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tables/table1.xml" ContentType="application/vnd.openxmlformats-officedocument.spreadsheetml.table+xml"/>
  <Override PartName="/xl/comments2.xml" ContentType="application/vnd.openxmlformats-officedocument.spreadsheetml.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00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fergada\Desktop\2022 Worpaper Updates\SWHC050-Ductless HVAC Heat Pump Res\SWHC050-02\SWHC050-02 Ductless Heat Pump, Res_Step8.3, 02.23.2021\SWHC050-02 Res Ductless Heat Pump_Submission 03.11.2021\"/>
    </mc:Choice>
  </mc:AlternateContent>
  <xr:revisionPtr revIDLastSave="0" documentId="13_ncr:1_{EB78911D-4B1A-4E5F-A407-87D6EBB6D1E2}" xr6:coauthVersionLast="45" xr6:coauthVersionMax="45" xr10:uidLastSave="{00000000-0000-0000-0000-000000000000}"/>
  <bookViews>
    <workbookView xWindow="-108" yWindow="-108" windowWidth="23256" windowHeight="12576" tabRatio="889" activeTab="2" xr2:uid="{F175733D-8B39-4C87-8378-78122624F3AD}"/>
  </bookViews>
  <sheets>
    <sheet name="MeasureExAnte" sheetId="2" r:id="rId1"/>
    <sheet name="ImplementationExAnte" sheetId="3" r:id="rId2"/>
    <sheet name="EnergyImpactExAnte" sheetId="4" r:id="rId3"/>
    <sheet name="Lookup" sheetId="11" r:id="rId4"/>
    <sheet name="Sheet2" sheetId="12" r:id="rId5"/>
    <sheet name="CostExAnte" sheetId="5" r:id="rId6"/>
    <sheet name="Sheet1" sheetId="9" state="hidden" r:id="rId7"/>
  </sheets>
  <definedNames>
    <definedName name="_xlnm._FilterDatabase" localSheetId="2" hidden="1">EnergyImpactExAnte!$A$2:$AC$3746</definedName>
    <definedName name="_xlnm._FilterDatabase" localSheetId="1" hidden="1">ImplementationExAnte!$A$2:$Z$520</definedName>
    <definedName name="_xlnm._FilterDatabase" localSheetId="0" hidden="1">MeasureExAnte!$A$2:$AQ$80</definedName>
    <definedName name="Count">#REF!</definedName>
    <definedName name="Counter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493" i="3" l="1"/>
  <c r="B494" i="3" s="1"/>
  <c r="B495" i="3" s="1"/>
  <c r="B496" i="3" s="1"/>
  <c r="B497" i="3" s="1"/>
  <c r="B498" i="3" s="1"/>
  <c r="B499" i="3" s="1"/>
  <c r="B500" i="3" s="1"/>
  <c r="B501" i="3" s="1"/>
  <c r="B502" i="3" s="1"/>
  <c r="B503" i="3" s="1"/>
  <c r="B504" i="3" s="1"/>
  <c r="B505" i="3" s="1"/>
  <c r="B506" i="3" s="1"/>
  <c r="B507" i="3" s="1"/>
  <c r="B508" i="3" s="1"/>
  <c r="B509" i="3" s="1"/>
  <c r="B510" i="3" s="1"/>
  <c r="B511" i="3" s="1"/>
  <c r="B512" i="3" s="1"/>
  <c r="B513" i="3" s="1"/>
  <c r="B514" i="3" s="1"/>
  <c r="B515" i="3" s="1"/>
  <c r="B516" i="3" s="1"/>
  <c r="B517" i="3" s="1"/>
  <c r="B518" i="3" s="1"/>
  <c r="B519" i="3" s="1"/>
  <c r="B520" i="3" s="1"/>
  <c r="B492" i="3"/>
  <c r="O4" i="4" l="1" a="1"/>
  <c r="O4" i="4" s="1"/>
  <c r="O3" i="4" a="1"/>
  <c r="O3" i="4" s="1"/>
  <c r="AH2" i="11"/>
  <c r="AH3" i="11"/>
  <c r="AH4" i="11"/>
  <c r="AH5" i="11"/>
  <c r="AH6" i="11"/>
  <c r="AH7" i="11"/>
  <c r="AH8" i="11"/>
  <c r="AH9" i="11"/>
  <c r="AH10" i="11"/>
  <c r="AH11" i="11"/>
  <c r="AH12" i="11"/>
  <c r="AH13" i="11"/>
  <c r="AH14" i="11"/>
  <c r="AH15" i="11"/>
  <c r="AH16" i="11"/>
  <c r="AH17" i="11"/>
  <c r="AH18" i="11"/>
  <c r="AH19" i="11"/>
  <c r="AH20" i="11"/>
  <c r="AH21" i="11"/>
  <c r="AH22" i="11"/>
  <c r="AH23" i="11"/>
  <c r="AH24" i="11"/>
  <c r="AH25" i="11"/>
  <c r="AH26" i="11"/>
  <c r="AH27" i="11"/>
  <c r="AH28" i="11"/>
  <c r="AH29" i="11"/>
  <c r="AH30" i="11"/>
  <c r="AH31" i="11"/>
  <c r="AH32" i="11"/>
  <c r="AH33" i="11"/>
  <c r="AH34" i="11"/>
  <c r="AH35" i="11"/>
  <c r="AH36" i="11"/>
  <c r="AH37" i="11"/>
  <c r="AH38" i="11"/>
  <c r="AH39" i="11"/>
  <c r="AH40" i="11"/>
  <c r="AH41" i="11"/>
  <c r="AH42" i="11"/>
  <c r="AH43" i="11"/>
  <c r="AH44" i="11"/>
  <c r="AH45" i="11"/>
  <c r="AH46" i="11"/>
  <c r="AH47" i="11"/>
  <c r="AH48" i="11"/>
  <c r="AH49" i="11"/>
  <c r="AH50" i="11"/>
  <c r="AH51" i="11"/>
  <c r="AH52" i="11"/>
  <c r="AH53" i="11"/>
  <c r="AH54" i="11"/>
  <c r="AH55" i="11"/>
  <c r="AH56" i="11"/>
  <c r="AH57" i="11"/>
  <c r="AH58" i="11"/>
  <c r="AH59" i="11"/>
  <c r="AH60" i="11"/>
  <c r="AH61" i="11"/>
  <c r="AH62" i="11"/>
  <c r="AH63" i="11"/>
  <c r="AH64" i="11"/>
  <c r="AH65" i="11"/>
  <c r="AH66" i="11"/>
  <c r="AH67" i="11"/>
  <c r="AH68" i="11"/>
  <c r="AH69" i="11"/>
  <c r="AH70" i="11"/>
  <c r="AH71" i="11"/>
  <c r="AH72" i="11"/>
  <c r="AH73" i="11"/>
  <c r="AH74" i="11"/>
  <c r="AH75" i="11"/>
  <c r="AH76" i="11"/>
  <c r="AH77" i="11"/>
  <c r="AH78" i="11"/>
  <c r="AH79" i="11"/>
  <c r="AH80" i="11"/>
  <c r="AH81" i="11"/>
  <c r="AH82" i="11"/>
  <c r="AH83" i="11"/>
  <c r="AH84" i="11"/>
  <c r="AH85" i="11"/>
  <c r="AH86" i="11"/>
  <c r="AH87" i="11"/>
  <c r="AH88" i="11"/>
  <c r="AH89" i="11"/>
  <c r="AH90" i="11"/>
  <c r="AH91" i="11"/>
  <c r="AH92" i="11"/>
  <c r="AH93" i="11"/>
  <c r="AH94" i="11"/>
  <c r="AH95" i="11"/>
  <c r="AH96" i="11"/>
  <c r="AH97" i="11"/>
  <c r="AH98" i="11"/>
  <c r="AH99" i="11"/>
  <c r="AH100" i="11"/>
  <c r="AH101" i="11"/>
  <c r="AH102" i="11"/>
  <c r="AH103" i="11"/>
  <c r="AH104" i="11"/>
  <c r="AH105" i="11"/>
  <c r="AH106" i="11"/>
  <c r="AH107" i="11"/>
  <c r="AH108" i="11"/>
  <c r="AH109" i="11"/>
  <c r="AH110" i="11"/>
  <c r="AH111" i="11"/>
  <c r="AH112" i="11"/>
  <c r="AH113" i="11"/>
  <c r="AH114" i="11"/>
  <c r="AH115" i="11"/>
  <c r="AH116" i="11"/>
  <c r="AH117" i="11"/>
  <c r="AH118" i="11"/>
  <c r="AH119" i="11"/>
  <c r="AH120" i="11"/>
  <c r="AH121" i="11"/>
  <c r="AH122" i="11"/>
  <c r="AH123" i="11"/>
  <c r="AH124" i="11"/>
  <c r="AH125" i="11"/>
  <c r="AH126" i="11"/>
  <c r="AH127" i="11"/>
  <c r="AH128" i="11"/>
  <c r="AH129" i="11"/>
  <c r="AH130" i="11"/>
  <c r="AH131" i="11"/>
  <c r="AH132" i="11"/>
  <c r="AH133" i="11"/>
  <c r="AH134" i="11"/>
  <c r="AH135" i="11"/>
  <c r="AH136" i="11"/>
  <c r="AH137" i="11"/>
  <c r="AH138" i="11"/>
  <c r="AH139" i="11"/>
  <c r="AH140" i="11"/>
  <c r="AH141" i="11"/>
  <c r="AH142" i="11"/>
  <c r="AH143" i="11"/>
  <c r="AH144" i="11"/>
  <c r="AH145" i="11"/>
  <c r="AH146" i="11"/>
  <c r="AH147" i="11"/>
  <c r="AH148" i="11"/>
  <c r="AH149" i="11"/>
  <c r="AH150" i="11"/>
  <c r="AH151" i="11"/>
  <c r="AH152" i="11"/>
  <c r="AH153" i="11"/>
  <c r="AH154" i="11"/>
  <c r="AH155" i="11"/>
  <c r="AH156" i="11"/>
  <c r="AH157" i="11"/>
  <c r="AH158" i="11"/>
  <c r="AH159" i="11"/>
  <c r="AH160" i="11"/>
  <c r="AH161" i="11"/>
  <c r="AH162" i="11"/>
  <c r="AH163" i="11"/>
  <c r="AH164" i="11"/>
  <c r="AH165" i="11"/>
  <c r="AH166" i="11"/>
  <c r="AH167" i="11"/>
  <c r="AH168" i="11"/>
  <c r="AH169" i="11"/>
  <c r="AH170" i="11"/>
  <c r="AH171" i="11"/>
  <c r="AH172" i="11"/>
  <c r="AH173" i="11"/>
  <c r="AH174" i="11"/>
  <c r="AH175" i="11"/>
  <c r="AH176" i="11"/>
  <c r="AH177" i="11"/>
  <c r="AH178" i="11"/>
  <c r="AH179" i="11"/>
  <c r="AH180" i="11"/>
  <c r="AH181" i="11"/>
  <c r="AH182" i="11"/>
  <c r="AH183" i="11"/>
  <c r="AH184" i="11"/>
  <c r="AH185" i="11"/>
  <c r="AH186" i="11"/>
  <c r="AH187" i="11"/>
  <c r="AH188" i="11"/>
  <c r="AH189" i="11"/>
  <c r="AH190" i="11"/>
  <c r="AH191" i="11"/>
  <c r="AH192" i="11"/>
  <c r="AH193" i="11"/>
  <c r="AH194" i="11"/>
  <c r="AH195" i="11"/>
  <c r="AH196" i="11"/>
  <c r="AH197" i="11"/>
  <c r="AH198" i="11"/>
  <c r="AH199" i="11"/>
  <c r="AH200" i="11"/>
  <c r="AH201" i="11"/>
  <c r="AH202" i="11"/>
  <c r="AH203" i="11"/>
  <c r="AH204" i="11"/>
  <c r="AH205" i="11"/>
  <c r="AH206" i="11"/>
  <c r="AH207" i="11"/>
  <c r="AH208" i="11"/>
  <c r="AH209" i="11"/>
  <c r="AH210" i="11"/>
  <c r="AH211" i="11"/>
  <c r="AH212" i="11"/>
  <c r="AH213" i="11"/>
  <c r="AH214" i="11"/>
  <c r="AH215" i="11"/>
  <c r="AH216" i="11"/>
  <c r="AH217" i="11"/>
  <c r="AH218" i="11"/>
  <c r="AH219" i="11"/>
  <c r="AH220" i="11"/>
  <c r="AH221" i="11"/>
  <c r="AH222" i="11"/>
  <c r="AH223" i="11"/>
  <c r="AH224" i="11"/>
  <c r="AH225" i="11"/>
  <c r="AH226" i="11"/>
  <c r="AH227" i="11"/>
  <c r="AH228" i="11"/>
  <c r="AH229" i="11"/>
  <c r="AH230" i="11"/>
  <c r="AH231" i="11"/>
  <c r="AH232" i="11"/>
  <c r="AH233" i="11"/>
  <c r="AH234" i="11"/>
  <c r="AH235" i="11"/>
  <c r="AH236" i="11"/>
  <c r="AH237" i="11"/>
  <c r="AH238" i="11"/>
  <c r="AH239" i="11"/>
  <c r="AH240" i="11"/>
  <c r="AH241" i="11"/>
  <c r="AH242" i="11"/>
  <c r="AH243" i="11"/>
  <c r="AH244" i="11"/>
  <c r="AH245" i="11"/>
  <c r="AH246" i="11"/>
  <c r="AH247" i="11"/>
  <c r="AH248" i="11"/>
  <c r="AH249" i="11"/>
  <c r="AH250" i="11"/>
  <c r="AH251" i="11"/>
  <c r="AH252" i="11"/>
  <c r="AH253" i="11"/>
  <c r="AH254" i="11"/>
  <c r="AH255" i="11"/>
  <c r="AH256" i="11"/>
  <c r="AH257" i="11"/>
  <c r="AH258" i="11"/>
  <c r="AH259" i="11"/>
  <c r="AH260" i="11"/>
  <c r="AH261" i="11"/>
  <c r="AH262" i="11"/>
  <c r="AH263" i="11"/>
  <c r="AH264" i="11"/>
  <c r="AH265" i="11"/>
  <c r="AH266" i="11"/>
  <c r="AH267" i="11"/>
  <c r="AH268" i="11"/>
  <c r="AH269" i="11"/>
  <c r="AH270" i="11"/>
  <c r="AH271" i="11"/>
  <c r="AH272" i="11"/>
  <c r="AH273" i="11"/>
  <c r="AH274" i="11"/>
  <c r="AH275" i="11"/>
  <c r="AH276" i="11"/>
  <c r="AH277" i="11"/>
  <c r="AH278" i="11"/>
  <c r="AH279" i="11"/>
  <c r="AH280" i="11"/>
  <c r="AH281" i="11"/>
  <c r="AH282" i="11"/>
  <c r="AH283" i="11"/>
  <c r="AH284" i="11"/>
  <c r="AH285" i="11"/>
  <c r="AH286" i="11"/>
  <c r="AH287" i="11"/>
  <c r="AH288" i="11"/>
  <c r="AH289" i="11"/>
  <c r="AH290" i="11"/>
  <c r="AH291" i="11"/>
  <c r="AH292" i="11"/>
  <c r="AH293" i="11"/>
  <c r="AH294" i="11"/>
  <c r="AH295" i="11"/>
  <c r="AH296" i="11"/>
  <c r="AH297" i="11"/>
  <c r="AH298" i="11"/>
  <c r="AH299" i="11"/>
  <c r="AH300" i="11"/>
  <c r="AH301" i="11"/>
  <c r="AH302" i="11"/>
  <c r="AH303" i="11"/>
  <c r="AH304" i="11"/>
  <c r="AH305" i="11"/>
  <c r="AH306" i="11"/>
  <c r="AH307" i="11"/>
  <c r="AH308" i="11"/>
  <c r="AH309" i="11"/>
  <c r="AH310" i="11"/>
  <c r="AH311" i="11"/>
  <c r="AH312" i="11"/>
  <c r="AH313" i="11"/>
  <c r="AH314" i="11"/>
  <c r="AH315" i="11"/>
  <c r="AH316" i="11"/>
  <c r="AH317" i="11"/>
  <c r="AH318" i="11"/>
  <c r="AH319" i="11"/>
  <c r="AH320" i="11"/>
  <c r="AH321" i="11"/>
  <c r="AH322" i="11"/>
  <c r="AH323" i="11"/>
  <c r="AH324" i="11"/>
  <c r="AH325" i="11"/>
  <c r="AH326" i="11"/>
  <c r="AH327" i="11"/>
  <c r="AH328" i="11"/>
  <c r="AH329" i="11"/>
  <c r="AH330" i="11"/>
  <c r="AH331" i="11"/>
  <c r="AH332" i="11"/>
  <c r="AH333" i="11"/>
  <c r="AH334" i="11"/>
  <c r="AH335" i="11"/>
  <c r="AH336" i="11"/>
  <c r="AH337" i="11"/>
  <c r="AH338" i="11"/>
  <c r="AH339" i="11"/>
  <c r="AH340" i="11"/>
  <c r="AH341" i="11"/>
  <c r="AH342" i="11"/>
  <c r="AH343" i="11"/>
  <c r="AH344" i="11"/>
  <c r="AH345" i="11"/>
  <c r="AH346" i="11"/>
  <c r="AH347" i="11"/>
  <c r="AH348" i="11"/>
  <c r="AH349" i="11"/>
  <c r="AH350" i="11"/>
  <c r="AH351" i="11"/>
  <c r="AH352" i="11"/>
  <c r="AH353" i="11"/>
  <c r="AH354" i="11"/>
  <c r="AH355" i="11"/>
  <c r="AH356" i="11"/>
  <c r="AH357" i="11"/>
  <c r="AH358" i="11"/>
  <c r="AH359" i="11"/>
  <c r="AH360" i="11"/>
  <c r="AH361" i="11"/>
  <c r="AH362" i="11"/>
  <c r="AH363" i="11"/>
  <c r="AH364" i="11"/>
  <c r="AH365" i="11"/>
  <c r="AH366" i="11"/>
  <c r="AH367" i="11"/>
  <c r="AH368" i="11"/>
  <c r="AH369" i="11"/>
  <c r="AH370" i="11"/>
  <c r="AH371" i="11"/>
  <c r="AH372" i="11"/>
  <c r="AH373" i="11"/>
  <c r="AH374" i="11"/>
  <c r="AH375" i="11"/>
  <c r="AH376" i="11"/>
  <c r="AH377" i="11"/>
  <c r="AH378" i="11"/>
  <c r="AH379" i="11"/>
  <c r="AH380" i="11"/>
  <c r="AH381" i="11"/>
  <c r="AH382" i="11"/>
  <c r="AH383" i="11"/>
  <c r="AH384" i="11"/>
  <c r="AH385" i="11"/>
  <c r="AH386" i="11"/>
  <c r="AH387" i="11"/>
  <c r="AH388" i="11"/>
  <c r="AH389" i="11"/>
  <c r="AH390" i="11"/>
  <c r="AH391" i="11"/>
  <c r="AH392" i="11"/>
  <c r="AH393" i="11"/>
  <c r="AH394" i="11"/>
  <c r="AH395" i="11"/>
  <c r="AH396" i="11"/>
  <c r="AH397" i="11"/>
  <c r="AH398" i="11"/>
  <c r="AH399" i="11"/>
  <c r="AH400" i="11"/>
  <c r="AH401" i="11"/>
  <c r="AH402" i="11"/>
  <c r="AH403" i="11"/>
  <c r="AH404" i="11"/>
  <c r="AH405" i="11"/>
  <c r="AH406" i="11"/>
  <c r="AH407" i="11"/>
  <c r="AH408" i="11"/>
  <c r="AH409" i="11"/>
  <c r="AH410" i="11"/>
  <c r="AH411" i="11"/>
  <c r="AH412" i="11"/>
  <c r="AH413" i="11"/>
  <c r="AH414" i="11"/>
  <c r="AH415" i="11"/>
  <c r="AH416" i="11"/>
  <c r="AH417" i="11"/>
  <c r="AH418" i="11"/>
  <c r="AH419" i="11"/>
  <c r="AH420" i="11"/>
  <c r="AH421" i="11"/>
  <c r="AH422" i="11"/>
  <c r="AH423" i="11"/>
  <c r="AH424" i="11"/>
  <c r="AH425" i="11"/>
  <c r="AH426" i="11"/>
  <c r="AH427" i="11"/>
  <c r="AH428" i="11"/>
  <c r="AH429" i="11"/>
  <c r="AH430" i="11"/>
  <c r="AH431" i="11"/>
  <c r="AH432" i="11"/>
  <c r="AH433" i="11"/>
  <c r="AH434" i="11"/>
  <c r="AH435" i="11"/>
  <c r="AH436" i="11"/>
  <c r="AH437" i="11"/>
  <c r="AH438" i="11"/>
  <c r="AH439" i="11"/>
  <c r="AH440" i="11"/>
  <c r="AH441" i="11"/>
  <c r="AH442" i="11"/>
  <c r="AH443" i="11"/>
  <c r="AH444" i="11"/>
  <c r="AH445" i="11"/>
  <c r="AH446" i="11"/>
  <c r="AH447" i="11"/>
  <c r="AH448" i="11"/>
  <c r="AH449" i="11"/>
  <c r="AH450" i="11"/>
  <c r="AH451" i="11"/>
  <c r="AH452" i="11"/>
  <c r="AH453" i="11"/>
  <c r="AH454" i="11"/>
  <c r="AH455" i="11"/>
  <c r="AH456" i="11"/>
  <c r="AH457" i="11"/>
  <c r="AH458" i="11"/>
  <c r="AH459" i="11"/>
  <c r="AH460" i="11"/>
  <c r="AH461" i="11"/>
  <c r="AH462" i="11"/>
  <c r="AH463" i="11"/>
  <c r="AH464" i="11"/>
  <c r="AH465" i="11"/>
  <c r="AH466" i="11"/>
  <c r="AH467" i="11"/>
  <c r="AH468" i="11"/>
  <c r="AH469" i="11"/>
  <c r="AH470" i="11"/>
  <c r="AH471" i="11"/>
  <c r="AH472" i="11"/>
  <c r="AH473" i="11"/>
  <c r="AH474" i="11"/>
  <c r="AH475" i="11"/>
  <c r="AH476" i="11"/>
  <c r="AH477" i="11"/>
  <c r="AH478" i="11"/>
  <c r="AH479" i="11"/>
  <c r="AH480" i="11"/>
  <c r="AH481" i="11"/>
  <c r="AH482" i="11"/>
  <c r="AH483" i="11"/>
  <c r="AH484" i="11"/>
  <c r="AH485" i="11"/>
  <c r="AH486" i="11"/>
  <c r="AH487" i="11"/>
  <c r="AH488" i="11"/>
  <c r="AH489" i="11"/>
  <c r="AH490" i="11"/>
  <c r="AH491" i="11"/>
  <c r="AH492" i="11"/>
  <c r="AH493" i="11"/>
  <c r="AH494" i="11"/>
  <c r="AH495" i="11"/>
  <c r="AH496" i="11"/>
  <c r="AH497" i="11"/>
  <c r="AH498" i="11"/>
  <c r="AH499" i="11"/>
  <c r="AH500" i="11"/>
  <c r="AH501" i="11"/>
  <c r="AH502" i="11"/>
  <c r="AH503" i="11"/>
  <c r="AH504" i="11"/>
  <c r="AH505" i="11"/>
  <c r="AH506" i="11"/>
  <c r="AH507" i="11"/>
  <c r="AH508" i="11"/>
  <c r="AH509" i="11"/>
  <c r="AH510" i="11"/>
  <c r="AH511" i="11"/>
  <c r="AH512" i="11"/>
  <c r="AH513" i="11"/>
  <c r="AH514" i="11"/>
  <c r="AH515" i="11"/>
  <c r="AH516" i="11"/>
  <c r="AH517" i="11"/>
  <c r="AH518" i="11"/>
  <c r="AH519" i="11"/>
  <c r="AH520" i="11"/>
  <c r="AH521" i="11"/>
  <c r="AH522" i="11"/>
  <c r="AH523" i="11"/>
  <c r="AH524" i="11"/>
  <c r="AH525" i="11"/>
  <c r="AH526" i="11"/>
  <c r="AH527" i="11"/>
  <c r="AH528" i="11"/>
  <c r="AH529" i="11"/>
  <c r="AH530" i="11"/>
  <c r="AH531" i="11"/>
  <c r="AH532" i="11"/>
  <c r="AH533" i="11"/>
  <c r="AH534" i="11"/>
  <c r="AH535" i="11"/>
  <c r="AH536" i="11"/>
  <c r="AH537" i="11"/>
  <c r="AH538" i="11"/>
  <c r="AH539" i="11"/>
  <c r="AH540" i="11"/>
  <c r="AH541" i="11"/>
  <c r="AH542" i="11"/>
  <c r="AH543" i="11"/>
  <c r="AH544" i="11"/>
  <c r="AH545" i="11"/>
  <c r="AH546" i="11"/>
  <c r="AH547" i="11"/>
  <c r="AH548" i="11"/>
  <c r="AH549" i="11"/>
  <c r="AH550" i="11"/>
  <c r="AH551" i="11"/>
  <c r="AH552" i="11"/>
  <c r="AH553" i="11"/>
  <c r="AH554" i="11"/>
  <c r="AH555" i="11"/>
  <c r="AH556" i="11"/>
  <c r="AH557" i="11"/>
  <c r="AH558" i="11"/>
  <c r="AH559" i="11"/>
  <c r="AH560" i="11"/>
  <c r="AH561" i="11"/>
  <c r="AH562" i="11"/>
  <c r="AH563" i="11"/>
  <c r="AH564" i="11"/>
  <c r="AH565" i="11"/>
  <c r="AH566" i="11"/>
  <c r="AH567" i="11"/>
  <c r="AH568" i="11"/>
  <c r="AH569" i="11"/>
  <c r="AH570" i="11"/>
  <c r="AH571" i="11"/>
  <c r="AH572" i="11"/>
  <c r="AH573" i="11"/>
  <c r="AH574" i="11"/>
  <c r="AH575" i="11"/>
  <c r="AH576" i="11"/>
  <c r="AH577" i="11"/>
  <c r="AH578" i="11"/>
  <c r="AH579" i="11"/>
  <c r="AH580" i="11"/>
  <c r="AH581" i="11"/>
  <c r="AH582" i="11"/>
  <c r="AH583" i="11"/>
  <c r="AH584" i="11"/>
  <c r="AH585" i="11"/>
  <c r="AH586" i="11"/>
  <c r="AH587" i="11"/>
  <c r="AH588" i="11"/>
  <c r="AH589" i="11"/>
  <c r="AH590" i="11"/>
  <c r="AH591" i="11"/>
  <c r="AH592" i="11"/>
  <c r="AH593" i="11"/>
  <c r="AH594" i="11"/>
  <c r="AH595" i="11"/>
  <c r="AH596" i="11"/>
  <c r="AH597" i="11"/>
  <c r="AH598" i="11"/>
  <c r="AH599" i="11"/>
  <c r="AH600" i="11"/>
  <c r="AH601" i="11"/>
  <c r="AH602" i="11"/>
  <c r="AH603" i="11"/>
  <c r="AH604" i="11"/>
  <c r="AH605" i="11"/>
  <c r="AH606" i="11"/>
  <c r="AH607" i="11"/>
  <c r="AH608" i="11"/>
  <c r="AH609" i="11"/>
  <c r="AH610" i="11"/>
  <c r="AH611" i="11"/>
  <c r="AH612" i="11"/>
  <c r="AH613" i="11"/>
  <c r="AH614" i="11"/>
  <c r="AH615" i="11"/>
  <c r="AH616" i="11"/>
  <c r="AH617" i="11"/>
  <c r="AH618" i="11"/>
  <c r="AH619" i="11"/>
  <c r="AH620" i="11"/>
  <c r="AH621" i="11"/>
  <c r="AH622" i="11"/>
  <c r="AH623" i="11"/>
  <c r="AH624" i="11"/>
  <c r="AH625" i="11"/>
  <c r="AH626" i="11"/>
  <c r="AH627" i="11"/>
  <c r="AH628" i="11"/>
  <c r="AH629" i="11"/>
  <c r="AH630" i="11"/>
  <c r="AH631" i="11"/>
  <c r="AH632" i="11"/>
  <c r="AH633" i="11"/>
  <c r="AH634" i="11"/>
  <c r="AH635" i="11"/>
  <c r="AH636" i="11"/>
  <c r="AH637" i="11"/>
  <c r="AH638" i="11"/>
  <c r="AH639" i="11"/>
  <c r="AH640" i="11"/>
  <c r="AH641" i="11"/>
  <c r="AH642" i="11"/>
  <c r="AH643" i="11"/>
  <c r="AH644" i="11"/>
  <c r="AH645" i="11"/>
  <c r="AH646" i="11"/>
  <c r="AH647" i="11"/>
  <c r="AH648" i="11"/>
  <c r="AH649" i="11"/>
  <c r="AH650" i="11"/>
  <c r="AH651" i="11"/>
  <c r="AH652" i="11"/>
  <c r="AH653" i="11"/>
  <c r="AH654" i="11"/>
  <c r="AH655" i="11"/>
  <c r="AH656" i="11"/>
  <c r="AH657" i="11"/>
  <c r="AH658" i="11"/>
  <c r="AH659" i="11"/>
  <c r="AH660" i="11"/>
  <c r="AH661" i="11"/>
  <c r="AH662" i="11"/>
  <c r="AH663" i="11"/>
  <c r="AH664" i="11"/>
  <c r="AH665" i="11"/>
  <c r="AH666" i="11"/>
  <c r="AH667" i="11"/>
  <c r="AH668" i="11"/>
  <c r="AH669" i="11"/>
  <c r="AH670" i="11"/>
  <c r="AH671" i="11"/>
  <c r="AH672" i="11"/>
  <c r="AH673" i="11"/>
  <c r="AH674" i="11"/>
  <c r="AH675" i="11"/>
  <c r="AH676" i="11"/>
  <c r="AH677" i="11"/>
  <c r="AH678" i="11"/>
  <c r="AH679" i="11"/>
  <c r="AH680" i="11"/>
  <c r="AH681" i="11"/>
  <c r="AH682" i="11"/>
  <c r="AH683" i="11"/>
  <c r="AH684" i="11"/>
  <c r="AH685" i="11"/>
  <c r="AH686" i="11"/>
  <c r="AH687" i="11"/>
  <c r="AH688" i="11"/>
  <c r="AH689" i="11"/>
  <c r="AH690" i="11"/>
  <c r="AH691" i="11"/>
  <c r="AH692" i="11"/>
  <c r="AH693" i="11"/>
  <c r="AH694" i="11"/>
  <c r="AH695" i="11"/>
  <c r="AH696" i="11"/>
  <c r="AH697" i="11"/>
  <c r="AH698" i="11"/>
  <c r="AH699" i="11"/>
  <c r="AH700" i="11"/>
  <c r="AH701" i="11"/>
  <c r="AH702" i="11"/>
  <c r="AH703" i="11"/>
  <c r="AH704" i="11"/>
  <c r="AH705" i="11"/>
  <c r="AH706" i="11"/>
  <c r="AH707" i="11"/>
  <c r="AH708" i="11"/>
  <c r="AH709" i="11"/>
  <c r="AH710" i="11"/>
  <c r="AH711" i="11"/>
  <c r="AH712" i="11"/>
  <c r="AH713" i="11"/>
  <c r="AH714" i="11"/>
  <c r="AH715" i="11"/>
  <c r="AH716" i="11"/>
  <c r="AH717" i="11"/>
  <c r="AH718" i="11"/>
  <c r="AH719" i="11"/>
  <c r="AH720" i="11"/>
  <c r="AH721" i="11"/>
  <c r="AH722" i="11"/>
  <c r="AH723" i="11"/>
  <c r="AH724" i="11"/>
  <c r="AH725" i="11"/>
  <c r="AH726" i="11"/>
  <c r="AH727" i="11"/>
  <c r="AH728" i="11"/>
  <c r="AH729" i="11"/>
  <c r="AH730" i="11"/>
  <c r="AH731" i="11"/>
  <c r="AH732" i="11"/>
  <c r="AH733" i="11"/>
  <c r="AH734" i="11"/>
  <c r="AH735" i="11"/>
  <c r="AH736" i="11"/>
  <c r="AH737" i="11"/>
  <c r="AH738" i="11"/>
  <c r="AH739" i="11"/>
  <c r="AH740" i="11"/>
  <c r="AH741" i="11"/>
  <c r="AH742" i="11"/>
  <c r="AH743" i="11"/>
  <c r="AH744" i="11"/>
  <c r="AH745" i="11"/>
  <c r="AH746" i="11"/>
  <c r="AH747" i="11"/>
  <c r="AH748" i="11"/>
  <c r="AH749" i="11"/>
  <c r="AH750" i="11"/>
  <c r="AH751" i="11"/>
  <c r="AH752" i="11"/>
  <c r="AH753" i="11"/>
  <c r="AH754" i="11"/>
  <c r="AH755" i="11"/>
  <c r="AH756" i="11"/>
  <c r="AH757" i="11"/>
  <c r="AH758" i="11"/>
  <c r="AH759" i="11"/>
  <c r="AH760" i="11"/>
  <c r="AH761" i="11"/>
  <c r="AH762" i="11"/>
  <c r="AH763" i="11"/>
  <c r="AH764" i="11"/>
  <c r="AH765" i="11"/>
  <c r="AH766" i="11"/>
  <c r="AH767" i="11"/>
  <c r="AH768" i="11"/>
  <c r="AH769" i="11"/>
  <c r="AH770" i="11"/>
  <c r="AH771" i="11"/>
  <c r="AH772" i="11"/>
  <c r="AH773" i="11"/>
  <c r="AH774" i="11"/>
  <c r="AH775" i="11"/>
  <c r="AH776" i="11"/>
  <c r="AH777" i="11"/>
  <c r="AH778" i="11"/>
  <c r="AH779" i="11"/>
  <c r="AH780" i="11"/>
  <c r="AH781" i="11"/>
  <c r="AH782" i="11"/>
  <c r="AH783" i="11"/>
  <c r="AH784" i="11"/>
  <c r="AH785" i="11"/>
  <c r="AH786" i="11"/>
  <c r="AH787" i="11"/>
  <c r="AH788" i="11"/>
  <c r="AH789" i="11"/>
  <c r="AH790" i="11"/>
  <c r="AH791" i="11"/>
  <c r="AH792" i="11"/>
  <c r="AH793" i="11"/>
  <c r="AH794" i="11"/>
  <c r="AH795" i="11"/>
  <c r="AH796" i="11"/>
  <c r="AH797" i="11"/>
  <c r="AH798" i="11"/>
  <c r="AH799" i="11"/>
  <c r="AH800" i="11"/>
  <c r="AH801" i="11"/>
  <c r="AH802" i="11"/>
  <c r="AH803" i="11"/>
  <c r="AH804" i="11"/>
  <c r="AH805" i="11"/>
  <c r="AH806" i="11"/>
  <c r="AH807" i="11"/>
  <c r="AH808" i="11"/>
  <c r="AH809" i="11"/>
  <c r="AH810" i="11"/>
  <c r="AH811" i="11"/>
  <c r="AH812" i="11"/>
  <c r="AH813" i="11"/>
  <c r="AH814" i="11"/>
  <c r="AH815" i="11"/>
  <c r="AH816" i="11"/>
  <c r="AH817" i="11"/>
  <c r="AH818" i="11"/>
  <c r="AH819" i="11"/>
  <c r="AH820" i="11"/>
  <c r="AH821" i="11"/>
  <c r="AH822" i="11"/>
  <c r="AH823" i="11"/>
  <c r="AH824" i="11"/>
  <c r="AH825" i="11"/>
  <c r="AH826" i="11"/>
  <c r="AH827" i="11"/>
  <c r="AH828" i="11"/>
  <c r="AH829" i="11"/>
  <c r="AH830" i="11"/>
  <c r="AH831" i="11"/>
  <c r="AH832" i="11"/>
  <c r="AH833" i="11"/>
  <c r="AH834" i="11"/>
  <c r="AH835" i="11"/>
  <c r="AH836" i="11"/>
  <c r="AH837" i="11"/>
  <c r="AH838" i="11"/>
  <c r="AH839" i="11"/>
  <c r="AH840" i="11"/>
  <c r="AH841" i="11"/>
  <c r="AH842" i="11"/>
  <c r="AH843" i="11"/>
  <c r="AH844" i="11"/>
  <c r="AH845" i="11"/>
  <c r="AH846" i="11"/>
  <c r="AH847" i="11"/>
  <c r="AH848" i="11"/>
  <c r="AH849" i="11"/>
  <c r="AH850" i="11"/>
  <c r="AH851" i="11"/>
  <c r="AH852" i="11"/>
  <c r="AH853" i="11"/>
  <c r="AH854" i="11"/>
  <c r="AH855" i="11"/>
  <c r="AH856" i="11"/>
  <c r="AH857" i="11"/>
  <c r="AH858" i="11"/>
  <c r="AH859" i="11"/>
  <c r="AH860" i="11"/>
  <c r="AH861" i="11"/>
  <c r="AH862" i="11"/>
  <c r="AH863" i="11"/>
  <c r="AH864" i="11"/>
  <c r="AH865" i="11"/>
  <c r="AH866" i="11"/>
  <c r="AH867" i="11"/>
  <c r="AH868" i="11"/>
  <c r="AH869" i="11"/>
  <c r="AH870" i="11"/>
  <c r="AH871" i="11"/>
  <c r="AH872" i="11"/>
  <c r="AH873" i="11"/>
  <c r="AH874" i="11"/>
  <c r="AH875" i="11"/>
  <c r="AH876" i="11"/>
  <c r="AH877" i="11"/>
  <c r="AH878" i="11"/>
  <c r="AH879" i="11"/>
  <c r="AH880" i="11"/>
  <c r="AH881" i="11"/>
  <c r="AH882" i="11"/>
  <c r="AH883" i="11"/>
  <c r="AH884" i="11"/>
  <c r="AH885" i="11"/>
  <c r="AH886" i="11"/>
  <c r="AH887" i="11"/>
  <c r="AH888" i="11"/>
  <c r="AH889" i="11"/>
  <c r="AH890" i="11"/>
  <c r="AH891" i="11"/>
  <c r="AH892" i="11"/>
  <c r="AH893" i="11"/>
  <c r="AH894" i="11"/>
  <c r="AH895" i="11"/>
  <c r="AH896" i="11"/>
  <c r="AH897" i="11"/>
  <c r="AH898" i="11"/>
  <c r="AH899" i="11"/>
  <c r="AH900" i="11"/>
  <c r="AH901" i="11"/>
  <c r="AH902" i="11"/>
  <c r="AH903" i="11"/>
  <c r="AH904" i="11"/>
  <c r="AH905" i="11"/>
  <c r="AH906" i="11"/>
  <c r="AH907" i="11"/>
  <c r="AH908" i="11"/>
  <c r="AH909" i="11"/>
  <c r="AH910" i="11"/>
  <c r="AH911" i="11"/>
  <c r="AH912" i="11"/>
  <c r="AH913" i="11"/>
  <c r="AH914" i="11"/>
  <c r="AH915" i="11"/>
  <c r="AH916" i="11"/>
  <c r="AH917" i="11"/>
  <c r="AH918" i="11"/>
  <c r="AH919" i="11"/>
  <c r="AH920" i="11"/>
  <c r="AH921" i="11"/>
  <c r="AH922" i="11"/>
  <c r="AH923" i="11"/>
  <c r="AH924" i="11"/>
  <c r="AH925" i="11"/>
  <c r="AH926" i="11"/>
  <c r="AH927" i="11"/>
  <c r="AH928" i="11"/>
  <c r="AH929" i="11"/>
  <c r="AH930" i="11"/>
  <c r="AH931" i="11"/>
  <c r="AH932" i="11"/>
  <c r="AH933" i="11"/>
  <c r="AH934" i="11"/>
  <c r="AH935" i="11"/>
  <c r="AH936" i="11"/>
  <c r="AH937" i="11"/>
  <c r="AH938" i="11"/>
  <c r="AH939" i="11"/>
  <c r="AH940" i="11"/>
  <c r="AH941" i="11"/>
  <c r="AH942" i="11"/>
  <c r="AH943" i="11"/>
  <c r="AH944" i="11"/>
  <c r="AH945" i="11"/>
  <c r="AH946" i="11"/>
  <c r="AH947" i="11"/>
  <c r="AH948" i="11"/>
  <c r="AH949" i="11"/>
  <c r="AH950" i="11"/>
  <c r="AH951" i="11"/>
  <c r="AH952" i="11"/>
  <c r="AH953" i="11"/>
  <c r="AH954" i="11"/>
  <c r="AH955" i="11"/>
  <c r="AH956" i="11"/>
  <c r="AH957" i="11"/>
  <c r="AH958" i="11"/>
  <c r="AH959" i="11"/>
  <c r="AH960" i="11"/>
  <c r="AH961" i="11"/>
  <c r="AH962" i="11"/>
  <c r="AH963" i="11"/>
  <c r="AH964" i="11"/>
  <c r="AH965" i="11"/>
  <c r="AH966" i="11"/>
  <c r="AH967" i="11"/>
  <c r="AH968" i="11"/>
  <c r="AH969" i="11"/>
  <c r="AH970" i="11"/>
  <c r="AH971" i="11"/>
  <c r="AH972" i="11"/>
  <c r="AH973" i="11"/>
  <c r="AH974" i="11"/>
  <c r="AH975" i="11"/>
  <c r="AH976" i="11"/>
  <c r="AH977" i="11"/>
  <c r="AH978" i="11"/>
  <c r="AH979" i="11"/>
  <c r="AH980" i="11"/>
  <c r="AH981" i="11"/>
  <c r="AH982" i="11"/>
  <c r="AH983" i="11"/>
  <c r="AH984" i="11"/>
  <c r="AH985" i="11"/>
  <c r="AH986" i="11"/>
  <c r="AH987" i="11"/>
  <c r="AH988" i="11"/>
  <c r="AH989" i="11"/>
  <c r="AH990" i="11"/>
  <c r="AH991" i="11"/>
  <c r="AH992" i="11"/>
  <c r="AH993" i="11"/>
  <c r="AH994" i="11"/>
  <c r="AH995" i="11"/>
  <c r="AH996" i="11"/>
  <c r="AH997" i="11"/>
  <c r="AH998" i="11"/>
  <c r="AH999" i="11"/>
  <c r="AH1000" i="11"/>
  <c r="AH1001" i="11"/>
  <c r="AH1002" i="11"/>
  <c r="AH1003" i="11"/>
  <c r="AH1004" i="11"/>
  <c r="AH1005" i="11"/>
  <c r="AH1006" i="11"/>
  <c r="AH1007" i="11"/>
  <c r="AH1008" i="11"/>
  <c r="AH1009" i="11"/>
  <c r="AH1010" i="11"/>
  <c r="AH1011" i="11"/>
  <c r="AH1012" i="11"/>
  <c r="AH1013" i="11"/>
  <c r="AH1014" i="11"/>
  <c r="AH1015" i="11"/>
  <c r="AH1016" i="11"/>
  <c r="AH1017" i="11"/>
  <c r="AH1018" i="11"/>
  <c r="AH1019" i="11"/>
  <c r="AH1020" i="11"/>
  <c r="AH1021" i="11"/>
  <c r="AH1022" i="11"/>
  <c r="AH1023" i="11"/>
  <c r="AH1024" i="11"/>
  <c r="AH1025" i="11"/>
  <c r="AH1026" i="11"/>
  <c r="AH1027" i="11"/>
  <c r="AH1028" i="11"/>
  <c r="AH1029" i="11"/>
  <c r="AH1030" i="11"/>
  <c r="AH1031" i="11"/>
  <c r="AH1032" i="11"/>
  <c r="AH1033" i="11"/>
  <c r="AH1034" i="11"/>
  <c r="AH1035" i="11"/>
  <c r="AH1036" i="11"/>
  <c r="AH1037" i="11"/>
  <c r="AH1038" i="11"/>
  <c r="AH1039" i="11"/>
  <c r="AH1040" i="11"/>
  <c r="AH1041" i="11"/>
  <c r="AH1042" i="11"/>
  <c r="AH1043" i="11"/>
  <c r="AH1044" i="11"/>
  <c r="AH1045" i="11"/>
  <c r="AH1046" i="11"/>
  <c r="AH1047" i="11"/>
  <c r="AH1048" i="11"/>
  <c r="AH1049" i="11"/>
  <c r="AH1050" i="11"/>
  <c r="AH1051" i="11"/>
  <c r="AH1052" i="11"/>
  <c r="AH1053" i="11"/>
  <c r="AH1054" i="11"/>
  <c r="AH1055" i="11"/>
  <c r="AH1056" i="11"/>
  <c r="AH1057" i="11"/>
  <c r="AH1058" i="11"/>
  <c r="AH1059" i="11"/>
  <c r="AH1060" i="11"/>
  <c r="AH1061" i="11"/>
  <c r="AH1062" i="11"/>
  <c r="AH1063" i="11"/>
  <c r="AH1064" i="11"/>
  <c r="AH1065" i="11"/>
  <c r="AH1066" i="11"/>
  <c r="AH1067" i="11"/>
  <c r="AH1068" i="11"/>
  <c r="AH1069" i="11"/>
  <c r="AH1070" i="11"/>
  <c r="AH1071" i="11"/>
  <c r="AH1072" i="11"/>
  <c r="AH1073" i="11"/>
  <c r="AH1074" i="11"/>
  <c r="AH1075" i="11"/>
  <c r="AH1076" i="11"/>
  <c r="AH1077" i="11"/>
  <c r="AH1078" i="11"/>
  <c r="AH1079" i="11"/>
  <c r="AH1080" i="11"/>
  <c r="AH1081" i="11"/>
  <c r="AH1082" i="11"/>
  <c r="AH1083" i="11"/>
  <c r="AH1084" i="11"/>
  <c r="AH1085" i="11"/>
  <c r="AH1086" i="11"/>
  <c r="AH1087" i="11"/>
  <c r="AH1088" i="11"/>
  <c r="AH1089" i="11"/>
  <c r="AH1090" i="11"/>
  <c r="AH1091" i="11"/>
  <c r="AH1092" i="11"/>
  <c r="AH1093" i="11"/>
  <c r="AH1094" i="11"/>
  <c r="AH1095" i="11"/>
  <c r="AH1096" i="11"/>
  <c r="AH1097" i="11"/>
  <c r="AH1098" i="11"/>
  <c r="AH1099" i="11"/>
  <c r="AH1100" i="11"/>
  <c r="AH1101" i="11"/>
  <c r="AH1102" i="11"/>
  <c r="AH1103" i="11"/>
  <c r="AH1104" i="11"/>
  <c r="AH1105" i="11"/>
  <c r="AH1106" i="11"/>
  <c r="AH1107" i="11"/>
  <c r="AH1108" i="11"/>
  <c r="AH1109" i="11"/>
  <c r="AH1110" i="11"/>
  <c r="AH1111" i="11"/>
  <c r="AH1112" i="11"/>
  <c r="AH1113" i="11"/>
  <c r="AH1114" i="11"/>
  <c r="AH1115" i="11"/>
  <c r="AH1116" i="11"/>
  <c r="AH1117" i="11"/>
  <c r="AH1118" i="11"/>
  <c r="AH1119" i="11"/>
  <c r="AH1120" i="11"/>
  <c r="AH1121" i="11"/>
  <c r="AH1122" i="11"/>
  <c r="AH1123" i="11"/>
  <c r="AH1124" i="11"/>
  <c r="AH1125" i="11"/>
  <c r="AH1126" i="11"/>
  <c r="AH1127" i="11"/>
  <c r="AH1128" i="11"/>
  <c r="AH1129" i="11"/>
  <c r="AH1130" i="11"/>
  <c r="AH1131" i="11"/>
  <c r="AH1132" i="11"/>
  <c r="AH1133" i="11"/>
  <c r="AH1134" i="11"/>
  <c r="AH1135" i="11"/>
  <c r="AH1136" i="11"/>
  <c r="AH1137" i="11"/>
  <c r="AH1138" i="11"/>
  <c r="AH1139" i="11"/>
  <c r="AH1140" i="11"/>
  <c r="AH1141" i="11"/>
  <c r="AH1142" i="11"/>
  <c r="AH1143" i="11"/>
  <c r="AH1144" i="11"/>
  <c r="AH1145" i="11"/>
  <c r="AH1146" i="11"/>
  <c r="AH1147" i="11"/>
  <c r="AH1148" i="11"/>
  <c r="AH1149" i="11"/>
  <c r="AH1150" i="11"/>
  <c r="AH1151" i="11"/>
  <c r="AH1152" i="11"/>
  <c r="AH1153" i="11"/>
  <c r="AH1154" i="11"/>
  <c r="AH1155" i="11"/>
  <c r="AH1156" i="11"/>
  <c r="AH1157" i="11"/>
  <c r="AH1158" i="11"/>
  <c r="AH1159" i="11"/>
  <c r="AH1160" i="11"/>
  <c r="AH1161" i="11"/>
  <c r="AH1162" i="11"/>
  <c r="AH1163" i="11"/>
  <c r="AH1164" i="11"/>
  <c r="AH1165" i="11"/>
  <c r="AH1166" i="11"/>
  <c r="AH1167" i="11"/>
  <c r="AH1168" i="11"/>
  <c r="AH1169" i="11"/>
  <c r="AH1170" i="11"/>
  <c r="AH1171" i="11"/>
  <c r="AH1172" i="11"/>
  <c r="AH1173" i="11"/>
  <c r="AH1174" i="11"/>
  <c r="AH1175" i="11"/>
  <c r="AH1176" i="11"/>
  <c r="AH1177" i="11"/>
  <c r="AH1178" i="11"/>
  <c r="AH1179" i="11"/>
  <c r="AH1180" i="11"/>
  <c r="AH1181" i="11"/>
  <c r="AH1182" i="11"/>
  <c r="AH1183" i="11"/>
  <c r="AH1184" i="11"/>
  <c r="AH1185" i="11"/>
  <c r="AH1186" i="11"/>
  <c r="AH1187" i="11"/>
  <c r="AH1188" i="11"/>
  <c r="AH1189" i="11"/>
  <c r="AH1190" i="11"/>
  <c r="AH1191" i="11"/>
  <c r="AH1192" i="11"/>
  <c r="AH1193" i="11"/>
  <c r="AH1194" i="11"/>
  <c r="AH1195" i="11"/>
  <c r="AH1196" i="11"/>
  <c r="AH1197" i="11"/>
  <c r="AH1198" i="11"/>
  <c r="AH1199" i="11"/>
  <c r="AH1200" i="11"/>
  <c r="AH1201" i="11"/>
  <c r="AH1202" i="11"/>
  <c r="AH1203" i="11"/>
  <c r="AH1204" i="11"/>
  <c r="AH1205" i="11"/>
  <c r="AH1206" i="11"/>
  <c r="AH1207" i="11"/>
  <c r="AH1208" i="11"/>
  <c r="AH1209" i="11"/>
  <c r="AH1210" i="11"/>
  <c r="AH1211" i="11"/>
  <c r="AH1212" i="11"/>
  <c r="AH1213" i="11"/>
  <c r="AH1214" i="11"/>
  <c r="AH1215" i="11"/>
  <c r="AH1216" i="11"/>
  <c r="AH1217" i="11"/>
  <c r="AH1218" i="11"/>
  <c r="AH1219" i="11"/>
  <c r="AH1220" i="11"/>
  <c r="AH1221" i="11"/>
  <c r="AH1222" i="11"/>
  <c r="AH1223" i="11"/>
  <c r="AH1224" i="11"/>
  <c r="AH1225" i="11"/>
  <c r="AH1226" i="11"/>
  <c r="AH1227" i="11"/>
  <c r="AH1228" i="11"/>
  <c r="AH1229" i="11"/>
  <c r="AH1230" i="11"/>
  <c r="AH1231" i="11"/>
  <c r="AH1232" i="11"/>
  <c r="AH1233" i="11"/>
  <c r="AH1234" i="11"/>
  <c r="AH1235" i="11"/>
  <c r="AH1236" i="11"/>
  <c r="AH1237" i="11"/>
  <c r="AH1238" i="11"/>
  <c r="AH1239" i="11"/>
  <c r="AH1240" i="11"/>
  <c r="AH1241" i="11"/>
  <c r="AH1242" i="11"/>
  <c r="AH1243" i="11"/>
  <c r="AH1244" i="11"/>
  <c r="AH1245" i="11"/>
  <c r="AH1246" i="11"/>
  <c r="AH1247" i="11"/>
  <c r="AH1248" i="11"/>
  <c r="AH1249" i="11"/>
  <c r="AH1250" i="11"/>
  <c r="AH1251" i="11"/>
  <c r="AH1252" i="11"/>
  <c r="AH1253" i="11"/>
  <c r="AH1254" i="11"/>
  <c r="AH1255" i="11"/>
  <c r="AH1256" i="11"/>
  <c r="AH1257" i="11"/>
  <c r="AH1258" i="11"/>
  <c r="AH1259" i="11"/>
  <c r="AH1260" i="11"/>
  <c r="AH1261" i="11"/>
  <c r="AH1262" i="11"/>
  <c r="AH1263" i="11"/>
  <c r="AH1264" i="11"/>
  <c r="AH1265" i="11"/>
  <c r="AH1266" i="11"/>
  <c r="AH1267" i="11"/>
  <c r="AH1268" i="11"/>
  <c r="AH1269" i="11"/>
  <c r="AH1270" i="11"/>
  <c r="AH1271" i="11"/>
  <c r="AH1272" i="11"/>
  <c r="AH1273" i="11"/>
  <c r="AH1274" i="11"/>
  <c r="AH1275" i="11"/>
  <c r="AH1276" i="11"/>
  <c r="AH1277" i="11"/>
  <c r="AH1278" i="11"/>
  <c r="AH1279" i="11"/>
  <c r="AH1280" i="11"/>
  <c r="AH1281" i="11"/>
  <c r="AH1282" i="11"/>
  <c r="AH1283" i="11"/>
  <c r="AH1284" i="11"/>
  <c r="AH1285" i="11"/>
  <c r="AH1286" i="11"/>
  <c r="AH1287" i="11"/>
  <c r="AH1288" i="11"/>
  <c r="AH1289" i="11"/>
  <c r="AH1290" i="11"/>
  <c r="AH1291" i="11"/>
  <c r="AH1292" i="11"/>
  <c r="AH1293" i="11"/>
  <c r="AH1294" i="11"/>
  <c r="AH1295" i="11"/>
  <c r="AH1296" i="11"/>
  <c r="AH1297" i="11"/>
  <c r="AH1298" i="11"/>
  <c r="AH1299" i="11"/>
  <c r="AH1300" i="11"/>
  <c r="AH1301" i="11"/>
  <c r="AH1302" i="11"/>
  <c r="AH1303" i="11"/>
  <c r="AH1304" i="11"/>
  <c r="AH1305" i="11"/>
  <c r="AH1306" i="11"/>
  <c r="AH1307" i="11"/>
  <c r="AH1308" i="11"/>
  <c r="AH1309" i="11"/>
  <c r="AH1310" i="11"/>
  <c r="AH1311" i="11"/>
  <c r="AH1312" i="11"/>
  <c r="AH1313" i="11"/>
  <c r="AH1314" i="11"/>
  <c r="AH1315" i="11"/>
  <c r="AH1316" i="11"/>
  <c r="AH1317" i="11"/>
  <c r="AH1318" i="11"/>
  <c r="AH1319" i="11"/>
  <c r="AH1320" i="11"/>
  <c r="AH1321" i="11"/>
  <c r="AH1322" i="11"/>
  <c r="AH1323" i="11"/>
  <c r="AH1324" i="11"/>
  <c r="AH1325" i="11"/>
  <c r="AH1326" i="11"/>
  <c r="AH1327" i="11"/>
  <c r="AH1328" i="11"/>
  <c r="AH1329" i="11"/>
  <c r="AH1330" i="11"/>
  <c r="AH1331" i="11"/>
  <c r="AH1332" i="11"/>
  <c r="AH1333" i="11"/>
  <c r="AH1334" i="11"/>
  <c r="AH1335" i="11"/>
  <c r="AH1336" i="11"/>
  <c r="AH1337" i="11"/>
  <c r="AH1338" i="11"/>
  <c r="AH1339" i="11"/>
  <c r="AH1340" i="11"/>
  <c r="AH1341" i="11"/>
  <c r="AH1342" i="11"/>
  <c r="AH1343" i="11"/>
  <c r="AH1344" i="11"/>
  <c r="AH1345" i="11"/>
  <c r="AH1346" i="11"/>
  <c r="AH1347" i="11"/>
  <c r="AH1348" i="11"/>
  <c r="AH1349" i="11"/>
  <c r="AH1350" i="11"/>
  <c r="AH1351" i="11"/>
  <c r="AH1352" i="11"/>
  <c r="AH1353" i="11"/>
  <c r="AH1354" i="11"/>
  <c r="AH1355" i="11"/>
  <c r="AH1356" i="11"/>
  <c r="AH1357" i="11"/>
  <c r="AH1358" i="11"/>
  <c r="AH1359" i="11"/>
  <c r="AH1360" i="11"/>
  <c r="AH1361" i="11"/>
  <c r="AH1362" i="11"/>
  <c r="AH1363" i="11"/>
  <c r="AH1364" i="11"/>
  <c r="AH1365" i="11"/>
  <c r="AH1366" i="11"/>
  <c r="AH1367" i="11"/>
  <c r="AH1368" i="11"/>
  <c r="AH1369" i="11"/>
  <c r="AH1370" i="11"/>
  <c r="AH1371" i="11"/>
  <c r="AH1372" i="11"/>
  <c r="AH1373" i="11"/>
  <c r="AH1374" i="11"/>
  <c r="AH1375" i="11"/>
  <c r="AH1376" i="11"/>
  <c r="AH1377" i="11"/>
  <c r="AH1378" i="11"/>
  <c r="AH1379" i="11"/>
  <c r="AH1380" i="11"/>
  <c r="AH1381" i="11"/>
  <c r="AH1382" i="11"/>
  <c r="AH1383" i="11"/>
  <c r="AH1384" i="11"/>
  <c r="AH1385" i="11"/>
  <c r="AH1386" i="11"/>
  <c r="AH1387" i="11"/>
  <c r="AH1388" i="11"/>
  <c r="AH1389" i="11"/>
  <c r="AH1390" i="11"/>
  <c r="AH1391" i="11"/>
  <c r="AH1392" i="11"/>
  <c r="AH1393" i="11"/>
  <c r="AH1394" i="11"/>
  <c r="AH1395" i="11"/>
  <c r="AH1396" i="11"/>
  <c r="AH1397" i="11"/>
  <c r="AH1398" i="11"/>
  <c r="AH1399" i="11"/>
  <c r="AH1400" i="11"/>
  <c r="AH1401" i="11"/>
  <c r="AH1402" i="11"/>
  <c r="AH1403" i="11"/>
  <c r="AH1404" i="11"/>
  <c r="AH1405" i="11"/>
  <c r="AH1406" i="11"/>
  <c r="AH1407" i="11"/>
  <c r="AH1408" i="11"/>
  <c r="AH1409" i="11"/>
  <c r="AH1410" i="11"/>
  <c r="AH1411" i="11"/>
  <c r="AH1412" i="11"/>
  <c r="AH1413" i="11"/>
  <c r="AH1414" i="11"/>
  <c r="AH1415" i="11"/>
  <c r="AH1416" i="11"/>
  <c r="AH1417" i="11"/>
  <c r="AH1418" i="11"/>
  <c r="AH1419" i="11"/>
  <c r="AH1420" i="11"/>
  <c r="AH1421" i="11"/>
  <c r="AH1422" i="11"/>
  <c r="AH1423" i="11"/>
  <c r="AH1424" i="11"/>
  <c r="AH1425" i="11"/>
  <c r="AH1426" i="11"/>
  <c r="AH1427" i="11"/>
  <c r="AH1428" i="11"/>
  <c r="AH1429" i="11"/>
  <c r="AH1430" i="11"/>
  <c r="AH1431" i="11"/>
  <c r="AH1432" i="11"/>
  <c r="AH1433" i="11"/>
  <c r="AH1434" i="11"/>
  <c r="AH1435" i="11"/>
  <c r="AH1436" i="11"/>
  <c r="AH1437" i="11"/>
  <c r="AH1438" i="11"/>
  <c r="AH1439" i="11"/>
  <c r="AH1440" i="11"/>
  <c r="AH1441" i="11"/>
  <c r="AH1442" i="11"/>
  <c r="AH1443" i="11"/>
  <c r="AH1444" i="11"/>
  <c r="AH1445" i="11"/>
  <c r="AH1446" i="11"/>
  <c r="AH1447" i="11"/>
  <c r="AH1448" i="11"/>
  <c r="AH1449" i="11"/>
  <c r="AH1450" i="11"/>
  <c r="AH1451" i="11"/>
  <c r="AH1452" i="11"/>
  <c r="AH1453" i="11"/>
  <c r="AH1454" i="11"/>
  <c r="AH1455" i="11"/>
  <c r="AH1456" i="11"/>
  <c r="AH1457" i="11"/>
  <c r="AH1458" i="11"/>
  <c r="AH1459" i="11"/>
  <c r="AH1460" i="11"/>
  <c r="AH1461" i="11"/>
  <c r="AH1462" i="11"/>
  <c r="AH1463" i="11"/>
  <c r="AH1464" i="11"/>
  <c r="AH1465" i="11"/>
  <c r="AH1466" i="11"/>
  <c r="AH1467" i="11"/>
  <c r="AH1468" i="11"/>
  <c r="AH1469" i="11"/>
  <c r="AH1470" i="11"/>
  <c r="AH1471" i="11"/>
  <c r="AH1472" i="11"/>
  <c r="AH1473" i="11"/>
  <c r="AH1474" i="11"/>
  <c r="AH1475" i="11"/>
  <c r="AH1476" i="11"/>
  <c r="AH1477" i="11"/>
  <c r="AH1478" i="11"/>
  <c r="AH1479" i="11"/>
  <c r="AH1480" i="11"/>
  <c r="AH1481" i="11"/>
  <c r="AH1482" i="11"/>
  <c r="AH1483" i="11"/>
  <c r="AH1484" i="11"/>
  <c r="AH1485" i="11"/>
  <c r="AH1486" i="11"/>
  <c r="AH1487" i="11"/>
  <c r="AH1488" i="11"/>
  <c r="AH1489" i="11"/>
  <c r="AH1490" i="11"/>
  <c r="AH1491" i="11"/>
  <c r="AH1492" i="11"/>
  <c r="AH1493" i="11"/>
  <c r="AH1494" i="11"/>
  <c r="AH1495" i="11"/>
  <c r="AH1496" i="11"/>
  <c r="AH1497" i="11"/>
  <c r="AH1498" i="11"/>
  <c r="AH1499" i="11"/>
  <c r="AH1500" i="11"/>
  <c r="AH1501" i="11"/>
  <c r="AH1502" i="11"/>
  <c r="AH1503" i="11"/>
  <c r="AH1504" i="11"/>
  <c r="AH1505" i="11"/>
  <c r="AH1506" i="11"/>
  <c r="AH1507" i="11"/>
  <c r="AH1508" i="11"/>
  <c r="AH1509" i="11"/>
  <c r="AH1510" i="11"/>
  <c r="AH1511" i="11"/>
  <c r="AH1512" i="11"/>
  <c r="AH1513" i="11"/>
  <c r="AH1514" i="11"/>
  <c r="AH1515" i="11"/>
  <c r="AH1516" i="11"/>
  <c r="AH1517" i="11"/>
  <c r="AH1518" i="11"/>
  <c r="AH1519" i="11"/>
  <c r="AH1520" i="11"/>
  <c r="AH1521" i="11"/>
  <c r="AH1522" i="11"/>
  <c r="AH1523" i="11"/>
  <c r="AH1524" i="11"/>
  <c r="AH1525" i="11"/>
  <c r="AH1526" i="11"/>
  <c r="AH1527" i="11"/>
  <c r="AH1528" i="11"/>
  <c r="AH1529" i="11"/>
  <c r="AH1530" i="11"/>
  <c r="AH1531" i="11"/>
  <c r="AH1532" i="11"/>
  <c r="AH1533" i="11"/>
  <c r="AH1534" i="11"/>
  <c r="AH1535" i="11"/>
  <c r="AH1536" i="11"/>
  <c r="AH1537" i="11"/>
  <c r="AH1538" i="11"/>
  <c r="AH1539" i="11"/>
  <c r="AH1540" i="11"/>
  <c r="AH1541" i="11"/>
  <c r="AH1542" i="11"/>
  <c r="AH1543" i="11"/>
  <c r="AH1544" i="11"/>
  <c r="AH1545" i="11"/>
  <c r="AH1546" i="11"/>
  <c r="AH1547" i="11"/>
  <c r="AH1548" i="11"/>
  <c r="AH1549" i="11"/>
  <c r="AH1550" i="11"/>
  <c r="AH1551" i="11"/>
  <c r="AH1552" i="11"/>
  <c r="AH1553" i="11"/>
  <c r="AH1554" i="11"/>
  <c r="AH1555" i="11"/>
  <c r="AH1556" i="11"/>
  <c r="AH1557" i="11"/>
  <c r="AH1558" i="11"/>
  <c r="AH1559" i="11"/>
  <c r="AH1560" i="11"/>
  <c r="AH1561" i="11"/>
  <c r="AH1562" i="11"/>
  <c r="AH1563" i="11"/>
  <c r="AH1564" i="11"/>
  <c r="AH1565" i="11"/>
  <c r="AH1566" i="11"/>
  <c r="AH1567" i="11"/>
  <c r="AH1568" i="11"/>
  <c r="AH1569" i="11"/>
  <c r="AH1570" i="11"/>
  <c r="AH1571" i="11"/>
  <c r="AH1572" i="11"/>
  <c r="AH1573" i="11"/>
  <c r="AH1574" i="11"/>
  <c r="AH1575" i="11"/>
  <c r="AH1576" i="11"/>
  <c r="AH1577" i="11"/>
  <c r="AH1578" i="11"/>
  <c r="AH1579" i="11"/>
  <c r="AH1580" i="11"/>
  <c r="AH1581" i="11"/>
  <c r="AH1582" i="11"/>
  <c r="AH1583" i="11"/>
  <c r="AH1584" i="11"/>
  <c r="AH1585" i="11"/>
  <c r="AH1586" i="11"/>
  <c r="AH1587" i="11"/>
  <c r="AH1588" i="11"/>
  <c r="AH1589" i="11"/>
  <c r="AH1590" i="11"/>
  <c r="AH1591" i="11"/>
  <c r="AH1592" i="11"/>
  <c r="AH1593" i="11"/>
  <c r="AH1594" i="11"/>
  <c r="AH1595" i="11"/>
  <c r="AH1596" i="11"/>
  <c r="AH1597" i="11"/>
  <c r="AH1598" i="11"/>
  <c r="AH1599" i="11"/>
  <c r="AH1600" i="11"/>
  <c r="AH1601" i="11"/>
  <c r="AH1602" i="11"/>
  <c r="AH1603" i="11"/>
  <c r="AH1604" i="11"/>
  <c r="AH1605" i="11"/>
  <c r="AH1606" i="11"/>
  <c r="AH1607" i="11"/>
  <c r="AH1608" i="11"/>
  <c r="AH1609" i="11"/>
  <c r="AH1610" i="11"/>
  <c r="AH1611" i="11"/>
  <c r="AH1612" i="11"/>
  <c r="AH1613" i="11"/>
  <c r="AH1614" i="11"/>
  <c r="AH1615" i="11"/>
  <c r="AH1616" i="11"/>
  <c r="AH1617" i="11"/>
  <c r="AH1618" i="11"/>
  <c r="AH1619" i="11"/>
  <c r="AH1620" i="11"/>
  <c r="AH1621" i="11"/>
  <c r="AH1622" i="11"/>
  <c r="AH1623" i="11"/>
  <c r="AH1624" i="11"/>
  <c r="AH1625" i="11"/>
  <c r="AH1626" i="11"/>
  <c r="AH1627" i="11"/>
  <c r="AH1628" i="11"/>
  <c r="AH1629" i="11"/>
  <c r="AH1630" i="11"/>
  <c r="AH1631" i="11"/>
  <c r="AH1632" i="11"/>
  <c r="AH1633" i="11"/>
  <c r="AH1634" i="11"/>
  <c r="AH1635" i="11"/>
  <c r="AH1636" i="11"/>
  <c r="AH1637" i="11"/>
  <c r="AH1638" i="11"/>
  <c r="AH1639" i="11"/>
  <c r="AH1640" i="11"/>
  <c r="AH1641" i="11"/>
  <c r="AH1642" i="11"/>
  <c r="AH1643" i="11"/>
  <c r="AH1644" i="11"/>
  <c r="AH1645" i="11"/>
  <c r="AH1646" i="11"/>
  <c r="AH1647" i="11"/>
  <c r="AH1648" i="11"/>
  <c r="AH1649" i="11"/>
  <c r="AH1650" i="11"/>
  <c r="AH1651" i="11"/>
  <c r="AH1652" i="11"/>
  <c r="AH1653" i="11"/>
  <c r="AH1654" i="11"/>
  <c r="AH1655" i="11"/>
  <c r="AH1656" i="11"/>
  <c r="AH1657" i="11"/>
  <c r="AH1658" i="11"/>
  <c r="AH1659" i="11"/>
  <c r="AH1660" i="11"/>
  <c r="AH1661" i="11"/>
  <c r="AH1662" i="11"/>
  <c r="AH1663" i="11"/>
  <c r="AH1664" i="11"/>
  <c r="AH1665" i="11"/>
  <c r="AH1666" i="11"/>
  <c r="AH1667" i="11"/>
  <c r="AH1668" i="11"/>
  <c r="AH1669" i="11"/>
  <c r="AH1670" i="11"/>
  <c r="AH1671" i="11"/>
  <c r="AH1672" i="11"/>
  <c r="AH1673" i="11"/>
  <c r="AH1674" i="11"/>
  <c r="AH1675" i="11"/>
  <c r="AH1676" i="11"/>
  <c r="AH1677" i="11"/>
  <c r="AH1678" i="11"/>
  <c r="AH1679" i="11"/>
  <c r="AH1680" i="11"/>
  <c r="AH1681" i="11"/>
  <c r="AH1682" i="11"/>
  <c r="AH1683" i="11"/>
  <c r="AH1684" i="11"/>
  <c r="AH1685" i="11"/>
  <c r="AH1686" i="11"/>
  <c r="AH1687" i="11"/>
  <c r="AH1688" i="11"/>
  <c r="AH1689" i="11"/>
  <c r="AH1690" i="11"/>
  <c r="AH1691" i="11"/>
  <c r="AH1692" i="11"/>
  <c r="AH1693" i="11"/>
  <c r="AH1694" i="11"/>
  <c r="AH1695" i="11"/>
  <c r="AH1696" i="11"/>
  <c r="AH1697" i="11"/>
  <c r="AH1698" i="11"/>
  <c r="AH1699" i="11"/>
  <c r="AH1700" i="11"/>
  <c r="AH1701" i="11"/>
  <c r="AH1702" i="11"/>
  <c r="AH1703" i="11"/>
  <c r="AH1704" i="11"/>
  <c r="AH1705" i="11"/>
  <c r="AH1706" i="11"/>
  <c r="AH1707" i="11"/>
  <c r="AH1708" i="11"/>
  <c r="AH1709" i="11"/>
  <c r="AH1710" i="11"/>
  <c r="AH1711" i="11"/>
  <c r="AH1712" i="11"/>
  <c r="AH1713" i="11"/>
  <c r="AH1714" i="11"/>
  <c r="AH1715" i="11"/>
  <c r="AH1716" i="11"/>
  <c r="AH1717" i="11"/>
  <c r="AH1718" i="11"/>
  <c r="AH1719" i="11"/>
  <c r="AH1720" i="11"/>
  <c r="AH1721" i="11"/>
  <c r="AH1722" i="11"/>
  <c r="AH1723" i="11"/>
  <c r="AH1724" i="11"/>
  <c r="AH1725" i="11"/>
  <c r="AH1726" i="11"/>
  <c r="AH1727" i="11"/>
  <c r="AH1728" i="11"/>
  <c r="AH1729" i="11"/>
  <c r="AH1730" i="11"/>
  <c r="AH1731" i="11"/>
  <c r="AH1732" i="11"/>
  <c r="AH1733" i="11"/>
  <c r="AH1734" i="11"/>
  <c r="AH1735" i="11"/>
  <c r="AH1736" i="11"/>
  <c r="AH1737" i="11"/>
  <c r="AH1738" i="11"/>
  <c r="AH1739" i="11"/>
  <c r="AH1740" i="11"/>
  <c r="AH1741" i="11"/>
  <c r="AH1742" i="11"/>
  <c r="AH1743" i="11"/>
  <c r="AH1744" i="11"/>
  <c r="AH1745" i="11"/>
  <c r="AH1746" i="11"/>
  <c r="AH1747" i="11"/>
  <c r="AH1748" i="11"/>
  <c r="AH1749" i="11"/>
  <c r="AH1750" i="11"/>
  <c r="AH1751" i="11"/>
  <c r="AH1752" i="11"/>
  <c r="AH1753" i="11"/>
  <c r="AH1754" i="11"/>
  <c r="AH1755" i="11"/>
  <c r="AH1756" i="11"/>
  <c r="AH1757" i="11"/>
  <c r="AH1758" i="11"/>
  <c r="AH1759" i="11"/>
  <c r="AH1760" i="11"/>
  <c r="AH1761" i="11"/>
  <c r="AH1762" i="11"/>
  <c r="AH1763" i="11"/>
  <c r="AH1764" i="11"/>
  <c r="AH1765" i="11"/>
  <c r="AH1766" i="11"/>
  <c r="AH1767" i="11"/>
  <c r="AH1768" i="11"/>
  <c r="AH1769" i="11"/>
  <c r="AH1770" i="11"/>
  <c r="AH1771" i="11"/>
  <c r="AH1772" i="11"/>
  <c r="AH1773" i="11"/>
  <c r="AH1774" i="11"/>
  <c r="AH1775" i="11"/>
  <c r="AH1776" i="11"/>
  <c r="AH1777" i="11"/>
  <c r="AH1778" i="11"/>
  <c r="AH1779" i="11"/>
  <c r="AH1780" i="11"/>
  <c r="AH1781" i="11"/>
  <c r="AH1782" i="11"/>
  <c r="AH1783" i="11"/>
  <c r="AH1784" i="11"/>
  <c r="AH1785" i="11"/>
  <c r="AH1786" i="11"/>
  <c r="AH1787" i="11"/>
  <c r="AH1788" i="11"/>
  <c r="AH1789" i="11"/>
  <c r="AH1790" i="11"/>
  <c r="AH1791" i="11"/>
  <c r="AH1792" i="11"/>
  <c r="AH1793" i="11"/>
  <c r="AH1794" i="11"/>
  <c r="AH1795" i="11"/>
  <c r="AH1796" i="11"/>
  <c r="AH1797" i="11"/>
  <c r="AH1798" i="11"/>
  <c r="AH1799" i="11"/>
  <c r="AH1800" i="11"/>
  <c r="AH1801" i="11"/>
  <c r="AH1802" i="11"/>
  <c r="AH1803" i="11"/>
  <c r="AH1804" i="11"/>
  <c r="AH1805" i="11"/>
  <c r="AH1806" i="11"/>
  <c r="AH1807" i="11"/>
  <c r="AH1808" i="11"/>
  <c r="AH1809" i="11"/>
  <c r="AH1810" i="11"/>
  <c r="AH1811" i="11"/>
  <c r="AH1812" i="11"/>
  <c r="AH1813" i="11"/>
  <c r="AH1814" i="11"/>
  <c r="AH1815" i="11"/>
  <c r="AH1816" i="11"/>
  <c r="AH1817" i="11"/>
  <c r="AH1818" i="11"/>
  <c r="AH1819" i="11"/>
  <c r="AH1820" i="11"/>
  <c r="AH1821" i="11"/>
  <c r="AH1822" i="11"/>
  <c r="AH1823" i="11"/>
  <c r="AH1824" i="11"/>
  <c r="AH1825" i="11"/>
  <c r="AH1826" i="11"/>
  <c r="AH1827" i="11"/>
  <c r="AH1828" i="11"/>
  <c r="AH1829" i="11"/>
  <c r="AH1830" i="11"/>
  <c r="AH1831" i="11"/>
  <c r="AH1832" i="11"/>
  <c r="AH1833" i="11"/>
  <c r="AH1834" i="11"/>
  <c r="AH1835" i="11"/>
  <c r="AH1836" i="11"/>
  <c r="AH1837" i="11"/>
  <c r="AH1838" i="11"/>
  <c r="AH1839" i="11"/>
  <c r="AH1840" i="11"/>
  <c r="AH1841" i="11"/>
  <c r="AH1842" i="11"/>
  <c r="AH1843" i="11"/>
  <c r="AH1844" i="11"/>
  <c r="AH1845" i="11"/>
  <c r="AH1846" i="11"/>
  <c r="AH1847" i="11"/>
  <c r="AH1848" i="11"/>
  <c r="AH1849" i="11"/>
  <c r="AH1850" i="11"/>
  <c r="AH1851" i="11"/>
  <c r="AH1852" i="11"/>
  <c r="AH1853" i="11"/>
  <c r="AH1854" i="11"/>
  <c r="AH1855" i="11"/>
  <c r="AH1856" i="11"/>
  <c r="AH1857" i="11"/>
  <c r="AH1858" i="11"/>
  <c r="AH1859" i="11"/>
  <c r="AH1860" i="11"/>
  <c r="AH1861" i="11"/>
  <c r="AH1862" i="11"/>
  <c r="AH1863" i="11"/>
  <c r="AH1864" i="11"/>
  <c r="AH1865" i="11"/>
  <c r="AH1866" i="11"/>
  <c r="AH1867" i="11"/>
  <c r="AH1868" i="11"/>
  <c r="AH1869" i="11"/>
  <c r="AH1870" i="11"/>
  <c r="AH1871" i="11"/>
  <c r="AH1872" i="11"/>
  <c r="AH1873" i="11"/>
  <c r="AH1874" i="11"/>
  <c r="AH1875" i="11"/>
  <c r="AH1876" i="11"/>
  <c r="AH1877" i="11"/>
  <c r="AH1878" i="11"/>
  <c r="AH1879" i="11"/>
  <c r="AH1880" i="11"/>
  <c r="AH1881" i="11"/>
  <c r="AH1882" i="11"/>
  <c r="AH1883" i="11"/>
  <c r="AH1884" i="11"/>
  <c r="AH1885" i="11"/>
  <c r="AH1886" i="11"/>
  <c r="AH1887" i="11"/>
  <c r="AH1888" i="11"/>
  <c r="AH1889" i="11"/>
  <c r="AH1890" i="11"/>
  <c r="AH1891" i="11"/>
  <c r="AH1892" i="11"/>
  <c r="AH1893" i="11"/>
  <c r="AH1894" i="11"/>
  <c r="AH1895" i="11"/>
  <c r="AH1896" i="11"/>
  <c r="AH1897" i="11"/>
  <c r="AH1898" i="11"/>
  <c r="AH1899" i="11"/>
  <c r="AH1900" i="11"/>
  <c r="AH1901" i="11"/>
  <c r="AH1902" i="11"/>
  <c r="AH1903" i="11"/>
  <c r="AH1904" i="11"/>
  <c r="AH1905" i="11"/>
  <c r="AH1906" i="11"/>
  <c r="AH1907" i="11"/>
  <c r="AH1908" i="11"/>
  <c r="AH1909" i="11"/>
  <c r="AH1910" i="11"/>
  <c r="AH1911" i="11"/>
  <c r="AH1912" i="11"/>
  <c r="AH1913" i="11"/>
  <c r="AH1914" i="11"/>
  <c r="AH1915" i="11"/>
  <c r="AH1916" i="11"/>
  <c r="AH1917" i="11"/>
  <c r="AH1918" i="11"/>
  <c r="AH1919" i="11"/>
  <c r="AH1920" i="11"/>
  <c r="AH1921" i="11"/>
  <c r="AH1922" i="11"/>
  <c r="AH1923" i="11"/>
  <c r="AH1924" i="11"/>
  <c r="AH1925" i="11"/>
  <c r="AH1926" i="11"/>
  <c r="AH1927" i="11"/>
  <c r="AH1928" i="11"/>
  <c r="AH1929" i="11"/>
  <c r="AH1930" i="11"/>
  <c r="AH1931" i="11"/>
  <c r="AH1932" i="11"/>
  <c r="AH1933" i="11"/>
  <c r="AH1934" i="11"/>
  <c r="AH1935" i="11"/>
  <c r="AH1936" i="11"/>
  <c r="AH1937" i="11"/>
  <c r="AH1938" i="11"/>
  <c r="AH1939" i="11"/>
  <c r="AH1940" i="11"/>
  <c r="AH1941" i="11"/>
  <c r="AH1942" i="11"/>
  <c r="AH1943" i="11"/>
  <c r="AH1944" i="11"/>
  <c r="AH1945" i="11"/>
  <c r="AH1946" i="11"/>
  <c r="AH1947" i="11"/>
  <c r="AH1948" i="11"/>
  <c r="AH1949" i="11"/>
  <c r="AH1950" i="11"/>
  <c r="AH1951" i="11"/>
  <c r="AH1952" i="11"/>
  <c r="AH1953" i="11"/>
  <c r="AH1954" i="11"/>
  <c r="AH1955" i="11"/>
  <c r="AH1956" i="11"/>
  <c r="AH1957" i="11"/>
  <c r="AH1958" i="11"/>
  <c r="AH1959" i="11"/>
  <c r="AH1960" i="11"/>
  <c r="AH1961" i="11"/>
  <c r="AH1962" i="11"/>
  <c r="AH1963" i="11"/>
  <c r="AH1964" i="11"/>
  <c r="AH1965" i="11"/>
  <c r="AH1966" i="11"/>
  <c r="AH1967" i="11"/>
  <c r="AH1968" i="11"/>
  <c r="AH1969" i="11"/>
  <c r="AH1970" i="11"/>
  <c r="AH1971" i="11"/>
  <c r="AH1972" i="11"/>
  <c r="AH1973" i="11"/>
  <c r="AH1974" i="11"/>
  <c r="AH1975" i="11"/>
  <c r="AH1976" i="11"/>
  <c r="AH1977" i="11"/>
  <c r="AH1978" i="11"/>
  <c r="AH1979" i="11"/>
  <c r="AH1980" i="11"/>
  <c r="AH1981" i="11"/>
  <c r="AH1982" i="11"/>
  <c r="AH1983" i="11"/>
  <c r="AH1984" i="11"/>
  <c r="AH1985" i="11"/>
  <c r="AH1986" i="11"/>
  <c r="AH1987" i="11"/>
  <c r="AH1988" i="11"/>
  <c r="AH1989" i="11"/>
  <c r="AH1990" i="11"/>
  <c r="AH1991" i="11"/>
  <c r="AH1992" i="11"/>
  <c r="AH1993" i="11"/>
  <c r="AH1994" i="11"/>
  <c r="AH1995" i="11"/>
  <c r="AH1996" i="11"/>
  <c r="AH1997" i="11"/>
  <c r="AH1998" i="11"/>
  <c r="AH1999" i="11"/>
  <c r="AH2000" i="11"/>
  <c r="AH2001" i="11"/>
  <c r="AH2002" i="11"/>
  <c r="AH2003" i="11"/>
  <c r="AH2004" i="11"/>
  <c r="AH2005" i="11"/>
  <c r="AH2006" i="11"/>
  <c r="AH2007" i="11"/>
  <c r="AH2008" i="11"/>
  <c r="AH2009" i="11"/>
  <c r="AH2010" i="11"/>
  <c r="AH2011" i="11"/>
  <c r="AH2012" i="11"/>
  <c r="AH2013" i="11"/>
  <c r="AH2014" i="11"/>
  <c r="AH2015" i="11"/>
  <c r="AH2016" i="11"/>
  <c r="AH2017" i="11"/>
  <c r="AH2018" i="11"/>
  <c r="AH2019" i="11"/>
  <c r="AH2020" i="11"/>
  <c r="AH2021" i="11"/>
  <c r="AH2022" i="11"/>
  <c r="AH2023" i="11"/>
  <c r="AH2024" i="11"/>
  <c r="AH2025" i="11"/>
  <c r="AH2026" i="11"/>
  <c r="AH2027" i="11"/>
  <c r="AH2028" i="11"/>
  <c r="AH2029" i="11"/>
  <c r="AH2030" i="11"/>
  <c r="AH2031" i="11"/>
  <c r="AH2032" i="11"/>
  <c r="AH2033" i="11"/>
  <c r="AH2034" i="11"/>
  <c r="AH2035" i="11"/>
  <c r="AH2036" i="11"/>
  <c r="AH2037" i="11"/>
  <c r="AH2038" i="11"/>
  <c r="AH2039" i="11"/>
  <c r="AH2040" i="11"/>
  <c r="AH2041" i="11"/>
  <c r="AH2042" i="11"/>
  <c r="AH2043" i="11"/>
  <c r="AH2044" i="11"/>
  <c r="AH2045" i="11"/>
  <c r="AH2046" i="11"/>
  <c r="AH2047" i="11"/>
  <c r="AH2048" i="11"/>
  <c r="AH2049" i="11"/>
  <c r="AH2050" i="11"/>
  <c r="AH2051" i="11"/>
  <c r="AH2052" i="11"/>
  <c r="AH2053" i="11"/>
  <c r="AH2054" i="11"/>
  <c r="AH2055" i="11"/>
  <c r="AH2056" i="11"/>
  <c r="AH2057" i="11"/>
  <c r="AH2058" i="11"/>
  <c r="AH2059" i="11"/>
  <c r="AH2060" i="11"/>
  <c r="AH2061" i="11"/>
  <c r="AH2062" i="11"/>
  <c r="AH2063" i="11"/>
  <c r="AH2064" i="11"/>
  <c r="AH2065" i="11"/>
  <c r="AH2066" i="11"/>
  <c r="AH2067" i="11"/>
  <c r="AH2068" i="11"/>
  <c r="AH2069" i="11"/>
  <c r="AH2070" i="11"/>
  <c r="AH2071" i="11"/>
  <c r="AH2072" i="11"/>
  <c r="AH2073" i="11"/>
  <c r="AH2074" i="11"/>
  <c r="AH2075" i="11"/>
  <c r="AH2076" i="11"/>
  <c r="AH2077" i="11"/>
  <c r="AH2078" i="11"/>
  <c r="AH2079" i="11"/>
  <c r="AH2080" i="11"/>
  <c r="AH2081" i="11"/>
  <c r="AH2082" i="11"/>
  <c r="AH2083" i="11"/>
  <c r="AH2084" i="11"/>
  <c r="AH2085" i="11"/>
  <c r="AH2086" i="11"/>
  <c r="AH2087" i="11"/>
  <c r="AH2088" i="11"/>
  <c r="AH2089" i="11"/>
  <c r="AH2090" i="11"/>
  <c r="AH2091" i="11"/>
  <c r="AH2092" i="11"/>
  <c r="AH2093" i="11"/>
  <c r="AH2094" i="11"/>
  <c r="AH2095" i="11"/>
  <c r="AH2096" i="11"/>
  <c r="AH2097" i="11"/>
  <c r="AH2098" i="11"/>
  <c r="AH2099" i="11"/>
  <c r="AH2100" i="11"/>
  <c r="AH2101" i="11"/>
  <c r="AH2102" i="11"/>
  <c r="AH2103" i="11"/>
  <c r="AH2104" i="11"/>
  <c r="AH2105" i="11"/>
  <c r="AH2106" i="11"/>
  <c r="AH2107" i="11"/>
  <c r="AH2108" i="11"/>
  <c r="AH2109" i="11"/>
  <c r="AH2110" i="11"/>
  <c r="AH2111" i="11"/>
  <c r="AH2112" i="11"/>
  <c r="AH2113" i="11"/>
  <c r="AH2114" i="11"/>
  <c r="AH2115" i="11"/>
  <c r="AH2116" i="11"/>
  <c r="AH2117" i="11"/>
  <c r="AH2118" i="11"/>
  <c r="AH2119" i="11"/>
  <c r="AH2120" i="11"/>
  <c r="AH2121" i="11"/>
  <c r="AH2122" i="11"/>
  <c r="AH2123" i="11"/>
  <c r="AH2124" i="11"/>
  <c r="AH2125" i="11"/>
  <c r="AH2126" i="11"/>
  <c r="AH2127" i="11"/>
  <c r="AH2128" i="11"/>
  <c r="AH2129" i="11"/>
  <c r="AH2130" i="11"/>
  <c r="AH2131" i="11"/>
  <c r="AH2132" i="11"/>
  <c r="AH2133" i="11"/>
  <c r="AH2134" i="11"/>
  <c r="AH2135" i="11"/>
  <c r="AH2136" i="11"/>
  <c r="AH2137" i="11"/>
  <c r="AH2138" i="11"/>
  <c r="AH2139" i="11"/>
  <c r="AH2140" i="11"/>
  <c r="AH2141" i="11"/>
  <c r="AH2142" i="11"/>
  <c r="AH2143" i="11"/>
  <c r="AH2144" i="11"/>
  <c r="AH2145" i="11"/>
  <c r="AH2146" i="11"/>
  <c r="AH2147" i="11"/>
  <c r="AH2148" i="11"/>
  <c r="AH2149" i="11"/>
  <c r="AH2150" i="11"/>
  <c r="AH2151" i="11"/>
  <c r="AH2152" i="11"/>
  <c r="AH2153" i="11"/>
  <c r="AH2154" i="11"/>
  <c r="AH2155" i="11"/>
  <c r="AH2156" i="11"/>
  <c r="AH2157" i="11"/>
  <c r="AH2158" i="11"/>
  <c r="AH2159" i="11"/>
  <c r="AH2160" i="11"/>
  <c r="AH2161" i="11"/>
  <c r="AH2162" i="11"/>
  <c r="AH2163" i="11"/>
  <c r="AH2164" i="11"/>
  <c r="AH2165" i="11"/>
  <c r="AH2166" i="11"/>
  <c r="AH2167" i="11"/>
  <c r="AH2168" i="11"/>
  <c r="AH2169" i="11"/>
  <c r="AH2170" i="11"/>
  <c r="AH2171" i="11"/>
  <c r="AH2172" i="11"/>
  <c r="AH2173" i="11"/>
  <c r="AH2174" i="11"/>
  <c r="AH2175" i="11"/>
  <c r="AH2176" i="11"/>
  <c r="AH2177" i="11"/>
  <c r="AH2178" i="11"/>
  <c r="AH2179" i="11"/>
  <c r="AH2180" i="11"/>
  <c r="AH2181" i="11"/>
  <c r="AH2182" i="11"/>
  <c r="AH2183" i="11"/>
  <c r="AH2184" i="11"/>
  <c r="AH2185" i="11"/>
  <c r="AH2186" i="11"/>
  <c r="AH2187" i="11"/>
  <c r="AH2188" i="11"/>
  <c r="AH2189" i="11"/>
  <c r="AH2190" i="11"/>
  <c r="AH2191" i="11"/>
  <c r="AH2192" i="11"/>
  <c r="AH2193" i="11"/>
  <c r="AH2194" i="11"/>
  <c r="AH2195" i="11"/>
  <c r="AH2196" i="11"/>
  <c r="AH2197" i="11"/>
  <c r="AH2198" i="11"/>
  <c r="AH2199" i="11"/>
  <c r="AH2200" i="11"/>
  <c r="AH2201" i="11"/>
  <c r="AH2202" i="11"/>
  <c r="AH2203" i="11"/>
  <c r="AH2204" i="11"/>
  <c r="AH2205" i="11"/>
  <c r="AH2206" i="11"/>
  <c r="AH2207" i="11"/>
  <c r="AH2208" i="11"/>
  <c r="AH2209" i="11"/>
  <c r="AH2210" i="11"/>
  <c r="AH2211" i="11"/>
  <c r="AH2212" i="11"/>
  <c r="AH2213" i="11"/>
  <c r="AH2214" i="11"/>
  <c r="AH2215" i="11"/>
  <c r="AH2216" i="11"/>
  <c r="AH2217" i="11"/>
  <c r="AH2218" i="11"/>
  <c r="AH2219" i="11"/>
  <c r="AH2220" i="11"/>
  <c r="AH2221" i="11"/>
  <c r="AH2222" i="11"/>
  <c r="AH2223" i="11"/>
  <c r="AH2224" i="11"/>
  <c r="AH2225" i="11"/>
  <c r="AH2226" i="11"/>
  <c r="AH2227" i="11"/>
  <c r="AH2228" i="11"/>
  <c r="AH2229" i="11"/>
  <c r="AH2230" i="11"/>
  <c r="AH2231" i="11"/>
  <c r="AH2232" i="11"/>
  <c r="AH2233" i="11"/>
  <c r="AH2234" i="11"/>
  <c r="AH2235" i="11"/>
  <c r="AH2236" i="11"/>
  <c r="AH2237" i="11"/>
  <c r="AH2238" i="11"/>
  <c r="AH2239" i="11"/>
  <c r="AH2240" i="11"/>
  <c r="AH2241" i="11"/>
  <c r="AH2242" i="11"/>
  <c r="AH2243" i="11"/>
  <c r="AH2244" i="11"/>
  <c r="AH2245" i="11"/>
  <c r="AH2246" i="11"/>
  <c r="AH2247" i="11"/>
  <c r="AH2248" i="11"/>
  <c r="AH2249" i="11"/>
  <c r="AH2250" i="11"/>
  <c r="AH2251" i="11"/>
  <c r="AH2252" i="11"/>
  <c r="AH2253" i="11"/>
  <c r="AH2254" i="11"/>
  <c r="AH2255" i="11"/>
  <c r="AH2256" i="11"/>
  <c r="AH2257" i="11"/>
  <c r="AH2258" i="11"/>
  <c r="AH2259" i="11"/>
  <c r="AH2260" i="11"/>
  <c r="AH2261" i="11"/>
  <c r="AH2262" i="11"/>
  <c r="AH2263" i="11"/>
  <c r="AH2264" i="11"/>
  <c r="AH2265" i="11"/>
  <c r="AH2266" i="11"/>
  <c r="AH2267" i="11"/>
  <c r="AH2268" i="11"/>
  <c r="AH2269" i="11"/>
  <c r="AH2270" i="11"/>
  <c r="AH2271" i="11"/>
  <c r="AH2272" i="11"/>
  <c r="AH2273" i="11"/>
  <c r="AH2274" i="11"/>
  <c r="AH2275" i="11"/>
  <c r="AH2276" i="11"/>
  <c r="AH2277" i="11"/>
  <c r="AH2278" i="11"/>
  <c r="AH2279" i="11"/>
  <c r="AH2280" i="11"/>
  <c r="AH2281" i="11"/>
  <c r="AH2282" i="11"/>
  <c r="AH2283" i="11"/>
  <c r="AH2284" i="11"/>
  <c r="AH2285" i="11"/>
  <c r="AH2286" i="11"/>
  <c r="AH2287" i="11"/>
  <c r="AH2288" i="11"/>
  <c r="AH2289" i="11"/>
  <c r="AH2290" i="11"/>
  <c r="AH2291" i="11"/>
  <c r="AH2292" i="11"/>
  <c r="AH2293" i="11"/>
  <c r="AH2294" i="11"/>
  <c r="AH2295" i="11"/>
  <c r="AH2296" i="11"/>
  <c r="AH2297" i="11"/>
  <c r="AH2298" i="11"/>
  <c r="AH2299" i="11"/>
  <c r="AH2300" i="11"/>
  <c r="AH2301" i="11"/>
  <c r="AH2302" i="11"/>
  <c r="AH2303" i="11"/>
  <c r="AH2304" i="11"/>
  <c r="AH2305" i="11"/>
  <c r="AH2306" i="11"/>
  <c r="AH2307" i="11"/>
  <c r="AH2308" i="11"/>
  <c r="AH2309" i="11"/>
  <c r="AH2310" i="11"/>
  <c r="AH2311" i="11"/>
  <c r="AH2312" i="11"/>
  <c r="AH2313" i="11"/>
  <c r="AH2314" i="11"/>
  <c r="AH2315" i="11"/>
  <c r="AH2316" i="11"/>
  <c r="AH2317" i="11"/>
  <c r="AH2318" i="11"/>
  <c r="AH2319" i="11"/>
  <c r="AH2320" i="11"/>
  <c r="AH2321" i="11"/>
  <c r="AH2322" i="11"/>
  <c r="AH2323" i="11"/>
  <c r="AH2324" i="11"/>
  <c r="AH2325" i="11"/>
  <c r="AH2326" i="11"/>
  <c r="AH2327" i="11"/>
  <c r="AH2328" i="11"/>
  <c r="AH2329" i="11"/>
  <c r="AH2330" i="11"/>
  <c r="AH2331" i="11"/>
  <c r="AH2332" i="11"/>
  <c r="AH2333" i="11"/>
  <c r="AH2334" i="11"/>
  <c r="AH2335" i="11"/>
  <c r="AH2336" i="11"/>
  <c r="AH2337" i="11"/>
  <c r="AH2338" i="11"/>
  <c r="AH2339" i="11"/>
  <c r="AH2340" i="11"/>
  <c r="AH2341" i="11"/>
  <c r="AH2342" i="11"/>
  <c r="AH2343" i="11"/>
  <c r="AH2344" i="11"/>
  <c r="AH2345" i="11"/>
  <c r="AH2346" i="11"/>
  <c r="AH2347" i="11"/>
  <c r="AH2348" i="11"/>
  <c r="AH2349" i="11"/>
  <c r="AH2350" i="11"/>
  <c r="AH2351" i="11"/>
  <c r="AH2352" i="11"/>
  <c r="AH2353" i="11"/>
  <c r="AH2354" i="11"/>
  <c r="AH2355" i="11"/>
  <c r="AH2356" i="11"/>
  <c r="AH2357" i="11"/>
  <c r="AH2358" i="11"/>
  <c r="AH2359" i="11"/>
  <c r="AH2360" i="11"/>
  <c r="AH2361" i="11"/>
  <c r="AH2362" i="11"/>
  <c r="AH2363" i="11"/>
  <c r="AH2364" i="11"/>
  <c r="AH2365" i="11"/>
  <c r="AH2366" i="11"/>
  <c r="AH2367" i="11"/>
  <c r="AH2368" i="11"/>
  <c r="AH2369" i="11"/>
  <c r="AH2370" i="11"/>
  <c r="AH2371" i="11"/>
  <c r="AH2372" i="11"/>
  <c r="AH2373" i="11"/>
  <c r="AH2374" i="11"/>
  <c r="AH2375" i="11"/>
  <c r="AH2376" i="11"/>
  <c r="AH2377" i="11"/>
  <c r="AH2378" i="11"/>
  <c r="AH2379" i="11"/>
  <c r="AH2380" i="11"/>
  <c r="AH2381" i="11"/>
  <c r="AH2382" i="11"/>
  <c r="AH2383" i="11"/>
  <c r="AH2384" i="11"/>
  <c r="AH2385" i="11"/>
  <c r="AH2386" i="11"/>
  <c r="AH2387" i="11"/>
  <c r="AH2388" i="11"/>
  <c r="AH2389" i="11"/>
  <c r="AH2390" i="11"/>
  <c r="AH2391" i="11"/>
  <c r="AH2392" i="11"/>
  <c r="AH2393" i="11"/>
  <c r="AH2394" i="11"/>
  <c r="AH2395" i="11"/>
  <c r="AH2396" i="11"/>
  <c r="AH2397" i="11"/>
  <c r="AH2398" i="11"/>
  <c r="AH2399" i="11"/>
  <c r="AH2400" i="11"/>
  <c r="AH2401" i="11"/>
  <c r="AH2402" i="11"/>
  <c r="AH2403" i="11"/>
  <c r="AH2404" i="11"/>
  <c r="AH2405" i="11"/>
  <c r="AH2406" i="11"/>
  <c r="AH2407" i="11"/>
  <c r="AH2408" i="11"/>
  <c r="AH2409" i="11"/>
  <c r="AH2410" i="11"/>
  <c r="AH2411" i="11"/>
  <c r="AH2412" i="11"/>
  <c r="AH2413" i="11"/>
  <c r="AH2414" i="11"/>
  <c r="AH2415" i="11"/>
  <c r="AH2416" i="11"/>
  <c r="AH2417" i="11"/>
  <c r="AH2418" i="11"/>
  <c r="AH2419" i="11"/>
  <c r="AH2420" i="11"/>
  <c r="AH2421" i="11"/>
  <c r="AH2422" i="11"/>
  <c r="AH2423" i="11"/>
  <c r="AH2424" i="11"/>
  <c r="AH2425" i="11"/>
  <c r="AH2426" i="11"/>
  <c r="AH2427" i="11"/>
  <c r="AH2428" i="11"/>
  <c r="AH2429" i="11"/>
  <c r="AH2430" i="11"/>
  <c r="AH2431" i="11"/>
  <c r="AH2432" i="11"/>
  <c r="AH2433" i="11"/>
  <c r="AH2434" i="11"/>
  <c r="AH2435" i="11"/>
  <c r="AH2436" i="11"/>
  <c r="AH2437" i="11"/>
  <c r="AH2438" i="11"/>
  <c r="AH2439" i="11"/>
  <c r="AH2440" i="11"/>
  <c r="AH2441" i="11"/>
  <c r="AH2442" i="11"/>
  <c r="AH2443" i="11"/>
  <c r="AH2444" i="11"/>
  <c r="AH2445" i="11"/>
  <c r="AH2446" i="11"/>
  <c r="AH2447" i="11"/>
  <c r="AH2448" i="11"/>
  <c r="AH2449" i="11"/>
  <c r="AH2450" i="11"/>
  <c r="AH2451" i="11"/>
  <c r="AH2452" i="11"/>
  <c r="AH2453" i="11"/>
  <c r="AH2454" i="11"/>
  <c r="AH2455" i="11"/>
  <c r="AH2456" i="11"/>
  <c r="AH2457" i="11"/>
  <c r="AH2458" i="11"/>
  <c r="AH2459" i="11"/>
  <c r="AH2460" i="11"/>
  <c r="AH2461" i="11"/>
  <c r="AH2462" i="11"/>
  <c r="AH2463" i="11"/>
  <c r="AH2464" i="11"/>
  <c r="AH2465" i="11"/>
  <c r="AH2466" i="11"/>
  <c r="AH2467" i="11"/>
  <c r="AH2468" i="11"/>
  <c r="AH2469" i="11"/>
  <c r="AH2470" i="11"/>
  <c r="AH2471" i="11"/>
  <c r="AH2472" i="11"/>
  <c r="AH2473" i="11"/>
  <c r="AH2474" i="11"/>
  <c r="AH2475" i="11"/>
  <c r="AH2476" i="11"/>
  <c r="AH2477" i="11"/>
  <c r="AH2478" i="11"/>
  <c r="AH2479" i="11"/>
  <c r="AH2480" i="11"/>
  <c r="AH2481" i="11"/>
  <c r="AH2482" i="11"/>
  <c r="AH2483" i="11"/>
  <c r="AH2484" i="11"/>
  <c r="AH2485" i="11"/>
  <c r="AH2486" i="11"/>
  <c r="AH2487" i="11"/>
  <c r="AH2488" i="11"/>
  <c r="AH2489" i="11"/>
  <c r="AH2490" i="11"/>
  <c r="AH2491" i="11"/>
  <c r="AH2492" i="11"/>
  <c r="AH2493" i="11"/>
  <c r="AH2494" i="11"/>
  <c r="AH2495" i="11"/>
  <c r="AH2496" i="11"/>
  <c r="AH2497" i="11"/>
  <c r="AH2498" i="11"/>
  <c r="AH2499" i="11"/>
  <c r="AH2500" i="11"/>
  <c r="AH2501" i="11"/>
  <c r="AH2502" i="11"/>
  <c r="AH2503" i="11"/>
  <c r="AH2504" i="11"/>
  <c r="AH2505" i="11"/>
  <c r="AH2506" i="11"/>
  <c r="AH2507" i="11"/>
  <c r="AH2508" i="11"/>
  <c r="AH2509" i="11"/>
  <c r="AH2510" i="11"/>
  <c r="AH2511" i="11"/>
  <c r="AH2512" i="11"/>
  <c r="AH2513" i="11"/>
  <c r="AH2514" i="11"/>
  <c r="AH2515" i="11"/>
  <c r="AH2516" i="11"/>
  <c r="AH2517" i="11"/>
  <c r="AH2518" i="11"/>
  <c r="AH2519" i="11"/>
  <c r="AH2520" i="11"/>
  <c r="AH2521" i="11"/>
  <c r="AH2522" i="11"/>
  <c r="AH2523" i="11"/>
  <c r="AH2524" i="11"/>
  <c r="AH2525" i="11"/>
  <c r="AH2526" i="11"/>
  <c r="AH2527" i="11"/>
  <c r="AH2528" i="11"/>
  <c r="AH2529" i="11"/>
  <c r="AH2530" i="11"/>
  <c r="AH2531" i="11"/>
  <c r="AH2532" i="11"/>
  <c r="AH2533" i="11"/>
  <c r="AH2534" i="11"/>
  <c r="AH2535" i="11"/>
  <c r="AH2536" i="11"/>
  <c r="AH2537" i="11"/>
  <c r="AH2538" i="11"/>
  <c r="AH2539" i="11"/>
  <c r="AH2540" i="11"/>
  <c r="AH2541" i="11"/>
  <c r="AH2542" i="11"/>
  <c r="AH2543" i="11"/>
  <c r="AH2544" i="11"/>
  <c r="AH2545" i="11"/>
  <c r="AH2546" i="11"/>
  <c r="AH2547" i="11"/>
  <c r="AH2548" i="11"/>
  <c r="AH2549" i="11"/>
  <c r="AH2550" i="11"/>
  <c r="AH2551" i="11"/>
  <c r="AH2552" i="11"/>
  <c r="AH2553" i="11"/>
  <c r="AH2554" i="11"/>
  <c r="AH2555" i="11"/>
  <c r="AH2556" i="11"/>
  <c r="AH2557" i="11"/>
  <c r="AH2558" i="11"/>
  <c r="AH2559" i="11"/>
  <c r="AH2560" i="11"/>
  <c r="AH2561" i="11"/>
  <c r="AH2562" i="11"/>
  <c r="AH2563" i="11"/>
  <c r="AH2564" i="11"/>
  <c r="AH2565" i="11"/>
  <c r="AH2566" i="11"/>
  <c r="AH2567" i="11"/>
  <c r="AH2568" i="11"/>
  <c r="AH2569" i="11"/>
  <c r="AH2570" i="11"/>
  <c r="AH2571" i="11"/>
  <c r="AH2572" i="11"/>
  <c r="AH2573" i="11"/>
  <c r="AH2574" i="11"/>
  <c r="AH2575" i="11"/>
  <c r="AH2576" i="11"/>
  <c r="AH2577" i="11"/>
  <c r="AH2578" i="11"/>
  <c r="AH2579" i="11"/>
  <c r="AH2580" i="11"/>
  <c r="AH2581" i="11"/>
  <c r="AH2582" i="11"/>
  <c r="AH2583" i="11"/>
  <c r="AH2584" i="11"/>
  <c r="AH2585" i="11"/>
  <c r="AH2586" i="11"/>
  <c r="AH2587" i="11"/>
  <c r="AH2588" i="11"/>
  <c r="AH2589" i="11"/>
  <c r="AH2590" i="11"/>
  <c r="AH2591" i="11"/>
  <c r="AH2592" i="11"/>
  <c r="AH2593" i="11"/>
  <c r="AH2594" i="11"/>
  <c r="AH2595" i="11"/>
  <c r="AH2596" i="11"/>
  <c r="AH2597" i="11"/>
  <c r="AH2598" i="11"/>
  <c r="AH2599" i="11"/>
  <c r="AH2600" i="11"/>
  <c r="AH2601" i="11"/>
  <c r="AH2602" i="11"/>
  <c r="AH2603" i="11"/>
  <c r="AH2604" i="11"/>
  <c r="AH2605" i="11"/>
  <c r="AH2606" i="11"/>
  <c r="AH2607" i="11"/>
  <c r="AH2608" i="11"/>
  <c r="AH2609" i="11"/>
  <c r="AH2610" i="11"/>
  <c r="AH2611" i="11"/>
  <c r="AH2612" i="11"/>
  <c r="AH2613" i="11"/>
  <c r="AH2614" i="11"/>
  <c r="AH2615" i="11"/>
  <c r="AH2616" i="11"/>
  <c r="AH2617" i="11"/>
  <c r="AH2618" i="11"/>
  <c r="AH2619" i="11"/>
  <c r="AH2620" i="11"/>
  <c r="AH2621" i="11"/>
  <c r="AH2622" i="11"/>
  <c r="AH2623" i="11"/>
  <c r="AH2624" i="11"/>
  <c r="AH2625" i="11"/>
  <c r="AH2626" i="11"/>
  <c r="AH2627" i="11"/>
  <c r="AH2628" i="11"/>
  <c r="AH2629" i="11"/>
  <c r="AH2630" i="11"/>
  <c r="AH2631" i="11"/>
  <c r="AH2632" i="11"/>
  <c r="AH2633" i="11"/>
  <c r="AH2634" i="11"/>
  <c r="AH2635" i="11"/>
  <c r="AH2636" i="11"/>
  <c r="AH2637" i="11"/>
  <c r="AH2638" i="11"/>
  <c r="AH2639" i="11"/>
  <c r="AH2640" i="11"/>
  <c r="AH2641" i="11"/>
  <c r="AH2642" i="11"/>
  <c r="AH2643" i="11"/>
  <c r="AH2644" i="11"/>
  <c r="AH2645" i="11"/>
  <c r="AH2646" i="11"/>
  <c r="AH2647" i="11"/>
  <c r="AH2648" i="11"/>
  <c r="AH2649" i="11"/>
  <c r="AH2650" i="11"/>
  <c r="AH2651" i="11"/>
  <c r="AH2652" i="11"/>
  <c r="AH2653" i="11"/>
  <c r="AH2654" i="11"/>
  <c r="AH2655" i="11"/>
  <c r="AH2656" i="11"/>
  <c r="AH2657" i="11"/>
  <c r="AH2658" i="11"/>
  <c r="AH2659" i="11"/>
  <c r="AH2660" i="11"/>
  <c r="AH2661" i="11"/>
  <c r="AH2662" i="11"/>
  <c r="AH2663" i="11"/>
  <c r="AH2664" i="11"/>
  <c r="AH2665" i="11"/>
  <c r="AH2666" i="11"/>
  <c r="AH2667" i="11"/>
  <c r="AH2668" i="11"/>
  <c r="AH2669" i="11"/>
  <c r="AH2670" i="11"/>
  <c r="AH2671" i="11"/>
  <c r="AH2672" i="11"/>
  <c r="AH2673" i="11"/>
  <c r="AH2674" i="11"/>
  <c r="AH2675" i="11"/>
  <c r="AH2676" i="11"/>
  <c r="AH2677" i="11"/>
  <c r="AH2678" i="11"/>
  <c r="AH2679" i="11"/>
  <c r="AH2680" i="11"/>
  <c r="AH2681" i="11"/>
  <c r="AH2682" i="11"/>
  <c r="AH2683" i="11"/>
  <c r="AH2684" i="11"/>
  <c r="AH2685" i="11"/>
  <c r="AH2686" i="11"/>
  <c r="AH2687" i="11"/>
  <c r="AH2688" i="11"/>
  <c r="AH2689" i="11"/>
  <c r="AH2690" i="11"/>
  <c r="AH2691" i="11"/>
  <c r="AH2692" i="11"/>
  <c r="AH2693" i="11"/>
  <c r="AH2694" i="11"/>
  <c r="AH2695" i="11"/>
  <c r="AH2696" i="11"/>
  <c r="AH2697" i="11"/>
  <c r="AH2698" i="11"/>
  <c r="AH2699" i="11"/>
  <c r="AH2700" i="11"/>
  <c r="AH2701" i="11"/>
  <c r="AH2702" i="11"/>
  <c r="AH2703" i="11"/>
  <c r="AH2704" i="11"/>
  <c r="AH2705" i="11"/>
  <c r="AH2706" i="11"/>
  <c r="AH2707" i="11"/>
  <c r="AH2708" i="11"/>
  <c r="AH2709" i="11"/>
  <c r="AH2710" i="11"/>
  <c r="AH2711" i="11"/>
  <c r="AH2712" i="11"/>
  <c r="AH2713" i="11"/>
  <c r="AH2714" i="11"/>
  <c r="AH2715" i="11"/>
  <c r="AH2716" i="11"/>
  <c r="AH2717" i="11"/>
  <c r="AH2718" i="11"/>
  <c r="AH2719" i="11"/>
  <c r="AH2720" i="11"/>
  <c r="AH2721" i="11"/>
  <c r="AH2722" i="11"/>
  <c r="AH2723" i="11"/>
  <c r="AH2724" i="11"/>
  <c r="AH2725" i="11"/>
  <c r="AH2726" i="11"/>
  <c r="AH2727" i="11"/>
  <c r="AH2728" i="11"/>
  <c r="AH2729" i="11"/>
  <c r="AH2730" i="11"/>
  <c r="AH2731" i="11"/>
  <c r="AH2732" i="11"/>
  <c r="AH2733" i="11"/>
  <c r="AH2734" i="11"/>
  <c r="AH2735" i="11"/>
  <c r="AH2736" i="11"/>
  <c r="AH2737" i="11"/>
  <c r="AH2738" i="11"/>
  <c r="AH2739" i="11"/>
  <c r="AH2740" i="11"/>
  <c r="AH2741" i="11"/>
  <c r="AH2742" i="11"/>
  <c r="AH2743" i="11"/>
  <c r="AH2744" i="11"/>
  <c r="AH2745" i="11"/>
  <c r="AH2746" i="11"/>
  <c r="AH2747" i="11"/>
  <c r="AH2748" i="11"/>
  <c r="AH2749" i="11"/>
  <c r="AH2750" i="11"/>
  <c r="AH2751" i="11"/>
  <c r="AH2752" i="11"/>
  <c r="AH2753" i="11"/>
  <c r="AH2754" i="11"/>
  <c r="AH2755" i="11"/>
  <c r="AH2756" i="11"/>
  <c r="AH2757" i="11"/>
  <c r="AH2758" i="11"/>
  <c r="AH2759" i="11"/>
  <c r="AH2760" i="11"/>
  <c r="AH2761" i="11"/>
  <c r="AH2762" i="11"/>
  <c r="AH2763" i="11"/>
  <c r="AH2764" i="11"/>
  <c r="AH2765" i="11"/>
  <c r="AH2766" i="11"/>
  <c r="AH2767" i="11"/>
  <c r="AH2768" i="11"/>
  <c r="AH2769" i="11"/>
  <c r="AH2770" i="11"/>
  <c r="AH2771" i="11"/>
  <c r="AH2772" i="11"/>
  <c r="AH2773" i="11"/>
  <c r="AH2774" i="11"/>
  <c r="AH2775" i="11"/>
  <c r="AH2776" i="11"/>
  <c r="AH2777" i="11"/>
  <c r="AH2778" i="11"/>
  <c r="AH2779" i="11"/>
  <c r="AH2780" i="11"/>
  <c r="AH2781" i="11"/>
  <c r="AH2782" i="11"/>
  <c r="AH2783" i="11"/>
  <c r="AH2784" i="11"/>
  <c r="AH2785" i="11"/>
  <c r="AH2786" i="11"/>
  <c r="AH2787" i="11"/>
  <c r="AH2788" i="11"/>
  <c r="AH2789" i="11"/>
  <c r="AH2790" i="11"/>
  <c r="AH2791" i="11"/>
  <c r="AH2792" i="11"/>
  <c r="AH2793" i="11"/>
  <c r="AH2794" i="11"/>
  <c r="AH2795" i="11"/>
  <c r="AH2796" i="11"/>
  <c r="AH2797" i="11"/>
  <c r="AH2798" i="11"/>
  <c r="AH2799" i="11"/>
  <c r="AH2800" i="11"/>
  <c r="AH2801" i="11"/>
  <c r="AH2802" i="11"/>
  <c r="AH2803" i="11"/>
  <c r="AH2804" i="11"/>
  <c r="AH2805" i="11"/>
  <c r="AH2806" i="11"/>
  <c r="AH2807" i="11"/>
  <c r="AH2808" i="11"/>
  <c r="AH2809" i="11"/>
  <c r="AH2810" i="11"/>
  <c r="AH2811" i="11"/>
  <c r="AH2812" i="11"/>
  <c r="AH2813" i="11"/>
  <c r="AH2814" i="11"/>
  <c r="AH2815" i="11"/>
  <c r="AH2816" i="11"/>
  <c r="AH2817" i="11"/>
  <c r="AH2818" i="11"/>
  <c r="AH2819" i="11"/>
  <c r="AH2820" i="11"/>
  <c r="AH2821" i="11"/>
  <c r="AH2822" i="11"/>
  <c r="AH2823" i="11"/>
  <c r="AH2824" i="11"/>
  <c r="AH2825" i="11"/>
  <c r="AH2826" i="11"/>
  <c r="AH2827" i="11"/>
  <c r="AH2828" i="11"/>
  <c r="AH2829" i="11"/>
  <c r="AH2830" i="11"/>
  <c r="AH2831" i="11"/>
  <c r="AH2832" i="11"/>
  <c r="AH2833" i="11"/>
  <c r="AH2834" i="11"/>
  <c r="AH2835" i="11"/>
  <c r="AH2836" i="11"/>
  <c r="AH2837" i="11"/>
  <c r="AH2838" i="11"/>
  <c r="AH2839" i="11"/>
  <c r="AH2840" i="11"/>
  <c r="AH2841" i="11"/>
  <c r="AH2842" i="11"/>
  <c r="AH2843" i="11"/>
  <c r="AH2844" i="11"/>
  <c r="AH2845" i="11"/>
  <c r="AH2846" i="11"/>
  <c r="AH2847" i="11"/>
  <c r="AH2848" i="11"/>
  <c r="AH2849" i="11"/>
  <c r="AH2850" i="11"/>
  <c r="AH2851" i="11"/>
  <c r="AH2852" i="11"/>
  <c r="AH2853" i="11"/>
  <c r="AH2854" i="11"/>
  <c r="AH2855" i="11"/>
  <c r="AH2856" i="11"/>
  <c r="AH2857" i="11"/>
  <c r="AH2858" i="11"/>
  <c r="AH2859" i="11"/>
  <c r="AH2860" i="11"/>
  <c r="AH2861" i="11"/>
  <c r="AH2862" i="11"/>
  <c r="AH2863" i="11"/>
  <c r="AH2864" i="11"/>
  <c r="AH2865" i="11"/>
  <c r="AH2866" i="11"/>
  <c r="AH2867" i="11"/>
  <c r="AH2868" i="11"/>
  <c r="AH2869" i="11"/>
  <c r="AH2870" i="11"/>
  <c r="AH2871" i="11"/>
  <c r="AH2872" i="11"/>
  <c r="AH2873" i="11"/>
  <c r="AH2874" i="11"/>
  <c r="AH2875" i="11"/>
  <c r="AH2876" i="11"/>
  <c r="AH2877" i="11"/>
  <c r="AH2878" i="11"/>
  <c r="AH2879" i="11"/>
  <c r="AH2880" i="11"/>
  <c r="AH2881" i="11"/>
  <c r="AH2882" i="11"/>
  <c r="AH2883" i="11"/>
  <c r="AH2884" i="11"/>
  <c r="AH2885" i="11"/>
  <c r="AH2886" i="11"/>
  <c r="AH2887" i="11"/>
  <c r="AH2888" i="11"/>
  <c r="AH2889" i="11"/>
  <c r="AH2890" i="11"/>
  <c r="AH2891" i="11"/>
  <c r="AH2892" i="11"/>
  <c r="AH2893" i="11"/>
  <c r="AH2894" i="11"/>
  <c r="AH2895" i="11"/>
  <c r="AH2896" i="11"/>
  <c r="AH2897" i="11"/>
  <c r="AH2898" i="11"/>
  <c r="AH2899" i="11"/>
  <c r="AH2900" i="11"/>
  <c r="AH2901" i="11"/>
  <c r="AH2902" i="11"/>
  <c r="AH2903" i="11"/>
  <c r="AH2904" i="11"/>
  <c r="AH2905" i="11"/>
  <c r="AH2906" i="11"/>
  <c r="AH2907" i="11"/>
  <c r="AH2908" i="11"/>
  <c r="AH2909" i="11"/>
  <c r="AH2910" i="11"/>
  <c r="AH2911" i="11"/>
  <c r="AH2912" i="11"/>
  <c r="AH2913" i="11"/>
  <c r="AH2914" i="11"/>
  <c r="AH2915" i="11"/>
  <c r="AH2916" i="11"/>
  <c r="AH2917" i="11"/>
  <c r="AH2918" i="11"/>
  <c r="AH2919" i="11"/>
  <c r="AH2920" i="11"/>
  <c r="AH2921" i="11"/>
  <c r="AH2922" i="11"/>
  <c r="AH2923" i="11"/>
  <c r="AH2924" i="11"/>
  <c r="AH2925" i="11"/>
  <c r="AH2926" i="11"/>
  <c r="AH2927" i="11"/>
  <c r="AH2928" i="11"/>
  <c r="AH2929" i="11"/>
  <c r="AH2930" i="11"/>
  <c r="AH2931" i="11"/>
  <c r="AH2932" i="11"/>
  <c r="AH2933" i="11"/>
  <c r="AH2934" i="11"/>
  <c r="AH2935" i="11"/>
  <c r="AH2936" i="11"/>
  <c r="AH2937" i="11"/>
  <c r="AH2938" i="11"/>
  <c r="AH2939" i="11"/>
  <c r="AH2940" i="11"/>
  <c r="AH2941" i="11"/>
  <c r="AH2942" i="11"/>
  <c r="AH2943" i="11"/>
  <c r="AH2944" i="11"/>
  <c r="AH2945" i="11"/>
  <c r="AH2946" i="11"/>
  <c r="AH2947" i="11"/>
  <c r="AH2948" i="11"/>
  <c r="AH2949" i="11"/>
  <c r="AH2950" i="11"/>
  <c r="AH2951" i="11"/>
  <c r="AH2952" i="11"/>
  <c r="AH2953" i="11"/>
  <c r="AH2954" i="11"/>
  <c r="AH2955" i="11"/>
  <c r="AH2956" i="11"/>
  <c r="AH2957" i="11"/>
  <c r="AH2958" i="11"/>
  <c r="AH2959" i="11"/>
  <c r="AH2960" i="11"/>
  <c r="AH2961" i="11"/>
  <c r="AH2962" i="11"/>
  <c r="AH2963" i="11"/>
  <c r="AH2964" i="11"/>
  <c r="AH2965" i="11"/>
  <c r="AH2966" i="11"/>
  <c r="AH2967" i="11"/>
  <c r="AH2968" i="11"/>
  <c r="AH2969" i="11"/>
  <c r="AH2970" i="11"/>
  <c r="AH2971" i="11"/>
  <c r="AH2972" i="11"/>
  <c r="AH2973" i="11"/>
  <c r="AH2974" i="11"/>
  <c r="AH2975" i="11"/>
  <c r="AH2976" i="11"/>
  <c r="AH2977" i="11"/>
  <c r="AH2978" i="11"/>
  <c r="AH2979" i="11"/>
  <c r="AH2980" i="11"/>
  <c r="AH2981" i="11"/>
  <c r="AH2982" i="11"/>
  <c r="AH2983" i="11"/>
  <c r="AH2984" i="11"/>
  <c r="AH2985" i="11"/>
  <c r="AH2986" i="11"/>
  <c r="AH2987" i="11"/>
  <c r="AH2988" i="11"/>
  <c r="AH2989" i="11"/>
  <c r="AH2990" i="11"/>
  <c r="AH2991" i="11"/>
  <c r="AH2992" i="11"/>
  <c r="AH2993" i="11"/>
  <c r="AH2994" i="11"/>
  <c r="AH2995" i="11"/>
  <c r="AH2996" i="11"/>
  <c r="AH2997" i="11"/>
  <c r="AH2998" i="11"/>
  <c r="AH2999" i="11"/>
  <c r="AH3000" i="11"/>
  <c r="AH3001" i="11"/>
  <c r="AH3002" i="11"/>
  <c r="AH3003" i="11"/>
  <c r="AH3004" i="11"/>
  <c r="AH3005" i="11"/>
  <c r="AH3006" i="11"/>
  <c r="AH3007" i="11"/>
  <c r="AH3008" i="11"/>
  <c r="AH3009" i="11"/>
  <c r="AH3010" i="11"/>
  <c r="AH3011" i="11"/>
  <c r="AH3012" i="11"/>
  <c r="AH3013" i="11"/>
  <c r="AH3014" i="11"/>
  <c r="AH3015" i="11"/>
  <c r="AH3016" i="11"/>
  <c r="AH3017" i="11"/>
  <c r="AH3018" i="11"/>
  <c r="AH3019" i="11"/>
  <c r="AH3020" i="11"/>
  <c r="AH3021" i="11"/>
  <c r="AH3022" i="11"/>
  <c r="AH3023" i="11"/>
  <c r="AH3024" i="11"/>
  <c r="AH3025" i="11"/>
  <c r="AH3026" i="11"/>
  <c r="AH3027" i="11"/>
  <c r="AH3028" i="11"/>
  <c r="AH3029" i="11"/>
  <c r="AH3030" i="11"/>
  <c r="AH3031" i="11"/>
  <c r="AH3032" i="11"/>
  <c r="AH3033" i="11"/>
  <c r="AH3034" i="11"/>
  <c r="AH3035" i="11"/>
  <c r="AH3036" i="11"/>
  <c r="AH3037" i="11"/>
  <c r="AH3038" i="11"/>
  <c r="AH3039" i="11"/>
  <c r="AH3040" i="11"/>
  <c r="AH3041" i="11"/>
  <c r="AH3042" i="11"/>
  <c r="AH3043" i="11"/>
  <c r="AH3044" i="11"/>
  <c r="AH3045" i="11"/>
  <c r="AH3046" i="11"/>
  <c r="AH3047" i="11"/>
  <c r="AH3048" i="11"/>
  <c r="AH3049" i="11"/>
  <c r="AH3050" i="11"/>
  <c r="AH3051" i="11"/>
  <c r="AH3052" i="11"/>
  <c r="AH3053" i="11"/>
  <c r="AH3054" i="11"/>
  <c r="AH3055" i="11"/>
  <c r="AH3056" i="11"/>
  <c r="AH3057" i="11"/>
  <c r="AH3058" i="11"/>
  <c r="AH3059" i="11"/>
  <c r="AH3060" i="11"/>
  <c r="AH3061" i="11"/>
  <c r="AH3062" i="11"/>
  <c r="AH3063" i="11"/>
  <c r="AH3064" i="11"/>
  <c r="AH3065" i="11"/>
  <c r="AH3066" i="11"/>
  <c r="AH3067" i="11"/>
  <c r="AH3068" i="11"/>
  <c r="AH3069" i="11"/>
  <c r="AH3070" i="11"/>
  <c r="AH3071" i="11"/>
  <c r="AH3072" i="11"/>
  <c r="AH3073" i="11"/>
  <c r="AH3074" i="11"/>
  <c r="AH3075" i="11"/>
  <c r="AH3076" i="11"/>
  <c r="AH3077" i="11"/>
  <c r="AH3078" i="11"/>
  <c r="AH3079" i="11"/>
  <c r="AH3080" i="11"/>
  <c r="AH3081" i="11"/>
  <c r="AH3082" i="11"/>
  <c r="AH3083" i="11"/>
  <c r="AH3084" i="11"/>
  <c r="AH3085" i="11"/>
  <c r="AH3086" i="11"/>
  <c r="AH3087" i="11"/>
  <c r="AH3088" i="11"/>
  <c r="AH3089" i="11"/>
  <c r="AH3090" i="11"/>
  <c r="AH3091" i="11"/>
  <c r="AH3092" i="11"/>
  <c r="AH3093" i="11"/>
  <c r="AH3094" i="11"/>
  <c r="AH3095" i="11"/>
  <c r="AH3096" i="11"/>
  <c r="AH3097" i="11"/>
  <c r="AH3098" i="11"/>
  <c r="AH3099" i="11"/>
  <c r="AH3100" i="11"/>
  <c r="AH3101" i="11"/>
  <c r="AH3102" i="11"/>
  <c r="AH3103" i="11"/>
  <c r="AH3104" i="11"/>
  <c r="AH3105" i="11"/>
  <c r="AH3106" i="11"/>
  <c r="AH3107" i="11"/>
  <c r="AH3108" i="11"/>
  <c r="AH3109" i="11"/>
  <c r="AH3110" i="11"/>
  <c r="AH3111" i="11"/>
  <c r="AH3112" i="11"/>
  <c r="AH3113" i="11"/>
  <c r="AH3114" i="11"/>
  <c r="AH3115" i="11"/>
  <c r="AH3116" i="11"/>
  <c r="AH3117" i="11"/>
  <c r="AH3118" i="11"/>
  <c r="AH3119" i="11"/>
  <c r="AH3120" i="11"/>
  <c r="AH3121" i="11"/>
  <c r="AH3122" i="11"/>
  <c r="AH3123" i="11"/>
  <c r="AH3124" i="11"/>
  <c r="AH3125" i="11"/>
  <c r="AH3126" i="11"/>
  <c r="AH3127" i="11"/>
  <c r="AH3128" i="11"/>
  <c r="AH3129" i="11"/>
  <c r="AH3130" i="11"/>
  <c r="AH3131" i="11"/>
  <c r="AH3132" i="11"/>
  <c r="AH3133" i="11"/>
  <c r="AH3134" i="11"/>
  <c r="AH3135" i="11"/>
  <c r="AH3136" i="11"/>
  <c r="AH3137" i="11"/>
  <c r="AH3138" i="11"/>
  <c r="AH3139" i="11"/>
  <c r="AH3140" i="11"/>
  <c r="AH3141" i="11"/>
  <c r="AH3142" i="11"/>
  <c r="AH3143" i="11"/>
  <c r="AH3144" i="11"/>
  <c r="AH3145" i="11"/>
  <c r="AH3146" i="11"/>
  <c r="AH3147" i="11"/>
  <c r="AH3148" i="11"/>
  <c r="AH3149" i="11"/>
  <c r="AH3150" i="11"/>
  <c r="AH3151" i="11"/>
  <c r="AH3152" i="11"/>
  <c r="AH3153" i="11"/>
  <c r="AH3154" i="11"/>
  <c r="AH3155" i="11"/>
  <c r="AH3156" i="11"/>
  <c r="AH3157" i="11"/>
  <c r="AH3158" i="11"/>
  <c r="AH3159" i="11"/>
  <c r="AH3160" i="11"/>
  <c r="AH3161" i="11"/>
  <c r="AH3162" i="11"/>
  <c r="AH3163" i="11"/>
  <c r="AH3164" i="11"/>
  <c r="AH3165" i="11"/>
  <c r="AH3166" i="11"/>
  <c r="AH3167" i="11"/>
  <c r="AH3168" i="11"/>
  <c r="AH3169" i="11"/>
  <c r="AH3170" i="11"/>
  <c r="AH3171" i="11"/>
  <c r="AH3172" i="11"/>
  <c r="AH3173" i="11"/>
  <c r="AH3174" i="11"/>
  <c r="AH3175" i="11"/>
  <c r="AH3176" i="11"/>
  <c r="AH3177" i="11"/>
  <c r="AH3178" i="11"/>
  <c r="AH3179" i="11"/>
  <c r="AH3180" i="11"/>
  <c r="AH3181" i="11"/>
  <c r="AH3182" i="11"/>
  <c r="AH3183" i="11"/>
  <c r="AH3184" i="11"/>
  <c r="AH3185" i="11"/>
  <c r="AH3186" i="11"/>
  <c r="AH3187" i="11"/>
  <c r="AH3188" i="11"/>
  <c r="AH3189" i="11"/>
  <c r="AH3190" i="11"/>
  <c r="AH3191" i="11"/>
  <c r="AH3192" i="11"/>
  <c r="AH3193" i="11"/>
  <c r="AH3194" i="11"/>
  <c r="AH3195" i="11"/>
  <c r="AH3196" i="11"/>
  <c r="AH3197" i="11"/>
  <c r="AH3198" i="11"/>
  <c r="AH3199" i="11"/>
  <c r="AH3200" i="11"/>
  <c r="AH3201" i="11"/>
  <c r="AH3202" i="11"/>
  <c r="AH3203" i="11"/>
  <c r="AH3204" i="11"/>
  <c r="AH3205" i="11"/>
  <c r="AH3206" i="11"/>
  <c r="AH3207" i="11"/>
  <c r="AH3208" i="11"/>
  <c r="AH3209" i="11"/>
  <c r="AH3210" i="11"/>
  <c r="AH3211" i="11"/>
  <c r="AH3212" i="11"/>
  <c r="AH3213" i="11"/>
  <c r="AH3214" i="11"/>
  <c r="AH3215" i="11"/>
  <c r="AH3216" i="11"/>
  <c r="AH3217" i="11"/>
  <c r="AH3218" i="11"/>
  <c r="AH3219" i="11"/>
  <c r="AH3220" i="11"/>
  <c r="AH3221" i="11"/>
  <c r="AH3222" i="11"/>
  <c r="AH3223" i="11"/>
  <c r="AH3224" i="11"/>
  <c r="AH3225" i="11"/>
  <c r="AH3226" i="11"/>
  <c r="AH3227" i="11"/>
  <c r="AH3228" i="11"/>
  <c r="AH3229" i="11"/>
  <c r="AH3230" i="11"/>
  <c r="AH3231" i="11"/>
  <c r="AH3232" i="11"/>
  <c r="AH3233" i="11"/>
  <c r="AH3234" i="11"/>
  <c r="AH3235" i="11"/>
  <c r="AH3236" i="11"/>
  <c r="AH3237" i="11"/>
  <c r="AH3238" i="11"/>
  <c r="AH3239" i="11"/>
  <c r="AH3240" i="11"/>
  <c r="AH3241" i="11"/>
  <c r="AH3242" i="11"/>
  <c r="AH3243" i="11"/>
  <c r="AH3244" i="11"/>
  <c r="AH3245" i="11"/>
  <c r="AH3246" i="11"/>
  <c r="AH3247" i="11"/>
  <c r="AH3248" i="11"/>
  <c r="AH3249" i="11"/>
  <c r="AH3250" i="11"/>
  <c r="AH3251" i="11"/>
  <c r="AH3252" i="11"/>
  <c r="AH3253" i="11"/>
  <c r="AH3254" i="11"/>
  <c r="AH3255" i="11"/>
  <c r="AH3256" i="11"/>
  <c r="AH3257" i="11"/>
  <c r="AH3258" i="11"/>
  <c r="AH3259" i="11"/>
  <c r="AH3260" i="11"/>
  <c r="AH3261" i="11"/>
  <c r="AH3262" i="11"/>
  <c r="AH3263" i="11"/>
  <c r="AH3264" i="11"/>
  <c r="AH3265" i="11"/>
  <c r="AH3266" i="11"/>
  <c r="AH3267" i="11"/>
  <c r="AH3268" i="11"/>
  <c r="AH3269" i="11"/>
  <c r="AH3270" i="11"/>
  <c r="AH3271" i="11"/>
  <c r="AH3272" i="11"/>
  <c r="AH3273" i="11"/>
  <c r="AH3274" i="11"/>
  <c r="AH3275" i="11"/>
  <c r="AH3276" i="11"/>
  <c r="AH3277" i="11"/>
  <c r="AH3278" i="11"/>
  <c r="AH3279" i="11"/>
  <c r="AH3280" i="11"/>
  <c r="AH3281" i="11"/>
  <c r="AH3282" i="11"/>
  <c r="AH3283" i="11"/>
  <c r="AH3284" i="11"/>
  <c r="AH3285" i="11"/>
  <c r="AH3286" i="11"/>
  <c r="AH3287" i="11"/>
  <c r="AH3288" i="11"/>
  <c r="AH3289" i="11"/>
  <c r="AH3290" i="11"/>
  <c r="AH3291" i="11"/>
  <c r="AH3292" i="11"/>
  <c r="AH3293" i="11"/>
  <c r="AH3294" i="11"/>
  <c r="AH3295" i="11"/>
  <c r="AH3296" i="11"/>
  <c r="AH3297" i="11"/>
  <c r="AH3298" i="11"/>
  <c r="AH3299" i="11"/>
  <c r="AH3300" i="11"/>
  <c r="AH3301" i="11"/>
  <c r="AH3302" i="11"/>
  <c r="AH3303" i="11"/>
  <c r="AH3304" i="11"/>
  <c r="AH3305" i="11"/>
  <c r="AH3306" i="11"/>
  <c r="AH3307" i="11"/>
  <c r="AH3308" i="11"/>
  <c r="AH3309" i="11"/>
  <c r="AH3310" i="11"/>
  <c r="AH3311" i="11"/>
  <c r="AH3312" i="11"/>
  <c r="AH3313" i="11"/>
  <c r="AH3314" i="11"/>
  <c r="AH3315" i="11"/>
  <c r="AH3316" i="11"/>
  <c r="AH3317" i="11"/>
  <c r="AH3318" i="11"/>
  <c r="AH3319" i="11"/>
  <c r="AH3320" i="11"/>
  <c r="AH3321" i="11"/>
  <c r="AH3322" i="11"/>
  <c r="AH3323" i="11"/>
  <c r="AH3324" i="11"/>
  <c r="AH3325" i="11"/>
  <c r="AH3326" i="11"/>
  <c r="AH3327" i="11"/>
  <c r="AH3328" i="11"/>
  <c r="AH3329" i="11"/>
  <c r="AH3330" i="11"/>
  <c r="AH3331" i="11"/>
  <c r="AH3332" i="11"/>
  <c r="AH3333" i="11"/>
  <c r="AH3334" i="11"/>
  <c r="AH3335" i="11"/>
  <c r="AH3336" i="11"/>
  <c r="AH3337" i="11"/>
  <c r="AH3338" i="11"/>
  <c r="AH3339" i="11"/>
  <c r="AH3340" i="11"/>
  <c r="AH3341" i="11"/>
  <c r="AH3342" i="11"/>
  <c r="AH3343" i="11"/>
  <c r="AH3344" i="11"/>
  <c r="AH3345" i="11"/>
  <c r="AH3346" i="11"/>
  <c r="AH3347" i="11"/>
  <c r="AH3348" i="11"/>
  <c r="AH3349" i="11"/>
  <c r="AH3350" i="11"/>
  <c r="AH3351" i="11"/>
  <c r="AH3352" i="11"/>
  <c r="AH3353" i="11"/>
  <c r="AH3354" i="11"/>
  <c r="AH3355" i="11"/>
  <c r="AH3356" i="11"/>
  <c r="AH3357" i="11"/>
  <c r="AH3358" i="11"/>
  <c r="AH3359" i="11"/>
  <c r="AH3360" i="11"/>
  <c r="AH3361" i="11"/>
  <c r="AH3362" i="11"/>
  <c r="AH3363" i="11"/>
  <c r="AH3364" i="11"/>
  <c r="AH3365" i="11"/>
  <c r="AH3366" i="11"/>
  <c r="AH3367" i="11"/>
  <c r="AH3368" i="11"/>
  <c r="AH3369" i="11"/>
  <c r="AH3370" i="11"/>
  <c r="AH3371" i="11"/>
  <c r="AH3372" i="11"/>
  <c r="AH3373" i="11"/>
  <c r="AH3374" i="11"/>
  <c r="AH3375" i="11"/>
  <c r="AH3376" i="11"/>
  <c r="AH3377" i="11"/>
  <c r="AH3378" i="11"/>
  <c r="AH3379" i="11"/>
  <c r="AH3380" i="11"/>
  <c r="AH3381" i="11"/>
  <c r="AH3382" i="11"/>
  <c r="AH3383" i="11"/>
  <c r="AH3384" i="11"/>
  <c r="AH3385" i="11"/>
  <c r="AH3386" i="11"/>
  <c r="AH3387" i="11"/>
  <c r="AH3388" i="11"/>
  <c r="AH3389" i="11"/>
  <c r="AH3390" i="11"/>
  <c r="AH3391" i="11"/>
  <c r="AH3392" i="11"/>
  <c r="AH3393" i="11"/>
  <c r="AH3394" i="11"/>
  <c r="AH3395" i="11"/>
  <c r="AH3396" i="11"/>
  <c r="AH3397" i="11"/>
  <c r="AH3398" i="11"/>
  <c r="AH3399" i="11"/>
  <c r="AH3400" i="11"/>
  <c r="AH3401" i="11"/>
  <c r="AH3402" i="11"/>
  <c r="AH3403" i="11"/>
  <c r="AH3404" i="11"/>
  <c r="AH3405" i="11"/>
  <c r="AH3406" i="11"/>
  <c r="AH3407" i="11"/>
  <c r="AH3408" i="11"/>
  <c r="AH3409" i="11"/>
  <c r="AH3410" i="11"/>
  <c r="AH3411" i="11"/>
  <c r="AH3412" i="11"/>
  <c r="AH3413" i="11"/>
  <c r="AH3414" i="11"/>
  <c r="AH3415" i="11"/>
  <c r="AH3416" i="11"/>
  <c r="AH3417" i="11"/>
  <c r="AH3418" i="11"/>
  <c r="AH3419" i="11"/>
  <c r="AH3420" i="11"/>
  <c r="AH3421" i="11"/>
  <c r="AH3422" i="11"/>
  <c r="AH3423" i="11"/>
  <c r="AH3424" i="11"/>
  <c r="AH3425" i="11"/>
  <c r="AH3426" i="11"/>
  <c r="AH3427" i="11"/>
  <c r="AH3428" i="11"/>
  <c r="AH3429" i="11"/>
  <c r="AH3430" i="11"/>
  <c r="AH3431" i="11"/>
  <c r="AH3432" i="11"/>
  <c r="AH3433" i="11"/>
  <c r="AH3434" i="11"/>
  <c r="AH3435" i="11"/>
  <c r="AH3436" i="11"/>
  <c r="AH3437" i="11"/>
  <c r="AH3438" i="11"/>
  <c r="AH3439" i="11"/>
  <c r="AH3440" i="11"/>
  <c r="AH3441" i="11"/>
  <c r="AH3442" i="11"/>
  <c r="AH3443" i="11"/>
  <c r="AH3444" i="11"/>
  <c r="AH3445" i="11"/>
  <c r="AH3446" i="11"/>
  <c r="AH3447" i="11"/>
  <c r="AH3448" i="11"/>
  <c r="AH3449" i="11"/>
  <c r="AH3450" i="11"/>
  <c r="AH3451" i="11"/>
  <c r="AH3452" i="11"/>
  <c r="AH3453" i="11"/>
  <c r="AH3454" i="11"/>
  <c r="AH3455" i="11"/>
  <c r="AH3456" i="11"/>
  <c r="AH3457" i="11"/>
  <c r="AH3458" i="11"/>
  <c r="AH3459" i="11"/>
  <c r="AH3460" i="11"/>
  <c r="AH3461" i="11"/>
  <c r="AH3462" i="11"/>
  <c r="AH3463" i="11"/>
  <c r="AH3464" i="11"/>
  <c r="AH3465" i="11"/>
  <c r="AH3466" i="11"/>
  <c r="AH3467" i="11"/>
  <c r="AH3468" i="11"/>
  <c r="AH3469" i="11"/>
  <c r="AH3470" i="11"/>
  <c r="AH3471" i="11"/>
  <c r="AH3472" i="11"/>
  <c r="AH3473" i="11"/>
  <c r="AH3474" i="11"/>
  <c r="AH3475" i="11"/>
  <c r="AH3476" i="11"/>
  <c r="AH3477" i="11"/>
  <c r="AH3478" i="11"/>
  <c r="AH3479" i="11"/>
  <c r="AH3480" i="11"/>
  <c r="AH3481" i="11"/>
  <c r="AH3482" i="11"/>
  <c r="AH3483" i="11"/>
  <c r="AH3484" i="11"/>
  <c r="AH3485" i="11"/>
  <c r="AH3486" i="11"/>
  <c r="AH3487" i="11"/>
  <c r="AH3488" i="11"/>
  <c r="AH3489" i="11"/>
  <c r="AH3490" i="11"/>
  <c r="AH3491" i="11"/>
  <c r="AH3492" i="11"/>
  <c r="AH3493" i="11"/>
  <c r="AH3494" i="11"/>
  <c r="AH3495" i="11"/>
  <c r="AH3496" i="11"/>
  <c r="AH3497" i="11"/>
  <c r="AH3498" i="11"/>
  <c r="AH3499" i="11"/>
  <c r="AH3500" i="11"/>
  <c r="AH3501" i="11"/>
  <c r="AH3502" i="11"/>
  <c r="AH3503" i="11"/>
  <c r="AH3504" i="11"/>
  <c r="AH3505" i="11"/>
  <c r="AH3506" i="11"/>
  <c r="AH3507" i="11"/>
  <c r="AH3508" i="11"/>
  <c r="AH3509" i="11"/>
  <c r="AH3510" i="11"/>
  <c r="AH3511" i="11"/>
  <c r="AH3512" i="11"/>
  <c r="AH3513" i="11"/>
  <c r="AH3514" i="11"/>
  <c r="AH3515" i="11"/>
  <c r="AH3516" i="11"/>
  <c r="AH3517" i="11"/>
  <c r="AH3518" i="11"/>
  <c r="AH3519" i="11"/>
  <c r="AH3520" i="11"/>
  <c r="AH3521" i="11"/>
  <c r="AH3522" i="11"/>
  <c r="AH3523" i="11"/>
  <c r="AH3524" i="11"/>
  <c r="AH3525" i="11"/>
  <c r="AH3526" i="11"/>
  <c r="AH3527" i="11"/>
  <c r="AH3528" i="11"/>
  <c r="AH3529" i="11"/>
  <c r="AH3530" i="11"/>
  <c r="AH3531" i="11"/>
  <c r="AH3532" i="11"/>
  <c r="AH3533" i="11"/>
  <c r="AH3534" i="11"/>
  <c r="AH3535" i="11"/>
  <c r="AH3536" i="11"/>
  <c r="AH3537" i="11"/>
  <c r="AH3538" i="11"/>
  <c r="AH3539" i="11"/>
  <c r="AH3540" i="11"/>
  <c r="AH3541" i="11"/>
  <c r="AH3542" i="11"/>
  <c r="AH3543" i="11"/>
  <c r="AH3544" i="11"/>
  <c r="AH3545" i="11"/>
  <c r="AH3546" i="11"/>
  <c r="AH3547" i="11"/>
  <c r="AH3548" i="11"/>
  <c r="AH3549" i="11"/>
  <c r="AH3550" i="11"/>
  <c r="AH3551" i="11"/>
  <c r="AH3552" i="11"/>
  <c r="AH3553" i="11"/>
  <c r="AH3554" i="11"/>
  <c r="AH3555" i="11"/>
  <c r="AH3556" i="11"/>
  <c r="AH3557" i="11"/>
  <c r="AH3558" i="11"/>
  <c r="AH3559" i="11"/>
  <c r="AH3560" i="11"/>
  <c r="AH3561" i="11"/>
  <c r="AH3562" i="11"/>
  <c r="AH3563" i="11"/>
  <c r="AH3564" i="11"/>
  <c r="AH3565" i="11"/>
  <c r="AH3566" i="11"/>
  <c r="AH3567" i="11"/>
  <c r="AH3568" i="11"/>
  <c r="AH3569" i="11"/>
  <c r="AH3570" i="11"/>
  <c r="AH3571" i="11"/>
  <c r="AH3572" i="11"/>
  <c r="AH3573" i="11"/>
  <c r="AH3574" i="11"/>
  <c r="AH3575" i="11"/>
  <c r="AH3576" i="11"/>
  <c r="AH3577" i="11"/>
  <c r="AH3578" i="11"/>
  <c r="AH3579" i="11"/>
  <c r="AH3580" i="11"/>
  <c r="AH3581" i="11"/>
  <c r="AH3582" i="11"/>
  <c r="AH3583" i="11"/>
  <c r="AH3584" i="11"/>
  <c r="AH3585" i="11"/>
  <c r="AH3586" i="11"/>
  <c r="AH3587" i="11"/>
  <c r="AH3588" i="11"/>
  <c r="AH3589" i="11"/>
  <c r="AH3590" i="11"/>
  <c r="AH3591" i="11"/>
  <c r="AH3592" i="11"/>
  <c r="AH3593" i="11"/>
  <c r="AH3594" i="11"/>
  <c r="AH3595" i="11"/>
  <c r="AH3596" i="11"/>
  <c r="AH3597" i="11"/>
  <c r="AH3598" i="11"/>
  <c r="AH3599" i="11"/>
  <c r="AH3600" i="11"/>
  <c r="AH3601" i="11"/>
  <c r="AH3602" i="11"/>
  <c r="AH3603" i="11"/>
  <c r="AH3604" i="11"/>
  <c r="AH3605" i="11"/>
  <c r="AH3606" i="11"/>
  <c r="AH3607" i="11"/>
  <c r="AH3608" i="11"/>
  <c r="AH3609" i="11"/>
  <c r="AH3610" i="11"/>
  <c r="AH3611" i="11"/>
  <c r="AH3612" i="11"/>
  <c r="AH3613" i="11"/>
  <c r="AH3614" i="11"/>
  <c r="AH3615" i="11"/>
  <c r="AH3616" i="11"/>
  <c r="AH3617" i="11"/>
  <c r="AH3618" i="11"/>
  <c r="AH3619" i="11"/>
  <c r="AH3620" i="11"/>
  <c r="AH3621" i="11"/>
  <c r="AH3622" i="11"/>
  <c r="AH3623" i="11"/>
  <c r="AH3624" i="11"/>
  <c r="AH3625" i="11"/>
  <c r="AH3626" i="11"/>
  <c r="AH3627" i="11"/>
  <c r="AH3628" i="11"/>
  <c r="AH3629" i="11"/>
  <c r="AH3630" i="11"/>
  <c r="AH3631" i="11"/>
  <c r="AH3632" i="11"/>
  <c r="AH3633" i="11"/>
  <c r="AH3634" i="11"/>
  <c r="AH3635" i="11"/>
  <c r="AH3636" i="11"/>
  <c r="AH3637" i="11"/>
  <c r="AH3638" i="11"/>
  <c r="AH3639" i="11"/>
  <c r="AH3640" i="11"/>
  <c r="AH3641" i="11"/>
  <c r="AH3642" i="11"/>
  <c r="AH3643" i="11"/>
  <c r="AH3644" i="11"/>
  <c r="AH3645" i="11"/>
  <c r="AH3646" i="11"/>
  <c r="AH3647" i="11"/>
  <c r="AH3648" i="11"/>
  <c r="AH3649" i="11"/>
  <c r="AH3650" i="11"/>
  <c r="AH3651" i="11"/>
  <c r="AH3652" i="11"/>
  <c r="AH3653" i="11"/>
  <c r="AH3654" i="11"/>
  <c r="AH3655" i="11"/>
  <c r="AH3656" i="11"/>
  <c r="AH3657" i="11"/>
  <c r="AH3658" i="11"/>
  <c r="AH3659" i="11"/>
  <c r="AH3660" i="11"/>
  <c r="AH3661" i="11"/>
  <c r="AH3662" i="11"/>
  <c r="AH3663" i="11"/>
  <c r="AH3664" i="11"/>
  <c r="AH3665" i="11"/>
  <c r="AH3666" i="11"/>
  <c r="AH3667" i="11"/>
  <c r="AH3668" i="11"/>
  <c r="AH3669" i="11"/>
  <c r="AH3670" i="11"/>
  <c r="AH3671" i="11"/>
  <c r="AH3672" i="11"/>
  <c r="AH3673" i="11"/>
  <c r="AH3674" i="11"/>
  <c r="AH3675" i="11"/>
  <c r="AH3676" i="11"/>
  <c r="AH3677" i="11"/>
  <c r="AH3678" i="11"/>
  <c r="AH3679" i="11"/>
  <c r="AH3680" i="11"/>
  <c r="AH3681" i="11"/>
  <c r="AH3682" i="11"/>
  <c r="AH3683" i="11"/>
  <c r="AH3684" i="11"/>
  <c r="AH3685" i="11"/>
  <c r="AH3686" i="11"/>
  <c r="AH3687" i="11"/>
  <c r="AH3688" i="11"/>
  <c r="AH3689" i="11"/>
  <c r="AH3690" i="11"/>
  <c r="AH3691" i="11"/>
  <c r="AH3692" i="11"/>
  <c r="AH3693" i="11"/>
  <c r="AH3694" i="11"/>
  <c r="AH3695" i="11"/>
  <c r="AH3696" i="11"/>
  <c r="AH3697" i="11"/>
  <c r="AH3698" i="11"/>
  <c r="AH3699" i="11"/>
  <c r="AH3700" i="11"/>
  <c r="AH3701" i="11"/>
  <c r="AH3702" i="11"/>
  <c r="AH3703" i="11"/>
  <c r="AH3704" i="11"/>
  <c r="AH3705" i="11"/>
  <c r="AH3706" i="11"/>
  <c r="AH3707" i="11"/>
  <c r="AH3708" i="11"/>
  <c r="AH3709" i="11"/>
  <c r="AH3710" i="11"/>
  <c r="AH3711" i="11"/>
  <c r="AH3712" i="11"/>
  <c r="AH3713" i="11"/>
  <c r="AH3714" i="11"/>
  <c r="AH3715" i="11"/>
  <c r="AH3716" i="11"/>
  <c r="AH3717" i="11"/>
  <c r="AH3718" i="11"/>
  <c r="AH3719" i="11"/>
  <c r="AH3720" i="11"/>
  <c r="AH3721" i="11"/>
  <c r="AH3722" i="11"/>
  <c r="AH3723" i="11"/>
  <c r="AH3724" i="11"/>
  <c r="AH3725" i="11"/>
  <c r="AH3726" i="11"/>
  <c r="AH3727" i="11"/>
  <c r="AH3728" i="11"/>
  <c r="AH3729" i="11"/>
  <c r="AH3730" i="11"/>
  <c r="AH3731" i="11"/>
  <c r="AH3732" i="11"/>
  <c r="AH3733" i="11"/>
  <c r="AH3734" i="11"/>
  <c r="AH3735" i="11"/>
  <c r="AH3736" i="11"/>
  <c r="AH3737" i="11"/>
  <c r="AH3738" i="11"/>
  <c r="AH3739" i="11"/>
  <c r="AH3740" i="11"/>
  <c r="AH3741" i="11"/>
  <c r="AH3742" i="11"/>
  <c r="AH3743" i="11"/>
  <c r="AH3744" i="11"/>
  <c r="AH3745" i="11"/>
  <c r="T3746" i="4" l="1" a="1"/>
  <c r="T3746" i="4" s="1"/>
  <c r="S3746" i="4" a="1"/>
  <c r="S3746" i="4" s="1"/>
  <c r="R3746" i="4" a="1"/>
  <c r="R3746" i="4" s="1"/>
  <c r="Q3746" i="4" a="1"/>
  <c r="Q3746" i="4" s="1"/>
  <c r="T3745" i="4" a="1"/>
  <c r="T3745" i="4" s="1"/>
  <c r="S3745" i="4" a="1"/>
  <c r="S3745" i="4" s="1"/>
  <c r="R3745" i="4" a="1"/>
  <c r="R3745" i="4" s="1"/>
  <c r="Q3745" i="4" a="1"/>
  <c r="Q3745" i="4" s="1"/>
  <c r="T3744" i="4" a="1"/>
  <c r="T3744" i="4" s="1"/>
  <c r="S3744" i="4" a="1"/>
  <c r="S3744" i="4" s="1"/>
  <c r="R3744" i="4" a="1"/>
  <c r="R3744" i="4" s="1"/>
  <c r="Q3744" i="4" a="1"/>
  <c r="Q3744" i="4" s="1"/>
  <c r="T3743" i="4" a="1"/>
  <c r="T3743" i="4" s="1"/>
  <c r="S3743" i="4" a="1"/>
  <c r="S3743" i="4" s="1"/>
  <c r="R3743" i="4" a="1"/>
  <c r="R3743" i="4" s="1"/>
  <c r="Q3743" i="4" a="1"/>
  <c r="Q3743" i="4" s="1"/>
  <c r="T3742" i="4" a="1"/>
  <c r="T3742" i="4" s="1"/>
  <c r="S3742" i="4" a="1"/>
  <c r="S3742" i="4" s="1"/>
  <c r="R3742" i="4" a="1"/>
  <c r="R3742" i="4" s="1"/>
  <c r="Q3742" i="4" a="1"/>
  <c r="Q3742" i="4" s="1"/>
  <c r="T3741" i="4" a="1"/>
  <c r="T3741" i="4" s="1"/>
  <c r="S3741" i="4" a="1"/>
  <c r="S3741" i="4" s="1"/>
  <c r="R3741" i="4" a="1"/>
  <c r="R3741" i="4" s="1"/>
  <c r="Q3741" i="4" a="1"/>
  <c r="Q3741" i="4" s="1"/>
  <c r="T3740" i="4" a="1"/>
  <c r="T3740" i="4" s="1"/>
  <c r="S3740" i="4" a="1"/>
  <c r="S3740" i="4" s="1"/>
  <c r="R3740" i="4" a="1"/>
  <c r="R3740" i="4" s="1"/>
  <c r="Q3740" i="4" a="1"/>
  <c r="Q3740" i="4" s="1"/>
  <c r="T3739" i="4" a="1"/>
  <c r="T3739" i="4" s="1"/>
  <c r="S3739" i="4" a="1"/>
  <c r="S3739" i="4" s="1"/>
  <c r="R3739" i="4" a="1"/>
  <c r="R3739" i="4" s="1"/>
  <c r="Q3739" i="4" a="1"/>
  <c r="Q3739" i="4" s="1"/>
  <c r="T3738" i="4" a="1"/>
  <c r="T3738" i="4" s="1"/>
  <c r="S3738" i="4" a="1"/>
  <c r="S3738" i="4" s="1"/>
  <c r="R3738" i="4" a="1"/>
  <c r="R3738" i="4" s="1"/>
  <c r="Q3738" i="4" a="1"/>
  <c r="Q3738" i="4" s="1"/>
  <c r="T3737" i="4" a="1"/>
  <c r="T3737" i="4" s="1"/>
  <c r="S3737" i="4" a="1"/>
  <c r="S3737" i="4" s="1"/>
  <c r="R3737" i="4" a="1"/>
  <c r="R3737" i="4" s="1"/>
  <c r="Q3737" i="4" a="1"/>
  <c r="Q3737" i="4" s="1"/>
  <c r="T3736" i="4" a="1"/>
  <c r="T3736" i="4" s="1"/>
  <c r="S3736" i="4" a="1"/>
  <c r="S3736" i="4" s="1"/>
  <c r="R3736" i="4" a="1"/>
  <c r="R3736" i="4" s="1"/>
  <c r="Q3736" i="4" a="1"/>
  <c r="Q3736" i="4" s="1"/>
  <c r="T3735" i="4" a="1"/>
  <c r="T3735" i="4" s="1"/>
  <c r="S3735" i="4" a="1"/>
  <c r="S3735" i="4" s="1"/>
  <c r="R3735" i="4" a="1"/>
  <c r="R3735" i="4" s="1"/>
  <c r="Q3735" i="4" a="1"/>
  <c r="Q3735" i="4" s="1"/>
  <c r="T3734" i="4" a="1"/>
  <c r="T3734" i="4" s="1"/>
  <c r="S3734" i="4" a="1"/>
  <c r="S3734" i="4" s="1"/>
  <c r="R3734" i="4" a="1"/>
  <c r="R3734" i="4" s="1"/>
  <c r="Q3734" i="4" a="1"/>
  <c r="Q3734" i="4" s="1"/>
  <c r="T3733" i="4" a="1"/>
  <c r="T3733" i="4" s="1"/>
  <c r="S3733" i="4" a="1"/>
  <c r="S3733" i="4" s="1"/>
  <c r="R3733" i="4" a="1"/>
  <c r="R3733" i="4" s="1"/>
  <c r="Q3733" i="4" a="1"/>
  <c r="Q3733" i="4" s="1"/>
  <c r="T3732" i="4" a="1"/>
  <c r="T3732" i="4" s="1"/>
  <c r="S3732" i="4" a="1"/>
  <c r="S3732" i="4" s="1"/>
  <c r="R3732" i="4" a="1"/>
  <c r="R3732" i="4" s="1"/>
  <c r="Q3732" i="4" a="1"/>
  <c r="Q3732" i="4" s="1"/>
  <c r="T3731" i="4" a="1"/>
  <c r="T3731" i="4" s="1"/>
  <c r="S3731" i="4" a="1"/>
  <c r="S3731" i="4" s="1"/>
  <c r="R3731" i="4" a="1"/>
  <c r="R3731" i="4" s="1"/>
  <c r="Q3731" i="4" a="1"/>
  <c r="Q3731" i="4" s="1"/>
  <c r="T3730" i="4" a="1"/>
  <c r="T3730" i="4" s="1"/>
  <c r="S3730" i="4" a="1"/>
  <c r="S3730" i="4" s="1"/>
  <c r="R3730" i="4" a="1"/>
  <c r="R3730" i="4" s="1"/>
  <c r="Q3730" i="4" a="1"/>
  <c r="Q3730" i="4" s="1"/>
  <c r="T3729" i="4" a="1"/>
  <c r="T3729" i="4" s="1"/>
  <c r="S3729" i="4" a="1"/>
  <c r="S3729" i="4" s="1"/>
  <c r="R3729" i="4" a="1"/>
  <c r="R3729" i="4" s="1"/>
  <c r="Q3729" i="4" a="1"/>
  <c r="Q3729" i="4" s="1"/>
  <c r="T3728" i="4" a="1"/>
  <c r="T3728" i="4" s="1"/>
  <c r="S3728" i="4" a="1"/>
  <c r="S3728" i="4" s="1"/>
  <c r="R3728" i="4" a="1"/>
  <c r="R3728" i="4" s="1"/>
  <c r="Q3728" i="4" a="1"/>
  <c r="Q3728" i="4" s="1"/>
  <c r="T3727" i="4" a="1"/>
  <c r="T3727" i="4" s="1"/>
  <c r="S3727" i="4" a="1"/>
  <c r="S3727" i="4" s="1"/>
  <c r="R3727" i="4" a="1"/>
  <c r="R3727" i="4" s="1"/>
  <c r="Q3727" i="4" a="1"/>
  <c r="Q3727" i="4" s="1"/>
  <c r="T3726" i="4" a="1"/>
  <c r="T3726" i="4" s="1"/>
  <c r="S3726" i="4" a="1"/>
  <c r="S3726" i="4" s="1"/>
  <c r="R3726" i="4" a="1"/>
  <c r="R3726" i="4" s="1"/>
  <c r="Q3726" i="4" a="1"/>
  <c r="Q3726" i="4" s="1"/>
  <c r="T3725" i="4" a="1"/>
  <c r="T3725" i="4" s="1"/>
  <c r="S3725" i="4" a="1"/>
  <c r="S3725" i="4" s="1"/>
  <c r="R3725" i="4" a="1"/>
  <c r="R3725" i="4" s="1"/>
  <c r="Q3725" i="4" a="1"/>
  <c r="Q3725" i="4" s="1"/>
  <c r="T3724" i="4" a="1"/>
  <c r="T3724" i="4" s="1"/>
  <c r="S3724" i="4" a="1"/>
  <c r="S3724" i="4" s="1"/>
  <c r="R3724" i="4" a="1"/>
  <c r="R3724" i="4" s="1"/>
  <c r="Q3724" i="4" a="1"/>
  <c r="Q3724" i="4" s="1"/>
  <c r="T3723" i="4" a="1"/>
  <c r="T3723" i="4" s="1"/>
  <c r="S3723" i="4" a="1"/>
  <c r="S3723" i="4" s="1"/>
  <c r="R3723" i="4" a="1"/>
  <c r="R3723" i="4" s="1"/>
  <c r="Q3723" i="4" a="1"/>
  <c r="Q3723" i="4" s="1"/>
  <c r="T3722" i="4" a="1"/>
  <c r="T3722" i="4" s="1"/>
  <c r="S3722" i="4" a="1"/>
  <c r="S3722" i="4" s="1"/>
  <c r="R3722" i="4" a="1"/>
  <c r="R3722" i="4" s="1"/>
  <c r="Q3722" i="4" a="1"/>
  <c r="Q3722" i="4" s="1"/>
  <c r="T3721" i="4" a="1"/>
  <c r="T3721" i="4" s="1"/>
  <c r="S3721" i="4" a="1"/>
  <c r="S3721" i="4" s="1"/>
  <c r="R3721" i="4" a="1"/>
  <c r="R3721" i="4" s="1"/>
  <c r="Q3721" i="4" a="1"/>
  <c r="Q3721" i="4" s="1"/>
  <c r="T3720" i="4" a="1"/>
  <c r="T3720" i="4" s="1"/>
  <c r="S3720" i="4" a="1"/>
  <c r="S3720" i="4" s="1"/>
  <c r="R3720" i="4" a="1"/>
  <c r="R3720" i="4" s="1"/>
  <c r="Q3720" i="4" a="1"/>
  <c r="Q3720" i="4" s="1"/>
  <c r="T3719" i="4" a="1"/>
  <c r="T3719" i="4" s="1"/>
  <c r="S3719" i="4" a="1"/>
  <c r="S3719" i="4" s="1"/>
  <c r="R3719" i="4" a="1"/>
  <c r="R3719" i="4" s="1"/>
  <c r="Q3719" i="4" a="1"/>
  <c r="Q3719" i="4" s="1"/>
  <c r="T3718" i="4" a="1"/>
  <c r="T3718" i="4" s="1"/>
  <c r="S3718" i="4" a="1"/>
  <c r="S3718" i="4" s="1"/>
  <c r="R3718" i="4" a="1"/>
  <c r="R3718" i="4" s="1"/>
  <c r="Q3718" i="4" a="1"/>
  <c r="Q3718" i="4" s="1"/>
  <c r="T3717" i="4" a="1"/>
  <c r="T3717" i="4" s="1"/>
  <c r="S3717" i="4" a="1"/>
  <c r="S3717" i="4" s="1"/>
  <c r="R3717" i="4" a="1"/>
  <c r="R3717" i="4" s="1"/>
  <c r="Q3717" i="4" a="1"/>
  <c r="Q3717" i="4" s="1"/>
  <c r="T3716" i="4" a="1"/>
  <c r="T3716" i="4" s="1"/>
  <c r="S3716" i="4" a="1"/>
  <c r="S3716" i="4" s="1"/>
  <c r="R3716" i="4" a="1"/>
  <c r="R3716" i="4" s="1"/>
  <c r="Q3716" i="4" a="1"/>
  <c r="Q3716" i="4" s="1"/>
  <c r="T3715" i="4" a="1"/>
  <c r="T3715" i="4" s="1"/>
  <c r="S3715" i="4" a="1"/>
  <c r="S3715" i="4" s="1"/>
  <c r="R3715" i="4" a="1"/>
  <c r="R3715" i="4" s="1"/>
  <c r="Q3715" i="4" a="1"/>
  <c r="Q3715" i="4" s="1"/>
  <c r="T3714" i="4" a="1"/>
  <c r="T3714" i="4" s="1"/>
  <c r="S3714" i="4" a="1"/>
  <c r="S3714" i="4" s="1"/>
  <c r="R3714" i="4" a="1"/>
  <c r="R3714" i="4" s="1"/>
  <c r="Q3714" i="4" a="1"/>
  <c r="Q3714" i="4" s="1"/>
  <c r="T3713" i="4" a="1"/>
  <c r="T3713" i="4" s="1"/>
  <c r="S3713" i="4" a="1"/>
  <c r="S3713" i="4" s="1"/>
  <c r="R3713" i="4" a="1"/>
  <c r="R3713" i="4" s="1"/>
  <c r="Q3713" i="4" a="1"/>
  <c r="Q3713" i="4" s="1"/>
  <c r="T3712" i="4" a="1"/>
  <c r="T3712" i="4" s="1"/>
  <c r="S3712" i="4" a="1"/>
  <c r="S3712" i="4" s="1"/>
  <c r="R3712" i="4" a="1"/>
  <c r="R3712" i="4" s="1"/>
  <c r="Q3712" i="4" a="1"/>
  <c r="Q3712" i="4" s="1"/>
  <c r="T3711" i="4" a="1"/>
  <c r="T3711" i="4" s="1"/>
  <c r="S3711" i="4" a="1"/>
  <c r="S3711" i="4" s="1"/>
  <c r="R3711" i="4" a="1"/>
  <c r="R3711" i="4" s="1"/>
  <c r="Q3711" i="4" a="1"/>
  <c r="Q3711" i="4" s="1"/>
  <c r="T3710" i="4" a="1"/>
  <c r="T3710" i="4" s="1"/>
  <c r="S3710" i="4" a="1"/>
  <c r="S3710" i="4" s="1"/>
  <c r="R3710" i="4" a="1"/>
  <c r="R3710" i="4" s="1"/>
  <c r="Q3710" i="4" a="1"/>
  <c r="Q3710" i="4" s="1"/>
  <c r="T3709" i="4" a="1"/>
  <c r="T3709" i="4" s="1"/>
  <c r="S3709" i="4" a="1"/>
  <c r="S3709" i="4" s="1"/>
  <c r="R3709" i="4" a="1"/>
  <c r="R3709" i="4" s="1"/>
  <c r="Q3709" i="4" a="1"/>
  <c r="Q3709" i="4" s="1"/>
  <c r="T3708" i="4" a="1"/>
  <c r="T3708" i="4" s="1"/>
  <c r="S3708" i="4" a="1"/>
  <c r="S3708" i="4" s="1"/>
  <c r="R3708" i="4" a="1"/>
  <c r="R3708" i="4" s="1"/>
  <c r="Q3708" i="4" a="1"/>
  <c r="Q3708" i="4" s="1"/>
  <c r="T3707" i="4" a="1"/>
  <c r="T3707" i="4" s="1"/>
  <c r="S3707" i="4" a="1"/>
  <c r="S3707" i="4" s="1"/>
  <c r="R3707" i="4" a="1"/>
  <c r="R3707" i="4" s="1"/>
  <c r="Q3707" i="4" a="1"/>
  <c r="Q3707" i="4" s="1"/>
  <c r="T3706" i="4" a="1"/>
  <c r="T3706" i="4" s="1"/>
  <c r="S3706" i="4" a="1"/>
  <c r="S3706" i="4" s="1"/>
  <c r="R3706" i="4" a="1"/>
  <c r="R3706" i="4" s="1"/>
  <c r="Q3706" i="4" a="1"/>
  <c r="Q3706" i="4" s="1"/>
  <c r="T3705" i="4" a="1"/>
  <c r="T3705" i="4" s="1"/>
  <c r="S3705" i="4" a="1"/>
  <c r="S3705" i="4" s="1"/>
  <c r="R3705" i="4" a="1"/>
  <c r="R3705" i="4" s="1"/>
  <c r="Q3705" i="4" a="1"/>
  <c r="Q3705" i="4" s="1"/>
  <c r="T3704" i="4" a="1"/>
  <c r="T3704" i="4" s="1"/>
  <c r="S3704" i="4" a="1"/>
  <c r="S3704" i="4" s="1"/>
  <c r="R3704" i="4" a="1"/>
  <c r="R3704" i="4" s="1"/>
  <c r="Q3704" i="4" a="1"/>
  <c r="Q3704" i="4" s="1"/>
  <c r="T3703" i="4" a="1"/>
  <c r="T3703" i="4" s="1"/>
  <c r="S3703" i="4" a="1"/>
  <c r="S3703" i="4" s="1"/>
  <c r="R3703" i="4" a="1"/>
  <c r="R3703" i="4" s="1"/>
  <c r="Q3703" i="4" a="1"/>
  <c r="Q3703" i="4" s="1"/>
  <c r="T3702" i="4" a="1"/>
  <c r="T3702" i="4" s="1"/>
  <c r="S3702" i="4" a="1"/>
  <c r="S3702" i="4" s="1"/>
  <c r="R3702" i="4" a="1"/>
  <c r="R3702" i="4" s="1"/>
  <c r="Q3702" i="4" a="1"/>
  <c r="Q3702" i="4" s="1"/>
  <c r="T3701" i="4" a="1"/>
  <c r="T3701" i="4" s="1"/>
  <c r="S3701" i="4" a="1"/>
  <c r="S3701" i="4" s="1"/>
  <c r="R3701" i="4" a="1"/>
  <c r="R3701" i="4" s="1"/>
  <c r="Q3701" i="4" a="1"/>
  <c r="Q3701" i="4" s="1"/>
  <c r="T3700" i="4" a="1"/>
  <c r="T3700" i="4" s="1"/>
  <c r="S3700" i="4" a="1"/>
  <c r="S3700" i="4" s="1"/>
  <c r="R3700" i="4" a="1"/>
  <c r="R3700" i="4" s="1"/>
  <c r="Q3700" i="4" a="1"/>
  <c r="Q3700" i="4" s="1"/>
  <c r="T3699" i="4" a="1"/>
  <c r="T3699" i="4" s="1"/>
  <c r="S3699" i="4" a="1"/>
  <c r="S3699" i="4" s="1"/>
  <c r="R3699" i="4" a="1"/>
  <c r="R3699" i="4" s="1"/>
  <c r="Q3699" i="4" a="1"/>
  <c r="Q3699" i="4" s="1"/>
  <c r="T3698" i="4" a="1"/>
  <c r="T3698" i="4" s="1"/>
  <c r="S3698" i="4" a="1"/>
  <c r="S3698" i="4" s="1"/>
  <c r="R3698" i="4" a="1"/>
  <c r="R3698" i="4" s="1"/>
  <c r="Q3698" i="4" a="1"/>
  <c r="Q3698" i="4" s="1"/>
  <c r="T3697" i="4" a="1"/>
  <c r="T3697" i="4" s="1"/>
  <c r="S3697" i="4" a="1"/>
  <c r="S3697" i="4" s="1"/>
  <c r="R3697" i="4" a="1"/>
  <c r="R3697" i="4" s="1"/>
  <c r="Q3697" i="4" a="1"/>
  <c r="Q3697" i="4" s="1"/>
  <c r="T3696" i="4" a="1"/>
  <c r="T3696" i="4" s="1"/>
  <c r="S3696" i="4" a="1"/>
  <c r="S3696" i="4" s="1"/>
  <c r="R3696" i="4" a="1"/>
  <c r="R3696" i="4" s="1"/>
  <c r="Q3696" i="4" a="1"/>
  <c r="Q3696" i="4" s="1"/>
  <c r="T3695" i="4" a="1"/>
  <c r="T3695" i="4" s="1"/>
  <c r="S3695" i="4" a="1"/>
  <c r="S3695" i="4" s="1"/>
  <c r="R3695" i="4" a="1"/>
  <c r="R3695" i="4" s="1"/>
  <c r="Q3695" i="4" a="1"/>
  <c r="Q3695" i="4" s="1"/>
  <c r="T3694" i="4" a="1"/>
  <c r="T3694" i="4" s="1"/>
  <c r="S3694" i="4" a="1"/>
  <c r="S3694" i="4" s="1"/>
  <c r="R3694" i="4" a="1"/>
  <c r="R3694" i="4" s="1"/>
  <c r="Q3694" i="4" a="1"/>
  <c r="Q3694" i="4" s="1"/>
  <c r="T3693" i="4" a="1"/>
  <c r="T3693" i="4" s="1"/>
  <c r="S3693" i="4" a="1"/>
  <c r="S3693" i="4" s="1"/>
  <c r="R3693" i="4" a="1"/>
  <c r="R3693" i="4" s="1"/>
  <c r="Q3693" i="4" a="1"/>
  <c r="Q3693" i="4" s="1"/>
  <c r="T3692" i="4" a="1"/>
  <c r="T3692" i="4" s="1"/>
  <c r="S3692" i="4" a="1"/>
  <c r="S3692" i="4" s="1"/>
  <c r="R3692" i="4" a="1"/>
  <c r="R3692" i="4" s="1"/>
  <c r="Q3692" i="4" a="1"/>
  <c r="Q3692" i="4" s="1"/>
  <c r="T3691" i="4" a="1"/>
  <c r="T3691" i="4" s="1"/>
  <c r="S3691" i="4" a="1"/>
  <c r="S3691" i="4" s="1"/>
  <c r="R3691" i="4" a="1"/>
  <c r="R3691" i="4" s="1"/>
  <c r="Q3691" i="4" a="1"/>
  <c r="Q3691" i="4" s="1"/>
  <c r="T3690" i="4" a="1"/>
  <c r="T3690" i="4" s="1"/>
  <c r="S3690" i="4" a="1"/>
  <c r="S3690" i="4" s="1"/>
  <c r="R3690" i="4" a="1"/>
  <c r="R3690" i="4" s="1"/>
  <c r="Q3690" i="4" a="1"/>
  <c r="Q3690" i="4" s="1"/>
  <c r="T3689" i="4" a="1"/>
  <c r="T3689" i="4" s="1"/>
  <c r="S3689" i="4" a="1"/>
  <c r="S3689" i="4" s="1"/>
  <c r="R3689" i="4" a="1"/>
  <c r="R3689" i="4" s="1"/>
  <c r="Q3689" i="4" a="1"/>
  <c r="Q3689" i="4" s="1"/>
  <c r="T3688" i="4" a="1"/>
  <c r="T3688" i="4" s="1"/>
  <c r="S3688" i="4" a="1"/>
  <c r="S3688" i="4" s="1"/>
  <c r="R3688" i="4" a="1"/>
  <c r="R3688" i="4" s="1"/>
  <c r="Q3688" i="4" a="1"/>
  <c r="Q3688" i="4" s="1"/>
  <c r="T3687" i="4" a="1"/>
  <c r="T3687" i="4" s="1"/>
  <c r="S3687" i="4" a="1"/>
  <c r="S3687" i="4" s="1"/>
  <c r="R3687" i="4" a="1"/>
  <c r="R3687" i="4" s="1"/>
  <c r="Q3687" i="4" a="1"/>
  <c r="Q3687" i="4" s="1"/>
  <c r="T3686" i="4" a="1"/>
  <c r="T3686" i="4" s="1"/>
  <c r="S3686" i="4" a="1"/>
  <c r="S3686" i="4" s="1"/>
  <c r="R3686" i="4" a="1"/>
  <c r="R3686" i="4" s="1"/>
  <c r="Q3686" i="4" a="1"/>
  <c r="Q3686" i="4" s="1"/>
  <c r="T3685" i="4" a="1"/>
  <c r="T3685" i="4" s="1"/>
  <c r="S3685" i="4" a="1"/>
  <c r="S3685" i="4" s="1"/>
  <c r="R3685" i="4" a="1"/>
  <c r="R3685" i="4" s="1"/>
  <c r="Q3685" i="4" a="1"/>
  <c r="Q3685" i="4" s="1"/>
  <c r="T3684" i="4" a="1"/>
  <c r="T3684" i="4" s="1"/>
  <c r="S3684" i="4" a="1"/>
  <c r="S3684" i="4" s="1"/>
  <c r="R3684" i="4" a="1"/>
  <c r="R3684" i="4" s="1"/>
  <c r="Q3684" i="4" a="1"/>
  <c r="Q3684" i="4" s="1"/>
  <c r="T3683" i="4" a="1"/>
  <c r="T3683" i="4" s="1"/>
  <c r="S3683" i="4" a="1"/>
  <c r="S3683" i="4" s="1"/>
  <c r="R3683" i="4" a="1"/>
  <c r="R3683" i="4" s="1"/>
  <c r="Q3683" i="4" a="1"/>
  <c r="Q3683" i="4" s="1"/>
  <c r="T3682" i="4" a="1"/>
  <c r="T3682" i="4" s="1"/>
  <c r="S3682" i="4" a="1"/>
  <c r="S3682" i="4" s="1"/>
  <c r="R3682" i="4" a="1"/>
  <c r="R3682" i="4" s="1"/>
  <c r="Q3682" i="4" a="1"/>
  <c r="Q3682" i="4" s="1"/>
  <c r="T3681" i="4" a="1"/>
  <c r="T3681" i="4" s="1"/>
  <c r="S3681" i="4" a="1"/>
  <c r="S3681" i="4" s="1"/>
  <c r="R3681" i="4" a="1"/>
  <c r="R3681" i="4" s="1"/>
  <c r="Q3681" i="4" a="1"/>
  <c r="Q3681" i="4" s="1"/>
  <c r="T3680" i="4" a="1"/>
  <c r="T3680" i="4" s="1"/>
  <c r="S3680" i="4" a="1"/>
  <c r="S3680" i="4" s="1"/>
  <c r="R3680" i="4" a="1"/>
  <c r="R3680" i="4" s="1"/>
  <c r="Q3680" i="4" a="1"/>
  <c r="Q3680" i="4" s="1"/>
  <c r="T3679" i="4" a="1"/>
  <c r="T3679" i="4" s="1"/>
  <c r="S3679" i="4" a="1"/>
  <c r="S3679" i="4" s="1"/>
  <c r="R3679" i="4" a="1"/>
  <c r="R3679" i="4" s="1"/>
  <c r="Q3679" i="4" a="1"/>
  <c r="Q3679" i="4" s="1"/>
  <c r="T3678" i="4" a="1"/>
  <c r="T3678" i="4" s="1"/>
  <c r="S3678" i="4" a="1"/>
  <c r="S3678" i="4" s="1"/>
  <c r="R3678" i="4" a="1"/>
  <c r="R3678" i="4" s="1"/>
  <c r="Q3678" i="4" a="1"/>
  <c r="Q3678" i="4" s="1"/>
  <c r="T3677" i="4" a="1"/>
  <c r="T3677" i="4" s="1"/>
  <c r="S3677" i="4" a="1"/>
  <c r="S3677" i="4" s="1"/>
  <c r="R3677" i="4" a="1"/>
  <c r="R3677" i="4" s="1"/>
  <c r="Q3677" i="4" a="1"/>
  <c r="Q3677" i="4" s="1"/>
  <c r="T3676" i="4" a="1"/>
  <c r="T3676" i="4" s="1"/>
  <c r="S3676" i="4" a="1"/>
  <c r="S3676" i="4" s="1"/>
  <c r="R3676" i="4" a="1"/>
  <c r="R3676" i="4" s="1"/>
  <c r="Q3676" i="4" a="1"/>
  <c r="Q3676" i="4" s="1"/>
  <c r="T3675" i="4" a="1"/>
  <c r="T3675" i="4" s="1"/>
  <c r="S3675" i="4" a="1"/>
  <c r="S3675" i="4" s="1"/>
  <c r="R3675" i="4" a="1"/>
  <c r="R3675" i="4" s="1"/>
  <c r="Q3675" i="4" a="1"/>
  <c r="Q3675" i="4" s="1"/>
  <c r="T3674" i="4" a="1"/>
  <c r="T3674" i="4" s="1"/>
  <c r="S3674" i="4" a="1"/>
  <c r="S3674" i="4" s="1"/>
  <c r="R3674" i="4" a="1"/>
  <c r="R3674" i="4" s="1"/>
  <c r="Q3674" i="4" a="1"/>
  <c r="Q3674" i="4" s="1"/>
  <c r="T3673" i="4" a="1"/>
  <c r="T3673" i="4" s="1"/>
  <c r="S3673" i="4" a="1"/>
  <c r="S3673" i="4" s="1"/>
  <c r="R3673" i="4" a="1"/>
  <c r="R3673" i="4" s="1"/>
  <c r="Q3673" i="4" a="1"/>
  <c r="Q3673" i="4" s="1"/>
  <c r="T3672" i="4" a="1"/>
  <c r="T3672" i="4" s="1"/>
  <c r="S3672" i="4" a="1"/>
  <c r="S3672" i="4" s="1"/>
  <c r="R3672" i="4" a="1"/>
  <c r="R3672" i="4" s="1"/>
  <c r="Q3672" i="4" a="1"/>
  <c r="Q3672" i="4" s="1"/>
  <c r="T3671" i="4" a="1"/>
  <c r="T3671" i="4" s="1"/>
  <c r="S3671" i="4" a="1"/>
  <c r="S3671" i="4" s="1"/>
  <c r="R3671" i="4" a="1"/>
  <c r="R3671" i="4" s="1"/>
  <c r="Q3671" i="4" a="1"/>
  <c r="Q3671" i="4" s="1"/>
  <c r="T3670" i="4" a="1"/>
  <c r="T3670" i="4" s="1"/>
  <c r="S3670" i="4" a="1"/>
  <c r="S3670" i="4" s="1"/>
  <c r="R3670" i="4" a="1"/>
  <c r="R3670" i="4" s="1"/>
  <c r="Q3670" i="4" a="1"/>
  <c r="Q3670" i="4" s="1"/>
  <c r="T3669" i="4" a="1"/>
  <c r="T3669" i="4" s="1"/>
  <c r="S3669" i="4" a="1"/>
  <c r="S3669" i="4" s="1"/>
  <c r="R3669" i="4" a="1"/>
  <c r="R3669" i="4" s="1"/>
  <c r="Q3669" i="4" a="1"/>
  <c r="Q3669" i="4" s="1"/>
  <c r="T3668" i="4" a="1"/>
  <c r="T3668" i="4" s="1"/>
  <c r="S3668" i="4" a="1"/>
  <c r="S3668" i="4" s="1"/>
  <c r="R3668" i="4" a="1"/>
  <c r="R3668" i="4" s="1"/>
  <c r="Q3668" i="4" a="1"/>
  <c r="Q3668" i="4" s="1"/>
  <c r="T3667" i="4" a="1"/>
  <c r="T3667" i="4" s="1"/>
  <c r="S3667" i="4" a="1"/>
  <c r="S3667" i="4" s="1"/>
  <c r="R3667" i="4" a="1"/>
  <c r="R3667" i="4" s="1"/>
  <c r="Q3667" i="4" a="1"/>
  <c r="Q3667" i="4" s="1"/>
  <c r="T3666" i="4" a="1"/>
  <c r="T3666" i="4" s="1"/>
  <c r="S3666" i="4" a="1"/>
  <c r="S3666" i="4" s="1"/>
  <c r="R3666" i="4" a="1"/>
  <c r="R3666" i="4" s="1"/>
  <c r="Q3666" i="4" a="1"/>
  <c r="Q3666" i="4" s="1"/>
  <c r="T3665" i="4" a="1"/>
  <c r="T3665" i="4" s="1"/>
  <c r="S3665" i="4" a="1"/>
  <c r="S3665" i="4" s="1"/>
  <c r="R3665" i="4" a="1"/>
  <c r="R3665" i="4" s="1"/>
  <c r="Q3665" i="4" a="1"/>
  <c r="Q3665" i="4" s="1"/>
  <c r="T3664" i="4" a="1"/>
  <c r="T3664" i="4" s="1"/>
  <c r="S3664" i="4" a="1"/>
  <c r="S3664" i="4" s="1"/>
  <c r="R3664" i="4" a="1"/>
  <c r="R3664" i="4" s="1"/>
  <c r="Q3664" i="4" a="1"/>
  <c r="Q3664" i="4" s="1"/>
  <c r="T3663" i="4" a="1"/>
  <c r="T3663" i="4" s="1"/>
  <c r="S3663" i="4" a="1"/>
  <c r="S3663" i="4" s="1"/>
  <c r="R3663" i="4" a="1"/>
  <c r="R3663" i="4" s="1"/>
  <c r="Q3663" i="4" a="1"/>
  <c r="Q3663" i="4" s="1"/>
  <c r="T3662" i="4" a="1"/>
  <c r="T3662" i="4" s="1"/>
  <c r="S3662" i="4" a="1"/>
  <c r="S3662" i="4" s="1"/>
  <c r="R3662" i="4" a="1"/>
  <c r="R3662" i="4" s="1"/>
  <c r="Q3662" i="4" a="1"/>
  <c r="Q3662" i="4" s="1"/>
  <c r="T3661" i="4" a="1"/>
  <c r="T3661" i="4" s="1"/>
  <c r="S3661" i="4" a="1"/>
  <c r="S3661" i="4" s="1"/>
  <c r="R3661" i="4" a="1"/>
  <c r="R3661" i="4" s="1"/>
  <c r="Q3661" i="4" a="1"/>
  <c r="Q3661" i="4" s="1"/>
  <c r="T3660" i="4" a="1"/>
  <c r="T3660" i="4" s="1"/>
  <c r="S3660" i="4" a="1"/>
  <c r="S3660" i="4" s="1"/>
  <c r="R3660" i="4" a="1"/>
  <c r="R3660" i="4" s="1"/>
  <c r="Q3660" i="4" a="1"/>
  <c r="Q3660" i="4" s="1"/>
  <c r="T3659" i="4" a="1"/>
  <c r="T3659" i="4" s="1"/>
  <c r="S3659" i="4" a="1"/>
  <c r="S3659" i="4" s="1"/>
  <c r="R3659" i="4" a="1"/>
  <c r="R3659" i="4" s="1"/>
  <c r="Q3659" i="4" a="1"/>
  <c r="Q3659" i="4" s="1"/>
  <c r="T3658" i="4" a="1"/>
  <c r="T3658" i="4" s="1"/>
  <c r="S3658" i="4" a="1"/>
  <c r="S3658" i="4" s="1"/>
  <c r="R3658" i="4" a="1"/>
  <c r="R3658" i="4" s="1"/>
  <c r="Q3658" i="4" a="1"/>
  <c r="Q3658" i="4" s="1"/>
  <c r="T3657" i="4" a="1"/>
  <c r="T3657" i="4" s="1"/>
  <c r="S3657" i="4" a="1"/>
  <c r="S3657" i="4" s="1"/>
  <c r="R3657" i="4" a="1"/>
  <c r="R3657" i="4" s="1"/>
  <c r="Q3657" i="4" a="1"/>
  <c r="Q3657" i="4" s="1"/>
  <c r="T3656" i="4" a="1"/>
  <c r="T3656" i="4" s="1"/>
  <c r="S3656" i="4" a="1"/>
  <c r="S3656" i="4" s="1"/>
  <c r="R3656" i="4" a="1"/>
  <c r="R3656" i="4" s="1"/>
  <c r="Q3656" i="4" a="1"/>
  <c r="Q3656" i="4" s="1"/>
  <c r="T3655" i="4" a="1"/>
  <c r="T3655" i="4" s="1"/>
  <c r="S3655" i="4" a="1"/>
  <c r="S3655" i="4" s="1"/>
  <c r="R3655" i="4" a="1"/>
  <c r="R3655" i="4" s="1"/>
  <c r="Q3655" i="4" a="1"/>
  <c r="Q3655" i="4" s="1"/>
  <c r="T3654" i="4" a="1"/>
  <c r="T3654" i="4" s="1"/>
  <c r="S3654" i="4" a="1"/>
  <c r="S3654" i="4" s="1"/>
  <c r="R3654" i="4" a="1"/>
  <c r="R3654" i="4" s="1"/>
  <c r="Q3654" i="4" a="1"/>
  <c r="Q3654" i="4" s="1"/>
  <c r="T3653" i="4" a="1"/>
  <c r="T3653" i="4" s="1"/>
  <c r="S3653" i="4" a="1"/>
  <c r="S3653" i="4" s="1"/>
  <c r="R3653" i="4" a="1"/>
  <c r="R3653" i="4" s="1"/>
  <c r="Q3653" i="4" a="1"/>
  <c r="Q3653" i="4" s="1"/>
  <c r="T3652" i="4" a="1"/>
  <c r="T3652" i="4" s="1"/>
  <c r="S3652" i="4" a="1"/>
  <c r="S3652" i="4" s="1"/>
  <c r="R3652" i="4" a="1"/>
  <c r="R3652" i="4" s="1"/>
  <c r="Q3652" i="4" a="1"/>
  <c r="Q3652" i="4" s="1"/>
  <c r="T3651" i="4" a="1"/>
  <c r="T3651" i="4" s="1"/>
  <c r="S3651" i="4" a="1"/>
  <c r="S3651" i="4" s="1"/>
  <c r="R3651" i="4" a="1"/>
  <c r="R3651" i="4" s="1"/>
  <c r="Q3651" i="4" a="1"/>
  <c r="Q3651" i="4" s="1"/>
  <c r="T3650" i="4" a="1"/>
  <c r="T3650" i="4" s="1"/>
  <c r="S3650" i="4" a="1"/>
  <c r="S3650" i="4" s="1"/>
  <c r="R3650" i="4" a="1"/>
  <c r="R3650" i="4" s="1"/>
  <c r="Q3650" i="4" a="1"/>
  <c r="Q3650" i="4" s="1"/>
  <c r="T3649" i="4" a="1"/>
  <c r="T3649" i="4" s="1"/>
  <c r="S3649" i="4" a="1"/>
  <c r="S3649" i="4" s="1"/>
  <c r="R3649" i="4" a="1"/>
  <c r="R3649" i="4" s="1"/>
  <c r="Q3649" i="4" a="1"/>
  <c r="Q3649" i="4" s="1"/>
  <c r="T3648" i="4" a="1"/>
  <c r="T3648" i="4" s="1"/>
  <c r="S3648" i="4" a="1"/>
  <c r="S3648" i="4" s="1"/>
  <c r="R3648" i="4" a="1"/>
  <c r="R3648" i="4" s="1"/>
  <c r="Q3648" i="4" a="1"/>
  <c r="Q3648" i="4" s="1"/>
  <c r="T3647" i="4" a="1"/>
  <c r="T3647" i="4" s="1"/>
  <c r="S3647" i="4" a="1"/>
  <c r="S3647" i="4" s="1"/>
  <c r="R3647" i="4" a="1"/>
  <c r="R3647" i="4" s="1"/>
  <c r="Q3647" i="4" a="1"/>
  <c r="Q3647" i="4" s="1"/>
  <c r="T3646" i="4" a="1"/>
  <c r="T3646" i="4" s="1"/>
  <c r="S3646" i="4" a="1"/>
  <c r="S3646" i="4" s="1"/>
  <c r="R3646" i="4" a="1"/>
  <c r="R3646" i="4" s="1"/>
  <c r="Q3646" i="4" a="1"/>
  <c r="Q3646" i="4" s="1"/>
  <c r="T3645" i="4" a="1"/>
  <c r="T3645" i="4" s="1"/>
  <c r="S3645" i="4" a="1"/>
  <c r="S3645" i="4" s="1"/>
  <c r="R3645" i="4" a="1"/>
  <c r="R3645" i="4" s="1"/>
  <c r="Q3645" i="4" a="1"/>
  <c r="Q3645" i="4" s="1"/>
  <c r="T3644" i="4" a="1"/>
  <c r="T3644" i="4" s="1"/>
  <c r="S3644" i="4" a="1"/>
  <c r="S3644" i="4" s="1"/>
  <c r="R3644" i="4" a="1"/>
  <c r="R3644" i="4" s="1"/>
  <c r="Q3644" i="4" a="1"/>
  <c r="Q3644" i="4" s="1"/>
  <c r="T3643" i="4" a="1"/>
  <c r="T3643" i="4" s="1"/>
  <c r="S3643" i="4" a="1"/>
  <c r="S3643" i="4" s="1"/>
  <c r="R3643" i="4" a="1"/>
  <c r="R3643" i="4" s="1"/>
  <c r="Q3643" i="4" a="1"/>
  <c r="Q3643" i="4" s="1"/>
  <c r="T3642" i="4" a="1"/>
  <c r="T3642" i="4" s="1"/>
  <c r="S3642" i="4" a="1"/>
  <c r="S3642" i="4" s="1"/>
  <c r="R3642" i="4" a="1"/>
  <c r="R3642" i="4" s="1"/>
  <c r="Q3642" i="4" a="1"/>
  <c r="Q3642" i="4" s="1"/>
  <c r="T3641" i="4" a="1"/>
  <c r="T3641" i="4" s="1"/>
  <c r="S3641" i="4" a="1"/>
  <c r="S3641" i="4" s="1"/>
  <c r="R3641" i="4" a="1"/>
  <c r="R3641" i="4" s="1"/>
  <c r="Q3641" i="4" a="1"/>
  <c r="Q3641" i="4" s="1"/>
  <c r="T3640" i="4" a="1"/>
  <c r="T3640" i="4" s="1"/>
  <c r="S3640" i="4" a="1"/>
  <c r="S3640" i="4" s="1"/>
  <c r="R3640" i="4" a="1"/>
  <c r="R3640" i="4" s="1"/>
  <c r="Q3640" i="4" a="1"/>
  <c r="Q3640" i="4" s="1"/>
  <c r="T3639" i="4" a="1"/>
  <c r="T3639" i="4" s="1"/>
  <c r="S3639" i="4" a="1"/>
  <c r="S3639" i="4" s="1"/>
  <c r="R3639" i="4" a="1"/>
  <c r="R3639" i="4" s="1"/>
  <c r="Q3639" i="4" a="1"/>
  <c r="Q3639" i="4" s="1"/>
  <c r="T3638" i="4" a="1"/>
  <c r="T3638" i="4" s="1"/>
  <c r="S3638" i="4" a="1"/>
  <c r="S3638" i="4" s="1"/>
  <c r="R3638" i="4" a="1"/>
  <c r="R3638" i="4" s="1"/>
  <c r="Q3638" i="4" a="1"/>
  <c r="Q3638" i="4" s="1"/>
  <c r="T3637" i="4" a="1"/>
  <c r="T3637" i="4" s="1"/>
  <c r="S3637" i="4" a="1"/>
  <c r="S3637" i="4" s="1"/>
  <c r="R3637" i="4" a="1"/>
  <c r="R3637" i="4" s="1"/>
  <c r="Q3637" i="4" a="1"/>
  <c r="Q3637" i="4" s="1"/>
  <c r="T3636" i="4" a="1"/>
  <c r="T3636" i="4" s="1"/>
  <c r="S3636" i="4" a="1"/>
  <c r="S3636" i="4" s="1"/>
  <c r="R3636" i="4" a="1"/>
  <c r="R3636" i="4" s="1"/>
  <c r="Q3636" i="4" a="1"/>
  <c r="Q3636" i="4" s="1"/>
  <c r="T3635" i="4" a="1"/>
  <c r="T3635" i="4" s="1"/>
  <c r="S3635" i="4" a="1"/>
  <c r="S3635" i="4" s="1"/>
  <c r="R3635" i="4" a="1"/>
  <c r="R3635" i="4" s="1"/>
  <c r="Q3635" i="4" a="1"/>
  <c r="Q3635" i="4" s="1"/>
  <c r="T3634" i="4" a="1"/>
  <c r="T3634" i="4" s="1"/>
  <c r="S3634" i="4" a="1"/>
  <c r="S3634" i="4" s="1"/>
  <c r="R3634" i="4" a="1"/>
  <c r="R3634" i="4" s="1"/>
  <c r="Q3634" i="4" a="1"/>
  <c r="Q3634" i="4" s="1"/>
  <c r="T3633" i="4" a="1"/>
  <c r="T3633" i="4" s="1"/>
  <c r="S3633" i="4" a="1"/>
  <c r="S3633" i="4" s="1"/>
  <c r="R3633" i="4" a="1"/>
  <c r="R3633" i="4" s="1"/>
  <c r="Q3633" i="4" a="1"/>
  <c r="Q3633" i="4" s="1"/>
  <c r="T3632" i="4" a="1"/>
  <c r="T3632" i="4" s="1"/>
  <c r="S3632" i="4" a="1"/>
  <c r="S3632" i="4" s="1"/>
  <c r="R3632" i="4" a="1"/>
  <c r="R3632" i="4" s="1"/>
  <c r="Q3632" i="4" a="1"/>
  <c r="Q3632" i="4" s="1"/>
  <c r="T3631" i="4" a="1"/>
  <c r="T3631" i="4" s="1"/>
  <c r="S3631" i="4" a="1"/>
  <c r="S3631" i="4" s="1"/>
  <c r="R3631" i="4" a="1"/>
  <c r="R3631" i="4" s="1"/>
  <c r="Q3631" i="4" a="1"/>
  <c r="Q3631" i="4" s="1"/>
  <c r="T3630" i="4" a="1"/>
  <c r="T3630" i="4" s="1"/>
  <c r="S3630" i="4" a="1"/>
  <c r="S3630" i="4" s="1"/>
  <c r="R3630" i="4" a="1"/>
  <c r="R3630" i="4" s="1"/>
  <c r="Q3630" i="4" a="1"/>
  <c r="Q3630" i="4" s="1"/>
  <c r="T3629" i="4" a="1"/>
  <c r="T3629" i="4" s="1"/>
  <c r="S3629" i="4" a="1"/>
  <c r="S3629" i="4" s="1"/>
  <c r="R3629" i="4" a="1"/>
  <c r="R3629" i="4" s="1"/>
  <c r="Q3629" i="4" a="1"/>
  <c r="Q3629" i="4" s="1"/>
  <c r="T3628" i="4" a="1"/>
  <c r="T3628" i="4" s="1"/>
  <c r="S3628" i="4" a="1"/>
  <c r="S3628" i="4" s="1"/>
  <c r="R3628" i="4" a="1"/>
  <c r="R3628" i="4" s="1"/>
  <c r="Q3628" i="4" a="1"/>
  <c r="Q3628" i="4" s="1"/>
  <c r="T3627" i="4" a="1"/>
  <c r="T3627" i="4" s="1"/>
  <c r="S3627" i="4" a="1"/>
  <c r="S3627" i="4" s="1"/>
  <c r="R3627" i="4" a="1"/>
  <c r="R3627" i="4" s="1"/>
  <c r="Q3627" i="4" a="1"/>
  <c r="Q3627" i="4" s="1"/>
  <c r="T3626" i="4" a="1"/>
  <c r="T3626" i="4" s="1"/>
  <c r="S3626" i="4" a="1"/>
  <c r="S3626" i="4" s="1"/>
  <c r="R3626" i="4" a="1"/>
  <c r="R3626" i="4" s="1"/>
  <c r="Q3626" i="4" a="1"/>
  <c r="Q3626" i="4" s="1"/>
  <c r="T3625" i="4" a="1"/>
  <c r="T3625" i="4" s="1"/>
  <c r="S3625" i="4" a="1"/>
  <c r="S3625" i="4" s="1"/>
  <c r="R3625" i="4" a="1"/>
  <c r="R3625" i="4" s="1"/>
  <c r="Q3625" i="4" a="1"/>
  <c r="Q3625" i="4" s="1"/>
  <c r="T3624" i="4" a="1"/>
  <c r="T3624" i="4" s="1"/>
  <c r="S3624" i="4" a="1"/>
  <c r="S3624" i="4" s="1"/>
  <c r="R3624" i="4" a="1"/>
  <c r="R3624" i="4" s="1"/>
  <c r="Q3624" i="4" a="1"/>
  <c r="Q3624" i="4" s="1"/>
  <c r="T3623" i="4" a="1"/>
  <c r="T3623" i="4" s="1"/>
  <c r="S3623" i="4" a="1"/>
  <c r="S3623" i="4" s="1"/>
  <c r="R3623" i="4" a="1"/>
  <c r="R3623" i="4" s="1"/>
  <c r="Q3623" i="4" a="1"/>
  <c r="Q3623" i="4" s="1"/>
  <c r="T3622" i="4" a="1"/>
  <c r="T3622" i="4" s="1"/>
  <c r="S3622" i="4" a="1"/>
  <c r="S3622" i="4" s="1"/>
  <c r="R3622" i="4" a="1"/>
  <c r="R3622" i="4" s="1"/>
  <c r="Q3622" i="4" a="1"/>
  <c r="Q3622" i="4" s="1"/>
  <c r="T3621" i="4" a="1"/>
  <c r="T3621" i="4" s="1"/>
  <c r="S3621" i="4" a="1"/>
  <c r="S3621" i="4" s="1"/>
  <c r="R3621" i="4" a="1"/>
  <c r="R3621" i="4" s="1"/>
  <c r="Q3621" i="4" a="1"/>
  <c r="Q3621" i="4" s="1"/>
  <c r="T3620" i="4" a="1"/>
  <c r="T3620" i="4" s="1"/>
  <c r="S3620" i="4" a="1"/>
  <c r="S3620" i="4" s="1"/>
  <c r="R3620" i="4" a="1"/>
  <c r="R3620" i="4" s="1"/>
  <c r="Q3620" i="4" a="1"/>
  <c r="Q3620" i="4" s="1"/>
  <c r="T3619" i="4" a="1"/>
  <c r="T3619" i="4" s="1"/>
  <c r="S3619" i="4" a="1"/>
  <c r="S3619" i="4" s="1"/>
  <c r="R3619" i="4" a="1"/>
  <c r="R3619" i="4" s="1"/>
  <c r="Q3619" i="4" a="1"/>
  <c r="Q3619" i="4" s="1"/>
  <c r="T3618" i="4" a="1"/>
  <c r="T3618" i="4" s="1"/>
  <c r="S3618" i="4" a="1"/>
  <c r="S3618" i="4" s="1"/>
  <c r="R3618" i="4" a="1"/>
  <c r="R3618" i="4" s="1"/>
  <c r="Q3618" i="4" a="1"/>
  <c r="Q3618" i="4" s="1"/>
  <c r="T3617" i="4" a="1"/>
  <c r="T3617" i="4" s="1"/>
  <c r="S3617" i="4" a="1"/>
  <c r="S3617" i="4" s="1"/>
  <c r="R3617" i="4" a="1"/>
  <c r="R3617" i="4" s="1"/>
  <c r="Q3617" i="4" a="1"/>
  <c r="Q3617" i="4" s="1"/>
  <c r="T3616" i="4" a="1"/>
  <c r="T3616" i="4" s="1"/>
  <c r="S3616" i="4" a="1"/>
  <c r="S3616" i="4" s="1"/>
  <c r="R3616" i="4" a="1"/>
  <c r="R3616" i="4" s="1"/>
  <c r="Q3616" i="4" a="1"/>
  <c r="Q3616" i="4" s="1"/>
  <c r="T3615" i="4" a="1"/>
  <c r="T3615" i="4" s="1"/>
  <c r="S3615" i="4" a="1"/>
  <c r="S3615" i="4" s="1"/>
  <c r="R3615" i="4" a="1"/>
  <c r="R3615" i="4" s="1"/>
  <c r="Q3615" i="4" a="1"/>
  <c r="Q3615" i="4" s="1"/>
  <c r="T3614" i="4" a="1"/>
  <c r="T3614" i="4" s="1"/>
  <c r="S3614" i="4" a="1"/>
  <c r="S3614" i="4" s="1"/>
  <c r="R3614" i="4" a="1"/>
  <c r="R3614" i="4" s="1"/>
  <c r="Q3614" i="4" a="1"/>
  <c r="Q3614" i="4" s="1"/>
  <c r="T3613" i="4" a="1"/>
  <c r="T3613" i="4" s="1"/>
  <c r="S3613" i="4" a="1"/>
  <c r="S3613" i="4" s="1"/>
  <c r="R3613" i="4" a="1"/>
  <c r="R3613" i="4" s="1"/>
  <c r="Q3613" i="4" a="1"/>
  <c r="Q3613" i="4" s="1"/>
  <c r="T3612" i="4" a="1"/>
  <c r="T3612" i="4" s="1"/>
  <c r="S3612" i="4" a="1"/>
  <c r="S3612" i="4" s="1"/>
  <c r="R3612" i="4" a="1"/>
  <c r="R3612" i="4" s="1"/>
  <c r="Q3612" i="4" a="1"/>
  <c r="Q3612" i="4" s="1"/>
  <c r="T3611" i="4" a="1"/>
  <c r="T3611" i="4" s="1"/>
  <c r="S3611" i="4" a="1"/>
  <c r="S3611" i="4" s="1"/>
  <c r="R3611" i="4" a="1"/>
  <c r="R3611" i="4" s="1"/>
  <c r="Q3611" i="4" a="1"/>
  <c r="Q3611" i="4" s="1"/>
  <c r="T3610" i="4" a="1"/>
  <c r="T3610" i="4" s="1"/>
  <c r="S3610" i="4" a="1"/>
  <c r="S3610" i="4" s="1"/>
  <c r="R3610" i="4" a="1"/>
  <c r="R3610" i="4" s="1"/>
  <c r="Q3610" i="4" a="1"/>
  <c r="Q3610" i="4" s="1"/>
  <c r="T3609" i="4" a="1"/>
  <c r="T3609" i="4" s="1"/>
  <c r="S3609" i="4" a="1"/>
  <c r="S3609" i="4" s="1"/>
  <c r="R3609" i="4" a="1"/>
  <c r="R3609" i="4" s="1"/>
  <c r="Q3609" i="4" a="1"/>
  <c r="Q3609" i="4" s="1"/>
  <c r="T3608" i="4" a="1"/>
  <c r="T3608" i="4" s="1"/>
  <c r="S3608" i="4" a="1"/>
  <c r="S3608" i="4" s="1"/>
  <c r="R3608" i="4" a="1"/>
  <c r="R3608" i="4" s="1"/>
  <c r="Q3608" i="4" a="1"/>
  <c r="Q3608" i="4" s="1"/>
  <c r="T3607" i="4" a="1"/>
  <c r="T3607" i="4" s="1"/>
  <c r="S3607" i="4" a="1"/>
  <c r="S3607" i="4" s="1"/>
  <c r="R3607" i="4" a="1"/>
  <c r="R3607" i="4" s="1"/>
  <c r="Q3607" i="4" a="1"/>
  <c r="Q3607" i="4" s="1"/>
  <c r="T3606" i="4" a="1"/>
  <c r="T3606" i="4" s="1"/>
  <c r="S3606" i="4" a="1"/>
  <c r="S3606" i="4" s="1"/>
  <c r="R3606" i="4" a="1"/>
  <c r="R3606" i="4" s="1"/>
  <c r="Q3606" i="4" a="1"/>
  <c r="Q3606" i="4" s="1"/>
  <c r="T3605" i="4" a="1"/>
  <c r="T3605" i="4" s="1"/>
  <c r="S3605" i="4" a="1"/>
  <c r="S3605" i="4" s="1"/>
  <c r="R3605" i="4" a="1"/>
  <c r="R3605" i="4" s="1"/>
  <c r="Q3605" i="4" a="1"/>
  <c r="Q3605" i="4" s="1"/>
  <c r="T3604" i="4" a="1"/>
  <c r="T3604" i="4" s="1"/>
  <c r="S3604" i="4" a="1"/>
  <c r="S3604" i="4" s="1"/>
  <c r="R3604" i="4" a="1"/>
  <c r="R3604" i="4" s="1"/>
  <c r="Q3604" i="4" a="1"/>
  <c r="Q3604" i="4" s="1"/>
  <c r="T3603" i="4" a="1"/>
  <c r="T3603" i="4" s="1"/>
  <c r="S3603" i="4" a="1"/>
  <c r="S3603" i="4" s="1"/>
  <c r="R3603" i="4" a="1"/>
  <c r="R3603" i="4" s="1"/>
  <c r="Q3603" i="4" a="1"/>
  <c r="Q3603" i="4" s="1"/>
  <c r="T3602" i="4" a="1"/>
  <c r="T3602" i="4" s="1"/>
  <c r="S3602" i="4" a="1"/>
  <c r="S3602" i="4" s="1"/>
  <c r="R3602" i="4" a="1"/>
  <c r="R3602" i="4" s="1"/>
  <c r="Q3602" i="4" a="1"/>
  <c r="Q3602" i="4" s="1"/>
  <c r="T3601" i="4" a="1"/>
  <c r="T3601" i="4" s="1"/>
  <c r="S3601" i="4" a="1"/>
  <c r="S3601" i="4" s="1"/>
  <c r="R3601" i="4" a="1"/>
  <c r="R3601" i="4" s="1"/>
  <c r="Q3601" i="4" a="1"/>
  <c r="Q3601" i="4" s="1"/>
  <c r="T3600" i="4" a="1"/>
  <c r="T3600" i="4" s="1"/>
  <c r="S3600" i="4" a="1"/>
  <c r="S3600" i="4" s="1"/>
  <c r="R3600" i="4" a="1"/>
  <c r="R3600" i="4" s="1"/>
  <c r="Q3600" i="4" a="1"/>
  <c r="Q3600" i="4" s="1"/>
  <c r="T3599" i="4" a="1"/>
  <c r="T3599" i="4" s="1"/>
  <c r="S3599" i="4" a="1"/>
  <c r="S3599" i="4" s="1"/>
  <c r="R3599" i="4" a="1"/>
  <c r="R3599" i="4" s="1"/>
  <c r="Q3599" i="4" a="1"/>
  <c r="Q3599" i="4" s="1"/>
  <c r="T3598" i="4" a="1"/>
  <c r="T3598" i="4" s="1"/>
  <c r="S3598" i="4" a="1"/>
  <c r="S3598" i="4" s="1"/>
  <c r="R3598" i="4" a="1"/>
  <c r="R3598" i="4" s="1"/>
  <c r="Q3598" i="4" a="1"/>
  <c r="Q3598" i="4" s="1"/>
  <c r="T3597" i="4" a="1"/>
  <c r="T3597" i="4" s="1"/>
  <c r="S3597" i="4" a="1"/>
  <c r="S3597" i="4" s="1"/>
  <c r="R3597" i="4" a="1"/>
  <c r="R3597" i="4" s="1"/>
  <c r="Q3597" i="4" a="1"/>
  <c r="Q3597" i="4" s="1"/>
  <c r="T3596" i="4" a="1"/>
  <c r="T3596" i="4" s="1"/>
  <c r="S3596" i="4" a="1"/>
  <c r="S3596" i="4" s="1"/>
  <c r="R3596" i="4" a="1"/>
  <c r="R3596" i="4" s="1"/>
  <c r="Q3596" i="4" a="1"/>
  <c r="Q3596" i="4" s="1"/>
  <c r="T3595" i="4" a="1"/>
  <c r="T3595" i="4" s="1"/>
  <c r="S3595" i="4" a="1"/>
  <c r="S3595" i="4" s="1"/>
  <c r="R3595" i="4" a="1"/>
  <c r="R3595" i="4" s="1"/>
  <c r="Q3595" i="4" a="1"/>
  <c r="Q3595" i="4" s="1"/>
  <c r="T3594" i="4" a="1"/>
  <c r="T3594" i="4" s="1"/>
  <c r="S3594" i="4" a="1"/>
  <c r="S3594" i="4" s="1"/>
  <c r="R3594" i="4" a="1"/>
  <c r="R3594" i="4" s="1"/>
  <c r="Q3594" i="4" a="1"/>
  <c r="Q3594" i="4" s="1"/>
  <c r="T3593" i="4" a="1"/>
  <c r="T3593" i="4" s="1"/>
  <c r="S3593" i="4" a="1"/>
  <c r="S3593" i="4" s="1"/>
  <c r="R3593" i="4" a="1"/>
  <c r="R3593" i="4" s="1"/>
  <c r="Q3593" i="4" a="1"/>
  <c r="Q3593" i="4" s="1"/>
  <c r="T3592" i="4" a="1"/>
  <c r="T3592" i="4" s="1"/>
  <c r="S3592" i="4" a="1"/>
  <c r="S3592" i="4" s="1"/>
  <c r="R3592" i="4" a="1"/>
  <c r="R3592" i="4" s="1"/>
  <c r="Q3592" i="4" a="1"/>
  <c r="Q3592" i="4" s="1"/>
  <c r="T3591" i="4" a="1"/>
  <c r="T3591" i="4" s="1"/>
  <c r="S3591" i="4" a="1"/>
  <c r="S3591" i="4" s="1"/>
  <c r="R3591" i="4" a="1"/>
  <c r="R3591" i="4" s="1"/>
  <c r="Q3591" i="4" a="1"/>
  <c r="Q3591" i="4" s="1"/>
  <c r="T3590" i="4" a="1"/>
  <c r="T3590" i="4" s="1"/>
  <c r="S3590" i="4" a="1"/>
  <c r="S3590" i="4" s="1"/>
  <c r="R3590" i="4" a="1"/>
  <c r="R3590" i="4" s="1"/>
  <c r="Q3590" i="4" a="1"/>
  <c r="Q3590" i="4" s="1"/>
  <c r="T3589" i="4" a="1"/>
  <c r="T3589" i="4" s="1"/>
  <c r="S3589" i="4" a="1"/>
  <c r="S3589" i="4" s="1"/>
  <c r="R3589" i="4" a="1"/>
  <c r="R3589" i="4" s="1"/>
  <c r="Q3589" i="4" a="1"/>
  <c r="Q3589" i="4" s="1"/>
  <c r="T3588" i="4" a="1"/>
  <c r="T3588" i="4" s="1"/>
  <c r="S3588" i="4" a="1"/>
  <c r="S3588" i="4" s="1"/>
  <c r="R3588" i="4" a="1"/>
  <c r="R3588" i="4" s="1"/>
  <c r="Q3588" i="4" a="1"/>
  <c r="Q3588" i="4" s="1"/>
  <c r="T3587" i="4" a="1"/>
  <c r="T3587" i="4" s="1"/>
  <c r="S3587" i="4" a="1"/>
  <c r="S3587" i="4" s="1"/>
  <c r="R3587" i="4" a="1"/>
  <c r="R3587" i="4" s="1"/>
  <c r="Q3587" i="4" a="1"/>
  <c r="Q3587" i="4" s="1"/>
  <c r="T3586" i="4" a="1"/>
  <c r="T3586" i="4" s="1"/>
  <c r="S3586" i="4" a="1"/>
  <c r="S3586" i="4" s="1"/>
  <c r="R3586" i="4" a="1"/>
  <c r="R3586" i="4" s="1"/>
  <c r="Q3586" i="4" a="1"/>
  <c r="Q3586" i="4" s="1"/>
  <c r="T3585" i="4" a="1"/>
  <c r="T3585" i="4" s="1"/>
  <c r="S3585" i="4" a="1"/>
  <c r="S3585" i="4" s="1"/>
  <c r="R3585" i="4" a="1"/>
  <c r="R3585" i="4" s="1"/>
  <c r="Q3585" i="4" a="1"/>
  <c r="Q3585" i="4" s="1"/>
  <c r="T3584" i="4" a="1"/>
  <c r="T3584" i="4" s="1"/>
  <c r="S3584" i="4" a="1"/>
  <c r="S3584" i="4" s="1"/>
  <c r="R3584" i="4" a="1"/>
  <c r="R3584" i="4" s="1"/>
  <c r="Q3584" i="4" a="1"/>
  <c r="Q3584" i="4" s="1"/>
  <c r="T3583" i="4" a="1"/>
  <c r="T3583" i="4" s="1"/>
  <c r="S3583" i="4" a="1"/>
  <c r="S3583" i="4" s="1"/>
  <c r="R3583" i="4" a="1"/>
  <c r="R3583" i="4" s="1"/>
  <c r="Q3583" i="4" a="1"/>
  <c r="Q3583" i="4" s="1"/>
  <c r="T3582" i="4" a="1"/>
  <c r="T3582" i="4" s="1"/>
  <c r="S3582" i="4" a="1"/>
  <c r="S3582" i="4" s="1"/>
  <c r="R3582" i="4" a="1"/>
  <c r="R3582" i="4" s="1"/>
  <c r="Q3582" i="4" a="1"/>
  <c r="Q3582" i="4" s="1"/>
  <c r="T3581" i="4" a="1"/>
  <c r="T3581" i="4" s="1"/>
  <c r="S3581" i="4" a="1"/>
  <c r="S3581" i="4" s="1"/>
  <c r="R3581" i="4" a="1"/>
  <c r="R3581" i="4" s="1"/>
  <c r="Q3581" i="4" a="1"/>
  <c r="Q3581" i="4" s="1"/>
  <c r="T3580" i="4" a="1"/>
  <c r="T3580" i="4" s="1"/>
  <c r="S3580" i="4" a="1"/>
  <c r="S3580" i="4" s="1"/>
  <c r="R3580" i="4" a="1"/>
  <c r="R3580" i="4" s="1"/>
  <c r="Q3580" i="4" a="1"/>
  <c r="Q3580" i="4" s="1"/>
  <c r="T3579" i="4" a="1"/>
  <c r="T3579" i="4" s="1"/>
  <c r="S3579" i="4" a="1"/>
  <c r="S3579" i="4" s="1"/>
  <c r="R3579" i="4" a="1"/>
  <c r="R3579" i="4" s="1"/>
  <c r="Q3579" i="4" a="1"/>
  <c r="Q3579" i="4" s="1"/>
  <c r="T3578" i="4" a="1"/>
  <c r="T3578" i="4" s="1"/>
  <c r="S3578" i="4" a="1"/>
  <c r="S3578" i="4" s="1"/>
  <c r="R3578" i="4" a="1"/>
  <c r="R3578" i="4" s="1"/>
  <c r="Q3578" i="4" a="1"/>
  <c r="Q3578" i="4" s="1"/>
  <c r="T3577" i="4" a="1"/>
  <c r="T3577" i="4" s="1"/>
  <c r="S3577" i="4" a="1"/>
  <c r="S3577" i="4" s="1"/>
  <c r="R3577" i="4" a="1"/>
  <c r="R3577" i="4" s="1"/>
  <c r="Q3577" i="4" a="1"/>
  <c r="Q3577" i="4" s="1"/>
  <c r="T3576" i="4" a="1"/>
  <c r="T3576" i="4" s="1"/>
  <c r="S3576" i="4" a="1"/>
  <c r="S3576" i="4" s="1"/>
  <c r="R3576" i="4" a="1"/>
  <c r="R3576" i="4" s="1"/>
  <c r="Q3576" i="4" a="1"/>
  <c r="Q3576" i="4" s="1"/>
  <c r="T3575" i="4" a="1"/>
  <c r="T3575" i="4" s="1"/>
  <c r="S3575" i="4" a="1"/>
  <c r="S3575" i="4" s="1"/>
  <c r="R3575" i="4" a="1"/>
  <c r="R3575" i="4" s="1"/>
  <c r="Q3575" i="4" a="1"/>
  <c r="Q3575" i="4" s="1"/>
  <c r="T3574" i="4" a="1"/>
  <c r="T3574" i="4" s="1"/>
  <c r="S3574" i="4" a="1"/>
  <c r="S3574" i="4" s="1"/>
  <c r="R3574" i="4" a="1"/>
  <c r="R3574" i="4" s="1"/>
  <c r="Q3574" i="4" a="1"/>
  <c r="Q3574" i="4" s="1"/>
  <c r="T3573" i="4" a="1"/>
  <c r="T3573" i="4" s="1"/>
  <c r="S3573" i="4" a="1"/>
  <c r="S3573" i="4" s="1"/>
  <c r="R3573" i="4" a="1"/>
  <c r="R3573" i="4" s="1"/>
  <c r="Q3573" i="4" a="1"/>
  <c r="Q3573" i="4" s="1"/>
  <c r="T3572" i="4" a="1"/>
  <c r="T3572" i="4" s="1"/>
  <c r="S3572" i="4" a="1"/>
  <c r="S3572" i="4" s="1"/>
  <c r="R3572" i="4" a="1"/>
  <c r="R3572" i="4" s="1"/>
  <c r="Q3572" i="4" a="1"/>
  <c r="Q3572" i="4" s="1"/>
  <c r="T3571" i="4" a="1"/>
  <c r="T3571" i="4" s="1"/>
  <c r="S3571" i="4" a="1"/>
  <c r="S3571" i="4" s="1"/>
  <c r="R3571" i="4" a="1"/>
  <c r="R3571" i="4" s="1"/>
  <c r="Q3571" i="4" a="1"/>
  <c r="Q3571" i="4" s="1"/>
  <c r="T3570" i="4" a="1"/>
  <c r="T3570" i="4" s="1"/>
  <c r="S3570" i="4" a="1"/>
  <c r="S3570" i="4" s="1"/>
  <c r="R3570" i="4" a="1"/>
  <c r="R3570" i="4" s="1"/>
  <c r="Q3570" i="4" a="1"/>
  <c r="Q3570" i="4" s="1"/>
  <c r="T3569" i="4" a="1"/>
  <c r="T3569" i="4" s="1"/>
  <c r="S3569" i="4" a="1"/>
  <c r="S3569" i="4" s="1"/>
  <c r="R3569" i="4" a="1"/>
  <c r="R3569" i="4" s="1"/>
  <c r="Q3569" i="4" a="1"/>
  <c r="Q3569" i="4" s="1"/>
  <c r="T3568" i="4" a="1"/>
  <c r="T3568" i="4" s="1"/>
  <c r="S3568" i="4" a="1"/>
  <c r="S3568" i="4" s="1"/>
  <c r="R3568" i="4" a="1"/>
  <c r="R3568" i="4" s="1"/>
  <c r="Q3568" i="4" a="1"/>
  <c r="Q3568" i="4" s="1"/>
  <c r="T3567" i="4" a="1"/>
  <c r="T3567" i="4" s="1"/>
  <c r="S3567" i="4" a="1"/>
  <c r="S3567" i="4" s="1"/>
  <c r="R3567" i="4" a="1"/>
  <c r="R3567" i="4" s="1"/>
  <c r="Q3567" i="4" a="1"/>
  <c r="Q3567" i="4" s="1"/>
  <c r="T3566" i="4" a="1"/>
  <c r="T3566" i="4" s="1"/>
  <c r="S3566" i="4" a="1"/>
  <c r="S3566" i="4" s="1"/>
  <c r="R3566" i="4" a="1"/>
  <c r="R3566" i="4" s="1"/>
  <c r="Q3566" i="4" a="1"/>
  <c r="Q3566" i="4" s="1"/>
  <c r="T3565" i="4" a="1"/>
  <c r="T3565" i="4" s="1"/>
  <c r="S3565" i="4" a="1"/>
  <c r="S3565" i="4" s="1"/>
  <c r="R3565" i="4" a="1"/>
  <c r="R3565" i="4" s="1"/>
  <c r="Q3565" i="4" a="1"/>
  <c r="Q3565" i="4" s="1"/>
  <c r="T3564" i="4" a="1"/>
  <c r="T3564" i="4" s="1"/>
  <c r="S3564" i="4" a="1"/>
  <c r="S3564" i="4" s="1"/>
  <c r="R3564" i="4" a="1"/>
  <c r="R3564" i="4" s="1"/>
  <c r="Q3564" i="4" a="1"/>
  <c r="Q3564" i="4" s="1"/>
  <c r="T3563" i="4" a="1"/>
  <c r="T3563" i="4" s="1"/>
  <c r="S3563" i="4" a="1"/>
  <c r="S3563" i="4" s="1"/>
  <c r="R3563" i="4" a="1"/>
  <c r="R3563" i="4" s="1"/>
  <c r="Q3563" i="4" a="1"/>
  <c r="Q3563" i="4" s="1"/>
  <c r="T3562" i="4" a="1"/>
  <c r="T3562" i="4" s="1"/>
  <c r="S3562" i="4" a="1"/>
  <c r="S3562" i="4" s="1"/>
  <c r="R3562" i="4" a="1"/>
  <c r="R3562" i="4" s="1"/>
  <c r="Q3562" i="4" a="1"/>
  <c r="Q3562" i="4" s="1"/>
  <c r="T3561" i="4" a="1"/>
  <c r="T3561" i="4" s="1"/>
  <c r="S3561" i="4" a="1"/>
  <c r="S3561" i="4" s="1"/>
  <c r="R3561" i="4" a="1"/>
  <c r="R3561" i="4" s="1"/>
  <c r="Q3561" i="4" a="1"/>
  <c r="Q3561" i="4" s="1"/>
  <c r="T3560" i="4" a="1"/>
  <c r="T3560" i="4" s="1"/>
  <c r="S3560" i="4" a="1"/>
  <c r="S3560" i="4" s="1"/>
  <c r="R3560" i="4" a="1"/>
  <c r="R3560" i="4" s="1"/>
  <c r="Q3560" i="4" a="1"/>
  <c r="Q3560" i="4" s="1"/>
  <c r="T3559" i="4" a="1"/>
  <c r="T3559" i="4" s="1"/>
  <c r="S3559" i="4" a="1"/>
  <c r="S3559" i="4" s="1"/>
  <c r="R3559" i="4" a="1"/>
  <c r="R3559" i="4" s="1"/>
  <c r="Q3559" i="4" a="1"/>
  <c r="Q3559" i="4" s="1"/>
  <c r="T3558" i="4" a="1"/>
  <c r="T3558" i="4" s="1"/>
  <c r="S3558" i="4" a="1"/>
  <c r="S3558" i="4" s="1"/>
  <c r="R3558" i="4" a="1"/>
  <c r="R3558" i="4" s="1"/>
  <c r="Q3558" i="4" a="1"/>
  <c r="Q3558" i="4" s="1"/>
  <c r="T3557" i="4" a="1"/>
  <c r="T3557" i="4" s="1"/>
  <c r="S3557" i="4" a="1"/>
  <c r="S3557" i="4" s="1"/>
  <c r="R3557" i="4" a="1"/>
  <c r="R3557" i="4" s="1"/>
  <c r="Q3557" i="4" a="1"/>
  <c r="Q3557" i="4" s="1"/>
  <c r="T3556" i="4" a="1"/>
  <c r="T3556" i="4" s="1"/>
  <c r="S3556" i="4" a="1"/>
  <c r="S3556" i="4" s="1"/>
  <c r="R3556" i="4" a="1"/>
  <c r="R3556" i="4" s="1"/>
  <c r="Q3556" i="4" a="1"/>
  <c r="Q3556" i="4" s="1"/>
  <c r="T3555" i="4" a="1"/>
  <c r="T3555" i="4" s="1"/>
  <c r="S3555" i="4" a="1"/>
  <c r="S3555" i="4" s="1"/>
  <c r="R3555" i="4" a="1"/>
  <c r="R3555" i="4" s="1"/>
  <c r="Q3555" i="4" a="1"/>
  <c r="Q3555" i="4" s="1"/>
  <c r="T3554" i="4" a="1"/>
  <c r="T3554" i="4" s="1"/>
  <c r="S3554" i="4" a="1"/>
  <c r="S3554" i="4" s="1"/>
  <c r="R3554" i="4" a="1"/>
  <c r="R3554" i="4" s="1"/>
  <c r="Q3554" i="4" a="1"/>
  <c r="Q3554" i="4" s="1"/>
  <c r="T3553" i="4" a="1"/>
  <c r="T3553" i="4" s="1"/>
  <c r="S3553" i="4" a="1"/>
  <c r="S3553" i="4" s="1"/>
  <c r="R3553" i="4" a="1"/>
  <c r="R3553" i="4" s="1"/>
  <c r="Q3553" i="4" a="1"/>
  <c r="Q3553" i="4" s="1"/>
  <c r="T3552" i="4" a="1"/>
  <c r="T3552" i="4" s="1"/>
  <c r="S3552" i="4" a="1"/>
  <c r="S3552" i="4" s="1"/>
  <c r="R3552" i="4" a="1"/>
  <c r="R3552" i="4" s="1"/>
  <c r="Q3552" i="4" a="1"/>
  <c r="Q3552" i="4" s="1"/>
  <c r="T3551" i="4" a="1"/>
  <c r="T3551" i="4" s="1"/>
  <c r="S3551" i="4" a="1"/>
  <c r="S3551" i="4" s="1"/>
  <c r="R3551" i="4" a="1"/>
  <c r="R3551" i="4" s="1"/>
  <c r="Q3551" i="4" a="1"/>
  <c r="Q3551" i="4" s="1"/>
  <c r="T3550" i="4" a="1"/>
  <c r="T3550" i="4" s="1"/>
  <c r="S3550" i="4" a="1"/>
  <c r="S3550" i="4" s="1"/>
  <c r="R3550" i="4" a="1"/>
  <c r="R3550" i="4" s="1"/>
  <c r="Q3550" i="4" a="1"/>
  <c r="Q3550" i="4" s="1"/>
  <c r="T3549" i="4" a="1"/>
  <c r="T3549" i="4" s="1"/>
  <c r="S3549" i="4" a="1"/>
  <c r="S3549" i="4" s="1"/>
  <c r="R3549" i="4" a="1"/>
  <c r="R3549" i="4" s="1"/>
  <c r="Q3549" i="4" a="1"/>
  <c r="Q3549" i="4" s="1"/>
  <c r="T3548" i="4" a="1"/>
  <c r="T3548" i="4" s="1"/>
  <c r="S3548" i="4" a="1"/>
  <c r="S3548" i="4" s="1"/>
  <c r="R3548" i="4" a="1"/>
  <c r="R3548" i="4" s="1"/>
  <c r="Q3548" i="4" a="1"/>
  <c r="Q3548" i="4" s="1"/>
  <c r="T3547" i="4" a="1"/>
  <c r="T3547" i="4" s="1"/>
  <c r="S3547" i="4" a="1"/>
  <c r="S3547" i="4" s="1"/>
  <c r="R3547" i="4" a="1"/>
  <c r="R3547" i="4" s="1"/>
  <c r="Q3547" i="4" a="1"/>
  <c r="Q3547" i="4" s="1"/>
  <c r="T3546" i="4" a="1"/>
  <c r="T3546" i="4" s="1"/>
  <c r="S3546" i="4" a="1"/>
  <c r="S3546" i="4" s="1"/>
  <c r="R3546" i="4" a="1"/>
  <c r="R3546" i="4" s="1"/>
  <c r="Q3546" i="4" a="1"/>
  <c r="Q3546" i="4" s="1"/>
  <c r="T3545" i="4" a="1"/>
  <c r="T3545" i="4" s="1"/>
  <c r="S3545" i="4" a="1"/>
  <c r="S3545" i="4" s="1"/>
  <c r="R3545" i="4" a="1"/>
  <c r="R3545" i="4" s="1"/>
  <c r="Q3545" i="4" a="1"/>
  <c r="Q3545" i="4" s="1"/>
  <c r="T3544" i="4" a="1"/>
  <c r="T3544" i="4" s="1"/>
  <c r="S3544" i="4" a="1"/>
  <c r="S3544" i="4" s="1"/>
  <c r="R3544" i="4" a="1"/>
  <c r="R3544" i="4" s="1"/>
  <c r="Q3544" i="4" a="1"/>
  <c r="Q3544" i="4" s="1"/>
  <c r="T3543" i="4" a="1"/>
  <c r="T3543" i="4" s="1"/>
  <c r="S3543" i="4" a="1"/>
  <c r="S3543" i="4" s="1"/>
  <c r="R3543" i="4" a="1"/>
  <c r="R3543" i="4" s="1"/>
  <c r="Q3543" i="4" a="1"/>
  <c r="Q3543" i="4" s="1"/>
  <c r="T3542" i="4" a="1"/>
  <c r="T3542" i="4" s="1"/>
  <c r="S3542" i="4" a="1"/>
  <c r="S3542" i="4" s="1"/>
  <c r="R3542" i="4" a="1"/>
  <c r="R3542" i="4" s="1"/>
  <c r="Q3542" i="4" a="1"/>
  <c r="Q3542" i="4" s="1"/>
  <c r="T3541" i="4" a="1"/>
  <c r="T3541" i="4" s="1"/>
  <c r="S3541" i="4" a="1"/>
  <c r="S3541" i="4" s="1"/>
  <c r="R3541" i="4" a="1"/>
  <c r="R3541" i="4" s="1"/>
  <c r="Q3541" i="4" a="1"/>
  <c r="Q3541" i="4" s="1"/>
  <c r="T3540" i="4" a="1"/>
  <c r="T3540" i="4" s="1"/>
  <c r="S3540" i="4" a="1"/>
  <c r="S3540" i="4" s="1"/>
  <c r="R3540" i="4" a="1"/>
  <c r="R3540" i="4" s="1"/>
  <c r="Q3540" i="4" a="1"/>
  <c r="Q3540" i="4" s="1"/>
  <c r="T3539" i="4" a="1"/>
  <c r="T3539" i="4" s="1"/>
  <c r="S3539" i="4" a="1"/>
  <c r="S3539" i="4" s="1"/>
  <c r="R3539" i="4" a="1"/>
  <c r="R3539" i="4" s="1"/>
  <c r="Q3539" i="4" a="1"/>
  <c r="Q3539" i="4" s="1"/>
  <c r="T3538" i="4" a="1"/>
  <c r="T3538" i="4" s="1"/>
  <c r="S3538" i="4" a="1"/>
  <c r="S3538" i="4" s="1"/>
  <c r="R3538" i="4" a="1"/>
  <c r="R3538" i="4" s="1"/>
  <c r="Q3538" i="4" a="1"/>
  <c r="Q3538" i="4" s="1"/>
  <c r="T3537" i="4" a="1"/>
  <c r="T3537" i="4" s="1"/>
  <c r="S3537" i="4" a="1"/>
  <c r="S3537" i="4" s="1"/>
  <c r="R3537" i="4" a="1"/>
  <c r="R3537" i="4" s="1"/>
  <c r="Q3537" i="4" a="1"/>
  <c r="Q3537" i="4" s="1"/>
  <c r="T3536" i="4" a="1"/>
  <c r="T3536" i="4" s="1"/>
  <c r="S3536" i="4" a="1"/>
  <c r="S3536" i="4" s="1"/>
  <c r="R3536" i="4" a="1"/>
  <c r="R3536" i="4" s="1"/>
  <c r="Q3536" i="4" a="1"/>
  <c r="Q3536" i="4" s="1"/>
  <c r="T3535" i="4" a="1"/>
  <c r="T3535" i="4" s="1"/>
  <c r="S3535" i="4" a="1"/>
  <c r="S3535" i="4" s="1"/>
  <c r="R3535" i="4" a="1"/>
  <c r="R3535" i="4" s="1"/>
  <c r="Q3535" i="4" a="1"/>
  <c r="Q3535" i="4" s="1"/>
  <c r="T3534" i="4" a="1"/>
  <c r="T3534" i="4" s="1"/>
  <c r="S3534" i="4" a="1"/>
  <c r="S3534" i="4" s="1"/>
  <c r="R3534" i="4" a="1"/>
  <c r="R3534" i="4" s="1"/>
  <c r="Q3534" i="4" a="1"/>
  <c r="Q3534" i="4" s="1"/>
  <c r="T3533" i="4" a="1"/>
  <c r="T3533" i="4" s="1"/>
  <c r="S3533" i="4" a="1"/>
  <c r="S3533" i="4" s="1"/>
  <c r="R3533" i="4" a="1"/>
  <c r="R3533" i="4" s="1"/>
  <c r="Q3533" i="4" a="1"/>
  <c r="Q3533" i="4" s="1"/>
  <c r="T3532" i="4" a="1"/>
  <c r="T3532" i="4" s="1"/>
  <c r="S3532" i="4" a="1"/>
  <c r="S3532" i="4" s="1"/>
  <c r="R3532" i="4" a="1"/>
  <c r="R3532" i="4" s="1"/>
  <c r="Q3532" i="4" a="1"/>
  <c r="Q3532" i="4" s="1"/>
  <c r="T3531" i="4" a="1"/>
  <c r="T3531" i="4" s="1"/>
  <c r="S3531" i="4" a="1"/>
  <c r="S3531" i="4" s="1"/>
  <c r="R3531" i="4" a="1"/>
  <c r="R3531" i="4" s="1"/>
  <c r="Q3531" i="4" a="1"/>
  <c r="Q3531" i="4" s="1"/>
  <c r="T3530" i="4" a="1"/>
  <c r="T3530" i="4" s="1"/>
  <c r="S3530" i="4" a="1"/>
  <c r="S3530" i="4" s="1"/>
  <c r="R3530" i="4" a="1"/>
  <c r="R3530" i="4" s="1"/>
  <c r="Q3530" i="4" a="1"/>
  <c r="Q3530" i="4" s="1"/>
  <c r="T3529" i="4" a="1"/>
  <c r="T3529" i="4" s="1"/>
  <c r="S3529" i="4" a="1"/>
  <c r="S3529" i="4" s="1"/>
  <c r="R3529" i="4" a="1"/>
  <c r="R3529" i="4" s="1"/>
  <c r="Q3529" i="4" a="1"/>
  <c r="Q3529" i="4" s="1"/>
  <c r="T3528" i="4" a="1"/>
  <c r="T3528" i="4" s="1"/>
  <c r="S3528" i="4" a="1"/>
  <c r="S3528" i="4" s="1"/>
  <c r="R3528" i="4" a="1"/>
  <c r="R3528" i="4" s="1"/>
  <c r="Q3528" i="4" a="1"/>
  <c r="Q3528" i="4" s="1"/>
  <c r="T3527" i="4" a="1"/>
  <c r="T3527" i="4" s="1"/>
  <c r="S3527" i="4" a="1"/>
  <c r="S3527" i="4" s="1"/>
  <c r="R3527" i="4" a="1"/>
  <c r="R3527" i="4" s="1"/>
  <c r="Q3527" i="4" a="1"/>
  <c r="Q3527" i="4" s="1"/>
  <c r="T3526" i="4" a="1"/>
  <c r="T3526" i="4" s="1"/>
  <c r="S3526" i="4" a="1"/>
  <c r="S3526" i="4" s="1"/>
  <c r="R3526" i="4" a="1"/>
  <c r="R3526" i="4" s="1"/>
  <c r="Q3526" i="4" a="1"/>
  <c r="Q3526" i="4" s="1"/>
  <c r="T3525" i="4" a="1"/>
  <c r="T3525" i="4" s="1"/>
  <c r="S3525" i="4" a="1"/>
  <c r="S3525" i="4" s="1"/>
  <c r="R3525" i="4" a="1"/>
  <c r="R3525" i="4" s="1"/>
  <c r="Q3525" i="4" a="1"/>
  <c r="Q3525" i="4" s="1"/>
  <c r="T3524" i="4" a="1"/>
  <c r="T3524" i="4" s="1"/>
  <c r="S3524" i="4" a="1"/>
  <c r="S3524" i="4" s="1"/>
  <c r="R3524" i="4" a="1"/>
  <c r="R3524" i="4" s="1"/>
  <c r="Q3524" i="4" a="1"/>
  <c r="Q3524" i="4" s="1"/>
  <c r="T3523" i="4" a="1"/>
  <c r="T3523" i="4" s="1"/>
  <c r="S3523" i="4" a="1"/>
  <c r="S3523" i="4" s="1"/>
  <c r="R3523" i="4" a="1"/>
  <c r="R3523" i="4" s="1"/>
  <c r="Q3523" i="4" a="1"/>
  <c r="Q3523" i="4" s="1"/>
  <c r="T3522" i="4" a="1"/>
  <c r="T3522" i="4" s="1"/>
  <c r="S3522" i="4" a="1"/>
  <c r="S3522" i="4" s="1"/>
  <c r="R3522" i="4" a="1"/>
  <c r="R3522" i="4" s="1"/>
  <c r="Q3522" i="4" a="1"/>
  <c r="Q3522" i="4" s="1"/>
  <c r="T3521" i="4" a="1"/>
  <c r="T3521" i="4" s="1"/>
  <c r="S3521" i="4" a="1"/>
  <c r="S3521" i="4" s="1"/>
  <c r="R3521" i="4" a="1"/>
  <c r="R3521" i="4" s="1"/>
  <c r="Q3521" i="4" a="1"/>
  <c r="Q3521" i="4" s="1"/>
  <c r="T3520" i="4" a="1"/>
  <c r="T3520" i="4" s="1"/>
  <c r="S3520" i="4" a="1"/>
  <c r="S3520" i="4" s="1"/>
  <c r="R3520" i="4" a="1"/>
  <c r="R3520" i="4" s="1"/>
  <c r="Q3520" i="4" a="1"/>
  <c r="Q3520" i="4" s="1"/>
  <c r="T3519" i="4" a="1"/>
  <c r="T3519" i="4" s="1"/>
  <c r="S3519" i="4" a="1"/>
  <c r="S3519" i="4" s="1"/>
  <c r="R3519" i="4" a="1"/>
  <c r="R3519" i="4" s="1"/>
  <c r="Q3519" i="4" a="1"/>
  <c r="Q3519" i="4" s="1"/>
  <c r="T3518" i="4" a="1"/>
  <c r="T3518" i="4" s="1"/>
  <c r="S3518" i="4" a="1"/>
  <c r="S3518" i="4" s="1"/>
  <c r="R3518" i="4" a="1"/>
  <c r="R3518" i="4" s="1"/>
  <c r="Q3518" i="4" a="1"/>
  <c r="Q3518" i="4" s="1"/>
  <c r="T3517" i="4" a="1"/>
  <c r="T3517" i="4" s="1"/>
  <c r="S3517" i="4" a="1"/>
  <c r="S3517" i="4" s="1"/>
  <c r="R3517" i="4" a="1"/>
  <c r="R3517" i="4" s="1"/>
  <c r="Q3517" i="4" a="1"/>
  <c r="Q3517" i="4" s="1"/>
  <c r="T3516" i="4" a="1"/>
  <c r="T3516" i="4" s="1"/>
  <c r="S3516" i="4" a="1"/>
  <c r="S3516" i="4" s="1"/>
  <c r="R3516" i="4" a="1"/>
  <c r="R3516" i="4" s="1"/>
  <c r="Q3516" i="4" a="1"/>
  <c r="Q3516" i="4" s="1"/>
  <c r="T3515" i="4" a="1"/>
  <c r="T3515" i="4" s="1"/>
  <c r="S3515" i="4" a="1"/>
  <c r="S3515" i="4" s="1"/>
  <c r="R3515" i="4" a="1"/>
  <c r="R3515" i="4" s="1"/>
  <c r="Q3515" i="4" a="1"/>
  <c r="Q3515" i="4" s="1"/>
  <c r="T3514" i="4" a="1"/>
  <c r="T3514" i="4" s="1"/>
  <c r="S3514" i="4" a="1"/>
  <c r="S3514" i="4" s="1"/>
  <c r="R3514" i="4" a="1"/>
  <c r="R3514" i="4" s="1"/>
  <c r="Q3514" i="4" a="1"/>
  <c r="Q3514" i="4" s="1"/>
  <c r="T3513" i="4" a="1"/>
  <c r="T3513" i="4" s="1"/>
  <c r="S3513" i="4" a="1"/>
  <c r="S3513" i="4" s="1"/>
  <c r="R3513" i="4" a="1"/>
  <c r="R3513" i="4" s="1"/>
  <c r="Q3513" i="4" a="1"/>
  <c r="Q3513" i="4" s="1"/>
  <c r="T3512" i="4" a="1"/>
  <c r="T3512" i="4" s="1"/>
  <c r="S3512" i="4" a="1"/>
  <c r="S3512" i="4" s="1"/>
  <c r="R3512" i="4" a="1"/>
  <c r="R3512" i="4" s="1"/>
  <c r="Q3512" i="4" a="1"/>
  <c r="Q3512" i="4" s="1"/>
  <c r="T3511" i="4" a="1"/>
  <c r="T3511" i="4" s="1"/>
  <c r="S3511" i="4" a="1"/>
  <c r="S3511" i="4" s="1"/>
  <c r="R3511" i="4" a="1"/>
  <c r="R3511" i="4" s="1"/>
  <c r="Q3511" i="4" a="1"/>
  <c r="Q3511" i="4" s="1"/>
  <c r="T3510" i="4" a="1"/>
  <c r="T3510" i="4" s="1"/>
  <c r="S3510" i="4" a="1"/>
  <c r="S3510" i="4" s="1"/>
  <c r="R3510" i="4" a="1"/>
  <c r="R3510" i="4" s="1"/>
  <c r="Q3510" i="4" a="1"/>
  <c r="Q3510" i="4" s="1"/>
  <c r="T3509" i="4" a="1"/>
  <c r="T3509" i="4" s="1"/>
  <c r="S3509" i="4" a="1"/>
  <c r="S3509" i="4" s="1"/>
  <c r="R3509" i="4" a="1"/>
  <c r="R3509" i="4" s="1"/>
  <c r="Q3509" i="4" a="1"/>
  <c r="Q3509" i="4" s="1"/>
  <c r="T3508" i="4" a="1"/>
  <c r="T3508" i="4" s="1"/>
  <c r="S3508" i="4" a="1"/>
  <c r="S3508" i="4" s="1"/>
  <c r="R3508" i="4" a="1"/>
  <c r="R3508" i="4" s="1"/>
  <c r="Q3508" i="4" a="1"/>
  <c r="Q3508" i="4" s="1"/>
  <c r="T3507" i="4" a="1"/>
  <c r="T3507" i="4" s="1"/>
  <c r="S3507" i="4" a="1"/>
  <c r="S3507" i="4" s="1"/>
  <c r="R3507" i="4" a="1"/>
  <c r="R3507" i="4" s="1"/>
  <c r="Q3507" i="4" a="1"/>
  <c r="Q3507" i="4" s="1"/>
  <c r="T3506" i="4" a="1"/>
  <c r="T3506" i="4" s="1"/>
  <c r="S3506" i="4" a="1"/>
  <c r="S3506" i="4" s="1"/>
  <c r="R3506" i="4" a="1"/>
  <c r="R3506" i="4" s="1"/>
  <c r="Q3506" i="4" a="1"/>
  <c r="Q3506" i="4" s="1"/>
  <c r="T3505" i="4" a="1"/>
  <c r="T3505" i="4" s="1"/>
  <c r="S3505" i="4" a="1"/>
  <c r="S3505" i="4" s="1"/>
  <c r="R3505" i="4" a="1"/>
  <c r="R3505" i="4" s="1"/>
  <c r="Q3505" i="4" a="1"/>
  <c r="Q3505" i="4" s="1"/>
  <c r="T3504" i="4" a="1"/>
  <c r="T3504" i="4" s="1"/>
  <c r="S3504" i="4" a="1"/>
  <c r="S3504" i="4" s="1"/>
  <c r="R3504" i="4" a="1"/>
  <c r="R3504" i="4" s="1"/>
  <c r="Q3504" i="4" a="1"/>
  <c r="Q3504" i="4" s="1"/>
  <c r="T3503" i="4" a="1"/>
  <c r="T3503" i="4" s="1"/>
  <c r="S3503" i="4" a="1"/>
  <c r="S3503" i="4" s="1"/>
  <c r="R3503" i="4" a="1"/>
  <c r="R3503" i="4" s="1"/>
  <c r="Q3503" i="4" a="1"/>
  <c r="Q3503" i="4" s="1"/>
  <c r="T3502" i="4" a="1"/>
  <c r="T3502" i="4" s="1"/>
  <c r="S3502" i="4" a="1"/>
  <c r="S3502" i="4" s="1"/>
  <c r="R3502" i="4" a="1"/>
  <c r="R3502" i="4" s="1"/>
  <c r="Q3502" i="4" a="1"/>
  <c r="Q3502" i="4" s="1"/>
  <c r="T3501" i="4" a="1"/>
  <c r="T3501" i="4" s="1"/>
  <c r="S3501" i="4" a="1"/>
  <c r="S3501" i="4" s="1"/>
  <c r="R3501" i="4" a="1"/>
  <c r="R3501" i="4" s="1"/>
  <c r="Q3501" i="4" a="1"/>
  <c r="Q3501" i="4" s="1"/>
  <c r="T3500" i="4" a="1"/>
  <c r="T3500" i="4" s="1"/>
  <c r="S3500" i="4" a="1"/>
  <c r="S3500" i="4" s="1"/>
  <c r="R3500" i="4" a="1"/>
  <c r="R3500" i="4" s="1"/>
  <c r="Q3500" i="4" a="1"/>
  <c r="Q3500" i="4" s="1"/>
  <c r="T3499" i="4" a="1"/>
  <c r="T3499" i="4" s="1"/>
  <c r="S3499" i="4" a="1"/>
  <c r="S3499" i="4" s="1"/>
  <c r="R3499" i="4" a="1"/>
  <c r="R3499" i="4" s="1"/>
  <c r="Q3499" i="4" a="1"/>
  <c r="Q3499" i="4" s="1"/>
  <c r="T3498" i="4" a="1"/>
  <c r="T3498" i="4" s="1"/>
  <c r="S3498" i="4" a="1"/>
  <c r="S3498" i="4" s="1"/>
  <c r="R3498" i="4" a="1"/>
  <c r="R3498" i="4" s="1"/>
  <c r="Q3498" i="4" a="1"/>
  <c r="Q3498" i="4" s="1"/>
  <c r="T3497" i="4" a="1"/>
  <c r="T3497" i="4" s="1"/>
  <c r="S3497" i="4" a="1"/>
  <c r="S3497" i="4" s="1"/>
  <c r="R3497" i="4" a="1"/>
  <c r="R3497" i="4" s="1"/>
  <c r="Q3497" i="4" a="1"/>
  <c r="Q3497" i="4" s="1"/>
  <c r="T3496" i="4" a="1"/>
  <c r="T3496" i="4" s="1"/>
  <c r="S3496" i="4" a="1"/>
  <c r="S3496" i="4" s="1"/>
  <c r="R3496" i="4" a="1"/>
  <c r="R3496" i="4" s="1"/>
  <c r="Q3496" i="4" a="1"/>
  <c r="Q3496" i="4" s="1"/>
  <c r="T3495" i="4" a="1"/>
  <c r="T3495" i="4" s="1"/>
  <c r="S3495" i="4" a="1"/>
  <c r="S3495" i="4" s="1"/>
  <c r="R3495" i="4" a="1"/>
  <c r="R3495" i="4" s="1"/>
  <c r="Q3495" i="4" a="1"/>
  <c r="Q3495" i="4" s="1"/>
  <c r="T3494" i="4" a="1"/>
  <c r="T3494" i="4" s="1"/>
  <c r="S3494" i="4" a="1"/>
  <c r="S3494" i="4" s="1"/>
  <c r="R3494" i="4" a="1"/>
  <c r="R3494" i="4" s="1"/>
  <c r="Q3494" i="4" a="1"/>
  <c r="Q3494" i="4" s="1"/>
  <c r="T3493" i="4" a="1"/>
  <c r="T3493" i="4" s="1"/>
  <c r="S3493" i="4" a="1"/>
  <c r="S3493" i="4" s="1"/>
  <c r="R3493" i="4" a="1"/>
  <c r="R3493" i="4" s="1"/>
  <c r="Q3493" i="4" a="1"/>
  <c r="Q3493" i="4" s="1"/>
  <c r="T3492" i="4" a="1"/>
  <c r="T3492" i="4" s="1"/>
  <c r="S3492" i="4" a="1"/>
  <c r="S3492" i="4" s="1"/>
  <c r="R3492" i="4" a="1"/>
  <c r="R3492" i="4" s="1"/>
  <c r="Q3492" i="4" a="1"/>
  <c r="Q3492" i="4" s="1"/>
  <c r="T3491" i="4" a="1"/>
  <c r="T3491" i="4" s="1"/>
  <c r="S3491" i="4" a="1"/>
  <c r="S3491" i="4" s="1"/>
  <c r="R3491" i="4" a="1"/>
  <c r="R3491" i="4" s="1"/>
  <c r="Q3491" i="4" a="1"/>
  <c r="Q3491" i="4" s="1"/>
  <c r="T3490" i="4" a="1"/>
  <c r="T3490" i="4" s="1"/>
  <c r="S3490" i="4" a="1"/>
  <c r="S3490" i="4" s="1"/>
  <c r="R3490" i="4" a="1"/>
  <c r="R3490" i="4" s="1"/>
  <c r="Q3490" i="4" a="1"/>
  <c r="Q3490" i="4" s="1"/>
  <c r="T3489" i="4" a="1"/>
  <c r="T3489" i="4" s="1"/>
  <c r="S3489" i="4" a="1"/>
  <c r="S3489" i="4" s="1"/>
  <c r="R3489" i="4" a="1"/>
  <c r="R3489" i="4" s="1"/>
  <c r="Q3489" i="4" a="1"/>
  <c r="Q3489" i="4" s="1"/>
  <c r="T3488" i="4" a="1"/>
  <c r="T3488" i="4" s="1"/>
  <c r="S3488" i="4" a="1"/>
  <c r="S3488" i="4" s="1"/>
  <c r="R3488" i="4" a="1"/>
  <c r="R3488" i="4" s="1"/>
  <c r="Q3488" i="4" a="1"/>
  <c r="Q3488" i="4" s="1"/>
  <c r="T3487" i="4" a="1"/>
  <c r="T3487" i="4" s="1"/>
  <c r="S3487" i="4" a="1"/>
  <c r="S3487" i="4" s="1"/>
  <c r="R3487" i="4" a="1"/>
  <c r="R3487" i="4" s="1"/>
  <c r="Q3487" i="4" a="1"/>
  <c r="Q3487" i="4" s="1"/>
  <c r="T3486" i="4" a="1"/>
  <c r="T3486" i="4" s="1"/>
  <c r="S3486" i="4" a="1"/>
  <c r="S3486" i="4" s="1"/>
  <c r="R3486" i="4" a="1"/>
  <c r="R3486" i="4" s="1"/>
  <c r="Q3486" i="4" a="1"/>
  <c r="Q3486" i="4" s="1"/>
  <c r="T3485" i="4" a="1"/>
  <c r="T3485" i="4" s="1"/>
  <c r="S3485" i="4" a="1"/>
  <c r="S3485" i="4" s="1"/>
  <c r="R3485" i="4" a="1"/>
  <c r="R3485" i="4" s="1"/>
  <c r="Q3485" i="4" a="1"/>
  <c r="Q3485" i="4" s="1"/>
  <c r="T3484" i="4" a="1"/>
  <c r="T3484" i="4" s="1"/>
  <c r="S3484" i="4" a="1"/>
  <c r="S3484" i="4" s="1"/>
  <c r="R3484" i="4" a="1"/>
  <c r="R3484" i="4" s="1"/>
  <c r="Q3484" i="4" a="1"/>
  <c r="Q3484" i="4" s="1"/>
  <c r="T3483" i="4" a="1"/>
  <c r="T3483" i="4" s="1"/>
  <c r="S3483" i="4" a="1"/>
  <c r="S3483" i="4" s="1"/>
  <c r="R3483" i="4" a="1"/>
  <c r="R3483" i="4" s="1"/>
  <c r="Q3483" i="4" a="1"/>
  <c r="Q3483" i="4" s="1"/>
  <c r="T3482" i="4" a="1"/>
  <c r="T3482" i="4" s="1"/>
  <c r="S3482" i="4" a="1"/>
  <c r="S3482" i="4" s="1"/>
  <c r="R3482" i="4" a="1"/>
  <c r="R3482" i="4" s="1"/>
  <c r="Q3482" i="4" a="1"/>
  <c r="Q3482" i="4" s="1"/>
  <c r="T3481" i="4" a="1"/>
  <c r="T3481" i="4" s="1"/>
  <c r="S3481" i="4" a="1"/>
  <c r="S3481" i="4" s="1"/>
  <c r="R3481" i="4" a="1"/>
  <c r="R3481" i="4" s="1"/>
  <c r="Q3481" i="4" a="1"/>
  <c r="Q3481" i="4" s="1"/>
  <c r="T3480" i="4" a="1"/>
  <c r="T3480" i="4" s="1"/>
  <c r="S3480" i="4" a="1"/>
  <c r="S3480" i="4" s="1"/>
  <c r="R3480" i="4" a="1"/>
  <c r="R3480" i="4" s="1"/>
  <c r="Q3480" i="4" a="1"/>
  <c r="Q3480" i="4" s="1"/>
  <c r="T3479" i="4" a="1"/>
  <c r="T3479" i="4" s="1"/>
  <c r="S3479" i="4" a="1"/>
  <c r="S3479" i="4" s="1"/>
  <c r="R3479" i="4" a="1"/>
  <c r="R3479" i="4" s="1"/>
  <c r="Q3479" i="4" a="1"/>
  <c r="Q3479" i="4" s="1"/>
  <c r="T3478" i="4" a="1"/>
  <c r="T3478" i="4" s="1"/>
  <c r="S3478" i="4" a="1"/>
  <c r="S3478" i="4" s="1"/>
  <c r="R3478" i="4" a="1"/>
  <c r="R3478" i="4" s="1"/>
  <c r="Q3478" i="4" a="1"/>
  <c r="Q3478" i="4" s="1"/>
  <c r="T3477" i="4" a="1"/>
  <c r="T3477" i="4" s="1"/>
  <c r="S3477" i="4" a="1"/>
  <c r="S3477" i="4" s="1"/>
  <c r="R3477" i="4" a="1"/>
  <c r="R3477" i="4" s="1"/>
  <c r="Q3477" i="4" a="1"/>
  <c r="Q3477" i="4" s="1"/>
  <c r="T3476" i="4" a="1"/>
  <c r="T3476" i="4" s="1"/>
  <c r="S3476" i="4" a="1"/>
  <c r="S3476" i="4" s="1"/>
  <c r="R3476" i="4" a="1"/>
  <c r="R3476" i="4" s="1"/>
  <c r="Q3476" i="4" a="1"/>
  <c r="Q3476" i="4" s="1"/>
  <c r="T3475" i="4" a="1"/>
  <c r="T3475" i="4" s="1"/>
  <c r="S3475" i="4" a="1"/>
  <c r="S3475" i="4" s="1"/>
  <c r="R3475" i="4" a="1"/>
  <c r="R3475" i="4" s="1"/>
  <c r="Q3475" i="4" a="1"/>
  <c r="Q3475" i="4" s="1"/>
  <c r="T3474" i="4" a="1"/>
  <c r="T3474" i="4" s="1"/>
  <c r="S3474" i="4" a="1"/>
  <c r="S3474" i="4" s="1"/>
  <c r="R3474" i="4" a="1"/>
  <c r="R3474" i="4" s="1"/>
  <c r="Q3474" i="4" a="1"/>
  <c r="Q3474" i="4" s="1"/>
  <c r="T3473" i="4" a="1"/>
  <c r="T3473" i="4" s="1"/>
  <c r="S3473" i="4" a="1"/>
  <c r="S3473" i="4" s="1"/>
  <c r="R3473" i="4" a="1"/>
  <c r="R3473" i="4" s="1"/>
  <c r="Q3473" i="4" a="1"/>
  <c r="Q3473" i="4" s="1"/>
  <c r="T3472" i="4" a="1"/>
  <c r="T3472" i="4" s="1"/>
  <c r="S3472" i="4" a="1"/>
  <c r="S3472" i="4" s="1"/>
  <c r="R3472" i="4" a="1"/>
  <c r="R3472" i="4" s="1"/>
  <c r="Q3472" i="4" a="1"/>
  <c r="Q3472" i="4" s="1"/>
  <c r="T3471" i="4" a="1"/>
  <c r="T3471" i="4" s="1"/>
  <c r="S3471" i="4" a="1"/>
  <c r="S3471" i="4" s="1"/>
  <c r="R3471" i="4" a="1"/>
  <c r="R3471" i="4" s="1"/>
  <c r="Q3471" i="4" a="1"/>
  <c r="Q3471" i="4" s="1"/>
  <c r="T3470" i="4" a="1"/>
  <c r="T3470" i="4" s="1"/>
  <c r="S3470" i="4" a="1"/>
  <c r="S3470" i="4" s="1"/>
  <c r="R3470" i="4" a="1"/>
  <c r="R3470" i="4" s="1"/>
  <c r="Q3470" i="4" a="1"/>
  <c r="Q3470" i="4" s="1"/>
  <c r="T3469" i="4" a="1"/>
  <c r="T3469" i="4" s="1"/>
  <c r="S3469" i="4" a="1"/>
  <c r="S3469" i="4" s="1"/>
  <c r="R3469" i="4" a="1"/>
  <c r="R3469" i="4" s="1"/>
  <c r="Q3469" i="4" a="1"/>
  <c r="Q3469" i="4" s="1"/>
  <c r="T3468" i="4" a="1"/>
  <c r="T3468" i="4" s="1"/>
  <c r="S3468" i="4" a="1"/>
  <c r="S3468" i="4" s="1"/>
  <c r="R3468" i="4" a="1"/>
  <c r="R3468" i="4" s="1"/>
  <c r="Q3468" i="4" a="1"/>
  <c r="Q3468" i="4" s="1"/>
  <c r="T3467" i="4" a="1"/>
  <c r="T3467" i="4" s="1"/>
  <c r="S3467" i="4" a="1"/>
  <c r="S3467" i="4" s="1"/>
  <c r="R3467" i="4" a="1"/>
  <c r="R3467" i="4" s="1"/>
  <c r="Q3467" i="4" a="1"/>
  <c r="Q3467" i="4" s="1"/>
  <c r="T3466" i="4" a="1"/>
  <c r="T3466" i="4" s="1"/>
  <c r="S3466" i="4" a="1"/>
  <c r="S3466" i="4" s="1"/>
  <c r="R3466" i="4" a="1"/>
  <c r="R3466" i="4" s="1"/>
  <c r="Q3466" i="4" a="1"/>
  <c r="Q3466" i="4" s="1"/>
  <c r="T3465" i="4" a="1"/>
  <c r="T3465" i="4" s="1"/>
  <c r="S3465" i="4" a="1"/>
  <c r="S3465" i="4" s="1"/>
  <c r="R3465" i="4" a="1"/>
  <c r="R3465" i="4" s="1"/>
  <c r="Q3465" i="4" a="1"/>
  <c r="Q3465" i="4" s="1"/>
  <c r="T3464" i="4" a="1"/>
  <c r="T3464" i="4" s="1"/>
  <c r="S3464" i="4" a="1"/>
  <c r="S3464" i="4" s="1"/>
  <c r="R3464" i="4" a="1"/>
  <c r="R3464" i="4" s="1"/>
  <c r="Q3464" i="4" a="1"/>
  <c r="Q3464" i="4" s="1"/>
  <c r="T3463" i="4" a="1"/>
  <c r="T3463" i="4" s="1"/>
  <c r="S3463" i="4" a="1"/>
  <c r="S3463" i="4" s="1"/>
  <c r="R3463" i="4" a="1"/>
  <c r="R3463" i="4" s="1"/>
  <c r="Q3463" i="4" a="1"/>
  <c r="Q3463" i="4" s="1"/>
  <c r="T3462" i="4" a="1"/>
  <c r="T3462" i="4" s="1"/>
  <c r="S3462" i="4" a="1"/>
  <c r="S3462" i="4" s="1"/>
  <c r="R3462" i="4" a="1"/>
  <c r="R3462" i="4" s="1"/>
  <c r="Q3462" i="4" a="1"/>
  <c r="Q3462" i="4" s="1"/>
  <c r="T3461" i="4" a="1"/>
  <c r="T3461" i="4" s="1"/>
  <c r="S3461" i="4" a="1"/>
  <c r="S3461" i="4" s="1"/>
  <c r="R3461" i="4" a="1"/>
  <c r="R3461" i="4" s="1"/>
  <c r="Q3461" i="4" a="1"/>
  <c r="Q3461" i="4" s="1"/>
  <c r="T3460" i="4" a="1"/>
  <c r="T3460" i="4" s="1"/>
  <c r="S3460" i="4" a="1"/>
  <c r="S3460" i="4" s="1"/>
  <c r="R3460" i="4" a="1"/>
  <c r="R3460" i="4" s="1"/>
  <c r="Q3460" i="4" a="1"/>
  <c r="Q3460" i="4" s="1"/>
  <c r="T3459" i="4" a="1"/>
  <c r="T3459" i="4" s="1"/>
  <c r="S3459" i="4" a="1"/>
  <c r="S3459" i="4" s="1"/>
  <c r="R3459" i="4" a="1"/>
  <c r="R3459" i="4" s="1"/>
  <c r="Q3459" i="4" a="1"/>
  <c r="Q3459" i="4" s="1"/>
  <c r="T3458" i="4" a="1"/>
  <c r="T3458" i="4" s="1"/>
  <c r="S3458" i="4" a="1"/>
  <c r="S3458" i="4" s="1"/>
  <c r="R3458" i="4" a="1"/>
  <c r="R3458" i="4" s="1"/>
  <c r="Q3458" i="4" a="1"/>
  <c r="Q3458" i="4" s="1"/>
  <c r="T3457" i="4" a="1"/>
  <c r="T3457" i="4" s="1"/>
  <c r="S3457" i="4" a="1"/>
  <c r="S3457" i="4" s="1"/>
  <c r="R3457" i="4" a="1"/>
  <c r="R3457" i="4" s="1"/>
  <c r="Q3457" i="4" a="1"/>
  <c r="Q3457" i="4" s="1"/>
  <c r="T3456" i="4" a="1"/>
  <c r="T3456" i="4" s="1"/>
  <c r="S3456" i="4" a="1"/>
  <c r="S3456" i="4" s="1"/>
  <c r="R3456" i="4" a="1"/>
  <c r="R3456" i="4" s="1"/>
  <c r="Q3456" i="4" a="1"/>
  <c r="Q3456" i="4" s="1"/>
  <c r="T3455" i="4" a="1"/>
  <c r="T3455" i="4" s="1"/>
  <c r="S3455" i="4" a="1"/>
  <c r="S3455" i="4" s="1"/>
  <c r="R3455" i="4" a="1"/>
  <c r="R3455" i="4" s="1"/>
  <c r="Q3455" i="4" a="1"/>
  <c r="Q3455" i="4" s="1"/>
  <c r="T3454" i="4" a="1"/>
  <c r="T3454" i="4" s="1"/>
  <c r="S3454" i="4" a="1"/>
  <c r="S3454" i="4" s="1"/>
  <c r="R3454" i="4" a="1"/>
  <c r="R3454" i="4" s="1"/>
  <c r="Q3454" i="4" a="1"/>
  <c r="Q3454" i="4" s="1"/>
  <c r="T3453" i="4" a="1"/>
  <c r="T3453" i="4" s="1"/>
  <c r="S3453" i="4" a="1"/>
  <c r="S3453" i="4" s="1"/>
  <c r="R3453" i="4" a="1"/>
  <c r="R3453" i="4" s="1"/>
  <c r="Q3453" i="4" a="1"/>
  <c r="Q3453" i="4" s="1"/>
  <c r="T3452" i="4" a="1"/>
  <c r="T3452" i="4" s="1"/>
  <c r="S3452" i="4" a="1"/>
  <c r="S3452" i="4" s="1"/>
  <c r="R3452" i="4" a="1"/>
  <c r="R3452" i="4" s="1"/>
  <c r="Q3452" i="4" a="1"/>
  <c r="Q3452" i="4" s="1"/>
  <c r="T3451" i="4" a="1"/>
  <c r="T3451" i="4" s="1"/>
  <c r="S3451" i="4" a="1"/>
  <c r="S3451" i="4" s="1"/>
  <c r="R3451" i="4" a="1"/>
  <c r="R3451" i="4" s="1"/>
  <c r="Q3451" i="4" a="1"/>
  <c r="Q3451" i="4" s="1"/>
  <c r="T3450" i="4" a="1"/>
  <c r="T3450" i="4" s="1"/>
  <c r="S3450" i="4" a="1"/>
  <c r="S3450" i="4" s="1"/>
  <c r="R3450" i="4" a="1"/>
  <c r="R3450" i="4" s="1"/>
  <c r="Q3450" i="4" a="1"/>
  <c r="Q3450" i="4" s="1"/>
  <c r="T3449" i="4" a="1"/>
  <c r="T3449" i="4" s="1"/>
  <c r="S3449" i="4" a="1"/>
  <c r="S3449" i="4" s="1"/>
  <c r="R3449" i="4" a="1"/>
  <c r="R3449" i="4" s="1"/>
  <c r="Q3449" i="4" a="1"/>
  <c r="Q3449" i="4" s="1"/>
  <c r="T3448" i="4" a="1"/>
  <c r="T3448" i="4" s="1"/>
  <c r="S3448" i="4" a="1"/>
  <c r="S3448" i="4" s="1"/>
  <c r="R3448" i="4" a="1"/>
  <c r="R3448" i="4" s="1"/>
  <c r="Q3448" i="4" a="1"/>
  <c r="Q3448" i="4" s="1"/>
  <c r="T3447" i="4" a="1"/>
  <c r="T3447" i="4" s="1"/>
  <c r="S3447" i="4" a="1"/>
  <c r="S3447" i="4" s="1"/>
  <c r="R3447" i="4" a="1"/>
  <c r="R3447" i="4" s="1"/>
  <c r="Q3447" i="4" a="1"/>
  <c r="Q3447" i="4" s="1"/>
  <c r="T3446" i="4" a="1"/>
  <c r="T3446" i="4" s="1"/>
  <c r="S3446" i="4" a="1"/>
  <c r="S3446" i="4" s="1"/>
  <c r="R3446" i="4" a="1"/>
  <c r="R3446" i="4" s="1"/>
  <c r="Q3446" i="4" a="1"/>
  <c r="Q3446" i="4" s="1"/>
  <c r="T3445" i="4" a="1"/>
  <c r="T3445" i="4" s="1"/>
  <c r="S3445" i="4" a="1"/>
  <c r="S3445" i="4" s="1"/>
  <c r="R3445" i="4" a="1"/>
  <c r="R3445" i="4" s="1"/>
  <c r="Q3445" i="4" a="1"/>
  <c r="Q3445" i="4" s="1"/>
  <c r="T3444" i="4" a="1"/>
  <c r="T3444" i="4" s="1"/>
  <c r="S3444" i="4" a="1"/>
  <c r="S3444" i="4" s="1"/>
  <c r="R3444" i="4" a="1"/>
  <c r="R3444" i="4" s="1"/>
  <c r="Q3444" i="4" a="1"/>
  <c r="Q3444" i="4" s="1"/>
  <c r="T3443" i="4" a="1"/>
  <c r="T3443" i="4" s="1"/>
  <c r="S3443" i="4" a="1"/>
  <c r="S3443" i="4" s="1"/>
  <c r="R3443" i="4" a="1"/>
  <c r="R3443" i="4" s="1"/>
  <c r="Q3443" i="4" a="1"/>
  <c r="Q3443" i="4" s="1"/>
  <c r="T3442" i="4" a="1"/>
  <c r="T3442" i="4" s="1"/>
  <c r="S3442" i="4" a="1"/>
  <c r="S3442" i="4" s="1"/>
  <c r="R3442" i="4" a="1"/>
  <c r="R3442" i="4" s="1"/>
  <c r="Q3442" i="4" a="1"/>
  <c r="Q3442" i="4" s="1"/>
  <c r="T3441" i="4" a="1"/>
  <c r="T3441" i="4" s="1"/>
  <c r="S3441" i="4" a="1"/>
  <c r="S3441" i="4" s="1"/>
  <c r="R3441" i="4" a="1"/>
  <c r="R3441" i="4" s="1"/>
  <c r="Q3441" i="4" a="1"/>
  <c r="Q3441" i="4" s="1"/>
  <c r="T3440" i="4" a="1"/>
  <c r="T3440" i="4" s="1"/>
  <c r="S3440" i="4" a="1"/>
  <c r="S3440" i="4" s="1"/>
  <c r="R3440" i="4" a="1"/>
  <c r="R3440" i="4" s="1"/>
  <c r="Q3440" i="4" a="1"/>
  <c r="Q3440" i="4" s="1"/>
  <c r="T3439" i="4" a="1"/>
  <c r="T3439" i="4" s="1"/>
  <c r="S3439" i="4" a="1"/>
  <c r="S3439" i="4" s="1"/>
  <c r="R3439" i="4" a="1"/>
  <c r="R3439" i="4" s="1"/>
  <c r="Q3439" i="4" a="1"/>
  <c r="Q3439" i="4" s="1"/>
  <c r="T3438" i="4" a="1"/>
  <c r="T3438" i="4" s="1"/>
  <c r="S3438" i="4" a="1"/>
  <c r="S3438" i="4" s="1"/>
  <c r="R3438" i="4" a="1"/>
  <c r="R3438" i="4" s="1"/>
  <c r="Q3438" i="4" a="1"/>
  <c r="Q3438" i="4" s="1"/>
  <c r="T3437" i="4" a="1"/>
  <c r="T3437" i="4" s="1"/>
  <c r="S3437" i="4" a="1"/>
  <c r="S3437" i="4" s="1"/>
  <c r="R3437" i="4" a="1"/>
  <c r="R3437" i="4" s="1"/>
  <c r="Q3437" i="4" a="1"/>
  <c r="Q3437" i="4" s="1"/>
  <c r="T3436" i="4" a="1"/>
  <c r="T3436" i="4" s="1"/>
  <c r="S3436" i="4" a="1"/>
  <c r="S3436" i="4" s="1"/>
  <c r="R3436" i="4" a="1"/>
  <c r="R3436" i="4" s="1"/>
  <c r="Q3436" i="4" a="1"/>
  <c r="Q3436" i="4" s="1"/>
  <c r="T3435" i="4" a="1"/>
  <c r="T3435" i="4" s="1"/>
  <c r="S3435" i="4" a="1"/>
  <c r="S3435" i="4" s="1"/>
  <c r="R3435" i="4" a="1"/>
  <c r="R3435" i="4" s="1"/>
  <c r="Q3435" i="4" a="1"/>
  <c r="Q3435" i="4" s="1"/>
  <c r="T3434" i="4" a="1"/>
  <c r="T3434" i="4" s="1"/>
  <c r="S3434" i="4" a="1"/>
  <c r="S3434" i="4" s="1"/>
  <c r="R3434" i="4" a="1"/>
  <c r="R3434" i="4" s="1"/>
  <c r="Q3434" i="4" a="1"/>
  <c r="Q3434" i="4" s="1"/>
  <c r="T3433" i="4" a="1"/>
  <c r="T3433" i="4" s="1"/>
  <c r="S3433" i="4" a="1"/>
  <c r="S3433" i="4" s="1"/>
  <c r="R3433" i="4" a="1"/>
  <c r="R3433" i="4" s="1"/>
  <c r="Q3433" i="4" a="1"/>
  <c r="Q3433" i="4" s="1"/>
  <c r="T3432" i="4" a="1"/>
  <c r="T3432" i="4" s="1"/>
  <c r="S3432" i="4" a="1"/>
  <c r="S3432" i="4" s="1"/>
  <c r="R3432" i="4" a="1"/>
  <c r="R3432" i="4" s="1"/>
  <c r="Q3432" i="4" a="1"/>
  <c r="Q3432" i="4" s="1"/>
  <c r="T3431" i="4" a="1"/>
  <c r="T3431" i="4" s="1"/>
  <c r="S3431" i="4" a="1"/>
  <c r="S3431" i="4" s="1"/>
  <c r="R3431" i="4" a="1"/>
  <c r="R3431" i="4" s="1"/>
  <c r="Q3431" i="4" a="1"/>
  <c r="Q3431" i="4" s="1"/>
  <c r="T3430" i="4" a="1"/>
  <c r="T3430" i="4" s="1"/>
  <c r="S3430" i="4" a="1"/>
  <c r="S3430" i="4" s="1"/>
  <c r="R3430" i="4" a="1"/>
  <c r="R3430" i="4" s="1"/>
  <c r="Q3430" i="4" a="1"/>
  <c r="Q3430" i="4" s="1"/>
  <c r="T3429" i="4" a="1"/>
  <c r="T3429" i="4" s="1"/>
  <c r="S3429" i="4" a="1"/>
  <c r="S3429" i="4" s="1"/>
  <c r="R3429" i="4" a="1"/>
  <c r="R3429" i="4" s="1"/>
  <c r="Q3429" i="4" a="1"/>
  <c r="Q3429" i="4" s="1"/>
  <c r="T3428" i="4" a="1"/>
  <c r="T3428" i="4" s="1"/>
  <c r="S3428" i="4" a="1"/>
  <c r="S3428" i="4" s="1"/>
  <c r="R3428" i="4" a="1"/>
  <c r="R3428" i="4" s="1"/>
  <c r="Q3428" i="4" a="1"/>
  <c r="Q3428" i="4" s="1"/>
  <c r="T3427" i="4" a="1"/>
  <c r="T3427" i="4" s="1"/>
  <c r="S3427" i="4" a="1"/>
  <c r="S3427" i="4" s="1"/>
  <c r="R3427" i="4" a="1"/>
  <c r="R3427" i="4" s="1"/>
  <c r="Q3427" i="4" a="1"/>
  <c r="Q3427" i="4" s="1"/>
  <c r="T3426" i="4" a="1"/>
  <c r="T3426" i="4" s="1"/>
  <c r="S3426" i="4" a="1"/>
  <c r="S3426" i="4" s="1"/>
  <c r="R3426" i="4" a="1"/>
  <c r="R3426" i="4" s="1"/>
  <c r="Q3426" i="4" a="1"/>
  <c r="Q3426" i="4" s="1"/>
  <c r="T3425" i="4" a="1"/>
  <c r="T3425" i="4" s="1"/>
  <c r="S3425" i="4" a="1"/>
  <c r="S3425" i="4" s="1"/>
  <c r="R3425" i="4" a="1"/>
  <c r="R3425" i="4" s="1"/>
  <c r="Q3425" i="4" a="1"/>
  <c r="Q3425" i="4" s="1"/>
  <c r="T3424" i="4" a="1"/>
  <c r="T3424" i="4" s="1"/>
  <c r="S3424" i="4" a="1"/>
  <c r="S3424" i="4" s="1"/>
  <c r="R3424" i="4" a="1"/>
  <c r="R3424" i="4" s="1"/>
  <c r="Q3424" i="4" a="1"/>
  <c r="Q3424" i="4" s="1"/>
  <c r="T3423" i="4" a="1"/>
  <c r="T3423" i="4" s="1"/>
  <c r="S3423" i="4" a="1"/>
  <c r="S3423" i="4" s="1"/>
  <c r="R3423" i="4" a="1"/>
  <c r="R3423" i="4" s="1"/>
  <c r="Q3423" i="4" a="1"/>
  <c r="Q3423" i="4" s="1"/>
  <c r="T3422" i="4" a="1"/>
  <c r="T3422" i="4" s="1"/>
  <c r="S3422" i="4" a="1"/>
  <c r="S3422" i="4" s="1"/>
  <c r="R3422" i="4" a="1"/>
  <c r="R3422" i="4" s="1"/>
  <c r="Q3422" i="4" a="1"/>
  <c r="Q3422" i="4" s="1"/>
  <c r="T3421" i="4" a="1"/>
  <c r="T3421" i="4" s="1"/>
  <c r="S3421" i="4" a="1"/>
  <c r="S3421" i="4" s="1"/>
  <c r="R3421" i="4" a="1"/>
  <c r="R3421" i="4" s="1"/>
  <c r="Q3421" i="4" a="1"/>
  <c r="Q3421" i="4" s="1"/>
  <c r="T3420" i="4" a="1"/>
  <c r="T3420" i="4" s="1"/>
  <c r="S3420" i="4" a="1"/>
  <c r="S3420" i="4" s="1"/>
  <c r="R3420" i="4" a="1"/>
  <c r="R3420" i="4" s="1"/>
  <c r="Q3420" i="4" a="1"/>
  <c r="Q3420" i="4" s="1"/>
  <c r="T3419" i="4" a="1"/>
  <c r="T3419" i="4" s="1"/>
  <c r="S3419" i="4" a="1"/>
  <c r="S3419" i="4" s="1"/>
  <c r="R3419" i="4" a="1"/>
  <c r="R3419" i="4" s="1"/>
  <c r="Q3419" i="4" a="1"/>
  <c r="Q3419" i="4" s="1"/>
  <c r="T3418" i="4" a="1"/>
  <c r="T3418" i="4" s="1"/>
  <c r="S3418" i="4" a="1"/>
  <c r="S3418" i="4" s="1"/>
  <c r="R3418" i="4" a="1"/>
  <c r="R3418" i="4" s="1"/>
  <c r="Q3418" i="4" a="1"/>
  <c r="Q3418" i="4" s="1"/>
  <c r="T3417" i="4" a="1"/>
  <c r="T3417" i="4" s="1"/>
  <c r="S3417" i="4" a="1"/>
  <c r="S3417" i="4" s="1"/>
  <c r="R3417" i="4" a="1"/>
  <c r="R3417" i="4" s="1"/>
  <c r="Q3417" i="4" a="1"/>
  <c r="Q3417" i="4" s="1"/>
  <c r="T3416" i="4" a="1"/>
  <c r="T3416" i="4" s="1"/>
  <c r="S3416" i="4" a="1"/>
  <c r="S3416" i="4" s="1"/>
  <c r="R3416" i="4" a="1"/>
  <c r="R3416" i="4" s="1"/>
  <c r="Q3416" i="4" a="1"/>
  <c r="Q3416" i="4" s="1"/>
  <c r="T3415" i="4" a="1"/>
  <c r="T3415" i="4" s="1"/>
  <c r="S3415" i="4" a="1"/>
  <c r="S3415" i="4" s="1"/>
  <c r="R3415" i="4" a="1"/>
  <c r="R3415" i="4" s="1"/>
  <c r="Q3415" i="4" a="1"/>
  <c r="Q3415" i="4" s="1"/>
  <c r="T3414" i="4" a="1"/>
  <c r="T3414" i="4" s="1"/>
  <c r="S3414" i="4" a="1"/>
  <c r="S3414" i="4" s="1"/>
  <c r="R3414" i="4" a="1"/>
  <c r="R3414" i="4" s="1"/>
  <c r="Q3414" i="4" a="1"/>
  <c r="Q3414" i="4" s="1"/>
  <c r="T3413" i="4" a="1"/>
  <c r="T3413" i="4" s="1"/>
  <c r="S3413" i="4" a="1"/>
  <c r="S3413" i="4" s="1"/>
  <c r="R3413" i="4" a="1"/>
  <c r="R3413" i="4" s="1"/>
  <c r="Q3413" i="4" a="1"/>
  <c r="Q3413" i="4" s="1"/>
  <c r="T3412" i="4" a="1"/>
  <c r="T3412" i="4" s="1"/>
  <c r="S3412" i="4" a="1"/>
  <c r="S3412" i="4" s="1"/>
  <c r="R3412" i="4" a="1"/>
  <c r="R3412" i="4" s="1"/>
  <c r="Q3412" i="4" a="1"/>
  <c r="Q3412" i="4" s="1"/>
  <c r="T3411" i="4" a="1"/>
  <c r="T3411" i="4" s="1"/>
  <c r="S3411" i="4" a="1"/>
  <c r="S3411" i="4" s="1"/>
  <c r="R3411" i="4" a="1"/>
  <c r="R3411" i="4" s="1"/>
  <c r="Q3411" i="4" a="1"/>
  <c r="Q3411" i="4" s="1"/>
  <c r="T3410" i="4" a="1"/>
  <c r="T3410" i="4" s="1"/>
  <c r="S3410" i="4" a="1"/>
  <c r="S3410" i="4" s="1"/>
  <c r="R3410" i="4" a="1"/>
  <c r="R3410" i="4" s="1"/>
  <c r="Q3410" i="4" a="1"/>
  <c r="Q3410" i="4" s="1"/>
  <c r="T3409" i="4" a="1"/>
  <c r="T3409" i="4" s="1"/>
  <c r="S3409" i="4" a="1"/>
  <c r="S3409" i="4" s="1"/>
  <c r="R3409" i="4" a="1"/>
  <c r="R3409" i="4" s="1"/>
  <c r="Q3409" i="4" a="1"/>
  <c r="Q3409" i="4" s="1"/>
  <c r="T3408" i="4" a="1"/>
  <c r="T3408" i="4" s="1"/>
  <c r="S3408" i="4" a="1"/>
  <c r="S3408" i="4" s="1"/>
  <c r="R3408" i="4" a="1"/>
  <c r="R3408" i="4" s="1"/>
  <c r="Q3408" i="4" a="1"/>
  <c r="Q3408" i="4" s="1"/>
  <c r="T3407" i="4" a="1"/>
  <c r="T3407" i="4" s="1"/>
  <c r="S3407" i="4" a="1"/>
  <c r="S3407" i="4" s="1"/>
  <c r="R3407" i="4" a="1"/>
  <c r="R3407" i="4" s="1"/>
  <c r="Q3407" i="4" a="1"/>
  <c r="Q3407" i="4" s="1"/>
  <c r="T3406" i="4" a="1"/>
  <c r="T3406" i="4" s="1"/>
  <c r="S3406" i="4" a="1"/>
  <c r="S3406" i="4" s="1"/>
  <c r="R3406" i="4" a="1"/>
  <c r="R3406" i="4" s="1"/>
  <c r="Q3406" i="4" a="1"/>
  <c r="Q3406" i="4" s="1"/>
  <c r="T3405" i="4" a="1"/>
  <c r="T3405" i="4" s="1"/>
  <c r="S3405" i="4" a="1"/>
  <c r="S3405" i="4" s="1"/>
  <c r="R3405" i="4" a="1"/>
  <c r="R3405" i="4" s="1"/>
  <c r="Q3405" i="4" a="1"/>
  <c r="Q3405" i="4" s="1"/>
  <c r="T3404" i="4" a="1"/>
  <c r="T3404" i="4" s="1"/>
  <c r="S3404" i="4" a="1"/>
  <c r="S3404" i="4" s="1"/>
  <c r="R3404" i="4" a="1"/>
  <c r="R3404" i="4" s="1"/>
  <c r="Q3404" i="4" a="1"/>
  <c r="Q3404" i="4" s="1"/>
  <c r="T3403" i="4" a="1"/>
  <c r="T3403" i="4" s="1"/>
  <c r="S3403" i="4" a="1"/>
  <c r="S3403" i="4" s="1"/>
  <c r="R3403" i="4" a="1"/>
  <c r="R3403" i="4" s="1"/>
  <c r="Q3403" i="4" a="1"/>
  <c r="Q3403" i="4" s="1"/>
  <c r="T3402" i="4" a="1"/>
  <c r="T3402" i="4" s="1"/>
  <c r="S3402" i="4" a="1"/>
  <c r="S3402" i="4" s="1"/>
  <c r="R3402" i="4" a="1"/>
  <c r="R3402" i="4" s="1"/>
  <c r="Q3402" i="4" a="1"/>
  <c r="Q3402" i="4" s="1"/>
  <c r="T3401" i="4" a="1"/>
  <c r="T3401" i="4" s="1"/>
  <c r="S3401" i="4" a="1"/>
  <c r="S3401" i="4" s="1"/>
  <c r="R3401" i="4" a="1"/>
  <c r="R3401" i="4" s="1"/>
  <c r="Q3401" i="4" a="1"/>
  <c r="Q3401" i="4" s="1"/>
  <c r="T3400" i="4" a="1"/>
  <c r="T3400" i="4" s="1"/>
  <c r="S3400" i="4" a="1"/>
  <c r="S3400" i="4" s="1"/>
  <c r="R3400" i="4" a="1"/>
  <c r="R3400" i="4" s="1"/>
  <c r="Q3400" i="4" a="1"/>
  <c r="Q3400" i="4" s="1"/>
  <c r="T3399" i="4" a="1"/>
  <c r="T3399" i="4" s="1"/>
  <c r="S3399" i="4" a="1"/>
  <c r="S3399" i="4" s="1"/>
  <c r="R3399" i="4" a="1"/>
  <c r="R3399" i="4" s="1"/>
  <c r="Q3399" i="4" a="1"/>
  <c r="Q3399" i="4" s="1"/>
  <c r="T3398" i="4" a="1"/>
  <c r="T3398" i="4" s="1"/>
  <c r="S3398" i="4" a="1"/>
  <c r="S3398" i="4" s="1"/>
  <c r="R3398" i="4" a="1"/>
  <c r="R3398" i="4" s="1"/>
  <c r="Q3398" i="4" a="1"/>
  <c r="Q3398" i="4" s="1"/>
  <c r="T3397" i="4" a="1"/>
  <c r="T3397" i="4" s="1"/>
  <c r="S3397" i="4" a="1"/>
  <c r="S3397" i="4" s="1"/>
  <c r="R3397" i="4" a="1"/>
  <c r="R3397" i="4" s="1"/>
  <c r="Q3397" i="4" a="1"/>
  <c r="Q3397" i="4" s="1"/>
  <c r="T3396" i="4" a="1"/>
  <c r="T3396" i="4" s="1"/>
  <c r="S3396" i="4" a="1"/>
  <c r="S3396" i="4" s="1"/>
  <c r="R3396" i="4" a="1"/>
  <c r="R3396" i="4" s="1"/>
  <c r="Q3396" i="4" a="1"/>
  <c r="Q3396" i="4" s="1"/>
  <c r="T3395" i="4" a="1"/>
  <c r="T3395" i="4" s="1"/>
  <c r="S3395" i="4" a="1"/>
  <c r="S3395" i="4" s="1"/>
  <c r="R3395" i="4" a="1"/>
  <c r="R3395" i="4" s="1"/>
  <c r="Q3395" i="4" a="1"/>
  <c r="Q3395" i="4" s="1"/>
  <c r="T3394" i="4" a="1"/>
  <c r="T3394" i="4" s="1"/>
  <c r="S3394" i="4" a="1"/>
  <c r="S3394" i="4" s="1"/>
  <c r="R3394" i="4" a="1"/>
  <c r="R3394" i="4" s="1"/>
  <c r="Q3394" i="4" a="1"/>
  <c r="Q3394" i="4" s="1"/>
  <c r="T3393" i="4" a="1"/>
  <c r="T3393" i="4" s="1"/>
  <c r="S3393" i="4" a="1"/>
  <c r="S3393" i="4" s="1"/>
  <c r="R3393" i="4" a="1"/>
  <c r="R3393" i="4" s="1"/>
  <c r="Q3393" i="4" a="1"/>
  <c r="Q3393" i="4" s="1"/>
  <c r="T3392" i="4" a="1"/>
  <c r="T3392" i="4" s="1"/>
  <c r="S3392" i="4" a="1"/>
  <c r="S3392" i="4" s="1"/>
  <c r="R3392" i="4" a="1"/>
  <c r="R3392" i="4" s="1"/>
  <c r="Q3392" i="4" a="1"/>
  <c r="Q3392" i="4" s="1"/>
  <c r="T3391" i="4" a="1"/>
  <c r="T3391" i="4" s="1"/>
  <c r="S3391" i="4" a="1"/>
  <c r="S3391" i="4" s="1"/>
  <c r="R3391" i="4" a="1"/>
  <c r="R3391" i="4" s="1"/>
  <c r="Q3391" i="4" a="1"/>
  <c r="Q3391" i="4" s="1"/>
  <c r="T3390" i="4" a="1"/>
  <c r="T3390" i="4" s="1"/>
  <c r="S3390" i="4" a="1"/>
  <c r="S3390" i="4" s="1"/>
  <c r="R3390" i="4" a="1"/>
  <c r="R3390" i="4" s="1"/>
  <c r="Q3390" i="4" a="1"/>
  <c r="Q3390" i="4" s="1"/>
  <c r="T3389" i="4" a="1"/>
  <c r="T3389" i="4" s="1"/>
  <c r="S3389" i="4" a="1"/>
  <c r="S3389" i="4" s="1"/>
  <c r="R3389" i="4" a="1"/>
  <c r="R3389" i="4" s="1"/>
  <c r="Q3389" i="4" a="1"/>
  <c r="Q3389" i="4" s="1"/>
  <c r="T3388" i="4" a="1"/>
  <c r="T3388" i="4" s="1"/>
  <c r="S3388" i="4" a="1"/>
  <c r="S3388" i="4" s="1"/>
  <c r="R3388" i="4" a="1"/>
  <c r="R3388" i="4" s="1"/>
  <c r="Q3388" i="4" a="1"/>
  <c r="Q3388" i="4" s="1"/>
  <c r="T3387" i="4" a="1"/>
  <c r="T3387" i="4" s="1"/>
  <c r="S3387" i="4" a="1"/>
  <c r="S3387" i="4" s="1"/>
  <c r="R3387" i="4" a="1"/>
  <c r="R3387" i="4" s="1"/>
  <c r="Q3387" i="4" a="1"/>
  <c r="Q3387" i="4" s="1"/>
  <c r="T3386" i="4" a="1"/>
  <c r="T3386" i="4" s="1"/>
  <c r="S3386" i="4" a="1"/>
  <c r="S3386" i="4" s="1"/>
  <c r="R3386" i="4" a="1"/>
  <c r="R3386" i="4" s="1"/>
  <c r="Q3386" i="4" a="1"/>
  <c r="Q3386" i="4" s="1"/>
  <c r="T3385" i="4" a="1"/>
  <c r="T3385" i="4" s="1"/>
  <c r="S3385" i="4" a="1"/>
  <c r="S3385" i="4" s="1"/>
  <c r="R3385" i="4" a="1"/>
  <c r="R3385" i="4" s="1"/>
  <c r="Q3385" i="4" a="1"/>
  <c r="Q3385" i="4" s="1"/>
  <c r="T3384" i="4" a="1"/>
  <c r="T3384" i="4" s="1"/>
  <c r="S3384" i="4" a="1"/>
  <c r="S3384" i="4" s="1"/>
  <c r="R3384" i="4" a="1"/>
  <c r="R3384" i="4" s="1"/>
  <c r="Q3384" i="4" a="1"/>
  <c r="Q3384" i="4" s="1"/>
  <c r="T3383" i="4" a="1"/>
  <c r="T3383" i="4" s="1"/>
  <c r="S3383" i="4" a="1"/>
  <c r="S3383" i="4" s="1"/>
  <c r="R3383" i="4" a="1"/>
  <c r="R3383" i="4" s="1"/>
  <c r="Q3383" i="4" a="1"/>
  <c r="Q3383" i="4" s="1"/>
  <c r="T3382" i="4" a="1"/>
  <c r="T3382" i="4" s="1"/>
  <c r="S3382" i="4" a="1"/>
  <c r="S3382" i="4" s="1"/>
  <c r="R3382" i="4" a="1"/>
  <c r="R3382" i="4" s="1"/>
  <c r="Q3382" i="4" a="1"/>
  <c r="Q3382" i="4" s="1"/>
  <c r="T3381" i="4" a="1"/>
  <c r="T3381" i="4" s="1"/>
  <c r="S3381" i="4" a="1"/>
  <c r="S3381" i="4" s="1"/>
  <c r="R3381" i="4" a="1"/>
  <c r="R3381" i="4" s="1"/>
  <c r="Q3381" i="4" a="1"/>
  <c r="Q3381" i="4" s="1"/>
  <c r="T3380" i="4" a="1"/>
  <c r="T3380" i="4" s="1"/>
  <c r="S3380" i="4" a="1"/>
  <c r="S3380" i="4" s="1"/>
  <c r="R3380" i="4" a="1"/>
  <c r="R3380" i="4" s="1"/>
  <c r="Q3380" i="4" a="1"/>
  <c r="Q3380" i="4" s="1"/>
  <c r="T3379" i="4" a="1"/>
  <c r="T3379" i="4" s="1"/>
  <c r="S3379" i="4" a="1"/>
  <c r="S3379" i="4" s="1"/>
  <c r="R3379" i="4" a="1"/>
  <c r="R3379" i="4" s="1"/>
  <c r="Q3379" i="4" a="1"/>
  <c r="Q3379" i="4" s="1"/>
  <c r="T3378" i="4" a="1"/>
  <c r="T3378" i="4" s="1"/>
  <c r="S3378" i="4" a="1"/>
  <c r="S3378" i="4" s="1"/>
  <c r="R3378" i="4" a="1"/>
  <c r="R3378" i="4" s="1"/>
  <c r="Q3378" i="4" a="1"/>
  <c r="Q3378" i="4" s="1"/>
  <c r="T3377" i="4" a="1"/>
  <c r="T3377" i="4" s="1"/>
  <c r="S3377" i="4" a="1"/>
  <c r="S3377" i="4" s="1"/>
  <c r="R3377" i="4" a="1"/>
  <c r="R3377" i="4" s="1"/>
  <c r="Q3377" i="4" a="1"/>
  <c r="Q3377" i="4" s="1"/>
  <c r="T3376" i="4" a="1"/>
  <c r="T3376" i="4" s="1"/>
  <c r="S3376" i="4" a="1"/>
  <c r="S3376" i="4" s="1"/>
  <c r="R3376" i="4" a="1"/>
  <c r="R3376" i="4" s="1"/>
  <c r="Q3376" i="4" a="1"/>
  <c r="Q3376" i="4" s="1"/>
  <c r="T3375" i="4" a="1"/>
  <c r="T3375" i="4" s="1"/>
  <c r="S3375" i="4" a="1"/>
  <c r="S3375" i="4" s="1"/>
  <c r="R3375" i="4" a="1"/>
  <c r="R3375" i="4" s="1"/>
  <c r="Q3375" i="4" a="1"/>
  <c r="Q3375" i="4" s="1"/>
  <c r="T3374" i="4" a="1"/>
  <c r="T3374" i="4" s="1"/>
  <c r="S3374" i="4" a="1"/>
  <c r="S3374" i="4" s="1"/>
  <c r="R3374" i="4" a="1"/>
  <c r="R3374" i="4" s="1"/>
  <c r="Q3374" i="4" a="1"/>
  <c r="Q3374" i="4" s="1"/>
  <c r="T3373" i="4" a="1"/>
  <c r="T3373" i="4" s="1"/>
  <c r="S3373" i="4" a="1"/>
  <c r="S3373" i="4" s="1"/>
  <c r="R3373" i="4" a="1"/>
  <c r="R3373" i="4" s="1"/>
  <c r="Q3373" i="4" a="1"/>
  <c r="Q3373" i="4" s="1"/>
  <c r="T3372" i="4" a="1"/>
  <c r="T3372" i="4" s="1"/>
  <c r="S3372" i="4" a="1"/>
  <c r="S3372" i="4" s="1"/>
  <c r="R3372" i="4" a="1"/>
  <c r="R3372" i="4" s="1"/>
  <c r="Q3372" i="4" a="1"/>
  <c r="Q3372" i="4" s="1"/>
  <c r="T3371" i="4" a="1"/>
  <c r="T3371" i="4" s="1"/>
  <c r="S3371" i="4" a="1"/>
  <c r="S3371" i="4" s="1"/>
  <c r="R3371" i="4" a="1"/>
  <c r="R3371" i="4" s="1"/>
  <c r="Q3371" i="4" a="1"/>
  <c r="Q3371" i="4" s="1"/>
  <c r="T3370" i="4" a="1"/>
  <c r="T3370" i="4" s="1"/>
  <c r="S3370" i="4" a="1"/>
  <c r="S3370" i="4" s="1"/>
  <c r="R3370" i="4" a="1"/>
  <c r="R3370" i="4" s="1"/>
  <c r="Q3370" i="4" a="1"/>
  <c r="Q3370" i="4" s="1"/>
  <c r="T3369" i="4" a="1"/>
  <c r="T3369" i="4" s="1"/>
  <c r="S3369" i="4" a="1"/>
  <c r="S3369" i="4" s="1"/>
  <c r="R3369" i="4" a="1"/>
  <c r="R3369" i="4" s="1"/>
  <c r="Q3369" i="4" a="1"/>
  <c r="Q3369" i="4" s="1"/>
  <c r="T3368" i="4" a="1"/>
  <c r="T3368" i="4" s="1"/>
  <c r="S3368" i="4" a="1"/>
  <c r="S3368" i="4" s="1"/>
  <c r="R3368" i="4" a="1"/>
  <c r="R3368" i="4" s="1"/>
  <c r="Q3368" i="4" a="1"/>
  <c r="Q3368" i="4" s="1"/>
  <c r="T3367" i="4" a="1"/>
  <c r="T3367" i="4" s="1"/>
  <c r="S3367" i="4" a="1"/>
  <c r="S3367" i="4" s="1"/>
  <c r="R3367" i="4" a="1"/>
  <c r="R3367" i="4" s="1"/>
  <c r="Q3367" i="4" a="1"/>
  <c r="Q3367" i="4" s="1"/>
  <c r="T3366" i="4" a="1"/>
  <c r="T3366" i="4" s="1"/>
  <c r="S3366" i="4" a="1"/>
  <c r="S3366" i="4" s="1"/>
  <c r="R3366" i="4" a="1"/>
  <c r="R3366" i="4" s="1"/>
  <c r="Q3366" i="4" a="1"/>
  <c r="Q3366" i="4" s="1"/>
  <c r="T3365" i="4" a="1"/>
  <c r="T3365" i="4" s="1"/>
  <c r="S3365" i="4" a="1"/>
  <c r="S3365" i="4" s="1"/>
  <c r="R3365" i="4" a="1"/>
  <c r="R3365" i="4" s="1"/>
  <c r="Q3365" i="4" a="1"/>
  <c r="Q3365" i="4" s="1"/>
  <c r="T3364" i="4" a="1"/>
  <c r="T3364" i="4" s="1"/>
  <c r="S3364" i="4" a="1"/>
  <c r="S3364" i="4" s="1"/>
  <c r="R3364" i="4" a="1"/>
  <c r="R3364" i="4" s="1"/>
  <c r="Q3364" i="4" a="1"/>
  <c r="Q3364" i="4" s="1"/>
  <c r="T3363" i="4" a="1"/>
  <c r="T3363" i="4" s="1"/>
  <c r="S3363" i="4" a="1"/>
  <c r="S3363" i="4" s="1"/>
  <c r="R3363" i="4" a="1"/>
  <c r="R3363" i="4" s="1"/>
  <c r="Q3363" i="4" a="1"/>
  <c r="Q3363" i="4" s="1"/>
  <c r="T3362" i="4" a="1"/>
  <c r="T3362" i="4" s="1"/>
  <c r="S3362" i="4" a="1"/>
  <c r="S3362" i="4" s="1"/>
  <c r="R3362" i="4" a="1"/>
  <c r="R3362" i="4" s="1"/>
  <c r="Q3362" i="4" a="1"/>
  <c r="Q3362" i="4" s="1"/>
  <c r="T3361" i="4" a="1"/>
  <c r="T3361" i="4" s="1"/>
  <c r="S3361" i="4" a="1"/>
  <c r="S3361" i="4" s="1"/>
  <c r="R3361" i="4" a="1"/>
  <c r="R3361" i="4" s="1"/>
  <c r="Q3361" i="4" a="1"/>
  <c r="Q3361" i="4" s="1"/>
  <c r="T3360" i="4" a="1"/>
  <c r="T3360" i="4" s="1"/>
  <c r="S3360" i="4" a="1"/>
  <c r="S3360" i="4" s="1"/>
  <c r="R3360" i="4" a="1"/>
  <c r="R3360" i="4" s="1"/>
  <c r="Q3360" i="4" a="1"/>
  <c r="Q3360" i="4" s="1"/>
  <c r="T3359" i="4" a="1"/>
  <c r="T3359" i="4" s="1"/>
  <c r="S3359" i="4" a="1"/>
  <c r="S3359" i="4" s="1"/>
  <c r="R3359" i="4" a="1"/>
  <c r="R3359" i="4" s="1"/>
  <c r="Q3359" i="4" a="1"/>
  <c r="Q3359" i="4" s="1"/>
  <c r="T3358" i="4" a="1"/>
  <c r="T3358" i="4" s="1"/>
  <c r="S3358" i="4" a="1"/>
  <c r="S3358" i="4" s="1"/>
  <c r="R3358" i="4" a="1"/>
  <c r="R3358" i="4" s="1"/>
  <c r="Q3358" i="4" a="1"/>
  <c r="Q3358" i="4" s="1"/>
  <c r="T3357" i="4" a="1"/>
  <c r="T3357" i="4" s="1"/>
  <c r="S3357" i="4" a="1"/>
  <c r="S3357" i="4" s="1"/>
  <c r="R3357" i="4" a="1"/>
  <c r="R3357" i="4" s="1"/>
  <c r="Q3357" i="4" a="1"/>
  <c r="Q3357" i="4" s="1"/>
  <c r="T3356" i="4" a="1"/>
  <c r="T3356" i="4" s="1"/>
  <c r="S3356" i="4" a="1"/>
  <c r="S3356" i="4" s="1"/>
  <c r="R3356" i="4" a="1"/>
  <c r="R3356" i="4" s="1"/>
  <c r="Q3356" i="4" a="1"/>
  <c r="Q3356" i="4" s="1"/>
  <c r="T3355" i="4" a="1"/>
  <c r="T3355" i="4" s="1"/>
  <c r="S3355" i="4" a="1"/>
  <c r="S3355" i="4" s="1"/>
  <c r="R3355" i="4" a="1"/>
  <c r="R3355" i="4" s="1"/>
  <c r="Q3355" i="4" a="1"/>
  <c r="Q3355" i="4" s="1"/>
  <c r="T3354" i="4" a="1"/>
  <c r="T3354" i="4" s="1"/>
  <c r="S3354" i="4" a="1"/>
  <c r="S3354" i="4" s="1"/>
  <c r="R3354" i="4" a="1"/>
  <c r="R3354" i="4" s="1"/>
  <c r="Q3354" i="4" a="1"/>
  <c r="Q3354" i="4" s="1"/>
  <c r="T3353" i="4" a="1"/>
  <c r="T3353" i="4" s="1"/>
  <c r="S3353" i="4" a="1"/>
  <c r="S3353" i="4" s="1"/>
  <c r="R3353" i="4" a="1"/>
  <c r="R3353" i="4" s="1"/>
  <c r="Q3353" i="4" a="1"/>
  <c r="Q3353" i="4" s="1"/>
  <c r="T3352" i="4" a="1"/>
  <c r="T3352" i="4" s="1"/>
  <c r="S3352" i="4" a="1"/>
  <c r="S3352" i="4" s="1"/>
  <c r="R3352" i="4" a="1"/>
  <c r="R3352" i="4" s="1"/>
  <c r="Q3352" i="4" a="1"/>
  <c r="Q3352" i="4" s="1"/>
  <c r="T3351" i="4" a="1"/>
  <c r="T3351" i="4" s="1"/>
  <c r="S3351" i="4" a="1"/>
  <c r="S3351" i="4" s="1"/>
  <c r="R3351" i="4" a="1"/>
  <c r="R3351" i="4" s="1"/>
  <c r="Q3351" i="4" a="1"/>
  <c r="Q3351" i="4" s="1"/>
  <c r="T3350" i="4" a="1"/>
  <c r="T3350" i="4" s="1"/>
  <c r="S3350" i="4" a="1"/>
  <c r="S3350" i="4" s="1"/>
  <c r="R3350" i="4" a="1"/>
  <c r="R3350" i="4" s="1"/>
  <c r="Q3350" i="4" a="1"/>
  <c r="Q3350" i="4" s="1"/>
  <c r="T3349" i="4" a="1"/>
  <c r="T3349" i="4" s="1"/>
  <c r="S3349" i="4" a="1"/>
  <c r="S3349" i="4" s="1"/>
  <c r="R3349" i="4" a="1"/>
  <c r="R3349" i="4" s="1"/>
  <c r="Q3349" i="4" a="1"/>
  <c r="Q3349" i="4" s="1"/>
  <c r="T3348" i="4" a="1"/>
  <c r="T3348" i="4" s="1"/>
  <c r="S3348" i="4" a="1"/>
  <c r="S3348" i="4" s="1"/>
  <c r="R3348" i="4" a="1"/>
  <c r="R3348" i="4" s="1"/>
  <c r="Q3348" i="4" a="1"/>
  <c r="Q3348" i="4" s="1"/>
  <c r="T3347" i="4" a="1"/>
  <c r="T3347" i="4" s="1"/>
  <c r="S3347" i="4" a="1"/>
  <c r="S3347" i="4" s="1"/>
  <c r="R3347" i="4" a="1"/>
  <c r="R3347" i="4" s="1"/>
  <c r="Q3347" i="4" a="1"/>
  <c r="Q3347" i="4" s="1"/>
  <c r="T3346" i="4" a="1"/>
  <c r="T3346" i="4" s="1"/>
  <c r="S3346" i="4" a="1"/>
  <c r="S3346" i="4" s="1"/>
  <c r="R3346" i="4" a="1"/>
  <c r="R3346" i="4" s="1"/>
  <c r="Q3346" i="4" a="1"/>
  <c r="Q3346" i="4" s="1"/>
  <c r="T3345" i="4" a="1"/>
  <c r="T3345" i="4" s="1"/>
  <c r="S3345" i="4" a="1"/>
  <c r="S3345" i="4" s="1"/>
  <c r="R3345" i="4" a="1"/>
  <c r="R3345" i="4" s="1"/>
  <c r="Q3345" i="4" a="1"/>
  <c r="Q3345" i="4" s="1"/>
  <c r="T3344" i="4" a="1"/>
  <c r="T3344" i="4" s="1"/>
  <c r="S3344" i="4" a="1"/>
  <c r="S3344" i="4" s="1"/>
  <c r="R3344" i="4" a="1"/>
  <c r="R3344" i="4" s="1"/>
  <c r="Q3344" i="4" a="1"/>
  <c r="Q3344" i="4" s="1"/>
  <c r="T3343" i="4" a="1"/>
  <c r="T3343" i="4" s="1"/>
  <c r="S3343" i="4" a="1"/>
  <c r="S3343" i="4" s="1"/>
  <c r="R3343" i="4" a="1"/>
  <c r="R3343" i="4" s="1"/>
  <c r="Q3343" i="4" a="1"/>
  <c r="Q3343" i="4" s="1"/>
  <c r="T3342" i="4" a="1"/>
  <c r="T3342" i="4" s="1"/>
  <c r="S3342" i="4" a="1"/>
  <c r="S3342" i="4" s="1"/>
  <c r="R3342" i="4" a="1"/>
  <c r="R3342" i="4" s="1"/>
  <c r="Q3342" i="4" a="1"/>
  <c r="Q3342" i="4" s="1"/>
  <c r="T3341" i="4" a="1"/>
  <c r="T3341" i="4" s="1"/>
  <c r="S3341" i="4" a="1"/>
  <c r="S3341" i="4" s="1"/>
  <c r="R3341" i="4" a="1"/>
  <c r="R3341" i="4" s="1"/>
  <c r="Q3341" i="4" a="1"/>
  <c r="Q3341" i="4" s="1"/>
  <c r="T3340" i="4" a="1"/>
  <c r="T3340" i="4" s="1"/>
  <c r="S3340" i="4" a="1"/>
  <c r="S3340" i="4" s="1"/>
  <c r="R3340" i="4" a="1"/>
  <c r="R3340" i="4" s="1"/>
  <c r="Q3340" i="4" a="1"/>
  <c r="Q3340" i="4" s="1"/>
  <c r="T3339" i="4" a="1"/>
  <c r="T3339" i="4" s="1"/>
  <c r="S3339" i="4" a="1"/>
  <c r="S3339" i="4" s="1"/>
  <c r="R3339" i="4" a="1"/>
  <c r="R3339" i="4" s="1"/>
  <c r="Q3339" i="4" a="1"/>
  <c r="Q3339" i="4" s="1"/>
  <c r="T3338" i="4" a="1"/>
  <c r="T3338" i="4" s="1"/>
  <c r="S3338" i="4" a="1"/>
  <c r="S3338" i="4" s="1"/>
  <c r="R3338" i="4" a="1"/>
  <c r="R3338" i="4" s="1"/>
  <c r="Q3338" i="4" a="1"/>
  <c r="Q3338" i="4" s="1"/>
  <c r="T3337" i="4" a="1"/>
  <c r="T3337" i="4" s="1"/>
  <c r="S3337" i="4" a="1"/>
  <c r="S3337" i="4" s="1"/>
  <c r="R3337" i="4" a="1"/>
  <c r="R3337" i="4" s="1"/>
  <c r="Q3337" i="4" a="1"/>
  <c r="Q3337" i="4" s="1"/>
  <c r="T3336" i="4" a="1"/>
  <c r="T3336" i="4" s="1"/>
  <c r="S3336" i="4" a="1"/>
  <c r="S3336" i="4" s="1"/>
  <c r="R3336" i="4" a="1"/>
  <c r="R3336" i="4" s="1"/>
  <c r="Q3336" i="4" a="1"/>
  <c r="Q3336" i="4" s="1"/>
  <c r="T3335" i="4" a="1"/>
  <c r="T3335" i="4" s="1"/>
  <c r="S3335" i="4" a="1"/>
  <c r="S3335" i="4" s="1"/>
  <c r="R3335" i="4" a="1"/>
  <c r="R3335" i="4" s="1"/>
  <c r="Q3335" i="4" a="1"/>
  <c r="Q3335" i="4" s="1"/>
  <c r="T3334" i="4" a="1"/>
  <c r="T3334" i="4" s="1"/>
  <c r="S3334" i="4" a="1"/>
  <c r="S3334" i="4" s="1"/>
  <c r="R3334" i="4" a="1"/>
  <c r="R3334" i="4" s="1"/>
  <c r="Q3334" i="4" a="1"/>
  <c r="Q3334" i="4" s="1"/>
  <c r="T3333" i="4" a="1"/>
  <c r="T3333" i="4" s="1"/>
  <c r="S3333" i="4" a="1"/>
  <c r="S3333" i="4" s="1"/>
  <c r="R3333" i="4" a="1"/>
  <c r="R3333" i="4" s="1"/>
  <c r="Q3333" i="4" a="1"/>
  <c r="Q3333" i="4" s="1"/>
  <c r="T3332" i="4" a="1"/>
  <c r="T3332" i="4" s="1"/>
  <c r="S3332" i="4" a="1"/>
  <c r="S3332" i="4" s="1"/>
  <c r="R3332" i="4" a="1"/>
  <c r="R3332" i="4" s="1"/>
  <c r="Q3332" i="4" a="1"/>
  <c r="Q3332" i="4" s="1"/>
  <c r="T3331" i="4" a="1"/>
  <c r="T3331" i="4" s="1"/>
  <c r="S3331" i="4" a="1"/>
  <c r="S3331" i="4" s="1"/>
  <c r="R3331" i="4" a="1"/>
  <c r="R3331" i="4" s="1"/>
  <c r="Q3331" i="4" a="1"/>
  <c r="Q3331" i="4" s="1"/>
  <c r="T3330" i="4" a="1"/>
  <c r="T3330" i="4" s="1"/>
  <c r="S3330" i="4" a="1"/>
  <c r="S3330" i="4" s="1"/>
  <c r="R3330" i="4" a="1"/>
  <c r="R3330" i="4" s="1"/>
  <c r="Q3330" i="4" a="1"/>
  <c r="Q3330" i="4" s="1"/>
  <c r="T3329" i="4" a="1"/>
  <c r="T3329" i="4" s="1"/>
  <c r="S3329" i="4" a="1"/>
  <c r="S3329" i="4" s="1"/>
  <c r="R3329" i="4" a="1"/>
  <c r="R3329" i="4" s="1"/>
  <c r="Q3329" i="4" a="1"/>
  <c r="Q3329" i="4" s="1"/>
  <c r="T3328" i="4" a="1"/>
  <c r="T3328" i="4" s="1"/>
  <c r="S3328" i="4" a="1"/>
  <c r="S3328" i="4" s="1"/>
  <c r="R3328" i="4" a="1"/>
  <c r="R3328" i="4" s="1"/>
  <c r="Q3328" i="4" a="1"/>
  <c r="Q3328" i="4" s="1"/>
  <c r="T3327" i="4" a="1"/>
  <c r="T3327" i="4" s="1"/>
  <c r="S3327" i="4" a="1"/>
  <c r="S3327" i="4" s="1"/>
  <c r="R3327" i="4" a="1"/>
  <c r="R3327" i="4" s="1"/>
  <c r="Q3327" i="4" a="1"/>
  <c r="Q3327" i="4" s="1"/>
  <c r="T3326" i="4" a="1"/>
  <c r="T3326" i="4" s="1"/>
  <c r="S3326" i="4" a="1"/>
  <c r="S3326" i="4" s="1"/>
  <c r="R3326" i="4" a="1"/>
  <c r="R3326" i="4" s="1"/>
  <c r="Q3326" i="4" a="1"/>
  <c r="Q3326" i="4" s="1"/>
  <c r="T3325" i="4" a="1"/>
  <c r="T3325" i="4" s="1"/>
  <c r="S3325" i="4" a="1"/>
  <c r="S3325" i="4" s="1"/>
  <c r="R3325" i="4" a="1"/>
  <c r="R3325" i="4" s="1"/>
  <c r="Q3325" i="4" a="1"/>
  <c r="Q3325" i="4" s="1"/>
  <c r="T3324" i="4" a="1"/>
  <c r="T3324" i="4" s="1"/>
  <c r="S3324" i="4" a="1"/>
  <c r="S3324" i="4" s="1"/>
  <c r="R3324" i="4" a="1"/>
  <c r="R3324" i="4" s="1"/>
  <c r="Q3324" i="4" a="1"/>
  <c r="Q3324" i="4" s="1"/>
  <c r="T3323" i="4" a="1"/>
  <c r="T3323" i="4" s="1"/>
  <c r="S3323" i="4" a="1"/>
  <c r="S3323" i="4" s="1"/>
  <c r="R3323" i="4" a="1"/>
  <c r="R3323" i="4" s="1"/>
  <c r="Q3323" i="4" a="1"/>
  <c r="Q3323" i="4" s="1"/>
  <c r="T3322" i="4" a="1"/>
  <c r="T3322" i="4" s="1"/>
  <c r="S3322" i="4" a="1"/>
  <c r="S3322" i="4" s="1"/>
  <c r="R3322" i="4" a="1"/>
  <c r="R3322" i="4" s="1"/>
  <c r="Q3322" i="4" a="1"/>
  <c r="Q3322" i="4" s="1"/>
  <c r="T3321" i="4" a="1"/>
  <c r="T3321" i="4" s="1"/>
  <c r="S3321" i="4" a="1"/>
  <c r="S3321" i="4" s="1"/>
  <c r="R3321" i="4" a="1"/>
  <c r="R3321" i="4" s="1"/>
  <c r="Q3321" i="4" a="1"/>
  <c r="Q3321" i="4" s="1"/>
  <c r="T3320" i="4" a="1"/>
  <c r="T3320" i="4" s="1"/>
  <c r="S3320" i="4" a="1"/>
  <c r="S3320" i="4" s="1"/>
  <c r="R3320" i="4" a="1"/>
  <c r="R3320" i="4" s="1"/>
  <c r="Q3320" i="4" a="1"/>
  <c r="Q3320" i="4" s="1"/>
  <c r="T3319" i="4" a="1"/>
  <c r="T3319" i="4" s="1"/>
  <c r="S3319" i="4" a="1"/>
  <c r="S3319" i="4" s="1"/>
  <c r="R3319" i="4" a="1"/>
  <c r="R3319" i="4" s="1"/>
  <c r="Q3319" i="4" a="1"/>
  <c r="Q3319" i="4" s="1"/>
  <c r="T3318" i="4" a="1"/>
  <c r="T3318" i="4" s="1"/>
  <c r="S3318" i="4" a="1"/>
  <c r="S3318" i="4" s="1"/>
  <c r="R3318" i="4" a="1"/>
  <c r="R3318" i="4" s="1"/>
  <c r="Q3318" i="4" a="1"/>
  <c r="Q3318" i="4" s="1"/>
  <c r="T3317" i="4" a="1"/>
  <c r="T3317" i="4" s="1"/>
  <c r="S3317" i="4" a="1"/>
  <c r="S3317" i="4" s="1"/>
  <c r="R3317" i="4" a="1"/>
  <c r="R3317" i="4" s="1"/>
  <c r="Q3317" i="4" a="1"/>
  <c r="Q3317" i="4" s="1"/>
  <c r="T3316" i="4" a="1"/>
  <c r="T3316" i="4" s="1"/>
  <c r="S3316" i="4" a="1"/>
  <c r="S3316" i="4" s="1"/>
  <c r="R3316" i="4" a="1"/>
  <c r="R3316" i="4" s="1"/>
  <c r="Q3316" i="4" a="1"/>
  <c r="Q3316" i="4" s="1"/>
  <c r="T3315" i="4" a="1"/>
  <c r="T3315" i="4" s="1"/>
  <c r="S3315" i="4" a="1"/>
  <c r="S3315" i="4" s="1"/>
  <c r="R3315" i="4" a="1"/>
  <c r="R3315" i="4" s="1"/>
  <c r="Q3315" i="4" a="1"/>
  <c r="Q3315" i="4" s="1"/>
  <c r="T3314" i="4" a="1"/>
  <c r="T3314" i="4" s="1"/>
  <c r="S3314" i="4" a="1"/>
  <c r="S3314" i="4" s="1"/>
  <c r="R3314" i="4" a="1"/>
  <c r="R3314" i="4" s="1"/>
  <c r="Q3314" i="4" a="1"/>
  <c r="Q3314" i="4" s="1"/>
  <c r="T3313" i="4" a="1"/>
  <c r="T3313" i="4" s="1"/>
  <c r="S3313" i="4" a="1"/>
  <c r="S3313" i="4" s="1"/>
  <c r="R3313" i="4" a="1"/>
  <c r="R3313" i="4" s="1"/>
  <c r="Q3313" i="4" a="1"/>
  <c r="Q3313" i="4" s="1"/>
  <c r="T3312" i="4" a="1"/>
  <c r="T3312" i="4" s="1"/>
  <c r="S3312" i="4" a="1"/>
  <c r="S3312" i="4" s="1"/>
  <c r="R3312" i="4" a="1"/>
  <c r="R3312" i="4" s="1"/>
  <c r="Q3312" i="4" a="1"/>
  <c r="Q3312" i="4" s="1"/>
  <c r="T3311" i="4" a="1"/>
  <c r="T3311" i="4" s="1"/>
  <c r="S3311" i="4" a="1"/>
  <c r="S3311" i="4" s="1"/>
  <c r="R3311" i="4" a="1"/>
  <c r="R3311" i="4" s="1"/>
  <c r="Q3311" i="4" a="1"/>
  <c r="Q3311" i="4" s="1"/>
  <c r="T3310" i="4" a="1"/>
  <c r="T3310" i="4" s="1"/>
  <c r="S3310" i="4" a="1"/>
  <c r="S3310" i="4" s="1"/>
  <c r="R3310" i="4" a="1"/>
  <c r="R3310" i="4" s="1"/>
  <c r="Q3310" i="4" a="1"/>
  <c r="Q3310" i="4" s="1"/>
  <c r="T3309" i="4" a="1"/>
  <c r="T3309" i="4" s="1"/>
  <c r="S3309" i="4" a="1"/>
  <c r="S3309" i="4" s="1"/>
  <c r="R3309" i="4" a="1"/>
  <c r="R3309" i="4" s="1"/>
  <c r="Q3309" i="4" a="1"/>
  <c r="Q3309" i="4" s="1"/>
  <c r="T3308" i="4" a="1"/>
  <c r="T3308" i="4" s="1"/>
  <c r="S3308" i="4" a="1"/>
  <c r="S3308" i="4" s="1"/>
  <c r="R3308" i="4" a="1"/>
  <c r="R3308" i="4" s="1"/>
  <c r="Q3308" i="4" a="1"/>
  <c r="Q3308" i="4" s="1"/>
  <c r="T3307" i="4" a="1"/>
  <c r="T3307" i="4" s="1"/>
  <c r="S3307" i="4" a="1"/>
  <c r="S3307" i="4" s="1"/>
  <c r="R3307" i="4" a="1"/>
  <c r="R3307" i="4" s="1"/>
  <c r="Q3307" i="4" a="1"/>
  <c r="Q3307" i="4" s="1"/>
  <c r="T3306" i="4" a="1"/>
  <c r="T3306" i="4" s="1"/>
  <c r="S3306" i="4" a="1"/>
  <c r="S3306" i="4" s="1"/>
  <c r="R3306" i="4" a="1"/>
  <c r="R3306" i="4" s="1"/>
  <c r="Q3306" i="4" a="1"/>
  <c r="Q3306" i="4" s="1"/>
  <c r="T3305" i="4" a="1"/>
  <c r="T3305" i="4" s="1"/>
  <c r="S3305" i="4" a="1"/>
  <c r="S3305" i="4" s="1"/>
  <c r="R3305" i="4" a="1"/>
  <c r="R3305" i="4" s="1"/>
  <c r="Q3305" i="4" a="1"/>
  <c r="Q3305" i="4" s="1"/>
  <c r="T3304" i="4" a="1"/>
  <c r="T3304" i="4" s="1"/>
  <c r="S3304" i="4" a="1"/>
  <c r="S3304" i="4" s="1"/>
  <c r="R3304" i="4" a="1"/>
  <c r="R3304" i="4" s="1"/>
  <c r="Q3304" i="4" a="1"/>
  <c r="Q3304" i="4" s="1"/>
  <c r="T3303" i="4" a="1"/>
  <c r="T3303" i="4" s="1"/>
  <c r="S3303" i="4" a="1"/>
  <c r="S3303" i="4" s="1"/>
  <c r="R3303" i="4" a="1"/>
  <c r="R3303" i="4" s="1"/>
  <c r="Q3303" i="4" a="1"/>
  <c r="Q3303" i="4" s="1"/>
  <c r="T3302" i="4" a="1"/>
  <c r="T3302" i="4" s="1"/>
  <c r="S3302" i="4" a="1"/>
  <c r="S3302" i="4" s="1"/>
  <c r="R3302" i="4" a="1"/>
  <c r="R3302" i="4" s="1"/>
  <c r="Q3302" i="4" a="1"/>
  <c r="Q3302" i="4" s="1"/>
  <c r="T3301" i="4" a="1"/>
  <c r="T3301" i="4" s="1"/>
  <c r="S3301" i="4" a="1"/>
  <c r="S3301" i="4" s="1"/>
  <c r="R3301" i="4" a="1"/>
  <c r="R3301" i="4" s="1"/>
  <c r="Q3301" i="4" a="1"/>
  <c r="Q3301" i="4" s="1"/>
  <c r="T3300" i="4" a="1"/>
  <c r="T3300" i="4" s="1"/>
  <c r="S3300" i="4" a="1"/>
  <c r="S3300" i="4" s="1"/>
  <c r="R3300" i="4" a="1"/>
  <c r="R3300" i="4" s="1"/>
  <c r="Q3300" i="4" a="1"/>
  <c r="Q3300" i="4" s="1"/>
  <c r="T3299" i="4" a="1"/>
  <c r="T3299" i="4" s="1"/>
  <c r="S3299" i="4" a="1"/>
  <c r="S3299" i="4" s="1"/>
  <c r="R3299" i="4" a="1"/>
  <c r="R3299" i="4" s="1"/>
  <c r="Q3299" i="4" a="1"/>
  <c r="Q3299" i="4" s="1"/>
  <c r="T3298" i="4" a="1"/>
  <c r="T3298" i="4" s="1"/>
  <c r="S3298" i="4" a="1"/>
  <c r="S3298" i="4" s="1"/>
  <c r="R3298" i="4" a="1"/>
  <c r="R3298" i="4" s="1"/>
  <c r="Q3298" i="4" a="1"/>
  <c r="Q3298" i="4" s="1"/>
  <c r="T3297" i="4" a="1"/>
  <c r="T3297" i="4" s="1"/>
  <c r="S3297" i="4" a="1"/>
  <c r="S3297" i="4" s="1"/>
  <c r="R3297" i="4" a="1"/>
  <c r="R3297" i="4" s="1"/>
  <c r="Q3297" i="4" a="1"/>
  <c r="Q3297" i="4" s="1"/>
  <c r="T3296" i="4" a="1"/>
  <c r="T3296" i="4" s="1"/>
  <c r="S3296" i="4" a="1"/>
  <c r="S3296" i="4" s="1"/>
  <c r="R3296" i="4" a="1"/>
  <c r="R3296" i="4" s="1"/>
  <c r="Q3296" i="4" a="1"/>
  <c r="Q3296" i="4" s="1"/>
  <c r="T3295" i="4" a="1"/>
  <c r="T3295" i="4" s="1"/>
  <c r="S3295" i="4" a="1"/>
  <c r="S3295" i="4" s="1"/>
  <c r="R3295" i="4" a="1"/>
  <c r="R3295" i="4" s="1"/>
  <c r="Q3295" i="4" a="1"/>
  <c r="Q3295" i="4" s="1"/>
  <c r="T3294" i="4" a="1"/>
  <c r="T3294" i="4" s="1"/>
  <c r="S3294" i="4" a="1"/>
  <c r="S3294" i="4" s="1"/>
  <c r="R3294" i="4" a="1"/>
  <c r="R3294" i="4" s="1"/>
  <c r="Q3294" i="4" a="1"/>
  <c r="Q3294" i="4" s="1"/>
  <c r="T3293" i="4" a="1"/>
  <c r="T3293" i="4" s="1"/>
  <c r="S3293" i="4" a="1"/>
  <c r="S3293" i="4" s="1"/>
  <c r="R3293" i="4" a="1"/>
  <c r="R3293" i="4" s="1"/>
  <c r="Q3293" i="4" a="1"/>
  <c r="Q3293" i="4" s="1"/>
  <c r="T3292" i="4" a="1"/>
  <c r="T3292" i="4" s="1"/>
  <c r="S3292" i="4" a="1"/>
  <c r="S3292" i="4" s="1"/>
  <c r="R3292" i="4" a="1"/>
  <c r="R3292" i="4" s="1"/>
  <c r="Q3292" i="4" a="1"/>
  <c r="Q3292" i="4" s="1"/>
  <c r="T3291" i="4" a="1"/>
  <c r="T3291" i="4" s="1"/>
  <c r="S3291" i="4" a="1"/>
  <c r="S3291" i="4" s="1"/>
  <c r="R3291" i="4" a="1"/>
  <c r="R3291" i="4" s="1"/>
  <c r="Q3291" i="4" a="1"/>
  <c r="Q3291" i="4" s="1"/>
  <c r="T3290" i="4" a="1"/>
  <c r="T3290" i="4" s="1"/>
  <c r="S3290" i="4" a="1"/>
  <c r="S3290" i="4" s="1"/>
  <c r="R3290" i="4" a="1"/>
  <c r="R3290" i="4" s="1"/>
  <c r="Q3290" i="4" a="1"/>
  <c r="Q3290" i="4" s="1"/>
  <c r="T3289" i="4" a="1"/>
  <c r="T3289" i="4" s="1"/>
  <c r="S3289" i="4" a="1"/>
  <c r="S3289" i="4" s="1"/>
  <c r="R3289" i="4" a="1"/>
  <c r="R3289" i="4" s="1"/>
  <c r="Q3289" i="4" a="1"/>
  <c r="Q3289" i="4" s="1"/>
  <c r="T3288" i="4" a="1"/>
  <c r="T3288" i="4" s="1"/>
  <c r="S3288" i="4" a="1"/>
  <c r="S3288" i="4" s="1"/>
  <c r="R3288" i="4" a="1"/>
  <c r="R3288" i="4" s="1"/>
  <c r="Q3288" i="4" a="1"/>
  <c r="Q3288" i="4" s="1"/>
  <c r="T3287" i="4" a="1"/>
  <c r="T3287" i="4" s="1"/>
  <c r="S3287" i="4" a="1"/>
  <c r="S3287" i="4" s="1"/>
  <c r="R3287" i="4" a="1"/>
  <c r="R3287" i="4" s="1"/>
  <c r="Q3287" i="4" a="1"/>
  <c r="Q3287" i="4" s="1"/>
  <c r="T3286" i="4" a="1"/>
  <c r="T3286" i="4" s="1"/>
  <c r="S3286" i="4" a="1"/>
  <c r="S3286" i="4" s="1"/>
  <c r="R3286" i="4" a="1"/>
  <c r="R3286" i="4" s="1"/>
  <c r="Q3286" i="4" a="1"/>
  <c r="Q3286" i="4" s="1"/>
  <c r="T3285" i="4" a="1"/>
  <c r="T3285" i="4" s="1"/>
  <c r="S3285" i="4" a="1"/>
  <c r="S3285" i="4" s="1"/>
  <c r="R3285" i="4" a="1"/>
  <c r="R3285" i="4" s="1"/>
  <c r="Q3285" i="4" a="1"/>
  <c r="Q3285" i="4" s="1"/>
  <c r="T3284" i="4" a="1"/>
  <c r="T3284" i="4" s="1"/>
  <c r="S3284" i="4" a="1"/>
  <c r="S3284" i="4" s="1"/>
  <c r="R3284" i="4" a="1"/>
  <c r="R3284" i="4" s="1"/>
  <c r="Q3284" i="4" a="1"/>
  <c r="Q3284" i="4" s="1"/>
  <c r="T3283" i="4" a="1"/>
  <c r="T3283" i="4" s="1"/>
  <c r="S3283" i="4" a="1"/>
  <c r="S3283" i="4" s="1"/>
  <c r="R3283" i="4" a="1"/>
  <c r="R3283" i="4" s="1"/>
  <c r="Q3283" i="4" a="1"/>
  <c r="Q3283" i="4" s="1"/>
  <c r="T3282" i="4" a="1"/>
  <c r="T3282" i="4" s="1"/>
  <c r="S3282" i="4" a="1"/>
  <c r="S3282" i="4" s="1"/>
  <c r="R3282" i="4" a="1"/>
  <c r="R3282" i="4" s="1"/>
  <c r="Q3282" i="4" a="1"/>
  <c r="Q3282" i="4" s="1"/>
  <c r="T3281" i="4" a="1"/>
  <c r="T3281" i="4" s="1"/>
  <c r="S3281" i="4" a="1"/>
  <c r="S3281" i="4" s="1"/>
  <c r="R3281" i="4" a="1"/>
  <c r="R3281" i="4" s="1"/>
  <c r="Q3281" i="4" a="1"/>
  <c r="Q3281" i="4" s="1"/>
  <c r="T3280" i="4" a="1"/>
  <c r="T3280" i="4" s="1"/>
  <c r="S3280" i="4" a="1"/>
  <c r="S3280" i="4" s="1"/>
  <c r="R3280" i="4" a="1"/>
  <c r="R3280" i="4" s="1"/>
  <c r="Q3280" i="4" a="1"/>
  <c r="Q3280" i="4" s="1"/>
  <c r="T3279" i="4" a="1"/>
  <c r="T3279" i="4" s="1"/>
  <c r="S3279" i="4" a="1"/>
  <c r="S3279" i="4" s="1"/>
  <c r="R3279" i="4" a="1"/>
  <c r="R3279" i="4" s="1"/>
  <c r="Q3279" i="4" a="1"/>
  <c r="Q3279" i="4" s="1"/>
  <c r="T3278" i="4" a="1"/>
  <c r="T3278" i="4" s="1"/>
  <c r="S3278" i="4" a="1"/>
  <c r="S3278" i="4" s="1"/>
  <c r="R3278" i="4" a="1"/>
  <c r="R3278" i="4" s="1"/>
  <c r="Q3278" i="4" a="1"/>
  <c r="Q3278" i="4" s="1"/>
  <c r="T3277" i="4" a="1"/>
  <c r="T3277" i="4" s="1"/>
  <c r="S3277" i="4" a="1"/>
  <c r="S3277" i="4" s="1"/>
  <c r="R3277" i="4" a="1"/>
  <c r="R3277" i="4" s="1"/>
  <c r="Q3277" i="4" a="1"/>
  <c r="Q3277" i="4" s="1"/>
  <c r="T3276" i="4" a="1"/>
  <c r="T3276" i="4" s="1"/>
  <c r="S3276" i="4" a="1"/>
  <c r="S3276" i="4" s="1"/>
  <c r="R3276" i="4" a="1"/>
  <c r="R3276" i="4" s="1"/>
  <c r="Q3276" i="4" a="1"/>
  <c r="Q3276" i="4" s="1"/>
  <c r="T3275" i="4" a="1"/>
  <c r="T3275" i="4" s="1"/>
  <c r="S3275" i="4" a="1"/>
  <c r="S3275" i="4" s="1"/>
  <c r="R3275" i="4" a="1"/>
  <c r="R3275" i="4" s="1"/>
  <c r="Q3275" i="4" a="1"/>
  <c r="Q3275" i="4" s="1"/>
  <c r="T3274" i="4" a="1"/>
  <c r="T3274" i="4" s="1"/>
  <c r="S3274" i="4" a="1"/>
  <c r="S3274" i="4" s="1"/>
  <c r="R3274" i="4" a="1"/>
  <c r="R3274" i="4" s="1"/>
  <c r="Q3274" i="4" a="1"/>
  <c r="Q3274" i="4" s="1"/>
  <c r="T3273" i="4" a="1"/>
  <c r="T3273" i="4" s="1"/>
  <c r="S3273" i="4" a="1"/>
  <c r="S3273" i="4" s="1"/>
  <c r="R3273" i="4" a="1"/>
  <c r="R3273" i="4" s="1"/>
  <c r="Q3273" i="4" a="1"/>
  <c r="Q3273" i="4" s="1"/>
  <c r="T3272" i="4" a="1"/>
  <c r="T3272" i="4" s="1"/>
  <c r="S3272" i="4" a="1"/>
  <c r="S3272" i="4" s="1"/>
  <c r="R3272" i="4" a="1"/>
  <c r="R3272" i="4" s="1"/>
  <c r="Q3272" i="4" a="1"/>
  <c r="Q3272" i="4" s="1"/>
  <c r="T3271" i="4" a="1"/>
  <c r="T3271" i="4" s="1"/>
  <c r="S3271" i="4" a="1"/>
  <c r="S3271" i="4" s="1"/>
  <c r="R3271" i="4" a="1"/>
  <c r="R3271" i="4" s="1"/>
  <c r="Q3271" i="4" a="1"/>
  <c r="Q3271" i="4" s="1"/>
  <c r="T3270" i="4" a="1"/>
  <c r="T3270" i="4" s="1"/>
  <c r="S3270" i="4" a="1"/>
  <c r="S3270" i="4" s="1"/>
  <c r="R3270" i="4" a="1"/>
  <c r="R3270" i="4" s="1"/>
  <c r="Q3270" i="4" a="1"/>
  <c r="Q3270" i="4" s="1"/>
  <c r="T3269" i="4" a="1"/>
  <c r="T3269" i="4" s="1"/>
  <c r="S3269" i="4" a="1"/>
  <c r="S3269" i="4" s="1"/>
  <c r="R3269" i="4" a="1"/>
  <c r="R3269" i="4" s="1"/>
  <c r="Q3269" i="4" a="1"/>
  <c r="Q3269" i="4" s="1"/>
  <c r="T3268" i="4" a="1"/>
  <c r="T3268" i="4" s="1"/>
  <c r="S3268" i="4" a="1"/>
  <c r="S3268" i="4" s="1"/>
  <c r="R3268" i="4" a="1"/>
  <c r="R3268" i="4" s="1"/>
  <c r="Q3268" i="4" a="1"/>
  <c r="Q3268" i="4" s="1"/>
  <c r="T3267" i="4" a="1"/>
  <c r="T3267" i="4" s="1"/>
  <c r="S3267" i="4" a="1"/>
  <c r="S3267" i="4" s="1"/>
  <c r="R3267" i="4" a="1"/>
  <c r="R3267" i="4" s="1"/>
  <c r="Q3267" i="4" a="1"/>
  <c r="Q3267" i="4" s="1"/>
  <c r="T3266" i="4" a="1"/>
  <c r="T3266" i="4" s="1"/>
  <c r="S3266" i="4" a="1"/>
  <c r="S3266" i="4" s="1"/>
  <c r="R3266" i="4" a="1"/>
  <c r="R3266" i="4" s="1"/>
  <c r="Q3266" i="4" a="1"/>
  <c r="Q3266" i="4" s="1"/>
  <c r="T3265" i="4" a="1"/>
  <c r="T3265" i="4" s="1"/>
  <c r="S3265" i="4" a="1"/>
  <c r="S3265" i="4" s="1"/>
  <c r="R3265" i="4" a="1"/>
  <c r="R3265" i="4" s="1"/>
  <c r="Q3265" i="4" a="1"/>
  <c r="Q3265" i="4" s="1"/>
  <c r="T3264" i="4" a="1"/>
  <c r="T3264" i="4" s="1"/>
  <c r="S3264" i="4" a="1"/>
  <c r="S3264" i="4" s="1"/>
  <c r="R3264" i="4" a="1"/>
  <c r="R3264" i="4" s="1"/>
  <c r="Q3264" i="4" a="1"/>
  <c r="Q3264" i="4" s="1"/>
  <c r="T3263" i="4" a="1"/>
  <c r="T3263" i="4" s="1"/>
  <c r="S3263" i="4" a="1"/>
  <c r="S3263" i="4" s="1"/>
  <c r="R3263" i="4" a="1"/>
  <c r="R3263" i="4" s="1"/>
  <c r="Q3263" i="4" a="1"/>
  <c r="Q3263" i="4" s="1"/>
  <c r="T3262" i="4" a="1"/>
  <c r="T3262" i="4" s="1"/>
  <c r="S3262" i="4" a="1"/>
  <c r="S3262" i="4" s="1"/>
  <c r="R3262" i="4" a="1"/>
  <c r="R3262" i="4" s="1"/>
  <c r="Q3262" i="4" a="1"/>
  <c r="Q3262" i="4" s="1"/>
  <c r="T3261" i="4" a="1"/>
  <c r="T3261" i="4" s="1"/>
  <c r="S3261" i="4" a="1"/>
  <c r="S3261" i="4" s="1"/>
  <c r="R3261" i="4" a="1"/>
  <c r="R3261" i="4" s="1"/>
  <c r="Q3261" i="4" a="1"/>
  <c r="Q3261" i="4" s="1"/>
  <c r="T3260" i="4" a="1"/>
  <c r="T3260" i="4" s="1"/>
  <c r="S3260" i="4" a="1"/>
  <c r="S3260" i="4" s="1"/>
  <c r="R3260" i="4" a="1"/>
  <c r="R3260" i="4" s="1"/>
  <c r="Q3260" i="4" a="1"/>
  <c r="Q3260" i="4" s="1"/>
  <c r="T3259" i="4" a="1"/>
  <c r="T3259" i="4" s="1"/>
  <c r="S3259" i="4" a="1"/>
  <c r="S3259" i="4" s="1"/>
  <c r="R3259" i="4" a="1"/>
  <c r="R3259" i="4" s="1"/>
  <c r="Q3259" i="4" a="1"/>
  <c r="Q3259" i="4" s="1"/>
  <c r="T3258" i="4" a="1"/>
  <c r="T3258" i="4" s="1"/>
  <c r="S3258" i="4" a="1"/>
  <c r="S3258" i="4" s="1"/>
  <c r="R3258" i="4" a="1"/>
  <c r="R3258" i="4" s="1"/>
  <c r="Q3258" i="4" a="1"/>
  <c r="Q3258" i="4" s="1"/>
  <c r="T3257" i="4" a="1"/>
  <c r="T3257" i="4" s="1"/>
  <c r="S3257" i="4" a="1"/>
  <c r="S3257" i="4" s="1"/>
  <c r="R3257" i="4" a="1"/>
  <c r="R3257" i="4" s="1"/>
  <c r="Q3257" i="4" a="1"/>
  <c r="Q3257" i="4" s="1"/>
  <c r="T3256" i="4" a="1"/>
  <c r="T3256" i="4" s="1"/>
  <c r="S3256" i="4" a="1"/>
  <c r="S3256" i="4" s="1"/>
  <c r="R3256" i="4" a="1"/>
  <c r="R3256" i="4" s="1"/>
  <c r="Q3256" i="4" a="1"/>
  <c r="Q3256" i="4" s="1"/>
  <c r="T3255" i="4" a="1"/>
  <c r="T3255" i="4" s="1"/>
  <c r="S3255" i="4" a="1"/>
  <c r="S3255" i="4" s="1"/>
  <c r="R3255" i="4" a="1"/>
  <c r="R3255" i="4" s="1"/>
  <c r="Q3255" i="4" a="1"/>
  <c r="Q3255" i="4" s="1"/>
  <c r="T3254" i="4" a="1"/>
  <c r="T3254" i="4" s="1"/>
  <c r="S3254" i="4" a="1"/>
  <c r="S3254" i="4" s="1"/>
  <c r="R3254" i="4" a="1"/>
  <c r="R3254" i="4" s="1"/>
  <c r="Q3254" i="4" a="1"/>
  <c r="Q3254" i="4" s="1"/>
  <c r="T3253" i="4" a="1"/>
  <c r="T3253" i="4" s="1"/>
  <c r="S3253" i="4" a="1"/>
  <c r="S3253" i="4" s="1"/>
  <c r="R3253" i="4" a="1"/>
  <c r="R3253" i="4" s="1"/>
  <c r="Q3253" i="4" a="1"/>
  <c r="Q3253" i="4" s="1"/>
  <c r="T3252" i="4" a="1"/>
  <c r="T3252" i="4" s="1"/>
  <c r="S3252" i="4" a="1"/>
  <c r="S3252" i="4" s="1"/>
  <c r="R3252" i="4" a="1"/>
  <c r="R3252" i="4" s="1"/>
  <c r="Q3252" i="4" a="1"/>
  <c r="Q3252" i="4" s="1"/>
  <c r="T3251" i="4" a="1"/>
  <c r="T3251" i="4" s="1"/>
  <c r="S3251" i="4" a="1"/>
  <c r="S3251" i="4" s="1"/>
  <c r="R3251" i="4" a="1"/>
  <c r="R3251" i="4" s="1"/>
  <c r="Q3251" i="4" a="1"/>
  <c r="Q3251" i="4" s="1"/>
  <c r="T3250" i="4" a="1"/>
  <c r="T3250" i="4" s="1"/>
  <c r="S3250" i="4" a="1"/>
  <c r="S3250" i="4" s="1"/>
  <c r="R3250" i="4" a="1"/>
  <c r="R3250" i="4" s="1"/>
  <c r="Q3250" i="4" a="1"/>
  <c r="Q3250" i="4" s="1"/>
  <c r="T3249" i="4" a="1"/>
  <c r="T3249" i="4" s="1"/>
  <c r="S3249" i="4" a="1"/>
  <c r="S3249" i="4" s="1"/>
  <c r="R3249" i="4" a="1"/>
  <c r="R3249" i="4" s="1"/>
  <c r="Q3249" i="4" a="1"/>
  <c r="Q3249" i="4" s="1"/>
  <c r="T3248" i="4" a="1"/>
  <c r="T3248" i="4" s="1"/>
  <c r="S3248" i="4" a="1"/>
  <c r="S3248" i="4" s="1"/>
  <c r="R3248" i="4" a="1"/>
  <c r="R3248" i="4" s="1"/>
  <c r="Q3248" i="4" a="1"/>
  <c r="Q3248" i="4" s="1"/>
  <c r="T3247" i="4" a="1"/>
  <c r="T3247" i="4" s="1"/>
  <c r="S3247" i="4" a="1"/>
  <c r="S3247" i="4" s="1"/>
  <c r="R3247" i="4" a="1"/>
  <c r="R3247" i="4" s="1"/>
  <c r="Q3247" i="4" a="1"/>
  <c r="Q3247" i="4" s="1"/>
  <c r="T3246" i="4" a="1"/>
  <c r="T3246" i="4" s="1"/>
  <c r="S3246" i="4" a="1"/>
  <c r="S3246" i="4" s="1"/>
  <c r="R3246" i="4" a="1"/>
  <c r="R3246" i="4" s="1"/>
  <c r="Q3246" i="4" a="1"/>
  <c r="Q3246" i="4" s="1"/>
  <c r="T3245" i="4" a="1"/>
  <c r="T3245" i="4" s="1"/>
  <c r="S3245" i="4" a="1"/>
  <c r="S3245" i="4" s="1"/>
  <c r="R3245" i="4" a="1"/>
  <c r="R3245" i="4" s="1"/>
  <c r="Q3245" i="4" a="1"/>
  <c r="Q3245" i="4" s="1"/>
  <c r="T3244" i="4" a="1"/>
  <c r="T3244" i="4" s="1"/>
  <c r="S3244" i="4" a="1"/>
  <c r="S3244" i="4" s="1"/>
  <c r="R3244" i="4" a="1"/>
  <c r="R3244" i="4" s="1"/>
  <c r="Q3244" i="4" a="1"/>
  <c r="Q3244" i="4" s="1"/>
  <c r="T3243" i="4" a="1"/>
  <c r="T3243" i="4" s="1"/>
  <c r="S3243" i="4" a="1"/>
  <c r="S3243" i="4" s="1"/>
  <c r="R3243" i="4" a="1"/>
  <c r="R3243" i="4" s="1"/>
  <c r="Q3243" i="4" a="1"/>
  <c r="Q3243" i="4" s="1"/>
  <c r="T3242" i="4" a="1"/>
  <c r="T3242" i="4" s="1"/>
  <c r="S3242" i="4" a="1"/>
  <c r="S3242" i="4" s="1"/>
  <c r="R3242" i="4" a="1"/>
  <c r="R3242" i="4" s="1"/>
  <c r="Q3242" i="4" a="1"/>
  <c r="Q3242" i="4" s="1"/>
  <c r="T3241" i="4" a="1"/>
  <c r="T3241" i="4" s="1"/>
  <c r="S3241" i="4" a="1"/>
  <c r="S3241" i="4" s="1"/>
  <c r="R3241" i="4" a="1"/>
  <c r="R3241" i="4" s="1"/>
  <c r="Q3241" i="4" a="1"/>
  <c r="Q3241" i="4" s="1"/>
  <c r="T3240" i="4" a="1"/>
  <c r="T3240" i="4" s="1"/>
  <c r="S3240" i="4" a="1"/>
  <c r="S3240" i="4" s="1"/>
  <c r="R3240" i="4" a="1"/>
  <c r="R3240" i="4" s="1"/>
  <c r="Q3240" i="4" a="1"/>
  <c r="Q3240" i="4" s="1"/>
  <c r="T3239" i="4" a="1"/>
  <c r="T3239" i="4" s="1"/>
  <c r="S3239" i="4" a="1"/>
  <c r="S3239" i="4" s="1"/>
  <c r="R3239" i="4" a="1"/>
  <c r="R3239" i="4" s="1"/>
  <c r="Q3239" i="4" a="1"/>
  <c r="Q3239" i="4" s="1"/>
  <c r="T3238" i="4" a="1"/>
  <c r="T3238" i="4" s="1"/>
  <c r="S3238" i="4" a="1"/>
  <c r="S3238" i="4" s="1"/>
  <c r="R3238" i="4" a="1"/>
  <c r="R3238" i="4" s="1"/>
  <c r="Q3238" i="4" a="1"/>
  <c r="Q3238" i="4" s="1"/>
  <c r="T3237" i="4" a="1"/>
  <c r="T3237" i="4" s="1"/>
  <c r="S3237" i="4" a="1"/>
  <c r="S3237" i="4" s="1"/>
  <c r="R3237" i="4" a="1"/>
  <c r="R3237" i="4" s="1"/>
  <c r="Q3237" i="4" a="1"/>
  <c r="Q3237" i="4" s="1"/>
  <c r="T3236" i="4" a="1"/>
  <c r="T3236" i="4" s="1"/>
  <c r="S3236" i="4" a="1"/>
  <c r="S3236" i="4" s="1"/>
  <c r="R3236" i="4" a="1"/>
  <c r="R3236" i="4" s="1"/>
  <c r="Q3236" i="4" a="1"/>
  <c r="Q3236" i="4" s="1"/>
  <c r="T3235" i="4" a="1"/>
  <c r="T3235" i="4" s="1"/>
  <c r="S3235" i="4" a="1"/>
  <c r="S3235" i="4" s="1"/>
  <c r="R3235" i="4" a="1"/>
  <c r="R3235" i="4" s="1"/>
  <c r="Q3235" i="4" a="1"/>
  <c r="Q3235" i="4" s="1"/>
  <c r="T3234" i="4" a="1"/>
  <c r="T3234" i="4" s="1"/>
  <c r="S3234" i="4" a="1"/>
  <c r="S3234" i="4" s="1"/>
  <c r="R3234" i="4" a="1"/>
  <c r="R3234" i="4" s="1"/>
  <c r="Q3234" i="4" a="1"/>
  <c r="Q3234" i="4" s="1"/>
  <c r="T3233" i="4" a="1"/>
  <c r="T3233" i="4" s="1"/>
  <c r="S3233" i="4" a="1"/>
  <c r="S3233" i="4" s="1"/>
  <c r="R3233" i="4" a="1"/>
  <c r="R3233" i="4" s="1"/>
  <c r="Q3233" i="4" a="1"/>
  <c r="Q3233" i="4" s="1"/>
  <c r="T3232" i="4" a="1"/>
  <c r="T3232" i="4" s="1"/>
  <c r="S3232" i="4" a="1"/>
  <c r="S3232" i="4" s="1"/>
  <c r="R3232" i="4" a="1"/>
  <c r="R3232" i="4" s="1"/>
  <c r="Q3232" i="4" a="1"/>
  <c r="Q3232" i="4" s="1"/>
  <c r="T3231" i="4" a="1"/>
  <c r="T3231" i="4" s="1"/>
  <c r="S3231" i="4" a="1"/>
  <c r="S3231" i="4" s="1"/>
  <c r="R3231" i="4" a="1"/>
  <c r="R3231" i="4" s="1"/>
  <c r="Q3231" i="4" a="1"/>
  <c r="Q3231" i="4" s="1"/>
  <c r="T3230" i="4" a="1"/>
  <c r="T3230" i="4" s="1"/>
  <c r="S3230" i="4" a="1"/>
  <c r="S3230" i="4" s="1"/>
  <c r="R3230" i="4" a="1"/>
  <c r="R3230" i="4" s="1"/>
  <c r="Q3230" i="4" a="1"/>
  <c r="Q3230" i="4" s="1"/>
  <c r="T3229" i="4" a="1"/>
  <c r="T3229" i="4" s="1"/>
  <c r="S3229" i="4" a="1"/>
  <c r="S3229" i="4" s="1"/>
  <c r="R3229" i="4" a="1"/>
  <c r="R3229" i="4" s="1"/>
  <c r="Q3229" i="4" a="1"/>
  <c r="Q3229" i="4" s="1"/>
  <c r="T3228" i="4" a="1"/>
  <c r="T3228" i="4" s="1"/>
  <c r="S3228" i="4" a="1"/>
  <c r="S3228" i="4" s="1"/>
  <c r="R3228" i="4" a="1"/>
  <c r="R3228" i="4" s="1"/>
  <c r="Q3228" i="4" a="1"/>
  <c r="Q3228" i="4" s="1"/>
  <c r="T3227" i="4" a="1"/>
  <c r="T3227" i="4" s="1"/>
  <c r="S3227" i="4" a="1"/>
  <c r="S3227" i="4" s="1"/>
  <c r="R3227" i="4" a="1"/>
  <c r="R3227" i="4" s="1"/>
  <c r="Q3227" i="4" a="1"/>
  <c r="Q3227" i="4" s="1"/>
  <c r="T3226" i="4" a="1"/>
  <c r="T3226" i="4" s="1"/>
  <c r="S3226" i="4" a="1"/>
  <c r="S3226" i="4" s="1"/>
  <c r="R3226" i="4" a="1"/>
  <c r="R3226" i="4" s="1"/>
  <c r="Q3226" i="4" a="1"/>
  <c r="Q3226" i="4" s="1"/>
  <c r="T3225" i="4" a="1"/>
  <c r="T3225" i="4" s="1"/>
  <c r="S3225" i="4" a="1"/>
  <c r="S3225" i="4" s="1"/>
  <c r="R3225" i="4" a="1"/>
  <c r="R3225" i="4" s="1"/>
  <c r="Q3225" i="4" a="1"/>
  <c r="Q3225" i="4" s="1"/>
  <c r="T3224" i="4" a="1"/>
  <c r="T3224" i="4" s="1"/>
  <c r="S3224" i="4" a="1"/>
  <c r="S3224" i="4" s="1"/>
  <c r="R3224" i="4" a="1"/>
  <c r="R3224" i="4" s="1"/>
  <c r="Q3224" i="4" a="1"/>
  <c r="Q3224" i="4" s="1"/>
  <c r="T3223" i="4" a="1"/>
  <c r="T3223" i="4" s="1"/>
  <c r="S3223" i="4" a="1"/>
  <c r="S3223" i="4" s="1"/>
  <c r="R3223" i="4" a="1"/>
  <c r="R3223" i="4" s="1"/>
  <c r="Q3223" i="4" a="1"/>
  <c r="Q3223" i="4" s="1"/>
  <c r="T3222" i="4" a="1"/>
  <c r="T3222" i="4" s="1"/>
  <c r="S3222" i="4" a="1"/>
  <c r="S3222" i="4" s="1"/>
  <c r="R3222" i="4" a="1"/>
  <c r="R3222" i="4" s="1"/>
  <c r="Q3222" i="4" a="1"/>
  <c r="Q3222" i="4" s="1"/>
  <c r="T3221" i="4" a="1"/>
  <c r="T3221" i="4" s="1"/>
  <c r="S3221" i="4" a="1"/>
  <c r="S3221" i="4" s="1"/>
  <c r="R3221" i="4" a="1"/>
  <c r="R3221" i="4" s="1"/>
  <c r="Q3221" i="4" a="1"/>
  <c r="Q3221" i="4" s="1"/>
  <c r="T3220" i="4" a="1"/>
  <c r="T3220" i="4" s="1"/>
  <c r="S3220" i="4" a="1"/>
  <c r="S3220" i="4" s="1"/>
  <c r="R3220" i="4" a="1"/>
  <c r="R3220" i="4" s="1"/>
  <c r="Q3220" i="4" a="1"/>
  <c r="Q3220" i="4" s="1"/>
  <c r="T3219" i="4" a="1"/>
  <c r="T3219" i="4" s="1"/>
  <c r="S3219" i="4" a="1"/>
  <c r="S3219" i="4" s="1"/>
  <c r="R3219" i="4" a="1"/>
  <c r="R3219" i="4" s="1"/>
  <c r="Q3219" i="4" a="1"/>
  <c r="Q3219" i="4" s="1"/>
  <c r="T3218" i="4" a="1"/>
  <c r="T3218" i="4" s="1"/>
  <c r="S3218" i="4" a="1"/>
  <c r="S3218" i="4" s="1"/>
  <c r="R3218" i="4" a="1"/>
  <c r="R3218" i="4" s="1"/>
  <c r="Q3218" i="4" a="1"/>
  <c r="Q3218" i="4" s="1"/>
  <c r="T3217" i="4" a="1"/>
  <c r="T3217" i="4" s="1"/>
  <c r="S3217" i="4" a="1"/>
  <c r="S3217" i="4" s="1"/>
  <c r="R3217" i="4" a="1"/>
  <c r="R3217" i="4" s="1"/>
  <c r="Q3217" i="4" a="1"/>
  <c r="Q3217" i="4" s="1"/>
  <c r="T3216" i="4" a="1"/>
  <c r="T3216" i="4" s="1"/>
  <c r="S3216" i="4" a="1"/>
  <c r="S3216" i="4" s="1"/>
  <c r="R3216" i="4" a="1"/>
  <c r="R3216" i="4" s="1"/>
  <c r="Q3216" i="4" a="1"/>
  <c r="Q3216" i="4" s="1"/>
  <c r="T3215" i="4" a="1"/>
  <c r="T3215" i="4" s="1"/>
  <c r="S3215" i="4" a="1"/>
  <c r="S3215" i="4" s="1"/>
  <c r="R3215" i="4" a="1"/>
  <c r="R3215" i="4" s="1"/>
  <c r="Q3215" i="4" a="1"/>
  <c r="Q3215" i="4" s="1"/>
  <c r="T3214" i="4" a="1"/>
  <c r="T3214" i="4" s="1"/>
  <c r="S3214" i="4" a="1"/>
  <c r="S3214" i="4" s="1"/>
  <c r="R3214" i="4" a="1"/>
  <c r="R3214" i="4" s="1"/>
  <c r="Q3214" i="4" a="1"/>
  <c r="Q3214" i="4" s="1"/>
  <c r="T3213" i="4" a="1"/>
  <c r="T3213" i="4" s="1"/>
  <c r="S3213" i="4" a="1"/>
  <c r="S3213" i="4" s="1"/>
  <c r="R3213" i="4" a="1"/>
  <c r="R3213" i="4" s="1"/>
  <c r="Q3213" i="4" a="1"/>
  <c r="Q3213" i="4" s="1"/>
  <c r="T3212" i="4" a="1"/>
  <c r="T3212" i="4" s="1"/>
  <c r="S3212" i="4" a="1"/>
  <c r="S3212" i="4" s="1"/>
  <c r="R3212" i="4" a="1"/>
  <c r="R3212" i="4" s="1"/>
  <c r="Q3212" i="4" a="1"/>
  <c r="Q3212" i="4" s="1"/>
  <c r="T3211" i="4" a="1"/>
  <c r="T3211" i="4" s="1"/>
  <c r="S3211" i="4" a="1"/>
  <c r="S3211" i="4" s="1"/>
  <c r="R3211" i="4" a="1"/>
  <c r="R3211" i="4" s="1"/>
  <c r="Q3211" i="4" a="1"/>
  <c r="Q3211" i="4" s="1"/>
  <c r="T3210" i="4" a="1"/>
  <c r="T3210" i="4" s="1"/>
  <c r="S3210" i="4" a="1"/>
  <c r="S3210" i="4" s="1"/>
  <c r="R3210" i="4" a="1"/>
  <c r="R3210" i="4" s="1"/>
  <c r="Q3210" i="4" a="1"/>
  <c r="Q3210" i="4" s="1"/>
  <c r="T3209" i="4" a="1"/>
  <c r="T3209" i="4" s="1"/>
  <c r="S3209" i="4" a="1"/>
  <c r="S3209" i="4" s="1"/>
  <c r="R3209" i="4" a="1"/>
  <c r="R3209" i="4" s="1"/>
  <c r="Q3209" i="4" a="1"/>
  <c r="Q3209" i="4" s="1"/>
  <c r="T3208" i="4" a="1"/>
  <c r="T3208" i="4" s="1"/>
  <c r="S3208" i="4" a="1"/>
  <c r="S3208" i="4" s="1"/>
  <c r="R3208" i="4" a="1"/>
  <c r="R3208" i="4" s="1"/>
  <c r="Q3208" i="4" a="1"/>
  <c r="Q3208" i="4" s="1"/>
  <c r="T3207" i="4" a="1"/>
  <c r="T3207" i="4" s="1"/>
  <c r="S3207" i="4" a="1"/>
  <c r="S3207" i="4" s="1"/>
  <c r="R3207" i="4" a="1"/>
  <c r="R3207" i="4" s="1"/>
  <c r="Q3207" i="4" a="1"/>
  <c r="Q3207" i="4" s="1"/>
  <c r="T3206" i="4" a="1"/>
  <c r="T3206" i="4" s="1"/>
  <c r="S3206" i="4" a="1"/>
  <c r="S3206" i="4" s="1"/>
  <c r="R3206" i="4" a="1"/>
  <c r="R3206" i="4" s="1"/>
  <c r="Q3206" i="4" a="1"/>
  <c r="Q3206" i="4" s="1"/>
  <c r="T3205" i="4" a="1"/>
  <c r="T3205" i="4" s="1"/>
  <c r="S3205" i="4" a="1"/>
  <c r="S3205" i="4" s="1"/>
  <c r="R3205" i="4" a="1"/>
  <c r="R3205" i="4" s="1"/>
  <c r="Q3205" i="4" a="1"/>
  <c r="Q3205" i="4" s="1"/>
  <c r="T3204" i="4" a="1"/>
  <c r="T3204" i="4" s="1"/>
  <c r="S3204" i="4" a="1"/>
  <c r="S3204" i="4" s="1"/>
  <c r="R3204" i="4" a="1"/>
  <c r="R3204" i="4" s="1"/>
  <c r="Q3204" i="4" a="1"/>
  <c r="Q3204" i="4" s="1"/>
  <c r="T3203" i="4" a="1"/>
  <c r="T3203" i="4" s="1"/>
  <c r="S3203" i="4" a="1"/>
  <c r="S3203" i="4" s="1"/>
  <c r="R3203" i="4" a="1"/>
  <c r="R3203" i="4" s="1"/>
  <c r="Q3203" i="4" a="1"/>
  <c r="Q3203" i="4" s="1"/>
  <c r="T3202" i="4" a="1"/>
  <c r="T3202" i="4" s="1"/>
  <c r="S3202" i="4" a="1"/>
  <c r="S3202" i="4" s="1"/>
  <c r="R3202" i="4" a="1"/>
  <c r="R3202" i="4" s="1"/>
  <c r="Q3202" i="4" a="1"/>
  <c r="Q3202" i="4" s="1"/>
  <c r="T3201" i="4" a="1"/>
  <c r="T3201" i="4" s="1"/>
  <c r="S3201" i="4" a="1"/>
  <c r="S3201" i="4" s="1"/>
  <c r="R3201" i="4" a="1"/>
  <c r="R3201" i="4" s="1"/>
  <c r="Q3201" i="4" a="1"/>
  <c r="Q3201" i="4" s="1"/>
  <c r="T3200" i="4" a="1"/>
  <c r="T3200" i="4" s="1"/>
  <c r="S3200" i="4" a="1"/>
  <c r="S3200" i="4" s="1"/>
  <c r="R3200" i="4" a="1"/>
  <c r="R3200" i="4" s="1"/>
  <c r="Q3200" i="4" a="1"/>
  <c r="Q3200" i="4" s="1"/>
  <c r="T3199" i="4" a="1"/>
  <c r="T3199" i="4" s="1"/>
  <c r="S3199" i="4" a="1"/>
  <c r="S3199" i="4" s="1"/>
  <c r="R3199" i="4" a="1"/>
  <c r="R3199" i="4" s="1"/>
  <c r="Q3199" i="4" a="1"/>
  <c r="Q3199" i="4" s="1"/>
  <c r="T3198" i="4" a="1"/>
  <c r="T3198" i="4" s="1"/>
  <c r="S3198" i="4" a="1"/>
  <c r="S3198" i="4" s="1"/>
  <c r="R3198" i="4" a="1"/>
  <c r="R3198" i="4" s="1"/>
  <c r="Q3198" i="4" a="1"/>
  <c r="Q3198" i="4" s="1"/>
  <c r="T3197" i="4" a="1"/>
  <c r="T3197" i="4" s="1"/>
  <c r="S3197" i="4" a="1"/>
  <c r="S3197" i="4" s="1"/>
  <c r="R3197" i="4" a="1"/>
  <c r="R3197" i="4" s="1"/>
  <c r="Q3197" i="4" a="1"/>
  <c r="Q3197" i="4" s="1"/>
  <c r="T3196" i="4" a="1"/>
  <c r="T3196" i="4" s="1"/>
  <c r="S3196" i="4" a="1"/>
  <c r="S3196" i="4" s="1"/>
  <c r="R3196" i="4" a="1"/>
  <c r="R3196" i="4" s="1"/>
  <c r="Q3196" i="4" a="1"/>
  <c r="Q3196" i="4" s="1"/>
  <c r="T3195" i="4" a="1"/>
  <c r="T3195" i="4" s="1"/>
  <c r="S3195" i="4" a="1"/>
  <c r="S3195" i="4" s="1"/>
  <c r="R3195" i="4" a="1"/>
  <c r="R3195" i="4" s="1"/>
  <c r="Q3195" i="4" a="1"/>
  <c r="Q3195" i="4" s="1"/>
  <c r="T3194" i="4" a="1"/>
  <c r="T3194" i="4" s="1"/>
  <c r="S3194" i="4" a="1"/>
  <c r="S3194" i="4" s="1"/>
  <c r="R3194" i="4" a="1"/>
  <c r="R3194" i="4" s="1"/>
  <c r="Q3194" i="4" a="1"/>
  <c r="Q3194" i="4" s="1"/>
  <c r="T3193" i="4" a="1"/>
  <c r="T3193" i="4" s="1"/>
  <c r="S3193" i="4" a="1"/>
  <c r="S3193" i="4" s="1"/>
  <c r="R3193" i="4" a="1"/>
  <c r="R3193" i="4" s="1"/>
  <c r="Q3193" i="4" a="1"/>
  <c r="Q3193" i="4" s="1"/>
  <c r="T3192" i="4" a="1"/>
  <c r="T3192" i="4" s="1"/>
  <c r="S3192" i="4" a="1"/>
  <c r="S3192" i="4" s="1"/>
  <c r="R3192" i="4" a="1"/>
  <c r="R3192" i="4" s="1"/>
  <c r="Q3192" i="4" a="1"/>
  <c r="Q3192" i="4" s="1"/>
  <c r="T3191" i="4" a="1"/>
  <c r="T3191" i="4" s="1"/>
  <c r="S3191" i="4" a="1"/>
  <c r="S3191" i="4" s="1"/>
  <c r="R3191" i="4" a="1"/>
  <c r="R3191" i="4" s="1"/>
  <c r="Q3191" i="4" a="1"/>
  <c r="Q3191" i="4" s="1"/>
  <c r="T3190" i="4" a="1"/>
  <c r="T3190" i="4" s="1"/>
  <c r="S3190" i="4" a="1"/>
  <c r="S3190" i="4" s="1"/>
  <c r="R3190" i="4" a="1"/>
  <c r="R3190" i="4" s="1"/>
  <c r="Q3190" i="4" a="1"/>
  <c r="Q3190" i="4" s="1"/>
  <c r="T3189" i="4" a="1"/>
  <c r="T3189" i="4" s="1"/>
  <c r="S3189" i="4" a="1"/>
  <c r="S3189" i="4" s="1"/>
  <c r="R3189" i="4" a="1"/>
  <c r="R3189" i="4" s="1"/>
  <c r="Q3189" i="4" a="1"/>
  <c r="Q3189" i="4" s="1"/>
  <c r="T3188" i="4" a="1"/>
  <c r="T3188" i="4" s="1"/>
  <c r="S3188" i="4" a="1"/>
  <c r="S3188" i="4" s="1"/>
  <c r="R3188" i="4" a="1"/>
  <c r="R3188" i="4" s="1"/>
  <c r="Q3188" i="4" a="1"/>
  <c r="Q3188" i="4" s="1"/>
  <c r="T3187" i="4" a="1"/>
  <c r="T3187" i="4" s="1"/>
  <c r="S3187" i="4" a="1"/>
  <c r="S3187" i="4" s="1"/>
  <c r="R3187" i="4" a="1"/>
  <c r="R3187" i="4" s="1"/>
  <c r="Q3187" i="4" a="1"/>
  <c r="Q3187" i="4" s="1"/>
  <c r="T3186" i="4" a="1"/>
  <c r="T3186" i="4" s="1"/>
  <c r="S3186" i="4" a="1"/>
  <c r="S3186" i="4" s="1"/>
  <c r="R3186" i="4" a="1"/>
  <c r="R3186" i="4" s="1"/>
  <c r="Q3186" i="4" a="1"/>
  <c r="Q3186" i="4" s="1"/>
  <c r="T3185" i="4" a="1"/>
  <c r="T3185" i="4" s="1"/>
  <c r="S3185" i="4" a="1"/>
  <c r="S3185" i="4" s="1"/>
  <c r="R3185" i="4" a="1"/>
  <c r="R3185" i="4" s="1"/>
  <c r="Q3185" i="4" a="1"/>
  <c r="Q3185" i="4" s="1"/>
  <c r="T3184" i="4" a="1"/>
  <c r="T3184" i="4" s="1"/>
  <c r="S3184" i="4" a="1"/>
  <c r="S3184" i="4" s="1"/>
  <c r="R3184" i="4" a="1"/>
  <c r="R3184" i="4" s="1"/>
  <c r="Q3184" i="4" a="1"/>
  <c r="Q3184" i="4" s="1"/>
  <c r="T3183" i="4" a="1"/>
  <c r="T3183" i="4" s="1"/>
  <c r="S3183" i="4" a="1"/>
  <c r="S3183" i="4" s="1"/>
  <c r="R3183" i="4" a="1"/>
  <c r="R3183" i="4" s="1"/>
  <c r="Q3183" i="4" a="1"/>
  <c r="Q3183" i="4" s="1"/>
  <c r="T3182" i="4" a="1"/>
  <c r="T3182" i="4" s="1"/>
  <c r="S3182" i="4" a="1"/>
  <c r="S3182" i="4" s="1"/>
  <c r="R3182" i="4" a="1"/>
  <c r="R3182" i="4" s="1"/>
  <c r="Q3182" i="4" a="1"/>
  <c r="Q3182" i="4" s="1"/>
  <c r="T3181" i="4" a="1"/>
  <c r="T3181" i="4" s="1"/>
  <c r="S3181" i="4" a="1"/>
  <c r="S3181" i="4" s="1"/>
  <c r="R3181" i="4" a="1"/>
  <c r="R3181" i="4" s="1"/>
  <c r="Q3181" i="4" a="1"/>
  <c r="Q3181" i="4" s="1"/>
  <c r="T3180" i="4" a="1"/>
  <c r="T3180" i="4" s="1"/>
  <c r="S3180" i="4" a="1"/>
  <c r="S3180" i="4" s="1"/>
  <c r="R3180" i="4" a="1"/>
  <c r="R3180" i="4" s="1"/>
  <c r="Q3180" i="4" a="1"/>
  <c r="Q3180" i="4" s="1"/>
  <c r="T3179" i="4" a="1"/>
  <c r="T3179" i="4" s="1"/>
  <c r="S3179" i="4" a="1"/>
  <c r="S3179" i="4" s="1"/>
  <c r="R3179" i="4" a="1"/>
  <c r="R3179" i="4" s="1"/>
  <c r="Q3179" i="4" a="1"/>
  <c r="Q3179" i="4" s="1"/>
  <c r="T3178" i="4" a="1"/>
  <c r="T3178" i="4" s="1"/>
  <c r="S3178" i="4" a="1"/>
  <c r="S3178" i="4" s="1"/>
  <c r="R3178" i="4" a="1"/>
  <c r="R3178" i="4" s="1"/>
  <c r="Q3178" i="4" a="1"/>
  <c r="Q3178" i="4" s="1"/>
  <c r="T3177" i="4" a="1"/>
  <c r="T3177" i="4" s="1"/>
  <c r="S3177" i="4" a="1"/>
  <c r="S3177" i="4" s="1"/>
  <c r="R3177" i="4" a="1"/>
  <c r="R3177" i="4" s="1"/>
  <c r="Q3177" i="4" a="1"/>
  <c r="Q3177" i="4" s="1"/>
  <c r="T3176" i="4" a="1"/>
  <c r="T3176" i="4" s="1"/>
  <c r="S3176" i="4" a="1"/>
  <c r="S3176" i="4" s="1"/>
  <c r="R3176" i="4" a="1"/>
  <c r="R3176" i="4" s="1"/>
  <c r="Q3176" i="4" a="1"/>
  <c r="Q3176" i="4" s="1"/>
  <c r="T3175" i="4" a="1"/>
  <c r="T3175" i="4" s="1"/>
  <c r="S3175" i="4" a="1"/>
  <c r="S3175" i="4" s="1"/>
  <c r="R3175" i="4" a="1"/>
  <c r="R3175" i="4" s="1"/>
  <c r="Q3175" i="4" a="1"/>
  <c r="Q3175" i="4" s="1"/>
  <c r="T3174" i="4" a="1"/>
  <c r="T3174" i="4" s="1"/>
  <c r="S3174" i="4" a="1"/>
  <c r="S3174" i="4" s="1"/>
  <c r="R3174" i="4" a="1"/>
  <c r="R3174" i="4" s="1"/>
  <c r="Q3174" i="4" a="1"/>
  <c r="Q3174" i="4" s="1"/>
  <c r="T3173" i="4" a="1"/>
  <c r="T3173" i="4" s="1"/>
  <c r="S3173" i="4" a="1"/>
  <c r="S3173" i="4" s="1"/>
  <c r="R3173" i="4" a="1"/>
  <c r="R3173" i="4" s="1"/>
  <c r="Q3173" i="4" a="1"/>
  <c r="Q3173" i="4" s="1"/>
  <c r="T3172" i="4" a="1"/>
  <c r="T3172" i="4" s="1"/>
  <c r="S3172" i="4" a="1"/>
  <c r="S3172" i="4" s="1"/>
  <c r="R3172" i="4" a="1"/>
  <c r="R3172" i="4" s="1"/>
  <c r="Q3172" i="4" a="1"/>
  <c r="Q3172" i="4" s="1"/>
  <c r="T3171" i="4" a="1"/>
  <c r="T3171" i="4" s="1"/>
  <c r="S3171" i="4" a="1"/>
  <c r="S3171" i="4" s="1"/>
  <c r="R3171" i="4" a="1"/>
  <c r="R3171" i="4" s="1"/>
  <c r="Q3171" i="4" a="1"/>
  <c r="Q3171" i="4" s="1"/>
  <c r="T3170" i="4" a="1"/>
  <c r="T3170" i="4" s="1"/>
  <c r="S3170" i="4" a="1"/>
  <c r="S3170" i="4" s="1"/>
  <c r="R3170" i="4" a="1"/>
  <c r="R3170" i="4" s="1"/>
  <c r="Q3170" i="4" a="1"/>
  <c r="Q3170" i="4" s="1"/>
  <c r="T3169" i="4" a="1"/>
  <c r="T3169" i="4" s="1"/>
  <c r="S3169" i="4" a="1"/>
  <c r="S3169" i="4" s="1"/>
  <c r="R3169" i="4" a="1"/>
  <c r="R3169" i="4" s="1"/>
  <c r="Q3169" i="4" a="1"/>
  <c r="Q3169" i="4" s="1"/>
  <c r="T3168" i="4" a="1"/>
  <c r="T3168" i="4" s="1"/>
  <c r="S3168" i="4" a="1"/>
  <c r="S3168" i="4" s="1"/>
  <c r="R3168" i="4" a="1"/>
  <c r="R3168" i="4" s="1"/>
  <c r="Q3168" i="4" a="1"/>
  <c r="Q3168" i="4" s="1"/>
  <c r="T3167" i="4" a="1"/>
  <c r="T3167" i="4" s="1"/>
  <c r="S3167" i="4" a="1"/>
  <c r="S3167" i="4" s="1"/>
  <c r="R3167" i="4" a="1"/>
  <c r="R3167" i="4" s="1"/>
  <c r="Q3167" i="4" a="1"/>
  <c r="Q3167" i="4" s="1"/>
  <c r="T3166" i="4" a="1"/>
  <c r="T3166" i="4" s="1"/>
  <c r="S3166" i="4" a="1"/>
  <c r="S3166" i="4" s="1"/>
  <c r="R3166" i="4" a="1"/>
  <c r="R3166" i="4" s="1"/>
  <c r="Q3166" i="4" a="1"/>
  <c r="Q3166" i="4" s="1"/>
  <c r="T3165" i="4" a="1"/>
  <c r="T3165" i="4" s="1"/>
  <c r="S3165" i="4" a="1"/>
  <c r="S3165" i="4" s="1"/>
  <c r="R3165" i="4" a="1"/>
  <c r="R3165" i="4" s="1"/>
  <c r="Q3165" i="4" a="1"/>
  <c r="Q3165" i="4" s="1"/>
  <c r="T3164" i="4" a="1"/>
  <c r="T3164" i="4" s="1"/>
  <c r="S3164" i="4" a="1"/>
  <c r="S3164" i="4" s="1"/>
  <c r="R3164" i="4" a="1"/>
  <c r="R3164" i="4" s="1"/>
  <c r="Q3164" i="4" a="1"/>
  <c r="Q3164" i="4" s="1"/>
  <c r="T3163" i="4" a="1"/>
  <c r="T3163" i="4" s="1"/>
  <c r="S3163" i="4" a="1"/>
  <c r="S3163" i="4" s="1"/>
  <c r="R3163" i="4" a="1"/>
  <c r="R3163" i="4" s="1"/>
  <c r="Q3163" i="4" a="1"/>
  <c r="Q3163" i="4" s="1"/>
  <c r="T3162" i="4" a="1"/>
  <c r="T3162" i="4" s="1"/>
  <c r="S3162" i="4" a="1"/>
  <c r="S3162" i="4" s="1"/>
  <c r="R3162" i="4" a="1"/>
  <c r="R3162" i="4" s="1"/>
  <c r="Q3162" i="4" a="1"/>
  <c r="Q3162" i="4" s="1"/>
  <c r="T3161" i="4" a="1"/>
  <c r="T3161" i="4" s="1"/>
  <c r="S3161" i="4" a="1"/>
  <c r="S3161" i="4" s="1"/>
  <c r="R3161" i="4" a="1"/>
  <c r="R3161" i="4" s="1"/>
  <c r="Q3161" i="4" a="1"/>
  <c r="Q3161" i="4" s="1"/>
  <c r="T3160" i="4" a="1"/>
  <c r="T3160" i="4" s="1"/>
  <c r="S3160" i="4" a="1"/>
  <c r="S3160" i="4" s="1"/>
  <c r="R3160" i="4" a="1"/>
  <c r="R3160" i="4" s="1"/>
  <c r="Q3160" i="4" a="1"/>
  <c r="Q3160" i="4" s="1"/>
  <c r="T3159" i="4" a="1"/>
  <c r="T3159" i="4" s="1"/>
  <c r="S3159" i="4" a="1"/>
  <c r="S3159" i="4" s="1"/>
  <c r="R3159" i="4" a="1"/>
  <c r="R3159" i="4" s="1"/>
  <c r="Q3159" i="4" a="1"/>
  <c r="Q3159" i="4" s="1"/>
  <c r="T3158" i="4" a="1"/>
  <c r="T3158" i="4" s="1"/>
  <c r="S3158" i="4" a="1"/>
  <c r="S3158" i="4" s="1"/>
  <c r="R3158" i="4" a="1"/>
  <c r="R3158" i="4" s="1"/>
  <c r="Q3158" i="4" a="1"/>
  <c r="Q3158" i="4" s="1"/>
  <c r="T3157" i="4" a="1"/>
  <c r="T3157" i="4" s="1"/>
  <c r="S3157" i="4" a="1"/>
  <c r="S3157" i="4" s="1"/>
  <c r="R3157" i="4" a="1"/>
  <c r="R3157" i="4" s="1"/>
  <c r="Q3157" i="4" a="1"/>
  <c r="Q3157" i="4" s="1"/>
  <c r="T3156" i="4" a="1"/>
  <c r="T3156" i="4" s="1"/>
  <c r="S3156" i="4" a="1"/>
  <c r="S3156" i="4" s="1"/>
  <c r="R3156" i="4" a="1"/>
  <c r="R3156" i="4" s="1"/>
  <c r="Q3156" i="4" a="1"/>
  <c r="Q3156" i="4" s="1"/>
  <c r="T3155" i="4" a="1"/>
  <c r="T3155" i="4" s="1"/>
  <c r="S3155" i="4" a="1"/>
  <c r="S3155" i="4" s="1"/>
  <c r="R3155" i="4" a="1"/>
  <c r="R3155" i="4" s="1"/>
  <c r="Q3155" i="4" a="1"/>
  <c r="Q3155" i="4" s="1"/>
  <c r="T3154" i="4" a="1"/>
  <c r="T3154" i="4" s="1"/>
  <c r="S3154" i="4" a="1"/>
  <c r="S3154" i="4" s="1"/>
  <c r="R3154" i="4" a="1"/>
  <c r="R3154" i="4" s="1"/>
  <c r="Q3154" i="4" a="1"/>
  <c r="Q3154" i="4" s="1"/>
  <c r="T3153" i="4" a="1"/>
  <c r="T3153" i="4" s="1"/>
  <c r="S3153" i="4" a="1"/>
  <c r="S3153" i="4" s="1"/>
  <c r="R3153" i="4" a="1"/>
  <c r="R3153" i="4" s="1"/>
  <c r="Q3153" i="4" a="1"/>
  <c r="Q3153" i="4" s="1"/>
  <c r="T3152" i="4" a="1"/>
  <c r="T3152" i="4" s="1"/>
  <c r="S3152" i="4" a="1"/>
  <c r="S3152" i="4" s="1"/>
  <c r="R3152" i="4" a="1"/>
  <c r="R3152" i="4" s="1"/>
  <c r="Q3152" i="4" a="1"/>
  <c r="Q3152" i="4" s="1"/>
  <c r="T3151" i="4" a="1"/>
  <c r="T3151" i="4" s="1"/>
  <c r="S3151" i="4" a="1"/>
  <c r="S3151" i="4" s="1"/>
  <c r="R3151" i="4" a="1"/>
  <c r="R3151" i="4" s="1"/>
  <c r="Q3151" i="4" a="1"/>
  <c r="Q3151" i="4" s="1"/>
  <c r="T3150" i="4" a="1"/>
  <c r="T3150" i="4" s="1"/>
  <c r="S3150" i="4" a="1"/>
  <c r="S3150" i="4" s="1"/>
  <c r="R3150" i="4" a="1"/>
  <c r="R3150" i="4" s="1"/>
  <c r="Q3150" i="4" a="1"/>
  <c r="Q3150" i="4" s="1"/>
  <c r="T3149" i="4" a="1"/>
  <c r="T3149" i="4" s="1"/>
  <c r="S3149" i="4" a="1"/>
  <c r="S3149" i="4" s="1"/>
  <c r="R3149" i="4" a="1"/>
  <c r="R3149" i="4" s="1"/>
  <c r="Q3149" i="4" a="1"/>
  <c r="Q3149" i="4" s="1"/>
  <c r="T3148" i="4" a="1"/>
  <c r="T3148" i="4" s="1"/>
  <c r="S3148" i="4" a="1"/>
  <c r="S3148" i="4" s="1"/>
  <c r="R3148" i="4" a="1"/>
  <c r="R3148" i="4" s="1"/>
  <c r="Q3148" i="4" a="1"/>
  <c r="Q3148" i="4" s="1"/>
  <c r="T3147" i="4" a="1"/>
  <c r="T3147" i="4" s="1"/>
  <c r="S3147" i="4" a="1"/>
  <c r="S3147" i="4" s="1"/>
  <c r="R3147" i="4" a="1"/>
  <c r="R3147" i="4" s="1"/>
  <c r="Q3147" i="4" a="1"/>
  <c r="Q3147" i="4" s="1"/>
  <c r="T3146" i="4" a="1"/>
  <c r="T3146" i="4" s="1"/>
  <c r="S3146" i="4" a="1"/>
  <c r="S3146" i="4" s="1"/>
  <c r="R3146" i="4" a="1"/>
  <c r="R3146" i="4" s="1"/>
  <c r="Q3146" i="4" a="1"/>
  <c r="Q3146" i="4" s="1"/>
  <c r="T3145" i="4" a="1"/>
  <c r="T3145" i="4" s="1"/>
  <c r="S3145" i="4" a="1"/>
  <c r="S3145" i="4" s="1"/>
  <c r="R3145" i="4" a="1"/>
  <c r="R3145" i="4" s="1"/>
  <c r="Q3145" i="4" a="1"/>
  <c r="Q3145" i="4" s="1"/>
  <c r="T3144" i="4" a="1"/>
  <c r="T3144" i="4" s="1"/>
  <c r="S3144" i="4" a="1"/>
  <c r="S3144" i="4" s="1"/>
  <c r="R3144" i="4" a="1"/>
  <c r="R3144" i="4" s="1"/>
  <c r="Q3144" i="4" a="1"/>
  <c r="Q3144" i="4" s="1"/>
  <c r="T3143" i="4" a="1"/>
  <c r="T3143" i="4" s="1"/>
  <c r="S3143" i="4" a="1"/>
  <c r="S3143" i="4" s="1"/>
  <c r="R3143" i="4" a="1"/>
  <c r="R3143" i="4" s="1"/>
  <c r="Q3143" i="4" a="1"/>
  <c r="Q3143" i="4" s="1"/>
  <c r="T3142" i="4" a="1"/>
  <c r="T3142" i="4" s="1"/>
  <c r="S3142" i="4" a="1"/>
  <c r="S3142" i="4" s="1"/>
  <c r="R3142" i="4" a="1"/>
  <c r="R3142" i="4" s="1"/>
  <c r="Q3142" i="4" a="1"/>
  <c r="Q3142" i="4" s="1"/>
  <c r="T3141" i="4" a="1"/>
  <c r="T3141" i="4" s="1"/>
  <c r="S3141" i="4" a="1"/>
  <c r="S3141" i="4" s="1"/>
  <c r="R3141" i="4" a="1"/>
  <c r="R3141" i="4" s="1"/>
  <c r="Q3141" i="4" a="1"/>
  <c r="Q3141" i="4" s="1"/>
  <c r="T3140" i="4" a="1"/>
  <c r="T3140" i="4" s="1"/>
  <c r="S3140" i="4" a="1"/>
  <c r="S3140" i="4" s="1"/>
  <c r="R3140" i="4" a="1"/>
  <c r="R3140" i="4" s="1"/>
  <c r="Q3140" i="4" a="1"/>
  <c r="Q3140" i="4" s="1"/>
  <c r="T3139" i="4" a="1"/>
  <c r="T3139" i="4" s="1"/>
  <c r="S3139" i="4" a="1"/>
  <c r="S3139" i="4" s="1"/>
  <c r="R3139" i="4" a="1"/>
  <c r="R3139" i="4" s="1"/>
  <c r="Q3139" i="4" a="1"/>
  <c r="Q3139" i="4" s="1"/>
  <c r="T3138" i="4" a="1"/>
  <c r="T3138" i="4" s="1"/>
  <c r="S3138" i="4" a="1"/>
  <c r="S3138" i="4" s="1"/>
  <c r="R3138" i="4" a="1"/>
  <c r="R3138" i="4" s="1"/>
  <c r="Q3138" i="4" a="1"/>
  <c r="Q3138" i="4" s="1"/>
  <c r="T3137" i="4" a="1"/>
  <c r="T3137" i="4" s="1"/>
  <c r="S3137" i="4" a="1"/>
  <c r="S3137" i="4" s="1"/>
  <c r="R3137" i="4" a="1"/>
  <c r="R3137" i="4" s="1"/>
  <c r="Q3137" i="4" a="1"/>
  <c r="Q3137" i="4" s="1"/>
  <c r="T3136" i="4" a="1"/>
  <c r="T3136" i="4" s="1"/>
  <c r="S3136" i="4" a="1"/>
  <c r="S3136" i="4" s="1"/>
  <c r="R3136" i="4" a="1"/>
  <c r="R3136" i="4" s="1"/>
  <c r="Q3136" i="4" a="1"/>
  <c r="Q3136" i="4" s="1"/>
  <c r="T3135" i="4" a="1"/>
  <c r="T3135" i="4" s="1"/>
  <c r="S3135" i="4" a="1"/>
  <c r="S3135" i="4" s="1"/>
  <c r="R3135" i="4" a="1"/>
  <c r="R3135" i="4" s="1"/>
  <c r="Q3135" i="4" a="1"/>
  <c r="Q3135" i="4" s="1"/>
  <c r="T3134" i="4" a="1"/>
  <c r="T3134" i="4" s="1"/>
  <c r="S3134" i="4" a="1"/>
  <c r="S3134" i="4" s="1"/>
  <c r="R3134" i="4" a="1"/>
  <c r="R3134" i="4" s="1"/>
  <c r="Q3134" i="4" a="1"/>
  <c r="Q3134" i="4" s="1"/>
  <c r="T3133" i="4" a="1"/>
  <c r="T3133" i="4" s="1"/>
  <c r="S3133" i="4" a="1"/>
  <c r="S3133" i="4" s="1"/>
  <c r="R3133" i="4" a="1"/>
  <c r="R3133" i="4" s="1"/>
  <c r="Q3133" i="4" a="1"/>
  <c r="Q3133" i="4" s="1"/>
  <c r="T3132" i="4" a="1"/>
  <c r="T3132" i="4" s="1"/>
  <c r="S3132" i="4" a="1"/>
  <c r="S3132" i="4" s="1"/>
  <c r="R3132" i="4" a="1"/>
  <c r="R3132" i="4" s="1"/>
  <c r="Q3132" i="4" a="1"/>
  <c r="Q3132" i="4" s="1"/>
  <c r="T3131" i="4" a="1"/>
  <c r="T3131" i="4" s="1"/>
  <c r="S3131" i="4" a="1"/>
  <c r="S3131" i="4" s="1"/>
  <c r="R3131" i="4" a="1"/>
  <c r="R3131" i="4" s="1"/>
  <c r="Q3131" i="4" a="1"/>
  <c r="Q3131" i="4" s="1"/>
  <c r="T3130" i="4" a="1"/>
  <c r="T3130" i="4" s="1"/>
  <c r="S3130" i="4" a="1"/>
  <c r="S3130" i="4" s="1"/>
  <c r="R3130" i="4" a="1"/>
  <c r="R3130" i="4" s="1"/>
  <c r="Q3130" i="4" a="1"/>
  <c r="Q3130" i="4" s="1"/>
  <c r="T3129" i="4" a="1"/>
  <c r="T3129" i="4" s="1"/>
  <c r="S3129" i="4" a="1"/>
  <c r="S3129" i="4" s="1"/>
  <c r="R3129" i="4" a="1"/>
  <c r="R3129" i="4" s="1"/>
  <c r="Q3129" i="4" a="1"/>
  <c r="Q3129" i="4" s="1"/>
  <c r="T3128" i="4" a="1"/>
  <c r="T3128" i="4" s="1"/>
  <c r="S3128" i="4" a="1"/>
  <c r="S3128" i="4" s="1"/>
  <c r="R3128" i="4" a="1"/>
  <c r="R3128" i="4" s="1"/>
  <c r="Q3128" i="4" a="1"/>
  <c r="Q3128" i="4" s="1"/>
  <c r="T3127" i="4" a="1"/>
  <c r="T3127" i="4" s="1"/>
  <c r="S3127" i="4" a="1"/>
  <c r="S3127" i="4" s="1"/>
  <c r="R3127" i="4" a="1"/>
  <c r="R3127" i="4" s="1"/>
  <c r="Q3127" i="4" a="1"/>
  <c r="Q3127" i="4" s="1"/>
  <c r="T3126" i="4" a="1"/>
  <c r="T3126" i="4" s="1"/>
  <c r="S3126" i="4" a="1"/>
  <c r="S3126" i="4" s="1"/>
  <c r="R3126" i="4" a="1"/>
  <c r="R3126" i="4" s="1"/>
  <c r="Q3126" i="4" a="1"/>
  <c r="Q3126" i="4" s="1"/>
  <c r="T3125" i="4" a="1"/>
  <c r="T3125" i="4" s="1"/>
  <c r="S3125" i="4" a="1"/>
  <c r="S3125" i="4" s="1"/>
  <c r="R3125" i="4" a="1"/>
  <c r="R3125" i="4" s="1"/>
  <c r="Q3125" i="4" a="1"/>
  <c r="Q3125" i="4" s="1"/>
  <c r="T3124" i="4" a="1"/>
  <c r="T3124" i="4" s="1"/>
  <c r="S3124" i="4" a="1"/>
  <c r="S3124" i="4" s="1"/>
  <c r="R3124" i="4" a="1"/>
  <c r="R3124" i="4" s="1"/>
  <c r="Q3124" i="4" a="1"/>
  <c r="Q3124" i="4" s="1"/>
  <c r="T3123" i="4" a="1"/>
  <c r="T3123" i="4" s="1"/>
  <c r="S3123" i="4" a="1"/>
  <c r="S3123" i="4" s="1"/>
  <c r="R3123" i="4" a="1"/>
  <c r="R3123" i="4" s="1"/>
  <c r="Q3123" i="4" a="1"/>
  <c r="Q3123" i="4" s="1"/>
  <c r="T3122" i="4" a="1"/>
  <c r="T3122" i="4" s="1"/>
  <c r="S3122" i="4" a="1"/>
  <c r="S3122" i="4" s="1"/>
  <c r="R3122" i="4" a="1"/>
  <c r="R3122" i="4" s="1"/>
  <c r="Q3122" i="4" a="1"/>
  <c r="Q3122" i="4" s="1"/>
  <c r="T3121" i="4" a="1"/>
  <c r="T3121" i="4" s="1"/>
  <c r="S3121" i="4" a="1"/>
  <c r="S3121" i="4" s="1"/>
  <c r="R3121" i="4" a="1"/>
  <c r="R3121" i="4" s="1"/>
  <c r="Q3121" i="4" a="1"/>
  <c r="Q3121" i="4" s="1"/>
  <c r="T3120" i="4" a="1"/>
  <c r="T3120" i="4" s="1"/>
  <c r="S3120" i="4" a="1"/>
  <c r="S3120" i="4" s="1"/>
  <c r="R3120" i="4" a="1"/>
  <c r="R3120" i="4" s="1"/>
  <c r="Q3120" i="4" a="1"/>
  <c r="Q3120" i="4" s="1"/>
  <c r="T3119" i="4" a="1"/>
  <c r="T3119" i="4" s="1"/>
  <c r="S3119" i="4" a="1"/>
  <c r="S3119" i="4" s="1"/>
  <c r="R3119" i="4" a="1"/>
  <c r="R3119" i="4" s="1"/>
  <c r="Q3119" i="4" a="1"/>
  <c r="Q3119" i="4" s="1"/>
  <c r="T3118" i="4" a="1"/>
  <c r="T3118" i="4" s="1"/>
  <c r="S3118" i="4" a="1"/>
  <c r="S3118" i="4" s="1"/>
  <c r="R3118" i="4" a="1"/>
  <c r="R3118" i="4" s="1"/>
  <c r="Q3118" i="4" a="1"/>
  <c r="Q3118" i="4" s="1"/>
  <c r="T3117" i="4" a="1"/>
  <c r="T3117" i="4" s="1"/>
  <c r="S3117" i="4" a="1"/>
  <c r="S3117" i="4" s="1"/>
  <c r="R3117" i="4" a="1"/>
  <c r="R3117" i="4" s="1"/>
  <c r="Q3117" i="4" a="1"/>
  <c r="Q3117" i="4" s="1"/>
  <c r="T3116" i="4" a="1"/>
  <c r="T3116" i="4" s="1"/>
  <c r="S3116" i="4" a="1"/>
  <c r="S3116" i="4" s="1"/>
  <c r="R3116" i="4" a="1"/>
  <c r="R3116" i="4" s="1"/>
  <c r="Q3116" i="4" a="1"/>
  <c r="Q3116" i="4" s="1"/>
  <c r="T3115" i="4" a="1"/>
  <c r="T3115" i="4" s="1"/>
  <c r="S3115" i="4" a="1"/>
  <c r="S3115" i="4" s="1"/>
  <c r="R3115" i="4" a="1"/>
  <c r="R3115" i="4" s="1"/>
  <c r="Q3115" i="4" a="1"/>
  <c r="Q3115" i="4" s="1"/>
  <c r="T3114" i="4" a="1"/>
  <c r="T3114" i="4" s="1"/>
  <c r="S3114" i="4" a="1"/>
  <c r="S3114" i="4" s="1"/>
  <c r="R3114" i="4" a="1"/>
  <c r="R3114" i="4" s="1"/>
  <c r="Q3114" i="4" a="1"/>
  <c r="Q3114" i="4" s="1"/>
  <c r="T3113" i="4" a="1"/>
  <c r="T3113" i="4" s="1"/>
  <c r="S3113" i="4" a="1"/>
  <c r="S3113" i="4" s="1"/>
  <c r="R3113" i="4" a="1"/>
  <c r="R3113" i="4" s="1"/>
  <c r="Q3113" i="4" a="1"/>
  <c r="Q3113" i="4" s="1"/>
  <c r="T3112" i="4" a="1"/>
  <c r="T3112" i="4" s="1"/>
  <c r="S3112" i="4" a="1"/>
  <c r="S3112" i="4" s="1"/>
  <c r="R3112" i="4" a="1"/>
  <c r="R3112" i="4" s="1"/>
  <c r="Q3112" i="4" a="1"/>
  <c r="Q3112" i="4" s="1"/>
  <c r="T3111" i="4" a="1"/>
  <c r="T3111" i="4" s="1"/>
  <c r="S3111" i="4" a="1"/>
  <c r="S3111" i="4" s="1"/>
  <c r="R3111" i="4" a="1"/>
  <c r="R3111" i="4" s="1"/>
  <c r="Q3111" i="4" a="1"/>
  <c r="Q3111" i="4" s="1"/>
  <c r="T3110" i="4" a="1"/>
  <c r="T3110" i="4" s="1"/>
  <c r="S3110" i="4" a="1"/>
  <c r="S3110" i="4" s="1"/>
  <c r="R3110" i="4" a="1"/>
  <c r="R3110" i="4" s="1"/>
  <c r="Q3110" i="4" a="1"/>
  <c r="Q3110" i="4" s="1"/>
  <c r="T3109" i="4" a="1"/>
  <c r="T3109" i="4" s="1"/>
  <c r="S3109" i="4" a="1"/>
  <c r="S3109" i="4" s="1"/>
  <c r="R3109" i="4" a="1"/>
  <c r="R3109" i="4" s="1"/>
  <c r="Q3109" i="4" a="1"/>
  <c r="Q3109" i="4" s="1"/>
  <c r="T3108" i="4" a="1"/>
  <c r="T3108" i="4" s="1"/>
  <c r="S3108" i="4" a="1"/>
  <c r="S3108" i="4" s="1"/>
  <c r="R3108" i="4" a="1"/>
  <c r="R3108" i="4" s="1"/>
  <c r="Q3108" i="4" a="1"/>
  <c r="Q3108" i="4" s="1"/>
  <c r="T3107" i="4" a="1"/>
  <c r="T3107" i="4" s="1"/>
  <c r="S3107" i="4" a="1"/>
  <c r="S3107" i="4" s="1"/>
  <c r="R3107" i="4" a="1"/>
  <c r="R3107" i="4" s="1"/>
  <c r="Q3107" i="4" a="1"/>
  <c r="Q3107" i="4" s="1"/>
  <c r="T3106" i="4" a="1"/>
  <c r="T3106" i="4" s="1"/>
  <c r="S3106" i="4" a="1"/>
  <c r="S3106" i="4" s="1"/>
  <c r="R3106" i="4" a="1"/>
  <c r="R3106" i="4" s="1"/>
  <c r="Q3106" i="4" a="1"/>
  <c r="Q3106" i="4" s="1"/>
  <c r="T3105" i="4" a="1"/>
  <c r="T3105" i="4" s="1"/>
  <c r="S3105" i="4" a="1"/>
  <c r="S3105" i="4" s="1"/>
  <c r="R3105" i="4" a="1"/>
  <c r="R3105" i="4" s="1"/>
  <c r="Q3105" i="4" a="1"/>
  <c r="Q3105" i="4" s="1"/>
  <c r="T3104" i="4" a="1"/>
  <c r="T3104" i="4" s="1"/>
  <c r="S3104" i="4" a="1"/>
  <c r="S3104" i="4" s="1"/>
  <c r="R3104" i="4" a="1"/>
  <c r="R3104" i="4" s="1"/>
  <c r="Q3104" i="4" a="1"/>
  <c r="Q3104" i="4" s="1"/>
  <c r="T3103" i="4" a="1"/>
  <c r="T3103" i="4" s="1"/>
  <c r="S3103" i="4" a="1"/>
  <c r="S3103" i="4" s="1"/>
  <c r="R3103" i="4" a="1"/>
  <c r="R3103" i="4" s="1"/>
  <c r="Q3103" i="4" a="1"/>
  <c r="Q3103" i="4" s="1"/>
  <c r="T3102" i="4" a="1"/>
  <c r="T3102" i="4" s="1"/>
  <c r="S3102" i="4" a="1"/>
  <c r="S3102" i="4" s="1"/>
  <c r="R3102" i="4" a="1"/>
  <c r="R3102" i="4" s="1"/>
  <c r="Q3102" i="4" a="1"/>
  <c r="Q3102" i="4" s="1"/>
  <c r="T3101" i="4" a="1"/>
  <c r="T3101" i="4" s="1"/>
  <c r="S3101" i="4" a="1"/>
  <c r="S3101" i="4" s="1"/>
  <c r="R3101" i="4" a="1"/>
  <c r="R3101" i="4" s="1"/>
  <c r="Q3101" i="4" a="1"/>
  <c r="Q3101" i="4" s="1"/>
  <c r="T3100" i="4" a="1"/>
  <c r="T3100" i="4" s="1"/>
  <c r="S3100" i="4" a="1"/>
  <c r="S3100" i="4" s="1"/>
  <c r="R3100" i="4" a="1"/>
  <c r="R3100" i="4" s="1"/>
  <c r="Q3100" i="4" a="1"/>
  <c r="Q3100" i="4" s="1"/>
  <c r="T3099" i="4" a="1"/>
  <c r="T3099" i="4" s="1"/>
  <c r="S3099" i="4" a="1"/>
  <c r="S3099" i="4" s="1"/>
  <c r="R3099" i="4" a="1"/>
  <c r="R3099" i="4" s="1"/>
  <c r="Q3099" i="4" a="1"/>
  <c r="Q3099" i="4" s="1"/>
  <c r="T3098" i="4" a="1"/>
  <c r="T3098" i="4" s="1"/>
  <c r="S3098" i="4" a="1"/>
  <c r="S3098" i="4" s="1"/>
  <c r="R3098" i="4" a="1"/>
  <c r="R3098" i="4" s="1"/>
  <c r="Q3098" i="4" a="1"/>
  <c r="Q3098" i="4" s="1"/>
  <c r="T3097" i="4" a="1"/>
  <c r="T3097" i="4" s="1"/>
  <c r="S3097" i="4" a="1"/>
  <c r="S3097" i="4" s="1"/>
  <c r="R3097" i="4" a="1"/>
  <c r="R3097" i="4" s="1"/>
  <c r="Q3097" i="4" a="1"/>
  <c r="Q3097" i="4" s="1"/>
  <c r="T3096" i="4" a="1"/>
  <c r="T3096" i="4" s="1"/>
  <c r="S3096" i="4" a="1"/>
  <c r="S3096" i="4" s="1"/>
  <c r="R3096" i="4" a="1"/>
  <c r="R3096" i="4" s="1"/>
  <c r="Q3096" i="4" a="1"/>
  <c r="Q3096" i="4" s="1"/>
  <c r="T3095" i="4" a="1"/>
  <c r="T3095" i="4" s="1"/>
  <c r="S3095" i="4" a="1"/>
  <c r="S3095" i="4" s="1"/>
  <c r="R3095" i="4" a="1"/>
  <c r="R3095" i="4" s="1"/>
  <c r="Q3095" i="4" a="1"/>
  <c r="Q3095" i="4" s="1"/>
  <c r="T3094" i="4" a="1"/>
  <c r="T3094" i="4" s="1"/>
  <c r="S3094" i="4" a="1"/>
  <c r="S3094" i="4" s="1"/>
  <c r="R3094" i="4" a="1"/>
  <c r="R3094" i="4" s="1"/>
  <c r="Q3094" i="4" a="1"/>
  <c r="Q3094" i="4" s="1"/>
  <c r="T3093" i="4" a="1"/>
  <c r="T3093" i="4" s="1"/>
  <c r="S3093" i="4" a="1"/>
  <c r="S3093" i="4" s="1"/>
  <c r="R3093" i="4" a="1"/>
  <c r="R3093" i="4" s="1"/>
  <c r="Q3093" i="4" a="1"/>
  <c r="Q3093" i="4" s="1"/>
  <c r="T3092" i="4" a="1"/>
  <c r="T3092" i="4" s="1"/>
  <c r="S3092" i="4" a="1"/>
  <c r="S3092" i="4" s="1"/>
  <c r="R3092" i="4" a="1"/>
  <c r="R3092" i="4" s="1"/>
  <c r="Q3092" i="4" a="1"/>
  <c r="Q3092" i="4" s="1"/>
  <c r="T3091" i="4" a="1"/>
  <c r="T3091" i="4" s="1"/>
  <c r="S3091" i="4" a="1"/>
  <c r="S3091" i="4" s="1"/>
  <c r="R3091" i="4" a="1"/>
  <c r="R3091" i="4" s="1"/>
  <c r="Q3091" i="4" a="1"/>
  <c r="Q3091" i="4" s="1"/>
  <c r="T3090" i="4" a="1"/>
  <c r="T3090" i="4" s="1"/>
  <c r="S3090" i="4" a="1"/>
  <c r="S3090" i="4" s="1"/>
  <c r="R3090" i="4" a="1"/>
  <c r="R3090" i="4" s="1"/>
  <c r="Q3090" i="4" a="1"/>
  <c r="Q3090" i="4" s="1"/>
  <c r="T3089" i="4" a="1"/>
  <c r="T3089" i="4" s="1"/>
  <c r="S3089" i="4" a="1"/>
  <c r="S3089" i="4" s="1"/>
  <c r="R3089" i="4" a="1"/>
  <c r="R3089" i="4" s="1"/>
  <c r="Q3089" i="4" a="1"/>
  <c r="Q3089" i="4" s="1"/>
  <c r="T3088" i="4" a="1"/>
  <c r="T3088" i="4" s="1"/>
  <c r="S3088" i="4" a="1"/>
  <c r="S3088" i="4" s="1"/>
  <c r="R3088" i="4" a="1"/>
  <c r="R3088" i="4" s="1"/>
  <c r="Q3088" i="4" a="1"/>
  <c r="Q3088" i="4" s="1"/>
  <c r="T3087" i="4" a="1"/>
  <c r="T3087" i="4" s="1"/>
  <c r="S3087" i="4" a="1"/>
  <c r="S3087" i="4" s="1"/>
  <c r="R3087" i="4" a="1"/>
  <c r="R3087" i="4" s="1"/>
  <c r="Q3087" i="4" a="1"/>
  <c r="Q3087" i="4" s="1"/>
  <c r="T3086" i="4" a="1"/>
  <c r="T3086" i="4" s="1"/>
  <c r="S3086" i="4" a="1"/>
  <c r="S3086" i="4" s="1"/>
  <c r="R3086" i="4" a="1"/>
  <c r="R3086" i="4" s="1"/>
  <c r="Q3086" i="4" a="1"/>
  <c r="Q3086" i="4" s="1"/>
  <c r="T3085" i="4" a="1"/>
  <c r="T3085" i="4" s="1"/>
  <c r="S3085" i="4" a="1"/>
  <c r="S3085" i="4" s="1"/>
  <c r="R3085" i="4" a="1"/>
  <c r="R3085" i="4" s="1"/>
  <c r="Q3085" i="4" a="1"/>
  <c r="Q3085" i="4" s="1"/>
  <c r="T3084" i="4" a="1"/>
  <c r="T3084" i="4" s="1"/>
  <c r="S3084" i="4" a="1"/>
  <c r="S3084" i="4" s="1"/>
  <c r="R3084" i="4" a="1"/>
  <c r="R3084" i="4" s="1"/>
  <c r="Q3084" i="4" a="1"/>
  <c r="Q3084" i="4" s="1"/>
  <c r="T3083" i="4" a="1"/>
  <c r="T3083" i="4" s="1"/>
  <c r="S3083" i="4" a="1"/>
  <c r="S3083" i="4" s="1"/>
  <c r="R3083" i="4" a="1"/>
  <c r="R3083" i="4" s="1"/>
  <c r="Q3083" i="4" a="1"/>
  <c r="Q3083" i="4" s="1"/>
  <c r="T3082" i="4" a="1"/>
  <c r="T3082" i="4" s="1"/>
  <c r="S3082" i="4" a="1"/>
  <c r="S3082" i="4" s="1"/>
  <c r="R3082" i="4" a="1"/>
  <c r="R3082" i="4" s="1"/>
  <c r="Q3082" i="4" a="1"/>
  <c r="Q3082" i="4" s="1"/>
  <c r="T3081" i="4" a="1"/>
  <c r="T3081" i="4" s="1"/>
  <c r="S3081" i="4" a="1"/>
  <c r="S3081" i="4" s="1"/>
  <c r="R3081" i="4" a="1"/>
  <c r="R3081" i="4" s="1"/>
  <c r="Q3081" i="4" a="1"/>
  <c r="Q3081" i="4" s="1"/>
  <c r="T3080" i="4" a="1"/>
  <c r="T3080" i="4" s="1"/>
  <c r="S3080" i="4" a="1"/>
  <c r="S3080" i="4" s="1"/>
  <c r="R3080" i="4" a="1"/>
  <c r="R3080" i="4" s="1"/>
  <c r="Q3080" i="4" a="1"/>
  <c r="Q3080" i="4" s="1"/>
  <c r="T3079" i="4" a="1"/>
  <c r="T3079" i="4" s="1"/>
  <c r="S3079" i="4" a="1"/>
  <c r="S3079" i="4" s="1"/>
  <c r="R3079" i="4" a="1"/>
  <c r="R3079" i="4" s="1"/>
  <c r="Q3079" i="4" a="1"/>
  <c r="Q3079" i="4" s="1"/>
  <c r="T3078" i="4" a="1"/>
  <c r="T3078" i="4" s="1"/>
  <c r="S3078" i="4" a="1"/>
  <c r="S3078" i="4" s="1"/>
  <c r="R3078" i="4" a="1"/>
  <c r="R3078" i="4" s="1"/>
  <c r="Q3078" i="4" a="1"/>
  <c r="Q3078" i="4" s="1"/>
  <c r="T3077" i="4" a="1"/>
  <c r="T3077" i="4" s="1"/>
  <c r="S3077" i="4" a="1"/>
  <c r="S3077" i="4" s="1"/>
  <c r="R3077" i="4" a="1"/>
  <c r="R3077" i="4" s="1"/>
  <c r="Q3077" i="4" a="1"/>
  <c r="Q3077" i="4" s="1"/>
  <c r="T3076" i="4" a="1"/>
  <c r="T3076" i="4" s="1"/>
  <c r="S3076" i="4" a="1"/>
  <c r="S3076" i="4" s="1"/>
  <c r="R3076" i="4" a="1"/>
  <c r="R3076" i="4" s="1"/>
  <c r="Q3076" i="4" a="1"/>
  <c r="Q3076" i="4" s="1"/>
  <c r="T3075" i="4" a="1"/>
  <c r="T3075" i="4" s="1"/>
  <c r="S3075" i="4" a="1"/>
  <c r="S3075" i="4" s="1"/>
  <c r="R3075" i="4" a="1"/>
  <c r="R3075" i="4" s="1"/>
  <c r="Q3075" i="4" a="1"/>
  <c r="Q3075" i="4" s="1"/>
  <c r="T3074" i="4" a="1"/>
  <c r="T3074" i="4" s="1"/>
  <c r="S3074" i="4" a="1"/>
  <c r="S3074" i="4" s="1"/>
  <c r="R3074" i="4" a="1"/>
  <c r="R3074" i="4" s="1"/>
  <c r="Q3074" i="4" a="1"/>
  <c r="Q3074" i="4" s="1"/>
  <c r="T3073" i="4" a="1"/>
  <c r="T3073" i="4" s="1"/>
  <c r="S3073" i="4" a="1"/>
  <c r="S3073" i="4" s="1"/>
  <c r="R3073" i="4" a="1"/>
  <c r="R3073" i="4" s="1"/>
  <c r="Q3073" i="4" a="1"/>
  <c r="Q3073" i="4" s="1"/>
  <c r="T3072" i="4" a="1"/>
  <c r="T3072" i="4" s="1"/>
  <c r="S3072" i="4" a="1"/>
  <c r="S3072" i="4" s="1"/>
  <c r="R3072" i="4" a="1"/>
  <c r="R3072" i="4" s="1"/>
  <c r="Q3072" i="4" a="1"/>
  <c r="Q3072" i="4" s="1"/>
  <c r="T3071" i="4" a="1"/>
  <c r="T3071" i="4" s="1"/>
  <c r="S3071" i="4" a="1"/>
  <c r="S3071" i="4" s="1"/>
  <c r="R3071" i="4" a="1"/>
  <c r="R3071" i="4" s="1"/>
  <c r="Q3071" i="4" a="1"/>
  <c r="Q3071" i="4" s="1"/>
  <c r="T3070" i="4" a="1"/>
  <c r="T3070" i="4" s="1"/>
  <c r="S3070" i="4" a="1"/>
  <c r="S3070" i="4" s="1"/>
  <c r="R3070" i="4" a="1"/>
  <c r="R3070" i="4" s="1"/>
  <c r="Q3070" i="4" a="1"/>
  <c r="Q3070" i="4" s="1"/>
  <c r="T3069" i="4" a="1"/>
  <c r="T3069" i="4" s="1"/>
  <c r="S3069" i="4" a="1"/>
  <c r="S3069" i="4" s="1"/>
  <c r="R3069" i="4" a="1"/>
  <c r="R3069" i="4" s="1"/>
  <c r="Q3069" i="4" a="1"/>
  <c r="Q3069" i="4" s="1"/>
  <c r="T3068" i="4" a="1"/>
  <c r="T3068" i="4" s="1"/>
  <c r="S3068" i="4" a="1"/>
  <c r="S3068" i="4" s="1"/>
  <c r="R3068" i="4" a="1"/>
  <c r="R3068" i="4" s="1"/>
  <c r="Q3068" i="4" a="1"/>
  <c r="Q3068" i="4" s="1"/>
  <c r="T3067" i="4" a="1"/>
  <c r="T3067" i="4" s="1"/>
  <c r="S3067" i="4" a="1"/>
  <c r="S3067" i="4" s="1"/>
  <c r="R3067" i="4" a="1"/>
  <c r="R3067" i="4" s="1"/>
  <c r="Q3067" i="4" a="1"/>
  <c r="Q3067" i="4" s="1"/>
  <c r="T3066" i="4" a="1"/>
  <c r="T3066" i="4" s="1"/>
  <c r="S3066" i="4" a="1"/>
  <c r="S3066" i="4" s="1"/>
  <c r="R3066" i="4" a="1"/>
  <c r="R3066" i="4" s="1"/>
  <c r="Q3066" i="4" a="1"/>
  <c r="Q3066" i="4" s="1"/>
  <c r="T3065" i="4" a="1"/>
  <c r="T3065" i="4" s="1"/>
  <c r="S3065" i="4" a="1"/>
  <c r="S3065" i="4" s="1"/>
  <c r="R3065" i="4" a="1"/>
  <c r="R3065" i="4" s="1"/>
  <c r="Q3065" i="4" a="1"/>
  <c r="Q3065" i="4" s="1"/>
  <c r="T3064" i="4" a="1"/>
  <c r="T3064" i="4" s="1"/>
  <c r="S3064" i="4" a="1"/>
  <c r="S3064" i="4" s="1"/>
  <c r="R3064" i="4" a="1"/>
  <c r="R3064" i="4" s="1"/>
  <c r="Q3064" i="4" a="1"/>
  <c r="Q3064" i="4" s="1"/>
  <c r="T3063" i="4" a="1"/>
  <c r="T3063" i="4" s="1"/>
  <c r="S3063" i="4" a="1"/>
  <c r="S3063" i="4" s="1"/>
  <c r="R3063" i="4" a="1"/>
  <c r="R3063" i="4" s="1"/>
  <c r="Q3063" i="4" a="1"/>
  <c r="Q3063" i="4" s="1"/>
  <c r="T3062" i="4" a="1"/>
  <c r="T3062" i="4" s="1"/>
  <c r="S3062" i="4" a="1"/>
  <c r="S3062" i="4" s="1"/>
  <c r="R3062" i="4" a="1"/>
  <c r="R3062" i="4" s="1"/>
  <c r="Q3062" i="4" a="1"/>
  <c r="Q3062" i="4" s="1"/>
  <c r="T3061" i="4" a="1"/>
  <c r="T3061" i="4" s="1"/>
  <c r="S3061" i="4" a="1"/>
  <c r="S3061" i="4" s="1"/>
  <c r="R3061" i="4" a="1"/>
  <c r="R3061" i="4" s="1"/>
  <c r="Q3061" i="4" a="1"/>
  <c r="Q3061" i="4" s="1"/>
  <c r="T3060" i="4" a="1"/>
  <c r="T3060" i="4" s="1"/>
  <c r="S3060" i="4" a="1"/>
  <c r="S3060" i="4" s="1"/>
  <c r="R3060" i="4" a="1"/>
  <c r="R3060" i="4" s="1"/>
  <c r="Q3060" i="4" a="1"/>
  <c r="Q3060" i="4" s="1"/>
  <c r="T3059" i="4" a="1"/>
  <c r="T3059" i="4" s="1"/>
  <c r="S3059" i="4" a="1"/>
  <c r="S3059" i="4" s="1"/>
  <c r="R3059" i="4" a="1"/>
  <c r="R3059" i="4" s="1"/>
  <c r="Q3059" i="4" a="1"/>
  <c r="Q3059" i="4" s="1"/>
  <c r="T3058" i="4" a="1"/>
  <c r="T3058" i="4" s="1"/>
  <c r="S3058" i="4" a="1"/>
  <c r="S3058" i="4" s="1"/>
  <c r="R3058" i="4" a="1"/>
  <c r="R3058" i="4" s="1"/>
  <c r="Q3058" i="4" a="1"/>
  <c r="Q3058" i="4" s="1"/>
  <c r="T3057" i="4" a="1"/>
  <c r="T3057" i="4" s="1"/>
  <c r="S3057" i="4" a="1"/>
  <c r="S3057" i="4" s="1"/>
  <c r="R3057" i="4" a="1"/>
  <c r="R3057" i="4" s="1"/>
  <c r="Q3057" i="4" a="1"/>
  <c r="Q3057" i="4" s="1"/>
  <c r="T3056" i="4" a="1"/>
  <c r="T3056" i="4" s="1"/>
  <c r="S3056" i="4" a="1"/>
  <c r="S3056" i="4" s="1"/>
  <c r="R3056" i="4" a="1"/>
  <c r="R3056" i="4" s="1"/>
  <c r="Q3056" i="4" a="1"/>
  <c r="Q3056" i="4" s="1"/>
  <c r="T3055" i="4" a="1"/>
  <c r="T3055" i="4" s="1"/>
  <c r="S3055" i="4" a="1"/>
  <c r="S3055" i="4" s="1"/>
  <c r="R3055" i="4" a="1"/>
  <c r="R3055" i="4" s="1"/>
  <c r="Q3055" i="4" a="1"/>
  <c r="Q3055" i="4" s="1"/>
  <c r="T3054" i="4" a="1"/>
  <c r="T3054" i="4" s="1"/>
  <c r="S3054" i="4" a="1"/>
  <c r="S3054" i="4" s="1"/>
  <c r="R3054" i="4" a="1"/>
  <c r="R3054" i="4" s="1"/>
  <c r="Q3054" i="4" a="1"/>
  <c r="Q3054" i="4" s="1"/>
  <c r="T3053" i="4" a="1"/>
  <c r="T3053" i="4" s="1"/>
  <c r="S3053" i="4" a="1"/>
  <c r="S3053" i="4" s="1"/>
  <c r="R3053" i="4" a="1"/>
  <c r="R3053" i="4" s="1"/>
  <c r="Q3053" i="4" a="1"/>
  <c r="Q3053" i="4" s="1"/>
  <c r="T3052" i="4" a="1"/>
  <c r="T3052" i="4" s="1"/>
  <c r="S3052" i="4" a="1"/>
  <c r="S3052" i="4" s="1"/>
  <c r="R3052" i="4" a="1"/>
  <c r="R3052" i="4" s="1"/>
  <c r="Q3052" i="4" a="1"/>
  <c r="Q3052" i="4" s="1"/>
  <c r="T3051" i="4" a="1"/>
  <c r="T3051" i="4" s="1"/>
  <c r="S3051" i="4" a="1"/>
  <c r="S3051" i="4" s="1"/>
  <c r="R3051" i="4" a="1"/>
  <c r="R3051" i="4" s="1"/>
  <c r="Q3051" i="4" a="1"/>
  <c r="Q3051" i="4" s="1"/>
  <c r="T3050" i="4" a="1"/>
  <c r="T3050" i="4" s="1"/>
  <c r="S3050" i="4" a="1"/>
  <c r="S3050" i="4" s="1"/>
  <c r="R3050" i="4" a="1"/>
  <c r="R3050" i="4" s="1"/>
  <c r="Q3050" i="4" a="1"/>
  <c r="Q3050" i="4" s="1"/>
  <c r="T3049" i="4" a="1"/>
  <c r="T3049" i="4" s="1"/>
  <c r="S3049" i="4" a="1"/>
  <c r="S3049" i="4" s="1"/>
  <c r="R3049" i="4" a="1"/>
  <c r="R3049" i="4" s="1"/>
  <c r="Q3049" i="4" a="1"/>
  <c r="Q3049" i="4" s="1"/>
  <c r="T3048" i="4" a="1"/>
  <c r="T3048" i="4" s="1"/>
  <c r="S3048" i="4" a="1"/>
  <c r="S3048" i="4" s="1"/>
  <c r="R3048" i="4" a="1"/>
  <c r="R3048" i="4" s="1"/>
  <c r="Q3048" i="4" a="1"/>
  <c r="Q3048" i="4" s="1"/>
  <c r="T3047" i="4" a="1"/>
  <c r="T3047" i="4" s="1"/>
  <c r="S3047" i="4" a="1"/>
  <c r="S3047" i="4" s="1"/>
  <c r="R3047" i="4" a="1"/>
  <c r="R3047" i="4" s="1"/>
  <c r="Q3047" i="4" a="1"/>
  <c r="Q3047" i="4" s="1"/>
  <c r="T3046" i="4" a="1"/>
  <c r="T3046" i="4" s="1"/>
  <c r="S3046" i="4" a="1"/>
  <c r="S3046" i="4" s="1"/>
  <c r="R3046" i="4" a="1"/>
  <c r="R3046" i="4" s="1"/>
  <c r="Q3046" i="4" a="1"/>
  <c r="Q3046" i="4" s="1"/>
  <c r="T3045" i="4" a="1"/>
  <c r="T3045" i="4" s="1"/>
  <c r="S3045" i="4" a="1"/>
  <c r="S3045" i="4" s="1"/>
  <c r="R3045" i="4" a="1"/>
  <c r="R3045" i="4" s="1"/>
  <c r="Q3045" i="4" a="1"/>
  <c r="Q3045" i="4" s="1"/>
  <c r="T3044" i="4" a="1"/>
  <c r="T3044" i="4" s="1"/>
  <c r="S3044" i="4" a="1"/>
  <c r="S3044" i="4" s="1"/>
  <c r="R3044" i="4" a="1"/>
  <c r="R3044" i="4" s="1"/>
  <c r="Q3044" i="4" a="1"/>
  <c r="Q3044" i="4" s="1"/>
  <c r="T3043" i="4" a="1"/>
  <c r="T3043" i="4" s="1"/>
  <c r="S3043" i="4" a="1"/>
  <c r="S3043" i="4" s="1"/>
  <c r="R3043" i="4" a="1"/>
  <c r="R3043" i="4" s="1"/>
  <c r="Q3043" i="4" a="1"/>
  <c r="Q3043" i="4" s="1"/>
  <c r="T3042" i="4" a="1"/>
  <c r="T3042" i="4" s="1"/>
  <c r="S3042" i="4" a="1"/>
  <c r="S3042" i="4" s="1"/>
  <c r="R3042" i="4" a="1"/>
  <c r="R3042" i="4" s="1"/>
  <c r="Q3042" i="4" a="1"/>
  <c r="Q3042" i="4" s="1"/>
  <c r="T3041" i="4" a="1"/>
  <c r="T3041" i="4" s="1"/>
  <c r="S3041" i="4" a="1"/>
  <c r="S3041" i="4" s="1"/>
  <c r="R3041" i="4" a="1"/>
  <c r="R3041" i="4" s="1"/>
  <c r="Q3041" i="4" a="1"/>
  <c r="Q3041" i="4" s="1"/>
  <c r="T3040" i="4" a="1"/>
  <c r="T3040" i="4" s="1"/>
  <c r="S3040" i="4" a="1"/>
  <c r="S3040" i="4" s="1"/>
  <c r="R3040" i="4" a="1"/>
  <c r="R3040" i="4" s="1"/>
  <c r="Q3040" i="4" a="1"/>
  <c r="Q3040" i="4" s="1"/>
  <c r="T3039" i="4" a="1"/>
  <c r="T3039" i="4" s="1"/>
  <c r="S3039" i="4" a="1"/>
  <c r="S3039" i="4" s="1"/>
  <c r="R3039" i="4" a="1"/>
  <c r="R3039" i="4" s="1"/>
  <c r="Q3039" i="4" a="1"/>
  <c r="Q3039" i="4" s="1"/>
  <c r="T3038" i="4" a="1"/>
  <c r="T3038" i="4" s="1"/>
  <c r="S3038" i="4" a="1"/>
  <c r="S3038" i="4" s="1"/>
  <c r="R3038" i="4" a="1"/>
  <c r="R3038" i="4" s="1"/>
  <c r="Q3038" i="4" a="1"/>
  <c r="Q3038" i="4" s="1"/>
  <c r="T3037" i="4" a="1"/>
  <c r="T3037" i="4" s="1"/>
  <c r="S3037" i="4" a="1"/>
  <c r="S3037" i="4" s="1"/>
  <c r="R3037" i="4" a="1"/>
  <c r="R3037" i="4" s="1"/>
  <c r="Q3037" i="4" a="1"/>
  <c r="Q3037" i="4" s="1"/>
  <c r="T3036" i="4" a="1"/>
  <c r="T3036" i="4" s="1"/>
  <c r="S3036" i="4" a="1"/>
  <c r="S3036" i="4" s="1"/>
  <c r="R3036" i="4" a="1"/>
  <c r="R3036" i="4" s="1"/>
  <c r="Q3036" i="4" a="1"/>
  <c r="Q3036" i="4" s="1"/>
  <c r="T3035" i="4" a="1"/>
  <c r="T3035" i="4" s="1"/>
  <c r="S3035" i="4" a="1"/>
  <c r="S3035" i="4" s="1"/>
  <c r="R3035" i="4" a="1"/>
  <c r="R3035" i="4" s="1"/>
  <c r="Q3035" i="4" a="1"/>
  <c r="Q3035" i="4" s="1"/>
  <c r="T3034" i="4" a="1"/>
  <c r="T3034" i="4" s="1"/>
  <c r="S3034" i="4" a="1"/>
  <c r="S3034" i="4" s="1"/>
  <c r="R3034" i="4" a="1"/>
  <c r="R3034" i="4" s="1"/>
  <c r="Q3034" i="4" a="1"/>
  <c r="Q3034" i="4" s="1"/>
  <c r="T3033" i="4" a="1"/>
  <c r="T3033" i="4" s="1"/>
  <c r="S3033" i="4" a="1"/>
  <c r="S3033" i="4" s="1"/>
  <c r="R3033" i="4" a="1"/>
  <c r="R3033" i="4" s="1"/>
  <c r="Q3033" i="4" a="1"/>
  <c r="Q3033" i="4" s="1"/>
  <c r="T3032" i="4" a="1"/>
  <c r="T3032" i="4" s="1"/>
  <c r="S3032" i="4" a="1"/>
  <c r="S3032" i="4" s="1"/>
  <c r="R3032" i="4" a="1"/>
  <c r="R3032" i="4" s="1"/>
  <c r="Q3032" i="4" a="1"/>
  <c r="Q3032" i="4" s="1"/>
  <c r="T3031" i="4" a="1"/>
  <c r="T3031" i="4" s="1"/>
  <c r="S3031" i="4" a="1"/>
  <c r="S3031" i="4" s="1"/>
  <c r="R3031" i="4" a="1"/>
  <c r="R3031" i="4" s="1"/>
  <c r="Q3031" i="4" a="1"/>
  <c r="Q3031" i="4" s="1"/>
  <c r="T3030" i="4" a="1"/>
  <c r="T3030" i="4" s="1"/>
  <c r="S3030" i="4" a="1"/>
  <c r="S3030" i="4" s="1"/>
  <c r="R3030" i="4" a="1"/>
  <c r="R3030" i="4" s="1"/>
  <c r="Q3030" i="4" a="1"/>
  <c r="Q3030" i="4" s="1"/>
  <c r="T3029" i="4" a="1"/>
  <c r="T3029" i="4" s="1"/>
  <c r="S3029" i="4" a="1"/>
  <c r="S3029" i="4" s="1"/>
  <c r="R3029" i="4" a="1"/>
  <c r="R3029" i="4" s="1"/>
  <c r="Q3029" i="4" a="1"/>
  <c r="Q3029" i="4" s="1"/>
  <c r="T3028" i="4" a="1"/>
  <c r="T3028" i="4" s="1"/>
  <c r="S3028" i="4" a="1"/>
  <c r="S3028" i="4" s="1"/>
  <c r="R3028" i="4" a="1"/>
  <c r="R3028" i="4" s="1"/>
  <c r="Q3028" i="4" a="1"/>
  <c r="Q3028" i="4" s="1"/>
  <c r="T3027" i="4" a="1"/>
  <c r="T3027" i="4" s="1"/>
  <c r="S3027" i="4" a="1"/>
  <c r="S3027" i="4" s="1"/>
  <c r="R3027" i="4" a="1"/>
  <c r="R3027" i="4" s="1"/>
  <c r="Q3027" i="4" a="1"/>
  <c r="Q3027" i="4" s="1"/>
  <c r="T3026" i="4" a="1"/>
  <c r="T3026" i="4" s="1"/>
  <c r="S3026" i="4" a="1"/>
  <c r="S3026" i="4" s="1"/>
  <c r="R3026" i="4" a="1"/>
  <c r="R3026" i="4" s="1"/>
  <c r="Q3026" i="4" a="1"/>
  <c r="Q3026" i="4" s="1"/>
  <c r="T3025" i="4" a="1"/>
  <c r="T3025" i="4" s="1"/>
  <c r="S3025" i="4" a="1"/>
  <c r="S3025" i="4" s="1"/>
  <c r="R3025" i="4" a="1"/>
  <c r="R3025" i="4" s="1"/>
  <c r="Q3025" i="4" a="1"/>
  <c r="Q3025" i="4" s="1"/>
  <c r="T3024" i="4" a="1"/>
  <c r="T3024" i="4" s="1"/>
  <c r="S3024" i="4" a="1"/>
  <c r="S3024" i="4" s="1"/>
  <c r="R3024" i="4" a="1"/>
  <c r="R3024" i="4" s="1"/>
  <c r="Q3024" i="4" a="1"/>
  <c r="Q3024" i="4" s="1"/>
  <c r="T3023" i="4" a="1"/>
  <c r="T3023" i="4" s="1"/>
  <c r="S3023" i="4" a="1"/>
  <c r="S3023" i="4" s="1"/>
  <c r="R3023" i="4" a="1"/>
  <c r="R3023" i="4" s="1"/>
  <c r="Q3023" i="4" a="1"/>
  <c r="Q3023" i="4" s="1"/>
  <c r="T3022" i="4" a="1"/>
  <c r="T3022" i="4" s="1"/>
  <c r="S3022" i="4" a="1"/>
  <c r="S3022" i="4" s="1"/>
  <c r="R3022" i="4" a="1"/>
  <c r="R3022" i="4" s="1"/>
  <c r="Q3022" i="4" a="1"/>
  <c r="Q3022" i="4" s="1"/>
  <c r="T3021" i="4" a="1"/>
  <c r="T3021" i="4" s="1"/>
  <c r="S3021" i="4" a="1"/>
  <c r="S3021" i="4" s="1"/>
  <c r="R3021" i="4" a="1"/>
  <c r="R3021" i="4" s="1"/>
  <c r="Q3021" i="4" a="1"/>
  <c r="Q3021" i="4" s="1"/>
  <c r="T3020" i="4" a="1"/>
  <c r="T3020" i="4" s="1"/>
  <c r="S3020" i="4" a="1"/>
  <c r="S3020" i="4" s="1"/>
  <c r="R3020" i="4" a="1"/>
  <c r="R3020" i="4" s="1"/>
  <c r="Q3020" i="4" a="1"/>
  <c r="Q3020" i="4" s="1"/>
  <c r="T3019" i="4" a="1"/>
  <c r="T3019" i="4" s="1"/>
  <c r="S3019" i="4" a="1"/>
  <c r="S3019" i="4" s="1"/>
  <c r="R3019" i="4" a="1"/>
  <c r="R3019" i="4" s="1"/>
  <c r="Q3019" i="4" a="1"/>
  <c r="Q3019" i="4" s="1"/>
  <c r="T3018" i="4" a="1"/>
  <c r="T3018" i="4" s="1"/>
  <c r="S3018" i="4" a="1"/>
  <c r="S3018" i="4" s="1"/>
  <c r="R3018" i="4" a="1"/>
  <c r="R3018" i="4" s="1"/>
  <c r="Q3018" i="4" a="1"/>
  <c r="Q3018" i="4" s="1"/>
  <c r="T3017" i="4" a="1"/>
  <c r="T3017" i="4" s="1"/>
  <c r="S3017" i="4" a="1"/>
  <c r="S3017" i="4" s="1"/>
  <c r="R3017" i="4" a="1"/>
  <c r="R3017" i="4" s="1"/>
  <c r="Q3017" i="4" a="1"/>
  <c r="Q3017" i="4" s="1"/>
  <c r="T3016" i="4" a="1"/>
  <c r="T3016" i="4" s="1"/>
  <c r="S3016" i="4" a="1"/>
  <c r="S3016" i="4" s="1"/>
  <c r="R3016" i="4" a="1"/>
  <c r="R3016" i="4" s="1"/>
  <c r="Q3016" i="4" a="1"/>
  <c r="Q3016" i="4" s="1"/>
  <c r="T3015" i="4" a="1"/>
  <c r="T3015" i="4" s="1"/>
  <c r="S3015" i="4" a="1"/>
  <c r="S3015" i="4" s="1"/>
  <c r="R3015" i="4" a="1"/>
  <c r="R3015" i="4" s="1"/>
  <c r="Q3015" i="4" a="1"/>
  <c r="Q3015" i="4" s="1"/>
  <c r="T3014" i="4" a="1"/>
  <c r="T3014" i="4" s="1"/>
  <c r="S3014" i="4" a="1"/>
  <c r="S3014" i="4" s="1"/>
  <c r="R3014" i="4" a="1"/>
  <c r="R3014" i="4" s="1"/>
  <c r="Q3014" i="4" a="1"/>
  <c r="Q3014" i="4" s="1"/>
  <c r="T3013" i="4" a="1"/>
  <c r="T3013" i="4" s="1"/>
  <c r="S3013" i="4" a="1"/>
  <c r="S3013" i="4" s="1"/>
  <c r="R3013" i="4" a="1"/>
  <c r="R3013" i="4" s="1"/>
  <c r="Q3013" i="4" a="1"/>
  <c r="Q3013" i="4" s="1"/>
  <c r="T3012" i="4" a="1"/>
  <c r="T3012" i="4" s="1"/>
  <c r="S3012" i="4" a="1"/>
  <c r="S3012" i="4" s="1"/>
  <c r="R3012" i="4" a="1"/>
  <c r="R3012" i="4" s="1"/>
  <c r="Q3012" i="4" a="1"/>
  <c r="Q3012" i="4" s="1"/>
  <c r="T3011" i="4" a="1"/>
  <c r="T3011" i="4" s="1"/>
  <c r="S3011" i="4" a="1"/>
  <c r="S3011" i="4" s="1"/>
  <c r="R3011" i="4" a="1"/>
  <c r="R3011" i="4" s="1"/>
  <c r="Q3011" i="4" a="1"/>
  <c r="Q3011" i="4" s="1"/>
  <c r="T3010" i="4" a="1"/>
  <c r="T3010" i="4" s="1"/>
  <c r="S3010" i="4" a="1"/>
  <c r="S3010" i="4" s="1"/>
  <c r="R3010" i="4" a="1"/>
  <c r="R3010" i="4" s="1"/>
  <c r="Q3010" i="4" a="1"/>
  <c r="Q3010" i="4" s="1"/>
  <c r="T3009" i="4" a="1"/>
  <c r="T3009" i="4" s="1"/>
  <c r="S3009" i="4" a="1"/>
  <c r="S3009" i="4" s="1"/>
  <c r="R3009" i="4" a="1"/>
  <c r="R3009" i="4" s="1"/>
  <c r="Q3009" i="4" a="1"/>
  <c r="Q3009" i="4" s="1"/>
  <c r="T3008" i="4" a="1"/>
  <c r="T3008" i="4" s="1"/>
  <c r="S3008" i="4" a="1"/>
  <c r="S3008" i="4" s="1"/>
  <c r="R3008" i="4" a="1"/>
  <c r="R3008" i="4" s="1"/>
  <c r="Q3008" i="4" a="1"/>
  <c r="Q3008" i="4" s="1"/>
  <c r="T3007" i="4" a="1"/>
  <c r="T3007" i="4" s="1"/>
  <c r="S3007" i="4" a="1"/>
  <c r="S3007" i="4" s="1"/>
  <c r="R3007" i="4" a="1"/>
  <c r="R3007" i="4" s="1"/>
  <c r="Q3007" i="4" a="1"/>
  <c r="Q3007" i="4" s="1"/>
  <c r="T3006" i="4" a="1"/>
  <c r="T3006" i="4" s="1"/>
  <c r="S3006" i="4" a="1"/>
  <c r="S3006" i="4" s="1"/>
  <c r="R3006" i="4" a="1"/>
  <c r="R3006" i="4" s="1"/>
  <c r="Q3006" i="4" a="1"/>
  <c r="Q3006" i="4" s="1"/>
  <c r="T3005" i="4" a="1"/>
  <c r="T3005" i="4" s="1"/>
  <c r="S3005" i="4" a="1"/>
  <c r="S3005" i="4" s="1"/>
  <c r="R3005" i="4" a="1"/>
  <c r="R3005" i="4" s="1"/>
  <c r="Q3005" i="4" a="1"/>
  <c r="Q3005" i="4" s="1"/>
  <c r="T3004" i="4" a="1"/>
  <c r="T3004" i="4" s="1"/>
  <c r="S3004" i="4" a="1"/>
  <c r="S3004" i="4" s="1"/>
  <c r="R3004" i="4" a="1"/>
  <c r="R3004" i="4" s="1"/>
  <c r="Q3004" i="4" a="1"/>
  <c r="Q3004" i="4" s="1"/>
  <c r="T3003" i="4" a="1"/>
  <c r="T3003" i="4" s="1"/>
  <c r="S3003" i="4" a="1"/>
  <c r="S3003" i="4" s="1"/>
  <c r="R3003" i="4" a="1"/>
  <c r="R3003" i="4" s="1"/>
  <c r="Q3003" i="4" a="1"/>
  <c r="Q3003" i="4" s="1"/>
  <c r="T3002" i="4" a="1"/>
  <c r="T3002" i="4" s="1"/>
  <c r="S3002" i="4" a="1"/>
  <c r="S3002" i="4" s="1"/>
  <c r="R3002" i="4" a="1"/>
  <c r="R3002" i="4" s="1"/>
  <c r="Q3002" i="4" a="1"/>
  <c r="Q3002" i="4" s="1"/>
  <c r="T3001" i="4" a="1"/>
  <c r="T3001" i="4" s="1"/>
  <c r="S3001" i="4" a="1"/>
  <c r="S3001" i="4" s="1"/>
  <c r="R3001" i="4" a="1"/>
  <c r="R3001" i="4" s="1"/>
  <c r="Q3001" i="4" a="1"/>
  <c r="Q3001" i="4" s="1"/>
  <c r="T3000" i="4" a="1"/>
  <c r="T3000" i="4" s="1"/>
  <c r="S3000" i="4" a="1"/>
  <c r="S3000" i="4" s="1"/>
  <c r="R3000" i="4" a="1"/>
  <c r="R3000" i="4" s="1"/>
  <c r="Q3000" i="4" a="1"/>
  <c r="Q3000" i="4" s="1"/>
  <c r="T2999" i="4" a="1"/>
  <c r="T2999" i="4" s="1"/>
  <c r="S2999" i="4" a="1"/>
  <c r="S2999" i="4" s="1"/>
  <c r="R2999" i="4" a="1"/>
  <c r="R2999" i="4" s="1"/>
  <c r="Q2999" i="4" a="1"/>
  <c r="Q2999" i="4" s="1"/>
  <c r="T2998" i="4" a="1"/>
  <c r="T2998" i="4" s="1"/>
  <c r="S2998" i="4" a="1"/>
  <c r="S2998" i="4" s="1"/>
  <c r="R2998" i="4" a="1"/>
  <c r="R2998" i="4" s="1"/>
  <c r="Q2998" i="4" a="1"/>
  <c r="Q2998" i="4" s="1"/>
  <c r="T2997" i="4" a="1"/>
  <c r="T2997" i="4" s="1"/>
  <c r="S2997" i="4" a="1"/>
  <c r="S2997" i="4" s="1"/>
  <c r="R2997" i="4" a="1"/>
  <c r="R2997" i="4" s="1"/>
  <c r="Q2997" i="4" a="1"/>
  <c r="Q2997" i="4" s="1"/>
  <c r="T2996" i="4" a="1"/>
  <c r="T2996" i="4" s="1"/>
  <c r="S2996" i="4" a="1"/>
  <c r="S2996" i="4" s="1"/>
  <c r="R2996" i="4" a="1"/>
  <c r="R2996" i="4" s="1"/>
  <c r="Q2996" i="4" a="1"/>
  <c r="Q2996" i="4" s="1"/>
  <c r="T2995" i="4" a="1"/>
  <c r="T2995" i="4" s="1"/>
  <c r="S2995" i="4" a="1"/>
  <c r="S2995" i="4" s="1"/>
  <c r="R2995" i="4" a="1"/>
  <c r="R2995" i="4" s="1"/>
  <c r="Q2995" i="4" a="1"/>
  <c r="Q2995" i="4" s="1"/>
  <c r="T2994" i="4" a="1"/>
  <c r="T2994" i="4" s="1"/>
  <c r="S2994" i="4" a="1"/>
  <c r="S2994" i="4" s="1"/>
  <c r="R2994" i="4" a="1"/>
  <c r="R2994" i="4" s="1"/>
  <c r="Q2994" i="4" a="1"/>
  <c r="Q2994" i="4" s="1"/>
  <c r="T2993" i="4" a="1"/>
  <c r="T2993" i="4" s="1"/>
  <c r="S2993" i="4" a="1"/>
  <c r="S2993" i="4" s="1"/>
  <c r="R2993" i="4" a="1"/>
  <c r="R2993" i="4" s="1"/>
  <c r="Q2993" i="4" a="1"/>
  <c r="Q2993" i="4" s="1"/>
  <c r="T2992" i="4" a="1"/>
  <c r="T2992" i="4" s="1"/>
  <c r="S2992" i="4" a="1"/>
  <c r="S2992" i="4" s="1"/>
  <c r="R2992" i="4" a="1"/>
  <c r="R2992" i="4" s="1"/>
  <c r="Q2992" i="4" a="1"/>
  <c r="Q2992" i="4" s="1"/>
  <c r="T2991" i="4" a="1"/>
  <c r="T2991" i="4" s="1"/>
  <c r="S2991" i="4" a="1"/>
  <c r="S2991" i="4" s="1"/>
  <c r="R2991" i="4" a="1"/>
  <c r="R2991" i="4" s="1"/>
  <c r="Q2991" i="4" a="1"/>
  <c r="Q2991" i="4" s="1"/>
  <c r="T2990" i="4" a="1"/>
  <c r="T2990" i="4" s="1"/>
  <c r="S2990" i="4" a="1"/>
  <c r="S2990" i="4" s="1"/>
  <c r="R2990" i="4" a="1"/>
  <c r="R2990" i="4" s="1"/>
  <c r="Q2990" i="4" a="1"/>
  <c r="Q2990" i="4" s="1"/>
  <c r="T2989" i="4" a="1"/>
  <c r="T2989" i="4" s="1"/>
  <c r="S2989" i="4" a="1"/>
  <c r="S2989" i="4" s="1"/>
  <c r="R2989" i="4" a="1"/>
  <c r="R2989" i="4" s="1"/>
  <c r="Q2989" i="4" a="1"/>
  <c r="Q2989" i="4" s="1"/>
  <c r="T2988" i="4" a="1"/>
  <c r="T2988" i="4" s="1"/>
  <c r="S2988" i="4" a="1"/>
  <c r="S2988" i="4" s="1"/>
  <c r="R2988" i="4" a="1"/>
  <c r="R2988" i="4" s="1"/>
  <c r="Q2988" i="4" a="1"/>
  <c r="Q2988" i="4" s="1"/>
  <c r="T2987" i="4" a="1"/>
  <c r="T2987" i="4" s="1"/>
  <c r="S2987" i="4" a="1"/>
  <c r="S2987" i="4" s="1"/>
  <c r="R2987" i="4" a="1"/>
  <c r="R2987" i="4" s="1"/>
  <c r="Q2987" i="4" a="1"/>
  <c r="Q2987" i="4" s="1"/>
  <c r="T2986" i="4" a="1"/>
  <c r="T2986" i="4" s="1"/>
  <c r="S2986" i="4" a="1"/>
  <c r="S2986" i="4" s="1"/>
  <c r="R2986" i="4" a="1"/>
  <c r="R2986" i="4" s="1"/>
  <c r="Q2986" i="4" a="1"/>
  <c r="Q2986" i="4" s="1"/>
  <c r="T2985" i="4" a="1"/>
  <c r="T2985" i="4" s="1"/>
  <c r="S2985" i="4" a="1"/>
  <c r="S2985" i="4" s="1"/>
  <c r="R2985" i="4" a="1"/>
  <c r="R2985" i="4" s="1"/>
  <c r="Q2985" i="4" a="1"/>
  <c r="Q2985" i="4" s="1"/>
  <c r="T2984" i="4" a="1"/>
  <c r="T2984" i="4" s="1"/>
  <c r="S2984" i="4" a="1"/>
  <c r="S2984" i="4" s="1"/>
  <c r="R2984" i="4" a="1"/>
  <c r="R2984" i="4" s="1"/>
  <c r="Q2984" i="4" a="1"/>
  <c r="Q2984" i="4" s="1"/>
  <c r="T2983" i="4" a="1"/>
  <c r="T2983" i="4" s="1"/>
  <c r="S2983" i="4" a="1"/>
  <c r="S2983" i="4" s="1"/>
  <c r="R2983" i="4" a="1"/>
  <c r="R2983" i="4" s="1"/>
  <c r="Q2983" i="4" a="1"/>
  <c r="Q2983" i="4" s="1"/>
  <c r="T2982" i="4" a="1"/>
  <c r="T2982" i="4" s="1"/>
  <c r="S2982" i="4" a="1"/>
  <c r="S2982" i="4" s="1"/>
  <c r="R2982" i="4" a="1"/>
  <c r="R2982" i="4" s="1"/>
  <c r="Q2982" i="4" a="1"/>
  <c r="Q2982" i="4" s="1"/>
  <c r="T2981" i="4" a="1"/>
  <c r="T2981" i="4" s="1"/>
  <c r="S2981" i="4" a="1"/>
  <c r="S2981" i="4" s="1"/>
  <c r="R2981" i="4" a="1"/>
  <c r="R2981" i="4" s="1"/>
  <c r="Q2981" i="4" a="1"/>
  <c r="Q2981" i="4" s="1"/>
  <c r="T2980" i="4" a="1"/>
  <c r="T2980" i="4" s="1"/>
  <c r="S2980" i="4" a="1"/>
  <c r="S2980" i="4" s="1"/>
  <c r="R2980" i="4" a="1"/>
  <c r="R2980" i="4" s="1"/>
  <c r="Q2980" i="4" a="1"/>
  <c r="Q2980" i="4" s="1"/>
  <c r="T2979" i="4" a="1"/>
  <c r="T2979" i="4" s="1"/>
  <c r="S2979" i="4" a="1"/>
  <c r="S2979" i="4" s="1"/>
  <c r="R2979" i="4" a="1"/>
  <c r="R2979" i="4" s="1"/>
  <c r="Q2979" i="4" a="1"/>
  <c r="Q2979" i="4" s="1"/>
  <c r="T2978" i="4" a="1"/>
  <c r="T2978" i="4" s="1"/>
  <c r="S2978" i="4" a="1"/>
  <c r="S2978" i="4" s="1"/>
  <c r="R2978" i="4" a="1"/>
  <c r="R2978" i="4" s="1"/>
  <c r="Q2978" i="4" a="1"/>
  <c r="Q2978" i="4" s="1"/>
  <c r="T2977" i="4" a="1"/>
  <c r="T2977" i="4" s="1"/>
  <c r="S2977" i="4" a="1"/>
  <c r="S2977" i="4" s="1"/>
  <c r="R2977" i="4" a="1"/>
  <c r="R2977" i="4" s="1"/>
  <c r="Q2977" i="4" a="1"/>
  <c r="Q2977" i="4" s="1"/>
  <c r="T2976" i="4" a="1"/>
  <c r="T2976" i="4" s="1"/>
  <c r="S2976" i="4" a="1"/>
  <c r="S2976" i="4" s="1"/>
  <c r="R2976" i="4" a="1"/>
  <c r="R2976" i="4" s="1"/>
  <c r="Q2976" i="4" a="1"/>
  <c r="Q2976" i="4" s="1"/>
  <c r="T2975" i="4" a="1"/>
  <c r="T2975" i="4" s="1"/>
  <c r="S2975" i="4" a="1"/>
  <c r="S2975" i="4" s="1"/>
  <c r="R2975" i="4" a="1"/>
  <c r="R2975" i="4" s="1"/>
  <c r="Q2975" i="4" a="1"/>
  <c r="Q2975" i="4" s="1"/>
  <c r="T2974" i="4" a="1"/>
  <c r="T2974" i="4" s="1"/>
  <c r="S2974" i="4" a="1"/>
  <c r="S2974" i="4" s="1"/>
  <c r="R2974" i="4" a="1"/>
  <c r="R2974" i="4" s="1"/>
  <c r="Q2974" i="4" a="1"/>
  <c r="Q2974" i="4" s="1"/>
  <c r="T2973" i="4" a="1"/>
  <c r="T2973" i="4" s="1"/>
  <c r="S2973" i="4" a="1"/>
  <c r="S2973" i="4" s="1"/>
  <c r="R2973" i="4" a="1"/>
  <c r="R2973" i="4" s="1"/>
  <c r="Q2973" i="4" a="1"/>
  <c r="Q2973" i="4" s="1"/>
  <c r="T2972" i="4" a="1"/>
  <c r="T2972" i="4" s="1"/>
  <c r="S2972" i="4" a="1"/>
  <c r="S2972" i="4" s="1"/>
  <c r="R2972" i="4" a="1"/>
  <c r="R2972" i="4" s="1"/>
  <c r="Q2972" i="4" a="1"/>
  <c r="Q2972" i="4" s="1"/>
  <c r="T2971" i="4" a="1"/>
  <c r="T2971" i="4" s="1"/>
  <c r="S2971" i="4" a="1"/>
  <c r="S2971" i="4" s="1"/>
  <c r="R2971" i="4" a="1"/>
  <c r="R2971" i="4" s="1"/>
  <c r="Q2971" i="4" a="1"/>
  <c r="Q2971" i="4" s="1"/>
  <c r="T2970" i="4" a="1"/>
  <c r="T2970" i="4" s="1"/>
  <c r="S2970" i="4" a="1"/>
  <c r="S2970" i="4" s="1"/>
  <c r="R2970" i="4" a="1"/>
  <c r="R2970" i="4" s="1"/>
  <c r="Q2970" i="4" a="1"/>
  <c r="Q2970" i="4" s="1"/>
  <c r="T2969" i="4" a="1"/>
  <c r="T2969" i="4" s="1"/>
  <c r="S2969" i="4" a="1"/>
  <c r="S2969" i="4" s="1"/>
  <c r="R2969" i="4" a="1"/>
  <c r="R2969" i="4" s="1"/>
  <c r="Q2969" i="4" a="1"/>
  <c r="Q2969" i="4" s="1"/>
  <c r="T2968" i="4" a="1"/>
  <c r="T2968" i="4" s="1"/>
  <c r="S2968" i="4" a="1"/>
  <c r="S2968" i="4" s="1"/>
  <c r="R2968" i="4" a="1"/>
  <c r="R2968" i="4" s="1"/>
  <c r="Q2968" i="4" a="1"/>
  <c r="Q2968" i="4" s="1"/>
  <c r="T2967" i="4" a="1"/>
  <c r="T2967" i="4" s="1"/>
  <c r="S2967" i="4" a="1"/>
  <c r="S2967" i="4" s="1"/>
  <c r="R2967" i="4" a="1"/>
  <c r="R2967" i="4" s="1"/>
  <c r="Q2967" i="4" a="1"/>
  <c r="Q2967" i="4" s="1"/>
  <c r="T2966" i="4" a="1"/>
  <c r="T2966" i="4" s="1"/>
  <c r="S2966" i="4" a="1"/>
  <c r="S2966" i="4" s="1"/>
  <c r="R2966" i="4" a="1"/>
  <c r="R2966" i="4" s="1"/>
  <c r="Q2966" i="4" a="1"/>
  <c r="Q2966" i="4" s="1"/>
  <c r="T2965" i="4" a="1"/>
  <c r="T2965" i="4" s="1"/>
  <c r="S2965" i="4" a="1"/>
  <c r="S2965" i="4" s="1"/>
  <c r="R2965" i="4" a="1"/>
  <c r="R2965" i="4" s="1"/>
  <c r="Q2965" i="4" a="1"/>
  <c r="Q2965" i="4" s="1"/>
  <c r="T2964" i="4" a="1"/>
  <c r="T2964" i="4" s="1"/>
  <c r="S2964" i="4" a="1"/>
  <c r="S2964" i="4" s="1"/>
  <c r="R2964" i="4" a="1"/>
  <c r="R2964" i="4" s="1"/>
  <c r="Q2964" i="4" a="1"/>
  <c r="Q2964" i="4" s="1"/>
  <c r="T2963" i="4" a="1"/>
  <c r="T2963" i="4" s="1"/>
  <c r="S2963" i="4" a="1"/>
  <c r="S2963" i="4" s="1"/>
  <c r="R2963" i="4" a="1"/>
  <c r="R2963" i="4" s="1"/>
  <c r="Q2963" i="4" a="1"/>
  <c r="Q2963" i="4" s="1"/>
  <c r="T2962" i="4" a="1"/>
  <c r="T2962" i="4" s="1"/>
  <c r="S2962" i="4" a="1"/>
  <c r="S2962" i="4" s="1"/>
  <c r="R2962" i="4" a="1"/>
  <c r="R2962" i="4" s="1"/>
  <c r="Q2962" i="4" a="1"/>
  <c r="Q2962" i="4" s="1"/>
  <c r="T2961" i="4" a="1"/>
  <c r="T2961" i="4" s="1"/>
  <c r="S2961" i="4" a="1"/>
  <c r="S2961" i="4" s="1"/>
  <c r="R2961" i="4" a="1"/>
  <c r="R2961" i="4" s="1"/>
  <c r="Q2961" i="4" a="1"/>
  <c r="Q2961" i="4" s="1"/>
  <c r="T2960" i="4" a="1"/>
  <c r="T2960" i="4" s="1"/>
  <c r="S2960" i="4" a="1"/>
  <c r="S2960" i="4" s="1"/>
  <c r="R2960" i="4" a="1"/>
  <c r="R2960" i="4" s="1"/>
  <c r="Q2960" i="4" a="1"/>
  <c r="Q2960" i="4" s="1"/>
  <c r="T2959" i="4" a="1"/>
  <c r="T2959" i="4" s="1"/>
  <c r="S2959" i="4" a="1"/>
  <c r="S2959" i="4" s="1"/>
  <c r="R2959" i="4" a="1"/>
  <c r="R2959" i="4" s="1"/>
  <c r="Q2959" i="4" a="1"/>
  <c r="Q2959" i="4" s="1"/>
  <c r="T2958" i="4" a="1"/>
  <c r="T2958" i="4" s="1"/>
  <c r="S2958" i="4" a="1"/>
  <c r="S2958" i="4" s="1"/>
  <c r="R2958" i="4" a="1"/>
  <c r="R2958" i="4" s="1"/>
  <c r="Q2958" i="4" a="1"/>
  <c r="Q2958" i="4" s="1"/>
  <c r="T2957" i="4" a="1"/>
  <c r="T2957" i="4" s="1"/>
  <c r="S2957" i="4" a="1"/>
  <c r="S2957" i="4" s="1"/>
  <c r="R2957" i="4" a="1"/>
  <c r="R2957" i="4" s="1"/>
  <c r="Q2957" i="4" a="1"/>
  <c r="Q2957" i="4" s="1"/>
  <c r="T2956" i="4" a="1"/>
  <c r="T2956" i="4" s="1"/>
  <c r="S2956" i="4" a="1"/>
  <c r="S2956" i="4" s="1"/>
  <c r="R2956" i="4" a="1"/>
  <c r="R2956" i="4" s="1"/>
  <c r="Q2956" i="4" a="1"/>
  <c r="Q2956" i="4" s="1"/>
  <c r="T2955" i="4" a="1"/>
  <c r="T2955" i="4" s="1"/>
  <c r="S2955" i="4" a="1"/>
  <c r="S2955" i="4" s="1"/>
  <c r="R2955" i="4" a="1"/>
  <c r="R2955" i="4" s="1"/>
  <c r="Q2955" i="4" a="1"/>
  <c r="Q2955" i="4" s="1"/>
  <c r="T2954" i="4" a="1"/>
  <c r="T2954" i="4" s="1"/>
  <c r="S2954" i="4" a="1"/>
  <c r="S2954" i="4" s="1"/>
  <c r="R2954" i="4" a="1"/>
  <c r="R2954" i="4" s="1"/>
  <c r="Q2954" i="4" a="1"/>
  <c r="Q2954" i="4" s="1"/>
  <c r="T2953" i="4" a="1"/>
  <c r="T2953" i="4" s="1"/>
  <c r="S2953" i="4" a="1"/>
  <c r="S2953" i="4" s="1"/>
  <c r="R2953" i="4" a="1"/>
  <c r="R2953" i="4" s="1"/>
  <c r="Q2953" i="4" a="1"/>
  <c r="Q2953" i="4" s="1"/>
  <c r="T2952" i="4" a="1"/>
  <c r="T2952" i="4" s="1"/>
  <c r="S2952" i="4" a="1"/>
  <c r="S2952" i="4" s="1"/>
  <c r="R2952" i="4" a="1"/>
  <c r="R2952" i="4" s="1"/>
  <c r="Q2952" i="4" a="1"/>
  <c r="Q2952" i="4" s="1"/>
  <c r="T2951" i="4" a="1"/>
  <c r="T2951" i="4" s="1"/>
  <c r="S2951" i="4" a="1"/>
  <c r="S2951" i="4" s="1"/>
  <c r="R2951" i="4" a="1"/>
  <c r="R2951" i="4" s="1"/>
  <c r="Q2951" i="4" a="1"/>
  <c r="Q2951" i="4" s="1"/>
  <c r="T2950" i="4" a="1"/>
  <c r="T2950" i="4" s="1"/>
  <c r="S2950" i="4" a="1"/>
  <c r="S2950" i="4" s="1"/>
  <c r="R2950" i="4" a="1"/>
  <c r="R2950" i="4" s="1"/>
  <c r="Q2950" i="4" a="1"/>
  <c r="Q2950" i="4" s="1"/>
  <c r="T2949" i="4" a="1"/>
  <c r="T2949" i="4" s="1"/>
  <c r="S2949" i="4" a="1"/>
  <c r="S2949" i="4" s="1"/>
  <c r="R2949" i="4" a="1"/>
  <c r="R2949" i="4" s="1"/>
  <c r="Q2949" i="4" a="1"/>
  <c r="Q2949" i="4" s="1"/>
  <c r="T2948" i="4" a="1"/>
  <c r="T2948" i="4" s="1"/>
  <c r="S2948" i="4" a="1"/>
  <c r="S2948" i="4" s="1"/>
  <c r="R2948" i="4" a="1"/>
  <c r="R2948" i="4" s="1"/>
  <c r="Q2948" i="4" a="1"/>
  <c r="Q2948" i="4" s="1"/>
  <c r="T2947" i="4" a="1"/>
  <c r="T2947" i="4" s="1"/>
  <c r="S2947" i="4" a="1"/>
  <c r="S2947" i="4" s="1"/>
  <c r="R2947" i="4" a="1"/>
  <c r="R2947" i="4" s="1"/>
  <c r="Q2947" i="4" a="1"/>
  <c r="Q2947" i="4" s="1"/>
  <c r="T2946" i="4" a="1"/>
  <c r="T2946" i="4" s="1"/>
  <c r="S2946" i="4" a="1"/>
  <c r="S2946" i="4" s="1"/>
  <c r="R2946" i="4" a="1"/>
  <c r="R2946" i="4" s="1"/>
  <c r="Q2946" i="4" a="1"/>
  <c r="Q2946" i="4" s="1"/>
  <c r="T2945" i="4" a="1"/>
  <c r="T2945" i="4" s="1"/>
  <c r="S2945" i="4" a="1"/>
  <c r="S2945" i="4" s="1"/>
  <c r="R2945" i="4" a="1"/>
  <c r="R2945" i="4" s="1"/>
  <c r="Q2945" i="4" a="1"/>
  <c r="Q2945" i="4" s="1"/>
  <c r="T2944" i="4" a="1"/>
  <c r="T2944" i="4" s="1"/>
  <c r="S2944" i="4" a="1"/>
  <c r="S2944" i="4" s="1"/>
  <c r="R2944" i="4" a="1"/>
  <c r="R2944" i="4" s="1"/>
  <c r="Q2944" i="4" a="1"/>
  <c r="Q2944" i="4" s="1"/>
  <c r="T2943" i="4" a="1"/>
  <c r="T2943" i="4" s="1"/>
  <c r="S2943" i="4" a="1"/>
  <c r="S2943" i="4" s="1"/>
  <c r="R2943" i="4" a="1"/>
  <c r="R2943" i="4" s="1"/>
  <c r="Q2943" i="4" a="1"/>
  <c r="Q2943" i="4" s="1"/>
  <c r="T2942" i="4" a="1"/>
  <c r="T2942" i="4" s="1"/>
  <c r="S2942" i="4" a="1"/>
  <c r="S2942" i="4" s="1"/>
  <c r="R2942" i="4" a="1"/>
  <c r="R2942" i="4" s="1"/>
  <c r="Q2942" i="4" a="1"/>
  <c r="Q2942" i="4" s="1"/>
  <c r="T2941" i="4" a="1"/>
  <c r="T2941" i="4" s="1"/>
  <c r="S2941" i="4" a="1"/>
  <c r="S2941" i="4" s="1"/>
  <c r="R2941" i="4" a="1"/>
  <c r="R2941" i="4" s="1"/>
  <c r="Q2941" i="4" a="1"/>
  <c r="Q2941" i="4" s="1"/>
  <c r="T2940" i="4" a="1"/>
  <c r="T2940" i="4" s="1"/>
  <c r="S2940" i="4" a="1"/>
  <c r="S2940" i="4" s="1"/>
  <c r="R2940" i="4" a="1"/>
  <c r="R2940" i="4" s="1"/>
  <c r="Q2940" i="4" a="1"/>
  <c r="Q2940" i="4" s="1"/>
  <c r="T2939" i="4" a="1"/>
  <c r="T2939" i="4" s="1"/>
  <c r="S2939" i="4" a="1"/>
  <c r="S2939" i="4" s="1"/>
  <c r="R2939" i="4" a="1"/>
  <c r="R2939" i="4" s="1"/>
  <c r="Q2939" i="4" a="1"/>
  <c r="Q2939" i="4" s="1"/>
  <c r="T2938" i="4" a="1"/>
  <c r="T2938" i="4" s="1"/>
  <c r="S2938" i="4" a="1"/>
  <c r="S2938" i="4" s="1"/>
  <c r="R2938" i="4" a="1"/>
  <c r="R2938" i="4" s="1"/>
  <c r="Q2938" i="4" a="1"/>
  <c r="Q2938" i="4" s="1"/>
  <c r="T2937" i="4" a="1"/>
  <c r="T2937" i="4" s="1"/>
  <c r="S2937" i="4" a="1"/>
  <c r="S2937" i="4" s="1"/>
  <c r="R2937" i="4" a="1"/>
  <c r="R2937" i="4" s="1"/>
  <c r="Q2937" i="4" a="1"/>
  <c r="Q2937" i="4" s="1"/>
  <c r="T2936" i="4" a="1"/>
  <c r="T2936" i="4" s="1"/>
  <c r="S2936" i="4" a="1"/>
  <c r="S2936" i="4" s="1"/>
  <c r="R2936" i="4" a="1"/>
  <c r="R2936" i="4" s="1"/>
  <c r="Q2936" i="4" a="1"/>
  <c r="Q2936" i="4" s="1"/>
  <c r="T2935" i="4" a="1"/>
  <c r="T2935" i="4" s="1"/>
  <c r="S2935" i="4" a="1"/>
  <c r="S2935" i="4" s="1"/>
  <c r="R2935" i="4" a="1"/>
  <c r="R2935" i="4" s="1"/>
  <c r="Q2935" i="4" a="1"/>
  <c r="Q2935" i="4" s="1"/>
  <c r="T2934" i="4" a="1"/>
  <c r="T2934" i="4" s="1"/>
  <c r="S2934" i="4" a="1"/>
  <c r="S2934" i="4" s="1"/>
  <c r="R2934" i="4" a="1"/>
  <c r="R2934" i="4" s="1"/>
  <c r="Q2934" i="4" a="1"/>
  <c r="Q2934" i="4" s="1"/>
  <c r="T2933" i="4" a="1"/>
  <c r="T2933" i="4" s="1"/>
  <c r="S2933" i="4" a="1"/>
  <c r="S2933" i="4" s="1"/>
  <c r="R2933" i="4" a="1"/>
  <c r="R2933" i="4" s="1"/>
  <c r="Q2933" i="4" a="1"/>
  <c r="Q2933" i="4" s="1"/>
  <c r="T2932" i="4" a="1"/>
  <c r="T2932" i="4" s="1"/>
  <c r="S2932" i="4" a="1"/>
  <c r="S2932" i="4" s="1"/>
  <c r="R2932" i="4" a="1"/>
  <c r="R2932" i="4" s="1"/>
  <c r="Q2932" i="4" a="1"/>
  <c r="Q2932" i="4" s="1"/>
  <c r="T2931" i="4" a="1"/>
  <c r="T2931" i="4" s="1"/>
  <c r="S2931" i="4" a="1"/>
  <c r="S2931" i="4" s="1"/>
  <c r="R2931" i="4" a="1"/>
  <c r="R2931" i="4" s="1"/>
  <c r="Q2931" i="4" a="1"/>
  <c r="Q2931" i="4" s="1"/>
  <c r="T2930" i="4" a="1"/>
  <c r="T2930" i="4" s="1"/>
  <c r="S2930" i="4" a="1"/>
  <c r="S2930" i="4" s="1"/>
  <c r="R2930" i="4" a="1"/>
  <c r="R2930" i="4" s="1"/>
  <c r="Q2930" i="4" a="1"/>
  <c r="Q2930" i="4" s="1"/>
  <c r="T2929" i="4" a="1"/>
  <c r="T2929" i="4" s="1"/>
  <c r="S2929" i="4" a="1"/>
  <c r="S2929" i="4" s="1"/>
  <c r="R2929" i="4" a="1"/>
  <c r="R2929" i="4" s="1"/>
  <c r="Q2929" i="4" a="1"/>
  <c r="Q2929" i="4" s="1"/>
  <c r="T2928" i="4" a="1"/>
  <c r="T2928" i="4" s="1"/>
  <c r="S2928" i="4" a="1"/>
  <c r="S2928" i="4" s="1"/>
  <c r="R2928" i="4" a="1"/>
  <c r="R2928" i="4" s="1"/>
  <c r="Q2928" i="4" a="1"/>
  <c r="Q2928" i="4" s="1"/>
  <c r="T2927" i="4" a="1"/>
  <c r="T2927" i="4" s="1"/>
  <c r="S2927" i="4" a="1"/>
  <c r="S2927" i="4" s="1"/>
  <c r="R2927" i="4" a="1"/>
  <c r="R2927" i="4" s="1"/>
  <c r="Q2927" i="4" a="1"/>
  <c r="Q2927" i="4" s="1"/>
  <c r="T2926" i="4" a="1"/>
  <c r="T2926" i="4" s="1"/>
  <c r="S2926" i="4" a="1"/>
  <c r="S2926" i="4" s="1"/>
  <c r="R2926" i="4" a="1"/>
  <c r="R2926" i="4" s="1"/>
  <c r="Q2926" i="4" a="1"/>
  <c r="Q2926" i="4" s="1"/>
  <c r="T2925" i="4" a="1"/>
  <c r="T2925" i="4" s="1"/>
  <c r="S2925" i="4" a="1"/>
  <c r="S2925" i="4" s="1"/>
  <c r="R2925" i="4" a="1"/>
  <c r="R2925" i="4" s="1"/>
  <c r="Q2925" i="4" a="1"/>
  <c r="Q2925" i="4" s="1"/>
  <c r="T2924" i="4" a="1"/>
  <c r="T2924" i="4" s="1"/>
  <c r="S2924" i="4" a="1"/>
  <c r="S2924" i="4" s="1"/>
  <c r="R2924" i="4" a="1"/>
  <c r="R2924" i="4" s="1"/>
  <c r="Q2924" i="4" a="1"/>
  <c r="Q2924" i="4" s="1"/>
  <c r="T2923" i="4" a="1"/>
  <c r="T2923" i="4" s="1"/>
  <c r="S2923" i="4" a="1"/>
  <c r="S2923" i="4" s="1"/>
  <c r="R2923" i="4" a="1"/>
  <c r="R2923" i="4" s="1"/>
  <c r="Q2923" i="4" a="1"/>
  <c r="Q2923" i="4" s="1"/>
  <c r="T2922" i="4" a="1"/>
  <c r="T2922" i="4" s="1"/>
  <c r="S2922" i="4" a="1"/>
  <c r="S2922" i="4" s="1"/>
  <c r="R2922" i="4" a="1"/>
  <c r="R2922" i="4" s="1"/>
  <c r="Q2922" i="4" a="1"/>
  <c r="Q2922" i="4" s="1"/>
  <c r="T2921" i="4" a="1"/>
  <c r="T2921" i="4" s="1"/>
  <c r="S2921" i="4" a="1"/>
  <c r="S2921" i="4" s="1"/>
  <c r="R2921" i="4" a="1"/>
  <c r="R2921" i="4" s="1"/>
  <c r="Q2921" i="4" a="1"/>
  <c r="Q2921" i="4" s="1"/>
  <c r="T2920" i="4" a="1"/>
  <c r="T2920" i="4" s="1"/>
  <c r="S2920" i="4" a="1"/>
  <c r="S2920" i="4" s="1"/>
  <c r="R2920" i="4" a="1"/>
  <c r="R2920" i="4" s="1"/>
  <c r="Q2920" i="4" a="1"/>
  <c r="Q2920" i="4" s="1"/>
  <c r="T2919" i="4" a="1"/>
  <c r="T2919" i="4" s="1"/>
  <c r="S2919" i="4" a="1"/>
  <c r="S2919" i="4" s="1"/>
  <c r="R2919" i="4" a="1"/>
  <c r="R2919" i="4" s="1"/>
  <c r="Q2919" i="4" a="1"/>
  <c r="Q2919" i="4" s="1"/>
  <c r="T2918" i="4" a="1"/>
  <c r="T2918" i="4" s="1"/>
  <c r="S2918" i="4" a="1"/>
  <c r="S2918" i="4" s="1"/>
  <c r="R2918" i="4" a="1"/>
  <c r="R2918" i="4" s="1"/>
  <c r="Q2918" i="4" a="1"/>
  <c r="Q2918" i="4" s="1"/>
  <c r="T2917" i="4" a="1"/>
  <c r="T2917" i="4" s="1"/>
  <c r="S2917" i="4" a="1"/>
  <c r="S2917" i="4" s="1"/>
  <c r="R2917" i="4" a="1"/>
  <c r="R2917" i="4" s="1"/>
  <c r="Q2917" i="4" a="1"/>
  <c r="Q2917" i="4" s="1"/>
  <c r="T2916" i="4" a="1"/>
  <c r="T2916" i="4" s="1"/>
  <c r="S2916" i="4" a="1"/>
  <c r="S2916" i="4" s="1"/>
  <c r="R2916" i="4" a="1"/>
  <c r="R2916" i="4" s="1"/>
  <c r="Q2916" i="4" a="1"/>
  <c r="Q2916" i="4" s="1"/>
  <c r="T2915" i="4" a="1"/>
  <c r="T2915" i="4" s="1"/>
  <c r="S2915" i="4" a="1"/>
  <c r="S2915" i="4" s="1"/>
  <c r="R2915" i="4" a="1"/>
  <c r="R2915" i="4" s="1"/>
  <c r="Q2915" i="4" a="1"/>
  <c r="Q2915" i="4" s="1"/>
  <c r="T2914" i="4" a="1"/>
  <c r="T2914" i="4" s="1"/>
  <c r="S2914" i="4" a="1"/>
  <c r="S2914" i="4" s="1"/>
  <c r="R2914" i="4" a="1"/>
  <c r="R2914" i="4" s="1"/>
  <c r="Q2914" i="4" a="1"/>
  <c r="Q2914" i="4" s="1"/>
  <c r="T2913" i="4" a="1"/>
  <c r="T2913" i="4" s="1"/>
  <c r="S2913" i="4" a="1"/>
  <c r="S2913" i="4" s="1"/>
  <c r="R2913" i="4" a="1"/>
  <c r="R2913" i="4" s="1"/>
  <c r="Q2913" i="4" a="1"/>
  <c r="Q2913" i="4" s="1"/>
  <c r="T2912" i="4" a="1"/>
  <c r="T2912" i="4" s="1"/>
  <c r="S2912" i="4" a="1"/>
  <c r="S2912" i="4" s="1"/>
  <c r="R2912" i="4" a="1"/>
  <c r="R2912" i="4" s="1"/>
  <c r="Q2912" i="4" a="1"/>
  <c r="Q2912" i="4" s="1"/>
  <c r="T2911" i="4" a="1"/>
  <c r="T2911" i="4" s="1"/>
  <c r="S2911" i="4" a="1"/>
  <c r="S2911" i="4" s="1"/>
  <c r="R2911" i="4" a="1"/>
  <c r="R2911" i="4" s="1"/>
  <c r="Q2911" i="4" a="1"/>
  <c r="Q2911" i="4" s="1"/>
  <c r="T2910" i="4" a="1"/>
  <c r="T2910" i="4" s="1"/>
  <c r="S2910" i="4" a="1"/>
  <c r="S2910" i="4" s="1"/>
  <c r="R2910" i="4" a="1"/>
  <c r="R2910" i="4" s="1"/>
  <c r="Q2910" i="4" a="1"/>
  <c r="Q2910" i="4" s="1"/>
  <c r="T2909" i="4" a="1"/>
  <c r="T2909" i="4" s="1"/>
  <c r="S2909" i="4" a="1"/>
  <c r="S2909" i="4" s="1"/>
  <c r="R2909" i="4" a="1"/>
  <c r="R2909" i="4" s="1"/>
  <c r="Q2909" i="4" a="1"/>
  <c r="Q2909" i="4" s="1"/>
  <c r="T2908" i="4" a="1"/>
  <c r="T2908" i="4" s="1"/>
  <c r="S2908" i="4" a="1"/>
  <c r="S2908" i="4" s="1"/>
  <c r="R2908" i="4" a="1"/>
  <c r="R2908" i="4" s="1"/>
  <c r="Q2908" i="4" a="1"/>
  <c r="Q2908" i="4" s="1"/>
  <c r="T2907" i="4" a="1"/>
  <c r="T2907" i="4" s="1"/>
  <c r="S2907" i="4" a="1"/>
  <c r="S2907" i="4" s="1"/>
  <c r="R2907" i="4" a="1"/>
  <c r="R2907" i="4" s="1"/>
  <c r="Q2907" i="4" a="1"/>
  <c r="Q2907" i="4" s="1"/>
  <c r="T2906" i="4" a="1"/>
  <c r="T2906" i="4" s="1"/>
  <c r="S2906" i="4" a="1"/>
  <c r="S2906" i="4" s="1"/>
  <c r="R2906" i="4" a="1"/>
  <c r="R2906" i="4" s="1"/>
  <c r="Q2906" i="4" a="1"/>
  <c r="Q2906" i="4" s="1"/>
  <c r="T2905" i="4" a="1"/>
  <c r="T2905" i="4" s="1"/>
  <c r="S2905" i="4" a="1"/>
  <c r="S2905" i="4" s="1"/>
  <c r="R2905" i="4" a="1"/>
  <c r="R2905" i="4" s="1"/>
  <c r="Q2905" i="4" a="1"/>
  <c r="Q2905" i="4" s="1"/>
  <c r="T2904" i="4" a="1"/>
  <c r="T2904" i="4" s="1"/>
  <c r="S2904" i="4" a="1"/>
  <c r="S2904" i="4" s="1"/>
  <c r="R2904" i="4" a="1"/>
  <c r="R2904" i="4" s="1"/>
  <c r="Q2904" i="4" a="1"/>
  <c r="Q2904" i="4" s="1"/>
  <c r="T2903" i="4" a="1"/>
  <c r="T2903" i="4" s="1"/>
  <c r="S2903" i="4" a="1"/>
  <c r="S2903" i="4" s="1"/>
  <c r="R2903" i="4" a="1"/>
  <c r="R2903" i="4" s="1"/>
  <c r="Q2903" i="4" a="1"/>
  <c r="Q2903" i="4" s="1"/>
  <c r="T2902" i="4" a="1"/>
  <c r="T2902" i="4" s="1"/>
  <c r="S2902" i="4" a="1"/>
  <c r="S2902" i="4" s="1"/>
  <c r="R2902" i="4" a="1"/>
  <c r="R2902" i="4" s="1"/>
  <c r="Q2902" i="4" a="1"/>
  <c r="Q2902" i="4" s="1"/>
  <c r="T2901" i="4" a="1"/>
  <c r="T2901" i="4" s="1"/>
  <c r="S2901" i="4" a="1"/>
  <c r="S2901" i="4" s="1"/>
  <c r="R2901" i="4" a="1"/>
  <c r="R2901" i="4" s="1"/>
  <c r="Q2901" i="4" a="1"/>
  <c r="Q2901" i="4" s="1"/>
  <c r="T2900" i="4" a="1"/>
  <c r="T2900" i="4" s="1"/>
  <c r="S2900" i="4" a="1"/>
  <c r="S2900" i="4" s="1"/>
  <c r="R2900" i="4" a="1"/>
  <c r="R2900" i="4" s="1"/>
  <c r="Q2900" i="4" a="1"/>
  <c r="Q2900" i="4" s="1"/>
  <c r="T2899" i="4" a="1"/>
  <c r="T2899" i="4" s="1"/>
  <c r="S2899" i="4" a="1"/>
  <c r="S2899" i="4" s="1"/>
  <c r="R2899" i="4" a="1"/>
  <c r="R2899" i="4" s="1"/>
  <c r="Q2899" i="4" a="1"/>
  <c r="Q2899" i="4" s="1"/>
  <c r="T2898" i="4" a="1"/>
  <c r="T2898" i="4" s="1"/>
  <c r="S2898" i="4" a="1"/>
  <c r="S2898" i="4" s="1"/>
  <c r="R2898" i="4" a="1"/>
  <c r="R2898" i="4" s="1"/>
  <c r="Q2898" i="4" a="1"/>
  <c r="Q2898" i="4" s="1"/>
  <c r="T2897" i="4" a="1"/>
  <c r="T2897" i="4" s="1"/>
  <c r="S2897" i="4" a="1"/>
  <c r="S2897" i="4" s="1"/>
  <c r="R2897" i="4" a="1"/>
  <c r="R2897" i="4" s="1"/>
  <c r="Q2897" i="4" a="1"/>
  <c r="Q2897" i="4" s="1"/>
  <c r="T2896" i="4" a="1"/>
  <c r="T2896" i="4" s="1"/>
  <c r="S2896" i="4" a="1"/>
  <c r="S2896" i="4" s="1"/>
  <c r="R2896" i="4" a="1"/>
  <c r="R2896" i="4" s="1"/>
  <c r="Q2896" i="4" a="1"/>
  <c r="Q2896" i="4" s="1"/>
  <c r="T2895" i="4" a="1"/>
  <c r="T2895" i="4" s="1"/>
  <c r="S2895" i="4" a="1"/>
  <c r="S2895" i="4" s="1"/>
  <c r="R2895" i="4" a="1"/>
  <c r="R2895" i="4" s="1"/>
  <c r="Q2895" i="4" a="1"/>
  <c r="Q2895" i="4" s="1"/>
  <c r="T2894" i="4" a="1"/>
  <c r="T2894" i="4" s="1"/>
  <c r="S2894" i="4" a="1"/>
  <c r="S2894" i="4" s="1"/>
  <c r="R2894" i="4" a="1"/>
  <c r="R2894" i="4" s="1"/>
  <c r="Q2894" i="4" a="1"/>
  <c r="Q2894" i="4" s="1"/>
  <c r="T2893" i="4" a="1"/>
  <c r="T2893" i="4" s="1"/>
  <c r="S2893" i="4" a="1"/>
  <c r="S2893" i="4" s="1"/>
  <c r="R2893" i="4" a="1"/>
  <c r="R2893" i="4" s="1"/>
  <c r="Q2893" i="4" a="1"/>
  <c r="Q2893" i="4" s="1"/>
  <c r="T2892" i="4" a="1"/>
  <c r="T2892" i="4" s="1"/>
  <c r="S2892" i="4" a="1"/>
  <c r="S2892" i="4" s="1"/>
  <c r="R2892" i="4" a="1"/>
  <c r="R2892" i="4" s="1"/>
  <c r="Q2892" i="4" a="1"/>
  <c r="Q2892" i="4" s="1"/>
  <c r="T2891" i="4" a="1"/>
  <c r="T2891" i="4" s="1"/>
  <c r="S2891" i="4" a="1"/>
  <c r="S2891" i="4" s="1"/>
  <c r="R2891" i="4" a="1"/>
  <c r="R2891" i="4" s="1"/>
  <c r="Q2891" i="4" a="1"/>
  <c r="Q2891" i="4" s="1"/>
  <c r="T2890" i="4" a="1"/>
  <c r="T2890" i="4" s="1"/>
  <c r="S2890" i="4" a="1"/>
  <c r="S2890" i="4" s="1"/>
  <c r="R2890" i="4" a="1"/>
  <c r="R2890" i="4" s="1"/>
  <c r="Q2890" i="4" a="1"/>
  <c r="Q2890" i="4" s="1"/>
  <c r="T2889" i="4" a="1"/>
  <c r="T2889" i="4" s="1"/>
  <c r="S2889" i="4" a="1"/>
  <c r="S2889" i="4" s="1"/>
  <c r="R2889" i="4" a="1"/>
  <c r="R2889" i="4" s="1"/>
  <c r="Q2889" i="4" a="1"/>
  <c r="Q2889" i="4" s="1"/>
  <c r="T2888" i="4" a="1"/>
  <c r="T2888" i="4" s="1"/>
  <c r="S2888" i="4" a="1"/>
  <c r="S2888" i="4" s="1"/>
  <c r="R2888" i="4" a="1"/>
  <c r="R2888" i="4" s="1"/>
  <c r="Q2888" i="4" a="1"/>
  <c r="Q2888" i="4" s="1"/>
  <c r="T2887" i="4" a="1"/>
  <c r="T2887" i="4" s="1"/>
  <c r="S2887" i="4" a="1"/>
  <c r="S2887" i="4" s="1"/>
  <c r="R2887" i="4" a="1"/>
  <c r="R2887" i="4" s="1"/>
  <c r="Q2887" i="4" a="1"/>
  <c r="Q2887" i="4" s="1"/>
  <c r="T2886" i="4" a="1"/>
  <c r="T2886" i="4" s="1"/>
  <c r="S2886" i="4" a="1"/>
  <c r="S2886" i="4" s="1"/>
  <c r="R2886" i="4" a="1"/>
  <c r="R2886" i="4" s="1"/>
  <c r="Q2886" i="4" a="1"/>
  <c r="Q2886" i="4" s="1"/>
  <c r="T2885" i="4" a="1"/>
  <c r="T2885" i="4" s="1"/>
  <c r="S2885" i="4" a="1"/>
  <c r="S2885" i="4" s="1"/>
  <c r="R2885" i="4" a="1"/>
  <c r="R2885" i="4" s="1"/>
  <c r="Q2885" i="4" a="1"/>
  <c r="Q2885" i="4" s="1"/>
  <c r="T2884" i="4" a="1"/>
  <c r="T2884" i="4" s="1"/>
  <c r="S2884" i="4" a="1"/>
  <c r="S2884" i="4" s="1"/>
  <c r="R2884" i="4" a="1"/>
  <c r="R2884" i="4" s="1"/>
  <c r="Q2884" i="4" a="1"/>
  <c r="Q2884" i="4" s="1"/>
  <c r="T2883" i="4" a="1"/>
  <c r="T2883" i="4" s="1"/>
  <c r="S2883" i="4" a="1"/>
  <c r="S2883" i="4" s="1"/>
  <c r="R2883" i="4" a="1"/>
  <c r="R2883" i="4" s="1"/>
  <c r="Q2883" i="4" a="1"/>
  <c r="Q2883" i="4" s="1"/>
  <c r="T2882" i="4" a="1"/>
  <c r="T2882" i="4" s="1"/>
  <c r="S2882" i="4" a="1"/>
  <c r="S2882" i="4" s="1"/>
  <c r="R2882" i="4" a="1"/>
  <c r="R2882" i="4" s="1"/>
  <c r="Q2882" i="4" a="1"/>
  <c r="Q2882" i="4" s="1"/>
  <c r="T2881" i="4" a="1"/>
  <c r="T2881" i="4" s="1"/>
  <c r="S2881" i="4" a="1"/>
  <c r="S2881" i="4" s="1"/>
  <c r="R2881" i="4" a="1"/>
  <c r="R2881" i="4" s="1"/>
  <c r="Q2881" i="4" a="1"/>
  <c r="Q2881" i="4" s="1"/>
  <c r="T2880" i="4" a="1"/>
  <c r="T2880" i="4" s="1"/>
  <c r="S2880" i="4" a="1"/>
  <c r="S2880" i="4" s="1"/>
  <c r="R2880" i="4" a="1"/>
  <c r="R2880" i="4" s="1"/>
  <c r="Q2880" i="4" a="1"/>
  <c r="Q2880" i="4" s="1"/>
  <c r="T2879" i="4" a="1"/>
  <c r="T2879" i="4" s="1"/>
  <c r="S2879" i="4" a="1"/>
  <c r="S2879" i="4" s="1"/>
  <c r="R2879" i="4" a="1"/>
  <c r="R2879" i="4" s="1"/>
  <c r="Q2879" i="4" a="1"/>
  <c r="Q2879" i="4" s="1"/>
  <c r="T2878" i="4" a="1"/>
  <c r="T2878" i="4" s="1"/>
  <c r="S2878" i="4" a="1"/>
  <c r="S2878" i="4" s="1"/>
  <c r="R2878" i="4" a="1"/>
  <c r="R2878" i="4" s="1"/>
  <c r="Q2878" i="4" a="1"/>
  <c r="Q2878" i="4" s="1"/>
  <c r="T2877" i="4" a="1"/>
  <c r="T2877" i="4" s="1"/>
  <c r="S2877" i="4" a="1"/>
  <c r="S2877" i="4" s="1"/>
  <c r="R2877" i="4" a="1"/>
  <c r="R2877" i="4" s="1"/>
  <c r="Q2877" i="4" a="1"/>
  <c r="Q2877" i="4" s="1"/>
  <c r="T2876" i="4" a="1"/>
  <c r="T2876" i="4" s="1"/>
  <c r="S2876" i="4" a="1"/>
  <c r="S2876" i="4" s="1"/>
  <c r="R2876" i="4" a="1"/>
  <c r="R2876" i="4" s="1"/>
  <c r="Q2876" i="4" a="1"/>
  <c r="Q2876" i="4" s="1"/>
  <c r="T2875" i="4" a="1"/>
  <c r="T2875" i="4" s="1"/>
  <c r="S2875" i="4" a="1"/>
  <c r="S2875" i="4" s="1"/>
  <c r="R2875" i="4" a="1"/>
  <c r="R2875" i="4" s="1"/>
  <c r="Q2875" i="4" a="1"/>
  <c r="Q2875" i="4" s="1"/>
  <c r="T2874" i="4" a="1"/>
  <c r="T2874" i="4" s="1"/>
  <c r="S2874" i="4" a="1"/>
  <c r="S2874" i="4" s="1"/>
  <c r="R2874" i="4" a="1"/>
  <c r="R2874" i="4" s="1"/>
  <c r="Q2874" i="4" a="1"/>
  <c r="Q2874" i="4" s="1"/>
  <c r="T2873" i="4" a="1"/>
  <c r="T2873" i="4" s="1"/>
  <c r="S2873" i="4" a="1"/>
  <c r="S2873" i="4" s="1"/>
  <c r="R2873" i="4" a="1"/>
  <c r="R2873" i="4" s="1"/>
  <c r="Q2873" i="4" a="1"/>
  <c r="Q2873" i="4" s="1"/>
  <c r="T2872" i="4" a="1"/>
  <c r="T2872" i="4" s="1"/>
  <c r="S2872" i="4" a="1"/>
  <c r="S2872" i="4" s="1"/>
  <c r="R2872" i="4" a="1"/>
  <c r="R2872" i="4" s="1"/>
  <c r="Q2872" i="4" a="1"/>
  <c r="Q2872" i="4" s="1"/>
  <c r="T2871" i="4" a="1"/>
  <c r="T2871" i="4" s="1"/>
  <c r="S2871" i="4" a="1"/>
  <c r="S2871" i="4" s="1"/>
  <c r="R2871" i="4" a="1"/>
  <c r="R2871" i="4" s="1"/>
  <c r="Q2871" i="4" a="1"/>
  <c r="Q2871" i="4" s="1"/>
  <c r="T2870" i="4" a="1"/>
  <c r="T2870" i="4" s="1"/>
  <c r="S2870" i="4" a="1"/>
  <c r="S2870" i="4" s="1"/>
  <c r="R2870" i="4" a="1"/>
  <c r="R2870" i="4" s="1"/>
  <c r="Q2870" i="4" a="1"/>
  <c r="Q2870" i="4" s="1"/>
  <c r="T2869" i="4" a="1"/>
  <c r="T2869" i="4" s="1"/>
  <c r="S2869" i="4" a="1"/>
  <c r="S2869" i="4" s="1"/>
  <c r="R2869" i="4" a="1"/>
  <c r="R2869" i="4" s="1"/>
  <c r="Q2869" i="4" a="1"/>
  <c r="Q2869" i="4" s="1"/>
  <c r="T2868" i="4" a="1"/>
  <c r="T2868" i="4" s="1"/>
  <c r="S2868" i="4" a="1"/>
  <c r="S2868" i="4" s="1"/>
  <c r="R2868" i="4" a="1"/>
  <c r="R2868" i="4" s="1"/>
  <c r="Q2868" i="4" a="1"/>
  <c r="Q2868" i="4" s="1"/>
  <c r="T2867" i="4" a="1"/>
  <c r="T2867" i="4" s="1"/>
  <c r="S2867" i="4" a="1"/>
  <c r="S2867" i="4" s="1"/>
  <c r="R2867" i="4" a="1"/>
  <c r="R2867" i="4" s="1"/>
  <c r="Q2867" i="4" a="1"/>
  <c r="Q2867" i="4" s="1"/>
  <c r="T2866" i="4" a="1"/>
  <c r="T2866" i="4" s="1"/>
  <c r="S2866" i="4" a="1"/>
  <c r="S2866" i="4" s="1"/>
  <c r="R2866" i="4" a="1"/>
  <c r="R2866" i="4" s="1"/>
  <c r="Q2866" i="4" a="1"/>
  <c r="Q2866" i="4" s="1"/>
  <c r="T2865" i="4" a="1"/>
  <c r="T2865" i="4" s="1"/>
  <c r="S2865" i="4" a="1"/>
  <c r="S2865" i="4" s="1"/>
  <c r="R2865" i="4" a="1"/>
  <c r="R2865" i="4" s="1"/>
  <c r="Q2865" i="4" a="1"/>
  <c r="Q2865" i="4" s="1"/>
  <c r="T2864" i="4" a="1"/>
  <c r="T2864" i="4" s="1"/>
  <c r="S2864" i="4" a="1"/>
  <c r="S2864" i="4" s="1"/>
  <c r="R2864" i="4" a="1"/>
  <c r="R2864" i="4" s="1"/>
  <c r="Q2864" i="4" a="1"/>
  <c r="Q2864" i="4" s="1"/>
  <c r="T2863" i="4" a="1"/>
  <c r="T2863" i="4" s="1"/>
  <c r="S2863" i="4" a="1"/>
  <c r="S2863" i="4" s="1"/>
  <c r="R2863" i="4" a="1"/>
  <c r="R2863" i="4" s="1"/>
  <c r="Q2863" i="4" a="1"/>
  <c r="Q2863" i="4" s="1"/>
  <c r="T2862" i="4" a="1"/>
  <c r="T2862" i="4" s="1"/>
  <c r="S2862" i="4" a="1"/>
  <c r="S2862" i="4" s="1"/>
  <c r="R2862" i="4" a="1"/>
  <c r="R2862" i="4" s="1"/>
  <c r="Q2862" i="4" a="1"/>
  <c r="Q2862" i="4" s="1"/>
  <c r="T2861" i="4" a="1"/>
  <c r="T2861" i="4" s="1"/>
  <c r="S2861" i="4" a="1"/>
  <c r="S2861" i="4" s="1"/>
  <c r="R2861" i="4" a="1"/>
  <c r="R2861" i="4" s="1"/>
  <c r="Q2861" i="4" a="1"/>
  <c r="Q2861" i="4" s="1"/>
  <c r="T2860" i="4" a="1"/>
  <c r="T2860" i="4" s="1"/>
  <c r="S2860" i="4" a="1"/>
  <c r="S2860" i="4" s="1"/>
  <c r="R2860" i="4" a="1"/>
  <c r="R2860" i="4" s="1"/>
  <c r="Q2860" i="4" a="1"/>
  <c r="Q2860" i="4" s="1"/>
  <c r="T2859" i="4" a="1"/>
  <c r="T2859" i="4" s="1"/>
  <c r="S2859" i="4" a="1"/>
  <c r="S2859" i="4" s="1"/>
  <c r="R2859" i="4" a="1"/>
  <c r="R2859" i="4" s="1"/>
  <c r="Q2859" i="4" a="1"/>
  <c r="Q2859" i="4" s="1"/>
  <c r="T2858" i="4" a="1"/>
  <c r="T2858" i="4" s="1"/>
  <c r="S2858" i="4" a="1"/>
  <c r="S2858" i="4" s="1"/>
  <c r="R2858" i="4" a="1"/>
  <c r="R2858" i="4" s="1"/>
  <c r="Q2858" i="4" a="1"/>
  <c r="Q2858" i="4" s="1"/>
  <c r="T2857" i="4" a="1"/>
  <c r="T2857" i="4" s="1"/>
  <c r="S2857" i="4" a="1"/>
  <c r="S2857" i="4" s="1"/>
  <c r="R2857" i="4" a="1"/>
  <c r="R2857" i="4" s="1"/>
  <c r="Q2857" i="4" a="1"/>
  <c r="Q2857" i="4" s="1"/>
  <c r="T2856" i="4" a="1"/>
  <c r="T2856" i="4" s="1"/>
  <c r="S2856" i="4" a="1"/>
  <c r="S2856" i="4" s="1"/>
  <c r="R2856" i="4" a="1"/>
  <c r="R2856" i="4" s="1"/>
  <c r="Q2856" i="4" a="1"/>
  <c r="Q2856" i="4" s="1"/>
  <c r="T2855" i="4" a="1"/>
  <c r="T2855" i="4" s="1"/>
  <c r="S2855" i="4" a="1"/>
  <c r="S2855" i="4" s="1"/>
  <c r="R2855" i="4" a="1"/>
  <c r="R2855" i="4" s="1"/>
  <c r="Q2855" i="4" a="1"/>
  <c r="Q2855" i="4" s="1"/>
  <c r="T2854" i="4" a="1"/>
  <c r="T2854" i="4" s="1"/>
  <c r="S2854" i="4" a="1"/>
  <c r="S2854" i="4" s="1"/>
  <c r="R2854" i="4" a="1"/>
  <c r="R2854" i="4" s="1"/>
  <c r="Q2854" i="4" a="1"/>
  <c r="Q2854" i="4" s="1"/>
  <c r="T2853" i="4" a="1"/>
  <c r="T2853" i="4" s="1"/>
  <c r="S2853" i="4" a="1"/>
  <c r="S2853" i="4" s="1"/>
  <c r="R2853" i="4" a="1"/>
  <c r="R2853" i="4" s="1"/>
  <c r="Q2853" i="4" a="1"/>
  <c r="Q2853" i="4" s="1"/>
  <c r="T2852" i="4" a="1"/>
  <c r="T2852" i="4" s="1"/>
  <c r="S2852" i="4" a="1"/>
  <c r="S2852" i="4" s="1"/>
  <c r="R2852" i="4" a="1"/>
  <c r="R2852" i="4" s="1"/>
  <c r="Q2852" i="4" a="1"/>
  <c r="Q2852" i="4" s="1"/>
  <c r="T2851" i="4" a="1"/>
  <c r="T2851" i="4" s="1"/>
  <c r="S2851" i="4" a="1"/>
  <c r="S2851" i="4" s="1"/>
  <c r="R2851" i="4" a="1"/>
  <c r="R2851" i="4" s="1"/>
  <c r="Q2851" i="4" a="1"/>
  <c r="Q2851" i="4" s="1"/>
  <c r="T2850" i="4" a="1"/>
  <c r="T2850" i="4" s="1"/>
  <c r="S2850" i="4" a="1"/>
  <c r="S2850" i="4" s="1"/>
  <c r="R2850" i="4" a="1"/>
  <c r="R2850" i="4" s="1"/>
  <c r="Q2850" i="4" a="1"/>
  <c r="Q2850" i="4" s="1"/>
  <c r="T2849" i="4" a="1"/>
  <c r="T2849" i="4" s="1"/>
  <c r="S2849" i="4" a="1"/>
  <c r="S2849" i="4" s="1"/>
  <c r="R2849" i="4" a="1"/>
  <c r="R2849" i="4" s="1"/>
  <c r="Q2849" i="4" a="1"/>
  <c r="Q2849" i="4" s="1"/>
  <c r="T2848" i="4" a="1"/>
  <c r="T2848" i="4" s="1"/>
  <c r="S2848" i="4" a="1"/>
  <c r="S2848" i="4" s="1"/>
  <c r="R2848" i="4" a="1"/>
  <c r="R2848" i="4" s="1"/>
  <c r="Q2848" i="4" a="1"/>
  <c r="Q2848" i="4" s="1"/>
  <c r="T2847" i="4" a="1"/>
  <c r="T2847" i="4" s="1"/>
  <c r="S2847" i="4" a="1"/>
  <c r="S2847" i="4" s="1"/>
  <c r="R2847" i="4" a="1"/>
  <c r="R2847" i="4" s="1"/>
  <c r="Q2847" i="4" a="1"/>
  <c r="Q2847" i="4" s="1"/>
  <c r="T2846" i="4" a="1"/>
  <c r="T2846" i="4" s="1"/>
  <c r="S2846" i="4" a="1"/>
  <c r="S2846" i="4" s="1"/>
  <c r="R2846" i="4" a="1"/>
  <c r="R2846" i="4" s="1"/>
  <c r="Q2846" i="4" a="1"/>
  <c r="Q2846" i="4" s="1"/>
  <c r="T2845" i="4" a="1"/>
  <c r="T2845" i="4" s="1"/>
  <c r="S2845" i="4" a="1"/>
  <c r="S2845" i="4" s="1"/>
  <c r="R2845" i="4" a="1"/>
  <c r="R2845" i="4" s="1"/>
  <c r="Q2845" i="4" a="1"/>
  <c r="Q2845" i="4" s="1"/>
  <c r="T2844" i="4" a="1"/>
  <c r="T2844" i="4" s="1"/>
  <c r="S2844" i="4" a="1"/>
  <c r="S2844" i="4" s="1"/>
  <c r="R2844" i="4" a="1"/>
  <c r="R2844" i="4" s="1"/>
  <c r="Q2844" i="4" a="1"/>
  <c r="Q2844" i="4" s="1"/>
  <c r="T2843" i="4" a="1"/>
  <c r="T2843" i="4" s="1"/>
  <c r="S2843" i="4" a="1"/>
  <c r="S2843" i="4" s="1"/>
  <c r="R2843" i="4" a="1"/>
  <c r="R2843" i="4" s="1"/>
  <c r="Q2843" i="4" a="1"/>
  <c r="Q2843" i="4" s="1"/>
  <c r="T2842" i="4" a="1"/>
  <c r="T2842" i="4" s="1"/>
  <c r="S2842" i="4" a="1"/>
  <c r="S2842" i="4" s="1"/>
  <c r="R2842" i="4" a="1"/>
  <c r="R2842" i="4" s="1"/>
  <c r="Q2842" i="4" a="1"/>
  <c r="Q2842" i="4" s="1"/>
  <c r="T2841" i="4" a="1"/>
  <c r="T2841" i="4" s="1"/>
  <c r="S2841" i="4" a="1"/>
  <c r="S2841" i="4" s="1"/>
  <c r="R2841" i="4" a="1"/>
  <c r="R2841" i="4" s="1"/>
  <c r="Q2841" i="4" a="1"/>
  <c r="Q2841" i="4" s="1"/>
  <c r="T2840" i="4" a="1"/>
  <c r="T2840" i="4" s="1"/>
  <c r="S2840" i="4" a="1"/>
  <c r="S2840" i="4" s="1"/>
  <c r="R2840" i="4" a="1"/>
  <c r="R2840" i="4" s="1"/>
  <c r="Q2840" i="4" a="1"/>
  <c r="Q2840" i="4" s="1"/>
  <c r="T2839" i="4" a="1"/>
  <c r="T2839" i="4" s="1"/>
  <c r="S2839" i="4" a="1"/>
  <c r="S2839" i="4" s="1"/>
  <c r="R2839" i="4" a="1"/>
  <c r="R2839" i="4" s="1"/>
  <c r="Q2839" i="4" a="1"/>
  <c r="Q2839" i="4" s="1"/>
  <c r="T2838" i="4" a="1"/>
  <c r="T2838" i="4" s="1"/>
  <c r="S2838" i="4" a="1"/>
  <c r="S2838" i="4" s="1"/>
  <c r="R2838" i="4" a="1"/>
  <c r="R2838" i="4" s="1"/>
  <c r="Q2838" i="4" a="1"/>
  <c r="Q2838" i="4" s="1"/>
  <c r="T2837" i="4" a="1"/>
  <c r="T2837" i="4" s="1"/>
  <c r="S2837" i="4" a="1"/>
  <c r="S2837" i="4" s="1"/>
  <c r="R2837" i="4" a="1"/>
  <c r="R2837" i="4" s="1"/>
  <c r="Q2837" i="4" a="1"/>
  <c r="Q2837" i="4" s="1"/>
  <c r="T2836" i="4" a="1"/>
  <c r="T2836" i="4" s="1"/>
  <c r="S2836" i="4" a="1"/>
  <c r="S2836" i="4" s="1"/>
  <c r="R2836" i="4" a="1"/>
  <c r="R2836" i="4" s="1"/>
  <c r="Q2836" i="4" a="1"/>
  <c r="Q2836" i="4" s="1"/>
  <c r="T2835" i="4" a="1"/>
  <c r="T2835" i="4" s="1"/>
  <c r="S2835" i="4" a="1"/>
  <c r="S2835" i="4" s="1"/>
  <c r="R2835" i="4" a="1"/>
  <c r="R2835" i="4" s="1"/>
  <c r="Q2835" i="4" a="1"/>
  <c r="Q2835" i="4" s="1"/>
  <c r="T2834" i="4" a="1"/>
  <c r="T2834" i="4" s="1"/>
  <c r="S2834" i="4" a="1"/>
  <c r="S2834" i="4" s="1"/>
  <c r="R2834" i="4" a="1"/>
  <c r="R2834" i="4" s="1"/>
  <c r="Q2834" i="4" a="1"/>
  <c r="Q2834" i="4" s="1"/>
  <c r="T2833" i="4" a="1"/>
  <c r="T2833" i="4" s="1"/>
  <c r="S2833" i="4" a="1"/>
  <c r="S2833" i="4" s="1"/>
  <c r="R2833" i="4" a="1"/>
  <c r="R2833" i="4" s="1"/>
  <c r="Q2833" i="4" a="1"/>
  <c r="Q2833" i="4" s="1"/>
  <c r="T2832" i="4" a="1"/>
  <c r="T2832" i="4" s="1"/>
  <c r="S2832" i="4" a="1"/>
  <c r="S2832" i="4" s="1"/>
  <c r="R2832" i="4" a="1"/>
  <c r="R2832" i="4" s="1"/>
  <c r="Q2832" i="4" a="1"/>
  <c r="Q2832" i="4" s="1"/>
  <c r="T2831" i="4" a="1"/>
  <c r="T2831" i="4" s="1"/>
  <c r="S2831" i="4" a="1"/>
  <c r="S2831" i="4" s="1"/>
  <c r="R2831" i="4" a="1"/>
  <c r="R2831" i="4" s="1"/>
  <c r="Q2831" i="4" a="1"/>
  <c r="Q2831" i="4" s="1"/>
  <c r="T2830" i="4" a="1"/>
  <c r="T2830" i="4" s="1"/>
  <c r="S2830" i="4" a="1"/>
  <c r="S2830" i="4" s="1"/>
  <c r="R2830" i="4" a="1"/>
  <c r="R2830" i="4" s="1"/>
  <c r="Q2830" i="4" a="1"/>
  <c r="Q2830" i="4" s="1"/>
  <c r="T2829" i="4" a="1"/>
  <c r="T2829" i="4" s="1"/>
  <c r="S2829" i="4" a="1"/>
  <c r="S2829" i="4" s="1"/>
  <c r="R2829" i="4" a="1"/>
  <c r="R2829" i="4" s="1"/>
  <c r="Q2829" i="4" a="1"/>
  <c r="Q2829" i="4" s="1"/>
  <c r="T2828" i="4" a="1"/>
  <c r="T2828" i="4" s="1"/>
  <c r="S2828" i="4" a="1"/>
  <c r="S2828" i="4" s="1"/>
  <c r="R2828" i="4" a="1"/>
  <c r="R2828" i="4" s="1"/>
  <c r="Q2828" i="4" a="1"/>
  <c r="Q2828" i="4" s="1"/>
  <c r="T2827" i="4" a="1"/>
  <c r="T2827" i="4" s="1"/>
  <c r="S2827" i="4" a="1"/>
  <c r="S2827" i="4" s="1"/>
  <c r="R2827" i="4" a="1"/>
  <c r="R2827" i="4" s="1"/>
  <c r="Q2827" i="4" a="1"/>
  <c r="Q2827" i="4" s="1"/>
  <c r="T2826" i="4" a="1"/>
  <c r="T2826" i="4" s="1"/>
  <c r="S2826" i="4" a="1"/>
  <c r="S2826" i="4" s="1"/>
  <c r="R2826" i="4" a="1"/>
  <c r="R2826" i="4" s="1"/>
  <c r="Q2826" i="4" a="1"/>
  <c r="Q2826" i="4" s="1"/>
  <c r="T2825" i="4" a="1"/>
  <c r="T2825" i="4" s="1"/>
  <c r="S2825" i="4" a="1"/>
  <c r="S2825" i="4" s="1"/>
  <c r="R2825" i="4" a="1"/>
  <c r="R2825" i="4" s="1"/>
  <c r="Q2825" i="4" a="1"/>
  <c r="Q2825" i="4" s="1"/>
  <c r="T2824" i="4" a="1"/>
  <c r="T2824" i="4" s="1"/>
  <c r="S2824" i="4" a="1"/>
  <c r="S2824" i="4" s="1"/>
  <c r="R2824" i="4" a="1"/>
  <c r="R2824" i="4" s="1"/>
  <c r="Q2824" i="4" a="1"/>
  <c r="Q2824" i="4" s="1"/>
  <c r="T2823" i="4" a="1"/>
  <c r="T2823" i="4" s="1"/>
  <c r="S2823" i="4" a="1"/>
  <c r="S2823" i="4" s="1"/>
  <c r="R2823" i="4" a="1"/>
  <c r="R2823" i="4" s="1"/>
  <c r="Q2823" i="4" a="1"/>
  <c r="Q2823" i="4" s="1"/>
  <c r="T2822" i="4" a="1"/>
  <c r="T2822" i="4" s="1"/>
  <c r="S2822" i="4" a="1"/>
  <c r="S2822" i="4" s="1"/>
  <c r="R2822" i="4" a="1"/>
  <c r="R2822" i="4" s="1"/>
  <c r="Q2822" i="4" a="1"/>
  <c r="Q2822" i="4" s="1"/>
  <c r="T2821" i="4" a="1"/>
  <c r="T2821" i="4" s="1"/>
  <c r="S2821" i="4" a="1"/>
  <c r="S2821" i="4" s="1"/>
  <c r="R2821" i="4" a="1"/>
  <c r="R2821" i="4" s="1"/>
  <c r="Q2821" i="4" a="1"/>
  <c r="Q2821" i="4" s="1"/>
  <c r="T2820" i="4" a="1"/>
  <c r="T2820" i="4" s="1"/>
  <c r="S2820" i="4" a="1"/>
  <c r="S2820" i="4" s="1"/>
  <c r="R2820" i="4" a="1"/>
  <c r="R2820" i="4" s="1"/>
  <c r="Q2820" i="4" a="1"/>
  <c r="Q2820" i="4" s="1"/>
  <c r="T2819" i="4" a="1"/>
  <c r="T2819" i="4" s="1"/>
  <c r="S2819" i="4" a="1"/>
  <c r="S2819" i="4" s="1"/>
  <c r="R2819" i="4" a="1"/>
  <c r="R2819" i="4" s="1"/>
  <c r="Q2819" i="4" a="1"/>
  <c r="Q2819" i="4" s="1"/>
  <c r="T2818" i="4" a="1"/>
  <c r="T2818" i="4" s="1"/>
  <c r="S2818" i="4" a="1"/>
  <c r="S2818" i="4" s="1"/>
  <c r="R2818" i="4" a="1"/>
  <c r="R2818" i="4" s="1"/>
  <c r="Q2818" i="4" a="1"/>
  <c r="Q2818" i="4" s="1"/>
  <c r="T2817" i="4" a="1"/>
  <c r="T2817" i="4" s="1"/>
  <c r="S2817" i="4" a="1"/>
  <c r="S2817" i="4" s="1"/>
  <c r="R2817" i="4" a="1"/>
  <c r="R2817" i="4" s="1"/>
  <c r="Q2817" i="4" a="1"/>
  <c r="Q2817" i="4" s="1"/>
  <c r="T2816" i="4" a="1"/>
  <c r="T2816" i="4" s="1"/>
  <c r="S2816" i="4" a="1"/>
  <c r="S2816" i="4" s="1"/>
  <c r="R2816" i="4" a="1"/>
  <c r="R2816" i="4" s="1"/>
  <c r="Q2816" i="4" a="1"/>
  <c r="Q2816" i="4" s="1"/>
  <c r="T2815" i="4" a="1"/>
  <c r="T2815" i="4" s="1"/>
  <c r="S2815" i="4" a="1"/>
  <c r="S2815" i="4" s="1"/>
  <c r="R2815" i="4" a="1"/>
  <c r="R2815" i="4" s="1"/>
  <c r="Q2815" i="4" a="1"/>
  <c r="Q2815" i="4" s="1"/>
  <c r="T2814" i="4" a="1"/>
  <c r="T2814" i="4" s="1"/>
  <c r="S2814" i="4" a="1"/>
  <c r="S2814" i="4" s="1"/>
  <c r="R2814" i="4" a="1"/>
  <c r="R2814" i="4" s="1"/>
  <c r="Q2814" i="4" a="1"/>
  <c r="Q2814" i="4" s="1"/>
  <c r="T2813" i="4" a="1"/>
  <c r="T2813" i="4" s="1"/>
  <c r="S2813" i="4" a="1"/>
  <c r="S2813" i="4" s="1"/>
  <c r="R2813" i="4" a="1"/>
  <c r="R2813" i="4" s="1"/>
  <c r="Q2813" i="4" a="1"/>
  <c r="Q2813" i="4" s="1"/>
  <c r="T2812" i="4" a="1"/>
  <c r="T2812" i="4" s="1"/>
  <c r="S2812" i="4" a="1"/>
  <c r="S2812" i="4" s="1"/>
  <c r="R2812" i="4" a="1"/>
  <c r="R2812" i="4" s="1"/>
  <c r="Q2812" i="4" a="1"/>
  <c r="Q2812" i="4" s="1"/>
  <c r="T2811" i="4" a="1"/>
  <c r="T2811" i="4" s="1"/>
  <c r="S2811" i="4" a="1"/>
  <c r="S2811" i="4" s="1"/>
  <c r="R2811" i="4" a="1"/>
  <c r="R2811" i="4" s="1"/>
  <c r="Q2811" i="4" a="1"/>
  <c r="Q2811" i="4" s="1"/>
  <c r="T2810" i="4" a="1"/>
  <c r="T2810" i="4" s="1"/>
  <c r="S2810" i="4" a="1"/>
  <c r="S2810" i="4" s="1"/>
  <c r="R2810" i="4" a="1"/>
  <c r="R2810" i="4" s="1"/>
  <c r="Q2810" i="4" a="1"/>
  <c r="Q2810" i="4" s="1"/>
  <c r="T2809" i="4" a="1"/>
  <c r="T2809" i="4" s="1"/>
  <c r="S2809" i="4" a="1"/>
  <c r="S2809" i="4" s="1"/>
  <c r="R2809" i="4" a="1"/>
  <c r="R2809" i="4" s="1"/>
  <c r="Q2809" i="4" a="1"/>
  <c r="Q2809" i="4" s="1"/>
  <c r="T2808" i="4" a="1"/>
  <c r="T2808" i="4" s="1"/>
  <c r="S2808" i="4" a="1"/>
  <c r="S2808" i="4" s="1"/>
  <c r="R2808" i="4" a="1"/>
  <c r="R2808" i="4" s="1"/>
  <c r="Q2808" i="4" a="1"/>
  <c r="Q2808" i="4" s="1"/>
  <c r="T2807" i="4" a="1"/>
  <c r="T2807" i="4" s="1"/>
  <c r="S2807" i="4" a="1"/>
  <c r="S2807" i="4" s="1"/>
  <c r="R2807" i="4" a="1"/>
  <c r="R2807" i="4" s="1"/>
  <c r="Q2807" i="4" a="1"/>
  <c r="Q2807" i="4" s="1"/>
  <c r="T2806" i="4" a="1"/>
  <c r="T2806" i="4" s="1"/>
  <c r="S2806" i="4" a="1"/>
  <c r="S2806" i="4" s="1"/>
  <c r="R2806" i="4" a="1"/>
  <c r="R2806" i="4" s="1"/>
  <c r="Q2806" i="4" a="1"/>
  <c r="Q2806" i="4" s="1"/>
  <c r="T2805" i="4" a="1"/>
  <c r="T2805" i="4" s="1"/>
  <c r="S2805" i="4" a="1"/>
  <c r="S2805" i="4" s="1"/>
  <c r="R2805" i="4" a="1"/>
  <c r="R2805" i="4" s="1"/>
  <c r="Q2805" i="4" a="1"/>
  <c r="Q2805" i="4" s="1"/>
  <c r="T2804" i="4" a="1"/>
  <c r="T2804" i="4" s="1"/>
  <c r="S2804" i="4" a="1"/>
  <c r="S2804" i="4" s="1"/>
  <c r="R2804" i="4" a="1"/>
  <c r="R2804" i="4" s="1"/>
  <c r="Q2804" i="4" a="1"/>
  <c r="Q2804" i="4" s="1"/>
  <c r="T2803" i="4" a="1"/>
  <c r="T2803" i="4" s="1"/>
  <c r="S2803" i="4" a="1"/>
  <c r="S2803" i="4" s="1"/>
  <c r="R2803" i="4" a="1"/>
  <c r="R2803" i="4" s="1"/>
  <c r="Q2803" i="4" a="1"/>
  <c r="Q2803" i="4" s="1"/>
  <c r="T2802" i="4" a="1"/>
  <c r="T2802" i="4" s="1"/>
  <c r="S2802" i="4" a="1"/>
  <c r="S2802" i="4" s="1"/>
  <c r="R2802" i="4" a="1"/>
  <c r="R2802" i="4" s="1"/>
  <c r="Q2802" i="4" a="1"/>
  <c r="Q2802" i="4" s="1"/>
  <c r="T2801" i="4" a="1"/>
  <c r="T2801" i="4" s="1"/>
  <c r="S2801" i="4" a="1"/>
  <c r="S2801" i="4" s="1"/>
  <c r="R2801" i="4" a="1"/>
  <c r="R2801" i="4" s="1"/>
  <c r="Q2801" i="4" a="1"/>
  <c r="Q2801" i="4" s="1"/>
  <c r="T2800" i="4" a="1"/>
  <c r="T2800" i="4" s="1"/>
  <c r="S2800" i="4" a="1"/>
  <c r="S2800" i="4" s="1"/>
  <c r="R2800" i="4" a="1"/>
  <c r="R2800" i="4" s="1"/>
  <c r="Q2800" i="4" a="1"/>
  <c r="Q2800" i="4" s="1"/>
  <c r="T2799" i="4" a="1"/>
  <c r="T2799" i="4" s="1"/>
  <c r="S2799" i="4" a="1"/>
  <c r="S2799" i="4" s="1"/>
  <c r="R2799" i="4" a="1"/>
  <c r="R2799" i="4" s="1"/>
  <c r="Q2799" i="4" a="1"/>
  <c r="Q2799" i="4" s="1"/>
  <c r="T2798" i="4" a="1"/>
  <c r="T2798" i="4" s="1"/>
  <c r="S2798" i="4" a="1"/>
  <c r="S2798" i="4" s="1"/>
  <c r="R2798" i="4" a="1"/>
  <c r="R2798" i="4" s="1"/>
  <c r="Q2798" i="4" a="1"/>
  <c r="Q2798" i="4" s="1"/>
  <c r="T2797" i="4" a="1"/>
  <c r="T2797" i="4" s="1"/>
  <c r="S2797" i="4" a="1"/>
  <c r="S2797" i="4" s="1"/>
  <c r="R2797" i="4" a="1"/>
  <c r="R2797" i="4" s="1"/>
  <c r="Q2797" i="4" a="1"/>
  <c r="Q2797" i="4" s="1"/>
  <c r="T2796" i="4" a="1"/>
  <c r="T2796" i="4" s="1"/>
  <c r="S2796" i="4" a="1"/>
  <c r="S2796" i="4" s="1"/>
  <c r="R2796" i="4" a="1"/>
  <c r="R2796" i="4" s="1"/>
  <c r="Q2796" i="4" a="1"/>
  <c r="Q2796" i="4" s="1"/>
  <c r="T2795" i="4" a="1"/>
  <c r="T2795" i="4" s="1"/>
  <c r="S2795" i="4" a="1"/>
  <c r="S2795" i="4" s="1"/>
  <c r="R2795" i="4" a="1"/>
  <c r="R2795" i="4" s="1"/>
  <c r="Q2795" i="4" a="1"/>
  <c r="Q2795" i="4" s="1"/>
  <c r="T2794" i="4" a="1"/>
  <c r="T2794" i="4" s="1"/>
  <c r="S2794" i="4" a="1"/>
  <c r="S2794" i="4" s="1"/>
  <c r="R2794" i="4" a="1"/>
  <c r="R2794" i="4" s="1"/>
  <c r="Q2794" i="4" a="1"/>
  <c r="Q2794" i="4" s="1"/>
  <c r="T2793" i="4" a="1"/>
  <c r="T2793" i="4" s="1"/>
  <c r="S2793" i="4" a="1"/>
  <c r="S2793" i="4" s="1"/>
  <c r="R2793" i="4" a="1"/>
  <c r="R2793" i="4" s="1"/>
  <c r="Q2793" i="4" a="1"/>
  <c r="Q2793" i="4" s="1"/>
  <c r="T2792" i="4" a="1"/>
  <c r="T2792" i="4" s="1"/>
  <c r="S2792" i="4" a="1"/>
  <c r="S2792" i="4" s="1"/>
  <c r="R2792" i="4" a="1"/>
  <c r="R2792" i="4" s="1"/>
  <c r="Q2792" i="4" a="1"/>
  <c r="Q2792" i="4" s="1"/>
  <c r="T2791" i="4" a="1"/>
  <c r="T2791" i="4" s="1"/>
  <c r="S2791" i="4" a="1"/>
  <c r="S2791" i="4" s="1"/>
  <c r="R2791" i="4" a="1"/>
  <c r="R2791" i="4" s="1"/>
  <c r="Q2791" i="4" a="1"/>
  <c r="Q2791" i="4" s="1"/>
  <c r="T2790" i="4" a="1"/>
  <c r="T2790" i="4" s="1"/>
  <c r="S2790" i="4" a="1"/>
  <c r="S2790" i="4" s="1"/>
  <c r="R2790" i="4" a="1"/>
  <c r="R2790" i="4" s="1"/>
  <c r="Q2790" i="4" a="1"/>
  <c r="Q2790" i="4" s="1"/>
  <c r="T2789" i="4" a="1"/>
  <c r="T2789" i="4" s="1"/>
  <c r="S2789" i="4" a="1"/>
  <c r="S2789" i="4" s="1"/>
  <c r="R2789" i="4" a="1"/>
  <c r="R2789" i="4" s="1"/>
  <c r="Q2789" i="4" a="1"/>
  <c r="Q2789" i="4" s="1"/>
  <c r="T2788" i="4" a="1"/>
  <c r="T2788" i="4" s="1"/>
  <c r="S2788" i="4" a="1"/>
  <c r="S2788" i="4" s="1"/>
  <c r="R2788" i="4" a="1"/>
  <c r="R2788" i="4" s="1"/>
  <c r="Q2788" i="4" a="1"/>
  <c r="Q2788" i="4" s="1"/>
  <c r="T2787" i="4" a="1"/>
  <c r="T2787" i="4" s="1"/>
  <c r="S2787" i="4" a="1"/>
  <c r="S2787" i="4" s="1"/>
  <c r="R2787" i="4" a="1"/>
  <c r="R2787" i="4" s="1"/>
  <c r="Q2787" i="4" a="1"/>
  <c r="Q2787" i="4" s="1"/>
  <c r="T2786" i="4" a="1"/>
  <c r="T2786" i="4" s="1"/>
  <c r="S2786" i="4" a="1"/>
  <c r="S2786" i="4" s="1"/>
  <c r="R2786" i="4" a="1"/>
  <c r="R2786" i="4" s="1"/>
  <c r="Q2786" i="4" a="1"/>
  <c r="Q2786" i="4" s="1"/>
  <c r="T2785" i="4" a="1"/>
  <c r="T2785" i="4" s="1"/>
  <c r="S2785" i="4" a="1"/>
  <c r="S2785" i="4" s="1"/>
  <c r="R2785" i="4" a="1"/>
  <c r="R2785" i="4" s="1"/>
  <c r="Q2785" i="4" a="1"/>
  <c r="Q2785" i="4" s="1"/>
  <c r="T2784" i="4" a="1"/>
  <c r="T2784" i="4" s="1"/>
  <c r="S2784" i="4" a="1"/>
  <c r="S2784" i="4" s="1"/>
  <c r="R2784" i="4" a="1"/>
  <c r="R2784" i="4" s="1"/>
  <c r="Q2784" i="4" a="1"/>
  <c r="Q2784" i="4" s="1"/>
  <c r="T2783" i="4" a="1"/>
  <c r="T2783" i="4" s="1"/>
  <c r="S2783" i="4" a="1"/>
  <c r="S2783" i="4" s="1"/>
  <c r="R2783" i="4" a="1"/>
  <c r="R2783" i="4" s="1"/>
  <c r="Q2783" i="4" a="1"/>
  <c r="Q2783" i="4" s="1"/>
  <c r="T2782" i="4" a="1"/>
  <c r="T2782" i="4" s="1"/>
  <c r="S2782" i="4" a="1"/>
  <c r="S2782" i="4" s="1"/>
  <c r="R2782" i="4" a="1"/>
  <c r="R2782" i="4" s="1"/>
  <c r="Q2782" i="4" a="1"/>
  <c r="Q2782" i="4" s="1"/>
  <c r="T2781" i="4" a="1"/>
  <c r="T2781" i="4" s="1"/>
  <c r="S2781" i="4" a="1"/>
  <c r="S2781" i="4" s="1"/>
  <c r="R2781" i="4" a="1"/>
  <c r="R2781" i="4" s="1"/>
  <c r="Q2781" i="4" a="1"/>
  <c r="Q2781" i="4" s="1"/>
  <c r="T2780" i="4" a="1"/>
  <c r="T2780" i="4" s="1"/>
  <c r="S2780" i="4" a="1"/>
  <c r="S2780" i="4" s="1"/>
  <c r="R2780" i="4" a="1"/>
  <c r="R2780" i="4" s="1"/>
  <c r="Q2780" i="4" a="1"/>
  <c r="Q2780" i="4" s="1"/>
  <c r="T2779" i="4" a="1"/>
  <c r="T2779" i="4" s="1"/>
  <c r="S2779" i="4" a="1"/>
  <c r="S2779" i="4" s="1"/>
  <c r="R2779" i="4" a="1"/>
  <c r="R2779" i="4" s="1"/>
  <c r="Q2779" i="4" a="1"/>
  <c r="Q2779" i="4" s="1"/>
  <c r="T2778" i="4" a="1"/>
  <c r="T2778" i="4" s="1"/>
  <c r="S2778" i="4" a="1"/>
  <c r="S2778" i="4" s="1"/>
  <c r="R2778" i="4" a="1"/>
  <c r="R2778" i="4" s="1"/>
  <c r="Q2778" i="4" a="1"/>
  <c r="Q2778" i="4" s="1"/>
  <c r="T2777" i="4" a="1"/>
  <c r="T2777" i="4" s="1"/>
  <c r="S2777" i="4" a="1"/>
  <c r="S2777" i="4" s="1"/>
  <c r="R2777" i="4" a="1"/>
  <c r="R2777" i="4" s="1"/>
  <c r="Q2777" i="4" a="1"/>
  <c r="Q2777" i="4" s="1"/>
  <c r="T2776" i="4" a="1"/>
  <c r="T2776" i="4" s="1"/>
  <c r="S2776" i="4" a="1"/>
  <c r="S2776" i="4" s="1"/>
  <c r="R2776" i="4" a="1"/>
  <c r="R2776" i="4" s="1"/>
  <c r="Q2776" i="4" a="1"/>
  <c r="Q2776" i="4" s="1"/>
  <c r="T2775" i="4" a="1"/>
  <c r="T2775" i="4" s="1"/>
  <c r="S2775" i="4" a="1"/>
  <c r="S2775" i="4" s="1"/>
  <c r="R2775" i="4" a="1"/>
  <c r="R2775" i="4" s="1"/>
  <c r="Q2775" i="4" a="1"/>
  <c r="Q2775" i="4" s="1"/>
  <c r="T2774" i="4" a="1"/>
  <c r="T2774" i="4" s="1"/>
  <c r="S2774" i="4" a="1"/>
  <c r="S2774" i="4" s="1"/>
  <c r="R2774" i="4" a="1"/>
  <c r="R2774" i="4" s="1"/>
  <c r="Q2774" i="4" a="1"/>
  <c r="Q2774" i="4" s="1"/>
  <c r="T2773" i="4" a="1"/>
  <c r="T2773" i="4" s="1"/>
  <c r="S2773" i="4" a="1"/>
  <c r="S2773" i="4" s="1"/>
  <c r="R2773" i="4" a="1"/>
  <c r="R2773" i="4" s="1"/>
  <c r="Q2773" i="4" a="1"/>
  <c r="Q2773" i="4" s="1"/>
  <c r="T2772" i="4" a="1"/>
  <c r="T2772" i="4" s="1"/>
  <c r="S2772" i="4" a="1"/>
  <c r="S2772" i="4" s="1"/>
  <c r="R2772" i="4" a="1"/>
  <c r="R2772" i="4" s="1"/>
  <c r="Q2772" i="4" a="1"/>
  <c r="Q2772" i="4" s="1"/>
  <c r="T2771" i="4" a="1"/>
  <c r="T2771" i="4" s="1"/>
  <c r="S2771" i="4" a="1"/>
  <c r="S2771" i="4" s="1"/>
  <c r="R2771" i="4" a="1"/>
  <c r="R2771" i="4" s="1"/>
  <c r="Q2771" i="4" a="1"/>
  <c r="Q2771" i="4" s="1"/>
  <c r="T2770" i="4" a="1"/>
  <c r="T2770" i="4" s="1"/>
  <c r="S2770" i="4" a="1"/>
  <c r="S2770" i="4" s="1"/>
  <c r="R2770" i="4" a="1"/>
  <c r="R2770" i="4" s="1"/>
  <c r="Q2770" i="4" a="1"/>
  <c r="Q2770" i="4" s="1"/>
  <c r="T2769" i="4" a="1"/>
  <c r="T2769" i="4" s="1"/>
  <c r="S2769" i="4" a="1"/>
  <c r="S2769" i="4" s="1"/>
  <c r="R2769" i="4" a="1"/>
  <c r="R2769" i="4" s="1"/>
  <c r="Q2769" i="4" a="1"/>
  <c r="Q2769" i="4" s="1"/>
  <c r="T2768" i="4" a="1"/>
  <c r="T2768" i="4" s="1"/>
  <c r="S2768" i="4" a="1"/>
  <c r="S2768" i="4" s="1"/>
  <c r="R2768" i="4" a="1"/>
  <c r="R2768" i="4" s="1"/>
  <c r="Q2768" i="4" a="1"/>
  <c r="Q2768" i="4" s="1"/>
  <c r="T2767" i="4" a="1"/>
  <c r="T2767" i="4" s="1"/>
  <c r="S2767" i="4" a="1"/>
  <c r="S2767" i="4" s="1"/>
  <c r="R2767" i="4" a="1"/>
  <c r="R2767" i="4" s="1"/>
  <c r="Q2767" i="4" a="1"/>
  <c r="Q2767" i="4" s="1"/>
  <c r="T2766" i="4" a="1"/>
  <c r="T2766" i="4" s="1"/>
  <c r="S2766" i="4" a="1"/>
  <c r="S2766" i="4" s="1"/>
  <c r="R2766" i="4" a="1"/>
  <c r="R2766" i="4" s="1"/>
  <c r="Q2766" i="4" a="1"/>
  <c r="Q2766" i="4" s="1"/>
  <c r="T2765" i="4" a="1"/>
  <c r="T2765" i="4" s="1"/>
  <c r="S2765" i="4" a="1"/>
  <c r="S2765" i="4" s="1"/>
  <c r="R2765" i="4" a="1"/>
  <c r="R2765" i="4" s="1"/>
  <c r="Q2765" i="4" a="1"/>
  <c r="Q2765" i="4" s="1"/>
  <c r="T2764" i="4" a="1"/>
  <c r="T2764" i="4" s="1"/>
  <c r="S2764" i="4" a="1"/>
  <c r="S2764" i="4" s="1"/>
  <c r="R2764" i="4" a="1"/>
  <c r="R2764" i="4" s="1"/>
  <c r="Q2764" i="4" a="1"/>
  <c r="Q2764" i="4" s="1"/>
  <c r="T2763" i="4" a="1"/>
  <c r="T2763" i="4" s="1"/>
  <c r="S2763" i="4" a="1"/>
  <c r="S2763" i="4" s="1"/>
  <c r="R2763" i="4" a="1"/>
  <c r="R2763" i="4" s="1"/>
  <c r="Q2763" i="4" a="1"/>
  <c r="Q2763" i="4" s="1"/>
  <c r="T2762" i="4" a="1"/>
  <c r="T2762" i="4" s="1"/>
  <c r="S2762" i="4" a="1"/>
  <c r="S2762" i="4" s="1"/>
  <c r="R2762" i="4" a="1"/>
  <c r="R2762" i="4" s="1"/>
  <c r="Q2762" i="4" a="1"/>
  <c r="Q2762" i="4" s="1"/>
  <c r="T2761" i="4" a="1"/>
  <c r="T2761" i="4" s="1"/>
  <c r="S2761" i="4" a="1"/>
  <c r="S2761" i="4" s="1"/>
  <c r="R2761" i="4" a="1"/>
  <c r="R2761" i="4" s="1"/>
  <c r="Q2761" i="4" a="1"/>
  <c r="Q2761" i="4" s="1"/>
  <c r="T2760" i="4" a="1"/>
  <c r="T2760" i="4" s="1"/>
  <c r="S2760" i="4" a="1"/>
  <c r="S2760" i="4" s="1"/>
  <c r="R2760" i="4" a="1"/>
  <c r="R2760" i="4" s="1"/>
  <c r="Q2760" i="4" a="1"/>
  <c r="Q2760" i="4" s="1"/>
  <c r="T2759" i="4" a="1"/>
  <c r="T2759" i="4" s="1"/>
  <c r="S2759" i="4" a="1"/>
  <c r="S2759" i="4" s="1"/>
  <c r="R2759" i="4" a="1"/>
  <c r="R2759" i="4" s="1"/>
  <c r="Q2759" i="4" a="1"/>
  <c r="Q2759" i="4" s="1"/>
  <c r="T2758" i="4" a="1"/>
  <c r="T2758" i="4" s="1"/>
  <c r="S2758" i="4" a="1"/>
  <c r="S2758" i="4" s="1"/>
  <c r="R2758" i="4" a="1"/>
  <c r="R2758" i="4" s="1"/>
  <c r="Q2758" i="4" a="1"/>
  <c r="Q2758" i="4" s="1"/>
  <c r="T2757" i="4" a="1"/>
  <c r="T2757" i="4" s="1"/>
  <c r="S2757" i="4" a="1"/>
  <c r="S2757" i="4" s="1"/>
  <c r="R2757" i="4" a="1"/>
  <c r="R2757" i="4" s="1"/>
  <c r="Q2757" i="4" a="1"/>
  <c r="Q2757" i="4" s="1"/>
  <c r="T2756" i="4" a="1"/>
  <c r="T2756" i="4" s="1"/>
  <c r="S2756" i="4" a="1"/>
  <c r="S2756" i="4" s="1"/>
  <c r="R2756" i="4" a="1"/>
  <c r="R2756" i="4" s="1"/>
  <c r="Q2756" i="4" a="1"/>
  <c r="Q2756" i="4" s="1"/>
  <c r="T2755" i="4" a="1"/>
  <c r="T2755" i="4" s="1"/>
  <c r="S2755" i="4" a="1"/>
  <c r="S2755" i="4" s="1"/>
  <c r="R2755" i="4" a="1"/>
  <c r="R2755" i="4" s="1"/>
  <c r="Q2755" i="4" a="1"/>
  <c r="Q2755" i="4" s="1"/>
  <c r="T2754" i="4" a="1"/>
  <c r="T2754" i="4" s="1"/>
  <c r="S2754" i="4" a="1"/>
  <c r="S2754" i="4" s="1"/>
  <c r="R2754" i="4" a="1"/>
  <c r="R2754" i="4" s="1"/>
  <c r="Q2754" i="4" a="1"/>
  <c r="Q2754" i="4" s="1"/>
  <c r="T2753" i="4" a="1"/>
  <c r="T2753" i="4" s="1"/>
  <c r="S2753" i="4" a="1"/>
  <c r="S2753" i="4" s="1"/>
  <c r="R2753" i="4" a="1"/>
  <c r="R2753" i="4" s="1"/>
  <c r="Q2753" i="4" a="1"/>
  <c r="Q2753" i="4" s="1"/>
  <c r="T2752" i="4" a="1"/>
  <c r="T2752" i="4" s="1"/>
  <c r="S2752" i="4" a="1"/>
  <c r="S2752" i="4" s="1"/>
  <c r="R2752" i="4" a="1"/>
  <c r="R2752" i="4" s="1"/>
  <c r="Q2752" i="4" a="1"/>
  <c r="Q2752" i="4" s="1"/>
  <c r="T2751" i="4" a="1"/>
  <c r="T2751" i="4" s="1"/>
  <c r="S2751" i="4" a="1"/>
  <c r="S2751" i="4" s="1"/>
  <c r="R2751" i="4" a="1"/>
  <c r="R2751" i="4" s="1"/>
  <c r="Q2751" i="4" a="1"/>
  <c r="Q2751" i="4" s="1"/>
  <c r="T2750" i="4" a="1"/>
  <c r="T2750" i="4" s="1"/>
  <c r="S2750" i="4" a="1"/>
  <c r="S2750" i="4" s="1"/>
  <c r="R2750" i="4" a="1"/>
  <c r="R2750" i="4" s="1"/>
  <c r="Q2750" i="4" a="1"/>
  <c r="Q2750" i="4" s="1"/>
  <c r="T2749" i="4" a="1"/>
  <c r="T2749" i="4" s="1"/>
  <c r="S2749" i="4" a="1"/>
  <c r="S2749" i="4" s="1"/>
  <c r="R2749" i="4" a="1"/>
  <c r="R2749" i="4" s="1"/>
  <c r="Q2749" i="4" a="1"/>
  <c r="Q2749" i="4" s="1"/>
  <c r="T2748" i="4" a="1"/>
  <c r="T2748" i="4" s="1"/>
  <c r="S2748" i="4" a="1"/>
  <c r="S2748" i="4" s="1"/>
  <c r="R2748" i="4" a="1"/>
  <c r="R2748" i="4" s="1"/>
  <c r="Q2748" i="4" a="1"/>
  <c r="Q2748" i="4" s="1"/>
  <c r="T2747" i="4" a="1"/>
  <c r="T2747" i="4" s="1"/>
  <c r="S2747" i="4" a="1"/>
  <c r="S2747" i="4" s="1"/>
  <c r="R2747" i="4" a="1"/>
  <c r="R2747" i="4" s="1"/>
  <c r="Q2747" i="4" a="1"/>
  <c r="Q2747" i="4" s="1"/>
  <c r="T2746" i="4" a="1"/>
  <c r="T2746" i="4" s="1"/>
  <c r="S2746" i="4" a="1"/>
  <c r="S2746" i="4" s="1"/>
  <c r="R2746" i="4" a="1"/>
  <c r="R2746" i="4" s="1"/>
  <c r="Q2746" i="4" a="1"/>
  <c r="Q2746" i="4" s="1"/>
  <c r="T2745" i="4" a="1"/>
  <c r="T2745" i="4" s="1"/>
  <c r="S2745" i="4" a="1"/>
  <c r="S2745" i="4" s="1"/>
  <c r="R2745" i="4" a="1"/>
  <c r="R2745" i="4" s="1"/>
  <c r="Q2745" i="4" a="1"/>
  <c r="Q2745" i="4" s="1"/>
  <c r="T2744" i="4" a="1"/>
  <c r="T2744" i="4" s="1"/>
  <c r="S2744" i="4" a="1"/>
  <c r="S2744" i="4" s="1"/>
  <c r="R2744" i="4" a="1"/>
  <c r="R2744" i="4" s="1"/>
  <c r="Q2744" i="4" a="1"/>
  <c r="Q2744" i="4" s="1"/>
  <c r="T2743" i="4" a="1"/>
  <c r="T2743" i="4" s="1"/>
  <c r="S2743" i="4" a="1"/>
  <c r="S2743" i="4" s="1"/>
  <c r="R2743" i="4" a="1"/>
  <c r="R2743" i="4" s="1"/>
  <c r="Q2743" i="4" a="1"/>
  <c r="Q2743" i="4" s="1"/>
  <c r="T2742" i="4" a="1"/>
  <c r="T2742" i="4" s="1"/>
  <c r="S2742" i="4" a="1"/>
  <c r="S2742" i="4" s="1"/>
  <c r="R2742" i="4" a="1"/>
  <c r="R2742" i="4" s="1"/>
  <c r="Q2742" i="4" a="1"/>
  <c r="Q2742" i="4" s="1"/>
  <c r="T2741" i="4" a="1"/>
  <c r="T2741" i="4" s="1"/>
  <c r="S2741" i="4" a="1"/>
  <c r="S2741" i="4" s="1"/>
  <c r="R2741" i="4" a="1"/>
  <c r="R2741" i="4" s="1"/>
  <c r="Q2741" i="4" a="1"/>
  <c r="Q2741" i="4" s="1"/>
  <c r="T2740" i="4" a="1"/>
  <c r="T2740" i="4" s="1"/>
  <c r="S2740" i="4" a="1"/>
  <c r="S2740" i="4" s="1"/>
  <c r="R2740" i="4" a="1"/>
  <c r="R2740" i="4" s="1"/>
  <c r="Q2740" i="4" a="1"/>
  <c r="Q2740" i="4" s="1"/>
  <c r="T2739" i="4" a="1"/>
  <c r="T2739" i="4" s="1"/>
  <c r="S2739" i="4" a="1"/>
  <c r="S2739" i="4" s="1"/>
  <c r="R2739" i="4" a="1"/>
  <c r="R2739" i="4" s="1"/>
  <c r="Q2739" i="4" a="1"/>
  <c r="Q2739" i="4" s="1"/>
  <c r="T2738" i="4" a="1"/>
  <c r="T2738" i="4" s="1"/>
  <c r="S2738" i="4" a="1"/>
  <c r="S2738" i="4" s="1"/>
  <c r="R2738" i="4" a="1"/>
  <c r="R2738" i="4" s="1"/>
  <c r="Q2738" i="4" a="1"/>
  <c r="Q2738" i="4" s="1"/>
  <c r="T2737" i="4" a="1"/>
  <c r="T2737" i="4" s="1"/>
  <c r="S2737" i="4" a="1"/>
  <c r="S2737" i="4" s="1"/>
  <c r="R2737" i="4" a="1"/>
  <c r="R2737" i="4" s="1"/>
  <c r="Q2737" i="4" a="1"/>
  <c r="Q2737" i="4" s="1"/>
  <c r="T2736" i="4" a="1"/>
  <c r="T2736" i="4" s="1"/>
  <c r="S2736" i="4" a="1"/>
  <c r="S2736" i="4" s="1"/>
  <c r="R2736" i="4" a="1"/>
  <c r="R2736" i="4" s="1"/>
  <c r="Q2736" i="4" a="1"/>
  <c r="Q2736" i="4" s="1"/>
  <c r="T2735" i="4" a="1"/>
  <c r="T2735" i="4" s="1"/>
  <c r="S2735" i="4" a="1"/>
  <c r="S2735" i="4" s="1"/>
  <c r="R2735" i="4" a="1"/>
  <c r="R2735" i="4" s="1"/>
  <c r="Q2735" i="4" a="1"/>
  <c r="Q2735" i="4" s="1"/>
  <c r="T2734" i="4" a="1"/>
  <c r="T2734" i="4" s="1"/>
  <c r="S2734" i="4" a="1"/>
  <c r="S2734" i="4" s="1"/>
  <c r="R2734" i="4" a="1"/>
  <c r="R2734" i="4" s="1"/>
  <c r="Q2734" i="4" a="1"/>
  <c r="Q2734" i="4" s="1"/>
  <c r="T2733" i="4" a="1"/>
  <c r="T2733" i="4" s="1"/>
  <c r="S2733" i="4" a="1"/>
  <c r="S2733" i="4" s="1"/>
  <c r="R2733" i="4" a="1"/>
  <c r="R2733" i="4" s="1"/>
  <c r="Q2733" i="4" a="1"/>
  <c r="Q2733" i="4" s="1"/>
  <c r="T2732" i="4" a="1"/>
  <c r="T2732" i="4" s="1"/>
  <c r="S2732" i="4" a="1"/>
  <c r="S2732" i="4" s="1"/>
  <c r="R2732" i="4" a="1"/>
  <c r="R2732" i="4" s="1"/>
  <c r="Q2732" i="4" a="1"/>
  <c r="Q2732" i="4" s="1"/>
  <c r="T2731" i="4" a="1"/>
  <c r="T2731" i="4" s="1"/>
  <c r="S2731" i="4" a="1"/>
  <c r="S2731" i="4" s="1"/>
  <c r="R2731" i="4" a="1"/>
  <c r="R2731" i="4" s="1"/>
  <c r="Q2731" i="4" a="1"/>
  <c r="Q2731" i="4" s="1"/>
  <c r="T2730" i="4" a="1"/>
  <c r="T2730" i="4" s="1"/>
  <c r="S2730" i="4" a="1"/>
  <c r="S2730" i="4" s="1"/>
  <c r="R2730" i="4" a="1"/>
  <c r="R2730" i="4" s="1"/>
  <c r="Q2730" i="4" a="1"/>
  <c r="Q2730" i="4" s="1"/>
  <c r="T2729" i="4" a="1"/>
  <c r="T2729" i="4" s="1"/>
  <c r="S2729" i="4" a="1"/>
  <c r="S2729" i="4" s="1"/>
  <c r="R2729" i="4" a="1"/>
  <c r="R2729" i="4" s="1"/>
  <c r="Q2729" i="4" a="1"/>
  <c r="Q2729" i="4" s="1"/>
  <c r="T2728" i="4" a="1"/>
  <c r="T2728" i="4" s="1"/>
  <c r="S2728" i="4" a="1"/>
  <c r="S2728" i="4" s="1"/>
  <c r="R2728" i="4" a="1"/>
  <c r="R2728" i="4" s="1"/>
  <c r="Q2728" i="4" a="1"/>
  <c r="Q2728" i="4" s="1"/>
  <c r="T2727" i="4" a="1"/>
  <c r="T2727" i="4" s="1"/>
  <c r="S2727" i="4" a="1"/>
  <c r="S2727" i="4" s="1"/>
  <c r="R2727" i="4" a="1"/>
  <c r="R2727" i="4" s="1"/>
  <c r="Q2727" i="4" a="1"/>
  <c r="Q2727" i="4" s="1"/>
  <c r="T2726" i="4" a="1"/>
  <c r="T2726" i="4" s="1"/>
  <c r="S2726" i="4" a="1"/>
  <c r="S2726" i="4" s="1"/>
  <c r="R2726" i="4" a="1"/>
  <c r="R2726" i="4" s="1"/>
  <c r="Q2726" i="4" a="1"/>
  <c r="Q2726" i="4" s="1"/>
  <c r="T2725" i="4" a="1"/>
  <c r="T2725" i="4" s="1"/>
  <c r="S2725" i="4" a="1"/>
  <c r="S2725" i="4" s="1"/>
  <c r="R2725" i="4" a="1"/>
  <c r="R2725" i="4" s="1"/>
  <c r="Q2725" i="4" a="1"/>
  <c r="Q2725" i="4" s="1"/>
  <c r="T2724" i="4" a="1"/>
  <c r="T2724" i="4" s="1"/>
  <c r="S2724" i="4" a="1"/>
  <c r="S2724" i="4" s="1"/>
  <c r="R2724" i="4" a="1"/>
  <c r="R2724" i="4" s="1"/>
  <c r="Q2724" i="4" a="1"/>
  <c r="Q2724" i="4" s="1"/>
  <c r="T2723" i="4" a="1"/>
  <c r="T2723" i="4" s="1"/>
  <c r="S2723" i="4" a="1"/>
  <c r="S2723" i="4" s="1"/>
  <c r="R2723" i="4" a="1"/>
  <c r="R2723" i="4" s="1"/>
  <c r="Q2723" i="4" a="1"/>
  <c r="Q2723" i="4" s="1"/>
  <c r="T2722" i="4" a="1"/>
  <c r="T2722" i="4" s="1"/>
  <c r="S2722" i="4" a="1"/>
  <c r="S2722" i="4" s="1"/>
  <c r="R2722" i="4" a="1"/>
  <c r="R2722" i="4" s="1"/>
  <c r="Q2722" i="4" a="1"/>
  <c r="Q2722" i="4" s="1"/>
  <c r="T2721" i="4" a="1"/>
  <c r="T2721" i="4" s="1"/>
  <c r="S2721" i="4" a="1"/>
  <c r="S2721" i="4" s="1"/>
  <c r="R2721" i="4" a="1"/>
  <c r="R2721" i="4" s="1"/>
  <c r="Q2721" i="4" a="1"/>
  <c r="Q2721" i="4" s="1"/>
  <c r="T2720" i="4" a="1"/>
  <c r="T2720" i="4" s="1"/>
  <c r="S2720" i="4" a="1"/>
  <c r="S2720" i="4" s="1"/>
  <c r="R2720" i="4" a="1"/>
  <c r="R2720" i="4" s="1"/>
  <c r="Q2720" i="4" a="1"/>
  <c r="Q2720" i="4" s="1"/>
  <c r="T2719" i="4" a="1"/>
  <c r="T2719" i="4" s="1"/>
  <c r="S2719" i="4" a="1"/>
  <c r="S2719" i="4" s="1"/>
  <c r="R2719" i="4" a="1"/>
  <c r="R2719" i="4" s="1"/>
  <c r="Q2719" i="4" a="1"/>
  <c r="Q2719" i="4" s="1"/>
  <c r="T2718" i="4" a="1"/>
  <c r="T2718" i="4" s="1"/>
  <c r="S2718" i="4" a="1"/>
  <c r="S2718" i="4" s="1"/>
  <c r="R2718" i="4" a="1"/>
  <c r="R2718" i="4" s="1"/>
  <c r="Q2718" i="4" a="1"/>
  <c r="Q2718" i="4" s="1"/>
  <c r="T2717" i="4" a="1"/>
  <c r="T2717" i="4" s="1"/>
  <c r="S2717" i="4" a="1"/>
  <c r="S2717" i="4" s="1"/>
  <c r="R2717" i="4" a="1"/>
  <c r="R2717" i="4" s="1"/>
  <c r="Q2717" i="4" a="1"/>
  <c r="Q2717" i="4" s="1"/>
  <c r="T2716" i="4" a="1"/>
  <c r="T2716" i="4" s="1"/>
  <c r="S2716" i="4" a="1"/>
  <c r="S2716" i="4" s="1"/>
  <c r="R2716" i="4" a="1"/>
  <c r="R2716" i="4" s="1"/>
  <c r="Q2716" i="4" a="1"/>
  <c r="Q2716" i="4" s="1"/>
  <c r="T2715" i="4" a="1"/>
  <c r="T2715" i="4" s="1"/>
  <c r="S2715" i="4" a="1"/>
  <c r="S2715" i="4" s="1"/>
  <c r="R2715" i="4" a="1"/>
  <c r="R2715" i="4" s="1"/>
  <c r="Q2715" i="4" a="1"/>
  <c r="Q2715" i="4" s="1"/>
  <c r="T2714" i="4" a="1"/>
  <c r="T2714" i="4" s="1"/>
  <c r="S2714" i="4" a="1"/>
  <c r="S2714" i="4" s="1"/>
  <c r="R2714" i="4" a="1"/>
  <c r="R2714" i="4" s="1"/>
  <c r="Q2714" i="4" a="1"/>
  <c r="Q2714" i="4" s="1"/>
  <c r="T2713" i="4" a="1"/>
  <c r="T2713" i="4" s="1"/>
  <c r="S2713" i="4" a="1"/>
  <c r="S2713" i="4" s="1"/>
  <c r="R2713" i="4" a="1"/>
  <c r="R2713" i="4" s="1"/>
  <c r="Q2713" i="4" a="1"/>
  <c r="Q2713" i="4" s="1"/>
  <c r="T2712" i="4" a="1"/>
  <c r="T2712" i="4" s="1"/>
  <c r="S2712" i="4" a="1"/>
  <c r="S2712" i="4" s="1"/>
  <c r="R2712" i="4" a="1"/>
  <c r="R2712" i="4" s="1"/>
  <c r="Q2712" i="4" a="1"/>
  <c r="Q2712" i="4" s="1"/>
  <c r="T2711" i="4" a="1"/>
  <c r="T2711" i="4" s="1"/>
  <c r="S2711" i="4" a="1"/>
  <c r="S2711" i="4" s="1"/>
  <c r="R2711" i="4" a="1"/>
  <c r="R2711" i="4" s="1"/>
  <c r="Q2711" i="4" a="1"/>
  <c r="Q2711" i="4" s="1"/>
  <c r="T2710" i="4" a="1"/>
  <c r="T2710" i="4" s="1"/>
  <c r="S2710" i="4" a="1"/>
  <c r="S2710" i="4" s="1"/>
  <c r="R2710" i="4" a="1"/>
  <c r="R2710" i="4" s="1"/>
  <c r="Q2710" i="4" a="1"/>
  <c r="Q2710" i="4" s="1"/>
  <c r="T2709" i="4" a="1"/>
  <c r="T2709" i="4" s="1"/>
  <c r="S2709" i="4" a="1"/>
  <c r="S2709" i="4" s="1"/>
  <c r="R2709" i="4" a="1"/>
  <c r="R2709" i="4" s="1"/>
  <c r="Q2709" i="4" a="1"/>
  <c r="Q2709" i="4" s="1"/>
  <c r="T2708" i="4" a="1"/>
  <c r="T2708" i="4" s="1"/>
  <c r="S2708" i="4" a="1"/>
  <c r="S2708" i="4" s="1"/>
  <c r="R2708" i="4" a="1"/>
  <c r="R2708" i="4" s="1"/>
  <c r="Q2708" i="4" a="1"/>
  <c r="Q2708" i="4" s="1"/>
  <c r="T2707" i="4" a="1"/>
  <c r="T2707" i="4" s="1"/>
  <c r="S2707" i="4" a="1"/>
  <c r="S2707" i="4" s="1"/>
  <c r="R2707" i="4" a="1"/>
  <c r="R2707" i="4" s="1"/>
  <c r="Q2707" i="4" a="1"/>
  <c r="Q2707" i="4" s="1"/>
  <c r="T2706" i="4" a="1"/>
  <c r="T2706" i="4" s="1"/>
  <c r="S2706" i="4" a="1"/>
  <c r="S2706" i="4" s="1"/>
  <c r="R2706" i="4" a="1"/>
  <c r="R2706" i="4" s="1"/>
  <c r="Q2706" i="4" a="1"/>
  <c r="Q2706" i="4" s="1"/>
  <c r="T2705" i="4" a="1"/>
  <c r="T2705" i="4" s="1"/>
  <c r="S2705" i="4" a="1"/>
  <c r="S2705" i="4" s="1"/>
  <c r="R2705" i="4" a="1"/>
  <c r="R2705" i="4" s="1"/>
  <c r="Q2705" i="4" a="1"/>
  <c r="Q2705" i="4" s="1"/>
  <c r="T2704" i="4" a="1"/>
  <c r="T2704" i="4" s="1"/>
  <c r="S2704" i="4" a="1"/>
  <c r="S2704" i="4" s="1"/>
  <c r="R2704" i="4" a="1"/>
  <c r="R2704" i="4" s="1"/>
  <c r="Q2704" i="4" a="1"/>
  <c r="Q2704" i="4" s="1"/>
  <c r="T2703" i="4" a="1"/>
  <c r="T2703" i="4" s="1"/>
  <c r="S2703" i="4" a="1"/>
  <c r="S2703" i="4" s="1"/>
  <c r="R2703" i="4" a="1"/>
  <c r="R2703" i="4" s="1"/>
  <c r="Q2703" i="4" a="1"/>
  <c r="Q2703" i="4" s="1"/>
  <c r="T2702" i="4" a="1"/>
  <c r="T2702" i="4" s="1"/>
  <c r="S2702" i="4" a="1"/>
  <c r="S2702" i="4" s="1"/>
  <c r="R2702" i="4" a="1"/>
  <c r="R2702" i="4" s="1"/>
  <c r="Q2702" i="4" a="1"/>
  <c r="Q2702" i="4" s="1"/>
  <c r="T2701" i="4" a="1"/>
  <c r="T2701" i="4" s="1"/>
  <c r="S2701" i="4" a="1"/>
  <c r="S2701" i="4" s="1"/>
  <c r="R2701" i="4" a="1"/>
  <c r="R2701" i="4" s="1"/>
  <c r="Q2701" i="4" a="1"/>
  <c r="Q2701" i="4" s="1"/>
  <c r="T2700" i="4" a="1"/>
  <c r="T2700" i="4" s="1"/>
  <c r="S2700" i="4" a="1"/>
  <c r="S2700" i="4" s="1"/>
  <c r="R2700" i="4" a="1"/>
  <c r="R2700" i="4" s="1"/>
  <c r="Q2700" i="4" a="1"/>
  <c r="Q2700" i="4" s="1"/>
  <c r="T2699" i="4" a="1"/>
  <c r="T2699" i="4" s="1"/>
  <c r="S2699" i="4" a="1"/>
  <c r="S2699" i="4" s="1"/>
  <c r="R2699" i="4" a="1"/>
  <c r="R2699" i="4" s="1"/>
  <c r="Q2699" i="4" a="1"/>
  <c r="Q2699" i="4" s="1"/>
  <c r="T2698" i="4" a="1"/>
  <c r="T2698" i="4" s="1"/>
  <c r="S2698" i="4" a="1"/>
  <c r="S2698" i="4" s="1"/>
  <c r="R2698" i="4" a="1"/>
  <c r="R2698" i="4" s="1"/>
  <c r="Q2698" i="4" a="1"/>
  <c r="Q2698" i="4" s="1"/>
  <c r="T2697" i="4" a="1"/>
  <c r="T2697" i="4" s="1"/>
  <c r="S2697" i="4" a="1"/>
  <c r="S2697" i="4" s="1"/>
  <c r="R2697" i="4" a="1"/>
  <c r="R2697" i="4" s="1"/>
  <c r="Q2697" i="4" a="1"/>
  <c r="Q2697" i="4" s="1"/>
  <c r="T2696" i="4" a="1"/>
  <c r="T2696" i="4" s="1"/>
  <c r="S2696" i="4" a="1"/>
  <c r="S2696" i="4" s="1"/>
  <c r="R2696" i="4" a="1"/>
  <c r="R2696" i="4" s="1"/>
  <c r="Q2696" i="4" a="1"/>
  <c r="Q2696" i="4" s="1"/>
  <c r="T2695" i="4" a="1"/>
  <c r="T2695" i="4" s="1"/>
  <c r="S2695" i="4" a="1"/>
  <c r="S2695" i="4" s="1"/>
  <c r="R2695" i="4" a="1"/>
  <c r="R2695" i="4" s="1"/>
  <c r="Q2695" i="4" a="1"/>
  <c r="Q2695" i="4" s="1"/>
  <c r="T2694" i="4" a="1"/>
  <c r="T2694" i="4" s="1"/>
  <c r="S2694" i="4" a="1"/>
  <c r="S2694" i="4" s="1"/>
  <c r="R2694" i="4" a="1"/>
  <c r="R2694" i="4" s="1"/>
  <c r="Q2694" i="4" a="1"/>
  <c r="Q2694" i="4" s="1"/>
  <c r="T2693" i="4" a="1"/>
  <c r="T2693" i="4" s="1"/>
  <c r="S2693" i="4" a="1"/>
  <c r="S2693" i="4" s="1"/>
  <c r="R2693" i="4" a="1"/>
  <c r="R2693" i="4" s="1"/>
  <c r="Q2693" i="4" a="1"/>
  <c r="Q2693" i="4" s="1"/>
  <c r="T2692" i="4" a="1"/>
  <c r="T2692" i="4" s="1"/>
  <c r="S2692" i="4" a="1"/>
  <c r="S2692" i="4" s="1"/>
  <c r="R2692" i="4" a="1"/>
  <c r="R2692" i="4" s="1"/>
  <c r="Q2692" i="4" a="1"/>
  <c r="Q2692" i="4" s="1"/>
  <c r="T2691" i="4" a="1"/>
  <c r="T2691" i="4" s="1"/>
  <c r="S2691" i="4" a="1"/>
  <c r="S2691" i="4" s="1"/>
  <c r="R2691" i="4" a="1"/>
  <c r="R2691" i="4" s="1"/>
  <c r="Q2691" i="4" a="1"/>
  <c r="Q2691" i="4" s="1"/>
  <c r="T2690" i="4" a="1"/>
  <c r="T2690" i="4" s="1"/>
  <c r="S2690" i="4" a="1"/>
  <c r="S2690" i="4" s="1"/>
  <c r="R2690" i="4" a="1"/>
  <c r="R2690" i="4" s="1"/>
  <c r="Q2690" i="4" a="1"/>
  <c r="Q2690" i="4" s="1"/>
  <c r="T2689" i="4" a="1"/>
  <c r="T2689" i="4" s="1"/>
  <c r="S2689" i="4" a="1"/>
  <c r="S2689" i="4" s="1"/>
  <c r="R2689" i="4" a="1"/>
  <c r="R2689" i="4" s="1"/>
  <c r="Q2689" i="4" a="1"/>
  <c r="Q2689" i="4" s="1"/>
  <c r="T2688" i="4" a="1"/>
  <c r="T2688" i="4" s="1"/>
  <c r="S2688" i="4" a="1"/>
  <c r="S2688" i="4" s="1"/>
  <c r="R2688" i="4" a="1"/>
  <c r="R2688" i="4" s="1"/>
  <c r="Q2688" i="4" a="1"/>
  <c r="Q2688" i="4" s="1"/>
  <c r="T2687" i="4" a="1"/>
  <c r="T2687" i="4" s="1"/>
  <c r="S2687" i="4" a="1"/>
  <c r="S2687" i="4" s="1"/>
  <c r="R2687" i="4" a="1"/>
  <c r="R2687" i="4" s="1"/>
  <c r="Q2687" i="4" a="1"/>
  <c r="Q2687" i="4" s="1"/>
  <c r="T2686" i="4" a="1"/>
  <c r="T2686" i="4" s="1"/>
  <c r="S2686" i="4" a="1"/>
  <c r="S2686" i="4" s="1"/>
  <c r="R2686" i="4" a="1"/>
  <c r="R2686" i="4" s="1"/>
  <c r="Q2686" i="4" a="1"/>
  <c r="Q2686" i="4" s="1"/>
  <c r="T2685" i="4" a="1"/>
  <c r="T2685" i="4" s="1"/>
  <c r="S2685" i="4" a="1"/>
  <c r="S2685" i="4" s="1"/>
  <c r="R2685" i="4" a="1"/>
  <c r="R2685" i="4" s="1"/>
  <c r="Q2685" i="4" a="1"/>
  <c r="Q2685" i="4" s="1"/>
  <c r="T2684" i="4" a="1"/>
  <c r="T2684" i="4" s="1"/>
  <c r="S2684" i="4" a="1"/>
  <c r="S2684" i="4" s="1"/>
  <c r="R2684" i="4" a="1"/>
  <c r="R2684" i="4" s="1"/>
  <c r="Q2684" i="4" a="1"/>
  <c r="Q2684" i="4" s="1"/>
  <c r="T2683" i="4" a="1"/>
  <c r="T2683" i="4" s="1"/>
  <c r="S2683" i="4" a="1"/>
  <c r="S2683" i="4" s="1"/>
  <c r="R2683" i="4" a="1"/>
  <c r="R2683" i="4" s="1"/>
  <c r="Q2683" i="4" a="1"/>
  <c r="Q2683" i="4" s="1"/>
  <c r="T2682" i="4" a="1"/>
  <c r="T2682" i="4" s="1"/>
  <c r="S2682" i="4" a="1"/>
  <c r="S2682" i="4" s="1"/>
  <c r="R2682" i="4" a="1"/>
  <c r="R2682" i="4" s="1"/>
  <c r="Q2682" i="4" a="1"/>
  <c r="Q2682" i="4" s="1"/>
  <c r="T2681" i="4" a="1"/>
  <c r="T2681" i="4" s="1"/>
  <c r="S2681" i="4" a="1"/>
  <c r="S2681" i="4" s="1"/>
  <c r="R2681" i="4" a="1"/>
  <c r="R2681" i="4" s="1"/>
  <c r="Q2681" i="4" a="1"/>
  <c r="Q2681" i="4" s="1"/>
  <c r="T2680" i="4" a="1"/>
  <c r="T2680" i="4" s="1"/>
  <c r="S2680" i="4" a="1"/>
  <c r="S2680" i="4" s="1"/>
  <c r="R2680" i="4" a="1"/>
  <c r="R2680" i="4" s="1"/>
  <c r="Q2680" i="4" a="1"/>
  <c r="Q2680" i="4" s="1"/>
  <c r="T2679" i="4" a="1"/>
  <c r="T2679" i="4" s="1"/>
  <c r="S2679" i="4" a="1"/>
  <c r="S2679" i="4" s="1"/>
  <c r="R2679" i="4" a="1"/>
  <c r="R2679" i="4" s="1"/>
  <c r="Q2679" i="4" a="1"/>
  <c r="Q2679" i="4" s="1"/>
  <c r="T2678" i="4" a="1"/>
  <c r="T2678" i="4" s="1"/>
  <c r="S2678" i="4" a="1"/>
  <c r="S2678" i="4" s="1"/>
  <c r="R2678" i="4" a="1"/>
  <c r="R2678" i="4" s="1"/>
  <c r="Q2678" i="4" a="1"/>
  <c r="Q2678" i="4" s="1"/>
  <c r="T2677" i="4" a="1"/>
  <c r="T2677" i="4" s="1"/>
  <c r="S2677" i="4" a="1"/>
  <c r="S2677" i="4" s="1"/>
  <c r="R2677" i="4" a="1"/>
  <c r="R2677" i="4" s="1"/>
  <c r="Q2677" i="4" a="1"/>
  <c r="Q2677" i="4" s="1"/>
  <c r="T2676" i="4" a="1"/>
  <c r="T2676" i="4" s="1"/>
  <c r="S2676" i="4" a="1"/>
  <c r="S2676" i="4" s="1"/>
  <c r="R2676" i="4" a="1"/>
  <c r="R2676" i="4" s="1"/>
  <c r="Q2676" i="4" a="1"/>
  <c r="Q2676" i="4" s="1"/>
  <c r="T2675" i="4" a="1"/>
  <c r="T2675" i="4" s="1"/>
  <c r="S2675" i="4" a="1"/>
  <c r="S2675" i="4" s="1"/>
  <c r="R2675" i="4" a="1"/>
  <c r="R2675" i="4" s="1"/>
  <c r="Q2675" i="4" a="1"/>
  <c r="Q2675" i="4" s="1"/>
  <c r="T2674" i="4" a="1"/>
  <c r="T2674" i="4" s="1"/>
  <c r="S2674" i="4" a="1"/>
  <c r="S2674" i="4" s="1"/>
  <c r="R2674" i="4" a="1"/>
  <c r="R2674" i="4" s="1"/>
  <c r="Q2674" i="4" a="1"/>
  <c r="Q2674" i="4" s="1"/>
  <c r="T2673" i="4" a="1"/>
  <c r="T2673" i="4" s="1"/>
  <c r="S2673" i="4" a="1"/>
  <c r="S2673" i="4" s="1"/>
  <c r="R2673" i="4" a="1"/>
  <c r="R2673" i="4" s="1"/>
  <c r="Q2673" i="4" a="1"/>
  <c r="Q2673" i="4" s="1"/>
  <c r="T2672" i="4" a="1"/>
  <c r="T2672" i="4" s="1"/>
  <c r="S2672" i="4" a="1"/>
  <c r="S2672" i="4" s="1"/>
  <c r="R2672" i="4" a="1"/>
  <c r="R2672" i="4" s="1"/>
  <c r="Q2672" i="4" a="1"/>
  <c r="Q2672" i="4" s="1"/>
  <c r="T2671" i="4" a="1"/>
  <c r="T2671" i="4" s="1"/>
  <c r="S2671" i="4" a="1"/>
  <c r="S2671" i="4" s="1"/>
  <c r="R2671" i="4" a="1"/>
  <c r="R2671" i="4" s="1"/>
  <c r="Q2671" i="4" a="1"/>
  <c r="Q2671" i="4" s="1"/>
  <c r="T2670" i="4" a="1"/>
  <c r="T2670" i="4" s="1"/>
  <c r="S2670" i="4" a="1"/>
  <c r="S2670" i="4" s="1"/>
  <c r="R2670" i="4" a="1"/>
  <c r="R2670" i="4" s="1"/>
  <c r="Q2670" i="4" a="1"/>
  <c r="Q2670" i="4" s="1"/>
  <c r="T2669" i="4" a="1"/>
  <c r="T2669" i="4" s="1"/>
  <c r="S2669" i="4" a="1"/>
  <c r="S2669" i="4" s="1"/>
  <c r="R2669" i="4" a="1"/>
  <c r="R2669" i="4" s="1"/>
  <c r="Q2669" i="4" a="1"/>
  <c r="Q2669" i="4" s="1"/>
  <c r="T2668" i="4" a="1"/>
  <c r="T2668" i="4" s="1"/>
  <c r="S2668" i="4" a="1"/>
  <c r="S2668" i="4" s="1"/>
  <c r="R2668" i="4" a="1"/>
  <c r="R2668" i="4" s="1"/>
  <c r="Q2668" i="4" a="1"/>
  <c r="Q2668" i="4" s="1"/>
  <c r="T2667" i="4" a="1"/>
  <c r="T2667" i="4" s="1"/>
  <c r="S2667" i="4" a="1"/>
  <c r="S2667" i="4" s="1"/>
  <c r="R2667" i="4" a="1"/>
  <c r="R2667" i="4" s="1"/>
  <c r="Q2667" i="4" a="1"/>
  <c r="Q2667" i="4" s="1"/>
  <c r="T2666" i="4" a="1"/>
  <c r="T2666" i="4" s="1"/>
  <c r="S2666" i="4" a="1"/>
  <c r="S2666" i="4" s="1"/>
  <c r="R2666" i="4" a="1"/>
  <c r="R2666" i="4" s="1"/>
  <c r="Q2666" i="4" a="1"/>
  <c r="Q2666" i="4" s="1"/>
  <c r="T2665" i="4" a="1"/>
  <c r="T2665" i="4" s="1"/>
  <c r="S2665" i="4" a="1"/>
  <c r="S2665" i="4" s="1"/>
  <c r="R2665" i="4" a="1"/>
  <c r="R2665" i="4" s="1"/>
  <c r="Q2665" i="4" a="1"/>
  <c r="Q2665" i="4" s="1"/>
  <c r="T2664" i="4" a="1"/>
  <c r="T2664" i="4" s="1"/>
  <c r="S2664" i="4" a="1"/>
  <c r="S2664" i="4" s="1"/>
  <c r="R2664" i="4" a="1"/>
  <c r="R2664" i="4" s="1"/>
  <c r="Q2664" i="4" a="1"/>
  <c r="Q2664" i="4" s="1"/>
  <c r="T2663" i="4" a="1"/>
  <c r="T2663" i="4" s="1"/>
  <c r="S2663" i="4" a="1"/>
  <c r="S2663" i="4" s="1"/>
  <c r="R2663" i="4" a="1"/>
  <c r="R2663" i="4" s="1"/>
  <c r="Q2663" i="4" a="1"/>
  <c r="Q2663" i="4" s="1"/>
  <c r="T2662" i="4" a="1"/>
  <c r="T2662" i="4" s="1"/>
  <c r="S2662" i="4" a="1"/>
  <c r="S2662" i="4" s="1"/>
  <c r="R2662" i="4" a="1"/>
  <c r="R2662" i="4" s="1"/>
  <c r="Q2662" i="4" a="1"/>
  <c r="Q2662" i="4" s="1"/>
  <c r="T2661" i="4" a="1"/>
  <c r="T2661" i="4" s="1"/>
  <c r="S2661" i="4" a="1"/>
  <c r="S2661" i="4" s="1"/>
  <c r="R2661" i="4" a="1"/>
  <c r="R2661" i="4" s="1"/>
  <c r="Q2661" i="4" a="1"/>
  <c r="Q2661" i="4" s="1"/>
  <c r="T2660" i="4" a="1"/>
  <c r="T2660" i="4" s="1"/>
  <c r="S2660" i="4" a="1"/>
  <c r="S2660" i="4" s="1"/>
  <c r="R2660" i="4" a="1"/>
  <c r="R2660" i="4" s="1"/>
  <c r="Q2660" i="4" a="1"/>
  <c r="Q2660" i="4" s="1"/>
  <c r="T2659" i="4" a="1"/>
  <c r="T2659" i="4" s="1"/>
  <c r="S2659" i="4" a="1"/>
  <c r="S2659" i="4" s="1"/>
  <c r="R2659" i="4" a="1"/>
  <c r="R2659" i="4" s="1"/>
  <c r="Q2659" i="4" a="1"/>
  <c r="Q2659" i="4" s="1"/>
  <c r="T2658" i="4" a="1"/>
  <c r="T2658" i="4" s="1"/>
  <c r="S2658" i="4" a="1"/>
  <c r="S2658" i="4" s="1"/>
  <c r="R2658" i="4" a="1"/>
  <c r="R2658" i="4" s="1"/>
  <c r="Q2658" i="4" a="1"/>
  <c r="Q2658" i="4" s="1"/>
  <c r="T2657" i="4" a="1"/>
  <c r="T2657" i="4" s="1"/>
  <c r="S2657" i="4" a="1"/>
  <c r="S2657" i="4" s="1"/>
  <c r="R2657" i="4" a="1"/>
  <c r="R2657" i="4" s="1"/>
  <c r="Q2657" i="4" a="1"/>
  <c r="Q2657" i="4" s="1"/>
  <c r="T2656" i="4" a="1"/>
  <c r="T2656" i="4" s="1"/>
  <c r="S2656" i="4" a="1"/>
  <c r="S2656" i="4" s="1"/>
  <c r="R2656" i="4" a="1"/>
  <c r="R2656" i="4" s="1"/>
  <c r="Q2656" i="4" a="1"/>
  <c r="Q2656" i="4" s="1"/>
  <c r="T2655" i="4" a="1"/>
  <c r="T2655" i="4" s="1"/>
  <c r="S2655" i="4" a="1"/>
  <c r="S2655" i="4" s="1"/>
  <c r="R2655" i="4" a="1"/>
  <c r="R2655" i="4" s="1"/>
  <c r="Q2655" i="4" a="1"/>
  <c r="Q2655" i="4" s="1"/>
  <c r="T2654" i="4" a="1"/>
  <c r="T2654" i="4" s="1"/>
  <c r="S2654" i="4" a="1"/>
  <c r="S2654" i="4" s="1"/>
  <c r="R2654" i="4" a="1"/>
  <c r="R2654" i="4" s="1"/>
  <c r="Q2654" i="4" a="1"/>
  <c r="Q2654" i="4" s="1"/>
  <c r="T2653" i="4" a="1"/>
  <c r="T2653" i="4" s="1"/>
  <c r="S2653" i="4" a="1"/>
  <c r="S2653" i="4" s="1"/>
  <c r="R2653" i="4" a="1"/>
  <c r="R2653" i="4" s="1"/>
  <c r="Q2653" i="4" a="1"/>
  <c r="Q2653" i="4" s="1"/>
  <c r="T2652" i="4" a="1"/>
  <c r="T2652" i="4" s="1"/>
  <c r="S2652" i="4" a="1"/>
  <c r="S2652" i="4" s="1"/>
  <c r="R2652" i="4" a="1"/>
  <c r="R2652" i="4" s="1"/>
  <c r="Q2652" i="4" a="1"/>
  <c r="Q2652" i="4" s="1"/>
  <c r="T2651" i="4" a="1"/>
  <c r="T2651" i="4" s="1"/>
  <c r="S2651" i="4" a="1"/>
  <c r="S2651" i="4" s="1"/>
  <c r="R2651" i="4" a="1"/>
  <c r="R2651" i="4" s="1"/>
  <c r="Q2651" i="4" a="1"/>
  <c r="Q2651" i="4" s="1"/>
  <c r="T2650" i="4" a="1"/>
  <c r="T2650" i="4" s="1"/>
  <c r="S2650" i="4" a="1"/>
  <c r="S2650" i="4" s="1"/>
  <c r="R2650" i="4" a="1"/>
  <c r="R2650" i="4" s="1"/>
  <c r="Q2650" i="4" a="1"/>
  <c r="Q2650" i="4" s="1"/>
  <c r="T2649" i="4" a="1"/>
  <c r="T2649" i="4" s="1"/>
  <c r="S2649" i="4" a="1"/>
  <c r="S2649" i="4" s="1"/>
  <c r="R2649" i="4" a="1"/>
  <c r="R2649" i="4" s="1"/>
  <c r="Q2649" i="4" a="1"/>
  <c r="Q2649" i="4" s="1"/>
  <c r="T2648" i="4" a="1"/>
  <c r="T2648" i="4" s="1"/>
  <c r="S2648" i="4" a="1"/>
  <c r="S2648" i="4" s="1"/>
  <c r="R2648" i="4" a="1"/>
  <c r="R2648" i="4" s="1"/>
  <c r="Q2648" i="4" a="1"/>
  <c r="Q2648" i="4" s="1"/>
  <c r="T2647" i="4" a="1"/>
  <c r="T2647" i="4" s="1"/>
  <c r="S2647" i="4" a="1"/>
  <c r="S2647" i="4" s="1"/>
  <c r="R2647" i="4" a="1"/>
  <c r="R2647" i="4" s="1"/>
  <c r="Q2647" i="4" a="1"/>
  <c r="Q2647" i="4" s="1"/>
  <c r="T2646" i="4" a="1"/>
  <c r="T2646" i="4" s="1"/>
  <c r="S2646" i="4" a="1"/>
  <c r="S2646" i="4" s="1"/>
  <c r="R2646" i="4" a="1"/>
  <c r="R2646" i="4" s="1"/>
  <c r="Q2646" i="4" a="1"/>
  <c r="Q2646" i="4" s="1"/>
  <c r="T2645" i="4" a="1"/>
  <c r="T2645" i="4" s="1"/>
  <c r="S2645" i="4" a="1"/>
  <c r="S2645" i="4" s="1"/>
  <c r="R2645" i="4" a="1"/>
  <c r="R2645" i="4" s="1"/>
  <c r="Q2645" i="4" a="1"/>
  <c r="Q2645" i="4" s="1"/>
  <c r="T2644" i="4" a="1"/>
  <c r="T2644" i="4" s="1"/>
  <c r="S2644" i="4" a="1"/>
  <c r="S2644" i="4" s="1"/>
  <c r="R2644" i="4" a="1"/>
  <c r="R2644" i="4" s="1"/>
  <c r="Q2644" i="4" a="1"/>
  <c r="Q2644" i="4" s="1"/>
  <c r="T2643" i="4" a="1"/>
  <c r="T2643" i="4" s="1"/>
  <c r="S2643" i="4" a="1"/>
  <c r="S2643" i="4" s="1"/>
  <c r="R2643" i="4" a="1"/>
  <c r="R2643" i="4" s="1"/>
  <c r="Q2643" i="4" a="1"/>
  <c r="Q2643" i="4" s="1"/>
  <c r="T2642" i="4" a="1"/>
  <c r="T2642" i="4" s="1"/>
  <c r="S2642" i="4" a="1"/>
  <c r="S2642" i="4" s="1"/>
  <c r="R2642" i="4" a="1"/>
  <c r="R2642" i="4" s="1"/>
  <c r="Q2642" i="4" a="1"/>
  <c r="Q2642" i="4" s="1"/>
  <c r="T2641" i="4" a="1"/>
  <c r="T2641" i="4" s="1"/>
  <c r="S2641" i="4" a="1"/>
  <c r="S2641" i="4" s="1"/>
  <c r="R2641" i="4" a="1"/>
  <c r="R2641" i="4" s="1"/>
  <c r="Q2641" i="4" a="1"/>
  <c r="Q2641" i="4" s="1"/>
  <c r="T2640" i="4" a="1"/>
  <c r="T2640" i="4" s="1"/>
  <c r="S2640" i="4" a="1"/>
  <c r="S2640" i="4" s="1"/>
  <c r="R2640" i="4" a="1"/>
  <c r="R2640" i="4" s="1"/>
  <c r="Q2640" i="4" a="1"/>
  <c r="Q2640" i="4" s="1"/>
  <c r="T2639" i="4" a="1"/>
  <c r="T2639" i="4" s="1"/>
  <c r="S2639" i="4" a="1"/>
  <c r="S2639" i="4" s="1"/>
  <c r="R2639" i="4" a="1"/>
  <c r="R2639" i="4" s="1"/>
  <c r="Q2639" i="4" a="1"/>
  <c r="Q2639" i="4" s="1"/>
  <c r="T2638" i="4" a="1"/>
  <c r="T2638" i="4" s="1"/>
  <c r="S2638" i="4" a="1"/>
  <c r="S2638" i="4" s="1"/>
  <c r="R2638" i="4" a="1"/>
  <c r="R2638" i="4" s="1"/>
  <c r="Q2638" i="4" a="1"/>
  <c r="Q2638" i="4" s="1"/>
  <c r="T2637" i="4" a="1"/>
  <c r="T2637" i="4" s="1"/>
  <c r="S2637" i="4" a="1"/>
  <c r="S2637" i="4" s="1"/>
  <c r="R2637" i="4" a="1"/>
  <c r="R2637" i="4" s="1"/>
  <c r="Q2637" i="4" a="1"/>
  <c r="Q2637" i="4" s="1"/>
  <c r="T2636" i="4" a="1"/>
  <c r="T2636" i="4" s="1"/>
  <c r="S2636" i="4" a="1"/>
  <c r="S2636" i="4" s="1"/>
  <c r="R2636" i="4" a="1"/>
  <c r="R2636" i="4" s="1"/>
  <c r="Q2636" i="4" a="1"/>
  <c r="Q2636" i="4" s="1"/>
  <c r="T2635" i="4" a="1"/>
  <c r="T2635" i="4" s="1"/>
  <c r="S2635" i="4" a="1"/>
  <c r="S2635" i="4" s="1"/>
  <c r="R2635" i="4" a="1"/>
  <c r="R2635" i="4" s="1"/>
  <c r="Q2635" i="4" a="1"/>
  <c r="Q2635" i="4" s="1"/>
  <c r="T2634" i="4" a="1"/>
  <c r="T2634" i="4" s="1"/>
  <c r="S2634" i="4" a="1"/>
  <c r="S2634" i="4" s="1"/>
  <c r="R2634" i="4" a="1"/>
  <c r="R2634" i="4" s="1"/>
  <c r="Q2634" i="4" a="1"/>
  <c r="Q2634" i="4" s="1"/>
  <c r="T2633" i="4" a="1"/>
  <c r="T2633" i="4" s="1"/>
  <c r="S2633" i="4" a="1"/>
  <c r="S2633" i="4" s="1"/>
  <c r="R2633" i="4" a="1"/>
  <c r="R2633" i="4" s="1"/>
  <c r="Q2633" i="4" a="1"/>
  <c r="Q2633" i="4" s="1"/>
  <c r="T2632" i="4" a="1"/>
  <c r="T2632" i="4" s="1"/>
  <c r="S2632" i="4" a="1"/>
  <c r="S2632" i="4" s="1"/>
  <c r="R2632" i="4" a="1"/>
  <c r="R2632" i="4" s="1"/>
  <c r="Q2632" i="4" a="1"/>
  <c r="Q2632" i="4" s="1"/>
  <c r="T2631" i="4" a="1"/>
  <c r="T2631" i="4" s="1"/>
  <c r="S2631" i="4" a="1"/>
  <c r="S2631" i="4" s="1"/>
  <c r="R2631" i="4" a="1"/>
  <c r="R2631" i="4" s="1"/>
  <c r="Q2631" i="4" a="1"/>
  <c r="Q2631" i="4" s="1"/>
  <c r="T2630" i="4" a="1"/>
  <c r="T2630" i="4" s="1"/>
  <c r="S2630" i="4" a="1"/>
  <c r="S2630" i="4" s="1"/>
  <c r="R2630" i="4" a="1"/>
  <c r="R2630" i="4" s="1"/>
  <c r="Q2630" i="4" a="1"/>
  <c r="Q2630" i="4" s="1"/>
  <c r="T2629" i="4" a="1"/>
  <c r="T2629" i="4" s="1"/>
  <c r="S2629" i="4" a="1"/>
  <c r="S2629" i="4" s="1"/>
  <c r="R2629" i="4" a="1"/>
  <c r="R2629" i="4" s="1"/>
  <c r="Q2629" i="4" a="1"/>
  <c r="Q2629" i="4" s="1"/>
  <c r="T2628" i="4" a="1"/>
  <c r="T2628" i="4" s="1"/>
  <c r="S2628" i="4" a="1"/>
  <c r="S2628" i="4" s="1"/>
  <c r="R2628" i="4" a="1"/>
  <c r="R2628" i="4" s="1"/>
  <c r="Q2628" i="4" a="1"/>
  <c r="Q2628" i="4" s="1"/>
  <c r="T2627" i="4" a="1"/>
  <c r="T2627" i="4" s="1"/>
  <c r="S2627" i="4" a="1"/>
  <c r="S2627" i="4" s="1"/>
  <c r="R2627" i="4" a="1"/>
  <c r="R2627" i="4" s="1"/>
  <c r="Q2627" i="4" a="1"/>
  <c r="Q2627" i="4" s="1"/>
  <c r="T2626" i="4" a="1"/>
  <c r="T2626" i="4" s="1"/>
  <c r="S2626" i="4" a="1"/>
  <c r="S2626" i="4" s="1"/>
  <c r="R2626" i="4" a="1"/>
  <c r="R2626" i="4" s="1"/>
  <c r="Q2626" i="4" a="1"/>
  <c r="Q2626" i="4" s="1"/>
  <c r="T2625" i="4" a="1"/>
  <c r="T2625" i="4" s="1"/>
  <c r="S2625" i="4" a="1"/>
  <c r="S2625" i="4" s="1"/>
  <c r="R2625" i="4" a="1"/>
  <c r="R2625" i="4" s="1"/>
  <c r="Q2625" i="4" a="1"/>
  <c r="Q2625" i="4" s="1"/>
  <c r="T2624" i="4" a="1"/>
  <c r="T2624" i="4" s="1"/>
  <c r="S2624" i="4" a="1"/>
  <c r="S2624" i="4" s="1"/>
  <c r="R2624" i="4" a="1"/>
  <c r="R2624" i="4" s="1"/>
  <c r="Q2624" i="4" a="1"/>
  <c r="Q2624" i="4" s="1"/>
  <c r="T2623" i="4" a="1"/>
  <c r="T2623" i="4" s="1"/>
  <c r="S2623" i="4" a="1"/>
  <c r="S2623" i="4" s="1"/>
  <c r="R2623" i="4" a="1"/>
  <c r="R2623" i="4" s="1"/>
  <c r="Q2623" i="4" a="1"/>
  <c r="Q2623" i="4" s="1"/>
  <c r="T2622" i="4" a="1"/>
  <c r="T2622" i="4" s="1"/>
  <c r="S2622" i="4" a="1"/>
  <c r="S2622" i="4" s="1"/>
  <c r="R2622" i="4" a="1"/>
  <c r="R2622" i="4" s="1"/>
  <c r="Q2622" i="4" a="1"/>
  <c r="Q2622" i="4" s="1"/>
  <c r="T2621" i="4" a="1"/>
  <c r="T2621" i="4" s="1"/>
  <c r="S2621" i="4" a="1"/>
  <c r="S2621" i="4" s="1"/>
  <c r="R2621" i="4" a="1"/>
  <c r="R2621" i="4" s="1"/>
  <c r="Q2621" i="4" a="1"/>
  <c r="Q2621" i="4" s="1"/>
  <c r="T2620" i="4" a="1"/>
  <c r="T2620" i="4" s="1"/>
  <c r="S2620" i="4" a="1"/>
  <c r="S2620" i="4" s="1"/>
  <c r="R2620" i="4" a="1"/>
  <c r="R2620" i="4" s="1"/>
  <c r="Q2620" i="4" a="1"/>
  <c r="Q2620" i="4" s="1"/>
  <c r="T2619" i="4" a="1"/>
  <c r="T2619" i="4" s="1"/>
  <c r="S2619" i="4" a="1"/>
  <c r="S2619" i="4" s="1"/>
  <c r="R2619" i="4" a="1"/>
  <c r="R2619" i="4" s="1"/>
  <c r="Q2619" i="4" a="1"/>
  <c r="Q2619" i="4" s="1"/>
  <c r="T2618" i="4" a="1"/>
  <c r="T2618" i="4" s="1"/>
  <c r="S2618" i="4" a="1"/>
  <c r="S2618" i="4" s="1"/>
  <c r="R2618" i="4" a="1"/>
  <c r="R2618" i="4" s="1"/>
  <c r="Q2618" i="4" a="1"/>
  <c r="Q2618" i="4" s="1"/>
  <c r="T2617" i="4" a="1"/>
  <c r="T2617" i="4" s="1"/>
  <c r="S2617" i="4" a="1"/>
  <c r="S2617" i="4" s="1"/>
  <c r="R2617" i="4" a="1"/>
  <c r="R2617" i="4" s="1"/>
  <c r="Q2617" i="4" a="1"/>
  <c r="Q2617" i="4" s="1"/>
  <c r="T2616" i="4" a="1"/>
  <c r="T2616" i="4" s="1"/>
  <c r="S2616" i="4" a="1"/>
  <c r="S2616" i="4" s="1"/>
  <c r="R2616" i="4" a="1"/>
  <c r="R2616" i="4" s="1"/>
  <c r="Q2616" i="4" a="1"/>
  <c r="Q2616" i="4" s="1"/>
  <c r="T2615" i="4" a="1"/>
  <c r="T2615" i="4" s="1"/>
  <c r="S2615" i="4" a="1"/>
  <c r="S2615" i="4" s="1"/>
  <c r="R2615" i="4" a="1"/>
  <c r="R2615" i="4" s="1"/>
  <c r="Q2615" i="4" a="1"/>
  <c r="Q2615" i="4" s="1"/>
  <c r="T2614" i="4" a="1"/>
  <c r="T2614" i="4" s="1"/>
  <c r="S2614" i="4" a="1"/>
  <c r="S2614" i="4" s="1"/>
  <c r="R2614" i="4" a="1"/>
  <c r="R2614" i="4" s="1"/>
  <c r="Q2614" i="4" a="1"/>
  <c r="Q2614" i="4" s="1"/>
  <c r="T2613" i="4" a="1"/>
  <c r="T2613" i="4" s="1"/>
  <c r="S2613" i="4" a="1"/>
  <c r="S2613" i="4" s="1"/>
  <c r="R2613" i="4" a="1"/>
  <c r="R2613" i="4" s="1"/>
  <c r="Q2613" i="4" a="1"/>
  <c r="Q2613" i="4" s="1"/>
  <c r="T2612" i="4" a="1"/>
  <c r="T2612" i="4" s="1"/>
  <c r="S2612" i="4" a="1"/>
  <c r="S2612" i="4" s="1"/>
  <c r="R2612" i="4" a="1"/>
  <c r="R2612" i="4" s="1"/>
  <c r="Q2612" i="4" a="1"/>
  <c r="Q2612" i="4" s="1"/>
  <c r="T2611" i="4" a="1"/>
  <c r="T2611" i="4" s="1"/>
  <c r="S2611" i="4" a="1"/>
  <c r="S2611" i="4" s="1"/>
  <c r="R2611" i="4" a="1"/>
  <c r="R2611" i="4" s="1"/>
  <c r="Q2611" i="4" a="1"/>
  <c r="Q2611" i="4" s="1"/>
  <c r="T2610" i="4" a="1"/>
  <c r="T2610" i="4" s="1"/>
  <c r="S2610" i="4" a="1"/>
  <c r="S2610" i="4" s="1"/>
  <c r="R2610" i="4" a="1"/>
  <c r="R2610" i="4" s="1"/>
  <c r="Q2610" i="4" a="1"/>
  <c r="Q2610" i="4" s="1"/>
  <c r="T2609" i="4" a="1"/>
  <c r="T2609" i="4" s="1"/>
  <c r="S2609" i="4" a="1"/>
  <c r="S2609" i="4" s="1"/>
  <c r="R2609" i="4" a="1"/>
  <c r="R2609" i="4" s="1"/>
  <c r="Q2609" i="4" a="1"/>
  <c r="Q2609" i="4" s="1"/>
  <c r="T2608" i="4" a="1"/>
  <c r="T2608" i="4" s="1"/>
  <c r="S2608" i="4" a="1"/>
  <c r="S2608" i="4" s="1"/>
  <c r="R2608" i="4" a="1"/>
  <c r="R2608" i="4" s="1"/>
  <c r="Q2608" i="4" a="1"/>
  <c r="Q2608" i="4" s="1"/>
  <c r="T2607" i="4" a="1"/>
  <c r="T2607" i="4" s="1"/>
  <c r="S2607" i="4" a="1"/>
  <c r="S2607" i="4" s="1"/>
  <c r="R2607" i="4" a="1"/>
  <c r="R2607" i="4" s="1"/>
  <c r="Q2607" i="4" a="1"/>
  <c r="Q2607" i="4" s="1"/>
  <c r="T2606" i="4" a="1"/>
  <c r="T2606" i="4" s="1"/>
  <c r="S2606" i="4" a="1"/>
  <c r="S2606" i="4" s="1"/>
  <c r="R2606" i="4" a="1"/>
  <c r="R2606" i="4" s="1"/>
  <c r="Q2606" i="4" a="1"/>
  <c r="Q2606" i="4" s="1"/>
  <c r="T2605" i="4" a="1"/>
  <c r="T2605" i="4" s="1"/>
  <c r="S2605" i="4" a="1"/>
  <c r="S2605" i="4" s="1"/>
  <c r="R2605" i="4" a="1"/>
  <c r="R2605" i="4" s="1"/>
  <c r="Q2605" i="4" a="1"/>
  <c r="Q2605" i="4" s="1"/>
  <c r="T2604" i="4" a="1"/>
  <c r="T2604" i="4" s="1"/>
  <c r="S2604" i="4" a="1"/>
  <c r="S2604" i="4" s="1"/>
  <c r="R2604" i="4" a="1"/>
  <c r="R2604" i="4" s="1"/>
  <c r="Q2604" i="4" a="1"/>
  <c r="Q2604" i="4" s="1"/>
  <c r="T2603" i="4" a="1"/>
  <c r="T2603" i="4" s="1"/>
  <c r="S2603" i="4" a="1"/>
  <c r="S2603" i="4" s="1"/>
  <c r="R2603" i="4" a="1"/>
  <c r="R2603" i="4" s="1"/>
  <c r="Q2603" i="4" a="1"/>
  <c r="Q2603" i="4" s="1"/>
  <c r="T2602" i="4" a="1"/>
  <c r="T2602" i="4" s="1"/>
  <c r="S2602" i="4" a="1"/>
  <c r="S2602" i="4" s="1"/>
  <c r="R2602" i="4" a="1"/>
  <c r="R2602" i="4" s="1"/>
  <c r="Q2602" i="4" a="1"/>
  <c r="Q2602" i="4" s="1"/>
  <c r="T2601" i="4" a="1"/>
  <c r="T2601" i="4" s="1"/>
  <c r="S2601" i="4" a="1"/>
  <c r="S2601" i="4" s="1"/>
  <c r="R2601" i="4" a="1"/>
  <c r="R2601" i="4" s="1"/>
  <c r="Q2601" i="4" a="1"/>
  <c r="Q2601" i="4" s="1"/>
  <c r="T2600" i="4" a="1"/>
  <c r="T2600" i="4" s="1"/>
  <c r="S2600" i="4" a="1"/>
  <c r="S2600" i="4" s="1"/>
  <c r="R2600" i="4" a="1"/>
  <c r="R2600" i="4" s="1"/>
  <c r="Q2600" i="4" a="1"/>
  <c r="Q2600" i="4" s="1"/>
  <c r="T2599" i="4" a="1"/>
  <c r="T2599" i="4" s="1"/>
  <c r="S2599" i="4" a="1"/>
  <c r="S2599" i="4" s="1"/>
  <c r="R2599" i="4" a="1"/>
  <c r="R2599" i="4" s="1"/>
  <c r="Q2599" i="4" a="1"/>
  <c r="Q2599" i="4" s="1"/>
  <c r="T2598" i="4" a="1"/>
  <c r="T2598" i="4" s="1"/>
  <c r="S2598" i="4" a="1"/>
  <c r="S2598" i="4" s="1"/>
  <c r="R2598" i="4" a="1"/>
  <c r="R2598" i="4" s="1"/>
  <c r="Q2598" i="4" a="1"/>
  <c r="Q2598" i="4" s="1"/>
  <c r="T2597" i="4" a="1"/>
  <c r="T2597" i="4" s="1"/>
  <c r="S2597" i="4" a="1"/>
  <c r="S2597" i="4" s="1"/>
  <c r="R2597" i="4" a="1"/>
  <c r="R2597" i="4" s="1"/>
  <c r="Q2597" i="4" a="1"/>
  <c r="Q2597" i="4" s="1"/>
  <c r="T2596" i="4" a="1"/>
  <c r="T2596" i="4" s="1"/>
  <c r="S2596" i="4" a="1"/>
  <c r="S2596" i="4" s="1"/>
  <c r="R2596" i="4" a="1"/>
  <c r="R2596" i="4" s="1"/>
  <c r="Q2596" i="4" a="1"/>
  <c r="Q2596" i="4" s="1"/>
  <c r="T2595" i="4" a="1"/>
  <c r="T2595" i="4" s="1"/>
  <c r="S2595" i="4" a="1"/>
  <c r="S2595" i="4" s="1"/>
  <c r="R2595" i="4" a="1"/>
  <c r="R2595" i="4" s="1"/>
  <c r="Q2595" i="4" a="1"/>
  <c r="Q2595" i="4" s="1"/>
  <c r="T2594" i="4" a="1"/>
  <c r="T2594" i="4" s="1"/>
  <c r="S2594" i="4" a="1"/>
  <c r="S2594" i="4" s="1"/>
  <c r="R2594" i="4" a="1"/>
  <c r="R2594" i="4" s="1"/>
  <c r="Q2594" i="4" a="1"/>
  <c r="Q2594" i="4" s="1"/>
  <c r="T2593" i="4" a="1"/>
  <c r="T2593" i="4" s="1"/>
  <c r="S2593" i="4" a="1"/>
  <c r="S2593" i="4" s="1"/>
  <c r="R2593" i="4" a="1"/>
  <c r="R2593" i="4" s="1"/>
  <c r="Q2593" i="4" a="1"/>
  <c r="Q2593" i="4" s="1"/>
  <c r="T2592" i="4" a="1"/>
  <c r="T2592" i="4" s="1"/>
  <c r="S2592" i="4" a="1"/>
  <c r="S2592" i="4" s="1"/>
  <c r="R2592" i="4" a="1"/>
  <c r="R2592" i="4" s="1"/>
  <c r="Q2592" i="4" a="1"/>
  <c r="Q2592" i="4" s="1"/>
  <c r="T2591" i="4" a="1"/>
  <c r="T2591" i="4" s="1"/>
  <c r="S2591" i="4" a="1"/>
  <c r="S2591" i="4" s="1"/>
  <c r="R2591" i="4" a="1"/>
  <c r="R2591" i="4" s="1"/>
  <c r="Q2591" i="4" a="1"/>
  <c r="Q2591" i="4" s="1"/>
  <c r="T2590" i="4" a="1"/>
  <c r="T2590" i="4" s="1"/>
  <c r="S2590" i="4" a="1"/>
  <c r="S2590" i="4" s="1"/>
  <c r="R2590" i="4" a="1"/>
  <c r="R2590" i="4" s="1"/>
  <c r="Q2590" i="4" a="1"/>
  <c r="Q2590" i="4" s="1"/>
  <c r="T2589" i="4" a="1"/>
  <c r="T2589" i="4" s="1"/>
  <c r="S2589" i="4" a="1"/>
  <c r="S2589" i="4" s="1"/>
  <c r="R2589" i="4" a="1"/>
  <c r="R2589" i="4" s="1"/>
  <c r="Q2589" i="4" a="1"/>
  <c r="Q2589" i="4" s="1"/>
  <c r="T2588" i="4" a="1"/>
  <c r="T2588" i="4" s="1"/>
  <c r="S2588" i="4" a="1"/>
  <c r="S2588" i="4" s="1"/>
  <c r="R2588" i="4" a="1"/>
  <c r="R2588" i="4" s="1"/>
  <c r="Q2588" i="4" a="1"/>
  <c r="Q2588" i="4" s="1"/>
  <c r="T2587" i="4" a="1"/>
  <c r="T2587" i="4" s="1"/>
  <c r="S2587" i="4" a="1"/>
  <c r="S2587" i="4" s="1"/>
  <c r="R2587" i="4" a="1"/>
  <c r="R2587" i="4" s="1"/>
  <c r="Q2587" i="4" a="1"/>
  <c r="Q2587" i="4" s="1"/>
  <c r="T2586" i="4" a="1"/>
  <c r="T2586" i="4" s="1"/>
  <c r="S2586" i="4" a="1"/>
  <c r="S2586" i="4" s="1"/>
  <c r="R2586" i="4" a="1"/>
  <c r="R2586" i="4" s="1"/>
  <c r="Q2586" i="4" a="1"/>
  <c r="Q2586" i="4" s="1"/>
  <c r="T2585" i="4" a="1"/>
  <c r="T2585" i="4" s="1"/>
  <c r="S2585" i="4" a="1"/>
  <c r="S2585" i="4" s="1"/>
  <c r="R2585" i="4" a="1"/>
  <c r="R2585" i="4" s="1"/>
  <c r="Q2585" i="4" a="1"/>
  <c r="Q2585" i="4" s="1"/>
  <c r="T2584" i="4" a="1"/>
  <c r="T2584" i="4" s="1"/>
  <c r="S2584" i="4" a="1"/>
  <c r="S2584" i="4" s="1"/>
  <c r="R2584" i="4" a="1"/>
  <c r="R2584" i="4" s="1"/>
  <c r="Q2584" i="4" a="1"/>
  <c r="Q2584" i="4" s="1"/>
  <c r="T2583" i="4" a="1"/>
  <c r="T2583" i="4" s="1"/>
  <c r="S2583" i="4" a="1"/>
  <c r="S2583" i="4" s="1"/>
  <c r="R2583" i="4" a="1"/>
  <c r="R2583" i="4" s="1"/>
  <c r="Q2583" i="4" a="1"/>
  <c r="Q2583" i="4" s="1"/>
  <c r="T2582" i="4" a="1"/>
  <c r="T2582" i="4" s="1"/>
  <c r="S2582" i="4" a="1"/>
  <c r="S2582" i="4" s="1"/>
  <c r="R2582" i="4" a="1"/>
  <c r="R2582" i="4" s="1"/>
  <c r="Q2582" i="4" a="1"/>
  <c r="Q2582" i="4" s="1"/>
  <c r="T2581" i="4" a="1"/>
  <c r="T2581" i="4" s="1"/>
  <c r="S2581" i="4" a="1"/>
  <c r="S2581" i="4" s="1"/>
  <c r="R2581" i="4" a="1"/>
  <c r="R2581" i="4" s="1"/>
  <c r="Q2581" i="4" a="1"/>
  <c r="Q2581" i="4" s="1"/>
  <c r="T2580" i="4" a="1"/>
  <c r="T2580" i="4" s="1"/>
  <c r="S2580" i="4" a="1"/>
  <c r="S2580" i="4" s="1"/>
  <c r="R2580" i="4" a="1"/>
  <c r="R2580" i="4" s="1"/>
  <c r="Q2580" i="4" a="1"/>
  <c r="Q2580" i="4" s="1"/>
  <c r="T2579" i="4" a="1"/>
  <c r="T2579" i="4" s="1"/>
  <c r="S2579" i="4" a="1"/>
  <c r="S2579" i="4" s="1"/>
  <c r="R2579" i="4" a="1"/>
  <c r="R2579" i="4" s="1"/>
  <c r="Q2579" i="4" a="1"/>
  <c r="Q2579" i="4" s="1"/>
  <c r="T2578" i="4" a="1"/>
  <c r="T2578" i="4" s="1"/>
  <c r="S2578" i="4" a="1"/>
  <c r="S2578" i="4" s="1"/>
  <c r="R2578" i="4" a="1"/>
  <c r="R2578" i="4" s="1"/>
  <c r="Q2578" i="4" a="1"/>
  <c r="Q2578" i="4" s="1"/>
  <c r="T2577" i="4" a="1"/>
  <c r="T2577" i="4" s="1"/>
  <c r="S2577" i="4" a="1"/>
  <c r="S2577" i="4" s="1"/>
  <c r="R2577" i="4" a="1"/>
  <c r="R2577" i="4" s="1"/>
  <c r="Q2577" i="4" a="1"/>
  <c r="Q2577" i="4" s="1"/>
  <c r="T2576" i="4" a="1"/>
  <c r="T2576" i="4" s="1"/>
  <c r="S2576" i="4" a="1"/>
  <c r="S2576" i="4" s="1"/>
  <c r="R2576" i="4" a="1"/>
  <c r="R2576" i="4" s="1"/>
  <c r="Q2576" i="4" a="1"/>
  <c r="Q2576" i="4" s="1"/>
  <c r="T2575" i="4" a="1"/>
  <c r="T2575" i="4" s="1"/>
  <c r="S2575" i="4" a="1"/>
  <c r="S2575" i="4" s="1"/>
  <c r="R2575" i="4" a="1"/>
  <c r="R2575" i="4" s="1"/>
  <c r="Q2575" i="4" a="1"/>
  <c r="Q2575" i="4" s="1"/>
  <c r="T2574" i="4" a="1"/>
  <c r="T2574" i="4" s="1"/>
  <c r="S2574" i="4" a="1"/>
  <c r="S2574" i="4" s="1"/>
  <c r="R2574" i="4" a="1"/>
  <c r="R2574" i="4" s="1"/>
  <c r="Q2574" i="4" a="1"/>
  <c r="Q2574" i="4" s="1"/>
  <c r="T2573" i="4" a="1"/>
  <c r="T2573" i="4" s="1"/>
  <c r="S2573" i="4" a="1"/>
  <c r="S2573" i="4" s="1"/>
  <c r="R2573" i="4" a="1"/>
  <c r="R2573" i="4" s="1"/>
  <c r="Q2573" i="4" a="1"/>
  <c r="Q2573" i="4" s="1"/>
  <c r="T2572" i="4" a="1"/>
  <c r="T2572" i="4" s="1"/>
  <c r="S2572" i="4" a="1"/>
  <c r="S2572" i="4" s="1"/>
  <c r="R2572" i="4" a="1"/>
  <c r="R2572" i="4" s="1"/>
  <c r="Q2572" i="4" a="1"/>
  <c r="Q2572" i="4" s="1"/>
  <c r="T2571" i="4" a="1"/>
  <c r="T2571" i="4" s="1"/>
  <c r="S2571" i="4" a="1"/>
  <c r="S2571" i="4" s="1"/>
  <c r="R2571" i="4" a="1"/>
  <c r="R2571" i="4" s="1"/>
  <c r="Q2571" i="4" a="1"/>
  <c r="Q2571" i="4" s="1"/>
  <c r="T2570" i="4" a="1"/>
  <c r="T2570" i="4" s="1"/>
  <c r="S2570" i="4" a="1"/>
  <c r="S2570" i="4" s="1"/>
  <c r="R2570" i="4" a="1"/>
  <c r="R2570" i="4" s="1"/>
  <c r="Q2570" i="4" a="1"/>
  <c r="Q2570" i="4" s="1"/>
  <c r="T2569" i="4" a="1"/>
  <c r="T2569" i="4" s="1"/>
  <c r="S2569" i="4" a="1"/>
  <c r="S2569" i="4" s="1"/>
  <c r="R2569" i="4" a="1"/>
  <c r="R2569" i="4" s="1"/>
  <c r="Q2569" i="4" a="1"/>
  <c r="Q2569" i="4" s="1"/>
  <c r="T2568" i="4" a="1"/>
  <c r="T2568" i="4" s="1"/>
  <c r="S2568" i="4" a="1"/>
  <c r="S2568" i="4" s="1"/>
  <c r="R2568" i="4" a="1"/>
  <c r="R2568" i="4" s="1"/>
  <c r="Q2568" i="4" a="1"/>
  <c r="Q2568" i="4" s="1"/>
  <c r="T2567" i="4" a="1"/>
  <c r="T2567" i="4" s="1"/>
  <c r="S2567" i="4" a="1"/>
  <c r="S2567" i="4" s="1"/>
  <c r="R2567" i="4" a="1"/>
  <c r="R2567" i="4" s="1"/>
  <c r="Q2567" i="4" a="1"/>
  <c r="Q2567" i="4" s="1"/>
  <c r="T2566" i="4" a="1"/>
  <c r="T2566" i="4" s="1"/>
  <c r="S2566" i="4" a="1"/>
  <c r="S2566" i="4" s="1"/>
  <c r="R2566" i="4" a="1"/>
  <c r="R2566" i="4" s="1"/>
  <c r="Q2566" i="4" a="1"/>
  <c r="Q2566" i="4" s="1"/>
  <c r="T2565" i="4" a="1"/>
  <c r="T2565" i="4" s="1"/>
  <c r="S2565" i="4" a="1"/>
  <c r="S2565" i="4" s="1"/>
  <c r="R2565" i="4" a="1"/>
  <c r="R2565" i="4" s="1"/>
  <c r="Q2565" i="4" a="1"/>
  <c r="Q2565" i="4" s="1"/>
  <c r="T2564" i="4" a="1"/>
  <c r="T2564" i="4" s="1"/>
  <c r="S2564" i="4" a="1"/>
  <c r="S2564" i="4" s="1"/>
  <c r="R2564" i="4" a="1"/>
  <c r="R2564" i="4" s="1"/>
  <c r="Q2564" i="4" a="1"/>
  <c r="Q2564" i="4" s="1"/>
  <c r="T2563" i="4" a="1"/>
  <c r="T2563" i="4" s="1"/>
  <c r="S2563" i="4" a="1"/>
  <c r="S2563" i="4" s="1"/>
  <c r="R2563" i="4" a="1"/>
  <c r="R2563" i="4" s="1"/>
  <c r="Q2563" i="4" a="1"/>
  <c r="Q2563" i="4" s="1"/>
  <c r="T2562" i="4" a="1"/>
  <c r="T2562" i="4" s="1"/>
  <c r="S2562" i="4" a="1"/>
  <c r="S2562" i="4" s="1"/>
  <c r="R2562" i="4" a="1"/>
  <c r="R2562" i="4" s="1"/>
  <c r="Q2562" i="4" a="1"/>
  <c r="Q2562" i="4" s="1"/>
  <c r="T2561" i="4" a="1"/>
  <c r="T2561" i="4" s="1"/>
  <c r="S2561" i="4" a="1"/>
  <c r="S2561" i="4" s="1"/>
  <c r="R2561" i="4" a="1"/>
  <c r="R2561" i="4" s="1"/>
  <c r="Q2561" i="4" a="1"/>
  <c r="Q2561" i="4" s="1"/>
  <c r="T2560" i="4" a="1"/>
  <c r="T2560" i="4" s="1"/>
  <c r="S2560" i="4" a="1"/>
  <c r="S2560" i="4" s="1"/>
  <c r="R2560" i="4" a="1"/>
  <c r="R2560" i="4" s="1"/>
  <c r="Q2560" i="4" a="1"/>
  <c r="Q2560" i="4" s="1"/>
  <c r="T2559" i="4" a="1"/>
  <c r="T2559" i="4" s="1"/>
  <c r="S2559" i="4" a="1"/>
  <c r="S2559" i="4" s="1"/>
  <c r="R2559" i="4" a="1"/>
  <c r="R2559" i="4" s="1"/>
  <c r="Q2559" i="4" a="1"/>
  <c r="Q2559" i="4" s="1"/>
  <c r="T2558" i="4" a="1"/>
  <c r="T2558" i="4" s="1"/>
  <c r="S2558" i="4" a="1"/>
  <c r="S2558" i="4" s="1"/>
  <c r="R2558" i="4" a="1"/>
  <c r="R2558" i="4" s="1"/>
  <c r="Q2558" i="4" a="1"/>
  <c r="Q2558" i="4" s="1"/>
  <c r="T2557" i="4" a="1"/>
  <c r="T2557" i="4" s="1"/>
  <c r="S2557" i="4" a="1"/>
  <c r="S2557" i="4" s="1"/>
  <c r="R2557" i="4" a="1"/>
  <c r="R2557" i="4" s="1"/>
  <c r="Q2557" i="4" a="1"/>
  <c r="Q2557" i="4" s="1"/>
  <c r="T2556" i="4" a="1"/>
  <c r="T2556" i="4" s="1"/>
  <c r="S2556" i="4" a="1"/>
  <c r="S2556" i="4" s="1"/>
  <c r="R2556" i="4" a="1"/>
  <c r="R2556" i="4" s="1"/>
  <c r="Q2556" i="4" a="1"/>
  <c r="Q2556" i="4" s="1"/>
  <c r="T2555" i="4" a="1"/>
  <c r="T2555" i="4" s="1"/>
  <c r="S2555" i="4" a="1"/>
  <c r="S2555" i="4" s="1"/>
  <c r="R2555" i="4" a="1"/>
  <c r="R2555" i="4" s="1"/>
  <c r="Q2555" i="4" a="1"/>
  <c r="Q2555" i="4" s="1"/>
  <c r="T2554" i="4" a="1"/>
  <c r="T2554" i="4" s="1"/>
  <c r="S2554" i="4" a="1"/>
  <c r="S2554" i="4" s="1"/>
  <c r="R2554" i="4" a="1"/>
  <c r="R2554" i="4" s="1"/>
  <c r="Q2554" i="4" a="1"/>
  <c r="Q2554" i="4" s="1"/>
  <c r="T2553" i="4" a="1"/>
  <c r="T2553" i="4" s="1"/>
  <c r="S2553" i="4" a="1"/>
  <c r="S2553" i="4" s="1"/>
  <c r="R2553" i="4" a="1"/>
  <c r="R2553" i="4" s="1"/>
  <c r="Q2553" i="4" a="1"/>
  <c r="Q2553" i="4" s="1"/>
  <c r="T2552" i="4" a="1"/>
  <c r="T2552" i="4" s="1"/>
  <c r="S2552" i="4" a="1"/>
  <c r="S2552" i="4" s="1"/>
  <c r="R2552" i="4" a="1"/>
  <c r="R2552" i="4" s="1"/>
  <c r="Q2552" i="4" a="1"/>
  <c r="Q2552" i="4" s="1"/>
  <c r="T2551" i="4" a="1"/>
  <c r="T2551" i="4" s="1"/>
  <c r="S2551" i="4" a="1"/>
  <c r="S2551" i="4" s="1"/>
  <c r="R2551" i="4" a="1"/>
  <c r="R2551" i="4" s="1"/>
  <c r="Q2551" i="4" a="1"/>
  <c r="Q2551" i="4" s="1"/>
  <c r="T2550" i="4" a="1"/>
  <c r="T2550" i="4" s="1"/>
  <c r="S2550" i="4" a="1"/>
  <c r="S2550" i="4" s="1"/>
  <c r="R2550" i="4" a="1"/>
  <c r="R2550" i="4" s="1"/>
  <c r="Q2550" i="4" a="1"/>
  <c r="Q2550" i="4" s="1"/>
  <c r="T2549" i="4" a="1"/>
  <c r="T2549" i="4" s="1"/>
  <c r="S2549" i="4" a="1"/>
  <c r="S2549" i="4" s="1"/>
  <c r="R2549" i="4" a="1"/>
  <c r="R2549" i="4" s="1"/>
  <c r="Q2549" i="4" a="1"/>
  <c r="Q2549" i="4" s="1"/>
  <c r="T2548" i="4" a="1"/>
  <c r="T2548" i="4" s="1"/>
  <c r="S2548" i="4" a="1"/>
  <c r="S2548" i="4" s="1"/>
  <c r="R2548" i="4" a="1"/>
  <c r="R2548" i="4" s="1"/>
  <c r="Q2548" i="4" a="1"/>
  <c r="Q2548" i="4" s="1"/>
  <c r="T2547" i="4" a="1"/>
  <c r="T2547" i="4" s="1"/>
  <c r="S2547" i="4" a="1"/>
  <c r="S2547" i="4" s="1"/>
  <c r="R2547" i="4" a="1"/>
  <c r="R2547" i="4" s="1"/>
  <c r="Q2547" i="4" a="1"/>
  <c r="Q2547" i="4" s="1"/>
  <c r="T2546" i="4" a="1"/>
  <c r="T2546" i="4" s="1"/>
  <c r="S2546" i="4" a="1"/>
  <c r="S2546" i="4" s="1"/>
  <c r="R2546" i="4" a="1"/>
  <c r="R2546" i="4" s="1"/>
  <c r="Q2546" i="4" a="1"/>
  <c r="Q2546" i="4" s="1"/>
  <c r="T2545" i="4" a="1"/>
  <c r="T2545" i="4" s="1"/>
  <c r="S2545" i="4" a="1"/>
  <c r="S2545" i="4" s="1"/>
  <c r="R2545" i="4" a="1"/>
  <c r="R2545" i="4" s="1"/>
  <c r="Q2545" i="4" a="1"/>
  <c r="Q2545" i="4" s="1"/>
  <c r="T2544" i="4" a="1"/>
  <c r="T2544" i="4" s="1"/>
  <c r="S2544" i="4" a="1"/>
  <c r="S2544" i="4" s="1"/>
  <c r="R2544" i="4" a="1"/>
  <c r="R2544" i="4" s="1"/>
  <c r="Q2544" i="4" a="1"/>
  <c r="Q2544" i="4" s="1"/>
  <c r="T2543" i="4" a="1"/>
  <c r="T2543" i="4" s="1"/>
  <c r="S2543" i="4" a="1"/>
  <c r="S2543" i="4" s="1"/>
  <c r="R2543" i="4" a="1"/>
  <c r="R2543" i="4" s="1"/>
  <c r="Q2543" i="4" a="1"/>
  <c r="Q2543" i="4" s="1"/>
  <c r="T2542" i="4" a="1"/>
  <c r="T2542" i="4" s="1"/>
  <c r="S2542" i="4" a="1"/>
  <c r="S2542" i="4" s="1"/>
  <c r="R2542" i="4" a="1"/>
  <c r="R2542" i="4" s="1"/>
  <c r="Q2542" i="4" a="1"/>
  <c r="Q2542" i="4" s="1"/>
  <c r="T2541" i="4" a="1"/>
  <c r="T2541" i="4" s="1"/>
  <c r="S2541" i="4" a="1"/>
  <c r="S2541" i="4" s="1"/>
  <c r="R2541" i="4" a="1"/>
  <c r="R2541" i="4" s="1"/>
  <c r="Q2541" i="4" a="1"/>
  <c r="Q2541" i="4" s="1"/>
  <c r="T2540" i="4" a="1"/>
  <c r="T2540" i="4" s="1"/>
  <c r="S2540" i="4" a="1"/>
  <c r="S2540" i="4" s="1"/>
  <c r="R2540" i="4" a="1"/>
  <c r="R2540" i="4" s="1"/>
  <c r="Q2540" i="4" a="1"/>
  <c r="Q2540" i="4" s="1"/>
  <c r="T2539" i="4" a="1"/>
  <c r="T2539" i="4" s="1"/>
  <c r="S2539" i="4" a="1"/>
  <c r="S2539" i="4" s="1"/>
  <c r="R2539" i="4" a="1"/>
  <c r="R2539" i="4" s="1"/>
  <c r="Q2539" i="4" a="1"/>
  <c r="Q2539" i="4" s="1"/>
  <c r="T2538" i="4" a="1"/>
  <c r="T2538" i="4" s="1"/>
  <c r="S2538" i="4" a="1"/>
  <c r="S2538" i="4" s="1"/>
  <c r="R2538" i="4" a="1"/>
  <c r="R2538" i="4" s="1"/>
  <c r="Q2538" i="4" a="1"/>
  <c r="Q2538" i="4" s="1"/>
  <c r="T2537" i="4" a="1"/>
  <c r="T2537" i="4" s="1"/>
  <c r="S2537" i="4" a="1"/>
  <c r="S2537" i="4" s="1"/>
  <c r="R2537" i="4" a="1"/>
  <c r="R2537" i="4" s="1"/>
  <c r="Q2537" i="4" a="1"/>
  <c r="Q2537" i="4" s="1"/>
  <c r="T2536" i="4" a="1"/>
  <c r="T2536" i="4" s="1"/>
  <c r="S2536" i="4" a="1"/>
  <c r="S2536" i="4" s="1"/>
  <c r="R2536" i="4" a="1"/>
  <c r="R2536" i="4" s="1"/>
  <c r="Q2536" i="4" a="1"/>
  <c r="Q2536" i="4" s="1"/>
  <c r="T2535" i="4" a="1"/>
  <c r="T2535" i="4" s="1"/>
  <c r="S2535" i="4" a="1"/>
  <c r="S2535" i="4" s="1"/>
  <c r="R2535" i="4" a="1"/>
  <c r="R2535" i="4" s="1"/>
  <c r="Q2535" i="4" a="1"/>
  <c r="Q2535" i="4" s="1"/>
  <c r="T2534" i="4" a="1"/>
  <c r="T2534" i="4" s="1"/>
  <c r="S2534" i="4" a="1"/>
  <c r="S2534" i="4" s="1"/>
  <c r="R2534" i="4" a="1"/>
  <c r="R2534" i="4" s="1"/>
  <c r="Q2534" i="4" a="1"/>
  <c r="Q2534" i="4" s="1"/>
  <c r="T2533" i="4" a="1"/>
  <c r="T2533" i="4" s="1"/>
  <c r="S2533" i="4" a="1"/>
  <c r="S2533" i="4" s="1"/>
  <c r="R2533" i="4" a="1"/>
  <c r="R2533" i="4" s="1"/>
  <c r="Q2533" i="4" a="1"/>
  <c r="Q2533" i="4" s="1"/>
  <c r="T2532" i="4" a="1"/>
  <c r="T2532" i="4" s="1"/>
  <c r="S2532" i="4" a="1"/>
  <c r="S2532" i="4" s="1"/>
  <c r="R2532" i="4" a="1"/>
  <c r="R2532" i="4" s="1"/>
  <c r="Q2532" i="4" a="1"/>
  <c r="Q2532" i="4" s="1"/>
  <c r="T2531" i="4" a="1"/>
  <c r="T2531" i="4" s="1"/>
  <c r="S2531" i="4" a="1"/>
  <c r="S2531" i="4" s="1"/>
  <c r="R2531" i="4" a="1"/>
  <c r="R2531" i="4" s="1"/>
  <c r="Q2531" i="4" a="1"/>
  <c r="Q2531" i="4" s="1"/>
  <c r="T2530" i="4" a="1"/>
  <c r="T2530" i="4" s="1"/>
  <c r="S2530" i="4" a="1"/>
  <c r="S2530" i="4" s="1"/>
  <c r="R2530" i="4" a="1"/>
  <c r="R2530" i="4" s="1"/>
  <c r="Q2530" i="4" a="1"/>
  <c r="Q2530" i="4" s="1"/>
  <c r="T2529" i="4" a="1"/>
  <c r="T2529" i="4" s="1"/>
  <c r="S2529" i="4" a="1"/>
  <c r="S2529" i="4" s="1"/>
  <c r="R2529" i="4" a="1"/>
  <c r="R2529" i="4" s="1"/>
  <c r="Q2529" i="4" a="1"/>
  <c r="Q2529" i="4" s="1"/>
  <c r="T2528" i="4" a="1"/>
  <c r="T2528" i="4" s="1"/>
  <c r="S2528" i="4" a="1"/>
  <c r="S2528" i="4" s="1"/>
  <c r="R2528" i="4" a="1"/>
  <c r="R2528" i="4" s="1"/>
  <c r="Q2528" i="4" a="1"/>
  <c r="Q2528" i="4" s="1"/>
  <c r="T2527" i="4" a="1"/>
  <c r="T2527" i="4" s="1"/>
  <c r="S2527" i="4" a="1"/>
  <c r="S2527" i="4" s="1"/>
  <c r="R2527" i="4" a="1"/>
  <c r="R2527" i="4" s="1"/>
  <c r="Q2527" i="4" a="1"/>
  <c r="Q2527" i="4" s="1"/>
  <c r="T2526" i="4" a="1"/>
  <c r="T2526" i="4" s="1"/>
  <c r="S2526" i="4" a="1"/>
  <c r="S2526" i="4" s="1"/>
  <c r="R2526" i="4" a="1"/>
  <c r="R2526" i="4" s="1"/>
  <c r="Q2526" i="4" a="1"/>
  <c r="Q2526" i="4" s="1"/>
  <c r="T2525" i="4" a="1"/>
  <c r="T2525" i="4" s="1"/>
  <c r="S2525" i="4" a="1"/>
  <c r="S2525" i="4" s="1"/>
  <c r="R2525" i="4" a="1"/>
  <c r="R2525" i="4" s="1"/>
  <c r="Q2525" i="4" a="1"/>
  <c r="Q2525" i="4" s="1"/>
  <c r="T2524" i="4" a="1"/>
  <c r="T2524" i="4" s="1"/>
  <c r="S2524" i="4" a="1"/>
  <c r="S2524" i="4" s="1"/>
  <c r="R2524" i="4" a="1"/>
  <c r="R2524" i="4" s="1"/>
  <c r="Q2524" i="4" a="1"/>
  <c r="Q2524" i="4" s="1"/>
  <c r="T2523" i="4" a="1"/>
  <c r="T2523" i="4" s="1"/>
  <c r="S2523" i="4" a="1"/>
  <c r="S2523" i="4" s="1"/>
  <c r="R2523" i="4" a="1"/>
  <c r="R2523" i="4" s="1"/>
  <c r="Q2523" i="4" a="1"/>
  <c r="Q2523" i="4" s="1"/>
  <c r="T2522" i="4" a="1"/>
  <c r="T2522" i="4" s="1"/>
  <c r="S2522" i="4" a="1"/>
  <c r="S2522" i="4" s="1"/>
  <c r="R2522" i="4" a="1"/>
  <c r="R2522" i="4" s="1"/>
  <c r="Q2522" i="4" a="1"/>
  <c r="Q2522" i="4" s="1"/>
  <c r="T2521" i="4" a="1"/>
  <c r="T2521" i="4" s="1"/>
  <c r="S2521" i="4" a="1"/>
  <c r="S2521" i="4" s="1"/>
  <c r="R2521" i="4" a="1"/>
  <c r="R2521" i="4" s="1"/>
  <c r="Q2521" i="4" a="1"/>
  <c r="Q2521" i="4" s="1"/>
  <c r="T2520" i="4" a="1"/>
  <c r="T2520" i="4" s="1"/>
  <c r="S2520" i="4" a="1"/>
  <c r="S2520" i="4" s="1"/>
  <c r="R2520" i="4" a="1"/>
  <c r="R2520" i="4" s="1"/>
  <c r="Q2520" i="4" a="1"/>
  <c r="Q2520" i="4" s="1"/>
  <c r="T2519" i="4" a="1"/>
  <c r="T2519" i="4" s="1"/>
  <c r="S2519" i="4" a="1"/>
  <c r="S2519" i="4" s="1"/>
  <c r="R2519" i="4" a="1"/>
  <c r="R2519" i="4" s="1"/>
  <c r="Q2519" i="4" a="1"/>
  <c r="Q2519" i="4" s="1"/>
  <c r="T2518" i="4" a="1"/>
  <c r="T2518" i="4" s="1"/>
  <c r="S2518" i="4" a="1"/>
  <c r="S2518" i="4" s="1"/>
  <c r="R2518" i="4" a="1"/>
  <c r="R2518" i="4" s="1"/>
  <c r="Q2518" i="4" a="1"/>
  <c r="Q2518" i="4" s="1"/>
  <c r="T2517" i="4" a="1"/>
  <c r="T2517" i="4" s="1"/>
  <c r="S2517" i="4" a="1"/>
  <c r="S2517" i="4" s="1"/>
  <c r="R2517" i="4" a="1"/>
  <c r="R2517" i="4" s="1"/>
  <c r="Q2517" i="4" a="1"/>
  <c r="Q2517" i="4" s="1"/>
  <c r="T2516" i="4" a="1"/>
  <c r="T2516" i="4" s="1"/>
  <c r="S2516" i="4" a="1"/>
  <c r="S2516" i="4" s="1"/>
  <c r="R2516" i="4" a="1"/>
  <c r="R2516" i="4" s="1"/>
  <c r="Q2516" i="4" a="1"/>
  <c r="Q2516" i="4" s="1"/>
  <c r="T2515" i="4" a="1"/>
  <c r="T2515" i="4" s="1"/>
  <c r="S2515" i="4" a="1"/>
  <c r="S2515" i="4" s="1"/>
  <c r="R2515" i="4" a="1"/>
  <c r="R2515" i="4" s="1"/>
  <c r="Q2515" i="4" a="1"/>
  <c r="Q2515" i="4" s="1"/>
  <c r="T2514" i="4" a="1"/>
  <c r="T2514" i="4" s="1"/>
  <c r="S2514" i="4" a="1"/>
  <c r="S2514" i="4" s="1"/>
  <c r="R2514" i="4" a="1"/>
  <c r="R2514" i="4" s="1"/>
  <c r="Q2514" i="4" a="1"/>
  <c r="Q2514" i="4" s="1"/>
  <c r="T2513" i="4" a="1"/>
  <c r="T2513" i="4" s="1"/>
  <c r="S2513" i="4" a="1"/>
  <c r="S2513" i="4" s="1"/>
  <c r="R2513" i="4" a="1"/>
  <c r="R2513" i="4" s="1"/>
  <c r="Q2513" i="4" a="1"/>
  <c r="Q2513" i="4" s="1"/>
  <c r="T2512" i="4" a="1"/>
  <c r="T2512" i="4" s="1"/>
  <c r="S2512" i="4" a="1"/>
  <c r="S2512" i="4" s="1"/>
  <c r="R2512" i="4" a="1"/>
  <c r="R2512" i="4" s="1"/>
  <c r="Q2512" i="4" a="1"/>
  <c r="Q2512" i="4" s="1"/>
  <c r="T2511" i="4" a="1"/>
  <c r="T2511" i="4" s="1"/>
  <c r="S2511" i="4" a="1"/>
  <c r="S2511" i="4" s="1"/>
  <c r="R2511" i="4" a="1"/>
  <c r="R2511" i="4" s="1"/>
  <c r="Q2511" i="4" a="1"/>
  <c r="Q2511" i="4" s="1"/>
  <c r="T2510" i="4" a="1"/>
  <c r="T2510" i="4" s="1"/>
  <c r="S2510" i="4" a="1"/>
  <c r="S2510" i="4" s="1"/>
  <c r="R2510" i="4" a="1"/>
  <c r="R2510" i="4" s="1"/>
  <c r="Q2510" i="4" a="1"/>
  <c r="Q2510" i="4" s="1"/>
  <c r="T2509" i="4" a="1"/>
  <c r="T2509" i="4" s="1"/>
  <c r="S2509" i="4" a="1"/>
  <c r="S2509" i="4" s="1"/>
  <c r="R2509" i="4" a="1"/>
  <c r="R2509" i="4" s="1"/>
  <c r="Q2509" i="4" a="1"/>
  <c r="Q2509" i="4" s="1"/>
  <c r="T2508" i="4" a="1"/>
  <c r="T2508" i="4" s="1"/>
  <c r="S2508" i="4" a="1"/>
  <c r="S2508" i="4" s="1"/>
  <c r="R2508" i="4" a="1"/>
  <c r="R2508" i="4" s="1"/>
  <c r="Q2508" i="4" a="1"/>
  <c r="Q2508" i="4" s="1"/>
  <c r="T2507" i="4" a="1"/>
  <c r="T2507" i="4" s="1"/>
  <c r="S2507" i="4" a="1"/>
  <c r="S2507" i="4" s="1"/>
  <c r="R2507" i="4" a="1"/>
  <c r="R2507" i="4" s="1"/>
  <c r="Q2507" i="4" a="1"/>
  <c r="Q2507" i="4" s="1"/>
  <c r="T2506" i="4" a="1"/>
  <c r="T2506" i="4" s="1"/>
  <c r="S2506" i="4" a="1"/>
  <c r="S2506" i="4" s="1"/>
  <c r="R2506" i="4" a="1"/>
  <c r="R2506" i="4" s="1"/>
  <c r="Q2506" i="4" a="1"/>
  <c r="Q2506" i="4" s="1"/>
  <c r="T2505" i="4" a="1"/>
  <c r="T2505" i="4" s="1"/>
  <c r="S2505" i="4" a="1"/>
  <c r="S2505" i="4" s="1"/>
  <c r="R2505" i="4" a="1"/>
  <c r="R2505" i="4" s="1"/>
  <c r="Q2505" i="4" a="1"/>
  <c r="Q2505" i="4" s="1"/>
  <c r="T2504" i="4" a="1"/>
  <c r="T2504" i="4" s="1"/>
  <c r="S2504" i="4" a="1"/>
  <c r="S2504" i="4" s="1"/>
  <c r="R2504" i="4" a="1"/>
  <c r="R2504" i="4" s="1"/>
  <c r="Q2504" i="4" a="1"/>
  <c r="Q2504" i="4" s="1"/>
  <c r="T2503" i="4" a="1"/>
  <c r="T2503" i="4" s="1"/>
  <c r="S2503" i="4" a="1"/>
  <c r="S2503" i="4" s="1"/>
  <c r="R2503" i="4" a="1"/>
  <c r="R2503" i="4" s="1"/>
  <c r="Q2503" i="4" a="1"/>
  <c r="Q2503" i="4" s="1"/>
  <c r="T2502" i="4" a="1"/>
  <c r="T2502" i="4" s="1"/>
  <c r="S2502" i="4" a="1"/>
  <c r="S2502" i="4" s="1"/>
  <c r="R2502" i="4" a="1"/>
  <c r="R2502" i="4" s="1"/>
  <c r="Q2502" i="4" a="1"/>
  <c r="Q2502" i="4" s="1"/>
  <c r="T2501" i="4" a="1"/>
  <c r="T2501" i="4" s="1"/>
  <c r="S2501" i="4" a="1"/>
  <c r="S2501" i="4" s="1"/>
  <c r="R2501" i="4" a="1"/>
  <c r="R2501" i="4" s="1"/>
  <c r="Q2501" i="4" a="1"/>
  <c r="Q2501" i="4" s="1"/>
  <c r="T2500" i="4" a="1"/>
  <c r="T2500" i="4" s="1"/>
  <c r="S2500" i="4" a="1"/>
  <c r="S2500" i="4" s="1"/>
  <c r="R2500" i="4" a="1"/>
  <c r="R2500" i="4" s="1"/>
  <c r="Q2500" i="4" a="1"/>
  <c r="Q2500" i="4" s="1"/>
  <c r="T2499" i="4" a="1"/>
  <c r="T2499" i="4" s="1"/>
  <c r="S2499" i="4" a="1"/>
  <c r="S2499" i="4" s="1"/>
  <c r="R2499" i="4" a="1"/>
  <c r="R2499" i="4" s="1"/>
  <c r="Q2499" i="4" a="1"/>
  <c r="Q2499" i="4" s="1"/>
  <c r="T2498" i="4" a="1"/>
  <c r="T2498" i="4" s="1"/>
  <c r="S2498" i="4" a="1"/>
  <c r="S2498" i="4" s="1"/>
  <c r="R2498" i="4" a="1"/>
  <c r="R2498" i="4" s="1"/>
  <c r="Q2498" i="4" a="1"/>
  <c r="Q2498" i="4" s="1"/>
  <c r="T2497" i="4" a="1"/>
  <c r="T2497" i="4" s="1"/>
  <c r="S2497" i="4" a="1"/>
  <c r="S2497" i="4" s="1"/>
  <c r="R2497" i="4" a="1"/>
  <c r="R2497" i="4" s="1"/>
  <c r="Q2497" i="4" a="1"/>
  <c r="Q2497" i="4" s="1"/>
  <c r="T2496" i="4" a="1"/>
  <c r="T2496" i="4" s="1"/>
  <c r="S2496" i="4" a="1"/>
  <c r="S2496" i="4" s="1"/>
  <c r="R2496" i="4" a="1"/>
  <c r="R2496" i="4" s="1"/>
  <c r="Q2496" i="4" a="1"/>
  <c r="Q2496" i="4" s="1"/>
  <c r="T2495" i="4" a="1"/>
  <c r="T2495" i="4" s="1"/>
  <c r="S2495" i="4" a="1"/>
  <c r="S2495" i="4" s="1"/>
  <c r="R2495" i="4" a="1"/>
  <c r="R2495" i="4" s="1"/>
  <c r="Q2495" i="4" a="1"/>
  <c r="Q2495" i="4" s="1"/>
  <c r="T2494" i="4" a="1"/>
  <c r="T2494" i="4" s="1"/>
  <c r="S2494" i="4" a="1"/>
  <c r="S2494" i="4" s="1"/>
  <c r="R2494" i="4" a="1"/>
  <c r="R2494" i="4" s="1"/>
  <c r="Q2494" i="4" a="1"/>
  <c r="Q2494" i="4" s="1"/>
  <c r="T2493" i="4" a="1"/>
  <c r="T2493" i="4" s="1"/>
  <c r="S2493" i="4" a="1"/>
  <c r="S2493" i="4" s="1"/>
  <c r="R2493" i="4" a="1"/>
  <c r="R2493" i="4" s="1"/>
  <c r="Q2493" i="4" a="1"/>
  <c r="Q2493" i="4" s="1"/>
  <c r="T2492" i="4" a="1"/>
  <c r="T2492" i="4" s="1"/>
  <c r="S2492" i="4" a="1"/>
  <c r="S2492" i="4" s="1"/>
  <c r="R2492" i="4" a="1"/>
  <c r="R2492" i="4" s="1"/>
  <c r="Q2492" i="4" a="1"/>
  <c r="Q2492" i="4" s="1"/>
  <c r="T2491" i="4" a="1"/>
  <c r="T2491" i="4" s="1"/>
  <c r="S2491" i="4" a="1"/>
  <c r="S2491" i="4" s="1"/>
  <c r="R2491" i="4" a="1"/>
  <c r="R2491" i="4" s="1"/>
  <c r="Q2491" i="4" a="1"/>
  <c r="Q2491" i="4" s="1"/>
  <c r="T2490" i="4" a="1"/>
  <c r="T2490" i="4" s="1"/>
  <c r="S2490" i="4" a="1"/>
  <c r="S2490" i="4" s="1"/>
  <c r="R2490" i="4" a="1"/>
  <c r="R2490" i="4" s="1"/>
  <c r="Q2490" i="4" a="1"/>
  <c r="Q2490" i="4" s="1"/>
  <c r="T2489" i="4" a="1"/>
  <c r="T2489" i="4" s="1"/>
  <c r="S2489" i="4" a="1"/>
  <c r="S2489" i="4" s="1"/>
  <c r="R2489" i="4" a="1"/>
  <c r="R2489" i="4" s="1"/>
  <c r="Q2489" i="4" a="1"/>
  <c r="Q2489" i="4" s="1"/>
  <c r="T2488" i="4" a="1"/>
  <c r="T2488" i="4" s="1"/>
  <c r="S2488" i="4" a="1"/>
  <c r="S2488" i="4" s="1"/>
  <c r="R2488" i="4" a="1"/>
  <c r="R2488" i="4" s="1"/>
  <c r="Q2488" i="4" a="1"/>
  <c r="Q2488" i="4" s="1"/>
  <c r="T2487" i="4" a="1"/>
  <c r="T2487" i="4" s="1"/>
  <c r="S2487" i="4" a="1"/>
  <c r="S2487" i="4" s="1"/>
  <c r="R2487" i="4" a="1"/>
  <c r="R2487" i="4" s="1"/>
  <c r="Q2487" i="4" a="1"/>
  <c r="Q2487" i="4" s="1"/>
  <c r="T2486" i="4" a="1"/>
  <c r="T2486" i="4" s="1"/>
  <c r="S2486" i="4" a="1"/>
  <c r="S2486" i="4" s="1"/>
  <c r="R2486" i="4" a="1"/>
  <c r="R2486" i="4" s="1"/>
  <c r="Q2486" i="4" a="1"/>
  <c r="Q2486" i="4" s="1"/>
  <c r="T2485" i="4" a="1"/>
  <c r="T2485" i="4" s="1"/>
  <c r="S2485" i="4" a="1"/>
  <c r="S2485" i="4" s="1"/>
  <c r="R2485" i="4" a="1"/>
  <c r="R2485" i="4" s="1"/>
  <c r="Q2485" i="4" a="1"/>
  <c r="Q2485" i="4" s="1"/>
  <c r="T2484" i="4" a="1"/>
  <c r="T2484" i="4" s="1"/>
  <c r="S2484" i="4" a="1"/>
  <c r="S2484" i="4" s="1"/>
  <c r="R2484" i="4" a="1"/>
  <c r="R2484" i="4" s="1"/>
  <c r="Q2484" i="4" a="1"/>
  <c r="Q2484" i="4" s="1"/>
  <c r="T2483" i="4" a="1"/>
  <c r="T2483" i="4" s="1"/>
  <c r="S2483" i="4" a="1"/>
  <c r="S2483" i="4" s="1"/>
  <c r="R2483" i="4" a="1"/>
  <c r="R2483" i="4" s="1"/>
  <c r="Q2483" i="4" a="1"/>
  <c r="Q2483" i="4" s="1"/>
  <c r="T2482" i="4" a="1"/>
  <c r="T2482" i="4" s="1"/>
  <c r="S2482" i="4" a="1"/>
  <c r="S2482" i="4" s="1"/>
  <c r="R2482" i="4" a="1"/>
  <c r="R2482" i="4" s="1"/>
  <c r="Q2482" i="4" a="1"/>
  <c r="Q2482" i="4" s="1"/>
  <c r="T2481" i="4" a="1"/>
  <c r="T2481" i="4" s="1"/>
  <c r="S2481" i="4" a="1"/>
  <c r="S2481" i="4" s="1"/>
  <c r="R2481" i="4" a="1"/>
  <c r="R2481" i="4" s="1"/>
  <c r="Q2481" i="4" a="1"/>
  <c r="Q2481" i="4" s="1"/>
  <c r="T2480" i="4" a="1"/>
  <c r="T2480" i="4" s="1"/>
  <c r="S2480" i="4" a="1"/>
  <c r="S2480" i="4" s="1"/>
  <c r="R2480" i="4" a="1"/>
  <c r="R2480" i="4" s="1"/>
  <c r="Q2480" i="4" a="1"/>
  <c r="Q2480" i="4" s="1"/>
  <c r="T2479" i="4" a="1"/>
  <c r="T2479" i="4" s="1"/>
  <c r="S2479" i="4" a="1"/>
  <c r="S2479" i="4" s="1"/>
  <c r="R2479" i="4" a="1"/>
  <c r="R2479" i="4" s="1"/>
  <c r="Q2479" i="4" a="1"/>
  <c r="Q2479" i="4" s="1"/>
  <c r="T2478" i="4" a="1"/>
  <c r="T2478" i="4" s="1"/>
  <c r="S2478" i="4" a="1"/>
  <c r="S2478" i="4" s="1"/>
  <c r="R2478" i="4" a="1"/>
  <c r="R2478" i="4" s="1"/>
  <c r="Q2478" i="4" a="1"/>
  <c r="Q2478" i="4" s="1"/>
  <c r="T2477" i="4" a="1"/>
  <c r="T2477" i="4" s="1"/>
  <c r="S2477" i="4" a="1"/>
  <c r="S2477" i="4" s="1"/>
  <c r="R2477" i="4" a="1"/>
  <c r="R2477" i="4" s="1"/>
  <c r="Q2477" i="4" a="1"/>
  <c r="Q2477" i="4" s="1"/>
  <c r="T2476" i="4" a="1"/>
  <c r="T2476" i="4" s="1"/>
  <c r="S2476" i="4" a="1"/>
  <c r="S2476" i="4" s="1"/>
  <c r="R2476" i="4" a="1"/>
  <c r="R2476" i="4" s="1"/>
  <c r="Q2476" i="4" a="1"/>
  <c r="Q2476" i="4" s="1"/>
  <c r="T2475" i="4" a="1"/>
  <c r="T2475" i="4" s="1"/>
  <c r="S2475" i="4" a="1"/>
  <c r="S2475" i="4" s="1"/>
  <c r="R2475" i="4" a="1"/>
  <c r="R2475" i="4" s="1"/>
  <c r="Q2475" i="4" a="1"/>
  <c r="Q2475" i="4" s="1"/>
  <c r="T2474" i="4" a="1"/>
  <c r="T2474" i="4" s="1"/>
  <c r="S2474" i="4" a="1"/>
  <c r="S2474" i="4" s="1"/>
  <c r="R2474" i="4" a="1"/>
  <c r="R2474" i="4" s="1"/>
  <c r="Q2474" i="4" a="1"/>
  <c r="Q2474" i="4" s="1"/>
  <c r="T2473" i="4" a="1"/>
  <c r="T2473" i="4" s="1"/>
  <c r="S2473" i="4" a="1"/>
  <c r="S2473" i="4" s="1"/>
  <c r="R2473" i="4" a="1"/>
  <c r="R2473" i="4" s="1"/>
  <c r="Q2473" i="4" a="1"/>
  <c r="Q2473" i="4" s="1"/>
  <c r="T2472" i="4" a="1"/>
  <c r="T2472" i="4" s="1"/>
  <c r="S2472" i="4" a="1"/>
  <c r="S2472" i="4" s="1"/>
  <c r="R2472" i="4" a="1"/>
  <c r="R2472" i="4" s="1"/>
  <c r="Q2472" i="4" a="1"/>
  <c r="Q2472" i="4" s="1"/>
  <c r="T2471" i="4" a="1"/>
  <c r="T2471" i="4" s="1"/>
  <c r="S2471" i="4" a="1"/>
  <c r="S2471" i="4" s="1"/>
  <c r="R2471" i="4" a="1"/>
  <c r="R2471" i="4" s="1"/>
  <c r="Q2471" i="4" a="1"/>
  <c r="Q2471" i="4" s="1"/>
  <c r="T2470" i="4" a="1"/>
  <c r="T2470" i="4" s="1"/>
  <c r="S2470" i="4" a="1"/>
  <c r="S2470" i="4" s="1"/>
  <c r="R2470" i="4" a="1"/>
  <c r="R2470" i="4" s="1"/>
  <c r="Q2470" i="4" a="1"/>
  <c r="Q2470" i="4" s="1"/>
  <c r="T2469" i="4" a="1"/>
  <c r="T2469" i="4" s="1"/>
  <c r="S2469" i="4" a="1"/>
  <c r="S2469" i="4" s="1"/>
  <c r="R2469" i="4" a="1"/>
  <c r="R2469" i="4" s="1"/>
  <c r="Q2469" i="4" a="1"/>
  <c r="Q2469" i="4" s="1"/>
  <c r="T2468" i="4" a="1"/>
  <c r="T2468" i="4" s="1"/>
  <c r="S2468" i="4" a="1"/>
  <c r="S2468" i="4" s="1"/>
  <c r="R2468" i="4" a="1"/>
  <c r="R2468" i="4" s="1"/>
  <c r="Q2468" i="4" a="1"/>
  <c r="Q2468" i="4" s="1"/>
  <c r="T2467" i="4" a="1"/>
  <c r="T2467" i="4" s="1"/>
  <c r="S2467" i="4" a="1"/>
  <c r="S2467" i="4" s="1"/>
  <c r="R2467" i="4" a="1"/>
  <c r="R2467" i="4" s="1"/>
  <c r="Q2467" i="4" a="1"/>
  <c r="Q2467" i="4" s="1"/>
  <c r="T2466" i="4" a="1"/>
  <c r="T2466" i="4" s="1"/>
  <c r="S2466" i="4" a="1"/>
  <c r="S2466" i="4" s="1"/>
  <c r="R2466" i="4" a="1"/>
  <c r="R2466" i="4" s="1"/>
  <c r="Q2466" i="4" a="1"/>
  <c r="Q2466" i="4" s="1"/>
  <c r="T2465" i="4" a="1"/>
  <c r="T2465" i="4" s="1"/>
  <c r="S2465" i="4" a="1"/>
  <c r="S2465" i="4" s="1"/>
  <c r="R2465" i="4" a="1"/>
  <c r="R2465" i="4" s="1"/>
  <c r="Q2465" i="4" a="1"/>
  <c r="Q2465" i="4" s="1"/>
  <c r="T2464" i="4" a="1"/>
  <c r="T2464" i="4" s="1"/>
  <c r="S2464" i="4" a="1"/>
  <c r="S2464" i="4" s="1"/>
  <c r="R2464" i="4" a="1"/>
  <c r="R2464" i="4" s="1"/>
  <c r="Q2464" i="4" a="1"/>
  <c r="Q2464" i="4" s="1"/>
  <c r="T2463" i="4" a="1"/>
  <c r="T2463" i="4" s="1"/>
  <c r="S2463" i="4" a="1"/>
  <c r="S2463" i="4" s="1"/>
  <c r="R2463" i="4" a="1"/>
  <c r="R2463" i="4" s="1"/>
  <c r="Q2463" i="4" a="1"/>
  <c r="Q2463" i="4" s="1"/>
  <c r="T2462" i="4" a="1"/>
  <c r="T2462" i="4" s="1"/>
  <c r="S2462" i="4" a="1"/>
  <c r="S2462" i="4" s="1"/>
  <c r="R2462" i="4" a="1"/>
  <c r="R2462" i="4" s="1"/>
  <c r="Q2462" i="4" a="1"/>
  <c r="Q2462" i="4" s="1"/>
  <c r="T2461" i="4" a="1"/>
  <c r="T2461" i="4" s="1"/>
  <c r="S2461" i="4" a="1"/>
  <c r="S2461" i="4" s="1"/>
  <c r="R2461" i="4" a="1"/>
  <c r="R2461" i="4" s="1"/>
  <c r="Q2461" i="4" a="1"/>
  <c r="Q2461" i="4" s="1"/>
  <c r="T2460" i="4" a="1"/>
  <c r="T2460" i="4" s="1"/>
  <c r="S2460" i="4" a="1"/>
  <c r="S2460" i="4" s="1"/>
  <c r="R2460" i="4" a="1"/>
  <c r="R2460" i="4" s="1"/>
  <c r="Q2460" i="4" a="1"/>
  <c r="Q2460" i="4" s="1"/>
  <c r="T2459" i="4" a="1"/>
  <c r="T2459" i="4" s="1"/>
  <c r="S2459" i="4" a="1"/>
  <c r="S2459" i="4" s="1"/>
  <c r="R2459" i="4" a="1"/>
  <c r="R2459" i="4" s="1"/>
  <c r="Q2459" i="4" a="1"/>
  <c r="Q2459" i="4" s="1"/>
  <c r="T2458" i="4" a="1"/>
  <c r="T2458" i="4" s="1"/>
  <c r="S2458" i="4" a="1"/>
  <c r="S2458" i="4" s="1"/>
  <c r="R2458" i="4" a="1"/>
  <c r="R2458" i="4" s="1"/>
  <c r="Q2458" i="4" a="1"/>
  <c r="Q2458" i="4" s="1"/>
  <c r="T2457" i="4" a="1"/>
  <c r="T2457" i="4" s="1"/>
  <c r="S2457" i="4" a="1"/>
  <c r="S2457" i="4" s="1"/>
  <c r="R2457" i="4" a="1"/>
  <c r="R2457" i="4" s="1"/>
  <c r="Q2457" i="4" a="1"/>
  <c r="Q2457" i="4" s="1"/>
  <c r="T2456" i="4" a="1"/>
  <c r="T2456" i="4" s="1"/>
  <c r="S2456" i="4" a="1"/>
  <c r="S2456" i="4" s="1"/>
  <c r="R2456" i="4" a="1"/>
  <c r="R2456" i="4" s="1"/>
  <c r="Q2456" i="4" a="1"/>
  <c r="Q2456" i="4" s="1"/>
  <c r="T2455" i="4" a="1"/>
  <c r="T2455" i="4" s="1"/>
  <c r="S2455" i="4" a="1"/>
  <c r="S2455" i="4" s="1"/>
  <c r="R2455" i="4" a="1"/>
  <c r="R2455" i="4" s="1"/>
  <c r="Q2455" i="4" a="1"/>
  <c r="Q2455" i="4" s="1"/>
  <c r="T2454" i="4" a="1"/>
  <c r="T2454" i="4" s="1"/>
  <c r="S2454" i="4" a="1"/>
  <c r="S2454" i="4" s="1"/>
  <c r="R2454" i="4" a="1"/>
  <c r="R2454" i="4" s="1"/>
  <c r="Q2454" i="4" a="1"/>
  <c r="Q2454" i="4" s="1"/>
  <c r="T2453" i="4" a="1"/>
  <c r="T2453" i="4" s="1"/>
  <c r="S2453" i="4" a="1"/>
  <c r="S2453" i="4" s="1"/>
  <c r="R2453" i="4" a="1"/>
  <c r="R2453" i="4" s="1"/>
  <c r="Q2453" i="4" a="1"/>
  <c r="Q2453" i="4" s="1"/>
  <c r="T2452" i="4" a="1"/>
  <c r="T2452" i="4" s="1"/>
  <c r="S2452" i="4" a="1"/>
  <c r="S2452" i="4" s="1"/>
  <c r="R2452" i="4" a="1"/>
  <c r="R2452" i="4" s="1"/>
  <c r="Q2452" i="4" a="1"/>
  <c r="Q2452" i="4" s="1"/>
  <c r="T2451" i="4" a="1"/>
  <c r="T2451" i="4" s="1"/>
  <c r="S2451" i="4" a="1"/>
  <c r="S2451" i="4" s="1"/>
  <c r="R2451" i="4" a="1"/>
  <c r="R2451" i="4" s="1"/>
  <c r="Q2451" i="4" a="1"/>
  <c r="Q2451" i="4" s="1"/>
  <c r="T2450" i="4" a="1"/>
  <c r="T2450" i="4" s="1"/>
  <c r="S2450" i="4" a="1"/>
  <c r="S2450" i="4" s="1"/>
  <c r="R2450" i="4" a="1"/>
  <c r="R2450" i="4" s="1"/>
  <c r="Q2450" i="4" a="1"/>
  <c r="Q2450" i="4" s="1"/>
  <c r="T2449" i="4" a="1"/>
  <c r="T2449" i="4" s="1"/>
  <c r="S2449" i="4" a="1"/>
  <c r="S2449" i="4" s="1"/>
  <c r="R2449" i="4" a="1"/>
  <c r="R2449" i="4" s="1"/>
  <c r="Q2449" i="4" a="1"/>
  <c r="Q2449" i="4" s="1"/>
  <c r="T2448" i="4" a="1"/>
  <c r="T2448" i="4" s="1"/>
  <c r="S2448" i="4" a="1"/>
  <c r="S2448" i="4" s="1"/>
  <c r="R2448" i="4" a="1"/>
  <c r="R2448" i="4" s="1"/>
  <c r="Q2448" i="4" a="1"/>
  <c r="Q2448" i="4" s="1"/>
  <c r="T2447" i="4" a="1"/>
  <c r="T2447" i="4" s="1"/>
  <c r="S2447" i="4" a="1"/>
  <c r="S2447" i="4" s="1"/>
  <c r="R2447" i="4" a="1"/>
  <c r="R2447" i="4" s="1"/>
  <c r="Q2447" i="4" a="1"/>
  <c r="Q2447" i="4" s="1"/>
  <c r="T2446" i="4" a="1"/>
  <c r="T2446" i="4" s="1"/>
  <c r="S2446" i="4" a="1"/>
  <c r="S2446" i="4" s="1"/>
  <c r="R2446" i="4" a="1"/>
  <c r="R2446" i="4" s="1"/>
  <c r="Q2446" i="4" a="1"/>
  <c r="Q2446" i="4" s="1"/>
  <c r="T2445" i="4" a="1"/>
  <c r="T2445" i="4" s="1"/>
  <c r="S2445" i="4" a="1"/>
  <c r="S2445" i="4" s="1"/>
  <c r="R2445" i="4" a="1"/>
  <c r="R2445" i="4" s="1"/>
  <c r="Q2445" i="4" a="1"/>
  <c r="Q2445" i="4" s="1"/>
  <c r="T2444" i="4" a="1"/>
  <c r="T2444" i="4" s="1"/>
  <c r="S2444" i="4" a="1"/>
  <c r="S2444" i="4" s="1"/>
  <c r="R2444" i="4" a="1"/>
  <c r="R2444" i="4" s="1"/>
  <c r="Q2444" i="4" a="1"/>
  <c r="Q2444" i="4" s="1"/>
  <c r="T2443" i="4" a="1"/>
  <c r="T2443" i="4" s="1"/>
  <c r="S2443" i="4" a="1"/>
  <c r="S2443" i="4" s="1"/>
  <c r="R2443" i="4" a="1"/>
  <c r="R2443" i="4" s="1"/>
  <c r="Q2443" i="4" a="1"/>
  <c r="Q2443" i="4" s="1"/>
  <c r="T2442" i="4" a="1"/>
  <c r="T2442" i="4" s="1"/>
  <c r="S2442" i="4" a="1"/>
  <c r="S2442" i="4" s="1"/>
  <c r="R2442" i="4" a="1"/>
  <c r="R2442" i="4" s="1"/>
  <c r="Q2442" i="4" a="1"/>
  <c r="Q2442" i="4" s="1"/>
  <c r="T2441" i="4" a="1"/>
  <c r="T2441" i="4" s="1"/>
  <c r="S2441" i="4" a="1"/>
  <c r="S2441" i="4" s="1"/>
  <c r="R2441" i="4" a="1"/>
  <c r="R2441" i="4" s="1"/>
  <c r="Q2441" i="4" a="1"/>
  <c r="Q2441" i="4" s="1"/>
  <c r="T2440" i="4" a="1"/>
  <c r="T2440" i="4" s="1"/>
  <c r="S2440" i="4" a="1"/>
  <c r="S2440" i="4" s="1"/>
  <c r="R2440" i="4" a="1"/>
  <c r="R2440" i="4" s="1"/>
  <c r="Q2440" i="4" a="1"/>
  <c r="Q2440" i="4" s="1"/>
  <c r="T2439" i="4" a="1"/>
  <c r="T2439" i="4" s="1"/>
  <c r="S2439" i="4" a="1"/>
  <c r="S2439" i="4" s="1"/>
  <c r="R2439" i="4" a="1"/>
  <c r="R2439" i="4" s="1"/>
  <c r="Q2439" i="4" a="1"/>
  <c r="Q2439" i="4" s="1"/>
  <c r="T2438" i="4" a="1"/>
  <c r="T2438" i="4" s="1"/>
  <c r="S2438" i="4" a="1"/>
  <c r="S2438" i="4" s="1"/>
  <c r="R2438" i="4" a="1"/>
  <c r="R2438" i="4" s="1"/>
  <c r="Q2438" i="4" a="1"/>
  <c r="Q2438" i="4" s="1"/>
  <c r="T2437" i="4" a="1"/>
  <c r="T2437" i="4" s="1"/>
  <c r="S2437" i="4" a="1"/>
  <c r="S2437" i="4" s="1"/>
  <c r="R2437" i="4" a="1"/>
  <c r="R2437" i="4" s="1"/>
  <c r="Q2437" i="4" a="1"/>
  <c r="Q2437" i="4" s="1"/>
  <c r="T2436" i="4" a="1"/>
  <c r="T2436" i="4" s="1"/>
  <c r="S2436" i="4" a="1"/>
  <c r="S2436" i="4" s="1"/>
  <c r="R2436" i="4" a="1"/>
  <c r="R2436" i="4" s="1"/>
  <c r="Q2436" i="4" a="1"/>
  <c r="Q2436" i="4" s="1"/>
  <c r="T2435" i="4" a="1"/>
  <c r="T2435" i="4" s="1"/>
  <c r="S2435" i="4" a="1"/>
  <c r="S2435" i="4" s="1"/>
  <c r="R2435" i="4" a="1"/>
  <c r="R2435" i="4" s="1"/>
  <c r="Q2435" i="4" a="1"/>
  <c r="Q2435" i="4" s="1"/>
  <c r="T2434" i="4" a="1"/>
  <c r="T2434" i="4" s="1"/>
  <c r="S2434" i="4" a="1"/>
  <c r="S2434" i="4" s="1"/>
  <c r="R2434" i="4" a="1"/>
  <c r="R2434" i="4" s="1"/>
  <c r="Q2434" i="4" a="1"/>
  <c r="Q2434" i="4" s="1"/>
  <c r="T2433" i="4" a="1"/>
  <c r="T2433" i="4" s="1"/>
  <c r="S2433" i="4" a="1"/>
  <c r="S2433" i="4" s="1"/>
  <c r="R2433" i="4" a="1"/>
  <c r="R2433" i="4" s="1"/>
  <c r="Q2433" i="4" a="1"/>
  <c r="Q2433" i="4" s="1"/>
  <c r="T2432" i="4" a="1"/>
  <c r="T2432" i="4" s="1"/>
  <c r="S2432" i="4" a="1"/>
  <c r="S2432" i="4" s="1"/>
  <c r="R2432" i="4" a="1"/>
  <c r="R2432" i="4" s="1"/>
  <c r="Q2432" i="4" a="1"/>
  <c r="Q2432" i="4" s="1"/>
  <c r="T2431" i="4" a="1"/>
  <c r="T2431" i="4" s="1"/>
  <c r="S2431" i="4" a="1"/>
  <c r="S2431" i="4" s="1"/>
  <c r="R2431" i="4" a="1"/>
  <c r="R2431" i="4" s="1"/>
  <c r="Q2431" i="4" a="1"/>
  <c r="Q2431" i="4" s="1"/>
  <c r="T2430" i="4" a="1"/>
  <c r="T2430" i="4" s="1"/>
  <c r="S2430" i="4" a="1"/>
  <c r="S2430" i="4" s="1"/>
  <c r="R2430" i="4" a="1"/>
  <c r="R2430" i="4" s="1"/>
  <c r="Q2430" i="4" a="1"/>
  <c r="Q2430" i="4" s="1"/>
  <c r="T2429" i="4" a="1"/>
  <c r="T2429" i="4" s="1"/>
  <c r="S2429" i="4" a="1"/>
  <c r="S2429" i="4" s="1"/>
  <c r="R2429" i="4" a="1"/>
  <c r="R2429" i="4" s="1"/>
  <c r="Q2429" i="4" a="1"/>
  <c r="Q2429" i="4" s="1"/>
  <c r="T2428" i="4" a="1"/>
  <c r="T2428" i="4" s="1"/>
  <c r="S2428" i="4" a="1"/>
  <c r="S2428" i="4" s="1"/>
  <c r="R2428" i="4" a="1"/>
  <c r="R2428" i="4" s="1"/>
  <c r="Q2428" i="4" a="1"/>
  <c r="Q2428" i="4" s="1"/>
  <c r="T2427" i="4" a="1"/>
  <c r="T2427" i="4" s="1"/>
  <c r="S2427" i="4" a="1"/>
  <c r="S2427" i="4" s="1"/>
  <c r="R2427" i="4" a="1"/>
  <c r="R2427" i="4" s="1"/>
  <c r="Q2427" i="4" a="1"/>
  <c r="Q2427" i="4" s="1"/>
  <c r="T2426" i="4" a="1"/>
  <c r="T2426" i="4" s="1"/>
  <c r="S2426" i="4" a="1"/>
  <c r="S2426" i="4" s="1"/>
  <c r="R2426" i="4" a="1"/>
  <c r="R2426" i="4" s="1"/>
  <c r="Q2426" i="4" a="1"/>
  <c r="Q2426" i="4" s="1"/>
  <c r="T2425" i="4" a="1"/>
  <c r="T2425" i="4" s="1"/>
  <c r="S2425" i="4" a="1"/>
  <c r="S2425" i="4" s="1"/>
  <c r="R2425" i="4" a="1"/>
  <c r="R2425" i="4" s="1"/>
  <c r="Q2425" i="4" a="1"/>
  <c r="Q2425" i="4" s="1"/>
  <c r="T2424" i="4" a="1"/>
  <c r="T2424" i="4" s="1"/>
  <c r="S2424" i="4" a="1"/>
  <c r="S2424" i="4" s="1"/>
  <c r="R2424" i="4" a="1"/>
  <c r="R2424" i="4" s="1"/>
  <c r="Q2424" i="4" a="1"/>
  <c r="Q2424" i="4" s="1"/>
  <c r="T2423" i="4" a="1"/>
  <c r="T2423" i="4" s="1"/>
  <c r="S2423" i="4" a="1"/>
  <c r="S2423" i="4" s="1"/>
  <c r="R2423" i="4" a="1"/>
  <c r="R2423" i="4" s="1"/>
  <c r="Q2423" i="4" a="1"/>
  <c r="Q2423" i="4" s="1"/>
  <c r="T2422" i="4" a="1"/>
  <c r="T2422" i="4" s="1"/>
  <c r="S2422" i="4" a="1"/>
  <c r="S2422" i="4" s="1"/>
  <c r="R2422" i="4" a="1"/>
  <c r="R2422" i="4" s="1"/>
  <c r="Q2422" i="4" a="1"/>
  <c r="Q2422" i="4" s="1"/>
  <c r="T2421" i="4" a="1"/>
  <c r="T2421" i="4" s="1"/>
  <c r="S2421" i="4" a="1"/>
  <c r="S2421" i="4" s="1"/>
  <c r="R2421" i="4" a="1"/>
  <c r="R2421" i="4" s="1"/>
  <c r="Q2421" i="4" a="1"/>
  <c r="Q2421" i="4" s="1"/>
  <c r="T2420" i="4" a="1"/>
  <c r="T2420" i="4" s="1"/>
  <c r="S2420" i="4" a="1"/>
  <c r="S2420" i="4" s="1"/>
  <c r="R2420" i="4" a="1"/>
  <c r="R2420" i="4" s="1"/>
  <c r="Q2420" i="4" a="1"/>
  <c r="Q2420" i="4" s="1"/>
  <c r="T2419" i="4" a="1"/>
  <c r="T2419" i="4" s="1"/>
  <c r="S2419" i="4" a="1"/>
  <c r="S2419" i="4" s="1"/>
  <c r="R2419" i="4" a="1"/>
  <c r="R2419" i="4" s="1"/>
  <c r="Q2419" i="4" a="1"/>
  <c r="Q2419" i="4" s="1"/>
  <c r="T2418" i="4" a="1"/>
  <c r="T2418" i="4" s="1"/>
  <c r="S2418" i="4" a="1"/>
  <c r="S2418" i="4" s="1"/>
  <c r="R2418" i="4" a="1"/>
  <c r="R2418" i="4" s="1"/>
  <c r="Q2418" i="4" a="1"/>
  <c r="Q2418" i="4" s="1"/>
  <c r="T2417" i="4" a="1"/>
  <c r="T2417" i="4" s="1"/>
  <c r="S2417" i="4" a="1"/>
  <c r="S2417" i="4" s="1"/>
  <c r="R2417" i="4" a="1"/>
  <c r="R2417" i="4" s="1"/>
  <c r="Q2417" i="4" a="1"/>
  <c r="Q2417" i="4" s="1"/>
  <c r="T2416" i="4" a="1"/>
  <c r="T2416" i="4" s="1"/>
  <c r="S2416" i="4" a="1"/>
  <c r="S2416" i="4" s="1"/>
  <c r="R2416" i="4" a="1"/>
  <c r="R2416" i="4" s="1"/>
  <c r="Q2416" i="4" a="1"/>
  <c r="Q2416" i="4" s="1"/>
  <c r="T2415" i="4" a="1"/>
  <c r="T2415" i="4" s="1"/>
  <c r="S2415" i="4" a="1"/>
  <c r="S2415" i="4" s="1"/>
  <c r="R2415" i="4" a="1"/>
  <c r="R2415" i="4" s="1"/>
  <c r="Q2415" i="4" a="1"/>
  <c r="Q2415" i="4" s="1"/>
  <c r="T2414" i="4" a="1"/>
  <c r="T2414" i="4" s="1"/>
  <c r="S2414" i="4" a="1"/>
  <c r="S2414" i="4" s="1"/>
  <c r="R2414" i="4" a="1"/>
  <c r="R2414" i="4" s="1"/>
  <c r="Q2414" i="4" a="1"/>
  <c r="Q2414" i="4" s="1"/>
  <c r="T2413" i="4" a="1"/>
  <c r="T2413" i="4" s="1"/>
  <c r="S2413" i="4" a="1"/>
  <c r="S2413" i="4" s="1"/>
  <c r="R2413" i="4" a="1"/>
  <c r="R2413" i="4" s="1"/>
  <c r="Q2413" i="4" a="1"/>
  <c r="Q2413" i="4" s="1"/>
  <c r="T2412" i="4" a="1"/>
  <c r="T2412" i="4" s="1"/>
  <c r="S2412" i="4" a="1"/>
  <c r="S2412" i="4" s="1"/>
  <c r="R2412" i="4" a="1"/>
  <c r="R2412" i="4" s="1"/>
  <c r="Q2412" i="4" a="1"/>
  <c r="Q2412" i="4" s="1"/>
  <c r="T2411" i="4" a="1"/>
  <c r="T2411" i="4" s="1"/>
  <c r="S2411" i="4" a="1"/>
  <c r="S2411" i="4" s="1"/>
  <c r="R2411" i="4" a="1"/>
  <c r="R2411" i="4" s="1"/>
  <c r="Q2411" i="4" a="1"/>
  <c r="Q2411" i="4" s="1"/>
  <c r="T2410" i="4" a="1"/>
  <c r="T2410" i="4" s="1"/>
  <c r="S2410" i="4" a="1"/>
  <c r="S2410" i="4" s="1"/>
  <c r="R2410" i="4" a="1"/>
  <c r="R2410" i="4" s="1"/>
  <c r="Q2410" i="4" a="1"/>
  <c r="Q2410" i="4" s="1"/>
  <c r="T2409" i="4" a="1"/>
  <c r="T2409" i="4" s="1"/>
  <c r="S2409" i="4" a="1"/>
  <c r="S2409" i="4" s="1"/>
  <c r="R2409" i="4" a="1"/>
  <c r="R2409" i="4" s="1"/>
  <c r="Q2409" i="4" a="1"/>
  <c r="Q2409" i="4" s="1"/>
  <c r="T2408" i="4" a="1"/>
  <c r="T2408" i="4" s="1"/>
  <c r="S2408" i="4" a="1"/>
  <c r="S2408" i="4" s="1"/>
  <c r="R2408" i="4" a="1"/>
  <c r="R2408" i="4" s="1"/>
  <c r="Q2408" i="4" a="1"/>
  <c r="Q2408" i="4" s="1"/>
  <c r="T2407" i="4" a="1"/>
  <c r="T2407" i="4" s="1"/>
  <c r="S2407" i="4" a="1"/>
  <c r="S2407" i="4" s="1"/>
  <c r="R2407" i="4" a="1"/>
  <c r="R2407" i="4" s="1"/>
  <c r="Q2407" i="4" a="1"/>
  <c r="Q2407" i="4" s="1"/>
  <c r="T2406" i="4" a="1"/>
  <c r="T2406" i="4" s="1"/>
  <c r="S2406" i="4" a="1"/>
  <c r="S2406" i="4" s="1"/>
  <c r="R2406" i="4" a="1"/>
  <c r="R2406" i="4" s="1"/>
  <c r="Q2406" i="4" a="1"/>
  <c r="Q2406" i="4" s="1"/>
  <c r="T2405" i="4" a="1"/>
  <c r="T2405" i="4" s="1"/>
  <c r="S2405" i="4" a="1"/>
  <c r="S2405" i="4" s="1"/>
  <c r="R2405" i="4" a="1"/>
  <c r="R2405" i="4" s="1"/>
  <c r="Q2405" i="4" a="1"/>
  <c r="Q2405" i="4" s="1"/>
  <c r="T2404" i="4" a="1"/>
  <c r="T2404" i="4" s="1"/>
  <c r="S2404" i="4" a="1"/>
  <c r="S2404" i="4" s="1"/>
  <c r="R2404" i="4" a="1"/>
  <c r="R2404" i="4" s="1"/>
  <c r="Q2404" i="4" a="1"/>
  <c r="Q2404" i="4" s="1"/>
  <c r="T2403" i="4" a="1"/>
  <c r="T2403" i="4" s="1"/>
  <c r="S2403" i="4" a="1"/>
  <c r="S2403" i="4" s="1"/>
  <c r="R2403" i="4" a="1"/>
  <c r="R2403" i="4" s="1"/>
  <c r="Q2403" i="4" a="1"/>
  <c r="Q2403" i="4" s="1"/>
  <c r="T2402" i="4" a="1"/>
  <c r="T2402" i="4" s="1"/>
  <c r="S2402" i="4" a="1"/>
  <c r="S2402" i="4" s="1"/>
  <c r="R2402" i="4" a="1"/>
  <c r="R2402" i="4" s="1"/>
  <c r="Q2402" i="4" a="1"/>
  <c r="Q2402" i="4" s="1"/>
  <c r="T2401" i="4" a="1"/>
  <c r="T2401" i="4" s="1"/>
  <c r="S2401" i="4" a="1"/>
  <c r="S2401" i="4" s="1"/>
  <c r="R2401" i="4" a="1"/>
  <c r="R2401" i="4" s="1"/>
  <c r="Q2401" i="4" a="1"/>
  <c r="Q2401" i="4" s="1"/>
  <c r="T2400" i="4" a="1"/>
  <c r="T2400" i="4" s="1"/>
  <c r="S2400" i="4" a="1"/>
  <c r="S2400" i="4" s="1"/>
  <c r="R2400" i="4" a="1"/>
  <c r="R2400" i="4" s="1"/>
  <c r="Q2400" i="4" a="1"/>
  <c r="Q2400" i="4" s="1"/>
  <c r="T2399" i="4" a="1"/>
  <c r="T2399" i="4" s="1"/>
  <c r="S2399" i="4" a="1"/>
  <c r="S2399" i="4" s="1"/>
  <c r="R2399" i="4" a="1"/>
  <c r="R2399" i="4" s="1"/>
  <c r="Q2399" i="4" a="1"/>
  <c r="Q2399" i="4" s="1"/>
  <c r="T2398" i="4" a="1"/>
  <c r="T2398" i="4" s="1"/>
  <c r="S2398" i="4" a="1"/>
  <c r="S2398" i="4" s="1"/>
  <c r="R2398" i="4" a="1"/>
  <c r="R2398" i="4" s="1"/>
  <c r="Q2398" i="4" a="1"/>
  <c r="Q2398" i="4" s="1"/>
  <c r="T2397" i="4" a="1"/>
  <c r="T2397" i="4" s="1"/>
  <c r="S2397" i="4" a="1"/>
  <c r="S2397" i="4" s="1"/>
  <c r="R2397" i="4" a="1"/>
  <c r="R2397" i="4" s="1"/>
  <c r="Q2397" i="4" a="1"/>
  <c r="Q2397" i="4" s="1"/>
  <c r="T2396" i="4" a="1"/>
  <c r="T2396" i="4" s="1"/>
  <c r="S2396" i="4" a="1"/>
  <c r="S2396" i="4" s="1"/>
  <c r="R2396" i="4" a="1"/>
  <c r="R2396" i="4" s="1"/>
  <c r="Q2396" i="4" a="1"/>
  <c r="Q2396" i="4" s="1"/>
  <c r="T2395" i="4" a="1"/>
  <c r="T2395" i="4" s="1"/>
  <c r="S2395" i="4" a="1"/>
  <c r="S2395" i="4" s="1"/>
  <c r="R2395" i="4" a="1"/>
  <c r="R2395" i="4" s="1"/>
  <c r="Q2395" i="4" a="1"/>
  <c r="Q2395" i="4" s="1"/>
  <c r="T2394" i="4" a="1"/>
  <c r="T2394" i="4" s="1"/>
  <c r="S2394" i="4" a="1"/>
  <c r="S2394" i="4" s="1"/>
  <c r="R2394" i="4" a="1"/>
  <c r="R2394" i="4" s="1"/>
  <c r="Q2394" i="4" a="1"/>
  <c r="Q2394" i="4" s="1"/>
  <c r="T2393" i="4" a="1"/>
  <c r="T2393" i="4" s="1"/>
  <c r="S2393" i="4" a="1"/>
  <c r="S2393" i="4" s="1"/>
  <c r="R2393" i="4" a="1"/>
  <c r="R2393" i="4" s="1"/>
  <c r="Q2393" i="4" a="1"/>
  <c r="Q2393" i="4" s="1"/>
  <c r="T2392" i="4" a="1"/>
  <c r="T2392" i="4" s="1"/>
  <c r="S2392" i="4" a="1"/>
  <c r="S2392" i="4" s="1"/>
  <c r="R2392" i="4" a="1"/>
  <c r="R2392" i="4" s="1"/>
  <c r="Q2392" i="4" a="1"/>
  <c r="Q2392" i="4" s="1"/>
  <c r="T2391" i="4" a="1"/>
  <c r="T2391" i="4" s="1"/>
  <c r="S2391" i="4" a="1"/>
  <c r="S2391" i="4" s="1"/>
  <c r="R2391" i="4" a="1"/>
  <c r="R2391" i="4" s="1"/>
  <c r="Q2391" i="4" a="1"/>
  <c r="Q2391" i="4" s="1"/>
  <c r="T2390" i="4" a="1"/>
  <c r="T2390" i="4" s="1"/>
  <c r="S2390" i="4" a="1"/>
  <c r="S2390" i="4" s="1"/>
  <c r="R2390" i="4" a="1"/>
  <c r="R2390" i="4" s="1"/>
  <c r="Q2390" i="4" a="1"/>
  <c r="Q2390" i="4" s="1"/>
  <c r="T2389" i="4" a="1"/>
  <c r="T2389" i="4" s="1"/>
  <c r="S2389" i="4" a="1"/>
  <c r="S2389" i="4" s="1"/>
  <c r="R2389" i="4" a="1"/>
  <c r="R2389" i="4" s="1"/>
  <c r="Q2389" i="4" a="1"/>
  <c r="Q2389" i="4" s="1"/>
  <c r="T2388" i="4" a="1"/>
  <c r="T2388" i="4" s="1"/>
  <c r="S2388" i="4" a="1"/>
  <c r="S2388" i="4" s="1"/>
  <c r="R2388" i="4" a="1"/>
  <c r="R2388" i="4" s="1"/>
  <c r="Q2388" i="4" a="1"/>
  <c r="Q2388" i="4" s="1"/>
  <c r="T2387" i="4" a="1"/>
  <c r="T2387" i="4" s="1"/>
  <c r="S2387" i="4" a="1"/>
  <c r="S2387" i="4" s="1"/>
  <c r="R2387" i="4" a="1"/>
  <c r="R2387" i="4" s="1"/>
  <c r="Q2387" i="4" a="1"/>
  <c r="Q2387" i="4" s="1"/>
  <c r="T2386" i="4" a="1"/>
  <c r="T2386" i="4" s="1"/>
  <c r="S2386" i="4" a="1"/>
  <c r="S2386" i="4" s="1"/>
  <c r="R2386" i="4" a="1"/>
  <c r="R2386" i="4" s="1"/>
  <c r="Q2386" i="4" a="1"/>
  <c r="Q2386" i="4" s="1"/>
  <c r="T2385" i="4" a="1"/>
  <c r="T2385" i="4" s="1"/>
  <c r="S2385" i="4" a="1"/>
  <c r="S2385" i="4" s="1"/>
  <c r="R2385" i="4" a="1"/>
  <c r="R2385" i="4" s="1"/>
  <c r="Q2385" i="4" a="1"/>
  <c r="Q2385" i="4" s="1"/>
  <c r="T2384" i="4" a="1"/>
  <c r="T2384" i="4" s="1"/>
  <c r="S2384" i="4" a="1"/>
  <c r="S2384" i="4" s="1"/>
  <c r="R2384" i="4" a="1"/>
  <c r="R2384" i="4" s="1"/>
  <c r="Q2384" i="4" a="1"/>
  <c r="Q2384" i="4" s="1"/>
  <c r="T2383" i="4" a="1"/>
  <c r="T2383" i="4" s="1"/>
  <c r="S2383" i="4" a="1"/>
  <c r="S2383" i="4" s="1"/>
  <c r="R2383" i="4" a="1"/>
  <c r="R2383" i="4" s="1"/>
  <c r="Q2383" i="4" a="1"/>
  <c r="Q2383" i="4" s="1"/>
  <c r="T2382" i="4" a="1"/>
  <c r="T2382" i="4" s="1"/>
  <c r="S2382" i="4" a="1"/>
  <c r="S2382" i="4" s="1"/>
  <c r="R2382" i="4" a="1"/>
  <c r="R2382" i="4" s="1"/>
  <c r="Q2382" i="4" a="1"/>
  <c r="Q2382" i="4" s="1"/>
  <c r="T2381" i="4" a="1"/>
  <c r="T2381" i="4" s="1"/>
  <c r="S2381" i="4" a="1"/>
  <c r="S2381" i="4" s="1"/>
  <c r="R2381" i="4" a="1"/>
  <c r="R2381" i="4" s="1"/>
  <c r="Q2381" i="4" a="1"/>
  <c r="Q2381" i="4" s="1"/>
  <c r="T2380" i="4" a="1"/>
  <c r="T2380" i="4" s="1"/>
  <c r="S2380" i="4" a="1"/>
  <c r="S2380" i="4" s="1"/>
  <c r="R2380" i="4" a="1"/>
  <c r="R2380" i="4" s="1"/>
  <c r="Q2380" i="4" a="1"/>
  <c r="Q2380" i="4" s="1"/>
  <c r="T2379" i="4" a="1"/>
  <c r="T2379" i="4" s="1"/>
  <c r="S2379" i="4" a="1"/>
  <c r="S2379" i="4" s="1"/>
  <c r="R2379" i="4" a="1"/>
  <c r="R2379" i="4" s="1"/>
  <c r="Q2379" i="4" a="1"/>
  <c r="Q2379" i="4" s="1"/>
  <c r="T2378" i="4" a="1"/>
  <c r="T2378" i="4" s="1"/>
  <c r="S2378" i="4" a="1"/>
  <c r="S2378" i="4" s="1"/>
  <c r="R2378" i="4" a="1"/>
  <c r="R2378" i="4" s="1"/>
  <c r="Q2378" i="4" a="1"/>
  <c r="Q2378" i="4" s="1"/>
  <c r="T2377" i="4" a="1"/>
  <c r="T2377" i="4" s="1"/>
  <c r="S2377" i="4" a="1"/>
  <c r="S2377" i="4" s="1"/>
  <c r="R2377" i="4" a="1"/>
  <c r="R2377" i="4" s="1"/>
  <c r="Q2377" i="4" a="1"/>
  <c r="Q2377" i="4" s="1"/>
  <c r="T2376" i="4" a="1"/>
  <c r="T2376" i="4" s="1"/>
  <c r="S2376" i="4" a="1"/>
  <c r="S2376" i="4" s="1"/>
  <c r="R2376" i="4" a="1"/>
  <c r="R2376" i="4" s="1"/>
  <c r="Q2376" i="4" a="1"/>
  <c r="Q2376" i="4" s="1"/>
  <c r="T2375" i="4" a="1"/>
  <c r="T2375" i="4" s="1"/>
  <c r="S2375" i="4" a="1"/>
  <c r="S2375" i="4" s="1"/>
  <c r="R2375" i="4" a="1"/>
  <c r="R2375" i="4" s="1"/>
  <c r="Q2375" i="4" a="1"/>
  <c r="Q2375" i="4" s="1"/>
  <c r="T2374" i="4" a="1"/>
  <c r="T2374" i="4" s="1"/>
  <c r="S2374" i="4" a="1"/>
  <c r="S2374" i="4" s="1"/>
  <c r="R2374" i="4" a="1"/>
  <c r="R2374" i="4" s="1"/>
  <c r="Q2374" i="4" a="1"/>
  <c r="Q2374" i="4" s="1"/>
  <c r="T2373" i="4" a="1"/>
  <c r="T2373" i="4" s="1"/>
  <c r="S2373" i="4" a="1"/>
  <c r="S2373" i="4" s="1"/>
  <c r="R2373" i="4" a="1"/>
  <c r="R2373" i="4" s="1"/>
  <c r="Q2373" i="4" a="1"/>
  <c r="Q2373" i="4" s="1"/>
  <c r="T2372" i="4" a="1"/>
  <c r="T2372" i="4" s="1"/>
  <c r="S2372" i="4" a="1"/>
  <c r="S2372" i="4" s="1"/>
  <c r="R2372" i="4" a="1"/>
  <c r="R2372" i="4" s="1"/>
  <c r="Q2372" i="4" a="1"/>
  <c r="Q2372" i="4" s="1"/>
  <c r="T2371" i="4" a="1"/>
  <c r="T2371" i="4" s="1"/>
  <c r="S2371" i="4" a="1"/>
  <c r="S2371" i="4" s="1"/>
  <c r="R2371" i="4" a="1"/>
  <c r="R2371" i="4" s="1"/>
  <c r="Q2371" i="4" a="1"/>
  <c r="Q2371" i="4" s="1"/>
  <c r="T2370" i="4" a="1"/>
  <c r="T2370" i="4" s="1"/>
  <c r="S2370" i="4" a="1"/>
  <c r="S2370" i="4" s="1"/>
  <c r="R2370" i="4" a="1"/>
  <c r="R2370" i="4" s="1"/>
  <c r="Q2370" i="4" a="1"/>
  <c r="Q2370" i="4" s="1"/>
  <c r="T2369" i="4" a="1"/>
  <c r="T2369" i="4" s="1"/>
  <c r="S2369" i="4" a="1"/>
  <c r="S2369" i="4" s="1"/>
  <c r="R2369" i="4" a="1"/>
  <c r="R2369" i="4" s="1"/>
  <c r="Q2369" i="4" a="1"/>
  <c r="Q2369" i="4" s="1"/>
  <c r="T2368" i="4" a="1"/>
  <c r="T2368" i="4" s="1"/>
  <c r="S2368" i="4" a="1"/>
  <c r="S2368" i="4" s="1"/>
  <c r="R2368" i="4" a="1"/>
  <c r="R2368" i="4" s="1"/>
  <c r="Q2368" i="4" a="1"/>
  <c r="Q2368" i="4" s="1"/>
  <c r="T2367" i="4" a="1"/>
  <c r="T2367" i="4" s="1"/>
  <c r="S2367" i="4" a="1"/>
  <c r="S2367" i="4" s="1"/>
  <c r="R2367" i="4" a="1"/>
  <c r="R2367" i="4" s="1"/>
  <c r="Q2367" i="4" a="1"/>
  <c r="Q2367" i="4" s="1"/>
  <c r="T2366" i="4" a="1"/>
  <c r="T2366" i="4" s="1"/>
  <c r="S2366" i="4" a="1"/>
  <c r="S2366" i="4" s="1"/>
  <c r="R2366" i="4" a="1"/>
  <c r="R2366" i="4" s="1"/>
  <c r="Q2366" i="4" a="1"/>
  <c r="Q2366" i="4" s="1"/>
  <c r="T2365" i="4" a="1"/>
  <c r="T2365" i="4" s="1"/>
  <c r="S2365" i="4" a="1"/>
  <c r="S2365" i="4" s="1"/>
  <c r="R2365" i="4" a="1"/>
  <c r="R2365" i="4" s="1"/>
  <c r="Q2365" i="4" a="1"/>
  <c r="Q2365" i="4" s="1"/>
  <c r="T2364" i="4" a="1"/>
  <c r="T2364" i="4" s="1"/>
  <c r="S2364" i="4" a="1"/>
  <c r="S2364" i="4" s="1"/>
  <c r="R2364" i="4" a="1"/>
  <c r="R2364" i="4" s="1"/>
  <c r="Q2364" i="4" a="1"/>
  <c r="Q2364" i="4" s="1"/>
  <c r="T2363" i="4" a="1"/>
  <c r="T2363" i="4" s="1"/>
  <c r="S2363" i="4" a="1"/>
  <c r="S2363" i="4" s="1"/>
  <c r="R2363" i="4" a="1"/>
  <c r="R2363" i="4" s="1"/>
  <c r="Q2363" i="4" a="1"/>
  <c r="Q2363" i="4" s="1"/>
  <c r="T2362" i="4" a="1"/>
  <c r="T2362" i="4" s="1"/>
  <c r="S2362" i="4" a="1"/>
  <c r="S2362" i="4" s="1"/>
  <c r="R2362" i="4" a="1"/>
  <c r="R2362" i="4" s="1"/>
  <c r="Q2362" i="4" a="1"/>
  <c r="Q2362" i="4" s="1"/>
  <c r="T2361" i="4" a="1"/>
  <c r="T2361" i="4" s="1"/>
  <c r="S2361" i="4" a="1"/>
  <c r="S2361" i="4" s="1"/>
  <c r="R2361" i="4" a="1"/>
  <c r="R2361" i="4" s="1"/>
  <c r="Q2361" i="4" a="1"/>
  <c r="Q2361" i="4" s="1"/>
  <c r="T2360" i="4" a="1"/>
  <c r="T2360" i="4" s="1"/>
  <c r="S2360" i="4" a="1"/>
  <c r="S2360" i="4" s="1"/>
  <c r="R2360" i="4" a="1"/>
  <c r="R2360" i="4" s="1"/>
  <c r="Q2360" i="4" a="1"/>
  <c r="Q2360" i="4" s="1"/>
  <c r="T2359" i="4" a="1"/>
  <c r="T2359" i="4" s="1"/>
  <c r="S2359" i="4" a="1"/>
  <c r="S2359" i="4" s="1"/>
  <c r="R2359" i="4" a="1"/>
  <c r="R2359" i="4" s="1"/>
  <c r="Q2359" i="4" a="1"/>
  <c r="Q2359" i="4" s="1"/>
  <c r="T2358" i="4" a="1"/>
  <c r="T2358" i="4" s="1"/>
  <c r="S2358" i="4" a="1"/>
  <c r="S2358" i="4" s="1"/>
  <c r="R2358" i="4" a="1"/>
  <c r="R2358" i="4" s="1"/>
  <c r="Q2358" i="4" a="1"/>
  <c r="Q2358" i="4" s="1"/>
  <c r="T2357" i="4" a="1"/>
  <c r="T2357" i="4" s="1"/>
  <c r="S2357" i="4" a="1"/>
  <c r="S2357" i="4" s="1"/>
  <c r="R2357" i="4" a="1"/>
  <c r="R2357" i="4" s="1"/>
  <c r="Q2357" i="4" a="1"/>
  <c r="Q2357" i="4" s="1"/>
  <c r="T2356" i="4" a="1"/>
  <c r="T2356" i="4" s="1"/>
  <c r="S2356" i="4" a="1"/>
  <c r="S2356" i="4" s="1"/>
  <c r="R2356" i="4" a="1"/>
  <c r="R2356" i="4" s="1"/>
  <c r="Q2356" i="4" a="1"/>
  <c r="Q2356" i="4" s="1"/>
  <c r="T2355" i="4" a="1"/>
  <c r="T2355" i="4" s="1"/>
  <c r="S2355" i="4" a="1"/>
  <c r="S2355" i="4" s="1"/>
  <c r="R2355" i="4" a="1"/>
  <c r="R2355" i="4" s="1"/>
  <c r="Q2355" i="4" a="1"/>
  <c r="Q2355" i="4" s="1"/>
  <c r="T2354" i="4" a="1"/>
  <c r="T2354" i="4" s="1"/>
  <c r="S2354" i="4" a="1"/>
  <c r="S2354" i="4" s="1"/>
  <c r="R2354" i="4" a="1"/>
  <c r="R2354" i="4" s="1"/>
  <c r="Q2354" i="4" a="1"/>
  <c r="Q2354" i="4" s="1"/>
  <c r="T2353" i="4" a="1"/>
  <c r="T2353" i="4" s="1"/>
  <c r="S2353" i="4" a="1"/>
  <c r="S2353" i="4" s="1"/>
  <c r="R2353" i="4" a="1"/>
  <c r="R2353" i="4" s="1"/>
  <c r="Q2353" i="4" a="1"/>
  <c r="Q2353" i="4" s="1"/>
  <c r="T2352" i="4" a="1"/>
  <c r="T2352" i="4" s="1"/>
  <c r="S2352" i="4" a="1"/>
  <c r="S2352" i="4" s="1"/>
  <c r="R2352" i="4" a="1"/>
  <c r="R2352" i="4" s="1"/>
  <c r="Q2352" i="4" a="1"/>
  <c r="Q2352" i="4" s="1"/>
  <c r="T2351" i="4" a="1"/>
  <c r="T2351" i="4" s="1"/>
  <c r="S2351" i="4" a="1"/>
  <c r="S2351" i="4" s="1"/>
  <c r="R2351" i="4" a="1"/>
  <c r="R2351" i="4" s="1"/>
  <c r="Q2351" i="4" a="1"/>
  <c r="Q2351" i="4" s="1"/>
  <c r="T2350" i="4" a="1"/>
  <c r="T2350" i="4" s="1"/>
  <c r="S2350" i="4" a="1"/>
  <c r="S2350" i="4" s="1"/>
  <c r="R2350" i="4" a="1"/>
  <c r="R2350" i="4" s="1"/>
  <c r="Q2350" i="4" a="1"/>
  <c r="Q2350" i="4" s="1"/>
  <c r="T2349" i="4" a="1"/>
  <c r="T2349" i="4" s="1"/>
  <c r="S2349" i="4" a="1"/>
  <c r="S2349" i="4" s="1"/>
  <c r="R2349" i="4" a="1"/>
  <c r="R2349" i="4" s="1"/>
  <c r="Q2349" i="4" a="1"/>
  <c r="Q2349" i="4" s="1"/>
  <c r="T2348" i="4" a="1"/>
  <c r="T2348" i="4" s="1"/>
  <c r="S2348" i="4" a="1"/>
  <c r="S2348" i="4" s="1"/>
  <c r="R2348" i="4" a="1"/>
  <c r="R2348" i="4" s="1"/>
  <c r="Q2348" i="4" a="1"/>
  <c r="Q2348" i="4" s="1"/>
  <c r="T2347" i="4" a="1"/>
  <c r="T2347" i="4" s="1"/>
  <c r="S2347" i="4" a="1"/>
  <c r="S2347" i="4" s="1"/>
  <c r="R2347" i="4" a="1"/>
  <c r="R2347" i="4" s="1"/>
  <c r="Q2347" i="4" a="1"/>
  <c r="Q2347" i="4" s="1"/>
  <c r="T2346" i="4" a="1"/>
  <c r="T2346" i="4" s="1"/>
  <c r="S2346" i="4" a="1"/>
  <c r="S2346" i="4" s="1"/>
  <c r="R2346" i="4" a="1"/>
  <c r="R2346" i="4" s="1"/>
  <c r="Q2346" i="4" a="1"/>
  <c r="Q2346" i="4" s="1"/>
  <c r="T2345" i="4" a="1"/>
  <c r="T2345" i="4" s="1"/>
  <c r="S2345" i="4" a="1"/>
  <c r="S2345" i="4" s="1"/>
  <c r="R2345" i="4" a="1"/>
  <c r="R2345" i="4" s="1"/>
  <c r="Q2345" i="4" a="1"/>
  <c r="Q2345" i="4" s="1"/>
  <c r="T2344" i="4" a="1"/>
  <c r="T2344" i="4" s="1"/>
  <c r="S2344" i="4" a="1"/>
  <c r="S2344" i="4" s="1"/>
  <c r="R2344" i="4" a="1"/>
  <c r="R2344" i="4" s="1"/>
  <c r="Q2344" i="4" a="1"/>
  <c r="Q2344" i="4" s="1"/>
  <c r="T2343" i="4" a="1"/>
  <c r="T2343" i="4" s="1"/>
  <c r="S2343" i="4" a="1"/>
  <c r="S2343" i="4" s="1"/>
  <c r="R2343" i="4" a="1"/>
  <c r="R2343" i="4" s="1"/>
  <c r="Q2343" i="4" a="1"/>
  <c r="Q2343" i="4" s="1"/>
  <c r="T2342" i="4" a="1"/>
  <c r="T2342" i="4" s="1"/>
  <c r="S2342" i="4" a="1"/>
  <c r="S2342" i="4" s="1"/>
  <c r="R2342" i="4" a="1"/>
  <c r="R2342" i="4" s="1"/>
  <c r="Q2342" i="4" a="1"/>
  <c r="Q2342" i="4" s="1"/>
  <c r="T2341" i="4" a="1"/>
  <c r="T2341" i="4" s="1"/>
  <c r="S2341" i="4" a="1"/>
  <c r="S2341" i="4" s="1"/>
  <c r="R2341" i="4" a="1"/>
  <c r="R2341" i="4" s="1"/>
  <c r="Q2341" i="4" a="1"/>
  <c r="Q2341" i="4" s="1"/>
  <c r="T2340" i="4" a="1"/>
  <c r="T2340" i="4" s="1"/>
  <c r="S2340" i="4" a="1"/>
  <c r="S2340" i="4" s="1"/>
  <c r="R2340" i="4" a="1"/>
  <c r="R2340" i="4" s="1"/>
  <c r="Q2340" i="4" a="1"/>
  <c r="Q2340" i="4" s="1"/>
  <c r="T2339" i="4" a="1"/>
  <c r="T2339" i="4" s="1"/>
  <c r="S2339" i="4" a="1"/>
  <c r="S2339" i="4" s="1"/>
  <c r="R2339" i="4" a="1"/>
  <c r="R2339" i="4" s="1"/>
  <c r="Q2339" i="4" a="1"/>
  <c r="Q2339" i="4" s="1"/>
  <c r="T2338" i="4" a="1"/>
  <c r="T2338" i="4" s="1"/>
  <c r="S2338" i="4" a="1"/>
  <c r="S2338" i="4" s="1"/>
  <c r="R2338" i="4" a="1"/>
  <c r="R2338" i="4" s="1"/>
  <c r="Q2338" i="4" a="1"/>
  <c r="Q2338" i="4" s="1"/>
  <c r="T2337" i="4" a="1"/>
  <c r="T2337" i="4" s="1"/>
  <c r="S2337" i="4" a="1"/>
  <c r="S2337" i="4" s="1"/>
  <c r="R2337" i="4" a="1"/>
  <c r="R2337" i="4" s="1"/>
  <c r="Q2337" i="4" a="1"/>
  <c r="Q2337" i="4" s="1"/>
  <c r="T2336" i="4" a="1"/>
  <c r="T2336" i="4" s="1"/>
  <c r="S2336" i="4" a="1"/>
  <c r="S2336" i="4" s="1"/>
  <c r="R2336" i="4" a="1"/>
  <c r="R2336" i="4" s="1"/>
  <c r="Q2336" i="4" a="1"/>
  <c r="Q2336" i="4" s="1"/>
  <c r="T2335" i="4" a="1"/>
  <c r="T2335" i="4" s="1"/>
  <c r="S2335" i="4" a="1"/>
  <c r="S2335" i="4" s="1"/>
  <c r="R2335" i="4" a="1"/>
  <c r="R2335" i="4" s="1"/>
  <c r="Q2335" i="4" a="1"/>
  <c r="Q2335" i="4" s="1"/>
  <c r="T2334" i="4" a="1"/>
  <c r="T2334" i="4" s="1"/>
  <c r="S2334" i="4" a="1"/>
  <c r="S2334" i="4" s="1"/>
  <c r="R2334" i="4" a="1"/>
  <c r="R2334" i="4" s="1"/>
  <c r="Q2334" i="4" a="1"/>
  <c r="Q2334" i="4" s="1"/>
  <c r="T2333" i="4" a="1"/>
  <c r="T2333" i="4" s="1"/>
  <c r="S2333" i="4" a="1"/>
  <c r="S2333" i="4" s="1"/>
  <c r="R2333" i="4" a="1"/>
  <c r="R2333" i="4" s="1"/>
  <c r="Q2333" i="4" a="1"/>
  <c r="Q2333" i="4" s="1"/>
  <c r="T2332" i="4" a="1"/>
  <c r="T2332" i="4" s="1"/>
  <c r="S2332" i="4" a="1"/>
  <c r="S2332" i="4" s="1"/>
  <c r="R2332" i="4" a="1"/>
  <c r="R2332" i="4" s="1"/>
  <c r="Q2332" i="4" a="1"/>
  <c r="Q2332" i="4" s="1"/>
  <c r="T2331" i="4" a="1"/>
  <c r="T2331" i="4" s="1"/>
  <c r="S2331" i="4" a="1"/>
  <c r="S2331" i="4" s="1"/>
  <c r="R2331" i="4" a="1"/>
  <c r="R2331" i="4" s="1"/>
  <c r="Q2331" i="4" a="1"/>
  <c r="Q2331" i="4" s="1"/>
  <c r="T2330" i="4" a="1"/>
  <c r="T2330" i="4" s="1"/>
  <c r="S2330" i="4" a="1"/>
  <c r="S2330" i="4" s="1"/>
  <c r="R2330" i="4" a="1"/>
  <c r="R2330" i="4" s="1"/>
  <c r="Q2330" i="4" a="1"/>
  <c r="Q2330" i="4" s="1"/>
  <c r="T2329" i="4" a="1"/>
  <c r="T2329" i="4" s="1"/>
  <c r="S2329" i="4" a="1"/>
  <c r="S2329" i="4" s="1"/>
  <c r="R2329" i="4" a="1"/>
  <c r="R2329" i="4" s="1"/>
  <c r="Q2329" i="4" a="1"/>
  <c r="Q2329" i="4" s="1"/>
  <c r="T2328" i="4" a="1"/>
  <c r="T2328" i="4" s="1"/>
  <c r="S2328" i="4" a="1"/>
  <c r="S2328" i="4" s="1"/>
  <c r="R2328" i="4" a="1"/>
  <c r="R2328" i="4" s="1"/>
  <c r="Q2328" i="4" a="1"/>
  <c r="Q2328" i="4" s="1"/>
  <c r="T2327" i="4" a="1"/>
  <c r="T2327" i="4" s="1"/>
  <c r="S2327" i="4" a="1"/>
  <c r="S2327" i="4" s="1"/>
  <c r="R2327" i="4" a="1"/>
  <c r="R2327" i="4" s="1"/>
  <c r="Q2327" i="4" a="1"/>
  <c r="Q2327" i="4" s="1"/>
  <c r="T2326" i="4" a="1"/>
  <c r="T2326" i="4" s="1"/>
  <c r="S2326" i="4" a="1"/>
  <c r="S2326" i="4" s="1"/>
  <c r="R2326" i="4" a="1"/>
  <c r="R2326" i="4" s="1"/>
  <c r="Q2326" i="4" a="1"/>
  <c r="Q2326" i="4" s="1"/>
  <c r="T2325" i="4" a="1"/>
  <c r="T2325" i="4" s="1"/>
  <c r="S2325" i="4" a="1"/>
  <c r="S2325" i="4" s="1"/>
  <c r="R2325" i="4" a="1"/>
  <c r="R2325" i="4" s="1"/>
  <c r="Q2325" i="4" a="1"/>
  <c r="Q2325" i="4" s="1"/>
  <c r="T2324" i="4" a="1"/>
  <c r="T2324" i="4" s="1"/>
  <c r="S2324" i="4" a="1"/>
  <c r="S2324" i="4" s="1"/>
  <c r="R2324" i="4" a="1"/>
  <c r="R2324" i="4" s="1"/>
  <c r="Q2324" i="4" a="1"/>
  <c r="Q2324" i="4" s="1"/>
  <c r="T2323" i="4" a="1"/>
  <c r="T2323" i="4" s="1"/>
  <c r="S2323" i="4" a="1"/>
  <c r="S2323" i="4" s="1"/>
  <c r="R2323" i="4" a="1"/>
  <c r="R2323" i="4" s="1"/>
  <c r="Q2323" i="4" a="1"/>
  <c r="Q2323" i="4" s="1"/>
  <c r="T2322" i="4" a="1"/>
  <c r="T2322" i="4" s="1"/>
  <c r="S2322" i="4" a="1"/>
  <c r="S2322" i="4" s="1"/>
  <c r="R2322" i="4" a="1"/>
  <c r="R2322" i="4" s="1"/>
  <c r="Q2322" i="4" a="1"/>
  <c r="Q2322" i="4" s="1"/>
  <c r="T2321" i="4" a="1"/>
  <c r="T2321" i="4" s="1"/>
  <c r="S2321" i="4" a="1"/>
  <c r="S2321" i="4" s="1"/>
  <c r="R2321" i="4" a="1"/>
  <c r="R2321" i="4" s="1"/>
  <c r="Q2321" i="4" a="1"/>
  <c r="Q2321" i="4" s="1"/>
  <c r="T2320" i="4" a="1"/>
  <c r="T2320" i="4" s="1"/>
  <c r="S2320" i="4" a="1"/>
  <c r="S2320" i="4" s="1"/>
  <c r="R2320" i="4" a="1"/>
  <c r="R2320" i="4" s="1"/>
  <c r="Q2320" i="4" a="1"/>
  <c r="Q2320" i="4" s="1"/>
  <c r="T2319" i="4" a="1"/>
  <c r="T2319" i="4" s="1"/>
  <c r="S2319" i="4" a="1"/>
  <c r="S2319" i="4" s="1"/>
  <c r="R2319" i="4" a="1"/>
  <c r="R2319" i="4" s="1"/>
  <c r="Q2319" i="4" a="1"/>
  <c r="Q2319" i="4" s="1"/>
  <c r="T2318" i="4" a="1"/>
  <c r="T2318" i="4" s="1"/>
  <c r="S2318" i="4" a="1"/>
  <c r="S2318" i="4" s="1"/>
  <c r="R2318" i="4" a="1"/>
  <c r="R2318" i="4" s="1"/>
  <c r="Q2318" i="4" a="1"/>
  <c r="Q2318" i="4" s="1"/>
  <c r="T2317" i="4" a="1"/>
  <c r="T2317" i="4" s="1"/>
  <c r="S2317" i="4" a="1"/>
  <c r="S2317" i="4" s="1"/>
  <c r="R2317" i="4" a="1"/>
  <c r="R2317" i="4" s="1"/>
  <c r="Q2317" i="4" a="1"/>
  <c r="Q2317" i="4" s="1"/>
  <c r="T2316" i="4" a="1"/>
  <c r="T2316" i="4" s="1"/>
  <c r="S2316" i="4" a="1"/>
  <c r="S2316" i="4" s="1"/>
  <c r="R2316" i="4" a="1"/>
  <c r="R2316" i="4" s="1"/>
  <c r="Q2316" i="4" a="1"/>
  <c r="Q2316" i="4" s="1"/>
  <c r="T2315" i="4" a="1"/>
  <c r="T2315" i="4" s="1"/>
  <c r="S2315" i="4" a="1"/>
  <c r="S2315" i="4" s="1"/>
  <c r="R2315" i="4" a="1"/>
  <c r="R2315" i="4" s="1"/>
  <c r="Q2315" i="4" a="1"/>
  <c r="Q2315" i="4" s="1"/>
  <c r="T2314" i="4" a="1"/>
  <c r="T2314" i="4" s="1"/>
  <c r="S2314" i="4" a="1"/>
  <c r="S2314" i="4" s="1"/>
  <c r="R2314" i="4" a="1"/>
  <c r="R2314" i="4" s="1"/>
  <c r="Q2314" i="4" a="1"/>
  <c r="Q2314" i="4" s="1"/>
  <c r="T2313" i="4" a="1"/>
  <c r="T2313" i="4" s="1"/>
  <c r="S2313" i="4" a="1"/>
  <c r="S2313" i="4" s="1"/>
  <c r="R2313" i="4" a="1"/>
  <c r="R2313" i="4" s="1"/>
  <c r="Q2313" i="4" a="1"/>
  <c r="Q2313" i="4" s="1"/>
  <c r="T2312" i="4" a="1"/>
  <c r="T2312" i="4" s="1"/>
  <c r="S2312" i="4" a="1"/>
  <c r="S2312" i="4" s="1"/>
  <c r="R2312" i="4" a="1"/>
  <c r="R2312" i="4" s="1"/>
  <c r="Q2312" i="4" a="1"/>
  <c r="Q2312" i="4" s="1"/>
  <c r="T2311" i="4" a="1"/>
  <c r="T2311" i="4" s="1"/>
  <c r="S2311" i="4" a="1"/>
  <c r="S2311" i="4" s="1"/>
  <c r="R2311" i="4" a="1"/>
  <c r="R2311" i="4" s="1"/>
  <c r="Q2311" i="4" a="1"/>
  <c r="Q2311" i="4" s="1"/>
  <c r="T2310" i="4" a="1"/>
  <c r="T2310" i="4" s="1"/>
  <c r="S2310" i="4" a="1"/>
  <c r="S2310" i="4" s="1"/>
  <c r="R2310" i="4" a="1"/>
  <c r="R2310" i="4" s="1"/>
  <c r="Q2310" i="4" a="1"/>
  <c r="Q2310" i="4" s="1"/>
  <c r="T2309" i="4" a="1"/>
  <c r="T2309" i="4" s="1"/>
  <c r="S2309" i="4" a="1"/>
  <c r="S2309" i="4" s="1"/>
  <c r="R2309" i="4" a="1"/>
  <c r="R2309" i="4" s="1"/>
  <c r="Q2309" i="4" a="1"/>
  <c r="Q2309" i="4" s="1"/>
  <c r="T2308" i="4" a="1"/>
  <c r="T2308" i="4" s="1"/>
  <c r="S2308" i="4" a="1"/>
  <c r="S2308" i="4" s="1"/>
  <c r="R2308" i="4" a="1"/>
  <c r="R2308" i="4" s="1"/>
  <c r="Q2308" i="4" a="1"/>
  <c r="Q2308" i="4" s="1"/>
  <c r="T2307" i="4" a="1"/>
  <c r="T2307" i="4" s="1"/>
  <c r="S2307" i="4" a="1"/>
  <c r="S2307" i="4" s="1"/>
  <c r="R2307" i="4" a="1"/>
  <c r="R2307" i="4" s="1"/>
  <c r="Q2307" i="4" a="1"/>
  <c r="Q2307" i="4" s="1"/>
  <c r="T2306" i="4" a="1"/>
  <c r="T2306" i="4" s="1"/>
  <c r="S2306" i="4" a="1"/>
  <c r="S2306" i="4" s="1"/>
  <c r="R2306" i="4" a="1"/>
  <c r="R2306" i="4" s="1"/>
  <c r="Q2306" i="4" a="1"/>
  <c r="Q2306" i="4" s="1"/>
  <c r="T2305" i="4" a="1"/>
  <c r="T2305" i="4" s="1"/>
  <c r="S2305" i="4" a="1"/>
  <c r="S2305" i="4" s="1"/>
  <c r="R2305" i="4" a="1"/>
  <c r="R2305" i="4" s="1"/>
  <c r="Q2305" i="4" a="1"/>
  <c r="Q2305" i="4" s="1"/>
  <c r="T2304" i="4" a="1"/>
  <c r="T2304" i="4" s="1"/>
  <c r="S2304" i="4" a="1"/>
  <c r="S2304" i="4" s="1"/>
  <c r="R2304" i="4" a="1"/>
  <c r="R2304" i="4" s="1"/>
  <c r="Q2304" i="4" a="1"/>
  <c r="Q2304" i="4" s="1"/>
  <c r="T2303" i="4" a="1"/>
  <c r="T2303" i="4" s="1"/>
  <c r="S2303" i="4" a="1"/>
  <c r="S2303" i="4" s="1"/>
  <c r="R2303" i="4" a="1"/>
  <c r="R2303" i="4" s="1"/>
  <c r="Q2303" i="4" a="1"/>
  <c r="Q2303" i="4" s="1"/>
  <c r="T2302" i="4" a="1"/>
  <c r="T2302" i="4" s="1"/>
  <c r="S2302" i="4" a="1"/>
  <c r="S2302" i="4" s="1"/>
  <c r="R2302" i="4" a="1"/>
  <c r="R2302" i="4" s="1"/>
  <c r="Q2302" i="4" a="1"/>
  <c r="Q2302" i="4" s="1"/>
  <c r="T2301" i="4" a="1"/>
  <c r="T2301" i="4" s="1"/>
  <c r="S2301" i="4" a="1"/>
  <c r="S2301" i="4" s="1"/>
  <c r="R2301" i="4" a="1"/>
  <c r="R2301" i="4" s="1"/>
  <c r="Q2301" i="4" a="1"/>
  <c r="Q2301" i="4" s="1"/>
  <c r="T2300" i="4" a="1"/>
  <c r="T2300" i="4" s="1"/>
  <c r="S2300" i="4" a="1"/>
  <c r="S2300" i="4" s="1"/>
  <c r="R2300" i="4" a="1"/>
  <c r="R2300" i="4" s="1"/>
  <c r="Q2300" i="4" a="1"/>
  <c r="Q2300" i="4" s="1"/>
  <c r="T2299" i="4" a="1"/>
  <c r="T2299" i="4" s="1"/>
  <c r="S2299" i="4" a="1"/>
  <c r="S2299" i="4" s="1"/>
  <c r="R2299" i="4" a="1"/>
  <c r="R2299" i="4" s="1"/>
  <c r="Q2299" i="4" a="1"/>
  <c r="Q2299" i="4" s="1"/>
  <c r="T2298" i="4" a="1"/>
  <c r="T2298" i="4" s="1"/>
  <c r="S2298" i="4" a="1"/>
  <c r="S2298" i="4" s="1"/>
  <c r="R2298" i="4" a="1"/>
  <c r="R2298" i="4" s="1"/>
  <c r="Q2298" i="4" a="1"/>
  <c r="Q2298" i="4" s="1"/>
  <c r="T2297" i="4" a="1"/>
  <c r="T2297" i="4" s="1"/>
  <c r="S2297" i="4" a="1"/>
  <c r="S2297" i="4" s="1"/>
  <c r="R2297" i="4" a="1"/>
  <c r="R2297" i="4" s="1"/>
  <c r="Q2297" i="4" a="1"/>
  <c r="Q2297" i="4" s="1"/>
  <c r="T2296" i="4" a="1"/>
  <c r="T2296" i="4" s="1"/>
  <c r="S2296" i="4" a="1"/>
  <c r="S2296" i="4" s="1"/>
  <c r="R2296" i="4" a="1"/>
  <c r="R2296" i="4" s="1"/>
  <c r="Q2296" i="4" a="1"/>
  <c r="Q2296" i="4" s="1"/>
  <c r="T2295" i="4" a="1"/>
  <c r="T2295" i="4" s="1"/>
  <c r="S2295" i="4" a="1"/>
  <c r="S2295" i="4" s="1"/>
  <c r="R2295" i="4" a="1"/>
  <c r="R2295" i="4" s="1"/>
  <c r="Q2295" i="4" a="1"/>
  <c r="Q2295" i="4" s="1"/>
  <c r="T2294" i="4" a="1"/>
  <c r="T2294" i="4" s="1"/>
  <c r="S2294" i="4" a="1"/>
  <c r="S2294" i="4" s="1"/>
  <c r="R2294" i="4" a="1"/>
  <c r="R2294" i="4" s="1"/>
  <c r="Q2294" i="4" a="1"/>
  <c r="Q2294" i="4" s="1"/>
  <c r="T2293" i="4" a="1"/>
  <c r="T2293" i="4" s="1"/>
  <c r="S2293" i="4" a="1"/>
  <c r="S2293" i="4" s="1"/>
  <c r="R2293" i="4" a="1"/>
  <c r="R2293" i="4" s="1"/>
  <c r="Q2293" i="4" a="1"/>
  <c r="Q2293" i="4" s="1"/>
  <c r="T2292" i="4" a="1"/>
  <c r="T2292" i="4" s="1"/>
  <c r="S2292" i="4" a="1"/>
  <c r="S2292" i="4" s="1"/>
  <c r="R2292" i="4" a="1"/>
  <c r="R2292" i="4" s="1"/>
  <c r="Q2292" i="4" a="1"/>
  <c r="Q2292" i="4" s="1"/>
  <c r="T2291" i="4" a="1"/>
  <c r="T2291" i="4" s="1"/>
  <c r="S2291" i="4" a="1"/>
  <c r="S2291" i="4" s="1"/>
  <c r="R2291" i="4" a="1"/>
  <c r="R2291" i="4" s="1"/>
  <c r="Q2291" i="4" a="1"/>
  <c r="Q2291" i="4" s="1"/>
  <c r="T2290" i="4" a="1"/>
  <c r="T2290" i="4" s="1"/>
  <c r="S2290" i="4" a="1"/>
  <c r="S2290" i="4" s="1"/>
  <c r="R2290" i="4" a="1"/>
  <c r="R2290" i="4" s="1"/>
  <c r="Q2290" i="4" a="1"/>
  <c r="Q2290" i="4" s="1"/>
  <c r="T2289" i="4" a="1"/>
  <c r="T2289" i="4" s="1"/>
  <c r="S2289" i="4" a="1"/>
  <c r="S2289" i="4" s="1"/>
  <c r="R2289" i="4" a="1"/>
  <c r="R2289" i="4" s="1"/>
  <c r="Q2289" i="4" a="1"/>
  <c r="Q2289" i="4" s="1"/>
  <c r="T2288" i="4" a="1"/>
  <c r="T2288" i="4" s="1"/>
  <c r="S2288" i="4" a="1"/>
  <c r="S2288" i="4" s="1"/>
  <c r="R2288" i="4" a="1"/>
  <c r="R2288" i="4" s="1"/>
  <c r="Q2288" i="4" a="1"/>
  <c r="Q2288" i="4" s="1"/>
  <c r="T2287" i="4" a="1"/>
  <c r="T2287" i="4" s="1"/>
  <c r="S2287" i="4" a="1"/>
  <c r="S2287" i="4" s="1"/>
  <c r="R2287" i="4" a="1"/>
  <c r="R2287" i="4" s="1"/>
  <c r="Q2287" i="4" a="1"/>
  <c r="Q2287" i="4" s="1"/>
  <c r="T2286" i="4" a="1"/>
  <c r="T2286" i="4" s="1"/>
  <c r="S2286" i="4" a="1"/>
  <c r="S2286" i="4" s="1"/>
  <c r="R2286" i="4" a="1"/>
  <c r="R2286" i="4" s="1"/>
  <c r="Q2286" i="4" a="1"/>
  <c r="Q2286" i="4" s="1"/>
  <c r="T2285" i="4" a="1"/>
  <c r="T2285" i="4" s="1"/>
  <c r="S2285" i="4" a="1"/>
  <c r="S2285" i="4" s="1"/>
  <c r="R2285" i="4" a="1"/>
  <c r="R2285" i="4" s="1"/>
  <c r="Q2285" i="4" a="1"/>
  <c r="Q2285" i="4" s="1"/>
  <c r="T2284" i="4" a="1"/>
  <c r="T2284" i="4" s="1"/>
  <c r="S2284" i="4" a="1"/>
  <c r="S2284" i="4" s="1"/>
  <c r="R2284" i="4" a="1"/>
  <c r="R2284" i="4" s="1"/>
  <c r="Q2284" i="4" a="1"/>
  <c r="Q2284" i="4" s="1"/>
  <c r="T2283" i="4" a="1"/>
  <c r="T2283" i="4" s="1"/>
  <c r="S2283" i="4" a="1"/>
  <c r="S2283" i="4" s="1"/>
  <c r="R2283" i="4" a="1"/>
  <c r="R2283" i="4" s="1"/>
  <c r="Q2283" i="4" a="1"/>
  <c r="Q2283" i="4" s="1"/>
  <c r="T2282" i="4" a="1"/>
  <c r="T2282" i="4" s="1"/>
  <c r="S2282" i="4" a="1"/>
  <c r="S2282" i="4" s="1"/>
  <c r="R2282" i="4" a="1"/>
  <c r="R2282" i="4" s="1"/>
  <c r="Q2282" i="4" a="1"/>
  <c r="Q2282" i="4" s="1"/>
  <c r="T2281" i="4" a="1"/>
  <c r="T2281" i="4" s="1"/>
  <c r="S2281" i="4" a="1"/>
  <c r="S2281" i="4" s="1"/>
  <c r="R2281" i="4" a="1"/>
  <c r="R2281" i="4" s="1"/>
  <c r="Q2281" i="4" a="1"/>
  <c r="Q2281" i="4" s="1"/>
  <c r="T2280" i="4" a="1"/>
  <c r="T2280" i="4" s="1"/>
  <c r="S2280" i="4" a="1"/>
  <c r="S2280" i="4" s="1"/>
  <c r="R2280" i="4" a="1"/>
  <c r="R2280" i="4" s="1"/>
  <c r="Q2280" i="4" a="1"/>
  <c r="Q2280" i="4" s="1"/>
  <c r="T2279" i="4" a="1"/>
  <c r="T2279" i="4" s="1"/>
  <c r="S2279" i="4" a="1"/>
  <c r="S2279" i="4" s="1"/>
  <c r="R2279" i="4" a="1"/>
  <c r="R2279" i="4" s="1"/>
  <c r="Q2279" i="4" a="1"/>
  <c r="Q2279" i="4" s="1"/>
  <c r="T2278" i="4" a="1"/>
  <c r="T2278" i="4" s="1"/>
  <c r="S2278" i="4" a="1"/>
  <c r="S2278" i="4" s="1"/>
  <c r="R2278" i="4" a="1"/>
  <c r="R2278" i="4" s="1"/>
  <c r="Q2278" i="4" a="1"/>
  <c r="Q2278" i="4" s="1"/>
  <c r="T2277" i="4" a="1"/>
  <c r="T2277" i="4" s="1"/>
  <c r="S2277" i="4" a="1"/>
  <c r="S2277" i="4" s="1"/>
  <c r="R2277" i="4" a="1"/>
  <c r="R2277" i="4" s="1"/>
  <c r="Q2277" i="4" a="1"/>
  <c r="Q2277" i="4" s="1"/>
  <c r="T2276" i="4" a="1"/>
  <c r="T2276" i="4" s="1"/>
  <c r="S2276" i="4" a="1"/>
  <c r="S2276" i="4" s="1"/>
  <c r="R2276" i="4" a="1"/>
  <c r="R2276" i="4" s="1"/>
  <c r="Q2276" i="4" a="1"/>
  <c r="Q2276" i="4" s="1"/>
  <c r="T2275" i="4" a="1"/>
  <c r="T2275" i="4" s="1"/>
  <c r="S2275" i="4" a="1"/>
  <c r="S2275" i="4" s="1"/>
  <c r="R2275" i="4" a="1"/>
  <c r="R2275" i="4" s="1"/>
  <c r="Q2275" i="4" a="1"/>
  <c r="Q2275" i="4" s="1"/>
  <c r="T2274" i="4" a="1"/>
  <c r="T2274" i="4" s="1"/>
  <c r="S2274" i="4" a="1"/>
  <c r="S2274" i="4" s="1"/>
  <c r="R2274" i="4" a="1"/>
  <c r="R2274" i="4" s="1"/>
  <c r="Q2274" i="4" a="1"/>
  <c r="Q2274" i="4" s="1"/>
  <c r="T2273" i="4" a="1"/>
  <c r="T2273" i="4" s="1"/>
  <c r="S2273" i="4" a="1"/>
  <c r="S2273" i="4" s="1"/>
  <c r="R2273" i="4" a="1"/>
  <c r="R2273" i="4" s="1"/>
  <c r="Q2273" i="4" a="1"/>
  <c r="Q2273" i="4" s="1"/>
  <c r="T2272" i="4" a="1"/>
  <c r="T2272" i="4" s="1"/>
  <c r="S2272" i="4" a="1"/>
  <c r="S2272" i="4" s="1"/>
  <c r="R2272" i="4" a="1"/>
  <c r="R2272" i="4" s="1"/>
  <c r="Q2272" i="4" a="1"/>
  <c r="Q2272" i="4" s="1"/>
  <c r="T2271" i="4" a="1"/>
  <c r="T2271" i="4" s="1"/>
  <c r="S2271" i="4" a="1"/>
  <c r="S2271" i="4" s="1"/>
  <c r="R2271" i="4" a="1"/>
  <c r="R2271" i="4" s="1"/>
  <c r="Q2271" i="4" a="1"/>
  <c r="Q2271" i="4" s="1"/>
  <c r="T2270" i="4" a="1"/>
  <c r="T2270" i="4" s="1"/>
  <c r="S2270" i="4" a="1"/>
  <c r="S2270" i="4" s="1"/>
  <c r="R2270" i="4" a="1"/>
  <c r="R2270" i="4" s="1"/>
  <c r="Q2270" i="4" a="1"/>
  <c r="Q2270" i="4" s="1"/>
  <c r="T2269" i="4" a="1"/>
  <c r="T2269" i="4" s="1"/>
  <c r="S2269" i="4" a="1"/>
  <c r="S2269" i="4" s="1"/>
  <c r="R2269" i="4" a="1"/>
  <c r="R2269" i="4" s="1"/>
  <c r="Q2269" i="4" a="1"/>
  <c r="Q2269" i="4" s="1"/>
  <c r="T2268" i="4" a="1"/>
  <c r="T2268" i="4" s="1"/>
  <c r="S2268" i="4" a="1"/>
  <c r="S2268" i="4" s="1"/>
  <c r="R2268" i="4" a="1"/>
  <c r="R2268" i="4" s="1"/>
  <c r="Q2268" i="4" a="1"/>
  <c r="Q2268" i="4" s="1"/>
  <c r="T2267" i="4" a="1"/>
  <c r="T2267" i="4" s="1"/>
  <c r="S2267" i="4" a="1"/>
  <c r="S2267" i="4" s="1"/>
  <c r="R2267" i="4" a="1"/>
  <c r="R2267" i="4" s="1"/>
  <c r="Q2267" i="4" a="1"/>
  <c r="Q2267" i="4" s="1"/>
  <c r="T2266" i="4" a="1"/>
  <c r="T2266" i="4" s="1"/>
  <c r="S2266" i="4" a="1"/>
  <c r="S2266" i="4" s="1"/>
  <c r="R2266" i="4" a="1"/>
  <c r="R2266" i="4" s="1"/>
  <c r="Q2266" i="4" a="1"/>
  <c r="Q2266" i="4" s="1"/>
  <c r="T2265" i="4" a="1"/>
  <c r="T2265" i="4" s="1"/>
  <c r="S2265" i="4" a="1"/>
  <c r="S2265" i="4" s="1"/>
  <c r="R2265" i="4" a="1"/>
  <c r="R2265" i="4" s="1"/>
  <c r="Q2265" i="4" a="1"/>
  <c r="Q2265" i="4" s="1"/>
  <c r="T2264" i="4" a="1"/>
  <c r="T2264" i="4" s="1"/>
  <c r="S2264" i="4" a="1"/>
  <c r="S2264" i="4" s="1"/>
  <c r="R2264" i="4" a="1"/>
  <c r="R2264" i="4" s="1"/>
  <c r="Q2264" i="4" a="1"/>
  <c r="Q2264" i="4" s="1"/>
  <c r="T2263" i="4" a="1"/>
  <c r="T2263" i="4" s="1"/>
  <c r="S2263" i="4" a="1"/>
  <c r="S2263" i="4" s="1"/>
  <c r="R2263" i="4" a="1"/>
  <c r="R2263" i="4" s="1"/>
  <c r="Q2263" i="4" a="1"/>
  <c r="Q2263" i="4" s="1"/>
  <c r="T2262" i="4" a="1"/>
  <c r="T2262" i="4" s="1"/>
  <c r="S2262" i="4" a="1"/>
  <c r="S2262" i="4" s="1"/>
  <c r="R2262" i="4" a="1"/>
  <c r="R2262" i="4" s="1"/>
  <c r="Q2262" i="4" a="1"/>
  <c r="Q2262" i="4" s="1"/>
  <c r="T2261" i="4" a="1"/>
  <c r="T2261" i="4" s="1"/>
  <c r="S2261" i="4" a="1"/>
  <c r="S2261" i="4" s="1"/>
  <c r="R2261" i="4" a="1"/>
  <c r="R2261" i="4" s="1"/>
  <c r="Q2261" i="4" a="1"/>
  <c r="Q2261" i="4" s="1"/>
  <c r="T2260" i="4" a="1"/>
  <c r="T2260" i="4" s="1"/>
  <c r="S2260" i="4" a="1"/>
  <c r="S2260" i="4" s="1"/>
  <c r="R2260" i="4" a="1"/>
  <c r="R2260" i="4" s="1"/>
  <c r="Q2260" i="4" a="1"/>
  <c r="Q2260" i="4" s="1"/>
  <c r="T2259" i="4" a="1"/>
  <c r="T2259" i="4" s="1"/>
  <c r="S2259" i="4" a="1"/>
  <c r="S2259" i="4" s="1"/>
  <c r="R2259" i="4" a="1"/>
  <c r="R2259" i="4" s="1"/>
  <c r="Q2259" i="4" a="1"/>
  <c r="Q2259" i="4" s="1"/>
  <c r="T2258" i="4" a="1"/>
  <c r="T2258" i="4" s="1"/>
  <c r="S2258" i="4" a="1"/>
  <c r="S2258" i="4" s="1"/>
  <c r="R2258" i="4" a="1"/>
  <c r="R2258" i="4" s="1"/>
  <c r="Q2258" i="4" a="1"/>
  <c r="Q2258" i="4" s="1"/>
  <c r="T2257" i="4" a="1"/>
  <c r="T2257" i="4" s="1"/>
  <c r="S2257" i="4" a="1"/>
  <c r="S2257" i="4" s="1"/>
  <c r="R2257" i="4" a="1"/>
  <c r="R2257" i="4" s="1"/>
  <c r="Q2257" i="4" a="1"/>
  <c r="Q2257" i="4" s="1"/>
  <c r="T2256" i="4" a="1"/>
  <c r="T2256" i="4" s="1"/>
  <c r="S2256" i="4" a="1"/>
  <c r="S2256" i="4" s="1"/>
  <c r="R2256" i="4" a="1"/>
  <c r="R2256" i="4" s="1"/>
  <c r="Q2256" i="4" a="1"/>
  <c r="Q2256" i="4" s="1"/>
  <c r="T2255" i="4" a="1"/>
  <c r="T2255" i="4" s="1"/>
  <c r="S2255" i="4" a="1"/>
  <c r="S2255" i="4" s="1"/>
  <c r="R2255" i="4" a="1"/>
  <c r="R2255" i="4" s="1"/>
  <c r="Q2255" i="4" a="1"/>
  <c r="Q2255" i="4" s="1"/>
  <c r="T2254" i="4" a="1"/>
  <c r="T2254" i="4" s="1"/>
  <c r="S2254" i="4" a="1"/>
  <c r="S2254" i="4" s="1"/>
  <c r="R2254" i="4" a="1"/>
  <c r="R2254" i="4" s="1"/>
  <c r="Q2254" i="4" a="1"/>
  <c r="Q2254" i="4" s="1"/>
  <c r="T2253" i="4" a="1"/>
  <c r="T2253" i="4" s="1"/>
  <c r="S2253" i="4" a="1"/>
  <c r="S2253" i="4" s="1"/>
  <c r="R2253" i="4" a="1"/>
  <c r="R2253" i="4" s="1"/>
  <c r="Q2253" i="4" a="1"/>
  <c r="Q2253" i="4" s="1"/>
  <c r="T2252" i="4" a="1"/>
  <c r="T2252" i="4" s="1"/>
  <c r="S2252" i="4" a="1"/>
  <c r="S2252" i="4" s="1"/>
  <c r="R2252" i="4" a="1"/>
  <c r="R2252" i="4" s="1"/>
  <c r="Q2252" i="4" a="1"/>
  <c r="Q2252" i="4" s="1"/>
  <c r="T2251" i="4" a="1"/>
  <c r="T2251" i="4" s="1"/>
  <c r="S2251" i="4" a="1"/>
  <c r="S2251" i="4" s="1"/>
  <c r="R2251" i="4" a="1"/>
  <c r="R2251" i="4" s="1"/>
  <c r="Q2251" i="4" a="1"/>
  <c r="Q2251" i="4" s="1"/>
  <c r="T2250" i="4" a="1"/>
  <c r="T2250" i="4" s="1"/>
  <c r="S2250" i="4" a="1"/>
  <c r="S2250" i="4" s="1"/>
  <c r="R2250" i="4" a="1"/>
  <c r="R2250" i="4" s="1"/>
  <c r="Q2250" i="4" a="1"/>
  <c r="Q2250" i="4" s="1"/>
  <c r="T2249" i="4" a="1"/>
  <c r="T2249" i="4" s="1"/>
  <c r="S2249" i="4" a="1"/>
  <c r="S2249" i="4" s="1"/>
  <c r="R2249" i="4" a="1"/>
  <c r="R2249" i="4" s="1"/>
  <c r="Q2249" i="4" a="1"/>
  <c r="Q2249" i="4" s="1"/>
  <c r="T2248" i="4" a="1"/>
  <c r="T2248" i="4" s="1"/>
  <c r="S2248" i="4" a="1"/>
  <c r="S2248" i="4" s="1"/>
  <c r="R2248" i="4" a="1"/>
  <c r="R2248" i="4" s="1"/>
  <c r="Q2248" i="4" a="1"/>
  <c r="Q2248" i="4" s="1"/>
  <c r="T2247" i="4" a="1"/>
  <c r="T2247" i="4" s="1"/>
  <c r="S2247" i="4" a="1"/>
  <c r="S2247" i="4" s="1"/>
  <c r="R2247" i="4" a="1"/>
  <c r="R2247" i="4" s="1"/>
  <c r="Q2247" i="4" a="1"/>
  <c r="Q2247" i="4" s="1"/>
  <c r="T2246" i="4" a="1"/>
  <c r="T2246" i="4" s="1"/>
  <c r="S2246" i="4" a="1"/>
  <c r="S2246" i="4" s="1"/>
  <c r="R2246" i="4" a="1"/>
  <c r="R2246" i="4" s="1"/>
  <c r="Q2246" i="4" a="1"/>
  <c r="Q2246" i="4" s="1"/>
  <c r="T2245" i="4" a="1"/>
  <c r="T2245" i="4" s="1"/>
  <c r="S2245" i="4" a="1"/>
  <c r="S2245" i="4" s="1"/>
  <c r="R2245" i="4" a="1"/>
  <c r="R2245" i="4" s="1"/>
  <c r="Q2245" i="4" a="1"/>
  <c r="Q2245" i="4" s="1"/>
  <c r="T2244" i="4" a="1"/>
  <c r="T2244" i="4" s="1"/>
  <c r="S2244" i="4" a="1"/>
  <c r="S2244" i="4" s="1"/>
  <c r="R2244" i="4" a="1"/>
  <c r="R2244" i="4" s="1"/>
  <c r="Q2244" i="4" a="1"/>
  <c r="Q2244" i="4" s="1"/>
  <c r="T2243" i="4" a="1"/>
  <c r="T2243" i="4" s="1"/>
  <c r="S2243" i="4" a="1"/>
  <c r="S2243" i="4" s="1"/>
  <c r="R2243" i="4" a="1"/>
  <c r="R2243" i="4" s="1"/>
  <c r="Q2243" i="4" a="1"/>
  <c r="Q2243" i="4" s="1"/>
  <c r="T2242" i="4" a="1"/>
  <c r="T2242" i="4" s="1"/>
  <c r="S2242" i="4" a="1"/>
  <c r="S2242" i="4" s="1"/>
  <c r="R2242" i="4" a="1"/>
  <c r="R2242" i="4" s="1"/>
  <c r="Q2242" i="4" a="1"/>
  <c r="Q2242" i="4" s="1"/>
  <c r="T2241" i="4" a="1"/>
  <c r="T2241" i="4" s="1"/>
  <c r="S2241" i="4" a="1"/>
  <c r="S2241" i="4" s="1"/>
  <c r="R2241" i="4" a="1"/>
  <c r="R2241" i="4" s="1"/>
  <c r="Q2241" i="4" a="1"/>
  <c r="Q2241" i="4" s="1"/>
  <c r="T2240" i="4" a="1"/>
  <c r="T2240" i="4" s="1"/>
  <c r="S2240" i="4" a="1"/>
  <c r="S2240" i="4" s="1"/>
  <c r="R2240" i="4" a="1"/>
  <c r="R2240" i="4" s="1"/>
  <c r="Q2240" i="4" a="1"/>
  <c r="Q2240" i="4" s="1"/>
  <c r="T2239" i="4" a="1"/>
  <c r="T2239" i="4" s="1"/>
  <c r="S2239" i="4" a="1"/>
  <c r="S2239" i="4" s="1"/>
  <c r="R2239" i="4" a="1"/>
  <c r="R2239" i="4" s="1"/>
  <c r="Q2239" i="4" a="1"/>
  <c r="Q2239" i="4" s="1"/>
  <c r="T2238" i="4" a="1"/>
  <c r="T2238" i="4" s="1"/>
  <c r="S2238" i="4" a="1"/>
  <c r="S2238" i="4" s="1"/>
  <c r="R2238" i="4" a="1"/>
  <c r="R2238" i="4" s="1"/>
  <c r="Q2238" i="4" a="1"/>
  <c r="Q2238" i="4" s="1"/>
  <c r="T2237" i="4" a="1"/>
  <c r="T2237" i="4" s="1"/>
  <c r="S2237" i="4" a="1"/>
  <c r="S2237" i="4" s="1"/>
  <c r="R2237" i="4" a="1"/>
  <c r="R2237" i="4" s="1"/>
  <c r="Q2237" i="4" a="1"/>
  <c r="Q2237" i="4" s="1"/>
  <c r="T2236" i="4" a="1"/>
  <c r="T2236" i="4" s="1"/>
  <c r="S2236" i="4" a="1"/>
  <c r="S2236" i="4" s="1"/>
  <c r="R2236" i="4" a="1"/>
  <c r="R2236" i="4" s="1"/>
  <c r="Q2236" i="4" a="1"/>
  <c r="Q2236" i="4" s="1"/>
  <c r="T2235" i="4" a="1"/>
  <c r="T2235" i="4" s="1"/>
  <c r="S2235" i="4" a="1"/>
  <c r="S2235" i="4" s="1"/>
  <c r="R2235" i="4" a="1"/>
  <c r="R2235" i="4" s="1"/>
  <c r="Q2235" i="4" a="1"/>
  <c r="Q2235" i="4" s="1"/>
  <c r="T2234" i="4" a="1"/>
  <c r="T2234" i="4" s="1"/>
  <c r="S2234" i="4" a="1"/>
  <c r="S2234" i="4" s="1"/>
  <c r="R2234" i="4" a="1"/>
  <c r="R2234" i="4" s="1"/>
  <c r="Q2234" i="4" a="1"/>
  <c r="Q2234" i="4" s="1"/>
  <c r="T2233" i="4" a="1"/>
  <c r="T2233" i="4" s="1"/>
  <c r="S2233" i="4" a="1"/>
  <c r="S2233" i="4" s="1"/>
  <c r="R2233" i="4" a="1"/>
  <c r="R2233" i="4" s="1"/>
  <c r="Q2233" i="4" a="1"/>
  <c r="Q2233" i="4" s="1"/>
  <c r="T2232" i="4" a="1"/>
  <c r="T2232" i="4" s="1"/>
  <c r="S2232" i="4" a="1"/>
  <c r="S2232" i="4" s="1"/>
  <c r="R2232" i="4" a="1"/>
  <c r="R2232" i="4" s="1"/>
  <c r="Q2232" i="4" a="1"/>
  <c r="Q2232" i="4" s="1"/>
  <c r="T2231" i="4" a="1"/>
  <c r="T2231" i="4" s="1"/>
  <c r="S2231" i="4" a="1"/>
  <c r="S2231" i="4" s="1"/>
  <c r="R2231" i="4" a="1"/>
  <c r="R2231" i="4" s="1"/>
  <c r="Q2231" i="4" a="1"/>
  <c r="Q2231" i="4" s="1"/>
  <c r="T2230" i="4" a="1"/>
  <c r="T2230" i="4" s="1"/>
  <c r="S2230" i="4" a="1"/>
  <c r="S2230" i="4" s="1"/>
  <c r="R2230" i="4" a="1"/>
  <c r="R2230" i="4" s="1"/>
  <c r="Q2230" i="4" a="1"/>
  <c r="Q2230" i="4" s="1"/>
  <c r="T2229" i="4" a="1"/>
  <c r="T2229" i="4" s="1"/>
  <c r="S2229" i="4" a="1"/>
  <c r="S2229" i="4" s="1"/>
  <c r="R2229" i="4" a="1"/>
  <c r="R2229" i="4" s="1"/>
  <c r="Q2229" i="4" a="1"/>
  <c r="Q2229" i="4" s="1"/>
  <c r="T2228" i="4" a="1"/>
  <c r="T2228" i="4" s="1"/>
  <c r="S2228" i="4" a="1"/>
  <c r="S2228" i="4" s="1"/>
  <c r="R2228" i="4" a="1"/>
  <c r="R2228" i="4" s="1"/>
  <c r="Q2228" i="4" a="1"/>
  <c r="Q2228" i="4" s="1"/>
  <c r="T2227" i="4" a="1"/>
  <c r="T2227" i="4" s="1"/>
  <c r="S2227" i="4" a="1"/>
  <c r="S2227" i="4" s="1"/>
  <c r="R2227" i="4" a="1"/>
  <c r="R2227" i="4" s="1"/>
  <c r="Q2227" i="4" a="1"/>
  <c r="Q2227" i="4" s="1"/>
  <c r="T2226" i="4" a="1"/>
  <c r="T2226" i="4" s="1"/>
  <c r="S2226" i="4" a="1"/>
  <c r="S2226" i="4" s="1"/>
  <c r="R2226" i="4" a="1"/>
  <c r="R2226" i="4" s="1"/>
  <c r="Q2226" i="4" a="1"/>
  <c r="Q2226" i="4" s="1"/>
  <c r="T2225" i="4" a="1"/>
  <c r="T2225" i="4" s="1"/>
  <c r="S2225" i="4" a="1"/>
  <c r="S2225" i="4" s="1"/>
  <c r="R2225" i="4" a="1"/>
  <c r="R2225" i="4" s="1"/>
  <c r="Q2225" i="4" a="1"/>
  <c r="Q2225" i="4" s="1"/>
  <c r="T2224" i="4" a="1"/>
  <c r="T2224" i="4" s="1"/>
  <c r="S2224" i="4" a="1"/>
  <c r="S2224" i="4" s="1"/>
  <c r="R2224" i="4" a="1"/>
  <c r="R2224" i="4" s="1"/>
  <c r="Q2224" i="4" a="1"/>
  <c r="Q2224" i="4" s="1"/>
  <c r="T2223" i="4" a="1"/>
  <c r="T2223" i="4" s="1"/>
  <c r="S2223" i="4" a="1"/>
  <c r="S2223" i="4" s="1"/>
  <c r="R2223" i="4" a="1"/>
  <c r="R2223" i="4" s="1"/>
  <c r="Q2223" i="4" a="1"/>
  <c r="Q2223" i="4" s="1"/>
  <c r="T2222" i="4" a="1"/>
  <c r="T2222" i="4" s="1"/>
  <c r="S2222" i="4" a="1"/>
  <c r="S2222" i="4" s="1"/>
  <c r="R2222" i="4" a="1"/>
  <c r="R2222" i="4" s="1"/>
  <c r="Q2222" i="4" a="1"/>
  <c r="Q2222" i="4" s="1"/>
  <c r="T2221" i="4" a="1"/>
  <c r="T2221" i="4" s="1"/>
  <c r="S2221" i="4" a="1"/>
  <c r="S2221" i="4" s="1"/>
  <c r="R2221" i="4" a="1"/>
  <c r="R2221" i="4" s="1"/>
  <c r="Q2221" i="4" a="1"/>
  <c r="Q2221" i="4" s="1"/>
  <c r="T2220" i="4" a="1"/>
  <c r="T2220" i="4" s="1"/>
  <c r="S2220" i="4" a="1"/>
  <c r="S2220" i="4" s="1"/>
  <c r="R2220" i="4" a="1"/>
  <c r="R2220" i="4" s="1"/>
  <c r="Q2220" i="4" a="1"/>
  <c r="Q2220" i="4" s="1"/>
  <c r="T2219" i="4" a="1"/>
  <c r="T2219" i="4" s="1"/>
  <c r="S2219" i="4" a="1"/>
  <c r="S2219" i="4" s="1"/>
  <c r="R2219" i="4" a="1"/>
  <c r="R2219" i="4" s="1"/>
  <c r="Q2219" i="4" a="1"/>
  <c r="Q2219" i="4" s="1"/>
  <c r="T2218" i="4" a="1"/>
  <c r="T2218" i="4" s="1"/>
  <c r="S2218" i="4" a="1"/>
  <c r="S2218" i="4" s="1"/>
  <c r="R2218" i="4" a="1"/>
  <c r="R2218" i="4" s="1"/>
  <c r="Q2218" i="4" a="1"/>
  <c r="Q2218" i="4" s="1"/>
  <c r="T2217" i="4" a="1"/>
  <c r="T2217" i="4" s="1"/>
  <c r="S2217" i="4" a="1"/>
  <c r="S2217" i="4" s="1"/>
  <c r="R2217" i="4" a="1"/>
  <c r="R2217" i="4" s="1"/>
  <c r="Q2217" i="4" a="1"/>
  <c r="Q2217" i="4" s="1"/>
  <c r="T2216" i="4" a="1"/>
  <c r="T2216" i="4" s="1"/>
  <c r="S2216" i="4" a="1"/>
  <c r="S2216" i="4" s="1"/>
  <c r="R2216" i="4" a="1"/>
  <c r="R2216" i="4" s="1"/>
  <c r="Q2216" i="4" a="1"/>
  <c r="Q2216" i="4" s="1"/>
  <c r="T2215" i="4" a="1"/>
  <c r="T2215" i="4" s="1"/>
  <c r="S2215" i="4" a="1"/>
  <c r="S2215" i="4" s="1"/>
  <c r="R2215" i="4" a="1"/>
  <c r="R2215" i="4" s="1"/>
  <c r="Q2215" i="4" a="1"/>
  <c r="Q2215" i="4" s="1"/>
  <c r="T2214" i="4" a="1"/>
  <c r="T2214" i="4" s="1"/>
  <c r="S2214" i="4" a="1"/>
  <c r="S2214" i="4" s="1"/>
  <c r="R2214" i="4" a="1"/>
  <c r="R2214" i="4" s="1"/>
  <c r="Q2214" i="4" a="1"/>
  <c r="Q2214" i="4" s="1"/>
  <c r="T2213" i="4" a="1"/>
  <c r="T2213" i="4" s="1"/>
  <c r="S2213" i="4" a="1"/>
  <c r="S2213" i="4" s="1"/>
  <c r="R2213" i="4" a="1"/>
  <c r="R2213" i="4" s="1"/>
  <c r="Q2213" i="4" a="1"/>
  <c r="Q2213" i="4" s="1"/>
  <c r="T2212" i="4" a="1"/>
  <c r="T2212" i="4" s="1"/>
  <c r="S2212" i="4" a="1"/>
  <c r="S2212" i="4" s="1"/>
  <c r="R2212" i="4" a="1"/>
  <c r="R2212" i="4" s="1"/>
  <c r="Q2212" i="4" a="1"/>
  <c r="Q2212" i="4" s="1"/>
  <c r="T2211" i="4" a="1"/>
  <c r="T2211" i="4" s="1"/>
  <c r="S2211" i="4" a="1"/>
  <c r="S2211" i="4" s="1"/>
  <c r="R2211" i="4" a="1"/>
  <c r="R2211" i="4" s="1"/>
  <c r="Q2211" i="4" a="1"/>
  <c r="Q2211" i="4" s="1"/>
  <c r="T2210" i="4" a="1"/>
  <c r="T2210" i="4" s="1"/>
  <c r="S2210" i="4" a="1"/>
  <c r="S2210" i="4" s="1"/>
  <c r="R2210" i="4" a="1"/>
  <c r="R2210" i="4" s="1"/>
  <c r="Q2210" i="4" a="1"/>
  <c r="Q2210" i="4" s="1"/>
  <c r="T2209" i="4" a="1"/>
  <c r="T2209" i="4" s="1"/>
  <c r="S2209" i="4" a="1"/>
  <c r="S2209" i="4" s="1"/>
  <c r="R2209" i="4" a="1"/>
  <c r="R2209" i="4" s="1"/>
  <c r="Q2209" i="4" a="1"/>
  <c r="Q2209" i="4" s="1"/>
  <c r="T2208" i="4" a="1"/>
  <c r="T2208" i="4" s="1"/>
  <c r="S2208" i="4" a="1"/>
  <c r="S2208" i="4" s="1"/>
  <c r="R2208" i="4" a="1"/>
  <c r="R2208" i="4" s="1"/>
  <c r="Q2208" i="4" a="1"/>
  <c r="Q2208" i="4" s="1"/>
  <c r="T2207" i="4" a="1"/>
  <c r="T2207" i="4" s="1"/>
  <c r="S2207" i="4" a="1"/>
  <c r="S2207" i="4" s="1"/>
  <c r="R2207" i="4" a="1"/>
  <c r="R2207" i="4" s="1"/>
  <c r="Q2207" i="4" a="1"/>
  <c r="Q2207" i="4" s="1"/>
  <c r="T2206" i="4" a="1"/>
  <c r="T2206" i="4" s="1"/>
  <c r="S2206" i="4" a="1"/>
  <c r="S2206" i="4" s="1"/>
  <c r="R2206" i="4" a="1"/>
  <c r="R2206" i="4" s="1"/>
  <c r="Q2206" i="4" a="1"/>
  <c r="Q2206" i="4" s="1"/>
  <c r="T2205" i="4" a="1"/>
  <c r="T2205" i="4" s="1"/>
  <c r="S2205" i="4" a="1"/>
  <c r="S2205" i="4" s="1"/>
  <c r="R2205" i="4" a="1"/>
  <c r="R2205" i="4" s="1"/>
  <c r="Q2205" i="4" a="1"/>
  <c r="Q2205" i="4" s="1"/>
  <c r="T2204" i="4" a="1"/>
  <c r="T2204" i="4" s="1"/>
  <c r="S2204" i="4" a="1"/>
  <c r="S2204" i="4" s="1"/>
  <c r="R2204" i="4" a="1"/>
  <c r="R2204" i="4" s="1"/>
  <c r="Q2204" i="4" a="1"/>
  <c r="Q2204" i="4" s="1"/>
  <c r="T2203" i="4" a="1"/>
  <c r="T2203" i="4" s="1"/>
  <c r="S2203" i="4" a="1"/>
  <c r="S2203" i="4" s="1"/>
  <c r="R2203" i="4" a="1"/>
  <c r="R2203" i="4" s="1"/>
  <c r="Q2203" i="4" a="1"/>
  <c r="Q2203" i="4" s="1"/>
  <c r="T2202" i="4" a="1"/>
  <c r="T2202" i="4" s="1"/>
  <c r="S2202" i="4" a="1"/>
  <c r="S2202" i="4" s="1"/>
  <c r="R2202" i="4" a="1"/>
  <c r="R2202" i="4" s="1"/>
  <c r="Q2202" i="4" a="1"/>
  <c r="Q2202" i="4" s="1"/>
  <c r="T2201" i="4" a="1"/>
  <c r="T2201" i="4" s="1"/>
  <c r="S2201" i="4" a="1"/>
  <c r="S2201" i="4" s="1"/>
  <c r="R2201" i="4" a="1"/>
  <c r="R2201" i="4" s="1"/>
  <c r="Q2201" i="4" a="1"/>
  <c r="Q2201" i="4" s="1"/>
  <c r="T2200" i="4" a="1"/>
  <c r="T2200" i="4" s="1"/>
  <c r="S2200" i="4" a="1"/>
  <c r="S2200" i="4" s="1"/>
  <c r="R2200" i="4" a="1"/>
  <c r="R2200" i="4" s="1"/>
  <c r="Q2200" i="4" a="1"/>
  <c r="Q2200" i="4" s="1"/>
  <c r="T2199" i="4" a="1"/>
  <c r="T2199" i="4" s="1"/>
  <c r="S2199" i="4" a="1"/>
  <c r="S2199" i="4" s="1"/>
  <c r="R2199" i="4" a="1"/>
  <c r="R2199" i="4" s="1"/>
  <c r="Q2199" i="4" a="1"/>
  <c r="Q2199" i="4" s="1"/>
  <c r="T2198" i="4" a="1"/>
  <c r="T2198" i="4" s="1"/>
  <c r="S2198" i="4" a="1"/>
  <c r="S2198" i="4" s="1"/>
  <c r="R2198" i="4" a="1"/>
  <c r="R2198" i="4" s="1"/>
  <c r="Q2198" i="4" a="1"/>
  <c r="Q2198" i="4" s="1"/>
  <c r="T2197" i="4" a="1"/>
  <c r="T2197" i="4" s="1"/>
  <c r="S2197" i="4" a="1"/>
  <c r="S2197" i="4" s="1"/>
  <c r="R2197" i="4" a="1"/>
  <c r="R2197" i="4" s="1"/>
  <c r="Q2197" i="4" a="1"/>
  <c r="Q2197" i="4" s="1"/>
  <c r="T2196" i="4" a="1"/>
  <c r="T2196" i="4" s="1"/>
  <c r="S2196" i="4" a="1"/>
  <c r="S2196" i="4" s="1"/>
  <c r="R2196" i="4" a="1"/>
  <c r="R2196" i="4" s="1"/>
  <c r="Q2196" i="4" a="1"/>
  <c r="Q2196" i="4" s="1"/>
  <c r="T2195" i="4" a="1"/>
  <c r="T2195" i="4" s="1"/>
  <c r="S2195" i="4" a="1"/>
  <c r="S2195" i="4" s="1"/>
  <c r="R2195" i="4" a="1"/>
  <c r="R2195" i="4" s="1"/>
  <c r="Q2195" i="4" a="1"/>
  <c r="Q2195" i="4" s="1"/>
  <c r="T2194" i="4" a="1"/>
  <c r="T2194" i="4" s="1"/>
  <c r="S2194" i="4" a="1"/>
  <c r="S2194" i="4" s="1"/>
  <c r="R2194" i="4" a="1"/>
  <c r="R2194" i="4" s="1"/>
  <c r="Q2194" i="4" a="1"/>
  <c r="Q2194" i="4" s="1"/>
  <c r="T2193" i="4" a="1"/>
  <c r="T2193" i="4" s="1"/>
  <c r="S2193" i="4" a="1"/>
  <c r="S2193" i="4" s="1"/>
  <c r="R2193" i="4" a="1"/>
  <c r="R2193" i="4" s="1"/>
  <c r="Q2193" i="4" a="1"/>
  <c r="Q2193" i="4" s="1"/>
  <c r="T2192" i="4" a="1"/>
  <c r="T2192" i="4" s="1"/>
  <c r="S2192" i="4" a="1"/>
  <c r="S2192" i="4" s="1"/>
  <c r="R2192" i="4" a="1"/>
  <c r="R2192" i="4" s="1"/>
  <c r="Q2192" i="4" a="1"/>
  <c r="Q2192" i="4" s="1"/>
  <c r="T2191" i="4" a="1"/>
  <c r="T2191" i="4" s="1"/>
  <c r="S2191" i="4" a="1"/>
  <c r="S2191" i="4" s="1"/>
  <c r="R2191" i="4" a="1"/>
  <c r="R2191" i="4" s="1"/>
  <c r="Q2191" i="4" a="1"/>
  <c r="Q2191" i="4" s="1"/>
  <c r="T2190" i="4" a="1"/>
  <c r="T2190" i="4" s="1"/>
  <c r="S2190" i="4" a="1"/>
  <c r="S2190" i="4" s="1"/>
  <c r="R2190" i="4" a="1"/>
  <c r="R2190" i="4" s="1"/>
  <c r="Q2190" i="4" a="1"/>
  <c r="Q2190" i="4" s="1"/>
  <c r="T2189" i="4" a="1"/>
  <c r="T2189" i="4" s="1"/>
  <c r="S2189" i="4" a="1"/>
  <c r="S2189" i="4" s="1"/>
  <c r="R2189" i="4" a="1"/>
  <c r="R2189" i="4" s="1"/>
  <c r="Q2189" i="4" a="1"/>
  <c r="Q2189" i="4" s="1"/>
  <c r="T2188" i="4" a="1"/>
  <c r="T2188" i="4" s="1"/>
  <c r="S2188" i="4" a="1"/>
  <c r="S2188" i="4" s="1"/>
  <c r="R2188" i="4" a="1"/>
  <c r="R2188" i="4" s="1"/>
  <c r="Q2188" i="4" a="1"/>
  <c r="Q2188" i="4" s="1"/>
  <c r="T2187" i="4" a="1"/>
  <c r="T2187" i="4" s="1"/>
  <c r="S2187" i="4" a="1"/>
  <c r="S2187" i="4" s="1"/>
  <c r="R2187" i="4" a="1"/>
  <c r="R2187" i="4" s="1"/>
  <c r="Q2187" i="4" a="1"/>
  <c r="Q2187" i="4" s="1"/>
  <c r="T2186" i="4" a="1"/>
  <c r="T2186" i="4" s="1"/>
  <c r="S2186" i="4" a="1"/>
  <c r="S2186" i="4" s="1"/>
  <c r="R2186" i="4" a="1"/>
  <c r="R2186" i="4" s="1"/>
  <c r="Q2186" i="4" a="1"/>
  <c r="Q2186" i="4" s="1"/>
  <c r="T2185" i="4" a="1"/>
  <c r="T2185" i="4" s="1"/>
  <c r="S2185" i="4" a="1"/>
  <c r="S2185" i="4" s="1"/>
  <c r="R2185" i="4" a="1"/>
  <c r="R2185" i="4" s="1"/>
  <c r="Q2185" i="4" a="1"/>
  <c r="Q2185" i="4" s="1"/>
  <c r="T2184" i="4" a="1"/>
  <c r="T2184" i="4" s="1"/>
  <c r="S2184" i="4" a="1"/>
  <c r="S2184" i="4" s="1"/>
  <c r="R2184" i="4" a="1"/>
  <c r="R2184" i="4" s="1"/>
  <c r="Q2184" i="4" a="1"/>
  <c r="Q2184" i="4" s="1"/>
  <c r="T2183" i="4" a="1"/>
  <c r="T2183" i="4" s="1"/>
  <c r="S2183" i="4" a="1"/>
  <c r="S2183" i="4" s="1"/>
  <c r="R2183" i="4" a="1"/>
  <c r="R2183" i="4" s="1"/>
  <c r="Q2183" i="4" a="1"/>
  <c r="Q2183" i="4" s="1"/>
  <c r="T2182" i="4" a="1"/>
  <c r="T2182" i="4" s="1"/>
  <c r="S2182" i="4" a="1"/>
  <c r="S2182" i="4" s="1"/>
  <c r="R2182" i="4" a="1"/>
  <c r="R2182" i="4" s="1"/>
  <c r="Q2182" i="4" a="1"/>
  <c r="Q2182" i="4" s="1"/>
  <c r="T2181" i="4" a="1"/>
  <c r="T2181" i="4" s="1"/>
  <c r="S2181" i="4" a="1"/>
  <c r="S2181" i="4" s="1"/>
  <c r="R2181" i="4" a="1"/>
  <c r="R2181" i="4" s="1"/>
  <c r="Q2181" i="4" a="1"/>
  <c r="Q2181" i="4" s="1"/>
  <c r="T2180" i="4" a="1"/>
  <c r="T2180" i="4" s="1"/>
  <c r="S2180" i="4" a="1"/>
  <c r="S2180" i="4" s="1"/>
  <c r="R2180" i="4" a="1"/>
  <c r="R2180" i="4" s="1"/>
  <c r="Q2180" i="4" a="1"/>
  <c r="Q2180" i="4" s="1"/>
  <c r="T2179" i="4" a="1"/>
  <c r="T2179" i="4" s="1"/>
  <c r="S2179" i="4" a="1"/>
  <c r="S2179" i="4" s="1"/>
  <c r="R2179" i="4" a="1"/>
  <c r="R2179" i="4" s="1"/>
  <c r="Q2179" i="4" a="1"/>
  <c r="Q2179" i="4" s="1"/>
  <c r="T2178" i="4" a="1"/>
  <c r="T2178" i="4" s="1"/>
  <c r="S2178" i="4" a="1"/>
  <c r="S2178" i="4" s="1"/>
  <c r="R2178" i="4" a="1"/>
  <c r="R2178" i="4" s="1"/>
  <c r="Q2178" i="4" a="1"/>
  <c r="Q2178" i="4" s="1"/>
  <c r="T2177" i="4" a="1"/>
  <c r="T2177" i="4" s="1"/>
  <c r="S2177" i="4" a="1"/>
  <c r="S2177" i="4" s="1"/>
  <c r="R2177" i="4" a="1"/>
  <c r="R2177" i="4" s="1"/>
  <c r="Q2177" i="4" a="1"/>
  <c r="Q2177" i="4" s="1"/>
  <c r="T2176" i="4" a="1"/>
  <c r="T2176" i="4" s="1"/>
  <c r="S2176" i="4" a="1"/>
  <c r="S2176" i="4" s="1"/>
  <c r="R2176" i="4" a="1"/>
  <c r="R2176" i="4" s="1"/>
  <c r="Q2176" i="4" a="1"/>
  <c r="Q2176" i="4" s="1"/>
  <c r="T2175" i="4" a="1"/>
  <c r="T2175" i="4" s="1"/>
  <c r="S2175" i="4" a="1"/>
  <c r="S2175" i="4" s="1"/>
  <c r="R2175" i="4" a="1"/>
  <c r="R2175" i="4" s="1"/>
  <c r="Q2175" i="4" a="1"/>
  <c r="Q2175" i="4" s="1"/>
  <c r="T2174" i="4" a="1"/>
  <c r="T2174" i="4" s="1"/>
  <c r="S2174" i="4" a="1"/>
  <c r="S2174" i="4" s="1"/>
  <c r="R2174" i="4" a="1"/>
  <c r="R2174" i="4" s="1"/>
  <c r="Q2174" i="4" a="1"/>
  <c r="Q2174" i="4" s="1"/>
  <c r="T2173" i="4" a="1"/>
  <c r="T2173" i="4" s="1"/>
  <c r="S2173" i="4" a="1"/>
  <c r="S2173" i="4" s="1"/>
  <c r="R2173" i="4" a="1"/>
  <c r="R2173" i="4" s="1"/>
  <c r="Q2173" i="4" a="1"/>
  <c r="Q2173" i="4" s="1"/>
  <c r="T2172" i="4" a="1"/>
  <c r="T2172" i="4" s="1"/>
  <c r="S2172" i="4" a="1"/>
  <c r="S2172" i="4" s="1"/>
  <c r="R2172" i="4" a="1"/>
  <c r="R2172" i="4" s="1"/>
  <c r="Q2172" i="4" a="1"/>
  <c r="Q2172" i="4" s="1"/>
  <c r="T2171" i="4" a="1"/>
  <c r="T2171" i="4" s="1"/>
  <c r="S2171" i="4" a="1"/>
  <c r="S2171" i="4" s="1"/>
  <c r="R2171" i="4" a="1"/>
  <c r="R2171" i="4" s="1"/>
  <c r="Q2171" i="4" a="1"/>
  <c r="Q2171" i="4" s="1"/>
  <c r="T2170" i="4" a="1"/>
  <c r="T2170" i="4" s="1"/>
  <c r="S2170" i="4" a="1"/>
  <c r="S2170" i="4" s="1"/>
  <c r="R2170" i="4" a="1"/>
  <c r="R2170" i="4" s="1"/>
  <c r="Q2170" i="4" a="1"/>
  <c r="Q2170" i="4" s="1"/>
  <c r="T2169" i="4" a="1"/>
  <c r="T2169" i="4" s="1"/>
  <c r="S2169" i="4" a="1"/>
  <c r="S2169" i="4" s="1"/>
  <c r="R2169" i="4" a="1"/>
  <c r="R2169" i="4" s="1"/>
  <c r="Q2169" i="4" a="1"/>
  <c r="Q2169" i="4" s="1"/>
  <c r="T2168" i="4" a="1"/>
  <c r="T2168" i="4" s="1"/>
  <c r="S2168" i="4" a="1"/>
  <c r="S2168" i="4" s="1"/>
  <c r="R2168" i="4" a="1"/>
  <c r="R2168" i="4" s="1"/>
  <c r="Q2168" i="4" a="1"/>
  <c r="Q2168" i="4" s="1"/>
  <c r="T2167" i="4" a="1"/>
  <c r="T2167" i="4" s="1"/>
  <c r="S2167" i="4" a="1"/>
  <c r="S2167" i="4" s="1"/>
  <c r="R2167" i="4" a="1"/>
  <c r="R2167" i="4" s="1"/>
  <c r="Q2167" i="4" a="1"/>
  <c r="Q2167" i="4" s="1"/>
  <c r="T2166" i="4" a="1"/>
  <c r="T2166" i="4" s="1"/>
  <c r="S2166" i="4" a="1"/>
  <c r="S2166" i="4" s="1"/>
  <c r="R2166" i="4" a="1"/>
  <c r="R2166" i="4" s="1"/>
  <c r="Q2166" i="4" a="1"/>
  <c r="Q2166" i="4" s="1"/>
  <c r="T2165" i="4" a="1"/>
  <c r="T2165" i="4" s="1"/>
  <c r="S2165" i="4" a="1"/>
  <c r="S2165" i="4" s="1"/>
  <c r="R2165" i="4" a="1"/>
  <c r="R2165" i="4" s="1"/>
  <c r="Q2165" i="4" a="1"/>
  <c r="Q2165" i="4" s="1"/>
  <c r="T2164" i="4" a="1"/>
  <c r="T2164" i="4" s="1"/>
  <c r="S2164" i="4" a="1"/>
  <c r="S2164" i="4" s="1"/>
  <c r="R2164" i="4" a="1"/>
  <c r="R2164" i="4" s="1"/>
  <c r="Q2164" i="4" a="1"/>
  <c r="Q2164" i="4" s="1"/>
  <c r="T2163" i="4" a="1"/>
  <c r="T2163" i="4" s="1"/>
  <c r="S2163" i="4" a="1"/>
  <c r="S2163" i="4" s="1"/>
  <c r="R2163" i="4" a="1"/>
  <c r="R2163" i="4" s="1"/>
  <c r="Q2163" i="4" a="1"/>
  <c r="Q2163" i="4" s="1"/>
  <c r="T2162" i="4" a="1"/>
  <c r="T2162" i="4" s="1"/>
  <c r="S2162" i="4" a="1"/>
  <c r="S2162" i="4" s="1"/>
  <c r="R2162" i="4" a="1"/>
  <c r="R2162" i="4" s="1"/>
  <c r="Q2162" i="4" a="1"/>
  <c r="Q2162" i="4" s="1"/>
  <c r="T2161" i="4" a="1"/>
  <c r="T2161" i="4" s="1"/>
  <c r="S2161" i="4" a="1"/>
  <c r="S2161" i="4" s="1"/>
  <c r="R2161" i="4" a="1"/>
  <c r="R2161" i="4" s="1"/>
  <c r="Q2161" i="4" a="1"/>
  <c r="Q2161" i="4" s="1"/>
  <c r="T2160" i="4" a="1"/>
  <c r="T2160" i="4" s="1"/>
  <c r="S2160" i="4" a="1"/>
  <c r="S2160" i="4" s="1"/>
  <c r="R2160" i="4" a="1"/>
  <c r="R2160" i="4" s="1"/>
  <c r="Q2160" i="4" a="1"/>
  <c r="Q2160" i="4" s="1"/>
  <c r="T2159" i="4" a="1"/>
  <c r="T2159" i="4" s="1"/>
  <c r="S2159" i="4" a="1"/>
  <c r="S2159" i="4" s="1"/>
  <c r="R2159" i="4" a="1"/>
  <c r="R2159" i="4" s="1"/>
  <c r="Q2159" i="4" a="1"/>
  <c r="Q2159" i="4" s="1"/>
  <c r="T2158" i="4" a="1"/>
  <c r="T2158" i="4" s="1"/>
  <c r="S2158" i="4" a="1"/>
  <c r="S2158" i="4" s="1"/>
  <c r="R2158" i="4" a="1"/>
  <c r="R2158" i="4" s="1"/>
  <c r="Q2158" i="4" a="1"/>
  <c r="Q2158" i="4" s="1"/>
  <c r="T2157" i="4" a="1"/>
  <c r="T2157" i="4" s="1"/>
  <c r="S2157" i="4" a="1"/>
  <c r="S2157" i="4" s="1"/>
  <c r="R2157" i="4" a="1"/>
  <c r="R2157" i="4" s="1"/>
  <c r="Q2157" i="4" a="1"/>
  <c r="Q2157" i="4" s="1"/>
  <c r="T2156" i="4" a="1"/>
  <c r="T2156" i="4" s="1"/>
  <c r="S2156" i="4" a="1"/>
  <c r="S2156" i="4" s="1"/>
  <c r="R2156" i="4" a="1"/>
  <c r="R2156" i="4" s="1"/>
  <c r="Q2156" i="4" a="1"/>
  <c r="Q2156" i="4" s="1"/>
  <c r="T2155" i="4" a="1"/>
  <c r="T2155" i="4" s="1"/>
  <c r="S2155" i="4" a="1"/>
  <c r="S2155" i="4" s="1"/>
  <c r="R2155" i="4" a="1"/>
  <c r="R2155" i="4" s="1"/>
  <c r="Q2155" i="4" a="1"/>
  <c r="Q2155" i="4" s="1"/>
  <c r="T2154" i="4" a="1"/>
  <c r="T2154" i="4" s="1"/>
  <c r="S2154" i="4" a="1"/>
  <c r="S2154" i="4" s="1"/>
  <c r="R2154" i="4" a="1"/>
  <c r="R2154" i="4" s="1"/>
  <c r="Q2154" i="4" a="1"/>
  <c r="Q2154" i="4" s="1"/>
  <c r="T2153" i="4" a="1"/>
  <c r="T2153" i="4" s="1"/>
  <c r="S2153" i="4" a="1"/>
  <c r="S2153" i="4" s="1"/>
  <c r="R2153" i="4" a="1"/>
  <c r="R2153" i="4" s="1"/>
  <c r="Q2153" i="4" a="1"/>
  <c r="Q2153" i="4" s="1"/>
  <c r="T2152" i="4" a="1"/>
  <c r="T2152" i="4" s="1"/>
  <c r="S2152" i="4" a="1"/>
  <c r="S2152" i="4" s="1"/>
  <c r="R2152" i="4" a="1"/>
  <c r="R2152" i="4" s="1"/>
  <c r="Q2152" i="4" a="1"/>
  <c r="Q2152" i="4" s="1"/>
  <c r="T2151" i="4" a="1"/>
  <c r="T2151" i="4" s="1"/>
  <c r="S2151" i="4" a="1"/>
  <c r="S2151" i="4" s="1"/>
  <c r="R2151" i="4" a="1"/>
  <c r="R2151" i="4" s="1"/>
  <c r="Q2151" i="4" a="1"/>
  <c r="Q2151" i="4" s="1"/>
  <c r="T2150" i="4" a="1"/>
  <c r="T2150" i="4" s="1"/>
  <c r="S2150" i="4" a="1"/>
  <c r="S2150" i="4" s="1"/>
  <c r="R2150" i="4" a="1"/>
  <c r="R2150" i="4" s="1"/>
  <c r="Q2150" i="4" a="1"/>
  <c r="Q2150" i="4" s="1"/>
  <c r="T2149" i="4" a="1"/>
  <c r="T2149" i="4" s="1"/>
  <c r="S2149" i="4" a="1"/>
  <c r="S2149" i="4" s="1"/>
  <c r="R2149" i="4" a="1"/>
  <c r="R2149" i="4" s="1"/>
  <c r="Q2149" i="4" a="1"/>
  <c r="Q2149" i="4" s="1"/>
  <c r="T2148" i="4" a="1"/>
  <c r="T2148" i="4" s="1"/>
  <c r="S2148" i="4" a="1"/>
  <c r="S2148" i="4" s="1"/>
  <c r="R2148" i="4" a="1"/>
  <c r="R2148" i="4" s="1"/>
  <c r="Q2148" i="4" a="1"/>
  <c r="Q2148" i="4" s="1"/>
  <c r="T2147" i="4" a="1"/>
  <c r="T2147" i="4" s="1"/>
  <c r="S2147" i="4" a="1"/>
  <c r="S2147" i="4" s="1"/>
  <c r="R2147" i="4" a="1"/>
  <c r="R2147" i="4" s="1"/>
  <c r="Q2147" i="4" a="1"/>
  <c r="Q2147" i="4" s="1"/>
  <c r="T2146" i="4" a="1"/>
  <c r="T2146" i="4" s="1"/>
  <c r="S2146" i="4" a="1"/>
  <c r="S2146" i="4" s="1"/>
  <c r="R2146" i="4" a="1"/>
  <c r="R2146" i="4" s="1"/>
  <c r="Q2146" i="4" a="1"/>
  <c r="Q2146" i="4" s="1"/>
  <c r="T2145" i="4" a="1"/>
  <c r="T2145" i="4" s="1"/>
  <c r="S2145" i="4" a="1"/>
  <c r="S2145" i="4" s="1"/>
  <c r="R2145" i="4" a="1"/>
  <c r="R2145" i="4" s="1"/>
  <c r="Q2145" i="4" a="1"/>
  <c r="Q2145" i="4" s="1"/>
  <c r="T2144" i="4" a="1"/>
  <c r="T2144" i="4" s="1"/>
  <c r="S2144" i="4" a="1"/>
  <c r="S2144" i="4" s="1"/>
  <c r="R2144" i="4" a="1"/>
  <c r="R2144" i="4" s="1"/>
  <c r="Q2144" i="4" a="1"/>
  <c r="Q2144" i="4" s="1"/>
  <c r="T2143" i="4" a="1"/>
  <c r="T2143" i="4" s="1"/>
  <c r="S2143" i="4" a="1"/>
  <c r="S2143" i="4" s="1"/>
  <c r="R2143" i="4" a="1"/>
  <c r="R2143" i="4" s="1"/>
  <c r="Q2143" i="4" a="1"/>
  <c r="Q2143" i="4" s="1"/>
  <c r="T2142" i="4" a="1"/>
  <c r="T2142" i="4" s="1"/>
  <c r="S2142" i="4" a="1"/>
  <c r="S2142" i="4" s="1"/>
  <c r="R2142" i="4" a="1"/>
  <c r="R2142" i="4" s="1"/>
  <c r="Q2142" i="4" a="1"/>
  <c r="Q2142" i="4" s="1"/>
  <c r="T2141" i="4" a="1"/>
  <c r="T2141" i="4" s="1"/>
  <c r="S2141" i="4" a="1"/>
  <c r="S2141" i="4" s="1"/>
  <c r="R2141" i="4" a="1"/>
  <c r="R2141" i="4" s="1"/>
  <c r="Q2141" i="4" a="1"/>
  <c r="Q2141" i="4" s="1"/>
  <c r="T2140" i="4" a="1"/>
  <c r="T2140" i="4" s="1"/>
  <c r="S2140" i="4" a="1"/>
  <c r="S2140" i="4" s="1"/>
  <c r="R2140" i="4" a="1"/>
  <c r="R2140" i="4" s="1"/>
  <c r="Q2140" i="4" a="1"/>
  <c r="Q2140" i="4" s="1"/>
  <c r="T2139" i="4" a="1"/>
  <c r="T2139" i="4" s="1"/>
  <c r="S2139" i="4" a="1"/>
  <c r="S2139" i="4" s="1"/>
  <c r="R2139" i="4" a="1"/>
  <c r="R2139" i="4" s="1"/>
  <c r="Q2139" i="4" a="1"/>
  <c r="Q2139" i="4" s="1"/>
  <c r="T2138" i="4" a="1"/>
  <c r="T2138" i="4" s="1"/>
  <c r="S2138" i="4" a="1"/>
  <c r="S2138" i="4" s="1"/>
  <c r="R2138" i="4" a="1"/>
  <c r="R2138" i="4" s="1"/>
  <c r="Q2138" i="4" a="1"/>
  <c r="Q2138" i="4" s="1"/>
  <c r="T2137" i="4" a="1"/>
  <c r="T2137" i="4" s="1"/>
  <c r="S2137" i="4" a="1"/>
  <c r="S2137" i="4" s="1"/>
  <c r="R2137" i="4" a="1"/>
  <c r="R2137" i="4" s="1"/>
  <c r="Q2137" i="4" a="1"/>
  <c r="Q2137" i="4" s="1"/>
  <c r="T2136" i="4" a="1"/>
  <c r="T2136" i="4" s="1"/>
  <c r="S2136" i="4" a="1"/>
  <c r="S2136" i="4" s="1"/>
  <c r="R2136" i="4" a="1"/>
  <c r="R2136" i="4" s="1"/>
  <c r="Q2136" i="4" a="1"/>
  <c r="Q2136" i="4" s="1"/>
  <c r="T2135" i="4" a="1"/>
  <c r="T2135" i="4" s="1"/>
  <c r="S2135" i="4" a="1"/>
  <c r="S2135" i="4" s="1"/>
  <c r="R2135" i="4" a="1"/>
  <c r="R2135" i="4" s="1"/>
  <c r="Q2135" i="4" a="1"/>
  <c r="Q2135" i="4" s="1"/>
  <c r="T2134" i="4" a="1"/>
  <c r="T2134" i="4" s="1"/>
  <c r="S2134" i="4" a="1"/>
  <c r="S2134" i="4" s="1"/>
  <c r="R2134" i="4" a="1"/>
  <c r="R2134" i="4" s="1"/>
  <c r="Q2134" i="4" a="1"/>
  <c r="Q2134" i="4" s="1"/>
  <c r="T2133" i="4" a="1"/>
  <c r="T2133" i="4" s="1"/>
  <c r="S2133" i="4" a="1"/>
  <c r="S2133" i="4" s="1"/>
  <c r="R2133" i="4" a="1"/>
  <c r="R2133" i="4" s="1"/>
  <c r="Q2133" i="4" a="1"/>
  <c r="Q2133" i="4" s="1"/>
  <c r="T2132" i="4" a="1"/>
  <c r="T2132" i="4" s="1"/>
  <c r="S2132" i="4" a="1"/>
  <c r="S2132" i="4" s="1"/>
  <c r="R2132" i="4" a="1"/>
  <c r="R2132" i="4" s="1"/>
  <c r="Q2132" i="4" a="1"/>
  <c r="Q2132" i="4" s="1"/>
  <c r="T2131" i="4" a="1"/>
  <c r="T2131" i="4" s="1"/>
  <c r="S2131" i="4" a="1"/>
  <c r="S2131" i="4" s="1"/>
  <c r="R2131" i="4" a="1"/>
  <c r="R2131" i="4" s="1"/>
  <c r="Q2131" i="4" a="1"/>
  <c r="Q2131" i="4" s="1"/>
  <c r="T2130" i="4" a="1"/>
  <c r="T2130" i="4" s="1"/>
  <c r="S2130" i="4" a="1"/>
  <c r="S2130" i="4" s="1"/>
  <c r="R2130" i="4" a="1"/>
  <c r="R2130" i="4" s="1"/>
  <c r="Q2130" i="4" a="1"/>
  <c r="Q2130" i="4" s="1"/>
  <c r="T2129" i="4" a="1"/>
  <c r="T2129" i="4" s="1"/>
  <c r="S2129" i="4" a="1"/>
  <c r="S2129" i="4" s="1"/>
  <c r="R2129" i="4" a="1"/>
  <c r="R2129" i="4" s="1"/>
  <c r="Q2129" i="4" a="1"/>
  <c r="Q2129" i="4" s="1"/>
  <c r="T2128" i="4" a="1"/>
  <c r="T2128" i="4" s="1"/>
  <c r="S2128" i="4" a="1"/>
  <c r="S2128" i="4" s="1"/>
  <c r="R2128" i="4" a="1"/>
  <c r="R2128" i="4" s="1"/>
  <c r="Q2128" i="4" a="1"/>
  <c r="Q2128" i="4" s="1"/>
  <c r="T2127" i="4" a="1"/>
  <c r="T2127" i="4" s="1"/>
  <c r="S2127" i="4" a="1"/>
  <c r="S2127" i="4" s="1"/>
  <c r="R2127" i="4" a="1"/>
  <c r="R2127" i="4" s="1"/>
  <c r="Q2127" i="4" a="1"/>
  <c r="Q2127" i="4" s="1"/>
  <c r="T2126" i="4" a="1"/>
  <c r="T2126" i="4" s="1"/>
  <c r="S2126" i="4" a="1"/>
  <c r="S2126" i="4" s="1"/>
  <c r="R2126" i="4" a="1"/>
  <c r="R2126" i="4" s="1"/>
  <c r="Q2126" i="4" a="1"/>
  <c r="Q2126" i="4" s="1"/>
  <c r="T2125" i="4" a="1"/>
  <c r="T2125" i="4" s="1"/>
  <c r="S2125" i="4" a="1"/>
  <c r="S2125" i="4" s="1"/>
  <c r="R2125" i="4" a="1"/>
  <c r="R2125" i="4" s="1"/>
  <c r="Q2125" i="4" a="1"/>
  <c r="Q2125" i="4" s="1"/>
  <c r="T2124" i="4" a="1"/>
  <c r="T2124" i="4" s="1"/>
  <c r="S2124" i="4" a="1"/>
  <c r="S2124" i="4" s="1"/>
  <c r="R2124" i="4" a="1"/>
  <c r="R2124" i="4" s="1"/>
  <c r="Q2124" i="4" a="1"/>
  <c r="Q2124" i="4" s="1"/>
  <c r="T2123" i="4" a="1"/>
  <c r="T2123" i="4" s="1"/>
  <c r="S2123" i="4" a="1"/>
  <c r="S2123" i="4" s="1"/>
  <c r="R2123" i="4" a="1"/>
  <c r="R2123" i="4" s="1"/>
  <c r="Q2123" i="4" a="1"/>
  <c r="Q2123" i="4" s="1"/>
  <c r="T2122" i="4" a="1"/>
  <c r="T2122" i="4" s="1"/>
  <c r="S2122" i="4" a="1"/>
  <c r="S2122" i="4" s="1"/>
  <c r="R2122" i="4" a="1"/>
  <c r="R2122" i="4" s="1"/>
  <c r="Q2122" i="4" a="1"/>
  <c r="Q2122" i="4" s="1"/>
  <c r="T2121" i="4" a="1"/>
  <c r="T2121" i="4" s="1"/>
  <c r="S2121" i="4" a="1"/>
  <c r="S2121" i="4" s="1"/>
  <c r="R2121" i="4" a="1"/>
  <c r="R2121" i="4" s="1"/>
  <c r="Q2121" i="4" a="1"/>
  <c r="Q2121" i="4" s="1"/>
  <c r="T2120" i="4" a="1"/>
  <c r="T2120" i="4" s="1"/>
  <c r="S2120" i="4" a="1"/>
  <c r="S2120" i="4" s="1"/>
  <c r="R2120" i="4" a="1"/>
  <c r="R2120" i="4" s="1"/>
  <c r="Q2120" i="4" a="1"/>
  <c r="Q2120" i="4" s="1"/>
  <c r="T2119" i="4" a="1"/>
  <c r="T2119" i="4" s="1"/>
  <c r="S2119" i="4" a="1"/>
  <c r="S2119" i="4" s="1"/>
  <c r="R2119" i="4" a="1"/>
  <c r="R2119" i="4" s="1"/>
  <c r="Q2119" i="4" a="1"/>
  <c r="Q2119" i="4" s="1"/>
  <c r="T2118" i="4" a="1"/>
  <c r="T2118" i="4" s="1"/>
  <c r="S2118" i="4" a="1"/>
  <c r="S2118" i="4" s="1"/>
  <c r="R2118" i="4" a="1"/>
  <c r="R2118" i="4" s="1"/>
  <c r="Q2118" i="4" a="1"/>
  <c r="Q2118" i="4" s="1"/>
  <c r="T2117" i="4" a="1"/>
  <c r="T2117" i="4" s="1"/>
  <c r="S2117" i="4" a="1"/>
  <c r="S2117" i="4" s="1"/>
  <c r="R2117" i="4" a="1"/>
  <c r="R2117" i="4" s="1"/>
  <c r="Q2117" i="4" a="1"/>
  <c r="Q2117" i="4" s="1"/>
  <c r="T2116" i="4" a="1"/>
  <c r="T2116" i="4" s="1"/>
  <c r="S2116" i="4" a="1"/>
  <c r="S2116" i="4" s="1"/>
  <c r="R2116" i="4" a="1"/>
  <c r="R2116" i="4" s="1"/>
  <c r="Q2116" i="4" a="1"/>
  <c r="Q2116" i="4" s="1"/>
  <c r="T2115" i="4" a="1"/>
  <c r="T2115" i="4" s="1"/>
  <c r="S2115" i="4" a="1"/>
  <c r="S2115" i="4" s="1"/>
  <c r="R2115" i="4" a="1"/>
  <c r="R2115" i="4" s="1"/>
  <c r="Q2115" i="4" a="1"/>
  <c r="Q2115" i="4" s="1"/>
  <c r="T2114" i="4" a="1"/>
  <c r="T2114" i="4" s="1"/>
  <c r="S2114" i="4" a="1"/>
  <c r="S2114" i="4" s="1"/>
  <c r="R2114" i="4" a="1"/>
  <c r="R2114" i="4" s="1"/>
  <c r="Q2114" i="4" a="1"/>
  <c r="Q2114" i="4" s="1"/>
  <c r="T2113" i="4" a="1"/>
  <c r="T2113" i="4" s="1"/>
  <c r="S2113" i="4" a="1"/>
  <c r="S2113" i="4" s="1"/>
  <c r="R2113" i="4" a="1"/>
  <c r="R2113" i="4" s="1"/>
  <c r="Q2113" i="4" a="1"/>
  <c r="Q2113" i="4" s="1"/>
  <c r="T2112" i="4" a="1"/>
  <c r="T2112" i="4" s="1"/>
  <c r="S2112" i="4" a="1"/>
  <c r="S2112" i="4" s="1"/>
  <c r="R2112" i="4" a="1"/>
  <c r="R2112" i="4" s="1"/>
  <c r="Q2112" i="4" a="1"/>
  <c r="Q2112" i="4" s="1"/>
  <c r="T2111" i="4" a="1"/>
  <c r="T2111" i="4" s="1"/>
  <c r="S2111" i="4" a="1"/>
  <c r="S2111" i="4" s="1"/>
  <c r="R2111" i="4" a="1"/>
  <c r="R2111" i="4" s="1"/>
  <c r="Q2111" i="4" a="1"/>
  <c r="Q2111" i="4" s="1"/>
  <c r="T2110" i="4" a="1"/>
  <c r="T2110" i="4" s="1"/>
  <c r="S2110" i="4" a="1"/>
  <c r="S2110" i="4" s="1"/>
  <c r="R2110" i="4" a="1"/>
  <c r="R2110" i="4" s="1"/>
  <c r="Q2110" i="4" a="1"/>
  <c r="Q2110" i="4" s="1"/>
  <c r="T2109" i="4" a="1"/>
  <c r="T2109" i="4" s="1"/>
  <c r="S2109" i="4" a="1"/>
  <c r="S2109" i="4" s="1"/>
  <c r="R2109" i="4" a="1"/>
  <c r="R2109" i="4" s="1"/>
  <c r="Q2109" i="4" a="1"/>
  <c r="Q2109" i="4" s="1"/>
  <c r="T2108" i="4" a="1"/>
  <c r="T2108" i="4" s="1"/>
  <c r="S2108" i="4" a="1"/>
  <c r="S2108" i="4" s="1"/>
  <c r="R2108" i="4" a="1"/>
  <c r="R2108" i="4" s="1"/>
  <c r="Q2108" i="4" a="1"/>
  <c r="Q2108" i="4" s="1"/>
  <c r="T2107" i="4" a="1"/>
  <c r="T2107" i="4" s="1"/>
  <c r="S2107" i="4" a="1"/>
  <c r="S2107" i="4" s="1"/>
  <c r="R2107" i="4" a="1"/>
  <c r="R2107" i="4" s="1"/>
  <c r="Q2107" i="4" a="1"/>
  <c r="Q2107" i="4" s="1"/>
  <c r="T2106" i="4" a="1"/>
  <c r="T2106" i="4" s="1"/>
  <c r="S2106" i="4" a="1"/>
  <c r="S2106" i="4" s="1"/>
  <c r="R2106" i="4" a="1"/>
  <c r="R2106" i="4" s="1"/>
  <c r="Q2106" i="4" a="1"/>
  <c r="Q2106" i="4" s="1"/>
  <c r="T2105" i="4" a="1"/>
  <c r="T2105" i="4" s="1"/>
  <c r="S2105" i="4" a="1"/>
  <c r="S2105" i="4" s="1"/>
  <c r="R2105" i="4" a="1"/>
  <c r="R2105" i="4" s="1"/>
  <c r="Q2105" i="4" a="1"/>
  <c r="Q2105" i="4" s="1"/>
  <c r="T2104" i="4" a="1"/>
  <c r="T2104" i="4" s="1"/>
  <c r="S2104" i="4" a="1"/>
  <c r="S2104" i="4" s="1"/>
  <c r="R2104" i="4" a="1"/>
  <c r="R2104" i="4" s="1"/>
  <c r="Q2104" i="4" a="1"/>
  <c r="Q2104" i="4" s="1"/>
  <c r="T2103" i="4" a="1"/>
  <c r="T2103" i="4" s="1"/>
  <c r="S2103" i="4" a="1"/>
  <c r="S2103" i="4" s="1"/>
  <c r="R2103" i="4" a="1"/>
  <c r="R2103" i="4" s="1"/>
  <c r="Q2103" i="4" a="1"/>
  <c r="Q2103" i="4" s="1"/>
  <c r="T2102" i="4" a="1"/>
  <c r="T2102" i="4" s="1"/>
  <c r="S2102" i="4" a="1"/>
  <c r="S2102" i="4" s="1"/>
  <c r="R2102" i="4" a="1"/>
  <c r="R2102" i="4" s="1"/>
  <c r="Q2102" i="4" a="1"/>
  <c r="Q2102" i="4" s="1"/>
  <c r="T2101" i="4" a="1"/>
  <c r="T2101" i="4" s="1"/>
  <c r="S2101" i="4" a="1"/>
  <c r="S2101" i="4" s="1"/>
  <c r="R2101" i="4" a="1"/>
  <c r="R2101" i="4" s="1"/>
  <c r="Q2101" i="4" a="1"/>
  <c r="Q2101" i="4" s="1"/>
  <c r="T2100" i="4" a="1"/>
  <c r="T2100" i="4" s="1"/>
  <c r="S2100" i="4" a="1"/>
  <c r="S2100" i="4" s="1"/>
  <c r="R2100" i="4" a="1"/>
  <c r="R2100" i="4" s="1"/>
  <c r="Q2100" i="4" a="1"/>
  <c r="Q2100" i="4" s="1"/>
  <c r="T2099" i="4" a="1"/>
  <c r="T2099" i="4" s="1"/>
  <c r="S2099" i="4" a="1"/>
  <c r="S2099" i="4" s="1"/>
  <c r="R2099" i="4" a="1"/>
  <c r="R2099" i="4" s="1"/>
  <c r="Q2099" i="4" a="1"/>
  <c r="Q2099" i="4" s="1"/>
  <c r="T2098" i="4" a="1"/>
  <c r="T2098" i="4" s="1"/>
  <c r="S2098" i="4" a="1"/>
  <c r="S2098" i="4" s="1"/>
  <c r="R2098" i="4" a="1"/>
  <c r="R2098" i="4" s="1"/>
  <c r="Q2098" i="4" a="1"/>
  <c r="Q2098" i="4" s="1"/>
  <c r="T2097" i="4" a="1"/>
  <c r="T2097" i="4" s="1"/>
  <c r="S2097" i="4" a="1"/>
  <c r="S2097" i="4" s="1"/>
  <c r="R2097" i="4" a="1"/>
  <c r="R2097" i="4" s="1"/>
  <c r="Q2097" i="4" a="1"/>
  <c r="Q2097" i="4" s="1"/>
  <c r="T2096" i="4" a="1"/>
  <c r="T2096" i="4" s="1"/>
  <c r="S2096" i="4" a="1"/>
  <c r="S2096" i="4" s="1"/>
  <c r="R2096" i="4" a="1"/>
  <c r="R2096" i="4" s="1"/>
  <c r="Q2096" i="4" a="1"/>
  <c r="Q2096" i="4" s="1"/>
  <c r="T2095" i="4" a="1"/>
  <c r="T2095" i="4" s="1"/>
  <c r="S2095" i="4" a="1"/>
  <c r="S2095" i="4" s="1"/>
  <c r="R2095" i="4" a="1"/>
  <c r="R2095" i="4" s="1"/>
  <c r="Q2095" i="4" a="1"/>
  <c r="Q2095" i="4" s="1"/>
  <c r="T2094" i="4" a="1"/>
  <c r="T2094" i="4" s="1"/>
  <c r="S2094" i="4" a="1"/>
  <c r="S2094" i="4" s="1"/>
  <c r="R2094" i="4" a="1"/>
  <c r="R2094" i="4" s="1"/>
  <c r="Q2094" i="4" a="1"/>
  <c r="Q2094" i="4" s="1"/>
  <c r="T2093" i="4" a="1"/>
  <c r="T2093" i="4" s="1"/>
  <c r="S2093" i="4" a="1"/>
  <c r="S2093" i="4" s="1"/>
  <c r="R2093" i="4" a="1"/>
  <c r="R2093" i="4" s="1"/>
  <c r="Q2093" i="4" a="1"/>
  <c r="Q2093" i="4" s="1"/>
  <c r="T2092" i="4" a="1"/>
  <c r="T2092" i="4" s="1"/>
  <c r="S2092" i="4" a="1"/>
  <c r="S2092" i="4" s="1"/>
  <c r="R2092" i="4" a="1"/>
  <c r="R2092" i="4" s="1"/>
  <c r="Q2092" i="4" a="1"/>
  <c r="Q2092" i="4" s="1"/>
  <c r="T2091" i="4" a="1"/>
  <c r="T2091" i="4" s="1"/>
  <c r="S2091" i="4" a="1"/>
  <c r="S2091" i="4" s="1"/>
  <c r="R2091" i="4" a="1"/>
  <c r="R2091" i="4" s="1"/>
  <c r="Q2091" i="4" a="1"/>
  <c r="Q2091" i="4" s="1"/>
  <c r="T2090" i="4" a="1"/>
  <c r="T2090" i="4" s="1"/>
  <c r="S2090" i="4" a="1"/>
  <c r="S2090" i="4" s="1"/>
  <c r="R2090" i="4" a="1"/>
  <c r="R2090" i="4" s="1"/>
  <c r="Q2090" i="4" a="1"/>
  <c r="Q2090" i="4" s="1"/>
  <c r="T2089" i="4" a="1"/>
  <c r="T2089" i="4" s="1"/>
  <c r="S2089" i="4" a="1"/>
  <c r="S2089" i="4" s="1"/>
  <c r="R2089" i="4" a="1"/>
  <c r="R2089" i="4" s="1"/>
  <c r="Q2089" i="4" a="1"/>
  <c r="Q2089" i="4" s="1"/>
  <c r="T2088" i="4" a="1"/>
  <c r="T2088" i="4" s="1"/>
  <c r="S2088" i="4" a="1"/>
  <c r="S2088" i="4" s="1"/>
  <c r="R2088" i="4" a="1"/>
  <c r="R2088" i="4" s="1"/>
  <c r="Q2088" i="4" a="1"/>
  <c r="Q2088" i="4" s="1"/>
  <c r="T2087" i="4" a="1"/>
  <c r="T2087" i="4" s="1"/>
  <c r="S2087" i="4" a="1"/>
  <c r="S2087" i="4" s="1"/>
  <c r="R2087" i="4" a="1"/>
  <c r="R2087" i="4" s="1"/>
  <c r="Q2087" i="4" a="1"/>
  <c r="Q2087" i="4" s="1"/>
  <c r="T2086" i="4" a="1"/>
  <c r="T2086" i="4" s="1"/>
  <c r="S2086" i="4" a="1"/>
  <c r="S2086" i="4" s="1"/>
  <c r="R2086" i="4" a="1"/>
  <c r="R2086" i="4" s="1"/>
  <c r="Q2086" i="4" a="1"/>
  <c r="Q2086" i="4" s="1"/>
  <c r="T2085" i="4" a="1"/>
  <c r="T2085" i="4" s="1"/>
  <c r="S2085" i="4" a="1"/>
  <c r="S2085" i="4" s="1"/>
  <c r="R2085" i="4" a="1"/>
  <c r="R2085" i="4" s="1"/>
  <c r="Q2085" i="4" a="1"/>
  <c r="Q2085" i="4" s="1"/>
  <c r="T2084" i="4" a="1"/>
  <c r="T2084" i="4" s="1"/>
  <c r="S2084" i="4" a="1"/>
  <c r="S2084" i="4" s="1"/>
  <c r="R2084" i="4" a="1"/>
  <c r="R2084" i="4" s="1"/>
  <c r="Q2084" i="4" a="1"/>
  <c r="Q2084" i="4" s="1"/>
  <c r="T2083" i="4" a="1"/>
  <c r="T2083" i="4" s="1"/>
  <c r="S2083" i="4" a="1"/>
  <c r="S2083" i="4" s="1"/>
  <c r="R2083" i="4" a="1"/>
  <c r="R2083" i="4" s="1"/>
  <c r="Q2083" i="4" a="1"/>
  <c r="Q2083" i="4" s="1"/>
  <c r="T2082" i="4" a="1"/>
  <c r="T2082" i="4" s="1"/>
  <c r="S2082" i="4" a="1"/>
  <c r="S2082" i="4" s="1"/>
  <c r="R2082" i="4" a="1"/>
  <c r="R2082" i="4" s="1"/>
  <c r="Q2082" i="4" a="1"/>
  <c r="Q2082" i="4" s="1"/>
  <c r="T2081" i="4" a="1"/>
  <c r="T2081" i="4" s="1"/>
  <c r="S2081" i="4" a="1"/>
  <c r="S2081" i="4" s="1"/>
  <c r="R2081" i="4" a="1"/>
  <c r="R2081" i="4" s="1"/>
  <c r="Q2081" i="4" a="1"/>
  <c r="Q2081" i="4" s="1"/>
  <c r="T2080" i="4" a="1"/>
  <c r="T2080" i="4" s="1"/>
  <c r="S2080" i="4" a="1"/>
  <c r="S2080" i="4" s="1"/>
  <c r="R2080" i="4" a="1"/>
  <c r="R2080" i="4" s="1"/>
  <c r="Q2080" i="4" a="1"/>
  <c r="Q2080" i="4" s="1"/>
  <c r="T2079" i="4" a="1"/>
  <c r="T2079" i="4" s="1"/>
  <c r="S2079" i="4" a="1"/>
  <c r="S2079" i="4" s="1"/>
  <c r="R2079" i="4" a="1"/>
  <c r="R2079" i="4" s="1"/>
  <c r="Q2079" i="4" a="1"/>
  <c r="Q2079" i="4" s="1"/>
  <c r="T2078" i="4" a="1"/>
  <c r="T2078" i="4" s="1"/>
  <c r="S2078" i="4" a="1"/>
  <c r="S2078" i="4" s="1"/>
  <c r="R2078" i="4" a="1"/>
  <c r="R2078" i="4" s="1"/>
  <c r="Q2078" i="4" a="1"/>
  <c r="Q2078" i="4" s="1"/>
  <c r="T2077" i="4" a="1"/>
  <c r="T2077" i="4" s="1"/>
  <c r="S2077" i="4" a="1"/>
  <c r="S2077" i="4" s="1"/>
  <c r="R2077" i="4" a="1"/>
  <c r="R2077" i="4" s="1"/>
  <c r="Q2077" i="4" a="1"/>
  <c r="Q2077" i="4" s="1"/>
  <c r="T2076" i="4" a="1"/>
  <c r="T2076" i="4" s="1"/>
  <c r="S2076" i="4" a="1"/>
  <c r="S2076" i="4" s="1"/>
  <c r="R2076" i="4" a="1"/>
  <c r="R2076" i="4" s="1"/>
  <c r="Q2076" i="4" a="1"/>
  <c r="Q2076" i="4" s="1"/>
  <c r="T2075" i="4" a="1"/>
  <c r="T2075" i="4" s="1"/>
  <c r="S2075" i="4" a="1"/>
  <c r="S2075" i="4" s="1"/>
  <c r="R2075" i="4" a="1"/>
  <c r="R2075" i="4" s="1"/>
  <c r="Q2075" i="4" a="1"/>
  <c r="Q2075" i="4" s="1"/>
  <c r="T2074" i="4" a="1"/>
  <c r="T2074" i="4" s="1"/>
  <c r="S2074" i="4" a="1"/>
  <c r="S2074" i="4" s="1"/>
  <c r="R2074" i="4" a="1"/>
  <c r="R2074" i="4" s="1"/>
  <c r="Q2074" i="4" a="1"/>
  <c r="Q2074" i="4" s="1"/>
  <c r="T2073" i="4" a="1"/>
  <c r="T2073" i="4" s="1"/>
  <c r="S2073" i="4" a="1"/>
  <c r="S2073" i="4" s="1"/>
  <c r="R2073" i="4" a="1"/>
  <c r="R2073" i="4" s="1"/>
  <c r="Q2073" i="4" a="1"/>
  <c r="Q2073" i="4" s="1"/>
  <c r="T2072" i="4" a="1"/>
  <c r="T2072" i="4" s="1"/>
  <c r="S2072" i="4" a="1"/>
  <c r="S2072" i="4" s="1"/>
  <c r="R2072" i="4" a="1"/>
  <c r="R2072" i="4" s="1"/>
  <c r="Q2072" i="4" a="1"/>
  <c r="Q2072" i="4" s="1"/>
  <c r="T2071" i="4" a="1"/>
  <c r="T2071" i="4" s="1"/>
  <c r="S2071" i="4" a="1"/>
  <c r="S2071" i="4" s="1"/>
  <c r="R2071" i="4" a="1"/>
  <c r="R2071" i="4" s="1"/>
  <c r="Q2071" i="4" a="1"/>
  <c r="Q2071" i="4" s="1"/>
  <c r="T2070" i="4" a="1"/>
  <c r="T2070" i="4" s="1"/>
  <c r="S2070" i="4" a="1"/>
  <c r="S2070" i="4" s="1"/>
  <c r="R2070" i="4" a="1"/>
  <c r="R2070" i="4" s="1"/>
  <c r="Q2070" i="4" a="1"/>
  <c r="Q2070" i="4" s="1"/>
  <c r="T2069" i="4" a="1"/>
  <c r="T2069" i="4" s="1"/>
  <c r="S2069" i="4" a="1"/>
  <c r="S2069" i="4" s="1"/>
  <c r="R2069" i="4" a="1"/>
  <c r="R2069" i="4" s="1"/>
  <c r="Q2069" i="4" a="1"/>
  <c r="Q2069" i="4" s="1"/>
  <c r="T2068" i="4" a="1"/>
  <c r="T2068" i="4" s="1"/>
  <c r="S2068" i="4" a="1"/>
  <c r="S2068" i="4" s="1"/>
  <c r="R2068" i="4" a="1"/>
  <c r="R2068" i="4" s="1"/>
  <c r="Q2068" i="4" a="1"/>
  <c r="Q2068" i="4" s="1"/>
  <c r="T2067" i="4" a="1"/>
  <c r="T2067" i="4" s="1"/>
  <c r="S2067" i="4" a="1"/>
  <c r="S2067" i="4" s="1"/>
  <c r="R2067" i="4" a="1"/>
  <c r="R2067" i="4" s="1"/>
  <c r="Q2067" i="4" a="1"/>
  <c r="Q2067" i="4" s="1"/>
  <c r="T2066" i="4" a="1"/>
  <c r="T2066" i="4" s="1"/>
  <c r="S2066" i="4" a="1"/>
  <c r="S2066" i="4" s="1"/>
  <c r="R2066" i="4" a="1"/>
  <c r="R2066" i="4" s="1"/>
  <c r="Q2066" i="4" a="1"/>
  <c r="Q2066" i="4" s="1"/>
  <c r="T2065" i="4" a="1"/>
  <c r="T2065" i="4" s="1"/>
  <c r="S2065" i="4" a="1"/>
  <c r="S2065" i="4" s="1"/>
  <c r="R2065" i="4" a="1"/>
  <c r="R2065" i="4" s="1"/>
  <c r="Q2065" i="4" a="1"/>
  <c r="Q2065" i="4" s="1"/>
  <c r="T2064" i="4" a="1"/>
  <c r="T2064" i="4" s="1"/>
  <c r="S2064" i="4" a="1"/>
  <c r="S2064" i="4" s="1"/>
  <c r="R2064" i="4" a="1"/>
  <c r="R2064" i="4" s="1"/>
  <c r="Q2064" i="4" a="1"/>
  <c r="Q2064" i="4" s="1"/>
  <c r="T2063" i="4" a="1"/>
  <c r="T2063" i="4" s="1"/>
  <c r="S2063" i="4" a="1"/>
  <c r="S2063" i="4" s="1"/>
  <c r="R2063" i="4" a="1"/>
  <c r="R2063" i="4" s="1"/>
  <c r="Q2063" i="4" a="1"/>
  <c r="Q2063" i="4" s="1"/>
  <c r="T2062" i="4" a="1"/>
  <c r="T2062" i="4" s="1"/>
  <c r="S2062" i="4" a="1"/>
  <c r="S2062" i="4" s="1"/>
  <c r="R2062" i="4" a="1"/>
  <c r="R2062" i="4" s="1"/>
  <c r="Q2062" i="4" a="1"/>
  <c r="Q2062" i="4" s="1"/>
  <c r="T2061" i="4" a="1"/>
  <c r="T2061" i="4" s="1"/>
  <c r="S2061" i="4" a="1"/>
  <c r="S2061" i="4" s="1"/>
  <c r="R2061" i="4" a="1"/>
  <c r="R2061" i="4" s="1"/>
  <c r="Q2061" i="4" a="1"/>
  <c r="Q2061" i="4" s="1"/>
  <c r="T2060" i="4" a="1"/>
  <c r="T2060" i="4" s="1"/>
  <c r="S2060" i="4" a="1"/>
  <c r="S2060" i="4" s="1"/>
  <c r="R2060" i="4" a="1"/>
  <c r="R2060" i="4" s="1"/>
  <c r="Q2060" i="4" a="1"/>
  <c r="Q2060" i="4" s="1"/>
  <c r="T2059" i="4" a="1"/>
  <c r="T2059" i="4" s="1"/>
  <c r="S2059" i="4" a="1"/>
  <c r="S2059" i="4" s="1"/>
  <c r="R2059" i="4" a="1"/>
  <c r="R2059" i="4" s="1"/>
  <c r="Q2059" i="4" a="1"/>
  <c r="Q2059" i="4" s="1"/>
  <c r="T2058" i="4" a="1"/>
  <c r="T2058" i="4" s="1"/>
  <c r="S2058" i="4" a="1"/>
  <c r="S2058" i="4" s="1"/>
  <c r="R2058" i="4" a="1"/>
  <c r="R2058" i="4" s="1"/>
  <c r="Q2058" i="4" a="1"/>
  <c r="Q2058" i="4" s="1"/>
  <c r="T2057" i="4" a="1"/>
  <c r="T2057" i="4" s="1"/>
  <c r="S2057" i="4" a="1"/>
  <c r="S2057" i="4" s="1"/>
  <c r="R2057" i="4" a="1"/>
  <c r="R2057" i="4" s="1"/>
  <c r="Q2057" i="4" a="1"/>
  <c r="Q2057" i="4" s="1"/>
  <c r="T2056" i="4" a="1"/>
  <c r="T2056" i="4" s="1"/>
  <c r="S2056" i="4" a="1"/>
  <c r="S2056" i="4" s="1"/>
  <c r="R2056" i="4" a="1"/>
  <c r="R2056" i="4" s="1"/>
  <c r="Q2056" i="4" a="1"/>
  <c r="Q2056" i="4" s="1"/>
  <c r="T2055" i="4" a="1"/>
  <c r="T2055" i="4" s="1"/>
  <c r="S2055" i="4" a="1"/>
  <c r="S2055" i="4" s="1"/>
  <c r="R2055" i="4" a="1"/>
  <c r="R2055" i="4" s="1"/>
  <c r="Q2055" i="4" a="1"/>
  <c r="Q2055" i="4" s="1"/>
  <c r="T2054" i="4" a="1"/>
  <c r="T2054" i="4" s="1"/>
  <c r="S2054" i="4" a="1"/>
  <c r="S2054" i="4" s="1"/>
  <c r="R2054" i="4" a="1"/>
  <c r="R2054" i="4" s="1"/>
  <c r="Q2054" i="4" a="1"/>
  <c r="Q2054" i="4" s="1"/>
  <c r="T2053" i="4" a="1"/>
  <c r="T2053" i="4" s="1"/>
  <c r="S2053" i="4" a="1"/>
  <c r="S2053" i="4" s="1"/>
  <c r="R2053" i="4" a="1"/>
  <c r="R2053" i="4" s="1"/>
  <c r="Q2053" i="4" a="1"/>
  <c r="Q2053" i="4" s="1"/>
  <c r="T2052" i="4" a="1"/>
  <c r="T2052" i="4" s="1"/>
  <c r="S2052" i="4" a="1"/>
  <c r="S2052" i="4" s="1"/>
  <c r="R2052" i="4" a="1"/>
  <c r="R2052" i="4" s="1"/>
  <c r="Q2052" i="4" a="1"/>
  <c r="Q2052" i="4" s="1"/>
  <c r="T2051" i="4" a="1"/>
  <c r="T2051" i="4" s="1"/>
  <c r="S2051" i="4" a="1"/>
  <c r="S2051" i="4" s="1"/>
  <c r="R2051" i="4" a="1"/>
  <c r="R2051" i="4" s="1"/>
  <c r="Q2051" i="4" a="1"/>
  <c r="Q2051" i="4" s="1"/>
  <c r="T2050" i="4" a="1"/>
  <c r="T2050" i="4" s="1"/>
  <c r="S2050" i="4" a="1"/>
  <c r="S2050" i="4" s="1"/>
  <c r="R2050" i="4" a="1"/>
  <c r="R2050" i="4" s="1"/>
  <c r="Q2050" i="4" a="1"/>
  <c r="Q2050" i="4" s="1"/>
  <c r="T2049" i="4" a="1"/>
  <c r="T2049" i="4" s="1"/>
  <c r="S2049" i="4" a="1"/>
  <c r="S2049" i="4" s="1"/>
  <c r="R2049" i="4" a="1"/>
  <c r="R2049" i="4" s="1"/>
  <c r="Q2049" i="4" a="1"/>
  <c r="Q2049" i="4" s="1"/>
  <c r="T2048" i="4" a="1"/>
  <c r="T2048" i="4" s="1"/>
  <c r="S2048" i="4" a="1"/>
  <c r="S2048" i="4" s="1"/>
  <c r="R2048" i="4" a="1"/>
  <c r="R2048" i="4" s="1"/>
  <c r="Q2048" i="4" a="1"/>
  <c r="Q2048" i="4" s="1"/>
  <c r="T2047" i="4" a="1"/>
  <c r="T2047" i="4" s="1"/>
  <c r="S2047" i="4" a="1"/>
  <c r="S2047" i="4" s="1"/>
  <c r="R2047" i="4" a="1"/>
  <c r="R2047" i="4" s="1"/>
  <c r="Q2047" i="4" a="1"/>
  <c r="Q2047" i="4" s="1"/>
  <c r="T2046" i="4" a="1"/>
  <c r="T2046" i="4" s="1"/>
  <c r="S2046" i="4" a="1"/>
  <c r="S2046" i="4" s="1"/>
  <c r="R2046" i="4" a="1"/>
  <c r="R2046" i="4" s="1"/>
  <c r="Q2046" i="4" a="1"/>
  <c r="Q2046" i="4" s="1"/>
  <c r="T2045" i="4" a="1"/>
  <c r="T2045" i="4" s="1"/>
  <c r="S2045" i="4" a="1"/>
  <c r="S2045" i="4" s="1"/>
  <c r="R2045" i="4" a="1"/>
  <c r="R2045" i="4" s="1"/>
  <c r="Q2045" i="4" a="1"/>
  <c r="Q2045" i="4" s="1"/>
  <c r="T2044" i="4" a="1"/>
  <c r="T2044" i="4" s="1"/>
  <c r="S2044" i="4" a="1"/>
  <c r="S2044" i="4" s="1"/>
  <c r="R2044" i="4" a="1"/>
  <c r="R2044" i="4" s="1"/>
  <c r="Q2044" i="4" a="1"/>
  <c r="Q2044" i="4" s="1"/>
  <c r="T2043" i="4" a="1"/>
  <c r="T2043" i="4" s="1"/>
  <c r="S2043" i="4" a="1"/>
  <c r="S2043" i="4" s="1"/>
  <c r="R2043" i="4" a="1"/>
  <c r="R2043" i="4" s="1"/>
  <c r="Q2043" i="4" a="1"/>
  <c r="Q2043" i="4" s="1"/>
  <c r="T2042" i="4" a="1"/>
  <c r="T2042" i="4" s="1"/>
  <c r="S2042" i="4" a="1"/>
  <c r="S2042" i="4" s="1"/>
  <c r="R2042" i="4" a="1"/>
  <c r="R2042" i="4" s="1"/>
  <c r="Q2042" i="4" a="1"/>
  <c r="Q2042" i="4" s="1"/>
  <c r="T2041" i="4" a="1"/>
  <c r="T2041" i="4" s="1"/>
  <c r="S2041" i="4" a="1"/>
  <c r="S2041" i="4" s="1"/>
  <c r="R2041" i="4" a="1"/>
  <c r="R2041" i="4" s="1"/>
  <c r="Q2041" i="4" a="1"/>
  <c r="Q2041" i="4" s="1"/>
  <c r="T2040" i="4" a="1"/>
  <c r="T2040" i="4" s="1"/>
  <c r="S2040" i="4" a="1"/>
  <c r="S2040" i="4" s="1"/>
  <c r="R2040" i="4" a="1"/>
  <c r="R2040" i="4" s="1"/>
  <c r="Q2040" i="4" a="1"/>
  <c r="Q2040" i="4" s="1"/>
  <c r="T2039" i="4" a="1"/>
  <c r="T2039" i="4" s="1"/>
  <c r="S2039" i="4" a="1"/>
  <c r="S2039" i="4" s="1"/>
  <c r="R2039" i="4" a="1"/>
  <c r="R2039" i="4" s="1"/>
  <c r="Q2039" i="4" a="1"/>
  <c r="Q2039" i="4" s="1"/>
  <c r="T2038" i="4" a="1"/>
  <c r="T2038" i="4" s="1"/>
  <c r="S2038" i="4" a="1"/>
  <c r="S2038" i="4" s="1"/>
  <c r="R2038" i="4" a="1"/>
  <c r="R2038" i="4" s="1"/>
  <c r="Q2038" i="4" a="1"/>
  <c r="Q2038" i="4" s="1"/>
  <c r="T2037" i="4" a="1"/>
  <c r="T2037" i="4" s="1"/>
  <c r="S2037" i="4" a="1"/>
  <c r="S2037" i="4" s="1"/>
  <c r="R2037" i="4" a="1"/>
  <c r="R2037" i="4" s="1"/>
  <c r="Q2037" i="4" a="1"/>
  <c r="Q2037" i="4" s="1"/>
  <c r="T2036" i="4" a="1"/>
  <c r="T2036" i="4" s="1"/>
  <c r="S2036" i="4" a="1"/>
  <c r="S2036" i="4" s="1"/>
  <c r="R2036" i="4" a="1"/>
  <c r="R2036" i="4" s="1"/>
  <c r="Q2036" i="4" a="1"/>
  <c r="Q2036" i="4" s="1"/>
  <c r="T2035" i="4" a="1"/>
  <c r="T2035" i="4" s="1"/>
  <c r="S2035" i="4" a="1"/>
  <c r="S2035" i="4" s="1"/>
  <c r="R2035" i="4" a="1"/>
  <c r="R2035" i="4" s="1"/>
  <c r="Q2035" i="4" a="1"/>
  <c r="Q2035" i="4" s="1"/>
  <c r="T2034" i="4" a="1"/>
  <c r="T2034" i="4" s="1"/>
  <c r="S2034" i="4" a="1"/>
  <c r="S2034" i="4" s="1"/>
  <c r="R2034" i="4" a="1"/>
  <c r="R2034" i="4" s="1"/>
  <c r="Q2034" i="4" a="1"/>
  <c r="Q2034" i="4" s="1"/>
  <c r="T2033" i="4" a="1"/>
  <c r="T2033" i="4" s="1"/>
  <c r="S2033" i="4" a="1"/>
  <c r="S2033" i="4" s="1"/>
  <c r="R2033" i="4" a="1"/>
  <c r="R2033" i="4" s="1"/>
  <c r="Q2033" i="4" a="1"/>
  <c r="Q2033" i="4" s="1"/>
  <c r="T2032" i="4" a="1"/>
  <c r="T2032" i="4" s="1"/>
  <c r="S2032" i="4" a="1"/>
  <c r="S2032" i="4" s="1"/>
  <c r="R2032" i="4" a="1"/>
  <c r="R2032" i="4" s="1"/>
  <c r="Q2032" i="4" a="1"/>
  <c r="Q2032" i="4" s="1"/>
  <c r="T2031" i="4" a="1"/>
  <c r="T2031" i="4" s="1"/>
  <c r="S2031" i="4" a="1"/>
  <c r="S2031" i="4" s="1"/>
  <c r="R2031" i="4" a="1"/>
  <c r="R2031" i="4" s="1"/>
  <c r="Q2031" i="4" a="1"/>
  <c r="Q2031" i="4" s="1"/>
  <c r="T2030" i="4" a="1"/>
  <c r="T2030" i="4" s="1"/>
  <c r="S2030" i="4" a="1"/>
  <c r="S2030" i="4" s="1"/>
  <c r="R2030" i="4" a="1"/>
  <c r="R2030" i="4" s="1"/>
  <c r="Q2030" i="4" a="1"/>
  <c r="Q2030" i="4" s="1"/>
  <c r="T2029" i="4" a="1"/>
  <c r="T2029" i="4" s="1"/>
  <c r="S2029" i="4" a="1"/>
  <c r="S2029" i="4" s="1"/>
  <c r="R2029" i="4" a="1"/>
  <c r="R2029" i="4" s="1"/>
  <c r="Q2029" i="4" a="1"/>
  <c r="Q2029" i="4" s="1"/>
  <c r="T2028" i="4" a="1"/>
  <c r="T2028" i="4" s="1"/>
  <c r="S2028" i="4" a="1"/>
  <c r="S2028" i="4" s="1"/>
  <c r="R2028" i="4" a="1"/>
  <c r="R2028" i="4" s="1"/>
  <c r="Q2028" i="4" a="1"/>
  <c r="Q2028" i="4" s="1"/>
  <c r="T2027" i="4" a="1"/>
  <c r="T2027" i="4" s="1"/>
  <c r="S2027" i="4" a="1"/>
  <c r="S2027" i="4" s="1"/>
  <c r="R2027" i="4" a="1"/>
  <c r="R2027" i="4" s="1"/>
  <c r="Q2027" i="4" a="1"/>
  <c r="Q2027" i="4" s="1"/>
  <c r="T2026" i="4" a="1"/>
  <c r="T2026" i="4" s="1"/>
  <c r="S2026" i="4" a="1"/>
  <c r="S2026" i="4" s="1"/>
  <c r="R2026" i="4" a="1"/>
  <c r="R2026" i="4" s="1"/>
  <c r="Q2026" i="4" a="1"/>
  <c r="Q2026" i="4" s="1"/>
  <c r="T2025" i="4" a="1"/>
  <c r="T2025" i="4" s="1"/>
  <c r="S2025" i="4" a="1"/>
  <c r="S2025" i="4" s="1"/>
  <c r="R2025" i="4" a="1"/>
  <c r="R2025" i="4" s="1"/>
  <c r="Q2025" i="4" a="1"/>
  <c r="Q2025" i="4" s="1"/>
  <c r="T2024" i="4" a="1"/>
  <c r="T2024" i="4" s="1"/>
  <c r="S2024" i="4" a="1"/>
  <c r="S2024" i="4" s="1"/>
  <c r="R2024" i="4" a="1"/>
  <c r="R2024" i="4" s="1"/>
  <c r="Q2024" i="4" a="1"/>
  <c r="Q2024" i="4" s="1"/>
  <c r="T2023" i="4" a="1"/>
  <c r="T2023" i="4" s="1"/>
  <c r="S2023" i="4" a="1"/>
  <c r="S2023" i="4" s="1"/>
  <c r="R2023" i="4" a="1"/>
  <c r="R2023" i="4" s="1"/>
  <c r="Q2023" i="4" a="1"/>
  <c r="Q2023" i="4" s="1"/>
  <c r="T2022" i="4" a="1"/>
  <c r="T2022" i="4" s="1"/>
  <c r="S2022" i="4" a="1"/>
  <c r="S2022" i="4" s="1"/>
  <c r="R2022" i="4" a="1"/>
  <c r="R2022" i="4" s="1"/>
  <c r="Q2022" i="4" a="1"/>
  <c r="Q2022" i="4" s="1"/>
  <c r="T2021" i="4" a="1"/>
  <c r="T2021" i="4" s="1"/>
  <c r="S2021" i="4" a="1"/>
  <c r="S2021" i="4" s="1"/>
  <c r="R2021" i="4" a="1"/>
  <c r="R2021" i="4" s="1"/>
  <c r="Q2021" i="4" a="1"/>
  <c r="Q2021" i="4" s="1"/>
  <c r="T2020" i="4" a="1"/>
  <c r="T2020" i="4" s="1"/>
  <c r="S2020" i="4" a="1"/>
  <c r="S2020" i="4" s="1"/>
  <c r="R2020" i="4" a="1"/>
  <c r="R2020" i="4" s="1"/>
  <c r="Q2020" i="4" a="1"/>
  <c r="Q2020" i="4" s="1"/>
  <c r="T2019" i="4" a="1"/>
  <c r="T2019" i="4" s="1"/>
  <c r="S2019" i="4" a="1"/>
  <c r="S2019" i="4" s="1"/>
  <c r="R2019" i="4" a="1"/>
  <c r="R2019" i="4" s="1"/>
  <c r="Q2019" i="4" a="1"/>
  <c r="Q2019" i="4" s="1"/>
  <c r="T2018" i="4" a="1"/>
  <c r="T2018" i="4" s="1"/>
  <c r="S2018" i="4" a="1"/>
  <c r="S2018" i="4" s="1"/>
  <c r="R2018" i="4" a="1"/>
  <c r="R2018" i="4" s="1"/>
  <c r="Q2018" i="4" a="1"/>
  <c r="Q2018" i="4" s="1"/>
  <c r="T2017" i="4" a="1"/>
  <c r="T2017" i="4" s="1"/>
  <c r="S2017" i="4" a="1"/>
  <c r="S2017" i="4" s="1"/>
  <c r="R2017" i="4" a="1"/>
  <c r="R2017" i="4" s="1"/>
  <c r="Q2017" i="4" a="1"/>
  <c r="Q2017" i="4" s="1"/>
  <c r="T2016" i="4" a="1"/>
  <c r="T2016" i="4" s="1"/>
  <c r="S2016" i="4" a="1"/>
  <c r="S2016" i="4" s="1"/>
  <c r="R2016" i="4" a="1"/>
  <c r="R2016" i="4" s="1"/>
  <c r="Q2016" i="4" a="1"/>
  <c r="Q2016" i="4" s="1"/>
  <c r="T2015" i="4" a="1"/>
  <c r="T2015" i="4" s="1"/>
  <c r="S2015" i="4" a="1"/>
  <c r="S2015" i="4" s="1"/>
  <c r="R2015" i="4" a="1"/>
  <c r="R2015" i="4" s="1"/>
  <c r="Q2015" i="4" a="1"/>
  <c r="Q2015" i="4" s="1"/>
  <c r="T2014" i="4" a="1"/>
  <c r="T2014" i="4" s="1"/>
  <c r="S2014" i="4" a="1"/>
  <c r="S2014" i="4" s="1"/>
  <c r="R2014" i="4" a="1"/>
  <c r="R2014" i="4" s="1"/>
  <c r="Q2014" i="4" a="1"/>
  <c r="Q2014" i="4" s="1"/>
  <c r="T2013" i="4" a="1"/>
  <c r="T2013" i="4" s="1"/>
  <c r="S2013" i="4" a="1"/>
  <c r="S2013" i="4" s="1"/>
  <c r="R2013" i="4" a="1"/>
  <c r="R2013" i="4" s="1"/>
  <c r="Q2013" i="4" a="1"/>
  <c r="Q2013" i="4" s="1"/>
  <c r="T2012" i="4" a="1"/>
  <c r="T2012" i="4" s="1"/>
  <c r="S2012" i="4" a="1"/>
  <c r="S2012" i="4" s="1"/>
  <c r="R2012" i="4" a="1"/>
  <c r="R2012" i="4" s="1"/>
  <c r="Q2012" i="4" a="1"/>
  <c r="Q2012" i="4" s="1"/>
  <c r="T2011" i="4" a="1"/>
  <c r="T2011" i="4" s="1"/>
  <c r="S2011" i="4" a="1"/>
  <c r="S2011" i="4" s="1"/>
  <c r="R2011" i="4" a="1"/>
  <c r="R2011" i="4" s="1"/>
  <c r="Q2011" i="4" a="1"/>
  <c r="Q2011" i="4" s="1"/>
  <c r="T2010" i="4" a="1"/>
  <c r="T2010" i="4" s="1"/>
  <c r="S2010" i="4" a="1"/>
  <c r="S2010" i="4" s="1"/>
  <c r="R2010" i="4" a="1"/>
  <c r="R2010" i="4" s="1"/>
  <c r="Q2010" i="4" a="1"/>
  <c r="Q2010" i="4" s="1"/>
  <c r="T2009" i="4" a="1"/>
  <c r="T2009" i="4" s="1"/>
  <c r="S2009" i="4" a="1"/>
  <c r="S2009" i="4" s="1"/>
  <c r="R2009" i="4" a="1"/>
  <c r="R2009" i="4" s="1"/>
  <c r="Q2009" i="4" a="1"/>
  <c r="Q2009" i="4" s="1"/>
  <c r="T2008" i="4" a="1"/>
  <c r="T2008" i="4" s="1"/>
  <c r="S2008" i="4" a="1"/>
  <c r="S2008" i="4" s="1"/>
  <c r="R2008" i="4" a="1"/>
  <c r="R2008" i="4" s="1"/>
  <c r="Q2008" i="4" a="1"/>
  <c r="Q2008" i="4" s="1"/>
  <c r="T2007" i="4" a="1"/>
  <c r="T2007" i="4" s="1"/>
  <c r="S2007" i="4" a="1"/>
  <c r="S2007" i="4" s="1"/>
  <c r="R2007" i="4" a="1"/>
  <c r="R2007" i="4" s="1"/>
  <c r="Q2007" i="4" a="1"/>
  <c r="Q2007" i="4" s="1"/>
  <c r="T2006" i="4" a="1"/>
  <c r="T2006" i="4" s="1"/>
  <c r="S2006" i="4" a="1"/>
  <c r="S2006" i="4" s="1"/>
  <c r="R2006" i="4" a="1"/>
  <c r="R2006" i="4" s="1"/>
  <c r="Q2006" i="4" a="1"/>
  <c r="Q2006" i="4" s="1"/>
  <c r="T2005" i="4" a="1"/>
  <c r="T2005" i="4" s="1"/>
  <c r="S2005" i="4" a="1"/>
  <c r="S2005" i="4" s="1"/>
  <c r="R2005" i="4" a="1"/>
  <c r="R2005" i="4" s="1"/>
  <c r="Q2005" i="4" a="1"/>
  <c r="Q2005" i="4" s="1"/>
  <c r="T2004" i="4" a="1"/>
  <c r="T2004" i="4" s="1"/>
  <c r="S2004" i="4" a="1"/>
  <c r="S2004" i="4" s="1"/>
  <c r="R2004" i="4" a="1"/>
  <c r="R2004" i="4" s="1"/>
  <c r="Q2004" i="4" a="1"/>
  <c r="Q2004" i="4" s="1"/>
  <c r="T2003" i="4" a="1"/>
  <c r="T2003" i="4" s="1"/>
  <c r="S2003" i="4" a="1"/>
  <c r="S2003" i="4" s="1"/>
  <c r="R2003" i="4" a="1"/>
  <c r="R2003" i="4" s="1"/>
  <c r="Q2003" i="4" a="1"/>
  <c r="Q2003" i="4" s="1"/>
  <c r="T2002" i="4" a="1"/>
  <c r="T2002" i="4" s="1"/>
  <c r="S2002" i="4" a="1"/>
  <c r="S2002" i="4" s="1"/>
  <c r="R2002" i="4" a="1"/>
  <c r="R2002" i="4" s="1"/>
  <c r="Q2002" i="4" a="1"/>
  <c r="Q2002" i="4" s="1"/>
  <c r="T2001" i="4" a="1"/>
  <c r="T2001" i="4" s="1"/>
  <c r="S2001" i="4" a="1"/>
  <c r="S2001" i="4" s="1"/>
  <c r="R2001" i="4" a="1"/>
  <c r="R2001" i="4" s="1"/>
  <c r="Q2001" i="4" a="1"/>
  <c r="Q2001" i="4" s="1"/>
  <c r="T2000" i="4" a="1"/>
  <c r="T2000" i="4" s="1"/>
  <c r="S2000" i="4" a="1"/>
  <c r="S2000" i="4" s="1"/>
  <c r="R2000" i="4" a="1"/>
  <c r="R2000" i="4" s="1"/>
  <c r="Q2000" i="4" a="1"/>
  <c r="Q2000" i="4" s="1"/>
  <c r="T1999" i="4" a="1"/>
  <c r="T1999" i="4" s="1"/>
  <c r="S1999" i="4" a="1"/>
  <c r="S1999" i="4" s="1"/>
  <c r="R1999" i="4" a="1"/>
  <c r="R1999" i="4" s="1"/>
  <c r="Q1999" i="4" a="1"/>
  <c r="Q1999" i="4" s="1"/>
  <c r="T1998" i="4" a="1"/>
  <c r="T1998" i="4" s="1"/>
  <c r="S1998" i="4" a="1"/>
  <c r="S1998" i="4" s="1"/>
  <c r="R1998" i="4" a="1"/>
  <c r="R1998" i="4" s="1"/>
  <c r="Q1998" i="4" a="1"/>
  <c r="Q1998" i="4" s="1"/>
  <c r="T1997" i="4" a="1"/>
  <c r="T1997" i="4" s="1"/>
  <c r="S1997" i="4" a="1"/>
  <c r="S1997" i="4" s="1"/>
  <c r="R1997" i="4" a="1"/>
  <c r="R1997" i="4" s="1"/>
  <c r="Q1997" i="4" a="1"/>
  <c r="Q1997" i="4" s="1"/>
  <c r="T1996" i="4" a="1"/>
  <c r="T1996" i="4" s="1"/>
  <c r="S1996" i="4" a="1"/>
  <c r="S1996" i="4" s="1"/>
  <c r="R1996" i="4" a="1"/>
  <c r="R1996" i="4" s="1"/>
  <c r="Q1996" i="4" a="1"/>
  <c r="Q1996" i="4" s="1"/>
  <c r="T1995" i="4" a="1"/>
  <c r="T1995" i="4" s="1"/>
  <c r="S1995" i="4" a="1"/>
  <c r="S1995" i="4" s="1"/>
  <c r="R1995" i="4" a="1"/>
  <c r="R1995" i="4" s="1"/>
  <c r="Q1995" i="4" a="1"/>
  <c r="Q1995" i="4" s="1"/>
  <c r="T1994" i="4" a="1"/>
  <c r="T1994" i="4" s="1"/>
  <c r="S1994" i="4" a="1"/>
  <c r="S1994" i="4" s="1"/>
  <c r="R1994" i="4" a="1"/>
  <c r="R1994" i="4" s="1"/>
  <c r="Q1994" i="4" a="1"/>
  <c r="Q1994" i="4" s="1"/>
  <c r="T1993" i="4" a="1"/>
  <c r="T1993" i="4" s="1"/>
  <c r="S1993" i="4" a="1"/>
  <c r="S1993" i="4" s="1"/>
  <c r="R1993" i="4" a="1"/>
  <c r="R1993" i="4" s="1"/>
  <c r="Q1993" i="4" a="1"/>
  <c r="Q1993" i="4" s="1"/>
  <c r="T1992" i="4" a="1"/>
  <c r="T1992" i="4" s="1"/>
  <c r="S1992" i="4" a="1"/>
  <c r="S1992" i="4" s="1"/>
  <c r="R1992" i="4" a="1"/>
  <c r="R1992" i="4" s="1"/>
  <c r="Q1992" i="4" a="1"/>
  <c r="Q1992" i="4" s="1"/>
  <c r="T1991" i="4" a="1"/>
  <c r="T1991" i="4" s="1"/>
  <c r="S1991" i="4" a="1"/>
  <c r="S1991" i="4" s="1"/>
  <c r="R1991" i="4" a="1"/>
  <c r="R1991" i="4" s="1"/>
  <c r="Q1991" i="4" a="1"/>
  <c r="Q1991" i="4" s="1"/>
  <c r="T1990" i="4" a="1"/>
  <c r="T1990" i="4" s="1"/>
  <c r="S1990" i="4" a="1"/>
  <c r="S1990" i="4" s="1"/>
  <c r="R1990" i="4" a="1"/>
  <c r="R1990" i="4" s="1"/>
  <c r="Q1990" i="4" a="1"/>
  <c r="Q1990" i="4" s="1"/>
  <c r="T1989" i="4" a="1"/>
  <c r="T1989" i="4" s="1"/>
  <c r="S1989" i="4" a="1"/>
  <c r="S1989" i="4" s="1"/>
  <c r="R1989" i="4" a="1"/>
  <c r="R1989" i="4" s="1"/>
  <c r="Q1989" i="4" a="1"/>
  <c r="Q1989" i="4" s="1"/>
  <c r="T1988" i="4" a="1"/>
  <c r="T1988" i="4" s="1"/>
  <c r="S1988" i="4" a="1"/>
  <c r="S1988" i="4" s="1"/>
  <c r="R1988" i="4" a="1"/>
  <c r="R1988" i="4" s="1"/>
  <c r="Q1988" i="4" a="1"/>
  <c r="Q1988" i="4" s="1"/>
  <c r="T1987" i="4" a="1"/>
  <c r="T1987" i="4" s="1"/>
  <c r="S1987" i="4" a="1"/>
  <c r="S1987" i="4" s="1"/>
  <c r="R1987" i="4" a="1"/>
  <c r="R1987" i="4" s="1"/>
  <c r="Q1987" i="4" a="1"/>
  <c r="Q1987" i="4" s="1"/>
  <c r="T1986" i="4" a="1"/>
  <c r="T1986" i="4" s="1"/>
  <c r="S1986" i="4" a="1"/>
  <c r="S1986" i="4" s="1"/>
  <c r="R1986" i="4" a="1"/>
  <c r="R1986" i="4" s="1"/>
  <c r="Q1986" i="4" a="1"/>
  <c r="Q1986" i="4" s="1"/>
  <c r="T1985" i="4" a="1"/>
  <c r="T1985" i="4" s="1"/>
  <c r="S1985" i="4" a="1"/>
  <c r="S1985" i="4" s="1"/>
  <c r="R1985" i="4" a="1"/>
  <c r="R1985" i="4" s="1"/>
  <c r="Q1985" i="4" a="1"/>
  <c r="Q1985" i="4" s="1"/>
  <c r="T1984" i="4" a="1"/>
  <c r="T1984" i="4" s="1"/>
  <c r="S1984" i="4" a="1"/>
  <c r="S1984" i="4" s="1"/>
  <c r="R1984" i="4" a="1"/>
  <c r="R1984" i="4" s="1"/>
  <c r="Q1984" i="4" a="1"/>
  <c r="Q1984" i="4" s="1"/>
  <c r="T1983" i="4" a="1"/>
  <c r="T1983" i="4" s="1"/>
  <c r="S1983" i="4" a="1"/>
  <c r="S1983" i="4" s="1"/>
  <c r="R1983" i="4" a="1"/>
  <c r="R1983" i="4" s="1"/>
  <c r="Q1983" i="4" a="1"/>
  <c r="Q1983" i="4" s="1"/>
  <c r="T1982" i="4" a="1"/>
  <c r="T1982" i="4" s="1"/>
  <c r="S1982" i="4" a="1"/>
  <c r="S1982" i="4" s="1"/>
  <c r="R1982" i="4" a="1"/>
  <c r="R1982" i="4" s="1"/>
  <c r="Q1982" i="4" a="1"/>
  <c r="Q1982" i="4" s="1"/>
  <c r="T1981" i="4" a="1"/>
  <c r="T1981" i="4" s="1"/>
  <c r="S1981" i="4" a="1"/>
  <c r="S1981" i="4" s="1"/>
  <c r="R1981" i="4" a="1"/>
  <c r="R1981" i="4" s="1"/>
  <c r="Q1981" i="4" a="1"/>
  <c r="Q1981" i="4" s="1"/>
  <c r="T1980" i="4" a="1"/>
  <c r="T1980" i="4" s="1"/>
  <c r="S1980" i="4" a="1"/>
  <c r="S1980" i="4" s="1"/>
  <c r="R1980" i="4" a="1"/>
  <c r="R1980" i="4" s="1"/>
  <c r="Q1980" i="4" a="1"/>
  <c r="Q1980" i="4" s="1"/>
  <c r="T1979" i="4" a="1"/>
  <c r="T1979" i="4" s="1"/>
  <c r="S1979" i="4" a="1"/>
  <c r="S1979" i="4" s="1"/>
  <c r="R1979" i="4" a="1"/>
  <c r="R1979" i="4" s="1"/>
  <c r="Q1979" i="4" a="1"/>
  <c r="Q1979" i="4" s="1"/>
  <c r="T1978" i="4" a="1"/>
  <c r="T1978" i="4" s="1"/>
  <c r="S1978" i="4" a="1"/>
  <c r="S1978" i="4" s="1"/>
  <c r="R1978" i="4" a="1"/>
  <c r="R1978" i="4" s="1"/>
  <c r="Q1978" i="4" a="1"/>
  <c r="Q1978" i="4" s="1"/>
  <c r="T1977" i="4" a="1"/>
  <c r="T1977" i="4" s="1"/>
  <c r="S1977" i="4" a="1"/>
  <c r="S1977" i="4" s="1"/>
  <c r="R1977" i="4" a="1"/>
  <c r="R1977" i="4" s="1"/>
  <c r="Q1977" i="4" a="1"/>
  <c r="Q1977" i="4" s="1"/>
  <c r="T1976" i="4" a="1"/>
  <c r="T1976" i="4" s="1"/>
  <c r="S1976" i="4" a="1"/>
  <c r="S1976" i="4" s="1"/>
  <c r="R1976" i="4" a="1"/>
  <c r="R1976" i="4" s="1"/>
  <c r="Q1976" i="4" a="1"/>
  <c r="Q1976" i="4" s="1"/>
  <c r="T1975" i="4" a="1"/>
  <c r="T1975" i="4" s="1"/>
  <c r="S1975" i="4" a="1"/>
  <c r="S1975" i="4" s="1"/>
  <c r="R1975" i="4" a="1"/>
  <c r="R1975" i="4" s="1"/>
  <c r="Q1975" i="4" a="1"/>
  <c r="Q1975" i="4" s="1"/>
  <c r="T1974" i="4" a="1"/>
  <c r="T1974" i="4" s="1"/>
  <c r="S1974" i="4" a="1"/>
  <c r="S1974" i="4" s="1"/>
  <c r="R1974" i="4" a="1"/>
  <c r="R1974" i="4" s="1"/>
  <c r="Q1974" i="4" a="1"/>
  <c r="Q1974" i="4" s="1"/>
  <c r="T1973" i="4" a="1"/>
  <c r="T1973" i="4" s="1"/>
  <c r="S1973" i="4" a="1"/>
  <c r="S1973" i="4" s="1"/>
  <c r="R1973" i="4" a="1"/>
  <c r="R1973" i="4" s="1"/>
  <c r="Q1973" i="4" a="1"/>
  <c r="Q1973" i="4" s="1"/>
  <c r="T1972" i="4" a="1"/>
  <c r="T1972" i="4" s="1"/>
  <c r="S1972" i="4" a="1"/>
  <c r="S1972" i="4" s="1"/>
  <c r="R1972" i="4" a="1"/>
  <c r="R1972" i="4" s="1"/>
  <c r="Q1972" i="4" a="1"/>
  <c r="Q1972" i="4" s="1"/>
  <c r="T1971" i="4" a="1"/>
  <c r="T1971" i="4" s="1"/>
  <c r="S1971" i="4" a="1"/>
  <c r="S1971" i="4" s="1"/>
  <c r="R1971" i="4" a="1"/>
  <c r="R1971" i="4" s="1"/>
  <c r="Q1971" i="4" a="1"/>
  <c r="Q1971" i="4" s="1"/>
  <c r="T1970" i="4" a="1"/>
  <c r="T1970" i="4" s="1"/>
  <c r="S1970" i="4" a="1"/>
  <c r="S1970" i="4" s="1"/>
  <c r="R1970" i="4" a="1"/>
  <c r="R1970" i="4" s="1"/>
  <c r="Q1970" i="4" a="1"/>
  <c r="Q1970" i="4" s="1"/>
  <c r="T1969" i="4" a="1"/>
  <c r="T1969" i="4" s="1"/>
  <c r="S1969" i="4" a="1"/>
  <c r="S1969" i="4" s="1"/>
  <c r="R1969" i="4" a="1"/>
  <c r="R1969" i="4" s="1"/>
  <c r="Q1969" i="4" a="1"/>
  <c r="Q1969" i="4" s="1"/>
  <c r="T1968" i="4" a="1"/>
  <c r="T1968" i="4" s="1"/>
  <c r="S1968" i="4" a="1"/>
  <c r="S1968" i="4" s="1"/>
  <c r="R1968" i="4" a="1"/>
  <c r="R1968" i="4" s="1"/>
  <c r="Q1968" i="4" a="1"/>
  <c r="Q1968" i="4" s="1"/>
  <c r="T1967" i="4" a="1"/>
  <c r="T1967" i="4" s="1"/>
  <c r="S1967" i="4" a="1"/>
  <c r="S1967" i="4" s="1"/>
  <c r="R1967" i="4" a="1"/>
  <c r="R1967" i="4" s="1"/>
  <c r="Q1967" i="4" a="1"/>
  <c r="Q1967" i="4" s="1"/>
  <c r="T1966" i="4" a="1"/>
  <c r="T1966" i="4" s="1"/>
  <c r="S1966" i="4" a="1"/>
  <c r="S1966" i="4" s="1"/>
  <c r="R1966" i="4" a="1"/>
  <c r="R1966" i="4" s="1"/>
  <c r="Q1966" i="4" a="1"/>
  <c r="Q1966" i="4" s="1"/>
  <c r="T1965" i="4" a="1"/>
  <c r="T1965" i="4" s="1"/>
  <c r="S1965" i="4" a="1"/>
  <c r="S1965" i="4" s="1"/>
  <c r="R1965" i="4" a="1"/>
  <c r="R1965" i="4" s="1"/>
  <c r="Q1965" i="4" a="1"/>
  <c r="Q1965" i="4" s="1"/>
  <c r="T1964" i="4" a="1"/>
  <c r="T1964" i="4" s="1"/>
  <c r="S1964" i="4" a="1"/>
  <c r="S1964" i="4" s="1"/>
  <c r="R1964" i="4" a="1"/>
  <c r="R1964" i="4" s="1"/>
  <c r="Q1964" i="4" a="1"/>
  <c r="Q1964" i="4" s="1"/>
  <c r="T1963" i="4" a="1"/>
  <c r="T1963" i="4" s="1"/>
  <c r="S1963" i="4" a="1"/>
  <c r="S1963" i="4" s="1"/>
  <c r="R1963" i="4" a="1"/>
  <c r="R1963" i="4" s="1"/>
  <c r="Q1963" i="4" a="1"/>
  <c r="Q1963" i="4" s="1"/>
  <c r="T1962" i="4" a="1"/>
  <c r="T1962" i="4" s="1"/>
  <c r="S1962" i="4" a="1"/>
  <c r="S1962" i="4" s="1"/>
  <c r="R1962" i="4" a="1"/>
  <c r="R1962" i="4" s="1"/>
  <c r="Q1962" i="4" a="1"/>
  <c r="Q1962" i="4" s="1"/>
  <c r="T1961" i="4" a="1"/>
  <c r="T1961" i="4" s="1"/>
  <c r="S1961" i="4" a="1"/>
  <c r="S1961" i="4" s="1"/>
  <c r="R1961" i="4" a="1"/>
  <c r="R1961" i="4" s="1"/>
  <c r="Q1961" i="4" a="1"/>
  <c r="Q1961" i="4" s="1"/>
  <c r="T1960" i="4" a="1"/>
  <c r="T1960" i="4" s="1"/>
  <c r="S1960" i="4" a="1"/>
  <c r="S1960" i="4" s="1"/>
  <c r="R1960" i="4" a="1"/>
  <c r="R1960" i="4" s="1"/>
  <c r="Q1960" i="4" a="1"/>
  <c r="Q1960" i="4" s="1"/>
  <c r="T1959" i="4" a="1"/>
  <c r="T1959" i="4" s="1"/>
  <c r="S1959" i="4" a="1"/>
  <c r="S1959" i="4" s="1"/>
  <c r="R1959" i="4" a="1"/>
  <c r="R1959" i="4" s="1"/>
  <c r="Q1959" i="4" a="1"/>
  <c r="Q1959" i="4" s="1"/>
  <c r="T1958" i="4" a="1"/>
  <c r="T1958" i="4" s="1"/>
  <c r="S1958" i="4" a="1"/>
  <c r="S1958" i="4" s="1"/>
  <c r="R1958" i="4" a="1"/>
  <c r="R1958" i="4" s="1"/>
  <c r="Q1958" i="4" a="1"/>
  <c r="Q1958" i="4" s="1"/>
  <c r="T1957" i="4" a="1"/>
  <c r="T1957" i="4" s="1"/>
  <c r="S1957" i="4" a="1"/>
  <c r="S1957" i="4" s="1"/>
  <c r="R1957" i="4" a="1"/>
  <c r="R1957" i="4" s="1"/>
  <c r="Q1957" i="4" a="1"/>
  <c r="Q1957" i="4" s="1"/>
  <c r="T1956" i="4" a="1"/>
  <c r="T1956" i="4" s="1"/>
  <c r="S1956" i="4" a="1"/>
  <c r="S1956" i="4" s="1"/>
  <c r="R1956" i="4" a="1"/>
  <c r="R1956" i="4" s="1"/>
  <c r="Q1956" i="4" a="1"/>
  <c r="Q1956" i="4" s="1"/>
  <c r="T1955" i="4" a="1"/>
  <c r="T1955" i="4" s="1"/>
  <c r="S1955" i="4" a="1"/>
  <c r="S1955" i="4" s="1"/>
  <c r="R1955" i="4" a="1"/>
  <c r="R1955" i="4" s="1"/>
  <c r="Q1955" i="4" a="1"/>
  <c r="Q1955" i="4" s="1"/>
  <c r="T1954" i="4" a="1"/>
  <c r="T1954" i="4" s="1"/>
  <c r="S1954" i="4" a="1"/>
  <c r="S1954" i="4" s="1"/>
  <c r="R1954" i="4" a="1"/>
  <c r="R1954" i="4" s="1"/>
  <c r="Q1954" i="4" a="1"/>
  <c r="Q1954" i="4" s="1"/>
  <c r="T1953" i="4" a="1"/>
  <c r="T1953" i="4" s="1"/>
  <c r="S1953" i="4" a="1"/>
  <c r="S1953" i="4" s="1"/>
  <c r="R1953" i="4" a="1"/>
  <c r="R1953" i="4" s="1"/>
  <c r="Q1953" i="4" a="1"/>
  <c r="Q1953" i="4" s="1"/>
  <c r="T1952" i="4" a="1"/>
  <c r="T1952" i="4" s="1"/>
  <c r="S1952" i="4" a="1"/>
  <c r="S1952" i="4" s="1"/>
  <c r="R1952" i="4" a="1"/>
  <c r="R1952" i="4" s="1"/>
  <c r="Q1952" i="4" a="1"/>
  <c r="Q1952" i="4" s="1"/>
  <c r="T1951" i="4" a="1"/>
  <c r="T1951" i="4" s="1"/>
  <c r="S1951" i="4" a="1"/>
  <c r="S1951" i="4" s="1"/>
  <c r="R1951" i="4" a="1"/>
  <c r="R1951" i="4" s="1"/>
  <c r="Q1951" i="4" a="1"/>
  <c r="Q1951" i="4" s="1"/>
  <c r="T1950" i="4" a="1"/>
  <c r="T1950" i="4" s="1"/>
  <c r="S1950" i="4" a="1"/>
  <c r="S1950" i="4" s="1"/>
  <c r="R1950" i="4" a="1"/>
  <c r="R1950" i="4" s="1"/>
  <c r="Q1950" i="4" a="1"/>
  <c r="Q1950" i="4" s="1"/>
  <c r="T1949" i="4" a="1"/>
  <c r="T1949" i="4" s="1"/>
  <c r="S1949" i="4" a="1"/>
  <c r="S1949" i="4" s="1"/>
  <c r="R1949" i="4" a="1"/>
  <c r="R1949" i="4" s="1"/>
  <c r="Q1949" i="4" a="1"/>
  <c r="Q1949" i="4" s="1"/>
  <c r="T1948" i="4" a="1"/>
  <c r="T1948" i="4" s="1"/>
  <c r="S1948" i="4" a="1"/>
  <c r="S1948" i="4" s="1"/>
  <c r="R1948" i="4" a="1"/>
  <c r="R1948" i="4" s="1"/>
  <c r="Q1948" i="4" a="1"/>
  <c r="Q1948" i="4" s="1"/>
  <c r="T1947" i="4" a="1"/>
  <c r="T1947" i="4" s="1"/>
  <c r="S1947" i="4" a="1"/>
  <c r="S1947" i="4" s="1"/>
  <c r="R1947" i="4" a="1"/>
  <c r="R1947" i="4" s="1"/>
  <c r="Q1947" i="4" a="1"/>
  <c r="Q1947" i="4" s="1"/>
  <c r="T1946" i="4" a="1"/>
  <c r="T1946" i="4" s="1"/>
  <c r="S1946" i="4" a="1"/>
  <c r="S1946" i="4" s="1"/>
  <c r="R1946" i="4" a="1"/>
  <c r="R1946" i="4" s="1"/>
  <c r="Q1946" i="4" a="1"/>
  <c r="Q1946" i="4" s="1"/>
  <c r="T1945" i="4" a="1"/>
  <c r="T1945" i="4" s="1"/>
  <c r="S1945" i="4" a="1"/>
  <c r="S1945" i="4" s="1"/>
  <c r="R1945" i="4" a="1"/>
  <c r="R1945" i="4" s="1"/>
  <c r="Q1945" i="4" a="1"/>
  <c r="Q1945" i="4" s="1"/>
  <c r="T1944" i="4" a="1"/>
  <c r="T1944" i="4" s="1"/>
  <c r="S1944" i="4" a="1"/>
  <c r="S1944" i="4" s="1"/>
  <c r="R1944" i="4" a="1"/>
  <c r="R1944" i="4" s="1"/>
  <c r="Q1944" i="4" a="1"/>
  <c r="Q1944" i="4" s="1"/>
  <c r="T1943" i="4" a="1"/>
  <c r="T1943" i="4" s="1"/>
  <c r="S1943" i="4" a="1"/>
  <c r="S1943" i="4" s="1"/>
  <c r="R1943" i="4" a="1"/>
  <c r="R1943" i="4" s="1"/>
  <c r="Q1943" i="4" a="1"/>
  <c r="Q1943" i="4" s="1"/>
  <c r="T1942" i="4" a="1"/>
  <c r="T1942" i="4" s="1"/>
  <c r="S1942" i="4" a="1"/>
  <c r="S1942" i="4" s="1"/>
  <c r="R1942" i="4" a="1"/>
  <c r="R1942" i="4" s="1"/>
  <c r="Q1942" i="4" a="1"/>
  <c r="Q1942" i="4" s="1"/>
  <c r="T1941" i="4" a="1"/>
  <c r="T1941" i="4" s="1"/>
  <c r="S1941" i="4" a="1"/>
  <c r="S1941" i="4" s="1"/>
  <c r="R1941" i="4" a="1"/>
  <c r="R1941" i="4" s="1"/>
  <c r="Q1941" i="4" a="1"/>
  <c r="Q1941" i="4" s="1"/>
  <c r="T1940" i="4" a="1"/>
  <c r="T1940" i="4" s="1"/>
  <c r="S1940" i="4" a="1"/>
  <c r="S1940" i="4" s="1"/>
  <c r="R1940" i="4" a="1"/>
  <c r="R1940" i="4" s="1"/>
  <c r="Q1940" i="4" a="1"/>
  <c r="Q1940" i="4" s="1"/>
  <c r="T1939" i="4" a="1"/>
  <c r="T1939" i="4" s="1"/>
  <c r="S1939" i="4" a="1"/>
  <c r="S1939" i="4" s="1"/>
  <c r="R1939" i="4" a="1"/>
  <c r="R1939" i="4" s="1"/>
  <c r="Q1939" i="4" a="1"/>
  <c r="Q1939" i="4" s="1"/>
  <c r="T1938" i="4" a="1"/>
  <c r="T1938" i="4" s="1"/>
  <c r="S1938" i="4" a="1"/>
  <c r="S1938" i="4" s="1"/>
  <c r="R1938" i="4" a="1"/>
  <c r="R1938" i="4" s="1"/>
  <c r="Q1938" i="4" a="1"/>
  <c r="Q1938" i="4" s="1"/>
  <c r="T1937" i="4" a="1"/>
  <c r="T1937" i="4" s="1"/>
  <c r="S1937" i="4" a="1"/>
  <c r="S1937" i="4" s="1"/>
  <c r="R1937" i="4" a="1"/>
  <c r="R1937" i="4" s="1"/>
  <c r="Q1937" i="4" a="1"/>
  <c r="Q1937" i="4" s="1"/>
  <c r="T1936" i="4" a="1"/>
  <c r="T1936" i="4" s="1"/>
  <c r="S1936" i="4" a="1"/>
  <c r="S1936" i="4" s="1"/>
  <c r="R1936" i="4" a="1"/>
  <c r="R1936" i="4" s="1"/>
  <c r="Q1936" i="4" a="1"/>
  <c r="Q1936" i="4" s="1"/>
  <c r="T1935" i="4" a="1"/>
  <c r="T1935" i="4" s="1"/>
  <c r="S1935" i="4" a="1"/>
  <c r="S1935" i="4" s="1"/>
  <c r="R1935" i="4" a="1"/>
  <c r="R1935" i="4" s="1"/>
  <c r="Q1935" i="4" a="1"/>
  <c r="Q1935" i="4" s="1"/>
  <c r="T1934" i="4" a="1"/>
  <c r="T1934" i="4" s="1"/>
  <c r="S1934" i="4" a="1"/>
  <c r="S1934" i="4" s="1"/>
  <c r="R1934" i="4" a="1"/>
  <c r="R1934" i="4" s="1"/>
  <c r="Q1934" i="4" a="1"/>
  <c r="Q1934" i="4" s="1"/>
  <c r="T1933" i="4" a="1"/>
  <c r="T1933" i="4" s="1"/>
  <c r="S1933" i="4" a="1"/>
  <c r="S1933" i="4" s="1"/>
  <c r="R1933" i="4" a="1"/>
  <c r="R1933" i="4" s="1"/>
  <c r="Q1933" i="4" a="1"/>
  <c r="Q1933" i="4" s="1"/>
  <c r="T1932" i="4" a="1"/>
  <c r="T1932" i="4" s="1"/>
  <c r="S1932" i="4" a="1"/>
  <c r="S1932" i="4" s="1"/>
  <c r="R1932" i="4" a="1"/>
  <c r="R1932" i="4" s="1"/>
  <c r="Q1932" i="4" a="1"/>
  <c r="Q1932" i="4" s="1"/>
  <c r="T1931" i="4" a="1"/>
  <c r="T1931" i="4" s="1"/>
  <c r="S1931" i="4" a="1"/>
  <c r="S1931" i="4" s="1"/>
  <c r="R1931" i="4" a="1"/>
  <c r="R1931" i="4" s="1"/>
  <c r="Q1931" i="4" a="1"/>
  <c r="Q1931" i="4" s="1"/>
  <c r="T1930" i="4" a="1"/>
  <c r="T1930" i="4" s="1"/>
  <c r="S1930" i="4" a="1"/>
  <c r="S1930" i="4" s="1"/>
  <c r="R1930" i="4" a="1"/>
  <c r="R1930" i="4" s="1"/>
  <c r="Q1930" i="4" a="1"/>
  <c r="Q1930" i="4" s="1"/>
  <c r="T1929" i="4" a="1"/>
  <c r="T1929" i="4" s="1"/>
  <c r="S1929" i="4" a="1"/>
  <c r="S1929" i="4" s="1"/>
  <c r="R1929" i="4" a="1"/>
  <c r="R1929" i="4" s="1"/>
  <c r="Q1929" i="4" a="1"/>
  <c r="Q1929" i="4" s="1"/>
  <c r="T1928" i="4" a="1"/>
  <c r="T1928" i="4" s="1"/>
  <c r="S1928" i="4" a="1"/>
  <c r="S1928" i="4" s="1"/>
  <c r="R1928" i="4" a="1"/>
  <c r="R1928" i="4" s="1"/>
  <c r="Q1928" i="4" a="1"/>
  <c r="Q1928" i="4" s="1"/>
  <c r="T1927" i="4" a="1"/>
  <c r="T1927" i="4" s="1"/>
  <c r="S1927" i="4" a="1"/>
  <c r="S1927" i="4" s="1"/>
  <c r="R1927" i="4" a="1"/>
  <c r="R1927" i="4" s="1"/>
  <c r="Q1927" i="4" a="1"/>
  <c r="Q1927" i="4" s="1"/>
  <c r="T1926" i="4" a="1"/>
  <c r="T1926" i="4" s="1"/>
  <c r="S1926" i="4" a="1"/>
  <c r="S1926" i="4" s="1"/>
  <c r="R1926" i="4" a="1"/>
  <c r="R1926" i="4" s="1"/>
  <c r="Q1926" i="4" a="1"/>
  <c r="Q1926" i="4" s="1"/>
  <c r="T1925" i="4" a="1"/>
  <c r="T1925" i="4" s="1"/>
  <c r="S1925" i="4" a="1"/>
  <c r="S1925" i="4" s="1"/>
  <c r="R1925" i="4" a="1"/>
  <c r="R1925" i="4" s="1"/>
  <c r="Q1925" i="4" a="1"/>
  <c r="Q1925" i="4" s="1"/>
  <c r="T1924" i="4" a="1"/>
  <c r="T1924" i="4" s="1"/>
  <c r="S1924" i="4" a="1"/>
  <c r="S1924" i="4" s="1"/>
  <c r="R1924" i="4" a="1"/>
  <c r="R1924" i="4" s="1"/>
  <c r="Q1924" i="4" a="1"/>
  <c r="Q1924" i="4" s="1"/>
  <c r="T1923" i="4" a="1"/>
  <c r="T1923" i="4" s="1"/>
  <c r="S1923" i="4" a="1"/>
  <c r="S1923" i="4" s="1"/>
  <c r="R1923" i="4" a="1"/>
  <c r="R1923" i="4" s="1"/>
  <c r="Q1923" i="4" a="1"/>
  <c r="Q1923" i="4" s="1"/>
  <c r="T1922" i="4" a="1"/>
  <c r="T1922" i="4" s="1"/>
  <c r="S1922" i="4" a="1"/>
  <c r="S1922" i="4" s="1"/>
  <c r="R1922" i="4" a="1"/>
  <c r="R1922" i="4" s="1"/>
  <c r="Q1922" i="4" a="1"/>
  <c r="Q1922" i="4" s="1"/>
  <c r="T1921" i="4" a="1"/>
  <c r="T1921" i="4" s="1"/>
  <c r="S1921" i="4" a="1"/>
  <c r="S1921" i="4" s="1"/>
  <c r="R1921" i="4" a="1"/>
  <c r="R1921" i="4" s="1"/>
  <c r="Q1921" i="4" a="1"/>
  <c r="Q1921" i="4" s="1"/>
  <c r="T1920" i="4" a="1"/>
  <c r="T1920" i="4" s="1"/>
  <c r="S1920" i="4" a="1"/>
  <c r="S1920" i="4" s="1"/>
  <c r="R1920" i="4" a="1"/>
  <c r="R1920" i="4" s="1"/>
  <c r="Q1920" i="4" a="1"/>
  <c r="Q1920" i="4" s="1"/>
  <c r="T1919" i="4" a="1"/>
  <c r="T1919" i="4" s="1"/>
  <c r="S1919" i="4" a="1"/>
  <c r="S1919" i="4" s="1"/>
  <c r="R1919" i="4" a="1"/>
  <c r="R1919" i="4" s="1"/>
  <c r="Q1919" i="4" a="1"/>
  <c r="Q1919" i="4" s="1"/>
  <c r="T1918" i="4" a="1"/>
  <c r="T1918" i="4" s="1"/>
  <c r="S1918" i="4" a="1"/>
  <c r="S1918" i="4" s="1"/>
  <c r="R1918" i="4" a="1"/>
  <c r="R1918" i="4" s="1"/>
  <c r="Q1918" i="4" a="1"/>
  <c r="Q1918" i="4" s="1"/>
  <c r="T1917" i="4" a="1"/>
  <c r="T1917" i="4" s="1"/>
  <c r="S1917" i="4" a="1"/>
  <c r="S1917" i="4" s="1"/>
  <c r="R1917" i="4" a="1"/>
  <c r="R1917" i="4" s="1"/>
  <c r="Q1917" i="4" a="1"/>
  <c r="Q1917" i="4" s="1"/>
  <c r="T1916" i="4" a="1"/>
  <c r="T1916" i="4" s="1"/>
  <c r="S1916" i="4" a="1"/>
  <c r="S1916" i="4" s="1"/>
  <c r="R1916" i="4" a="1"/>
  <c r="R1916" i="4" s="1"/>
  <c r="Q1916" i="4" a="1"/>
  <c r="Q1916" i="4" s="1"/>
  <c r="T1915" i="4" a="1"/>
  <c r="T1915" i="4" s="1"/>
  <c r="S1915" i="4" a="1"/>
  <c r="S1915" i="4" s="1"/>
  <c r="R1915" i="4" a="1"/>
  <c r="R1915" i="4" s="1"/>
  <c r="Q1915" i="4" a="1"/>
  <c r="Q1915" i="4" s="1"/>
  <c r="T1914" i="4" a="1"/>
  <c r="T1914" i="4" s="1"/>
  <c r="S1914" i="4" a="1"/>
  <c r="S1914" i="4" s="1"/>
  <c r="R1914" i="4" a="1"/>
  <c r="R1914" i="4" s="1"/>
  <c r="Q1914" i="4" a="1"/>
  <c r="Q1914" i="4" s="1"/>
  <c r="T1913" i="4" a="1"/>
  <c r="T1913" i="4" s="1"/>
  <c r="S1913" i="4" a="1"/>
  <c r="S1913" i="4" s="1"/>
  <c r="R1913" i="4" a="1"/>
  <c r="R1913" i="4" s="1"/>
  <c r="Q1913" i="4" a="1"/>
  <c r="Q1913" i="4" s="1"/>
  <c r="T1912" i="4" a="1"/>
  <c r="T1912" i="4" s="1"/>
  <c r="S1912" i="4" a="1"/>
  <c r="S1912" i="4" s="1"/>
  <c r="R1912" i="4" a="1"/>
  <c r="R1912" i="4" s="1"/>
  <c r="Q1912" i="4" a="1"/>
  <c r="Q1912" i="4" s="1"/>
  <c r="T1911" i="4" a="1"/>
  <c r="T1911" i="4" s="1"/>
  <c r="S1911" i="4" a="1"/>
  <c r="S1911" i="4" s="1"/>
  <c r="R1911" i="4" a="1"/>
  <c r="R1911" i="4" s="1"/>
  <c r="Q1911" i="4" a="1"/>
  <c r="Q1911" i="4" s="1"/>
  <c r="T1910" i="4" a="1"/>
  <c r="T1910" i="4" s="1"/>
  <c r="S1910" i="4" a="1"/>
  <c r="S1910" i="4" s="1"/>
  <c r="R1910" i="4" a="1"/>
  <c r="R1910" i="4" s="1"/>
  <c r="Q1910" i="4" a="1"/>
  <c r="Q1910" i="4" s="1"/>
  <c r="T1909" i="4" a="1"/>
  <c r="T1909" i="4" s="1"/>
  <c r="S1909" i="4" a="1"/>
  <c r="S1909" i="4" s="1"/>
  <c r="R1909" i="4" a="1"/>
  <c r="R1909" i="4" s="1"/>
  <c r="Q1909" i="4" a="1"/>
  <c r="Q1909" i="4" s="1"/>
  <c r="T1908" i="4" a="1"/>
  <c r="T1908" i="4" s="1"/>
  <c r="S1908" i="4" a="1"/>
  <c r="S1908" i="4" s="1"/>
  <c r="R1908" i="4" a="1"/>
  <c r="R1908" i="4" s="1"/>
  <c r="Q1908" i="4" a="1"/>
  <c r="Q1908" i="4" s="1"/>
  <c r="T1907" i="4" a="1"/>
  <c r="T1907" i="4" s="1"/>
  <c r="S1907" i="4" a="1"/>
  <c r="S1907" i="4" s="1"/>
  <c r="R1907" i="4" a="1"/>
  <c r="R1907" i="4" s="1"/>
  <c r="Q1907" i="4" a="1"/>
  <c r="Q1907" i="4" s="1"/>
  <c r="T1906" i="4" a="1"/>
  <c r="T1906" i="4" s="1"/>
  <c r="S1906" i="4" a="1"/>
  <c r="S1906" i="4" s="1"/>
  <c r="R1906" i="4" a="1"/>
  <c r="R1906" i="4" s="1"/>
  <c r="Q1906" i="4" a="1"/>
  <c r="Q1906" i="4" s="1"/>
  <c r="T1905" i="4" a="1"/>
  <c r="T1905" i="4" s="1"/>
  <c r="S1905" i="4" a="1"/>
  <c r="S1905" i="4" s="1"/>
  <c r="R1905" i="4" a="1"/>
  <c r="R1905" i="4" s="1"/>
  <c r="Q1905" i="4" a="1"/>
  <c r="Q1905" i="4" s="1"/>
  <c r="T1904" i="4" a="1"/>
  <c r="T1904" i="4" s="1"/>
  <c r="S1904" i="4" a="1"/>
  <c r="S1904" i="4" s="1"/>
  <c r="R1904" i="4" a="1"/>
  <c r="R1904" i="4" s="1"/>
  <c r="Q1904" i="4" a="1"/>
  <c r="Q1904" i="4" s="1"/>
  <c r="T1903" i="4" a="1"/>
  <c r="T1903" i="4" s="1"/>
  <c r="S1903" i="4" a="1"/>
  <c r="S1903" i="4" s="1"/>
  <c r="R1903" i="4" a="1"/>
  <c r="R1903" i="4" s="1"/>
  <c r="Q1903" i="4" a="1"/>
  <c r="Q1903" i="4" s="1"/>
  <c r="T1902" i="4" a="1"/>
  <c r="T1902" i="4" s="1"/>
  <c r="S1902" i="4" a="1"/>
  <c r="S1902" i="4" s="1"/>
  <c r="R1902" i="4" a="1"/>
  <c r="R1902" i="4" s="1"/>
  <c r="Q1902" i="4" a="1"/>
  <c r="Q1902" i="4" s="1"/>
  <c r="T1901" i="4" a="1"/>
  <c r="T1901" i="4" s="1"/>
  <c r="S1901" i="4" a="1"/>
  <c r="S1901" i="4" s="1"/>
  <c r="R1901" i="4" a="1"/>
  <c r="R1901" i="4" s="1"/>
  <c r="Q1901" i="4" a="1"/>
  <c r="Q1901" i="4" s="1"/>
  <c r="T1900" i="4" a="1"/>
  <c r="T1900" i="4" s="1"/>
  <c r="S1900" i="4" a="1"/>
  <c r="S1900" i="4" s="1"/>
  <c r="R1900" i="4" a="1"/>
  <c r="R1900" i="4" s="1"/>
  <c r="Q1900" i="4" a="1"/>
  <c r="Q1900" i="4" s="1"/>
  <c r="T1899" i="4" a="1"/>
  <c r="T1899" i="4" s="1"/>
  <c r="S1899" i="4" a="1"/>
  <c r="S1899" i="4" s="1"/>
  <c r="R1899" i="4" a="1"/>
  <c r="R1899" i="4" s="1"/>
  <c r="Q1899" i="4" a="1"/>
  <c r="Q1899" i="4" s="1"/>
  <c r="T1898" i="4" a="1"/>
  <c r="T1898" i="4" s="1"/>
  <c r="S1898" i="4" a="1"/>
  <c r="S1898" i="4" s="1"/>
  <c r="R1898" i="4" a="1"/>
  <c r="R1898" i="4" s="1"/>
  <c r="Q1898" i="4" a="1"/>
  <c r="Q1898" i="4" s="1"/>
  <c r="T1897" i="4" a="1"/>
  <c r="T1897" i="4" s="1"/>
  <c r="S1897" i="4" a="1"/>
  <c r="S1897" i="4" s="1"/>
  <c r="R1897" i="4" a="1"/>
  <c r="R1897" i="4" s="1"/>
  <c r="Q1897" i="4" a="1"/>
  <c r="Q1897" i="4" s="1"/>
  <c r="T1896" i="4" a="1"/>
  <c r="T1896" i="4" s="1"/>
  <c r="S1896" i="4" a="1"/>
  <c r="S1896" i="4" s="1"/>
  <c r="R1896" i="4" a="1"/>
  <c r="R1896" i="4" s="1"/>
  <c r="Q1896" i="4" a="1"/>
  <c r="Q1896" i="4" s="1"/>
  <c r="T1895" i="4" a="1"/>
  <c r="T1895" i="4" s="1"/>
  <c r="S1895" i="4" a="1"/>
  <c r="S1895" i="4" s="1"/>
  <c r="R1895" i="4" a="1"/>
  <c r="R1895" i="4" s="1"/>
  <c r="Q1895" i="4" a="1"/>
  <c r="Q1895" i="4" s="1"/>
  <c r="T1894" i="4" a="1"/>
  <c r="T1894" i="4" s="1"/>
  <c r="S1894" i="4" a="1"/>
  <c r="S1894" i="4" s="1"/>
  <c r="R1894" i="4" a="1"/>
  <c r="R1894" i="4" s="1"/>
  <c r="Q1894" i="4" a="1"/>
  <c r="Q1894" i="4" s="1"/>
  <c r="T1893" i="4" a="1"/>
  <c r="T1893" i="4" s="1"/>
  <c r="S1893" i="4" a="1"/>
  <c r="S1893" i="4" s="1"/>
  <c r="R1893" i="4" a="1"/>
  <c r="R1893" i="4" s="1"/>
  <c r="Q1893" i="4" a="1"/>
  <c r="Q1893" i="4" s="1"/>
  <c r="T1892" i="4" a="1"/>
  <c r="T1892" i="4" s="1"/>
  <c r="S1892" i="4" a="1"/>
  <c r="S1892" i="4" s="1"/>
  <c r="R1892" i="4" a="1"/>
  <c r="R1892" i="4" s="1"/>
  <c r="Q1892" i="4" a="1"/>
  <c r="Q1892" i="4" s="1"/>
  <c r="T1891" i="4" a="1"/>
  <c r="T1891" i="4" s="1"/>
  <c r="S1891" i="4" a="1"/>
  <c r="S1891" i="4" s="1"/>
  <c r="R1891" i="4" a="1"/>
  <c r="R1891" i="4" s="1"/>
  <c r="Q1891" i="4" a="1"/>
  <c r="Q1891" i="4" s="1"/>
  <c r="T1890" i="4" a="1"/>
  <c r="T1890" i="4" s="1"/>
  <c r="S1890" i="4" a="1"/>
  <c r="S1890" i="4" s="1"/>
  <c r="R1890" i="4" a="1"/>
  <c r="R1890" i="4" s="1"/>
  <c r="Q1890" i="4" a="1"/>
  <c r="Q1890" i="4" s="1"/>
  <c r="T1889" i="4" a="1"/>
  <c r="T1889" i="4" s="1"/>
  <c r="S1889" i="4" a="1"/>
  <c r="S1889" i="4" s="1"/>
  <c r="R1889" i="4" a="1"/>
  <c r="R1889" i="4" s="1"/>
  <c r="Q1889" i="4" a="1"/>
  <c r="Q1889" i="4" s="1"/>
  <c r="T1888" i="4" a="1"/>
  <c r="T1888" i="4" s="1"/>
  <c r="S1888" i="4" a="1"/>
  <c r="S1888" i="4" s="1"/>
  <c r="R1888" i="4" a="1"/>
  <c r="R1888" i="4" s="1"/>
  <c r="Q1888" i="4" a="1"/>
  <c r="Q1888" i="4" s="1"/>
  <c r="T1887" i="4" a="1"/>
  <c r="T1887" i="4" s="1"/>
  <c r="S1887" i="4" a="1"/>
  <c r="S1887" i="4" s="1"/>
  <c r="R1887" i="4" a="1"/>
  <c r="R1887" i="4" s="1"/>
  <c r="Q1887" i="4" a="1"/>
  <c r="Q1887" i="4" s="1"/>
  <c r="T1886" i="4" a="1"/>
  <c r="T1886" i="4" s="1"/>
  <c r="S1886" i="4" a="1"/>
  <c r="S1886" i="4" s="1"/>
  <c r="R1886" i="4" a="1"/>
  <c r="R1886" i="4" s="1"/>
  <c r="Q1886" i="4" a="1"/>
  <c r="Q1886" i="4" s="1"/>
  <c r="T1885" i="4" a="1"/>
  <c r="T1885" i="4" s="1"/>
  <c r="S1885" i="4" a="1"/>
  <c r="S1885" i="4" s="1"/>
  <c r="R1885" i="4" a="1"/>
  <c r="R1885" i="4" s="1"/>
  <c r="Q1885" i="4" a="1"/>
  <c r="Q1885" i="4" s="1"/>
  <c r="T1884" i="4" a="1"/>
  <c r="T1884" i="4" s="1"/>
  <c r="S1884" i="4" a="1"/>
  <c r="S1884" i="4" s="1"/>
  <c r="R1884" i="4" a="1"/>
  <c r="R1884" i="4" s="1"/>
  <c r="Q1884" i="4" a="1"/>
  <c r="Q1884" i="4" s="1"/>
  <c r="T1883" i="4" a="1"/>
  <c r="T1883" i="4" s="1"/>
  <c r="S1883" i="4" a="1"/>
  <c r="S1883" i="4" s="1"/>
  <c r="R1883" i="4" a="1"/>
  <c r="R1883" i="4" s="1"/>
  <c r="Q1883" i="4" a="1"/>
  <c r="Q1883" i="4" s="1"/>
  <c r="T1882" i="4" a="1"/>
  <c r="T1882" i="4" s="1"/>
  <c r="S1882" i="4" a="1"/>
  <c r="S1882" i="4" s="1"/>
  <c r="R1882" i="4" a="1"/>
  <c r="R1882" i="4" s="1"/>
  <c r="Q1882" i="4" a="1"/>
  <c r="Q1882" i="4" s="1"/>
  <c r="T1881" i="4" a="1"/>
  <c r="T1881" i="4" s="1"/>
  <c r="S1881" i="4" a="1"/>
  <c r="S1881" i="4" s="1"/>
  <c r="R1881" i="4" a="1"/>
  <c r="R1881" i="4" s="1"/>
  <c r="Q1881" i="4" a="1"/>
  <c r="Q1881" i="4" s="1"/>
  <c r="T1880" i="4" a="1"/>
  <c r="T1880" i="4" s="1"/>
  <c r="S1880" i="4" a="1"/>
  <c r="S1880" i="4" s="1"/>
  <c r="R1880" i="4" a="1"/>
  <c r="R1880" i="4" s="1"/>
  <c r="Q1880" i="4" a="1"/>
  <c r="Q1880" i="4" s="1"/>
  <c r="T1879" i="4" a="1"/>
  <c r="T1879" i="4" s="1"/>
  <c r="S1879" i="4" a="1"/>
  <c r="S1879" i="4" s="1"/>
  <c r="R1879" i="4" a="1"/>
  <c r="R1879" i="4" s="1"/>
  <c r="Q1879" i="4" a="1"/>
  <c r="Q1879" i="4" s="1"/>
  <c r="T1878" i="4" a="1"/>
  <c r="T1878" i="4" s="1"/>
  <c r="S1878" i="4" a="1"/>
  <c r="S1878" i="4" s="1"/>
  <c r="R1878" i="4" a="1"/>
  <c r="R1878" i="4" s="1"/>
  <c r="Q1878" i="4" a="1"/>
  <c r="Q1878" i="4" s="1"/>
  <c r="T1877" i="4" a="1"/>
  <c r="T1877" i="4" s="1"/>
  <c r="S1877" i="4" a="1"/>
  <c r="S1877" i="4" s="1"/>
  <c r="R1877" i="4" a="1"/>
  <c r="R1877" i="4" s="1"/>
  <c r="Q1877" i="4" a="1"/>
  <c r="Q1877" i="4" s="1"/>
  <c r="T1876" i="4" a="1"/>
  <c r="T1876" i="4" s="1"/>
  <c r="S1876" i="4" a="1"/>
  <c r="S1876" i="4" s="1"/>
  <c r="R1876" i="4" a="1"/>
  <c r="R1876" i="4" s="1"/>
  <c r="Q1876" i="4" a="1"/>
  <c r="Q1876" i="4" s="1"/>
  <c r="T1875" i="4" a="1"/>
  <c r="T1875" i="4" s="1"/>
  <c r="S1875" i="4" a="1"/>
  <c r="S1875" i="4" s="1"/>
  <c r="R1875" i="4" a="1"/>
  <c r="R1875" i="4" s="1"/>
  <c r="Q1875" i="4" a="1"/>
  <c r="Q1875" i="4" s="1"/>
  <c r="T1874" i="4" a="1"/>
  <c r="T1874" i="4" s="1"/>
  <c r="S1874" i="4" a="1"/>
  <c r="S1874" i="4" s="1"/>
  <c r="R1874" i="4" a="1"/>
  <c r="R1874" i="4" s="1"/>
  <c r="Q1874" i="4" a="1"/>
  <c r="Q1874" i="4" s="1"/>
  <c r="T1873" i="4" a="1"/>
  <c r="T1873" i="4" s="1"/>
  <c r="S1873" i="4" a="1"/>
  <c r="S1873" i="4" s="1"/>
  <c r="R1873" i="4" a="1"/>
  <c r="R1873" i="4" s="1"/>
  <c r="Q1873" i="4" a="1"/>
  <c r="Q1873" i="4" s="1"/>
  <c r="T1872" i="4" a="1"/>
  <c r="T1872" i="4" s="1"/>
  <c r="S1872" i="4" a="1"/>
  <c r="S1872" i="4" s="1"/>
  <c r="R1872" i="4" a="1"/>
  <c r="R1872" i="4" s="1"/>
  <c r="Q1872" i="4" a="1"/>
  <c r="Q1872" i="4" s="1"/>
  <c r="T1871" i="4" a="1"/>
  <c r="T1871" i="4" s="1"/>
  <c r="S1871" i="4" a="1"/>
  <c r="S1871" i="4" s="1"/>
  <c r="R1871" i="4" a="1"/>
  <c r="R1871" i="4" s="1"/>
  <c r="Q1871" i="4" a="1"/>
  <c r="Q1871" i="4" s="1"/>
  <c r="T1870" i="4" a="1"/>
  <c r="T1870" i="4" s="1"/>
  <c r="S1870" i="4" a="1"/>
  <c r="S1870" i="4" s="1"/>
  <c r="R1870" i="4" a="1"/>
  <c r="R1870" i="4" s="1"/>
  <c r="Q1870" i="4" a="1"/>
  <c r="Q1870" i="4" s="1"/>
  <c r="T1869" i="4" a="1"/>
  <c r="T1869" i="4" s="1"/>
  <c r="S1869" i="4" a="1"/>
  <c r="S1869" i="4" s="1"/>
  <c r="R1869" i="4" a="1"/>
  <c r="R1869" i="4" s="1"/>
  <c r="Q1869" i="4" a="1"/>
  <c r="Q1869" i="4" s="1"/>
  <c r="T1868" i="4" a="1"/>
  <c r="T1868" i="4" s="1"/>
  <c r="S1868" i="4" a="1"/>
  <c r="S1868" i="4" s="1"/>
  <c r="R1868" i="4" a="1"/>
  <c r="R1868" i="4" s="1"/>
  <c r="Q1868" i="4" a="1"/>
  <c r="Q1868" i="4" s="1"/>
  <c r="T1867" i="4" a="1"/>
  <c r="T1867" i="4" s="1"/>
  <c r="S1867" i="4" a="1"/>
  <c r="S1867" i="4" s="1"/>
  <c r="R1867" i="4" a="1"/>
  <c r="R1867" i="4" s="1"/>
  <c r="Q1867" i="4" a="1"/>
  <c r="Q1867" i="4" s="1"/>
  <c r="T1866" i="4" a="1"/>
  <c r="T1866" i="4" s="1"/>
  <c r="S1866" i="4" a="1"/>
  <c r="S1866" i="4" s="1"/>
  <c r="R1866" i="4" a="1"/>
  <c r="R1866" i="4" s="1"/>
  <c r="Q1866" i="4" a="1"/>
  <c r="Q1866" i="4" s="1"/>
  <c r="T1865" i="4" a="1"/>
  <c r="T1865" i="4" s="1"/>
  <c r="S1865" i="4" a="1"/>
  <c r="S1865" i="4" s="1"/>
  <c r="R1865" i="4" a="1"/>
  <c r="R1865" i="4" s="1"/>
  <c r="Q1865" i="4" a="1"/>
  <c r="Q1865" i="4" s="1"/>
  <c r="T1864" i="4" a="1"/>
  <c r="T1864" i="4" s="1"/>
  <c r="S1864" i="4" a="1"/>
  <c r="S1864" i="4" s="1"/>
  <c r="R1864" i="4" a="1"/>
  <c r="R1864" i="4" s="1"/>
  <c r="Q1864" i="4" a="1"/>
  <c r="Q1864" i="4" s="1"/>
  <c r="T1863" i="4" a="1"/>
  <c r="T1863" i="4" s="1"/>
  <c r="S1863" i="4" a="1"/>
  <c r="S1863" i="4" s="1"/>
  <c r="R1863" i="4" a="1"/>
  <c r="R1863" i="4" s="1"/>
  <c r="Q1863" i="4" a="1"/>
  <c r="Q1863" i="4" s="1"/>
  <c r="T1862" i="4" a="1"/>
  <c r="T1862" i="4" s="1"/>
  <c r="S1862" i="4" a="1"/>
  <c r="S1862" i="4" s="1"/>
  <c r="R1862" i="4" a="1"/>
  <c r="R1862" i="4" s="1"/>
  <c r="Q1862" i="4" a="1"/>
  <c r="Q1862" i="4" s="1"/>
  <c r="T1861" i="4" a="1"/>
  <c r="T1861" i="4" s="1"/>
  <c r="S1861" i="4" a="1"/>
  <c r="S1861" i="4" s="1"/>
  <c r="R1861" i="4" a="1"/>
  <c r="R1861" i="4" s="1"/>
  <c r="Q1861" i="4" a="1"/>
  <c r="Q1861" i="4" s="1"/>
  <c r="T1860" i="4" a="1"/>
  <c r="T1860" i="4" s="1"/>
  <c r="S1860" i="4" a="1"/>
  <c r="S1860" i="4" s="1"/>
  <c r="R1860" i="4" a="1"/>
  <c r="R1860" i="4" s="1"/>
  <c r="Q1860" i="4" a="1"/>
  <c r="Q1860" i="4" s="1"/>
  <c r="T1859" i="4" a="1"/>
  <c r="T1859" i="4" s="1"/>
  <c r="S1859" i="4" a="1"/>
  <c r="S1859" i="4" s="1"/>
  <c r="R1859" i="4" a="1"/>
  <c r="R1859" i="4" s="1"/>
  <c r="Q1859" i="4" a="1"/>
  <c r="Q1859" i="4" s="1"/>
  <c r="T1858" i="4" a="1"/>
  <c r="T1858" i="4" s="1"/>
  <c r="S1858" i="4" a="1"/>
  <c r="S1858" i="4" s="1"/>
  <c r="R1858" i="4" a="1"/>
  <c r="R1858" i="4" s="1"/>
  <c r="Q1858" i="4" a="1"/>
  <c r="Q1858" i="4" s="1"/>
  <c r="T1857" i="4" a="1"/>
  <c r="T1857" i="4" s="1"/>
  <c r="S1857" i="4" a="1"/>
  <c r="S1857" i="4" s="1"/>
  <c r="R1857" i="4" a="1"/>
  <c r="R1857" i="4" s="1"/>
  <c r="Q1857" i="4" a="1"/>
  <c r="Q1857" i="4" s="1"/>
  <c r="T1856" i="4" a="1"/>
  <c r="T1856" i="4" s="1"/>
  <c r="S1856" i="4" a="1"/>
  <c r="S1856" i="4" s="1"/>
  <c r="R1856" i="4" a="1"/>
  <c r="R1856" i="4" s="1"/>
  <c r="Q1856" i="4" a="1"/>
  <c r="Q1856" i="4" s="1"/>
  <c r="T1855" i="4" a="1"/>
  <c r="T1855" i="4" s="1"/>
  <c r="S1855" i="4" a="1"/>
  <c r="S1855" i="4" s="1"/>
  <c r="R1855" i="4" a="1"/>
  <c r="R1855" i="4" s="1"/>
  <c r="Q1855" i="4" a="1"/>
  <c r="Q1855" i="4" s="1"/>
  <c r="T1854" i="4" a="1"/>
  <c r="T1854" i="4" s="1"/>
  <c r="S1854" i="4" a="1"/>
  <c r="S1854" i="4" s="1"/>
  <c r="R1854" i="4" a="1"/>
  <c r="R1854" i="4" s="1"/>
  <c r="Q1854" i="4" a="1"/>
  <c r="Q1854" i="4" s="1"/>
  <c r="T1853" i="4" a="1"/>
  <c r="T1853" i="4" s="1"/>
  <c r="S1853" i="4" a="1"/>
  <c r="S1853" i="4" s="1"/>
  <c r="R1853" i="4" a="1"/>
  <c r="R1853" i="4" s="1"/>
  <c r="Q1853" i="4" a="1"/>
  <c r="Q1853" i="4" s="1"/>
  <c r="T1852" i="4" a="1"/>
  <c r="T1852" i="4" s="1"/>
  <c r="S1852" i="4" a="1"/>
  <c r="S1852" i="4" s="1"/>
  <c r="R1852" i="4" a="1"/>
  <c r="R1852" i="4" s="1"/>
  <c r="Q1852" i="4" a="1"/>
  <c r="Q1852" i="4" s="1"/>
  <c r="T1851" i="4" a="1"/>
  <c r="T1851" i="4" s="1"/>
  <c r="S1851" i="4" a="1"/>
  <c r="S1851" i="4" s="1"/>
  <c r="R1851" i="4" a="1"/>
  <c r="R1851" i="4" s="1"/>
  <c r="Q1851" i="4" a="1"/>
  <c r="Q1851" i="4" s="1"/>
  <c r="T1850" i="4" a="1"/>
  <c r="T1850" i="4" s="1"/>
  <c r="S1850" i="4" a="1"/>
  <c r="S1850" i="4" s="1"/>
  <c r="R1850" i="4" a="1"/>
  <c r="R1850" i="4" s="1"/>
  <c r="Q1850" i="4" a="1"/>
  <c r="Q1850" i="4" s="1"/>
  <c r="T1849" i="4" a="1"/>
  <c r="T1849" i="4" s="1"/>
  <c r="S1849" i="4" a="1"/>
  <c r="S1849" i="4" s="1"/>
  <c r="R1849" i="4" a="1"/>
  <c r="R1849" i="4" s="1"/>
  <c r="Q1849" i="4" a="1"/>
  <c r="Q1849" i="4" s="1"/>
  <c r="T1848" i="4" a="1"/>
  <c r="T1848" i="4" s="1"/>
  <c r="S1848" i="4" a="1"/>
  <c r="S1848" i="4" s="1"/>
  <c r="R1848" i="4" a="1"/>
  <c r="R1848" i="4" s="1"/>
  <c r="Q1848" i="4" a="1"/>
  <c r="Q1848" i="4" s="1"/>
  <c r="T1847" i="4" a="1"/>
  <c r="T1847" i="4" s="1"/>
  <c r="S1847" i="4" a="1"/>
  <c r="S1847" i="4" s="1"/>
  <c r="R1847" i="4" a="1"/>
  <c r="R1847" i="4" s="1"/>
  <c r="Q1847" i="4" a="1"/>
  <c r="Q1847" i="4" s="1"/>
  <c r="T1846" i="4" a="1"/>
  <c r="T1846" i="4" s="1"/>
  <c r="S1846" i="4" a="1"/>
  <c r="S1846" i="4" s="1"/>
  <c r="R1846" i="4" a="1"/>
  <c r="R1846" i="4" s="1"/>
  <c r="Q1846" i="4" a="1"/>
  <c r="Q1846" i="4" s="1"/>
  <c r="T1845" i="4" a="1"/>
  <c r="T1845" i="4" s="1"/>
  <c r="S1845" i="4" a="1"/>
  <c r="S1845" i="4" s="1"/>
  <c r="R1845" i="4" a="1"/>
  <c r="R1845" i="4" s="1"/>
  <c r="Q1845" i="4" a="1"/>
  <c r="Q1845" i="4" s="1"/>
  <c r="T1844" i="4" a="1"/>
  <c r="T1844" i="4" s="1"/>
  <c r="S1844" i="4" a="1"/>
  <c r="S1844" i="4" s="1"/>
  <c r="R1844" i="4" a="1"/>
  <c r="R1844" i="4" s="1"/>
  <c r="Q1844" i="4" a="1"/>
  <c r="Q1844" i="4" s="1"/>
  <c r="T1843" i="4" a="1"/>
  <c r="T1843" i="4" s="1"/>
  <c r="S1843" i="4" a="1"/>
  <c r="S1843" i="4" s="1"/>
  <c r="R1843" i="4" a="1"/>
  <c r="R1843" i="4" s="1"/>
  <c r="Q1843" i="4" a="1"/>
  <c r="Q1843" i="4" s="1"/>
  <c r="T1842" i="4" a="1"/>
  <c r="T1842" i="4" s="1"/>
  <c r="S1842" i="4" a="1"/>
  <c r="S1842" i="4" s="1"/>
  <c r="R1842" i="4" a="1"/>
  <c r="R1842" i="4" s="1"/>
  <c r="Q1842" i="4" a="1"/>
  <c r="Q1842" i="4" s="1"/>
  <c r="T1841" i="4" a="1"/>
  <c r="T1841" i="4" s="1"/>
  <c r="S1841" i="4" a="1"/>
  <c r="S1841" i="4" s="1"/>
  <c r="R1841" i="4" a="1"/>
  <c r="R1841" i="4" s="1"/>
  <c r="Q1841" i="4" a="1"/>
  <c r="Q1841" i="4" s="1"/>
  <c r="T1840" i="4" a="1"/>
  <c r="T1840" i="4" s="1"/>
  <c r="S1840" i="4" a="1"/>
  <c r="S1840" i="4" s="1"/>
  <c r="R1840" i="4" a="1"/>
  <c r="R1840" i="4" s="1"/>
  <c r="Q1840" i="4" a="1"/>
  <c r="Q1840" i="4" s="1"/>
  <c r="T1839" i="4" a="1"/>
  <c r="T1839" i="4" s="1"/>
  <c r="S1839" i="4" a="1"/>
  <c r="S1839" i="4" s="1"/>
  <c r="R1839" i="4" a="1"/>
  <c r="R1839" i="4" s="1"/>
  <c r="Q1839" i="4" a="1"/>
  <c r="Q1839" i="4" s="1"/>
  <c r="T1838" i="4" a="1"/>
  <c r="T1838" i="4" s="1"/>
  <c r="S1838" i="4" a="1"/>
  <c r="S1838" i="4" s="1"/>
  <c r="R1838" i="4" a="1"/>
  <c r="R1838" i="4" s="1"/>
  <c r="Q1838" i="4" a="1"/>
  <c r="Q1838" i="4" s="1"/>
  <c r="T1837" i="4" a="1"/>
  <c r="T1837" i="4" s="1"/>
  <c r="S1837" i="4" a="1"/>
  <c r="S1837" i="4" s="1"/>
  <c r="R1837" i="4" a="1"/>
  <c r="R1837" i="4" s="1"/>
  <c r="Q1837" i="4" a="1"/>
  <c r="Q1837" i="4" s="1"/>
  <c r="T1836" i="4" a="1"/>
  <c r="T1836" i="4" s="1"/>
  <c r="S1836" i="4" a="1"/>
  <c r="S1836" i="4" s="1"/>
  <c r="R1836" i="4" a="1"/>
  <c r="R1836" i="4" s="1"/>
  <c r="Q1836" i="4" a="1"/>
  <c r="Q1836" i="4" s="1"/>
  <c r="T1835" i="4" a="1"/>
  <c r="T1835" i="4" s="1"/>
  <c r="S1835" i="4" a="1"/>
  <c r="S1835" i="4" s="1"/>
  <c r="R1835" i="4" a="1"/>
  <c r="R1835" i="4" s="1"/>
  <c r="Q1835" i="4" a="1"/>
  <c r="Q1835" i="4" s="1"/>
  <c r="T1834" i="4" a="1"/>
  <c r="T1834" i="4" s="1"/>
  <c r="S1834" i="4" a="1"/>
  <c r="S1834" i="4" s="1"/>
  <c r="R1834" i="4" a="1"/>
  <c r="R1834" i="4" s="1"/>
  <c r="Q1834" i="4" a="1"/>
  <c r="Q1834" i="4" s="1"/>
  <c r="T1833" i="4" a="1"/>
  <c r="T1833" i="4" s="1"/>
  <c r="S1833" i="4" a="1"/>
  <c r="S1833" i="4" s="1"/>
  <c r="R1833" i="4" a="1"/>
  <c r="R1833" i="4" s="1"/>
  <c r="Q1833" i="4" a="1"/>
  <c r="Q1833" i="4" s="1"/>
  <c r="T1832" i="4" a="1"/>
  <c r="T1832" i="4" s="1"/>
  <c r="S1832" i="4" a="1"/>
  <c r="S1832" i="4" s="1"/>
  <c r="R1832" i="4" a="1"/>
  <c r="R1832" i="4" s="1"/>
  <c r="Q1832" i="4" a="1"/>
  <c r="Q1832" i="4" s="1"/>
  <c r="T1831" i="4" a="1"/>
  <c r="T1831" i="4" s="1"/>
  <c r="S1831" i="4" a="1"/>
  <c r="S1831" i="4" s="1"/>
  <c r="R1831" i="4" a="1"/>
  <c r="R1831" i="4" s="1"/>
  <c r="Q1831" i="4" a="1"/>
  <c r="Q1831" i="4" s="1"/>
  <c r="T1830" i="4" a="1"/>
  <c r="T1830" i="4" s="1"/>
  <c r="S1830" i="4" a="1"/>
  <c r="S1830" i="4" s="1"/>
  <c r="R1830" i="4" a="1"/>
  <c r="R1830" i="4" s="1"/>
  <c r="Q1830" i="4" a="1"/>
  <c r="Q1830" i="4" s="1"/>
  <c r="T1829" i="4" a="1"/>
  <c r="T1829" i="4" s="1"/>
  <c r="S1829" i="4" a="1"/>
  <c r="S1829" i="4" s="1"/>
  <c r="R1829" i="4" a="1"/>
  <c r="R1829" i="4" s="1"/>
  <c r="Q1829" i="4" a="1"/>
  <c r="Q1829" i="4" s="1"/>
  <c r="T1828" i="4" a="1"/>
  <c r="T1828" i="4" s="1"/>
  <c r="S1828" i="4" a="1"/>
  <c r="S1828" i="4" s="1"/>
  <c r="R1828" i="4" a="1"/>
  <c r="R1828" i="4" s="1"/>
  <c r="Q1828" i="4" a="1"/>
  <c r="Q1828" i="4" s="1"/>
  <c r="T1827" i="4" a="1"/>
  <c r="T1827" i="4" s="1"/>
  <c r="S1827" i="4" a="1"/>
  <c r="S1827" i="4" s="1"/>
  <c r="R1827" i="4" a="1"/>
  <c r="R1827" i="4" s="1"/>
  <c r="Q1827" i="4" a="1"/>
  <c r="Q1827" i="4" s="1"/>
  <c r="T1826" i="4" a="1"/>
  <c r="T1826" i="4" s="1"/>
  <c r="S1826" i="4" a="1"/>
  <c r="S1826" i="4" s="1"/>
  <c r="R1826" i="4" a="1"/>
  <c r="R1826" i="4" s="1"/>
  <c r="Q1826" i="4" a="1"/>
  <c r="Q1826" i="4" s="1"/>
  <c r="T1825" i="4" a="1"/>
  <c r="T1825" i="4" s="1"/>
  <c r="S1825" i="4" a="1"/>
  <c r="S1825" i="4" s="1"/>
  <c r="R1825" i="4" a="1"/>
  <c r="R1825" i="4" s="1"/>
  <c r="Q1825" i="4" a="1"/>
  <c r="Q1825" i="4" s="1"/>
  <c r="T1824" i="4" a="1"/>
  <c r="T1824" i="4" s="1"/>
  <c r="S1824" i="4" a="1"/>
  <c r="S1824" i="4" s="1"/>
  <c r="R1824" i="4" a="1"/>
  <c r="R1824" i="4" s="1"/>
  <c r="Q1824" i="4" a="1"/>
  <c r="Q1824" i="4" s="1"/>
  <c r="T1823" i="4" a="1"/>
  <c r="T1823" i="4" s="1"/>
  <c r="S1823" i="4" a="1"/>
  <c r="S1823" i="4" s="1"/>
  <c r="R1823" i="4" a="1"/>
  <c r="R1823" i="4" s="1"/>
  <c r="Q1823" i="4" a="1"/>
  <c r="Q1823" i="4" s="1"/>
  <c r="T1822" i="4" a="1"/>
  <c r="T1822" i="4" s="1"/>
  <c r="S1822" i="4" a="1"/>
  <c r="S1822" i="4" s="1"/>
  <c r="R1822" i="4" a="1"/>
  <c r="R1822" i="4" s="1"/>
  <c r="Q1822" i="4" a="1"/>
  <c r="Q1822" i="4" s="1"/>
  <c r="T1821" i="4" a="1"/>
  <c r="T1821" i="4" s="1"/>
  <c r="S1821" i="4" a="1"/>
  <c r="S1821" i="4" s="1"/>
  <c r="R1821" i="4" a="1"/>
  <c r="R1821" i="4" s="1"/>
  <c r="Q1821" i="4" a="1"/>
  <c r="Q1821" i="4" s="1"/>
  <c r="T1820" i="4" a="1"/>
  <c r="T1820" i="4" s="1"/>
  <c r="S1820" i="4" a="1"/>
  <c r="S1820" i="4" s="1"/>
  <c r="R1820" i="4" a="1"/>
  <c r="R1820" i="4" s="1"/>
  <c r="Q1820" i="4" a="1"/>
  <c r="Q1820" i="4" s="1"/>
  <c r="T1819" i="4" a="1"/>
  <c r="T1819" i="4" s="1"/>
  <c r="S1819" i="4" a="1"/>
  <c r="S1819" i="4" s="1"/>
  <c r="R1819" i="4" a="1"/>
  <c r="R1819" i="4" s="1"/>
  <c r="Q1819" i="4" a="1"/>
  <c r="Q1819" i="4" s="1"/>
  <c r="T1818" i="4" a="1"/>
  <c r="T1818" i="4" s="1"/>
  <c r="S1818" i="4" a="1"/>
  <c r="S1818" i="4" s="1"/>
  <c r="R1818" i="4" a="1"/>
  <c r="R1818" i="4" s="1"/>
  <c r="Q1818" i="4" a="1"/>
  <c r="Q1818" i="4" s="1"/>
  <c r="T1817" i="4" a="1"/>
  <c r="T1817" i="4" s="1"/>
  <c r="S1817" i="4" a="1"/>
  <c r="S1817" i="4" s="1"/>
  <c r="R1817" i="4" a="1"/>
  <c r="R1817" i="4" s="1"/>
  <c r="Q1817" i="4" a="1"/>
  <c r="Q1817" i="4" s="1"/>
  <c r="T1816" i="4" a="1"/>
  <c r="T1816" i="4" s="1"/>
  <c r="S1816" i="4" a="1"/>
  <c r="S1816" i="4" s="1"/>
  <c r="R1816" i="4" a="1"/>
  <c r="R1816" i="4" s="1"/>
  <c r="Q1816" i="4" a="1"/>
  <c r="Q1816" i="4" s="1"/>
  <c r="T1815" i="4" a="1"/>
  <c r="T1815" i="4" s="1"/>
  <c r="S1815" i="4" a="1"/>
  <c r="S1815" i="4" s="1"/>
  <c r="R1815" i="4" a="1"/>
  <c r="R1815" i="4" s="1"/>
  <c r="Q1815" i="4" a="1"/>
  <c r="Q1815" i="4" s="1"/>
  <c r="T1814" i="4" a="1"/>
  <c r="T1814" i="4" s="1"/>
  <c r="S1814" i="4" a="1"/>
  <c r="S1814" i="4" s="1"/>
  <c r="R1814" i="4" a="1"/>
  <c r="R1814" i="4" s="1"/>
  <c r="Q1814" i="4" a="1"/>
  <c r="Q1814" i="4" s="1"/>
  <c r="T1813" i="4" a="1"/>
  <c r="T1813" i="4" s="1"/>
  <c r="S1813" i="4" a="1"/>
  <c r="S1813" i="4" s="1"/>
  <c r="R1813" i="4" a="1"/>
  <c r="R1813" i="4" s="1"/>
  <c r="Q1813" i="4" a="1"/>
  <c r="Q1813" i="4" s="1"/>
  <c r="T1812" i="4" a="1"/>
  <c r="T1812" i="4" s="1"/>
  <c r="S1812" i="4" a="1"/>
  <c r="S1812" i="4" s="1"/>
  <c r="R1812" i="4" a="1"/>
  <c r="R1812" i="4" s="1"/>
  <c r="Q1812" i="4" a="1"/>
  <c r="Q1812" i="4" s="1"/>
  <c r="T1811" i="4" a="1"/>
  <c r="T1811" i="4" s="1"/>
  <c r="S1811" i="4" a="1"/>
  <c r="S1811" i="4" s="1"/>
  <c r="R1811" i="4" a="1"/>
  <c r="R1811" i="4" s="1"/>
  <c r="Q1811" i="4" a="1"/>
  <c r="Q1811" i="4" s="1"/>
  <c r="T1810" i="4" a="1"/>
  <c r="T1810" i="4" s="1"/>
  <c r="S1810" i="4" a="1"/>
  <c r="S1810" i="4" s="1"/>
  <c r="R1810" i="4" a="1"/>
  <c r="R1810" i="4" s="1"/>
  <c r="Q1810" i="4" a="1"/>
  <c r="Q1810" i="4" s="1"/>
  <c r="T1809" i="4" a="1"/>
  <c r="T1809" i="4" s="1"/>
  <c r="S1809" i="4" a="1"/>
  <c r="S1809" i="4" s="1"/>
  <c r="R1809" i="4" a="1"/>
  <c r="R1809" i="4" s="1"/>
  <c r="Q1809" i="4" a="1"/>
  <c r="Q1809" i="4" s="1"/>
  <c r="T1808" i="4" a="1"/>
  <c r="T1808" i="4" s="1"/>
  <c r="S1808" i="4" a="1"/>
  <c r="S1808" i="4" s="1"/>
  <c r="R1808" i="4" a="1"/>
  <c r="R1808" i="4" s="1"/>
  <c r="Q1808" i="4" a="1"/>
  <c r="Q1808" i="4" s="1"/>
  <c r="T1807" i="4" a="1"/>
  <c r="T1807" i="4" s="1"/>
  <c r="S1807" i="4" a="1"/>
  <c r="S1807" i="4" s="1"/>
  <c r="R1807" i="4" a="1"/>
  <c r="R1807" i="4" s="1"/>
  <c r="Q1807" i="4" a="1"/>
  <c r="Q1807" i="4" s="1"/>
  <c r="T1806" i="4" a="1"/>
  <c r="T1806" i="4" s="1"/>
  <c r="S1806" i="4" a="1"/>
  <c r="S1806" i="4" s="1"/>
  <c r="R1806" i="4" a="1"/>
  <c r="R1806" i="4" s="1"/>
  <c r="Q1806" i="4" a="1"/>
  <c r="Q1806" i="4" s="1"/>
  <c r="T1805" i="4" a="1"/>
  <c r="T1805" i="4" s="1"/>
  <c r="S1805" i="4" a="1"/>
  <c r="S1805" i="4" s="1"/>
  <c r="R1805" i="4" a="1"/>
  <c r="R1805" i="4" s="1"/>
  <c r="Q1805" i="4" a="1"/>
  <c r="Q1805" i="4" s="1"/>
  <c r="T1804" i="4" a="1"/>
  <c r="T1804" i="4" s="1"/>
  <c r="S1804" i="4" a="1"/>
  <c r="S1804" i="4" s="1"/>
  <c r="R1804" i="4" a="1"/>
  <c r="R1804" i="4" s="1"/>
  <c r="Q1804" i="4" a="1"/>
  <c r="Q1804" i="4" s="1"/>
  <c r="T1803" i="4" a="1"/>
  <c r="T1803" i="4" s="1"/>
  <c r="S1803" i="4" a="1"/>
  <c r="S1803" i="4" s="1"/>
  <c r="R1803" i="4" a="1"/>
  <c r="R1803" i="4" s="1"/>
  <c r="Q1803" i="4" a="1"/>
  <c r="Q1803" i="4" s="1"/>
  <c r="T1802" i="4" a="1"/>
  <c r="T1802" i="4" s="1"/>
  <c r="S1802" i="4" a="1"/>
  <c r="S1802" i="4" s="1"/>
  <c r="R1802" i="4" a="1"/>
  <c r="R1802" i="4" s="1"/>
  <c r="Q1802" i="4" a="1"/>
  <c r="Q1802" i="4" s="1"/>
  <c r="T1801" i="4" a="1"/>
  <c r="T1801" i="4" s="1"/>
  <c r="S1801" i="4" a="1"/>
  <c r="S1801" i="4" s="1"/>
  <c r="R1801" i="4" a="1"/>
  <c r="R1801" i="4" s="1"/>
  <c r="Q1801" i="4" a="1"/>
  <c r="Q1801" i="4" s="1"/>
  <c r="T1800" i="4" a="1"/>
  <c r="T1800" i="4" s="1"/>
  <c r="S1800" i="4" a="1"/>
  <c r="S1800" i="4" s="1"/>
  <c r="R1800" i="4" a="1"/>
  <c r="R1800" i="4" s="1"/>
  <c r="Q1800" i="4" a="1"/>
  <c r="Q1800" i="4" s="1"/>
  <c r="T1799" i="4" a="1"/>
  <c r="T1799" i="4" s="1"/>
  <c r="S1799" i="4" a="1"/>
  <c r="S1799" i="4" s="1"/>
  <c r="R1799" i="4" a="1"/>
  <c r="R1799" i="4" s="1"/>
  <c r="Q1799" i="4" a="1"/>
  <c r="Q1799" i="4" s="1"/>
  <c r="T1798" i="4" a="1"/>
  <c r="T1798" i="4" s="1"/>
  <c r="S1798" i="4" a="1"/>
  <c r="S1798" i="4" s="1"/>
  <c r="R1798" i="4" a="1"/>
  <c r="R1798" i="4" s="1"/>
  <c r="Q1798" i="4" a="1"/>
  <c r="Q1798" i="4" s="1"/>
  <c r="T1797" i="4" a="1"/>
  <c r="T1797" i="4" s="1"/>
  <c r="S1797" i="4" a="1"/>
  <c r="S1797" i="4" s="1"/>
  <c r="R1797" i="4" a="1"/>
  <c r="R1797" i="4" s="1"/>
  <c r="Q1797" i="4" a="1"/>
  <c r="Q1797" i="4" s="1"/>
  <c r="T1796" i="4" a="1"/>
  <c r="T1796" i="4" s="1"/>
  <c r="S1796" i="4" a="1"/>
  <c r="S1796" i="4" s="1"/>
  <c r="R1796" i="4" a="1"/>
  <c r="R1796" i="4" s="1"/>
  <c r="Q1796" i="4" a="1"/>
  <c r="Q1796" i="4" s="1"/>
  <c r="T1795" i="4" a="1"/>
  <c r="T1795" i="4" s="1"/>
  <c r="S1795" i="4" a="1"/>
  <c r="S1795" i="4" s="1"/>
  <c r="R1795" i="4" a="1"/>
  <c r="R1795" i="4" s="1"/>
  <c r="Q1795" i="4" a="1"/>
  <c r="Q1795" i="4" s="1"/>
  <c r="T1794" i="4" a="1"/>
  <c r="T1794" i="4" s="1"/>
  <c r="S1794" i="4" a="1"/>
  <c r="S1794" i="4" s="1"/>
  <c r="R1794" i="4" a="1"/>
  <c r="R1794" i="4" s="1"/>
  <c r="Q1794" i="4" a="1"/>
  <c r="Q1794" i="4" s="1"/>
  <c r="T1793" i="4" a="1"/>
  <c r="T1793" i="4" s="1"/>
  <c r="S1793" i="4" a="1"/>
  <c r="S1793" i="4" s="1"/>
  <c r="R1793" i="4" a="1"/>
  <c r="R1793" i="4" s="1"/>
  <c r="Q1793" i="4" a="1"/>
  <c r="Q1793" i="4" s="1"/>
  <c r="T1792" i="4" a="1"/>
  <c r="T1792" i="4" s="1"/>
  <c r="S1792" i="4" a="1"/>
  <c r="S1792" i="4" s="1"/>
  <c r="R1792" i="4" a="1"/>
  <c r="R1792" i="4" s="1"/>
  <c r="Q1792" i="4" a="1"/>
  <c r="Q1792" i="4" s="1"/>
  <c r="T1791" i="4" a="1"/>
  <c r="T1791" i="4" s="1"/>
  <c r="S1791" i="4" a="1"/>
  <c r="S1791" i="4" s="1"/>
  <c r="R1791" i="4" a="1"/>
  <c r="R1791" i="4" s="1"/>
  <c r="Q1791" i="4" a="1"/>
  <c r="Q1791" i="4" s="1"/>
  <c r="T1790" i="4" a="1"/>
  <c r="T1790" i="4" s="1"/>
  <c r="S1790" i="4" a="1"/>
  <c r="S1790" i="4" s="1"/>
  <c r="R1790" i="4" a="1"/>
  <c r="R1790" i="4" s="1"/>
  <c r="Q1790" i="4" a="1"/>
  <c r="Q1790" i="4" s="1"/>
  <c r="T1789" i="4" a="1"/>
  <c r="T1789" i="4" s="1"/>
  <c r="S1789" i="4" a="1"/>
  <c r="S1789" i="4" s="1"/>
  <c r="R1789" i="4" a="1"/>
  <c r="R1789" i="4" s="1"/>
  <c r="Q1789" i="4" a="1"/>
  <c r="Q1789" i="4" s="1"/>
  <c r="T1788" i="4" a="1"/>
  <c r="T1788" i="4" s="1"/>
  <c r="S1788" i="4" a="1"/>
  <c r="S1788" i="4" s="1"/>
  <c r="R1788" i="4" a="1"/>
  <c r="R1788" i="4" s="1"/>
  <c r="Q1788" i="4" a="1"/>
  <c r="Q1788" i="4" s="1"/>
  <c r="T1787" i="4" a="1"/>
  <c r="T1787" i="4" s="1"/>
  <c r="S1787" i="4" a="1"/>
  <c r="S1787" i="4" s="1"/>
  <c r="R1787" i="4" a="1"/>
  <c r="R1787" i="4" s="1"/>
  <c r="Q1787" i="4" a="1"/>
  <c r="Q1787" i="4" s="1"/>
  <c r="T1786" i="4" a="1"/>
  <c r="T1786" i="4" s="1"/>
  <c r="S1786" i="4" a="1"/>
  <c r="S1786" i="4" s="1"/>
  <c r="R1786" i="4" a="1"/>
  <c r="R1786" i="4" s="1"/>
  <c r="Q1786" i="4" a="1"/>
  <c r="Q1786" i="4" s="1"/>
  <c r="T1785" i="4" a="1"/>
  <c r="T1785" i="4" s="1"/>
  <c r="S1785" i="4" a="1"/>
  <c r="S1785" i="4" s="1"/>
  <c r="R1785" i="4" a="1"/>
  <c r="R1785" i="4" s="1"/>
  <c r="Q1785" i="4" a="1"/>
  <c r="Q1785" i="4" s="1"/>
  <c r="T1784" i="4" a="1"/>
  <c r="T1784" i="4" s="1"/>
  <c r="S1784" i="4" a="1"/>
  <c r="S1784" i="4" s="1"/>
  <c r="R1784" i="4" a="1"/>
  <c r="R1784" i="4" s="1"/>
  <c r="Q1784" i="4" a="1"/>
  <c r="Q1784" i="4" s="1"/>
  <c r="T1783" i="4" a="1"/>
  <c r="T1783" i="4" s="1"/>
  <c r="S1783" i="4" a="1"/>
  <c r="S1783" i="4" s="1"/>
  <c r="R1783" i="4" a="1"/>
  <c r="R1783" i="4" s="1"/>
  <c r="Q1783" i="4" a="1"/>
  <c r="Q1783" i="4" s="1"/>
  <c r="T1782" i="4" a="1"/>
  <c r="T1782" i="4" s="1"/>
  <c r="S1782" i="4" a="1"/>
  <c r="S1782" i="4" s="1"/>
  <c r="R1782" i="4" a="1"/>
  <c r="R1782" i="4" s="1"/>
  <c r="Q1782" i="4" a="1"/>
  <c r="Q1782" i="4" s="1"/>
  <c r="T1781" i="4" a="1"/>
  <c r="T1781" i="4" s="1"/>
  <c r="S1781" i="4" a="1"/>
  <c r="S1781" i="4" s="1"/>
  <c r="R1781" i="4" a="1"/>
  <c r="R1781" i="4" s="1"/>
  <c r="Q1781" i="4" a="1"/>
  <c r="Q1781" i="4" s="1"/>
  <c r="T1780" i="4" a="1"/>
  <c r="T1780" i="4" s="1"/>
  <c r="S1780" i="4" a="1"/>
  <c r="S1780" i="4" s="1"/>
  <c r="R1780" i="4" a="1"/>
  <c r="R1780" i="4" s="1"/>
  <c r="Q1780" i="4" a="1"/>
  <c r="Q1780" i="4" s="1"/>
  <c r="T1779" i="4" a="1"/>
  <c r="T1779" i="4" s="1"/>
  <c r="S1779" i="4" a="1"/>
  <c r="S1779" i="4" s="1"/>
  <c r="R1779" i="4" a="1"/>
  <c r="R1779" i="4" s="1"/>
  <c r="Q1779" i="4" a="1"/>
  <c r="Q1779" i="4" s="1"/>
  <c r="T1778" i="4" a="1"/>
  <c r="T1778" i="4" s="1"/>
  <c r="S1778" i="4" a="1"/>
  <c r="S1778" i="4" s="1"/>
  <c r="R1778" i="4" a="1"/>
  <c r="R1778" i="4" s="1"/>
  <c r="Q1778" i="4" a="1"/>
  <c r="Q1778" i="4" s="1"/>
  <c r="T1777" i="4" a="1"/>
  <c r="T1777" i="4" s="1"/>
  <c r="S1777" i="4" a="1"/>
  <c r="S1777" i="4" s="1"/>
  <c r="R1777" i="4" a="1"/>
  <c r="R1777" i="4" s="1"/>
  <c r="Q1777" i="4" a="1"/>
  <c r="Q1777" i="4" s="1"/>
  <c r="T1776" i="4" a="1"/>
  <c r="T1776" i="4" s="1"/>
  <c r="S1776" i="4" a="1"/>
  <c r="S1776" i="4" s="1"/>
  <c r="R1776" i="4" a="1"/>
  <c r="R1776" i="4" s="1"/>
  <c r="Q1776" i="4" a="1"/>
  <c r="Q1776" i="4" s="1"/>
  <c r="T1775" i="4" a="1"/>
  <c r="T1775" i="4" s="1"/>
  <c r="S1775" i="4" a="1"/>
  <c r="S1775" i="4" s="1"/>
  <c r="R1775" i="4" a="1"/>
  <c r="R1775" i="4" s="1"/>
  <c r="Q1775" i="4" a="1"/>
  <c r="Q1775" i="4" s="1"/>
  <c r="T1774" i="4" a="1"/>
  <c r="T1774" i="4" s="1"/>
  <c r="S1774" i="4" a="1"/>
  <c r="S1774" i="4" s="1"/>
  <c r="R1774" i="4" a="1"/>
  <c r="R1774" i="4" s="1"/>
  <c r="Q1774" i="4" a="1"/>
  <c r="Q1774" i="4" s="1"/>
  <c r="T1773" i="4" a="1"/>
  <c r="T1773" i="4" s="1"/>
  <c r="S1773" i="4" a="1"/>
  <c r="S1773" i="4" s="1"/>
  <c r="R1773" i="4" a="1"/>
  <c r="R1773" i="4" s="1"/>
  <c r="Q1773" i="4" a="1"/>
  <c r="Q1773" i="4" s="1"/>
  <c r="T1772" i="4" a="1"/>
  <c r="T1772" i="4" s="1"/>
  <c r="S1772" i="4" a="1"/>
  <c r="S1772" i="4" s="1"/>
  <c r="R1772" i="4" a="1"/>
  <c r="R1772" i="4" s="1"/>
  <c r="Q1772" i="4" a="1"/>
  <c r="Q1772" i="4" s="1"/>
  <c r="T1771" i="4" a="1"/>
  <c r="T1771" i="4" s="1"/>
  <c r="S1771" i="4" a="1"/>
  <c r="S1771" i="4" s="1"/>
  <c r="R1771" i="4" a="1"/>
  <c r="R1771" i="4" s="1"/>
  <c r="Q1771" i="4" a="1"/>
  <c r="Q1771" i="4" s="1"/>
  <c r="T1770" i="4" a="1"/>
  <c r="T1770" i="4" s="1"/>
  <c r="S1770" i="4" a="1"/>
  <c r="S1770" i="4" s="1"/>
  <c r="R1770" i="4" a="1"/>
  <c r="R1770" i="4" s="1"/>
  <c r="Q1770" i="4" a="1"/>
  <c r="Q1770" i="4" s="1"/>
  <c r="T1769" i="4" a="1"/>
  <c r="T1769" i="4" s="1"/>
  <c r="S1769" i="4" a="1"/>
  <c r="S1769" i="4" s="1"/>
  <c r="R1769" i="4" a="1"/>
  <c r="R1769" i="4" s="1"/>
  <c r="Q1769" i="4" a="1"/>
  <c r="Q1769" i="4" s="1"/>
  <c r="T1768" i="4" a="1"/>
  <c r="T1768" i="4" s="1"/>
  <c r="S1768" i="4" a="1"/>
  <c r="S1768" i="4" s="1"/>
  <c r="R1768" i="4" a="1"/>
  <c r="R1768" i="4" s="1"/>
  <c r="Q1768" i="4" a="1"/>
  <c r="Q1768" i="4" s="1"/>
  <c r="T1767" i="4" a="1"/>
  <c r="T1767" i="4" s="1"/>
  <c r="S1767" i="4" a="1"/>
  <c r="S1767" i="4" s="1"/>
  <c r="R1767" i="4" a="1"/>
  <c r="R1767" i="4" s="1"/>
  <c r="Q1767" i="4" a="1"/>
  <c r="Q1767" i="4" s="1"/>
  <c r="T1766" i="4" a="1"/>
  <c r="T1766" i="4" s="1"/>
  <c r="S1766" i="4" a="1"/>
  <c r="S1766" i="4" s="1"/>
  <c r="R1766" i="4" a="1"/>
  <c r="R1766" i="4" s="1"/>
  <c r="Q1766" i="4" a="1"/>
  <c r="Q1766" i="4" s="1"/>
  <c r="T1765" i="4" a="1"/>
  <c r="T1765" i="4" s="1"/>
  <c r="S1765" i="4" a="1"/>
  <c r="S1765" i="4" s="1"/>
  <c r="R1765" i="4" a="1"/>
  <c r="R1765" i="4" s="1"/>
  <c r="Q1765" i="4" a="1"/>
  <c r="Q1765" i="4" s="1"/>
  <c r="T1764" i="4" a="1"/>
  <c r="T1764" i="4" s="1"/>
  <c r="S1764" i="4" a="1"/>
  <c r="S1764" i="4" s="1"/>
  <c r="R1764" i="4" a="1"/>
  <c r="R1764" i="4" s="1"/>
  <c r="Q1764" i="4" a="1"/>
  <c r="Q1764" i="4" s="1"/>
  <c r="T1763" i="4" a="1"/>
  <c r="T1763" i="4" s="1"/>
  <c r="S1763" i="4" a="1"/>
  <c r="S1763" i="4" s="1"/>
  <c r="R1763" i="4" a="1"/>
  <c r="R1763" i="4" s="1"/>
  <c r="Q1763" i="4" a="1"/>
  <c r="Q1763" i="4" s="1"/>
  <c r="T1762" i="4" a="1"/>
  <c r="T1762" i="4" s="1"/>
  <c r="S1762" i="4" a="1"/>
  <c r="S1762" i="4" s="1"/>
  <c r="R1762" i="4" a="1"/>
  <c r="R1762" i="4" s="1"/>
  <c r="Q1762" i="4" a="1"/>
  <c r="Q1762" i="4" s="1"/>
  <c r="T1761" i="4" a="1"/>
  <c r="T1761" i="4" s="1"/>
  <c r="S1761" i="4" a="1"/>
  <c r="S1761" i="4" s="1"/>
  <c r="R1761" i="4" a="1"/>
  <c r="R1761" i="4" s="1"/>
  <c r="Q1761" i="4" a="1"/>
  <c r="Q1761" i="4" s="1"/>
  <c r="T1760" i="4" a="1"/>
  <c r="T1760" i="4" s="1"/>
  <c r="S1760" i="4" a="1"/>
  <c r="S1760" i="4" s="1"/>
  <c r="R1760" i="4" a="1"/>
  <c r="R1760" i="4" s="1"/>
  <c r="Q1760" i="4" a="1"/>
  <c r="Q1760" i="4" s="1"/>
  <c r="T1759" i="4" a="1"/>
  <c r="T1759" i="4" s="1"/>
  <c r="S1759" i="4" a="1"/>
  <c r="S1759" i="4" s="1"/>
  <c r="R1759" i="4" a="1"/>
  <c r="R1759" i="4" s="1"/>
  <c r="Q1759" i="4" a="1"/>
  <c r="Q1759" i="4" s="1"/>
  <c r="T1758" i="4" a="1"/>
  <c r="T1758" i="4" s="1"/>
  <c r="S1758" i="4" a="1"/>
  <c r="S1758" i="4" s="1"/>
  <c r="R1758" i="4" a="1"/>
  <c r="R1758" i="4" s="1"/>
  <c r="Q1758" i="4" a="1"/>
  <c r="Q1758" i="4" s="1"/>
  <c r="T1757" i="4" a="1"/>
  <c r="T1757" i="4" s="1"/>
  <c r="S1757" i="4" a="1"/>
  <c r="S1757" i="4" s="1"/>
  <c r="R1757" i="4" a="1"/>
  <c r="R1757" i="4" s="1"/>
  <c r="Q1757" i="4" a="1"/>
  <c r="Q1757" i="4" s="1"/>
  <c r="T1756" i="4" a="1"/>
  <c r="T1756" i="4" s="1"/>
  <c r="S1756" i="4" a="1"/>
  <c r="S1756" i="4" s="1"/>
  <c r="R1756" i="4" a="1"/>
  <c r="R1756" i="4" s="1"/>
  <c r="Q1756" i="4" a="1"/>
  <c r="Q1756" i="4" s="1"/>
  <c r="T1755" i="4" a="1"/>
  <c r="T1755" i="4" s="1"/>
  <c r="S1755" i="4" a="1"/>
  <c r="S1755" i="4" s="1"/>
  <c r="R1755" i="4" a="1"/>
  <c r="R1755" i="4" s="1"/>
  <c r="Q1755" i="4" a="1"/>
  <c r="Q1755" i="4" s="1"/>
  <c r="T1754" i="4" a="1"/>
  <c r="T1754" i="4" s="1"/>
  <c r="S1754" i="4" a="1"/>
  <c r="S1754" i="4" s="1"/>
  <c r="R1754" i="4" a="1"/>
  <c r="R1754" i="4" s="1"/>
  <c r="Q1754" i="4" a="1"/>
  <c r="Q1754" i="4" s="1"/>
  <c r="T1753" i="4" a="1"/>
  <c r="T1753" i="4" s="1"/>
  <c r="S1753" i="4" a="1"/>
  <c r="S1753" i="4" s="1"/>
  <c r="R1753" i="4" a="1"/>
  <c r="R1753" i="4" s="1"/>
  <c r="Q1753" i="4" a="1"/>
  <c r="Q1753" i="4" s="1"/>
  <c r="T1752" i="4" a="1"/>
  <c r="T1752" i="4" s="1"/>
  <c r="S1752" i="4" a="1"/>
  <c r="S1752" i="4" s="1"/>
  <c r="R1752" i="4" a="1"/>
  <c r="R1752" i="4" s="1"/>
  <c r="Q1752" i="4" a="1"/>
  <c r="Q1752" i="4" s="1"/>
  <c r="T1751" i="4" a="1"/>
  <c r="T1751" i="4" s="1"/>
  <c r="S1751" i="4" a="1"/>
  <c r="S1751" i="4" s="1"/>
  <c r="R1751" i="4" a="1"/>
  <c r="R1751" i="4" s="1"/>
  <c r="Q1751" i="4" a="1"/>
  <c r="Q1751" i="4" s="1"/>
  <c r="T1750" i="4" a="1"/>
  <c r="T1750" i="4" s="1"/>
  <c r="S1750" i="4" a="1"/>
  <c r="S1750" i="4" s="1"/>
  <c r="R1750" i="4" a="1"/>
  <c r="R1750" i="4" s="1"/>
  <c r="Q1750" i="4" a="1"/>
  <c r="Q1750" i="4" s="1"/>
  <c r="T1749" i="4" a="1"/>
  <c r="T1749" i="4" s="1"/>
  <c r="S1749" i="4" a="1"/>
  <c r="S1749" i="4" s="1"/>
  <c r="R1749" i="4" a="1"/>
  <c r="R1749" i="4" s="1"/>
  <c r="Q1749" i="4" a="1"/>
  <c r="Q1749" i="4" s="1"/>
  <c r="T1748" i="4" a="1"/>
  <c r="T1748" i="4" s="1"/>
  <c r="S1748" i="4" a="1"/>
  <c r="S1748" i="4" s="1"/>
  <c r="R1748" i="4" a="1"/>
  <c r="R1748" i="4" s="1"/>
  <c r="Q1748" i="4" a="1"/>
  <c r="Q1748" i="4" s="1"/>
  <c r="T1747" i="4" a="1"/>
  <c r="T1747" i="4" s="1"/>
  <c r="S1747" i="4" a="1"/>
  <c r="S1747" i="4" s="1"/>
  <c r="R1747" i="4" a="1"/>
  <c r="R1747" i="4" s="1"/>
  <c r="Q1747" i="4" a="1"/>
  <c r="Q1747" i="4" s="1"/>
  <c r="T1746" i="4" a="1"/>
  <c r="T1746" i="4" s="1"/>
  <c r="S1746" i="4" a="1"/>
  <c r="S1746" i="4" s="1"/>
  <c r="R1746" i="4" a="1"/>
  <c r="R1746" i="4" s="1"/>
  <c r="Q1746" i="4" a="1"/>
  <c r="Q1746" i="4" s="1"/>
  <c r="T1745" i="4" a="1"/>
  <c r="T1745" i="4" s="1"/>
  <c r="S1745" i="4" a="1"/>
  <c r="S1745" i="4" s="1"/>
  <c r="R1745" i="4" a="1"/>
  <c r="R1745" i="4" s="1"/>
  <c r="Q1745" i="4" a="1"/>
  <c r="Q1745" i="4" s="1"/>
  <c r="T1744" i="4" a="1"/>
  <c r="T1744" i="4" s="1"/>
  <c r="S1744" i="4" a="1"/>
  <c r="S1744" i="4" s="1"/>
  <c r="R1744" i="4" a="1"/>
  <c r="R1744" i="4" s="1"/>
  <c r="Q1744" i="4" a="1"/>
  <c r="Q1744" i="4" s="1"/>
  <c r="T1743" i="4" a="1"/>
  <c r="T1743" i="4" s="1"/>
  <c r="S1743" i="4" a="1"/>
  <c r="S1743" i="4" s="1"/>
  <c r="R1743" i="4" a="1"/>
  <c r="R1743" i="4" s="1"/>
  <c r="Q1743" i="4" a="1"/>
  <c r="Q1743" i="4" s="1"/>
  <c r="T1742" i="4" a="1"/>
  <c r="T1742" i="4" s="1"/>
  <c r="S1742" i="4" a="1"/>
  <c r="S1742" i="4" s="1"/>
  <c r="R1742" i="4" a="1"/>
  <c r="R1742" i="4" s="1"/>
  <c r="Q1742" i="4" a="1"/>
  <c r="Q1742" i="4" s="1"/>
  <c r="T1741" i="4" a="1"/>
  <c r="T1741" i="4" s="1"/>
  <c r="S1741" i="4" a="1"/>
  <c r="S1741" i="4" s="1"/>
  <c r="R1741" i="4" a="1"/>
  <c r="R1741" i="4" s="1"/>
  <c r="Q1741" i="4" a="1"/>
  <c r="Q1741" i="4" s="1"/>
  <c r="T1740" i="4" a="1"/>
  <c r="T1740" i="4" s="1"/>
  <c r="S1740" i="4" a="1"/>
  <c r="S1740" i="4" s="1"/>
  <c r="R1740" i="4" a="1"/>
  <c r="R1740" i="4" s="1"/>
  <c r="Q1740" i="4" a="1"/>
  <c r="Q1740" i="4" s="1"/>
  <c r="T1739" i="4" a="1"/>
  <c r="T1739" i="4" s="1"/>
  <c r="S1739" i="4" a="1"/>
  <c r="S1739" i="4" s="1"/>
  <c r="R1739" i="4" a="1"/>
  <c r="R1739" i="4" s="1"/>
  <c r="Q1739" i="4" a="1"/>
  <c r="Q1739" i="4" s="1"/>
  <c r="T1738" i="4" a="1"/>
  <c r="T1738" i="4" s="1"/>
  <c r="S1738" i="4" a="1"/>
  <c r="S1738" i="4" s="1"/>
  <c r="R1738" i="4" a="1"/>
  <c r="R1738" i="4" s="1"/>
  <c r="Q1738" i="4" a="1"/>
  <c r="Q1738" i="4" s="1"/>
  <c r="T1737" i="4" a="1"/>
  <c r="T1737" i="4" s="1"/>
  <c r="S1737" i="4" a="1"/>
  <c r="S1737" i="4" s="1"/>
  <c r="R1737" i="4" a="1"/>
  <c r="R1737" i="4" s="1"/>
  <c r="Q1737" i="4" a="1"/>
  <c r="Q1737" i="4" s="1"/>
  <c r="T1736" i="4" a="1"/>
  <c r="T1736" i="4" s="1"/>
  <c r="S1736" i="4" a="1"/>
  <c r="S1736" i="4" s="1"/>
  <c r="R1736" i="4" a="1"/>
  <c r="R1736" i="4" s="1"/>
  <c r="Q1736" i="4" a="1"/>
  <c r="Q1736" i="4" s="1"/>
  <c r="T1735" i="4" a="1"/>
  <c r="T1735" i="4" s="1"/>
  <c r="S1735" i="4" a="1"/>
  <c r="S1735" i="4" s="1"/>
  <c r="R1735" i="4" a="1"/>
  <c r="R1735" i="4" s="1"/>
  <c r="Q1735" i="4" a="1"/>
  <c r="Q1735" i="4" s="1"/>
  <c r="T1734" i="4" a="1"/>
  <c r="T1734" i="4" s="1"/>
  <c r="S1734" i="4" a="1"/>
  <c r="S1734" i="4" s="1"/>
  <c r="R1734" i="4" a="1"/>
  <c r="R1734" i="4" s="1"/>
  <c r="Q1734" i="4" a="1"/>
  <c r="Q1734" i="4" s="1"/>
  <c r="T1733" i="4" a="1"/>
  <c r="T1733" i="4" s="1"/>
  <c r="S1733" i="4" a="1"/>
  <c r="S1733" i="4" s="1"/>
  <c r="R1733" i="4" a="1"/>
  <c r="R1733" i="4" s="1"/>
  <c r="Q1733" i="4" a="1"/>
  <c r="Q1733" i="4" s="1"/>
  <c r="T1732" i="4" a="1"/>
  <c r="T1732" i="4" s="1"/>
  <c r="S1732" i="4" a="1"/>
  <c r="S1732" i="4" s="1"/>
  <c r="R1732" i="4" a="1"/>
  <c r="R1732" i="4" s="1"/>
  <c r="Q1732" i="4" a="1"/>
  <c r="Q1732" i="4" s="1"/>
  <c r="T1731" i="4" a="1"/>
  <c r="T1731" i="4" s="1"/>
  <c r="S1731" i="4" a="1"/>
  <c r="S1731" i="4" s="1"/>
  <c r="R1731" i="4" a="1"/>
  <c r="R1731" i="4" s="1"/>
  <c r="Q1731" i="4" a="1"/>
  <c r="Q1731" i="4" s="1"/>
  <c r="T1730" i="4" a="1"/>
  <c r="T1730" i="4" s="1"/>
  <c r="S1730" i="4" a="1"/>
  <c r="S1730" i="4" s="1"/>
  <c r="R1730" i="4" a="1"/>
  <c r="R1730" i="4" s="1"/>
  <c r="Q1730" i="4" a="1"/>
  <c r="Q1730" i="4" s="1"/>
  <c r="T1729" i="4" a="1"/>
  <c r="T1729" i="4" s="1"/>
  <c r="S1729" i="4" a="1"/>
  <c r="S1729" i="4" s="1"/>
  <c r="R1729" i="4" a="1"/>
  <c r="R1729" i="4" s="1"/>
  <c r="Q1729" i="4" a="1"/>
  <c r="Q1729" i="4" s="1"/>
  <c r="T1728" i="4" a="1"/>
  <c r="T1728" i="4" s="1"/>
  <c r="S1728" i="4" a="1"/>
  <c r="S1728" i="4" s="1"/>
  <c r="R1728" i="4" a="1"/>
  <c r="R1728" i="4" s="1"/>
  <c r="Q1728" i="4" a="1"/>
  <c r="Q1728" i="4" s="1"/>
  <c r="T1727" i="4" a="1"/>
  <c r="T1727" i="4" s="1"/>
  <c r="S1727" i="4" a="1"/>
  <c r="S1727" i="4" s="1"/>
  <c r="R1727" i="4" a="1"/>
  <c r="R1727" i="4" s="1"/>
  <c r="Q1727" i="4" a="1"/>
  <c r="Q1727" i="4" s="1"/>
  <c r="T1726" i="4" a="1"/>
  <c r="T1726" i="4" s="1"/>
  <c r="S1726" i="4" a="1"/>
  <c r="S1726" i="4" s="1"/>
  <c r="R1726" i="4" a="1"/>
  <c r="R1726" i="4" s="1"/>
  <c r="Q1726" i="4" a="1"/>
  <c r="Q1726" i="4" s="1"/>
  <c r="T1725" i="4" a="1"/>
  <c r="T1725" i="4" s="1"/>
  <c r="S1725" i="4" a="1"/>
  <c r="S1725" i="4" s="1"/>
  <c r="R1725" i="4" a="1"/>
  <c r="R1725" i="4" s="1"/>
  <c r="Q1725" i="4" a="1"/>
  <c r="Q1725" i="4" s="1"/>
  <c r="T1724" i="4" a="1"/>
  <c r="T1724" i="4" s="1"/>
  <c r="S1724" i="4" a="1"/>
  <c r="S1724" i="4" s="1"/>
  <c r="R1724" i="4" a="1"/>
  <c r="R1724" i="4" s="1"/>
  <c r="Q1724" i="4" a="1"/>
  <c r="Q1724" i="4" s="1"/>
  <c r="T1723" i="4" a="1"/>
  <c r="T1723" i="4" s="1"/>
  <c r="S1723" i="4" a="1"/>
  <c r="S1723" i="4" s="1"/>
  <c r="R1723" i="4" a="1"/>
  <c r="R1723" i="4" s="1"/>
  <c r="Q1723" i="4" a="1"/>
  <c r="Q1723" i="4" s="1"/>
  <c r="T1722" i="4" a="1"/>
  <c r="T1722" i="4" s="1"/>
  <c r="S1722" i="4" a="1"/>
  <c r="S1722" i="4" s="1"/>
  <c r="R1722" i="4" a="1"/>
  <c r="R1722" i="4" s="1"/>
  <c r="Q1722" i="4" a="1"/>
  <c r="Q1722" i="4" s="1"/>
  <c r="T1721" i="4" a="1"/>
  <c r="T1721" i="4" s="1"/>
  <c r="S1721" i="4" a="1"/>
  <c r="S1721" i="4" s="1"/>
  <c r="R1721" i="4" a="1"/>
  <c r="R1721" i="4" s="1"/>
  <c r="Q1721" i="4" a="1"/>
  <c r="Q1721" i="4" s="1"/>
  <c r="T1720" i="4" a="1"/>
  <c r="T1720" i="4" s="1"/>
  <c r="S1720" i="4" a="1"/>
  <c r="S1720" i="4" s="1"/>
  <c r="R1720" i="4" a="1"/>
  <c r="R1720" i="4" s="1"/>
  <c r="Q1720" i="4" a="1"/>
  <c r="Q1720" i="4" s="1"/>
  <c r="T1719" i="4" a="1"/>
  <c r="T1719" i="4" s="1"/>
  <c r="S1719" i="4" a="1"/>
  <c r="S1719" i="4" s="1"/>
  <c r="R1719" i="4" a="1"/>
  <c r="R1719" i="4" s="1"/>
  <c r="Q1719" i="4" a="1"/>
  <c r="Q1719" i="4" s="1"/>
  <c r="T1718" i="4" a="1"/>
  <c r="T1718" i="4" s="1"/>
  <c r="S1718" i="4" a="1"/>
  <c r="S1718" i="4" s="1"/>
  <c r="R1718" i="4" a="1"/>
  <c r="R1718" i="4" s="1"/>
  <c r="Q1718" i="4" a="1"/>
  <c r="Q1718" i="4" s="1"/>
  <c r="T1717" i="4" a="1"/>
  <c r="T1717" i="4" s="1"/>
  <c r="S1717" i="4" a="1"/>
  <c r="S1717" i="4" s="1"/>
  <c r="R1717" i="4" a="1"/>
  <c r="R1717" i="4" s="1"/>
  <c r="Q1717" i="4" a="1"/>
  <c r="Q1717" i="4" s="1"/>
  <c r="T1716" i="4" a="1"/>
  <c r="T1716" i="4" s="1"/>
  <c r="S1716" i="4" a="1"/>
  <c r="S1716" i="4" s="1"/>
  <c r="R1716" i="4" a="1"/>
  <c r="R1716" i="4" s="1"/>
  <c r="Q1716" i="4" a="1"/>
  <c r="Q1716" i="4" s="1"/>
  <c r="T1715" i="4" a="1"/>
  <c r="T1715" i="4" s="1"/>
  <c r="S1715" i="4" a="1"/>
  <c r="S1715" i="4" s="1"/>
  <c r="R1715" i="4" a="1"/>
  <c r="R1715" i="4" s="1"/>
  <c r="Q1715" i="4" a="1"/>
  <c r="Q1715" i="4" s="1"/>
  <c r="T1714" i="4" a="1"/>
  <c r="T1714" i="4" s="1"/>
  <c r="S1714" i="4" a="1"/>
  <c r="S1714" i="4" s="1"/>
  <c r="R1714" i="4" a="1"/>
  <c r="R1714" i="4" s="1"/>
  <c r="Q1714" i="4" a="1"/>
  <c r="Q1714" i="4" s="1"/>
  <c r="T1713" i="4" a="1"/>
  <c r="T1713" i="4" s="1"/>
  <c r="S1713" i="4" a="1"/>
  <c r="S1713" i="4" s="1"/>
  <c r="R1713" i="4" a="1"/>
  <c r="R1713" i="4" s="1"/>
  <c r="Q1713" i="4" a="1"/>
  <c r="Q1713" i="4" s="1"/>
  <c r="T1712" i="4" a="1"/>
  <c r="T1712" i="4" s="1"/>
  <c r="S1712" i="4" a="1"/>
  <c r="S1712" i="4" s="1"/>
  <c r="R1712" i="4" a="1"/>
  <c r="R1712" i="4" s="1"/>
  <c r="Q1712" i="4" a="1"/>
  <c r="Q1712" i="4" s="1"/>
  <c r="T1711" i="4" a="1"/>
  <c r="T1711" i="4" s="1"/>
  <c r="S1711" i="4" a="1"/>
  <c r="S1711" i="4" s="1"/>
  <c r="R1711" i="4" a="1"/>
  <c r="R1711" i="4" s="1"/>
  <c r="Q1711" i="4" a="1"/>
  <c r="Q1711" i="4" s="1"/>
  <c r="T1710" i="4" a="1"/>
  <c r="T1710" i="4" s="1"/>
  <c r="S1710" i="4" a="1"/>
  <c r="S1710" i="4" s="1"/>
  <c r="R1710" i="4" a="1"/>
  <c r="R1710" i="4" s="1"/>
  <c r="Q1710" i="4" a="1"/>
  <c r="Q1710" i="4" s="1"/>
  <c r="T1709" i="4" a="1"/>
  <c r="T1709" i="4" s="1"/>
  <c r="S1709" i="4" a="1"/>
  <c r="S1709" i="4" s="1"/>
  <c r="R1709" i="4" a="1"/>
  <c r="R1709" i="4" s="1"/>
  <c r="Q1709" i="4" a="1"/>
  <c r="Q1709" i="4" s="1"/>
  <c r="T1708" i="4" a="1"/>
  <c r="T1708" i="4" s="1"/>
  <c r="S1708" i="4" a="1"/>
  <c r="S1708" i="4" s="1"/>
  <c r="R1708" i="4" a="1"/>
  <c r="R1708" i="4" s="1"/>
  <c r="Q1708" i="4" a="1"/>
  <c r="Q1708" i="4" s="1"/>
  <c r="T1707" i="4" a="1"/>
  <c r="T1707" i="4" s="1"/>
  <c r="S1707" i="4" a="1"/>
  <c r="S1707" i="4" s="1"/>
  <c r="R1707" i="4" a="1"/>
  <c r="R1707" i="4" s="1"/>
  <c r="Q1707" i="4" a="1"/>
  <c r="Q1707" i="4" s="1"/>
  <c r="T1706" i="4" a="1"/>
  <c r="T1706" i="4" s="1"/>
  <c r="S1706" i="4" a="1"/>
  <c r="S1706" i="4" s="1"/>
  <c r="R1706" i="4" a="1"/>
  <c r="R1706" i="4" s="1"/>
  <c r="Q1706" i="4" a="1"/>
  <c r="Q1706" i="4" s="1"/>
  <c r="T1705" i="4" a="1"/>
  <c r="T1705" i="4" s="1"/>
  <c r="S1705" i="4" a="1"/>
  <c r="S1705" i="4" s="1"/>
  <c r="R1705" i="4" a="1"/>
  <c r="R1705" i="4" s="1"/>
  <c r="Q1705" i="4" a="1"/>
  <c r="Q1705" i="4" s="1"/>
  <c r="T1704" i="4" a="1"/>
  <c r="T1704" i="4" s="1"/>
  <c r="S1704" i="4" a="1"/>
  <c r="S1704" i="4" s="1"/>
  <c r="R1704" i="4" a="1"/>
  <c r="R1704" i="4" s="1"/>
  <c r="Q1704" i="4" a="1"/>
  <c r="Q1704" i="4" s="1"/>
  <c r="T1703" i="4" a="1"/>
  <c r="T1703" i="4" s="1"/>
  <c r="S1703" i="4" a="1"/>
  <c r="S1703" i="4" s="1"/>
  <c r="R1703" i="4" a="1"/>
  <c r="R1703" i="4" s="1"/>
  <c r="Q1703" i="4" a="1"/>
  <c r="Q1703" i="4" s="1"/>
  <c r="T1702" i="4" a="1"/>
  <c r="T1702" i="4" s="1"/>
  <c r="S1702" i="4" a="1"/>
  <c r="S1702" i="4" s="1"/>
  <c r="R1702" i="4" a="1"/>
  <c r="R1702" i="4" s="1"/>
  <c r="Q1702" i="4" a="1"/>
  <c r="Q1702" i="4" s="1"/>
  <c r="T1701" i="4" a="1"/>
  <c r="T1701" i="4" s="1"/>
  <c r="S1701" i="4" a="1"/>
  <c r="S1701" i="4" s="1"/>
  <c r="R1701" i="4" a="1"/>
  <c r="R1701" i="4" s="1"/>
  <c r="Q1701" i="4" a="1"/>
  <c r="Q1701" i="4" s="1"/>
  <c r="T1700" i="4" a="1"/>
  <c r="T1700" i="4" s="1"/>
  <c r="S1700" i="4" a="1"/>
  <c r="S1700" i="4" s="1"/>
  <c r="R1700" i="4" a="1"/>
  <c r="R1700" i="4" s="1"/>
  <c r="Q1700" i="4" a="1"/>
  <c r="Q1700" i="4" s="1"/>
  <c r="T1699" i="4" a="1"/>
  <c r="T1699" i="4" s="1"/>
  <c r="S1699" i="4" a="1"/>
  <c r="S1699" i="4" s="1"/>
  <c r="R1699" i="4" a="1"/>
  <c r="R1699" i="4" s="1"/>
  <c r="Q1699" i="4" a="1"/>
  <c r="Q1699" i="4" s="1"/>
  <c r="T1698" i="4" a="1"/>
  <c r="T1698" i="4" s="1"/>
  <c r="S1698" i="4" a="1"/>
  <c r="S1698" i="4" s="1"/>
  <c r="R1698" i="4" a="1"/>
  <c r="R1698" i="4" s="1"/>
  <c r="Q1698" i="4" a="1"/>
  <c r="Q1698" i="4" s="1"/>
  <c r="T1697" i="4" a="1"/>
  <c r="T1697" i="4" s="1"/>
  <c r="S1697" i="4" a="1"/>
  <c r="S1697" i="4" s="1"/>
  <c r="R1697" i="4" a="1"/>
  <c r="R1697" i="4" s="1"/>
  <c r="Q1697" i="4" a="1"/>
  <c r="Q1697" i="4" s="1"/>
  <c r="T1696" i="4" a="1"/>
  <c r="T1696" i="4" s="1"/>
  <c r="S1696" i="4" a="1"/>
  <c r="S1696" i="4" s="1"/>
  <c r="R1696" i="4" a="1"/>
  <c r="R1696" i="4" s="1"/>
  <c r="Q1696" i="4" a="1"/>
  <c r="Q1696" i="4" s="1"/>
  <c r="T1695" i="4" a="1"/>
  <c r="T1695" i="4" s="1"/>
  <c r="S1695" i="4" a="1"/>
  <c r="S1695" i="4" s="1"/>
  <c r="R1695" i="4" a="1"/>
  <c r="R1695" i="4" s="1"/>
  <c r="Q1695" i="4" a="1"/>
  <c r="Q1695" i="4" s="1"/>
  <c r="T1694" i="4" a="1"/>
  <c r="T1694" i="4" s="1"/>
  <c r="S1694" i="4" a="1"/>
  <c r="S1694" i="4" s="1"/>
  <c r="R1694" i="4" a="1"/>
  <c r="R1694" i="4" s="1"/>
  <c r="Q1694" i="4" a="1"/>
  <c r="Q1694" i="4" s="1"/>
  <c r="T1693" i="4" a="1"/>
  <c r="T1693" i="4" s="1"/>
  <c r="S1693" i="4" a="1"/>
  <c r="S1693" i="4" s="1"/>
  <c r="R1693" i="4" a="1"/>
  <c r="R1693" i="4" s="1"/>
  <c r="Q1693" i="4" a="1"/>
  <c r="Q1693" i="4" s="1"/>
  <c r="T1692" i="4" a="1"/>
  <c r="T1692" i="4" s="1"/>
  <c r="S1692" i="4" a="1"/>
  <c r="S1692" i="4" s="1"/>
  <c r="R1692" i="4" a="1"/>
  <c r="R1692" i="4" s="1"/>
  <c r="Q1692" i="4" a="1"/>
  <c r="Q1692" i="4" s="1"/>
  <c r="T1691" i="4" a="1"/>
  <c r="T1691" i="4" s="1"/>
  <c r="S1691" i="4" a="1"/>
  <c r="S1691" i="4" s="1"/>
  <c r="R1691" i="4" a="1"/>
  <c r="R1691" i="4" s="1"/>
  <c r="Q1691" i="4" a="1"/>
  <c r="Q1691" i="4" s="1"/>
  <c r="T1690" i="4" a="1"/>
  <c r="T1690" i="4" s="1"/>
  <c r="S1690" i="4" a="1"/>
  <c r="S1690" i="4" s="1"/>
  <c r="R1690" i="4" a="1"/>
  <c r="R1690" i="4" s="1"/>
  <c r="Q1690" i="4" a="1"/>
  <c r="Q1690" i="4" s="1"/>
  <c r="T1689" i="4" a="1"/>
  <c r="T1689" i="4" s="1"/>
  <c r="S1689" i="4" a="1"/>
  <c r="S1689" i="4" s="1"/>
  <c r="R1689" i="4" a="1"/>
  <c r="R1689" i="4" s="1"/>
  <c r="Q1689" i="4" a="1"/>
  <c r="Q1689" i="4" s="1"/>
  <c r="T1688" i="4" a="1"/>
  <c r="T1688" i="4" s="1"/>
  <c r="S1688" i="4" a="1"/>
  <c r="S1688" i="4" s="1"/>
  <c r="R1688" i="4" a="1"/>
  <c r="R1688" i="4" s="1"/>
  <c r="Q1688" i="4" a="1"/>
  <c r="Q1688" i="4" s="1"/>
  <c r="T1687" i="4" a="1"/>
  <c r="T1687" i="4" s="1"/>
  <c r="S1687" i="4" a="1"/>
  <c r="S1687" i="4" s="1"/>
  <c r="R1687" i="4" a="1"/>
  <c r="R1687" i="4" s="1"/>
  <c r="Q1687" i="4" a="1"/>
  <c r="Q1687" i="4" s="1"/>
  <c r="T1686" i="4" a="1"/>
  <c r="T1686" i="4" s="1"/>
  <c r="S1686" i="4" a="1"/>
  <c r="S1686" i="4" s="1"/>
  <c r="R1686" i="4" a="1"/>
  <c r="R1686" i="4" s="1"/>
  <c r="Q1686" i="4" a="1"/>
  <c r="Q1686" i="4" s="1"/>
  <c r="T1685" i="4" a="1"/>
  <c r="T1685" i="4" s="1"/>
  <c r="S1685" i="4" a="1"/>
  <c r="S1685" i="4" s="1"/>
  <c r="R1685" i="4" a="1"/>
  <c r="R1685" i="4" s="1"/>
  <c r="Q1685" i="4" a="1"/>
  <c r="Q1685" i="4" s="1"/>
  <c r="T1684" i="4" a="1"/>
  <c r="T1684" i="4" s="1"/>
  <c r="S1684" i="4" a="1"/>
  <c r="S1684" i="4" s="1"/>
  <c r="R1684" i="4" a="1"/>
  <c r="R1684" i="4" s="1"/>
  <c r="Q1684" i="4" a="1"/>
  <c r="Q1684" i="4" s="1"/>
  <c r="T1683" i="4" a="1"/>
  <c r="T1683" i="4" s="1"/>
  <c r="S1683" i="4" a="1"/>
  <c r="S1683" i="4" s="1"/>
  <c r="R1683" i="4" a="1"/>
  <c r="R1683" i="4" s="1"/>
  <c r="Q1683" i="4" a="1"/>
  <c r="Q1683" i="4" s="1"/>
  <c r="T1682" i="4" a="1"/>
  <c r="T1682" i="4" s="1"/>
  <c r="S1682" i="4" a="1"/>
  <c r="S1682" i="4" s="1"/>
  <c r="R1682" i="4" a="1"/>
  <c r="R1682" i="4" s="1"/>
  <c r="Q1682" i="4" a="1"/>
  <c r="Q1682" i="4" s="1"/>
  <c r="T1681" i="4" a="1"/>
  <c r="T1681" i="4" s="1"/>
  <c r="S1681" i="4" a="1"/>
  <c r="S1681" i="4" s="1"/>
  <c r="R1681" i="4" a="1"/>
  <c r="R1681" i="4" s="1"/>
  <c r="Q1681" i="4" a="1"/>
  <c r="Q1681" i="4" s="1"/>
  <c r="T1680" i="4" a="1"/>
  <c r="T1680" i="4" s="1"/>
  <c r="S1680" i="4" a="1"/>
  <c r="S1680" i="4" s="1"/>
  <c r="R1680" i="4" a="1"/>
  <c r="R1680" i="4" s="1"/>
  <c r="Q1680" i="4" a="1"/>
  <c r="Q1680" i="4" s="1"/>
  <c r="T1679" i="4" a="1"/>
  <c r="T1679" i="4" s="1"/>
  <c r="S1679" i="4" a="1"/>
  <c r="S1679" i="4" s="1"/>
  <c r="R1679" i="4" a="1"/>
  <c r="R1679" i="4" s="1"/>
  <c r="Q1679" i="4" a="1"/>
  <c r="Q1679" i="4" s="1"/>
  <c r="T1678" i="4" a="1"/>
  <c r="T1678" i="4" s="1"/>
  <c r="S1678" i="4" a="1"/>
  <c r="S1678" i="4" s="1"/>
  <c r="R1678" i="4" a="1"/>
  <c r="R1678" i="4" s="1"/>
  <c r="Q1678" i="4" a="1"/>
  <c r="Q1678" i="4" s="1"/>
  <c r="T1677" i="4" a="1"/>
  <c r="T1677" i="4" s="1"/>
  <c r="S1677" i="4" a="1"/>
  <c r="S1677" i="4" s="1"/>
  <c r="R1677" i="4" a="1"/>
  <c r="R1677" i="4" s="1"/>
  <c r="Q1677" i="4" a="1"/>
  <c r="Q1677" i="4" s="1"/>
  <c r="T1676" i="4" a="1"/>
  <c r="T1676" i="4" s="1"/>
  <c r="S1676" i="4" a="1"/>
  <c r="S1676" i="4" s="1"/>
  <c r="R1676" i="4" a="1"/>
  <c r="R1676" i="4" s="1"/>
  <c r="Q1676" i="4" a="1"/>
  <c r="Q1676" i="4" s="1"/>
  <c r="T1675" i="4" a="1"/>
  <c r="T1675" i="4" s="1"/>
  <c r="S1675" i="4" a="1"/>
  <c r="S1675" i="4" s="1"/>
  <c r="R1675" i="4" a="1"/>
  <c r="R1675" i="4" s="1"/>
  <c r="Q1675" i="4" a="1"/>
  <c r="Q1675" i="4" s="1"/>
  <c r="T1674" i="4" a="1"/>
  <c r="T1674" i="4" s="1"/>
  <c r="S1674" i="4" a="1"/>
  <c r="S1674" i="4" s="1"/>
  <c r="R1674" i="4" a="1"/>
  <c r="R1674" i="4" s="1"/>
  <c r="Q1674" i="4" a="1"/>
  <c r="Q1674" i="4" s="1"/>
  <c r="T1673" i="4" a="1"/>
  <c r="T1673" i="4" s="1"/>
  <c r="S1673" i="4" a="1"/>
  <c r="S1673" i="4" s="1"/>
  <c r="R1673" i="4" a="1"/>
  <c r="R1673" i="4" s="1"/>
  <c r="Q1673" i="4" a="1"/>
  <c r="Q1673" i="4" s="1"/>
  <c r="T1672" i="4" a="1"/>
  <c r="T1672" i="4" s="1"/>
  <c r="S1672" i="4" a="1"/>
  <c r="S1672" i="4" s="1"/>
  <c r="R1672" i="4" a="1"/>
  <c r="R1672" i="4" s="1"/>
  <c r="Q1672" i="4" a="1"/>
  <c r="Q1672" i="4" s="1"/>
  <c r="T1671" i="4" a="1"/>
  <c r="T1671" i="4" s="1"/>
  <c r="S1671" i="4" a="1"/>
  <c r="S1671" i="4" s="1"/>
  <c r="R1671" i="4" a="1"/>
  <c r="R1671" i="4" s="1"/>
  <c r="Q1671" i="4" a="1"/>
  <c r="Q1671" i="4" s="1"/>
  <c r="T1670" i="4" a="1"/>
  <c r="T1670" i="4" s="1"/>
  <c r="S1670" i="4" a="1"/>
  <c r="S1670" i="4" s="1"/>
  <c r="R1670" i="4" a="1"/>
  <c r="R1670" i="4" s="1"/>
  <c r="Q1670" i="4" a="1"/>
  <c r="Q1670" i="4" s="1"/>
  <c r="T1669" i="4" a="1"/>
  <c r="T1669" i="4" s="1"/>
  <c r="S1669" i="4" a="1"/>
  <c r="S1669" i="4" s="1"/>
  <c r="R1669" i="4" a="1"/>
  <c r="R1669" i="4" s="1"/>
  <c r="Q1669" i="4" a="1"/>
  <c r="Q1669" i="4" s="1"/>
  <c r="T1668" i="4" a="1"/>
  <c r="T1668" i="4" s="1"/>
  <c r="S1668" i="4" a="1"/>
  <c r="S1668" i="4" s="1"/>
  <c r="R1668" i="4" a="1"/>
  <c r="R1668" i="4" s="1"/>
  <c r="Q1668" i="4" a="1"/>
  <c r="Q1668" i="4" s="1"/>
  <c r="T1667" i="4" a="1"/>
  <c r="T1667" i="4" s="1"/>
  <c r="S1667" i="4" a="1"/>
  <c r="S1667" i="4" s="1"/>
  <c r="R1667" i="4" a="1"/>
  <c r="R1667" i="4" s="1"/>
  <c r="Q1667" i="4" a="1"/>
  <c r="Q1667" i="4" s="1"/>
  <c r="T1666" i="4" a="1"/>
  <c r="T1666" i="4" s="1"/>
  <c r="S1666" i="4" a="1"/>
  <c r="S1666" i="4" s="1"/>
  <c r="R1666" i="4" a="1"/>
  <c r="R1666" i="4" s="1"/>
  <c r="Q1666" i="4" a="1"/>
  <c r="Q1666" i="4" s="1"/>
  <c r="T1665" i="4" a="1"/>
  <c r="T1665" i="4" s="1"/>
  <c r="S1665" i="4" a="1"/>
  <c r="S1665" i="4" s="1"/>
  <c r="R1665" i="4" a="1"/>
  <c r="R1665" i="4" s="1"/>
  <c r="Q1665" i="4" a="1"/>
  <c r="Q1665" i="4" s="1"/>
  <c r="T1664" i="4" a="1"/>
  <c r="T1664" i="4" s="1"/>
  <c r="S1664" i="4" a="1"/>
  <c r="S1664" i="4" s="1"/>
  <c r="R1664" i="4" a="1"/>
  <c r="R1664" i="4" s="1"/>
  <c r="Q1664" i="4" a="1"/>
  <c r="Q1664" i="4" s="1"/>
  <c r="T1663" i="4" a="1"/>
  <c r="T1663" i="4" s="1"/>
  <c r="S1663" i="4" a="1"/>
  <c r="S1663" i="4" s="1"/>
  <c r="R1663" i="4" a="1"/>
  <c r="R1663" i="4" s="1"/>
  <c r="Q1663" i="4" a="1"/>
  <c r="Q1663" i="4" s="1"/>
  <c r="T1662" i="4" a="1"/>
  <c r="T1662" i="4" s="1"/>
  <c r="S1662" i="4" a="1"/>
  <c r="S1662" i="4" s="1"/>
  <c r="R1662" i="4" a="1"/>
  <c r="R1662" i="4" s="1"/>
  <c r="Q1662" i="4" a="1"/>
  <c r="Q1662" i="4" s="1"/>
  <c r="T1661" i="4" a="1"/>
  <c r="T1661" i="4" s="1"/>
  <c r="S1661" i="4" a="1"/>
  <c r="S1661" i="4" s="1"/>
  <c r="R1661" i="4" a="1"/>
  <c r="R1661" i="4" s="1"/>
  <c r="Q1661" i="4" a="1"/>
  <c r="Q1661" i="4" s="1"/>
  <c r="T1660" i="4" a="1"/>
  <c r="T1660" i="4" s="1"/>
  <c r="S1660" i="4" a="1"/>
  <c r="S1660" i="4" s="1"/>
  <c r="R1660" i="4" a="1"/>
  <c r="R1660" i="4" s="1"/>
  <c r="Q1660" i="4" a="1"/>
  <c r="Q1660" i="4" s="1"/>
  <c r="T1659" i="4" a="1"/>
  <c r="T1659" i="4" s="1"/>
  <c r="S1659" i="4" a="1"/>
  <c r="S1659" i="4" s="1"/>
  <c r="R1659" i="4" a="1"/>
  <c r="R1659" i="4" s="1"/>
  <c r="Q1659" i="4" a="1"/>
  <c r="Q1659" i="4" s="1"/>
  <c r="T1658" i="4" a="1"/>
  <c r="T1658" i="4" s="1"/>
  <c r="S1658" i="4" a="1"/>
  <c r="S1658" i="4" s="1"/>
  <c r="R1658" i="4" a="1"/>
  <c r="R1658" i="4" s="1"/>
  <c r="Q1658" i="4" a="1"/>
  <c r="Q1658" i="4" s="1"/>
  <c r="T1657" i="4" a="1"/>
  <c r="T1657" i="4" s="1"/>
  <c r="S1657" i="4" a="1"/>
  <c r="S1657" i="4" s="1"/>
  <c r="R1657" i="4" a="1"/>
  <c r="R1657" i="4" s="1"/>
  <c r="Q1657" i="4" a="1"/>
  <c r="Q1657" i="4" s="1"/>
  <c r="T1656" i="4" a="1"/>
  <c r="T1656" i="4" s="1"/>
  <c r="S1656" i="4" a="1"/>
  <c r="S1656" i="4" s="1"/>
  <c r="R1656" i="4" a="1"/>
  <c r="R1656" i="4" s="1"/>
  <c r="Q1656" i="4" a="1"/>
  <c r="Q1656" i="4" s="1"/>
  <c r="T1655" i="4" a="1"/>
  <c r="T1655" i="4" s="1"/>
  <c r="S1655" i="4" a="1"/>
  <c r="S1655" i="4" s="1"/>
  <c r="R1655" i="4" a="1"/>
  <c r="R1655" i="4" s="1"/>
  <c r="Q1655" i="4" a="1"/>
  <c r="Q1655" i="4" s="1"/>
  <c r="T1654" i="4" a="1"/>
  <c r="T1654" i="4" s="1"/>
  <c r="S1654" i="4" a="1"/>
  <c r="S1654" i="4" s="1"/>
  <c r="R1654" i="4" a="1"/>
  <c r="R1654" i="4" s="1"/>
  <c r="Q1654" i="4" a="1"/>
  <c r="Q1654" i="4" s="1"/>
  <c r="T1653" i="4" a="1"/>
  <c r="T1653" i="4" s="1"/>
  <c r="S1653" i="4" a="1"/>
  <c r="S1653" i="4" s="1"/>
  <c r="R1653" i="4" a="1"/>
  <c r="R1653" i="4" s="1"/>
  <c r="Q1653" i="4" a="1"/>
  <c r="Q1653" i="4" s="1"/>
  <c r="T1652" i="4" a="1"/>
  <c r="T1652" i="4" s="1"/>
  <c r="S1652" i="4" a="1"/>
  <c r="S1652" i="4" s="1"/>
  <c r="R1652" i="4" a="1"/>
  <c r="R1652" i="4" s="1"/>
  <c r="Q1652" i="4" a="1"/>
  <c r="Q1652" i="4" s="1"/>
  <c r="T1651" i="4" a="1"/>
  <c r="T1651" i="4" s="1"/>
  <c r="S1651" i="4" a="1"/>
  <c r="S1651" i="4" s="1"/>
  <c r="R1651" i="4" a="1"/>
  <c r="R1651" i="4" s="1"/>
  <c r="Q1651" i="4" a="1"/>
  <c r="Q1651" i="4" s="1"/>
  <c r="T1650" i="4" a="1"/>
  <c r="T1650" i="4" s="1"/>
  <c r="S1650" i="4" a="1"/>
  <c r="S1650" i="4" s="1"/>
  <c r="R1650" i="4" a="1"/>
  <c r="R1650" i="4" s="1"/>
  <c r="Q1650" i="4" a="1"/>
  <c r="Q1650" i="4" s="1"/>
  <c r="T1649" i="4" a="1"/>
  <c r="T1649" i="4" s="1"/>
  <c r="S1649" i="4" a="1"/>
  <c r="S1649" i="4" s="1"/>
  <c r="R1649" i="4" a="1"/>
  <c r="R1649" i="4" s="1"/>
  <c r="Q1649" i="4" a="1"/>
  <c r="Q1649" i="4" s="1"/>
  <c r="T1648" i="4" a="1"/>
  <c r="T1648" i="4" s="1"/>
  <c r="S1648" i="4" a="1"/>
  <c r="S1648" i="4" s="1"/>
  <c r="R1648" i="4" a="1"/>
  <c r="R1648" i="4" s="1"/>
  <c r="Q1648" i="4" a="1"/>
  <c r="Q1648" i="4" s="1"/>
  <c r="T1647" i="4" a="1"/>
  <c r="T1647" i="4" s="1"/>
  <c r="S1647" i="4" a="1"/>
  <c r="S1647" i="4" s="1"/>
  <c r="R1647" i="4" a="1"/>
  <c r="R1647" i="4" s="1"/>
  <c r="Q1647" i="4" a="1"/>
  <c r="Q1647" i="4" s="1"/>
  <c r="T1646" i="4" a="1"/>
  <c r="T1646" i="4" s="1"/>
  <c r="S1646" i="4" a="1"/>
  <c r="S1646" i="4" s="1"/>
  <c r="R1646" i="4" a="1"/>
  <c r="R1646" i="4" s="1"/>
  <c r="Q1646" i="4" a="1"/>
  <c r="Q1646" i="4" s="1"/>
  <c r="T1645" i="4" a="1"/>
  <c r="T1645" i="4" s="1"/>
  <c r="S1645" i="4" a="1"/>
  <c r="S1645" i="4" s="1"/>
  <c r="R1645" i="4" a="1"/>
  <c r="R1645" i="4" s="1"/>
  <c r="Q1645" i="4" a="1"/>
  <c r="Q1645" i="4" s="1"/>
  <c r="T1644" i="4" a="1"/>
  <c r="T1644" i="4" s="1"/>
  <c r="S1644" i="4" a="1"/>
  <c r="S1644" i="4" s="1"/>
  <c r="R1644" i="4" a="1"/>
  <c r="R1644" i="4" s="1"/>
  <c r="Q1644" i="4" a="1"/>
  <c r="Q1644" i="4" s="1"/>
  <c r="T1643" i="4" a="1"/>
  <c r="T1643" i="4" s="1"/>
  <c r="S1643" i="4" a="1"/>
  <c r="S1643" i="4" s="1"/>
  <c r="R1643" i="4" a="1"/>
  <c r="R1643" i="4" s="1"/>
  <c r="Q1643" i="4" a="1"/>
  <c r="Q1643" i="4" s="1"/>
  <c r="T1642" i="4" a="1"/>
  <c r="T1642" i="4" s="1"/>
  <c r="S1642" i="4" a="1"/>
  <c r="S1642" i="4" s="1"/>
  <c r="R1642" i="4" a="1"/>
  <c r="R1642" i="4" s="1"/>
  <c r="Q1642" i="4" a="1"/>
  <c r="Q1642" i="4" s="1"/>
  <c r="T1641" i="4" a="1"/>
  <c r="T1641" i="4" s="1"/>
  <c r="S1641" i="4" a="1"/>
  <c r="S1641" i="4" s="1"/>
  <c r="R1641" i="4" a="1"/>
  <c r="R1641" i="4" s="1"/>
  <c r="Q1641" i="4" a="1"/>
  <c r="Q1641" i="4" s="1"/>
  <c r="T1640" i="4" a="1"/>
  <c r="T1640" i="4" s="1"/>
  <c r="S1640" i="4" a="1"/>
  <c r="S1640" i="4" s="1"/>
  <c r="R1640" i="4" a="1"/>
  <c r="R1640" i="4" s="1"/>
  <c r="Q1640" i="4" a="1"/>
  <c r="Q1640" i="4" s="1"/>
  <c r="T1639" i="4" a="1"/>
  <c r="T1639" i="4" s="1"/>
  <c r="S1639" i="4" a="1"/>
  <c r="S1639" i="4" s="1"/>
  <c r="R1639" i="4" a="1"/>
  <c r="R1639" i="4" s="1"/>
  <c r="Q1639" i="4" a="1"/>
  <c r="Q1639" i="4" s="1"/>
  <c r="T1638" i="4" a="1"/>
  <c r="T1638" i="4" s="1"/>
  <c r="S1638" i="4" a="1"/>
  <c r="S1638" i="4" s="1"/>
  <c r="R1638" i="4" a="1"/>
  <c r="R1638" i="4" s="1"/>
  <c r="Q1638" i="4" a="1"/>
  <c r="Q1638" i="4" s="1"/>
  <c r="T1637" i="4" a="1"/>
  <c r="T1637" i="4" s="1"/>
  <c r="S1637" i="4" a="1"/>
  <c r="S1637" i="4" s="1"/>
  <c r="R1637" i="4" a="1"/>
  <c r="R1637" i="4" s="1"/>
  <c r="Q1637" i="4" a="1"/>
  <c r="Q1637" i="4" s="1"/>
  <c r="T1636" i="4" a="1"/>
  <c r="T1636" i="4" s="1"/>
  <c r="S1636" i="4" a="1"/>
  <c r="S1636" i="4" s="1"/>
  <c r="R1636" i="4" a="1"/>
  <c r="R1636" i="4" s="1"/>
  <c r="Q1636" i="4" a="1"/>
  <c r="Q1636" i="4" s="1"/>
  <c r="T1635" i="4" a="1"/>
  <c r="T1635" i="4" s="1"/>
  <c r="S1635" i="4" a="1"/>
  <c r="S1635" i="4" s="1"/>
  <c r="R1635" i="4" a="1"/>
  <c r="R1635" i="4" s="1"/>
  <c r="Q1635" i="4" a="1"/>
  <c r="Q1635" i="4" s="1"/>
  <c r="T1634" i="4" a="1"/>
  <c r="T1634" i="4" s="1"/>
  <c r="S1634" i="4" a="1"/>
  <c r="S1634" i="4" s="1"/>
  <c r="R1634" i="4" a="1"/>
  <c r="R1634" i="4" s="1"/>
  <c r="Q1634" i="4" a="1"/>
  <c r="Q1634" i="4" s="1"/>
  <c r="T1633" i="4" a="1"/>
  <c r="T1633" i="4" s="1"/>
  <c r="S1633" i="4" a="1"/>
  <c r="S1633" i="4" s="1"/>
  <c r="R1633" i="4" a="1"/>
  <c r="R1633" i="4" s="1"/>
  <c r="Q1633" i="4" a="1"/>
  <c r="Q1633" i="4" s="1"/>
  <c r="T1632" i="4" a="1"/>
  <c r="T1632" i="4" s="1"/>
  <c r="S1632" i="4" a="1"/>
  <c r="S1632" i="4" s="1"/>
  <c r="R1632" i="4" a="1"/>
  <c r="R1632" i="4" s="1"/>
  <c r="Q1632" i="4" a="1"/>
  <c r="Q1632" i="4" s="1"/>
  <c r="T1631" i="4" a="1"/>
  <c r="T1631" i="4" s="1"/>
  <c r="S1631" i="4" a="1"/>
  <c r="S1631" i="4" s="1"/>
  <c r="R1631" i="4" a="1"/>
  <c r="R1631" i="4" s="1"/>
  <c r="Q1631" i="4" a="1"/>
  <c r="Q1631" i="4" s="1"/>
  <c r="T1630" i="4" a="1"/>
  <c r="T1630" i="4" s="1"/>
  <c r="S1630" i="4" a="1"/>
  <c r="S1630" i="4" s="1"/>
  <c r="R1630" i="4" a="1"/>
  <c r="R1630" i="4" s="1"/>
  <c r="Q1630" i="4" a="1"/>
  <c r="Q1630" i="4" s="1"/>
  <c r="T1629" i="4" a="1"/>
  <c r="T1629" i="4" s="1"/>
  <c r="S1629" i="4" a="1"/>
  <c r="S1629" i="4" s="1"/>
  <c r="R1629" i="4" a="1"/>
  <c r="R1629" i="4" s="1"/>
  <c r="Q1629" i="4" a="1"/>
  <c r="Q1629" i="4" s="1"/>
  <c r="T1628" i="4" a="1"/>
  <c r="T1628" i="4" s="1"/>
  <c r="S1628" i="4" a="1"/>
  <c r="S1628" i="4" s="1"/>
  <c r="R1628" i="4" a="1"/>
  <c r="R1628" i="4" s="1"/>
  <c r="Q1628" i="4" a="1"/>
  <c r="Q1628" i="4" s="1"/>
  <c r="T1627" i="4" a="1"/>
  <c r="T1627" i="4" s="1"/>
  <c r="S1627" i="4" a="1"/>
  <c r="S1627" i="4" s="1"/>
  <c r="R1627" i="4" a="1"/>
  <c r="R1627" i="4" s="1"/>
  <c r="Q1627" i="4" a="1"/>
  <c r="Q1627" i="4" s="1"/>
  <c r="T1626" i="4" a="1"/>
  <c r="T1626" i="4" s="1"/>
  <c r="S1626" i="4" a="1"/>
  <c r="S1626" i="4" s="1"/>
  <c r="R1626" i="4" a="1"/>
  <c r="R1626" i="4" s="1"/>
  <c r="Q1626" i="4" a="1"/>
  <c r="Q1626" i="4" s="1"/>
  <c r="T1625" i="4" a="1"/>
  <c r="T1625" i="4" s="1"/>
  <c r="S1625" i="4" a="1"/>
  <c r="S1625" i="4" s="1"/>
  <c r="R1625" i="4" a="1"/>
  <c r="R1625" i="4" s="1"/>
  <c r="Q1625" i="4" a="1"/>
  <c r="Q1625" i="4" s="1"/>
  <c r="T1624" i="4" a="1"/>
  <c r="T1624" i="4" s="1"/>
  <c r="S1624" i="4" a="1"/>
  <c r="S1624" i="4" s="1"/>
  <c r="R1624" i="4" a="1"/>
  <c r="R1624" i="4" s="1"/>
  <c r="Q1624" i="4" a="1"/>
  <c r="Q1624" i="4" s="1"/>
  <c r="T1623" i="4" a="1"/>
  <c r="T1623" i="4" s="1"/>
  <c r="S1623" i="4" a="1"/>
  <c r="S1623" i="4" s="1"/>
  <c r="R1623" i="4" a="1"/>
  <c r="R1623" i="4" s="1"/>
  <c r="Q1623" i="4" a="1"/>
  <c r="Q1623" i="4" s="1"/>
  <c r="T1622" i="4" a="1"/>
  <c r="T1622" i="4" s="1"/>
  <c r="S1622" i="4" a="1"/>
  <c r="S1622" i="4" s="1"/>
  <c r="R1622" i="4" a="1"/>
  <c r="R1622" i="4" s="1"/>
  <c r="Q1622" i="4" a="1"/>
  <c r="Q1622" i="4" s="1"/>
  <c r="T1621" i="4" a="1"/>
  <c r="T1621" i="4" s="1"/>
  <c r="S1621" i="4" a="1"/>
  <c r="S1621" i="4" s="1"/>
  <c r="R1621" i="4" a="1"/>
  <c r="R1621" i="4" s="1"/>
  <c r="Q1621" i="4" a="1"/>
  <c r="Q1621" i="4" s="1"/>
  <c r="T1620" i="4" a="1"/>
  <c r="T1620" i="4" s="1"/>
  <c r="S1620" i="4" a="1"/>
  <c r="S1620" i="4" s="1"/>
  <c r="R1620" i="4" a="1"/>
  <c r="R1620" i="4" s="1"/>
  <c r="Q1620" i="4" a="1"/>
  <c r="Q1620" i="4" s="1"/>
  <c r="T1619" i="4" a="1"/>
  <c r="T1619" i="4" s="1"/>
  <c r="S1619" i="4" a="1"/>
  <c r="S1619" i="4" s="1"/>
  <c r="R1619" i="4" a="1"/>
  <c r="R1619" i="4" s="1"/>
  <c r="Q1619" i="4" a="1"/>
  <c r="Q1619" i="4" s="1"/>
  <c r="T1618" i="4" a="1"/>
  <c r="T1618" i="4" s="1"/>
  <c r="S1618" i="4" a="1"/>
  <c r="S1618" i="4" s="1"/>
  <c r="R1618" i="4" a="1"/>
  <c r="R1618" i="4" s="1"/>
  <c r="Q1618" i="4" a="1"/>
  <c r="Q1618" i="4" s="1"/>
  <c r="T1617" i="4" a="1"/>
  <c r="T1617" i="4" s="1"/>
  <c r="S1617" i="4" a="1"/>
  <c r="S1617" i="4" s="1"/>
  <c r="R1617" i="4" a="1"/>
  <c r="R1617" i="4" s="1"/>
  <c r="Q1617" i="4" a="1"/>
  <c r="Q1617" i="4" s="1"/>
  <c r="T1616" i="4" a="1"/>
  <c r="T1616" i="4" s="1"/>
  <c r="S1616" i="4" a="1"/>
  <c r="S1616" i="4" s="1"/>
  <c r="R1616" i="4" a="1"/>
  <c r="R1616" i="4" s="1"/>
  <c r="Q1616" i="4" a="1"/>
  <c r="Q1616" i="4" s="1"/>
  <c r="T1615" i="4" a="1"/>
  <c r="T1615" i="4" s="1"/>
  <c r="S1615" i="4" a="1"/>
  <c r="S1615" i="4" s="1"/>
  <c r="R1615" i="4" a="1"/>
  <c r="R1615" i="4" s="1"/>
  <c r="Q1615" i="4" a="1"/>
  <c r="Q1615" i="4" s="1"/>
  <c r="T1614" i="4" a="1"/>
  <c r="T1614" i="4" s="1"/>
  <c r="S1614" i="4" a="1"/>
  <c r="S1614" i="4" s="1"/>
  <c r="R1614" i="4" a="1"/>
  <c r="R1614" i="4" s="1"/>
  <c r="Q1614" i="4" a="1"/>
  <c r="Q1614" i="4" s="1"/>
  <c r="T1613" i="4" a="1"/>
  <c r="T1613" i="4" s="1"/>
  <c r="S1613" i="4" a="1"/>
  <c r="S1613" i="4" s="1"/>
  <c r="R1613" i="4" a="1"/>
  <c r="R1613" i="4" s="1"/>
  <c r="Q1613" i="4" a="1"/>
  <c r="Q1613" i="4" s="1"/>
  <c r="T1612" i="4" a="1"/>
  <c r="T1612" i="4" s="1"/>
  <c r="S1612" i="4" a="1"/>
  <c r="S1612" i="4" s="1"/>
  <c r="R1612" i="4" a="1"/>
  <c r="R1612" i="4" s="1"/>
  <c r="Q1612" i="4" a="1"/>
  <c r="Q1612" i="4" s="1"/>
  <c r="T1611" i="4" a="1"/>
  <c r="T1611" i="4" s="1"/>
  <c r="S1611" i="4" a="1"/>
  <c r="S1611" i="4" s="1"/>
  <c r="R1611" i="4" a="1"/>
  <c r="R1611" i="4" s="1"/>
  <c r="Q1611" i="4" a="1"/>
  <c r="Q1611" i="4" s="1"/>
  <c r="T1610" i="4" a="1"/>
  <c r="T1610" i="4" s="1"/>
  <c r="S1610" i="4" a="1"/>
  <c r="S1610" i="4" s="1"/>
  <c r="R1610" i="4" a="1"/>
  <c r="R1610" i="4" s="1"/>
  <c r="Q1610" i="4" a="1"/>
  <c r="Q1610" i="4" s="1"/>
  <c r="T1609" i="4" a="1"/>
  <c r="T1609" i="4" s="1"/>
  <c r="S1609" i="4" a="1"/>
  <c r="S1609" i="4" s="1"/>
  <c r="R1609" i="4" a="1"/>
  <c r="R1609" i="4" s="1"/>
  <c r="Q1609" i="4" a="1"/>
  <c r="Q1609" i="4" s="1"/>
  <c r="T1608" i="4" a="1"/>
  <c r="T1608" i="4" s="1"/>
  <c r="S1608" i="4" a="1"/>
  <c r="S1608" i="4" s="1"/>
  <c r="R1608" i="4" a="1"/>
  <c r="R1608" i="4" s="1"/>
  <c r="Q1608" i="4" a="1"/>
  <c r="Q1608" i="4" s="1"/>
  <c r="T1607" i="4" a="1"/>
  <c r="T1607" i="4" s="1"/>
  <c r="S1607" i="4" a="1"/>
  <c r="S1607" i="4" s="1"/>
  <c r="R1607" i="4" a="1"/>
  <c r="R1607" i="4" s="1"/>
  <c r="Q1607" i="4" a="1"/>
  <c r="Q1607" i="4" s="1"/>
  <c r="T1606" i="4" a="1"/>
  <c r="T1606" i="4" s="1"/>
  <c r="S1606" i="4" a="1"/>
  <c r="S1606" i="4" s="1"/>
  <c r="R1606" i="4" a="1"/>
  <c r="R1606" i="4" s="1"/>
  <c r="Q1606" i="4" a="1"/>
  <c r="Q1606" i="4" s="1"/>
  <c r="T1605" i="4" a="1"/>
  <c r="T1605" i="4" s="1"/>
  <c r="S1605" i="4" a="1"/>
  <c r="S1605" i="4" s="1"/>
  <c r="R1605" i="4" a="1"/>
  <c r="R1605" i="4" s="1"/>
  <c r="Q1605" i="4" a="1"/>
  <c r="Q1605" i="4" s="1"/>
  <c r="T1604" i="4" a="1"/>
  <c r="T1604" i="4" s="1"/>
  <c r="S1604" i="4" a="1"/>
  <c r="S1604" i="4" s="1"/>
  <c r="R1604" i="4" a="1"/>
  <c r="R1604" i="4" s="1"/>
  <c r="Q1604" i="4" a="1"/>
  <c r="Q1604" i="4" s="1"/>
  <c r="T1603" i="4" a="1"/>
  <c r="T1603" i="4" s="1"/>
  <c r="S1603" i="4" a="1"/>
  <c r="S1603" i="4" s="1"/>
  <c r="R1603" i="4" a="1"/>
  <c r="R1603" i="4" s="1"/>
  <c r="Q1603" i="4" a="1"/>
  <c r="Q1603" i="4" s="1"/>
  <c r="T1602" i="4" a="1"/>
  <c r="T1602" i="4" s="1"/>
  <c r="S1602" i="4" a="1"/>
  <c r="S1602" i="4" s="1"/>
  <c r="R1602" i="4" a="1"/>
  <c r="R1602" i="4" s="1"/>
  <c r="Q1602" i="4" a="1"/>
  <c r="Q1602" i="4" s="1"/>
  <c r="T1601" i="4" a="1"/>
  <c r="T1601" i="4" s="1"/>
  <c r="S1601" i="4" a="1"/>
  <c r="S1601" i="4" s="1"/>
  <c r="R1601" i="4" a="1"/>
  <c r="R1601" i="4" s="1"/>
  <c r="Q1601" i="4" a="1"/>
  <c r="Q1601" i="4" s="1"/>
  <c r="T1600" i="4" a="1"/>
  <c r="T1600" i="4" s="1"/>
  <c r="S1600" i="4" a="1"/>
  <c r="S1600" i="4" s="1"/>
  <c r="R1600" i="4" a="1"/>
  <c r="R1600" i="4" s="1"/>
  <c r="Q1600" i="4" a="1"/>
  <c r="Q1600" i="4" s="1"/>
  <c r="T1599" i="4" a="1"/>
  <c r="T1599" i="4" s="1"/>
  <c r="S1599" i="4" a="1"/>
  <c r="S1599" i="4" s="1"/>
  <c r="R1599" i="4" a="1"/>
  <c r="R1599" i="4" s="1"/>
  <c r="Q1599" i="4" a="1"/>
  <c r="Q1599" i="4" s="1"/>
  <c r="T1598" i="4" a="1"/>
  <c r="T1598" i="4" s="1"/>
  <c r="S1598" i="4" a="1"/>
  <c r="S1598" i="4" s="1"/>
  <c r="R1598" i="4" a="1"/>
  <c r="R1598" i="4" s="1"/>
  <c r="Q1598" i="4" a="1"/>
  <c r="Q1598" i="4" s="1"/>
  <c r="T1597" i="4" a="1"/>
  <c r="T1597" i="4" s="1"/>
  <c r="S1597" i="4" a="1"/>
  <c r="S1597" i="4" s="1"/>
  <c r="R1597" i="4" a="1"/>
  <c r="R1597" i="4" s="1"/>
  <c r="Q1597" i="4" a="1"/>
  <c r="Q1597" i="4" s="1"/>
  <c r="T1596" i="4" a="1"/>
  <c r="T1596" i="4" s="1"/>
  <c r="S1596" i="4" a="1"/>
  <c r="S1596" i="4" s="1"/>
  <c r="R1596" i="4" a="1"/>
  <c r="R1596" i="4" s="1"/>
  <c r="Q1596" i="4" a="1"/>
  <c r="Q1596" i="4" s="1"/>
  <c r="T1595" i="4" a="1"/>
  <c r="T1595" i="4" s="1"/>
  <c r="S1595" i="4" a="1"/>
  <c r="S1595" i="4" s="1"/>
  <c r="R1595" i="4" a="1"/>
  <c r="R1595" i="4" s="1"/>
  <c r="Q1595" i="4" a="1"/>
  <c r="Q1595" i="4" s="1"/>
  <c r="T1594" i="4" a="1"/>
  <c r="T1594" i="4" s="1"/>
  <c r="S1594" i="4" a="1"/>
  <c r="S1594" i="4" s="1"/>
  <c r="R1594" i="4" a="1"/>
  <c r="R1594" i="4" s="1"/>
  <c r="Q1594" i="4" a="1"/>
  <c r="Q1594" i="4" s="1"/>
  <c r="T1593" i="4" a="1"/>
  <c r="T1593" i="4" s="1"/>
  <c r="S1593" i="4" a="1"/>
  <c r="S1593" i="4" s="1"/>
  <c r="R1593" i="4" a="1"/>
  <c r="R1593" i="4" s="1"/>
  <c r="Q1593" i="4" a="1"/>
  <c r="Q1593" i="4" s="1"/>
  <c r="T1592" i="4" a="1"/>
  <c r="T1592" i="4" s="1"/>
  <c r="S1592" i="4" a="1"/>
  <c r="S1592" i="4" s="1"/>
  <c r="R1592" i="4" a="1"/>
  <c r="R1592" i="4" s="1"/>
  <c r="Q1592" i="4" a="1"/>
  <c r="Q1592" i="4" s="1"/>
  <c r="T1591" i="4" a="1"/>
  <c r="T1591" i="4" s="1"/>
  <c r="S1591" i="4" a="1"/>
  <c r="S1591" i="4" s="1"/>
  <c r="R1591" i="4" a="1"/>
  <c r="R1591" i="4" s="1"/>
  <c r="Q1591" i="4" a="1"/>
  <c r="Q1591" i="4" s="1"/>
  <c r="T1590" i="4" a="1"/>
  <c r="T1590" i="4" s="1"/>
  <c r="S1590" i="4" a="1"/>
  <c r="S1590" i="4" s="1"/>
  <c r="R1590" i="4" a="1"/>
  <c r="R1590" i="4" s="1"/>
  <c r="Q1590" i="4" a="1"/>
  <c r="Q1590" i="4" s="1"/>
  <c r="T1589" i="4" a="1"/>
  <c r="T1589" i="4" s="1"/>
  <c r="S1589" i="4" a="1"/>
  <c r="S1589" i="4" s="1"/>
  <c r="R1589" i="4" a="1"/>
  <c r="R1589" i="4" s="1"/>
  <c r="Q1589" i="4" a="1"/>
  <c r="Q1589" i="4" s="1"/>
  <c r="T1588" i="4" a="1"/>
  <c r="T1588" i="4" s="1"/>
  <c r="S1588" i="4" a="1"/>
  <c r="S1588" i="4" s="1"/>
  <c r="R1588" i="4" a="1"/>
  <c r="R1588" i="4" s="1"/>
  <c r="Q1588" i="4" a="1"/>
  <c r="Q1588" i="4" s="1"/>
  <c r="T1587" i="4" a="1"/>
  <c r="T1587" i="4" s="1"/>
  <c r="S1587" i="4" a="1"/>
  <c r="S1587" i="4" s="1"/>
  <c r="R1587" i="4" a="1"/>
  <c r="R1587" i="4" s="1"/>
  <c r="Q1587" i="4" a="1"/>
  <c r="Q1587" i="4" s="1"/>
  <c r="T1586" i="4" a="1"/>
  <c r="T1586" i="4" s="1"/>
  <c r="S1586" i="4" a="1"/>
  <c r="S1586" i="4" s="1"/>
  <c r="R1586" i="4" a="1"/>
  <c r="R1586" i="4" s="1"/>
  <c r="Q1586" i="4" a="1"/>
  <c r="Q1586" i="4" s="1"/>
  <c r="T1585" i="4" a="1"/>
  <c r="T1585" i="4" s="1"/>
  <c r="S1585" i="4" a="1"/>
  <c r="S1585" i="4" s="1"/>
  <c r="R1585" i="4" a="1"/>
  <c r="R1585" i="4" s="1"/>
  <c r="Q1585" i="4" a="1"/>
  <c r="Q1585" i="4" s="1"/>
  <c r="T1584" i="4" a="1"/>
  <c r="T1584" i="4" s="1"/>
  <c r="S1584" i="4" a="1"/>
  <c r="S1584" i="4" s="1"/>
  <c r="R1584" i="4" a="1"/>
  <c r="R1584" i="4" s="1"/>
  <c r="Q1584" i="4" a="1"/>
  <c r="Q1584" i="4" s="1"/>
  <c r="T1583" i="4" a="1"/>
  <c r="T1583" i="4" s="1"/>
  <c r="S1583" i="4" a="1"/>
  <c r="S1583" i="4" s="1"/>
  <c r="R1583" i="4" a="1"/>
  <c r="R1583" i="4" s="1"/>
  <c r="Q1583" i="4" a="1"/>
  <c r="Q1583" i="4" s="1"/>
  <c r="T1582" i="4" a="1"/>
  <c r="T1582" i="4" s="1"/>
  <c r="S1582" i="4" a="1"/>
  <c r="S1582" i="4" s="1"/>
  <c r="R1582" i="4" a="1"/>
  <c r="R1582" i="4" s="1"/>
  <c r="Q1582" i="4" a="1"/>
  <c r="Q1582" i="4" s="1"/>
  <c r="T1581" i="4" a="1"/>
  <c r="T1581" i="4" s="1"/>
  <c r="S1581" i="4" a="1"/>
  <c r="S1581" i="4" s="1"/>
  <c r="R1581" i="4" a="1"/>
  <c r="R1581" i="4" s="1"/>
  <c r="Q1581" i="4" a="1"/>
  <c r="Q1581" i="4" s="1"/>
  <c r="T1580" i="4" a="1"/>
  <c r="T1580" i="4" s="1"/>
  <c r="S1580" i="4" a="1"/>
  <c r="S1580" i="4" s="1"/>
  <c r="R1580" i="4" a="1"/>
  <c r="R1580" i="4" s="1"/>
  <c r="Q1580" i="4" a="1"/>
  <c r="Q1580" i="4" s="1"/>
  <c r="T1579" i="4" a="1"/>
  <c r="T1579" i="4" s="1"/>
  <c r="S1579" i="4" a="1"/>
  <c r="S1579" i="4" s="1"/>
  <c r="R1579" i="4" a="1"/>
  <c r="R1579" i="4" s="1"/>
  <c r="Q1579" i="4" a="1"/>
  <c r="Q1579" i="4" s="1"/>
  <c r="T1578" i="4" a="1"/>
  <c r="T1578" i="4" s="1"/>
  <c r="S1578" i="4" a="1"/>
  <c r="S1578" i="4" s="1"/>
  <c r="R1578" i="4" a="1"/>
  <c r="R1578" i="4" s="1"/>
  <c r="Q1578" i="4" a="1"/>
  <c r="Q1578" i="4" s="1"/>
  <c r="T1577" i="4" a="1"/>
  <c r="T1577" i="4" s="1"/>
  <c r="S1577" i="4" a="1"/>
  <c r="S1577" i="4" s="1"/>
  <c r="R1577" i="4" a="1"/>
  <c r="R1577" i="4" s="1"/>
  <c r="Q1577" i="4" a="1"/>
  <c r="Q1577" i="4" s="1"/>
  <c r="T1576" i="4" a="1"/>
  <c r="T1576" i="4" s="1"/>
  <c r="S1576" i="4" a="1"/>
  <c r="S1576" i="4" s="1"/>
  <c r="R1576" i="4" a="1"/>
  <c r="R1576" i="4" s="1"/>
  <c r="Q1576" i="4" a="1"/>
  <c r="Q1576" i="4" s="1"/>
  <c r="T1575" i="4" a="1"/>
  <c r="T1575" i="4" s="1"/>
  <c r="S1575" i="4" a="1"/>
  <c r="S1575" i="4" s="1"/>
  <c r="R1575" i="4" a="1"/>
  <c r="R1575" i="4" s="1"/>
  <c r="Q1575" i="4" a="1"/>
  <c r="Q1575" i="4" s="1"/>
  <c r="T1574" i="4" a="1"/>
  <c r="T1574" i="4" s="1"/>
  <c r="S1574" i="4" a="1"/>
  <c r="S1574" i="4" s="1"/>
  <c r="R1574" i="4" a="1"/>
  <c r="R1574" i="4" s="1"/>
  <c r="Q1574" i="4" a="1"/>
  <c r="Q1574" i="4" s="1"/>
  <c r="T1573" i="4" a="1"/>
  <c r="T1573" i="4" s="1"/>
  <c r="S1573" i="4" a="1"/>
  <c r="S1573" i="4" s="1"/>
  <c r="R1573" i="4" a="1"/>
  <c r="R1573" i="4" s="1"/>
  <c r="Q1573" i="4" a="1"/>
  <c r="Q1573" i="4" s="1"/>
  <c r="T1572" i="4" a="1"/>
  <c r="T1572" i="4" s="1"/>
  <c r="S1572" i="4" a="1"/>
  <c r="S1572" i="4" s="1"/>
  <c r="R1572" i="4" a="1"/>
  <c r="R1572" i="4" s="1"/>
  <c r="Q1572" i="4" a="1"/>
  <c r="Q1572" i="4" s="1"/>
  <c r="T1571" i="4" a="1"/>
  <c r="T1571" i="4" s="1"/>
  <c r="S1571" i="4" a="1"/>
  <c r="S1571" i="4" s="1"/>
  <c r="R1571" i="4" a="1"/>
  <c r="R1571" i="4" s="1"/>
  <c r="Q1571" i="4" a="1"/>
  <c r="Q1571" i="4" s="1"/>
  <c r="T1570" i="4" a="1"/>
  <c r="T1570" i="4" s="1"/>
  <c r="S1570" i="4" a="1"/>
  <c r="S1570" i="4" s="1"/>
  <c r="R1570" i="4" a="1"/>
  <c r="R1570" i="4" s="1"/>
  <c r="Q1570" i="4" a="1"/>
  <c r="Q1570" i="4" s="1"/>
  <c r="T1569" i="4" a="1"/>
  <c r="T1569" i="4" s="1"/>
  <c r="S1569" i="4" a="1"/>
  <c r="S1569" i="4" s="1"/>
  <c r="R1569" i="4" a="1"/>
  <c r="R1569" i="4" s="1"/>
  <c r="Q1569" i="4" a="1"/>
  <c r="Q1569" i="4" s="1"/>
  <c r="T1568" i="4" a="1"/>
  <c r="T1568" i="4" s="1"/>
  <c r="S1568" i="4" a="1"/>
  <c r="S1568" i="4" s="1"/>
  <c r="R1568" i="4" a="1"/>
  <c r="R1568" i="4" s="1"/>
  <c r="Q1568" i="4" a="1"/>
  <c r="Q1568" i="4" s="1"/>
  <c r="T1567" i="4" a="1"/>
  <c r="T1567" i="4" s="1"/>
  <c r="S1567" i="4" a="1"/>
  <c r="S1567" i="4" s="1"/>
  <c r="R1567" i="4" a="1"/>
  <c r="R1567" i="4" s="1"/>
  <c r="Q1567" i="4" a="1"/>
  <c r="Q1567" i="4" s="1"/>
  <c r="T1566" i="4" a="1"/>
  <c r="T1566" i="4" s="1"/>
  <c r="S1566" i="4" a="1"/>
  <c r="S1566" i="4" s="1"/>
  <c r="R1566" i="4" a="1"/>
  <c r="R1566" i="4" s="1"/>
  <c r="Q1566" i="4" a="1"/>
  <c r="Q1566" i="4" s="1"/>
  <c r="T1565" i="4" a="1"/>
  <c r="T1565" i="4" s="1"/>
  <c r="S1565" i="4" a="1"/>
  <c r="S1565" i="4" s="1"/>
  <c r="R1565" i="4" a="1"/>
  <c r="R1565" i="4" s="1"/>
  <c r="Q1565" i="4" a="1"/>
  <c r="Q1565" i="4" s="1"/>
  <c r="T1564" i="4" a="1"/>
  <c r="T1564" i="4" s="1"/>
  <c r="S1564" i="4" a="1"/>
  <c r="S1564" i="4" s="1"/>
  <c r="R1564" i="4" a="1"/>
  <c r="R1564" i="4" s="1"/>
  <c r="Q1564" i="4" a="1"/>
  <c r="Q1564" i="4" s="1"/>
  <c r="T1563" i="4" a="1"/>
  <c r="T1563" i="4" s="1"/>
  <c r="S1563" i="4" a="1"/>
  <c r="S1563" i="4" s="1"/>
  <c r="R1563" i="4" a="1"/>
  <c r="R1563" i="4" s="1"/>
  <c r="Q1563" i="4" a="1"/>
  <c r="Q1563" i="4" s="1"/>
  <c r="T1562" i="4" a="1"/>
  <c r="T1562" i="4" s="1"/>
  <c r="S1562" i="4" a="1"/>
  <c r="S1562" i="4" s="1"/>
  <c r="R1562" i="4" a="1"/>
  <c r="R1562" i="4" s="1"/>
  <c r="Q1562" i="4" a="1"/>
  <c r="Q1562" i="4" s="1"/>
  <c r="T1561" i="4" a="1"/>
  <c r="T1561" i="4" s="1"/>
  <c r="S1561" i="4" a="1"/>
  <c r="S1561" i="4" s="1"/>
  <c r="R1561" i="4" a="1"/>
  <c r="R1561" i="4" s="1"/>
  <c r="Q1561" i="4" a="1"/>
  <c r="Q1561" i="4" s="1"/>
  <c r="T1560" i="4" a="1"/>
  <c r="T1560" i="4" s="1"/>
  <c r="S1560" i="4" a="1"/>
  <c r="S1560" i="4" s="1"/>
  <c r="R1560" i="4" a="1"/>
  <c r="R1560" i="4" s="1"/>
  <c r="Q1560" i="4" a="1"/>
  <c r="Q1560" i="4" s="1"/>
  <c r="T1559" i="4" a="1"/>
  <c r="T1559" i="4" s="1"/>
  <c r="S1559" i="4" a="1"/>
  <c r="S1559" i="4" s="1"/>
  <c r="R1559" i="4" a="1"/>
  <c r="R1559" i="4" s="1"/>
  <c r="Q1559" i="4" a="1"/>
  <c r="Q1559" i="4" s="1"/>
  <c r="T1558" i="4" a="1"/>
  <c r="T1558" i="4" s="1"/>
  <c r="S1558" i="4" a="1"/>
  <c r="S1558" i="4" s="1"/>
  <c r="R1558" i="4" a="1"/>
  <c r="R1558" i="4" s="1"/>
  <c r="Q1558" i="4" a="1"/>
  <c r="Q1558" i="4" s="1"/>
  <c r="T1557" i="4" a="1"/>
  <c r="T1557" i="4" s="1"/>
  <c r="S1557" i="4" a="1"/>
  <c r="S1557" i="4" s="1"/>
  <c r="R1557" i="4" a="1"/>
  <c r="R1557" i="4" s="1"/>
  <c r="Q1557" i="4" a="1"/>
  <c r="Q1557" i="4" s="1"/>
  <c r="T1556" i="4" a="1"/>
  <c r="T1556" i="4" s="1"/>
  <c r="S1556" i="4" a="1"/>
  <c r="S1556" i="4" s="1"/>
  <c r="R1556" i="4" a="1"/>
  <c r="R1556" i="4" s="1"/>
  <c r="Q1556" i="4" a="1"/>
  <c r="Q1556" i="4" s="1"/>
  <c r="T1555" i="4" a="1"/>
  <c r="T1555" i="4" s="1"/>
  <c r="S1555" i="4" a="1"/>
  <c r="S1555" i="4" s="1"/>
  <c r="R1555" i="4" a="1"/>
  <c r="R1555" i="4" s="1"/>
  <c r="Q1555" i="4" a="1"/>
  <c r="Q1555" i="4" s="1"/>
  <c r="T1554" i="4" a="1"/>
  <c r="T1554" i="4" s="1"/>
  <c r="S1554" i="4" a="1"/>
  <c r="S1554" i="4" s="1"/>
  <c r="R1554" i="4" a="1"/>
  <c r="R1554" i="4" s="1"/>
  <c r="Q1554" i="4" a="1"/>
  <c r="Q1554" i="4" s="1"/>
  <c r="T1553" i="4" a="1"/>
  <c r="T1553" i="4" s="1"/>
  <c r="S1553" i="4" a="1"/>
  <c r="S1553" i="4" s="1"/>
  <c r="R1553" i="4" a="1"/>
  <c r="R1553" i="4" s="1"/>
  <c r="Q1553" i="4" a="1"/>
  <c r="Q1553" i="4" s="1"/>
  <c r="T1552" i="4" a="1"/>
  <c r="T1552" i="4" s="1"/>
  <c r="S1552" i="4" a="1"/>
  <c r="S1552" i="4" s="1"/>
  <c r="R1552" i="4" a="1"/>
  <c r="R1552" i="4" s="1"/>
  <c r="Q1552" i="4" a="1"/>
  <c r="Q1552" i="4" s="1"/>
  <c r="T1551" i="4" a="1"/>
  <c r="T1551" i="4" s="1"/>
  <c r="S1551" i="4" a="1"/>
  <c r="S1551" i="4" s="1"/>
  <c r="R1551" i="4" a="1"/>
  <c r="R1551" i="4" s="1"/>
  <c r="Q1551" i="4" a="1"/>
  <c r="Q1551" i="4" s="1"/>
  <c r="T1550" i="4" a="1"/>
  <c r="T1550" i="4" s="1"/>
  <c r="S1550" i="4" a="1"/>
  <c r="S1550" i="4" s="1"/>
  <c r="R1550" i="4" a="1"/>
  <c r="R1550" i="4" s="1"/>
  <c r="Q1550" i="4" a="1"/>
  <c r="Q1550" i="4" s="1"/>
  <c r="T1549" i="4" a="1"/>
  <c r="T1549" i="4" s="1"/>
  <c r="S1549" i="4" a="1"/>
  <c r="S1549" i="4" s="1"/>
  <c r="R1549" i="4" a="1"/>
  <c r="R1549" i="4" s="1"/>
  <c r="Q1549" i="4" a="1"/>
  <c r="Q1549" i="4" s="1"/>
  <c r="T1548" i="4" a="1"/>
  <c r="T1548" i="4" s="1"/>
  <c r="S1548" i="4" a="1"/>
  <c r="S1548" i="4" s="1"/>
  <c r="R1548" i="4" a="1"/>
  <c r="R1548" i="4" s="1"/>
  <c r="Q1548" i="4" a="1"/>
  <c r="Q1548" i="4" s="1"/>
  <c r="T1547" i="4" a="1"/>
  <c r="T1547" i="4" s="1"/>
  <c r="S1547" i="4" a="1"/>
  <c r="S1547" i="4" s="1"/>
  <c r="R1547" i="4" a="1"/>
  <c r="R1547" i="4" s="1"/>
  <c r="Q1547" i="4" a="1"/>
  <c r="Q1547" i="4" s="1"/>
  <c r="T1546" i="4" a="1"/>
  <c r="T1546" i="4" s="1"/>
  <c r="S1546" i="4" a="1"/>
  <c r="S1546" i="4" s="1"/>
  <c r="R1546" i="4" a="1"/>
  <c r="R1546" i="4" s="1"/>
  <c r="Q1546" i="4" a="1"/>
  <c r="Q1546" i="4" s="1"/>
  <c r="T1545" i="4" a="1"/>
  <c r="T1545" i="4" s="1"/>
  <c r="S1545" i="4" a="1"/>
  <c r="S1545" i="4" s="1"/>
  <c r="R1545" i="4" a="1"/>
  <c r="R1545" i="4" s="1"/>
  <c r="Q1545" i="4" a="1"/>
  <c r="Q1545" i="4" s="1"/>
  <c r="T1544" i="4" a="1"/>
  <c r="T1544" i="4" s="1"/>
  <c r="S1544" i="4" a="1"/>
  <c r="S1544" i="4" s="1"/>
  <c r="R1544" i="4" a="1"/>
  <c r="R1544" i="4" s="1"/>
  <c r="Q1544" i="4" a="1"/>
  <c r="Q1544" i="4" s="1"/>
  <c r="T1543" i="4" a="1"/>
  <c r="T1543" i="4" s="1"/>
  <c r="S1543" i="4" a="1"/>
  <c r="S1543" i="4" s="1"/>
  <c r="R1543" i="4" a="1"/>
  <c r="R1543" i="4" s="1"/>
  <c r="Q1543" i="4" a="1"/>
  <c r="Q1543" i="4" s="1"/>
  <c r="T1542" i="4" a="1"/>
  <c r="T1542" i="4" s="1"/>
  <c r="S1542" i="4" a="1"/>
  <c r="S1542" i="4" s="1"/>
  <c r="R1542" i="4" a="1"/>
  <c r="R1542" i="4" s="1"/>
  <c r="Q1542" i="4" a="1"/>
  <c r="Q1542" i="4" s="1"/>
  <c r="T1541" i="4" a="1"/>
  <c r="T1541" i="4" s="1"/>
  <c r="S1541" i="4" a="1"/>
  <c r="S1541" i="4" s="1"/>
  <c r="R1541" i="4" a="1"/>
  <c r="R1541" i="4" s="1"/>
  <c r="Q1541" i="4" a="1"/>
  <c r="Q1541" i="4" s="1"/>
  <c r="T1540" i="4" a="1"/>
  <c r="T1540" i="4" s="1"/>
  <c r="S1540" i="4" a="1"/>
  <c r="S1540" i="4" s="1"/>
  <c r="R1540" i="4" a="1"/>
  <c r="R1540" i="4" s="1"/>
  <c r="Q1540" i="4" a="1"/>
  <c r="Q1540" i="4" s="1"/>
  <c r="T1539" i="4" a="1"/>
  <c r="T1539" i="4" s="1"/>
  <c r="S1539" i="4" a="1"/>
  <c r="S1539" i="4" s="1"/>
  <c r="R1539" i="4" a="1"/>
  <c r="R1539" i="4" s="1"/>
  <c r="Q1539" i="4" a="1"/>
  <c r="Q1539" i="4" s="1"/>
  <c r="T1538" i="4" a="1"/>
  <c r="T1538" i="4" s="1"/>
  <c r="S1538" i="4" a="1"/>
  <c r="S1538" i="4" s="1"/>
  <c r="R1538" i="4" a="1"/>
  <c r="R1538" i="4" s="1"/>
  <c r="Q1538" i="4" a="1"/>
  <c r="Q1538" i="4" s="1"/>
  <c r="T1537" i="4" a="1"/>
  <c r="T1537" i="4" s="1"/>
  <c r="S1537" i="4" a="1"/>
  <c r="S1537" i="4" s="1"/>
  <c r="R1537" i="4" a="1"/>
  <c r="R1537" i="4" s="1"/>
  <c r="Q1537" i="4" a="1"/>
  <c r="Q1537" i="4" s="1"/>
  <c r="T1536" i="4" a="1"/>
  <c r="T1536" i="4" s="1"/>
  <c r="S1536" i="4" a="1"/>
  <c r="S1536" i="4" s="1"/>
  <c r="R1536" i="4" a="1"/>
  <c r="R1536" i="4" s="1"/>
  <c r="Q1536" i="4" a="1"/>
  <c r="Q1536" i="4" s="1"/>
  <c r="T1535" i="4" a="1"/>
  <c r="T1535" i="4" s="1"/>
  <c r="S1535" i="4" a="1"/>
  <c r="S1535" i="4" s="1"/>
  <c r="R1535" i="4" a="1"/>
  <c r="R1535" i="4" s="1"/>
  <c r="Q1535" i="4" a="1"/>
  <c r="Q1535" i="4" s="1"/>
  <c r="T1534" i="4" a="1"/>
  <c r="T1534" i="4" s="1"/>
  <c r="S1534" i="4" a="1"/>
  <c r="S1534" i="4" s="1"/>
  <c r="R1534" i="4" a="1"/>
  <c r="R1534" i="4" s="1"/>
  <c r="Q1534" i="4" a="1"/>
  <c r="Q1534" i="4" s="1"/>
  <c r="T1533" i="4" a="1"/>
  <c r="T1533" i="4" s="1"/>
  <c r="S1533" i="4" a="1"/>
  <c r="S1533" i="4" s="1"/>
  <c r="R1533" i="4" a="1"/>
  <c r="R1533" i="4" s="1"/>
  <c r="Q1533" i="4" a="1"/>
  <c r="Q1533" i="4" s="1"/>
  <c r="T1532" i="4" a="1"/>
  <c r="T1532" i="4" s="1"/>
  <c r="S1532" i="4" a="1"/>
  <c r="S1532" i="4" s="1"/>
  <c r="R1532" i="4" a="1"/>
  <c r="R1532" i="4" s="1"/>
  <c r="Q1532" i="4" a="1"/>
  <c r="Q1532" i="4" s="1"/>
  <c r="T1531" i="4" a="1"/>
  <c r="T1531" i="4" s="1"/>
  <c r="S1531" i="4" a="1"/>
  <c r="S1531" i="4" s="1"/>
  <c r="R1531" i="4" a="1"/>
  <c r="R1531" i="4" s="1"/>
  <c r="Q1531" i="4" a="1"/>
  <c r="Q1531" i="4" s="1"/>
  <c r="T1530" i="4" a="1"/>
  <c r="T1530" i="4" s="1"/>
  <c r="S1530" i="4" a="1"/>
  <c r="S1530" i="4" s="1"/>
  <c r="R1530" i="4" a="1"/>
  <c r="R1530" i="4" s="1"/>
  <c r="Q1530" i="4" a="1"/>
  <c r="Q1530" i="4" s="1"/>
  <c r="T1529" i="4" a="1"/>
  <c r="T1529" i="4" s="1"/>
  <c r="S1529" i="4" a="1"/>
  <c r="S1529" i="4" s="1"/>
  <c r="R1529" i="4" a="1"/>
  <c r="R1529" i="4" s="1"/>
  <c r="Q1529" i="4" a="1"/>
  <c r="Q1529" i="4" s="1"/>
  <c r="T1528" i="4" a="1"/>
  <c r="T1528" i="4" s="1"/>
  <c r="S1528" i="4" a="1"/>
  <c r="S1528" i="4" s="1"/>
  <c r="R1528" i="4" a="1"/>
  <c r="R1528" i="4" s="1"/>
  <c r="Q1528" i="4" a="1"/>
  <c r="Q1528" i="4" s="1"/>
  <c r="T1527" i="4" a="1"/>
  <c r="T1527" i="4" s="1"/>
  <c r="S1527" i="4" a="1"/>
  <c r="S1527" i="4" s="1"/>
  <c r="R1527" i="4" a="1"/>
  <c r="R1527" i="4" s="1"/>
  <c r="Q1527" i="4" a="1"/>
  <c r="Q1527" i="4" s="1"/>
  <c r="T1526" i="4" a="1"/>
  <c r="T1526" i="4" s="1"/>
  <c r="S1526" i="4" a="1"/>
  <c r="S1526" i="4" s="1"/>
  <c r="R1526" i="4" a="1"/>
  <c r="R1526" i="4" s="1"/>
  <c r="Q1526" i="4" a="1"/>
  <c r="Q1526" i="4" s="1"/>
  <c r="T1525" i="4" a="1"/>
  <c r="T1525" i="4" s="1"/>
  <c r="S1525" i="4" a="1"/>
  <c r="S1525" i="4" s="1"/>
  <c r="R1525" i="4" a="1"/>
  <c r="R1525" i="4" s="1"/>
  <c r="Q1525" i="4" a="1"/>
  <c r="Q1525" i="4" s="1"/>
  <c r="T1524" i="4" a="1"/>
  <c r="T1524" i="4" s="1"/>
  <c r="S1524" i="4" a="1"/>
  <c r="S1524" i="4" s="1"/>
  <c r="R1524" i="4" a="1"/>
  <c r="R1524" i="4" s="1"/>
  <c r="Q1524" i="4" a="1"/>
  <c r="Q1524" i="4" s="1"/>
  <c r="T1523" i="4" a="1"/>
  <c r="T1523" i="4" s="1"/>
  <c r="S1523" i="4" a="1"/>
  <c r="S1523" i="4" s="1"/>
  <c r="R1523" i="4" a="1"/>
  <c r="R1523" i="4" s="1"/>
  <c r="Q1523" i="4" a="1"/>
  <c r="Q1523" i="4" s="1"/>
  <c r="T1522" i="4" a="1"/>
  <c r="T1522" i="4" s="1"/>
  <c r="S1522" i="4" a="1"/>
  <c r="S1522" i="4" s="1"/>
  <c r="R1522" i="4" a="1"/>
  <c r="R1522" i="4" s="1"/>
  <c r="Q1522" i="4" a="1"/>
  <c r="Q1522" i="4" s="1"/>
  <c r="T1521" i="4" a="1"/>
  <c r="T1521" i="4" s="1"/>
  <c r="S1521" i="4" a="1"/>
  <c r="S1521" i="4" s="1"/>
  <c r="R1521" i="4" a="1"/>
  <c r="R1521" i="4" s="1"/>
  <c r="Q1521" i="4" a="1"/>
  <c r="Q1521" i="4" s="1"/>
  <c r="T1520" i="4" a="1"/>
  <c r="T1520" i="4" s="1"/>
  <c r="S1520" i="4" a="1"/>
  <c r="S1520" i="4" s="1"/>
  <c r="R1520" i="4" a="1"/>
  <c r="R1520" i="4" s="1"/>
  <c r="Q1520" i="4" a="1"/>
  <c r="Q1520" i="4" s="1"/>
  <c r="T1519" i="4" a="1"/>
  <c r="T1519" i="4" s="1"/>
  <c r="S1519" i="4" a="1"/>
  <c r="S1519" i="4" s="1"/>
  <c r="R1519" i="4" a="1"/>
  <c r="R1519" i="4" s="1"/>
  <c r="Q1519" i="4" a="1"/>
  <c r="Q1519" i="4" s="1"/>
  <c r="T1518" i="4" a="1"/>
  <c r="T1518" i="4" s="1"/>
  <c r="S1518" i="4" a="1"/>
  <c r="S1518" i="4" s="1"/>
  <c r="R1518" i="4" a="1"/>
  <c r="R1518" i="4" s="1"/>
  <c r="Q1518" i="4" a="1"/>
  <c r="Q1518" i="4" s="1"/>
  <c r="T1517" i="4" a="1"/>
  <c r="T1517" i="4" s="1"/>
  <c r="S1517" i="4" a="1"/>
  <c r="S1517" i="4" s="1"/>
  <c r="R1517" i="4" a="1"/>
  <c r="R1517" i="4" s="1"/>
  <c r="Q1517" i="4" a="1"/>
  <c r="Q1517" i="4" s="1"/>
  <c r="T1516" i="4" a="1"/>
  <c r="T1516" i="4" s="1"/>
  <c r="S1516" i="4" a="1"/>
  <c r="S1516" i="4" s="1"/>
  <c r="R1516" i="4" a="1"/>
  <c r="R1516" i="4" s="1"/>
  <c r="Q1516" i="4" a="1"/>
  <c r="Q1516" i="4" s="1"/>
  <c r="T1515" i="4" a="1"/>
  <c r="T1515" i="4" s="1"/>
  <c r="S1515" i="4" a="1"/>
  <c r="S1515" i="4" s="1"/>
  <c r="R1515" i="4" a="1"/>
  <c r="R1515" i="4" s="1"/>
  <c r="Q1515" i="4" a="1"/>
  <c r="Q1515" i="4" s="1"/>
  <c r="T1514" i="4" a="1"/>
  <c r="T1514" i="4" s="1"/>
  <c r="S1514" i="4" a="1"/>
  <c r="S1514" i="4" s="1"/>
  <c r="R1514" i="4" a="1"/>
  <c r="R1514" i="4" s="1"/>
  <c r="Q1514" i="4" a="1"/>
  <c r="Q1514" i="4" s="1"/>
  <c r="T1513" i="4" a="1"/>
  <c r="T1513" i="4" s="1"/>
  <c r="S1513" i="4" a="1"/>
  <c r="S1513" i="4" s="1"/>
  <c r="R1513" i="4" a="1"/>
  <c r="R1513" i="4" s="1"/>
  <c r="Q1513" i="4" a="1"/>
  <c r="Q1513" i="4" s="1"/>
  <c r="T1512" i="4" a="1"/>
  <c r="T1512" i="4" s="1"/>
  <c r="S1512" i="4" a="1"/>
  <c r="S1512" i="4" s="1"/>
  <c r="R1512" i="4" a="1"/>
  <c r="R1512" i="4" s="1"/>
  <c r="Q1512" i="4" a="1"/>
  <c r="Q1512" i="4" s="1"/>
  <c r="T1511" i="4" a="1"/>
  <c r="T1511" i="4" s="1"/>
  <c r="S1511" i="4" a="1"/>
  <c r="S1511" i="4" s="1"/>
  <c r="R1511" i="4" a="1"/>
  <c r="R1511" i="4" s="1"/>
  <c r="Q1511" i="4" a="1"/>
  <c r="Q1511" i="4" s="1"/>
  <c r="T1510" i="4" a="1"/>
  <c r="T1510" i="4" s="1"/>
  <c r="S1510" i="4" a="1"/>
  <c r="S1510" i="4" s="1"/>
  <c r="R1510" i="4" a="1"/>
  <c r="R1510" i="4" s="1"/>
  <c r="Q1510" i="4" a="1"/>
  <c r="Q1510" i="4" s="1"/>
  <c r="T1509" i="4" a="1"/>
  <c r="T1509" i="4" s="1"/>
  <c r="S1509" i="4" a="1"/>
  <c r="S1509" i="4" s="1"/>
  <c r="R1509" i="4" a="1"/>
  <c r="R1509" i="4" s="1"/>
  <c r="Q1509" i="4" a="1"/>
  <c r="Q1509" i="4" s="1"/>
  <c r="T1508" i="4" a="1"/>
  <c r="T1508" i="4" s="1"/>
  <c r="S1508" i="4" a="1"/>
  <c r="S1508" i="4" s="1"/>
  <c r="R1508" i="4" a="1"/>
  <c r="R1508" i="4" s="1"/>
  <c r="Q1508" i="4" a="1"/>
  <c r="Q1508" i="4" s="1"/>
  <c r="T1507" i="4" a="1"/>
  <c r="T1507" i="4" s="1"/>
  <c r="S1507" i="4" a="1"/>
  <c r="S1507" i="4" s="1"/>
  <c r="R1507" i="4" a="1"/>
  <c r="R1507" i="4" s="1"/>
  <c r="Q1507" i="4" a="1"/>
  <c r="Q1507" i="4" s="1"/>
  <c r="T1506" i="4" a="1"/>
  <c r="T1506" i="4" s="1"/>
  <c r="S1506" i="4" a="1"/>
  <c r="S1506" i="4" s="1"/>
  <c r="R1506" i="4" a="1"/>
  <c r="R1506" i="4" s="1"/>
  <c r="Q1506" i="4" a="1"/>
  <c r="Q1506" i="4" s="1"/>
  <c r="T1505" i="4" a="1"/>
  <c r="T1505" i="4" s="1"/>
  <c r="S1505" i="4" a="1"/>
  <c r="S1505" i="4" s="1"/>
  <c r="R1505" i="4" a="1"/>
  <c r="R1505" i="4" s="1"/>
  <c r="Q1505" i="4" a="1"/>
  <c r="Q1505" i="4" s="1"/>
  <c r="T1504" i="4" a="1"/>
  <c r="T1504" i="4" s="1"/>
  <c r="S1504" i="4" a="1"/>
  <c r="S1504" i="4" s="1"/>
  <c r="R1504" i="4" a="1"/>
  <c r="R1504" i="4" s="1"/>
  <c r="Q1504" i="4" a="1"/>
  <c r="Q1504" i="4" s="1"/>
  <c r="T1503" i="4" a="1"/>
  <c r="T1503" i="4" s="1"/>
  <c r="S1503" i="4" a="1"/>
  <c r="S1503" i="4" s="1"/>
  <c r="R1503" i="4" a="1"/>
  <c r="R1503" i="4" s="1"/>
  <c r="Q1503" i="4" a="1"/>
  <c r="Q1503" i="4" s="1"/>
  <c r="T1502" i="4" a="1"/>
  <c r="T1502" i="4" s="1"/>
  <c r="S1502" i="4" a="1"/>
  <c r="S1502" i="4" s="1"/>
  <c r="R1502" i="4" a="1"/>
  <c r="R1502" i="4" s="1"/>
  <c r="Q1502" i="4" a="1"/>
  <c r="Q1502" i="4" s="1"/>
  <c r="T1501" i="4" a="1"/>
  <c r="T1501" i="4" s="1"/>
  <c r="S1501" i="4" a="1"/>
  <c r="S1501" i="4" s="1"/>
  <c r="R1501" i="4" a="1"/>
  <c r="R1501" i="4" s="1"/>
  <c r="Q1501" i="4" a="1"/>
  <c r="Q1501" i="4" s="1"/>
  <c r="T1500" i="4" a="1"/>
  <c r="T1500" i="4" s="1"/>
  <c r="S1500" i="4" a="1"/>
  <c r="S1500" i="4" s="1"/>
  <c r="R1500" i="4" a="1"/>
  <c r="R1500" i="4" s="1"/>
  <c r="Q1500" i="4" a="1"/>
  <c r="Q1500" i="4" s="1"/>
  <c r="T1499" i="4" a="1"/>
  <c r="T1499" i="4" s="1"/>
  <c r="S1499" i="4" a="1"/>
  <c r="S1499" i="4" s="1"/>
  <c r="R1499" i="4" a="1"/>
  <c r="R1499" i="4" s="1"/>
  <c r="Q1499" i="4" a="1"/>
  <c r="Q1499" i="4" s="1"/>
  <c r="T1498" i="4" a="1"/>
  <c r="T1498" i="4" s="1"/>
  <c r="S1498" i="4" a="1"/>
  <c r="S1498" i="4" s="1"/>
  <c r="R1498" i="4" a="1"/>
  <c r="R1498" i="4" s="1"/>
  <c r="Q1498" i="4" a="1"/>
  <c r="Q1498" i="4" s="1"/>
  <c r="T1497" i="4" a="1"/>
  <c r="T1497" i="4" s="1"/>
  <c r="S1497" i="4" a="1"/>
  <c r="S1497" i="4" s="1"/>
  <c r="R1497" i="4" a="1"/>
  <c r="R1497" i="4" s="1"/>
  <c r="Q1497" i="4" a="1"/>
  <c r="Q1497" i="4" s="1"/>
  <c r="T1496" i="4" a="1"/>
  <c r="T1496" i="4" s="1"/>
  <c r="S1496" i="4" a="1"/>
  <c r="S1496" i="4" s="1"/>
  <c r="R1496" i="4" a="1"/>
  <c r="R1496" i="4" s="1"/>
  <c r="Q1496" i="4" a="1"/>
  <c r="Q1496" i="4" s="1"/>
  <c r="T1495" i="4" a="1"/>
  <c r="T1495" i="4" s="1"/>
  <c r="S1495" i="4" a="1"/>
  <c r="S1495" i="4" s="1"/>
  <c r="R1495" i="4" a="1"/>
  <c r="R1495" i="4" s="1"/>
  <c r="Q1495" i="4" a="1"/>
  <c r="Q1495" i="4" s="1"/>
  <c r="T1494" i="4" a="1"/>
  <c r="T1494" i="4" s="1"/>
  <c r="S1494" i="4" a="1"/>
  <c r="S1494" i="4" s="1"/>
  <c r="R1494" i="4" a="1"/>
  <c r="R1494" i="4" s="1"/>
  <c r="Q1494" i="4" a="1"/>
  <c r="Q1494" i="4" s="1"/>
  <c r="T1493" i="4" a="1"/>
  <c r="T1493" i="4" s="1"/>
  <c r="S1493" i="4" a="1"/>
  <c r="S1493" i="4" s="1"/>
  <c r="R1493" i="4" a="1"/>
  <c r="R1493" i="4" s="1"/>
  <c r="Q1493" i="4" a="1"/>
  <c r="Q1493" i="4" s="1"/>
  <c r="T1492" i="4" a="1"/>
  <c r="T1492" i="4" s="1"/>
  <c r="S1492" i="4" a="1"/>
  <c r="S1492" i="4" s="1"/>
  <c r="R1492" i="4" a="1"/>
  <c r="R1492" i="4" s="1"/>
  <c r="Q1492" i="4" a="1"/>
  <c r="Q1492" i="4" s="1"/>
  <c r="T1491" i="4" a="1"/>
  <c r="T1491" i="4" s="1"/>
  <c r="S1491" i="4" a="1"/>
  <c r="S1491" i="4" s="1"/>
  <c r="R1491" i="4" a="1"/>
  <c r="R1491" i="4" s="1"/>
  <c r="Q1491" i="4" a="1"/>
  <c r="Q1491" i="4" s="1"/>
  <c r="T1490" i="4" a="1"/>
  <c r="T1490" i="4" s="1"/>
  <c r="S1490" i="4" a="1"/>
  <c r="S1490" i="4" s="1"/>
  <c r="R1490" i="4" a="1"/>
  <c r="R1490" i="4" s="1"/>
  <c r="Q1490" i="4" a="1"/>
  <c r="Q1490" i="4" s="1"/>
  <c r="T1489" i="4" a="1"/>
  <c r="T1489" i="4" s="1"/>
  <c r="S1489" i="4" a="1"/>
  <c r="S1489" i="4" s="1"/>
  <c r="R1489" i="4" a="1"/>
  <c r="R1489" i="4" s="1"/>
  <c r="Q1489" i="4" a="1"/>
  <c r="Q1489" i="4" s="1"/>
  <c r="T1488" i="4" a="1"/>
  <c r="T1488" i="4" s="1"/>
  <c r="S1488" i="4" a="1"/>
  <c r="S1488" i="4" s="1"/>
  <c r="R1488" i="4" a="1"/>
  <c r="R1488" i="4" s="1"/>
  <c r="Q1488" i="4" a="1"/>
  <c r="Q1488" i="4" s="1"/>
  <c r="T1487" i="4" a="1"/>
  <c r="T1487" i="4" s="1"/>
  <c r="S1487" i="4" a="1"/>
  <c r="S1487" i="4" s="1"/>
  <c r="R1487" i="4" a="1"/>
  <c r="R1487" i="4" s="1"/>
  <c r="Q1487" i="4" a="1"/>
  <c r="Q1487" i="4" s="1"/>
  <c r="T1486" i="4" a="1"/>
  <c r="T1486" i="4" s="1"/>
  <c r="S1486" i="4" a="1"/>
  <c r="S1486" i="4" s="1"/>
  <c r="R1486" i="4" a="1"/>
  <c r="R1486" i="4" s="1"/>
  <c r="Q1486" i="4" a="1"/>
  <c r="Q1486" i="4" s="1"/>
  <c r="T1485" i="4" a="1"/>
  <c r="T1485" i="4" s="1"/>
  <c r="S1485" i="4" a="1"/>
  <c r="S1485" i="4" s="1"/>
  <c r="R1485" i="4" a="1"/>
  <c r="R1485" i="4" s="1"/>
  <c r="Q1485" i="4" a="1"/>
  <c r="Q1485" i="4" s="1"/>
  <c r="T1484" i="4" a="1"/>
  <c r="T1484" i="4" s="1"/>
  <c r="S1484" i="4" a="1"/>
  <c r="S1484" i="4" s="1"/>
  <c r="R1484" i="4" a="1"/>
  <c r="R1484" i="4" s="1"/>
  <c r="Q1484" i="4" a="1"/>
  <c r="Q1484" i="4" s="1"/>
  <c r="T1483" i="4" a="1"/>
  <c r="T1483" i="4" s="1"/>
  <c r="S1483" i="4" a="1"/>
  <c r="S1483" i="4" s="1"/>
  <c r="R1483" i="4" a="1"/>
  <c r="R1483" i="4" s="1"/>
  <c r="Q1483" i="4" a="1"/>
  <c r="Q1483" i="4" s="1"/>
  <c r="T1482" i="4" a="1"/>
  <c r="T1482" i="4" s="1"/>
  <c r="S1482" i="4" a="1"/>
  <c r="S1482" i="4" s="1"/>
  <c r="R1482" i="4" a="1"/>
  <c r="R1482" i="4" s="1"/>
  <c r="Q1482" i="4" a="1"/>
  <c r="Q1482" i="4" s="1"/>
  <c r="T1481" i="4" a="1"/>
  <c r="T1481" i="4" s="1"/>
  <c r="S1481" i="4" a="1"/>
  <c r="S1481" i="4" s="1"/>
  <c r="R1481" i="4" a="1"/>
  <c r="R1481" i="4" s="1"/>
  <c r="Q1481" i="4" a="1"/>
  <c r="Q1481" i="4" s="1"/>
  <c r="T1480" i="4" a="1"/>
  <c r="T1480" i="4" s="1"/>
  <c r="S1480" i="4" a="1"/>
  <c r="S1480" i="4" s="1"/>
  <c r="R1480" i="4" a="1"/>
  <c r="R1480" i="4" s="1"/>
  <c r="Q1480" i="4" a="1"/>
  <c r="Q1480" i="4" s="1"/>
  <c r="T1479" i="4" a="1"/>
  <c r="T1479" i="4" s="1"/>
  <c r="S1479" i="4" a="1"/>
  <c r="S1479" i="4" s="1"/>
  <c r="R1479" i="4" a="1"/>
  <c r="R1479" i="4" s="1"/>
  <c r="Q1479" i="4" a="1"/>
  <c r="Q1479" i="4" s="1"/>
  <c r="T1478" i="4" a="1"/>
  <c r="T1478" i="4" s="1"/>
  <c r="S1478" i="4" a="1"/>
  <c r="S1478" i="4" s="1"/>
  <c r="R1478" i="4" a="1"/>
  <c r="R1478" i="4" s="1"/>
  <c r="Q1478" i="4" a="1"/>
  <c r="Q1478" i="4" s="1"/>
  <c r="T1477" i="4" a="1"/>
  <c r="T1477" i="4" s="1"/>
  <c r="S1477" i="4" a="1"/>
  <c r="S1477" i="4" s="1"/>
  <c r="R1477" i="4" a="1"/>
  <c r="R1477" i="4" s="1"/>
  <c r="Q1477" i="4" a="1"/>
  <c r="Q1477" i="4" s="1"/>
  <c r="T1476" i="4" a="1"/>
  <c r="T1476" i="4" s="1"/>
  <c r="S1476" i="4" a="1"/>
  <c r="S1476" i="4" s="1"/>
  <c r="R1476" i="4" a="1"/>
  <c r="R1476" i="4" s="1"/>
  <c r="Q1476" i="4" a="1"/>
  <c r="Q1476" i="4" s="1"/>
  <c r="T1475" i="4" a="1"/>
  <c r="T1475" i="4" s="1"/>
  <c r="S1475" i="4" a="1"/>
  <c r="S1475" i="4" s="1"/>
  <c r="R1475" i="4" a="1"/>
  <c r="R1475" i="4" s="1"/>
  <c r="Q1475" i="4" a="1"/>
  <c r="Q1475" i="4" s="1"/>
  <c r="T1474" i="4" a="1"/>
  <c r="T1474" i="4" s="1"/>
  <c r="S1474" i="4" a="1"/>
  <c r="S1474" i="4" s="1"/>
  <c r="R1474" i="4" a="1"/>
  <c r="R1474" i="4" s="1"/>
  <c r="Q1474" i="4" a="1"/>
  <c r="Q1474" i="4" s="1"/>
  <c r="T1473" i="4" a="1"/>
  <c r="T1473" i="4" s="1"/>
  <c r="S1473" i="4" a="1"/>
  <c r="S1473" i="4" s="1"/>
  <c r="R1473" i="4" a="1"/>
  <c r="R1473" i="4" s="1"/>
  <c r="Q1473" i="4" a="1"/>
  <c r="Q1473" i="4" s="1"/>
  <c r="T1472" i="4" a="1"/>
  <c r="T1472" i="4" s="1"/>
  <c r="S1472" i="4" a="1"/>
  <c r="S1472" i="4" s="1"/>
  <c r="R1472" i="4" a="1"/>
  <c r="R1472" i="4" s="1"/>
  <c r="Q1472" i="4" a="1"/>
  <c r="Q1472" i="4" s="1"/>
  <c r="T1471" i="4" a="1"/>
  <c r="T1471" i="4" s="1"/>
  <c r="S1471" i="4" a="1"/>
  <c r="S1471" i="4" s="1"/>
  <c r="R1471" i="4" a="1"/>
  <c r="R1471" i="4" s="1"/>
  <c r="Q1471" i="4" a="1"/>
  <c r="Q1471" i="4" s="1"/>
  <c r="T1470" i="4" a="1"/>
  <c r="T1470" i="4" s="1"/>
  <c r="S1470" i="4" a="1"/>
  <c r="S1470" i="4" s="1"/>
  <c r="R1470" i="4" a="1"/>
  <c r="R1470" i="4" s="1"/>
  <c r="Q1470" i="4" a="1"/>
  <c r="Q1470" i="4" s="1"/>
  <c r="T1469" i="4" a="1"/>
  <c r="T1469" i="4" s="1"/>
  <c r="S1469" i="4" a="1"/>
  <c r="S1469" i="4" s="1"/>
  <c r="R1469" i="4" a="1"/>
  <c r="R1469" i="4" s="1"/>
  <c r="Q1469" i="4" a="1"/>
  <c r="Q1469" i="4" s="1"/>
  <c r="T1468" i="4" a="1"/>
  <c r="T1468" i="4" s="1"/>
  <c r="S1468" i="4" a="1"/>
  <c r="S1468" i="4" s="1"/>
  <c r="R1468" i="4" a="1"/>
  <c r="R1468" i="4" s="1"/>
  <c r="Q1468" i="4" a="1"/>
  <c r="Q1468" i="4" s="1"/>
  <c r="T1467" i="4" a="1"/>
  <c r="T1467" i="4" s="1"/>
  <c r="S1467" i="4" a="1"/>
  <c r="S1467" i="4" s="1"/>
  <c r="R1467" i="4" a="1"/>
  <c r="R1467" i="4" s="1"/>
  <c r="Q1467" i="4" a="1"/>
  <c r="Q1467" i="4" s="1"/>
  <c r="T1466" i="4" a="1"/>
  <c r="T1466" i="4" s="1"/>
  <c r="S1466" i="4" a="1"/>
  <c r="S1466" i="4" s="1"/>
  <c r="R1466" i="4" a="1"/>
  <c r="R1466" i="4" s="1"/>
  <c r="Q1466" i="4" a="1"/>
  <c r="Q1466" i="4" s="1"/>
  <c r="T1465" i="4" a="1"/>
  <c r="T1465" i="4" s="1"/>
  <c r="S1465" i="4" a="1"/>
  <c r="S1465" i="4" s="1"/>
  <c r="R1465" i="4" a="1"/>
  <c r="R1465" i="4" s="1"/>
  <c r="Q1465" i="4" a="1"/>
  <c r="Q1465" i="4" s="1"/>
  <c r="T1464" i="4" a="1"/>
  <c r="T1464" i="4" s="1"/>
  <c r="S1464" i="4" a="1"/>
  <c r="S1464" i="4" s="1"/>
  <c r="R1464" i="4" a="1"/>
  <c r="R1464" i="4" s="1"/>
  <c r="Q1464" i="4" a="1"/>
  <c r="Q1464" i="4" s="1"/>
  <c r="T1463" i="4" a="1"/>
  <c r="T1463" i="4" s="1"/>
  <c r="S1463" i="4" a="1"/>
  <c r="S1463" i="4" s="1"/>
  <c r="R1463" i="4" a="1"/>
  <c r="R1463" i="4" s="1"/>
  <c r="Q1463" i="4" a="1"/>
  <c r="Q1463" i="4" s="1"/>
  <c r="T1462" i="4" a="1"/>
  <c r="T1462" i="4" s="1"/>
  <c r="S1462" i="4" a="1"/>
  <c r="S1462" i="4" s="1"/>
  <c r="R1462" i="4" a="1"/>
  <c r="R1462" i="4" s="1"/>
  <c r="Q1462" i="4" a="1"/>
  <c r="Q1462" i="4" s="1"/>
  <c r="T1461" i="4" a="1"/>
  <c r="T1461" i="4" s="1"/>
  <c r="S1461" i="4" a="1"/>
  <c r="S1461" i="4" s="1"/>
  <c r="R1461" i="4" a="1"/>
  <c r="R1461" i="4" s="1"/>
  <c r="Q1461" i="4" a="1"/>
  <c r="Q1461" i="4" s="1"/>
  <c r="T1460" i="4" a="1"/>
  <c r="T1460" i="4" s="1"/>
  <c r="S1460" i="4" a="1"/>
  <c r="S1460" i="4" s="1"/>
  <c r="R1460" i="4" a="1"/>
  <c r="R1460" i="4" s="1"/>
  <c r="Q1460" i="4" a="1"/>
  <c r="Q1460" i="4" s="1"/>
  <c r="T1459" i="4" a="1"/>
  <c r="T1459" i="4" s="1"/>
  <c r="S1459" i="4" a="1"/>
  <c r="S1459" i="4" s="1"/>
  <c r="R1459" i="4" a="1"/>
  <c r="R1459" i="4" s="1"/>
  <c r="Q1459" i="4" a="1"/>
  <c r="Q1459" i="4" s="1"/>
  <c r="T1458" i="4" a="1"/>
  <c r="T1458" i="4" s="1"/>
  <c r="S1458" i="4" a="1"/>
  <c r="S1458" i="4" s="1"/>
  <c r="R1458" i="4" a="1"/>
  <c r="R1458" i="4" s="1"/>
  <c r="Q1458" i="4" a="1"/>
  <c r="Q1458" i="4" s="1"/>
  <c r="T1457" i="4" a="1"/>
  <c r="T1457" i="4" s="1"/>
  <c r="S1457" i="4" a="1"/>
  <c r="S1457" i="4" s="1"/>
  <c r="R1457" i="4" a="1"/>
  <c r="R1457" i="4" s="1"/>
  <c r="Q1457" i="4" a="1"/>
  <c r="Q1457" i="4" s="1"/>
  <c r="T1456" i="4" a="1"/>
  <c r="T1456" i="4" s="1"/>
  <c r="S1456" i="4" a="1"/>
  <c r="S1456" i="4" s="1"/>
  <c r="R1456" i="4" a="1"/>
  <c r="R1456" i="4" s="1"/>
  <c r="Q1456" i="4" a="1"/>
  <c r="Q1456" i="4" s="1"/>
  <c r="T1455" i="4" a="1"/>
  <c r="T1455" i="4" s="1"/>
  <c r="S1455" i="4" a="1"/>
  <c r="S1455" i="4" s="1"/>
  <c r="R1455" i="4" a="1"/>
  <c r="R1455" i="4" s="1"/>
  <c r="Q1455" i="4" a="1"/>
  <c r="Q1455" i="4" s="1"/>
  <c r="T1454" i="4" a="1"/>
  <c r="T1454" i="4" s="1"/>
  <c r="S1454" i="4" a="1"/>
  <c r="S1454" i="4" s="1"/>
  <c r="R1454" i="4" a="1"/>
  <c r="R1454" i="4" s="1"/>
  <c r="Q1454" i="4" a="1"/>
  <c r="Q1454" i="4" s="1"/>
  <c r="T1453" i="4" a="1"/>
  <c r="T1453" i="4" s="1"/>
  <c r="S1453" i="4" a="1"/>
  <c r="S1453" i="4" s="1"/>
  <c r="R1453" i="4" a="1"/>
  <c r="R1453" i="4" s="1"/>
  <c r="Q1453" i="4" a="1"/>
  <c r="Q1453" i="4" s="1"/>
  <c r="T1452" i="4" a="1"/>
  <c r="T1452" i="4" s="1"/>
  <c r="S1452" i="4" a="1"/>
  <c r="S1452" i="4" s="1"/>
  <c r="R1452" i="4" a="1"/>
  <c r="R1452" i="4" s="1"/>
  <c r="Q1452" i="4" a="1"/>
  <c r="Q1452" i="4" s="1"/>
  <c r="T1451" i="4" a="1"/>
  <c r="T1451" i="4" s="1"/>
  <c r="S1451" i="4" a="1"/>
  <c r="S1451" i="4" s="1"/>
  <c r="R1451" i="4" a="1"/>
  <c r="R1451" i="4" s="1"/>
  <c r="Q1451" i="4" a="1"/>
  <c r="Q1451" i="4" s="1"/>
  <c r="T1450" i="4" a="1"/>
  <c r="T1450" i="4" s="1"/>
  <c r="S1450" i="4" a="1"/>
  <c r="S1450" i="4" s="1"/>
  <c r="R1450" i="4" a="1"/>
  <c r="R1450" i="4" s="1"/>
  <c r="Q1450" i="4" a="1"/>
  <c r="Q1450" i="4" s="1"/>
  <c r="T1449" i="4" a="1"/>
  <c r="T1449" i="4" s="1"/>
  <c r="S1449" i="4" a="1"/>
  <c r="S1449" i="4" s="1"/>
  <c r="R1449" i="4" a="1"/>
  <c r="R1449" i="4" s="1"/>
  <c r="Q1449" i="4" a="1"/>
  <c r="Q1449" i="4" s="1"/>
  <c r="T1448" i="4" a="1"/>
  <c r="T1448" i="4" s="1"/>
  <c r="S1448" i="4" a="1"/>
  <c r="S1448" i="4" s="1"/>
  <c r="R1448" i="4" a="1"/>
  <c r="R1448" i="4" s="1"/>
  <c r="Q1448" i="4" a="1"/>
  <c r="Q1448" i="4" s="1"/>
  <c r="T1447" i="4" a="1"/>
  <c r="T1447" i="4" s="1"/>
  <c r="S1447" i="4" a="1"/>
  <c r="S1447" i="4" s="1"/>
  <c r="R1447" i="4" a="1"/>
  <c r="R1447" i="4" s="1"/>
  <c r="Q1447" i="4" a="1"/>
  <c r="Q1447" i="4" s="1"/>
  <c r="T1446" i="4" a="1"/>
  <c r="T1446" i="4" s="1"/>
  <c r="S1446" i="4" a="1"/>
  <c r="S1446" i="4" s="1"/>
  <c r="R1446" i="4" a="1"/>
  <c r="R1446" i="4" s="1"/>
  <c r="Q1446" i="4" a="1"/>
  <c r="Q1446" i="4" s="1"/>
  <c r="T1445" i="4" a="1"/>
  <c r="T1445" i="4" s="1"/>
  <c r="S1445" i="4" a="1"/>
  <c r="S1445" i="4" s="1"/>
  <c r="R1445" i="4" a="1"/>
  <c r="R1445" i="4" s="1"/>
  <c r="Q1445" i="4" a="1"/>
  <c r="Q1445" i="4" s="1"/>
  <c r="T1444" i="4" a="1"/>
  <c r="T1444" i="4" s="1"/>
  <c r="S1444" i="4" a="1"/>
  <c r="S1444" i="4" s="1"/>
  <c r="R1444" i="4" a="1"/>
  <c r="R1444" i="4" s="1"/>
  <c r="Q1444" i="4" a="1"/>
  <c r="Q1444" i="4" s="1"/>
  <c r="T1443" i="4" a="1"/>
  <c r="T1443" i="4" s="1"/>
  <c r="S1443" i="4" a="1"/>
  <c r="S1443" i="4" s="1"/>
  <c r="R1443" i="4" a="1"/>
  <c r="R1443" i="4" s="1"/>
  <c r="Q1443" i="4" a="1"/>
  <c r="Q1443" i="4" s="1"/>
  <c r="T1442" i="4" a="1"/>
  <c r="T1442" i="4" s="1"/>
  <c r="S1442" i="4" a="1"/>
  <c r="S1442" i="4" s="1"/>
  <c r="R1442" i="4" a="1"/>
  <c r="R1442" i="4" s="1"/>
  <c r="Q1442" i="4" a="1"/>
  <c r="Q1442" i="4" s="1"/>
  <c r="T1441" i="4" a="1"/>
  <c r="T1441" i="4" s="1"/>
  <c r="S1441" i="4" a="1"/>
  <c r="S1441" i="4" s="1"/>
  <c r="R1441" i="4" a="1"/>
  <c r="R1441" i="4" s="1"/>
  <c r="Q1441" i="4" a="1"/>
  <c r="Q1441" i="4" s="1"/>
  <c r="T1440" i="4" a="1"/>
  <c r="T1440" i="4" s="1"/>
  <c r="S1440" i="4" a="1"/>
  <c r="S1440" i="4" s="1"/>
  <c r="R1440" i="4" a="1"/>
  <c r="R1440" i="4" s="1"/>
  <c r="Q1440" i="4" a="1"/>
  <c r="Q1440" i="4" s="1"/>
  <c r="T1439" i="4" a="1"/>
  <c r="T1439" i="4" s="1"/>
  <c r="S1439" i="4" a="1"/>
  <c r="S1439" i="4" s="1"/>
  <c r="R1439" i="4" a="1"/>
  <c r="R1439" i="4" s="1"/>
  <c r="Q1439" i="4" a="1"/>
  <c r="Q1439" i="4" s="1"/>
  <c r="T1438" i="4" a="1"/>
  <c r="T1438" i="4" s="1"/>
  <c r="S1438" i="4" a="1"/>
  <c r="S1438" i="4" s="1"/>
  <c r="R1438" i="4" a="1"/>
  <c r="R1438" i="4" s="1"/>
  <c r="Q1438" i="4" a="1"/>
  <c r="Q1438" i="4" s="1"/>
  <c r="T1437" i="4" a="1"/>
  <c r="T1437" i="4" s="1"/>
  <c r="S1437" i="4" a="1"/>
  <c r="S1437" i="4" s="1"/>
  <c r="R1437" i="4" a="1"/>
  <c r="R1437" i="4" s="1"/>
  <c r="Q1437" i="4" a="1"/>
  <c r="Q1437" i="4" s="1"/>
  <c r="T1436" i="4" a="1"/>
  <c r="T1436" i="4" s="1"/>
  <c r="S1436" i="4" a="1"/>
  <c r="S1436" i="4" s="1"/>
  <c r="R1436" i="4" a="1"/>
  <c r="R1436" i="4" s="1"/>
  <c r="Q1436" i="4" a="1"/>
  <c r="Q1436" i="4" s="1"/>
  <c r="T1435" i="4" a="1"/>
  <c r="T1435" i="4" s="1"/>
  <c r="S1435" i="4" a="1"/>
  <c r="S1435" i="4" s="1"/>
  <c r="R1435" i="4" a="1"/>
  <c r="R1435" i="4" s="1"/>
  <c r="Q1435" i="4" a="1"/>
  <c r="Q1435" i="4" s="1"/>
  <c r="T1434" i="4" a="1"/>
  <c r="T1434" i="4" s="1"/>
  <c r="S1434" i="4" a="1"/>
  <c r="S1434" i="4" s="1"/>
  <c r="R1434" i="4" a="1"/>
  <c r="R1434" i="4" s="1"/>
  <c r="Q1434" i="4" a="1"/>
  <c r="Q1434" i="4" s="1"/>
  <c r="T1433" i="4" a="1"/>
  <c r="T1433" i="4" s="1"/>
  <c r="S1433" i="4" a="1"/>
  <c r="S1433" i="4" s="1"/>
  <c r="R1433" i="4" a="1"/>
  <c r="R1433" i="4" s="1"/>
  <c r="Q1433" i="4" a="1"/>
  <c r="Q1433" i="4" s="1"/>
  <c r="T1432" i="4" a="1"/>
  <c r="T1432" i="4" s="1"/>
  <c r="S1432" i="4" a="1"/>
  <c r="S1432" i="4" s="1"/>
  <c r="R1432" i="4" a="1"/>
  <c r="R1432" i="4" s="1"/>
  <c r="Q1432" i="4" a="1"/>
  <c r="Q1432" i="4" s="1"/>
  <c r="T1431" i="4" a="1"/>
  <c r="T1431" i="4" s="1"/>
  <c r="S1431" i="4" a="1"/>
  <c r="S1431" i="4" s="1"/>
  <c r="R1431" i="4" a="1"/>
  <c r="R1431" i="4" s="1"/>
  <c r="Q1431" i="4" a="1"/>
  <c r="Q1431" i="4" s="1"/>
  <c r="T1430" i="4" a="1"/>
  <c r="T1430" i="4" s="1"/>
  <c r="S1430" i="4" a="1"/>
  <c r="S1430" i="4" s="1"/>
  <c r="R1430" i="4" a="1"/>
  <c r="R1430" i="4" s="1"/>
  <c r="Q1430" i="4" a="1"/>
  <c r="Q1430" i="4" s="1"/>
  <c r="T1429" i="4" a="1"/>
  <c r="T1429" i="4" s="1"/>
  <c r="S1429" i="4" a="1"/>
  <c r="S1429" i="4" s="1"/>
  <c r="R1429" i="4" a="1"/>
  <c r="R1429" i="4" s="1"/>
  <c r="Q1429" i="4" a="1"/>
  <c r="Q1429" i="4" s="1"/>
  <c r="T1428" i="4" a="1"/>
  <c r="T1428" i="4" s="1"/>
  <c r="S1428" i="4" a="1"/>
  <c r="S1428" i="4" s="1"/>
  <c r="R1428" i="4" a="1"/>
  <c r="R1428" i="4" s="1"/>
  <c r="Q1428" i="4" a="1"/>
  <c r="Q1428" i="4" s="1"/>
  <c r="T1427" i="4" a="1"/>
  <c r="T1427" i="4" s="1"/>
  <c r="S1427" i="4" a="1"/>
  <c r="S1427" i="4" s="1"/>
  <c r="R1427" i="4" a="1"/>
  <c r="R1427" i="4" s="1"/>
  <c r="Q1427" i="4" a="1"/>
  <c r="Q1427" i="4" s="1"/>
  <c r="T1426" i="4" a="1"/>
  <c r="T1426" i="4" s="1"/>
  <c r="S1426" i="4" a="1"/>
  <c r="S1426" i="4" s="1"/>
  <c r="R1426" i="4" a="1"/>
  <c r="R1426" i="4" s="1"/>
  <c r="Q1426" i="4" a="1"/>
  <c r="Q1426" i="4" s="1"/>
  <c r="T1425" i="4" a="1"/>
  <c r="T1425" i="4" s="1"/>
  <c r="S1425" i="4" a="1"/>
  <c r="S1425" i="4" s="1"/>
  <c r="R1425" i="4" a="1"/>
  <c r="R1425" i="4" s="1"/>
  <c r="Q1425" i="4" a="1"/>
  <c r="Q1425" i="4" s="1"/>
  <c r="T1424" i="4" a="1"/>
  <c r="T1424" i="4" s="1"/>
  <c r="S1424" i="4" a="1"/>
  <c r="S1424" i="4" s="1"/>
  <c r="R1424" i="4" a="1"/>
  <c r="R1424" i="4" s="1"/>
  <c r="Q1424" i="4" a="1"/>
  <c r="Q1424" i="4" s="1"/>
  <c r="T1423" i="4" a="1"/>
  <c r="T1423" i="4" s="1"/>
  <c r="S1423" i="4" a="1"/>
  <c r="S1423" i="4" s="1"/>
  <c r="R1423" i="4" a="1"/>
  <c r="R1423" i="4" s="1"/>
  <c r="Q1423" i="4" a="1"/>
  <c r="Q1423" i="4" s="1"/>
  <c r="T1422" i="4" a="1"/>
  <c r="T1422" i="4" s="1"/>
  <c r="S1422" i="4" a="1"/>
  <c r="S1422" i="4" s="1"/>
  <c r="R1422" i="4" a="1"/>
  <c r="R1422" i="4" s="1"/>
  <c r="Q1422" i="4" a="1"/>
  <c r="Q1422" i="4" s="1"/>
  <c r="T1421" i="4" a="1"/>
  <c r="T1421" i="4" s="1"/>
  <c r="S1421" i="4" a="1"/>
  <c r="S1421" i="4" s="1"/>
  <c r="R1421" i="4" a="1"/>
  <c r="R1421" i="4" s="1"/>
  <c r="Q1421" i="4" a="1"/>
  <c r="Q1421" i="4" s="1"/>
  <c r="T1420" i="4" a="1"/>
  <c r="T1420" i="4" s="1"/>
  <c r="S1420" i="4" a="1"/>
  <c r="S1420" i="4" s="1"/>
  <c r="R1420" i="4" a="1"/>
  <c r="R1420" i="4" s="1"/>
  <c r="Q1420" i="4" a="1"/>
  <c r="Q1420" i="4" s="1"/>
  <c r="T1419" i="4" a="1"/>
  <c r="T1419" i="4" s="1"/>
  <c r="S1419" i="4" a="1"/>
  <c r="S1419" i="4" s="1"/>
  <c r="R1419" i="4" a="1"/>
  <c r="R1419" i="4" s="1"/>
  <c r="Q1419" i="4" a="1"/>
  <c r="Q1419" i="4" s="1"/>
  <c r="T1418" i="4" a="1"/>
  <c r="T1418" i="4" s="1"/>
  <c r="S1418" i="4" a="1"/>
  <c r="S1418" i="4" s="1"/>
  <c r="R1418" i="4" a="1"/>
  <c r="R1418" i="4" s="1"/>
  <c r="Q1418" i="4" a="1"/>
  <c r="Q1418" i="4" s="1"/>
  <c r="T1417" i="4" a="1"/>
  <c r="T1417" i="4" s="1"/>
  <c r="S1417" i="4" a="1"/>
  <c r="S1417" i="4" s="1"/>
  <c r="R1417" i="4" a="1"/>
  <c r="R1417" i="4" s="1"/>
  <c r="Q1417" i="4" a="1"/>
  <c r="Q1417" i="4" s="1"/>
  <c r="T1416" i="4" a="1"/>
  <c r="T1416" i="4" s="1"/>
  <c r="S1416" i="4" a="1"/>
  <c r="S1416" i="4" s="1"/>
  <c r="R1416" i="4" a="1"/>
  <c r="R1416" i="4" s="1"/>
  <c r="Q1416" i="4" a="1"/>
  <c r="Q1416" i="4" s="1"/>
  <c r="T1415" i="4" a="1"/>
  <c r="T1415" i="4" s="1"/>
  <c r="S1415" i="4" a="1"/>
  <c r="S1415" i="4" s="1"/>
  <c r="R1415" i="4" a="1"/>
  <c r="R1415" i="4" s="1"/>
  <c r="Q1415" i="4" a="1"/>
  <c r="Q1415" i="4" s="1"/>
  <c r="T1414" i="4" a="1"/>
  <c r="T1414" i="4" s="1"/>
  <c r="S1414" i="4" a="1"/>
  <c r="S1414" i="4" s="1"/>
  <c r="R1414" i="4" a="1"/>
  <c r="R1414" i="4" s="1"/>
  <c r="Q1414" i="4" a="1"/>
  <c r="Q1414" i="4" s="1"/>
  <c r="T1413" i="4" a="1"/>
  <c r="T1413" i="4" s="1"/>
  <c r="S1413" i="4" a="1"/>
  <c r="S1413" i="4" s="1"/>
  <c r="R1413" i="4" a="1"/>
  <c r="R1413" i="4" s="1"/>
  <c r="Q1413" i="4" a="1"/>
  <c r="Q1413" i="4" s="1"/>
  <c r="T1412" i="4" a="1"/>
  <c r="T1412" i="4" s="1"/>
  <c r="S1412" i="4" a="1"/>
  <c r="S1412" i="4" s="1"/>
  <c r="R1412" i="4" a="1"/>
  <c r="R1412" i="4" s="1"/>
  <c r="Q1412" i="4" a="1"/>
  <c r="Q1412" i="4" s="1"/>
  <c r="T1411" i="4" a="1"/>
  <c r="T1411" i="4" s="1"/>
  <c r="S1411" i="4" a="1"/>
  <c r="S1411" i="4" s="1"/>
  <c r="R1411" i="4" a="1"/>
  <c r="R1411" i="4" s="1"/>
  <c r="Q1411" i="4" a="1"/>
  <c r="Q1411" i="4" s="1"/>
  <c r="T1410" i="4" a="1"/>
  <c r="T1410" i="4" s="1"/>
  <c r="S1410" i="4" a="1"/>
  <c r="S1410" i="4" s="1"/>
  <c r="R1410" i="4" a="1"/>
  <c r="R1410" i="4" s="1"/>
  <c r="Q1410" i="4" a="1"/>
  <c r="Q1410" i="4" s="1"/>
  <c r="T1409" i="4" a="1"/>
  <c r="T1409" i="4" s="1"/>
  <c r="S1409" i="4" a="1"/>
  <c r="S1409" i="4" s="1"/>
  <c r="R1409" i="4" a="1"/>
  <c r="R1409" i="4" s="1"/>
  <c r="Q1409" i="4" a="1"/>
  <c r="Q1409" i="4" s="1"/>
  <c r="T1408" i="4" a="1"/>
  <c r="T1408" i="4" s="1"/>
  <c r="S1408" i="4" a="1"/>
  <c r="S1408" i="4" s="1"/>
  <c r="R1408" i="4" a="1"/>
  <c r="R1408" i="4" s="1"/>
  <c r="Q1408" i="4" a="1"/>
  <c r="Q1408" i="4" s="1"/>
  <c r="T1407" i="4" a="1"/>
  <c r="T1407" i="4" s="1"/>
  <c r="S1407" i="4" a="1"/>
  <c r="S1407" i="4" s="1"/>
  <c r="R1407" i="4" a="1"/>
  <c r="R1407" i="4" s="1"/>
  <c r="Q1407" i="4" a="1"/>
  <c r="Q1407" i="4" s="1"/>
  <c r="T1406" i="4" a="1"/>
  <c r="T1406" i="4" s="1"/>
  <c r="S1406" i="4" a="1"/>
  <c r="S1406" i="4" s="1"/>
  <c r="R1406" i="4" a="1"/>
  <c r="R1406" i="4" s="1"/>
  <c r="Q1406" i="4" a="1"/>
  <c r="Q1406" i="4" s="1"/>
  <c r="T1405" i="4" a="1"/>
  <c r="T1405" i="4" s="1"/>
  <c r="S1405" i="4" a="1"/>
  <c r="S1405" i="4" s="1"/>
  <c r="R1405" i="4" a="1"/>
  <c r="R1405" i="4" s="1"/>
  <c r="Q1405" i="4" a="1"/>
  <c r="Q1405" i="4" s="1"/>
  <c r="T1404" i="4" a="1"/>
  <c r="T1404" i="4" s="1"/>
  <c r="S1404" i="4" a="1"/>
  <c r="S1404" i="4" s="1"/>
  <c r="R1404" i="4" a="1"/>
  <c r="R1404" i="4" s="1"/>
  <c r="Q1404" i="4" a="1"/>
  <c r="Q1404" i="4" s="1"/>
  <c r="T1403" i="4" a="1"/>
  <c r="T1403" i="4" s="1"/>
  <c r="S1403" i="4" a="1"/>
  <c r="S1403" i="4" s="1"/>
  <c r="R1403" i="4" a="1"/>
  <c r="R1403" i="4" s="1"/>
  <c r="Q1403" i="4" a="1"/>
  <c r="Q1403" i="4" s="1"/>
  <c r="T1402" i="4" a="1"/>
  <c r="T1402" i="4" s="1"/>
  <c r="S1402" i="4" a="1"/>
  <c r="S1402" i="4" s="1"/>
  <c r="R1402" i="4" a="1"/>
  <c r="R1402" i="4" s="1"/>
  <c r="Q1402" i="4" a="1"/>
  <c r="Q1402" i="4" s="1"/>
  <c r="T1401" i="4" a="1"/>
  <c r="T1401" i="4" s="1"/>
  <c r="S1401" i="4" a="1"/>
  <c r="S1401" i="4" s="1"/>
  <c r="R1401" i="4" a="1"/>
  <c r="R1401" i="4" s="1"/>
  <c r="Q1401" i="4" a="1"/>
  <c r="Q1401" i="4" s="1"/>
  <c r="T1400" i="4" a="1"/>
  <c r="T1400" i="4" s="1"/>
  <c r="S1400" i="4" a="1"/>
  <c r="S1400" i="4" s="1"/>
  <c r="R1400" i="4" a="1"/>
  <c r="R1400" i="4" s="1"/>
  <c r="Q1400" i="4" a="1"/>
  <c r="Q1400" i="4" s="1"/>
  <c r="T1399" i="4" a="1"/>
  <c r="T1399" i="4" s="1"/>
  <c r="S1399" i="4" a="1"/>
  <c r="S1399" i="4" s="1"/>
  <c r="R1399" i="4" a="1"/>
  <c r="R1399" i="4" s="1"/>
  <c r="Q1399" i="4" a="1"/>
  <c r="Q1399" i="4" s="1"/>
  <c r="T1398" i="4" a="1"/>
  <c r="T1398" i="4" s="1"/>
  <c r="S1398" i="4" a="1"/>
  <c r="S1398" i="4" s="1"/>
  <c r="R1398" i="4" a="1"/>
  <c r="R1398" i="4" s="1"/>
  <c r="Q1398" i="4" a="1"/>
  <c r="Q1398" i="4" s="1"/>
  <c r="T1397" i="4" a="1"/>
  <c r="T1397" i="4" s="1"/>
  <c r="S1397" i="4" a="1"/>
  <c r="S1397" i="4" s="1"/>
  <c r="R1397" i="4" a="1"/>
  <c r="R1397" i="4" s="1"/>
  <c r="Q1397" i="4" a="1"/>
  <c r="Q1397" i="4" s="1"/>
  <c r="T1396" i="4" a="1"/>
  <c r="T1396" i="4" s="1"/>
  <c r="S1396" i="4" a="1"/>
  <c r="S1396" i="4" s="1"/>
  <c r="R1396" i="4" a="1"/>
  <c r="R1396" i="4" s="1"/>
  <c r="Q1396" i="4" a="1"/>
  <c r="Q1396" i="4" s="1"/>
  <c r="T1395" i="4" a="1"/>
  <c r="T1395" i="4" s="1"/>
  <c r="S1395" i="4" a="1"/>
  <c r="S1395" i="4" s="1"/>
  <c r="R1395" i="4" a="1"/>
  <c r="R1395" i="4" s="1"/>
  <c r="Q1395" i="4" a="1"/>
  <c r="Q1395" i="4" s="1"/>
  <c r="T1394" i="4" a="1"/>
  <c r="T1394" i="4" s="1"/>
  <c r="S1394" i="4" a="1"/>
  <c r="S1394" i="4" s="1"/>
  <c r="R1394" i="4" a="1"/>
  <c r="R1394" i="4" s="1"/>
  <c r="Q1394" i="4" a="1"/>
  <c r="Q1394" i="4" s="1"/>
  <c r="T1393" i="4" a="1"/>
  <c r="T1393" i="4" s="1"/>
  <c r="S1393" i="4" a="1"/>
  <c r="S1393" i="4" s="1"/>
  <c r="R1393" i="4" a="1"/>
  <c r="R1393" i="4" s="1"/>
  <c r="Q1393" i="4" a="1"/>
  <c r="Q1393" i="4" s="1"/>
  <c r="T1392" i="4" a="1"/>
  <c r="T1392" i="4" s="1"/>
  <c r="S1392" i="4" a="1"/>
  <c r="S1392" i="4" s="1"/>
  <c r="R1392" i="4" a="1"/>
  <c r="R1392" i="4" s="1"/>
  <c r="Q1392" i="4" a="1"/>
  <c r="Q1392" i="4" s="1"/>
  <c r="T1391" i="4" a="1"/>
  <c r="T1391" i="4" s="1"/>
  <c r="S1391" i="4" a="1"/>
  <c r="S1391" i="4" s="1"/>
  <c r="R1391" i="4" a="1"/>
  <c r="R1391" i="4" s="1"/>
  <c r="Q1391" i="4" a="1"/>
  <c r="Q1391" i="4" s="1"/>
  <c r="T1390" i="4" a="1"/>
  <c r="T1390" i="4" s="1"/>
  <c r="S1390" i="4" a="1"/>
  <c r="S1390" i="4" s="1"/>
  <c r="R1390" i="4" a="1"/>
  <c r="R1390" i="4" s="1"/>
  <c r="Q1390" i="4" a="1"/>
  <c r="Q1390" i="4" s="1"/>
  <c r="T1389" i="4" a="1"/>
  <c r="T1389" i="4" s="1"/>
  <c r="S1389" i="4" a="1"/>
  <c r="S1389" i="4" s="1"/>
  <c r="R1389" i="4" a="1"/>
  <c r="R1389" i="4" s="1"/>
  <c r="Q1389" i="4" a="1"/>
  <c r="Q1389" i="4" s="1"/>
  <c r="T1388" i="4" a="1"/>
  <c r="T1388" i="4" s="1"/>
  <c r="S1388" i="4" a="1"/>
  <c r="S1388" i="4" s="1"/>
  <c r="R1388" i="4" a="1"/>
  <c r="R1388" i="4" s="1"/>
  <c r="Q1388" i="4" a="1"/>
  <c r="Q1388" i="4" s="1"/>
  <c r="T1387" i="4" a="1"/>
  <c r="T1387" i="4" s="1"/>
  <c r="S1387" i="4" a="1"/>
  <c r="S1387" i="4" s="1"/>
  <c r="R1387" i="4" a="1"/>
  <c r="R1387" i="4" s="1"/>
  <c r="Q1387" i="4" a="1"/>
  <c r="Q1387" i="4" s="1"/>
  <c r="T1386" i="4" a="1"/>
  <c r="T1386" i="4" s="1"/>
  <c r="S1386" i="4" a="1"/>
  <c r="S1386" i="4" s="1"/>
  <c r="R1386" i="4" a="1"/>
  <c r="R1386" i="4" s="1"/>
  <c r="Q1386" i="4" a="1"/>
  <c r="Q1386" i="4" s="1"/>
  <c r="T1385" i="4" a="1"/>
  <c r="T1385" i="4" s="1"/>
  <c r="S1385" i="4" a="1"/>
  <c r="S1385" i="4" s="1"/>
  <c r="R1385" i="4" a="1"/>
  <c r="R1385" i="4" s="1"/>
  <c r="Q1385" i="4" a="1"/>
  <c r="Q1385" i="4" s="1"/>
  <c r="T1384" i="4" a="1"/>
  <c r="T1384" i="4" s="1"/>
  <c r="S1384" i="4" a="1"/>
  <c r="S1384" i="4" s="1"/>
  <c r="R1384" i="4" a="1"/>
  <c r="R1384" i="4" s="1"/>
  <c r="Q1384" i="4" a="1"/>
  <c r="Q1384" i="4" s="1"/>
  <c r="T1383" i="4" a="1"/>
  <c r="T1383" i="4" s="1"/>
  <c r="S1383" i="4" a="1"/>
  <c r="S1383" i="4" s="1"/>
  <c r="R1383" i="4" a="1"/>
  <c r="R1383" i="4" s="1"/>
  <c r="Q1383" i="4" a="1"/>
  <c r="Q1383" i="4" s="1"/>
  <c r="T1382" i="4" a="1"/>
  <c r="T1382" i="4" s="1"/>
  <c r="S1382" i="4" a="1"/>
  <c r="S1382" i="4" s="1"/>
  <c r="R1382" i="4" a="1"/>
  <c r="R1382" i="4" s="1"/>
  <c r="Q1382" i="4" a="1"/>
  <c r="Q1382" i="4" s="1"/>
  <c r="T1381" i="4" a="1"/>
  <c r="T1381" i="4" s="1"/>
  <c r="S1381" i="4" a="1"/>
  <c r="S1381" i="4" s="1"/>
  <c r="R1381" i="4" a="1"/>
  <c r="R1381" i="4" s="1"/>
  <c r="Q1381" i="4" a="1"/>
  <c r="Q1381" i="4" s="1"/>
  <c r="T1380" i="4" a="1"/>
  <c r="T1380" i="4" s="1"/>
  <c r="S1380" i="4" a="1"/>
  <c r="S1380" i="4" s="1"/>
  <c r="R1380" i="4" a="1"/>
  <c r="R1380" i="4" s="1"/>
  <c r="Q1380" i="4" a="1"/>
  <c r="Q1380" i="4" s="1"/>
  <c r="T1379" i="4" a="1"/>
  <c r="T1379" i="4" s="1"/>
  <c r="S1379" i="4" a="1"/>
  <c r="S1379" i="4" s="1"/>
  <c r="R1379" i="4" a="1"/>
  <c r="R1379" i="4" s="1"/>
  <c r="Q1379" i="4" a="1"/>
  <c r="Q1379" i="4" s="1"/>
  <c r="T1378" i="4" a="1"/>
  <c r="T1378" i="4" s="1"/>
  <c r="S1378" i="4" a="1"/>
  <c r="S1378" i="4" s="1"/>
  <c r="R1378" i="4" a="1"/>
  <c r="R1378" i="4" s="1"/>
  <c r="Q1378" i="4" a="1"/>
  <c r="Q1378" i="4" s="1"/>
  <c r="T1377" i="4" a="1"/>
  <c r="T1377" i="4" s="1"/>
  <c r="S1377" i="4" a="1"/>
  <c r="S1377" i="4" s="1"/>
  <c r="R1377" i="4" a="1"/>
  <c r="R1377" i="4" s="1"/>
  <c r="Q1377" i="4" a="1"/>
  <c r="Q1377" i="4" s="1"/>
  <c r="T1376" i="4" a="1"/>
  <c r="T1376" i="4" s="1"/>
  <c r="S1376" i="4" a="1"/>
  <c r="S1376" i="4" s="1"/>
  <c r="R1376" i="4" a="1"/>
  <c r="R1376" i="4" s="1"/>
  <c r="Q1376" i="4" a="1"/>
  <c r="Q1376" i="4" s="1"/>
  <c r="T1375" i="4" a="1"/>
  <c r="T1375" i="4" s="1"/>
  <c r="S1375" i="4" a="1"/>
  <c r="S1375" i="4" s="1"/>
  <c r="R1375" i="4" a="1"/>
  <c r="R1375" i="4" s="1"/>
  <c r="Q1375" i="4" a="1"/>
  <c r="Q1375" i="4" s="1"/>
  <c r="T1374" i="4" a="1"/>
  <c r="T1374" i="4" s="1"/>
  <c r="S1374" i="4" a="1"/>
  <c r="S1374" i="4" s="1"/>
  <c r="R1374" i="4" a="1"/>
  <c r="R1374" i="4" s="1"/>
  <c r="Q1374" i="4" a="1"/>
  <c r="Q1374" i="4" s="1"/>
  <c r="T1373" i="4" a="1"/>
  <c r="T1373" i="4" s="1"/>
  <c r="S1373" i="4" a="1"/>
  <c r="S1373" i="4" s="1"/>
  <c r="R1373" i="4" a="1"/>
  <c r="R1373" i="4" s="1"/>
  <c r="Q1373" i="4" a="1"/>
  <c r="Q1373" i="4" s="1"/>
  <c r="T1372" i="4" a="1"/>
  <c r="T1372" i="4" s="1"/>
  <c r="S1372" i="4" a="1"/>
  <c r="S1372" i="4" s="1"/>
  <c r="R1372" i="4" a="1"/>
  <c r="R1372" i="4" s="1"/>
  <c r="Q1372" i="4" a="1"/>
  <c r="Q1372" i="4" s="1"/>
  <c r="T1371" i="4" a="1"/>
  <c r="T1371" i="4" s="1"/>
  <c r="S1371" i="4" a="1"/>
  <c r="S1371" i="4" s="1"/>
  <c r="R1371" i="4" a="1"/>
  <c r="R1371" i="4" s="1"/>
  <c r="Q1371" i="4" a="1"/>
  <c r="Q1371" i="4" s="1"/>
  <c r="T1370" i="4" a="1"/>
  <c r="T1370" i="4" s="1"/>
  <c r="S1370" i="4" a="1"/>
  <c r="S1370" i="4" s="1"/>
  <c r="R1370" i="4" a="1"/>
  <c r="R1370" i="4" s="1"/>
  <c r="Q1370" i="4" a="1"/>
  <c r="Q1370" i="4" s="1"/>
  <c r="T1369" i="4" a="1"/>
  <c r="T1369" i="4" s="1"/>
  <c r="S1369" i="4" a="1"/>
  <c r="S1369" i="4" s="1"/>
  <c r="R1369" i="4" a="1"/>
  <c r="R1369" i="4" s="1"/>
  <c r="Q1369" i="4" a="1"/>
  <c r="Q1369" i="4" s="1"/>
  <c r="T1368" i="4" a="1"/>
  <c r="T1368" i="4" s="1"/>
  <c r="S1368" i="4" a="1"/>
  <c r="S1368" i="4" s="1"/>
  <c r="R1368" i="4" a="1"/>
  <c r="R1368" i="4" s="1"/>
  <c r="Q1368" i="4" a="1"/>
  <c r="Q1368" i="4" s="1"/>
  <c r="T1367" i="4" a="1"/>
  <c r="T1367" i="4" s="1"/>
  <c r="S1367" i="4" a="1"/>
  <c r="S1367" i="4" s="1"/>
  <c r="R1367" i="4" a="1"/>
  <c r="R1367" i="4" s="1"/>
  <c r="Q1367" i="4" a="1"/>
  <c r="Q1367" i="4" s="1"/>
  <c r="T1366" i="4" a="1"/>
  <c r="T1366" i="4" s="1"/>
  <c r="S1366" i="4" a="1"/>
  <c r="S1366" i="4" s="1"/>
  <c r="R1366" i="4" a="1"/>
  <c r="R1366" i="4" s="1"/>
  <c r="Q1366" i="4" a="1"/>
  <c r="Q1366" i="4" s="1"/>
  <c r="T1365" i="4" a="1"/>
  <c r="T1365" i="4" s="1"/>
  <c r="S1365" i="4" a="1"/>
  <c r="S1365" i="4" s="1"/>
  <c r="R1365" i="4" a="1"/>
  <c r="R1365" i="4" s="1"/>
  <c r="Q1365" i="4" a="1"/>
  <c r="Q1365" i="4" s="1"/>
  <c r="T1364" i="4" a="1"/>
  <c r="T1364" i="4" s="1"/>
  <c r="S1364" i="4" a="1"/>
  <c r="S1364" i="4" s="1"/>
  <c r="R1364" i="4" a="1"/>
  <c r="R1364" i="4" s="1"/>
  <c r="Q1364" i="4" a="1"/>
  <c r="Q1364" i="4" s="1"/>
  <c r="T1363" i="4" a="1"/>
  <c r="T1363" i="4" s="1"/>
  <c r="S1363" i="4" a="1"/>
  <c r="S1363" i="4" s="1"/>
  <c r="R1363" i="4" a="1"/>
  <c r="R1363" i="4" s="1"/>
  <c r="Q1363" i="4" a="1"/>
  <c r="Q1363" i="4" s="1"/>
  <c r="T1362" i="4" a="1"/>
  <c r="T1362" i="4" s="1"/>
  <c r="S1362" i="4" a="1"/>
  <c r="S1362" i="4" s="1"/>
  <c r="R1362" i="4" a="1"/>
  <c r="R1362" i="4" s="1"/>
  <c r="Q1362" i="4" a="1"/>
  <c r="Q1362" i="4" s="1"/>
  <c r="T1361" i="4" a="1"/>
  <c r="T1361" i="4" s="1"/>
  <c r="S1361" i="4" a="1"/>
  <c r="S1361" i="4" s="1"/>
  <c r="R1361" i="4" a="1"/>
  <c r="R1361" i="4" s="1"/>
  <c r="Q1361" i="4" a="1"/>
  <c r="Q1361" i="4" s="1"/>
  <c r="T1360" i="4" a="1"/>
  <c r="T1360" i="4" s="1"/>
  <c r="S1360" i="4" a="1"/>
  <c r="S1360" i="4" s="1"/>
  <c r="R1360" i="4" a="1"/>
  <c r="R1360" i="4" s="1"/>
  <c r="Q1360" i="4" a="1"/>
  <c r="Q1360" i="4" s="1"/>
  <c r="T1359" i="4" a="1"/>
  <c r="T1359" i="4" s="1"/>
  <c r="S1359" i="4" a="1"/>
  <c r="S1359" i="4" s="1"/>
  <c r="R1359" i="4" a="1"/>
  <c r="R1359" i="4" s="1"/>
  <c r="Q1359" i="4" a="1"/>
  <c r="Q1359" i="4" s="1"/>
  <c r="T1358" i="4" a="1"/>
  <c r="T1358" i="4" s="1"/>
  <c r="S1358" i="4" a="1"/>
  <c r="S1358" i="4" s="1"/>
  <c r="R1358" i="4" a="1"/>
  <c r="R1358" i="4" s="1"/>
  <c r="Q1358" i="4" a="1"/>
  <c r="Q1358" i="4" s="1"/>
  <c r="T1357" i="4" a="1"/>
  <c r="T1357" i="4" s="1"/>
  <c r="S1357" i="4" a="1"/>
  <c r="S1357" i="4" s="1"/>
  <c r="R1357" i="4" a="1"/>
  <c r="R1357" i="4" s="1"/>
  <c r="Q1357" i="4" a="1"/>
  <c r="Q1357" i="4" s="1"/>
  <c r="T1356" i="4" a="1"/>
  <c r="T1356" i="4" s="1"/>
  <c r="S1356" i="4" a="1"/>
  <c r="S1356" i="4" s="1"/>
  <c r="R1356" i="4" a="1"/>
  <c r="R1356" i="4" s="1"/>
  <c r="Q1356" i="4" a="1"/>
  <c r="Q1356" i="4" s="1"/>
  <c r="T1355" i="4" a="1"/>
  <c r="T1355" i="4" s="1"/>
  <c r="S1355" i="4" a="1"/>
  <c r="S1355" i="4" s="1"/>
  <c r="R1355" i="4" a="1"/>
  <c r="R1355" i="4" s="1"/>
  <c r="Q1355" i="4" a="1"/>
  <c r="Q1355" i="4" s="1"/>
  <c r="T1354" i="4" a="1"/>
  <c r="T1354" i="4" s="1"/>
  <c r="S1354" i="4" a="1"/>
  <c r="S1354" i="4" s="1"/>
  <c r="R1354" i="4" a="1"/>
  <c r="R1354" i="4" s="1"/>
  <c r="Q1354" i="4" a="1"/>
  <c r="Q1354" i="4" s="1"/>
  <c r="T1353" i="4" a="1"/>
  <c r="T1353" i="4" s="1"/>
  <c r="S1353" i="4" a="1"/>
  <c r="S1353" i="4" s="1"/>
  <c r="R1353" i="4" a="1"/>
  <c r="R1353" i="4" s="1"/>
  <c r="Q1353" i="4" a="1"/>
  <c r="Q1353" i="4" s="1"/>
  <c r="T1352" i="4" a="1"/>
  <c r="T1352" i="4" s="1"/>
  <c r="S1352" i="4" a="1"/>
  <c r="S1352" i="4" s="1"/>
  <c r="R1352" i="4" a="1"/>
  <c r="R1352" i="4" s="1"/>
  <c r="Q1352" i="4" a="1"/>
  <c r="Q1352" i="4" s="1"/>
  <c r="T1351" i="4" a="1"/>
  <c r="T1351" i="4" s="1"/>
  <c r="S1351" i="4" a="1"/>
  <c r="S1351" i="4" s="1"/>
  <c r="R1351" i="4" a="1"/>
  <c r="R1351" i="4" s="1"/>
  <c r="Q1351" i="4" a="1"/>
  <c r="Q1351" i="4" s="1"/>
  <c r="T1350" i="4" a="1"/>
  <c r="T1350" i="4" s="1"/>
  <c r="S1350" i="4" a="1"/>
  <c r="S1350" i="4" s="1"/>
  <c r="R1350" i="4" a="1"/>
  <c r="R1350" i="4" s="1"/>
  <c r="Q1350" i="4" a="1"/>
  <c r="Q1350" i="4" s="1"/>
  <c r="T1349" i="4" a="1"/>
  <c r="T1349" i="4" s="1"/>
  <c r="S1349" i="4" a="1"/>
  <c r="S1349" i="4" s="1"/>
  <c r="R1349" i="4" a="1"/>
  <c r="R1349" i="4" s="1"/>
  <c r="Q1349" i="4" a="1"/>
  <c r="Q1349" i="4" s="1"/>
  <c r="T1348" i="4" a="1"/>
  <c r="T1348" i="4" s="1"/>
  <c r="S1348" i="4" a="1"/>
  <c r="S1348" i="4" s="1"/>
  <c r="R1348" i="4" a="1"/>
  <c r="R1348" i="4" s="1"/>
  <c r="Q1348" i="4" a="1"/>
  <c r="Q1348" i="4" s="1"/>
  <c r="T1347" i="4" a="1"/>
  <c r="T1347" i="4" s="1"/>
  <c r="S1347" i="4" a="1"/>
  <c r="S1347" i="4" s="1"/>
  <c r="R1347" i="4" a="1"/>
  <c r="R1347" i="4" s="1"/>
  <c r="Q1347" i="4" a="1"/>
  <c r="Q1347" i="4" s="1"/>
  <c r="T1346" i="4" a="1"/>
  <c r="T1346" i="4" s="1"/>
  <c r="S1346" i="4" a="1"/>
  <c r="S1346" i="4" s="1"/>
  <c r="R1346" i="4" a="1"/>
  <c r="R1346" i="4" s="1"/>
  <c r="Q1346" i="4" a="1"/>
  <c r="Q1346" i="4" s="1"/>
  <c r="T1345" i="4" a="1"/>
  <c r="T1345" i="4" s="1"/>
  <c r="S1345" i="4" a="1"/>
  <c r="S1345" i="4" s="1"/>
  <c r="R1345" i="4" a="1"/>
  <c r="R1345" i="4" s="1"/>
  <c r="Q1345" i="4" a="1"/>
  <c r="Q1345" i="4" s="1"/>
  <c r="T1344" i="4" a="1"/>
  <c r="T1344" i="4" s="1"/>
  <c r="S1344" i="4" a="1"/>
  <c r="S1344" i="4" s="1"/>
  <c r="R1344" i="4" a="1"/>
  <c r="R1344" i="4" s="1"/>
  <c r="Q1344" i="4" a="1"/>
  <c r="Q1344" i="4" s="1"/>
  <c r="T1343" i="4" a="1"/>
  <c r="T1343" i="4" s="1"/>
  <c r="S1343" i="4" a="1"/>
  <c r="S1343" i="4" s="1"/>
  <c r="R1343" i="4" a="1"/>
  <c r="R1343" i="4" s="1"/>
  <c r="Q1343" i="4" a="1"/>
  <c r="Q1343" i="4" s="1"/>
  <c r="T1342" i="4" a="1"/>
  <c r="T1342" i="4" s="1"/>
  <c r="S1342" i="4" a="1"/>
  <c r="S1342" i="4" s="1"/>
  <c r="R1342" i="4" a="1"/>
  <c r="R1342" i="4" s="1"/>
  <c r="Q1342" i="4" a="1"/>
  <c r="Q1342" i="4" s="1"/>
  <c r="T1341" i="4" a="1"/>
  <c r="T1341" i="4" s="1"/>
  <c r="S1341" i="4" a="1"/>
  <c r="S1341" i="4" s="1"/>
  <c r="R1341" i="4" a="1"/>
  <c r="R1341" i="4" s="1"/>
  <c r="Q1341" i="4" a="1"/>
  <c r="Q1341" i="4" s="1"/>
  <c r="T1340" i="4" a="1"/>
  <c r="T1340" i="4" s="1"/>
  <c r="S1340" i="4" a="1"/>
  <c r="S1340" i="4" s="1"/>
  <c r="R1340" i="4" a="1"/>
  <c r="R1340" i="4" s="1"/>
  <c r="Q1340" i="4" a="1"/>
  <c r="Q1340" i="4" s="1"/>
  <c r="T1339" i="4" a="1"/>
  <c r="T1339" i="4" s="1"/>
  <c r="S1339" i="4" a="1"/>
  <c r="S1339" i="4" s="1"/>
  <c r="R1339" i="4" a="1"/>
  <c r="R1339" i="4" s="1"/>
  <c r="Q1339" i="4" a="1"/>
  <c r="Q1339" i="4" s="1"/>
  <c r="T1338" i="4" a="1"/>
  <c r="T1338" i="4" s="1"/>
  <c r="S1338" i="4" a="1"/>
  <c r="S1338" i="4" s="1"/>
  <c r="R1338" i="4" a="1"/>
  <c r="R1338" i="4" s="1"/>
  <c r="Q1338" i="4" a="1"/>
  <c r="Q1338" i="4" s="1"/>
  <c r="T1337" i="4" a="1"/>
  <c r="T1337" i="4" s="1"/>
  <c r="S1337" i="4" a="1"/>
  <c r="S1337" i="4" s="1"/>
  <c r="R1337" i="4" a="1"/>
  <c r="R1337" i="4" s="1"/>
  <c r="Q1337" i="4" a="1"/>
  <c r="Q1337" i="4" s="1"/>
  <c r="T1336" i="4" a="1"/>
  <c r="T1336" i="4" s="1"/>
  <c r="S1336" i="4" a="1"/>
  <c r="S1336" i="4" s="1"/>
  <c r="R1336" i="4" a="1"/>
  <c r="R1336" i="4" s="1"/>
  <c r="Q1336" i="4" a="1"/>
  <c r="Q1336" i="4" s="1"/>
  <c r="T1335" i="4" a="1"/>
  <c r="T1335" i="4" s="1"/>
  <c r="S1335" i="4" a="1"/>
  <c r="S1335" i="4" s="1"/>
  <c r="R1335" i="4" a="1"/>
  <c r="R1335" i="4" s="1"/>
  <c r="Q1335" i="4" a="1"/>
  <c r="Q1335" i="4" s="1"/>
  <c r="T1334" i="4" a="1"/>
  <c r="T1334" i="4" s="1"/>
  <c r="S1334" i="4" a="1"/>
  <c r="S1334" i="4" s="1"/>
  <c r="R1334" i="4" a="1"/>
  <c r="R1334" i="4" s="1"/>
  <c r="Q1334" i="4" a="1"/>
  <c r="Q1334" i="4" s="1"/>
  <c r="T1333" i="4" a="1"/>
  <c r="T1333" i="4" s="1"/>
  <c r="S1333" i="4" a="1"/>
  <c r="S1333" i="4" s="1"/>
  <c r="R1333" i="4" a="1"/>
  <c r="R1333" i="4" s="1"/>
  <c r="Q1333" i="4" a="1"/>
  <c r="Q1333" i="4" s="1"/>
  <c r="T1332" i="4" a="1"/>
  <c r="T1332" i="4" s="1"/>
  <c r="S1332" i="4" a="1"/>
  <c r="S1332" i="4" s="1"/>
  <c r="R1332" i="4" a="1"/>
  <c r="R1332" i="4" s="1"/>
  <c r="Q1332" i="4" a="1"/>
  <c r="Q1332" i="4" s="1"/>
  <c r="T1331" i="4" a="1"/>
  <c r="T1331" i="4" s="1"/>
  <c r="S1331" i="4" a="1"/>
  <c r="S1331" i="4" s="1"/>
  <c r="R1331" i="4" a="1"/>
  <c r="R1331" i="4" s="1"/>
  <c r="Q1331" i="4" a="1"/>
  <c r="Q1331" i="4" s="1"/>
  <c r="T1330" i="4" a="1"/>
  <c r="T1330" i="4" s="1"/>
  <c r="S1330" i="4" a="1"/>
  <c r="S1330" i="4" s="1"/>
  <c r="R1330" i="4" a="1"/>
  <c r="R1330" i="4" s="1"/>
  <c r="Q1330" i="4" a="1"/>
  <c r="Q1330" i="4" s="1"/>
  <c r="T1329" i="4" a="1"/>
  <c r="T1329" i="4" s="1"/>
  <c r="S1329" i="4" a="1"/>
  <c r="S1329" i="4" s="1"/>
  <c r="R1329" i="4" a="1"/>
  <c r="R1329" i="4" s="1"/>
  <c r="Q1329" i="4" a="1"/>
  <c r="Q1329" i="4" s="1"/>
  <c r="T1328" i="4" a="1"/>
  <c r="T1328" i="4" s="1"/>
  <c r="S1328" i="4" a="1"/>
  <c r="S1328" i="4" s="1"/>
  <c r="R1328" i="4" a="1"/>
  <c r="R1328" i="4" s="1"/>
  <c r="Q1328" i="4" a="1"/>
  <c r="Q1328" i="4" s="1"/>
  <c r="T1327" i="4" a="1"/>
  <c r="T1327" i="4" s="1"/>
  <c r="S1327" i="4" a="1"/>
  <c r="S1327" i="4" s="1"/>
  <c r="R1327" i="4" a="1"/>
  <c r="R1327" i="4" s="1"/>
  <c r="Q1327" i="4" a="1"/>
  <c r="Q1327" i="4" s="1"/>
  <c r="T1326" i="4" a="1"/>
  <c r="T1326" i="4" s="1"/>
  <c r="S1326" i="4" a="1"/>
  <c r="S1326" i="4" s="1"/>
  <c r="R1326" i="4" a="1"/>
  <c r="R1326" i="4" s="1"/>
  <c r="Q1326" i="4" a="1"/>
  <c r="Q1326" i="4" s="1"/>
  <c r="T1325" i="4" a="1"/>
  <c r="T1325" i="4" s="1"/>
  <c r="S1325" i="4" a="1"/>
  <c r="S1325" i="4" s="1"/>
  <c r="R1325" i="4" a="1"/>
  <c r="R1325" i="4" s="1"/>
  <c r="Q1325" i="4" a="1"/>
  <c r="Q1325" i="4" s="1"/>
  <c r="T1324" i="4" a="1"/>
  <c r="T1324" i="4" s="1"/>
  <c r="S1324" i="4" a="1"/>
  <c r="S1324" i="4" s="1"/>
  <c r="R1324" i="4" a="1"/>
  <c r="R1324" i="4" s="1"/>
  <c r="Q1324" i="4" a="1"/>
  <c r="Q1324" i="4" s="1"/>
  <c r="T1323" i="4" a="1"/>
  <c r="T1323" i="4" s="1"/>
  <c r="S1323" i="4" a="1"/>
  <c r="S1323" i="4" s="1"/>
  <c r="R1323" i="4" a="1"/>
  <c r="R1323" i="4" s="1"/>
  <c r="Q1323" i="4" a="1"/>
  <c r="Q1323" i="4" s="1"/>
  <c r="T1322" i="4" a="1"/>
  <c r="T1322" i="4" s="1"/>
  <c r="S1322" i="4" a="1"/>
  <c r="S1322" i="4" s="1"/>
  <c r="R1322" i="4" a="1"/>
  <c r="R1322" i="4" s="1"/>
  <c r="Q1322" i="4" a="1"/>
  <c r="Q1322" i="4" s="1"/>
  <c r="T1321" i="4" a="1"/>
  <c r="T1321" i="4" s="1"/>
  <c r="S1321" i="4" a="1"/>
  <c r="S1321" i="4" s="1"/>
  <c r="R1321" i="4" a="1"/>
  <c r="R1321" i="4" s="1"/>
  <c r="Q1321" i="4" a="1"/>
  <c r="Q1321" i="4" s="1"/>
  <c r="T1320" i="4" a="1"/>
  <c r="T1320" i="4" s="1"/>
  <c r="S1320" i="4" a="1"/>
  <c r="S1320" i="4" s="1"/>
  <c r="R1320" i="4" a="1"/>
  <c r="R1320" i="4" s="1"/>
  <c r="Q1320" i="4" a="1"/>
  <c r="Q1320" i="4" s="1"/>
  <c r="T1319" i="4" a="1"/>
  <c r="T1319" i="4" s="1"/>
  <c r="S1319" i="4" a="1"/>
  <c r="S1319" i="4" s="1"/>
  <c r="R1319" i="4" a="1"/>
  <c r="R1319" i="4" s="1"/>
  <c r="Q1319" i="4" a="1"/>
  <c r="Q1319" i="4" s="1"/>
  <c r="T1318" i="4" a="1"/>
  <c r="T1318" i="4" s="1"/>
  <c r="S1318" i="4" a="1"/>
  <c r="S1318" i="4" s="1"/>
  <c r="R1318" i="4" a="1"/>
  <c r="R1318" i="4" s="1"/>
  <c r="Q1318" i="4" a="1"/>
  <c r="Q1318" i="4" s="1"/>
  <c r="T1317" i="4" a="1"/>
  <c r="T1317" i="4" s="1"/>
  <c r="S1317" i="4" a="1"/>
  <c r="S1317" i="4" s="1"/>
  <c r="R1317" i="4" a="1"/>
  <c r="R1317" i="4" s="1"/>
  <c r="Q1317" i="4" a="1"/>
  <c r="Q1317" i="4" s="1"/>
  <c r="T1316" i="4" a="1"/>
  <c r="T1316" i="4" s="1"/>
  <c r="S1316" i="4" a="1"/>
  <c r="S1316" i="4" s="1"/>
  <c r="R1316" i="4" a="1"/>
  <c r="R1316" i="4" s="1"/>
  <c r="Q1316" i="4" a="1"/>
  <c r="Q1316" i="4" s="1"/>
  <c r="T1315" i="4" a="1"/>
  <c r="T1315" i="4" s="1"/>
  <c r="S1315" i="4" a="1"/>
  <c r="S1315" i="4" s="1"/>
  <c r="R1315" i="4" a="1"/>
  <c r="R1315" i="4" s="1"/>
  <c r="Q1315" i="4" a="1"/>
  <c r="Q1315" i="4" s="1"/>
  <c r="T1314" i="4" a="1"/>
  <c r="T1314" i="4" s="1"/>
  <c r="S1314" i="4" a="1"/>
  <c r="S1314" i="4" s="1"/>
  <c r="R1314" i="4" a="1"/>
  <c r="R1314" i="4" s="1"/>
  <c r="Q1314" i="4" a="1"/>
  <c r="Q1314" i="4" s="1"/>
  <c r="T1313" i="4" a="1"/>
  <c r="T1313" i="4" s="1"/>
  <c r="S1313" i="4" a="1"/>
  <c r="S1313" i="4" s="1"/>
  <c r="R1313" i="4" a="1"/>
  <c r="R1313" i="4" s="1"/>
  <c r="Q1313" i="4" a="1"/>
  <c r="Q1313" i="4" s="1"/>
  <c r="T1312" i="4" a="1"/>
  <c r="T1312" i="4" s="1"/>
  <c r="S1312" i="4" a="1"/>
  <c r="S1312" i="4" s="1"/>
  <c r="R1312" i="4" a="1"/>
  <c r="R1312" i="4" s="1"/>
  <c r="Q1312" i="4" a="1"/>
  <c r="Q1312" i="4" s="1"/>
  <c r="T1311" i="4" a="1"/>
  <c r="T1311" i="4" s="1"/>
  <c r="S1311" i="4" a="1"/>
  <c r="S1311" i="4" s="1"/>
  <c r="R1311" i="4" a="1"/>
  <c r="R1311" i="4" s="1"/>
  <c r="Q1311" i="4" a="1"/>
  <c r="Q1311" i="4" s="1"/>
  <c r="T1310" i="4" a="1"/>
  <c r="T1310" i="4" s="1"/>
  <c r="S1310" i="4" a="1"/>
  <c r="S1310" i="4" s="1"/>
  <c r="R1310" i="4" a="1"/>
  <c r="R1310" i="4" s="1"/>
  <c r="Q1310" i="4" a="1"/>
  <c r="Q1310" i="4" s="1"/>
  <c r="T1309" i="4" a="1"/>
  <c r="T1309" i="4" s="1"/>
  <c r="S1309" i="4" a="1"/>
  <c r="S1309" i="4" s="1"/>
  <c r="R1309" i="4" a="1"/>
  <c r="R1309" i="4" s="1"/>
  <c r="Q1309" i="4" a="1"/>
  <c r="Q1309" i="4" s="1"/>
  <c r="T1308" i="4" a="1"/>
  <c r="T1308" i="4" s="1"/>
  <c r="S1308" i="4" a="1"/>
  <c r="S1308" i="4" s="1"/>
  <c r="R1308" i="4" a="1"/>
  <c r="R1308" i="4" s="1"/>
  <c r="Q1308" i="4" a="1"/>
  <c r="Q1308" i="4" s="1"/>
  <c r="T1307" i="4" a="1"/>
  <c r="T1307" i="4" s="1"/>
  <c r="S1307" i="4" a="1"/>
  <c r="S1307" i="4" s="1"/>
  <c r="R1307" i="4" a="1"/>
  <c r="R1307" i="4" s="1"/>
  <c r="Q1307" i="4" a="1"/>
  <c r="Q1307" i="4" s="1"/>
  <c r="T1306" i="4" a="1"/>
  <c r="T1306" i="4" s="1"/>
  <c r="S1306" i="4" a="1"/>
  <c r="S1306" i="4" s="1"/>
  <c r="R1306" i="4" a="1"/>
  <c r="R1306" i="4" s="1"/>
  <c r="Q1306" i="4" a="1"/>
  <c r="Q1306" i="4" s="1"/>
  <c r="T1305" i="4" a="1"/>
  <c r="T1305" i="4" s="1"/>
  <c r="S1305" i="4" a="1"/>
  <c r="S1305" i="4" s="1"/>
  <c r="R1305" i="4" a="1"/>
  <c r="R1305" i="4" s="1"/>
  <c r="Q1305" i="4" a="1"/>
  <c r="Q1305" i="4" s="1"/>
  <c r="T1304" i="4" a="1"/>
  <c r="T1304" i="4" s="1"/>
  <c r="S1304" i="4" a="1"/>
  <c r="S1304" i="4" s="1"/>
  <c r="R1304" i="4" a="1"/>
  <c r="R1304" i="4" s="1"/>
  <c r="Q1304" i="4" a="1"/>
  <c r="Q1304" i="4" s="1"/>
  <c r="T1303" i="4" a="1"/>
  <c r="T1303" i="4" s="1"/>
  <c r="S1303" i="4" a="1"/>
  <c r="S1303" i="4" s="1"/>
  <c r="R1303" i="4" a="1"/>
  <c r="R1303" i="4" s="1"/>
  <c r="Q1303" i="4" a="1"/>
  <c r="Q1303" i="4" s="1"/>
  <c r="T1302" i="4" a="1"/>
  <c r="T1302" i="4" s="1"/>
  <c r="S1302" i="4" a="1"/>
  <c r="S1302" i="4" s="1"/>
  <c r="R1302" i="4" a="1"/>
  <c r="R1302" i="4" s="1"/>
  <c r="Q1302" i="4" a="1"/>
  <c r="Q1302" i="4" s="1"/>
  <c r="T1301" i="4" a="1"/>
  <c r="T1301" i="4" s="1"/>
  <c r="S1301" i="4" a="1"/>
  <c r="S1301" i="4" s="1"/>
  <c r="R1301" i="4" a="1"/>
  <c r="R1301" i="4" s="1"/>
  <c r="Q1301" i="4" a="1"/>
  <c r="Q1301" i="4" s="1"/>
  <c r="T1300" i="4" a="1"/>
  <c r="T1300" i="4" s="1"/>
  <c r="S1300" i="4" a="1"/>
  <c r="S1300" i="4" s="1"/>
  <c r="R1300" i="4" a="1"/>
  <c r="R1300" i="4" s="1"/>
  <c r="Q1300" i="4" a="1"/>
  <c r="Q1300" i="4" s="1"/>
  <c r="T1299" i="4" a="1"/>
  <c r="T1299" i="4" s="1"/>
  <c r="S1299" i="4" a="1"/>
  <c r="S1299" i="4" s="1"/>
  <c r="R1299" i="4" a="1"/>
  <c r="R1299" i="4" s="1"/>
  <c r="Q1299" i="4" a="1"/>
  <c r="Q1299" i="4" s="1"/>
  <c r="T1298" i="4" a="1"/>
  <c r="T1298" i="4" s="1"/>
  <c r="S1298" i="4" a="1"/>
  <c r="S1298" i="4" s="1"/>
  <c r="R1298" i="4" a="1"/>
  <c r="R1298" i="4" s="1"/>
  <c r="Q1298" i="4" a="1"/>
  <c r="Q1298" i="4" s="1"/>
  <c r="T1297" i="4" a="1"/>
  <c r="T1297" i="4" s="1"/>
  <c r="S1297" i="4" a="1"/>
  <c r="S1297" i="4" s="1"/>
  <c r="R1297" i="4" a="1"/>
  <c r="R1297" i="4" s="1"/>
  <c r="Q1297" i="4" a="1"/>
  <c r="Q1297" i="4" s="1"/>
  <c r="T1296" i="4" a="1"/>
  <c r="T1296" i="4" s="1"/>
  <c r="S1296" i="4" a="1"/>
  <c r="S1296" i="4" s="1"/>
  <c r="R1296" i="4" a="1"/>
  <c r="R1296" i="4" s="1"/>
  <c r="Q1296" i="4" a="1"/>
  <c r="Q1296" i="4" s="1"/>
  <c r="T1295" i="4" a="1"/>
  <c r="T1295" i="4" s="1"/>
  <c r="S1295" i="4" a="1"/>
  <c r="S1295" i="4" s="1"/>
  <c r="R1295" i="4" a="1"/>
  <c r="R1295" i="4" s="1"/>
  <c r="Q1295" i="4" a="1"/>
  <c r="Q1295" i="4" s="1"/>
  <c r="T1294" i="4" a="1"/>
  <c r="T1294" i="4" s="1"/>
  <c r="S1294" i="4" a="1"/>
  <c r="S1294" i="4" s="1"/>
  <c r="R1294" i="4" a="1"/>
  <c r="R1294" i="4" s="1"/>
  <c r="Q1294" i="4" a="1"/>
  <c r="Q1294" i="4" s="1"/>
  <c r="T1293" i="4" a="1"/>
  <c r="T1293" i="4" s="1"/>
  <c r="S1293" i="4" a="1"/>
  <c r="S1293" i="4" s="1"/>
  <c r="R1293" i="4" a="1"/>
  <c r="R1293" i="4" s="1"/>
  <c r="Q1293" i="4" a="1"/>
  <c r="Q1293" i="4" s="1"/>
  <c r="T1292" i="4" a="1"/>
  <c r="T1292" i="4" s="1"/>
  <c r="S1292" i="4" a="1"/>
  <c r="S1292" i="4" s="1"/>
  <c r="R1292" i="4" a="1"/>
  <c r="R1292" i="4" s="1"/>
  <c r="Q1292" i="4" a="1"/>
  <c r="Q1292" i="4" s="1"/>
  <c r="T1291" i="4" a="1"/>
  <c r="T1291" i="4" s="1"/>
  <c r="S1291" i="4" a="1"/>
  <c r="S1291" i="4" s="1"/>
  <c r="R1291" i="4" a="1"/>
  <c r="R1291" i="4" s="1"/>
  <c r="Q1291" i="4" a="1"/>
  <c r="Q1291" i="4" s="1"/>
  <c r="T1290" i="4" a="1"/>
  <c r="T1290" i="4" s="1"/>
  <c r="S1290" i="4" a="1"/>
  <c r="S1290" i="4" s="1"/>
  <c r="R1290" i="4" a="1"/>
  <c r="R1290" i="4" s="1"/>
  <c r="Q1290" i="4" a="1"/>
  <c r="Q1290" i="4" s="1"/>
  <c r="T1289" i="4" a="1"/>
  <c r="T1289" i="4" s="1"/>
  <c r="S1289" i="4" a="1"/>
  <c r="S1289" i="4" s="1"/>
  <c r="R1289" i="4" a="1"/>
  <c r="R1289" i="4" s="1"/>
  <c r="Q1289" i="4" a="1"/>
  <c r="Q1289" i="4" s="1"/>
  <c r="T1288" i="4" a="1"/>
  <c r="T1288" i="4" s="1"/>
  <c r="S1288" i="4" a="1"/>
  <c r="S1288" i="4" s="1"/>
  <c r="R1288" i="4" a="1"/>
  <c r="R1288" i="4" s="1"/>
  <c r="Q1288" i="4" a="1"/>
  <c r="Q1288" i="4" s="1"/>
  <c r="T1287" i="4" a="1"/>
  <c r="T1287" i="4" s="1"/>
  <c r="S1287" i="4" a="1"/>
  <c r="S1287" i="4" s="1"/>
  <c r="R1287" i="4" a="1"/>
  <c r="R1287" i="4" s="1"/>
  <c r="Q1287" i="4" a="1"/>
  <c r="Q1287" i="4" s="1"/>
  <c r="T1286" i="4" a="1"/>
  <c r="T1286" i="4" s="1"/>
  <c r="S1286" i="4" a="1"/>
  <c r="S1286" i="4" s="1"/>
  <c r="R1286" i="4" a="1"/>
  <c r="R1286" i="4" s="1"/>
  <c r="Q1286" i="4" a="1"/>
  <c r="Q1286" i="4" s="1"/>
  <c r="T1285" i="4" a="1"/>
  <c r="T1285" i="4" s="1"/>
  <c r="S1285" i="4" a="1"/>
  <c r="S1285" i="4" s="1"/>
  <c r="R1285" i="4" a="1"/>
  <c r="R1285" i="4" s="1"/>
  <c r="Q1285" i="4" a="1"/>
  <c r="Q1285" i="4" s="1"/>
  <c r="T1284" i="4" a="1"/>
  <c r="T1284" i="4" s="1"/>
  <c r="S1284" i="4" a="1"/>
  <c r="S1284" i="4" s="1"/>
  <c r="R1284" i="4" a="1"/>
  <c r="R1284" i="4" s="1"/>
  <c r="Q1284" i="4" a="1"/>
  <c r="Q1284" i="4" s="1"/>
  <c r="T1283" i="4" a="1"/>
  <c r="T1283" i="4" s="1"/>
  <c r="S1283" i="4" a="1"/>
  <c r="S1283" i="4" s="1"/>
  <c r="R1283" i="4" a="1"/>
  <c r="R1283" i="4" s="1"/>
  <c r="Q1283" i="4" a="1"/>
  <c r="Q1283" i="4" s="1"/>
  <c r="T1282" i="4" a="1"/>
  <c r="T1282" i="4" s="1"/>
  <c r="S1282" i="4" a="1"/>
  <c r="S1282" i="4" s="1"/>
  <c r="R1282" i="4" a="1"/>
  <c r="R1282" i="4" s="1"/>
  <c r="Q1282" i="4" a="1"/>
  <c r="Q1282" i="4" s="1"/>
  <c r="T1281" i="4" a="1"/>
  <c r="T1281" i="4" s="1"/>
  <c r="S1281" i="4" a="1"/>
  <c r="S1281" i="4" s="1"/>
  <c r="R1281" i="4" a="1"/>
  <c r="R1281" i="4" s="1"/>
  <c r="Q1281" i="4" a="1"/>
  <c r="Q1281" i="4" s="1"/>
  <c r="T1280" i="4" a="1"/>
  <c r="T1280" i="4" s="1"/>
  <c r="S1280" i="4" a="1"/>
  <c r="S1280" i="4" s="1"/>
  <c r="R1280" i="4" a="1"/>
  <c r="R1280" i="4" s="1"/>
  <c r="Q1280" i="4" a="1"/>
  <c r="Q1280" i="4" s="1"/>
  <c r="T1279" i="4" a="1"/>
  <c r="T1279" i="4" s="1"/>
  <c r="S1279" i="4" a="1"/>
  <c r="S1279" i="4" s="1"/>
  <c r="R1279" i="4" a="1"/>
  <c r="R1279" i="4" s="1"/>
  <c r="Q1279" i="4" a="1"/>
  <c r="Q1279" i="4" s="1"/>
  <c r="T1278" i="4" a="1"/>
  <c r="T1278" i="4" s="1"/>
  <c r="S1278" i="4" a="1"/>
  <c r="S1278" i="4" s="1"/>
  <c r="R1278" i="4" a="1"/>
  <c r="R1278" i="4" s="1"/>
  <c r="Q1278" i="4" a="1"/>
  <c r="Q1278" i="4" s="1"/>
  <c r="T1277" i="4" a="1"/>
  <c r="T1277" i="4" s="1"/>
  <c r="S1277" i="4" a="1"/>
  <c r="S1277" i="4" s="1"/>
  <c r="R1277" i="4" a="1"/>
  <c r="R1277" i="4" s="1"/>
  <c r="Q1277" i="4" a="1"/>
  <c r="Q1277" i="4" s="1"/>
  <c r="T1276" i="4" a="1"/>
  <c r="T1276" i="4" s="1"/>
  <c r="S1276" i="4" a="1"/>
  <c r="S1276" i="4" s="1"/>
  <c r="R1276" i="4" a="1"/>
  <c r="R1276" i="4" s="1"/>
  <c r="Q1276" i="4" a="1"/>
  <c r="Q1276" i="4" s="1"/>
  <c r="T1275" i="4" a="1"/>
  <c r="T1275" i="4" s="1"/>
  <c r="S1275" i="4" a="1"/>
  <c r="S1275" i="4" s="1"/>
  <c r="R1275" i="4" a="1"/>
  <c r="R1275" i="4" s="1"/>
  <c r="Q1275" i="4" a="1"/>
  <c r="Q1275" i="4" s="1"/>
  <c r="T1274" i="4" a="1"/>
  <c r="T1274" i="4" s="1"/>
  <c r="S1274" i="4" a="1"/>
  <c r="S1274" i="4" s="1"/>
  <c r="R1274" i="4" a="1"/>
  <c r="R1274" i="4" s="1"/>
  <c r="Q1274" i="4" a="1"/>
  <c r="Q1274" i="4" s="1"/>
  <c r="T1273" i="4" a="1"/>
  <c r="T1273" i="4" s="1"/>
  <c r="S1273" i="4" a="1"/>
  <c r="S1273" i="4" s="1"/>
  <c r="R1273" i="4" a="1"/>
  <c r="R1273" i="4" s="1"/>
  <c r="Q1273" i="4" a="1"/>
  <c r="Q1273" i="4" s="1"/>
  <c r="T1272" i="4" a="1"/>
  <c r="T1272" i="4" s="1"/>
  <c r="S1272" i="4" a="1"/>
  <c r="S1272" i="4" s="1"/>
  <c r="R1272" i="4" a="1"/>
  <c r="R1272" i="4" s="1"/>
  <c r="Q1272" i="4" a="1"/>
  <c r="Q1272" i="4" s="1"/>
  <c r="T1271" i="4" a="1"/>
  <c r="T1271" i="4" s="1"/>
  <c r="S1271" i="4" a="1"/>
  <c r="S1271" i="4" s="1"/>
  <c r="R1271" i="4" a="1"/>
  <c r="R1271" i="4" s="1"/>
  <c r="Q1271" i="4" a="1"/>
  <c r="Q1271" i="4" s="1"/>
  <c r="T1270" i="4" a="1"/>
  <c r="T1270" i="4" s="1"/>
  <c r="S1270" i="4" a="1"/>
  <c r="S1270" i="4" s="1"/>
  <c r="R1270" i="4" a="1"/>
  <c r="R1270" i="4" s="1"/>
  <c r="Q1270" i="4" a="1"/>
  <c r="Q1270" i="4" s="1"/>
  <c r="T1269" i="4" a="1"/>
  <c r="T1269" i="4" s="1"/>
  <c r="S1269" i="4" a="1"/>
  <c r="S1269" i="4" s="1"/>
  <c r="R1269" i="4" a="1"/>
  <c r="R1269" i="4" s="1"/>
  <c r="Q1269" i="4" a="1"/>
  <c r="Q1269" i="4" s="1"/>
  <c r="T1268" i="4" a="1"/>
  <c r="T1268" i="4" s="1"/>
  <c r="S1268" i="4" a="1"/>
  <c r="S1268" i="4" s="1"/>
  <c r="R1268" i="4" a="1"/>
  <c r="R1268" i="4" s="1"/>
  <c r="Q1268" i="4" a="1"/>
  <c r="Q1268" i="4" s="1"/>
  <c r="T1267" i="4" a="1"/>
  <c r="T1267" i="4" s="1"/>
  <c r="S1267" i="4" a="1"/>
  <c r="S1267" i="4" s="1"/>
  <c r="R1267" i="4" a="1"/>
  <c r="R1267" i="4" s="1"/>
  <c r="Q1267" i="4" a="1"/>
  <c r="Q1267" i="4" s="1"/>
  <c r="T1266" i="4" a="1"/>
  <c r="T1266" i="4" s="1"/>
  <c r="S1266" i="4" a="1"/>
  <c r="S1266" i="4" s="1"/>
  <c r="R1266" i="4" a="1"/>
  <c r="R1266" i="4" s="1"/>
  <c r="Q1266" i="4" a="1"/>
  <c r="Q1266" i="4" s="1"/>
  <c r="T1265" i="4" a="1"/>
  <c r="T1265" i="4" s="1"/>
  <c r="S1265" i="4" a="1"/>
  <c r="S1265" i="4" s="1"/>
  <c r="R1265" i="4" a="1"/>
  <c r="R1265" i="4" s="1"/>
  <c r="Q1265" i="4" a="1"/>
  <c r="Q1265" i="4" s="1"/>
  <c r="T1264" i="4" a="1"/>
  <c r="T1264" i="4" s="1"/>
  <c r="S1264" i="4" a="1"/>
  <c r="S1264" i="4" s="1"/>
  <c r="R1264" i="4" a="1"/>
  <c r="R1264" i="4" s="1"/>
  <c r="Q1264" i="4" a="1"/>
  <c r="Q1264" i="4" s="1"/>
  <c r="T1263" i="4" a="1"/>
  <c r="T1263" i="4" s="1"/>
  <c r="S1263" i="4" a="1"/>
  <c r="S1263" i="4" s="1"/>
  <c r="R1263" i="4" a="1"/>
  <c r="R1263" i="4" s="1"/>
  <c r="Q1263" i="4" a="1"/>
  <c r="Q1263" i="4" s="1"/>
  <c r="T1262" i="4" a="1"/>
  <c r="T1262" i="4" s="1"/>
  <c r="S1262" i="4" a="1"/>
  <c r="S1262" i="4" s="1"/>
  <c r="R1262" i="4" a="1"/>
  <c r="R1262" i="4" s="1"/>
  <c r="Q1262" i="4" a="1"/>
  <c r="Q1262" i="4" s="1"/>
  <c r="T1261" i="4" a="1"/>
  <c r="T1261" i="4" s="1"/>
  <c r="S1261" i="4" a="1"/>
  <c r="S1261" i="4" s="1"/>
  <c r="R1261" i="4" a="1"/>
  <c r="R1261" i="4" s="1"/>
  <c r="Q1261" i="4" a="1"/>
  <c r="Q1261" i="4" s="1"/>
  <c r="T1260" i="4" a="1"/>
  <c r="T1260" i="4" s="1"/>
  <c r="S1260" i="4" a="1"/>
  <c r="S1260" i="4" s="1"/>
  <c r="R1260" i="4" a="1"/>
  <c r="R1260" i="4" s="1"/>
  <c r="Q1260" i="4" a="1"/>
  <c r="Q1260" i="4" s="1"/>
  <c r="T1259" i="4" a="1"/>
  <c r="T1259" i="4" s="1"/>
  <c r="S1259" i="4" a="1"/>
  <c r="S1259" i="4" s="1"/>
  <c r="R1259" i="4" a="1"/>
  <c r="R1259" i="4" s="1"/>
  <c r="Q1259" i="4" a="1"/>
  <c r="Q1259" i="4" s="1"/>
  <c r="T1258" i="4" a="1"/>
  <c r="T1258" i="4" s="1"/>
  <c r="S1258" i="4" a="1"/>
  <c r="S1258" i="4" s="1"/>
  <c r="R1258" i="4" a="1"/>
  <c r="R1258" i="4" s="1"/>
  <c r="Q1258" i="4" a="1"/>
  <c r="Q1258" i="4" s="1"/>
  <c r="T1257" i="4" a="1"/>
  <c r="T1257" i="4" s="1"/>
  <c r="S1257" i="4" a="1"/>
  <c r="S1257" i="4" s="1"/>
  <c r="R1257" i="4" a="1"/>
  <c r="R1257" i="4" s="1"/>
  <c r="Q1257" i="4" a="1"/>
  <c r="Q1257" i="4" s="1"/>
  <c r="T1256" i="4" a="1"/>
  <c r="T1256" i="4" s="1"/>
  <c r="S1256" i="4" a="1"/>
  <c r="S1256" i="4" s="1"/>
  <c r="R1256" i="4" a="1"/>
  <c r="R1256" i="4" s="1"/>
  <c r="Q1256" i="4" a="1"/>
  <c r="Q1256" i="4" s="1"/>
  <c r="T1255" i="4" a="1"/>
  <c r="T1255" i="4" s="1"/>
  <c r="S1255" i="4" a="1"/>
  <c r="S1255" i="4" s="1"/>
  <c r="R1255" i="4" a="1"/>
  <c r="R1255" i="4" s="1"/>
  <c r="Q1255" i="4" a="1"/>
  <c r="Q1255" i="4" s="1"/>
  <c r="T1254" i="4" a="1"/>
  <c r="T1254" i="4" s="1"/>
  <c r="S1254" i="4" a="1"/>
  <c r="S1254" i="4" s="1"/>
  <c r="R1254" i="4" a="1"/>
  <c r="R1254" i="4" s="1"/>
  <c r="Q1254" i="4" a="1"/>
  <c r="Q1254" i="4" s="1"/>
  <c r="T1253" i="4" a="1"/>
  <c r="T1253" i="4" s="1"/>
  <c r="S1253" i="4" a="1"/>
  <c r="S1253" i="4" s="1"/>
  <c r="R1253" i="4" a="1"/>
  <c r="R1253" i="4" s="1"/>
  <c r="Q1253" i="4" a="1"/>
  <c r="Q1253" i="4" s="1"/>
  <c r="T1252" i="4" a="1"/>
  <c r="T1252" i="4" s="1"/>
  <c r="S1252" i="4" a="1"/>
  <c r="S1252" i="4" s="1"/>
  <c r="R1252" i="4" a="1"/>
  <c r="R1252" i="4" s="1"/>
  <c r="Q1252" i="4" a="1"/>
  <c r="Q1252" i="4" s="1"/>
  <c r="T1251" i="4" a="1"/>
  <c r="T1251" i="4" s="1"/>
  <c r="S1251" i="4" a="1"/>
  <c r="S1251" i="4" s="1"/>
  <c r="R1251" i="4" a="1"/>
  <c r="R1251" i="4" s="1"/>
  <c r="Q1251" i="4" a="1"/>
  <c r="Q1251" i="4" s="1"/>
  <c r="T1250" i="4" a="1"/>
  <c r="T1250" i="4" s="1"/>
  <c r="S1250" i="4" a="1"/>
  <c r="S1250" i="4" s="1"/>
  <c r="R1250" i="4" a="1"/>
  <c r="R1250" i="4" s="1"/>
  <c r="Q1250" i="4" a="1"/>
  <c r="Q1250" i="4" s="1"/>
  <c r="T1249" i="4" a="1"/>
  <c r="T1249" i="4" s="1"/>
  <c r="S1249" i="4" a="1"/>
  <c r="S1249" i="4" s="1"/>
  <c r="R1249" i="4" a="1"/>
  <c r="R1249" i="4" s="1"/>
  <c r="Q1249" i="4" a="1"/>
  <c r="Q1249" i="4" s="1"/>
  <c r="T1248" i="4" a="1"/>
  <c r="T1248" i="4" s="1"/>
  <c r="S1248" i="4" a="1"/>
  <c r="S1248" i="4" s="1"/>
  <c r="R1248" i="4" a="1"/>
  <c r="R1248" i="4" s="1"/>
  <c r="Q1248" i="4" a="1"/>
  <c r="Q1248" i="4" s="1"/>
  <c r="T1247" i="4" a="1"/>
  <c r="T1247" i="4" s="1"/>
  <c r="S1247" i="4" a="1"/>
  <c r="S1247" i="4" s="1"/>
  <c r="R1247" i="4" a="1"/>
  <c r="R1247" i="4" s="1"/>
  <c r="Q1247" i="4" a="1"/>
  <c r="Q1247" i="4" s="1"/>
  <c r="T1246" i="4" a="1"/>
  <c r="T1246" i="4" s="1"/>
  <c r="S1246" i="4" a="1"/>
  <c r="S1246" i="4" s="1"/>
  <c r="R1246" i="4" a="1"/>
  <c r="R1246" i="4" s="1"/>
  <c r="Q1246" i="4" a="1"/>
  <c r="Q1246" i="4" s="1"/>
  <c r="T1245" i="4" a="1"/>
  <c r="T1245" i="4" s="1"/>
  <c r="S1245" i="4" a="1"/>
  <c r="S1245" i="4" s="1"/>
  <c r="R1245" i="4" a="1"/>
  <c r="R1245" i="4" s="1"/>
  <c r="Q1245" i="4" a="1"/>
  <c r="Q1245" i="4" s="1"/>
  <c r="T1244" i="4" a="1"/>
  <c r="T1244" i="4" s="1"/>
  <c r="S1244" i="4" a="1"/>
  <c r="S1244" i="4" s="1"/>
  <c r="R1244" i="4" a="1"/>
  <c r="R1244" i="4" s="1"/>
  <c r="Q1244" i="4" a="1"/>
  <c r="Q1244" i="4" s="1"/>
  <c r="T1243" i="4" a="1"/>
  <c r="T1243" i="4" s="1"/>
  <c r="S1243" i="4" a="1"/>
  <c r="S1243" i="4" s="1"/>
  <c r="R1243" i="4" a="1"/>
  <c r="R1243" i="4" s="1"/>
  <c r="Q1243" i="4" a="1"/>
  <c r="Q1243" i="4" s="1"/>
  <c r="T1242" i="4" a="1"/>
  <c r="T1242" i="4" s="1"/>
  <c r="S1242" i="4" a="1"/>
  <c r="S1242" i="4" s="1"/>
  <c r="R1242" i="4" a="1"/>
  <c r="R1242" i="4" s="1"/>
  <c r="Q1242" i="4" a="1"/>
  <c r="Q1242" i="4" s="1"/>
  <c r="T1241" i="4" a="1"/>
  <c r="T1241" i="4" s="1"/>
  <c r="S1241" i="4" a="1"/>
  <c r="S1241" i="4" s="1"/>
  <c r="R1241" i="4" a="1"/>
  <c r="R1241" i="4" s="1"/>
  <c r="Q1241" i="4" a="1"/>
  <c r="Q1241" i="4" s="1"/>
  <c r="T1240" i="4" a="1"/>
  <c r="T1240" i="4" s="1"/>
  <c r="S1240" i="4" a="1"/>
  <c r="S1240" i="4" s="1"/>
  <c r="R1240" i="4" a="1"/>
  <c r="R1240" i="4" s="1"/>
  <c r="Q1240" i="4" a="1"/>
  <c r="Q1240" i="4" s="1"/>
  <c r="T1239" i="4" a="1"/>
  <c r="T1239" i="4" s="1"/>
  <c r="S1239" i="4" a="1"/>
  <c r="S1239" i="4" s="1"/>
  <c r="R1239" i="4" a="1"/>
  <c r="R1239" i="4" s="1"/>
  <c r="Q1239" i="4" a="1"/>
  <c r="Q1239" i="4" s="1"/>
  <c r="T1238" i="4" a="1"/>
  <c r="T1238" i="4" s="1"/>
  <c r="S1238" i="4" a="1"/>
  <c r="S1238" i="4" s="1"/>
  <c r="R1238" i="4" a="1"/>
  <c r="R1238" i="4" s="1"/>
  <c r="Q1238" i="4" a="1"/>
  <c r="Q1238" i="4" s="1"/>
  <c r="T1237" i="4" a="1"/>
  <c r="T1237" i="4" s="1"/>
  <c r="S1237" i="4" a="1"/>
  <c r="S1237" i="4" s="1"/>
  <c r="R1237" i="4" a="1"/>
  <c r="R1237" i="4" s="1"/>
  <c r="Q1237" i="4" a="1"/>
  <c r="Q1237" i="4" s="1"/>
  <c r="T1236" i="4" a="1"/>
  <c r="T1236" i="4" s="1"/>
  <c r="S1236" i="4" a="1"/>
  <c r="S1236" i="4" s="1"/>
  <c r="R1236" i="4" a="1"/>
  <c r="R1236" i="4" s="1"/>
  <c r="Q1236" i="4" a="1"/>
  <c r="Q1236" i="4" s="1"/>
  <c r="T1235" i="4" a="1"/>
  <c r="T1235" i="4" s="1"/>
  <c r="S1235" i="4" a="1"/>
  <c r="S1235" i="4" s="1"/>
  <c r="R1235" i="4" a="1"/>
  <c r="R1235" i="4" s="1"/>
  <c r="Q1235" i="4" a="1"/>
  <c r="Q1235" i="4" s="1"/>
  <c r="T1234" i="4" a="1"/>
  <c r="T1234" i="4" s="1"/>
  <c r="S1234" i="4" a="1"/>
  <c r="S1234" i="4" s="1"/>
  <c r="R1234" i="4" a="1"/>
  <c r="R1234" i="4" s="1"/>
  <c r="Q1234" i="4" a="1"/>
  <c r="Q1234" i="4" s="1"/>
  <c r="T1233" i="4" a="1"/>
  <c r="T1233" i="4" s="1"/>
  <c r="S1233" i="4" a="1"/>
  <c r="S1233" i="4" s="1"/>
  <c r="R1233" i="4" a="1"/>
  <c r="R1233" i="4" s="1"/>
  <c r="Q1233" i="4" a="1"/>
  <c r="Q1233" i="4" s="1"/>
  <c r="T1232" i="4" a="1"/>
  <c r="T1232" i="4" s="1"/>
  <c r="S1232" i="4" a="1"/>
  <c r="S1232" i="4" s="1"/>
  <c r="R1232" i="4" a="1"/>
  <c r="R1232" i="4" s="1"/>
  <c r="Q1232" i="4" a="1"/>
  <c r="Q1232" i="4" s="1"/>
  <c r="T1231" i="4" a="1"/>
  <c r="T1231" i="4" s="1"/>
  <c r="S1231" i="4" a="1"/>
  <c r="S1231" i="4" s="1"/>
  <c r="R1231" i="4" a="1"/>
  <c r="R1231" i="4" s="1"/>
  <c r="Q1231" i="4" a="1"/>
  <c r="Q1231" i="4" s="1"/>
  <c r="T1230" i="4" a="1"/>
  <c r="T1230" i="4" s="1"/>
  <c r="S1230" i="4" a="1"/>
  <c r="S1230" i="4" s="1"/>
  <c r="R1230" i="4" a="1"/>
  <c r="R1230" i="4" s="1"/>
  <c r="Q1230" i="4" a="1"/>
  <c r="Q1230" i="4" s="1"/>
  <c r="T1229" i="4" a="1"/>
  <c r="T1229" i="4" s="1"/>
  <c r="S1229" i="4" a="1"/>
  <c r="S1229" i="4" s="1"/>
  <c r="R1229" i="4" a="1"/>
  <c r="R1229" i="4" s="1"/>
  <c r="Q1229" i="4" a="1"/>
  <c r="Q1229" i="4" s="1"/>
  <c r="T1228" i="4" a="1"/>
  <c r="T1228" i="4" s="1"/>
  <c r="S1228" i="4" a="1"/>
  <c r="S1228" i="4" s="1"/>
  <c r="R1228" i="4" a="1"/>
  <c r="R1228" i="4" s="1"/>
  <c r="Q1228" i="4" a="1"/>
  <c r="Q1228" i="4" s="1"/>
  <c r="T1227" i="4" a="1"/>
  <c r="T1227" i="4" s="1"/>
  <c r="S1227" i="4" a="1"/>
  <c r="S1227" i="4" s="1"/>
  <c r="R1227" i="4" a="1"/>
  <c r="R1227" i="4" s="1"/>
  <c r="Q1227" i="4" a="1"/>
  <c r="Q1227" i="4" s="1"/>
  <c r="T1226" i="4" a="1"/>
  <c r="T1226" i="4" s="1"/>
  <c r="S1226" i="4" a="1"/>
  <c r="S1226" i="4" s="1"/>
  <c r="R1226" i="4" a="1"/>
  <c r="R1226" i="4" s="1"/>
  <c r="Q1226" i="4" a="1"/>
  <c r="Q1226" i="4" s="1"/>
  <c r="T1225" i="4" a="1"/>
  <c r="T1225" i="4" s="1"/>
  <c r="S1225" i="4" a="1"/>
  <c r="S1225" i="4" s="1"/>
  <c r="R1225" i="4" a="1"/>
  <c r="R1225" i="4" s="1"/>
  <c r="Q1225" i="4" a="1"/>
  <c r="Q1225" i="4" s="1"/>
  <c r="T1224" i="4" a="1"/>
  <c r="T1224" i="4" s="1"/>
  <c r="S1224" i="4" a="1"/>
  <c r="S1224" i="4" s="1"/>
  <c r="R1224" i="4" a="1"/>
  <c r="R1224" i="4" s="1"/>
  <c r="Q1224" i="4" a="1"/>
  <c r="Q1224" i="4" s="1"/>
  <c r="T1223" i="4" a="1"/>
  <c r="T1223" i="4" s="1"/>
  <c r="S1223" i="4" a="1"/>
  <c r="S1223" i="4" s="1"/>
  <c r="R1223" i="4" a="1"/>
  <c r="R1223" i="4" s="1"/>
  <c r="Q1223" i="4" a="1"/>
  <c r="Q1223" i="4" s="1"/>
  <c r="T1222" i="4" a="1"/>
  <c r="T1222" i="4" s="1"/>
  <c r="S1222" i="4" a="1"/>
  <c r="S1222" i="4" s="1"/>
  <c r="R1222" i="4" a="1"/>
  <c r="R1222" i="4" s="1"/>
  <c r="Q1222" i="4" a="1"/>
  <c r="Q1222" i="4" s="1"/>
  <c r="T1221" i="4" a="1"/>
  <c r="T1221" i="4" s="1"/>
  <c r="S1221" i="4" a="1"/>
  <c r="S1221" i="4" s="1"/>
  <c r="R1221" i="4" a="1"/>
  <c r="R1221" i="4" s="1"/>
  <c r="Q1221" i="4" a="1"/>
  <c r="Q1221" i="4" s="1"/>
  <c r="T1220" i="4" a="1"/>
  <c r="T1220" i="4" s="1"/>
  <c r="S1220" i="4" a="1"/>
  <c r="S1220" i="4" s="1"/>
  <c r="R1220" i="4" a="1"/>
  <c r="R1220" i="4" s="1"/>
  <c r="Q1220" i="4" a="1"/>
  <c r="Q1220" i="4" s="1"/>
  <c r="T1219" i="4" a="1"/>
  <c r="T1219" i="4" s="1"/>
  <c r="S1219" i="4" a="1"/>
  <c r="S1219" i="4" s="1"/>
  <c r="R1219" i="4" a="1"/>
  <c r="R1219" i="4" s="1"/>
  <c r="Q1219" i="4" a="1"/>
  <c r="Q1219" i="4" s="1"/>
  <c r="T1218" i="4" a="1"/>
  <c r="T1218" i="4" s="1"/>
  <c r="S1218" i="4" a="1"/>
  <c r="S1218" i="4" s="1"/>
  <c r="R1218" i="4" a="1"/>
  <c r="R1218" i="4" s="1"/>
  <c r="Q1218" i="4" a="1"/>
  <c r="Q1218" i="4" s="1"/>
  <c r="T1217" i="4" a="1"/>
  <c r="T1217" i="4" s="1"/>
  <c r="S1217" i="4" a="1"/>
  <c r="S1217" i="4" s="1"/>
  <c r="R1217" i="4" a="1"/>
  <c r="R1217" i="4" s="1"/>
  <c r="Q1217" i="4" a="1"/>
  <c r="Q1217" i="4" s="1"/>
  <c r="T1216" i="4" a="1"/>
  <c r="T1216" i="4" s="1"/>
  <c r="S1216" i="4" a="1"/>
  <c r="S1216" i="4" s="1"/>
  <c r="R1216" i="4" a="1"/>
  <c r="R1216" i="4" s="1"/>
  <c r="Q1216" i="4" a="1"/>
  <c r="Q1216" i="4" s="1"/>
  <c r="T1215" i="4" a="1"/>
  <c r="T1215" i="4" s="1"/>
  <c r="S1215" i="4" a="1"/>
  <c r="S1215" i="4" s="1"/>
  <c r="R1215" i="4" a="1"/>
  <c r="R1215" i="4" s="1"/>
  <c r="Q1215" i="4" a="1"/>
  <c r="Q1215" i="4" s="1"/>
  <c r="T1214" i="4" a="1"/>
  <c r="T1214" i="4" s="1"/>
  <c r="S1214" i="4" a="1"/>
  <c r="S1214" i="4" s="1"/>
  <c r="R1214" i="4" a="1"/>
  <c r="R1214" i="4" s="1"/>
  <c r="Q1214" i="4" a="1"/>
  <c r="Q1214" i="4" s="1"/>
  <c r="T1213" i="4" a="1"/>
  <c r="T1213" i="4" s="1"/>
  <c r="S1213" i="4" a="1"/>
  <c r="S1213" i="4" s="1"/>
  <c r="R1213" i="4" a="1"/>
  <c r="R1213" i="4" s="1"/>
  <c r="Q1213" i="4" a="1"/>
  <c r="Q1213" i="4" s="1"/>
  <c r="T1212" i="4" a="1"/>
  <c r="T1212" i="4" s="1"/>
  <c r="S1212" i="4" a="1"/>
  <c r="S1212" i="4" s="1"/>
  <c r="R1212" i="4" a="1"/>
  <c r="R1212" i="4" s="1"/>
  <c r="Q1212" i="4" a="1"/>
  <c r="Q1212" i="4" s="1"/>
  <c r="T1211" i="4" a="1"/>
  <c r="T1211" i="4" s="1"/>
  <c r="S1211" i="4" a="1"/>
  <c r="S1211" i="4" s="1"/>
  <c r="R1211" i="4" a="1"/>
  <c r="R1211" i="4" s="1"/>
  <c r="Q1211" i="4" a="1"/>
  <c r="Q1211" i="4" s="1"/>
  <c r="T1210" i="4" a="1"/>
  <c r="T1210" i="4" s="1"/>
  <c r="S1210" i="4" a="1"/>
  <c r="S1210" i="4" s="1"/>
  <c r="R1210" i="4" a="1"/>
  <c r="R1210" i="4" s="1"/>
  <c r="Q1210" i="4" a="1"/>
  <c r="Q1210" i="4" s="1"/>
  <c r="T1209" i="4" a="1"/>
  <c r="T1209" i="4" s="1"/>
  <c r="S1209" i="4" a="1"/>
  <c r="S1209" i="4" s="1"/>
  <c r="R1209" i="4" a="1"/>
  <c r="R1209" i="4" s="1"/>
  <c r="Q1209" i="4" a="1"/>
  <c r="Q1209" i="4" s="1"/>
  <c r="T1208" i="4" a="1"/>
  <c r="T1208" i="4" s="1"/>
  <c r="S1208" i="4" a="1"/>
  <c r="S1208" i="4" s="1"/>
  <c r="R1208" i="4" a="1"/>
  <c r="R1208" i="4" s="1"/>
  <c r="Q1208" i="4" a="1"/>
  <c r="Q1208" i="4" s="1"/>
  <c r="T1207" i="4" a="1"/>
  <c r="T1207" i="4" s="1"/>
  <c r="S1207" i="4" a="1"/>
  <c r="S1207" i="4" s="1"/>
  <c r="R1207" i="4" a="1"/>
  <c r="R1207" i="4" s="1"/>
  <c r="Q1207" i="4" a="1"/>
  <c r="Q1207" i="4" s="1"/>
  <c r="T1206" i="4" a="1"/>
  <c r="T1206" i="4" s="1"/>
  <c r="S1206" i="4" a="1"/>
  <c r="S1206" i="4" s="1"/>
  <c r="R1206" i="4" a="1"/>
  <c r="R1206" i="4" s="1"/>
  <c r="Q1206" i="4" a="1"/>
  <c r="Q1206" i="4" s="1"/>
  <c r="T1205" i="4" a="1"/>
  <c r="T1205" i="4" s="1"/>
  <c r="S1205" i="4" a="1"/>
  <c r="S1205" i="4" s="1"/>
  <c r="R1205" i="4" a="1"/>
  <c r="R1205" i="4" s="1"/>
  <c r="Q1205" i="4" a="1"/>
  <c r="Q1205" i="4" s="1"/>
  <c r="T1204" i="4" a="1"/>
  <c r="T1204" i="4" s="1"/>
  <c r="S1204" i="4" a="1"/>
  <c r="S1204" i="4" s="1"/>
  <c r="R1204" i="4" a="1"/>
  <c r="R1204" i="4" s="1"/>
  <c r="Q1204" i="4" a="1"/>
  <c r="Q1204" i="4" s="1"/>
  <c r="T1203" i="4" a="1"/>
  <c r="T1203" i="4" s="1"/>
  <c r="S1203" i="4" a="1"/>
  <c r="S1203" i="4" s="1"/>
  <c r="R1203" i="4" a="1"/>
  <c r="R1203" i="4" s="1"/>
  <c r="Q1203" i="4" a="1"/>
  <c r="Q1203" i="4" s="1"/>
  <c r="T1202" i="4" a="1"/>
  <c r="T1202" i="4" s="1"/>
  <c r="S1202" i="4" a="1"/>
  <c r="S1202" i="4" s="1"/>
  <c r="R1202" i="4" a="1"/>
  <c r="R1202" i="4" s="1"/>
  <c r="Q1202" i="4" a="1"/>
  <c r="Q1202" i="4" s="1"/>
  <c r="T1201" i="4" a="1"/>
  <c r="T1201" i="4" s="1"/>
  <c r="S1201" i="4" a="1"/>
  <c r="S1201" i="4" s="1"/>
  <c r="R1201" i="4" a="1"/>
  <c r="R1201" i="4" s="1"/>
  <c r="Q1201" i="4" a="1"/>
  <c r="Q1201" i="4" s="1"/>
  <c r="T1200" i="4" a="1"/>
  <c r="T1200" i="4" s="1"/>
  <c r="S1200" i="4" a="1"/>
  <c r="S1200" i="4" s="1"/>
  <c r="R1200" i="4" a="1"/>
  <c r="R1200" i="4" s="1"/>
  <c r="Q1200" i="4" a="1"/>
  <c r="Q1200" i="4" s="1"/>
  <c r="T1199" i="4" a="1"/>
  <c r="T1199" i="4" s="1"/>
  <c r="S1199" i="4" a="1"/>
  <c r="S1199" i="4" s="1"/>
  <c r="R1199" i="4" a="1"/>
  <c r="R1199" i="4" s="1"/>
  <c r="Q1199" i="4" a="1"/>
  <c r="Q1199" i="4" s="1"/>
  <c r="T1198" i="4" a="1"/>
  <c r="T1198" i="4" s="1"/>
  <c r="S1198" i="4" a="1"/>
  <c r="S1198" i="4" s="1"/>
  <c r="R1198" i="4" a="1"/>
  <c r="R1198" i="4" s="1"/>
  <c r="Q1198" i="4" a="1"/>
  <c r="Q1198" i="4" s="1"/>
  <c r="T1197" i="4" a="1"/>
  <c r="T1197" i="4" s="1"/>
  <c r="S1197" i="4" a="1"/>
  <c r="S1197" i="4" s="1"/>
  <c r="R1197" i="4" a="1"/>
  <c r="R1197" i="4" s="1"/>
  <c r="Q1197" i="4" a="1"/>
  <c r="Q1197" i="4" s="1"/>
  <c r="T1196" i="4" a="1"/>
  <c r="T1196" i="4" s="1"/>
  <c r="S1196" i="4" a="1"/>
  <c r="S1196" i="4" s="1"/>
  <c r="R1196" i="4" a="1"/>
  <c r="R1196" i="4" s="1"/>
  <c r="Q1196" i="4" a="1"/>
  <c r="Q1196" i="4" s="1"/>
  <c r="T1195" i="4" a="1"/>
  <c r="T1195" i="4" s="1"/>
  <c r="S1195" i="4" a="1"/>
  <c r="S1195" i="4" s="1"/>
  <c r="R1195" i="4" a="1"/>
  <c r="R1195" i="4" s="1"/>
  <c r="Q1195" i="4" a="1"/>
  <c r="Q1195" i="4" s="1"/>
  <c r="T1194" i="4" a="1"/>
  <c r="T1194" i="4" s="1"/>
  <c r="S1194" i="4" a="1"/>
  <c r="S1194" i="4" s="1"/>
  <c r="R1194" i="4" a="1"/>
  <c r="R1194" i="4" s="1"/>
  <c r="Q1194" i="4" a="1"/>
  <c r="Q1194" i="4" s="1"/>
  <c r="T1193" i="4" a="1"/>
  <c r="T1193" i="4" s="1"/>
  <c r="S1193" i="4" a="1"/>
  <c r="S1193" i="4" s="1"/>
  <c r="R1193" i="4" a="1"/>
  <c r="R1193" i="4" s="1"/>
  <c r="Q1193" i="4" a="1"/>
  <c r="Q1193" i="4" s="1"/>
  <c r="T1192" i="4" a="1"/>
  <c r="T1192" i="4" s="1"/>
  <c r="S1192" i="4" a="1"/>
  <c r="S1192" i="4" s="1"/>
  <c r="R1192" i="4" a="1"/>
  <c r="R1192" i="4" s="1"/>
  <c r="Q1192" i="4" a="1"/>
  <c r="Q1192" i="4" s="1"/>
  <c r="T1191" i="4" a="1"/>
  <c r="T1191" i="4" s="1"/>
  <c r="S1191" i="4" a="1"/>
  <c r="S1191" i="4" s="1"/>
  <c r="R1191" i="4" a="1"/>
  <c r="R1191" i="4" s="1"/>
  <c r="Q1191" i="4" a="1"/>
  <c r="Q1191" i="4" s="1"/>
  <c r="T1190" i="4" a="1"/>
  <c r="T1190" i="4" s="1"/>
  <c r="S1190" i="4" a="1"/>
  <c r="S1190" i="4" s="1"/>
  <c r="R1190" i="4" a="1"/>
  <c r="R1190" i="4" s="1"/>
  <c r="Q1190" i="4" a="1"/>
  <c r="Q1190" i="4" s="1"/>
  <c r="T1189" i="4" a="1"/>
  <c r="T1189" i="4" s="1"/>
  <c r="S1189" i="4" a="1"/>
  <c r="S1189" i="4" s="1"/>
  <c r="R1189" i="4" a="1"/>
  <c r="R1189" i="4" s="1"/>
  <c r="Q1189" i="4" a="1"/>
  <c r="Q1189" i="4" s="1"/>
  <c r="T1188" i="4" a="1"/>
  <c r="T1188" i="4" s="1"/>
  <c r="S1188" i="4" a="1"/>
  <c r="S1188" i="4" s="1"/>
  <c r="R1188" i="4" a="1"/>
  <c r="R1188" i="4" s="1"/>
  <c r="Q1188" i="4" a="1"/>
  <c r="Q1188" i="4" s="1"/>
  <c r="T1187" i="4" a="1"/>
  <c r="T1187" i="4" s="1"/>
  <c r="S1187" i="4" a="1"/>
  <c r="S1187" i="4" s="1"/>
  <c r="R1187" i="4" a="1"/>
  <c r="R1187" i="4" s="1"/>
  <c r="Q1187" i="4" a="1"/>
  <c r="Q1187" i="4" s="1"/>
  <c r="T1186" i="4" a="1"/>
  <c r="T1186" i="4" s="1"/>
  <c r="S1186" i="4" a="1"/>
  <c r="S1186" i="4" s="1"/>
  <c r="R1186" i="4" a="1"/>
  <c r="R1186" i="4" s="1"/>
  <c r="Q1186" i="4" a="1"/>
  <c r="Q1186" i="4" s="1"/>
  <c r="T1185" i="4" a="1"/>
  <c r="T1185" i="4" s="1"/>
  <c r="S1185" i="4" a="1"/>
  <c r="S1185" i="4" s="1"/>
  <c r="R1185" i="4" a="1"/>
  <c r="R1185" i="4" s="1"/>
  <c r="Q1185" i="4" a="1"/>
  <c r="Q1185" i="4" s="1"/>
  <c r="T1184" i="4" a="1"/>
  <c r="T1184" i="4" s="1"/>
  <c r="S1184" i="4" a="1"/>
  <c r="S1184" i="4" s="1"/>
  <c r="R1184" i="4" a="1"/>
  <c r="R1184" i="4" s="1"/>
  <c r="Q1184" i="4" a="1"/>
  <c r="Q1184" i="4" s="1"/>
  <c r="T1183" i="4" a="1"/>
  <c r="T1183" i="4" s="1"/>
  <c r="S1183" i="4" a="1"/>
  <c r="S1183" i="4" s="1"/>
  <c r="R1183" i="4" a="1"/>
  <c r="R1183" i="4" s="1"/>
  <c r="Q1183" i="4" a="1"/>
  <c r="Q1183" i="4" s="1"/>
  <c r="T1182" i="4" a="1"/>
  <c r="T1182" i="4" s="1"/>
  <c r="S1182" i="4" a="1"/>
  <c r="S1182" i="4" s="1"/>
  <c r="R1182" i="4" a="1"/>
  <c r="R1182" i="4" s="1"/>
  <c r="Q1182" i="4" a="1"/>
  <c r="Q1182" i="4" s="1"/>
  <c r="T1181" i="4" a="1"/>
  <c r="T1181" i="4" s="1"/>
  <c r="S1181" i="4" a="1"/>
  <c r="S1181" i="4" s="1"/>
  <c r="R1181" i="4" a="1"/>
  <c r="R1181" i="4" s="1"/>
  <c r="Q1181" i="4" a="1"/>
  <c r="Q1181" i="4" s="1"/>
  <c r="T1180" i="4" a="1"/>
  <c r="T1180" i="4" s="1"/>
  <c r="S1180" i="4" a="1"/>
  <c r="S1180" i="4" s="1"/>
  <c r="R1180" i="4" a="1"/>
  <c r="R1180" i="4" s="1"/>
  <c r="Q1180" i="4" a="1"/>
  <c r="Q1180" i="4" s="1"/>
  <c r="T1179" i="4" a="1"/>
  <c r="T1179" i="4" s="1"/>
  <c r="S1179" i="4" a="1"/>
  <c r="S1179" i="4" s="1"/>
  <c r="R1179" i="4" a="1"/>
  <c r="R1179" i="4" s="1"/>
  <c r="Q1179" i="4" a="1"/>
  <c r="Q1179" i="4" s="1"/>
  <c r="T1178" i="4" a="1"/>
  <c r="T1178" i="4" s="1"/>
  <c r="S1178" i="4" a="1"/>
  <c r="S1178" i="4" s="1"/>
  <c r="R1178" i="4" a="1"/>
  <c r="R1178" i="4" s="1"/>
  <c r="Q1178" i="4" a="1"/>
  <c r="Q1178" i="4" s="1"/>
  <c r="T1177" i="4" a="1"/>
  <c r="T1177" i="4" s="1"/>
  <c r="S1177" i="4" a="1"/>
  <c r="S1177" i="4" s="1"/>
  <c r="R1177" i="4" a="1"/>
  <c r="R1177" i="4" s="1"/>
  <c r="Q1177" i="4" a="1"/>
  <c r="Q1177" i="4" s="1"/>
  <c r="T1176" i="4" a="1"/>
  <c r="T1176" i="4" s="1"/>
  <c r="S1176" i="4" a="1"/>
  <c r="S1176" i="4" s="1"/>
  <c r="R1176" i="4" a="1"/>
  <c r="R1176" i="4" s="1"/>
  <c r="Q1176" i="4" a="1"/>
  <c r="Q1176" i="4" s="1"/>
  <c r="T1175" i="4" a="1"/>
  <c r="T1175" i="4" s="1"/>
  <c r="S1175" i="4" a="1"/>
  <c r="S1175" i="4" s="1"/>
  <c r="R1175" i="4" a="1"/>
  <c r="R1175" i="4" s="1"/>
  <c r="Q1175" i="4" a="1"/>
  <c r="Q1175" i="4" s="1"/>
  <c r="T1174" i="4" a="1"/>
  <c r="T1174" i="4" s="1"/>
  <c r="S1174" i="4" a="1"/>
  <c r="S1174" i="4" s="1"/>
  <c r="R1174" i="4" a="1"/>
  <c r="R1174" i="4" s="1"/>
  <c r="Q1174" i="4" a="1"/>
  <c r="Q1174" i="4" s="1"/>
  <c r="T1173" i="4" a="1"/>
  <c r="T1173" i="4" s="1"/>
  <c r="S1173" i="4" a="1"/>
  <c r="S1173" i="4" s="1"/>
  <c r="R1173" i="4" a="1"/>
  <c r="R1173" i="4" s="1"/>
  <c r="Q1173" i="4" a="1"/>
  <c r="Q1173" i="4" s="1"/>
  <c r="T1172" i="4" a="1"/>
  <c r="T1172" i="4" s="1"/>
  <c r="S1172" i="4" a="1"/>
  <c r="S1172" i="4" s="1"/>
  <c r="R1172" i="4" a="1"/>
  <c r="R1172" i="4" s="1"/>
  <c r="Q1172" i="4" a="1"/>
  <c r="Q1172" i="4" s="1"/>
  <c r="T1171" i="4" a="1"/>
  <c r="T1171" i="4" s="1"/>
  <c r="S1171" i="4" a="1"/>
  <c r="S1171" i="4" s="1"/>
  <c r="R1171" i="4" a="1"/>
  <c r="R1171" i="4" s="1"/>
  <c r="Q1171" i="4" a="1"/>
  <c r="Q1171" i="4" s="1"/>
  <c r="T1170" i="4" a="1"/>
  <c r="T1170" i="4" s="1"/>
  <c r="S1170" i="4" a="1"/>
  <c r="S1170" i="4" s="1"/>
  <c r="R1170" i="4" a="1"/>
  <c r="R1170" i="4" s="1"/>
  <c r="Q1170" i="4" a="1"/>
  <c r="Q1170" i="4" s="1"/>
  <c r="T1169" i="4" a="1"/>
  <c r="T1169" i="4" s="1"/>
  <c r="S1169" i="4" a="1"/>
  <c r="S1169" i="4" s="1"/>
  <c r="R1169" i="4" a="1"/>
  <c r="R1169" i="4" s="1"/>
  <c r="Q1169" i="4" a="1"/>
  <c r="Q1169" i="4" s="1"/>
  <c r="T1168" i="4" a="1"/>
  <c r="T1168" i="4" s="1"/>
  <c r="S1168" i="4" a="1"/>
  <c r="S1168" i="4" s="1"/>
  <c r="R1168" i="4" a="1"/>
  <c r="R1168" i="4" s="1"/>
  <c r="Q1168" i="4" a="1"/>
  <c r="Q1168" i="4" s="1"/>
  <c r="T1167" i="4" a="1"/>
  <c r="T1167" i="4" s="1"/>
  <c r="S1167" i="4" a="1"/>
  <c r="S1167" i="4" s="1"/>
  <c r="R1167" i="4" a="1"/>
  <c r="R1167" i="4" s="1"/>
  <c r="Q1167" i="4" a="1"/>
  <c r="Q1167" i="4" s="1"/>
  <c r="T1166" i="4" a="1"/>
  <c r="T1166" i="4" s="1"/>
  <c r="S1166" i="4" a="1"/>
  <c r="S1166" i="4" s="1"/>
  <c r="R1166" i="4" a="1"/>
  <c r="R1166" i="4" s="1"/>
  <c r="Q1166" i="4" a="1"/>
  <c r="Q1166" i="4" s="1"/>
  <c r="T1165" i="4" a="1"/>
  <c r="T1165" i="4" s="1"/>
  <c r="S1165" i="4" a="1"/>
  <c r="S1165" i="4" s="1"/>
  <c r="R1165" i="4" a="1"/>
  <c r="R1165" i="4" s="1"/>
  <c r="Q1165" i="4" a="1"/>
  <c r="Q1165" i="4" s="1"/>
  <c r="T1164" i="4" a="1"/>
  <c r="T1164" i="4" s="1"/>
  <c r="S1164" i="4" a="1"/>
  <c r="S1164" i="4" s="1"/>
  <c r="R1164" i="4" a="1"/>
  <c r="R1164" i="4" s="1"/>
  <c r="Q1164" i="4" a="1"/>
  <c r="Q1164" i="4" s="1"/>
  <c r="T1163" i="4" a="1"/>
  <c r="T1163" i="4" s="1"/>
  <c r="S1163" i="4" a="1"/>
  <c r="S1163" i="4" s="1"/>
  <c r="R1163" i="4" a="1"/>
  <c r="R1163" i="4" s="1"/>
  <c r="Q1163" i="4" a="1"/>
  <c r="Q1163" i="4" s="1"/>
  <c r="T1162" i="4" a="1"/>
  <c r="T1162" i="4" s="1"/>
  <c r="S1162" i="4" a="1"/>
  <c r="S1162" i="4" s="1"/>
  <c r="R1162" i="4" a="1"/>
  <c r="R1162" i="4" s="1"/>
  <c r="Q1162" i="4" a="1"/>
  <c r="Q1162" i="4" s="1"/>
  <c r="T1161" i="4" a="1"/>
  <c r="T1161" i="4" s="1"/>
  <c r="S1161" i="4" a="1"/>
  <c r="S1161" i="4" s="1"/>
  <c r="R1161" i="4" a="1"/>
  <c r="R1161" i="4" s="1"/>
  <c r="Q1161" i="4" a="1"/>
  <c r="Q1161" i="4" s="1"/>
  <c r="T1160" i="4" a="1"/>
  <c r="T1160" i="4" s="1"/>
  <c r="S1160" i="4" a="1"/>
  <c r="S1160" i="4" s="1"/>
  <c r="R1160" i="4" a="1"/>
  <c r="R1160" i="4" s="1"/>
  <c r="Q1160" i="4" a="1"/>
  <c r="Q1160" i="4" s="1"/>
  <c r="T1159" i="4" a="1"/>
  <c r="T1159" i="4" s="1"/>
  <c r="S1159" i="4" a="1"/>
  <c r="S1159" i="4" s="1"/>
  <c r="R1159" i="4" a="1"/>
  <c r="R1159" i="4" s="1"/>
  <c r="Q1159" i="4" a="1"/>
  <c r="Q1159" i="4" s="1"/>
  <c r="T1158" i="4" a="1"/>
  <c r="T1158" i="4" s="1"/>
  <c r="S1158" i="4" a="1"/>
  <c r="S1158" i="4" s="1"/>
  <c r="R1158" i="4" a="1"/>
  <c r="R1158" i="4" s="1"/>
  <c r="Q1158" i="4" a="1"/>
  <c r="Q1158" i="4" s="1"/>
  <c r="T1157" i="4" a="1"/>
  <c r="T1157" i="4" s="1"/>
  <c r="S1157" i="4" a="1"/>
  <c r="S1157" i="4" s="1"/>
  <c r="R1157" i="4" a="1"/>
  <c r="R1157" i="4" s="1"/>
  <c r="Q1157" i="4" a="1"/>
  <c r="Q1157" i="4" s="1"/>
  <c r="T1156" i="4" a="1"/>
  <c r="T1156" i="4" s="1"/>
  <c r="S1156" i="4" a="1"/>
  <c r="S1156" i="4" s="1"/>
  <c r="R1156" i="4" a="1"/>
  <c r="R1156" i="4" s="1"/>
  <c r="Q1156" i="4" a="1"/>
  <c r="Q1156" i="4" s="1"/>
  <c r="T1155" i="4" a="1"/>
  <c r="T1155" i="4" s="1"/>
  <c r="S1155" i="4" a="1"/>
  <c r="S1155" i="4" s="1"/>
  <c r="R1155" i="4" a="1"/>
  <c r="R1155" i="4" s="1"/>
  <c r="Q1155" i="4" a="1"/>
  <c r="Q1155" i="4" s="1"/>
  <c r="T1154" i="4" a="1"/>
  <c r="T1154" i="4" s="1"/>
  <c r="S1154" i="4" a="1"/>
  <c r="S1154" i="4" s="1"/>
  <c r="R1154" i="4" a="1"/>
  <c r="R1154" i="4" s="1"/>
  <c r="Q1154" i="4" a="1"/>
  <c r="Q1154" i="4" s="1"/>
  <c r="T1153" i="4" a="1"/>
  <c r="T1153" i="4" s="1"/>
  <c r="S1153" i="4" a="1"/>
  <c r="S1153" i="4" s="1"/>
  <c r="R1153" i="4" a="1"/>
  <c r="R1153" i="4" s="1"/>
  <c r="Q1153" i="4" a="1"/>
  <c r="Q1153" i="4" s="1"/>
  <c r="T1152" i="4" a="1"/>
  <c r="T1152" i="4" s="1"/>
  <c r="S1152" i="4" a="1"/>
  <c r="S1152" i="4" s="1"/>
  <c r="R1152" i="4" a="1"/>
  <c r="R1152" i="4" s="1"/>
  <c r="Q1152" i="4" a="1"/>
  <c r="Q1152" i="4" s="1"/>
  <c r="T1151" i="4" a="1"/>
  <c r="T1151" i="4" s="1"/>
  <c r="S1151" i="4" a="1"/>
  <c r="S1151" i="4" s="1"/>
  <c r="R1151" i="4" a="1"/>
  <c r="R1151" i="4" s="1"/>
  <c r="Q1151" i="4" a="1"/>
  <c r="Q1151" i="4" s="1"/>
  <c r="T1150" i="4" a="1"/>
  <c r="T1150" i="4" s="1"/>
  <c r="S1150" i="4" a="1"/>
  <c r="S1150" i="4" s="1"/>
  <c r="R1150" i="4" a="1"/>
  <c r="R1150" i="4" s="1"/>
  <c r="Q1150" i="4" a="1"/>
  <c r="Q1150" i="4" s="1"/>
  <c r="T1149" i="4" a="1"/>
  <c r="T1149" i="4" s="1"/>
  <c r="S1149" i="4" a="1"/>
  <c r="S1149" i="4" s="1"/>
  <c r="R1149" i="4" a="1"/>
  <c r="R1149" i="4" s="1"/>
  <c r="Q1149" i="4" a="1"/>
  <c r="Q1149" i="4" s="1"/>
  <c r="T1148" i="4" a="1"/>
  <c r="T1148" i="4" s="1"/>
  <c r="S1148" i="4" a="1"/>
  <c r="S1148" i="4" s="1"/>
  <c r="R1148" i="4" a="1"/>
  <c r="R1148" i="4" s="1"/>
  <c r="Q1148" i="4" a="1"/>
  <c r="Q1148" i="4" s="1"/>
  <c r="T1147" i="4" a="1"/>
  <c r="T1147" i="4" s="1"/>
  <c r="S1147" i="4" a="1"/>
  <c r="S1147" i="4" s="1"/>
  <c r="R1147" i="4" a="1"/>
  <c r="R1147" i="4" s="1"/>
  <c r="Q1147" i="4" a="1"/>
  <c r="Q1147" i="4" s="1"/>
  <c r="T1146" i="4" a="1"/>
  <c r="T1146" i="4" s="1"/>
  <c r="S1146" i="4" a="1"/>
  <c r="S1146" i="4" s="1"/>
  <c r="R1146" i="4" a="1"/>
  <c r="R1146" i="4" s="1"/>
  <c r="Q1146" i="4" a="1"/>
  <c r="Q1146" i="4" s="1"/>
  <c r="T1145" i="4" a="1"/>
  <c r="T1145" i="4" s="1"/>
  <c r="S1145" i="4" a="1"/>
  <c r="S1145" i="4" s="1"/>
  <c r="R1145" i="4" a="1"/>
  <c r="R1145" i="4" s="1"/>
  <c r="Q1145" i="4" a="1"/>
  <c r="Q1145" i="4" s="1"/>
  <c r="T1144" i="4" a="1"/>
  <c r="T1144" i="4" s="1"/>
  <c r="S1144" i="4" a="1"/>
  <c r="S1144" i="4" s="1"/>
  <c r="R1144" i="4" a="1"/>
  <c r="R1144" i="4" s="1"/>
  <c r="Q1144" i="4" a="1"/>
  <c r="Q1144" i="4" s="1"/>
  <c r="T1143" i="4" a="1"/>
  <c r="T1143" i="4" s="1"/>
  <c r="S1143" i="4" a="1"/>
  <c r="S1143" i="4" s="1"/>
  <c r="R1143" i="4" a="1"/>
  <c r="R1143" i="4" s="1"/>
  <c r="Q1143" i="4" a="1"/>
  <c r="Q1143" i="4" s="1"/>
  <c r="T1142" i="4" a="1"/>
  <c r="T1142" i="4" s="1"/>
  <c r="S1142" i="4" a="1"/>
  <c r="S1142" i="4" s="1"/>
  <c r="R1142" i="4" a="1"/>
  <c r="R1142" i="4" s="1"/>
  <c r="Q1142" i="4" a="1"/>
  <c r="Q1142" i="4" s="1"/>
  <c r="T1141" i="4" a="1"/>
  <c r="T1141" i="4" s="1"/>
  <c r="S1141" i="4" a="1"/>
  <c r="S1141" i="4" s="1"/>
  <c r="R1141" i="4" a="1"/>
  <c r="R1141" i="4" s="1"/>
  <c r="Q1141" i="4" a="1"/>
  <c r="Q1141" i="4" s="1"/>
  <c r="T1140" i="4" a="1"/>
  <c r="T1140" i="4" s="1"/>
  <c r="S1140" i="4" a="1"/>
  <c r="S1140" i="4" s="1"/>
  <c r="R1140" i="4" a="1"/>
  <c r="R1140" i="4" s="1"/>
  <c r="Q1140" i="4" a="1"/>
  <c r="Q1140" i="4" s="1"/>
  <c r="T1139" i="4" a="1"/>
  <c r="T1139" i="4" s="1"/>
  <c r="S1139" i="4" a="1"/>
  <c r="S1139" i="4" s="1"/>
  <c r="R1139" i="4" a="1"/>
  <c r="R1139" i="4" s="1"/>
  <c r="Q1139" i="4" a="1"/>
  <c r="Q1139" i="4" s="1"/>
  <c r="T1138" i="4" a="1"/>
  <c r="T1138" i="4" s="1"/>
  <c r="S1138" i="4" a="1"/>
  <c r="S1138" i="4" s="1"/>
  <c r="R1138" i="4" a="1"/>
  <c r="R1138" i="4" s="1"/>
  <c r="Q1138" i="4" a="1"/>
  <c r="Q1138" i="4" s="1"/>
  <c r="T1137" i="4" a="1"/>
  <c r="T1137" i="4" s="1"/>
  <c r="S1137" i="4" a="1"/>
  <c r="S1137" i="4" s="1"/>
  <c r="R1137" i="4" a="1"/>
  <c r="R1137" i="4" s="1"/>
  <c r="Q1137" i="4" a="1"/>
  <c r="Q1137" i="4" s="1"/>
  <c r="T1136" i="4" a="1"/>
  <c r="T1136" i="4" s="1"/>
  <c r="S1136" i="4" a="1"/>
  <c r="S1136" i="4" s="1"/>
  <c r="R1136" i="4" a="1"/>
  <c r="R1136" i="4" s="1"/>
  <c r="Q1136" i="4" a="1"/>
  <c r="Q1136" i="4" s="1"/>
  <c r="T1135" i="4" a="1"/>
  <c r="T1135" i="4" s="1"/>
  <c r="S1135" i="4" a="1"/>
  <c r="S1135" i="4" s="1"/>
  <c r="R1135" i="4" a="1"/>
  <c r="R1135" i="4" s="1"/>
  <c r="Q1135" i="4" a="1"/>
  <c r="Q1135" i="4" s="1"/>
  <c r="T1134" i="4" a="1"/>
  <c r="T1134" i="4" s="1"/>
  <c r="S1134" i="4" a="1"/>
  <c r="S1134" i="4" s="1"/>
  <c r="R1134" i="4" a="1"/>
  <c r="R1134" i="4" s="1"/>
  <c r="Q1134" i="4" a="1"/>
  <c r="Q1134" i="4" s="1"/>
  <c r="T1133" i="4" a="1"/>
  <c r="T1133" i="4" s="1"/>
  <c r="S1133" i="4" a="1"/>
  <c r="S1133" i="4" s="1"/>
  <c r="R1133" i="4" a="1"/>
  <c r="R1133" i="4" s="1"/>
  <c r="Q1133" i="4" a="1"/>
  <c r="Q1133" i="4" s="1"/>
  <c r="T1132" i="4" a="1"/>
  <c r="T1132" i="4" s="1"/>
  <c r="S1132" i="4" a="1"/>
  <c r="S1132" i="4" s="1"/>
  <c r="R1132" i="4" a="1"/>
  <c r="R1132" i="4" s="1"/>
  <c r="Q1132" i="4" a="1"/>
  <c r="Q1132" i="4" s="1"/>
  <c r="T1131" i="4" a="1"/>
  <c r="T1131" i="4" s="1"/>
  <c r="S1131" i="4" a="1"/>
  <c r="S1131" i="4" s="1"/>
  <c r="R1131" i="4" a="1"/>
  <c r="R1131" i="4" s="1"/>
  <c r="Q1131" i="4" a="1"/>
  <c r="Q1131" i="4" s="1"/>
  <c r="T1130" i="4" a="1"/>
  <c r="T1130" i="4" s="1"/>
  <c r="S1130" i="4" a="1"/>
  <c r="S1130" i="4" s="1"/>
  <c r="R1130" i="4" a="1"/>
  <c r="R1130" i="4" s="1"/>
  <c r="Q1130" i="4" a="1"/>
  <c r="Q1130" i="4" s="1"/>
  <c r="T1129" i="4" a="1"/>
  <c r="T1129" i="4" s="1"/>
  <c r="S1129" i="4" a="1"/>
  <c r="S1129" i="4" s="1"/>
  <c r="R1129" i="4" a="1"/>
  <c r="R1129" i="4" s="1"/>
  <c r="Q1129" i="4" a="1"/>
  <c r="Q1129" i="4" s="1"/>
  <c r="T1128" i="4" a="1"/>
  <c r="T1128" i="4" s="1"/>
  <c r="S1128" i="4" a="1"/>
  <c r="S1128" i="4" s="1"/>
  <c r="R1128" i="4" a="1"/>
  <c r="R1128" i="4" s="1"/>
  <c r="Q1128" i="4" a="1"/>
  <c r="Q1128" i="4" s="1"/>
  <c r="T1127" i="4" a="1"/>
  <c r="T1127" i="4" s="1"/>
  <c r="S1127" i="4" a="1"/>
  <c r="S1127" i="4" s="1"/>
  <c r="R1127" i="4" a="1"/>
  <c r="R1127" i="4" s="1"/>
  <c r="Q1127" i="4" a="1"/>
  <c r="Q1127" i="4" s="1"/>
  <c r="T1126" i="4" a="1"/>
  <c r="T1126" i="4" s="1"/>
  <c r="S1126" i="4" a="1"/>
  <c r="S1126" i="4" s="1"/>
  <c r="R1126" i="4" a="1"/>
  <c r="R1126" i="4" s="1"/>
  <c r="Q1126" i="4" a="1"/>
  <c r="Q1126" i="4" s="1"/>
  <c r="T1125" i="4" a="1"/>
  <c r="T1125" i="4" s="1"/>
  <c r="S1125" i="4" a="1"/>
  <c r="S1125" i="4" s="1"/>
  <c r="R1125" i="4" a="1"/>
  <c r="R1125" i="4" s="1"/>
  <c r="Q1125" i="4" a="1"/>
  <c r="Q1125" i="4" s="1"/>
  <c r="T1124" i="4" a="1"/>
  <c r="T1124" i="4" s="1"/>
  <c r="S1124" i="4" a="1"/>
  <c r="S1124" i="4" s="1"/>
  <c r="R1124" i="4" a="1"/>
  <c r="R1124" i="4" s="1"/>
  <c r="Q1124" i="4" a="1"/>
  <c r="Q1124" i="4" s="1"/>
  <c r="T1123" i="4" a="1"/>
  <c r="T1123" i="4" s="1"/>
  <c r="S1123" i="4" a="1"/>
  <c r="S1123" i="4" s="1"/>
  <c r="R1123" i="4" a="1"/>
  <c r="R1123" i="4" s="1"/>
  <c r="Q1123" i="4" a="1"/>
  <c r="Q1123" i="4" s="1"/>
  <c r="T1122" i="4" a="1"/>
  <c r="T1122" i="4" s="1"/>
  <c r="S1122" i="4" a="1"/>
  <c r="S1122" i="4" s="1"/>
  <c r="R1122" i="4" a="1"/>
  <c r="R1122" i="4" s="1"/>
  <c r="Q1122" i="4" a="1"/>
  <c r="Q1122" i="4" s="1"/>
  <c r="T1121" i="4" a="1"/>
  <c r="T1121" i="4" s="1"/>
  <c r="S1121" i="4" a="1"/>
  <c r="S1121" i="4" s="1"/>
  <c r="R1121" i="4" a="1"/>
  <c r="R1121" i="4" s="1"/>
  <c r="Q1121" i="4" a="1"/>
  <c r="Q1121" i="4" s="1"/>
  <c r="T1120" i="4" a="1"/>
  <c r="T1120" i="4" s="1"/>
  <c r="S1120" i="4" a="1"/>
  <c r="S1120" i="4" s="1"/>
  <c r="R1120" i="4" a="1"/>
  <c r="R1120" i="4" s="1"/>
  <c r="Q1120" i="4" a="1"/>
  <c r="Q1120" i="4" s="1"/>
  <c r="T1119" i="4" a="1"/>
  <c r="T1119" i="4" s="1"/>
  <c r="S1119" i="4" a="1"/>
  <c r="S1119" i="4" s="1"/>
  <c r="R1119" i="4" a="1"/>
  <c r="R1119" i="4" s="1"/>
  <c r="Q1119" i="4" a="1"/>
  <c r="Q1119" i="4" s="1"/>
  <c r="T1118" i="4" a="1"/>
  <c r="T1118" i="4" s="1"/>
  <c r="S1118" i="4" a="1"/>
  <c r="S1118" i="4" s="1"/>
  <c r="R1118" i="4" a="1"/>
  <c r="R1118" i="4" s="1"/>
  <c r="Q1118" i="4" a="1"/>
  <c r="Q1118" i="4" s="1"/>
  <c r="T1117" i="4" a="1"/>
  <c r="T1117" i="4" s="1"/>
  <c r="S1117" i="4" a="1"/>
  <c r="S1117" i="4" s="1"/>
  <c r="R1117" i="4" a="1"/>
  <c r="R1117" i="4" s="1"/>
  <c r="Q1117" i="4" a="1"/>
  <c r="Q1117" i="4" s="1"/>
  <c r="T1116" i="4" a="1"/>
  <c r="T1116" i="4" s="1"/>
  <c r="S1116" i="4" a="1"/>
  <c r="S1116" i="4" s="1"/>
  <c r="R1116" i="4" a="1"/>
  <c r="R1116" i="4" s="1"/>
  <c r="Q1116" i="4" a="1"/>
  <c r="Q1116" i="4" s="1"/>
  <c r="T1115" i="4" a="1"/>
  <c r="T1115" i="4" s="1"/>
  <c r="S1115" i="4" a="1"/>
  <c r="S1115" i="4" s="1"/>
  <c r="R1115" i="4" a="1"/>
  <c r="R1115" i="4" s="1"/>
  <c r="Q1115" i="4" a="1"/>
  <c r="Q1115" i="4" s="1"/>
  <c r="T1114" i="4" a="1"/>
  <c r="T1114" i="4" s="1"/>
  <c r="S1114" i="4" a="1"/>
  <c r="S1114" i="4" s="1"/>
  <c r="R1114" i="4" a="1"/>
  <c r="R1114" i="4" s="1"/>
  <c r="Q1114" i="4" a="1"/>
  <c r="Q1114" i="4" s="1"/>
  <c r="T1113" i="4" a="1"/>
  <c r="T1113" i="4" s="1"/>
  <c r="S1113" i="4" a="1"/>
  <c r="S1113" i="4" s="1"/>
  <c r="R1113" i="4" a="1"/>
  <c r="R1113" i="4" s="1"/>
  <c r="Q1113" i="4" a="1"/>
  <c r="Q1113" i="4" s="1"/>
  <c r="T1112" i="4" a="1"/>
  <c r="T1112" i="4" s="1"/>
  <c r="S1112" i="4" a="1"/>
  <c r="S1112" i="4" s="1"/>
  <c r="R1112" i="4" a="1"/>
  <c r="R1112" i="4" s="1"/>
  <c r="Q1112" i="4" a="1"/>
  <c r="Q1112" i="4" s="1"/>
  <c r="T1111" i="4" a="1"/>
  <c r="T1111" i="4" s="1"/>
  <c r="S1111" i="4" a="1"/>
  <c r="S1111" i="4" s="1"/>
  <c r="R1111" i="4" a="1"/>
  <c r="R1111" i="4" s="1"/>
  <c r="Q1111" i="4" a="1"/>
  <c r="Q1111" i="4" s="1"/>
  <c r="T1110" i="4" a="1"/>
  <c r="T1110" i="4" s="1"/>
  <c r="S1110" i="4" a="1"/>
  <c r="S1110" i="4" s="1"/>
  <c r="R1110" i="4" a="1"/>
  <c r="R1110" i="4" s="1"/>
  <c r="Q1110" i="4" a="1"/>
  <c r="Q1110" i="4" s="1"/>
  <c r="T1109" i="4" a="1"/>
  <c r="T1109" i="4" s="1"/>
  <c r="S1109" i="4" a="1"/>
  <c r="S1109" i="4" s="1"/>
  <c r="R1109" i="4" a="1"/>
  <c r="R1109" i="4" s="1"/>
  <c r="Q1109" i="4" a="1"/>
  <c r="Q1109" i="4" s="1"/>
  <c r="T1108" i="4" a="1"/>
  <c r="T1108" i="4" s="1"/>
  <c r="S1108" i="4" a="1"/>
  <c r="S1108" i="4" s="1"/>
  <c r="R1108" i="4" a="1"/>
  <c r="R1108" i="4" s="1"/>
  <c r="Q1108" i="4" a="1"/>
  <c r="Q1108" i="4" s="1"/>
  <c r="T1107" i="4" a="1"/>
  <c r="T1107" i="4" s="1"/>
  <c r="S1107" i="4" a="1"/>
  <c r="S1107" i="4" s="1"/>
  <c r="R1107" i="4" a="1"/>
  <c r="R1107" i="4" s="1"/>
  <c r="Q1107" i="4" a="1"/>
  <c r="Q1107" i="4" s="1"/>
  <c r="T1106" i="4" a="1"/>
  <c r="T1106" i="4" s="1"/>
  <c r="S1106" i="4" a="1"/>
  <c r="S1106" i="4" s="1"/>
  <c r="R1106" i="4" a="1"/>
  <c r="R1106" i="4" s="1"/>
  <c r="Q1106" i="4" a="1"/>
  <c r="Q1106" i="4" s="1"/>
  <c r="T1105" i="4" a="1"/>
  <c r="T1105" i="4" s="1"/>
  <c r="S1105" i="4" a="1"/>
  <c r="S1105" i="4" s="1"/>
  <c r="R1105" i="4" a="1"/>
  <c r="R1105" i="4" s="1"/>
  <c r="Q1105" i="4" a="1"/>
  <c r="Q1105" i="4" s="1"/>
  <c r="T1104" i="4" a="1"/>
  <c r="T1104" i="4" s="1"/>
  <c r="S1104" i="4" a="1"/>
  <c r="S1104" i="4" s="1"/>
  <c r="R1104" i="4" a="1"/>
  <c r="R1104" i="4" s="1"/>
  <c r="Q1104" i="4" a="1"/>
  <c r="Q1104" i="4" s="1"/>
  <c r="T1103" i="4" a="1"/>
  <c r="T1103" i="4" s="1"/>
  <c r="S1103" i="4" a="1"/>
  <c r="S1103" i="4" s="1"/>
  <c r="R1103" i="4" a="1"/>
  <c r="R1103" i="4" s="1"/>
  <c r="Q1103" i="4" a="1"/>
  <c r="Q1103" i="4" s="1"/>
  <c r="T1102" i="4" a="1"/>
  <c r="T1102" i="4" s="1"/>
  <c r="S1102" i="4" a="1"/>
  <c r="S1102" i="4" s="1"/>
  <c r="R1102" i="4" a="1"/>
  <c r="R1102" i="4" s="1"/>
  <c r="Q1102" i="4" a="1"/>
  <c r="Q1102" i="4" s="1"/>
  <c r="T1101" i="4" a="1"/>
  <c r="T1101" i="4" s="1"/>
  <c r="S1101" i="4" a="1"/>
  <c r="S1101" i="4" s="1"/>
  <c r="R1101" i="4" a="1"/>
  <c r="R1101" i="4" s="1"/>
  <c r="Q1101" i="4" a="1"/>
  <c r="Q1101" i="4" s="1"/>
  <c r="T1100" i="4" a="1"/>
  <c r="T1100" i="4" s="1"/>
  <c r="S1100" i="4" a="1"/>
  <c r="S1100" i="4" s="1"/>
  <c r="R1100" i="4" a="1"/>
  <c r="R1100" i="4" s="1"/>
  <c r="Q1100" i="4" a="1"/>
  <c r="Q1100" i="4" s="1"/>
  <c r="T1099" i="4" a="1"/>
  <c r="T1099" i="4" s="1"/>
  <c r="S1099" i="4" a="1"/>
  <c r="S1099" i="4" s="1"/>
  <c r="R1099" i="4" a="1"/>
  <c r="R1099" i="4" s="1"/>
  <c r="Q1099" i="4" a="1"/>
  <c r="Q1099" i="4" s="1"/>
  <c r="T1098" i="4" a="1"/>
  <c r="T1098" i="4" s="1"/>
  <c r="S1098" i="4" a="1"/>
  <c r="S1098" i="4" s="1"/>
  <c r="R1098" i="4" a="1"/>
  <c r="R1098" i="4" s="1"/>
  <c r="Q1098" i="4" a="1"/>
  <c r="Q1098" i="4" s="1"/>
  <c r="T1097" i="4" a="1"/>
  <c r="T1097" i="4" s="1"/>
  <c r="S1097" i="4" a="1"/>
  <c r="S1097" i="4" s="1"/>
  <c r="R1097" i="4" a="1"/>
  <c r="R1097" i="4" s="1"/>
  <c r="Q1097" i="4" a="1"/>
  <c r="Q1097" i="4" s="1"/>
  <c r="T1096" i="4" a="1"/>
  <c r="T1096" i="4" s="1"/>
  <c r="S1096" i="4" a="1"/>
  <c r="S1096" i="4" s="1"/>
  <c r="R1096" i="4" a="1"/>
  <c r="R1096" i="4" s="1"/>
  <c r="Q1096" i="4" a="1"/>
  <c r="Q1096" i="4" s="1"/>
  <c r="T1095" i="4" a="1"/>
  <c r="T1095" i="4" s="1"/>
  <c r="S1095" i="4" a="1"/>
  <c r="S1095" i="4" s="1"/>
  <c r="R1095" i="4" a="1"/>
  <c r="R1095" i="4" s="1"/>
  <c r="Q1095" i="4" a="1"/>
  <c r="Q1095" i="4" s="1"/>
  <c r="T1094" i="4" a="1"/>
  <c r="T1094" i="4" s="1"/>
  <c r="S1094" i="4" a="1"/>
  <c r="S1094" i="4" s="1"/>
  <c r="R1094" i="4" a="1"/>
  <c r="R1094" i="4" s="1"/>
  <c r="Q1094" i="4" a="1"/>
  <c r="Q1094" i="4" s="1"/>
  <c r="T1093" i="4" a="1"/>
  <c r="T1093" i="4" s="1"/>
  <c r="S1093" i="4" a="1"/>
  <c r="S1093" i="4" s="1"/>
  <c r="R1093" i="4" a="1"/>
  <c r="R1093" i="4" s="1"/>
  <c r="Q1093" i="4" a="1"/>
  <c r="Q1093" i="4" s="1"/>
  <c r="T1092" i="4" a="1"/>
  <c r="T1092" i="4" s="1"/>
  <c r="S1092" i="4" a="1"/>
  <c r="S1092" i="4" s="1"/>
  <c r="R1092" i="4" a="1"/>
  <c r="R1092" i="4" s="1"/>
  <c r="Q1092" i="4" a="1"/>
  <c r="Q1092" i="4" s="1"/>
  <c r="T1091" i="4" a="1"/>
  <c r="T1091" i="4" s="1"/>
  <c r="S1091" i="4" a="1"/>
  <c r="S1091" i="4" s="1"/>
  <c r="R1091" i="4" a="1"/>
  <c r="R1091" i="4" s="1"/>
  <c r="Q1091" i="4" a="1"/>
  <c r="Q1091" i="4" s="1"/>
  <c r="T1090" i="4" a="1"/>
  <c r="T1090" i="4" s="1"/>
  <c r="S1090" i="4" a="1"/>
  <c r="S1090" i="4" s="1"/>
  <c r="R1090" i="4" a="1"/>
  <c r="R1090" i="4" s="1"/>
  <c r="Q1090" i="4" a="1"/>
  <c r="Q1090" i="4" s="1"/>
  <c r="T1089" i="4" a="1"/>
  <c r="T1089" i="4" s="1"/>
  <c r="S1089" i="4" a="1"/>
  <c r="S1089" i="4" s="1"/>
  <c r="R1089" i="4" a="1"/>
  <c r="R1089" i="4" s="1"/>
  <c r="Q1089" i="4" a="1"/>
  <c r="Q1089" i="4" s="1"/>
  <c r="T1088" i="4" a="1"/>
  <c r="T1088" i="4" s="1"/>
  <c r="S1088" i="4" a="1"/>
  <c r="S1088" i="4" s="1"/>
  <c r="R1088" i="4" a="1"/>
  <c r="R1088" i="4" s="1"/>
  <c r="Q1088" i="4" a="1"/>
  <c r="Q1088" i="4" s="1"/>
  <c r="T1087" i="4" a="1"/>
  <c r="T1087" i="4" s="1"/>
  <c r="S1087" i="4" a="1"/>
  <c r="S1087" i="4" s="1"/>
  <c r="R1087" i="4" a="1"/>
  <c r="R1087" i="4" s="1"/>
  <c r="Q1087" i="4" a="1"/>
  <c r="Q1087" i="4" s="1"/>
  <c r="T1086" i="4" a="1"/>
  <c r="T1086" i="4" s="1"/>
  <c r="S1086" i="4" a="1"/>
  <c r="S1086" i="4" s="1"/>
  <c r="R1086" i="4" a="1"/>
  <c r="R1086" i="4" s="1"/>
  <c r="Q1086" i="4" a="1"/>
  <c r="Q1086" i="4" s="1"/>
  <c r="T1085" i="4" a="1"/>
  <c r="T1085" i="4" s="1"/>
  <c r="S1085" i="4" a="1"/>
  <c r="S1085" i="4" s="1"/>
  <c r="R1085" i="4" a="1"/>
  <c r="R1085" i="4" s="1"/>
  <c r="Q1085" i="4" a="1"/>
  <c r="Q1085" i="4" s="1"/>
  <c r="T1084" i="4" a="1"/>
  <c r="T1084" i="4" s="1"/>
  <c r="S1084" i="4" a="1"/>
  <c r="S1084" i="4" s="1"/>
  <c r="R1084" i="4" a="1"/>
  <c r="R1084" i="4" s="1"/>
  <c r="Q1084" i="4" a="1"/>
  <c r="Q1084" i="4" s="1"/>
  <c r="T1083" i="4" a="1"/>
  <c r="T1083" i="4" s="1"/>
  <c r="S1083" i="4" a="1"/>
  <c r="S1083" i="4" s="1"/>
  <c r="R1083" i="4" a="1"/>
  <c r="R1083" i="4" s="1"/>
  <c r="Q1083" i="4" a="1"/>
  <c r="Q1083" i="4" s="1"/>
  <c r="T1082" i="4" a="1"/>
  <c r="T1082" i="4" s="1"/>
  <c r="S1082" i="4" a="1"/>
  <c r="S1082" i="4" s="1"/>
  <c r="R1082" i="4" a="1"/>
  <c r="R1082" i="4" s="1"/>
  <c r="Q1082" i="4" a="1"/>
  <c r="Q1082" i="4" s="1"/>
  <c r="T1081" i="4" a="1"/>
  <c r="T1081" i="4" s="1"/>
  <c r="S1081" i="4" a="1"/>
  <c r="S1081" i="4" s="1"/>
  <c r="R1081" i="4" a="1"/>
  <c r="R1081" i="4" s="1"/>
  <c r="Q1081" i="4" a="1"/>
  <c r="Q1081" i="4" s="1"/>
  <c r="T1080" i="4" a="1"/>
  <c r="T1080" i="4" s="1"/>
  <c r="S1080" i="4" a="1"/>
  <c r="S1080" i="4" s="1"/>
  <c r="R1080" i="4" a="1"/>
  <c r="R1080" i="4" s="1"/>
  <c r="Q1080" i="4" a="1"/>
  <c r="Q1080" i="4" s="1"/>
  <c r="T1079" i="4" a="1"/>
  <c r="T1079" i="4" s="1"/>
  <c r="S1079" i="4" a="1"/>
  <c r="S1079" i="4" s="1"/>
  <c r="R1079" i="4" a="1"/>
  <c r="R1079" i="4" s="1"/>
  <c r="Q1079" i="4" a="1"/>
  <c r="Q1079" i="4" s="1"/>
  <c r="T1078" i="4" a="1"/>
  <c r="T1078" i="4" s="1"/>
  <c r="S1078" i="4" a="1"/>
  <c r="S1078" i="4" s="1"/>
  <c r="R1078" i="4" a="1"/>
  <c r="R1078" i="4" s="1"/>
  <c r="Q1078" i="4" a="1"/>
  <c r="Q1078" i="4" s="1"/>
  <c r="T1077" i="4" a="1"/>
  <c r="T1077" i="4" s="1"/>
  <c r="S1077" i="4" a="1"/>
  <c r="S1077" i="4" s="1"/>
  <c r="R1077" i="4" a="1"/>
  <c r="R1077" i="4" s="1"/>
  <c r="Q1077" i="4" a="1"/>
  <c r="Q1077" i="4" s="1"/>
  <c r="T1076" i="4" a="1"/>
  <c r="T1076" i="4" s="1"/>
  <c r="S1076" i="4" a="1"/>
  <c r="S1076" i="4" s="1"/>
  <c r="R1076" i="4" a="1"/>
  <c r="R1076" i="4" s="1"/>
  <c r="Q1076" i="4" a="1"/>
  <c r="Q1076" i="4" s="1"/>
  <c r="T1075" i="4" a="1"/>
  <c r="T1075" i="4" s="1"/>
  <c r="S1075" i="4" a="1"/>
  <c r="S1075" i="4" s="1"/>
  <c r="R1075" i="4" a="1"/>
  <c r="R1075" i="4" s="1"/>
  <c r="Q1075" i="4" a="1"/>
  <c r="Q1075" i="4" s="1"/>
  <c r="T1074" i="4" a="1"/>
  <c r="T1074" i="4" s="1"/>
  <c r="S1074" i="4" a="1"/>
  <c r="S1074" i="4" s="1"/>
  <c r="R1074" i="4" a="1"/>
  <c r="R1074" i="4" s="1"/>
  <c r="Q1074" i="4" a="1"/>
  <c r="Q1074" i="4" s="1"/>
  <c r="T1073" i="4" a="1"/>
  <c r="T1073" i="4" s="1"/>
  <c r="S1073" i="4" a="1"/>
  <c r="S1073" i="4" s="1"/>
  <c r="R1073" i="4" a="1"/>
  <c r="R1073" i="4" s="1"/>
  <c r="Q1073" i="4" a="1"/>
  <c r="Q1073" i="4" s="1"/>
  <c r="T1072" i="4" a="1"/>
  <c r="T1072" i="4" s="1"/>
  <c r="S1072" i="4" a="1"/>
  <c r="S1072" i="4" s="1"/>
  <c r="R1072" i="4" a="1"/>
  <c r="R1072" i="4" s="1"/>
  <c r="Q1072" i="4" a="1"/>
  <c r="Q1072" i="4" s="1"/>
  <c r="T1071" i="4" a="1"/>
  <c r="T1071" i="4" s="1"/>
  <c r="S1071" i="4" a="1"/>
  <c r="S1071" i="4" s="1"/>
  <c r="R1071" i="4" a="1"/>
  <c r="R1071" i="4" s="1"/>
  <c r="Q1071" i="4" a="1"/>
  <c r="Q1071" i="4" s="1"/>
  <c r="T1070" i="4" a="1"/>
  <c r="T1070" i="4" s="1"/>
  <c r="S1070" i="4" a="1"/>
  <c r="S1070" i="4" s="1"/>
  <c r="R1070" i="4" a="1"/>
  <c r="R1070" i="4" s="1"/>
  <c r="Q1070" i="4" a="1"/>
  <c r="Q1070" i="4" s="1"/>
  <c r="T1069" i="4" a="1"/>
  <c r="T1069" i="4" s="1"/>
  <c r="S1069" i="4" a="1"/>
  <c r="S1069" i="4" s="1"/>
  <c r="R1069" i="4" a="1"/>
  <c r="R1069" i="4" s="1"/>
  <c r="Q1069" i="4" a="1"/>
  <c r="Q1069" i="4" s="1"/>
  <c r="T1068" i="4" a="1"/>
  <c r="T1068" i="4" s="1"/>
  <c r="S1068" i="4" a="1"/>
  <c r="S1068" i="4" s="1"/>
  <c r="R1068" i="4" a="1"/>
  <c r="R1068" i="4" s="1"/>
  <c r="Q1068" i="4" a="1"/>
  <c r="Q1068" i="4" s="1"/>
  <c r="T1067" i="4" a="1"/>
  <c r="T1067" i="4" s="1"/>
  <c r="S1067" i="4" a="1"/>
  <c r="S1067" i="4" s="1"/>
  <c r="R1067" i="4" a="1"/>
  <c r="R1067" i="4" s="1"/>
  <c r="Q1067" i="4" a="1"/>
  <c r="Q1067" i="4" s="1"/>
  <c r="T1066" i="4" a="1"/>
  <c r="T1066" i="4" s="1"/>
  <c r="S1066" i="4" a="1"/>
  <c r="S1066" i="4" s="1"/>
  <c r="R1066" i="4" a="1"/>
  <c r="R1066" i="4" s="1"/>
  <c r="Q1066" i="4" a="1"/>
  <c r="Q1066" i="4" s="1"/>
  <c r="T1065" i="4" a="1"/>
  <c r="T1065" i="4" s="1"/>
  <c r="S1065" i="4" a="1"/>
  <c r="S1065" i="4" s="1"/>
  <c r="R1065" i="4" a="1"/>
  <c r="R1065" i="4" s="1"/>
  <c r="Q1065" i="4" a="1"/>
  <c r="Q1065" i="4" s="1"/>
  <c r="T1064" i="4" a="1"/>
  <c r="T1064" i="4" s="1"/>
  <c r="S1064" i="4" a="1"/>
  <c r="S1064" i="4" s="1"/>
  <c r="R1064" i="4" a="1"/>
  <c r="R1064" i="4" s="1"/>
  <c r="Q1064" i="4" a="1"/>
  <c r="Q1064" i="4" s="1"/>
  <c r="T1063" i="4" a="1"/>
  <c r="T1063" i="4" s="1"/>
  <c r="S1063" i="4" a="1"/>
  <c r="S1063" i="4" s="1"/>
  <c r="R1063" i="4" a="1"/>
  <c r="R1063" i="4" s="1"/>
  <c r="Q1063" i="4" a="1"/>
  <c r="Q1063" i="4" s="1"/>
  <c r="T1062" i="4" a="1"/>
  <c r="T1062" i="4" s="1"/>
  <c r="S1062" i="4" a="1"/>
  <c r="S1062" i="4" s="1"/>
  <c r="R1062" i="4" a="1"/>
  <c r="R1062" i="4" s="1"/>
  <c r="Q1062" i="4" a="1"/>
  <c r="Q1062" i="4" s="1"/>
  <c r="T1061" i="4" a="1"/>
  <c r="T1061" i="4" s="1"/>
  <c r="S1061" i="4" a="1"/>
  <c r="S1061" i="4" s="1"/>
  <c r="R1061" i="4" a="1"/>
  <c r="R1061" i="4" s="1"/>
  <c r="Q1061" i="4" a="1"/>
  <c r="Q1061" i="4" s="1"/>
  <c r="T1060" i="4" a="1"/>
  <c r="T1060" i="4" s="1"/>
  <c r="S1060" i="4" a="1"/>
  <c r="S1060" i="4" s="1"/>
  <c r="R1060" i="4" a="1"/>
  <c r="R1060" i="4" s="1"/>
  <c r="Q1060" i="4" a="1"/>
  <c r="Q1060" i="4" s="1"/>
  <c r="T1059" i="4" a="1"/>
  <c r="T1059" i="4" s="1"/>
  <c r="S1059" i="4" a="1"/>
  <c r="S1059" i="4" s="1"/>
  <c r="R1059" i="4" a="1"/>
  <c r="R1059" i="4" s="1"/>
  <c r="Q1059" i="4" a="1"/>
  <c r="Q1059" i="4" s="1"/>
  <c r="T1058" i="4" a="1"/>
  <c r="T1058" i="4" s="1"/>
  <c r="S1058" i="4" a="1"/>
  <c r="S1058" i="4" s="1"/>
  <c r="R1058" i="4" a="1"/>
  <c r="R1058" i="4" s="1"/>
  <c r="Q1058" i="4" a="1"/>
  <c r="Q1058" i="4" s="1"/>
  <c r="T1057" i="4" a="1"/>
  <c r="T1057" i="4" s="1"/>
  <c r="S1057" i="4" a="1"/>
  <c r="S1057" i="4" s="1"/>
  <c r="R1057" i="4" a="1"/>
  <c r="R1057" i="4" s="1"/>
  <c r="Q1057" i="4" a="1"/>
  <c r="Q1057" i="4" s="1"/>
  <c r="T1056" i="4" a="1"/>
  <c r="T1056" i="4" s="1"/>
  <c r="S1056" i="4" a="1"/>
  <c r="S1056" i="4" s="1"/>
  <c r="R1056" i="4" a="1"/>
  <c r="R1056" i="4" s="1"/>
  <c r="Q1056" i="4" a="1"/>
  <c r="Q1056" i="4" s="1"/>
  <c r="T1055" i="4" a="1"/>
  <c r="T1055" i="4" s="1"/>
  <c r="S1055" i="4" a="1"/>
  <c r="S1055" i="4" s="1"/>
  <c r="R1055" i="4" a="1"/>
  <c r="R1055" i="4" s="1"/>
  <c r="Q1055" i="4" a="1"/>
  <c r="Q1055" i="4" s="1"/>
  <c r="T1054" i="4" a="1"/>
  <c r="T1054" i="4" s="1"/>
  <c r="S1054" i="4" a="1"/>
  <c r="S1054" i="4" s="1"/>
  <c r="R1054" i="4" a="1"/>
  <c r="R1054" i="4" s="1"/>
  <c r="Q1054" i="4" a="1"/>
  <c r="Q1054" i="4" s="1"/>
  <c r="T1053" i="4" a="1"/>
  <c r="T1053" i="4" s="1"/>
  <c r="S1053" i="4" a="1"/>
  <c r="S1053" i="4" s="1"/>
  <c r="R1053" i="4" a="1"/>
  <c r="R1053" i="4" s="1"/>
  <c r="Q1053" i="4" a="1"/>
  <c r="Q1053" i="4" s="1"/>
  <c r="T1052" i="4" a="1"/>
  <c r="T1052" i="4" s="1"/>
  <c r="S1052" i="4" a="1"/>
  <c r="S1052" i="4" s="1"/>
  <c r="R1052" i="4" a="1"/>
  <c r="R1052" i="4" s="1"/>
  <c r="Q1052" i="4" a="1"/>
  <c r="Q1052" i="4" s="1"/>
  <c r="T1051" i="4" a="1"/>
  <c r="T1051" i="4" s="1"/>
  <c r="S1051" i="4" a="1"/>
  <c r="S1051" i="4" s="1"/>
  <c r="R1051" i="4" a="1"/>
  <c r="R1051" i="4" s="1"/>
  <c r="Q1051" i="4" a="1"/>
  <c r="Q1051" i="4" s="1"/>
  <c r="T1050" i="4" a="1"/>
  <c r="T1050" i="4" s="1"/>
  <c r="S1050" i="4" a="1"/>
  <c r="S1050" i="4" s="1"/>
  <c r="R1050" i="4" a="1"/>
  <c r="R1050" i="4" s="1"/>
  <c r="Q1050" i="4" a="1"/>
  <c r="Q1050" i="4" s="1"/>
  <c r="T1049" i="4" a="1"/>
  <c r="T1049" i="4" s="1"/>
  <c r="S1049" i="4" a="1"/>
  <c r="S1049" i="4" s="1"/>
  <c r="R1049" i="4" a="1"/>
  <c r="R1049" i="4" s="1"/>
  <c r="Q1049" i="4" a="1"/>
  <c r="Q1049" i="4" s="1"/>
  <c r="T1048" i="4" a="1"/>
  <c r="T1048" i="4" s="1"/>
  <c r="S1048" i="4" a="1"/>
  <c r="S1048" i="4" s="1"/>
  <c r="R1048" i="4" a="1"/>
  <c r="R1048" i="4" s="1"/>
  <c r="Q1048" i="4" a="1"/>
  <c r="Q1048" i="4" s="1"/>
  <c r="T1047" i="4" a="1"/>
  <c r="T1047" i="4" s="1"/>
  <c r="S1047" i="4" a="1"/>
  <c r="S1047" i="4" s="1"/>
  <c r="R1047" i="4" a="1"/>
  <c r="R1047" i="4" s="1"/>
  <c r="Q1047" i="4" a="1"/>
  <c r="Q1047" i="4" s="1"/>
  <c r="T1046" i="4" a="1"/>
  <c r="T1046" i="4" s="1"/>
  <c r="S1046" i="4" a="1"/>
  <c r="S1046" i="4" s="1"/>
  <c r="R1046" i="4" a="1"/>
  <c r="R1046" i="4" s="1"/>
  <c r="Q1046" i="4" a="1"/>
  <c r="Q1046" i="4" s="1"/>
  <c r="T1045" i="4" a="1"/>
  <c r="T1045" i="4" s="1"/>
  <c r="S1045" i="4" a="1"/>
  <c r="S1045" i="4" s="1"/>
  <c r="R1045" i="4" a="1"/>
  <c r="R1045" i="4" s="1"/>
  <c r="Q1045" i="4" a="1"/>
  <c r="Q1045" i="4" s="1"/>
  <c r="T1044" i="4" a="1"/>
  <c r="T1044" i="4" s="1"/>
  <c r="S1044" i="4" a="1"/>
  <c r="S1044" i="4" s="1"/>
  <c r="R1044" i="4" a="1"/>
  <c r="R1044" i="4" s="1"/>
  <c r="Q1044" i="4" a="1"/>
  <c r="Q1044" i="4" s="1"/>
  <c r="T1043" i="4" a="1"/>
  <c r="T1043" i="4" s="1"/>
  <c r="S1043" i="4" a="1"/>
  <c r="S1043" i="4" s="1"/>
  <c r="R1043" i="4" a="1"/>
  <c r="R1043" i="4" s="1"/>
  <c r="Q1043" i="4" a="1"/>
  <c r="Q1043" i="4" s="1"/>
  <c r="T1042" i="4" a="1"/>
  <c r="T1042" i="4" s="1"/>
  <c r="S1042" i="4" a="1"/>
  <c r="S1042" i="4" s="1"/>
  <c r="R1042" i="4" a="1"/>
  <c r="R1042" i="4" s="1"/>
  <c r="Q1042" i="4" a="1"/>
  <c r="Q1042" i="4" s="1"/>
  <c r="T1041" i="4" a="1"/>
  <c r="T1041" i="4" s="1"/>
  <c r="S1041" i="4" a="1"/>
  <c r="S1041" i="4" s="1"/>
  <c r="R1041" i="4" a="1"/>
  <c r="R1041" i="4" s="1"/>
  <c r="Q1041" i="4" a="1"/>
  <c r="Q1041" i="4" s="1"/>
  <c r="T1040" i="4" a="1"/>
  <c r="T1040" i="4" s="1"/>
  <c r="S1040" i="4" a="1"/>
  <c r="S1040" i="4" s="1"/>
  <c r="R1040" i="4" a="1"/>
  <c r="R1040" i="4" s="1"/>
  <c r="Q1040" i="4" a="1"/>
  <c r="Q1040" i="4" s="1"/>
  <c r="T1039" i="4" a="1"/>
  <c r="T1039" i="4" s="1"/>
  <c r="S1039" i="4" a="1"/>
  <c r="S1039" i="4" s="1"/>
  <c r="R1039" i="4" a="1"/>
  <c r="R1039" i="4" s="1"/>
  <c r="Q1039" i="4" a="1"/>
  <c r="Q1039" i="4" s="1"/>
  <c r="T1038" i="4" a="1"/>
  <c r="T1038" i="4" s="1"/>
  <c r="S1038" i="4" a="1"/>
  <c r="S1038" i="4" s="1"/>
  <c r="R1038" i="4" a="1"/>
  <c r="R1038" i="4" s="1"/>
  <c r="Q1038" i="4" a="1"/>
  <c r="Q1038" i="4" s="1"/>
  <c r="T1037" i="4" a="1"/>
  <c r="T1037" i="4" s="1"/>
  <c r="S1037" i="4" a="1"/>
  <c r="S1037" i="4" s="1"/>
  <c r="R1037" i="4" a="1"/>
  <c r="R1037" i="4" s="1"/>
  <c r="Q1037" i="4" a="1"/>
  <c r="Q1037" i="4" s="1"/>
  <c r="T1036" i="4" a="1"/>
  <c r="T1036" i="4" s="1"/>
  <c r="S1036" i="4" a="1"/>
  <c r="S1036" i="4" s="1"/>
  <c r="R1036" i="4" a="1"/>
  <c r="R1036" i="4" s="1"/>
  <c r="Q1036" i="4" a="1"/>
  <c r="Q1036" i="4" s="1"/>
  <c r="T1035" i="4" a="1"/>
  <c r="T1035" i="4" s="1"/>
  <c r="S1035" i="4" a="1"/>
  <c r="S1035" i="4" s="1"/>
  <c r="R1035" i="4" a="1"/>
  <c r="R1035" i="4" s="1"/>
  <c r="Q1035" i="4" a="1"/>
  <c r="Q1035" i="4" s="1"/>
  <c r="T1034" i="4" a="1"/>
  <c r="T1034" i="4" s="1"/>
  <c r="S1034" i="4" a="1"/>
  <c r="S1034" i="4" s="1"/>
  <c r="R1034" i="4" a="1"/>
  <c r="R1034" i="4" s="1"/>
  <c r="Q1034" i="4" a="1"/>
  <c r="Q1034" i="4" s="1"/>
  <c r="T1033" i="4" a="1"/>
  <c r="T1033" i="4" s="1"/>
  <c r="S1033" i="4" a="1"/>
  <c r="S1033" i="4" s="1"/>
  <c r="R1033" i="4" a="1"/>
  <c r="R1033" i="4" s="1"/>
  <c r="Q1033" i="4" a="1"/>
  <c r="Q1033" i="4" s="1"/>
  <c r="T1032" i="4" a="1"/>
  <c r="T1032" i="4" s="1"/>
  <c r="S1032" i="4" a="1"/>
  <c r="S1032" i="4" s="1"/>
  <c r="R1032" i="4" a="1"/>
  <c r="R1032" i="4" s="1"/>
  <c r="Q1032" i="4" a="1"/>
  <c r="Q1032" i="4" s="1"/>
  <c r="T1031" i="4" a="1"/>
  <c r="T1031" i="4" s="1"/>
  <c r="S1031" i="4" a="1"/>
  <c r="S1031" i="4" s="1"/>
  <c r="R1031" i="4" a="1"/>
  <c r="R1031" i="4" s="1"/>
  <c r="Q1031" i="4" a="1"/>
  <c r="Q1031" i="4" s="1"/>
  <c r="T1030" i="4" a="1"/>
  <c r="T1030" i="4" s="1"/>
  <c r="S1030" i="4" a="1"/>
  <c r="S1030" i="4" s="1"/>
  <c r="R1030" i="4" a="1"/>
  <c r="R1030" i="4" s="1"/>
  <c r="Q1030" i="4" a="1"/>
  <c r="Q1030" i="4" s="1"/>
  <c r="T1029" i="4" a="1"/>
  <c r="T1029" i="4" s="1"/>
  <c r="S1029" i="4" a="1"/>
  <c r="S1029" i="4" s="1"/>
  <c r="R1029" i="4" a="1"/>
  <c r="R1029" i="4" s="1"/>
  <c r="Q1029" i="4" a="1"/>
  <c r="Q1029" i="4" s="1"/>
  <c r="T1028" i="4" a="1"/>
  <c r="T1028" i="4" s="1"/>
  <c r="S1028" i="4" a="1"/>
  <c r="S1028" i="4" s="1"/>
  <c r="R1028" i="4" a="1"/>
  <c r="R1028" i="4" s="1"/>
  <c r="Q1028" i="4" a="1"/>
  <c r="Q1028" i="4" s="1"/>
  <c r="T1027" i="4" a="1"/>
  <c r="T1027" i="4" s="1"/>
  <c r="S1027" i="4" a="1"/>
  <c r="S1027" i="4" s="1"/>
  <c r="R1027" i="4" a="1"/>
  <c r="R1027" i="4" s="1"/>
  <c r="Q1027" i="4" a="1"/>
  <c r="Q1027" i="4" s="1"/>
  <c r="T1026" i="4" a="1"/>
  <c r="T1026" i="4" s="1"/>
  <c r="S1026" i="4" a="1"/>
  <c r="S1026" i="4" s="1"/>
  <c r="R1026" i="4" a="1"/>
  <c r="R1026" i="4" s="1"/>
  <c r="Q1026" i="4" a="1"/>
  <c r="Q1026" i="4" s="1"/>
  <c r="T1025" i="4" a="1"/>
  <c r="T1025" i="4" s="1"/>
  <c r="S1025" i="4" a="1"/>
  <c r="S1025" i="4" s="1"/>
  <c r="R1025" i="4" a="1"/>
  <c r="R1025" i="4" s="1"/>
  <c r="Q1025" i="4" a="1"/>
  <c r="Q1025" i="4" s="1"/>
  <c r="T1024" i="4" a="1"/>
  <c r="T1024" i="4" s="1"/>
  <c r="S1024" i="4" a="1"/>
  <c r="S1024" i="4" s="1"/>
  <c r="R1024" i="4" a="1"/>
  <c r="R1024" i="4" s="1"/>
  <c r="Q1024" i="4" a="1"/>
  <c r="Q1024" i="4" s="1"/>
  <c r="T1023" i="4" a="1"/>
  <c r="T1023" i="4" s="1"/>
  <c r="S1023" i="4" a="1"/>
  <c r="S1023" i="4" s="1"/>
  <c r="R1023" i="4" a="1"/>
  <c r="R1023" i="4" s="1"/>
  <c r="Q1023" i="4" a="1"/>
  <c r="Q1023" i="4" s="1"/>
  <c r="T1022" i="4" a="1"/>
  <c r="T1022" i="4" s="1"/>
  <c r="S1022" i="4" a="1"/>
  <c r="S1022" i="4" s="1"/>
  <c r="R1022" i="4" a="1"/>
  <c r="R1022" i="4" s="1"/>
  <c r="Q1022" i="4" a="1"/>
  <c r="Q1022" i="4" s="1"/>
  <c r="T1021" i="4" a="1"/>
  <c r="T1021" i="4" s="1"/>
  <c r="S1021" i="4" a="1"/>
  <c r="S1021" i="4" s="1"/>
  <c r="R1021" i="4" a="1"/>
  <c r="R1021" i="4" s="1"/>
  <c r="Q1021" i="4" a="1"/>
  <c r="Q1021" i="4" s="1"/>
  <c r="T1020" i="4" a="1"/>
  <c r="T1020" i="4" s="1"/>
  <c r="S1020" i="4" a="1"/>
  <c r="S1020" i="4" s="1"/>
  <c r="R1020" i="4" a="1"/>
  <c r="R1020" i="4" s="1"/>
  <c r="Q1020" i="4" a="1"/>
  <c r="Q1020" i="4" s="1"/>
  <c r="T1019" i="4" a="1"/>
  <c r="T1019" i="4" s="1"/>
  <c r="S1019" i="4" a="1"/>
  <c r="S1019" i="4" s="1"/>
  <c r="R1019" i="4" a="1"/>
  <c r="R1019" i="4" s="1"/>
  <c r="Q1019" i="4" a="1"/>
  <c r="Q1019" i="4" s="1"/>
  <c r="T1018" i="4" a="1"/>
  <c r="T1018" i="4" s="1"/>
  <c r="S1018" i="4" a="1"/>
  <c r="S1018" i="4" s="1"/>
  <c r="R1018" i="4" a="1"/>
  <c r="R1018" i="4" s="1"/>
  <c r="Q1018" i="4" a="1"/>
  <c r="Q1018" i="4" s="1"/>
  <c r="T1017" i="4" a="1"/>
  <c r="T1017" i="4" s="1"/>
  <c r="S1017" i="4" a="1"/>
  <c r="S1017" i="4" s="1"/>
  <c r="R1017" i="4" a="1"/>
  <c r="R1017" i="4" s="1"/>
  <c r="Q1017" i="4" a="1"/>
  <c r="Q1017" i="4" s="1"/>
  <c r="T1016" i="4" a="1"/>
  <c r="T1016" i="4" s="1"/>
  <c r="S1016" i="4" a="1"/>
  <c r="S1016" i="4" s="1"/>
  <c r="R1016" i="4" a="1"/>
  <c r="R1016" i="4" s="1"/>
  <c r="Q1016" i="4" a="1"/>
  <c r="Q1016" i="4" s="1"/>
  <c r="T1015" i="4" a="1"/>
  <c r="T1015" i="4" s="1"/>
  <c r="S1015" i="4" a="1"/>
  <c r="S1015" i="4" s="1"/>
  <c r="R1015" i="4" a="1"/>
  <c r="R1015" i="4" s="1"/>
  <c r="Q1015" i="4" a="1"/>
  <c r="Q1015" i="4" s="1"/>
  <c r="T1014" i="4" a="1"/>
  <c r="T1014" i="4" s="1"/>
  <c r="S1014" i="4" a="1"/>
  <c r="S1014" i="4" s="1"/>
  <c r="R1014" i="4" a="1"/>
  <c r="R1014" i="4" s="1"/>
  <c r="Q1014" i="4" a="1"/>
  <c r="Q1014" i="4" s="1"/>
  <c r="T1013" i="4" a="1"/>
  <c r="T1013" i="4" s="1"/>
  <c r="S1013" i="4" a="1"/>
  <c r="S1013" i="4" s="1"/>
  <c r="R1013" i="4" a="1"/>
  <c r="R1013" i="4" s="1"/>
  <c r="Q1013" i="4" a="1"/>
  <c r="Q1013" i="4" s="1"/>
  <c r="T1012" i="4" a="1"/>
  <c r="T1012" i="4" s="1"/>
  <c r="S1012" i="4" a="1"/>
  <c r="S1012" i="4" s="1"/>
  <c r="R1012" i="4" a="1"/>
  <c r="R1012" i="4" s="1"/>
  <c r="Q1012" i="4" a="1"/>
  <c r="Q1012" i="4" s="1"/>
  <c r="T1011" i="4" a="1"/>
  <c r="T1011" i="4" s="1"/>
  <c r="S1011" i="4" a="1"/>
  <c r="S1011" i="4" s="1"/>
  <c r="R1011" i="4" a="1"/>
  <c r="R1011" i="4" s="1"/>
  <c r="Q1011" i="4" a="1"/>
  <c r="Q1011" i="4" s="1"/>
  <c r="T1010" i="4" a="1"/>
  <c r="T1010" i="4" s="1"/>
  <c r="S1010" i="4" a="1"/>
  <c r="S1010" i="4" s="1"/>
  <c r="R1010" i="4" a="1"/>
  <c r="R1010" i="4" s="1"/>
  <c r="Q1010" i="4" a="1"/>
  <c r="Q1010" i="4" s="1"/>
  <c r="T1009" i="4" a="1"/>
  <c r="T1009" i="4" s="1"/>
  <c r="S1009" i="4" a="1"/>
  <c r="S1009" i="4" s="1"/>
  <c r="R1009" i="4" a="1"/>
  <c r="R1009" i="4" s="1"/>
  <c r="Q1009" i="4" a="1"/>
  <c r="Q1009" i="4" s="1"/>
  <c r="T1008" i="4" a="1"/>
  <c r="T1008" i="4" s="1"/>
  <c r="S1008" i="4" a="1"/>
  <c r="S1008" i="4" s="1"/>
  <c r="R1008" i="4" a="1"/>
  <c r="R1008" i="4" s="1"/>
  <c r="Q1008" i="4" a="1"/>
  <c r="Q1008" i="4" s="1"/>
  <c r="T1007" i="4" a="1"/>
  <c r="T1007" i="4" s="1"/>
  <c r="S1007" i="4" a="1"/>
  <c r="S1007" i="4" s="1"/>
  <c r="R1007" i="4" a="1"/>
  <c r="R1007" i="4" s="1"/>
  <c r="Q1007" i="4" a="1"/>
  <c r="Q1007" i="4" s="1"/>
  <c r="T1006" i="4" a="1"/>
  <c r="T1006" i="4" s="1"/>
  <c r="S1006" i="4" a="1"/>
  <c r="S1006" i="4" s="1"/>
  <c r="R1006" i="4" a="1"/>
  <c r="R1006" i="4" s="1"/>
  <c r="Q1006" i="4" a="1"/>
  <c r="Q1006" i="4" s="1"/>
  <c r="T1005" i="4" a="1"/>
  <c r="T1005" i="4" s="1"/>
  <c r="S1005" i="4" a="1"/>
  <c r="S1005" i="4" s="1"/>
  <c r="R1005" i="4" a="1"/>
  <c r="R1005" i="4" s="1"/>
  <c r="Q1005" i="4" a="1"/>
  <c r="Q1005" i="4" s="1"/>
  <c r="T1004" i="4" a="1"/>
  <c r="T1004" i="4" s="1"/>
  <c r="S1004" i="4" a="1"/>
  <c r="S1004" i="4" s="1"/>
  <c r="R1004" i="4" a="1"/>
  <c r="R1004" i="4" s="1"/>
  <c r="Q1004" i="4" a="1"/>
  <c r="Q1004" i="4" s="1"/>
  <c r="T1003" i="4" a="1"/>
  <c r="T1003" i="4" s="1"/>
  <c r="S1003" i="4" a="1"/>
  <c r="S1003" i="4" s="1"/>
  <c r="R1003" i="4" a="1"/>
  <c r="R1003" i="4" s="1"/>
  <c r="Q1003" i="4" a="1"/>
  <c r="Q1003" i="4" s="1"/>
  <c r="T1002" i="4" a="1"/>
  <c r="T1002" i="4" s="1"/>
  <c r="S1002" i="4" a="1"/>
  <c r="S1002" i="4" s="1"/>
  <c r="R1002" i="4" a="1"/>
  <c r="R1002" i="4" s="1"/>
  <c r="Q1002" i="4" a="1"/>
  <c r="Q1002" i="4" s="1"/>
  <c r="T1001" i="4" a="1"/>
  <c r="T1001" i="4" s="1"/>
  <c r="S1001" i="4" a="1"/>
  <c r="S1001" i="4" s="1"/>
  <c r="R1001" i="4" a="1"/>
  <c r="R1001" i="4" s="1"/>
  <c r="Q1001" i="4" a="1"/>
  <c r="Q1001" i="4" s="1"/>
  <c r="T1000" i="4" a="1"/>
  <c r="T1000" i="4" s="1"/>
  <c r="S1000" i="4" a="1"/>
  <c r="S1000" i="4" s="1"/>
  <c r="R1000" i="4" a="1"/>
  <c r="R1000" i="4" s="1"/>
  <c r="Q1000" i="4" a="1"/>
  <c r="Q1000" i="4" s="1"/>
  <c r="T999" i="4" a="1"/>
  <c r="T999" i="4" s="1"/>
  <c r="S999" i="4" a="1"/>
  <c r="S999" i="4" s="1"/>
  <c r="R999" i="4" a="1"/>
  <c r="R999" i="4" s="1"/>
  <c r="Q999" i="4" a="1"/>
  <c r="Q999" i="4" s="1"/>
  <c r="T998" i="4" a="1"/>
  <c r="T998" i="4" s="1"/>
  <c r="S998" i="4" a="1"/>
  <c r="S998" i="4" s="1"/>
  <c r="R998" i="4" a="1"/>
  <c r="R998" i="4" s="1"/>
  <c r="Q998" i="4" a="1"/>
  <c r="Q998" i="4" s="1"/>
  <c r="T997" i="4" a="1"/>
  <c r="T997" i="4" s="1"/>
  <c r="S997" i="4" a="1"/>
  <c r="S997" i="4" s="1"/>
  <c r="R997" i="4" a="1"/>
  <c r="R997" i="4" s="1"/>
  <c r="Q997" i="4" a="1"/>
  <c r="Q997" i="4" s="1"/>
  <c r="T996" i="4" a="1"/>
  <c r="T996" i="4" s="1"/>
  <c r="S996" i="4" a="1"/>
  <c r="S996" i="4" s="1"/>
  <c r="R996" i="4" a="1"/>
  <c r="R996" i="4" s="1"/>
  <c r="Q996" i="4" a="1"/>
  <c r="Q996" i="4" s="1"/>
  <c r="T995" i="4" a="1"/>
  <c r="T995" i="4" s="1"/>
  <c r="S995" i="4" a="1"/>
  <c r="S995" i="4" s="1"/>
  <c r="R995" i="4" a="1"/>
  <c r="R995" i="4" s="1"/>
  <c r="Q995" i="4" a="1"/>
  <c r="Q995" i="4" s="1"/>
  <c r="T994" i="4" a="1"/>
  <c r="T994" i="4" s="1"/>
  <c r="S994" i="4" a="1"/>
  <c r="S994" i="4" s="1"/>
  <c r="R994" i="4" a="1"/>
  <c r="R994" i="4" s="1"/>
  <c r="Q994" i="4" a="1"/>
  <c r="Q994" i="4" s="1"/>
  <c r="T993" i="4" a="1"/>
  <c r="T993" i="4" s="1"/>
  <c r="S993" i="4" a="1"/>
  <c r="S993" i="4" s="1"/>
  <c r="R993" i="4" a="1"/>
  <c r="R993" i="4" s="1"/>
  <c r="Q993" i="4" a="1"/>
  <c r="Q993" i="4" s="1"/>
  <c r="T992" i="4" a="1"/>
  <c r="T992" i="4" s="1"/>
  <c r="S992" i="4" a="1"/>
  <c r="S992" i="4" s="1"/>
  <c r="R992" i="4" a="1"/>
  <c r="R992" i="4" s="1"/>
  <c r="Q992" i="4" a="1"/>
  <c r="Q992" i="4" s="1"/>
  <c r="T991" i="4" a="1"/>
  <c r="T991" i="4" s="1"/>
  <c r="S991" i="4" a="1"/>
  <c r="S991" i="4" s="1"/>
  <c r="R991" i="4" a="1"/>
  <c r="R991" i="4" s="1"/>
  <c r="Q991" i="4" a="1"/>
  <c r="Q991" i="4" s="1"/>
  <c r="T990" i="4" a="1"/>
  <c r="T990" i="4" s="1"/>
  <c r="S990" i="4" a="1"/>
  <c r="S990" i="4" s="1"/>
  <c r="R990" i="4" a="1"/>
  <c r="R990" i="4" s="1"/>
  <c r="Q990" i="4" a="1"/>
  <c r="Q990" i="4" s="1"/>
  <c r="T989" i="4" a="1"/>
  <c r="T989" i="4" s="1"/>
  <c r="S989" i="4" a="1"/>
  <c r="S989" i="4" s="1"/>
  <c r="R989" i="4" a="1"/>
  <c r="R989" i="4" s="1"/>
  <c r="Q989" i="4" a="1"/>
  <c r="Q989" i="4" s="1"/>
  <c r="T988" i="4" a="1"/>
  <c r="T988" i="4" s="1"/>
  <c r="S988" i="4" a="1"/>
  <c r="S988" i="4" s="1"/>
  <c r="R988" i="4" a="1"/>
  <c r="R988" i="4" s="1"/>
  <c r="Q988" i="4" a="1"/>
  <c r="Q988" i="4" s="1"/>
  <c r="T987" i="4" a="1"/>
  <c r="T987" i="4" s="1"/>
  <c r="S987" i="4" a="1"/>
  <c r="S987" i="4" s="1"/>
  <c r="R987" i="4" a="1"/>
  <c r="R987" i="4" s="1"/>
  <c r="Q987" i="4" a="1"/>
  <c r="Q987" i="4" s="1"/>
  <c r="T986" i="4" a="1"/>
  <c r="T986" i="4" s="1"/>
  <c r="S986" i="4" a="1"/>
  <c r="S986" i="4" s="1"/>
  <c r="R986" i="4" a="1"/>
  <c r="R986" i="4" s="1"/>
  <c r="Q986" i="4" a="1"/>
  <c r="Q986" i="4" s="1"/>
  <c r="T985" i="4" a="1"/>
  <c r="T985" i="4" s="1"/>
  <c r="S985" i="4" a="1"/>
  <c r="S985" i="4" s="1"/>
  <c r="R985" i="4" a="1"/>
  <c r="R985" i="4" s="1"/>
  <c r="Q985" i="4" a="1"/>
  <c r="Q985" i="4" s="1"/>
  <c r="T984" i="4" a="1"/>
  <c r="T984" i="4" s="1"/>
  <c r="S984" i="4" a="1"/>
  <c r="S984" i="4" s="1"/>
  <c r="R984" i="4" a="1"/>
  <c r="R984" i="4" s="1"/>
  <c r="Q984" i="4" a="1"/>
  <c r="Q984" i="4" s="1"/>
  <c r="T983" i="4" a="1"/>
  <c r="T983" i="4" s="1"/>
  <c r="S983" i="4" a="1"/>
  <c r="S983" i="4" s="1"/>
  <c r="R983" i="4" a="1"/>
  <c r="R983" i="4" s="1"/>
  <c r="Q983" i="4" a="1"/>
  <c r="Q983" i="4" s="1"/>
  <c r="T982" i="4" a="1"/>
  <c r="T982" i="4" s="1"/>
  <c r="S982" i="4" a="1"/>
  <c r="S982" i="4" s="1"/>
  <c r="R982" i="4" a="1"/>
  <c r="R982" i="4" s="1"/>
  <c r="Q982" i="4" a="1"/>
  <c r="Q982" i="4" s="1"/>
  <c r="T981" i="4" a="1"/>
  <c r="T981" i="4" s="1"/>
  <c r="S981" i="4" a="1"/>
  <c r="S981" i="4" s="1"/>
  <c r="R981" i="4" a="1"/>
  <c r="R981" i="4" s="1"/>
  <c r="Q981" i="4" a="1"/>
  <c r="Q981" i="4" s="1"/>
  <c r="T980" i="4" a="1"/>
  <c r="T980" i="4" s="1"/>
  <c r="S980" i="4" a="1"/>
  <c r="S980" i="4" s="1"/>
  <c r="R980" i="4" a="1"/>
  <c r="R980" i="4" s="1"/>
  <c r="Q980" i="4" a="1"/>
  <c r="Q980" i="4" s="1"/>
  <c r="T979" i="4" a="1"/>
  <c r="T979" i="4" s="1"/>
  <c r="S979" i="4" a="1"/>
  <c r="S979" i="4" s="1"/>
  <c r="R979" i="4" a="1"/>
  <c r="R979" i="4" s="1"/>
  <c r="Q979" i="4" a="1"/>
  <c r="Q979" i="4" s="1"/>
  <c r="T978" i="4" a="1"/>
  <c r="T978" i="4" s="1"/>
  <c r="S978" i="4" a="1"/>
  <c r="S978" i="4" s="1"/>
  <c r="R978" i="4" a="1"/>
  <c r="R978" i="4" s="1"/>
  <c r="Q978" i="4" a="1"/>
  <c r="Q978" i="4" s="1"/>
  <c r="T977" i="4" a="1"/>
  <c r="T977" i="4" s="1"/>
  <c r="S977" i="4" a="1"/>
  <c r="S977" i="4" s="1"/>
  <c r="R977" i="4" a="1"/>
  <c r="R977" i="4" s="1"/>
  <c r="Q977" i="4" a="1"/>
  <c r="Q977" i="4" s="1"/>
  <c r="T976" i="4" a="1"/>
  <c r="T976" i="4" s="1"/>
  <c r="S976" i="4" a="1"/>
  <c r="S976" i="4" s="1"/>
  <c r="R976" i="4" a="1"/>
  <c r="R976" i="4" s="1"/>
  <c r="Q976" i="4" a="1"/>
  <c r="Q976" i="4" s="1"/>
  <c r="T975" i="4" a="1"/>
  <c r="T975" i="4" s="1"/>
  <c r="S975" i="4" a="1"/>
  <c r="S975" i="4" s="1"/>
  <c r="R975" i="4" a="1"/>
  <c r="R975" i="4" s="1"/>
  <c r="Q975" i="4" a="1"/>
  <c r="Q975" i="4" s="1"/>
  <c r="T974" i="4" a="1"/>
  <c r="T974" i="4" s="1"/>
  <c r="S974" i="4" a="1"/>
  <c r="S974" i="4" s="1"/>
  <c r="R974" i="4" a="1"/>
  <c r="R974" i="4" s="1"/>
  <c r="Q974" i="4" a="1"/>
  <c r="Q974" i="4" s="1"/>
  <c r="T973" i="4" a="1"/>
  <c r="T973" i="4" s="1"/>
  <c r="S973" i="4" a="1"/>
  <c r="S973" i="4" s="1"/>
  <c r="R973" i="4" a="1"/>
  <c r="R973" i="4" s="1"/>
  <c r="Q973" i="4" a="1"/>
  <c r="Q973" i="4" s="1"/>
  <c r="T972" i="4" a="1"/>
  <c r="T972" i="4" s="1"/>
  <c r="S972" i="4" a="1"/>
  <c r="S972" i="4" s="1"/>
  <c r="R972" i="4" a="1"/>
  <c r="R972" i="4" s="1"/>
  <c r="Q972" i="4" a="1"/>
  <c r="Q972" i="4" s="1"/>
  <c r="T971" i="4" a="1"/>
  <c r="T971" i="4" s="1"/>
  <c r="S971" i="4" a="1"/>
  <c r="S971" i="4" s="1"/>
  <c r="R971" i="4" a="1"/>
  <c r="R971" i="4" s="1"/>
  <c r="Q971" i="4" a="1"/>
  <c r="Q971" i="4" s="1"/>
  <c r="T970" i="4" a="1"/>
  <c r="T970" i="4" s="1"/>
  <c r="S970" i="4" a="1"/>
  <c r="S970" i="4" s="1"/>
  <c r="R970" i="4" a="1"/>
  <c r="R970" i="4" s="1"/>
  <c r="Q970" i="4" a="1"/>
  <c r="Q970" i="4" s="1"/>
  <c r="T969" i="4" a="1"/>
  <c r="T969" i="4" s="1"/>
  <c r="S969" i="4" a="1"/>
  <c r="S969" i="4" s="1"/>
  <c r="R969" i="4" a="1"/>
  <c r="R969" i="4" s="1"/>
  <c r="Q969" i="4" a="1"/>
  <c r="Q969" i="4" s="1"/>
  <c r="T968" i="4" a="1"/>
  <c r="T968" i="4" s="1"/>
  <c r="S968" i="4" a="1"/>
  <c r="S968" i="4" s="1"/>
  <c r="R968" i="4" a="1"/>
  <c r="R968" i="4" s="1"/>
  <c r="Q968" i="4" a="1"/>
  <c r="Q968" i="4" s="1"/>
  <c r="T967" i="4" a="1"/>
  <c r="T967" i="4" s="1"/>
  <c r="S967" i="4" a="1"/>
  <c r="S967" i="4" s="1"/>
  <c r="R967" i="4" a="1"/>
  <c r="R967" i="4" s="1"/>
  <c r="Q967" i="4" a="1"/>
  <c r="Q967" i="4" s="1"/>
  <c r="T966" i="4" a="1"/>
  <c r="T966" i="4" s="1"/>
  <c r="S966" i="4" a="1"/>
  <c r="S966" i="4" s="1"/>
  <c r="R966" i="4" a="1"/>
  <c r="R966" i="4" s="1"/>
  <c r="Q966" i="4" a="1"/>
  <c r="Q966" i="4" s="1"/>
  <c r="T965" i="4" a="1"/>
  <c r="T965" i="4" s="1"/>
  <c r="S965" i="4" a="1"/>
  <c r="S965" i="4" s="1"/>
  <c r="R965" i="4" a="1"/>
  <c r="R965" i="4" s="1"/>
  <c r="Q965" i="4" a="1"/>
  <c r="Q965" i="4" s="1"/>
  <c r="T964" i="4" a="1"/>
  <c r="T964" i="4" s="1"/>
  <c r="S964" i="4" a="1"/>
  <c r="S964" i="4" s="1"/>
  <c r="R964" i="4" a="1"/>
  <c r="R964" i="4" s="1"/>
  <c r="Q964" i="4" a="1"/>
  <c r="Q964" i="4" s="1"/>
  <c r="T963" i="4" a="1"/>
  <c r="T963" i="4" s="1"/>
  <c r="S963" i="4" a="1"/>
  <c r="S963" i="4" s="1"/>
  <c r="R963" i="4" a="1"/>
  <c r="R963" i="4" s="1"/>
  <c r="Q963" i="4" a="1"/>
  <c r="Q963" i="4" s="1"/>
  <c r="T962" i="4" a="1"/>
  <c r="T962" i="4" s="1"/>
  <c r="S962" i="4" a="1"/>
  <c r="S962" i="4" s="1"/>
  <c r="R962" i="4" a="1"/>
  <c r="R962" i="4" s="1"/>
  <c r="Q962" i="4" a="1"/>
  <c r="Q962" i="4" s="1"/>
  <c r="T961" i="4" a="1"/>
  <c r="T961" i="4" s="1"/>
  <c r="S961" i="4" a="1"/>
  <c r="S961" i="4" s="1"/>
  <c r="R961" i="4" a="1"/>
  <c r="R961" i="4" s="1"/>
  <c r="Q961" i="4" a="1"/>
  <c r="Q961" i="4" s="1"/>
  <c r="T960" i="4" a="1"/>
  <c r="T960" i="4" s="1"/>
  <c r="S960" i="4" a="1"/>
  <c r="S960" i="4" s="1"/>
  <c r="R960" i="4" a="1"/>
  <c r="R960" i="4" s="1"/>
  <c r="Q960" i="4" a="1"/>
  <c r="Q960" i="4" s="1"/>
  <c r="T959" i="4" a="1"/>
  <c r="T959" i="4" s="1"/>
  <c r="S959" i="4" a="1"/>
  <c r="S959" i="4" s="1"/>
  <c r="R959" i="4" a="1"/>
  <c r="R959" i="4" s="1"/>
  <c r="Q959" i="4" a="1"/>
  <c r="Q959" i="4" s="1"/>
  <c r="T958" i="4" a="1"/>
  <c r="T958" i="4" s="1"/>
  <c r="S958" i="4" a="1"/>
  <c r="S958" i="4" s="1"/>
  <c r="R958" i="4" a="1"/>
  <c r="R958" i="4" s="1"/>
  <c r="Q958" i="4" a="1"/>
  <c r="Q958" i="4" s="1"/>
  <c r="T957" i="4" a="1"/>
  <c r="T957" i="4" s="1"/>
  <c r="S957" i="4" a="1"/>
  <c r="S957" i="4" s="1"/>
  <c r="R957" i="4" a="1"/>
  <c r="R957" i="4" s="1"/>
  <c r="Q957" i="4" a="1"/>
  <c r="Q957" i="4" s="1"/>
  <c r="T956" i="4" a="1"/>
  <c r="T956" i="4" s="1"/>
  <c r="S956" i="4" a="1"/>
  <c r="S956" i="4" s="1"/>
  <c r="R956" i="4" a="1"/>
  <c r="R956" i="4" s="1"/>
  <c r="Q956" i="4" a="1"/>
  <c r="Q956" i="4" s="1"/>
  <c r="T955" i="4" a="1"/>
  <c r="T955" i="4" s="1"/>
  <c r="S955" i="4" a="1"/>
  <c r="S955" i="4" s="1"/>
  <c r="R955" i="4" a="1"/>
  <c r="R955" i="4" s="1"/>
  <c r="Q955" i="4" a="1"/>
  <c r="Q955" i="4" s="1"/>
  <c r="T954" i="4" a="1"/>
  <c r="T954" i="4" s="1"/>
  <c r="S954" i="4" a="1"/>
  <c r="S954" i="4" s="1"/>
  <c r="R954" i="4" a="1"/>
  <c r="R954" i="4" s="1"/>
  <c r="Q954" i="4" a="1"/>
  <c r="Q954" i="4" s="1"/>
  <c r="T953" i="4" a="1"/>
  <c r="T953" i="4" s="1"/>
  <c r="S953" i="4" a="1"/>
  <c r="S953" i="4" s="1"/>
  <c r="R953" i="4" a="1"/>
  <c r="R953" i="4" s="1"/>
  <c r="Q953" i="4" a="1"/>
  <c r="Q953" i="4" s="1"/>
  <c r="T952" i="4" a="1"/>
  <c r="T952" i="4" s="1"/>
  <c r="S952" i="4" a="1"/>
  <c r="S952" i="4" s="1"/>
  <c r="R952" i="4" a="1"/>
  <c r="R952" i="4" s="1"/>
  <c r="Q952" i="4" a="1"/>
  <c r="Q952" i="4" s="1"/>
  <c r="T951" i="4" a="1"/>
  <c r="T951" i="4" s="1"/>
  <c r="S951" i="4" a="1"/>
  <c r="S951" i="4" s="1"/>
  <c r="R951" i="4" a="1"/>
  <c r="R951" i="4" s="1"/>
  <c r="Q951" i="4" a="1"/>
  <c r="Q951" i="4" s="1"/>
  <c r="T950" i="4" a="1"/>
  <c r="T950" i="4" s="1"/>
  <c r="S950" i="4" a="1"/>
  <c r="S950" i="4" s="1"/>
  <c r="R950" i="4" a="1"/>
  <c r="R950" i="4" s="1"/>
  <c r="Q950" i="4" a="1"/>
  <c r="Q950" i="4" s="1"/>
  <c r="T949" i="4" a="1"/>
  <c r="T949" i="4" s="1"/>
  <c r="S949" i="4" a="1"/>
  <c r="S949" i="4" s="1"/>
  <c r="R949" i="4" a="1"/>
  <c r="R949" i="4" s="1"/>
  <c r="Q949" i="4" a="1"/>
  <c r="Q949" i="4" s="1"/>
  <c r="T948" i="4" a="1"/>
  <c r="T948" i="4" s="1"/>
  <c r="S948" i="4" a="1"/>
  <c r="S948" i="4" s="1"/>
  <c r="R948" i="4" a="1"/>
  <c r="R948" i="4" s="1"/>
  <c r="Q948" i="4" a="1"/>
  <c r="Q948" i="4" s="1"/>
  <c r="T947" i="4" a="1"/>
  <c r="T947" i="4" s="1"/>
  <c r="S947" i="4" a="1"/>
  <c r="S947" i="4" s="1"/>
  <c r="R947" i="4" a="1"/>
  <c r="R947" i="4" s="1"/>
  <c r="Q947" i="4" a="1"/>
  <c r="Q947" i="4" s="1"/>
  <c r="T946" i="4" a="1"/>
  <c r="T946" i="4" s="1"/>
  <c r="S946" i="4" a="1"/>
  <c r="S946" i="4" s="1"/>
  <c r="R946" i="4" a="1"/>
  <c r="R946" i="4" s="1"/>
  <c r="Q946" i="4" a="1"/>
  <c r="Q946" i="4" s="1"/>
  <c r="T945" i="4" a="1"/>
  <c r="T945" i="4" s="1"/>
  <c r="S945" i="4" a="1"/>
  <c r="S945" i="4" s="1"/>
  <c r="R945" i="4" a="1"/>
  <c r="R945" i="4" s="1"/>
  <c r="Q945" i="4" a="1"/>
  <c r="Q945" i="4" s="1"/>
  <c r="T944" i="4" a="1"/>
  <c r="T944" i="4" s="1"/>
  <c r="S944" i="4" a="1"/>
  <c r="S944" i="4" s="1"/>
  <c r="R944" i="4" a="1"/>
  <c r="R944" i="4" s="1"/>
  <c r="Q944" i="4" a="1"/>
  <c r="Q944" i="4" s="1"/>
  <c r="T943" i="4" a="1"/>
  <c r="T943" i="4" s="1"/>
  <c r="S943" i="4" a="1"/>
  <c r="S943" i="4" s="1"/>
  <c r="R943" i="4" a="1"/>
  <c r="R943" i="4" s="1"/>
  <c r="Q943" i="4" a="1"/>
  <c r="Q943" i="4" s="1"/>
  <c r="T942" i="4" a="1"/>
  <c r="T942" i="4" s="1"/>
  <c r="S942" i="4" a="1"/>
  <c r="S942" i="4" s="1"/>
  <c r="R942" i="4" a="1"/>
  <c r="R942" i="4" s="1"/>
  <c r="Q942" i="4" a="1"/>
  <c r="Q942" i="4" s="1"/>
  <c r="T941" i="4" a="1"/>
  <c r="T941" i="4" s="1"/>
  <c r="S941" i="4" a="1"/>
  <c r="S941" i="4" s="1"/>
  <c r="R941" i="4" a="1"/>
  <c r="R941" i="4" s="1"/>
  <c r="Q941" i="4" a="1"/>
  <c r="Q941" i="4" s="1"/>
  <c r="T940" i="4" a="1"/>
  <c r="T940" i="4" s="1"/>
  <c r="S940" i="4" a="1"/>
  <c r="S940" i="4" s="1"/>
  <c r="R940" i="4" a="1"/>
  <c r="R940" i="4" s="1"/>
  <c r="Q940" i="4" a="1"/>
  <c r="Q940" i="4" s="1"/>
  <c r="T939" i="4" a="1"/>
  <c r="T939" i="4" s="1"/>
  <c r="S939" i="4" a="1"/>
  <c r="S939" i="4" s="1"/>
  <c r="R939" i="4" a="1"/>
  <c r="R939" i="4" s="1"/>
  <c r="Q939" i="4" a="1"/>
  <c r="Q939" i="4" s="1"/>
  <c r="T938" i="4" a="1"/>
  <c r="T938" i="4" s="1"/>
  <c r="S938" i="4" a="1"/>
  <c r="S938" i="4" s="1"/>
  <c r="R938" i="4" a="1"/>
  <c r="R938" i="4" s="1"/>
  <c r="Q938" i="4" a="1"/>
  <c r="Q938" i="4" s="1"/>
  <c r="T937" i="4" a="1"/>
  <c r="T937" i="4" s="1"/>
  <c r="S937" i="4" a="1"/>
  <c r="S937" i="4" s="1"/>
  <c r="R937" i="4" a="1"/>
  <c r="R937" i="4" s="1"/>
  <c r="Q937" i="4" a="1"/>
  <c r="Q937" i="4" s="1"/>
  <c r="T936" i="4" a="1"/>
  <c r="T936" i="4" s="1"/>
  <c r="S936" i="4" a="1"/>
  <c r="S936" i="4" s="1"/>
  <c r="R936" i="4" a="1"/>
  <c r="R936" i="4" s="1"/>
  <c r="Q936" i="4" a="1"/>
  <c r="Q936" i="4" s="1"/>
  <c r="T935" i="4" a="1"/>
  <c r="T935" i="4" s="1"/>
  <c r="S935" i="4" a="1"/>
  <c r="S935" i="4" s="1"/>
  <c r="R935" i="4" a="1"/>
  <c r="R935" i="4" s="1"/>
  <c r="Q935" i="4" a="1"/>
  <c r="Q935" i="4" s="1"/>
  <c r="T934" i="4" a="1"/>
  <c r="T934" i="4" s="1"/>
  <c r="S934" i="4" a="1"/>
  <c r="S934" i="4" s="1"/>
  <c r="R934" i="4" a="1"/>
  <c r="R934" i="4" s="1"/>
  <c r="Q934" i="4" a="1"/>
  <c r="Q934" i="4" s="1"/>
  <c r="T933" i="4" a="1"/>
  <c r="T933" i="4" s="1"/>
  <c r="S933" i="4" a="1"/>
  <c r="S933" i="4" s="1"/>
  <c r="R933" i="4" a="1"/>
  <c r="R933" i="4" s="1"/>
  <c r="Q933" i="4" a="1"/>
  <c r="Q933" i="4" s="1"/>
  <c r="T932" i="4" a="1"/>
  <c r="T932" i="4" s="1"/>
  <c r="S932" i="4" a="1"/>
  <c r="S932" i="4" s="1"/>
  <c r="R932" i="4" a="1"/>
  <c r="R932" i="4" s="1"/>
  <c r="Q932" i="4" a="1"/>
  <c r="Q932" i="4" s="1"/>
  <c r="T931" i="4" a="1"/>
  <c r="T931" i="4" s="1"/>
  <c r="S931" i="4" a="1"/>
  <c r="S931" i="4" s="1"/>
  <c r="R931" i="4" a="1"/>
  <c r="R931" i="4" s="1"/>
  <c r="Q931" i="4" a="1"/>
  <c r="Q931" i="4" s="1"/>
  <c r="T930" i="4" a="1"/>
  <c r="T930" i="4" s="1"/>
  <c r="S930" i="4" a="1"/>
  <c r="S930" i="4" s="1"/>
  <c r="R930" i="4" a="1"/>
  <c r="R930" i="4" s="1"/>
  <c r="Q930" i="4" a="1"/>
  <c r="Q930" i="4" s="1"/>
  <c r="T929" i="4" a="1"/>
  <c r="T929" i="4" s="1"/>
  <c r="S929" i="4" a="1"/>
  <c r="S929" i="4" s="1"/>
  <c r="R929" i="4" a="1"/>
  <c r="R929" i="4" s="1"/>
  <c r="Q929" i="4" a="1"/>
  <c r="Q929" i="4" s="1"/>
  <c r="T928" i="4" a="1"/>
  <c r="T928" i="4" s="1"/>
  <c r="S928" i="4" a="1"/>
  <c r="S928" i="4" s="1"/>
  <c r="R928" i="4" a="1"/>
  <c r="R928" i="4" s="1"/>
  <c r="Q928" i="4" a="1"/>
  <c r="Q928" i="4" s="1"/>
  <c r="T927" i="4" a="1"/>
  <c r="T927" i="4" s="1"/>
  <c r="S927" i="4" a="1"/>
  <c r="S927" i="4" s="1"/>
  <c r="R927" i="4" a="1"/>
  <c r="R927" i="4" s="1"/>
  <c r="Q927" i="4" a="1"/>
  <c r="Q927" i="4" s="1"/>
  <c r="T926" i="4" a="1"/>
  <c r="T926" i="4" s="1"/>
  <c r="S926" i="4" a="1"/>
  <c r="S926" i="4" s="1"/>
  <c r="R926" i="4" a="1"/>
  <c r="R926" i="4" s="1"/>
  <c r="Q926" i="4" a="1"/>
  <c r="Q926" i="4" s="1"/>
  <c r="T925" i="4" a="1"/>
  <c r="T925" i="4" s="1"/>
  <c r="S925" i="4" a="1"/>
  <c r="S925" i="4" s="1"/>
  <c r="R925" i="4" a="1"/>
  <c r="R925" i="4" s="1"/>
  <c r="Q925" i="4" a="1"/>
  <c r="Q925" i="4" s="1"/>
  <c r="T924" i="4" a="1"/>
  <c r="T924" i="4" s="1"/>
  <c r="S924" i="4" a="1"/>
  <c r="S924" i="4" s="1"/>
  <c r="R924" i="4" a="1"/>
  <c r="R924" i="4" s="1"/>
  <c r="Q924" i="4" a="1"/>
  <c r="Q924" i="4" s="1"/>
  <c r="T923" i="4" a="1"/>
  <c r="T923" i="4" s="1"/>
  <c r="S923" i="4" a="1"/>
  <c r="S923" i="4" s="1"/>
  <c r="R923" i="4" a="1"/>
  <c r="R923" i="4" s="1"/>
  <c r="Q923" i="4" a="1"/>
  <c r="Q923" i="4" s="1"/>
  <c r="T922" i="4" a="1"/>
  <c r="T922" i="4" s="1"/>
  <c r="S922" i="4" a="1"/>
  <c r="S922" i="4" s="1"/>
  <c r="R922" i="4" a="1"/>
  <c r="R922" i="4" s="1"/>
  <c r="Q922" i="4" a="1"/>
  <c r="Q922" i="4" s="1"/>
  <c r="T921" i="4" a="1"/>
  <c r="T921" i="4" s="1"/>
  <c r="S921" i="4" a="1"/>
  <c r="S921" i="4" s="1"/>
  <c r="R921" i="4" a="1"/>
  <c r="R921" i="4" s="1"/>
  <c r="Q921" i="4" a="1"/>
  <c r="Q921" i="4" s="1"/>
  <c r="T920" i="4" a="1"/>
  <c r="T920" i="4" s="1"/>
  <c r="S920" i="4" a="1"/>
  <c r="S920" i="4" s="1"/>
  <c r="R920" i="4" a="1"/>
  <c r="R920" i="4" s="1"/>
  <c r="Q920" i="4" a="1"/>
  <c r="Q920" i="4" s="1"/>
  <c r="T919" i="4" a="1"/>
  <c r="T919" i="4" s="1"/>
  <c r="S919" i="4" a="1"/>
  <c r="S919" i="4" s="1"/>
  <c r="R919" i="4" a="1"/>
  <c r="R919" i="4" s="1"/>
  <c r="Q919" i="4" a="1"/>
  <c r="Q919" i="4" s="1"/>
  <c r="T918" i="4" a="1"/>
  <c r="T918" i="4" s="1"/>
  <c r="S918" i="4" a="1"/>
  <c r="S918" i="4" s="1"/>
  <c r="R918" i="4" a="1"/>
  <c r="R918" i="4" s="1"/>
  <c r="Q918" i="4" a="1"/>
  <c r="Q918" i="4" s="1"/>
  <c r="T917" i="4" a="1"/>
  <c r="T917" i="4" s="1"/>
  <c r="S917" i="4" a="1"/>
  <c r="S917" i="4" s="1"/>
  <c r="R917" i="4" a="1"/>
  <c r="R917" i="4" s="1"/>
  <c r="Q917" i="4" a="1"/>
  <c r="Q917" i="4" s="1"/>
  <c r="T916" i="4" a="1"/>
  <c r="T916" i="4" s="1"/>
  <c r="S916" i="4" a="1"/>
  <c r="S916" i="4" s="1"/>
  <c r="R916" i="4" a="1"/>
  <c r="R916" i="4" s="1"/>
  <c r="Q916" i="4" a="1"/>
  <c r="Q916" i="4" s="1"/>
  <c r="T915" i="4" a="1"/>
  <c r="T915" i="4" s="1"/>
  <c r="S915" i="4" a="1"/>
  <c r="S915" i="4" s="1"/>
  <c r="R915" i="4" a="1"/>
  <c r="R915" i="4" s="1"/>
  <c r="Q915" i="4" a="1"/>
  <c r="Q915" i="4" s="1"/>
  <c r="T914" i="4" a="1"/>
  <c r="T914" i="4" s="1"/>
  <c r="S914" i="4" a="1"/>
  <c r="S914" i="4" s="1"/>
  <c r="R914" i="4" a="1"/>
  <c r="R914" i="4" s="1"/>
  <c r="Q914" i="4" a="1"/>
  <c r="Q914" i="4" s="1"/>
  <c r="T913" i="4" a="1"/>
  <c r="T913" i="4" s="1"/>
  <c r="S913" i="4" a="1"/>
  <c r="S913" i="4" s="1"/>
  <c r="R913" i="4" a="1"/>
  <c r="R913" i="4" s="1"/>
  <c r="Q913" i="4" a="1"/>
  <c r="Q913" i="4" s="1"/>
  <c r="T912" i="4" a="1"/>
  <c r="T912" i="4" s="1"/>
  <c r="S912" i="4" a="1"/>
  <c r="S912" i="4" s="1"/>
  <c r="R912" i="4" a="1"/>
  <c r="R912" i="4" s="1"/>
  <c r="Q912" i="4" a="1"/>
  <c r="Q912" i="4" s="1"/>
  <c r="T911" i="4" a="1"/>
  <c r="T911" i="4" s="1"/>
  <c r="S911" i="4" a="1"/>
  <c r="S911" i="4" s="1"/>
  <c r="R911" i="4" a="1"/>
  <c r="R911" i="4" s="1"/>
  <c r="Q911" i="4" a="1"/>
  <c r="Q911" i="4" s="1"/>
  <c r="T910" i="4" a="1"/>
  <c r="T910" i="4" s="1"/>
  <c r="S910" i="4" a="1"/>
  <c r="S910" i="4" s="1"/>
  <c r="R910" i="4" a="1"/>
  <c r="R910" i="4" s="1"/>
  <c r="Q910" i="4" a="1"/>
  <c r="Q910" i="4" s="1"/>
  <c r="T909" i="4" a="1"/>
  <c r="T909" i="4" s="1"/>
  <c r="S909" i="4" a="1"/>
  <c r="S909" i="4" s="1"/>
  <c r="R909" i="4" a="1"/>
  <c r="R909" i="4" s="1"/>
  <c r="Q909" i="4" a="1"/>
  <c r="Q909" i="4" s="1"/>
  <c r="T908" i="4" a="1"/>
  <c r="T908" i="4" s="1"/>
  <c r="S908" i="4" a="1"/>
  <c r="S908" i="4" s="1"/>
  <c r="R908" i="4" a="1"/>
  <c r="R908" i="4" s="1"/>
  <c r="Q908" i="4" a="1"/>
  <c r="Q908" i="4" s="1"/>
  <c r="T907" i="4" a="1"/>
  <c r="T907" i="4" s="1"/>
  <c r="S907" i="4" a="1"/>
  <c r="S907" i="4" s="1"/>
  <c r="R907" i="4" a="1"/>
  <c r="R907" i="4" s="1"/>
  <c r="Q907" i="4" a="1"/>
  <c r="Q907" i="4" s="1"/>
  <c r="T906" i="4" a="1"/>
  <c r="T906" i="4" s="1"/>
  <c r="S906" i="4" a="1"/>
  <c r="S906" i="4" s="1"/>
  <c r="R906" i="4" a="1"/>
  <c r="R906" i="4" s="1"/>
  <c r="Q906" i="4" a="1"/>
  <c r="Q906" i="4" s="1"/>
  <c r="T905" i="4" a="1"/>
  <c r="T905" i="4" s="1"/>
  <c r="S905" i="4" a="1"/>
  <c r="S905" i="4" s="1"/>
  <c r="R905" i="4" a="1"/>
  <c r="R905" i="4" s="1"/>
  <c r="Q905" i="4" a="1"/>
  <c r="Q905" i="4" s="1"/>
  <c r="T904" i="4" a="1"/>
  <c r="T904" i="4" s="1"/>
  <c r="S904" i="4" a="1"/>
  <c r="S904" i="4" s="1"/>
  <c r="R904" i="4" a="1"/>
  <c r="R904" i="4" s="1"/>
  <c r="Q904" i="4" a="1"/>
  <c r="Q904" i="4" s="1"/>
  <c r="T903" i="4" a="1"/>
  <c r="T903" i="4" s="1"/>
  <c r="S903" i="4" a="1"/>
  <c r="S903" i="4" s="1"/>
  <c r="R903" i="4" a="1"/>
  <c r="R903" i="4" s="1"/>
  <c r="Q903" i="4" a="1"/>
  <c r="Q903" i="4" s="1"/>
  <c r="T902" i="4" a="1"/>
  <c r="T902" i="4" s="1"/>
  <c r="S902" i="4" a="1"/>
  <c r="S902" i="4" s="1"/>
  <c r="R902" i="4" a="1"/>
  <c r="R902" i="4" s="1"/>
  <c r="Q902" i="4" a="1"/>
  <c r="Q902" i="4" s="1"/>
  <c r="T901" i="4" a="1"/>
  <c r="T901" i="4" s="1"/>
  <c r="S901" i="4" a="1"/>
  <c r="S901" i="4" s="1"/>
  <c r="R901" i="4" a="1"/>
  <c r="R901" i="4" s="1"/>
  <c r="Q901" i="4" a="1"/>
  <c r="Q901" i="4" s="1"/>
  <c r="T900" i="4" a="1"/>
  <c r="T900" i="4" s="1"/>
  <c r="S900" i="4" a="1"/>
  <c r="S900" i="4" s="1"/>
  <c r="R900" i="4" a="1"/>
  <c r="R900" i="4" s="1"/>
  <c r="Q900" i="4" a="1"/>
  <c r="Q900" i="4" s="1"/>
  <c r="T899" i="4" a="1"/>
  <c r="T899" i="4" s="1"/>
  <c r="S899" i="4" a="1"/>
  <c r="S899" i="4" s="1"/>
  <c r="R899" i="4" a="1"/>
  <c r="R899" i="4" s="1"/>
  <c r="Q899" i="4" a="1"/>
  <c r="Q899" i="4" s="1"/>
  <c r="T898" i="4" a="1"/>
  <c r="T898" i="4" s="1"/>
  <c r="S898" i="4" a="1"/>
  <c r="S898" i="4" s="1"/>
  <c r="R898" i="4" a="1"/>
  <c r="R898" i="4" s="1"/>
  <c r="Q898" i="4" a="1"/>
  <c r="Q898" i="4" s="1"/>
  <c r="T897" i="4" a="1"/>
  <c r="T897" i="4" s="1"/>
  <c r="S897" i="4" a="1"/>
  <c r="S897" i="4" s="1"/>
  <c r="R897" i="4" a="1"/>
  <c r="R897" i="4" s="1"/>
  <c r="Q897" i="4" a="1"/>
  <c r="Q897" i="4" s="1"/>
  <c r="T896" i="4" a="1"/>
  <c r="T896" i="4" s="1"/>
  <c r="S896" i="4" a="1"/>
  <c r="S896" i="4" s="1"/>
  <c r="R896" i="4" a="1"/>
  <c r="R896" i="4" s="1"/>
  <c r="Q896" i="4" a="1"/>
  <c r="Q896" i="4" s="1"/>
  <c r="T895" i="4" a="1"/>
  <c r="T895" i="4" s="1"/>
  <c r="S895" i="4" a="1"/>
  <c r="S895" i="4" s="1"/>
  <c r="R895" i="4" a="1"/>
  <c r="R895" i="4" s="1"/>
  <c r="Q895" i="4" a="1"/>
  <c r="Q895" i="4" s="1"/>
  <c r="T894" i="4" a="1"/>
  <c r="T894" i="4" s="1"/>
  <c r="S894" i="4" a="1"/>
  <c r="S894" i="4" s="1"/>
  <c r="R894" i="4" a="1"/>
  <c r="R894" i="4" s="1"/>
  <c r="Q894" i="4" a="1"/>
  <c r="Q894" i="4" s="1"/>
  <c r="T893" i="4" a="1"/>
  <c r="T893" i="4" s="1"/>
  <c r="S893" i="4" a="1"/>
  <c r="S893" i="4" s="1"/>
  <c r="R893" i="4" a="1"/>
  <c r="R893" i="4" s="1"/>
  <c r="Q893" i="4" a="1"/>
  <c r="Q893" i="4" s="1"/>
  <c r="T892" i="4" a="1"/>
  <c r="T892" i="4" s="1"/>
  <c r="S892" i="4" a="1"/>
  <c r="S892" i="4" s="1"/>
  <c r="R892" i="4" a="1"/>
  <c r="R892" i="4" s="1"/>
  <c r="Q892" i="4" a="1"/>
  <c r="Q892" i="4" s="1"/>
  <c r="T891" i="4" a="1"/>
  <c r="T891" i="4" s="1"/>
  <c r="S891" i="4" a="1"/>
  <c r="S891" i="4" s="1"/>
  <c r="R891" i="4" a="1"/>
  <c r="R891" i="4" s="1"/>
  <c r="Q891" i="4" a="1"/>
  <c r="Q891" i="4" s="1"/>
  <c r="T890" i="4" a="1"/>
  <c r="T890" i="4" s="1"/>
  <c r="S890" i="4" a="1"/>
  <c r="S890" i="4" s="1"/>
  <c r="R890" i="4" a="1"/>
  <c r="R890" i="4" s="1"/>
  <c r="Q890" i="4" a="1"/>
  <c r="Q890" i="4" s="1"/>
  <c r="T889" i="4" a="1"/>
  <c r="T889" i="4" s="1"/>
  <c r="S889" i="4" a="1"/>
  <c r="S889" i="4" s="1"/>
  <c r="R889" i="4" a="1"/>
  <c r="R889" i="4" s="1"/>
  <c r="Q889" i="4" a="1"/>
  <c r="Q889" i="4" s="1"/>
  <c r="T888" i="4" a="1"/>
  <c r="T888" i="4" s="1"/>
  <c r="S888" i="4" a="1"/>
  <c r="S888" i="4" s="1"/>
  <c r="R888" i="4" a="1"/>
  <c r="R888" i="4" s="1"/>
  <c r="Q888" i="4" a="1"/>
  <c r="Q888" i="4" s="1"/>
  <c r="T887" i="4" a="1"/>
  <c r="T887" i="4" s="1"/>
  <c r="S887" i="4" a="1"/>
  <c r="S887" i="4" s="1"/>
  <c r="R887" i="4" a="1"/>
  <c r="R887" i="4" s="1"/>
  <c r="Q887" i="4" a="1"/>
  <c r="Q887" i="4" s="1"/>
  <c r="T886" i="4" a="1"/>
  <c r="T886" i="4" s="1"/>
  <c r="S886" i="4" a="1"/>
  <c r="S886" i="4" s="1"/>
  <c r="R886" i="4" a="1"/>
  <c r="R886" i="4" s="1"/>
  <c r="Q886" i="4" a="1"/>
  <c r="Q886" i="4" s="1"/>
  <c r="T885" i="4" a="1"/>
  <c r="T885" i="4" s="1"/>
  <c r="S885" i="4" a="1"/>
  <c r="S885" i="4" s="1"/>
  <c r="R885" i="4" a="1"/>
  <c r="R885" i="4" s="1"/>
  <c r="Q885" i="4" a="1"/>
  <c r="Q885" i="4" s="1"/>
  <c r="T884" i="4" a="1"/>
  <c r="T884" i="4" s="1"/>
  <c r="S884" i="4" a="1"/>
  <c r="S884" i="4" s="1"/>
  <c r="R884" i="4" a="1"/>
  <c r="R884" i="4" s="1"/>
  <c r="Q884" i="4" a="1"/>
  <c r="Q884" i="4" s="1"/>
  <c r="T883" i="4" a="1"/>
  <c r="T883" i="4" s="1"/>
  <c r="S883" i="4" a="1"/>
  <c r="S883" i="4" s="1"/>
  <c r="R883" i="4" a="1"/>
  <c r="R883" i="4" s="1"/>
  <c r="Q883" i="4" a="1"/>
  <c r="Q883" i="4" s="1"/>
  <c r="T882" i="4" a="1"/>
  <c r="T882" i="4" s="1"/>
  <c r="S882" i="4" a="1"/>
  <c r="S882" i="4" s="1"/>
  <c r="R882" i="4" a="1"/>
  <c r="R882" i="4" s="1"/>
  <c r="Q882" i="4" a="1"/>
  <c r="Q882" i="4" s="1"/>
  <c r="T881" i="4" a="1"/>
  <c r="T881" i="4" s="1"/>
  <c r="S881" i="4" a="1"/>
  <c r="S881" i="4" s="1"/>
  <c r="R881" i="4" a="1"/>
  <c r="R881" i="4" s="1"/>
  <c r="Q881" i="4" a="1"/>
  <c r="Q881" i="4" s="1"/>
  <c r="T880" i="4" a="1"/>
  <c r="T880" i="4" s="1"/>
  <c r="S880" i="4" a="1"/>
  <c r="S880" i="4" s="1"/>
  <c r="R880" i="4" a="1"/>
  <c r="R880" i="4" s="1"/>
  <c r="Q880" i="4" a="1"/>
  <c r="Q880" i="4" s="1"/>
  <c r="T879" i="4" a="1"/>
  <c r="T879" i="4" s="1"/>
  <c r="S879" i="4" a="1"/>
  <c r="S879" i="4" s="1"/>
  <c r="R879" i="4" a="1"/>
  <c r="R879" i="4" s="1"/>
  <c r="Q879" i="4" a="1"/>
  <c r="Q879" i="4" s="1"/>
  <c r="T878" i="4" a="1"/>
  <c r="T878" i="4" s="1"/>
  <c r="S878" i="4" a="1"/>
  <c r="S878" i="4" s="1"/>
  <c r="R878" i="4" a="1"/>
  <c r="R878" i="4" s="1"/>
  <c r="Q878" i="4" a="1"/>
  <c r="Q878" i="4" s="1"/>
  <c r="T877" i="4" a="1"/>
  <c r="T877" i="4" s="1"/>
  <c r="S877" i="4" a="1"/>
  <c r="S877" i="4" s="1"/>
  <c r="R877" i="4" a="1"/>
  <c r="R877" i="4" s="1"/>
  <c r="Q877" i="4" a="1"/>
  <c r="Q877" i="4" s="1"/>
  <c r="T876" i="4" a="1"/>
  <c r="T876" i="4" s="1"/>
  <c r="S876" i="4" a="1"/>
  <c r="S876" i="4" s="1"/>
  <c r="R876" i="4" a="1"/>
  <c r="R876" i="4" s="1"/>
  <c r="Q876" i="4" a="1"/>
  <c r="Q876" i="4" s="1"/>
  <c r="T875" i="4" a="1"/>
  <c r="T875" i="4" s="1"/>
  <c r="S875" i="4" a="1"/>
  <c r="S875" i="4" s="1"/>
  <c r="R875" i="4" a="1"/>
  <c r="R875" i="4" s="1"/>
  <c r="Q875" i="4" a="1"/>
  <c r="Q875" i="4" s="1"/>
  <c r="T874" i="4" a="1"/>
  <c r="T874" i="4" s="1"/>
  <c r="S874" i="4" a="1"/>
  <c r="S874" i="4" s="1"/>
  <c r="R874" i="4" a="1"/>
  <c r="R874" i="4" s="1"/>
  <c r="Q874" i="4" a="1"/>
  <c r="Q874" i="4" s="1"/>
  <c r="T873" i="4" a="1"/>
  <c r="T873" i="4" s="1"/>
  <c r="S873" i="4" a="1"/>
  <c r="S873" i="4" s="1"/>
  <c r="R873" i="4" a="1"/>
  <c r="R873" i="4" s="1"/>
  <c r="Q873" i="4" a="1"/>
  <c r="Q873" i="4" s="1"/>
  <c r="T872" i="4" a="1"/>
  <c r="T872" i="4" s="1"/>
  <c r="S872" i="4" a="1"/>
  <c r="S872" i="4" s="1"/>
  <c r="R872" i="4" a="1"/>
  <c r="R872" i="4" s="1"/>
  <c r="Q872" i="4" a="1"/>
  <c r="Q872" i="4" s="1"/>
  <c r="T871" i="4" a="1"/>
  <c r="T871" i="4" s="1"/>
  <c r="S871" i="4" a="1"/>
  <c r="S871" i="4" s="1"/>
  <c r="R871" i="4" a="1"/>
  <c r="R871" i="4" s="1"/>
  <c r="Q871" i="4" a="1"/>
  <c r="Q871" i="4" s="1"/>
  <c r="T870" i="4" a="1"/>
  <c r="T870" i="4" s="1"/>
  <c r="S870" i="4" a="1"/>
  <c r="S870" i="4" s="1"/>
  <c r="R870" i="4" a="1"/>
  <c r="R870" i="4" s="1"/>
  <c r="Q870" i="4" a="1"/>
  <c r="Q870" i="4" s="1"/>
  <c r="T869" i="4" a="1"/>
  <c r="T869" i="4" s="1"/>
  <c r="S869" i="4" a="1"/>
  <c r="S869" i="4" s="1"/>
  <c r="R869" i="4" a="1"/>
  <c r="R869" i="4" s="1"/>
  <c r="Q869" i="4" a="1"/>
  <c r="Q869" i="4" s="1"/>
  <c r="T868" i="4" a="1"/>
  <c r="T868" i="4" s="1"/>
  <c r="S868" i="4" a="1"/>
  <c r="S868" i="4" s="1"/>
  <c r="R868" i="4" a="1"/>
  <c r="R868" i="4" s="1"/>
  <c r="Q868" i="4" a="1"/>
  <c r="Q868" i="4" s="1"/>
  <c r="T867" i="4" a="1"/>
  <c r="T867" i="4" s="1"/>
  <c r="S867" i="4" a="1"/>
  <c r="S867" i="4" s="1"/>
  <c r="R867" i="4" a="1"/>
  <c r="R867" i="4" s="1"/>
  <c r="Q867" i="4" a="1"/>
  <c r="Q867" i="4" s="1"/>
  <c r="T866" i="4" a="1"/>
  <c r="T866" i="4" s="1"/>
  <c r="S866" i="4" a="1"/>
  <c r="S866" i="4" s="1"/>
  <c r="R866" i="4" a="1"/>
  <c r="R866" i="4" s="1"/>
  <c r="Q866" i="4" a="1"/>
  <c r="Q866" i="4" s="1"/>
  <c r="T865" i="4" a="1"/>
  <c r="T865" i="4" s="1"/>
  <c r="S865" i="4" a="1"/>
  <c r="S865" i="4" s="1"/>
  <c r="R865" i="4" a="1"/>
  <c r="R865" i="4" s="1"/>
  <c r="Q865" i="4" a="1"/>
  <c r="Q865" i="4" s="1"/>
  <c r="T864" i="4" a="1"/>
  <c r="T864" i="4" s="1"/>
  <c r="S864" i="4" a="1"/>
  <c r="S864" i="4" s="1"/>
  <c r="R864" i="4" a="1"/>
  <c r="R864" i="4" s="1"/>
  <c r="Q864" i="4" a="1"/>
  <c r="Q864" i="4" s="1"/>
  <c r="T863" i="4" a="1"/>
  <c r="T863" i="4" s="1"/>
  <c r="S863" i="4" a="1"/>
  <c r="S863" i="4" s="1"/>
  <c r="R863" i="4" a="1"/>
  <c r="R863" i="4" s="1"/>
  <c r="Q863" i="4" a="1"/>
  <c r="Q863" i="4" s="1"/>
  <c r="T862" i="4" a="1"/>
  <c r="T862" i="4" s="1"/>
  <c r="S862" i="4" a="1"/>
  <c r="S862" i="4" s="1"/>
  <c r="R862" i="4" a="1"/>
  <c r="R862" i="4" s="1"/>
  <c r="Q862" i="4" a="1"/>
  <c r="Q862" i="4" s="1"/>
  <c r="T861" i="4" a="1"/>
  <c r="T861" i="4" s="1"/>
  <c r="S861" i="4" a="1"/>
  <c r="S861" i="4" s="1"/>
  <c r="R861" i="4" a="1"/>
  <c r="R861" i="4" s="1"/>
  <c r="Q861" i="4" a="1"/>
  <c r="Q861" i="4" s="1"/>
  <c r="T860" i="4" a="1"/>
  <c r="T860" i="4" s="1"/>
  <c r="S860" i="4" a="1"/>
  <c r="S860" i="4" s="1"/>
  <c r="R860" i="4" a="1"/>
  <c r="R860" i="4" s="1"/>
  <c r="Q860" i="4" a="1"/>
  <c r="Q860" i="4" s="1"/>
  <c r="T859" i="4" a="1"/>
  <c r="T859" i="4" s="1"/>
  <c r="S859" i="4" a="1"/>
  <c r="S859" i="4" s="1"/>
  <c r="R859" i="4" a="1"/>
  <c r="R859" i="4" s="1"/>
  <c r="Q859" i="4" a="1"/>
  <c r="Q859" i="4" s="1"/>
  <c r="T858" i="4" a="1"/>
  <c r="T858" i="4" s="1"/>
  <c r="S858" i="4" a="1"/>
  <c r="S858" i="4" s="1"/>
  <c r="R858" i="4" a="1"/>
  <c r="R858" i="4" s="1"/>
  <c r="Q858" i="4" a="1"/>
  <c r="Q858" i="4" s="1"/>
  <c r="T857" i="4" a="1"/>
  <c r="T857" i="4" s="1"/>
  <c r="S857" i="4" a="1"/>
  <c r="S857" i="4" s="1"/>
  <c r="R857" i="4" a="1"/>
  <c r="R857" i="4" s="1"/>
  <c r="Q857" i="4" a="1"/>
  <c r="Q857" i="4" s="1"/>
  <c r="T856" i="4" a="1"/>
  <c r="T856" i="4" s="1"/>
  <c r="S856" i="4" a="1"/>
  <c r="S856" i="4" s="1"/>
  <c r="R856" i="4" a="1"/>
  <c r="R856" i="4" s="1"/>
  <c r="Q856" i="4" a="1"/>
  <c r="Q856" i="4" s="1"/>
  <c r="T855" i="4" a="1"/>
  <c r="T855" i="4" s="1"/>
  <c r="S855" i="4" a="1"/>
  <c r="S855" i="4" s="1"/>
  <c r="R855" i="4" a="1"/>
  <c r="R855" i="4" s="1"/>
  <c r="Q855" i="4" a="1"/>
  <c r="Q855" i="4" s="1"/>
  <c r="T854" i="4" a="1"/>
  <c r="T854" i="4" s="1"/>
  <c r="S854" i="4" a="1"/>
  <c r="S854" i="4" s="1"/>
  <c r="R854" i="4" a="1"/>
  <c r="R854" i="4" s="1"/>
  <c r="Q854" i="4" a="1"/>
  <c r="Q854" i="4" s="1"/>
  <c r="T853" i="4" a="1"/>
  <c r="T853" i="4" s="1"/>
  <c r="S853" i="4" a="1"/>
  <c r="S853" i="4" s="1"/>
  <c r="R853" i="4" a="1"/>
  <c r="R853" i="4" s="1"/>
  <c r="Q853" i="4" a="1"/>
  <c r="Q853" i="4" s="1"/>
  <c r="T852" i="4" a="1"/>
  <c r="T852" i="4" s="1"/>
  <c r="S852" i="4" a="1"/>
  <c r="S852" i="4" s="1"/>
  <c r="R852" i="4" a="1"/>
  <c r="R852" i="4" s="1"/>
  <c r="Q852" i="4" a="1"/>
  <c r="Q852" i="4" s="1"/>
  <c r="T851" i="4" a="1"/>
  <c r="T851" i="4" s="1"/>
  <c r="S851" i="4" a="1"/>
  <c r="S851" i="4" s="1"/>
  <c r="R851" i="4" a="1"/>
  <c r="R851" i="4" s="1"/>
  <c r="Q851" i="4" a="1"/>
  <c r="Q851" i="4" s="1"/>
  <c r="T850" i="4" a="1"/>
  <c r="T850" i="4" s="1"/>
  <c r="S850" i="4" a="1"/>
  <c r="S850" i="4" s="1"/>
  <c r="R850" i="4" a="1"/>
  <c r="R850" i="4" s="1"/>
  <c r="Q850" i="4" a="1"/>
  <c r="Q850" i="4" s="1"/>
  <c r="T849" i="4" a="1"/>
  <c r="T849" i="4" s="1"/>
  <c r="S849" i="4" a="1"/>
  <c r="S849" i="4" s="1"/>
  <c r="R849" i="4" a="1"/>
  <c r="R849" i="4" s="1"/>
  <c r="Q849" i="4" a="1"/>
  <c r="Q849" i="4" s="1"/>
  <c r="T848" i="4" a="1"/>
  <c r="T848" i="4" s="1"/>
  <c r="S848" i="4" a="1"/>
  <c r="S848" i="4" s="1"/>
  <c r="R848" i="4" a="1"/>
  <c r="R848" i="4" s="1"/>
  <c r="Q848" i="4" a="1"/>
  <c r="Q848" i="4" s="1"/>
  <c r="T847" i="4" a="1"/>
  <c r="T847" i="4" s="1"/>
  <c r="S847" i="4" a="1"/>
  <c r="S847" i="4" s="1"/>
  <c r="R847" i="4" a="1"/>
  <c r="R847" i="4" s="1"/>
  <c r="Q847" i="4" a="1"/>
  <c r="Q847" i="4" s="1"/>
  <c r="T846" i="4" a="1"/>
  <c r="T846" i="4" s="1"/>
  <c r="S846" i="4" a="1"/>
  <c r="S846" i="4" s="1"/>
  <c r="R846" i="4" a="1"/>
  <c r="R846" i="4" s="1"/>
  <c r="Q846" i="4" a="1"/>
  <c r="Q846" i="4" s="1"/>
  <c r="T845" i="4" a="1"/>
  <c r="T845" i="4" s="1"/>
  <c r="S845" i="4" a="1"/>
  <c r="S845" i="4" s="1"/>
  <c r="R845" i="4" a="1"/>
  <c r="R845" i="4" s="1"/>
  <c r="Q845" i="4" a="1"/>
  <c r="Q845" i="4" s="1"/>
  <c r="T844" i="4" a="1"/>
  <c r="T844" i="4" s="1"/>
  <c r="S844" i="4" a="1"/>
  <c r="S844" i="4" s="1"/>
  <c r="R844" i="4" a="1"/>
  <c r="R844" i="4" s="1"/>
  <c r="Q844" i="4" a="1"/>
  <c r="Q844" i="4" s="1"/>
  <c r="T843" i="4" a="1"/>
  <c r="T843" i="4" s="1"/>
  <c r="S843" i="4" a="1"/>
  <c r="S843" i="4" s="1"/>
  <c r="R843" i="4" a="1"/>
  <c r="R843" i="4" s="1"/>
  <c r="Q843" i="4" a="1"/>
  <c r="Q843" i="4" s="1"/>
  <c r="T842" i="4" a="1"/>
  <c r="T842" i="4" s="1"/>
  <c r="S842" i="4" a="1"/>
  <c r="S842" i="4" s="1"/>
  <c r="R842" i="4" a="1"/>
  <c r="R842" i="4" s="1"/>
  <c r="Q842" i="4" a="1"/>
  <c r="Q842" i="4" s="1"/>
  <c r="T841" i="4" a="1"/>
  <c r="T841" i="4" s="1"/>
  <c r="S841" i="4" a="1"/>
  <c r="S841" i="4" s="1"/>
  <c r="R841" i="4" a="1"/>
  <c r="R841" i="4" s="1"/>
  <c r="Q841" i="4" a="1"/>
  <c r="Q841" i="4" s="1"/>
  <c r="T840" i="4" a="1"/>
  <c r="T840" i="4" s="1"/>
  <c r="S840" i="4" a="1"/>
  <c r="S840" i="4" s="1"/>
  <c r="R840" i="4" a="1"/>
  <c r="R840" i="4" s="1"/>
  <c r="Q840" i="4" a="1"/>
  <c r="Q840" i="4" s="1"/>
  <c r="T839" i="4" a="1"/>
  <c r="T839" i="4" s="1"/>
  <c r="S839" i="4" a="1"/>
  <c r="S839" i="4" s="1"/>
  <c r="R839" i="4" a="1"/>
  <c r="R839" i="4" s="1"/>
  <c r="Q839" i="4" a="1"/>
  <c r="Q839" i="4" s="1"/>
  <c r="T838" i="4" a="1"/>
  <c r="T838" i="4" s="1"/>
  <c r="S838" i="4" a="1"/>
  <c r="S838" i="4" s="1"/>
  <c r="R838" i="4" a="1"/>
  <c r="R838" i="4" s="1"/>
  <c r="Q838" i="4" a="1"/>
  <c r="Q838" i="4" s="1"/>
  <c r="T837" i="4" a="1"/>
  <c r="T837" i="4" s="1"/>
  <c r="S837" i="4" a="1"/>
  <c r="S837" i="4" s="1"/>
  <c r="R837" i="4" a="1"/>
  <c r="R837" i="4" s="1"/>
  <c r="Q837" i="4" a="1"/>
  <c r="Q837" i="4" s="1"/>
  <c r="T836" i="4" a="1"/>
  <c r="T836" i="4" s="1"/>
  <c r="S836" i="4" a="1"/>
  <c r="S836" i="4" s="1"/>
  <c r="R836" i="4" a="1"/>
  <c r="R836" i="4" s="1"/>
  <c r="Q836" i="4" a="1"/>
  <c r="Q836" i="4" s="1"/>
  <c r="T835" i="4" a="1"/>
  <c r="T835" i="4" s="1"/>
  <c r="S835" i="4" a="1"/>
  <c r="S835" i="4" s="1"/>
  <c r="R835" i="4" a="1"/>
  <c r="R835" i="4" s="1"/>
  <c r="Q835" i="4" a="1"/>
  <c r="Q835" i="4" s="1"/>
  <c r="T834" i="4" a="1"/>
  <c r="T834" i="4" s="1"/>
  <c r="S834" i="4" a="1"/>
  <c r="S834" i="4" s="1"/>
  <c r="R834" i="4" a="1"/>
  <c r="R834" i="4" s="1"/>
  <c r="Q834" i="4" a="1"/>
  <c r="Q834" i="4" s="1"/>
  <c r="T833" i="4" a="1"/>
  <c r="T833" i="4" s="1"/>
  <c r="S833" i="4" a="1"/>
  <c r="S833" i="4" s="1"/>
  <c r="R833" i="4" a="1"/>
  <c r="R833" i="4" s="1"/>
  <c r="Q833" i="4" a="1"/>
  <c r="Q833" i="4" s="1"/>
  <c r="T832" i="4" a="1"/>
  <c r="T832" i="4" s="1"/>
  <c r="S832" i="4" a="1"/>
  <c r="S832" i="4" s="1"/>
  <c r="R832" i="4" a="1"/>
  <c r="R832" i="4" s="1"/>
  <c r="Q832" i="4" a="1"/>
  <c r="Q832" i="4" s="1"/>
  <c r="T831" i="4" a="1"/>
  <c r="T831" i="4" s="1"/>
  <c r="S831" i="4" a="1"/>
  <c r="S831" i="4" s="1"/>
  <c r="R831" i="4" a="1"/>
  <c r="R831" i="4" s="1"/>
  <c r="Q831" i="4" a="1"/>
  <c r="Q831" i="4" s="1"/>
  <c r="T830" i="4" a="1"/>
  <c r="T830" i="4" s="1"/>
  <c r="S830" i="4" a="1"/>
  <c r="S830" i="4" s="1"/>
  <c r="R830" i="4" a="1"/>
  <c r="R830" i="4" s="1"/>
  <c r="Q830" i="4" a="1"/>
  <c r="Q830" i="4" s="1"/>
  <c r="T829" i="4" a="1"/>
  <c r="T829" i="4" s="1"/>
  <c r="S829" i="4" a="1"/>
  <c r="S829" i="4" s="1"/>
  <c r="R829" i="4" a="1"/>
  <c r="R829" i="4" s="1"/>
  <c r="Q829" i="4" a="1"/>
  <c r="Q829" i="4" s="1"/>
  <c r="T828" i="4" a="1"/>
  <c r="T828" i="4" s="1"/>
  <c r="S828" i="4" a="1"/>
  <c r="S828" i="4" s="1"/>
  <c r="R828" i="4" a="1"/>
  <c r="R828" i="4" s="1"/>
  <c r="Q828" i="4" a="1"/>
  <c r="Q828" i="4" s="1"/>
  <c r="T827" i="4" a="1"/>
  <c r="T827" i="4" s="1"/>
  <c r="S827" i="4" a="1"/>
  <c r="S827" i="4" s="1"/>
  <c r="R827" i="4" a="1"/>
  <c r="R827" i="4" s="1"/>
  <c r="Q827" i="4" a="1"/>
  <c r="Q827" i="4" s="1"/>
  <c r="T826" i="4" a="1"/>
  <c r="T826" i="4" s="1"/>
  <c r="S826" i="4" a="1"/>
  <c r="S826" i="4" s="1"/>
  <c r="R826" i="4" a="1"/>
  <c r="R826" i="4" s="1"/>
  <c r="Q826" i="4" a="1"/>
  <c r="Q826" i="4" s="1"/>
  <c r="T825" i="4" a="1"/>
  <c r="T825" i="4" s="1"/>
  <c r="S825" i="4" a="1"/>
  <c r="S825" i="4" s="1"/>
  <c r="R825" i="4" a="1"/>
  <c r="R825" i="4" s="1"/>
  <c r="Q825" i="4" a="1"/>
  <c r="Q825" i="4" s="1"/>
  <c r="T824" i="4" a="1"/>
  <c r="T824" i="4" s="1"/>
  <c r="S824" i="4" a="1"/>
  <c r="S824" i="4" s="1"/>
  <c r="R824" i="4" a="1"/>
  <c r="R824" i="4" s="1"/>
  <c r="Q824" i="4" a="1"/>
  <c r="Q824" i="4" s="1"/>
  <c r="T823" i="4" a="1"/>
  <c r="T823" i="4" s="1"/>
  <c r="S823" i="4" a="1"/>
  <c r="S823" i="4" s="1"/>
  <c r="R823" i="4" a="1"/>
  <c r="R823" i="4" s="1"/>
  <c r="Q823" i="4" a="1"/>
  <c r="Q823" i="4" s="1"/>
  <c r="T822" i="4" a="1"/>
  <c r="T822" i="4" s="1"/>
  <c r="S822" i="4" a="1"/>
  <c r="S822" i="4" s="1"/>
  <c r="R822" i="4" a="1"/>
  <c r="R822" i="4" s="1"/>
  <c r="Q822" i="4" a="1"/>
  <c r="Q822" i="4" s="1"/>
  <c r="T821" i="4" a="1"/>
  <c r="T821" i="4" s="1"/>
  <c r="S821" i="4" a="1"/>
  <c r="S821" i="4" s="1"/>
  <c r="R821" i="4" a="1"/>
  <c r="R821" i="4" s="1"/>
  <c r="Q821" i="4" a="1"/>
  <c r="Q821" i="4" s="1"/>
  <c r="T820" i="4" a="1"/>
  <c r="T820" i="4" s="1"/>
  <c r="S820" i="4" a="1"/>
  <c r="S820" i="4" s="1"/>
  <c r="R820" i="4" a="1"/>
  <c r="R820" i="4" s="1"/>
  <c r="Q820" i="4" a="1"/>
  <c r="Q820" i="4" s="1"/>
  <c r="T819" i="4" a="1"/>
  <c r="T819" i="4" s="1"/>
  <c r="S819" i="4" a="1"/>
  <c r="S819" i="4" s="1"/>
  <c r="R819" i="4" a="1"/>
  <c r="R819" i="4" s="1"/>
  <c r="Q819" i="4" a="1"/>
  <c r="Q819" i="4" s="1"/>
  <c r="T818" i="4" a="1"/>
  <c r="T818" i="4" s="1"/>
  <c r="S818" i="4" a="1"/>
  <c r="S818" i="4" s="1"/>
  <c r="R818" i="4" a="1"/>
  <c r="R818" i="4" s="1"/>
  <c r="Q818" i="4" a="1"/>
  <c r="Q818" i="4" s="1"/>
  <c r="T817" i="4" a="1"/>
  <c r="T817" i="4" s="1"/>
  <c r="S817" i="4" a="1"/>
  <c r="S817" i="4" s="1"/>
  <c r="R817" i="4" a="1"/>
  <c r="R817" i="4" s="1"/>
  <c r="Q817" i="4" a="1"/>
  <c r="Q817" i="4" s="1"/>
  <c r="T816" i="4" a="1"/>
  <c r="T816" i="4" s="1"/>
  <c r="S816" i="4" a="1"/>
  <c r="S816" i="4" s="1"/>
  <c r="R816" i="4" a="1"/>
  <c r="R816" i="4" s="1"/>
  <c r="Q816" i="4" a="1"/>
  <c r="Q816" i="4" s="1"/>
  <c r="T815" i="4" a="1"/>
  <c r="T815" i="4" s="1"/>
  <c r="S815" i="4" a="1"/>
  <c r="S815" i="4" s="1"/>
  <c r="R815" i="4" a="1"/>
  <c r="R815" i="4" s="1"/>
  <c r="Q815" i="4" a="1"/>
  <c r="Q815" i="4" s="1"/>
  <c r="T814" i="4" a="1"/>
  <c r="T814" i="4" s="1"/>
  <c r="S814" i="4" a="1"/>
  <c r="S814" i="4" s="1"/>
  <c r="R814" i="4" a="1"/>
  <c r="R814" i="4" s="1"/>
  <c r="Q814" i="4" a="1"/>
  <c r="Q814" i="4" s="1"/>
  <c r="T813" i="4" a="1"/>
  <c r="T813" i="4" s="1"/>
  <c r="S813" i="4" a="1"/>
  <c r="S813" i="4" s="1"/>
  <c r="R813" i="4" a="1"/>
  <c r="R813" i="4" s="1"/>
  <c r="Q813" i="4" a="1"/>
  <c r="Q813" i="4" s="1"/>
  <c r="T812" i="4" a="1"/>
  <c r="T812" i="4" s="1"/>
  <c r="S812" i="4" a="1"/>
  <c r="S812" i="4" s="1"/>
  <c r="R812" i="4" a="1"/>
  <c r="R812" i="4" s="1"/>
  <c r="Q812" i="4" a="1"/>
  <c r="Q812" i="4" s="1"/>
  <c r="T811" i="4" a="1"/>
  <c r="T811" i="4" s="1"/>
  <c r="S811" i="4" a="1"/>
  <c r="S811" i="4" s="1"/>
  <c r="R811" i="4" a="1"/>
  <c r="R811" i="4" s="1"/>
  <c r="Q811" i="4" a="1"/>
  <c r="Q811" i="4" s="1"/>
  <c r="T810" i="4" a="1"/>
  <c r="T810" i="4" s="1"/>
  <c r="S810" i="4" a="1"/>
  <c r="S810" i="4" s="1"/>
  <c r="R810" i="4" a="1"/>
  <c r="R810" i="4" s="1"/>
  <c r="Q810" i="4" a="1"/>
  <c r="Q810" i="4" s="1"/>
  <c r="T809" i="4" a="1"/>
  <c r="T809" i="4" s="1"/>
  <c r="S809" i="4" a="1"/>
  <c r="S809" i="4" s="1"/>
  <c r="R809" i="4" a="1"/>
  <c r="R809" i="4" s="1"/>
  <c r="Q809" i="4" a="1"/>
  <c r="Q809" i="4" s="1"/>
  <c r="T808" i="4" a="1"/>
  <c r="T808" i="4" s="1"/>
  <c r="S808" i="4" a="1"/>
  <c r="S808" i="4" s="1"/>
  <c r="R808" i="4" a="1"/>
  <c r="R808" i="4" s="1"/>
  <c r="Q808" i="4" a="1"/>
  <c r="Q808" i="4" s="1"/>
  <c r="T807" i="4" a="1"/>
  <c r="T807" i="4" s="1"/>
  <c r="S807" i="4" a="1"/>
  <c r="S807" i="4" s="1"/>
  <c r="R807" i="4" a="1"/>
  <c r="R807" i="4" s="1"/>
  <c r="Q807" i="4" a="1"/>
  <c r="Q807" i="4" s="1"/>
  <c r="T806" i="4" a="1"/>
  <c r="T806" i="4" s="1"/>
  <c r="S806" i="4" a="1"/>
  <c r="S806" i="4" s="1"/>
  <c r="R806" i="4" a="1"/>
  <c r="R806" i="4" s="1"/>
  <c r="Q806" i="4" a="1"/>
  <c r="Q806" i="4" s="1"/>
  <c r="T805" i="4" a="1"/>
  <c r="T805" i="4" s="1"/>
  <c r="S805" i="4" a="1"/>
  <c r="S805" i="4" s="1"/>
  <c r="R805" i="4" a="1"/>
  <c r="R805" i="4" s="1"/>
  <c r="Q805" i="4" a="1"/>
  <c r="Q805" i="4" s="1"/>
  <c r="T804" i="4" a="1"/>
  <c r="T804" i="4" s="1"/>
  <c r="S804" i="4" a="1"/>
  <c r="S804" i="4" s="1"/>
  <c r="R804" i="4" a="1"/>
  <c r="R804" i="4" s="1"/>
  <c r="Q804" i="4" a="1"/>
  <c r="Q804" i="4" s="1"/>
  <c r="T803" i="4" a="1"/>
  <c r="T803" i="4" s="1"/>
  <c r="S803" i="4" a="1"/>
  <c r="S803" i="4" s="1"/>
  <c r="R803" i="4" a="1"/>
  <c r="R803" i="4" s="1"/>
  <c r="Q803" i="4" a="1"/>
  <c r="Q803" i="4" s="1"/>
  <c r="T802" i="4" a="1"/>
  <c r="T802" i="4" s="1"/>
  <c r="S802" i="4" a="1"/>
  <c r="S802" i="4" s="1"/>
  <c r="R802" i="4" a="1"/>
  <c r="R802" i="4" s="1"/>
  <c r="Q802" i="4" a="1"/>
  <c r="Q802" i="4" s="1"/>
  <c r="T801" i="4" a="1"/>
  <c r="T801" i="4" s="1"/>
  <c r="S801" i="4" a="1"/>
  <c r="S801" i="4" s="1"/>
  <c r="R801" i="4" a="1"/>
  <c r="R801" i="4" s="1"/>
  <c r="Q801" i="4" a="1"/>
  <c r="Q801" i="4" s="1"/>
  <c r="T800" i="4" a="1"/>
  <c r="T800" i="4" s="1"/>
  <c r="S800" i="4" a="1"/>
  <c r="S800" i="4" s="1"/>
  <c r="R800" i="4" a="1"/>
  <c r="R800" i="4" s="1"/>
  <c r="Q800" i="4" a="1"/>
  <c r="Q800" i="4" s="1"/>
  <c r="T799" i="4" a="1"/>
  <c r="T799" i="4" s="1"/>
  <c r="S799" i="4" a="1"/>
  <c r="S799" i="4" s="1"/>
  <c r="R799" i="4" a="1"/>
  <c r="R799" i="4" s="1"/>
  <c r="Q799" i="4" a="1"/>
  <c r="Q799" i="4" s="1"/>
  <c r="T798" i="4" a="1"/>
  <c r="T798" i="4" s="1"/>
  <c r="S798" i="4" a="1"/>
  <c r="S798" i="4" s="1"/>
  <c r="R798" i="4" a="1"/>
  <c r="R798" i="4" s="1"/>
  <c r="Q798" i="4" a="1"/>
  <c r="Q798" i="4" s="1"/>
  <c r="T797" i="4" a="1"/>
  <c r="T797" i="4" s="1"/>
  <c r="S797" i="4" a="1"/>
  <c r="S797" i="4" s="1"/>
  <c r="R797" i="4" a="1"/>
  <c r="R797" i="4" s="1"/>
  <c r="Q797" i="4" a="1"/>
  <c r="Q797" i="4" s="1"/>
  <c r="T796" i="4" a="1"/>
  <c r="T796" i="4" s="1"/>
  <c r="S796" i="4" a="1"/>
  <c r="S796" i="4" s="1"/>
  <c r="R796" i="4" a="1"/>
  <c r="R796" i="4" s="1"/>
  <c r="Q796" i="4" a="1"/>
  <c r="Q796" i="4" s="1"/>
  <c r="T795" i="4" a="1"/>
  <c r="T795" i="4" s="1"/>
  <c r="S795" i="4" a="1"/>
  <c r="S795" i="4" s="1"/>
  <c r="R795" i="4" a="1"/>
  <c r="R795" i="4" s="1"/>
  <c r="Q795" i="4" a="1"/>
  <c r="Q795" i="4" s="1"/>
  <c r="T794" i="4" a="1"/>
  <c r="T794" i="4" s="1"/>
  <c r="S794" i="4" a="1"/>
  <c r="S794" i="4" s="1"/>
  <c r="R794" i="4" a="1"/>
  <c r="R794" i="4" s="1"/>
  <c r="Q794" i="4" a="1"/>
  <c r="Q794" i="4" s="1"/>
  <c r="T793" i="4" a="1"/>
  <c r="T793" i="4" s="1"/>
  <c r="S793" i="4" a="1"/>
  <c r="S793" i="4" s="1"/>
  <c r="R793" i="4" a="1"/>
  <c r="R793" i="4" s="1"/>
  <c r="Q793" i="4" a="1"/>
  <c r="Q793" i="4" s="1"/>
  <c r="T792" i="4" a="1"/>
  <c r="T792" i="4" s="1"/>
  <c r="S792" i="4" a="1"/>
  <c r="S792" i="4" s="1"/>
  <c r="R792" i="4" a="1"/>
  <c r="R792" i="4" s="1"/>
  <c r="Q792" i="4" a="1"/>
  <c r="Q792" i="4" s="1"/>
  <c r="T791" i="4" a="1"/>
  <c r="T791" i="4" s="1"/>
  <c r="S791" i="4" a="1"/>
  <c r="S791" i="4" s="1"/>
  <c r="R791" i="4" a="1"/>
  <c r="R791" i="4" s="1"/>
  <c r="Q791" i="4" a="1"/>
  <c r="Q791" i="4" s="1"/>
  <c r="T790" i="4" a="1"/>
  <c r="T790" i="4" s="1"/>
  <c r="S790" i="4" a="1"/>
  <c r="S790" i="4" s="1"/>
  <c r="R790" i="4" a="1"/>
  <c r="R790" i="4" s="1"/>
  <c r="Q790" i="4" a="1"/>
  <c r="Q790" i="4" s="1"/>
  <c r="T789" i="4" a="1"/>
  <c r="T789" i="4" s="1"/>
  <c r="S789" i="4" a="1"/>
  <c r="S789" i="4" s="1"/>
  <c r="R789" i="4" a="1"/>
  <c r="R789" i="4" s="1"/>
  <c r="Q789" i="4" a="1"/>
  <c r="Q789" i="4" s="1"/>
  <c r="T788" i="4" a="1"/>
  <c r="T788" i="4" s="1"/>
  <c r="S788" i="4" a="1"/>
  <c r="S788" i="4" s="1"/>
  <c r="R788" i="4" a="1"/>
  <c r="R788" i="4" s="1"/>
  <c r="Q788" i="4" a="1"/>
  <c r="Q788" i="4" s="1"/>
  <c r="T787" i="4" a="1"/>
  <c r="T787" i="4" s="1"/>
  <c r="S787" i="4" a="1"/>
  <c r="S787" i="4" s="1"/>
  <c r="R787" i="4" a="1"/>
  <c r="R787" i="4" s="1"/>
  <c r="Q787" i="4" a="1"/>
  <c r="Q787" i="4" s="1"/>
  <c r="T786" i="4" a="1"/>
  <c r="T786" i="4" s="1"/>
  <c r="S786" i="4" a="1"/>
  <c r="S786" i="4" s="1"/>
  <c r="R786" i="4" a="1"/>
  <c r="R786" i="4" s="1"/>
  <c r="Q786" i="4" a="1"/>
  <c r="Q786" i="4" s="1"/>
  <c r="T785" i="4" a="1"/>
  <c r="T785" i="4" s="1"/>
  <c r="S785" i="4" a="1"/>
  <c r="S785" i="4" s="1"/>
  <c r="R785" i="4" a="1"/>
  <c r="R785" i="4" s="1"/>
  <c r="Q785" i="4" a="1"/>
  <c r="Q785" i="4" s="1"/>
  <c r="T784" i="4" a="1"/>
  <c r="T784" i="4" s="1"/>
  <c r="S784" i="4" a="1"/>
  <c r="S784" i="4" s="1"/>
  <c r="R784" i="4" a="1"/>
  <c r="R784" i="4" s="1"/>
  <c r="Q784" i="4" a="1"/>
  <c r="Q784" i="4" s="1"/>
  <c r="T783" i="4" a="1"/>
  <c r="T783" i="4" s="1"/>
  <c r="S783" i="4" a="1"/>
  <c r="S783" i="4" s="1"/>
  <c r="R783" i="4" a="1"/>
  <c r="R783" i="4" s="1"/>
  <c r="Q783" i="4" a="1"/>
  <c r="Q783" i="4" s="1"/>
  <c r="T782" i="4" a="1"/>
  <c r="T782" i="4" s="1"/>
  <c r="S782" i="4" a="1"/>
  <c r="S782" i="4" s="1"/>
  <c r="R782" i="4" a="1"/>
  <c r="R782" i="4" s="1"/>
  <c r="Q782" i="4" a="1"/>
  <c r="Q782" i="4" s="1"/>
  <c r="T781" i="4" a="1"/>
  <c r="T781" i="4" s="1"/>
  <c r="S781" i="4" a="1"/>
  <c r="S781" i="4" s="1"/>
  <c r="R781" i="4" a="1"/>
  <c r="R781" i="4" s="1"/>
  <c r="Q781" i="4" a="1"/>
  <c r="Q781" i="4" s="1"/>
  <c r="T780" i="4" a="1"/>
  <c r="T780" i="4" s="1"/>
  <c r="S780" i="4" a="1"/>
  <c r="S780" i="4" s="1"/>
  <c r="R780" i="4" a="1"/>
  <c r="R780" i="4" s="1"/>
  <c r="Q780" i="4" a="1"/>
  <c r="Q780" i="4" s="1"/>
  <c r="T779" i="4" a="1"/>
  <c r="T779" i="4" s="1"/>
  <c r="S779" i="4" a="1"/>
  <c r="S779" i="4" s="1"/>
  <c r="R779" i="4" a="1"/>
  <c r="R779" i="4" s="1"/>
  <c r="Q779" i="4" a="1"/>
  <c r="Q779" i="4" s="1"/>
  <c r="T778" i="4" a="1"/>
  <c r="T778" i="4" s="1"/>
  <c r="S778" i="4" a="1"/>
  <c r="S778" i="4" s="1"/>
  <c r="R778" i="4" a="1"/>
  <c r="R778" i="4" s="1"/>
  <c r="Q778" i="4" a="1"/>
  <c r="Q778" i="4" s="1"/>
  <c r="T777" i="4" a="1"/>
  <c r="T777" i="4" s="1"/>
  <c r="S777" i="4" a="1"/>
  <c r="S777" i="4" s="1"/>
  <c r="R777" i="4" a="1"/>
  <c r="R777" i="4" s="1"/>
  <c r="Q777" i="4" a="1"/>
  <c r="Q777" i="4" s="1"/>
  <c r="T776" i="4" a="1"/>
  <c r="T776" i="4" s="1"/>
  <c r="S776" i="4" a="1"/>
  <c r="S776" i="4" s="1"/>
  <c r="R776" i="4" a="1"/>
  <c r="R776" i="4" s="1"/>
  <c r="Q776" i="4" a="1"/>
  <c r="Q776" i="4" s="1"/>
  <c r="T775" i="4" a="1"/>
  <c r="T775" i="4" s="1"/>
  <c r="S775" i="4" a="1"/>
  <c r="S775" i="4" s="1"/>
  <c r="R775" i="4" a="1"/>
  <c r="R775" i="4" s="1"/>
  <c r="Q775" i="4" a="1"/>
  <c r="Q775" i="4" s="1"/>
  <c r="T774" i="4" a="1"/>
  <c r="T774" i="4" s="1"/>
  <c r="S774" i="4" a="1"/>
  <c r="S774" i="4" s="1"/>
  <c r="R774" i="4" a="1"/>
  <c r="R774" i="4" s="1"/>
  <c r="Q774" i="4" a="1"/>
  <c r="Q774" i="4" s="1"/>
  <c r="T773" i="4" a="1"/>
  <c r="T773" i="4" s="1"/>
  <c r="S773" i="4" a="1"/>
  <c r="S773" i="4" s="1"/>
  <c r="R773" i="4" a="1"/>
  <c r="R773" i="4" s="1"/>
  <c r="Q773" i="4" a="1"/>
  <c r="Q773" i="4" s="1"/>
  <c r="T772" i="4" a="1"/>
  <c r="T772" i="4" s="1"/>
  <c r="S772" i="4" a="1"/>
  <c r="S772" i="4" s="1"/>
  <c r="R772" i="4" a="1"/>
  <c r="R772" i="4" s="1"/>
  <c r="Q772" i="4" a="1"/>
  <c r="Q772" i="4" s="1"/>
  <c r="T771" i="4" a="1"/>
  <c r="T771" i="4" s="1"/>
  <c r="S771" i="4" a="1"/>
  <c r="S771" i="4" s="1"/>
  <c r="R771" i="4" a="1"/>
  <c r="R771" i="4" s="1"/>
  <c r="Q771" i="4" a="1"/>
  <c r="Q771" i="4" s="1"/>
  <c r="T770" i="4" a="1"/>
  <c r="T770" i="4" s="1"/>
  <c r="S770" i="4" a="1"/>
  <c r="S770" i="4" s="1"/>
  <c r="R770" i="4" a="1"/>
  <c r="R770" i="4" s="1"/>
  <c r="Q770" i="4" a="1"/>
  <c r="Q770" i="4" s="1"/>
  <c r="T769" i="4" a="1"/>
  <c r="T769" i="4" s="1"/>
  <c r="S769" i="4" a="1"/>
  <c r="S769" i="4" s="1"/>
  <c r="R769" i="4" a="1"/>
  <c r="R769" i="4" s="1"/>
  <c r="Q769" i="4" a="1"/>
  <c r="Q769" i="4" s="1"/>
  <c r="T768" i="4" a="1"/>
  <c r="T768" i="4" s="1"/>
  <c r="S768" i="4" a="1"/>
  <c r="S768" i="4" s="1"/>
  <c r="R768" i="4" a="1"/>
  <c r="R768" i="4" s="1"/>
  <c r="Q768" i="4" a="1"/>
  <c r="Q768" i="4" s="1"/>
  <c r="T767" i="4" a="1"/>
  <c r="T767" i="4" s="1"/>
  <c r="S767" i="4" a="1"/>
  <c r="S767" i="4" s="1"/>
  <c r="R767" i="4" a="1"/>
  <c r="R767" i="4" s="1"/>
  <c r="Q767" i="4" a="1"/>
  <c r="Q767" i="4" s="1"/>
  <c r="T766" i="4" a="1"/>
  <c r="T766" i="4" s="1"/>
  <c r="S766" i="4" a="1"/>
  <c r="S766" i="4" s="1"/>
  <c r="R766" i="4" a="1"/>
  <c r="R766" i="4" s="1"/>
  <c r="Q766" i="4" a="1"/>
  <c r="Q766" i="4" s="1"/>
  <c r="T765" i="4" a="1"/>
  <c r="T765" i="4" s="1"/>
  <c r="S765" i="4" a="1"/>
  <c r="S765" i="4" s="1"/>
  <c r="R765" i="4" a="1"/>
  <c r="R765" i="4" s="1"/>
  <c r="Q765" i="4" a="1"/>
  <c r="Q765" i="4" s="1"/>
  <c r="T764" i="4" a="1"/>
  <c r="T764" i="4" s="1"/>
  <c r="S764" i="4" a="1"/>
  <c r="S764" i="4" s="1"/>
  <c r="R764" i="4" a="1"/>
  <c r="R764" i="4" s="1"/>
  <c r="Q764" i="4" a="1"/>
  <c r="Q764" i="4" s="1"/>
  <c r="T763" i="4" a="1"/>
  <c r="T763" i="4" s="1"/>
  <c r="S763" i="4" a="1"/>
  <c r="S763" i="4" s="1"/>
  <c r="R763" i="4" a="1"/>
  <c r="R763" i="4" s="1"/>
  <c r="Q763" i="4" a="1"/>
  <c r="Q763" i="4" s="1"/>
  <c r="T762" i="4" a="1"/>
  <c r="T762" i="4" s="1"/>
  <c r="S762" i="4" a="1"/>
  <c r="S762" i="4" s="1"/>
  <c r="R762" i="4" a="1"/>
  <c r="R762" i="4" s="1"/>
  <c r="Q762" i="4" a="1"/>
  <c r="Q762" i="4" s="1"/>
  <c r="T761" i="4" a="1"/>
  <c r="T761" i="4" s="1"/>
  <c r="S761" i="4" a="1"/>
  <c r="S761" i="4" s="1"/>
  <c r="R761" i="4" a="1"/>
  <c r="R761" i="4" s="1"/>
  <c r="Q761" i="4" a="1"/>
  <c r="Q761" i="4" s="1"/>
  <c r="T760" i="4" a="1"/>
  <c r="T760" i="4" s="1"/>
  <c r="S760" i="4" a="1"/>
  <c r="S760" i="4" s="1"/>
  <c r="R760" i="4" a="1"/>
  <c r="R760" i="4" s="1"/>
  <c r="Q760" i="4" a="1"/>
  <c r="Q760" i="4" s="1"/>
  <c r="T759" i="4" a="1"/>
  <c r="T759" i="4" s="1"/>
  <c r="S759" i="4" a="1"/>
  <c r="S759" i="4" s="1"/>
  <c r="R759" i="4" a="1"/>
  <c r="R759" i="4" s="1"/>
  <c r="Q759" i="4" a="1"/>
  <c r="Q759" i="4" s="1"/>
  <c r="T758" i="4" a="1"/>
  <c r="T758" i="4" s="1"/>
  <c r="S758" i="4" a="1"/>
  <c r="S758" i="4" s="1"/>
  <c r="R758" i="4" a="1"/>
  <c r="R758" i="4" s="1"/>
  <c r="Q758" i="4" a="1"/>
  <c r="Q758" i="4" s="1"/>
  <c r="T757" i="4" a="1"/>
  <c r="T757" i="4" s="1"/>
  <c r="S757" i="4" a="1"/>
  <c r="S757" i="4" s="1"/>
  <c r="R757" i="4" a="1"/>
  <c r="R757" i="4" s="1"/>
  <c r="Q757" i="4" a="1"/>
  <c r="Q757" i="4" s="1"/>
  <c r="T756" i="4" a="1"/>
  <c r="T756" i="4" s="1"/>
  <c r="S756" i="4" a="1"/>
  <c r="S756" i="4" s="1"/>
  <c r="R756" i="4" a="1"/>
  <c r="R756" i="4" s="1"/>
  <c r="Q756" i="4" a="1"/>
  <c r="Q756" i="4" s="1"/>
  <c r="T755" i="4" a="1"/>
  <c r="T755" i="4" s="1"/>
  <c r="S755" i="4" a="1"/>
  <c r="S755" i="4" s="1"/>
  <c r="R755" i="4" a="1"/>
  <c r="R755" i="4" s="1"/>
  <c r="Q755" i="4" a="1"/>
  <c r="Q755" i="4" s="1"/>
  <c r="T754" i="4" a="1"/>
  <c r="T754" i="4" s="1"/>
  <c r="S754" i="4" a="1"/>
  <c r="S754" i="4" s="1"/>
  <c r="R754" i="4" a="1"/>
  <c r="R754" i="4" s="1"/>
  <c r="Q754" i="4" a="1"/>
  <c r="Q754" i="4" s="1"/>
  <c r="T753" i="4" a="1"/>
  <c r="T753" i="4" s="1"/>
  <c r="S753" i="4" a="1"/>
  <c r="S753" i="4" s="1"/>
  <c r="R753" i="4" a="1"/>
  <c r="R753" i="4" s="1"/>
  <c r="Q753" i="4" a="1"/>
  <c r="Q753" i="4" s="1"/>
  <c r="T752" i="4" a="1"/>
  <c r="T752" i="4" s="1"/>
  <c r="S752" i="4" a="1"/>
  <c r="S752" i="4" s="1"/>
  <c r="R752" i="4" a="1"/>
  <c r="R752" i="4" s="1"/>
  <c r="Q752" i="4" a="1"/>
  <c r="Q752" i="4" s="1"/>
  <c r="T751" i="4" a="1"/>
  <c r="T751" i="4" s="1"/>
  <c r="S751" i="4" a="1"/>
  <c r="S751" i="4" s="1"/>
  <c r="R751" i="4" a="1"/>
  <c r="R751" i="4" s="1"/>
  <c r="Q751" i="4" a="1"/>
  <c r="Q751" i="4" s="1"/>
  <c r="T750" i="4" a="1"/>
  <c r="T750" i="4" s="1"/>
  <c r="S750" i="4" a="1"/>
  <c r="S750" i="4" s="1"/>
  <c r="R750" i="4" a="1"/>
  <c r="R750" i="4" s="1"/>
  <c r="Q750" i="4" a="1"/>
  <c r="Q750" i="4" s="1"/>
  <c r="T749" i="4" a="1"/>
  <c r="T749" i="4" s="1"/>
  <c r="S749" i="4" a="1"/>
  <c r="S749" i="4" s="1"/>
  <c r="R749" i="4" a="1"/>
  <c r="R749" i="4" s="1"/>
  <c r="Q749" i="4" a="1"/>
  <c r="Q749" i="4" s="1"/>
  <c r="T748" i="4" a="1"/>
  <c r="T748" i="4" s="1"/>
  <c r="S748" i="4" a="1"/>
  <c r="S748" i="4" s="1"/>
  <c r="R748" i="4" a="1"/>
  <c r="R748" i="4" s="1"/>
  <c r="Q748" i="4" a="1"/>
  <c r="Q748" i="4" s="1"/>
  <c r="T747" i="4" a="1"/>
  <c r="T747" i="4" s="1"/>
  <c r="S747" i="4" a="1"/>
  <c r="S747" i="4" s="1"/>
  <c r="R747" i="4" a="1"/>
  <c r="R747" i="4" s="1"/>
  <c r="Q747" i="4" a="1"/>
  <c r="Q747" i="4" s="1"/>
  <c r="T746" i="4" a="1"/>
  <c r="T746" i="4" s="1"/>
  <c r="S746" i="4" a="1"/>
  <c r="S746" i="4" s="1"/>
  <c r="R746" i="4" a="1"/>
  <c r="R746" i="4" s="1"/>
  <c r="Q746" i="4" a="1"/>
  <c r="Q746" i="4" s="1"/>
  <c r="T745" i="4" a="1"/>
  <c r="T745" i="4" s="1"/>
  <c r="S745" i="4" a="1"/>
  <c r="S745" i="4" s="1"/>
  <c r="R745" i="4" a="1"/>
  <c r="R745" i="4" s="1"/>
  <c r="Q745" i="4" a="1"/>
  <c r="Q745" i="4" s="1"/>
  <c r="T744" i="4" a="1"/>
  <c r="T744" i="4" s="1"/>
  <c r="S744" i="4" a="1"/>
  <c r="S744" i="4" s="1"/>
  <c r="R744" i="4" a="1"/>
  <c r="R744" i="4" s="1"/>
  <c r="Q744" i="4" a="1"/>
  <c r="Q744" i="4" s="1"/>
  <c r="T743" i="4" a="1"/>
  <c r="T743" i="4" s="1"/>
  <c r="S743" i="4" a="1"/>
  <c r="S743" i="4" s="1"/>
  <c r="R743" i="4" a="1"/>
  <c r="R743" i="4" s="1"/>
  <c r="Q743" i="4" a="1"/>
  <c r="Q743" i="4" s="1"/>
  <c r="T742" i="4" a="1"/>
  <c r="T742" i="4" s="1"/>
  <c r="S742" i="4" a="1"/>
  <c r="S742" i="4" s="1"/>
  <c r="R742" i="4" a="1"/>
  <c r="R742" i="4" s="1"/>
  <c r="Q742" i="4" a="1"/>
  <c r="Q742" i="4" s="1"/>
  <c r="T741" i="4" a="1"/>
  <c r="T741" i="4" s="1"/>
  <c r="S741" i="4" a="1"/>
  <c r="S741" i="4" s="1"/>
  <c r="R741" i="4" a="1"/>
  <c r="R741" i="4" s="1"/>
  <c r="Q741" i="4" a="1"/>
  <c r="Q741" i="4" s="1"/>
  <c r="T740" i="4" a="1"/>
  <c r="T740" i="4" s="1"/>
  <c r="S740" i="4" a="1"/>
  <c r="S740" i="4" s="1"/>
  <c r="R740" i="4" a="1"/>
  <c r="R740" i="4" s="1"/>
  <c r="Q740" i="4" a="1"/>
  <c r="Q740" i="4" s="1"/>
  <c r="T739" i="4" a="1"/>
  <c r="T739" i="4" s="1"/>
  <c r="S739" i="4" a="1"/>
  <c r="S739" i="4" s="1"/>
  <c r="R739" i="4" a="1"/>
  <c r="R739" i="4" s="1"/>
  <c r="Q739" i="4" a="1"/>
  <c r="Q739" i="4" s="1"/>
  <c r="T738" i="4" a="1"/>
  <c r="T738" i="4" s="1"/>
  <c r="S738" i="4" a="1"/>
  <c r="S738" i="4" s="1"/>
  <c r="R738" i="4" a="1"/>
  <c r="R738" i="4" s="1"/>
  <c r="Q738" i="4" a="1"/>
  <c r="Q738" i="4" s="1"/>
  <c r="T737" i="4" a="1"/>
  <c r="T737" i="4" s="1"/>
  <c r="S737" i="4" a="1"/>
  <c r="S737" i="4" s="1"/>
  <c r="R737" i="4" a="1"/>
  <c r="R737" i="4" s="1"/>
  <c r="Q737" i="4" a="1"/>
  <c r="Q737" i="4" s="1"/>
  <c r="T736" i="4" a="1"/>
  <c r="T736" i="4" s="1"/>
  <c r="S736" i="4" a="1"/>
  <c r="S736" i="4" s="1"/>
  <c r="R736" i="4" a="1"/>
  <c r="R736" i="4" s="1"/>
  <c r="Q736" i="4" a="1"/>
  <c r="Q736" i="4" s="1"/>
  <c r="T735" i="4" a="1"/>
  <c r="T735" i="4" s="1"/>
  <c r="S735" i="4" a="1"/>
  <c r="S735" i="4" s="1"/>
  <c r="R735" i="4" a="1"/>
  <c r="R735" i="4" s="1"/>
  <c r="Q735" i="4" a="1"/>
  <c r="Q735" i="4" s="1"/>
  <c r="T734" i="4" a="1"/>
  <c r="T734" i="4" s="1"/>
  <c r="S734" i="4" a="1"/>
  <c r="S734" i="4" s="1"/>
  <c r="R734" i="4" a="1"/>
  <c r="R734" i="4" s="1"/>
  <c r="Q734" i="4" a="1"/>
  <c r="Q734" i="4" s="1"/>
  <c r="T733" i="4" a="1"/>
  <c r="T733" i="4" s="1"/>
  <c r="S733" i="4" a="1"/>
  <c r="S733" i="4" s="1"/>
  <c r="R733" i="4" a="1"/>
  <c r="R733" i="4" s="1"/>
  <c r="Q733" i="4" a="1"/>
  <c r="Q733" i="4" s="1"/>
  <c r="T732" i="4" a="1"/>
  <c r="T732" i="4" s="1"/>
  <c r="S732" i="4" a="1"/>
  <c r="S732" i="4" s="1"/>
  <c r="R732" i="4" a="1"/>
  <c r="R732" i="4" s="1"/>
  <c r="Q732" i="4" a="1"/>
  <c r="Q732" i="4" s="1"/>
  <c r="T731" i="4" a="1"/>
  <c r="T731" i="4" s="1"/>
  <c r="S731" i="4" a="1"/>
  <c r="S731" i="4" s="1"/>
  <c r="R731" i="4" a="1"/>
  <c r="R731" i="4" s="1"/>
  <c r="Q731" i="4" a="1"/>
  <c r="Q731" i="4" s="1"/>
  <c r="T730" i="4" a="1"/>
  <c r="T730" i="4" s="1"/>
  <c r="S730" i="4" a="1"/>
  <c r="S730" i="4" s="1"/>
  <c r="R730" i="4" a="1"/>
  <c r="R730" i="4" s="1"/>
  <c r="Q730" i="4" a="1"/>
  <c r="Q730" i="4" s="1"/>
  <c r="T729" i="4" a="1"/>
  <c r="T729" i="4" s="1"/>
  <c r="S729" i="4" a="1"/>
  <c r="S729" i="4" s="1"/>
  <c r="R729" i="4" a="1"/>
  <c r="R729" i="4" s="1"/>
  <c r="Q729" i="4" a="1"/>
  <c r="Q729" i="4" s="1"/>
  <c r="T728" i="4" a="1"/>
  <c r="T728" i="4" s="1"/>
  <c r="S728" i="4" a="1"/>
  <c r="S728" i="4" s="1"/>
  <c r="R728" i="4" a="1"/>
  <c r="R728" i="4" s="1"/>
  <c r="Q728" i="4" a="1"/>
  <c r="Q728" i="4" s="1"/>
  <c r="T727" i="4" a="1"/>
  <c r="T727" i="4" s="1"/>
  <c r="S727" i="4" a="1"/>
  <c r="S727" i="4" s="1"/>
  <c r="R727" i="4" a="1"/>
  <c r="R727" i="4" s="1"/>
  <c r="Q727" i="4" a="1"/>
  <c r="Q727" i="4" s="1"/>
  <c r="T726" i="4" a="1"/>
  <c r="T726" i="4" s="1"/>
  <c r="S726" i="4" a="1"/>
  <c r="S726" i="4" s="1"/>
  <c r="R726" i="4" a="1"/>
  <c r="R726" i="4" s="1"/>
  <c r="Q726" i="4" a="1"/>
  <c r="Q726" i="4" s="1"/>
  <c r="T725" i="4" a="1"/>
  <c r="T725" i="4" s="1"/>
  <c r="S725" i="4" a="1"/>
  <c r="S725" i="4" s="1"/>
  <c r="R725" i="4" a="1"/>
  <c r="R725" i="4" s="1"/>
  <c r="Q725" i="4" a="1"/>
  <c r="Q725" i="4" s="1"/>
  <c r="T724" i="4" a="1"/>
  <c r="T724" i="4" s="1"/>
  <c r="S724" i="4" a="1"/>
  <c r="S724" i="4" s="1"/>
  <c r="R724" i="4" a="1"/>
  <c r="R724" i="4" s="1"/>
  <c r="Q724" i="4" a="1"/>
  <c r="Q724" i="4" s="1"/>
  <c r="T723" i="4" a="1"/>
  <c r="T723" i="4" s="1"/>
  <c r="S723" i="4" a="1"/>
  <c r="S723" i="4" s="1"/>
  <c r="R723" i="4" a="1"/>
  <c r="R723" i="4" s="1"/>
  <c r="Q723" i="4" a="1"/>
  <c r="Q723" i="4" s="1"/>
  <c r="T722" i="4" a="1"/>
  <c r="T722" i="4" s="1"/>
  <c r="S722" i="4" a="1"/>
  <c r="S722" i="4" s="1"/>
  <c r="R722" i="4" a="1"/>
  <c r="R722" i="4" s="1"/>
  <c r="Q722" i="4" a="1"/>
  <c r="Q722" i="4" s="1"/>
  <c r="T721" i="4" a="1"/>
  <c r="T721" i="4" s="1"/>
  <c r="S721" i="4" a="1"/>
  <c r="S721" i="4" s="1"/>
  <c r="R721" i="4" a="1"/>
  <c r="R721" i="4" s="1"/>
  <c r="Q721" i="4" a="1"/>
  <c r="Q721" i="4" s="1"/>
  <c r="T720" i="4" a="1"/>
  <c r="T720" i="4" s="1"/>
  <c r="S720" i="4" a="1"/>
  <c r="S720" i="4" s="1"/>
  <c r="R720" i="4" a="1"/>
  <c r="R720" i="4" s="1"/>
  <c r="Q720" i="4" a="1"/>
  <c r="Q720" i="4" s="1"/>
  <c r="T719" i="4" a="1"/>
  <c r="T719" i="4" s="1"/>
  <c r="S719" i="4" a="1"/>
  <c r="S719" i="4" s="1"/>
  <c r="R719" i="4" a="1"/>
  <c r="R719" i="4" s="1"/>
  <c r="Q719" i="4" a="1"/>
  <c r="Q719" i="4" s="1"/>
  <c r="T718" i="4" a="1"/>
  <c r="T718" i="4" s="1"/>
  <c r="S718" i="4" a="1"/>
  <c r="S718" i="4" s="1"/>
  <c r="R718" i="4" a="1"/>
  <c r="R718" i="4" s="1"/>
  <c r="Q718" i="4" a="1"/>
  <c r="Q718" i="4" s="1"/>
  <c r="T717" i="4" a="1"/>
  <c r="T717" i="4" s="1"/>
  <c r="S717" i="4" a="1"/>
  <c r="S717" i="4" s="1"/>
  <c r="R717" i="4" a="1"/>
  <c r="R717" i="4" s="1"/>
  <c r="Q717" i="4" a="1"/>
  <c r="Q717" i="4" s="1"/>
  <c r="T716" i="4" a="1"/>
  <c r="T716" i="4" s="1"/>
  <c r="S716" i="4" a="1"/>
  <c r="S716" i="4" s="1"/>
  <c r="R716" i="4" a="1"/>
  <c r="R716" i="4" s="1"/>
  <c r="Q716" i="4" a="1"/>
  <c r="Q716" i="4" s="1"/>
  <c r="T715" i="4" a="1"/>
  <c r="T715" i="4" s="1"/>
  <c r="S715" i="4" a="1"/>
  <c r="S715" i="4" s="1"/>
  <c r="R715" i="4" a="1"/>
  <c r="R715" i="4" s="1"/>
  <c r="Q715" i="4" a="1"/>
  <c r="Q715" i="4" s="1"/>
  <c r="T714" i="4" a="1"/>
  <c r="T714" i="4" s="1"/>
  <c r="S714" i="4" a="1"/>
  <c r="S714" i="4" s="1"/>
  <c r="R714" i="4" a="1"/>
  <c r="R714" i="4" s="1"/>
  <c r="Q714" i="4" a="1"/>
  <c r="Q714" i="4" s="1"/>
  <c r="T713" i="4" a="1"/>
  <c r="T713" i="4" s="1"/>
  <c r="S713" i="4" a="1"/>
  <c r="S713" i="4" s="1"/>
  <c r="R713" i="4" a="1"/>
  <c r="R713" i="4" s="1"/>
  <c r="Q713" i="4" a="1"/>
  <c r="Q713" i="4" s="1"/>
  <c r="T712" i="4" a="1"/>
  <c r="T712" i="4" s="1"/>
  <c r="S712" i="4" a="1"/>
  <c r="S712" i="4" s="1"/>
  <c r="R712" i="4" a="1"/>
  <c r="R712" i="4" s="1"/>
  <c r="Q712" i="4" a="1"/>
  <c r="Q712" i="4" s="1"/>
  <c r="T711" i="4" a="1"/>
  <c r="T711" i="4" s="1"/>
  <c r="S711" i="4" a="1"/>
  <c r="S711" i="4" s="1"/>
  <c r="R711" i="4" a="1"/>
  <c r="R711" i="4" s="1"/>
  <c r="Q711" i="4" a="1"/>
  <c r="Q711" i="4" s="1"/>
  <c r="T710" i="4" a="1"/>
  <c r="T710" i="4" s="1"/>
  <c r="S710" i="4" a="1"/>
  <c r="S710" i="4" s="1"/>
  <c r="R710" i="4" a="1"/>
  <c r="R710" i="4" s="1"/>
  <c r="Q710" i="4" a="1"/>
  <c r="Q710" i="4" s="1"/>
  <c r="T709" i="4" a="1"/>
  <c r="T709" i="4" s="1"/>
  <c r="S709" i="4" a="1"/>
  <c r="S709" i="4" s="1"/>
  <c r="R709" i="4" a="1"/>
  <c r="R709" i="4" s="1"/>
  <c r="Q709" i="4" a="1"/>
  <c r="Q709" i="4" s="1"/>
  <c r="T708" i="4" a="1"/>
  <c r="T708" i="4" s="1"/>
  <c r="S708" i="4" a="1"/>
  <c r="S708" i="4" s="1"/>
  <c r="R708" i="4" a="1"/>
  <c r="R708" i="4" s="1"/>
  <c r="Q708" i="4" a="1"/>
  <c r="Q708" i="4" s="1"/>
  <c r="T707" i="4" a="1"/>
  <c r="T707" i="4" s="1"/>
  <c r="S707" i="4" a="1"/>
  <c r="S707" i="4" s="1"/>
  <c r="R707" i="4" a="1"/>
  <c r="R707" i="4" s="1"/>
  <c r="Q707" i="4" a="1"/>
  <c r="Q707" i="4" s="1"/>
  <c r="T706" i="4" a="1"/>
  <c r="T706" i="4" s="1"/>
  <c r="S706" i="4" a="1"/>
  <c r="S706" i="4" s="1"/>
  <c r="R706" i="4" a="1"/>
  <c r="R706" i="4" s="1"/>
  <c r="Q706" i="4" a="1"/>
  <c r="Q706" i="4" s="1"/>
  <c r="T705" i="4" a="1"/>
  <c r="T705" i="4" s="1"/>
  <c r="S705" i="4" a="1"/>
  <c r="S705" i="4" s="1"/>
  <c r="R705" i="4" a="1"/>
  <c r="R705" i="4" s="1"/>
  <c r="Q705" i="4" a="1"/>
  <c r="Q705" i="4" s="1"/>
  <c r="T704" i="4" a="1"/>
  <c r="T704" i="4" s="1"/>
  <c r="S704" i="4" a="1"/>
  <c r="S704" i="4" s="1"/>
  <c r="R704" i="4" a="1"/>
  <c r="R704" i="4" s="1"/>
  <c r="Q704" i="4" a="1"/>
  <c r="Q704" i="4" s="1"/>
  <c r="T703" i="4" a="1"/>
  <c r="T703" i="4" s="1"/>
  <c r="S703" i="4" a="1"/>
  <c r="S703" i="4" s="1"/>
  <c r="R703" i="4" a="1"/>
  <c r="R703" i="4" s="1"/>
  <c r="Q703" i="4" a="1"/>
  <c r="Q703" i="4" s="1"/>
  <c r="T702" i="4" a="1"/>
  <c r="T702" i="4" s="1"/>
  <c r="S702" i="4" a="1"/>
  <c r="S702" i="4" s="1"/>
  <c r="R702" i="4" a="1"/>
  <c r="R702" i="4" s="1"/>
  <c r="Q702" i="4" a="1"/>
  <c r="Q702" i="4" s="1"/>
  <c r="T701" i="4" a="1"/>
  <c r="T701" i="4" s="1"/>
  <c r="S701" i="4" a="1"/>
  <c r="S701" i="4" s="1"/>
  <c r="R701" i="4" a="1"/>
  <c r="R701" i="4" s="1"/>
  <c r="Q701" i="4" a="1"/>
  <c r="Q701" i="4" s="1"/>
  <c r="T700" i="4" a="1"/>
  <c r="T700" i="4" s="1"/>
  <c r="S700" i="4" a="1"/>
  <c r="S700" i="4" s="1"/>
  <c r="R700" i="4" a="1"/>
  <c r="R700" i="4" s="1"/>
  <c r="Q700" i="4" a="1"/>
  <c r="Q700" i="4" s="1"/>
  <c r="T699" i="4" a="1"/>
  <c r="T699" i="4" s="1"/>
  <c r="S699" i="4" a="1"/>
  <c r="S699" i="4" s="1"/>
  <c r="R699" i="4" a="1"/>
  <c r="R699" i="4" s="1"/>
  <c r="Q699" i="4" a="1"/>
  <c r="Q699" i="4" s="1"/>
  <c r="T698" i="4" a="1"/>
  <c r="T698" i="4" s="1"/>
  <c r="S698" i="4" a="1"/>
  <c r="S698" i="4" s="1"/>
  <c r="R698" i="4" a="1"/>
  <c r="R698" i="4" s="1"/>
  <c r="Q698" i="4" a="1"/>
  <c r="Q698" i="4" s="1"/>
  <c r="T697" i="4" a="1"/>
  <c r="T697" i="4" s="1"/>
  <c r="S697" i="4" a="1"/>
  <c r="S697" i="4" s="1"/>
  <c r="R697" i="4" a="1"/>
  <c r="R697" i="4" s="1"/>
  <c r="Q697" i="4" a="1"/>
  <c r="Q697" i="4" s="1"/>
  <c r="T696" i="4" a="1"/>
  <c r="T696" i="4" s="1"/>
  <c r="S696" i="4" a="1"/>
  <c r="S696" i="4" s="1"/>
  <c r="R696" i="4" a="1"/>
  <c r="R696" i="4" s="1"/>
  <c r="Q696" i="4" a="1"/>
  <c r="Q696" i="4" s="1"/>
  <c r="T695" i="4" a="1"/>
  <c r="T695" i="4" s="1"/>
  <c r="S695" i="4" a="1"/>
  <c r="S695" i="4" s="1"/>
  <c r="R695" i="4" a="1"/>
  <c r="R695" i="4" s="1"/>
  <c r="Q695" i="4" a="1"/>
  <c r="Q695" i="4" s="1"/>
  <c r="T694" i="4" a="1"/>
  <c r="T694" i="4" s="1"/>
  <c r="S694" i="4" a="1"/>
  <c r="S694" i="4" s="1"/>
  <c r="R694" i="4" a="1"/>
  <c r="R694" i="4" s="1"/>
  <c r="Q694" i="4" a="1"/>
  <c r="Q694" i="4" s="1"/>
  <c r="T693" i="4" a="1"/>
  <c r="T693" i="4" s="1"/>
  <c r="S693" i="4" a="1"/>
  <c r="S693" i="4" s="1"/>
  <c r="R693" i="4" a="1"/>
  <c r="R693" i="4" s="1"/>
  <c r="Q693" i="4" a="1"/>
  <c r="Q693" i="4" s="1"/>
  <c r="T692" i="4" a="1"/>
  <c r="T692" i="4" s="1"/>
  <c r="S692" i="4" a="1"/>
  <c r="S692" i="4" s="1"/>
  <c r="R692" i="4" a="1"/>
  <c r="R692" i="4" s="1"/>
  <c r="Q692" i="4" a="1"/>
  <c r="Q692" i="4" s="1"/>
  <c r="T691" i="4" a="1"/>
  <c r="T691" i="4" s="1"/>
  <c r="S691" i="4" a="1"/>
  <c r="S691" i="4" s="1"/>
  <c r="R691" i="4" a="1"/>
  <c r="R691" i="4" s="1"/>
  <c r="Q691" i="4" a="1"/>
  <c r="Q691" i="4" s="1"/>
  <c r="T690" i="4" a="1"/>
  <c r="T690" i="4" s="1"/>
  <c r="S690" i="4" a="1"/>
  <c r="S690" i="4" s="1"/>
  <c r="R690" i="4" a="1"/>
  <c r="R690" i="4" s="1"/>
  <c r="Q690" i="4" a="1"/>
  <c r="Q690" i="4" s="1"/>
  <c r="T689" i="4" a="1"/>
  <c r="T689" i="4" s="1"/>
  <c r="S689" i="4" a="1"/>
  <c r="S689" i="4" s="1"/>
  <c r="R689" i="4" a="1"/>
  <c r="R689" i="4" s="1"/>
  <c r="Q689" i="4" a="1"/>
  <c r="Q689" i="4" s="1"/>
  <c r="T688" i="4" a="1"/>
  <c r="T688" i="4" s="1"/>
  <c r="S688" i="4" a="1"/>
  <c r="S688" i="4" s="1"/>
  <c r="R688" i="4" a="1"/>
  <c r="R688" i="4" s="1"/>
  <c r="Q688" i="4" a="1"/>
  <c r="Q688" i="4" s="1"/>
  <c r="T687" i="4" a="1"/>
  <c r="T687" i="4" s="1"/>
  <c r="S687" i="4" a="1"/>
  <c r="S687" i="4" s="1"/>
  <c r="R687" i="4" a="1"/>
  <c r="R687" i="4" s="1"/>
  <c r="Q687" i="4" a="1"/>
  <c r="Q687" i="4" s="1"/>
  <c r="T686" i="4" a="1"/>
  <c r="T686" i="4" s="1"/>
  <c r="S686" i="4" a="1"/>
  <c r="S686" i="4" s="1"/>
  <c r="R686" i="4" a="1"/>
  <c r="R686" i="4" s="1"/>
  <c r="Q686" i="4" a="1"/>
  <c r="Q686" i="4" s="1"/>
  <c r="T685" i="4" a="1"/>
  <c r="T685" i="4" s="1"/>
  <c r="S685" i="4" a="1"/>
  <c r="S685" i="4" s="1"/>
  <c r="R685" i="4" a="1"/>
  <c r="R685" i="4" s="1"/>
  <c r="Q685" i="4" a="1"/>
  <c r="Q685" i="4" s="1"/>
  <c r="T684" i="4" a="1"/>
  <c r="T684" i="4" s="1"/>
  <c r="S684" i="4" a="1"/>
  <c r="S684" i="4" s="1"/>
  <c r="R684" i="4" a="1"/>
  <c r="R684" i="4" s="1"/>
  <c r="Q684" i="4" a="1"/>
  <c r="Q684" i="4" s="1"/>
  <c r="T683" i="4" a="1"/>
  <c r="T683" i="4" s="1"/>
  <c r="S683" i="4" a="1"/>
  <c r="S683" i="4" s="1"/>
  <c r="R683" i="4" a="1"/>
  <c r="R683" i="4" s="1"/>
  <c r="Q683" i="4" a="1"/>
  <c r="Q683" i="4" s="1"/>
  <c r="T682" i="4" a="1"/>
  <c r="T682" i="4" s="1"/>
  <c r="S682" i="4" a="1"/>
  <c r="S682" i="4" s="1"/>
  <c r="R682" i="4" a="1"/>
  <c r="R682" i="4" s="1"/>
  <c r="Q682" i="4" a="1"/>
  <c r="Q682" i="4" s="1"/>
  <c r="T681" i="4" a="1"/>
  <c r="T681" i="4" s="1"/>
  <c r="S681" i="4" a="1"/>
  <c r="S681" i="4" s="1"/>
  <c r="R681" i="4" a="1"/>
  <c r="R681" i="4" s="1"/>
  <c r="Q681" i="4" a="1"/>
  <c r="Q681" i="4" s="1"/>
  <c r="T680" i="4" a="1"/>
  <c r="T680" i="4" s="1"/>
  <c r="S680" i="4" a="1"/>
  <c r="S680" i="4" s="1"/>
  <c r="R680" i="4" a="1"/>
  <c r="R680" i="4" s="1"/>
  <c r="Q680" i="4" a="1"/>
  <c r="Q680" i="4" s="1"/>
  <c r="T679" i="4" a="1"/>
  <c r="T679" i="4" s="1"/>
  <c r="S679" i="4" a="1"/>
  <c r="S679" i="4" s="1"/>
  <c r="R679" i="4" a="1"/>
  <c r="R679" i="4" s="1"/>
  <c r="Q679" i="4" a="1"/>
  <c r="Q679" i="4" s="1"/>
  <c r="T678" i="4" a="1"/>
  <c r="T678" i="4" s="1"/>
  <c r="S678" i="4" a="1"/>
  <c r="S678" i="4" s="1"/>
  <c r="R678" i="4" a="1"/>
  <c r="R678" i="4" s="1"/>
  <c r="Q678" i="4" a="1"/>
  <c r="Q678" i="4" s="1"/>
  <c r="T677" i="4" a="1"/>
  <c r="T677" i="4" s="1"/>
  <c r="S677" i="4" a="1"/>
  <c r="S677" i="4" s="1"/>
  <c r="R677" i="4" a="1"/>
  <c r="R677" i="4" s="1"/>
  <c r="Q677" i="4" a="1"/>
  <c r="Q677" i="4" s="1"/>
  <c r="T676" i="4" a="1"/>
  <c r="T676" i="4" s="1"/>
  <c r="S676" i="4" a="1"/>
  <c r="S676" i="4" s="1"/>
  <c r="R676" i="4" a="1"/>
  <c r="R676" i="4" s="1"/>
  <c r="Q676" i="4" a="1"/>
  <c r="Q676" i="4" s="1"/>
  <c r="T675" i="4" a="1"/>
  <c r="T675" i="4" s="1"/>
  <c r="S675" i="4" a="1"/>
  <c r="S675" i="4" s="1"/>
  <c r="R675" i="4" a="1"/>
  <c r="R675" i="4" s="1"/>
  <c r="Q675" i="4" a="1"/>
  <c r="Q675" i="4" s="1"/>
  <c r="T674" i="4" a="1"/>
  <c r="T674" i="4" s="1"/>
  <c r="S674" i="4" a="1"/>
  <c r="S674" i="4" s="1"/>
  <c r="R674" i="4" a="1"/>
  <c r="R674" i="4" s="1"/>
  <c r="Q674" i="4" a="1"/>
  <c r="Q674" i="4" s="1"/>
  <c r="T673" i="4" a="1"/>
  <c r="T673" i="4" s="1"/>
  <c r="S673" i="4" a="1"/>
  <c r="S673" i="4" s="1"/>
  <c r="R673" i="4" a="1"/>
  <c r="R673" i="4" s="1"/>
  <c r="Q673" i="4" a="1"/>
  <c r="Q673" i="4" s="1"/>
  <c r="T672" i="4" a="1"/>
  <c r="T672" i="4" s="1"/>
  <c r="S672" i="4" a="1"/>
  <c r="S672" i="4" s="1"/>
  <c r="R672" i="4" a="1"/>
  <c r="R672" i="4" s="1"/>
  <c r="Q672" i="4" a="1"/>
  <c r="Q672" i="4" s="1"/>
  <c r="T671" i="4" a="1"/>
  <c r="T671" i="4" s="1"/>
  <c r="S671" i="4" a="1"/>
  <c r="S671" i="4" s="1"/>
  <c r="R671" i="4" a="1"/>
  <c r="R671" i="4" s="1"/>
  <c r="Q671" i="4" a="1"/>
  <c r="Q671" i="4" s="1"/>
  <c r="T670" i="4" a="1"/>
  <c r="T670" i="4" s="1"/>
  <c r="S670" i="4" a="1"/>
  <c r="S670" i="4" s="1"/>
  <c r="R670" i="4" a="1"/>
  <c r="R670" i="4" s="1"/>
  <c r="Q670" i="4" a="1"/>
  <c r="Q670" i="4" s="1"/>
  <c r="T669" i="4" a="1"/>
  <c r="T669" i="4" s="1"/>
  <c r="S669" i="4" a="1"/>
  <c r="S669" i="4" s="1"/>
  <c r="R669" i="4" a="1"/>
  <c r="R669" i="4" s="1"/>
  <c r="Q669" i="4" a="1"/>
  <c r="Q669" i="4" s="1"/>
  <c r="T668" i="4" a="1"/>
  <c r="T668" i="4" s="1"/>
  <c r="S668" i="4" a="1"/>
  <c r="S668" i="4" s="1"/>
  <c r="R668" i="4" a="1"/>
  <c r="R668" i="4" s="1"/>
  <c r="Q668" i="4" a="1"/>
  <c r="Q668" i="4" s="1"/>
  <c r="T667" i="4" a="1"/>
  <c r="T667" i="4" s="1"/>
  <c r="S667" i="4" a="1"/>
  <c r="S667" i="4" s="1"/>
  <c r="R667" i="4" a="1"/>
  <c r="R667" i="4" s="1"/>
  <c r="Q667" i="4" a="1"/>
  <c r="Q667" i="4" s="1"/>
  <c r="T666" i="4" a="1"/>
  <c r="T666" i="4" s="1"/>
  <c r="S666" i="4" a="1"/>
  <c r="S666" i="4" s="1"/>
  <c r="R666" i="4" a="1"/>
  <c r="R666" i="4" s="1"/>
  <c r="Q666" i="4" a="1"/>
  <c r="Q666" i="4" s="1"/>
  <c r="T665" i="4" a="1"/>
  <c r="T665" i="4" s="1"/>
  <c r="S665" i="4" a="1"/>
  <c r="S665" i="4" s="1"/>
  <c r="R665" i="4" a="1"/>
  <c r="R665" i="4" s="1"/>
  <c r="Q665" i="4" a="1"/>
  <c r="Q665" i="4" s="1"/>
  <c r="T664" i="4" a="1"/>
  <c r="T664" i="4" s="1"/>
  <c r="S664" i="4" a="1"/>
  <c r="S664" i="4" s="1"/>
  <c r="R664" i="4" a="1"/>
  <c r="R664" i="4" s="1"/>
  <c r="Q664" i="4" a="1"/>
  <c r="Q664" i="4" s="1"/>
  <c r="T663" i="4" a="1"/>
  <c r="T663" i="4" s="1"/>
  <c r="S663" i="4" a="1"/>
  <c r="S663" i="4" s="1"/>
  <c r="R663" i="4" a="1"/>
  <c r="R663" i="4" s="1"/>
  <c r="Q663" i="4" a="1"/>
  <c r="Q663" i="4" s="1"/>
  <c r="T662" i="4" a="1"/>
  <c r="T662" i="4" s="1"/>
  <c r="S662" i="4" a="1"/>
  <c r="S662" i="4" s="1"/>
  <c r="R662" i="4" a="1"/>
  <c r="R662" i="4" s="1"/>
  <c r="Q662" i="4" a="1"/>
  <c r="Q662" i="4" s="1"/>
  <c r="T661" i="4" a="1"/>
  <c r="T661" i="4" s="1"/>
  <c r="S661" i="4" a="1"/>
  <c r="S661" i="4" s="1"/>
  <c r="R661" i="4" a="1"/>
  <c r="R661" i="4" s="1"/>
  <c r="Q661" i="4" a="1"/>
  <c r="Q661" i="4" s="1"/>
  <c r="T660" i="4" a="1"/>
  <c r="T660" i="4" s="1"/>
  <c r="S660" i="4" a="1"/>
  <c r="S660" i="4" s="1"/>
  <c r="R660" i="4" a="1"/>
  <c r="R660" i="4" s="1"/>
  <c r="Q660" i="4" a="1"/>
  <c r="Q660" i="4" s="1"/>
  <c r="T659" i="4" a="1"/>
  <c r="T659" i="4" s="1"/>
  <c r="S659" i="4" a="1"/>
  <c r="S659" i="4" s="1"/>
  <c r="R659" i="4" a="1"/>
  <c r="R659" i="4" s="1"/>
  <c r="Q659" i="4" a="1"/>
  <c r="Q659" i="4" s="1"/>
  <c r="T658" i="4" a="1"/>
  <c r="T658" i="4" s="1"/>
  <c r="S658" i="4" a="1"/>
  <c r="S658" i="4" s="1"/>
  <c r="R658" i="4" a="1"/>
  <c r="R658" i="4" s="1"/>
  <c r="Q658" i="4" a="1"/>
  <c r="Q658" i="4" s="1"/>
  <c r="T657" i="4" a="1"/>
  <c r="T657" i="4" s="1"/>
  <c r="S657" i="4" a="1"/>
  <c r="S657" i="4" s="1"/>
  <c r="R657" i="4" a="1"/>
  <c r="R657" i="4" s="1"/>
  <c r="Q657" i="4" a="1"/>
  <c r="Q657" i="4" s="1"/>
  <c r="T656" i="4" a="1"/>
  <c r="T656" i="4" s="1"/>
  <c r="S656" i="4" a="1"/>
  <c r="S656" i="4" s="1"/>
  <c r="R656" i="4" a="1"/>
  <c r="R656" i="4" s="1"/>
  <c r="Q656" i="4" a="1"/>
  <c r="Q656" i="4" s="1"/>
  <c r="T655" i="4" a="1"/>
  <c r="T655" i="4" s="1"/>
  <c r="S655" i="4" a="1"/>
  <c r="S655" i="4" s="1"/>
  <c r="R655" i="4" a="1"/>
  <c r="R655" i="4" s="1"/>
  <c r="Q655" i="4" a="1"/>
  <c r="Q655" i="4" s="1"/>
  <c r="T654" i="4" a="1"/>
  <c r="T654" i="4" s="1"/>
  <c r="S654" i="4" a="1"/>
  <c r="S654" i="4" s="1"/>
  <c r="R654" i="4" a="1"/>
  <c r="R654" i="4" s="1"/>
  <c r="Q654" i="4" a="1"/>
  <c r="Q654" i="4" s="1"/>
  <c r="T653" i="4" a="1"/>
  <c r="T653" i="4" s="1"/>
  <c r="S653" i="4" a="1"/>
  <c r="S653" i="4" s="1"/>
  <c r="R653" i="4" a="1"/>
  <c r="R653" i="4" s="1"/>
  <c r="Q653" i="4" a="1"/>
  <c r="Q653" i="4" s="1"/>
  <c r="T652" i="4" a="1"/>
  <c r="T652" i="4" s="1"/>
  <c r="S652" i="4" a="1"/>
  <c r="S652" i="4" s="1"/>
  <c r="R652" i="4" a="1"/>
  <c r="R652" i="4" s="1"/>
  <c r="Q652" i="4" a="1"/>
  <c r="Q652" i="4" s="1"/>
  <c r="T651" i="4" a="1"/>
  <c r="T651" i="4" s="1"/>
  <c r="S651" i="4" a="1"/>
  <c r="S651" i="4" s="1"/>
  <c r="R651" i="4" a="1"/>
  <c r="R651" i="4" s="1"/>
  <c r="Q651" i="4" a="1"/>
  <c r="Q651" i="4" s="1"/>
  <c r="T650" i="4" a="1"/>
  <c r="T650" i="4" s="1"/>
  <c r="S650" i="4" a="1"/>
  <c r="S650" i="4" s="1"/>
  <c r="R650" i="4" a="1"/>
  <c r="R650" i="4" s="1"/>
  <c r="Q650" i="4" a="1"/>
  <c r="Q650" i="4" s="1"/>
  <c r="T649" i="4" a="1"/>
  <c r="T649" i="4" s="1"/>
  <c r="S649" i="4" a="1"/>
  <c r="S649" i="4" s="1"/>
  <c r="R649" i="4" a="1"/>
  <c r="R649" i="4" s="1"/>
  <c r="Q649" i="4" a="1"/>
  <c r="Q649" i="4" s="1"/>
  <c r="T648" i="4" a="1"/>
  <c r="T648" i="4" s="1"/>
  <c r="S648" i="4" a="1"/>
  <c r="S648" i="4" s="1"/>
  <c r="R648" i="4" a="1"/>
  <c r="R648" i="4" s="1"/>
  <c r="Q648" i="4" a="1"/>
  <c r="Q648" i="4" s="1"/>
  <c r="T647" i="4" a="1"/>
  <c r="T647" i="4" s="1"/>
  <c r="S647" i="4" a="1"/>
  <c r="S647" i="4" s="1"/>
  <c r="R647" i="4" a="1"/>
  <c r="R647" i="4" s="1"/>
  <c r="Q647" i="4" a="1"/>
  <c r="Q647" i="4" s="1"/>
  <c r="T646" i="4" a="1"/>
  <c r="T646" i="4" s="1"/>
  <c r="S646" i="4" a="1"/>
  <c r="S646" i="4" s="1"/>
  <c r="R646" i="4" a="1"/>
  <c r="R646" i="4" s="1"/>
  <c r="Q646" i="4" a="1"/>
  <c r="Q646" i="4" s="1"/>
  <c r="T645" i="4" a="1"/>
  <c r="T645" i="4" s="1"/>
  <c r="S645" i="4" a="1"/>
  <c r="S645" i="4" s="1"/>
  <c r="R645" i="4" a="1"/>
  <c r="R645" i="4" s="1"/>
  <c r="Q645" i="4" a="1"/>
  <c r="Q645" i="4" s="1"/>
  <c r="T644" i="4" a="1"/>
  <c r="T644" i="4" s="1"/>
  <c r="S644" i="4" a="1"/>
  <c r="S644" i="4" s="1"/>
  <c r="R644" i="4" a="1"/>
  <c r="R644" i="4" s="1"/>
  <c r="Q644" i="4" a="1"/>
  <c r="Q644" i="4" s="1"/>
  <c r="T643" i="4" a="1"/>
  <c r="T643" i="4" s="1"/>
  <c r="S643" i="4" a="1"/>
  <c r="S643" i="4" s="1"/>
  <c r="R643" i="4" a="1"/>
  <c r="R643" i="4" s="1"/>
  <c r="Q643" i="4" a="1"/>
  <c r="Q643" i="4" s="1"/>
  <c r="T642" i="4" a="1"/>
  <c r="T642" i="4" s="1"/>
  <c r="S642" i="4" a="1"/>
  <c r="S642" i="4" s="1"/>
  <c r="R642" i="4" a="1"/>
  <c r="R642" i="4" s="1"/>
  <c r="Q642" i="4" a="1"/>
  <c r="Q642" i="4" s="1"/>
  <c r="T641" i="4" a="1"/>
  <c r="T641" i="4" s="1"/>
  <c r="S641" i="4" a="1"/>
  <c r="S641" i="4" s="1"/>
  <c r="R641" i="4" a="1"/>
  <c r="R641" i="4" s="1"/>
  <c r="Q641" i="4" a="1"/>
  <c r="Q641" i="4" s="1"/>
  <c r="T640" i="4" a="1"/>
  <c r="T640" i="4" s="1"/>
  <c r="S640" i="4" a="1"/>
  <c r="S640" i="4" s="1"/>
  <c r="R640" i="4" a="1"/>
  <c r="R640" i="4" s="1"/>
  <c r="Q640" i="4" a="1"/>
  <c r="Q640" i="4" s="1"/>
  <c r="T639" i="4" a="1"/>
  <c r="T639" i="4" s="1"/>
  <c r="S639" i="4" a="1"/>
  <c r="S639" i="4" s="1"/>
  <c r="R639" i="4" a="1"/>
  <c r="R639" i="4" s="1"/>
  <c r="Q639" i="4" a="1"/>
  <c r="Q639" i="4" s="1"/>
  <c r="T638" i="4" a="1"/>
  <c r="T638" i="4" s="1"/>
  <c r="S638" i="4" a="1"/>
  <c r="S638" i="4" s="1"/>
  <c r="R638" i="4" a="1"/>
  <c r="R638" i="4" s="1"/>
  <c r="Q638" i="4" a="1"/>
  <c r="Q638" i="4" s="1"/>
  <c r="T637" i="4" a="1"/>
  <c r="T637" i="4" s="1"/>
  <c r="S637" i="4" a="1"/>
  <c r="S637" i="4" s="1"/>
  <c r="R637" i="4" a="1"/>
  <c r="R637" i="4" s="1"/>
  <c r="Q637" i="4" a="1"/>
  <c r="Q637" i="4" s="1"/>
  <c r="T636" i="4" a="1"/>
  <c r="T636" i="4" s="1"/>
  <c r="S636" i="4" a="1"/>
  <c r="S636" i="4" s="1"/>
  <c r="R636" i="4" a="1"/>
  <c r="R636" i="4" s="1"/>
  <c r="Q636" i="4" a="1"/>
  <c r="Q636" i="4" s="1"/>
  <c r="T635" i="4" a="1"/>
  <c r="T635" i="4" s="1"/>
  <c r="S635" i="4" a="1"/>
  <c r="S635" i="4" s="1"/>
  <c r="R635" i="4" a="1"/>
  <c r="R635" i="4" s="1"/>
  <c r="Q635" i="4" a="1"/>
  <c r="Q635" i="4" s="1"/>
  <c r="T634" i="4" a="1"/>
  <c r="T634" i="4" s="1"/>
  <c r="S634" i="4" a="1"/>
  <c r="S634" i="4" s="1"/>
  <c r="R634" i="4" a="1"/>
  <c r="R634" i="4" s="1"/>
  <c r="Q634" i="4" a="1"/>
  <c r="Q634" i="4" s="1"/>
  <c r="T633" i="4" a="1"/>
  <c r="T633" i="4" s="1"/>
  <c r="S633" i="4" a="1"/>
  <c r="S633" i="4" s="1"/>
  <c r="R633" i="4" a="1"/>
  <c r="R633" i="4" s="1"/>
  <c r="Q633" i="4" a="1"/>
  <c r="Q633" i="4" s="1"/>
  <c r="T632" i="4" a="1"/>
  <c r="T632" i="4" s="1"/>
  <c r="S632" i="4" a="1"/>
  <c r="S632" i="4" s="1"/>
  <c r="R632" i="4" a="1"/>
  <c r="R632" i="4" s="1"/>
  <c r="Q632" i="4" a="1"/>
  <c r="Q632" i="4" s="1"/>
  <c r="T631" i="4" a="1"/>
  <c r="T631" i="4" s="1"/>
  <c r="S631" i="4" a="1"/>
  <c r="S631" i="4" s="1"/>
  <c r="R631" i="4" a="1"/>
  <c r="R631" i="4" s="1"/>
  <c r="Q631" i="4" a="1"/>
  <c r="Q631" i="4" s="1"/>
  <c r="T630" i="4" a="1"/>
  <c r="T630" i="4" s="1"/>
  <c r="S630" i="4" a="1"/>
  <c r="S630" i="4" s="1"/>
  <c r="R630" i="4" a="1"/>
  <c r="R630" i="4" s="1"/>
  <c r="Q630" i="4" a="1"/>
  <c r="Q630" i="4" s="1"/>
  <c r="T629" i="4" a="1"/>
  <c r="T629" i="4" s="1"/>
  <c r="S629" i="4" a="1"/>
  <c r="S629" i="4" s="1"/>
  <c r="R629" i="4" a="1"/>
  <c r="R629" i="4" s="1"/>
  <c r="Q629" i="4" a="1"/>
  <c r="Q629" i="4" s="1"/>
  <c r="T628" i="4" a="1"/>
  <c r="T628" i="4" s="1"/>
  <c r="S628" i="4" a="1"/>
  <c r="S628" i="4" s="1"/>
  <c r="R628" i="4" a="1"/>
  <c r="R628" i="4" s="1"/>
  <c r="Q628" i="4" a="1"/>
  <c r="Q628" i="4" s="1"/>
  <c r="T627" i="4" a="1"/>
  <c r="T627" i="4" s="1"/>
  <c r="S627" i="4" a="1"/>
  <c r="S627" i="4" s="1"/>
  <c r="R627" i="4" a="1"/>
  <c r="R627" i="4" s="1"/>
  <c r="Q627" i="4" a="1"/>
  <c r="Q627" i="4" s="1"/>
  <c r="T626" i="4" a="1"/>
  <c r="T626" i="4" s="1"/>
  <c r="S626" i="4" a="1"/>
  <c r="S626" i="4" s="1"/>
  <c r="R626" i="4" a="1"/>
  <c r="R626" i="4" s="1"/>
  <c r="Q626" i="4" a="1"/>
  <c r="Q626" i="4" s="1"/>
  <c r="T625" i="4" a="1"/>
  <c r="T625" i="4" s="1"/>
  <c r="S625" i="4" a="1"/>
  <c r="S625" i="4" s="1"/>
  <c r="R625" i="4" a="1"/>
  <c r="R625" i="4" s="1"/>
  <c r="Q625" i="4" a="1"/>
  <c r="Q625" i="4" s="1"/>
  <c r="T624" i="4" a="1"/>
  <c r="T624" i="4" s="1"/>
  <c r="S624" i="4" a="1"/>
  <c r="S624" i="4" s="1"/>
  <c r="R624" i="4" a="1"/>
  <c r="R624" i="4" s="1"/>
  <c r="Q624" i="4" a="1"/>
  <c r="Q624" i="4" s="1"/>
  <c r="T623" i="4" a="1"/>
  <c r="T623" i="4" s="1"/>
  <c r="S623" i="4" a="1"/>
  <c r="S623" i="4" s="1"/>
  <c r="R623" i="4" a="1"/>
  <c r="R623" i="4" s="1"/>
  <c r="Q623" i="4" a="1"/>
  <c r="Q623" i="4" s="1"/>
  <c r="T622" i="4" a="1"/>
  <c r="T622" i="4" s="1"/>
  <c r="S622" i="4" a="1"/>
  <c r="S622" i="4" s="1"/>
  <c r="R622" i="4" a="1"/>
  <c r="R622" i="4" s="1"/>
  <c r="Q622" i="4" a="1"/>
  <c r="Q622" i="4" s="1"/>
  <c r="T621" i="4" a="1"/>
  <c r="T621" i="4" s="1"/>
  <c r="S621" i="4" a="1"/>
  <c r="S621" i="4" s="1"/>
  <c r="R621" i="4" a="1"/>
  <c r="R621" i="4" s="1"/>
  <c r="Q621" i="4" a="1"/>
  <c r="Q621" i="4" s="1"/>
  <c r="T620" i="4" a="1"/>
  <c r="T620" i="4" s="1"/>
  <c r="S620" i="4" a="1"/>
  <c r="S620" i="4" s="1"/>
  <c r="R620" i="4" a="1"/>
  <c r="R620" i="4" s="1"/>
  <c r="Q620" i="4" a="1"/>
  <c r="Q620" i="4" s="1"/>
  <c r="T619" i="4" a="1"/>
  <c r="T619" i="4" s="1"/>
  <c r="S619" i="4" a="1"/>
  <c r="S619" i="4" s="1"/>
  <c r="R619" i="4" a="1"/>
  <c r="R619" i="4" s="1"/>
  <c r="Q619" i="4" a="1"/>
  <c r="Q619" i="4" s="1"/>
  <c r="T618" i="4" a="1"/>
  <c r="T618" i="4" s="1"/>
  <c r="S618" i="4" a="1"/>
  <c r="S618" i="4" s="1"/>
  <c r="R618" i="4" a="1"/>
  <c r="R618" i="4" s="1"/>
  <c r="Q618" i="4" a="1"/>
  <c r="Q618" i="4" s="1"/>
  <c r="T617" i="4" a="1"/>
  <c r="T617" i="4" s="1"/>
  <c r="S617" i="4" a="1"/>
  <c r="S617" i="4" s="1"/>
  <c r="R617" i="4" a="1"/>
  <c r="R617" i="4" s="1"/>
  <c r="Q617" i="4" a="1"/>
  <c r="Q617" i="4" s="1"/>
  <c r="T616" i="4" a="1"/>
  <c r="T616" i="4" s="1"/>
  <c r="S616" i="4" a="1"/>
  <c r="S616" i="4" s="1"/>
  <c r="R616" i="4" a="1"/>
  <c r="R616" i="4" s="1"/>
  <c r="Q616" i="4" a="1"/>
  <c r="Q616" i="4" s="1"/>
  <c r="T615" i="4" a="1"/>
  <c r="T615" i="4" s="1"/>
  <c r="S615" i="4" a="1"/>
  <c r="S615" i="4" s="1"/>
  <c r="R615" i="4" a="1"/>
  <c r="R615" i="4" s="1"/>
  <c r="Q615" i="4" a="1"/>
  <c r="Q615" i="4" s="1"/>
  <c r="T614" i="4" a="1"/>
  <c r="T614" i="4" s="1"/>
  <c r="S614" i="4" a="1"/>
  <c r="S614" i="4" s="1"/>
  <c r="R614" i="4" a="1"/>
  <c r="R614" i="4" s="1"/>
  <c r="Q614" i="4" a="1"/>
  <c r="Q614" i="4" s="1"/>
  <c r="T613" i="4" a="1"/>
  <c r="T613" i="4" s="1"/>
  <c r="S613" i="4" a="1"/>
  <c r="S613" i="4" s="1"/>
  <c r="R613" i="4" a="1"/>
  <c r="R613" i="4" s="1"/>
  <c r="Q613" i="4" a="1"/>
  <c r="Q613" i="4" s="1"/>
  <c r="T612" i="4" a="1"/>
  <c r="T612" i="4" s="1"/>
  <c r="S612" i="4" a="1"/>
  <c r="S612" i="4" s="1"/>
  <c r="R612" i="4" a="1"/>
  <c r="R612" i="4" s="1"/>
  <c r="Q612" i="4" a="1"/>
  <c r="Q612" i="4" s="1"/>
  <c r="T611" i="4" a="1"/>
  <c r="T611" i="4" s="1"/>
  <c r="S611" i="4" a="1"/>
  <c r="S611" i="4" s="1"/>
  <c r="R611" i="4" a="1"/>
  <c r="R611" i="4" s="1"/>
  <c r="Q611" i="4" a="1"/>
  <c r="Q611" i="4" s="1"/>
  <c r="T610" i="4" a="1"/>
  <c r="T610" i="4" s="1"/>
  <c r="S610" i="4" a="1"/>
  <c r="S610" i="4" s="1"/>
  <c r="R610" i="4" a="1"/>
  <c r="R610" i="4" s="1"/>
  <c r="Q610" i="4" a="1"/>
  <c r="Q610" i="4" s="1"/>
  <c r="T609" i="4" a="1"/>
  <c r="T609" i="4" s="1"/>
  <c r="S609" i="4" a="1"/>
  <c r="S609" i="4" s="1"/>
  <c r="R609" i="4" a="1"/>
  <c r="R609" i="4" s="1"/>
  <c r="Q609" i="4" a="1"/>
  <c r="Q609" i="4" s="1"/>
  <c r="T608" i="4" a="1"/>
  <c r="T608" i="4" s="1"/>
  <c r="S608" i="4" a="1"/>
  <c r="S608" i="4" s="1"/>
  <c r="R608" i="4" a="1"/>
  <c r="R608" i="4" s="1"/>
  <c r="Q608" i="4" a="1"/>
  <c r="Q608" i="4" s="1"/>
  <c r="T607" i="4" a="1"/>
  <c r="T607" i="4" s="1"/>
  <c r="S607" i="4" a="1"/>
  <c r="S607" i="4" s="1"/>
  <c r="R607" i="4" a="1"/>
  <c r="R607" i="4" s="1"/>
  <c r="Q607" i="4" a="1"/>
  <c r="Q607" i="4" s="1"/>
  <c r="T606" i="4" a="1"/>
  <c r="T606" i="4" s="1"/>
  <c r="S606" i="4" a="1"/>
  <c r="S606" i="4" s="1"/>
  <c r="R606" i="4" a="1"/>
  <c r="R606" i="4" s="1"/>
  <c r="Q606" i="4" a="1"/>
  <c r="Q606" i="4" s="1"/>
  <c r="T605" i="4" a="1"/>
  <c r="T605" i="4" s="1"/>
  <c r="S605" i="4" a="1"/>
  <c r="S605" i="4" s="1"/>
  <c r="R605" i="4" a="1"/>
  <c r="R605" i="4" s="1"/>
  <c r="Q605" i="4" a="1"/>
  <c r="Q605" i="4" s="1"/>
  <c r="T604" i="4" a="1"/>
  <c r="T604" i="4" s="1"/>
  <c r="S604" i="4" a="1"/>
  <c r="S604" i="4" s="1"/>
  <c r="R604" i="4" a="1"/>
  <c r="R604" i="4" s="1"/>
  <c r="Q604" i="4" a="1"/>
  <c r="Q604" i="4" s="1"/>
  <c r="T603" i="4" a="1"/>
  <c r="T603" i="4" s="1"/>
  <c r="S603" i="4" a="1"/>
  <c r="S603" i="4" s="1"/>
  <c r="R603" i="4" a="1"/>
  <c r="R603" i="4" s="1"/>
  <c r="Q603" i="4" a="1"/>
  <c r="Q603" i="4" s="1"/>
  <c r="T602" i="4" a="1"/>
  <c r="T602" i="4" s="1"/>
  <c r="S602" i="4" a="1"/>
  <c r="S602" i="4" s="1"/>
  <c r="R602" i="4" a="1"/>
  <c r="R602" i="4" s="1"/>
  <c r="Q602" i="4" a="1"/>
  <c r="Q602" i="4" s="1"/>
  <c r="T601" i="4" a="1"/>
  <c r="T601" i="4" s="1"/>
  <c r="S601" i="4" a="1"/>
  <c r="S601" i="4" s="1"/>
  <c r="R601" i="4" a="1"/>
  <c r="R601" i="4" s="1"/>
  <c r="Q601" i="4" a="1"/>
  <c r="Q601" i="4" s="1"/>
  <c r="T600" i="4" a="1"/>
  <c r="T600" i="4" s="1"/>
  <c r="S600" i="4" a="1"/>
  <c r="S600" i="4" s="1"/>
  <c r="R600" i="4" a="1"/>
  <c r="R600" i="4" s="1"/>
  <c r="Q600" i="4" a="1"/>
  <c r="Q600" i="4" s="1"/>
  <c r="T599" i="4" a="1"/>
  <c r="T599" i="4" s="1"/>
  <c r="S599" i="4" a="1"/>
  <c r="S599" i="4" s="1"/>
  <c r="R599" i="4" a="1"/>
  <c r="R599" i="4" s="1"/>
  <c r="Q599" i="4" a="1"/>
  <c r="Q599" i="4" s="1"/>
  <c r="T598" i="4" a="1"/>
  <c r="T598" i="4" s="1"/>
  <c r="S598" i="4" a="1"/>
  <c r="S598" i="4" s="1"/>
  <c r="R598" i="4" a="1"/>
  <c r="R598" i="4" s="1"/>
  <c r="Q598" i="4" a="1"/>
  <c r="Q598" i="4" s="1"/>
  <c r="T597" i="4" a="1"/>
  <c r="T597" i="4" s="1"/>
  <c r="S597" i="4" a="1"/>
  <c r="S597" i="4" s="1"/>
  <c r="R597" i="4" a="1"/>
  <c r="R597" i="4" s="1"/>
  <c r="Q597" i="4" a="1"/>
  <c r="Q597" i="4" s="1"/>
  <c r="T596" i="4" a="1"/>
  <c r="T596" i="4" s="1"/>
  <c r="S596" i="4" a="1"/>
  <c r="S596" i="4" s="1"/>
  <c r="R596" i="4" a="1"/>
  <c r="R596" i="4" s="1"/>
  <c r="Q596" i="4" a="1"/>
  <c r="Q596" i="4" s="1"/>
  <c r="T595" i="4" a="1"/>
  <c r="T595" i="4" s="1"/>
  <c r="S595" i="4" a="1"/>
  <c r="S595" i="4" s="1"/>
  <c r="R595" i="4" a="1"/>
  <c r="R595" i="4" s="1"/>
  <c r="Q595" i="4" a="1"/>
  <c r="Q595" i="4" s="1"/>
  <c r="T594" i="4" a="1"/>
  <c r="T594" i="4" s="1"/>
  <c r="S594" i="4" a="1"/>
  <c r="S594" i="4" s="1"/>
  <c r="R594" i="4" a="1"/>
  <c r="R594" i="4" s="1"/>
  <c r="Q594" i="4" a="1"/>
  <c r="Q594" i="4" s="1"/>
  <c r="T593" i="4" a="1"/>
  <c r="T593" i="4" s="1"/>
  <c r="S593" i="4" a="1"/>
  <c r="S593" i="4" s="1"/>
  <c r="R593" i="4" a="1"/>
  <c r="R593" i="4" s="1"/>
  <c r="Q593" i="4" a="1"/>
  <c r="Q593" i="4" s="1"/>
  <c r="T592" i="4" a="1"/>
  <c r="T592" i="4" s="1"/>
  <c r="S592" i="4" a="1"/>
  <c r="S592" i="4" s="1"/>
  <c r="R592" i="4" a="1"/>
  <c r="R592" i="4" s="1"/>
  <c r="Q592" i="4" a="1"/>
  <c r="Q592" i="4" s="1"/>
  <c r="T591" i="4" a="1"/>
  <c r="T591" i="4" s="1"/>
  <c r="S591" i="4" a="1"/>
  <c r="S591" i="4" s="1"/>
  <c r="R591" i="4" a="1"/>
  <c r="R591" i="4" s="1"/>
  <c r="Q591" i="4" a="1"/>
  <c r="Q591" i="4" s="1"/>
  <c r="T590" i="4" a="1"/>
  <c r="T590" i="4" s="1"/>
  <c r="S590" i="4" a="1"/>
  <c r="S590" i="4" s="1"/>
  <c r="R590" i="4" a="1"/>
  <c r="R590" i="4" s="1"/>
  <c r="Q590" i="4" a="1"/>
  <c r="Q590" i="4" s="1"/>
  <c r="T589" i="4" a="1"/>
  <c r="T589" i="4" s="1"/>
  <c r="S589" i="4" a="1"/>
  <c r="S589" i="4" s="1"/>
  <c r="R589" i="4" a="1"/>
  <c r="R589" i="4" s="1"/>
  <c r="Q589" i="4" a="1"/>
  <c r="Q589" i="4" s="1"/>
  <c r="T588" i="4" a="1"/>
  <c r="T588" i="4" s="1"/>
  <c r="S588" i="4" a="1"/>
  <c r="S588" i="4" s="1"/>
  <c r="R588" i="4" a="1"/>
  <c r="R588" i="4" s="1"/>
  <c r="Q588" i="4" a="1"/>
  <c r="Q588" i="4" s="1"/>
  <c r="T587" i="4" a="1"/>
  <c r="T587" i="4" s="1"/>
  <c r="S587" i="4" a="1"/>
  <c r="S587" i="4" s="1"/>
  <c r="R587" i="4" a="1"/>
  <c r="R587" i="4" s="1"/>
  <c r="Q587" i="4" a="1"/>
  <c r="Q587" i="4" s="1"/>
  <c r="T586" i="4" a="1"/>
  <c r="T586" i="4" s="1"/>
  <c r="S586" i="4" a="1"/>
  <c r="S586" i="4" s="1"/>
  <c r="R586" i="4" a="1"/>
  <c r="R586" i="4" s="1"/>
  <c r="Q586" i="4" a="1"/>
  <c r="Q586" i="4" s="1"/>
  <c r="T585" i="4" a="1"/>
  <c r="T585" i="4" s="1"/>
  <c r="S585" i="4" a="1"/>
  <c r="S585" i="4" s="1"/>
  <c r="R585" i="4" a="1"/>
  <c r="R585" i="4" s="1"/>
  <c r="Q585" i="4" a="1"/>
  <c r="Q585" i="4" s="1"/>
  <c r="T584" i="4" a="1"/>
  <c r="T584" i="4" s="1"/>
  <c r="S584" i="4" a="1"/>
  <c r="S584" i="4" s="1"/>
  <c r="R584" i="4" a="1"/>
  <c r="R584" i="4" s="1"/>
  <c r="Q584" i="4" a="1"/>
  <c r="Q584" i="4" s="1"/>
  <c r="T583" i="4" a="1"/>
  <c r="T583" i="4" s="1"/>
  <c r="S583" i="4" a="1"/>
  <c r="S583" i="4" s="1"/>
  <c r="R583" i="4" a="1"/>
  <c r="R583" i="4" s="1"/>
  <c r="Q583" i="4" a="1"/>
  <c r="Q583" i="4" s="1"/>
  <c r="T582" i="4" a="1"/>
  <c r="T582" i="4" s="1"/>
  <c r="S582" i="4" a="1"/>
  <c r="S582" i="4" s="1"/>
  <c r="R582" i="4" a="1"/>
  <c r="R582" i="4" s="1"/>
  <c r="Q582" i="4" a="1"/>
  <c r="Q582" i="4" s="1"/>
  <c r="T581" i="4" a="1"/>
  <c r="T581" i="4" s="1"/>
  <c r="S581" i="4" a="1"/>
  <c r="S581" i="4" s="1"/>
  <c r="R581" i="4" a="1"/>
  <c r="R581" i="4" s="1"/>
  <c r="Q581" i="4" a="1"/>
  <c r="Q581" i="4" s="1"/>
  <c r="T580" i="4" a="1"/>
  <c r="T580" i="4" s="1"/>
  <c r="S580" i="4" a="1"/>
  <c r="S580" i="4" s="1"/>
  <c r="R580" i="4" a="1"/>
  <c r="R580" i="4" s="1"/>
  <c r="Q580" i="4" a="1"/>
  <c r="Q580" i="4" s="1"/>
  <c r="T579" i="4" a="1"/>
  <c r="T579" i="4" s="1"/>
  <c r="S579" i="4" a="1"/>
  <c r="S579" i="4" s="1"/>
  <c r="R579" i="4" a="1"/>
  <c r="R579" i="4" s="1"/>
  <c r="Q579" i="4" a="1"/>
  <c r="Q579" i="4" s="1"/>
  <c r="T578" i="4" a="1"/>
  <c r="T578" i="4" s="1"/>
  <c r="S578" i="4" a="1"/>
  <c r="S578" i="4" s="1"/>
  <c r="R578" i="4" a="1"/>
  <c r="R578" i="4" s="1"/>
  <c r="Q578" i="4" a="1"/>
  <c r="Q578" i="4" s="1"/>
  <c r="T577" i="4" a="1"/>
  <c r="T577" i="4" s="1"/>
  <c r="S577" i="4" a="1"/>
  <c r="S577" i="4" s="1"/>
  <c r="R577" i="4" a="1"/>
  <c r="R577" i="4" s="1"/>
  <c r="Q577" i="4" a="1"/>
  <c r="Q577" i="4" s="1"/>
  <c r="T576" i="4" a="1"/>
  <c r="T576" i="4" s="1"/>
  <c r="S576" i="4" a="1"/>
  <c r="S576" i="4" s="1"/>
  <c r="R576" i="4" a="1"/>
  <c r="R576" i="4" s="1"/>
  <c r="Q576" i="4" a="1"/>
  <c r="Q576" i="4" s="1"/>
  <c r="T575" i="4" a="1"/>
  <c r="T575" i="4" s="1"/>
  <c r="S575" i="4" a="1"/>
  <c r="S575" i="4" s="1"/>
  <c r="R575" i="4" a="1"/>
  <c r="R575" i="4" s="1"/>
  <c r="Q575" i="4" a="1"/>
  <c r="Q575" i="4" s="1"/>
  <c r="T574" i="4" a="1"/>
  <c r="T574" i="4" s="1"/>
  <c r="S574" i="4" a="1"/>
  <c r="S574" i="4" s="1"/>
  <c r="R574" i="4" a="1"/>
  <c r="R574" i="4" s="1"/>
  <c r="Q574" i="4" a="1"/>
  <c r="Q574" i="4" s="1"/>
  <c r="T573" i="4" a="1"/>
  <c r="T573" i="4" s="1"/>
  <c r="S573" i="4" a="1"/>
  <c r="S573" i="4" s="1"/>
  <c r="R573" i="4" a="1"/>
  <c r="R573" i="4" s="1"/>
  <c r="Q573" i="4" a="1"/>
  <c r="Q573" i="4" s="1"/>
  <c r="T572" i="4" a="1"/>
  <c r="T572" i="4" s="1"/>
  <c r="S572" i="4" a="1"/>
  <c r="S572" i="4" s="1"/>
  <c r="R572" i="4" a="1"/>
  <c r="R572" i="4" s="1"/>
  <c r="Q572" i="4" a="1"/>
  <c r="Q572" i="4" s="1"/>
  <c r="T571" i="4" a="1"/>
  <c r="T571" i="4" s="1"/>
  <c r="S571" i="4" a="1"/>
  <c r="S571" i="4" s="1"/>
  <c r="R571" i="4" a="1"/>
  <c r="R571" i="4" s="1"/>
  <c r="Q571" i="4" a="1"/>
  <c r="Q571" i="4" s="1"/>
  <c r="T570" i="4" a="1"/>
  <c r="T570" i="4" s="1"/>
  <c r="S570" i="4" a="1"/>
  <c r="S570" i="4" s="1"/>
  <c r="R570" i="4" a="1"/>
  <c r="R570" i="4" s="1"/>
  <c r="Q570" i="4" a="1"/>
  <c r="Q570" i="4" s="1"/>
  <c r="T569" i="4" a="1"/>
  <c r="T569" i="4" s="1"/>
  <c r="S569" i="4" a="1"/>
  <c r="S569" i="4" s="1"/>
  <c r="R569" i="4" a="1"/>
  <c r="R569" i="4" s="1"/>
  <c r="Q569" i="4" a="1"/>
  <c r="Q569" i="4" s="1"/>
  <c r="T568" i="4" a="1"/>
  <c r="T568" i="4" s="1"/>
  <c r="S568" i="4" a="1"/>
  <c r="S568" i="4" s="1"/>
  <c r="R568" i="4" a="1"/>
  <c r="R568" i="4" s="1"/>
  <c r="Q568" i="4" a="1"/>
  <c r="Q568" i="4" s="1"/>
  <c r="T567" i="4" a="1"/>
  <c r="T567" i="4" s="1"/>
  <c r="S567" i="4" a="1"/>
  <c r="S567" i="4" s="1"/>
  <c r="R567" i="4" a="1"/>
  <c r="R567" i="4" s="1"/>
  <c r="Q567" i="4" a="1"/>
  <c r="Q567" i="4" s="1"/>
  <c r="T566" i="4" a="1"/>
  <c r="T566" i="4" s="1"/>
  <c r="S566" i="4" a="1"/>
  <c r="S566" i="4" s="1"/>
  <c r="R566" i="4" a="1"/>
  <c r="R566" i="4" s="1"/>
  <c r="Q566" i="4" a="1"/>
  <c r="Q566" i="4" s="1"/>
  <c r="T565" i="4" a="1"/>
  <c r="T565" i="4" s="1"/>
  <c r="S565" i="4" a="1"/>
  <c r="S565" i="4" s="1"/>
  <c r="R565" i="4" a="1"/>
  <c r="R565" i="4" s="1"/>
  <c r="Q565" i="4" a="1"/>
  <c r="Q565" i="4" s="1"/>
  <c r="T564" i="4" a="1"/>
  <c r="T564" i="4" s="1"/>
  <c r="S564" i="4" a="1"/>
  <c r="S564" i="4" s="1"/>
  <c r="R564" i="4" a="1"/>
  <c r="R564" i="4" s="1"/>
  <c r="Q564" i="4" a="1"/>
  <c r="Q564" i="4" s="1"/>
  <c r="T563" i="4" a="1"/>
  <c r="T563" i="4" s="1"/>
  <c r="S563" i="4" a="1"/>
  <c r="S563" i="4" s="1"/>
  <c r="R563" i="4" a="1"/>
  <c r="R563" i="4" s="1"/>
  <c r="Q563" i="4" a="1"/>
  <c r="Q563" i="4" s="1"/>
  <c r="T562" i="4" a="1"/>
  <c r="T562" i="4" s="1"/>
  <c r="S562" i="4" a="1"/>
  <c r="S562" i="4" s="1"/>
  <c r="R562" i="4" a="1"/>
  <c r="R562" i="4" s="1"/>
  <c r="Q562" i="4" a="1"/>
  <c r="Q562" i="4" s="1"/>
  <c r="T561" i="4" a="1"/>
  <c r="T561" i="4" s="1"/>
  <c r="S561" i="4" a="1"/>
  <c r="S561" i="4" s="1"/>
  <c r="R561" i="4" a="1"/>
  <c r="R561" i="4" s="1"/>
  <c r="Q561" i="4" a="1"/>
  <c r="Q561" i="4" s="1"/>
  <c r="T560" i="4" a="1"/>
  <c r="T560" i="4" s="1"/>
  <c r="S560" i="4" a="1"/>
  <c r="S560" i="4" s="1"/>
  <c r="R560" i="4" a="1"/>
  <c r="R560" i="4" s="1"/>
  <c r="Q560" i="4" a="1"/>
  <c r="Q560" i="4" s="1"/>
  <c r="T559" i="4" a="1"/>
  <c r="T559" i="4" s="1"/>
  <c r="S559" i="4" a="1"/>
  <c r="S559" i="4" s="1"/>
  <c r="R559" i="4" a="1"/>
  <c r="R559" i="4" s="1"/>
  <c r="Q559" i="4" a="1"/>
  <c r="Q559" i="4" s="1"/>
  <c r="T558" i="4" a="1"/>
  <c r="T558" i="4" s="1"/>
  <c r="S558" i="4" a="1"/>
  <c r="S558" i="4" s="1"/>
  <c r="R558" i="4" a="1"/>
  <c r="R558" i="4" s="1"/>
  <c r="Q558" i="4" a="1"/>
  <c r="Q558" i="4" s="1"/>
  <c r="T557" i="4" a="1"/>
  <c r="T557" i="4" s="1"/>
  <c r="S557" i="4" a="1"/>
  <c r="S557" i="4" s="1"/>
  <c r="R557" i="4" a="1"/>
  <c r="R557" i="4" s="1"/>
  <c r="Q557" i="4" a="1"/>
  <c r="Q557" i="4" s="1"/>
  <c r="T556" i="4" a="1"/>
  <c r="T556" i="4" s="1"/>
  <c r="S556" i="4" a="1"/>
  <c r="S556" i="4" s="1"/>
  <c r="R556" i="4" a="1"/>
  <c r="R556" i="4" s="1"/>
  <c r="Q556" i="4" a="1"/>
  <c r="Q556" i="4" s="1"/>
  <c r="T555" i="4" a="1"/>
  <c r="T555" i="4" s="1"/>
  <c r="S555" i="4" a="1"/>
  <c r="S555" i="4" s="1"/>
  <c r="R555" i="4" a="1"/>
  <c r="R555" i="4" s="1"/>
  <c r="Q555" i="4" a="1"/>
  <c r="Q555" i="4" s="1"/>
  <c r="T554" i="4" a="1"/>
  <c r="T554" i="4" s="1"/>
  <c r="S554" i="4" a="1"/>
  <c r="S554" i="4" s="1"/>
  <c r="R554" i="4" a="1"/>
  <c r="R554" i="4" s="1"/>
  <c r="Q554" i="4" a="1"/>
  <c r="Q554" i="4" s="1"/>
  <c r="T553" i="4" a="1"/>
  <c r="T553" i="4" s="1"/>
  <c r="S553" i="4" a="1"/>
  <c r="S553" i="4" s="1"/>
  <c r="R553" i="4" a="1"/>
  <c r="R553" i="4" s="1"/>
  <c r="Q553" i="4" a="1"/>
  <c r="Q553" i="4" s="1"/>
  <c r="T552" i="4" a="1"/>
  <c r="T552" i="4" s="1"/>
  <c r="S552" i="4" a="1"/>
  <c r="S552" i="4" s="1"/>
  <c r="R552" i="4" a="1"/>
  <c r="R552" i="4" s="1"/>
  <c r="Q552" i="4" a="1"/>
  <c r="Q552" i="4" s="1"/>
  <c r="T551" i="4" a="1"/>
  <c r="T551" i="4" s="1"/>
  <c r="S551" i="4" a="1"/>
  <c r="S551" i="4" s="1"/>
  <c r="R551" i="4" a="1"/>
  <c r="R551" i="4" s="1"/>
  <c r="Q551" i="4" a="1"/>
  <c r="Q551" i="4" s="1"/>
  <c r="T550" i="4" a="1"/>
  <c r="T550" i="4" s="1"/>
  <c r="S550" i="4" a="1"/>
  <c r="S550" i="4" s="1"/>
  <c r="R550" i="4" a="1"/>
  <c r="R550" i="4" s="1"/>
  <c r="Q550" i="4" a="1"/>
  <c r="Q550" i="4" s="1"/>
  <c r="T549" i="4" a="1"/>
  <c r="T549" i="4" s="1"/>
  <c r="S549" i="4" a="1"/>
  <c r="S549" i="4" s="1"/>
  <c r="R549" i="4" a="1"/>
  <c r="R549" i="4" s="1"/>
  <c r="Q549" i="4" a="1"/>
  <c r="Q549" i="4" s="1"/>
  <c r="T548" i="4" a="1"/>
  <c r="T548" i="4" s="1"/>
  <c r="S548" i="4" a="1"/>
  <c r="S548" i="4" s="1"/>
  <c r="R548" i="4" a="1"/>
  <c r="R548" i="4" s="1"/>
  <c r="Q548" i="4" a="1"/>
  <c r="Q548" i="4" s="1"/>
  <c r="T547" i="4" a="1"/>
  <c r="T547" i="4" s="1"/>
  <c r="S547" i="4" a="1"/>
  <c r="S547" i="4" s="1"/>
  <c r="R547" i="4" a="1"/>
  <c r="R547" i="4" s="1"/>
  <c r="Q547" i="4" a="1"/>
  <c r="Q547" i="4" s="1"/>
  <c r="T546" i="4" a="1"/>
  <c r="T546" i="4" s="1"/>
  <c r="S546" i="4" a="1"/>
  <c r="S546" i="4" s="1"/>
  <c r="R546" i="4" a="1"/>
  <c r="R546" i="4" s="1"/>
  <c r="Q546" i="4" a="1"/>
  <c r="Q546" i="4" s="1"/>
  <c r="T545" i="4" a="1"/>
  <c r="T545" i="4" s="1"/>
  <c r="S545" i="4" a="1"/>
  <c r="S545" i="4" s="1"/>
  <c r="R545" i="4" a="1"/>
  <c r="R545" i="4" s="1"/>
  <c r="Q545" i="4" a="1"/>
  <c r="Q545" i="4" s="1"/>
  <c r="T544" i="4" a="1"/>
  <c r="T544" i="4" s="1"/>
  <c r="S544" i="4" a="1"/>
  <c r="S544" i="4" s="1"/>
  <c r="R544" i="4" a="1"/>
  <c r="R544" i="4" s="1"/>
  <c r="Q544" i="4" a="1"/>
  <c r="Q544" i="4" s="1"/>
  <c r="T543" i="4" a="1"/>
  <c r="T543" i="4" s="1"/>
  <c r="S543" i="4" a="1"/>
  <c r="S543" i="4" s="1"/>
  <c r="R543" i="4" a="1"/>
  <c r="R543" i="4" s="1"/>
  <c r="Q543" i="4" a="1"/>
  <c r="Q543" i="4" s="1"/>
  <c r="T542" i="4" a="1"/>
  <c r="T542" i="4" s="1"/>
  <c r="S542" i="4" a="1"/>
  <c r="S542" i="4" s="1"/>
  <c r="R542" i="4" a="1"/>
  <c r="R542" i="4" s="1"/>
  <c r="Q542" i="4" a="1"/>
  <c r="Q542" i="4" s="1"/>
  <c r="T541" i="4" a="1"/>
  <c r="T541" i="4" s="1"/>
  <c r="S541" i="4" a="1"/>
  <c r="S541" i="4" s="1"/>
  <c r="R541" i="4" a="1"/>
  <c r="R541" i="4" s="1"/>
  <c r="Q541" i="4" a="1"/>
  <c r="Q541" i="4" s="1"/>
  <c r="T540" i="4" a="1"/>
  <c r="T540" i="4" s="1"/>
  <c r="S540" i="4" a="1"/>
  <c r="S540" i="4" s="1"/>
  <c r="R540" i="4" a="1"/>
  <c r="R540" i="4" s="1"/>
  <c r="Q540" i="4" a="1"/>
  <c r="Q540" i="4" s="1"/>
  <c r="T539" i="4" a="1"/>
  <c r="T539" i="4" s="1"/>
  <c r="S539" i="4" a="1"/>
  <c r="S539" i="4" s="1"/>
  <c r="R539" i="4" a="1"/>
  <c r="R539" i="4" s="1"/>
  <c r="Q539" i="4" a="1"/>
  <c r="Q539" i="4" s="1"/>
  <c r="T538" i="4" a="1"/>
  <c r="T538" i="4" s="1"/>
  <c r="S538" i="4" a="1"/>
  <c r="S538" i="4" s="1"/>
  <c r="R538" i="4" a="1"/>
  <c r="R538" i="4" s="1"/>
  <c r="Q538" i="4" a="1"/>
  <c r="Q538" i="4" s="1"/>
  <c r="T537" i="4" a="1"/>
  <c r="T537" i="4" s="1"/>
  <c r="S537" i="4" a="1"/>
  <c r="S537" i="4" s="1"/>
  <c r="R537" i="4" a="1"/>
  <c r="R537" i="4" s="1"/>
  <c r="Q537" i="4" a="1"/>
  <c r="Q537" i="4" s="1"/>
  <c r="T536" i="4" a="1"/>
  <c r="T536" i="4" s="1"/>
  <c r="S536" i="4" a="1"/>
  <c r="S536" i="4" s="1"/>
  <c r="R536" i="4" a="1"/>
  <c r="R536" i="4" s="1"/>
  <c r="Q536" i="4" a="1"/>
  <c r="Q536" i="4" s="1"/>
  <c r="T535" i="4" a="1"/>
  <c r="T535" i="4" s="1"/>
  <c r="S535" i="4" a="1"/>
  <c r="S535" i="4" s="1"/>
  <c r="R535" i="4" a="1"/>
  <c r="R535" i="4" s="1"/>
  <c r="Q535" i="4" a="1"/>
  <c r="Q535" i="4" s="1"/>
  <c r="T534" i="4" a="1"/>
  <c r="T534" i="4" s="1"/>
  <c r="S534" i="4" a="1"/>
  <c r="S534" i="4" s="1"/>
  <c r="R534" i="4" a="1"/>
  <c r="R534" i="4" s="1"/>
  <c r="Q534" i="4" a="1"/>
  <c r="Q534" i="4" s="1"/>
  <c r="T533" i="4" a="1"/>
  <c r="T533" i="4" s="1"/>
  <c r="S533" i="4" a="1"/>
  <c r="S533" i="4" s="1"/>
  <c r="R533" i="4" a="1"/>
  <c r="R533" i="4" s="1"/>
  <c r="Q533" i="4" a="1"/>
  <c r="Q533" i="4" s="1"/>
  <c r="T532" i="4" a="1"/>
  <c r="T532" i="4" s="1"/>
  <c r="S532" i="4" a="1"/>
  <c r="S532" i="4" s="1"/>
  <c r="R532" i="4" a="1"/>
  <c r="R532" i="4" s="1"/>
  <c r="Q532" i="4" a="1"/>
  <c r="Q532" i="4" s="1"/>
  <c r="T531" i="4" a="1"/>
  <c r="T531" i="4" s="1"/>
  <c r="S531" i="4" a="1"/>
  <c r="S531" i="4" s="1"/>
  <c r="R531" i="4" a="1"/>
  <c r="R531" i="4" s="1"/>
  <c r="Q531" i="4" a="1"/>
  <c r="Q531" i="4" s="1"/>
  <c r="T530" i="4" a="1"/>
  <c r="T530" i="4" s="1"/>
  <c r="S530" i="4" a="1"/>
  <c r="S530" i="4" s="1"/>
  <c r="R530" i="4" a="1"/>
  <c r="R530" i="4" s="1"/>
  <c r="Q530" i="4" a="1"/>
  <c r="Q530" i="4" s="1"/>
  <c r="T529" i="4" a="1"/>
  <c r="T529" i="4" s="1"/>
  <c r="S529" i="4" a="1"/>
  <c r="S529" i="4" s="1"/>
  <c r="R529" i="4" a="1"/>
  <c r="R529" i="4" s="1"/>
  <c r="Q529" i="4" a="1"/>
  <c r="Q529" i="4" s="1"/>
  <c r="T528" i="4" a="1"/>
  <c r="T528" i="4" s="1"/>
  <c r="S528" i="4" a="1"/>
  <c r="S528" i="4" s="1"/>
  <c r="R528" i="4" a="1"/>
  <c r="R528" i="4" s="1"/>
  <c r="Q528" i="4" a="1"/>
  <c r="Q528" i="4" s="1"/>
  <c r="T527" i="4" a="1"/>
  <c r="T527" i="4" s="1"/>
  <c r="S527" i="4" a="1"/>
  <c r="S527" i="4" s="1"/>
  <c r="R527" i="4" a="1"/>
  <c r="R527" i="4" s="1"/>
  <c r="Q527" i="4" a="1"/>
  <c r="Q527" i="4" s="1"/>
  <c r="T526" i="4" a="1"/>
  <c r="T526" i="4" s="1"/>
  <c r="S526" i="4" a="1"/>
  <c r="S526" i="4" s="1"/>
  <c r="R526" i="4" a="1"/>
  <c r="R526" i="4" s="1"/>
  <c r="Q526" i="4" a="1"/>
  <c r="Q526" i="4" s="1"/>
  <c r="T525" i="4" a="1"/>
  <c r="T525" i="4" s="1"/>
  <c r="S525" i="4" a="1"/>
  <c r="S525" i="4" s="1"/>
  <c r="R525" i="4" a="1"/>
  <c r="R525" i="4" s="1"/>
  <c r="Q525" i="4" a="1"/>
  <c r="Q525" i="4" s="1"/>
  <c r="T524" i="4" a="1"/>
  <c r="T524" i="4" s="1"/>
  <c r="S524" i="4" a="1"/>
  <c r="S524" i="4" s="1"/>
  <c r="R524" i="4" a="1"/>
  <c r="R524" i="4" s="1"/>
  <c r="Q524" i="4" a="1"/>
  <c r="Q524" i="4" s="1"/>
  <c r="T523" i="4" a="1"/>
  <c r="T523" i="4" s="1"/>
  <c r="S523" i="4" a="1"/>
  <c r="S523" i="4" s="1"/>
  <c r="R523" i="4" a="1"/>
  <c r="R523" i="4" s="1"/>
  <c r="Q523" i="4" a="1"/>
  <c r="Q523" i="4" s="1"/>
  <c r="T522" i="4" a="1"/>
  <c r="T522" i="4" s="1"/>
  <c r="S522" i="4" a="1"/>
  <c r="S522" i="4" s="1"/>
  <c r="R522" i="4" a="1"/>
  <c r="R522" i="4" s="1"/>
  <c r="Q522" i="4" a="1"/>
  <c r="Q522" i="4" s="1"/>
  <c r="T521" i="4" a="1"/>
  <c r="T521" i="4" s="1"/>
  <c r="S521" i="4" a="1"/>
  <c r="S521" i="4" s="1"/>
  <c r="R521" i="4" a="1"/>
  <c r="R521" i="4" s="1"/>
  <c r="Q521" i="4" a="1"/>
  <c r="Q521" i="4" s="1"/>
  <c r="T520" i="4" a="1"/>
  <c r="T520" i="4" s="1"/>
  <c r="S520" i="4" a="1"/>
  <c r="S520" i="4" s="1"/>
  <c r="R520" i="4" a="1"/>
  <c r="R520" i="4" s="1"/>
  <c r="Q520" i="4" a="1"/>
  <c r="Q520" i="4" s="1"/>
  <c r="T519" i="4" a="1"/>
  <c r="T519" i="4" s="1"/>
  <c r="S519" i="4" a="1"/>
  <c r="S519" i="4" s="1"/>
  <c r="R519" i="4" a="1"/>
  <c r="R519" i="4" s="1"/>
  <c r="Q519" i="4" a="1"/>
  <c r="Q519" i="4" s="1"/>
  <c r="T518" i="4" a="1"/>
  <c r="T518" i="4" s="1"/>
  <c r="S518" i="4" a="1"/>
  <c r="S518" i="4" s="1"/>
  <c r="R518" i="4" a="1"/>
  <c r="R518" i="4" s="1"/>
  <c r="Q518" i="4" a="1"/>
  <c r="Q518" i="4" s="1"/>
  <c r="T517" i="4" a="1"/>
  <c r="T517" i="4" s="1"/>
  <c r="S517" i="4" a="1"/>
  <c r="S517" i="4" s="1"/>
  <c r="R517" i="4" a="1"/>
  <c r="R517" i="4" s="1"/>
  <c r="Q517" i="4" a="1"/>
  <c r="Q517" i="4" s="1"/>
  <c r="T516" i="4" a="1"/>
  <c r="T516" i="4" s="1"/>
  <c r="S516" i="4" a="1"/>
  <c r="S516" i="4" s="1"/>
  <c r="R516" i="4" a="1"/>
  <c r="R516" i="4" s="1"/>
  <c r="Q516" i="4" a="1"/>
  <c r="Q516" i="4" s="1"/>
  <c r="T515" i="4" a="1"/>
  <c r="T515" i="4" s="1"/>
  <c r="S515" i="4" a="1"/>
  <c r="S515" i="4" s="1"/>
  <c r="R515" i="4" a="1"/>
  <c r="R515" i="4" s="1"/>
  <c r="Q515" i="4" a="1"/>
  <c r="Q515" i="4" s="1"/>
  <c r="T514" i="4" a="1"/>
  <c r="T514" i="4" s="1"/>
  <c r="S514" i="4" a="1"/>
  <c r="S514" i="4" s="1"/>
  <c r="R514" i="4" a="1"/>
  <c r="R514" i="4" s="1"/>
  <c r="Q514" i="4" a="1"/>
  <c r="Q514" i="4" s="1"/>
  <c r="T513" i="4" a="1"/>
  <c r="T513" i="4" s="1"/>
  <c r="S513" i="4" a="1"/>
  <c r="S513" i="4" s="1"/>
  <c r="R513" i="4" a="1"/>
  <c r="R513" i="4" s="1"/>
  <c r="Q513" i="4" a="1"/>
  <c r="Q513" i="4" s="1"/>
  <c r="T512" i="4" a="1"/>
  <c r="T512" i="4" s="1"/>
  <c r="S512" i="4" a="1"/>
  <c r="S512" i="4" s="1"/>
  <c r="R512" i="4" a="1"/>
  <c r="R512" i="4" s="1"/>
  <c r="Q512" i="4" a="1"/>
  <c r="Q512" i="4" s="1"/>
  <c r="T511" i="4" a="1"/>
  <c r="T511" i="4" s="1"/>
  <c r="S511" i="4" a="1"/>
  <c r="S511" i="4" s="1"/>
  <c r="R511" i="4" a="1"/>
  <c r="R511" i="4" s="1"/>
  <c r="Q511" i="4" a="1"/>
  <c r="Q511" i="4" s="1"/>
  <c r="T510" i="4" a="1"/>
  <c r="T510" i="4" s="1"/>
  <c r="S510" i="4" a="1"/>
  <c r="S510" i="4" s="1"/>
  <c r="R510" i="4" a="1"/>
  <c r="R510" i="4" s="1"/>
  <c r="Q510" i="4" a="1"/>
  <c r="Q510" i="4" s="1"/>
  <c r="T509" i="4" a="1"/>
  <c r="T509" i="4" s="1"/>
  <c r="S509" i="4" a="1"/>
  <c r="S509" i="4" s="1"/>
  <c r="R509" i="4" a="1"/>
  <c r="R509" i="4" s="1"/>
  <c r="Q509" i="4" a="1"/>
  <c r="Q509" i="4" s="1"/>
  <c r="T508" i="4" a="1"/>
  <c r="T508" i="4" s="1"/>
  <c r="S508" i="4" a="1"/>
  <c r="S508" i="4" s="1"/>
  <c r="R508" i="4" a="1"/>
  <c r="R508" i="4" s="1"/>
  <c r="Q508" i="4" a="1"/>
  <c r="Q508" i="4" s="1"/>
  <c r="T507" i="4" a="1"/>
  <c r="T507" i="4" s="1"/>
  <c r="S507" i="4" a="1"/>
  <c r="S507" i="4" s="1"/>
  <c r="R507" i="4" a="1"/>
  <c r="R507" i="4" s="1"/>
  <c r="Q507" i="4" a="1"/>
  <c r="Q507" i="4" s="1"/>
  <c r="T506" i="4" a="1"/>
  <c r="T506" i="4" s="1"/>
  <c r="S506" i="4" a="1"/>
  <c r="S506" i="4" s="1"/>
  <c r="R506" i="4" a="1"/>
  <c r="R506" i="4" s="1"/>
  <c r="Q506" i="4" a="1"/>
  <c r="Q506" i="4" s="1"/>
  <c r="T505" i="4" a="1"/>
  <c r="T505" i="4" s="1"/>
  <c r="S505" i="4" a="1"/>
  <c r="S505" i="4" s="1"/>
  <c r="R505" i="4" a="1"/>
  <c r="R505" i="4" s="1"/>
  <c r="Q505" i="4" a="1"/>
  <c r="Q505" i="4" s="1"/>
  <c r="T504" i="4" a="1"/>
  <c r="T504" i="4" s="1"/>
  <c r="S504" i="4" a="1"/>
  <c r="S504" i="4" s="1"/>
  <c r="R504" i="4" a="1"/>
  <c r="R504" i="4" s="1"/>
  <c r="Q504" i="4" a="1"/>
  <c r="Q504" i="4" s="1"/>
  <c r="T503" i="4" a="1"/>
  <c r="T503" i="4" s="1"/>
  <c r="S503" i="4" a="1"/>
  <c r="S503" i="4" s="1"/>
  <c r="R503" i="4" a="1"/>
  <c r="R503" i="4" s="1"/>
  <c r="Q503" i="4" a="1"/>
  <c r="Q503" i="4" s="1"/>
  <c r="T502" i="4" a="1"/>
  <c r="T502" i="4" s="1"/>
  <c r="S502" i="4" a="1"/>
  <c r="S502" i="4" s="1"/>
  <c r="R502" i="4" a="1"/>
  <c r="R502" i="4" s="1"/>
  <c r="Q502" i="4" a="1"/>
  <c r="Q502" i="4" s="1"/>
  <c r="T501" i="4" a="1"/>
  <c r="T501" i="4" s="1"/>
  <c r="S501" i="4" a="1"/>
  <c r="S501" i="4" s="1"/>
  <c r="R501" i="4" a="1"/>
  <c r="R501" i="4" s="1"/>
  <c r="Q501" i="4" a="1"/>
  <c r="Q501" i="4" s="1"/>
  <c r="T500" i="4" a="1"/>
  <c r="T500" i="4" s="1"/>
  <c r="S500" i="4" a="1"/>
  <c r="S500" i="4" s="1"/>
  <c r="R500" i="4" a="1"/>
  <c r="R500" i="4" s="1"/>
  <c r="Q500" i="4" a="1"/>
  <c r="Q500" i="4" s="1"/>
  <c r="T499" i="4" a="1"/>
  <c r="T499" i="4" s="1"/>
  <c r="S499" i="4" a="1"/>
  <c r="S499" i="4" s="1"/>
  <c r="R499" i="4" a="1"/>
  <c r="R499" i="4" s="1"/>
  <c r="Q499" i="4" a="1"/>
  <c r="Q499" i="4" s="1"/>
  <c r="T498" i="4" a="1"/>
  <c r="T498" i="4" s="1"/>
  <c r="S498" i="4" a="1"/>
  <c r="S498" i="4" s="1"/>
  <c r="R498" i="4" a="1"/>
  <c r="R498" i="4" s="1"/>
  <c r="Q498" i="4" a="1"/>
  <c r="Q498" i="4" s="1"/>
  <c r="T497" i="4" a="1"/>
  <c r="T497" i="4" s="1"/>
  <c r="S497" i="4" a="1"/>
  <c r="S497" i="4" s="1"/>
  <c r="R497" i="4" a="1"/>
  <c r="R497" i="4" s="1"/>
  <c r="Q497" i="4" a="1"/>
  <c r="Q497" i="4" s="1"/>
  <c r="T496" i="4" a="1"/>
  <c r="T496" i="4" s="1"/>
  <c r="S496" i="4" a="1"/>
  <c r="S496" i="4" s="1"/>
  <c r="R496" i="4" a="1"/>
  <c r="R496" i="4" s="1"/>
  <c r="Q496" i="4" a="1"/>
  <c r="Q496" i="4" s="1"/>
  <c r="T495" i="4" a="1"/>
  <c r="T495" i="4" s="1"/>
  <c r="S495" i="4" a="1"/>
  <c r="S495" i="4" s="1"/>
  <c r="R495" i="4" a="1"/>
  <c r="R495" i="4" s="1"/>
  <c r="Q495" i="4" a="1"/>
  <c r="Q495" i="4" s="1"/>
  <c r="T494" i="4" a="1"/>
  <c r="T494" i="4" s="1"/>
  <c r="S494" i="4" a="1"/>
  <c r="S494" i="4" s="1"/>
  <c r="R494" i="4" a="1"/>
  <c r="R494" i="4" s="1"/>
  <c r="Q494" i="4" a="1"/>
  <c r="Q494" i="4" s="1"/>
  <c r="T493" i="4" a="1"/>
  <c r="T493" i="4" s="1"/>
  <c r="S493" i="4" a="1"/>
  <c r="S493" i="4" s="1"/>
  <c r="R493" i="4" a="1"/>
  <c r="R493" i="4" s="1"/>
  <c r="Q493" i="4" a="1"/>
  <c r="Q493" i="4" s="1"/>
  <c r="T492" i="4" a="1"/>
  <c r="T492" i="4" s="1"/>
  <c r="S492" i="4" a="1"/>
  <c r="S492" i="4" s="1"/>
  <c r="R492" i="4" a="1"/>
  <c r="R492" i="4" s="1"/>
  <c r="Q492" i="4" a="1"/>
  <c r="Q492" i="4" s="1"/>
  <c r="T491" i="4" a="1"/>
  <c r="T491" i="4" s="1"/>
  <c r="S491" i="4" a="1"/>
  <c r="S491" i="4" s="1"/>
  <c r="R491" i="4" a="1"/>
  <c r="R491" i="4" s="1"/>
  <c r="Q491" i="4" a="1"/>
  <c r="Q491" i="4" s="1"/>
  <c r="T490" i="4" a="1"/>
  <c r="T490" i="4" s="1"/>
  <c r="S490" i="4" a="1"/>
  <c r="S490" i="4" s="1"/>
  <c r="R490" i="4" a="1"/>
  <c r="R490" i="4" s="1"/>
  <c r="Q490" i="4" a="1"/>
  <c r="Q490" i="4" s="1"/>
  <c r="T489" i="4" a="1"/>
  <c r="T489" i="4" s="1"/>
  <c r="S489" i="4" a="1"/>
  <c r="S489" i="4" s="1"/>
  <c r="R489" i="4" a="1"/>
  <c r="R489" i="4" s="1"/>
  <c r="Q489" i="4" a="1"/>
  <c r="Q489" i="4" s="1"/>
  <c r="T488" i="4" a="1"/>
  <c r="T488" i="4" s="1"/>
  <c r="S488" i="4" a="1"/>
  <c r="S488" i="4" s="1"/>
  <c r="R488" i="4" a="1"/>
  <c r="R488" i="4" s="1"/>
  <c r="Q488" i="4" a="1"/>
  <c r="Q488" i="4" s="1"/>
  <c r="T487" i="4" a="1"/>
  <c r="T487" i="4" s="1"/>
  <c r="S487" i="4" a="1"/>
  <c r="S487" i="4" s="1"/>
  <c r="R487" i="4" a="1"/>
  <c r="R487" i="4" s="1"/>
  <c r="Q487" i="4" a="1"/>
  <c r="Q487" i="4" s="1"/>
  <c r="T486" i="4" a="1"/>
  <c r="T486" i="4" s="1"/>
  <c r="S486" i="4" a="1"/>
  <c r="S486" i="4" s="1"/>
  <c r="R486" i="4" a="1"/>
  <c r="R486" i="4" s="1"/>
  <c r="Q486" i="4" a="1"/>
  <c r="Q486" i="4" s="1"/>
  <c r="T485" i="4" a="1"/>
  <c r="T485" i="4" s="1"/>
  <c r="S485" i="4" a="1"/>
  <c r="S485" i="4" s="1"/>
  <c r="R485" i="4" a="1"/>
  <c r="R485" i="4" s="1"/>
  <c r="Q485" i="4" a="1"/>
  <c r="Q485" i="4" s="1"/>
  <c r="T484" i="4" a="1"/>
  <c r="T484" i="4" s="1"/>
  <c r="S484" i="4" a="1"/>
  <c r="S484" i="4" s="1"/>
  <c r="R484" i="4" a="1"/>
  <c r="R484" i="4" s="1"/>
  <c r="Q484" i="4" a="1"/>
  <c r="Q484" i="4" s="1"/>
  <c r="T483" i="4" a="1"/>
  <c r="T483" i="4" s="1"/>
  <c r="S483" i="4" a="1"/>
  <c r="S483" i="4" s="1"/>
  <c r="R483" i="4" a="1"/>
  <c r="R483" i="4" s="1"/>
  <c r="Q483" i="4" a="1"/>
  <c r="Q483" i="4" s="1"/>
  <c r="T482" i="4" a="1"/>
  <c r="T482" i="4" s="1"/>
  <c r="S482" i="4" a="1"/>
  <c r="S482" i="4" s="1"/>
  <c r="R482" i="4" a="1"/>
  <c r="R482" i="4" s="1"/>
  <c r="Q482" i="4" a="1"/>
  <c r="Q482" i="4" s="1"/>
  <c r="T481" i="4" a="1"/>
  <c r="T481" i="4" s="1"/>
  <c r="S481" i="4" a="1"/>
  <c r="S481" i="4" s="1"/>
  <c r="R481" i="4" a="1"/>
  <c r="R481" i="4" s="1"/>
  <c r="Q481" i="4" a="1"/>
  <c r="Q481" i="4" s="1"/>
  <c r="T480" i="4" a="1"/>
  <c r="T480" i="4" s="1"/>
  <c r="S480" i="4" a="1"/>
  <c r="S480" i="4" s="1"/>
  <c r="R480" i="4" a="1"/>
  <c r="R480" i="4" s="1"/>
  <c r="Q480" i="4" a="1"/>
  <c r="Q480" i="4" s="1"/>
  <c r="T479" i="4" a="1"/>
  <c r="T479" i="4" s="1"/>
  <c r="S479" i="4" a="1"/>
  <c r="S479" i="4" s="1"/>
  <c r="R479" i="4" a="1"/>
  <c r="R479" i="4" s="1"/>
  <c r="Q479" i="4" a="1"/>
  <c r="Q479" i="4" s="1"/>
  <c r="T478" i="4" a="1"/>
  <c r="T478" i="4" s="1"/>
  <c r="S478" i="4" a="1"/>
  <c r="S478" i="4" s="1"/>
  <c r="R478" i="4" a="1"/>
  <c r="R478" i="4" s="1"/>
  <c r="Q478" i="4" a="1"/>
  <c r="Q478" i="4" s="1"/>
  <c r="T477" i="4" a="1"/>
  <c r="T477" i="4" s="1"/>
  <c r="S477" i="4" a="1"/>
  <c r="S477" i="4" s="1"/>
  <c r="R477" i="4" a="1"/>
  <c r="R477" i="4" s="1"/>
  <c r="Q477" i="4" a="1"/>
  <c r="Q477" i="4" s="1"/>
  <c r="T476" i="4" a="1"/>
  <c r="T476" i="4" s="1"/>
  <c r="S476" i="4" a="1"/>
  <c r="S476" i="4" s="1"/>
  <c r="R476" i="4" a="1"/>
  <c r="R476" i="4" s="1"/>
  <c r="Q476" i="4" a="1"/>
  <c r="Q476" i="4" s="1"/>
  <c r="T475" i="4" a="1"/>
  <c r="T475" i="4" s="1"/>
  <c r="S475" i="4" a="1"/>
  <c r="S475" i="4" s="1"/>
  <c r="R475" i="4" a="1"/>
  <c r="R475" i="4" s="1"/>
  <c r="Q475" i="4" a="1"/>
  <c r="Q475" i="4" s="1"/>
  <c r="T474" i="4" a="1"/>
  <c r="T474" i="4" s="1"/>
  <c r="S474" i="4" a="1"/>
  <c r="S474" i="4" s="1"/>
  <c r="R474" i="4" a="1"/>
  <c r="R474" i="4" s="1"/>
  <c r="Q474" i="4" a="1"/>
  <c r="Q474" i="4" s="1"/>
  <c r="T473" i="4" a="1"/>
  <c r="T473" i="4" s="1"/>
  <c r="S473" i="4" a="1"/>
  <c r="S473" i="4" s="1"/>
  <c r="R473" i="4" a="1"/>
  <c r="R473" i="4" s="1"/>
  <c r="Q473" i="4" a="1"/>
  <c r="Q473" i="4" s="1"/>
  <c r="T472" i="4" a="1"/>
  <c r="T472" i="4" s="1"/>
  <c r="S472" i="4" a="1"/>
  <c r="S472" i="4" s="1"/>
  <c r="R472" i="4" a="1"/>
  <c r="R472" i="4" s="1"/>
  <c r="Q472" i="4" a="1"/>
  <c r="Q472" i="4" s="1"/>
  <c r="T471" i="4" a="1"/>
  <c r="T471" i="4" s="1"/>
  <c r="S471" i="4" a="1"/>
  <c r="S471" i="4" s="1"/>
  <c r="R471" i="4" a="1"/>
  <c r="R471" i="4" s="1"/>
  <c r="Q471" i="4" a="1"/>
  <c r="Q471" i="4" s="1"/>
  <c r="T470" i="4" a="1"/>
  <c r="T470" i="4" s="1"/>
  <c r="S470" i="4" a="1"/>
  <c r="S470" i="4" s="1"/>
  <c r="R470" i="4" a="1"/>
  <c r="R470" i="4" s="1"/>
  <c r="Q470" i="4" a="1"/>
  <c r="Q470" i="4" s="1"/>
  <c r="T469" i="4" a="1"/>
  <c r="T469" i="4" s="1"/>
  <c r="S469" i="4" a="1"/>
  <c r="S469" i="4" s="1"/>
  <c r="R469" i="4" a="1"/>
  <c r="R469" i="4" s="1"/>
  <c r="Q469" i="4" a="1"/>
  <c r="Q469" i="4" s="1"/>
  <c r="T468" i="4" a="1"/>
  <c r="T468" i="4" s="1"/>
  <c r="S468" i="4" a="1"/>
  <c r="S468" i="4" s="1"/>
  <c r="R468" i="4" a="1"/>
  <c r="R468" i="4" s="1"/>
  <c r="Q468" i="4" a="1"/>
  <c r="Q468" i="4" s="1"/>
  <c r="T467" i="4" a="1"/>
  <c r="T467" i="4" s="1"/>
  <c r="S467" i="4" a="1"/>
  <c r="S467" i="4" s="1"/>
  <c r="R467" i="4" a="1"/>
  <c r="R467" i="4" s="1"/>
  <c r="Q467" i="4" a="1"/>
  <c r="Q467" i="4" s="1"/>
  <c r="T466" i="4" a="1"/>
  <c r="T466" i="4" s="1"/>
  <c r="S466" i="4" a="1"/>
  <c r="S466" i="4" s="1"/>
  <c r="R466" i="4" a="1"/>
  <c r="R466" i="4" s="1"/>
  <c r="Q466" i="4" a="1"/>
  <c r="Q466" i="4" s="1"/>
  <c r="T465" i="4" a="1"/>
  <c r="T465" i="4" s="1"/>
  <c r="S465" i="4" a="1"/>
  <c r="S465" i="4" s="1"/>
  <c r="R465" i="4" a="1"/>
  <c r="R465" i="4" s="1"/>
  <c r="Q465" i="4" a="1"/>
  <c r="Q465" i="4" s="1"/>
  <c r="T464" i="4" a="1"/>
  <c r="T464" i="4" s="1"/>
  <c r="S464" i="4" a="1"/>
  <c r="S464" i="4" s="1"/>
  <c r="R464" i="4" a="1"/>
  <c r="R464" i="4" s="1"/>
  <c r="Q464" i="4" a="1"/>
  <c r="Q464" i="4" s="1"/>
  <c r="T463" i="4" a="1"/>
  <c r="T463" i="4" s="1"/>
  <c r="S463" i="4" a="1"/>
  <c r="S463" i="4" s="1"/>
  <c r="R463" i="4" a="1"/>
  <c r="R463" i="4" s="1"/>
  <c r="Q463" i="4" a="1"/>
  <c r="Q463" i="4" s="1"/>
  <c r="T462" i="4" a="1"/>
  <c r="T462" i="4" s="1"/>
  <c r="S462" i="4" a="1"/>
  <c r="S462" i="4" s="1"/>
  <c r="R462" i="4" a="1"/>
  <c r="R462" i="4" s="1"/>
  <c r="Q462" i="4" a="1"/>
  <c r="Q462" i="4" s="1"/>
  <c r="T461" i="4" a="1"/>
  <c r="T461" i="4" s="1"/>
  <c r="S461" i="4" a="1"/>
  <c r="S461" i="4" s="1"/>
  <c r="R461" i="4" a="1"/>
  <c r="R461" i="4" s="1"/>
  <c r="Q461" i="4" a="1"/>
  <c r="Q461" i="4" s="1"/>
  <c r="T460" i="4" a="1"/>
  <c r="T460" i="4" s="1"/>
  <c r="S460" i="4" a="1"/>
  <c r="S460" i="4" s="1"/>
  <c r="R460" i="4" a="1"/>
  <c r="R460" i="4" s="1"/>
  <c r="Q460" i="4" a="1"/>
  <c r="Q460" i="4" s="1"/>
  <c r="T459" i="4" a="1"/>
  <c r="T459" i="4" s="1"/>
  <c r="S459" i="4" a="1"/>
  <c r="S459" i="4" s="1"/>
  <c r="R459" i="4" a="1"/>
  <c r="R459" i="4" s="1"/>
  <c r="Q459" i="4" a="1"/>
  <c r="Q459" i="4" s="1"/>
  <c r="T458" i="4" a="1"/>
  <c r="T458" i="4" s="1"/>
  <c r="S458" i="4" a="1"/>
  <c r="S458" i="4" s="1"/>
  <c r="R458" i="4" a="1"/>
  <c r="R458" i="4" s="1"/>
  <c r="Q458" i="4" a="1"/>
  <c r="Q458" i="4" s="1"/>
  <c r="T457" i="4" a="1"/>
  <c r="T457" i="4" s="1"/>
  <c r="S457" i="4" a="1"/>
  <c r="S457" i="4" s="1"/>
  <c r="R457" i="4" a="1"/>
  <c r="R457" i="4" s="1"/>
  <c r="Q457" i="4" a="1"/>
  <c r="Q457" i="4" s="1"/>
  <c r="T456" i="4" a="1"/>
  <c r="T456" i="4" s="1"/>
  <c r="S456" i="4" a="1"/>
  <c r="S456" i="4" s="1"/>
  <c r="R456" i="4" a="1"/>
  <c r="R456" i="4" s="1"/>
  <c r="Q456" i="4" a="1"/>
  <c r="Q456" i="4" s="1"/>
  <c r="T455" i="4" a="1"/>
  <c r="T455" i="4" s="1"/>
  <c r="S455" i="4" a="1"/>
  <c r="S455" i="4" s="1"/>
  <c r="R455" i="4" a="1"/>
  <c r="R455" i="4" s="1"/>
  <c r="Q455" i="4" a="1"/>
  <c r="Q455" i="4" s="1"/>
  <c r="T454" i="4" a="1"/>
  <c r="T454" i="4" s="1"/>
  <c r="S454" i="4" a="1"/>
  <c r="S454" i="4" s="1"/>
  <c r="R454" i="4" a="1"/>
  <c r="R454" i="4" s="1"/>
  <c r="Q454" i="4" a="1"/>
  <c r="Q454" i="4" s="1"/>
  <c r="T453" i="4" a="1"/>
  <c r="T453" i="4" s="1"/>
  <c r="S453" i="4" a="1"/>
  <c r="S453" i="4" s="1"/>
  <c r="R453" i="4" a="1"/>
  <c r="R453" i="4" s="1"/>
  <c r="Q453" i="4" a="1"/>
  <c r="Q453" i="4" s="1"/>
  <c r="T452" i="4" a="1"/>
  <c r="T452" i="4" s="1"/>
  <c r="S452" i="4" a="1"/>
  <c r="S452" i="4" s="1"/>
  <c r="R452" i="4" a="1"/>
  <c r="R452" i="4" s="1"/>
  <c r="Q452" i="4" a="1"/>
  <c r="Q452" i="4" s="1"/>
  <c r="T451" i="4" a="1"/>
  <c r="T451" i="4" s="1"/>
  <c r="S451" i="4" a="1"/>
  <c r="S451" i="4" s="1"/>
  <c r="R451" i="4" a="1"/>
  <c r="R451" i="4" s="1"/>
  <c r="Q451" i="4" a="1"/>
  <c r="Q451" i="4" s="1"/>
  <c r="T450" i="4" a="1"/>
  <c r="T450" i="4" s="1"/>
  <c r="S450" i="4" a="1"/>
  <c r="S450" i="4" s="1"/>
  <c r="R450" i="4" a="1"/>
  <c r="R450" i="4" s="1"/>
  <c r="Q450" i="4" a="1"/>
  <c r="Q450" i="4" s="1"/>
  <c r="T449" i="4" a="1"/>
  <c r="T449" i="4" s="1"/>
  <c r="S449" i="4" a="1"/>
  <c r="S449" i="4" s="1"/>
  <c r="R449" i="4" a="1"/>
  <c r="R449" i="4" s="1"/>
  <c r="Q449" i="4" a="1"/>
  <c r="Q449" i="4" s="1"/>
  <c r="T448" i="4" a="1"/>
  <c r="T448" i="4" s="1"/>
  <c r="S448" i="4" a="1"/>
  <c r="S448" i="4" s="1"/>
  <c r="R448" i="4" a="1"/>
  <c r="R448" i="4" s="1"/>
  <c r="Q448" i="4" a="1"/>
  <c r="Q448" i="4" s="1"/>
  <c r="T447" i="4" a="1"/>
  <c r="T447" i="4" s="1"/>
  <c r="S447" i="4" a="1"/>
  <c r="S447" i="4" s="1"/>
  <c r="R447" i="4" a="1"/>
  <c r="R447" i="4" s="1"/>
  <c r="Q447" i="4" a="1"/>
  <c r="Q447" i="4" s="1"/>
  <c r="T446" i="4" a="1"/>
  <c r="T446" i="4" s="1"/>
  <c r="S446" i="4" a="1"/>
  <c r="S446" i="4" s="1"/>
  <c r="R446" i="4" a="1"/>
  <c r="R446" i="4" s="1"/>
  <c r="Q446" i="4" a="1"/>
  <c r="Q446" i="4" s="1"/>
  <c r="T445" i="4" a="1"/>
  <c r="T445" i="4" s="1"/>
  <c r="S445" i="4" a="1"/>
  <c r="S445" i="4" s="1"/>
  <c r="R445" i="4" a="1"/>
  <c r="R445" i="4" s="1"/>
  <c r="Q445" i="4" a="1"/>
  <c r="Q445" i="4" s="1"/>
  <c r="T444" i="4" a="1"/>
  <c r="T444" i="4" s="1"/>
  <c r="S444" i="4" a="1"/>
  <c r="S444" i="4" s="1"/>
  <c r="R444" i="4" a="1"/>
  <c r="R444" i="4" s="1"/>
  <c r="Q444" i="4" a="1"/>
  <c r="Q444" i="4" s="1"/>
  <c r="T443" i="4" a="1"/>
  <c r="T443" i="4" s="1"/>
  <c r="S443" i="4" a="1"/>
  <c r="S443" i="4" s="1"/>
  <c r="R443" i="4" a="1"/>
  <c r="R443" i="4" s="1"/>
  <c r="Q443" i="4" a="1"/>
  <c r="Q443" i="4" s="1"/>
  <c r="T442" i="4" a="1"/>
  <c r="T442" i="4" s="1"/>
  <c r="S442" i="4" a="1"/>
  <c r="S442" i="4" s="1"/>
  <c r="R442" i="4" a="1"/>
  <c r="R442" i="4" s="1"/>
  <c r="Q442" i="4" a="1"/>
  <c r="Q442" i="4" s="1"/>
  <c r="T441" i="4" a="1"/>
  <c r="T441" i="4" s="1"/>
  <c r="S441" i="4" a="1"/>
  <c r="S441" i="4" s="1"/>
  <c r="R441" i="4" a="1"/>
  <c r="R441" i="4" s="1"/>
  <c r="Q441" i="4" a="1"/>
  <c r="Q441" i="4" s="1"/>
  <c r="T440" i="4" a="1"/>
  <c r="T440" i="4" s="1"/>
  <c r="S440" i="4" a="1"/>
  <c r="S440" i="4" s="1"/>
  <c r="R440" i="4" a="1"/>
  <c r="R440" i="4" s="1"/>
  <c r="Q440" i="4" a="1"/>
  <c r="Q440" i="4" s="1"/>
  <c r="T439" i="4" a="1"/>
  <c r="T439" i="4" s="1"/>
  <c r="S439" i="4" a="1"/>
  <c r="S439" i="4" s="1"/>
  <c r="R439" i="4" a="1"/>
  <c r="R439" i="4" s="1"/>
  <c r="Q439" i="4" a="1"/>
  <c r="Q439" i="4" s="1"/>
  <c r="T438" i="4" a="1"/>
  <c r="T438" i="4" s="1"/>
  <c r="S438" i="4" a="1"/>
  <c r="S438" i="4" s="1"/>
  <c r="R438" i="4" a="1"/>
  <c r="R438" i="4" s="1"/>
  <c r="Q438" i="4" a="1"/>
  <c r="Q438" i="4" s="1"/>
  <c r="T437" i="4" a="1"/>
  <c r="T437" i="4" s="1"/>
  <c r="S437" i="4" a="1"/>
  <c r="S437" i="4" s="1"/>
  <c r="R437" i="4" a="1"/>
  <c r="R437" i="4" s="1"/>
  <c r="Q437" i="4" a="1"/>
  <c r="Q437" i="4" s="1"/>
  <c r="T436" i="4" a="1"/>
  <c r="T436" i="4" s="1"/>
  <c r="S436" i="4" a="1"/>
  <c r="S436" i="4" s="1"/>
  <c r="R436" i="4" a="1"/>
  <c r="R436" i="4" s="1"/>
  <c r="Q436" i="4" a="1"/>
  <c r="Q436" i="4" s="1"/>
  <c r="T435" i="4" a="1"/>
  <c r="T435" i="4" s="1"/>
  <c r="S435" i="4" a="1"/>
  <c r="S435" i="4" s="1"/>
  <c r="R435" i="4" a="1"/>
  <c r="R435" i="4" s="1"/>
  <c r="Q435" i="4" a="1"/>
  <c r="Q435" i="4" s="1"/>
  <c r="T434" i="4" a="1"/>
  <c r="T434" i="4" s="1"/>
  <c r="S434" i="4" a="1"/>
  <c r="S434" i="4" s="1"/>
  <c r="R434" i="4" a="1"/>
  <c r="R434" i="4" s="1"/>
  <c r="Q434" i="4" a="1"/>
  <c r="Q434" i="4" s="1"/>
  <c r="T433" i="4" a="1"/>
  <c r="T433" i="4" s="1"/>
  <c r="S433" i="4" a="1"/>
  <c r="S433" i="4" s="1"/>
  <c r="R433" i="4" a="1"/>
  <c r="R433" i="4" s="1"/>
  <c r="Q433" i="4" a="1"/>
  <c r="Q433" i="4" s="1"/>
  <c r="T432" i="4" a="1"/>
  <c r="T432" i="4" s="1"/>
  <c r="S432" i="4" a="1"/>
  <c r="S432" i="4" s="1"/>
  <c r="R432" i="4" a="1"/>
  <c r="R432" i="4" s="1"/>
  <c r="Q432" i="4" a="1"/>
  <c r="Q432" i="4" s="1"/>
  <c r="T431" i="4" a="1"/>
  <c r="T431" i="4" s="1"/>
  <c r="S431" i="4" a="1"/>
  <c r="S431" i="4" s="1"/>
  <c r="R431" i="4" a="1"/>
  <c r="R431" i="4" s="1"/>
  <c r="Q431" i="4" a="1"/>
  <c r="Q431" i="4" s="1"/>
  <c r="T430" i="4" a="1"/>
  <c r="T430" i="4" s="1"/>
  <c r="S430" i="4" a="1"/>
  <c r="S430" i="4" s="1"/>
  <c r="R430" i="4" a="1"/>
  <c r="R430" i="4" s="1"/>
  <c r="Q430" i="4" a="1"/>
  <c r="Q430" i="4" s="1"/>
  <c r="T429" i="4" a="1"/>
  <c r="T429" i="4" s="1"/>
  <c r="S429" i="4" a="1"/>
  <c r="S429" i="4" s="1"/>
  <c r="R429" i="4" a="1"/>
  <c r="R429" i="4" s="1"/>
  <c r="Q429" i="4" a="1"/>
  <c r="Q429" i="4" s="1"/>
  <c r="T428" i="4" a="1"/>
  <c r="T428" i="4" s="1"/>
  <c r="S428" i="4" a="1"/>
  <c r="S428" i="4" s="1"/>
  <c r="R428" i="4" a="1"/>
  <c r="R428" i="4" s="1"/>
  <c r="Q428" i="4" a="1"/>
  <c r="Q428" i="4" s="1"/>
  <c r="T427" i="4" a="1"/>
  <c r="T427" i="4" s="1"/>
  <c r="S427" i="4" a="1"/>
  <c r="S427" i="4" s="1"/>
  <c r="R427" i="4" a="1"/>
  <c r="R427" i="4" s="1"/>
  <c r="Q427" i="4" a="1"/>
  <c r="Q427" i="4" s="1"/>
  <c r="T426" i="4" a="1"/>
  <c r="T426" i="4" s="1"/>
  <c r="S426" i="4" a="1"/>
  <c r="S426" i="4" s="1"/>
  <c r="R426" i="4" a="1"/>
  <c r="R426" i="4" s="1"/>
  <c r="Q426" i="4" a="1"/>
  <c r="Q426" i="4" s="1"/>
  <c r="T425" i="4" a="1"/>
  <c r="T425" i="4" s="1"/>
  <c r="S425" i="4" a="1"/>
  <c r="S425" i="4" s="1"/>
  <c r="R425" i="4" a="1"/>
  <c r="R425" i="4" s="1"/>
  <c r="Q425" i="4" a="1"/>
  <c r="Q425" i="4" s="1"/>
  <c r="T424" i="4" a="1"/>
  <c r="T424" i="4" s="1"/>
  <c r="S424" i="4" a="1"/>
  <c r="S424" i="4" s="1"/>
  <c r="R424" i="4" a="1"/>
  <c r="R424" i="4" s="1"/>
  <c r="Q424" i="4" a="1"/>
  <c r="Q424" i="4" s="1"/>
  <c r="T423" i="4" a="1"/>
  <c r="T423" i="4" s="1"/>
  <c r="S423" i="4" a="1"/>
  <c r="S423" i="4" s="1"/>
  <c r="R423" i="4" a="1"/>
  <c r="R423" i="4" s="1"/>
  <c r="Q423" i="4" a="1"/>
  <c r="Q423" i="4" s="1"/>
  <c r="T422" i="4" a="1"/>
  <c r="T422" i="4" s="1"/>
  <c r="S422" i="4" a="1"/>
  <c r="S422" i="4" s="1"/>
  <c r="R422" i="4" a="1"/>
  <c r="R422" i="4" s="1"/>
  <c r="Q422" i="4" a="1"/>
  <c r="Q422" i="4" s="1"/>
  <c r="T421" i="4" a="1"/>
  <c r="T421" i="4" s="1"/>
  <c r="S421" i="4" a="1"/>
  <c r="S421" i="4" s="1"/>
  <c r="R421" i="4" a="1"/>
  <c r="R421" i="4" s="1"/>
  <c r="Q421" i="4" a="1"/>
  <c r="Q421" i="4" s="1"/>
  <c r="T420" i="4" a="1"/>
  <c r="T420" i="4" s="1"/>
  <c r="S420" i="4" a="1"/>
  <c r="S420" i="4" s="1"/>
  <c r="R420" i="4" a="1"/>
  <c r="R420" i="4" s="1"/>
  <c r="Q420" i="4" a="1"/>
  <c r="Q420" i="4" s="1"/>
  <c r="T419" i="4" a="1"/>
  <c r="T419" i="4" s="1"/>
  <c r="S419" i="4" a="1"/>
  <c r="S419" i="4" s="1"/>
  <c r="R419" i="4" a="1"/>
  <c r="R419" i="4" s="1"/>
  <c r="Q419" i="4" a="1"/>
  <c r="Q419" i="4" s="1"/>
  <c r="T418" i="4" a="1"/>
  <c r="T418" i="4" s="1"/>
  <c r="S418" i="4" a="1"/>
  <c r="S418" i="4" s="1"/>
  <c r="R418" i="4" a="1"/>
  <c r="R418" i="4" s="1"/>
  <c r="Q418" i="4" a="1"/>
  <c r="Q418" i="4" s="1"/>
  <c r="T417" i="4" a="1"/>
  <c r="T417" i="4" s="1"/>
  <c r="S417" i="4" a="1"/>
  <c r="S417" i="4" s="1"/>
  <c r="R417" i="4" a="1"/>
  <c r="R417" i="4" s="1"/>
  <c r="Q417" i="4" a="1"/>
  <c r="Q417" i="4" s="1"/>
  <c r="T416" i="4" a="1"/>
  <c r="T416" i="4" s="1"/>
  <c r="S416" i="4" a="1"/>
  <c r="S416" i="4" s="1"/>
  <c r="R416" i="4" a="1"/>
  <c r="R416" i="4" s="1"/>
  <c r="Q416" i="4" a="1"/>
  <c r="Q416" i="4" s="1"/>
  <c r="T415" i="4" a="1"/>
  <c r="T415" i="4" s="1"/>
  <c r="S415" i="4" a="1"/>
  <c r="S415" i="4" s="1"/>
  <c r="R415" i="4" a="1"/>
  <c r="R415" i="4" s="1"/>
  <c r="Q415" i="4" a="1"/>
  <c r="Q415" i="4" s="1"/>
  <c r="T414" i="4" a="1"/>
  <c r="T414" i="4" s="1"/>
  <c r="S414" i="4" a="1"/>
  <c r="S414" i="4" s="1"/>
  <c r="R414" i="4" a="1"/>
  <c r="R414" i="4" s="1"/>
  <c r="Q414" i="4" a="1"/>
  <c r="Q414" i="4" s="1"/>
  <c r="T413" i="4" a="1"/>
  <c r="T413" i="4" s="1"/>
  <c r="S413" i="4" a="1"/>
  <c r="S413" i="4" s="1"/>
  <c r="R413" i="4" a="1"/>
  <c r="R413" i="4" s="1"/>
  <c r="Q413" i="4" a="1"/>
  <c r="Q413" i="4" s="1"/>
  <c r="T412" i="4" a="1"/>
  <c r="T412" i="4" s="1"/>
  <c r="S412" i="4" a="1"/>
  <c r="S412" i="4" s="1"/>
  <c r="R412" i="4" a="1"/>
  <c r="R412" i="4" s="1"/>
  <c r="Q412" i="4" a="1"/>
  <c r="Q412" i="4" s="1"/>
  <c r="T411" i="4" a="1"/>
  <c r="T411" i="4" s="1"/>
  <c r="S411" i="4" a="1"/>
  <c r="S411" i="4" s="1"/>
  <c r="R411" i="4" a="1"/>
  <c r="R411" i="4" s="1"/>
  <c r="Q411" i="4" a="1"/>
  <c r="Q411" i="4" s="1"/>
  <c r="T410" i="4" a="1"/>
  <c r="T410" i="4" s="1"/>
  <c r="S410" i="4" a="1"/>
  <c r="S410" i="4" s="1"/>
  <c r="R410" i="4" a="1"/>
  <c r="R410" i="4" s="1"/>
  <c r="Q410" i="4" a="1"/>
  <c r="Q410" i="4" s="1"/>
  <c r="T409" i="4" a="1"/>
  <c r="T409" i="4" s="1"/>
  <c r="S409" i="4" a="1"/>
  <c r="S409" i="4" s="1"/>
  <c r="R409" i="4" a="1"/>
  <c r="R409" i="4" s="1"/>
  <c r="Q409" i="4" a="1"/>
  <c r="Q409" i="4" s="1"/>
  <c r="T408" i="4" a="1"/>
  <c r="T408" i="4" s="1"/>
  <c r="S408" i="4" a="1"/>
  <c r="S408" i="4" s="1"/>
  <c r="R408" i="4" a="1"/>
  <c r="R408" i="4" s="1"/>
  <c r="Q408" i="4" a="1"/>
  <c r="Q408" i="4" s="1"/>
  <c r="T407" i="4" a="1"/>
  <c r="T407" i="4" s="1"/>
  <c r="S407" i="4" a="1"/>
  <c r="S407" i="4" s="1"/>
  <c r="R407" i="4" a="1"/>
  <c r="R407" i="4" s="1"/>
  <c r="Q407" i="4" a="1"/>
  <c r="Q407" i="4" s="1"/>
  <c r="T406" i="4" a="1"/>
  <c r="T406" i="4" s="1"/>
  <c r="S406" i="4" a="1"/>
  <c r="S406" i="4" s="1"/>
  <c r="R406" i="4" a="1"/>
  <c r="R406" i="4" s="1"/>
  <c r="Q406" i="4" a="1"/>
  <c r="Q406" i="4" s="1"/>
  <c r="T405" i="4" a="1"/>
  <c r="T405" i="4" s="1"/>
  <c r="S405" i="4" a="1"/>
  <c r="S405" i="4" s="1"/>
  <c r="R405" i="4" a="1"/>
  <c r="R405" i="4" s="1"/>
  <c r="Q405" i="4" a="1"/>
  <c r="Q405" i="4" s="1"/>
  <c r="T404" i="4" a="1"/>
  <c r="T404" i="4" s="1"/>
  <c r="S404" i="4" a="1"/>
  <c r="S404" i="4" s="1"/>
  <c r="R404" i="4" a="1"/>
  <c r="R404" i="4" s="1"/>
  <c r="Q404" i="4" a="1"/>
  <c r="Q404" i="4" s="1"/>
  <c r="T403" i="4" a="1"/>
  <c r="T403" i="4" s="1"/>
  <c r="S403" i="4" a="1"/>
  <c r="S403" i="4" s="1"/>
  <c r="R403" i="4" a="1"/>
  <c r="R403" i="4" s="1"/>
  <c r="Q403" i="4" a="1"/>
  <c r="Q403" i="4" s="1"/>
  <c r="T402" i="4" a="1"/>
  <c r="T402" i="4" s="1"/>
  <c r="S402" i="4" a="1"/>
  <c r="S402" i="4" s="1"/>
  <c r="R402" i="4" a="1"/>
  <c r="R402" i="4" s="1"/>
  <c r="Q402" i="4" a="1"/>
  <c r="Q402" i="4" s="1"/>
  <c r="T401" i="4" a="1"/>
  <c r="T401" i="4" s="1"/>
  <c r="S401" i="4" a="1"/>
  <c r="S401" i="4" s="1"/>
  <c r="R401" i="4" a="1"/>
  <c r="R401" i="4" s="1"/>
  <c r="Q401" i="4" a="1"/>
  <c r="Q401" i="4" s="1"/>
  <c r="T400" i="4" a="1"/>
  <c r="T400" i="4" s="1"/>
  <c r="S400" i="4" a="1"/>
  <c r="S400" i="4" s="1"/>
  <c r="R400" i="4" a="1"/>
  <c r="R400" i="4" s="1"/>
  <c r="Q400" i="4" a="1"/>
  <c r="Q400" i="4" s="1"/>
  <c r="T399" i="4" a="1"/>
  <c r="T399" i="4" s="1"/>
  <c r="S399" i="4" a="1"/>
  <c r="S399" i="4" s="1"/>
  <c r="R399" i="4" a="1"/>
  <c r="R399" i="4" s="1"/>
  <c r="Q399" i="4" a="1"/>
  <c r="Q399" i="4" s="1"/>
  <c r="T398" i="4" a="1"/>
  <c r="T398" i="4" s="1"/>
  <c r="S398" i="4" a="1"/>
  <c r="S398" i="4" s="1"/>
  <c r="R398" i="4" a="1"/>
  <c r="R398" i="4" s="1"/>
  <c r="Q398" i="4" a="1"/>
  <c r="Q398" i="4" s="1"/>
  <c r="T397" i="4" a="1"/>
  <c r="T397" i="4" s="1"/>
  <c r="S397" i="4" a="1"/>
  <c r="S397" i="4" s="1"/>
  <c r="R397" i="4" a="1"/>
  <c r="R397" i="4" s="1"/>
  <c r="Q397" i="4" a="1"/>
  <c r="Q397" i="4" s="1"/>
  <c r="T396" i="4" a="1"/>
  <c r="T396" i="4" s="1"/>
  <c r="S396" i="4" a="1"/>
  <c r="S396" i="4" s="1"/>
  <c r="R396" i="4" a="1"/>
  <c r="R396" i="4" s="1"/>
  <c r="Q396" i="4" a="1"/>
  <c r="Q396" i="4" s="1"/>
  <c r="T395" i="4" a="1"/>
  <c r="T395" i="4" s="1"/>
  <c r="S395" i="4" a="1"/>
  <c r="S395" i="4" s="1"/>
  <c r="R395" i="4" a="1"/>
  <c r="R395" i="4" s="1"/>
  <c r="Q395" i="4" a="1"/>
  <c r="Q395" i="4" s="1"/>
  <c r="T394" i="4" a="1"/>
  <c r="T394" i="4" s="1"/>
  <c r="S394" i="4" a="1"/>
  <c r="S394" i="4" s="1"/>
  <c r="R394" i="4" a="1"/>
  <c r="R394" i="4" s="1"/>
  <c r="Q394" i="4" a="1"/>
  <c r="Q394" i="4" s="1"/>
  <c r="T393" i="4" a="1"/>
  <c r="T393" i="4" s="1"/>
  <c r="S393" i="4" a="1"/>
  <c r="S393" i="4" s="1"/>
  <c r="R393" i="4" a="1"/>
  <c r="R393" i="4" s="1"/>
  <c r="Q393" i="4" a="1"/>
  <c r="Q393" i="4" s="1"/>
  <c r="T392" i="4" a="1"/>
  <c r="T392" i="4" s="1"/>
  <c r="S392" i="4" a="1"/>
  <c r="S392" i="4" s="1"/>
  <c r="R392" i="4" a="1"/>
  <c r="R392" i="4" s="1"/>
  <c r="Q392" i="4" a="1"/>
  <c r="Q392" i="4" s="1"/>
  <c r="T391" i="4" a="1"/>
  <c r="T391" i="4" s="1"/>
  <c r="S391" i="4" a="1"/>
  <c r="S391" i="4" s="1"/>
  <c r="R391" i="4" a="1"/>
  <c r="R391" i="4" s="1"/>
  <c r="Q391" i="4" a="1"/>
  <c r="Q391" i="4" s="1"/>
  <c r="T390" i="4" a="1"/>
  <c r="T390" i="4" s="1"/>
  <c r="S390" i="4" a="1"/>
  <c r="S390" i="4" s="1"/>
  <c r="R390" i="4" a="1"/>
  <c r="R390" i="4" s="1"/>
  <c r="Q390" i="4" a="1"/>
  <c r="Q390" i="4" s="1"/>
  <c r="T389" i="4" a="1"/>
  <c r="T389" i="4" s="1"/>
  <c r="S389" i="4" a="1"/>
  <c r="S389" i="4" s="1"/>
  <c r="R389" i="4" a="1"/>
  <c r="R389" i="4" s="1"/>
  <c r="Q389" i="4" a="1"/>
  <c r="Q389" i="4" s="1"/>
  <c r="T388" i="4" a="1"/>
  <c r="T388" i="4" s="1"/>
  <c r="S388" i="4" a="1"/>
  <c r="S388" i="4" s="1"/>
  <c r="R388" i="4" a="1"/>
  <c r="R388" i="4" s="1"/>
  <c r="Q388" i="4" a="1"/>
  <c r="Q388" i="4" s="1"/>
  <c r="T387" i="4" a="1"/>
  <c r="T387" i="4" s="1"/>
  <c r="S387" i="4" a="1"/>
  <c r="S387" i="4" s="1"/>
  <c r="R387" i="4" a="1"/>
  <c r="R387" i="4" s="1"/>
  <c r="Q387" i="4" a="1"/>
  <c r="Q387" i="4" s="1"/>
  <c r="T386" i="4" a="1"/>
  <c r="T386" i="4" s="1"/>
  <c r="S386" i="4" a="1"/>
  <c r="S386" i="4" s="1"/>
  <c r="R386" i="4" a="1"/>
  <c r="R386" i="4" s="1"/>
  <c r="Q386" i="4" a="1"/>
  <c r="Q386" i="4" s="1"/>
  <c r="T385" i="4" a="1"/>
  <c r="T385" i="4" s="1"/>
  <c r="S385" i="4" a="1"/>
  <c r="S385" i="4" s="1"/>
  <c r="R385" i="4" a="1"/>
  <c r="R385" i="4" s="1"/>
  <c r="Q385" i="4" a="1"/>
  <c r="Q385" i="4" s="1"/>
  <c r="T384" i="4" a="1"/>
  <c r="T384" i="4" s="1"/>
  <c r="S384" i="4" a="1"/>
  <c r="S384" i="4" s="1"/>
  <c r="R384" i="4" a="1"/>
  <c r="R384" i="4" s="1"/>
  <c r="Q384" i="4" a="1"/>
  <c r="Q384" i="4" s="1"/>
  <c r="T383" i="4" a="1"/>
  <c r="T383" i="4" s="1"/>
  <c r="S383" i="4" a="1"/>
  <c r="S383" i="4" s="1"/>
  <c r="R383" i="4" a="1"/>
  <c r="R383" i="4" s="1"/>
  <c r="Q383" i="4" a="1"/>
  <c r="Q383" i="4" s="1"/>
  <c r="T382" i="4" a="1"/>
  <c r="T382" i="4" s="1"/>
  <c r="S382" i="4" a="1"/>
  <c r="S382" i="4" s="1"/>
  <c r="R382" i="4" a="1"/>
  <c r="R382" i="4" s="1"/>
  <c r="Q382" i="4" a="1"/>
  <c r="Q382" i="4" s="1"/>
  <c r="T381" i="4" a="1"/>
  <c r="T381" i="4" s="1"/>
  <c r="S381" i="4" a="1"/>
  <c r="S381" i="4" s="1"/>
  <c r="R381" i="4" a="1"/>
  <c r="R381" i="4" s="1"/>
  <c r="Q381" i="4" a="1"/>
  <c r="Q381" i="4" s="1"/>
  <c r="T380" i="4" a="1"/>
  <c r="T380" i="4" s="1"/>
  <c r="S380" i="4" a="1"/>
  <c r="S380" i="4" s="1"/>
  <c r="R380" i="4" a="1"/>
  <c r="R380" i="4" s="1"/>
  <c r="Q380" i="4" a="1"/>
  <c r="Q380" i="4" s="1"/>
  <c r="T379" i="4" a="1"/>
  <c r="T379" i="4" s="1"/>
  <c r="S379" i="4" a="1"/>
  <c r="S379" i="4" s="1"/>
  <c r="R379" i="4" a="1"/>
  <c r="R379" i="4" s="1"/>
  <c r="Q379" i="4" a="1"/>
  <c r="Q379" i="4" s="1"/>
  <c r="T378" i="4" a="1"/>
  <c r="T378" i="4" s="1"/>
  <c r="S378" i="4" a="1"/>
  <c r="S378" i="4" s="1"/>
  <c r="R378" i="4" a="1"/>
  <c r="R378" i="4" s="1"/>
  <c r="Q378" i="4" a="1"/>
  <c r="Q378" i="4" s="1"/>
  <c r="T377" i="4" a="1"/>
  <c r="T377" i="4" s="1"/>
  <c r="S377" i="4" a="1"/>
  <c r="S377" i="4" s="1"/>
  <c r="R377" i="4" a="1"/>
  <c r="R377" i="4" s="1"/>
  <c r="Q377" i="4" a="1"/>
  <c r="Q377" i="4" s="1"/>
  <c r="T376" i="4" a="1"/>
  <c r="T376" i="4" s="1"/>
  <c r="S376" i="4" a="1"/>
  <c r="S376" i="4" s="1"/>
  <c r="R376" i="4" a="1"/>
  <c r="R376" i="4" s="1"/>
  <c r="Q376" i="4" a="1"/>
  <c r="Q376" i="4" s="1"/>
  <c r="T375" i="4" a="1"/>
  <c r="T375" i="4" s="1"/>
  <c r="S375" i="4" a="1"/>
  <c r="S375" i="4" s="1"/>
  <c r="R375" i="4" a="1"/>
  <c r="R375" i="4" s="1"/>
  <c r="Q375" i="4" a="1"/>
  <c r="Q375" i="4" s="1"/>
  <c r="T374" i="4" a="1"/>
  <c r="T374" i="4" s="1"/>
  <c r="S374" i="4" a="1"/>
  <c r="S374" i="4" s="1"/>
  <c r="R374" i="4" a="1"/>
  <c r="R374" i="4" s="1"/>
  <c r="Q374" i="4" a="1"/>
  <c r="Q374" i="4" s="1"/>
  <c r="T373" i="4" a="1"/>
  <c r="T373" i="4" s="1"/>
  <c r="S373" i="4" a="1"/>
  <c r="S373" i="4" s="1"/>
  <c r="R373" i="4" a="1"/>
  <c r="R373" i="4" s="1"/>
  <c r="Q373" i="4" a="1"/>
  <c r="Q373" i="4" s="1"/>
  <c r="T372" i="4" a="1"/>
  <c r="T372" i="4" s="1"/>
  <c r="S372" i="4" a="1"/>
  <c r="S372" i="4" s="1"/>
  <c r="R372" i="4" a="1"/>
  <c r="R372" i="4" s="1"/>
  <c r="Q372" i="4" a="1"/>
  <c r="Q372" i="4" s="1"/>
  <c r="T371" i="4" a="1"/>
  <c r="T371" i="4" s="1"/>
  <c r="S371" i="4" a="1"/>
  <c r="S371" i="4" s="1"/>
  <c r="R371" i="4" a="1"/>
  <c r="R371" i="4" s="1"/>
  <c r="Q371" i="4" a="1"/>
  <c r="Q371" i="4" s="1"/>
  <c r="T370" i="4" a="1"/>
  <c r="T370" i="4" s="1"/>
  <c r="S370" i="4" a="1"/>
  <c r="S370" i="4" s="1"/>
  <c r="R370" i="4" a="1"/>
  <c r="R370" i="4" s="1"/>
  <c r="Q370" i="4" a="1"/>
  <c r="Q370" i="4" s="1"/>
  <c r="T369" i="4" a="1"/>
  <c r="T369" i="4" s="1"/>
  <c r="S369" i="4" a="1"/>
  <c r="S369" i="4" s="1"/>
  <c r="R369" i="4" a="1"/>
  <c r="R369" i="4" s="1"/>
  <c r="Q369" i="4" a="1"/>
  <c r="Q369" i="4" s="1"/>
  <c r="T368" i="4" a="1"/>
  <c r="T368" i="4" s="1"/>
  <c r="S368" i="4" a="1"/>
  <c r="S368" i="4" s="1"/>
  <c r="R368" i="4" a="1"/>
  <c r="R368" i="4" s="1"/>
  <c r="Q368" i="4" a="1"/>
  <c r="Q368" i="4" s="1"/>
  <c r="T367" i="4" a="1"/>
  <c r="T367" i="4" s="1"/>
  <c r="S367" i="4" a="1"/>
  <c r="S367" i="4" s="1"/>
  <c r="R367" i="4" a="1"/>
  <c r="R367" i="4" s="1"/>
  <c r="Q367" i="4" a="1"/>
  <c r="Q367" i="4" s="1"/>
  <c r="T366" i="4" a="1"/>
  <c r="T366" i="4" s="1"/>
  <c r="S366" i="4" a="1"/>
  <c r="S366" i="4" s="1"/>
  <c r="R366" i="4" a="1"/>
  <c r="R366" i="4" s="1"/>
  <c r="Q366" i="4" a="1"/>
  <c r="Q366" i="4" s="1"/>
  <c r="T365" i="4" a="1"/>
  <c r="T365" i="4" s="1"/>
  <c r="S365" i="4" a="1"/>
  <c r="S365" i="4" s="1"/>
  <c r="R365" i="4" a="1"/>
  <c r="R365" i="4" s="1"/>
  <c r="Q365" i="4" a="1"/>
  <c r="Q365" i="4" s="1"/>
  <c r="T364" i="4" a="1"/>
  <c r="T364" i="4" s="1"/>
  <c r="S364" i="4" a="1"/>
  <c r="S364" i="4" s="1"/>
  <c r="R364" i="4" a="1"/>
  <c r="R364" i="4" s="1"/>
  <c r="Q364" i="4" a="1"/>
  <c r="Q364" i="4" s="1"/>
  <c r="T363" i="4" a="1"/>
  <c r="T363" i="4" s="1"/>
  <c r="S363" i="4" a="1"/>
  <c r="S363" i="4" s="1"/>
  <c r="R363" i="4" a="1"/>
  <c r="R363" i="4" s="1"/>
  <c r="Q363" i="4" a="1"/>
  <c r="Q363" i="4" s="1"/>
  <c r="T362" i="4" a="1"/>
  <c r="T362" i="4" s="1"/>
  <c r="S362" i="4" a="1"/>
  <c r="S362" i="4" s="1"/>
  <c r="R362" i="4" a="1"/>
  <c r="R362" i="4" s="1"/>
  <c r="Q362" i="4" a="1"/>
  <c r="Q362" i="4" s="1"/>
  <c r="T361" i="4" a="1"/>
  <c r="T361" i="4" s="1"/>
  <c r="S361" i="4" a="1"/>
  <c r="S361" i="4" s="1"/>
  <c r="R361" i="4" a="1"/>
  <c r="R361" i="4" s="1"/>
  <c r="Q361" i="4" a="1"/>
  <c r="Q361" i="4" s="1"/>
  <c r="T360" i="4" a="1"/>
  <c r="T360" i="4" s="1"/>
  <c r="S360" i="4" a="1"/>
  <c r="S360" i="4" s="1"/>
  <c r="R360" i="4" a="1"/>
  <c r="R360" i="4" s="1"/>
  <c r="Q360" i="4" a="1"/>
  <c r="Q360" i="4" s="1"/>
  <c r="T359" i="4" a="1"/>
  <c r="T359" i="4" s="1"/>
  <c r="S359" i="4" a="1"/>
  <c r="S359" i="4" s="1"/>
  <c r="R359" i="4" a="1"/>
  <c r="R359" i="4" s="1"/>
  <c r="Q359" i="4" a="1"/>
  <c r="Q359" i="4" s="1"/>
  <c r="T358" i="4" a="1"/>
  <c r="T358" i="4" s="1"/>
  <c r="S358" i="4" a="1"/>
  <c r="S358" i="4" s="1"/>
  <c r="R358" i="4" a="1"/>
  <c r="R358" i="4" s="1"/>
  <c r="Q358" i="4" a="1"/>
  <c r="Q358" i="4" s="1"/>
  <c r="T357" i="4" a="1"/>
  <c r="T357" i="4" s="1"/>
  <c r="S357" i="4" a="1"/>
  <c r="S357" i="4" s="1"/>
  <c r="R357" i="4" a="1"/>
  <c r="R357" i="4" s="1"/>
  <c r="Q357" i="4" a="1"/>
  <c r="Q357" i="4" s="1"/>
  <c r="T356" i="4" a="1"/>
  <c r="T356" i="4" s="1"/>
  <c r="S356" i="4" a="1"/>
  <c r="S356" i="4" s="1"/>
  <c r="R356" i="4" a="1"/>
  <c r="R356" i="4" s="1"/>
  <c r="Q356" i="4" a="1"/>
  <c r="Q356" i="4" s="1"/>
  <c r="T355" i="4" a="1"/>
  <c r="T355" i="4" s="1"/>
  <c r="S355" i="4" a="1"/>
  <c r="S355" i="4" s="1"/>
  <c r="R355" i="4" a="1"/>
  <c r="R355" i="4" s="1"/>
  <c r="Q355" i="4" a="1"/>
  <c r="Q355" i="4" s="1"/>
  <c r="T354" i="4" a="1"/>
  <c r="T354" i="4" s="1"/>
  <c r="S354" i="4" a="1"/>
  <c r="S354" i="4" s="1"/>
  <c r="R354" i="4" a="1"/>
  <c r="R354" i="4" s="1"/>
  <c r="Q354" i="4" a="1"/>
  <c r="Q354" i="4" s="1"/>
  <c r="T353" i="4" a="1"/>
  <c r="T353" i="4" s="1"/>
  <c r="S353" i="4" a="1"/>
  <c r="S353" i="4" s="1"/>
  <c r="R353" i="4" a="1"/>
  <c r="R353" i="4" s="1"/>
  <c r="Q353" i="4" a="1"/>
  <c r="Q353" i="4" s="1"/>
  <c r="T352" i="4" a="1"/>
  <c r="T352" i="4" s="1"/>
  <c r="S352" i="4" a="1"/>
  <c r="S352" i="4" s="1"/>
  <c r="R352" i="4" a="1"/>
  <c r="R352" i="4" s="1"/>
  <c r="Q352" i="4" a="1"/>
  <c r="Q352" i="4" s="1"/>
  <c r="T351" i="4" a="1"/>
  <c r="T351" i="4" s="1"/>
  <c r="S351" i="4" a="1"/>
  <c r="S351" i="4" s="1"/>
  <c r="R351" i="4" a="1"/>
  <c r="R351" i="4" s="1"/>
  <c r="Q351" i="4" a="1"/>
  <c r="Q351" i="4" s="1"/>
  <c r="T350" i="4" a="1"/>
  <c r="T350" i="4" s="1"/>
  <c r="S350" i="4" a="1"/>
  <c r="S350" i="4" s="1"/>
  <c r="R350" i="4" a="1"/>
  <c r="R350" i="4" s="1"/>
  <c r="Q350" i="4" a="1"/>
  <c r="Q350" i="4" s="1"/>
  <c r="T349" i="4" a="1"/>
  <c r="T349" i="4" s="1"/>
  <c r="S349" i="4" a="1"/>
  <c r="S349" i="4" s="1"/>
  <c r="R349" i="4" a="1"/>
  <c r="R349" i="4" s="1"/>
  <c r="Q349" i="4" a="1"/>
  <c r="Q349" i="4" s="1"/>
  <c r="T348" i="4" a="1"/>
  <c r="T348" i="4" s="1"/>
  <c r="S348" i="4" a="1"/>
  <c r="S348" i="4" s="1"/>
  <c r="R348" i="4" a="1"/>
  <c r="R348" i="4" s="1"/>
  <c r="Q348" i="4" a="1"/>
  <c r="Q348" i="4" s="1"/>
  <c r="T347" i="4" a="1"/>
  <c r="T347" i="4" s="1"/>
  <c r="S347" i="4" a="1"/>
  <c r="S347" i="4" s="1"/>
  <c r="R347" i="4" a="1"/>
  <c r="R347" i="4" s="1"/>
  <c r="Q347" i="4" a="1"/>
  <c r="Q347" i="4" s="1"/>
  <c r="T346" i="4" a="1"/>
  <c r="T346" i="4" s="1"/>
  <c r="S346" i="4" a="1"/>
  <c r="S346" i="4" s="1"/>
  <c r="R346" i="4" a="1"/>
  <c r="R346" i="4" s="1"/>
  <c r="Q346" i="4" a="1"/>
  <c r="Q346" i="4" s="1"/>
  <c r="T345" i="4" a="1"/>
  <c r="T345" i="4" s="1"/>
  <c r="S345" i="4" a="1"/>
  <c r="S345" i="4" s="1"/>
  <c r="R345" i="4" a="1"/>
  <c r="R345" i="4" s="1"/>
  <c r="Q345" i="4" a="1"/>
  <c r="Q345" i="4" s="1"/>
  <c r="T344" i="4" a="1"/>
  <c r="T344" i="4" s="1"/>
  <c r="S344" i="4" a="1"/>
  <c r="S344" i="4" s="1"/>
  <c r="R344" i="4" a="1"/>
  <c r="R344" i="4" s="1"/>
  <c r="Q344" i="4" a="1"/>
  <c r="Q344" i="4" s="1"/>
  <c r="T343" i="4" a="1"/>
  <c r="T343" i="4" s="1"/>
  <c r="S343" i="4" a="1"/>
  <c r="S343" i="4" s="1"/>
  <c r="R343" i="4" a="1"/>
  <c r="R343" i="4" s="1"/>
  <c r="Q343" i="4" a="1"/>
  <c r="Q343" i="4" s="1"/>
  <c r="T342" i="4" a="1"/>
  <c r="T342" i="4" s="1"/>
  <c r="S342" i="4" a="1"/>
  <c r="S342" i="4" s="1"/>
  <c r="R342" i="4" a="1"/>
  <c r="R342" i="4" s="1"/>
  <c r="Q342" i="4" a="1"/>
  <c r="Q342" i="4" s="1"/>
  <c r="T341" i="4" a="1"/>
  <c r="T341" i="4" s="1"/>
  <c r="S341" i="4" a="1"/>
  <c r="S341" i="4" s="1"/>
  <c r="R341" i="4" a="1"/>
  <c r="R341" i="4" s="1"/>
  <c r="Q341" i="4" a="1"/>
  <c r="Q341" i="4" s="1"/>
  <c r="T340" i="4" a="1"/>
  <c r="T340" i="4" s="1"/>
  <c r="S340" i="4" a="1"/>
  <c r="S340" i="4" s="1"/>
  <c r="R340" i="4" a="1"/>
  <c r="R340" i="4" s="1"/>
  <c r="Q340" i="4" a="1"/>
  <c r="Q340" i="4" s="1"/>
  <c r="T339" i="4" a="1"/>
  <c r="T339" i="4" s="1"/>
  <c r="S339" i="4" a="1"/>
  <c r="S339" i="4" s="1"/>
  <c r="R339" i="4" a="1"/>
  <c r="R339" i="4" s="1"/>
  <c r="Q339" i="4" a="1"/>
  <c r="Q339" i="4" s="1"/>
  <c r="T338" i="4" a="1"/>
  <c r="T338" i="4" s="1"/>
  <c r="S338" i="4" a="1"/>
  <c r="S338" i="4" s="1"/>
  <c r="R338" i="4" a="1"/>
  <c r="R338" i="4" s="1"/>
  <c r="Q338" i="4" a="1"/>
  <c r="Q338" i="4" s="1"/>
  <c r="T337" i="4" a="1"/>
  <c r="T337" i="4" s="1"/>
  <c r="S337" i="4" a="1"/>
  <c r="S337" i="4" s="1"/>
  <c r="R337" i="4" a="1"/>
  <c r="R337" i="4" s="1"/>
  <c r="Q337" i="4" a="1"/>
  <c r="Q337" i="4" s="1"/>
  <c r="T336" i="4" a="1"/>
  <c r="T336" i="4" s="1"/>
  <c r="S336" i="4" a="1"/>
  <c r="S336" i="4" s="1"/>
  <c r="R336" i="4" a="1"/>
  <c r="R336" i="4" s="1"/>
  <c r="Q336" i="4" a="1"/>
  <c r="Q336" i="4" s="1"/>
  <c r="T335" i="4" a="1"/>
  <c r="T335" i="4" s="1"/>
  <c r="S335" i="4" a="1"/>
  <c r="S335" i="4" s="1"/>
  <c r="R335" i="4" a="1"/>
  <c r="R335" i="4" s="1"/>
  <c r="Q335" i="4" a="1"/>
  <c r="Q335" i="4" s="1"/>
  <c r="T334" i="4" a="1"/>
  <c r="T334" i="4" s="1"/>
  <c r="S334" i="4" a="1"/>
  <c r="S334" i="4" s="1"/>
  <c r="R334" i="4" a="1"/>
  <c r="R334" i="4" s="1"/>
  <c r="Q334" i="4" a="1"/>
  <c r="Q334" i="4" s="1"/>
  <c r="T333" i="4" a="1"/>
  <c r="T333" i="4" s="1"/>
  <c r="S333" i="4" a="1"/>
  <c r="S333" i="4" s="1"/>
  <c r="R333" i="4" a="1"/>
  <c r="R333" i="4" s="1"/>
  <c r="Q333" i="4" a="1"/>
  <c r="Q333" i="4" s="1"/>
  <c r="T332" i="4" a="1"/>
  <c r="T332" i="4" s="1"/>
  <c r="S332" i="4" a="1"/>
  <c r="S332" i="4" s="1"/>
  <c r="R332" i="4" a="1"/>
  <c r="R332" i="4" s="1"/>
  <c r="Q332" i="4" a="1"/>
  <c r="Q332" i="4" s="1"/>
  <c r="T331" i="4" a="1"/>
  <c r="T331" i="4" s="1"/>
  <c r="S331" i="4" a="1"/>
  <c r="S331" i="4" s="1"/>
  <c r="R331" i="4" a="1"/>
  <c r="R331" i="4" s="1"/>
  <c r="Q331" i="4" a="1"/>
  <c r="Q331" i="4" s="1"/>
  <c r="T330" i="4" a="1"/>
  <c r="T330" i="4" s="1"/>
  <c r="S330" i="4" a="1"/>
  <c r="S330" i="4" s="1"/>
  <c r="R330" i="4" a="1"/>
  <c r="R330" i="4" s="1"/>
  <c r="Q330" i="4" a="1"/>
  <c r="Q330" i="4" s="1"/>
  <c r="T329" i="4" a="1"/>
  <c r="T329" i="4" s="1"/>
  <c r="S329" i="4" a="1"/>
  <c r="S329" i="4" s="1"/>
  <c r="R329" i="4" a="1"/>
  <c r="R329" i="4" s="1"/>
  <c r="Q329" i="4" a="1"/>
  <c r="Q329" i="4" s="1"/>
  <c r="T328" i="4" a="1"/>
  <c r="T328" i="4" s="1"/>
  <c r="S328" i="4" a="1"/>
  <c r="S328" i="4" s="1"/>
  <c r="R328" i="4" a="1"/>
  <c r="R328" i="4" s="1"/>
  <c r="Q328" i="4" a="1"/>
  <c r="Q328" i="4" s="1"/>
  <c r="T327" i="4" a="1"/>
  <c r="T327" i="4" s="1"/>
  <c r="S327" i="4" a="1"/>
  <c r="S327" i="4" s="1"/>
  <c r="R327" i="4" a="1"/>
  <c r="R327" i="4" s="1"/>
  <c r="Q327" i="4" a="1"/>
  <c r="Q327" i="4" s="1"/>
  <c r="T326" i="4" a="1"/>
  <c r="T326" i="4" s="1"/>
  <c r="S326" i="4" a="1"/>
  <c r="S326" i="4" s="1"/>
  <c r="R326" i="4" a="1"/>
  <c r="R326" i="4" s="1"/>
  <c r="Q326" i="4" a="1"/>
  <c r="Q326" i="4" s="1"/>
  <c r="T325" i="4" a="1"/>
  <c r="T325" i="4" s="1"/>
  <c r="S325" i="4" a="1"/>
  <c r="S325" i="4" s="1"/>
  <c r="R325" i="4" a="1"/>
  <c r="R325" i="4" s="1"/>
  <c r="Q325" i="4" a="1"/>
  <c r="Q325" i="4" s="1"/>
  <c r="T324" i="4" a="1"/>
  <c r="T324" i="4" s="1"/>
  <c r="S324" i="4" a="1"/>
  <c r="S324" i="4" s="1"/>
  <c r="R324" i="4" a="1"/>
  <c r="R324" i="4" s="1"/>
  <c r="Q324" i="4" a="1"/>
  <c r="Q324" i="4" s="1"/>
  <c r="T323" i="4" a="1"/>
  <c r="T323" i="4" s="1"/>
  <c r="S323" i="4" a="1"/>
  <c r="S323" i="4" s="1"/>
  <c r="R323" i="4" a="1"/>
  <c r="R323" i="4" s="1"/>
  <c r="Q323" i="4" a="1"/>
  <c r="Q323" i="4" s="1"/>
  <c r="T322" i="4" a="1"/>
  <c r="T322" i="4" s="1"/>
  <c r="S322" i="4" a="1"/>
  <c r="S322" i="4" s="1"/>
  <c r="R322" i="4" a="1"/>
  <c r="R322" i="4" s="1"/>
  <c r="Q322" i="4" a="1"/>
  <c r="Q322" i="4" s="1"/>
  <c r="T321" i="4" a="1"/>
  <c r="T321" i="4" s="1"/>
  <c r="S321" i="4" a="1"/>
  <c r="S321" i="4" s="1"/>
  <c r="R321" i="4" a="1"/>
  <c r="R321" i="4" s="1"/>
  <c r="Q321" i="4" a="1"/>
  <c r="Q321" i="4" s="1"/>
  <c r="T320" i="4" a="1"/>
  <c r="T320" i="4" s="1"/>
  <c r="S320" i="4" a="1"/>
  <c r="S320" i="4" s="1"/>
  <c r="R320" i="4" a="1"/>
  <c r="R320" i="4" s="1"/>
  <c r="Q320" i="4" a="1"/>
  <c r="Q320" i="4" s="1"/>
  <c r="T319" i="4" a="1"/>
  <c r="T319" i="4" s="1"/>
  <c r="S319" i="4" a="1"/>
  <c r="S319" i="4" s="1"/>
  <c r="R319" i="4" a="1"/>
  <c r="R319" i="4" s="1"/>
  <c r="Q319" i="4" a="1"/>
  <c r="Q319" i="4" s="1"/>
  <c r="T318" i="4" a="1"/>
  <c r="T318" i="4" s="1"/>
  <c r="S318" i="4" a="1"/>
  <c r="S318" i="4" s="1"/>
  <c r="R318" i="4" a="1"/>
  <c r="R318" i="4" s="1"/>
  <c r="Q318" i="4" a="1"/>
  <c r="Q318" i="4" s="1"/>
  <c r="T317" i="4" a="1"/>
  <c r="T317" i="4" s="1"/>
  <c r="S317" i="4" a="1"/>
  <c r="S317" i="4" s="1"/>
  <c r="R317" i="4" a="1"/>
  <c r="R317" i="4" s="1"/>
  <c r="Q317" i="4" a="1"/>
  <c r="Q317" i="4" s="1"/>
  <c r="T316" i="4" a="1"/>
  <c r="T316" i="4" s="1"/>
  <c r="S316" i="4" a="1"/>
  <c r="S316" i="4" s="1"/>
  <c r="R316" i="4" a="1"/>
  <c r="R316" i="4" s="1"/>
  <c r="Q316" i="4" a="1"/>
  <c r="Q316" i="4" s="1"/>
  <c r="T315" i="4" a="1"/>
  <c r="T315" i="4" s="1"/>
  <c r="S315" i="4" a="1"/>
  <c r="S315" i="4" s="1"/>
  <c r="R315" i="4" a="1"/>
  <c r="R315" i="4" s="1"/>
  <c r="Q315" i="4" a="1"/>
  <c r="Q315" i="4" s="1"/>
  <c r="T314" i="4" a="1"/>
  <c r="T314" i="4" s="1"/>
  <c r="S314" i="4" a="1"/>
  <c r="S314" i="4" s="1"/>
  <c r="R314" i="4" a="1"/>
  <c r="R314" i="4" s="1"/>
  <c r="Q314" i="4" a="1"/>
  <c r="Q314" i="4" s="1"/>
  <c r="T313" i="4" a="1"/>
  <c r="T313" i="4" s="1"/>
  <c r="S313" i="4" a="1"/>
  <c r="S313" i="4" s="1"/>
  <c r="R313" i="4" a="1"/>
  <c r="R313" i="4" s="1"/>
  <c r="Q313" i="4" a="1"/>
  <c r="Q313" i="4" s="1"/>
  <c r="T312" i="4" a="1"/>
  <c r="T312" i="4" s="1"/>
  <c r="S312" i="4" a="1"/>
  <c r="S312" i="4" s="1"/>
  <c r="R312" i="4" a="1"/>
  <c r="R312" i="4" s="1"/>
  <c r="Q312" i="4" a="1"/>
  <c r="Q312" i="4" s="1"/>
  <c r="T311" i="4" a="1"/>
  <c r="T311" i="4" s="1"/>
  <c r="S311" i="4" a="1"/>
  <c r="S311" i="4" s="1"/>
  <c r="R311" i="4" a="1"/>
  <c r="R311" i="4" s="1"/>
  <c r="Q311" i="4" a="1"/>
  <c r="Q311" i="4" s="1"/>
  <c r="T310" i="4" a="1"/>
  <c r="T310" i="4" s="1"/>
  <c r="S310" i="4" a="1"/>
  <c r="S310" i="4" s="1"/>
  <c r="R310" i="4" a="1"/>
  <c r="R310" i="4" s="1"/>
  <c r="Q310" i="4" a="1"/>
  <c r="Q310" i="4" s="1"/>
  <c r="T309" i="4" a="1"/>
  <c r="T309" i="4" s="1"/>
  <c r="S309" i="4" a="1"/>
  <c r="S309" i="4" s="1"/>
  <c r="R309" i="4" a="1"/>
  <c r="R309" i="4" s="1"/>
  <c r="Q309" i="4" a="1"/>
  <c r="Q309" i="4" s="1"/>
  <c r="T308" i="4" a="1"/>
  <c r="T308" i="4" s="1"/>
  <c r="S308" i="4" a="1"/>
  <c r="S308" i="4" s="1"/>
  <c r="R308" i="4" a="1"/>
  <c r="R308" i="4" s="1"/>
  <c r="Q308" i="4" a="1"/>
  <c r="Q308" i="4" s="1"/>
  <c r="T307" i="4" a="1"/>
  <c r="T307" i="4" s="1"/>
  <c r="S307" i="4" a="1"/>
  <c r="S307" i="4" s="1"/>
  <c r="R307" i="4" a="1"/>
  <c r="R307" i="4" s="1"/>
  <c r="Q307" i="4" a="1"/>
  <c r="Q307" i="4" s="1"/>
  <c r="T306" i="4" a="1"/>
  <c r="T306" i="4" s="1"/>
  <c r="S306" i="4" a="1"/>
  <c r="S306" i="4" s="1"/>
  <c r="R306" i="4" a="1"/>
  <c r="R306" i="4" s="1"/>
  <c r="Q306" i="4" a="1"/>
  <c r="Q306" i="4" s="1"/>
  <c r="T305" i="4" a="1"/>
  <c r="T305" i="4" s="1"/>
  <c r="S305" i="4" a="1"/>
  <c r="S305" i="4" s="1"/>
  <c r="R305" i="4" a="1"/>
  <c r="R305" i="4" s="1"/>
  <c r="Q305" i="4" a="1"/>
  <c r="Q305" i="4" s="1"/>
  <c r="T304" i="4" a="1"/>
  <c r="T304" i="4" s="1"/>
  <c r="S304" i="4" a="1"/>
  <c r="S304" i="4" s="1"/>
  <c r="R304" i="4" a="1"/>
  <c r="R304" i="4" s="1"/>
  <c r="Q304" i="4" a="1"/>
  <c r="Q304" i="4" s="1"/>
  <c r="T303" i="4" a="1"/>
  <c r="T303" i="4" s="1"/>
  <c r="S303" i="4" a="1"/>
  <c r="S303" i="4" s="1"/>
  <c r="R303" i="4" a="1"/>
  <c r="R303" i="4" s="1"/>
  <c r="Q303" i="4" a="1"/>
  <c r="Q303" i="4" s="1"/>
  <c r="T302" i="4" a="1"/>
  <c r="T302" i="4" s="1"/>
  <c r="S302" i="4" a="1"/>
  <c r="S302" i="4" s="1"/>
  <c r="R302" i="4" a="1"/>
  <c r="R302" i="4" s="1"/>
  <c r="Q302" i="4" a="1"/>
  <c r="Q302" i="4" s="1"/>
  <c r="T301" i="4" a="1"/>
  <c r="T301" i="4" s="1"/>
  <c r="S301" i="4" a="1"/>
  <c r="S301" i="4" s="1"/>
  <c r="R301" i="4" a="1"/>
  <c r="R301" i="4" s="1"/>
  <c r="Q301" i="4" a="1"/>
  <c r="Q301" i="4" s="1"/>
  <c r="T300" i="4" a="1"/>
  <c r="T300" i="4" s="1"/>
  <c r="S300" i="4" a="1"/>
  <c r="S300" i="4" s="1"/>
  <c r="R300" i="4" a="1"/>
  <c r="R300" i="4" s="1"/>
  <c r="Q300" i="4" a="1"/>
  <c r="Q300" i="4" s="1"/>
  <c r="T299" i="4" a="1"/>
  <c r="T299" i="4" s="1"/>
  <c r="S299" i="4" a="1"/>
  <c r="S299" i="4" s="1"/>
  <c r="R299" i="4" a="1"/>
  <c r="R299" i="4" s="1"/>
  <c r="Q299" i="4" a="1"/>
  <c r="Q299" i="4" s="1"/>
  <c r="T298" i="4" a="1"/>
  <c r="T298" i="4" s="1"/>
  <c r="S298" i="4" a="1"/>
  <c r="S298" i="4" s="1"/>
  <c r="R298" i="4" a="1"/>
  <c r="R298" i="4" s="1"/>
  <c r="Q298" i="4" a="1"/>
  <c r="Q298" i="4" s="1"/>
  <c r="T297" i="4" a="1"/>
  <c r="T297" i="4" s="1"/>
  <c r="S297" i="4" a="1"/>
  <c r="S297" i="4" s="1"/>
  <c r="R297" i="4" a="1"/>
  <c r="R297" i="4" s="1"/>
  <c r="Q297" i="4" a="1"/>
  <c r="Q297" i="4" s="1"/>
  <c r="T296" i="4" a="1"/>
  <c r="T296" i="4" s="1"/>
  <c r="S296" i="4" a="1"/>
  <c r="S296" i="4" s="1"/>
  <c r="R296" i="4" a="1"/>
  <c r="R296" i="4" s="1"/>
  <c r="Q296" i="4" a="1"/>
  <c r="Q296" i="4" s="1"/>
  <c r="T295" i="4" a="1"/>
  <c r="T295" i="4" s="1"/>
  <c r="S295" i="4" a="1"/>
  <c r="S295" i="4" s="1"/>
  <c r="R295" i="4" a="1"/>
  <c r="R295" i="4" s="1"/>
  <c r="Q295" i="4" a="1"/>
  <c r="Q295" i="4" s="1"/>
  <c r="T294" i="4" a="1"/>
  <c r="T294" i="4" s="1"/>
  <c r="S294" i="4" a="1"/>
  <c r="S294" i="4" s="1"/>
  <c r="R294" i="4" a="1"/>
  <c r="R294" i="4" s="1"/>
  <c r="Q294" i="4" a="1"/>
  <c r="Q294" i="4" s="1"/>
  <c r="T293" i="4" a="1"/>
  <c r="T293" i="4" s="1"/>
  <c r="S293" i="4" a="1"/>
  <c r="S293" i="4" s="1"/>
  <c r="R293" i="4" a="1"/>
  <c r="R293" i="4" s="1"/>
  <c r="Q293" i="4" a="1"/>
  <c r="Q293" i="4" s="1"/>
  <c r="T292" i="4" a="1"/>
  <c r="T292" i="4" s="1"/>
  <c r="S292" i="4" a="1"/>
  <c r="S292" i="4" s="1"/>
  <c r="R292" i="4" a="1"/>
  <c r="R292" i="4" s="1"/>
  <c r="Q292" i="4" a="1"/>
  <c r="Q292" i="4" s="1"/>
  <c r="T291" i="4" a="1"/>
  <c r="T291" i="4" s="1"/>
  <c r="S291" i="4" a="1"/>
  <c r="S291" i="4" s="1"/>
  <c r="R291" i="4" a="1"/>
  <c r="R291" i="4" s="1"/>
  <c r="Q291" i="4" a="1"/>
  <c r="Q291" i="4" s="1"/>
  <c r="T290" i="4" a="1"/>
  <c r="T290" i="4" s="1"/>
  <c r="S290" i="4" a="1"/>
  <c r="S290" i="4" s="1"/>
  <c r="R290" i="4" a="1"/>
  <c r="R290" i="4" s="1"/>
  <c r="Q290" i="4" a="1"/>
  <c r="Q290" i="4" s="1"/>
  <c r="T289" i="4" a="1"/>
  <c r="T289" i="4" s="1"/>
  <c r="S289" i="4" a="1"/>
  <c r="S289" i="4" s="1"/>
  <c r="R289" i="4" a="1"/>
  <c r="R289" i="4" s="1"/>
  <c r="Q289" i="4" a="1"/>
  <c r="Q289" i="4" s="1"/>
  <c r="T288" i="4" a="1"/>
  <c r="T288" i="4" s="1"/>
  <c r="S288" i="4" a="1"/>
  <c r="S288" i="4" s="1"/>
  <c r="R288" i="4" a="1"/>
  <c r="R288" i="4" s="1"/>
  <c r="Q288" i="4" a="1"/>
  <c r="Q288" i="4" s="1"/>
  <c r="T287" i="4" a="1"/>
  <c r="T287" i="4" s="1"/>
  <c r="S287" i="4" a="1"/>
  <c r="S287" i="4" s="1"/>
  <c r="R287" i="4" a="1"/>
  <c r="R287" i="4" s="1"/>
  <c r="Q287" i="4" a="1"/>
  <c r="Q287" i="4" s="1"/>
  <c r="T286" i="4" a="1"/>
  <c r="T286" i="4" s="1"/>
  <c r="S286" i="4" a="1"/>
  <c r="S286" i="4" s="1"/>
  <c r="R286" i="4" a="1"/>
  <c r="R286" i="4" s="1"/>
  <c r="Q286" i="4" a="1"/>
  <c r="Q286" i="4" s="1"/>
  <c r="T285" i="4" a="1"/>
  <c r="T285" i="4" s="1"/>
  <c r="S285" i="4" a="1"/>
  <c r="S285" i="4" s="1"/>
  <c r="R285" i="4" a="1"/>
  <c r="R285" i="4" s="1"/>
  <c r="Q285" i="4" a="1"/>
  <c r="Q285" i="4" s="1"/>
  <c r="T284" i="4" a="1"/>
  <c r="T284" i="4" s="1"/>
  <c r="S284" i="4" a="1"/>
  <c r="S284" i="4" s="1"/>
  <c r="R284" i="4" a="1"/>
  <c r="R284" i="4" s="1"/>
  <c r="Q284" i="4" a="1"/>
  <c r="Q284" i="4" s="1"/>
  <c r="T283" i="4" a="1"/>
  <c r="T283" i="4" s="1"/>
  <c r="S283" i="4" a="1"/>
  <c r="S283" i="4" s="1"/>
  <c r="R283" i="4" a="1"/>
  <c r="R283" i="4" s="1"/>
  <c r="Q283" i="4" a="1"/>
  <c r="Q283" i="4" s="1"/>
  <c r="T282" i="4" a="1"/>
  <c r="T282" i="4" s="1"/>
  <c r="S282" i="4" a="1"/>
  <c r="S282" i="4" s="1"/>
  <c r="R282" i="4" a="1"/>
  <c r="R282" i="4" s="1"/>
  <c r="Q282" i="4" a="1"/>
  <c r="Q282" i="4" s="1"/>
  <c r="T281" i="4" a="1"/>
  <c r="T281" i="4" s="1"/>
  <c r="S281" i="4" a="1"/>
  <c r="S281" i="4" s="1"/>
  <c r="R281" i="4" a="1"/>
  <c r="R281" i="4" s="1"/>
  <c r="Q281" i="4" a="1"/>
  <c r="Q281" i="4" s="1"/>
  <c r="T280" i="4" a="1"/>
  <c r="T280" i="4" s="1"/>
  <c r="S280" i="4" a="1"/>
  <c r="S280" i="4" s="1"/>
  <c r="R280" i="4" a="1"/>
  <c r="R280" i="4" s="1"/>
  <c r="Q280" i="4" a="1"/>
  <c r="Q280" i="4" s="1"/>
  <c r="T279" i="4" a="1"/>
  <c r="T279" i="4" s="1"/>
  <c r="S279" i="4" a="1"/>
  <c r="S279" i="4" s="1"/>
  <c r="R279" i="4" a="1"/>
  <c r="R279" i="4" s="1"/>
  <c r="Q279" i="4" a="1"/>
  <c r="Q279" i="4" s="1"/>
  <c r="T278" i="4" a="1"/>
  <c r="T278" i="4" s="1"/>
  <c r="S278" i="4" a="1"/>
  <c r="S278" i="4" s="1"/>
  <c r="R278" i="4" a="1"/>
  <c r="R278" i="4" s="1"/>
  <c r="Q278" i="4" a="1"/>
  <c r="Q278" i="4" s="1"/>
  <c r="T277" i="4" a="1"/>
  <c r="T277" i="4" s="1"/>
  <c r="S277" i="4" a="1"/>
  <c r="S277" i="4" s="1"/>
  <c r="R277" i="4" a="1"/>
  <c r="R277" i="4" s="1"/>
  <c r="Q277" i="4" a="1"/>
  <c r="Q277" i="4" s="1"/>
  <c r="T276" i="4" a="1"/>
  <c r="T276" i="4" s="1"/>
  <c r="S276" i="4" a="1"/>
  <c r="S276" i="4" s="1"/>
  <c r="R276" i="4" a="1"/>
  <c r="R276" i="4" s="1"/>
  <c r="Q276" i="4" a="1"/>
  <c r="Q276" i="4" s="1"/>
  <c r="T275" i="4" a="1"/>
  <c r="T275" i="4" s="1"/>
  <c r="S275" i="4" a="1"/>
  <c r="S275" i="4" s="1"/>
  <c r="R275" i="4" a="1"/>
  <c r="R275" i="4" s="1"/>
  <c r="Q275" i="4" a="1"/>
  <c r="Q275" i="4" s="1"/>
  <c r="T274" i="4" a="1"/>
  <c r="T274" i="4" s="1"/>
  <c r="S274" i="4" a="1"/>
  <c r="S274" i="4" s="1"/>
  <c r="R274" i="4" a="1"/>
  <c r="R274" i="4" s="1"/>
  <c r="Q274" i="4" a="1"/>
  <c r="Q274" i="4" s="1"/>
  <c r="T273" i="4" a="1"/>
  <c r="T273" i="4" s="1"/>
  <c r="S273" i="4" a="1"/>
  <c r="S273" i="4" s="1"/>
  <c r="R273" i="4" a="1"/>
  <c r="R273" i="4" s="1"/>
  <c r="Q273" i="4" a="1"/>
  <c r="Q273" i="4" s="1"/>
  <c r="T272" i="4" a="1"/>
  <c r="T272" i="4" s="1"/>
  <c r="S272" i="4" a="1"/>
  <c r="S272" i="4" s="1"/>
  <c r="R272" i="4" a="1"/>
  <c r="R272" i="4" s="1"/>
  <c r="Q272" i="4" a="1"/>
  <c r="Q272" i="4" s="1"/>
  <c r="T271" i="4" a="1"/>
  <c r="T271" i="4" s="1"/>
  <c r="S271" i="4" a="1"/>
  <c r="S271" i="4" s="1"/>
  <c r="R271" i="4" a="1"/>
  <c r="R271" i="4" s="1"/>
  <c r="Q271" i="4" a="1"/>
  <c r="Q271" i="4" s="1"/>
  <c r="T270" i="4" a="1"/>
  <c r="T270" i="4" s="1"/>
  <c r="S270" i="4" a="1"/>
  <c r="S270" i="4" s="1"/>
  <c r="R270" i="4" a="1"/>
  <c r="R270" i="4" s="1"/>
  <c r="Q270" i="4" a="1"/>
  <c r="Q270" i="4" s="1"/>
  <c r="T269" i="4" a="1"/>
  <c r="T269" i="4" s="1"/>
  <c r="S269" i="4" a="1"/>
  <c r="S269" i="4" s="1"/>
  <c r="R269" i="4" a="1"/>
  <c r="R269" i="4" s="1"/>
  <c r="Q269" i="4" a="1"/>
  <c r="Q269" i="4" s="1"/>
  <c r="T268" i="4" a="1"/>
  <c r="T268" i="4" s="1"/>
  <c r="S268" i="4" a="1"/>
  <c r="S268" i="4" s="1"/>
  <c r="R268" i="4" a="1"/>
  <c r="R268" i="4" s="1"/>
  <c r="Q268" i="4" a="1"/>
  <c r="Q268" i="4" s="1"/>
  <c r="T267" i="4" a="1"/>
  <c r="T267" i="4" s="1"/>
  <c r="S267" i="4" a="1"/>
  <c r="S267" i="4" s="1"/>
  <c r="R267" i="4" a="1"/>
  <c r="R267" i="4" s="1"/>
  <c r="Q267" i="4" a="1"/>
  <c r="Q267" i="4" s="1"/>
  <c r="T266" i="4" a="1"/>
  <c r="T266" i="4" s="1"/>
  <c r="S266" i="4" a="1"/>
  <c r="S266" i="4" s="1"/>
  <c r="R266" i="4" a="1"/>
  <c r="R266" i="4" s="1"/>
  <c r="Q266" i="4" a="1"/>
  <c r="Q266" i="4" s="1"/>
  <c r="T265" i="4" a="1"/>
  <c r="T265" i="4" s="1"/>
  <c r="S265" i="4" a="1"/>
  <c r="S265" i="4" s="1"/>
  <c r="R265" i="4" a="1"/>
  <c r="R265" i="4" s="1"/>
  <c r="Q265" i="4" a="1"/>
  <c r="Q265" i="4" s="1"/>
  <c r="T264" i="4" a="1"/>
  <c r="T264" i="4" s="1"/>
  <c r="S264" i="4" a="1"/>
  <c r="S264" i="4" s="1"/>
  <c r="R264" i="4" a="1"/>
  <c r="R264" i="4" s="1"/>
  <c r="Q264" i="4" a="1"/>
  <c r="Q264" i="4" s="1"/>
  <c r="T263" i="4" a="1"/>
  <c r="T263" i="4" s="1"/>
  <c r="S263" i="4" a="1"/>
  <c r="S263" i="4" s="1"/>
  <c r="R263" i="4" a="1"/>
  <c r="R263" i="4" s="1"/>
  <c r="Q263" i="4" a="1"/>
  <c r="Q263" i="4" s="1"/>
  <c r="T262" i="4" a="1"/>
  <c r="T262" i="4" s="1"/>
  <c r="S262" i="4" a="1"/>
  <c r="S262" i="4" s="1"/>
  <c r="R262" i="4" a="1"/>
  <c r="R262" i="4" s="1"/>
  <c r="Q262" i="4" a="1"/>
  <c r="Q262" i="4" s="1"/>
  <c r="T261" i="4" a="1"/>
  <c r="T261" i="4" s="1"/>
  <c r="S261" i="4" a="1"/>
  <c r="S261" i="4" s="1"/>
  <c r="R261" i="4" a="1"/>
  <c r="R261" i="4" s="1"/>
  <c r="Q261" i="4" a="1"/>
  <c r="Q261" i="4" s="1"/>
  <c r="T260" i="4" a="1"/>
  <c r="T260" i="4" s="1"/>
  <c r="S260" i="4" a="1"/>
  <c r="S260" i="4" s="1"/>
  <c r="R260" i="4" a="1"/>
  <c r="R260" i="4" s="1"/>
  <c r="Q260" i="4" a="1"/>
  <c r="Q260" i="4" s="1"/>
  <c r="T259" i="4" a="1"/>
  <c r="T259" i="4" s="1"/>
  <c r="S259" i="4" a="1"/>
  <c r="S259" i="4" s="1"/>
  <c r="R259" i="4" a="1"/>
  <c r="R259" i="4" s="1"/>
  <c r="Q259" i="4" a="1"/>
  <c r="Q259" i="4" s="1"/>
  <c r="T258" i="4" a="1"/>
  <c r="T258" i="4" s="1"/>
  <c r="S258" i="4" a="1"/>
  <c r="S258" i="4" s="1"/>
  <c r="R258" i="4" a="1"/>
  <c r="R258" i="4" s="1"/>
  <c r="Q258" i="4" a="1"/>
  <c r="Q258" i="4" s="1"/>
  <c r="T257" i="4" a="1"/>
  <c r="T257" i="4" s="1"/>
  <c r="S257" i="4" a="1"/>
  <c r="S257" i="4" s="1"/>
  <c r="R257" i="4" a="1"/>
  <c r="R257" i="4" s="1"/>
  <c r="Q257" i="4" a="1"/>
  <c r="Q257" i="4" s="1"/>
  <c r="T256" i="4" a="1"/>
  <c r="T256" i="4" s="1"/>
  <c r="S256" i="4" a="1"/>
  <c r="S256" i="4" s="1"/>
  <c r="R256" i="4" a="1"/>
  <c r="R256" i="4" s="1"/>
  <c r="Q256" i="4" a="1"/>
  <c r="Q256" i="4" s="1"/>
  <c r="T255" i="4" a="1"/>
  <c r="T255" i="4" s="1"/>
  <c r="S255" i="4" a="1"/>
  <c r="S255" i="4" s="1"/>
  <c r="R255" i="4" a="1"/>
  <c r="R255" i="4" s="1"/>
  <c r="Q255" i="4" a="1"/>
  <c r="Q255" i="4" s="1"/>
  <c r="T254" i="4" a="1"/>
  <c r="T254" i="4" s="1"/>
  <c r="S254" i="4" a="1"/>
  <c r="S254" i="4" s="1"/>
  <c r="R254" i="4" a="1"/>
  <c r="R254" i="4" s="1"/>
  <c r="Q254" i="4" a="1"/>
  <c r="Q254" i="4" s="1"/>
  <c r="T253" i="4" a="1"/>
  <c r="T253" i="4" s="1"/>
  <c r="S253" i="4" a="1"/>
  <c r="S253" i="4" s="1"/>
  <c r="R253" i="4" a="1"/>
  <c r="R253" i="4" s="1"/>
  <c r="Q253" i="4" a="1"/>
  <c r="Q253" i="4" s="1"/>
  <c r="T252" i="4" a="1"/>
  <c r="T252" i="4" s="1"/>
  <c r="S252" i="4" a="1"/>
  <c r="S252" i="4" s="1"/>
  <c r="R252" i="4" a="1"/>
  <c r="R252" i="4" s="1"/>
  <c r="Q252" i="4" a="1"/>
  <c r="Q252" i="4" s="1"/>
  <c r="T251" i="4" a="1"/>
  <c r="T251" i="4" s="1"/>
  <c r="S251" i="4" a="1"/>
  <c r="S251" i="4" s="1"/>
  <c r="R251" i="4" a="1"/>
  <c r="R251" i="4" s="1"/>
  <c r="Q251" i="4" a="1"/>
  <c r="Q251" i="4" s="1"/>
  <c r="T250" i="4" a="1"/>
  <c r="T250" i="4" s="1"/>
  <c r="S250" i="4" a="1"/>
  <c r="S250" i="4" s="1"/>
  <c r="R250" i="4" a="1"/>
  <c r="R250" i="4" s="1"/>
  <c r="Q250" i="4" a="1"/>
  <c r="Q250" i="4" s="1"/>
  <c r="T249" i="4" a="1"/>
  <c r="T249" i="4" s="1"/>
  <c r="S249" i="4" a="1"/>
  <c r="S249" i="4" s="1"/>
  <c r="R249" i="4" a="1"/>
  <c r="R249" i="4" s="1"/>
  <c r="Q249" i="4" a="1"/>
  <c r="Q249" i="4" s="1"/>
  <c r="T248" i="4" a="1"/>
  <c r="T248" i="4" s="1"/>
  <c r="S248" i="4" a="1"/>
  <c r="S248" i="4" s="1"/>
  <c r="R248" i="4" a="1"/>
  <c r="R248" i="4" s="1"/>
  <c r="Q248" i="4" a="1"/>
  <c r="Q248" i="4" s="1"/>
  <c r="T247" i="4" a="1"/>
  <c r="T247" i="4" s="1"/>
  <c r="S247" i="4" a="1"/>
  <c r="S247" i="4" s="1"/>
  <c r="R247" i="4" a="1"/>
  <c r="R247" i="4" s="1"/>
  <c r="Q247" i="4" a="1"/>
  <c r="Q247" i="4" s="1"/>
  <c r="T246" i="4" a="1"/>
  <c r="T246" i="4" s="1"/>
  <c r="S246" i="4" a="1"/>
  <c r="S246" i="4" s="1"/>
  <c r="R246" i="4" a="1"/>
  <c r="R246" i="4" s="1"/>
  <c r="Q246" i="4" a="1"/>
  <c r="Q246" i="4" s="1"/>
  <c r="T245" i="4" a="1"/>
  <c r="T245" i="4" s="1"/>
  <c r="S245" i="4" a="1"/>
  <c r="S245" i="4" s="1"/>
  <c r="R245" i="4" a="1"/>
  <c r="R245" i="4" s="1"/>
  <c r="Q245" i="4" a="1"/>
  <c r="Q245" i="4" s="1"/>
  <c r="T244" i="4" a="1"/>
  <c r="T244" i="4" s="1"/>
  <c r="S244" i="4" a="1"/>
  <c r="S244" i="4" s="1"/>
  <c r="R244" i="4" a="1"/>
  <c r="R244" i="4" s="1"/>
  <c r="Q244" i="4" a="1"/>
  <c r="Q244" i="4" s="1"/>
  <c r="T243" i="4" a="1"/>
  <c r="T243" i="4" s="1"/>
  <c r="S243" i="4" a="1"/>
  <c r="S243" i="4" s="1"/>
  <c r="R243" i="4" a="1"/>
  <c r="R243" i="4" s="1"/>
  <c r="Q243" i="4" a="1"/>
  <c r="Q243" i="4" s="1"/>
  <c r="T242" i="4" a="1"/>
  <c r="T242" i="4" s="1"/>
  <c r="S242" i="4" a="1"/>
  <c r="S242" i="4" s="1"/>
  <c r="R242" i="4" a="1"/>
  <c r="R242" i="4" s="1"/>
  <c r="Q242" i="4" a="1"/>
  <c r="Q242" i="4" s="1"/>
  <c r="T241" i="4" a="1"/>
  <c r="T241" i="4" s="1"/>
  <c r="S241" i="4" a="1"/>
  <c r="S241" i="4" s="1"/>
  <c r="R241" i="4" a="1"/>
  <c r="R241" i="4" s="1"/>
  <c r="Q241" i="4" a="1"/>
  <c r="Q241" i="4" s="1"/>
  <c r="T240" i="4" a="1"/>
  <c r="T240" i="4" s="1"/>
  <c r="S240" i="4" a="1"/>
  <c r="S240" i="4" s="1"/>
  <c r="R240" i="4" a="1"/>
  <c r="R240" i="4" s="1"/>
  <c r="Q240" i="4" a="1"/>
  <c r="Q240" i="4" s="1"/>
  <c r="T239" i="4" a="1"/>
  <c r="T239" i="4" s="1"/>
  <c r="S239" i="4" a="1"/>
  <c r="S239" i="4" s="1"/>
  <c r="R239" i="4" a="1"/>
  <c r="R239" i="4" s="1"/>
  <c r="Q239" i="4" a="1"/>
  <c r="Q239" i="4" s="1"/>
  <c r="T238" i="4" a="1"/>
  <c r="T238" i="4" s="1"/>
  <c r="S238" i="4" a="1"/>
  <c r="S238" i="4" s="1"/>
  <c r="R238" i="4" a="1"/>
  <c r="R238" i="4" s="1"/>
  <c r="Q238" i="4" a="1"/>
  <c r="Q238" i="4" s="1"/>
  <c r="T237" i="4" a="1"/>
  <c r="T237" i="4" s="1"/>
  <c r="S237" i="4" a="1"/>
  <c r="S237" i="4" s="1"/>
  <c r="R237" i="4" a="1"/>
  <c r="R237" i="4" s="1"/>
  <c r="Q237" i="4" a="1"/>
  <c r="Q237" i="4" s="1"/>
  <c r="T236" i="4" a="1"/>
  <c r="T236" i="4" s="1"/>
  <c r="S236" i="4" a="1"/>
  <c r="S236" i="4" s="1"/>
  <c r="R236" i="4" a="1"/>
  <c r="R236" i="4" s="1"/>
  <c r="Q236" i="4" a="1"/>
  <c r="Q236" i="4" s="1"/>
  <c r="T235" i="4" a="1"/>
  <c r="T235" i="4" s="1"/>
  <c r="S235" i="4" a="1"/>
  <c r="S235" i="4" s="1"/>
  <c r="R235" i="4" a="1"/>
  <c r="R235" i="4" s="1"/>
  <c r="Q235" i="4" a="1"/>
  <c r="Q235" i="4" s="1"/>
  <c r="T234" i="4" a="1"/>
  <c r="T234" i="4" s="1"/>
  <c r="S234" i="4" a="1"/>
  <c r="S234" i="4" s="1"/>
  <c r="R234" i="4" a="1"/>
  <c r="R234" i="4" s="1"/>
  <c r="Q234" i="4" a="1"/>
  <c r="Q234" i="4" s="1"/>
  <c r="T233" i="4" a="1"/>
  <c r="T233" i="4" s="1"/>
  <c r="S233" i="4" a="1"/>
  <c r="S233" i="4" s="1"/>
  <c r="R233" i="4" a="1"/>
  <c r="R233" i="4" s="1"/>
  <c r="Q233" i="4" a="1"/>
  <c r="Q233" i="4" s="1"/>
  <c r="T232" i="4" a="1"/>
  <c r="T232" i="4" s="1"/>
  <c r="S232" i="4" a="1"/>
  <c r="S232" i="4" s="1"/>
  <c r="R232" i="4" a="1"/>
  <c r="R232" i="4" s="1"/>
  <c r="Q232" i="4" a="1"/>
  <c r="Q232" i="4" s="1"/>
  <c r="T231" i="4" a="1"/>
  <c r="T231" i="4" s="1"/>
  <c r="S231" i="4" a="1"/>
  <c r="S231" i="4" s="1"/>
  <c r="R231" i="4" a="1"/>
  <c r="R231" i="4" s="1"/>
  <c r="Q231" i="4" a="1"/>
  <c r="Q231" i="4" s="1"/>
  <c r="T230" i="4" a="1"/>
  <c r="T230" i="4" s="1"/>
  <c r="S230" i="4" a="1"/>
  <c r="S230" i="4" s="1"/>
  <c r="R230" i="4" a="1"/>
  <c r="R230" i="4" s="1"/>
  <c r="Q230" i="4" a="1"/>
  <c r="Q230" i="4" s="1"/>
  <c r="T229" i="4" a="1"/>
  <c r="T229" i="4" s="1"/>
  <c r="S229" i="4" a="1"/>
  <c r="S229" i="4" s="1"/>
  <c r="R229" i="4" a="1"/>
  <c r="R229" i="4" s="1"/>
  <c r="Q229" i="4" a="1"/>
  <c r="Q229" i="4" s="1"/>
  <c r="T228" i="4" a="1"/>
  <c r="T228" i="4" s="1"/>
  <c r="S228" i="4" a="1"/>
  <c r="S228" i="4" s="1"/>
  <c r="R228" i="4" a="1"/>
  <c r="R228" i="4" s="1"/>
  <c r="Q228" i="4" a="1"/>
  <c r="Q228" i="4" s="1"/>
  <c r="T227" i="4" a="1"/>
  <c r="T227" i="4" s="1"/>
  <c r="S227" i="4" a="1"/>
  <c r="S227" i="4" s="1"/>
  <c r="R227" i="4" a="1"/>
  <c r="R227" i="4" s="1"/>
  <c r="Q227" i="4" a="1"/>
  <c r="Q227" i="4" s="1"/>
  <c r="T226" i="4" a="1"/>
  <c r="T226" i="4" s="1"/>
  <c r="S226" i="4" a="1"/>
  <c r="S226" i="4" s="1"/>
  <c r="R226" i="4" a="1"/>
  <c r="R226" i="4" s="1"/>
  <c r="Q226" i="4" a="1"/>
  <c r="Q226" i="4" s="1"/>
  <c r="T225" i="4" a="1"/>
  <c r="T225" i="4" s="1"/>
  <c r="S225" i="4" a="1"/>
  <c r="S225" i="4" s="1"/>
  <c r="R225" i="4" a="1"/>
  <c r="R225" i="4" s="1"/>
  <c r="Q225" i="4" a="1"/>
  <c r="Q225" i="4" s="1"/>
  <c r="T224" i="4" a="1"/>
  <c r="T224" i="4" s="1"/>
  <c r="S224" i="4" a="1"/>
  <c r="S224" i="4" s="1"/>
  <c r="R224" i="4" a="1"/>
  <c r="R224" i="4" s="1"/>
  <c r="Q224" i="4" a="1"/>
  <c r="Q224" i="4" s="1"/>
  <c r="T223" i="4" a="1"/>
  <c r="T223" i="4" s="1"/>
  <c r="S223" i="4" a="1"/>
  <c r="S223" i="4" s="1"/>
  <c r="R223" i="4" a="1"/>
  <c r="R223" i="4" s="1"/>
  <c r="Q223" i="4" a="1"/>
  <c r="Q223" i="4" s="1"/>
  <c r="T222" i="4" a="1"/>
  <c r="T222" i="4" s="1"/>
  <c r="S222" i="4" a="1"/>
  <c r="S222" i="4" s="1"/>
  <c r="R222" i="4" a="1"/>
  <c r="R222" i="4" s="1"/>
  <c r="Q222" i="4" a="1"/>
  <c r="Q222" i="4" s="1"/>
  <c r="T221" i="4" a="1"/>
  <c r="T221" i="4" s="1"/>
  <c r="S221" i="4" a="1"/>
  <c r="S221" i="4" s="1"/>
  <c r="R221" i="4" a="1"/>
  <c r="R221" i="4" s="1"/>
  <c r="Q221" i="4" a="1"/>
  <c r="Q221" i="4" s="1"/>
  <c r="T220" i="4" a="1"/>
  <c r="T220" i="4" s="1"/>
  <c r="S220" i="4" a="1"/>
  <c r="S220" i="4" s="1"/>
  <c r="R220" i="4" a="1"/>
  <c r="R220" i="4" s="1"/>
  <c r="Q220" i="4" a="1"/>
  <c r="Q220" i="4" s="1"/>
  <c r="T219" i="4" a="1"/>
  <c r="T219" i="4" s="1"/>
  <c r="S219" i="4" a="1"/>
  <c r="S219" i="4" s="1"/>
  <c r="R219" i="4" a="1"/>
  <c r="R219" i="4" s="1"/>
  <c r="Q219" i="4" a="1"/>
  <c r="Q219" i="4" s="1"/>
  <c r="T218" i="4" a="1"/>
  <c r="T218" i="4" s="1"/>
  <c r="S218" i="4" a="1"/>
  <c r="S218" i="4" s="1"/>
  <c r="R218" i="4" a="1"/>
  <c r="R218" i="4" s="1"/>
  <c r="Q218" i="4" a="1"/>
  <c r="Q218" i="4" s="1"/>
  <c r="T217" i="4" a="1"/>
  <c r="T217" i="4" s="1"/>
  <c r="S217" i="4" a="1"/>
  <c r="S217" i="4" s="1"/>
  <c r="R217" i="4" a="1"/>
  <c r="R217" i="4" s="1"/>
  <c r="Q217" i="4" a="1"/>
  <c r="Q217" i="4" s="1"/>
  <c r="T216" i="4" a="1"/>
  <c r="T216" i="4" s="1"/>
  <c r="S216" i="4" a="1"/>
  <c r="S216" i="4" s="1"/>
  <c r="R216" i="4" a="1"/>
  <c r="R216" i="4" s="1"/>
  <c r="Q216" i="4" a="1"/>
  <c r="Q216" i="4" s="1"/>
  <c r="T215" i="4" a="1"/>
  <c r="T215" i="4" s="1"/>
  <c r="S215" i="4" a="1"/>
  <c r="S215" i="4" s="1"/>
  <c r="R215" i="4" a="1"/>
  <c r="R215" i="4" s="1"/>
  <c r="Q215" i="4" a="1"/>
  <c r="Q215" i="4" s="1"/>
  <c r="T214" i="4" a="1"/>
  <c r="T214" i="4" s="1"/>
  <c r="S214" i="4" a="1"/>
  <c r="S214" i="4" s="1"/>
  <c r="R214" i="4" a="1"/>
  <c r="R214" i="4" s="1"/>
  <c r="Q214" i="4" a="1"/>
  <c r="Q214" i="4" s="1"/>
  <c r="T213" i="4" a="1"/>
  <c r="T213" i="4" s="1"/>
  <c r="S213" i="4" a="1"/>
  <c r="S213" i="4" s="1"/>
  <c r="R213" i="4" a="1"/>
  <c r="R213" i="4" s="1"/>
  <c r="Q213" i="4" a="1"/>
  <c r="Q213" i="4" s="1"/>
  <c r="T212" i="4" a="1"/>
  <c r="T212" i="4" s="1"/>
  <c r="S212" i="4" a="1"/>
  <c r="S212" i="4" s="1"/>
  <c r="R212" i="4" a="1"/>
  <c r="R212" i="4" s="1"/>
  <c r="Q212" i="4" a="1"/>
  <c r="Q212" i="4" s="1"/>
  <c r="T211" i="4" a="1"/>
  <c r="T211" i="4" s="1"/>
  <c r="S211" i="4" a="1"/>
  <c r="S211" i="4" s="1"/>
  <c r="R211" i="4" a="1"/>
  <c r="R211" i="4" s="1"/>
  <c r="Q211" i="4" a="1"/>
  <c r="Q211" i="4" s="1"/>
  <c r="T210" i="4" a="1"/>
  <c r="T210" i="4" s="1"/>
  <c r="S210" i="4" a="1"/>
  <c r="S210" i="4" s="1"/>
  <c r="R210" i="4" a="1"/>
  <c r="R210" i="4" s="1"/>
  <c r="Q210" i="4" a="1"/>
  <c r="Q210" i="4" s="1"/>
  <c r="T209" i="4" a="1"/>
  <c r="T209" i="4" s="1"/>
  <c r="S209" i="4" a="1"/>
  <c r="S209" i="4" s="1"/>
  <c r="R209" i="4" a="1"/>
  <c r="R209" i="4" s="1"/>
  <c r="Q209" i="4" a="1"/>
  <c r="Q209" i="4" s="1"/>
  <c r="T208" i="4" a="1"/>
  <c r="T208" i="4" s="1"/>
  <c r="S208" i="4" a="1"/>
  <c r="S208" i="4" s="1"/>
  <c r="R208" i="4" a="1"/>
  <c r="R208" i="4" s="1"/>
  <c r="Q208" i="4" a="1"/>
  <c r="Q208" i="4" s="1"/>
  <c r="T207" i="4" a="1"/>
  <c r="T207" i="4" s="1"/>
  <c r="S207" i="4" a="1"/>
  <c r="S207" i="4" s="1"/>
  <c r="R207" i="4" a="1"/>
  <c r="R207" i="4" s="1"/>
  <c r="Q207" i="4" a="1"/>
  <c r="Q207" i="4" s="1"/>
  <c r="T206" i="4" a="1"/>
  <c r="T206" i="4" s="1"/>
  <c r="S206" i="4" a="1"/>
  <c r="S206" i="4" s="1"/>
  <c r="R206" i="4" a="1"/>
  <c r="R206" i="4" s="1"/>
  <c r="Q206" i="4" a="1"/>
  <c r="Q206" i="4" s="1"/>
  <c r="T205" i="4" a="1"/>
  <c r="T205" i="4" s="1"/>
  <c r="S205" i="4" a="1"/>
  <c r="S205" i="4" s="1"/>
  <c r="R205" i="4" a="1"/>
  <c r="R205" i="4" s="1"/>
  <c r="Q205" i="4" a="1"/>
  <c r="Q205" i="4" s="1"/>
  <c r="T204" i="4" a="1"/>
  <c r="T204" i="4" s="1"/>
  <c r="S204" i="4" a="1"/>
  <c r="S204" i="4" s="1"/>
  <c r="R204" i="4" a="1"/>
  <c r="R204" i="4" s="1"/>
  <c r="Q204" i="4" a="1"/>
  <c r="Q204" i="4" s="1"/>
  <c r="T203" i="4" a="1"/>
  <c r="T203" i="4" s="1"/>
  <c r="S203" i="4" a="1"/>
  <c r="S203" i="4" s="1"/>
  <c r="R203" i="4" a="1"/>
  <c r="R203" i="4" s="1"/>
  <c r="Q203" i="4" a="1"/>
  <c r="Q203" i="4" s="1"/>
  <c r="T202" i="4" a="1"/>
  <c r="T202" i="4" s="1"/>
  <c r="S202" i="4" a="1"/>
  <c r="S202" i="4" s="1"/>
  <c r="R202" i="4" a="1"/>
  <c r="R202" i="4" s="1"/>
  <c r="Q202" i="4" a="1"/>
  <c r="Q202" i="4" s="1"/>
  <c r="T201" i="4" a="1"/>
  <c r="T201" i="4" s="1"/>
  <c r="S201" i="4" a="1"/>
  <c r="S201" i="4" s="1"/>
  <c r="R201" i="4" a="1"/>
  <c r="R201" i="4" s="1"/>
  <c r="Q201" i="4" a="1"/>
  <c r="Q201" i="4" s="1"/>
  <c r="T200" i="4" a="1"/>
  <c r="T200" i="4" s="1"/>
  <c r="S200" i="4" a="1"/>
  <c r="S200" i="4" s="1"/>
  <c r="R200" i="4" a="1"/>
  <c r="R200" i="4" s="1"/>
  <c r="Q200" i="4" a="1"/>
  <c r="Q200" i="4" s="1"/>
  <c r="T199" i="4" a="1"/>
  <c r="T199" i="4" s="1"/>
  <c r="S199" i="4" a="1"/>
  <c r="S199" i="4" s="1"/>
  <c r="R199" i="4" a="1"/>
  <c r="R199" i="4" s="1"/>
  <c r="Q199" i="4" a="1"/>
  <c r="Q199" i="4" s="1"/>
  <c r="T198" i="4" a="1"/>
  <c r="T198" i="4" s="1"/>
  <c r="S198" i="4" a="1"/>
  <c r="S198" i="4" s="1"/>
  <c r="R198" i="4" a="1"/>
  <c r="R198" i="4" s="1"/>
  <c r="Q198" i="4" a="1"/>
  <c r="Q198" i="4" s="1"/>
  <c r="T197" i="4" a="1"/>
  <c r="T197" i="4" s="1"/>
  <c r="S197" i="4" a="1"/>
  <c r="S197" i="4" s="1"/>
  <c r="R197" i="4" a="1"/>
  <c r="R197" i="4" s="1"/>
  <c r="Q197" i="4" a="1"/>
  <c r="Q197" i="4" s="1"/>
  <c r="T196" i="4" a="1"/>
  <c r="T196" i="4" s="1"/>
  <c r="S196" i="4" a="1"/>
  <c r="S196" i="4" s="1"/>
  <c r="R196" i="4" a="1"/>
  <c r="R196" i="4" s="1"/>
  <c r="Q196" i="4" a="1"/>
  <c r="Q196" i="4" s="1"/>
  <c r="T195" i="4" a="1"/>
  <c r="T195" i="4" s="1"/>
  <c r="S195" i="4" a="1"/>
  <c r="S195" i="4" s="1"/>
  <c r="R195" i="4" a="1"/>
  <c r="R195" i="4" s="1"/>
  <c r="Q195" i="4" a="1"/>
  <c r="Q195" i="4" s="1"/>
  <c r="T194" i="4" a="1"/>
  <c r="T194" i="4" s="1"/>
  <c r="S194" i="4" a="1"/>
  <c r="S194" i="4" s="1"/>
  <c r="R194" i="4" a="1"/>
  <c r="R194" i="4" s="1"/>
  <c r="Q194" i="4" a="1"/>
  <c r="Q194" i="4" s="1"/>
  <c r="T193" i="4" a="1"/>
  <c r="T193" i="4" s="1"/>
  <c r="S193" i="4" a="1"/>
  <c r="S193" i="4" s="1"/>
  <c r="R193" i="4" a="1"/>
  <c r="R193" i="4" s="1"/>
  <c r="Q193" i="4" a="1"/>
  <c r="Q193" i="4" s="1"/>
  <c r="T192" i="4" a="1"/>
  <c r="T192" i="4" s="1"/>
  <c r="S192" i="4" a="1"/>
  <c r="S192" i="4" s="1"/>
  <c r="R192" i="4" a="1"/>
  <c r="R192" i="4" s="1"/>
  <c r="Q192" i="4" a="1"/>
  <c r="Q192" i="4" s="1"/>
  <c r="T191" i="4" a="1"/>
  <c r="T191" i="4" s="1"/>
  <c r="S191" i="4" a="1"/>
  <c r="S191" i="4" s="1"/>
  <c r="R191" i="4" a="1"/>
  <c r="R191" i="4" s="1"/>
  <c r="Q191" i="4" a="1"/>
  <c r="Q191" i="4" s="1"/>
  <c r="T190" i="4" a="1"/>
  <c r="T190" i="4" s="1"/>
  <c r="S190" i="4" a="1"/>
  <c r="S190" i="4" s="1"/>
  <c r="R190" i="4" a="1"/>
  <c r="R190" i="4" s="1"/>
  <c r="Q190" i="4" a="1"/>
  <c r="Q190" i="4" s="1"/>
  <c r="T189" i="4" a="1"/>
  <c r="T189" i="4" s="1"/>
  <c r="S189" i="4" a="1"/>
  <c r="S189" i="4" s="1"/>
  <c r="R189" i="4" a="1"/>
  <c r="R189" i="4" s="1"/>
  <c r="Q189" i="4" a="1"/>
  <c r="Q189" i="4" s="1"/>
  <c r="T188" i="4" a="1"/>
  <c r="T188" i="4" s="1"/>
  <c r="S188" i="4" a="1"/>
  <c r="S188" i="4" s="1"/>
  <c r="R188" i="4" a="1"/>
  <c r="R188" i="4" s="1"/>
  <c r="Q188" i="4" a="1"/>
  <c r="Q188" i="4" s="1"/>
  <c r="T187" i="4" a="1"/>
  <c r="T187" i="4" s="1"/>
  <c r="S187" i="4" a="1"/>
  <c r="S187" i="4" s="1"/>
  <c r="R187" i="4" a="1"/>
  <c r="R187" i="4" s="1"/>
  <c r="Q187" i="4" a="1"/>
  <c r="Q187" i="4" s="1"/>
  <c r="T186" i="4" a="1"/>
  <c r="T186" i="4" s="1"/>
  <c r="S186" i="4" a="1"/>
  <c r="S186" i="4" s="1"/>
  <c r="R186" i="4" a="1"/>
  <c r="R186" i="4" s="1"/>
  <c r="Q186" i="4" a="1"/>
  <c r="Q186" i="4" s="1"/>
  <c r="T185" i="4" a="1"/>
  <c r="T185" i="4" s="1"/>
  <c r="S185" i="4" a="1"/>
  <c r="S185" i="4" s="1"/>
  <c r="R185" i="4" a="1"/>
  <c r="R185" i="4" s="1"/>
  <c r="Q185" i="4" a="1"/>
  <c r="Q185" i="4" s="1"/>
  <c r="T184" i="4" a="1"/>
  <c r="T184" i="4" s="1"/>
  <c r="S184" i="4" a="1"/>
  <c r="S184" i="4" s="1"/>
  <c r="R184" i="4" a="1"/>
  <c r="R184" i="4" s="1"/>
  <c r="Q184" i="4" a="1"/>
  <c r="Q184" i="4" s="1"/>
  <c r="T183" i="4" a="1"/>
  <c r="T183" i="4" s="1"/>
  <c r="S183" i="4" a="1"/>
  <c r="S183" i="4" s="1"/>
  <c r="R183" i="4" a="1"/>
  <c r="R183" i="4" s="1"/>
  <c r="Q183" i="4" a="1"/>
  <c r="Q183" i="4" s="1"/>
  <c r="T182" i="4" a="1"/>
  <c r="T182" i="4" s="1"/>
  <c r="S182" i="4" a="1"/>
  <c r="S182" i="4" s="1"/>
  <c r="R182" i="4" a="1"/>
  <c r="R182" i="4" s="1"/>
  <c r="Q182" i="4" a="1"/>
  <c r="Q182" i="4" s="1"/>
  <c r="T181" i="4" a="1"/>
  <c r="T181" i="4" s="1"/>
  <c r="S181" i="4" a="1"/>
  <c r="S181" i="4" s="1"/>
  <c r="R181" i="4" a="1"/>
  <c r="R181" i="4" s="1"/>
  <c r="Q181" i="4" a="1"/>
  <c r="Q181" i="4" s="1"/>
  <c r="T180" i="4" a="1"/>
  <c r="T180" i="4" s="1"/>
  <c r="S180" i="4" a="1"/>
  <c r="S180" i="4" s="1"/>
  <c r="R180" i="4" a="1"/>
  <c r="R180" i="4" s="1"/>
  <c r="Q180" i="4" a="1"/>
  <c r="Q180" i="4" s="1"/>
  <c r="T179" i="4" a="1"/>
  <c r="T179" i="4" s="1"/>
  <c r="S179" i="4" a="1"/>
  <c r="S179" i="4" s="1"/>
  <c r="R179" i="4" a="1"/>
  <c r="R179" i="4" s="1"/>
  <c r="Q179" i="4" a="1"/>
  <c r="Q179" i="4" s="1"/>
  <c r="T178" i="4" a="1"/>
  <c r="T178" i="4" s="1"/>
  <c r="S178" i="4" a="1"/>
  <c r="S178" i="4" s="1"/>
  <c r="R178" i="4" a="1"/>
  <c r="R178" i="4" s="1"/>
  <c r="Q178" i="4" a="1"/>
  <c r="Q178" i="4" s="1"/>
  <c r="T177" i="4" a="1"/>
  <c r="T177" i="4" s="1"/>
  <c r="S177" i="4" a="1"/>
  <c r="S177" i="4" s="1"/>
  <c r="R177" i="4" a="1"/>
  <c r="R177" i="4" s="1"/>
  <c r="Q177" i="4" a="1"/>
  <c r="Q177" i="4" s="1"/>
  <c r="T176" i="4" a="1"/>
  <c r="T176" i="4" s="1"/>
  <c r="S176" i="4" a="1"/>
  <c r="S176" i="4" s="1"/>
  <c r="R176" i="4" a="1"/>
  <c r="R176" i="4" s="1"/>
  <c r="Q176" i="4" a="1"/>
  <c r="Q176" i="4" s="1"/>
  <c r="T175" i="4" a="1"/>
  <c r="T175" i="4" s="1"/>
  <c r="S175" i="4" a="1"/>
  <c r="S175" i="4" s="1"/>
  <c r="R175" i="4" a="1"/>
  <c r="R175" i="4" s="1"/>
  <c r="Q175" i="4" a="1"/>
  <c r="Q175" i="4" s="1"/>
  <c r="T174" i="4" a="1"/>
  <c r="T174" i="4" s="1"/>
  <c r="S174" i="4" a="1"/>
  <c r="S174" i="4" s="1"/>
  <c r="R174" i="4" a="1"/>
  <c r="R174" i="4" s="1"/>
  <c r="Q174" i="4" a="1"/>
  <c r="Q174" i="4" s="1"/>
  <c r="T173" i="4" a="1"/>
  <c r="T173" i="4" s="1"/>
  <c r="S173" i="4" a="1"/>
  <c r="S173" i="4" s="1"/>
  <c r="R173" i="4" a="1"/>
  <c r="R173" i="4" s="1"/>
  <c r="Q173" i="4" a="1"/>
  <c r="Q173" i="4" s="1"/>
  <c r="T172" i="4" a="1"/>
  <c r="T172" i="4" s="1"/>
  <c r="S172" i="4" a="1"/>
  <c r="S172" i="4" s="1"/>
  <c r="R172" i="4" a="1"/>
  <c r="R172" i="4" s="1"/>
  <c r="Q172" i="4" a="1"/>
  <c r="Q172" i="4" s="1"/>
  <c r="T171" i="4" a="1"/>
  <c r="T171" i="4" s="1"/>
  <c r="S171" i="4" a="1"/>
  <c r="S171" i="4" s="1"/>
  <c r="R171" i="4" a="1"/>
  <c r="R171" i="4" s="1"/>
  <c r="Q171" i="4" a="1"/>
  <c r="Q171" i="4" s="1"/>
  <c r="T170" i="4" a="1"/>
  <c r="T170" i="4" s="1"/>
  <c r="S170" i="4" a="1"/>
  <c r="S170" i="4" s="1"/>
  <c r="R170" i="4" a="1"/>
  <c r="R170" i="4" s="1"/>
  <c r="Q170" i="4" a="1"/>
  <c r="Q170" i="4" s="1"/>
  <c r="T169" i="4" a="1"/>
  <c r="T169" i="4" s="1"/>
  <c r="S169" i="4" a="1"/>
  <c r="S169" i="4" s="1"/>
  <c r="R169" i="4" a="1"/>
  <c r="R169" i="4" s="1"/>
  <c r="Q169" i="4" a="1"/>
  <c r="Q169" i="4" s="1"/>
  <c r="T168" i="4" a="1"/>
  <c r="T168" i="4" s="1"/>
  <c r="S168" i="4" a="1"/>
  <c r="S168" i="4" s="1"/>
  <c r="R168" i="4" a="1"/>
  <c r="R168" i="4" s="1"/>
  <c r="Q168" i="4" a="1"/>
  <c r="Q168" i="4" s="1"/>
  <c r="T167" i="4" a="1"/>
  <c r="T167" i="4" s="1"/>
  <c r="S167" i="4" a="1"/>
  <c r="S167" i="4" s="1"/>
  <c r="R167" i="4" a="1"/>
  <c r="R167" i="4" s="1"/>
  <c r="Q167" i="4" a="1"/>
  <c r="Q167" i="4" s="1"/>
  <c r="T166" i="4" a="1"/>
  <c r="T166" i="4" s="1"/>
  <c r="S166" i="4" a="1"/>
  <c r="S166" i="4" s="1"/>
  <c r="R166" i="4" a="1"/>
  <c r="R166" i="4" s="1"/>
  <c r="Q166" i="4" a="1"/>
  <c r="Q166" i="4" s="1"/>
  <c r="T165" i="4" a="1"/>
  <c r="T165" i="4" s="1"/>
  <c r="S165" i="4" a="1"/>
  <c r="S165" i="4" s="1"/>
  <c r="R165" i="4" a="1"/>
  <c r="R165" i="4" s="1"/>
  <c r="Q165" i="4" a="1"/>
  <c r="Q165" i="4" s="1"/>
  <c r="T164" i="4" a="1"/>
  <c r="T164" i="4" s="1"/>
  <c r="S164" i="4" a="1"/>
  <c r="S164" i="4" s="1"/>
  <c r="R164" i="4" a="1"/>
  <c r="R164" i="4" s="1"/>
  <c r="Q164" i="4" a="1"/>
  <c r="Q164" i="4" s="1"/>
  <c r="T163" i="4" a="1"/>
  <c r="T163" i="4" s="1"/>
  <c r="S163" i="4" a="1"/>
  <c r="S163" i="4" s="1"/>
  <c r="R163" i="4" a="1"/>
  <c r="R163" i="4" s="1"/>
  <c r="Q163" i="4" a="1"/>
  <c r="Q163" i="4" s="1"/>
  <c r="T162" i="4" a="1"/>
  <c r="T162" i="4" s="1"/>
  <c r="S162" i="4" a="1"/>
  <c r="S162" i="4" s="1"/>
  <c r="R162" i="4" a="1"/>
  <c r="R162" i="4" s="1"/>
  <c r="Q162" i="4" a="1"/>
  <c r="Q162" i="4" s="1"/>
  <c r="T161" i="4" a="1"/>
  <c r="T161" i="4" s="1"/>
  <c r="S161" i="4" a="1"/>
  <c r="S161" i="4" s="1"/>
  <c r="R161" i="4" a="1"/>
  <c r="R161" i="4" s="1"/>
  <c r="Q161" i="4" a="1"/>
  <c r="Q161" i="4" s="1"/>
  <c r="T160" i="4" a="1"/>
  <c r="T160" i="4" s="1"/>
  <c r="S160" i="4" a="1"/>
  <c r="S160" i="4" s="1"/>
  <c r="R160" i="4" a="1"/>
  <c r="R160" i="4" s="1"/>
  <c r="Q160" i="4" a="1"/>
  <c r="Q160" i="4" s="1"/>
  <c r="T159" i="4" a="1"/>
  <c r="T159" i="4" s="1"/>
  <c r="S159" i="4" a="1"/>
  <c r="S159" i="4" s="1"/>
  <c r="R159" i="4" a="1"/>
  <c r="R159" i="4" s="1"/>
  <c r="Q159" i="4" a="1"/>
  <c r="Q159" i="4" s="1"/>
  <c r="T158" i="4" a="1"/>
  <c r="T158" i="4" s="1"/>
  <c r="S158" i="4" a="1"/>
  <c r="S158" i="4" s="1"/>
  <c r="R158" i="4" a="1"/>
  <c r="R158" i="4" s="1"/>
  <c r="Q158" i="4" a="1"/>
  <c r="Q158" i="4" s="1"/>
  <c r="T157" i="4" a="1"/>
  <c r="T157" i="4" s="1"/>
  <c r="S157" i="4" a="1"/>
  <c r="S157" i="4" s="1"/>
  <c r="R157" i="4" a="1"/>
  <c r="R157" i="4" s="1"/>
  <c r="Q157" i="4" a="1"/>
  <c r="Q157" i="4" s="1"/>
  <c r="T156" i="4" a="1"/>
  <c r="T156" i="4" s="1"/>
  <c r="S156" i="4" a="1"/>
  <c r="S156" i="4" s="1"/>
  <c r="R156" i="4" a="1"/>
  <c r="R156" i="4" s="1"/>
  <c r="Q156" i="4" a="1"/>
  <c r="Q156" i="4" s="1"/>
  <c r="T155" i="4" a="1"/>
  <c r="T155" i="4" s="1"/>
  <c r="S155" i="4" a="1"/>
  <c r="S155" i="4" s="1"/>
  <c r="R155" i="4" a="1"/>
  <c r="R155" i="4" s="1"/>
  <c r="Q155" i="4" a="1"/>
  <c r="Q155" i="4" s="1"/>
  <c r="T154" i="4" a="1"/>
  <c r="T154" i="4" s="1"/>
  <c r="S154" i="4" a="1"/>
  <c r="S154" i="4" s="1"/>
  <c r="R154" i="4" a="1"/>
  <c r="R154" i="4" s="1"/>
  <c r="Q154" i="4" a="1"/>
  <c r="Q154" i="4" s="1"/>
  <c r="T153" i="4" a="1"/>
  <c r="T153" i="4" s="1"/>
  <c r="S153" i="4" a="1"/>
  <c r="S153" i="4" s="1"/>
  <c r="R153" i="4" a="1"/>
  <c r="R153" i="4" s="1"/>
  <c r="Q153" i="4" a="1"/>
  <c r="Q153" i="4" s="1"/>
  <c r="T152" i="4" a="1"/>
  <c r="T152" i="4" s="1"/>
  <c r="S152" i="4" a="1"/>
  <c r="S152" i="4" s="1"/>
  <c r="R152" i="4" a="1"/>
  <c r="R152" i="4" s="1"/>
  <c r="Q152" i="4" a="1"/>
  <c r="Q152" i="4" s="1"/>
  <c r="T151" i="4" a="1"/>
  <c r="T151" i="4" s="1"/>
  <c r="S151" i="4" a="1"/>
  <c r="S151" i="4" s="1"/>
  <c r="R151" i="4" a="1"/>
  <c r="R151" i="4" s="1"/>
  <c r="Q151" i="4" a="1"/>
  <c r="Q151" i="4" s="1"/>
  <c r="T150" i="4" a="1"/>
  <c r="T150" i="4" s="1"/>
  <c r="S150" i="4" a="1"/>
  <c r="S150" i="4" s="1"/>
  <c r="R150" i="4" a="1"/>
  <c r="R150" i="4" s="1"/>
  <c r="Q150" i="4" a="1"/>
  <c r="Q150" i="4" s="1"/>
  <c r="T149" i="4" a="1"/>
  <c r="T149" i="4" s="1"/>
  <c r="S149" i="4" a="1"/>
  <c r="S149" i="4" s="1"/>
  <c r="R149" i="4" a="1"/>
  <c r="R149" i="4" s="1"/>
  <c r="Q149" i="4" a="1"/>
  <c r="Q149" i="4" s="1"/>
  <c r="T148" i="4" a="1"/>
  <c r="T148" i="4" s="1"/>
  <c r="S148" i="4" a="1"/>
  <c r="S148" i="4" s="1"/>
  <c r="R148" i="4" a="1"/>
  <c r="R148" i="4" s="1"/>
  <c r="Q148" i="4" a="1"/>
  <c r="Q148" i="4" s="1"/>
  <c r="T147" i="4" a="1"/>
  <c r="T147" i="4" s="1"/>
  <c r="S147" i="4" a="1"/>
  <c r="S147" i="4" s="1"/>
  <c r="R147" i="4" a="1"/>
  <c r="R147" i="4" s="1"/>
  <c r="Q147" i="4" a="1"/>
  <c r="Q147" i="4" s="1"/>
  <c r="T146" i="4" a="1"/>
  <c r="T146" i="4" s="1"/>
  <c r="S146" i="4" a="1"/>
  <c r="S146" i="4" s="1"/>
  <c r="R146" i="4" a="1"/>
  <c r="R146" i="4" s="1"/>
  <c r="Q146" i="4" a="1"/>
  <c r="Q146" i="4" s="1"/>
  <c r="T145" i="4" a="1"/>
  <c r="T145" i="4" s="1"/>
  <c r="S145" i="4" a="1"/>
  <c r="S145" i="4" s="1"/>
  <c r="R145" i="4" a="1"/>
  <c r="R145" i="4" s="1"/>
  <c r="Q145" i="4" a="1"/>
  <c r="Q145" i="4" s="1"/>
  <c r="T144" i="4" a="1"/>
  <c r="T144" i="4" s="1"/>
  <c r="S144" i="4" a="1"/>
  <c r="S144" i="4" s="1"/>
  <c r="R144" i="4" a="1"/>
  <c r="R144" i="4" s="1"/>
  <c r="Q144" i="4" a="1"/>
  <c r="Q144" i="4" s="1"/>
  <c r="T143" i="4" a="1"/>
  <c r="T143" i="4" s="1"/>
  <c r="S143" i="4" a="1"/>
  <c r="S143" i="4" s="1"/>
  <c r="R143" i="4" a="1"/>
  <c r="R143" i="4" s="1"/>
  <c r="Q143" i="4" a="1"/>
  <c r="Q143" i="4" s="1"/>
  <c r="T142" i="4" a="1"/>
  <c r="T142" i="4" s="1"/>
  <c r="S142" i="4" a="1"/>
  <c r="S142" i="4" s="1"/>
  <c r="R142" i="4" a="1"/>
  <c r="R142" i="4" s="1"/>
  <c r="Q142" i="4" a="1"/>
  <c r="Q142" i="4" s="1"/>
  <c r="T141" i="4" a="1"/>
  <c r="T141" i="4" s="1"/>
  <c r="S141" i="4" a="1"/>
  <c r="S141" i="4" s="1"/>
  <c r="R141" i="4" a="1"/>
  <c r="R141" i="4" s="1"/>
  <c r="Q141" i="4" a="1"/>
  <c r="Q141" i="4" s="1"/>
  <c r="T140" i="4" a="1"/>
  <c r="T140" i="4" s="1"/>
  <c r="S140" i="4" a="1"/>
  <c r="S140" i="4" s="1"/>
  <c r="R140" i="4" a="1"/>
  <c r="R140" i="4" s="1"/>
  <c r="Q140" i="4" a="1"/>
  <c r="Q140" i="4" s="1"/>
  <c r="T139" i="4" a="1"/>
  <c r="T139" i="4" s="1"/>
  <c r="S139" i="4" a="1"/>
  <c r="S139" i="4" s="1"/>
  <c r="R139" i="4" a="1"/>
  <c r="R139" i="4" s="1"/>
  <c r="Q139" i="4" a="1"/>
  <c r="Q139" i="4" s="1"/>
  <c r="T138" i="4" a="1"/>
  <c r="T138" i="4" s="1"/>
  <c r="S138" i="4" a="1"/>
  <c r="S138" i="4" s="1"/>
  <c r="R138" i="4" a="1"/>
  <c r="R138" i="4" s="1"/>
  <c r="Q138" i="4" a="1"/>
  <c r="Q138" i="4" s="1"/>
  <c r="T137" i="4" a="1"/>
  <c r="T137" i="4" s="1"/>
  <c r="S137" i="4" a="1"/>
  <c r="S137" i="4" s="1"/>
  <c r="R137" i="4" a="1"/>
  <c r="R137" i="4" s="1"/>
  <c r="Q137" i="4" a="1"/>
  <c r="Q137" i="4" s="1"/>
  <c r="T136" i="4" a="1"/>
  <c r="T136" i="4" s="1"/>
  <c r="S136" i="4" a="1"/>
  <c r="S136" i="4" s="1"/>
  <c r="R136" i="4" a="1"/>
  <c r="R136" i="4" s="1"/>
  <c r="Q136" i="4" a="1"/>
  <c r="Q136" i="4" s="1"/>
  <c r="T135" i="4" a="1"/>
  <c r="T135" i="4" s="1"/>
  <c r="S135" i="4" a="1"/>
  <c r="S135" i="4" s="1"/>
  <c r="R135" i="4" a="1"/>
  <c r="R135" i="4" s="1"/>
  <c r="Q135" i="4" a="1"/>
  <c r="Q135" i="4" s="1"/>
  <c r="T134" i="4" a="1"/>
  <c r="T134" i="4" s="1"/>
  <c r="S134" i="4" a="1"/>
  <c r="S134" i="4" s="1"/>
  <c r="R134" i="4" a="1"/>
  <c r="R134" i="4" s="1"/>
  <c r="Q134" i="4" a="1"/>
  <c r="Q134" i="4" s="1"/>
  <c r="T133" i="4" a="1"/>
  <c r="T133" i="4" s="1"/>
  <c r="S133" i="4" a="1"/>
  <c r="S133" i="4" s="1"/>
  <c r="R133" i="4" a="1"/>
  <c r="R133" i="4" s="1"/>
  <c r="Q133" i="4" a="1"/>
  <c r="Q133" i="4" s="1"/>
  <c r="T132" i="4" a="1"/>
  <c r="T132" i="4" s="1"/>
  <c r="S132" i="4" a="1"/>
  <c r="S132" i="4" s="1"/>
  <c r="R132" i="4" a="1"/>
  <c r="R132" i="4" s="1"/>
  <c r="Q132" i="4" a="1"/>
  <c r="Q132" i="4" s="1"/>
  <c r="T131" i="4" a="1"/>
  <c r="T131" i="4" s="1"/>
  <c r="S131" i="4" a="1"/>
  <c r="S131" i="4" s="1"/>
  <c r="R131" i="4" a="1"/>
  <c r="R131" i="4" s="1"/>
  <c r="Q131" i="4" a="1"/>
  <c r="Q131" i="4" s="1"/>
  <c r="T130" i="4" a="1"/>
  <c r="T130" i="4" s="1"/>
  <c r="S130" i="4" a="1"/>
  <c r="S130" i="4" s="1"/>
  <c r="R130" i="4" a="1"/>
  <c r="R130" i="4" s="1"/>
  <c r="Q130" i="4" a="1"/>
  <c r="Q130" i="4" s="1"/>
  <c r="T129" i="4" a="1"/>
  <c r="T129" i="4" s="1"/>
  <c r="S129" i="4" a="1"/>
  <c r="S129" i="4" s="1"/>
  <c r="R129" i="4" a="1"/>
  <c r="R129" i="4" s="1"/>
  <c r="Q129" i="4" a="1"/>
  <c r="Q129" i="4" s="1"/>
  <c r="T128" i="4" a="1"/>
  <c r="T128" i="4" s="1"/>
  <c r="S128" i="4" a="1"/>
  <c r="S128" i="4" s="1"/>
  <c r="R128" i="4" a="1"/>
  <c r="R128" i="4" s="1"/>
  <c r="Q128" i="4" a="1"/>
  <c r="Q128" i="4" s="1"/>
  <c r="T127" i="4" a="1"/>
  <c r="T127" i="4" s="1"/>
  <c r="S127" i="4" a="1"/>
  <c r="S127" i="4" s="1"/>
  <c r="R127" i="4" a="1"/>
  <c r="R127" i="4" s="1"/>
  <c r="Q127" i="4" a="1"/>
  <c r="Q127" i="4" s="1"/>
  <c r="T126" i="4" a="1"/>
  <c r="T126" i="4" s="1"/>
  <c r="S126" i="4" a="1"/>
  <c r="S126" i="4" s="1"/>
  <c r="R126" i="4" a="1"/>
  <c r="R126" i="4" s="1"/>
  <c r="Q126" i="4" a="1"/>
  <c r="Q126" i="4" s="1"/>
  <c r="T125" i="4" a="1"/>
  <c r="T125" i="4" s="1"/>
  <c r="S125" i="4" a="1"/>
  <c r="S125" i="4" s="1"/>
  <c r="R125" i="4" a="1"/>
  <c r="R125" i="4" s="1"/>
  <c r="Q125" i="4" a="1"/>
  <c r="Q125" i="4" s="1"/>
  <c r="T124" i="4" a="1"/>
  <c r="T124" i="4" s="1"/>
  <c r="S124" i="4" a="1"/>
  <c r="S124" i="4" s="1"/>
  <c r="R124" i="4" a="1"/>
  <c r="R124" i="4" s="1"/>
  <c r="Q124" i="4" a="1"/>
  <c r="Q124" i="4" s="1"/>
  <c r="T123" i="4" a="1"/>
  <c r="T123" i="4" s="1"/>
  <c r="S123" i="4" a="1"/>
  <c r="S123" i="4" s="1"/>
  <c r="R123" i="4" a="1"/>
  <c r="R123" i="4" s="1"/>
  <c r="Q123" i="4" a="1"/>
  <c r="Q123" i="4" s="1"/>
  <c r="T122" i="4" a="1"/>
  <c r="T122" i="4" s="1"/>
  <c r="S122" i="4" a="1"/>
  <c r="S122" i="4" s="1"/>
  <c r="R122" i="4" a="1"/>
  <c r="R122" i="4" s="1"/>
  <c r="Q122" i="4" a="1"/>
  <c r="Q122" i="4" s="1"/>
  <c r="T121" i="4" a="1"/>
  <c r="T121" i="4" s="1"/>
  <c r="S121" i="4" a="1"/>
  <c r="S121" i="4" s="1"/>
  <c r="R121" i="4" a="1"/>
  <c r="R121" i="4" s="1"/>
  <c r="Q121" i="4" a="1"/>
  <c r="Q121" i="4" s="1"/>
  <c r="T120" i="4" a="1"/>
  <c r="T120" i="4" s="1"/>
  <c r="S120" i="4" a="1"/>
  <c r="S120" i="4" s="1"/>
  <c r="R120" i="4" a="1"/>
  <c r="R120" i="4" s="1"/>
  <c r="Q120" i="4" a="1"/>
  <c r="Q120" i="4" s="1"/>
  <c r="T119" i="4" a="1"/>
  <c r="T119" i="4" s="1"/>
  <c r="S119" i="4" a="1"/>
  <c r="S119" i="4" s="1"/>
  <c r="R119" i="4" a="1"/>
  <c r="R119" i="4" s="1"/>
  <c r="Q119" i="4" a="1"/>
  <c r="Q119" i="4" s="1"/>
  <c r="T118" i="4" a="1"/>
  <c r="T118" i="4" s="1"/>
  <c r="S118" i="4" a="1"/>
  <c r="S118" i="4" s="1"/>
  <c r="R118" i="4" a="1"/>
  <c r="R118" i="4" s="1"/>
  <c r="Q118" i="4" a="1"/>
  <c r="Q118" i="4" s="1"/>
  <c r="T117" i="4" a="1"/>
  <c r="T117" i="4" s="1"/>
  <c r="S117" i="4" a="1"/>
  <c r="S117" i="4" s="1"/>
  <c r="R117" i="4" a="1"/>
  <c r="R117" i="4" s="1"/>
  <c r="Q117" i="4" a="1"/>
  <c r="Q117" i="4" s="1"/>
  <c r="T116" i="4" a="1"/>
  <c r="T116" i="4" s="1"/>
  <c r="S116" i="4" a="1"/>
  <c r="S116" i="4" s="1"/>
  <c r="R116" i="4" a="1"/>
  <c r="R116" i="4" s="1"/>
  <c r="Q116" i="4" a="1"/>
  <c r="Q116" i="4" s="1"/>
  <c r="T115" i="4" a="1"/>
  <c r="T115" i="4" s="1"/>
  <c r="S115" i="4" a="1"/>
  <c r="S115" i="4" s="1"/>
  <c r="R115" i="4" a="1"/>
  <c r="R115" i="4" s="1"/>
  <c r="Q115" i="4" a="1"/>
  <c r="Q115" i="4" s="1"/>
  <c r="T114" i="4" a="1"/>
  <c r="T114" i="4" s="1"/>
  <c r="S114" i="4" a="1"/>
  <c r="S114" i="4" s="1"/>
  <c r="R114" i="4" a="1"/>
  <c r="R114" i="4" s="1"/>
  <c r="Q114" i="4" a="1"/>
  <c r="Q114" i="4" s="1"/>
  <c r="T113" i="4" a="1"/>
  <c r="T113" i="4" s="1"/>
  <c r="S113" i="4" a="1"/>
  <c r="S113" i="4" s="1"/>
  <c r="R113" i="4" a="1"/>
  <c r="R113" i="4" s="1"/>
  <c r="Q113" i="4" a="1"/>
  <c r="Q113" i="4" s="1"/>
  <c r="T112" i="4" a="1"/>
  <c r="T112" i="4" s="1"/>
  <c r="S112" i="4" a="1"/>
  <c r="S112" i="4" s="1"/>
  <c r="R112" i="4" a="1"/>
  <c r="R112" i="4" s="1"/>
  <c r="Q112" i="4" a="1"/>
  <c r="Q112" i="4" s="1"/>
  <c r="T111" i="4" a="1"/>
  <c r="T111" i="4" s="1"/>
  <c r="S111" i="4" a="1"/>
  <c r="S111" i="4" s="1"/>
  <c r="R111" i="4" a="1"/>
  <c r="R111" i="4" s="1"/>
  <c r="Q111" i="4" a="1"/>
  <c r="Q111" i="4" s="1"/>
  <c r="T110" i="4" a="1"/>
  <c r="T110" i="4" s="1"/>
  <c r="S110" i="4" a="1"/>
  <c r="S110" i="4" s="1"/>
  <c r="R110" i="4" a="1"/>
  <c r="R110" i="4" s="1"/>
  <c r="Q110" i="4" a="1"/>
  <c r="Q110" i="4" s="1"/>
  <c r="T109" i="4" a="1"/>
  <c r="T109" i="4" s="1"/>
  <c r="S109" i="4" a="1"/>
  <c r="S109" i="4" s="1"/>
  <c r="R109" i="4" a="1"/>
  <c r="R109" i="4" s="1"/>
  <c r="Q109" i="4" a="1"/>
  <c r="Q109" i="4" s="1"/>
  <c r="T108" i="4" a="1"/>
  <c r="T108" i="4" s="1"/>
  <c r="S108" i="4" a="1"/>
  <c r="S108" i="4" s="1"/>
  <c r="R108" i="4" a="1"/>
  <c r="R108" i="4" s="1"/>
  <c r="Q108" i="4" a="1"/>
  <c r="Q108" i="4" s="1"/>
  <c r="T107" i="4" a="1"/>
  <c r="T107" i="4" s="1"/>
  <c r="S107" i="4" a="1"/>
  <c r="S107" i="4" s="1"/>
  <c r="R107" i="4" a="1"/>
  <c r="R107" i="4" s="1"/>
  <c r="Q107" i="4" a="1"/>
  <c r="Q107" i="4" s="1"/>
  <c r="T106" i="4" a="1"/>
  <c r="T106" i="4" s="1"/>
  <c r="S106" i="4" a="1"/>
  <c r="S106" i="4" s="1"/>
  <c r="R106" i="4" a="1"/>
  <c r="R106" i="4" s="1"/>
  <c r="Q106" i="4" a="1"/>
  <c r="Q106" i="4" s="1"/>
  <c r="T105" i="4" a="1"/>
  <c r="T105" i="4" s="1"/>
  <c r="S105" i="4" a="1"/>
  <c r="S105" i="4" s="1"/>
  <c r="R105" i="4" a="1"/>
  <c r="R105" i="4" s="1"/>
  <c r="Q105" i="4" a="1"/>
  <c r="Q105" i="4" s="1"/>
  <c r="T104" i="4" a="1"/>
  <c r="T104" i="4" s="1"/>
  <c r="S104" i="4" a="1"/>
  <c r="S104" i="4" s="1"/>
  <c r="R104" i="4" a="1"/>
  <c r="R104" i="4" s="1"/>
  <c r="Q104" i="4" a="1"/>
  <c r="Q104" i="4" s="1"/>
  <c r="T103" i="4" a="1"/>
  <c r="T103" i="4" s="1"/>
  <c r="S103" i="4" a="1"/>
  <c r="S103" i="4" s="1"/>
  <c r="R103" i="4" a="1"/>
  <c r="R103" i="4" s="1"/>
  <c r="Q103" i="4" a="1"/>
  <c r="Q103" i="4" s="1"/>
  <c r="T102" i="4" a="1"/>
  <c r="T102" i="4" s="1"/>
  <c r="S102" i="4" a="1"/>
  <c r="S102" i="4" s="1"/>
  <c r="R102" i="4" a="1"/>
  <c r="R102" i="4" s="1"/>
  <c r="Q102" i="4" a="1"/>
  <c r="Q102" i="4" s="1"/>
  <c r="T101" i="4" a="1"/>
  <c r="T101" i="4" s="1"/>
  <c r="S101" i="4" a="1"/>
  <c r="S101" i="4" s="1"/>
  <c r="R101" i="4" a="1"/>
  <c r="R101" i="4" s="1"/>
  <c r="Q101" i="4" a="1"/>
  <c r="Q101" i="4" s="1"/>
  <c r="T100" i="4" a="1"/>
  <c r="T100" i="4" s="1"/>
  <c r="S100" i="4" a="1"/>
  <c r="S100" i="4" s="1"/>
  <c r="R100" i="4" a="1"/>
  <c r="R100" i="4" s="1"/>
  <c r="Q100" i="4" a="1"/>
  <c r="Q100" i="4" s="1"/>
  <c r="T99" i="4" a="1"/>
  <c r="T99" i="4" s="1"/>
  <c r="S99" i="4" a="1"/>
  <c r="S99" i="4" s="1"/>
  <c r="R99" i="4" a="1"/>
  <c r="R99" i="4" s="1"/>
  <c r="Q99" i="4" a="1"/>
  <c r="Q99" i="4" s="1"/>
  <c r="T98" i="4" a="1"/>
  <c r="T98" i="4" s="1"/>
  <c r="S98" i="4" a="1"/>
  <c r="S98" i="4" s="1"/>
  <c r="R98" i="4" a="1"/>
  <c r="R98" i="4" s="1"/>
  <c r="Q98" i="4" a="1"/>
  <c r="Q98" i="4" s="1"/>
  <c r="T97" i="4" a="1"/>
  <c r="T97" i="4" s="1"/>
  <c r="S97" i="4" a="1"/>
  <c r="S97" i="4" s="1"/>
  <c r="R97" i="4" a="1"/>
  <c r="R97" i="4" s="1"/>
  <c r="Q97" i="4" a="1"/>
  <c r="Q97" i="4" s="1"/>
  <c r="T96" i="4" a="1"/>
  <c r="T96" i="4" s="1"/>
  <c r="S96" i="4" a="1"/>
  <c r="S96" i="4" s="1"/>
  <c r="R96" i="4" a="1"/>
  <c r="R96" i="4" s="1"/>
  <c r="Q96" i="4" a="1"/>
  <c r="Q96" i="4" s="1"/>
  <c r="T95" i="4" a="1"/>
  <c r="T95" i="4" s="1"/>
  <c r="S95" i="4" a="1"/>
  <c r="S95" i="4" s="1"/>
  <c r="R95" i="4" a="1"/>
  <c r="R95" i="4" s="1"/>
  <c r="Q95" i="4" a="1"/>
  <c r="Q95" i="4" s="1"/>
  <c r="T94" i="4" a="1"/>
  <c r="T94" i="4" s="1"/>
  <c r="S94" i="4" a="1"/>
  <c r="S94" i="4" s="1"/>
  <c r="R94" i="4" a="1"/>
  <c r="R94" i="4" s="1"/>
  <c r="Q94" i="4" a="1"/>
  <c r="Q94" i="4" s="1"/>
  <c r="T93" i="4" a="1"/>
  <c r="T93" i="4" s="1"/>
  <c r="S93" i="4" a="1"/>
  <c r="S93" i="4" s="1"/>
  <c r="R93" i="4" a="1"/>
  <c r="R93" i="4" s="1"/>
  <c r="Q93" i="4" a="1"/>
  <c r="Q93" i="4" s="1"/>
  <c r="T92" i="4" a="1"/>
  <c r="T92" i="4" s="1"/>
  <c r="S92" i="4" a="1"/>
  <c r="S92" i="4" s="1"/>
  <c r="R92" i="4" a="1"/>
  <c r="R92" i="4" s="1"/>
  <c r="Q92" i="4" a="1"/>
  <c r="Q92" i="4" s="1"/>
  <c r="T91" i="4" a="1"/>
  <c r="T91" i="4" s="1"/>
  <c r="S91" i="4" a="1"/>
  <c r="S91" i="4" s="1"/>
  <c r="R91" i="4" a="1"/>
  <c r="R91" i="4" s="1"/>
  <c r="Q91" i="4" a="1"/>
  <c r="Q91" i="4" s="1"/>
  <c r="T90" i="4" a="1"/>
  <c r="T90" i="4" s="1"/>
  <c r="S90" i="4" a="1"/>
  <c r="S90" i="4" s="1"/>
  <c r="R90" i="4" a="1"/>
  <c r="R90" i="4" s="1"/>
  <c r="Q90" i="4" a="1"/>
  <c r="Q90" i="4" s="1"/>
  <c r="T89" i="4" a="1"/>
  <c r="T89" i="4" s="1"/>
  <c r="S89" i="4" a="1"/>
  <c r="S89" i="4" s="1"/>
  <c r="R89" i="4" a="1"/>
  <c r="R89" i="4" s="1"/>
  <c r="Q89" i="4" a="1"/>
  <c r="Q89" i="4" s="1"/>
  <c r="T88" i="4" a="1"/>
  <c r="T88" i="4" s="1"/>
  <c r="S88" i="4" a="1"/>
  <c r="S88" i="4" s="1"/>
  <c r="R88" i="4" a="1"/>
  <c r="R88" i="4" s="1"/>
  <c r="Q88" i="4" a="1"/>
  <c r="Q88" i="4" s="1"/>
  <c r="T87" i="4" a="1"/>
  <c r="T87" i="4" s="1"/>
  <c r="S87" i="4" a="1"/>
  <c r="S87" i="4" s="1"/>
  <c r="R87" i="4" a="1"/>
  <c r="R87" i="4" s="1"/>
  <c r="Q87" i="4" a="1"/>
  <c r="Q87" i="4" s="1"/>
  <c r="T86" i="4" a="1"/>
  <c r="T86" i="4" s="1"/>
  <c r="S86" i="4" a="1"/>
  <c r="S86" i="4" s="1"/>
  <c r="R86" i="4" a="1"/>
  <c r="R86" i="4" s="1"/>
  <c r="Q86" i="4" a="1"/>
  <c r="Q86" i="4" s="1"/>
  <c r="T85" i="4" a="1"/>
  <c r="T85" i="4" s="1"/>
  <c r="S85" i="4" a="1"/>
  <c r="S85" i="4" s="1"/>
  <c r="R85" i="4" a="1"/>
  <c r="R85" i="4" s="1"/>
  <c r="Q85" i="4" a="1"/>
  <c r="Q85" i="4" s="1"/>
  <c r="T84" i="4" a="1"/>
  <c r="T84" i="4" s="1"/>
  <c r="S84" i="4" a="1"/>
  <c r="S84" i="4" s="1"/>
  <c r="R84" i="4" a="1"/>
  <c r="R84" i="4" s="1"/>
  <c r="Q84" i="4" a="1"/>
  <c r="Q84" i="4" s="1"/>
  <c r="T83" i="4" a="1"/>
  <c r="T83" i="4" s="1"/>
  <c r="S83" i="4" a="1"/>
  <c r="S83" i="4" s="1"/>
  <c r="R83" i="4" a="1"/>
  <c r="R83" i="4" s="1"/>
  <c r="Q83" i="4" a="1"/>
  <c r="Q83" i="4" s="1"/>
  <c r="T82" i="4" a="1"/>
  <c r="T82" i="4" s="1"/>
  <c r="S82" i="4" a="1"/>
  <c r="S82" i="4" s="1"/>
  <c r="R82" i="4" a="1"/>
  <c r="R82" i="4" s="1"/>
  <c r="Q82" i="4" a="1"/>
  <c r="Q82" i="4" s="1"/>
  <c r="T81" i="4" a="1"/>
  <c r="T81" i="4" s="1"/>
  <c r="S81" i="4" a="1"/>
  <c r="S81" i="4" s="1"/>
  <c r="R81" i="4" a="1"/>
  <c r="R81" i="4" s="1"/>
  <c r="Q81" i="4" a="1"/>
  <c r="Q81" i="4" s="1"/>
  <c r="T80" i="4" a="1"/>
  <c r="T80" i="4" s="1"/>
  <c r="S80" i="4" a="1"/>
  <c r="S80" i="4" s="1"/>
  <c r="R80" i="4" a="1"/>
  <c r="R80" i="4" s="1"/>
  <c r="Q80" i="4" a="1"/>
  <c r="Q80" i="4" s="1"/>
  <c r="T79" i="4" a="1"/>
  <c r="T79" i="4" s="1"/>
  <c r="S79" i="4" a="1"/>
  <c r="S79" i="4" s="1"/>
  <c r="R79" i="4" a="1"/>
  <c r="R79" i="4" s="1"/>
  <c r="Q79" i="4" a="1"/>
  <c r="Q79" i="4" s="1"/>
  <c r="T78" i="4" a="1"/>
  <c r="T78" i="4" s="1"/>
  <c r="S78" i="4" a="1"/>
  <c r="S78" i="4" s="1"/>
  <c r="R78" i="4" a="1"/>
  <c r="R78" i="4" s="1"/>
  <c r="Q78" i="4" a="1"/>
  <c r="Q78" i="4" s="1"/>
  <c r="T77" i="4" a="1"/>
  <c r="T77" i="4" s="1"/>
  <c r="S77" i="4" a="1"/>
  <c r="S77" i="4" s="1"/>
  <c r="R77" i="4" a="1"/>
  <c r="R77" i="4" s="1"/>
  <c r="Q77" i="4" a="1"/>
  <c r="Q77" i="4" s="1"/>
  <c r="T76" i="4" a="1"/>
  <c r="T76" i="4" s="1"/>
  <c r="S76" i="4" a="1"/>
  <c r="S76" i="4" s="1"/>
  <c r="R76" i="4" a="1"/>
  <c r="R76" i="4" s="1"/>
  <c r="Q76" i="4" a="1"/>
  <c r="Q76" i="4" s="1"/>
  <c r="T75" i="4" a="1"/>
  <c r="T75" i="4" s="1"/>
  <c r="S75" i="4" a="1"/>
  <c r="S75" i="4" s="1"/>
  <c r="R75" i="4" a="1"/>
  <c r="R75" i="4" s="1"/>
  <c r="Q75" i="4" a="1"/>
  <c r="Q75" i="4" s="1"/>
  <c r="T74" i="4" a="1"/>
  <c r="T74" i="4" s="1"/>
  <c r="S74" i="4" a="1"/>
  <c r="S74" i="4" s="1"/>
  <c r="R74" i="4" a="1"/>
  <c r="R74" i="4" s="1"/>
  <c r="Q74" i="4" a="1"/>
  <c r="Q74" i="4" s="1"/>
  <c r="T73" i="4" a="1"/>
  <c r="T73" i="4" s="1"/>
  <c r="S73" i="4" a="1"/>
  <c r="S73" i="4" s="1"/>
  <c r="R73" i="4" a="1"/>
  <c r="R73" i="4" s="1"/>
  <c r="Q73" i="4" a="1"/>
  <c r="Q73" i="4" s="1"/>
  <c r="T72" i="4" a="1"/>
  <c r="T72" i="4" s="1"/>
  <c r="S72" i="4" a="1"/>
  <c r="S72" i="4" s="1"/>
  <c r="R72" i="4" a="1"/>
  <c r="R72" i="4" s="1"/>
  <c r="Q72" i="4" a="1"/>
  <c r="Q72" i="4" s="1"/>
  <c r="T71" i="4" a="1"/>
  <c r="T71" i="4" s="1"/>
  <c r="S71" i="4" a="1"/>
  <c r="S71" i="4" s="1"/>
  <c r="R71" i="4" a="1"/>
  <c r="R71" i="4" s="1"/>
  <c r="Q71" i="4" a="1"/>
  <c r="Q71" i="4" s="1"/>
  <c r="T70" i="4" a="1"/>
  <c r="T70" i="4" s="1"/>
  <c r="S70" i="4" a="1"/>
  <c r="S70" i="4" s="1"/>
  <c r="R70" i="4" a="1"/>
  <c r="R70" i="4" s="1"/>
  <c r="Q70" i="4" a="1"/>
  <c r="Q70" i="4" s="1"/>
  <c r="T69" i="4" a="1"/>
  <c r="T69" i="4" s="1"/>
  <c r="S69" i="4" a="1"/>
  <c r="S69" i="4" s="1"/>
  <c r="R69" i="4" a="1"/>
  <c r="R69" i="4" s="1"/>
  <c r="Q69" i="4" a="1"/>
  <c r="Q69" i="4" s="1"/>
  <c r="T68" i="4" a="1"/>
  <c r="T68" i="4" s="1"/>
  <c r="S68" i="4" a="1"/>
  <c r="S68" i="4" s="1"/>
  <c r="R68" i="4" a="1"/>
  <c r="R68" i="4" s="1"/>
  <c r="Q68" i="4" a="1"/>
  <c r="Q68" i="4" s="1"/>
  <c r="T67" i="4" a="1"/>
  <c r="T67" i="4" s="1"/>
  <c r="S67" i="4" a="1"/>
  <c r="S67" i="4" s="1"/>
  <c r="R67" i="4" a="1"/>
  <c r="R67" i="4" s="1"/>
  <c r="Q67" i="4" a="1"/>
  <c r="Q67" i="4" s="1"/>
  <c r="T66" i="4" a="1"/>
  <c r="T66" i="4" s="1"/>
  <c r="S66" i="4" a="1"/>
  <c r="S66" i="4" s="1"/>
  <c r="R66" i="4" a="1"/>
  <c r="R66" i="4" s="1"/>
  <c r="Q66" i="4" a="1"/>
  <c r="Q66" i="4" s="1"/>
  <c r="T65" i="4" a="1"/>
  <c r="T65" i="4" s="1"/>
  <c r="S65" i="4" a="1"/>
  <c r="S65" i="4" s="1"/>
  <c r="R65" i="4" a="1"/>
  <c r="R65" i="4" s="1"/>
  <c r="Q65" i="4" a="1"/>
  <c r="Q65" i="4" s="1"/>
  <c r="T64" i="4" a="1"/>
  <c r="T64" i="4" s="1"/>
  <c r="S64" i="4" a="1"/>
  <c r="S64" i="4" s="1"/>
  <c r="R64" i="4" a="1"/>
  <c r="R64" i="4" s="1"/>
  <c r="Q64" i="4" a="1"/>
  <c r="Q64" i="4" s="1"/>
  <c r="T63" i="4" a="1"/>
  <c r="T63" i="4" s="1"/>
  <c r="S63" i="4" a="1"/>
  <c r="S63" i="4" s="1"/>
  <c r="R63" i="4" a="1"/>
  <c r="R63" i="4" s="1"/>
  <c r="Q63" i="4" a="1"/>
  <c r="Q63" i="4" s="1"/>
  <c r="T62" i="4" a="1"/>
  <c r="T62" i="4" s="1"/>
  <c r="S62" i="4" a="1"/>
  <c r="S62" i="4" s="1"/>
  <c r="R62" i="4" a="1"/>
  <c r="R62" i="4" s="1"/>
  <c r="Q62" i="4" a="1"/>
  <c r="Q62" i="4" s="1"/>
  <c r="T61" i="4" a="1"/>
  <c r="T61" i="4" s="1"/>
  <c r="S61" i="4" a="1"/>
  <c r="S61" i="4" s="1"/>
  <c r="R61" i="4" a="1"/>
  <c r="R61" i="4" s="1"/>
  <c r="Q61" i="4" a="1"/>
  <c r="Q61" i="4" s="1"/>
  <c r="T60" i="4" a="1"/>
  <c r="T60" i="4" s="1"/>
  <c r="S60" i="4" a="1"/>
  <c r="S60" i="4" s="1"/>
  <c r="R60" i="4" a="1"/>
  <c r="R60" i="4" s="1"/>
  <c r="Q60" i="4" a="1"/>
  <c r="Q60" i="4" s="1"/>
  <c r="T59" i="4" a="1"/>
  <c r="T59" i="4" s="1"/>
  <c r="S59" i="4" a="1"/>
  <c r="S59" i="4" s="1"/>
  <c r="R59" i="4" a="1"/>
  <c r="R59" i="4" s="1"/>
  <c r="Q59" i="4" a="1"/>
  <c r="Q59" i="4" s="1"/>
  <c r="T58" i="4" a="1"/>
  <c r="T58" i="4" s="1"/>
  <c r="S58" i="4" a="1"/>
  <c r="S58" i="4" s="1"/>
  <c r="R58" i="4" a="1"/>
  <c r="R58" i="4" s="1"/>
  <c r="Q58" i="4" a="1"/>
  <c r="Q58" i="4" s="1"/>
  <c r="T57" i="4" a="1"/>
  <c r="T57" i="4" s="1"/>
  <c r="S57" i="4" a="1"/>
  <c r="S57" i="4" s="1"/>
  <c r="R57" i="4" a="1"/>
  <c r="R57" i="4" s="1"/>
  <c r="Q57" i="4" a="1"/>
  <c r="Q57" i="4" s="1"/>
  <c r="T56" i="4" a="1"/>
  <c r="T56" i="4" s="1"/>
  <c r="S56" i="4" a="1"/>
  <c r="S56" i="4" s="1"/>
  <c r="R56" i="4" a="1"/>
  <c r="R56" i="4" s="1"/>
  <c r="Q56" i="4" a="1"/>
  <c r="Q56" i="4" s="1"/>
  <c r="T55" i="4" a="1"/>
  <c r="T55" i="4" s="1"/>
  <c r="S55" i="4" a="1"/>
  <c r="S55" i="4" s="1"/>
  <c r="R55" i="4" a="1"/>
  <c r="R55" i="4" s="1"/>
  <c r="Q55" i="4" a="1"/>
  <c r="Q55" i="4" s="1"/>
  <c r="T54" i="4" a="1"/>
  <c r="T54" i="4" s="1"/>
  <c r="S54" i="4" a="1"/>
  <c r="S54" i="4" s="1"/>
  <c r="R54" i="4" a="1"/>
  <c r="R54" i="4" s="1"/>
  <c r="Q54" i="4" a="1"/>
  <c r="Q54" i="4" s="1"/>
  <c r="T53" i="4" a="1"/>
  <c r="T53" i="4" s="1"/>
  <c r="S53" i="4" a="1"/>
  <c r="S53" i="4" s="1"/>
  <c r="R53" i="4" a="1"/>
  <c r="R53" i="4" s="1"/>
  <c r="Q53" i="4" a="1"/>
  <c r="Q53" i="4" s="1"/>
  <c r="T52" i="4" a="1"/>
  <c r="T52" i="4" s="1"/>
  <c r="S52" i="4" a="1"/>
  <c r="S52" i="4" s="1"/>
  <c r="R52" i="4" a="1"/>
  <c r="R52" i="4" s="1"/>
  <c r="Q52" i="4" a="1"/>
  <c r="Q52" i="4" s="1"/>
  <c r="T51" i="4" a="1"/>
  <c r="T51" i="4" s="1"/>
  <c r="S51" i="4" a="1"/>
  <c r="S51" i="4" s="1"/>
  <c r="R51" i="4" a="1"/>
  <c r="R51" i="4" s="1"/>
  <c r="Q51" i="4" a="1"/>
  <c r="Q51" i="4" s="1"/>
  <c r="T50" i="4" a="1"/>
  <c r="T50" i="4" s="1"/>
  <c r="S50" i="4" a="1"/>
  <c r="S50" i="4" s="1"/>
  <c r="R50" i="4" a="1"/>
  <c r="R50" i="4" s="1"/>
  <c r="Q50" i="4" a="1"/>
  <c r="Q50" i="4" s="1"/>
  <c r="T49" i="4" a="1"/>
  <c r="T49" i="4" s="1"/>
  <c r="S49" i="4" a="1"/>
  <c r="S49" i="4" s="1"/>
  <c r="R49" i="4" a="1"/>
  <c r="R49" i="4" s="1"/>
  <c r="Q49" i="4" a="1"/>
  <c r="Q49" i="4" s="1"/>
  <c r="T48" i="4" a="1"/>
  <c r="T48" i="4" s="1"/>
  <c r="S48" i="4" a="1"/>
  <c r="S48" i="4" s="1"/>
  <c r="R48" i="4" a="1"/>
  <c r="R48" i="4" s="1"/>
  <c r="Q48" i="4" a="1"/>
  <c r="Q48" i="4" s="1"/>
  <c r="T47" i="4" a="1"/>
  <c r="T47" i="4" s="1"/>
  <c r="S47" i="4" a="1"/>
  <c r="S47" i="4" s="1"/>
  <c r="R47" i="4" a="1"/>
  <c r="R47" i="4" s="1"/>
  <c r="Q47" i="4" a="1"/>
  <c r="Q47" i="4" s="1"/>
  <c r="T46" i="4" a="1"/>
  <c r="T46" i="4" s="1"/>
  <c r="S46" i="4" a="1"/>
  <c r="S46" i="4" s="1"/>
  <c r="R46" i="4" a="1"/>
  <c r="R46" i="4" s="1"/>
  <c r="Q46" i="4" a="1"/>
  <c r="Q46" i="4" s="1"/>
  <c r="T45" i="4" a="1"/>
  <c r="T45" i="4" s="1"/>
  <c r="S45" i="4" a="1"/>
  <c r="S45" i="4" s="1"/>
  <c r="R45" i="4" a="1"/>
  <c r="R45" i="4" s="1"/>
  <c r="Q45" i="4" a="1"/>
  <c r="Q45" i="4" s="1"/>
  <c r="T44" i="4" a="1"/>
  <c r="T44" i="4" s="1"/>
  <c r="S44" i="4" a="1"/>
  <c r="S44" i="4" s="1"/>
  <c r="R44" i="4" a="1"/>
  <c r="R44" i="4" s="1"/>
  <c r="Q44" i="4" a="1"/>
  <c r="Q44" i="4" s="1"/>
  <c r="T43" i="4" a="1"/>
  <c r="T43" i="4" s="1"/>
  <c r="S43" i="4" a="1"/>
  <c r="S43" i="4" s="1"/>
  <c r="R43" i="4" a="1"/>
  <c r="R43" i="4" s="1"/>
  <c r="Q43" i="4" a="1"/>
  <c r="Q43" i="4" s="1"/>
  <c r="T42" i="4" a="1"/>
  <c r="T42" i="4" s="1"/>
  <c r="S42" i="4" a="1"/>
  <c r="S42" i="4" s="1"/>
  <c r="R42" i="4" a="1"/>
  <c r="R42" i="4" s="1"/>
  <c r="Q42" i="4" a="1"/>
  <c r="Q42" i="4" s="1"/>
  <c r="T41" i="4" a="1"/>
  <c r="T41" i="4" s="1"/>
  <c r="S41" i="4" a="1"/>
  <c r="S41" i="4" s="1"/>
  <c r="R41" i="4" a="1"/>
  <c r="R41" i="4" s="1"/>
  <c r="Q41" i="4" a="1"/>
  <c r="Q41" i="4" s="1"/>
  <c r="T40" i="4" a="1"/>
  <c r="T40" i="4" s="1"/>
  <c r="S40" i="4" a="1"/>
  <c r="S40" i="4" s="1"/>
  <c r="R40" i="4" a="1"/>
  <c r="R40" i="4" s="1"/>
  <c r="Q40" i="4" a="1"/>
  <c r="Q40" i="4" s="1"/>
  <c r="T39" i="4" a="1"/>
  <c r="T39" i="4" s="1"/>
  <c r="S39" i="4" a="1"/>
  <c r="S39" i="4" s="1"/>
  <c r="R39" i="4" a="1"/>
  <c r="R39" i="4" s="1"/>
  <c r="Q39" i="4" a="1"/>
  <c r="Q39" i="4" s="1"/>
  <c r="T38" i="4" a="1"/>
  <c r="T38" i="4" s="1"/>
  <c r="S38" i="4" a="1"/>
  <c r="S38" i="4" s="1"/>
  <c r="R38" i="4" a="1"/>
  <c r="R38" i="4" s="1"/>
  <c r="Q38" i="4" a="1"/>
  <c r="Q38" i="4" s="1"/>
  <c r="T37" i="4" a="1"/>
  <c r="T37" i="4" s="1"/>
  <c r="S37" i="4" a="1"/>
  <c r="S37" i="4" s="1"/>
  <c r="R37" i="4" a="1"/>
  <c r="R37" i="4" s="1"/>
  <c r="Q37" i="4" a="1"/>
  <c r="Q37" i="4" s="1"/>
  <c r="T36" i="4" a="1"/>
  <c r="T36" i="4" s="1"/>
  <c r="S36" i="4" a="1"/>
  <c r="S36" i="4" s="1"/>
  <c r="R36" i="4" a="1"/>
  <c r="R36" i="4" s="1"/>
  <c r="Q36" i="4" a="1"/>
  <c r="Q36" i="4" s="1"/>
  <c r="T35" i="4" a="1"/>
  <c r="T35" i="4" s="1"/>
  <c r="S35" i="4" a="1"/>
  <c r="S35" i="4" s="1"/>
  <c r="R35" i="4" a="1"/>
  <c r="R35" i="4" s="1"/>
  <c r="Q35" i="4" a="1"/>
  <c r="Q35" i="4" s="1"/>
  <c r="T34" i="4" a="1"/>
  <c r="T34" i="4" s="1"/>
  <c r="S34" i="4" a="1"/>
  <c r="S34" i="4" s="1"/>
  <c r="R34" i="4" a="1"/>
  <c r="R34" i="4" s="1"/>
  <c r="Q34" i="4" a="1"/>
  <c r="Q34" i="4" s="1"/>
  <c r="T33" i="4" a="1"/>
  <c r="T33" i="4" s="1"/>
  <c r="S33" i="4" a="1"/>
  <c r="S33" i="4" s="1"/>
  <c r="R33" i="4" a="1"/>
  <c r="R33" i="4" s="1"/>
  <c r="Q33" i="4" a="1"/>
  <c r="Q33" i="4" s="1"/>
  <c r="T32" i="4" a="1"/>
  <c r="T32" i="4" s="1"/>
  <c r="S32" i="4" a="1"/>
  <c r="S32" i="4" s="1"/>
  <c r="R32" i="4" a="1"/>
  <c r="R32" i="4" s="1"/>
  <c r="Q32" i="4" a="1"/>
  <c r="Q32" i="4" s="1"/>
  <c r="T31" i="4" a="1"/>
  <c r="T31" i="4" s="1"/>
  <c r="S31" i="4" a="1"/>
  <c r="S31" i="4" s="1"/>
  <c r="R31" i="4" a="1"/>
  <c r="R31" i="4" s="1"/>
  <c r="Q31" i="4" a="1"/>
  <c r="Q31" i="4" s="1"/>
  <c r="T30" i="4" a="1"/>
  <c r="T30" i="4" s="1"/>
  <c r="S30" i="4" a="1"/>
  <c r="S30" i="4" s="1"/>
  <c r="R30" i="4" a="1"/>
  <c r="R30" i="4" s="1"/>
  <c r="Q30" i="4" a="1"/>
  <c r="Q30" i="4" s="1"/>
  <c r="T29" i="4" a="1"/>
  <c r="T29" i="4" s="1"/>
  <c r="S29" i="4" a="1"/>
  <c r="S29" i="4" s="1"/>
  <c r="R29" i="4" a="1"/>
  <c r="R29" i="4" s="1"/>
  <c r="Q29" i="4" a="1"/>
  <c r="Q29" i="4" s="1"/>
  <c r="T28" i="4" a="1"/>
  <c r="T28" i="4" s="1"/>
  <c r="S28" i="4" a="1"/>
  <c r="S28" i="4" s="1"/>
  <c r="R28" i="4" a="1"/>
  <c r="R28" i="4" s="1"/>
  <c r="Q28" i="4" a="1"/>
  <c r="Q28" i="4" s="1"/>
  <c r="T27" i="4" a="1"/>
  <c r="T27" i="4" s="1"/>
  <c r="S27" i="4" a="1"/>
  <c r="S27" i="4" s="1"/>
  <c r="R27" i="4" a="1"/>
  <c r="R27" i="4" s="1"/>
  <c r="Q27" i="4" a="1"/>
  <c r="Q27" i="4" s="1"/>
  <c r="T26" i="4" a="1"/>
  <c r="T26" i="4" s="1"/>
  <c r="S26" i="4" a="1"/>
  <c r="S26" i="4" s="1"/>
  <c r="R26" i="4" a="1"/>
  <c r="R26" i="4" s="1"/>
  <c r="Q26" i="4" a="1"/>
  <c r="Q26" i="4" s="1"/>
  <c r="T25" i="4" a="1"/>
  <c r="T25" i="4" s="1"/>
  <c r="S25" i="4" a="1"/>
  <c r="S25" i="4" s="1"/>
  <c r="R25" i="4" a="1"/>
  <c r="R25" i="4" s="1"/>
  <c r="Q25" i="4" a="1"/>
  <c r="Q25" i="4" s="1"/>
  <c r="T24" i="4" a="1"/>
  <c r="T24" i="4" s="1"/>
  <c r="S24" i="4" a="1"/>
  <c r="S24" i="4" s="1"/>
  <c r="R24" i="4" a="1"/>
  <c r="R24" i="4" s="1"/>
  <c r="Q24" i="4" a="1"/>
  <c r="Q24" i="4" s="1"/>
  <c r="T23" i="4" a="1"/>
  <c r="T23" i="4" s="1"/>
  <c r="S23" i="4" a="1"/>
  <c r="S23" i="4" s="1"/>
  <c r="R23" i="4" a="1"/>
  <c r="R23" i="4" s="1"/>
  <c r="Q23" i="4" a="1"/>
  <c r="Q23" i="4" s="1"/>
  <c r="T22" i="4" a="1"/>
  <c r="T22" i="4" s="1"/>
  <c r="S22" i="4" a="1"/>
  <c r="S22" i="4" s="1"/>
  <c r="R22" i="4" a="1"/>
  <c r="R22" i="4" s="1"/>
  <c r="Q22" i="4" a="1"/>
  <c r="Q22" i="4" s="1"/>
  <c r="T21" i="4" a="1"/>
  <c r="T21" i="4" s="1"/>
  <c r="S21" i="4" a="1"/>
  <c r="S21" i="4" s="1"/>
  <c r="R21" i="4" a="1"/>
  <c r="R21" i="4" s="1"/>
  <c r="Q21" i="4" a="1"/>
  <c r="Q21" i="4" s="1"/>
  <c r="T20" i="4" a="1"/>
  <c r="T20" i="4" s="1"/>
  <c r="S20" i="4" a="1"/>
  <c r="S20" i="4" s="1"/>
  <c r="R20" i="4" a="1"/>
  <c r="R20" i="4" s="1"/>
  <c r="Q20" i="4" a="1"/>
  <c r="Q20" i="4" s="1"/>
  <c r="T19" i="4" a="1"/>
  <c r="T19" i="4" s="1"/>
  <c r="S19" i="4" a="1"/>
  <c r="S19" i="4" s="1"/>
  <c r="R19" i="4" a="1"/>
  <c r="R19" i="4" s="1"/>
  <c r="Q19" i="4" a="1"/>
  <c r="Q19" i="4" s="1"/>
  <c r="T18" i="4" a="1"/>
  <c r="T18" i="4" s="1"/>
  <c r="S18" i="4" a="1"/>
  <c r="S18" i="4" s="1"/>
  <c r="R18" i="4" a="1"/>
  <c r="R18" i="4" s="1"/>
  <c r="Q18" i="4" a="1"/>
  <c r="Q18" i="4" s="1"/>
  <c r="T17" i="4" a="1"/>
  <c r="T17" i="4" s="1"/>
  <c r="S17" i="4" a="1"/>
  <c r="S17" i="4" s="1"/>
  <c r="R17" i="4" a="1"/>
  <c r="R17" i="4" s="1"/>
  <c r="Q17" i="4" a="1"/>
  <c r="Q17" i="4" s="1"/>
  <c r="T16" i="4" a="1"/>
  <c r="T16" i="4" s="1"/>
  <c r="S16" i="4" a="1"/>
  <c r="S16" i="4" s="1"/>
  <c r="R16" i="4" a="1"/>
  <c r="R16" i="4" s="1"/>
  <c r="Q16" i="4" a="1"/>
  <c r="Q16" i="4" s="1"/>
  <c r="T15" i="4" a="1"/>
  <c r="T15" i="4" s="1"/>
  <c r="S15" i="4" a="1"/>
  <c r="S15" i="4" s="1"/>
  <c r="R15" i="4" a="1"/>
  <c r="R15" i="4" s="1"/>
  <c r="Q15" i="4" a="1"/>
  <c r="Q15" i="4" s="1"/>
  <c r="T14" i="4" a="1"/>
  <c r="T14" i="4" s="1"/>
  <c r="S14" i="4" a="1"/>
  <c r="S14" i="4" s="1"/>
  <c r="R14" i="4" a="1"/>
  <c r="R14" i="4" s="1"/>
  <c r="Q14" i="4" a="1"/>
  <c r="Q14" i="4" s="1"/>
  <c r="T13" i="4" a="1"/>
  <c r="T13" i="4" s="1"/>
  <c r="S13" i="4" a="1"/>
  <c r="S13" i="4" s="1"/>
  <c r="R13" i="4" a="1"/>
  <c r="R13" i="4" s="1"/>
  <c r="Q13" i="4" a="1"/>
  <c r="Q13" i="4" s="1"/>
  <c r="T12" i="4" a="1"/>
  <c r="T12" i="4" s="1"/>
  <c r="S12" i="4" a="1"/>
  <c r="S12" i="4" s="1"/>
  <c r="R12" i="4" a="1"/>
  <c r="R12" i="4" s="1"/>
  <c r="Q12" i="4" a="1"/>
  <c r="Q12" i="4" s="1"/>
  <c r="T11" i="4" a="1"/>
  <c r="T11" i="4" s="1"/>
  <c r="S11" i="4" a="1"/>
  <c r="S11" i="4" s="1"/>
  <c r="R11" i="4" a="1"/>
  <c r="R11" i="4" s="1"/>
  <c r="Q11" i="4" a="1"/>
  <c r="Q11" i="4" s="1"/>
  <c r="T10" i="4" a="1"/>
  <c r="T10" i="4" s="1"/>
  <c r="S10" i="4" a="1"/>
  <c r="S10" i="4" s="1"/>
  <c r="R10" i="4" a="1"/>
  <c r="R10" i="4" s="1"/>
  <c r="Q10" i="4" a="1"/>
  <c r="Q10" i="4" s="1"/>
  <c r="T9" i="4" a="1"/>
  <c r="T9" i="4" s="1"/>
  <c r="S9" i="4" a="1"/>
  <c r="S9" i="4" s="1"/>
  <c r="R9" i="4" a="1"/>
  <c r="R9" i="4" s="1"/>
  <c r="Q9" i="4" a="1"/>
  <c r="Q9" i="4" s="1"/>
  <c r="T8" i="4" a="1"/>
  <c r="T8" i="4" s="1"/>
  <c r="S8" i="4" a="1"/>
  <c r="S8" i="4" s="1"/>
  <c r="R8" i="4" a="1"/>
  <c r="R8" i="4" s="1"/>
  <c r="Q8" i="4" a="1"/>
  <c r="Q8" i="4" s="1"/>
  <c r="T7" i="4" a="1"/>
  <c r="T7" i="4" s="1"/>
  <c r="S7" i="4" a="1"/>
  <c r="S7" i="4" s="1"/>
  <c r="R7" i="4" a="1"/>
  <c r="R7" i="4" s="1"/>
  <c r="Q7" i="4" a="1"/>
  <c r="Q7" i="4" s="1"/>
  <c r="T6" i="4" a="1"/>
  <c r="T6" i="4" s="1"/>
  <c r="S6" i="4" a="1"/>
  <c r="S6" i="4" s="1"/>
  <c r="R6" i="4" a="1"/>
  <c r="R6" i="4" s="1"/>
  <c r="Q6" i="4" a="1"/>
  <c r="Q6" i="4" s="1"/>
  <c r="P6" i="4" a="1"/>
  <c r="P6" i="4" s="1"/>
  <c r="T5" i="4" a="1"/>
  <c r="T5" i="4" s="1"/>
  <c r="S5" i="4" a="1"/>
  <c r="S5" i="4" s="1"/>
  <c r="R5" i="4" a="1"/>
  <c r="R5" i="4" s="1"/>
  <c r="Q5" i="4" a="1"/>
  <c r="Q5" i="4" s="1"/>
  <c r="T4" i="4" a="1"/>
  <c r="T4" i="4" s="1"/>
  <c r="S4" i="4" a="1"/>
  <c r="S4" i="4" s="1"/>
  <c r="R4" i="4" a="1"/>
  <c r="R4" i="4" s="1"/>
  <c r="Q4" i="4" a="1"/>
  <c r="Q4" i="4" s="1"/>
  <c r="T3" i="4" a="1"/>
  <c r="T3" i="4" s="1"/>
  <c r="S3" i="4" a="1"/>
  <c r="S3" i="4" s="1"/>
  <c r="R3" i="4" a="1"/>
  <c r="R3" i="4" s="1"/>
  <c r="Q3" i="4" a="1"/>
  <c r="Q3" i="4" s="1"/>
  <c r="AG2" i="11"/>
  <c r="P3" i="4" s="1" a="1"/>
  <c r="P3" i="4" s="1"/>
  <c r="AG3" i="11"/>
  <c r="P4" i="4" s="1" a="1"/>
  <c r="P4" i="4" s="1"/>
  <c r="AG4" i="11"/>
  <c r="P5" i="4" s="1" a="1"/>
  <c r="P5" i="4" s="1"/>
  <c r="AG5" i="11"/>
  <c r="AG6" i="11"/>
  <c r="P7" i="4" s="1" a="1"/>
  <c r="P7" i="4" s="1"/>
  <c r="AG7" i="11"/>
  <c r="P8" i="4" s="1" a="1"/>
  <c r="P8" i="4" s="1"/>
  <c r="AG8" i="11"/>
  <c r="P9" i="4" s="1" a="1"/>
  <c r="P9" i="4" s="1"/>
  <c r="AG9" i="11"/>
  <c r="P10" i="4" s="1" a="1"/>
  <c r="P10" i="4" s="1"/>
  <c r="AG10" i="11"/>
  <c r="P11" i="4" s="1" a="1"/>
  <c r="P11" i="4" s="1"/>
  <c r="AG11" i="11"/>
  <c r="P12" i="4" s="1" a="1"/>
  <c r="P12" i="4" s="1"/>
  <c r="AG12" i="11"/>
  <c r="P13" i="4" s="1" a="1"/>
  <c r="P13" i="4" s="1"/>
  <c r="AG13" i="11"/>
  <c r="P14" i="4" s="1" a="1"/>
  <c r="P14" i="4" s="1"/>
  <c r="AG14" i="11"/>
  <c r="P15" i="4" s="1" a="1"/>
  <c r="P15" i="4" s="1"/>
  <c r="AG15" i="11"/>
  <c r="P16" i="4" s="1" a="1"/>
  <c r="P16" i="4" s="1"/>
  <c r="AG16" i="11"/>
  <c r="P17" i="4" s="1" a="1"/>
  <c r="P17" i="4" s="1"/>
  <c r="AG17" i="11"/>
  <c r="P18" i="4" s="1" a="1"/>
  <c r="P18" i="4" s="1"/>
  <c r="AG18" i="11"/>
  <c r="P19" i="4" s="1" a="1"/>
  <c r="P19" i="4" s="1"/>
  <c r="AG19" i="11"/>
  <c r="P20" i="4" s="1" a="1"/>
  <c r="P20" i="4" s="1"/>
  <c r="AG20" i="11"/>
  <c r="P21" i="4" s="1" a="1"/>
  <c r="P21" i="4" s="1"/>
  <c r="AG21" i="11"/>
  <c r="P22" i="4" s="1" a="1"/>
  <c r="P22" i="4" s="1"/>
  <c r="AG22" i="11"/>
  <c r="P23" i="4" s="1" a="1"/>
  <c r="P23" i="4" s="1"/>
  <c r="AG23" i="11"/>
  <c r="P24" i="4" s="1" a="1"/>
  <c r="P24" i="4" s="1"/>
  <c r="AG24" i="11"/>
  <c r="P25" i="4" s="1" a="1"/>
  <c r="P25" i="4" s="1"/>
  <c r="AG25" i="11"/>
  <c r="P26" i="4" s="1" a="1"/>
  <c r="P26" i="4" s="1"/>
  <c r="AG26" i="11"/>
  <c r="P27" i="4" s="1" a="1"/>
  <c r="P27" i="4" s="1"/>
  <c r="AG27" i="11"/>
  <c r="P28" i="4" s="1" a="1"/>
  <c r="P28" i="4" s="1"/>
  <c r="AG28" i="11"/>
  <c r="P29" i="4" s="1" a="1"/>
  <c r="P29" i="4" s="1"/>
  <c r="AG29" i="11"/>
  <c r="P30" i="4" s="1" a="1"/>
  <c r="P30" i="4" s="1"/>
  <c r="AG30" i="11"/>
  <c r="P31" i="4" s="1" a="1"/>
  <c r="P31" i="4" s="1"/>
  <c r="AG31" i="11"/>
  <c r="P32" i="4" s="1" a="1"/>
  <c r="P32" i="4" s="1"/>
  <c r="AG32" i="11"/>
  <c r="P33" i="4" s="1" a="1"/>
  <c r="P33" i="4" s="1"/>
  <c r="AG33" i="11"/>
  <c r="P34" i="4" s="1" a="1"/>
  <c r="P34" i="4" s="1"/>
  <c r="AG34" i="11"/>
  <c r="P35" i="4" s="1" a="1"/>
  <c r="P35" i="4" s="1"/>
  <c r="AG35" i="11"/>
  <c r="P36" i="4" s="1" a="1"/>
  <c r="P36" i="4" s="1"/>
  <c r="AG36" i="11"/>
  <c r="P37" i="4" s="1" a="1"/>
  <c r="P37" i="4" s="1"/>
  <c r="AG37" i="11"/>
  <c r="P38" i="4" s="1" a="1"/>
  <c r="P38" i="4" s="1"/>
  <c r="AG38" i="11"/>
  <c r="P39" i="4" s="1" a="1"/>
  <c r="P39" i="4" s="1"/>
  <c r="AG39" i="11"/>
  <c r="P40" i="4" s="1" a="1"/>
  <c r="P40" i="4" s="1"/>
  <c r="AG40" i="11"/>
  <c r="P41" i="4" s="1" a="1"/>
  <c r="P41" i="4" s="1"/>
  <c r="AG41" i="11"/>
  <c r="P42" i="4" s="1" a="1"/>
  <c r="P42" i="4" s="1"/>
  <c r="AG42" i="11"/>
  <c r="P43" i="4" s="1" a="1"/>
  <c r="P43" i="4" s="1"/>
  <c r="AG43" i="11"/>
  <c r="P44" i="4" s="1" a="1"/>
  <c r="P44" i="4" s="1"/>
  <c r="AG44" i="11"/>
  <c r="P45" i="4" s="1" a="1"/>
  <c r="P45" i="4" s="1"/>
  <c r="AG45" i="11"/>
  <c r="P46" i="4" s="1" a="1"/>
  <c r="P46" i="4" s="1"/>
  <c r="AG46" i="11"/>
  <c r="P47" i="4" s="1" a="1"/>
  <c r="P47" i="4" s="1"/>
  <c r="AG47" i="11"/>
  <c r="P48" i="4" s="1" a="1"/>
  <c r="P48" i="4" s="1"/>
  <c r="AG48" i="11"/>
  <c r="P49" i="4" s="1" a="1"/>
  <c r="P49" i="4" s="1"/>
  <c r="AG49" i="11"/>
  <c r="P50" i="4" s="1" a="1"/>
  <c r="P50" i="4" s="1"/>
  <c r="AG50" i="11"/>
  <c r="P51" i="4" s="1" a="1"/>
  <c r="P51" i="4" s="1"/>
  <c r="AG51" i="11"/>
  <c r="P52" i="4" s="1" a="1"/>
  <c r="P52" i="4" s="1"/>
  <c r="AG52" i="11"/>
  <c r="P53" i="4" s="1" a="1"/>
  <c r="P53" i="4" s="1"/>
  <c r="AG53" i="11"/>
  <c r="P54" i="4" s="1" a="1"/>
  <c r="P54" i="4" s="1"/>
  <c r="AG54" i="11"/>
  <c r="P55" i="4" s="1" a="1"/>
  <c r="P55" i="4" s="1"/>
  <c r="AG55" i="11"/>
  <c r="P56" i="4" s="1" a="1"/>
  <c r="P56" i="4" s="1"/>
  <c r="AG56" i="11"/>
  <c r="P57" i="4" s="1" a="1"/>
  <c r="P57" i="4" s="1"/>
  <c r="AG57" i="11"/>
  <c r="P58" i="4" s="1" a="1"/>
  <c r="P58" i="4" s="1"/>
  <c r="AG58" i="11"/>
  <c r="P59" i="4" s="1" a="1"/>
  <c r="P59" i="4" s="1"/>
  <c r="AG59" i="11"/>
  <c r="P60" i="4" s="1" a="1"/>
  <c r="P60" i="4" s="1"/>
  <c r="AG60" i="11"/>
  <c r="P61" i="4" s="1" a="1"/>
  <c r="P61" i="4" s="1"/>
  <c r="AG61" i="11"/>
  <c r="P62" i="4" s="1" a="1"/>
  <c r="P62" i="4" s="1"/>
  <c r="AG62" i="11"/>
  <c r="P63" i="4" s="1" a="1"/>
  <c r="P63" i="4" s="1"/>
  <c r="AG63" i="11"/>
  <c r="P64" i="4" s="1" a="1"/>
  <c r="P64" i="4" s="1"/>
  <c r="AG64" i="11"/>
  <c r="P65" i="4" s="1" a="1"/>
  <c r="P65" i="4" s="1"/>
  <c r="AG65" i="11"/>
  <c r="P66" i="4" s="1" a="1"/>
  <c r="P66" i="4" s="1"/>
  <c r="AG66" i="11"/>
  <c r="P67" i="4" s="1" a="1"/>
  <c r="P67" i="4" s="1"/>
  <c r="AG67" i="11"/>
  <c r="P68" i="4" s="1" a="1"/>
  <c r="P68" i="4" s="1"/>
  <c r="AG68" i="11"/>
  <c r="P69" i="4" s="1" a="1"/>
  <c r="P69" i="4" s="1"/>
  <c r="AG69" i="11"/>
  <c r="P70" i="4" s="1" a="1"/>
  <c r="P70" i="4" s="1"/>
  <c r="AG70" i="11"/>
  <c r="P71" i="4" s="1" a="1"/>
  <c r="P71" i="4" s="1"/>
  <c r="AG71" i="11"/>
  <c r="P72" i="4" s="1" a="1"/>
  <c r="P72" i="4" s="1"/>
  <c r="AG72" i="11"/>
  <c r="P73" i="4" s="1" a="1"/>
  <c r="P73" i="4" s="1"/>
  <c r="AG73" i="11"/>
  <c r="P74" i="4" s="1" a="1"/>
  <c r="P74" i="4" s="1"/>
  <c r="AG74" i="11"/>
  <c r="P75" i="4" s="1" a="1"/>
  <c r="P75" i="4" s="1"/>
  <c r="AG75" i="11"/>
  <c r="P76" i="4" s="1" a="1"/>
  <c r="P76" i="4" s="1"/>
  <c r="AG76" i="11"/>
  <c r="P77" i="4" s="1" a="1"/>
  <c r="P77" i="4" s="1"/>
  <c r="AG77" i="11"/>
  <c r="P78" i="4" s="1" a="1"/>
  <c r="P78" i="4" s="1"/>
  <c r="AG78" i="11"/>
  <c r="P79" i="4" s="1" a="1"/>
  <c r="P79" i="4" s="1"/>
  <c r="AG79" i="11"/>
  <c r="P80" i="4" s="1" a="1"/>
  <c r="P80" i="4" s="1"/>
  <c r="AG80" i="11"/>
  <c r="P81" i="4" s="1" a="1"/>
  <c r="P81" i="4" s="1"/>
  <c r="AG81" i="11"/>
  <c r="P82" i="4" s="1" a="1"/>
  <c r="P82" i="4" s="1"/>
  <c r="AG82" i="11"/>
  <c r="P83" i="4" s="1" a="1"/>
  <c r="P83" i="4" s="1"/>
  <c r="AG83" i="11"/>
  <c r="P84" i="4" s="1" a="1"/>
  <c r="P84" i="4" s="1"/>
  <c r="AG84" i="11"/>
  <c r="P85" i="4" s="1" a="1"/>
  <c r="P85" i="4" s="1"/>
  <c r="AG85" i="11"/>
  <c r="P86" i="4" s="1" a="1"/>
  <c r="P86" i="4" s="1"/>
  <c r="AG86" i="11"/>
  <c r="P87" i="4" s="1" a="1"/>
  <c r="P87" i="4" s="1"/>
  <c r="AG87" i="11"/>
  <c r="P88" i="4" s="1" a="1"/>
  <c r="P88" i="4" s="1"/>
  <c r="AG88" i="11"/>
  <c r="P89" i="4" s="1" a="1"/>
  <c r="P89" i="4" s="1"/>
  <c r="AG89" i="11"/>
  <c r="P90" i="4" s="1" a="1"/>
  <c r="P90" i="4" s="1"/>
  <c r="AG90" i="11"/>
  <c r="P91" i="4" s="1" a="1"/>
  <c r="P91" i="4" s="1"/>
  <c r="AG91" i="11"/>
  <c r="P92" i="4" s="1" a="1"/>
  <c r="P92" i="4" s="1"/>
  <c r="AG92" i="11"/>
  <c r="P93" i="4" s="1" a="1"/>
  <c r="P93" i="4" s="1"/>
  <c r="AG93" i="11"/>
  <c r="P94" i="4" s="1" a="1"/>
  <c r="P94" i="4" s="1"/>
  <c r="AG94" i="11"/>
  <c r="P95" i="4" s="1" a="1"/>
  <c r="P95" i="4" s="1"/>
  <c r="AG95" i="11"/>
  <c r="P96" i="4" s="1" a="1"/>
  <c r="P96" i="4" s="1"/>
  <c r="AG96" i="11"/>
  <c r="P97" i="4" s="1" a="1"/>
  <c r="P97" i="4" s="1"/>
  <c r="AG97" i="11"/>
  <c r="P98" i="4" s="1" a="1"/>
  <c r="P98" i="4" s="1"/>
  <c r="AG98" i="11"/>
  <c r="P99" i="4" s="1" a="1"/>
  <c r="P99" i="4" s="1"/>
  <c r="AG99" i="11"/>
  <c r="P100" i="4" s="1" a="1"/>
  <c r="P100" i="4" s="1"/>
  <c r="AG100" i="11"/>
  <c r="P101" i="4" s="1" a="1"/>
  <c r="P101" i="4" s="1"/>
  <c r="AG101" i="11"/>
  <c r="P102" i="4" s="1" a="1"/>
  <c r="P102" i="4" s="1"/>
  <c r="AG102" i="11"/>
  <c r="P103" i="4" s="1" a="1"/>
  <c r="P103" i="4" s="1"/>
  <c r="AG103" i="11"/>
  <c r="P104" i="4" s="1" a="1"/>
  <c r="P104" i="4" s="1"/>
  <c r="AG104" i="11"/>
  <c r="P105" i="4" s="1" a="1"/>
  <c r="P105" i="4" s="1"/>
  <c r="AG105" i="11"/>
  <c r="P106" i="4" s="1" a="1"/>
  <c r="P106" i="4" s="1"/>
  <c r="AG106" i="11"/>
  <c r="P107" i="4" s="1" a="1"/>
  <c r="P107" i="4" s="1"/>
  <c r="AG107" i="11"/>
  <c r="P108" i="4" s="1" a="1"/>
  <c r="P108" i="4" s="1"/>
  <c r="AG108" i="11"/>
  <c r="P109" i="4" s="1" a="1"/>
  <c r="P109" i="4" s="1"/>
  <c r="AG109" i="11"/>
  <c r="P110" i="4" s="1" a="1"/>
  <c r="P110" i="4" s="1"/>
  <c r="AG110" i="11"/>
  <c r="P111" i="4" s="1" a="1"/>
  <c r="P111" i="4" s="1"/>
  <c r="AG111" i="11"/>
  <c r="P112" i="4" s="1" a="1"/>
  <c r="P112" i="4" s="1"/>
  <c r="AG112" i="11"/>
  <c r="P113" i="4" s="1" a="1"/>
  <c r="P113" i="4" s="1"/>
  <c r="AG113" i="11"/>
  <c r="P114" i="4" s="1" a="1"/>
  <c r="P114" i="4" s="1"/>
  <c r="AG114" i="11"/>
  <c r="P115" i="4" s="1" a="1"/>
  <c r="P115" i="4" s="1"/>
  <c r="AG115" i="11"/>
  <c r="P116" i="4" s="1" a="1"/>
  <c r="P116" i="4" s="1"/>
  <c r="AG116" i="11"/>
  <c r="P117" i="4" s="1" a="1"/>
  <c r="P117" i="4" s="1"/>
  <c r="AG117" i="11"/>
  <c r="P118" i="4" s="1" a="1"/>
  <c r="P118" i="4" s="1"/>
  <c r="AG118" i="11"/>
  <c r="P119" i="4" s="1" a="1"/>
  <c r="P119" i="4" s="1"/>
  <c r="AG119" i="11"/>
  <c r="P120" i="4" s="1" a="1"/>
  <c r="P120" i="4" s="1"/>
  <c r="AG120" i="11"/>
  <c r="P121" i="4" s="1" a="1"/>
  <c r="P121" i="4" s="1"/>
  <c r="AG121" i="11"/>
  <c r="P122" i="4" s="1" a="1"/>
  <c r="P122" i="4" s="1"/>
  <c r="AG122" i="11"/>
  <c r="P123" i="4" s="1" a="1"/>
  <c r="P123" i="4" s="1"/>
  <c r="AG123" i="11"/>
  <c r="P124" i="4" s="1" a="1"/>
  <c r="P124" i="4" s="1"/>
  <c r="AG124" i="11"/>
  <c r="P125" i="4" s="1" a="1"/>
  <c r="P125" i="4" s="1"/>
  <c r="AG125" i="11"/>
  <c r="P126" i="4" s="1" a="1"/>
  <c r="P126" i="4" s="1"/>
  <c r="AG126" i="11"/>
  <c r="P127" i="4" s="1" a="1"/>
  <c r="P127" i="4" s="1"/>
  <c r="AG127" i="11"/>
  <c r="P128" i="4" s="1" a="1"/>
  <c r="P128" i="4" s="1"/>
  <c r="AG128" i="11"/>
  <c r="P129" i="4" s="1" a="1"/>
  <c r="P129" i="4" s="1"/>
  <c r="AG129" i="11"/>
  <c r="P130" i="4" s="1" a="1"/>
  <c r="P130" i="4" s="1"/>
  <c r="AG130" i="11"/>
  <c r="P131" i="4" s="1" a="1"/>
  <c r="P131" i="4" s="1"/>
  <c r="AG131" i="11"/>
  <c r="P132" i="4" s="1" a="1"/>
  <c r="P132" i="4" s="1"/>
  <c r="AG132" i="11"/>
  <c r="P133" i="4" s="1" a="1"/>
  <c r="P133" i="4" s="1"/>
  <c r="AG133" i="11"/>
  <c r="P134" i="4" s="1" a="1"/>
  <c r="P134" i="4" s="1"/>
  <c r="AG134" i="11"/>
  <c r="P135" i="4" s="1" a="1"/>
  <c r="P135" i="4" s="1"/>
  <c r="AG135" i="11"/>
  <c r="P136" i="4" s="1" a="1"/>
  <c r="P136" i="4" s="1"/>
  <c r="AG136" i="11"/>
  <c r="P137" i="4" s="1" a="1"/>
  <c r="P137" i="4" s="1"/>
  <c r="AG137" i="11"/>
  <c r="P138" i="4" s="1" a="1"/>
  <c r="P138" i="4" s="1"/>
  <c r="AG138" i="11"/>
  <c r="P139" i="4" s="1" a="1"/>
  <c r="P139" i="4" s="1"/>
  <c r="AG139" i="11"/>
  <c r="P140" i="4" s="1" a="1"/>
  <c r="P140" i="4" s="1"/>
  <c r="AG140" i="11"/>
  <c r="P141" i="4" s="1" a="1"/>
  <c r="P141" i="4" s="1"/>
  <c r="AG141" i="11"/>
  <c r="P142" i="4" s="1" a="1"/>
  <c r="P142" i="4" s="1"/>
  <c r="AG142" i="11"/>
  <c r="P143" i="4" s="1" a="1"/>
  <c r="P143" i="4" s="1"/>
  <c r="AG143" i="11"/>
  <c r="P144" i="4" s="1" a="1"/>
  <c r="P144" i="4" s="1"/>
  <c r="AG144" i="11"/>
  <c r="P145" i="4" s="1" a="1"/>
  <c r="P145" i="4" s="1"/>
  <c r="AG145" i="11"/>
  <c r="P146" i="4" s="1" a="1"/>
  <c r="P146" i="4" s="1"/>
  <c r="AG146" i="11"/>
  <c r="P147" i="4" s="1" a="1"/>
  <c r="P147" i="4" s="1"/>
  <c r="AG147" i="11"/>
  <c r="P148" i="4" s="1" a="1"/>
  <c r="P148" i="4" s="1"/>
  <c r="AG148" i="11"/>
  <c r="P149" i="4" s="1" a="1"/>
  <c r="P149" i="4" s="1"/>
  <c r="AG149" i="11"/>
  <c r="P150" i="4" s="1" a="1"/>
  <c r="P150" i="4" s="1"/>
  <c r="AG150" i="11"/>
  <c r="P151" i="4" s="1" a="1"/>
  <c r="P151" i="4" s="1"/>
  <c r="AG151" i="11"/>
  <c r="P152" i="4" s="1" a="1"/>
  <c r="P152" i="4" s="1"/>
  <c r="AG152" i="11"/>
  <c r="P153" i="4" s="1" a="1"/>
  <c r="P153" i="4" s="1"/>
  <c r="AG153" i="11"/>
  <c r="P154" i="4" s="1" a="1"/>
  <c r="P154" i="4" s="1"/>
  <c r="AG154" i="11"/>
  <c r="P155" i="4" s="1" a="1"/>
  <c r="P155" i="4" s="1"/>
  <c r="AG155" i="11"/>
  <c r="P156" i="4" s="1" a="1"/>
  <c r="P156" i="4" s="1"/>
  <c r="AG156" i="11"/>
  <c r="P157" i="4" s="1" a="1"/>
  <c r="P157" i="4" s="1"/>
  <c r="AG157" i="11"/>
  <c r="P158" i="4" s="1" a="1"/>
  <c r="P158" i="4" s="1"/>
  <c r="AG158" i="11"/>
  <c r="P159" i="4" s="1" a="1"/>
  <c r="P159" i="4" s="1"/>
  <c r="AG159" i="11"/>
  <c r="P160" i="4" s="1" a="1"/>
  <c r="P160" i="4" s="1"/>
  <c r="AG160" i="11"/>
  <c r="P161" i="4" s="1" a="1"/>
  <c r="P161" i="4" s="1"/>
  <c r="AG161" i="11"/>
  <c r="P162" i="4" s="1" a="1"/>
  <c r="P162" i="4" s="1"/>
  <c r="AG162" i="11"/>
  <c r="P163" i="4" s="1" a="1"/>
  <c r="P163" i="4" s="1"/>
  <c r="AG163" i="11"/>
  <c r="P164" i="4" s="1" a="1"/>
  <c r="P164" i="4" s="1"/>
  <c r="AG164" i="11"/>
  <c r="P165" i="4" s="1" a="1"/>
  <c r="P165" i="4" s="1"/>
  <c r="AG165" i="11"/>
  <c r="P166" i="4" s="1" a="1"/>
  <c r="P166" i="4" s="1"/>
  <c r="AG166" i="11"/>
  <c r="P167" i="4" s="1" a="1"/>
  <c r="P167" i="4" s="1"/>
  <c r="AG167" i="11"/>
  <c r="P168" i="4" s="1" a="1"/>
  <c r="P168" i="4" s="1"/>
  <c r="AG168" i="11"/>
  <c r="P169" i="4" s="1" a="1"/>
  <c r="P169" i="4" s="1"/>
  <c r="AG169" i="11"/>
  <c r="P170" i="4" s="1" a="1"/>
  <c r="P170" i="4" s="1"/>
  <c r="AG170" i="11"/>
  <c r="P171" i="4" s="1" a="1"/>
  <c r="P171" i="4" s="1"/>
  <c r="AG171" i="11"/>
  <c r="P172" i="4" s="1" a="1"/>
  <c r="P172" i="4" s="1"/>
  <c r="AG172" i="11"/>
  <c r="P173" i="4" s="1" a="1"/>
  <c r="P173" i="4" s="1"/>
  <c r="AG173" i="11"/>
  <c r="P174" i="4" s="1" a="1"/>
  <c r="P174" i="4" s="1"/>
  <c r="AG174" i="11"/>
  <c r="P175" i="4" s="1" a="1"/>
  <c r="P175" i="4" s="1"/>
  <c r="AG175" i="11"/>
  <c r="P176" i="4" s="1" a="1"/>
  <c r="P176" i="4" s="1"/>
  <c r="AG176" i="11"/>
  <c r="P177" i="4" s="1" a="1"/>
  <c r="P177" i="4" s="1"/>
  <c r="AG177" i="11"/>
  <c r="P178" i="4" s="1" a="1"/>
  <c r="P178" i="4" s="1"/>
  <c r="AG178" i="11"/>
  <c r="P179" i="4" s="1" a="1"/>
  <c r="P179" i="4" s="1"/>
  <c r="AG179" i="11"/>
  <c r="P180" i="4" s="1" a="1"/>
  <c r="P180" i="4" s="1"/>
  <c r="AG180" i="11"/>
  <c r="P181" i="4" s="1" a="1"/>
  <c r="P181" i="4" s="1"/>
  <c r="AG181" i="11"/>
  <c r="P182" i="4" s="1" a="1"/>
  <c r="P182" i="4" s="1"/>
  <c r="AG182" i="11"/>
  <c r="P183" i="4" s="1" a="1"/>
  <c r="P183" i="4" s="1"/>
  <c r="AG183" i="11"/>
  <c r="P184" i="4" s="1" a="1"/>
  <c r="P184" i="4" s="1"/>
  <c r="AG184" i="11"/>
  <c r="P185" i="4" s="1" a="1"/>
  <c r="P185" i="4" s="1"/>
  <c r="AG185" i="11"/>
  <c r="P186" i="4" s="1" a="1"/>
  <c r="P186" i="4" s="1"/>
  <c r="AG186" i="11"/>
  <c r="P187" i="4" s="1" a="1"/>
  <c r="P187" i="4" s="1"/>
  <c r="AG187" i="11"/>
  <c r="P188" i="4" s="1" a="1"/>
  <c r="P188" i="4" s="1"/>
  <c r="AG188" i="11"/>
  <c r="P189" i="4" s="1" a="1"/>
  <c r="P189" i="4" s="1"/>
  <c r="AG189" i="11"/>
  <c r="P190" i="4" s="1" a="1"/>
  <c r="P190" i="4" s="1"/>
  <c r="AG190" i="11"/>
  <c r="P191" i="4" s="1" a="1"/>
  <c r="P191" i="4" s="1"/>
  <c r="AG191" i="11"/>
  <c r="P192" i="4" s="1" a="1"/>
  <c r="P192" i="4" s="1"/>
  <c r="AG192" i="11"/>
  <c r="P193" i="4" s="1" a="1"/>
  <c r="P193" i="4" s="1"/>
  <c r="AG193" i="11"/>
  <c r="P194" i="4" s="1" a="1"/>
  <c r="P194" i="4" s="1"/>
  <c r="AG194" i="11"/>
  <c r="P195" i="4" s="1" a="1"/>
  <c r="P195" i="4" s="1"/>
  <c r="AG195" i="11"/>
  <c r="P196" i="4" s="1" a="1"/>
  <c r="P196" i="4" s="1"/>
  <c r="AG196" i="11"/>
  <c r="P197" i="4" s="1" a="1"/>
  <c r="P197" i="4" s="1"/>
  <c r="AG197" i="11"/>
  <c r="P198" i="4" s="1" a="1"/>
  <c r="P198" i="4" s="1"/>
  <c r="AG198" i="11"/>
  <c r="P199" i="4" s="1" a="1"/>
  <c r="P199" i="4" s="1"/>
  <c r="AG199" i="11"/>
  <c r="P200" i="4" s="1" a="1"/>
  <c r="P200" i="4" s="1"/>
  <c r="AG200" i="11"/>
  <c r="P201" i="4" s="1" a="1"/>
  <c r="P201" i="4" s="1"/>
  <c r="AG201" i="11"/>
  <c r="P202" i="4" s="1" a="1"/>
  <c r="P202" i="4" s="1"/>
  <c r="AG202" i="11"/>
  <c r="P203" i="4" s="1" a="1"/>
  <c r="P203" i="4" s="1"/>
  <c r="AG203" i="11"/>
  <c r="P204" i="4" s="1" a="1"/>
  <c r="P204" i="4" s="1"/>
  <c r="AG204" i="11"/>
  <c r="P205" i="4" s="1" a="1"/>
  <c r="P205" i="4" s="1"/>
  <c r="AG205" i="11"/>
  <c r="P206" i="4" s="1" a="1"/>
  <c r="P206" i="4" s="1"/>
  <c r="AG206" i="11"/>
  <c r="P207" i="4" s="1" a="1"/>
  <c r="P207" i="4" s="1"/>
  <c r="AG207" i="11"/>
  <c r="P208" i="4" s="1" a="1"/>
  <c r="P208" i="4" s="1"/>
  <c r="AG208" i="11"/>
  <c r="P209" i="4" s="1" a="1"/>
  <c r="P209" i="4" s="1"/>
  <c r="AG209" i="11"/>
  <c r="P210" i="4" s="1" a="1"/>
  <c r="P210" i="4" s="1"/>
  <c r="AG210" i="11"/>
  <c r="P211" i="4" s="1" a="1"/>
  <c r="P211" i="4" s="1"/>
  <c r="AG211" i="11"/>
  <c r="P212" i="4" s="1" a="1"/>
  <c r="P212" i="4" s="1"/>
  <c r="AG212" i="11"/>
  <c r="P213" i="4" s="1" a="1"/>
  <c r="P213" i="4" s="1"/>
  <c r="AG213" i="11"/>
  <c r="P214" i="4" s="1" a="1"/>
  <c r="P214" i="4" s="1"/>
  <c r="AG214" i="11"/>
  <c r="P215" i="4" s="1" a="1"/>
  <c r="P215" i="4" s="1"/>
  <c r="AG215" i="11"/>
  <c r="P216" i="4" s="1" a="1"/>
  <c r="P216" i="4" s="1"/>
  <c r="AG216" i="11"/>
  <c r="P217" i="4" s="1" a="1"/>
  <c r="P217" i="4" s="1"/>
  <c r="AG217" i="11"/>
  <c r="P218" i="4" s="1" a="1"/>
  <c r="P218" i="4" s="1"/>
  <c r="AG218" i="11"/>
  <c r="P219" i="4" s="1" a="1"/>
  <c r="P219" i="4" s="1"/>
  <c r="AG219" i="11"/>
  <c r="P220" i="4" s="1" a="1"/>
  <c r="P220" i="4" s="1"/>
  <c r="AG220" i="11"/>
  <c r="P221" i="4" s="1" a="1"/>
  <c r="P221" i="4" s="1"/>
  <c r="AG221" i="11"/>
  <c r="P222" i="4" s="1" a="1"/>
  <c r="P222" i="4" s="1"/>
  <c r="AG222" i="11"/>
  <c r="P223" i="4" s="1" a="1"/>
  <c r="P223" i="4" s="1"/>
  <c r="AG223" i="11"/>
  <c r="P224" i="4" s="1" a="1"/>
  <c r="P224" i="4" s="1"/>
  <c r="AG224" i="11"/>
  <c r="P225" i="4" s="1" a="1"/>
  <c r="P225" i="4" s="1"/>
  <c r="AG225" i="11"/>
  <c r="P226" i="4" s="1" a="1"/>
  <c r="P226" i="4" s="1"/>
  <c r="AG226" i="11"/>
  <c r="P227" i="4" s="1" a="1"/>
  <c r="P227" i="4" s="1"/>
  <c r="AG227" i="11"/>
  <c r="P228" i="4" s="1" a="1"/>
  <c r="P228" i="4" s="1"/>
  <c r="AG228" i="11"/>
  <c r="P229" i="4" s="1" a="1"/>
  <c r="P229" i="4" s="1"/>
  <c r="AG229" i="11"/>
  <c r="P230" i="4" s="1" a="1"/>
  <c r="P230" i="4" s="1"/>
  <c r="AG230" i="11"/>
  <c r="P231" i="4" s="1" a="1"/>
  <c r="P231" i="4" s="1"/>
  <c r="AG231" i="11"/>
  <c r="P232" i="4" s="1" a="1"/>
  <c r="P232" i="4" s="1"/>
  <c r="AG232" i="11"/>
  <c r="P233" i="4" s="1" a="1"/>
  <c r="P233" i="4" s="1"/>
  <c r="AG233" i="11"/>
  <c r="P234" i="4" s="1" a="1"/>
  <c r="P234" i="4" s="1"/>
  <c r="AG234" i="11"/>
  <c r="P235" i="4" s="1" a="1"/>
  <c r="P235" i="4" s="1"/>
  <c r="AG235" i="11"/>
  <c r="P236" i="4" s="1" a="1"/>
  <c r="P236" i="4" s="1"/>
  <c r="AG236" i="11"/>
  <c r="P237" i="4" s="1" a="1"/>
  <c r="P237" i="4" s="1"/>
  <c r="AG237" i="11"/>
  <c r="P238" i="4" s="1" a="1"/>
  <c r="P238" i="4" s="1"/>
  <c r="AG238" i="11"/>
  <c r="P239" i="4" s="1" a="1"/>
  <c r="P239" i="4" s="1"/>
  <c r="AG239" i="11"/>
  <c r="P240" i="4" s="1" a="1"/>
  <c r="P240" i="4" s="1"/>
  <c r="AG240" i="11"/>
  <c r="P241" i="4" s="1" a="1"/>
  <c r="P241" i="4" s="1"/>
  <c r="AG241" i="11"/>
  <c r="P242" i="4" s="1" a="1"/>
  <c r="P242" i="4" s="1"/>
  <c r="AG242" i="11"/>
  <c r="P243" i="4" s="1" a="1"/>
  <c r="P243" i="4" s="1"/>
  <c r="AG243" i="11"/>
  <c r="P244" i="4" s="1" a="1"/>
  <c r="P244" i="4" s="1"/>
  <c r="AG244" i="11"/>
  <c r="P245" i="4" s="1" a="1"/>
  <c r="P245" i="4" s="1"/>
  <c r="AG245" i="11"/>
  <c r="P246" i="4" s="1" a="1"/>
  <c r="P246" i="4" s="1"/>
  <c r="AG246" i="11"/>
  <c r="P247" i="4" s="1" a="1"/>
  <c r="P247" i="4" s="1"/>
  <c r="AG247" i="11"/>
  <c r="P248" i="4" s="1" a="1"/>
  <c r="P248" i="4" s="1"/>
  <c r="AG248" i="11"/>
  <c r="P249" i="4" s="1" a="1"/>
  <c r="P249" i="4" s="1"/>
  <c r="AG249" i="11"/>
  <c r="P250" i="4" s="1" a="1"/>
  <c r="P250" i="4" s="1"/>
  <c r="AG250" i="11"/>
  <c r="P251" i="4" s="1" a="1"/>
  <c r="P251" i="4" s="1"/>
  <c r="AG251" i="11"/>
  <c r="P252" i="4" s="1" a="1"/>
  <c r="P252" i="4" s="1"/>
  <c r="AG252" i="11"/>
  <c r="P253" i="4" s="1" a="1"/>
  <c r="P253" i="4" s="1"/>
  <c r="AG253" i="11"/>
  <c r="P254" i="4" s="1" a="1"/>
  <c r="P254" i="4" s="1"/>
  <c r="AG254" i="11"/>
  <c r="P255" i="4" s="1" a="1"/>
  <c r="P255" i="4" s="1"/>
  <c r="AG255" i="11"/>
  <c r="P256" i="4" s="1" a="1"/>
  <c r="P256" i="4" s="1"/>
  <c r="AG256" i="11"/>
  <c r="P257" i="4" s="1" a="1"/>
  <c r="P257" i="4" s="1"/>
  <c r="AG257" i="11"/>
  <c r="P258" i="4" s="1" a="1"/>
  <c r="P258" i="4" s="1"/>
  <c r="AG258" i="11"/>
  <c r="P259" i="4" s="1" a="1"/>
  <c r="P259" i="4" s="1"/>
  <c r="AG259" i="11"/>
  <c r="P260" i="4" s="1" a="1"/>
  <c r="P260" i="4" s="1"/>
  <c r="AG260" i="11"/>
  <c r="P261" i="4" s="1" a="1"/>
  <c r="P261" i="4" s="1"/>
  <c r="AG261" i="11"/>
  <c r="P262" i="4" s="1" a="1"/>
  <c r="P262" i="4" s="1"/>
  <c r="AG262" i="11"/>
  <c r="P263" i="4" s="1" a="1"/>
  <c r="P263" i="4" s="1"/>
  <c r="AG263" i="11"/>
  <c r="P264" i="4" s="1" a="1"/>
  <c r="P264" i="4" s="1"/>
  <c r="AG264" i="11"/>
  <c r="P265" i="4" s="1" a="1"/>
  <c r="P265" i="4" s="1"/>
  <c r="AG265" i="11"/>
  <c r="P266" i="4" s="1" a="1"/>
  <c r="P266" i="4" s="1"/>
  <c r="AG266" i="11"/>
  <c r="P267" i="4" s="1" a="1"/>
  <c r="P267" i="4" s="1"/>
  <c r="AG267" i="11"/>
  <c r="P268" i="4" s="1" a="1"/>
  <c r="P268" i="4" s="1"/>
  <c r="AG268" i="11"/>
  <c r="P269" i="4" s="1" a="1"/>
  <c r="P269" i="4" s="1"/>
  <c r="AG269" i="11"/>
  <c r="P270" i="4" s="1" a="1"/>
  <c r="P270" i="4" s="1"/>
  <c r="AG270" i="11"/>
  <c r="P271" i="4" s="1" a="1"/>
  <c r="P271" i="4" s="1"/>
  <c r="AG271" i="11"/>
  <c r="P272" i="4" s="1" a="1"/>
  <c r="P272" i="4" s="1"/>
  <c r="AG272" i="11"/>
  <c r="P273" i="4" s="1" a="1"/>
  <c r="P273" i="4" s="1"/>
  <c r="AG273" i="11"/>
  <c r="P274" i="4" s="1" a="1"/>
  <c r="P274" i="4" s="1"/>
  <c r="AG274" i="11"/>
  <c r="P275" i="4" s="1" a="1"/>
  <c r="P275" i="4" s="1"/>
  <c r="AG275" i="11"/>
  <c r="P276" i="4" s="1" a="1"/>
  <c r="P276" i="4" s="1"/>
  <c r="AG276" i="11"/>
  <c r="P277" i="4" s="1" a="1"/>
  <c r="P277" i="4" s="1"/>
  <c r="AG277" i="11"/>
  <c r="P278" i="4" s="1" a="1"/>
  <c r="P278" i="4" s="1"/>
  <c r="AG278" i="11"/>
  <c r="P279" i="4" s="1" a="1"/>
  <c r="P279" i="4" s="1"/>
  <c r="AG279" i="11"/>
  <c r="P280" i="4" s="1" a="1"/>
  <c r="P280" i="4" s="1"/>
  <c r="AG280" i="11"/>
  <c r="P281" i="4" s="1" a="1"/>
  <c r="P281" i="4" s="1"/>
  <c r="AG281" i="11"/>
  <c r="P282" i="4" s="1" a="1"/>
  <c r="P282" i="4" s="1"/>
  <c r="AG282" i="11"/>
  <c r="P283" i="4" s="1" a="1"/>
  <c r="P283" i="4" s="1"/>
  <c r="AG283" i="11"/>
  <c r="P284" i="4" s="1" a="1"/>
  <c r="P284" i="4" s="1"/>
  <c r="AG284" i="11"/>
  <c r="P285" i="4" s="1" a="1"/>
  <c r="P285" i="4" s="1"/>
  <c r="AG285" i="11"/>
  <c r="P286" i="4" s="1" a="1"/>
  <c r="P286" i="4" s="1"/>
  <c r="AG286" i="11"/>
  <c r="P287" i="4" s="1" a="1"/>
  <c r="P287" i="4" s="1"/>
  <c r="AG287" i="11"/>
  <c r="P288" i="4" s="1" a="1"/>
  <c r="P288" i="4" s="1"/>
  <c r="AG288" i="11"/>
  <c r="P289" i="4" s="1" a="1"/>
  <c r="P289" i="4" s="1"/>
  <c r="AG289" i="11"/>
  <c r="P290" i="4" s="1" a="1"/>
  <c r="P290" i="4" s="1"/>
  <c r="AG290" i="11"/>
  <c r="P291" i="4" s="1" a="1"/>
  <c r="P291" i="4" s="1"/>
  <c r="AG291" i="11"/>
  <c r="P292" i="4" s="1" a="1"/>
  <c r="P292" i="4" s="1"/>
  <c r="AG292" i="11"/>
  <c r="P293" i="4" s="1" a="1"/>
  <c r="P293" i="4" s="1"/>
  <c r="AG293" i="11"/>
  <c r="P294" i="4" s="1" a="1"/>
  <c r="P294" i="4" s="1"/>
  <c r="AG294" i="11"/>
  <c r="P295" i="4" s="1" a="1"/>
  <c r="P295" i="4" s="1"/>
  <c r="AG295" i="11"/>
  <c r="P296" i="4" s="1" a="1"/>
  <c r="P296" i="4" s="1"/>
  <c r="AG296" i="11"/>
  <c r="P297" i="4" s="1" a="1"/>
  <c r="P297" i="4" s="1"/>
  <c r="AG297" i="11"/>
  <c r="P298" i="4" s="1" a="1"/>
  <c r="P298" i="4" s="1"/>
  <c r="AG298" i="11"/>
  <c r="P299" i="4" s="1" a="1"/>
  <c r="P299" i="4" s="1"/>
  <c r="AG299" i="11"/>
  <c r="P300" i="4" s="1" a="1"/>
  <c r="P300" i="4" s="1"/>
  <c r="AG300" i="11"/>
  <c r="P301" i="4" s="1" a="1"/>
  <c r="P301" i="4" s="1"/>
  <c r="AG301" i="11"/>
  <c r="P302" i="4" s="1" a="1"/>
  <c r="P302" i="4" s="1"/>
  <c r="AG302" i="11"/>
  <c r="P303" i="4" s="1" a="1"/>
  <c r="P303" i="4" s="1"/>
  <c r="AG303" i="11"/>
  <c r="P304" i="4" s="1" a="1"/>
  <c r="P304" i="4" s="1"/>
  <c r="AG304" i="11"/>
  <c r="P305" i="4" s="1" a="1"/>
  <c r="P305" i="4" s="1"/>
  <c r="AG305" i="11"/>
  <c r="P306" i="4" s="1" a="1"/>
  <c r="P306" i="4" s="1"/>
  <c r="AG306" i="11"/>
  <c r="P307" i="4" s="1" a="1"/>
  <c r="P307" i="4" s="1"/>
  <c r="AG307" i="11"/>
  <c r="P308" i="4" s="1" a="1"/>
  <c r="P308" i="4" s="1"/>
  <c r="AG308" i="11"/>
  <c r="P309" i="4" s="1" a="1"/>
  <c r="P309" i="4" s="1"/>
  <c r="AG309" i="11"/>
  <c r="P310" i="4" s="1" a="1"/>
  <c r="P310" i="4" s="1"/>
  <c r="AG310" i="11"/>
  <c r="P311" i="4" s="1" a="1"/>
  <c r="P311" i="4" s="1"/>
  <c r="AG311" i="11"/>
  <c r="P312" i="4" s="1" a="1"/>
  <c r="P312" i="4" s="1"/>
  <c r="AG312" i="11"/>
  <c r="P313" i="4" s="1" a="1"/>
  <c r="P313" i="4" s="1"/>
  <c r="AG313" i="11"/>
  <c r="P314" i="4" s="1" a="1"/>
  <c r="P314" i="4" s="1"/>
  <c r="AG314" i="11"/>
  <c r="P315" i="4" s="1" a="1"/>
  <c r="P315" i="4" s="1"/>
  <c r="AG315" i="11"/>
  <c r="P316" i="4" s="1" a="1"/>
  <c r="P316" i="4" s="1"/>
  <c r="AG316" i="11"/>
  <c r="P317" i="4" s="1" a="1"/>
  <c r="P317" i="4" s="1"/>
  <c r="AG317" i="11"/>
  <c r="P318" i="4" s="1" a="1"/>
  <c r="P318" i="4" s="1"/>
  <c r="AG318" i="11"/>
  <c r="P319" i="4" s="1" a="1"/>
  <c r="P319" i="4" s="1"/>
  <c r="AG319" i="11"/>
  <c r="P320" i="4" s="1" a="1"/>
  <c r="P320" i="4" s="1"/>
  <c r="AG320" i="11"/>
  <c r="P321" i="4" s="1" a="1"/>
  <c r="P321" i="4" s="1"/>
  <c r="AG321" i="11"/>
  <c r="P322" i="4" s="1" a="1"/>
  <c r="P322" i="4" s="1"/>
  <c r="AG322" i="11"/>
  <c r="P323" i="4" s="1" a="1"/>
  <c r="P323" i="4" s="1"/>
  <c r="AG323" i="11"/>
  <c r="P324" i="4" s="1" a="1"/>
  <c r="P324" i="4" s="1"/>
  <c r="AG324" i="11"/>
  <c r="P325" i="4" s="1" a="1"/>
  <c r="P325" i="4" s="1"/>
  <c r="AG325" i="11"/>
  <c r="P326" i="4" s="1" a="1"/>
  <c r="P326" i="4" s="1"/>
  <c r="AG326" i="11"/>
  <c r="P327" i="4" s="1" a="1"/>
  <c r="P327" i="4" s="1"/>
  <c r="AG327" i="11"/>
  <c r="P328" i="4" s="1" a="1"/>
  <c r="P328" i="4" s="1"/>
  <c r="AG328" i="11"/>
  <c r="P329" i="4" s="1" a="1"/>
  <c r="P329" i="4" s="1"/>
  <c r="AG329" i="11"/>
  <c r="P330" i="4" s="1" a="1"/>
  <c r="P330" i="4" s="1"/>
  <c r="AG330" i="11"/>
  <c r="P331" i="4" s="1" a="1"/>
  <c r="P331" i="4" s="1"/>
  <c r="AG331" i="11"/>
  <c r="P332" i="4" s="1" a="1"/>
  <c r="P332" i="4" s="1"/>
  <c r="AG332" i="11"/>
  <c r="P333" i="4" s="1" a="1"/>
  <c r="P333" i="4" s="1"/>
  <c r="AG333" i="11"/>
  <c r="P334" i="4" s="1" a="1"/>
  <c r="P334" i="4" s="1"/>
  <c r="AG334" i="11"/>
  <c r="P335" i="4" s="1" a="1"/>
  <c r="P335" i="4" s="1"/>
  <c r="AG335" i="11"/>
  <c r="P336" i="4" s="1" a="1"/>
  <c r="P336" i="4" s="1"/>
  <c r="AG336" i="11"/>
  <c r="P337" i="4" s="1" a="1"/>
  <c r="P337" i="4" s="1"/>
  <c r="AG337" i="11"/>
  <c r="P338" i="4" s="1" a="1"/>
  <c r="P338" i="4" s="1"/>
  <c r="AG338" i="11"/>
  <c r="P339" i="4" s="1" a="1"/>
  <c r="P339" i="4" s="1"/>
  <c r="AG339" i="11"/>
  <c r="P340" i="4" s="1" a="1"/>
  <c r="P340" i="4" s="1"/>
  <c r="AG340" i="11"/>
  <c r="P341" i="4" s="1" a="1"/>
  <c r="P341" i="4" s="1"/>
  <c r="AG341" i="11"/>
  <c r="P342" i="4" s="1" a="1"/>
  <c r="P342" i="4" s="1"/>
  <c r="AG342" i="11"/>
  <c r="P343" i="4" s="1" a="1"/>
  <c r="P343" i="4" s="1"/>
  <c r="AG343" i="11"/>
  <c r="P344" i="4" s="1" a="1"/>
  <c r="P344" i="4" s="1"/>
  <c r="AG344" i="11"/>
  <c r="P345" i="4" s="1" a="1"/>
  <c r="P345" i="4" s="1"/>
  <c r="AG345" i="11"/>
  <c r="P346" i="4" s="1" a="1"/>
  <c r="P346" i="4" s="1"/>
  <c r="AG346" i="11"/>
  <c r="P347" i="4" s="1" a="1"/>
  <c r="P347" i="4" s="1"/>
  <c r="AG347" i="11"/>
  <c r="P348" i="4" s="1" a="1"/>
  <c r="P348" i="4" s="1"/>
  <c r="AG348" i="11"/>
  <c r="P349" i="4" s="1" a="1"/>
  <c r="P349" i="4" s="1"/>
  <c r="AG349" i="11"/>
  <c r="P350" i="4" s="1" a="1"/>
  <c r="P350" i="4" s="1"/>
  <c r="AG350" i="11"/>
  <c r="P351" i="4" s="1" a="1"/>
  <c r="P351" i="4" s="1"/>
  <c r="AG351" i="11"/>
  <c r="P352" i="4" s="1" a="1"/>
  <c r="P352" i="4" s="1"/>
  <c r="AG352" i="11"/>
  <c r="P353" i="4" s="1" a="1"/>
  <c r="P353" i="4" s="1"/>
  <c r="AG353" i="11"/>
  <c r="P354" i="4" s="1" a="1"/>
  <c r="P354" i="4" s="1"/>
  <c r="AG354" i="11"/>
  <c r="P355" i="4" s="1" a="1"/>
  <c r="P355" i="4" s="1"/>
  <c r="AG355" i="11"/>
  <c r="P356" i="4" s="1" a="1"/>
  <c r="P356" i="4" s="1"/>
  <c r="AG356" i="11"/>
  <c r="P357" i="4" s="1" a="1"/>
  <c r="P357" i="4" s="1"/>
  <c r="AG357" i="11"/>
  <c r="P358" i="4" s="1" a="1"/>
  <c r="P358" i="4" s="1"/>
  <c r="AG358" i="11"/>
  <c r="P359" i="4" s="1" a="1"/>
  <c r="P359" i="4" s="1"/>
  <c r="AG359" i="11"/>
  <c r="P360" i="4" s="1" a="1"/>
  <c r="P360" i="4" s="1"/>
  <c r="AG360" i="11"/>
  <c r="P361" i="4" s="1" a="1"/>
  <c r="P361" i="4" s="1"/>
  <c r="AG361" i="11"/>
  <c r="P362" i="4" s="1" a="1"/>
  <c r="P362" i="4" s="1"/>
  <c r="AG362" i="11"/>
  <c r="P363" i="4" s="1" a="1"/>
  <c r="P363" i="4" s="1"/>
  <c r="AG363" i="11"/>
  <c r="P364" i="4" s="1" a="1"/>
  <c r="P364" i="4" s="1"/>
  <c r="AG364" i="11"/>
  <c r="P365" i="4" s="1" a="1"/>
  <c r="P365" i="4" s="1"/>
  <c r="AG365" i="11"/>
  <c r="P366" i="4" s="1" a="1"/>
  <c r="P366" i="4" s="1"/>
  <c r="AG366" i="11"/>
  <c r="P367" i="4" s="1" a="1"/>
  <c r="P367" i="4" s="1"/>
  <c r="AG367" i="11"/>
  <c r="P368" i="4" s="1" a="1"/>
  <c r="P368" i="4" s="1"/>
  <c r="AG368" i="11"/>
  <c r="P369" i="4" s="1" a="1"/>
  <c r="P369" i="4" s="1"/>
  <c r="AG369" i="11"/>
  <c r="P370" i="4" s="1" a="1"/>
  <c r="P370" i="4" s="1"/>
  <c r="AG370" i="11"/>
  <c r="P371" i="4" s="1" a="1"/>
  <c r="P371" i="4" s="1"/>
  <c r="AG371" i="11"/>
  <c r="P372" i="4" s="1" a="1"/>
  <c r="P372" i="4" s="1"/>
  <c r="AG372" i="11"/>
  <c r="P373" i="4" s="1" a="1"/>
  <c r="P373" i="4" s="1"/>
  <c r="AG373" i="11"/>
  <c r="P374" i="4" s="1" a="1"/>
  <c r="P374" i="4" s="1"/>
  <c r="AG374" i="11"/>
  <c r="P375" i="4" s="1" a="1"/>
  <c r="P375" i="4" s="1"/>
  <c r="AG375" i="11"/>
  <c r="P376" i="4" s="1" a="1"/>
  <c r="P376" i="4" s="1"/>
  <c r="AG376" i="11"/>
  <c r="P377" i="4" s="1" a="1"/>
  <c r="P377" i="4" s="1"/>
  <c r="AG377" i="11"/>
  <c r="P378" i="4" s="1" a="1"/>
  <c r="P378" i="4" s="1"/>
  <c r="AG378" i="11"/>
  <c r="P379" i="4" s="1" a="1"/>
  <c r="P379" i="4" s="1"/>
  <c r="AG379" i="11"/>
  <c r="P380" i="4" s="1" a="1"/>
  <c r="P380" i="4" s="1"/>
  <c r="AG380" i="11"/>
  <c r="P381" i="4" s="1" a="1"/>
  <c r="P381" i="4" s="1"/>
  <c r="AG381" i="11"/>
  <c r="P382" i="4" s="1" a="1"/>
  <c r="P382" i="4" s="1"/>
  <c r="AG382" i="11"/>
  <c r="P383" i="4" s="1" a="1"/>
  <c r="P383" i="4" s="1"/>
  <c r="AG383" i="11"/>
  <c r="P384" i="4" s="1" a="1"/>
  <c r="P384" i="4" s="1"/>
  <c r="AG384" i="11"/>
  <c r="P385" i="4" s="1" a="1"/>
  <c r="P385" i="4" s="1"/>
  <c r="AG385" i="11"/>
  <c r="P386" i="4" s="1" a="1"/>
  <c r="P386" i="4" s="1"/>
  <c r="AG386" i="11"/>
  <c r="P387" i="4" s="1" a="1"/>
  <c r="P387" i="4" s="1"/>
  <c r="AG387" i="11"/>
  <c r="P388" i="4" s="1" a="1"/>
  <c r="P388" i="4" s="1"/>
  <c r="AG388" i="11"/>
  <c r="P389" i="4" s="1" a="1"/>
  <c r="P389" i="4" s="1"/>
  <c r="AG389" i="11"/>
  <c r="P390" i="4" s="1" a="1"/>
  <c r="P390" i="4" s="1"/>
  <c r="AG390" i="11"/>
  <c r="P391" i="4" s="1" a="1"/>
  <c r="P391" i="4" s="1"/>
  <c r="AG391" i="11"/>
  <c r="P392" i="4" s="1" a="1"/>
  <c r="P392" i="4" s="1"/>
  <c r="AG392" i="11"/>
  <c r="P393" i="4" s="1" a="1"/>
  <c r="P393" i="4" s="1"/>
  <c r="AG393" i="11"/>
  <c r="P394" i="4" s="1" a="1"/>
  <c r="P394" i="4" s="1"/>
  <c r="AG394" i="11"/>
  <c r="P395" i="4" s="1" a="1"/>
  <c r="P395" i="4" s="1"/>
  <c r="AG395" i="11"/>
  <c r="P396" i="4" s="1" a="1"/>
  <c r="P396" i="4" s="1"/>
  <c r="AG396" i="11"/>
  <c r="P397" i="4" s="1" a="1"/>
  <c r="P397" i="4" s="1"/>
  <c r="AG397" i="11"/>
  <c r="P398" i="4" s="1" a="1"/>
  <c r="P398" i="4" s="1"/>
  <c r="AG398" i="11"/>
  <c r="P399" i="4" s="1" a="1"/>
  <c r="P399" i="4" s="1"/>
  <c r="AG399" i="11"/>
  <c r="P400" i="4" s="1" a="1"/>
  <c r="P400" i="4" s="1"/>
  <c r="AG400" i="11"/>
  <c r="P401" i="4" s="1" a="1"/>
  <c r="P401" i="4" s="1"/>
  <c r="AG401" i="11"/>
  <c r="P402" i="4" s="1" a="1"/>
  <c r="P402" i="4" s="1"/>
  <c r="AG402" i="11"/>
  <c r="P403" i="4" s="1" a="1"/>
  <c r="P403" i="4" s="1"/>
  <c r="AG403" i="11"/>
  <c r="P404" i="4" s="1" a="1"/>
  <c r="P404" i="4" s="1"/>
  <c r="AG404" i="11"/>
  <c r="P405" i="4" s="1" a="1"/>
  <c r="P405" i="4" s="1"/>
  <c r="AG405" i="11"/>
  <c r="P406" i="4" s="1" a="1"/>
  <c r="P406" i="4" s="1"/>
  <c r="AG406" i="11"/>
  <c r="P407" i="4" s="1" a="1"/>
  <c r="P407" i="4" s="1"/>
  <c r="AG407" i="11"/>
  <c r="P408" i="4" s="1" a="1"/>
  <c r="P408" i="4" s="1"/>
  <c r="AG408" i="11"/>
  <c r="P409" i="4" s="1" a="1"/>
  <c r="P409" i="4" s="1"/>
  <c r="AG409" i="11"/>
  <c r="P410" i="4" s="1" a="1"/>
  <c r="P410" i="4" s="1"/>
  <c r="AG410" i="11"/>
  <c r="P411" i="4" s="1" a="1"/>
  <c r="P411" i="4" s="1"/>
  <c r="AG411" i="11"/>
  <c r="P412" i="4" s="1" a="1"/>
  <c r="P412" i="4" s="1"/>
  <c r="AG412" i="11"/>
  <c r="P413" i="4" s="1" a="1"/>
  <c r="P413" i="4" s="1"/>
  <c r="AG413" i="11"/>
  <c r="P414" i="4" s="1" a="1"/>
  <c r="P414" i="4" s="1"/>
  <c r="AG414" i="11"/>
  <c r="P415" i="4" s="1" a="1"/>
  <c r="P415" i="4" s="1"/>
  <c r="AG415" i="11"/>
  <c r="P416" i="4" s="1" a="1"/>
  <c r="P416" i="4" s="1"/>
  <c r="AG416" i="11"/>
  <c r="P417" i="4" s="1" a="1"/>
  <c r="P417" i="4" s="1"/>
  <c r="AG417" i="11"/>
  <c r="P418" i="4" s="1" a="1"/>
  <c r="P418" i="4" s="1"/>
  <c r="AG418" i="11"/>
  <c r="P419" i="4" s="1" a="1"/>
  <c r="P419" i="4" s="1"/>
  <c r="AG419" i="11"/>
  <c r="P420" i="4" s="1" a="1"/>
  <c r="P420" i="4" s="1"/>
  <c r="AG420" i="11"/>
  <c r="P421" i="4" s="1" a="1"/>
  <c r="P421" i="4" s="1"/>
  <c r="AG421" i="11"/>
  <c r="P422" i="4" s="1" a="1"/>
  <c r="P422" i="4" s="1"/>
  <c r="AG422" i="11"/>
  <c r="P423" i="4" s="1" a="1"/>
  <c r="P423" i="4" s="1"/>
  <c r="AG423" i="11"/>
  <c r="P424" i="4" s="1" a="1"/>
  <c r="P424" i="4" s="1"/>
  <c r="AG424" i="11"/>
  <c r="P425" i="4" s="1" a="1"/>
  <c r="P425" i="4" s="1"/>
  <c r="AG425" i="11"/>
  <c r="P426" i="4" s="1" a="1"/>
  <c r="P426" i="4" s="1"/>
  <c r="AG426" i="11"/>
  <c r="P427" i="4" s="1" a="1"/>
  <c r="P427" i="4" s="1"/>
  <c r="AG427" i="11"/>
  <c r="P428" i="4" s="1" a="1"/>
  <c r="P428" i="4" s="1"/>
  <c r="AG428" i="11"/>
  <c r="P429" i="4" s="1" a="1"/>
  <c r="P429" i="4" s="1"/>
  <c r="AG429" i="11"/>
  <c r="P430" i="4" s="1" a="1"/>
  <c r="P430" i="4" s="1"/>
  <c r="AG430" i="11"/>
  <c r="P431" i="4" s="1" a="1"/>
  <c r="P431" i="4" s="1"/>
  <c r="AG431" i="11"/>
  <c r="P432" i="4" s="1" a="1"/>
  <c r="P432" i="4" s="1"/>
  <c r="AG432" i="11"/>
  <c r="P433" i="4" s="1" a="1"/>
  <c r="P433" i="4" s="1"/>
  <c r="AG433" i="11"/>
  <c r="P434" i="4" s="1" a="1"/>
  <c r="P434" i="4" s="1"/>
  <c r="AG434" i="11"/>
  <c r="P435" i="4" s="1" a="1"/>
  <c r="P435" i="4" s="1"/>
  <c r="AG435" i="11"/>
  <c r="P436" i="4" s="1" a="1"/>
  <c r="P436" i="4" s="1"/>
  <c r="AG436" i="11"/>
  <c r="P437" i="4" s="1" a="1"/>
  <c r="P437" i="4" s="1"/>
  <c r="AG437" i="11"/>
  <c r="P438" i="4" s="1" a="1"/>
  <c r="P438" i="4" s="1"/>
  <c r="AG438" i="11"/>
  <c r="P439" i="4" s="1" a="1"/>
  <c r="P439" i="4" s="1"/>
  <c r="AG439" i="11"/>
  <c r="P440" i="4" s="1" a="1"/>
  <c r="P440" i="4" s="1"/>
  <c r="AG440" i="11"/>
  <c r="P441" i="4" s="1" a="1"/>
  <c r="P441" i="4" s="1"/>
  <c r="AG441" i="11"/>
  <c r="P442" i="4" s="1" a="1"/>
  <c r="P442" i="4" s="1"/>
  <c r="AG442" i="11"/>
  <c r="P443" i="4" s="1" a="1"/>
  <c r="P443" i="4" s="1"/>
  <c r="AG443" i="11"/>
  <c r="P444" i="4" s="1" a="1"/>
  <c r="P444" i="4" s="1"/>
  <c r="AG444" i="11"/>
  <c r="P445" i="4" s="1" a="1"/>
  <c r="P445" i="4" s="1"/>
  <c r="AG445" i="11"/>
  <c r="P446" i="4" s="1" a="1"/>
  <c r="P446" i="4" s="1"/>
  <c r="AG446" i="11"/>
  <c r="P447" i="4" s="1" a="1"/>
  <c r="P447" i="4" s="1"/>
  <c r="AG447" i="11"/>
  <c r="P448" i="4" s="1" a="1"/>
  <c r="P448" i="4" s="1"/>
  <c r="AG448" i="11"/>
  <c r="P449" i="4" s="1" a="1"/>
  <c r="P449" i="4" s="1"/>
  <c r="AG449" i="11"/>
  <c r="P450" i="4" s="1" a="1"/>
  <c r="P450" i="4" s="1"/>
  <c r="AG450" i="11"/>
  <c r="P451" i="4" s="1" a="1"/>
  <c r="P451" i="4" s="1"/>
  <c r="AG451" i="11"/>
  <c r="P452" i="4" s="1" a="1"/>
  <c r="P452" i="4" s="1"/>
  <c r="AG452" i="11"/>
  <c r="P453" i="4" s="1" a="1"/>
  <c r="P453" i="4" s="1"/>
  <c r="AG453" i="11"/>
  <c r="P454" i="4" s="1" a="1"/>
  <c r="P454" i="4" s="1"/>
  <c r="AG454" i="11"/>
  <c r="P455" i="4" s="1" a="1"/>
  <c r="P455" i="4" s="1"/>
  <c r="AG455" i="11"/>
  <c r="P456" i="4" s="1" a="1"/>
  <c r="P456" i="4" s="1"/>
  <c r="AG456" i="11"/>
  <c r="P457" i="4" s="1" a="1"/>
  <c r="P457" i="4" s="1"/>
  <c r="AG457" i="11"/>
  <c r="P458" i="4" s="1" a="1"/>
  <c r="P458" i="4" s="1"/>
  <c r="AG458" i="11"/>
  <c r="P459" i="4" s="1" a="1"/>
  <c r="P459" i="4" s="1"/>
  <c r="AG459" i="11"/>
  <c r="P460" i="4" s="1" a="1"/>
  <c r="P460" i="4" s="1"/>
  <c r="AG460" i="11"/>
  <c r="P461" i="4" s="1" a="1"/>
  <c r="P461" i="4" s="1"/>
  <c r="AG461" i="11"/>
  <c r="P462" i="4" s="1" a="1"/>
  <c r="P462" i="4" s="1"/>
  <c r="AG462" i="11"/>
  <c r="P463" i="4" s="1" a="1"/>
  <c r="P463" i="4" s="1"/>
  <c r="AG463" i="11"/>
  <c r="P464" i="4" s="1" a="1"/>
  <c r="P464" i="4" s="1"/>
  <c r="AG464" i="11"/>
  <c r="P465" i="4" s="1" a="1"/>
  <c r="P465" i="4" s="1"/>
  <c r="AG465" i="11"/>
  <c r="P466" i="4" s="1" a="1"/>
  <c r="P466" i="4" s="1"/>
  <c r="AG466" i="11"/>
  <c r="P467" i="4" s="1" a="1"/>
  <c r="P467" i="4" s="1"/>
  <c r="AG467" i="11"/>
  <c r="P468" i="4" s="1" a="1"/>
  <c r="P468" i="4" s="1"/>
  <c r="AG468" i="11"/>
  <c r="P469" i="4" s="1" a="1"/>
  <c r="P469" i="4" s="1"/>
  <c r="AG469" i="11"/>
  <c r="P470" i="4" s="1" a="1"/>
  <c r="P470" i="4" s="1"/>
  <c r="AG470" i="11"/>
  <c r="P471" i="4" s="1" a="1"/>
  <c r="P471" i="4" s="1"/>
  <c r="AG471" i="11"/>
  <c r="P472" i="4" s="1" a="1"/>
  <c r="P472" i="4" s="1"/>
  <c r="AG472" i="11"/>
  <c r="P473" i="4" s="1" a="1"/>
  <c r="P473" i="4" s="1"/>
  <c r="AG473" i="11"/>
  <c r="P474" i="4" s="1" a="1"/>
  <c r="P474" i="4" s="1"/>
  <c r="AG474" i="11"/>
  <c r="P475" i="4" s="1" a="1"/>
  <c r="P475" i="4" s="1"/>
  <c r="AG475" i="11"/>
  <c r="P476" i="4" s="1" a="1"/>
  <c r="P476" i="4" s="1"/>
  <c r="AG476" i="11"/>
  <c r="P477" i="4" s="1" a="1"/>
  <c r="P477" i="4" s="1"/>
  <c r="AG477" i="11"/>
  <c r="P478" i="4" s="1" a="1"/>
  <c r="P478" i="4" s="1"/>
  <c r="AG478" i="11"/>
  <c r="P479" i="4" s="1" a="1"/>
  <c r="P479" i="4" s="1"/>
  <c r="AG479" i="11"/>
  <c r="P480" i="4" s="1" a="1"/>
  <c r="P480" i="4" s="1"/>
  <c r="AG480" i="11"/>
  <c r="P481" i="4" s="1" a="1"/>
  <c r="P481" i="4" s="1"/>
  <c r="AG481" i="11"/>
  <c r="P482" i="4" s="1" a="1"/>
  <c r="P482" i="4" s="1"/>
  <c r="AG482" i="11"/>
  <c r="P483" i="4" s="1" a="1"/>
  <c r="P483" i="4" s="1"/>
  <c r="AG483" i="11"/>
  <c r="P484" i="4" s="1" a="1"/>
  <c r="P484" i="4" s="1"/>
  <c r="AG484" i="11"/>
  <c r="P485" i="4" s="1" a="1"/>
  <c r="P485" i="4" s="1"/>
  <c r="AG485" i="11"/>
  <c r="P486" i="4" s="1" a="1"/>
  <c r="P486" i="4" s="1"/>
  <c r="AG486" i="11"/>
  <c r="P487" i="4" s="1" a="1"/>
  <c r="P487" i="4" s="1"/>
  <c r="AG487" i="11"/>
  <c r="P488" i="4" s="1" a="1"/>
  <c r="P488" i="4" s="1"/>
  <c r="AG488" i="11"/>
  <c r="P489" i="4" s="1" a="1"/>
  <c r="P489" i="4" s="1"/>
  <c r="AG489" i="11"/>
  <c r="P490" i="4" s="1" a="1"/>
  <c r="P490" i="4" s="1"/>
  <c r="AG490" i="11"/>
  <c r="P491" i="4" s="1" a="1"/>
  <c r="P491" i="4" s="1"/>
  <c r="AG491" i="11"/>
  <c r="P492" i="4" s="1" a="1"/>
  <c r="P492" i="4" s="1"/>
  <c r="AG492" i="11"/>
  <c r="P493" i="4" s="1" a="1"/>
  <c r="P493" i="4" s="1"/>
  <c r="AG493" i="11"/>
  <c r="P494" i="4" s="1" a="1"/>
  <c r="P494" i="4" s="1"/>
  <c r="AG494" i="11"/>
  <c r="P495" i="4" s="1" a="1"/>
  <c r="P495" i="4" s="1"/>
  <c r="AG495" i="11"/>
  <c r="P496" i="4" s="1" a="1"/>
  <c r="P496" i="4" s="1"/>
  <c r="AG496" i="11"/>
  <c r="P497" i="4" s="1" a="1"/>
  <c r="P497" i="4" s="1"/>
  <c r="AG497" i="11"/>
  <c r="P498" i="4" s="1" a="1"/>
  <c r="P498" i="4" s="1"/>
  <c r="AG498" i="11"/>
  <c r="P499" i="4" s="1" a="1"/>
  <c r="P499" i="4" s="1"/>
  <c r="AG499" i="11"/>
  <c r="P500" i="4" s="1" a="1"/>
  <c r="P500" i="4" s="1"/>
  <c r="AG500" i="11"/>
  <c r="P501" i="4" s="1" a="1"/>
  <c r="P501" i="4" s="1"/>
  <c r="AG501" i="11"/>
  <c r="P502" i="4" s="1" a="1"/>
  <c r="P502" i="4" s="1"/>
  <c r="AG502" i="11"/>
  <c r="P503" i="4" s="1" a="1"/>
  <c r="P503" i="4" s="1"/>
  <c r="AG503" i="11"/>
  <c r="P504" i="4" s="1" a="1"/>
  <c r="P504" i="4" s="1"/>
  <c r="AG504" i="11"/>
  <c r="P505" i="4" s="1" a="1"/>
  <c r="P505" i="4" s="1"/>
  <c r="AG505" i="11"/>
  <c r="P506" i="4" s="1" a="1"/>
  <c r="P506" i="4" s="1"/>
  <c r="AG506" i="11"/>
  <c r="P507" i="4" s="1" a="1"/>
  <c r="P507" i="4" s="1"/>
  <c r="AG507" i="11"/>
  <c r="P508" i="4" s="1" a="1"/>
  <c r="P508" i="4" s="1"/>
  <c r="AG508" i="11"/>
  <c r="P509" i="4" s="1" a="1"/>
  <c r="P509" i="4" s="1"/>
  <c r="AG509" i="11"/>
  <c r="P510" i="4" s="1" a="1"/>
  <c r="P510" i="4" s="1"/>
  <c r="AG510" i="11"/>
  <c r="P511" i="4" s="1" a="1"/>
  <c r="P511" i="4" s="1"/>
  <c r="AG511" i="11"/>
  <c r="P512" i="4" s="1" a="1"/>
  <c r="P512" i="4" s="1"/>
  <c r="AG512" i="11"/>
  <c r="P513" i="4" s="1" a="1"/>
  <c r="P513" i="4" s="1"/>
  <c r="AG513" i="11"/>
  <c r="P514" i="4" s="1" a="1"/>
  <c r="P514" i="4" s="1"/>
  <c r="AG514" i="11"/>
  <c r="P515" i="4" s="1" a="1"/>
  <c r="P515" i="4" s="1"/>
  <c r="AG515" i="11"/>
  <c r="P516" i="4" s="1" a="1"/>
  <c r="P516" i="4" s="1"/>
  <c r="AG516" i="11"/>
  <c r="P517" i="4" s="1" a="1"/>
  <c r="P517" i="4" s="1"/>
  <c r="AG517" i="11"/>
  <c r="P518" i="4" s="1" a="1"/>
  <c r="P518" i="4" s="1"/>
  <c r="AG518" i="11"/>
  <c r="P519" i="4" s="1" a="1"/>
  <c r="P519" i="4" s="1"/>
  <c r="AG519" i="11"/>
  <c r="P520" i="4" s="1" a="1"/>
  <c r="P520" i="4" s="1"/>
  <c r="AG520" i="11"/>
  <c r="P521" i="4" s="1" a="1"/>
  <c r="P521" i="4" s="1"/>
  <c r="AG521" i="11"/>
  <c r="P522" i="4" s="1" a="1"/>
  <c r="P522" i="4" s="1"/>
  <c r="AG522" i="11"/>
  <c r="P523" i="4" s="1" a="1"/>
  <c r="P523" i="4" s="1"/>
  <c r="AG523" i="11"/>
  <c r="P524" i="4" s="1" a="1"/>
  <c r="P524" i="4" s="1"/>
  <c r="AG524" i="11"/>
  <c r="P525" i="4" s="1" a="1"/>
  <c r="P525" i="4" s="1"/>
  <c r="AG525" i="11"/>
  <c r="P526" i="4" s="1" a="1"/>
  <c r="P526" i="4" s="1"/>
  <c r="AG526" i="11"/>
  <c r="P527" i="4" s="1" a="1"/>
  <c r="P527" i="4" s="1"/>
  <c r="AG527" i="11"/>
  <c r="P528" i="4" s="1" a="1"/>
  <c r="P528" i="4" s="1"/>
  <c r="AG528" i="11"/>
  <c r="P529" i="4" s="1" a="1"/>
  <c r="P529" i="4" s="1"/>
  <c r="AG529" i="11"/>
  <c r="P530" i="4" s="1" a="1"/>
  <c r="P530" i="4" s="1"/>
  <c r="AG530" i="11"/>
  <c r="P531" i="4" s="1" a="1"/>
  <c r="P531" i="4" s="1"/>
  <c r="AG531" i="11"/>
  <c r="P532" i="4" s="1" a="1"/>
  <c r="P532" i="4" s="1"/>
  <c r="AG532" i="11"/>
  <c r="P533" i="4" s="1" a="1"/>
  <c r="P533" i="4" s="1"/>
  <c r="AG533" i="11"/>
  <c r="P534" i="4" s="1" a="1"/>
  <c r="P534" i="4" s="1"/>
  <c r="AG534" i="11"/>
  <c r="P535" i="4" s="1" a="1"/>
  <c r="P535" i="4" s="1"/>
  <c r="AG535" i="11"/>
  <c r="P536" i="4" s="1" a="1"/>
  <c r="P536" i="4" s="1"/>
  <c r="AG536" i="11"/>
  <c r="P537" i="4" s="1" a="1"/>
  <c r="P537" i="4" s="1"/>
  <c r="AG537" i="11"/>
  <c r="P538" i="4" s="1" a="1"/>
  <c r="P538" i="4" s="1"/>
  <c r="AG538" i="11"/>
  <c r="P539" i="4" s="1" a="1"/>
  <c r="P539" i="4" s="1"/>
  <c r="AG539" i="11"/>
  <c r="P540" i="4" s="1" a="1"/>
  <c r="P540" i="4" s="1"/>
  <c r="AG540" i="11"/>
  <c r="P541" i="4" s="1" a="1"/>
  <c r="P541" i="4" s="1"/>
  <c r="AG541" i="11"/>
  <c r="P542" i="4" s="1" a="1"/>
  <c r="P542" i="4" s="1"/>
  <c r="AG542" i="11"/>
  <c r="P543" i="4" s="1" a="1"/>
  <c r="P543" i="4" s="1"/>
  <c r="AG543" i="11"/>
  <c r="P544" i="4" s="1" a="1"/>
  <c r="P544" i="4" s="1"/>
  <c r="AG544" i="11"/>
  <c r="P545" i="4" s="1" a="1"/>
  <c r="P545" i="4" s="1"/>
  <c r="AG545" i="11"/>
  <c r="P546" i="4" s="1" a="1"/>
  <c r="P546" i="4" s="1"/>
  <c r="AG546" i="11"/>
  <c r="P547" i="4" s="1" a="1"/>
  <c r="P547" i="4" s="1"/>
  <c r="AG547" i="11"/>
  <c r="P548" i="4" s="1" a="1"/>
  <c r="P548" i="4" s="1"/>
  <c r="AG548" i="11"/>
  <c r="P549" i="4" s="1" a="1"/>
  <c r="P549" i="4" s="1"/>
  <c r="AG549" i="11"/>
  <c r="P550" i="4" s="1" a="1"/>
  <c r="P550" i="4" s="1"/>
  <c r="AG550" i="11"/>
  <c r="P551" i="4" s="1" a="1"/>
  <c r="P551" i="4" s="1"/>
  <c r="AG551" i="11"/>
  <c r="P552" i="4" s="1" a="1"/>
  <c r="P552" i="4" s="1"/>
  <c r="AG552" i="11"/>
  <c r="P553" i="4" s="1" a="1"/>
  <c r="P553" i="4" s="1"/>
  <c r="AG553" i="11"/>
  <c r="P554" i="4" s="1" a="1"/>
  <c r="P554" i="4" s="1"/>
  <c r="AG554" i="11"/>
  <c r="P555" i="4" s="1" a="1"/>
  <c r="P555" i="4" s="1"/>
  <c r="AG555" i="11"/>
  <c r="P556" i="4" s="1" a="1"/>
  <c r="P556" i="4" s="1"/>
  <c r="AG556" i="11"/>
  <c r="P557" i="4" s="1" a="1"/>
  <c r="P557" i="4" s="1"/>
  <c r="AG557" i="11"/>
  <c r="P558" i="4" s="1" a="1"/>
  <c r="P558" i="4" s="1"/>
  <c r="AG558" i="11"/>
  <c r="P559" i="4" s="1" a="1"/>
  <c r="P559" i="4" s="1"/>
  <c r="AG559" i="11"/>
  <c r="P560" i="4" s="1" a="1"/>
  <c r="P560" i="4" s="1"/>
  <c r="AG560" i="11"/>
  <c r="P561" i="4" s="1" a="1"/>
  <c r="P561" i="4" s="1"/>
  <c r="AG561" i="11"/>
  <c r="P562" i="4" s="1" a="1"/>
  <c r="P562" i="4" s="1"/>
  <c r="AG562" i="11"/>
  <c r="P563" i="4" s="1" a="1"/>
  <c r="P563" i="4" s="1"/>
  <c r="AG563" i="11"/>
  <c r="P564" i="4" s="1" a="1"/>
  <c r="P564" i="4" s="1"/>
  <c r="AG564" i="11"/>
  <c r="P565" i="4" s="1" a="1"/>
  <c r="P565" i="4" s="1"/>
  <c r="AG565" i="11"/>
  <c r="P566" i="4" s="1" a="1"/>
  <c r="P566" i="4" s="1"/>
  <c r="AG566" i="11"/>
  <c r="P567" i="4" s="1" a="1"/>
  <c r="P567" i="4" s="1"/>
  <c r="AG567" i="11"/>
  <c r="P568" i="4" s="1" a="1"/>
  <c r="P568" i="4" s="1"/>
  <c r="AG568" i="11"/>
  <c r="P569" i="4" s="1" a="1"/>
  <c r="P569" i="4" s="1"/>
  <c r="AG569" i="11"/>
  <c r="P570" i="4" s="1" a="1"/>
  <c r="P570" i="4" s="1"/>
  <c r="AG570" i="11"/>
  <c r="P571" i="4" s="1" a="1"/>
  <c r="P571" i="4" s="1"/>
  <c r="AG571" i="11"/>
  <c r="P572" i="4" s="1" a="1"/>
  <c r="P572" i="4" s="1"/>
  <c r="AG572" i="11"/>
  <c r="P573" i="4" s="1" a="1"/>
  <c r="P573" i="4" s="1"/>
  <c r="AG573" i="11"/>
  <c r="P574" i="4" s="1" a="1"/>
  <c r="P574" i="4" s="1"/>
  <c r="AG574" i="11"/>
  <c r="P575" i="4" s="1" a="1"/>
  <c r="P575" i="4" s="1"/>
  <c r="AG575" i="11"/>
  <c r="P576" i="4" s="1" a="1"/>
  <c r="P576" i="4" s="1"/>
  <c r="AG576" i="11"/>
  <c r="P577" i="4" s="1" a="1"/>
  <c r="P577" i="4" s="1"/>
  <c r="AG577" i="11"/>
  <c r="P578" i="4" s="1" a="1"/>
  <c r="P578" i="4" s="1"/>
  <c r="AG578" i="11"/>
  <c r="P579" i="4" s="1" a="1"/>
  <c r="P579" i="4" s="1"/>
  <c r="AG579" i="11"/>
  <c r="P580" i="4" s="1" a="1"/>
  <c r="P580" i="4" s="1"/>
  <c r="AG580" i="11"/>
  <c r="P581" i="4" s="1" a="1"/>
  <c r="P581" i="4" s="1"/>
  <c r="AG581" i="11"/>
  <c r="P582" i="4" s="1" a="1"/>
  <c r="P582" i="4" s="1"/>
  <c r="AG582" i="11"/>
  <c r="P583" i="4" s="1" a="1"/>
  <c r="P583" i="4" s="1"/>
  <c r="AG583" i="11"/>
  <c r="P584" i="4" s="1" a="1"/>
  <c r="P584" i="4" s="1"/>
  <c r="AG584" i="11"/>
  <c r="P585" i="4" s="1" a="1"/>
  <c r="P585" i="4" s="1"/>
  <c r="AG585" i="11"/>
  <c r="P586" i="4" s="1" a="1"/>
  <c r="P586" i="4" s="1"/>
  <c r="AG586" i="11"/>
  <c r="P587" i="4" s="1" a="1"/>
  <c r="P587" i="4" s="1"/>
  <c r="AG587" i="11"/>
  <c r="P588" i="4" s="1" a="1"/>
  <c r="P588" i="4" s="1"/>
  <c r="AG588" i="11"/>
  <c r="P589" i="4" s="1" a="1"/>
  <c r="P589" i="4" s="1"/>
  <c r="AG589" i="11"/>
  <c r="P590" i="4" s="1" a="1"/>
  <c r="P590" i="4" s="1"/>
  <c r="AG590" i="11"/>
  <c r="P591" i="4" s="1" a="1"/>
  <c r="P591" i="4" s="1"/>
  <c r="AG591" i="11"/>
  <c r="P592" i="4" s="1" a="1"/>
  <c r="P592" i="4" s="1"/>
  <c r="AG592" i="11"/>
  <c r="P593" i="4" s="1" a="1"/>
  <c r="P593" i="4" s="1"/>
  <c r="AG593" i="11"/>
  <c r="P594" i="4" s="1" a="1"/>
  <c r="P594" i="4" s="1"/>
  <c r="AG594" i="11"/>
  <c r="P595" i="4" s="1" a="1"/>
  <c r="P595" i="4" s="1"/>
  <c r="AG595" i="11"/>
  <c r="P596" i="4" s="1" a="1"/>
  <c r="P596" i="4" s="1"/>
  <c r="AG596" i="11"/>
  <c r="P597" i="4" s="1" a="1"/>
  <c r="P597" i="4" s="1"/>
  <c r="AG597" i="11"/>
  <c r="P598" i="4" s="1" a="1"/>
  <c r="P598" i="4" s="1"/>
  <c r="AG598" i="11"/>
  <c r="P599" i="4" s="1" a="1"/>
  <c r="P599" i="4" s="1"/>
  <c r="AG599" i="11"/>
  <c r="P600" i="4" s="1" a="1"/>
  <c r="P600" i="4" s="1"/>
  <c r="AG600" i="11"/>
  <c r="P601" i="4" s="1" a="1"/>
  <c r="P601" i="4" s="1"/>
  <c r="AG601" i="11"/>
  <c r="P602" i="4" s="1" a="1"/>
  <c r="P602" i="4" s="1"/>
  <c r="AG602" i="11"/>
  <c r="P603" i="4" s="1" a="1"/>
  <c r="P603" i="4" s="1"/>
  <c r="AG603" i="11"/>
  <c r="P604" i="4" s="1" a="1"/>
  <c r="P604" i="4" s="1"/>
  <c r="AG604" i="11"/>
  <c r="P605" i="4" s="1" a="1"/>
  <c r="P605" i="4" s="1"/>
  <c r="AG605" i="11"/>
  <c r="P606" i="4" s="1" a="1"/>
  <c r="P606" i="4" s="1"/>
  <c r="AG606" i="11"/>
  <c r="P607" i="4" s="1" a="1"/>
  <c r="P607" i="4" s="1"/>
  <c r="AG607" i="11"/>
  <c r="P608" i="4" s="1" a="1"/>
  <c r="P608" i="4" s="1"/>
  <c r="AG608" i="11"/>
  <c r="P609" i="4" s="1" a="1"/>
  <c r="P609" i="4" s="1"/>
  <c r="AG609" i="11"/>
  <c r="P610" i="4" s="1" a="1"/>
  <c r="P610" i="4" s="1"/>
  <c r="AG610" i="11"/>
  <c r="P611" i="4" s="1" a="1"/>
  <c r="P611" i="4" s="1"/>
  <c r="AG611" i="11"/>
  <c r="P612" i="4" s="1" a="1"/>
  <c r="P612" i="4" s="1"/>
  <c r="AG612" i="11"/>
  <c r="P613" i="4" s="1" a="1"/>
  <c r="P613" i="4" s="1"/>
  <c r="AG613" i="11"/>
  <c r="P614" i="4" s="1" a="1"/>
  <c r="P614" i="4" s="1"/>
  <c r="AG614" i="11"/>
  <c r="P615" i="4" s="1" a="1"/>
  <c r="P615" i="4" s="1"/>
  <c r="AG615" i="11"/>
  <c r="P616" i="4" s="1" a="1"/>
  <c r="P616" i="4" s="1"/>
  <c r="AG616" i="11"/>
  <c r="P617" i="4" s="1" a="1"/>
  <c r="P617" i="4" s="1"/>
  <c r="AG617" i="11"/>
  <c r="P618" i="4" s="1" a="1"/>
  <c r="P618" i="4" s="1"/>
  <c r="AG618" i="11"/>
  <c r="P619" i="4" s="1" a="1"/>
  <c r="P619" i="4" s="1"/>
  <c r="AG619" i="11"/>
  <c r="P620" i="4" s="1" a="1"/>
  <c r="P620" i="4" s="1"/>
  <c r="AG620" i="11"/>
  <c r="P621" i="4" s="1" a="1"/>
  <c r="P621" i="4" s="1"/>
  <c r="AG621" i="11"/>
  <c r="P622" i="4" s="1" a="1"/>
  <c r="P622" i="4" s="1"/>
  <c r="AG622" i="11"/>
  <c r="P623" i="4" s="1" a="1"/>
  <c r="P623" i="4" s="1"/>
  <c r="AG623" i="11"/>
  <c r="P624" i="4" s="1" a="1"/>
  <c r="P624" i="4" s="1"/>
  <c r="AG624" i="11"/>
  <c r="P625" i="4" s="1" a="1"/>
  <c r="P625" i="4" s="1"/>
  <c r="AG625" i="11"/>
  <c r="P626" i="4" s="1" a="1"/>
  <c r="P626" i="4" s="1"/>
  <c r="AG626" i="11"/>
  <c r="P627" i="4" s="1" a="1"/>
  <c r="P627" i="4" s="1"/>
  <c r="AG627" i="11"/>
  <c r="P628" i="4" s="1" a="1"/>
  <c r="P628" i="4" s="1"/>
  <c r="AG628" i="11"/>
  <c r="P629" i="4" s="1" a="1"/>
  <c r="P629" i="4" s="1"/>
  <c r="AG629" i="11"/>
  <c r="P630" i="4" s="1" a="1"/>
  <c r="P630" i="4" s="1"/>
  <c r="AG630" i="11"/>
  <c r="P631" i="4" s="1" a="1"/>
  <c r="P631" i="4" s="1"/>
  <c r="AG631" i="11"/>
  <c r="P632" i="4" s="1" a="1"/>
  <c r="P632" i="4" s="1"/>
  <c r="AG632" i="11"/>
  <c r="P633" i="4" s="1" a="1"/>
  <c r="P633" i="4" s="1"/>
  <c r="AG633" i="11"/>
  <c r="P634" i="4" s="1" a="1"/>
  <c r="P634" i="4" s="1"/>
  <c r="AG634" i="11"/>
  <c r="P635" i="4" s="1" a="1"/>
  <c r="P635" i="4" s="1"/>
  <c r="AG635" i="11"/>
  <c r="P636" i="4" s="1" a="1"/>
  <c r="P636" i="4" s="1"/>
  <c r="AG636" i="11"/>
  <c r="P637" i="4" s="1" a="1"/>
  <c r="P637" i="4" s="1"/>
  <c r="AG637" i="11"/>
  <c r="P638" i="4" s="1" a="1"/>
  <c r="P638" i="4" s="1"/>
  <c r="AG638" i="11"/>
  <c r="P639" i="4" s="1" a="1"/>
  <c r="P639" i="4" s="1"/>
  <c r="AG639" i="11"/>
  <c r="P640" i="4" s="1" a="1"/>
  <c r="P640" i="4" s="1"/>
  <c r="AG640" i="11"/>
  <c r="P641" i="4" s="1" a="1"/>
  <c r="P641" i="4" s="1"/>
  <c r="AG641" i="11"/>
  <c r="P642" i="4" s="1" a="1"/>
  <c r="P642" i="4" s="1"/>
  <c r="AG642" i="11"/>
  <c r="P643" i="4" s="1" a="1"/>
  <c r="P643" i="4" s="1"/>
  <c r="AG643" i="11"/>
  <c r="P644" i="4" s="1" a="1"/>
  <c r="P644" i="4" s="1"/>
  <c r="AG644" i="11"/>
  <c r="P645" i="4" s="1" a="1"/>
  <c r="P645" i="4" s="1"/>
  <c r="AG645" i="11"/>
  <c r="P646" i="4" s="1" a="1"/>
  <c r="P646" i="4" s="1"/>
  <c r="AG646" i="11"/>
  <c r="P647" i="4" s="1" a="1"/>
  <c r="P647" i="4" s="1"/>
  <c r="AG647" i="11"/>
  <c r="P648" i="4" s="1" a="1"/>
  <c r="P648" i="4" s="1"/>
  <c r="AG648" i="11"/>
  <c r="P649" i="4" s="1" a="1"/>
  <c r="P649" i="4" s="1"/>
  <c r="AG649" i="11"/>
  <c r="P650" i="4" s="1" a="1"/>
  <c r="P650" i="4" s="1"/>
  <c r="AG650" i="11"/>
  <c r="P651" i="4" s="1" a="1"/>
  <c r="P651" i="4" s="1"/>
  <c r="AG651" i="11"/>
  <c r="P652" i="4" s="1" a="1"/>
  <c r="P652" i="4" s="1"/>
  <c r="AG652" i="11"/>
  <c r="P653" i="4" s="1" a="1"/>
  <c r="P653" i="4" s="1"/>
  <c r="AG653" i="11"/>
  <c r="P654" i="4" s="1" a="1"/>
  <c r="P654" i="4" s="1"/>
  <c r="AG654" i="11"/>
  <c r="P655" i="4" s="1" a="1"/>
  <c r="P655" i="4" s="1"/>
  <c r="AG655" i="11"/>
  <c r="P656" i="4" s="1" a="1"/>
  <c r="P656" i="4" s="1"/>
  <c r="AG656" i="11"/>
  <c r="P657" i="4" s="1" a="1"/>
  <c r="P657" i="4" s="1"/>
  <c r="AG657" i="11"/>
  <c r="P658" i="4" s="1" a="1"/>
  <c r="P658" i="4" s="1"/>
  <c r="AG658" i="11"/>
  <c r="P659" i="4" s="1" a="1"/>
  <c r="P659" i="4" s="1"/>
  <c r="AG659" i="11"/>
  <c r="P660" i="4" s="1" a="1"/>
  <c r="P660" i="4" s="1"/>
  <c r="AG660" i="11"/>
  <c r="P661" i="4" s="1" a="1"/>
  <c r="P661" i="4" s="1"/>
  <c r="AG661" i="11"/>
  <c r="P662" i="4" s="1" a="1"/>
  <c r="P662" i="4" s="1"/>
  <c r="AG662" i="11"/>
  <c r="P663" i="4" s="1" a="1"/>
  <c r="P663" i="4" s="1"/>
  <c r="AG663" i="11"/>
  <c r="P664" i="4" s="1" a="1"/>
  <c r="P664" i="4" s="1"/>
  <c r="AG664" i="11"/>
  <c r="P665" i="4" s="1" a="1"/>
  <c r="P665" i="4" s="1"/>
  <c r="AG665" i="11"/>
  <c r="P666" i="4" s="1" a="1"/>
  <c r="P666" i="4" s="1"/>
  <c r="AG666" i="11"/>
  <c r="P667" i="4" s="1" a="1"/>
  <c r="P667" i="4" s="1"/>
  <c r="AG667" i="11"/>
  <c r="P668" i="4" s="1" a="1"/>
  <c r="P668" i="4" s="1"/>
  <c r="AG668" i="11"/>
  <c r="P669" i="4" s="1" a="1"/>
  <c r="P669" i="4" s="1"/>
  <c r="AG669" i="11"/>
  <c r="P670" i="4" s="1" a="1"/>
  <c r="P670" i="4" s="1"/>
  <c r="AG670" i="11"/>
  <c r="P671" i="4" s="1" a="1"/>
  <c r="P671" i="4" s="1"/>
  <c r="AG671" i="11"/>
  <c r="P672" i="4" s="1" a="1"/>
  <c r="P672" i="4" s="1"/>
  <c r="AG672" i="11"/>
  <c r="P673" i="4" s="1" a="1"/>
  <c r="P673" i="4" s="1"/>
  <c r="AG673" i="11"/>
  <c r="P674" i="4" s="1" a="1"/>
  <c r="P674" i="4" s="1"/>
  <c r="AG674" i="11"/>
  <c r="P675" i="4" s="1" a="1"/>
  <c r="P675" i="4" s="1"/>
  <c r="AG675" i="11"/>
  <c r="P676" i="4" s="1" a="1"/>
  <c r="P676" i="4" s="1"/>
  <c r="AG676" i="11"/>
  <c r="P677" i="4" s="1" a="1"/>
  <c r="P677" i="4" s="1"/>
  <c r="AG677" i="11"/>
  <c r="P678" i="4" s="1" a="1"/>
  <c r="P678" i="4" s="1"/>
  <c r="AG678" i="11"/>
  <c r="P679" i="4" s="1" a="1"/>
  <c r="P679" i="4" s="1"/>
  <c r="AG679" i="11"/>
  <c r="P680" i="4" s="1" a="1"/>
  <c r="P680" i="4" s="1"/>
  <c r="AG680" i="11"/>
  <c r="P681" i="4" s="1" a="1"/>
  <c r="P681" i="4" s="1"/>
  <c r="AG681" i="11"/>
  <c r="P682" i="4" s="1" a="1"/>
  <c r="P682" i="4" s="1"/>
  <c r="AG682" i="11"/>
  <c r="P683" i="4" s="1" a="1"/>
  <c r="P683" i="4" s="1"/>
  <c r="AG683" i="11"/>
  <c r="P684" i="4" s="1" a="1"/>
  <c r="P684" i="4" s="1"/>
  <c r="AG684" i="11"/>
  <c r="P685" i="4" s="1" a="1"/>
  <c r="P685" i="4" s="1"/>
  <c r="AG685" i="11"/>
  <c r="P686" i="4" s="1" a="1"/>
  <c r="P686" i="4" s="1"/>
  <c r="AG686" i="11"/>
  <c r="P687" i="4" s="1" a="1"/>
  <c r="P687" i="4" s="1"/>
  <c r="AG687" i="11"/>
  <c r="P688" i="4" s="1" a="1"/>
  <c r="P688" i="4" s="1"/>
  <c r="AG688" i="11"/>
  <c r="P689" i="4" s="1" a="1"/>
  <c r="P689" i="4" s="1"/>
  <c r="AG689" i="11"/>
  <c r="P690" i="4" s="1" a="1"/>
  <c r="P690" i="4" s="1"/>
  <c r="AG690" i="11"/>
  <c r="P691" i="4" s="1" a="1"/>
  <c r="P691" i="4" s="1"/>
  <c r="AG691" i="11"/>
  <c r="P692" i="4" s="1" a="1"/>
  <c r="P692" i="4" s="1"/>
  <c r="AG692" i="11"/>
  <c r="P693" i="4" s="1" a="1"/>
  <c r="P693" i="4" s="1"/>
  <c r="AG693" i="11"/>
  <c r="P694" i="4" s="1" a="1"/>
  <c r="P694" i="4" s="1"/>
  <c r="AG694" i="11"/>
  <c r="P695" i="4" s="1" a="1"/>
  <c r="P695" i="4" s="1"/>
  <c r="AG695" i="11"/>
  <c r="P696" i="4" s="1" a="1"/>
  <c r="P696" i="4" s="1"/>
  <c r="AG696" i="11"/>
  <c r="P697" i="4" s="1" a="1"/>
  <c r="P697" i="4" s="1"/>
  <c r="AG697" i="11"/>
  <c r="P698" i="4" s="1" a="1"/>
  <c r="P698" i="4" s="1"/>
  <c r="AG698" i="11"/>
  <c r="P699" i="4" s="1" a="1"/>
  <c r="P699" i="4" s="1"/>
  <c r="AG699" i="11"/>
  <c r="P700" i="4" s="1" a="1"/>
  <c r="P700" i="4" s="1"/>
  <c r="AG700" i="11"/>
  <c r="P701" i="4" s="1" a="1"/>
  <c r="P701" i="4" s="1"/>
  <c r="AG701" i="11"/>
  <c r="P702" i="4" s="1" a="1"/>
  <c r="P702" i="4" s="1"/>
  <c r="AG702" i="11"/>
  <c r="P703" i="4" s="1" a="1"/>
  <c r="P703" i="4" s="1"/>
  <c r="AG703" i="11"/>
  <c r="P704" i="4" s="1" a="1"/>
  <c r="P704" i="4" s="1"/>
  <c r="AG704" i="11"/>
  <c r="P705" i="4" s="1" a="1"/>
  <c r="P705" i="4" s="1"/>
  <c r="AG705" i="11"/>
  <c r="P706" i="4" s="1" a="1"/>
  <c r="P706" i="4" s="1"/>
  <c r="AG706" i="11"/>
  <c r="P707" i="4" s="1" a="1"/>
  <c r="P707" i="4" s="1"/>
  <c r="AG707" i="11"/>
  <c r="P708" i="4" s="1" a="1"/>
  <c r="P708" i="4" s="1"/>
  <c r="AG708" i="11"/>
  <c r="P709" i="4" s="1" a="1"/>
  <c r="P709" i="4" s="1"/>
  <c r="AG709" i="11"/>
  <c r="P710" i="4" s="1" a="1"/>
  <c r="P710" i="4" s="1"/>
  <c r="AG710" i="11"/>
  <c r="P711" i="4" s="1" a="1"/>
  <c r="P711" i="4" s="1"/>
  <c r="AG711" i="11"/>
  <c r="P712" i="4" s="1" a="1"/>
  <c r="P712" i="4" s="1"/>
  <c r="AG712" i="11"/>
  <c r="P713" i="4" s="1" a="1"/>
  <c r="P713" i="4" s="1"/>
  <c r="AG713" i="11"/>
  <c r="P714" i="4" s="1" a="1"/>
  <c r="P714" i="4" s="1"/>
  <c r="AG714" i="11"/>
  <c r="P715" i="4" s="1" a="1"/>
  <c r="P715" i="4" s="1"/>
  <c r="AG715" i="11"/>
  <c r="P716" i="4" s="1" a="1"/>
  <c r="P716" i="4" s="1"/>
  <c r="AG716" i="11"/>
  <c r="P717" i="4" s="1" a="1"/>
  <c r="P717" i="4" s="1"/>
  <c r="AG717" i="11"/>
  <c r="P718" i="4" s="1" a="1"/>
  <c r="P718" i="4" s="1"/>
  <c r="AG718" i="11"/>
  <c r="P719" i="4" s="1" a="1"/>
  <c r="P719" i="4" s="1"/>
  <c r="AG719" i="11"/>
  <c r="P720" i="4" s="1" a="1"/>
  <c r="P720" i="4" s="1"/>
  <c r="AG720" i="11"/>
  <c r="P721" i="4" s="1" a="1"/>
  <c r="P721" i="4" s="1"/>
  <c r="AG721" i="11"/>
  <c r="P722" i="4" s="1" a="1"/>
  <c r="P722" i="4" s="1"/>
  <c r="AG722" i="11"/>
  <c r="P723" i="4" s="1" a="1"/>
  <c r="P723" i="4" s="1"/>
  <c r="AG723" i="11"/>
  <c r="P724" i="4" s="1" a="1"/>
  <c r="P724" i="4" s="1"/>
  <c r="AG724" i="11"/>
  <c r="P725" i="4" s="1" a="1"/>
  <c r="P725" i="4" s="1"/>
  <c r="AG725" i="11"/>
  <c r="P726" i="4" s="1" a="1"/>
  <c r="P726" i="4" s="1"/>
  <c r="AG726" i="11"/>
  <c r="P727" i="4" s="1" a="1"/>
  <c r="P727" i="4" s="1"/>
  <c r="AG727" i="11"/>
  <c r="P728" i="4" s="1" a="1"/>
  <c r="P728" i="4" s="1"/>
  <c r="AG728" i="11"/>
  <c r="P729" i="4" s="1" a="1"/>
  <c r="P729" i="4" s="1"/>
  <c r="AG729" i="11"/>
  <c r="P730" i="4" s="1" a="1"/>
  <c r="P730" i="4" s="1"/>
  <c r="AG730" i="11"/>
  <c r="P731" i="4" s="1" a="1"/>
  <c r="P731" i="4" s="1"/>
  <c r="AG731" i="11"/>
  <c r="P732" i="4" s="1" a="1"/>
  <c r="P732" i="4" s="1"/>
  <c r="AG732" i="11"/>
  <c r="P733" i="4" s="1" a="1"/>
  <c r="P733" i="4" s="1"/>
  <c r="AG733" i="11"/>
  <c r="P734" i="4" s="1" a="1"/>
  <c r="P734" i="4" s="1"/>
  <c r="AG734" i="11"/>
  <c r="P735" i="4" s="1" a="1"/>
  <c r="P735" i="4" s="1"/>
  <c r="AG735" i="11"/>
  <c r="P736" i="4" s="1" a="1"/>
  <c r="P736" i="4" s="1"/>
  <c r="AG736" i="11"/>
  <c r="P737" i="4" s="1" a="1"/>
  <c r="P737" i="4" s="1"/>
  <c r="AG737" i="11"/>
  <c r="P738" i="4" s="1" a="1"/>
  <c r="P738" i="4" s="1"/>
  <c r="AG738" i="11"/>
  <c r="P739" i="4" s="1" a="1"/>
  <c r="P739" i="4" s="1"/>
  <c r="AG739" i="11"/>
  <c r="P740" i="4" s="1" a="1"/>
  <c r="P740" i="4" s="1"/>
  <c r="AG740" i="11"/>
  <c r="P741" i="4" s="1" a="1"/>
  <c r="P741" i="4" s="1"/>
  <c r="AG741" i="11"/>
  <c r="P742" i="4" s="1" a="1"/>
  <c r="P742" i="4" s="1"/>
  <c r="AG742" i="11"/>
  <c r="P743" i="4" s="1" a="1"/>
  <c r="P743" i="4" s="1"/>
  <c r="AG743" i="11"/>
  <c r="P744" i="4" s="1" a="1"/>
  <c r="P744" i="4" s="1"/>
  <c r="AG744" i="11"/>
  <c r="P745" i="4" s="1" a="1"/>
  <c r="P745" i="4" s="1"/>
  <c r="AG745" i="11"/>
  <c r="P746" i="4" s="1" a="1"/>
  <c r="P746" i="4" s="1"/>
  <c r="AG746" i="11"/>
  <c r="P747" i="4" s="1" a="1"/>
  <c r="P747" i="4" s="1"/>
  <c r="AG747" i="11"/>
  <c r="P748" i="4" s="1" a="1"/>
  <c r="P748" i="4" s="1"/>
  <c r="AG748" i="11"/>
  <c r="P749" i="4" s="1" a="1"/>
  <c r="P749" i="4" s="1"/>
  <c r="AG749" i="11"/>
  <c r="P750" i="4" s="1" a="1"/>
  <c r="P750" i="4" s="1"/>
  <c r="AG750" i="11"/>
  <c r="P751" i="4" s="1" a="1"/>
  <c r="P751" i="4" s="1"/>
  <c r="AG751" i="11"/>
  <c r="P752" i="4" s="1" a="1"/>
  <c r="P752" i="4" s="1"/>
  <c r="AG752" i="11"/>
  <c r="P753" i="4" s="1" a="1"/>
  <c r="P753" i="4" s="1"/>
  <c r="AG753" i="11"/>
  <c r="P754" i="4" s="1" a="1"/>
  <c r="P754" i="4" s="1"/>
  <c r="AG754" i="11"/>
  <c r="P755" i="4" s="1" a="1"/>
  <c r="P755" i="4" s="1"/>
  <c r="AG755" i="11"/>
  <c r="P756" i="4" s="1" a="1"/>
  <c r="P756" i="4" s="1"/>
  <c r="AG756" i="11"/>
  <c r="P757" i="4" s="1" a="1"/>
  <c r="P757" i="4" s="1"/>
  <c r="AG757" i="11"/>
  <c r="P758" i="4" s="1" a="1"/>
  <c r="P758" i="4" s="1"/>
  <c r="AG758" i="11"/>
  <c r="P759" i="4" s="1" a="1"/>
  <c r="P759" i="4" s="1"/>
  <c r="AG759" i="11"/>
  <c r="P760" i="4" s="1" a="1"/>
  <c r="P760" i="4" s="1"/>
  <c r="AG760" i="11"/>
  <c r="P761" i="4" s="1" a="1"/>
  <c r="P761" i="4" s="1"/>
  <c r="AG761" i="11"/>
  <c r="P762" i="4" s="1" a="1"/>
  <c r="P762" i="4" s="1"/>
  <c r="AG762" i="11"/>
  <c r="P763" i="4" s="1" a="1"/>
  <c r="P763" i="4" s="1"/>
  <c r="AG763" i="11"/>
  <c r="P764" i="4" s="1" a="1"/>
  <c r="P764" i="4" s="1"/>
  <c r="AG764" i="11"/>
  <c r="P765" i="4" s="1" a="1"/>
  <c r="P765" i="4" s="1"/>
  <c r="AG765" i="11"/>
  <c r="P766" i="4" s="1" a="1"/>
  <c r="P766" i="4" s="1"/>
  <c r="AG766" i="11"/>
  <c r="P767" i="4" s="1" a="1"/>
  <c r="P767" i="4" s="1"/>
  <c r="AG767" i="11"/>
  <c r="P768" i="4" s="1" a="1"/>
  <c r="P768" i="4" s="1"/>
  <c r="AG768" i="11"/>
  <c r="P769" i="4" s="1" a="1"/>
  <c r="P769" i="4" s="1"/>
  <c r="AG769" i="11"/>
  <c r="P770" i="4" s="1" a="1"/>
  <c r="P770" i="4" s="1"/>
  <c r="AG770" i="11"/>
  <c r="P771" i="4" s="1" a="1"/>
  <c r="P771" i="4" s="1"/>
  <c r="AG771" i="11"/>
  <c r="P772" i="4" s="1" a="1"/>
  <c r="P772" i="4" s="1"/>
  <c r="AG772" i="11"/>
  <c r="P773" i="4" s="1" a="1"/>
  <c r="P773" i="4" s="1"/>
  <c r="AG773" i="11"/>
  <c r="P774" i="4" s="1" a="1"/>
  <c r="P774" i="4" s="1"/>
  <c r="AG774" i="11"/>
  <c r="P775" i="4" s="1" a="1"/>
  <c r="P775" i="4" s="1"/>
  <c r="AG775" i="11"/>
  <c r="P776" i="4" s="1" a="1"/>
  <c r="P776" i="4" s="1"/>
  <c r="AG776" i="11"/>
  <c r="P777" i="4" s="1" a="1"/>
  <c r="P777" i="4" s="1"/>
  <c r="AG777" i="11"/>
  <c r="P778" i="4" s="1" a="1"/>
  <c r="P778" i="4" s="1"/>
  <c r="AG778" i="11"/>
  <c r="P779" i="4" s="1" a="1"/>
  <c r="P779" i="4" s="1"/>
  <c r="AG779" i="11"/>
  <c r="P780" i="4" s="1" a="1"/>
  <c r="P780" i="4" s="1"/>
  <c r="AG780" i="11"/>
  <c r="P781" i="4" s="1" a="1"/>
  <c r="P781" i="4" s="1"/>
  <c r="AG781" i="11"/>
  <c r="P782" i="4" s="1" a="1"/>
  <c r="P782" i="4" s="1"/>
  <c r="AG782" i="11"/>
  <c r="P783" i="4" s="1" a="1"/>
  <c r="P783" i="4" s="1"/>
  <c r="AG783" i="11"/>
  <c r="P784" i="4" s="1" a="1"/>
  <c r="P784" i="4" s="1"/>
  <c r="AG784" i="11"/>
  <c r="P785" i="4" s="1" a="1"/>
  <c r="P785" i="4" s="1"/>
  <c r="AG785" i="11"/>
  <c r="P786" i="4" s="1" a="1"/>
  <c r="P786" i="4" s="1"/>
  <c r="AG786" i="11"/>
  <c r="P787" i="4" s="1" a="1"/>
  <c r="P787" i="4" s="1"/>
  <c r="AG787" i="11"/>
  <c r="P788" i="4" s="1" a="1"/>
  <c r="P788" i="4" s="1"/>
  <c r="AG788" i="11"/>
  <c r="P789" i="4" s="1" a="1"/>
  <c r="P789" i="4" s="1"/>
  <c r="AG789" i="11"/>
  <c r="P790" i="4" s="1" a="1"/>
  <c r="P790" i="4" s="1"/>
  <c r="AG790" i="11"/>
  <c r="P791" i="4" s="1" a="1"/>
  <c r="P791" i="4" s="1"/>
  <c r="AG791" i="11"/>
  <c r="P792" i="4" s="1" a="1"/>
  <c r="P792" i="4" s="1"/>
  <c r="AG792" i="11"/>
  <c r="P793" i="4" s="1" a="1"/>
  <c r="P793" i="4" s="1"/>
  <c r="AG793" i="11"/>
  <c r="P794" i="4" s="1" a="1"/>
  <c r="P794" i="4" s="1"/>
  <c r="AG794" i="11"/>
  <c r="P795" i="4" s="1" a="1"/>
  <c r="P795" i="4" s="1"/>
  <c r="AG795" i="11"/>
  <c r="P796" i="4" s="1" a="1"/>
  <c r="P796" i="4" s="1"/>
  <c r="AG796" i="11"/>
  <c r="P797" i="4" s="1" a="1"/>
  <c r="P797" i="4" s="1"/>
  <c r="AG797" i="11"/>
  <c r="P798" i="4" s="1" a="1"/>
  <c r="P798" i="4" s="1"/>
  <c r="AG798" i="11"/>
  <c r="P799" i="4" s="1" a="1"/>
  <c r="P799" i="4" s="1"/>
  <c r="AG799" i="11"/>
  <c r="P800" i="4" s="1" a="1"/>
  <c r="P800" i="4" s="1"/>
  <c r="AG800" i="11"/>
  <c r="P801" i="4" s="1" a="1"/>
  <c r="P801" i="4" s="1"/>
  <c r="AG801" i="11"/>
  <c r="P802" i="4" s="1" a="1"/>
  <c r="P802" i="4" s="1"/>
  <c r="AG802" i="11"/>
  <c r="P803" i="4" s="1" a="1"/>
  <c r="P803" i="4" s="1"/>
  <c r="AG803" i="11"/>
  <c r="P804" i="4" s="1" a="1"/>
  <c r="P804" i="4" s="1"/>
  <c r="AG804" i="11"/>
  <c r="P805" i="4" s="1" a="1"/>
  <c r="P805" i="4" s="1"/>
  <c r="AG805" i="11"/>
  <c r="P806" i="4" s="1" a="1"/>
  <c r="P806" i="4" s="1"/>
  <c r="AG806" i="11"/>
  <c r="P807" i="4" s="1" a="1"/>
  <c r="P807" i="4" s="1"/>
  <c r="AG807" i="11"/>
  <c r="P808" i="4" s="1" a="1"/>
  <c r="P808" i="4" s="1"/>
  <c r="AG808" i="11"/>
  <c r="P809" i="4" s="1" a="1"/>
  <c r="P809" i="4" s="1"/>
  <c r="AG809" i="11"/>
  <c r="P810" i="4" s="1" a="1"/>
  <c r="P810" i="4" s="1"/>
  <c r="AG810" i="11"/>
  <c r="P811" i="4" s="1" a="1"/>
  <c r="P811" i="4" s="1"/>
  <c r="AG811" i="11"/>
  <c r="P812" i="4" s="1" a="1"/>
  <c r="P812" i="4" s="1"/>
  <c r="AG812" i="11"/>
  <c r="P813" i="4" s="1" a="1"/>
  <c r="P813" i="4" s="1"/>
  <c r="AG813" i="11"/>
  <c r="P814" i="4" s="1" a="1"/>
  <c r="P814" i="4" s="1"/>
  <c r="AG814" i="11"/>
  <c r="P815" i="4" s="1" a="1"/>
  <c r="P815" i="4" s="1"/>
  <c r="AG815" i="11"/>
  <c r="P816" i="4" s="1" a="1"/>
  <c r="P816" i="4" s="1"/>
  <c r="AG816" i="11"/>
  <c r="P817" i="4" s="1" a="1"/>
  <c r="P817" i="4" s="1"/>
  <c r="AG817" i="11"/>
  <c r="P818" i="4" s="1" a="1"/>
  <c r="P818" i="4" s="1"/>
  <c r="AG818" i="11"/>
  <c r="P819" i="4" s="1" a="1"/>
  <c r="P819" i="4" s="1"/>
  <c r="AG819" i="11"/>
  <c r="P820" i="4" s="1" a="1"/>
  <c r="P820" i="4" s="1"/>
  <c r="AG820" i="11"/>
  <c r="P821" i="4" s="1" a="1"/>
  <c r="P821" i="4" s="1"/>
  <c r="AG821" i="11"/>
  <c r="P822" i="4" s="1" a="1"/>
  <c r="P822" i="4" s="1"/>
  <c r="AG822" i="11"/>
  <c r="P823" i="4" s="1" a="1"/>
  <c r="P823" i="4" s="1"/>
  <c r="AG823" i="11"/>
  <c r="P824" i="4" s="1" a="1"/>
  <c r="P824" i="4" s="1"/>
  <c r="AG824" i="11"/>
  <c r="P825" i="4" s="1" a="1"/>
  <c r="P825" i="4" s="1"/>
  <c r="AG825" i="11"/>
  <c r="P826" i="4" s="1" a="1"/>
  <c r="P826" i="4" s="1"/>
  <c r="AG826" i="11"/>
  <c r="P827" i="4" s="1" a="1"/>
  <c r="P827" i="4" s="1"/>
  <c r="AG827" i="11"/>
  <c r="P828" i="4" s="1" a="1"/>
  <c r="P828" i="4" s="1"/>
  <c r="AG828" i="11"/>
  <c r="P829" i="4" s="1" a="1"/>
  <c r="P829" i="4" s="1"/>
  <c r="AG829" i="11"/>
  <c r="P830" i="4" s="1" a="1"/>
  <c r="P830" i="4" s="1"/>
  <c r="AG830" i="11"/>
  <c r="P831" i="4" s="1" a="1"/>
  <c r="P831" i="4" s="1"/>
  <c r="AG831" i="11"/>
  <c r="P832" i="4" s="1" a="1"/>
  <c r="P832" i="4" s="1"/>
  <c r="AG832" i="11"/>
  <c r="P833" i="4" s="1" a="1"/>
  <c r="P833" i="4" s="1"/>
  <c r="AG833" i="11"/>
  <c r="P834" i="4" s="1" a="1"/>
  <c r="P834" i="4" s="1"/>
  <c r="AG834" i="11"/>
  <c r="P835" i="4" s="1" a="1"/>
  <c r="P835" i="4" s="1"/>
  <c r="AG835" i="11"/>
  <c r="P836" i="4" s="1" a="1"/>
  <c r="P836" i="4" s="1"/>
  <c r="AG836" i="11"/>
  <c r="P837" i="4" s="1" a="1"/>
  <c r="P837" i="4" s="1"/>
  <c r="AG837" i="11"/>
  <c r="P838" i="4" s="1" a="1"/>
  <c r="P838" i="4" s="1"/>
  <c r="AG838" i="11"/>
  <c r="P839" i="4" s="1" a="1"/>
  <c r="P839" i="4" s="1"/>
  <c r="AG839" i="11"/>
  <c r="P840" i="4" s="1" a="1"/>
  <c r="P840" i="4" s="1"/>
  <c r="AG840" i="11"/>
  <c r="P841" i="4" s="1" a="1"/>
  <c r="P841" i="4" s="1"/>
  <c r="AG841" i="11"/>
  <c r="P842" i="4" s="1" a="1"/>
  <c r="P842" i="4" s="1"/>
  <c r="AG842" i="11"/>
  <c r="P843" i="4" s="1" a="1"/>
  <c r="P843" i="4" s="1"/>
  <c r="AG843" i="11"/>
  <c r="P844" i="4" s="1" a="1"/>
  <c r="P844" i="4" s="1"/>
  <c r="AG844" i="11"/>
  <c r="P845" i="4" s="1" a="1"/>
  <c r="P845" i="4" s="1"/>
  <c r="AG845" i="11"/>
  <c r="P846" i="4" s="1" a="1"/>
  <c r="P846" i="4" s="1"/>
  <c r="AG846" i="11"/>
  <c r="P847" i="4" s="1" a="1"/>
  <c r="P847" i="4" s="1"/>
  <c r="AG847" i="11"/>
  <c r="P848" i="4" s="1" a="1"/>
  <c r="P848" i="4" s="1"/>
  <c r="AG848" i="11"/>
  <c r="P849" i="4" s="1" a="1"/>
  <c r="P849" i="4" s="1"/>
  <c r="AG849" i="11"/>
  <c r="P850" i="4" s="1" a="1"/>
  <c r="P850" i="4" s="1"/>
  <c r="AG850" i="11"/>
  <c r="P851" i="4" s="1" a="1"/>
  <c r="P851" i="4" s="1"/>
  <c r="AG851" i="11"/>
  <c r="P852" i="4" s="1" a="1"/>
  <c r="P852" i="4" s="1"/>
  <c r="AG852" i="11"/>
  <c r="P853" i="4" s="1" a="1"/>
  <c r="P853" i="4" s="1"/>
  <c r="AG853" i="11"/>
  <c r="P854" i="4" s="1" a="1"/>
  <c r="P854" i="4" s="1"/>
  <c r="AG854" i="11"/>
  <c r="P855" i="4" s="1" a="1"/>
  <c r="P855" i="4" s="1"/>
  <c r="AG855" i="11"/>
  <c r="P856" i="4" s="1" a="1"/>
  <c r="P856" i="4" s="1"/>
  <c r="AG856" i="11"/>
  <c r="P857" i="4" s="1" a="1"/>
  <c r="P857" i="4" s="1"/>
  <c r="AG857" i="11"/>
  <c r="P858" i="4" s="1" a="1"/>
  <c r="P858" i="4" s="1"/>
  <c r="AG858" i="11"/>
  <c r="P859" i="4" s="1" a="1"/>
  <c r="P859" i="4" s="1"/>
  <c r="AG859" i="11"/>
  <c r="P860" i="4" s="1" a="1"/>
  <c r="P860" i="4" s="1"/>
  <c r="AG860" i="11"/>
  <c r="P861" i="4" s="1" a="1"/>
  <c r="P861" i="4" s="1"/>
  <c r="AG861" i="11"/>
  <c r="P862" i="4" s="1" a="1"/>
  <c r="P862" i="4" s="1"/>
  <c r="AG862" i="11"/>
  <c r="P863" i="4" s="1" a="1"/>
  <c r="P863" i="4" s="1"/>
  <c r="AG863" i="11"/>
  <c r="P864" i="4" s="1" a="1"/>
  <c r="P864" i="4" s="1"/>
  <c r="AG864" i="11"/>
  <c r="P865" i="4" s="1" a="1"/>
  <c r="P865" i="4" s="1"/>
  <c r="AG865" i="11"/>
  <c r="P866" i="4" s="1" a="1"/>
  <c r="P866" i="4" s="1"/>
  <c r="AG866" i="11"/>
  <c r="P867" i="4" s="1" a="1"/>
  <c r="P867" i="4" s="1"/>
  <c r="AG867" i="11"/>
  <c r="P868" i="4" s="1" a="1"/>
  <c r="P868" i="4" s="1"/>
  <c r="AG868" i="11"/>
  <c r="P869" i="4" s="1" a="1"/>
  <c r="P869" i="4" s="1"/>
  <c r="AG869" i="11"/>
  <c r="P870" i="4" s="1" a="1"/>
  <c r="P870" i="4" s="1"/>
  <c r="AG870" i="11"/>
  <c r="P871" i="4" s="1" a="1"/>
  <c r="P871" i="4" s="1"/>
  <c r="AG871" i="11"/>
  <c r="P872" i="4" s="1" a="1"/>
  <c r="P872" i="4" s="1"/>
  <c r="AG872" i="11"/>
  <c r="P873" i="4" s="1" a="1"/>
  <c r="P873" i="4" s="1"/>
  <c r="AG873" i="11"/>
  <c r="P874" i="4" s="1" a="1"/>
  <c r="P874" i="4" s="1"/>
  <c r="AG874" i="11"/>
  <c r="P875" i="4" s="1" a="1"/>
  <c r="P875" i="4" s="1"/>
  <c r="AG875" i="11"/>
  <c r="P876" i="4" s="1" a="1"/>
  <c r="P876" i="4" s="1"/>
  <c r="AG876" i="11"/>
  <c r="P877" i="4" s="1" a="1"/>
  <c r="P877" i="4" s="1"/>
  <c r="AG877" i="11"/>
  <c r="P878" i="4" s="1" a="1"/>
  <c r="P878" i="4" s="1"/>
  <c r="AG878" i="11"/>
  <c r="P879" i="4" s="1" a="1"/>
  <c r="P879" i="4" s="1"/>
  <c r="AG879" i="11"/>
  <c r="P880" i="4" s="1" a="1"/>
  <c r="P880" i="4" s="1"/>
  <c r="AG880" i="11"/>
  <c r="P881" i="4" s="1" a="1"/>
  <c r="P881" i="4" s="1"/>
  <c r="AG881" i="11"/>
  <c r="P882" i="4" s="1" a="1"/>
  <c r="P882" i="4" s="1"/>
  <c r="AG882" i="11"/>
  <c r="P883" i="4" s="1" a="1"/>
  <c r="P883" i="4" s="1"/>
  <c r="AG883" i="11"/>
  <c r="P884" i="4" s="1" a="1"/>
  <c r="P884" i="4" s="1"/>
  <c r="AG884" i="11"/>
  <c r="P885" i="4" s="1" a="1"/>
  <c r="P885" i="4" s="1"/>
  <c r="AG885" i="11"/>
  <c r="P886" i="4" s="1" a="1"/>
  <c r="P886" i="4" s="1"/>
  <c r="AG886" i="11"/>
  <c r="P887" i="4" s="1" a="1"/>
  <c r="P887" i="4" s="1"/>
  <c r="AG887" i="11"/>
  <c r="P888" i="4" s="1" a="1"/>
  <c r="P888" i="4" s="1"/>
  <c r="AG888" i="11"/>
  <c r="P889" i="4" s="1" a="1"/>
  <c r="P889" i="4" s="1"/>
  <c r="AG889" i="11"/>
  <c r="P890" i="4" s="1" a="1"/>
  <c r="P890" i="4" s="1"/>
  <c r="AG890" i="11"/>
  <c r="P891" i="4" s="1" a="1"/>
  <c r="P891" i="4" s="1"/>
  <c r="AG891" i="11"/>
  <c r="P892" i="4" s="1" a="1"/>
  <c r="P892" i="4" s="1"/>
  <c r="AG892" i="11"/>
  <c r="P893" i="4" s="1" a="1"/>
  <c r="P893" i="4" s="1"/>
  <c r="AG893" i="11"/>
  <c r="P894" i="4" s="1" a="1"/>
  <c r="P894" i="4" s="1"/>
  <c r="AG894" i="11"/>
  <c r="P895" i="4" s="1" a="1"/>
  <c r="P895" i="4" s="1"/>
  <c r="AG895" i="11"/>
  <c r="P896" i="4" s="1" a="1"/>
  <c r="P896" i="4" s="1"/>
  <c r="AG896" i="11"/>
  <c r="P897" i="4" s="1" a="1"/>
  <c r="P897" i="4" s="1"/>
  <c r="AG897" i="11"/>
  <c r="P898" i="4" s="1" a="1"/>
  <c r="P898" i="4" s="1"/>
  <c r="AG898" i="11"/>
  <c r="P899" i="4" s="1" a="1"/>
  <c r="P899" i="4" s="1"/>
  <c r="AG899" i="11"/>
  <c r="P900" i="4" s="1" a="1"/>
  <c r="P900" i="4" s="1"/>
  <c r="AG900" i="11"/>
  <c r="P901" i="4" s="1" a="1"/>
  <c r="P901" i="4" s="1"/>
  <c r="AG901" i="11"/>
  <c r="P902" i="4" s="1" a="1"/>
  <c r="P902" i="4" s="1"/>
  <c r="AG902" i="11"/>
  <c r="P903" i="4" s="1" a="1"/>
  <c r="P903" i="4" s="1"/>
  <c r="AG903" i="11"/>
  <c r="P904" i="4" s="1" a="1"/>
  <c r="P904" i="4" s="1"/>
  <c r="AG904" i="11"/>
  <c r="P905" i="4" s="1" a="1"/>
  <c r="P905" i="4" s="1"/>
  <c r="AG905" i="11"/>
  <c r="P906" i="4" s="1" a="1"/>
  <c r="P906" i="4" s="1"/>
  <c r="AG906" i="11"/>
  <c r="P907" i="4" s="1" a="1"/>
  <c r="P907" i="4" s="1"/>
  <c r="AG907" i="11"/>
  <c r="P908" i="4" s="1" a="1"/>
  <c r="P908" i="4" s="1"/>
  <c r="AG908" i="11"/>
  <c r="P909" i="4" s="1" a="1"/>
  <c r="P909" i="4" s="1"/>
  <c r="AG909" i="11"/>
  <c r="P910" i="4" s="1" a="1"/>
  <c r="P910" i="4" s="1"/>
  <c r="AG910" i="11"/>
  <c r="P911" i="4" s="1" a="1"/>
  <c r="P911" i="4" s="1"/>
  <c r="AG911" i="11"/>
  <c r="P912" i="4" s="1" a="1"/>
  <c r="P912" i="4" s="1"/>
  <c r="AG912" i="11"/>
  <c r="P913" i="4" s="1" a="1"/>
  <c r="P913" i="4" s="1"/>
  <c r="AG913" i="11"/>
  <c r="P914" i="4" s="1" a="1"/>
  <c r="P914" i="4" s="1"/>
  <c r="AG914" i="11"/>
  <c r="P915" i="4" s="1" a="1"/>
  <c r="P915" i="4" s="1"/>
  <c r="AG915" i="11"/>
  <c r="P916" i="4" s="1" a="1"/>
  <c r="P916" i="4" s="1"/>
  <c r="AG916" i="11"/>
  <c r="P917" i="4" s="1" a="1"/>
  <c r="P917" i="4" s="1"/>
  <c r="AG917" i="11"/>
  <c r="P918" i="4" s="1" a="1"/>
  <c r="P918" i="4" s="1"/>
  <c r="AG918" i="11"/>
  <c r="P919" i="4" s="1" a="1"/>
  <c r="P919" i="4" s="1"/>
  <c r="AG919" i="11"/>
  <c r="P920" i="4" s="1" a="1"/>
  <c r="P920" i="4" s="1"/>
  <c r="AG920" i="11"/>
  <c r="P921" i="4" s="1" a="1"/>
  <c r="P921" i="4" s="1"/>
  <c r="AG921" i="11"/>
  <c r="P922" i="4" s="1" a="1"/>
  <c r="P922" i="4" s="1"/>
  <c r="AG922" i="11"/>
  <c r="P923" i="4" s="1" a="1"/>
  <c r="P923" i="4" s="1"/>
  <c r="AG923" i="11"/>
  <c r="P924" i="4" s="1" a="1"/>
  <c r="P924" i="4" s="1"/>
  <c r="AG924" i="11"/>
  <c r="P925" i="4" s="1" a="1"/>
  <c r="P925" i="4" s="1"/>
  <c r="AG925" i="11"/>
  <c r="P926" i="4" s="1" a="1"/>
  <c r="P926" i="4" s="1"/>
  <c r="AG926" i="11"/>
  <c r="P927" i="4" s="1" a="1"/>
  <c r="P927" i="4" s="1"/>
  <c r="AG927" i="11"/>
  <c r="P928" i="4" s="1" a="1"/>
  <c r="P928" i="4" s="1"/>
  <c r="AG928" i="11"/>
  <c r="P929" i="4" s="1" a="1"/>
  <c r="P929" i="4" s="1"/>
  <c r="AG929" i="11"/>
  <c r="P930" i="4" s="1" a="1"/>
  <c r="P930" i="4" s="1"/>
  <c r="AG930" i="11"/>
  <c r="P931" i="4" s="1" a="1"/>
  <c r="P931" i="4" s="1"/>
  <c r="AG931" i="11"/>
  <c r="P932" i="4" s="1" a="1"/>
  <c r="P932" i="4" s="1"/>
  <c r="AG932" i="11"/>
  <c r="P933" i="4" s="1" a="1"/>
  <c r="P933" i="4" s="1"/>
  <c r="AG933" i="11"/>
  <c r="P934" i="4" s="1" a="1"/>
  <c r="P934" i="4" s="1"/>
  <c r="AG934" i="11"/>
  <c r="P935" i="4" s="1" a="1"/>
  <c r="P935" i="4" s="1"/>
  <c r="AG935" i="11"/>
  <c r="P936" i="4" s="1" a="1"/>
  <c r="P936" i="4" s="1"/>
  <c r="AG936" i="11"/>
  <c r="P937" i="4" s="1" a="1"/>
  <c r="P937" i="4" s="1"/>
  <c r="AG937" i="11"/>
  <c r="P938" i="4" s="1" a="1"/>
  <c r="P938" i="4" s="1"/>
  <c r="AG938" i="11"/>
  <c r="P939" i="4" s="1" a="1"/>
  <c r="P939" i="4" s="1"/>
  <c r="AG939" i="11"/>
  <c r="P940" i="4" s="1" a="1"/>
  <c r="P940" i="4" s="1"/>
  <c r="AG940" i="11"/>
  <c r="P941" i="4" s="1" a="1"/>
  <c r="P941" i="4" s="1"/>
  <c r="AG941" i="11"/>
  <c r="P942" i="4" s="1" a="1"/>
  <c r="P942" i="4" s="1"/>
  <c r="AG942" i="11"/>
  <c r="P943" i="4" s="1" a="1"/>
  <c r="P943" i="4" s="1"/>
  <c r="AG943" i="11"/>
  <c r="P944" i="4" s="1" a="1"/>
  <c r="P944" i="4" s="1"/>
  <c r="AG944" i="11"/>
  <c r="P945" i="4" s="1" a="1"/>
  <c r="P945" i="4" s="1"/>
  <c r="AG945" i="11"/>
  <c r="P946" i="4" s="1" a="1"/>
  <c r="P946" i="4" s="1"/>
  <c r="AG946" i="11"/>
  <c r="P947" i="4" s="1" a="1"/>
  <c r="P947" i="4" s="1"/>
  <c r="AG947" i="11"/>
  <c r="P948" i="4" s="1" a="1"/>
  <c r="P948" i="4" s="1"/>
  <c r="AG948" i="11"/>
  <c r="P949" i="4" s="1" a="1"/>
  <c r="P949" i="4" s="1"/>
  <c r="AG949" i="11"/>
  <c r="P950" i="4" s="1" a="1"/>
  <c r="P950" i="4" s="1"/>
  <c r="AG950" i="11"/>
  <c r="P951" i="4" s="1" a="1"/>
  <c r="P951" i="4" s="1"/>
  <c r="AG951" i="11"/>
  <c r="P952" i="4" s="1" a="1"/>
  <c r="P952" i="4" s="1"/>
  <c r="AG952" i="11"/>
  <c r="P953" i="4" s="1" a="1"/>
  <c r="P953" i="4" s="1"/>
  <c r="AG953" i="11"/>
  <c r="P954" i="4" s="1" a="1"/>
  <c r="P954" i="4" s="1"/>
  <c r="AG954" i="11"/>
  <c r="P955" i="4" s="1" a="1"/>
  <c r="P955" i="4" s="1"/>
  <c r="AG955" i="11"/>
  <c r="P956" i="4" s="1" a="1"/>
  <c r="P956" i="4" s="1"/>
  <c r="AG956" i="11"/>
  <c r="P957" i="4" s="1" a="1"/>
  <c r="P957" i="4" s="1"/>
  <c r="AG957" i="11"/>
  <c r="P958" i="4" s="1" a="1"/>
  <c r="P958" i="4" s="1"/>
  <c r="AG958" i="11"/>
  <c r="P959" i="4" s="1" a="1"/>
  <c r="P959" i="4" s="1"/>
  <c r="AG959" i="11"/>
  <c r="P960" i="4" s="1" a="1"/>
  <c r="P960" i="4" s="1"/>
  <c r="AG960" i="11"/>
  <c r="P961" i="4" s="1" a="1"/>
  <c r="P961" i="4" s="1"/>
  <c r="AG961" i="11"/>
  <c r="P962" i="4" s="1" a="1"/>
  <c r="P962" i="4" s="1"/>
  <c r="AG962" i="11"/>
  <c r="P963" i="4" s="1" a="1"/>
  <c r="P963" i="4" s="1"/>
  <c r="AG963" i="11"/>
  <c r="P964" i="4" s="1" a="1"/>
  <c r="P964" i="4" s="1"/>
  <c r="AG964" i="11"/>
  <c r="P965" i="4" s="1" a="1"/>
  <c r="P965" i="4" s="1"/>
  <c r="AG965" i="11"/>
  <c r="P966" i="4" s="1" a="1"/>
  <c r="P966" i="4" s="1"/>
  <c r="AG966" i="11"/>
  <c r="P967" i="4" s="1" a="1"/>
  <c r="P967" i="4" s="1"/>
  <c r="AG967" i="11"/>
  <c r="P968" i="4" s="1" a="1"/>
  <c r="P968" i="4" s="1"/>
  <c r="AG968" i="11"/>
  <c r="P969" i="4" s="1" a="1"/>
  <c r="P969" i="4" s="1"/>
  <c r="AG969" i="11"/>
  <c r="P970" i="4" s="1" a="1"/>
  <c r="P970" i="4" s="1"/>
  <c r="AG970" i="11"/>
  <c r="P971" i="4" s="1" a="1"/>
  <c r="P971" i="4" s="1"/>
  <c r="AG971" i="11"/>
  <c r="P972" i="4" s="1" a="1"/>
  <c r="P972" i="4" s="1"/>
  <c r="AG972" i="11"/>
  <c r="P973" i="4" s="1" a="1"/>
  <c r="P973" i="4" s="1"/>
  <c r="AG973" i="11"/>
  <c r="P974" i="4" s="1" a="1"/>
  <c r="P974" i="4" s="1"/>
  <c r="AG974" i="11"/>
  <c r="P975" i="4" s="1" a="1"/>
  <c r="P975" i="4" s="1"/>
  <c r="AG975" i="11"/>
  <c r="P976" i="4" s="1" a="1"/>
  <c r="P976" i="4" s="1"/>
  <c r="AG976" i="11"/>
  <c r="P977" i="4" s="1" a="1"/>
  <c r="P977" i="4" s="1"/>
  <c r="AG977" i="11"/>
  <c r="P978" i="4" s="1" a="1"/>
  <c r="P978" i="4" s="1"/>
  <c r="AG978" i="11"/>
  <c r="P979" i="4" s="1" a="1"/>
  <c r="P979" i="4" s="1"/>
  <c r="AG979" i="11"/>
  <c r="P980" i="4" s="1" a="1"/>
  <c r="P980" i="4" s="1"/>
  <c r="AG980" i="11"/>
  <c r="P981" i="4" s="1" a="1"/>
  <c r="P981" i="4" s="1"/>
  <c r="AG981" i="11"/>
  <c r="P982" i="4" s="1" a="1"/>
  <c r="P982" i="4" s="1"/>
  <c r="AG982" i="11"/>
  <c r="P983" i="4" s="1" a="1"/>
  <c r="P983" i="4" s="1"/>
  <c r="AG983" i="11"/>
  <c r="P984" i="4" s="1" a="1"/>
  <c r="P984" i="4" s="1"/>
  <c r="AG984" i="11"/>
  <c r="P985" i="4" s="1" a="1"/>
  <c r="P985" i="4" s="1"/>
  <c r="AG985" i="11"/>
  <c r="P986" i="4" s="1" a="1"/>
  <c r="P986" i="4" s="1"/>
  <c r="AG986" i="11"/>
  <c r="P987" i="4" s="1" a="1"/>
  <c r="P987" i="4" s="1"/>
  <c r="AG987" i="11"/>
  <c r="P988" i="4" s="1" a="1"/>
  <c r="P988" i="4" s="1"/>
  <c r="AG988" i="11"/>
  <c r="P989" i="4" s="1" a="1"/>
  <c r="P989" i="4" s="1"/>
  <c r="AG989" i="11"/>
  <c r="P990" i="4" s="1" a="1"/>
  <c r="P990" i="4" s="1"/>
  <c r="AG990" i="11"/>
  <c r="P991" i="4" s="1" a="1"/>
  <c r="P991" i="4" s="1"/>
  <c r="AG991" i="11"/>
  <c r="P992" i="4" s="1" a="1"/>
  <c r="P992" i="4" s="1"/>
  <c r="AG992" i="11"/>
  <c r="P993" i="4" s="1" a="1"/>
  <c r="P993" i="4" s="1"/>
  <c r="AG993" i="11"/>
  <c r="P994" i="4" s="1" a="1"/>
  <c r="P994" i="4" s="1"/>
  <c r="AG994" i="11"/>
  <c r="P995" i="4" s="1" a="1"/>
  <c r="P995" i="4" s="1"/>
  <c r="AG995" i="11"/>
  <c r="P996" i="4" s="1" a="1"/>
  <c r="P996" i="4" s="1"/>
  <c r="AG996" i="11"/>
  <c r="P997" i="4" s="1" a="1"/>
  <c r="P997" i="4" s="1"/>
  <c r="AG997" i="11"/>
  <c r="P998" i="4" s="1" a="1"/>
  <c r="P998" i="4" s="1"/>
  <c r="AG998" i="11"/>
  <c r="P999" i="4" s="1" a="1"/>
  <c r="P999" i="4" s="1"/>
  <c r="AG999" i="11"/>
  <c r="P1000" i="4" s="1" a="1"/>
  <c r="P1000" i="4" s="1"/>
  <c r="AG1000" i="11"/>
  <c r="P1001" i="4" s="1" a="1"/>
  <c r="P1001" i="4" s="1"/>
  <c r="AG1001" i="11"/>
  <c r="P1002" i="4" s="1" a="1"/>
  <c r="P1002" i="4" s="1"/>
  <c r="AG1002" i="11"/>
  <c r="P1003" i="4" s="1" a="1"/>
  <c r="P1003" i="4" s="1"/>
  <c r="AG1003" i="11"/>
  <c r="P1004" i="4" s="1" a="1"/>
  <c r="P1004" i="4" s="1"/>
  <c r="AG1004" i="11"/>
  <c r="P1005" i="4" s="1" a="1"/>
  <c r="P1005" i="4" s="1"/>
  <c r="AG1005" i="11"/>
  <c r="P1006" i="4" s="1" a="1"/>
  <c r="P1006" i="4" s="1"/>
  <c r="AG1006" i="11"/>
  <c r="P1007" i="4" s="1" a="1"/>
  <c r="P1007" i="4" s="1"/>
  <c r="AG1007" i="11"/>
  <c r="P1008" i="4" s="1" a="1"/>
  <c r="P1008" i="4" s="1"/>
  <c r="AG1008" i="11"/>
  <c r="P1009" i="4" s="1" a="1"/>
  <c r="P1009" i="4" s="1"/>
  <c r="AG1009" i="11"/>
  <c r="P1010" i="4" s="1" a="1"/>
  <c r="P1010" i="4" s="1"/>
  <c r="AG1010" i="11"/>
  <c r="P1011" i="4" s="1" a="1"/>
  <c r="P1011" i="4" s="1"/>
  <c r="AG1011" i="11"/>
  <c r="P1012" i="4" s="1" a="1"/>
  <c r="P1012" i="4" s="1"/>
  <c r="AG1012" i="11"/>
  <c r="P1013" i="4" s="1" a="1"/>
  <c r="P1013" i="4" s="1"/>
  <c r="AG1013" i="11"/>
  <c r="P1014" i="4" s="1" a="1"/>
  <c r="P1014" i="4" s="1"/>
  <c r="AG1014" i="11"/>
  <c r="P1015" i="4" s="1" a="1"/>
  <c r="P1015" i="4" s="1"/>
  <c r="AG1015" i="11"/>
  <c r="P1016" i="4" s="1" a="1"/>
  <c r="P1016" i="4" s="1"/>
  <c r="AG1016" i="11"/>
  <c r="P1017" i="4" s="1" a="1"/>
  <c r="P1017" i="4" s="1"/>
  <c r="AG1017" i="11"/>
  <c r="P1018" i="4" s="1" a="1"/>
  <c r="P1018" i="4" s="1"/>
  <c r="AG1018" i="11"/>
  <c r="P1019" i="4" s="1" a="1"/>
  <c r="P1019" i="4" s="1"/>
  <c r="AG1019" i="11"/>
  <c r="P1020" i="4" s="1" a="1"/>
  <c r="P1020" i="4" s="1"/>
  <c r="AG1020" i="11"/>
  <c r="P1021" i="4" s="1" a="1"/>
  <c r="P1021" i="4" s="1"/>
  <c r="AG1021" i="11"/>
  <c r="P1022" i="4" s="1" a="1"/>
  <c r="P1022" i="4" s="1"/>
  <c r="AG1022" i="11"/>
  <c r="P1023" i="4" s="1" a="1"/>
  <c r="P1023" i="4" s="1"/>
  <c r="AG1023" i="11"/>
  <c r="P1024" i="4" s="1" a="1"/>
  <c r="P1024" i="4" s="1"/>
  <c r="AG1024" i="11"/>
  <c r="P1025" i="4" s="1" a="1"/>
  <c r="P1025" i="4" s="1"/>
  <c r="AG1025" i="11"/>
  <c r="P1026" i="4" s="1" a="1"/>
  <c r="P1026" i="4" s="1"/>
  <c r="AG1026" i="11"/>
  <c r="P1027" i="4" s="1" a="1"/>
  <c r="P1027" i="4" s="1"/>
  <c r="AG1027" i="11"/>
  <c r="P1028" i="4" s="1" a="1"/>
  <c r="P1028" i="4" s="1"/>
  <c r="AG1028" i="11"/>
  <c r="P1029" i="4" s="1" a="1"/>
  <c r="P1029" i="4" s="1"/>
  <c r="AG1029" i="11"/>
  <c r="P1030" i="4" s="1" a="1"/>
  <c r="P1030" i="4" s="1"/>
  <c r="AG1030" i="11"/>
  <c r="P1031" i="4" s="1" a="1"/>
  <c r="P1031" i="4" s="1"/>
  <c r="AG1031" i="11"/>
  <c r="P1032" i="4" s="1" a="1"/>
  <c r="P1032" i="4" s="1"/>
  <c r="AG1032" i="11"/>
  <c r="P1033" i="4" s="1" a="1"/>
  <c r="P1033" i="4" s="1"/>
  <c r="AG1033" i="11"/>
  <c r="P1034" i="4" s="1" a="1"/>
  <c r="P1034" i="4" s="1"/>
  <c r="AG1034" i="11"/>
  <c r="P1035" i="4" s="1" a="1"/>
  <c r="P1035" i="4" s="1"/>
  <c r="AG1035" i="11"/>
  <c r="P1036" i="4" s="1" a="1"/>
  <c r="P1036" i="4" s="1"/>
  <c r="AG1036" i="11"/>
  <c r="P1037" i="4" s="1" a="1"/>
  <c r="P1037" i="4" s="1"/>
  <c r="AG1037" i="11"/>
  <c r="P1038" i="4" s="1" a="1"/>
  <c r="P1038" i="4" s="1"/>
  <c r="AG1038" i="11"/>
  <c r="P1039" i="4" s="1" a="1"/>
  <c r="P1039" i="4" s="1"/>
  <c r="AG1039" i="11"/>
  <c r="P1040" i="4" s="1" a="1"/>
  <c r="P1040" i="4" s="1"/>
  <c r="AG1040" i="11"/>
  <c r="P1041" i="4" s="1" a="1"/>
  <c r="P1041" i="4" s="1"/>
  <c r="AG1041" i="11"/>
  <c r="P1042" i="4" s="1" a="1"/>
  <c r="P1042" i="4" s="1"/>
  <c r="AG1042" i="11"/>
  <c r="P1043" i="4" s="1" a="1"/>
  <c r="P1043" i="4" s="1"/>
  <c r="AG1043" i="11"/>
  <c r="P1044" i="4" s="1" a="1"/>
  <c r="P1044" i="4" s="1"/>
  <c r="AG1044" i="11"/>
  <c r="P1045" i="4" s="1" a="1"/>
  <c r="P1045" i="4" s="1"/>
  <c r="AG1045" i="11"/>
  <c r="P1046" i="4" s="1" a="1"/>
  <c r="P1046" i="4" s="1"/>
  <c r="AG1046" i="11"/>
  <c r="P1047" i="4" s="1" a="1"/>
  <c r="P1047" i="4" s="1"/>
  <c r="AG1047" i="11"/>
  <c r="P1048" i="4" s="1" a="1"/>
  <c r="P1048" i="4" s="1"/>
  <c r="AG1048" i="11"/>
  <c r="P1049" i="4" s="1" a="1"/>
  <c r="P1049" i="4" s="1"/>
  <c r="AG1049" i="11"/>
  <c r="P1050" i="4" s="1" a="1"/>
  <c r="P1050" i="4" s="1"/>
  <c r="AG1050" i="11"/>
  <c r="P1051" i="4" s="1" a="1"/>
  <c r="P1051" i="4" s="1"/>
  <c r="AG1051" i="11"/>
  <c r="P1052" i="4" s="1" a="1"/>
  <c r="P1052" i="4" s="1"/>
  <c r="AG1052" i="11"/>
  <c r="P1053" i="4" s="1" a="1"/>
  <c r="P1053" i="4" s="1"/>
  <c r="AG1053" i="11"/>
  <c r="P1054" i="4" s="1" a="1"/>
  <c r="P1054" i="4" s="1"/>
  <c r="AG1054" i="11"/>
  <c r="P1055" i="4" s="1" a="1"/>
  <c r="P1055" i="4" s="1"/>
  <c r="AG1055" i="11"/>
  <c r="P1056" i="4" s="1" a="1"/>
  <c r="P1056" i="4" s="1"/>
  <c r="AG1056" i="11"/>
  <c r="P1057" i="4" s="1" a="1"/>
  <c r="P1057" i="4" s="1"/>
  <c r="AG1057" i="11"/>
  <c r="P1058" i="4" s="1" a="1"/>
  <c r="P1058" i="4" s="1"/>
  <c r="AG1058" i="11"/>
  <c r="P1059" i="4" s="1" a="1"/>
  <c r="P1059" i="4" s="1"/>
  <c r="AG1059" i="11"/>
  <c r="P1060" i="4" s="1" a="1"/>
  <c r="P1060" i="4" s="1"/>
  <c r="AG1060" i="11"/>
  <c r="P1061" i="4" s="1" a="1"/>
  <c r="P1061" i="4" s="1"/>
  <c r="AG1061" i="11"/>
  <c r="P1062" i="4" s="1" a="1"/>
  <c r="P1062" i="4" s="1"/>
  <c r="AG1062" i="11"/>
  <c r="P1063" i="4" s="1" a="1"/>
  <c r="P1063" i="4" s="1"/>
  <c r="AG1063" i="11"/>
  <c r="P1064" i="4" s="1" a="1"/>
  <c r="P1064" i="4" s="1"/>
  <c r="AG1064" i="11"/>
  <c r="P1065" i="4" s="1" a="1"/>
  <c r="P1065" i="4" s="1"/>
  <c r="AG1065" i="11"/>
  <c r="P1066" i="4" s="1" a="1"/>
  <c r="P1066" i="4" s="1"/>
  <c r="AG1066" i="11"/>
  <c r="P1067" i="4" s="1" a="1"/>
  <c r="P1067" i="4" s="1"/>
  <c r="AG1067" i="11"/>
  <c r="P1068" i="4" s="1" a="1"/>
  <c r="P1068" i="4" s="1"/>
  <c r="AG1068" i="11"/>
  <c r="P1069" i="4" s="1" a="1"/>
  <c r="P1069" i="4" s="1"/>
  <c r="AG1069" i="11"/>
  <c r="P1070" i="4" s="1" a="1"/>
  <c r="P1070" i="4" s="1"/>
  <c r="AG1070" i="11"/>
  <c r="P1071" i="4" s="1" a="1"/>
  <c r="P1071" i="4" s="1"/>
  <c r="AG1071" i="11"/>
  <c r="P1072" i="4" s="1" a="1"/>
  <c r="P1072" i="4" s="1"/>
  <c r="AG1072" i="11"/>
  <c r="P1073" i="4" s="1" a="1"/>
  <c r="P1073" i="4" s="1"/>
  <c r="AG1073" i="11"/>
  <c r="P1074" i="4" s="1" a="1"/>
  <c r="P1074" i="4" s="1"/>
  <c r="AG1074" i="11"/>
  <c r="P1075" i="4" s="1" a="1"/>
  <c r="P1075" i="4" s="1"/>
  <c r="AG1075" i="11"/>
  <c r="P1076" i="4" s="1" a="1"/>
  <c r="P1076" i="4" s="1"/>
  <c r="AG1076" i="11"/>
  <c r="P1077" i="4" s="1" a="1"/>
  <c r="P1077" i="4" s="1"/>
  <c r="AG1077" i="11"/>
  <c r="P1078" i="4" s="1" a="1"/>
  <c r="P1078" i="4" s="1"/>
  <c r="AG1078" i="11"/>
  <c r="P1079" i="4" s="1" a="1"/>
  <c r="P1079" i="4" s="1"/>
  <c r="AG1079" i="11"/>
  <c r="P1080" i="4" s="1" a="1"/>
  <c r="P1080" i="4" s="1"/>
  <c r="AG1080" i="11"/>
  <c r="P1081" i="4" s="1" a="1"/>
  <c r="P1081" i="4" s="1"/>
  <c r="AG1081" i="11"/>
  <c r="P1082" i="4" s="1" a="1"/>
  <c r="P1082" i="4" s="1"/>
  <c r="AG1082" i="11"/>
  <c r="P1083" i="4" s="1" a="1"/>
  <c r="P1083" i="4" s="1"/>
  <c r="AG1083" i="11"/>
  <c r="P1084" i="4" s="1" a="1"/>
  <c r="P1084" i="4" s="1"/>
  <c r="AG1084" i="11"/>
  <c r="P1085" i="4" s="1" a="1"/>
  <c r="P1085" i="4" s="1"/>
  <c r="AG1085" i="11"/>
  <c r="P1086" i="4" s="1" a="1"/>
  <c r="P1086" i="4" s="1"/>
  <c r="AG1086" i="11"/>
  <c r="P1087" i="4" s="1" a="1"/>
  <c r="P1087" i="4" s="1"/>
  <c r="AG1087" i="11"/>
  <c r="P1088" i="4" s="1" a="1"/>
  <c r="P1088" i="4" s="1"/>
  <c r="AG1088" i="11"/>
  <c r="P1089" i="4" s="1" a="1"/>
  <c r="P1089" i="4" s="1"/>
  <c r="AG1089" i="11"/>
  <c r="P1090" i="4" s="1" a="1"/>
  <c r="P1090" i="4" s="1"/>
  <c r="AG1090" i="11"/>
  <c r="P1091" i="4" s="1" a="1"/>
  <c r="P1091" i="4" s="1"/>
  <c r="AG1091" i="11"/>
  <c r="P1092" i="4" s="1" a="1"/>
  <c r="P1092" i="4" s="1"/>
  <c r="AG1092" i="11"/>
  <c r="P1093" i="4" s="1" a="1"/>
  <c r="P1093" i="4" s="1"/>
  <c r="AG1093" i="11"/>
  <c r="P1094" i="4" s="1" a="1"/>
  <c r="P1094" i="4" s="1"/>
  <c r="AG1094" i="11"/>
  <c r="P1095" i="4" s="1" a="1"/>
  <c r="P1095" i="4" s="1"/>
  <c r="AG1095" i="11"/>
  <c r="P1096" i="4" s="1" a="1"/>
  <c r="P1096" i="4" s="1"/>
  <c r="AG1096" i="11"/>
  <c r="P1097" i="4" s="1" a="1"/>
  <c r="P1097" i="4" s="1"/>
  <c r="AG1097" i="11"/>
  <c r="P1098" i="4" s="1" a="1"/>
  <c r="P1098" i="4" s="1"/>
  <c r="AG1098" i="11"/>
  <c r="P1099" i="4" s="1" a="1"/>
  <c r="P1099" i="4" s="1"/>
  <c r="AG1099" i="11"/>
  <c r="P1100" i="4" s="1" a="1"/>
  <c r="P1100" i="4" s="1"/>
  <c r="AG1100" i="11"/>
  <c r="P1101" i="4" s="1" a="1"/>
  <c r="P1101" i="4" s="1"/>
  <c r="AG1101" i="11"/>
  <c r="P1102" i="4" s="1" a="1"/>
  <c r="P1102" i="4" s="1"/>
  <c r="AG1102" i="11"/>
  <c r="P1103" i="4" s="1" a="1"/>
  <c r="P1103" i="4" s="1"/>
  <c r="AG1103" i="11"/>
  <c r="P1104" i="4" s="1" a="1"/>
  <c r="P1104" i="4" s="1"/>
  <c r="AG1104" i="11"/>
  <c r="P1105" i="4" s="1" a="1"/>
  <c r="P1105" i="4" s="1"/>
  <c r="AG1105" i="11"/>
  <c r="P1106" i="4" s="1" a="1"/>
  <c r="P1106" i="4" s="1"/>
  <c r="AG1106" i="11"/>
  <c r="P1107" i="4" s="1" a="1"/>
  <c r="P1107" i="4" s="1"/>
  <c r="AG1107" i="11"/>
  <c r="P1108" i="4" s="1" a="1"/>
  <c r="P1108" i="4" s="1"/>
  <c r="AG1108" i="11"/>
  <c r="P1109" i="4" s="1" a="1"/>
  <c r="P1109" i="4" s="1"/>
  <c r="AG1109" i="11"/>
  <c r="P1110" i="4" s="1" a="1"/>
  <c r="P1110" i="4" s="1"/>
  <c r="AG1110" i="11"/>
  <c r="P1111" i="4" s="1" a="1"/>
  <c r="P1111" i="4" s="1"/>
  <c r="AG1111" i="11"/>
  <c r="P1112" i="4" s="1" a="1"/>
  <c r="P1112" i="4" s="1"/>
  <c r="AG1112" i="11"/>
  <c r="P1113" i="4" s="1" a="1"/>
  <c r="P1113" i="4" s="1"/>
  <c r="AG1113" i="11"/>
  <c r="P1114" i="4" s="1" a="1"/>
  <c r="P1114" i="4" s="1"/>
  <c r="AG1114" i="11"/>
  <c r="P1115" i="4" s="1" a="1"/>
  <c r="P1115" i="4" s="1"/>
  <c r="AG1115" i="11"/>
  <c r="P1116" i="4" s="1" a="1"/>
  <c r="P1116" i="4" s="1"/>
  <c r="AG1116" i="11"/>
  <c r="P1117" i="4" s="1" a="1"/>
  <c r="P1117" i="4" s="1"/>
  <c r="AG1117" i="11"/>
  <c r="P1118" i="4" s="1" a="1"/>
  <c r="P1118" i="4" s="1"/>
  <c r="AG1118" i="11"/>
  <c r="P1119" i="4" s="1" a="1"/>
  <c r="P1119" i="4" s="1"/>
  <c r="AG1119" i="11"/>
  <c r="P1120" i="4" s="1" a="1"/>
  <c r="P1120" i="4" s="1"/>
  <c r="AG1120" i="11"/>
  <c r="P1121" i="4" s="1" a="1"/>
  <c r="P1121" i="4" s="1"/>
  <c r="AG1121" i="11"/>
  <c r="P1122" i="4" s="1" a="1"/>
  <c r="P1122" i="4" s="1"/>
  <c r="AG1122" i="11"/>
  <c r="P1123" i="4" s="1" a="1"/>
  <c r="P1123" i="4" s="1"/>
  <c r="AG1123" i="11"/>
  <c r="P1124" i="4" s="1" a="1"/>
  <c r="P1124" i="4" s="1"/>
  <c r="AG1124" i="11"/>
  <c r="P1125" i="4" s="1" a="1"/>
  <c r="P1125" i="4" s="1"/>
  <c r="AG1125" i="11"/>
  <c r="P1126" i="4" s="1" a="1"/>
  <c r="P1126" i="4" s="1"/>
  <c r="AG1126" i="11"/>
  <c r="P1127" i="4" s="1" a="1"/>
  <c r="P1127" i="4" s="1"/>
  <c r="AG1127" i="11"/>
  <c r="P1128" i="4" s="1" a="1"/>
  <c r="P1128" i="4" s="1"/>
  <c r="AG1128" i="11"/>
  <c r="P1129" i="4" s="1" a="1"/>
  <c r="P1129" i="4" s="1"/>
  <c r="AG1129" i="11"/>
  <c r="P1130" i="4" s="1" a="1"/>
  <c r="P1130" i="4" s="1"/>
  <c r="AG1130" i="11"/>
  <c r="P1131" i="4" s="1" a="1"/>
  <c r="P1131" i="4" s="1"/>
  <c r="AG1131" i="11"/>
  <c r="P1132" i="4" s="1" a="1"/>
  <c r="P1132" i="4" s="1"/>
  <c r="AG1132" i="11"/>
  <c r="P1133" i="4" s="1" a="1"/>
  <c r="P1133" i="4" s="1"/>
  <c r="AG1133" i="11"/>
  <c r="P1134" i="4" s="1" a="1"/>
  <c r="P1134" i="4" s="1"/>
  <c r="AG1134" i="11"/>
  <c r="P1135" i="4" s="1" a="1"/>
  <c r="P1135" i="4" s="1"/>
  <c r="AG1135" i="11"/>
  <c r="P1136" i="4" s="1" a="1"/>
  <c r="P1136" i="4" s="1"/>
  <c r="AG1136" i="11"/>
  <c r="P1137" i="4" s="1" a="1"/>
  <c r="P1137" i="4" s="1"/>
  <c r="AG1137" i="11"/>
  <c r="P1138" i="4" s="1" a="1"/>
  <c r="P1138" i="4" s="1"/>
  <c r="AG1138" i="11"/>
  <c r="P1139" i="4" s="1" a="1"/>
  <c r="P1139" i="4" s="1"/>
  <c r="AG1139" i="11"/>
  <c r="P1140" i="4" s="1" a="1"/>
  <c r="P1140" i="4" s="1"/>
  <c r="AG1140" i="11"/>
  <c r="P1141" i="4" s="1" a="1"/>
  <c r="P1141" i="4" s="1"/>
  <c r="AG1141" i="11"/>
  <c r="P1142" i="4" s="1" a="1"/>
  <c r="P1142" i="4" s="1"/>
  <c r="AG1142" i="11"/>
  <c r="P1143" i="4" s="1" a="1"/>
  <c r="P1143" i="4" s="1"/>
  <c r="AG1143" i="11"/>
  <c r="P1144" i="4" s="1" a="1"/>
  <c r="P1144" i="4" s="1"/>
  <c r="AG1144" i="11"/>
  <c r="P1145" i="4" s="1" a="1"/>
  <c r="P1145" i="4" s="1"/>
  <c r="AG1145" i="11"/>
  <c r="P1146" i="4" s="1" a="1"/>
  <c r="P1146" i="4" s="1"/>
  <c r="AG1146" i="11"/>
  <c r="P1147" i="4" s="1" a="1"/>
  <c r="P1147" i="4" s="1"/>
  <c r="AG1147" i="11"/>
  <c r="P1148" i="4" s="1" a="1"/>
  <c r="P1148" i="4" s="1"/>
  <c r="AG1148" i="11"/>
  <c r="P1149" i="4" s="1" a="1"/>
  <c r="P1149" i="4" s="1"/>
  <c r="AG1149" i="11"/>
  <c r="P1150" i="4" s="1" a="1"/>
  <c r="P1150" i="4" s="1"/>
  <c r="AG1150" i="11"/>
  <c r="P1151" i="4" s="1" a="1"/>
  <c r="P1151" i="4" s="1"/>
  <c r="AG1151" i="11"/>
  <c r="P1152" i="4" s="1" a="1"/>
  <c r="P1152" i="4" s="1"/>
  <c r="AG1152" i="11"/>
  <c r="P1153" i="4" s="1" a="1"/>
  <c r="P1153" i="4" s="1"/>
  <c r="AG1153" i="11"/>
  <c r="P1154" i="4" s="1" a="1"/>
  <c r="P1154" i="4" s="1"/>
  <c r="AG1154" i="11"/>
  <c r="P1155" i="4" s="1" a="1"/>
  <c r="P1155" i="4" s="1"/>
  <c r="AG1155" i="11"/>
  <c r="P1156" i="4" s="1" a="1"/>
  <c r="P1156" i="4" s="1"/>
  <c r="AG1156" i="11"/>
  <c r="P1157" i="4" s="1" a="1"/>
  <c r="P1157" i="4" s="1"/>
  <c r="AG1157" i="11"/>
  <c r="P1158" i="4" s="1" a="1"/>
  <c r="P1158" i="4" s="1"/>
  <c r="AG1158" i="11"/>
  <c r="P1159" i="4" s="1" a="1"/>
  <c r="P1159" i="4" s="1"/>
  <c r="AG1159" i="11"/>
  <c r="P1160" i="4" s="1" a="1"/>
  <c r="P1160" i="4" s="1"/>
  <c r="AG1160" i="11"/>
  <c r="P1161" i="4" s="1" a="1"/>
  <c r="P1161" i="4" s="1"/>
  <c r="AG1161" i="11"/>
  <c r="P1162" i="4" s="1" a="1"/>
  <c r="P1162" i="4" s="1"/>
  <c r="AG1162" i="11"/>
  <c r="P1163" i="4" s="1" a="1"/>
  <c r="P1163" i="4" s="1"/>
  <c r="AG1163" i="11"/>
  <c r="P1164" i="4" s="1" a="1"/>
  <c r="P1164" i="4" s="1"/>
  <c r="AG1164" i="11"/>
  <c r="P1165" i="4" s="1" a="1"/>
  <c r="P1165" i="4" s="1"/>
  <c r="AG1165" i="11"/>
  <c r="P1166" i="4" s="1" a="1"/>
  <c r="P1166" i="4" s="1"/>
  <c r="AG1166" i="11"/>
  <c r="P1167" i="4" s="1" a="1"/>
  <c r="P1167" i="4" s="1"/>
  <c r="AG1167" i="11"/>
  <c r="P1168" i="4" s="1" a="1"/>
  <c r="P1168" i="4" s="1"/>
  <c r="AG1168" i="11"/>
  <c r="P1169" i="4" s="1" a="1"/>
  <c r="P1169" i="4" s="1"/>
  <c r="AG1169" i="11"/>
  <c r="P1170" i="4" s="1" a="1"/>
  <c r="P1170" i="4" s="1"/>
  <c r="AG1170" i="11"/>
  <c r="P1171" i="4" s="1" a="1"/>
  <c r="P1171" i="4" s="1"/>
  <c r="AG1171" i="11"/>
  <c r="P1172" i="4" s="1" a="1"/>
  <c r="P1172" i="4" s="1"/>
  <c r="AG1172" i="11"/>
  <c r="P1173" i="4" s="1" a="1"/>
  <c r="P1173" i="4" s="1"/>
  <c r="AG1173" i="11"/>
  <c r="P1174" i="4" s="1" a="1"/>
  <c r="P1174" i="4" s="1"/>
  <c r="AG1174" i="11"/>
  <c r="P1175" i="4" s="1" a="1"/>
  <c r="P1175" i="4" s="1"/>
  <c r="AG1175" i="11"/>
  <c r="P1176" i="4" s="1" a="1"/>
  <c r="P1176" i="4" s="1"/>
  <c r="AG1176" i="11"/>
  <c r="P1177" i="4" s="1" a="1"/>
  <c r="P1177" i="4" s="1"/>
  <c r="AG1177" i="11"/>
  <c r="P1178" i="4" s="1" a="1"/>
  <c r="P1178" i="4" s="1"/>
  <c r="AG1178" i="11"/>
  <c r="P1179" i="4" s="1" a="1"/>
  <c r="P1179" i="4" s="1"/>
  <c r="AG1179" i="11"/>
  <c r="P1180" i="4" s="1" a="1"/>
  <c r="P1180" i="4" s="1"/>
  <c r="AG1180" i="11"/>
  <c r="P1181" i="4" s="1" a="1"/>
  <c r="P1181" i="4" s="1"/>
  <c r="AG1181" i="11"/>
  <c r="P1182" i="4" s="1" a="1"/>
  <c r="P1182" i="4" s="1"/>
  <c r="AG1182" i="11"/>
  <c r="P1183" i="4" s="1" a="1"/>
  <c r="P1183" i="4" s="1"/>
  <c r="AG1183" i="11"/>
  <c r="P1184" i="4" s="1" a="1"/>
  <c r="P1184" i="4" s="1"/>
  <c r="AG1184" i="11"/>
  <c r="P1185" i="4" s="1" a="1"/>
  <c r="P1185" i="4" s="1"/>
  <c r="AG1185" i="11"/>
  <c r="P1186" i="4" s="1" a="1"/>
  <c r="P1186" i="4" s="1"/>
  <c r="AG1186" i="11"/>
  <c r="P1187" i="4" s="1" a="1"/>
  <c r="P1187" i="4" s="1"/>
  <c r="AG1187" i="11"/>
  <c r="P1188" i="4" s="1" a="1"/>
  <c r="P1188" i="4" s="1"/>
  <c r="AG1188" i="11"/>
  <c r="P1189" i="4" s="1" a="1"/>
  <c r="P1189" i="4" s="1"/>
  <c r="AG1189" i="11"/>
  <c r="P1190" i="4" s="1" a="1"/>
  <c r="P1190" i="4" s="1"/>
  <c r="AG1190" i="11"/>
  <c r="P1191" i="4" s="1" a="1"/>
  <c r="P1191" i="4" s="1"/>
  <c r="AG1191" i="11"/>
  <c r="P1192" i="4" s="1" a="1"/>
  <c r="P1192" i="4" s="1"/>
  <c r="AG1192" i="11"/>
  <c r="P1193" i="4" s="1" a="1"/>
  <c r="P1193" i="4" s="1"/>
  <c r="AG1193" i="11"/>
  <c r="P1194" i="4" s="1" a="1"/>
  <c r="P1194" i="4" s="1"/>
  <c r="AG1194" i="11"/>
  <c r="P1195" i="4" s="1" a="1"/>
  <c r="P1195" i="4" s="1"/>
  <c r="AG1195" i="11"/>
  <c r="P1196" i="4" s="1" a="1"/>
  <c r="P1196" i="4" s="1"/>
  <c r="AG1196" i="11"/>
  <c r="P1197" i="4" s="1" a="1"/>
  <c r="P1197" i="4" s="1"/>
  <c r="AG1197" i="11"/>
  <c r="P1198" i="4" s="1" a="1"/>
  <c r="P1198" i="4" s="1"/>
  <c r="AG1198" i="11"/>
  <c r="P1199" i="4" s="1" a="1"/>
  <c r="P1199" i="4" s="1"/>
  <c r="AG1199" i="11"/>
  <c r="P1200" i="4" s="1" a="1"/>
  <c r="P1200" i="4" s="1"/>
  <c r="AG1200" i="11"/>
  <c r="P1201" i="4" s="1" a="1"/>
  <c r="P1201" i="4" s="1"/>
  <c r="AG1201" i="11"/>
  <c r="P1202" i="4" s="1" a="1"/>
  <c r="P1202" i="4" s="1"/>
  <c r="AG1202" i="11"/>
  <c r="P1203" i="4" s="1" a="1"/>
  <c r="P1203" i="4" s="1"/>
  <c r="AG1203" i="11"/>
  <c r="P1204" i="4" s="1" a="1"/>
  <c r="P1204" i="4" s="1"/>
  <c r="AG1204" i="11"/>
  <c r="P1205" i="4" s="1" a="1"/>
  <c r="P1205" i="4" s="1"/>
  <c r="AG1205" i="11"/>
  <c r="P1206" i="4" s="1" a="1"/>
  <c r="P1206" i="4" s="1"/>
  <c r="AG1206" i="11"/>
  <c r="P1207" i="4" s="1" a="1"/>
  <c r="P1207" i="4" s="1"/>
  <c r="AG1207" i="11"/>
  <c r="P1208" i="4" s="1" a="1"/>
  <c r="P1208" i="4" s="1"/>
  <c r="AG1208" i="11"/>
  <c r="P1209" i="4" s="1" a="1"/>
  <c r="P1209" i="4" s="1"/>
  <c r="AG1209" i="11"/>
  <c r="P1210" i="4" s="1" a="1"/>
  <c r="P1210" i="4" s="1"/>
  <c r="AG1210" i="11"/>
  <c r="P1211" i="4" s="1" a="1"/>
  <c r="P1211" i="4" s="1"/>
  <c r="AG1211" i="11"/>
  <c r="P1212" i="4" s="1" a="1"/>
  <c r="P1212" i="4" s="1"/>
  <c r="AG1212" i="11"/>
  <c r="P1213" i="4" s="1" a="1"/>
  <c r="P1213" i="4" s="1"/>
  <c r="AG1213" i="11"/>
  <c r="P1214" i="4" s="1" a="1"/>
  <c r="P1214" i="4" s="1"/>
  <c r="AG1214" i="11"/>
  <c r="P1215" i="4" s="1" a="1"/>
  <c r="P1215" i="4" s="1"/>
  <c r="AG1215" i="11"/>
  <c r="P1216" i="4" s="1" a="1"/>
  <c r="P1216" i="4" s="1"/>
  <c r="AG1216" i="11"/>
  <c r="P1217" i="4" s="1" a="1"/>
  <c r="P1217" i="4" s="1"/>
  <c r="AG1217" i="11"/>
  <c r="P1218" i="4" s="1" a="1"/>
  <c r="P1218" i="4" s="1"/>
  <c r="AG1218" i="11"/>
  <c r="P1219" i="4" s="1" a="1"/>
  <c r="P1219" i="4" s="1"/>
  <c r="AG1219" i="11"/>
  <c r="P1220" i="4" s="1" a="1"/>
  <c r="P1220" i="4" s="1"/>
  <c r="AG1220" i="11"/>
  <c r="P1221" i="4" s="1" a="1"/>
  <c r="P1221" i="4" s="1"/>
  <c r="AG1221" i="11"/>
  <c r="P1222" i="4" s="1" a="1"/>
  <c r="P1222" i="4" s="1"/>
  <c r="AG1222" i="11"/>
  <c r="P1223" i="4" s="1" a="1"/>
  <c r="P1223" i="4" s="1"/>
  <c r="AG1223" i="11"/>
  <c r="P1224" i="4" s="1" a="1"/>
  <c r="P1224" i="4" s="1"/>
  <c r="AG1224" i="11"/>
  <c r="P1225" i="4" s="1" a="1"/>
  <c r="P1225" i="4" s="1"/>
  <c r="AG1225" i="11"/>
  <c r="P1226" i="4" s="1" a="1"/>
  <c r="P1226" i="4" s="1"/>
  <c r="AG1226" i="11"/>
  <c r="P1227" i="4" s="1" a="1"/>
  <c r="P1227" i="4" s="1"/>
  <c r="AG1227" i="11"/>
  <c r="P1228" i="4" s="1" a="1"/>
  <c r="P1228" i="4" s="1"/>
  <c r="AG1228" i="11"/>
  <c r="P1229" i="4" s="1" a="1"/>
  <c r="P1229" i="4" s="1"/>
  <c r="AG1229" i="11"/>
  <c r="P1230" i="4" s="1" a="1"/>
  <c r="P1230" i="4" s="1"/>
  <c r="AG1230" i="11"/>
  <c r="P1231" i="4" s="1" a="1"/>
  <c r="P1231" i="4" s="1"/>
  <c r="AG1231" i="11"/>
  <c r="P1232" i="4" s="1" a="1"/>
  <c r="P1232" i="4" s="1"/>
  <c r="AG1232" i="11"/>
  <c r="P1233" i="4" s="1" a="1"/>
  <c r="P1233" i="4" s="1"/>
  <c r="AG1233" i="11"/>
  <c r="P1234" i="4" s="1" a="1"/>
  <c r="P1234" i="4" s="1"/>
  <c r="AG1234" i="11"/>
  <c r="P1235" i="4" s="1" a="1"/>
  <c r="P1235" i="4" s="1"/>
  <c r="AG1235" i="11"/>
  <c r="P1236" i="4" s="1" a="1"/>
  <c r="P1236" i="4" s="1"/>
  <c r="AG1236" i="11"/>
  <c r="P1237" i="4" s="1" a="1"/>
  <c r="P1237" i="4" s="1"/>
  <c r="AG1237" i="11"/>
  <c r="P1238" i="4" s="1" a="1"/>
  <c r="P1238" i="4" s="1"/>
  <c r="AG1238" i="11"/>
  <c r="P1239" i="4" s="1" a="1"/>
  <c r="P1239" i="4" s="1"/>
  <c r="AG1239" i="11"/>
  <c r="P1240" i="4" s="1" a="1"/>
  <c r="P1240" i="4" s="1"/>
  <c r="AG1240" i="11"/>
  <c r="P1241" i="4" s="1" a="1"/>
  <c r="P1241" i="4" s="1"/>
  <c r="AG1241" i="11"/>
  <c r="P1242" i="4" s="1" a="1"/>
  <c r="P1242" i="4" s="1"/>
  <c r="AG1242" i="11"/>
  <c r="P1243" i="4" s="1" a="1"/>
  <c r="P1243" i="4" s="1"/>
  <c r="AG1243" i="11"/>
  <c r="P1244" i="4" s="1" a="1"/>
  <c r="P1244" i="4" s="1"/>
  <c r="AG1244" i="11"/>
  <c r="P1245" i="4" s="1" a="1"/>
  <c r="P1245" i="4" s="1"/>
  <c r="AG1245" i="11"/>
  <c r="P1246" i="4" s="1" a="1"/>
  <c r="P1246" i="4" s="1"/>
  <c r="AG1246" i="11"/>
  <c r="P1247" i="4" s="1" a="1"/>
  <c r="P1247" i="4" s="1"/>
  <c r="AG1247" i="11"/>
  <c r="P1248" i="4" s="1" a="1"/>
  <c r="P1248" i="4" s="1"/>
  <c r="AG1248" i="11"/>
  <c r="P1249" i="4" s="1" a="1"/>
  <c r="P1249" i="4" s="1"/>
  <c r="AG1249" i="11"/>
  <c r="P1250" i="4" s="1" a="1"/>
  <c r="P1250" i="4" s="1"/>
  <c r="AG1250" i="11"/>
  <c r="P1251" i="4" s="1" a="1"/>
  <c r="P1251" i="4" s="1"/>
  <c r="AG1251" i="11"/>
  <c r="P1252" i="4" s="1" a="1"/>
  <c r="P1252" i="4" s="1"/>
  <c r="AG1252" i="11"/>
  <c r="P1253" i="4" s="1" a="1"/>
  <c r="P1253" i="4" s="1"/>
  <c r="AG1253" i="11"/>
  <c r="P1254" i="4" s="1" a="1"/>
  <c r="P1254" i="4" s="1"/>
  <c r="AG1254" i="11"/>
  <c r="P1255" i="4" s="1" a="1"/>
  <c r="P1255" i="4" s="1"/>
  <c r="AG1255" i="11"/>
  <c r="P1256" i="4" s="1" a="1"/>
  <c r="P1256" i="4" s="1"/>
  <c r="AG1256" i="11"/>
  <c r="P1257" i="4" s="1" a="1"/>
  <c r="P1257" i="4" s="1"/>
  <c r="AG1257" i="11"/>
  <c r="P1258" i="4" s="1" a="1"/>
  <c r="P1258" i="4" s="1"/>
  <c r="AG1258" i="11"/>
  <c r="P1259" i="4" s="1" a="1"/>
  <c r="P1259" i="4" s="1"/>
  <c r="AG1259" i="11"/>
  <c r="P1260" i="4" s="1" a="1"/>
  <c r="P1260" i="4" s="1"/>
  <c r="AG1260" i="11"/>
  <c r="P1261" i="4" s="1" a="1"/>
  <c r="P1261" i="4" s="1"/>
  <c r="AG1261" i="11"/>
  <c r="P1262" i="4" s="1" a="1"/>
  <c r="P1262" i="4" s="1"/>
  <c r="AG1262" i="11"/>
  <c r="P1263" i="4" s="1" a="1"/>
  <c r="P1263" i="4" s="1"/>
  <c r="AG1263" i="11"/>
  <c r="P1264" i="4" s="1" a="1"/>
  <c r="P1264" i="4" s="1"/>
  <c r="AG1264" i="11"/>
  <c r="P1265" i="4" s="1" a="1"/>
  <c r="P1265" i="4" s="1"/>
  <c r="AG1265" i="11"/>
  <c r="P1266" i="4" s="1" a="1"/>
  <c r="P1266" i="4" s="1"/>
  <c r="AG1266" i="11"/>
  <c r="P1267" i="4" s="1" a="1"/>
  <c r="P1267" i="4" s="1"/>
  <c r="AG1267" i="11"/>
  <c r="P1268" i="4" s="1" a="1"/>
  <c r="P1268" i="4" s="1"/>
  <c r="AG1268" i="11"/>
  <c r="P1269" i="4" s="1" a="1"/>
  <c r="P1269" i="4" s="1"/>
  <c r="AG1269" i="11"/>
  <c r="P1270" i="4" s="1" a="1"/>
  <c r="P1270" i="4" s="1"/>
  <c r="AG1270" i="11"/>
  <c r="P1271" i="4" s="1" a="1"/>
  <c r="P1271" i="4" s="1"/>
  <c r="AG1271" i="11"/>
  <c r="P1272" i="4" s="1" a="1"/>
  <c r="P1272" i="4" s="1"/>
  <c r="AG1272" i="11"/>
  <c r="P1273" i="4" s="1" a="1"/>
  <c r="P1273" i="4" s="1"/>
  <c r="AG1273" i="11"/>
  <c r="P1274" i="4" s="1" a="1"/>
  <c r="P1274" i="4" s="1"/>
  <c r="AG1274" i="11"/>
  <c r="P1275" i="4" s="1" a="1"/>
  <c r="P1275" i="4" s="1"/>
  <c r="AG1275" i="11"/>
  <c r="P1276" i="4" s="1" a="1"/>
  <c r="P1276" i="4" s="1"/>
  <c r="AG1276" i="11"/>
  <c r="P1277" i="4" s="1" a="1"/>
  <c r="P1277" i="4" s="1"/>
  <c r="AG1277" i="11"/>
  <c r="P1278" i="4" s="1" a="1"/>
  <c r="P1278" i="4" s="1"/>
  <c r="AG1278" i="11"/>
  <c r="P1279" i="4" s="1" a="1"/>
  <c r="P1279" i="4" s="1"/>
  <c r="AG1279" i="11"/>
  <c r="P1280" i="4" s="1" a="1"/>
  <c r="P1280" i="4" s="1"/>
  <c r="AG1280" i="11"/>
  <c r="P1281" i="4" s="1" a="1"/>
  <c r="P1281" i="4" s="1"/>
  <c r="AG1281" i="11"/>
  <c r="P1282" i="4" s="1" a="1"/>
  <c r="P1282" i="4" s="1"/>
  <c r="AG1282" i="11"/>
  <c r="P1283" i="4" s="1" a="1"/>
  <c r="P1283" i="4" s="1"/>
  <c r="AG1283" i="11"/>
  <c r="P1284" i="4" s="1" a="1"/>
  <c r="P1284" i="4" s="1"/>
  <c r="AG1284" i="11"/>
  <c r="P1285" i="4" s="1" a="1"/>
  <c r="P1285" i="4" s="1"/>
  <c r="AG1285" i="11"/>
  <c r="P1286" i="4" s="1" a="1"/>
  <c r="P1286" i="4" s="1"/>
  <c r="AG1286" i="11"/>
  <c r="P1287" i="4" s="1" a="1"/>
  <c r="P1287" i="4" s="1"/>
  <c r="AG1287" i="11"/>
  <c r="P1288" i="4" s="1" a="1"/>
  <c r="P1288" i="4" s="1"/>
  <c r="AG1288" i="11"/>
  <c r="P1289" i="4" s="1" a="1"/>
  <c r="P1289" i="4" s="1"/>
  <c r="AG1289" i="11"/>
  <c r="P1290" i="4" s="1" a="1"/>
  <c r="P1290" i="4" s="1"/>
  <c r="AG1290" i="11"/>
  <c r="P1291" i="4" s="1" a="1"/>
  <c r="P1291" i="4" s="1"/>
  <c r="AG1291" i="11"/>
  <c r="P1292" i="4" s="1" a="1"/>
  <c r="P1292" i="4" s="1"/>
  <c r="AG1292" i="11"/>
  <c r="P1293" i="4" s="1" a="1"/>
  <c r="P1293" i="4" s="1"/>
  <c r="AG1293" i="11"/>
  <c r="P1294" i="4" s="1" a="1"/>
  <c r="P1294" i="4" s="1"/>
  <c r="AG1294" i="11"/>
  <c r="P1295" i="4" s="1" a="1"/>
  <c r="P1295" i="4" s="1"/>
  <c r="AG1295" i="11"/>
  <c r="P1296" i="4" s="1" a="1"/>
  <c r="P1296" i="4" s="1"/>
  <c r="AG1296" i="11"/>
  <c r="P1297" i="4" s="1" a="1"/>
  <c r="P1297" i="4" s="1"/>
  <c r="AG1297" i="11"/>
  <c r="P1298" i="4" s="1" a="1"/>
  <c r="P1298" i="4" s="1"/>
  <c r="AG1298" i="11"/>
  <c r="P1299" i="4" s="1" a="1"/>
  <c r="P1299" i="4" s="1"/>
  <c r="AG1299" i="11"/>
  <c r="P1300" i="4" s="1" a="1"/>
  <c r="P1300" i="4" s="1"/>
  <c r="AG1300" i="11"/>
  <c r="P1301" i="4" s="1" a="1"/>
  <c r="P1301" i="4" s="1"/>
  <c r="AG1301" i="11"/>
  <c r="P1302" i="4" s="1" a="1"/>
  <c r="P1302" i="4" s="1"/>
  <c r="AG1302" i="11"/>
  <c r="P1303" i="4" s="1" a="1"/>
  <c r="P1303" i="4" s="1"/>
  <c r="AG1303" i="11"/>
  <c r="P1304" i="4" s="1" a="1"/>
  <c r="P1304" i="4" s="1"/>
  <c r="AG1304" i="11"/>
  <c r="P1305" i="4" s="1" a="1"/>
  <c r="P1305" i="4" s="1"/>
  <c r="AG1305" i="11"/>
  <c r="P1306" i="4" s="1" a="1"/>
  <c r="P1306" i="4" s="1"/>
  <c r="AG1306" i="11"/>
  <c r="P1307" i="4" s="1" a="1"/>
  <c r="P1307" i="4" s="1"/>
  <c r="AG1307" i="11"/>
  <c r="P1308" i="4" s="1" a="1"/>
  <c r="P1308" i="4" s="1"/>
  <c r="AG1308" i="11"/>
  <c r="P1309" i="4" s="1" a="1"/>
  <c r="P1309" i="4" s="1"/>
  <c r="AG1309" i="11"/>
  <c r="P1310" i="4" s="1" a="1"/>
  <c r="P1310" i="4" s="1"/>
  <c r="AG1310" i="11"/>
  <c r="P1311" i="4" s="1" a="1"/>
  <c r="P1311" i="4" s="1"/>
  <c r="AG1311" i="11"/>
  <c r="P1312" i="4" s="1" a="1"/>
  <c r="P1312" i="4" s="1"/>
  <c r="AG1312" i="11"/>
  <c r="P1313" i="4" s="1" a="1"/>
  <c r="P1313" i="4" s="1"/>
  <c r="AG1313" i="11"/>
  <c r="P1314" i="4" s="1" a="1"/>
  <c r="P1314" i="4" s="1"/>
  <c r="AG1314" i="11"/>
  <c r="P1315" i="4" s="1" a="1"/>
  <c r="P1315" i="4" s="1"/>
  <c r="AG1315" i="11"/>
  <c r="P1316" i="4" s="1" a="1"/>
  <c r="P1316" i="4" s="1"/>
  <c r="AG1316" i="11"/>
  <c r="P1317" i="4" s="1" a="1"/>
  <c r="P1317" i="4" s="1"/>
  <c r="AG1317" i="11"/>
  <c r="P1318" i="4" s="1" a="1"/>
  <c r="P1318" i="4" s="1"/>
  <c r="AG1318" i="11"/>
  <c r="P1319" i="4" s="1" a="1"/>
  <c r="P1319" i="4" s="1"/>
  <c r="AG1319" i="11"/>
  <c r="P1320" i="4" s="1" a="1"/>
  <c r="P1320" i="4" s="1"/>
  <c r="AG1320" i="11"/>
  <c r="P1321" i="4" s="1" a="1"/>
  <c r="P1321" i="4" s="1"/>
  <c r="AG1321" i="11"/>
  <c r="P1322" i="4" s="1" a="1"/>
  <c r="P1322" i="4" s="1"/>
  <c r="AG1322" i="11"/>
  <c r="P1323" i="4" s="1" a="1"/>
  <c r="P1323" i="4" s="1"/>
  <c r="AG1323" i="11"/>
  <c r="P1324" i="4" s="1" a="1"/>
  <c r="P1324" i="4" s="1"/>
  <c r="AG1324" i="11"/>
  <c r="P1325" i="4" s="1" a="1"/>
  <c r="P1325" i="4" s="1"/>
  <c r="AG1325" i="11"/>
  <c r="P1326" i="4" s="1" a="1"/>
  <c r="P1326" i="4" s="1"/>
  <c r="AG1326" i="11"/>
  <c r="P1327" i="4" s="1" a="1"/>
  <c r="P1327" i="4" s="1"/>
  <c r="AG1327" i="11"/>
  <c r="P1328" i="4" s="1" a="1"/>
  <c r="P1328" i="4" s="1"/>
  <c r="AG1328" i="11"/>
  <c r="P1329" i="4" s="1" a="1"/>
  <c r="P1329" i="4" s="1"/>
  <c r="AG1329" i="11"/>
  <c r="P1330" i="4" s="1" a="1"/>
  <c r="P1330" i="4" s="1"/>
  <c r="AG1330" i="11"/>
  <c r="P1331" i="4" s="1" a="1"/>
  <c r="P1331" i="4" s="1"/>
  <c r="AG1331" i="11"/>
  <c r="P1332" i="4" s="1" a="1"/>
  <c r="P1332" i="4" s="1"/>
  <c r="AG1332" i="11"/>
  <c r="P1333" i="4" s="1" a="1"/>
  <c r="P1333" i="4" s="1"/>
  <c r="AG1333" i="11"/>
  <c r="P1334" i="4" s="1" a="1"/>
  <c r="P1334" i="4" s="1"/>
  <c r="AG1334" i="11"/>
  <c r="P1335" i="4" s="1" a="1"/>
  <c r="P1335" i="4" s="1"/>
  <c r="AG1335" i="11"/>
  <c r="P1336" i="4" s="1" a="1"/>
  <c r="P1336" i="4" s="1"/>
  <c r="AG1336" i="11"/>
  <c r="P1337" i="4" s="1" a="1"/>
  <c r="P1337" i="4" s="1"/>
  <c r="AG1337" i="11"/>
  <c r="P1338" i="4" s="1" a="1"/>
  <c r="P1338" i="4" s="1"/>
  <c r="AG1338" i="11"/>
  <c r="P1339" i="4" s="1" a="1"/>
  <c r="P1339" i="4" s="1"/>
  <c r="AG1339" i="11"/>
  <c r="P1340" i="4" s="1" a="1"/>
  <c r="P1340" i="4" s="1"/>
  <c r="AG1340" i="11"/>
  <c r="P1341" i="4" s="1" a="1"/>
  <c r="P1341" i="4" s="1"/>
  <c r="AG1341" i="11"/>
  <c r="P1342" i="4" s="1" a="1"/>
  <c r="P1342" i="4" s="1"/>
  <c r="AG1342" i="11"/>
  <c r="P1343" i="4" s="1" a="1"/>
  <c r="P1343" i="4" s="1"/>
  <c r="AG1343" i="11"/>
  <c r="P1344" i="4" s="1" a="1"/>
  <c r="P1344" i="4" s="1"/>
  <c r="AG1344" i="11"/>
  <c r="P1345" i="4" s="1" a="1"/>
  <c r="P1345" i="4" s="1"/>
  <c r="AG1345" i="11"/>
  <c r="P1346" i="4" s="1" a="1"/>
  <c r="P1346" i="4" s="1"/>
  <c r="AG1346" i="11"/>
  <c r="P1347" i="4" s="1" a="1"/>
  <c r="P1347" i="4" s="1"/>
  <c r="AG1347" i="11"/>
  <c r="P1348" i="4" s="1" a="1"/>
  <c r="P1348" i="4" s="1"/>
  <c r="AG1348" i="11"/>
  <c r="P1349" i="4" s="1" a="1"/>
  <c r="P1349" i="4" s="1"/>
  <c r="AG1349" i="11"/>
  <c r="P1350" i="4" s="1" a="1"/>
  <c r="P1350" i="4" s="1"/>
  <c r="AG1350" i="11"/>
  <c r="P1351" i="4" s="1" a="1"/>
  <c r="P1351" i="4" s="1"/>
  <c r="AG1351" i="11"/>
  <c r="P1352" i="4" s="1" a="1"/>
  <c r="P1352" i="4" s="1"/>
  <c r="AG1352" i="11"/>
  <c r="P1353" i="4" s="1" a="1"/>
  <c r="P1353" i="4" s="1"/>
  <c r="AG1353" i="11"/>
  <c r="P1354" i="4" s="1" a="1"/>
  <c r="P1354" i="4" s="1"/>
  <c r="AG1354" i="11"/>
  <c r="P1355" i="4" s="1" a="1"/>
  <c r="P1355" i="4" s="1"/>
  <c r="AG1355" i="11"/>
  <c r="P1356" i="4" s="1" a="1"/>
  <c r="P1356" i="4" s="1"/>
  <c r="AG1356" i="11"/>
  <c r="P1357" i="4" s="1" a="1"/>
  <c r="P1357" i="4" s="1"/>
  <c r="AG1357" i="11"/>
  <c r="P1358" i="4" s="1" a="1"/>
  <c r="P1358" i="4" s="1"/>
  <c r="AG1358" i="11"/>
  <c r="P1359" i="4" s="1" a="1"/>
  <c r="P1359" i="4" s="1"/>
  <c r="AG1359" i="11"/>
  <c r="P1360" i="4" s="1" a="1"/>
  <c r="P1360" i="4" s="1"/>
  <c r="AG1360" i="11"/>
  <c r="P1361" i="4" s="1" a="1"/>
  <c r="P1361" i="4" s="1"/>
  <c r="AG1361" i="11"/>
  <c r="P1362" i="4" s="1" a="1"/>
  <c r="P1362" i="4" s="1"/>
  <c r="AG1362" i="11"/>
  <c r="P1363" i="4" s="1" a="1"/>
  <c r="P1363" i="4" s="1"/>
  <c r="AG1363" i="11"/>
  <c r="P1364" i="4" s="1" a="1"/>
  <c r="P1364" i="4" s="1"/>
  <c r="AG1364" i="11"/>
  <c r="P1365" i="4" s="1" a="1"/>
  <c r="P1365" i="4" s="1"/>
  <c r="AG1365" i="11"/>
  <c r="P1366" i="4" s="1" a="1"/>
  <c r="P1366" i="4" s="1"/>
  <c r="AG1366" i="11"/>
  <c r="P1367" i="4" s="1" a="1"/>
  <c r="P1367" i="4" s="1"/>
  <c r="AG1367" i="11"/>
  <c r="P1368" i="4" s="1" a="1"/>
  <c r="P1368" i="4" s="1"/>
  <c r="AG1368" i="11"/>
  <c r="P1369" i="4" s="1" a="1"/>
  <c r="P1369" i="4" s="1"/>
  <c r="AG1369" i="11"/>
  <c r="P1370" i="4" s="1" a="1"/>
  <c r="P1370" i="4" s="1"/>
  <c r="AG1370" i="11"/>
  <c r="P1371" i="4" s="1" a="1"/>
  <c r="P1371" i="4" s="1"/>
  <c r="AG1371" i="11"/>
  <c r="P1372" i="4" s="1" a="1"/>
  <c r="P1372" i="4" s="1"/>
  <c r="AG1372" i="11"/>
  <c r="P1373" i="4" s="1" a="1"/>
  <c r="P1373" i="4" s="1"/>
  <c r="AG1373" i="11"/>
  <c r="P1374" i="4" s="1" a="1"/>
  <c r="P1374" i="4" s="1"/>
  <c r="AG1374" i="11"/>
  <c r="P1375" i="4" s="1" a="1"/>
  <c r="P1375" i="4" s="1"/>
  <c r="AG1375" i="11"/>
  <c r="P1376" i="4" s="1" a="1"/>
  <c r="P1376" i="4" s="1"/>
  <c r="AG1376" i="11"/>
  <c r="P1377" i="4" s="1" a="1"/>
  <c r="P1377" i="4" s="1"/>
  <c r="AG1377" i="11"/>
  <c r="P1378" i="4" s="1" a="1"/>
  <c r="P1378" i="4" s="1"/>
  <c r="AG1378" i="11"/>
  <c r="P1379" i="4" s="1" a="1"/>
  <c r="P1379" i="4" s="1"/>
  <c r="AG1379" i="11"/>
  <c r="P1380" i="4" s="1" a="1"/>
  <c r="P1380" i="4" s="1"/>
  <c r="AG1380" i="11"/>
  <c r="P1381" i="4" s="1" a="1"/>
  <c r="P1381" i="4" s="1"/>
  <c r="AG1381" i="11"/>
  <c r="P1382" i="4" s="1" a="1"/>
  <c r="P1382" i="4" s="1"/>
  <c r="AG1382" i="11"/>
  <c r="P1383" i="4" s="1" a="1"/>
  <c r="P1383" i="4" s="1"/>
  <c r="AG1383" i="11"/>
  <c r="P1384" i="4" s="1" a="1"/>
  <c r="P1384" i="4" s="1"/>
  <c r="AG1384" i="11"/>
  <c r="P1385" i="4" s="1" a="1"/>
  <c r="P1385" i="4" s="1"/>
  <c r="AG1385" i="11"/>
  <c r="P1386" i="4" s="1" a="1"/>
  <c r="P1386" i="4" s="1"/>
  <c r="AG1386" i="11"/>
  <c r="P1387" i="4" s="1" a="1"/>
  <c r="P1387" i="4" s="1"/>
  <c r="AG1387" i="11"/>
  <c r="P1388" i="4" s="1" a="1"/>
  <c r="P1388" i="4" s="1"/>
  <c r="AG1388" i="11"/>
  <c r="P1389" i="4" s="1" a="1"/>
  <c r="P1389" i="4" s="1"/>
  <c r="AG1389" i="11"/>
  <c r="P1390" i="4" s="1" a="1"/>
  <c r="P1390" i="4" s="1"/>
  <c r="AG1390" i="11"/>
  <c r="P1391" i="4" s="1" a="1"/>
  <c r="P1391" i="4" s="1"/>
  <c r="AG1391" i="11"/>
  <c r="P1392" i="4" s="1" a="1"/>
  <c r="P1392" i="4" s="1"/>
  <c r="AG1392" i="11"/>
  <c r="P1393" i="4" s="1" a="1"/>
  <c r="P1393" i="4" s="1"/>
  <c r="AG1393" i="11"/>
  <c r="P1394" i="4" s="1" a="1"/>
  <c r="P1394" i="4" s="1"/>
  <c r="AG1394" i="11"/>
  <c r="P1395" i="4" s="1" a="1"/>
  <c r="P1395" i="4" s="1"/>
  <c r="AG1395" i="11"/>
  <c r="P1396" i="4" s="1" a="1"/>
  <c r="P1396" i="4" s="1"/>
  <c r="AG1396" i="11"/>
  <c r="P1397" i="4" s="1" a="1"/>
  <c r="P1397" i="4" s="1"/>
  <c r="AG1397" i="11"/>
  <c r="P1398" i="4" s="1" a="1"/>
  <c r="P1398" i="4" s="1"/>
  <c r="AG1398" i="11"/>
  <c r="P1399" i="4" s="1" a="1"/>
  <c r="P1399" i="4" s="1"/>
  <c r="AG1399" i="11"/>
  <c r="P1400" i="4" s="1" a="1"/>
  <c r="P1400" i="4" s="1"/>
  <c r="AG1400" i="11"/>
  <c r="P1401" i="4" s="1" a="1"/>
  <c r="P1401" i="4" s="1"/>
  <c r="AG1401" i="11"/>
  <c r="P1402" i="4" s="1" a="1"/>
  <c r="P1402" i="4" s="1"/>
  <c r="AG1402" i="11"/>
  <c r="P1403" i="4" s="1" a="1"/>
  <c r="P1403" i="4" s="1"/>
  <c r="AG1403" i="11"/>
  <c r="P1404" i="4" s="1" a="1"/>
  <c r="P1404" i="4" s="1"/>
  <c r="AG1404" i="11"/>
  <c r="P1405" i="4" s="1" a="1"/>
  <c r="P1405" i="4" s="1"/>
  <c r="AG1405" i="11"/>
  <c r="P1406" i="4" s="1" a="1"/>
  <c r="P1406" i="4" s="1"/>
  <c r="AG1406" i="11"/>
  <c r="P1407" i="4" s="1" a="1"/>
  <c r="P1407" i="4" s="1"/>
  <c r="AG1407" i="11"/>
  <c r="P1408" i="4" s="1" a="1"/>
  <c r="P1408" i="4" s="1"/>
  <c r="AG1408" i="11"/>
  <c r="P1409" i="4" s="1" a="1"/>
  <c r="P1409" i="4" s="1"/>
  <c r="AG1409" i="11"/>
  <c r="P1410" i="4" s="1" a="1"/>
  <c r="P1410" i="4" s="1"/>
  <c r="AG1410" i="11"/>
  <c r="P1411" i="4" s="1" a="1"/>
  <c r="P1411" i="4" s="1"/>
  <c r="AG1411" i="11"/>
  <c r="P1412" i="4" s="1" a="1"/>
  <c r="P1412" i="4" s="1"/>
  <c r="AG1412" i="11"/>
  <c r="P1413" i="4" s="1" a="1"/>
  <c r="P1413" i="4" s="1"/>
  <c r="AG1413" i="11"/>
  <c r="P1414" i="4" s="1" a="1"/>
  <c r="P1414" i="4" s="1"/>
  <c r="AG1414" i="11"/>
  <c r="P1415" i="4" s="1" a="1"/>
  <c r="P1415" i="4" s="1"/>
  <c r="AG1415" i="11"/>
  <c r="P1416" i="4" s="1" a="1"/>
  <c r="P1416" i="4" s="1"/>
  <c r="AG1416" i="11"/>
  <c r="P1417" i="4" s="1" a="1"/>
  <c r="P1417" i="4" s="1"/>
  <c r="AG1417" i="11"/>
  <c r="P1418" i="4" s="1" a="1"/>
  <c r="P1418" i="4" s="1"/>
  <c r="AG1418" i="11"/>
  <c r="P1419" i="4" s="1" a="1"/>
  <c r="P1419" i="4" s="1"/>
  <c r="AG1419" i="11"/>
  <c r="P1420" i="4" s="1" a="1"/>
  <c r="P1420" i="4" s="1"/>
  <c r="AG1420" i="11"/>
  <c r="P1421" i="4" s="1" a="1"/>
  <c r="P1421" i="4" s="1"/>
  <c r="AG1421" i="11"/>
  <c r="P1422" i="4" s="1" a="1"/>
  <c r="P1422" i="4" s="1"/>
  <c r="AG1422" i="11"/>
  <c r="P1423" i="4" s="1" a="1"/>
  <c r="P1423" i="4" s="1"/>
  <c r="AG1423" i="11"/>
  <c r="P1424" i="4" s="1" a="1"/>
  <c r="P1424" i="4" s="1"/>
  <c r="AG1424" i="11"/>
  <c r="P1425" i="4" s="1" a="1"/>
  <c r="P1425" i="4" s="1"/>
  <c r="AG1425" i="11"/>
  <c r="P1426" i="4" s="1" a="1"/>
  <c r="P1426" i="4" s="1"/>
  <c r="AG1426" i="11"/>
  <c r="P1427" i="4" s="1" a="1"/>
  <c r="P1427" i="4" s="1"/>
  <c r="AG1427" i="11"/>
  <c r="P1428" i="4" s="1" a="1"/>
  <c r="P1428" i="4" s="1"/>
  <c r="AG1428" i="11"/>
  <c r="P1429" i="4" s="1" a="1"/>
  <c r="P1429" i="4" s="1"/>
  <c r="AG1429" i="11"/>
  <c r="P1430" i="4" s="1" a="1"/>
  <c r="P1430" i="4" s="1"/>
  <c r="AG1430" i="11"/>
  <c r="P1431" i="4" s="1" a="1"/>
  <c r="P1431" i="4" s="1"/>
  <c r="AG1431" i="11"/>
  <c r="P1432" i="4" s="1" a="1"/>
  <c r="P1432" i="4" s="1"/>
  <c r="AG1432" i="11"/>
  <c r="P1433" i="4" s="1" a="1"/>
  <c r="P1433" i="4" s="1"/>
  <c r="AG1433" i="11"/>
  <c r="P1434" i="4" s="1" a="1"/>
  <c r="P1434" i="4" s="1"/>
  <c r="AG1434" i="11"/>
  <c r="P1435" i="4" s="1" a="1"/>
  <c r="P1435" i="4" s="1"/>
  <c r="AG1435" i="11"/>
  <c r="P1436" i="4" s="1" a="1"/>
  <c r="P1436" i="4" s="1"/>
  <c r="AG1436" i="11"/>
  <c r="P1437" i="4" s="1" a="1"/>
  <c r="P1437" i="4" s="1"/>
  <c r="AG1437" i="11"/>
  <c r="P1438" i="4" s="1" a="1"/>
  <c r="P1438" i="4" s="1"/>
  <c r="AG1438" i="11"/>
  <c r="P1439" i="4" s="1" a="1"/>
  <c r="P1439" i="4" s="1"/>
  <c r="AG1439" i="11"/>
  <c r="P1440" i="4" s="1" a="1"/>
  <c r="P1440" i="4" s="1"/>
  <c r="AG1440" i="11"/>
  <c r="P1441" i="4" s="1" a="1"/>
  <c r="P1441" i="4" s="1"/>
  <c r="AG1441" i="11"/>
  <c r="P1442" i="4" s="1" a="1"/>
  <c r="P1442" i="4" s="1"/>
  <c r="AG1442" i="11"/>
  <c r="P1443" i="4" s="1" a="1"/>
  <c r="P1443" i="4" s="1"/>
  <c r="AG1443" i="11"/>
  <c r="P1444" i="4" s="1" a="1"/>
  <c r="P1444" i="4" s="1"/>
  <c r="AG1444" i="11"/>
  <c r="P1445" i="4" s="1" a="1"/>
  <c r="P1445" i="4" s="1"/>
  <c r="AG1445" i="11"/>
  <c r="P1446" i="4" s="1" a="1"/>
  <c r="P1446" i="4" s="1"/>
  <c r="AG1446" i="11"/>
  <c r="P1447" i="4" s="1" a="1"/>
  <c r="P1447" i="4" s="1"/>
  <c r="AG1447" i="11"/>
  <c r="P1448" i="4" s="1" a="1"/>
  <c r="P1448" i="4" s="1"/>
  <c r="AG1448" i="11"/>
  <c r="P1449" i="4" s="1" a="1"/>
  <c r="P1449" i="4" s="1"/>
  <c r="AG1449" i="11"/>
  <c r="P1450" i="4" s="1" a="1"/>
  <c r="P1450" i="4" s="1"/>
  <c r="AG1450" i="11"/>
  <c r="P1451" i="4" s="1" a="1"/>
  <c r="P1451" i="4" s="1"/>
  <c r="AG1451" i="11"/>
  <c r="P1452" i="4" s="1" a="1"/>
  <c r="P1452" i="4" s="1"/>
  <c r="AG1452" i="11"/>
  <c r="P1453" i="4" s="1" a="1"/>
  <c r="P1453" i="4" s="1"/>
  <c r="AG1453" i="11"/>
  <c r="P1454" i="4" s="1" a="1"/>
  <c r="P1454" i="4" s="1"/>
  <c r="AG1454" i="11"/>
  <c r="P1455" i="4" s="1" a="1"/>
  <c r="P1455" i="4" s="1"/>
  <c r="AG1455" i="11"/>
  <c r="P1456" i="4" s="1" a="1"/>
  <c r="P1456" i="4" s="1"/>
  <c r="AG1456" i="11"/>
  <c r="P1457" i="4" s="1" a="1"/>
  <c r="P1457" i="4" s="1"/>
  <c r="AG1457" i="11"/>
  <c r="P1458" i="4" s="1" a="1"/>
  <c r="P1458" i="4" s="1"/>
  <c r="AG1458" i="11"/>
  <c r="P1459" i="4" s="1" a="1"/>
  <c r="P1459" i="4" s="1"/>
  <c r="AG1459" i="11"/>
  <c r="P1460" i="4" s="1" a="1"/>
  <c r="P1460" i="4" s="1"/>
  <c r="AG1460" i="11"/>
  <c r="P1461" i="4" s="1" a="1"/>
  <c r="P1461" i="4" s="1"/>
  <c r="AG1461" i="11"/>
  <c r="P1462" i="4" s="1" a="1"/>
  <c r="P1462" i="4" s="1"/>
  <c r="AG1462" i="11"/>
  <c r="P1463" i="4" s="1" a="1"/>
  <c r="P1463" i="4" s="1"/>
  <c r="AG1463" i="11"/>
  <c r="P1464" i="4" s="1" a="1"/>
  <c r="P1464" i="4" s="1"/>
  <c r="AG1464" i="11"/>
  <c r="P1465" i="4" s="1" a="1"/>
  <c r="P1465" i="4" s="1"/>
  <c r="AG1465" i="11"/>
  <c r="P1466" i="4" s="1" a="1"/>
  <c r="P1466" i="4" s="1"/>
  <c r="AG1466" i="11"/>
  <c r="P1467" i="4" s="1" a="1"/>
  <c r="P1467" i="4" s="1"/>
  <c r="AG1467" i="11"/>
  <c r="P1468" i="4" s="1" a="1"/>
  <c r="P1468" i="4" s="1"/>
  <c r="AG1468" i="11"/>
  <c r="P1469" i="4" s="1" a="1"/>
  <c r="P1469" i="4" s="1"/>
  <c r="AG1469" i="11"/>
  <c r="P1470" i="4" s="1" a="1"/>
  <c r="P1470" i="4" s="1"/>
  <c r="AG1470" i="11"/>
  <c r="P1471" i="4" s="1" a="1"/>
  <c r="P1471" i="4" s="1"/>
  <c r="AG1471" i="11"/>
  <c r="P1472" i="4" s="1" a="1"/>
  <c r="P1472" i="4" s="1"/>
  <c r="AG1472" i="11"/>
  <c r="P1473" i="4" s="1" a="1"/>
  <c r="P1473" i="4" s="1"/>
  <c r="AG1473" i="11"/>
  <c r="P1474" i="4" s="1" a="1"/>
  <c r="P1474" i="4" s="1"/>
  <c r="AG1474" i="11"/>
  <c r="P1475" i="4" s="1" a="1"/>
  <c r="P1475" i="4" s="1"/>
  <c r="AG1475" i="11"/>
  <c r="P1476" i="4" s="1" a="1"/>
  <c r="P1476" i="4" s="1"/>
  <c r="AG1476" i="11"/>
  <c r="P1477" i="4" s="1" a="1"/>
  <c r="P1477" i="4" s="1"/>
  <c r="AG1477" i="11"/>
  <c r="P1478" i="4" s="1" a="1"/>
  <c r="P1478" i="4" s="1"/>
  <c r="AG1478" i="11"/>
  <c r="P1479" i="4" s="1" a="1"/>
  <c r="P1479" i="4" s="1"/>
  <c r="AG1479" i="11"/>
  <c r="P1480" i="4" s="1" a="1"/>
  <c r="P1480" i="4" s="1"/>
  <c r="AG1480" i="11"/>
  <c r="P1481" i="4" s="1" a="1"/>
  <c r="P1481" i="4" s="1"/>
  <c r="AG1481" i="11"/>
  <c r="P1482" i="4" s="1" a="1"/>
  <c r="P1482" i="4" s="1"/>
  <c r="AG1482" i="11"/>
  <c r="P1483" i="4" s="1" a="1"/>
  <c r="P1483" i="4" s="1"/>
  <c r="AG1483" i="11"/>
  <c r="P1484" i="4" s="1" a="1"/>
  <c r="P1484" i="4" s="1"/>
  <c r="AG1484" i="11"/>
  <c r="P1485" i="4" s="1" a="1"/>
  <c r="P1485" i="4" s="1"/>
  <c r="AG1485" i="11"/>
  <c r="P1486" i="4" s="1" a="1"/>
  <c r="P1486" i="4" s="1"/>
  <c r="AG1486" i="11"/>
  <c r="P1487" i="4" s="1" a="1"/>
  <c r="P1487" i="4" s="1"/>
  <c r="AG1487" i="11"/>
  <c r="P1488" i="4" s="1" a="1"/>
  <c r="P1488" i="4" s="1"/>
  <c r="AG1488" i="11"/>
  <c r="P1489" i="4" s="1" a="1"/>
  <c r="P1489" i="4" s="1"/>
  <c r="AG1489" i="11"/>
  <c r="P1490" i="4" s="1" a="1"/>
  <c r="P1490" i="4" s="1"/>
  <c r="AG1490" i="11"/>
  <c r="P1491" i="4" s="1" a="1"/>
  <c r="P1491" i="4" s="1"/>
  <c r="AG1491" i="11"/>
  <c r="P1492" i="4" s="1" a="1"/>
  <c r="P1492" i="4" s="1"/>
  <c r="AG1492" i="11"/>
  <c r="P1493" i="4" s="1" a="1"/>
  <c r="P1493" i="4" s="1"/>
  <c r="AG1493" i="11"/>
  <c r="P1494" i="4" s="1" a="1"/>
  <c r="P1494" i="4" s="1"/>
  <c r="AG1494" i="11"/>
  <c r="P1495" i="4" s="1" a="1"/>
  <c r="P1495" i="4" s="1"/>
  <c r="AG1495" i="11"/>
  <c r="P1496" i="4" s="1" a="1"/>
  <c r="P1496" i="4" s="1"/>
  <c r="AG1496" i="11"/>
  <c r="P1497" i="4" s="1" a="1"/>
  <c r="P1497" i="4" s="1"/>
  <c r="AG1497" i="11"/>
  <c r="P1498" i="4" s="1" a="1"/>
  <c r="P1498" i="4" s="1"/>
  <c r="AG1498" i="11"/>
  <c r="P1499" i="4" s="1" a="1"/>
  <c r="P1499" i="4" s="1"/>
  <c r="AG1499" i="11"/>
  <c r="P1500" i="4" s="1" a="1"/>
  <c r="P1500" i="4" s="1"/>
  <c r="AG1500" i="11"/>
  <c r="P1501" i="4" s="1" a="1"/>
  <c r="P1501" i="4" s="1"/>
  <c r="AG1501" i="11"/>
  <c r="P1502" i="4" s="1" a="1"/>
  <c r="P1502" i="4" s="1"/>
  <c r="AG1502" i="11"/>
  <c r="P1503" i="4" s="1" a="1"/>
  <c r="P1503" i="4" s="1"/>
  <c r="AG1503" i="11"/>
  <c r="P1504" i="4" s="1" a="1"/>
  <c r="P1504" i="4" s="1"/>
  <c r="AG1504" i="11"/>
  <c r="P1505" i="4" s="1" a="1"/>
  <c r="P1505" i="4" s="1"/>
  <c r="AG1505" i="11"/>
  <c r="P1506" i="4" s="1" a="1"/>
  <c r="P1506" i="4" s="1"/>
  <c r="AG1506" i="11"/>
  <c r="P1507" i="4" s="1" a="1"/>
  <c r="P1507" i="4" s="1"/>
  <c r="AG1507" i="11"/>
  <c r="P1508" i="4" s="1" a="1"/>
  <c r="P1508" i="4" s="1"/>
  <c r="AG1508" i="11"/>
  <c r="P1509" i="4" s="1" a="1"/>
  <c r="P1509" i="4" s="1"/>
  <c r="AG1509" i="11"/>
  <c r="P1510" i="4" s="1" a="1"/>
  <c r="P1510" i="4" s="1"/>
  <c r="AG1510" i="11"/>
  <c r="P1511" i="4" s="1" a="1"/>
  <c r="P1511" i="4" s="1"/>
  <c r="AG1511" i="11"/>
  <c r="P1512" i="4" s="1" a="1"/>
  <c r="P1512" i="4" s="1"/>
  <c r="AG1512" i="11"/>
  <c r="P1513" i="4" s="1" a="1"/>
  <c r="P1513" i="4" s="1"/>
  <c r="AG1513" i="11"/>
  <c r="P1514" i="4" s="1" a="1"/>
  <c r="P1514" i="4" s="1"/>
  <c r="AG1514" i="11"/>
  <c r="P1515" i="4" s="1" a="1"/>
  <c r="P1515" i="4" s="1"/>
  <c r="AG1515" i="11"/>
  <c r="P1516" i="4" s="1" a="1"/>
  <c r="P1516" i="4" s="1"/>
  <c r="AG1516" i="11"/>
  <c r="P1517" i="4" s="1" a="1"/>
  <c r="P1517" i="4" s="1"/>
  <c r="AG1517" i="11"/>
  <c r="P1518" i="4" s="1" a="1"/>
  <c r="P1518" i="4" s="1"/>
  <c r="AG1518" i="11"/>
  <c r="P1519" i="4" s="1" a="1"/>
  <c r="P1519" i="4" s="1"/>
  <c r="AG1519" i="11"/>
  <c r="P1520" i="4" s="1" a="1"/>
  <c r="P1520" i="4" s="1"/>
  <c r="AG1520" i="11"/>
  <c r="P1521" i="4" s="1" a="1"/>
  <c r="P1521" i="4" s="1"/>
  <c r="AG1521" i="11"/>
  <c r="P1522" i="4" s="1" a="1"/>
  <c r="P1522" i="4" s="1"/>
  <c r="AG1522" i="11"/>
  <c r="P1523" i="4" s="1" a="1"/>
  <c r="P1523" i="4" s="1"/>
  <c r="AG1523" i="11"/>
  <c r="P1524" i="4" s="1" a="1"/>
  <c r="P1524" i="4" s="1"/>
  <c r="AG1524" i="11"/>
  <c r="P1525" i="4" s="1" a="1"/>
  <c r="P1525" i="4" s="1"/>
  <c r="AG1525" i="11"/>
  <c r="P1526" i="4" s="1" a="1"/>
  <c r="P1526" i="4" s="1"/>
  <c r="AG1526" i="11"/>
  <c r="P1527" i="4" s="1" a="1"/>
  <c r="P1527" i="4" s="1"/>
  <c r="AG1527" i="11"/>
  <c r="P1528" i="4" s="1" a="1"/>
  <c r="P1528" i="4" s="1"/>
  <c r="AG1528" i="11"/>
  <c r="P1529" i="4" s="1" a="1"/>
  <c r="P1529" i="4" s="1"/>
  <c r="AG1529" i="11"/>
  <c r="P1530" i="4" s="1" a="1"/>
  <c r="P1530" i="4" s="1"/>
  <c r="AG1530" i="11"/>
  <c r="P1531" i="4" s="1" a="1"/>
  <c r="P1531" i="4" s="1"/>
  <c r="AG1531" i="11"/>
  <c r="P1532" i="4" s="1" a="1"/>
  <c r="P1532" i="4" s="1"/>
  <c r="AG1532" i="11"/>
  <c r="P1533" i="4" s="1" a="1"/>
  <c r="P1533" i="4" s="1"/>
  <c r="AG1533" i="11"/>
  <c r="P1534" i="4" s="1" a="1"/>
  <c r="P1534" i="4" s="1"/>
  <c r="AG1534" i="11"/>
  <c r="P1535" i="4" s="1" a="1"/>
  <c r="P1535" i="4" s="1"/>
  <c r="AG1535" i="11"/>
  <c r="P1536" i="4" s="1" a="1"/>
  <c r="P1536" i="4" s="1"/>
  <c r="AG1536" i="11"/>
  <c r="P1537" i="4" s="1" a="1"/>
  <c r="P1537" i="4" s="1"/>
  <c r="AG1537" i="11"/>
  <c r="P1538" i="4" s="1" a="1"/>
  <c r="P1538" i="4" s="1"/>
  <c r="AG1538" i="11"/>
  <c r="P1539" i="4" s="1" a="1"/>
  <c r="P1539" i="4" s="1"/>
  <c r="AG1539" i="11"/>
  <c r="P1540" i="4" s="1" a="1"/>
  <c r="P1540" i="4" s="1"/>
  <c r="AG1540" i="11"/>
  <c r="P1541" i="4" s="1" a="1"/>
  <c r="P1541" i="4" s="1"/>
  <c r="AG1541" i="11"/>
  <c r="P1542" i="4" s="1" a="1"/>
  <c r="P1542" i="4" s="1"/>
  <c r="AG1542" i="11"/>
  <c r="P1543" i="4" s="1" a="1"/>
  <c r="P1543" i="4" s="1"/>
  <c r="AG1543" i="11"/>
  <c r="P1544" i="4" s="1" a="1"/>
  <c r="P1544" i="4" s="1"/>
  <c r="AG1544" i="11"/>
  <c r="P1545" i="4" s="1" a="1"/>
  <c r="P1545" i="4" s="1"/>
  <c r="AG1545" i="11"/>
  <c r="P1546" i="4" s="1" a="1"/>
  <c r="P1546" i="4" s="1"/>
  <c r="AG1546" i="11"/>
  <c r="P1547" i="4" s="1" a="1"/>
  <c r="P1547" i="4" s="1"/>
  <c r="AG1547" i="11"/>
  <c r="P1548" i="4" s="1" a="1"/>
  <c r="P1548" i="4" s="1"/>
  <c r="AG1548" i="11"/>
  <c r="P1549" i="4" s="1" a="1"/>
  <c r="P1549" i="4" s="1"/>
  <c r="AG1549" i="11"/>
  <c r="P1550" i="4" s="1" a="1"/>
  <c r="P1550" i="4" s="1"/>
  <c r="AG1550" i="11"/>
  <c r="P1551" i="4" s="1" a="1"/>
  <c r="P1551" i="4" s="1"/>
  <c r="AG1551" i="11"/>
  <c r="P1552" i="4" s="1" a="1"/>
  <c r="P1552" i="4" s="1"/>
  <c r="AG1552" i="11"/>
  <c r="P1553" i="4" s="1" a="1"/>
  <c r="P1553" i="4" s="1"/>
  <c r="AG1553" i="11"/>
  <c r="P1554" i="4" s="1" a="1"/>
  <c r="P1554" i="4" s="1"/>
  <c r="AG1554" i="11"/>
  <c r="P1555" i="4" s="1" a="1"/>
  <c r="P1555" i="4" s="1"/>
  <c r="AG1555" i="11"/>
  <c r="P1556" i="4" s="1" a="1"/>
  <c r="P1556" i="4" s="1"/>
  <c r="AG1556" i="11"/>
  <c r="P1557" i="4" s="1" a="1"/>
  <c r="P1557" i="4" s="1"/>
  <c r="AG1557" i="11"/>
  <c r="P1558" i="4" s="1" a="1"/>
  <c r="P1558" i="4" s="1"/>
  <c r="AG1558" i="11"/>
  <c r="P1559" i="4" s="1" a="1"/>
  <c r="P1559" i="4" s="1"/>
  <c r="AG1559" i="11"/>
  <c r="P1560" i="4" s="1" a="1"/>
  <c r="P1560" i="4" s="1"/>
  <c r="AG1560" i="11"/>
  <c r="P1561" i="4" s="1" a="1"/>
  <c r="P1561" i="4" s="1"/>
  <c r="AG1561" i="11"/>
  <c r="P1562" i="4" s="1" a="1"/>
  <c r="P1562" i="4" s="1"/>
  <c r="AG1562" i="11"/>
  <c r="P1563" i="4" s="1" a="1"/>
  <c r="P1563" i="4" s="1"/>
  <c r="AG1563" i="11"/>
  <c r="P1564" i="4" s="1" a="1"/>
  <c r="P1564" i="4" s="1"/>
  <c r="AG1564" i="11"/>
  <c r="P1565" i="4" s="1" a="1"/>
  <c r="P1565" i="4" s="1"/>
  <c r="AG1565" i="11"/>
  <c r="P1566" i="4" s="1" a="1"/>
  <c r="P1566" i="4" s="1"/>
  <c r="AG1566" i="11"/>
  <c r="P1567" i="4" s="1" a="1"/>
  <c r="P1567" i="4" s="1"/>
  <c r="AG1567" i="11"/>
  <c r="P1568" i="4" s="1" a="1"/>
  <c r="P1568" i="4" s="1"/>
  <c r="AG1568" i="11"/>
  <c r="P1569" i="4" s="1" a="1"/>
  <c r="P1569" i="4" s="1"/>
  <c r="AG1569" i="11"/>
  <c r="P1570" i="4" s="1" a="1"/>
  <c r="P1570" i="4" s="1"/>
  <c r="AG1570" i="11"/>
  <c r="P1571" i="4" s="1" a="1"/>
  <c r="P1571" i="4" s="1"/>
  <c r="AG1571" i="11"/>
  <c r="P1572" i="4" s="1" a="1"/>
  <c r="P1572" i="4" s="1"/>
  <c r="AG1572" i="11"/>
  <c r="P1573" i="4" s="1" a="1"/>
  <c r="P1573" i="4" s="1"/>
  <c r="AG1573" i="11"/>
  <c r="P1574" i="4" s="1" a="1"/>
  <c r="P1574" i="4" s="1"/>
  <c r="AG1574" i="11"/>
  <c r="P1575" i="4" s="1" a="1"/>
  <c r="P1575" i="4" s="1"/>
  <c r="AG1575" i="11"/>
  <c r="P1576" i="4" s="1" a="1"/>
  <c r="P1576" i="4" s="1"/>
  <c r="AG1576" i="11"/>
  <c r="P1577" i="4" s="1" a="1"/>
  <c r="P1577" i="4" s="1"/>
  <c r="AG1577" i="11"/>
  <c r="P1578" i="4" s="1" a="1"/>
  <c r="P1578" i="4" s="1"/>
  <c r="AG1578" i="11"/>
  <c r="P1579" i="4" s="1" a="1"/>
  <c r="P1579" i="4" s="1"/>
  <c r="AG1579" i="11"/>
  <c r="P1580" i="4" s="1" a="1"/>
  <c r="P1580" i="4" s="1"/>
  <c r="AG1580" i="11"/>
  <c r="P1581" i="4" s="1" a="1"/>
  <c r="P1581" i="4" s="1"/>
  <c r="AG1581" i="11"/>
  <c r="P1582" i="4" s="1" a="1"/>
  <c r="P1582" i="4" s="1"/>
  <c r="AG1582" i="11"/>
  <c r="P1583" i="4" s="1" a="1"/>
  <c r="P1583" i="4" s="1"/>
  <c r="AG1583" i="11"/>
  <c r="P1584" i="4" s="1" a="1"/>
  <c r="P1584" i="4" s="1"/>
  <c r="AG1584" i="11"/>
  <c r="P1585" i="4" s="1" a="1"/>
  <c r="P1585" i="4" s="1"/>
  <c r="AG1585" i="11"/>
  <c r="P1586" i="4" s="1" a="1"/>
  <c r="P1586" i="4" s="1"/>
  <c r="AG1586" i="11"/>
  <c r="P1587" i="4" s="1" a="1"/>
  <c r="P1587" i="4" s="1"/>
  <c r="AG1587" i="11"/>
  <c r="P1588" i="4" s="1" a="1"/>
  <c r="P1588" i="4" s="1"/>
  <c r="AG1588" i="11"/>
  <c r="P1589" i="4" s="1" a="1"/>
  <c r="P1589" i="4" s="1"/>
  <c r="AG1589" i="11"/>
  <c r="P1590" i="4" s="1" a="1"/>
  <c r="P1590" i="4" s="1"/>
  <c r="AG1590" i="11"/>
  <c r="P1591" i="4" s="1" a="1"/>
  <c r="P1591" i="4" s="1"/>
  <c r="AG1591" i="11"/>
  <c r="P1592" i="4" s="1" a="1"/>
  <c r="P1592" i="4" s="1"/>
  <c r="AG1592" i="11"/>
  <c r="P1593" i="4" s="1" a="1"/>
  <c r="P1593" i="4" s="1"/>
  <c r="AG1593" i="11"/>
  <c r="P1594" i="4" s="1" a="1"/>
  <c r="P1594" i="4" s="1"/>
  <c r="AG1594" i="11"/>
  <c r="P1595" i="4" s="1" a="1"/>
  <c r="P1595" i="4" s="1"/>
  <c r="AG1595" i="11"/>
  <c r="P1596" i="4" s="1" a="1"/>
  <c r="P1596" i="4" s="1"/>
  <c r="AG1596" i="11"/>
  <c r="P1597" i="4" s="1" a="1"/>
  <c r="P1597" i="4" s="1"/>
  <c r="AG1597" i="11"/>
  <c r="P1598" i="4" s="1" a="1"/>
  <c r="P1598" i="4" s="1"/>
  <c r="AG1598" i="11"/>
  <c r="P1599" i="4" s="1" a="1"/>
  <c r="P1599" i="4" s="1"/>
  <c r="AG1599" i="11"/>
  <c r="P1600" i="4" s="1" a="1"/>
  <c r="P1600" i="4" s="1"/>
  <c r="AG1600" i="11"/>
  <c r="P1601" i="4" s="1" a="1"/>
  <c r="P1601" i="4" s="1"/>
  <c r="AG1601" i="11"/>
  <c r="P1602" i="4" s="1" a="1"/>
  <c r="P1602" i="4" s="1"/>
  <c r="AG1602" i="11"/>
  <c r="P1603" i="4" s="1" a="1"/>
  <c r="P1603" i="4" s="1"/>
  <c r="AG1603" i="11"/>
  <c r="P1604" i="4" s="1" a="1"/>
  <c r="P1604" i="4" s="1"/>
  <c r="AG1604" i="11"/>
  <c r="P1605" i="4" s="1" a="1"/>
  <c r="P1605" i="4" s="1"/>
  <c r="AG1605" i="11"/>
  <c r="P1606" i="4" s="1" a="1"/>
  <c r="P1606" i="4" s="1"/>
  <c r="AG1606" i="11"/>
  <c r="P1607" i="4" s="1" a="1"/>
  <c r="P1607" i="4" s="1"/>
  <c r="AG1607" i="11"/>
  <c r="P1608" i="4" s="1" a="1"/>
  <c r="P1608" i="4" s="1"/>
  <c r="AG1608" i="11"/>
  <c r="P1609" i="4" s="1" a="1"/>
  <c r="P1609" i="4" s="1"/>
  <c r="AG1609" i="11"/>
  <c r="P1610" i="4" s="1" a="1"/>
  <c r="P1610" i="4" s="1"/>
  <c r="AG1610" i="11"/>
  <c r="P1611" i="4" s="1" a="1"/>
  <c r="P1611" i="4" s="1"/>
  <c r="AG1611" i="11"/>
  <c r="P1612" i="4" s="1" a="1"/>
  <c r="P1612" i="4" s="1"/>
  <c r="AG1612" i="11"/>
  <c r="P1613" i="4" s="1" a="1"/>
  <c r="P1613" i="4" s="1"/>
  <c r="AG1613" i="11"/>
  <c r="P1614" i="4" s="1" a="1"/>
  <c r="P1614" i="4" s="1"/>
  <c r="AG1614" i="11"/>
  <c r="P1615" i="4" s="1" a="1"/>
  <c r="P1615" i="4" s="1"/>
  <c r="AG1615" i="11"/>
  <c r="P1616" i="4" s="1" a="1"/>
  <c r="P1616" i="4" s="1"/>
  <c r="AG1616" i="11"/>
  <c r="P1617" i="4" s="1" a="1"/>
  <c r="P1617" i="4" s="1"/>
  <c r="AG1617" i="11"/>
  <c r="P1618" i="4" s="1" a="1"/>
  <c r="P1618" i="4" s="1"/>
  <c r="AG1618" i="11"/>
  <c r="P1619" i="4" s="1" a="1"/>
  <c r="P1619" i="4" s="1"/>
  <c r="AG1619" i="11"/>
  <c r="P1620" i="4" s="1" a="1"/>
  <c r="P1620" i="4" s="1"/>
  <c r="AG1620" i="11"/>
  <c r="P1621" i="4" s="1" a="1"/>
  <c r="P1621" i="4" s="1"/>
  <c r="AG1621" i="11"/>
  <c r="P1622" i="4" s="1" a="1"/>
  <c r="P1622" i="4" s="1"/>
  <c r="AG1622" i="11"/>
  <c r="P1623" i="4" s="1" a="1"/>
  <c r="P1623" i="4" s="1"/>
  <c r="AG1623" i="11"/>
  <c r="P1624" i="4" s="1" a="1"/>
  <c r="P1624" i="4" s="1"/>
  <c r="AG1624" i="11"/>
  <c r="P1625" i="4" s="1" a="1"/>
  <c r="P1625" i="4" s="1"/>
  <c r="AG1625" i="11"/>
  <c r="P1626" i="4" s="1" a="1"/>
  <c r="P1626" i="4" s="1"/>
  <c r="AG1626" i="11"/>
  <c r="P1627" i="4" s="1" a="1"/>
  <c r="P1627" i="4" s="1"/>
  <c r="AG1627" i="11"/>
  <c r="P1628" i="4" s="1" a="1"/>
  <c r="P1628" i="4" s="1"/>
  <c r="AG1628" i="11"/>
  <c r="P1629" i="4" s="1" a="1"/>
  <c r="P1629" i="4" s="1"/>
  <c r="AG1629" i="11"/>
  <c r="P1630" i="4" s="1" a="1"/>
  <c r="P1630" i="4" s="1"/>
  <c r="AG1630" i="11"/>
  <c r="P1631" i="4" s="1" a="1"/>
  <c r="P1631" i="4" s="1"/>
  <c r="AG1631" i="11"/>
  <c r="P1632" i="4" s="1" a="1"/>
  <c r="P1632" i="4" s="1"/>
  <c r="AG1632" i="11"/>
  <c r="P1633" i="4" s="1" a="1"/>
  <c r="P1633" i="4" s="1"/>
  <c r="AG1633" i="11"/>
  <c r="P1634" i="4" s="1" a="1"/>
  <c r="P1634" i="4" s="1"/>
  <c r="AG1634" i="11"/>
  <c r="P1635" i="4" s="1" a="1"/>
  <c r="P1635" i="4" s="1"/>
  <c r="AG1635" i="11"/>
  <c r="P1636" i="4" s="1" a="1"/>
  <c r="P1636" i="4" s="1"/>
  <c r="AG1636" i="11"/>
  <c r="P1637" i="4" s="1" a="1"/>
  <c r="P1637" i="4" s="1"/>
  <c r="AG1637" i="11"/>
  <c r="P1638" i="4" s="1" a="1"/>
  <c r="P1638" i="4" s="1"/>
  <c r="AG1638" i="11"/>
  <c r="P1639" i="4" s="1" a="1"/>
  <c r="P1639" i="4" s="1"/>
  <c r="AG1639" i="11"/>
  <c r="P1640" i="4" s="1" a="1"/>
  <c r="P1640" i="4" s="1"/>
  <c r="AG1640" i="11"/>
  <c r="P1641" i="4" s="1" a="1"/>
  <c r="P1641" i="4" s="1"/>
  <c r="AG1641" i="11"/>
  <c r="P1642" i="4" s="1" a="1"/>
  <c r="P1642" i="4" s="1"/>
  <c r="AG1642" i="11"/>
  <c r="P1643" i="4" s="1" a="1"/>
  <c r="P1643" i="4" s="1"/>
  <c r="AG1643" i="11"/>
  <c r="P1644" i="4" s="1" a="1"/>
  <c r="P1644" i="4" s="1"/>
  <c r="AG1644" i="11"/>
  <c r="P1645" i="4" s="1" a="1"/>
  <c r="P1645" i="4" s="1"/>
  <c r="AG1645" i="11"/>
  <c r="P1646" i="4" s="1" a="1"/>
  <c r="P1646" i="4" s="1"/>
  <c r="AG1646" i="11"/>
  <c r="P1647" i="4" s="1" a="1"/>
  <c r="P1647" i="4" s="1"/>
  <c r="AG1647" i="11"/>
  <c r="P1648" i="4" s="1" a="1"/>
  <c r="P1648" i="4" s="1"/>
  <c r="AG1648" i="11"/>
  <c r="P1649" i="4" s="1" a="1"/>
  <c r="P1649" i="4" s="1"/>
  <c r="AG1649" i="11"/>
  <c r="P1650" i="4" s="1" a="1"/>
  <c r="P1650" i="4" s="1"/>
  <c r="AG1650" i="11"/>
  <c r="P1651" i="4" s="1" a="1"/>
  <c r="P1651" i="4" s="1"/>
  <c r="AG1651" i="11"/>
  <c r="P1652" i="4" s="1" a="1"/>
  <c r="P1652" i="4" s="1"/>
  <c r="AG1652" i="11"/>
  <c r="P1653" i="4" s="1" a="1"/>
  <c r="P1653" i="4" s="1"/>
  <c r="AG1653" i="11"/>
  <c r="P1654" i="4" s="1" a="1"/>
  <c r="P1654" i="4" s="1"/>
  <c r="AG1654" i="11"/>
  <c r="P1655" i="4" s="1" a="1"/>
  <c r="P1655" i="4" s="1"/>
  <c r="AG1655" i="11"/>
  <c r="P1656" i="4" s="1" a="1"/>
  <c r="P1656" i="4" s="1"/>
  <c r="AG1656" i="11"/>
  <c r="P1657" i="4" s="1" a="1"/>
  <c r="P1657" i="4" s="1"/>
  <c r="AG1657" i="11"/>
  <c r="P1658" i="4" s="1" a="1"/>
  <c r="P1658" i="4" s="1"/>
  <c r="AG1658" i="11"/>
  <c r="P1659" i="4" s="1" a="1"/>
  <c r="P1659" i="4" s="1"/>
  <c r="AG1659" i="11"/>
  <c r="P1660" i="4" s="1" a="1"/>
  <c r="P1660" i="4" s="1"/>
  <c r="AG1660" i="11"/>
  <c r="P1661" i="4" s="1" a="1"/>
  <c r="P1661" i="4" s="1"/>
  <c r="AG1661" i="11"/>
  <c r="P1662" i="4" s="1" a="1"/>
  <c r="P1662" i="4" s="1"/>
  <c r="AG1662" i="11"/>
  <c r="P1663" i="4" s="1" a="1"/>
  <c r="P1663" i="4" s="1"/>
  <c r="AG1663" i="11"/>
  <c r="P1664" i="4" s="1" a="1"/>
  <c r="P1664" i="4" s="1"/>
  <c r="AG1664" i="11"/>
  <c r="P1665" i="4" s="1" a="1"/>
  <c r="P1665" i="4" s="1"/>
  <c r="AG1665" i="11"/>
  <c r="P1666" i="4" s="1" a="1"/>
  <c r="P1666" i="4" s="1"/>
  <c r="AG1666" i="11"/>
  <c r="P1667" i="4" s="1" a="1"/>
  <c r="P1667" i="4" s="1"/>
  <c r="AG1667" i="11"/>
  <c r="P1668" i="4" s="1" a="1"/>
  <c r="P1668" i="4" s="1"/>
  <c r="AG1668" i="11"/>
  <c r="P1669" i="4" s="1" a="1"/>
  <c r="P1669" i="4" s="1"/>
  <c r="AG1669" i="11"/>
  <c r="P1670" i="4" s="1" a="1"/>
  <c r="P1670" i="4" s="1"/>
  <c r="AG1670" i="11"/>
  <c r="P1671" i="4" s="1" a="1"/>
  <c r="P1671" i="4" s="1"/>
  <c r="AG1671" i="11"/>
  <c r="P1672" i="4" s="1" a="1"/>
  <c r="P1672" i="4" s="1"/>
  <c r="AG1672" i="11"/>
  <c r="P1673" i="4" s="1" a="1"/>
  <c r="P1673" i="4" s="1"/>
  <c r="AG1673" i="11"/>
  <c r="P1674" i="4" s="1" a="1"/>
  <c r="P1674" i="4" s="1"/>
  <c r="AG1674" i="11"/>
  <c r="P1675" i="4" s="1" a="1"/>
  <c r="P1675" i="4" s="1"/>
  <c r="AG1675" i="11"/>
  <c r="P1676" i="4" s="1" a="1"/>
  <c r="P1676" i="4" s="1"/>
  <c r="AG1676" i="11"/>
  <c r="P1677" i="4" s="1" a="1"/>
  <c r="P1677" i="4" s="1"/>
  <c r="AG1677" i="11"/>
  <c r="P1678" i="4" s="1" a="1"/>
  <c r="P1678" i="4" s="1"/>
  <c r="AG1678" i="11"/>
  <c r="P1679" i="4" s="1" a="1"/>
  <c r="P1679" i="4" s="1"/>
  <c r="AG1679" i="11"/>
  <c r="P1680" i="4" s="1" a="1"/>
  <c r="P1680" i="4" s="1"/>
  <c r="AG1680" i="11"/>
  <c r="P1681" i="4" s="1" a="1"/>
  <c r="P1681" i="4" s="1"/>
  <c r="AG1681" i="11"/>
  <c r="P1682" i="4" s="1" a="1"/>
  <c r="P1682" i="4" s="1"/>
  <c r="AG1682" i="11"/>
  <c r="P1683" i="4" s="1" a="1"/>
  <c r="P1683" i="4" s="1"/>
  <c r="AG1683" i="11"/>
  <c r="P1684" i="4" s="1" a="1"/>
  <c r="P1684" i="4" s="1"/>
  <c r="AG1684" i="11"/>
  <c r="P1685" i="4" s="1" a="1"/>
  <c r="P1685" i="4" s="1"/>
  <c r="AG1685" i="11"/>
  <c r="P1686" i="4" s="1" a="1"/>
  <c r="P1686" i="4" s="1"/>
  <c r="AG1686" i="11"/>
  <c r="P1687" i="4" s="1" a="1"/>
  <c r="P1687" i="4" s="1"/>
  <c r="AG1687" i="11"/>
  <c r="P1688" i="4" s="1" a="1"/>
  <c r="P1688" i="4" s="1"/>
  <c r="AG1688" i="11"/>
  <c r="P1689" i="4" s="1" a="1"/>
  <c r="P1689" i="4" s="1"/>
  <c r="AG1689" i="11"/>
  <c r="P1690" i="4" s="1" a="1"/>
  <c r="P1690" i="4" s="1"/>
  <c r="AG1690" i="11"/>
  <c r="P1691" i="4" s="1" a="1"/>
  <c r="P1691" i="4" s="1"/>
  <c r="AG1691" i="11"/>
  <c r="P1692" i="4" s="1" a="1"/>
  <c r="P1692" i="4" s="1"/>
  <c r="AG1692" i="11"/>
  <c r="P1693" i="4" s="1" a="1"/>
  <c r="P1693" i="4" s="1"/>
  <c r="AG1693" i="11"/>
  <c r="P1694" i="4" s="1" a="1"/>
  <c r="P1694" i="4" s="1"/>
  <c r="AG1694" i="11"/>
  <c r="P1695" i="4" s="1" a="1"/>
  <c r="P1695" i="4" s="1"/>
  <c r="AG1695" i="11"/>
  <c r="P1696" i="4" s="1" a="1"/>
  <c r="P1696" i="4" s="1"/>
  <c r="AG1696" i="11"/>
  <c r="P1697" i="4" s="1" a="1"/>
  <c r="P1697" i="4" s="1"/>
  <c r="AG1697" i="11"/>
  <c r="P1698" i="4" s="1" a="1"/>
  <c r="P1698" i="4" s="1"/>
  <c r="AG1698" i="11"/>
  <c r="P1699" i="4" s="1" a="1"/>
  <c r="P1699" i="4" s="1"/>
  <c r="AG1699" i="11"/>
  <c r="P1700" i="4" s="1" a="1"/>
  <c r="P1700" i="4" s="1"/>
  <c r="AG1700" i="11"/>
  <c r="P1701" i="4" s="1" a="1"/>
  <c r="P1701" i="4" s="1"/>
  <c r="AG1701" i="11"/>
  <c r="P1702" i="4" s="1" a="1"/>
  <c r="P1702" i="4" s="1"/>
  <c r="AG1702" i="11"/>
  <c r="P1703" i="4" s="1" a="1"/>
  <c r="P1703" i="4" s="1"/>
  <c r="AG1703" i="11"/>
  <c r="P1704" i="4" s="1" a="1"/>
  <c r="P1704" i="4" s="1"/>
  <c r="AG1704" i="11"/>
  <c r="P1705" i="4" s="1" a="1"/>
  <c r="P1705" i="4" s="1"/>
  <c r="AG1705" i="11"/>
  <c r="P1706" i="4" s="1" a="1"/>
  <c r="P1706" i="4" s="1"/>
  <c r="AG1706" i="11"/>
  <c r="P1707" i="4" s="1" a="1"/>
  <c r="P1707" i="4" s="1"/>
  <c r="AG1707" i="11"/>
  <c r="P1708" i="4" s="1" a="1"/>
  <c r="P1708" i="4" s="1"/>
  <c r="AG1708" i="11"/>
  <c r="P1709" i="4" s="1" a="1"/>
  <c r="P1709" i="4" s="1"/>
  <c r="AG1709" i="11"/>
  <c r="P1710" i="4" s="1" a="1"/>
  <c r="P1710" i="4" s="1"/>
  <c r="AG1710" i="11"/>
  <c r="P1711" i="4" s="1" a="1"/>
  <c r="P1711" i="4" s="1"/>
  <c r="AG1711" i="11"/>
  <c r="P1712" i="4" s="1" a="1"/>
  <c r="P1712" i="4" s="1"/>
  <c r="AG1712" i="11"/>
  <c r="P1713" i="4" s="1" a="1"/>
  <c r="P1713" i="4" s="1"/>
  <c r="AG1713" i="11"/>
  <c r="P1714" i="4" s="1" a="1"/>
  <c r="P1714" i="4" s="1"/>
  <c r="AG1714" i="11"/>
  <c r="P1715" i="4" s="1" a="1"/>
  <c r="P1715" i="4" s="1"/>
  <c r="AG1715" i="11"/>
  <c r="P1716" i="4" s="1" a="1"/>
  <c r="P1716" i="4" s="1"/>
  <c r="AG1716" i="11"/>
  <c r="P1717" i="4" s="1" a="1"/>
  <c r="P1717" i="4" s="1"/>
  <c r="AG1717" i="11"/>
  <c r="P1718" i="4" s="1" a="1"/>
  <c r="P1718" i="4" s="1"/>
  <c r="AG1718" i="11"/>
  <c r="P1719" i="4" s="1" a="1"/>
  <c r="P1719" i="4" s="1"/>
  <c r="AG1719" i="11"/>
  <c r="P1720" i="4" s="1" a="1"/>
  <c r="P1720" i="4" s="1"/>
  <c r="AG1720" i="11"/>
  <c r="P1721" i="4" s="1" a="1"/>
  <c r="P1721" i="4" s="1"/>
  <c r="AG1721" i="11"/>
  <c r="P1722" i="4" s="1" a="1"/>
  <c r="P1722" i="4" s="1"/>
  <c r="AG1722" i="11"/>
  <c r="P1723" i="4" s="1" a="1"/>
  <c r="P1723" i="4" s="1"/>
  <c r="AG1723" i="11"/>
  <c r="P1724" i="4" s="1" a="1"/>
  <c r="P1724" i="4" s="1"/>
  <c r="AG1724" i="11"/>
  <c r="P1725" i="4" s="1" a="1"/>
  <c r="P1725" i="4" s="1"/>
  <c r="AG1725" i="11"/>
  <c r="P1726" i="4" s="1" a="1"/>
  <c r="P1726" i="4" s="1"/>
  <c r="AG1726" i="11"/>
  <c r="P1727" i="4" s="1" a="1"/>
  <c r="P1727" i="4" s="1"/>
  <c r="AG1727" i="11"/>
  <c r="P1728" i="4" s="1" a="1"/>
  <c r="P1728" i="4" s="1"/>
  <c r="AG1728" i="11"/>
  <c r="P1729" i="4" s="1" a="1"/>
  <c r="P1729" i="4" s="1"/>
  <c r="AG1729" i="11"/>
  <c r="P1730" i="4" s="1" a="1"/>
  <c r="P1730" i="4" s="1"/>
  <c r="AG1730" i="11"/>
  <c r="P1731" i="4" s="1" a="1"/>
  <c r="P1731" i="4" s="1"/>
  <c r="AG1731" i="11"/>
  <c r="P1732" i="4" s="1" a="1"/>
  <c r="P1732" i="4" s="1"/>
  <c r="AG1732" i="11"/>
  <c r="P1733" i="4" s="1" a="1"/>
  <c r="P1733" i="4" s="1"/>
  <c r="AG1733" i="11"/>
  <c r="P1734" i="4" s="1" a="1"/>
  <c r="P1734" i="4" s="1"/>
  <c r="AG1734" i="11"/>
  <c r="P1735" i="4" s="1" a="1"/>
  <c r="P1735" i="4" s="1"/>
  <c r="AG1735" i="11"/>
  <c r="P1736" i="4" s="1" a="1"/>
  <c r="P1736" i="4" s="1"/>
  <c r="AG1736" i="11"/>
  <c r="P1737" i="4" s="1" a="1"/>
  <c r="P1737" i="4" s="1"/>
  <c r="AG1737" i="11"/>
  <c r="P1738" i="4" s="1" a="1"/>
  <c r="P1738" i="4" s="1"/>
  <c r="AG1738" i="11"/>
  <c r="P1739" i="4" s="1" a="1"/>
  <c r="P1739" i="4" s="1"/>
  <c r="AG1739" i="11"/>
  <c r="P1740" i="4" s="1" a="1"/>
  <c r="P1740" i="4" s="1"/>
  <c r="AG1740" i="11"/>
  <c r="P1741" i="4" s="1" a="1"/>
  <c r="P1741" i="4" s="1"/>
  <c r="AG1741" i="11"/>
  <c r="P1742" i="4" s="1" a="1"/>
  <c r="P1742" i="4" s="1"/>
  <c r="AG1742" i="11"/>
  <c r="P1743" i="4" s="1" a="1"/>
  <c r="P1743" i="4" s="1"/>
  <c r="AG1743" i="11"/>
  <c r="P1744" i="4" s="1" a="1"/>
  <c r="P1744" i="4" s="1"/>
  <c r="AG1744" i="11"/>
  <c r="P1745" i="4" s="1" a="1"/>
  <c r="P1745" i="4" s="1"/>
  <c r="AG1745" i="11"/>
  <c r="P1746" i="4" s="1" a="1"/>
  <c r="P1746" i="4" s="1"/>
  <c r="AG1746" i="11"/>
  <c r="P1747" i="4" s="1" a="1"/>
  <c r="P1747" i="4" s="1"/>
  <c r="AG1747" i="11"/>
  <c r="P1748" i="4" s="1" a="1"/>
  <c r="P1748" i="4" s="1"/>
  <c r="AG1748" i="11"/>
  <c r="P1749" i="4" s="1" a="1"/>
  <c r="P1749" i="4" s="1"/>
  <c r="AG1749" i="11"/>
  <c r="P1750" i="4" s="1" a="1"/>
  <c r="P1750" i="4" s="1"/>
  <c r="AG1750" i="11"/>
  <c r="P1751" i="4" s="1" a="1"/>
  <c r="P1751" i="4" s="1"/>
  <c r="AG1751" i="11"/>
  <c r="P1752" i="4" s="1" a="1"/>
  <c r="P1752" i="4" s="1"/>
  <c r="AG1752" i="11"/>
  <c r="P1753" i="4" s="1" a="1"/>
  <c r="P1753" i="4" s="1"/>
  <c r="AG1753" i="11"/>
  <c r="P1754" i="4" s="1" a="1"/>
  <c r="P1754" i="4" s="1"/>
  <c r="AG1754" i="11"/>
  <c r="P1755" i="4" s="1" a="1"/>
  <c r="P1755" i="4" s="1"/>
  <c r="AG1755" i="11"/>
  <c r="P1756" i="4" s="1" a="1"/>
  <c r="P1756" i="4" s="1"/>
  <c r="AG1756" i="11"/>
  <c r="P1757" i="4" s="1" a="1"/>
  <c r="P1757" i="4" s="1"/>
  <c r="AG1757" i="11"/>
  <c r="P1758" i="4" s="1" a="1"/>
  <c r="P1758" i="4" s="1"/>
  <c r="AG1758" i="11"/>
  <c r="P1759" i="4" s="1" a="1"/>
  <c r="P1759" i="4" s="1"/>
  <c r="AG1759" i="11"/>
  <c r="P1760" i="4" s="1" a="1"/>
  <c r="P1760" i="4" s="1"/>
  <c r="AG1760" i="11"/>
  <c r="P1761" i="4" s="1" a="1"/>
  <c r="P1761" i="4" s="1"/>
  <c r="AG1761" i="11"/>
  <c r="P1762" i="4" s="1" a="1"/>
  <c r="P1762" i="4" s="1"/>
  <c r="AG1762" i="11"/>
  <c r="P1763" i="4" s="1" a="1"/>
  <c r="P1763" i="4" s="1"/>
  <c r="AG1763" i="11"/>
  <c r="P1764" i="4" s="1" a="1"/>
  <c r="P1764" i="4" s="1"/>
  <c r="AG1764" i="11"/>
  <c r="P1765" i="4" s="1" a="1"/>
  <c r="P1765" i="4" s="1"/>
  <c r="AG1765" i="11"/>
  <c r="P1766" i="4" s="1" a="1"/>
  <c r="P1766" i="4" s="1"/>
  <c r="AG1766" i="11"/>
  <c r="P1767" i="4" s="1" a="1"/>
  <c r="P1767" i="4" s="1"/>
  <c r="AG1767" i="11"/>
  <c r="P1768" i="4" s="1" a="1"/>
  <c r="P1768" i="4" s="1"/>
  <c r="AG1768" i="11"/>
  <c r="P1769" i="4" s="1" a="1"/>
  <c r="P1769" i="4" s="1"/>
  <c r="AG1769" i="11"/>
  <c r="P1770" i="4" s="1" a="1"/>
  <c r="P1770" i="4" s="1"/>
  <c r="AG1770" i="11"/>
  <c r="P1771" i="4" s="1" a="1"/>
  <c r="P1771" i="4" s="1"/>
  <c r="AG1771" i="11"/>
  <c r="P1772" i="4" s="1" a="1"/>
  <c r="P1772" i="4" s="1"/>
  <c r="AG1772" i="11"/>
  <c r="P1773" i="4" s="1" a="1"/>
  <c r="P1773" i="4" s="1"/>
  <c r="AG1773" i="11"/>
  <c r="P1774" i="4" s="1" a="1"/>
  <c r="P1774" i="4" s="1"/>
  <c r="AG1774" i="11"/>
  <c r="P1775" i="4" s="1" a="1"/>
  <c r="P1775" i="4" s="1"/>
  <c r="AG1775" i="11"/>
  <c r="P1776" i="4" s="1" a="1"/>
  <c r="P1776" i="4" s="1"/>
  <c r="AG1776" i="11"/>
  <c r="P1777" i="4" s="1" a="1"/>
  <c r="P1777" i="4" s="1"/>
  <c r="AG1777" i="11"/>
  <c r="P1778" i="4" s="1" a="1"/>
  <c r="P1778" i="4" s="1"/>
  <c r="AG1778" i="11"/>
  <c r="P1779" i="4" s="1" a="1"/>
  <c r="P1779" i="4" s="1"/>
  <c r="AG1779" i="11"/>
  <c r="P1780" i="4" s="1" a="1"/>
  <c r="P1780" i="4" s="1"/>
  <c r="AG1780" i="11"/>
  <c r="P1781" i="4" s="1" a="1"/>
  <c r="P1781" i="4" s="1"/>
  <c r="AG1781" i="11"/>
  <c r="P1782" i="4" s="1" a="1"/>
  <c r="P1782" i="4" s="1"/>
  <c r="AG1782" i="11"/>
  <c r="P1783" i="4" s="1" a="1"/>
  <c r="P1783" i="4" s="1"/>
  <c r="AG1783" i="11"/>
  <c r="P1784" i="4" s="1" a="1"/>
  <c r="P1784" i="4" s="1"/>
  <c r="AG1784" i="11"/>
  <c r="P1785" i="4" s="1" a="1"/>
  <c r="P1785" i="4" s="1"/>
  <c r="AG1785" i="11"/>
  <c r="P1786" i="4" s="1" a="1"/>
  <c r="P1786" i="4" s="1"/>
  <c r="AG1786" i="11"/>
  <c r="P1787" i="4" s="1" a="1"/>
  <c r="P1787" i="4" s="1"/>
  <c r="AG1787" i="11"/>
  <c r="P1788" i="4" s="1" a="1"/>
  <c r="P1788" i="4" s="1"/>
  <c r="AG1788" i="11"/>
  <c r="P1789" i="4" s="1" a="1"/>
  <c r="P1789" i="4" s="1"/>
  <c r="AG1789" i="11"/>
  <c r="P1790" i="4" s="1" a="1"/>
  <c r="P1790" i="4" s="1"/>
  <c r="AG1790" i="11"/>
  <c r="P1791" i="4" s="1" a="1"/>
  <c r="P1791" i="4" s="1"/>
  <c r="AG1791" i="11"/>
  <c r="P1792" i="4" s="1" a="1"/>
  <c r="P1792" i="4" s="1"/>
  <c r="AG1792" i="11"/>
  <c r="P1793" i="4" s="1" a="1"/>
  <c r="P1793" i="4" s="1"/>
  <c r="AG1793" i="11"/>
  <c r="P1794" i="4" s="1" a="1"/>
  <c r="P1794" i="4" s="1"/>
  <c r="AG1794" i="11"/>
  <c r="P1795" i="4" s="1" a="1"/>
  <c r="P1795" i="4" s="1"/>
  <c r="AG1795" i="11"/>
  <c r="P1796" i="4" s="1" a="1"/>
  <c r="P1796" i="4" s="1"/>
  <c r="AG1796" i="11"/>
  <c r="P1797" i="4" s="1" a="1"/>
  <c r="P1797" i="4" s="1"/>
  <c r="AG1797" i="11"/>
  <c r="P1798" i="4" s="1" a="1"/>
  <c r="P1798" i="4" s="1"/>
  <c r="AG1798" i="11"/>
  <c r="P1799" i="4" s="1" a="1"/>
  <c r="P1799" i="4" s="1"/>
  <c r="AG1799" i="11"/>
  <c r="P1800" i="4" s="1" a="1"/>
  <c r="P1800" i="4" s="1"/>
  <c r="AG1800" i="11"/>
  <c r="P1801" i="4" s="1" a="1"/>
  <c r="P1801" i="4" s="1"/>
  <c r="AG1801" i="11"/>
  <c r="P1802" i="4" s="1" a="1"/>
  <c r="P1802" i="4" s="1"/>
  <c r="AG1802" i="11"/>
  <c r="P1803" i="4" s="1" a="1"/>
  <c r="P1803" i="4" s="1"/>
  <c r="AG1803" i="11"/>
  <c r="P1804" i="4" s="1" a="1"/>
  <c r="P1804" i="4" s="1"/>
  <c r="AG1804" i="11"/>
  <c r="P1805" i="4" s="1" a="1"/>
  <c r="P1805" i="4" s="1"/>
  <c r="AG1805" i="11"/>
  <c r="P1806" i="4" s="1" a="1"/>
  <c r="P1806" i="4" s="1"/>
  <c r="AG1806" i="11"/>
  <c r="P1807" i="4" s="1" a="1"/>
  <c r="P1807" i="4" s="1"/>
  <c r="AG1807" i="11"/>
  <c r="P1808" i="4" s="1" a="1"/>
  <c r="P1808" i="4" s="1"/>
  <c r="AG1808" i="11"/>
  <c r="P1809" i="4" s="1" a="1"/>
  <c r="P1809" i="4" s="1"/>
  <c r="AG1809" i="11"/>
  <c r="P1810" i="4" s="1" a="1"/>
  <c r="P1810" i="4" s="1"/>
  <c r="AG1810" i="11"/>
  <c r="P1811" i="4" s="1" a="1"/>
  <c r="P1811" i="4" s="1"/>
  <c r="AG1811" i="11"/>
  <c r="P1812" i="4" s="1" a="1"/>
  <c r="P1812" i="4" s="1"/>
  <c r="AG1812" i="11"/>
  <c r="P1813" i="4" s="1" a="1"/>
  <c r="P1813" i="4" s="1"/>
  <c r="AG1813" i="11"/>
  <c r="P1814" i="4" s="1" a="1"/>
  <c r="P1814" i="4" s="1"/>
  <c r="AG1814" i="11"/>
  <c r="P1815" i="4" s="1" a="1"/>
  <c r="P1815" i="4" s="1"/>
  <c r="AG1815" i="11"/>
  <c r="P1816" i="4" s="1" a="1"/>
  <c r="P1816" i="4" s="1"/>
  <c r="AG1816" i="11"/>
  <c r="P1817" i="4" s="1" a="1"/>
  <c r="P1817" i="4" s="1"/>
  <c r="AG1817" i="11"/>
  <c r="P1818" i="4" s="1" a="1"/>
  <c r="P1818" i="4" s="1"/>
  <c r="AG1818" i="11"/>
  <c r="P1819" i="4" s="1" a="1"/>
  <c r="P1819" i="4" s="1"/>
  <c r="AG1819" i="11"/>
  <c r="P1820" i="4" s="1" a="1"/>
  <c r="P1820" i="4" s="1"/>
  <c r="AG1820" i="11"/>
  <c r="P1821" i="4" s="1" a="1"/>
  <c r="P1821" i="4" s="1"/>
  <c r="AG1821" i="11"/>
  <c r="P1822" i="4" s="1" a="1"/>
  <c r="P1822" i="4" s="1"/>
  <c r="AG1822" i="11"/>
  <c r="P1823" i="4" s="1" a="1"/>
  <c r="P1823" i="4" s="1"/>
  <c r="AG1823" i="11"/>
  <c r="P1824" i="4" s="1" a="1"/>
  <c r="P1824" i="4" s="1"/>
  <c r="AG1824" i="11"/>
  <c r="P1825" i="4" s="1" a="1"/>
  <c r="P1825" i="4" s="1"/>
  <c r="AG1825" i="11"/>
  <c r="P1826" i="4" s="1" a="1"/>
  <c r="P1826" i="4" s="1"/>
  <c r="AG1826" i="11"/>
  <c r="P1827" i="4" s="1" a="1"/>
  <c r="P1827" i="4" s="1"/>
  <c r="AG1827" i="11"/>
  <c r="P1828" i="4" s="1" a="1"/>
  <c r="P1828" i="4" s="1"/>
  <c r="AG1828" i="11"/>
  <c r="P1829" i="4" s="1" a="1"/>
  <c r="P1829" i="4" s="1"/>
  <c r="AG1829" i="11"/>
  <c r="P1830" i="4" s="1" a="1"/>
  <c r="P1830" i="4" s="1"/>
  <c r="AG1830" i="11"/>
  <c r="P1831" i="4" s="1" a="1"/>
  <c r="P1831" i="4" s="1"/>
  <c r="AG1831" i="11"/>
  <c r="P1832" i="4" s="1" a="1"/>
  <c r="P1832" i="4" s="1"/>
  <c r="AG1832" i="11"/>
  <c r="P1833" i="4" s="1" a="1"/>
  <c r="P1833" i="4" s="1"/>
  <c r="AG1833" i="11"/>
  <c r="P1834" i="4" s="1" a="1"/>
  <c r="P1834" i="4" s="1"/>
  <c r="AG1834" i="11"/>
  <c r="P1835" i="4" s="1" a="1"/>
  <c r="P1835" i="4" s="1"/>
  <c r="AG1835" i="11"/>
  <c r="P1836" i="4" s="1" a="1"/>
  <c r="P1836" i="4" s="1"/>
  <c r="AG1836" i="11"/>
  <c r="P1837" i="4" s="1" a="1"/>
  <c r="P1837" i="4" s="1"/>
  <c r="AG1837" i="11"/>
  <c r="P1838" i="4" s="1" a="1"/>
  <c r="P1838" i="4" s="1"/>
  <c r="AG1838" i="11"/>
  <c r="P1839" i="4" s="1" a="1"/>
  <c r="P1839" i="4" s="1"/>
  <c r="AG1839" i="11"/>
  <c r="P1840" i="4" s="1" a="1"/>
  <c r="P1840" i="4" s="1"/>
  <c r="AG1840" i="11"/>
  <c r="P1841" i="4" s="1" a="1"/>
  <c r="P1841" i="4" s="1"/>
  <c r="AG1841" i="11"/>
  <c r="P1842" i="4" s="1" a="1"/>
  <c r="P1842" i="4" s="1"/>
  <c r="AG1842" i="11"/>
  <c r="P1843" i="4" s="1" a="1"/>
  <c r="P1843" i="4" s="1"/>
  <c r="AG1843" i="11"/>
  <c r="P1844" i="4" s="1" a="1"/>
  <c r="P1844" i="4" s="1"/>
  <c r="AG1844" i="11"/>
  <c r="P1845" i="4" s="1" a="1"/>
  <c r="P1845" i="4" s="1"/>
  <c r="AG1845" i="11"/>
  <c r="P1846" i="4" s="1" a="1"/>
  <c r="P1846" i="4" s="1"/>
  <c r="AG1846" i="11"/>
  <c r="P1847" i="4" s="1" a="1"/>
  <c r="P1847" i="4" s="1"/>
  <c r="AG1847" i="11"/>
  <c r="P1848" i="4" s="1" a="1"/>
  <c r="P1848" i="4" s="1"/>
  <c r="AG1848" i="11"/>
  <c r="P1849" i="4" s="1" a="1"/>
  <c r="P1849" i="4" s="1"/>
  <c r="AG1849" i="11"/>
  <c r="P1850" i="4" s="1" a="1"/>
  <c r="P1850" i="4" s="1"/>
  <c r="AG1850" i="11"/>
  <c r="P1851" i="4" s="1" a="1"/>
  <c r="P1851" i="4" s="1"/>
  <c r="AG1851" i="11"/>
  <c r="P1852" i="4" s="1" a="1"/>
  <c r="P1852" i="4" s="1"/>
  <c r="AG1852" i="11"/>
  <c r="P1853" i="4" s="1" a="1"/>
  <c r="P1853" i="4" s="1"/>
  <c r="AG1853" i="11"/>
  <c r="P1854" i="4" s="1" a="1"/>
  <c r="P1854" i="4" s="1"/>
  <c r="AG1854" i="11"/>
  <c r="P1855" i="4" s="1" a="1"/>
  <c r="P1855" i="4" s="1"/>
  <c r="AG1855" i="11"/>
  <c r="P1856" i="4" s="1" a="1"/>
  <c r="P1856" i="4" s="1"/>
  <c r="AG1856" i="11"/>
  <c r="P1857" i="4" s="1" a="1"/>
  <c r="P1857" i="4" s="1"/>
  <c r="AG1857" i="11"/>
  <c r="P1858" i="4" s="1" a="1"/>
  <c r="P1858" i="4" s="1"/>
  <c r="AG1858" i="11"/>
  <c r="P1859" i="4" s="1" a="1"/>
  <c r="P1859" i="4" s="1"/>
  <c r="AG1859" i="11"/>
  <c r="P1860" i="4" s="1" a="1"/>
  <c r="P1860" i="4" s="1"/>
  <c r="AG1860" i="11"/>
  <c r="P1861" i="4" s="1" a="1"/>
  <c r="P1861" i="4" s="1"/>
  <c r="AG1861" i="11"/>
  <c r="P1862" i="4" s="1" a="1"/>
  <c r="P1862" i="4" s="1"/>
  <c r="AG1862" i="11"/>
  <c r="P1863" i="4" s="1" a="1"/>
  <c r="P1863" i="4" s="1"/>
  <c r="AG1863" i="11"/>
  <c r="P1864" i="4" s="1" a="1"/>
  <c r="P1864" i="4" s="1"/>
  <c r="AG1864" i="11"/>
  <c r="P1865" i="4" s="1" a="1"/>
  <c r="P1865" i="4" s="1"/>
  <c r="AG1865" i="11"/>
  <c r="P1866" i="4" s="1" a="1"/>
  <c r="P1866" i="4" s="1"/>
  <c r="AG1866" i="11"/>
  <c r="P1867" i="4" s="1" a="1"/>
  <c r="P1867" i="4" s="1"/>
  <c r="AG1867" i="11"/>
  <c r="P1868" i="4" s="1" a="1"/>
  <c r="P1868" i="4" s="1"/>
  <c r="AG1868" i="11"/>
  <c r="P1869" i="4" s="1" a="1"/>
  <c r="P1869" i="4" s="1"/>
  <c r="AG1869" i="11"/>
  <c r="P1870" i="4" s="1" a="1"/>
  <c r="P1870" i="4" s="1"/>
  <c r="AG1870" i="11"/>
  <c r="P1871" i="4" s="1" a="1"/>
  <c r="P1871" i="4" s="1"/>
  <c r="AG1871" i="11"/>
  <c r="P1872" i="4" s="1" a="1"/>
  <c r="P1872" i="4" s="1"/>
  <c r="AG1872" i="11"/>
  <c r="P1873" i="4" s="1" a="1"/>
  <c r="P1873" i="4" s="1"/>
  <c r="AG1873" i="11"/>
  <c r="P1874" i="4" s="1" a="1"/>
  <c r="P1874" i="4" s="1"/>
  <c r="AG1874" i="11"/>
  <c r="P1875" i="4" s="1" a="1"/>
  <c r="P1875" i="4" s="1"/>
  <c r="AG1875" i="11"/>
  <c r="P1876" i="4" s="1" a="1"/>
  <c r="P1876" i="4" s="1"/>
  <c r="AG1876" i="11"/>
  <c r="P1877" i="4" s="1" a="1"/>
  <c r="P1877" i="4" s="1"/>
  <c r="AG1877" i="11"/>
  <c r="P1878" i="4" s="1" a="1"/>
  <c r="P1878" i="4" s="1"/>
  <c r="AG1878" i="11"/>
  <c r="P1879" i="4" s="1" a="1"/>
  <c r="P1879" i="4" s="1"/>
  <c r="AG1879" i="11"/>
  <c r="P1880" i="4" s="1" a="1"/>
  <c r="P1880" i="4" s="1"/>
  <c r="AG1880" i="11"/>
  <c r="P1881" i="4" s="1" a="1"/>
  <c r="P1881" i="4" s="1"/>
  <c r="AG1881" i="11"/>
  <c r="P1882" i="4" s="1" a="1"/>
  <c r="P1882" i="4" s="1"/>
  <c r="AG1882" i="11"/>
  <c r="P1883" i="4" s="1" a="1"/>
  <c r="P1883" i="4" s="1"/>
  <c r="AG1883" i="11"/>
  <c r="P1884" i="4" s="1" a="1"/>
  <c r="P1884" i="4" s="1"/>
  <c r="AG1884" i="11"/>
  <c r="P1885" i="4" s="1" a="1"/>
  <c r="P1885" i="4" s="1"/>
  <c r="AG1885" i="11"/>
  <c r="P1886" i="4" s="1" a="1"/>
  <c r="P1886" i="4" s="1"/>
  <c r="AG1886" i="11"/>
  <c r="P1887" i="4" s="1" a="1"/>
  <c r="P1887" i="4" s="1"/>
  <c r="AG1887" i="11"/>
  <c r="P1888" i="4" s="1" a="1"/>
  <c r="P1888" i="4" s="1"/>
  <c r="AG1888" i="11"/>
  <c r="P1889" i="4" s="1" a="1"/>
  <c r="P1889" i="4" s="1"/>
  <c r="AG1889" i="11"/>
  <c r="P1890" i="4" s="1" a="1"/>
  <c r="P1890" i="4" s="1"/>
  <c r="AG1890" i="11"/>
  <c r="P1891" i="4" s="1" a="1"/>
  <c r="P1891" i="4" s="1"/>
  <c r="AG1891" i="11"/>
  <c r="P1892" i="4" s="1" a="1"/>
  <c r="P1892" i="4" s="1"/>
  <c r="AG1892" i="11"/>
  <c r="P1893" i="4" s="1" a="1"/>
  <c r="P1893" i="4" s="1"/>
  <c r="AG1893" i="11"/>
  <c r="P1894" i="4" s="1" a="1"/>
  <c r="P1894" i="4" s="1"/>
  <c r="AG1894" i="11"/>
  <c r="P1895" i="4" s="1" a="1"/>
  <c r="P1895" i="4" s="1"/>
  <c r="AG1895" i="11"/>
  <c r="P1896" i="4" s="1" a="1"/>
  <c r="P1896" i="4" s="1"/>
  <c r="AG1896" i="11"/>
  <c r="P1897" i="4" s="1" a="1"/>
  <c r="P1897" i="4" s="1"/>
  <c r="AG1897" i="11"/>
  <c r="P1898" i="4" s="1" a="1"/>
  <c r="P1898" i="4" s="1"/>
  <c r="AG1898" i="11"/>
  <c r="P1899" i="4" s="1" a="1"/>
  <c r="P1899" i="4" s="1"/>
  <c r="AG1899" i="11"/>
  <c r="P1900" i="4" s="1" a="1"/>
  <c r="P1900" i="4" s="1"/>
  <c r="AG1900" i="11"/>
  <c r="P1901" i="4" s="1" a="1"/>
  <c r="P1901" i="4" s="1"/>
  <c r="AG1901" i="11"/>
  <c r="P1902" i="4" s="1" a="1"/>
  <c r="P1902" i="4" s="1"/>
  <c r="AG1902" i="11"/>
  <c r="P1903" i="4" s="1" a="1"/>
  <c r="P1903" i="4" s="1"/>
  <c r="AG1903" i="11"/>
  <c r="P1904" i="4" s="1" a="1"/>
  <c r="P1904" i="4" s="1"/>
  <c r="AG1904" i="11"/>
  <c r="P1905" i="4" s="1" a="1"/>
  <c r="P1905" i="4" s="1"/>
  <c r="AG1905" i="11"/>
  <c r="P1906" i="4" s="1" a="1"/>
  <c r="P1906" i="4" s="1"/>
  <c r="AG1906" i="11"/>
  <c r="P1907" i="4" s="1" a="1"/>
  <c r="P1907" i="4" s="1"/>
  <c r="AG1907" i="11"/>
  <c r="P1908" i="4" s="1" a="1"/>
  <c r="P1908" i="4" s="1"/>
  <c r="AG1908" i="11"/>
  <c r="P1909" i="4" s="1" a="1"/>
  <c r="P1909" i="4" s="1"/>
  <c r="AG1909" i="11"/>
  <c r="P1910" i="4" s="1" a="1"/>
  <c r="P1910" i="4" s="1"/>
  <c r="AG1910" i="11"/>
  <c r="P1911" i="4" s="1" a="1"/>
  <c r="P1911" i="4" s="1"/>
  <c r="AG1911" i="11"/>
  <c r="P1912" i="4" s="1" a="1"/>
  <c r="P1912" i="4" s="1"/>
  <c r="AG1912" i="11"/>
  <c r="P1913" i="4" s="1" a="1"/>
  <c r="P1913" i="4" s="1"/>
  <c r="AG1913" i="11"/>
  <c r="P1914" i="4" s="1" a="1"/>
  <c r="P1914" i="4" s="1"/>
  <c r="AG1914" i="11"/>
  <c r="P1915" i="4" s="1" a="1"/>
  <c r="P1915" i="4" s="1"/>
  <c r="AG1915" i="11"/>
  <c r="P1916" i="4" s="1" a="1"/>
  <c r="P1916" i="4" s="1"/>
  <c r="AG1916" i="11"/>
  <c r="P1917" i="4" s="1" a="1"/>
  <c r="P1917" i="4" s="1"/>
  <c r="AG1917" i="11"/>
  <c r="P1918" i="4" s="1" a="1"/>
  <c r="P1918" i="4" s="1"/>
  <c r="AG1918" i="11"/>
  <c r="P1919" i="4" s="1" a="1"/>
  <c r="P1919" i="4" s="1"/>
  <c r="AG1919" i="11"/>
  <c r="P1920" i="4" s="1" a="1"/>
  <c r="P1920" i="4" s="1"/>
  <c r="AG1920" i="11"/>
  <c r="P1921" i="4" s="1" a="1"/>
  <c r="P1921" i="4" s="1"/>
  <c r="AG1921" i="11"/>
  <c r="P1922" i="4" s="1" a="1"/>
  <c r="P1922" i="4" s="1"/>
  <c r="AG1922" i="11"/>
  <c r="P1923" i="4" s="1" a="1"/>
  <c r="P1923" i="4" s="1"/>
  <c r="AG1923" i="11"/>
  <c r="P1924" i="4" s="1" a="1"/>
  <c r="P1924" i="4" s="1"/>
  <c r="AG1924" i="11"/>
  <c r="P1925" i="4" s="1" a="1"/>
  <c r="P1925" i="4" s="1"/>
  <c r="AG1925" i="11"/>
  <c r="P1926" i="4" s="1" a="1"/>
  <c r="P1926" i="4" s="1"/>
  <c r="AG1926" i="11"/>
  <c r="P1927" i="4" s="1" a="1"/>
  <c r="P1927" i="4" s="1"/>
  <c r="AG1927" i="11"/>
  <c r="P1928" i="4" s="1" a="1"/>
  <c r="P1928" i="4" s="1"/>
  <c r="AG1928" i="11"/>
  <c r="P1929" i="4" s="1" a="1"/>
  <c r="P1929" i="4" s="1"/>
  <c r="AG1929" i="11"/>
  <c r="P1930" i="4" s="1" a="1"/>
  <c r="P1930" i="4" s="1"/>
  <c r="AG1930" i="11"/>
  <c r="P1931" i="4" s="1" a="1"/>
  <c r="P1931" i="4" s="1"/>
  <c r="AG1931" i="11"/>
  <c r="P1932" i="4" s="1" a="1"/>
  <c r="P1932" i="4" s="1"/>
  <c r="AG1932" i="11"/>
  <c r="P1933" i="4" s="1" a="1"/>
  <c r="P1933" i="4" s="1"/>
  <c r="AG1933" i="11"/>
  <c r="P1934" i="4" s="1" a="1"/>
  <c r="P1934" i="4" s="1"/>
  <c r="AG1934" i="11"/>
  <c r="P1935" i="4" s="1" a="1"/>
  <c r="P1935" i="4" s="1"/>
  <c r="AG1935" i="11"/>
  <c r="P1936" i="4" s="1" a="1"/>
  <c r="P1936" i="4" s="1"/>
  <c r="AG1936" i="11"/>
  <c r="P1937" i="4" s="1" a="1"/>
  <c r="P1937" i="4" s="1"/>
  <c r="AG1937" i="11"/>
  <c r="P1938" i="4" s="1" a="1"/>
  <c r="P1938" i="4" s="1"/>
  <c r="AG1938" i="11"/>
  <c r="P1939" i="4" s="1" a="1"/>
  <c r="P1939" i="4" s="1"/>
  <c r="AG1939" i="11"/>
  <c r="P1940" i="4" s="1" a="1"/>
  <c r="P1940" i="4" s="1"/>
  <c r="AG1940" i="11"/>
  <c r="P1941" i="4" s="1" a="1"/>
  <c r="P1941" i="4" s="1"/>
  <c r="AG1941" i="11"/>
  <c r="P1942" i="4" s="1" a="1"/>
  <c r="P1942" i="4" s="1"/>
  <c r="AG1942" i="11"/>
  <c r="P1943" i="4" s="1" a="1"/>
  <c r="P1943" i="4" s="1"/>
  <c r="AG1943" i="11"/>
  <c r="P1944" i="4" s="1" a="1"/>
  <c r="P1944" i="4" s="1"/>
  <c r="AG1944" i="11"/>
  <c r="P1945" i="4" s="1" a="1"/>
  <c r="P1945" i="4" s="1"/>
  <c r="AG1945" i="11"/>
  <c r="P1946" i="4" s="1" a="1"/>
  <c r="P1946" i="4" s="1"/>
  <c r="AG1946" i="11"/>
  <c r="P1947" i="4" s="1" a="1"/>
  <c r="P1947" i="4" s="1"/>
  <c r="AG1947" i="11"/>
  <c r="P1948" i="4" s="1" a="1"/>
  <c r="P1948" i="4" s="1"/>
  <c r="AG1948" i="11"/>
  <c r="P1949" i="4" s="1" a="1"/>
  <c r="P1949" i="4" s="1"/>
  <c r="AG1949" i="11"/>
  <c r="P1950" i="4" s="1" a="1"/>
  <c r="P1950" i="4" s="1"/>
  <c r="AG1950" i="11"/>
  <c r="P1951" i="4" s="1" a="1"/>
  <c r="P1951" i="4" s="1"/>
  <c r="AG1951" i="11"/>
  <c r="P1952" i="4" s="1" a="1"/>
  <c r="P1952" i="4" s="1"/>
  <c r="AG1952" i="11"/>
  <c r="P1953" i="4" s="1" a="1"/>
  <c r="P1953" i="4" s="1"/>
  <c r="AG1953" i="11"/>
  <c r="P1954" i="4" s="1" a="1"/>
  <c r="P1954" i="4" s="1"/>
  <c r="AG1954" i="11"/>
  <c r="P1955" i="4" s="1" a="1"/>
  <c r="P1955" i="4" s="1"/>
  <c r="AG1955" i="11"/>
  <c r="P1956" i="4" s="1" a="1"/>
  <c r="P1956" i="4" s="1"/>
  <c r="AG1956" i="11"/>
  <c r="P1957" i="4" s="1" a="1"/>
  <c r="P1957" i="4" s="1"/>
  <c r="AG1957" i="11"/>
  <c r="P1958" i="4" s="1" a="1"/>
  <c r="P1958" i="4" s="1"/>
  <c r="AG1958" i="11"/>
  <c r="P1959" i="4" s="1" a="1"/>
  <c r="P1959" i="4" s="1"/>
  <c r="AG1959" i="11"/>
  <c r="P1960" i="4" s="1" a="1"/>
  <c r="P1960" i="4" s="1"/>
  <c r="AG1960" i="11"/>
  <c r="P1961" i="4" s="1" a="1"/>
  <c r="P1961" i="4" s="1"/>
  <c r="AG1961" i="11"/>
  <c r="P1962" i="4" s="1" a="1"/>
  <c r="P1962" i="4" s="1"/>
  <c r="AG1962" i="11"/>
  <c r="P1963" i="4" s="1" a="1"/>
  <c r="P1963" i="4" s="1"/>
  <c r="AG1963" i="11"/>
  <c r="P1964" i="4" s="1" a="1"/>
  <c r="P1964" i="4" s="1"/>
  <c r="AG1964" i="11"/>
  <c r="P1965" i="4" s="1" a="1"/>
  <c r="P1965" i="4" s="1"/>
  <c r="AG1965" i="11"/>
  <c r="P1966" i="4" s="1" a="1"/>
  <c r="P1966" i="4" s="1"/>
  <c r="AG1966" i="11"/>
  <c r="P1967" i="4" s="1" a="1"/>
  <c r="P1967" i="4" s="1"/>
  <c r="AG1967" i="11"/>
  <c r="P1968" i="4" s="1" a="1"/>
  <c r="P1968" i="4" s="1"/>
  <c r="AG1968" i="11"/>
  <c r="P1969" i="4" s="1" a="1"/>
  <c r="P1969" i="4" s="1"/>
  <c r="AG1969" i="11"/>
  <c r="P1970" i="4" s="1" a="1"/>
  <c r="P1970" i="4" s="1"/>
  <c r="AG1970" i="11"/>
  <c r="P1971" i="4" s="1" a="1"/>
  <c r="P1971" i="4" s="1"/>
  <c r="AG1971" i="11"/>
  <c r="P1972" i="4" s="1" a="1"/>
  <c r="P1972" i="4" s="1"/>
  <c r="AG1972" i="11"/>
  <c r="P1973" i="4" s="1" a="1"/>
  <c r="P1973" i="4" s="1"/>
  <c r="AG1973" i="11"/>
  <c r="P1974" i="4" s="1" a="1"/>
  <c r="P1974" i="4" s="1"/>
  <c r="AG1974" i="11"/>
  <c r="P1975" i="4" s="1" a="1"/>
  <c r="P1975" i="4" s="1"/>
  <c r="AG1975" i="11"/>
  <c r="P1976" i="4" s="1" a="1"/>
  <c r="P1976" i="4" s="1"/>
  <c r="AG1976" i="11"/>
  <c r="P1977" i="4" s="1" a="1"/>
  <c r="P1977" i="4" s="1"/>
  <c r="AG1977" i="11"/>
  <c r="P1978" i="4" s="1" a="1"/>
  <c r="P1978" i="4" s="1"/>
  <c r="AG1978" i="11"/>
  <c r="P1979" i="4" s="1" a="1"/>
  <c r="P1979" i="4" s="1"/>
  <c r="AG1979" i="11"/>
  <c r="P1980" i="4" s="1" a="1"/>
  <c r="P1980" i="4" s="1"/>
  <c r="AG1980" i="11"/>
  <c r="P1981" i="4" s="1" a="1"/>
  <c r="P1981" i="4" s="1"/>
  <c r="AG1981" i="11"/>
  <c r="P1982" i="4" s="1" a="1"/>
  <c r="P1982" i="4" s="1"/>
  <c r="AG1982" i="11"/>
  <c r="P1983" i="4" s="1" a="1"/>
  <c r="P1983" i="4" s="1"/>
  <c r="AG1983" i="11"/>
  <c r="P1984" i="4" s="1" a="1"/>
  <c r="P1984" i="4" s="1"/>
  <c r="AG1984" i="11"/>
  <c r="P1985" i="4" s="1" a="1"/>
  <c r="P1985" i="4" s="1"/>
  <c r="AG1985" i="11"/>
  <c r="P1986" i="4" s="1" a="1"/>
  <c r="P1986" i="4" s="1"/>
  <c r="AG1986" i="11"/>
  <c r="P1987" i="4" s="1" a="1"/>
  <c r="P1987" i="4" s="1"/>
  <c r="AG1987" i="11"/>
  <c r="P1988" i="4" s="1" a="1"/>
  <c r="P1988" i="4" s="1"/>
  <c r="AG1988" i="11"/>
  <c r="P1989" i="4" s="1" a="1"/>
  <c r="P1989" i="4" s="1"/>
  <c r="AG1989" i="11"/>
  <c r="P1990" i="4" s="1" a="1"/>
  <c r="P1990" i="4" s="1"/>
  <c r="AG1990" i="11"/>
  <c r="P1991" i="4" s="1" a="1"/>
  <c r="P1991" i="4" s="1"/>
  <c r="AG1991" i="11"/>
  <c r="P1992" i="4" s="1" a="1"/>
  <c r="P1992" i="4" s="1"/>
  <c r="AG1992" i="11"/>
  <c r="P1993" i="4" s="1" a="1"/>
  <c r="P1993" i="4" s="1"/>
  <c r="AG1993" i="11"/>
  <c r="P1994" i="4" s="1" a="1"/>
  <c r="P1994" i="4" s="1"/>
  <c r="AG1994" i="11"/>
  <c r="P1995" i="4" s="1" a="1"/>
  <c r="P1995" i="4" s="1"/>
  <c r="AG1995" i="11"/>
  <c r="P1996" i="4" s="1" a="1"/>
  <c r="P1996" i="4" s="1"/>
  <c r="AG1996" i="11"/>
  <c r="P1997" i="4" s="1" a="1"/>
  <c r="P1997" i="4" s="1"/>
  <c r="AG1997" i="11"/>
  <c r="P1998" i="4" s="1" a="1"/>
  <c r="P1998" i="4" s="1"/>
  <c r="AG1998" i="11"/>
  <c r="P1999" i="4" s="1" a="1"/>
  <c r="P1999" i="4" s="1"/>
  <c r="AG1999" i="11"/>
  <c r="P2000" i="4" s="1" a="1"/>
  <c r="P2000" i="4" s="1"/>
  <c r="AG2000" i="11"/>
  <c r="P2001" i="4" s="1" a="1"/>
  <c r="P2001" i="4" s="1"/>
  <c r="AG2001" i="11"/>
  <c r="P2002" i="4" s="1" a="1"/>
  <c r="P2002" i="4" s="1"/>
  <c r="AG2002" i="11"/>
  <c r="P2003" i="4" s="1" a="1"/>
  <c r="P2003" i="4" s="1"/>
  <c r="AG2003" i="11"/>
  <c r="P2004" i="4" s="1" a="1"/>
  <c r="P2004" i="4" s="1"/>
  <c r="AG2004" i="11"/>
  <c r="P2005" i="4" s="1" a="1"/>
  <c r="P2005" i="4" s="1"/>
  <c r="AG2005" i="11"/>
  <c r="P2006" i="4" s="1" a="1"/>
  <c r="P2006" i="4" s="1"/>
  <c r="AG2006" i="11"/>
  <c r="P2007" i="4" s="1" a="1"/>
  <c r="P2007" i="4" s="1"/>
  <c r="AG2007" i="11"/>
  <c r="P2008" i="4" s="1" a="1"/>
  <c r="P2008" i="4" s="1"/>
  <c r="AG2008" i="11"/>
  <c r="P2009" i="4" s="1" a="1"/>
  <c r="P2009" i="4" s="1"/>
  <c r="AG2009" i="11"/>
  <c r="P2010" i="4" s="1" a="1"/>
  <c r="P2010" i="4" s="1"/>
  <c r="AG2010" i="11"/>
  <c r="P2011" i="4" s="1" a="1"/>
  <c r="P2011" i="4" s="1"/>
  <c r="AG2011" i="11"/>
  <c r="P2012" i="4" s="1" a="1"/>
  <c r="P2012" i="4" s="1"/>
  <c r="AG2012" i="11"/>
  <c r="P2013" i="4" s="1" a="1"/>
  <c r="P2013" i="4" s="1"/>
  <c r="AG2013" i="11"/>
  <c r="P2014" i="4" s="1" a="1"/>
  <c r="P2014" i="4" s="1"/>
  <c r="AG2014" i="11"/>
  <c r="P2015" i="4" s="1" a="1"/>
  <c r="P2015" i="4" s="1"/>
  <c r="AG2015" i="11"/>
  <c r="P2016" i="4" s="1" a="1"/>
  <c r="P2016" i="4" s="1"/>
  <c r="AG2016" i="11"/>
  <c r="P2017" i="4" s="1" a="1"/>
  <c r="P2017" i="4" s="1"/>
  <c r="AG2017" i="11"/>
  <c r="P2018" i="4" s="1" a="1"/>
  <c r="P2018" i="4" s="1"/>
  <c r="AG2018" i="11"/>
  <c r="P2019" i="4" s="1" a="1"/>
  <c r="P2019" i="4" s="1"/>
  <c r="AG2019" i="11"/>
  <c r="P2020" i="4" s="1" a="1"/>
  <c r="P2020" i="4" s="1"/>
  <c r="AG2020" i="11"/>
  <c r="P2021" i="4" s="1" a="1"/>
  <c r="P2021" i="4" s="1"/>
  <c r="AG2021" i="11"/>
  <c r="P2022" i="4" s="1" a="1"/>
  <c r="P2022" i="4" s="1"/>
  <c r="AG2022" i="11"/>
  <c r="P2023" i="4" s="1" a="1"/>
  <c r="P2023" i="4" s="1"/>
  <c r="AG2023" i="11"/>
  <c r="P2024" i="4" s="1" a="1"/>
  <c r="P2024" i="4" s="1"/>
  <c r="AG2024" i="11"/>
  <c r="P2025" i="4" s="1" a="1"/>
  <c r="P2025" i="4" s="1"/>
  <c r="AG2025" i="11"/>
  <c r="P2026" i="4" s="1" a="1"/>
  <c r="P2026" i="4" s="1"/>
  <c r="AG2026" i="11"/>
  <c r="P2027" i="4" s="1" a="1"/>
  <c r="P2027" i="4" s="1"/>
  <c r="AG2027" i="11"/>
  <c r="P2028" i="4" s="1" a="1"/>
  <c r="P2028" i="4" s="1"/>
  <c r="AG2028" i="11"/>
  <c r="P2029" i="4" s="1" a="1"/>
  <c r="P2029" i="4" s="1"/>
  <c r="AG2029" i="11"/>
  <c r="P2030" i="4" s="1" a="1"/>
  <c r="P2030" i="4" s="1"/>
  <c r="AG2030" i="11"/>
  <c r="P2031" i="4" s="1" a="1"/>
  <c r="P2031" i="4" s="1"/>
  <c r="AG2031" i="11"/>
  <c r="P2032" i="4" s="1" a="1"/>
  <c r="P2032" i="4" s="1"/>
  <c r="AG2032" i="11"/>
  <c r="P2033" i="4" s="1" a="1"/>
  <c r="P2033" i="4" s="1"/>
  <c r="AG2033" i="11"/>
  <c r="P2034" i="4" s="1" a="1"/>
  <c r="P2034" i="4" s="1"/>
  <c r="AG2034" i="11"/>
  <c r="P2035" i="4" s="1" a="1"/>
  <c r="P2035" i="4" s="1"/>
  <c r="AG2035" i="11"/>
  <c r="P2036" i="4" s="1" a="1"/>
  <c r="P2036" i="4" s="1"/>
  <c r="AG2036" i="11"/>
  <c r="P2037" i="4" s="1" a="1"/>
  <c r="P2037" i="4" s="1"/>
  <c r="AG2037" i="11"/>
  <c r="P2038" i="4" s="1" a="1"/>
  <c r="P2038" i="4" s="1"/>
  <c r="AG2038" i="11"/>
  <c r="P2039" i="4" s="1" a="1"/>
  <c r="P2039" i="4" s="1"/>
  <c r="AG2039" i="11"/>
  <c r="P2040" i="4" s="1" a="1"/>
  <c r="P2040" i="4" s="1"/>
  <c r="AG2040" i="11"/>
  <c r="P2041" i="4" s="1" a="1"/>
  <c r="P2041" i="4" s="1"/>
  <c r="AG2041" i="11"/>
  <c r="P2042" i="4" s="1" a="1"/>
  <c r="P2042" i="4" s="1"/>
  <c r="AG2042" i="11"/>
  <c r="P2043" i="4" s="1" a="1"/>
  <c r="P2043" i="4" s="1"/>
  <c r="AG2043" i="11"/>
  <c r="P2044" i="4" s="1" a="1"/>
  <c r="P2044" i="4" s="1"/>
  <c r="AG2044" i="11"/>
  <c r="P2045" i="4" s="1" a="1"/>
  <c r="P2045" i="4" s="1"/>
  <c r="AG2045" i="11"/>
  <c r="P2046" i="4" s="1" a="1"/>
  <c r="P2046" i="4" s="1"/>
  <c r="AG2046" i="11"/>
  <c r="P2047" i="4" s="1" a="1"/>
  <c r="P2047" i="4" s="1"/>
  <c r="AG2047" i="11"/>
  <c r="P2048" i="4" s="1" a="1"/>
  <c r="P2048" i="4" s="1"/>
  <c r="AG2048" i="11"/>
  <c r="P2049" i="4" s="1" a="1"/>
  <c r="P2049" i="4" s="1"/>
  <c r="AG2049" i="11"/>
  <c r="P2050" i="4" s="1" a="1"/>
  <c r="P2050" i="4" s="1"/>
  <c r="AG2050" i="11"/>
  <c r="P2051" i="4" s="1" a="1"/>
  <c r="P2051" i="4" s="1"/>
  <c r="AG2051" i="11"/>
  <c r="P2052" i="4" s="1" a="1"/>
  <c r="P2052" i="4" s="1"/>
  <c r="AG2052" i="11"/>
  <c r="P2053" i="4" s="1" a="1"/>
  <c r="P2053" i="4" s="1"/>
  <c r="AG2053" i="11"/>
  <c r="P2054" i="4" s="1" a="1"/>
  <c r="P2054" i="4" s="1"/>
  <c r="AG2054" i="11"/>
  <c r="P2055" i="4" s="1" a="1"/>
  <c r="P2055" i="4" s="1"/>
  <c r="AG2055" i="11"/>
  <c r="P2056" i="4" s="1" a="1"/>
  <c r="P2056" i="4" s="1"/>
  <c r="AG2056" i="11"/>
  <c r="P2057" i="4" s="1" a="1"/>
  <c r="P2057" i="4" s="1"/>
  <c r="AG2057" i="11"/>
  <c r="P2058" i="4" s="1" a="1"/>
  <c r="P2058" i="4" s="1"/>
  <c r="AG2058" i="11"/>
  <c r="P2059" i="4" s="1" a="1"/>
  <c r="P2059" i="4" s="1"/>
  <c r="AG2059" i="11"/>
  <c r="P2060" i="4" s="1" a="1"/>
  <c r="P2060" i="4" s="1"/>
  <c r="AG2060" i="11"/>
  <c r="P2061" i="4" s="1" a="1"/>
  <c r="P2061" i="4" s="1"/>
  <c r="AG2061" i="11"/>
  <c r="P2062" i="4" s="1" a="1"/>
  <c r="P2062" i="4" s="1"/>
  <c r="AG2062" i="11"/>
  <c r="P2063" i="4" s="1" a="1"/>
  <c r="P2063" i="4" s="1"/>
  <c r="AG2063" i="11"/>
  <c r="P2064" i="4" s="1" a="1"/>
  <c r="P2064" i="4" s="1"/>
  <c r="AG2064" i="11"/>
  <c r="P2065" i="4" s="1" a="1"/>
  <c r="P2065" i="4" s="1"/>
  <c r="AG2065" i="11"/>
  <c r="P2066" i="4" s="1" a="1"/>
  <c r="P2066" i="4" s="1"/>
  <c r="AG2066" i="11"/>
  <c r="P2067" i="4" s="1" a="1"/>
  <c r="P2067" i="4" s="1"/>
  <c r="AG2067" i="11"/>
  <c r="P2068" i="4" s="1" a="1"/>
  <c r="P2068" i="4" s="1"/>
  <c r="AG2068" i="11"/>
  <c r="P2069" i="4" s="1" a="1"/>
  <c r="P2069" i="4" s="1"/>
  <c r="AG2069" i="11"/>
  <c r="P2070" i="4" s="1" a="1"/>
  <c r="P2070" i="4" s="1"/>
  <c r="AG2070" i="11"/>
  <c r="P2071" i="4" s="1" a="1"/>
  <c r="P2071" i="4" s="1"/>
  <c r="AG2071" i="11"/>
  <c r="P2072" i="4" s="1" a="1"/>
  <c r="P2072" i="4" s="1"/>
  <c r="AG2072" i="11"/>
  <c r="P2073" i="4" s="1" a="1"/>
  <c r="P2073" i="4" s="1"/>
  <c r="AG2073" i="11"/>
  <c r="P2074" i="4" s="1" a="1"/>
  <c r="P2074" i="4" s="1"/>
  <c r="AG2074" i="11"/>
  <c r="P2075" i="4" s="1" a="1"/>
  <c r="P2075" i="4" s="1"/>
  <c r="AG2075" i="11"/>
  <c r="P2076" i="4" s="1" a="1"/>
  <c r="P2076" i="4" s="1"/>
  <c r="AG2076" i="11"/>
  <c r="P2077" i="4" s="1" a="1"/>
  <c r="P2077" i="4" s="1"/>
  <c r="AG2077" i="11"/>
  <c r="P2078" i="4" s="1" a="1"/>
  <c r="P2078" i="4" s="1"/>
  <c r="AG2078" i="11"/>
  <c r="P2079" i="4" s="1" a="1"/>
  <c r="P2079" i="4" s="1"/>
  <c r="AG2079" i="11"/>
  <c r="P2080" i="4" s="1" a="1"/>
  <c r="P2080" i="4" s="1"/>
  <c r="AG2080" i="11"/>
  <c r="P2081" i="4" s="1" a="1"/>
  <c r="P2081" i="4" s="1"/>
  <c r="AG2081" i="11"/>
  <c r="P2082" i="4" s="1" a="1"/>
  <c r="P2082" i="4" s="1"/>
  <c r="AG2082" i="11"/>
  <c r="P2083" i="4" s="1" a="1"/>
  <c r="P2083" i="4" s="1"/>
  <c r="AG2083" i="11"/>
  <c r="P2084" i="4" s="1" a="1"/>
  <c r="P2084" i="4" s="1"/>
  <c r="AG2084" i="11"/>
  <c r="P2085" i="4" s="1" a="1"/>
  <c r="P2085" i="4" s="1"/>
  <c r="AG2085" i="11"/>
  <c r="P2086" i="4" s="1" a="1"/>
  <c r="P2086" i="4" s="1"/>
  <c r="AG2086" i="11"/>
  <c r="P2087" i="4" s="1" a="1"/>
  <c r="P2087" i="4" s="1"/>
  <c r="AG2087" i="11"/>
  <c r="P2088" i="4" s="1" a="1"/>
  <c r="P2088" i="4" s="1"/>
  <c r="AG2088" i="11"/>
  <c r="P2089" i="4" s="1" a="1"/>
  <c r="P2089" i="4" s="1"/>
  <c r="AG2089" i="11"/>
  <c r="P2090" i="4" s="1" a="1"/>
  <c r="P2090" i="4" s="1"/>
  <c r="AG2090" i="11"/>
  <c r="P2091" i="4" s="1" a="1"/>
  <c r="P2091" i="4" s="1"/>
  <c r="AG2091" i="11"/>
  <c r="P2092" i="4" s="1" a="1"/>
  <c r="P2092" i="4" s="1"/>
  <c r="AG2092" i="11"/>
  <c r="P2093" i="4" s="1" a="1"/>
  <c r="P2093" i="4" s="1"/>
  <c r="AG2093" i="11"/>
  <c r="P2094" i="4" s="1" a="1"/>
  <c r="P2094" i="4" s="1"/>
  <c r="AG2094" i="11"/>
  <c r="P2095" i="4" s="1" a="1"/>
  <c r="P2095" i="4" s="1"/>
  <c r="AG2095" i="11"/>
  <c r="P2096" i="4" s="1" a="1"/>
  <c r="P2096" i="4" s="1"/>
  <c r="AG2096" i="11"/>
  <c r="P2097" i="4" s="1" a="1"/>
  <c r="P2097" i="4" s="1"/>
  <c r="AG2097" i="11"/>
  <c r="P2098" i="4" s="1" a="1"/>
  <c r="P2098" i="4" s="1"/>
  <c r="AG2098" i="11"/>
  <c r="P2099" i="4" s="1" a="1"/>
  <c r="P2099" i="4" s="1"/>
  <c r="AG2099" i="11"/>
  <c r="P2100" i="4" s="1" a="1"/>
  <c r="P2100" i="4" s="1"/>
  <c r="AG2100" i="11"/>
  <c r="P2101" i="4" s="1" a="1"/>
  <c r="P2101" i="4" s="1"/>
  <c r="AG2101" i="11"/>
  <c r="P2102" i="4" s="1" a="1"/>
  <c r="P2102" i="4" s="1"/>
  <c r="AG2102" i="11"/>
  <c r="P2103" i="4" s="1" a="1"/>
  <c r="P2103" i="4" s="1"/>
  <c r="AG2103" i="11"/>
  <c r="P2104" i="4" s="1" a="1"/>
  <c r="P2104" i="4" s="1"/>
  <c r="AG2104" i="11"/>
  <c r="P2105" i="4" s="1" a="1"/>
  <c r="P2105" i="4" s="1"/>
  <c r="AG2105" i="11"/>
  <c r="P2106" i="4" s="1" a="1"/>
  <c r="P2106" i="4" s="1"/>
  <c r="AG2106" i="11"/>
  <c r="P2107" i="4" s="1" a="1"/>
  <c r="P2107" i="4" s="1"/>
  <c r="AG2107" i="11"/>
  <c r="P2108" i="4" s="1" a="1"/>
  <c r="P2108" i="4" s="1"/>
  <c r="AG2108" i="11"/>
  <c r="P2109" i="4" s="1" a="1"/>
  <c r="P2109" i="4" s="1"/>
  <c r="AG2109" i="11"/>
  <c r="P2110" i="4" s="1" a="1"/>
  <c r="P2110" i="4" s="1"/>
  <c r="AG2110" i="11"/>
  <c r="P2111" i="4" s="1" a="1"/>
  <c r="P2111" i="4" s="1"/>
  <c r="AG2111" i="11"/>
  <c r="P2112" i="4" s="1" a="1"/>
  <c r="P2112" i="4" s="1"/>
  <c r="AG2112" i="11"/>
  <c r="P2113" i="4" s="1" a="1"/>
  <c r="P2113" i="4" s="1"/>
  <c r="AG2113" i="11"/>
  <c r="P2114" i="4" s="1" a="1"/>
  <c r="P2114" i="4" s="1"/>
  <c r="AG2114" i="11"/>
  <c r="P2115" i="4" s="1" a="1"/>
  <c r="P2115" i="4" s="1"/>
  <c r="AG2115" i="11"/>
  <c r="P2116" i="4" s="1" a="1"/>
  <c r="P2116" i="4" s="1"/>
  <c r="AG2116" i="11"/>
  <c r="P2117" i="4" s="1" a="1"/>
  <c r="P2117" i="4" s="1"/>
  <c r="AG2117" i="11"/>
  <c r="P2118" i="4" s="1" a="1"/>
  <c r="P2118" i="4" s="1"/>
  <c r="AG2118" i="11"/>
  <c r="P2119" i="4" s="1" a="1"/>
  <c r="P2119" i="4" s="1"/>
  <c r="AG2119" i="11"/>
  <c r="P2120" i="4" s="1" a="1"/>
  <c r="P2120" i="4" s="1"/>
  <c r="AG2120" i="11"/>
  <c r="P2121" i="4" s="1" a="1"/>
  <c r="P2121" i="4" s="1"/>
  <c r="AG2121" i="11"/>
  <c r="P2122" i="4" s="1" a="1"/>
  <c r="P2122" i="4" s="1"/>
  <c r="AG2122" i="11"/>
  <c r="P2123" i="4" s="1" a="1"/>
  <c r="P2123" i="4" s="1"/>
  <c r="AG2123" i="11"/>
  <c r="P2124" i="4" s="1" a="1"/>
  <c r="P2124" i="4" s="1"/>
  <c r="AG2124" i="11"/>
  <c r="P2125" i="4" s="1" a="1"/>
  <c r="P2125" i="4" s="1"/>
  <c r="AG2125" i="11"/>
  <c r="P2126" i="4" s="1" a="1"/>
  <c r="P2126" i="4" s="1"/>
  <c r="AG2126" i="11"/>
  <c r="P2127" i="4" s="1" a="1"/>
  <c r="P2127" i="4" s="1"/>
  <c r="AG2127" i="11"/>
  <c r="P2128" i="4" s="1" a="1"/>
  <c r="P2128" i="4" s="1"/>
  <c r="AG2128" i="11"/>
  <c r="P2129" i="4" s="1" a="1"/>
  <c r="P2129" i="4" s="1"/>
  <c r="AG2129" i="11"/>
  <c r="P2130" i="4" s="1" a="1"/>
  <c r="P2130" i="4" s="1"/>
  <c r="AG2130" i="11"/>
  <c r="P2131" i="4" s="1" a="1"/>
  <c r="P2131" i="4" s="1"/>
  <c r="AG2131" i="11"/>
  <c r="P2132" i="4" s="1" a="1"/>
  <c r="P2132" i="4" s="1"/>
  <c r="AG2132" i="11"/>
  <c r="P2133" i="4" s="1" a="1"/>
  <c r="P2133" i="4" s="1"/>
  <c r="AG2133" i="11"/>
  <c r="P2134" i="4" s="1" a="1"/>
  <c r="P2134" i="4" s="1"/>
  <c r="AG2134" i="11"/>
  <c r="P2135" i="4" s="1" a="1"/>
  <c r="P2135" i="4" s="1"/>
  <c r="AG2135" i="11"/>
  <c r="P2136" i="4" s="1" a="1"/>
  <c r="P2136" i="4" s="1"/>
  <c r="AG2136" i="11"/>
  <c r="P2137" i="4" s="1" a="1"/>
  <c r="P2137" i="4" s="1"/>
  <c r="AG2137" i="11"/>
  <c r="P2138" i="4" s="1" a="1"/>
  <c r="P2138" i="4" s="1"/>
  <c r="AG2138" i="11"/>
  <c r="P2139" i="4" s="1" a="1"/>
  <c r="P2139" i="4" s="1"/>
  <c r="AG2139" i="11"/>
  <c r="P2140" i="4" s="1" a="1"/>
  <c r="P2140" i="4" s="1"/>
  <c r="AG2140" i="11"/>
  <c r="P2141" i="4" s="1" a="1"/>
  <c r="P2141" i="4" s="1"/>
  <c r="AG2141" i="11"/>
  <c r="P2142" i="4" s="1" a="1"/>
  <c r="P2142" i="4" s="1"/>
  <c r="AG2142" i="11"/>
  <c r="P2143" i="4" s="1" a="1"/>
  <c r="P2143" i="4" s="1"/>
  <c r="AG2143" i="11"/>
  <c r="P2144" i="4" s="1" a="1"/>
  <c r="P2144" i="4" s="1"/>
  <c r="AG2144" i="11"/>
  <c r="P2145" i="4" s="1" a="1"/>
  <c r="P2145" i="4" s="1"/>
  <c r="AG2145" i="11"/>
  <c r="P2146" i="4" s="1" a="1"/>
  <c r="P2146" i="4" s="1"/>
  <c r="AG2146" i="11"/>
  <c r="P2147" i="4" s="1" a="1"/>
  <c r="P2147" i="4" s="1"/>
  <c r="AG2147" i="11"/>
  <c r="P2148" i="4" s="1" a="1"/>
  <c r="P2148" i="4" s="1"/>
  <c r="AG2148" i="11"/>
  <c r="P2149" i="4" s="1" a="1"/>
  <c r="P2149" i="4" s="1"/>
  <c r="AG2149" i="11"/>
  <c r="P2150" i="4" s="1" a="1"/>
  <c r="P2150" i="4" s="1"/>
  <c r="AG2150" i="11"/>
  <c r="P2151" i="4" s="1" a="1"/>
  <c r="P2151" i="4" s="1"/>
  <c r="AG2151" i="11"/>
  <c r="P2152" i="4" s="1" a="1"/>
  <c r="P2152" i="4" s="1"/>
  <c r="AG2152" i="11"/>
  <c r="P2153" i="4" s="1" a="1"/>
  <c r="P2153" i="4" s="1"/>
  <c r="AG2153" i="11"/>
  <c r="P2154" i="4" s="1" a="1"/>
  <c r="P2154" i="4" s="1"/>
  <c r="AG2154" i="11"/>
  <c r="P2155" i="4" s="1" a="1"/>
  <c r="P2155" i="4" s="1"/>
  <c r="AG2155" i="11"/>
  <c r="P2156" i="4" s="1" a="1"/>
  <c r="P2156" i="4" s="1"/>
  <c r="AG2156" i="11"/>
  <c r="P2157" i="4" s="1" a="1"/>
  <c r="P2157" i="4" s="1"/>
  <c r="AG2157" i="11"/>
  <c r="P2158" i="4" s="1" a="1"/>
  <c r="P2158" i="4" s="1"/>
  <c r="AG2158" i="11"/>
  <c r="P2159" i="4" s="1" a="1"/>
  <c r="P2159" i="4" s="1"/>
  <c r="AG2159" i="11"/>
  <c r="P2160" i="4" s="1" a="1"/>
  <c r="P2160" i="4" s="1"/>
  <c r="AG2160" i="11"/>
  <c r="P2161" i="4" s="1" a="1"/>
  <c r="P2161" i="4" s="1"/>
  <c r="AG2161" i="11"/>
  <c r="P2162" i="4" s="1" a="1"/>
  <c r="P2162" i="4" s="1"/>
  <c r="AG2162" i="11"/>
  <c r="P2163" i="4" s="1" a="1"/>
  <c r="P2163" i="4" s="1"/>
  <c r="AG2163" i="11"/>
  <c r="P2164" i="4" s="1" a="1"/>
  <c r="P2164" i="4" s="1"/>
  <c r="AG2164" i="11"/>
  <c r="P2165" i="4" s="1" a="1"/>
  <c r="P2165" i="4" s="1"/>
  <c r="AG2165" i="11"/>
  <c r="P2166" i="4" s="1" a="1"/>
  <c r="P2166" i="4" s="1"/>
  <c r="AG2166" i="11"/>
  <c r="P2167" i="4" s="1" a="1"/>
  <c r="P2167" i="4" s="1"/>
  <c r="AG2167" i="11"/>
  <c r="P2168" i="4" s="1" a="1"/>
  <c r="P2168" i="4" s="1"/>
  <c r="AG2168" i="11"/>
  <c r="P2169" i="4" s="1" a="1"/>
  <c r="P2169" i="4" s="1"/>
  <c r="AG2169" i="11"/>
  <c r="P2170" i="4" s="1" a="1"/>
  <c r="P2170" i="4" s="1"/>
  <c r="AG2170" i="11"/>
  <c r="P2171" i="4" s="1" a="1"/>
  <c r="P2171" i="4" s="1"/>
  <c r="AG2171" i="11"/>
  <c r="P2172" i="4" s="1" a="1"/>
  <c r="P2172" i="4" s="1"/>
  <c r="AG2172" i="11"/>
  <c r="P2173" i="4" s="1" a="1"/>
  <c r="P2173" i="4" s="1"/>
  <c r="AG2173" i="11"/>
  <c r="P2174" i="4" s="1" a="1"/>
  <c r="P2174" i="4" s="1"/>
  <c r="AG2174" i="11"/>
  <c r="P2175" i="4" s="1" a="1"/>
  <c r="P2175" i="4" s="1"/>
  <c r="AG2175" i="11"/>
  <c r="P2176" i="4" s="1" a="1"/>
  <c r="P2176" i="4" s="1"/>
  <c r="AG2176" i="11"/>
  <c r="P2177" i="4" s="1" a="1"/>
  <c r="P2177" i="4" s="1"/>
  <c r="AG2177" i="11"/>
  <c r="P2178" i="4" s="1" a="1"/>
  <c r="P2178" i="4" s="1"/>
  <c r="AG2178" i="11"/>
  <c r="P2179" i="4" s="1" a="1"/>
  <c r="P2179" i="4" s="1"/>
  <c r="AG2179" i="11"/>
  <c r="P2180" i="4" s="1" a="1"/>
  <c r="P2180" i="4" s="1"/>
  <c r="AG2180" i="11"/>
  <c r="P2181" i="4" s="1" a="1"/>
  <c r="P2181" i="4" s="1"/>
  <c r="AG2181" i="11"/>
  <c r="P2182" i="4" s="1" a="1"/>
  <c r="P2182" i="4" s="1"/>
  <c r="AG2182" i="11"/>
  <c r="P2183" i="4" s="1" a="1"/>
  <c r="P2183" i="4" s="1"/>
  <c r="AG2183" i="11"/>
  <c r="P2184" i="4" s="1" a="1"/>
  <c r="P2184" i="4" s="1"/>
  <c r="AG2184" i="11"/>
  <c r="P2185" i="4" s="1" a="1"/>
  <c r="P2185" i="4" s="1"/>
  <c r="AG2185" i="11"/>
  <c r="P2186" i="4" s="1" a="1"/>
  <c r="P2186" i="4" s="1"/>
  <c r="AG2186" i="11"/>
  <c r="P2187" i="4" s="1" a="1"/>
  <c r="P2187" i="4" s="1"/>
  <c r="AG2187" i="11"/>
  <c r="P2188" i="4" s="1" a="1"/>
  <c r="P2188" i="4" s="1"/>
  <c r="AG2188" i="11"/>
  <c r="P2189" i="4" s="1" a="1"/>
  <c r="P2189" i="4" s="1"/>
  <c r="AG2189" i="11"/>
  <c r="P2190" i="4" s="1" a="1"/>
  <c r="P2190" i="4" s="1"/>
  <c r="AG2190" i="11"/>
  <c r="P2191" i="4" s="1" a="1"/>
  <c r="P2191" i="4" s="1"/>
  <c r="AG2191" i="11"/>
  <c r="P2192" i="4" s="1" a="1"/>
  <c r="P2192" i="4" s="1"/>
  <c r="AG2192" i="11"/>
  <c r="P2193" i="4" s="1" a="1"/>
  <c r="P2193" i="4" s="1"/>
  <c r="AG2193" i="11"/>
  <c r="P2194" i="4" s="1" a="1"/>
  <c r="P2194" i="4" s="1"/>
  <c r="AG2194" i="11"/>
  <c r="P2195" i="4" s="1" a="1"/>
  <c r="P2195" i="4" s="1"/>
  <c r="AG2195" i="11"/>
  <c r="P2196" i="4" s="1" a="1"/>
  <c r="P2196" i="4" s="1"/>
  <c r="AG2196" i="11"/>
  <c r="P2197" i="4" s="1" a="1"/>
  <c r="P2197" i="4" s="1"/>
  <c r="AG2197" i="11"/>
  <c r="P2198" i="4" s="1" a="1"/>
  <c r="P2198" i="4" s="1"/>
  <c r="AG2198" i="11"/>
  <c r="P2199" i="4" s="1" a="1"/>
  <c r="P2199" i="4" s="1"/>
  <c r="AG2199" i="11"/>
  <c r="P2200" i="4" s="1" a="1"/>
  <c r="P2200" i="4" s="1"/>
  <c r="AG2200" i="11"/>
  <c r="P2201" i="4" s="1" a="1"/>
  <c r="P2201" i="4" s="1"/>
  <c r="AG2201" i="11"/>
  <c r="P2202" i="4" s="1" a="1"/>
  <c r="P2202" i="4" s="1"/>
  <c r="AG2202" i="11"/>
  <c r="P2203" i="4" s="1" a="1"/>
  <c r="P2203" i="4" s="1"/>
  <c r="AG2203" i="11"/>
  <c r="P2204" i="4" s="1" a="1"/>
  <c r="P2204" i="4" s="1"/>
  <c r="AG2204" i="11"/>
  <c r="P2205" i="4" s="1" a="1"/>
  <c r="P2205" i="4" s="1"/>
  <c r="AG2205" i="11"/>
  <c r="P2206" i="4" s="1" a="1"/>
  <c r="P2206" i="4" s="1"/>
  <c r="AG2206" i="11"/>
  <c r="P2207" i="4" s="1" a="1"/>
  <c r="P2207" i="4" s="1"/>
  <c r="AG2207" i="11"/>
  <c r="P2208" i="4" s="1" a="1"/>
  <c r="P2208" i="4" s="1"/>
  <c r="AG2208" i="11"/>
  <c r="P2209" i="4" s="1" a="1"/>
  <c r="P2209" i="4" s="1"/>
  <c r="AG2209" i="11"/>
  <c r="P2210" i="4" s="1" a="1"/>
  <c r="P2210" i="4" s="1"/>
  <c r="AG2210" i="11"/>
  <c r="P2211" i="4" s="1" a="1"/>
  <c r="P2211" i="4" s="1"/>
  <c r="AG2211" i="11"/>
  <c r="P2212" i="4" s="1" a="1"/>
  <c r="P2212" i="4" s="1"/>
  <c r="AG2212" i="11"/>
  <c r="P2213" i="4" s="1" a="1"/>
  <c r="P2213" i="4" s="1"/>
  <c r="AG2213" i="11"/>
  <c r="P2214" i="4" s="1" a="1"/>
  <c r="P2214" i="4" s="1"/>
  <c r="AG2214" i="11"/>
  <c r="P2215" i="4" s="1" a="1"/>
  <c r="P2215" i="4" s="1"/>
  <c r="AG2215" i="11"/>
  <c r="P2216" i="4" s="1" a="1"/>
  <c r="P2216" i="4" s="1"/>
  <c r="AG2216" i="11"/>
  <c r="P2217" i="4" s="1" a="1"/>
  <c r="P2217" i="4" s="1"/>
  <c r="AG2217" i="11"/>
  <c r="P2218" i="4" s="1" a="1"/>
  <c r="P2218" i="4" s="1"/>
  <c r="AG2218" i="11"/>
  <c r="P2219" i="4" s="1" a="1"/>
  <c r="P2219" i="4" s="1"/>
  <c r="AG2219" i="11"/>
  <c r="P2220" i="4" s="1" a="1"/>
  <c r="P2220" i="4" s="1"/>
  <c r="AG2220" i="11"/>
  <c r="P2221" i="4" s="1" a="1"/>
  <c r="P2221" i="4" s="1"/>
  <c r="AG2221" i="11"/>
  <c r="P2222" i="4" s="1" a="1"/>
  <c r="P2222" i="4" s="1"/>
  <c r="AG2222" i="11"/>
  <c r="P2223" i="4" s="1" a="1"/>
  <c r="P2223" i="4" s="1"/>
  <c r="AG2223" i="11"/>
  <c r="P2224" i="4" s="1" a="1"/>
  <c r="P2224" i="4" s="1"/>
  <c r="AG2224" i="11"/>
  <c r="P2225" i="4" s="1" a="1"/>
  <c r="P2225" i="4" s="1"/>
  <c r="AG2225" i="11"/>
  <c r="P2226" i="4" s="1" a="1"/>
  <c r="P2226" i="4" s="1"/>
  <c r="AG2226" i="11"/>
  <c r="P2227" i="4" s="1" a="1"/>
  <c r="P2227" i="4" s="1"/>
  <c r="AG2227" i="11"/>
  <c r="P2228" i="4" s="1" a="1"/>
  <c r="P2228" i="4" s="1"/>
  <c r="AG2228" i="11"/>
  <c r="P2229" i="4" s="1" a="1"/>
  <c r="P2229" i="4" s="1"/>
  <c r="AG2229" i="11"/>
  <c r="P2230" i="4" s="1" a="1"/>
  <c r="P2230" i="4" s="1"/>
  <c r="AG2230" i="11"/>
  <c r="P2231" i="4" s="1" a="1"/>
  <c r="P2231" i="4" s="1"/>
  <c r="AG2231" i="11"/>
  <c r="P2232" i="4" s="1" a="1"/>
  <c r="P2232" i="4" s="1"/>
  <c r="AG2232" i="11"/>
  <c r="P2233" i="4" s="1" a="1"/>
  <c r="P2233" i="4" s="1"/>
  <c r="AG2233" i="11"/>
  <c r="P2234" i="4" s="1" a="1"/>
  <c r="P2234" i="4" s="1"/>
  <c r="AG2234" i="11"/>
  <c r="P2235" i="4" s="1" a="1"/>
  <c r="P2235" i="4" s="1"/>
  <c r="AG2235" i="11"/>
  <c r="P2236" i="4" s="1" a="1"/>
  <c r="P2236" i="4" s="1"/>
  <c r="AG2236" i="11"/>
  <c r="P2237" i="4" s="1" a="1"/>
  <c r="P2237" i="4" s="1"/>
  <c r="AG2237" i="11"/>
  <c r="P2238" i="4" s="1" a="1"/>
  <c r="P2238" i="4" s="1"/>
  <c r="AG2238" i="11"/>
  <c r="P2239" i="4" s="1" a="1"/>
  <c r="P2239" i="4" s="1"/>
  <c r="AG2239" i="11"/>
  <c r="P2240" i="4" s="1" a="1"/>
  <c r="P2240" i="4" s="1"/>
  <c r="AG2240" i="11"/>
  <c r="P2241" i="4" s="1" a="1"/>
  <c r="P2241" i="4" s="1"/>
  <c r="AG2241" i="11"/>
  <c r="P2242" i="4" s="1" a="1"/>
  <c r="P2242" i="4" s="1"/>
  <c r="AG2242" i="11"/>
  <c r="P2243" i="4" s="1" a="1"/>
  <c r="P2243" i="4" s="1"/>
  <c r="AG2243" i="11"/>
  <c r="P2244" i="4" s="1" a="1"/>
  <c r="P2244" i="4" s="1"/>
  <c r="AG2244" i="11"/>
  <c r="P2245" i="4" s="1" a="1"/>
  <c r="P2245" i="4" s="1"/>
  <c r="AG2245" i="11"/>
  <c r="P2246" i="4" s="1" a="1"/>
  <c r="P2246" i="4" s="1"/>
  <c r="AG2246" i="11"/>
  <c r="P2247" i="4" s="1" a="1"/>
  <c r="P2247" i="4" s="1"/>
  <c r="AG2247" i="11"/>
  <c r="P2248" i="4" s="1" a="1"/>
  <c r="P2248" i="4" s="1"/>
  <c r="AG2248" i="11"/>
  <c r="P2249" i="4" s="1" a="1"/>
  <c r="P2249" i="4" s="1"/>
  <c r="AG2249" i="11"/>
  <c r="P2250" i="4" s="1" a="1"/>
  <c r="P2250" i="4" s="1"/>
  <c r="AG2250" i="11"/>
  <c r="P2251" i="4" s="1" a="1"/>
  <c r="P2251" i="4" s="1"/>
  <c r="AG2251" i="11"/>
  <c r="P2252" i="4" s="1" a="1"/>
  <c r="P2252" i="4" s="1"/>
  <c r="AG2252" i="11"/>
  <c r="P2253" i="4" s="1" a="1"/>
  <c r="P2253" i="4" s="1"/>
  <c r="AG2253" i="11"/>
  <c r="P2254" i="4" s="1" a="1"/>
  <c r="P2254" i="4" s="1"/>
  <c r="AG2254" i="11"/>
  <c r="P2255" i="4" s="1" a="1"/>
  <c r="P2255" i="4" s="1"/>
  <c r="AG2255" i="11"/>
  <c r="P2256" i="4" s="1" a="1"/>
  <c r="P2256" i="4" s="1"/>
  <c r="AG2256" i="11"/>
  <c r="P2257" i="4" s="1" a="1"/>
  <c r="P2257" i="4" s="1"/>
  <c r="AG2257" i="11"/>
  <c r="P2258" i="4" s="1" a="1"/>
  <c r="P2258" i="4" s="1"/>
  <c r="AG2258" i="11"/>
  <c r="P2259" i="4" s="1" a="1"/>
  <c r="P2259" i="4" s="1"/>
  <c r="AG2259" i="11"/>
  <c r="P2260" i="4" s="1" a="1"/>
  <c r="P2260" i="4" s="1"/>
  <c r="AG2260" i="11"/>
  <c r="P2261" i="4" s="1" a="1"/>
  <c r="P2261" i="4" s="1"/>
  <c r="AG2261" i="11"/>
  <c r="P2262" i="4" s="1" a="1"/>
  <c r="P2262" i="4" s="1"/>
  <c r="AG2262" i="11"/>
  <c r="P2263" i="4" s="1" a="1"/>
  <c r="P2263" i="4" s="1"/>
  <c r="AG2263" i="11"/>
  <c r="P2264" i="4" s="1" a="1"/>
  <c r="P2264" i="4" s="1"/>
  <c r="AG2264" i="11"/>
  <c r="P2265" i="4" s="1" a="1"/>
  <c r="P2265" i="4" s="1"/>
  <c r="AG2265" i="11"/>
  <c r="P2266" i="4" s="1" a="1"/>
  <c r="P2266" i="4" s="1"/>
  <c r="AG2266" i="11"/>
  <c r="P2267" i="4" s="1" a="1"/>
  <c r="P2267" i="4" s="1"/>
  <c r="AG2267" i="11"/>
  <c r="P2268" i="4" s="1" a="1"/>
  <c r="P2268" i="4" s="1"/>
  <c r="AG2268" i="11"/>
  <c r="P2269" i="4" s="1" a="1"/>
  <c r="P2269" i="4" s="1"/>
  <c r="AG2269" i="11"/>
  <c r="P2270" i="4" s="1" a="1"/>
  <c r="P2270" i="4" s="1"/>
  <c r="AG2270" i="11"/>
  <c r="P2271" i="4" s="1" a="1"/>
  <c r="P2271" i="4" s="1"/>
  <c r="AG2271" i="11"/>
  <c r="P2272" i="4" s="1" a="1"/>
  <c r="P2272" i="4" s="1"/>
  <c r="AG2272" i="11"/>
  <c r="P2273" i="4" s="1" a="1"/>
  <c r="P2273" i="4" s="1"/>
  <c r="AG2273" i="11"/>
  <c r="P2274" i="4" s="1" a="1"/>
  <c r="P2274" i="4" s="1"/>
  <c r="AG2274" i="11"/>
  <c r="P2275" i="4" s="1" a="1"/>
  <c r="P2275" i="4" s="1"/>
  <c r="AG2275" i="11"/>
  <c r="P2276" i="4" s="1" a="1"/>
  <c r="P2276" i="4" s="1"/>
  <c r="AG2276" i="11"/>
  <c r="P2277" i="4" s="1" a="1"/>
  <c r="P2277" i="4" s="1"/>
  <c r="AG2277" i="11"/>
  <c r="P2278" i="4" s="1" a="1"/>
  <c r="P2278" i="4" s="1"/>
  <c r="AG2278" i="11"/>
  <c r="P2279" i="4" s="1" a="1"/>
  <c r="P2279" i="4" s="1"/>
  <c r="AG2279" i="11"/>
  <c r="P2280" i="4" s="1" a="1"/>
  <c r="P2280" i="4" s="1"/>
  <c r="AG2280" i="11"/>
  <c r="P2281" i="4" s="1" a="1"/>
  <c r="P2281" i="4" s="1"/>
  <c r="AG2281" i="11"/>
  <c r="P2282" i="4" s="1" a="1"/>
  <c r="P2282" i="4" s="1"/>
  <c r="AG2282" i="11"/>
  <c r="P2283" i="4" s="1" a="1"/>
  <c r="P2283" i="4" s="1"/>
  <c r="AG2283" i="11"/>
  <c r="P2284" i="4" s="1" a="1"/>
  <c r="P2284" i="4" s="1"/>
  <c r="AG2284" i="11"/>
  <c r="P2285" i="4" s="1" a="1"/>
  <c r="P2285" i="4" s="1"/>
  <c r="AG2285" i="11"/>
  <c r="P2286" i="4" s="1" a="1"/>
  <c r="P2286" i="4" s="1"/>
  <c r="AG2286" i="11"/>
  <c r="P2287" i="4" s="1" a="1"/>
  <c r="P2287" i="4" s="1"/>
  <c r="AG2287" i="11"/>
  <c r="P2288" i="4" s="1" a="1"/>
  <c r="P2288" i="4" s="1"/>
  <c r="AG2288" i="11"/>
  <c r="P2289" i="4" s="1" a="1"/>
  <c r="P2289" i="4" s="1"/>
  <c r="AG2289" i="11"/>
  <c r="P2290" i="4" s="1" a="1"/>
  <c r="P2290" i="4" s="1"/>
  <c r="AG2290" i="11"/>
  <c r="P2291" i="4" s="1" a="1"/>
  <c r="P2291" i="4" s="1"/>
  <c r="AG2291" i="11"/>
  <c r="P2292" i="4" s="1" a="1"/>
  <c r="P2292" i="4" s="1"/>
  <c r="AG2292" i="11"/>
  <c r="P2293" i="4" s="1" a="1"/>
  <c r="P2293" i="4" s="1"/>
  <c r="AG2293" i="11"/>
  <c r="P2294" i="4" s="1" a="1"/>
  <c r="P2294" i="4" s="1"/>
  <c r="AG2294" i="11"/>
  <c r="P2295" i="4" s="1" a="1"/>
  <c r="P2295" i="4" s="1"/>
  <c r="AG2295" i="11"/>
  <c r="P2296" i="4" s="1" a="1"/>
  <c r="P2296" i="4" s="1"/>
  <c r="AG2296" i="11"/>
  <c r="P2297" i="4" s="1" a="1"/>
  <c r="P2297" i="4" s="1"/>
  <c r="AG2297" i="11"/>
  <c r="P2298" i="4" s="1" a="1"/>
  <c r="P2298" i="4" s="1"/>
  <c r="AG2298" i="11"/>
  <c r="P2299" i="4" s="1" a="1"/>
  <c r="P2299" i="4" s="1"/>
  <c r="AG2299" i="11"/>
  <c r="P2300" i="4" s="1" a="1"/>
  <c r="P2300" i="4" s="1"/>
  <c r="AG2300" i="11"/>
  <c r="P2301" i="4" s="1" a="1"/>
  <c r="P2301" i="4" s="1"/>
  <c r="AG2301" i="11"/>
  <c r="P2302" i="4" s="1" a="1"/>
  <c r="P2302" i="4" s="1"/>
  <c r="AG2302" i="11"/>
  <c r="P2303" i="4" s="1" a="1"/>
  <c r="P2303" i="4" s="1"/>
  <c r="AG2303" i="11"/>
  <c r="P2304" i="4" s="1" a="1"/>
  <c r="P2304" i="4" s="1"/>
  <c r="AG2304" i="11"/>
  <c r="P2305" i="4" s="1" a="1"/>
  <c r="P2305" i="4" s="1"/>
  <c r="AG2305" i="11"/>
  <c r="P2306" i="4" s="1" a="1"/>
  <c r="P2306" i="4" s="1"/>
  <c r="AG2306" i="11"/>
  <c r="P2307" i="4" s="1" a="1"/>
  <c r="P2307" i="4" s="1"/>
  <c r="AG2307" i="11"/>
  <c r="P2308" i="4" s="1" a="1"/>
  <c r="P2308" i="4" s="1"/>
  <c r="AG2308" i="11"/>
  <c r="P2309" i="4" s="1" a="1"/>
  <c r="P2309" i="4" s="1"/>
  <c r="AG2309" i="11"/>
  <c r="P2310" i="4" s="1" a="1"/>
  <c r="P2310" i="4" s="1"/>
  <c r="AG2310" i="11"/>
  <c r="P2311" i="4" s="1" a="1"/>
  <c r="P2311" i="4" s="1"/>
  <c r="AG2311" i="11"/>
  <c r="P2312" i="4" s="1" a="1"/>
  <c r="P2312" i="4" s="1"/>
  <c r="AG2312" i="11"/>
  <c r="P2313" i="4" s="1" a="1"/>
  <c r="P2313" i="4" s="1"/>
  <c r="AG2313" i="11"/>
  <c r="P2314" i="4" s="1" a="1"/>
  <c r="P2314" i="4" s="1"/>
  <c r="AG2314" i="11"/>
  <c r="P2315" i="4" s="1" a="1"/>
  <c r="P2315" i="4" s="1"/>
  <c r="AG2315" i="11"/>
  <c r="P2316" i="4" s="1" a="1"/>
  <c r="P2316" i="4" s="1"/>
  <c r="AG2316" i="11"/>
  <c r="P2317" i="4" s="1" a="1"/>
  <c r="P2317" i="4" s="1"/>
  <c r="AG2317" i="11"/>
  <c r="P2318" i="4" s="1" a="1"/>
  <c r="P2318" i="4" s="1"/>
  <c r="AG2318" i="11"/>
  <c r="P2319" i="4" s="1" a="1"/>
  <c r="P2319" i="4" s="1"/>
  <c r="AG2319" i="11"/>
  <c r="P2320" i="4" s="1" a="1"/>
  <c r="P2320" i="4" s="1"/>
  <c r="AG2320" i="11"/>
  <c r="P2321" i="4" s="1" a="1"/>
  <c r="P2321" i="4" s="1"/>
  <c r="AG2321" i="11"/>
  <c r="P2322" i="4" s="1" a="1"/>
  <c r="P2322" i="4" s="1"/>
  <c r="AG2322" i="11"/>
  <c r="P2323" i="4" s="1" a="1"/>
  <c r="P2323" i="4" s="1"/>
  <c r="AG2323" i="11"/>
  <c r="P2324" i="4" s="1" a="1"/>
  <c r="P2324" i="4" s="1"/>
  <c r="AG2324" i="11"/>
  <c r="P2325" i="4" s="1" a="1"/>
  <c r="P2325" i="4" s="1"/>
  <c r="AG2325" i="11"/>
  <c r="P2326" i="4" s="1" a="1"/>
  <c r="P2326" i="4" s="1"/>
  <c r="AG2326" i="11"/>
  <c r="P2327" i="4" s="1" a="1"/>
  <c r="P2327" i="4" s="1"/>
  <c r="AG2327" i="11"/>
  <c r="P2328" i="4" s="1" a="1"/>
  <c r="P2328" i="4" s="1"/>
  <c r="AG2328" i="11"/>
  <c r="P2329" i="4" s="1" a="1"/>
  <c r="P2329" i="4" s="1"/>
  <c r="AG2329" i="11"/>
  <c r="P2330" i="4" s="1" a="1"/>
  <c r="P2330" i="4" s="1"/>
  <c r="AG2330" i="11"/>
  <c r="P2331" i="4" s="1" a="1"/>
  <c r="P2331" i="4" s="1"/>
  <c r="AG2331" i="11"/>
  <c r="P2332" i="4" s="1" a="1"/>
  <c r="P2332" i="4" s="1"/>
  <c r="AG2332" i="11"/>
  <c r="P2333" i="4" s="1" a="1"/>
  <c r="P2333" i="4" s="1"/>
  <c r="AG2333" i="11"/>
  <c r="P2334" i="4" s="1" a="1"/>
  <c r="P2334" i="4" s="1"/>
  <c r="AG2334" i="11"/>
  <c r="P2335" i="4" s="1" a="1"/>
  <c r="P2335" i="4" s="1"/>
  <c r="AG2335" i="11"/>
  <c r="P2336" i="4" s="1" a="1"/>
  <c r="P2336" i="4" s="1"/>
  <c r="AG2336" i="11"/>
  <c r="P2337" i="4" s="1" a="1"/>
  <c r="P2337" i="4" s="1"/>
  <c r="AG2337" i="11"/>
  <c r="P2338" i="4" s="1" a="1"/>
  <c r="P2338" i="4" s="1"/>
  <c r="AG2338" i="11"/>
  <c r="P2339" i="4" s="1" a="1"/>
  <c r="P2339" i="4" s="1"/>
  <c r="AG2339" i="11"/>
  <c r="P2340" i="4" s="1" a="1"/>
  <c r="P2340" i="4" s="1"/>
  <c r="AG2340" i="11"/>
  <c r="P2341" i="4" s="1" a="1"/>
  <c r="P2341" i="4" s="1"/>
  <c r="AG2341" i="11"/>
  <c r="P2342" i="4" s="1" a="1"/>
  <c r="P2342" i="4" s="1"/>
  <c r="AG2342" i="11"/>
  <c r="P2343" i="4" s="1" a="1"/>
  <c r="P2343" i="4" s="1"/>
  <c r="AG2343" i="11"/>
  <c r="P2344" i="4" s="1" a="1"/>
  <c r="P2344" i="4" s="1"/>
  <c r="AG2344" i="11"/>
  <c r="P2345" i="4" s="1" a="1"/>
  <c r="P2345" i="4" s="1"/>
  <c r="AG2345" i="11"/>
  <c r="P2346" i="4" s="1" a="1"/>
  <c r="P2346" i="4" s="1"/>
  <c r="AG2346" i="11"/>
  <c r="P2347" i="4" s="1" a="1"/>
  <c r="P2347" i="4" s="1"/>
  <c r="AG2347" i="11"/>
  <c r="P2348" i="4" s="1" a="1"/>
  <c r="P2348" i="4" s="1"/>
  <c r="AG2348" i="11"/>
  <c r="P2349" i="4" s="1" a="1"/>
  <c r="P2349" i="4" s="1"/>
  <c r="AG2349" i="11"/>
  <c r="P2350" i="4" s="1" a="1"/>
  <c r="P2350" i="4" s="1"/>
  <c r="AG2350" i="11"/>
  <c r="P2351" i="4" s="1" a="1"/>
  <c r="P2351" i="4" s="1"/>
  <c r="AG2351" i="11"/>
  <c r="P2352" i="4" s="1" a="1"/>
  <c r="P2352" i="4" s="1"/>
  <c r="AG2352" i="11"/>
  <c r="P2353" i="4" s="1" a="1"/>
  <c r="P2353" i="4" s="1"/>
  <c r="AG2353" i="11"/>
  <c r="P2354" i="4" s="1" a="1"/>
  <c r="P2354" i="4" s="1"/>
  <c r="AG2354" i="11"/>
  <c r="P2355" i="4" s="1" a="1"/>
  <c r="P2355" i="4" s="1"/>
  <c r="AG2355" i="11"/>
  <c r="P2356" i="4" s="1" a="1"/>
  <c r="P2356" i="4" s="1"/>
  <c r="AG2356" i="11"/>
  <c r="P2357" i="4" s="1" a="1"/>
  <c r="P2357" i="4" s="1"/>
  <c r="AG2357" i="11"/>
  <c r="P2358" i="4" s="1" a="1"/>
  <c r="P2358" i="4" s="1"/>
  <c r="AG2358" i="11"/>
  <c r="P2359" i="4" s="1" a="1"/>
  <c r="P2359" i="4" s="1"/>
  <c r="AG2359" i="11"/>
  <c r="P2360" i="4" s="1" a="1"/>
  <c r="P2360" i="4" s="1"/>
  <c r="AG2360" i="11"/>
  <c r="P2361" i="4" s="1" a="1"/>
  <c r="P2361" i="4" s="1"/>
  <c r="AG2361" i="11"/>
  <c r="P2362" i="4" s="1" a="1"/>
  <c r="P2362" i="4" s="1"/>
  <c r="AG2362" i="11"/>
  <c r="P2363" i="4" s="1" a="1"/>
  <c r="P2363" i="4" s="1"/>
  <c r="AG2363" i="11"/>
  <c r="P2364" i="4" s="1" a="1"/>
  <c r="P2364" i="4" s="1"/>
  <c r="AG2364" i="11"/>
  <c r="P2365" i="4" s="1" a="1"/>
  <c r="P2365" i="4" s="1"/>
  <c r="AG2365" i="11"/>
  <c r="P2366" i="4" s="1" a="1"/>
  <c r="P2366" i="4" s="1"/>
  <c r="AG2366" i="11"/>
  <c r="P2367" i="4" s="1" a="1"/>
  <c r="P2367" i="4" s="1"/>
  <c r="AG2367" i="11"/>
  <c r="P2368" i="4" s="1" a="1"/>
  <c r="P2368" i="4" s="1"/>
  <c r="AG2368" i="11"/>
  <c r="P2369" i="4" s="1" a="1"/>
  <c r="P2369" i="4" s="1"/>
  <c r="AG2369" i="11"/>
  <c r="P2370" i="4" s="1" a="1"/>
  <c r="P2370" i="4" s="1"/>
  <c r="AG2370" i="11"/>
  <c r="P2371" i="4" s="1" a="1"/>
  <c r="P2371" i="4" s="1"/>
  <c r="AG2371" i="11"/>
  <c r="P2372" i="4" s="1" a="1"/>
  <c r="P2372" i="4" s="1"/>
  <c r="AG2372" i="11"/>
  <c r="P2373" i="4" s="1" a="1"/>
  <c r="P2373" i="4" s="1"/>
  <c r="AG2373" i="11"/>
  <c r="P2374" i="4" s="1" a="1"/>
  <c r="P2374" i="4" s="1"/>
  <c r="AG2374" i="11"/>
  <c r="P2375" i="4" s="1" a="1"/>
  <c r="P2375" i="4" s="1"/>
  <c r="AG2375" i="11"/>
  <c r="P2376" i="4" s="1" a="1"/>
  <c r="P2376" i="4" s="1"/>
  <c r="AG2376" i="11"/>
  <c r="P2377" i="4" s="1" a="1"/>
  <c r="P2377" i="4" s="1"/>
  <c r="AG2377" i="11"/>
  <c r="P2378" i="4" s="1" a="1"/>
  <c r="P2378" i="4" s="1"/>
  <c r="AG2378" i="11"/>
  <c r="P2379" i="4" s="1" a="1"/>
  <c r="P2379" i="4" s="1"/>
  <c r="AG2379" i="11"/>
  <c r="P2380" i="4" s="1" a="1"/>
  <c r="P2380" i="4" s="1"/>
  <c r="AG2380" i="11"/>
  <c r="P2381" i="4" s="1" a="1"/>
  <c r="P2381" i="4" s="1"/>
  <c r="AG2381" i="11"/>
  <c r="P2382" i="4" s="1" a="1"/>
  <c r="P2382" i="4" s="1"/>
  <c r="AG2382" i="11"/>
  <c r="P2383" i="4" s="1" a="1"/>
  <c r="P2383" i="4" s="1"/>
  <c r="AG2383" i="11"/>
  <c r="P2384" i="4" s="1" a="1"/>
  <c r="P2384" i="4" s="1"/>
  <c r="AG2384" i="11"/>
  <c r="P2385" i="4" s="1" a="1"/>
  <c r="P2385" i="4" s="1"/>
  <c r="AG2385" i="11"/>
  <c r="P2386" i="4" s="1" a="1"/>
  <c r="P2386" i="4" s="1"/>
  <c r="AG2386" i="11"/>
  <c r="P2387" i="4" s="1" a="1"/>
  <c r="P2387" i="4" s="1"/>
  <c r="AG2387" i="11"/>
  <c r="P2388" i="4" s="1" a="1"/>
  <c r="P2388" i="4" s="1"/>
  <c r="AG2388" i="11"/>
  <c r="P2389" i="4" s="1" a="1"/>
  <c r="P2389" i="4" s="1"/>
  <c r="AG2389" i="11"/>
  <c r="P2390" i="4" s="1" a="1"/>
  <c r="P2390" i="4" s="1"/>
  <c r="AG2390" i="11"/>
  <c r="P2391" i="4" s="1" a="1"/>
  <c r="P2391" i="4" s="1"/>
  <c r="AG2391" i="11"/>
  <c r="P2392" i="4" s="1" a="1"/>
  <c r="P2392" i="4" s="1"/>
  <c r="AG2392" i="11"/>
  <c r="P2393" i="4" s="1" a="1"/>
  <c r="P2393" i="4" s="1"/>
  <c r="AG2393" i="11"/>
  <c r="P2394" i="4" s="1" a="1"/>
  <c r="P2394" i="4" s="1"/>
  <c r="AG2394" i="11"/>
  <c r="P2395" i="4" s="1" a="1"/>
  <c r="P2395" i="4" s="1"/>
  <c r="AG2395" i="11"/>
  <c r="P2396" i="4" s="1" a="1"/>
  <c r="P2396" i="4" s="1"/>
  <c r="AG2396" i="11"/>
  <c r="P2397" i="4" s="1" a="1"/>
  <c r="P2397" i="4" s="1"/>
  <c r="AG2397" i="11"/>
  <c r="P2398" i="4" s="1" a="1"/>
  <c r="P2398" i="4" s="1"/>
  <c r="AG2398" i="11"/>
  <c r="P2399" i="4" s="1" a="1"/>
  <c r="P2399" i="4" s="1"/>
  <c r="AG2399" i="11"/>
  <c r="P2400" i="4" s="1" a="1"/>
  <c r="P2400" i="4" s="1"/>
  <c r="AG2400" i="11"/>
  <c r="P2401" i="4" s="1" a="1"/>
  <c r="P2401" i="4" s="1"/>
  <c r="AG2401" i="11"/>
  <c r="P2402" i="4" s="1" a="1"/>
  <c r="P2402" i="4" s="1"/>
  <c r="AG2402" i="11"/>
  <c r="P2403" i="4" s="1" a="1"/>
  <c r="P2403" i="4" s="1"/>
  <c r="AG2403" i="11"/>
  <c r="P2404" i="4" s="1" a="1"/>
  <c r="P2404" i="4" s="1"/>
  <c r="AG2404" i="11"/>
  <c r="P2405" i="4" s="1" a="1"/>
  <c r="P2405" i="4" s="1"/>
  <c r="AG2405" i="11"/>
  <c r="P2406" i="4" s="1" a="1"/>
  <c r="P2406" i="4" s="1"/>
  <c r="AG2406" i="11"/>
  <c r="P2407" i="4" s="1" a="1"/>
  <c r="P2407" i="4" s="1"/>
  <c r="AG2407" i="11"/>
  <c r="P2408" i="4" s="1" a="1"/>
  <c r="P2408" i="4" s="1"/>
  <c r="AG2408" i="11"/>
  <c r="P2409" i="4" s="1" a="1"/>
  <c r="P2409" i="4" s="1"/>
  <c r="AG2409" i="11"/>
  <c r="P2410" i="4" s="1" a="1"/>
  <c r="P2410" i="4" s="1"/>
  <c r="AG2410" i="11"/>
  <c r="P2411" i="4" s="1" a="1"/>
  <c r="P2411" i="4" s="1"/>
  <c r="AG2411" i="11"/>
  <c r="P2412" i="4" s="1" a="1"/>
  <c r="P2412" i="4" s="1"/>
  <c r="AG2412" i="11"/>
  <c r="P2413" i="4" s="1" a="1"/>
  <c r="P2413" i="4" s="1"/>
  <c r="AG2413" i="11"/>
  <c r="P2414" i="4" s="1" a="1"/>
  <c r="P2414" i="4" s="1"/>
  <c r="AG2414" i="11"/>
  <c r="P2415" i="4" s="1" a="1"/>
  <c r="P2415" i="4" s="1"/>
  <c r="AG2415" i="11"/>
  <c r="P2416" i="4" s="1" a="1"/>
  <c r="P2416" i="4" s="1"/>
  <c r="AG2416" i="11"/>
  <c r="P2417" i="4" s="1" a="1"/>
  <c r="P2417" i="4" s="1"/>
  <c r="AG2417" i="11"/>
  <c r="P2418" i="4" s="1" a="1"/>
  <c r="P2418" i="4" s="1"/>
  <c r="AG2418" i="11"/>
  <c r="P2419" i="4" s="1" a="1"/>
  <c r="P2419" i="4" s="1"/>
  <c r="AG2419" i="11"/>
  <c r="P2420" i="4" s="1" a="1"/>
  <c r="P2420" i="4" s="1"/>
  <c r="AG2420" i="11"/>
  <c r="P2421" i="4" s="1" a="1"/>
  <c r="P2421" i="4" s="1"/>
  <c r="AG2421" i="11"/>
  <c r="P2422" i="4" s="1" a="1"/>
  <c r="P2422" i="4" s="1"/>
  <c r="AG2422" i="11"/>
  <c r="P2423" i="4" s="1" a="1"/>
  <c r="P2423" i="4" s="1"/>
  <c r="AG2423" i="11"/>
  <c r="P2424" i="4" s="1" a="1"/>
  <c r="P2424" i="4" s="1"/>
  <c r="AG2424" i="11"/>
  <c r="P2425" i="4" s="1" a="1"/>
  <c r="P2425" i="4" s="1"/>
  <c r="AG2425" i="11"/>
  <c r="P2426" i="4" s="1" a="1"/>
  <c r="P2426" i="4" s="1"/>
  <c r="AG2426" i="11"/>
  <c r="P2427" i="4" s="1" a="1"/>
  <c r="P2427" i="4" s="1"/>
  <c r="AG2427" i="11"/>
  <c r="P2428" i="4" s="1" a="1"/>
  <c r="P2428" i="4" s="1"/>
  <c r="AG2428" i="11"/>
  <c r="P2429" i="4" s="1" a="1"/>
  <c r="P2429" i="4" s="1"/>
  <c r="AG2429" i="11"/>
  <c r="P2430" i="4" s="1" a="1"/>
  <c r="P2430" i="4" s="1"/>
  <c r="AG2430" i="11"/>
  <c r="P2431" i="4" s="1" a="1"/>
  <c r="P2431" i="4" s="1"/>
  <c r="AG2431" i="11"/>
  <c r="P2432" i="4" s="1" a="1"/>
  <c r="P2432" i="4" s="1"/>
  <c r="AG2432" i="11"/>
  <c r="P2433" i="4" s="1" a="1"/>
  <c r="P2433" i="4" s="1"/>
  <c r="AG2433" i="11"/>
  <c r="P2434" i="4" s="1" a="1"/>
  <c r="P2434" i="4" s="1"/>
  <c r="AG2434" i="11"/>
  <c r="P2435" i="4" s="1" a="1"/>
  <c r="P2435" i="4" s="1"/>
  <c r="AG2435" i="11"/>
  <c r="P2436" i="4" s="1" a="1"/>
  <c r="P2436" i="4" s="1"/>
  <c r="AG2436" i="11"/>
  <c r="P2437" i="4" s="1" a="1"/>
  <c r="P2437" i="4" s="1"/>
  <c r="AG2437" i="11"/>
  <c r="P2438" i="4" s="1" a="1"/>
  <c r="P2438" i="4" s="1"/>
  <c r="AG2438" i="11"/>
  <c r="P2439" i="4" s="1" a="1"/>
  <c r="P2439" i="4" s="1"/>
  <c r="AG2439" i="11"/>
  <c r="P2440" i="4" s="1" a="1"/>
  <c r="P2440" i="4" s="1"/>
  <c r="AG2440" i="11"/>
  <c r="P2441" i="4" s="1" a="1"/>
  <c r="P2441" i="4" s="1"/>
  <c r="AG2441" i="11"/>
  <c r="P2442" i="4" s="1" a="1"/>
  <c r="P2442" i="4" s="1"/>
  <c r="AG2442" i="11"/>
  <c r="P2443" i="4" s="1" a="1"/>
  <c r="P2443" i="4" s="1"/>
  <c r="AG2443" i="11"/>
  <c r="P2444" i="4" s="1" a="1"/>
  <c r="P2444" i="4" s="1"/>
  <c r="AG2444" i="11"/>
  <c r="P2445" i="4" s="1" a="1"/>
  <c r="P2445" i="4" s="1"/>
  <c r="AG2445" i="11"/>
  <c r="P2446" i="4" s="1" a="1"/>
  <c r="P2446" i="4" s="1"/>
  <c r="AG2446" i="11"/>
  <c r="P2447" i="4" s="1" a="1"/>
  <c r="P2447" i="4" s="1"/>
  <c r="AG2447" i="11"/>
  <c r="P2448" i="4" s="1" a="1"/>
  <c r="P2448" i="4" s="1"/>
  <c r="AG2448" i="11"/>
  <c r="P2449" i="4" s="1" a="1"/>
  <c r="P2449" i="4" s="1"/>
  <c r="AG2449" i="11"/>
  <c r="P2450" i="4" s="1" a="1"/>
  <c r="P2450" i="4" s="1"/>
  <c r="AG2450" i="11"/>
  <c r="P2451" i="4" s="1" a="1"/>
  <c r="P2451" i="4" s="1"/>
  <c r="AG2451" i="11"/>
  <c r="P2452" i="4" s="1" a="1"/>
  <c r="P2452" i="4" s="1"/>
  <c r="AG2452" i="11"/>
  <c r="P2453" i="4" s="1" a="1"/>
  <c r="P2453" i="4" s="1"/>
  <c r="AG2453" i="11"/>
  <c r="P2454" i="4" s="1" a="1"/>
  <c r="P2454" i="4" s="1"/>
  <c r="AG2454" i="11"/>
  <c r="P2455" i="4" s="1" a="1"/>
  <c r="P2455" i="4" s="1"/>
  <c r="AG2455" i="11"/>
  <c r="P2456" i="4" s="1" a="1"/>
  <c r="P2456" i="4" s="1"/>
  <c r="AG2456" i="11"/>
  <c r="P2457" i="4" s="1" a="1"/>
  <c r="P2457" i="4" s="1"/>
  <c r="AG2457" i="11"/>
  <c r="P2458" i="4" s="1" a="1"/>
  <c r="P2458" i="4" s="1"/>
  <c r="AG2458" i="11"/>
  <c r="P2459" i="4" s="1" a="1"/>
  <c r="P2459" i="4" s="1"/>
  <c r="AG2459" i="11"/>
  <c r="P2460" i="4" s="1" a="1"/>
  <c r="P2460" i="4" s="1"/>
  <c r="AG2460" i="11"/>
  <c r="P2461" i="4" s="1" a="1"/>
  <c r="P2461" i="4" s="1"/>
  <c r="AG2461" i="11"/>
  <c r="P2462" i="4" s="1" a="1"/>
  <c r="P2462" i="4" s="1"/>
  <c r="AG2462" i="11"/>
  <c r="P2463" i="4" s="1" a="1"/>
  <c r="P2463" i="4" s="1"/>
  <c r="AG2463" i="11"/>
  <c r="P2464" i="4" s="1" a="1"/>
  <c r="P2464" i="4" s="1"/>
  <c r="AG2464" i="11"/>
  <c r="P2465" i="4" s="1" a="1"/>
  <c r="P2465" i="4" s="1"/>
  <c r="AG2465" i="11"/>
  <c r="P2466" i="4" s="1" a="1"/>
  <c r="P2466" i="4" s="1"/>
  <c r="AG2466" i="11"/>
  <c r="P2467" i="4" s="1" a="1"/>
  <c r="P2467" i="4" s="1"/>
  <c r="AG2467" i="11"/>
  <c r="P2468" i="4" s="1" a="1"/>
  <c r="P2468" i="4" s="1"/>
  <c r="AG2468" i="11"/>
  <c r="P2469" i="4" s="1" a="1"/>
  <c r="P2469" i="4" s="1"/>
  <c r="AG2469" i="11"/>
  <c r="P2470" i="4" s="1" a="1"/>
  <c r="P2470" i="4" s="1"/>
  <c r="AG2470" i="11"/>
  <c r="P2471" i="4" s="1" a="1"/>
  <c r="P2471" i="4" s="1"/>
  <c r="AG2471" i="11"/>
  <c r="P2472" i="4" s="1" a="1"/>
  <c r="P2472" i="4" s="1"/>
  <c r="AG2472" i="11"/>
  <c r="P2473" i="4" s="1" a="1"/>
  <c r="P2473" i="4" s="1"/>
  <c r="AG2473" i="11"/>
  <c r="P2474" i="4" s="1" a="1"/>
  <c r="P2474" i="4" s="1"/>
  <c r="AG2474" i="11"/>
  <c r="P2475" i="4" s="1" a="1"/>
  <c r="P2475" i="4" s="1"/>
  <c r="AG2475" i="11"/>
  <c r="P2476" i="4" s="1" a="1"/>
  <c r="P2476" i="4" s="1"/>
  <c r="AG2476" i="11"/>
  <c r="P2477" i="4" s="1" a="1"/>
  <c r="P2477" i="4" s="1"/>
  <c r="AG2477" i="11"/>
  <c r="P2478" i="4" s="1" a="1"/>
  <c r="P2478" i="4" s="1"/>
  <c r="AG2478" i="11"/>
  <c r="P2479" i="4" s="1" a="1"/>
  <c r="P2479" i="4" s="1"/>
  <c r="AG2479" i="11"/>
  <c r="P2480" i="4" s="1" a="1"/>
  <c r="P2480" i="4" s="1"/>
  <c r="AG2480" i="11"/>
  <c r="P2481" i="4" s="1" a="1"/>
  <c r="P2481" i="4" s="1"/>
  <c r="AG2481" i="11"/>
  <c r="P2482" i="4" s="1" a="1"/>
  <c r="P2482" i="4" s="1"/>
  <c r="AG2482" i="11"/>
  <c r="P2483" i="4" s="1" a="1"/>
  <c r="P2483" i="4" s="1"/>
  <c r="AG2483" i="11"/>
  <c r="P2484" i="4" s="1" a="1"/>
  <c r="P2484" i="4" s="1"/>
  <c r="AG2484" i="11"/>
  <c r="P2485" i="4" s="1" a="1"/>
  <c r="P2485" i="4" s="1"/>
  <c r="AG2485" i="11"/>
  <c r="P2486" i="4" s="1" a="1"/>
  <c r="P2486" i="4" s="1"/>
  <c r="AG2486" i="11"/>
  <c r="P2487" i="4" s="1" a="1"/>
  <c r="P2487" i="4" s="1"/>
  <c r="AG2487" i="11"/>
  <c r="P2488" i="4" s="1" a="1"/>
  <c r="P2488" i="4" s="1"/>
  <c r="AG2488" i="11"/>
  <c r="P2489" i="4" s="1" a="1"/>
  <c r="P2489" i="4" s="1"/>
  <c r="AG2489" i="11"/>
  <c r="P2490" i="4" s="1" a="1"/>
  <c r="P2490" i="4" s="1"/>
  <c r="AG2490" i="11"/>
  <c r="P2491" i="4" s="1" a="1"/>
  <c r="P2491" i="4" s="1"/>
  <c r="AG2491" i="11"/>
  <c r="P2492" i="4" s="1" a="1"/>
  <c r="P2492" i="4" s="1"/>
  <c r="AG2492" i="11"/>
  <c r="P2493" i="4" s="1" a="1"/>
  <c r="P2493" i="4" s="1"/>
  <c r="AG2493" i="11"/>
  <c r="P2494" i="4" s="1" a="1"/>
  <c r="P2494" i="4" s="1"/>
  <c r="AG2494" i="11"/>
  <c r="P2495" i="4" s="1" a="1"/>
  <c r="P2495" i="4" s="1"/>
  <c r="AG2495" i="11"/>
  <c r="P2496" i="4" s="1" a="1"/>
  <c r="P2496" i="4" s="1"/>
  <c r="AG2496" i="11"/>
  <c r="P2497" i="4" s="1" a="1"/>
  <c r="P2497" i="4" s="1"/>
  <c r="AG2497" i="11"/>
  <c r="P2498" i="4" s="1" a="1"/>
  <c r="P2498" i="4" s="1"/>
  <c r="AG2498" i="11"/>
  <c r="P2499" i="4" s="1" a="1"/>
  <c r="P2499" i="4" s="1"/>
  <c r="AG2499" i="11"/>
  <c r="P2500" i="4" s="1" a="1"/>
  <c r="P2500" i="4" s="1"/>
  <c r="AG2500" i="11"/>
  <c r="P2501" i="4" s="1" a="1"/>
  <c r="P2501" i="4" s="1"/>
  <c r="AG2501" i="11"/>
  <c r="P2502" i="4" s="1" a="1"/>
  <c r="P2502" i="4" s="1"/>
  <c r="AG2502" i="11"/>
  <c r="P2503" i="4" s="1" a="1"/>
  <c r="P2503" i="4" s="1"/>
  <c r="AG2503" i="11"/>
  <c r="P2504" i="4" s="1" a="1"/>
  <c r="P2504" i="4" s="1"/>
  <c r="AG2504" i="11"/>
  <c r="P2505" i="4" s="1" a="1"/>
  <c r="P2505" i="4" s="1"/>
  <c r="AG2505" i="11"/>
  <c r="P2506" i="4" s="1" a="1"/>
  <c r="P2506" i="4" s="1"/>
  <c r="AG2506" i="11"/>
  <c r="P2507" i="4" s="1" a="1"/>
  <c r="P2507" i="4" s="1"/>
  <c r="AG2507" i="11"/>
  <c r="P2508" i="4" s="1" a="1"/>
  <c r="P2508" i="4" s="1"/>
  <c r="AG2508" i="11"/>
  <c r="P2509" i="4" s="1" a="1"/>
  <c r="P2509" i="4" s="1"/>
  <c r="AG2509" i="11"/>
  <c r="P2510" i="4" s="1" a="1"/>
  <c r="P2510" i="4" s="1"/>
  <c r="AG2510" i="11"/>
  <c r="P2511" i="4" s="1" a="1"/>
  <c r="P2511" i="4" s="1"/>
  <c r="AG2511" i="11"/>
  <c r="P2512" i="4" s="1" a="1"/>
  <c r="P2512" i="4" s="1"/>
  <c r="AG2512" i="11"/>
  <c r="P2513" i="4" s="1" a="1"/>
  <c r="P2513" i="4" s="1"/>
  <c r="AG2513" i="11"/>
  <c r="P2514" i="4" s="1" a="1"/>
  <c r="P2514" i="4" s="1"/>
  <c r="AG2514" i="11"/>
  <c r="P2515" i="4" s="1" a="1"/>
  <c r="P2515" i="4" s="1"/>
  <c r="AG2515" i="11"/>
  <c r="P2516" i="4" s="1" a="1"/>
  <c r="P2516" i="4" s="1"/>
  <c r="AG2516" i="11"/>
  <c r="P2517" i="4" s="1" a="1"/>
  <c r="P2517" i="4" s="1"/>
  <c r="AG2517" i="11"/>
  <c r="P2518" i="4" s="1" a="1"/>
  <c r="P2518" i="4" s="1"/>
  <c r="AG2518" i="11"/>
  <c r="P2519" i="4" s="1" a="1"/>
  <c r="P2519" i="4" s="1"/>
  <c r="AG2519" i="11"/>
  <c r="P2520" i="4" s="1" a="1"/>
  <c r="P2520" i="4" s="1"/>
  <c r="AG2520" i="11"/>
  <c r="P2521" i="4" s="1" a="1"/>
  <c r="P2521" i="4" s="1"/>
  <c r="AG2521" i="11"/>
  <c r="P2522" i="4" s="1" a="1"/>
  <c r="P2522" i="4" s="1"/>
  <c r="AG2522" i="11"/>
  <c r="P2523" i="4" s="1" a="1"/>
  <c r="P2523" i="4" s="1"/>
  <c r="AG2523" i="11"/>
  <c r="P2524" i="4" s="1" a="1"/>
  <c r="P2524" i="4" s="1"/>
  <c r="AG2524" i="11"/>
  <c r="P2525" i="4" s="1" a="1"/>
  <c r="P2525" i="4" s="1"/>
  <c r="AG2525" i="11"/>
  <c r="P2526" i="4" s="1" a="1"/>
  <c r="P2526" i="4" s="1"/>
  <c r="AG2526" i="11"/>
  <c r="P2527" i="4" s="1" a="1"/>
  <c r="P2527" i="4" s="1"/>
  <c r="AG2527" i="11"/>
  <c r="P2528" i="4" s="1" a="1"/>
  <c r="P2528" i="4" s="1"/>
  <c r="AG2528" i="11"/>
  <c r="P2529" i="4" s="1" a="1"/>
  <c r="P2529" i="4" s="1"/>
  <c r="AG2529" i="11"/>
  <c r="P2530" i="4" s="1" a="1"/>
  <c r="P2530" i="4" s="1"/>
  <c r="AG2530" i="11"/>
  <c r="P2531" i="4" s="1" a="1"/>
  <c r="P2531" i="4" s="1"/>
  <c r="AG2531" i="11"/>
  <c r="P2532" i="4" s="1" a="1"/>
  <c r="P2532" i="4" s="1"/>
  <c r="AG2532" i="11"/>
  <c r="P2533" i="4" s="1" a="1"/>
  <c r="P2533" i="4" s="1"/>
  <c r="AG2533" i="11"/>
  <c r="P2534" i="4" s="1" a="1"/>
  <c r="P2534" i="4" s="1"/>
  <c r="AG2534" i="11"/>
  <c r="P2535" i="4" s="1" a="1"/>
  <c r="P2535" i="4" s="1"/>
  <c r="AG2535" i="11"/>
  <c r="P2536" i="4" s="1" a="1"/>
  <c r="P2536" i="4" s="1"/>
  <c r="AG2536" i="11"/>
  <c r="P2537" i="4" s="1" a="1"/>
  <c r="P2537" i="4" s="1"/>
  <c r="AG2537" i="11"/>
  <c r="P2538" i="4" s="1" a="1"/>
  <c r="P2538" i="4" s="1"/>
  <c r="AG2538" i="11"/>
  <c r="P2539" i="4" s="1" a="1"/>
  <c r="P2539" i="4" s="1"/>
  <c r="AG2539" i="11"/>
  <c r="P2540" i="4" s="1" a="1"/>
  <c r="P2540" i="4" s="1"/>
  <c r="AG2540" i="11"/>
  <c r="P2541" i="4" s="1" a="1"/>
  <c r="P2541" i="4" s="1"/>
  <c r="AG2541" i="11"/>
  <c r="P2542" i="4" s="1" a="1"/>
  <c r="P2542" i="4" s="1"/>
  <c r="AG2542" i="11"/>
  <c r="P2543" i="4" s="1" a="1"/>
  <c r="P2543" i="4" s="1"/>
  <c r="AG2543" i="11"/>
  <c r="P2544" i="4" s="1" a="1"/>
  <c r="P2544" i="4" s="1"/>
  <c r="AG2544" i="11"/>
  <c r="P2545" i="4" s="1" a="1"/>
  <c r="P2545" i="4" s="1"/>
  <c r="AG2545" i="11"/>
  <c r="P2546" i="4" s="1" a="1"/>
  <c r="P2546" i="4" s="1"/>
  <c r="AG2546" i="11"/>
  <c r="P2547" i="4" s="1" a="1"/>
  <c r="P2547" i="4" s="1"/>
  <c r="AG2547" i="11"/>
  <c r="P2548" i="4" s="1" a="1"/>
  <c r="P2548" i="4" s="1"/>
  <c r="AG2548" i="11"/>
  <c r="P2549" i="4" s="1" a="1"/>
  <c r="P2549" i="4" s="1"/>
  <c r="AG2549" i="11"/>
  <c r="P2550" i="4" s="1" a="1"/>
  <c r="P2550" i="4" s="1"/>
  <c r="AG2550" i="11"/>
  <c r="P2551" i="4" s="1" a="1"/>
  <c r="P2551" i="4" s="1"/>
  <c r="AG2551" i="11"/>
  <c r="P2552" i="4" s="1" a="1"/>
  <c r="P2552" i="4" s="1"/>
  <c r="AG2552" i="11"/>
  <c r="P2553" i="4" s="1" a="1"/>
  <c r="P2553" i="4" s="1"/>
  <c r="AG2553" i="11"/>
  <c r="P2554" i="4" s="1" a="1"/>
  <c r="P2554" i="4" s="1"/>
  <c r="AG2554" i="11"/>
  <c r="P2555" i="4" s="1" a="1"/>
  <c r="P2555" i="4" s="1"/>
  <c r="AG2555" i="11"/>
  <c r="P2556" i="4" s="1" a="1"/>
  <c r="P2556" i="4" s="1"/>
  <c r="AG2556" i="11"/>
  <c r="P2557" i="4" s="1" a="1"/>
  <c r="P2557" i="4" s="1"/>
  <c r="AG2557" i="11"/>
  <c r="P2558" i="4" s="1" a="1"/>
  <c r="P2558" i="4" s="1"/>
  <c r="AG2558" i="11"/>
  <c r="P2559" i="4" s="1" a="1"/>
  <c r="P2559" i="4" s="1"/>
  <c r="AG2559" i="11"/>
  <c r="P2560" i="4" s="1" a="1"/>
  <c r="P2560" i="4" s="1"/>
  <c r="AG2560" i="11"/>
  <c r="P2561" i="4" s="1" a="1"/>
  <c r="P2561" i="4" s="1"/>
  <c r="AG2561" i="11"/>
  <c r="P2562" i="4" s="1" a="1"/>
  <c r="P2562" i="4" s="1"/>
  <c r="AG2562" i="11"/>
  <c r="P2563" i="4" s="1" a="1"/>
  <c r="P2563" i="4" s="1"/>
  <c r="AG2563" i="11"/>
  <c r="P2564" i="4" s="1" a="1"/>
  <c r="P2564" i="4" s="1"/>
  <c r="AG2564" i="11"/>
  <c r="P2565" i="4" s="1" a="1"/>
  <c r="P2565" i="4" s="1"/>
  <c r="AG2565" i="11"/>
  <c r="P2566" i="4" s="1" a="1"/>
  <c r="P2566" i="4" s="1"/>
  <c r="AG2566" i="11"/>
  <c r="P2567" i="4" s="1" a="1"/>
  <c r="P2567" i="4" s="1"/>
  <c r="AG2567" i="11"/>
  <c r="P2568" i="4" s="1" a="1"/>
  <c r="P2568" i="4" s="1"/>
  <c r="AG2568" i="11"/>
  <c r="P2569" i="4" s="1" a="1"/>
  <c r="P2569" i="4" s="1"/>
  <c r="AG2569" i="11"/>
  <c r="P2570" i="4" s="1" a="1"/>
  <c r="P2570" i="4" s="1"/>
  <c r="AG2570" i="11"/>
  <c r="P2571" i="4" s="1" a="1"/>
  <c r="P2571" i="4" s="1"/>
  <c r="AG2571" i="11"/>
  <c r="P2572" i="4" s="1" a="1"/>
  <c r="P2572" i="4" s="1"/>
  <c r="AG2572" i="11"/>
  <c r="P2573" i="4" s="1" a="1"/>
  <c r="P2573" i="4" s="1"/>
  <c r="AG2573" i="11"/>
  <c r="P2574" i="4" s="1" a="1"/>
  <c r="P2574" i="4" s="1"/>
  <c r="AG2574" i="11"/>
  <c r="P2575" i="4" s="1" a="1"/>
  <c r="P2575" i="4" s="1"/>
  <c r="AG2575" i="11"/>
  <c r="P2576" i="4" s="1" a="1"/>
  <c r="P2576" i="4" s="1"/>
  <c r="AG2576" i="11"/>
  <c r="P2577" i="4" s="1" a="1"/>
  <c r="P2577" i="4" s="1"/>
  <c r="AG2577" i="11"/>
  <c r="P2578" i="4" s="1" a="1"/>
  <c r="P2578" i="4" s="1"/>
  <c r="AG2578" i="11"/>
  <c r="P2579" i="4" s="1" a="1"/>
  <c r="P2579" i="4" s="1"/>
  <c r="AG2579" i="11"/>
  <c r="P2580" i="4" s="1" a="1"/>
  <c r="P2580" i="4" s="1"/>
  <c r="AG2580" i="11"/>
  <c r="P2581" i="4" s="1" a="1"/>
  <c r="P2581" i="4" s="1"/>
  <c r="AG2581" i="11"/>
  <c r="P2582" i="4" s="1" a="1"/>
  <c r="P2582" i="4" s="1"/>
  <c r="AG2582" i="11"/>
  <c r="P2583" i="4" s="1" a="1"/>
  <c r="P2583" i="4" s="1"/>
  <c r="AG2583" i="11"/>
  <c r="P2584" i="4" s="1" a="1"/>
  <c r="P2584" i="4" s="1"/>
  <c r="AG2584" i="11"/>
  <c r="P2585" i="4" s="1" a="1"/>
  <c r="P2585" i="4" s="1"/>
  <c r="AG2585" i="11"/>
  <c r="P2586" i="4" s="1" a="1"/>
  <c r="P2586" i="4" s="1"/>
  <c r="AG2586" i="11"/>
  <c r="P2587" i="4" s="1" a="1"/>
  <c r="P2587" i="4" s="1"/>
  <c r="AG2587" i="11"/>
  <c r="P2588" i="4" s="1" a="1"/>
  <c r="P2588" i="4" s="1"/>
  <c r="AG2588" i="11"/>
  <c r="P2589" i="4" s="1" a="1"/>
  <c r="P2589" i="4" s="1"/>
  <c r="AG2589" i="11"/>
  <c r="P2590" i="4" s="1" a="1"/>
  <c r="P2590" i="4" s="1"/>
  <c r="AG2590" i="11"/>
  <c r="P2591" i="4" s="1" a="1"/>
  <c r="P2591" i="4" s="1"/>
  <c r="AG2591" i="11"/>
  <c r="P2592" i="4" s="1" a="1"/>
  <c r="P2592" i="4" s="1"/>
  <c r="AG2592" i="11"/>
  <c r="P2593" i="4" s="1" a="1"/>
  <c r="P2593" i="4" s="1"/>
  <c r="AG2593" i="11"/>
  <c r="P2594" i="4" s="1" a="1"/>
  <c r="P2594" i="4" s="1"/>
  <c r="AG2594" i="11"/>
  <c r="P2595" i="4" s="1" a="1"/>
  <c r="P2595" i="4" s="1"/>
  <c r="AG2595" i="11"/>
  <c r="P2596" i="4" s="1" a="1"/>
  <c r="P2596" i="4" s="1"/>
  <c r="AG2596" i="11"/>
  <c r="P2597" i="4" s="1" a="1"/>
  <c r="P2597" i="4" s="1"/>
  <c r="AG2597" i="11"/>
  <c r="P2598" i="4" s="1" a="1"/>
  <c r="P2598" i="4" s="1"/>
  <c r="AG2598" i="11"/>
  <c r="P2599" i="4" s="1" a="1"/>
  <c r="P2599" i="4" s="1"/>
  <c r="AG2599" i="11"/>
  <c r="P2600" i="4" s="1" a="1"/>
  <c r="P2600" i="4" s="1"/>
  <c r="AG2600" i="11"/>
  <c r="P2601" i="4" s="1" a="1"/>
  <c r="P2601" i="4" s="1"/>
  <c r="AG2601" i="11"/>
  <c r="P2602" i="4" s="1" a="1"/>
  <c r="P2602" i="4" s="1"/>
  <c r="AG2602" i="11"/>
  <c r="P2603" i="4" s="1" a="1"/>
  <c r="P2603" i="4" s="1"/>
  <c r="AG2603" i="11"/>
  <c r="P2604" i="4" s="1" a="1"/>
  <c r="P2604" i="4" s="1"/>
  <c r="AG2604" i="11"/>
  <c r="P2605" i="4" s="1" a="1"/>
  <c r="P2605" i="4" s="1"/>
  <c r="AG2605" i="11"/>
  <c r="P2606" i="4" s="1" a="1"/>
  <c r="P2606" i="4" s="1"/>
  <c r="AG2606" i="11"/>
  <c r="P2607" i="4" s="1" a="1"/>
  <c r="P2607" i="4" s="1"/>
  <c r="AG2607" i="11"/>
  <c r="P2608" i="4" s="1" a="1"/>
  <c r="P2608" i="4" s="1"/>
  <c r="AG2608" i="11"/>
  <c r="P2609" i="4" s="1" a="1"/>
  <c r="P2609" i="4" s="1"/>
  <c r="AG2609" i="11"/>
  <c r="P2610" i="4" s="1" a="1"/>
  <c r="P2610" i="4" s="1"/>
  <c r="AG2610" i="11"/>
  <c r="P2611" i="4" s="1" a="1"/>
  <c r="P2611" i="4" s="1"/>
  <c r="AG2611" i="11"/>
  <c r="P2612" i="4" s="1" a="1"/>
  <c r="P2612" i="4" s="1"/>
  <c r="AG2612" i="11"/>
  <c r="P2613" i="4" s="1" a="1"/>
  <c r="P2613" i="4" s="1"/>
  <c r="AG2613" i="11"/>
  <c r="P2614" i="4" s="1" a="1"/>
  <c r="P2614" i="4" s="1"/>
  <c r="AG2614" i="11"/>
  <c r="P2615" i="4" s="1" a="1"/>
  <c r="P2615" i="4" s="1"/>
  <c r="AG2615" i="11"/>
  <c r="P2616" i="4" s="1" a="1"/>
  <c r="P2616" i="4" s="1"/>
  <c r="AG2616" i="11"/>
  <c r="P2617" i="4" s="1" a="1"/>
  <c r="P2617" i="4" s="1"/>
  <c r="AG2617" i="11"/>
  <c r="P2618" i="4" s="1" a="1"/>
  <c r="P2618" i="4" s="1"/>
  <c r="AG2618" i="11"/>
  <c r="P2619" i="4" s="1" a="1"/>
  <c r="P2619" i="4" s="1"/>
  <c r="AG2619" i="11"/>
  <c r="P2620" i="4" s="1" a="1"/>
  <c r="P2620" i="4" s="1"/>
  <c r="AG2620" i="11"/>
  <c r="P2621" i="4" s="1" a="1"/>
  <c r="P2621" i="4" s="1"/>
  <c r="AG2621" i="11"/>
  <c r="P2622" i="4" s="1" a="1"/>
  <c r="P2622" i="4" s="1"/>
  <c r="AG2622" i="11"/>
  <c r="P2623" i="4" s="1" a="1"/>
  <c r="P2623" i="4" s="1"/>
  <c r="AG2623" i="11"/>
  <c r="P2624" i="4" s="1" a="1"/>
  <c r="P2624" i="4" s="1"/>
  <c r="AG2624" i="11"/>
  <c r="P2625" i="4" s="1" a="1"/>
  <c r="P2625" i="4" s="1"/>
  <c r="AG2625" i="11"/>
  <c r="P2626" i="4" s="1" a="1"/>
  <c r="P2626" i="4" s="1"/>
  <c r="AG2626" i="11"/>
  <c r="P2627" i="4" s="1" a="1"/>
  <c r="P2627" i="4" s="1"/>
  <c r="AG2627" i="11"/>
  <c r="P2628" i="4" s="1" a="1"/>
  <c r="P2628" i="4" s="1"/>
  <c r="AG2628" i="11"/>
  <c r="P2629" i="4" s="1" a="1"/>
  <c r="P2629" i="4" s="1"/>
  <c r="AG2629" i="11"/>
  <c r="P2630" i="4" s="1" a="1"/>
  <c r="P2630" i="4" s="1"/>
  <c r="AG2630" i="11"/>
  <c r="P2631" i="4" s="1" a="1"/>
  <c r="P2631" i="4" s="1"/>
  <c r="AG2631" i="11"/>
  <c r="P2632" i="4" s="1" a="1"/>
  <c r="P2632" i="4" s="1"/>
  <c r="AG2632" i="11"/>
  <c r="P2633" i="4" s="1" a="1"/>
  <c r="P2633" i="4" s="1"/>
  <c r="AG2633" i="11"/>
  <c r="P2634" i="4" s="1" a="1"/>
  <c r="P2634" i="4" s="1"/>
  <c r="AG2634" i="11"/>
  <c r="P2635" i="4" s="1" a="1"/>
  <c r="P2635" i="4" s="1"/>
  <c r="AG2635" i="11"/>
  <c r="P2636" i="4" s="1" a="1"/>
  <c r="P2636" i="4" s="1"/>
  <c r="AG2636" i="11"/>
  <c r="P2637" i="4" s="1" a="1"/>
  <c r="P2637" i="4" s="1"/>
  <c r="AG2637" i="11"/>
  <c r="P2638" i="4" s="1" a="1"/>
  <c r="P2638" i="4" s="1"/>
  <c r="AG2638" i="11"/>
  <c r="P2639" i="4" s="1" a="1"/>
  <c r="P2639" i="4" s="1"/>
  <c r="AG2639" i="11"/>
  <c r="P2640" i="4" s="1" a="1"/>
  <c r="P2640" i="4" s="1"/>
  <c r="AG2640" i="11"/>
  <c r="P2641" i="4" s="1" a="1"/>
  <c r="P2641" i="4" s="1"/>
  <c r="AG2641" i="11"/>
  <c r="P2642" i="4" s="1" a="1"/>
  <c r="P2642" i="4" s="1"/>
  <c r="AG2642" i="11"/>
  <c r="P2643" i="4" s="1" a="1"/>
  <c r="P2643" i="4" s="1"/>
  <c r="AG2643" i="11"/>
  <c r="P2644" i="4" s="1" a="1"/>
  <c r="P2644" i="4" s="1"/>
  <c r="AG2644" i="11"/>
  <c r="P2645" i="4" s="1" a="1"/>
  <c r="P2645" i="4" s="1"/>
  <c r="AG2645" i="11"/>
  <c r="P2646" i="4" s="1" a="1"/>
  <c r="P2646" i="4" s="1"/>
  <c r="AG2646" i="11"/>
  <c r="P2647" i="4" s="1" a="1"/>
  <c r="P2647" i="4" s="1"/>
  <c r="AG2647" i="11"/>
  <c r="P2648" i="4" s="1" a="1"/>
  <c r="P2648" i="4" s="1"/>
  <c r="AG2648" i="11"/>
  <c r="P2649" i="4" s="1" a="1"/>
  <c r="P2649" i="4" s="1"/>
  <c r="AG2649" i="11"/>
  <c r="P2650" i="4" s="1" a="1"/>
  <c r="P2650" i="4" s="1"/>
  <c r="AG2650" i="11"/>
  <c r="P2651" i="4" s="1" a="1"/>
  <c r="P2651" i="4" s="1"/>
  <c r="AG2651" i="11"/>
  <c r="P2652" i="4" s="1" a="1"/>
  <c r="P2652" i="4" s="1"/>
  <c r="AG2652" i="11"/>
  <c r="P2653" i="4" s="1" a="1"/>
  <c r="P2653" i="4" s="1"/>
  <c r="AG2653" i="11"/>
  <c r="P2654" i="4" s="1" a="1"/>
  <c r="P2654" i="4" s="1"/>
  <c r="AG2654" i="11"/>
  <c r="P2655" i="4" s="1" a="1"/>
  <c r="P2655" i="4" s="1"/>
  <c r="AG2655" i="11"/>
  <c r="P2656" i="4" s="1" a="1"/>
  <c r="P2656" i="4" s="1"/>
  <c r="AG2656" i="11"/>
  <c r="P2657" i="4" s="1" a="1"/>
  <c r="P2657" i="4" s="1"/>
  <c r="AG2657" i="11"/>
  <c r="P2658" i="4" s="1" a="1"/>
  <c r="P2658" i="4" s="1"/>
  <c r="AG2658" i="11"/>
  <c r="P2659" i="4" s="1" a="1"/>
  <c r="P2659" i="4" s="1"/>
  <c r="AG2659" i="11"/>
  <c r="P2660" i="4" s="1" a="1"/>
  <c r="P2660" i="4" s="1"/>
  <c r="AG2660" i="11"/>
  <c r="P2661" i="4" s="1" a="1"/>
  <c r="P2661" i="4" s="1"/>
  <c r="AG2661" i="11"/>
  <c r="P2662" i="4" s="1" a="1"/>
  <c r="P2662" i="4" s="1"/>
  <c r="AG2662" i="11"/>
  <c r="P2663" i="4" s="1" a="1"/>
  <c r="P2663" i="4" s="1"/>
  <c r="AG2663" i="11"/>
  <c r="P2664" i="4" s="1" a="1"/>
  <c r="P2664" i="4" s="1"/>
  <c r="AG2664" i="11"/>
  <c r="P2665" i="4" s="1" a="1"/>
  <c r="P2665" i="4" s="1"/>
  <c r="AG2665" i="11"/>
  <c r="P2666" i="4" s="1" a="1"/>
  <c r="P2666" i="4" s="1"/>
  <c r="AG2666" i="11"/>
  <c r="P2667" i="4" s="1" a="1"/>
  <c r="P2667" i="4" s="1"/>
  <c r="AG2667" i="11"/>
  <c r="P2668" i="4" s="1" a="1"/>
  <c r="P2668" i="4" s="1"/>
  <c r="AG2668" i="11"/>
  <c r="P2669" i="4" s="1" a="1"/>
  <c r="P2669" i="4" s="1"/>
  <c r="AG2669" i="11"/>
  <c r="P2670" i="4" s="1" a="1"/>
  <c r="P2670" i="4" s="1"/>
  <c r="AG2670" i="11"/>
  <c r="P2671" i="4" s="1" a="1"/>
  <c r="P2671" i="4" s="1"/>
  <c r="AG2671" i="11"/>
  <c r="P2672" i="4" s="1" a="1"/>
  <c r="P2672" i="4" s="1"/>
  <c r="AG2672" i="11"/>
  <c r="P2673" i="4" s="1" a="1"/>
  <c r="P2673" i="4" s="1"/>
  <c r="AG2673" i="11"/>
  <c r="P2674" i="4" s="1" a="1"/>
  <c r="P2674" i="4" s="1"/>
  <c r="AG2674" i="11"/>
  <c r="P2675" i="4" s="1" a="1"/>
  <c r="P2675" i="4" s="1"/>
  <c r="AG2675" i="11"/>
  <c r="P2676" i="4" s="1" a="1"/>
  <c r="P2676" i="4" s="1"/>
  <c r="AG2676" i="11"/>
  <c r="P2677" i="4" s="1" a="1"/>
  <c r="P2677" i="4" s="1"/>
  <c r="AG2677" i="11"/>
  <c r="P2678" i="4" s="1" a="1"/>
  <c r="P2678" i="4" s="1"/>
  <c r="AG2678" i="11"/>
  <c r="P2679" i="4" s="1" a="1"/>
  <c r="P2679" i="4" s="1"/>
  <c r="AG2679" i="11"/>
  <c r="P2680" i="4" s="1" a="1"/>
  <c r="P2680" i="4" s="1"/>
  <c r="AG2680" i="11"/>
  <c r="P2681" i="4" s="1" a="1"/>
  <c r="P2681" i="4" s="1"/>
  <c r="AG2681" i="11"/>
  <c r="P2682" i="4" s="1" a="1"/>
  <c r="P2682" i="4" s="1"/>
  <c r="AG2682" i="11"/>
  <c r="P2683" i="4" s="1" a="1"/>
  <c r="P2683" i="4" s="1"/>
  <c r="AG2683" i="11"/>
  <c r="P2684" i="4" s="1" a="1"/>
  <c r="P2684" i="4" s="1"/>
  <c r="AG2684" i="11"/>
  <c r="P2685" i="4" s="1" a="1"/>
  <c r="P2685" i="4" s="1"/>
  <c r="AG2685" i="11"/>
  <c r="P2686" i="4" s="1" a="1"/>
  <c r="P2686" i="4" s="1"/>
  <c r="AG2686" i="11"/>
  <c r="P2687" i="4" s="1" a="1"/>
  <c r="P2687" i="4" s="1"/>
  <c r="AG2687" i="11"/>
  <c r="P2688" i="4" s="1" a="1"/>
  <c r="P2688" i="4" s="1"/>
  <c r="AG2688" i="11"/>
  <c r="P2689" i="4" s="1" a="1"/>
  <c r="P2689" i="4" s="1"/>
  <c r="AG2689" i="11"/>
  <c r="P2690" i="4" s="1" a="1"/>
  <c r="P2690" i="4" s="1"/>
  <c r="AG2690" i="11"/>
  <c r="P2691" i="4" s="1" a="1"/>
  <c r="P2691" i="4" s="1"/>
  <c r="AG2691" i="11"/>
  <c r="P2692" i="4" s="1" a="1"/>
  <c r="P2692" i="4" s="1"/>
  <c r="AG2692" i="11"/>
  <c r="P2693" i="4" s="1" a="1"/>
  <c r="P2693" i="4" s="1"/>
  <c r="AG2693" i="11"/>
  <c r="P2694" i="4" s="1" a="1"/>
  <c r="P2694" i="4" s="1"/>
  <c r="AG2694" i="11"/>
  <c r="P2695" i="4" s="1" a="1"/>
  <c r="P2695" i="4" s="1"/>
  <c r="AG2695" i="11"/>
  <c r="P2696" i="4" s="1" a="1"/>
  <c r="P2696" i="4" s="1"/>
  <c r="AG2696" i="11"/>
  <c r="P2697" i="4" s="1" a="1"/>
  <c r="P2697" i="4" s="1"/>
  <c r="AG2697" i="11"/>
  <c r="P2698" i="4" s="1" a="1"/>
  <c r="P2698" i="4" s="1"/>
  <c r="AG2698" i="11"/>
  <c r="P2699" i="4" s="1" a="1"/>
  <c r="P2699" i="4" s="1"/>
  <c r="AG2699" i="11"/>
  <c r="P2700" i="4" s="1" a="1"/>
  <c r="P2700" i="4" s="1"/>
  <c r="AG2700" i="11"/>
  <c r="P2701" i="4" s="1" a="1"/>
  <c r="P2701" i="4" s="1"/>
  <c r="AG2701" i="11"/>
  <c r="P2702" i="4" s="1" a="1"/>
  <c r="P2702" i="4" s="1"/>
  <c r="AG2702" i="11"/>
  <c r="P2703" i="4" s="1" a="1"/>
  <c r="P2703" i="4" s="1"/>
  <c r="AG2703" i="11"/>
  <c r="P2704" i="4" s="1" a="1"/>
  <c r="P2704" i="4" s="1"/>
  <c r="AG2704" i="11"/>
  <c r="P2705" i="4" s="1" a="1"/>
  <c r="P2705" i="4" s="1"/>
  <c r="AG2705" i="11"/>
  <c r="P2706" i="4" s="1" a="1"/>
  <c r="P2706" i="4" s="1"/>
  <c r="AG2706" i="11"/>
  <c r="P2707" i="4" s="1" a="1"/>
  <c r="P2707" i="4" s="1"/>
  <c r="AG2707" i="11"/>
  <c r="P2708" i="4" s="1" a="1"/>
  <c r="P2708" i="4" s="1"/>
  <c r="AG2708" i="11"/>
  <c r="P2709" i="4" s="1" a="1"/>
  <c r="P2709" i="4" s="1"/>
  <c r="AG2709" i="11"/>
  <c r="P2710" i="4" s="1" a="1"/>
  <c r="P2710" i="4" s="1"/>
  <c r="AG2710" i="11"/>
  <c r="P2711" i="4" s="1" a="1"/>
  <c r="P2711" i="4" s="1"/>
  <c r="AG2711" i="11"/>
  <c r="P2712" i="4" s="1" a="1"/>
  <c r="P2712" i="4" s="1"/>
  <c r="AG2712" i="11"/>
  <c r="P2713" i="4" s="1" a="1"/>
  <c r="P2713" i="4" s="1"/>
  <c r="AG2713" i="11"/>
  <c r="P2714" i="4" s="1" a="1"/>
  <c r="P2714" i="4" s="1"/>
  <c r="AG2714" i="11"/>
  <c r="P2715" i="4" s="1" a="1"/>
  <c r="P2715" i="4" s="1"/>
  <c r="AG2715" i="11"/>
  <c r="P2716" i="4" s="1" a="1"/>
  <c r="P2716" i="4" s="1"/>
  <c r="AG2716" i="11"/>
  <c r="P2717" i="4" s="1" a="1"/>
  <c r="P2717" i="4" s="1"/>
  <c r="AG2717" i="11"/>
  <c r="P2718" i="4" s="1" a="1"/>
  <c r="P2718" i="4" s="1"/>
  <c r="AG2718" i="11"/>
  <c r="P2719" i="4" s="1" a="1"/>
  <c r="P2719" i="4" s="1"/>
  <c r="AG2719" i="11"/>
  <c r="P2720" i="4" s="1" a="1"/>
  <c r="P2720" i="4" s="1"/>
  <c r="AG2720" i="11"/>
  <c r="P2721" i="4" s="1" a="1"/>
  <c r="P2721" i="4" s="1"/>
  <c r="AG2721" i="11"/>
  <c r="P2722" i="4" s="1" a="1"/>
  <c r="P2722" i="4" s="1"/>
  <c r="AG2722" i="11"/>
  <c r="P2723" i="4" s="1" a="1"/>
  <c r="P2723" i="4" s="1"/>
  <c r="AG2723" i="11"/>
  <c r="P2724" i="4" s="1" a="1"/>
  <c r="P2724" i="4" s="1"/>
  <c r="AG2724" i="11"/>
  <c r="P2725" i="4" s="1" a="1"/>
  <c r="P2725" i="4" s="1"/>
  <c r="AG2725" i="11"/>
  <c r="P2726" i="4" s="1" a="1"/>
  <c r="P2726" i="4" s="1"/>
  <c r="AG2726" i="11"/>
  <c r="P2727" i="4" s="1" a="1"/>
  <c r="P2727" i="4" s="1"/>
  <c r="AG2727" i="11"/>
  <c r="P2728" i="4" s="1" a="1"/>
  <c r="P2728" i="4" s="1"/>
  <c r="AG2728" i="11"/>
  <c r="P2729" i="4" s="1" a="1"/>
  <c r="P2729" i="4" s="1"/>
  <c r="AG2729" i="11"/>
  <c r="P2730" i="4" s="1" a="1"/>
  <c r="P2730" i="4" s="1"/>
  <c r="AG2730" i="11"/>
  <c r="P2731" i="4" s="1" a="1"/>
  <c r="P2731" i="4" s="1"/>
  <c r="AG2731" i="11"/>
  <c r="P2732" i="4" s="1" a="1"/>
  <c r="P2732" i="4" s="1"/>
  <c r="AG2732" i="11"/>
  <c r="P2733" i="4" s="1" a="1"/>
  <c r="P2733" i="4" s="1"/>
  <c r="AG2733" i="11"/>
  <c r="P2734" i="4" s="1" a="1"/>
  <c r="P2734" i="4" s="1"/>
  <c r="AG2734" i="11"/>
  <c r="P2735" i="4" s="1" a="1"/>
  <c r="P2735" i="4" s="1"/>
  <c r="AG2735" i="11"/>
  <c r="P2736" i="4" s="1" a="1"/>
  <c r="P2736" i="4" s="1"/>
  <c r="AG2736" i="11"/>
  <c r="P2737" i="4" s="1" a="1"/>
  <c r="P2737" i="4" s="1"/>
  <c r="AG2737" i="11"/>
  <c r="P2738" i="4" s="1" a="1"/>
  <c r="P2738" i="4" s="1"/>
  <c r="AG2738" i="11"/>
  <c r="P2739" i="4" s="1" a="1"/>
  <c r="P2739" i="4" s="1"/>
  <c r="AG2739" i="11"/>
  <c r="P2740" i="4" s="1" a="1"/>
  <c r="P2740" i="4" s="1"/>
  <c r="AG2740" i="11"/>
  <c r="P2741" i="4" s="1" a="1"/>
  <c r="P2741" i="4" s="1"/>
  <c r="AG2741" i="11"/>
  <c r="P2742" i="4" s="1" a="1"/>
  <c r="P2742" i="4" s="1"/>
  <c r="AG2742" i="11"/>
  <c r="P2743" i="4" s="1" a="1"/>
  <c r="P2743" i="4" s="1"/>
  <c r="AG2743" i="11"/>
  <c r="P2744" i="4" s="1" a="1"/>
  <c r="P2744" i="4" s="1"/>
  <c r="AG2744" i="11"/>
  <c r="P2745" i="4" s="1" a="1"/>
  <c r="P2745" i="4" s="1"/>
  <c r="AG2745" i="11"/>
  <c r="P2746" i="4" s="1" a="1"/>
  <c r="P2746" i="4" s="1"/>
  <c r="AG2746" i="11"/>
  <c r="P2747" i="4" s="1" a="1"/>
  <c r="P2747" i="4" s="1"/>
  <c r="AG2747" i="11"/>
  <c r="P2748" i="4" s="1" a="1"/>
  <c r="P2748" i="4" s="1"/>
  <c r="AG2748" i="11"/>
  <c r="P2749" i="4" s="1" a="1"/>
  <c r="P2749" i="4" s="1"/>
  <c r="AG2749" i="11"/>
  <c r="P2750" i="4" s="1" a="1"/>
  <c r="P2750" i="4" s="1"/>
  <c r="AG2750" i="11"/>
  <c r="P2751" i="4" s="1" a="1"/>
  <c r="P2751" i="4" s="1"/>
  <c r="AG2751" i="11"/>
  <c r="P2752" i="4" s="1" a="1"/>
  <c r="P2752" i="4" s="1"/>
  <c r="AG2752" i="11"/>
  <c r="P2753" i="4" s="1" a="1"/>
  <c r="P2753" i="4" s="1"/>
  <c r="AG2753" i="11"/>
  <c r="P2754" i="4" s="1" a="1"/>
  <c r="P2754" i="4" s="1"/>
  <c r="AG2754" i="11"/>
  <c r="P2755" i="4" s="1" a="1"/>
  <c r="P2755" i="4" s="1"/>
  <c r="AG2755" i="11"/>
  <c r="P2756" i="4" s="1" a="1"/>
  <c r="P2756" i="4" s="1"/>
  <c r="AG2756" i="11"/>
  <c r="P2757" i="4" s="1" a="1"/>
  <c r="P2757" i="4" s="1"/>
  <c r="AG2757" i="11"/>
  <c r="P2758" i="4" s="1" a="1"/>
  <c r="P2758" i="4" s="1"/>
  <c r="AG2758" i="11"/>
  <c r="P2759" i="4" s="1" a="1"/>
  <c r="P2759" i="4" s="1"/>
  <c r="AG2759" i="11"/>
  <c r="P2760" i="4" s="1" a="1"/>
  <c r="P2760" i="4" s="1"/>
  <c r="AG2760" i="11"/>
  <c r="P2761" i="4" s="1" a="1"/>
  <c r="P2761" i="4" s="1"/>
  <c r="AG2761" i="11"/>
  <c r="P2762" i="4" s="1" a="1"/>
  <c r="P2762" i="4" s="1"/>
  <c r="AG2762" i="11"/>
  <c r="P2763" i="4" s="1" a="1"/>
  <c r="P2763" i="4" s="1"/>
  <c r="AG2763" i="11"/>
  <c r="P2764" i="4" s="1" a="1"/>
  <c r="P2764" i="4" s="1"/>
  <c r="AG2764" i="11"/>
  <c r="P2765" i="4" s="1" a="1"/>
  <c r="P2765" i="4" s="1"/>
  <c r="AG2765" i="11"/>
  <c r="P2766" i="4" s="1" a="1"/>
  <c r="P2766" i="4" s="1"/>
  <c r="AG2766" i="11"/>
  <c r="P2767" i="4" s="1" a="1"/>
  <c r="P2767" i="4" s="1"/>
  <c r="AG2767" i="11"/>
  <c r="P2768" i="4" s="1" a="1"/>
  <c r="P2768" i="4" s="1"/>
  <c r="AG2768" i="11"/>
  <c r="P2769" i="4" s="1" a="1"/>
  <c r="P2769" i="4" s="1"/>
  <c r="AG2769" i="11"/>
  <c r="P2770" i="4" s="1" a="1"/>
  <c r="P2770" i="4" s="1"/>
  <c r="AG2770" i="11"/>
  <c r="P2771" i="4" s="1" a="1"/>
  <c r="P2771" i="4" s="1"/>
  <c r="AG2771" i="11"/>
  <c r="P2772" i="4" s="1" a="1"/>
  <c r="P2772" i="4" s="1"/>
  <c r="AG2772" i="11"/>
  <c r="P2773" i="4" s="1" a="1"/>
  <c r="P2773" i="4" s="1"/>
  <c r="AG2773" i="11"/>
  <c r="P2774" i="4" s="1" a="1"/>
  <c r="P2774" i="4" s="1"/>
  <c r="AG2774" i="11"/>
  <c r="P2775" i="4" s="1" a="1"/>
  <c r="P2775" i="4" s="1"/>
  <c r="AG2775" i="11"/>
  <c r="P2776" i="4" s="1" a="1"/>
  <c r="P2776" i="4" s="1"/>
  <c r="AG2776" i="11"/>
  <c r="P2777" i="4" s="1" a="1"/>
  <c r="P2777" i="4" s="1"/>
  <c r="AG2777" i="11"/>
  <c r="P2778" i="4" s="1" a="1"/>
  <c r="P2778" i="4" s="1"/>
  <c r="AG2778" i="11"/>
  <c r="P2779" i="4" s="1" a="1"/>
  <c r="P2779" i="4" s="1"/>
  <c r="AG2779" i="11"/>
  <c r="P2780" i="4" s="1" a="1"/>
  <c r="P2780" i="4" s="1"/>
  <c r="AG2780" i="11"/>
  <c r="P2781" i="4" s="1" a="1"/>
  <c r="P2781" i="4" s="1"/>
  <c r="AG2781" i="11"/>
  <c r="P2782" i="4" s="1" a="1"/>
  <c r="P2782" i="4" s="1"/>
  <c r="AG2782" i="11"/>
  <c r="P2783" i="4" s="1" a="1"/>
  <c r="P2783" i="4" s="1"/>
  <c r="AG2783" i="11"/>
  <c r="P2784" i="4" s="1" a="1"/>
  <c r="P2784" i="4" s="1"/>
  <c r="AG2784" i="11"/>
  <c r="P2785" i="4" s="1" a="1"/>
  <c r="P2785" i="4" s="1"/>
  <c r="AG2785" i="11"/>
  <c r="P2786" i="4" s="1" a="1"/>
  <c r="P2786" i="4" s="1"/>
  <c r="AG2786" i="11"/>
  <c r="P2787" i="4" s="1" a="1"/>
  <c r="P2787" i="4" s="1"/>
  <c r="AG2787" i="11"/>
  <c r="P2788" i="4" s="1" a="1"/>
  <c r="P2788" i="4" s="1"/>
  <c r="AG2788" i="11"/>
  <c r="P2789" i="4" s="1" a="1"/>
  <c r="P2789" i="4" s="1"/>
  <c r="AG2789" i="11"/>
  <c r="P2790" i="4" s="1" a="1"/>
  <c r="P2790" i="4" s="1"/>
  <c r="AG2790" i="11"/>
  <c r="P2791" i="4" s="1" a="1"/>
  <c r="P2791" i="4" s="1"/>
  <c r="AG2791" i="11"/>
  <c r="P2792" i="4" s="1" a="1"/>
  <c r="P2792" i="4" s="1"/>
  <c r="AG2792" i="11"/>
  <c r="P2793" i="4" s="1" a="1"/>
  <c r="P2793" i="4" s="1"/>
  <c r="AG2793" i="11"/>
  <c r="P2794" i="4" s="1" a="1"/>
  <c r="P2794" i="4" s="1"/>
  <c r="AG2794" i="11"/>
  <c r="P2795" i="4" s="1" a="1"/>
  <c r="P2795" i="4" s="1"/>
  <c r="AG2795" i="11"/>
  <c r="P2796" i="4" s="1" a="1"/>
  <c r="P2796" i="4" s="1"/>
  <c r="AG2796" i="11"/>
  <c r="P2797" i="4" s="1" a="1"/>
  <c r="P2797" i="4" s="1"/>
  <c r="AG2797" i="11"/>
  <c r="P2798" i="4" s="1" a="1"/>
  <c r="P2798" i="4" s="1"/>
  <c r="AG2798" i="11"/>
  <c r="P2799" i="4" s="1" a="1"/>
  <c r="P2799" i="4" s="1"/>
  <c r="AG2799" i="11"/>
  <c r="P2800" i="4" s="1" a="1"/>
  <c r="P2800" i="4" s="1"/>
  <c r="AG2800" i="11"/>
  <c r="P2801" i="4" s="1" a="1"/>
  <c r="P2801" i="4" s="1"/>
  <c r="AG2801" i="11"/>
  <c r="P2802" i="4" s="1" a="1"/>
  <c r="P2802" i="4" s="1"/>
  <c r="AG2802" i="11"/>
  <c r="P2803" i="4" s="1" a="1"/>
  <c r="P2803" i="4" s="1"/>
  <c r="AG2803" i="11"/>
  <c r="P2804" i="4" s="1" a="1"/>
  <c r="P2804" i="4" s="1"/>
  <c r="AG2804" i="11"/>
  <c r="P2805" i="4" s="1" a="1"/>
  <c r="P2805" i="4" s="1"/>
  <c r="AG2805" i="11"/>
  <c r="P2806" i="4" s="1" a="1"/>
  <c r="P2806" i="4" s="1"/>
  <c r="AG2806" i="11"/>
  <c r="P2807" i="4" s="1" a="1"/>
  <c r="P2807" i="4" s="1"/>
  <c r="AG2807" i="11"/>
  <c r="P2808" i="4" s="1" a="1"/>
  <c r="P2808" i="4" s="1"/>
  <c r="AG2808" i="11"/>
  <c r="P2809" i="4" s="1" a="1"/>
  <c r="P2809" i="4" s="1"/>
  <c r="AG2809" i="11"/>
  <c r="P2810" i="4" s="1" a="1"/>
  <c r="P2810" i="4" s="1"/>
  <c r="AG2810" i="11"/>
  <c r="P2811" i="4" s="1" a="1"/>
  <c r="P2811" i="4" s="1"/>
  <c r="AG2811" i="11"/>
  <c r="P2812" i="4" s="1" a="1"/>
  <c r="P2812" i="4" s="1"/>
  <c r="AG2812" i="11"/>
  <c r="P2813" i="4" s="1" a="1"/>
  <c r="P2813" i="4" s="1"/>
  <c r="AG2813" i="11"/>
  <c r="P2814" i="4" s="1" a="1"/>
  <c r="P2814" i="4" s="1"/>
  <c r="AG2814" i="11"/>
  <c r="P2815" i="4" s="1" a="1"/>
  <c r="P2815" i="4" s="1"/>
  <c r="AG2815" i="11"/>
  <c r="P2816" i="4" s="1" a="1"/>
  <c r="P2816" i="4" s="1"/>
  <c r="AG2816" i="11"/>
  <c r="P2817" i="4" s="1" a="1"/>
  <c r="P2817" i="4" s="1"/>
  <c r="AG2817" i="11"/>
  <c r="P2818" i="4" s="1" a="1"/>
  <c r="P2818" i="4" s="1"/>
  <c r="AG2818" i="11"/>
  <c r="P2819" i="4" s="1" a="1"/>
  <c r="P2819" i="4" s="1"/>
  <c r="AG2819" i="11"/>
  <c r="P2820" i="4" s="1" a="1"/>
  <c r="P2820" i="4" s="1"/>
  <c r="AG2820" i="11"/>
  <c r="P2821" i="4" s="1" a="1"/>
  <c r="P2821" i="4" s="1"/>
  <c r="AG2821" i="11"/>
  <c r="P2822" i="4" s="1" a="1"/>
  <c r="P2822" i="4" s="1"/>
  <c r="AG2822" i="11"/>
  <c r="P2823" i="4" s="1" a="1"/>
  <c r="P2823" i="4" s="1"/>
  <c r="AG2823" i="11"/>
  <c r="P2824" i="4" s="1" a="1"/>
  <c r="P2824" i="4" s="1"/>
  <c r="AG2824" i="11"/>
  <c r="P2825" i="4" s="1" a="1"/>
  <c r="P2825" i="4" s="1"/>
  <c r="AG2825" i="11"/>
  <c r="P2826" i="4" s="1" a="1"/>
  <c r="P2826" i="4" s="1"/>
  <c r="AG2826" i="11"/>
  <c r="P2827" i="4" s="1" a="1"/>
  <c r="P2827" i="4" s="1"/>
  <c r="AG2827" i="11"/>
  <c r="P2828" i="4" s="1" a="1"/>
  <c r="P2828" i="4" s="1"/>
  <c r="AG2828" i="11"/>
  <c r="P2829" i="4" s="1" a="1"/>
  <c r="P2829" i="4" s="1"/>
  <c r="AG2829" i="11"/>
  <c r="P2830" i="4" s="1" a="1"/>
  <c r="P2830" i="4" s="1"/>
  <c r="AG2830" i="11"/>
  <c r="P2831" i="4" s="1" a="1"/>
  <c r="P2831" i="4" s="1"/>
  <c r="AG2831" i="11"/>
  <c r="P2832" i="4" s="1" a="1"/>
  <c r="P2832" i="4" s="1"/>
  <c r="AG2832" i="11"/>
  <c r="P2833" i="4" s="1" a="1"/>
  <c r="P2833" i="4" s="1"/>
  <c r="AG2833" i="11"/>
  <c r="P2834" i="4" s="1" a="1"/>
  <c r="P2834" i="4" s="1"/>
  <c r="AG2834" i="11"/>
  <c r="P2835" i="4" s="1" a="1"/>
  <c r="P2835" i="4" s="1"/>
  <c r="AG2835" i="11"/>
  <c r="P2836" i="4" s="1" a="1"/>
  <c r="P2836" i="4" s="1"/>
  <c r="AG2836" i="11"/>
  <c r="P2837" i="4" s="1" a="1"/>
  <c r="P2837" i="4" s="1"/>
  <c r="AG2837" i="11"/>
  <c r="P2838" i="4" s="1" a="1"/>
  <c r="P2838" i="4" s="1"/>
  <c r="AG2838" i="11"/>
  <c r="P2839" i="4" s="1" a="1"/>
  <c r="P2839" i="4" s="1"/>
  <c r="AG2839" i="11"/>
  <c r="P2840" i="4" s="1" a="1"/>
  <c r="P2840" i="4" s="1"/>
  <c r="AG2840" i="11"/>
  <c r="P2841" i="4" s="1" a="1"/>
  <c r="P2841" i="4" s="1"/>
  <c r="AG2841" i="11"/>
  <c r="P2842" i="4" s="1" a="1"/>
  <c r="P2842" i="4" s="1"/>
  <c r="AG2842" i="11"/>
  <c r="P2843" i="4" s="1" a="1"/>
  <c r="P2843" i="4" s="1"/>
  <c r="AG2843" i="11"/>
  <c r="P2844" i="4" s="1" a="1"/>
  <c r="P2844" i="4" s="1"/>
  <c r="AG2844" i="11"/>
  <c r="P2845" i="4" s="1" a="1"/>
  <c r="P2845" i="4" s="1"/>
  <c r="AG2845" i="11"/>
  <c r="P2846" i="4" s="1" a="1"/>
  <c r="P2846" i="4" s="1"/>
  <c r="AG2846" i="11"/>
  <c r="P2847" i="4" s="1" a="1"/>
  <c r="P2847" i="4" s="1"/>
  <c r="AG2847" i="11"/>
  <c r="P2848" i="4" s="1" a="1"/>
  <c r="P2848" i="4" s="1"/>
  <c r="AG2848" i="11"/>
  <c r="P2849" i="4" s="1" a="1"/>
  <c r="P2849" i="4" s="1"/>
  <c r="AG2849" i="11"/>
  <c r="P2850" i="4" s="1" a="1"/>
  <c r="P2850" i="4" s="1"/>
  <c r="AG2850" i="11"/>
  <c r="P2851" i="4" s="1" a="1"/>
  <c r="P2851" i="4" s="1"/>
  <c r="AG2851" i="11"/>
  <c r="P2852" i="4" s="1" a="1"/>
  <c r="P2852" i="4" s="1"/>
  <c r="AG2852" i="11"/>
  <c r="P2853" i="4" s="1" a="1"/>
  <c r="P2853" i="4" s="1"/>
  <c r="AG2853" i="11"/>
  <c r="P2854" i="4" s="1" a="1"/>
  <c r="P2854" i="4" s="1"/>
  <c r="AG2854" i="11"/>
  <c r="P2855" i="4" s="1" a="1"/>
  <c r="P2855" i="4" s="1"/>
  <c r="AG2855" i="11"/>
  <c r="P2856" i="4" s="1" a="1"/>
  <c r="P2856" i="4" s="1"/>
  <c r="AG2856" i="11"/>
  <c r="P2857" i="4" s="1" a="1"/>
  <c r="P2857" i="4" s="1"/>
  <c r="AG2857" i="11"/>
  <c r="P2858" i="4" s="1" a="1"/>
  <c r="P2858" i="4" s="1"/>
  <c r="AG2858" i="11"/>
  <c r="P2859" i="4" s="1" a="1"/>
  <c r="P2859" i="4" s="1"/>
  <c r="AG2859" i="11"/>
  <c r="P2860" i="4" s="1" a="1"/>
  <c r="P2860" i="4" s="1"/>
  <c r="AG2860" i="11"/>
  <c r="P2861" i="4" s="1" a="1"/>
  <c r="P2861" i="4" s="1"/>
  <c r="AG2861" i="11"/>
  <c r="P2862" i="4" s="1" a="1"/>
  <c r="P2862" i="4" s="1"/>
  <c r="AG2862" i="11"/>
  <c r="P2863" i="4" s="1" a="1"/>
  <c r="P2863" i="4" s="1"/>
  <c r="AG2863" i="11"/>
  <c r="P2864" i="4" s="1" a="1"/>
  <c r="P2864" i="4" s="1"/>
  <c r="AG2864" i="11"/>
  <c r="P2865" i="4" s="1" a="1"/>
  <c r="P2865" i="4" s="1"/>
  <c r="AG2865" i="11"/>
  <c r="P2866" i="4" s="1" a="1"/>
  <c r="P2866" i="4" s="1"/>
  <c r="AG2866" i="11"/>
  <c r="P2867" i="4" s="1" a="1"/>
  <c r="P2867" i="4" s="1"/>
  <c r="AG2867" i="11"/>
  <c r="P2868" i="4" s="1" a="1"/>
  <c r="P2868" i="4" s="1"/>
  <c r="AG2868" i="11"/>
  <c r="P2869" i="4" s="1" a="1"/>
  <c r="P2869" i="4" s="1"/>
  <c r="AG2869" i="11"/>
  <c r="P2870" i="4" s="1" a="1"/>
  <c r="P2870" i="4" s="1"/>
  <c r="AG2870" i="11"/>
  <c r="P2871" i="4" s="1" a="1"/>
  <c r="P2871" i="4" s="1"/>
  <c r="AG2871" i="11"/>
  <c r="P2872" i="4" s="1" a="1"/>
  <c r="P2872" i="4" s="1"/>
  <c r="AG2872" i="11"/>
  <c r="P2873" i="4" s="1" a="1"/>
  <c r="P2873" i="4" s="1"/>
  <c r="AG2873" i="11"/>
  <c r="P2874" i="4" s="1" a="1"/>
  <c r="P2874" i="4" s="1"/>
  <c r="AG2874" i="11"/>
  <c r="P2875" i="4" s="1" a="1"/>
  <c r="P2875" i="4" s="1"/>
  <c r="AG2875" i="11"/>
  <c r="P2876" i="4" s="1" a="1"/>
  <c r="P2876" i="4" s="1"/>
  <c r="AG2876" i="11"/>
  <c r="P2877" i="4" s="1" a="1"/>
  <c r="P2877" i="4" s="1"/>
  <c r="AG2877" i="11"/>
  <c r="P2878" i="4" s="1" a="1"/>
  <c r="P2878" i="4" s="1"/>
  <c r="AG2878" i="11"/>
  <c r="P2879" i="4" s="1" a="1"/>
  <c r="P2879" i="4" s="1"/>
  <c r="AG2879" i="11"/>
  <c r="P2880" i="4" s="1" a="1"/>
  <c r="P2880" i="4" s="1"/>
  <c r="AG2880" i="11"/>
  <c r="P2881" i="4" s="1" a="1"/>
  <c r="P2881" i="4" s="1"/>
  <c r="AG2881" i="11"/>
  <c r="P2882" i="4" s="1" a="1"/>
  <c r="P2882" i="4" s="1"/>
  <c r="AG2882" i="11"/>
  <c r="P2883" i="4" s="1" a="1"/>
  <c r="P2883" i="4" s="1"/>
  <c r="AG2883" i="11"/>
  <c r="P2884" i="4" s="1" a="1"/>
  <c r="P2884" i="4" s="1"/>
  <c r="AG2884" i="11"/>
  <c r="P2885" i="4" s="1" a="1"/>
  <c r="P2885" i="4" s="1"/>
  <c r="AG2885" i="11"/>
  <c r="P2886" i="4" s="1" a="1"/>
  <c r="P2886" i="4" s="1"/>
  <c r="AG2886" i="11"/>
  <c r="P2887" i="4" s="1" a="1"/>
  <c r="P2887" i="4" s="1"/>
  <c r="AG2887" i="11"/>
  <c r="P2888" i="4" s="1" a="1"/>
  <c r="P2888" i="4" s="1"/>
  <c r="AG2888" i="11"/>
  <c r="P2889" i="4" s="1" a="1"/>
  <c r="P2889" i="4" s="1"/>
  <c r="AG2889" i="11"/>
  <c r="P2890" i="4" s="1" a="1"/>
  <c r="P2890" i="4" s="1"/>
  <c r="AG2890" i="11"/>
  <c r="P2891" i="4" s="1" a="1"/>
  <c r="P2891" i="4" s="1"/>
  <c r="AG2891" i="11"/>
  <c r="P2892" i="4" s="1" a="1"/>
  <c r="P2892" i="4" s="1"/>
  <c r="AG2892" i="11"/>
  <c r="P2893" i="4" s="1" a="1"/>
  <c r="P2893" i="4" s="1"/>
  <c r="AG2893" i="11"/>
  <c r="P2894" i="4" s="1" a="1"/>
  <c r="P2894" i="4" s="1"/>
  <c r="AG2894" i="11"/>
  <c r="P2895" i="4" s="1" a="1"/>
  <c r="P2895" i="4" s="1"/>
  <c r="AG2895" i="11"/>
  <c r="P2896" i="4" s="1" a="1"/>
  <c r="P2896" i="4" s="1"/>
  <c r="AG2896" i="11"/>
  <c r="P2897" i="4" s="1" a="1"/>
  <c r="P2897" i="4" s="1"/>
  <c r="AG2897" i="11"/>
  <c r="P2898" i="4" s="1" a="1"/>
  <c r="P2898" i="4" s="1"/>
  <c r="AG2898" i="11"/>
  <c r="P2899" i="4" s="1" a="1"/>
  <c r="P2899" i="4" s="1"/>
  <c r="AG2899" i="11"/>
  <c r="P2900" i="4" s="1" a="1"/>
  <c r="P2900" i="4" s="1"/>
  <c r="AG2900" i="11"/>
  <c r="P2901" i="4" s="1" a="1"/>
  <c r="P2901" i="4" s="1"/>
  <c r="AG2901" i="11"/>
  <c r="P2902" i="4" s="1" a="1"/>
  <c r="P2902" i="4" s="1"/>
  <c r="AG2902" i="11"/>
  <c r="P2903" i="4" s="1" a="1"/>
  <c r="P2903" i="4" s="1"/>
  <c r="AG2903" i="11"/>
  <c r="P2904" i="4" s="1" a="1"/>
  <c r="P2904" i="4" s="1"/>
  <c r="AG2904" i="11"/>
  <c r="P2905" i="4" s="1" a="1"/>
  <c r="P2905" i="4" s="1"/>
  <c r="AG2905" i="11"/>
  <c r="P2906" i="4" s="1" a="1"/>
  <c r="P2906" i="4" s="1"/>
  <c r="AG2906" i="11"/>
  <c r="P2907" i="4" s="1" a="1"/>
  <c r="P2907" i="4" s="1"/>
  <c r="AG2907" i="11"/>
  <c r="P2908" i="4" s="1" a="1"/>
  <c r="P2908" i="4" s="1"/>
  <c r="AG2908" i="11"/>
  <c r="P2909" i="4" s="1" a="1"/>
  <c r="P2909" i="4" s="1"/>
  <c r="AG2909" i="11"/>
  <c r="P2910" i="4" s="1" a="1"/>
  <c r="P2910" i="4" s="1"/>
  <c r="AG2910" i="11"/>
  <c r="P2911" i="4" s="1" a="1"/>
  <c r="P2911" i="4" s="1"/>
  <c r="AG2911" i="11"/>
  <c r="P2912" i="4" s="1" a="1"/>
  <c r="P2912" i="4" s="1"/>
  <c r="AG2912" i="11"/>
  <c r="P2913" i="4" s="1" a="1"/>
  <c r="P2913" i="4" s="1"/>
  <c r="AG2913" i="11"/>
  <c r="P2914" i="4" s="1" a="1"/>
  <c r="P2914" i="4" s="1"/>
  <c r="AG2914" i="11"/>
  <c r="P2915" i="4" s="1" a="1"/>
  <c r="P2915" i="4" s="1"/>
  <c r="AG2915" i="11"/>
  <c r="P2916" i="4" s="1" a="1"/>
  <c r="P2916" i="4" s="1"/>
  <c r="AG2916" i="11"/>
  <c r="P2917" i="4" s="1" a="1"/>
  <c r="P2917" i="4" s="1"/>
  <c r="AG2917" i="11"/>
  <c r="P2918" i="4" s="1" a="1"/>
  <c r="P2918" i="4" s="1"/>
  <c r="AG2918" i="11"/>
  <c r="P2919" i="4" s="1" a="1"/>
  <c r="P2919" i="4" s="1"/>
  <c r="AG2919" i="11"/>
  <c r="P2920" i="4" s="1" a="1"/>
  <c r="P2920" i="4" s="1"/>
  <c r="AG2920" i="11"/>
  <c r="P2921" i="4" s="1" a="1"/>
  <c r="P2921" i="4" s="1"/>
  <c r="AG2921" i="11"/>
  <c r="P2922" i="4" s="1" a="1"/>
  <c r="P2922" i="4" s="1"/>
  <c r="AG2922" i="11"/>
  <c r="P2923" i="4" s="1" a="1"/>
  <c r="P2923" i="4" s="1"/>
  <c r="AG2923" i="11"/>
  <c r="P2924" i="4" s="1" a="1"/>
  <c r="P2924" i="4" s="1"/>
  <c r="AG2924" i="11"/>
  <c r="P2925" i="4" s="1" a="1"/>
  <c r="P2925" i="4" s="1"/>
  <c r="AG2925" i="11"/>
  <c r="P2926" i="4" s="1" a="1"/>
  <c r="P2926" i="4" s="1"/>
  <c r="AG2926" i="11"/>
  <c r="P2927" i="4" s="1" a="1"/>
  <c r="P2927" i="4" s="1"/>
  <c r="AG2927" i="11"/>
  <c r="P2928" i="4" s="1" a="1"/>
  <c r="P2928" i="4" s="1"/>
  <c r="AG2928" i="11"/>
  <c r="P2929" i="4" s="1" a="1"/>
  <c r="P2929" i="4" s="1"/>
  <c r="AG2929" i="11"/>
  <c r="P2930" i="4" s="1" a="1"/>
  <c r="P2930" i="4" s="1"/>
  <c r="AG2930" i="11"/>
  <c r="P2931" i="4" s="1" a="1"/>
  <c r="P2931" i="4" s="1"/>
  <c r="AG2931" i="11"/>
  <c r="P2932" i="4" s="1" a="1"/>
  <c r="P2932" i="4" s="1"/>
  <c r="AG2932" i="11"/>
  <c r="P2933" i="4" s="1" a="1"/>
  <c r="P2933" i="4" s="1"/>
  <c r="AG2933" i="11"/>
  <c r="P2934" i="4" s="1" a="1"/>
  <c r="P2934" i="4" s="1"/>
  <c r="AG2934" i="11"/>
  <c r="P2935" i="4" s="1" a="1"/>
  <c r="P2935" i="4" s="1"/>
  <c r="AG2935" i="11"/>
  <c r="P2936" i="4" s="1" a="1"/>
  <c r="P2936" i="4" s="1"/>
  <c r="AG2936" i="11"/>
  <c r="P2937" i="4" s="1" a="1"/>
  <c r="P2937" i="4" s="1"/>
  <c r="AG2937" i="11"/>
  <c r="P2938" i="4" s="1" a="1"/>
  <c r="P2938" i="4" s="1"/>
  <c r="AG2938" i="11"/>
  <c r="P2939" i="4" s="1" a="1"/>
  <c r="P2939" i="4" s="1"/>
  <c r="AG2939" i="11"/>
  <c r="P2940" i="4" s="1" a="1"/>
  <c r="P2940" i="4" s="1"/>
  <c r="AG2940" i="11"/>
  <c r="P2941" i="4" s="1" a="1"/>
  <c r="P2941" i="4" s="1"/>
  <c r="AG2941" i="11"/>
  <c r="P2942" i="4" s="1" a="1"/>
  <c r="P2942" i="4" s="1"/>
  <c r="AG2942" i="11"/>
  <c r="P2943" i="4" s="1" a="1"/>
  <c r="P2943" i="4" s="1"/>
  <c r="AG2943" i="11"/>
  <c r="P2944" i="4" s="1" a="1"/>
  <c r="P2944" i="4" s="1"/>
  <c r="AG2944" i="11"/>
  <c r="P2945" i="4" s="1" a="1"/>
  <c r="P2945" i="4" s="1"/>
  <c r="AG2945" i="11"/>
  <c r="P2946" i="4" s="1" a="1"/>
  <c r="P2946" i="4" s="1"/>
  <c r="AG2946" i="11"/>
  <c r="P2947" i="4" s="1" a="1"/>
  <c r="P2947" i="4" s="1"/>
  <c r="AG2947" i="11"/>
  <c r="P2948" i="4" s="1" a="1"/>
  <c r="P2948" i="4" s="1"/>
  <c r="AG2948" i="11"/>
  <c r="P2949" i="4" s="1" a="1"/>
  <c r="P2949" i="4" s="1"/>
  <c r="AG2949" i="11"/>
  <c r="P2950" i="4" s="1" a="1"/>
  <c r="P2950" i="4" s="1"/>
  <c r="AG2950" i="11"/>
  <c r="P2951" i="4" s="1" a="1"/>
  <c r="P2951" i="4" s="1"/>
  <c r="AG2951" i="11"/>
  <c r="P2952" i="4" s="1" a="1"/>
  <c r="P2952" i="4" s="1"/>
  <c r="AG2952" i="11"/>
  <c r="P2953" i="4" s="1" a="1"/>
  <c r="P2953" i="4" s="1"/>
  <c r="AG2953" i="11"/>
  <c r="P2954" i="4" s="1" a="1"/>
  <c r="P2954" i="4" s="1"/>
  <c r="AG2954" i="11"/>
  <c r="P2955" i="4" s="1" a="1"/>
  <c r="P2955" i="4" s="1"/>
  <c r="AG2955" i="11"/>
  <c r="P2956" i="4" s="1" a="1"/>
  <c r="P2956" i="4" s="1"/>
  <c r="AG2956" i="11"/>
  <c r="P2957" i="4" s="1" a="1"/>
  <c r="P2957" i="4" s="1"/>
  <c r="AG2957" i="11"/>
  <c r="P2958" i="4" s="1" a="1"/>
  <c r="P2958" i="4" s="1"/>
  <c r="AG2958" i="11"/>
  <c r="P2959" i="4" s="1" a="1"/>
  <c r="P2959" i="4" s="1"/>
  <c r="AG2959" i="11"/>
  <c r="P2960" i="4" s="1" a="1"/>
  <c r="P2960" i="4" s="1"/>
  <c r="AG2960" i="11"/>
  <c r="P2961" i="4" s="1" a="1"/>
  <c r="P2961" i="4" s="1"/>
  <c r="AG2961" i="11"/>
  <c r="P2962" i="4" s="1" a="1"/>
  <c r="P2962" i="4" s="1"/>
  <c r="AG2962" i="11"/>
  <c r="P2963" i="4" s="1" a="1"/>
  <c r="P2963" i="4" s="1"/>
  <c r="AG2963" i="11"/>
  <c r="P2964" i="4" s="1" a="1"/>
  <c r="P2964" i="4" s="1"/>
  <c r="AG2964" i="11"/>
  <c r="P2965" i="4" s="1" a="1"/>
  <c r="P2965" i="4" s="1"/>
  <c r="AG2965" i="11"/>
  <c r="P2966" i="4" s="1" a="1"/>
  <c r="P2966" i="4" s="1"/>
  <c r="AG2966" i="11"/>
  <c r="P2967" i="4" s="1" a="1"/>
  <c r="P2967" i="4" s="1"/>
  <c r="AG2967" i="11"/>
  <c r="P2968" i="4" s="1" a="1"/>
  <c r="P2968" i="4" s="1"/>
  <c r="AG2968" i="11"/>
  <c r="P2969" i="4" s="1" a="1"/>
  <c r="P2969" i="4" s="1"/>
  <c r="AG2969" i="11"/>
  <c r="P2970" i="4" s="1" a="1"/>
  <c r="P2970" i="4" s="1"/>
  <c r="AG2970" i="11"/>
  <c r="P2971" i="4" s="1" a="1"/>
  <c r="P2971" i="4" s="1"/>
  <c r="AG2971" i="11"/>
  <c r="P2972" i="4" s="1" a="1"/>
  <c r="P2972" i="4" s="1"/>
  <c r="AG2972" i="11"/>
  <c r="P2973" i="4" s="1" a="1"/>
  <c r="P2973" i="4" s="1"/>
  <c r="AG2973" i="11"/>
  <c r="P2974" i="4" s="1" a="1"/>
  <c r="P2974" i="4" s="1"/>
  <c r="AG2974" i="11"/>
  <c r="P2975" i="4" s="1" a="1"/>
  <c r="P2975" i="4" s="1"/>
  <c r="AG2975" i="11"/>
  <c r="P2976" i="4" s="1" a="1"/>
  <c r="P2976" i="4" s="1"/>
  <c r="AG2976" i="11"/>
  <c r="P2977" i="4" s="1" a="1"/>
  <c r="P2977" i="4" s="1"/>
  <c r="AG2977" i="11"/>
  <c r="P2978" i="4" s="1" a="1"/>
  <c r="P2978" i="4" s="1"/>
  <c r="AG2978" i="11"/>
  <c r="P2979" i="4" s="1" a="1"/>
  <c r="P2979" i="4" s="1"/>
  <c r="AG2979" i="11"/>
  <c r="P2980" i="4" s="1" a="1"/>
  <c r="P2980" i="4" s="1"/>
  <c r="AG2980" i="11"/>
  <c r="P2981" i="4" s="1" a="1"/>
  <c r="P2981" i="4" s="1"/>
  <c r="AG2981" i="11"/>
  <c r="P2982" i="4" s="1" a="1"/>
  <c r="P2982" i="4" s="1"/>
  <c r="AG2982" i="11"/>
  <c r="P2983" i="4" s="1" a="1"/>
  <c r="P2983" i="4" s="1"/>
  <c r="AG2983" i="11"/>
  <c r="P2984" i="4" s="1" a="1"/>
  <c r="P2984" i="4" s="1"/>
  <c r="AG2984" i="11"/>
  <c r="P2985" i="4" s="1" a="1"/>
  <c r="P2985" i="4" s="1"/>
  <c r="AG2985" i="11"/>
  <c r="P2986" i="4" s="1" a="1"/>
  <c r="P2986" i="4" s="1"/>
  <c r="AG2986" i="11"/>
  <c r="P2987" i="4" s="1" a="1"/>
  <c r="P2987" i="4" s="1"/>
  <c r="AG2987" i="11"/>
  <c r="P2988" i="4" s="1" a="1"/>
  <c r="P2988" i="4" s="1"/>
  <c r="AG2988" i="11"/>
  <c r="P2989" i="4" s="1" a="1"/>
  <c r="P2989" i="4" s="1"/>
  <c r="AG2989" i="11"/>
  <c r="P2990" i="4" s="1" a="1"/>
  <c r="P2990" i="4" s="1"/>
  <c r="AG2990" i="11"/>
  <c r="P2991" i="4" s="1" a="1"/>
  <c r="P2991" i="4" s="1"/>
  <c r="AG2991" i="11"/>
  <c r="P2992" i="4" s="1" a="1"/>
  <c r="P2992" i="4" s="1"/>
  <c r="AG2992" i="11"/>
  <c r="P2993" i="4" s="1" a="1"/>
  <c r="P2993" i="4" s="1"/>
  <c r="AG2993" i="11"/>
  <c r="P2994" i="4" s="1" a="1"/>
  <c r="P2994" i="4" s="1"/>
  <c r="AG2994" i="11"/>
  <c r="P2995" i="4" s="1" a="1"/>
  <c r="P2995" i="4" s="1"/>
  <c r="AG2995" i="11"/>
  <c r="P2996" i="4" s="1" a="1"/>
  <c r="P2996" i="4" s="1"/>
  <c r="AG2996" i="11"/>
  <c r="P2997" i="4" s="1" a="1"/>
  <c r="P2997" i="4" s="1"/>
  <c r="AG2997" i="11"/>
  <c r="P2998" i="4" s="1" a="1"/>
  <c r="P2998" i="4" s="1"/>
  <c r="AG2998" i="11"/>
  <c r="P2999" i="4" s="1" a="1"/>
  <c r="P2999" i="4" s="1"/>
  <c r="AG2999" i="11"/>
  <c r="P3000" i="4" s="1" a="1"/>
  <c r="P3000" i="4" s="1"/>
  <c r="AG3000" i="11"/>
  <c r="P3001" i="4" s="1" a="1"/>
  <c r="P3001" i="4" s="1"/>
  <c r="AG3001" i="11"/>
  <c r="P3002" i="4" s="1" a="1"/>
  <c r="P3002" i="4" s="1"/>
  <c r="AG3002" i="11"/>
  <c r="P3003" i="4" s="1" a="1"/>
  <c r="P3003" i="4" s="1"/>
  <c r="AG3003" i="11"/>
  <c r="P3004" i="4" s="1" a="1"/>
  <c r="P3004" i="4" s="1"/>
  <c r="AG3004" i="11"/>
  <c r="P3005" i="4" s="1" a="1"/>
  <c r="P3005" i="4" s="1"/>
  <c r="AG3005" i="11"/>
  <c r="P3006" i="4" s="1" a="1"/>
  <c r="P3006" i="4" s="1"/>
  <c r="AG3006" i="11"/>
  <c r="P3007" i="4" s="1" a="1"/>
  <c r="P3007" i="4" s="1"/>
  <c r="AG3007" i="11"/>
  <c r="P3008" i="4" s="1" a="1"/>
  <c r="P3008" i="4" s="1"/>
  <c r="AG3008" i="11"/>
  <c r="P3009" i="4" s="1" a="1"/>
  <c r="P3009" i="4" s="1"/>
  <c r="AG3009" i="11"/>
  <c r="P3010" i="4" s="1" a="1"/>
  <c r="P3010" i="4" s="1"/>
  <c r="AG3010" i="11"/>
  <c r="P3011" i="4" s="1" a="1"/>
  <c r="P3011" i="4" s="1"/>
  <c r="AG3011" i="11"/>
  <c r="P3012" i="4" s="1" a="1"/>
  <c r="P3012" i="4" s="1"/>
  <c r="AG3012" i="11"/>
  <c r="P3013" i="4" s="1" a="1"/>
  <c r="P3013" i="4" s="1"/>
  <c r="AG3013" i="11"/>
  <c r="P3014" i="4" s="1" a="1"/>
  <c r="P3014" i="4" s="1"/>
  <c r="AG3014" i="11"/>
  <c r="P3015" i="4" s="1" a="1"/>
  <c r="P3015" i="4" s="1"/>
  <c r="AG3015" i="11"/>
  <c r="P3016" i="4" s="1" a="1"/>
  <c r="P3016" i="4" s="1"/>
  <c r="AG3016" i="11"/>
  <c r="P3017" i="4" s="1" a="1"/>
  <c r="P3017" i="4" s="1"/>
  <c r="AG3017" i="11"/>
  <c r="P3018" i="4" s="1" a="1"/>
  <c r="P3018" i="4" s="1"/>
  <c r="AG3018" i="11"/>
  <c r="P3019" i="4" s="1" a="1"/>
  <c r="P3019" i="4" s="1"/>
  <c r="AG3019" i="11"/>
  <c r="P3020" i="4" s="1" a="1"/>
  <c r="P3020" i="4" s="1"/>
  <c r="AG3020" i="11"/>
  <c r="P3021" i="4" s="1" a="1"/>
  <c r="P3021" i="4" s="1"/>
  <c r="AG3021" i="11"/>
  <c r="P3022" i="4" s="1" a="1"/>
  <c r="P3022" i="4" s="1"/>
  <c r="AG3022" i="11"/>
  <c r="P3023" i="4" s="1" a="1"/>
  <c r="P3023" i="4" s="1"/>
  <c r="AG3023" i="11"/>
  <c r="P3024" i="4" s="1" a="1"/>
  <c r="P3024" i="4" s="1"/>
  <c r="AG3024" i="11"/>
  <c r="P3025" i="4" s="1" a="1"/>
  <c r="P3025" i="4" s="1"/>
  <c r="AG3025" i="11"/>
  <c r="P3026" i="4" s="1" a="1"/>
  <c r="P3026" i="4" s="1"/>
  <c r="AG3026" i="11"/>
  <c r="P3027" i="4" s="1" a="1"/>
  <c r="P3027" i="4" s="1"/>
  <c r="AG3027" i="11"/>
  <c r="P3028" i="4" s="1" a="1"/>
  <c r="P3028" i="4" s="1"/>
  <c r="AG3028" i="11"/>
  <c r="P3029" i="4" s="1" a="1"/>
  <c r="P3029" i="4" s="1"/>
  <c r="AG3029" i="11"/>
  <c r="P3030" i="4" s="1" a="1"/>
  <c r="P3030" i="4" s="1"/>
  <c r="AG3030" i="11"/>
  <c r="P3031" i="4" s="1" a="1"/>
  <c r="P3031" i="4" s="1"/>
  <c r="AG3031" i="11"/>
  <c r="P3032" i="4" s="1" a="1"/>
  <c r="P3032" i="4" s="1"/>
  <c r="AG3032" i="11"/>
  <c r="P3033" i="4" s="1" a="1"/>
  <c r="P3033" i="4" s="1"/>
  <c r="AG3033" i="11"/>
  <c r="P3034" i="4" s="1" a="1"/>
  <c r="P3034" i="4" s="1"/>
  <c r="AG3034" i="11"/>
  <c r="P3035" i="4" s="1" a="1"/>
  <c r="P3035" i="4" s="1"/>
  <c r="AG3035" i="11"/>
  <c r="P3036" i="4" s="1" a="1"/>
  <c r="P3036" i="4" s="1"/>
  <c r="AG3036" i="11"/>
  <c r="P3037" i="4" s="1" a="1"/>
  <c r="P3037" i="4" s="1"/>
  <c r="AG3037" i="11"/>
  <c r="P3038" i="4" s="1" a="1"/>
  <c r="P3038" i="4" s="1"/>
  <c r="AG3038" i="11"/>
  <c r="P3039" i="4" s="1" a="1"/>
  <c r="P3039" i="4" s="1"/>
  <c r="AG3039" i="11"/>
  <c r="P3040" i="4" s="1" a="1"/>
  <c r="P3040" i="4" s="1"/>
  <c r="AG3040" i="11"/>
  <c r="P3041" i="4" s="1" a="1"/>
  <c r="P3041" i="4" s="1"/>
  <c r="AG3041" i="11"/>
  <c r="P3042" i="4" s="1" a="1"/>
  <c r="P3042" i="4" s="1"/>
  <c r="AG3042" i="11"/>
  <c r="P3043" i="4" s="1" a="1"/>
  <c r="P3043" i="4" s="1"/>
  <c r="AG3043" i="11"/>
  <c r="P3044" i="4" s="1" a="1"/>
  <c r="P3044" i="4" s="1"/>
  <c r="AG3044" i="11"/>
  <c r="P3045" i="4" s="1" a="1"/>
  <c r="P3045" i="4" s="1"/>
  <c r="AG3045" i="11"/>
  <c r="P3046" i="4" s="1" a="1"/>
  <c r="P3046" i="4" s="1"/>
  <c r="AG3046" i="11"/>
  <c r="P3047" i="4" s="1" a="1"/>
  <c r="P3047" i="4" s="1"/>
  <c r="AG3047" i="11"/>
  <c r="P3048" i="4" s="1" a="1"/>
  <c r="P3048" i="4" s="1"/>
  <c r="AG3048" i="11"/>
  <c r="P3049" i="4" s="1" a="1"/>
  <c r="P3049" i="4" s="1"/>
  <c r="AG3049" i="11"/>
  <c r="P3050" i="4" s="1" a="1"/>
  <c r="P3050" i="4" s="1"/>
  <c r="AG3050" i="11"/>
  <c r="P3051" i="4" s="1" a="1"/>
  <c r="P3051" i="4" s="1"/>
  <c r="AG3051" i="11"/>
  <c r="P3052" i="4" s="1" a="1"/>
  <c r="P3052" i="4" s="1"/>
  <c r="AG3052" i="11"/>
  <c r="P3053" i="4" s="1" a="1"/>
  <c r="P3053" i="4" s="1"/>
  <c r="AG3053" i="11"/>
  <c r="P3054" i="4" s="1" a="1"/>
  <c r="P3054" i="4" s="1"/>
  <c r="AG3054" i="11"/>
  <c r="P3055" i="4" s="1" a="1"/>
  <c r="P3055" i="4" s="1"/>
  <c r="AG3055" i="11"/>
  <c r="P3056" i="4" s="1" a="1"/>
  <c r="P3056" i="4" s="1"/>
  <c r="AG3056" i="11"/>
  <c r="P3057" i="4" s="1" a="1"/>
  <c r="P3057" i="4" s="1"/>
  <c r="AG3057" i="11"/>
  <c r="P3058" i="4" s="1" a="1"/>
  <c r="P3058" i="4" s="1"/>
  <c r="AG3058" i="11"/>
  <c r="P3059" i="4" s="1" a="1"/>
  <c r="P3059" i="4" s="1"/>
  <c r="AG3059" i="11"/>
  <c r="P3060" i="4" s="1" a="1"/>
  <c r="P3060" i="4" s="1"/>
  <c r="AG3060" i="11"/>
  <c r="P3061" i="4" s="1" a="1"/>
  <c r="P3061" i="4" s="1"/>
  <c r="AG3061" i="11"/>
  <c r="P3062" i="4" s="1" a="1"/>
  <c r="P3062" i="4" s="1"/>
  <c r="AG3062" i="11"/>
  <c r="P3063" i="4" s="1" a="1"/>
  <c r="P3063" i="4" s="1"/>
  <c r="AG3063" i="11"/>
  <c r="P3064" i="4" s="1" a="1"/>
  <c r="P3064" i="4" s="1"/>
  <c r="AG3064" i="11"/>
  <c r="P3065" i="4" s="1" a="1"/>
  <c r="P3065" i="4" s="1"/>
  <c r="AG3065" i="11"/>
  <c r="P3066" i="4" s="1" a="1"/>
  <c r="P3066" i="4" s="1"/>
  <c r="AG3066" i="11"/>
  <c r="P3067" i="4" s="1" a="1"/>
  <c r="P3067" i="4" s="1"/>
  <c r="AG3067" i="11"/>
  <c r="P3068" i="4" s="1" a="1"/>
  <c r="P3068" i="4" s="1"/>
  <c r="AG3068" i="11"/>
  <c r="P3069" i="4" s="1" a="1"/>
  <c r="P3069" i="4" s="1"/>
  <c r="AG3069" i="11"/>
  <c r="P3070" i="4" s="1" a="1"/>
  <c r="P3070" i="4" s="1"/>
  <c r="AG3070" i="11"/>
  <c r="P3071" i="4" s="1" a="1"/>
  <c r="P3071" i="4" s="1"/>
  <c r="AG3071" i="11"/>
  <c r="P3072" i="4" s="1" a="1"/>
  <c r="P3072" i="4" s="1"/>
  <c r="AG3072" i="11"/>
  <c r="P3073" i="4" s="1" a="1"/>
  <c r="P3073" i="4" s="1"/>
  <c r="AG3073" i="11"/>
  <c r="P3074" i="4" s="1" a="1"/>
  <c r="P3074" i="4" s="1"/>
  <c r="AG3074" i="11"/>
  <c r="P3075" i="4" s="1" a="1"/>
  <c r="P3075" i="4" s="1"/>
  <c r="AG3075" i="11"/>
  <c r="P3076" i="4" s="1" a="1"/>
  <c r="P3076" i="4" s="1"/>
  <c r="AG3076" i="11"/>
  <c r="P3077" i="4" s="1" a="1"/>
  <c r="P3077" i="4" s="1"/>
  <c r="AG3077" i="11"/>
  <c r="P3078" i="4" s="1" a="1"/>
  <c r="P3078" i="4" s="1"/>
  <c r="AG3078" i="11"/>
  <c r="P3079" i="4" s="1" a="1"/>
  <c r="P3079" i="4" s="1"/>
  <c r="AG3079" i="11"/>
  <c r="P3080" i="4" s="1" a="1"/>
  <c r="P3080" i="4" s="1"/>
  <c r="AG3080" i="11"/>
  <c r="P3081" i="4" s="1" a="1"/>
  <c r="P3081" i="4" s="1"/>
  <c r="AG3081" i="11"/>
  <c r="P3082" i="4" s="1" a="1"/>
  <c r="P3082" i="4" s="1"/>
  <c r="AG3082" i="11"/>
  <c r="P3083" i="4" s="1" a="1"/>
  <c r="P3083" i="4" s="1"/>
  <c r="AG3083" i="11"/>
  <c r="P3084" i="4" s="1" a="1"/>
  <c r="P3084" i="4" s="1"/>
  <c r="AG3084" i="11"/>
  <c r="P3085" i="4" s="1" a="1"/>
  <c r="P3085" i="4" s="1"/>
  <c r="AG3085" i="11"/>
  <c r="P3086" i="4" s="1" a="1"/>
  <c r="P3086" i="4" s="1"/>
  <c r="AG3086" i="11"/>
  <c r="P3087" i="4" s="1" a="1"/>
  <c r="P3087" i="4" s="1"/>
  <c r="AG3087" i="11"/>
  <c r="P3088" i="4" s="1" a="1"/>
  <c r="P3088" i="4" s="1"/>
  <c r="AG3088" i="11"/>
  <c r="P3089" i="4" s="1" a="1"/>
  <c r="P3089" i="4" s="1"/>
  <c r="AG3089" i="11"/>
  <c r="P3090" i="4" s="1" a="1"/>
  <c r="P3090" i="4" s="1"/>
  <c r="AG3090" i="11"/>
  <c r="P3091" i="4" s="1" a="1"/>
  <c r="P3091" i="4" s="1"/>
  <c r="AG3091" i="11"/>
  <c r="P3092" i="4" s="1" a="1"/>
  <c r="P3092" i="4" s="1"/>
  <c r="AG3092" i="11"/>
  <c r="P3093" i="4" s="1" a="1"/>
  <c r="P3093" i="4" s="1"/>
  <c r="AG3093" i="11"/>
  <c r="P3094" i="4" s="1" a="1"/>
  <c r="P3094" i="4" s="1"/>
  <c r="AG3094" i="11"/>
  <c r="P3095" i="4" s="1" a="1"/>
  <c r="P3095" i="4" s="1"/>
  <c r="AG3095" i="11"/>
  <c r="P3096" i="4" s="1" a="1"/>
  <c r="P3096" i="4" s="1"/>
  <c r="AG3096" i="11"/>
  <c r="P3097" i="4" s="1" a="1"/>
  <c r="P3097" i="4" s="1"/>
  <c r="AG3097" i="11"/>
  <c r="P3098" i="4" s="1" a="1"/>
  <c r="P3098" i="4" s="1"/>
  <c r="AG3098" i="11"/>
  <c r="P3099" i="4" s="1" a="1"/>
  <c r="P3099" i="4" s="1"/>
  <c r="AG3099" i="11"/>
  <c r="P3100" i="4" s="1" a="1"/>
  <c r="P3100" i="4" s="1"/>
  <c r="AG3100" i="11"/>
  <c r="P3101" i="4" s="1" a="1"/>
  <c r="P3101" i="4" s="1"/>
  <c r="AG3101" i="11"/>
  <c r="P3102" i="4" s="1" a="1"/>
  <c r="P3102" i="4" s="1"/>
  <c r="AG3102" i="11"/>
  <c r="P3103" i="4" s="1" a="1"/>
  <c r="P3103" i="4" s="1"/>
  <c r="AG3103" i="11"/>
  <c r="P3104" i="4" s="1" a="1"/>
  <c r="P3104" i="4" s="1"/>
  <c r="AG3104" i="11"/>
  <c r="P3105" i="4" s="1" a="1"/>
  <c r="P3105" i="4" s="1"/>
  <c r="AG3105" i="11"/>
  <c r="P3106" i="4" s="1" a="1"/>
  <c r="P3106" i="4" s="1"/>
  <c r="AG3106" i="11"/>
  <c r="P3107" i="4" s="1" a="1"/>
  <c r="P3107" i="4" s="1"/>
  <c r="AG3107" i="11"/>
  <c r="P3108" i="4" s="1" a="1"/>
  <c r="P3108" i="4" s="1"/>
  <c r="AG3108" i="11"/>
  <c r="P3109" i="4" s="1" a="1"/>
  <c r="P3109" i="4" s="1"/>
  <c r="AG3109" i="11"/>
  <c r="P3110" i="4" s="1" a="1"/>
  <c r="P3110" i="4" s="1"/>
  <c r="AG3110" i="11"/>
  <c r="P3111" i="4" s="1" a="1"/>
  <c r="P3111" i="4" s="1"/>
  <c r="AG3111" i="11"/>
  <c r="P3112" i="4" s="1" a="1"/>
  <c r="P3112" i="4" s="1"/>
  <c r="AG3112" i="11"/>
  <c r="P3113" i="4" s="1" a="1"/>
  <c r="P3113" i="4" s="1"/>
  <c r="AG3113" i="11"/>
  <c r="P3114" i="4" s="1" a="1"/>
  <c r="P3114" i="4" s="1"/>
  <c r="AG3114" i="11"/>
  <c r="P3115" i="4" s="1" a="1"/>
  <c r="P3115" i="4" s="1"/>
  <c r="AG3115" i="11"/>
  <c r="P3116" i="4" s="1" a="1"/>
  <c r="P3116" i="4" s="1"/>
  <c r="AG3116" i="11"/>
  <c r="P3117" i="4" s="1" a="1"/>
  <c r="P3117" i="4" s="1"/>
  <c r="AG3117" i="11"/>
  <c r="P3118" i="4" s="1" a="1"/>
  <c r="P3118" i="4" s="1"/>
  <c r="AG3118" i="11"/>
  <c r="P3119" i="4" s="1" a="1"/>
  <c r="P3119" i="4" s="1"/>
  <c r="AG3119" i="11"/>
  <c r="P3120" i="4" s="1" a="1"/>
  <c r="P3120" i="4" s="1"/>
  <c r="AG3120" i="11"/>
  <c r="P3121" i="4" s="1" a="1"/>
  <c r="P3121" i="4" s="1"/>
  <c r="AG3121" i="11"/>
  <c r="P3122" i="4" s="1" a="1"/>
  <c r="P3122" i="4" s="1"/>
  <c r="AG3122" i="11"/>
  <c r="P3123" i="4" s="1" a="1"/>
  <c r="P3123" i="4" s="1"/>
  <c r="AG3123" i="11"/>
  <c r="P3124" i="4" s="1" a="1"/>
  <c r="P3124" i="4" s="1"/>
  <c r="AG3124" i="11"/>
  <c r="P3125" i="4" s="1" a="1"/>
  <c r="P3125" i="4" s="1"/>
  <c r="AG3125" i="11"/>
  <c r="P3126" i="4" s="1" a="1"/>
  <c r="P3126" i="4" s="1"/>
  <c r="AG3126" i="11"/>
  <c r="P3127" i="4" s="1" a="1"/>
  <c r="P3127" i="4" s="1"/>
  <c r="AG3127" i="11"/>
  <c r="P3128" i="4" s="1" a="1"/>
  <c r="P3128" i="4" s="1"/>
  <c r="AG3128" i="11"/>
  <c r="P3129" i="4" s="1" a="1"/>
  <c r="P3129" i="4" s="1"/>
  <c r="AG3129" i="11"/>
  <c r="P3130" i="4" s="1" a="1"/>
  <c r="P3130" i="4" s="1"/>
  <c r="AG3130" i="11"/>
  <c r="P3131" i="4" s="1" a="1"/>
  <c r="P3131" i="4" s="1"/>
  <c r="AG3131" i="11"/>
  <c r="P3132" i="4" s="1" a="1"/>
  <c r="P3132" i="4" s="1"/>
  <c r="AG3132" i="11"/>
  <c r="P3133" i="4" s="1" a="1"/>
  <c r="P3133" i="4" s="1"/>
  <c r="AG3133" i="11"/>
  <c r="P3134" i="4" s="1" a="1"/>
  <c r="P3134" i="4" s="1"/>
  <c r="AG3134" i="11"/>
  <c r="P3135" i="4" s="1" a="1"/>
  <c r="P3135" i="4" s="1"/>
  <c r="AG3135" i="11"/>
  <c r="P3136" i="4" s="1" a="1"/>
  <c r="P3136" i="4" s="1"/>
  <c r="AG3136" i="11"/>
  <c r="P3137" i="4" s="1" a="1"/>
  <c r="P3137" i="4" s="1"/>
  <c r="AG3137" i="11"/>
  <c r="P3138" i="4" s="1" a="1"/>
  <c r="P3138" i="4" s="1"/>
  <c r="AG3138" i="11"/>
  <c r="P3139" i="4" s="1" a="1"/>
  <c r="P3139" i="4" s="1"/>
  <c r="AG3139" i="11"/>
  <c r="P3140" i="4" s="1" a="1"/>
  <c r="P3140" i="4" s="1"/>
  <c r="AG3140" i="11"/>
  <c r="P3141" i="4" s="1" a="1"/>
  <c r="P3141" i="4" s="1"/>
  <c r="AG3141" i="11"/>
  <c r="P3142" i="4" s="1" a="1"/>
  <c r="P3142" i="4" s="1"/>
  <c r="AG3142" i="11"/>
  <c r="P3143" i="4" s="1" a="1"/>
  <c r="P3143" i="4" s="1"/>
  <c r="AG3143" i="11"/>
  <c r="P3144" i="4" s="1" a="1"/>
  <c r="P3144" i="4" s="1"/>
  <c r="AG3144" i="11"/>
  <c r="P3145" i="4" s="1" a="1"/>
  <c r="P3145" i="4" s="1"/>
  <c r="AG3145" i="11"/>
  <c r="P3146" i="4" s="1" a="1"/>
  <c r="P3146" i="4" s="1"/>
  <c r="AG3146" i="11"/>
  <c r="P3147" i="4" s="1" a="1"/>
  <c r="P3147" i="4" s="1"/>
  <c r="AG3147" i="11"/>
  <c r="P3148" i="4" s="1" a="1"/>
  <c r="P3148" i="4" s="1"/>
  <c r="AG3148" i="11"/>
  <c r="P3149" i="4" s="1" a="1"/>
  <c r="P3149" i="4" s="1"/>
  <c r="AG3149" i="11"/>
  <c r="P3150" i="4" s="1" a="1"/>
  <c r="P3150" i="4" s="1"/>
  <c r="AG3150" i="11"/>
  <c r="P3151" i="4" s="1" a="1"/>
  <c r="P3151" i="4" s="1"/>
  <c r="AG3151" i="11"/>
  <c r="P3152" i="4" s="1" a="1"/>
  <c r="P3152" i="4" s="1"/>
  <c r="AG3152" i="11"/>
  <c r="P3153" i="4" s="1" a="1"/>
  <c r="P3153" i="4" s="1"/>
  <c r="AG3153" i="11"/>
  <c r="P3154" i="4" s="1" a="1"/>
  <c r="P3154" i="4" s="1"/>
  <c r="AG3154" i="11"/>
  <c r="P3155" i="4" s="1" a="1"/>
  <c r="P3155" i="4" s="1"/>
  <c r="AG3155" i="11"/>
  <c r="P3156" i="4" s="1" a="1"/>
  <c r="P3156" i="4" s="1"/>
  <c r="AG3156" i="11"/>
  <c r="P3157" i="4" s="1" a="1"/>
  <c r="P3157" i="4" s="1"/>
  <c r="AG3157" i="11"/>
  <c r="P3158" i="4" s="1" a="1"/>
  <c r="P3158" i="4" s="1"/>
  <c r="AG3158" i="11"/>
  <c r="P3159" i="4" s="1" a="1"/>
  <c r="P3159" i="4" s="1"/>
  <c r="AG3159" i="11"/>
  <c r="P3160" i="4" s="1" a="1"/>
  <c r="P3160" i="4" s="1"/>
  <c r="AG3160" i="11"/>
  <c r="P3161" i="4" s="1" a="1"/>
  <c r="P3161" i="4" s="1"/>
  <c r="AG3161" i="11"/>
  <c r="P3162" i="4" s="1" a="1"/>
  <c r="P3162" i="4" s="1"/>
  <c r="AG3162" i="11"/>
  <c r="P3163" i="4" s="1" a="1"/>
  <c r="P3163" i="4" s="1"/>
  <c r="AG3163" i="11"/>
  <c r="P3164" i="4" s="1" a="1"/>
  <c r="P3164" i="4" s="1"/>
  <c r="AG3164" i="11"/>
  <c r="P3165" i="4" s="1" a="1"/>
  <c r="P3165" i="4" s="1"/>
  <c r="AG3165" i="11"/>
  <c r="P3166" i="4" s="1" a="1"/>
  <c r="P3166" i="4" s="1"/>
  <c r="AG3166" i="11"/>
  <c r="P3167" i="4" s="1" a="1"/>
  <c r="P3167" i="4" s="1"/>
  <c r="AG3167" i="11"/>
  <c r="P3168" i="4" s="1" a="1"/>
  <c r="P3168" i="4" s="1"/>
  <c r="AG3168" i="11"/>
  <c r="P3169" i="4" s="1" a="1"/>
  <c r="P3169" i="4" s="1"/>
  <c r="AG3169" i="11"/>
  <c r="P3170" i="4" s="1" a="1"/>
  <c r="P3170" i="4" s="1"/>
  <c r="AG3170" i="11"/>
  <c r="P3171" i="4" s="1" a="1"/>
  <c r="P3171" i="4" s="1"/>
  <c r="AG3171" i="11"/>
  <c r="P3172" i="4" s="1" a="1"/>
  <c r="P3172" i="4" s="1"/>
  <c r="AG3172" i="11"/>
  <c r="P3173" i="4" s="1" a="1"/>
  <c r="P3173" i="4" s="1"/>
  <c r="AG3173" i="11"/>
  <c r="P3174" i="4" s="1" a="1"/>
  <c r="P3174" i="4" s="1"/>
  <c r="AG3174" i="11"/>
  <c r="P3175" i="4" s="1" a="1"/>
  <c r="P3175" i="4" s="1"/>
  <c r="AG3175" i="11"/>
  <c r="P3176" i="4" s="1" a="1"/>
  <c r="P3176" i="4" s="1"/>
  <c r="AG3176" i="11"/>
  <c r="P3177" i="4" s="1" a="1"/>
  <c r="P3177" i="4" s="1"/>
  <c r="AG3177" i="11"/>
  <c r="P3178" i="4" s="1" a="1"/>
  <c r="P3178" i="4" s="1"/>
  <c r="AG3178" i="11"/>
  <c r="P3179" i="4" s="1" a="1"/>
  <c r="P3179" i="4" s="1"/>
  <c r="AG3179" i="11"/>
  <c r="P3180" i="4" s="1" a="1"/>
  <c r="P3180" i="4" s="1"/>
  <c r="AG3180" i="11"/>
  <c r="P3181" i="4" s="1" a="1"/>
  <c r="P3181" i="4" s="1"/>
  <c r="AG3181" i="11"/>
  <c r="P3182" i="4" s="1" a="1"/>
  <c r="P3182" i="4" s="1"/>
  <c r="AG3182" i="11"/>
  <c r="P3183" i="4" s="1" a="1"/>
  <c r="P3183" i="4" s="1"/>
  <c r="AG3183" i="11"/>
  <c r="P3184" i="4" s="1" a="1"/>
  <c r="P3184" i="4" s="1"/>
  <c r="AG3184" i="11"/>
  <c r="P3185" i="4" s="1" a="1"/>
  <c r="P3185" i="4" s="1"/>
  <c r="AG3185" i="11"/>
  <c r="P3186" i="4" s="1" a="1"/>
  <c r="P3186" i="4" s="1"/>
  <c r="AG3186" i="11"/>
  <c r="P3187" i="4" s="1" a="1"/>
  <c r="P3187" i="4" s="1"/>
  <c r="AG3187" i="11"/>
  <c r="P3188" i="4" s="1" a="1"/>
  <c r="P3188" i="4" s="1"/>
  <c r="AG3188" i="11"/>
  <c r="P3189" i="4" s="1" a="1"/>
  <c r="P3189" i="4" s="1"/>
  <c r="AG3189" i="11"/>
  <c r="P3190" i="4" s="1" a="1"/>
  <c r="P3190" i="4" s="1"/>
  <c r="AG3190" i="11"/>
  <c r="P3191" i="4" s="1" a="1"/>
  <c r="P3191" i="4" s="1"/>
  <c r="AG3191" i="11"/>
  <c r="P3192" i="4" s="1" a="1"/>
  <c r="P3192" i="4" s="1"/>
  <c r="AG3192" i="11"/>
  <c r="P3193" i="4" s="1" a="1"/>
  <c r="P3193" i="4" s="1"/>
  <c r="AG3193" i="11"/>
  <c r="P3194" i="4" s="1" a="1"/>
  <c r="P3194" i="4" s="1"/>
  <c r="AG3194" i="11"/>
  <c r="P3195" i="4" s="1" a="1"/>
  <c r="P3195" i="4" s="1"/>
  <c r="AG3195" i="11"/>
  <c r="P3196" i="4" s="1" a="1"/>
  <c r="P3196" i="4" s="1"/>
  <c r="AG3196" i="11"/>
  <c r="P3197" i="4" s="1" a="1"/>
  <c r="P3197" i="4" s="1"/>
  <c r="AG3197" i="11"/>
  <c r="P3198" i="4" s="1" a="1"/>
  <c r="P3198" i="4" s="1"/>
  <c r="AG3198" i="11"/>
  <c r="P3199" i="4" s="1" a="1"/>
  <c r="P3199" i="4" s="1"/>
  <c r="AG3199" i="11"/>
  <c r="P3200" i="4" s="1" a="1"/>
  <c r="P3200" i="4" s="1"/>
  <c r="AG3200" i="11"/>
  <c r="P3201" i="4" s="1" a="1"/>
  <c r="P3201" i="4" s="1"/>
  <c r="AG3201" i="11"/>
  <c r="P3202" i="4" s="1" a="1"/>
  <c r="P3202" i="4" s="1"/>
  <c r="AG3202" i="11"/>
  <c r="P3203" i="4" s="1" a="1"/>
  <c r="P3203" i="4" s="1"/>
  <c r="AG3203" i="11"/>
  <c r="P3204" i="4" s="1" a="1"/>
  <c r="P3204" i="4" s="1"/>
  <c r="AG3204" i="11"/>
  <c r="P3205" i="4" s="1" a="1"/>
  <c r="P3205" i="4" s="1"/>
  <c r="AG3205" i="11"/>
  <c r="P3206" i="4" s="1" a="1"/>
  <c r="P3206" i="4" s="1"/>
  <c r="AG3206" i="11"/>
  <c r="P3207" i="4" s="1" a="1"/>
  <c r="P3207" i="4" s="1"/>
  <c r="AG3207" i="11"/>
  <c r="P3208" i="4" s="1" a="1"/>
  <c r="P3208" i="4" s="1"/>
  <c r="AG3208" i="11"/>
  <c r="P3209" i="4" s="1" a="1"/>
  <c r="P3209" i="4" s="1"/>
  <c r="AG3209" i="11"/>
  <c r="P3210" i="4" s="1" a="1"/>
  <c r="P3210" i="4" s="1"/>
  <c r="AG3210" i="11"/>
  <c r="P3211" i="4" s="1" a="1"/>
  <c r="P3211" i="4" s="1"/>
  <c r="AG3211" i="11"/>
  <c r="P3212" i="4" s="1" a="1"/>
  <c r="P3212" i="4" s="1"/>
  <c r="AG3212" i="11"/>
  <c r="P3213" i="4" s="1" a="1"/>
  <c r="P3213" i="4" s="1"/>
  <c r="AG3213" i="11"/>
  <c r="P3214" i="4" s="1" a="1"/>
  <c r="P3214" i="4" s="1"/>
  <c r="AG3214" i="11"/>
  <c r="P3215" i="4" s="1" a="1"/>
  <c r="P3215" i="4" s="1"/>
  <c r="AG3215" i="11"/>
  <c r="P3216" i="4" s="1" a="1"/>
  <c r="P3216" i="4" s="1"/>
  <c r="AG3216" i="11"/>
  <c r="P3217" i="4" s="1" a="1"/>
  <c r="P3217" i="4" s="1"/>
  <c r="AG3217" i="11"/>
  <c r="P3218" i="4" s="1" a="1"/>
  <c r="P3218" i="4" s="1"/>
  <c r="AG3218" i="11"/>
  <c r="P3219" i="4" s="1" a="1"/>
  <c r="P3219" i="4" s="1"/>
  <c r="AG3219" i="11"/>
  <c r="P3220" i="4" s="1" a="1"/>
  <c r="P3220" i="4" s="1"/>
  <c r="AG3220" i="11"/>
  <c r="P3221" i="4" s="1" a="1"/>
  <c r="P3221" i="4" s="1"/>
  <c r="AG3221" i="11"/>
  <c r="P3222" i="4" s="1" a="1"/>
  <c r="P3222" i="4" s="1"/>
  <c r="AG3222" i="11"/>
  <c r="P3223" i="4" s="1" a="1"/>
  <c r="P3223" i="4" s="1"/>
  <c r="AG3223" i="11"/>
  <c r="P3224" i="4" s="1" a="1"/>
  <c r="P3224" i="4" s="1"/>
  <c r="AG3224" i="11"/>
  <c r="P3225" i="4" s="1" a="1"/>
  <c r="P3225" i="4" s="1"/>
  <c r="AG3225" i="11"/>
  <c r="P3226" i="4" s="1" a="1"/>
  <c r="P3226" i="4" s="1"/>
  <c r="AG3226" i="11"/>
  <c r="P3227" i="4" s="1" a="1"/>
  <c r="P3227" i="4" s="1"/>
  <c r="AG3227" i="11"/>
  <c r="P3228" i="4" s="1" a="1"/>
  <c r="P3228" i="4" s="1"/>
  <c r="AG3228" i="11"/>
  <c r="P3229" i="4" s="1" a="1"/>
  <c r="P3229" i="4" s="1"/>
  <c r="AG3229" i="11"/>
  <c r="P3230" i="4" s="1" a="1"/>
  <c r="P3230" i="4" s="1"/>
  <c r="AG3230" i="11"/>
  <c r="P3231" i="4" s="1" a="1"/>
  <c r="P3231" i="4" s="1"/>
  <c r="AG3231" i="11"/>
  <c r="P3232" i="4" s="1" a="1"/>
  <c r="P3232" i="4" s="1"/>
  <c r="AG3232" i="11"/>
  <c r="P3233" i="4" s="1" a="1"/>
  <c r="P3233" i="4" s="1"/>
  <c r="AG3233" i="11"/>
  <c r="P3234" i="4" s="1" a="1"/>
  <c r="P3234" i="4" s="1"/>
  <c r="AG3234" i="11"/>
  <c r="P3235" i="4" s="1" a="1"/>
  <c r="P3235" i="4" s="1"/>
  <c r="AG3235" i="11"/>
  <c r="P3236" i="4" s="1" a="1"/>
  <c r="P3236" i="4" s="1"/>
  <c r="AG3236" i="11"/>
  <c r="P3237" i="4" s="1" a="1"/>
  <c r="P3237" i="4" s="1"/>
  <c r="AG3237" i="11"/>
  <c r="P3238" i="4" s="1" a="1"/>
  <c r="P3238" i="4" s="1"/>
  <c r="AG3238" i="11"/>
  <c r="P3239" i="4" s="1" a="1"/>
  <c r="P3239" i="4" s="1"/>
  <c r="AG3239" i="11"/>
  <c r="P3240" i="4" s="1" a="1"/>
  <c r="P3240" i="4" s="1"/>
  <c r="AG3240" i="11"/>
  <c r="P3241" i="4" s="1" a="1"/>
  <c r="P3241" i="4" s="1"/>
  <c r="AG3241" i="11"/>
  <c r="P3242" i="4" s="1" a="1"/>
  <c r="P3242" i="4" s="1"/>
  <c r="AG3242" i="11"/>
  <c r="P3243" i="4" s="1" a="1"/>
  <c r="P3243" i="4" s="1"/>
  <c r="AG3243" i="11"/>
  <c r="P3244" i="4" s="1" a="1"/>
  <c r="P3244" i="4" s="1"/>
  <c r="AG3244" i="11"/>
  <c r="P3245" i="4" s="1" a="1"/>
  <c r="P3245" i="4" s="1"/>
  <c r="AG3245" i="11"/>
  <c r="P3246" i="4" s="1" a="1"/>
  <c r="P3246" i="4" s="1"/>
  <c r="AG3246" i="11"/>
  <c r="P3247" i="4" s="1" a="1"/>
  <c r="P3247" i="4" s="1"/>
  <c r="AG3247" i="11"/>
  <c r="P3248" i="4" s="1" a="1"/>
  <c r="P3248" i="4" s="1"/>
  <c r="AG3248" i="11"/>
  <c r="P3249" i="4" s="1" a="1"/>
  <c r="P3249" i="4" s="1"/>
  <c r="AG3249" i="11"/>
  <c r="P3250" i="4" s="1" a="1"/>
  <c r="P3250" i="4" s="1"/>
  <c r="AG3250" i="11"/>
  <c r="P3251" i="4" s="1" a="1"/>
  <c r="P3251" i="4" s="1"/>
  <c r="AG3251" i="11"/>
  <c r="P3252" i="4" s="1" a="1"/>
  <c r="P3252" i="4" s="1"/>
  <c r="AG3252" i="11"/>
  <c r="P3253" i="4" s="1" a="1"/>
  <c r="P3253" i="4" s="1"/>
  <c r="AG3253" i="11"/>
  <c r="P3254" i="4" s="1" a="1"/>
  <c r="P3254" i="4" s="1"/>
  <c r="AG3254" i="11"/>
  <c r="P3255" i="4" s="1" a="1"/>
  <c r="P3255" i="4" s="1"/>
  <c r="AG3255" i="11"/>
  <c r="P3256" i="4" s="1" a="1"/>
  <c r="P3256" i="4" s="1"/>
  <c r="AG3256" i="11"/>
  <c r="P3257" i="4" s="1" a="1"/>
  <c r="P3257" i="4" s="1"/>
  <c r="AG3257" i="11"/>
  <c r="P3258" i="4" s="1" a="1"/>
  <c r="P3258" i="4" s="1"/>
  <c r="AG3258" i="11"/>
  <c r="P3259" i="4" s="1" a="1"/>
  <c r="P3259" i="4" s="1"/>
  <c r="AG3259" i="11"/>
  <c r="P3260" i="4" s="1" a="1"/>
  <c r="P3260" i="4" s="1"/>
  <c r="AG3260" i="11"/>
  <c r="P3261" i="4" s="1" a="1"/>
  <c r="P3261" i="4" s="1"/>
  <c r="AG3261" i="11"/>
  <c r="P3262" i="4" s="1" a="1"/>
  <c r="P3262" i="4" s="1"/>
  <c r="AG3262" i="11"/>
  <c r="P3263" i="4" s="1" a="1"/>
  <c r="P3263" i="4" s="1"/>
  <c r="AG3263" i="11"/>
  <c r="P3264" i="4" s="1" a="1"/>
  <c r="P3264" i="4" s="1"/>
  <c r="AG3264" i="11"/>
  <c r="P3265" i="4" s="1" a="1"/>
  <c r="P3265" i="4" s="1"/>
  <c r="AG3265" i="11"/>
  <c r="P3266" i="4" s="1" a="1"/>
  <c r="P3266" i="4" s="1"/>
  <c r="AG3266" i="11"/>
  <c r="P3267" i="4" s="1" a="1"/>
  <c r="P3267" i="4" s="1"/>
  <c r="AG3267" i="11"/>
  <c r="P3268" i="4" s="1" a="1"/>
  <c r="P3268" i="4" s="1"/>
  <c r="AG3268" i="11"/>
  <c r="P3269" i="4" s="1" a="1"/>
  <c r="P3269" i="4" s="1"/>
  <c r="AG3269" i="11"/>
  <c r="P3270" i="4" s="1" a="1"/>
  <c r="P3270" i="4" s="1"/>
  <c r="AG3270" i="11"/>
  <c r="P3271" i="4" s="1" a="1"/>
  <c r="P3271" i="4" s="1"/>
  <c r="AG3271" i="11"/>
  <c r="P3272" i="4" s="1" a="1"/>
  <c r="P3272" i="4" s="1"/>
  <c r="AG3272" i="11"/>
  <c r="P3273" i="4" s="1" a="1"/>
  <c r="P3273" i="4" s="1"/>
  <c r="AG3273" i="11"/>
  <c r="P3274" i="4" s="1" a="1"/>
  <c r="P3274" i="4" s="1"/>
  <c r="AG3274" i="11"/>
  <c r="P3275" i="4" s="1" a="1"/>
  <c r="P3275" i="4" s="1"/>
  <c r="AG3275" i="11"/>
  <c r="P3276" i="4" s="1" a="1"/>
  <c r="P3276" i="4" s="1"/>
  <c r="AG3276" i="11"/>
  <c r="P3277" i="4" s="1" a="1"/>
  <c r="P3277" i="4" s="1"/>
  <c r="AG3277" i="11"/>
  <c r="P3278" i="4" s="1" a="1"/>
  <c r="P3278" i="4" s="1"/>
  <c r="AG3278" i="11"/>
  <c r="P3279" i="4" s="1" a="1"/>
  <c r="P3279" i="4" s="1"/>
  <c r="AG3279" i="11"/>
  <c r="P3280" i="4" s="1" a="1"/>
  <c r="P3280" i="4" s="1"/>
  <c r="AG3280" i="11"/>
  <c r="P3281" i="4" s="1" a="1"/>
  <c r="P3281" i="4" s="1"/>
  <c r="AG3281" i="11"/>
  <c r="P3282" i="4" s="1" a="1"/>
  <c r="P3282" i="4" s="1"/>
  <c r="AG3282" i="11"/>
  <c r="P3283" i="4" s="1" a="1"/>
  <c r="P3283" i="4" s="1"/>
  <c r="AG3283" i="11"/>
  <c r="P3284" i="4" s="1" a="1"/>
  <c r="P3284" i="4" s="1"/>
  <c r="AG3284" i="11"/>
  <c r="P3285" i="4" s="1" a="1"/>
  <c r="P3285" i="4" s="1"/>
  <c r="AG3285" i="11"/>
  <c r="P3286" i="4" s="1" a="1"/>
  <c r="P3286" i="4" s="1"/>
  <c r="AG3286" i="11"/>
  <c r="P3287" i="4" s="1" a="1"/>
  <c r="P3287" i="4" s="1"/>
  <c r="AG3287" i="11"/>
  <c r="P3288" i="4" s="1" a="1"/>
  <c r="P3288" i="4" s="1"/>
  <c r="AG3288" i="11"/>
  <c r="P3289" i="4" s="1" a="1"/>
  <c r="P3289" i="4" s="1"/>
  <c r="AG3289" i="11"/>
  <c r="P3290" i="4" s="1" a="1"/>
  <c r="P3290" i="4" s="1"/>
  <c r="AG3290" i="11"/>
  <c r="P3291" i="4" s="1" a="1"/>
  <c r="P3291" i="4" s="1"/>
  <c r="AG3291" i="11"/>
  <c r="P3292" i="4" s="1" a="1"/>
  <c r="P3292" i="4" s="1"/>
  <c r="AG3292" i="11"/>
  <c r="P3293" i="4" s="1" a="1"/>
  <c r="P3293" i="4" s="1"/>
  <c r="AG3293" i="11"/>
  <c r="P3294" i="4" s="1" a="1"/>
  <c r="P3294" i="4" s="1"/>
  <c r="AG3294" i="11"/>
  <c r="P3295" i="4" s="1" a="1"/>
  <c r="P3295" i="4" s="1"/>
  <c r="AG3295" i="11"/>
  <c r="P3296" i="4" s="1" a="1"/>
  <c r="P3296" i="4" s="1"/>
  <c r="AG3296" i="11"/>
  <c r="P3297" i="4" s="1" a="1"/>
  <c r="P3297" i="4" s="1"/>
  <c r="AG3297" i="11"/>
  <c r="P3298" i="4" s="1" a="1"/>
  <c r="P3298" i="4" s="1"/>
  <c r="AG3298" i="11"/>
  <c r="P3299" i="4" s="1" a="1"/>
  <c r="P3299" i="4" s="1"/>
  <c r="AG3299" i="11"/>
  <c r="P3300" i="4" s="1" a="1"/>
  <c r="P3300" i="4" s="1"/>
  <c r="AG3300" i="11"/>
  <c r="P3301" i="4" s="1" a="1"/>
  <c r="P3301" i="4" s="1"/>
  <c r="AG3301" i="11"/>
  <c r="P3302" i="4" s="1" a="1"/>
  <c r="P3302" i="4" s="1"/>
  <c r="AG3302" i="11"/>
  <c r="P3303" i="4" s="1" a="1"/>
  <c r="P3303" i="4" s="1"/>
  <c r="AG3303" i="11"/>
  <c r="P3304" i="4" s="1" a="1"/>
  <c r="P3304" i="4" s="1"/>
  <c r="AG3304" i="11"/>
  <c r="P3305" i="4" s="1" a="1"/>
  <c r="P3305" i="4" s="1"/>
  <c r="AG3305" i="11"/>
  <c r="P3306" i="4" s="1" a="1"/>
  <c r="P3306" i="4" s="1"/>
  <c r="AG3306" i="11"/>
  <c r="P3307" i="4" s="1" a="1"/>
  <c r="P3307" i="4" s="1"/>
  <c r="AG3307" i="11"/>
  <c r="P3308" i="4" s="1" a="1"/>
  <c r="P3308" i="4" s="1"/>
  <c r="AG3308" i="11"/>
  <c r="P3309" i="4" s="1" a="1"/>
  <c r="P3309" i="4" s="1"/>
  <c r="AG3309" i="11"/>
  <c r="P3310" i="4" s="1" a="1"/>
  <c r="P3310" i="4" s="1"/>
  <c r="AG3310" i="11"/>
  <c r="P3311" i="4" s="1" a="1"/>
  <c r="P3311" i="4" s="1"/>
  <c r="AG3311" i="11"/>
  <c r="P3312" i="4" s="1" a="1"/>
  <c r="P3312" i="4" s="1"/>
  <c r="AG3312" i="11"/>
  <c r="P3313" i="4" s="1" a="1"/>
  <c r="P3313" i="4" s="1"/>
  <c r="AG3313" i="11"/>
  <c r="P3314" i="4" s="1" a="1"/>
  <c r="P3314" i="4" s="1"/>
  <c r="AG3314" i="11"/>
  <c r="P3315" i="4" s="1" a="1"/>
  <c r="P3315" i="4" s="1"/>
  <c r="AG3315" i="11"/>
  <c r="P3316" i="4" s="1" a="1"/>
  <c r="P3316" i="4" s="1"/>
  <c r="AG3316" i="11"/>
  <c r="P3317" i="4" s="1" a="1"/>
  <c r="P3317" i="4" s="1"/>
  <c r="AG3317" i="11"/>
  <c r="P3318" i="4" s="1" a="1"/>
  <c r="P3318" i="4" s="1"/>
  <c r="AG3318" i="11"/>
  <c r="P3319" i="4" s="1" a="1"/>
  <c r="P3319" i="4" s="1"/>
  <c r="AG3319" i="11"/>
  <c r="P3320" i="4" s="1" a="1"/>
  <c r="P3320" i="4" s="1"/>
  <c r="AG3320" i="11"/>
  <c r="P3321" i="4" s="1" a="1"/>
  <c r="P3321" i="4" s="1"/>
  <c r="AG3321" i="11"/>
  <c r="P3322" i="4" s="1" a="1"/>
  <c r="P3322" i="4" s="1"/>
  <c r="AG3322" i="11"/>
  <c r="P3323" i="4" s="1" a="1"/>
  <c r="P3323" i="4" s="1"/>
  <c r="AG3323" i="11"/>
  <c r="P3324" i="4" s="1" a="1"/>
  <c r="P3324" i="4" s="1"/>
  <c r="AG3324" i="11"/>
  <c r="P3325" i="4" s="1" a="1"/>
  <c r="P3325" i="4" s="1"/>
  <c r="AG3325" i="11"/>
  <c r="P3326" i="4" s="1" a="1"/>
  <c r="P3326" i="4" s="1"/>
  <c r="AG3326" i="11"/>
  <c r="P3327" i="4" s="1" a="1"/>
  <c r="P3327" i="4" s="1"/>
  <c r="AG3327" i="11"/>
  <c r="P3328" i="4" s="1" a="1"/>
  <c r="P3328" i="4" s="1"/>
  <c r="AG3328" i="11"/>
  <c r="P3329" i="4" s="1" a="1"/>
  <c r="P3329" i="4" s="1"/>
  <c r="AG3329" i="11"/>
  <c r="P3330" i="4" s="1" a="1"/>
  <c r="P3330" i="4" s="1"/>
  <c r="AG3330" i="11"/>
  <c r="P3331" i="4" s="1" a="1"/>
  <c r="P3331" i="4" s="1"/>
  <c r="AG3331" i="11"/>
  <c r="P3332" i="4" s="1" a="1"/>
  <c r="P3332" i="4" s="1"/>
  <c r="AG3332" i="11"/>
  <c r="P3333" i="4" s="1" a="1"/>
  <c r="P3333" i="4" s="1"/>
  <c r="AG3333" i="11"/>
  <c r="P3334" i="4" s="1" a="1"/>
  <c r="P3334" i="4" s="1"/>
  <c r="AG3334" i="11"/>
  <c r="P3335" i="4" s="1" a="1"/>
  <c r="P3335" i="4" s="1"/>
  <c r="AG3335" i="11"/>
  <c r="P3336" i="4" s="1" a="1"/>
  <c r="P3336" i="4" s="1"/>
  <c r="AG3336" i="11"/>
  <c r="P3337" i="4" s="1" a="1"/>
  <c r="P3337" i="4" s="1"/>
  <c r="AG3337" i="11"/>
  <c r="P3338" i="4" s="1" a="1"/>
  <c r="P3338" i="4" s="1"/>
  <c r="AG3338" i="11"/>
  <c r="P3339" i="4" s="1" a="1"/>
  <c r="P3339" i="4" s="1"/>
  <c r="AG3339" i="11"/>
  <c r="P3340" i="4" s="1" a="1"/>
  <c r="P3340" i="4" s="1"/>
  <c r="AG3340" i="11"/>
  <c r="P3341" i="4" s="1" a="1"/>
  <c r="P3341" i="4" s="1"/>
  <c r="AG3341" i="11"/>
  <c r="P3342" i="4" s="1" a="1"/>
  <c r="P3342" i="4" s="1"/>
  <c r="AG3342" i="11"/>
  <c r="P3343" i="4" s="1" a="1"/>
  <c r="P3343" i="4" s="1"/>
  <c r="AG3343" i="11"/>
  <c r="P3344" i="4" s="1" a="1"/>
  <c r="P3344" i="4" s="1"/>
  <c r="AG3344" i="11"/>
  <c r="P3345" i="4" s="1" a="1"/>
  <c r="P3345" i="4" s="1"/>
  <c r="AG3345" i="11"/>
  <c r="P3346" i="4" s="1" a="1"/>
  <c r="P3346" i="4" s="1"/>
  <c r="AG3346" i="11"/>
  <c r="P3347" i="4" s="1" a="1"/>
  <c r="P3347" i="4" s="1"/>
  <c r="AG3347" i="11"/>
  <c r="P3348" i="4" s="1" a="1"/>
  <c r="P3348" i="4" s="1"/>
  <c r="AG3348" i="11"/>
  <c r="P3349" i="4" s="1" a="1"/>
  <c r="P3349" i="4" s="1"/>
  <c r="AG3349" i="11"/>
  <c r="P3350" i="4" s="1" a="1"/>
  <c r="P3350" i="4" s="1"/>
  <c r="AG3350" i="11"/>
  <c r="P3351" i="4" s="1" a="1"/>
  <c r="P3351" i="4" s="1"/>
  <c r="AG3351" i="11"/>
  <c r="P3352" i="4" s="1" a="1"/>
  <c r="P3352" i="4" s="1"/>
  <c r="AG3352" i="11"/>
  <c r="P3353" i="4" s="1" a="1"/>
  <c r="P3353" i="4" s="1"/>
  <c r="AG3353" i="11"/>
  <c r="P3354" i="4" s="1" a="1"/>
  <c r="P3354" i="4" s="1"/>
  <c r="AG3354" i="11"/>
  <c r="P3355" i="4" s="1" a="1"/>
  <c r="P3355" i="4" s="1"/>
  <c r="AG3355" i="11"/>
  <c r="P3356" i="4" s="1" a="1"/>
  <c r="P3356" i="4" s="1"/>
  <c r="AG3356" i="11"/>
  <c r="P3357" i="4" s="1" a="1"/>
  <c r="P3357" i="4" s="1"/>
  <c r="AG3357" i="11"/>
  <c r="P3358" i="4" s="1" a="1"/>
  <c r="P3358" i="4" s="1"/>
  <c r="AG3358" i="11"/>
  <c r="P3359" i="4" s="1" a="1"/>
  <c r="P3359" i="4" s="1"/>
  <c r="AG3359" i="11"/>
  <c r="P3360" i="4" s="1" a="1"/>
  <c r="P3360" i="4" s="1"/>
  <c r="AG3360" i="11"/>
  <c r="P3361" i="4" s="1" a="1"/>
  <c r="P3361" i="4" s="1"/>
  <c r="AG3361" i="11"/>
  <c r="P3362" i="4" s="1" a="1"/>
  <c r="P3362" i="4" s="1"/>
  <c r="AG3362" i="11"/>
  <c r="P3363" i="4" s="1" a="1"/>
  <c r="P3363" i="4" s="1"/>
  <c r="AG3363" i="11"/>
  <c r="P3364" i="4" s="1" a="1"/>
  <c r="P3364" i="4" s="1"/>
  <c r="AG3364" i="11"/>
  <c r="P3365" i="4" s="1" a="1"/>
  <c r="P3365" i="4" s="1"/>
  <c r="AG3365" i="11"/>
  <c r="P3366" i="4" s="1" a="1"/>
  <c r="P3366" i="4" s="1"/>
  <c r="AG3366" i="11"/>
  <c r="P3367" i="4" s="1" a="1"/>
  <c r="P3367" i="4" s="1"/>
  <c r="AG3367" i="11"/>
  <c r="P3368" i="4" s="1" a="1"/>
  <c r="P3368" i="4" s="1"/>
  <c r="AG3368" i="11"/>
  <c r="P3369" i="4" s="1" a="1"/>
  <c r="P3369" i="4" s="1"/>
  <c r="AG3369" i="11"/>
  <c r="P3370" i="4" s="1" a="1"/>
  <c r="P3370" i="4" s="1"/>
  <c r="AG3370" i="11"/>
  <c r="P3371" i="4" s="1" a="1"/>
  <c r="P3371" i="4" s="1"/>
  <c r="AG3371" i="11"/>
  <c r="P3372" i="4" s="1" a="1"/>
  <c r="P3372" i="4" s="1"/>
  <c r="AG3372" i="11"/>
  <c r="P3373" i="4" s="1" a="1"/>
  <c r="P3373" i="4" s="1"/>
  <c r="AG3373" i="11"/>
  <c r="P3374" i="4" s="1" a="1"/>
  <c r="P3374" i="4" s="1"/>
  <c r="AG3374" i="11"/>
  <c r="P3375" i="4" s="1" a="1"/>
  <c r="P3375" i="4" s="1"/>
  <c r="AG3375" i="11"/>
  <c r="P3376" i="4" s="1" a="1"/>
  <c r="P3376" i="4" s="1"/>
  <c r="AG3376" i="11"/>
  <c r="P3377" i="4" s="1" a="1"/>
  <c r="P3377" i="4" s="1"/>
  <c r="AG3377" i="11"/>
  <c r="P3378" i="4" s="1" a="1"/>
  <c r="P3378" i="4" s="1"/>
  <c r="AG3378" i="11"/>
  <c r="P3379" i="4" s="1" a="1"/>
  <c r="P3379" i="4" s="1"/>
  <c r="AG3379" i="11"/>
  <c r="P3380" i="4" s="1" a="1"/>
  <c r="P3380" i="4" s="1"/>
  <c r="AG3380" i="11"/>
  <c r="P3381" i="4" s="1" a="1"/>
  <c r="P3381" i="4" s="1"/>
  <c r="AG3381" i="11"/>
  <c r="P3382" i="4" s="1" a="1"/>
  <c r="P3382" i="4" s="1"/>
  <c r="AG3382" i="11"/>
  <c r="P3383" i="4" s="1" a="1"/>
  <c r="P3383" i="4" s="1"/>
  <c r="AG3383" i="11"/>
  <c r="P3384" i="4" s="1" a="1"/>
  <c r="P3384" i="4" s="1"/>
  <c r="AG3384" i="11"/>
  <c r="P3385" i="4" s="1" a="1"/>
  <c r="P3385" i="4" s="1"/>
  <c r="AG3385" i="11"/>
  <c r="P3386" i="4" s="1" a="1"/>
  <c r="P3386" i="4" s="1"/>
  <c r="AG3386" i="11"/>
  <c r="P3387" i="4" s="1" a="1"/>
  <c r="P3387" i="4" s="1"/>
  <c r="AG3387" i="11"/>
  <c r="P3388" i="4" s="1" a="1"/>
  <c r="P3388" i="4" s="1"/>
  <c r="AG3388" i="11"/>
  <c r="P3389" i="4" s="1" a="1"/>
  <c r="P3389" i="4" s="1"/>
  <c r="AG3389" i="11"/>
  <c r="P3390" i="4" s="1" a="1"/>
  <c r="P3390" i="4" s="1"/>
  <c r="AG3390" i="11"/>
  <c r="P3391" i="4" s="1" a="1"/>
  <c r="P3391" i="4" s="1"/>
  <c r="AG3391" i="11"/>
  <c r="P3392" i="4" s="1" a="1"/>
  <c r="P3392" i="4" s="1"/>
  <c r="AG3392" i="11"/>
  <c r="P3393" i="4" s="1" a="1"/>
  <c r="P3393" i="4" s="1"/>
  <c r="AG3393" i="11"/>
  <c r="P3394" i="4" s="1" a="1"/>
  <c r="P3394" i="4" s="1"/>
  <c r="AG3394" i="11"/>
  <c r="P3395" i="4" s="1" a="1"/>
  <c r="P3395" i="4" s="1"/>
  <c r="AG3395" i="11"/>
  <c r="P3396" i="4" s="1" a="1"/>
  <c r="P3396" i="4" s="1"/>
  <c r="AG3396" i="11"/>
  <c r="P3397" i="4" s="1" a="1"/>
  <c r="P3397" i="4" s="1"/>
  <c r="AG3397" i="11"/>
  <c r="P3398" i="4" s="1" a="1"/>
  <c r="P3398" i="4" s="1"/>
  <c r="AG3398" i="11"/>
  <c r="P3399" i="4" s="1" a="1"/>
  <c r="P3399" i="4" s="1"/>
  <c r="AG3399" i="11"/>
  <c r="P3400" i="4" s="1" a="1"/>
  <c r="P3400" i="4" s="1"/>
  <c r="AG3400" i="11"/>
  <c r="P3401" i="4" s="1" a="1"/>
  <c r="P3401" i="4" s="1"/>
  <c r="AG3401" i="11"/>
  <c r="P3402" i="4" s="1" a="1"/>
  <c r="P3402" i="4" s="1"/>
  <c r="AG3402" i="11"/>
  <c r="P3403" i="4" s="1" a="1"/>
  <c r="P3403" i="4" s="1"/>
  <c r="AG3403" i="11"/>
  <c r="P3404" i="4" s="1" a="1"/>
  <c r="P3404" i="4" s="1"/>
  <c r="AG3404" i="11"/>
  <c r="P3405" i="4" s="1" a="1"/>
  <c r="P3405" i="4" s="1"/>
  <c r="AG3405" i="11"/>
  <c r="P3406" i="4" s="1" a="1"/>
  <c r="P3406" i="4" s="1"/>
  <c r="AG3406" i="11"/>
  <c r="P3407" i="4" s="1" a="1"/>
  <c r="P3407" i="4" s="1"/>
  <c r="AG3407" i="11"/>
  <c r="P3408" i="4" s="1" a="1"/>
  <c r="P3408" i="4" s="1"/>
  <c r="AG3408" i="11"/>
  <c r="P3409" i="4" s="1" a="1"/>
  <c r="P3409" i="4" s="1"/>
  <c r="AG3409" i="11"/>
  <c r="P3410" i="4" s="1" a="1"/>
  <c r="P3410" i="4" s="1"/>
  <c r="AG3410" i="11"/>
  <c r="P3411" i="4" s="1" a="1"/>
  <c r="P3411" i="4" s="1"/>
  <c r="AG3411" i="11"/>
  <c r="P3412" i="4" s="1" a="1"/>
  <c r="P3412" i="4" s="1"/>
  <c r="AG3412" i="11"/>
  <c r="P3413" i="4" s="1" a="1"/>
  <c r="P3413" i="4" s="1"/>
  <c r="AG3413" i="11"/>
  <c r="P3414" i="4" s="1" a="1"/>
  <c r="P3414" i="4" s="1"/>
  <c r="AG3414" i="11"/>
  <c r="P3415" i="4" s="1" a="1"/>
  <c r="P3415" i="4" s="1"/>
  <c r="AG3415" i="11"/>
  <c r="P3416" i="4" s="1" a="1"/>
  <c r="P3416" i="4" s="1"/>
  <c r="AG3416" i="11"/>
  <c r="P3417" i="4" s="1" a="1"/>
  <c r="P3417" i="4" s="1"/>
  <c r="AG3417" i="11"/>
  <c r="P3418" i="4" s="1" a="1"/>
  <c r="P3418" i="4" s="1"/>
  <c r="AG3418" i="11"/>
  <c r="P3419" i="4" s="1" a="1"/>
  <c r="P3419" i="4" s="1"/>
  <c r="AG3419" i="11"/>
  <c r="P3420" i="4" s="1" a="1"/>
  <c r="P3420" i="4" s="1"/>
  <c r="AG3420" i="11"/>
  <c r="P3421" i="4" s="1" a="1"/>
  <c r="P3421" i="4" s="1"/>
  <c r="AG3421" i="11"/>
  <c r="P3422" i="4" s="1" a="1"/>
  <c r="P3422" i="4" s="1"/>
  <c r="AG3422" i="11"/>
  <c r="P3423" i="4" s="1" a="1"/>
  <c r="P3423" i="4" s="1"/>
  <c r="AG3423" i="11"/>
  <c r="P3424" i="4" s="1" a="1"/>
  <c r="P3424" i="4" s="1"/>
  <c r="AG3424" i="11"/>
  <c r="P3425" i="4" s="1" a="1"/>
  <c r="P3425" i="4" s="1"/>
  <c r="AG3425" i="11"/>
  <c r="P3426" i="4" s="1" a="1"/>
  <c r="P3426" i="4" s="1"/>
  <c r="AG3426" i="11"/>
  <c r="P3427" i="4" s="1" a="1"/>
  <c r="P3427" i="4" s="1"/>
  <c r="AG3427" i="11"/>
  <c r="P3428" i="4" s="1" a="1"/>
  <c r="P3428" i="4" s="1"/>
  <c r="AG3428" i="11"/>
  <c r="P3429" i="4" s="1" a="1"/>
  <c r="P3429" i="4" s="1"/>
  <c r="AG3429" i="11"/>
  <c r="P3430" i="4" s="1" a="1"/>
  <c r="P3430" i="4" s="1"/>
  <c r="AG3430" i="11"/>
  <c r="P3431" i="4" s="1" a="1"/>
  <c r="P3431" i="4" s="1"/>
  <c r="AG3431" i="11"/>
  <c r="P3432" i="4" s="1" a="1"/>
  <c r="P3432" i="4" s="1"/>
  <c r="AG3432" i="11"/>
  <c r="P3433" i="4" s="1" a="1"/>
  <c r="P3433" i="4" s="1"/>
  <c r="AG3433" i="11"/>
  <c r="P3434" i="4" s="1" a="1"/>
  <c r="P3434" i="4" s="1"/>
  <c r="AG3434" i="11"/>
  <c r="P3435" i="4" s="1" a="1"/>
  <c r="P3435" i="4" s="1"/>
  <c r="AG3435" i="11"/>
  <c r="P3436" i="4" s="1" a="1"/>
  <c r="P3436" i="4" s="1"/>
  <c r="AG3436" i="11"/>
  <c r="P3437" i="4" s="1" a="1"/>
  <c r="P3437" i="4" s="1"/>
  <c r="AG3437" i="11"/>
  <c r="P3438" i="4" s="1" a="1"/>
  <c r="P3438" i="4" s="1"/>
  <c r="AG3438" i="11"/>
  <c r="P3439" i="4" s="1" a="1"/>
  <c r="P3439" i="4" s="1"/>
  <c r="AG3439" i="11"/>
  <c r="P3440" i="4" s="1" a="1"/>
  <c r="P3440" i="4" s="1"/>
  <c r="AG3440" i="11"/>
  <c r="P3441" i="4" s="1" a="1"/>
  <c r="P3441" i="4" s="1"/>
  <c r="AG3441" i="11"/>
  <c r="P3442" i="4" s="1" a="1"/>
  <c r="P3442" i="4" s="1"/>
  <c r="AG3442" i="11"/>
  <c r="P3443" i="4" s="1" a="1"/>
  <c r="P3443" i="4" s="1"/>
  <c r="AG3443" i="11"/>
  <c r="P3444" i="4" s="1" a="1"/>
  <c r="P3444" i="4" s="1"/>
  <c r="AG3444" i="11"/>
  <c r="P3445" i="4" s="1" a="1"/>
  <c r="P3445" i="4" s="1"/>
  <c r="AG3445" i="11"/>
  <c r="P3446" i="4" s="1" a="1"/>
  <c r="P3446" i="4" s="1"/>
  <c r="AG3446" i="11"/>
  <c r="P3447" i="4" s="1" a="1"/>
  <c r="P3447" i="4" s="1"/>
  <c r="AG3447" i="11"/>
  <c r="P3448" i="4" s="1" a="1"/>
  <c r="P3448" i="4" s="1"/>
  <c r="AG3448" i="11"/>
  <c r="P3449" i="4" s="1" a="1"/>
  <c r="P3449" i="4" s="1"/>
  <c r="AG3449" i="11"/>
  <c r="P3450" i="4" s="1" a="1"/>
  <c r="P3450" i="4" s="1"/>
  <c r="AG3450" i="11"/>
  <c r="P3451" i="4" s="1" a="1"/>
  <c r="P3451" i="4" s="1"/>
  <c r="AG3451" i="11"/>
  <c r="P3452" i="4" s="1" a="1"/>
  <c r="P3452" i="4" s="1"/>
  <c r="AG3452" i="11"/>
  <c r="P3453" i="4" s="1" a="1"/>
  <c r="P3453" i="4" s="1"/>
  <c r="AG3453" i="11"/>
  <c r="P3454" i="4" s="1" a="1"/>
  <c r="P3454" i="4" s="1"/>
  <c r="AG3454" i="11"/>
  <c r="P3455" i="4" s="1" a="1"/>
  <c r="P3455" i="4" s="1"/>
  <c r="AG3455" i="11"/>
  <c r="P3456" i="4" s="1" a="1"/>
  <c r="P3456" i="4" s="1"/>
  <c r="AG3456" i="11"/>
  <c r="P3457" i="4" s="1" a="1"/>
  <c r="P3457" i="4" s="1"/>
  <c r="AG3457" i="11"/>
  <c r="P3458" i="4" s="1" a="1"/>
  <c r="P3458" i="4" s="1"/>
  <c r="AG3458" i="11"/>
  <c r="P3459" i="4" s="1" a="1"/>
  <c r="P3459" i="4" s="1"/>
  <c r="AG3459" i="11"/>
  <c r="P3460" i="4" s="1" a="1"/>
  <c r="P3460" i="4" s="1"/>
  <c r="AG3460" i="11"/>
  <c r="P3461" i="4" s="1" a="1"/>
  <c r="P3461" i="4" s="1"/>
  <c r="AG3461" i="11"/>
  <c r="P3462" i="4" s="1" a="1"/>
  <c r="P3462" i="4" s="1"/>
  <c r="AG3462" i="11"/>
  <c r="P3463" i="4" s="1" a="1"/>
  <c r="P3463" i="4" s="1"/>
  <c r="AG3463" i="11"/>
  <c r="P3464" i="4" s="1" a="1"/>
  <c r="P3464" i="4" s="1"/>
  <c r="AG3464" i="11"/>
  <c r="P3465" i="4" s="1" a="1"/>
  <c r="P3465" i="4" s="1"/>
  <c r="AG3465" i="11"/>
  <c r="P3466" i="4" s="1" a="1"/>
  <c r="P3466" i="4" s="1"/>
  <c r="AG3466" i="11"/>
  <c r="P3467" i="4" s="1" a="1"/>
  <c r="P3467" i="4" s="1"/>
  <c r="AG3467" i="11"/>
  <c r="P3468" i="4" s="1" a="1"/>
  <c r="P3468" i="4" s="1"/>
  <c r="AG3468" i="11"/>
  <c r="P3469" i="4" s="1" a="1"/>
  <c r="P3469" i="4" s="1"/>
  <c r="AG3469" i="11"/>
  <c r="P3470" i="4" s="1" a="1"/>
  <c r="P3470" i="4" s="1"/>
  <c r="AG3470" i="11"/>
  <c r="P3471" i="4" s="1" a="1"/>
  <c r="P3471" i="4" s="1"/>
  <c r="AG3471" i="11"/>
  <c r="P3472" i="4" s="1" a="1"/>
  <c r="P3472" i="4" s="1"/>
  <c r="AG3472" i="11"/>
  <c r="P3473" i="4" s="1" a="1"/>
  <c r="P3473" i="4" s="1"/>
  <c r="AG3473" i="11"/>
  <c r="P3474" i="4" s="1" a="1"/>
  <c r="P3474" i="4" s="1"/>
  <c r="AG3474" i="11"/>
  <c r="P3475" i="4" s="1" a="1"/>
  <c r="P3475" i="4" s="1"/>
  <c r="AG3475" i="11"/>
  <c r="P3476" i="4" s="1" a="1"/>
  <c r="P3476" i="4" s="1"/>
  <c r="AG3476" i="11"/>
  <c r="P3477" i="4" s="1" a="1"/>
  <c r="P3477" i="4" s="1"/>
  <c r="AG3477" i="11"/>
  <c r="P3478" i="4" s="1" a="1"/>
  <c r="P3478" i="4" s="1"/>
  <c r="AG3478" i="11"/>
  <c r="P3479" i="4" s="1" a="1"/>
  <c r="P3479" i="4" s="1"/>
  <c r="AG3479" i="11"/>
  <c r="P3480" i="4" s="1" a="1"/>
  <c r="P3480" i="4" s="1"/>
  <c r="AG3480" i="11"/>
  <c r="P3481" i="4" s="1" a="1"/>
  <c r="P3481" i="4" s="1"/>
  <c r="AG3481" i="11"/>
  <c r="P3482" i="4" s="1" a="1"/>
  <c r="P3482" i="4" s="1"/>
  <c r="AG3482" i="11"/>
  <c r="P3483" i="4" s="1" a="1"/>
  <c r="P3483" i="4" s="1"/>
  <c r="AG3483" i="11"/>
  <c r="P3484" i="4" s="1" a="1"/>
  <c r="P3484" i="4" s="1"/>
  <c r="AG3484" i="11"/>
  <c r="P3485" i="4" s="1" a="1"/>
  <c r="P3485" i="4" s="1"/>
  <c r="AG3485" i="11"/>
  <c r="P3486" i="4" s="1" a="1"/>
  <c r="P3486" i="4" s="1"/>
  <c r="AG3486" i="11"/>
  <c r="P3487" i="4" s="1" a="1"/>
  <c r="P3487" i="4" s="1"/>
  <c r="AG3487" i="11"/>
  <c r="P3488" i="4" s="1" a="1"/>
  <c r="P3488" i="4" s="1"/>
  <c r="AG3488" i="11"/>
  <c r="P3489" i="4" s="1" a="1"/>
  <c r="P3489" i="4" s="1"/>
  <c r="AG3489" i="11"/>
  <c r="P3490" i="4" s="1" a="1"/>
  <c r="P3490" i="4" s="1"/>
  <c r="AG3490" i="11"/>
  <c r="P3491" i="4" s="1" a="1"/>
  <c r="P3491" i="4" s="1"/>
  <c r="AG3491" i="11"/>
  <c r="P3492" i="4" s="1" a="1"/>
  <c r="P3492" i="4" s="1"/>
  <c r="AG3492" i="11"/>
  <c r="P3493" i="4" s="1" a="1"/>
  <c r="P3493" i="4" s="1"/>
  <c r="AG3493" i="11"/>
  <c r="P3494" i="4" s="1" a="1"/>
  <c r="P3494" i="4" s="1"/>
  <c r="AG3494" i="11"/>
  <c r="P3495" i="4" s="1" a="1"/>
  <c r="P3495" i="4" s="1"/>
  <c r="AG3495" i="11"/>
  <c r="P3496" i="4" s="1" a="1"/>
  <c r="P3496" i="4" s="1"/>
  <c r="AG3496" i="11"/>
  <c r="P3497" i="4" s="1" a="1"/>
  <c r="P3497" i="4" s="1"/>
  <c r="AG3497" i="11"/>
  <c r="P3498" i="4" s="1" a="1"/>
  <c r="P3498" i="4" s="1"/>
  <c r="AG3498" i="11"/>
  <c r="P3499" i="4" s="1" a="1"/>
  <c r="P3499" i="4" s="1"/>
  <c r="AG3499" i="11"/>
  <c r="P3500" i="4" s="1" a="1"/>
  <c r="P3500" i="4" s="1"/>
  <c r="AG3500" i="11"/>
  <c r="P3501" i="4" s="1" a="1"/>
  <c r="P3501" i="4" s="1"/>
  <c r="AG3501" i="11"/>
  <c r="P3502" i="4" s="1" a="1"/>
  <c r="P3502" i="4" s="1"/>
  <c r="AG3502" i="11"/>
  <c r="P3503" i="4" s="1" a="1"/>
  <c r="P3503" i="4" s="1"/>
  <c r="AG3503" i="11"/>
  <c r="P3504" i="4" s="1" a="1"/>
  <c r="P3504" i="4" s="1"/>
  <c r="AG3504" i="11"/>
  <c r="P3505" i="4" s="1" a="1"/>
  <c r="P3505" i="4" s="1"/>
  <c r="AG3505" i="11"/>
  <c r="P3506" i="4" s="1" a="1"/>
  <c r="P3506" i="4" s="1"/>
  <c r="AG3506" i="11"/>
  <c r="P3507" i="4" s="1" a="1"/>
  <c r="P3507" i="4" s="1"/>
  <c r="AG3507" i="11"/>
  <c r="P3508" i="4" s="1" a="1"/>
  <c r="P3508" i="4" s="1"/>
  <c r="AG3508" i="11"/>
  <c r="P3509" i="4" s="1" a="1"/>
  <c r="P3509" i="4" s="1"/>
  <c r="AG3509" i="11"/>
  <c r="P3510" i="4" s="1" a="1"/>
  <c r="P3510" i="4" s="1"/>
  <c r="AG3510" i="11"/>
  <c r="P3511" i="4" s="1" a="1"/>
  <c r="P3511" i="4" s="1"/>
  <c r="AG3511" i="11"/>
  <c r="P3512" i="4" s="1" a="1"/>
  <c r="P3512" i="4" s="1"/>
  <c r="AG3512" i="11"/>
  <c r="P3513" i="4" s="1" a="1"/>
  <c r="P3513" i="4" s="1"/>
  <c r="AG3513" i="11"/>
  <c r="P3514" i="4" s="1" a="1"/>
  <c r="P3514" i="4" s="1"/>
  <c r="AG3514" i="11"/>
  <c r="P3515" i="4" s="1" a="1"/>
  <c r="P3515" i="4" s="1"/>
  <c r="AG3515" i="11"/>
  <c r="P3516" i="4" s="1" a="1"/>
  <c r="P3516" i="4" s="1"/>
  <c r="AG3516" i="11"/>
  <c r="P3517" i="4" s="1" a="1"/>
  <c r="P3517" i="4" s="1"/>
  <c r="AG3517" i="11"/>
  <c r="P3518" i="4" s="1" a="1"/>
  <c r="P3518" i="4" s="1"/>
  <c r="AG3518" i="11"/>
  <c r="P3519" i="4" s="1" a="1"/>
  <c r="P3519" i="4" s="1"/>
  <c r="AG3519" i="11"/>
  <c r="P3520" i="4" s="1" a="1"/>
  <c r="P3520" i="4" s="1"/>
  <c r="AG3520" i="11"/>
  <c r="P3521" i="4" s="1" a="1"/>
  <c r="P3521" i="4" s="1"/>
  <c r="AG3521" i="11"/>
  <c r="P3522" i="4" s="1" a="1"/>
  <c r="P3522" i="4" s="1"/>
  <c r="AG3522" i="11"/>
  <c r="P3523" i="4" s="1" a="1"/>
  <c r="P3523" i="4" s="1"/>
  <c r="AG3523" i="11"/>
  <c r="P3524" i="4" s="1" a="1"/>
  <c r="P3524" i="4" s="1"/>
  <c r="AG3524" i="11"/>
  <c r="P3525" i="4" s="1" a="1"/>
  <c r="P3525" i="4" s="1"/>
  <c r="AG3525" i="11"/>
  <c r="P3526" i="4" s="1" a="1"/>
  <c r="P3526" i="4" s="1"/>
  <c r="AG3526" i="11"/>
  <c r="P3527" i="4" s="1" a="1"/>
  <c r="P3527" i="4" s="1"/>
  <c r="AG3527" i="11"/>
  <c r="P3528" i="4" s="1" a="1"/>
  <c r="P3528" i="4" s="1"/>
  <c r="AG3528" i="11"/>
  <c r="P3529" i="4" s="1" a="1"/>
  <c r="P3529" i="4" s="1"/>
  <c r="AG3529" i="11"/>
  <c r="P3530" i="4" s="1" a="1"/>
  <c r="P3530" i="4" s="1"/>
  <c r="AG3530" i="11"/>
  <c r="P3531" i="4" s="1" a="1"/>
  <c r="P3531" i="4" s="1"/>
  <c r="AG3531" i="11"/>
  <c r="P3532" i="4" s="1" a="1"/>
  <c r="P3532" i="4" s="1"/>
  <c r="AG3532" i="11"/>
  <c r="P3533" i="4" s="1" a="1"/>
  <c r="P3533" i="4" s="1"/>
  <c r="AG3533" i="11"/>
  <c r="P3534" i="4" s="1" a="1"/>
  <c r="P3534" i="4" s="1"/>
  <c r="AG3534" i="11"/>
  <c r="P3535" i="4" s="1" a="1"/>
  <c r="P3535" i="4" s="1"/>
  <c r="AG3535" i="11"/>
  <c r="P3536" i="4" s="1" a="1"/>
  <c r="P3536" i="4" s="1"/>
  <c r="AG3536" i="11"/>
  <c r="P3537" i="4" s="1" a="1"/>
  <c r="P3537" i="4" s="1"/>
  <c r="AG3537" i="11"/>
  <c r="P3538" i="4" s="1" a="1"/>
  <c r="P3538" i="4" s="1"/>
  <c r="AG3538" i="11"/>
  <c r="P3539" i="4" s="1" a="1"/>
  <c r="P3539" i="4" s="1"/>
  <c r="AG3539" i="11"/>
  <c r="P3540" i="4" s="1" a="1"/>
  <c r="P3540" i="4" s="1"/>
  <c r="AG3540" i="11"/>
  <c r="P3541" i="4" s="1" a="1"/>
  <c r="P3541" i="4" s="1"/>
  <c r="AG3541" i="11"/>
  <c r="P3542" i="4" s="1" a="1"/>
  <c r="P3542" i="4" s="1"/>
  <c r="AG3542" i="11"/>
  <c r="P3543" i="4" s="1" a="1"/>
  <c r="P3543" i="4" s="1"/>
  <c r="AG3543" i="11"/>
  <c r="P3544" i="4" s="1" a="1"/>
  <c r="P3544" i="4" s="1"/>
  <c r="AG3544" i="11"/>
  <c r="P3545" i="4" s="1" a="1"/>
  <c r="P3545" i="4" s="1"/>
  <c r="AG3545" i="11"/>
  <c r="P3546" i="4" s="1" a="1"/>
  <c r="P3546" i="4" s="1"/>
  <c r="AG3546" i="11"/>
  <c r="P3547" i="4" s="1" a="1"/>
  <c r="P3547" i="4" s="1"/>
  <c r="AG3547" i="11"/>
  <c r="P3548" i="4" s="1" a="1"/>
  <c r="P3548" i="4" s="1"/>
  <c r="AG3548" i="11"/>
  <c r="P3549" i="4" s="1" a="1"/>
  <c r="P3549" i="4" s="1"/>
  <c r="AG3549" i="11"/>
  <c r="P3550" i="4" s="1" a="1"/>
  <c r="P3550" i="4" s="1"/>
  <c r="AG3550" i="11"/>
  <c r="P3551" i="4" s="1" a="1"/>
  <c r="P3551" i="4" s="1"/>
  <c r="AG3551" i="11"/>
  <c r="P3552" i="4" s="1" a="1"/>
  <c r="P3552" i="4" s="1"/>
  <c r="AG3552" i="11"/>
  <c r="P3553" i="4" s="1" a="1"/>
  <c r="P3553" i="4" s="1"/>
  <c r="AG3553" i="11"/>
  <c r="P3554" i="4" s="1" a="1"/>
  <c r="P3554" i="4" s="1"/>
  <c r="AG3554" i="11"/>
  <c r="P3555" i="4" s="1" a="1"/>
  <c r="P3555" i="4" s="1"/>
  <c r="AG3555" i="11"/>
  <c r="P3556" i="4" s="1" a="1"/>
  <c r="P3556" i="4" s="1"/>
  <c r="AG3556" i="11"/>
  <c r="P3557" i="4" s="1" a="1"/>
  <c r="P3557" i="4" s="1"/>
  <c r="AG3557" i="11"/>
  <c r="P3558" i="4" s="1" a="1"/>
  <c r="P3558" i="4" s="1"/>
  <c r="AG3558" i="11"/>
  <c r="P3559" i="4" s="1" a="1"/>
  <c r="P3559" i="4" s="1"/>
  <c r="AG3559" i="11"/>
  <c r="P3560" i="4" s="1" a="1"/>
  <c r="P3560" i="4" s="1"/>
  <c r="AG3560" i="11"/>
  <c r="P3561" i="4" s="1" a="1"/>
  <c r="P3561" i="4" s="1"/>
  <c r="AG3561" i="11"/>
  <c r="P3562" i="4" s="1" a="1"/>
  <c r="P3562" i="4" s="1"/>
  <c r="AG3562" i="11"/>
  <c r="P3563" i="4" s="1" a="1"/>
  <c r="P3563" i="4" s="1"/>
  <c r="AG3563" i="11"/>
  <c r="P3564" i="4" s="1" a="1"/>
  <c r="P3564" i="4" s="1"/>
  <c r="AG3564" i="11"/>
  <c r="P3565" i="4" s="1" a="1"/>
  <c r="P3565" i="4" s="1"/>
  <c r="AG3565" i="11"/>
  <c r="P3566" i="4" s="1" a="1"/>
  <c r="P3566" i="4" s="1"/>
  <c r="AG3566" i="11"/>
  <c r="P3567" i="4" s="1" a="1"/>
  <c r="P3567" i="4" s="1"/>
  <c r="AG3567" i="11"/>
  <c r="P3568" i="4" s="1" a="1"/>
  <c r="P3568" i="4" s="1"/>
  <c r="AG3568" i="11"/>
  <c r="P3569" i="4" s="1" a="1"/>
  <c r="P3569" i="4" s="1"/>
  <c r="AG3569" i="11"/>
  <c r="P3570" i="4" s="1" a="1"/>
  <c r="P3570" i="4" s="1"/>
  <c r="AG3570" i="11"/>
  <c r="P3571" i="4" s="1" a="1"/>
  <c r="P3571" i="4" s="1"/>
  <c r="AG3571" i="11"/>
  <c r="P3572" i="4" s="1" a="1"/>
  <c r="P3572" i="4" s="1"/>
  <c r="AG3572" i="11"/>
  <c r="P3573" i="4" s="1" a="1"/>
  <c r="P3573" i="4" s="1"/>
  <c r="AG3573" i="11"/>
  <c r="P3574" i="4" s="1" a="1"/>
  <c r="P3574" i="4" s="1"/>
  <c r="AG3574" i="11"/>
  <c r="P3575" i="4" s="1" a="1"/>
  <c r="P3575" i="4" s="1"/>
  <c r="AG3575" i="11"/>
  <c r="P3576" i="4" s="1" a="1"/>
  <c r="P3576" i="4" s="1"/>
  <c r="AG3576" i="11"/>
  <c r="P3577" i="4" s="1" a="1"/>
  <c r="P3577" i="4" s="1"/>
  <c r="AG3577" i="11"/>
  <c r="P3578" i="4" s="1" a="1"/>
  <c r="P3578" i="4" s="1"/>
  <c r="AG3578" i="11"/>
  <c r="P3579" i="4" s="1" a="1"/>
  <c r="P3579" i="4" s="1"/>
  <c r="AG3579" i="11"/>
  <c r="P3580" i="4" s="1" a="1"/>
  <c r="P3580" i="4" s="1"/>
  <c r="AG3580" i="11"/>
  <c r="P3581" i="4" s="1" a="1"/>
  <c r="P3581" i="4" s="1"/>
  <c r="AG3581" i="11"/>
  <c r="P3582" i="4" s="1" a="1"/>
  <c r="P3582" i="4" s="1"/>
  <c r="AG3582" i="11"/>
  <c r="P3583" i="4" s="1" a="1"/>
  <c r="P3583" i="4" s="1"/>
  <c r="AG3583" i="11"/>
  <c r="P3584" i="4" s="1" a="1"/>
  <c r="P3584" i="4" s="1"/>
  <c r="AG3584" i="11"/>
  <c r="P3585" i="4" s="1" a="1"/>
  <c r="P3585" i="4" s="1"/>
  <c r="AG3585" i="11"/>
  <c r="P3586" i="4" s="1" a="1"/>
  <c r="P3586" i="4" s="1"/>
  <c r="AG3586" i="11"/>
  <c r="P3587" i="4" s="1" a="1"/>
  <c r="P3587" i="4" s="1"/>
  <c r="AG3587" i="11"/>
  <c r="P3588" i="4" s="1" a="1"/>
  <c r="P3588" i="4" s="1"/>
  <c r="AG3588" i="11"/>
  <c r="P3589" i="4" s="1" a="1"/>
  <c r="P3589" i="4" s="1"/>
  <c r="AG3589" i="11"/>
  <c r="P3590" i="4" s="1" a="1"/>
  <c r="P3590" i="4" s="1"/>
  <c r="AG3590" i="11"/>
  <c r="P3591" i="4" s="1" a="1"/>
  <c r="P3591" i="4" s="1"/>
  <c r="AG3591" i="11"/>
  <c r="P3592" i="4" s="1" a="1"/>
  <c r="P3592" i="4" s="1"/>
  <c r="AG3592" i="11"/>
  <c r="P3593" i="4" s="1" a="1"/>
  <c r="P3593" i="4" s="1"/>
  <c r="AG3593" i="11"/>
  <c r="P3594" i="4" s="1" a="1"/>
  <c r="P3594" i="4" s="1"/>
  <c r="AG3594" i="11"/>
  <c r="P3595" i="4" s="1" a="1"/>
  <c r="P3595" i="4" s="1"/>
  <c r="AG3595" i="11"/>
  <c r="P3596" i="4" s="1" a="1"/>
  <c r="P3596" i="4" s="1"/>
  <c r="AG3596" i="11"/>
  <c r="P3597" i="4" s="1" a="1"/>
  <c r="P3597" i="4" s="1"/>
  <c r="AG3597" i="11"/>
  <c r="P3598" i="4" s="1" a="1"/>
  <c r="P3598" i="4" s="1"/>
  <c r="AG3598" i="11"/>
  <c r="P3599" i="4" s="1" a="1"/>
  <c r="P3599" i="4" s="1"/>
  <c r="AG3599" i="11"/>
  <c r="P3600" i="4" s="1" a="1"/>
  <c r="P3600" i="4" s="1"/>
  <c r="AG3600" i="11"/>
  <c r="P3601" i="4" s="1" a="1"/>
  <c r="P3601" i="4" s="1"/>
  <c r="AG3601" i="11"/>
  <c r="P3602" i="4" s="1" a="1"/>
  <c r="P3602" i="4" s="1"/>
  <c r="AG3602" i="11"/>
  <c r="P3603" i="4" s="1" a="1"/>
  <c r="P3603" i="4" s="1"/>
  <c r="AG3603" i="11"/>
  <c r="P3604" i="4" s="1" a="1"/>
  <c r="P3604" i="4" s="1"/>
  <c r="AG3604" i="11"/>
  <c r="P3605" i="4" s="1" a="1"/>
  <c r="P3605" i="4" s="1"/>
  <c r="AG3605" i="11"/>
  <c r="P3606" i="4" s="1" a="1"/>
  <c r="P3606" i="4" s="1"/>
  <c r="AG3606" i="11"/>
  <c r="P3607" i="4" s="1" a="1"/>
  <c r="P3607" i="4" s="1"/>
  <c r="AG3607" i="11"/>
  <c r="P3608" i="4" s="1" a="1"/>
  <c r="P3608" i="4" s="1"/>
  <c r="AG3608" i="11"/>
  <c r="P3609" i="4" s="1" a="1"/>
  <c r="P3609" i="4" s="1"/>
  <c r="AG3609" i="11"/>
  <c r="P3610" i="4" s="1" a="1"/>
  <c r="P3610" i="4" s="1"/>
  <c r="AG3610" i="11"/>
  <c r="P3611" i="4" s="1" a="1"/>
  <c r="P3611" i="4" s="1"/>
  <c r="AG3611" i="11"/>
  <c r="P3612" i="4" s="1" a="1"/>
  <c r="P3612" i="4" s="1"/>
  <c r="AG3612" i="11"/>
  <c r="P3613" i="4" s="1" a="1"/>
  <c r="P3613" i="4" s="1"/>
  <c r="AG3613" i="11"/>
  <c r="P3614" i="4" s="1" a="1"/>
  <c r="P3614" i="4" s="1"/>
  <c r="AG3614" i="11"/>
  <c r="P3615" i="4" s="1" a="1"/>
  <c r="P3615" i="4" s="1"/>
  <c r="AG3615" i="11"/>
  <c r="P3616" i="4" s="1" a="1"/>
  <c r="P3616" i="4" s="1"/>
  <c r="AG3616" i="11"/>
  <c r="P3617" i="4" s="1" a="1"/>
  <c r="P3617" i="4" s="1"/>
  <c r="AG3617" i="11"/>
  <c r="P3618" i="4" s="1" a="1"/>
  <c r="P3618" i="4" s="1"/>
  <c r="AG3618" i="11"/>
  <c r="P3619" i="4" s="1" a="1"/>
  <c r="P3619" i="4" s="1"/>
  <c r="AG3619" i="11"/>
  <c r="P3620" i="4" s="1" a="1"/>
  <c r="P3620" i="4" s="1"/>
  <c r="AG3620" i="11"/>
  <c r="P3621" i="4" s="1" a="1"/>
  <c r="P3621" i="4" s="1"/>
  <c r="AG3621" i="11"/>
  <c r="P3622" i="4" s="1" a="1"/>
  <c r="P3622" i="4" s="1"/>
  <c r="AG3622" i="11"/>
  <c r="P3623" i="4" s="1" a="1"/>
  <c r="P3623" i="4" s="1"/>
  <c r="AG3623" i="11"/>
  <c r="P3624" i="4" s="1" a="1"/>
  <c r="P3624" i="4" s="1"/>
  <c r="AG3624" i="11"/>
  <c r="P3625" i="4" s="1" a="1"/>
  <c r="P3625" i="4" s="1"/>
  <c r="AG3625" i="11"/>
  <c r="P3626" i="4" s="1" a="1"/>
  <c r="P3626" i="4" s="1"/>
  <c r="AG3626" i="11"/>
  <c r="P3627" i="4" s="1" a="1"/>
  <c r="P3627" i="4" s="1"/>
  <c r="AG3627" i="11"/>
  <c r="P3628" i="4" s="1" a="1"/>
  <c r="P3628" i="4" s="1"/>
  <c r="AG3628" i="11"/>
  <c r="P3629" i="4" s="1" a="1"/>
  <c r="P3629" i="4" s="1"/>
  <c r="AG3629" i="11"/>
  <c r="P3630" i="4" s="1" a="1"/>
  <c r="P3630" i="4" s="1"/>
  <c r="AG3630" i="11"/>
  <c r="P3631" i="4" s="1" a="1"/>
  <c r="P3631" i="4" s="1"/>
  <c r="AG3631" i="11"/>
  <c r="P3632" i="4" s="1" a="1"/>
  <c r="P3632" i="4" s="1"/>
  <c r="AG3632" i="11"/>
  <c r="P3633" i="4" s="1" a="1"/>
  <c r="P3633" i="4" s="1"/>
  <c r="AG3633" i="11"/>
  <c r="P3634" i="4" s="1" a="1"/>
  <c r="P3634" i="4" s="1"/>
  <c r="AG3634" i="11"/>
  <c r="P3635" i="4" s="1" a="1"/>
  <c r="P3635" i="4" s="1"/>
  <c r="AG3635" i="11"/>
  <c r="P3636" i="4" s="1" a="1"/>
  <c r="P3636" i="4" s="1"/>
  <c r="AG3636" i="11"/>
  <c r="P3637" i="4" s="1" a="1"/>
  <c r="P3637" i="4" s="1"/>
  <c r="AG3637" i="11"/>
  <c r="P3638" i="4" s="1" a="1"/>
  <c r="P3638" i="4" s="1"/>
  <c r="AG3638" i="11"/>
  <c r="P3639" i="4" s="1" a="1"/>
  <c r="P3639" i="4" s="1"/>
  <c r="AG3639" i="11"/>
  <c r="P3640" i="4" s="1" a="1"/>
  <c r="P3640" i="4" s="1"/>
  <c r="AG3640" i="11"/>
  <c r="P3641" i="4" s="1" a="1"/>
  <c r="P3641" i="4" s="1"/>
  <c r="AG3641" i="11"/>
  <c r="P3642" i="4" s="1" a="1"/>
  <c r="P3642" i="4" s="1"/>
  <c r="AG3642" i="11"/>
  <c r="P3643" i="4" s="1" a="1"/>
  <c r="P3643" i="4" s="1"/>
  <c r="AG3643" i="11"/>
  <c r="P3644" i="4" s="1" a="1"/>
  <c r="P3644" i="4" s="1"/>
  <c r="AG3644" i="11"/>
  <c r="P3645" i="4" s="1" a="1"/>
  <c r="P3645" i="4" s="1"/>
  <c r="AG3645" i="11"/>
  <c r="P3646" i="4" s="1" a="1"/>
  <c r="P3646" i="4" s="1"/>
  <c r="AG3646" i="11"/>
  <c r="P3647" i="4" s="1" a="1"/>
  <c r="P3647" i="4" s="1"/>
  <c r="AG3647" i="11"/>
  <c r="P3648" i="4" s="1" a="1"/>
  <c r="P3648" i="4" s="1"/>
  <c r="AG3648" i="11"/>
  <c r="P3649" i="4" s="1" a="1"/>
  <c r="P3649" i="4" s="1"/>
  <c r="AG3649" i="11"/>
  <c r="P3650" i="4" s="1" a="1"/>
  <c r="P3650" i="4" s="1"/>
  <c r="AG3650" i="11"/>
  <c r="P3651" i="4" s="1" a="1"/>
  <c r="P3651" i="4" s="1"/>
  <c r="AG3651" i="11"/>
  <c r="P3652" i="4" s="1" a="1"/>
  <c r="P3652" i="4" s="1"/>
  <c r="AG3652" i="11"/>
  <c r="P3653" i="4" s="1" a="1"/>
  <c r="P3653" i="4" s="1"/>
  <c r="AG3653" i="11"/>
  <c r="P3654" i="4" s="1" a="1"/>
  <c r="P3654" i="4" s="1"/>
  <c r="AG3654" i="11"/>
  <c r="P3655" i="4" s="1" a="1"/>
  <c r="P3655" i="4" s="1"/>
  <c r="AG3655" i="11"/>
  <c r="P3656" i="4" s="1" a="1"/>
  <c r="P3656" i="4" s="1"/>
  <c r="AG3656" i="11"/>
  <c r="P3657" i="4" s="1" a="1"/>
  <c r="P3657" i="4" s="1"/>
  <c r="AG3657" i="11"/>
  <c r="P3658" i="4" s="1" a="1"/>
  <c r="P3658" i="4" s="1"/>
  <c r="AG3658" i="11"/>
  <c r="P3659" i="4" s="1" a="1"/>
  <c r="P3659" i="4" s="1"/>
  <c r="AG3659" i="11"/>
  <c r="P3660" i="4" s="1" a="1"/>
  <c r="P3660" i="4" s="1"/>
  <c r="AG3660" i="11"/>
  <c r="P3661" i="4" s="1" a="1"/>
  <c r="P3661" i="4" s="1"/>
  <c r="AG3661" i="11"/>
  <c r="P3662" i="4" s="1" a="1"/>
  <c r="P3662" i="4" s="1"/>
  <c r="AG3662" i="11"/>
  <c r="P3663" i="4" s="1" a="1"/>
  <c r="P3663" i="4" s="1"/>
  <c r="AG3663" i="11"/>
  <c r="P3664" i="4" s="1" a="1"/>
  <c r="P3664" i="4" s="1"/>
  <c r="AG3664" i="11"/>
  <c r="P3665" i="4" s="1" a="1"/>
  <c r="P3665" i="4" s="1"/>
  <c r="AG3665" i="11"/>
  <c r="P3666" i="4" s="1" a="1"/>
  <c r="P3666" i="4" s="1"/>
  <c r="AG3666" i="11"/>
  <c r="P3667" i="4" s="1" a="1"/>
  <c r="P3667" i="4" s="1"/>
  <c r="AG3667" i="11"/>
  <c r="P3668" i="4" s="1" a="1"/>
  <c r="P3668" i="4" s="1"/>
  <c r="AG3668" i="11"/>
  <c r="P3669" i="4" s="1" a="1"/>
  <c r="P3669" i="4" s="1"/>
  <c r="AG3669" i="11"/>
  <c r="P3670" i="4" s="1" a="1"/>
  <c r="P3670" i="4" s="1"/>
  <c r="AG3670" i="11"/>
  <c r="P3671" i="4" s="1" a="1"/>
  <c r="P3671" i="4" s="1"/>
  <c r="AG3671" i="11"/>
  <c r="P3672" i="4" s="1" a="1"/>
  <c r="P3672" i="4" s="1"/>
  <c r="AG3672" i="11"/>
  <c r="P3673" i="4" s="1" a="1"/>
  <c r="P3673" i="4" s="1"/>
  <c r="AG3673" i="11"/>
  <c r="P3674" i="4" s="1" a="1"/>
  <c r="P3674" i="4" s="1"/>
  <c r="AG3674" i="11"/>
  <c r="P3675" i="4" s="1" a="1"/>
  <c r="P3675" i="4" s="1"/>
  <c r="AG3675" i="11"/>
  <c r="P3676" i="4" s="1" a="1"/>
  <c r="P3676" i="4" s="1"/>
  <c r="AG3676" i="11"/>
  <c r="P3677" i="4" s="1" a="1"/>
  <c r="P3677" i="4" s="1"/>
  <c r="AG3677" i="11"/>
  <c r="P3678" i="4" s="1" a="1"/>
  <c r="P3678" i="4" s="1"/>
  <c r="AG3678" i="11"/>
  <c r="P3679" i="4" s="1" a="1"/>
  <c r="P3679" i="4" s="1"/>
  <c r="AG3679" i="11"/>
  <c r="P3680" i="4" s="1" a="1"/>
  <c r="P3680" i="4" s="1"/>
  <c r="AG3680" i="11"/>
  <c r="P3681" i="4" s="1" a="1"/>
  <c r="P3681" i="4" s="1"/>
  <c r="AG3681" i="11"/>
  <c r="P3682" i="4" s="1" a="1"/>
  <c r="P3682" i="4" s="1"/>
  <c r="AG3682" i="11"/>
  <c r="P3683" i="4" s="1" a="1"/>
  <c r="P3683" i="4" s="1"/>
  <c r="AG3683" i="11"/>
  <c r="P3684" i="4" s="1" a="1"/>
  <c r="P3684" i="4" s="1"/>
  <c r="AG3684" i="11"/>
  <c r="P3685" i="4" s="1" a="1"/>
  <c r="P3685" i="4" s="1"/>
  <c r="AG3685" i="11"/>
  <c r="P3686" i="4" s="1" a="1"/>
  <c r="P3686" i="4" s="1"/>
  <c r="AG3686" i="11"/>
  <c r="P3687" i="4" s="1" a="1"/>
  <c r="P3687" i="4" s="1"/>
  <c r="AG3687" i="11"/>
  <c r="P3688" i="4" s="1" a="1"/>
  <c r="P3688" i="4" s="1"/>
  <c r="AG3688" i="11"/>
  <c r="P3689" i="4" s="1" a="1"/>
  <c r="P3689" i="4" s="1"/>
  <c r="AG3689" i="11"/>
  <c r="P3690" i="4" s="1" a="1"/>
  <c r="P3690" i="4" s="1"/>
  <c r="AG3690" i="11"/>
  <c r="P3691" i="4" s="1" a="1"/>
  <c r="P3691" i="4" s="1"/>
  <c r="AG3691" i="11"/>
  <c r="P3692" i="4" s="1" a="1"/>
  <c r="P3692" i="4" s="1"/>
  <c r="AG3692" i="11"/>
  <c r="P3693" i="4" s="1" a="1"/>
  <c r="P3693" i="4" s="1"/>
  <c r="AG3693" i="11"/>
  <c r="P3694" i="4" s="1" a="1"/>
  <c r="P3694" i="4" s="1"/>
  <c r="AG3694" i="11"/>
  <c r="P3695" i="4" s="1" a="1"/>
  <c r="P3695" i="4" s="1"/>
  <c r="AG3695" i="11"/>
  <c r="P3696" i="4" s="1" a="1"/>
  <c r="P3696" i="4" s="1"/>
  <c r="AG3696" i="11"/>
  <c r="P3697" i="4" s="1" a="1"/>
  <c r="P3697" i="4" s="1"/>
  <c r="AG3697" i="11"/>
  <c r="P3698" i="4" s="1" a="1"/>
  <c r="P3698" i="4" s="1"/>
  <c r="AG3698" i="11"/>
  <c r="P3699" i="4" s="1" a="1"/>
  <c r="P3699" i="4" s="1"/>
  <c r="AG3699" i="11"/>
  <c r="P3700" i="4" s="1" a="1"/>
  <c r="P3700" i="4" s="1"/>
  <c r="AG3700" i="11"/>
  <c r="P3701" i="4" s="1" a="1"/>
  <c r="P3701" i="4" s="1"/>
  <c r="AG3701" i="11"/>
  <c r="P3702" i="4" s="1" a="1"/>
  <c r="P3702" i="4" s="1"/>
  <c r="AG3702" i="11"/>
  <c r="P3703" i="4" s="1" a="1"/>
  <c r="P3703" i="4" s="1"/>
  <c r="AG3703" i="11"/>
  <c r="P3704" i="4" s="1" a="1"/>
  <c r="P3704" i="4" s="1"/>
  <c r="AG3704" i="11"/>
  <c r="P3705" i="4" s="1" a="1"/>
  <c r="P3705" i="4" s="1"/>
  <c r="AG3705" i="11"/>
  <c r="P3706" i="4" s="1" a="1"/>
  <c r="P3706" i="4" s="1"/>
  <c r="AG3706" i="11"/>
  <c r="P3707" i="4" s="1" a="1"/>
  <c r="P3707" i="4" s="1"/>
  <c r="AG3707" i="11"/>
  <c r="P3708" i="4" s="1" a="1"/>
  <c r="P3708" i="4" s="1"/>
  <c r="AG3708" i="11"/>
  <c r="P3709" i="4" s="1" a="1"/>
  <c r="P3709" i="4" s="1"/>
  <c r="AG3709" i="11"/>
  <c r="P3710" i="4" s="1" a="1"/>
  <c r="P3710" i="4" s="1"/>
  <c r="AG3710" i="11"/>
  <c r="P3711" i="4" s="1" a="1"/>
  <c r="P3711" i="4" s="1"/>
  <c r="AG3711" i="11"/>
  <c r="P3712" i="4" s="1" a="1"/>
  <c r="P3712" i="4" s="1"/>
  <c r="AG3712" i="11"/>
  <c r="P3713" i="4" s="1" a="1"/>
  <c r="P3713" i="4" s="1"/>
  <c r="AG3713" i="11"/>
  <c r="P3714" i="4" s="1" a="1"/>
  <c r="P3714" i="4" s="1"/>
  <c r="AG3714" i="11"/>
  <c r="P3715" i="4" s="1" a="1"/>
  <c r="P3715" i="4" s="1"/>
  <c r="AG3715" i="11"/>
  <c r="P3716" i="4" s="1" a="1"/>
  <c r="P3716" i="4" s="1"/>
  <c r="AG3716" i="11"/>
  <c r="P3717" i="4" s="1" a="1"/>
  <c r="P3717" i="4" s="1"/>
  <c r="AG3717" i="11"/>
  <c r="P3718" i="4" s="1" a="1"/>
  <c r="P3718" i="4" s="1"/>
  <c r="AG3718" i="11"/>
  <c r="P3719" i="4" s="1" a="1"/>
  <c r="P3719" i="4" s="1"/>
  <c r="AG3719" i="11"/>
  <c r="P3720" i="4" s="1" a="1"/>
  <c r="P3720" i="4" s="1"/>
  <c r="AG3720" i="11"/>
  <c r="P3721" i="4" s="1" a="1"/>
  <c r="P3721" i="4" s="1"/>
  <c r="AG3721" i="11"/>
  <c r="P3722" i="4" s="1" a="1"/>
  <c r="P3722" i="4" s="1"/>
  <c r="AG3722" i="11"/>
  <c r="P3723" i="4" s="1" a="1"/>
  <c r="P3723" i="4" s="1"/>
  <c r="AG3723" i="11"/>
  <c r="P3724" i="4" s="1" a="1"/>
  <c r="P3724" i="4" s="1"/>
  <c r="AG3724" i="11"/>
  <c r="P3725" i="4" s="1" a="1"/>
  <c r="P3725" i="4" s="1"/>
  <c r="AG3725" i="11"/>
  <c r="P3726" i="4" s="1" a="1"/>
  <c r="P3726" i="4" s="1"/>
  <c r="AG3726" i="11"/>
  <c r="P3727" i="4" s="1" a="1"/>
  <c r="P3727" i="4" s="1"/>
  <c r="AG3727" i="11"/>
  <c r="P3728" i="4" s="1" a="1"/>
  <c r="P3728" i="4" s="1"/>
  <c r="AG3728" i="11"/>
  <c r="P3729" i="4" s="1" a="1"/>
  <c r="P3729" i="4" s="1"/>
  <c r="AG3729" i="11"/>
  <c r="P3730" i="4" s="1" a="1"/>
  <c r="P3730" i="4" s="1"/>
  <c r="AG3730" i="11"/>
  <c r="P3731" i="4" s="1" a="1"/>
  <c r="P3731" i="4" s="1"/>
  <c r="AG3731" i="11"/>
  <c r="P3732" i="4" s="1" a="1"/>
  <c r="P3732" i="4" s="1"/>
  <c r="AG3732" i="11"/>
  <c r="P3733" i="4" s="1" a="1"/>
  <c r="P3733" i="4" s="1"/>
  <c r="AG3733" i="11"/>
  <c r="P3734" i="4" s="1" a="1"/>
  <c r="P3734" i="4" s="1"/>
  <c r="AG3734" i="11"/>
  <c r="P3735" i="4" s="1" a="1"/>
  <c r="P3735" i="4" s="1"/>
  <c r="AG3735" i="11"/>
  <c r="P3736" i="4" s="1" a="1"/>
  <c r="P3736" i="4" s="1"/>
  <c r="AG3736" i="11"/>
  <c r="P3737" i="4" s="1" a="1"/>
  <c r="P3737" i="4" s="1"/>
  <c r="AG3737" i="11"/>
  <c r="P3738" i="4" s="1" a="1"/>
  <c r="P3738" i="4" s="1"/>
  <c r="AG3738" i="11"/>
  <c r="P3739" i="4" s="1" a="1"/>
  <c r="P3739" i="4" s="1"/>
  <c r="AG3739" i="11"/>
  <c r="P3740" i="4" s="1" a="1"/>
  <c r="P3740" i="4" s="1"/>
  <c r="AG3740" i="11"/>
  <c r="P3741" i="4" s="1" a="1"/>
  <c r="P3741" i="4" s="1"/>
  <c r="AG3741" i="11"/>
  <c r="P3742" i="4" s="1" a="1"/>
  <c r="P3742" i="4" s="1"/>
  <c r="AG3742" i="11"/>
  <c r="P3743" i="4" s="1" a="1"/>
  <c r="P3743" i="4" s="1"/>
  <c r="AG3743" i="11"/>
  <c r="P3744" i="4" s="1" a="1"/>
  <c r="P3744" i="4" s="1"/>
  <c r="AG3744" i="11"/>
  <c r="P3745" i="4" s="1" a="1"/>
  <c r="P3745" i="4" s="1"/>
  <c r="AG3745" i="11"/>
  <c r="P3746" i="4" s="1" a="1"/>
  <c r="P3746" i="4" s="1"/>
  <c r="AF2" i="11"/>
  <c r="AF3" i="11"/>
  <c r="AF4" i="11"/>
  <c r="O5" i="4" s="1" a="1"/>
  <c r="O5" i="4" s="1"/>
  <c r="AF5" i="11"/>
  <c r="O6" i="4" s="1" a="1"/>
  <c r="O6" i="4" s="1"/>
  <c r="AF6" i="11"/>
  <c r="O7" i="4" s="1" a="1"/>
  <c r="O7" i="4" s="1"/>
  <c r="AF7" i="11"/>
  <c r="O8" i="4" s="1" a="1"/>
  <c r="O8" i="4" s="1"/>
  <c r="AF8" i="11"/>
  <c r="O9" i="4" s="1" a="1"/>
  <c r="O9" i="4" s="1"/>
  <c r="AF9" i="11"/>
  <c r="O10" i="4" s="1" a="1"/>
  <c r="O10" i="4" s="1"/>
  <c r="AF10" i="11"/>
  <c r="O11" i="4" s="1" a="1"/>
  <c r="O11" i="4" s="1"/>
  <c r="AF11" i="11"/>
  <c r="O12" i="4" s="1" a="1"/>
  <c r="O12" i="4" s="1"/>
  <c r="AF12" i="11"/>
  <c r="O13" i="4" s="1" a="1"/>
  <c r="O13" i="4" s="1"/>
  <c r="AF13" i="11"/>
  <c r="O14" i="4" s="1" a="1"/>
  <c r="O14" i="4" s="1"/>
  <c r="AF14" i="11"/>
  <c r="O15" i="4" s="1" a="1"/>
  <c r="O15" i="4" s="1"/>
  <c r="AF15" i="11"/>
  <c r="O16" i="4" s="1" a="1"/>
  <c r="O16" i="4" s="1"/>
  <c r="AF16" i="11"/>
  <c r="O17" i="4" s="1" a="1"/>
  <c r="O17" i="4" s="1"/>
  <c r="AF17" i="11"/>
  <c r="O18" i="4" s="1" a="1"/>
  <c r="O18" i="4" s="1"/>
  <c r="AF18" i="11"/>
  <c r="O19" i="4" s="1" a="1"/>
  <c r="O19" i="4" s="1"/>
  <c r="AF19" i="11"/>
  <c r="O20" i="4" s="1" a="1"/>
  <c r="O20" i="4" s="1"/>
  <c r="AF20" i="11"/>
  <c r="O21" i="4" s="1" a="1"/>
  <c r="O21" i="4" s="1"/>
  <c r="AF21" i="11"/>
  <c r="O22" i="4" s="1" a="1"/>
  <c r="O22" i="4" s="1"/>
  <c r="AF22" i="11"/>
  <c r="O23" i="4" s="1" a="1"/>
  <c r="O23" i="4" s="1"/>
  <c r="AF23" i="11"/>
  <c r="O24" i="4" s="1" a="1"/>
  <c r="O24" i="4" s="1"/>
  <c r="AF24" i="11"/>
  <c r="O25" i="4" s="1" a="1"/>
  <c r="O25" i="4" s="1"/>
  <c r="AF25" i="11"/>
  <c r="O26" i="4" s="1" a="1"/>
  <c r="O26" i="4" s="1"/>
  <c r="AF26" i="11"/>
  <c r="O27" i="4" s="1" a="1"/>
  <c r="O27" i="4" s="1"/>
  <c r="AF27" i="11"/>
  <c r="O28" i="4" s="1" a="1"/>
  <c r="O28" i="4" s="1"/>
  <c r="AF28" i="11"/>
  <c r="O29" i="4" s="1" a="1"/>
  <c r="O29" i="4" s="1"/>
  <c r="AF29" i="11"/>
  <c r="O30" i="4" s="1" a="1"/>
  <c r="O30" i="4" s="1"/>
  <c r="AF30" i="11"/>
  <c r="O31" i="4" s="1" a="1"/>
  <c r="O31" i="4" s="1"/>
  <c r="AF31" i="11"/>
  <c r="O32" i="4" s="1" a="1"/>
  <c r="O32" i="4" s="1"/>
  <c r="AF32" i="11"/>
  <c r="O33" i="4" s="1" a="1"/>
  <c r="O33" i="4" s="1"/>
  <c r="AF33" i="11"/>
  <c r="O34" i="4" s="1" a="1"/>
  <c r="O34" i="4" s="1"/>
  <c r="AF34" i="11"/>
  <c r="O35" i="4" s="1" a="1"/>
  <c r="O35" i="4" s="1"/>
  <c r="AF35" i="11"/>
  <c r="O36" i="4" s="1" a="1"/>
  <c r="O36" i="4" s="1"/>
  <c r="AF36" i="11"/>
  <c r="O37" i="4" s="1" a="1"/>
  <c r="O37" i="4" s="1"/>
  <c r="AF37" i="11"/>
  <c r="O38" i="4" s="1" a="1"/>
  <c r="O38" i="4" s="1"/>
  <c r="AF38" i="11"/>
  <c r="O39" i="4" s="1" a="1"/>
  <c r="O39" i="4" s="1"/>
  <c r="AF39" i="11"/>
  <c r="O40" i="4" s="1" a="1"/>
  <c r="O40" i="4" s="1"/>
  <c r="AF40" i="11"/>
  <c r="O41" i="4" s="1" a="1"/>
  <c r="O41" i="4" s="1"/>
  <c r="AF41" i="11"/>
  <c r="O42" i="4" s="1" a="1"/>
  <c r="O42" i="4" s="1"/>
  <c r="AF42" i="11"/>
  <c r="O43" i="4" s="1" a="1"/>
  <c r="O43" i="4" s="1"/>
  <c r="AF43" i="11"/>
  <c r="O44" i="4" s="1" a="1"/>
  <c r="O44" i="4" s="1"/>
  <c r="AF44" i="11"/>
  <c r="O45" i="4" s="1" a="1"/>
  <c r="O45" i="4" s="1"/>
  <c r="AF45" i="11"/>
  <c r="O46" i="4" s="1" a="1"/>
  <c r="O46" i="4" s="1"/>
  <c r="AF46" i="11"/>
  <c r="O47" i="4" s="1" a="1"/>
  <c r="O47" i="4" s="1"/>
  <c r="AF47" i="11"/>
  <c r="O48" i="4" s="1" a="1"/>
  <c r="O48" i="4" s="1"/>
  <c r="AF48" i="11"/>
  <c r="O49" i="4" s="1" a="1"/>
  <c r="O49" i="4" s="1"/>
  <c r="AF49" i="11"/>
  <c r="O50" i="4" s="1" a="1"/>
  <c r="O50" i="4" s="1"/>
  <c r="AF50" i="11"/>
  <c r="O51" i="4" s="1" a="1"/>
  <c r="O51" i="4" s="1"/>
  <c r="AF51" i="11"/>
  <c r="O52" i="4" s="1" a="1"/>
  <c r="O52" i="4" s="1"/>
  <c r="AF52" i="11"/>
  <c r="O53" i="4" s="1" a="1"/>
  <c r="O53" i="4" s="1"/>
  <c r="AF53" i="11"/>
  <c r="O54" i="4" s="1" a="1"/>
  <c r="O54" i="4" s="1"/>
  <c r="AF54" i="11"/>
  <c r="O55" i="4" s="1" a="1"/>
  <c r="O55" i="4" s="1"/>
  <c r="AF55" i="11"/>
  <c r="O56" i="4" s="1" a="1"/>
  <c r="O56" i="4" s="1"/>
  <c r="AF56" i="11"/>
  <c r="O57" i="4" s="1" a="1"/>
  <c r="O57" i="4" s="1"/>
  <c r="AF57" i="11"/>
  <c r="O58" i="4" s="1" a="1"/>
  <c r="O58" i="4" s="1"/>
  <c r="AF58" i="11"/>
  <c r="O59" i="4" s="1" a="1"/>
  <c r="O59" i="4" s="1"/>
  <c r="AF59" i="11"/>
  <c r="O60" i="4" s="1" a="1"/>
  <c r="O60" i="4" s="1"/>
  <c r="AF60" i="11"/>
  <c r="O61" i="4" s="1" a="1"/>
  <c r="O61" i="4" s="1"/>
  <c r="AF61" i="11"/>
  <c r="O62" i="4" s="1" a="1"/>
  <c r="O62" i="4" s="1"/>
  <c r="AF62" i="11"/>
  <c r="O63" i="4" s="1" a="1"/>
  <c r="O63" i="4" s="1"/>
  <c r="AF63" i="11"/>
  <c r="O64" i="4" s="1" a="1"/>
  <c r="O64" i="4" s="1"/>
  <c r="AF64" i="11"/>
  <c r="O65" i="4" s="1" a="1"/>
  <c r="O65" i="4" s="1"/>
  <c r="AF65" i="11"/>
  <c r="O66" i="4" s="1" a="1"/>
  <c r="O66" i="4" s="1"/>
  <c r="AF66" i="11"/>
  <c r="O67" i="4" s="1" a="1"/>
  <c r="O67" i="4" s="1"/>
  <c r="AF67" i="11"/>
  <c r="O68" i="4" s="1" a="1"/>
  <c r="O68" i="4" s="1"/>
  <c r="AF68" i="11"/>
  <c r="O69" i="4" s="1" a="1"/>
  <c r="O69" i="4" s="1"/>
  <c r="AF69" i="11"/>
  <c r="O70" i="4" s="1" a="1"/>
  <c r="O70" i="4" s="1"/>
  <c r="AF70" i="11"/>
  <c r="O71" i="4" s="1" a="1"/>
  <c r="O71" i="4" s="1"/>
  <c r="AF71" i="11"/>
  <c r="O72" i="4" s="1" a="1"/>
  <c r="O72" i="4" s="1"/>
  <c r="AF72" i="11"/>
  <c r="O73" i="4" s="1" a="1"/>
  <c r="O73" i="4" s="1"/>
  <c r="AF73" i="11"/>
  <c r="O74" i="4" s="1" a="1"/>
  <c r="O74" i="4" s="1"/>
  <c r="AF74" i="11"/>
  <c r="O75" i="4" s="1" a="1"/>
  <c r="O75" i="4" s="1"/>
  <c r="AF75" i="11"/>
  <c r="O76" i="4" s="1" a="1"/>
  <c r="O76" i="4" s="1"/>
  <c r="AF76" i="11"/>
  <c r="O77" i="4" s="1" a="1"/>
  <c r="O77" i="4" s="1"/>
  <c r="AF77" i="11"/>
  <c r="O78" i="4" s="1" a="1"/>
  <c r="O78" i="4" s="1"/>
  <c r="AF78" i="11"/>
  <c r="O79" i="4" s="1" a="1"/>
  <c r="O79" i="4" s="1"/>
  <c r="AF79" i="11"/>
  <c r="O80" i="4" s="1" a="1"/>
  <c r="O80" i="4" s="1"/>
  <c r="AF80" i="11"/>
  <c r="O81" i="4" s="1" a="1"/>
  <c r="O81" i="4" s="1"/>
  <c r="AF81" i="11"/>
  <c r="O82" i="4" s="1" a="1"/>
  <c r="O82" i="4" s="1"/>
  <c r="AF82" i="11"/>
  <c r="O83" i="4" s="1" a="1"/>
  <c r="O83" i="4" s="1"/>
  <c r="AF83" i="11"/>
  <c r="O84" i="4" s="1" a="1"/>
  <c r="O84" i="4" s="1"/>
  <c r="AF84" i="11"/>
  <c r="O85" i="4" s="1" a="1"/>
  <c r="O85" i="4" s="1"/>
  <c r="AF85" i="11"/>
  <c r="O86" i="4" s="1" a="1"/>
  <c r="O86" i="4" s="1"/>
  <c r="AF86" i="11"/>
  <c r="O87" i="4" s="1" a="1"/>
  <c r="O87" i="4" s="1"/>
  <c r="AF87" i="11"/>
  <c r="O88" i="4" s="1" a="1"/>
  <c r="O88" i="4" s="1"/>
  <c r="AF88" i="11"/>
  <c r="O89" i="4" s="1" a="1"/>
  <c r="O89" i="4" s="1"/>
  <c r="AF89" i="11"/>
  <c r="O90" i="4" s="1" a="1"/>
  <c r="O90" i="4" s="1"/>
  <c r="AF90" i="11"/>
  <c r="O91" i="4" s="1" a="1"/>
  <c r="O91" i="4" s="1"/>
  <c r="AF91" i="11"/>
  <c r="O92" i="4" s="1" a="1"/>
  <c r="O92" i="4" s="1"/>
  <c r="AF92" i="11"/>
  <c r="O93" i="4" s="1" a="1"/>
  <c r="O93" i="4" s="1"/>
  <c r="AF93" i="11"/>
  <c r="O94" i="4" s="1" a="1"/>
  <c r="O94" i="4" s="1"/>
  <c r="AF94" i="11"/>
  <c r="O95" i="4" s="1" a="1"/>
  <c r="O95" i="4" s="1"/>
  <c r="AF95" i="11"/>
  <c r="O96" i="4" s="1" a="1"/>
  <c r="O96" i="4" s="1"/>
  <c r="AF96" i="11"/>
  <c r="O97" i="4" s="1" a="1"/>
  <c r="O97" i="4" s="1"/>
  <c r="AF97" i="11"/>
  <c r="O98" i="4" s="1" a="1"/>
  <c r="O98" i="4" s="1"/>
  <c r="AF98" i="11"/>
  <c r="O99" i="4" s="1" a="1"/>
  <c r="O99" i="4" s="1"/>
  <c r="AF99" i="11"/>
  <c r="O100" i="4" s="1" a="1"/>
  <c r="O100" i="4" s="1"/>
  <c r="AF100" i="11"/>
  <c r="O101" i="4" s="1" a="1"/>
  <c r="O101" i="4" s="1"/>
  <c r="AF101" i="11"/>
  <c r="O102" i="4" s="1" a="1"/>
  <c r="O102" i="4" s="1"/>
  <c r="AF102" i="11"/>
  <c r="O103" i="4" s="1" a="1"/>
  <c r="O103" i="4" s="1"/>
  <c r="AF103" i="11"/>
  <c r="O104" i="4" s="1" a="1"/>
  <c r="O104" i="4" s="1"/>
  <c r="AF104" i="11"/>
  <c r="O105" i="4" s="1" a="1"/>
  <c r="O105" i="4" s="1"/>
  <c r="AF105" i="11"/>
  <c r="O106" i="4" s="1" a="1"/>
  <c r="O106" i="4" s="1"/>
  <c r="AF106" i="11"/>
  <c r="O107" i="4" s="1" a="1"/>
  <c r="O107" i="4" s="1"/>
  <c r="AF107" i="11"/>
  <c r="O108" i="4" s="1" a="1"/>
  <c r="O108" i="4" s="1"/>
  <c r="AF108" i="11"/>
  <c r="O109" i="4" s="1" a="1"/>
  <c r="O109" i="4" s="1"/>
  <c r="AF109" i="11"/>
  <c r="O110" i="4" s="1" a="1"/>
  <c r="O110" i="4" s="1"/>
  <c r="AF110" i="11"/>
  <c r="O111" i="4" s="1" a="1"/>
  <c r="O111" i="4" s="1"/>
  <c r="AF111" i="11"/>
  <c r="O112" i="4" s="1" a="1"/>
  <c r="O112" i="4" s="1"/>
  <c r="AF112" i="11"/>
  <c r="O113" i="4" s="1" a="1"/>
  <c r="O113" i="4" s="1"/>
  <c r="AF113" i="11"/>
  <c r="O114" i="4" s="1" a="1"/>
  <c r="O114" i="4" s="1"/>
  <c r="AF114" i="11"/>
  <c r="O115" i="4" s="1" a="1"/>
  <c r="O115" i="4" s="1"/>
  <c r="AF115" i="11"/>
  <c r="O116" i="4" s="1" a="1"/>
  <c r="O116" i="4" s="1"/>
  <c r="AF116" i="11"/>
  <c r="O117" i="4" s="1" a="1"/>
  <c r="O117" i="4" s="1"/>
  <c r="AF117" i="11"/>
  <c r="O118" i="4" s="1" a="1"/>
  <c r="O118" i="4" s="1"/>
  <c r="AF118" i="11"/>
  <c r="O119" i="4" s="1" a="1"/>
  <c r="O119" i="4" s="1"/>
  <c r="AF119" i="11"/>
  <c r="O120" i="4" s="1" a="1"/>
  <c r="O120" i="4" s="1"/>
  <c r="AF120" i="11"/>
  <c r="O121" i="4" s="1" a="1"/>
  <c r="O121" i="4" s="1"/>
  <c r="AF121" i="11"/>
  <c r="O122" i="4" s="1" a="1"/>
  <c r="O122" i="4" s="1"/>
  <c r="AF122" i="11"/>
  <c r="O123" i="4" s="1" a="1"/>
  <c r="O123" i="4" s="1"/>
  <c r="AF123" i="11"/>
  <c r="O124" i="4" s="1" a="1"/>
  <c r="O124" i="4" s="1"/>
  <c r="AF124" i="11"/>
  <c r="O125" i="4" s="1" a="1"/>
  <c r="O125" i="4" s="1"/>
  <c r="AF125" i="11"/>
  <c r="O126" i="4" s="1" a="1"/>
  <c r="O126" i="4" s="1"/>
  <c r="AF126" i="11"/>
  <c r="O127" i="4" s="1" a="1"/>
  <c r="O127" i="4" s="1"/>
  <c r="AF127" i="11"/>
  <c r="O128" i="4" s="1" a="1"/>
  <c r="O128" i="4" s="1"/>
  <c r="AF128" i="11"/>
  <c r="O129" i="4" s="1" a="1"/>
  <c r="O129" i="4" s="1"/>
  <c r="AF129" i="11"/>
  <c r="O130" i="4" s="1" a="1"/>
  <c r="O130" i="4" s="1"/>
  <c r="AF130" i="11"/>
  <c r="O131" i="4" s="1" a="1"/>
  <c r="O131" i="4" s="1"/>
  <c r="AF131" i="11"/>
  <c r="O132" i="4" s="1" a="1"/>
  <c r="O132" i="4" s="1"/>
  <c r="AF132" i="11"/>
  <c r="O133" i="4" s="1" a="1"/>
  <c r="O133" i="4" s="1"/>
  <c r="AF133" i="11"/>
  <c r="O134" i="4" s="1" a="1"/>
  <c r="O134" i="4" s="1"/>
  <c r="AF134" i="11"/>
  <c r="O135" i="4" s="1" a="1"/>
  <c r="O135" i="4" s="1"/>
  <c r="AF135" i="11"/>
  <c r="O136" i="4" s="1" a="1"/>
  <c r="O136" i="4" s="1"/>
  <c r="AF136" i="11"/>
  <c r="O137" i="4" s="1" a="1"/>
  <c r="O137" i="4" s="1"/>
  <c r="AF137" i="11"/>
  <c r="O138" i="4" s="1" a="1"/>
  <c r="O138" i="4" s="1"/>
  <c r="AF138" i="11"/>
  <c r="O139" i="4" s="1" a="1"/>
  <c r="O139" i="4" s="1"/>
  <c r="AF139" i="11"/>
  <c r="O140" i="4" s="1" a="1"/>
  <c r="O140" i="4" s="1"/>
  <c r="AF140" i="11"/>
  <c r="O141" i="4" s="1" a="1"/>
  <c r="O141" i="4" s="1"/>
  <c r="AF141" i="11"/>
  <c r="O142" i="4" s="1" a="1"/>
  <c r="O142" i="4" s="1"/>
  <c r="AF142" i="11"/>
  <c r="O143" i="4" s="1" a="1"/>
  <c r="O143" i="4" s="1"/>
  <c r="AF143" i="11"/>
  <c r="O144" i="4" s="1" a="1"/>
  <c r="O144" i="4" s="1"/>
  <c r="AF144" i="11"/>
  <c r="O145" i="4" s="1" a="1"/>
  <c r="O145" i="4" s="1"/>
  <c r="AF145" i="11"/>
  <c r="O146" i="4" s="1" a="1"/>
  <c r="O146" i="4" s="1"/>
  <c r="AF146" i="11"/>
  <c r="O147" i="4" s="1" a="1"/>
  <c r="O147" i="4" s="1"/>
  <c r="AF147" i="11"/>
  <c r="O148" i="4" s="1" a="1"/>
  <c r="O148" i="4" s="1"/>
  <c r="AF148" i="11"/>
  <c r="O149" i="4" s="1" a="1"/>
  <c r="O149" i="4" s="1"/>
  <c r="AF149" i="11"/>
  <c r="O150" i="4" s="1" a="1"/>
  <c r="O150" i="4" s="1"/>
  <c r="AF150" i="11"/>
  <c r="O151" i="4" s="1" a="1"/>
  <c r="O151" i="4" s="1"/>
  <c r="AF151" i="11"/>
  <c r="O152" i="4" s="1" a="1"/>
  <c r="O152" i="4" s="1"/>
  <c r="AF152" i="11"/>
  <c r="O153" i="4" s="1" a="1"/>
  <c r="O153" i="4" s="1"/>
  <c r="AF153" i="11"/>
  <c r="O154" i="4" s="1" a="1"/>
  <c r="O154" i="4" s="1"/>
  <c r="AF154" i="11"/>
  <c r="O155" i="4" s="1" a="1"/>
  <c r="O155" i="4" s="1"/>
  <c r="AF155" i="11"/>
  <c r="O156" i="4" s="1" a="1"/>
  <c r="O156" i="4" s="1"/>
  <c r="AF156" i="11"/>
  <c r="O157" i="4" s="1" a="1"/>
  <c r="O157" i="4" s="1"/>
  <c r="AF157" i="11"/>
  <c r="O158" i="4" s="1" a="1"/>
  <c r="O158" i="4" s="1"/>
  <c r="AF158" i="11"/>
  <c r="O159" i="4" s="1" a="1"/>
  <c r="O159" i="4" s="1"/>
  <c r="AF159" i="11"/>
  <c r="O160" i="4" s="1" a="1"/>
  <c r="O160" i="4" s="1"/>
  <c r="AF160" i="11"/>
  <c r="O161" i="4" s="1" a="1"/>
  <c r="O161" i="4" s="1"/>
  <c r="AF161" i="11"/>
  <c r="O162" i="4" s="1" a="1"/>
  <c r="O162" i="4" s="1"/>
  <c r="AF162" i="11"/>
  <c r="O163" i="4" s="1" a="1"/>
  <c r="O163" i="4" s="1"/>
  <c r="AF163" i="11"/>
  <c r="O164" i="4" s="1" a="1"/>
  <c r="O164" i="4" s="1"/>
  <c r="AF164" i="11"/>
  <c r="O165" i="4" s="1" a="1"/>
  <c r="O165" i="4" s="1"/>
  <c r="AF165" i="11"/>
  <c r="O166" i="4" s="1" a="1"/>
  <c r="O166" i="4" s="1"/>
  <c r="AF166" i="11"/>
  <c r="O167" i="4" s="1" a="1"/>
  <c r="O167" i="4" s="1"/>
  <c r="AF167" i="11"/>
  <c r="O168" i="4" s="1" a="1"/>
  <c r="O168" i="4" s="1"/>
  <c r="AF168" i="11"/>
  <c r="O169" i="4" s="1" a="1"/>
  <c r="O169" i="4" s="1"/>
  <c r="AF169" i="11"/>
  <c r="O170" i="4" s="1" a="1"/>
  <c r="O170" i="4" s="1"/>
  <c r="AF170" i="11"/>
  <c r="O171" i="4" s="1" a="1"/>
  <c r="O171" i="4" s="1"/>
  <c r="AF171" i="11"/>
  <c r="O172" i="4" s="1" a="1"/>
  <c r="O172" i="4" s="1"/>
  <c r="AF172" i="11"/>
  <c r="O173" i="4" s="1" a="1"/>
  <c r="O173" i="4" s="1"/>
  <c r="AF173" i="11"/>
  <c r="O174" i="4" s="1" a="1"/>
  <c r="O174" i="4" s="1"/>
  <c r="AF174" i="11"/>
  <c r="O175" i="4" s="1" a="1"/>
  <c r="O175" i="4" s="1"/>
  <c r="AF175" i="11"/>
  <c r="O176" i="4" s="1" a="1"/>
  <c r="O176" i="4" s="1"/>
  <c r="AF176" i="11"/>
  <c r="O177" i="4" s="1" a="1"/>
  <c r="O177" i="4" s="1"/>
  <c r="AF177" i="11"/>
  <c r="O178" i="4" s="1" a="1"/>
  <c r="O178" i="4" s="1"/>
  <c r="AF178" i="11"/>
  <c r="O179" i="4" s="1" a="1"/>
  <c r="O179" i="4" s="1"/>
  <c r="AF179" i="11"/>
  <c r="O180" i="4" s="1" a="1"/>
  <c r="O180" i="4" s="1"/>
  <c r="AF180" i="11"/>
  <c r="O181" i="4" s="1" a="1"/>
  <c r="O181" i="4" s="1"/>
  <c r="AF181" i="11"/>
  <c r="O182" i="4" s="1" a="1"/>
  <c r="O182" i="4" s="1"/>
  <c r="AF182" i="11"/>
  <c r="O183" i="4" s="1" a="1"/>
  <c r="O183" i="4" s="1"/>
  <c r="AF183" i="11"/>
  <c r="O184" i="4" s="1" a="1"/>
  <c r="O184" i="4" s="1"/>
  <c r="AF184" i="11"/>
  <c r="O185" i="4" s="1" a="1"/>
  <c r="O185" i="4" s="1"/>
  <c r="AF185" i="11"/>
  <c r="O186" i="4" s="1" a="1"/>
  <c r="O186" i="4" s="1"/>
  <c r="AF186" i="11"/>
  <c r="O187" i="4" s="1" a="1"/>
  <c r="O187" i="4" s="1"/>
  <c r="AF187" i="11"/>
  <c r="O188" i="4" s="1" a="1"/>
  <c r="O188" i="4" s="1"/>
  <c r="AF188" i="11"/>
  <c r="O189" i="4" s="1" a="1"/>
  <c r="O189" i="4" s="1"/>
  <c r="AF189" i="11"/>
  <c r="O190" i="4" s="1" a="1"/>
  <c r="O190" i="4" s="1"/>
  <c r="AF190" i="11"/>
  <c r="O191" i="4" s="1" a="1"/>
  <c r="O191" i="4" s="1"/>
  <c r="AF191" i="11"/>
  <c r="O192" i="4" s="1" a="1"/>
  <c r="O192" i="4" s="1"/>
  <c r="AF192" i="11"/>
  <c r="O193" i="4" s="1" a="1"/>
  <c r="O193" i="4" s="1"/>
  <c r="AF193" i="11"/>
  <c r="O194" i="4" s="1" a="1"/>
  <c r="O194" i="4" s="1"/>
  <c r="AF194" i="11"/>
  <c r="O195" i="4" s="1" a="1"/>
  <c r="O195" i="4" s="1"/>
  <c r="AF195" i="11"/>
  <c r="O196" i="4" s="1" a="1"/>
  <c r="O196" i="4" s="1"/>
  <c r="AF196" i="11"/>
  <c r="O197" i="4" s="1" a="1"/>
  <c r="O197" i="4" s="1"/>
  <c r="AF197" i="11"/>
  <c r="O198" i="4" s="1" a="1"/>
  <c r="O198" i="4" s="1"/>
  <c r="AF198" i="11"/>
  <c r="O199" i="4" s="1" a="1"/>
  <c r="O199" i="4" s="1"/>
  <c r="AF199" i="11"/>
  <c r="O200" i="4" s="1" a="1"/>
  <c r="O200" i="4" s="1"/>
  <c r="AF200" i="11"/>
  <c r="O201" i="4" s="1" a="1"/>
  <c r="O201" i="4" s="1"/>
  <c r="AF201" i="11"/>
  <c r="O202" i="4" s="1" a="1"/>
  <c r="O202" i="4" s="1"/>
  <c r="AF202" i="11"/>
  <c r="O203" i="4" s="1" a="1"/>
  <c r="O203" i="4" s="1"/>
  <c r="AF203" i="11"/>
  <c r="O204" i="4" s="1" a="1"/>
  <c r="O204" i="4" s="1"/>
  <c r="AF204" i="11"/>
  <c r="O205" i="4" s="1" a="1"/>
  <c r="O205" i="4" s="1"/>
  <c r="AF205" i="11"/>
  <c r="O206" i="4" s="1" a="1"/>
  <c r="O206" i="4" s="1"/>
  <c r="AF206" i="11"/>
  <c r="O207" i="4" s="1" a="1"/>
  <c r="O207" i="4" s="1"/>
  <c r="AF207" i="11"/>
  <c r="O208" i="4" s="1" a="1"/>
  <c r="O208" i="4" s="1"/>
  <c r="AF208" i="11"/>
  <c r="O209" i="4" s="1" a="1"/>
  <c r="O209" i="4" s="1"/>
  <c r="AF209" i="11"/>
  <c r="O210" i="4" s="1" a="1"/>
  <c r="O210" i="4" s="1"/>
  <c r="AF210" i="11"/>
  <c r="O211" i="4" s="1" a="1"/>
  <c r="O211" i="4" s="1"/>
  <c r="AF211" i="11"/>
  <c r="O212" i="4" s="1" a="1"/>
  <c r="O212" i="4" s="1"/>
  <c r="AF212" i="11"/>
  <c r="O213" i="4" s="1" a="1"/>
  <c r="O213" i="4" s="1"/>
  <c r="AF213" i="11"/>
  <c r="O214" i="4" s="1" a="1"/>
  <c r="O214" i="4" s="1"/>
  <c r="AF214" i="11"/>
  <c r="O215" i="4" s="1" a="1"/>
  <c r="O215" i="4" s="1"/>
  <c r="AF215" i="11"/>
  <c r="O216" i="4" s="1" a="1"/>
  <c r="O216" i="4" s="1"/>
  <c r="AF216" i="11"/>
  <c r="O217" i="4" s="1" a="1"/>
  <c r="O217" i="4" s="1"/>
  <c r="AF217" i="11"/>
  <c r="O218" i="4" s="1" a="1"/>
  <c r="O218" i="4" s="1"/>
  <c r="AF218" i="11"/>
  <c r="O219" i="4" s="1" a="1"/>
  <c r="O219" i="4" s="1"/>
  <c r="AF219" i="11"/>
  <c r="O220" i="4" s="1" a="1"/>
  <c r="O220" i="4" s="1"/>
  <c r="AF220" i="11"/>
  <c r="O221" i="4" s="1" a="1"/>
  <c r="O221" i="4" s="1"/>
  <c r="AF221" i="11"/>
  <c r="O222" i="4" s="1" a="1"/>
  <c r="O222" i="4" s="1"/>
  <c r="AF222" i="11"/>
  <c r="O223" i="4" s="1" a="1"/>
  <c r="O223" i="4" s="1"/>
  <c r="AF223" i="11"/>
  <c r="O224" i="4" s="1" a="1"/>
  <c r="O224" i="4" s="1"/>
  <c r="AF224" i="11"/>
  <c r="O225" i="4" s="1" a="1"/>
  <c r="O225" i="4" s="1"/>
  <c r="AF225" i="11"/>
  <c r="O226" i="4" s="1" a="1"/>
  <c r="O226" i="4" s="1"/>
  <c r="AF226" i="11"/>
  <c r="O227" i="4" s="1" a="1"/>
  <c r="O227" i="4" s="1"/>
  <c r="AF227" i="11"/>
  <c r="O228" i="4" s="1" a="1"/>
  <c r="O228" i="4" s="1"/>
  <c r="AF228" i="11"/>
  <c r="O229" i="4" s="1" a="1"/>
  <c r="O229" i="4" s="1"/>
  <c r="AF229" i="11"/>
  <c r="O230" i="4" s="1" a="1"/>
  <c r="O230" i="4" s="1"/>
  <c r="AF230" i="11"/>
  <c r="O231" i="4" s="1" a="1"/>
  <c r="O231" i="4" s="1"/>
  <c r="AF231" i="11"/>
  <c r="O232" i="4" s="1" a="1"/>
  <c r="O232" i="4" s="1"/>
  <c r="AF232" i="11"/>
  <c r="O233" i="4" s="1" a="1"/>
  <c r="O233" i="4" s="1"/>
  <c r="AF233" i="11"/>
  <c r="O234" i="4" s="1" a="1"/>
  <c r="O234" i="4" s="1"/>
  <c r="AF234" i="11"/>
  <c r="O235" i="4" s="1" a="1"/>
  <c r="O235" i="4" s="1"/>
  <c r="AF235" i="11"/>
  <c r="O236" i="4" s="1" a="1"/>
  <c r="O236" i="4" s="1"/>
  <c r="AF236" i="11"/>
  <c r="O237" i="4" s="1" a="1"/>
  <c r="O237" i="4" s="1"/>
  <c r="AF237" i="11"/>
  <c r="O238" i="4" s="1" a="1"/>
  <c r="O238" i="4" s="1"/>
  <c r="AF238" i="11"/>
  <c r="O239" i="4" s="1" a="1"/>
  <c r="O239" i="4" s="1"/>
  <c r="AF239" i="11"/>
  <c r="O240" i="4" s="1" a="1"/>
  <c r="O240" i="4" s="1"/>
  <c r="AF240" i="11"/>
  <c r="O241" i="4" s="1" a="1"/>
  <c r="O241" i="4" s="1"/>
  <c r="AF241" i="11"/>
  <c r="O242" i="4" s="1" a="1"/>
  <c r="O242" i="4" s="1"/>
  <c r="AF242" i="11"/>
  <c r="O243" i="4" s="1" a="1"/>
  <c r="O243" i="4" s="1"/>
  <c r="AF243" i="11"/>
  <c r="O244" i="4" s="1" a="1"/>
  <c r="O244" i="4" s="1"/>
  <c r="AF244" i="11"/>
  <c r="O245" i="4" s="1" a="1"/>
  <c r="O245" i="4" s="1"/>
  <c r="AF245" i="11"/>
  <c r="O246" i="4" s="1" a="1"/>
  <c r="O246" i="4" s="1"/>
  <c r="AF246" i="11"/>
  <c r="O247" i="4" s="1" a="1"/>
  <c r="O247" i="4" s="1"/>
  <c r="AF247" i="11"/>
  <c r="O248" i="4" s="1" a="1"/>
  <c r="O248" i="4" s="1"/>
  <c r="AF248" i="11"/>
  <c r="O249" i="4" s="1" a="1"/>
  <c r="O249" i="4" s="1"/>
  <c r="AF249" i="11"/>
  <c r="O250" i="4" s="1" a="1"/>
  <c r="O250" i="4" s="1"/>
  <c r="AF250" i="11"/>
  <c r="O251" i="4" s="1" a="1"/>
  <c r="O251" i="4" s="1"/>
  <c r="AF251" i="11"/>
  <c r="O252" i="4" s="1" a="1"/>
  <c r="O252" i="4" s="1"/>
  <c r="AF252" i="11"/>
  <c r="O253" i="4" s="1" a="1"/>
  <c r="O253" i="4" s="1"/>
  <c r="AF253" i="11"/>
  <c r="O254" i="4" s="1" a="1"/>
  <c r="O254" i="4" s="1"/>
  <c r="AF254" i="11"/>
  <c r="O255" i="4" s="1" a="1"/>
  <c r="O255" i="4" s="1"/>
  <c r="AF255" i="11"/>
  <c r="O256" i="4" s="1" a="1"/>
  <c r="O256" i="4" s="1"/>
  <c r="AF256" i="11"/>
  <c r="O257" i="4" s="1" a="1"/>
  <c r="O257" i="4" s="1"/>
  <c r="AF257" i="11"/>
  <c r="O258" i="4" s="1" a="1"/>
  <c r="O258" i="4" s="1"/>
  <c r="AF258" i="11"/>
  <c r="O259" i="4" s="1" a="1"/>
  <c r="O259" i="4" s="1"/>
  <c r="AF259" i="11"/>
  <c r="O260" i="4" s="1" a="1"/>
  <c r="O260" i="4" s="1"/>
  <c r="AF260" i="11"/>
  <c r="O261" i="4" s="1" a="1"/>
  <c r="O261" i="4" s="1"/>
  <c r="AF261" i="11"/>
  <c r="O262" i="4" s="1" a="1"/>
  <c r="O262" i="4" s="1"/>
  <c r="AF262" i="11"/>
  <c r="O263" i="4" s="1" a="1"/>
  <c r="O263" i="4" s="1"/>
  <c r="AF263" i="11"/>
  <c r="O264" i="4" s="1" a="1"/>
  <c r="O264" i="4" s="1"/>
  <c r="AF264" i="11"/>
  <c r="O265" i="4" s="1" a="1"/>
  <c r="O265" i="4" s="1"/>
  <c r="AF265" i="11"/>
  <c r="O266" i="4" s="1" a="1"/>
  <c r="O266" i="4" s="1"/>
  <c r="AF266" i="11"/>
  <c r="O267" i="4" s="1" a="1"/>
  <c r="O267" i="4" s="1"/>
  <c r="AF267" i="11"/>
  <c r="O268" i="4" s="1" a="1"/>
  <c r="O268" i="4" s="1"/>
  <c r="AF268" i="11"/>
  <c r="O269" i="4" s="1" a="1"/>
  <c r="O269" i="4" s="1"/>
  <c r="AF269" i="11"/>
  <c r="O270" i="4" s="1" a="1"/>
  <c r="O270" i="4" s="1"/>
  <c r="AF270" i="11"/>
  <c r="O271" i="4" s="1" a="1"/>
  <c r="O271" i="4" s="1"/>
  <c r="AF271" i="11"/>
  <c r="O272" i="4" s="1" a="1"/>
  <c r="O272" i="4" s="1"/>
  <c r="AF272" i="11"/>
  <c r="O273" i="4" s="1" a="1"/>
  <c r="O273" i="4" s="1"/>
  <c r="AF273" i="11"/>
  <c r="O274" i="4" s="1" a="1"/>
  <c r="O274" i="4" s="1"/>
  <c r="AF274" i="11"/>
  <c r="O275" i="4" s="1" a="1"/>
  <c r="O275" i="4" s="1"/>
  <c r="AF275" i="11"/>
  <c r="O276" i="4" s="1" a="1"/>
  <c r="O276" i="4" s="1"/>
  <c r="AF276" i="11"/>
  <c r="O277" i="4" s="1" a="1"/>
  <c r="O277" i="4" s="1"/>
  <c r="AF277" i="11"/>
  <c r="O278" i="4" s="1" a="1"/>
  <c r="O278" i="4" s="1"/>
  <c r="AF278" i="11"/>
  <c r="O279" i="4" s="1" a="1"/>
  <c r="O279" i="4" s="1"/>
  <c r="AF279" i="11"/>
  <c r="O280" i="4" s="1" a="1"/>
  <c r="O280" i="4" s="1"/>
  <c r="AF280" i="11"/>
  <c r="O281" i="4" s="1" a="1"/>
  <c r="O281" i="4" s="1"/>
  <c r="AF281" i="11"/>
  <c r="O282" i="4" s="1" a="1"/>
  <c r="O282" i="4" s="1"/>
  <c r="AF282" i="11"/>
  <c r="O283" i="4" s="1" a="1"/>
  <c r="O283" i="4" s="1"/>
  <c r="AF283" i="11"/>
  <c r="O284" i="4" s="1" a="1"/>
  <c r="O284" i="4" s="1"/>
  <c r="AF284" i="11"/>
  <c r="O285" i="4" s="1" a="1"/>
  <c r="O285" i="4" s="1"/>
  <c r="AF285" i="11"/>
  <c r="O286" i="4" s="1" a="1"/>
  <c r="O286" i="4" s="1"/>
  <c r="AF286" i="11"/>
  <c r="O287" i="4" s="1" a="1"/>
  <c r="O287" i="4" s="1"/>
  <c r="AF287" i="11"/>
  <c r="O288" i="4" s="1" a="1"/>
  <c r="O288" i="4" s="1"/>
  <c r="AF288" i="11"/>
  <c r="O289" i="4" s="1" a="1"/>
  <c r="O289" i="4" s="1"/>
  <c r="AF289" i="11"/>
  <c r="O290" i="4" s="1" a="1"/>
  <c r="O290" i="4" s="1"/>
  <c r="AF290" i="11"/>
  <c r="O291" i="4" s="1" a="1"/>
  <c r="O291" i="4" s="1"/>
  <c r="AF291" i="11"/>
  <c r="O292" i="4" s="1" a="1"/>
  <c r="O292" i="4" s="1"/>
  <c r="AF292" i="11"/>
  <c r="O293" i="4" s="1" a="1"/>
  <c r="O293" i="4" s="1"/>
  <c r="AF293" i="11"/>
  <c r="O294" i="4" s="1" a="1"/>
  <c r="O294" i="4" s="1"/>
  <c r="AF294" i="11"/>
  <c r="O295" i="4" s="1" a="1"/>
  <c r="O295" i="4" s="1"/>
  <c r="AF295" i="11"/>
  <c r="O296" i="4" s="1" a="1"/>
  <c r="O296" i="4" s="1"/>
  <c r="AF296" i="11"/>
  <c r="O297" i="4" s="1" a="1"/>
  <c r="O297" i="4" s="1"/>
  <c r="AF297" i="11"/>
  <c r="O298" i="4" s="1" a="1"/>
  <c r="O298" i="4" s="1"/>
  <c r="AF298" i="11"/>
  <c r="O299" i="4" s="1" a="1"/>
  <c r="O299" i="4" s="1"/>
  <c r="AF299" i="11"/>
  <c r="O300" i="4" s="1" a="1"/>
  <c r="O300" i="4" s="1"/>
  <c r="AF300" i="11"/>
  <c r="O301" i="4" s="1" a="1"/>
  <c r="O301" i="4" s="1"/>
  <c r="AF301" i="11"/>
  <c r="O302" i="4" s="1" a="1"/>
  <c r="O302" i="4" s="1"/>
  <c r="AF302" i="11"/>
  <c r="O303" i="4" s="1" a="1"/>
  <c r="O303" i="4" s="1"/>
  <c r="AF303" i="11"/>
  <c r="O304" i="4" s="1" a="1"/>
  <c r="O304" i="4" s="1"/>
  <c r="AF304" i="11"/>
  <c r="O305" i="4" s="1" a="1"/>
  <c r="O305" i="4" s="1"/>
  <c r="AF305" i="11"/>
  <c r="O306" i="4" s="1" a="1"/>
  <c r="O306" i="4" s="1"/>
  <c r="AF306" i="11"/>
  <c r="O307" i="4" s="1" a="1"/>
  <c r="O307" i="4" s="1"/>
  <c r="AF307" i="11"/>
  <c r="O308" i="4" s="1" a="1"/>
  <c r="O308" i="4" s="1"/>
  <c r="AF308" i="11"/>
  <c r="O309" i="4" s="1" a="1"/>
  <c r="O309" i="4" s="1"/>
  <c r="AF309" i="11"/>
  <c r="O310" i="4" s="1" a="1"/>
  <c r="O310" i="4" s="1"/>
  <c r="AF310" i="11"/>
  <c r="O311" i="4" s="1" a="1"/>
  <c r="O311" i="4" s="1"/>
  <c r="AF311" i="11"/>
  <c r="O312" i="4" s="1" a="1"/>
  <c r="O312" i="4" s="1"/>
  <c r="AF312" i="11"/>
  <c r="O313" i="4" s="1" a="1"/>
  <c r="O313" i="4" s="1"/>
  <c r="AF313" i="11"/>
  <c r="O314" i="4" s="1" a="1"/>
  <c r="O314" i="4" s="1"/>
  <c r="AF314" i="11"/>
  <c r="O315" i="4" s="1" a="1"/>
  <c r="O315" i="4" s="1"/>
  <c r="AF315" i="11"/>
  <c r="O316" i="4" s="1" a="1"/>
  <c r="O316" i="4" s="1"/>
  <c r="AF316" i="11"/>
  <c r="O317" i="4" s="1" a="1"/>
  <c r="O317" i="4" s="1"/>
  <c r="AF317" i="11"/>
  <c r="O318" i="4" s="1" a="1"/>
  <c r="O318" i="4" s="1"/>
  <c r="AF318" i="11"/>
  <c r="O319" i="4" s="1" a="1"/>
  <c r="O319" i="4" s="1"/>
  <c r="AF319" i="11"/>
  <c r="O320" i="4" s="1" a="1"/>
  <c r="O320" i="4" s="1"/>
  <c r="AF320" i="11"/>
  <c r="O321" i="4" s="1" a="1"/>
  <c r="O321" i="4" s="1"/>
  <c r="AF321" i="11"/>
  <c r="O322" i="4" s="1" a="1"/>
  <c r="O322" i="4" s="1"/>
  <c r="AF322" i="11"/>
  <c r="O323" i="4" s="1" a="1"/>
  <c r="O323" i="4" s="1"/>
  <c r="AF323" i="11"/>
  <c r="O324" i="4" s="1" a="1"/>
  <c r="O324" i="4" s="1"/>
  <c r="AF324" i="11"/>
  <c r="O325" i="4" s="1" a="1"/>
  <c r="O325" i="4" s="1"/>
  <c r="AF325" i="11"/>
  <c r="O326" i="4" s="1" a="1"/>
  <c r="O326" i="4" s="1"/>
  <c r="AF326" i="11"/>
  <c r="O327" i="4" s="1" a="1"/>
  <c r="O327" i="4" s="1"/>
  <c r="AF327" i="11"/>
  <c r="O328" i="4" s="1" a="1"/>
  <c r="O328" i="4" s="1"/>
  <c r="AF328" i="11"/>
  <c r="O329" i="4" s="1" a="1"/>
  <c r="O329" i="4" s="1"/>
  <c r="AF329" i="11"/>
  <c r="O330" i="4" s="1" a="1"/>
  <c r="O330" i="4" s="1"/>
  <c r="AF330" i="11"/>
  <c r="O331" i="4" s="1" a="1"/>
  <c r="O331" i="4" s="1"/>
  <c r="AF331" i="11"/>
  <c r="O332" i="4" s="1" a="1"/>
  <c r="O332" i="4" s="1"/>
  <c r="AF332" i="11"/>
  <c r="O333" i="4" s="1" a="1"/>
  <c r="O333" i="4" s="1"/>
  <c r="AF333" i="11"/>
  <c r="O334" i="4" s="1" a="1"/>
  <c r="O334" i="4" s="1"/>
  <c r="AF334" i="11"/>
  <c r="O335" i="4" s="1" a="1"/>
  <c r="O335" i="4" s="1"/>
  <c r="AF335" i="11"/>
  <c r="O336" i="4" s="1" a="1"/>
  <c r="O336" i="4" s="1"/>
  <c r="AF336" i="11"/>
  <c r="O337" i="4" s="1" a="1"/>
  <c r="O337" i="4" s="1"/>
  <c r="AF337" i="11"/>
  <c r="O338" i="4" s="1" a="1"/>
  <c r="O338" i="4" s="1"/>
  <c r="AF338" i="11"/>
  <c r="O339" i="4" s="1" a="1"/>
  <c r="O339" i="4" s="1"/>
  <c r="AF339" i="11"/>
  <c r="O340" i="4" s="1" a="1"/>
  <c r="O340" i="4" s="1"/>
  <c r="AF340" i="11"/>
  <c r="O341" i="4" s="1" a="1"/>
  <c r="O341" i="4" s="1"/>
  <c r="AF341" i="11"/>
  <c r="O342" i="4" s="1" a="1"/>
  <c r="O342" i="4" s="1"/>
  <c r="AF342" i="11"/>
  <c r="O343" i="4" s="1" a="1"/>
  <c r="O343" i="4" s="1"/>
  <c r="AF343" i="11"/>
  <c r="O344" i="4" s="1" a="1"/>
  <c r="O344" i="4" s="1"/>
  <c r="AF344" i="11"/>
  <c r="O345" i="4" s="1" a="1"/>
  <c r="O345" i="4" s="1"/>
  <c r="AF345" i="11"/>
  <c r="O346" i="4" s="1" a="1"/>
  <c r="O346" i="4" s="1"/>
  <c r="AF346" i="11"/>
  <c r="O347" i="4" s="1" a="1"/>
  <c r="O347" i="4" s="1"/>
  <c r="AF347" i="11"/>
  <c r="O348" i="4" s="1" a="1"/>
  <c r="O348" i="4" s="1"/>
  <c r="AF348" i="11"/>
  <c r="O349" i="4" s="1" a="1"/>
  <c r="O349" i="4" s="1"/>
  <c r="AF349" i="11"/>
  <c r="O350" i="4" s="1" a="1"/>
  <c r="O350" i="4" s="1"/>
  <c r="AF350" i="11"/>
  <c r="O351" i="4" s="1" a="1"/>
  <c r="O351" i="4" s="1"/>
  <c r="AF351" i="11"/>
  <c r="O352" i="4" s="1" a="1"/>
  <c r="O352" i="4" s="1"/>
  <c r="AF352" i="11"/>
  <c r="O353" i="4" s="1" a="1"/>
  <c r="O353" i="4" s="1"/>
  <c r="AF353" i="11"/>
  <c r="O354" i="4" s="1" a="1"/>
  <c r="O354" i="4" s="1"/>
  <c r="AF354" i="11"/>
  <c r="O355" i="4" s="1" a="1"/>
  <c r="O355" i="4" s="1"/>
  <c r="AF355" i="11"/>
  <c r="O356" i="4" s="1" a="1"/>
  <c r="O356" i="4" s="1"/>
  <c r="AF356" i="11"/>
  <c r="O357" i="4" s="1" a="1"/>
  <c r="O357" i="4" s="1"/>
  <c r="AF357" i="11"/>
  <c r="O358" i="4" s="1" a="1"/>
  <c r="O358" i="4" s="1"/>
  <c r="AF358" i="11"/>
  <c r="O359" i="4" s="1" a="1"/>
  <c r="O359" i="4" s="1"/>
  <c r="AF359" i="11"/>
  <c r="O360" i="4" s="1" a="1"/>
  <c r="O360" i="4" s="1"/>
  <c r="AF360" i="11"/>
  <c r="O361" i="4" s="1" a="1"/>
  <c r="O361" i="4" s="1"/>
  <c r="AF361" i="11"/>
  <c r="O362" i="4" s="1" a="1"/>
  <c r="O362" i="4" s="1"/>
  <c r="AF362" i="11"/>
  <c r="O363" i="4" s="1" a="1"/>
  <c r="O363" i="4" s="1"/>
  <c r="AF363" i="11"/>
  <c r="O364" i="4" s="1" a="1"/>
  <c r="O364" i="4" s="1"/>
  <c r="AF364" i="11"/>
  <c r="O365" i="4" s="1" a="1"/>
  <c r="O365" i="4" s="1"/>
  <c r="AF365" i="11"/>
  <c r="O366" i="4" s="1" a="1"/>
  <c r="O366" i="4" s="1"/>
  <c r="AF366" i="11"/>
  <c r="O367" i="4" s="1" a="1"/>
  <c r="O367" i="4" s="1"/>
  <c r="AF367" i="11"/>
  <c r="O368" i="4" s="1" a="1"/>
  <c r="O368" i="4" s="1"/>
  <c r="AF368" i="11"/>
  <c r="O369" i="4" s="1" a="1"/>
  <c r="O369" i="4" s="1"/>
  <c r="AF369" i="11"/>
  <c r="O370" i="4" s="1" a="1"/>
  <c r="O370" i="4" s="1"/>
  <c r="AF370" i="11"/>
  <c r="O371" i="4" s="1" a="1"/>
  <c r="O371" i="4" s="1"/>
  <c r="AF371" i="11"/>
  <c r="O372" i="4" s="1" a="1"/>
  <c r="O372" i="4" s="1"/>
  <c r="AF372" i="11"/>
  <c r="O373" i="4" s="1" a="1"/>
  <c r="O373" i="4" s="1"/>
  <c r="AF373" i="11"/>
  <c r="O374" i="4" s="1" a="1"/>
  <c r="O374" i="4" s="1"/>
  <c r="AF374" i="11"/>
  <c r="O375" i="4" s="1" a="1"/>
  <c r="O375" i="4" s="1"/>
  <c r="AF375" i="11"/>
  <c r="O376" i="4" s="1" a="1"/>
  <c r="O376" i="4" s="1"/>
  <c r="AF376" i="11"/>
  <c r="O377" i="4" s="1" a="1"/>
  <c r="O377" i="4" s="1"/>
  <c r="AF377" i="11"/>
  <c r="O378" i="4" s="1" a="1"/>
  <c r="O378" i="4" s="1"/>
  <c r="AF378" i="11"/>
  <c r="O379" i="4" s="1" a="1"/>
  <c r="O379" i="4" s="1"/>
  <c r="AF379" i="11"/>
  <c r="O380" i="4" s="1" a="1"/>
  <c r="O380" i="4" s="1"/>
  <c r="AF380" i="11"/>
  <c r="O381" i="4" s="1" a="1"/>
  <c r="O381" i="4" s="1"/>
  <c r="AF381" i="11"/>
  <c r="O382" i="4" s="1" a="1"/>
  <c r="O382" i="4" s="1"/>
  <c r="AF382" i="11"/>
  <c r="O383" i="4" s="1" a="1"/>
  <c r="O383" i="4" s="1"/>
  <c r="AF383" i="11"/>
  <c r="O384" i="4" s="1" a="1"/>
  <c r="O384" i="4" s="1"/>
  <c r="AF384" i="11"/>
  <c r="O385" i="4" s="1" a="1"/>
  <c r="O385" i="4" s="1"/>
  <c r="AF385" i="11"/>
  <c r="O386" i="4" s="1" a="1"/>
  <c r="O386" i="4" s="1"/>
  <c r="AF386" i="11"/>
  <c r="O387" i="4" s="1" a="1"/>
  <c r="O387" i="4" s="1"/>
  <c r="AF387" i="11"/>
  <c r="O388" i="4" s="1" a="1"/>
  <c r="O388" i="4" s="1"/>
  <c r="AF388" i="11"/>
  <c r="O389" i="4" s="1" a="1"/>
  <c r="O389" i="4" s="1"/>
  <c r="AF389" i="11"/>
  <c r="O390" i="4" s="1" a="1"/>
  <c r="O390" i="4" s="1"/>
  <c r="AF390" i="11"/>
  <c r="O391" i="4" s="1" a="1"/>
  <c r="O391" i="4" s="1"/>
  <c r="AF391" i="11"/>
  <c r="O392" i="4" s="1" a="1"/>
  <c r="O392" i="4" s="1"/>
  <c r="AF392" i="11"/>
  <c r="O393" i="4" s="1" a="1"/>
  <c r="O393" i="4" s="1"/>
  <c r="AF393" i="11"/>
  <c r="O394" i="4" s="1" a="1"/>
  <c r="O394" i="4" s="1"/>
  <c r="AF394" i="11"/>
  <c r="O395" i="4" s="1" a="1"/>
  <c r="O395" i="4" s="1"/>
  <c r="AF395" i="11"/>
  <c r="O396" i="4" s="1" a="1"/>
  <c r="O396" i="4" s="1"/>
  <c r="AF396" i="11"/>
  <c r="O397" i="4" s="1" a="1"/>
  <c r="O397" i="4" s="1"/>
  <c r="AF397" i="11"/>
  <c r="O398" i="4" s="1" a="1"/>
  <c r="O398" i="4" s="1"/>
  <c r="AF398" i="11"/>
  <c r="O399" i="4" s="1" a="1"/>
  <c r="O399" i="4" s="1"/>
  <c r="AF399" i="11"/>
  <c r="O400" i="4" s="1" a="1"/>
  <c r="O400" i="4" s="1"/>
  <c r="AF400" i="11"/>
  <c r="O401" i="4" s="1" a="1"/>
  <c r="O401" i="4" s="1"/>
  <c r="AF401" i="11"/>
  <c r="O402" i="4" s="1" a="1"/>
  <c r="O402" i="4" s="1"/>
  <c r="AF402" i="11"/>
  <c r="O403" i="4" s="1" a="1"/>
  <c r="O403" i="4" s="1"/>
  <c r="AF403" i="11"/>
  <c r="O404" i="4" s="1" a="1"/>
  <c r="O404" i="4" s="1"/>
  <c r="AF404" i="11"/>
  <c r="O405" i="4" s="1" a="1"/>
  <c r="O405" i="4" s="1"/>
  <c r="AF405" i="11"/>
  <c r="O406" i="4" s="1" a="1"/>
  <c r="O406" i="4" s="1"/>
  <c r="AF406" i="11"/>
  <c r="O407" i="4" s="1" a="1"/>
  <c r="O407" i="4" s="1"/>
  <c r="AF407" i="11"/>
  <c r="O408" i="4" s="1" a="1"/>
  <c r="O408" i="4" s="1"/>
  <c r="AF408" i="11"/>
  <c r="O409" i="4" s="1" a="1"/>
  <c r="O409" i="4" s="1"/>
  <c r="AF409" i="11"/>
  <c r="O410" i="4" s="1" a="1"/>
  <c r="O410" i="4" s="1"/>
  <c r="AF410" i="11"/>
  <c r="O411" i="4" s="1" a="1"/>
  <c r="O411" i="4" s="1"/>
  <c r="AF411" i="11"/>
  <c r="O412" i="4" s="1" a="1"/>
  <c r="O412" i="4" s="1"/>
  <c r="AF412" i="11"/>
  <c r="O413" i="4" s="1" a="1"/>
  <c r="O413" i="4" s="1"/>
  <c r="AF413" i="11"/>
  <c r="O414" i="4" s="1" a="1"/>
  <c r="O414" i="4" s="1"/>
  <c r="AF414" i="11"/>
  <c r="O415" i="4" s="1" a="1"/>
  <c r="O415" i="4" s="1"/>
  <c r="AF415" i="11"/>
  <c r="O416" i="4" s="1" a="1"/>
  <c r="O416" i="4" s="1"/>
  <c r="AF416" i="11"/>
  <c r="O417" i="4" s="1" a="1"/>
  <c r="O417" i="4" s="1"/>
  <c r="AF417" i="11"/>
  <c r="O418" i="4" s="1" a="1"/>
  <c r="O418" i="4" s="1"/>
  <c r="AF418" i="11"/>
  <c r="O419" i="4" s="1" a="1"/>
  <c r="O419" i="4" s="1"/>
  <c r="AF419" i="11"/>
  <c r="O420" i="4" s="1" a="1"/>
  <c r="O420" i="4" s="1"/>
  <c r="AF420" i="11"/>
  <c r="O421" i="4" s="1" a="1"/>
  <c r="O421" i="4" s="1"/>
  <c r="AF421" i="11"/>
  <c r="O422" i="4" s="1" a="1"/>
  <c r="O422" i="4" s="1"/>
  <c r="AF422" i="11"/>
  <c r="O423" i="4" s="1" a="1"/>
  <c r="O423" i="4" s="1"/>
  <c r="AF423" i="11"/>
  <c r="O424" i="4" s="1" a="1"/>
  <c r="O424" i="4" s="1"/>
  <c r="AF424" i="11"/>
  <c r="O425" i="4" s="1" a="1"/>
  <c r="O425" i="4" s="1"/>
  <c r="AF425" i="11"/>
  <c r="O426" i="4" s="1" a="1"/>
  <c r="O426" i="4" s="1"/>
  <c r="AF426" i="11"/>
  <c r="O427" i="4" s="1" a="1"/>
  <c r="O427" i="4" s="1"/>
  <c r="AF427" i="11"/>
  <c r="O428" i="4" s="1" a="1"/>
  <c r="O428" i="4" s="1"/>
  <c r="AF428" i="11"/>
  <c r="O429" i="4" s="1" a="1"/>
  <c r="O429" i="4" s="1"/>
  <c r="AF429" i="11"/>
  <c r="O430" i="4" s="1" a="1"/>
  <c r="O430" i="4" s="1"/>
  <c r="AF430" i="11"/>
  <c r="O431" i="4" s="1" a="1"/>
  <c r="O431" i="4" s="1"/>
  <c r="AF431" i="11"/>
  <c r="O432" i="4" s="1" a="1"/>
  <c r="O432" i="4" s="1"/>
  <c r="AF432" i="11"/>
  <c r="O433" i="4" s="1" a="1"/>
  <c r="O433" i="4" s="1"/>
  <c r="AF433" i="11"/>
  <c r="O434" i="4" s="1" a="1"/>
  <c r="O434" i="4" s="1"/>
  <c r="AF434" i="11"/>
  <c r="O435" i="4" s="1" a="1"/>
  <c r="O435" i="4" s="1"/>
  <c r="AF435" i="11"/>
  <c r="O436" i="4" s="1" a="1"/>
  <c r="O436" i="4" s="1"/>
  <c r="AF436" i="11"/>
  <c r="O437" i="4" s="1" a="1"/>
  <c r="O437" i="4" s="1"/>
  <c r="AF437" i="11"/>
  <c r="O438" i="4" s="1" a="1"/>
  <c r="O438" i="4" s="1"/>
  <c r="AF438" i="11"/>
  <c r="O439" i="4" s="1" a="1"/>
  <c r="O439" i="4" s="1"/>
  <c r="AF439" i="11"/>
  <c r="O440" i="4" s="1" a="1"/>
  <c r="O440" i="4" s="1"/>
  <c r="AF440" i="11"/>
  <c r="O441" i="4" s="1" a="1"/>
  <c r="O441" i="4" s="1"/>
  <c r="AF441" i="11"/>
  <c r="O442" i="4" s="1" a="1"/>
  <c r="O442" i="4" s="1"/>
  <c r="AF442" i="11"/>
  <c r="O443" i="4" s="1" a="1"/>
  <c r="O443" i="4" s="1"/>
  <c r="AF443" i="11"/>
  <c r="O444" i="4" s="1" a="1"/>
  <c r="O444" i="4" s="1"/>
  <c r="AF444" i="11"/>
  <c r="O445" i="4" s="1" a="1"/>
  <c r="O445" i="4" s="1"/>
  <c r="AF445" i="11"/>
  <c r="O446" i="4" s="1" a="1"/>
  <c r="O446" i="4" s="1"/>
  <c r="AF446" i="11"/>
  <c r="O447" i="4" s="1" a="1"/>
  <c r="O447" i="4" s="1"/>
  <c r="AF447" i="11"/>
  <c r="O448" i="4" s="1" a="1"/>
  <c r="O448" i="4" s="1"/>
  <c r="AF448" i="11"/>
  <c r="O449" i="4" s="1" a="1"/>
  <c r="O449" i="4" s="1"/>
  <c r="AF449" i="11"/>
  <c r="O450" i="4" s="1" a="1"/>
  <c r="O450" i="4" s="1"/>
  <c r="AF450" i="11"/>
  <c r="O451" i="4" s="1" a="1"/>
  <c r="O451" i="4" s="1"/>
  <c r="AF451" i="11"/>
  <c r="O452" i="4" s="1" a="1"/>
  <c r="O452" i="4" s="1"/>
  <c r="AF452" i="11"/>
  <c r="O453" i="4" s="1" a="1"/>
  <c r="O453" i="4" s="1"/>
  <c r="AF453" i="11"/>
  <c r="O454" i="4" s="1" a="1"/>
  <c r="O454" i="4" s="1"/>
  <c r="AF454" i="11"/>
  <c r="O455" i="4" s="1" a="1"/>
  <c r="O455" i="4" s="1"/>
  <c r="AF455" i="11"/>
  <c r="O456" i="4" s="1" a="1"/>
  <c r="O456" i="4" s="1"/>
  <c r="AF456" i="11"/>
  <c r="O457" i="4" s="1" a="1"/>
  <c r="O457" i="4" s="1"/>
  <c r="AF457" i="11"/>
  <c r="O458" i="4" s="1" a="1"/>
  <c r="O458" i="4" s="1"/>
  <c r="AF458" i="11"/>
  <c r="O459" i="4" s="1" a="1"/>
  <c r="O459" i="4" s="1"/>
  <c r="AF459" i="11"/>
  <c r="O460" i="4" s="1" a="1"/>
  <c r="O460" i="4" s="1"/>
  <c r="AF460" i="11"/>
  <c r="O461" i="4" s="1" a="1"/>
  <c r="O461" i="4" s="1"/>
  <c r="AF461" i="11"/>
  <c r="O462" i="4" s="1" a="1"/>
  <c r="O462" i="4" s="1"/>
  <c r="AF462" i="11"/>
  <c r="O463" i="4" s="1" a="1"/>
  <c r="O463" i="4" s="1"/>
  <c r="AF463" i="11"/>
  <c r="O464" i="4" s="1" a="1"/>
  <c r="O464" i="4" s="1"/>
  <c r="AF464" i="11"/>
  <c r="O465" i="4" s="1" a="1"/>
  <c r="O465" i="4" s="1"/>
  <c r="AF465" i="11"/>
  <c r="O466" i="4" s="1" a="1"/>
  <c r="O466" i="4" s="1"/>
  <c r="AF466" i="11"/>
  <c r="O467" i="4" s="1" a="1"/>
  <c r="O467" i="4" s="1"/>
  <c r="AF467" i="11"/>
  <c r="O468" i="4" s="1" a="1"/>
  <c r="O468" i="4" s="1"/>
  <c r="AF468" i="11"/>
  <c r="O469" i="4" s="1" a="1"/>
  <c r="O469" i="4" s="1"/>
  <c r="AF469" i="11"/>
  <c r="O470" i="4" s="1" a="1"/>
  <c r="O470" i="4" s="1"/>
  <c r="AF470" i="11"/>
  <c r="O471" i="4" s="1" a="1"/>
  <c r="O471" i="4" s="1"/>
  <c r="AF471" i="11"/>
  <c r="O472" i="4" s="1" a="1"/>
  <c r="O472" i="4" s="1"/>
  <c r="AF472" i="11"/>
  <c r="O473" i="4" s="1" a="1"/>
  <c r="O473" i="4" s="1"/>
  <c r="AF473" i="11"/>
  <c r="O474" i="4" s="1" a="1"/>
  <c r="O474" i="4" s="1"/>
  <c r="AF474" i="11"/>
  <c r="O475" i="4" s="1" a="1"/>
  <c r="O475" i="4" s="1"/>
  <c r="AF475" i="11"/>
  <c r="O476" i="4" s="1" a="1"/>
  <c r="O476" i="4" s="1"/>
  <c r="AF476" i="11"/>
  <c r="O477" i="4" s="1" a="1"/>
  <c r="O477" i="4" s="1"/>
  <c r="AF477" i="11"/>
  <c r="O478" i="4" s="1" a="1"/>
  <c r="O478" i="4" s="1"/>
  <c r="AF478" i="11"/>
  <c r="O479" i="4" s="1" a="1"/>
  <c r="O479" i="4" s="1"/>
  <c r="AF479" i="11"/>
  <c r="O480" i="4" s="1" a="1"/>
  <c r="O480" i="4" s="1"/>
  <c r="AF480" i="11"/>
  <c r="O481" i="4" s="1" a="1"/>
  <c r="O481" i="4" s="1"/>
  <c r="AF481" i="11"/>
  <c r="O482" i="4" s="1" a="1"/>
  <c r="O482" i="4" s="1"/>
  <c r="AF482" i="11"/>
  <c r="O483" i="4" s="1" a="1"/>
  <c r="O483" i="4" s="1"/>
  <c r="AF483" i="11"/>
  <c r="O484" i="4" s="1" a="1"/>
  <c r="O484" i="4" s="1"/>
  <c r="AF484" i="11"/>
  <c r="O485" i="4" s="1" a="1"/>
  <c r="O485" i="4" s="1"/>
  <c r="AF485" i="11"/>
  <c r="O486" i="4" s="1" a="1"/>
  <c r="O486" i="4" s="1"/>
  <c r="AF486" i="11"/>
  <c r="O487" i="4" s="1" a="1"/>
  <c r="O487" i="4" s="1"/>
  <c r="AF487" i="11"/>
  <c r="O488" i="4" s="1" a="1"/>
  <c r="O488" i="4" s="1"/>
  <c r="AF488" i="11"/>
  <c r="O489" i="4" s="1" a="1"/>
  <c r="O489" i="4" s="1"/>
  <c r="AF489" i="11"/>
  <c r="O490" i="4" s="1" a="1"/>
  <c r="O490" i="4" s="1"/>
  <c r="AF490" i="11"/>
  <c r="O491" i="4" s="1" a="1"/>
  <c r="O491" i="4" s="1"/>
  <c r="AF491" i="11"/>
  <c r="O492" i="4" s="1" a="1"/>
  <c r="O492" i="4" s="1"/>
  <c r="AF492" i="11"/>
  <c r="O493" i="4" s="1" a="1"/>
  <c r="O493" i="4" s="1"/>
  <c r="AF493" i="11"/>
  <c r="O494" i="4" s="1" a="1"/>
  <c r="O494" i="4" s="1"/>
  <c r="AF494" i="11"/>
  <c r="O495" i="4" s="1" a="1"/>
  <c r="O495" i="4" s="1"/>
  <c r="AF495" i="11"/>
  <c r="O496" i="4" s="1" a="1"/>
  <c r="O496" i="4" s="1"/>
  <c r="AF496" i="11"/>
  <c r="O497" i="4" s="1" a="1"/>
  <c r="O497" i="4" s="1"/>
  <c r="AF497" i="11"/>
  <c r="O498" i="4" s="1" a="1"/>
  <c r="O498" i="4" s="1"/>
  <c r="AF498" i="11"/>
  <c r="O499" i="4" s="1" a="1"/>
  <c r="O499" i="4" s="1"/>
  <c r="AF499" i="11"/>
  <c r="O500" i="4" s="1" a="1"/>
  <c r="O500" i="4" s="1"/>
  <c r="AF500" i="11"/>
  <c r="O501" i="4" s="1" a="1"/>
  <c r="O501" i="4" s="1"/>
  <c r="AF501" i="11"/>
  <c r="O502" i="4" s="1" a="1"/>
  <c r="O502" i="4" s="1"/>
  <c r="AF502" i="11"/>
  <c r="O503" i="4" s="1" a="1"/>
  <c r="O503" i="4" s="1"/>
  <c r="AF503" i="11"/>
  <c r="O504" i="4" s="1" a="1"/>
  <c r="O504" i="4" s="1"/>
  <c r="AF504" i="11"/>
  <c r="O505" i="4" s="1" a="1"/>
  <c r="O505" i="4" s="1"/>
  <c r="AF505" i="11"/>
  <c r="O506" i="4" s="1" a="1"/>
  <c r="O506" i="4" s="1"/>
  <c r="AF506" i="11"/>
  <c r="O507" i="4" s="1" a="1"/>
  <c r="O507" i="4" s="1"/>
  <c r="AF507" i="11"/>
  <c r="O508" i="4" s="1" a="1"/>
  <c r="O508" i="4" s="1"/>
  <c r="AF508" i="11"/>
  <c r="O509" i="4" s="1" a="1"/>
  <c r="O509" i="4" s="1"/>
  <c r="AF509" i="11"/>
  <c r="O510" i="4" s="1" a="1"/>
  <c r="O510" i="4" s="1"/>
  <c r="AF510" i="11"/>
  <c r="O511" i="4" s="1" a="1"/>
  <c r="O511" i="4" s="1"/>
  <c r="AF511" i="11"/>
  <c r="O512" i="4" s="1" a="1"/>
  <c r="O512" i="4" s="1"/>
  <c r="AF512" i="11"/>
  <c r="O513" i="4" s="1" a="1"/>
  <c r="O513" i="4" s="1"/>
  <c r="AF513" i="11"/>
  <c r="O514" i="4" s="1" a="1"/>
  <c r="O514" i="4" s="1"/>
  <c r="AF514" i="11"/>
  <c r="O515" i="4" s="1" a="1"/>
  <c r="O515" i="4" s="1"/>
  <c r="AF515" i="11"/>
  <c r="O516" i="4" s="1" a="1"/>
  <c r="O516" i="4" s="1"/>
  <c r="AF516" i="11"/>
  <c r="O517" i="4" s="1" a="1"/>
  <c r="O517" i="4" s="1"/>
  <c r="AF517" i="11"/>
  <c r="O518" i="4" s="1" a="1"/>
  <c r="O518" i="4" s="1"/>
  <c r="AF518" i="11"/>
  <c r="O519" i="4" s="1" a="1"/>
  <c r="O519" i="4" s="1"/>
  <c r="AF519" i="11"/>
  <c r="O520" i="4" s="1" a="1"/>
  <c r="O520" i="4" s="1"/>
  <c r="AF520" i="11"/>
  <c r="O521" i="4" s="1" a="1"/>
  <c r="O521" i="4" s="1"/>
  <c r="AF521" i="11"/>
  <c r="O522" i="4" s="1" a="1"/>
  <c r="O522" i="4" s="1"/>
  <c r="AF522" i="11"/>
  <c r="O523" i="4" s="1" a="1"/>
  <c r="O523" i="4" s="1"/>
  <c r="AF523" i="11"/>
  <c r="O524" i="4" s="1" a="1"/>
  <c r="O524" i="4" s="1"/>
  <c r="AF524" i="11"/>
  <c r="O525" i="4" s="1" a="1"/>
  <c r="O525" i="4" s="1"/>
  <c r="AF525" i="11"/>
  <c r="O526" i="4" s="1" a="1"/>
  <c r="O526" i="4" s="1"/>
  <c r="AF526" i="11"/>
  <c r="O527" i="4" s="1" a="1"/>
  <c r="O527" i="4" s="1"/>
  <c r="AF527" i="11"/>
  <c r="O528" i="4" s="1" a="1"/>
  <c r="O528" i="4" s="1"/>
  <c r="AF528" i="11"/>
  <c r="O529" i="4" s="1" a="1"/>
  <c r="O529" i="4" s="1"/>
  <c r="AF529" i="11"/>
  <c r="O530" i="4" s="1" a="1"/>
  <c r="O530" i="4" s="1"/>
  <c r="AF530" i="11"/>
  <c r="O531" i="4" s="1" a="1"/>
  <c r="O531" i="4" s="1"/>
  <c r="AF531" i="11"/>
  <c r="O532" i="4" s="1" a="1"/>
  <c r="O532" i="4" s="1"/>
  <c r="AF532" i="11"/>
  <c r="O533" i="4" s="1" a="1"/>
  <c r="O533" i="4" s="1"/>
  <c r="AF533" i="11"/>
  <c r="O534" i="4" s="1" a="1"/>
  <c r="O534" i="4" s="1"/>
  <c r="AF534" i="11"/>
  <c r="O535" i="4" s="1" a="1"/>
  <c r="O535" i="4" s="1"/>
  <c r="AF535" i="11"/>
  <c r="O536" i="4" s="1" a="1"/>
  <c r="O536" i="4" s="1"/>
  <c r="AF536" i="11"/>
  <c r="O537" i="4" s="1" a="1"/>
  <c r="O537" i="4" s="1"/>
  <c r="AF537" i="11"/>
  <c r="O538" i="4" s="1" a="1"/>
  <c r="O538" i="4" s="1"/>
  <c r="AF538" i="11"/>
  <c r="O539" i="4" s="1" a="1"/>
  <c r="O539" i="4" s="1"/>
  <c r="AF539" i="11"/>
  <c r="O540" i="4" s="1" a="1"/>
  <c r="O540" i="4" s="1"/>
  <c r="AF540" i="11"/>
  <c r="O541" i="4" s="1" a="1"/>
  <c r="O541" i="4" s="1"/>
  <c r="AF541" i="11"/>
  <c r="O542" i="4" s="1" a="1"/>
  <c r="O542" i="4" s="1"/>
  <c r="AF542" i="11"/>
  <c r="O543" i="4" s="1" a="1"/>
  <c r="O543" i="4" s="1"/>
  <c r="AF543" i="11"/>
  <c r="O544" i="4" s="1" a="1"/>
  <c r="O544" i="4" s="1"/>
  <c r="AF544" i="11"/>
  <c r="O545" i="4" s="1" a="1"/>
  <c r="O545" i="4" s="1"/>
  <c r="AF545" i="11"/>
  <c r="O546" i="4" s="1" a="1"/>
  <c r="O546" i="4" s="1"/>
  <c r="AF546" i="11"/>
  <c r="O547" i="4" s="1" a="1"/>
  <c r="O547" i="4" s="1"/>
  <c r="AF547" i="11"/>
  <c r="O548" i="4" s="1" a="1"/>
  <c r="O548" i="4" s="1"/>
  <c r="AF548" i="11"/>
  <c r="O549" i="4" s="1" a="1"/>
  <c r="O549" i="4" s="1"/>
  <c r="AF549" i="11"/>
  <c r="O550" i="4" s="1" a="1"/>
  <c r="O550" i="4" s="1"/>
  <c r="AF550" i="11"/>
  <c r="O551" i="4" s="1" a="1"/>
  <c r="O551" i="4" s="1"/>
  <c r="AF551" i="11"/>
  <c r="O552" i="4" s="1" a="1"/>
  <c r="O552" i="4" s="1"/>
  <c r="AF552" i="11"/>
  <c r="O553" i="4" s="1" a="1"/>
  <c r="O553" i="4" s="1"/>
  <c r="AF553" i="11"/>
  <c r="O554" i="4" s="1" a="1"/>
  <c r="O554" i="4" s="1"/>
  <c r="AF554" i="11"/>
  <c r="O555" i="4" s="1" a="1"/>
  <c r="O555" i="4" s="1"/>
  <c r="AF555" i="11"/>
  <c r="O556" i="4" s="1" a="1"/>
  <c r="O556" i="4" s="1"/>
  <c r="AF556" i="11"/>
  <c r="O557" i="4" s="1" a="1"/>
  <c r="O557" i="4" s="1"/>
  <c r="AF557" i="11"/>
  <c r="O558" i="4" s="1" a="1"/>
  <c r="O558" i="4" s="1"/>
  <c r="AF558" i="11"/>
  <c r="O559" i="4" s="1" a="1"/>
  <c r="O559" i="4" s="1"/>
  <c r="AF559" i="11"/>
  <c r="O560" i="4" s="1" a="1"/>
  <c r="O560" i="4" s="1"/>
  <c r="AF560" i="11"/>
  <c r="O561" i="4" s="1" a="1"/>
  <c r="O561" i="4" s="1"/>
  <c r="AF561" i="11"/>
  <c r="O562" i="4" s="1" a="1"/>
  <c r="O562" i="4" s="1"/>
  <c r="AF562" i="11"/>
  <c r="O563" i="4" s="1" a="1"/>
  <c r="O563" i="4" s="1"/>
  <c r="AF563" i="11"/>
  <c r="O564" i="4" s="1" a="1"/>
  <c r="O564" i="4" s="1"/>
  <c r="AF564" i="11"/>
  <c r="O565" i="4" s="1" a="1"/>
  <c r="O565" i="4" s="1"/>
  <c r="AF565" i="11"/>
  <c r="O566" i="4" s="1" a="1"/>
  <c r="O566" i="4" s="1"/>
  <c r="AF566" i="11"/>
  <c r="O567" i="4" s="1" a="1"/>
  <c r="O567" i="4" s="1"/>
  <c r="AF567" i="11"/>
  <c r="O568" i="4" s="1" a="1"/>
  <c r="O568" i="4" s="1"/>
  <c r="AF568" i="11"/>
  <c r="O569" i="4" s="1" a="1"/>
  <c r="O569" i="4" s="1"/>
  <c r="AF569" i="11"/>
  <c r="O570" i="4" s="1" a="1"/>
  <c r="O570" i="4" s="1"/>
  <c r="AF570" i="11"/>
  <c r="O571" i="4" s="1" a="1"/>
  <c r="O571" i="4" s="1"/>
  <c r="AF571" i="11"/>
  <c r="O572" i="4" s="1" a="1"/>
  <c r="O572" i="4" s="1"/>
  <c r="AF572" i="11"/>
  <c r="O573" i="4" s="1" a="1"/>
  <c r="O573" i="4" s="1"/>
  <c r="AF573" i="11"/>
  <c r="O574" i="4" s="1" a="1"/>
  <c r="O574" i="4" s="1"/>
  <c r="AF574" i="11"/>
  <c r="O575" i="4" s="1" a="1"/>
  <c r="O575" i="4" s="1"/>
  <c r="AF575" i="11"/>
  <c r="O576" i="4" s="1" a="1"/>
  <c r="O576" i="4" s="1"/>
  <c r="AF576" i="11"/>
  <c r="O577" i="4" s="1" a="1"/>
  <c r="O577" i="4" s="1"/>
  <c r="AF577" i="11"/>
  <c r="O578" i="4" s="1" a="1"/>
  <c r="O578" i="4" s="1"/>
  <c r="AF578" i="11"/>
  <c r="O579" i="4" s="1" a="1"/>
  <c r="O579" i="4" s="1"/>
  <c r="AF579" i="11"/>
  <c r="O580" i="4" s="1" a="1"/>
  <c r="O580" i="4" s="1"/>
  <c r="AF580" i="11"/>
  <c r="O581" i="4" s="1" a="1"/>
  <c r="O581" i="4" s="1"/>
  <c r="AF581" i="11"/>
  <c r="O582" i="4" s="1" a="1"/>
  <c r="O582" i="4" s="1"/>
  <c r="AF582" i="11"/>
  <c r="O583" i="4" s="1" a="1"/>
  <c r="O583" i="4" s="1"/>
  <c r="AF583" i="11"/>
  <c r="O584" i="4" s="1" a="1"/>
  <c r="O584" i="4" s="1"/>
  <c r="AF584" i="11"/>
  <c r="O585" i="4" s="1" a="1"/>
  <c r="O585" i="4" s="1"/>
  <c r="AF585" i="11"/>
  <c r="O586" i="4" s="1" a="1"/>
  <c r="O586" i="4" s="1"/>
  <c r="AF586" i="11"/>
  <c r="O587" i="4" s="1" a="1"/>
  <c r="O587" i="4" s="1"/>
  <c r="AF587" i="11"/>
  <c r="O588" i="4" s="1" a="1"/>
  <c r="O588" i="4" s="1"/>
  <c r="AF588" i="11"/>
  <c r="O589" i="4" s="1" a="1"/>
  <c r="O589" i="4" s="1"/>
  <c r="AF589" i="11"/>
  <c r="O590" i="4" s="1" a="1"/>
  <c r="O590" i="4" s="1"/>
  <c r="AF590" i="11"/>
  <c r="O591" i="4" s="1" a="1"/>
  <c r="O591" i="4" s="1"/>
  <c r="AF591" i="11"/>
  <c r="O592" i="4" s="1" a="1"/>
  <c r="O592" i="4" s="1"/>
  <c r="AF592" i="11"/>
  <c r="O593" i="4" s="1" a="1"/>
  <c r="O593" i="4" s="1"/>
  <c r="AF593" i="11"/>
  <c r="O594" i="4" s="1" a="1"/>
  <c r="O594" i="4" s="1"/>
  <c r="AF594" i="11"/>
  <c r="O595" i="4" s="1" a="1"/>
  <c r="O595" i="4" s="1"/>
  <c r="AF595" i="11"/>
  <c r="O596" i="4" s="1" a="1"/>
  <c r="O596" i="4" s="1"/>
  <c r="AF596" i="11"/>
  <c r="O597" i="4" s="1" a="1"/>
  <c r="O597" i="4" s="1"/>
  <c r="AF597" i="11"/>
  <c r="O598" i="4" s="1" a="1"/>
  <c r="O598" i="4" s="1"/>
  <c r="AF598" i="11"/>
  <c r="O599" i="4" s="1" a="1"/>
  <c r="O599" i="4" s="1"/>
  <c r="AF599" i="11"/>
  <c r="O600" i="4" s="1" a="1"/>
  <c r="O600" i="4" s="1"/>
  <c r="AF600" i="11"/>
  <c r="O601" i="4" s="1" a="1"/>
  <c r="O601" i="4" s="1"/>
  <c r="AF601" i="11"/>
  <c r="O602" i="4" s="1" a="1"/>
  <c r="O602" i="4" s="1"/>
  <c r="AF602" i="11"/>
  <c r="O603" i="4" s="1" a="1"/>
  <c r="O603" i="4" s="1"/>
  <c r="AF603" i="11"/>
  <c r="O604" i="4" s="1" a="1"/>
  <c r="O604" i="4" s="1"/>
  <c r="AF604" i="11"/>
  <c r="O605" i="4" s="1" a="1"/>
  <c r="O605" i="4" s="1"/>
  <c r="AF605" i="11"/>
  <c r="O606" i="4" s="1" a="1"/>
  <c r="O606" i="4" s="1"/>
  <c r="AF606" i="11"/>
  <c r="O607" i="4" s="1" a="1"/>
  <c r="O607" i="4" s="1"/>
  <c r="AF607" i="11"/>
  <c r="O608" i="4" s="1" a="1"/>
  <c r="O608" i="4" s="1"/>
  <c r="AF608" i="11"/>
  <c r="O609" i="4" s="1" a="1"/>
  <c r="O609" i="4" s="1"/>
  <c r="AF609" i="11"/>
  <c r="O610" i="4" s="1" a="1"/>
  <c r="O610" i="4" s="1"/>
  <c r="AF610" i="11"/>
  <c r="O611" i="4" s="1" a="1"/>
  <c r="O611" i="4" s="1"/>
  <c r="AF611" i="11"/>
  <c r="O612" i="4" s="1" a="1"/>
  <c r="O612" i="4" s="1"/>
  <c r="AF612" i="11"/>
  <c r="O613" i="4" s="1" a="1"/>
  <c r="O613" i="4" s="1"/>
  <c r="AF613" i="11"/>
  <c r="O614" i="4" s="1" a="1"/>
  <c r="O614" i="4" s="1"/>
  <c r="AF614" i="11"/>
  <c r="O615" i="4" s="1" a="1"/>
  <c r="O615" i="4" s="1"/>
  <c r="AF615" i="11"/>
  <c r="O616" i="4" s="1" a="1"/>
  <c r="O616" i="4" s="1"/>
  <c r="AF616" i="11"/>
  <c r="O617" i="4" s="1" a="1"/>
  <c r="O617" i="4" s="1"/>
  <c r="AF617" i="11"/>
  <c r="O618" i="4" s="1" a="1"/>
  <c r="O618" i="4" s="1"/>
  <c r="AF618" i="11"/>
  <c r="O619" i="4" s="1" a="1"/>
  <c r="O619" i="4" s="1"/>
  <c r="AF619" i="11"/>
  <c r="O620" i="4" s="1" a="1"/>
  <c r="O620" i="4" s="1"/>
  <c r="AF620" i="11"/>
  <c r="O621" i="4" s="1" a="1"/>
  <c r="O621" i="4" s="1"/>
  <c r="AF621" i="11"/>
  <c r="O622" i="4" s="1" a="1"/>
  <c r="O622" i="4" s="1"/>
  <c r="AF622" i="11"/>
  <c r="O623" i="4" s="1" a="1"/>
  <c r="O623" i="4" s="1"/>
  <c r="AF623" i="11"/>
  <c r="O624" i="4" s="1" a="1"/>
  <c r="O624" i="4" s="1"/>
  <c r="AF624" i="11"/>
  <c r="O625" i="4" s="1" a="1"/>
  <c r="O625" i="4" s="1"/>
  <c r="AF625" i="11"/>
  <c r="O626" i="4" s="1" a="1"/>
  <c r="O626" i="4" s="1"/>
  <c r="AF626" i="11"/>
  <c r="O627" i="4" s="1" a="1"/>
  <c r="O627" i="4" s="1"/>
  <c r="AF627" i="11"/>
  <c r="O628" i="4" s="1" a="1"/>
  <c r="O628" i="4" s="1"/>
  <c r="AF628" i="11"/>
  <c r="O629" i="4" s="1" a="1"/>
  <c r="O629" i="4" s="1"/>
  <c r="AF629" i="11"/>
  <c r="O630" i="4" s="1" a="1"/>
  <c r="O630" i="4" s="1"/>
  <c r="AF630" i="11"/>
  <c r="O631" i="4" s="1" a="1"/>
  <c r="O631" i="4" s="1"/>
  <c r="AF631" i="11"/>
  <c r="O632" i="4" s="1" a="1"/>
  <c r="O632" i="4" s="1"/>
  <c r="AF632" i="11"/>
  <c r="O633" i="4" s="1" a="1"/>
  <c r="O633" i="4" s="1"/>
  <c r="AF633" i="11"/>
  <c r="O634" i="4" s="1" a="1"/>
  <c r="O634" i="4" s="1"/>
  <c r="AF634" i="11"/>
  <c r="O635" i="4" s="1" a="1"/>
  <c r="O635" i="4" s="1"/>
  <c r="AF635" i="11"/>
  <c r="O636" i="4" s="1" a="1"/>
  <c r="O636" i="4" s="1"/>
  <c r="AF636" i="11"/>
  <c r="O637" i="4" s="1" a="1"/>
  <c r="O637" i="4" s="1"/>
  <c r="AF637" i="11"/>
  <c r="O638" i="4" s="1" a="1"/>
  <c r="O638" i="4" s="1"/>
  <c r="AF638" i="11"/>
  <c r="O639" i="4" s="1" a="1"/>
  <c r="O639" i="4" s="1"/>
  <c r="AF639" i="11"/>
  <c r="O640" i="4" s="1" a="1"/>
  <c r="O640" i="4" s="1"/>
  <c r="AF640" i="11"/>
  <c r="O641" i="4" s="1" a="1"/>
  <c r="O641" i="4" s="1"/>
  <c r="AF641" i="11"/>
  <c r="O642" i="4" s="1" a="1"/>
  <c r="O642" i="4" s="1"/>
  <c r="AF642" i="11"/>
  <c r="O643" i="4" s="1" a="1"/>
  <c r="O643" i="4" s="1"/>
  <c r="AF643" i="11"/>
  <c r="O644" i="4" s="1" a="1"/>
  <c r="O644" i="4" s="1"/>
  <c r="AF644" i="11"/>
  <c r="O645" i="4" s="1" a="1"/>
  <c r="O645" i="4" s="1"/>
  <c r="AF645" i="11"/>
  <c r="O646" i="4" s="1" a="1"/>
  <c r="O646" i="4" s="1"/>
  <c r="AF646" i="11"/>
  <c r="O647" i="4" s="1" a="1"/>
  <c r="O647" i="4" s="1"/>
  <c r="AF647" i="11"/>
  <c r="O648" i="4" s="1" a="1"/>
  <c r="O648" i="4" s="1"/>
  <c r="AF648" i="11"/>
  <c r="O649" i="4" s="1" a="1"/>
  <c r="O649" i="4" s="1"/>
  <c r="AF649" i="11"/>
  <c r="O650" i="4" s="1" a="1"/>
  <c r="O650" i="4" s="1"/>
  <c r="AF650" i="11"/>
  <c r="O651" i="4" s="1" a="1"/>
  <c r="O651" i="4" s="1"/>
  <c r="AF651" i="11"/>
  <c r="O652" i="4" s="1" a="1"/>
  <c r="O652" i="4" s="1"/>
  <c r="AF652" i="11"/>
  <c r="O653" i="4" s="1" a="1"/>
  <c r="O653" i="4" s="1"/>
  <c r="AF653" i="11"/>
  <c r="O654" i="4" s="1" a="1"/>
  <c r="O654" i="4" s="1"/>
  <c r="AF654" i="11"/>
  <c r="O655" i="4" s="1" a="1"/>
  <c r="O655" i="4" s="1"/>
  <c r="AF655" i="11"/>
  <c r="O656" i="4" s="1" a="1"/>
  <c r="O656" i="4" s="1"/>
  <c r="AF656" i="11"/>
  <c r="O657" i="4" s="1" a="1"/>
  <c r="O657" i="4" s="1"/>
  <c r="AF657" i="11"/>
  <c r="O658" i="4" s="1" a="1"/>
  <c r="O658" i="4" s="1"/>
  <c r="AF658" i="11"/>
  <c r="O659" i="4" s="1" a="1"/>
  <c r="O659" i="4" s="1"/>
  <c r="AF659" i="11"/>
  <c r="O660" i="4" s="1" a="1"/>
  <c r="O660" i="4" s="1"/>
  <c r="AF660" i="11"/>
  <c r="O661" i="4" s="1" a="1"/>
  <c r="O661" i="4" s="1"/>
  <c r="AF661" i="11"/>
  <c r="O662" i="4" s="1" a="1"/>
  <c r="O662" i="4" s="1"/>
  <c r="AF662" i="11"/>
  <c r="O663" i="4" s="1" a="1"/>
  <c r="O663" i="4" s="1"/>
  <c r="AF663" i="11"/>
  <c r="O664" i="4" s="1" a="1"/>
  <c r="O664" i="4" s="1"/>
  <c r="AF664" i="11"/>
  <c r="O665" i="4" s="1" a="1"/>
  <c r="O665" i="4" s="1"/>
  <c r="AF665" i="11"/>
  <c r="O666" i="4" s="1" a="1"/>
  <c r="O666" i="4" s="1"/>
  <c r="AF666" i="11"/>
  <c r="O667" i="4" s="1" a="1"/>
  <c r="O667" i="4" s="1"/>
  <c r="AF667" i="11"/>
  <c r="O668" i="4" s="1" a="1"/>
  <c r="O668" i="4" s="1"/>
  <c r="AF668" i="11"/>
  <c r="O669" i="4" s="1" a="1"/>
  <c r="O669" i="4" s="1"/>
  <c r="AF669" i="11"/>
  <c r="O670" i="4" s="1" a="1"/>
  <c r="O670" i="4" s="1"/>
  <c r="AF670" i="11"/>
  <c r="O671" i="4" s="1" a="1"/>
  <c r="O671" i="4" s="1"/>
  <c r="AF671" i="11"/>
  <c r="O672" i="4" s="1" a="1"/>
  <c r="O672" i="4" s="1"/>
  <c r="AF672" i="11"/>
  <c r="O673" i="4" s="1" a="1"/>
  <c r="O673" i="4" s="1"/>
  <c r="AF673" i="11"/>
  <c r="O674" i="4" s="1" a="1"/>
  <c r="O674" i="4" s="1"/>
  <c r="AF674" i="11"/>
  <c r="O675" i="4" s="1" a="1"/>
  <c r="O675" i="4" s="1"/>
  <c r="AF675" i="11"/>
  <c r="O676" i="4" s="1" a="1"/>
  <c r="O676" i="4" s="1"/>
  <c r="AF676" i="11"/>
  <c r="O677" i="4" s="1" a="1"/>
  <c r="O677" i="4" s="1"/>
  <c r="AF677" i="11"/>
  <c r="O678" i="4" s="1" a="1"/>
  <c r="O678" i="4" s="1"/>
  <c r="AF678" i="11"/>
  <c r="O679" i="4" s="1" a="1"/>
  <c r="O679" i="4" s="1"/>
  <c r="AF679" i="11"/>
  <c r="O680" i="4" s="1" a="1"/>
  <c r="O680" i="4" s="1"/>
  <c r="AF680" i="11"/>
  <c r="O681" i="4" s="1" a="1"/>
  <c r="O681" i="4" s="1"/>
  <c r="AF681" i="11"/>
  <c r="O682" i="4" s="1" a="1"/>
  <c r="O682" i="4" s="1"/>
  <c r="AF682" i="11"/>
  <c r="O683" i="4" s="1" a="1"/>
  <c r="O683" i="4" s="1"/>
  <c r="AF683" i="11"/>
  <c r="O684" i="4" s="1" a="1"/>
  <c r="O684" i="4" s="1"/>
  <c r="AF684" i="11"/>
  <c r="O685" i="4" s="1" a="1"/>
  <c r="O685" i="4" s="1"/>
  <c r="AF685" i="11"/>
  <c r="O686" i="4" s="1" a="1"/>
  <c r="O686" i="4" s="1"/>
  <c r="AF686" i="11"/>
  <c r="O687" i="4" s="1" a="1"/>
  <c r="O687" i="4" s="1"/>
  <c r="AF687" i="11"/>
  <c r="O688" i="4" s="1" a="1"/>
  <c r="O688" i="4" s="1"/>
  <c r="AF688" i="11"/>
  <c r="O689" i="4" s="1" a="1"/>
  <c r="O689" i="4" s="1"/>
  <c r="AF689" i="11"/>
  <c r="O690" i="4" s="1" a="1"/>
  <c r="O690" i="4" s="1"/>
  <c r="AF690" i="11"/>
  <c r="O691" i="4" s="1" a="1"/>
  <c r="O691" i="4" s="1"/>
  <c r="AF691" i="11"/>
  <c r="O692" i="4" s="1" a="1"/>
  <c r="O692" i="4" s="1"/>
  <c r="AF692" i="11"/>
  <c r="O693" i="4" s="1" a="1"/>
  <c r="O693" i="4" s="1"/>
  <c r="AF693" i="11"/>
  <c r="O694" i="4" s="1" a="1"/>
  <c r="O694" i="4" s="1"/>
  <c r="AF694" i="11"/>
  <c r="O695" i="4" s="1" a="1"/>
  <c r="O695" i="4" s="1"/>
  <c r="AF695" i="11"/>
  <c r="O696" i="4" s="1" a="1"/>
  <c r="O696" i="4" s="1"/>
  <c r="AF696" i="11"/>
  <c r="O697" i="4" s="1" a="1"/>
  <c r="O697" i="4" s="1"/>
  <c r="AF697" i="11"/>
  <c r="O698" i="4" s="1" a="1"/>
  <c r="O698" i="4" s="1"/>
  <c r="AF698" i="11"/>
  <c r="O699" i="4" s="1" a="1"/>
  <c r="O699" i="4" s="1"/>
  <c r="AF699" i="11"/>
  <c r="O700" i="4" s="1" a="1"/>
  <c r="O700" i="4" s="1"/>
  <c r="AF700" i="11"/>
  <c r="O701" i="4" s="1" a="1"/>
  <c r="O701" i="4" s="1"/>
  <c r="AF701" i="11"/>
  <c r="O702" i="4" s="1" a="1"/>
  <c r="O702" i="4" s="1"/>
  <c r="AF702" i="11"/>
  <c r="O703" i="4" s="1" a="1"/>
  <c r="O703" i="4" s="1"/>
  <c r="AF703" i="11"/>
  <c r="O704" i="4" s="1" a="1"/>
  <c r="O704" i="4" s="1"/>
  <c r="AF704" i="11"/>
  <c r="O705" i="4" s="1" a="1"/>
  <c r="O705" i="4" s="1"/>
  <c r="AF705" i="11"/>
  <c r="O706" i="4" s="1" a="1"/>
  <c r="O706" i="4" s="1"/>
  <c r="AF706" i="11"/>
  <c r="O707" i="4" s="1" a="1"/>
  <c r="O707" i="4" s="1"/>
  <c r="AF707" i="11"/>
  <c r="O708" i="4" s="1" a="1"/>
  <c r="O708" i="4" s="1"/>
  <c r="AF708" i="11"/>
  <c r="O709" i="4" s="1" a="1"/>
  <c r="O709" i="4" s="1"/>
  <c r="AF709" i="11"/>
  <c r="O710" i="4" s="1" a="1"/>
  <c r="O710" i="4" s="1"/>
  <c r="AF710" i="11"/>
  <c r="O711" i="4" s="1" a="1"/>
  <c r="O711" i="4" s="1"/>
  <c r="AF711" i="11"/>
  <c r="O712" i="4" s="1" a="1"/>
  <c r="O712" i="4" s="1"/>
  <c r="AF712" i="11"/>
  <c r="O713" i="4" s="1" a="1"/>
  <c r="O713" i="4" s="1"/>
  <c r="AF713" i="11"/>
  <c r="O714" i="4" s="1" a="1"/>
  <c r="O714" i="4" s="1"/>
  <c r="AF714" i="11"/>
  <c r="O715" i="4" s="1" a="1"/>
  <c r="O715" i="4" s="1"/>
  <c r="AF715" i="11"/>
  <c r="O716" i="4" s="1" a="1"/>
  <c r="O716" i="4" s="1"/>
  <c r="AF716" i="11"/>
  <c r="O717" i="4" s="1" a="1"/>
  <c r="O717" i="4" s="1"/>
  <c r="AF717" i="11"/>
  <c r="O718" i="4" s="1" a="1"/>
  <c r="O718" i="4" s="1"/>
  <c r="AF718" i="11"/>
  <c r="O719" i="4" s="1" a="1"/>
  <c r="O719" i="4" s="1"/>
  <c r="AF719" i="11"/>
  <c r="O720" i="4" s="1" a="1"/>
  <c r="O720" i="4" s="1"/>
  <c r="AF720" i="11"/>
  <c r="O721" i="4" s="1" a="1"/>
  <c r="O721" i="4" s="1"/>
  <c r="AF721" i="11"/>
  <c r="O722" i="4" s="1" a="1"/>
  <c r="O722" i="4" s="1"/>
  <c r="AF722" i="11"/>
  <c r="O723" i="4" s="1" a="1"/>
  <c r="O723" i="4" s="1"/>
  <c r="AF723" i="11"/>
  <c r="O724" i="4" s="1" a="1"/>
  <c r="O724" i="4" s="1"/>
  <c r="AF724" i="11"/>
  <c r="O725" i="4" s="1" a="1"/>
  <c r="O725" i="4" s="1"/>
  <c r="AF725" i="11"/>
  <c r="O726" i="4" s="1" a="1"/>
  <c r="O726" i="4" s="1"/>
  <c r="AF726" i="11"/>
  <c r="O727" i="4" s="1" a="1"/>
  <c r="O727" i="4" s="1"/>
  <c r="AF727" i="11"/>
  <c r="O728" i="4" s="1" a="1"/>
  <c r="O728" i="4" s="1"/>
  <c r="AF728" i="11"/>
  <c r="O729" i="4" s="1" a="1"/>
  <c r="O729" i="4" s="1"/>
  <c r="AF729" i="11"/>
  <c r="O730" i="4" s="1" a="1"/>
  <c r="O730" i="4" s="1"/>
  <c r="AF730" i="11"/>
  <c r="O731" i="4" s="1" a="1"/>
  <c r="O731" i="4" s="1"/>
  <c r="AF731" i="11"/>
  <c r="O732" i="4" s="1" a="1"/>
  <c r="O732" i="4" s="1"/>
  <c r="AF732" i="11"/>
  <c r="O733" i="4" s="1" a="1"/>
  <c r="O733" i="4" s="1"/>
  <c r="AF733" i="11"/>
  <c r="O734" i="4" s="1" a="1"/>
  <c r="O734" i="4" s="1"/>
  <c r="AF734" i="11"/>
  <c r="O735" i="4" s="1" a="1"/>
  <c r="O735" i="4" s="1"/>
  <c r="AF735" i="11"/>
  <c r="O736" i="4" s="1" a="1"/>
  <c r="O736" i="4" s="1"/>
  <c r="AF736" i="11"/>
  <c r="O737" i="4" s="1" a="1"/>
  <c r="O737" i="4" s="1"/>
  <c r="AF737" i="11"/>
  <c r="O738" i="4" s="1" a="1"/>
  <c r="O738" i="4" s="1"/>
  <c r="AF738" i="11"/>
  <c r="O739" i="4" s="1" a="1"/>
  <c r="O739" i="4" s="1"/>
  <c r="AF739" i="11"/>
  <c r="O740" i="4" s="1" a="1"/>
  <c r="O740" i="4" s="1"/>
  <c r="AF740" i="11"/>
  <c r="O741" i="4" s="1" a="1"/>
  <c r="O741" i="4" s="1"/>
  <c r="AF741" i="11"/>
  <c r="O742" i="4" s="1" a="1"/>
  <c r="O742" i="4" s="1"/>
  <c r="AF742" i="11"/>
  <c r="O743" i="4" s="1" a="1"/>
  <c r="O743" i="4" s="1"/>
  <c r="AF743" i="11"/>
  <c r="O744" i="4" s="1" a="1"/>
  <c r="O744" i="4" s="1"/>
  <c r="AF744" i="11"/>
  <c r="O745" i="4" s="1" a="1"/>
  <c r="O745" i="4" s="1"/>
  <c r="AF745" i="11"/>
  <c r="O746" i="4" s="1" a="1"/>
  <c r="O746" i="4" s="1"/>
  <c r="AF746" i="11"/>
  <c r="O747" i="4" s="1" a="1"/>
  <c r="O747" i="4" s="1"/>
  <c r="AF747" i="11"/>
  <c r="O748" i="4" s="1" a="1"/>
  <c r="O748" i="4" s="1"/>
  <c r="AF748" i="11"/>
  <c r="O749" i="4" s="1" a="1"/>
  <c r="O749" i="4" s="1"/>
  <c r="AF749" i="11"/>
  <c r="O750" i="4" s="1" a="1"/>
  <c r="O750" i="4" s="1"/>
  <c r="AF750" i="11"/>
  <c r="O751" i="4" s="1" a="1"/>
  <c r="O751" i="4" s="1"/>
  <c r="AF751" i="11"/>
  <c r="O752" i="4" s="1" a="1"/>
  <c r="O752" i="4" s="1"/>
  <c r="AF752" i="11"/>
  <c r="O753" i="4" s="1" a="1"/>
  <c r="O753" i="4" s="1"/>
  <c r="AF753" i="11"/>
  <c r="O754" i="4" s="1" a="1"/>
  <c r="O754" i="4" s="1"/>
  <c r="AF754" i="11"/>
  <c r="O755" i="4" s="1" a="1"/>
  <c r="O755" i="4" s="1"/>
  <c r="AF755" i="11"/>
  <c r="O756" i="4" s="1" a="1"/>
  <c r="O756" i="4" s="1"/>
  <c r="AF756" i="11"/>
  <c r="O757" i="4" s="1" a="1"/>
  <c r="O757" i="4" s="1"/>
  <c r="AF757" i="11"/>
  <c r="O758" i="4" s="1" a="1"/>
  <c r="O758" i="4" s="1"/>
  <c r="AF758" i="11"/>
  <c r="O759" i="4" s="1" a="1"/>
  <c r="O759" i="4" s="1"/>
  <c r="AF759" i="11"/>
  <c r="O760" i="4" s="1" a="1"/>
  <c r="O760" i="4" s="1"/>
  <c r="AF760" i="11"/>
  <c r="O761" i="4" s="1" a="1"/>
  <c r="O761" i="4" s="1"/>
  <c r="AF761" i="11"/>
  <c r="O762" i="4" s="1" a="1"/>
  <c r="O762" i="4" s="1"/>
  <c r="AF762" i="11"/>
  <c r="O763" i="4" s="1" a="1"/>
  <c r="O763" i="4" s="1"/>
  <c r="AF763" i="11"/>
  <c r="O764" i="4" s="1" a="1"/>
  <c r="O764" i="4" s="1"/>
  <c r="AF764" i="11"/>
  <c r="O765" i="4" s="1" a="1"/>
  <c r="O765" i="4" s="1"/>
  <c r="AF765" i="11"/>
  <c r="O766" i="4" s="1" a="1"/>
  <c r="O766" i="4" s="1"/>
  <c r="AF766" i="11"/>
  <c r="O767" i="4" s="1" a="1"/>
  <c r="O767" i="4" s="1"/>
  <c r="AF767" i="11"/>
  <c r="O768" i="4" s="1" a="1"/>
  <c r="O768" i="4" s="1"/>
  <c r="AF768" i="11"/>
  <c r="O769" i="4" s="1" a="1"/>
  <c r="O769" i="4" s="1"/>
  <c r="AF769" i="11"/>
  <c r="O770" i="4" s="1" a="1"/>
  <c r="O770" i="4" s="1"/>
  <c r="AF770" i="11"/>
  <c r="O771" i="4" s="1" a="1"/>
  <c r="O771" i="4" s="1"/>
  <c r="AF771" i="11"/>
  <c r="O772" i="4" s="1" a="1"/>
  <c r="O772" i="4" s="1"/>
  <c r="AF772" i="11"/>
  <c r="O773" i="4" s="1" a="1"/>
  <c r="O773" i="4" s="1"/>
  <c r="AF773" i="11"/>
  <c r="O774" i="4" s="1" a="1"/>
  <c r="O774" i="4" s="1"/>
  <c r="AF774" i="11"/>
  <c r="O775" i="4" s="1" a="1"/>
  <c r="O775" i="4" s="1"/>
  <c r="AF775" i="11"/>
  <c r="O776" i="4" s="1" a="1"/>
  <c r="O776" i="4" s="1"/>
  <c r="AF776" i="11"/>
  <c r="O777" i="4" s="1" a="1"/>
  <c r="O777" i="4" s="1"/>
  <c r="AF777" i="11"/>
  <c r="O778" i="4" s="1" a="1"/>
  <c r="O778" i="4" s="1"/>
  <c r="AF778" i="11"/>
  <c r="O779" i="4" s="1" a="1"/>
  <c r="O779" i="4" s="1"/>
  <c r="AF779" i="11"/>
  <c r="O780" i="4" s="1" a="1"/>
  <c r="O780" i="4" s="1"/>
  <c r="AF780" i="11"/>
  <c r="O781" i="4" s="1" a="1"/>
  <c r="O781" i="4" s="1"/>
  <c r="AF781" i="11"/>
  <c r="O782" i="4" s="1" a="1"/>
  <c r="O782" i="4" s="1"/>
  <c r="AF782" i="11"/>
  <c r="O783" i="4" s="1" a="1"/>
  <c r="O783" i="4" s="1"/>
  <c r="AF783" i="11"/>
  <c r="O784" i="4" s="1" a="1"/>
  <c r="O784" i="4" s="1"/>
  <c r="AF784" i="11"/>
  <c r="O785" i="4" s="1" a="1"/>
  <c r="O785" i="4" s="1"/>
  <c r="AF785" i="11"/>
  <c r="O786" i="4" s="1" a="1"/>
  <c r="O786" i="4" s="1"/>
  <c r="AF786" i="11"/>
  <c r="O787" i="4" s="1" a="1"/>
  <c r="O787" i="4" s="1"/>
  <c r="AF787" i="11"/>
  <c r="O788" i="4" s="1" a="1"/>
  <c r="O788" i="4" s="1"/>
  <c r="AF788" i="11"/>
  <c r="O789" i="4" s="1" a="1"/>
  <c r="O789" i="4" s="1"/>
  <c r="AF789" i="11"/>
  <c r="O790" i="4" s="1" a="1"/>
  <c r="O790" i="4" s="1"/>
  <c r="AF790" i="11"/>
  <c r="O791" i="4" s="1" a="1"/>
  <c r="O791" i="4" s="1"/>
  <c r="AF791" i="11"/>
  <c r="O792" i="4" s="1" a="1"/>
  <c r="O792" i="4" s="1"/>
  <c r="AF792" i="11"/>
  <c r="O793" i="4" s="1" a="1"/>
  <c r="O793" i="4" s="1"/>
  <c r="AF793" i="11"/>
  <c r="O794" i="4" s="1" a="1"/>
  <c r="O794" i="4" s="1"/>
  <c r="AF794" i="11"/>
  <c r="O795" i="4" s="1" a="1"/>
  <c r="O795" i="4" s="1"/>
  <c r="AF795" i="11"/>
  <c r="O796" i="4" s="1" a="1"/>
  <c r="O796" i="4" s="1"/>
  <c r="AF796" i="11"/>
  <c r="O797" i="4" s="1" a="1"/>
  <c r="O797" i="4" s="1"/>
  <c r="AF797" i="11"/>
  <c r="O798" i="4" s="1" a="1"/>
  <c r="O798" i="4" s="1"/>
  <c r="AF798" i="11"/>
  <c r="O799" i="4" s="1" a="1"/>
  <c r="O799" i="4" s="1"/>
  <c r="AF799" i="11"/>
  <c r="O800" i="4" s="1" a="1"/>
  <c r="O800" i="4" s="1"/>
  <c r="AF800" i="11"/>
  <c r="O801" i="4" s="1" a="1"/>
  <c r="O801" i="4" s="1"/>
  <c r="AF801" i="11"/>
  <c r="O802" i="4" s="1" a="1"/>
  <c r="O802" i="4" s="1"/>
  <c r="AF802" i="11"/>
  <c r="O803" i="4" s="1" a="1"/>
  <c r="O803" i="4" s="1"/>
  <c r="AF803" i="11"/>
  <c r="O804" i="4" s="1" a="1"/>
  <c r="O804" i="4" s="1"/>
  <c r="AF804" i="11"/>
  <c r="O805" i="4" s="1" a="1"/>
  <c r="O805" i="4" s="1"/>
  <c r="AF805" i="11"/>
  <c r="O806" i="4" s="1" a="1"/>
  <c r="O806" i="4" s="1"/>
  <c r="AF806" i="11"/>
  <c r="O807" i="4" s="1" a="1"/>
  <c r="O807" i="4" s="1"/>
  <c r="AF807" i="11"/>
  <c r="O808" i="4" s="1" a="1"/>
  <c r="O808" i="4" s="1"/>
  <c r="AF808" i="11"/>
  <c r="O809" i="4" s="1" a="1"/>
  <c r="O809" i="4" s="1"/>
  <c r="AF809" i="11"/>
  <c r="O810" i="4" s="1" a="1"/>
  <c r="O810" i="4" s="1"/>
  <c r="AF810" i="11"/>
  <c r="O811" i="4" s="1" a="1"/>
  <c r="O811" i="4" s="1"/>
  <c r="AF811" i="11"/>
  <c r="O812" i="4" s="1" a="1"/>
  <c r="O812" i="4" s="1"/>
  <c r="AF812" i="11"/>
  <c r="O813" i="4" s="1" a="1"/>
  <c r="O813" i="4" s="1"/>
  <c r="AF813" i="11"/>
  <c r="O814" i="4" s="1" a="1"/>
  <c r="O814" i="4" s="1"/>
  <c r="AF814" i="11"/>
  <c r="O815" i="4" s="1" a="1"/>
  <c r="O815" i="4" s="1"/>
  <c r="AF815" i="11"/>
  <c r="O816" i="4" s="1" a="1"/>
  <c r="O816" i="4" s="1"/>
  <c r="AF816" i="11"/>
  <c r="O817" i="4" s="1" a="1"/>
  <c r="O817" i="4" s="1"/>
  <c r="AF817" i="11"/>
  <c r="O818" i="4" s="1" a="1"/>
  <c r="O818" i="4" s="1"/>
  <c r="AF818" i="11"/>
  <c r="O819" i="4" s="1" a="1"/>
  <c r="O819" i="4" s="1"/>
  <c r="AF819" i="11"/>
  <c r="O820" i="4" s="1" a="1"/>
  <c r="O820" i="4" s="1"/>
  <c r="AF820" i="11"/>
  <c r="O821" i="4" s="1" a="1"/>
  <c r="O821" i="4" s="1"/>
  <c r="AF821" i="11"/>
  <c r="O822" i="4" s="1" a="1"/>
  <c r="O822" i="4" s="1"/>
  <c r="AF822" i="11"/>
  <c r="O823" i="4" s="1" a="1"/>
  <c r="O823" i="4" s="1"/>
  <c r="AF823" i="11"/>
  <c r="O824" i="4" s="1" a="1"/>
  <c r="O824" i="4" s="1"/>
  <c r="AF824" i="11"/>
  <c r="O825" i="4" s="1" a="1"/>
  <c r="O825" i="4" s="1"/>
  <c r="AF825" i="11"/>
  <c r="O826" i="4" s="1" a="1"/>
  <c r="O826" i="4" s="1"/>
  <c r="AF826" i="11"/>
  <c r="O827" i="4" s="1" a="1"/>
  <c r="O827" i="4" s="1"/>
  <c r="AF827" i="11"/>
  <c r="O828" i="4" s="1" a="1"/>
  <c r="O828" i="4" s="1"/>
  <c r="AF828" i="11"/>
  <c r="O829" i="4" s="1" a="1"/>
  <c r="O829" i="4" s="1"/>
  <c r="AF829" i="11"/>
  <c r="O830" i="4" s="1" a="1"/>
  <c r="O830" i="4" s="1"/>
  <c r="AF830" i="11"/>
  <c r="O831" i="4" s="1" a="1"/>
  <c r="O831" i="4" s="1"/>
  <c r="AF831" i="11"/>
  <c r="O832" i="4" s="1" a="1"/>
  <c r="O832" i="4" s="1"/>
  <c r="AF832" i="11"/>
  <c r="O833" i="4" s="1" a="1"/>
  <c r="O833" i="4" s="1"/>
  <c r="AF833" i="11"/>
  <c r="O834" i="4" s="1" a="1"/>
  <c r="O834" i="4" s="1"/>
  <c r="AF834" i="11"/>
  <c r="O835" i="4" s="1" a="1"/>
  <c r="O835" i="4" s="1"/>
  <c r="AF835" i="11"/>
  <c r="O836" i="4" s="1" a="1"/>
  <c r="O836" i="4" s="1"/>
  <c r="AF836" i="11"/>
  <c r="O837" i="4" s="1" a="1"/>
  <c r="O837" i="4" s="1"/>
  <c r="AF837" i="11"/>
  <c r="O838" i="4" s="1" a="1"/>
  <c r="O838" i="4" s="1"/>
  <c r="AF838" i="11"/>
  <c r="O839" i="4" s="1" a="1"/>
  <c r="O839" i="4" s="1"/>
  <c r="AF839" i="11"/>
  <c r="O840" i="4" s="1" a="1"/>
  <c r="O840" i="4" s="1"/>
  <c r="AF840" i="11"/>
  <c r="O841" i="4" s="1" a="1"/>
  <c r="O841" i="4" s="1"/>
  <c r="AF841" i="11"/>
  <c r="O842" i="4" s="1" a="1"/>
  <c r="O842" i="4" s="1"/>
  <c r="AF842" i="11"/>
  <c r="O843" i="4" s="1" a="1"/>
  <c r="O843" i="4" s="1"/>
  <c r="AF843" i="11"/>
  <c r="O844" i="4" s="1" a="1"/>
  <c r="O844" i="4" s="1"/>
  <c r="AF844" i="11"/>
  <c r="O845" i="4" s="1" a="1"/>
  <c r="O845" i="4" s="1"/>
  <c r="AF845" i="11"/>
  <c r="O846" i="4" s="1" a="1"/>
  <c r="O846" i="4" s="1"/>
  <c r="AF846" i="11"/>
  <c r="O847" i="4" s="1" a="1"/>
  <c r="O847" i="4" s="1"/>
  <c r="AF847" i="11"/>
  <c r="O848" i="4" s="1" a="1"/>
  <c r="O848" i="4" s="1"/>
  <c r="AF848" i="11"/>
  <c r="O849" i="4" s="1" a="1"/>
  <c r="O849" i="4" s="1"/>
  <c r="AF849" i="11"/>
  <c r="O850" i="4" s="1" a="1"/>
  <c r="O850" i="4" s="1"/>
  <c r="AF850" i="11"/>
  <c r="O851" i="4" s="1" a="1"/>
  <c r="O851" i="4" s="1"/>
  <c r="AF851" i="11"/>
  <c r="O852" i="4" s="1" a="1"/>
  <c r="O852" i="4" s="1"/>
  <c r="AF852" i="11"/>
  <c r="O853" i="4" s="1" a="1"/>
  <c r="O853" i="4" s="1"/>
  <c r="AF853" i="11"/>
  <c r="O854" i="4" s="1" a="1"/>
  <c r="O854" i="4" s="1"/>
  <c r="AF854" i="11"/>
  <c r="O855" i="4" s="1" a="1"/>
  <c r="O855" i="4" s="1"/>
  <c r="AF855" i="11"/>
  <c r="O856" i="4" s="1" a="1"/>
  <c r="O856" i="4" s="1"/>
  <c r="AF856" i="11"/>
  <c r="O857" i="4" s="1" a="1"/>
  <c r="O857" i="4" s="1"/>
  <c r="AF857" i="11"/>
  <c r="O858" i="4" s="1" a="1"/>
  <c r="O858" i="4" s="1"/>
  <c r="AF858" i="11"/>
  <c r="O859" i="4" s="1" a="1"/>
  <c r="O859" i="4" s="1"/>
  <c r="AF859" i="11"/>
  <c r="O860" i="4" s="1" a="1"/>
  <c r="O860" i="4" s="1"/>
  <c r="AF860" i="11"/>
  <c r="O861" i="4" s="1" a="1"/>
  <c r="O861" i="4" s="1"/>
  <c r="AF861" i="11"/>
  <c r="O862" i="4" s="1" a="1"/>
  <c r="O862" i="4" s="1"/>
  <c r="AF862" i="11"/>
  <c r="O863" i="4" s="1" a="1"/>
  <c r="O863" i="4" s="1"/>
  <c r="AF863" i="11"/>
  <c r="O864" i="4" s="1" a="1"/>
  <c r="O864" i="4" s="1"/>
  <c r="AF864" i="11"/>
  <c r="O865" i="4" s="1" a="1"/>
  <c r="O865" i="4" s="1"/>
  <c r="AF865" i="11"/>
  <c r="O866" i="4" s="1" a="1"/>
  <c r="O866" i="4" s="1"/>
  <c r="AF866" i="11"/>
  <c r="O867" i="4" s="1" a="1"/>
  <c r="O867" i="4" s="1"/>
  <c r="AF867" i="11"/>
  <c r="O868" i="4" s="1" a="1"/>
  <c r="O868" i="4" s="1"/>
  <c r="AF868" i="11"/>
  <c r="O869" i="4" s="1" a="1"/>
  <c r="O869" i="4" s="1"/>
  <c r="AF869" i="11"/>
  <c r="O870" i="4" s="1" a="1"/>
  <c r="O870" i="4" s="1"/>
  <c r="AF870" i="11"/>
  <c r="O871" i="4" s="1" a="1"/>
  <c r="O871" i="4" s="1"/>
  <c r="AF871" i="11"/>
  <c r="O872" i="4" s="1" a="1"/>
  <c r="O872" i="4" s="1"/>
  <c r="AF872" i="11"/>
  <c r="O873" i="4" s="1" a="1"/>
  <c r="O873" i="4" s="1"/>
  <c r="AF873" i="11"/>
  <c r="O874" i="4" s="1" a="1"/>
  <c r="O874" i="4" s="1"/>
  <c r="AF874" i="11"/>
  <c r="O875" i="4" s="1" a="1"/>
  <c r="O875" i="4" s="1"/>
  <c r="AF875" i="11"/>
  <c r="O876" i="4" s="1" a="1"/>
  <c r="O876" i="4" s="1"/>
  <c r="AF876" i="11"/>
  <c r="O877" i="4" s="1" a="1"/>
  <c r="O877" i="4" s="1"/>
  <c r="AF877" i="11"/>
  <c r="O878" i="4" s="1" a="1"/>
  <c r="O878" i="4" s="1"/>
  <c r="AF878" i="11"/>
  <c r="O879" i="4" s="1" a="1"/>
  <c r="O879" i="4" s="1"/>
  <c r="AF879" i="11"/>
  <c r="O880" i="4" s="1" a="1"/>
  <c r="O880" i="4" s="1"/>
  <c r="AF880" i="11"/>
  <c r="O881" i="4" s="1" a="1"/>
  <c r="O881" i="4" s="1"/>
  <c r="AF881" i="11"/>
  <c r="O882" i="4" s="1" a="1"/>
  <c r="O882" i="4" s="1"/>
  <c r="AF882" i="11"/>
  <c r="O883" i="4" s="1" a="1"/>
  <c r="O883" i="4" s="1"/>
  <c r="AF883" i="11"/>
  <c r="O884" i="4" s="1" a="1"/>
  <c r="O884" i="4" s="1"/>
  <c r="AF884" i="11"/>
  <c r="O885" i="4" s="1" a="1"/>
  <c r="O885" i="4" s="1"/>
  <c r="AF885" i="11"/>
  <c r="O886" i="4" s="1" a="1"/>
  <c r="O886" i="4" s="1"/>
  <c r="AF886" i="11"/>
  <c r="O887" i="4" s="1" a="1"/>
  <c r="O887" i="4" s="1"/>
  <c r="AF887" i="11"/>
  <c r="O888" i="4" s="1" a="1"/>
  <c r="O888" i="4" s="1"/>
  <c r="AF888" i="11"/>
  <c r="O889" i="4" s="1" a="1"/>
  <c r="O889" i="4" s="1"/>
  <c r="AF889" i="11"/>
  <c r="O890" i="4" s="1" a="1"/>
  <c r="O890" i="4" s="1"/>
  <c r="AF890" i="11"/>
  <c r="O891" i="4" s="1" a="1"/>
  <c r="O891" i="4" s="1"/>
  <c r="AF891" i="11"/>
  <c r="O892" i="4" s="1" a="1"/>
  <c r="O892" i="4" s="1"/>
  <c r="AF892" i="11"/>
  <c r="O893" i="4" s="1" a="1"/>
  <c r="O893" i="4" s="1"/>
  <c r="AF893" i="11"/>
  <c r="O894" i="4" s="1" a="1"/>
  <c r="O894" i="4" s="1"/>
  <c r="AF894" i="11"/>
  <c r="O895" i="4" s="1" a="1"/>
  <c r="O895" i="4" s="1"/>
  <c r="AF895" i="11"/>
  <c r="O896" i="4" s="1" a="1"/>
  <c r="O896" i="4" s="1"/>
  <c r="AF896" i="11"/>
  <c r="O897" i="4" s="1" a="1"/>
  <c r="O897" i="4" s="1"/>
  <c r="AF897" i="11"/>
  <c r="O898" i="4" s="1" a="1"/>
  <c r="O898" i="4" s="1"/>
  <c r="AF898" i="11"/>
  <c r="O899" i="4" s="1" a="1"/>
  <c r="O899" i="4" s="1"/>
  <c r="AF899" i="11"/>
  <c r="O900" i="4" s="1" a="1"/>
  <c r="O900" i="4" s="1"/>
  <c r="AF900" i="11"/>
  <c r="O901" i="4" s="1" a="1"/>
  <c r="O901" i="4" s="1"/>
  <c r="AF901" i="11"/>
  <c r="O902" i="4" s="1" a="1"/>
  <c r="O902" i="4" s="1"/>
  <c r="AF902" i="11"/>
  <c r="O903" i="4" s="1" a="1"/>
  <c r="O903" i="4" s="1"/>
  <c r="AF903" i="11"/>
  <c r="O904" i="4" s="1" a="1"/>
  <c r="O904" i="4" s="1"/>
  <c r="AF904" i="11"/>
  <c r="O905" i="4" s="1" a="1"/>
  <c r="O905" i="4" s="1"/>
  <c r="AF905" i="11"/>
  <c r="O906" i="4" s="1" a="1"/>
  <c r="O906" i="4" s="1"/>
  <c r="AF906" i="11"/>
  <c r="O907" i="4" s="1" a="1"/>
  <c r="O907" i="4" s="1"/>
  <c r="AF907" i="11"/>
  <c r="O908" i="4" s="1" a="1"/>
  <c r="O908" i="4" s="1"/>
  <c r="AF908" i="11"/>
  <c r="O909" i="4" s="1" a="1"/>
  <c r="O909" i="4" s="1"/>
  <c r="AF909" i="11"/>
  <c r="O910" i="4" s="1" a="1"/>
  <c r="O910" i="4" s="1"/>
  <c r="AF910" i="11"/>
  <c r="O911" i="4" s="1" a="1"/>
  <c r="O911" i="4" s="1"/>
  <c r="AF911" i="11"/>
  <c r="O912" i="4" s="1" a="1"/>
  <c r="O912" i="4" s="1"/>
  <c r="AF912" i="11"/>
  <c r="O913" i="4" s="1" a="1"/>
  <c r="O913" i="4" s="1"/>
  <c r="AF913" i="11"/>
  <c r="O914" i="4" s="1" a="1"/>
  <c r="O914" i="4" s="1"/>
  <c r="AF914" i="11"/>
  <c r="O915" i="4" s="1" a="1"/>
  <c r="O915" i="4" s="1"/>
  <c r="AF915" i="11"/>
  <c r="O916" i="4" s="1" a="1"/>
  <c r="O916" i="4" s="1"/>
  <c r="AF916" i="11"/>
  <c r="O917" i="4" s="1" a="1"/>
  <c r="O917" i="4" s="1"/>
  <c r="AF917" i="11"/>
  <c r="O918" i="4" s="1" a="1"/>
  <c r="O918" i="4" s="1"/>
  <c r="AF918" i="11"/>
  <c r="O919" i="4" s="1" a="1"/>
  <c r="O919" i="4" s="1"/>
  <c r="AF919" i="11"/>
  <c r="O920" i="4" s="1" a="1"/>
  <c r="O920" i="4" s="1"/>
  <c r="AF920" i="11"/>
  <c r="O921" i="4" s="1" a="1"/>
  <c r="O921" i="4" s="1"/>
  <c r="AF921" i="11"/>
  <c r="O922" i="4" s="1" a="1"/>
  <c r="O922" i="4" s="1"/>
  <c r="AF922" i="11"/>
  <c r="O923" i="4" s="1" a="1"/>
  <c r="O923" i="4" s="1"/>
  <c r="AF923" i="11"/>
  <c r="O924" i="4" s="1" a="1"/>
  <c r="O924" i="4" s="1"/>
  <c r="AF924" i="11"/>
  <c r="O925" i="4" s="1" a="1"/>
  <c r="O925" i="4" s="1"/>
  <c r="AF925" i="11"/>
  <c r="O926" i="4" s="1" a="1"/>
  <c r="O926" i="4" s="1"/>
  <c r="AF926" i="11"/>
  <c r="O927" i="4" s="1" a="1"/>
  <c r="O927" i="4" s="1"/>
  <c r="AF927" i="11"/>
  <c r="O928" i="4" s="1" a="1"/>
  <c r="O928" i="4" s="1"/>
  <c r="AF928" i="11"/>
  <c r="O929" i="4" s="1" a="1"/>
  <c r="O929" i="4" s="1"/>
  <c r="AF929" i="11"/>
  <c r="O930" i="4" s="1" a="1"/>
  <c r="O930" i="4" s="1"/>
  <c r="AF930" i="11"/>
  <c r="O931" i="4" s="1" a="1"/>
  <c r="O931" i="4" s="1"/>
  <c r="AF931" i="11"/>
  <c r="O932" i="4" s="1" a="1"/>
  <c r="O932" i="4" s="1"/>
  <c r="AF932" i="11"/>
  <c r="O933" i="4" s="1" a="1"/>
  <c r="O933" i="4" s="1"/>
  <c r="AF933" i="11"/>
  <c r="O934" i="4" s="1" a="1"/>
  <c r="O934" i="4" s="1"/>
  <c r="AF934" i="11"/>
  <c r="O935" i="4" s="1" a="1"/>
  <c r="O935" i="4" s="1"/>
  <c r="AF935" i="11"/>
  <c r="O936" i="4" s="1" a="1"/>
  <c r="O936" i="4" s="1"/>
  <c r="AF936" i="11"/>
  <c r="O937" i="4" s="1" a="1"/>
  <c r="O937" i="4" s="1"/>
  <c r="AF937" i="11"/>
  <c r="O938" i="4" s="1" a="1"/>
  <c r="O938" i="4" s="1"/>
  <c r="AF938" i="11"/>
  <c r="O939" i="4" s="1" a="1"/>
  <c r="O939" i="4" s="1"/>
  <c r="AF939" i="11"/>
  <c r="O940" i="4" s="1" a="1"/>
  <c r="O940" i="4" s="1"/>
  <c r="AF940" i="11"/>
  <c r="O941" i="4" s="1" a="1"/>
  <c r="O941" i="4" s="1"/>
  <c r="AF941" i="11"/>
  <c r="O942" i="4" s="1" a="1"/>
  <c r="O942" i="4" s="1"/>
  <c r="AF942" i="11"/>
  <c r="O943" i="4" s="1" a="1"/>
  <c r="O943" i="4" s="1"/>
  <c r="AF943" i="11"/>
  <c r="O944" i="4" s="1" a="1"/>
  <c r="O944" i="4" s="1"/>
  <c r="AF944" i="11"/>
  <c r="O945" i="4" s="1" a="1"/>
  <c r="O945" i="4" s="1"/>
  <c r="AF945" i="11"/>
  <c r="O946" i="4" s="1" a="1"/>
  <c r="O946" i="4" s="1"/>
  <c r="AF946" i="11"/>
  <c r="O947" i="4" s="1" a="1"/>
  <c r="O947" i="4" s="1"/>
  <c r="AF947" i="11"/>
  <c r="O948" i="4" s="1" a="1"/>
  <c r="O948" i="4" s="1"/>
  <c r="AF948" i="11"/>
  <c r="O949" i="4" s="1" a="1"/>
  <c r="O949" i="4" s="1"/>
  <c r="AF949" i="11"/>
  <c r="O950" i="4" s="1" a="1"/>
  <c r="O950" i="4" s="1"/>
  <c r="AF950" i="11"/>
  <c r="O951" i="4" s="1" a="1"/>
  <c r="O951" i="4" s="1"/>
  <c r="AF951" i="11"/>
  <c r="O952" i="4" s="1" a="1"/>
  <c r="O952" i="4" s="1"/>
  <c r="AF952" i="11"/>
  <c r="O953" i="4" s="1" a="1"/>
  <c r="O953" i="4" s="1"/>
  <c r="AF953" i="11"/>
  <c r="O954" i="4" s="1" a="1"/>
  <c r="O954" i="4" s="1"/>
  <c r="AF954" i="11"/>
  <c r="O955" i="4" s="1" a="1"/>
  <c r="O955" i="4" s="1"/>
  <c r="AF955" i="11"/>
  <c r="O956" i="4" s="1" a="1"/>
  <c r="O956" i="4" s="1"/>
  <c r="AF956" i="11"/>
  <c r="O957" i="4" s="1" a="1"/>
  <c r="O957" i="4" s="1"/>
  <c r="AF957" i="11"/>
  <c r="O958" i="4" s="1" a="1"/>
  <c r="O958" i="4" s="1"/>
  <c r="AF958" i="11"/>
  <c r="O959" i="4" s="1" a="1"/>
  <c r="O959" i="4" s="1"/>
  <c r="AF959" i="11"/>
  <c r="O960" i="4" s="1" a="1"/>
  <c r="O960" i="4" s="1"/>
  <c r="AF960" i="11"/>
  <c r="O961" i="4" s="1" a="1"/>
  <c r="O961" i="4" s="1"/>
  <c r="AF961" i="11"/>
  <c r="O962" i="4" s="1" a="1"/>
  <c r="O962" i="4" s="1"/>
  <c r="AF962" i="11"/>
  <c r="O963" i="4" s="1" a="1"/>
  <c r="O963" i="4" s="1"/>
  <c r="AF963" i="11"/>
  <c r="O964" i="4" s="1" a="1"/>
  <c r="O964" i="4" s="1"/>
  <c r="AF964" i="11"/>
  <c r="O965" i="4" s="1" a="1"/>
  <c r="O965" i="4" s="1"/>
  <c r="AF965" i="11"/>
  <c r="O966" i="4" s="1" a="1"/>
  <c r="O966" i="4" s="1"/>
  <c r="AF966" i="11"/>
  <c r="O967" i="4" s="1" a="1"/>
  <c r="O967" i="4" s="1"/>
  <c r="AF967" i="11"/>
  <c r="O968" i="4" s="1" a="1"/>
  <c r="O968" i="4" s="1"/>
  <c r="AF968" i="11"/>
  <c r="O969" i="4" s="1" a="1"/>
  <c r="O969" i="4" s="1"/>
  <c r="AF969" i="11"/>
  <c r="O970" i="4" s="1" a="1"/>
  <c r="O970" i="4" s="1"/>
  <c r="AF970" i="11"/>
  <c r="O971" i="4" s="1" a="1"/>
  <c r="O971" i="4" s="1"/>
  <c r="AF971" i="11"/>
  <c r="O972" i="4" s="1" a="1"/>
  <c r="O972" i="4" s="1"/>
  <c r="AF972" i="11"/>
  <c r="O973" i="4" s="1" a="1"/>
  <c r="O973" i="4" s="1"/>
  <c r="AF973" i="11"/>
  <c r="O974" i="4" s="1" a="1"/>
  <c r="O974" i="4" s="1"/>
  <c r="AF974" i="11"/>
  <c r="O975" i="4" s="1" a="1"/>
  <c r="O975" i="4" s="1"/>
  <c r="AF975" i="11"/>
  <c r="O976" i="4" s="1" a="1"/>
  <c r="O976" i="4" s="1"/>
  <c r="AF976" i="11"/>
  <c r="O977" i="4" s="1" a="1"/>
  <c r="O977" i="4" s="1"/>
  <c r="AF977" i="11"/>
  <c r="O978" i="4" s="1" a="1"/>
  <c r="O978" i="4" s="1"/>
  <c r="AF978" i="11"/>
  <c r="O979" i="4" s="1" a="1"/>
  <c r="O979" i="4" s="1"/>
  <c r="AF979" i="11"/>
  <c r="O980" i="4" s="1" a="1"/>
  <c r="O980" i="4" s="1"/>
  <c r="AF980" i="11"/>
  <c r="O981" i="4" s="1" a="1"/>
  <c r="O981" i="4" s="1"/>
  <c r="AF981" i="11"/>
  <c r="O982" i="4" s="1" a="1"/>
  <c r="O982" i="4" s="1"/>
  <c r="AF982" i="11"/>
  <c r="O983" i="4" s="1" a="1"/>
  <c r="O983" i="4" s="1"/>
  <c r="AF983" i="11"/>
  <c r="O984" i="4" s="1" a="1"/>
  <c r="O984" i="4" s="1"/>
  <c r="AF984" i="11"/>
  <c r="O985" i="4" s="1" a="1"/>
  <c r="O985" i="4" s="1"/>
  <c r="AF985" i="11"/>
  <c r="O986" i="4" s="1" a="1"/>
  <c r="O986" i="4" s="1"/>
  <c r="AF986" i="11"/>
  <c r="O987" i="4" s="1" a="1"/>
  <c r="O987" i="4" s="1"/>
  <c r="AF987" i="11"/>
  <c r="O988" i="4" s="1" a="1"/>
  <c r="O988" i="4" s="1"/>
  <c r="AF988" i="11"/>
  <c r="O989" i="4" s="1" a="1"/>
  <c r="O989" i="4" s="1"/>
  <c r="AF989" i="11"/>
  <c r="O990" i="4" s="1" a="1"/>
  <c r="O990" i="4" s="1"/>
  <c r="AF990" i="11"/>
  <c r="O991" i="4" s="1" a="1"/>
  <c r="O991" i="4" s="1"/>
  <c r="AF991" i="11"/>
  <c r="O992" i="4" s="1" a="1"/>
  <c r="O992" i="4" s="1"/>
  <c r="AF992" i="11"/>
  <c r="O993" i="4" s="1" a="1"/>
  <c r="O993" i="4" s="1"/>
  <c r="AF993" i="11"/>
  <c r="O994" i="4" s="1" a="1"/>
  <c r="O994" i="4" s="1"/>
  <c r="AF994" i="11"/>
  <c r="O995" i="4" s="1" a="1"/>
  <c r="O995" i="4" s="1"/>
  <c r="AF995" i="11"/>
  <c r="O996" i="4" s="1" a="1"/>
  <c r="O996" i="4" s="1"/>
  <c r="AF996" i="11"/>
  <c r="O997" i="4" s="1" a="1"/>
  <c r="O997" i="4" s="1"/>
  <c r="AF997" i="11"/>
  <c r="O998" i="4" s="1" a="1"/>
  <c r="O998" i="4" s="1"/>
  <c r="AF998" i="11"/>
  <c r="O999" i="4" s="1" a="1"/>
  <c r="O999" i="4" s="1"/>
  <c r="AF999" i="11"/>
  <c r="O1000" i="4" s="1" a="1"/>
  <c r="O1000" i="4" s="1"/>
  <c r="AF1000" i="11"/>
  <c r="O1001" i="4" s="1" a="1"/>
  <c r="O1001" i="4" s="1"/>
  <c r="AF1001" i="11"/>
  <c r="O1002" i="4" s="1" a="1"/>
  <c r="O1002" i="4" s="1"/>
  <c r="AF1002" i="11"/>
  <c r="O1003" i="4" s="1" a="1"/>
  <c r="O1003" i="4" s="1"/>
  <c r="AF1003" i="11"/>
  <c r="O1004" i="4" s="1" a="1"/>
  <c r="O1004" i="4" s="1"/>
  <c r="AF1004" i="11"/>
  <c r="O1005" i="4" s="1" a="1"/>
  <c r="O1005" i="4" s="1"/>
  <c r="AF1005" i="11"/>
  <c r="O1006" i="4" s="1" a="1"/>
  <c r="O1006" i="4" s="1"/>
  <c r="AF1006" i="11"/>
  <c r="O1007" i="4" s="1" a="1"/>
  <c r="O1007" i="4" s="1"/>
  <c r="AF1007" i="11"/>
  <c r="O1008" i="4" s="1" a="1"/>
  <c r="O1008" i="4" s="1"/>
  <c r="AF1008" i="11"/>
  <c r="O1009" i="4" s="1" a="1"/>
  <c r="O1009" i="4" s="1"/>
  <c r="AF1009" i="11"/>
  <c r="O1010" i="4" s="1" a="1"/>
  <c r="O1010" i="4" s="1"/>
  <c r="AF1010" i="11"/>
  <c r="O1011" i="4" s="1" a="1"/>
  <c r="O1011" i="4" s="1"/>
  <c r="AF1011" i="11"/>
  <c r="O1012" i="4" s="1" a="1"/>
  <c r="O1012" i="4" s="1"/>
  <c r="AF1012" i="11"/>
  <c r="O1013" i="4" s="1" a="1"/>
  <c r="O1013" i="4" s="1"/>
  <c r="AF1013" i="11"/>
  <c r="O1014" i="4" s="1" a="1"/>
  <c r="O1014" i="4" s="1"/>
  <c r="AF1014" i="11"/>
  <c r="O1015" i="4" s="1" a="1"/>
  <c r="O1015" i="4" s="1"/>
  <c r="AF1015" i="11"/>
  <c r="O1016" i="4" s="1" a="1"/>
  <c r="O1016" i="4" s="1"/>
  <c r="AF1016" i="11"/>
  <c r="O1017" i="4" s="1" a="1"/>
  <c r="O1017" i="4" s="1"/>
  <c r="AF1017" i="11"/>
  <c r="O1018" i="4" s="1" a="1"/>
  <c r="O1018" i="4" s="1"/>
  <c r="AF1018" i="11"/>
  <c r="O1019" i="4" s="1" a="1"/>
  <c r="O1019" i="4" s="1"/>
  <c r="AF1019" i="11"/>
  <c r="O1020" i="4" s="1" a="1"/>
  <c r="O1020" i="4" s="1"/>
  <c r="AF1020" i="11"/>
  <c r="O1021" i="4" s="1" a="1"/>
  <c r="O1021" i="4" s="1"/>
  <c r="AF1021" i="11"/>
  <c r="O1022" i="4" s="1" a="1"/>
  <c r="O1022" i="4" s="1"/>
  <c r="AF1022" i="11"/>
  <c r="O1023" i="4" s="1" a="1"/>
  <c r="O1023" i="4" s="1"/>
  <c r="AF1023" i="11"/>
  <c r="O1024" i="4" s="1" a="1"/>
  <c r="O1024" i="4" s="1"/>
  <c r="AF1024" i="11"/>
  <c r="O1025" i="4" s="1" a="1"/>
  <c r="O1025" i="4" s="1"/>
  <c r="AF1025" i="11"/>
  <c r="O1026" i="4" s="1" a="1"/>
  <c r="O1026" i="4" s="1"/>
  <c r="AF1026" i="11"/>
  <c r="O1027" i="4" s="1" a="1"/>
  <c r="O1027" i="4" s="1"/>
  <c r="AF1027" i="11"/>
  <c r="O1028" i="4" s="1" a="1"/>
  <c r="O1028" i="4" s="1"/>
  <c r="AF1028" i="11"/>
  <c r="O1029" i="4" s="1" a="1"/>
  <c r="O1029" i="4" s="1"/>
  <c r="AF1029" i="11"/>
  <c r="O1030" i="4" s="1" a="1"/>
  <c r="O1030" i="4" s="1"/>
  <c r="AF1030" i="11"/>
  <c r="O1031" i="4" s="1" a="1"/>
  <c r="O1031" i="4" s="1"/>
  <c r="AF1031" i="11"/>
  <c r="O1032" i="4" s="1" a="1"/>
  <c r="O1032" i="4" s="1"/>
  <c r="AF1032" i="11"/>
  <c r="O1033" i="4" s="1" a="1"/>
  <c r="O1033" i="4" s="1"/>
  <c r="AF1033" i="11"/>
  <c r="O1034" i="4" s="1" a="1"/>
  <c r="O1034" i="4" s="1"/>
  <c r="AF1034" i="11"/>
  <c r="O1035" i="4" s="1" a="1"/>
  <c r="O1035" i="4" s="1"/>
  <c r="AF1035" i="11"/>
  <c r="O1036" i="4" s="1" a="1"/>
  <c r="O1036" i="4" s="1"/>
  <c r="AF1036" i="11"/>
  <c r="O1037" i="4" s="1" a="1"/>
  <c r="O1037" i="4" s="1"/>
  <c r="AF1037" i="11"/>
  <c r="O1038" i="4" s="1" a="1"/>
  <c r="O1038" i="4" s="1"/>
  <c r="AF1038" i="11"/>
  <c r="O1039" i="4" s="1" a="1"/>
  <c r="O1039" i="4" s="1"/>
  <c r="AF1039" i="11"/>
  <c r="O1040" i="4" s="1" a="1"/>
  <c r="O1040" i="4" s="1"/>
  <c r="AF1040" i="11"/>
  <c r="O1041" i="4" s="1" a="1"/>
  <c r="O1041" i="4" s="1"/>
  <c r="AF1041" i="11"/>
  <c r="O1042" i="4" s="1" a="1"/>
  <c r="O1042" i="4" s="1"/>
  <c r="AF1042" i="11"/>
  <c r="O1043" i="4" s="1" a="1"/>
  <c r="O1043" i="4" s="1"/>
  <c r="AF1043" i="11"/>
  <c r="O1044" i="4" s="1" a="1"/>
  <c r="O1044" i="4" s="1"/>
  <c r="AF1044" i="11"/>
  <c r="O1045" i="4" s="1" a="1"/>
  <c r="O1045" i="4" s="1"/>
  <c r="AF1045" i="11"/>
  <c r="O1046" i="4" s="1" a="1"/>
  <c r="O1046" i="4" s="1"/>
  <c r="AF1046" i="11"/>
  <c r="O1047" i="4" s="1" a="1"/>
  <c r="O1047" i="4" s="1"/>
  <c r="AF1047" i="11"/>
  <c r="O1048" i="4" s="1" a="1"/>
  <c r="O1048" i="4" s="1"/>
  <c r="AF1048" i="11"/>
  <c r="O1049" i="4" s="1" a="1"/>
  <c r="O1049" i="4" s="1"/>
  <c r="AF1049" i="11"/>
  <c r="O1050" i="4" s="1" a="1"/>
  <c r="O1050" i="4" s="1"/>
  <c r="AF1050" i="11"/>
  <c r="O1051" i="4" s="1" a="1"/>
  <c r="O1051" i="4" s="1"/>
  <c r="AF1051" i="11"/>
  <c r="O1052" i="4" s="1" a="1"/>
  <c r="O1052" i="4" s="1"/>
  <c r="AF1052" i="11"/>
  <c r="O1053" i="4" s="1" a="1"/>
  <c r="O1053" i="4" s="1"/>
  <c r="AF1053" i="11"/>
  <c r="O1054" i="4" s="1" a="1"/>
  <c r="O1054" i="4" s="1"/>
  <c r="AF1054" i="11"/>
  <c r="O1055" i="4" s="1" a="1"/>
  <c r="O1055" i="4" s="1"/>
  <c r="AF1055" i="11"/>
  <c r="O1056" i="4" s="1" a="1"/>
  <c r="O1056" i="4" s="1"/>
  <c r="AF1056" i="11"/>
  <c r="O1057" i="4" s="1" a="1"/>
  <c r="O1057" i="4" s="1"/>
  <c r="AF1057" i="11"/>
  <c r="O1058" i="4" s="1" a="1"/>
  <c r="O1058" i="4" s="1"/>
  <c r="AF1058" i="11"/>
  <c r="O1059" i="4" s="1" a="1"/>
  <c r="O1059" i="4" s="1"/>
  <c r="AF1059" i="11"/>
  <c r="O1060" i="4" s="1" a="1"/>
  <c r="O1060" i="4" s="1"/>
  <c r="AF1060" i="11"/>
  <c r="O1061" i="4" s="1" a="1"/>
  <c r="O1061" i="4" s="1"/>
  <c r="AF1061" i="11"/>
  <c r="O1062" i="4" s="1" a="1"/>
  <c r="O1062" i="4" s="1"/>
  <c r="AF1062" i="11"/>
  <c r="O1063" i="4" s="1" a="1"/>
  <c r="O1063" i="4" s="1"/>
  <c r="AF1063" i="11"/>
  <c r="O1064" i="4" s="1" a="1"/>
  <c r="O1064" i="4" s="1"/>
  <c r="AF1064" i="11"/>
  <c r="O1065" i="4" s="1" a="1"/>
  <c r="O1065" i="4" s="1"/>
  <c r="AF1065" i="11"/>
  <c r="O1066" i="4" s="1" a="1"/>
  <c r="O1066" i="4" s="1"/>
  <c r="AF1066" i="11"/>
  <c r="O1067" i="4" s="1" a="1"/>
  <c r="O1067" i="4" s="1"/>
  <c r="AF1067" i="11"/>
  <c r="O1068" i="4" s="1" a="1"/>
  <c r="O1068" i="4" s="1"/>
  <c r="AF1068" i="11"/>
  <c r="O1069" i="4" s="1" a="1"/>
  <c r="O1069" i="4" s="1"/>
  <c r="AF1069" i="11"/>
  <c r="O1070" i="4" s="1" a="1"/>
  <c r="O1070" i="4" s="1"/>
  <c r="AF1070" i="11"/>
  <c r="O1071" i="4" s="1" a="1"/>
  <c r="O1071" i="4" s="1"/>
  <c r="AF1071" i="11"/>
  <c r="O1072" i="4" s="1" a="1"/>
  <c r="O1072" i="4" s="1"/>
  <c r="AF1072" i="11"/>
  <c r="O1073" i="4" s="1" a="1"/>
  <c r="O1073" i="4" s="1"/>
  <c r="AF1073" i="11"/>
  <c r="O1074" i="4" s="1" a="1"/>
  <c r="O1074" i="4" s="1"/>
  <c r="AF1074" i="11"/>
  <c r="O1075" i="4" s="1" a="1"/>
  <c r="O1075" i="4" s="1"/>
  <c r="AF1075" i="11"/>
  <c r="O1076" i="4" s="1" a="1"/>
  <c r="O1076" i="4" s="1"/>
  <c r="AF1076" i="11"/>
  <c r="O1077" i="4" s="1" a="1"/>
  <c r="O1077" i="4" s="1"/>
  <c r="AF1077" i="11"/>
  <c r="O1078" i="4" s="1" a="1"/>
  <c r="O1078" i="4" s="1"/>
  <c r="AF1078" i="11"/>
  <c r="O1079" i="4" s="1" a="1"/>
  <c r="O1079" i="4" s="1"/>
  <c r="AF1079" i="11"/>
  <c r="O1080" i="4" s="1" a="1"/>
  <c r="O1080" i="4" s="1"/>
  <c r="AF1080" i="11"/>
  <c r="O1081" i="4" s="1" a="1"/>
  <c r="O1081" i="4" s="1"/>
  <c r="AF1081" i="11"/>
  <c r="O1082" i="4" s="1" a="1"/>
  <c r="O1082" i="4" s="1"/>
  <c r="AF1082" i="11"/>
  <c r="O1083" i="4" s="1" a="1"/>
  <c r="O1083" i="4" s="1"/>
  <c r="AF1083" i="11"/>
  <c r="O1084" i="4" s="1" a="1"/>
  <c r="O1084" i="4" s="1"/>
  <c r="AF1084" i="11"/>
  <c r="O1085" i="4" s="1" a="1"/>
  <c r="O1085" i="4" s="1"/>
  <c r="AF1085" i="11"/>
  <c r="O1086" i="4" s="1" a="1"/>
  <c r="O1086" i="4" s="1"/>
  <c r="AF1086" i="11"/>
  <c r="O1087" i="4" s="1" a="1"/>
  <c r="O1087" i="4" s="1"/>
  <c r="AF1087" i="11"/>
  <c r="O1088" i="4" s="1" a="1"/>
  <c r="O1088" i="4" s="1"/>
  <c r="AF1088" i="11"/>
  <c r="O1089" i="4" s="1" a="1"/>
  <c r="O1089" i="4" s="1"/>
  <c r="AF1089" i="11"/>
  <c r="O1090" i="4" s="1" a="1"/>
  <c r="O1090" i="4" s="1"/>
  <c r="AF1090" i="11"/>
  <c r="O1091" i="4" s="1" a="1"/>
  <c r="O1091" i="4" s="1"/>
  <c r="AF1091" i="11"/>
  <c r="O1092" i="4" s="1" a="1"/>
  <c r="O1092" i="4" s="1"/>
  <c r="AF1092" i="11"/>
  <c r="O1093" i="4" s="1" a="1"/>
  <c r="O1093" i="4" s="1"/>
  <c r="AF1093" i="11"/>
  <c r="O1094" i="4" s="1" a="1"/>
  <c r="O1094" i="4" s="1"/>
  <c r="AF1094" i="11"/>
  <c r="O1095" i="4" s="1" a="1"/>
  <c r="O1095" i="4" s="1"/>
  <c r="AF1095" i="11"/>
  <c r="O1096" i="4" s="1" a="1"/>
  <c r="O1096" i="4" s="1"/>
  <c r="AF1096" i="11"/>
  <c r="O1097" i="4" s="1" a="1"/>
  <c r="O1097" i="4" s="1"/>
  <c r="AF1097" i="11"/>
  <c r="O1098" i="4" s="1" a="1"/>
  <c r="O1098" i="4" s="1"/>
  <c r="AF1098" i="11"/>
  <c r="O1099" i="4" s="1" a="1"/>
  <c r="O1099" i="4" s="1"/>
  <c r="AF1099" i="11"/>
  <c r="O1100" i="4" s="1" a="1"/>
  <c r="O1100" i="4" s="1"/>
  <c r="AF1100" i="11"/>
  <c r="O1101" i="4" s="1" a="1"/>
  <c r="O1101" i="4" s="1"/>
  <c r="AF1101" i="11"/>
  <c r="O1102" i="4" s="1" a="1"/>
  <c r="O1102" i="4" s="1"/>
  <c r="AF1102" i="11"/>
  <c r="O1103" i="4" s="1" a="1"/>
  <c r="O1103" i="4" s="1"/>
  <c r="AF1103" i="11"/>
  <c r="O1104" i="4" s="1" a="1"/>
  <c r="O1104" i="4" s="1"/>
  <c r="AF1104" i="11"/>
  <c r="O1105" i="4" s="1" a="1"/>
  <c r="O1105" i="4" s="1"/>
  <c r="AF1105" i="11"/>
  <c r="O1106" i="4" s="1" a="1"/>
  <c r="O1106" i="4" s="1"/>
  <c r="AF1106" i="11"/>
  <c r="O1107" i="4" s="1" a="1"/>
  <c r="O1107" i="4" s="1"/>
  <c r="AF1107" i="11"/>
  <c r="O1108" i="4" s="1" a="1"/>
  <c r="O1108" i="4" s="1"/>
  <c r="AF1108" i="11"/>
  <c r="O1109" i="4" s="1" a="1"/>
  <c r="O1109" i="4" s="1"/>
  <c r="AF1109" i="11"/>
  <c r="O1110" i="4" s="1" a="1"/>
  <c r="O1110" i="4" s="1"/>
  <c r="AF1110" i="11"/>
  <c r="O1111" i="4" s="1" a="1"/>
  <c r="O1111" i="4" s="1"/>
  <c r="AF1111" i="11"/>
  <c r="O1112" i="4" s="1" a="1"/>
  <c r="O1112" i="4" s="1"/>
  <c r="AF1112" i="11"/>
  <c r="O1113" i="4" s="1" a="1"/>
  <c r="O1113" i="4" s="1"/>
  <c r="AF1113" i="11"/>
  <c r="O1114" i="4" s="1" a="1"/>
  <c r="O1114" i="4" s="1"/>
  <c r="AF1114" i="11"/>
  <c r="O1115" i="4" s="1" a="1"/>
  <c r="O1115" i="4" s="1"/>
  <c r="AF1115" i="11"/>
  <c r="O1116" i="4" s="1" a="1"/>
  <c r="O1116" i="4" s="1"/>
  <c r="AF1116" i="11"/>
  <c r="O1117" i="4" s="1" a="1"/>
  <c r="O1117" i="4" s="1"/>
  <c r="AF1117" i="11"/>
  <c r="O1118" i="4" s="1" a="1"/>
  <c r="O1118" i="4" s="1"/>
  <c r="AF1118" i="11"/>
  <c r="O1119" i="4" s="1" a="1"/>
  <c r="O1119" i="4" s="1"/>
  <c r="AF1119" i="11"/>
  <c r="O1120" i="4" s="1" a="1"/>
  <c r="O1120" i="4" s="1"/>
  <c r="AF1120" i="11"/>
  <c r="O1121" i="4" s="1" a="1"/>
  <c r="O1121" i="4" s="1"/>
  <c r="AF1121" i="11"/>
  <c r="O1122" i="4" s="1" a="1"/>
  <c r="O1122" i="4" s="1"/>
  <c r="AF1122" i="11"/>
  <c r="O1123" i="4" s="1" a="1"/>
  <c r="O1123" i="4" s="1"/>
  <c r="AF1123" i="11"/>
  <c r="O1124" i="4" s="1" a="1"/>
  <c r="O1124" i="4" s="1"/>
  <c r="AF1124" i="11"/>
  <c r="O1125" i="4" s="1" a="1"/>
  <c r="O1125" i="4" s="1"/>
  <c r="AF1125" i="11"/>
  <c r="O1126" i="4" s="1" a="1"/>
  <c r="O1126" i="4" s="1"/>
  <c r="AF1126" i="11"/>
  <c r="O1127" i="4" s="1" a="1"/>
  <c r="O1127" i="4" s="1"/>
  <c r="AF1127" i="11"/>
  <c r="O1128" i="4" s="1" a="1"/>
  <c r="O1128" i="4" s="1"/>
  <c r="AF1128" i="11"/>
  <c r="O1129" i="4" s="1" a="1"/>
  <c r="O1129" i="4" s="1"/>
  <c r="AF1129" i="11"/>
  <c r="O1130" i="4" s="1" a="1"/>
  <c r="O1130" i="4" s="1"/>
  <c r="AF1130" i="11"/>
  <c r="O1131" i="4" s="1" a="1"/>
  <c r="O1131" i="4" s="1"/>
  <c r="AF1131" i="11"/>
  <c r="O1132" i="4" s="1" a="1"/>
  <c r="O1132" i="4" s="1"/>
  <c r="AF1132" i="11"/>
  <c r="O1133" i="4" s="1" a="1"/>
  <c r="O1133" i="4" s="1"/>
  <c r="AF1133" i="11"/>
  <c r="O1134" i="4" s="1" a="1"/>
  <c r="O1134" i="4" s="1"/>
  <c r="AF1134" i="11"/>
  <c r="O1135" i="4" s="1" a="1"/>
  <c r="O1135" i="4" s="1"/>
  <c r="AF1135" i="11"/>
  <c r="O1136" i="4" s="1" a="1"/>
  <c r="O1136" i="4" s="1"/>
  <c r="AF1136" i="11"/>
  <c r="O1137" i="4" s="1" a="1"/>
  <c r="O1137" i="4" s="1"/>
  <c r="AF1137" i="11"/>
  <c r="O1138" i="4" s="1" a="1"/>
  <c r="O1138" i="4" s="1"/>
  <c r="AF1138" i="11"/>
  <c r="O1139" i="4" s="1" a="1"/>
  <c r="O1139" i="4" s="1"/>
  <c r="AF1139" i="11"/>
  <c r="O1140" i="4" s="1" a="1"/>
  <c r="O1140" i="4" s="1"/>
  <c r="AF1140" i="11"/>
  <c r="O1141" i="4" s="1" a="1"/>
  <c r="O1141" i="4" s="1"/>
  <c r="AF1141" i="11"/>
  <c r="O1142" i="4" s="1" a="1"/>
  <c r="O1142" i="4" s="1"/>
  <c r="AF1142" i="11"/>
  <c r="O1143" i="4" s="1" a="1"/>
  <c r="O1143" i="4" s="1"/>
  <c r="AF1143" i="11"/>
  <c r="O1144" i="4" s="1" a="1"/>
  <c r="O1144" i="4" s="1"/>
  <c r="AF1144" i="11"/>
  <c r="O1145" i="4" s="1" a="1"/>
  <c r="O1145" i="4" s="1"/>
  <c r="AF1145" i="11"/>
  <c r="O1146" i="4" s="1" a="1"/>
  <c r="O1146" i="4" s="1"/>
  <c r="AF1146" i="11"/>
  <c r="O1147" i="4" s="1" a="1"/>
  <c r="O1147" i="4" s="1"/>
  <c r="AF1147" i="11"/>
  <c r="O1148" i="4" s="1" a="1"/>
  <c r="O1148" i="4" s="1"/>
  <c r="AF1148" i="11"/>
  <c r="O1149" i="4" s="1" a="1"/>
  <c r="O1149" i="4" s="1"/>
  <c r="AF1149" i="11"/>
  <c r="O1150" i="4" s="1" a="1"/>
  <c r="O1150" i="4" s="1"/>
  <c r="AF1150" i="11"/>
  <c r="O1151" i="4" s="1" a="1"/>
  <c r="O1151" i="4" s="1"/>
  <c r="AF1151" i="11"/>
  <c r="O1152" i="4" s="1" a="1"/>
  <c r="O1152" i="4" s="1"/>
  <c r="AF1152" i="11"/>
  <c r="O1153" i="4" s="1" a="1"/>
  <c r="O1153" i="4" s="1"/>
  <c r="AF1153" i="11"/>
  <c r="O1154" i="4" s="1" a="1"/>
  <c r="O1154" i="4" s="1"/>
  <c r="AF1154" i="11"/>
  <c r="O1155" i="4" s="1" a="1"/>
  <c r="O1155" i="4" s="1"/>
  <c r="AF1155" i="11"/>
  <c r="O1156" i="4" s="1" a="1"/>
  <c r="O1156" i="4" s="1"/>
  <c r="AF1156" i="11"/>
  <c r="O1157" i="4" s="1" a="1"/>
  <c r="O1157" i="4" s="1"/>
  <c r="AF1157" i="11"/>
  <c r="O1158" i="4" s="1" a="1"/>
  <c r="O1158" i="4" s="1"/>
  <c r="AF1158" i="11"/>
  <c r="O1159" i="4" s="1" a="1"/>
  <c r="O1159" i="4" s="1"/>
  <c r="AF1159" i="11"/>
  <c r="O1160" i="4" s="1" a="1"/>
  <c r="O1160" i="4" s="1"/>
  <c r="AF1160" i="11"/>
  <c r="O1161" i="4" s="1" a="1"/>
  <c r="O1161" i="4" s="1"/>
  <c r="AF1161" i="11"/>
  <c r="O1162" i="4" s="1" a="1"/>
  <c r="O1162" i="4" s="1"/>
  <c r="AF1162" i="11"/>
  <c r="O1163" i="4" s="1" a="1"/>
  <c r="O1163" i="4" s="1"/>
  <c r="AF1163" i="11"/>
  <c r="O1164" i="4" s="1" a="1"/>
  <c r="O1164" i="4" s="1"/>
  <c r="AF1164" i="11"/>
  <c r="O1165" i="4" s="1" a="1"/>
  <c r="O1165" i="4" s="1"/>
  <c r="AF1165" i="11"/>
  <c r="O1166" i="4" s="1" a="1"/>
  <c r="O1166" i="4" s="1"/>
  <c r="AF1166" i="11"/>
  <c r="O1167" i="4" s="1" a="1"/>
  <c r="O1167" i="4" s="1"/>
  <c r="AF1167" i="11"/>
  <c r="O1168" i="4" s="1" a="1"/>
  <c r="O1168" i="4" s="1"/>
  <c r="AF1168" i="11"/>
  <c r="O1169" i="4" s="1" a="1"/>
  <c r="O1169" i="4" s="1"/>
  <c r="AF1169" i="11"/>
  <c r="O1170" i="4" s="1" a="1"/>
  <c r="O1170" i="4" s="1"/>
  <c r="AF1170" i="11"/>
  <c r="O1171" i="4" s="1" a="1"/>
  <c r="O1171" i="4" s="1"/>
  <c r="AF1171" i="11"/>
  <c r="O1172" i="4" s="1" a="1"/>
  <c r="O1172" i="4" s="1"/>
  <c r="AF1172" i="11"/>
  <c r="O1173" i="4" s="1" a="1"/>
  <c r="O1173" i="4" s="1"/>
  <c r="AF1173" i="11"/>
  <c r="O1174" i="4" s="1" a="1"/>
  <c r="O1174" i="4" s="1"/>
  <c r="AF1174" i="11"/>
  <c r="O1175" i="4" s="1" a="1"/>
  <c r="O1175" i="4" s="1"/>
  <c r="AF1175" i="11"/>
  <c r="O1176" i="4" s="1" a="1"/>
  <c r="O1176" i="4" s="1"/>
  <c r="AF1176" i="11"/>
  <c r="O1177" i="4" s="1" a="1"/>
  <c r="O1177" i="4" s="1"/>
  <c r="AF1177" i="11"/>
  <c r="O1178" i="4" s="1" a="1"/>
  <c r="O1178" i="4" s="1"/>
  <c r="AF1178" i="11"/>
  <c r="O1179" i="4" s="1" a="1"/>
  <c r="O1179" i="4" s="1"/>
  <c r="AF1179" i="11"/>
  <c r="O1180" i="4" s="1" a="1"/>
  <c r="O1180" i="4" s="1"/>
  <c r="AF1180" i="11"/>
  <c r="O1181" i="4" s="1" a="1"/>
  <c r="O1181" i="4" s="1"/>
  <c r="AF1181" i="11"/>
  <c r="O1182" i="4" s="1" a="1"/>
  <c r="O1182" i="4" s="1"/>
  <c r="AF1182" i="11"/>
  <c r="O1183" i="4" s="1" a="1"/>
  <c r="O1183" i="4" s="1"/>
  <c r="AF1183" i="11"/>
  <c r="O1184" i="4" s="1" a="1"/>
  <c r="O1184" i="4" s="1"/>
  <c r="AF1184" i="11"/>
  <c r="O1185" i="4" s="1" a="1"/>
  <c r="O1185" i="4" s="1"/>
  <c r="AF1185" i="11"/>
  <c r="O1186" i="4" s="1" a="1"/>
  <c r="O1186" i="4" s="1"/>
  <c r="AF1186" i="11"/>
  <c r="O1187" i="4" s="1" a="1"/>
  <c r="O1187" i="4" s="1"/>
  <c r="AF1187" i="11"/>
  <c r="O1188" i="4" s="1" a="1"/>
  <c r="O1188" i="4" s="1"/>
  <c r="AF1188" i="11"/>
  <c r="O1189" i="4" s="1" a="1"/>
  <c r="O1189" i="4" s="1"/>
  <c r="AF1189" i="11"/>
  <c r="O1190" i="4" s="1" a="1"/>
  <c r="O1190" i="4" s="1"/>
  <c r="AF1190" i="11"/>
  <c r="O1191" i="4" s="1" a="1"/>
  <c r="O1191" i="4" s="1"/>
  <c r="AF1191" i="11"/>
  <c r="O1192" i="4" s="1" a="1"/>
  <c r="O1192" i="4" s="1"/>
  <c r="AF1192" i="11"/>
  <c r="O1193" i="4" s="1" a="1"/>
  <c r="O1193" i="4" s="1"/>
  <c r="AF1193" i="11"/>
  <c r="O1194" i="4" s="1" a="1"/>
  <c r="O1194" i="4" s="1"/>
  <c r="AF1194" i="11"/>
  <c r="O1195" i="4" s="1" a="1"/>
  <c r="O1195" i="4" s="1"/>
  <c r="AF1195" i="11"/>
  <c r="O1196" i="4" s="1" a="1"/>
  <c r="O1196" i="4" s="1"/>
  <c r="AF1196" i="11"/>
  <c r="O1197" i="4" s="1" a="1"/>
  <c r="O1197" i="4" s="1"/>
  <c r="AF1197" i="11"/>
  <c r="O1198" i="4" s="1" a="1"/>
  <c r="O1198" i="4" s="1"/>
  <c r="AF1198" i="11"/>
  <c r="O1199" i="4" s="1" a="1"/>
  <c r="O1199" i="4" s="1"/>
  <c r="AF1199" i="11"/>
  <c r="O1200" i="4" s="1" a="1"/>
  <c r="O1200" i="4" s="1"/>
  <c r="AF1200" i="11"/>
  <c r="O1201" i="4" s="1" a="1"/>
  <c r="O1201" i="4" s="1"/>
  <c r="AF1201" i="11"/>
  <c r="O1202" i="4" s="1" a="1"/>
  <c r="O1202" i="4" s="1"/>
  <c r="AF1202" i="11"/>
  <c r="O1203" i="4" s="1" a="1"/>
  <c r="O1203" i="4" s="1"/>
  <c r="AF1203" i="11"/>
  <c r="O1204" i="4" s="1" a="1"/>
  <c r="O1204" i="4" s="1"/>
  <c r="AF1204" i="11"/>
  <c r="O1205" i="4" s="1" a="1"/>
  <c r="O1205" i="4" s="1"/>
  <c r="AF1205" i="11"/>
  <c r="O1206" i="4" s="1" a="1"/>
  <c r="O1206" i="4" s="1"/>
  <c r="AF1206" i="11"/>
  <c r="O1207" i="4" s="1" a="1"/>
  <c r="O1207" i="4" s="1"/>
  <c r="AF1207" i="11"/>
  <c r="O1208" i="4" s="1" a="1"/>
  <c r="O1208" i="4" s="1"/>
  <c r="AF1208" i="11"/>
  <c r="O1209" i="4" s="1" a="1"/>
  <c r="O1209" i="4" s="1"/>
  <c r="AF1209" i="11"/>
  <c r="O1210" i="4" s="1" a="1"/>
  <c r="O1210" i="4" s="1"/>
  <c r="AF1210" i="11"/>
  <c r="O1211" i="4" s="1" a="1"/>
  <c r="O1211" i="4" s="1"/>
  <c r="AF1211" i="11"/>
  <c r="O1212" i="4" s="1" a="1"/>
  <c r="O1212" i="4" s="1"/>
  <c r="AF1212" i="11"/>
  <c r="O1213" i="4" s="1" a="1"/>
  <c r="O1213" i="4" s="1"/>
  <c r="AF1213" i="11"/>
  <c r="O1214" i="4" s="1" a="1"/>
  <c r="O1214" i="4" s="1"/>
  <c r="AF1214" i="11"/>
  <c r="O1215" i="4" s="1" a="1"/>
  <c r="O1215" i="4" s="1"/>
  <c r="AF1215" i="11"/>
  <c r="O1216" i="4" s="1" a="1"/>
  <c r="O1216" i="4" s="1"/>
  <c r="AF1216" i="11"/>
  <c r="O1217" i="4" s="1" a="1"/>
  <c r="O1217" i="4" s="1"/>
  <c r="AF1217" i="11"/>
  <c r="O1218" i="4" s="1" a="1"/>
  <c r="O1218" i="4" s="1"/>
  <c r="AF1218" i="11"/>
  <c r="O1219" i="4" s="1" a="1"/>
  <c r="O1219" i="4" s="1"/>
  <c r="AF1219" i="11"/>
  <c r="O1220" i="4" s="1" a="1"/>
  <c r="O1220" i="4" s="1"/>
  <c r="AF1220" i="11"/>
  <c r="O1221" i="4" s="1" a="1"/>
  <c r="O1221" i="4" s="1"/>
  <c r="AF1221" i="11"/>
  <c r="O1222" i="4" s="1" a="1"/>
  <c r="O1222" i="4" s="1"/>
  <c r="AF1222" i="11"/>
  <c r="O1223" i="4" s="1" a="1"/>
  <c r="O1223" i="4" s="1"/>
  <c r="AF1223" i="11"/>
  <c r="O1224" i="4" s="1" a="1"/>
  <c r="O1224" i="4" s="1"/>
  <c r="AF1224" i="11"/>
  <c r="O1225" i="4" s="1" a="1"/>
  <c r="O1225" i="4" s="1"/>
  <c r="AF1225" i="11"/>
  <c r="O1226" i="4" s="1" a="1"/>
  <c r="O1226" i="4" s="1"/>
  <c r="AF1226" i="11"/>
  <c r="O1227" i="4" s="1" a="1"/>
  <c r="O1227" i="4" s="1"/>
  <c r="AF1227" i="11"/>
  <c r="O1228" i="4" s="1" a="1"/>
  <c r="O1228" i="4" s="1"/>
  <c r="AF1228" i="11"/>
  <c r="O1229" i="4" s="1" a="1"/>
  <c r="O1229" i="4" s="1"/>
  <c r="AF1229" i="11"/>
  <c r="O1230" i="4" s="1" a="1"/>
  <c r="O1230" i="4" s="1"/>
  <c r="AF1230" i="11"/>
  <c r="O1231" i="4" s="1" a="1"/>
  <c r="O1231" i="4" s="1"/>
  <c r="AF1231" i="11"/>
  <c r="O1232" i="4" s="1" a="1"/>
  <c r="O1232" i="4" s="1"/>
  <c r="AF1232" i="11"/>
  <c r="O1233" i="4" s="1" a="1"/>
  <c r="O1233" i="4" s="1"/>
  <c r="AF1233" i="11"/>
  <c r="O1234" i="4" s="1" a="1"/>
  <c r="O1234" i="4" s="1"/>
  <c r="AF1234" i="11"/>
  <c r="O1235" i="4" s="1" a="1"/>
  <c r="O1235" i="4" s="1"/>
  <c r="AF1235" i="11"/>
  <c r="O1236" i="4" s="1" a="1"/>
  <c r="O1236" i="4" s="1"/>
  <c r="AF1236" i="11"/>
  <c r="O1237" i="4" s="1" a="1"/>
  <c r="O1237" i="4" s="1"/>
  <c r="AF1237" i="11"/>
  <c r="O1238" i="4" s="1" a="1"/>
  <c r="O1238" i="4" s="1"/>
  <c r="AF1238" i="11"/>
  <c r="O1239" i="4" s="1" a="1"/>
  <c r="O1239" i="4" s="1"/>
  <c r="AF1239" i="11"/>
  <c r="O1240" i="4" s="1" a="1"/>
  <c r="O1240" i="4" s="1"/>
  <c r="AF1240" i="11"/>
  <c r="O1241" i="4" s="1" a="1"/>
  <c r="O1241" i="4" s="1"/>
  <c r="AF1241" i="11"/>
  <c r="O1242" i="4" s="1" a="1"/>
  <c r="O1242" i="4" s="1"/>
  <c r="AF1242" i="11"/>
  <c r="O1243" i="4" s="1" a="1"/>
  <c r="O1243" i="4" s="1"/>
  <c r="AF1243" i="11"/>
  <c r="O1244" i="4" s="1" a="1"/>
  <c r="O1244" i="4" s="1"/>
  <c r="AF1244" i="11"/>
  <c r="O1245" i="4" s="1" a="1"/>
  <c r="O1245" i="4" s="1"/>
  <c r="AF1245" i="11"/>
  <c r="O1246" i="4" s="1" a="1"/>
  <c r="O1246" i="4" s="1"/>
  <c r="AF1246" i="11"/>
  <c r="O1247" i="4" s="1" a="1"/>
  <c r="O1247" i="4" s="1"/>
  <c r="AF1247" i="11"/>
  <c r="O1248" i="4" s="1" a="1"/>
  <c r="O1248" i="4" s="1"/>
  <c r="AF1248" i="11"/>
  <c r="O1249" i="4" s="1" a="1"/>
  <c r="O1249" i="4" s="1"/>
  <c r="AF1249" i="11"/>
  <c r="O1250" i="4" s="1" a="1"/>
  <c r="O1250" i="4" s="1"/>
  <c r="AF1250" i="11"/>
  <c r="O1251" i="4" s="1" a="1"/>
  <c r="O1251" i="4" s="1"/>
  <c r="AF1251" i="11"/>
  <c r="O1252" i="4" s="1" a="1"/>
  <c r="O1252" i="4" s="1"/>
  <c r="AF1252" i="11"/>
  <c r="O1253" i="4" s="1" a="1"/>
  <c r="O1253" i="4" s="1"/>
  <c r="AF1253" i="11"/>
  <c r="O1254" i="4" s="1" a="1"/>
  <c r="O1254" i="4" s="1"/>
  <c r="AF1254" i="11"/>
  <c r="O1255" i="4" s="1" a="1"/>
  <c r="O1255" i="4" s="1"/>
  <c r="AF1255" i="11"/>
  <c r="O1256" i="4" s="1" a="1"/>
  <c r="O1256" i="4" s="1"/>
  <c r="AF1256" i="11"/>
  <c r="O1257" i="4" s="1" a="1"/>
  <c r="O1257" i="4" s="1"/>
  <c r="AF1257" i="11"/>
  <c r="O1258" i="4" s="1" a="1"/>
  <c r="O1258" i="4" s="1"/>
  <c r="AF1258" i="11"/>
  <c r="O1259" i="4" s="1" a="1"/>
  <c r="O1259" i="4" s="1"/>
  <c r="AF1259" i="11"/>
  <c r="O1260" i="4" s="1" a="1"/>
  <c r="O1260" i="4" s="1"/>
  <c r="AF1260" i="11"/>
  <c r="O1261" i="4" s="1" a="1"/>
  <c r="O1261" i="4" s="1"/>
  <c r="AF1261" i="11"/>
  <c r="O1262" i="4" s="1" a="1"/>
  <c r="O1262" i="4" s="1"/>
  <c r="AF1262" i="11"/>
  <c r="O1263" i="4" s="1" a="1"/>
  <c r="O1263" i="4" s="1"/>
  <c r="AF1263" i="11"/>
  <c r="O1264" i="4" s="1" a="1"/>
  <c r="O1264" i="4" s="1"/>
  <c r="AF1264" i="11"/>
  <c r="O1265" i="4" s="1" a="1"/>
  <c r="O1265" i="4" s="1"/>
  <c r="AF1265" i="11"/>
  <c r="O1266" i="4" s="1" a="1"/>
  <c r="O1266" i="4" s="1"/>
  <c r="AF1266" i="11"/>
  <c r="O1267" i="4" s="1" a="1"/>
  <c r="O1267" i="4" s="1"/>
  <c r="AF1267" i="11"/>
  <c r="O1268" i="4" s="1" a="1"/>
  <c r="O1268" i="4" s="1"/>
  <c r="AF1268" i="11"/>
  <c r="O1269" i="4" s="1" a="1"/>
  <c r="O1269" i="4" s="1"/>
  <c r="AF1269" i="11"/>
  <c r="O1270" i="4" s="1" a="1"/>
  <c r="O1270" i="4" s="1"/>
  <c r="AF1270" i="11"/>
  <c r="O1271" i="4" s="1" a="1"/>
  <c r="O1271" i="4" s="1"/>
  <c r="AF1271" i="11"/>
  <c r="O1272" i="4" s="1" a="1"/>
  <c r="O1272" i="4" s="1"/>
  <c r="AF1272" i="11"/>
  <c r="O1273" i="4" s="1" a="1"/>
  <c r="O1273" i="4" s="1"/>
  <c r="AF1273" i="11"/>
  <c r="O1274" i="4" s="1" a="1"/>
  <c r="O1274" i="4" s="1"/>
  <c r="AF1274" i="11"/>
  <c r="O1275" i="4" s="1" a="1"/>
  <c r="O1275" i="4" s="1"/>
  <c r="AF1275" i="11"/>
  <c r="O1276" i="4" s="1" a="1"/>
  <c r="O1276" i="4" s="1"/>
  <c r="AF1276" i="11"/>
  <c r="O1277" i="4" s="1" a="1"/>
  <c r="O1277" i="4" s="1"/>
  <c r="AF1277" i="11"/>
  <c r="O1278" i="4" s="1" a="1"/>
  <c r="O1278" i="4" s="1"/>
  <c r="AF1278" i="11"/>
  <c r="O1279" i="4" s="1" a="1"/>
  <c r="O1279" i="4" s="1"/>
  <c r="AF1279" i="11"/>
  <c r="O1280" i="4" s="1" a="1"/>
  <c r="O1280" i="4" s="1"/>
  <c r="AF1280" i="11"/>
  <c r="O1281" i="4" s="1" a="1"/>
  <c r="O1281" i="4" s="1"/>
  <c r="AF1281" i="11"/>
  <c r="O1282" i="4" s="1" a="1"/>
  <c r="O1282" i="4" s="1"/>
  <c r="AF1282" i="11"/>
  <c r="O1283" i="4" s="1" a="1"/>
  <c r="O1283" i="4" s="1"/>
  <c r="AF1283" i="11"/>
  <c r="O1284" i="4" s="1" a="1"/>
  <c r="O1284" i="4" s="1"/>
  <c r="AF1284" i="11"/>
  <c r="O1285" i="4" s="1" a="1"/>
  <c r="O1285" i="4" s="1"/>
  <c r="AF1285" i="11"/>
  <c r="O1286" i="4" s="1" a="1"/>
  <c r="O1286" i="4" s="1"/>
  <c r="AF1286" i="11"/>
  <c r="O1287" i="4" s="1" a="1"/>
  <c r="O1287" i="4" s="1"/>
  <c r="AF1287" i="11"/>
  <c r="O1288" i="4" s="1" a="1"/>
  <c r="O1288" i="4" s="1"/>
  <c r="AF1288" i="11"/>
  <c r="O1289" i="4" s="1" a="1"/>
  <c r="O1289" i="4" s="1"/>
  <c r="AF1289" i="11"/>
  <c r="O1290" i="4" s="1" a="1"/>
  <c r="O1290" i="4" s="1"/>
  <c r="AF1290" i="11"/>
  <c r="O1291" i="4" s="1" a="1"/>
  <c r="O1291" i="4" s="1"/>
  <c r="AF1291" i="11"/>
  <c r="O1292" i="4" s="1" a="1"/>
  <c r="O1292" i="4" s="1"/>
  <c r="AF1292" i="11"/>
  <c r="O1293" i="4" s="1" a="1"/>
  <c r="O1293" i="4" s="1"/>
  <c r="AF1293" i="11"/>
  <c r="O1294" i="4" s="1" a="1"/>
  <c r="O1294" i="4" s="1"/>
  <c r="AF1294" i="11"/>
  <c r="O1295" i="4" s="1" a="1"/>
  <c r="O1295" i="4" s="1"/>
  <c r="AF1295" i="11"/>
  <c r="O1296" i="4" s="1" a="1"/>
  <c r="O1296" i="4" s="1"/>
  <c r="AF1296" i="11"/>
  <c r="O1297" i="4" s="1" a="1"/>
  <c r="O1297" i="4" s="1"/>
  <c r="AF1297" i="11"/>
  <c r="O1298" i="4" s="1" a="1"/>
  <c r="O1298" i="4" s="1"/>
  <c r="AF1298" i="11"/>
  <c r="O1299" i="4" s="1" a="1"/>
  <c r="O1299" i="4" s="1"/>
  <c r="AF1299" i="11"/>
  <c r="O1300" i="4" s="1" a="1"/>
  <c r="O1300" i="4" s="1"/>
  <c r="AF1300" i="11"/>
  <c r="O1301" i="4" s="1" a="1"/>
  <c r="O1301" i="4" s="1"/>
  <c r="AF1301" i="11"/>
  <c r="O1302" i="4" s="1" a="1"/>
  <c r="O1302" i="4" s="1"/>
  <c r="AF1302" i="11"/>
  <c r="O1303" i="4" s="1" a="1"/>
  <c r="O1303" i="4" s="1"/>
  <c r="AF1303" i="11"/>
  <c r="O1304" i="4" s="1" a="1"/>
  <c r="O1304" i="4" s="1"/>
  <c r="AF1304" i="11"/>
  <c r="O1305" i="4" s="1" a="1"/>
  <c r="O1305" i="4" s="1"/>
  <c r="AF1305" i="11"/>
  <c r="O1306" i="4" s="1" a="1"/>
  <c r="O1306" i="4" s="1"/>
  <c r="AF1306" i="11"/>
  <c r="O1307" i="4" s="1" a="1"/>
  <c r="O1307" i="4" s="1"/>
  <c r="AF1307" i="11"/>
  <c r="O1308" i="4" s="1" a="1"/>
  <c r="O1308" i="4" s="1"/>
  <c r="AF1308" i="11"/>
  <c r="O1309" i="4" s="1" a="1"/>
  <c r="O1309" i="4" s="1"/>
  <c r="AF1309" i="11"/>
  <c r="O1310" i="4" s="1" a="1"/>
  <c r="O1310" i="4" s="1"/>
  <c r="AF1310" i="11"/>
  <c r="O1311" i="4" s="1" a="1"/>
  <c r="O1311" i="4" s="1"/>
  <c r="AF1311" i="11"/>
  <c r="O1312" i="4" s="1" a="1"/>
  <c r="O1312" i="4" s="1"/>
  <c r="AF1312" i="11"/>
  <c r="O1313" i="4" s="1" a="1"/>
  <c r="O1313" i="4" s="1"/>
  <c r="AF1313" i="11"/>
  <c r="O1314" i="4" s="1" a="1"/>
  <c r="O1314" i="4" s="1"/>
  <c r="AF1314" i="11"/>
  <c r="O1315" i="4" s="1" a="1"/>
  <c r="O1315" i="4" s="1"/>
  <c r="AF1315" i="11"/>
  <c r="O1316" i="4" s="1" a="1"/>
  <c r="O1316" i="4" s="1"/>
  <c r="AF1316" i="11"/>
  <c r="O1317" i="4" s="1" a="1"/>
  <c r="O1317" i="4" s="1"/>
  <c r="AF1317" i="11"/>
  <c r="O1318" i="4" s="1" a="1"/>
  <c r="O1318" i="4" s="1"/>
  <c r="AF1318" i="11"/>
  <c r="O1319" i="4" s="1" a="1"/>
  <c r="O1319" i="4" s="1"/>
  <c r="AF1319" i="11"/>
  <c r="O1320" i="4" s="1" a="1"/>
  <c r="O1320" i="4" s="1"/>
  <c r="AF1320" i="11"/>
  <c r="O1321" i="4" s="1" a="1"/>
  <c r="O1321" i="4" s="1"/>
  <c r="AF1321" i="11"/>
  <c r="O1322" i="4" s="1" a="1"/>
  <c r="O1322" i="4" s="1"/>
  <c r="AF1322" i="11"/>
  <c r="O1323" i="4" s="1" a="1"/>
  <c r="O1323" i="4" s="1"/>
  <c r="AF1323" i="11"/>
  <c r="O1324" i="4" s="1" a="1"/>
  <c r="O1324" i="4" s="1"/>
  <c r="AF1324" i="11"/>
  <c r="O1325" i="4" s="1" a="1"/>
  <c r="O1325" i="4" s="1"/>
  <c r="AF1325" i="11"/>
  <c r="O1326" i="4" s="1" a="1"/>
  <c r="O1326" i="4" s="1"/>
  <c r="AF1326" i="11"/>
  <c r="O1327" i="4" s="1" a="1"/>
  <c r="O1327" i="4" s="1"/>
  <c r="AF1327" i="11"/>
  <c r="O1328" i="4" s="1" a="1"/>
  <c r="O1328" i="4" s="1"/>
  <c r="AF1328" i="11"/>
  <c r="O1329" i="4" s="1" a="1"/>
  <c r="O1329" i="4" s="1"/>
  <c r="AF1329" i="11"/>
  <c r="O1330" i="4" s="1" a="1"/>
  <c r="O1330" i="4" s="1"/>
  <c r="AF1330" i="11"/>
  <c r="O1331" i="4" s="1" a="1"/>
  <c r="O1331" i="4" s="1"/>
  <c r="AF1331" i="11"/>
  <c r="O1332" i="4" s="1" a="1"/>
  <c r="O1332" i="4" s="1"/>
  <c r="AF1332" i="11"/>
  <c r="O1333" i="4" s="1" a="1"/>
  <c r="O1333" i="4" s="1"/>
  <c r="AF1333" i="11"/>
  <c r="O1334" i="4" s="1" a="1"/>
  <c r="O1334" i="4" s="1"/>
  <c r="AF1334" i="11"/>
  <c r="O1335" i="4" s="1" a="1"/>
  <c r="O1335" i="4" s="1"/>
  <c r="AF1335" i="11"/>
  <c r="O1336" i="4" s="1" a="1"/>
  <c r="O1336" i="4" s="1"/>
  <c r="AF1336" i="11"/>
  <c r="O1337" i="4" s="1" a="1"/>
  <c r="O1337" i="4" s="1"/>
  <c r="AF1337" i="11"/>
  <c r="O1338" i="4" s="1" a="1"/>
  <c r="O1338" i="4" s="1"/>
  <c r="AF1338" i="11"/>
  <c r="O1339" i="4" s="1" a="1"/>
  <c r="O1339" i="4" s="1"/>
  <c r="AF1339" i="11"/>
  <c r="O1340" i="4" s="1" a="1"/>
  <c r="O1340" i="4" s="1"/>
  <c r="AF1340" i="11"/>
  <c r="O1341" i="4" s="1" a="1"/>
  <c r="O1341" i="4" s="1"/>
  <c r="AF1341" i="11"/>
  <c r="O1342" i="4" s="1" a="1"/>
  <c r="O1342" i="4" s="1"/>
  <c r="AF1342" i="11"/>
  <c r="O1343" i="4" s="1" a="1"/>
  <c r="O1343" i="4" s="1"/>
  <c r="AF1343" i="11"/>
  <c r="O1344" i="4" s="1" a="1"/>
  <c r="O1344" i="4" s="1"/>
  <c r="AF1344" i="11"/>
  <c r="O1345" i="4" s="1" a="1"/>
  <c r="O1345" i="4" s="1"/>
  <c r="AF1345" i="11"/>
  <c r="O1346" i="4" s="1" a="1"/>
  <c r="O1346" i="4" s="1"/>
  <c r="AF1346" i="11"/>
  <c r="O1347" i="4" s="1" a="1"/>
  <c r="O1347" i="4" s="1"/>
  <c r="AF1347" i="11"/>
  <c r="O1348" i="4" s="1" a="1"/>
  <c r="O1348" i="4" s="1"/>
  <c r="AF1348" i="11"/>
  <c r="O1349" i="4" s="1" a="1"/>
  <c r="O1349" i="4" s="1"/>
  <c r="AF1349" i="11"/>
  <c r="O1350" i="4" s="1" a="1"/>
  <c r="O1350" i="4" s="1"/>
  <c r="AF1350" i="11"/>
  <c r="O1351" i="4" s="1" a="1"/>
  <c r="O1351" i="4" s="1"/>
  <c r="AF1351" i="11"/>
  <c r="O1352" i="4" s="1" a="1"/>
  <c r="O1352" i="4" s="1"/>
  <c r="AF1352" i="11"/>
  <c r="O1353" i="4" s="1" a="1"/>
  <c r="O1353" i="4" s="1"/>
  <c r="AF1353" i="11"/>
  <c r="O1354" i="4" s="1" a="1"/>
  <c r="O1354" i="4" s="1"/>
  <c r="AF1354" i="11"/>
  <c r="O1355" i="4" s="1" a="1"/>
  <c r="O1355" i="4" s="1"/>
  <c r="AF1355" i="11"/>
  <c r="O1356" i="4" s="1" a="1"/>
  <c r="O1356" i="4" s="1"/>
  <c r="AF1356" i="11"/>
  <c r="O1357" i="4" s="1" a="1"/>
  <c r="O1357" i="4" s="1"/>
  <c r="AF1357" i="11"/>
  <c r="O1358" i="4" s="1" a="1"/>
  <c r="O1358" i="4" s="1"/>
  <c r="AF1358" i="11"/>
  <c r="O1359" i="4" s="1" a="1"/>
  <c r="O1359" i="4" s="1"/>
  <c r="AF1359" i="11"/>
  <c r="O1360" i="4" s="1" a="1"/>
  <c r="O1360" i="4" s="1"/>
  <c r="AF1360" i="11"/>
  <c r="O1361" i="4" s="1" a="1"/>
  <c r="O1361" i="4" s="1"/>
  <c r="AF1361" i="11"/>
  <c r="O1362" i="4" s="1" a="1"/>
  <c r="O1362" i="4" s="1"/>
  <c r="AF1362" i="11"/>
  <c r="O1363" i="4" s="1" a="1"/>
  <c r="O1363" i="4" s="1"/>
  <c r="AF1363" i="11"/>
  <c r="O1364" i="4" s="1" a="1"/>
  <c r="O1364" i="4" s="1"/>
  <c r="AF1364" i="11"/>
  <c r="O1365" i="4" s="1" a="1"/>
  <c r="O1365" i="4" s="1"/>
  <c r="AF1365" i="11"/>
  <c r="O1366" i="4" s="1" a="1"/>
  <c r="O1366" i="4" s="1"/>
  <c r="AF1366" i="11"/>
  <c r="O1367" i="4" s="1" a="1"/>
  <c r="O1367" i="4" s="1"/>
  <c r="AF1367" i="11"/>
  <c r="O1368" i="4" s="1" a="1"/>
  <c r="O1368" i="4" s="1"/>
  <c r="AF1368" i="11"/>
  <c r="O1369" i="4" s="1" a="1"/>
  <c r="O1369" i="4" s="1"/>
  <c r="AF1369" i="11"/>
  <c r="O1370" i="4" s="1" a="1"/>
  <c r="O1370" i="4" s="1"/>
  <c r="AF1370" i="11"/>
  <c r="O1371" i="4" s="1" a="1"/>
  <c r="O1371" i="4" s="1"/>
  <c r="AF1371" i="11"/>
  <c r="O1372" i="4" s="1" a="1"/>
  <c r="O1372" i="4" s="1"/>
  <c r="AF1372" i="11"/>
  <c r="O1373" i="4" s="1" a="1"/>
  <c r="O1373" i="4" s="1"/>
  <c r="AF1373" i="11"/>
  <c r="O1374" i="4" s="1" a="1"/>
  <c r="O1374" i="4" s="1"/>
  <c r="AF1374" i="11"/>
  <c r="O1375" i="4" s="1" a="1"/>
  <c r="O1375" i="4" s="1"/>
  <c r="AF1375" i="11"/>
  <c r="O1376" i="4" s="1" a="1"/>
  <c r="O1376" i="4" s="1"/>
  <c r="AF1376" i="11"/>
  <c r="O1377" i="4" s="1" a="1"/>
  <c r="O1377" i="4" s="1"/>
  <c r="AF1377" i="11"/>
  <c r="O1378" i="4" s="1" a="1"/>
  <c r="O1378" i="4" s="1"/>
  <c r="AF1378" i="11"/>
  <c r="O1379" i="4" s="1" a="1"/>
  <c r="O1379" i="4" s="1"/>
  <c r="AF1379" i="11"/>
  <c r="O1380" i="4" s="1" a="1"/>
  <c r="O1380" i="4" s="1"/>
  <c r="AF1380" i="11"/>
  <c r="O1381" i="4" s="1" a="1"/>
  <c r="O1381" i="4" s="1"/>
  <c r="AF1381" i="11"/>
  <c r="O1382" i="4" s="1" a="1"/>
  <c r="O1382" i="4" s="1"/>
  <c r="AF1382" i="11"/>
  <c r="O1383" i="4" s="1" a="1"/>
  <c r="O1383" i="4" s="1"/>
  <c r="AF1383" i="11"/>
  <c r="O1384" i="4" s="1" a="1"/>
  <c r="O1384" i="4" s="1"/>
  <c r="AF1384" i="11"/>
  <c r="O1385" i="4" s="1" a="1"/>
  <c r="O1385" i="4" s="1"/>
  <c r="AF1385" i="11"/>
  <c r="O1386" i="4" s="1" a="1"/>
  <c r="O1386" i="4" s="1"/>
  <c r="AF1386" i="11"/>
  <c r="O1387" i="4" s="1" a="1"/>
  <c r="O1387" i="4" s="1"/>
  <c r="AF1387" i="11"/>
  <c r="O1388" i="4" s="1" a="1"/>
  <c r="O1388" i="4" s="1"/>
  <c r="AF1388" i="11"/>
  <c r="O1389" i="4" s="1" a="1"/>
  <c r="O1389" i="4" s="1"/>
  <c r="AF1389" i="11"/>
  <c r="O1390" i="4" s="1" a="1"/>
  <c r="O1390" i="4" s="1"/>
  <c r="AF1390" i="11"/>
  <c r="O1391" i="4" s="1" a="1"/>
  <c r="O1391" i="4" s="1"/>
  <c r="AF1391" i="11"/>
  <c r="O1392" i="4" s="1" a="1"/>
  <c r="O1392" i="4" s="1"/>
  <c r="AF1392" i="11"/>
  <c r="O1393" i="4" s="1" a="1"/>
  <c r="O1393" i="4" s="1"/>
  <c r="AF1393" i="11"/>
  <c r="O1394" i="4" s="1" a="1"/>
  <c r="O1394" i="4" s="1"/>
  <c r="AF1394" i="11"/>
  <c r="O1395" i="4" s="1" a="1"/>
  <c r="O1395" i="4" s="1"/>
  <c r="AF1395" i="11"/>
  <c r="O1396" i="4" s="1" a="1"/>
  <c r="O1396" i="4" s="1"/>
  <c r="AF1396" i="11"/>
  <c r="O1397" i="4" s="1" a="1"/>
  <c r="O1397" i="4" s="1"/>
  <c r="AF1397" i="11"/>
  <c r="O1398" i="4" s="1" a="1"/>
  <c r="O1398" i="4" s="1"/>
  <c r="AF1398" i="11"/>
  <c r="O1399" i="4" s="1" a="1"/>
  <c r="O1399" i="4" s="1"/>
  <c r="AF1399" i="11"/>
  <c r="O1400" i="4" s="1" a="1"/>
  <c r="O1400" i="4" s="1"/>
  <c r="AF1400" i="11"/>
  <c r="O1401" i="4" s="1" a="1"/>
  <c r="O1401" i="4" s="1"/>
  <c r="AF1401" i="11"/>
  <c r="O1402" i="4" s="1" a="1"/>
  <c r="O1402" i="4" s="1"/>
  <c r="AF1402" i="11"/>
  <c r="O1403" i="4" s="1" a="1"/>
  <c r="O1403" i="4" s="1"/>
  <c r="AF1403" i="11"/>
  <c r="O1404" i="4" s="1" a="1"/>
  <c r="O1404" i="4" s="1"/>
  <c r="AF1404" i="11"/>
  <c r="O1405" i="4" s="1" a="1"/>
  <c r="O1405" i="4" s="1"/>
  <c r="AF1405" i="11"/>
  <c r="O1406" i="4" s="1" a="1"/>
  <c r="O1406" i="4" s="1"/>
  <c r="AF1406" i="11"/>
  <c r="O1407" i="4" s="1" a="1"/>
  <c r="O1407" i="4" s="1"/>
  <c r="AF1407" i="11"/>
  <c r="O1408" i="4" s="1" a="1"/>
  <c r="O1408" i="4" s="1"/>
  <c r="AF1408" i="11"/>
  <c r="O1409" i="4" s="1" a="1"/>
  <c r="O1409" i="4" s="1"/>
  <c r="AF1409" i="11"/>
  <c r="O1410" i="4" s="1" a="1"/>
  <c r="O1410" i="4" s="1"/>
  <c r="AF1410" i="11"/>
  <c r="O1411" i="4" s="1" a="1"/>
  <c r="O1411" i="4" s="1"/>
  <c r="AF1411" i="11"/>
  <c r="O1412" i="4" s="1" a="1"/>
  <c r="O1412" i="4" s="1"/>
  <c r="AF1412" i="11"/>
  <c r="O1413" i="4" s="1" a="1"/>
  <c r="O1413" i="4" s="1"/>
  <c r="AF1413" i="11"/>
  <c r="O1414" i="4" s="1" a="1"/>
  <c r="O1414" i="4" s="1"/>
  <c r="AF1414" i="11"/>
  <c r="O1415" i="4" s="1" a="1"/>
  <c r="O1415" i="4" s="1"/>
  <c r="AF1415" i="11"/>
  <c r="O1416" i="4" s="1" a="1"/>
  <c r="O1416" i="4" s="1"/>
  <c r="AF1416" i="11"/>
  <c r="O1417" i="4" s="1" a="1"/>
  <c r="O1417" i="4" s="1"/>
  <c r="AF1417" i="11"/>
  <c r="O1418" i="4" s="1" a="1"/>
  <c r="O1418" i="4" s="1"/>
  <c r="AF1418" i="11"/>
  <c r="O1419" i="4" s="1" a="1"/>
  <c r="O1419" i="4" s="1"/>
  <c r="AF1419" i="11"/>
  <c r="O1420" i="4" s="1" a="1"/>
  <c r="O1420" i="4" s="1"/>
  <c r="AF1420" i="11"/>
  <c r="O1421" i="4" s="1" a="1"/>
  <c r="O1421" i="4" s="1"/>
  <c r="AF1421" i="11"/>
  <c r="O1422" i="4" s="1" a="1"/>
  <c r="O1422" i="4" s="1"/>
  <c r="AF1422" i="11"/>
  <c r="O1423" i="4" s="1" a="1"/>
  <c r="O1423" i="4" s="1"/>
  <c r="AF1423" i="11"/>
  <c r="O1424" i="4" s="1" a="1"/>
  <c r="O1424" i="4" s="1"/>
  <c r="AF1424" i="11"/>
  <c r="O1425" i="4" s="1" a="1"/>
  <c r="O1425" i="4" s="1"/>
  <c r="AF1425" i="11"/>
  <c r="O1426" i="4" s="1" a="1"/>
  <c r="O1426" i="4" s="1"/>
  <c r="AF1426" i="11"/>
  <c r="O1427" i="4" s="1" a="1"/>
  <c r="O1427" i="4" s="1"/>
  <c r="AF1427" i="11"/>
  <c r="O1428" i="4" s="1" a="1"/>
  <c r="O1428" i="4" s="1"/>
  <c r="AF1428" i="11"/>
  <c r="O1429" i="4" s="1" a="1"/>
  <c r="O1429" i="4" s="1"/>
  <c r="AF1429" i="11"/>
  <c r="O1430" i="4" s="1" a="1"/>
  <c r="O1430" i="4" s="1"/>
  <c r="AF1430" i="11"/>
  <c r="O1431" i="4" s="1" a="1"/>
  <c r="O1431" i="4" s="1"/>
  <c r="AF1431" i="11"/>
  <c r="O1432" i="4" s="1" a="1"/>
  <c r="O1432" i="4" s="1"/>
  <c r="AF1432" i="11"/>
  <c r="O1433" i="4" s="1" a="1"/>
  <c r="O1433" i="4" s="1"/>
  <c r="AF1433" i="11"/>
  <c r="O1434" i="4" s="1" a="1"/>
  <c r="O1434" i="4" s="1"/>
  <c r="AF1434" i="11"/>
  <c r="O1435" i="4" s="1" a="1"/>
  <c r="O1435" i="4" s="1"/>
  <c r="AF1435" i="11"/>
  <c r="O1436" i="4" s="1" a="1"/>
  <c r="O1436" i="4" s="1"/>
  <c r="AF1436" i="11"/>
  <c r="O1437" i="4" s="1" a="1"/>
  <c r="O1437" i="4" s="1"/>
  <c r="AF1437" i="11"/>
  <c r="O1438" i="4" s="1" a="1"/>
  <c r="O1438" i="4" s="1"/>
  <c r="AF1438" i="11"/>
  <c r="O1439" i="4" s="1" a="1"/>
  <c r="O1439" i="4" s="1"/>
  <c r="AF1439" i="11"/>
  <c r="O1440" i="4" s="1" a="1"/>
  <c r="O1440" i="4" s="1"/>
  <c r="AF1440" i="11"/>
  <c r="O1441" i="4" s="1" a="1"/>
  <c r="O1441" i="4" s="1"/>
  <c r="AF1441" i="11"/>
  <c r="O1442" i="4" s="1" a="1"/>
  <c r="O1442" i="4" s="1"/>
  <c r="AF1442" i="11"/>
  <c r="O1443" i="4" s="1" a="1"/>
  <c r="O1443" i="4" s="1"/>
  <c r="AF1443" i="11"/>
  <c r="O1444" i="4" s="1" a="1"/>
  <c r="O1444" i="4" s="1"/>
  <c r="AF1444" i="11"/>
  <c r="O1445" i="4" s="1" a="1"/>
  <c r="O1445" i="4" s="1"/>
  <c r="AF1445" i="11"/>
  <c r="O1446" i="4" s="1" a="1"/>
  <c r="O1446" i="4" s="1"/>
  <c r="AF1446" i="11"/>
  <c r="O1447" i="4" s="1" a="1"/>
  <c r="O1447" i="4" s="1"/>
  <c r="AF1447" i="11"/>
  <c r="O1448" i="4" s="1" a="1"/>
  <c r="O1448" i="4" s="1"/>
  <c r="AF1448" i="11"/>
  <c r="O1449" i="4" s="1" a="1"/>
  <c r="O1449" i="4" s="1"/>
  <c r="AF1449" i="11"/>
  <c r="O1450" i="4" s="1" a="1"/>
  <c r="O1450" i="4" s="1"/>
  <c r="AF1450" i="11"/>
  <c r="O1451" i="4" s="1" a="1"/>
  <c r="O1451" i="4" s="1"/>
  <c r="AF1451" i="11"/>
  <c r="O1452" i="4" s="1" a="1"/>
  <c r="O1452" i="4" s="1"/>
  <c r="AF1452" i="11"/>
  <c r="O1453" i="4" s="1" a="1"/>
  <c r="O1453" i="4" s="1"/>
  <c r="AF1453" i="11"/>
  <c r="O1454" i="4" s="1" a="1"/>
  <c r="O1454" i="4" s="1"/>
  <c r="AF1454" i="11"/>
  <c r="O1455" i="4" s="1" a="1"/>
  <c r="O1455" i="4" s="1"/>
  <c r="AF1455" i="11"/>
  <c r="O1456" i="4" s="1" a="1"/>
  <c r="O1456" i="4" s="1"/>
  <c r="AF1456" i="11"/>
  <c r="O1457" i="4" s="1" a="1"/>
  <c r="O1457" i="4" s="1"/>
  <c r="AF1457" i="11"/>
  <c r="O1458" i="4" s="1" a="1"/>
  <c r="O1458" i="4" s="1"/>
  <c r="AF1458" i="11"/>
  <c r="O1459" i="4" s="1" a="1"/>
  <c r="O1459" i="4" s="1"/>
  <c r="AF1459" i="11"/>
  <c r="O1460" i="4" s="1" a="1"/>
  <c r="O1460" i="4" s="1"/>
  <c r="AF1460" i="11"/>
  <c r="O1461" i="4" s="1" a="1"/>
  <c r="O1461" i="4" s="1"/>
  <c r="AF1461" i="11"/>
  <c r="O1462" i="4" s="1" a="1"/>
  <c r="O1462" i="4" s="1"/>
  <c r="AF1462" i="11"/>
  <c r="O1463" i="4" s="1" a="1"/>
  <c r="O1463" i="4" s="1"/>
  <c r="AF1463" i="11"/>
  <c r="O1464" i="4" s="1" a="1"/>
  <c r="O1464" i="4" s="1"/>
  <c r="AF1464" i="11"/>
  <c r="O1465" i="4" s="1" a="1"/>
  <c r="O1465" i="4" s="1"/>
  <c r="AF1465" i="11"/>
  <c r="O1466" i="4" s="1" a="1"/>
  <c r="O1466" i="4" s="1"/>
  <c r="AF1466" i="11"/>
  <c r="O1467" i="4" s="1" a="1"/>
  <c r="O1467" i="4" s="1"/>
  <c r="AF1467" i="11"/>
  <c r="O1468" i="4" s="1" a="1"/>
  <c r="O1468" i="4" s="1"/>
  <c r="AF1468" i="11"/>
  <c r="O1469" i="4" s="1" a="1"/>
  <c r="O1469" i="4" s="1"/>
  <c r="AF1469" i="11"/>
  <c r="O1470" i="4" s="1" a="1"/>
  <c r="O1470" i="4" s="1"/>
  <c r="AF1470" i="11"/>
  <c r="O1471" i="4" s="1" a="1"/>
  <c r="O1471" i="4" s="1"/>
  <c r="AF1471" i="11"/>
  <c r="O1472" i="4" s="1" a="1"/>
  <c r="O1472" i="4" s="1"/>
  <c r="AF1472" i="11"/>
  <c r="O1473" i="4" s="1" a="1"/>
  <c r="O1473" i="4" s="1"/>
  <c r="AF1473" i="11"/>
  <c r="O1474" i="4" s="1" a="1"/>
  <c r="O1474" i="4" s="1"/>
  <c r="AF1474" i="11"/>
  <c r="O1475" i="4" s="1" a="1"/>
  <c r="O1475" i="4" s="1"/>
  <c r="AF1475" i="11"/>
  <c r="O1476" i="4" s="1" a="1"/>
  <c r="O1476" i="4" s="1"/>
  <c r="AF1476" i="11"/>
  <c r="O1477" i="4" s="1" a="1"/>
  <c r="O1477" i="4" s="1"/>
  <c r="AF1477" i="11"/>
  <c r="O1478" i="4" s="1" a="1"/>
  <c r="O1478" i="4" s="1"/>
  <c r="AF1478" i="11"/>
  <c r="O1479" i="4" s="1" a="1"/>
  <c r="O1479" i="4" s="1"/>
  <c r="AF1479" i="11"/>
  <c r="O1480" i="4" s="1" a="1"/>
  <c r="O1480" i="4" s="1"/>
  <c r="AF1480" i="11"/>
  <c r="O1481" i="4" s="1" a="1"/>
  <c r="O1481" i="4" s="1"/>
  <c r="AF1481" i="11"/>
  <c r="O1482" i="4" s="1" a="1"/>
  <c r="O1482" i="4" s="1"/>
  <c r="AF1482" i="11"/>
  <c r="O1483" i="4" s="1" a="1"/>
  <c r="O1483" i="4" s="1"/>
  <c r="AF1483" i="11"/>
  <c r="O1484" i="4" s="1" a="1"/>
  <c r="O1484" i="4" s="1"/>
  <c r="AF1484" i="11"/>
  <c r="O1485" i="4" s="1" a="1"/>
  <c r="O1485" i="4" s="1"/>
  <c r="AF1485" i="11"/>
  <c r="O1486" i="4" s="1" a="1"/>
  <c r="O1486" i="4" s="1"/>
  <c r="AF1486" i="11"/>
  <c r="O1487" i="4" s="1" a="1"/>
  <c r="O1487" i="4" s="1"/>
  <c r="AF1487" i="11"/>
  <c r="O1488" i="4" s="1" a="1"/>
  <c r="O1488" i="4" s="1"/>
  <c r="AF1488" i="11"/>
  <c r="O1489" i="4" s="1" a="1"/>
  <c r="O1489" i="4" s="1"/>
  <c r="AF1489" i="11"/>
  <c r="O1490" i="4" s="1" a="1"/>
  <c r="O1490" i="4" s="1"/>
  <c r="AF1490" i="11"/>
  <c r="O1491" i="4" s="1" a="1"/>
  <c r="O1491" i="4" s="1"/>
  <c r="AF1491" i="11"/>
  <c r="O1492" i="4" s="1" a="1"/>
  <c r="O1492" i="4" s="1"/>
  <c r="AF1492" i="11"/>
  <c r="O1493" i="4" s="1" a="1"/>
  <c r="O1493" i="4" s="1"/>
  <c r="AF1493" i="11"/>
  <c r="O1494" i="4" s="1" a="1"/>
  <c r="O1494" i="4" s="1"/>
  <c r="AF1494" i="11"/>
  <c r="O1495" i="4" s="1" a="1"/>
  <c r="O1495" i="4" s="1"/>
  <c r="AF1495" i="11"/>
  <c r="O1496" i="4" s="1" a="1"/>
  <c r="O1496" i="4" s="1"/>
  <c r="AF1496" i="11"/>
  <c r="O1497" i="4" s="1" a="1"/>
  <c r="O1497" i="4" s="1"/>
  <c r="AF1497" i="11"/>
  <c r="O1498" i="4" s="1" a="1"/>
  <c r="O1498" i="4" s="1"/>
  <c r="AF1498" i="11"/>
  <c r="O1499" i="4" s="1" a="1"/>
  <c r="O1499" i="4" s="1"/>
  <c r="AF1499" i="11"/>
  <c r="O1500" i="4" s="1" a="1"/>
  <c r="O1500" i="4" s="1"/>
  <c r="AF1500" i="11"/>
  <c r="O1501" i="4" s="1" a="1"/>
  <c r="O1501" i="4" s="1"/>
  <c r="AF1501" i="11"/>
  <c r="O1502" i="4" s="1" a="1"/>
  <c r="O1502" i="4" s="1"/>
  <c r="AF1502" i="11"/>
  <c r="O1503" i="4" s="1" a="1"/>
  <c r="O1503" i="4" s="1"/>
  <c r="AF1503" i="11"/>
  <c r="O1504" i="4" s="1" a="1"/>
  <c r="O1504" i="4" s="1"/>
  <c r="AF1504" i="11"/>
  <c r="O1505" i="4" s="1" a="1"/>
  <c r="O1505" i="4" s="1"/>
  <c r="AF1505" i="11"/>
  <c r="O1506" i="4" s="1" a="1"/>
  <c r="O1506" i="4" s="1"/>
  <c r="AF1506" i="11"/>
  <c r="O1507" i="4" s="1" a="1"/>
  <c r="O1507" i="4" s="1"/>
  <c r="AF1507" i="11"/>
  <c r="O1508" i="4" s="1" a="1"/>
  <c r="O1508" i="4" s="1"/>
  <c r="AF1508" i="11"/>
  <c r="O1509" i="4" s="1" a="1"/>
  <c r="O1509" i="4" s="1"/>
  <c r="AF1509" i="11"/>
  <c r="O1510" i="4" s="1" a="1"/>
  <c r="O1510" i="4" s="1"/>
  <c r="AF1510" i="11"/>
  <c r="O1511" i="4" s="1" a="1"/>
  <c r="O1511" i="4" s="1"/>
  <c r="AF1511" i="11"/>
  <c r="O1512" i="4" s="1" a="1"/>
  <c r="O1512" i="4" s="1"/>
  <c r="AF1512" i="11"/>
  <c r="O1513" i="4" s="1" a="1"/>
  <c r="O1513" i="4" s="1"/>
  <c r="AF1513" i="11"/>
  <c r="O1514" i="4" s="1" a="1"/>
  <c r="O1514" i="4" s="1"/>
  <c r="AF1514" i="11"/>
  <c r="O1515" i="4" s="1" a="1"/>
  <c r="O1515" i="4" s="1"/>
  <c r="AF1515" i="11"/>
  <c r="O1516" i="4" s="1" a="1"/>
  <c r="O1516" i="4" s="1"/>
  <c r="AF1516" i="11"/>
  <c r="O1517" i="4" s="1" a="1"/>
  <c r="O1517" i="4" s="1"/>
  <c r="AF1517" i="11"/>
  <c r="O1518" i="4" s="1" a="1"/>
  <c r="O1518" i="4" s="1"/>
  <c r="AF1518" i="11"/>
  <c r="O1519" i="4" s="1" a="1"/>
  <c r="O1519" i="4" s="1"/>
  <c r="AF1519" i="11"/>
  <c r="O1520" i="4" s="1" a="1"/>
  <c r="O1520" i="4" s="1"/>
  <c r="AF1520" i="11"/>
  <c r="O1521" i="4" s="1" a="1"/>
  <c r="O1521" i="4" s="1"/>
  <c r="AF1521" i="11"/>
  <c r="O1522" i="4" s="1" a="1"/>
  <c r="O1522" i="4" s="1"/>
  <c r="AF1522" i="11"/>
  <c r="O1523" i="4" s="1" a="1"/>
  <c r="O1523" i="4" s="1"/>
  <c r="AF1523" i="11"/>
  <c r="O1524" i="4" s="1" a="1"/>
  <c r="O1524" i="4" s="1"/>
  <c r="AF1524" i="11"/>
  <c r="O1525" i="4" s="1" a="1"/>
  <c r="O1525" i="4" s="1"/>
  <c r="AF1525" i="11"/>
  <c r="O1526" i="4" s="1" a="1"/>
  <c r="O1526" i="4" s="1"/>
  <c r="AF1526" i="11"/>
  <c r="O1527" i="4" s="1" a="1"/>
  <c r="O1527" i="4" s="1"/>
  <c r="AF1527" i="11"/>
  <c r="O1528" i="4" s="1" a="1"/>
  <c r="O1528" i="4" s="1"/>
  <c r="AF1528" i="11"/>
  <c r="O1529" i="4" s="1" a="1"/>
  <c r="O1529" i="4" s="1"/>
  <c r="AF1529" i="11"/>
  <c r="O1530" i="4" s="1" a="1"/>
  <c r="O1530" i="4" s="1"/>
  <c r="AF1530" i="11"/>
  <c r="O1531" i="4" s="1" a="1"/>
  <c r="O1531" i="4" s="1"/>
  <c r="AF1531" i="11"/>
  <c r="O1532" i="4" s="1" a="1"/>
  <c r="O1532" i="4" s="1"/>
  <c r="AF1532" i="11"/>
  <c r="O1533" i="4" s="1" a="1"/>
  <c r="O1533" i="4" s="1"/>
  <c r="AF1533" i="11"/>
  <c r="O1534" i="4" s="1" a="1"/>
  <c r="O1534" i="4" s="1"/>
  <c r="AF1534" i="11"/>
  <c r="O1535" i="4" s="1" a="1"/>
  <c r="O1535" i="4" s="1"/>
  <c r="AF1535" i="11"/>
  <c r="O1536" i="4" s="1" a="1"/>
  <c r="O1536" i="4" s="1"/>
  <c r="AF1536" i="11"/>
  <c r="O1537" i="4" s="1" a="1"/>
  <c r="O1537" i="4" s="1"/>
  <c r="AF1537" i="11"/>
  <c r="O1538" i="4" s="1" a="1"/>
  <c r="O1538" i="4" s="1"/>
  <c r="AF1538" i="11"/>
  <c r="O1539" i="4" s="1" a="1"/>
  <c r="O1539" i="4" s="1"/>
  <c r="AF1539" i="11"/>
  <c r="O1540" i="4" s="1" a="1"/>
  <c r="O1540" i="4" s="1"/>
  <c r="AF1540" i="11"/>
  <c r="O1541" i="4" s="1" a="1"/>
  <c r="O1541" i="4" s="1"/>
  <c r="AF1541" i="11"/>
  <c r="O1542" i="4" s="1" a="1"/>
  <c r="O1542" i="4" s="1"/>
  <c r="AF1542" i="11"/>
  <c r="O1543" i="4" s="1" a="1"/>
  <c r="O1543" i="4" s="1"/>
  <c r="AF1543" i="11"/>
  <c r="O1544" i="4" s="1" a="1"/>
  <c r="O1544" i="4" s="1"/>
  <c r="AF1544" i="11"/>
  <c r="O1545" i="4" s="1" a="1"/>
  <c r="O1545" i="4" s="1"/>
  <c r="AF1545" i="11"/>
  <c r="O1546" i="4" s="1" a="1"/>
  <c r="O1546" i="4" s="1"/>
  <c r="AF1546" i="11"/>
  <c r="O1547" i="4" s="1" a="1"/>
  <c r="O1547" i="4" s="1"/>
  <c r="AF1547" i="11"/>
  <c r="O1548" i="4" s="1" a="1"/>
  <c r="O1548" i="4" s="1"/>
  <c r="AF1548" i="11"/>
  <c r="O1549" i="4" s="1" a="1"/>
  <c r="O1549" i="4" s="1"/>
  <c r="AF1549" i="11"/>
  <c r="O1550" i="4" s="1" a="1"/>
  <c r="O1550" i="4" s="1"/>
  <c r="AF1550" i="11"/>
  <c r="O1551" i="4" s="1" a="1"/>
  <c r="O1551" i="4" s="1"/>
  <c r="AF1551" i="11"/>
  <c r="O1552" i="4" s="1" a="1"/>
  <c r="O1552" i="4" s="1"/>
  <c r="AF1552" i="11"/>
  <c r="O1553" i="4" s="1" a="1"/>
  <c r="O1553" i="4" s="1"/>
  <c r="AF1553" i="11"/>
  <c r="O1554" i="4" s="1" a="1"/>
  <c r="O1554" i="4" s="1"/>
  <c r="AF1554" i="11"/>
  <c r="O1555" i="4" s="1" a="1"/>
  <c r="O1555" i="4" s="1"/>
  <c r="AF1555" i="11"/>
  <c r="O1556" i="4" s="1" a="1"/>
  <c r="O1556" i="4" s="1"/>
  <c r="AF1556" i="11"/>
  <c r="O1557" i="4" s="1" a="1"/>
  <c r="O1557" i="4" s="1"/>
  <c r="AF1557" i="11"/>
  <c r="O1558" i="4" s="1" a="1"/>
  <c r="O1558" i="4" s="1"/>
  <c r="AF1558" i="11"/>
  <c r="O1559" i="4" s="1" a="1"/>
  <c r="O1559" i="4" s="1"/>
  <c r="AF1559" i="11"/>
  <c r="O1560" i="4" s="1" a="1"/>
  <c r="O1560" i="4" s="1"/>
  <c r="AF1560" i="11"/>
  <c r="O1561" i="4" s="1" a="1"/>
  <c r="O1561" i="4" s="1"/>
  <c r="AF1561" i="11"/>
  <c r="O1562" i="4" s="1" a="1"/>
  <c r="O1562" i="4" s="1"/>
  <c r="AF1562" i="11"/>
  <c r="O1563" i="4" s="1" a="1"/>
  <c r="O1563" i="4" s="1"/>
  <c r="AF1563" i="11"/>
  <c r="O1564" i="4" s="1" a="1"/>
  <c r="O1564" i="4" s="1"/>
  <c r="AF1564" i="11"/>
  <c r="O1565" i="4" s="1" a="1"/>
  <c r="O1565" i="4" s="1"/>
  <c r="AF1565" i="11"/>
  <c r="O1566" i="4" s="1" a="1"/>
  <c r="O1566" i="4" s="1"/>
  <c r="AF1566" i="11"/>
  <c r="O1567" i="4" s="1" a="1"/>
  <c r="O1567" i="4" s="1"/>
  <c r="AF1567" i="11"/>
  <c r="O1568" i="4" s="1" a="1"/>
  <c r="O1568" i="4" s="1"/>
  <c r="AF1568" i="11"/>
  <c r="O1569" i="4" s="1" a="1"/>
  <c r="O1569" i="4" s="1"/>
  <c r="AF1569" i="11"/>
  <c r="O1570" i="4" s="1" a="1"/>
  <c r="O1570" i="4" s="1"/>
  <c r="AF1570" i="11"/>
  <c r="O1571" i="4" s="1" a="1"/>
  <c r="O1571" i="4" s="1"/>
  <c r="AF1571" i="11"/>
  <c r="O1572" i="4" s="1" a="1"/>
  <c r="O1572" i="4" s="1"/>
  <c r="AF1572" i="11"/>
  <c r="O1573" i="4" s="1" a="1"/>
  <c r="O1573" i="4" s="1"/>
  <c r="AF1573" i="11"/>
  <c r="O1574" i="4" s="1" a="1"/>
  <c r="O1574" i="4" s="1"/>
  <c r="AF1574" i="11"/>
  <c r="O1575" i="4" s="1" a="1"/>
  <c r="O1575" i="4" s="1"/>
  <c r="AF1575" i="11"/>
  <c r="O1576" i="4" s="1" a="1"/>
  <c r="O1576" i="4" s="1"/>
  <c r="AF1576" i="11"/>
  <c r="O1577" i="4" s="1" a="1"/>
  <c r="O1577" i="4" s="1"/>
  <c r="AF1577" i="11"/>
  <c r="O1578" i="4" s="1" a="1"/>
  <c r="O1578" i="4" s="1"/>
  <c r="AF1578" i="11"/>
  <c r="O1579" i="4" s="1" a="1"/>
  <c r="O1579" i="4" s="1"/>
  <c r="AF1579" i="11"/>
  <c r="O1580" i="4" s="1" a="1"/>
  <c r="O1580" i="4" s="1"/>
  <c r="AF1580" i="11"/>
  <c r="O1581" i="4" s="1" a="1"/>
  <c r="O1581" i="4" s="1"/>
  <c r="AF1581" i="11"/>
  <c r="O1582" i="4" s="1" a="1"/>
  <c r="O1582" i="4" s="1"/>
  <c r="AF1582" i="11"/>
  <c r="O1583" i="4" s="1" a="1"/>
  <c r="O1583" i="4" s="1"/>
  <c r="AF1583" i="11"/>
  <c r="O1584" i="4" s="1" a="1"/>
  <c r="O1584" i="4" s="1"/>
  <c r="AF1584" i="11"/>
  <c r="O1585" i="4" s="1" a="1"/>
  <c r="O1585" i="4" s="1"/>
  <c r="AF1585" i="11"/>
  <c r="O1586" i="4" s="1" a="1"/>
  <c r="O1586" i="4" s="1"/>
  <c r="AF1586" i="11"/>
  <c r="O1587" i="4" s="1" a="1"/>
  <c r="O1587" i="4" s="1"/>
  <c r="AF1587" i="11"/>
  <c r="O1588" i="4" s="1" a="1"/>
  <c r="O1588" i="4" s="1"/>
  <c r="AF1588" i="11"/>
  <c r="O1589" i="4" s="1" a="1"/>
  <c r="O1589" i="4" s="1"/>
  <c r="AF1589" i="11"/>
  <c r="O1590" i="4" s="1" a="1"/>
  <c r="O1590" i="4" s="1"/>
  <c r="AF1590" i="11"/>
  <c r="O1591" i="4" s="1" a="1"/>
  <c r="O1591" i="4" s="1"/>
  <c r="AF1591" i="11"/>
  <c r="O1592" i="4" s="1" a="1"/>
  <c r="O1592" i="4" s="1"/>
  <c r="AF1592" i="11"/>
  <c r="O1593" i="4" s="1" a="1"/>
  <c r="O1593" i="4" s="1"/>
  <c r="AF1593" i="11"/>
  <c r="O1594" i="4" s="1" a="1"/>
  <c r="O1594" i="4" s="1"/>
  <c r="AF1594" i="11"/>
  <c r="O1595" i="4" s="1" a="1"/>
  <c r="O1595" i="4" s="1"/>
  <c r="AF1595" i="11"/>
  <c r="O1596" i="4" s="1" a="1"/>
  <c r="O1596" i="4" s="1"/>
  <c r="AF1596" i="11"/>
  <c r="O1597" i="4" s="1" a="1"/>
  <c r="O1597" i="4" s="1"/>
  <c r="AF1597" i="11"/>
  <c r="O1598" i="4" s="1" a="1"/>
  <c r="O1598" i="4" s="1"/>
  <c r="AF1598" i="11"/>
  <c r="O1599" i="4" s="1" a="1"/>
  <c r="O1599" i="4" s="1"/>
  <c r="AF1599" i="11"/>
  <c r="O1600" i="4" s="1" a="1"/>
  <c r="O1600" i="4" s="1"/>
  <c r="AF1600" i="11"/>
  <c r="O1601" i="4" s="1" a="1"/>
  <c r="O1601" i="4" s="1"/>
  <c r="AF1601" i="11"/>
  <c r="O1602" i="4" s="1" a="1"/>
  <c r="O1602" i="4" s="1"/>
  <c r="AF1602" i="11"/>
  <c r="O1603" i="4" s="1" a="1"/>
  <c r="O1603" i="4" s="1"/>
  <c r="AF1603" i="11"/>
  <c r="O1604" i="4" s="1" a="1"/>
  <c r="O1604" i="4" s="1"/>
  <c r="AF1604" i="11"/>
  <c r="O1605" i="4" s="1" a="1"/>
  <c r="O1605" i="4" s="1"/>
  <c r="AF1605" i="11"/>
  <c r="O1606" i="4" s="1" a="1"/>
  <c r="O1606" i="4" s="1"/>
  <c r="AF1606" i="11"/>
  <c r="O1607" i="4" s="1" a="1"/>
  <c r="O1607" i="4" s="1"/>
  <c r="AF1607" i="11"/>
  <c r="O1608" i="4" s="1" a="1"/>
  <c r="O1608" i="4" s="1"/>
  <c r="AF1608" i="11"/>
  <c r="O1609" i="4" s="1" a="1"/>
  <c r="O1609" i="4" s="1"/>
  <c r="AF1609" i="11"/>
  <c r="O1610" i="4" s="1" a="1"/>
  <c r="O1610" i="4" s="1"/>
  <c r="AF1610" i="11"/>
  <c r="O1611" i="4" s="1" a="1"/>
  <c r="O1611" i="4" s="1"/>
  <c r="AF1611" i="11"/>
  <c r="O1612" i="4" s="1" a="1"/>
  <c r="O1612" i="4" s="1"/>
  <c r="AF1612" i="11"/>
  <c r="O1613" i="4" s="1" a="1"/>
  <c r="O1613" i="4" s="1"/>
  <c r="AF1613" i="11"/>
  <c r="O1614" i="4" s="1" a="1"/>
  <c r="O1614" i="4" s="1"/>
  <c r="AF1614" i="11"/>
  <c r="O1615" i="4" s="1" a="1"/>
  <c r="O1615" i="4" s="1"/>
  <c r="AF1615" i="11"/>
  <c r="O1616" i="4" s="1" a="1"/>
  <c r="O1616" i="4" s="1"/>
  <c r="AF1616" i="11"/>
  <c r="O1617" i="4" s="1" a="1"/>
  <c r="O1617" i="4" s="1"/>
  <c r="AF1617" i="11"/>
  <c r="O1618" i="4" s="1" a="1"/>
  <c r="O1618" i="4" s="1"/>
  <c r="AF1618" i="11"/>
  <c r="O1619" i="4" s="1" a="1"/>
  <c r="O1619" i="4" s="1"/>
  <c r="AF1619" i="11"/>
  <c r="O1620" i="4" s="1" a="1"/>
  <c r="O1620" i="4" s="1"/>
  <c r="AF1620" i="11"/>
  <c r="O1621" i="4" s="1" a="1"/>
  <c r="O1621" i="4" s="1"/>
  <c r="AF1621" i="11"/>
  <c r="O1622" i="4" s="1" a="1"/>
  <c r="O1622" i="4" s="1"/>
  <c r="AF1622" i="11"/>
  <c r="O1623" i="4" s="1" a="1"/>
  <c r="O1623" i="4" s="1"/>
  <c r="AF1623" i="11"/>
  <c r="O1624" i="4" s="1" a="1"/>
  <c r="O1624" i="4" s="1"/>
  <c r="AF1624" i="11"/>
  <c r="O1625" i="4" s="1" a="1"/>
  <c r="O1625" i="4" s="1"/>
  <c r="AF1625" i="11"/>
  <c r="O1626" i="4" s="1" a="1"/>
  <c r="O1626" i="4" s="1"/>
  <c r="AF1626" i="11"/>
  <c r="O1627" i="4" s="1" a="1"/>
  <c r="O1627" i="4" s="1"/>
  <c r="AF1627" i="11"/>
  <c r="O1628" i="4" s="1" a="1"/>
  <c r="O1628" i="4" s="1"/>
  <c r="AF1628" i="11"/>
  <c r="O1629" i="4" s="1" a="1"/>
  <c r="O1629" i="4" s="1"/>
  <c r="AF1629" i="11"/>
  <c r="O1630" i="4" s="1" a="1"/>
  <c r="O1630" i="4" s="1"/>
  <c r="AF1630" i="11"/>
  <c r="O1631" i="4" s="1" a="1"/>
  <c r="O1631" i="4" s="1"/>
  <c r="AF1631" i="11"/>
  <c r="O1632" i="4" s="1" a="1"/>
  <c r="O1632" i="4" s="1"/>
  <c r="AF1632" i="11"/>
  <c r="O1633" i="4" s="1" a="1"/>
  <c r="O1633" i="4" s="1"/>
  <c r="AF1633" i="11"/>
  <c r="O1634" i="4" s="1" a="1"/>
  <c r="O1634" i="4" s="1"/>
  <c r="AF1634" i="11"/>
  <c r="O1635" i="4" s="1" a="1"/>
  <c r="O1635" i="4" s="1"/>
  <c r="AF1635" i="11"/>
  <c r="O1636" i="4" s="1" a="1"/>
  <c r="O1636" i="4" s="1"/>
  <c r="AF1636" i="11"/>
  <c r="O1637" i="4" s="1" a="1"/>
  <c r="O1637" i="4" s="1"/>
  <c r="AF1637" i="11"/>
  <c r="O1638" i="4" s="1" a="1"/>
  <c r="O1638" i="4" s="1"/>
  <c r="AF1638" i="11"/>
  <c r="O1639" i="4" s="1" a="1"/>
  <c r="O1639" i="4" s="1"/>
  <c r="AF1639" i="11"/>
  <c r="O1640" i="4" s="1" a="1"/>
  <c r="O1640" i="4" s="1"/>
  <c r="AF1640" i="11"/>
  <c r="O1641" i="4" s="1" a="1"/>
  <c r="O1641" i="4" s="1"/>
  <c r="AF1641" i="11"/>
  <c r="O1642" i="4" s="1" a="1"/>
  <c r="O1642" i="4" s="1"/>
  <c r="AF1642" i="11"/>
  <c r="O1643" i="4" s="1" a="1"/>
  <c r="O1643" i="4" s="1"/>
  <c r="AF1643" i="11"/>
  <c r="O1644" i="4" s="1" a="1"/>
  <c r="O1644" i="4" s="1"/>
  <c r="AF1644" i="11"/>
  <c r="O1645" i="4" s="1" a="1"/>
  <c r="O1645" i="4" s="1"/>
  <c r="AF1645" i="11"/>
  <c r="O1646" i="4" s="1" a="1"/>
  <c r="O1646" i="4" s="1"/>
  <c r="AF1646" i="11"/>
  <c r="O1647" i="4" s="1" a="1"/>
  <c r="O1647" i="4" s="1"/>
  <c r="AF1647" i="11"/>
  <c r="O1648" i="4" s="1" a="1"/>
  <c r="O1648" i="4" s="1"/>
  <c r="AF1648" i="11"/>
  <c r="O1649" i="4" s="1" a="1"/>
  <c r="O1649" i="4" s="1"/>
  <c r="AF1649" i="11"/>
  <c r="O1650" i="4" s="1" a="1"/>
  <c r="O1650" i="4" s="1"/>
  <c r="AF1650" i="11"/>
  <c r="O1651" i="4" s="1" a="1"/>
  <c r="O1651" i="4" s="1"/>
  <c r="AF1651" i="11"/>
  <c r="O1652" i="4" s="1" a="1"/>
  <c r="O1652" i="4" s="1"/>
  <c r="AF1652" i="11"/>
  <c r="O1653" i="4" s="1" a="1"/>
  <c r="O1653" i="4" s="1"/>
  <c r="AF1653" i="11"/>
  <c r="O1654" i="4" s="1" a="1"/>
  <c r="O1654" i="4" s="1"/>
  <c r="AF1654" i="11"/>
  <c r="O1655" i="4" s="1" a="1"/>
  <c r="O1655" i="4" s="1"/>
  <c r="AF1655" i="11"/>
  <c r="O1656" i="4" s="1" a="1"/>
  <c r="O1656" i="4" s="1"/>
  <c r="AF1656" i="11"/>
  <c r="O1657" i="4" s="1" a="1"/>
  <c r="O1657" i="4" s="1"/>
  <c r="AF1657" i="11"/>
  <c r="O1658" i="4" s="1" a="1"/>
  <c r="O1658" i="4" s="1"/>
  <c r="AF1658" i="11"/>
  <c r="O1659" i="4" s="1" a="1"/>
  <c r="O1659" i="4" s="1"/>
  <c r="AF1659" i="11"/>
  <c r="O1660" i="4" s="1" a="1"/>
  <c r="O1660" i="4" s="1"/>
  <c r="AF1660" i="11"/>
  <c r="O1661" i="4" s="1" a="1"/>
  <c r="O1661" i="4" s="1"/>
  <c r="AF1661" i="11"/>
  <c r="O1662" i="4" s="1" a="1"/>
  <c r="O1662" i="4" s="1"/>
  <c r="AF1662" i="11"/>
  <c r="O1663" i="4" s="1" a="1"/>
  <c r="O1663" i="4" s="1"/>
  <c r="AF1663" i="11"/>
  <c r="O1664" i="4" s="1" a="1"/>
  <c r="O1664" i="4" s="1"/>
  <c r="AF1664" i="11"/>
  <c r="O1665" i="4" s="1" a="1"/>
  <c r="O1665" i="4" s="1"/>
  <c r="AF1665" i="11"/>
  <c r="O1666" i="4" s="1" a="1"/>
  <c r="O1666" i="4" s="1"/>
  <c r="AF1666" i="11"/>
  <c r="O1667" i="4" s="1" a="1"/>
  <c r="O1667" i="4" s="1"/>
  <c r="AF1667" i="11"/>
  <c r="O1668" i="4" s="1" a="1"/>
  <c r="O1668" i="4" s="1"/>
  <c r="AF1668" i="11"/>
  <c r="O1669" i="4" s="1" a="1"/>
  <c r="O1669" i="4" s="1"/>
  <c r="AF1669" i="11"/>
  <c r="O1670" i="4" s="1" a="1"/>
  <c r="O1670" i="4" s="1"/>
  <c r="AF1670" i="11"/>
  <c r="O1671" i="4" s="1" a="1"/>
  <c r="O1671" i="4" s="1"/>
  <c r="AF1671" i="11"/>
  <c r="O1672" i="4" s="1" a="1"/>
  <c r="O1672" i="4" s="1"/>
  <c r="AF1672" i="11"/>
  <c r="O1673" i="4" s="1" a="1"/>
  <c r="O1673" i="4" s="1"/>
  <c r="AF1673" i="11"/>
  <c r="O1674" i="4" s="1" a="1"/>
  <c r="O1674" i="4" s="1"/>
  <c r="AF1674" i="11"/>
  <c r="O1675" i="4" s="1" a="1"/>
  <c r="O1675" i="4" s="1"/>
  <c r="AF1675" i="11"/>
  <c r="O1676" i="4" s="1" a="1"/>
  <c r="O1676" i="4" s="1"/>
  <c r="AF1676" i="11"/>
  <c r="O1677" i="4" s="1" a="1"/>
  <c r="O1677" i="4" s="1"/>
  <c r="AF1677" i="11"/>
  <c r="O1678" i="4" s="1" a="1"/>
  <c r="O1678" i="4" s="1"/>
  <c r="AF1678" i="11"/>
  <c r="O1679" i="4" s="1" a="1"/>
  <c r="O1679" i="4" s="1"/>
  <c r="AF1679" i="11"/>
  <c r="O1680" i="4" s="1" a="1"/>
  <c r="O1680" i="4" s="1"/>
  <c r="AF1680" i="11"/>
  <c r="O1681" i="4" s="1" a="1"/>
  <c r="O1681" i="4" s="1"/>
  <c r="AF1681" i="11"/>
  <c r="O1682" i="4" s="1" a="1"/>
  <c r="O1682" i="4" s="1"/>
  <c r="AF1682" i="11"/>
  <c r="O1683" i="4" s="1" a="1"/>
  <c r="O1683" i="4" s="1"/>
  <c r="AF1683" i="11"/>
  <c r="O1684" i="4" s="1" a="1"/>
  <c r="O1684" i="4" s="1"/>
  <c r="AF1684" i="11"/>
  <c r="O1685" i="4" s="1" a="1"/>
  <c r="O1685" i="4" s="1"/>
  <c r="AF1685" i="11"/>
  <c r="O1686" i="4" s="1" a="1"/>
  <c r="O1686" i="4" s="1"/>
  <c r="AF1686" i="11"/>
  <c r="O1687" i="4" s="1" a="1"/>
  <c r="O1687" i="4" s="1"/>
  <c r="AF1687" i="11"/>
  <c r="O1688" i="4" s="1" a="1"/>
  <c r="O1688" i="4" s="1"/>
  <c r="AF1688" i="11"/>
  <c r="O1689" i="4" s="1" a="1"/>
  <c r="O1689" i="4" s="1"/>
  <c r="AF1689" i="11"/>
  <c r="O1690" i="4" s="1" a="1"/>
  <c r="O1690" i="4" s="1"/>
  <c r="AF1690" i="11"/>
  <c r="O1691" i="4" s="1" a="1"/>
  <c r="O1691" i="4" s="1"/>
  <c r="AF1691" i="11"/>
  <c r="O1692" i="4" s="1" a="1"/>
  <c r="O1692" i="4" s="1"/>
  <c r="AF1692" i="11"/>
  <c r="O1693" i="4" s="1" a="1"/>
  <c r="O1693" i="4" s="1"/>
  <c r="AF1693" i="11"/>
  <c r="O1694" i="4" s="1" a="1"/>
  <c r="O1694" i="4" s="1"/>
  <c r="AF1694" i="11"/>
  <c r="O1695" i="4" s="1" a="1"/>
  <c r="O1695" i="4" s="1"/>
  <c r="AF1695" i="11"/>
  <c r="O1696" i="4" s="1" a="1"/>
  <c r="O1696" i="4" s="1"/>
  <c r="AF1696" i="11"/>
  <c r="O1697" i="4" s="1" a="1"/>
  <c r="O1697" i="4" s="1"/>
  <c r="AF1697" i="11"/>
  <c r="O1698" i="4" s="1" a="1"/>
  <c r="O1698" i="4" s="1"/>
  <c r="AF1698" i="11"/>
  <c r="O1699" i="4" s="1" a="1"/>
  <c r="O1699" i="4" s="1"/>
  <c r="AF1699" i="11"/>
  <c r="O1700" i="4" s="1" a="1"/>
  <c r="O1700" i="4" s="1"/>
  <c r="AF1700" i="11"/>
  <c r="O1701" i="4" s="1" a="1"/>
  <c r="O1701" i="4" s="1"/>
  <c r="AF1701" i="11"/>
  <c r="O1702" i="4" s="1" a="1"/>
  <c r="O1702" i="4" s="1"/>
  <c r="AF1702" i="11"/>
  <c r="O1703" i="4" s="1" a="1"/>
  <c r="O1703" i="4" s="1"/>
  <c r="AF1703" i="11"/>
  <c r="O1704" i="4" s="1" a="1"/>
  <c r="O1704" i="4" s="1"/>
  <c r="AF1704" i="11"/>
  <c r="O1705" i="4" s="1" a="1"/>
  <c r="O1705" i="4" s="1"/>
  <c r="AF1705" i="11"/>
  <c r="O1706" i="4" s="1" a="1"/>
  <c r="O1706" i="4" s="1"/>
  <c r="AF1706" i="11"/>
  <c r="O1707" i="4" s="1" a="1"/>
  <c r="O1707" i="4" s="1"/>
  <c r="AF1707" i="11"/>
  <c r="O1708" i="4" s="1" a="1"/>
  <c r="O1708" i="4" s="1"/>
  <c r="AF1708" i="11"/>
  <c r="O1709" i="4" s="1" a="1"/>
  <c r="O1709" i="4" s="1"/>
  <c r="AF1709" i="11"/>
  <c r="O1710" i="4" s="1" a="1"/>
  <c r="O1710" i="4" s="1"/>
  <c r="AF1710" i="11"/>
  <c r="O1711" i="4" s="1" a="1"/>
  <c r="O1711" i="4" s="1"/>
  <c r="AF1711" i="11"/>
  <c r="O1712" i="4" s="1" a="1"/>
  <c r="O1712" i="4" s="1"/>
  <c r="AF1712" i="11"/>
  <c r="O1713" i="4" s="1" a="1"/>
  <c r="O1713" i="4" s="1"/>
  <c r="AF1713" i="11"/>
  <c r="O1714" i="4" s="1" a="1"/>
  <c r="O1714" i="4" s="1"/>
  <c r="AF1714" i="11"/>
  <c r="O1715" i="4" s="1" a="1"/>
  <c r="O1715" i="4" s="1"/>
  <c r="AF1715" i="11"/>
  <c r="O1716" i="4" s="1" a="1"/>
  <c r="O1716" i="4" s="1"/>
  <c r="AF1716" i="11"/>
  <c r="O1717" i="4" s="1" a="1"/>
  <c r="O1717" i="4" s="1"/>
  <c r="AF1717" i="11"/>
  <c r="O1718" i="4" s="1" a="1"/>
  <c r="O1718" i="4" s="1"/>
  <c r="AF1718" i="11"/>
  <c r="O1719" i="4" s="1" a="1"/>
  <c r="O1719" i="4" s="1"/>
  <c r="AF1719" i="11"/>
  <c r="O1720" i="4" s="1" a="1"/>
  <c r="O1720" i="4" s="1"/>
  <c r="AF1720" i="11"/>
  <c r="O1721" i="4" s="1" a="1"/>
  <c r="O1721" i="4" s="1"/>
  <c r="AF1721" i="11"/>
  <c r="O1722" i="4" s="1" a="1"/>
  <c r="O1722" i="4" s="1"/>
  <c r="AF1722" i="11"/>
  <c r="O1723" i="4" s="1" a="1"/>
  <c r="O1723" i="4" s="1"/>
  <c r="AF1723" i="11"/>
  <c r="O1724" i="4" s="1" a="1"/>
  <c r="O1724" i="4" s="1"/>
  <c r="AF1724" i="11"/>
  <c r="O1725" i="4" s="1" a="1"/>
  <c r="O1725" i="4" s="1"/>
  <c r="AF1725" i="11"/>
  <c r="O1726" i="4" s="1" a="1"/>
  <c r="O1726" i="4" s="1"/>
  <c r="AF1726" i="11"/>
  <c r="O1727" i="4" s="1" a="1"/>
  <c r="O1727" i="4" s="1"/>
  <c r="AF1727" i="11"/>
  <c r="O1728" i="4" s="1" a="1"/>
  <c r="O1728" i="4" s="1"/>
  <c r="AF1728" i="11"/>
  <c r="O1729" i="4" s="1" a="1"/>
  <c r="O1729" i="4" s="1"/>
  <c r="AF1729" i="11"/>
  <c r="O1730" i="4" s="1" a="1"/>
  <c r="O1730" i="4" s="1"/>
  <c r="AF1730" i="11"/>
  <c r="O1731" i="4" s="1" a="1"/>
  <c r="O1731" i="4" s="1"/>
  <c r="AF1731" i="11"/>
  <c r="O1732" i="4" s="1" a="1"/>
  <c r="O1732" i="4" s="1"/>
  <c r="AF1732" i="11"/>
  <c r="O1733" i="4" s="1" a="1"/>
  <c r="O1733" i="4" s="1"/>
  <c r="AF1733" i="11"/>
  <c r="O1734" i="4" s="1" a="1"/>
  <c r="O1734" i="4" s="1"/>
  <c r="AF1734" i="11"/>
  <c r="O1735" i="4" s="1" a="1"/>
  <c r="O1735" i="4" s="1"/>
  <c r="AF1735" i="11"/>
  <c r="O1736" i="4" s="1" a="1"/>
  <c r="O1736" i="4" s="1"/>
  <c r="AF1736" i="11"/>
  <c r="O1737" i="4" s="1" a="1"/>
  <c r="O1737" i="4" s="1"/>
  <c r="AF1737" i="11"/>
  <c r="O1738" i="4" s="1" a="1"/>
  <c r="O1738" i="4" s="1"/>
  <c r="AF1738" i="11"/>
  <c r="O1739" i="4" s="1" a="1"/>
  <c r="O1739" i="4" s="1"/>
  <c r="AF1739" i="11"/>
  <c r="O1740" i="4" s="1" a="1"/>
  <c r="O1740" i="4" s="1"/>
  <c r="AF1740" i="11"/>
  <c r="O1741" i="4" s="1" a="1"/>
  <c r="O1741" i="4" s="1"/>
  <c r="AF1741" i="11"/>
  <c r="O1742" i="4" s="1" a="1"/>
  <c r="O1742" i="4" s="1"/>
  <c r="AF1742" i="11"/>
  <c r="O1743" i="4" s="1" a="1"/>
  <c r="O1743" i="4" s="1"/>
  <c r="AF1743" i="11"/>
  <c r="O1744" i="4" s="1" a="1"/>
  <c r="O1744" i="4" s="1"/>
  <c r="AF1744" i="11"/>
  <c r="O1745" i="4" s="1" a="1"/>
  <c r="O1745" i="4" s="1"/>
  <c r="AF1745" i="11"/>
  <c r="O1746" i="4" s="1" a="1"/>
  <c r="O1746" i="4" s="1"/>
  <c r="AF1746" i="11"/>
  <c r="O1747" i="4" s="1" a="1"/>
  <c r="O1747" i="4" s="1"/>
  <c r="AF1747" i="11"/>
  <c r="O1748" i="4" s="1" a="1"/>
  <c r="O1748" i="4" s="1"/>
  <c r="AF1748" i="11"/>
  <c r="O1749" i="4" s="1" a="1"/>
  <c r="O1749" i="4" s="1"/>
  <c r="AF1749" i="11"/>
  <c r="O1750" i="4" s="1" a="1"/>
  <c r="O1750" i="4" s="1"/>
  <c r="AF1750" i="11"/>
  <c r="O1751" i="4" s="1" a="1"/>
  <c r="O1751" i="4" s="1"/>
  <c r="AF1751" i="11"/>
  <c r="O1752" i="4" s="1" a="1"/>
  <c r="O1752" i="4" s="1"/>
  <c r="AF1752" i="11"/>
  <c r="O1753" i="4" s="1" a="1"/>
  <c r="O1753" i="4" s="1"/>
  <c r="AF1753" i="11"/>
  <c r="O1754" i="4" s="1" a="1"/>
  <c r="O1754" i="4" s="1"/>
  <c r="AF1754" i="11"/>
  <c r="O1755" i="4" s="1" a="1"/>
  <c r="O1755" i="4" s="1"/>
  <c r="AF1755" i="11"/>
  <c r="O1756" i="4" s="1" a="1"/>
  <c r="O1756" i="4" s="1"/>
  <c r="AF1756" i="11"/>
  <c r="O1757" i="4" s="1" a="1"/>
  <c r="O1757" i="4" s="1"/>
  <c r="AF1757" i="11"/>
  <c r="O1758" i="4" s="1" a="1"/>
  <c r="O1758" i="4" s="1"/>
  <c r="AF1758" i="11"/>
  <c r="O1759" i="4" s="1" a="1"/>
  <c r="O1759" i="4" s="1"/>
  <c r="AF1759" i="11"/>
  <c r="O1760" i="4" s="1" a="1"/>
  <c r="O1760" i="4" s="1"/>
  <c r="AF1760" i="11"/>
  <c r="O1761" i="4" s="1" a="1"/>
  <c r="O1761" i="4" s="1"/>
  <c r="AF1761" i="11"/>
  <c r="O1762" i="4" s="1" a="1"/>
  <c r="O1762" i="4" s="1"/>
  <c r="AF1762" i="11"/>
  <c r="O1763" i="4" s="1" a="1"/>
  <c r="O1763" i="4" s="1"/>
  <c r="AF1763" i="11"/>
  <c r="O1764" i="4" s="1" a="1"/>
  <c r="O1764" i="4" s="1"/>
  <c r="AF1764" i="11"/>
  <c r="O1765" i="4" s="1" a="1"/>
  <c r="O1765" i="4" s="1"/>
  <c r="AF1765" i="11"/>
  <c r="O1766" i="4" s="1" a="1"/>
  <c r="O1766" i="4" s="1"/>
  <c r="AF1766" i="11"/>
  <c r="O1767" i="4" s="1" a="1"/>
  <c r="O1767" i="4" s="1"/>
  <c r="AF1767" i="11"/>
  <c r="O1768" i="4" s="1" a="1"/>
  <c r="O1768" i="4" s="1"/>
  <c r="AF1768" i="11"/>
  <c r="O1769" i="4" s="1" a="1"/>
  <c r="O1769" i="4" s="1"/>
  <c r="AF1769" i="11"/>
  <c r="O1770" i="4" s="1" a="1"/>
  <c r="O1770" i="4" s="1"/>
  <c r="AF1770" i="11"/>
  <c r="O1771" i="4" s="1" a="1"/>
  <c r="O1771" i="4" s="1"/>
  <c r="AF1771" i="11"/>
  <c r="O1772" i="4" s="1" a="1"/>
  <c r="O1772" i="4" s="1"/>
  <c r="AF1772" i="11"/>
  <c r="O1773" i="4" s="1" a="1"/>
  <c r="O1773" i="4" s="1"/>
  <c r="AF1773" i="11"/>
  <c r="O1774" i="4" s="1" a="1"/>
  <c r="O1774" i="4" s="1"/>
  <c r="AF1774" i="11"/>
  <c r="O1775" i="4" s="1" a="1"/>
  <c r="O1775" i="4" s="1"/>
  <c r="AF1775" i="11"/>
  <c r="O1776" i="4" s="1" a="1"/>
  <c r="O1776" i="4" s="1"/>
  <c r="AF1776" i="11"/>
  <c r="O1777" i="4" s="1" a="1"/>
  <c r="O1777" i="4" s="1"/>
  <c r="AF1777" i="11"/>
  <c r="O1778" i="4" s="1" a="1"/>
  <c r="O1778" i="4" s="1"/>
  <c r="AF1778" i="11"/>
  <c r="O1779" i="4" s="1" a="1"/>
  <c r="O1779" i="4" s="1"/>
  <c r="AF1779" i="11"/>
  <c r="O1780" i="4" s="1" a="1"/>
  <c r="O1780" i="4" s="1"/>
  <c r="AF1780" i="11"/>
  <c r="O1781" i="4" s="1" a="1"/>
  <c r="O1781" i="4" s="1"/>
  <c r="AF1781" i="11"/>
  <c r="O1782" i="4" s="1" a="1"/>
  <c r="O1782" i="4" s="1"/>
  <c r="AF1782" i="11"/>
  <c r="O1783" i="4" s="1" a="1"/>
  <c r="O1783" i="4" s="1"/>
  <c r="AF1783" i="11"/>
  <c r="O1784" i="4" s="1" a="1"/>
  <c r="O1784" i="4" s="1"/>
  <c r="AF1784" i="11"/>
  <c r="O1785" i="4" s="1" a="1"/>
  <c r="O1785" i="4" s="1"/>
  <c r="AF1785" i="11"/>
  <c r="O1786" i="4" s="1" a="1"/>
  <c r="O1786" i="4" s="1"/>
  <c r="AF1786" i="11"/>
  <c r="O1787" i="4" s="1" a="1"/>
  <c r="O1787" i="4" s="1"/>
  <c r="AF1787" i="11"/>
  <c r="O1788" i="4" s="1" a="1"/>
  <c r="O1788" i="4" s="1"/>
  <c r="AF1788" i="11"/>
  <c r="O1789" i="4" s="1" a="1"/>
  <c r="O1789" i="4" s="1"/>
  <c r="AF1789" i="11"/>
  <c r="O1790" i="4" s="1" a="1"/>
  <c r="O1790" i="4" s="1"/>
  <c r="AF1790" i="11"/>
  <c r="O1791" i="4" s="1" a="1"/>
  <c r="O1791" i="4" s="1"/>
  <c r="AF1791" i="11"/>
  <c r="O1792" i="4" s="1" a="1"/>
  <c r="O1792" i="4" s="1"/>
  <c r="AF1792" i="11"/>
  <c r="O1793" i="4" s="1" a="1"/>
  <c r="O1793" i="4" s="1"/>
  <c r="AF1793" i="11"/>
  <c r="O1794" i="4" s="1" a="1"/>
  <c r="O1794" i="4" s="1"/>
  <c r="AF1794" i="11"/>
  <c r="O1795" i="4" s="1" a="1"/>
  <c r="O1795" i="4" s="1"/>
  <c r="AF1795" i="11"/>
  <c r="O1796" i="4" s="1" a="1"/>
  <c r="O1796" i="4" s="1"/>
  <c r="AF1796" i="11"/>
  <c r="O1797" i="4" s="1" a="1"/>
  <c r="O1797" i="4" s="1"/>
  <c r="AF1797" i="11"/>
  <c r="O1798" i="4" s="1" a="1"/>
  <c r="O1798" i="4" s="1"/>
  <c r="AF1798" i="11"/>
  <c r="O1799" i="4" s="1" a="1"/>
  <c r="O1799" i="4" s="1"/>
  <c r="AF1799" i="11"/>
  <c r="O1800" i="4" s="1" a="1"/>
  <c r="O1800" i="4" s="1"/>
  <c r="AF1800" i="11"/>
  <c r="O1801" i="4" s="1" a="1"/>
  <c r="O1801" i="4" s="1"/>
  <c r="AF1801" i="11"/>
  <c r="O1802" i="4" s="1" a="1"/>
  <c r="O1802" i="4" s="1"/>
  <c r="AF1802" i="11"/>
  <c r="O1803" i="4" s="1" a="1"/>
  <c r="O1803" i="4" s="1"/>
  <c r="AF1803" i="11"/>
  <c r="O1804" i="4" s="1" a="1"/>
  <c r="O1804" i="4" s="1"/>
  <c r="AF1804" i="11"/>
  <c r="O1805" i="4" s="1" a="1"/>
  <c r="O1805" i="4" s="1"/>
  <c r="AF1805" i="11"/>
  <c r="O1806" i="4" s="1" a="1"/>
  <c r="O1806" i="4" s="1"/>
  <c r="AF1806" i="11"/>
  <c r="O1807" i="4" s="1" a="1"/>
  <c r="O1807" i="4" s="1"/>
  <c r="AF1807" i="11"/>
  <c r="O1808" i="4" s="1" a="1"/>
  <c r="O1808" i="4" s="1"/>
  <c r="AF1808" i="11"/>
  <c r="O1809" i="4" s="1" a="1"/>
  <c r="O1809" i="4" s="1"/>
  <c r="AF1809" i="11"/>
  <c r="O1810" i="4" s="1" a="1"/>
  <c r="O1810" i="4" s="1"/>
  <c r="AF1810" i="11"/>
  <c r="O1811" i="4" s="1" a="1"/>
  <c r="O1811" i="4" s="1"/>
  <c r="AF1811" i="11"/>
  <c r="O1812" i="4" s="1" a="1"/>
  <c r="O1812" i="4" s="1"/>
  <c r="AF1812" i="11"/>
  <c r="O1813" i="4" s="1" a="1"/>
  <c r="O1813" i="4" s="1"/>
  <c r="AF1813" i="11"/>
  <c r="O1814" i="4" s="1" a="1"/>
  <c r="O1814" i="4" s="1"/>
  <c r="AF1814" i="11"/>
  <c r="O1815" i="4" s="1" a="1"/>
  <c r="O1815" i="4" s="1"/>
  <c r="AF1815" i="11"/>
  <c r="O1816" i="4" s="1" a="1"/>
  <c r="O1816" i="4" s="1"/>
  <c r="AF1816" i="11"/>
  <c r="O1817" i="4" s="1" a="1"/>
  <c r="O1817" i="4" s="1"/>
  <c r="AF1817" i="11"/>
  <c r="O1818" i="4" s="1" a="1"/>
  <c r="O1818" i="4" s="1"/>
  <c r="AF1818" i="11"/>
  <c r="O1819" i="4" s="1" a="1"/>
  <c r="O1819" i="4" s="1"/>
  <c r="AF1819" i="11"/>
  <c r="O1820" i="4" s="1" a="1"/>
  <c r="O1820" i="4" s="1"/>
  <c r="AF1820" i="11"/>
  <c r="O1821" i="4" s="1" a="1"/>
  <c r="O1821" i="4" s="1"/>
  <c r="AF1821" i="11"/>
  <c r="O1822" i="4" s="1" a="1"/>
  <c r="O1822" i="4" s="1"/>
  <c r="AF1822" i="11"/>
  <c r="O1823" i="4" s="1" a="1"/>
  <c r="O1823" i="4" s="1"/>
  <c r="AF1823" i="11"/>
  <c r="O1824" i="4" s="1" a="1"/>
  <c r="O1824" i="4" s="1"/>
  <c r="AF1824" i="11"/>
  <c r="O1825" i="4" s="1" a="1"/>
  <c r="O1825" i="4" s="1"/>
  <c r="AF1825" i="11"/>
  <c r="O1826" i="4" s="1" a="1"/>
  <c r="O1826" i="4" s="1"/>
  <c r="AF1826" i="11"/>
  <c r="O1827" i="4" s="1" a="1"/>
  <c r="O1827" i="4" s="1"/>
  <c r="AF1827" i="11"/>
  <c r="O1828" i="4" s="1" a="1"/>
  <c r="O1828" i="4" s="1"/>
  <c r="AF1828" i="11"/>
  <c r="O1829" i="4" s="1" a="1"/>
  <c r="O1829" i="4" s="1"/>
  <c r="AF1829" i="11"/>
  <c r="O1830" i="4" s="1" a="1"/>
  <c r="O1830" i="4" s="1"/>
  <c r="AF1830" i="11"/>
  <c r="O1831" i="4" s="1" a="1"/>
  <c r="O1831" i="4" s="1"/>
  <c r="AF1831" i="11"/>
  <c r="O1832" i="4" s="1" a="1"/>
  <c r="O1832" i="4" s="1"/>
  <c r="AF1832" i="11"/>
  <c r="O1833" i="4" s="1" a="1"/>
  <c r="O1833" i="4" s="1"/>
  <c r="AF1833" i="11"/>
  <c r="O1834" i="4" s="1" a="1"/>
  <c r="O1834" i="4" s="1"/>
  <c r="AF1834" i="11"/>
  <c r="O1835" i="4" s="1" a="1"/>
  <c r="O1835" i="4" s="1"/>
  <c r="AF1835" i="11"/>
  <c r="O1836" i="4" s="1" a="1"/>
  <c r="O1836" i="4" s="1"/>
  <c r="AF1836" i="11"/>
  <c r="O1837" i="4" s="1" a="1"/>
  <c r="O1837" i="4" s="1"/>
  <c r="AF1837" i="11"/>
  <c r="O1838" i="4" s="1" a="1"/>
  <c r="O1838" i="4" s="1"/>
  <c r="AF1838" i="11"/>
  <c r="O1839" i="4" s="1" a="1"/>
  <c r="O1839" i="4" s="1"/>
  <c r="AF1839" i="11"/>
  <c r="O1840" i="4" s="1" a="1"/>
  <c r="O1840" i="4" s="1"/>
  <c r="AF1840" i="11"/>
  <c r="O1841" i="4" s="1" a="1"/>
  <c r="O1841" i="4" s="1"/>
  <c r="AF1841" i="11"/>
  <c r="O1842" i="4" s="1" a="1"/>
  <c r="O1842" i="4" s="1"/>
  <c r="AF1842" i="11"/>
  <c r="O1843" i="4" s="1" a="1"/>
  <c r="O1843" i="4" s="1"/>
  <c r="AF1843" i="11"/>
  <c r="O1844" i="4" s="1" a="1"/>
  <c r="O1844" i="4" s="1"/>
  <c r="AF1844" i="11"/>
  <c r="O1845" i="4" s="1" a="1"/>
  <c r="O1845" i="4" s="1"/>
  <c r="AF1845" i="11"/>
  <c r="O1846" i="4" s="1" a="1"/>
  <c r="O1846" i="4" s="1"/>
  <c r="AF1846" i="11"/>
  <c r="O1847" i="4" s="1" a="1"/>
  <c r="O1847" i="4" s="1"/>
  <c r="AF1847" i="11"/>
  <c r="O1848" i="4" s="1" a="1"/>
  <c r="O1848" i="4" s="1"/>
  <c r="AF1848" i="11"/>
  <c r="O1849" i="4" s="1" a="1"/>
  <c r="O1849" i="4" s="1"/>
  <c r="AF1849" i="11"/>
  <c r="O1850" i="4" s="1" a="1"/>
  <c r="O1850" i="4" s="1"/>
  <c r="AF1850" i="11"/>
  <c r="O1851" i="4" s="1" a="1"/>
  <c r="O1851" i="4" s="1"/>
  <c r="AF1851" i="11"/>
  <c r="O1852" i="4" s="1" a="1"/>
  <c r="O1852" i="4" s="1"/>
  <c r="AF1852" i="11"/>
  <c r="O1853" i="4" s="1" a="1"/>
  <c r="O1853" i="4" s="1"/>
  <c r="AF1853" i="11"/>
  <c r="O1854" i="4" s="1" a="1"/>
  <c r="O1854" i="4" s="1"/>
  <c r="AF1854" i="11"/>
  <c r="O1855" i="4" s="1" a="1"/>
  <c r="O1855" i="4" s="1"/>
  <c r="AF1855" i="11"/>
  <c r="O1856" i="4" s="1" a="1"/>
  <c r="O1856" i="4" s="1"/>
  <c r="AF1856" i="11"/>
  <c r="O1857" i="4" s="1" a="1"/>
  <c r="O1857" i="4" s="1"/>
  <c r="AF1857" i="11"/>
  <c r="O1858" i="4" s="1" a="1"/>
  <c r="O1858" i="4" s="1"/>
  <c r="AF1858" i="11"/>
  <c r="O1859" i="4" s="1" a="1"/>
  <c r="O1859" i="4" s="1"/>
  <c r="AF1859" i="11"/>
  <c r="O1860" i="4" s="1" a="1"/>
  <c r="O1860" i="4" s="1"/>
  <c r="AF1860" i="11"/>
  <c r="O1861" i="4" s="1" a="1"/>
  <c r="O1861" i="4" s="1"/>
  <c r="AF1861" i="11"/>
  <c r="O1862" i="4" s="1" a="1"/>
  <c r="O1862" i="4" s="1"/>
  <c r="AF1862" i="11"/>
  <c r="O1863" i="4" s="1" a="1"/>
  <c r="O1863" i="4" s="1"/>
  <c r="AF1863" i="11"/>
  <c r="O1864" i="4" s="1" a="1"/>
  <c r="O1864" i="4" s="1"/>
  <c r="AF1864" i="11"/>
  <c r="O1865" i="4" s="1" a="1"/>
  <c r="O1865" i="4" s="1"/>
  <c r="AF1865" i="11"/>
  <c r="O1866" i="4" s="1" a="1"/>
  <c r="O1866" i="4" s="1"/>
  <c r="AF1866" i="11"/>
  <c r="O1867" i="4" s="1" a="1"/>
  <c r="O1867" i="4" s="1"/>
  <c r="AF1867" i="11"/>
  <c r="O1868" i="4" s="1" a="1"/>
  <c r="O1868" i="4" s="1"/>
  <c r="AF1868" i="11"/>
  <c r="O1869" i="4" s="1" a="1"/>
  <c r="O1869" i="4" s="1"/>
  <c r="AF1869" i="11"/>
  <c r="O1870" i="4" s="1" a="1"/>
  <c r="O1870" i="4" s="1"/>
  <c r="AF1870" i="11"/>
  <c r="O1871" i="4" s="1" a="1"/>
  <c r="O1871" i="4" s="1"/>
  <c r="AF1871" i="11"/>
  <c r="O1872" i="4" s="1" a="1"/>
  <c r="O1872" i="4" s="1"/>
  <c r="AF1872" i="11"/>
  <c r="O1873" i="4" s="1" a="1"/>
  <c r="O1873" i="4" s="1"/>
  <c r="AF1873" i="11"/>
  <c r="O1874" i="4" s="1" a="1"/>
  <c r="O1874" i="4" s="1"/>
  <c r="AF1874" i="11"/>
  <c r="O1875" i="4" s="1" a="1"/>
  <c r="O1875" i="4" s="1"/>
  <c r="AF1875" i="11"/>
  <c r="O1876" i="4" s="1" a="1"/>
  <c r="O1876" i="4" s="1"/>
  <c r="AF1876" i="11"/>
  <c r="O1877" i="4" s="1" a="1"/>
  <c r="O1877" i="4" s="1"/>
  <c r="AF1877" i="11"/>
  <c r="O1878" i="4" s="1" a="1"/>
  <c r="O1878" i="4" s="1"/>
  <c r="AF1878" i="11"/>
  <c r="O1879" i="4" s="1" a="1"/>
  <c r="O1879" i="4" s="1"/>
  <c r="AF1879" i="11"/>
  <c r="O1880" i="4" s="1" a="1"/>
  <c r="O1880" i="4" s="1"/>
  <c r="AF1880" i="11"/>
  <c r="O1881" i="4" s="1" a="1"/>
  <c r="O1881" i="4" s="1"/>
  <c r="AF1881" i="11"/>
  <c r="O1882" i="4" s="1" a="1"/>
  <c r="O1882" i="4" s="1"/>
  <c r="AF1882" i="11"/>
  <c r="O1883" i="4" s="1" a="1"/>
  <c r="O1883" i="4" s="1"/>
  <c r="AF1883" i="11"/>
  <c r="O1884" i="4" s="1" a="1"/>
  <c r="O1884" i="4" s="1"/>
  <c r="AF1884" i="11"/>
  <c r="O1885" i="4" s="1" a="1"/>
  <c r="O1885" i="4" s="1"/>
  <c r="AF1885" i="11"/>
  <c r="O1886" i="4" s="1" a="1"/>
  <c r="O1886" i="4" s="1"/>
  <c r="AF1886" i="11"/>
  <c r="O1887" i="4" s="1" a="1"/>
  <c r="O1887" i="4" s="1"/>
  <c r="AF1887" i="11"/>
  <c r="O1888" i="4" s="1" a="1"/>
  <c r="O1888" i="4" s="1"/>
  <c r="AF1888" i="11"/>
  <c r="O1889" i="4" s="1" a="1"/>
  <c r="O1889" i="4" s="1"/>
  <c r="AF1889" i="11"/>
  <c r="O1890" i="4" s="1" a="1"/>
  <c r="O1890" i="4" s="1"/>
  <c r="AF1890" i="11"/>
  <c r="O1891" i="4" s="1" a="1"/>
  <c r="O1891" i="4" s="1"/>
  <c r="AF1891" i="11"/>
  <c r="O1892" i="4" s="1" a="1"/>
  <c r="O1892" i="4" s="1"/>
  <c r="AF1892" i="11"/>
  <c r="O1893" i="4" s="1" a="1"/>
  <c r="O1893" i="4" s="1"/>
  <c r="AF1893" i="11"/>
  <c r="O1894" i="4" s="1" a="1"/>
  <c r="O1894" i="4" s="1"/>
  <c r="AF1894" i="11"/>
  <c r="O1895" i="4" s="1" a="1"/>
  <c r="O1895" i="4" s="1"/>
  <c r="AF1895" i="11"/>
  <c r="O1896" i="4" s="1" a="1"/>
  <c r="O1896" i="4" s="1"/>
  <c r="AF1896" i="11"/>
  <c r="O1897" i="4" s="1" a="1"/>
  <c r="O1897" i="4" s="1"/>
  <c r="AF1897" i="11"/>
  <c r="O1898" i="4" s="1" a="1"/>
  <c r="O1898" i="4" s="1"/>
  <c r="AF1898" i="11"/>
  <c r="O1899" i="4" s="1" a="1"/>
  <c r="O1899" i="4" s="1"/>
  <c r="AF1899" i="11"/>
  <c r="O1900" i="4" s="1" a="1"/>
  <c r="O1900" i="4" s="1"/>
  <c r="AF1900" i="11"/>
  <c r="O1901" i="4" s="1" a="1"/>
  <c r="O1901" i="4" s="1"/>
  <c r="AF1901" i="11"/>
  <c r="O1902" i="4" s="1" a="1"/>
  <c r="O1902" i="4" s="1"/>
  <c r="AF1902" i="11"/>
  <c r="O1903" i="4" s="1" a="1"/>
  <c r="O1903" i="4" s="1"/>
  <c r="AF1903" i="11"/>
  <c r="O1904" i="4" s="1" a="1"/>
  <c r="O1904" i="4" s="1"/>
  <c r="AF1904" i="11"/>
  <c r="O1905" i="4" s="1" a="1"/>
  <c r="O1905" i="4" s="1"/>
  <c r="AF1905" i="11"/>
  <c r="O1906" i="4" s="1" a="1"/>
  <c r="O1906" i="4" s="1"/>
  <c r="AF1906" i="11"/>
  <c r="O1907" i="4" s="1" a="1"/>
  <c r="O1907" i="4" s="1"/>
  <c r="AF1907" i="11"/>
  <c r="O1908" i="4" s="1" a="1"/>
  <c r="O1908" i="4" s="1"/>
  <c r="AF1908" i="11"/>
  <c r="O1909" i="4" s="1" a="1"/>
  <c r="O1909" i="4" s="1"/>
  <c r="AF1909" i="11"/>
  <c r="O1910" i="4" s="1" a="1"/>
  <c r="O1910" i="4" s="1"/>
  <c r="AF1910" i="11"/>
  <c r="O1911" i="4" s="1" a="1"/>
  <c r="O1911" i="4" s="1"/>
  <c r="AF1911" i="11"/>
  <c r="O1912" i="4" s="1" a="1"/>
  <c r="O1912" i="4" s="1"/>
  <c r="AF1912" i="11"/>
  <c r="O1913" i="4" s="1" a="1"/>
  <c r="O1913" i="4" s="1"/>
  <c r="AF1913" i="11"/>
  <c r="O1914" i="4" s="1" a="1"/>
  <c r="O1914" i="4" s="1"/>
  <c r="AF1914" i="11"/>
  <c r="O1915" i="4" s="1" a="1"/>
  <c r="O1915" i="4" s="1"/>
  <c r="AF1915" i="11"/>
  <c r="O1916" i="4" s="1" a="1"/>
  <c r="O1916" i="4" s="1"/>
  <c r="AF1916" i="11"/>
  <c r="O1917" i="4" s="1" a="1"/>
  <c r="O1917" i="4" s="1"/>
  <c r="AF1917" i="11"/>
  <c r="O1918" i="4" s="1" a="1"/>
  <c r="O1918" i="4" s="1"/>
  <c r="AF1918" i="11"/>
  <c r="O1919" i="4" s="1" a="1"/>
  <c r="O1919" i="4" s="1"/>
  <c r="AF1919" i="11"/>
  <c r="O1920" i="4" s="1" a="1"/>
  <c r="O1920" i="4" s="1"/>
  <c r="AF1920" i="11"/>
  <c r="O1921" i="4" s="1" a="1"/>
  <c r="O1921" i="4" s="1"/>
  <c r="AF1921" i="11"/>
  <c r="O1922" i="4" s="1" a="1"/>
  <c r="O1922" i="4" s="1"/>
  <c r="AF1922" i="11"/>
  <c r="O1923" i="4" s="1" a="1"/>
  <c r="O1923" i="4" s="1"/>
  <c r="AF1923" i="11"/>
  <c r="O1924" i="4" s="1" a="1"/>
  <c r="O1924" i="4" s="1"/>
  <c r="AF1924" i="11"/>
  <c r="O1925" i="4" s="1" a="1"/>
  <c r="O1925" i="4" s="1"/>
  <c r="AF1925" i="11"/>
  <c r="O1926" i="4" s="1" a="1"/>
  <c r="O1926" i="4" s="1"/>
  <c r="AF1926" i="11"/>
  <c r="O1927" i="4" s="1" a="1"/>
  <c r="O1927" i="4" s="1"/>
  <c r="AF1927" i="11"/>
  <c r="O1928" i="4" s="1" a="1"/>
  <c r="O1928" i="4" s="1"/>
  <c r="AF1928" i="11"/>
  <c r="O1929" i="4" s="1" a="1"/>
  <c r="O1929" i="4" s="1"/>
  <c r="AF1929" i="11"/>
  <c r="O1930" i="4" s="1" a="1"/>
  <c r="O1930" i="4" s="1"/>
  <c r="AF1930" i="11"/>
  <c r="O1931" i="4" s="1" a="1"/>
  <c r="O1931" i="4" s="1"/>
  <c r="AF1931" i="11"/>
  <c r="O1932" i="4" s="1" a="1"/>
  <c r="O1932" i="4" s="1"/>
  <c r="AF1932" i="11"/>
  <c r="O1933" i="4" s="1" a="1"/>
  <c r="O1933" i="4" s="1"/>
  <c r="AF1933" i="11"/>
  <c r="O1934" i="4" s="1" a="1"/>
  <c r="O1934" i="4" s="1"/>
  <c r="AF1934" i="11"/>
  <c r="O1935" i="4" s="1" a="1"/>
  <c r="O1935" i="4" s="1"/>
  <c r="AF1935" i="11"/>
  <c r="O1936" i="4" s="1" a="1"/>
  <c r="O1936" i="4" s="1"/>
  <c r="AF1936" i="11"/>
  <c r="O1937" i="4" s="1" a="1"/>
  <c r="O1937" i="4" s="1"/>
  <c r="AF1937" i="11"/>
  <c r="O1938" i="4" s="1" a="1"/>
  <c r="O1938" i="4" s="1"/>
  <c r="AF1938" i="11"/>
  <c r="O1939" i="4" s="1" a="1"/>
  <c r="O1939" i="4" s="1"/>
  <c r="AF1939" i="11"/>
  <c r="O1940" i="4" s="1" a="1"/>
  <c r="O1940" i="4" s="1"/>
  <c r="AF1940" i="11"/>
  <c r="O1941" i="4" s="1" a="1"/>
  <c r="O1941" i="4" s="1"/>
  <c r="AF1941" i="11"/>
  <c r="O1942" i="4" s="1" a="1"/>
  <c r="O1942" i="4" s="1"/>
  <c r="AF1942" i="11"/>
  <c r="O1943" i="4" s="1" a="1"/>
  <c r="O1943" i="4" s="1"/>
  <c r="AF1943" i="11"/>
  <c r="O1944" i="4" s="1" a="1"/>
  <c r="O1944" i="4" s="1"/>
  <c r="AF1944" i="11"/>
  <c r="O1945" i="4" s="1" a="1"/>
  <c r="O1945" i="4" s="1"/>
  <c r="AF1945" i="11"/>
  <c r="O1946" i="4" s="1" a="1"/>
  <c r="O1946" i="4" s="1"/>
  <c r="AF1946" i="11"/>
  <c r="O1947" i="4" s="1" a="1"/>
  <c r="O1947" i="4" s="1"/>
  <c r="AF1947" i="11"/>
  <c r="O1948" i="4" s="1" a="1"/>
  <c r="O1948" i="4" s="1"/>
  <c r="AF1948" i="11"/>
  <c r="O1949" i="4" s="1" a="1"/>
  <c r="O1949" i="4" s="1"/>
  <c r="AF1949" i="11"/>
  <c r="O1950" i="4" s="1" a="1"/>
  <c r="O1950" i="4" s="1"/>
  <c r="AF1950" i="11"/>
  <c r="O1951" i="4" s="1" a="1"/>
  <c r="O1951" i="4" s="1"/>
  <c r="AF1951" i="11"/>
  <c r="O1952" i="4" s="1" a="1"/>
  <c r="O1952" i="4" s="1"/>
  <c r="AF1952" i="11"/>
  <c r="O1953" i="4" s="1" a="1"/>
  <c r="O1953" i="4" s="1"/>
  <c r="AF1953" i="11"/>
  <c r="O1954" i="4" s="1" a="1"/>
  <c r="O1954" i="4" s="1"/>
  <c r="AF1954" i="11"/>
  <c r="O1955" i="4" s="1" a="1"/>
  <c r="O1955" i="4" s="1"/>
  <c r="AF1955" i="11"/>
  <c r="O1956" i="4" s="1" a="1"/>
  <c r="O1956" i="4" s="1"/>
  <c r="AF1956" i="11"/>
  <c r="O1957" i="4" s="1" a="1"/>
  <c r="O1957" i="4" s="1"/>
  <c r="AF1957" i="11"/>
  <c r="O1958" i="4" s="1" a="1"/>
  <c r="O1958" i="4" s="1"/>
  <c r="AF1958" i="11"/>
  <c r="O1959" i="4" s="1" a="1"/>
  <c r="O1959" i="4" s="1"/>
  <c r="AF1959" i="11"/>
  <c r="O1960" i="4" s="1" a="1"/>
  <c r="O1960" i="4" s="1"/>
  <c r="AF1960" i="11"/>
  <c r="O1961" i="4" s="1" a="1"/>
  <c r="O1961" i="4" s="1"/>
  <c r="AF1961" i="11"/>
  <c r="O1962" i="4" s="1" a="1"/>
  <c r="O1962" i="4" s="1"/>
  <c r="AF1962" i="11"/>
  <c r="O1963" i="4" s="1" a="1"/>
  <c r="O1963" i="4" s="1"/>
  <c r="AF1963" i="11"/>
  <c r="O1964" i="4" s="1" a="1"/>
  <c r="O1964" i="4" s="1"/>
  <c r="AF1964" i="11"/>
  <c r="O1965" i="4" s="1" a="1"/>
  <c r="O1965" i="4" s="1"/>
  <c r="AF1965" i="11"/>
  <c r="O1966" i="4" s="1" a="1"/>
  <c r="O1966" i="4" s="1"/>
  <c r="AF1966" i="11"/>
  <c r="O1967" i="4" s="1" a="1"/>
  <c r="O1967" i="4" s="1"/>
  <c r="AF1967" i="11"/>
  <c r="O1968" i="4" s="1" a="1"/>
  <c r="O1968" i="4" s="1"/>
  <c r="AF1968" i="11"/>
  <c r="O1969" i="4" s="1" a="1"/>
  <c r="O1969" i="4" s="1"/>
  <c r="AF1969" i="11"/>
  <c r="O1970" i="4" s="1" a="1"/>
  <c r="O1970" i="4" s="1"/>
  <c r="AF1970" i="11"/>
  <c r="O1971" i="4" s="1" a="1"/>
  <c r="O1971" i="4" s="1"/>
  <c r="AF1971" i="11"/>
  <c r="O1972" i="4" s="1" a="1"/>
  <c r="O1972" i="4" s="1"/>
  <c r="AF1972" i="11"/>
  <c r="O1973" i="4" s="1" a="1"/>
  <c r="O1973" i="4" s="1"/>
  <c r="AF1973" i="11"/>
  <c r="O1974" i="4" s="1" a="1"/>
  <c r="O1974" i="4" s="1"/>
  <c r="AF1974" i="11"/>
  <c r="O1975" i="4" s="1" a="1"/>
  <c r="O1975" i="4" s="1"/>
  <c r="AF1975" i="11"/>
  <c r="O1976" i="4" s="1" a="1"/>
  <c r="O1976" i="4" s="1"/>
  <c r="AF1976" i="11"/>
  <c r="O1977" i="4" s="1" a="1"/>
  <c r="O1977" i="4" s="1"/>
  <c r="AF1977" i="11"/>
  <c r="O1978" i="4" s="1" a="1"/>
  <c r="O1978" i="4" s="1"/>
  <c r="AF1978" i="11"/>
  <c r="O1979" i="4" s="1" a="1"/>
  <c r="O1979" i="4" s="1"/>
  <c r="AF1979" i="11"/>
  <c r="O1980" i="4" s="1" a="1"/>
  <c r="O1980" i="4" s="1"/>
  <c r="AF1980" i="11"/>
  <c r="O1981" i="4" s="1" a="1"/>
  <c r="O1981" i="4" s="1"/>
  <c r="AF1981" i="11"/>
  <c r="O1982" i="4" s="1" a="1"/>
  <c r="O1982" i="4" s="1"/>
  <c r="AF1982" i="11"/>
  <c r="O1983" i="4" s="1" a="1"/>
  <c r="O1983" i="4" s="1"/>
  <c r="AF1983" i="11"/>
  <c r="O1984" i="4" s="1" a="1"/>
  <c r="O1984" i="4" s="1"/>
  <c r="AF1984" i="11"/>
  <c r="O1985" i="4" s="1" a="1"/>
  <c r="O1985" i="4" s="1"/>
  <c r="AF1985" i="11"/>
  <c r="O1986" i="4" s="1" a="1"/>
  <c r="O1986" i="4" s="1"/>
  <c r="AF1986" i="11"/>
  <c r="O1987" i="4" s="1" a="1"/>
  <c r="O1987" i="4" s="1"/>
  <c r="AF1987" i="11"/>
  <c r="O1988" i="4" s="1" a="1"/>
  <c r="O1988" i="4" s="1"/>
  <c r="AF1988" i="11"/>
  <c r="O1989" i="4" s="1" a="1"/>
  <c r="O1989" i="4" s="1"/>
  <c r="AF1989" i="11"/>
  <c r="O1990" i="4" s="1" a="1"/>
  <c r="O1990" i="4" s="1"/>
  <c r="AF1990" i="11"/>
  <c r="O1991" i="4" s="1" a="1"/>
  <c r="O1991" i="4" s="1"/>
  <c r="AF1991" i="11"/>
  <c r="O1992" i="4" s="1" a="1"/>
  <c r="O1992" i="4" s="1"/>
  <c r="AF1992" i="11"/>
  <c r="O1993" i="4" s="1" a="1"/>
  <c r="O1993" i="4" s="1"/>
  <c r="AF1993" i="11"/>
  <c r="O1994" i="4" s="1" a="1"/>
  <c r="O1994" i="4" s="1"/>
  <c r="AF1994" i="11"/>
  <c r="O1995" i="4" s="1" a="1"/>
  <c r="O1995" i="4" s="1"/>
  <c r="AF1995" i="11"/>
  <c r="O1996" i="4" s="1" a="1"/>
  <c r="O1996" i="4" s="1"/>
  <c r="AF1996" i="11"/>
  <c r="O1997" i="4" s="1" a="1"/>
  <c r="O1997" i="4" s="1"/>
  <c r="AF1997" i="11"/>
  <c r="O1998" i="4" s="1" a="1"/>
  <c r="O1998" i="4" s="1"/>
  <c r="AF1998" i="11"/>
  <c r="O1999" i="4" s="1" a="1"/>
  <c r="O1999" i="4" s="1"/>
  <c r="AF1999" i="11"/>
  <c r="O2000" i="4" s="1" a="1"/>
  <c r="O2000" i="4" s="1"/>
  <c r="AF2000" i="11"/>
  <c r="O2001" i="4" s="1" a="1"/>
  <c r="O2001" i="4" s="1"/>
  <c r="AF2001" i="11"/>
  <c r="O2002" i="4" s="1" a="1"/>
  <c r="O2002" i="4" s="1"/>
  <c r="AF2002" i="11"/>
  <c r="O2003" i="4" s="1" a="1"/>
  <c r="O2003" i="4" s="1"/>
  <c r="AF2003" i="11"/>
  <c r="O2004" i="4" s="1" a="1"/>
  <c r="O2004" i="4" s="1"/>
  <c r="AF2004" i="11"/>
  <c r="O2005" i="4" s="1" a="1"/>
  <c r="O2005" i="4" s="1"/>
  <c r="AF2005" i="11"/>
  <c r="O2006" i="4" s="1" a="1"/>
  <c r="O2006" i="4" s="1"/>
  <c r="AF2006" i="11"/>
  <c r="O2007" i="4" s="1" a="1"/>
  <c r="O2007" i="4" s="1"/>
  <c r="AF2007" i="11"/>
  <c r="O2008" i="4" s="1" a="1"/>
  <c r="O2008" i="4" s="1"/>
  <c r="AF2008" i="11"/>
  <c r="O2009" i="4" s="1" a="1"/>
  <c r="O2009" i="4" s="1"/>
  <c r="AF2009" i="11"/>
  <c r="O2010" i="4" s="1" a="1"/>
  <c r="O2010" i="4" s="1"/>
  <c r="AF2010" i="11"/>
  <c r="O2011" i="4" s="1" a="1"/>
  <c r="O2011" i="4" s="1"/>
  <c r="AF2011" i="11"/>
  <c r="O2012" i="4" s="1" a="1"/>
  <c r="O2012" i="4" s="1"/>
  <c r="AF2012" i="11"/>
  <c r="O2013" i="4" s="1" a="1"/>
  <c r="O2013" i="4" s="1"/>
  <c r="AF2013" i="11"/>
  <c r="O2014" i="4" s="1" a="1"/>
  <c r="O2014" i="4" s="1"/>
  <c r="AF2014" i="11"/>
  <c r="O2015" i="4" s="1" a="1"/>
  <c r="O2015" i="4" s="1"/>
  <c r="AF2015" i="11"/>
  <c r="O2016" i="4" s="1" a="1"/>
  <c r="O2016" i="4" s="1"/>
  <c r="AF2016" i="11"/>
  <c r="O2017" i="4" s="1" a="1"/>
  <c r="O2017" i="4" s="1"/>
  <c r="AF2017" i="11"/>
  <c r="O2018" i="4" s="1" a="1"/>
  <c r="O2018" i="4" s="1"/>
  <c r="AF2018" i="11"/>
  <c r="O2019" i="4" s="1" a="1"/>
  <c r="O2019" i="4" s="1"/>
  <c r="AF2019" i="11"/>
  <c r="O2020" i="4" s="1" a="1"/>
  <c r="O2020" i="4" s="1"/>
  <c r="AF2020" i="11"/>
  <c r="O2021" i="4" s="1" a="1"/>
  <c r="O2021" i="4" s="1"/>
  <c r="AF2021" i="11"/>
  <c r="O2022" i="4" s="1" a="1"/>
  <c r="O2022" i="4" s="1"/>
  <c r="AF2022" i="11"/>
  <c r="O2023" i="4" s="1" a="1"/>
  <c r="O2023" i="4" s="1"/>
  <c r="AF2023" i="11"/>
  <c r="O2024" i="4" s="1" a="1"/>
  <c r="O2024" i="4" s="1"/>
  <c r="AF2024" i="11"/>
  <c r="O2025" i="4" s="1" a="1"/>
  <c r="O2025" i="4" s="1"/>
  <c r="AF2025" i="11"/>
  <c r="O2026" i="4" s="1" a="1"/>
  <c r="O2026" i="4" s="1"/>
  <c r="AF2026" i="11"/>
  <c r="O2027" i="4" s="1" a="1"/>
  <c r="O2027" i="4" s="1"/>
  <c r="AF2027" i="11"/>
  <c r="O2028" i="4" s="1" a="1"/>
  <c r="O2028" i="4" s="1"/>
  <c r="AF2028" i="11"/>
  <c r="O2029" i="4" s="1" a="1"/>
  <c r="O2029" i="4" s="1"/>
  <c r="AF2029" i="11"/>
  <c r="O2030" i="4" s="1" a="1"/>
  <c r="O2030" i="4" s="1"/>
  <c r="AF2030" i="11"/>
  <c r="O2031" i="4" s="1" a="1"/>
  <c r="O2031" i="4" s="1"/>
  <c r="AF2031" i="11"/>
  <c r="O2032" i="4" s="1" a="1"/>
  <c r="O2032" i="4" s="1"/>
  <c r="AF2032" i="11"/>
  <c r="O2033" i="4" s="1" a="1"/>
  <c r="O2033" i="4" s="1"/>
  <c r="AF2033" i="11"/>
  <c r="O2034" i="4" s="1" a="1"/>
  <c r="O2034" i="4" s="1"/>
  <c r="AF2034" i="11"/>
  <c r="O2035" i="4" s="1" a="1"/>
  <c r="O2035" i="4" s="1"/>
  <c r="AF2035" i="11"/>
  <c r="O2036" i="4" s="1" a="1"/>
  <c r="O2036" i="4" s="1"/>
  <c r="AF2036" i="11"/>
  <c r="O2037" i="4" s="1" a="1"/>
  <c r="O2037" i="4" s="1"/>
  <c r="AF2037" i="11"/>
  <c r="O2038" i="4" s="1" a="1"/>
  <c r="O2038" i="4" s="1"/>
  <c r="AF2038" i="11"/>
  <c r="O2039" i="4" s="1" a="1"/>
  <c r="O2039" i="4" s="1"/>
  <c r="AF2039" i="11"/>
  <c r="O2040" i="4" s="1" a="1"/>
  <c r="O2040" i="4" s="1"/>
  <c r="AF2040" i="11"/>
  <c r="O2041" i="4" s="1" a="1"/>
  <c r="O2041" i="4" s="1"/>
  <c r="AF2041" i="11"/>
  <c r="O2042" i="4" s="1" a="1"/>
  <c r="O2042" i="4" s="1"/>
  <c r="AF2042" i="11"/>
  <c r="O2043" i="4" s="1" a="1"/>
  <c r="O2043" i="4" s="1"/>
  <c r="AF2043" i="11"/>
  <c r="O2044" i="4" s="1" a="1"/>
  <c r="O2044" i="4" s="1"/>
  <c r="AF2044" i="11"/>
  <c r="O2045" i="4" s="1" a="1"/>
  <c r="O2045" i="4" s="1"/>
  <c r="AF2045" i="11"/>
  <c r="O2046" i="4" s="1" a="1"/>
  <c r="O2046" i="4" s="1"/>
  <c r="AF2046" i="11"/>
  <c r="O2047" i="4" s="1" a="1"/>
  <c r="O2047" i="4" s="1"/>
  <c r="AF2047" i="11"/>
  <c r="O2048" i="4" s="1" a="1"/>
  <c r="O2048" i="4" s="1"/>
  <c r="AF2048" i="11"/>
  <c r="O2049" i="4" s="1" a="1"/>
  <c r="O2049" i="4" s="1"/>
  <c r="AF2049" i="11"/>
  <c r="O2050" i="4" s="1" a="1"/>
  <c r="O2050" i="4" s="1"/>
  <c r="AF2050" i="11"/>
  <c r="O2051" i="4" s="1" a="1"/>
  <c r="O2051" i="4" s="1"/>
  <c r="AF2051" i="11"/>
  <c r="O2052" i="4" s="1" a="1"/>
  <c r="O2052" i="4" s="1"/>
  <c r="AF2052" i="11"/>
  <c r="O2053" i="4" s="1" a="1"/>
  <c r="O2053" i="4" s="1"/>
  <c r="AF2053" i="11"/>
  <c r="O2054" i="4" s="1" a="1"/>
  <c r="O2054" i="4" s="1"/>
  <c r="AF2054" i="11"/>
  <c r="O2055" i="4" s="1" a="1"/>
  <c r="O2055" i="4" s="1"/>
  <c r="AF2055" i="11"/>
  <c r="O2056" i="4" s="1" a="1"/>
  <c r="O2056" i="4" s="1"/>
  <c r="AF2056" i="11"/>
  <c r="O2057" i="4" s="1" a="1"/>
  <c r="O2057" i="4" s="1"/>
  <c r="AF2057" i="11"/>
  <c r="O2058" i="4" s="1" a="1"/>
  <c r="O2058" i="4" s="1"/>
  <c r="AF2058" i="11"/>
  <c r="O2059" i="4" s="1" a="1"/>
  <c r="O2059" i="4" s="1"/>
  <c r="AF2059" i="11"/>
  <c r="O2060" i="4" s="1" a="1"/>
  <c r="O2060" i="4" s="1"/>
  <c r="AF2060" i="11"/>
  <c r="O2061" i="4" s="1" a="1"/>
  <c r="O2061" i="4" s="1"/>
  <c r="AF2061" i="11"/>
  <c r="O2062" i="4" s="1" a="1"/>
  <c r="O2062" i="4" s="1"/>
  <c r="AF2062" i="11"/>
  <c r="O2063" i="4" s="1" a="1"/>
  <c r="O2063" i="4" s="1"/>
  <c r="AF2063" i="11"/>
  <c r="O2064" i="4" s="1" a="1"/>
  <c r="O2064" i="4" s="1"/>
  <c r="AF2064" i="11"/>
  <c r="O2065" i="4" s="1" a="1"/>
  <c r="O2065" i="4" s="1"/>
  <c r="AF2065" i="11"/>
  <c r="O2066" i="4" s="1" a="1"/>
  <c r="O2066" i="4" s="1"/>
  <c r="AF2066" i="11"/>
  <c r="O2067" i="4" s="1" a="1"/>
  <c r="O2067" i="4" s="1"/>
  <c r="AF2067" i="11"/>
  <c r="O2068" i="4" s="1" a="1"/>
  <c r="O2068" i="4" s="1"/>
  <c r="AF2068" i="11"/>
  <c r="O2069" i="4" s="1" a="1"/>
  <c r="O2069" i="4" s="1"/>
  <c r="AF2069" i="11"/>
  <c r="O2070" i="4" s="1" a="1"/>
  <c r="O2070" i="4" s="1"/>
  <c r="AF2070" i="11"/>
  <c r="O2071" i="4" s="1" a="1"/>
  <c r="O2071" i="4" s="1"/>
  <c r="AF2071" i="11"/>
  <c r="O2072" i="4" s="1" a="1"/>
  <c r="O2072" i="4" s="1"/>
  <c r="AF2072" i="11"/>
  <c r="O2073" i="4" s="1" a="1"/>
  <c r="O2073" i="4" s="1"/>
  <c r="AF2073" i="11"/>
  <c r="O2074" i="4" s="1" a="1"/>
  <c r="O2074" i="4" s="1"/>
  <c r="AF2074" i="11"/>
  <c r="O2075" i="4" s="1" a="1"/>
  <c r="O2075" i="4" s="1"/>
  <c r="AF2075" i="11"/>
  <c r="O2076" i="4" s="1" a="1"/>
  <c r="O2076" i="4" s="1"/>
  <c r="AF2076" i="11"/>
  <c r="O2077" i="4" s="1" a="1"/>
  <c r="O2077" i="4" s="1"/>
  <c r="AF2077" i="11"/>
  <c r="O2078" i="4" s="1" a="1"/>
  <c r="O2078" i="4" s="1"/>
  <c r="AF2078" i="11"/>
  <c r="O2079" i="4" s="1" a="1"/>
  <c r="O2079" i="4" s="1"/>
  <c r="AF2079" i="11"/>
  <c r="O2080" i="4" s="1" a="1"/>
  <c r="O2080" i="4" s="1"/>
  <c r="AF2080" i="11"/>
  <c r="O2081" i="4" s="1" a="1"/>
  <c r="O2081" i="4" s="1"/>
  <c r="AF2081" i="11"/>
  <c r="O2082" i="4" s="1" a="1"/>
  <c r="O2082" i="4" s="1"/>
  <c r="AF2082" i="11"/>
  <c r="O2083" i="4" s="1" a="1"/>
  <c r="O2083" i="4" s="1"/>
  <c r="AF2083" i="11"/>
  <c r="O2084" i="4" s="1" a="1"/>
  <c r="O2084" i="4" s="1"/>
  <c r="AF2084" i="11"/>
  <c r="O2085" i="4" s="1" a="1"/>
  <c r="O2085" i="4" s="1"/>
  <c r="AF2085" i="11"/>
  <c r="O2086" i="4" s="1" a="1"/>
  <c r="O2086" i="4" s="1"/>
  <c r="AF2086" i="11"/>
  <c r="O2087" i="4" s="1" a="1"/>
  <c r="O2087" i="4" s="1"/>
  <c r="AF2087" i="11"/>
  <c r="O2088" i="4" s="1" a="1"/>
  <c r="O2088" i="4" s="1"/>
  <c r="AF2088" i="11"/>
  <c r="O2089" i="4" s="1" a="1"/>
  <c r="O2089" i="4" s="1"/>
  <c r="AF2089" i="11"/>
  <c r="O2090" i="4" s="1" a="1"/>
  <c r="O2090" i="4" s="1"/>
  <c r="AF2090" i="11"/>
  <c r="O2091" i="4" s="1" a="1"/>
  <c r="O2091" i="4" s="1"/>
  <c r="AF2091" i="11"/>
  <c r="O2092" i="4" s="1" a="1"/>
  <c r="O2092" i="4" s="1"/>
  <c r="AF2092" i="11"/>
  <c r="O2093" i="4" s="1" a="1"/>
  <c r="O2093" i="4" s="1"/>
  <c r="AF2093" i="11"/>
  <c r="O2094" i="4" s="1" a="1"/>
  <c r="O2094" i="4" s="1"/>
  <c r="AF2094" i="11"/>
  <c r="O2095" i="4" s="1" a="1"/>
  <c r="O2095" i="4" s="1"/>
  <c r="AF2095" i="11"/>
  <c r="O2096" i="4" s="1" a="1"/>
  <c r="O2096" i="4" s="1"/>
  <c r="AF2096" i="11"/>
  <c r="O2097" i="4" s="1" a="1"/>
  <c r="O2097" i="4" s="1"/>
  <c r="AF2097" i="11"/>
  <c r="O2098" i="4" s="1" a="1"/>
  <c r="O2098" i="4" s="1"/>
  <c r="AF2098" i="11"/>
  <c r="O2099" i="4" s="1" a="1"/>
  <c r="O2099" i="4" s="1"/>
  <c r="AF2099" i="11"/>
  <c r="O2100" i="4" s="1" a="1"/>
  <c r="O2100" i="4" s="1"/>
  <c r="AF2100" i="11"/>
  <c r="O2101" i="4" s="1" a="1"/>
  <c r="O2101" i="4" s="1"/>
  <c r="AF2101" i="11"/>
  <c r="O2102" i="4" s="1" a="1"/>
  <c r="O2102" i="4" s="1"/>
  <c r="AF2102" i="11"/>
  <c r="O2103" i="4" s="1" a="1"/>
  <c r="O2103" i="4" s="1"/>
  <c r="AF2103" i="11"/>
  <c r="O2104" i="4" s="1" a="1"/>
  <c r="O2104" i="4" s="1"/>
  <c r="AF2104" i="11"/>
  <c r="O2105" i="4" s="1" a="1"/>
  <c r="O2105" i="4" s="1"/>
  <c r="AF2105" i="11"/>
  <c r="O2106" i="4" s="1" a="1"/>
  <c r="O2106" i="4" s="1"/>
  <c r="AF2106" i="11"/>
  <c r="O2107" i="4" s="1" a="1"/>
  <c r="O2107" i="4" s="1"/>
  <c r="AF2107" i="11"/>
  <c r="O2108" i="4" s="1" a="1"/>
  <c r="O2108" i="4" s="1"/>
  <c r="AF2108" i="11"/>
  <c r="O2109" i="4" s="1" a="1"/>
  <c r="O2109" i="4" s="1"/>
  <c r="AF2109" i="11"/>
  <c r="O2110" i="4" s="1" a="1"/>
  <c r="O2110" i="4" s="1"/>
  <c r="AF2110" i="11"/>
  <c r="O2111" i="4" s="1" a="1"/>
  <c r="O2111" i="4" s="1"/>
  <c r="AF2111" i="11"/>
  <c r="O2112" i="4" s="1" a="1"/>
  <c r="O2112" i="4" s="1"/>
  <c r="AF2112" i="11"/>
  <c r="O2113" i="4" s="1" a="1"/>
  <c r="O2113" i="4" s="1"/>
  <c r="AF2113" i="11"/>
  <c r="O2114" i="4" s="1" a="1"/>
  <c r="O2114" i="4" s="1"/>
  <c r="AF2114" i="11"/>
  <c r="O2115" i="4" s="1" a="1"/>
  <c r="O2115" i="4" s="1"/>
  <c r="AF2115" i="11"/>
  <c r="O2116" i="4" s="1" a="1"/>
  <c r="O2116" i="4" s="1"/>
  <c r="AF2116" i="11"/>
  <c r="O2117" i="4" s="1" a="1"/>
  <c r="O2117" i="4" s="1"/>
  <c r="AF2117" i="11"/>
  <c r="O2118" i="4" s="1" a="1"/>
  <c r="O2118" i="4" s="1"/>
  <c r="AF2118" i="11"/>
  <c r="O2119" i="4" s="1" a="1"/>
  <c r="O2119" i="4" s="1"/>
  <c r="AF2119" i="11"/>
  <c r="O2120" i="4" s="1" a="1"/>
  <c r="O2120" i="4" s="1"/>
  <c r="AF2120" i="11"/>
  <c r="O2121" i="4" s="1" a="1"/>
  <c r="O2121" i="4" s="1"/>
  <c r="AF2121" i="11"/>
  <c r="O2122" i="4" s="1" a="1"/>
  <c r="O2122" i="4" s="1"/>
  <c r="AF2122" i="11"/>
  <c r="O2123" i="4" s="1" a="1"/>
  <c r="O2123" i="4" s="1"/>
  <c r="AF2123" i="11"/>
  <c r="O2124" i="4" s="1" a="1"/>
  <c r="O2124" i="4" s="1"/>
  <c r="AF2124" i="11"/>
  <c r="O2125" i="4" s="1" a="1"/>
  <c r="O2125" i="4" s="1"/>
  <c r="AF2125" i="11"/>
  <c r="O2126" i="4" s="1" a="1"/>
  <c r="O2126" i="4" s="1"/>
  <c r="AF2126" i="11"/>
  <c r="O2127" i="4" s="1" a="1"/>
  <c r="O2127" i="4" s="1"/>
  <c r="AF2127" i="11"/>
  <c r="O2128" i="4" s="1" a="1"/>
  <c r="O2128" i="4" s="1"/>
  <c r="AF2128" i="11"/>
  <c r="O2129" i="4" s="1" a="1"/>
  <c r="O2129" i="4" s="1"/>
  <c r="AF2129" i="11"/>
  <c r="O2130" i="4" s="1" a="1"/>
  <c r="O2130" i="4" s="1"/>
  <c r="AF2130" i="11"/>
  <c r="O2131" i="4" s="1" a="1"/>
  <c r="O2131" i="4" s="1"/>
  <c r="AF2131" i="11"/>
  <c r="O2132" i="4" s="1" a="1"/>
  <c r="O2132" i="4" s="1"/>
  <c r="AF2132" i="11"/>
  <c r="O2133" i="4" s="1" a="1"/>
  <c r="O2133" i="4" s="1"/>
  <c r="AF2133" i="11"/>
  <c r="O2134" i="4" s="1" a="1"/>
  <c r="O2134" i="4" s="1"/>
  <c r="AF2134" i="11"/>
  <c r="O2135" i="4" s="1" a="1"/>
  <c r="O2135" i="4" s="1"/>
  <c r="AF2135" i="11"/>
  <c r="O2136" i="4" s="1" a="1"/>
  <c r="O2136" i="4" s="1"/>
  <c r="AF2136" i="11"/>
  <c r="O2137" i="4" s="1" a="1"/>
  <c r="O2137" i="4" s="1"/>
  <c r="AF2137" i="11"/>
  <c r="O2138" i="4" s="1" a="1"/>
  <c r="O2138" i="4" s="1"/>
  <c r="AF2138" i="11"/>
  <c r="O2139" i="4" s="1" a="1"/>
  <c r="O2139" i="4" s="1"/>
  <c r="AF2139" i="11"/>
  <c r="O2140" i="4" s="1" a="1"/>
  <c r="O2140" i="4" s="1"/>
  <c r="AF2140" i="11"/>
  <c r="O2141" i="4" s="1" a="1"/>
  <c r="O2141" i="4" s="1"/>
  <c r="AF2141" i="11"/>
  <c r="O2142" i="4" s="1" a="1"/>
  <c r="O2142" i="4" s="1"/>
  <c r="AF2142" i="11"/>
  <c r="O2143" i="4" s="1" a="1"/>
  <c r="O2143" i="4" s="1"/>
  <c r="AF2143" i="11"/>
  <c r="O2144" i="4" s="1" a="1"/>
  <c r="O2144" i="4" s="1"/>
  <c r="AF2144" i="11"/>
  <c r="O2145" i="4" s="1" a="1"/>
  <c r="O2145" i="4" s="1"/>
  <c r="AF2145" i="11"/>
  <c r="O2146" i="4" s="1" a="1"/>
  <c r="O2146" i="4" s="1"/>
  <c r="AF2146" i="11"/>
  <c r="O2147" i="4" s="1" a="1"/>
  <c r="O2147" i="4" s="1"/>
  <c r="AF2147" i="11"/>
  <c r="O2148" i="4" s="1" a="1"/>
  <c r="O2148" i="4" s="1"/>
  <c r="AF2148" i="11"/>
  <c r="O2149" i="4" s="1" a="1"/>
  <c r="O2149" i="4" s="1"/>
  <c r="AF2149" i="11"/>
  <c r="O2150" i="4" s="1" a="1"/>
  <c r="O2150" i="4" s="1"/>
  <c r="AF2150" i="11"/>
  <c r="O2151" i="4" s="1" a="1"/>
  <c r="O2151" i="4" s="1"/>
  <c r="AF2151" i="11"/>
  <c r="O2152" i="4" s="1" a="1"/>
  <c r="O2152" i="4" s="1"/>
  <c r="AF2152" i="11"/>
  <c r="O2153" i="4" s="1" a="1"/>
  <c r="O2153" i="4" s="1"/>
  <c r="AF2153" i="11"/>
  <c r="O2154" i="4" s="1" a="1"/>
  <c r="O2154" i="4" s="1"/>
  <c r="AF2154" i="11"/>
  <c r="O2155" i="4" s="1" a="1"/>
  <c r="O2155" i="4" s="1"/>
  <c r="AF2155" i="11"/>
  <c r="O2156" i="4" s="1" a="1"/>
  <c r="O2156" i="4" s="1"/>
  <c r="AF2156" i="11"/>
  <c r="O2157" i="4" s="1" a="1"/>
  <c r="O2157" i="4" s="1"/>
  <c r="AF2157" i="11"/>
  <c r="O2158" i="4" s="1" a="1"/>
  <c r="O2158" i="4" s="1"/>
  <c r="AF2158" i="11"/>
  <c r="O2159" i="4" s="1" a="1"/>
  <c r="O2159" i="4" s="1"/>
  <c r="AF2159" i="11"/>
  <c r="O2160" i="4" s="1" a="1"/>
  <c r="O2160" i="4" s="1"/>
  <c r="AF2160" i="11"/>
  <c r="O2161" i="4" s="1" a="1"/>
  <c r="O2161" i="4" s="1"/>
  <c r="AF2161" i="11"/>
  <c r="O2162" i="4" s="1" a="1"/>
  <c r="O2162" i="4" s="1"/>
  <c r="AF2162" i="11"/>
  <c r="O2163" i="4" s="1" a="1"/>
  <c r="O2163" i="4" s="1"/>
  <c r="AF2163" i="11"/>
  <c r="O2164" i="4" s="1" a="1"/>
  <c r="O2164" i="4" s="1"/>
  <c r="AF2164" i="11"/>
  <c r="O2165" i="4" s="1" a="1"/>
  <c r="O2165" i="4" s="1"/>
  <c r="AF2165" i="11"/>
  <c r="O2166" i="4" s="1" a="1"/>
  <c r="O2166" i="4" s="1"/>
  <c r="AF2166" i="11"/>
  <c r="O2167" i="4" s="1" a="1"/>
  <c r="O2167" i="4" s="1"/>
  <c r="AF2167" i="11"/>
  <c r="O2168" i="4" s="1" a="1"/>
  <c r="O2168" i="4" s="1"/>
  <c r="AF2168" i="11"/>
  <c r="O2169" i="4" s="1" a="1"/>
  <c r="O2169" i="4" s="1"/>
  <c r="AF2169" i="11"/>
  <c r="O2170" i="4" s="1" a="1"/>
  <c r="O2170" i="4" s="1"/>
  <c r="AF2170" i="11"/>
  <c r="O2171" i="4" s="1" a="1"/>
  <c r="O2171" i="4" s="1"/>
  <c r="AF2171" i="11"/>
  <c r="O2172" i="4" s="1" a="1"/>
  <c r="O2172" i="4" s="1"/>
  <c r="AF2172" i="11"/>
  <c r="O2173" i="4" s="1" a="1"/>
  <c r="O2173" i="4" s="1"/>
  <c r="AF2173" i="11"/>
  <c r="O2174" i="4" s="1" a="1"/>
  <c r="O2174" i="4" s="1"/>
  <c r="AF2174" i="11"/>
  <c r="O2175" i="4" s="1" a="1"/>
  <c r="O2175" i="4" s="1"/>
  <c r="AF2175" i="11"/>
  <c r="O2176" i="4" s="1" a="1"/>
  <c r="O2176" i="4" s="1"/>
  <c r="AF2176" i="11"/>
  <c r="O2177" i="4" s="1" a="1"/>
  <c r="O2177" i="4" s="1"/>
  <c r="AF2177" i="11"/>
  <c r="O2178" i="4" s="1" a="1"/>
  <c r="O2178" i="4" s="1"/>
  <c r="AF2178" i="11"/>
  <c r="O2179" i="4" s="1" a="1"/>
  <c r="O2179" i="4" s="1"/>
  <c r="AF2179" i="11"/>
  <c r="O2180" i="4" s="1" a="1"/>
  <c r="O2180" i="4" s="1"/>
  <c r="AF2180" i="11"/>
  <c r="O2181" i="4" s="1" a="1"/>
  <c r="O2181" i="4" s="1"/>
  <c r="AF2181" i="11"/>
  <c r="O2182" i="4" s="1" a="1"/>
  <c r="O2182" i="4" s="1"/>
  <c r="AF2182" i="11"/>
  <c r="O2183" i="4" s="1" a="1"/>
  <c r="O2183" i="4" s="1"/>
  <c r="AF2183" i="11"/>
  <c r="O2184" i="4" s="1" a="1"/>
  <c r="O2184" i="4" s="1"/>
  <c r="AF2184" i="11"/>
  <c r="O2185" i="4" s="1" a="1"/>
  <c r="O2185" i="4" s="1"/>
  <c r="AF2185" i="11"/>
  <c r="O2186" i="4" s="1" a="1"/>
  <c r="O2186" i="4" s="1"/>
  <c r="AF2186" i="11"/>
  <c r="O2187" i="4" s="1" a="1"/>
  <c r="O2187" i="4" s="1"/>
  <c r="AF2187" i="11"/>
  <c r="O2188" i="4" s="1" a="1"/>
  <c r="O2188" i="4" s="1"/>
  <c r="AF2188" i="11"/>
  <c r="O2189" i="4" s="1" a="1"/>
  <c r="O2189" i="4" s="1"/>
  <c r="AF2189" i="11"/>
  <c r="O2190" i="4" s="1" a="1"/>
  <c r="O2190" i="4" s="1"/>
  <c r="AF2190" i="11"/>
  <c r="O2191" i="4" s="1" a="1"/>
  <c r="O2191" i="4" s="1"/>
  <c r="AF2191" i="11"/>
  <c r="O2192" i="4" s="1" a="1"/>
  <c r="O2192" i="4" s="1"/>
  <c r="AF2192" i="11"/>
  <c r="O2193" i="4" s="1" a="1"/>
  <c r="O2193" i="4" s="1"/>
  <c r="AF2193" i="11"/>
  <c r="O2194" i="4" s="1" a="1"/>
  <c r="O2194" i="4" s="1"/>
  <c r="AF2194" i="11"/>
  <c r="O2195" i="4" s="1" a="1"/>
  <c r="O2195" i="4" s="1"/>
  <c r="AF2195" i="11"/>
  <c r="O2196" i="4" s="1" a="1"/>
  <c r="O2196" i="4" s="1"/>
  <c r="AF2196" i="11"/>
  <c r="O2197" i="4" s="1" a="1"/>
  <c r="O2197" i="4" s="1"/>
  <c r="AF2197" i="11"/>
  <c r="O2198" i="4" s="1" a="1"/>
  <c r="O2198" i="4" s="1"/>
  <c r="AF2198" i="11"/>
  <c r="O2199" i="4" s="1" a="1"/>
  <c r="O2199" i="4" s="1"/>
  <c r="AF2199" i="11"/>
  <c r="O2200" i="4" s="1" a="1"/>
  <c r="O2200" i="4" s="1"/>
  <c r="AF2200" i="11"/>
  <c r="O2201" i="4" s="1" a="1"/>
  <c r="O2201" i="4" s="1"/>
  <c r="AF2201" i="11"/>
  <c r="O2202" i="4" s="1" a="1"/>
  <c r="O2202" i="4" s="1"/>
  <c r="AF2202" i="11"/>
  <c r="O2203" i="4" s="1" a="1"/>
  <c r="O2203" i="4" s="1"/>
  <c r="AF2203" i="11"/>
  <c r="O2204" i="4" s="1" a="1"/>
  <c r="O2204" i="4" s="1"/>
  <c r="AF2204" i="11"/>
  <c r="O2205" i="4" s="1" a="1"/>
  <c r="O2205" i="4" s="1"/>
  <c r="AF2205" i="11"/>
  <c r="O2206" i="4" s="1" a="1"/>
  <c r="O2206" i="4" s="1"/>
  <c r="AF2206" i="11"/>
  <c r="O2207" i="4" s="1" a="1"/>
  <c r="O2207" i="4" s="1"/>
  <c r="AF2207" i="11"/>
  <c r="O2208" i="4" s="1" a="1"/>
  <c r="O2208" i="4" s="1"/>
  <c r="AF2208" i="11"/>
  <c r="O2209" i="4" s="1" a="1"/>
  <c r="O2209" i="4" s="1"/>
  <c r="AF2209" i="11"/>
  <c r="O2210" i="4" s="1" a="1"/>
  <c r="O2210" i="4" s="1"/>
  <c r="AF2210" i="11"/>
  <c r="O2211" i="4" s="1" a="1"/>
  <c r="O2211" i="4" s="1"/>
  <c r="AF2211" i="11"/>
  <c r="O2212" i="4" s="1" a="1"/>
  <c r="O2212" i="4" s="1"/>
  <c r="AF2212" i="11"/>
  <c r="O2213" i="4" s="1" a="1"/>
  <c r="O2213" i="4" s="1"/>
  <c r="AF2213" i="11"/>
  <c r="O2214" i="4" s="1" a="1"/>
  <c r="O2214" i="4" s="1"/>
  <c r="AF2214" i="11"/>
  <c r="O2215" i="4" s="1" a="1"/>
  <c r="O2215" i="4" s="1"/>
  <c r="AF2215" i="11"/>
  <c r="O2216" i="4" s="1" a="1"/>
  <c r="O2216" i="4" s="1"/>
  <c r="AF2216" i="11"/>
  <c r="O2217" i="4" s="1" a="1"/>
  <c r="O2217" i="4" s="1"/>
  <c r="AF2217" i="11"/>
  <c r="O2218" i="4" s="1" a="1"/>
  <c r="O2218" i="4" s="1"/>
  <c r="AF2218" i="11"/>
  <c r="O2219" i="4" s="1" a="1"/>
  <c r="O2219" i="4" s="1"/>
  <c r="AF2219" i="11"/>
  <c r="O2220" i="4" s="1" a="1"/>
  <c r="O2220" i="4" s="1"/>
  <c r="AF2220" i="11"/>
  <c r="O2221" i="4" s="1" a="1"/>
  <c r="O2221" i="4" s="1"/>
  <c r="AF2221" i="11"/>
  <c r="O2222" i="4" s="1" a="1"/>
  <c r="O2222" i="4" s="1"/>
  <c r="AF2222" i="11"/>
  <c r="O2223" i="4" s="1" a="1"/>
  <c r="O2223" i="4" s="1"/>
  <c r="AF2223" i="11"/>
  <c r="O2224" i="4" s="1" a="1"/>
  <c r="O2224" i="4" s="1"/>
  <c r="AF2224" i="11"/>
  <c r="O2225" i="4" s="1" a="1"/>
  <c r="O2225" i="4" s="1"/>
  <c r="AF2225" i="11"/>
  <c r="O2226" i="4" s="1" a="1"/>
  <c r="O2226" i="4" s="1"/>
  <c r="AF2226" i="11"/>
  <c r="O2227" i="4" s="1" a="1"/>
  <c r="O2227" i="4" s="1"/>
  <c r="AF2227" i="11"/>
  <c r="O2228" i="4" s="1" a="1"/>
  <c r="O2228" i="4" s="1"/>
  <c r="AF2228" i="11"/>
  <c r="O2229" i="4" s="1" a="1"/>
  <c r="O2229" i="4" s="1"/>
  <c r="AF2229" i="11"/>
  <c r="O2230" i="4" s="1" a="1"/>
  <c r="O2230" i="4" s="1"/>
  <c r="AF2230" i="11"/>
  <c r="O2231" i="4" s="1" a="1"/>
  <c r="O2231" i="4" s="1"/>
  <c r="AF2231" i="11"/>
  <c r="O2232" i="4" s="1" a="1"/>
  <c r="O2232" i="4" s="1"/>
  <c r="AF2232" i="11"/>
  <c r="O2233" i="4" s="1" a="1"/>
  <c r="O2233" i="4" s="1"/>
  <c r="AF2233" i="11"/>
  <c r="O2234" i="4" s="1" a="1"/>
  <c r="O2234" i="4" s="1"/>
  <c r="AF2234" i="11"/>
  <c r="O2235" i="4" s="1" a="1"/>
  <c r="O2235" i="4" s="1"/>
  <c r="AF2235" i="11"/>
  <c r="O2236" i="4" s="1" a="1"/>
  <c r="O2236" i="4" s="1"/>
  <c r="AF2236" i="11"/>
  <c r="O2237" i="4" s="1" a="1"/>
  <c r="O2237" i="4" s="1"/>
  <c r="AF2237" i="11"/>
  <c r="O2238" i="4" s="1" a="1"/>
  <c r="O2238" i="4" s="1"/>
  <c r="AF2238" i="11"/>
  <c r="O2239" i="4" s="1" a="1"/>
  <c r="O2239" i="4" s="1"/>
  <c r="AF2239" i="11"/>
  <c r="O2240" i="4" s="1" a="1"/>
  <c r="O2240" i="4" s="1"/>
  <c r="AF2240" i="11"/>
  <c r="O2241" i="4" s="1" a="1"/>
  <c r="O2241" i="4" s="1"/>
  <c r="AF2241" i="11"/>
  <c r="O2242" i="4" s="1" a="1"/>
  <c r="O2242" i="4" s="1"/>
  <c r="AF2242" i="11"/>
  <c r="O2243" i="4" s="1" a="1"/>
  <c r="O2243" i="4" s="1"/>
  <c r="AF2243" i="11"/>
  <c r="O2244" i="4" s="1" a="1"/>
  <c r="O2244" i="4" s="1"/>
  <c r="AF2244" i="11"/>
  <c r="O2245" i="4" s="1" a="1"/>
  <c r="O2245" i="4" s="1"/>
  <c r="AF2245" i="11"/>
  <c r="O2246" i="4" s="1" a="1"/>
  <c r="O2246" i="4" s="1"/>
  <c r="AF2246" i="11"/>
  <c r="O2247" i="4" s="1" a="1"/>
  <c r="O2247" i="4" s="1"/>
  <c r="AF2247" i="11"/>
  <c r="O2248" i="4" s="1" a="1"/>
  <c r="O2248" i="4" s="1"/>
  <c r="AF2248" i="11"/>
  <c r="O2249" i="4" s="1" a="1"/>
  <c r="O2249" i="4" s="1"/>
  <c r="AF2249" i="11"/>
  <c r="O2250" i="4" s="1" a="1"/>
  <c r="O2250" i="4" s="1"/>
  <c r="AF2250" i="11"/>
  <c r="O2251" i="4" s="1" a="1"/>
  <c r="O2251" i="4" s="1"/>
  <c r="AF2251" i="11"/>
  <c r="O2252" i="4" s="1" a="1"/>
  <c r="O2252" i="4" s="1"/>
  <c r="AF2252" i="11"/>
  <c r="O2253" i="4" s="1" a="1"/>
  <c r="O2253" i="4" s="1"/>
  <c r="AF2253" i="11"/>
  <c r="O2254" i="4" s="1" a="1"/>
  <c r="O2254" i="4" s="1"/>
  <c r="AF2254" i="11"/>
  <c r="O2255" i="4" s="1" a="1"/>
  <c r="O2255" i="4" s="1"/>
  <c r="AF2255" i="11"/>
  <c r="O2256" i="4" s="1" a="1"/>
  <c r="O2256" i="4" s="1"/>
  <c r="AF2256" i="11"/>
  <c r="O2257" i="4" s="1" a="1"/>
  <c r="O2257" i="4" s="1"/>
  <c r="AF2257" i="11"/>
  <c r="O2258" i="4" s="1" a="1"/>
  <c r="O2258" i="4" s="1"/>
  <c r="AF2258" i="11"/>
  <c r="O2259" i="4" s="1" a="1"/>
  <c r="O2259" i="4" s="1"/>
  <c r="AF2259" i="11"/>
  <c r="O2260" i="4" s="1" a="1"/>
  <c r="O2260" i="4" s="1"/>
  <c r="AF2260" i="11"/>
  <c r="O2261" i="4" s="1" a="1"/>
  <c r="O2261" i="4" s="1"/>
  <c r="AF2261" i="11"/>
  <c r="O2262" i="4" s="1" a="1"/>
  <c r="O2262" i="4" s="1"/>
  <c r="AF2262" i="11"/>
  <c r="O2263" i="4" s="1" a="1"/>
  <c r="O2263" i="4" s="1"/>
  <c r="AF2263" i="11"/>
  <c r="O2264" i="4" s="1" a="1"/>
  <c r="O2264" i="4" s="1"/>
  <c r="AF2264" i="11"/>
  <c r="O2265" i="4" s="1" a="1"/>
  <c r="O2265" i="4" s="1"/>
  <c r="AF2265" i="11"/>
  <c r="O2266" i="4" s="1" a="1"/>
  <c r="O2266" i="4" s="1"/>
  <c r="AF2266" i="11"/>
  <c r="O2267" i="4" s="1" a="1"/>
  <c r="O2267" i="4" s="1"/>
  <c r="AF2267" i="11"/>
  <c r="O2268" i="4" s="1" a="1"/>
  <c r="O2268" i="4" s="1"/>
  <c r="AF2268" i="11"/>
  <c r="O2269" i="4" s="1" a="1"/>
  <c r="O2269" i="4" s="1"/>
  <c r="AF2269" i="11"/>
  <c r="O2270" i="4" s="1" a="1"/>
  <c r="O2270" i="4" s="1"/>
  <c r="AF2270" i="11"/>
  <c r="O2271" i="4" s="1" a="1"/>
  <c r="O2271" i="4" s="1"/>
  <c r="AF2271" i="11"/>
  <c r="O2272" i="4" s="1" a="1"/>
  <c r="O2272" i="4" s="1"/>
  <c r="AF2272" i="11"/>
  <c r="O2273" i="4" s="1" a="1"/>
  <c r="O2273" i="4" s="1"/>
  <c r="AF2273" i="11"/>
  <c r="O2274" i="4" s="1" a="1"/>
  <c r="O2274" i="4" s="1"/>
  <c r="AF2274" i="11"/>
  <c r="O2275" i="4" s="1" a="1"/>
  <c r="O2275" i="4" s="1"/>
  <c r="AF2275" i="11"/>
  <c r="O2276" i="4" s="1" a="1"/>
  <c r="O2276" i="4" s="1"/>
  <c r="AF2276" i="11"/>
  <c r="O2277" i="4" s="1" a="1"/>
  <c r="O2277" i="4" s="1"/>
  <c r="AF2277" i="11"/>
  <c r="O2278" i="4" s="1" a="1"/>
  <c r="O2278" i="4" s="1"/>
  <c r="AF2278" i="11"/>
  <c r="O2279" i="4" s="1" a="1"/>
  <c r="O2279" i="4" s="1"/>
  <c r="AF2279" i="11"/>
  <c r="O2280" i="4" s="1" a="1"/>
  <c r="O2280" i="4" s="1"/>
  <c r="AF2280" i="11"/>
  <c r="O2281" i="4" s="1" a="1"/>
  <c r="O2281" i="4" s="1"/>
  <c r="AF2281" i="11"/>
  <c r="O2282" i="4" s="1" a="1"/>
  <c r="O2282" i="4" s="1"/>
  <c r="AF2282" i="11"/>
  <c r="O2283" i="4" s="1" a="1"/>
  <c r="O2283" i="4" s="1"/>
  <c r="AF2283" i="11"/>
  <c r="O2284" i="4" s="1" a="1"/>
  <c r="O2284" i="4" s="1"/>
  <c r="AF2284" i="11"/>
  <c r="O2285" i="4" s="1" a="1"/>
  <c r="O2285" i="4" s="1"/>
  <c r="AF2285" i="11"/>
  <c r="O2286" i="4" s="1" a="1"/>
  <c r="O2286" i="4" s="1"/>
  <c r="AF2286" i="11"/>
  <c r="O2287" i="4" s="1" a="1"/>
  <c r="O2287" i="4" s="1"/>
  <c r="AF2287" i="11"/>
  <c r="O2288" i="4" s="1" a="1"/>
  <c r="O2288" i="4" s="1"/>
  <c r="AF2288" i="11"/>
  <c r="O2289" i="4" s="1" a="1"/>
  <c r="O2289" i="4" s="1"/>
  <c r="AF2289" i="11"/>
  <c r="O2290" i="4" s="1" a="1"/>
  <c r="O2290" i="4" s="1"/>
  <c r="AF2290" i="11"/>
  <c r="O2291" i="4" s="1" a="1"/>
  <c r="O2291" i="4" s="1"/>
  <c r="AF2291" i="11"/>
  <c r="O2292" i="4" s="1" a="1"/>
  <c r="O2292" i="4" s="1"/>
  <c r="AF2292" i="11"/>
  <c r="O2293" i="4" s="1" a="1"/>
  <c r="O2293" i="4" s="1"/>
  <c r="AF2293" i="11"/>
  <c r="O2294" i="4" s="1" a="1"/>
  <c r="O2294" i="4" s="1"/>
  <c r="AF2294" i="11"/>
  <c r="O2295" i="4" s="1" a="1"/>
  <c r="O2295" i="4" s="1"/>
  <c r="AF2295" i="11"/>
  <c r="O2296" i="4" s="1" a="1"/>
  <c r="O2296" i="4" s="1"/>
  <c r="AF2296" i="11"/>
  <c r="O2297" i="4" s="1" a="1"/>
  <c r="O2297" i="4" s="1"/>
  <c r="AF2297" i="11"/>
  <c r="O2298" i="4" s="1" a="1"/>
  <c r="O2298" i="4" s="1"/>
  <c r="AF2298" i="11"/>
  <c r="O2299" i="4" s="1" a="1"/>
  <c r="O2299" i="4" s="1"/>
  <c r="AF2299" i="11"/>
  <c r="O2300" i="4" s="1" a="1"/>
  <c r="O2300" i="4" s="1"/>
  <c r="AF2300" i="11"/>
  <c r="O2301" i="4" s="1" a="1"/>
  <c r="O2301" i="4" s="1"/>
  <c r="AF2301" i="11"/>
  <c r="O2302" i="4" s="1" a="1"/>
  <c r="O2302" i="4" s="1"/>
  <c r="AF2302" i="11"/>
  <c r="O2303" i="4" s="1" a="1"/>
  <c r="O2303" i="4" s="1"/>
  <c r="AF2303" i="11"/>
  <c r="O2304" i="4" s="1" a="1"/>
  <c r="O2304" i="4" s="1"/>
  <c r="AF2304" i="11"/>
  <c r="O2305" i="4" s="1" a="1"/>
  <c r="O2305" i="4" s="1"/>
  <c r="AF2305" i="11"/>
  <c r="O2306" i="4" s="1" a="1"/>
  <c r="O2306" i="4" s="1"/>
  <c r="AF2306" i="11"/>
  <c r="O2307" i="4" s="1" a="1"/>
  <c r="O2307" i="4" s="1"/>
  <c r="AF2307" i="11"/>
  <c r="O2308" i="4" s="1" a="1"/>
  <c r="O2308" i="4" s="1"/>
  <c r="AF2308" i="11"/>
  <c r="O2309" i="4" s="1" a="1"/>
  <c r="O2309" i="4" s="1"/>
  <c r="AF2309" i="11"/>
  <c r="O2310" i="4" s="1" a="1"/>
  <c r="O2310" i="4" s="1"/>
  <c r="AF2310" i="11"/>
  <c r="O2311" i="4" s="1" a="1"/>
  <c r="O2311" i="4" s="1"/>
  <c r="AF2311" i="11"/>
  <c r="O2312" i="4" s="1" a="1"/>
  <c r="O2312" i="4" s="1"/>
  <c r="AF2312" i="11"/>
  <c r="O2313" i="4" s="1" a="1"/>
  <c r="O2313" i="4" s="1"/>
  <c r="AF2313" i="11"/>
  <c r="O2314" i="4" s="1" a="1"/>
  <c r="O2314" i="4" s="1"/>
  <c r="AF2314" i="11"/>
  <c r="O2315" i="4" s="1" a="1"/>
  <c r="O2315" i="4" s="1"/>
  <c r="AF2315" i="11"/>
  <c r="O2316" i="4" s="1" a="1"/>
  <c r="O2316" i="4" s="1"/>
  <c r="AF2316" i="11"/>
  <c r="O2317" i="4" s="1" a="1"/>
  <c r="O2317" i="4" s="1"/>
  <c r="AF2317" i="11"/>
  <c r="O2318" i="4" s="1" a="1"/>
  <c r="O2318" i="4" s="1"/>
  <c r="AF2318" i="11"/>
  <c r="O2319" i="4" s="1" a="1"/>
  <c r="O2319" i="4" s="1"/>
  <c r="AF2319" i="11"/>
  <c r="O2320" i="4" s="1" a="1"/>
  <c r="O2320" i="4" s="1"/>
  <c r="AF2320" i="11"/>
  <c r="O2321" i="4" s="1" a="1"/>
  <c r="O2321" i="4" s="1"/>
  <c r="AF2321" i="11"/>
  <c r="O2322" i="4" s="1" a="1"/>
  <c r="O2322" i="4" s="1"/>
  <c r="AF2322" i="11"/>
  <c r="O2323" i="4" s="1" a="1"/>
  <c r="O2323" i="4" s="1"/>
  <c r="AF2323" i="11"/>
  <c r="O2324" i="4" s="1" a="1"/>
  <c r="O2324" i="4" s="1"/>
  <c r="AF2324" i="11"/>
  <c r="O2325" i="4" s="1" a="1"/>
  <c r="O2325" i="4" s="1"/>
  <c r="AF2325" i="11"/>
  <c r="O2326" i="4" s="1" a="1"/>
  <c r="O2326" i="4" s="1"/>
  <c r="AF2326" i="11"/>
  <c r="O2327" i="4" s="1" a="1"/>
  <c r="O2327" i="4" s="1"/>
  <c r="AF2327" i="11"/>
  <c r="O2328" i="4" s="1" a="1"/>
  <c r="O2328" i="4" s="1"/>
  <c r="AF2328" i="11"/>
  <c r="O2329" i="4" s="1" a="1"/>
  <c r="O2329" i="4" s="1"/>
  <c r="AF2329" i="11"/>
  <c r="O2330" i="4" s="1" a="1"/>
  <c r="O2330" i="4" s="1"/>
  <c r="AF2330" i="11"/>
  <c r="O2331" i="4" s="1" a="1"/>
  <c r="O2331" i="4" s="1"/>
  <c r="AF2331" i="11"/>
  <c r="O2332" i="4" s="1" a="1"/>
  <c r="O2332" i="4" s="1"/>
  <c r="AF2332" i="11"/>
  <c r="O2333" i="4" s="1" a="1"/>
  <c r="O2333" i="4" s="1"/>
  <c r="AF2333" i="11"/>
  <c r="O2334" i="4" s="1" a="1"/>
  <c r="O2334" i="4" s="1"/>
  <c r="AF2334" i="11"/>
  <c r="O2335" i="4" s="1" a="1"/>
  <c r="O2335" i="4" s="1"/>
  <c r="AF2335" i="11"/>
  <c r="O2336" i="4" s="1" a="1"/>
  <c r="O2336" i="4" s="1"/>
  <c r="AF2336" i="11"/>
  <c r="O2337" i="4" s="1" a="1"/>
  <c r="O2337" i="4" s="1"/>
  <c r="AF2337" i="11"/>
  <c r="O2338" i="4" s="1" a="1"/>
  <c r="O2338" i="4" s="1"/>
  <c r="AF2338" i="11"/>
  <c r="O2339" i="4" s="1" a="1"/>
  <c r="O2339" i="4" s="1"/>
  <c r="AF2339" i="11"/>
  <c r="O2340" i="4" s="1" a="1"/>
  <c r="O2340" i="4" s="1"/>
  <c r="AF2340" i="11"/>
  <c r="O2341" i="4" s="1" a="1"/>
  <c r="O2341" i="4" s="1"/>
  <c r="AF2341" i="11"/>
  <c r="O2342" i="4" s="1" a="1"/>
  <c r="O2342" i="4" s="1"/>
  <c r="AF2342" i="11"/>
  <c r="O2343" i="4" s="1" a="1"/>
  <c r="O2343" i="4" s="1"/>
  <c r="AF2343" i="11"/>
  <c r="O2344" i="4" s="1" a="1"/>
  <c r="O2344" i="4" s="1"/>
  <c r="AF2344" i="11"/>
  <c r="O2345" i="4" s="1" a="1"/>
  <c r="O2345" i="4" s="1"/>
  <c r="AF2345" i="11"/>
  <c r="O2346" i="4" s="1" a="1"/>
  <c r="O2346" i="4" s="1"/>
  <c r="AF2346" i="11"/>
  <c r="O2347" i="4" s="1" a="1"/>
  <c r="O2347" i="4" s="1"/>
  <c r="AF2347" i="11"/>
  <c r="O2348" i="4" s="1" a="1"/>
  <c r="O2348" i="4" s="1"/>
  <c r="AF2348" i="11"/>
  <c r="O2349" i="4" s="1" a="1"/>
  <c r="O2349" i="4" s="1"/>
  <c r="AF2349" i="11"/>
  <c r="O2350" i="4" s="1" a="1"/>
  <c r="O2350" i="4" s="1"/>
  <c r="AF2350" i="11"/>
  <c r="O2351" i="4" s="1" a="1"/>
  <c r="O2351" i="4" s="1"/>
  <c r="AF2351" i="11"/>
  <c r="O2352" i="4" s="1" a="1"/>
  <c r="O2352" i="4" s="1"/>
  <c r="AF2352" i="11"/>
  <c r="O2353" i="4" s="1" a="1"/>
  <c r="O2353" i="4" s="1"/>
  <c r="AF2353" i="11"/>
  <c r="O2354" i="4" s="1" a="1"/>
  <c r="O2354" i="4" s="1"/>
  <c r="AF2354" i="11"/>
  <c r="O2355" i="4" s="1" a="1"/>
  <c r="O2355" i="4" s="1"/>
  <c r="AF2355" i="11"/>
  <c r="O2356" i="4" s="1" a="1"/>
  <c r="O2356" i="4" s="1"/>
  <c r="AF2356" i="11"/>
  <c r="O2357" i="4" s="1" a="1"/>
  <c r="O2357" i="4" s="1"/>
  <c r="AF2357" i="11"/>
  <c r="O2358" i="4" s="1" a="1"/>
  <c r="O2358" i="4" s="1"/>
  <c r="AF2358" i="11"/>
  <c r="O2359" i="4" s="1" a="1"/>
  <c r="O2359" i="4" s="1"/>
  <c r="AF2359" i="11"/>
  <c r="O2360" i="4" s="1" a="1"/>
  <c r="O2360" i="4" s="1"/>
  <c r="AF2360" i="11"/>
  <c r="O2361" i="4" s="1" a="1"/>
  <c r="O2361" i="4" s="1"/>
  <c r="AF2361" i="11"/>
  <c r="O2362" i="4" s="1" a="1"/>
  <c r="O2362" i="4" s="1"/>
  <c r="AF2362" i="11"/>
  <c r="O2363" i="4" s="1" a="1"/>
  <c r="O2363" i="4" s="1"/>
  <c r="AF2363" i="11"/>
  <c r="O2364" i="4" s="1" a="1"/>
  <c r="O2364" i="4" s="1"/>
  <c r="AF2364" i="11"/>
  <c r="O2365" i="4" s="1" a="1"/>
  <c r="O2365" i="4" s="1"/>
  <c r="AF2365" i="11"/>
  <c r="O2366" i="4" s="1" a="1"/>
  <c r="O2366" i="4" s="1"/>
  <c r="AF2366" i="11"/>
  <c r="O2367" i="4" s="1" a="1"/>
  <c r="O2367" i="4" s="1"/>
  <c r="AF2367" i="11"/>
  <c r="O2368" i="4" s="1" a="1"/>
  <c r="O2368" i="4" s="1"/>
  <c r="AF2368" i="11"/>
  <c r="O2369" i="4" s="1" a="1"/>
  <c r="O2369" i="4" s="1"/>
  <c r="AF2369" i="11"/>
  <c r="O2370" i="4" s="1" a="1"/>
  <c r="O2370" i="4" s="1"/>
  <c r="AF2370" i="11"/>
  <c r="O2371" i="4" s="1" a="1"/>
  <c r="O2371" i="4" s="1"/>
  <c r="AF2371" i="11"/>
  <c r="O2372" i="4" s="1" a="1"/>
  <c r="O2372" i="4" s="1"/>
  <c r="AF2372" i="11"/>
  <c r="O2373" i="4" s="1" a="1"/>
  <c r="O2373" i="4" s="1"/>
  <c r="AF2373" i="11"/>
  <c r="O2374" i="4" s="1" a="1"/>
  <c r="O2374" i="4" s="1"/>
  <c r="AF2374" i="11"/>
  <c r="O2375" i="4" s="1" a="1"/>
  <c r="O2375" i="4" s="1"/>
  <c r="AF2375" i="11"/>
  <c r="O2376" i="4" s="1" a="1"/>
  <c r="O2376" i="4" s="1"/>
  <c r="AF2376" i="11"/>
  <c r="O2377" i="4" s="1" a="1"/>
  <c r="O2377" i="4" s="1"/>
  <c r="AF2377" i="11"/>
  <c r="O2378" i="4" s="1" a="1"/>
  <c r="O2378" i="4" s="1"/>
  <c r="AF2378" i="11"/>
  <c r="O2379" i="4" s="1" a="1"/>
  <c r="O2379" i="4" s="1"/>
  <c r="AF2379" i="11"/>
  <c r="O2380" i="4" s="1" a="1"/>
  <c r="O2380" i="4" s="1"/>
  <c r="AF2380" i="11"/>
  <c r="O2381" i="4" s="1" a="1"/>
  <c r="O2381" i="4" s="1"/>
  <c r="AF2381" i="11"/>
  <c r="O2382" i="4" s="1" a="1"/>
  <c r="O2382" i="4" s="1"/>
  <c r="AF2382" i="11"/>
  <c r="O2383" i="4" s="1" a="1"/>
  <c r="O2383" i="4" s="1"/>
  <c r="AF2383" i="11"/>
  <c r="O2384" i="4" s="1" a="1"/>
  <c r="O2384" i="4" s="1"/>
  <c r="AF2384" i="11"/>
  <c r="O2385" i="4" s="1" a="1"/>
  <c r="O2385" i="4" s="1"/>
  <c r="AF2385" i="11"/>
  <c r="O2386" i="4" s="1" a="1"/>
  <c r="O2386" i="4" s="1"/>
  <c r="AF2386" i="11"/>
  <c r="O2387" i="4" s="1" a="1"/>
  <c r="O2387" i="4" s="1"/>
  <c r="AF2387" i="11"/>
  <c r="O2388" i="4" s="1" a="1"/>
  <c r="O2388" i="4" s="1"/>
  <c r="AF2388" i="11"/>
  <c r="O2389" i="4" s="1" a="1"/>
  <c r="O2389" i="4" s="1"/>
  <c r="AF2389" i="11"/>
  <c r="O2390" i="4" s="1" a="1"/>
  <c r="O2390" i="4" s="1"/>
  <c r="AF2390" i="11"/>
  <c r="O2391" i="4" s="1" a="1"/>
  <c r="O2391" i="4" s="1"/>
  <c r="AF2391" i="11"/>
  <c r="O2392" i="4" s="1" a="1"/>
  <c r="O2392" i="4" s="1"/>
  <c r="AF2392" i="11"/>
  <c r="O2393" i="4" s="1" a="1"/>
  <c r="O2393" i="4" s="1"/>
  <c r="AF2393" i="11"/>
  <c r="O2394" i="4" s="1" a="1"/>
  <c r="O2394" i="4" s="1"/>
  <c r="AF2394" i="11"/>
  <c r="O2395" i="4" s="1" a="1"/>
  <c r="O2395" i="4" s="1"/>
  <c r="AF2395" i="11"/>
  <c r="O2396" i="4" s="1" a="1"/>
  <c r="O2396" i="4" s="1"/>
  <c r="AF2396" i="11"/>
  <c r="O2397" i="4" s="1" a="1"/>
  <c r="O2397" i="4" s="1"/>
  <c r="AF2397" i="11"/>
  <c r="O2398" i="4" s="1" a="1"/>
  <c r="O2398" i="4" s="1"/>
  <c r="AF2398" i="11"/>
  <c r="O2399" i="4" s="1" a="1"/>
  <c r="O2399" i="4" s="1"/>
  <c r="AF2399" i="11"/>
  <c r="O2400" i="4" s="1" a="1"/>
  <c r="O2400" i="4" s="1"/>
  <c r="AF2400" i="11"/>
  <c r="O2401" i="4" s="1" a="1"/>
  <c r="O2401" i="4" s="1"/>
  <c r="AF2401" i="11"/>
  <c r="O2402" i="4" s="1" a="1"/>
  <c r="O2402" i="4" s="1"/>
  <c r="AF2402" i="11"/>
  <c r="O2403" i="4" s="1" a="1"/>
  <c r="O2403" i="4" s="1"/>
  <c r="AF2403" i="11"/>
  <c r="O2404" i="4" s="1" a="1"/>
  <c r="O2404" i="4" s="1"/>
  <c r="AF2404" i="11"/>
  <c r="O2405" i="4" s="1" a="1"/>
  <c r="O2405" i="4" s="1"/>
  <c r="AF2405" i="11"/>
  <c r="O2406" i="4" s="1" a="1"/>
  <c r="O2406" i="4" s="1"/>
  <c r="AF2406" i="11"/>
  <c r="O2407" i="4" s="1" a="1"/>
  <c r="O2407" i="4" s="1"/>
  <c r="AF2407" i="11"/>
  <c r="O2408" i="4" s="1" a="1"/>
  <c r="O2408" i="4" s="1"/>
  <c r="AF2408" i="11"/>
  <c r="O2409" i="4" s="1" a="1"/>
  <c r="O2409" i="4" s="1"/>
  <c r="AF2409" i="11"/>
  <c r="O2410" i="4" s="1" a="1"/>
  <c r="O2410" i="4" s="1"/>
  <c r="AF2410" i="11"/>
  <c r="O2411" i="4" s="1" a="1"/>
  <c r="O2411" i="4" s="1"/>
  <c r="AF2411" i="11"/>
  <c r="O2412" i="4" s="1" a="1"/>
  <c r="O2412" i="4" s="1"/>
  <c r="AF2412" i="11"/>
  <c r="O2413" i="4" s="1" a="1"/>
  <c r="O2413" i="4" s="1"/>
  <c r="AF2413" i="11"/>
  <c r="O2414" i="4" s="1" a="1"/>
  <c r="O2414" i="4" s="1"/>
  <c r="AF2414" i="11"/>
  <c r="O2415" i="4" s="1" a="1"/>
  <c r="O2415" i="4" s="1"/>
  <c r="AF2415" i="11"/>
  <c r="O2416" i="4" s="1" a="1"/>
  <c r="O2416" i="4" s="1"/>
  <c r="AF2416" i="11"/>
  <c r="O2417" i="4" s="1" a="1"/>
  <c r="O2417" i="4" s="1"/>
  <c r="AF2417" i="11"/>
  <c r="O2418" i="4" s="1" a="1"/>
  <c r="O2418" i="4" s="1"/>
  <c r="AF2418" i="11"/>
  <c r="O2419" i="4" s="1" a="1"/>
  <c r="O2419" i="4" s="1"/>
  <c r="AF2419" i="11"/>
  <c r="O2420" i="4" s="1" a="1"/>
  <c r="O2420" i="4" s="1"/>
  <c r="AF2420" i="11"/>
  <c r="O2421" i="4" s="1" a="1"/>
  <c r="O2421" i="4" s="1"/>
  <c r="AF2421" i="11"/>
  <c r="O2422" i="4" s="1" a="1"/>
  <c r="O2422" i="4" s="1"/>
  <c r="AF2422" i="11"/>
  <c r="O2423" i="4" s="1" a="1"/>
  <c r="O2423" i="4" s="1"/>
  <c r="AF2423" i="11"/>
  <c r="O2424" i="4" s="1" a="1"/>
  <c r="O2424" i="4" s="1"/>
  <c r="AF2424" i="11"/>
  <c r="O2425" i="4" s="1" a="1"/>
  <c r="O2425" i="4" s="1"/>
  <c r="AF2425" i="11"/>
  <c r="O2426" i="4" s="1" a="1"/>
  <c r="O2426" i="4" s="1"/>
  <c r="AF2426" i="11"/>
  <c r="O2427" i="4" s="1" a="1"/>
  <c r="O2427" i="4" s="1"/>
  <c r="AF2427" i="11"/>
  <c r="O2428" i="4" s="1" a="1"/>
  <c r="O2428" i="4" s="1"/>
  <c r="AF2428" i="11"/>
  <c r="O2429" i="4" s="1" a="1"/>
  <c r="O2429" i="4" s="1"/>
  <c r="AF2429" i="11"/>
  <c r="O2430" i="4" s="1" a="1"/>
  <c r="O2430" i="4" s="1"/>
  <c r="AF2430" i="11"/>
  <c r="O2431" i="4" s="1" a="1"/>
  <c r="O2431" i="4" s="1"/>
  <c r="AF2431" i="11"/>
  <c r="O2432" i="4" s="1" a="1"/>
  <c r="O2432" i="4" s="1"/>
  <c r="AF2432" i="11"/>
  <c r="O2433" i="4" s="1" a="1"/>
  <c r="O2433" i="4" s="1"/>
  <c r="AF2433" i="11"/>
  <c r="O2434" i="4" s="1" a="1"/>
  <c r="O2434" i="4" s="1"/>
  <c r="AF2434" i="11"/>
  <c r="O2435" i="4" s="1" a="1"/>
  <c r="O2435" i="4" s="1"/>
  <c r="AF2435" i="11"/>
  <c r="O2436" i="4" s="1" a="1"/>
  <c r="O2436" i="4" s="1"/>
  <c r="AF2436" i="11"/>
  <c r="O2437" i="4" s="1" a="1"/>
  <c r="O2437" i="4" s="1"/>
  <c r="AF2437" i="11"/>
  <c r="O2438" i="4" s="1" a="1"/>
  <c r="O2438" i="4" s="1"/>
  <c r="AF2438" i="11"/>
  <c r="O2439" i="4" s="1" a="1"/>
  <c r="O2439" i="4" s="1"/>
  <c r="AF2439" i="11"/>
  <c r="O2440" i="4" s="1" a="1"/>
  <c r="O2440" i="4" s="1"/>
  <c r="AF2440" i="11"/>
  <c r="O2441" i="4" s="1" a="1"/>
  <c r="O2441" i="4" s="1"/>
  <c r="AF2441" i="11"/>
  <c r="O2442" i="4" s="1" a="1"/>
  <c r="O2442" i="4" s="1"/>
  <c r="AF2442" i="11"/>
  <c r="O2443" i="4" s="1" a="1"/>
  <c r="O2443" i="4" s="1"/>
  <c r="AF2443" i="11"/>
  <c r="O2444" i="4" s="1" a="1"/>
  <c r="O2444" i="4" s="1"/>
  <c r="AF2444" i="11"/>
  <c r="O2445" i="4" s="1" a="1"/>
  <c r="O2445" i="4" s="1"/>
  <c r="AF2445" i="11"/>
  <c r="O2446" i="4" s="1" a="1"/>
  <c r="O2446" i="4" s="1"/>
  <c r="AF2446" i="11"/>
  <c r="O2447" i="4" s="1" a="1"/>
  <c r="O2447" i="4" s="1"/>
  <c r="AF2447" i="11"/>
  <c r="O2448" i="4" s="1" a="1"/>
  <c r="O2448" i="4" s="1"/>
  <c r="AF2448" i="11"/>
  <c r="O2449" i="4" s="1" a="1"/>
  <c r="O2449" i="4" s="1"/>
  <c r="AF2449" i="11"/>
  <c r="O2450" i="4" s="1" a="1"/>
  <c r="O2450" i="4" s="1"/>
  <c r="AF2450" i="11"/>
  <c r="O2451" i="4" s="1" a="1"/>
  <c r="O2451" i="4" s="1"/>
  <c r="AF2451" i="11"/>
  <c r="O2452" i="4" s="1" a="1"/>
  <c r="O2452" i="4" s="1"/>
  <c r="AF2452" i="11"/>
  <c r="O2453" i="4" s="1" a="1"/>
  <c r="O2453" i="4" s="1"/>
  <c r="AF2453" i="11"/>
  <c r="O2454" i="4" s="1" a="1"/>
  <c r="O2454" i="4" s="1"/>
  <c r="AF2454" i="11"/>
  <c r="O2455" i="4" s="1" a="1"/>
  <c r="O2455" i="4" s="1"/>
  <c r="AF2455" i="11"/>
  <c r="O2456" i="4" s="1" a="1"/>
  <c r="O2456" i="4" s="1"/>
  <c r="AF2456" i="11"/>
  <c r="O2457" i="4" s="1" a="1"/>
  <c r="O2457" i="4" s="1"/>
  <c r="AF2457" i="11"/>
  <c r="O2458" i="4" s="1" a="1"/>
  <c r="O2458" i="4" s="1"/>
  <c r="AF2458" i="11"/>
  <c r="O2459" i="4" s="1" a="1"/>
  <c r="O2459" i="4" s="1"/>
  <c r="AF2459" i="11"/>
  <c r="O2460" i="4" s="1" a="1"/>
  <c r="O2460" i="4" s="1"/>
  <c r="AF2460" i="11"/>
  <c r="O2461" i="4" s="1" a="1"/>
  <c r="O2461" i="4" s="1"/>
  <c r="AF2461" i="11"/>
  <c r="O2462" i="4" s="1" a="1"/>
  <c r="O2462" i="4" s="1"/>
  <c r="AF2462" i="11"/>
  <c r="O2463" i="4" s="1" a="1"/>
  <c r="O2463" i="4" s="1"/>
  <c r="AF2463" i="11"/>
  <c r="O2464" i="4" s="1" a="1"/>
  <c r="O2464" i="4" s="1"/>
  <c r="AF2464" i="11"/>
  <c r="O2465" i="4" s="1" a="1"/>
  <c r="O2465" i="4" s="1"/>
  <c r="AF2465" i="11"/>
  <c r="O2466" i="4" s="1" a="1"/>
  <c r="O2466" i="4" s="1"/>
  <c r="AF2466" i="11"/>
  <c r="O2467" i="4" s="1" a="1"/>
  <c r="O2467" i="4" s="1"/>
  <c r="AF2467" i="11"/>
  <c r="O2468" i="4" s="1" a="1"/>
  <c r="O2468" i="4" s="1"/>
  <c r="AF2468" i="11"/>
  <c r="O2469" i="4" s="1" a="1"/>
  <c r="O2469" i="4" s="1"/>
  <c r="AF2469" i="11"/>
  <c r="O2470" i="4" s="1" a="1"/>
  <c r="O2470" i="4" s="1"/>
  <c r="AF2470" i="11"/>
  <c r="O2471" i="4" s="1" a="1"/>
  <c r="O2471" i="4" s="1"/>
  <c r="AF2471" i="11"/>
  <c r="O2472" i="4" s="1" a="1"/>
  <c r="O2472" i="4" s="1"/>
  <c r="AF2472" i="11"/>
  <c r="O2473" i="4" s="1" a="1"/>
  <c r="O2473" i="4" s="1"/>
  <c r="AF2473" i="11"/>
  <c r="O2474" i="4" s="1" a="1"/>
  <c r="O2474" i="4" s="1"/>
  <c r="AF2474" i="11"/>
  <c r="O2475" i="4" s="1" a="1"/>
  <c r="O2475" i="4" s="1"/>
  <c r="AF2475" i="11"/>
  <c r="O2476" i="4" s="1" a="1"/>
  <c r="O2476" i="4" s="1"/>
  <c r="AF2476" i="11"/>
  <c r="O2477" i="4" s="1" a="1"/>
  <c r="O2477" i="4" s="1"/>
  <c r="AF2477" i="11"/>
  <c r="O2478" i="4" s="1" a="1"/>
  <c r="O2478" i="4" s="1"/>
  <c r="AF2478" i="11"/>
  <c r="O2479" i="4" s="1" a="1"/>
  <c r="O2479" i="4" s="1"/>
  <c r="AF2479" i="11"/>
  <c r="O2480" i="4" s="1" a="1"/>
  <c r="O2480" i="4" s="1"/>
  <c r="AF2480" i="11"/>
  <c r="O2481" i="4" s="1" a="1"/>
  <c r="O2481" i="4" s="1"/>
  <c r="AF2481" i="11"/>
  <c r="O2482" i="4" s="1" a="1"/>
  <c r="O2482" i="4" s="1"/>
  <c r="AF2482" i="11"/>
  <c r="O2483" i="4" s="1" a="1"/>
  <c r="O2483" i="4" s="1"/>
  <c r="AF2483" i="11"/>
  <c r="O2484" i="4" s="1" a="1"/>
  <c r="O2484" i="4" s="1"/>
  <c r="AF2484" i="11"/>
  <c r="O2485" i="4" s="1" a="1"/>
  <c r="O2485" i="4" s="1"/>
  <c r="AF2485" i="11"/>
  <c r="O2486" i="4" s="1" a="1"/>
  <c r="O2486" i="4" s="1"/>
  <c r="AF2486" i="11"/>
  <c r="O2487" i="4" s="1" a="1"/>
  <c r="O2487" i="4" s="1"/>
  <c r="AF2487" i="11"/>
  <c r="O2488" i="4" s="1" a="1"/>
  <c r="O2488" i="4" s="1"/>
  <c r="AF2488" i="11"/>
  <c r="O2489" i="4" s="1" a="1"/>
  <c r="O2489" i="4" s="1"/>
  <c r="AF2489" i="11"/>
  <c r="O2490" i="4" s="1" a="1"/>
  <c r="O2490" i="4" s="1"/>
  <c r="AF2490" i="11"/>
  <c r="O2491" i="4" s="1" a="1"/>
  <c r="O2491" i="4" s="1"/>
  <c r="AF2491" i="11"/>
  <c r="O2492" i="4" s="1" a="1"/>
  <c r="O2492" i="4" s="1"/>
  <c r="AF2492" i="11"/>
  <c r="O2493" i="4" s="1" a="1"/>
  <c r="O2493" i="4" s="1"/>
  <c r="AF2493" i="11"/>
  <c r="O2494" i="4" s="1" a="1"/>
  <c r="O2494" i="4" s="1"/>
  <c r="AF2494" i="11"/>
  <c r="O2495" i="4" s="1" a="1"/>
  <c r="O2495" i="4" s="1"/>
  <c r="AF2495" i="11"/>
  <c r="O2496" i="4" s="1" a="1"/>
  <c r="O2496" i="4" s="1"/>
  <c r="AF2496" i="11"/>
  <c r="O2497" i="4" s="1" a="1"/>
  <c r="O2497" i="4" s="1"/>
  <c r="AF2497" i="11"/>
  <c r="O2498" i="4" s="1" a="1"/>
  <c r="O2498" i="4" s="1"/>
  <c r="AF2498" i="11"/>
  <c r="O2499" i="4" s="1" a="1"/>
  <c r="O2499" i="4" s="1"/>
  <c r="AF2499" i="11"/>
  <c r="O2500" i="4" s="1" a="1"/>
  <c r="O2500" i="4" s="1"/>
  <c r="AF2500" i="11"/>
  <c r="O2501" i="4" s="1" a="1"/>
  <c r="O2501" i="4" s="1"/>
  <c r="AF2501" i="11"/>
  <c r="O2502" i="4" s="1" a="1"/>
  <c r="O2502" i="4" s="1"/>
  <c r="AF2502" i="11"/>
  <c r="O2503" i="4" s="1" a="1"/>
  <c r="O2503" i="4" s="1"/>
  <c r="AF2503" i="11"/>
  <c r="O2504" i="4" s="1" a="1"/>
  <c r="O2504" i="4" s="1"/>
  <c r="AF2504" i="11"/>
  <c r="O2505" i="4" s="1" a="1"/>
  <c r="O2505" i="4" s="1"/>
  <c r="AF2505" i="11"/>
  <c r="O2506" i="4" s="1" a="1"/>
  <c r="O2506" i="4" s="1"/>
  <c r="AF2506" i="11"/>
  <c r="O2507" i="4" s="1" a="1"/>
  <c r="O2507" i="4" s="1"/>
  <c r="AF2507" i="11"/>
  <c r="O2508" i="4" s="1" a="1"/>
  <c r="O2508" i="4" s="1"/>
  <c r="AF2508" i="11"/>
  <c r="O2509" i="4" s="1" a="1"/>
  <c r="O2509" i="4" s="1"/>
  <c r="AF2509" i="11"/>
  <c r="O2510" i="4" s="1" a="1"/>
  <c r="O2510" i="4" s="1"/>
  <c r="AF2510" i="11"/>
  <c r="O2511" i="4" s="1" a="1"/>
  <c r="O2511" i="4" s="1"/>
  <c r="AF2511" i="11"/>
  <c r="O2512" i="4" s="1" a="1"/>
  <c r="O2512" i="4" s="1"/>
  <c r="AF2512" i="11"/>
  <c r="O2513" i="4" s="1" a="1"/>
  <c r="O2513" i="4" s="1"/>
  <c r="AF2513" i="11"/>
  <c r="O2514" i="4" s="1" a="1"/>
  <c r="O2514" i="4" s="1"/>
  <c r="AF2514" i="11"/>
  <c r="O2515" i="4" s="1" a="1"/>
  <c r="O2515" i="4" s="1"/>
  <c r="AF2515" i="11"/>
  <c r="O2516" i="4" s="1" a="1"/>
  <c r="O2516" i="4" s="1"/>
  <c r="AF2516" i="11"/>
  <c r="O2517" i="4" s="1" a="1"/>
  <c r="O2517" i="4" s="1"/>
  <c r="AF2517" i="11"/>
  <c r="O2518" i="4" s="1" a="1"/>
  <c r="O2518" i="4" s="1"/>
  <c r="AF2518" i="11"/>
  <c r="O2519" i="4" s="1" a="1"/>
  <c r="O2519" i="4" s="1"/>
  <c r="AF2519" i="11"/>
  <c r="O2520" i="4" s="1" a="1"/>
  <c r="O2520" i="4" s="1"/>
  <c r="AF2520" i="11"/>
  <c r="O2521" i="4" s="1" a="1"/>
  <c r="O2521" i="4" s="1"/>
  <c r="AF2521" i="11"/>
  <c r="O2522" i="4" s="1" a="1"/>
  <c r="O2522" i="4" s="1"/>
  <c r="AF2522" i="11"/>
  <c r="O2523" i="4" s="1" a="1"/>
  <c r="O2523" i="4" s="1"/>
  <c r="AF2523" i="11"/>
  <c r="O2524" i="4" s="1" a="1"/>
  <c r="O2524" i="4" s="1"/>
  <c r="AF2524" i="11"/>
  <c r="O2525" i="4" s="1" a="1"/>
  <c r="O2525" i="4" s="1"/>
  <c r="AF2525" i="11"/>
  <c r="O2526" i="4" s="1" a="1"/>
  <c r="O2526" i="4" s="1"/>
  <c r="AF2526" i="11"/>
  <c r="O2527" i="4" s="1" a="1"/>
  <c r="O2527" i="4" s="1"/>
  <c r="AF2527" i="11"/>
  <c r="O2528" i="4" s="1" a="1"/>
  <c r="O2528" i="4" s="1"/>
  <c r="AF2528" i="11"/>
  <c r="O2529" i="4" s="1" a="1"/>
  <c r="O2529" i="4" s="1"/>
  <c r="AF2529" i="11"/>
  <c r="O2530" i="4" s="1" a="1"/>
  <c r="O2530" i="4" s="1"/>
  <c r="AF2530" i="11"/>
  <c r="O2531" i="4" s="1" a="1"/>
  <c r="O2531" i="4" s="1"/>
  <c r="AF2531" i="11"/>
  <c r="O2532" i="4" s="1" a="1"/>
  <c r="O2532" i="4" s="1"/>
  <c r="AF2532" i="11"/>
  <c r="O2533" i="4" s="1" a="1"/>
  <c r="O2533" i="4" s="1"/>
  <c r="AF2533" i="11"/>
  <c r="O2534" i="4" s="1" a="1"/>
  <c r="O2534" i="4" s="1"/>
  <c r="AF2534" i="11"/>
  <c r="O2535" i="4" s="1" a="1"/>
  <c r="O2535" i="4" s="1"/>
  <c r="AF2535" i="11"/>
  <c r="O2536" i="4" s="1" a="1"/>
  <c r="O2536" i="4" s="1"/>
  <c r="AF2536" i="11"/>
  <c r="O2537" i="4" s="1" a="1"/>
  <c r="O2537" i="4" s="1"/>
  <c r="AF2537" i="11"/>
  <c r="O2538" i="4" s="1" a="1"/>
  <c r="O2538" i="4" s="1"/>
  <c r="AF2538" i="11"/>
  <c r="O2539" i="4" s="1" a="1"/>
  <c r="O2539" i="4" s="1"/>
  <c r="AF2539" i="11"/>
  <c r="O2540" i="4" s="1" a="1"/>
  <c r="O2540" i="4" s="1"/>
  <c r="AF2540" i="11"/>
  <c r="O2541" i="4" s="1" a="1"/>
  <c r="O2541" i="4" s="1"/>
  <c r="AF2541" i="11"/>
  <c r="O2542" i="4" s="1" a="1"/>
  <c r="O2542" i="4" s="1"/>
  <c r="AF2542" i="11"/>
  <c r="O2543" i="4" s="1" a="1"/>
  <c r="O2543" i="4" s="1"/>
  <c r="AF2543" i="11"/>
  <c r="O2544" i="4" s="1" a="1"/>
  <c r="O2544" i="4" s="1"/>
  <c r="AF2544" i="11"/>
  <c r="O2545" i="4" s="1" a="1"/>
  <c r="O2545" i="4" s="1"/>
  <c r="AF2545" i="11"/>
  <c r="O2546" i="4" s="1" a="1"/>
  <c r="O2546" i="4" s="1"/>
  <c r="AF2546" i="11"/>
  <c r="O2547" i="4" s="1" a="1"/>
  <c r="O2547" i="4" s="1"/>
  <c r="AF2547" i="11"/>
  <c r="O2548" i="4" s="1" a="1"/>
  <c r="O2548" i="4" s="1"/>
  <c r="AF2548" i="11"/>
  <c r="O2549" i="4" s="1" a="1"/>
  <c r="O2549" i="4" s="1"/>
  <c r="AF2549" i="11"/>
  <c r="O2550" i="4" s="1" a="1"/>
  <c r="O2550" i="4" s="1"/>
  <c r="AF2550" i="11"/>
  <c r="O2551" i="4" s="1" a="1"/>
  <c r="O2551" i="4" s="1"/>
  <c r="AF2551" i="11"/>
  <c r="O2552" i="4" s="1" a="1"/>
  <c r="O2552" i="4" s="1"/>
  <c r="AF2552" i="11"/>
  <c r="O2553" i="4" s="1" a="1"/>
  <c r="O2553" i="4" s="1"/>
  <c r="AF2553" i="11"/>
  <c r="O2554" i="4" s="1" a="1"/>
  <c r="O2554" i="4" s="1"/>
  <c r="AF2554" i="11"/>
  <c r="O2555" i="4" s="1" a="1"/>
  <c r="O2555" i="4" s="1"/>
  <c r="AF2555" i="11"/>
  <c r="O2556" i="4" s="1" a="1"/>
  <c r="O2556" i="4" s="1"/>
  <c r="AF2556" i="11"/>
  <c r="O2557" i="4" s="1" a="1"/>
  <c r="O2557" i="4" s="1"/>
  <c r="AF2557" i="11"/>
  <c r="O2558" i="4" s="1" a="1"/>
  <c r="O2558" i="4" s="1"/>
  <c r="AF2558" i="11"/>
  <c r="O2559" i="4" s="1" a="1"/>
  <c r="O2559" i="4" s="1"/>
  <c r="AF2559" i="11"/>
  <c r="O2560" i="4" s="1" a="1"/>
  <c r="O2560" i="4" s="1"/>
  <c r="AF2560" i="11"/>
  <c r="O2561" i="4" s="1" a="1"/>
  <c r="O2561" i="4" s="1"/>
  <c r="AF2561" i="11"/>
  <c r="O2562" i="4" s="1" a="1"/>
  <c r="O2562" i="4" s="1"/>
  <c r="AF2562" i="11"/>
  <c r="O2563" i="4" s="1" a="1"/>
  <c r="O2563" i="4" s="1"/>
  <c r="AF2563" i="11"/>
  <c r="O2564" i="4" s="1" a="1"/>
  <c r="O2564" i="4" s="1"/>
  <c r="AF2564" i="11"/>
  <c r="O2565" i="4" s="1" a="1"/>
  <c r="O2565" i="4" s="1"/>
  <c r="AF2565" i="11"/>
  <c r="O2566" i="4" s="1" a="1"/>
  <c r="O2566" i="4" s="1"/>
  <c r="AF2566" i="11"/>
  <c r="O2567" i="4" s="1" a="1"/>
  <c r="O2567" i="4" s="1"/>
  <c r="AF2567" i="11"/>
  <c r="O2568" i="4" s="1" a="1"/>
  <c r="O2568" i="4" s="1"/>
  <c r="AF2568" i="11"/>
  <c r="O2569" i="4" s="1" a="1"/>
  <c r="O2569" i="4" s="1"/>
  <c r="AF2569" i="11"/>
  <c r="O2570" i="4" s="1" a="1"/>
  <c r="O2570" i="4" s="1"/>
  <c r="AF2570" i="11"/>
  <c r="O2571" i="4" s="1" a="1"/>
  <c r="O2571" i="4" s="1"/>
  <c r="AF2571" i="11"/>
  <c r="O2572" i="4" s="1" a="1"/>
  <c r="O2572" i="4" s="1"/>
  <c r="AF2572" i="11"/>
  <c r="O2573" i="4" s="1" a="1"/>
  <c r="O2573" i="4" s="1"/>
  <c r="AF2573" i="11"/>
  <c r="O2574" i="4" s="1" a="1"/>
  <c r="O2574" i="4" s="1"/>
  <c r="AF2574" i="11"/>
  <c r="O2575" i="4" s="1" a="1"/>
  <c r="O2575" i="4" s="1"/>
  <c r="AF2575" i="11"/>
  <c r="O2576" i="4" s="1" a="1"/>
  <c r="O2576" i="4" s="1"/>
  <c r="AF2576" i="11"/>
  <c r="O2577" i="4" s="1" a="1"/>
  <c r="O2577" i="4" s="1"/>
  <c r="AF2577" i="11"/>
  <c r="O2578" i="4" s="1" a="1"/>
  <c r="O2578" i="4" s="1"/>
  <c r="AF2578" i="11"/>
  <c r="O2579" i="4" s="1" a="1"/>
  <c r="O2579" i="4" s="1"/>
  <c r="AF2579" i="11"/>
  <c r="O2580" i="4" s="1" a="1"/>
  <c r="O2580" i="4" s="1"/>
  <c r="AF2580" i="11"/>
  <c r="O2581" i="4" s="1" a="1"/>
  <c r="O2581" i="4" s="1"/>
  <c r="AF2581" i="11"/>
  <c r="O2582" i="4" s="1" a="1"/>
  <c r="O2582" i="4" s="1"/>
  <c r="AF2582" i="11"/>
  <c r="O2583" i="4" s="1" a="1"/>
  <c r="O2583" i="4" s="1"/>
  <c r="AF2583" i="11"/>
  <c r="O2584" i="4" s="1" a="1"/>
  <c r="O2584" i="4" s="1"/>
  <c r="AF2584" i="11"/>
  <c r="O2585" i="4" s="1" a="1"/>
  <c r="O2585" i="4" s="1"/>
  <c r="AF2585" i="11"/>
  <c r="O2586" i="4" s="1" a="1"/>
  <c r="O2586" i="4" s="1"/>
  <c r="AF2586" i="11"/>
  <c r="O2587" i="4" s="1" a="1"/>
  <c r="O2587" i="4" s="1"/>
  <c r="AF2587" i="11"/>
  <c r="O2588" i="4" s="1" a="1"/>
  <c r="O2588" i="4" s="1"/>
  <c r="AF2588" i="11"/>
  <c r="O2589" i="4" s="1" a="1"/>
  <c r="O2589" i="4" s="1"/>
  <c r="AF2589" i="11"/>
  <c r="O2590" i="4" s="1" a="1"/>
  <c r="O2590" i="4" s="1"/>
  <c r="AF2590" i="11"/>
  <c r="O2591" i="4" s="1" a="1"/>
  <c r="O2591" i="4" s="1"/>
  <c r="AF2591" i="11"/>
  <c r="O2592" i="4" s="1" a="1"/>
  <c r="O2592" i="4" s="1"/>
  <c r="AF2592" i="11"/>
  <c r="O2593" i="4" s="1" a="1"/>
  <c r="O2593" i="4" s="1"/>
  <c r="AF2593" i="11"/>
  <c r="O2594" i="4" s="1" a="1"/>
  <c r="O2594" i="4" s="1"/>
  <c r="AF2594" i="11"/>
  <c r="O2595" i="4" s="1" a="1"/>
  <c r="O2595" i="4" s="1"/>
  <c r="AF2595" i="11"/>
  <c r="O2596" i="4" s="1" a="1"/>
  <c r="O2596" i="4" s="1"/>
  <c r="AF2596" i="11"/>
  <c r="O2597" i="4" s="1" a="1"/>
  <c r="O2597" i="4" s="1"/>
  <c r="AF2597" i="11"/>
  <c r="O2598" i="4" s="1" a="1"/>
  <c r="O2598" i="4" s="1"/>
  <c r="AF2598" i="11"/>
  <c r="O2599" i="4" s="1" a="1"/>
  <c r="O2599" i="4" s="1"/>
  <c r="AF2599" i="11"/>
  <c r="O2600" i="4" s="1" a="1"/>
  <c r="O2600" i="4" s="1"/>
  <c r="AF2600" i="11"/>
  <c r="O2601" i="4" s="1" a="1"/>
  <c r="O2601" i="4" s="1"/>
  <c r="AF2601" i="11"/>
  <c r="O2602" i="4" s="1" a="1"/>
  <c r="O2602" i="4" s="1"/>
  <c r="AF2602" i="11"/>
  <c r="O2603" i="4" s="1" a="1"/>
  <c r="O2603" i="4" s="1"/>
  <c r="AF2603" i="11"/>
  <c r="O2604" i="4" s="1" a="1"/>
  <c r="O2604" i="4" s="1"/>
  <c r="AF2604" i="11"/>
  <c r="O2605" i="4" s="1" a="1"/>
  <c r="O2605" i="4" s="1"/>
  <c r="AF2605" i="11"/>
  <c r="O2606" i="4" s="1" a="1"/>
  <c r="O2606" i="4" s="1"/>
  <c r="AF2606" i="11"/>
  <c r="O2607" i="4" s="1" a="1"/>
  <c r="O2607" i="4" s="1"/>
  <c r="AF2607" i="11"/>
  <c r="O2608" i="4" s="1" a="1"/>
  <c r="O2608" i="4" s="1"/>
  <c r="AF2608" i="11"/>
  <c r="O2609" i="4" s="1" a="1"/>
  <c r="O2609" i="4" s="1"/>
  <c r="AF2609" i="11"/>
  <c r="O2610" i="4" s="1" a="1"/>
  <c r="O2610" i="4" s="1"/>
  <c r="AF2610" i="11"/>
  <c r="O2611" i="4" s="1" a="1"/>
  <c r="O2611" i="4" s="1"/>
  <c r="AF2611" i="11"/>
  <c r="O2612" i="4" s="1" a="1"/>
  <c r="O2612" i="4" s="1"/>
  <c r="AF2612" i="11"/>
  <c r="O2613" i="4" s="1" a="1"/>
  <c r="O2613" i="4" s="1"/>
  <c r="AF2613" i="11"/>
  <c r="O2614" i="4" s="1" a="1"/>
  <c r="O2614" i="4" s="1"/>
  <c r="AF2614" i="11"/>
  <c r="O2615" i="4" s="1" a="1"/>
  <c r="O2615" i="4" s="1"/>
  <c r="AF2615" i="11"/>
  <c r="O2616" i="4" s="1" a="1"/>
  <c r="O2616" i="4" s="1"/>
  <c r="AF2616" i="11"/>
  <c r="O2617" i="4" s="1" a="1"/>
  <c r="O2617" i="4" s="1"/>
  <c r="AF2617" i="11"/>
  <c r="O2618" i="4" s="1" a="1"/>
  <c r="O2618" i="4" s="1"/>
  <c r="AF2618" i="11"/>
  <c r="O2619" i="4" s="1" a="1"/>
  <c r="O2619" i="4" s="1"/>
  <c r="AF2619" i="11"/>
  <c r="O2620" i="4" s="1" a="1"/>
  <c r="O2620" i="4" s="1"/>
  <c r="AF2620" i="11"/>
  <c r="O2621" i="4" s="1" a="1"/>
  <c r="O2621" i="4" s="1"/>
  <c r="AF2621" i="11"/>
  <c r="O2622" i="4" s="1" a="1"/>
  <c r="O2622" i="4" s="1"/>
  <c r="AF2622" i="11"/>
  <c r="O2623" i="4" s="1" a="1"/>
  <c r="O2623" i="4" s="1"/>
  <c r="AF2623" i="11"/>
  <c r="O2624" i="4" s="1" a="1"/>
  <c r="O2624" i="4" s="1"/>
  <c r="AF2624" i="11"/>
  <c r="O2625" i="4" s="1" a="1"/>
  <c r="O2625" i="4" s="1"/>
  <c r="AF2625" i="11"/>
  <c r="O2626" i="4" s="1" a="1"/>
  <c r="O2626" i="4" s="1"/>
  <c r="AF2626" i="11"/>
  <c r="O2627" i="4" s="1" a="1"/>
  <c r="O2627" i="4" s="1"/>
  <c r="AF2627" i="11"/>
  <c r="O2628" i="4" s="1" a="1"/>
  <c r="O2628" i="4" s="1"/>
  <c r="AF2628" i="11"/>
  <c r="O2629" i="4" s="1" a="1"/>
  <c r="O2629" i="4" s="1"/>
  <c r="AF2629" i="11"/>
  <c r="O2630" i="4" s="1" a="1"/>
  <c r="O2630" i="4" s="1"/>
  <c r="AF2630" i="11"/>
  <c r="O2631" i="4" s="1" a="1"/>
  <c r="O2631" i="4" s="1"/>
  <c r="AF2631" i="11"/>
  <c r="O2632" i="4" s="1" a="1"/>
  <c r="O2632" i="4" s="1"/>
  <c r="AF2632" i="11"/>
  <c r="O2633" i="4" s="1" a="1"/>
  <c r="O2633" i="4" s="1"/>
  <c r="AF2633" i="11"/>
  <c r="O2634" i="4" s="1" a="1"/>
  <c r="O2634" i="4" s="1"/>
  <c r="AF2634" i="11"/>
  <c r="O2635" i="4" s="1" a="1"/>
  <c r="O2635" i="4" s="1"/>
  <c r="AF2635" i="11"/>
  <c r="O2636" i="4" s="1" a="1"/>
  <c r="O2636" i="4" s="1"/>
  <c r="AF2636" i="11"/>
  <c r="O2637" i="4" s="1" a="1"/>
  <c r="O2637" i="4" s="1"/>
  <c r="AF2637" i="11"/>
  <c r="O2638" i="4" s="1" a="1"/>
  <c r="O2638" i="4" s="1"/>
  <c r="AF2638" i="11"/>
  <c r="O2639" i="4" s="1" a="1"/>
  <c r="O2639" i="4" s="1"/>
  <c r="AF2639" i="11"/>
  <c r="O2640" i="4" s="1" a="1"/>
  <c r="O2640" i="4" s="1"/>
  <c r="AF2640" i="11"/>
  <c r="O2641" i="4" s="1" a="1"/>
  <c r="O2641" i="4" s="1"/>
  <c r="AF2641" i="11"/>
  <c r="O2642" i="4" s="1" a="1"/>
  <c r="O2642" i="4" s="1"/>
  <c r="AF2642" i="11"/>
  <c r="O2643" i="4" s="1" a="1"/>
  <c r="O2643" i="4" s="1"/>
  <c r="AF2643" i="11"/>
  <c r="O2644" i="4" s="1" a="1"/>
  <c r="O2644" i="4" s="1"/>
  <c r="AF2644" i="11"/>
  <c r="O2645" i="4" s="1" a="1"/>
  <c r="O2645" i="4" s="1"/>
  <c r="AF2645" i="11"/>
  <c r="O2646" i="4" s="1" a="1"/>
  <c r="O2646" i="4" s="1"/>
  <c r="AF2646" i="11"/>
  <c r="O2647" i="4" s="1" a="1"/>
  <c r="O2647" i="4" s="1"/>
  <c r="AF2647" i="11"/>
  <c r="O2648" i="4" s="1" a="1"/>
  <c r="O2648" i="4" s="1"/>
  <c r="AF2648" i="11"/>
  <c r="O2649" i="4" s="1" a="1"/>
  <c r="O2649" i="4" s="1"/>
  <c r="AF2649" i="11"/>
  <c r="O2650" i="4" s="1" a="1"/>
  <c r="O2650" i="4" s="1"/>
  <c r="AF2650" i="11"/>
  <c r="O2651" i="4" s="1" a="1"/>
  <c r="O2651" i="4" s="1"/>
  <c r="AF2651" i="11"/>
  <c r="O2652" i="4" s="1" a="1"/>
  <c r="O2652" i="4" s="1"/>
  <c r="AF2652" i="11"/>
  <c r="O2653" i="4" s="1" a="1"/>
  <c r="O2653" i="4" s="1"/>
  <c r="AF2653" i="11"/>
  <c r="O2654" i="4" s="1" a="1"/>
  <c r="O2654" i="4" s="1"/>
  <c r="AF2654" i="11"/>
  <c r="O2655" i="4" s="1" a="1"/>
  <c r="O2655" i="4" s="1"/>
  <c r="AF2655" i="11"/>
  <c r="O2656" i="4" s="1" a="1"/>
  <c r="O2656" i="4" s="1"/>
  <c r="AF2656" i="11"/>
  <c r="O2657" i="4" s="1" a="1"/>
  <c r="O2657" i="4" s="1"/>
  <c r="AF2657" i="11"/>
  <c r="O2658" i="4" s="1" a="1"/>
  <c r="O2658" i="4" s="1"/>
  <c r="AF2658" i="11"/>
  <c r="O2659" i="4" s="1" a="1"/>
  <c r="O2659" i="4" s="1"/>
  <c r="AF2659" i="11"/>
  <c r="O2660" i="4" s="1" a="1"/>
  <c r="O2660" i="4" s="1"/>
  <c r="AF2660" i="11"/>
  <c r="O2661" i="4" s="1" a="1"/>
  <c r="O2661" i="4" s="1"/>
  <c r="AF2661" i="11"/>
  <c r="O2662" i="4" s="1" a="1"/>
  <c r="O2662" i="4" s="1"/>
  <c r="AF2662" i="11"/>
  <c r="O2663" i="4" s="1" a="1"/>
  <c r="O2663" i="4" s="1"/>
  <c r="AF2663" i="11"/>
  <c r="O2664" i="4" s="1" a="1"/>
  <c r="O2664" i="4" s="1"/>
  <c r="AF2664" i="11"/>
  <c r="O2665" i="4" s="1" a="1"/>
  <c r="O2665" i="4" s="1"/>
  <c r="AF2665" i="11"/>
  <c r="O2666" i="4" s="1" a="1"/>
  <c r="O2666" i="4" s="1"/>
  <c r="AF2666" i="11"/>
  <c r="O2667" i="4" s="1" a="1"/>
  <c r="O2667" i="4" s="1"/>
  <c r="AF2667" i="11"/>
  <c r="O2668" i="4" s="1" a="1"/>
  <c r="O2668" i="4" s="1"/>
  <c r="AF2668" i="11"/>
  <c r="O2669" i="4" s="1" a="1"/>
  <c r="O2669" i="4" s="1"/>
  <c r="AF2669" i="11"/>
  <c r="O2670" i="4" s="1" a="1"/>
  <c r="O2670" i="4" s="1"/>
  <c r="AF2670" i="11"/>
  <c r="O2671" i="4" s="1" a="1"/>
  <c r="O2671" i="4" s="1"/>
  <c r="AF2671" i="11"/>
  <c r="O2672" i="4" s="1" a="1"/>
  <c r="O2672" i="4" s="1"/>
  <c r="AF2672" i="11"/>
  <c r="O2673" i="4" s="1" a="1"/>
  <c r="O2673" i="4" s="1"/>
  <c r="AF2673" i="11"/>
  <c r="O2674" i="4" s="1" a="1"/>
  <c r="O2674" i="4" s="1"/>
  <c r="AF2674" i="11"/>
  <c r="O2675" i="4" s="1" a="1"/>
  <c r="O2675" i="4" s="1"/>
  <c r="AF2675" i="11"/>
  <c r="O2676" i="4" s="1" a="1"/>
  <c r="O2676" i="4" s="1"/>
  <c r="AF2676" i="11"/>
  <c r="O2677" i="4" s="1" a="1"/>
  <c r="O2677" i="4" s="1"/>
  <c r="AF2677" i="11"/>
  <c r="O2678" i="4" s="1" a="1"/>
  <c r="O2678" i="4" s="1"/>
  <c r="AF2678" i="11"/>
  <c r="O2679" i="4" s="1" a="1"/>
  <c r="O2679" i="4" s="1"/>
  <c r="AF2679" i="11"/>
  <c r="O2680" i="4" s="1" a="1"/>
  <c r="O2680" i="4" s="1"/>
  <c r="AF2680" i="11"/>
  <c r="O2681" i="4" s="1" a="1"/>
  <c r="O2681" i="4" s="1"/>
  <c r="AF2681" i="11"/>
  <c r="O2682" i="4" s="1" a="1"/>
  <c r="O2682" i="4" s="1"/>
  <c r="AF2682" i="11"/>
  <c r="O2683" i="4" s="1" a="1"/>
  <c r="O2683" i="4" s="1"/>
  <c r="AF2683" i="11"/>
  <c r="O2684" i="4" s="1" a="1"/>
  <c r="O2684" i="4" s="1"/>
  <c r="AF2684" i="11"/>
  <c r="O2685" i="4" s="1" a="1"/>
  <c r="O2685" i="4" s="1"/>
  <c r="AF2685" i="11"/>
  <c r="O2686" i="4" s="1" a="1"/>
  <c r="O2686" i="4" s="1"/>
  <c r="AF2686" i="11"/>
  <c r="O2687" i="4" s="1" a="1"/>
  <c r="O2687" i="4" s="1"/>
  <c r="AF2687" i="11"/>
  <c r="O2688" i="4" s="1" a="1"/>
  <c r="O2688" i="4" s="1"/>
  <c r="AF2688" i="11"/>
  <c r="O2689" i="4" s="1" a="1"/>
  <c r="O2689" i="4" s="1"/>
  <c r="AF2689" i="11"/>
  <c r="O2690" i="4" s="1" a="1"/>
  <c r="O2690" i="4" s="1"/>
  <c r="AF2690" i="11"/>
  <c r="O2691" i="4" s="1" a="1"/>
  <c r="O2691" i="4" s="1"/>
  <c r="AF2691" i="11"/>
  <c r="O2692" i="4" s="1" a="1"/>
  <c r="O2692" i="4" s="1"/>
  <c r="AF2692" i="11"/>
  <c r="O2693" i="4" s="1" a="1"/>
  <c r="O2693" i="4" s="1"/>
  <c r="AF2693" i="11"/>
  <c r="O2694" i="4" s="1" a="1"/>
  <c r="O2694" i="4" s="1"/>
  <c r="AF2694" i="11"/>
  <c r="O2695" i="4" s="1" a="1"/>
  <c r="O2695" i="4" s="1"/>
  <c r="AF2695" i="11"/>
  <c r="O2696" i="4" s="1" a="1"/>
  <c r="O2696" i="4" s="1"/>
  <c r="AF2696" i="11"/>
  <c r="O2697" i="4" s="1" a="1"/>
  <c r="O2697" i="4" s="1"/>
  <c r="AF2697" i="11"/>
  <c r="O2698" i="4" s="1" a="1"/>
  <c r="O2698" i="4" s="1"/>
  <c r="AF2698" i="11"/>
  <c r="O2699" i="4" s="1" a="1"/>
  <c r="O2699" i="4" s="1"/>
  <c r="AF2699" i="11"/>
  <c r="O2700" i="4" s="1" a="1"/>
  <c r="O2700" i="4" s="1"/>
  <c r="AF2700" i="11"/>
  <c r="O2701" i="4" s="1" a="1"/>
  <c r="O2701" i="4" s="1"/>
  <c r="AF2701" i="11"/>
  <c r="O2702" i="4" s="1" a="1"/>
  <c r="O2702" i="4" s="1"/>
  <c r="AF2702" i="11"/>
  <c r="O2703" i="4" s="1" a="1"/>
  <c r="O2703" i="4" s="1"/>
  <c r="AF2703" i="11"/>
  <c r="O2704" i="4" s="1" a="1"/>
  <c r="O2704" i="4" s="1"/>
  <c r="AF2704" i="11"/>
  <c r="O2705" i="4" s="1" a="1"/>
  <c r="O2705" i="4" s="1"/>
  <c r="AF2705" i="11"/>
  <c r="O2706" i="4" s="1" a="1"/>
  <c r="O2706" i="4" s="1"/>
  <c r="AF2706" i="11"/>
  <c r="O2707" i="4" s="1" a="1"/>
  <c r="O2707" i="4" s="1"/>
  <c r="AF2707" i="11"/>
  <c r="O2708" i="4" s="1" a="1"/>
  <c r="O2708" i="4" s="1"/>
  <c r="AF2708" i="11"/>
  <c r="O2709" i="4" s="1" a="1"/>
  <c r="O2709" i="4" s="1"/>
  <c r="AF2709" i="11"/>
  <c r="O2710" i="4" s="1" a="1"/>
  <c r="O2710" i="4" s="1"/>
  <c r="AF2710" i="11"/>
  <c r="O2711" i="4" s="1" a="1"/>
  <c r="O2711" i="4" s="1"/>
  <c r="AF2711" i="11"/>
  <c r="O2712" i="4" s="1" a="1"/>
  <c r="O2712" i="4" s="1"/>
  <c r="AF2712" i="11"/>
  <c r="O2713" i="4" s="1" a="1"/>
  <c r="O2713" i="4" s="1"/>
  <c r="AF2713" i="11"/>
  <c r="O2714" i="4" s="1" a="1"/>
  <c r="O2714" i="4" s="1"/>
  <c r="AF2714" i="11"/>
  <c r="O2715" i="4" s="1" a="1"/>
  <c r="O2715" i="4" s="1"/>
  <c r="AF2715" i="11"/>
  <c r="O2716" i="4" s="1" a="1"/>
  <c r="O2716" i="4" s="1"/>
  <c r="AF2716" i="11"/>
  <c r="O2717" i="4" s="1" a="1"/>
  <c r="O2717" i="4" s="1"/>
  <c r="AF2717" i="11"/>
  <c r="O2718" i="4" s="1" a="1"/>
  <c r="O2718" i="4" s="1"/>
  <c r="AF2718" i="11"/>
  <c r="O2719" i="4" s="1" a="1"/>
  <c r="O2719" i="4" s="1"/>
  <c r="AF2719" i="11"/>
  <c r="O2720" i="4" s="1" a="1"/>
  <c r="O2720" i="4" s="1"/>
  <c r="AF2720" i="11"/>
  <c r="O2721" i="4" s="1" a="1"/>
  <c r="O2721" i="4" s="1"/>
  <c r="AF2721" i="11"/>
  <c r="O2722" i="4" s="1" a="1"/>
  <c r="O2722" i="4" s="1"/>
  <c r="AF2722" i="11"/>
  <c r="O2723" i="4" s="1" a="1"/>
  <c r="O2723" i="4" s="1"/>
  <c r="AF2723" i="11"/>
  <c r="O2724" i="4" s="1" a="1"/>
  <c r="O2724" i="4" s="1"/>
  <c r="AF2724" i="11"/>
  <c r="O2725" i="4" s="1" a="1"/>
  <c r="O2725" i="4" s="1"/>
  <c r="AF2725" i="11"/>
  <c r="O2726" i="4" s="1" a="1"/>
  <c r="O2726" i="4" s="1"/>
  <c r="AF2726" i="11"/>
  <c r="O2727" i="4" s="1" a="1"/>
  <c r="O2727" i="4" s="1"/>
  <c r="AF2727" i="11"/>
  <c r="O2728" i="4" s="1" a="1"/>
  <c r="O2728" i="4" s="1"/>
  <c r="AF2728" i="11"/>
  <c r="O2729" i="4" s="1" a="1"/>
  <c r="O2729" i="4" s="1"/>
  <c r="AF2729" i="11"/>
  <c r="O2730" i="4" s="1" a="1"/>
  <c r="O2730" i="4" s="1"/>
  <c r="AF2730" i="11"/>
  <c r="O2731" i="4" s="1" a="1"/>
  <c r="O2731" i="4" s="1"/>
  <c r="AF2731" i="11"/>
  <c r="O2732" i="4" s="1" a="1"/>
  <c r="O2732" i="4" s="1"/>
  <c r="AF2732" i="11"/>
  <c r="O2733" i="4" s="1" a="1"/>
  <c r="O2733" i="4" s="1"/>
  <c r="AF2733" i="11"/>
  <c r="O2734" i="4" s="1" a="1"/>
  <c r="O2734" i="4" s="1"/>
  <c r="AF2734" i="11"/>
  <c r="O2735" i="4" s="1" a="1"/>
  <c r="O2735" i="4" s="1"/>
  <c r="AF2735" i="11"/>
  <c r="O2736" i="4" s="1" a="1"/>
  <c r="O2736" i="4" s="1"/>
  <c r="AF2736" i="11"/>
  <c r="O2737" i="4" s="1" a="1"/>
  <c r="O2737" i="4" s="1"/>
  <c r="AF2737" i="11"/>
  <c r="O2738" i="4" s="1" a="1"/>
  <c r="O2738" i="4" s="1"/>
  <c r="AF2738" i="11"/>
  <c r="O2739" i="4" s="1" a="1"/>
  <c r="O2739" i="4" s="1"/>
  <c r="AF2739" i="11"/>
  <c r="O2740" i="4" s="1" a="1"/>
  <c r="O2740" i="4" s="1"/>
  <c r="AF2740" i="11"/>
  <c r="O2741" i="4" s="1" a="1"/>
  <c r="O2741" i="4" s="1"/>
  <c r="AF2741" i="11"/>
  <c r="O2742" i="4" s="1" a="1"/>
  <c r="O2742" i="4" s="1"/>
  <c r="AF2742" i="11"/>
  <c r="O2743" i="4" s="1" a="1"/>
  <c r="O2743" i="4" s="1"/>
  <c r="AF2743" i="11"/>
  <c r="O2744" i="4" s="1" a="1"/>
  <c r="O2744" i="4" s="1"/>
  <c r="AF2744" i="11"/>
  <c r="O2745" i="4" s="1" a="1"/>
  <c r="O2745" i="4" s="1"/>
  <c r="AF2745" i="11"/>
  <c r="O2746" i="4" s="1" a="1"/>
  <c r="O2746" i="4" s="1"/>
  <c r="AF2746" i="11"/>
  <c r="O2747" i="4" s="1" a="1"/>
  <c r="O2747" i="4" s="1"/>
  <c r="AF2747" i="11"/>
  <c r="O2748" i="4" s="1" a="1"/>
  <c r="O2748" i="4" s="1"/>
  <c r="AF2748" i="11"/>
  <c r="O2749" i="4" s="1" a="1"/>
  <c r="O2749" i="4" s="1"/>
  <c r="AF2749" i="11"/>
  <c r="O2750" i="4" s="1" a="1"/>
  <c r="O2750" i="4" s="1"/>
  <c r="AF2750" i="11"/>
  <c r="O2751" i="4" s="1" a="1"/>
  <c r="O2751" i="4" s="1"/>
  <c r="AF2751" i="11"/>
  <c r="O2752" i="4" s="1" a="1"/>
  <c r="O2752" i="4" s="1"/>
  <c r="AF2752" i="11"/>
  <c r="O2753" i="4" s="1" a="1"/>
  <c r="O2753" i="4" s="1"/>
  <c r="AF2753" i="11"/>
  <c r="O2754" i="4" s="1" a="1"/>
  <c r="O2754" i="4" s="1"/>
  <c r="AF2754" i="11"/>
  <c r="O2755" i="4" s="1" a="1"/>
  <c r="O2755" i="4" s="1"/>
  <c r="AF2755" i="11"/>
  <c r="O2756" i="4" s="1" a="1"/>
  <c r="O2756" i="4" s="1"/>
  <c r="AF2756" i="11"/>
  <c r="O2757" i="4" s="1" a="1"/>
  <c r="O2757" i="4" s="1"/>
  <c r="AF2757" i="11"/>
  <c r="O2758" i="4" s="1" a="1"/>
  <c r="O2758" i="4" s="1"/>
  <c r="AF2758" i="11"/>
  <c r="O2759" i="4" s="1" a="1"/>
  <c r="O2759" i="4" s="1"/>
  <c r="AF2759" i="11"/>
  <c r="O2760" i="4" s="1" a="1"/>
  <c r="O2760" i="4" s="1"/>
  <c r="AF2760" i="11"/>
  <c r="O2761" i="4" s="1" a="1"/>
  <c r="O2761" i="4" s="1"/>
  <c r="AF2761" i="11"/>
  <c r="O2762" i="4" s="1" a="1"/>
  <c r="O2762" i="4" s="1"/>
  <c r="AF2762" i="11"/>
  <c r="O2763" i="4" s="1" a="1"/>
  <c r="O2763" i="4" s="1"/>
  <c r="AF2763" i="11"/>
  <c r="O2764" i="4" s="1" a="1"/>
  <c r="O2764" i="4" s="1"/>
  <c r="AF2764" i="11"/>
  <c r="O2765" i="4" s="1" a="1"/>
  <c r="O2765" i="4" s="1"/>
  <c r="AF2765" i="11"/>
  <c r="O2766" i="4" s="1" a="1"/>
  <c r="O2766" i="4" s="1"/>
  <c r="AF2766" i="11"/>
  <c r="O2767" i="4" s="1" a="1"/>
  <c r="O2767" i="4" s="1"/>
  <c r="AF2767" i="11"/>
  <c r="O2768" i="4" s="1" a="1"/>
  <c r="O2768" i="4" s="1"/>
  <c r="AF2768" i="11"/>
  <c r="O2769" i="4" s="1" a="1"/>
  <c r="O2769" i="4" s="1"/>
  <c r="AF2769" i="11"/>
  <c r="O2770" i="4" s="1" a="1"/>
  <c r="O2770" i="4" s="1"/>
  <c r="AF2770" i="11"/>
  <c r="O2771" i="4" s="1" a="1"/>
  <c r="O2771" i="4" s="1"/>
  <c r="AF2771" i="11"/>
  <c r="O2772" i="4" s="1" a="1"/>
  <c r="O2772" i="4" s="1"/>
  <c r="AF2772" i="11"/>
  <c r="O2773" i="4" s="1" a="1"/>
  <c r="O2773" i="4" s="1"/>
  <c r="AF2773" i="11"/>
  <c r="O2774" i="4" s="1" a="1"/>
  <c r="O2774" i="4" s="1"/>
  <c r="AF2774" i="11"/>
  <c r="O2775" i="4" s="1" a="1"/>
  <c r="O2775" i="4" s="1"/>
  <c r="AF2775" i="11"/>
  <c r="O2776" i="4" s="1" a="1"/>
  <c r="O2776" i="4" s="1"/>
  <c r="AF2776" i="11"/>
  <c r="O2777" i="4" s="1" a="1"/>
  <c r="O2777" i="4" s="1"/>
  <c r="AF2777" i="11"/>
  <c r="O2778" i="4" s="1" a="1"/>
  <c r="O2778" i="4" s="1"/>
  <c r="AF2778" i="11"/>
  <c r="O2779" i="4" s="1" a="1"/>
  <c r="O2779" i="4" s="1"/>
  <c r="AF2779" i="11"/>
  <c r="O2780" i="4" s="1" a="1"/>
  <c r="O2780" i="4" s="1"/>
  <c r="AF2780" i="11"/>
  <c r="O2781" i="4" s="1" a="1"/>
  <c r="O2781" i="4" s="1"/>
  <c r="AF2781" i="11"/>
  <c r="O2782" i="4" s="1" a="1"/>
  <c r="O2782" i="4" s="1"/>
  <c r="AF2782" i="11"/>
  <c r="O2783" i="4" s="1" a="1"/>
  <c r="O2783" i="4" s="1"/>
  <c r="AF2783" i="11"/>
  <c r="O2784" i="4" s="1" a="1"/>
  <c r="O2784" i="4" s="1"/>
  <c r="AF2784" i="11"/>
  <c r="O2785" i="4" s="1" a="1"/>
  <c r="O2785" i="4" s="1"/>
  <c r="AF2785" i="11"/>
  <c r="O2786" i="4" s="1" a="1"/>
  <c r="O2786" i="4" s="1"/>
  <c r="AF2786" i="11"/>
  <c r="O2787" i="4" s="1" a="1"/>
  <c r="O2787" i="4" s="1"/>
  <c r="AF2787" i="11"/>
  <c r="O2788" i="4" s="1" a="1"/>
  <c r="O2788" i="4" s="1"/>
  <c r="AF2788" i="11"/>
  <c r="O2789" i="4" s="1" a="1"/>
  <c r="O2789" i="4" s="1"/>
  <c r="AF2789" i="11"/>
  <c r="O2790" i="4" s="1" a="1"/>
  <c r="O2790" i="4" s="1"/>
  <c r="AF2790" i="11"/>
  <c r="O2791" i="4" s="1" a="1"/>
  <c r="O2791" i="4" s="1"/>
  <c r="AF2791" i="11"/>
  <c r="O2792" i="4" s="1" a="1"/>
  <c r="O2792" i="4" s="1"/>
  <c r="AF2792" i="11"/>
  <c r="O2793" i="4" s="1" a="1"/>
  <c r="O2793" i="4" s="1"/>
  <c r="AF2793" i="11"/>
  <c r="O2794" i="4" s="1" a="1"/>
  <c r="O2794" i="4" s="1"/>
  <c r="AF2794" i="11"/>
  <c r="O2795" i="4" s="1" a="1"/>
  <c r="O2795" i="4" s="1"/>
  <c r="AF2795" i="11"/>
  <c r="O2796" i="4" s="1" a="1"/>
  <c r="O2796" i="4" s="1"/>
  <c r="AF2796" i="11"/>
  <c r="O2797" i="4" s="1" a="1"/>
  <c r="O2797" i="4" s="1"/>
  <c r="AF2797" i="11"/>
  <c r="O2798" i="4" s="1" a="1"/>
  <c r="O2798" i="4" s="1"/>
  <c r="AF2798" i="11"/>
  <c r="O2799" i="4" s="1" a="1"/>
  <c r="O2799" i="4" s="1"/>
  <c r="AF2799" i="11"/>
  <c r="O2800" i="4" s="1" a="1"/>
  <c r="O2800" i="4" s="1"/>
  <c r="AF2800" i="11"/>
  <c r="O2801" i="4" s="1" a="1"/>
  <c r="O2801" i="4" s="1"/>
  <c r="AF2801" i="11"/>
  <c r="O2802" i="4" s="1" a="1"/>
  <c r="O2802" i="4" s="1"/>
  <c r="AF2802" i="11"/>
  <c r="O2803" i="4" s="1" a="1"/>
  <c r="O2803" i="4" s="1"/>
  <c r="AF2803" i="11"/>
  <c r="O2804" i="4" s="1" a="1"/>
  <c r="O2804" i="4" s="1"/>
  <c r="AF2804" i="11"/>
  <c r="O2805" i="4" s="1" a="1"/>
  <c r="O2805" i="4" s="1"/>
  <c r="AF2805" i="11"/>
  <c r="O2806" i="4" s="1" a="1"/>
  <c r="O2806" i="4" s="1"/>
  <c r="AF2806" i="11"/>
  <c r="O2807" i="4" s="1" a="1"/>
  <c r="O2807" i="4" s="1"/>
  <c r="AF2807" i="11"/>
  <c r="O2808" i="4" s="1" a="1"/>
  <c r="O2808" i="4" s="1"/>
  <c r="AF2808" i="11"/>
  <c r="O2809" i="4" s="1" a="1"/>
  <c r="O2809" i="4" s="1"/>
  <c r="AF2809" i="11"/>
  <c r="O2810" i="4" s="1" a="1"/>
  <c r="O2810" i="4" s="1"/>
  <c r="AF2810" i="11"/>
  <c r="O2811" i="4" s="1" a="1"/>
  <c r="O2811" i="4" s="1"/>
  <c r="AF2811" i="11"/>
  <c r="O2812" i="4" s="1" a="1"/>
  <c r="O2812" i="4" s="1"/>
  <c r="AF2812" i="11"/>
  <c r="O2813" i="4" s="1" a="1"/>
  <c r="O2813" i="4" s="1"/>
  <c r="AF2813" i="11"/>
  <c r="O2814" i="4" s="1" a="1"/>
  <c r="O2814" i="4" s="1"/>
  <c r="AF2814" i="11"/>
  <c r="O2815" i="4" s="1" a="1"/>
  <c r="O2815" i="4" s="1"/>
  <c r="AF2815" i="11"/>
  <c r="O2816" i="4" s="1" a="1"/>
  <c r="O2816" i="4" s="1"/>
  <c r="AF2816" i="11"/>
  <c r="O2817" i="4" s="1" a="1"/>
  <c r="O2817" i="4" s="1"/>
  <c r="AF2817" i="11"/>
  <c r="O2818" i="4" s="1" a="1"/>
  <c r="O2818" i="4" s="1"/>
  <c r="AF2818" i="11"/>
  <c r="O2819" i="4" s="1" a="1"/>
  <c r="O2819" i="4" s="1"/>
  <c r="AF2819" i="11"/>
  <c r="O2820" i="4" s="1" a="1"/>
  <c r="O2820" i="4" s="1"/>
  <c r="AF2820" i="11"/>
  <c r="O2821" i="4" s="1" a="1"/>
  <c r="O2821" i="4" s="1"/>
  <c r="AF2821" i="11"/>
  <c r="O2822" i="4" s="1" a="1"/>
  <c r="O2822" i="4" s="1"/>
  <c r="AF2822" i="11"/>
  <c r="O2823" i="4" s="1" a="1"/>
  <c r="O2823" i="4" s="1"/>
  <c r="AF2823" i="11"/>
  <c r="O2824" i="4" s="1" a="1"/>
  <c r="O2824" i="4" s="1"/>
  <c r="AF2824" i="11"/>
  <c r="O2825" i="4" s="1" a="1"/>
  <c r="O2825" i="4" s="1"/>
  <c r="AF2825" i="11"/>
  <c r="O2826" i="4" s="1" a="1"/>
  <c r="O2826" i="4" s="1"/>
  <c r="AF2826" i="11"/>
  <c r="O2827" i="4" s="1" a="1"/>
  <c r="O2827" i="4" s="1"/>
  <c r="AF2827" i="11"/>
  <c r="O2828" i="4" s="1" a="1"/>
  <c r="O2828" i="4" s="1"/>
  <c r="AF2828" i="11"/>
  <c r="O2829" i="4" s="1" a="1"/>
  <c r="O2829" i="4" s="1"/>
  <c r="AF2829" i="11"/>
  <c r="O2830" i="4" s="1" a="1"/>
  <c r="O2830" i="4" s="1"/>
  <c r="AF2830" i="11"/>
  <c r="O2831" i="4" s="1" a="1"/>
  <c r="O2831" i="4" s="1"/>
  <c r="AF2831" i="11"/>
  <c r="O2832" i="4" s="1" a="1"/>
  <c r="O2832" i="4" s="1"/>
  <c r="AF2832" i="11"/>
  <c r="O2833" i="4" s="1" a="1"/>
  <c r="O2833" i="4" s="1"/>
  <c r="AF2833" i="11"/>
  <c r="O2834" i="4" s="1" a="1"/>
  <c r="O2834" i="4" s="1"/>
  <c r="AF2834" i="11"/>
  <c r="O2835" i="4" s="1" a="1"/>
  <c r="O2835" i="4" s="1"/>
  <c r="AF2835" i="11"/>
  <c r="O2836" i="4" s="1" a="1"/>
  <c r="O2836" i="4" s="1"/>
  <c r="AF2836" i="11"/>
  <c r="O2837" i="4" s="1" a="1"/>
  <c r="O2837" i="4" s="1"/>
  <c r="AF2837" i="11"/>
  <c r="O2838" i="4" s="1" a="1"/>
  <c r="O2838" i="4" s="1"/>
  <c r="AF2838" i="11"/>
  <c r="O2839" i="4" s="1" a="1"/>
  <c r="O2839" i="4" s="1"/>
  <c r="AF2839" i="11"/>
  <c r="O2840" i="4" s="1" a="1"/>
  <c r="O2840" i="4" s="1"/>
  <c r="AF2840" i="11"/>
  <c r="O2841" i="4" s="1" a="1"/>
  <c r="O2841" i="4" s="1"/>
  <c r="AF2841" i="11"/>
  <c r="O2842" i="4" s="1" a="1"/>
  <c r="O2842" i="4" s="1"/>
  <c r="AF2842" i="11"/>
  <c r="O2843" i="4" s="1" a="1"/>
  <c r="O2843" i="4" s="1"/>
  <c r="AF2843" i="11"/>
  <c r="O2844" i="4" s="1" a="1"/>
  <c r="O2844" i="4" s="1"/>
  <c r="AF2844" i="11"/>
  <c r="O2845" i="4" s="1" a="1"/>
  <c r="O2845" i="4" s="1"/>
  <c r="AF2845" i="11"/>
  <c r="O2846" i="4" s="1" a="1"/>
  <c r="O2846" i="4" s="1"/>
  <c r="AF2846" i="11"/>
  <c r="O2847" i="4" s="1" a="1"/>
  <c r="O2847" i="4" s="1"/>
  <c r="AF2847" i="11"/>
  <c r="O2848" i="4" s="1" a="1"/>
  <c r="O2848" i="4" s="1"/>
  <c r="AF2848" i="11"/>
  <c r="O2849" i="4" s="1" a="1"/>
  <c r="O2849" i="4" s="1"/>
  <c r="AF2849" i="11"/>
  <c r="O2850" i="4" s="1" a="1"/>
  <c r="O2850" i="4" s="1"/>
  <c r="AF2850" i="11"/>
  <c r="O2851" i="4" s="1" a="1"/>
  <c r="O2851" i="4" s="1"/>
  <c r="AF2851" i="11"/>
  <c r="O2852" i="4" s="1" a="1"/>
  <c r="O2852" i="4" s="1"/>
  <c r="AF2852" i="11"/>
  <c r="O2853" i="4" s="1" a="1"/>
  <c r="O2853" i="4" s="1"/>
  <c r="AF2853" i="11"/>
  <c r="O2854" i="4" s="1" a="1"/>
  <c r="O2854" i="4" s="1"/>
  <c r="AF2854" i="11"/>
  <c r="O2855" i="4" s="1" a="1"/>
  <c r="O2855" i="4" s="1"/>
  <c r="AF2855" i="11"/>
  <c r="O2856" i="4" s="1" a="1"/>
  <c r="O2856" i="4" s="1"/>
  <c r="AF2856" i="11"/>
  <c r="O2857" i="4" s="1" a="1"/>
  <c r="O2857" i="4" s="1"/>
  <c r="AF2857" i="11"/>
  <c r="O2858" i="4" s="1" a="1"/>
  <c r="O2858" i="4" s="1"/>
  <c r="AF2858" i="11"/>
  <c r="O2859" i="4" s="1" a="1"/>
  <c r="O2859" i="4" s="1"/>
  <c r="AF2859" i="11"/>
  <c r="O2860" i="4" s="1" a="1"/>
  <c r="O2860" i="4" s="1"/>
  <c r="AF2860" i="11"/>
  <c r="O2861" i="4" s="1" a="1"/>
  <c r="O2861" i="4" s="1"/>
  <c r="AF2861" i="11"/>
  <c r="O2862" i="4" s="1" a="1"/>
  <c r="O2862" i="4" s="1"/>
  <c r="AF2862" i="11"/>
  <c r="O2863" i="4" s="1" a="1"/>
  <c r="O2863" i="4" s="1"/>
  <c r="AF2863" i="11"/>
  <c r="O2864" i="4" s="1" a="1"/>
  <c r="O2864" i="4" s="1"/>
  <c r="AF2864" i="11"/>
  <c r="O2865" i="4" s="1" a="1"/>
  <c r="O2865" i="4" s="1"/>
  <c r="AF2865" i="11"/>
  <c r="O2866" i="4" s="1" a="1"/>
  <c r="O2866" i="4" s="1"/>
  <c r="AF2866" i="11"/>
  <c r="O2867" i="4" s="1" a="1"/>
  <c r="O2867" i="4" s="1"/>
  <c r="AF2867" i="11"/>
  <c r="O2868" i="4" s="1" a="1"/>
  <c r="O2868" i="4" s="1"/>
  <c r="AF2868" i="11"/>
  <c r="O2869" i="4" s="1" a="1"/>
  <c r="O2869" i="4" s="1"/>
  <c r="AF2869" i="11"/>
  <c r="O2870" i="4" s="1" a="1"/>
  <c r="O2870" i="4" s="1"/>
  <c r="AF2870" i="11"/>
  <c r="O2871" i="4" s="1" a="1"/>
  <c r="O2871" i="4" s="1"/>
  <c r="AF2871" i="11"/>
  <c r="O2872" i="4" s="1" a="1"/>
  <c r="O2872" i="4" s="1"/>
  <c r="AF2872" i="11"/>
  <c r="O2873" i="4" s="1" a="1"/>
  <c r="O2873" i="4" s="1"/>
  <c r="AF2873" i="11"/>
  <c r="O2874" i="4" s="1" a="1"/>
  <c r="O2874" i="4" s="1"/>
  <c r="AF2874" i="11"/>
  <c r="O2875" i="4" s="1" a="1"/>
  <c r="O2875" i="4" s="1"/>
  <c r="AF2875" i="11"/>
  <c r="O2876" i="4" s="1" a="1"/>
  <c r="O2876" i="4" s="1"/>
  <c r="AF2876" i="11"/>
  <c r="O2877" i="4" s="1" a="1"/>
  <c r="O2877" i="4" s="1"/>
  <c r="AF2877" i="11"/>
  <c r="O2878" i="4" s="1" a="1"/>
  <c r="O2878" i="4" s="1"/>
  <c r="AF2878" i="11"/>
  <c r="O2879" i="4" s="1" a="1"/>
  <c r="O2879" i="4" s="1"/>
  <c r="AF2879" i="11"/>
  <c r="O2880" i="4" s="1" a="1"/>
  <c r="O2880" i="4" s="1"/>
  <c r="AF2880" i="11"/>
  <c r="O2881" i="4" s="1" a="1"/>
  <c r="O2881" i="4" s="1"/>
  <c r="AF2881" i="11"/>
  <c r="O2882" i="4" s="1" a="1"/>
  <c r="O2882" i="4" s="1"/>
  <c r="AF2882" i="11"/>
  <c r="O2883" i="4" s="1" a="1"/>
  <c r="O2883" i="4" s="1"/>
  <c r="AF2883" i="11"/>
  <c r="O2884" i="4" s="1" a="1"/>
  <c r="O2884" i="4" s="1"/>
  <c r="AF2884" i="11"/>
  <c r="O2885" i="4" s="1" a="1"/>
  <c r="O2885" i="4" s="1"/>
  <c r="AF2885" i="11"/>
  <c r="O2886" i="4" s="1" a="1"/>
  <c r="O2886" i="4" s="1"/>
  <c r="AF2886" i="11"/>
  <c r="O2887" i="4" s="1" a="1"/>
  <c r="O2887" i="4" s="1"/>
  <c r="AF2887" i="11"/>
  <c r="O2888" i="4" s="1" a="1"/>
  <c r="O2888" i="4" s="1"/>
  <c r="AF2888" i="11"/>
  <c r="O2889" i="4" s="1" a="1"/>
  <c r="O2889" i="4" s="1"/>
  <c r="AF2889" i="11"/>
  <c r="O2890" i="4" s="1" a="1"/>
  <c r="O2890" i="4" s="1"/>
  <c r="AF2890" i="11"/>
  <c r="O2891" i="4" s="1" a="1"/>
  <c r="O2891" i="4" s="1"/>
  <c r="AF2891" i="11"/>
  <c r="O2892" i="4" s="1" a="1"/>
  <c r="O2892" i="4" s="1"/>
  <c r="AF2892" i="11"/>
  <c r="O2893" i="4" s="1" a="1"/>
  <c r="O2893" i="4" s="1"/>
  <c r="AF2893" i="11"/>
  <c r="O2894" i="4" s="1" a="1"/>
  <c r="O2894" i="4" s="1"/>
  <c r="AF2894" i="11"/>
  <c r="O2895" i="4" s="1" a="1"/>
  <c r="O2895" i="4" s="1"/>
  <c r="AF2895" i="11"/>
  <c r="O2896" i="4" s="1" a="1"/>
  <c r="O2896" i="4" s="1"/>
  <c r="AF2896" i="11"/>
  <c r="O2897" i="4" s="1" a="1"/>
  <c r="O2897" i="4" s="1"/>
  <c r="AF2897" i="11"/>
  <c r="O2898" i="4" s="1" a="1"/>
  <c r="O2898" i="4" s="1"/>
  <c r="AF2898" i="11"/>
  <c r="O2899" i="4" s="1" a="1"/>
  <c r="O2899" i="4" s="1"/>
  <c r="AF2899" i="11"/>
  <c r="O2900" i="4" s="1" a="1"/>
  <c r="O2900" i="4" s="1"/>
  <c r="AF2900" i="11"/>
  <c r="O2901" i="4" s="1" a="1"/>
  <c r="O2901" i="4" s="1"/>
  <c r="AF2901" i="11"/>
  <c r="O2902" i="4" s="1" a="1"/>
  <c r="O2902" i="4" s="1"/>
  <c r="AF2902" i="11"/>
  <c r="O2903" i="4" s="1" a="1"/>
  <c r="O2903" i="4" s="1"/>
  <c r="AF2903" i="11"/>
  <c r="O2904" i="4" s="1" a="1"/>
  <c r="O2904" i="4" s="1"/>
  <c r="AF2904" i="11"/>
  <c r="O2905" i="4" s="1" a="1"/>
  <c r="O2905" i="4" s="1"/>
  <c r="AF2905" i="11"/>
  <c r="O2906" i="4" s="1" a="1"/>
  <c r="O2906" i="4" s="1"/>
  <c r="AF2906" i="11"/>
  <c r="O2907" i="4" s="1" a="1"/>
  <c r="O2907" i="4" s="1"/>
  <c r="AF2907" i="11"/>
  <c r="O2908" i="4" s="1" a="1"/>
  <c r="O2908" i="4" s="1"/>
  <c r="AF2908" i="11"/>
  <c r="O2909" i="4" s="1" a="1"/>
  <c r="O2909" i="4" s="1"/>
  <c r="AF2909" i="11"/>
  <c r="O2910" i="4" s="1" a="1"/>
  <c r="O2910" i="4" s="1"/>
  <c r="AF2910" i="11"/>
  <c r="O2911" i="4" s="1" a="1"/>
  <c r="O2911" i="4" s="1"/>
  <c r="AF2911" i="11"/>
  <c r="O2912" i="4" s="1" a="1"/>
  <c r="O2912" i="4" s="1"/>
  <c r="AF2912" i="11"/>
  <c r="O2913" i="4" s="1" a="1"/>
  <c r="O2913" i="4" s="1"/>
  <c r="AF2913" i="11"/>
  <c r="O2914" i="4" s="1" a="1"/>
  <c r="O2914" i="4" s="1"/>
  <c r="AF2914" i="11"/>
  <c r="O2915" i="4" s="1" a="1"/>
  <c r="O2915" i="4" s="1"/>
  <c r="AF2915" i="11"/>
  <c r="O2916" i="4" s="1" a="1"/>
  <c r="O2916" i="4" s="1"/>
  <c r="AF2916" i="11"/>
  <c r="O2917" i="4" s="1" a="1"/>
  <c r="O2917" i="4" s="1"/>
  <c r="AF2917" i="11"/>
  <c r="O2918" i="4" s="1" a="1"/>
  <c r="O2918" i="4" s="1"/>
  <c r="AF2918" i="11"/>
  <c r="O2919" i="4" s="1" a="1"/>
  <c r="O2919" i="4" s="1"/>
  <c r="AF2919" i="11"/>
  <c r="O2920" i="4" s="1" a="1"/>
  <c r="O2920" i="4" s="1"/>
  <c r="AF2920" i="11"/>
  <c r="O2921" i="4" s="1" a="1"/>
  <c r="O2921" i="4" s="1"/>
  <c r="AF2921" i="11"/>
  <c r="O2922" i="4" s="1" a="1"/>
  <c r="O2922" i="4" s="1"/>
  <c r="AF2922" i="11"/>
  <c r="O2923" i="4" s="1" a="1"/>
  <c r="O2923" i="4" s="1"/>
  <c r="AF2923" i="11"/>
  <c r="O2924" i="4" s="1" a="1"/>
  <c r="O2924" i="4" s="1"/>
  <c r="AF2924" i="11"/>
  <c r="O2925" i="4" s="1" a="1"/>
  <c r="O2925" i="4" s="1"/>
  <c r="AF2925" i="11"/>
  <c r="O2926" i="4" s="1" a="1"/>
  <c r="O2926" i="4" s="1"/>
  <c r="AF2926" i="11"/>
  <c r="O2927" i="4" s="1" a="1"/>
  <c r="O2927" i="4" s="1"/>
  <c r="AF2927" i="11"/>
  <c r="O2928" i="4" s="1" a="1"/>
  <c r="O2928" i="4" s="1"/>
  <c r="AF2928" i="11"/>
  <c r="O2929" i="4" s="1" a="1"/>
  <c r="O2929" i="4" s="1"/>
  <c r="AF2929" i="11"/>
  <c r="O2930" i="4" s="1" a="1"/>
  <c r="O2930" i="4" s="1"/>
  <c r="AF2930" i="11"/>
  <c r="O2931" i="4" s="1" a="1"/>
  <c r="O2931" i="4" s="1"/>
  <c r="AF2931" i="11"/>
  <c r="O2932" i="4" s="1" a="1"/>
  <c r="O2932" i="4" s="1"/>
  <c r="AF2932" i="11"/>
  <c r="O2933" i="4" s="1" a="1"/>
  <c r="O2933" i="4" s="1"/>
  <c r="AF2933" i="11"/>
  <c r="O2934" i="4" s="1" a="1"/>
  <c r="O2934" i="4" s="1"/>
  <c r="AF2934" i="11"/>
  <c r="O2935" i="4" s="1" a="1"/>
  <c r="O2935" i="4" s="1"/>
  <c r="AF2935" i="11"/>
  <c r="O2936" i="4" s="1" a="1"/>
  <c r="O2936" i="4" s="1"/>
  <c r="AF2936" i="11"/>
  <c r="O2937" i="4" s="1" a="1"/>
  <c r="O2937" i="4" s="1"/>
  <c r="AF2937" i="11"/>
  <c r="O2938" i="4" s="1" a="1"/>
  <c r="O2938" i="4" s="1"/>
  <c r="AF2938" i="11"/>
  <c r="O2939" i="4" s="1" a="1"/>
  <c r="O2939" i="4" s="1"/>
  <c r="AF2939" i="11"/>
  <c r="O2940" i="4" s="1" a="1"/>
  <c r="O2940" i="4" s="1"/>
  <c r="AF2940" i="11"/>
  <c r="O2941" i="4" s="1" a="1"/>
  <c r="O2941" i="4" s="1"/>
  <c r="AF2941" i="11"/>
  <c r="O2942" i="4" s="1" a="1"/>
  <c r="O2942" i="4" s="1"/>
  <c r="AF2942" i="11"/>
  <c r="O2943" i="4" s="1" a="1"/>
  <c r="O2943" i="4" s="1"/>
  <c r="AF2943" i="11"/>
  <c r="O2944" i="4" s="1" a="1"/>
  <c r="O2944" i="4" s="1"/>
  <c r="AF2944" i="11"/>
  <c r="O2945" i="4" s="1" a="1"/>
  <c r="O2945" i="4" s="1"/>
  <c r="AF2945" i="11"/>
  <c r="O2946" i="4" s="1" a="1"/>
  <c r="O2946" i="4" s="1"/>
  <c r="AF2946" i="11"/>
  <c r="O2947" i="4" s="1" a="1"/>
  <c r="O2947" i="4" s="1"/>
  <c r="AF2947" i="11"/>
  <c r="O2948" i="4" s="1" a="1"/>
  <c r="O2948" i="4" s="1"/>
  <c r="AF2948" i="11"/>
  <c r="O2949" i="4" s="1" a="1"/>
  <c r="O2949" i="4" s="1"/>
  <c r="AF2949" i="11"/>
  <c r="O2950" i="4" s="1" a="1"/>
  <c r="O2950" i="4" s="1"/>
  <c r="AF2950" i="11"/>
  <c r="O2951" i="4" s="1" a="1"/>
  <c r="O2951" i="4" s="1"/>
  <c r="AF2951" i="11"/>
  <c r="O2952" i="4" s="1" a="1"/>
  <c r="O2952" i="4" s="1"/>
  <c r="AF2952" i="11"/>
  <c r="O2953" i="4" s="1" a="1"/>
  <c r="O2953" i="4" s="1"/>
  <c r="AF2953" i="11"/>
  <c r="O2954" i="4" s="1" a="1"/>
  <c r="O2954" i="4" s="1"/>
  <c r="AF2954" i="11"/>
  <c r="O2955" i="4" s="1" a="1"/>
  <c r="O2955" i="4" s="1"/>
  <c r="AF2955" i="11"/>
  <c r="O2956" i="4" s="1" a="1"/>
  <c r="O2956" i="4" s="1"/>
  <c r="AF2956" i="11"/>
  <c r="O2957" i="4" s="1" a="1"/>
  <c r="O2957" i="4" s="1"/>
  <c r="AF2957" i="11"/>
  <c r="O2958" i="4" s="1" a="1"/>
  <c r="O2958" i="4" s="1"/>
  <c r="AF2958" i="11"/>
  <c r="O2959" i="4" s="1" a="1"/>
  <c r="O2959" i="4" s="1"/>
  <c r="AF2959" i="11"/>
  <c r="O2960" i="4" s="1" a="1"/>
  <c r="O2960" i="4" s="1"/>
  <c r="AF2960" i="11"/>
  <c r="O2961" i="4" s="1" a="1"/>
  <c r="O2961" i="4" s="1"/>
  <c r="AF2961" i="11"/>
  <c r="O2962" i="4" s="1" a="1"/>
  <c r="O2962" i="4" s="1"/>
  <c r="AF2962" i="11"/>
  <c r="O2963" i="4" s="1" a="1"/>
  <c r="O2963" i="4" s="1"/>
  <c r="AF2963" i="11"/>
  <c r="O2964" i="4" s="1" a="1"/>
  <c r="O2964" i="4" s="1"/>
  <c r="AF2964" i="11"/>
  <c r="O2965" i="4" s="1" a="1"/>
  <c r="O2965" i="4" s="1"/>
  <c r="AF2965" i="11"/>
  <c r="O2966" i="4" s="1" a="1"/>
  <c r="O2966" i="4" s="1"/>
  <c r="AF2966" i="11"/>
  <c r="O2967" i="4" s="1" a="1"/>
  <c r="O2967" i="4" s="1"/>
  <c r="AF2967" i="11"/>
  <c r="O2968" i="4" s="1" a="1"/>
  <c r="O2968" i="4" s="1"/>
  <c r="AF2968" i="11"/>
  <c r="O2969" i="4" s="1" a="1"/>
  <c r="O2969" i="4" s="1"/>
  <c r="AF2969" i="11"/>
  <c r="O2970" i="4" s="1" a="1"/>
  <c r="O2970" i="4" s="1"/>
  <c r="AF2970" i="11"/>
  <c r="O2971" i="4" s="1" a="1"/>
  <c r="O2971" i="4" s="1"/>
  <c r="AF2971" i="11"/>
  <c r="O2972" i="4" s="1" a="1"/>
  <c r="O2972" i="4" s="1"/>
  <c r="AF2972" i="11"/>
  <c r="O2973" i="4" s="1" a="1"/>
  <c r="O2973" i="4" s="1"/>
  <c r="AF2973" i="11"/>
  <c r="O2974" i="4" s="1" a="1"/>
  <c r="O2974" i="4" s="1"/>
  <c r="AF2974" i="11"/>
  <c r="O2975" i="4" s="1" a="1"/>
  <c r="O2975" i="4" s="1"/>
  <c r="AF2975" i="11"/>
  <c r="O2976" i="4" s="1" a="1"/>
  <c r="O2976" i="4" s="1"/>
  <c r="AF2976" i="11"/>
  <c r="O2977" i="4" s="1" a="1"/>
  <c r="O2977" i="4" s="1"/>
  <c r="AF2977" i="11"/>
  <c r="O2978" i="4" s="1" a="1"/>
  <c r="O2978" i="4" s="1"/>
  <c r="AF2978" i="11"/>
  <c r="O2979" i="4" s="1" a="1"/>
  <c r="O2979" i="4" s="1"/>
  <c r="AF2979" i="11"/>
  <c r="O2980" i="4" s="1" a="1"/>
  <c r="O2980" i="4" s="1"/>
  <c r="AF2980" i="11"/>
  <c r="O2981" i="4" s="1" a="1"/>
  <c r="O2981" i="4" s="1"/>
  <c r="AF2981" i="11"/>
  <c r="O2982" i="4" s="1" a="1"/>
  <c r="O2982" i="4" s="1"/>
  <c r="AF2982" i="11"/>
  <c r="O2983" i="4" s="1" a="1"/>
  <c r="O2983" i="4" s="1"/>
  <c r="AF2983" i="11"/>
  <c r="O2984" i="4" s="1" a="1"/>
  <c r="O2984" i="4" s="1"/>
  <c r="AF2984" i="11"/>
  <c r="O2985" i="4" s="1" a="1"/>
  <c r="O2985" i="4" s="1"/>
  <c r="AF2985" i="11"/>
  <c r="O2986" i="4" s="1" a="1"/>
  <c r="O2986" i="4" s="1"/>
  <c r="AF2986" i="11"/>
  <c r="O2987" i="4" s="1" a="1"/>
  <c r="O2987" i="4" s="1"/>
  <c r="AF2987" i="11"/>
  <c r="O2988" i="4" s="1" a="1"/>
  <c r="O2988" i="4" s="1"/>
  <c r="AF2988" i="11"/>
  <c r="O2989" i="4" s="1" a="1"/>
  <c r="O2989" i="4" s="1"/>
  <c r="AF2989" i="11"/>
  <c r="O2990" i="4" s="1" a="1"/>
  <c r="O2990" i="4" s="1"/>
  <c r="AF2990" i="11"/>
  <c r="O2991" i="4" s="1" a="1"/>
  <c r="O2991" i="4" s="1"/>
  <c r="AF2991" i="11"/>
  <c r="O2992" i="4" s="1" a="1"/>
  <c r="O2992" i="4" s="1"/>
  <c r="AF2992" i="11"/>
  <c r="O2993" i="4" s="1" a="1"/>
  <c r="O2993" i="4" s="1"/>
  <c r="AF2993" i="11"/>
  <c r="O2994" i="4" s="1" a="1"/>
  <c r="O2994" i="4" s="1"/>
  <c r="AF2994" i="11"/>
  <c r="O2995" i="4" s="1" a="1"/>
  <c r="O2995" i="4" s="1"/>
  <c r="AF2995" i="11"/>
  <c r="O2996" i="4" s="1" a="1"/>
  <c r="O2996" i="4" s="1"/>
  <c r="AF2996" i="11"/>
  <c r="O2997" i="4" s="1" a="1"/>
  <c r="O2997" i="4" s="1"/>
  <c r="AF2997" i="11"/>
  <c r="O2998" i="4" s="1" a="1"/>
  <c r="O2998" i="4" s="1"/>
  <c r="AF2998" i="11"/>
  <c r="O2999" i="4" s="1" a="1"/>
  <c r="O2999" i="4" s="1"/>
  <c r="AF2999" i="11"/>
  <c r="O3000" i="4" s="1" a="1"/>
  <c r="O3000" i="4" s="1"/>
  <c r="AF3000" i="11"/>
  <c r="O3001" i="4" s="1" a="1"/>
  <c r="O3001" i="4" s="1"/>
  <c r="AF3001" i="11"/>
  <c r="O3002" i="4" s="1" a="1"/>
  <c r="O3002" i="4" s="1"/>
  <c r="AF3002" i="11"/>
  <c r="O3003" i="4" s="1" a="1"/>
  <c r="O3003" i="4" s="1"/>
  <c r="AF3003" i="11"/>
  <c r="O3004" i="4" s="1" a="1"/>
  <c r="O3004" i="4" s="1"/>
  <c r="AF3004" i="11"/>
  <c r="O3005" i="4" s="1" a="1"/>
  <c r="O3005" i="4" s="1"/>
  <c r="AF3005" i="11"/>
  <c r="O3006" i="4" s="1" a="1"/>
  <c r="O3006" i="4" s="1"/>
  <c r="AF3006" i="11"/>
  <c r="O3007" i="4" s="1" a="1"/>
  <c r="O3007" i="4" s="1"/>
  <c r="AF3007" i="11"/>
  <c r="O3008" i="4" s="1" a="1"/>
  <c r="O3008" i="4" s="1"/>
  <c r="AF3008" i="11"/>
  <c r="O3009" i="4" s="1" a="1"/>
  <c r="O3009" i="4" s="1"/>
  <c r="AF3009" i="11"/>
  <c r="O3010" i="4" s="1" a="1"/>
  <c r="O3010" i="4" s="1"/>
  <c r="AF3010" i="11"/>
  <c r="O3011" i="4" s="1" a="1"/>
  <c r="O3011" i="4" s="1"/>
  <c r="AF3011" i="11"/>
  <c r="O3012" i="4" s="1" a="1"/>
  <c r="O3012" i="4" s="1"/>
  <c r="AF3012" i="11"/>
  <c r="O3013" i="4" s="1" a="1"/>
  <c r="O3013" i="4" s="1"/>
  <c r="AF3013" i="11"/>
  <c r="O3014" i="4" s="1" a="1"/>
  <c r="O3014" i="4" s="1"/>
  <c r="AF3014" i="11"/>
  <c r="O3015" i="4" s="1" a="1"/>
  <c r="O3015" i="4" s="1"/>
  <c r="AF3015" i="11"/>
  <c r="O3016" i="4" s="1" a="1"/>
  <c r="O3016" i="4" s="1"/>
  <c r="AF3016" i="11"/>
  <c r="O3017" i="4" s="1" a="1"/>
  <c r="O3017" i="4" s="1"/>
  <c r="AF3017" i="11"/>
  <c r="O3018" i="4" s="1" a="1"/>
  <c r="O3018" i="4" s="1"/>
  <c r="AF3018" i="11"/>
  <c r="O3019" i="4" s="1" a="1"/>
  <c r="O3019" i="4" s="1"/>
  <c r="AF3019" i="11"/>
  <c r="O3020" i="4" s="1" a="1"/>
  <c r="O3020" i="4" s="1"/>
  <c r="AF3020" i="11"/>
  <c r="O3021" i="4" s="1" a="1"/>
  <c r="O3021" i="4" s="1"/>
  <c r="AF3021" i="11"/>
  <c r="O3022" i="4" s="1" a="1"/>
  <c r="O3022" i="4" s="1"/>
  <c r="AF3022" i="11"/>
  <c r="O3023" i="4" s="1" a="1"/>
  <c r="O3023" i="4" s="1"/>
  <c r="AF3023" i="11"/>
  <c r="O3024" i="4" s="1" a="1"/>
  <c r="O3024" i="4" s="1"/>
  <c r="AF3024" i="11"/>
  <c r="O3025" i="4" s="1" a="1"/>
  <c r="O3025" i="4" s="1"/>
  <c r="AF3025" i="11"/>
  <c r="O3026" i="4" s="1" a="1"/>
  <c r="O3026" i="4" s="1"/>
  <c r="AF3026" i="11"/>
  <c r="O3027" i="4" s="1" a="1"/>
  <c r="O3027" i="4" s="1"/>
  <c r="AF3027" i="11"/>
  <c r="O3028" i="4" s="1" a="1"/>
  <c r="O3028" i="4" s="1"/>
  <c r="AF3028" i="11"/>
  <c r="O3029" i="4" s="1" a="1"/>
  <c r="O3029" i="4" s="1"/>
  <c r="AF3029" i="11"/>
  <c r="O3030" i="4" s="1" a="1"/>
  <c r="O3030" i="4" s="1"/>
  <c r="AF3030" i="11"/>
  <c r="O3031" i="4" s="1" a="1"/>
  <c r="O3031" i="4" s="1"/>
  <c r="AF3031" i="11"/>
  <c r="O3032" i="4" s="1" a="1"/>
  <c r="O3032" i="4" s="1"/>
  <c r="AF3032" i="11"/>
  <c r="O3033" i="4" s="1" a="1"/>
  <c r="O3033" i="4" s="1"/>
  <c r="AF3033" i="11"/>
  <c r="O3034" i="4" s="1" a="1"/>
  <c r="O3034" i="4" s="1"/>
  <c r="AF3034" i="11"/>
  <c r="O3035" i="4" s="1" a="1"/>
  <c r="O3035" i="4" s="1"/>
  <c r="AF3035" i="11"/>
  <c r="O3036" i="4" s="1" a="1"/>
  <c r="O3036" i="4" s="1"/>
  <c r="AF3036" i="11"/>
  <c r="O3037" i="4" s="1" a="1"/>
  <c r="O3037" i="4" s="1"/>
  <c r="AF3037" i="11"/>
  <c r="O3038" i="4" s="1" a="1"/>
  <c r="O3038" i="4" s="1"/>
  <c r="AF3038" i="11"/>
  <c r="O3039" i="4" s="1" a="1"/>
  <c r="O3039" i="4" s="1"/>
  <c r="AF3039" i="11"/>
  <c r="O3040" i="4" s="1" a="1"/>
  <c r="O3040" i="4" s="1"/>
  <c r="AF3040" i="11"/>
  <c r="O3041" i="4" s="1" a="1"/>
  <c r="O3041" i="4" s="1"/>
  <c r="AF3041" i="11"/>
  <c r="O3042" i="4" s="1" a="1"/>
  <c r="O3042" i="4" s="1"/>
  <c r="AF3042" i="11"/>
  <c r="O3043" i="4" s="1" a="1"/>
  <c r="O3043" i="4" s="1"/>
  <c r="AF3043" i="11"/>
  <c r="O3044" i="4" s="1" a="1"/>
  <c r="O3044" i="4" s="1"/>
  <c r="AF3044" i="11"/>
  <c r="O3045" i="4" s="1" a="1"/>
  <c r="O3045" i="4" s="1"/>
  <c r="AF3045" i="11"/>
  <c r="O3046" i="4" s="1" a="1"/>
  <c r="O3046" i="4" s="1"/>
  <c r="AF3046" i="11"/>
  <c r="O3047" i="4" s="1" a="1"/>
  <c r="O3047" i="4" s="1"/>
  <c r="AF3047" i="11"/>
  <c r="O3048" i="4" s="1" a="1"/>
  <c r="O3048" i="4" s="1"/>
  <c r="AF3048" i="11"/>
  <c r="O3049" i="4" s="1" a="1"/>
  <c r="O3049" i="4" s="1"/>
  <c r="AF3049" i="11"/>
  <c r="O3050" i="4" s="1" a="1"/>
  <c r="O3050" i="4" s="1"/>
  <c r="AF3050" i="11"/>
  <c r="O3051" i="4" s="1" a="1"/>
  <c r="O3051" i="4" s="1"/>
  <c r="AF3051" i="11"/>
  <c r="O3052" i="4" s="1" a="1"/>
  <c r="O3052" i="4" s="1"/>
  <c r="AF3052" i="11"/>
  <c r="O3053" i="4" s="1" a="1"/>
  <c r="O3053" i="4" s="1"/>
  <c r="AF3053" i="11"/>
  <c r="O3054" i="4" s="1" a="1"/>
  <c r="O3054" i="4" s="1"/>
  <c r="AF3054" i="11"/>
  <c r="O3055" i="4" s="1" a="1"/>
  <c r="O3055" i="4" s="1"/>
  <c r="AF3055" i="11"/>
  <c r="O3056" i="4" s="1" a="1"/>
  <c r="O3056" i="4" s="1"/>
  <c r="AF3056" i="11"/>
  <c r="O3057" i="4" s="1" a="1"/>
  <c r="O3057" i="4" s="1"/>
  <c r="AF3057" i="11"/>
  <c r="O3058" i="4" s="1" a="1"/>
  <c r="O3058" i="4" s="1"/>
  <c r="AF3058" i="11"/>
  <c r="O3059" i="4" s="1" a="1"/>
  <c r="O3059" i="4" s="1"/>
  <c r="AF3059" i="11"/>
  <c r="O3060" i="4" s="1" a="1"/>
  <c r="O3060" i="4" s="1"/>
  <c r="AF3060" i="11"/>
  <c r="O3061" i="4" s="1" a="1"/>
  <c r="O3061" i="4" s="1"/>
  <c r="AF3061" i="11"/>
  <c r="O3062" i="4" s="1" a="1"/>
  <c r="O3062" i="4" s="1"/>
  <c r="AF3062" i="11"/>
  <c r="O3063" i="4" s="1" a="1"/>
  <c r="O3063" i="4" s="1"/>
  <c r="AF3063" i="11"/>
  <c r="O3064" i="4" s="1" a="1"/>
  <c r="O3064" i="4" s="1"/>
  <c r="AF3064" i="11"/>
  <c r="O3065" i="4" s="1" a="1"/>
  <c r="O3065" i="4" s="1"/>
  <c r="AF3065" i="11"/>
  <c r="O3066" i="4" s="1" a="1"/>
  <c r="O3066" i="4" s="1"/>
  <c r="AF3066" i="11"/>
  <c r="O3067" i="4" s="1" a="1"/>
  <c r="O3067" i="4" s="1"/>
  <c r="AF3067" i="11"/>
  <c r="O3068" i="4" s="1" a="1"/>
  <c r="O3068" i="4" s="1"/>
  <c r="AF3068" i="11"/>
  <c r="O3069" i="4" s="1" a="1"/>
  <c r="O3069" i="4" s="1"/>
  <c r="AF3069" i="11"/>
  <c r="O3070" i="4" s="1" a="1"/>
  <c r="O3070" i="4" s="1"/>
  <c r="AF3070" i="11"/>
  <c r="O3071" i="4" s="1" a="1"/>
  <c r="O3071" i="4" s="1"/>
  <c r="AF3071" i="11"/>
  <c r="O3072" i="4" s="1" a="1"/>
  <c r="O3072" i="4" s="1"/>
  <c r="AF3072" i="11"/>
  <c r="O3073" i="4" s="1" a="1"/>
  <c r="O3073" i="4" s="1"/>
  <c r="AF3073" i="11"/>
  <c r="O3074" i="4" s="1" a="1"/>
  <c r="O3074" i="4" s="1"/>
  <c r="AF3074" i="11"/>
  <c r="O3075" i="4" s="1" a="1"/>
  <c r="O3075" i="4" s="1"/>
  <c r="AF3075" i="11"/>
  <c r="O3076" i="4" s="1" a="1"/>
  <c r="O3076" i="4" s="1"/>
  <c r="AF3076" i="11"/>
  <c r="O3077" i="4" s="1" a="1"/>
  <c r="O3077" i="4" s="1"/>
  <c r="AF3077" i="11"/>
  <c r="O3078" i="4" s="1" a="1"/>
  <c r="O3078" i="4" s="1"/>
  <c r="AF3078" i="11"/>
  <c r="O3079" i="4" s="1" a="1"/>
  <c r="O3079" i="4" s="1"/>
  <c r="AF3079" i="11"/>
  <c r="O3080" i="4" s="1" a="1"/>
  <c r="O3080" i="4" s="1"/>
  <c r="AF3080" i="11"/>
  <c r="O3081" i="4" s="1" a="1"/>
  <c r="O3081" i="4" s="1"/>
  <c r="AF3081" i="11"/>
  <c r="O3082" i="4" s="1" a="1"/>
  <c r="O3082" i="4" s="1"/>
  <c r="AF3082" i="11"/>
  <c r="O3083" i="4" s="1" a="1"/>
  <c r="O3083" i="4" s="1"/>
  <c r="AF3083" i="11"/>
  <c r="O3084" i="4" s="1" a="1"/>
  <c r="O3084" i="4" s="1"/>
  <c r="AF3084" i="11"/>
  <c r="O3085" i="4" s="1" a="1"/>
  <c r="O3085" i="4" s="1"/>
  <c r="AF3085" i="11"/>
  <c r="O3086" i="4" s="1" a="1"/>
  <c r="O3086" i="4" s="1"/>
  <c r="AF3086" i="11"/>
  <c r="O3087" i="4" s="1" a="1"/>
  <c r="O3087" i="4" s="1"/>
  <c r="AF3087" i="11"/>
  <c r="O3088" i="4" s="1" a="1"/>
  <c r="O3088" i="4" s="1"/>
  <c r="AF3088" i="11"/>
  <c r="O3089" i="4" s="1" a="1"/>
  <c r="O3089" i="4" s="1"/>
  <c r="AF3089" i="11"/>
  <c r="O3090" i="4" s="1" a="1"/>
  <c r="O3090" i="4" s="1"/>
  <c r="AF3090" i="11"/>
  <c r="O3091" i="4" s="1" a="1"/>
  <c r="O3091" i="4" s="1"/>
  <c r="AF3091" i="11"/>
  <c r="O3092" i="4" s="1" a="1"/>
  <c r="O3092" i="4" s="1"/>
  <c r="AF3092" i="11"/>
  <c r="O3093" i="4" s="1" a="1"/>
  <c r="O3093" i="4" s="1"/>
  <c r="AF3093" i="11"/>
  <c r="O3094" i="4" s="1" a="1"/>
  <c r="O3094" i="4" s="1"/>
  <c r="AF3094" i="11"/>
  <c r="O3095" i="4" s="1" a="1"/>
  <c r="O3095" i="4" s="1"/>
  <c r="AF3095" i="11"/>
  <c r="O3096" i="4" s="1" a="1"/>
  <c r="O3096" i="4" s="1"/>
  <c r="AF3096" i="11"/>
  <c r="O3097" i="4" s="1" a="1"/>
  <c r="O3097" i="4" s="1"/>
  <c r="AF3097" i="11"/>
  <c r="O3098" i="4" s="1" a="1"/>
  <c r="O3098" i="4" s="1"/>
  <c r="AF3098" i="11"/>
  <c r="O3099" i="4" s="1" a="1"/>
  <c r="O3099" i="4" s="1"/>
  <c r="AF3099" i="11"/>
  <c r="O3100" i="4" s="1" a="1"/>
  <c r="O3100" i="4" s="1"/>
  <c r="AF3100" i="11"/>
  <c r="O3101" i="4" s="1" a="1"/>
  <c r="O3101" i="4" s="1"/>
  <c r="AF3101" i="11"/>
  <c r="O3102" i="4" s="1" a="1"/>
  <c r="O3102" i="4" s="1"/>
  <c r="AF3102" i="11"/>
  <c r="O3103" i="4" s="1" a="1"/>
  <c r="O3103" i="4" s="1"/>
  <c r="AF3103" i="11"/>
  <c r="O3104" i="4" s="1" a="1"/>
  <c r="O3104" i="4" s="1"/>
  <c r="AF3104" i="11"/>
  <c r="O3105" i="4" s="1" a="1"/>
  <c r="O3105" i="4" s="1"/>
  <c r="AF3105" i="11"/>
  <c r="O3106" i="4" s="1" a="1"/>
  <c r="O3106" i="4" s="1"/>
  <c r="AF3106" i="11"/>
  <c r="O3107" i="4" s="1" a="1"/>
  <c r="O3107" i="4" s="1"/>
  <c r="AF3107" i="11"/>
  <c r="O3108" i="4" s="1" a="1"/>
  <c r="O3108" i="4" s="1"/>
  <c r="AF3108" i="11"/>
  <c r="O3109" i="4" s="1" a="1"/>
  <c r="O3109" i="4" s="1"/>
  <c r="AF3109" i="11"/>
  <c r="O3110" i="4" s="1" a="1"/>
  <c r="O3110" i="4" s="1"/>
  <c r="AF3110" i="11"/>
  <c r="O3111" i="4" s="1" a="1"/>
  <c r="O3111" i="4" s="1"/>
  <c r="AF3111" i="11"/>
  <c r="O3112" i="4" s="1" a="1"/>
  <c r="O3112" i="4" s="1"/>
  <c r="AF3112" i="11"/>
  <c r="O3113" i="4" s="1" a="1"/>
  <c r="O3113" i="4" s="1"/>
  <c r="AF3113" i="11"/>
  <c r="O3114" i="4" s="1" a="1"/>
  <c r="O3114" i="4" s="1"/>
  <c r="AF3114" i="11"/>
  <c r="O3115" i="4" s="1" a="1"/>
  <c r="O3115" i="4" s="1"/>
  <c r="AF3115" i="11"/>
  <c r="O3116" i="4" s="1" a="1"/>
  <c r="O3116" i="4" s="1"/>
  <c r="AF3116" i="11"/>
  <c r="O3117" i="4" s="1" a="1"/>
  <c r="O3117" i="4" s="1"/>
  <c r="AF3117" i="11"/>
  <c r="O3118" i="4" s="1" a="1"/>
  <c r="O3118" i="4" s="1"/>
  <c r="AF3118" i="11"/>
  <c r="O3119" i="4" s="1" a="1"/>
  <c r="O3119" i="4" s="1"/>
  <c r="AF3119" i="11"/>
  <c r="O3120" i="4" s="1" a="1"/>
  <c r="O3120" i="4" s="1"/>
  <c r="AF3120" i="11"/>
  <c r="O3121" i="4" s="1" a="1"/>
  <c r="O3121" i="4" s="1"/>
  <c r="AF3121" i="11"/>
  <c r="O3122" i="4" s="1" a="1"/>
  <c r="O3122" i="4" s="1"/>
  <c r="AF3122" i="11"/>
  <c r="O3123" i="4" s="1" a="1"/>
  <c r="O3123" i="4" s="1"/>
  <c r="AF3123" i="11"/>
  <c r="O3124" i="4" s="1" a="1"/>
  <c r="O3124" i="4" s="1"/>
  <c r="AF3124" i="11"/>
  <c r="O3125" i="4" s="1" a="1"/>
  <c r="O3125" i="4" s="1"/>
  <c r="AF3125" i="11"/>
  <c r="O3126" i="4" s="1" a="1"/>
  <c r="O3126" i="4" s="1"/>
  <c r="AF3126" i="11"/>
  <c r="O3127" i="4" s="1" a="1"/>
  <c r="O3127" i="4" s="1"/>
  <c r="AF3127" i="11"/>
  <c r="O3128" i="4" s="1" a="1"/>
  <c r="O3128" i="4" s="1"/>
  <c r="AF3128" i="11"/>
  <c r="O3129" i="4" s="1" a="1"/>
  <c r="O3129" i="4" s="1"/>
  <c r="AF3129" i="11"/>
  <c r="O3130" i="4" s="1" a="1"/>
  <c r="O3130" i="4" s="1"/>
  <c r="AF3130" i="11"/>
  <c r="O3131" i="4" s="1" a="1"/>
  <c r="O3131" i="4" s="1"/>
  <c r="AF3131" i="11"/>
  <c r="O3132" i="4" s="1" a="1"/>
  <c r="O3132" i="4" s="1"/>
  <c r="AF3132" i="11"/>
  <c r="O3133" i="4" s="1" a="1"/>
  <c r="O3133" i="4" s="1"/>
  <c r="AF3133" i="11"/>
  <c r="O3134" i="4" s="1" a="1"/>
  <c r="O3134" i="4" s="1"/>
  <c r="AF3134" i="11"/>
  <c r="O3135" i="4" s="1" a="1"/>
  <c r="O3135" i="4" s="1"/>
  <c r="AF3135" i="11"/>
  <c r="O3136" i="4" s="1" a="1"/>
  <c r="O3136" i="4" s="1"/>
  <c r="AF3136" i="11"/>
  <c r="O3137" i="4" s="1" a="1"/>
  <c r="O3137" i="4" s="1"/>
  <c r="AF3137" i="11"/>
  <c r="O3138" i="4" s="1" a="1"/>
  <c r="O3138" i="4" s="1"/>
  <c r="AF3138" i="11"/>
  <c r="O3139" i="4" s="1" a="1"/>
  <c r="O3139" i="4" s="1"/>
  <c r="AF3139" i="11"/>
  <c r="O3140" i="4" s="1" a="1"/>
  <c r="O3140" i="4" s="1"/>
  <c r="AF3140" i="11"/>
  <c r="O3141" i="4" s="1" a="1"/>
  <c r="O3141" i="4" s="1"/>
  <c r="AF3141" i="11"/>
  <c r="O3142" i="4" s="1" a="1"/>
  <c r="O3142" i="4" s="1"/>
  <c r="AF3142" i="11"/>
  <c r="O3143" i="4" s="1" a="1"/>
  <c r="O3143" i="4" s="1"/>
  <c r="AF3143" i="11"/>
  <c r="O3144" i="4" s="1" a="1"/>
  <c r="O3144" i="4" s="1"/>
  <c r="AF3144" i="11"/>
  <c r="O3145" i="4" s="1" a="1"/>
  <c r="O3145" i="4" s="1"/>
  <c r="AF3145" i="11"/>
  <c r="O3146" i="4" s="1" a="1"/>
  <c r="O3146" i="4" s="1"/>
  <c r="AF3146" i="11"/>
  <c r="O3147" i="4" s="1" a="1"/>
  <c r="O3147" i="4" s="1"/>
  <c r="AF3147" i="11"/>
  <c r="O3148" i="4" s="1" a="1"/>
  <c r="O3148" i="4" s="1"/>
  <c r="AF3148" i="11"/>
  <c r="O3149" i="4" s="1" a="1"/>
  <c r="O3149" i="4" s="1"/>
  <c r="AF3149" i="11"/>
  <c r="O3150" i="4" s="1" a="1"/>
  <c r="O3150" i="4" s="1"/>
  <c r="AF3150" i="11"/>
  <c r="O3151" i="4" s="1" a="1"/>
  <c r="O3151" i="4" s="1"/>
  <c r="AF3151" i="11"/>
  <c r="O3152" i="4" s="1" a="1"/>
  <c r="O3152" i="4" s="1"/>
  <c r="AF3152" i="11"/>
  <c r="O3153" i="4" s="1" a="1"/>
  <c r="O3153" i="4" s="1"/>
  <c r="AF3153" i="11"/>
  <c r="O3154" i="4" s="1" a="1"/>
  <c r="O3154" i="4" s="1"/>
  <c r="AF3154" i="11"/>
  <c r="O3155" i="4" s="1" a="1"/>
  <c r="O3155" i="4" s="1"/>
  <c r="AF3155" i="11"/>
  <c r="O3156" i="4" s="1" a="1"/>
  <c r="O3156" i="4" s="1"/>
  <c r="AF3156" i="11"/>
  <c r="O3157" i="4" s="1" a="1"/>
  <c r="O3157" i="4" s="1"/>
  <c r="AF3157" i="11"/>
  <c r="O3158" i="4" s="1" a="1"/>
  <c r="O3158" i="4" s="1"/>
  <c r="AF3158" i="11"/>
  <c r="O3159" i="4" s="1" a="1"/>
  <c r="O3159" i="4" s="1"/>
  <c r="AF3159" i="11"/>
  <c r="O3160" i="4" s="1" a="1"/>
  <c r="O3160" i="4" s="1"/>
  <c r="AF3160" i="11"/>
  <c r="O3161" i="4" s="1" a="1"/>
  <c r="O3161" i="4" s="1"/>
  <c r="AF3161" i="11"/>
  <c r="O3162" i="4" s="1" a="1"/>
  <c r="O3162" i="4" s="1"/>
  <c r="AF3162" i="11"/>
  <c r="O3163" i="4" s="1" a="1"/>
  <c r="O3163" i="4" s="1"/>
  <c r="AF3163" i="11"/>
  <c r="O3164" i="4" s="1" a="1"/>
  <c r="O3164" i="4" s="1"/>
  <c r="AF3164" i="11"/>
  <c r="O3165" i="4" s="1" a="1"/>
  <c r="O3165" i="4" s="1"/>
  <c r="AF3165" i="11"/>
  <c r="O3166" i="4" s="1" a="1"/>
  <c r="O3166" i="4" s="1"/>
  <c r="AF3166" i="11"/>
  <c r="O3167" i="4" s="1" a="1"/>
  <c r="O3167" i="4" s="1"/>
  <c r="AF3167" i="11"/>
  <c r="O3168" i="4" s="1" a="1"/>
  <c r="O3168" i="4" s="1"/>
  <c r="AF3168" i="11"/>
  <c r="O3169" i="4" s="1" a="1"/>
  <c r="O3169" i="4" s="1"/>
  <c r="AF3169" i="11"/>
  <c r="O3170" i="4" s="1" a="1"/>
  <c r="O3170" i="4" s="1"/>
  <c r="AF3170" i="11"/>
  <c r="O3171" i="4" s="1" a="1"/>
  <c r="O3171" i="4" s="1"/>
  <c r="AF3171" i="11"/>
  <c r="O3172" i="4" s="1" a="1"/>
  <c r="O3172" i="4" s="1"/>
  <c r="AF3172" i="11"/>
  <c r="O3173" i="4" s="1" a="1"/>
  <c r="O3173" i="4" s="1"/>
  <c r="AF3173" i="11"/>
  <c r="O3174" i="4" s="1" a="1"/>
  <c r="O3174" i="4" s="1"/>
  <c r="AF3174" i="11"/>
  <c r="O3175" i="4" s="1" a="1"/>
  <c r="O3175" i="4" s="1"/>
  <c r="AF3175" i="11"/>
  <c r="O3176" i="4" s="1" a="1"/>
  <c r="O3176" i="4" s="1"/>
  <c r="AF3176" i="11"/>
  <c r="O3177" i="4" s="1" a="1"/>
  <c r="O3177" i="4" s="1"/>
  <c r="AF3177" i="11"/>
  <c r="O3178" i="4" s="1" a="1"/>
  <c r="O3178" i="4" s="1"/>
  <c r="AF3178" i="11"/>
  <c r="O3179" i="4" s="1" a="1"/>
  <c r="O3179" i="4" s="1"/>
  <c r="AF3179" i="11"/>
  <c r="O3180" i="4" s="1" a="1"/>
  <c r="O3180" i="4" s="1"/>
  <c r="AF3180" i="11"/>
  <c r="O3181" i="4" s="1" a="1"/>
  <c r="O3181" i="4" s="1"/>
  <c r="AF3181" i="11"/>
  <c r="O3182" i="4" s="1" a="1"/>
  <c r="O3182" i="4" s="1"/>
  <c r="AF3182" i="11"/>
  <c r="O3183" i="4" s="1" a="1"/>
  <c r="O3183" i="4" s="1"/>
  <c r="AF3183" i="11"/>
  <c r="O3184" i="4" s="1" a="1"/>
  <c r="O3184" i="4" s="1"/>
  <c r="AF3184" i="11"/>
  <c r="O3185" i="4" s="1" a="1"/>
  <c r="O3185" i="4" s="1"/>
  <c r="AF3185" i="11"/>
  <c r="O3186" i="4" s="1" a="1"/>
  <c r="O3186" i="4" s="1"/>
  <c r="AF3186" i="11"/>
  <c r="O3187" i="4" s="1" a="1"/>
  <c r="O3187" i="4" s="1"/>
  <c r="AF3187" i="11"/>
  <c r="O3188" i="4" s="1" a="1"/>
  <c r="O3188" i="4" s="1"/>
  <c r="AF3188" i="11"/>
  <c r="O3189" i="4" s="1" a="1"/>
  <c r="O3189" i="4" s="1"/>
  <c r="AF3189" i="11"/>
  <c r="O3190" i="4" s="1" a="1"/>
  <c r="O3190" i="4" s="1"/>
  <c r="AF3190" i="11"/>
  <c r="O3191" i="4" s="1" a="1"/>
  <c r="O3191" i="4" s="1"/>
  <c r="AF3191" i="11"/>
  <c r="O3192" i="4" s="1" a="1"/>
  <c r="O3192" i="4" s="1"/>
  <c r="AF3192" i="11"/>
  <c r="O3193" i="4" s="1" a="1"/>
  <c r="O3193" i="4" s="1"/>
  <c r="AF3193" i="11"/>
  <c r="O3194" i="4" s="1" a="1"/>
  <c r="O3194" i="4" s="1"/>
  <c r="AF3194" i="11"/>
  <c r="O3195" i="4" s="1" a="1"/>
  <c r="O3195" i="4" s="1"/>
  <c r="AF3195" i="11"/>
  <c r="O3196" i="4" s="1" a="1"/>
  <c r="O3196" i="4" s="1"/>
  <c r="AF3196" i="11"/>
  <c r="O3197" i="4" s="1" a="1"/>
  <c r="O3197" i="4" s="1"/>
  <c r="AF3197" i="11"/>
  <c r="O3198" i="4" s="1" a="1"/>
  <c r="O3198" i="4" s="1"/>
  <c r="AF3198" i="11"/>
  <c r="O3199" i="4" s="1" a="1"/>
  <c r="O3199" i="4" s="1"/>
  <c r="AF3199" i="11"/>
  <c r="O3200" i="4" s="1" a="1"/>
  <c r="O3200" i="4" s="1"/>
  <c r="AF3200" i="11"/>
  <c r="O3201" i="4" s="1" a="1"/>
  <c r="O3201" i="4" s="1"/>
  <c r="AF3201" i="11"/>
  <c r="O3202" i="4" s="1" a="1"/>
  <c r="O3202" i="4" s="1"/>
  <c r="AF3202" i="11"/>
  <c r="O3203" i="4" s="1" a="1"/>
  <c r="O3203" i="4" s="1"/>
  <c r="AF3203" i="11"/>
  <c r="O3204" i="4" s="1" a="1"/>
  <c r="O3204" i="4" s="1"/>
  <c r="AF3204" i="11"/>
  <c r="O3205" i="4" s="1" a="1"/>
  <c r="O3205" i="4" s="1"/>
  <c r="AF3205" i="11"/>
  <c r="O3206" i="4" s="1" a="1"/>
  <c r="O3206" i="4" s="1"/>
  <c r="AF3206" i="11"/>
  <c r="O3207" i="4" s="1" a="1"/>
  <c r="O3207" i="4" s="1"/>
  <c r="AF3207" i="11"/>
  <c r="O3208" i="4" s="1" a="1"/>
  <c r="O3208" i="4" s="1"/>
  <c r="AF3208" i="11"/>
  <c r="O3209" i="4" s="1" a="1"/>
  <c r="O3209" i="4" s="1"/>
  <c r="AF3209" i="11"/>
  <c r="O3210" i="4" s="1" a="1"/>
  <c r="O3210" i="4" s="1"/>
  <c r="AF3210" i="11"/>
  <c r="O3211" i="4" s="1" a="1"/>
  <c r="O3211" i="4" s="1"/>
  <c r="AF3211" i="11"/>
  <c r="O3212" i="4" s="1" a="1"/>
  <c r="O3212" i="4" s="1"/>
  <c r="AF3212" i="11"/>
  <c r="O3213" i="4" s="1" a="1"/>
  <c r="O3213" i="4" s="1"/>
  <c r="AF3213" i="11"/>
  <c r="O3214" i="4" s="1" a="1"/>
  <c r="O3214" i="4" s="1"/>
  <c r="AF3214" i="11"/>
  <c r="O3215" i="4" s="1" a="1"/>
  <c r="O3215" i="4" s="1"/>
  <c r="AF3215" i="11"/>
  <c r="O3216" i="4" s="1" a="1"/>
  <c r="O3216" i="4" s="1"/>
  <c r="AF3216" i="11"/>
  <c r="O3217" i="4" s="1" a="1"/>
  <c r="O3217" i="4" s="1"/>
  <c r="AF3217" i="11"/>
  <c r="O3218" i="4" s="1" a="1"/>
  <c r="O3218" i="4" s="1"/>
  <c r="AF3218" i="11"/>
  <c r="O3219" i="4" s="1" a="1"/>
  <c r="O3219" i="4" s="1"/>
  <c r="AF3219" i="11"/>
  <c r="O3220" i="4" s="1" a="1"/>
  <c r="O3220" i="4" s="1"/>
  <c r="AF3220" i="11"/>
  <c r="O3221" i="4" s="1" a="1"/>
  <c r="O3221" i="4" s="1"/>
  <c r="AF3221" i="11"/>
  <c r="O3222" i="4" s="1" a="1"/>
  <c r="O3222" i="4" s="1"/>
  <c r="AF3222" i="11"/>
  <c r="O3223" i="4" s="1" a="1"/>
  <c r="O3223" i="4" s="1"/>
  <c r="AF3223" i="11"/>
  <c r="O3224" i="4" s="1" a="1"/>
  <c r="O3224" i="4" s="1"/>
  <c r="AF3224" i="11"/>
  <c r="O3225" i="4" s="1" a="1"/>
  <c r="O3225" i="4" s="1"/>
  <c r="AF3225" i="11"/>
  <c r="O3226" i="4" s="1" a="1"/>
  <c r="O3226" i="4" s="1"/>
  <c r="AF3226" i="11"/>
  <c r="O3227" i="4" s="1" a="1"/>
  <c r="O3227" i="4" s="1"/>
  <c r="AF3227" i="11"/>
  <c r="O3228" i="4" s="1" a="1"/>
  <c r="O3228" i="4" s="1"/>
  <c r="AF3228" i="11"/>
  <c r="O3229" i="4" s="1" a="1"/>
  <c r="O3229" i="4" s="1"/>
  <c r="AF3229" i="11"/>
  <c r="O3230" i="4" s="1" a="1"/>
  <c r="O3230" i="4" s="1"/>
  <c r="AF3230" i="11"/>
  <c r="O3231" i="4" s="1" a="1"/>
  <c r="O3231" i="4" s="1"/>
  <c r="AF3231" i="11"/>
  <c r="O3232" i="4" s="1" a="1"/>
  <c r="O3232" i="4" s="1"/>
  <c r="AF3232" i="11"/>
  <c r="O3233" i="4" s="1" a="1"/>
  <c r="O3233" i="4" s="1"/>
  <c r="AF3233" i="11"/>
  <c r="O3234" i="4" s="1" a="1"/>
  <c r="O3234" i="4" s="1"/>
  <c r="AF3234" i="11"/>
  <c r="O3235" i="4" s="1" a="1"/>
  <c r="O3235" i="4" s="1"/>
  <c r="AF3235" i="11"/>
  <c r="O3236" i="4" s="1" a="1"/>
  <c r="O3236" i="4" s="1"/>
  <c r="AF3236" i="11"/>
  <c r="O3237" i="4" s="1" a="1"/>
  <c r="O3237" i="4" s="1"/>
  <c r="AF3237" i="11"/>
  <c r="O3238" i="4" s="1" a="1"/>
  <c r="O3238" i="4" s="1"/>
  <c r="AF3238" i="11"/>
  <c r="O3239" i="4" s="1" a="1"/>
  <c r="O3239" i="4" s="1"/>
  <c r="AF3239" i="11"/>
  <c r="O3240" i="4" s="1" a="1"/>
  <c r="O3240" i="4" s="1"/>
  <c r="AF3240" i="11"/>
  <c r="O3241" i="4" s="1" a="1"/>
  <c r="O3241" i="4" s="1"/>
  <c r="AF3241" i="11"/>
  <c r="O3242" i="4" s="1" a="1"/>
  <c r="O3242" i="4" s="1"/>
  <c r="AF3242" i="11"/>
  <c r="O3243" i="4" s="1" a="1"/>
  <c r="O3243" i="4" s="1"/>
  <c r="AF3243" i="11"/>
  <c r="O3244" i="4" s="1" a="1"/>
  <c r="O3244" i="4" s="1"/>
  <c r="AF3244" i="11"/>
  <c r="O3245" i="4" s="1" a="1"/>
  <c r="O3245" i="4" s="1"/>
  <c r="AF3245" i="11"/>
  <c r="O3246" i="4" s="1" a="1"/>
  <c r="O3246" i="4" s="1"/>
  <c r="AF3246" i="11"/>
  <c r="O3247" i="4" s="1" a="1"/>
  <c r="O3247" i="4" s="1"/>
  <c r="AF3247" i="11"/>
  <c r="O3248" i="4" s="1" a="1"/>
  <c r="O3248" i="4" s="1"/>
  <c r="AF3248" i="11"/>
  <c r="O3249" i="4" s="1" a="1"/>
  <c r="O3249" i="4" s="1"/>
  <c r="AF3249" i="11"/>
  <c r="O3250" i="4" s="1" a="1"/>
  <c r="O3250" i="4" s="1"/>
  <c r="AF3250" i="11"/>
  <c r="O3251" i="4" s="1" a="1"/>
  <c r="O3251" i="4" s="1"/>
  <c r="AF3251" i="11"/>
  <c r="O3252" i="4" s="1" a="1"/>
  <c r="O3252" i="4" s="1"/>
  <c r="AF3252" i="11"/>
  <c r="O3253" i="4" s="1" a="1"/>
  <c r="O3253" i="4" s="1"/>
  <c r="AF3253" i="11"/>
  <c r="O3254" i="4" s="1" a="1"/>
  <c r="O3254" i="4" s="1"/>
  <c r="AF3254" i="11"/>
  <c r="O3255" i="4" s="1" a="1"/>
  <c r="O3255" i="4" s="1"/>
  <c r="AF3255" i="11"/>
  <c r="O3256" i="4" s="1" a="1"/>
  <c r="O3256" i="4" s="1"/>
  <c r="AF3256" i="11"/>
  <c r="O3257" i="4" s="1" a="1"/>
  <c r="O3257" i="4" s="1"/>
  <c r="AF3257" i="11"/>
  <c r="O3258" i="4" s="1" a="1"/>
  <c r="O3258" i="4" s="1"/>
  <c r="AF3258" i="11"/>
  <c r="O3259" i="4" s="1" a="1"/>
  <c r="O3259" i="4" s="1"/>
  <c r="AF3259" i="11"/>
  <c r="O3260" i="4" s="1" a="1"/>
  <c r="O3260" i="4" s="1"/>
  <c r="AF3260" i="11"/>
  <c r="O3261" i="4" s="1" a="1"/>
  <c r="O3261" i="4" s="1"/>
  <c r="AF3261" i="11"/>
  <c r="O3262" i="4" s="1" a="1"/>
  <c r="O3262" i="4" s="1"/>
  <c r="AF3262" i="11"/>
  <c r="O3263" i="4" s="1" a="1"/>
  <c r="O3263" i="4" s="1"/>
  <c r="AF3263" i="11"/>
  <c r="O3264" i="4" s="1" a="1"/>
  <c r="O3264" i="4" s="1"/>
  <c r="AF3264" i="11"/>
  <c r="O3265" i="4" s="1" a="1"/>
  <c r="O3265" i="4" s="1"/>
  <c r="AF3265" i="11"/>
  <c r="O3266" i="4" s="1" a="1"/>
  <c r="O3266" i="4" s="1"/>
  <c r="AF3266" i="11"/>
  <c r="O3267" i="4" s="1" a="1"/>
  <c r="O3267" i="4" s="1"/>
  <c r="AF3267" i="11"/>
  <c r="O3268" i="4" s="1" a="1"/>
  <c r="O3268" i="4" s="1"/>
  <c r="AF3268" i="11"/>
  <c r="O3269" i="4" s="1" a="1"/>
  <c r="O3269" i="4" s="1"/>
  <c r="AF3269" i="11"/>
  <c r="O3270" i="4" s="1" a="1"/>
  <c r="O3270" i="4" s="1"/>
  <c r="AF3270" i="11"/>
  <c r="O3271" i="4" s="1" a="1"/>
  <c r="O3271" i="4" s="1"/>
  <c r="AF3271" i="11"/>
  <c r="O3272" i="4" s="1" a="1"/>
  <c r="O3272" i="4" s="1"/>
  <c r="AF3272" i="11"/>
  <c r="O3273" i="4" s="1" a="1"/>
  <c r="O3273" i="4" s="1"/>
  <c r="AF3273" i="11"/>
  <c r="O3274" i="4" s="1" a="1"/>
  <c r="O3274" i="4" s="1"/>
  <c r="AF3274" i="11"/>
  <c r="O3275" i="4" s="1" a="1"/>
  <c r="O3275" i="4" s="1"/>
  <c r="AF3275" i="11"/>
  <c r="O3276" i="4" s="1" a="1"/>
  <c r="O3276" i="4" s="1"/>
  <c r="AF3276" i="11"/>
  <c r="O3277" i="4" s="1" a="1"/>
  <c r="O3277" i="4" s="1"/>
  <c r="AF3277" i="11"/>
  <c r="O3278" i="4" s="1" a="1"/>
  <c r="O3278" i="4" s="1"/>
  <c r="AF3278" i="11"/>
  <c r="O3279" i="4" s="1" a="1"/>
  <c r="O3279" i="4" s="1"/>
  <c r="AF3279" i="11"/>
  <c r="O3280" i="4" s="1" a="1"/>
  <c r="O3280" i="4" s="1"/>
  <c r="AF3280" i="11"/>
  <c r="O3281" i="4" s="1" a="1"/>
  <c r="O3281" i="4" s="1"/>
  <c r="AF3281" i="11"/>
  <c r="O3282" i="4" s="1" a="1"/>
  <c r="O3282" i="4" s="1"/>
  <c r="AF3282" i="11"/>
  <c r="O3283" i="4" s="1" a="1"/>
  <c r="O3283" i="4" s="1"/>
  <c r="AF3283" i="11"/>
  <c r="O3284" i="4" s="1" a="1"/>
  <c r="O3284" i="4" s="1"/>
  <c r="AF3284" i="11"/>
  <c r="O3285" i="4" s="1" a="1"/>
  <c r="O3285" i="4" s="1"/>
  <c r="AF3285" i="11"/>
  <c r="O3286" i="4" s="1" a="1"/>
  <c r="O3286" i="4" s="1"/>
  <c r="AF3286" i="11"/>
  <c r="O3287" i="4" s="1" a="1"/>
  <c r="O3287" i="4" s="1"/>
  <c r="AF3287" i="11"/>
  <c r="O3288" i="4" s="1" a="1"/>
  <c r="O3288" i="4" s="1"/>
  <c r="AF3288" i="11"/>
  <c r="O3289" i="4" s="1" a="1"/>
  <c r="O3289" i="4" s="1"/>
  <c r="AF3289" i="11"/>
  <c r="O3290" i="4" s="1" a="1"/>
  <c r="O3290" i="4" s="1"/>
  <c r="AF3290" i="11"/>
  <c r="O3291" i="4" s="1" a="1"/>
  <c r="O3291" i="4" s="1"/>
  <c r="AF3291" i="11"/>
  <c r="O3292" i="4" s="1" a="1"/>
  <c r="O3292" i="4" s="1"/>
  <c r="AF3292" i="11"/>
  <c r="O3293" i="4" s="1" a="1"/>
  <c r="O3293" i="4" s="1"/>
  <c r="AF3293" i="11"/>
  <c r="O3294" i="4" s="1" a="1"/>
  <c r="O3294" i="4" s="1"/>
  <c r="AF3294" i="11"/>
  <c r="O3295" i="4" s="1" a="1"/>
  <c r="O3295" i="4" s="1"/>
  <c r="AF3295" i="11"/>
  <c r="O3296" i="4" s="1" a="1"/>
  <c r="O3296" i="4" s="1"/>
  <c r="AF3296" i="11"/>
  <c r="O3297" i="4" s="1" a="1"/>
  <c r="O3297" i="4" s="1"/>
  <c r="AF3297" i="11"/>
  <c r="O3298" i="4" s="1" a="1"/>
  <c r="O3298" i="4" s="1"/>
  <c r="AF3298" i="11"/>
  <c r="O3299" i="4" s="1" a="1"/>
  <c r="O3299" i="4" s="1"/>
  <c r="AF3299" i="11"/>
  <c r="O3300" i="4" s="1" a="1"/>
  <c r="O3300" i="4" s="1"/>
  <c r="AF3300" i="11"/>
  <c r="O3301" i="4" s="1" a="1"/>
  <c r="O3301" i="4" s="1"/>
  <c r="AF3301" i="11"/>
  <c r="O3302" i="4" s="1" a="1"/>
  <c r="O3302" i="4" s="1"/>
  <c r="AF3302" i="11"/>
  <c r="O3303" i="4" s="1" a="1"/>
  <c r="O3303" i="4" s="1"/>
  <c r="AF3303" i="11"/>
  <c r="O3304" i="4" s="1" a="1"/>
  <c r="O3304" i="4" s="1"/>
  <c r="AF3304" i="11"/>
  <c r="O3305" i="4" s="1" a="1"/>
  <c r="O3305" i="4" s="1"/>
  <c r="AF3305" i="11"/>
  <c r="O3306" i="4" s="1" a="1"/>
  <c r="O3306" i="4" s="1"/>
  <c r="AF3306" i="11"/>
  <c r="O3307" i="4" s="1" a="1"/>
  <c r="O3307" i="4" s="1"/>
  <c r="AF3307" i="11"/>
  <c r="O3308" i="4" s="1" a="1"/>
  <c r="O3308" i="4" s="1"/>
  <c r="AF3308" i="11"/>
  <c r="O3309" i="4" s="1" a="1"/>
  <c r="O3309" i="4" s="1"/>
  <c r="AF3309" i="11"/>
  <c r="O3310" i="4" s="1" a="1"/>
  <c r="O3310" i="4" s="1"/>
  <c r="AF3310" i="11"/>
  <c r="O3311" i="4" s="1" a="1"/>
  <c r="O3311" i="4" s="1"/>
  <c r="AF3311" i="11"/>
  <c r="O3312" i="4" s="1" a="1"/>
  <c r="O3312" i="4" s="1"/>
  <c r="AF3312" i="11"/>
  <c r="O3313" i="4" s="1" a="1"/>
  <c r="O3313" i="4" s="1"/>
  <c r="AF3313" i="11"/>
  <c r="O3314" i="4" s="1" a="1"/>
  <c r="O3314" i="4" s="1"/>
  <c r="AF3314" i="11"/>
  <c r="O3315" i="4" s="1" a="1"/>
  <c r="O3315" i="4" s="1"/>
  <c r="AF3315" i="11"/>
  <c r="O3316" i="4" s="1" a="1"/>
  <c r="O3316" i="4" s="1"/>
  <c r="AF3316" i="11"/>
  <c r="O3317" i="4" s="1" a="1"/>
  <c r="O3317" i="4" s="1"/>
  <c r="AF3317" i="11"/>
  <c r="O3318" i="4" s="1" a="1"/>
  <c r="O3318" i="4" s="1"/>
  <c r="AF3318" i="11"/>
  <c r="O3319" i="4" s="1" a="1"/>
  <c r="O3319" i="4" s="1"/>
  <c r="AF3319" i="11"/>
  <c r="O3320" i="4" s="1" a="1"/>
  <c r="O3320" i="4" s="1"/>
  <c r="AF3320" i="11"/>
  <c r="O3321" i="4" s="1" a="1"/>
  <c r="O3321" i="4" s="1"/>
  <c r="AF3321" i="11"/>
  <c r="O3322" i="4" s="1" a="1"/>
  <c r="O3322" i="4" s="1"/>
  <c r="AF3322" i="11"/>
  <c r="O3323" i="4" s="1" a="1"/>
  <c r="O3323" i="4" s="1"/>
  <c r="AF3323" i="11"/>
  <c r="O3324" i="4" s="1" a="1"/>
  <c r="O3324" i="4" s="1"/>
  <c r="AF3324" i="11"/>
  <c r="O3325" i="4" s="1" a="1"/>
  <c r="O3325" i="4" s="1"/>
  <c r="AF3325" i="11"/>
  <c r="O3326" i="4" s="1" a="1"/>
  <c r="O3326" i="4" s="1"/>
  <c r="AF3326" i="11"/>
  <c r="O3327" i="4" s="1" a="1"/>
  <c r="O3327" i="4" s="1"/>
  <c r="AF3327" i="11"/>
  <c r="O3328" i="4" s="1" a="1"/>
  <c r="O3328" i="4" s="1"/>
  <c r="AF3328" i="11"/>
  <c r="O3329" i="4" s="1" a="1"/>
  <c r="O3329" i="4" s="1"/>
  <c r="AF3329" i="11"/>
  <c r="O3330" i="4" s="1" a="1"/>
  <c r="O3330" i="4" s="1"/>
  <c r="AF3330" i="11"/>
  <c r="O3331" i="4" s="1" a="1"/>
  <c r="O3331" i="4" s="1"/>
  <c r="AF3331" i="11"/>
  <c r="O3332" i="4" s="1" a="1"/>
  <c r="O3332" i="4" s="1"/>
  <c r="AF3332" i="11"/>
  <c r="O3333" i="4" s="1" a="1"/>
  <c r="O3333" i="4" s="1"/>
  <c r="AF3333" i="11"/>
  <c r="O3334" i="4" s="1" a="1"/>
  <c r="O3334" i="4" s="1"/>
  <c r="AF3334" i="11"/>
  <c r="O3335" i="4" s="1" a="1"/>
  <c r="O3335" i="4" s="1"/>
  <c r="AF3335" i="11"/>
  <c r="O3336" i="4" s="1" a="1"/>
  <c r="O3336" i="4" s="1"/>
  <c r="AF3336" i="11"/>
  <c r="O3337" i="4" s="1" a="1"/>
  <c r="O3337" i="4" s="1"/>
  <c r="AF3337" i="11"/>
  <c r="O3338" i="4" s="1" a="1"/>
  <c r="O3338" i="4" s="1"/>
  <c r="AF3338" i="11"/>
  <c r="O3339" i="4" s="1" a="1"/>
  <c r="O3339" i="4" s="1"/>
  <c r="AF3339" i="11"/>
  <c r="O3340" i="4" s="1" a="1"/>
  <c r="O3340" i="4" s="1"/>
  <c r="AF3340" i="11"/>
  <c r="O3341" i="4" s="1" a="1"/>
  <c r="O3341" i="4" s="1"/>
  <c r="AF3341" i="11"/>
  <c r="O3342" i="4" s="1" a="1"/>
  <c r="O3342" i="4" s="1"/>
  <c r="AF3342" i="11"/>
  <c r="O3343" i="4" s="1" a="1"/>
  <c r="O3343" i="4" s="1"/>
  <c r="AF3343" i="11"/>
  <c r="O3344" i="4" s="1" a="1"/>
  <c r="O3344" i="4" s="1"/>
  <c r="AF3344" i="11"/>
  <c r="O3345" i="4" s="1" a="1"/>
  <c r="O3345" i="4" s="1"/>
  <c r="AF3345" i="11"/>
  <c r="O3346" i="4" s="1" a="1"/>
  <c r="O3346" i="4" s="1"/>
  <c r="AF3346" i="11"/>
  <c r="O3347" i="4" s="1" a="1"/>
  <c r="O3347" i="4" s="1"/>
  <c r="AF3347" i="11"/>
  <c r="O3348" i="4" s="1" a="1"/>
  <c r="O3348" i="4" s="1"/>
  <c r="AF3348" i="11"/>
  <c r="O3349" i="4" s="1" a="1"/>
  <c r="O3349" i="4" s="1"/>
  <c r="AF3349" i="11"/>
  <c r="O3350" i="4" s="1" a="1"/>
  <c r="O3350" i="4" s="1"/>
  <c r="AF3350" i="11"/>
  <c r="O3351" i="4" s="1" a="1"/>
  <c r="O3351" i="4" s="1"/>
  <c r="AF3351" i="11"/>
  <c r="O3352" i="4" s="1" a="1"/>
  <c r="O3352" i="4" s="1"/>
  <c r="AF3352" i="11"/>
  <c r="O3353" i="4" s="1" a="1"/>
  <c r="O3353" i="4" s="1"/>
  <c r="AF3353" i="11"/>
  <c r="O3354" i="4" s="1" a="1"/>
  <c r="O3354" i="4" s="1"/>
  <c r="AF3354" i="11"/>
  <c r="O3355" i="4" s="1" a="1"/>
  <c r="O3355" i="4" s="1"/>
  <c r="AF3355" i="11"/>
  <c r="O3356" i="4" s="1" a="1"/>
  <c r="O3356" i="4" s="1"/>
  <c r="AF3356" i="11"/>
  <c r="O3357" i="4" s="1" a="1"/>
  <c r="O3357" i="4" s="1"/>
  <c r="AF3357" i="11"/>
  <c r="O3358" i="4" s="1" a="1"/>
  <c r="O3358" i="4" s="1"/>
  <c r="AF3358" i="11"/>
  <c r="O3359" i="4" s="1" a="1"/>
  <c r="O3359" i="4" s="1"/>
  <c r="AF3359" i="11"/>
  <c r="O3360" i="4" s="1" a="1"/>
  <c r="O3360" i="4" s="1"/>
  <c r="AF3360" i="11"/>
  <c r="O3361" i="4" s="1" a="1"/>
  <c r="O3361" i="4" s="1"/>
  <c r="AF3361" i="11"/>
  <c r="O3362" i="4" s="1" a="1"/>
  <c r="O3362" i="4" s="1"/>
  <c r="AF3362" i="11"/>
  <c r="O3363" i="4" s="1" a="1"/>
  <c r="O3363" i="4" s="1"/>
  <c r="AF3363" i="11"/>
  <c r="O3364" i="4" s="1" a="1"/>
  <c r="O3364" i="4" s="1"/>
  <c r="AF3364" i="11"/>
  <c r="O3365" i="4" s="1" a="1"/>
  <c r="O3365" i="4" s="1"/>
  <c r="AF3365" i="11"/>
  <c r="O3366" i="4" s="1" a="1"/>
  <c r="O3366" i="4" s="1"/>
  <c r="AF3366" i="11"/>
  <c r="O3367" i="4" s="1" a="1"/>
  <c r="O3367" i="4" s="1"/>
  <c r="AF3367" i="11"/>
  <c r="O3368" i="4" s="1" a="1"/>
  <c r="O3368" i="4" s="1"/>
  <c r="AF3368" i="11"/>
  <c r="O3369" i="4" s="1" a="1"/>
  <c r="O3369" i="4" s="1"/>
  <c r="AF3369" i="11"/>
  <c r="O3370" i="4" s="1" a="1"/>
  <c r="O3370" i="4" s="1"/>
  <c r="AF3370" i="11"/>
  <c r="O3371" i="4" s="1" a="1"/>
  <c r="O3371" i="4" s="1"/>
  <c r="AF3371" i="11"/>
  <c r="O3372" i="4" s="1" a="1"/>
  <c r="O3372" i="4" s="1"/>
  <c r="AF3372" i="11"/>
  <c r="O3373" i="4" s="1" a="1"/>
  <c r="O3373" i="4" s="1"/>
  <c r="AF3373" i="11"/>
  <c r="O3374" i="4" s="1" a="1"/>
  <c r="O3374" i="4" s="1"/>
  <c r="AF3374" i="11"/>
  <c r="O3375" i="4" s="1" a="1"/>
  <c r="O3375" i="4" s="1"/>
  <c r="AF3375" i="11"/>
  <c r="O3376" i="4" s="1" a="1"/>
  <c r="O3376" i="4" s="1"/>
  <c r="AF3376" i="11"/>
  <c r="O3377" i="4" s="1" a="1"/>
  <c r="O3377" i="4" s="1"/>
  <c r="AF3377" i="11"/>
  <c r="O3378" i="4" s="1" a="1"/>
  <c r="O3378" i="4" s="1"/>
  <c r="AF3378" i="11"/>
  <c r="O3379" i="4" s="1" a="1"/>
  <c r="O3379" i="4" s="1"/>
  <c r="AF3379" i="11"/>
  <c r="O3380" i="4" s="1" a="1"/>
  <c r="O3380" i="4" s="1"/>
  <c r="AF3380" i="11"/>
  <c r="O3381" i="4" s="1" a="1"/>
  <c r="O3381" i="4" s="1"/>
  <c r="AF3381" i="11"/>
  <c r="O3382" i="4" s="1" a="1"/>
  <c r="O3382" i="4" s="1"/>
  <c r="AF3382" i="11"/>
  <c r="O3383" i="4" s="1" a="1"/>
  <c r="O3383" i="4" s="1"/>
  <c r="AF3383" i="11"/>
  <c r="O3384" i="4" s="1" a="1"/>
  <c r="O3384" i="4" s="1"/>
  <c r="AF3384" i="11"/>
  <c r="O3385" i="4" s="1" a="1"/>
  <c r="O3385" i="4" s="1"/>
  <c r="AF3385" i="11"/>
  <c r="O3386" i="4" s="1" a="1"/>
  <c r="O3386" i="4" s="1"/>
  <c r="AF3386" i="11"/>
  <c r="O3387" i="4" s="1" a="1"/>
  <c r="O3387" i="4" s="1"/>
  <c r="AF3387" i="11"/>
  <c r="O3388" i="4" s="1" a="1"/>
  <c r="O3388" i="4" s="1"/>
  <c r="AF3388" i="11"/>
  <c r="O3389" i="4" s="1" a="1"/>
  <c r="O3389" i="4" s="1"/>
  <c r="AF3389" i="11"/>
  <c r="O3390" i="4" s="1" a="1"/>
  <c r="O3390" i="4" s="1"/>
  <c r="AF3390" i="11"/>
  <c r="O3391" i="4" s="1" a="1"/>
  <c r="O3391" i="4" s="1"/>
  <c r="AF3391" i="11"/>
  <c r="O3392" i="4" s="1" a="1"/>
  <c r="O3392" i="4" s="1"/>
  <c r="AF3392" i="11"/>
  <c r="O3393" i="4" s="1" a="1"/>
  <c r="O3393" i="4" s="1"/>
  <c r="AF3393" i="11"/>
  <c r="O3394" i="4" s="1" a="1"/>
  <c r="O3394" i="4" s="1"/>
  <c r="AF3394" i="11"/>
  <c r="O3395" i="4" s="1" a="1"/>
  <c r="O3395" i="4" s="1"/>
  <c r="AF3395" i="11"/>
  <c r="O3396" i="4" s="1" a="1"/>
  <c r="O3396" i="4" s="1"/>
  <c r="AF3396" i="11"/>
  <c r="O3397" i="4" s="1" a="1"/>
  <c r="O3397" i="4" s="1"/>
  <c r="AF3397" i="11"/>
  <c r="O3398" i="4" s="1" a="1"/>
  <c r="O3398" i="4" s="1"/>
  <c r="AF3398" i="11"/>
  <c r="O3399" i="4" s="1" a="1"/>
  <c r="O3399" i="4" s="1"/>
  <c r="AF3399" i="11"/>
  <c r="O3400" i="4" s="1" a="1"/>
  <c r="O3400" i="4" s="1"/>
  <c r="AF3400" i="11"/>
  <c r="O3401" i="4" s="1" a="1"/>
  <c r="O3401" i="4" s="1"/>
  <c r="AF3401" i="11"/>
  <c r="O3402" i="4" s="1" a="1"/>
  <c r="O3402" i="4" s="1"/>
  <c r="AF3402" i="11"/>
  <c r="O3403" i="4" s="1" a="1"/>
  <c r="O3403" i="4" s="1"/>
  <c r="AF3403" i="11"/>
  <c r="O3404" i="4" s="1" a="1"/>
  <c r="O3404" i="4" s="1"/>
  <c r="AF3404" i="11"/>
  <c r="O3405" i="4" s="1" a="1"/>
  <c r="O3405" i="4" s="1"/>
  <c r="AF3405" i="11"/>
  <c r="O3406" i="4" s="1" a="1"/>
  <c r="O3406" i="4" s="1"/>
  <c r="AF3406" i="11"/>
  <c r="O3407" i="4" s="1" a="1"/>
  <c r="O3407" i="4" s="1"/>
  <c r="AF3407" i="11"/>
  <c r="O3408" i="4" s="1" a="1"/>
  <c r="O3408" i="4" s="1"/>
  <c r="AF3408" i="11"/>
  <c r="O3409" i="4" s="1" a="1"/>
  <c r="O3409" i="4" s="1"/>
  <c r="AF3409" i="11"/>
  <c r="O3410" i="4" s="1" a="1"/>
  <c r="O3410" i="4" s="1"/>
  <c r="AF3410" i="11"/>
  <c r="O3411" i="4" s="1" a="1"/>
  <c r="O3411" i="4" s="1"/>
  <c r="AF3411" i="11"/>
  <c r="O3412" i="4" s="1" a="1"/>
  <c r="O3412" i="4" s="1"/>
  <c r="AF3412" i="11"/>
  <c r="O3413" i="4" s="1" a="1"/>
  <c r="O3413" i="4" s="1"/>
  <c r="AF3413" i="11"/>
  <c r="O3414" i="4" s="1" a="1"/>
  <c r="O3414" i="4" s="1"/>
  <c r="AF3414" i="11"/>
  <c r="O3415" i="4" s="1" a="1"/>
  <c r="O3415" i="4" s="1"/>
  <c r="AF3415" i="11"/>
  <c r="O3416" i="4" s="1" a="1"/>
  <c r="O3416" i="4" s="1"/>
  <c r="AF3416" i="11"/>
  <c r="O3417" i="4" s="1" a="1"/>
  <c r="O3417" i="4" s="1"/>
  <c r="AF3417" i="11"/>
  <c r="O3418" i="4" s="1" a="1"/>
  <c r="O3418" i="4" s="1"/>
  <c r="AF3418" i="11"/>
  <c r="O3419" i="4" s="1" a="1"/>
  <c r="O3419" i="4" s="1"/>
  <c r="AF3419" i="11"/>
  <c r="O3420" i="4" s="1" a="1"/>
  <c r="O3420" i="4" s="1"/>
  <c r="AF3420" i="11"/>
  <c r="O3421" i="4" s="1" a="1"/>
  <c r="O3421" i="4" s="1"/>
  <c r="AF3421" i="11"/>
  <c r="O3422" i="4" s="1" a="1"/>
  <c r="O3422" i="4" s="1"/>
  <c r="AF3422" i="11"/>
  <c r="O3423" i="4" s="1" a="1"/>
  <c r="O3423" i="4" s="1"/>
  <c r="AF3423" i="11"/>
  <c r="O3424" i="4" s="1" a="1"/>
  <c r="O3424" i="4" s="1"/>
  <c r="AF3424" i="11"/>
  <c r="O3425" i="4" s="1" a="1"/>
  <c r="O3425" i="4" s="1"/>
  <c r="AF3425" i="11"/>
  <c r="O3426" i="4" s="1" a="1"/>
  <c r="O3426" i="4" s="1"/>
  <c r="AF3426" i="11"/>
  <c r="O3427" i="4" s="1" a="1"/>
  <c r="O3427" i="4" s="1"/>
  <c r="AF3427" i="11"/>
  <c r="O3428" i="4" s="1" a="1"/>
  <c r="O3428" i="4" s="1"/>
  <c r="AF3428" i="11"/>
  <c r="O3429" i="4" s="1" a="1"/>
  <c r="O3429" i="4" s="1"/>
  <c r="AF3429" i="11"/>
  <c r="O3430" i="4" s="1" a="1"/>
  <c r="O3430" i="4" s="1"/>
  <c r="AF3430" i="11"/>
  <c r="O3431" i="4" s="1" a="1"/>
  <c r="O3431" i="4" s="1"/>
  <c r="AF3431" i="11"/>
  <c r="O3432" i="4" s="1" a="1"/>
  <c r="O3432" i="4" s="1"/>
  <c r="AF3432" i="11"/>
  <c r="O3433" i="4" s="1" a="1"/>
  <c r="O3433" i="4" s="1"/>
  <c r="AF3433" i="11"/>
  <c r="O3434" i="4" s="1" a="1"/>
  <c r="O3434" i="4" s="1"/>
  <c r="AF3434" i="11"/>
  <c r="O3435" i="4" s="1" a="1"/>
  <c r="O3435" i="4" s="1"/>
  <c r="AF3435" i="11"/>
  <c r="O3436" i="4" s="1" a="1"/>
  <c r="O3436" i="4" s="1"/>
  <c r="AF3436" i="11"/>
  <c r="O3437" i="4" s="1" a="1"/>
  <c r="O3437" i="4" s="1"/>
  <c r="AF3437" i="11"/>
  <c r="O3438" i="4" s="1" a="1"/>
  <c r="O3438" i="4" s="1"/>
  <c r="AF3438" i="11"/>
  <c r="O3439" i="4" s="1" a="1"/>
  <c r="O3439" i="4" s="1"/>
  <c r="AF3439" i="11"/>
  <c r="O3440" i="4" s="1" a="1"/>
  <c r="O3440" i="4" s="1"/>
  <c r="AF3440" i="11"/>
  <c r="O3441" i="4" s="1" a="1"/>
  <c r="O3441" i="4" s="1"/>
  <c r="AF3441" i="11"/>
  <c r="O3442" i="4" s="1" a="1"/>
  <c r="O3442" i="4" s="1"/>
  <c r="AF3442" i="11"/>
  <c r="O3443" i="4" s="1" a="1"/>
  <c r="O3443" i="4" s="1"/>
  <c r="AF3443" i="11"/>
  <c r="O3444" i="4" s="1" a="1"/>
  <c r="O3444" i="4" s="1"/>
  <c r="AF3444" i="11"/>
  <c r="O3445" i="4" s="1" a="1"/>
  <c r="O3445" i="4" s="1"/>
  <c r="AF3445" i="11"/>
  <c r="O3446" i="4" s="1" a="1"/>
  <c r="O3446" i="4" s="1"/>
  <c r="AF3446" i="11"/>
  <c r="O3447" i="4" s="1" a="1"/>
  <c r="O3447" i="4" s="1"/>
  <c r="AF3447" i="11"/>
  <c r="O3448" i="4" s="1" a="1"/>
  <c r="O3448" i="4" s="1"/>
  <c r="AF3448" i="11"/>
  <c r="O3449" i="4" s="1" a="1"/>
  <c r="O3449" i="4" s="1"/>
  <c r="AF3449" i="11"/>
  <c r="O3450" i="4" s="1" a="1"/>
  <c r="O3450" i="4" s="1"/>
  <c r="AF3450" i="11"/>
  <c r="O3451" i="4" s="1" a="1"/>
  <c r="O3451" i="4" s="1"/>
  <c r="AF3451" i="11"/>
  <c r="O3452" i="4" s="1" a="1"/>
  <c r="O3452" i="4" s="1"/>
  <c r="AF3452" i="11"/>
  <c r="O3453" i="4" s="1" a="1"/>
  <c r="O3453" i="4" s="1"/>
  <c r="AF3453" i="11"/>
  <c r="O3454" i="4" s="1" a="1"/>
  <c r="O3454" i="4" s="1"/>
  <c r="AF3454" i="11"/>
  <c r="O3455" i="4" s="1" a="1"/>
  <c r="O3455" i="4" s="1"/>
  <c r="AF3455" i="11"/>
  <c r="O3456" i="4" s="1" a="1"/>
  <c r="O3456" i="4" s="1"/>
  <c r="AF3456" i="11"/>
  <c r="O3457" i="4" s="1" a="1"/>
  <c r="O3457" i="4" s="1"/>
  <c r="AF3457" i="11"/>
  <c r="O3458" i="4" s="1" a="1"/>
  <c r="O3458" i="4" s="1"/>
  <c r="AF3458" i="11"/>
  <c r="O3459" i="4" s="1" a="1"/>
  <c r="O3459" i="4" s="1"/>
  <c r="AF3459" i="11"/>
  <c r="O3460" i="4" s="1" a="1"/>
  <c r="O3460" i="4" s="1"/>
  <c r="AF3460" i="11"/>
  <c r="O3461" i="4" s="1" a="1"/>
  <c r="O3461" i="4" s="1"/>
  <c r="AF3461" i="11"/>
  <c r="O3462" i="4" s="1" a="1"/>
  <c r="O3462" i="4" s="1"/>
  <c r="AF3462" i="11"/>
  <c r="O3463" i="4" s="1" a="1"/>
  <c r="O3463" i="4" s="1"/>
  <c r="AF3463" i="11"/>
  <c r="O3464" i="4" s="1" a="1"/>
  <c r="O3464" i="4" s="1"/>
  <c r="AF3464" i="11"/>
  <c r="O3465" i="4" s="1" a="1"/>
  <c r="O3465" i="4" s="1"/>
  <c r="AF3465" i="11"/>
  <c r="O3466" i="4" s="1" a="1"/>
  <c r="O3466" i="4" s="1"/>
  <c r="AF3466" i="11"/>
  <c r="O3467" i="4" s="1" a="1"/>
  <c r="O3467" i="4" s="1"/>
  <c r="AF3467" i="11"/>
  <c r="O3468" i="4" s="1" a="1"/>
  <c r="O3468" i="4" s="1"/>
  <c r="AF3468" i="11"/>
  <c r="O3469" i="4" s="1" a="1"/>
  <c r="O3469" i="4" s="1"/>
  <c r="AF3469" i="11"/>
  <c r="O3470" i="4" s="1" a="1"/>
  <c r="O3470" i="4" s="1"/>
  <c r="AF3470" i="11"/>
  <c r="O3471" i="4" s="1" a="1"/>
  <c r="O3471" i="4" s="1"/>
  <c r="AF3471" i="11"/>
  <c r="O3472" i="4" s="1" a="1"/>
  <c r="O3472" i="4" s="1"/>
  <c r="AF3472" i="11"/>
  <c r="O3473" i="4" s="1" a="1"/>
  <c r="O3473" i="4" s="1"/>
  <c r="AF3473" i="11"/>
  <c r="O3474" i="4" s="1" a="1"/>
  <c r="O3474" i="4" s="1"/>
  <c r="AF3474" i="11"/>
  <c r="O3475" i="4" s="1" a="1"/>
  <c r="O3475" i="4" s="1"/>
  <c r="AF3475" i="11"/>
  <c r="O3476" i="4" s="1" a="1"/>
  <c r="O3476" i="4" s="1"/>
  <c r="AF3476" i="11"/>
  <c r="O3477" i="4" s="1" a="1"/>
  <c r="O3477" i="4" s="1"/>
  <c r="AF3477" i="11"/>
  <c r="O3478" i="4" s="1" a="1"/>
  <c r="O3478" i="4" s="1"/>
  <c r="AF3478" i="11"/>
  <c r="O3479" i="4" s="1" a="1"/>
  <c r="O3479" i="4" s="1"/>
  <c r="AF3479" i="11"/>
  <c r="O3480" i="4" s="1" a="1"/>
  <c r="O3480" i="4" s="1"/>
  <c r="AF3480" i="11"/>
  <c r="O3481" i="4" s="1" a="1"/>
  <c r="O3481" i="4" s="1"/>
  <c r="AF3481" i="11"/>
  <c r="O3482" i="4" s="1" a="1"/>
  <c r="O3482" i="4" s="1"/>
  <c r="AF3482" i="11"/>
  <c r="O3483" i="4" s="1" a="1"/>
  <c r="O3483" i="4" s="1"/>
  <c r="AF3483" i="11"/>
  <c r="O3484" i="4" s="1" a="1"/>
  <c r="O3484" i="4" s="1"/>
  <c r="AF3484" i="11"/>
  <c r="O3485" i="4" s="1" a="1"/>
  <c r="O3485" i="4" s="1"/>
  <c r="AF3485" i="11"/>
  <c r="O3486" i="4" s="1" a="1"/>
  <c r="O3486" i="4" s="1"/>
  <c r="AF3486" i="11"/>
  <c r="O3487" i="4" s="1" a="1"/>
  <c r="O3487" i="4" s="1"/>
  <c r="AF3487" i="11"/>
  <c r="O3488" i="4" s="1" a="1"/>
  <c r="O3488" i="4" s="1"/>
  <c r="AF3488" i="11"/>
  <c r="O3489" i="4" s="1" a="1"/>
  <c r="O3489" i="4" s="1"/>
  <c r="AF3489" i="11"/>
  <c r="O3490" i="4" s="1" a="1"/>
  <c r="O3490" i="4" s="1"/>
  <c r="AF3490" i="11"/>
  <c r="O3491" i="4" s="1" a="1"/>
  <c r="O3491" i="4" s="1"/>
  <c r="AF3491" i="11"/>
  <c r="O3492" i="4" s="1" a="1"/>
  <c r="O3492" i="4" s="1"/>
  <c r="AF3492" i="11"/>
  <c r="O3493" i="4" s="1" a="1"/>
  <c r="O3493" i="4" s="1"/>
  <c r="AF3493" i="11"/>
  <c r="O3494" i="4" s="1" a="1"/>
  <c r="O3494" i="4" s="1"/>
  <c r="AF3494" i="11"/>
  <c r="O3495" i="4" s="1" a="1"/>
  <c r="O3495" i="4" s="1"/>
  <c r="AF3495" i="11"/>
  <c r="O3496" i="4" s="1" a="1"/>
  <c r="O3496" i="4" s="1"/>
  <c r="AF3496" i="11"/>
  <c r="O3497" i="4" s="1" a="1"/>
  <c r="O3497" i="4" s="1"/>
  <c r="AF3497" i="11"/>
  <c r="O3498" i="4" s="1" a="1"/>
  <c r="O3498" i="4" s="1"/>
  <c r="AF3498" i="11"/>
  <c r="O3499" i="4" s="1" a="1"/>
  <c r="O3499" i="4" s="1"/>
  <c r="AF3499" i="11"/>
  <c r="O3500" i="4" s="1" a="1"/>
  <c r="O3500" i="4" s="1"/>
  <c r="AF3500" i="11"/>
  <c r="O3501" i="4" s="1" a="1"/>
  <c r="O3501" i="4" s="1"/>
  <c r="AF3501" i="11"/>
  <c r="O3502" i="4" s="1" a="1"/>
  <c r="O3502" i="4" s="1"/>
  <c r="AF3502" i="11"/>
  <c r="O3503" i="4" s="1" a="1"/>
  <c r="O3503" i="4" s="1"/>
  <c r="AF3503" i="11"/>
  <c r="O3504" i="4" s="1" a="1"/>
  <c r="O3504" i="4" s="1"/>
  <c r="AF3504" i="11"/>
  <c r="O3505" i="4" s="1" a="1"/>
  <c r="O3505" i="4" s="1"/>
  <c r="AF3505" i="11"/>
  <c r="O3506" i="4" s="1" a="1"/>
  <c r="O3506" i="4" s="1"/>
  <c r="AF3506" i="11"/>
  <c r="O3507" i="4" s="1" a="1"/>
  <c r="O3507" i="4" s="1"/>
  <c r="AF3507" i="11"/>
  <c r="O3508" i="4" s="1" a="1"/>
  <c r="O3508" i="4" s="1"/>
  <c r="AF3508" i="11"/>
  <c r="O3509" i="4" s="1" a="1"/>
  <c r="O3509" i="4" s="1"/>
  <c r="AF3509" i="11"/>
  <c r="O3510" i="4" s="1" a="1"/>
  <c r="O3510" i="4" s="1"/>
  <c r="AF3510" i="11"/>
  <c r="O3511" i="4" s="1" a="1"/>
  <c r="O3511" i="4" s="1"/>
  <c r="AF3511" i="11"/>
  <c r="O3512" i="4" s="1" a="1"/>
  <c r="O3512" i="4" s="1"/>
  <c r="AF3512" i="11"/>
  <c r="O3513" i="4" s="1" a="1"/>
  <c r="O3513" i="4" s="1"/>
  <c r="AF3513" i="11"/>
  <c r="O3514" i="4" s="1" a="1"/>
  <c r="O3514" i="4" s="1"/>
  <c r="AF3514" i="11"/>
  <c r="O3515" i="4" s="1" a="1"/>
  <c r="O3515" i="4" s="1"/>
  <c r="AF3515" i="11"/>
  <c r="O3516" i="4" s="1" a="1"/>
  <c r="O3516" i="4" s="1"/>
  <c r="AF3516" i="11"/>
  <c r="O3517" i="4" s="1" a="1"/>
  <c r="O3517" i="4" s="1"/>
  <c r="AF3517" i="11"/>
  <c r="O3518" i="4" s="1" a="1"/>
  <c r="O3518" i="4" s="1"/>
  <c r="AF3518" i="11"/>
  <c r="O3519" i="4" s="1" a="1"/>
  <c r="O3519" i="4" s="1"/>
  <c r="AF3519" i="11"/>
  <c r="O3520" i="4" s="1" a="1"/>
  <c r="O3520" i="4" s="1"/>
  <c r="AF3520" i="11"/>
  <c r="O3521" i="4" s="1" a="1"/>
  <c r="O3521" i="4" s="1"/>
  <c r="AF3521" i="11"/>
  <c r="O3522" i="4" s="1" a="1"/>
  <c r="O3522" i="4" s="1"/>
  <c r="AF3522" i="11"/>
  <c r="O3523" i="4" s="1" a="1"/>
  <c r="O3523" i="4" s="1"/>
  <c r="AF3523" i="11"/>
  <c r="O3524" i="4" s="1" a="1"/>
  <c r="O3524" i="4" s="1"/>
  <c r="AF3524" i="11"/>
  <c r="O3525" i="4" s="1" a="1"/>
  <c r="O3525" i="4" s="1"/>
  <c r="AF3525" i="11"/>
  <c r="O3526" i="4" s="1" a="1"/>
  <c r="O3526" i="4" s="1"/>
  <c r="AF3526" i="11"/>
  <c r="O3527" i="4" s="1" a="1"/>
  <c r="O3527" i="4" s="1"/>
  <c r="AF3527" i="11"/>
  <c r="O3528" i="4" s="1" a="1"/>
  <c r="O3528" i="4" s="1"/>
  <c r="AF3528" i="11"/>
  <c r="O3529" i="4" s="1" a="1"/>
  <c r="O3529" i="4" s="1"/>
  <c r="AF3529" i="11"/>
  <c r="O3530" i="4" s="1" a="1"/>
  <c r="O3530" i="4" s="1"/>
  <c r="AF3530" i="11"/>
  <c r="O3531" i="4" s="1" a="1"/>
  <c r="O3531" i="4" s="1"/>
  <c r="AF3531" i="11"/>
  <c r="O3532" i="4" s="1" a="1"/>
  <c r="O3532" i="4" s="1"/>
  <c r="AF3532" i="11"/>
  <c r="O3533" i="4" s="1" a="1"/>
  <c r="O3533" i="4" s="1"/>
  <c r="AF3533" i="11"/>
  <c r="O3534" i="4" s="1" a="1"/>
  <c r="O3534" i="4" s="1"/>
  <c r="AF3534" i="11"/>
  <c r="O3535" i="4" s="1" a="1"/>
  <c r="O3535" i="4" s="1"/>
  <c r="AF3535" i="11"/>
  <c r="O3536" i="4" s="1" a="1"/>
  <c r="O3536" i="4" s="1"/>
  <c r="AF3536" i="11"/>
  <c r="O3537" i="4" s="1" a="1"/>
  <c r="O3537" i="4" s="1"/>
  <c r="AF3537" i="11"/>
  <c r="O3538" i="4" s="1" a="1"/>
  <c r="O3538" i="4" s="1"/>
  <c r="AF3538" i="11"/>
  <c r="O3539" i="4" s="1" a="1"/>
  <c r="O3539" i="4" s="1"/>
  <c r="AF3539" i="11"/>
  <c r="O3540" i="4" s="1" a="1"/>
  <c r="O3540" i="4" s="1"/>
  <c r="AF3540" i="11"/>
  <c r="O3541" i="4" s="1" a="1"/>
  <c r="O3541" i="4" s="1"/>
  <c r="AF3541" i="11"/>
  <c r="O3542" i="4" s="1" a="1"/>
  <c r="O3542" i="4" s="1"/>
  <c r="AF3542" i="11"/>
  <c r="O3543" i="4" s="1" a="1"/>
  <c r="O3543" i="4" s="1"/>
  <c r="AF3543" i="11"/>
  <c r="O3544" i="4" s="1" a="1"/>
  <c r="O3544" i="4" s="1"/>
  <c r="AF3544" i="11"/>
  <c r="O3545" i="4" s="1" a="1"/>
  <c r="O3545" i="4" s="1"/>
  <c r="AF3545" i="11"/>
  <c r="O3546" i="4" s="1" a="1"/>
  <c r="O3546" i="4" s="1"/>
  <c r="AF3546" i="11"/>
  <c r="O3547" i="4" s="1" a="1"/>
  <c r="O3547" i="4" s="1"/>
  <c r="AF3547" i="11"/>
  <c r="O3548" i="4" s="1" a="1"/>
  <c r="O3548" i="4" s="1"/>
  <c r="AF3548" i="11"/>
  <c r="O3549" i="4" s="1" a="1"/>
  <c r="O3549" i="4" s="1"/>
  <c r="AF3549" i="11"/>
  <c r="O3550" i="4" s="1" a="1"/>
  <c r="O3550" i="4" s="1"/>
  <c r="AF3550" i="11"/>
  <c r="O3551" i="4" s="1" a="1"/>
  <c r="O3551" i="4" s="1"/>
  <c r="AF3551" i="11"/>
  <c r="O3552" i="4" s="1" a="1"/>
  <c r="O3552" i="4" s="1"/>
  <c r="AF3552" i="11"/>
  <c r="O3553" i="4" s="1" a="1"/>
  <c r="O3553" i="4" s="1"/>
  <c r="AF3553" i="11"/>
  <c r="O3554" i="4" s="1" a="1"/>
  <c r="O3554" i="4" s="1"/>
  <c r="AF3554" i="11"/>
  <c r="O3555" i="4" s="1" a="1"/>
  <c r="O3555" i="4" s="1"/>
  <c r="AF3555" i="11"/>
  <c r="O3556" i="4" s="1" a="1"/>
  <c r="O3556" i="4" s="1"/>
  <c r="AF3556" i="11"/>
  <c r="O3557" i="4" s="1" a="1"/>
  <c r="O3557" i="4" s="1"/>
  <c r="AF3557" i="11"/>
  <c r="O3558" i="4" s="1" a="1"/>
  <c r="O3558" i="4" s="1"/>
  <c r="AF3558" i="11"/>
  <c r="O3559" i="4" s="1" a="1"/>
  <c r="O3559" i="4" s="1"/>
  <c r="AF3559" i="11"/>
  <c r="O3560" i="4" s="1" a="1"/>
  <c r="O3560" i="4" s="1"/>
  <c r="AF3560" i="11"/>
  <c r="O3561" i="4" s="1" a="1"/>
  <c r="O3561" i="4" s="1"/>
  <c r="AF3561" i="11"/>
  <c r="O3562" i="4" s="1" a="1"/>
  <c r="O3562" i="4" s="1"/>
  <c r="AF3562" i="11"/>
  <c r="O3563" i="4" s="1" a="1"/>
  <c r="O3563" i="4" s="1"/>
  <c r="AF3563" i="11"/>
  <c r="O3564" i="4" s="1" a="1"/>
  <c r="O3564" i="4" s="1"/>
  <c r="AF3564" i="11"/>
  <c r="O3565" i="4" s="1" a="1"/>
  <c r="O3565" i="4" s="1"/>
  <c r="AF3565" i="11"/>
  <c r="O3566" i="4" s="1" a="1"/>
  <c r="O3566" i="4" s="1"/>
  <c r="AF3566" i="11"/>
  <c r="O3567" i="4" s="1" a="1"/>
  <c r="O3567" i="4" s="1"/>
  <c r="AF3567" i="11"/>
  <c r="O3568" i="4" s="1" a="1"/>
  <c r="O3568" i="4" s="1"/>
  <c r="AF3568" i="11"/>
  <c r="O3569" i="4" s="1" a="1"/>
  <c r="O3569" i="4" s="1"/>
  <c r="AF3569" i="11"/>
  <c r="O3570" i="4" s="1" a="1"/>
  <c r="O3570" i="4" s="1"/>
  <c r="AF3570" i="11"/>
  <c r="O3571" i="4" s="1" a="1"/>
  <c r="O3571" i="4" s="1"/>
  <c r="AF3571" i="11"/>
  <c r="O3572" i="4" s="1" a="1"/>
  <c r="O3572" i="4" s="1"/>
  <c r="AF3572" i="11"/>
  <c r="O3573" i="4" s="1" a="1"/>
  <c r="O3573" i="4" s="1"/>
  <c r="AF3573" i="11"/>
  <c r="O3574" i="4" s="1" a="1"/>
  <c r="O3574" i="4" s="1"/>
  <c r="AF3574" i="11"/>
  <c r="O3575" i="4" s="1" a="1"/>
  <c r="O3575" i="4" s="1"/>
  <c r="AF3575" i="11"/>
  <c r="O3576" i="4" s="1" a="1"/>
  <c r="O3576" i="4" s="1"/>
  <c r="AF3576" i="11"/>
  <c r="O3577" i="4" s="1" a="1"/>
  <c r="O3577" i="4" s="1"/>
  <c r="AF3577" i="11"/>
  <c r="O3578" i="4" s="1" a="1"/>
  <c r="O3578" i="4" s="1"/>
  <c r="AF3578" i="11"/>
  <c r="O3579" i="4" s="1" a="1"/>
  <c r="O3579" i="4" s="1"/>
  <c r="AF3579" i="11"/>
  <c r="O3580" i="4" s="1" a="1"/>
  <c r="O3580" i="4" s="1"/>
  <c r="AF3580" i="11"/>
  <c r="O3581" i="4" s="1" a="1"/>
  <c r="O3581" i="4" s="1"/>
  <c r="AF3581" i="11"/>
  <c r="O3582" i="4" s="1" a="1"/>
  <c r="O3582" i="4" s="1"/>
  <c r="AF3582" i="11"/>
  <c r="O3583" i="4" s="1" a="1"/>
  <c r="O3583" i="4" s="1"/>
  <c r="AF3583" i="11"/>
  <c r="O3584" i="4" s="1" a="1"/>
  <c r="O3584" i="4" s="1"/>
  <c r="AF3584" i="11"/>
  <c r="O3585" i="4" s="1" a="1"/>
  <c r="O3585" i="4" s="1"/>
  <c r="AF3585" i="11"/>
  <c r="O3586" i="4" s="1" a="1"/>
  <c r="O3586" i="4" s="1"/>
  <c r="AF3586" i="11"/>
  <c r="O3587" i="4" s="1" a="1"/>
  <c r="O3587" i="4" s="1"/>
  <c r="AF3587" i="11"/>
  <c r="O3588" i="4" s="1" a="1"/>
  <c r="O3588" i="4" s="1"/>
  <c r="AF3588" i="11"/>
  <c r="O3589" i="4" s="1" a="1"/>
  <c r="O3589" i="4" s="1"/>
  <c r="AF3589" i="11"/>
  <c r="O3590" i="4" s="1" a="1"/>
  <c r="O3590" i="4" s="1"/>
  <c r="AF3590" i="11"/>
  <c r="O3591" i="4" s="1" a="1"/>
  <c r="O3591" i="4" s="1"/>
  <c r="AF3591" i="11"/>
  <c r="O3592" i="4" s="1" a="1"/>
  <c r="O3592" i="4" s="1"/>
  <c r="AF3592" i="11"/>
  <c r="O3593" i="4" s="1" a="1"/>
  <c r="O3593" i="4" s="1"/>
  <c r="AF3593" i="11"/>
  <c r="O3594" i="4" s="1" a="1"/>
  <c r="O3594" i="4" s="1"/>
  <c r="AF3594" i="11"/>
  <c r="O3595" i="4" s="1" a="1"/>
  <c r="O3595" i="4" s="1"/>
  <c r="AF3595" i="11"/>
  <c r="O3596" i="4" s="1" a="1"/>
  <c r="O3596" i="4" s="1"/>
  <c r="AF3596" i="11"/>
  <c r="O3597" i="4" s="1" a="1"/>
  <c r="O3597" i="4" s="1"/>
  <c r="AF3597" i="11"/>
  <c r="O3598" i="4" s="1" a="1"/>
  <c r="O3598" i="4" s="1"/>
  <c r="AF3598" i="11"/>
  <c r="O3599" i="4" s="1" a="1"/>
  <c r="O3599" i="4" s="1"/>
  <c r="AF3599" i="11"/>
  <c r="O3600" i="4" s="1" a="1"/>
  <c r="O3600" i="4" s="1"/>
  <c r="AF3600" i="11"/>
  <c r="O3601" i="4" s="1" a="1"/>
  <c r="O3601" i="4" s="1"/>
  <c r="AF3601" i="11"/>
  <c r="O3602" i="4" s="1" a="1"/>
  <c r="O3602" i="4" s="1"/>
  <c r="AF3602" i="11"/>
  <c r="O3603" i="4" s="1" a="1"/>
  <c r="O3603" i="4" s="1"/>
  <c r="AF3603" i="11"/>
  <c r="O3604" i="4" s="1" a="1"/>
  <c r="O3604" i="4" s="1"/>
  <c r="AF3604" i="11"/>
  <c r="O3605" i="4" s="1" a="1"/>
  <c r="O3605" i="4" s="1"/>
  <c r="AF3605" i="11"/>
  <c r="O3606" i="4" s="1" a="1"/>
  <c r="O3606" i="4" s="1"/>
  <c r="AF3606" i="11"/>
  <c r="O3607" i="4" s="1" a="1"/>
  <c r="O3607" i="4" s="1"/>
  <c r="AF3607" i="11"/>
  <c r="O3608" i="4" s="1" a="1"/>
  <c r="O3608" i="4" s="1"/>
  <c r="AF3608" i="11"/>
  <c r="O3609" i="4" s="1" a="1"/>
  <c r="O3609" i="4" s="1"/>
  <c r="AF3609" i="11"/>
  <c r="O3610" i="4" s="1" a="1"/>
  <c r="O3610" i="4" s="1"/>
  <c r="AF3610" i="11"/>
  <c r="O3611" i="4" s="1" a="1"/>
  <c r="O3611" i="4" s="1"/>
  <c r="AF3611" i="11"/>
  <c r="O3612" i="4" s="1" a="1"/>
  <c r="O3612" i="4" s="1"/>
  <c r="AF3612" i="11"/>
  <c r="O3613" i="4" s="1" a="1"/>
  <c r="O3613" i="4" s="1"/>
  <c r="AF3613" i="11"/>
  <c r="O3614" i="4" s="1" a="1"/>
  <c r="O3614" i="4" s="1"/>
  <c r="AF3614" i="11"/>
  <c r="O3615" i="4" s="1" a="1"/>
  <c r="O3615" i="4" s="1"/>
  <c r="AF3615" i="11"/>
  <c r="O3616" i="4" s="1" a="1"/>
  <c r="O3616" i="4" s="1"/>
  <c r="AF3616" i="11"/>
  <c r="O3617" i="4" s="1" a="1"/>
  <c r="O3617" i="4" s="1"/>
  <c r="AF3617" i="11"/>
  <c r="O3618" i="4" s="1" a="1"/>
  <c r="O3618" i="4" s="1"/>
  <c r="AF3618" i="11"/>
  <c r="O3619" i="4" s="1" a="1"/>
  <c r="O3619" i="4" s="1"/>
  <c r="AF3619" i="11"/>
  <c r="O3620" i="4" s="1" a="1"/>
  <c r="O3620" i="4" s="1"/>
  <c r="AF3620" i="11"/>
  <c r="O3621" i="4" s="1" a="1"/>
  <c r="O3621" i="4" s="1"/>
  <c r="AF3621" i="11"/>
  <c r="O3622" i="4" s="1" a="1"/>
  <c r="O3622" i="4" s="1"/>
  <c r="AF3622" i="11"/>
  <c r="O3623" i="4" s="1" a="1"/>
  <c r="O3623" i="4" s="1"/>
  <c r="AF3623" i="11"/>
  <c r="O3624" i="4" s="1" a="1"/>
  <c r="O3624" i="4" s="1"/>
  <c r="AF3624" i="11"/>
  <c r="O3625" i="4" s="1" a="1"/>
  <c r="O3625" i="4" s="1"/>
  <c r="AF3625" i="11"/>
  <c r="O3626" i="4" s="1" a="1"/>
  <c r="O3626" i="4" s="1"/>
  <c r="AF3626" i="11"/>
  <c r="O3627" i="4" s="1" a="1"/>
  <c r="O3627" i="4" s="1"/>
  <c r="AF3627" i="11"/>
  <c r="O3628" i="4" s="1" a="1"/>
  <c r="O3628" i="4" s="1"/>
  <c r="AF3628" i="11"/>
  <c r="O3629" i="4" s="1" a="1"/>
  <c r="O3629" i="4" s="1"/>
  <c r="AF3629" i="11"/>
  <c r="O3630" i="4" s="1" a="1"/>
  <c r="O3630" i="4" s="1"/>
  <c r="AF3630" i="11"/>
  <c r="O3631" i="4" s="1" a="1"/>
  <c r="O3631" i="4" s="1"/>
  <c r="AF3631" i="11"/>
  <c r="O3632" i="4" s="1" a="1"/>
  <c r="O3632" i="4" s="1"/>
  <c r="AF3632" i="11"/>
  <c r="O3633" i="4" s="1" a="1"/>
  <c r="O3633" i="4" s="1"/>
  <c r="AF3633" i="11"/>
  <c r="O3634" i="4" s="1" a="1"/>
  <c r="O3634" i="4" s="1"/>
  <c r="AF3634" i="11"/>
  <c r="O3635" i="4" s="1" a="1"/>
  <c r="O3635" i="4" s="1"/>
  <c r="AF3635" i="11"/>
  <c r="O3636" i="4" s="1" a="1"/>
  <c r="O3636" i="4" s="1"/>
  <c r="AF3636" i="11"/>
  <c r="O3637" i="4" s="1" a="1"/>
  <c r="O3637" i="4" s="1"/>
  <c r="AF3637" i="11"/>
  <c r="O3638" i="4" s="1" a="1"/>
  <c r="O3638" i="4" s="1"/>
  <c r="AF3638" i="11"/>
  <c r="O3639" i="4" s="1" a="1"/>
  <c r="O3639" i="4" s="1"/>
  <c r="AF3639" i="11"/>
  <c r="O3640" i="4" s="1" a="1"/>
  <c r="O3640" i="4" s="1"/>
  <c r="AF3640" i="11"/>
  <c r="O3641" i="4" s="1" a="1"/>
  <c r="O3641" i="4" s="1"/>
  <c r="AF3641" i="11"/>
  <c r="O3642" i="4" s="1" a="1"/>
  <c r="O3642" i="4" s="1"/>
  <c r="AF3642" i="11"/>
  <c r="O3643" i="4" s="1" a="1"/>
  <c r="O3643" i="4" s="1"/>
  <c r="AF3643" i="11"/>
  <c r="O3644" i="4" s="1" a="1"/>
  <c r="O3644" i="4" s="1"/>
  <c r="AF3644" i="11"/>
  <c r="O3645" i="4" s="1" a="1"/>
  <c r="O3645" i="4" s="1"/>
  <c r="AF3645" i="11"/>
  <c r="O3646" i="4" s="1" a="1"/>
  <c r="O3646" i="4" s="1"/>
  <c r="AF3646" i="11"/>
  <c r="O3647" i="4" s="1" a="1"/>
  <c r="O3647" i="4" s="1"/>
  <c r="AF3647" i="11"/>
  <c r="O3648" i="4" s="1" a="1"/>
  <c r="O3648" i="4" s="1"/>
  <c r="AF3648" i="11"/>
  <c r="O3649" i="4" s="1" a="1"/>
  <c r="O3649" i="4" s="1"/>
  <c r="AF3649" i="11"/>
  <c r="O3650" i="4" s="1" a="1"/>
  <c r="O3650" i="4" s="1"/>
  <c r="AF3650" i="11"/>
  <c r="O3651" i="4" s="1" a="1"/>
  <c r="O3651" i="4" s="1"/>
  <c r="AF3651" i="11"/>
  <c r="O3652" i="4" s="1" a="1"/>
  <c r="O3652" i="4" s="1"/>
  <c r="AF3652" i="11"/>
  <c r="O3653" i="4" s="1" a="1"/>
  <c r="O3653" i="4" s="1"/>
  <c r="AF3653" i="11"/>
  <c r="O3654" i="4" s="1" a="1"/>
  <c r="O3654" i="4" s="1"/>
  <c r="AF3654" i="11"/>
  <c r="O3655" i="4" s="1" a="1"/>
  <c r="O3655" i="4" s="1"/>
  <c r="AF3655" i="11"/>
  <c r="O3656" i="4" s="1" a="1"/>
  <c r="O3656" i="4" s="1"/>
  <c r="AF3656" i="11"/>
  <c r="O3657" i="4" s="1" a="1"/>
  <c r="O3657" i="4" s="1"/>
  <c r="AF3657" i="11"/>
  <c r="O3658" i="4" s="1" a="1"/>
  <c r="O3658" i="4" s="1"/>
  <c r="AF3658" i="11"/>
  <c r="O3659" i="4" s="1" a="1"/>
  <c r="O3659" i="4" s="1"/>
  <c r="AF3659" i="11"/>
  <c r="O3660" i="4" s="1" a="1"/>
  <c r="O3660" i="4" s="1"/>
  <c r="AF3660" i="11"/>
  <c r="O3661" i="4" s="1" a="1"/>
  <c r="O3661" i="4" s="1"/>
  <c r="AF3661" i="11"/>
  <c r="O3662" i="4" s="1" a="1"/>
  <c r="O3662" i="4" s="1"/>
  <c r="AF3662" i="11"/>
  <c r="O3663" i="4" s="1" a="1"/>
  <c r="O3663" i="4" s="1"/>
  <c r="AF3663" i="11"/>
  <c r="O3664" i="4" s="1" a="1"/>
  <c r="O3664" i="4" s="1"/>
  <c r="AF3664" i="11"/>
  <c r="O3665" i="4" s="1" a="1"/>
  <c r="O3665" i="4" s="1"/>
  <c r="AF3665" i="11"/>
  <c r="O3666" i="4" s="1" a="1"/>
  <c r="O3666" i="4" s="1"/>
  <c r="AF3666" i="11"/>
  <c r="O3667" i="4" s="1" a="1"/>
  <c r="O3667" i="4" s="1"/>
  <c r="AF3667" i="11"/>
  <c r="O3668" i="4" s="1" a="1"/>
  <c r="O3668" i="4" s="1"/>
  <c r="AF3668" i="11"/>
  <c r="O3669" i="4" s="1" a="1"/>
  <c r="O3669" i="4" s="1"/>
  <c r="AF3669" i="11"/>
  <c r="O3670" i="4" s="1" a="1"/>
  <c r="O3670" i="4" s="1"/>
  <c r="AF3670" i="11"/>
  <c r="O3671" i="4" s="1" a="1"/>
  <c r="O3671" i="4" s="1"/>
  <c r="AF3671" i="11"/>
  <c r="O3672" i="4" s="1" a="1"/>
  <c r="O3672" i="4" s="1"/>
  <c r="AF3672" i="11"/>
  <c r="O3673" i="4" s="1" a="1"/>
  <c r="O3673" i="4" s="1"/>
  <c r="AF3673" i="11"/>
  <c r="O3674" i="4" s="1" a="1"/>
  <c r="O3674" i="4" s="1"/>
  <c r="AF3674" i="11"/>
  <c r="O3675" i="4" s="1" a="1"/>
  <c r="O3675" i="4" s="1"/>
  <c r="AF3675" i="11"/>
  <c r="O3676" i="4" s="1" a="1"/>
  <c r="O3676" i="4" s="1"/>
  <c r="AF3676" i="11"/>
  <c r="O3677" i="4" s="1" a="1"/>
  <c r="O3677" i="4" s="1"/>
  <c r="AF3677" i="11"/>
  <c r="O3678" i="4" s="1" a="1"/>
  <c r="O3678" i="4" s="1"/>
  <c r="AF3678" i="11"/>
  <c r="O3679" i="4" s="1" a="1"/>
  <c r="O3679" i="4" s="1"/>
  <c r="AF3679" i="11"/>
  <c r="O3680" i="4" s="1" a="1"/>
  <c r="O3680" i="4" s="1"/>
  <c r="AF3680" i="11"/>
  <c r="O3681" i="4" s="1" a="1"/>
  <c r="O3681" i="4" s="1"/>
  <c r="AF3681" i="11"/>
  <c r="O3682" i="4" s="1" a="1"/>
  <c r="O3682" i="4" s="1"/>
  <c r="AF3682" i="11"/>
  <c r="O3683" i="4" s="1" a="1"/>
  <c r="O3683" i="4" s="1"/>
  <c r="AF3683" i="11"/>
  <c r="O3684" i="4" s="1" a="1"/>
  <c r="O3684" i="4" s="1"/>
  <c r="AF3684" i="11"/>
  <c r="O3685" i="4" s="1" a="1"/>
  <c r="O3685" i="4" s="1"/>
  <c r="AF3685" i="11"/>
  <c r="O3686" i="4" s="1" a="1"/>
  <c r="O3686" i="4" s="1"/>
  <c r="AF3686" i="11"/>
  <c r="O3687" i="4" s="1" a="1"/>
  <c r="O3687" i="4" s="1"/>
  <c r="AF3687" i="11"/>
  <c r="O3688" i="4" s="1" a="1"/>
  <c r="O3688" i="4" s="1"/>
  <c r="AF3688" i="11"/>
  <c r="O3689" i="4" s="1" a="1"/>
  <c r="O3689" i="4" s="1"/>
  <c r="AF3689" i="11"/>
  <c r="O3690" i="4" s="1" a="1"/>
  <c r="O3690" i="4" s="1"/>
  <c r="AF3690" i="11"/>
  <c r="O3691" i="4" s="1" a="1"/>
  <c r="O3691" i="4" s="1"/>
  <c r="AF3691" i="11"/>
  <c r="O3692" i="4" s="1" a="1"/>
  <c r="O3692" i="4" s="1"/>
  <c r="AF3692" i="11"/>
  <c r="O3693" i="4" s="1" a="1"/>
  <c r="O3693" i="4" s="1"/>
  <c r="AF3693" i="11"/>
  <c r="O3694" i="4" s="1" a="1"/>
  <c r="O3694" i="4" s="1"/>
  <c r="AF3694" i="11"/>
  <c r="O3695" i="4" s="1" a="1"/>
  <c r="O3695" i="4" s="1"/>
  <c r="AF3695" i="11"/>
  <c r="O3696" i="4" s="1" a="1"/>
  <c r="O3696" i="4" s="1"/>
  <c r="AF3696" i="11"/>
  <c r="O3697" i="4" s="1" a="1"/>
  <c r="O3697" i="4" s="1"/>
  <c r="AF3697" i="11"/>
  <c r="O3698" i="4" s="1" a="1"/>
  <c r="O3698" i="4" s="1"/>
  <c r="AF3698" i="11"/>
  <c r="O3699" i="4" s="1" a="1"/>
  <c r="O3699" i="4" s="1"/>
  <c r="AF3699" i="11"/>
  <c r="O3700" i="4" s="1" a="1"/>
  <c r="O3700" i="4" s="1"/>
  <c r="AF3700" i="11"/>
  <c r="O3701" i="4" s="1" a="1"/>
  <c r="O3701" i="4" s="1"/>
  <c r="AF3701" i="11"/>
  <c r="O3702" i="4" s="1" a="1"/>
  <c r="O3702" i="4" s="1"/>
  <c r="AF3702" i="11"/>
  <c r="O3703" i="4" s="1" a="1"/>
  <c r="O3703" i="4" s="1"/>
  <c r="AF3703" i="11"/>
  <c r="O3704" i="4" s="1" a="1"/>
  <c r="O3704" i="4" s="1"/>
  <c r="AF3704" i="11"/>
  <c r="O3705" i="4" s="1" a="1"/>
  <c r="O3705" i="4" s="1"/>
  <c r="AF3705" i="11"/>
  <c r="O3706" i="4" s="1" a="1"/>
  <c r="O3706" i="4" s="1"/>
  <c r="AF3706" i="11"/>
  <c r="O3707" i="4" s="1" a="1"/>
  <c r="O3707" i="4" s="1"/>
  <c r="AF3707" i="11"/>
  <c r="O3708" i="4" s="1" a="1"/>
  <c r="O3708" i="4" s="1"/>
  <c r="AF3708" i="11"/>
  <c r="O3709" i="4" s="1" a="1"/>
  <c r="O3709" i="4" s="1"/>
  <c r="AF3709" i="11"/>
  <c r="O3710" i="4" s="1" a="1"/>
  <c r="O3710" i="4" s="1"/>
  <c r="AF3710" i="11"/>
  <c r="O3711" i="4" s="1" a="1"/>
  <c r="O3711" i="4" s="1"/>
  <c r="AF3711" i="11"/>
  <c r="O3712" i="4" s="1" a="1"/>
  <c r="O3712" i="4" s="1"/>
  <c r="AF3712" i="11"/>
  <c r="O3713" i="4" s="1" a="1"/>
  <c r="O3713" i="4" s="1"/>
  <c r="AF3713" i="11"/>
  <c r="O3714" i="4" s="1" a="1"/>
  <c r="O3714" i="4" s="1"/>
  <c r="AF3714" i="11"/>
  <c r="O3715" i="4" s="1" a="1"/>
  <c r="O3715" i="4" s="1"/>
  <c r="AF3715" i="11"/>
  <c r="O3716" i="4" s="1" a="1"/>
  <c r="O3716" i="4" s="1"/>
  <c r="AF3716" i="11"/>
  <c r="O3717" i="4" s="1" a="1"/>
  <c r="O3717" i="4" s="1"/>
  <c r="AF3717" i="11"/>
  <c r="O3718" i="4" s="1" a="1"/>
  <c r="O3718" i="4" s="1"/>
  <c r="AF3718" i="11"/>
  <c r="O3719" i="4" s="1" a="1"/>
  <c r="O3719" i="4" s="1"/>
  <c r="AF3719" i="11"/>
  <c r="O3720" i="4" s="1" a="1"/>
  <c r="O3720" i="4" s="1"/>
  <c r="AF3720" i="11"/>
  <c r="O3721" i="4" s="1" a="1"/>
  <c r="O3721" i="4" s="1"/>
  <c r="AF3721" i="11"/>
  <c r="O3722" i="4" s="1" a="1"/>
  <c r="O3722" i="4" s="1"/>
  <c r="AF3722" i="11"/>
  <c r="O3723" i="4" s="1" a="1"/>
  <c r="O3723" i="4" s="1"/>
  <c r="AF3723" i="11"/>
  <c r="O3724" i="4" s="1" a="1"/>
  <c r="O3724" i="4" s="1"/>
  <c r="AF3724" i="11"/>
  <c r="O3725" i="4" s="1" a="1"/>
  <c r="O3725" i="4" s="1"/>
  <c r="AF3725" i="11"/>
  <c r="O3726" i="4" s="1" a="1"/>
  <c r="O3726" i="4" s="1"/>
  <c r="AF3726" i="11"/>
  <c r="O3727" i="4" s="1" a="1"/>
  <c r="O3727" i="4" s="1"/>
  <c r="AF3727" i="11"/>
  <c r="O3728" i="4" s="1" a="1"/>
  <c r="O3728" i="4" s="1"/>
  <c r="AF3728" i="11"/>
  <c r="O3729" i="4" s="1" a="1"/>
  <c r="O3729" i="4" s="1"/>
  <c r="AF3729" i="11"/>
  <c r="O3730" i="4" s="1" a="1"/>
  <c r="O3730" i="4" s="1"/>
  <c r="AF3730" i="11"/>
  <c r="O3731" i="4" s="1" a="1"/>
  <c r="O3731" i="4" s="1"/>
  <c r="AF3731" i="11"/>
  <c r="O3732" i="4" s="1" a="1"/>
  <c r="O3732" i="4" s="1"/>
  <c r="AF3732" i="11"/>
  <c r="O3733" i="4" s="1" a="1"/>
  <c r="O3733" i="4" s="1"/>
  <c r="AF3733" i="11"/>
  <c r="O3734" i="4" s="1" a="1"/>
  <c r="O3734" i="4" s="1"/>
  <c r="AF3734" i="11"/>
  <c r="O3735" i="4" s="1" a="1"/>
  <c r="O3735" i="4" s="1"/>
  <c r="AF3735" i="11"/>
  <c r="O3736" i="4" s="1" a="1"/>
  <c r="O3736" i="4" s="1"/>
  <c r="AF3736" i="11"/>
  <c r="O3737" i="4" s="1" a="1"/>
  <c r="O3737" i="4" s="1"/>
  <c r="AF3737" i="11"/>
  <c r="O3738" i="4" s="1" a="1"/>
  <c r="O3738" i="4" s="1"/>
  <c r="AF3738" i="11"/>
  <c r="O3739" i="4" s="1" a="1"/>
  <c r="O3739" i="4" s="1"/>
  <c r="AF3739" i="11"/>
  <c r="O3740" i="4" s="1" a="1"/>
  <c r="O3740" i="4" s="1"/>
  <c r="AF3740" i="11"/>
  <c r="O3741" i="4" s="1" a="1"/>
  <c r="O3741" i="4" s="1"/>
  <c r="AF3741" i="11"/>
  <c r="O3742" i="4" s="1" a="1"/>
  <c r="O3742" i="4" s="1"/>
  <c r="AF3742" i="11"/>
  <c r="O3743" i="4" s="1" a="1"/>
  <c r="O3743" i="4" s="1"/>
  <c r="AF3743" i="11"/>
  <c r="O3744" i="4" s="1" a="1"/>
  <c r="O3744" i="4" s="1"/>
  <c r="AF3744" i="11"/>
  <c r="O3745" i="4" s="1" a="1"/>
  <c r="O3745" i="4" s="1"/>
  <c r="AF3745" i="11"/>
  <c r="O3746" i="4" s="1" a="1"/>
  <c r="O3746" i="4" s="1"/>
  <c r="AQ3841" i="11"/>
  <c r="AP3841" i="11"/>
  <c r="AO3841" i="11"/>
  <c r="AN3841" i="11"/>
  <c r="AM3841" i="11"/>
  <c r="AL3841" i="11"/>
  <c r="AQ3840" i="11"/>
  <c r="AP3840" i="11"/>
  <c r="AO3840" i="11"/>
  <c r="AN3840" i="11"/>
  <c r="AM3840" i="11"/>
  <c r="AL3840" i="11"/>
  <c r="AQ3839" i="11"/>
  <c r="AP3839" i="11"/>
  <c r="AO3839" i="11"/>
  <c r="AN3839" i="11"/>
  <c r="AM3839" i="11"/>
  <c r="AL3839" i="11"/>
  <c r="AQ3838" i="11"/>
  <c r="AP3838" i="11"/>
  <c r="AO3838" i="11"/>
  <c r="AN3838" i="11"/>
  <c r="AM3838" i="11"/>
  <c r="AL3838" i="11"/>
  <c r="AQ3837" i="11"/>
  <c r="AP3837" i="11"/>
  <c r="AO3837" i="11"/>
  <c r="AN3837" i="11"/>
  <c r="AM3837" i="11"/>
  <c r="AL3837" i="11"/>
  <c r="AQ3836" i="11"/>
  <c r="AP3836" i="11"/>
  <c r="AO3836" i="11"/>
  <c r="AN3836" i="11"/>
  <c r="AM3836" i="11"/>
  <c r="AL3836" i="11"/>
  <c r="AQ3835" i="11"/>
  <c r="AP3835" i="11"/>
  <c r="AO3835" i="11"/>
  <c r="AN3835" i="11"/>
  <c r="AM3835" i="11"/>
  <c r="AL3835" i="11"/>
  <c r="AQ3834" i="11"/>
  <c r="AP3834" i="11"/>
  <c r="AO3834" i="11"/>
  <c r="AN3834" i="11"/>
  <c r="AM3834" i="11"/>
  <c r="AL3834" i="11"/>
  <c r="AQ3833" i="11"/>
  <c r="AP3833" i="11"/>
  <c r="AO3833" i="11"/>
  <c r="AN3833" i="11"/>
  <c r="AM3833" i="11"/>
  <c r="AL3833" i="11"/>
  <c r="AQ3832" i="11"/>
  <c r="AP3832" i="11"/>
  <c r="AO3832" i="11"/>
  <c r="AN3832" i="11"/>
  <c r="AM3832" i="11"/>
  <c r="AL3832" i="11"/>
  <c r="AQ3831" i="11"/>
  <c r="AP3831" i="11"/>
  <c r="AO3831" i="11"/>
  <c r="AN3831" i="11"/>
  <c r="AM3831" i="11"/>
  <c r="AL3831" i="11"/>
  <c r="AQ3830" i="11"/>
  <c r="AP3830" i="11"/>
  <c r="AO3830" i="11"/>
  <c r="AN3830" i="11"/>
  <c r="AM3830" i="11"/>
  <c r="AL3830" i="11"/>
  <c r="AQ3829" i="11"/>
  <c r="AP3829" i="11"/>
  <c r="AO3829" i="11"/>
  <c r="AN3829" i="11"/>
  <c r="AM3829" i="11"/>
  <c r="AL3829" i="11"/>
  <c r="AQ3828" i="11"/>
  <c r="AP3828" i="11"/>
  <c r="AO3828" i="11"/>
  <c r="AN3828" i="11"/>
  <c r="AM3828" i="11"/>
  <c r="AL3828" i="11"/>
  <c r="AQ3827" i="11"/>
  <c r="AP3827" i="11"/>
  <c r="AO3827" i="11"/>
  <c r="AN3827" i="11"/>
  <c r="AM3827" i="11"/>
  <c r="AL3827" i="11"/>
  <c r="AQ3826" i="11"/>
  <c r="AP3826" i="11"/>
  <c r="AO3826" i="11"/>
  <c r="AN3826" i="11"/>
  <c r="AM3826" i="11"/>
  <c r="AL3826" i="11"/>
  <c r="AQ3825" i="11"/>
  <c r="AP3825" i="11"/>
  <c r="AO3825" i="11"/>
  <c r="AN3825" i="11"/>
  <c r="AM3825" i="11"/>
  <c r="AL3825" i="11"/>
  <c r="AQ3824" i="11"/>
  <c r="AP3824" i="11"/>
  <c r="AO3824" i="11"/>
  <c r="AN3824" i="11"/>
  <c r="AM3824" i="11"/>
  <c r="AL3824" i="11"/>
  <c r="AQ3823" i="11"/>
  <c r="AP3823" i="11"/>
  <c r="AO3823" i="11"/>
  <c r="AN3823" i="11"/>
  <c r="AM3823" i="11"/>
  <c r="AL3823" i="11"/>
  <c r="AQ3822" i="11"/>
  <c r="AP3822" i="11"/>
  <c r="AO3822" i="11"/>
  <c r="AN3822" i="11"/>
  <c r="AM3822" i="11"/>
  <c r="AL3822" i="11"/>
  <c r="AQ3821" i="11"/>
  <c r="AP3821" i="11"/>
  <c r="AO3821" i="11"/>
  <c r="AN3821" i="11"/>
  <c r="AM3821" i="11"/>
  <c r="AL3821" i="11"/>
  <c r="AQ3820" i="11"/>
  <c r="AP3820" i="11"/>
  <c r="AO3820" i="11"/>
  <c r="AN3820" i="11"/>
  <c r="AM3820" i="11"/>
  <c r="AL3820" i="11"/>
  <c r="AQ3819" i="11"/>
  <c r="AP3819" i="11"/>
  <c r="AO3819" i="11"/>
  <c r="AN3819" i="11"/>
  <c r="AM3819" i="11"/>
  <c r="AL3819" i="11"/>
  <c r="AQ3818" i="11"/>
  <c r="AP3818" i="11"/>
  <c r="AO3818" i="11"/>
  <c r="AN3818" i="11"/>
  <c r="AM3818" i="11"/>
  <c r="AL3818" i="11"/>
  <c r="AQ3817" i="11"/>
  <c r="AP3817" i="11"/>
  <c r="AO3817" i="11"/>
  <c r="AN3817" i="11"/>
  <c r="AM3817" i="11"/>
  <c r="AL3817" i="11"/>
  <c r="AQ3816" i="11"/>
  <c r="AP3816" i="11"/>
  <c r="AO3816" i="11"/>
  <c r="AN3816" i="11"/>
  <c r="AM3816" i="11"/>
  <c r="AL3816" i="11"/>
  <c r="AQ3815" i="11"/>
  <c r="AP3815" i="11"/>
  <c r="AO3815" i="11"/>
  <c r="AN3815" i="11"/>
  <c r="AM3815" i="11"/>
  <c r="AL3815" i="11"/>
  <c r="AQ3814" i="11"/>
  <c r="AP3814" i="11"/>
  <c r="AO3814" i="11"/>
  <c r="AN3814" i="11"/>
  <c r="AM3814" i="11"/>
  <c r="AL3814" i="11"/>
  <c r="AQ3813" i="11"/>
  <c r="AP3813" i="11"/>
  <c r="AO3813" i="11"/>
  <c r="AN3813" i="11"/>
  <c r="AM3813" i="11"/>
  <c r="AL3813" i="11"/>
  <c r="AQ3812" i="11"/>
  <c r="AP3812" i="11"/>
  <c r="AO3812" i="11"/>
  <c r="AN3812" i="11"/>
  <c r="AM3812" i="11"/>
  <c r="AL3812" i="11"/>
  <c r="AQ3811" i="11"/>
  <c r="AP3811" i="11"/>
  <c r="AO3811" i="11"/>
  <c r="AN3811" i="11"/>
  <c r="AM3811" i="11"/>
  <c r="AL3811" i="11"/>
  <c r="AQ3810" i="11"/>
  <c r="AP3810" i="11"/>
  <c r="AO3810" i="11"/>
  <c r="AN3810" i="11"/>
  <c r="AM3810" i="11"/>
  <c r="AL3810" i="11"/>
  <c r="AQ3809" i="11"/>
  <c r="AP3809" i="11"/>
  <c r="AO3809" i="11"/>
  <c r="AN3809" i="11"/>
  <c r="AM3809" i="11"/>
  <c r="AL3809" i="11"/>
  <c r="AQ3808" i="11"/>
  <c r="AP3808" i="11"/>
  <c r="AO3808" i="11"/>
  <c r="AN3808" i="11"/>
  <c r="AM3808" i="11"/>
  <c r="AL3808" i="11"/>
  <c r="AQ3807" i="11"/>
  <c r="AP3807" i="11"/>
  <c r="AO3807" i="11"/>
  <c r="AN3807" i="11"/>
  <c r="AM3807" i="11"/>
  <c r="AL3807" i="11"/>
  <c r="AQ3806" i="11"/>
  <c r="AP3806" i="11"/>
  <c r="AO3806" i="11"/>
  <c r="AN3806" i="11"/>
  <c r="AM3806" i="11"/>
  <c r="AL3806" i="11"/>
  <c r="AQ3805" i="11"/>
  <c r="AP3805" i="11"/>
  <c r="AO3805" i="11"/>
  <c r="AN3805" i="11"/>
  <c r="AM3805" i="11"/>
  <c r="AL3805" i="11"/>
  <c r="AQ3804" i="11"/>
  <c r="AP3804" i="11"/>
  <c r="AO3804" i="11"/>
  <c r="AN3804" i="11"/>
  <c r="AM3804" i="11"/>
  <c r="AL3804" i="11"/>
  <c r="AQ3803" i="11"/>
  <c r="AP3803" i="11"/>
  <c r="AO3803" i="11"/>
  <c r="AN3803" i="11"/>
  <c r="AM3803" i="11"/>
  <c r="AL3803" i="11"/>
  <c r="AQ3802" i="11"/>
  <c r="AP3802" i="11"/>
  <c r="AO3802" i="11"/>
  <c r="AN3802" i="11"/>
  <c r="AM3802" i="11"/>
  <c r="AL3802" i="11"/>
  <c r="AQ3801" i="11"/>
  <c r="AP3801" i="11"/>
  <c r="AO3801" i="11"/>
  <c r="AN3801" i="11"/>
  <c r="AM3801" i="11"/>
  <c r="AL3801" i="11"/>
  <c r="AQ3800" i="11"/>
  <c r="AP3800" i="11"/>
  <c r="AO3800" i="11"/>
  <c r="AN3800" i="11"/>
  <c r="AM3800" i="11"/>
  <c r="AL3800" i="11"/>
  <c r="AQ3799" i="11"/>
  <c r="AP3799" i="11"/>
  <c r="AO3799" i="11"/>
  <c r="AN3799" i="11"/>
  <c r="AM3799" i="11"/>
  <c r="AL3799" i="11"/>
  <c r="AQ3798" i="11"/>
  <c r="AP3798" i="11"/>
  <c r="AO3798" i="11"/>
  <c r="AN3798" i="11"/>
  <c r="AM3798" i="11"/>
  <c r="AL3798" i="11"/>
  <c r="AQ3797" i="11"/>
  <c r="AP3797" i="11"/>
  <c r="AO3797" i="11"/>
  <c r="AN3797" i="11"/>
  <c r="AM3797" i="11"/>
  <c r="AL3797" i="11"/>
  <c r="AQ3796" i="11"/>
  <c r="AP3796" i="11"/>
  <c r="AO3796" i="11"/>
  <c r="AN3796" i="11"/>
  <c r="AM3796" i="11"/>
  <c r="AL3796" i="11"/>
  <c r="AQ3795" i="11"/>
  <c r="AP3795" i="11"/>
  <c r="AO3795" i="11"/>
  <c r="AN3795" i="11"/>
  <c r="AM3795" i="11"/>
  <c r="AL3795" i="11"/>
  <c r="AQ3794" i="11"/>
  <c r="AP3794" i="11"/>
  <c r="AO3794" i="11"/>
  <c r="AN3794" i="11"/>
  <c r="AM3794" i="11"/>
  <c r="AL3794" i="11"/>
  <c r="AQ3793" i="11"/>
  <c r="AP3793" i="11"/>
  <c r="AO3793" i="11"/>
  <c r="AN3793" i="11"/>
  <c r="AM3793" i="11"/>
  <c r="AL3793" i="11"/>
  <c r="AQ3792" i="11"/>
  <c r="AP3792" i="11"/>
  <c r="AO3792" i="11"/>
  <c r="AN3792" i="11"/>
  <c r="AM3792" i="11"/>
  <c r="AL3792" i="11"/>
  <c r="AQ3791" i="11"/>
  <c r="AP3791" i="11"/>
  <c r="AO3791" i="11"/>
  <c r="AN3791" i="11"/>
  <c r="AM3791" i="11"/>
  <c r="AL3791" i="11"/>
  <c r="AQ3790" i="11"/>
  <c r="AP3790" i="11"/>
  <c r="AO3790" i="11"/>
  <c r="AN3790" i="11"/>
  <c r="AM3790" i="11"/>
  <c r="AL3790" i="11"/>
  <c r="AQ3789" i="11"/>
  <c r="AP3789" i="11"/>
  <c r="AO3789" i="11"/>
  <c r="AN3789" i="11"/>
  <c r="AM3789" i="11"/>
  <c r="AL3789" i="11"/>
  <c r="AQ3788" i="11"/>
  <c r="AP3788" i="11"/>
  <c r="AO3788" i="11"/>
  <c r="AN3788" i="11"/>
  <c r="AM3788" i="11"/>
  <c r="AL3788" i="11"/>
  <c r="AQ3787" i="11"/>
  <c r="AP3787" i="11"/>
  <c r="AO3787" i="11"/>
  <c r="AN3787" i="11"/>
  <c r="AM3787" i="11"/>
  <c r="AL3787" i="11"/>
  <c r="AQ3786" i="11"/>
  <c r="AP3786" i="11"/>
  <c r="AO3786" i="11"/>
  <c r="AN3786" i="11"/>
  <c r="AM3786" i="11"/>
  <c r="AL3786" i="11"/>
  <c r="AQ3785" i="11"/>
  <c r="AP3785" i="11"/>
  <c r="AO3785" i="11"/>
  <c r="AN3785" i="11"/>
  <c r="AM3785" i="11"/>
  <c r="AL3785" i="11"/>
  <c r="AQ3784" i="11"/>
  <c r="AP3784" i="11"/>
  <c r="AO3784" i="11"/>
  <c r="AN3784" i="11"/>
  <c r="AM3784" i="11"/>
  <c r="AL3784" i="11"/>
  <c r="AQ3783" i="11"/>
  <c r="AP3783" i="11"/>
  <c r="AO3783" i="11"/>
  <c r="AN3783" i="11"/>
  <c r="AM3783" i="11"/>
  <c r="AL3783" i="11"/>
  <c r="AQ3782" i="11"/>
  <c r="AP3782" i="11"/>
  <c r="AO3782" i="11"/>
  <c r="AN3782" i="11"/>
  <c r="AM3782" i="11"/>
  <c r="AL3782" i="11"/>
  <c r="AQ3781" i="11"/>
  <c r="AP3781" i="11"/>
  <c r="AO3781" i="11"/>
  <c r="AN3781" i="11"/>
  <c r="AM3781" i="11"/>
  <c r="AL3781" i="11"/>
  <c r="AQ3780" i="11"/>
  <c r="AP3780" i="11"/>
  <c r="AO3780" i="11"/>
  <c r="AN3780" i="11"/>
  <c r="AM3780" i="11"/>
  <c r="AL3780" i="11"/>
  <c r="AQ3779" i="11"/>
  <c r="AP3779" i="11"/>
  <c r="AO3779" i="11"/>
  <c r="AN3779" i="11"/>
  <c r="AM3779" i="11"/>
  <c r="AL3779" i="11"/>
  <c r="AQ3778" i="11"/>
  <c r="AP3778" i="11"/>
  <c r="AO3778" i="11"/>
  <c r="AN3778" i="11"/>
  <c r="AM3778" i="11"/>
  <c r="AL3778" i="11"/>
  <c r="AQ3777" i="11"/>
  <c r="AP3777" i="11"/>
  <c r="AO3777" i="11"/>
  <c r="AN3777" i="11"/>
  <c r="AM3777" i="11"/>
  <c r="AL3777" i="11"/>
  <c r="AQ3776" i="11"/>
  <c r="AP3776" i="11"/>
  <c r="AO3776" i="11"/>
  <c r="AN3776" i="11"/>
  <c r="AM3776" i="11"/>
  <c r="AL3776" i="11"/>
  <c r="AQ3775" i="11"/>
  <c r="AP3775" i="11"/>
  <c r="AO3775" i="11"/>
  <c r="AN3775" i="11"/>
  <c r="AM3775" i="11"/>
  <c r="AL3775" i="11"/>
  <c r="AQ3774" i="11"/>
  <c r="AP3774" i="11"/>
  <c r="AO3774" i="11"/>
  <c r="AN3774" i="11"/>
  <c r="AM3774" i="11"/>
  <c r="AL3774" i="11"/>
  <c r="AQ3773" i="11"/>
  <c r="AP3773" i="11"/>
  <c r="AO3773" i="11"/>
  <c r="AN3773" i="11"/>
  <c r="AM3773" i="11"/>
  <c r="AL3773" i="11"/>
  <c r="AQ3772" i="11"/>
  <c r="AP3772" i="11"/>
  <c r="AO3772" i="11"/>
  <c r="AN3772" i="11"/>
  <c r="AM3772" i="11"/>
  <c r="AL3772" i="11"/>
  <c r="AQ3771" i="11"/>
  <c r="AP3771" i="11"/>
  <c r="AO3771" i="11"/>
  <c r="AN3771" i="11"/>
  <c r="AM3771" i="11"/>
  <c r="AL3771" i="11"/>
  <c r="AQ3770" i="11"/>
  <c r="AP3770" i="11"/>
  <c r="AO3770" i="11"/>
  <c r="AN3770" i="11"/>
  <c r="AM3770" i="11"/>
  <c r="AL3770" i="11"/>
  <c r="AQ3769" i="11"/>
  <c r="AP3769" i="11"/>
  <c r="AO3769" i="11"/>
  <c r="AN3769" i="11"/>
  <c r="AM3769" i="11"/>
  <c r="AL3769" i="11"/>
  <c r="AQ3768" i="11"/>
  <c r="AP3768" i="11"/>
  <c r="AO3768" i="11"/>
  <c r="AN3768" i="11"/>
  <c r="AM3768" i="11"/>
  <c r="AL3768" i="11"/>
  <c r="AQ3767" i="11"/>
  <c r="AP3767" i="11"/>
  <c r="AO3767" i="11"/>
  <c r="AN3767" i="11"/>
  <c r="AM3767" i="11"/>
  <c r="AL3767" i="11"/>
  <c r="AQ3766" i="11"/>
  <c r="AP3766" i="11"/>
  <c r="AO3766" i="11"/>
  <c r="AN3766" i="11"/>
  <c r="AM3766" i="11"/>
  <c r="AL3766" i="11"/>
  <c r="AQ3765" i="11"/>
  <c r="AP3765" i="11"/>
  <c r="AO3765" i="11"/>
  <c r="AN3765" i="11"/>
  <c r="AM3765" i="11"/>
  <c r="AL3765" i="11"/>
  <c r="AQ3764" i="11"/>
  <c r="AP3764" i="11"/>
  <c r="AO3764" i="11"/>
  <c r="AN3764" i="11"/>
  <c r="AM3764" i="11"/>
  <c r="AL3764" i="11"/>
  <c r="AQ3763" i="11"/>
  <c r="AP3763" i="11"/>
  <c r="AO3763" i="11"/>
  <c r="AN3763" i="11"/>
  <c r="AM3763" i="11"/>
  <c r="AL3763" i="11"/>
  <c r="AQ3762" i="11"/>
  <c r="AP3762" i="11"/>
  <c r="AO3762" i="11"/>
  <c r="AN3762" i="11"/>
  <c r="AM3762" i="11"/>
  <c r="AL3762" i="11"/>
  <c r="AQ3761" i="11"/>
  <c r="AP3761" i="11"/>
  <c r="AO3761" i="11"/>
  <c r="AN3761" i="11"/>
  <c r="AM3761" i="11"/>
  <c r="AL3761" i="11"/>
  <c r="AQ3760" i="11"/>
  <c r="AP3760" i="11"/>
  <c r="AO3760" i="11"/>
  <c r="AN3760" i="11"/>
  <c r="AM3760" i="11"/>
  <c r="AL3760" i="11"/>
  <c r="AQ3759" i="11"/>
  <c r="AP3759" i="11"/>
  <c r="AO3759" i="11"/>
  <c r="AN3759" i="11"/>
  <c r="AM3759" i="11"/>
  <c r="AL3759" i="11"/>
  <c r="AQ3758" i="11"/>
  <c r="AP3758" i="11"/>
  <c r="AO3758" i="11"/>
  <c r="AN3758" i="11"/>
  <c r="AM3758" i="11"/>
  <c r="AL3758" i="11"/>
  <c r="AQ3757" i="11"/>
  <c r="AP3757" i="11"/>
  <c r="AO3757" i="11"/>
  <c r="AN3757" i="11"/>
  <c r="AM3757" i="11"/>
  <c r="AL3757" i="11"/>
  <c r="AQ3756" i="11"/>
  <c r="AP3756" i="11"/>
  <c r="AO3756" i="11"/>
  <c r="AN3756" i="11"/>
  <c r="AM3756" i="11"/>
  <c r="AL3756" i="11"/>
  <c r="AQ3755" i="11"/>
  <c r="AP3755" i="11"/>
  <c r="AO3755" i="11"/>
  <c r="AN3755" i="11"/>
  <c r="AM3755" i="11"/>
  <c r="AL3755" i="11"/>
  <c r="AQ3754" i="11"/>
  <c r="AP3754" i="11"/>
  <c r="AO3754" i="11"/>
  <c r="AN3754" i="11"/>
  <c r="AM3754" i="11"/>
  <c r="AL3754" i="11"/>
  <c r="AQ3753" i="11"/>
  <c r="AP3753" i="11"/>
  <c r="AO3753" i="11"/>
  <c r="AN3753" i="11"/>
  <c r="AM3753" i="11"/>
  <c r="AL3753" i="11"/>
  <c r="AQ3752" i="11"/>
  <c r="AP3752" i="11"/>
  <c r="AO3752" i="11"/>
  <c r="AN3752" i="11"/>
  <c r="AM3752" i="11"/>
  <c r="AL3752" i="11"/>
  <c r="AQ3751" i="11"/>
  <c r="AP3751" i="11"/>
  <c r="AO3751" i="11"/>
  <c r="AN3751" i="11"/>
  <c r="AM3751" i="11"/>
  <c r="AL3751" i="11"/>
  <c r="AQ3750" i="11"/>
  <c r="AP3750" i="11"/>
  <c r="AO3750" i="11"/>
  <c r="AN3750" i="11"/>
  <c r="AM3750" i="11"/>
  <c r="AL3750" i="11"/>
  <c r="AQ3749" i="11"/>
  <c r="AP3749" i="11"/>
  <c r="AO3749" i="11"/>
  <c r="AN3749" i="11"/>
  <c r="AM3749" i="11"/>
  <c r="AL3749" i="11"/>
  <c r="AQ3748" i="11"/>
  <c r="AP3748" i="11"/>
  <c r="AO3748" i="11"/>
  <c r="AN3748" i="11"/>
  <c r="AM3748" i="11"/>
  <c r="AL3748" i="11"/>
  <c r="AQ3747" i="11"/>
  <c r="AP3747" i="11"/>
  <c r="AO3747" i="11"/>
  <c r="AN3747" i="11"/>
  <c r="AM3747" i="11"/>
  <c r="AL3747" i="11"/>
  <c r="AQ3746" i="11"/>
  <c r="AP3746" i="11"/>
  <c r="AO3746" i="11"/>
  <c r="AN3746" i="11"/>
  <c r="AM3746" i="11"/>
  <c r="AL3746" i="11"/>
  <c r="AO3745" i="11"/>
  <c r="AN3745" i="11"/>
  <c r="AM3745" i="11"/>
  <c r="AL3745" i="11"/>
  <c r="AK3745" i="11"/>
  <c r="AJ3745" i="11"/>
  <c r="AO3744" i="11"/>
  <c r="AN3744" i="11"/>
  <c r="AM3744" i="11"/>
  <c r="AL3744" i="11"/>
  <c r="AK3744" i="11"/>
  <c r="AJ3744" i="11"/>
  <c r="AO3743" i="11"/>
  <c r="AN3743" i="11"/>
  <c r="AM3743" i="11"/>
  <c r="AL3743" i="11"/>
  <c r="AK3743" i="11"/>
  <c r="AJ3743" i="11"/>
  <c r="AO3742" i="11"/>
  <c r="AN3742" i="11"/>
  <c r="AM3742" i="11"/>
  <c r="AL3742" i="11"/>
  <c r="AK3742" i="11"/>
  <c r="AJ3742" i="11"/>
  <c r="AO3741" i="11"/>
  <c r="AN3741" i="11"/>
  <c r="AM3741" i="11"/>
  <c r="AL3741" i="11"/>
  <c r="AK3741" i="11"/>
  <c r="AJ3741" i="11"/>
  <c r="AO3740" i="11"/>
  <c r="AN3740" i="11"/>
  <c r="AM3740" i="11"/>
  <c r="AL3740" i="11"/>
  <c r="AK3740" i="11"/>
  <c r="AJ3740" i="11"/>
  <c r="AO3739" i="11"/>
  <c r="AN3739" i="11"/>
  <c r="AM3739" i="11"/>
  <c r="AL3739" i="11"/>
  <c r="AK3739" i="11"/>
  <c r="AJ3739" i="11"/>
  <c r="AO3738" i="11"/>
  <c r="AN3738" i="11"/>
  <c r="AM3738" i="11"/>
  <c r="AL3738" i="11"/>
  <c r="AK3738" i="11"/>
  <c r="AJ3738" i="11"/>
  <c r="AO3737" i="11"/>
  <c r="AN3737" i="11"/>
  <c r="AM3737" i="11"/>
  <c r="AL3737" i="11"/>
  <c r="AK3737" i="11"/>
  <c r="AJ3737" i="11"/>
  <c r="AO3736" i="11"/>
  <c r="AN3736" i="11"/>
  <c r="AM3736" i="11"/>
  <c r="AL3736" i="11"/>
  <c r="AK3736" i="11"/>
  <c r="AJ3736" i="11"/>
  <c r="AO3735" i="11"/>
  <c r="AN3735" i="11"/>
  <c r="AM3735" i="11"/>
  <c r="AL3735" i="11"/>
  <c r="AK3735" i="11"/>
  <c r="AJ3735" i="11"/>
  <c r="AO3734" i="11"/>
  <c r="AN3734" i="11"/>
  <c r="AM3734" i="11"/>
  <c r="AL3734" i="11"/>
  <c r="AK3734" i="11"/>
  <c r="AJ3734" i="11"/>
  <c r="AO3733" i="11"/>
  <c r="AN3733" i="11"/>
  <c r="AM3733" i="11"/>
  <c r="AL3733" i="11"/>
  <c r="AK3733" i="11"/>
  <c r="AJ3733" i="11"/>
  <c r="AO3732" i="11"/>
  <c r="AN3732" i="11"/>
  <c r="AM3732" i="11"/>
  <c r="AL3732" i="11"/>
  <c r="AK3732" i="11"/>
  <c r="AJ3732" i="11"/>
  <c r="AO3731" i="11"/>
  <c r="AN3731" i="11"/>
  <c r="AM3731" i="11"/>
  <c r="AL3731" i="11"/>
  <c r="AK3731" i="11"/>
  <c r="AJ3731" i="11"/>
  <c r="AO3730" i="11"/>
  <c r="AN3730" i="11"/>
  <c r="AM3730" i="11"/>
  <c r="AL3730" i="11"/>
  <c r="AK3730" i="11"/>
  <c r="AJ3730" i="11"/>
  <c r="AO3729" i="11"/>
  <c r="AN3729" i="11"/>
  <c r="AM3729" i="11"/>
  <c r="AL3729" i="11"/>
  <c r="AK3729" i="11"/>
  <c r="AJ3729" i="11"/>
  <c r="AO3728" i="11"/>
  <c r="AN3728" i="11"/>
  <c r="AM3728" i="11"/>
  <c r="AL3728" i="11"/>
  <c r="AK3728" i="11"/>
  <c r="AJ3728" i="11"/>
  <c r="AO3727" i="11"/>
  <c r="AN3727" i="11"/>
  <c r="AM3727" i="11"/>
  <c r="AL3727" i="11"/>
  <c r="AK3727" i="11"/>
  <c r="AJ3727" i="11"/>
  <c r="AO3726" i="11"/>
  <c r="AN3726" i="11"/>
  <c r="AM3726" i="11"/>
  <c r="AL3726" i="11"/>
  <c r="AK3726" i="11"/>
  <c r="AJ3726" i="11"/>
  <c r="AO3725" i="11"/>
  <c r="AN3725" i="11"/>
  <c r="AM3725" i="11"/>
  <c r="AL3725" i="11"/>
  <c r="AK3725" i="11"/>
  <c r="AJ3725" i="11"/>
  <c r="AO3724" i="11"/>
  <c r="AN3724" i="11"/>
  <c r="AM3724" i="11"/>
  <c r="AL3724" i="11"/>
  <c r="AK3724" i="11"/>
  <c r="AJ3724" i="11"/>
  <c r="AO3723" i="11"/>
  <c r="AN3723" i="11"/>
  <c r="AM3723" i="11"/>
  <c r="AL3723" i="11"/>
  <c r="AK3723" i="11"/>
  <c r="AJ3723" i="11"/>
  <c r="AO3722" i="11"/>
  <c r="AN3722" i="11"/>
  <c r="AM3722" i="11"/>
  <c r="AL3722" i="11"/>
  <c r="AK3722" i="11"/>
  <c r="AJ3722" i="11"/>
  <c r="AO3721" i="11"/>
  <c r="AN3721" i="11"/>
  <c r="AM3721" i="11"/>
  <c r="AL3721" i="11"/>
  <c r="AK3721" i="11"/>
  <c r="AJ3721" i="11"/>
  <c r="AO3720" i="11"/>
  <c r="AN3720" i="11"/>
  <c r="AM3720" i="11"/>
  <c r="AL3720" i="11"/>
  <c r="AK3720" i="11"/>
  <c r="AJ3720" i="11"/>
  <c r="AO3719" i="11"/>
  <c r="AN3719" i="11"/>
  <c r="AM3719" i="11"/>
  <c r="AL3719" i="11"/>
  <c r="AK3719" i="11"/>
  <c r="AJ3719" i="11"/>
  <c r="AO3718" i="11"/>
  <c r="AN3718" i="11"/>
  <c r="AM3718" i="11"/>
  <c r="AL3718" i="11"/>
  <c r="AK3718" i="11"/>
  <c r="AJ3718" i="11"/>
  <c r="AO3717" i="11"/>
  <c r="AN3717" i="11"/>
  <c r="AM3717" i="11"/>
  <c r="AL3717" i="11"/>
  <c r="AK3717" i="11"/>
  <c r="AJ3717" i="11"/>
  <c r="AO3716" i="11"/>
  <c r="AN3716" i="11"/>
  <c r="AM3716" i="11"/>
  <c r="AL3716" i="11"/>
  <c r="AK3716" i="11"/>
  <c r="AJ3716" i="11"/>
  <c r="AO3715" i="11"/>
  <c r="AN3715" i="11"/>
  <c r="AM3715" i="11"/>
  <c r="AL3715" i="11"/>
  <c r="AK3715" i="11"/>
  <c r="AJ3715" i="11"/>
  <c r="AO3714" i="11"/>
  <c r="AN3714" i="11"/>
  <c r="AM3714" i="11"/>
  <c r="AL3714" i="11"/>
  <c r="AK3714" i="11"/>
  <c r="AJ3714" i="11"/>
  <c r="AO3713" i="11"/>
  <c r="AN3713" i="11"/>
  <c r="AM3713" i="11"/>
  <c r="AL3713" i="11"/>
  <c r="AK3713" i="11"/>
  <c r="AJ3713" i="11"/>
  <c r="AO3712" i="11"/>
  <c r="AN3712" i="11"/>
  <c r="AM3712" i="11"/>
  <c r="AL3712" i="11"/>
  <c r="AK3712" i="11"/>
  <c r="AJ3712" i="11"/>
  <c r="AO3711" i="11"/>
  <c r="AN3711" i="11"/>
  <c r="AM3711" i="11"/>
  <c r="AL3711" i="11"/>
  <c r="AK3711" i="11"/>
  <c r="AJ3711" i="11"/>
  <c r="AO3710" i="11"/>
  <c r="AN3710" i="11"/>
  <c r="AM3710" i="11"/>
  <c r="AL3710" i="11"/>
  <c r="AK3710" i="11"/>
  <c r="AJ3710" i="11"/>
  <c r="AO3709" i="11"/>
  <c r="AN3709" i="11"/>
  <c r="AM3709" i="11"/>
  <c r="AL3709" i="11"/>
  <c r="AK3709" i="11"/>
  <c r="AJ3709" i="11"/>
  <c r="AO3708" i="11"/>
  <c r="AN3708" i="11"/>
  <c r="AM3708" i="11"/>
  <c r="AL3708" i="11"/>
  <c r="AK3708" i="11"/>
  <c r="AJ3708" i="11"/>
  <c r="AO3707" i="11"/>
  <c r="AN3707" i="11"/>
  <c r="AM3707" i="11"/>
  <c r="AL3707" i="11"/>
  <c r="AK3707" i="11"/>
  <c r="AJ3707" i="11"/>
  <c r="AO3706" i="11"/>
  <c r="AN3706" i="11"/>
  <c r="AM3706" i="11"/>
  <c r="AL3706" i="11"/>
  <c r="AK3706" i="11"/>
  <c r="AJ3706" i="11"/>
  <c r="AO3705" i="11"/>
  <c r="AN3705" i="11"/>
  <c r="AM3705" i="11"/>
  <c r="AL3705" i="11"/>
  <c r="AK3705" i="11"/>
  <c r="AJ3705" i="11"/>
  <c r="AO3704" i="11"/>
  <c r="AN3704" i="11"/>
  <c r="AM3704" i="11"/>
  <c r="AL3704" i="11"/>
  <c r="AK3704" i="11"/>
  <c r="AJ3704" i="11"/>
  <c r="AO3703" i="11"/>
  <c r="AN3703" i="11"/>
  <c r="AM3703" i="11"/>
  <c r="AL3703" i="11"/>
  <c r="AK3703" i="11"/>
  <c r="AJ3703" i="11"/>
  <c r="AO3702" i="11"/>
  <c r="AN3702" i="11"/>
  <c r="AM3702" i="11"/>
  <c r="AL3702" i="11"/>
  <c r="AK3702" i="11"/>
  <c r="AJ3702" i="11"/>
  <c r="AO3701" i="11"/>
  <c r="AN3701" i="11"/>
  <c r="AM3701" i="11"/>
  <c r="AL3701" i="11"/>
  <c r="AK3701" i="11"/>
  <c r="AJ3701" i="11"/>
  <c r="AO3700" i="11"/>
  <c r="AN3700" i="11"/>
  <c r="AM3700" i="11"/>
  <c r="AL3700" i="11"/>
  <c r="AK3700" i="11"/>
  <c r="AJ3700" i="11"/>
  <c r="AO3699" i="11"/>
  <c r="AN3699" i="11"/>
  <c r="AM3699" i="11"/>
  <c r="AL3699" i="11"/>
  <c r="AK3699" i="11"/>
  <c r="AJ3699" i="11"/>
  <c r="AO3698" i="11"/>
  <c r="AN3698" i="11"/>
  <c r="AM3698" i="11"/>
  <c r="AL3698" i="11"/>
  <c r="AK3698" i="11"/>
  <c r="AJ3698" i="11"/>
  <c r="AO3697" i="11"/>
  <c r="AN3697" i="11"/>
  <c r="AM3697" i="11"/>
  <c r="AL3697" i="11"/>
  <c r="AK3697" i="11"/>
  <c r="AJ3697" i="11"/>
  <c r="AO3696" i="11"/>
  <c r="AN3696" i="11"/>
  <c r="AM3696" i="11"/>
  <c r="AL3696" i="11"/>
  <c r="AK3696" i="11"/>
  <c r="AJ3696" i="11"/>
  <c r="AO3695" i="11"/>
  <c r="AN3695" i="11"/>
  <c r="AM3695" i="11"/>
  <c r="AL3695" i="11"/>
  <c r="AK3695" i="11"/>
  <c r="AJ3695" i="11"/>
  <c r="AO3694" i="11"/>
  <c r="AN3694" i="11"/>
  <c r="AM3694" i="11"/>
  <c r="AL3694" i="11"/>
  <c r="AK3694" i="11"/>
  <c r="AJ3694" i="11"/>
  <c r="AO3693" i="11"/>
  <c r="AN3693" i="11"/>
  <c r="AM3693" i="11"/>
  <c r="AL3693" i="11"/>
  <c r="AK3693" i="11"/>
  <c r="AJ3693" i="11"/>
  <c r="AO3692" i="11"/>
  <c r="AN3692" i="11"/>
  <c r="AM3692" i="11"/>
  <c r="AL3692" i="11"/>
  <c r="AK3692" i="11"/>
  <c r="AJ3692" i="11"/>
  <c r="AO3691" i="11"/>
  <c r="AN3691" i="11"/>
  <c r="AM3691" i="11"/>
  <c r="AL3691" i="11"/>
  <c r="AK3691" i="11"/>
  <c r="AJ3691" i="11"/>
  <c r="AO3690" i="11"/>
  <c r="AN3690" i="11"/>
  <c r="AM3690" i="11"/>
  <c r="AL3690" i="11"/>
  <c r="AK3690" i="11"/>
  <c r="AJ3690" i="11"/>
  <c r="AO3689" i="11"/>
  <c r="AN3689" i="11"/>
  <c r="AM3689" i="11"/>
  <c r="AL3689" i="11"/>
  <c r="AK3689" i="11"/>
  <c r="AJ3689" i="11"/>
  <c r="AO3688" i="11"/>
  <c r="AN3688" i="11"/>
  <c r="AM3688" i="11"/>
  <c r="AL3688" i="11"/>
  <c r="AK3688" i="11"/>
  <c r="AJ3688" i="11"/>
  <c r="AO3687" i="11"/>
  <c r="AN3687" i="11"/>
  <c r="AM3687" i="11"/>
  <c r="AL3687" i="11"/>
  <c r="AK3687" i="11"/>
  <c r="AJ3687" i="11"/>
  <c r="AO3686" i="11"/>
  <c r="AN3686" i="11"/>
  <c r="AM3686" i="11"/>
  <c r="AL3686" i="11"/>
  <c r="AK3686" i="11"/>
  <c r="AJ3686" i="11"/>
  <c r="AO3685" i="11"/>
  <c r="AN3685" i="11"/>
  <c r="AM3685" i="11"/>
  <c r="AL3685" i="11"/>
  <c r="AK3685" i="11"/>
  <c r="AJ3685" i="11"/>
  <c r="AO3684" i="11"/>
  <c r="AN3684" i="11"/>
  <c r="AM3684" i="11"/>
  <c r="AL3684" i="11"/>
  <c r="AK3684" i="11"/>
  <c r="AJ3684" i="11"/>
  <c r="AO3683" i="11"/>
  <c r="AN3683" i="11"/>
  <c r="AM3683" i="11"/>
  <c r="AL3683" i="11"/>
  <c r="AK3683" i="11"/>
  <c r="AJ3683" i="11"/>
  <c r="AO3682" i="11"/>
  <c r="AN3682" i="11"/>
  <c r="AM3682" i="11"/>
  <c r="AL3682" i="11"/>
  <c r="AK3682" i="11"/>
  <c r="AJ3682" i="11"/>
  <c r="AO3681" i="11"/>
  <c r="AN3681" i="11"/>
  <c r="AM3681" i="11"/>
  <c r="AL3681" i="11"/>
  <c r="AK3681" i="11"/>
  <c r="AJ3681" i="11"/>
  <c r="AO3680" i="11"/>
  <c r="AN3680" i="11"/>
  <c r="AM3680" i="11"/>
  <c r="AL3680" i="11"/>
  <c r="AK3680" i="11"/>
  <c r="AJ3680" i="11"/>
  <c r="AO3679" i="11"/>
  <c r="AN3679" i="11"/>
  <c r="AM3679" i="11"/>
  <c r="AL3679" i="11"/>
  <c r="AK3679" i="11"/>
  <c r="AJ3679" i="11"/>
  <c r="AO3678" i="11"/>
  <c r="AN3678" i="11"/>
  <c r="AM3678" i="11"/>
  <c r="AL3678" i="11"/>
  <c r="AK3678" i="11"/>
  <c r="AJ3678" i="11"/>
  <c r="AO3677" i="11"/>
  <c r="AN3677" i="11"/>
  <c r="AM3677" i="11"/>
  <c r="AL3677" i="11"/>
  <c r="AK3677" i="11"/>
  <c r="AJ3677" i="11"/>
  <c r="AO3676" i="11"/>
  <c r="AN3676" i="11"/>
  <c r="AM3676" i="11"/>
  <c r="AL3676" i="11"/>
  <c r="AK3676" i="11"/>
  <c r="AJ3676" i="11"/>
  <c r="AO3675" i="11"/>
  <c r="AN3675" i="11"/>
  <c r="AM3675" i="11"/>
  <c r="AL3675" i="11"/>
  <c r="AK3675" i="11"/>
  <c r="AJ3675" i="11"/>
  <c r="AO3674" i="11"/>
  <c r="AN3674" i="11"/>
  <c r="AM3674" i="11"/>
  <c r="AL3674" i="11"/>
  <c r="AK3674" i="11"/>
  <c r="AJ3674" i="11"/>
  <c r="AO3673" i="11"/>
  <c r="AN3673" i="11"/>
  <c r="AM3673" i="11"/>
  <c r="AL3673" i="11"/>
  <c r="AK3673" i="11"/>
  <c r="AJ3673" i="11"/>
  <c r="AO3672" i="11"/>
  <c r="AN3672" i="11"/>
  <c r="AM3672" i="11"/>
  <c r="AL3672" i="11"/>
  <c r="AK3672" i="11"/>
  <c r="AJ3672" i="11"/>
  <c r="AO3671" i="11"/>
  <c r="AN3671" i="11"/>
  <c r="AM3671" i="11"/>
  <c r="AL3671" i="11"/>
  <c r="AK3671" i="11"/>
  <c r="AJ3671" i="11"/>
  <c r="AO3670" i="11"/>
  <c r="AN3670" i="11"/>
  <c r="AM3670" i="11"/>
  <c r="AL3670" i="11"/>
  <c r="AK3670" i="11"/>
  <c r="AJ3670" i="11"/>
  <c r="AO3669" i="11"/>
  <c r="AN3669" i="11"/>
  <c r="AM3669" i="11"/>
  <c r="AL3669" i="11"/>
  <c r="AK3669" i="11"/>
  <c r="AJ3669" i="11"/>
  <c r="AO3668" i="11"/>
  <c r="AN3668" i="11"/>
  <c r="AM3668" i="11"/>
  <c r="AL3668" i="11"/>
  <c r="AK3668" i="11"/>
  <c r="AJ3668" i="11"/>
  <c r="AO3667" i="11"/>
  <c r="AN3667" i="11"/>
  <c r="AM3667" i="11"/>
  <c r="AL3667" i="11"/>
  <c r="AK3667" i="11"/>
  <c r="AJ3667" i="11"/>
  <c r="AO3666" i="11"/>
  <c r="AN3666" i="11"/>
  <c r="AM3666" i="11"/>
  <c r="AL3666" i="11"/>
  <c r="AK3666" i="11"/>
  <c r="AJ3666" i="11"/>
  <c r="AO3665" i="11"/>
  <c r="AN3665" i="11"/>
  <c r="AM3665" i="11"/>
  <c r="AL3665" i="11"/>
  <c r="AK3665" i="11"/>
  <c r="AJ3665" i="11"/>
  <c r="AO3664" i="11"/>
  <c r="AN3664" i="11"/>
  <c r="AM3664" i="11"/>
  <c r="AL3664" i="11"/>
  <c r="AK3664" i="11"/>
  <c r="AJ3664" i="11"/>
  <c r="AO3663" i="11"/>
  <c r="AN3663" i="11"/>
  <c r="AM3663" i="11"/>
  <c r="AL3663" i="11"/>
  <c r="AK3663" i="11"/>
  <c r="AJ3663" i="11"/>
  <c r="AO3662" i="11"/>
  <c r="AN3662" i="11"/>
  <c r="AM3662" i="11"/>
  <c r="AL3662" i="11"/>
  <c r="AK3662" i="11"/>
  <c r="AJ3662" i="11"/>
  <c r="AO3661" i="11"/>
  <c r="AN3661" i="11"/>
  <c r="AM3661" i="11"/>
  <c r="AL3661" i="11"/>
  <c r="AK3661" i="11"/>
  <c r="AJ3661" i="11"/>
  <c r="AO3660" i="11"/>
  <c r="AN3660" i="11"/>
  <c r="AM3660" i="11"/>
  <c r="AL3660" i="11"/>
  <c r="AK3660" i="11"/>
  <c r="AJ3660" i="11"/>
  <c r="AO3659" i="11"/>
  <c r="AN3659" i="11"/>
  <c r="AM3659" i="11"/>
  <c r="AL3659" i="11"/>
  <c r="AK3659" i="11"/>
  <c r="AJ3659" i="11"/>
  <c r="AO3658" i="11"/>
  <c r="AN3658" i="11"/>
  <c r="AM3658" i="11"/>
  <c r="AL3658" i="11"/>
  <c r="AK3658" i="11"/>
  <c r="AJ3658" i="11"/>
  <c r="AO3657" i="11"/>
  <c r="AN3657" i="11"/>
  <c r="AM3657" i="11"/>
  <c r="AL3657" i="11"/>
  <c r="AK3657" i="11"/>
  <c r="AJ3657" i="11"/>
  <c r="AO3656" i="11"/>
  <c r="AN3656" i="11"/>
  <c r="AM3656" i="11"/>
  <c r="AL3656" i="11"/>
  <c r="AK3656" i="11"/>
  <c r="AJ3656" i="11"/>
  <c r="AO3655" i="11"/>
  <c r="AN3655" i="11"/>
  <c r="AM3655" i="11"/>
  <c r="AL3655" i="11"/>
  <c r="AK3655" i="11"/>
  <c r="AJ3655" i="11"/>
  <c r="AO3654" i="11"/>
  <c r="AN3654" i="11"/>
  <c r="AM3654" i="11"/>
  <c r="AL3654" i="11"/>
  <c r="AK3654" i="11"/>
  <c r="AJ3654" i="11"/>
  <c r="AO3653" i="11"/>
  <c r="AN3653" i="11"/>
  <c r="AM3653" i="11"/>
  <c r="AL3653" i="11"/>
  <c r="AK3653" i="11"/>
  <c r="AJ3653" i="11"/>
  <c r="AO3652" i="11"/>
  <c r="AN3652" i="11"/>
  <c r="AM3652" i="11"/>
  <c r="AL3652" i="11"/>
  <c r="AK3652" i="11"/>
  <c r="AJ3652" i="11"/>
  <c r="AO3651" i="11"/>
  <c r="AN3651" i="11"/>
  <c r="AM3651" i="11"/>
  <c r="AL3651" i="11"/>
  <c r="AK3651" i="11"/>
  <c r="AJ3651" i="11"/>
  <c r="AO3650" i="11"/>
  <c r="AN3650" i="11"/>
  <c r="AM3650" i="11"/>
  <c r="AL3650" i="11"/>
  <c r="AK3650" i="11"/>
  <c r="AJ3650" i="11"/>
  <c r="AO3649" i="11"/>
  <c r="AN3649" i="11"/>
  <c r="AM3649" i="11"/>
  <c r="AL3649" i="11"/>
  <c r="AK3649" i="11"/>
  <c r="AJ3649" i="11"/>
  <c r="AO3648" i="11"/>
  <c r="AN3648" i="11"/>
  <c r="AM3648" i="11"/>
  <c r="AL3648" i="11"/>
  <c r="AK3648" i="11"/>
  <c r="AJ3648" i="11"/>
  <c r="AO3647" i="11"/>
  <c r="AN3647" i="11"/>
  <c r="AM3647" i="11"/>
  <c r="AL3647" i="11"/>
  <c r="AK3647" i="11"/>
  <c r="AJ3647" i="11"/>
  <c r="AO3646" i="11"/>
  <c r="AN3646" i="11"/>
  <c r="AM3646" i="11"/>
  <c r="AL3646" i="11"/>
  <c r="AK3646" i="11"/>
  <c r="AJ3646" i="11"/>
  <c r="AO3645" i="11"/>
  <c r="AN3645" i="11"/>
  <c r="AM3645" i="11"/>
  <c r="AL3645" i="11"/>
  <c r="AK3645" i="11"/>
  <c r="AJ3645" i="11"/>
  <c r="AO3644" i="11"/>
  <c r="AN3644" i="11"/>
  <c r="AM3644" i="11"/>
  <c r="AL3644" i="11"/>
  <c r="AK3644" i="11"/>
  <c r="AJ3644" i="11"/>
  <c r="AO3643" i="11"/>
  <c r="AN3643" i="11"/>
  <c r="AM3643" i="11"/>
  <c r="AL3643" i="11"/>
  <c r="AK3643" i="11"/>
  <c r="AJ3643" i="11"/>
  <c r="AO3642" i="11"/>
  <c r="AN3642" i="11"/>
  <c r="AM3642" i="11"/>
  <c r="AL3642" i="11"/>
  <c r="AK3642" i="11"/>
  <c r="AJ3642" i="11"/>
  <c r="AO3641" i="11"/>
  <c r="AN3641" i="11"/>
  <c r="AM3641" i="11"/>
  <c r="AL3641" i="11"/>
  <c r="AK3641" i="11"/>
  <c r="AJ3641" i="11"/>
  <c r="AO3640" i="11"/>
  <c r="AN3640" i="11"/>
  <c r="AM3640" i="11"/>
  <c r="AL3640" i="11"/>
  <c r="AK3640" i="11"/>
  <c r="AJ3640" i="11"/>
  <c r="AO3639" i="11"/>
  <c r="AN3639" i="11"/>
  <c r="AM3639" i="11"/>
  <c r="AL3639" i="11"/>
  <c r="AK3639" i="11"/>
  <c r="AJ3639" i="11"/>
  <c r="AO3638" i="11"/>
  <c r="AN3638" i="11"/>
  <c r="AM3638" i="11"/>
  <c r="AL3638" i="11"/>
  <c r="AK3638" i="11"/>
  <c r="AJ3638" i="11"/>
  <c r="AO3637" i="11"/>
  <c r="AN3637" i="11"/>
  <c r="AM3637" i="11"/>
  <c r="AL3637" i="11"/>
  <c r="AK3637" i="11"/>
  <c r="AJ3637" i="11"/>
  <c r="AO3636" i="11"/>
  <c r="AN3636" i="11"/>
  <c r="AM3636" i="11"/>
  <c r="AL3636" i="11"/>
  <c r="AK3636" i="11"/>
  <c r="AJ3636" i="11"/>
  <c r="AO3635" i="11"/>
  <c r="AN3635" i="11"/>
  <c r="AM3635" i="11"/>
  <c r="AL3635" i="11"/>
  <c r="AK3635" i="11"/>
  <c r="AJ3635" i="11"/>
  <c r="AO3634" i="11"/>
  <c r="AN3634" i="11"/>
  <c r="AM3634" i="11"/>
  <c r="AL3634" i="11"/>
  <c r="AK3634" i="11"/>
  <c r="AJ3634" i="11"/>
  <c r="AO3633" i="11"/>
  <c r="AN3633" i="11"/>
  <c r="AM3633" i="11"/>
  <c r="AL3633" i="11"/>
  <c r="AK3633" i="11"/>
  <c r="AJ3633" i="11"/>
  <c r="AO3632" i="11"/>
  <c r="AN3632" i="11"/>
  <c r="AM3632" i="11"/>
  <c r="AL3632" i="11"/>
  <c r="AK3632" i="11"/>
  <c r="AJ3632" i="11"/>
  <c r="AO3631" i="11"/>
  <c r="AN3631" i="11"/>
  <c r="AM3631" i="11"/>
  <c r="AL3631" i="11"/>
  <c r="AK3631" i="11"/>
  <c r="AJ3631" i="11"/>
  <c r="AO3630" i="11"/>
  <c r="AN3630" i="11"/>
  <c r="AM3630" i="11"/>
  <c r="AL3630" i="11"/>
  <c r="AK3630" i="11"/>
  <c r="AJ3630" i="11"/>
  <c r="AO3629" i="11"/>
  <c r="AN3629" i="11"/>
  <c r="AM3629" i="11"/>
  <c r="AL3629" i="11"/>
  <c r="AK3629" i="11"/>
  <c r="AJ3629" i="11"/>
  <c r="AO3628" i="11"/>
  <c r="AN3628" i="11"/>
  <c r="AM3628" i="11"/>
  <c r="AL3628" i="11"/>
  <c r="AK3628" i="11"/>
  <c r="AJ3628" i="11"/>
  <c r="AO3627" i="11"/>
  <c r="AN3627" i="11"/>
  <c r="AM3627" i="11"/>
  <c r="AL3627" i="11"/>
  <c r="AK3627" i="11"/>
  <c r="AJ3627" i="11"/>
  <c r="AO3626" i="11"/>
  <c r="AN3626" i="11"/>
  <c r="AM3626" i="11"/>
  <c r="AL3626" i="11"/>
  <c r="AK3626" i="11"/>
  <c r="AJ3626" i="11"/>
  <c r="AO3625" i="11"/>
  <c r="AN3625" i="11"/>
  <c r="AM3625" i="11"/>
  <c r="AL3625" i="11"/>
  <c r="AK3625" i="11"/>
  <c r="AJ3625" i="11"/>
  <c r="AO3624" i="11"/>
  <c r="AN3624" i="11"/>
  <c r="AM3624" i="11"/>
  <c r="AL3624" i="11"/>
  <c r="AK3624" i="11"/>
  <c r="AJ3624" i="11"/>
  <c r="AO3623" i="11"/>
  <c r="AN3623" i="11"/>
  <c r="AM3623" i="11"/>
  <c r="AL3623" i="11"/>
  <c r="AK3623" i="11"/>
  <c r="AJ3623" i="11"/>
  <c r="AO3622" i="11"/>
  <c r="AN3622" i="11"/>
  <c r="AM3622" i="11"/>
  <c r="AL3622" i="11"/>
  <c r="AK3622" i="11"/>
  <c r="AJ3622" i="11"/>
  <c r="AO3621" i="11"/>
  <c r="AN3621" i="11"/>
  <c r="AM3621" i="11"/>
  <c r="AL3621" i="11"/>
  <c r="AK3621" i="11"/>
  <c r="AJ3621" i="11"/>
  <c r="AO3620" i="11"/>
  <c r="AN3620" i="11"/>
  <c r="AM3620" i="11"/>
  <c r="AL3620" i="11"/>
  <c r="AK3620" i="11"/>
  <c r="AJ3620" i="11"/>
  <c r="AO3619" i="11"/>
  <c r="AN3619" i="11"/>
  <c r="AM3619" i="11"/>
  <c r="AL3619" i="11"/>
  <c r="AK3619" i="11"/>
  <c r="AJ3619" i="11"/>
  <c r="AO3618" i="11"/>
  <c r="AN3618" i="11"/>
  <c r="AM3618" i="11"/>
  <c r="AL3618" i="11"/>
  <c r="AK3618" i="11"/>
  <c r="AJ3618" i="11"/>
  <c r="AO3617" i="11"/>
  <c r="AN3617" i="11"/>
  <c r="AM3617" i="11"/>
  <c r="AL3617" i="11"/>
  <c r="AK3617" i="11"/>
  <c r="AJ3617" i="11"/>
  <c r="AO3616" i="11"/>
  <c r="AN3616" i="11"/>
  <c r="AM3616" i="11"/>
  <c r="AL3616" i="11"/>
  <c r="AK3616" i="11"/>
  <c r="AJ3616" i="11"/>
  <c r="AO3615" i="11"/>
  <c r="AN3615" i="11"/>
  <c r="AM3615" i="11"/>
  <c r="AL3615" i="11"/>
  <c r="AK3615" i="11"/>
  <c r="AJ3615" i="11"/>
  <c r="AO3614" i="11"/>
  <c r="AN3614" i="11"/>
  <c r="AM3614" i="11"/>
  <c r="AL3614" i="11"/>
  <c r="AK3614" i="11"/>
  <c r="AJ3614" i="11"/>
  <c r="AO3613" i="11"/>
  <c r="AN3613" i="11"/>
  <c r="AM3613" i="11"/>
  <c r="AL3613" i="11"/>
  <c r="AK3613" i="11"/>
  <c r="AJ3613" i="11"/>
  <c r="AO3612" i="11"/>
  <c r="AN3612" i="11"/>
  <c r="AM3612" i="11"/>
  <c r="AL3612" i="11"/>
  <c r="AK3612" i="11"/>
  <c r="AJ3612" i="11"/>
  <c r="AO3611" i="11"/>
  <c r="AN3611" i="11"/>
  <c r="AM3611" i="11"/>
  <c r="AL3611" i="11"/>
  <c r="AK3611" i="11"/>
  <c r="AJ3611" i="11"/>
  <c r="AO3610" i="11"/>
  <c r="AN3610" i="11"/>
  <c r="AM3610" i="11"/>
  <c r="AL3610" i="11"/>
  <c r="AK3610" i="11"/>
  <c r="AJ3610" i="11"/>
  <c r="AO3609" i="11"/>
  <c r="AN3609" i="11"/>
  <c r="AM3609" i="11"/>
  <c r="AL3609" i="11"/>
  <c r="AK3609" i="11"/>
  <c r="AJ3609" i="11"/>
  <c r="AO3608" i="11"/>
  <c r="AN3608" i="11"/>
  <c r="AM3608" i="11"/>
  <c r="AL3608" i="11"/>
  <c r="AK3608" i="11"/>
  <c r="AJ3608" i="11"/>
  <c r="AO3607" i="11"/>
  <c r="AN3607" i="11"/>
  <c r="AM3607" i="11"/>
  <c r="AL3607" i="11"/>
  <c r="AK3607" i="11"/>
  <c r="AJ3607" i="11"/>
  <c r="AO3606" i="11"/>
  <c r="AN3606" i="11"/>
  <c r="AM3606" i="11"/>
  <c r="AL3606" i="11"/>
  <c r="AK3606" i="11"/>
  <c r="AJ3606" i="11"/>
  <c r="AO3605" i="11"/>
  <c r="AN3605" i="11"/>
  <c r="AM3605" i="11"/>
  <c r="AL3605" i="11"/>
  <c r="AK3605" i="11"/>
  <c r="AJ3605" i="11"/>
  <c r="AO3604" i="11"/>
  <c r="AN3604" i="11"/>
  <c r="AM3604" i="11"/>
  <c r="AL3604" i="11"/>
  <c r="AK3604" i="11"/>
  <c r="AJ3604" i="11"/>
  <c r="AO3603" i="11"/>
  <c r="AN3603" i="11"/>
  <c r="AM3603" i="11"/>
  <c r="AL3603" i="11"/>
  <c r="AK3603" i="11"/>
  <c r="AJ3603" i="11"/>
  <c r="AO3602" i="11"/>
  <c r="AN3602" i="11"/>
  <c r="AM3602" i="11"/>
  <c r="AL3602" i="11"/>
  <c r="AK3602" i="11"/>
  <c r="AJ3602" i="11"/>
  <c r="AO3601" i="11"/>
  <c r="AN3601" i="11"/>
  <c r="AM3601" i="11"/>
  <c r="AL3601" i="11"/>
  <c r="AK3601" i="11"/>
  <c r="AJ3601" i="11"/>
  <c r="AO3600" i="11"/>
  <c r="AN3600" i="11"/>
  <c r="AM3600" i="11"/>
  <c r="AL3600" i="11"/>
  <c r="AK3600" i="11"/>
  <c r="AJ3600" i="11"/>
  <c r="AO3599" i="11"/>
  <c r="AN3599" i="11"/>
  <c r="AM3599" i="11"/>
  <c r="AL3599" i="11"/>
  <c r="AK3599" i="11"/>
  <c r="AJ3599" i="11"/>
  <c r="AO3598" i="11"/>
  <c r="AN3598" i="11"/>
  <c r="AM3598" i="11"/>
  <c r="AL3598" i="11"/>
  <c r="AK3598" i="11"/>
  <c r="AJ3598" i="11"/>
  <c r="AO3597" i="11"/>
  <c r="AN3597" i="11"/>
  <c r="AM3597" i="11"/>
  <c r="AL3597" i="11"/>
  <c r="AK3597" i="11"/>
  <c r="AJ3597" i="11"/>
  <c r="AO3596" i="11"/>
  <c r="AN3596" i="11"/>
  <c r="AM3596" i="11"/>
  <c r="AL3596" i="11"/>
  <c r="AK3596" i="11"/>
  <c r="AJ3596" i="11"/>
  <c r="AO3595" i="11"/>
  <c r="AN3595" i="11"/>
  <c r="AM3595" i="11"/>
  <c r="AL3595" i="11"/>
  <c r="AK3595" i="11"/>
  <c r="AJ3595" i="11"/>
  <c r="AO3594" i="11"/>
  <c r="AN3594" i="11"/>
  <c r="AM3594" i="11"/>
  <c r="AL3594" i="11"/>
  <c r="AK3594" i="11"/>
  <c r="AJ3594" i="11"/>
  <c r="AO3593" i="11"/>
  <c r="AN3593" i="11"/>
  <c r="AM3593" i="11"/>
  <c r="AL3593" i="11"/>
  <c r="AK3593" i="11"/>
  <c r="AJ3593" i="11"/>
  <c r="AO3592" i="11"/>
  <c r="AN3592" i="11"/>
  <c r="AM3592" i="11"/>
  <c r="AL3592" i="11"/>
  <c r="AK3592" i="11"/>
  <c r="AJ3592" i="11"/>
  <c r="AO3591" i="11"/>
  <c r="AN3591" i="11"/>
  <c r="AM3591" i="11"/>
  <c r="AL3591" i="11"/>
  <c r="AK3591" i="11"/>
  <c r="AJ3591" i="11"/>
  <c r="AO3590" i="11"/>
  <c r="AN3590" i="11"/>
  <c r="AM3590" i="11"/>
  <c r="AL3590" i="11"/>
  <c r="AK3590" i="11"/>
  <c r="AJ3590" i="11"/>
  <c r="AO3589" i="11"/>
  <c r="AN3589" i="11"/>
  <c r="AM3589" i="11"/>
  <c r="AL3589" i="11"/>
  <c r="AK3589" i="11"/>
  <c r="AJ3589" i="11"/>
  <c r="AO3588" i="11"/>
  <c r="AN3588" i="11"/>
  <c r="AM3588" i="11"/>
  <c r="AL3588" i="11"/>
  <c r="AK3588" i="11"/>
  <c r="AJ3588" i="11"/>
  <c r="AO3587" i="11"/>
  <c r="AN3587" i="11"/>
  <c r="AM3587" i="11"/>
  <c r="AL3587" i="11"/>
  <c r="AK3587" i="11"/>
  <c r="AJ3587" i="11"/>
  <c r="AO3586" i="11"/>
  <c r="AN3586" i="11"/>
  <c r="AM3586" i="11"/>
  <c r="AL3586" i="11"/>
  <c r="AK3586" i="11"/>
  <c r="AJ3586" i="11"/>
  <c r="AO3585" i="11"/>
  <c r="AN3585" i="11"/>
  <c r="AM3585" i="11"/>
  <c r="AL3585" i="11"/>
  <c r="AK3585" i="11"/>
  <c r="AJ3585" i="11"/>
  <c r="AO3584" i="11"/>
  <c r="AN3584" i="11"/>
  <c r="AM3584" i="11"/>
  <c r="AL3584" i="11"/>
  <c r="AK3584" i="11"/>
  <c r="AJ3584" i="11"/>
  <c r="AO3583" i="11"/>
  <c r="AN3583" i="11"/>
  <c r="AM3583" i="11"/>
  <c r="AL3583" i="11"/>
  <c r="AK3583" i="11"/>
  <c r="AJ3583" i="11"/>
  <c r="AO3582" i="11"/>
  <c r="AN3582" i="11"/>
  <c r="AM3582" i="11"/>
  <c r="AL3582" i="11"/>
  <c r="AK3582" i="11"/>
  <c r="AJ3582" i="11"/>
  <c r="AO3581" i="11"/>
  <c r="AN3581" i="11"/>
  <c r="AM3581" i="11"/>
  <c r="AL3581" i="11"/>
  <c r="AK3581" i="11"/>
  <c r="AJ3581" i="11"/>
  <c r="AO3580" i="11"/>
  <c r="AN3580" i="11"/>
  <c r="AM3580" i="11"/>
  <c r="AL3580" i="11"/>
  <c r="AK3580" i="11"/>
  <c r="AJ3580" i="11"/>
  <c r="AO3579" i="11"/>
  <c r="AN3579" i="11"/>
  <c r="AM3579" i="11"/>
  <c r="AL3579" i="11"/>
  <c r="AK3579" i="11"/>
  <c r="AJ3579" i="11"/>
  <c r="AO3578" i="11"/>
  <c r="AN3578" i="11"/>
  <c r="AM3578" i="11"/>
  <c r="AL3578" i="11"/>
  <c r="AK3578" i="11"/>
  <c r="AJ3578" i="11"/>
  <c r="AO3577" i="11"/>
  <c r="AN3577" i="11"/>
  <c r="AM3577" i="11"/>
  <c r="AL3577" i="11"/>
  <c r="AK3577" i="11"/>
  <c r="AJ3577" i="11"/>
  <c r="AO3576" i="11"/>
  <c r="AN3576" i="11"/>
  <c r="AM3576" i="11"/>
  <c r="AL3576" i="11"/>
  <c r="AK3576" i="11"/>
  <c r="AJ3576" i="11"/>
  <c r="AO3575" i="11"/>
  <c r="AN3575" i="11"/>
  <c r="AM3575" i="11"/>
  <c r="AL3575" i="11"/>
  <c r="AK3575" i="11"/>
  <c r="AJ3575" i="11"/>
  <c r="AO3574" i="11"/>
  <c r="AN3574" i="11"/>
  <c r="AM3574" i="11"/>
  <c r="AL3574" i="11"/>
  <c r="AK3574" i="11"/>
  <c r="AJ3574" i="11"/>
  <c r="AO3573" i="11"/>
  <c r="AN3573" i="11"/>
  <c r="AM3573" i="11"/>
  <c r="AL3573" i="11"/>
  <c r="AK3573" i="11"/>
  <c r="AJ3573" i="11"/>
  <c r="AO3572" i="11"/>
  <c r="AN3572" i="11"/>
  <c r="AM3572" i="11"/>
  <c r="AL3572" i="11"/>
  <c r="AK3572" i="11"/>
  <c r="AJ3572" i="11"/>
  <c r="AO3571" i="11"/>
  <c r="AN3571" i="11"/>
  <c r="AM3571" i="11"/>
  <c r="AL3571" i="11"/>
  <c r="AK3571" i="11"/>
  <c r="AJ3571" i="11"/>
  <c r="AO3570" i="11"/>
  <c r="AN3570" i="11"/>
  <c r="AM3570" i="11"/>
  <c r="AL3570" i="11"/>
  <c r="AK3570" i="11"/>
  <c r="AJ3570" i="11"/>
  <c r="AO3569" i="11"/>
  <c r="AN3569" i="11"/>
  <c r="AM3569" i="11"/>
  <c r="AL3569" i="11"/>
  <c r="AK3569" i="11"/>
  <c r="AJ3569" i="11"/>
  <c r="AO3568" i="11"/>
  <c r="AN3568" i="11"/>
  <c r="AM3568" i="11"/>
  <c r="AL3568" i="11"/>
  <c r="AK3568" i="11"/>
  <c r="AJ3568" i="11"/>
  <c r="AO3567" i="11"/>
  <c r="AN3567" i="11"/>
  <c r="AM3567" i="11"/>
  <c r="AL3567" i="11"/>
  <c r="AK3567" i="11"/>
  <c r="AJ3567" i="11"/>
  <c r="AO3566" i="11"/>
  <c r="AN3566" i="11"/>
  <c r="AM3566" i="11"/>
  <c r="AL3566" i="11"/>
  <c r="AK3566" i="11"/>
  <c r="AJ3566" i="11"/>
  <c r="AO3565" i="11"/>
  <c r="AN3565" i="11"/>
  <c r="AM3565" i="11"/>
  <c r="AL3565" i="11"/>
  <c r="AK3565" i="11"/>
  <c r="AJ3565" i="11"/>
  <c r="AO3564" i="11"/>
  <c r="AN3564" i="11"/>
  <c r="AM3564" i="11"/>
  <c r="AL3564" i="11"/>
  <c r="AK3564" i="11"/>
  <c r="AJ3564" i="11"/>
  <c r="AO3563" i="11"/>
  <c r="AN3563" i="11"/>
  <c r="AM3563" i="11"/>
  <c r="AL3563" i="11"/>
  <c r="AK3563" i="11"/>
  <c r="AJ3563" i="11"/>
  <c r="AO3562" i="11"/>
  <c r="AN3562" i="11"/>
  <c r="AM3562" i="11"/>
  <c r="AL3562" i="11"/>
  <c r="AK3562" i="11"/>
  <c r="AJ3562" i="11"/>
  <c r="AO3561" i="11"/>
  <c r="AN3561" i="11"/>
  <c r="AM3561" i="11"/>
  <c r="AL3561" i="11"/>
  <c r="AK3561" i="11"/>
  <c r="AJ3561" i="11"/>
  <c r="AO3560" i="11"/>
  <c r="AN3560" i="11"/>
  <c r="AM3560" i="11"/>
  <c r="AL3560" i="11"/>
  <c r="AK3560" i="11"/>
  <c r="AJ3560" i="11"/>
  <c r="AO3559" i="11"/>
  <c r="AN3559" i="11"/>
  <c r="AM3559" i="11"/>
  <c r="AL3559" i="11"/>
  <c r="AK3559" i="11"/>
  <c r="AJ3559" i="11"/>
  <c r="AO3558" i="11"/>
  <c r="AN3558" i="11"/>
  <c r="AM3558" i="11"/>
  <c r="AL3558" i="11"/>
  <c r="AK3558" i="11"/>
  <c r="AJ3558" i="11"/>
  <c r="AO3557" i="11"/>
  <c r="AN3557" i="11"/>
  <c r="AM3557" i="11"/>
  <c r="AL3557" i="11"/>
  <c r="AK3557" i="11"/>
  <c r="AJ3557" i="11"/>
  <c r="AO3556" i="11"/>
  <c r="AN3556" i="11"/>
  <c r="AM3556" i="11"/>
  <c r="AL3556" i="11"/>
  <c r="AK3556" i="11"/>
  <c r="AJ3556" i="11"/>
  <c r="AO3555" i="11"/>
  <c r="AN3555" i="11"/>
  <c r="AM3555" i="11"/>
  <c r="AL3555" i="11"/>
  <c r="AK3555" i="11"/>
  <c r="AJ3555" i="11"/>
  <c r="AO3554" i="11"/>
  <c r="AN3554" i="11"/>
  <c r="AM3554" i="11"/>
  <c r="AL3554" i="11"/>
  <c r="AK3554" i="11"/>
  <c r="AJ3554" i="11"/>
  <c r="AO3553" i="11"/>
  <c r="AN3553" i="11"/>
  <c r="AM3553" i="11"/>
  <c r="AL3553" i="11"/>
  <c r="AK3553" i="11"/>
  <c r="AJ3553" i="11"/>
  <c r="AO3552" i="11"/>
  <c r="AN3552" i="11"/>
  <c r="AM3552" i="11"/>
  <c r="AL3552" i="11"/>
  <c r="AK3552" i="11"/>
  <c r="AJ3552" i="11"/>
  <c r="AO3551" i="11"/>
  <c r="AN3551" i="11"/>
  <c r="AM3551" i="11"/>
  <c r="AL3551" i="11"/>
  <c r="AK3551" i="11"/>
  <c r="AJ3551" i="11"/>
  <c r="AO3550" i="11"/>
  <c r="AN3550" i="11"/>
  <c r="AM3550" i="11"/>
  <c r="AL3550" i="11"/>
  <c r="AK3550" i="11"/>
  <c r="AJ3550" i="11"/>
  <c r="AO3549" i="11"/>
  <c r="AN3549" i="11"/>
  <c r="AM3549" i="11"/>
  <c r="AL3549" i="11"/>
  <c r="AK3549" i="11"/>
  <c r="AJ3549" i="11"/>
  <c r="AO3548" i="11"/>
  <c r="AN3548" i="11"/>
  <c r="AM3548" i="11"/>
  <c r="AL3548" i="11"/>
  <c r="AK3548" i="11"/>
  <c r="AJ3548" i="11"/>
  <c r="AO3547" i="11"/>
  <c r="AN3547" i="11"/>
  <c r="AM3547" i="11"/>
  <c r="AL3547" i="11"/>
  <c r="AK3547" i="11"/>
  <c r="AJ3547" i="11"/>
  <c r="AO3546" i="11"/>
  <c r="AN3546" i="11"/>
  <c r="AM3546" i="11"/>
  <c r="AL3546" i="11"/>
  <c r="AK3546" i="11"/>
  <c r="AJ3546" i="11"/>
  <c r="AO3545" i="11"/>
  <c r="AN3545" i="11"/>
  <c r="AM3545" i="11"/>
  <c r="AL3545" i="11"/>
  <c r="AK3545" i="11"/>
  <c r="AJ3545" i="11"/>
  <c r="AO3544" i="11"/>
  <c r="AN3544" i="11"/>
  <c r="AM3544" i="11"/>
  <c r="AL3544" i="11"/>
  <c r="AK3544" i="11"/>
  <c r="AJ3544" i="11"/>
  <c r="AO3543" i="11"/>
  <c r="AN3543" i="11"/>
  <c r="AM3543" i="11"/>
  <c r="AL3543" i="11"/>
  <c r="AK3543" i="11"/>
  <c r="AJ3543" i="11"/>
  <c r="AO3542" i="11"/>
  <c r="AN3542" i="11"/>
  <c r="AM3542" i="11"/>
  <c r="AL3542" i="11"/>
  <c r="AK3542" i="11"/>
  <c r="AJ3542" i="11"/>
  <c r="AO3541" i="11"/>
  <c r="AN3541" i="11"/>
  <c r="AM3541" i="11"/>
  <c r="AL3541" i="11"/>
  <c r="AK3541" i="11"/>
  <c r="AJ3541" i="11"/>
  <c r="AO3540" i="11"/>
  <c r="AN3540" i="11"/>
  <c r="AM3540" i="11"/>
  <c r="AL3540" i="11"/>
  <c r="AK3540" i="11"/>
  <c r="AJ3540" i="11"/>
  <c r="AO3539" i="11"/>
  <c r="AN3539" i="11"/>
  <c r="AM3539" i="11"/>
  <c r="AL3539" i="11"/>
  <c r="AK3539" i="11"/>
  <c r="AJ3539" i="11"/>
  <c r="AO3538" i="11"/>
  <c r="AN3538" i="11"/>
  <c r="AM3538" i="11"/>
  <c r="AL3538" i="11"/>
  <c r="AK3538" i="11"/>
  <c r="AJ3538" i="11"/>
  <c r="AO3537" i="11"/>
  <c r="AN3537" i="11"/>
  <c r="AM3537" i="11"/>
  <c r="AL3537" i="11"/>
  <c r="AK3537" i="11"/>
  <c r="AJ3537" i="11"/>
  <c r="AO3536" i="11"/>
  <c r="AN3536" i="11"/>
  <c r="AM3536" i="11"/>
  <c r="AL3536" i="11"/>
  <c r="AK3536" i="11"/>
  <c r="AJ3536" i="11"/>
  <c r="AO3535" i="11"/>
  <c r="AN3535" i="11"/>
  <c r="AM3535" i="11"/>
  <c r="AL3535" i="11"/>
  <c r="AK3535" i="11"/>
  <c r="AJ3535" i="11"/>
  <c r="AO3534" i="11"/>
  <c r="AN3534" i="11"/>
  <c r="AM3534" i="11"/>
  <c r="AL3534" i="11"/>
  <c r="AK3534" i="11"/>
  <c r="AJ3534" i="11"/>
  <c r="AO3533" i="11"/>
  <c r="AN3533" i="11"/>
  <c r="AM3533" i="11"/>
  <c r="AL3533" i="11"/>
  <c r="AK3533" i="11"/>
  <c r="AJ3533" i="11"/>
  <c r="AO3532" i="11"/>
  <c r="AN3532" i="11"/>
  <c r="AM3532" i="11"/>
  <c r="AL3532" i="11"/>
  <c r="AK3532" i="11"/>
  <c r="AJ3532" i="11"/>
  <c r="AO3531" i="11"/>
  <c r="AN3531" i="11"/>
  <c r="AM3531" i="11"/>
  <c r="AL3531" i="11"/>
  <c r="AK3531" i="11"/>
  <c r="AJ3531" i="11"/>
  <c r="AO3530" i="11"/>
  <c r="AN3530" i="11"/>
  <c r="AM3530" i="11"/>
  <c r="AL3530" i="11"/>
  <c r="AK3530" i="11"/>
  <c r="AJ3530" i="11"/>
  <c r="AO3529" i="11"/>
  <c r="AN3529" i="11"/>
  <c r="AM3529" i="11"/>
  <c r="AL3529" i="11"/>
  <c r="AK3529" i="11"/>
  <c r="AJ3529" i="11"/>
  <c r="AO3528" i="11"/>
  <c r="AN3528" i="11"/>
  <c r="AM3528" i="11"/>
  <c r="AL3528" i="11"/>
  <c r="AK3528" i="11"/>
  <c r="AJ3528" i="11"/>
  <c r="AO3527" i="11"/>
  <c r="AN3527" i="11"/>
  <c r="AM3527" i="11"/>
  <c r="AL3527" i="11"/>
  <c r="AK3527" i="11"/>
  <c r="AJ3527" i="11"/>
  <c r="AO3526" i="11"/>
  <c r="AN3526" i="11"/>
  <c r="AM3526" i="11"/>
  <c r="AL3526" i="11"/>
  <c r="AK3526" i="11"/>
  <c r="AJ3526" i="11"/>
  <c r="AO3525" i="11"/>
  <c r="AN3525" i="11"/>
  <c r="AM3525" i="11"/>
  <c r="AL3525" i="11"/>
  <c r="AK3525" i="11"/>
  <c r="AJ3525" i="11"/>
  <c r="AO3524" i="11"/>
  <c r="AN3524" i="11"/>
  <c r="AM3524" i="11"/>
  <c r="AL3524" i="11"/>
  <c r="AK3524" i="11"/>
  <c r="AJ3524" i="11"/>
  <c r="AO3523" i="11"/>
  <c r="AN3523" i="11"/>
  <c r="AM3523" i="11"/>
  <c r="AL3523" i="11"/>
  <c r="AK3523" i="11"/>
  <c r="AJ3523" i="11"/>
  <c r="AO3522" i="11"/>
  <c r="AN3522" i="11"/>
  <c r="AM3522" i="11"/>
  <c r="AL3522" i="11"/>
  <c r="AK3522" i="11"/>
  <c r="AJ3522" i="11"/>
  <c r="AO3521" i="11"/>
  <c r="AN3521" i="11"/>
  <c r="AM3521" i="11"/>
  <c r="AL3521" i="11"/>
  <c r="AK3521" i="11"/>
  <c r="AJ3521" i="11"/>
  <c r="AO3520" i="11"/>
  <c r="AN3520" i="11"/>
  <c r="AM3520" i="11"/>
  <c r="AL3520" i="11"/>
  <c r="AK3520" i="11"/>
  <c r="AJ3520" i="11"/>
  <c r="AO3519" i="11"/>
  <c r="AN3519" i="11"/>
  <c r="AM3519" i="11"/>
  <c r="AL3519" i="11"/>
  <c r="AK3519" i="11"/>
  <c r="AJ3519" i="11"/>
  <c r="AO3518" i="11"/>
  <c r="AN3518" i="11"/>
  <c r="AM3518" i="11"/>
  <c r="AL3518" i="11"/>
  <c r="AK3518" i="11"/>
  <c r="AJ3518" i="11"/>
  <c r="AO3517" i="11"/>
  <c r="AN3517" i="11"/>
  <c r="AM3517" i="11"/>
  <c r="AL3517" i="11"/>
  <c r="AK3517" i="11"/>
  <c r="AJ3517" i="11"/>
  <c r="AO3516" i="11"/>
  <c r="AN3516" i="11"/>
  <c r="AM3516" i="11"/>
  <c r="AL3516" i="11"/>
  <c r="AK3516" i="11"/>
  <c r="AJ3516" i="11"/>
  <c r="AO3515" i="11"/>
  <c r="AN3515" i="11"/>
  <c r="AM3515" i="11"/>
  <c r="AL3515" i="11"/>
  <c r="AK3515" i="11"/>
  <c r="AJ3515" i="11"/>
  <c r="AO3514" i="11"/>
  <c r="AN3514" i="11"/>
  <c r="AM3514" i="11"/>
  <c r="AL3514" i="11"/>
  <c r="AK3514" i="11"/>
  <c r="AJ3514" i="11"/>
  <c r="AO3513" i="11"/>
  <c r="AN3513" i="11"/>
  <c r="AM3513" i="11"/>
  <c r="AL3513" i="11"/>
  <c r="AK3513" i="11"/>
  <c r="AJ3513" i="11"/>
  <c r="AO3512" i="11"/>
  <c r="AN3512" i="11"/>
  <c r="AM3512" i="11"/>
  <c r="AL3512" i="11"/>
  <c r="AK3512" i="11"/>
  <c r="AJ3512" i="11"/>
  <c r="AO3511" i="11"/>
  <c r="AN3511" i="11"/>
  <c r="AM3511" i="11"/>
  <c r="AL3511" i="11"/>
  <c r="AK3511" i="11"/>
  <c r="AJ3511" i="11"/>
  <c r="AO3510" i="11"/>
  <c r="AN3510" i="11"/>
  <c r="AM3510" i="11"/>
  <c r="AL3510" i="11"/>
  <c r="AK3510" i="11"/>
  <c r="AJ3510" i="11"/>
  <c r="AO3509" i="11"/>
  <c r="AN3509" i="11"/>
  <c r="AM3509" i="11"/>
  <c r="AL3509" i="11"/>
  <c r="AK3509" i="11"/>
  <c r="AJ3509" i="11"/>
  <c r="AO3508" i="11"/>
  <c r="AN3508" i="11"/>
  <c r="AM3508" i="11"/>
  <c r="AL3508" i="11"/>
  <c r="AK3508" i="11"/>
  <c r="AJ3508" i="11"/>
  <c r="AO3507" i="11"/>
  <c r="AN3507" i="11"/>
  <c r="AM3507" i="11"/>
  <c r="AL3507" i="11"/>
  <c r="AK3507" i="11"/>
  <c r="AJ3507" i="11"/>
  <c r="AO3506" i="11"/>
  <c r="AN3506" i="11"/>
  <c r="AM3506" i="11"/>
  <c r="AL3506" i="11"/>
  <c r="AK3506" i="11"/>
  <c r="AJ3506" i="11"/>
  <c r="AO3505" i="11"/>
  <c r="AN3505" i="11"/>
  <c r="AM3505" i="11"/>
  <c r="AL3505" i="11"/>
  <c r="AK3505" i="11"/>
  <c r="AJ3505" i="11"/>
  <c r="AO3504" i="11"/>
  <c r="AN3504" i="11"/>
  <c r="AM3504" i="11"/>
  <c r="AL3504" i="11"/>
  <c r="AK3504" i="11"/>
  <c r="AJ3504" i="11"/>
  <c r="AO3503" i="11"/>
  <c r="AN3503" i="11"/>
  <c r="AM3503" i="11"/>
  <c r="AL3503" i="11"/>
  <c r="AK3503" i="11"/>
  <c r="AJ3503" i="11"/>
  <c r="AO3502" i="11"/>
  <c r="AN3502" i="11"/>
  <c r="AM3502" i="11"/>
  <c r="AL3502" i="11"/>
  <c r="AK3502" i="11"/>
  <c r="AJ3502" i="11"/>
  <c r="AO3501" i="11"/>
  <c r="AN3501" i="11"/>
  <c r="AM3501" i="11"/>
  <c r="AL3501" i="11"/>
  <c r="AK3501" i="11"/>
  <c r="AJ3501" i="11"/>
  <c r="AO3500" i="11"/>
  <c r="AN3500" i="11"/>
  <c r="AM3500" i="11"/>
  <c r="AL3500" i="11"/>
  <c r="AK3500" i="11"/>
  <c r="AJ3500" i="11"/>
  <c r="AO3499" i="11"/>
  <c r="AN3499" i="11"/>
  <c r="AM3499" i="11"/>
  <c r="AL3499" i="11"/>
  <c r="AK3499" i="11"/>
  <c r="AJ3499" i="11"/>
  <c r="AO3498" i="11"/>
  <c r="AN3498" i="11"/>
  <c r="AM3498" i="11"/>
  <c r="AL3498" i="11"/>
  <c r="AK3498" i="11"/>
  <c r="AJ3498" i="11"/>
  <c r="AO3497" i="11"/>
  <c r="AN3497" i="11"/>
  <c r="AM3497" i="11"/>
  <c r="AL3497" i="11"/>
  <c r="AK3497" i="11"/>
  <c r="AJ3497" i="11"/>
  <c r="AO3496" i="11"/>
  <c r="AN3496" i="11"/>
  <c r="AM3496" i="11"/>
  <c r="AL3496" i="11"/>
  <c r="AK3496" i="11"/>
  <c r="AJ3496" i="11"/>
  <c r="AO3495" i="11"/>
  <c r="AN3495" i="11"/>
  <c r="AM3495" i="11"/>
  <c r="AL3495" i="11"/>
  <c r="AK3495" i="11"/>
  <c r="AJ3495" i="11"/>
  <c r="AO3494" i="11"/>
  <c r="AN3494" i="11"/>
  <c r="AM3494" i="11"/>
  <c r="AL3494" i="11"/>
  <c r="AK3494" i="11"/>
  <c r="AJ3494" i="11"/>
  <c r="AO3493" i="11"/>
  <c r="AN3493" i="11"/>
  <c r="AM3493" i="11"/>
  <c r="AL3493" i="11"/>
  <c r="AK3493" i="11"/>
  <c r="AJ3493" i="11"/>
  <c r="AO3492" i="11"/>
  <c r="AN3492" i="11"/>
  <c r="AM3492" i="11"/>
  <c r="AL3492" i="11"/>
  <c r="AK3492" i="11"/>
  <c r="AJ3492" i="11"/>
  <c r="AO3491" i="11"/>
  <c r="AN3491" i="11"/>
  <c r="AM3491" i="11"/>
  <c r="AL3491" i="11"/>
  <c r="AK3491" i="11"/>
  <c r="AJ3491" i="11"/>
  <c r="AO3490" i="11"/>
  <c r="AN3490" i="11"/>
  <c r="AM3490" i="11"/>
  <c r="AL3490" i="11"/>
  <c r="AK3490" i="11"/>
  <c r="AJ3490" i="11"/>
  <c r="AO3489" i="11"/>
  <c r="AN3489" i="11"/>
  <c r="AM3489" i="11"/>
  <c r="AL3489" i="11"/>
  <c r="AK3489" i="11"/>
  <c r="AJ3489" i="11"/>
  <c r="AO3488" i="11"/>
  <c r="AN3488" i="11"/>
  <c r="AM3488" i="11"/>
  <c r="AL3488" i="11"/>
  <c r="AK3488" i="11"/>
  <c r="AJ3488" i="11"/>
  <c r="AO3487" i="11"/>
  <c r="AN3487" i="11"/>
  <c r="AM3487" i="11"/>
  <c r="AL3487" i="11"/>
  <c r="AK3487" i="11"/>
  <c r="AJ3487" i="11"/>
  <c r="AO3486" i="11"/>
  <c r="AN3486" i="11"/>
  <c r="AM3486" i="11"/>
  <c r="AL3486" i="11"/>
  <c r="AK3486" i="11"/>
  <c r="AJ3486" i="11"/>
  <c r="AO3485" i="11"/>
  <c r="AN3485" i="11"/>
  <c r="AM3485" i="11"/>
  <c r="AL3485" i="11"/>
  <c r="AK3485" i="11"/>
  <c r="AJ3485" i="11"/>
  <c r="AO3484" i="11"/>
  <c r="AN3484" i="11"/>
  <c r="AM3484" i="11"/>
  <c r="AL3484" i="11"/>
  <c r="AK3484" i="11"/>
  <c r="AJ3484" i="11"/>
  <c r="AO3483" i="11"/>
  <c r="AN3483" i="11"/>
  <c r="AM3483" i="11"/>
  <c r="AL3483" i="11"/>
  <c r="AK3483" i="11"/>
  <c r="AJ3483" i="11"/>
  <c r="AO3482" i="11"/>
  <c r="AN3482" i="11"/>
  <c r="AM3482" i="11"/>
  <c r="AL3482" i="11"/>
  <c r="AK3482" i="11"/>
  <c r="AJ3482" i="11"/>
  <c r="AO3481" i="11"/>
  <c r="AN3481" i="11"/>
  <c r="AM3481" i="11"/>
  <c r="AL3481" i="11"/>
  <c r="AK3481" i="11"/>
  <c r="AJ3481" i="11"/>
  <c r="AO3480" i="11"/>
  <c r="AN3480" i="11"/>
  <c r="AM3480" i="11"/>
  <c r="AL3480" i="11"/>
  <c r="AK3480" i="11"/>
  <c r="AJ3480" i="11"/>
  <c r="AO3479" i="11"/>
  <c r="AN3479" i="11"/>
  <c r="AM3479" i="11"/>
  <c r="AL3479" i="11"/>
  <c r="AK3479" i="11"/>
  <c r="AJ3479" i="11"/>
  <c r="AO3478" i="11"/>
  <c r="AN3478" i="11"/>
  <c r="AM3478" i="11"/>
  <c r="AL3478" i="11"/>
  <c r="AK3478" i="11"/>
  <c r="AJ3478" i="11"/>
  <c r="AO3477" i="11"/>
  <c r="AN3477" i="11"/>
  <c r="AM3477" i="11"/>
  <c r="AL3477" i="11"/>
  <c r="AK3477" i="11"/>
  <c r="AJ3477" i="11"/>
  <c r="AO3476" i="11"/>
  <c r="AN3476" i="11"/>
  <c r="AM3476" i="11"/>
  <c r="AL3476" i="11"/>
  <c r="AK3476" i="11"/>
  <c r="AJ3476" i="11"/>
  <c r="AO3475" i="11"/>
  <c r="AN3475" i="11"/>
  <c r="AM3475" i="11"/>
  <c r="AL3475" i="11"/>
  <c r="AK3475" i="11"/>
  <c r="AJ3475" i="11"/>
  <c r="AO3474" i="11"/>
  <c r="AN3474" i="11"/>
  <c r="AM3474" i="11"/>
  <c r="AL3474" i="11"/>
  <c r="AK3474" i="11"/>
  <c r="AJ3474" i="11"/>
  <c r="AO3473" i="11"/>
  <c r="AN3473" i="11"/>
  <c r="AM3473" i="11"/>
  <c r="AL3473" i="11"/>
  <c r="AK3473" i="11"/>
  <c r="AJ3473" i="11"/>
  <c r="AO3472" i="11"/>
  <c r="AN3472" i="11"/>
  <c r="AM3472" i="11"/>
  <c r="AL3472" i="11"/>
  <c r="AK3472" i="11"/>
  <c r="AJ3472" i="11"/>
  <c r="AO3471" i="11"/>
  <c r="AN3471" i="11"/>
  <c r="AM3471" i="11"/>
  <c r="AL3471" i="11"/>
  <c r="AK3471" i="11"/>
  <c r="AJ3471" i="11"/>
  <c r="AO3470" i="11"/>
  <c r="AN3470" i="11"/>
  <c r="AM3470" i="11"/>
  <c r="AL3470" i="11"/>
  <c r="AK3470" i="11"/>
  <c r="AJ3470" i="11"/>
  <c r="AO3469" i="11"/>
  <c r="AN3469" i="11"/>
  <c r="AM3469" i="11"/>
  <c r="AL3469" i="11"/>
  <c r="AK3469" i="11"/>
  <c r="AJ3469" i="11"/>
  <c r="AO3468" i="11"/>
  <c r="AN3468" i="11"/>
  <c r="AM3468" i="11"/>
  <c r="AL3468" i="11"/>
  <c r="AK3468" i="11"/>
  <c r="AJ3468" i="11"/>
  <c r="AO3467" i="11"/>
  <c r="AN3467" i="11"/>
  <c r="AM3467" i="11"/>
  <c r="AL3467" i="11"/>
  <c r="AK3467" i="11"/>
  <c r="AJ3467" i="11"/>
  <c r="AO3466" i="11"/>
  <c r="AN3466" i="11"/>
  <c r="AM3466" i="11"/>
  <c r="AL3466" i="11"/>
  <c r="AK3466" i="11"/>
  <c r="AJ3466" i="11"/>
  <c r="AO3465" i="11"/>
  <c r="AN3465" i="11"/>
  <c r="AM3465" i="11"/>
  <c r="AL3465" i="11"/>
  <c r="AK3465" i="11"/>
  <c r="AJ3465" i="11"/>
  <c r="AO3464" i="11"/>
  <c r="AN3464" i="11"/>
  <c r="AM3464" i="11"/>
  <c r="AL3464" i="11"/>
  <c r="AK3464" i="11"/>
  <c r="AJ3464" i="11"/>
  <c r="AO3463" i="11"/>
  <c r="AN3463" i="11"/>
  <c r="AM3463" i="11"/>
  <c r="AL3463" i="11"/>
  <c r="AK3463" i="11"/>
  <c r="AJ3463" i="11"/>
  <c r="AO3462" i="11"/>
  <c r="AN3462" i="11"/>
  <c r="AM3462" i="11"/>
  <c r="AL3462" i="11"/>
  <c r="AK3462" i="11"/>
  <c r="AJ3462" i="11"/>
  <c r="AO3461" i="11"/>
  <c r="AN3461" i="11"/>
  <c r="AM3461" i="11"/>
  <c r="AL3461" i="11"/>
  <c r="AK3461" i="11"/>
  <c r="AJ3461" i="11"/>
  <c r="AO3460" i="11"/>
  <c r="AN3460" i="11"/>
  <c r="AM3460" i="11"/>
  <c r="AL3460" i="11"/>
  <c r="AK3460" i="11"/>
  <c r="AJ3460" i="11"/>
  <c r="AO3459" i="11"/>
  <c r="AN3459" i="11"/>
  <c r="AM3459" i="11"/>
  <c r="AL3459" i="11"/>
  <c r="AK3459" i="11"/>
  <c r="AJ3459" i="11"/>
  <c r="AO3458" i="11"/>
  <c r="AN3458" i="11"/>
  <c r="AM3458" i="11"/>
  <c r="AL3458" i="11"/>
  <c r="AK3458" i="11"/>
  <c r="AJ3458" i="11"/>
  <c r="AO3457" i="11"/>
  <c r="AN3457" i="11"/>
  <c r="AM3457" i="11"/>
  <c r="AL3457" i="11"/>
  <c r="AK3457" i="11"/>
  <c r="AJ3457" i="11"/>
  <c r="AO3456" i="11"/>
  <c r="AN3456" i="11"/>
  <c r="AM3456" i="11"/>
  <c r="AL3456" i="11"/>
  <c r="AK3456" i="11"/>
  <c r="AJ3456" i="11"/>
  <c r="AO3455" i="11"/>
  <c r="AN3455" i="11"/>
  <c r="AM3455" i="11"/>
  <c r="AL3455" i="11"/>
  <c r="AK3455" i="11"/>
  <c r="AJ3455" i="11"/>
  <c r="AO3454" i="11"/>
  <c r="AN3454" i="11"/>
  <c r="AM3454" i="11"/>
  <c r="AL3454" i="11"/>
  <c r="AK3454" i="11"/>
  <c r="AJ3454" i="11"/>
  <c r="AO3453" i="11"/>
  <c r="AN3453" i="11"/>
  <c r="AM3453" i="11"/>
  <c r="AL3453" i="11"/>
  <c r="AK3453" i="11"/>
  <c r="AJ3453" i="11"/>
  <c r="AO3452" i="11"/>
  <c r="AN3452" i="11"/>
  <c r="AM3452" i="11"/>
  <c r="AL3452" i="11"/>
  <c r="AK3452" i="11"/>
  <c r="AJ3452" i="11"/>
  <c r="AO3451" i="11"/>
  <c r="AN3451" i="11"/>
  <c r="AM3451" i="11"/>
  <c r="AL3451" i="11"/>
  <c r="AK3451" i="11"/>
  <c r="AJ3451" i="11"/>
  <c r="AO3450" i="11"/>
  <c r="AN3450" i="11"/>
  <c r="AM3450" i="11"/>
  <c r="AL3450" i="11"/>
  <c r="AK3450" i="11"/>
  <c r="AJ3450" i="11"/>
  <c r="AO3449" i="11"/>
  <c r="AN3449" i="11"/>
  <c r="AM3449" i="11"/>
  <c r="AL3449" i="11"/>
  <c r="AK3449" i="11"/>
  <c r="AJ3449" i="11"/>
  <c r="AO3448" i="11"/>
  <c r="AN3448" i="11"/>
  <c r="AM3448" i="11"/>
  <c r="AL3448" i="11"/>
  <c r="AK3448" i="11"/>
  <c r="AJ3448" i="11"/>
  <c r="AO3447" i="11"/>
  <c r="AN3447" i="11"/>
  <c r="AM3447" i="11"/>
  <c r="AL3447" i="11"/>
  <c r="AK3447" i="11"/>
  <c r="AJ3447" i="11"/>
  <c r="AO3446" i="11"/>
  <c r="AN3446" i="11"/>
  <c r="AM3446" i="11"/>
  <c r="AL3446" i="11"/>
  <c r="AK3446" i="11"/>
  <c r="AJ3446" i="11"/>
  <c r="AO3445" i="11"/>
  <c r="AN3445" i="11"/>
  <c r="AM3445" i="11"/>
  <c r="AL3445" i="11"/>
  <c r="AK3445" i="11"/>
  <c r="AJ3445" i="11"/>
  <c r="AO3444" i="11"/>
  <c r="AN3444" i="11"/>
  <c r="AM3444" i="11"/>
  <c r="AL3444" i="11"/>
  <c r="AK3444" i="11"/>
  <c r="AJ3444" i="11"/>
  <c r="AO3443" i="11"/>
  <c r="AN3443" i="11"/>
  <c r="AM3443" i="11"/>
  <c r="AL3443" i="11"/>
  <c r="AK3443" i="11"/>
  <c r="AJ3443" i="11"/>
  <c r="AO3442" i="11"/>
  <c r="AN3442" i="11"/>
  <c r="AM3442" i="11"/>
  <c r="AL3442" i="11"/>
  <c r="AK3442" i="11"/>
  <c r="AJ3442" i="11"/>
  <c r="AO3441" i="11"/>
  <c r="AN3441" i="11"/>
  <c r="AM3441" i="11"/>
  <c r="AL3441" i="11"/>
  <c r="AK3441" i="11"/>
  <c r="AJ3441" i="11"/>
  <c r="AO3440" i="11"/>
  <c r="AN3440" i="11"/>
  <c r="AM3440" i="11"/>
  <c r="AL3440" i="11"/>
  <c r="AK3440" i="11"/>
  <c r="AJ3440" i="11"/>
  <c r="AO3439" i="11"/>
  <c r="AN3439" i="11"/>
  <c r="AM3439" i="11"/>
  <c r="AL3439" i="11"/>
  <c r="AK3439" i="11"/>
  <c r="AJ3439" i="11"/>
  <c r="AO3438" i="11"/>
  <c r="AN3438" i="11"/>
  <c r="AM3438" i="11"/>
  <c r="AL3438" i="11"/>
  <c r="AK3438" i="11"/>
  <c r="AJ3438" i="11"/>
  <c r="AO3437" i="11"/>
  <c r="AN3437" i="11"/>
  <c r="AM3437" i="11"/>
  <c r="AL3437" i="11"/>
  <c r="AK3437" i="11"/>
  <c r="AJ3437" i="11"/>
  <c r="AO3436" i="11"/>
  <c r="AN3436" i="11"/>
  <c r="AM3436" i="11"/>
  <c r="AL3436" i="11"/>
  <c r="AK3436" i="11"/>
  <c r="AJ3436" i="11"/>
  <c r="AO3435" i="11"/>
  <c r="AN3435" i="11"/>
  <c r="AM3435" i="11"/>
  <c r="AL3435" i="11"/>
  <c r="AK3435" i="11"/>
  <c r="AJ3435" i="11"/>
  <c r="AO3434" i="11"/>
  <c r="AN3434" i="11"/>
  <c r="AM3434" i="11"/>
  <c r="AL3434" i="11"/>
  <c r="AK3434" i="11"/>
  <c r="AJ3434" i="11"/>
  <c r="AO3433" i="11"/>
  <c r="AN3433" i="11"/>
  <c r="AM3433" i="11"/>
  <c r="AL3433" i="11"/>
  <c r="AK3433" i="11"/>
  <c r="AJ3433" i="11"/>
  <c r="AO3432" i="11"/>
  <c r="AN3432" i="11"/>
  <c r="AM3432" i="11"/>
  <c r="AL3432" i="11"/>
  <c r="AK3432" i="11"/>
  <c r="AJ3432" i="11"/>
  <c r="AO3431" i="11"/>
  <c r="AN3431" i="11"/>
  <c r="AM3431" i="11"/>
  <c r="AL3431" i="11"/>
  <c r="AK3431" i="11"/>
  <c r="AJ3431" i="11"/>
  <c r="AO3430" i="11"/>
  <c r="AN3430" i="11"/>
  <c r="AM3430" i="11"/>
  <c r="AL3430" i="11"/>
  <c r="AK3430" i="11"/>
  <c r="AJ3430" i="11"/>
  <c r="AO3429" i="11"/>
  <c r="AN3429" i="11"/>
  <c r="AM3429" i="11"/>
  <c r="AL3429" i="11"/>
  <c r="AK3429" i="11"/>
  <c r="AJ3429" i="11"/>
  <c r="AO3428" i="11"/>
  <c r="AN3428" i="11"/>
  <c r="AM3428" i="11"/>
  <c r="AL3428" i="11"/>
  <c r="AK3428" i="11"/>
  <c r="AJ3428" i="11"/>
  <c r="AO3427" i="11"/>
  <c r="AN3427" i="11"/>
  <c r="AM3427" i="11"/>
  <c r="AL3427" i="11"/>
  <c r="AK3427" i="11"/>
  <c r="AJ3427" i="11"/>
  <c r="AO3426" i="11"/>
  <c r="AN3426" i="11"/>
  <c r="AM3426" i="11"/>
  <c r="AL3426" i="11"/>
  <c r="AK3426" i="11"/>
  <c r="AJ3426" i="11"/>
  <c r="AO3425" i="11"/>
  <c r="AN3425" i="11"/>
  <c r="AM3425" i="11"/>
  <c r="AL3425" i="11"/>
  <c r="AK3425" i="11"/>
  <c r="AJ3425" i="11"/>
  <c r="AO3424" i="11"/>
  <c r="AN3424" i="11"/>
  <c r="AM3424" i="11"/>
  <c r="AL3424" i="11"/>
  <c r="AK3424" i="11"/>
  <c r="AJ3424" i="11"/>
  <c r="AO3423" i="11"/>
  <c r="AN3423" i="11"/>
  <c r="AM3423" i="11"/>
  <c r="AL3423" i="11"/>
  <c r="AK3423" i="11"/>
  <c r="AJ3423" i="11"/>
  <c r="AO3422" i="11"/>
  <c r="AN3422" i="11"/>
  <c r="AM3422" i="11"/>
  <c r="AL3422" i="11"/>
  <c r="AK3422" i="11"/>
  <c r="AJ3422" i="11"/>
  <c r="AO3421" i="11"/>
  <c r="AN3421" i="11"/>
  <c r="AM3421" i="11"/>
  <c r="AL3421" i="11"/>
  <c r="AK3421" i="11"/>
  <c r="AJ3421" i="11"/>
  <c r="AO3420" i="11"/>
  <c r="AN3420" i="11"/>
  <c r="AM3420" i="11"/>
  <c r="AL3420" i="11"/>
  <c r="AK3420" i="11"/>
  <c r="AJ3420" i="11"/>
  <c r="AO3419" i="11"/>
  <c r="AN3419" i="11"/>
  <c r="AM3419" i="11"/>
  <c r="AL3419" i="11"/>
  <c r="AK3419" i="11"/>
  <c r="AJ3419" i="11"/>
  <c r="AO3418" i="11"/>
  <c r="AN3418" i="11"/>
  <c r="AM3418" i="11"/>
  <c r="AL3418" i="11"/>
  <c r="AK3418" i="11"/>
  <c r="AJ3418" i="11"/>
  <c r="AO3417" i="11"/>
  <c r="AN3417" i="11"/>
  <c r="AM3417" i="11"/>
  <c r="AL3417" i="11"/>
  <c r="AK3417" i="11"/>
  <c r="AJ3417" i="11"/>
  <c r="AO3416" i="11"/>
  <c r="AN3416" i="11"/>
  <c r="AM3416" i="11"/>
  <c r="AL3416" i="11"/>
  <c r="AK3416" i="11"/>
  <c r="AJ3416" i="11"/>
  <c r="AO3415" i="11"/>
  <c r="AN3415" i="11"/>
  <c r="AM3415" i="11"/>
  <c r="AL3415" i="11"/>
  <c r="AK3415" i="11"/>
  <c r="AJ3415" i="11"/>
  <c r="AO3414" i="11"/>
  <c r="AN3414" i="11"/>
  <c r="AM3414" i="11"/>
  <c r="AL3414" i="11"/>
  <c r="AK3414" i="11"/>
  <c r="AJ3414" i="11"/>
  <c r="AO3413" i="11"/>
  <c r="AN3413" i="11"/>
  <c r="AM3413" i="11"/>
  <c r="AL3413" i="11"/>
  <c r="AK3413" i="11"/>
  <c r="AJ3413" i="11"/>
  <c r="AO3412" i="11"/>
  <c r="AN3412" i="11"/>
  <c r="AM3412" i="11"/>
  <c r="AL3412" i="11"/>
  <c r="AK3412" i="11"/>
  <c r="AJ3412" i="11"/>
  <c r="AO3411" i="11"/>
  <c r="AN3411" i="11"/>
  <c r="AM3411" i="11"/>
  <c r="AL3411" i="11"/>
  <c r="AK3411" i="11"/>
  <c r="AJ3411" i="11"/>
  <c r="AO3410" i="11"/>
  <c r="AN3410" i="11"/>
  <c r="AM3410" i="11"/>
  <c r="AL3410" i="11"/>
  <c r="AK3410" i="11"/>
  <c r="AJ3410" i="11"/>
  <c r="AO3409" i="11"/>
  <c r="AN3409" i="11"/>
  <c r="AM3409" i="11"/>
  <c r="AL3409" i="11"/>
  <c r="AK3409" i="11"/>
  <c r="AJ3409" i="11"/>
  <c r="AO3408" i="11"/>
  <c r="AN3408" i="11"/>
  <c r="AM3408" i="11"/>
  <c r="AL3408" i="11"/>
  <c r="AK3408" i="11"/>
  <c r="AJ3408" i="11"/>
  <c r="AO3407" i="11"/>
  <c r="AN3407" i="11"/>
  <c r="AM3407" i="11"/>
  <c r="AL3407" i="11"/>
  <c r="AK3407" i="11"/>
  <c r="AJ3407" i="11"/>
  <c r="AO3406" i="11"/>
  <c r="AN3406" i="11"/>
  <c r="AM3406" i="11"/>
  <c r="AL3406" i="11"/>
  <c r="AK3406" i="11"/>
  <c r="AJ3406" i="11"/>
  <c r="AO3405" i="11"/>
  <c r="AN3405" i="11"/>
  <c r="AM3405" i="11"/>
  <c r="AL3405" i="11"/>
  <c r="AK3405" i="11"/>
  <c r="AJ3405" i="11"/>
  <c r="AO3404" i="11"/>
  <c r="AN3404" i="11"/>
  <c r="AM3404" i="11"/>
  <c r="AL3404" i="11"/>
  <c r="AK3404" i="11"/>
  <c r="AJ3404" i="11"/>
  <c r="AO3403" i="11"/>
  <c r="AN3403" i="11"/>
  <c r="AM3403" i="11"/>
  <c r="AL3403" i="11"/>
  <c r="AK3403" i="11"/>
  <c r="AJ3403" i="11"/>
  <c r="AO3402" i="11"/>
  <c r="AN3402" i="11"/>
  <c r="AM3402" i="11"/>
  <c r="AL3402" i="11"/>
  <c r="AK3402" i="11"/>
  <c r="AJ3402" i="11"/>
  <c r="AO3401" i="11"/>
  <c r="AN3401" i="11"/>
  <c r="AM3401" i="11"/>
  <c r="AL3401" i="11"/>
  <c r="AK3401" i="11"/>
  <c r="AJ3401" i="11"/>
  <c r="AO3400" i="11"/>
  <c r="AN3400" i="11"/>
  <c r="AM3400" i="11"/>
  <c r="AL3400" i="11"/>
  <c r="AK3400" i="11"/>
  <c r="AJ3400" i="11"/>
  <c r="AO3399" i="11"/>
  <c r="AN3399" i="11"/>
  <c r="AM3399" i="11"/>
  <c r="AL3399" i="11"/>
  <c r="AK3399" i="11"/>
  <c r="AJ3399" i="11"/>
  <c r="AO3398" i="11"/>
  <c r="AN3398" i="11"/>
  <c r="AM3398" i="11"/>
  <c r="AL3398" i="11"/>
  <c r="AK3398" i="11"/>
  <c r="AJ3398" i="11"/>
  <c r="AO3397" i="11"/>
  <c r="AN3397" i="11"/>
  <c r="AM3397" i="11"/>
  <c r="AL3397" i="11"/>
  <c r="AK3397" i="11"/>
  <c r="AJ3397" i="11"/>
  <c r="AO3396" i="11"/>
  <c r="AN3396" i="11"/>
  <c r="AM3396" i="11"/>
  <c r="AL3396" i="11"/>
  <c r="AK3396" i="11"/>
  <c r="AJ3396" i="11"/>
  <c r="AO3395" i="11"/>
  <c r="AN3395" i="11"/>
  <c r="AM3395" i="11"/>
  <c r="AL3395" i="11"/>
  <c r="AK3395" i="11"/>
  <c r="AJ3395" i="11"/>
  <c r="AO3394" i="11"/>
  <c r="AN3394" i="11"/>
  <c r="AM3394" i="11"/>
  <c r="AL3394" i="11"/>
  <c r="AK3394" i="11"/>
  <c r="AJ3394" i="11"/>
  <c r="AO3393" i="11"/>
  <c r="AN3393" i="11"/>
  <c r="AM3393" i="11"/>
  <c r="AL3393" i="11"/>
  <c r="AK3393" i="11"/>
  <c r="AJ3393" i="11"/>
  <c r="AO3392" i="11"/>
  <c r="AN3392" i="11"/>
  <c r="AM3392" i="11"/>
  <c r="AL3392" i="11"/>
  <c r="AK3392" i="11"/>
  <c r="AJ3392" i="11"/>
  <c r="AO3391" i="11"/>
  <c r="AN3391" i="11"/>
  <c r="AM3391" i="11"/>
  <c r="AL3391" i="11"/>
  <c r="AK3391" i="11"/>
  <c r="AJ3391" i="11"/>
  <c r="AO3390" i="11"/>
  <c r="AN3390" i="11"/>
  <c r="AM3390" i="11"/>
  <c r="AL3390" i="11"/>
  <c r="AK3390" i="11"/>
  <c r="AJ3390" i="11"/>
  <c r="AO3389" i="11"/>
  <c r="AN3389" i="11"/>
  <c r="AM3389" i="11"/>
  <c r="AL3389" i="11"/>
  <c r="AK3389" i="11"/>
  <c r="AJ3389" i="11"/>
  <c r="AO3388" i="11"/>
  <c r="AN3388" i="11"/>
  <c r="AM3388" i="11"/>
  <c r="AL3388" i="11"/>
  <c r="AK3388" i="11"/>
  <c r="AJ3388" i="11"/>
  <c r="AO3387" i="11"/>
  <c r="AN3387" i="11"/>
  <c r="AM3387" i="11"/>
  <c r="AL3387" i="11"/>
  <c r="AK3387" i="11"/>
  <c r="AJ3387" i="11"/>
  <c r="AO3386" i="11"/>
  <c r="AN3386" i="11"/>
  <c r="AM3386" i="11"/>
  <c r="AL3386" i="11"/>
  <c r="AK3386" i="11"/>
  <c r="AJ3386" i="11"/>
  <c r="AO3385" i="11"/>
  <c r="AN3385" i="11"/>
  <c r="AM3385" i="11"/>
  <c r="AL3385" i="11"/>
  <c r="AK3385" i="11"/>
  <c r="AJ3385" i="11"/>
  <c r="AO3384" i="11"/>
  <c r="AN3384" i="11"/>
  <c r="AM3384" i="11"/>
  <c r="AL3384" i="11"/>
  <c r="AK3384" i="11"/>
  <c r="AJ3384" i="11"/>
  <c r="AO3383" i="11"/>
  <c r="AN3383" i="11"/>
  <c r="AM3383" i="11"/>
  <c r="AL3383" i="11"/>
  <c r="AK3383" i="11"/>
  <c r="AJ3383" i="11"/>
  <c r="AO3382" i="11"/>
  <c r="AN3382" i="11"/>
  <c r="AM3382" i="11"/>
  <c r="AL3382" i="11"/>
  <c r="AK3382" i="11"/>
  <c r="AJ3382" i="11"/>
  <c r="AO3381" i="11"/>
  <c r="AN3381" i="11"/>
  <c r="AM3381" i="11"/>
  <c r="AL3381" i="11"/>
  <c r="AK3381" i="11"/>
  <c r="AJ3381" i="11"/>
  <c r="AO3380" i="11"/>
  <c r="AN3380" i="11"/>
  <c r="AM3380" i="11"/>
  <c r="AL3380" i="11"/>
  <c r="AK3380" i="11"/>
  <c r="AJ3380" i="11"/>
  <c r="AO3379" i="11"/>
  <c r="AN3379" i="11"/>
  <c r="AM3379" i="11"/>
  <c r="AL3379" i="11"/>
  <c r="AK3379" i="11"/>
  <c r="AJ3379" i="11"/>
  <c r="AO3378" i="11"/>
  <c r="AN3378" i="11"/>
  <c r="AM3378" i="11"/>
  <c r="AL3378" i="11"/>
  <c r="AK3378" i="11"/>
  <c r="AJ3378" i="11"/>
  <c r="AO3377" i="11"/>
  <c r="AN3377" i="11"/>
  <c r="AM3377" i="11"/>
  <c r="AL3377" i="11"/>
  <c r="AK3377" i="11"/>
  <c r="AJ3377" i="11"/>
  <c r="AO3376" i="11"/>
  <c r="AN3376" i="11"/>
  <c r="AM3376" i="11"/>
  <c r="AL3376" i="11"/>
  <c r="AK3376" i="11"/>
  <c r="AJ3376" i="11"/>
  <c r="AO3375" i="11"/>
  <c r="AN3375" i="11"/>
  <c r="AM3375" i="11"/>
  <c r="AL3375" i="11"/>
  <c r="AK3375" i="11"/>
  <c r="AJ3375" i="11"/>
  <c r="AO3374" i="11"/>
  <c r="AN3374" i="11"/>
  <c r="AM3374" i="11"/>
  <c r="AL3374" i="11"/>
  <c r="AK3374" i="11"/>
  <c r="AJ3374" i="11"/>
  <c r="AO3373" i="11"/>
  <c r="AN3373" i="11"/>
  <c r="AM3373" i="11"/>
  <c r="AL3373" i="11"/>
  <c r="AK3373" i="11"/>
  <c r="AJ3373" i="11"/>
  <c r="AO3372" i="11"/>
  <c r="AN3372" i="11"/>
  <c r="AM3372" i="11"/>
  <c r="AL3372" i="11"/>
  <c r="AK3372" i="11"/>
  <c r="AJ3372" i="11"/>
  <c r="AO3371" i="11"/>
  <c r="AN3371" i="11"/>
  <c r="AM3371" i="11"/>
  <c r="AL3371" i="11"/>
  <c r="AK3371" i="11"/>
  <c r="AJ3371" i="11"/>
  <c r="AO3370" i="11"/>
  <c r="AN3370" i="11"/>
  <c r="AM3370" i="11"/>
  <c r="AL3370" i="11"/>
  <c r="AK3370" i="11"/>
  <c r="AJ3370" i="11"/>
  <c r="AO3369" i="11"/>
  <c r="AN3369" i="11"/>
  <c r="AM3369" i="11"/>
  <c r="AL3369" i="11"/>
  <c r="AK3369" i="11"/>
  <c r="AJ3369" i="11"/>
  <c r="AO3368" i="11"/>
  <c r="AN3368" i="11"/>
  <c r="AM3368" i="11"/>
  <c r="AL3368" i="11"/>
  <c r="AK3368" i="11"/>
  <c r="AJ3368" i="11"/>
  <c r="AO3367" i="11"/>
  <c r="AN3367" i="11"/>
  <c r="AM3367" i="11"/>
  <c r="AL3367" i="11"/>
  <c r="AK3367" i="11"/>
  <c r="AJ3367" i="11"/>
  <c r="AO3366" i="11"/>
  <c r="AN3366" i="11"/>
  <c r="AM3366" i="11"/>
  <c r="AL3366" i="11"/>
  <c r="AK3366" i="11"/>
  <c r="AJ3366" i="11"/>
  <c r="AO3365" i="11"/>
  <c r="AN3365" i="11"/>
  <c r="AM3365" i="11"/>
  <c r="AL3365" i="11"/>
  <c r="AK3365" i="11"/>
  <c r="AJ3365" i="11"/>
  <c r="AO3364" i="11"/>
  <c r="AN3364" i="11"/>
  <c r="AM3364" i="11"/>
  <c r="AL3364" i="11"/>
  <c r="AK3364" i="11"/>
  <c r="AJ3364" i="11"/>
  <c r="AO3363" i="11"/>
  <c r="AN3363" i="11"/>
  <c r="AM3363" i="11"/>
  <c r="AL3363" i="11"/>
  <c r="AK3363" i="11"/>
  <c r="AJ3363" i="11"/>
  <c r="AO3362" i="11"/>
  <c r="AN3362" i="11"/>
  <c r="AM3362" i="11"/>
  <c r="AL3362" i="11"/>
  <c r="AK3362" i="11"/>
  <c r="AJ3362" i="11"/>
  <c r="AO3361" i="11"/>
  <c r="AN3361" i="11"/>
  <c r="AM3361" i="11"/>
  <c r="AL3361" i="11"/>
  <c r="AK3361" i="11"/>
  <c r="AJ3361" i="11"/>
  <c r="AO3360" i="11"/>
  <c r="AN3360" i="11"/>
  <c r="AM3360" i="11"/>
  <c r="AL3360" i="11"/>
  <c r="AK3360" i="11"/>
  <c r="AJ3360" i="11"/>
  <c r="AO3359" i="11"/>
  <c r="AN3359" i="11"/>
  <c r="AM3359" i="11"/>
  <c r="AL3359" i="11"/>
  <c r="AK3359" i="11"/>
  <c r="AJ3359" i="11"/>
  <c r="AO3358" i="11"/>
  <c r="AN3358" i="11"/>
  <c r="AM3358" i="11"/>
  <c r="AL3358" i="11"/>
  <c r="AK3358" i="11"/>
  <c r="AJ3358" i="11"/>
  <c r="AO3357" i="11"/>
  <c r="AN3357" i="11"/>
  <c r="AM3357" i="11"/>
  <c r="AL3357" i="11"/>
  <c r="AK3357" i="11"/>
  <c r="AJ3357" i="11"/>
  <c r="AO3356" i="11"/>
  <c r="AN3356" i="11"/>
  <c r="AM3356" i="11"/>
  <c r="AL3356" i="11"/>
  <c r="AK3356" i="11"/>
  <c r="AJ3356" i="11"/>
  <c r="AO3355" i="11"/>
  <c r="AN3355" i="11"/>
  <c r="AM3355" i="11"/>
  <c r="AL3355" i="11"/>
  <c r="AK3355" i="11"/>
  <c r="AJ3355" i="11"/>
  <c r="AO3354" i="11"/>
  <c r="AN3354" i="11"/>
  <c r="AM3354" i="11"/>
  <c r="AL3354" i="11"/>
  <c r="AK3354" i="11"/>
  <c r="AJ3354" i="11"/>
  <c r="AO3353" i="11"/>
  <c r="AN3353" i="11"/>
  <c r="AM3353" i="11"/>
  <c r="AL3353" i="11"/>
  <c r="AK3353" i="11"/>
  <c r="AJ3353" i="11"/>
  <c r="AO3352" i="11"/>
  <c r="AN3352" i="11"/>
  <c r="AM3352" i="11"/>
  <c r="AL3352" i="11"/>
  <c r="AK3352" i="11"/>
  <c r="AJ3352" i="11"/>
  <c r="AO3351" i="11"/>
  <c r="AN3351" i="11"/>
  <c r="AM3351" i="11"/>
  <c r="AL3351" i="11"/>
  <c r="AK3351" i="11"/>
  <c r="AJ3351" i="11"/>
  <c r="AO3350" i="11"/>
  <c r="AN3350" i="11"/>
  <c r="AM3350" i="11"/>
  <c r="AL3350" i="11"/>
  <c r="AK3350" i="11"/>
  <c r="AJ3350" i="11"/>
  <c r="AO3349" i="11"/>
  <c r="AN3349" i="11"/>
  <c r="AM3349" i="11"/>
  <c r="AL3349" i="11"/>
  <c r="AK3349" i="11"/>
  <c r="AJ3349" i="11"/>
  <c r="AO3348" i="11"/>
  <c r="AN3348" i="11"/>
  <c r="AM3348" i="11"/>
  <c r="AL3348" i="11"/>
  <c r="AK3348" i="11"/>
  <c r="AJ3348" i="11"/>
  <c r="AO3347" i="11"/>
  <c r="AN3347" i="11"/>
  <c r="AM3347" i="11"/>
  <c r="AL3347" i="11"/>
  <c r="AK3347" i="11"/>
  <c r="AJ3347" i="11"/>
  <c r="AO3346" i="11"/>
  <c r="AN3346" i="11"/>
  <c r="AM3346" i="11"/>
  <c r="AL3346" i="11"/>
  <c r="AK3346" i="11"/>
  <c r="AJ3346" i="11"/>
  <c r="AO3345" i="11"/>
  <c r="AN3345" i="11"/>
  <c r="AM3345" i="11"/>
  <c r="AL3345" i="11"/>
  <c r="AK3345" i="11"/>
  <c r="AJ3345" i="11"/>
  <c r="AO3344" i="11"/>
  <c r="AN3344" i="11"/>
  <c r="AM3344" i="11"/>
  <c r="AL3344" i="11"/>
  <c r="AK3344" i="11"/>
  <c r="AJ3344" i="11"/>
  <c r="AO3343" i="11"/>
  <c r="AN3343" i="11"/>
  <c r="AM3343" i="11"/>
  <c r="AL3343" i="11"/>
  <c r="AK3343" i="11"/>
  <c r="AJ3343" i="11"/>
  <c r="AO3342" i="11"/>
  <c r="AN3342" i="11"/>
  <c r="AM3342" i="11"/>
  <c r="AL3342" i="11"/>
  <c r="AK3342" i="11"/>
  <c r="AJ3342" i="11"/>
  <c r="AO3341" i="11"/>
  <c r="AN3341" i="11"/>
  <c r="AM3341" i="11"/>
  <c r="AL3341" i="11"/>
  <c r="AK3341" i="11"/>
  <c r="AJ3341" i="11"/>
  <c r="AO3340" i="11"/>
  <c r="AN3340" i="11"/>
  <c r="AM3340" i="11"/>
  <c r="AL3340" i="11"/>
  <c r="AK3340" i="11"/>
  <c r="AJ3340" i="11"/>
  <c r="AO3339" i="11"/>
  <c r="AN3339" i="11"/>
  <c r="AM3339" i="11"/>
  <c r="AL3339" i="11"/>
  <c r="AK3339" i="11"/>
  <c r="AJ3339" i="11"/>
  <c r="AO3338" i="11"/>
  <c r="AN3338" i="11"/>
  <c r="AM3338" i="11"/>
  <c r="AL3338" i="11"/>
  <c r="AK3338" i="11"/>
  <c r="AJ3338" i="11"/>
  <c r="AO3337" i="11"/>
  <c r="AN3337" i="11"/>
  <c r="AM3337" i="11"/>
  <c r="AL3337" i="11"/>
  <c r="AK3337" i="11"/>
  <c r="AJ3337" i="11"/>
  <c r="AO3336" i="11"/>
  <c r="AN3336" i="11"/>
  <c r="AM3336" i="11"/>
  <c r="AL3336" i="11"/>
  <c r="AK3336" i="11"/>
  <c r="AJ3336" i="11"/>
  <c r="AO3335" i="11"/>
  <c r="AN3335" i="11"/>
  <c r="AM3335" i="11"/>
  <c r="AL3335" i="11"/>
  <c r="AK3335" i="11"/>
  <c r="AJ3335" i="11"/>
  <c r="AO3334" i="11"/>
  <c r="AN3334" i="11"/>
  <c r="AM3334" i="11"/>
  <c r="AL3334" i="11"/>
  <c r="AK3334" i="11"/>
  <c r="AJ3334" i="11"/>
  <c r="AO3333" i="11"/>
  <c r="AN3333" i="11"/>
  <c r="AM3333" i="11"/>
  <c r="AL3333" i="11"/>
  <c r="AK3333" i="11"/>
  <c r="AJ3333" i="11"/>
  <c r="AO3332" i="11"/>
  <c r="AN3332" i="11"/>
  <c r="AM3332" i="11"/>
  <c r="AL3332" i="11"/>
  <c r="AK3332" i="11"/>
  <c r="AJ3332" i="11"/>
  <c r="AO3331" i="11"/>
  <c r="AN3331" i="11"/>
  <c r="AM3331" i="11"/>
  <c r="AL3331" i="11"/>
  <c r="AK3331" i="11"/>
  <c r="AJ3331" i="11"/>
  <c r="AO3330" i="11"/>
  <c r="AN3330" i="11"/>
  <c r="AM3330" i="11"/>
  <c r="AL3330" i="11"/>
  <c r="AK3330" i="11"/>
  <c r="AJ3330" i="11"/>
  <c r="AO3329" i="11"/>
  <c r="AN3329" i="11"/>
  <c r="AM3329" i="11"/>
  <c r="AL3329" i="11"/>
  <c r="AK3329" i="11"/>
  <c r="AJ3329" i="11"/>
  <c r="AO3328" i="11"/>
  <c r="AN3328" i="11"/>
  <c r="AM3328" i="11"/>
  <c r="AL3328" i="11"/>
  <c r="AK3328" i="11"/>
  <c r="AJ3328" i="11"/>
  <c r="AO3327" i="11"/>
  <c r="AN3327" i="11"/>
  <c r="AM3327" i="11"/>
  <c r="AL3327" i="11"/>
  <c r="AK3327" i="11"/>
  <c r="AJ3327" i="11"/>
  <c r="AO3326" i="11"/>
  <c r="AN3326" i="11"/>
  <c r="AM3326" i="11"/>
  <c r="AL3326" i="11"/>
  <c r="AK3326" i="11"/>
  <c r="AJ3326" i="11"/>
  <c r="AO3325" i="11"/>
  <c r="AN3325" i="11"/>
  <c r="AM3325" i="11"/>
  <c r="AL3325" i="11"/>
  <c r="AK3325" i="11"/>
  <c r="AJ3325" i="11"/>
  <c r="AO3324" i="11"/>
  <c r="AN3324" i="11"/>
  <c r="AM3324" i="11"/>
  <c r="AL3324" i="11"/>
  <c r="AK3324" i="11"/>
  <c r="AJ3324" i="11"/>
  <c r="AO3323" i="11"/>
  <c r="AN3323" i="11"/>
  <c r="AM3323" i="11"/>
  <c r="AL3323" i="11"/>
  <c r="AK3323" i="11"/>
  <c r="AJ3323" i="11"/>
  <c r="AO3322" i="11"/>
  <c r="AN3322" i="11"/>
  <c r="AM3322" i="11"/>
  <c r="AL3322" i="11"/>
  <c r="AK3322" i="11"/>
  <c r="AJ3322" i="11"/>
  <c r="AO3321" i="11"/>
  <c r="AN3321" i="11"/>
  <c r="AM3321" i="11"/>
  <c r="AL3321" i="11"/>
  <c r="AK3321" i="11"/>
  <c r="AJ3321" i="11"/>
  <c r="AO3320" i="11"/>
  <c r="AN3320" i="11"/>
  <c r="AM3320" i="11"/>
  <c r="AL3320" i="11"/>
  <c r="AK3320" i="11"/>
  <c r="AJ3320" i="11"/>
  <c r="AO3319" i="11"/>
  <c r="AN3319" i="11"/>
  <c r="AM3319" i="11"/>
  <c r="AL3319" i="11"/>
  <c r="AK3319" i="11"/>
  <c r="AJ3319" i="11"/>
  <c r="AO3318" i="11"/>
  <c r="AN3318" i="11"/>
  <c r="AM3318" i="11"/>
  <c r="AL3318" i="11"/>
  <c r="AK3318" i="11"/>
  <c r="AJ3318" i="11"/>
  <c r="AO3317" i="11"/>
  <c r="AN3317" i="11"/>
  <c r="AM3317" i="11"/>
  <c r="AL3317" i="11"/>
  <c r="AK3317" i="11"/>
  <c r="AJ3317" i="11"/>
  <c r="AO3316" i="11"/>
  <c r="AN3316" i="11"/>
  <c r="AM3316" i="11"/>
  <c r="AL3316" i="11"/>
  <c r="AK3316" i="11"/>
  <c r="AJ3316" i="11"/>
  <c r="AO3315" i="11"/>
  <c r="AN3315" i="11"/>
  <c r="AM3315" i="11"/>
  <c r="AL3315" i="11"/>
  <c r="AK3315" i="11"/>
  <c r="AJ3315" i="11"/>
  <c r="AO3314" i="11"/>
  <c r="AN3314" i="11"/>
  <c r="AM3314" i="11"/>
  <c r="AL3314" i="11"/>
  <c r="AK3314" i="11"/>
  <c r="AJ3314" i="11"/>
  <c r="AO3313" i="11"/>
  <c r="AN3313" i="11"/>
  <c r="AM3313" i="11"/>
  <c r="AL3313" i="11"/>
  <c r="AK3313" i="11"/>
  <c r="AJ3313" i="11"/>
  <c r="AO3312" i="11"/>
  <c r="AN3312" i="11"/>
  <c r="AM3312" i="11"/>
  <c r="AL3312" i="11"/>
  <c r="AK3312" i="11"/>
  <c r="AJ3312" i="11"/>
  <c r="AO3311" i="11"/>
  <c r="AN3311" i="11"/>
  <c r="AM3311" i="11"/>
  <c r="AL3311" i="11"/>
  <c r="AK3311" i="11"/>
  <c r="AJ3311" i="11"/>
  <c r="AO3310" i="11"/>
  <c r="AN3310" i="11"/>
  <c r="AM3310" i="11"/>
  <c r="AL3310" i="11"/>
  <c r="AK3310" i="11"/>
  <c r="AJ3310" i="11"/>
  <c r="AO3309" i="11"/>
  <c r="AN3309" i="11"/>
  <c r="AM3309" i="11"/>
  <c r="AL3309" i="11"/>
  <c r="AK3309" i="11"/>
  <c r="AJ3309" i="11"/>
  <c r="AO3308" i="11"/>
  <c r="AN3308" i="11"/>
  <c r="AM3308" i="11"/>
  <c r="AL3308" i="11"/>
  <c r="AK3308" i="11"/>
  <c r="AJ3308" i="11"/>
  <c r="AO3307" i="11"/>
  <c r="AN3307" i="11"/>
  <c r="AM3307" i="11"/>
  <c r="AL3307" i="11"/>
  <c r="AK3307" i="11"/>
  <c r="AJ3307" i="11"/>
  <c r="AO3306" i="11"/>
  <c r="AN3306" i="11"/>
  <c r="AM3306" i="11"/>
  <c r="AL3306" i="11"/>
  <c r="AK3306" i="11"/>
  <c r="AJ3306" i="11"/>
  <c r="AO3305" i="11"/>
  <c r="AN3305" i="11"/>
  <c r="AM3305" i="11"/>
  <c r="AL3305" i="11"/>
  <c r="AK3305" i="11"/>
  <c r="AJ3305" i="11"/>
  <c r="AO3304" i="11"/>
  <c r="AN3304" i="11"/>
  <c r="AM3304" i="11"/>
  <c r="AL3304" i="11"/>
  <c r="AK3304" i="11"/>
  <c r="AJ3304" i="11"/>
  <c r="AO3303" i="11"/>
  <c r="AN3303" i="11"/>
  <c r="AM3303" i="11"/>
  <c r="AL3303" i="11"/>
  <c r="AK3303" i="11"/>
  <c r="AJ3303" i="11"/>
  <c r="AO3302" i="11"/>
  <c r="AN3302" i="11"/>
  <c r="AM3302" i="11"/>
  <c r="AL3302" i="11"/>
  <c r="AK3302" i="11"/>
  <c r="AJ3302" i="11"/>
  <c r="AO3301" i="11"/>
  <c r="AN3301" i="11"/>
  <c r="AM3301" i="11"/>
  <c r="AL3301" i="11"/>
  <c r="AK3301" i="11"/>
  <c r="AJ3301" i="11"/>
  <c r="AO3300" i="11"/>
  <c r="AN3300" i="11"/>
  <c r="AM3300" i="11"/>
  <c r="AL3300" i="11"/>
  <c r="AK3300" i="11"/>
  <c r="AJ3300" i="11"/>
  <c r="AO3299" i="11"/>
  <c r="AN3299" i="11"/>
  <c r="AM3299" i="11"/>
  <c r="AL3299" i="11"/>
  <c r="AK3299" i="11"/>
  <c r="AJ3299" i="11"/>
  <c r="AO3298" i="11"/>
  <c r="AN3298" i="11"/>
  <c r="AM3298" i="11"/>
  <c r="AL3298" i="11"/>
  <c r="AK3298" i="11"/>
  <c r="AJ3298" i="11"/>
  <c r="AO3297" i="11"/>
  <c r="AN3297" i="11"/>
  <c r="AM3297" i="11"/>
  <c r="AL3297" i="11"/>
  <c r="AK3297" i="11"/>
  <c r="AJ3297" i="11"/>
  <c r="AO3296" i="11"/>
  <c r="AN3296" i="11"/>
  <c r="AM3296" i="11"/>
  <c r="AL3296" i="11"/>
  <c r="AK3296" i="11"/>
  <c r="AJ3296" i="11"/>
  <c r="AO3295" i="11"/>
  <c r="AN3295" i="11"/>
  <c r="AM3295" i="11"/>
  <c r="AL3295" i="11"/>
  <c r="AK3295" i="11"/>
  <c r="AJ3295" i="11"/>
  <c r="AO3294" i="11"/>
  <c r="AN3294" i="11"/>
  <c r="AM3294" i="11"/>
  <c r="AL3294" i="11"/>
  <c r="AK3294" i="11"/>
  <c r="AJ3294" i="11"/>
  <c r="AO3293" i="11"/>
  <c r="AN3293" i="11"/>
  <c r="AM3293" i="11"/>
  <c r="AL3293" i="11"/>
  <c r="AK3293" i="11"/>
  <c r="AJ3293" i="11"/>
  <c r="AO3292" i="11"/>
  <c r="AN3292" i="11"/>
  <c r="AM3292" i="11"/>
  <c r="AL3292" i="11"/>
  <c r="AK3292" i="11"/>
  <c r="AJ3292" i="11"/>
  <c r="AO3291" i="11"/>
  <c r="AN3291" i="11"/>
  <c r="AM3291" i="11"/>
  <c r="AL3291" i="11"/>
  <c r="AK3291" i="11"/>
  <c r="AJ3291" i="11"/>
  <c r="AO3290" i="11"/>
  <c r="AN3290" i="11"/>
  <c r="AM3290" i="11"/>
  <c r="AL3290" i="11"/>
  <c r="AK3290" i="11"/>
  <c r="AJ3290" i="11"/>
  <c r="AO3289" i="11"/>
  <c r="AN3289" i="11"/>
  <c r="AM3289" i="11"/>
  <c r="AL3289" i="11"/>
  <c r="AK3289" i="11"/>
  <c r="AJ3289" i="11"/>
  <c r="AO3288" i="11"/>
  <c r="AN3288" i="11"/>
  <c r="AM3288" i="11"/>
  <c r="AL3288" i="11"/>
  <c r="AK3288" i="11"/>
  <c r="AJ3288" i="11"/>
  <c r="AO3287" i="11"/>
  <c r="AN3287" i="11"/>
  <c r="AM3287" i="11"/>
  <c r="AL3287" i="11"/>
  <c r="AK3287" i="11"/>
  <c r="AJ3287" i="11"/>
  <c r="AO3286" i="11"/>
  <c r="AN3286" i="11"/>
  <c r="AM3286" i="11"/>
  <c r="AL3286" i="11"/>
  <c r="AK3286" i="11"/>
  <c r="AJ3286" i="11"/>
  <c r="AO3285" i="11"/>
  <c r="AN3285" i="11"/>
  <c r="AM3285" i="11"/>
  <c r="AL3285" i="11"/>
  <c r="AK3285" i="11"/>
  <c r="AJ3285" i="11"/>
  <c r="AO3284" i="11"/>
  <c r="AN3284" i="11"/>
  <c r="AM3284" i="11"/>
  <c r="AL3284" i="11"/>
  <c r="AK3284" i="11"/>
  <c r="AJ3284" i="11"/>
  <c r="AO3283" i="11"/>
  <c r="AN3283" i="11"/>
  <c r="AM3283" i="11"/>
  <c r="AL3283" i="11"/>
  <c r="AK3283" i="11"/>
  <c r="AJ3283" i="11"/>
  <c r="AO3282" i="11"/>
  <c r="AN3282" i="11"/>
  <c r="AM3282" i="11"/>
  <c r="AL3282" i="11"/>
  <c r="AK3282" i="11"/>
  <c r="AJ3282" i="11"/>
  <c r="AO3281" i="11"/>
  <c r="AN3281" i="11"/>
  <c r="AM3281" i="11"/>
  <c r="AL3281" i="11"/>
  <c r="AK3281" i="11"/>
  <c r="AJ3281" i="11"/>
  <c r="AO3280" i="11"/>
  <c r="AN3280" i="11"/>
  <c r="AM3280" i="11"/>
  <c r="AL3280" i="11"/>
  <c r="AK3280" i="11"/>
  <c r="AJ3280" i="11"/>
  <c r="AO3279" i="11"/>
  <c r="AN3279" i="11"/>
  <c r="AM3279" i="11"/>
  <c r="AL3279" i="11"/>
  <c r="AK3279" i="11"/>
  <c r="AJ3279" i="11"/>
  <c r="AO3278" i="11"/>
  <c r="AN3278" i="11"/>
  <c r="AM3278" i="11"/>
  <c r="AL3278" i="11"/>
  <c r="AK3278" i="11"/>
  <c r="AJ3278" i="11"/>
  <c r="AO3277" i="11"/>
  <c r="AN3277" i="11"/>
  <c r="AM3277" i="11"/>
  <c r="AL3277" i="11"/>
  <c r="AK3277" i="11"/>
  <c r="AJ3277" i="11"/>
  <c r="AO3276" i="11"/>
  <c r="AN3276" i="11"/>
  <c r="AM3276" i="11"/>
  <c r="AL3276" i="11"/>
  <c r="AK3276" i="11"/>
  <c r="AJ3276" i="11"/>
  <c r="AO3275" i="11"/>
  <c r="AN3275" i="11"/>
  <c r="AM3275" i="11"/>
  <c r="AL3275" i="11"/>
  <c r="AK3275" i="11"/>
  <c r="AJ3275" i="11"/>
  <c r="AO3274" i="11"/>
  <c r="AN3274" i="11"/>
  <c r="AM3274" i="11"/>
  <c r="AL3274" i="11"/>
  <c r="AK3274" i="11"/>
  <c r="AJ3274" i="11"/>
  <c r="AO3273" i="11"/>
  <c r="AN3273" i="11"/>
  <c r="AM3273" i="11"/>
  <c r="AL3273" i="11"/>
  <c r="AK3273" i="11"/>
  <c r="AJ3273" i="11"/>
  <c r="AO3272" i="11"/>
  <c r="AN3272" i="11"/>
  <c r="AM3272" i="11"/>
  <c r="AL3272" i="11"/>
  <c r="AK3272" i="11"/>
  <c r="AJ3272" i="11"/>
  <c r="AO3271" i="11"/>
  <c r="AN3271" i="11"/>
  <c r="AM3271" i="11"/>
  <c r="AL3271" i="11"/>
  <c r="AK3271" i="11"/>
  <c r="AJ3271" i="11"/>
  <c r="AO3270" i="11"/>
  <c r="AN3270" i="11"/>
  <c r="AM3270" i="11"/>
  <c r="AL3270" i="11"/>
  <c r="AK3270" i="11"/>
  <c r="AJ3270" i="11"/>
  <c r="AO3269" i="11"/>
  <c r="AN3269" i="11"/>
  <c r="AM3269" i="11"/>
  <c r="AL3269" i="11"/>
  <c r="AK3269" i="11"/>
  <c r="AJ3269" i="11"/>
  <c r="AO3268" i="11"/>
  <c r="AN3268" i="11"/>
  <c r="AM3268" i="11"/>
  <c r="AL3268" i="11"/>
  <c r="AK3268" i="11"/>
  <c r="AJ3268" i="11"/>
  <c r="AO3267" i="11"/>
  <c r="AN3267" i="11"/>
  <c r="AM3267" i="11"/>
  <c r="AL3267" i="11"/>
  <c r="AK3267" i="11"/>
  <c r="AJ3267" i="11"/>
  <c r="AO3266" i="11"/>
  <c r="AN3266" i="11"/>
  <c r="AM3266" i="11"/>
  <c r="AL3266" i="11"/>
  <c r="AK3266" i="11"/>
  <c r="AJ3266" i="11"/>
  <c r="AO3265" i="11"/>
  <c r="AN3265" i="11"/>
  <c r="AM3265" i="11"/>
  <c r="AL3265" i="11"/>
  <c r="AK3265" i="11"/>
  <c r="AJ3265" i="11"/>
  <c r="AO3264" i="11"/>
  <c r="AN3264" i="11"/>
  <c r="AM3264" i="11"/>
  <c r="AL3264" i="11"/>
  <c r="AK3264" i="11"/>
  <c r="AJ3264" i="11"/>
  <c r="AO3263" i="11"/>
  <c r="AN3263" i="11"/>
  <c r="AM3263" i="11"/>
  <c r="AL3263" i="11"/>
  <c r="AK3263" i="11"/>
  <c r="AJ3263" i="11"/>
  <c r="AO3262" i="11"/>
  <c r="AN3262" i="11"/>
  <c r="AM3262" i="11"/>
  <c r="AL3262" i="11"/>
  <c r="AK3262" i="11"/>
  <c r="AJ3262" i="11"/>
  <c r="AO3261" i="11"/>
  <c r="AN3261" i="11"/>
  <c r="AM3261" i="11"/>
  <c r="AL3261" i="11"/>
  <c r="AK3261" i="11"/>
  <c r="AJ3261" i="11"/>
  <c r="AO3260" i="11"/>
  <c r="AN3260" i="11"/>
  <c r="AM3260" i="11"/>
  <c r="AL3260" i="11"/>
  <c r="AK3260" i="11"/>
  <c r="AJ3260" i="11"/>
  <c r="AO3259" i="11"/>
  <c r="AN3259" i="11"/>
  <c r="AM3259" i="11"/>
  <c r="AL3259" i="11"/>
  <c r="AK3259" i="11"/>
  <c r="AJ3259" i="11"/>
  <c r="AO3258" i="11"/>
  <c r="AN3258" i="11"/>
  <c r="AM3258" i="11"/>
  <c r="AL3258" i="11"/>
  <c r="AK3258" i="11"/>
  <c r="AJ3258" i="11"/>
  <c r="AO3257" i="11"/>
  <c r="AN3257" i="11"/>
  <c r="AM3257" i="11"/>
  <c r="AL3257" i="11"/>
  <c r="AK3257" i="11"/>
  <c r="AJ3257" i="11"/>
  <c r="AO3256" i="11"/>
  <c r="AN3256" i="11"/>
  <c r="AM3256" i="11"/>
  <c r="AL3256" i="11"/>
  <c r="AK3256" i="11"/>
  <c r="AJ3256" i="11"/>
  <c r="AO3255" i="11"/>
  <c r="AN3255" i="11"/>
  <c r="AM3255" i="11"/>
  <c r="AL3255" i="11"/>
  <c r="AK3255" i="11"/>
  <c r="AJ3255" i="11"/>
  <c r="AO3254" i="11"/>
  <c r="AN3254" i="11"/>
  <c r="AM3254" i="11"/>
  <c r="AL3254" i="11"/>
  <c r="AK3254" i="11"/>
  <c r="AJ3254" i="11"/>
  <c r="AO3253" i="11"/>
  <c r="AN3253" i="11"/>
  <c r="AM3253" i="11"/>
  <c r="AL3253" i="11"/>
  <c r="AK3253" i="11"/>
  <c r="AJ3253" i="11"/>
  <c r="AO3252" i="11"/>
  <c r="AN3252" i="11"/>
  <c r="AM3252" i="11"/>
  <c r="AL3252" i="11"/>
  <c r="AK3252" i="11"/>
  <c r="AJ3252" i="11"/>
  <c r="AO3251" i="11"/>
  <c r="AN3251" i="11"/>
  <c r="AM3251" i="11"/>
  <c r="AL3251" i="11"/>
  <c r="AK3251" i="11"/>
  <c r="AJ3251" i="11"/>
  <c r="AO3250" i="11"/>
  <c r="AN3250" i="11"/>
  <c r="AM3250" i="11"/>
  <c r="AL3250" i="11"/>
  <c r="AK3250" i="11"/>
  <c r="AJ3250" i="11"/>
  <c r="AO3249" i="11"/>
  <c r="AN3249" i="11"/>
  <c r="AM3249" i="11"/>
  <c r="AL3249" i="11"/>
  <c r="AK3249" i="11"/>
  <c r="AJ3249" i="11"/>
  <c r="AO3248" i="11"/>
  <c r="AN3248" i="11"/>
  <c r="AM3248" i="11"/>
  <c r="AL3248" i="11"/>
  <c r="AK3248" i="11"/>
  <c r="AJ3248" i="11"/>
  <c r="AO3247" i="11"/>
  <c r="AN3247" i="11"/>
  <c r="AM3247" i="11"/>
  <c r="AL3247" i="11"/>
  <c r="AK3247" i="11"/>
  <c r="AJ3247" i="11"/>
  <c r="AO3246" i="11"/>
  <c r="AN3246" i="11"/>
  <c r="AM3246" i="11"/>
  <c r="AL3246" i="11"/>
  <c r="AK3246" i="11"/>
  <c r="AJ3246" i="11"/>
  <c r="AO3245" i="11"/>
  <c r="AN3245" i="11"/>
  <c r="AM3245" i="11"/>
  <c r="AL3245" i="11"/>
  <c r="AK3245" i="11"/>
  <c r="AJ3245" i="11"/>
  <c r="AO3244" i="11"/>
  <c r="AN3244" i="11"/>
  <c r="AM3244" i="11"/>
  <c r="AL3244" i="11"/>
  <c r="AK3244" i="11"/>
  <c r="AJ3244" i="11"/>
  <c r="AO3243" i="11"/>
  <c r="AN3243" i="11"/>
  <c r="AM3243" i="11"/>
  <c r="AL3243" i="11"/>
  <c r="AK3243" i="11"/>
  <c r="AJ3243" i="11"/>
  <c r="AO3242" i="11"/>
  <c r="AN3242" i="11"/>
  <c r="AM3242" i="11"/>
  <c r="AL3242" i="11"/>
  <c r="AK3242" i="11"/>
  <c r="AJ3242" i="11"/>
  <c r="AO3241" i="11"/>
  <c r="AN3241" i="11"/>
  <c r="AM3241" i="11"/>
  <c r="AL3241" i="11"/>
  <c r="AK3241" i="11"/>
  <c r="AJ3241" i="11"/>
  <c r="AO3240" i="11"/>
  <c r="AN3240" i="11"/>
  <c r="AM3240" i="11"/>
  <c r="AL3240" i="11"/>
  <c r="AK3240" i="11"/>
  <c r="AJ3240" i="11"/>
  <c r="AO3239" i="11"/>
  <c r="AN3239" i="11"/>
  <c r="AM3239" i="11"/>
  <c r="AL3239" i="11"/>
  <c r="AK3239" i="11"/>
  <c r="AJ3239" i="11"/>
  <c r="AO3238" i="11"/>
  <c r="AN3238" i="11"/>
  <c r="AM3238" i="11"/>
  <c r="AL3238" i="11"/>
  <c r="AK3238" i="11"/>
  <c r="AJ3238" i="11"/>
  <c r="AO3237" i="11"/>
  <c r="AN3237" i="11"/>
  <c r="AM3237" i="11"/>
  <c r="AL3237" i="11"/>
  <c r="AK3237" i="11"/>
  <c r="AJ3237" i="11"/>
  <c r="AO3236" i="11"/>
  <c r="AN3236" i="11"/>
  <c r="AM3236" i="11"/>
  <c r="AL3236" i="11"/>
  <c r="AK3236" i="11"/>
  <c r="AJ3236" i="11"/>
  <c r="AO3235" i="11"/>
  <c r="AN3235" i="11"/>
  <c r="AM3235" i="11"/>
  <c r="AL3235" i="11"/>
  <c r="AK3235" i="11"/>
  <c r="AJ3235" i="11"/>
  <c r="AO3234" i="11"/>
  <c r="AN3234" i="11"/>
  <c r="AM3234" i="11"/>
  <c r="AL3234" i="11"/>
  <c r="AK3234" i="11"/>
  <c r="AJ3234" i="11"/>
  <c r="AO3233" i="11"/>
  <c r="AN3233" i="11"/>
  <c r="AM3233" i="11"/>
  <c r="AL3233" i="11"/>
  <c r="AK3233" i="11"/>
  <c r="AJ3233" i="11"/>
  <c r="AO3232" i="11"/>
  <c r="AN3232" i="11"/>
  <c r="AM3232" i="11"/>
  <c r="AL3232" i="11"/>
  <c r="AK3232" i="11"/>
  <c r="AJ3232" i="11"/>
  <c r="AO3231" i="11"/>
  <c r="AN3231" i="11"/>
  <c r="AM3231" i="11"/>
  <c r="AL3231" i="11"/>
  <c r="AK3231" i="11"/>
  <c r="AJ3231" i="11"/>
  <c r="AO3230" i="11"/>
  <c r="AN3230" i="11"/>
  <c r="AM3230" i="11"/>
  <c r="AL3230" i="11"/>
  <c r="AK3230" i="11"/>
  <c r="AJ3230" i="11"/>
  <c r="AO3229" i="11"/>
  <c r="AN3229" i="11"/>
  <c r="AM3229" i="11"/>
  <c r="AL3229" i="11"/>
  <c r="AK3229" i="11"/>
  <c r="AJ3229" i="11"/>
  <c r="AO3228" i="11"/>
  <c r="AN3228" i="11"/>
  <c r="AM3228" i="11"/>
  <c r="AL3228" i="11"/>
  <c r="AK3228" i="11"/>
  <c r="AJ3228" i="11"/>
  <c r="AO3227" i="11"/>
  <c r="AN3227" i="11"/>
  <c r="AM3227" i="11"/>
  <c r="AL3227" i="11"/>
  <c r="AK3227" i="11"/>
  <c r="AJ3227" i="11"/>
  <c r="AO3226" i="11"/>
  <c r="AN3226" i="11"/>
  <c r="AM3226" i="11"/>
  <c r="AL3226" i="11"/>
  <c r="AK3226" i="11"/>
  <c r="AJ3226" i="11"/>
  <c r="AO3225" i="11"/>
  <c r="AN3225" i="11"/>
  <c r="AM3225" i="11"/>
  <c r="AL3225" i="11"/>
  <c r="AK3225" i="11"/>
  <c r="AJ3225" i="11"/>
  <c r="AO3224" i="11"/>
  <c r="AN3224" i="11"/>
  <c r="AM3224" i="11"/>
  <c r="AL3224" i="11"/>
  <c r="AK3224" i="11"/>
  <c r="AJ3224" i="11"/>
  <c r="AO3223" i="11"/>
  <c r="AN3223" i="11"/>
  <c r="AM3223" i="11"/>
  <c r="AL3223" i="11"/>
  <c r="AK3223" i="11"/>
  <c r="AJ3223" i="11"/>
  <c r="AO3222" i="11"/>
  <c r="AN3222" i="11"/>
  <c r="AM3222" i="11"/>
  <c r="AL3222" i="11"/>
  <c r="AK3222" i="11"/>
  <c r="AJ3222" i="11"/>
  <c r="AO3221" i="11"/>
  <c r="AN3221" i="11"/>
  <c r="AM3221" i="11"/>
  <c r="AL3221" i="11"/>
  <c r="AK3221" i="11"/>
  <c r="AJ3221" i="11"/>
  <c r="AO3220" i="11"/>
  <c r="AN3220" i="11"/>
  <c r="AM3220" i="11"/>
  <c r="AL3220" i="11"/>
  <c r="AK3220" i="11"/>
  <c r="AJ3220" i="11"/>
  <c r="AO3219" i="11"/>
  <c r="AN3219" i="11"/>
  <c r="AM3219" i="11"/>
  <c r="AL3219" i="11"/>
  <c r="AK3219" i="11"/>
  <c r="AJ3219" i="11"/>
  <c r="AO3218" i="11"/>
  <c r="AN3218" i="11"/>
  <c r="AM3218" i="11"/>
  <c r="AL3218" i="11"/>
  <c r="AK3218" i="11"/>
  <c r="AJ3218" i="11"/>
  <c r="AO3217" i="11"/>
  <c r="AN3217" i="11"/>
  <c r="AM3217" i="11"/>
  <c r="AL3217" i="11"/>
  <c r="AK3217" i="11"/>
  <c r="AJ3217" i="11"/>
  <c r="AO3216" i="11"/>
  <c r="AN3216" i="11"/>
  <c r="AM3216" i="11"/>
  <c r="AL3216" i="11"/>
  <c r="AK3216" i="11"/>
  <c r="AJ3216" i="11"/>
  <c r="AO3215" i="11"/>
  <c r="AN3215" i="11"/>
  <c r="AM3215" i="11"/>
  <c r="AL3215" i="11"/>
  <c r="AK3215" i="11"/>
  <c r="AJ3215" i="11"/>
  <c r="AO3214" i="11"/>
  <c r="AN3214" i="11"/>
  <c r="AM3214" i="11"/>
  <c r="AL3214" i="11"/>
  <c r="AK3214" i="11"/>
  <c r="AJ3214" i="11"/>
  <c r="AO3213" i="11"/>
  <c r="AN3213" i="11"/>
  <c r="AM3213" i="11"/>
  <c r="AL3213" i="11"/>
  <c r="AK3213" i="11"/>
  <c r="AJ3213" i="11"/>
  <c r="AO3212" i="11"/>
  <c r="AN3212" i="11"/>
  <c r="AM3212" i="11"/>
  <c r="AL3212" i="11"/>
  <c r="AK3212" i="11"/>
  <c r="AJ3212" i="11"/>
  <c r="AO3211" i="11"/>
  <c r="AN3211" i="11"/>
  <c r="AM3211" i="11"/>
  <c r="AL3211" i="11"/>
  <c r="AK3211" i="11"/>
  <c r="AJ3211" i="11"/>
  <c r="AO3210" i="11"/>
  <c r="AN3210" i="11"/>
  <c r="AM3210" i="11"/>
  <c r="AL3210" i="11"/>
  <c r="AK3210" i="11"/>
  <c r="AJ3210" i="11"/>
  <c r="AO3209" i="11"/>
  <c r="AN3209" i="11"/>
  <c r="AM3209" i="11"/>
  <c r="AL3209" i="11"/>
  <c r="AK3209" i="11"/>
  <c r="AJ3209" i="11"/>
  <c r="AO3208" i="11"/>
  <c r="AN3208" i="11"/>
  <c r="AM3208" i="11"/>
  <c r="AL3208" i="11"/>
  <c r="AK3208" i="11"/>
  <c r="AJ3208" i="11"/>
  <c r="AO3207" i="11"/>
  <c r="AN3207" i="11"/>
  <c r="AM3207" i="11"/>
  <c r="AL3207" i="11"/>
  <c r="AK3207" i="11"/>
  <c r="AJ3207" i="11"/>
  <c r="AO3206" i="11"/>
  <c r="AN3206" i="11"/>
  <c r="AM3206" i="11"/>
  <c r="AL3206" i="11"/>
  <c r="AK3206" i="11"/>
  <c r="AJ3206" i="11"/>
  <c r="AO3205" i="11"/>
  <c r="AN3205" i="11"/>
  <c r="AM3205" i="11"/>
  <c r="AL3205" i="11"/>
  <c r="AK3205" i="11"/>
  <c r="AJ3205" i="11"/>
  <c r="AO3204" i="11"/>
  <c r="AN3204" i="11"/>
  <c r="AM3204" i="11"/>
  <c r="AL3204" i="11"/>
  <c r="AK3204" i="11"/>
  <c r="AJ3204" i="11"/>
  <c r="AO3203" i="11"/>
  <c r="AN3203" i="11"/>
  <c r="AM3203" i="11"/>
  <c r="AL3203" i="11"/>
  <c r="AK3203" i="11"/>
  <c r="AJ3203" i="11"/>
  <c r="AO3202" i="11"/>
  <c r="AN3202" i="11"/>
  <c r="AM3202" i="11"/>
  <c r="AL3202" i="11"/>
  <c r="AK3202" i="11"/>
  <c r="AJ3202" i="11"/>
  <c r="AO3201" i="11"/>
  <c r="AN3201" i="11"/>
  <c r="AM3201" i="11"/>
  <c r="AL3201" i="11"/>
  <c r="AK3201" i="11"/>
  <c r="AJ3201" i="11"/>
  <c r="AO3200" i="11"/>
  <c r="AN3200" i="11"/>
  <c r="AM3200" i="11"/>
  <c r="AL3200" i="11"/>
  <c r="AK3200" i="11"/>
  <c r="AJ3200" i="11"/>
  <c r="AO3199" i="11"/>
  <c r="AN3199" i="11"/>
  <c r="AM3199" i="11"/>
  <c r="AL3199" i="11"/>
  <c r="AK3199" i="11"/>
  <c r="AJ3199" i="11"/>
  <c r="AO3198" i="11"/>
  <c r="AN3198" i="11"/>
  <c r="AM3198" i="11"/>
  <c r="AL3198" i="11"/>
  <c r="AK3198" i="11"/>
  <c r="AJ3198" i="11"/>
  <c r="AO3197" i="11"/>
  <c r="AN3197" i="11"/>
  <c r="AM3197" i="11"/>
  <c r="AL3197" i="11"/>
  <c r="AK3197" i="11"/>
  <c r="AJ3197" i="11"/>
  <c r="AO3196" i="11"/>
  <c r="AN3196" i="11"/>
  <c r="AM3196" i="11"/>
  <c r="AL3196" i="11"/>
  <c r="AK3196" i="11"/>
  <c r="AJ3196" i="11"/>
  <c r="AO3195" i="11"/>
  <c r="AN3195" i="11"/>
  <c r="AM3195" i="11"/>
  <c r="AL3195" i="11"/>
  <c r="AK3195" i="11"/>
  <c r="AJ3195" i="11"/>
  <c r="AO3194" i="11"/>
  <c r="AN3194" i="11"/>
  <c r="AM3194" i="11"/>
  <c r="AL3194" i="11"/>
  <c r="AK3194" i="11"/>
  <c r="AJ3194" i="11"/>
  <c r="AO3193" i="11"/>
  <c r="AN3193" i="11"/>
  <c r="AM3193" i="11"/>
  <c r="AL3193" i="11"/>
  <c r="AK3193" i="11"/>
  <c r="AJ3193" i="11"/>
  <c r="AO3192" i="11"/>
  <c r="AN3192" i="11"/>
  <c r="AM3192" i="11"/>
  <c r="AL3192" i="11"/>
  <c r="AK3192" i="11"/>
  <c r="AJ3192" i="11"/>
  <c r="AO3191" i="11"/>
  <c r="AN3191" i="11"/>
  <c r="AM3191" i="11"/>
  <c r="AL3191" i="11"/>
  <c r="AK3191" i="11"/>
  <c r="AJ3191" i="11"/>
  <c r="AO3190" i="11"/>
  <c r="AN3190" i="11"/>
  <c r="AM3190" i="11"/>
  <c r="AL3190" i="11"/>
  <c r="AK3190" i="11"/>
  <c r="AJ3190" i="11"/>
  <c r="AO3189" i="11"/>
  <c r="AN3189" i="11"/>
  <c r="AM3189" i="11"/>
  <c r="AL3189" i="11"/>
  <c r="AK3189" i="11"/>
  <c r="AJ3189" i="11"/>
  <c r="AO3188" i="11"/>
  <c r="AN3188" i="11"/>
  <c r="AM3188" i="11"/>
  <c r="AL3188" i="11"/>
  <c r="AK3188" i="11"/>
  <c r="AJ3188" i="11"/>
  <c r="AO3187" i="11"/>
  <c r="AN3187" i="11"/>
  <c r="AM3187" i="11"/>
  <c r="AL3187" i="11"/>
  <c r="AK3187" i="11"/>
  <c r="AJ3187" i="11"/>
  <c r="AO3186" i="11"/>
  <c r="AN3186" i="11"/>
  <c r="AM3186" i="11"/>
  <c r="AL3186" i="11"/>
  <c r="AK3186" i="11"/>
  <c r="AJ3186" i="11"/>
  <c r="AO3185" i="11"/>
  <c r="AN3185" i="11"/>
  <c r="AM3185" i="11"/>
  <c r="AL3185" i="11"/>
  <c r="AK3185" i="11"/>
  <c r="AJ3185" i="11"/>
  <c r="AO3184" i="11"/>
  <c r="AN3184" i="11"/>
  <c r="AM3184" i="11"/>
  <c r="AL3184" i="11"/>
  <c r="AK3184" i="11"/>
  <c r="AJ3184" i="11"/>
  <c r="AO3183" i="11"/>
  <c r="AN3183" i="11"/>
  <c r="AM3183" i="11"/>
  <c r="AL3183" i="11"/>
  <c r="AK3183" i="11"/>
  <c r="AJ3183" i="11"/>
  <c r="AO3182" i="11"/>
  <c r="AN3182" i="11"/>
  <c r="AM3182" i="11"/>
  <c r="AL3182" i="11"/>
  <c r="AK3182" i="11"/>
  <c r="AJ3182" i="11"/>
  <c r="AO3181" i="11"/>
  <c r="AN3181" i="11"/>
  <c r="AM3181" i="11"/>
  <c r="AL3181" i="11"/>
  <c r="AK3181" i="11"/>
  <c r="AJ3181" i="11"/>
  <c r="AO3180" i="11"/>
  <c r="AN3180" i="11"/>
  <c r="AM3180" i="11"/>
  <c r="AL3180" i="11"/>
  <c r="AK3180" i="11"/>
  <c r="AJ3180" i="11"/>
  <c r="AO3179" i="11"/>
  <c r="AN3179" i="11"/>
  <c r="AM3179" i="11"/>
  <c r="AL3179" i="11"/>
  <c r="AK3179" i="11"/>
  <c r="AJ3179" i="11"/>
  <c r="AO3178" i="11"/>
  <c r="AN3178" i="11"/>
  <c r="AM3178" i="11"/>
  <c r="AL3178" i="11"/>
  <c r="AK3178" i="11"/>
  <c r="AJ3178" i="11"/>
  <c r="AO3177" i="11"/>
  <c r="AN3177" i="11"/>
  <c r="AM3177" i="11"/>
  <c r="AL3177" i="11"/>
  <c r="AK3177" i="11"/>
  <c r="AJ3177" i="11"/>
  <c r="AO3176" i="11"/>
  <c r="AN3176" i="11"/>
  <c r="AM3176" i="11"/>
  <c r="AL3176" i="11"/>
  <c r="AK3176" i="11"/>
  <c r="AJ3176" i="11"/>
  <c r="AO3175" i="11"/>
  <c r="AN3175" i="11"/>
  <c r="AM3175" i="11"/>
  <c r="AL3175" i="11"/>
  <c r="AK3175" i="11"/>
  <c r="AJ3175" i="11"/>
  <c r="AO3174" i="11"/>
  <c r="AN3174" i="11"/>
  <c r="AM3174" i="11"/>
  <c r="AL3174" i="11"/>
  <c r="AK3174" i="11"/>
  <c r="AJ3174" i="11"/>
  <c r="AO3173" i="11"/>
  <c r="AN3173" i="11"/>
  <c r="AM3173" i="11"/>
  <c r="AL3173" i="11"/>
  <c r="AK3173" i="11"/>
  <c r="AJ3173" i="11"/>
  <c r="AO3172" i="11"/>
  <c r="AN3172" i="11"/>
  <c r="AM3172" i="11"/>
  <c r="AL3172" i="11"/>
  <c r="AK3172" i="11"/>
  <c r="AJ3172" i="11"/>
  <c r="AO3171" i="11"/>
  <c r="AN3171" i="11"/>
  <c r="AM3171" i="11"/>
  <c r="AL3171" i="11"/>
  <c r="AK3171" i="11"/>
  <c r="AJ3171" i="11"/>
  <c r="AO3170" i="11"/>
  <c r="AN3170" i="11"/>
  <c r="AM3170" i="11"/>
  <c r="AL3170" i="11"/>
  <c r="AK3170" i="11"/>
  <c r="AJ3170" i="11"/>
  <c r="AO3169" i="11"/>
  <c r="AN3169" i="11"/>
  <c r="AM3169" i="11"/>
  <c r="AL3169" i="11"/>
  <c r="AK3169" i="11"/>
  <c r="AJ3169" i="11"/>
  <c r="AO3168" i="11"/>
  <c r="AN3168" i="11"/>
  <c r="AM3168" i="11"/>
  <c r="AL3168" i="11"/>
  <c r="AK3168" i="11"/>
  <c r="AJ3168" i="11"/>
  <c r="AO3167" i="11"/>
  <c r="AN3167" i="11"/>
  <c r="AM3167" i="11"/>
  <c r="AL3167" i="11"/>
  <c r="AK3167" i="11"/>
  <c r="AJ3167" i="11"/>
  <c r="AO3166" i="11"/>
  <c r="AN3166" i="11"/>
  <c r="AM3166" i="11"/>
  <c r="AL3166" i="11"/>
  <c r="AK3166" i="11"/>
  <c r="AJ3166" i="11"/>
  <c r="AO3165" i="11"/>
  <c r="AN3165" i="11"/>
  <c r="AM3165" i="11"/>
  <c r="AL3165" i="11"/>
  <c r="AK3165" i="11"/>
  <c r="AJ3165" i="11"/>
  <c r="AO3164" i="11"/>
  <c r="AN3164" i="11"/>
  <c r="AM3164" i="11"/>
  <c r="AL3164" i="11"/>
  <c r="AK3164" i="11"/>
  <c r="AJ3164" i="11"/>
  <c r="AO3163" i="11"/>
  <c r="AN3163" i="11"/>
  <c r="AM3163" i="11"/>
  <c r="AL3163" i="11"/>
  <c r="AK3163" i="11"/>
  <c r="AJ3163" i="11"/>
  <c r="AO3162" i="11"/>
  <c r="AN3162" i="11"/>
  <c r="AM3162" i="11"/>
  <c r="AL3162" i="11"/>
  <c r="AK3162" i="11"/>
  <c r="AJ3162" i="11"/>
  <c r="AO3161" i="11"/>
  <c r="AN3161" i="11"/>
  <c r="AM3161" i="11"/>
  <c r="AL3161" i="11"/>
  <c r="AK3161" i="11"/>
  <c r="AJ3161" i="11"/>
  <c r="AO3160" i="11"/>
  <c r="AN3160" i="11"/>
  <c r="AM3160" i="11"/>
  <c r="AL3160" i="11"/>
  <c r="AK3160" i="11"/>
  <c r="AJ3160" i="11"/>
  <c r="AO3159" i="11"/>
  <c r="AN3159" i="11"/>
  <c r="AM3159" i="11"/>
  <c r="AL3159" i="11"/>
  <c r="AK3159" i="11"/>
  <c r="AJ3159" i="11"/>
  <c r="AO3158" i="11"/>
  <c r="AN3158" i="11"/>
  <c r="AM3158" i="11"/>
  <c r="AL3158" i="11"/>
  <c r="AK3158" i="11"/>
  <c r="AJ3158" i="11"/>
  <c r="AO3157" i="11"/>
  <c r="AN3157" i="11"/>
  <c r="AM3157" i="11"/>
  <c r="AL3157" i="11"/>
  <c r="AK3157" i="11"/>
  <c r="AJ3157" i="11"/>
  <c r="AO3156" i="11"/>
  <c r="AN3156" i="11"/>
  <c r="AM3156" i="11"/>
  <c r="AL3156" i="11"/>
  <c r="AK3156" i="11"/>
  <c r="AJ3156" i="11"/>
  <c r="AO3155" i="11"/>
  <c r="AN3155" i="11"/>
  <c r="AM3155" i="11"/>
  <c r="AL3155" i="11"/>
  <c r="AK3155" i="11"/>
  <c r="AJ3155" i="11"/>
  <c r="AO3154" i="11"/>
  <c r="AN3154" i="11"/>
  <c r="AM3154" i="11"/>
  <c r="AL3154" i="11"/>
  <c r="AK3154" i="11"/>
  <c r="AJ3154" i="11"/>
  <c r="AO3153" i="11"/>
  <c r="AN3153" i="11"/>
  <c r="AM3153" i="11"/>
  <c r="AL3153" i="11"/>
  <c r="AK3153" i="11"/>
  <c r="AJ3153" i="11"/>
  <c r="AO3152" i="11"/>
  <c r="AN3152" i="11"/>
  <c r="AM3152" i="11"/>
  <c r="AL3152" i="11"/>
  <c r="AK3152" i="11"/>
  <c r="AJ3152" i="11"/>
  <c r="AO3151" i="11"/>
  <c r="AN3151" i="11"/>
  <c r="AM3151" i="11"/>
  <c r="AL3151" i="11"/>
  <c r="AK3151" i="11"/>
  <c r="AJ3151" i="11"/>
  <c r="AO3150" i="11"/>
  <c r="AN3150" i="11"/>
  <c r="AM3150" i="11"/>
  <c r="AL3150" i="11"/>
  <c r="AK3150" i="11"/>
  <c r="AJ3150" i="11"/>
  <c r="AO3149" i="11"/>
  <c r="AN3149" i="11"/>
  <c r="AM3149" i="11"/>
  <c r="AL3149" i="11"/>
  <c r="AK3149" i="11"/>
  <c r="AJ3149" i="11"/>
  <c r="AO3148" i="11"/>
  <c r="AN3148" i="11"/>
  <c r="AM3148" i="11"/>
  <c r="AL3148" i="11"/>
  <c r="AK3148" i="11"/>
  <c r="AJ3148" i="11"/>
  <c r="AO3147" i="11"/>
  <c r="AN3147" i="11"/>
  <c r="AM3147" i="11"/>
  <c r="AL3147" i="11"/>
  <c r="AK3147" i="11"/>
  <c r="AJ3147" i="11"/>
  <c r="AO3146" i="11"/>
  <c r="AN3146" i="11"/>
  <c r="AM3146" i="11"/>
  <c r="AL3146" i="11"/>
  <c r="AK3146" i="11"/>
  <c r="AJ3146" i="11"/>
  <c r="AO3145" i="11"/>
  <c r="AN3145" i="11"/>
  <c r="AM3145" i="11"/>
  <c r="AL3145" i="11"/>
  <c r="AK3145" i="11"/>
  <c r="AJ3145" i="11"/>
  <c r="AO3144" i="11"/>
  <c r="AN3144" i="11"/>
  <c r="AM3144" i="11"/>
  <c r="AL3144" i="11"/>
  <c r="AK3144" i="11"/>
  <c r="AJ3144" i="11"/>
  <c r="AO3143" i="11"/>
  <c r="AN3143" i="11"/>
  <c r="AM3143" i="11"/>
  <c r="AL3143" i="11"/>
  <c r="AK3143" i="11"/>
  <c r="AJ3143" i="11"/>
  <c r="AO3142" i="11"/>
  <c r="AN3142" i="11"/>
  <c r="AM3142" i="11"/>
  <c r="AL3142" i="11"/>
  <c r="AK3142" i="11"/>
  <c r="AJ3142" i="11"/>
  <c r="AO3141" i="11"/>
  <c r="AN3141" i="11"/>
  <c r="AM3141" i="11"/>
  <c r="AL3141" i="11"/>
  <c r="AK3141" i="11"/>
  <c r="AJ3141" i="11"/>
  <c r="AO3140" i="11"/>
  <c r="AN3140" i="11"/>
  <c r="AM3140" i="11"/>
  <c r="AL3140" i="11"/>
  <c r="AK3140" i="11"/>
  <c r="AJ3140" i="11"/>
  <c r="AO3139" i="11"/>
  <c r="AN3139" i="11"/>
  <c r="AM3139" i="11"/>
  <c r="AL3139" i="11"/>
  <c r="AK3139" i="11"/>
  <c r="AJ3139" i="11"/>
  <c r="AO3138" i="11"/>
  <c r="AN3138" i="11"/>
  <c r="AM3138" i="11"/>
  <c r="AL3138" i="11"/>
  <c r="AK3138" i="11"/>
  <c r="AJ3138" i="11"/>
  <c r="AO3137" i="11"/>
  <c r="AN3137" i="11"/>
  <c r="AM3137" i="11"/>
  <c r="AL3137" i="11"/>
  <c r="AK3137" i="11"/>
  <c r="AJ3137" i="11"/>
  <c r="AO3136" i="11"/>
  <c r="AN3136" i="11"/>
  <c r="AM3136" i="11"/>
  <c r="AL3136" i="11"/>
  <c r="AK3136" i="11"/>
  <c r="AJ3136" i="11"/>
  <c r="AO3135" i="11"/>
  <c r="AN3135" i="11"/>
  <c r="AM3135" i="11"/>
  <c r="AL3135" i="11"/>
  <c r="AK3135" i="11"/>
  <c r="AJ3135" i="11"/>
  <c r="AO3134" i="11"/>
  <c r="AN3134" i="11"/>
  <c r="AM3134" i="11"/>
  <c r="AL3134" i="11"/>
  <c r="AK3134" i="11"/>
  <c r="AJ3134" i="11"/>
  <c r="AO3133" i="11"/>
  <c r="AN3133" i="11"/>
  <c r="AM3133" i="11"/>
  <c r="AL3133" i="11"/>
  <c r="AK3133" i="11"/>
  <c r="AJ3133" i="11"/>
  <c r="AO3132" i="11"/>
  <c r="AN3132" i="11"/>
  <c r="AM3132" i="11"/>
  <c r="AL3132" i="11"/>
  <c r="AK3132" i="11"/>
  <c r="AJ3132" i="11"/>
  <c r="AO3131" i="11"/>
  <c r="AN3131" i="11"/>
  <c r="AM3131" i="11"/>
  <c r="AL3131" i="11"/>
  <c r="AK3131" i="11"/>
  <c r="AJ3131" i="11"/>
  <c r="AO3130" i="11"/>
  <c r="AN3130" i="11"/>
  <c r="AM3130" i="11"/>
  <c r="AL3130" i="11"/>
  <c r="AK3130" i="11"/>
  <c r="AJ3130" i="11"/>
  <c r="AO3129" i="11"/>
  <c r="AN3129" i="11"/>
  <c r="AM3129" i="11"/>
  <c r="AL3129" i="11"/>
  <c r="AK3129" i="11"/>
  <c r="AJ3129" i="11"/>
  <c r="AO3128" i="11"/>
  <c r="AN3128" i="11"/>
  <c r="AM3128" i="11"/>
  <c r="AL3128" i="11"/>
  <c r="AK3128" i="11"/>
  <c r="AJ3128" i="11"/>
  <c r="AO3127" i="11"/>
  <c r="AN3127" i="11"/>
  <c r="AM3127" i="11"/>
  <c r="AL3127" i="11"/>
  <c r="AK3127" i="11"/>
  <c r="AJ3127" i="11"/>
  <c r="AO3126" i="11"/>
  <c r="AN3126" i="11"/>
  <c r="AM3126" i="11"/>
  <c r="AL3126" i="11"/>
  <c r="AK3126" i="11"/>
  <c r="AJ3126" i="11"/>
  <c r="AO3125" i="11"/>
  <c r="AN3125" i="11"/>
  <c r="AM3125" i="11"/>
  <c r="AL3125" i="11"/>
  <c r="AK3125" i="11"/>
  <c r="AJ3125" i="11"/>
  <c r="AO3124" i="11"/>
  <c r="AN3124" i="11"/>
  <c r="AM3124" i="11"/>
  <c r="AL3124" i="11"/>
  <c r="AK3124" i="11"/>
  <c r="AJ3124" i="11"/>
  <c r="AO3123" i="11"/>
  <c r="AN3123" i="11"/>
  <c r="AM3123" i="11"/>
  <c r="AL3123" i="11"/>
  <c r="AK3123" i="11"/>
  <c r="AJ3123" i="11"/>
  <c r="AO3122" i="11"/>
  <c r="AN3122" i="11"/>
  <c r="AM3122" i="11"/>
  <c r="AL3122" i="11"/>
  <c r="AK3122" i="11"/>
  <c r="AJ3122" i="11"/>
  <c r="AO3121" i="11"/>
  <c r="AN3121" i="11"/>
  <c r="AM3121" i="11"/>
  <c r="AL3121" i="11"/>
  <c r="AK3121" i="11"/>
  <c r="AJ3121" i="11"/>
  <c r="AO3120" i="11"/>
  <c r="AN3120" i="11"/>
  <c r="AM3120" i="11"/>
  <c r="AL3120" i="11"/>
  <c r="AK3120" i="11"/>
  <c r="AJ3120" i="11"/>
  <c r="AO3119" i="11"/>
  <c r="AN3119" i="11"/>
  <c r="AM3119" i="11"/>
  <c r="AL3119" i="11"/>
  <c r="AK3119" i="11"/>
  <c r="AJ3119" i="11"/>
  <c r="AO3118" i="11"/>
  <c r="AN3118" i="11"/>
  <c r="AM3118" i="11"/>
  <c r="AL3118" i="11"/>
  <c r="AK3118" i="11"/>
  <c r="AJ3118" i="11"/>
  <c r="AO3117" i="11"/>
  <c r="AN3117" i="11"/>
  <c r="AM3117" i="11"/>
  <c r="AL3117" i="11"/>
  <c r="AK3117" i="11"/>
  <c r="AJ3117" i="11"/>
  <c r="AO3116" i="11"/>
  <c r="AN3116" i="11"/>
  <c r="AM3116" i="11"/>
  <c r="AL3116" i="11"/>
  <c r="AK3116" i="11"/>
  <c r="AJ3116" i="11"/>
  <c r="AO3115" i="11"/>
  <c r="AN3115" i="11"/>
  <c r="AM3115" i="11"/>
  <c r="AL3115" i="11"/>
  <c r="AK3115" i="11"/>
  <c r="AJ3115" i="11"/>
  <c r="AO3114" i="11"/>
  <c r="AN3114" i="11"/>
  <c r="AM3114" i="11"/>
  <c r="AL3114" i="11"/>
  <c r="AK3114" i="11"/>
  <c r="AJ3114" i="11"/>
  <c r="AO3113" i="11"/>
  <c r="AN3113" i="11"/>
  <c r="AM3113" i="11"/>
  <c r="AL3113" i="11"/>
  <c r="AK3113" i="11"/>
  <c r="AJ3113" i="11"/>
  <c r="AO3112" i="11"/>
  <c r="AN3112" i="11"/>
  <c r="AM3112" i="11"/>
  <c r="AL3112" i="11"/>
  <c r="AK3112" i="11"/>
  <c r="AJ3112" i="11"/>
  <c r="AO3111" i="11"/>
  <c r="AN3111" i="11"/>
  <c r="AM3111" i="11"/>
  <c r="AL3111" i="11"/>
  <c r="AK3111" i="11"/>
  <c r="AJ3111" i="11"/>
  <c r="AO3110" i="11"/>
  <c r="AN3110" i="11"/>
  <c r="AM3110" i="11"/>
  <c r="AL3110" i="11"/>
  <c r="AK3110" i="11"/>
  <c r="AJ3110" i="11"/>
  <c r="AO3109" i="11"/>
  <c r="AN3109" i="11"/>
  <c r="AM3109" i="11"/>
  <c r="AL3109" i="11"/>
  <c r="AK3109" i="11"/>
  <c r="AJ3109" i="11"/>
  <c r="AO3108" i="11"/>
  <c r="AN3108" i="11"/>
  <c r="AM3108" i="11"/>
  <c r="AL3108" i="11"/>
  <c r="AK3108" i="11"/>
  <c r="AJ3108" i="11"/>
  <c r="AO3107" i="11"/>
  <c r="AN3107" i="11"/>
  <c r="AM3107" i="11"/>
  <c r="AL3107" i="11"/>
  <c r="AK3107" i="11"/>
  <c r="AJ3107" i="11"/>
  <c r="AO3106" i="11"/>
  <c r="AN3106" i="11"/>
  <c r="AM3106" i="11"/>
  <c r="AL3106" i="11"/>
  <c r="AK3106" i="11"/>
  <c r="AJ3106" i="11"/>
  <c r="AO3105" i="11"/>
  <c r="AN3105" i="11"/>
  <c r="AM3105" i="11"/>
  <c r="AL3105" i="11"/>
  <c r="AK3105" i="11"/>
  <c r="AJ3105" i="11"/>
  <c r="AO3104" i="11"/>
  <c r="AN3104" i="11"/>
  <c r="AM3104" i="11"/>
  <c r="AL3104" i="11"/>
  <c r="AK3104" i="11"/>
  <c r="AJ3104" i="11"/>
  <c r="AO3103" i="11"/>
  <c r="AN3103" i="11"/>
  <c r="AM3103" i="11"/>
  <c r="AL3103" i="11"/>
  <c r="AK3103" i="11"/>
  <c r="AJ3103" i="11"/>
  <c r="AO3102" i="11"/>
  <c r="AN3102" i="11"/>
  <c r="AM3102" i="11"/>
  <c r="AL3102" i="11"/>
  <c r="AK3102" i="11"/>
  <c r="AJ3102" i="11"/>
  <c r="AO3101" i="11"/>
  <c r="AN3101" i="11"/>
  <c r="AM3101" i="11"/>
  <c r="AL3101" i="11"/>
  <c r="AK3101" i="11"/>
  <c r="AJ3101" i="11"/>
  <c r="AO3100" i="11"/>
  <c r="AN3100" i="11"/>
  <c r="AM3100" i="11"/>
  <c r="AL3100" i="11"/>
  <c r="AK3100" i="11"/>
  <c r="AJ3100" i="11"/>
  <c r="AO3099" i="11"/>
  <c r="AN3099" i="11"/>
  <c r="AM3099" i="11"/>
  <c r="AL3099" i="11"/>
  <c r="AK3099" i="11"/>
  <c r="AJ3099" i="11"/>
  <c r="AO3098" i="11"/>
  <c r="AN3098" i="11"/>
  <c r="AM3098" i="11"/>
  <c r="AL3098" i="11"/>
  <c r="AK3098" i="11"/>
  <c r="AJ3098" i="11"/>
  <c r="AO3097" i="11"/>
  <c r="AN3097" i="11"/>
  <c r="AM3097" i="11"/>
  <c r="AL3097" i="11"/>
  <c r="AK3097" i="11"/>
  <c r="AJ3097" i="11"/>
  <c r="AO3096" i="11"/>
  <c r="AN3096" i="11"/>
  <c r="AM3096" i="11"/>
  <c r="AL3096" i="11"/>
  <c r="AK3096" i="11"/>
  <c r="AJ3096" i="11"/>
  <c r="AO3095" i="11"/>
  <c r="AN3095" i="11"/>
  <c r="AM3095" i="11"/>
  <c r="AL3095" i="11"/>
  <c r="AK3095" i="11"/>
  <c r="AJ3095" i="11"/>
  <c r="AO3094" i="11"/>
  <c r="AN3094" i="11"/>
  <c r="AM3094" i="11"/>
  <c r="AL3094" i="11"/>
  <c r="AK3094" i="11"/>
  <c r="AJ3094" i="11"/>
  <c r="AO3093" i="11"/>
  <c r="AN3093" i="11"/>
  <c r="AM3093" i="11"/>
  <c r="AL3093" i="11"/>
  <c r="AK3093" i="11"/>
  <c r="AJ3093" i="11"/>
  <c r="AO3092" i="11"/>
  <c r="AN3092" i="11"/>
  <c r="AM3092" i="11"/>
  <c r="AL3092" i="11"/>
  <c r="AK3092" i="11"/>
  <c r="AJ3092" i="11"/>
  <c r="AO3091" i="11"/>
  <c r="AN3091" i="11"/>
  <c r="AM3091" i="11"/>
  <c r="AL3091" i="11"/>
  <c r="AK3091" i="11"/>
  <c r="AJ3091" i="11"/>
  <c r="AO3090" i="11"/>
  <c r="AN3090" i="11"/>
  <c r="AM3090" i="11"/>
  <c r="AL3090" i="11"/>
  <c r="AK3090" i="11"/>
  <c r="AJ3090" i="11"/>
  <c r="AO3089" i="11"/>
  <c r="AN3089" i="11"/>
  <c r="AM3089" i="11"/>
  <c r="AL3089" i="11"/>
  <c r="AK3089" i="11"/>
  <c r="AJ3089" i="11"/>
  <c r="AO3088" i="11"/>
  <c r="AN3088" i="11"/>
  <c r="AM3088" i="11"/>
  <c r="AL3088" i="11"/>
  <c r="AK3088" i="11"/>
  <c r="AJ3088" i="11"/>
  <c r="AO3087" i="11"/>
  <c r="AN3087" i="11"/>
  <c r="AM3087" i="11"/>
  <c r="AL3087" i="11"/>
  <c r="AK3087" i="11"/>
  <c r="AJ3087" i="11"/>
  <c r="AO3086" i="11"/>
  <c r="AN3086" i="11"/>
  <c r="AM3086" i="11"/>
  <c r="AL3086" i="11"/>
  <c r="AK3086" i="11"/>
  <c r="AJ3086" i="11"/>
  <c r="AO3085" i="11"/>
  <c r="AN3085" i="11"/>
  <c r="AM3085" i="11"/>
  <c r="AL3085" i="11"/>
  <c r="AK3085" i="11"/>
  <c r="AJ3085" i="11"/>
  <c r="AO3084" i="11"/>
  <c r="AN3084" i="11"/>
  <c r="AM3084" i="11"/>
  <c r="AL3084" i="11"/>
  <c r="AK3084" i="11"/>
  <c r="AJ3084" i="11"/>
  <c r="AO3083" i="11"/>
  <c r="AN3083" i="11"/>
  <c r="AM3083" i="11"/>
  <c r="AL3083" i="11"/>
  <c r="AK3083" i="11"/>
  <c r="AJ3083" i="11"/>
  <c r="AO3082" i="11"/>
  <c r="AN3082" i="11"/>
  <c r="AM3082" i="11"/>
  <c r="AL3082" i="11"/>
  <c r="AK3082" i="11"/>
  <c r="AJ3082" i="11"/>
  <c r="AO3081" i="11"/>
  <c r="AN3081" i="11"/>
  <c r="AM3081" i="11"/>
  <c r="AL3081" i="11"/>
  <c r="AK3081" i="11"/>
  <c r="AJ3081" i="11"/>
  <c r="AO3080" i="11"/>
  <c r="AN3080" i="11"/>
  <c r="AM3080" i="11"/>
  <c r="AL3080" i="11"/>
  <c r="AK3080" i="11"/>
  <c r="AJ3080" i="11"/>
  <c r="AO3079" i="11"/>
  <c r="AN3079" i="11"/>
  <c r="AM3079" i="11"/>
  <c r="AL3079" i="11"/>
  <c r="AK3079" i="11"/>
  <c r="AJ3079" i="11"/>
  <c r="AO3078" i="11"/>
  <c r="AN3078" i="11"/>
  <c r="AM3078" i="11"/>
  <c r="AL3078" i="11"/>
  <c r="AK3078" i="11"/>
  <c r="AJ3078" i="11"/>
  <c r="AO3077" i="11"/>
  <c r="AN3077" i="11"/>
  <c r="AM3077" i="11"/>
  <c r="AL3077" i="11"/>
  <c r="AK3077" i="11"/>
  <c r="AJ3077" i="11"/>
  <c r="AO3076" i="11"/>
  <c r="AN3076" i="11"/>
  <c r="AM3076" i="11"/>
  <c r="AL3076" i="11"/>
  <c r="AK3076" i="11"/>
  <c r="AJ3076" i="11"/>
  <c r="AO3075" i="11"/>
  <c r="AN3075" i="11"/>
  <c r="AM3075" i="11"/>
  <c r="AL3075" i="11"/>
  <c r="AK3075" i="11"/>
  <c r="AJ3075" i="11"/>
  <c r="AO3074" i="11"/>
  <c r="AN3074" i="11"/>
  <c r="AM3074" i="11"/>
  <c r="AL3074" i="11"/>
  <c r="AK3074" i="11"/>
  <c r="AJ3074" i="11"/>
  <c r="AO3073" i="11"/>
  <c r="AN3073" i="11"/>
  <c r="AM3073" i="11"/>
  <c r="AL3073" i="11"/>
  <c r="AK3073" i="11"/>
  <c r="AJ3073" i="11"/>
  <c r="AO3072" i="11"/>
  <c r="AN3072" i="11"/>
  <c r="AM3072" i="11"/>
  <c r="AL3072" i="11"/>
  <c r="AK3072" i="11"/>
  <c r="AJ3072" i="11"/>
  <c r="AO3071" i="11"/>
  <c r="AN3071" i="11"/>
  <c r="AM3071" i="11"/>
  <c r="AL3071" i="11"/>
  <c r="AK3071" i="11"/>
  <c r="AJ3071" i="11"/>
  <c r="AO3070" i="11"/>
  <c r="AN3070" i="11"/>
  <c r="AM3070" i="11"/>
  <c r="AL3070" i="11"/>
  <c r="AK3070" i="11"/>
  <c r="AJ3070" i="11"/>
  <c r="AO3069" i="11"/>
  <c r="AN3069" i="11"/>
  <c r="AM3069" i="11"/>
  <c r="AL3069" i="11"/>
  <c r="AK3069" i="11"/>
  <c r="AJ3069" i="11"/>
  <c r="AO3068" i="11"/>
  <c r="AN3068" i="11"/>
  <c r="AM3068" i="11"/>
  <c r="AL3068" i="11"/>
  <c r="AK3068" i="11"/>
  <c r="AJ3068" i="11"/>
  <c r="AO3067" i="11"/>
  <c r="AN3067" i="11"/>
  <c r="AM3067" i="11"/>
  <c r="AL3067" i="11"/>
  <c r="AK3067" i="11"/>
  <c r="AJ3067" i="11"/>
  <c r="AO3066" i="11"/>
  <c r="AN3066" i="11"/>
  <c r="AM3066" i="11"/>
  <c r="AL3066" i="11"/>
  <c r="AK3066" i="11"/>
  <c r="AJ3066" i="11"/>
  <c r="AO3065" i="11"/>
  <c r="AN3065" i="11"/>
  <c r="AM3065" i="11"/>
  <c r="AL3065" i="11"/>
  <c r="AK3065" i="11"/>
  <c r="AJ3065" i="11"/>
  <c r="AO3064" i="11"/>
  <c r="AN3064" i="11"/>
  <c r="AM3064" i="11"/>
  <c r="AL3064" i="11"/>
  <c r="AK3064" i="11"/>
  <c r="AJ3064" i="11"/>
  <c r="AO3063" i="11"/>
  <c r="AN3063" i="11"/>
  <c r="AM3063" i="11"/>
  <c r="AL3063" i="11"/>
  <c r="AK3063" i="11"/>
  <c r="AJ3063" i="11"/>
  <c r="AO3062" i="11"/>
  <c r="AN3062" i="11"/>
  <c r="AM3062" i="11"/>
  <c r="AL3062" i="11"/>
  <c r="AK3062" i="11"/>
  <c r="AJ3062" i="11"/>
  <c r="AO3061" i="11"/>
  <c r="AN3061" i="11"/>
  <c r="AM3061" i="11"/>
  <c r="AL3061" i="11"/>
  <c r="AK3061" i="11"/>
  <c r="AJ3061" i="11"/>
  <c r="AO3060" i="11"/>
  <c r="AN3060" i="11"/>
  <c r="AM3060" i="11"/>
  <c r="AL3060" i="11"/>
  <c r="AK3060" i="11"/>
  <c r="AJ3060" i="11"/>
  <c r="AO3059" i="11"/>
  <c r="AN3059" i="11"/>
  <c r="AM3059" i="11"/>
  <c r="AL3059" i="11"/>
  <c r="AK3059" i="11"/>
  <c r="AJ3059" i="11"/>
  <c r="AO3058" i="11"/>
  <c r="AN3058" i="11"/>
  <c r="AM3058" i="11"/>
  <c r="AL3058" i="11"/>
  <c r="AK3058" i="11"/>
  <c r="AJ3058" i="11"/>
  <c r="AO3057" i="11"/>
  <c r="AN3057" i="11"/>
  <c r="AM3057" i="11"/>
  <c r="AL3057" i="11"/>
  <c r="AK3057" i="11"/>
  <c r="AJ3057" i="11"/>
  <c r="AO3056" i="11"/>
  <c r="AN3056" i="11"/>
  <c r="AM3056" i="11"/>
  <c r="AL3056" i="11"/>
  <c r="AK3056" i="11"/>
  <c r="AJ3056" i="11"/>
  <c r="AO3055" i="11"/>
  <c r="AN3055" i="11"/>
  <c r="AM3055" i="11"/>
  <c r="AL3055" i="11"/>
  <c r="AK3055" i="11"/>
  <c r="AJ3055" i="11"/>
  <c r="AO3054" i="11"/>
  <c r="AN3054" i="11"/>
  <c r="AM3054" i="11"/>
  <c r="AL3054" i="11"/>
  <c r="AK3054" i="11"/>
  <c r="AJ3054" i="11"/>
  <c r="AO3053" i="11"/>
  <c r="AN3053" i="11"/>
  <c r="AM3053" i="11"/>
  <c r="AL3053" i="11"/>
  <c r="AK3053" i="11"/>
  <c r="AJ3053" i="11"/>
  <c r="AO3052" i="11"/>
  <c r="AN3052" i="11"/>
  <c r="AM3052" i="11"/>
  <c r="AL3052" i="11"/>
  <c r="AK3052" i="11"/>
  <c r="AJ3052" i="11"/>
  <c r="AO3051" i="11"/>
  <c r="AN3051" i="11"/>
  <c r="AM3051" i="11"/>
  <c r="AL3051" i="11"/>
  <c r="AK3051" i="11"/>
  <c r="AJ3051" i="11"/>
  <c r="AO3050" i="11"/>
  <c r="AN3050" i="11"/>
  <c r="AM3050" i="11"/>
  <c r="AL3050" i="11"/>
  <c r="AK3050" i="11"/>
  <c r="AJ3050" i="11"/>
  <c r="AO3049" i="11"/>
  <c r="AN3049" i="11"/>
  <c r="AM3049" i="11"/>
  <c r="AL3049" i="11"/>
  <c r="AK3049" i="11"/>
  <c r="AJ3049" i="11"/>
  <c r="AO3048" i="11"/>
  <c r="AN3048" i="11"/>
  <c r="AM3048" i="11"/>
  <c r="AL3048" i="11"/>
  <c r="AK3048" i="11"/>
  <c r="AJ3048" i="11"/>
  <c r="AO3047" i="11"/>
  <c r="AN3047" i="11"/>
  <c r="AM3047" i="11"/>
  <c r="AL3047" i="11"/>
  <c r="AK3047" i="11"/>
  <c r="AJ3047" i="11"/>
  <c r="AO3046" i="11"/>
  <c r="AN3046" i="11"/>
  <c r="AM3046" i="11"/>
  <c r="AL3046" i="11"/>
  <c r="AK3046" i="11"/>
  <c r="AJ3046" i="11"/>
  <c r="AO3045" i="11"/>
  <c r="AN3045" i="11"/>
  <c r="AM3045" i="11"/>
  <c r="AL3045" i="11"/>
  <c r="AK3045" i="11"/>
  <c r="AJ3045" i="11"/>
  <c r="AO3044" i="11"/>
  <c r="AN3044" i="11"/>
  <c r="AM3044" i="11"/>
  <c r="AL3044" i="11"/>
  <c r="AK3044" i="11"/>
  <c r="AJ3044" i="11"/>
  <c r="AO3043" i="11"/>
  <c r="AN3043" i="11"/>
  <c r="AM3043" i="11"/>
  <c r="AL3043" i="11"/>
  <c r="AK3043" i="11"/>
  <c r="AJ3043" i="11"/>
  <c r="AO3042" i="11"/>
  <c r="AN3042" i="11"/>
  <c r="AM3042" i="11"/>
  <c r="AL3042" i="11"/>
  <c r="AK3042" i="11"/>
  <c r="AJ3042" i="11"/>
  <c r="AO3041" i="11"/>
  <c r="AN3041" i="11"/>
  <c r="AM3041" i="11"/>
  <c r="AL3041" i="11"/>
  <c r="AK3041" i="11"/>
  <c r="AJ3041" i="11"/>
  <c r="AO3040" i="11"/>
  <c r="AN3040" i="11"/>
  <c r="AM3040" i="11"/>
  <c r="AL3040" i="11"/>
  <c r="AK3040" i="11"/>
  <c r="AJ3040" i="11"/>
  <c r="AO3039" i="11"/>
  <c r="AN3039" i="11"/>
  <c r="AM3039" i="11"/>
  <c r="AL3039" i="11"/>
  <c r="AK3039" i="11"/>
  <c r="AJ3039" i="11"/>
  <c r="AO3038" i="11"/>
  <c r="AN3038" i="11"/>
  <c r="AM3038" i="11"/>
  <c r="AL3038" i="11"/>
  <c r="AK3038" i="11"/>
  <c r="AJ3038" i="11"/>
  <c r="AO3037" i="11"/>
  <c r="AN3037" i="11"/>
  <c r="AM3037" i="11"/>
  <c r="AL3037" i="11"/>
  <c r="AK3037" i="11"/>
  <c r="AJ3037" i="11"/>
  <c r="AO3036" i="11"/>
  <c r="AN3036" i="11"/>
  <c r="AM3036" i="11"/>
  <c r="AL3036" i="11"/>
  <c r="AK3036" i="11"/>
  <c r="AJ3036" i="11"/>
  <c r="AO3035" i="11"/>
  <c r="AN3035" i="11"/>
  <c r="AM3035" i="11"/>
  <c r="AL3035" i="11"/>
  <c r="AK3035" i="11"/>
  <c r="AJ3035" i="11"/>
  <c r="AO3034" i="11"/>
  <c r="AN3034" i="11"/>
  <c r="AM3034" i="11"/>
  <c r="AL3034" i="11"/>
  <c r="AK3034" i="11"/>
  <c r="AJ3034" i="11"/>
  <c r="AO3033" i="11"/>
  <c r="AN3033" i="11"/>
  <c r="AM3033" i="11"/>
  <c r="AL3033" i="11"/>
  <c r="AK3033" i="11"/>
  <c r="AJ3033" i="11"/>
  <c r="AO3032" i="11"/>
  <c r="AN3032" i="11"/>
  <c r="AM3032" i="11"/>
  <c r="AL3032" i="11"/>
  <c r="AK3032" i="11"/>
  <c r="AJ3032" i="11"/>
  <c r="AO3031" i="11"/>
  <c r="AN3031" i="11"/>
  <c r="AM3031" i="11"/>
  <c r="AL3031" i="11"/>
  <c r="AK3031" i="11"/>
  <c r="AJ3031" i="11"/>
  <c r="AO3030" i="11"/>
  <c r="AN3030" i="11"/>
  <c r="AM3030" i="11"/>
  <c r="AL3030" i="11"/>
  <c r="AK3030" i="11"/>
  <c r="AJ3030" i="11"/>
  <c r="AO3029" i="11"/>
  <c r="AN3029" i="11"/>
  <c r="AM3029" i="11"/>
  <c r="AL3029" i="11"/>
  <c r="AK3029" i="11"/>
  <c r="AJ3029" i="11"/>
  <c r="AO3028" i="11"/>
  <c r="AN3028" i="11"/>
  <c r="AM3028" i="11"/>
  <c r="AL3028" i="11"/>
  <c r="AK3028" i="11"/>
  <c r="AJ3028" i="11"/>
  <c r="AO3027" i="11"/>
  <c r="AN3027" i="11"/>
  <c r="AM3027" i="11"/>
  <c r="AL3027" i="11"/>
  <c r="AK3027" i="11"/>
  <c r="AJ3027" i="11"/>
  <c r="AO3026" i="11"/>
  <c r="AN3026" i="11"/>
  <c r="AM3026" i="11"/>
  <c r="AL3026" i="11"/>
  <c r="AK3026" i="11"/>
  <c r="AJ3026" i="11"/>
  <c r="AO3025" i="11"/>
  <c r="AN3025" i="11"/>
  <c r="AM3025" i="11"/>
  <c r="AL3025" i="11"/>
  <c r="AK3025" i="11"/>
  <c r="AJ3025" i="11"/>
  <c r="AO3024" i="11"/>
  <c r="AN3024" i="11"/>
  <c r="AM3024" i="11"/>
  <c r="AL3024" i="11"/>
  <c r="AK3024" i="11"/>
  <c r="AJ3024" i="11"/>
  <c r="AO3023" i="11"/>
  <c r="AN3023" i="11"/>
  <c r="AM3023" i="11"/>
  <c r="AL3023" i="11"/>
  <c r="AK3023" i="11"/>
  <c r="AJ3023" i="11"/>
  <c r="AO3022" i="11"/>
  <c r="AN3022" i="11"/>
  <c r="AM3022" i="11"/>
  <c r="AL3022" i="11"/>
  <c r="AK3022" i="11"/>
  <c r="AJ3022" i="11"/>
  <c r="AO3021" i="11"/>
  <c r="AN3021" i="11"/>
  <c r="AM3021" i="11"/>
  <c r="AL3021" i="11"/>
  <c r="AK3021" i="11"/>
  <c r="AJ3021" i="11"/>
  <c r="AO3020" i="11"/>
  <c r="AN3020" i="11"/>
  <c r="AM3020" i="11"/>
  <c r="AL3020" i="11"/>
  <c r="AK3020" i="11"/>
  <c r="AJ3020" i="11"/>
  <c r="AO3019" i="11"/>
  <c r="AN3019" i="11"/>
  <c r="AM3019" i="11"/>
  <c r="AL3019" i="11"/>
  <c r="AK3019" i="11"/>
  <c r="AJ3019" i="11"/>
  <c r="AO3018" i="11"/>
  <c r="AN3018" i="11"/>
  <c r="AM3018" i="11"/>
  <c r="AL3018" i="11"/>
  <c r="AK3018" i="11"/>
  <c r="AJ3018" i="11"/>
  <c r="AO3017" i="11"/>
  <c r="AN3017" i="11"/>
  <c r="AM3017" i="11"/>
  <c r="AL3017" i="11"/>
  <c r="AK3017" i="11"/>
  <c r="AJ3017" i="11"/>
  <c r="AO3016" i="11"/>
  <c r="AN3016" i="11"/>
  <c r="AM3016" i="11"/>
  <c r="AL3016" i="11"/>
  <c r="AK3016" i="11"/>
  <c r="AJ3016" i="11"/>
  <c r="AO3015" i="11"/>
  <c r="AN3015" i="11"/>
  <c r="AM3015" i="11"/>
  <c r="AL3015" i="11"/>
  <c r="AK3015" i="11"/>
  <c r="AJ3015" i="11"/>
  <c r="AO3014" i="11"/>
  <c r="AN3014" i="11"/>
  <c r="AM3014" i="11"/>
  <c r="AL3014" i="11"/>
  <c r="AK3014" i="11"/>
  <c r="AJ3014" i="11"/>
  <c r="AO3013" i="11"/>
  <c r="AN3013" i="11"/>
  <c r="AM3013" i="11"/>
  <c r="AL3013" i="11"/>
  <c r="AK3013" i="11"/>
  <c r="AJ3013" i="11"/>
  <c r="AO3012" i="11"/>
  <c r="AN3012" i="11"/>
  <c r="AM3012" i="11"/>
  <c r="AL3012" i="11"/>
  <c r="AK3012" i="11"/>
  <c r="AJ3012" i="11"/>
  <c r="AO3011" i="11"/>
  <c r="AN3011" i="11"/>
  <c r="AM3011" i="11"/>
  <c r="AL3011" i="11"/>
  <c r="AK3011" i="11"/>
  <c r="AJ3011" i="11"/>
  <c r="AO3010" i="11"/>
  <c r="AN3010" i="11"/>
  <c r="AM3010" i="11"/>
  <c r="AL3010" i="11"/>
  <c r="AK3010" i="11"/>
  <c r="AJ3010" i="11"/>
  <c r="AO3009" i="11"/>
  <c r="AN3009" i="11"/>
  <c r="AM3009" i="11"/>
  <c r="AL3009" i="11"/>
  <c r="AK3009" i="11"/>
  <c r="AJ3009" i="11"/>
  <c r="AO3008" i="11"/>
  <c r="AN3008" i="11"/>
  <c r="AM3008" i="11"/>
  <c r="AL3008" i="11"/>
  <c r="AK3008" i="11"/>
  <c r="AJ3008" i="11"/>
  <c r="AO3007" i="11"/>
  <c r="AN3007" i="11"/>
  <c r="AM3007" i="11"/>
  <c r="AL3007" i="11"/>
  <c r="AK3007" i="11"/>
  <c r="AJ3007" i="11"/>
  <c r="AO3006" i="11"/>
  <c r="AN3006" i="11"/>
  <c r="AM3006" i="11"/>
  <c r="AL3006" i="11"/>
  <c r="AK3006" i="11"/>
  <c r="AJ3006" i="11"/>
  <c r="AO3005" i="11"/>
  <c r="AN3005" i="11"/>
  <c r="AM3005" i="11"/>
  <c r="AL3005" i="11"/>
  <c r="AK3005" i="11"/>
  <c r="AJ3005" i="11"/>
  <c r="AO3004" i="11"/>
  <c r="AN3004" i="11"/>
  <c r="AM3004" i="11"/>
  <c r="AL3004" i="11"/>
  <c r="AK3004" i="11"/>
  <c r="AJ3004" i="11"/>
  <c r="AO3003" i="11"/>
  <c r="AN3003" i="11"/>
  <c r="AM3003" i="11"/>
  <c r="AL3003" i="11"/>
  <c r="AK3003" i="11"/>
  <c r="AJ3003" i="11"/>
  <c r="AO3002" i="11"/>
  <c r="AN3002" i="11"/>
  <c r="AM3002" i="11"/>
  <c r="AL3002" i="11"/>
  <c r="AK3002" i="11"/>
  <c r="AJ3002" i="11"/>
  <c r="AO3001" i="11"/>
  <c r="AN3001" i="11"/>
  <c r="AM3001" i="11"/>
  <c r="AL3001" i="11"/>
  <c r="AK3001" i="11"/>
  <c r="AJ3001" i="11"/>
  <c r="AO3000" i="11"/>
  <c r="AN3000" i="11"/>
  <c r="AM3000" i="11"/>
  <c r="AL3000" i="11"/>
  <c r="AK3000" i="11"/>
  <c r="AJ3000" i="11"/>
  <c r="AO2999" i="11"/>
  <c r="AN2999" i="11"/>
  <c r="AM2999" i="11"/>
  <c r="AL2999" i="11"/>
  <c r="AK2999" i="11"/>
  <c r="AJ2999" i="11"/>
  <c r="AO2998" i="11"/>
  <c r="AN2998" i="11"/>
  <c r="AM2998" i="11"/>
  <c r="AL2998" i="11"/>
  <c r="AK2998" i="11"/>
  <c r="AJ2998" i="11"/>
  <c r="AO2997" i="11"/>
  <c r="AN2997" i="11"/>
  <c r="AM2997" i="11"/>
  <c r="AL2997" i="11"/>
  <c r="AK2997" i="11"/>
  <c r="AJ2997" i="11"/>
  <c r="AO2996" i="11"/>
  <c r="AN2996" i="11"/>
  <c r="AM2996" i="11"/>
  <c r="AL2996" i="11"/>
  <c r="AK2996" i="11"/>
  <c r="AJ2996" i="11"/>
  <c r="AO2995" i="11"/>
  <c r="AN2995" i="11"/>
  <c r="AM2995" i="11"/>
  <c r="AL2995" i="11"/>
  <c r="AK2995" i="11"/>
  <c r="AJ2995" i="11"/>
  <c r="AO2994" i="11"/>
  <c r="AN2994" i="11"/>
  <c r="AM2994" i="11"/>
  <c r="AL2994" i="11"/>
  <c r="AK2994" i="11"/>
  <c r="AJ2994" i="11"/>
  <c r="AO2993" i="11"/>
  <c r="AN2993" i="11"/>
  <c r="AM2993" i="11"/>
  <c r="AL2993" i="11"/>
  <c r="AK2993" i="11"/>
  <c r="AJ2993" i="11"/>
  <c r="AO2992" i="11"/>
  <c r="AN2992" i="11"/>
  <c r="AM2992" i="11"/>
  <c r="AL2992" i="11"/>
  <c r="AK2992" i="11"/>
  <c r="AJ2992" i="11"/>
  <c r="AO2991" i="11"/>
  <c r="AN2991" i="11"/>
  <c r="AM2991" i="11"/>
  <c r="AL2991" i="11"/>
  <c r="AK2991" i="11"/>
  <c r="AJ2991" i="11"/>
  <c r="AO2990" i="11"/>
  <c r="AN2990" i="11"/>
  <c r="AM2990" i="11"/>
  <c r="AL2990" i="11"/>
  <c r="AK2990" i="11"/>
  <c r="AJ2990" i="11"/>
  <c r="AO2989" i="11"/>
  <c r="AN2989" i="11"/>
  <c r="AM2989" i="11"/>
  <c r="AL2989" i="11"/>
  <c r="AK2989" i="11"/>
  <c r="AJ2989" i="11"/>
  <c r="AO2988" i="11"/>
  <c r="AN2988" i="11"/>
  <c r="AM2988" i="11"/>
  <c r="AL2988" i="11"/>
  <c r="AK2988" i="11"/>
  <c r="AJ2988" i="11"/>
  <c r="AO2987" i="11"/>
  <c r="AN2987" i="11"/>
  <c r="AM2987" i="11"/>
  <c r="AL2987" i="11"/>
  <c r="AK2987" i="11"/>
  <c r="AJ2987" i="11"/>
  <c r="AO2986" i="11"/>
  <c r="AN2986" i="11"/>
  <c r="AM2986" i="11"/>
  <c r="AL2986" i="11"/>
  <c r="AK2986" i="11"/>
  <c r="AJ2986" i="11"/>
  <c r="AO2985" i="11"/>
  <c r="AN2985" i="11"/>
  <c r="AM2985" i="11"/>
  <c r="AL2985" i="11"/>
  <c r="AK2985" i="11"/>
  <c r="AJ2985" i="11"/>
  <c r="AO2984" i="11"/>
  <c r="AN2984" i="11"/>
  <c r="AM2984" i="11"/>
  <c r="AL2984" i="11"/>
  <c r="AK2984" i="11"/>
  <c r="AJ2984" i="11"/>
  <c r="AO2983" i="11"/>
  <c r="AN2983" i="11"/>
  <c r="AM2983" i="11"/>
  <c r="AL2983" i="11"/>
  <c r="AK2983" i="11"/>
  <c r="AJ2983" i="11"/>
  <c r="AO2982" i="11"/>
  <c r="AN2982" i="11"/>
  <c r="AM2982" i="11"/>
  <c r="AL2982" i="11"/>
  <c r="AK2982" i="11"/>
  <c r="AJ2982" i="11"/>
  <c r="AO2981" i="11"/>
  <c r="AN2981" i="11"/>
  <c r="AM2981" i="11"/>
  <c r="AL2981" i="11"/>
  <c r="AK2981" i="11"/>
  <c r="AJ2981" i="11"/>
  <c r="AO2980" i="11"/>
  <c r="AN2980" i="11"/>
  <c r="AM2980" i="11"/>
  <c r="AL2980" i="11"/>
  <c r="AK2980" i="11"/>
  <c r="AJ2980" i="11"/>
  <c r="AO2979" i="11"/>
  <c r="AN2979" i="11"/>
  <c r="AM2979" i="11"/>
  <c r="AL2979" i="11"/>
  <c r="AK2979" i="11"/>
  <c r="AJ2979" i="11"/>
  <c r="AO2978" i="11"/>
  <c r="AN2978" i="11"/>
  <c r="AM2978" i="11"/>
  <c r="AL2978" i="11"/>
  <c r="AK2978" i="11"/>
  <c r="AJ2978" i="11"/>
  <c r="AO2977" i="11"/>
  <c r="AN2977" i="11"/>
  <c r="AM2977" i="11"/>
  <c r="AL2977" i="11"/>
  <c r="AK2977" i="11"/>
  <c r="AJ2977" i="11"/>
  <c r="AO2976" i="11"/>
  <c r="AN2976" i="11"/>
  <c r="AM2976" i="11"/>
  <c r="AL2976" i="11"/>
  <c r="AK2976" i="11"/>
  <c r="AJ2976" i="11"/>
  <c r="AO2975" i="11"/>
  <c r="AN2975" i="11"/>
  <c r="AM2975" i="11"/>
  <c r="AL2975" i="11"/>
  <c r="AK2975" i="11"/>
  <c r="AJ2975" i="11"/>
  <c r="AO2974" i="11"/>
  <c r="AN2974" i="11"/>
  <c r="AM2974" i="11"/>
  <c r="AL2974" i="11"/>
  <c r="AK2974" i="11"/>
  <c r="AJ2974" i="11"/>
  <c r="AO2973" i="11"/>
  <c r="AN2973" i="11"/>
  <c r="AM2973" i="11"/>
  <c r="AL2973" i="11"/>
  <c r="AK2973" i="11"/>
  <c r="AJ2973" i="11"/>
  <c r="AO2972" i="11"/>
  <c r="AN2972" i="11"/>
  <c r="AM2972" i="11"/>
  <c r="AL2972" i="11"/>
  <c r="AK2972" i="11"/>
  <c r="AJ2972" i="11"/>
  <c r="AO2971" i="11"/>
  <c r="AN2971" i="11"/>
  <c r="AM2971" i="11"/>
  <c r="AL2971" i="11"/>
  <c r="AK2971" i="11"/>
  <c r="AJ2971" i="11"/>
  <c r="AO2970" i="11"/>
  <c r="AN2970" i="11"/>
  <c r="AM2970" i="11"/>
  <c r="AL2970" i="11"/>
  <c r="AK2970" i="11"/>
  <c r="AJ2970" i="11"/>
  <c r="AO2969" i="11"/>
  <c r="AN2969" i="11"/>
  <c r="AM2969" i="11"/>
  <c r="AL2969" i="11"/>
  <c r="AK2969" i="11"/>
  <c r="AJ2969" i="11"/>
  <c r="AO2968" i="11"/>
  <c r="AN2968" i="11"/>
  <c r="AM2968" i="11"/>
  <c r="AL2968" i="11"/>
  <c r="AK2968" i="11"/>
  <c r="AJ2968" i="11"/>
  <c r="AO2967" i="11"/>
  <c r="AN2967" i="11"/>
  <c r="AM2967" i="11"/>
  <c r="AL2967" i="11"/>
  <c r="AK2967" i="11"/>
  <c r="AJ2967" i="11"/>
  <c r="AO2966" i="11"/>
  <c r="AN2966" i="11"/>
  <c r="AM2966" i="11"/>
  <c r="AL2966" i="11"/>
  <c r="AK2966" i="11"/>
  <c r="AJ2966" i="11"/>
  <c r="AO2965" i="11"/>
  <c r="AN2965" i="11"/>
  <c r="AM2965" i="11"/>
  <c r="AL2965" i="11"/>
  <c r="AK2965" i="11"/>
  <c r="AJ2965" i="11"/>
  <c r="AO2964" i="11"/>
  <c r="AN2964" i="11"/>
  <c r="AM2964" i="11"/>
  <c r="AL2964" i="11"/>
  <c r="AK2964" i="11"/>
  <c r="AJ2964" i="11"/>
  <c r="AO2963" i="11"/>
  <c r="AN2963" i="11"/>
  <c r="AM2963" i="11"/>
  <c r="AL2963" i="11"/>
  <c r="AK2963" i="11"/>
  <c r="AJ2963" i="11"/>
  <c r="AO2962" i="11"/>
  <c r="AN2962" i="11"/>
  <c r="AM2962" i="11"/>
  <c r="AL2962" i="11"/>
  <c r="AK2962" i="11"/>
  <c r="AJ2962" i="11"/>
  <c r="AO2961" i="11"/>
  <c r="AN2961" i="11"/>
  <c r="AM2961" i="11"/>
  <c r="AL2961" i="11"/>
  <c r="AK2961" i="11"/>
  <c r="AJ2961" i="11"/>
  <c r="AO2960" i="11"/>
  <c r="AN2960" i="11"/>
  <c r="AM2960" i="11"/>
  <c r="AL2960" i="11"/>
  <c r="AK2960" i="11"/>
  <c r="AJ2960" i="11"/>
  <c r="AO2959" i="11"/>
  <c r="AN2959" i="11"/>
  <c r="AM2959" i="11"/>
  <c r="AL2959" i="11"/>
  <c r="AK2959" i="11"/>
  <c r="AJ2959" i="11"/>
  <c r="AO2958" i="11"/>
  <c r="AN2958" i="11"/>
  <c r="AM2958" i="11"/>
  <c r="AL2958" i="11"/>
  <c r="AK2958" i="11"/>
  <c r="AJ2958" i="11"/>
  <c r="AO2957" i="11"/>
  <c r="AN2957" i="11"/>
  <c r="AM2957" i="11"/>
  <c r="AL2957" i="11"/>
  <c r="AK2957" i="11"/>
  <c r="AJ2957" i="11"/>
  <c r="AO2956" i="11"/>
  <c r="AN2956" i="11"/>
  <c r="AM2956" i="11"/>
  <c r="AL2956" i="11"/>
  <c r="AK2956" i="11"/>
  <c r="AJ2956" i="11"/>
  <c r="AO2955" i="11"/>
  <c r="AN2955" i="11"/>
  <c r="AM2955" i="11"/>
  <c r="AL2955" i="11"/>
  <c r="AK2955" i="11"/>
  <c r="AJ2955" i="11"/>
  <c r="AO2954" i="11"/>
  <c r="AN2954" i="11"/>
  <c r="AM2954" i="11"/>
  <c r="AL2954" i="11"/>
  <c r="AK2954" i="11"/>
  <c r="AJ2954" i="11"/>
  <c r="AO2953" i="11"/>
  <c r="AN2953" i="11"/>
  <c r="AM2953" i="11"/>
  <c r="AL2953" i="11"/>
  <c r="AK2953" i="11"/>
  <c r="AJ2953" i="11"/>
  <c r="AO2952" i="11"/>
  <c r="AN2952" i="11"/>
  <c r="AM2952" i="11"/>
  <c r="AL2952" i="11"/>
  <c r="AK2952" i="11"/>
  <c r="AJ2952" i="11"/>
  <c r="AO2951" i="11"/>
  <c r="AN2951" i="11"/>
  <c r="AM2951" i="11"/>
  <c r="AL2951" i="11"/>
  <c r="AK2951" i="11"/>
  <c r="AJ2951" i="11"/>
  <c r="AO2950" i="11"/>
  <c r="AN2950" i="11"/>
  <c r="AM2950" i="11"/>
  <c r="AL2950" i="11"/>
  <c r="AK2950" i="11"/>
  <c r="AJ2950" i="11"/>
  <c r="AO2949" i="11"/>
  <c r="AN2949" i="11"/>
  <c r="AM2949" i="11"/>
  <c r="AL2949" i="11"/>
  <c r="AK2949" i="11"/>
  <c r="AJ2949" i="11"/>
  <c r="AO2948" i="11"/>
  <c r="AN2948" i="11"/>
  <c r="AM2948" i="11"/>
  <c r="AL2948" i="11"/>
  <c r="AK2948" i="11"/>
  <c r="AJ2948" i="11"/>
  <c r="AO2947" i="11"/>
  <c r="AN2947" i="11"/>
  <c r="AM2947" i="11"/>
  <c r="AL2947" i="11"/>
  <c r="AK2947" i="11"/>
  <c r="AJ2947" i="11"/>
  <c r="AO2946" i="11"/>
  <c r="AN2946" i="11"/>
  <c r="AM2946" i="11"/>
  <c r="AL2946" i="11"/>
  <c r="AK2946" i="11"/>
  <c r="AJ2946" i="11"/>
  <c r="AO2945" i="11"/>
  <c r="AN2945" i="11"/>
  <c r="AM2945" i="11"/>
  <c r="AL2945" i="11"/>
  <c r="AK2945" i="11"/>
  <c r="AJ2945" i="11"/>
  <c r="AO2944" i="11"/>
  <c r="AN2944" i="11"/>
  <c r="AM2944" i="11"/>
  <c r="AL2944" i="11"/>
  <c r="AK2944" i="11"/>
  <c r="AJ2944" i="11"/>
  <c r="AO2943" i="11"/>
  <c r="AN2943" i="11"/>
  <c r="AM2943" i="11"/>
  <c r="AL2943" i="11"/>
  <c r="AK2943" i="11"/>
  <c r="AJ2943" i="11"/>
  <c r="AO2942" i="11"/>
  <c r="AN2942" i="11"/>
  <c r="AM2942" i="11"/>
  <c r="AL2942" i="11"/>
  <c r="AK2942" i="11"/>
  <c r="AJ2942" i="11"/>
  <c r="AO2941" i="11"/>
  <c r="AN2941" i="11"/>
  <c r="AM2941" i="11"/>
  <c r="AL2941" i="11"/>
  <c r="AK2941" i="11"/>
  <c r="AJ2941" i="11"/>
  <c r="AO2940" i="11"/>
  <c r="AN2940" i="11"/>
  <c r="AM2940" i="11"/>
  <c r="AL2940" i="11"/>
  <c r="AK2940" i="11"/>
  <c r="AJ2940" i="11"/>
  <c r="AO2939" i="11"/>
  <c r="AN2939" i="11"/>
  <c r="AM2939" i="11"/>
  <c r="AL2939" i="11"/>
  <c r="AK2939" i="11"/>
  <c r="AJ2939" i="11"/>
  <c r="AO2938" i="11"/>
  <c r="AN2938" i="11"/>
  <c r="AM2938" i="11"/>
  <c r="AL2938" i="11"/>
  <c r="AK2938" i="11"/>
  <c r="AJ2938" i="11"/>
  <c r="AO2937" i="11"/>
  <c r="AN2937" i="11"/>
  <c r="AM2937" i="11"/>
  <c r="AL2937" i="11"/>
  <c r="AK2937" i="11"/>
  <c r="AJ2937" i="11"/>
  <c r="AO2936" i="11"/>
  <c r="AN2936" i="11"/>
  <c r="AM2936" i="11"/>
  <c r="AL2936" i="11"/>
  <c r="AK2936" i="11"/>
  <c r="AJ2936" i="11"/>
  <c r="AO2935" i="11"/>
  <c r="AN2935" i="11"/>
  <c r="AM2935" i="11"/>
  <c r="AL2935" i="11"/>
  <c r="AK2935" i="11"/>
  <c r="AJ2935" i="11"/>
  <c r="AO2934" i="11"/>
  <c r="AN2934" i="11"/>
  <c r="AM2934" i="11"/>
  <c r="AL2934" i="11"/>
  <c r="AK2934" i="11"/>
  <c r="AJ2934" i="11"/>
  <c r="AO2933" i="11"/>
  <c r="AN2933" i="11"/>
  <c r="AM2933" i="11"/>
  <c r="AL2933" i="11"/>
  <c r="AK2933" i="11"/>
  <c r="AJ2933" i="11"/>
  <c r="AO2932" i="11"/>
  <c r="AN2932" i="11"/>
  <c r="AM2932" i="11"/>
  <c r="AL2932" i="11"/>
  <c r="AK2932" i="11"/>
  <c r="AJ2932" i="11"/>
  <c r="AO2931" i="11"/>
  <c r="AN2931" i="11"/>
  <c r="AM2931" i="11"/>
  <c r="AL2931" i="11"/>
  <c r="AK2931" i="11"/>
  <c r="AJ2931" i="11"/>
  <c r="AO2930" i="11"/>
  <c r="AN2930" i="11"/>
  <c r="AM2930" i="11"/>
  <c r="AL2930" i="11"/>
  <c r="AK2930" i="11"/>
  <c r="AJ2930" i="11"/>
  <c r="AO2929" i="11"/>
  <c r="AN2929" i="11"/>
  <c r="AM2929" i="11"/>
  <c r="AL2929" i="11"/>
  <c r="AK2929" i="11"/>
  <c r="AJ2929" i="11"/>
  <c r="AO2928" i="11"/>
  <c r="AN2928" i="11"/>
  <c r="AM2928" i="11"/>
  <c r="AL2928" i="11"/>
  <c r="AK2928" i="11"/>
  <c r="AJ2928" i="11"/>
  <c r="AO2927" i="11"/>
  <c r="AN2927" i="11"/>
  <c r="AM2927" i="11"/>
  <c r="AL2927" i="11"/>
  <c r="AK2927" i="11"/>
  <c r="AJ2927" i="11"/>
  <c r="AO2926" i="11"/>
  <c r="AN2926" i="11"/>
  <c r="AM2926" i="11"/>
  <c r="AL2926" i="11"/>
  <c r="AK2926" i="11"/>
  <c r="AJ2926" i="11"/>
  <c r="AO2925" i="11"/>
  <c r="AN2925" i="11"/>
  <c r="AM2925" i="11"/>
  <c r="AL2925" i="11"/>
  <c r="AK2925" i="11"/>
  <c r="AJ2925" i="11"/>
  <c r="AO2924" i="11"/>
  <c r="AN2924" i="11"/>
  <c r="AM2924" i="11"/>
  <c r="AL2924" i="11"/>
  <c r="AK2924" i="11"/>
  <c r="AJ2924" i="11"/>
  <c r="AO2923" i="11"/>
  <c r="AN2923" i="11"/>
  <c r="AM2923" i="11"/>
  <c r="AL2923" i="11"/>
  <c r="AK2923" i="11"/>
  <c r="AJ2923" i="11"/>
  <c r="AO2922" i="11"/>
  <c r="AN2922" i="11"/>
  <c r="AM2922" i="11"/>
  <c r="AL2922" i="11"/>
  <c r="AK2922" i="11"/>
  <c r="AJ2922" i="11"/>
  <c r="AO2921" i="11"/>
  <c r="AN2921" i="11"/>
  <c r="AM2921" i="11"/>
  <c r="AL2921" i="11"/>
  <c r="AK2921" i="11"/>
  <c r="AJ2921" i="11"/>
  <c r="AO2920" i="11"/>
  <c r="AN2920" i="11"/>
  <c r="AM2920" i="11"/>
  <c r="AL2920" i="11"/>
  <c r="AK2920" i="11"/>
  <c r="AJ2920" i="11"/>
  <c r="AO2919" i="11"/>
  <c r="AN2919" i="11"/>
  <c r="AM2919" i="11"/>
  <c r="AL2919" i="11"/>
  <c r="AK2919" i="11"/>
  <c r="AJ2919" i="11"/>
  <c r="AO2918" i="11"/>
  <c r="AN2918" i="11"/>
  <c r="AM2918" i="11"/>
  <c r="AL2918" i="11"/>
  <c r="AK2918" i="11"/>
  <c r="AJ2918" i="11"/>
  <c r="AO2917" i="11"/>
  <c r="AN2917" i="11"/>
  <c r="AM2917" i="11"/>
  <c r="AL2917" i="11"/>
  <c r="AK2917" i="11"/>
  <c r="AJ2917" i="11"/>
  <c r="AO2916" i="11"/>
  <c r="AN2916" i="11"/>
  <c r="AM2916" i="11"/>
  <c r="AL2916" i="11"/>
  <c r="AK2916" i="11"/>
  <c r="AJ2916" i="11"/>
  <c r="AO2915" i="11"/>
  <c r="AN2915" i="11"/>
  <c r="AM2915" i="11"/>
  <c r="AL2915" i="11"/>
  <c r="AK2915" i="11"/>
  <c r="AJ2915" i="11"/>
  <c r="AO2914" i="11"/>
  <c r="AN2914" i="11"/>
  <c r="AM2914" i="11"/>
  <c r="AL2914" i="11"/>
  <c r="AK2914" i="11"/>
  <c r="AJ2914" i="11"/>
  <c r="AO2913" i="11"/>
  <c r="AN2913" i="11"/>
  <c r="AM2913" i="11"/>
  <c r="AL2913" i="11"/>
  <c r="AK2913" i="11"/>
  <c r="AJ2913" i="11"/>
  <c r="AO2912" i="11"/>
  <c r="AN2912" i="11"/>
  <c r="AM2912" i="11"/>
  <c r="AL2912" i="11"/>
  <c r="AK2912" i="11"/>
  <c r="AJ2912" i="11"/>
  <c r="AO2911" i="11"/>
  <c r="AN2911" i="11"/>
  <c r="AM2911" i="11"/>
  <c r="AL2911" i="11"/>
  <c r="AK2911" i="11"/>
  <c r="AJ2911" i="11"/>
  <c r="AO2910" i="11"/>
  <c r="AN2910" i="11"/>
  <c r="AM2910" i="11"/>
  <c r="AL2910" i="11"/>
  <c r="AK2910" i="11"/>
  <c r="AJ2910" i="11"/>
  <c r="AO2909" i="11"/>
  <c r="AN2909" i="11"/>
  <c r="AM2909" i="11"/>
  <c r="AL2909" i="11"/>
  <c r="AK2909" i="11"/>
  <c r="AJ2909" i="11"/>
  <c r="AO2908" i="11"/>
  <c r="AN2908" i="11"/>
  <c r="AM2908" i="11"/>
  <c r="AL2908" i="11"/>
  <c r="AK2908" i="11"/>
  <c r="AJ2908" i="11"/>
  <c r="AO2907" i="11"/>
  <c r="AN2907" i="11"/>
  <c r="AM2907" i="11"/>
  <c r="AL2907" i="11"/>
  <c r="AK2907" i="11"/>
  <c r="AJ2907" i="11"/>
  <c r="AO2906" i="11"/>
  <c r="AN2906" i="11"/>
  <c r="AM2906" i="11"/>
  <c r="AL2906" i="11"/>
  <c r="AK2906" i="11"/>
  <c r="AJ2906" i="11"/>
  <c r="AO2905" i="11"/>
  <c r="AN2905" i="11"/>
  <c r="AM2905" i="11"/>
  <c r="AL2905" i="11"/>
  <c r="AK2905" i="11"/>
  <c r="AJ2905" i="11"/>
  <c r="AO2904" i="11"/>
  <c r="AN2904" i="11"/>
  <c r="AM2904" i="11"/>
  <c r="AL2904" i="11"/>
  <c r="AK2904" i="11"/>
  <c r="AJ2904" i="11"/>
  <c r="AO2903" i="11"/>
  <c r="AN2903" i="11"/>
  <c r="AM2903" i="11"/>
  <c r="AL2903" i="11"/>
  <c r="AK2903" i="11"/>
  <c r="AJ2903" i="11"/>
  <c r="AO2902" i="11"/>
  <c r="AN2902" i="11"/>
  <c r="AM2902" i="11"/>
  <c r="AL2902" i="11"/>
  <c r="AK2902" i="11"/>
  <c r="AJ2902" i="11"/>
  <c r="AO2901" i="11"/>
  <c r="AN2901" i="11"/>
  <c r="AM2901" i="11"/>
  <c r="AL2901" i="11"/>
  <c r="AK2901" i="11"/>
  <c r="AJ2901" i="11"/>
  <c r="AO2900" i="11"/>
  <c r="AN2900" i="11"/>
  <c r="AM2900" i="11"/>
  <c r="AL2900" i="11"/>
  <c r="AK2900" i="11"/>
  <c r="AJ2900" i="11"/>
  <c r="AO2899" i="11"/>
  <c r="AN2899" i="11"/>
  <c r="AM2899" i="11"/>
  <c r="AL2899" i="11"/>
  <c r="AK2899" i="11"/>
  <c r="AJ2899" i="11"/>
  <c r="AO2898" i="11"/>
  <c r="AN2898" i="11"/>
  <c r="AM2898" i="11"/>
  <c r="AL2898" i="11"/>
  <c r="AK2898" i="11"/>
  <c r="AJ2898" i="11"/>
  <c r="AO2897" i="11"/>
  <c r="AN2897" i="11"/>
  <c r="AM2897" i="11"/>
  <c r="AL2897" i="11"/>
  <c r="AK2897" i="11"/>
  <c r="AJ2897" i="11"/>
  <c r="AO2896" i="11"/>
  <c r="AN2896" i="11"/>
  <c r="AM2896" i="11"/>
  <c r="AL2896" i="11"/>
  <c r="AK2896" i="11"/>
  <c r="AJ2896" i="11"/>
  <c r="AO2895" i="11"/>
  <c r="AN2895" i="11"/>
  <c r="AM2895" i="11"/>
  <c r="AL2895" i="11"/>
  <c r="AK2895" i="11"/>
  <c r="AJ2895" i="11"/>
  <c r="AO2894" i="11"/>
  <c r="AN2894" i="11"/>
  <c r="AM2894" i="11"/>
  <c r="AL2894" i="11"/>
  <c r="AK2894" i="11"/>
  <c r="AJ2894" i="11"/>
  <c r="AO2893" i="11"/>
  <c r="AN2893" i="11"/>
  <c r="AM2893" i="11"/>
  <c r="AL2893" i="11"/>
  <c r="AK2893" i="11"/>
  <c r="AJ2893" i="11"/>
  <c r="AO2892" i="11"/>
  <c r="AN2892" i="11"/>
  <c r="AM2892" i="11"/>
  <c r="AL2892" i="11"/>
  <c r="AK2892" i="11"/>
  <c r="AJ2892" i="11"/>
  <c r="AO2891" i="11"/>
  <c r="AN2891" i="11"/>
  <c r="AM2891" i="11"/>
  <c r="AL2891" i="11"/>
  <c r="AK2891" i="11"/>
  <c r="AJ2891" i="11"/>
  <c r="AO2890" i="11"/>
  <c r="AN2890" i="11"/>
  <c r="AM2890" i="11"/>
  <c r="AL2890" i="11"/>
  <c r="AK2890" i="11"/>
  <c r="AJ2890" i="11"/>
  <c r="AO2889" i="11"/>
  <c r="AN2889" i="11"/>
  <c r="AM2889" i="11"/>
  <c r="AL2889" i="11"/>
  <c r="AK2889" i="11"/>
  <c r="AJ2889" i="11"/>
  <c r="AO2888" i="11"/>
  <c r="AN2888" i="11"/>
  <c r="AM2888" i="11"/>
  <c r="AL2888" i="11"/>
  <c r="AK2888" i="11"/>
  <c r="AJ2888" i="11"/>
  <c r="AO2887" i="11"/>
  <c r="AN2887" i="11"/>
  <c r="AM2887" i="11"/>
  <c r="AL2887" i="11"/>
  <c r="AK2887" i="11"/>
  <c r="AJ2887" i="11"/>
  <c r="AO2886" i="11"/>
  <c r="AN2886" i="11"/>
  <c r="AM2886" i="11"/>
  <c r="AL2886" i="11"/>
  <c r="AK2886" i="11"/>
  <c r="AJ2886" i="11"/>
  <c r="AO2885" i="11"/>
  <c r="AN2885" i="11"/>
  <c r="AM2885" i="11"/>
  <c r="AL2885" i="11"/>
  <c r="AK2885" i="11"/>
  <c r="AJ2885" i="11"/>
  <c r="AO2884" i="11"/>
  <c r="AN2884" i="11"/>
  <c r="AM2884" i="11"/>
  <c r="AL2884" i="11"/>
  <c r="AK2884" i="11"/>
  <c r="AJ2884" i="11"/>
  <c r="AO2883" i="11"/>
  <c r="AN2883" i="11"/>
  <c r="AM2883" i="11"/>
  <c r="AL2883" i="11"/>
  <c r="AK2883" i="11"/>
  <c r="AJ2883" i="11"/>
  <c r="AO2882" i="11"/>
  <c r="AN2882" i="11"/>
  <c r="AM2882" i="11"/>
  <c r="AL2882" i="11"/>
  <c r="AK2882" i="11"/>
  <c r="AJ2882" i="11"/>
  <c r="AO2881" i="11"/>
  <c r="AN2881" i="11"/>
  <c r="AM2881" i="11"/>
  <c r="AL2881" i="11"/>
  <c r="AK2881" i="11"/>
  <c r="AJ2881" i="11"/>
  <c r="AO2880" i="11"/>
  <c r="AN2880" i="11"/>
  <c r="AM2880" i="11"/>
  <c r="AL2880" i="11"/>
  <c r="AK2880" i="11"/>
  <c r="AJ2880" i="11"/>
  <c r="AO2879" i="11"/>
  <c r="AN2879" i="11"/>
  <c r="AM2879" i="11"/>
  <c r="AL2879" i="11"/>
  <c r="AK2879" i="11"/>
  <c r="AJ2879" i="11"/>
  <c r="AO2878" i="11"/>
  <c r="AN2878" i="11"/>
  <c r="AM2878" i="11"/>
  <c r="AL2878" i="11"/>
  <c r="AK2878" i="11"/>
  <c r="AJ2878" i="11"/>
  <c r="AO2877" i="11"/>
  <c r="AN2877" i="11"/>
  <c r="AM2877" i="11"/>
  <c r="AL2877" i="11"/>
  <c r="AK2877" i="11"/>
  <c r="AJ2877" i="11"/>
  <c r="AO2876" i="11"/>
  <c r="AN2876" i="11"/>
  <c r="AM2876" i="11"/>
  <c r="AL2876" i="11"/>
  <c r="AK2876" i="11"/>
  <c r="AJ2876" i="11"/>
  <c r="AO2875" i="11"/>
  <c r="AN2875" i="11"/>
  <c r="AM2875" i="11"/>
  <c r="AL2875" i="11"/>
  <c r="AK2875" i="11"/>
  <c r="AJ2875" i="11"/>
  <c r="AO2874" i="11"/>
  <c r="AN2874" i="11"/>
  <c r="AM2874" i="11"/>
  <c r="AL2874" i="11"/>
  <c r="AK2874" i="11"/>
  <c r="AJ2874" i="11"/>
  <c r="AO2873" i="11"/>
  <c r="AN2873" i="11"/>
  <c r="AM2873" i="11"/>
  <c r="AL2873" i="11"/>
  <c r="AK2873" i="11"/>
  <c r="AJ2873" i="11"/>
  <c r="AO2872" i="11"/>
  <c r="AN2872" i="11"/>
  <c r="AM2872" i="11"/>
  <c r="AL2872" i="11"/>
  <c r="AK2872" i="11"/>
  <c r="AJ2872" i="11"/>
  <c r="AO2871" i="11"/>
  <c r="AN2871" i="11"/>
  <c r="AM2871" i="11"/>
  <c r="AL2871" i="11"/>
  <c r="AK2871" i="11"/>
  <c r="AJ2871" i="11"/>
  <c r="AO2870" i="11"/>
  <c r="AN2870" i="11"/>
  <c r="AM2870" i="11"/>
  <c r="AL2870" i="11"/>
  <c r="AK2870" i="11"/>
  <c r="AJ2870" i="11"/>
  <c r="AO2869" i="11"/>
  <c r="AN2869" i="11"/>
  <c r="AM2869" i="11"/>
  <c r="AL2869" i="11"/>
  <c r="AK2869" i="11"/>
  <c r="AJ2869" i="11"/>
  <c r="AO2868" i="11"/>
  <c r="AN2868" i="11"/>
  <c r="AM2868" i="11"/>
  <c r="AL2868" i="11"/>
  <c r="AK2868" i="11"/>
  <c r="AJ2868" i="11"/>
  <c r="AO2867" i="11"/>
  <c r="AN2867" i="11"/>
  <c r="AM2867" i="11"/>
  <c r="AL2867" i="11"/>
  <c r="AK2867" i="11"/>
  <c r="AJ2867" i="11"/>
  <c r="AO2866" i="11"/>
  <c r="AN2866" i="11"/>
  <c r="AM2866" i="11"/>
  <c r="AL2866" i="11"/>
  <c r="AK2866" i="11"/>
  <c r="AJ2866" i="11"/>
  <c r="AO2865" i="11"/>
  <c r="AN2865" i="11"/>
  <c r="AM2865" i="11"/>
  <c r="AL2865" i="11"/>
  <c r="AK2865" i="11"/>
  <c r="AJ2865" i="11"/>
  <c r="AO2864" i="11"/>
  <c r="AN2864" i="11"/>
  <c r="AM2864" i="11"/>
  <c r="AL2864" i="11"/>
  <c r="AK2864" i="11"/>
  <c r="AJ2864" i="11"/>
  <c r="AO2863" i="11"/>
  <c r="AN2863" i="11"/>
  <c r="AM2863" i="11"/>
  <c r="AL2863" i="11"/>
  <c r="AK2863" i="11"/>
  <c r="AJ2863" i="11"/>
  <c r="AO2862" i="11"/>
  <c r="AN2862" i="11"/>
  <c r="AM2862" i="11"/>
  <c r="AL2862" i="11"/>
  <c r="AK2862" i="11"/>
  <c r="AJ2862" i="11"/>
  <c r="AO2861" i="11"/>
  <c r="AN2861" i="11"/>
  <c r="AM2861" i="11"/>
  <c r="AL2861" i="11"/>
  <c r="AK2861" i="11"/>
  <c r="AJ2861" i="11"/>
  <c r="AO2860" i="11"/>
  <c r="AN2860" i="11"/>
  <c r="AM2860" i="11"/>
  <c r="AL2860" i="11"/>
  <c r="AK2860" i="11"/>
  <c r="AJ2860" i="11"/>
  <c r="AO2859" i="11"/>
  <c r="AN2859" i="11"/>
  <c r="AM2859" i="11"/>
  <c r="AL2859" i="11"/>
  <c r="AK2859" i="11"/>
  <c r="AJ2859" i="11"/>
  <c r="AO2858" i="11"/>
  <c r="AN2858" i="11"/>
  <c r="AM2858" i="11"/>
  <c r="AL2858" i="11"/>
  <c r="AK2858" i="11"/>
  <c r="AJ2858" i="11"/>
  <c r="AO2857" i="11"/>
  <c r="AN2857" i="11"/>
  <c r="AM2857" i="11"/>
  <c r="AL2857" i="11"/>
  <c r="AK2857" i="11"/>
  <c r="AJ2857" i="11"/>
  <c r="AO2856" i="11"/>
  <c r="AN2856" i="11"/>
  <c r="AM2856" i="11"/>
  <c r="AL2856" i="11"/>
  <c r="AK2856" i="11"/>
  <c r="AJ2856" i="11"/>
  <c r="AO2855" i="11"/>
  <c r="AN2855" i="11"/>
  <c r="AM2855" i="11"/>
  <c r="AL2855" i="11"/>
  <c r="AK2855" i="11"/>
  <c r="AJ2855" i="11"/>
  <c r="AO2854" i="11"/>
  <c r="AN2854" i="11"/>
  <c r="AM2854" i="11"/>
  <c r="AL2854" i="11"/>
  <c r="AK2854" i="11"/>
  <c r="AJ2854" i="11"/>
  <c r="AO2853" i="11"/>
  <c r="AN2853" i="11"/>
  <c r="AM2853" i="11"/>
  <c r="AL2853" i="11"/>
  <c r="AK2853" i="11"/>
  <c r="AJ2853" i="11"/>
  <c r="AO2852" i="11"/>
  <c r="AN2852" i="11"/>
  <c r="AM2852" i="11"/>
  <c r="AL2852" i="11"/>
  <c r="AK2852" i="11"/>
  <c r="AJ2852" i="11"/>
  <c r="AO2851" i="11"/>
  <c r="AN2851" i="11"/>
  <c r="AM2851" i="11"/>
  <c r="AL2851" i="11"/>
  <c r="AK2851" i="11"/>
  <c r="AJ2851" i="11"/>
  <c r="AO2850" i="11"/>
  <c r="AN2850" i="11"/>
  <c r="AM2850" i="11"/>
  <c r="AL2850" i="11"/>
  <c r="AK2850" i="11"/>
  <c r="AJ2850" i="11"/>
  <c r="AO2849" i="11"/>
  <c r="AN2849" i="11"/>
  <c r="AM2849" i="11"/>
  <c r="AL2849" i="11"/>
  <c r="AK2849" i="11"/>
  <c r="AJ2849" i="11"/>
  <c r="AO2848" i="11"/>
  <c r="AN2848" i="11"/>
  <c r="AM2848" i="11"/>
  <c r="AL2848" i="11"/>
  <c r="AK2848" i="11"/>
  <c r="AJ2848" i="11"/>
  <c r="AO2847" i="11"/>
  <c r="AN2847" i="11"/>
  <c r="AM2847" i="11"/>
  <c r="AL2847" i="11"/>
  <c r="AK2847" i="11"/>
  <c r="AJ2847" i="11"/>
  <c r="AO2846" i="11"/>
  <c r="AN2846" i="11"/>
  <c r="AM2846" i="11"/>
  <c r="AL2846" i="11"/>
  <c r="AK2846" i="11"/>
  <c r="AJ2846" i="11"/>
  <c r="AO2845" i="11"/>
  <c r="AN2845" i="11"/>
  <c r="AM2845" i="11"/>
  <c r="AL2845" i="11"/>
  <c r="AK2845" i="11"/>
  <c r="AJ2845" i="11"/>
  <c r="AO2844" i="11"/>
  <c r="AN2844" i="11"/>
  <c r="AM2844" i="11"/>
  <c r="AL2844" i="11"/>
  <c r="AK2844" i="11"/>
  <c r="AJ2844" i="11"/>
  <c r="AO2843" i="11"/>
  <c r="AN2843" i="11"/>
  <c r="AM2843" i="11"/>
  <c r="AL2843" i="11"/>
  <c r="AK2843" i="11"/>
  <c r="AJ2843" i="11"/>
  <c r="AO2842" i="11"/>
  <c r="AN2842" i="11"/>
  <c r="AM2842" i="11"/>
  <c r="AL2842" i="11"/>
  <c r="AK2842" i="11"/>
  <c r="AJ2842" i="11"/>
  <c r="AO2841" i="11"/>
  <c r="AN2841" i="11"/>
  <c r="AM2841" i="11"/>
  <c r="AL2841" i="11"/>
  <c r="AK2841" i="11"/>
  <c r="AJ2841" i="11"/>
  <c r="AO2840" i="11"/>
  <c r="AN2840" i="11"/>
  <c r="AM2840" i="11"/>
  <c r="AL2840" i="11"/>
  <c r="AK2840" i="11"/>
  <c r="AJ2840" i="11"/>
  <c r="AO2839" i="11"/>
  <c r="AN2839" i="11"/>
  <c r="AM2839" i="11"/>
  <c r="AL2839" i="11"/>
  <c r="AK2839" i="11"/>
  <c r="AJ2839" i="11"/>
  <c r="AO2838" i="11"/>
  <c r="AN2838" i="11"/>
  <c r="AM2838" i="11"/>
  <c r="AL2838" i="11"/>
  <c r="AK2838" i="11"/>
  <c r="AJ2838" i="11"/>
  <c r="AO2837" i="11"/>
  <c r="AN2837" i="11"/>
  <c r="AM2837" i="11"/>
  <c r="AL2837" i="11"/>
  <c r="AK2837" i="11"/>
  <c r="AJ2837" i="11"/>
  <c r="AO2836" i="11"/>
  <c r="AN2836" i="11"/>
  <c r="AM2836" i="11"/>
  <c r="AL2836" i="11"/>
  <c r="AK2836" i="11"/>
  <c r="AJ2836" i="11"/>
  <c r="AO2835" i="11"/>
  <c r="AN2835" i="11"/>
  <c r="AM2835" i="11"/>
  <c r="AL2835" i="11"/>
  <c r="AK2835" i="11"/>
  <c r="AJ2835" i="11"/>
  <c r="AO2834" i="11"/>
  <c r="AN2834" i="11"/>
  <c r="AM2834" i="11"/>
  <c r="AL2834" i="11"/>
  <c r="AK2834" i="11"/>
  <c r="AJ2834" i="11"/>
  <c r="AO2833" i="11"/>
  <c r="AN2833" i="11"/>
  <c r="AM2833" i="11"/>
  <c r="AL2833" i="11"/>
  <c r="AK2833" i="11"/>
  <c r="AJ2833" i="11"/>
  <c r="AO2832" i="11"/>
  <c r="AN2832" i="11"/>
  <c r="AM2832" i="11"/>
  <c r="AL2832" i="11"/>
  <c r="AK2832" i="11"/>
  <c r="AJ2832" i="11"/>
  <c r="AO2831" i="11"/>
  <c r="AN2831" i="11"/>
  <c r="AM2831" i="11"/>
  <c r="AL2831" i="11"/>
  <c r="AK2831" i="11"/>
  <c r="AJ2831" i="11"/>
  <c r="AO2830" i="11"/>
  <c r="AN2830" i="11"/>
  <c r="AM2830" i="11"/>
  <c r="AL2830" i="11"/>
  <c r="AK2830" i="11"/>
  <c r="AJ2830" i="11"/>
  <c r="AO2829" i="11"/>
  <c r="AN2829" i="11"/>
  <c r="AM2829" i="11"/>
  <c r="AL2829" i="11"/>
  <c r="AK2829" i="11"/>
  <c r="AJ2829" i="11"/>
  <c r="AO2828" i="11"/>
  <c r="AN2828" i="11"/>
  <c r="AM2828" i="11"/>
  <c r="AL2828" i="11"/>
  <c r="AK2828" i="11"/>
  <c r="AJ2828" i="11"/>
  <c r="AO2827" i="11"/>
  <c r="AN2827" i="11"/>
  <c r="AM2827" i="11"/>
  <c r="AL2827" i="11"/>
  <c r="AK2827" i="11"/>
  <c r="AJ2827" i="11"/>
  <c r="AO2826" i="11"/>
  <c r="AN2826" i="11"/>
  <c r="AM2826" i="11"/>
  <c r="AL2826" i="11"/>
  <c r="AK2826" i="11"/>
  <c r="AJ2826" i="11"/>
  <c r="AO2825" i="11"/>
  <c r="AN2825" i="11"/>
  <c r="AM2825" i="11"/>
  <c r="AL2825" i="11"/>
  <c r="AK2825" i="11"/>
  <c r="AJ2825" i="11"/>
  <c r="AO2824" i="11"/>
  <c r="AN2824" i="11"/>
  <c r="AM2824" i="11"/>
  <c r="AL2824" i="11"/>
  <c r="AK2824" i="11"/>
  <c r="AJ2824" i="11"/>
  <c r="AO2823" i="11"/>
  <c r="AN2823" i="11"/>
  <c r="AM2823" i="11"/>
  <c r="AL2823" i="11"/>
  <c r="AK2823" i="11"/>
  <c r="AJ2823" i="11"/>
  <c r="AO2822" i="11"/>
  <c r="AN2822" i="11"/>
  <c r="AM2822" i="11"/>
  <c r="AL2822" i="11"/>
  <c r="AK2822" i="11"/>
  <c r="AJ2822" i="11"/>
  <c r="AO2821" i="11"/>
  <c r="AN2821" i="11"/>
  <c r="AM2821" i="11"/>
  <c r="AL2821" i="11"/>
  <c r="AK2821" i="11"/>
  <c r="AJ2821" i="11"/>
  <c r="AO2820" i="11"/>
  <c r="AN2820" i="11"/>
  <c r="AM2820" i="11"/>
  <c r="AL2820" i="11"/>
  <c r="AK2820" i="11"/>
  <c r="AJ2820" i="11"/>
  <c r="AO2819" i="11"/>
  <c r="AN2819" i="11"/>
  <c r="AM2819" i="11"/>
  <c r="AL2819" i="11"/>
  <c r="AK2819" i="11"/>
  <c r="AJ2819" i="11"/>
  <c r="AO2818" i="11"/>
  <c r="AN2818" i="11"/>
  <c r="AM2818" i="11"/>
  <c r="AL2818" i="11"/>
  <c r="AK2818" i="11"/>
  <c r="AJ2818" i="11"/>
  <c r="AO2817" i="11"/>
  <c r="AN2817" i="11"/>
  <c r="AM2817" i="11"/>
  <c r="AL2817" i="11"/>
  <c r="AK2817" i="11"/>
  <c r="AJ2817" i="11"/>
  <c r="AO2816" i="11"/>
  <c r="AN2816" i="11"/>
  <c r="AM2816" i="11"/>
  <c r="AL2816" i="11"/>
  <c r="AK2816" i="11"/>
  <c r="AJ2816" i="11"/>
  <c r="AO2815" i="11"/>
  <c r="AN2815" i="11"/>
  <c r="AM2815" i="11"/>
  <c r="AL2815" i="11"/>
  <c r="AK2815" i="11"/>
  <c r="AJ2815" i="11"/>
  <c r="AO2814" i="11"/>
  <c r="AN2814" i="11"/>
  <c r="AM2814" i="11"/>
  <c r="AL2814" i="11"/>
  <c r="AK2814" i="11"/>
  <c r="AJ2814" i="11"/>
  <c r="AO2813" i="11"/>
  <c r="AN2813" i="11"/>
  <c r="AM2813" i="11"/>
  <c r="AL2813" i="11"/>
  <c r="AK2813" i="11"/>
  <c r="AJ2813" i="11"/>
  <c r="AO2812" i="11"/>
  <c r="AN2812" i="11"/>
  <c r="AM2812" i="11"/>
  <c r="AL2812" i="11"/>
  <c r="AK2812" i="11"/>
  <c r="AJ2812" i="11"/>
  <c r="AO2811" i="11"/>
  <c r="AN2811" i="11"/>
  <c r="AM2811" i="11"/>
  <c r="AL2811" i="11"/>
  <c r="AK2811" i="11"/>
  <c r="AJ2811" i="11"/>
  <c r="AO2810" i="11"/>
  <c r="AN2810" i="11"/>
  <c r="AM2810" i="11"/>
  <c r="AL2810" i="11"/>
  <c r="AK2810" i="11"/>
  <c r="AJ2810" i="11"/>
  <c r="AO2809" i="11"/>
  <c r="AN2809" i="11"/>
  <c r="AM2809" i="11"/>
  <c r="AL2809" i="11"/>
  <c r="AK2809" i="11"/>
  <c r="AJ2809" i="11"/>
  <c r="AO2808" i="11"/>
  <c r="AN2808" i="11"/>
  <c r="AM2808" i="11"/>
  <c r="AL2808" i="11"/>
  <c r="AK2808" i="11"/>
  <c r="AJ2808" i="11"/>
  <c r="AO2807" i="11"/>
  <c r="AN2807" i="11"/>
  <c r="AM2807" i="11"/>
  <c r="AL2807" i="11"/>
  <c r="AK2807" i="11"/>
  <c r="AJ2807" i="11"/>
  <c r="AO2806" i="11"/>
  <c r="AN2806" i="11"/>
  <c r="AM2806" i="11"/>
  <c r="AL2806" i="11"/>
  <c r="AK2806" i="11"/>
  <c r="AJ2806" i="11"/>
  <c r="AO2805" i="11"/>
  <c r="AN2805" i="11"/>
  <c r="AM2805" i="11"/>
  <c r="AL2805" i="11"/>
  <c r="AK2805" i="11"/>
  <c r="AJ2805" i="11"/>
  <c r="AO2804" i="11"/>
  <c r="AN2804" i="11"/>
  <c r="AM2804" i="11"/>
  <c r="AL2804" i="11"/>
  <c r="AK2804" i="11"/>
  <c r="AJ2804" i="11"/>
  <c r="AO2803" i="11"/>
  <c r="AN2803" i="11"/>
  <c r="AM2803" i="11"/>
  <c r="AL2803" i="11"/>
  <c r="AK2803" i="11"/>
  <c r="AJ2803" i="11"/>
  <c r="AO2802" i="11"/>
  <c r="AN2802" i="11"/>
  <c r="AM2802" i="11"/>
  <c r="AL2802" i="11"/>
  <c r="AK2802" i="11"/>
  <c r="AJ2802" i="11"/>
  <c r="AO2801" i="11"/>
  <c r="AN2801" i="11"/>
  <c r="AM2801" i="11"/>
  <c r="AL2801" i="11"/>
  <c r="AK2801" i="11"/>
  <c r="AJ2801" i="11"/>
  <c r="AO2800" i="11"/>
  <c r="AN2800" i="11"/>
  <c r="AM2800" i="11"/>
  <c r="AL2800" i="11"/>
  <c r="AK2800" i="11"/>
  <c r="AJ2800" i="11"/>
  <c r="AO2799" i="11"/>
  <c r="AN2799" i="11"/>
  <c r="AM2799" i="11"/>
  <c r="AL2799" i="11"/>
  <c r="AK2799" i="11"/>
  <c r="AJ2799" i="11"/>
  <c r="AO2798" i="11"/>
  <c r="AN2798" i="11"/>
  <c r="AM2798" i="11"/>
  <c r="AL2798" i="11"/>
  <c r="AK2798" i="11"/>
  <c r="AJ2798" i="11"/>
  <c r="AO2797" i="11"/>
  <c r="AN2797" i="11"/>
  <c r="AM2797" i="11"/>
  <c r="AL2797" i="11"/>
  <c r="AK2797" i="11"/>
  <c r="AJ2797" i="11"/>
  <c r="AO2796" i="11"/>
  <c r="AN2796" i="11"/>
  <c r="AM2796" i="11"/>
  <c r="AL2796" i="11"/>
  <c r="AK2796" i="11"/>
  <c r="AJ2796" i="11"/>
  <c r="AO2795" i="11"/>
  <c r="AN2795" i="11"/>
  <c r="AM2795" i="11"/>
  <c r="AL2795" i="11"/>
  <c r="AK2795" i="11"/>
  <c r="AJ2795" i="11"/>
  <c r="AO2794" i="11"/>
  <c r="AN2794" i="11"/>
  <c r="AM2794" i="11"/>
  <c r="AL2794" i="11"/>
  <c r="AK2794" i="11"/>
  <c r="AJ2794" i="11"/>
  <c r="AO2793" i="11"/>
  <c r="AN2793" i="11"/>
  <c r="AM2793" i="11"/>
  <c r="AL2793" i="11"/>
  <c r="AK2793" i="11"/>
  <c r="AJ2793" i="11"/>
  <c r="AO2792" i="11"/>
  <c r="AN2792" i="11"/>
  <c r="AM2792" i="11"/>
  <c r="AL2792" i="11"/>
  <c r="AK2792" i="11"/>
  <c r="AJ2792" i="11"/>
  <c r="AO2791" i="11"/>
  <c r="AN2791" i="11"/>
  <c r="AM2791" i="11"/>
  <c r="AL2791" i="11"/>
  <c r="AK2791" i="11"/>
  <c r="AJ2791" i="11"/>
  <c r="AO2790" i="11"/>
  <c r="AN2790" i="11"/>
  <c r="AM2790" i="11"/>
  <c r="AL2790" i="11"/>
  <c r="AK2790" i="11"/>
  <c r="AJ2790" i="11"/>
  <c r="AO2789" i="11"/>
  <c r="AN2789" i="11"/>
  <c r="AM2789" i="11"/>
  <c r="AL2789" i="11"/>
  <c r="AK2789" i="11"/>
  <c r="AJ2789" i="11"/>
  <c r="AO2788" i="11"/>
  <c r="AN2788" i="11"/>
  <c r="AM2788" i="11"/>
  <c r="AL2788" i="11"/>
  <c r="AK2788" i="11"/>
  <c r="AJ2788" i="11"/>
  <c r="AO2787" i="11"/>
  <c r="AN2787" i="11"/>
  <c r="AM2787" i="11"/>
  <c r="AL2787" i="11"/>
  <c r="AK2787" i="11"/>
  <c r="AJ2787" i="11"/>
  <c r="AO2786" i="11"/>
  <c r="AN2786" i="11"/>
  <c r="AM2786" i="11"/>
  <c r="AL2786" i="11"/>
  <c r="AK2786" i="11"/>
  <c r="AJ2786" i="11"/>
  <c r="AO2785" i="11"/>
  <c r="AN2785" i="11"/>
  <c r="AM2785" i="11"/>
  <c r="AL2785" i="11"/>
  <c r="AK2785" i="11"/>
  <c r="AJ2785" i="11"/>
  <c r="AO2784" i="11"/>
  <c r="AN2784" i="11"/>
  <c r="AM2784" i="11"/>
  <c r="AL2784" i="11"/>
  <c r="AK2784" i="11"/>
  <c r="AJ2784" i="11"/>
  <c r="AO2783" i="11"/>
  <c r="AN2783" i="11"/>
  <c r="AM2783" i="11"/>
  <c r="AL2783" i="11"/>
  <c r="AK2783" i="11"/>
  <c r="AJ2783" i="11"/>
  <c r="AO2782" i="11"/>
  <c r="AN2782" i="11"/>
  <c r="AM2782" i="11"/>
  <c r="AL2782" i="11"/>
  <c r="AK2782" i="11"/>
  <c r="AJ2782" i="11"/>
  <c r="AO2781" i="11"/>
  <c r="AN2781" i="11"/>
  <c r="AM2781" i="11"/>
  <c r="AL2781" i="11"/>
  <c r="AK2781" i="11"/>
  <c r="AJ2781" i="11"/>
  <c r="AO2780" i="11"/>
  <c r="AN2780" i="11"/>
  <c r="AM2780" i="11"/>
  <c r="AL2780" i="11"/>
  <c r="AK2780" i="11"/>
  <c r="AJ2780" i="11"/>
  <c r="AO2779" i="11"/>
  <c r="AN2779" i="11"/>
  <c r="AM2779" i="11"/>
  <c r="AL2779" i="11"/>
  <c r="AK2779" i="11"/>
  <c r="AJ2779" i="11"/>
  <c r="AO2778" i="11"/>
  <c r="AN2778" i="11"/>
  <c r="AM2778" i="11"/>
  <c r="AL2778" i="11"/>
  <c r="AK2778" i="11"/>
  <c r="AJ2778" i="11"/>
  <c r="AO2777" i="11"/>
  <c r="AN2777" i="11"/>
  <c r="AM2777" i="11"/>
  <c r="AL2777" i="11"/>
  <c r="AK2777" i="11"/>
  <c r="AJ2777" i="11"/>
  <c r="AO2776" i="11"/>
  <c r="AN2776" i="11"/>
  <c r="AM2776" i="11"/>
  <c r="AL2776" i="11"/>
  <c r="AK2776" i="11"/>
  <c r="AJ2776" i="11"/>
  <c r="AO2775" i="11"/>
  <c r="AN2775" i="11"/>
  <c r="AM2775" i="11"/>
  <c r="AL2775" i="11"/>
  <c r="AK2775" i="11"/>
  <c r="AJ2775" i="11"/>
  <c r="AO2774" i="11"/>
  <c r="AN2774" i="11"/>
  <c r="AM2774" i="11"/>
  <c r="AL2774" i="11"/>
  <c r="AK2774" i="11"/>
  <c r="AJ2774" i="11"/>
  <c r="AO2773" i="11"/>
  <c r="AN2773" i="11"/>
  <c r="AM2773" i="11"/>
  <c r="AL2773" i="11"/>
  <c r="AK2773" i="11"/>
  <c r="AJ2773" i="11"/>
  <c r="AO2772" i="11"/>
  <c r="AN2772" i="11"/>
  <c r="AM2772" i="11"/>
  <c r="AL2772" i="11"/>
  <c r="AK2772" i="11"/>
  <c r="AJ2772" i="11"/>
  <c r="AO2771" i="11"/>
  <c r="AN2771" i="11"/>
  <c r="AM2771" i="11"/>
  <c r="AL2771" i="11"/>
  <c r="AK2771" i="11"/>
  <c r="AJ2771" i="11"/>
  <c r="AO2770" i="11"/>
  <c r="AN2770" i="11"/>
  <c r="AM2770" i="11"/>
  <c r="AL2770" i="11"/>
  <c r="AK2770" i="11"/>
  <c r="AJ2770" i="11"/>
  <c r="AO2769" i="11"/>
  <c r="AN2769" i="11"/>
  <c r="AM2769" i="11"/>
  <c r="AL2769" i="11"/>
  <c r="AK2769" i="11"/>
  <c r="AJ2769" i="11"/>
  <c r="AO2768" i="11"/>
  <c r="AN2768" i="11"/>
  <c r="AM2768" i="11"/>
  <c r="AL2768" i="11"/>
  <c r="AK2768" i="11"/>
  <c r="AJ2768" i="11"/>
  <c r="AO2767" i="11"/>
  <c r="AN2767" i="11"/>
  <c r="AM2767" i="11"/>
  <c r="AL2767" i="11"/>
  <c r="AK2767" i="11"/>
  <c r="AJ2767" i="11"/>
  <c r="AO2766" i="11"/>
  <c r="AN2766" i="11"/>
  <c r="AM2766" i="11"/>
  <c r="AL2766" i="11"/>
  <c r="AK2766" i="11"/>
  <c r="AJ2766" i="11"/>
  <c r="AO2765" i="11"/>
  <c r="AN2765" i="11"/>
  <c r="AM2765" i="11"/>
  <c r="AL2765" i="11"/>
  <c r="AK2765" i="11"/>
  <c r="AJ2765" i="11"/>
  <c r="AO2764" i="11"/>
  <c r="AN2764" i="11"/>
  <c r="AM2764" i="11"/>
  <c r="AL2764" i="11"/>
  <c r="AK2764" i="11"/>
  <c r="AJ2764" i="11"/>
  <c r="AO2763" i="11"/>
  <c r="AN2763" i="11"/>
  <c r="AM2763" i="11"/>
  <c r="AL2763" i="11"/>
  <c r="AK2763" i="11"/>
  <c r="AJ2763" i="11"/>
  <c r="AO2762" i="11"/>
  <c r="AN2762" i="11"/>
  <c r="AM2762" i="11"/>
  <c r="AL2762" i="11"/>
  <c r="AK2762" i="11"/>
  <c r="AJ2762" i="11"/>
  <c r="AO2761" i="11"/>
  <c r="AN2761" i="11"/>
  <c r="AM2761" i="11"/>
  <c r="AL2761" i="11"/>
  <c r="AK2761" i="11"/>
  <c r="AJ2761" i="11"/>
  <c r="AO2760" i="11"/>
  <c r="AN2760" i="11"/>
  <c r="AM2760" i="11"/>
  <c r="AL2760" i="11"/>
  <c r="AK2760" i="11"/>
  <c r="AJ2760" i="11"/>
  <c r="AO2759" i="11"/>
  <c r="AN2759" i="11"/>
  <c r="AM2759" i="11"/>
  <c r="AL2759" i="11"/>
  <c r="AK2759" i="11"/>
  <c r="AJ2759" i="11"/>
  <c r="AO2758" i="11"/>
  <c r="AN2758" i="11"/>
  <c r="AM2758" i="11"/>
  <c r="AL2758" i="11"/>
  <c r="AK2758" i="11"/>
  <c r="AJ2758" i="11"/>
  <c r="AO2757" i="11"/>
  <c r="AN2757" i="11"/>
  <c r="AM2757" i="11"/>
  <c r="AL2757" i="11"/>
  <c r="AK2757" i="11"/>
  <c r="AJ2757" i="11"/>
  <c r="AO2756" i="11"/>
  <c r="AN2756" i="11"/>
  <c r="AM2756" i="11"/>
  <c r="AL2756" i="11"/>
  <c r="AK2756" i="11"/>
  <c r="AJ2756" i="11"/>
  <c r="AO2755" i="11"/>
  <c r="AN2755" i="11"/>
  <c r="AM2755" i="11"/>
  <c r="AL2755" i="11"/>
  <c r="AK2755" i="11"/>
  <c r="AJ2755" i="11"/>
  <c r="AO2754" i="11"/>
  <c r="AN2754" i="11"/>
  <c r="AM2754" i="11"/>
  <c r="AL2754" i="11"/>
  <c r="AK2754" i="11"/>
  <c r="AJ2754" i="11"/>
  <c r="AO2753" i="11"/>
  <c r="AN2753" i="11"/>
  <c r="AM2753" i="11"/>
  <c r="AL2753" i="11"/>
  <c r="AK2753" i="11"/>
  <c r="AJ2753" i="11"/>
  <c r="AO2752" i="11"/>
  <c r="AN2752" i="11"/>
  <c r="AM2752" i="11"/>
  <c r="AL2752" i="11"/>
  <c r="AK2752" i="11"/>
  <c r="AJ2752" i="11"/>
  <c r="AO2751" i="11"/>
  <c r="AN2751" i="11"/>
  <c r="AM2751" i="11"/>
  <c r="AL2751" i="11"/>
  <c r="AK2751" i="11"/>
  <c r="AJ2751" i="11"/>
  <c r="AO2750" i="11"/>
  <c r="AN2750" i="11"/>
  <c r="AM2750" i="11"/>
  <c r="AL2750" i="11"/>
  <c r="AK2750" i="11"/>
  <c r="AJ2750" i="11"/>
  <c r="AO2749" i="11"/>
  <c r="AN2749" i="11"/>
  <c r="AM2749" i="11"/>
  <c r="AL2749" i="11"/>
  <c r="AK2749" i="11"/>
  <c r="AJ2749" i="11"/>
  <c r="AO2748" i="11"/>
  <c r="AN2748" i="11"/>
  <c r="AM2748" i="11"/>
  <c r="AL2748" i="11"/>
  <c r="AK2748" i="11"/>
  <c r="AJ2748" i="11"/>
  <c r="AO2747" i="11"/>
  <c r="AN2747" i="11"/>
  <c r="AM2747" i="11"/>
  <c r="AL2747" i="11"/>
  <c r="AK2747" i="11"/>
  <c r="AJ2747" i="11"/>
  <c r="AO2746" i="11"/>
  <c r="AN2746" i="11"/>
  <c r="AM2746" i="11"/>
  <c r="AL2746" i="11"/>
  <c r="AK2746" i="11"/>
  <c r="AJ2746" i="11"/>
  <c r="AO2745" i="11"/>
  <c r="AN2745" i="11"/>
  <c r="AM2745" i="11"/>
  <c r="AL2745" i="11"/>
  <c r="AK2745" i="11"/>
  <c r="AJ2745" i="11"/>
  <c r="AO2744" i="11"/>
  <c r="AN2744" i="11"/>
  <c r="AM2744" i="11"/>
  <c r="AL2744" i="11"/>
  <c r="AK2744" i="11"/>
  <c r="AJ2744" i="11"/>
  <c r="AO2743" i="11"/>
  <c r="AN2743" i="11"/>
  <c r="AM2743" i="11"/>
  <c r="AL2743" i="11"/>
  <c r="AK2743" i="11"/>
  <c r="AJ2743" i="11"/>
  <c r="AO2742" i="11"/>
  <c r="AN2742" i="11"/>
  <c r="AM2742" i="11"/>
  <c r="AL2742" i="11"/>
  <c r="AK2742" i="11"/>
  <c r="AJ2742" i="11"/>
  <c r="AO2741" i="11"/>
  <c r="AN2741" i="11"/>
  <c r="AM2741" i="11"/>
  <c r="AL2741" i="11"/>
  <c r="AK2741" i="11"/>
  <c r="AJ2741" i="11"/>
  <c r="AO2740" i="11"/>
  <c r="AN2740" i="11"/>
  <c r="AM2740" i="11"/>
  <c r="AL2740" i="11"/>
  <c r="AK2740" i="11"/>
  <c r="AJ2740" i="11"/>
  <c r="AO2739" i="11"/>
  <c r="AN2739" i="11"/>
  <c r="AM2739" i="11"/>
  <c r="AL2739" i="11"/>
  <c r="AK2739" i="11"/>
  <c r="AJ2739" i="11"/>
  <c r="AO2738" i="11"/>
  <c r="AN2738" i="11"/>
  <c r="AM2738" i="11"/>
  <c r="AL2738" i="11"/>
  <c r="AK2738" i="11"/>
  <c r="AJ2738" i="11"/>
  <c r="AO2737" i="11"/>
  <c r="AN2737" i="11"/>
  <c r="AM2737" i="11"/>
  <c r="AL2737" i="11"/>
  <c r="AK2737" i="11"/>
  <c r="AJ2737" i="11"/>
  <c r="AO2736" i="11"/>
  <c r="AN2736" i="11"/>
  <c r="AM2736" i="11"/>
  <c r="AL2736" i="11"/>
  <c r="AK2736" i="11"/>
  <c r="AJ2736" i="11"/>
  <c r="AO2735" i="11"/>
  <c r="AN2735" i="11"/>
  <c r="AM2735" i="11"/>
  <c r="AL2735" i="11"/>
  <c r="AK2735" i="11"/>
  <c r="AJ2735" i="11"/>
  <c r="AO2734" i="11"/>
  <c r="AN2734" i="11"/>
  <c r="AM2734" i="11"/>
  <c r="AL2734" i="11"/>
  <c r="AK2734" i="11"/>
  <c r="AJ2734" i="11"/>
  <c r="AO2733" i="11"/>
  <c r="AN2733" i="11"/>
  <c r="AM2733" i="11"/>
  <c r="AL2733" i="11"/>
  <c r="AK2733" i="11"/>
  <c r="AJ2733" i="11"/>
  <c r="AO2732" i="11"/>
  <c r="AN2732" i="11"/>
  <c r="AM2732" i="11"/>
  <c r="AL2732" i="11"/>
  <c r="AK2732" i="11"/>
  <c r="AJ2732" i="11"/>
  <c r="AO2731" i="11"/>
  <c r="AN2731" i="11"/>
  <c r="AM2731" i="11"/>
  <c r="AL2731" i="11"/>
  <c r="AK2731" i="11"/>
  <c r="AJ2731" i="11"/>
  <c r="AO2730" i="11"/>
  <c r="AN2730" i="11"/>
  <c r="AM2730" i="11"/>
  <c r="AL2730" i="11"/>
  <c r="AK2730" i="11"/>
  <c r="AJ2730" i="11"/>
  <c r="AO2729" i="11"/>
  <c r="AN2729" i="11"/>
  <c r="AM2729" i="11"/>
  <c r="AL2729" i="11"/>
  <c r="AK2729" i="11"/>
  <c r="AJ2729" i="11"/>
  <c r="AO2728" i="11"/>
  <c r="AN2728" i="11"/>
  <c r="AM2728" i="11"/>
  <c r="AL2728" i="11"/>
  <c r="AK2728" i="11"/>
  <c r="AJ2728" i="11"/>
  <c r="AO2727" i="11"/>
  <c r="AN2727" i="11"/>
  <c r="AM2727" i="11"/>
  <c r="AL2727" i="11"/>
  <c r="AK2727" i="11"/>
  <c r="AJ2727" i="11"/>
  <c r="AO2726" i="11"/>
  <c r="AN2726" i="11"/>
  <c r="AM2726" i="11"/>
  <c r="AL2726" i="11"/>
  <c r="AK2726" i="11"/>
  <c r="AJ2726" i="11"/>
  <c r="AO2725" i="11"/>
  <c r="AN2725" i="11"/>
  <c r="AM2725" i="11"/>
  <c r="AL2725" i="11"/>
  <c r="AK2725" i="11"/>
  <c r="AJ2725" i="11"/>
  <c r="AO2724" i="11"/>
  <c r="AN2724" i="11"/>
  <c r="AM2724" i="11"/>
  <c r="AL2724" i="11"/>
  <c r="AK2724" i="11"/>
  <c r="AJ2724" i="11"/>
  <c r="AO2723" i="11"/>
  <c r="AN2723" i="11"/>
  <c r="AM2723" i="11"/>
  <c r="AL2723" i="11"/>
  <c r="AK2723" i="11"/>
  <c r="AJ2723" i="11"/>
  <c r="AO2722" i="11"/>
  <c r="AN2722" i="11"/>
  <c r="AM2722" i="11"/>
  <c r="AL2722" i="11"/>
  <c r="AK2722" i="11"/>
  <c r="AJ2722" i="11"/>
  <c r="AO2721" i="11"/>
  <c r="AN2721" i="11"/>
  <c r="AM2721" i="11"/>
  <c r="AL2721" i="11"/>
  <c r="AK2721" i="11"/>
  <c r="AJ2721" i="11"/>
  <c r="AO2720" i="11"/>
  <c r="AN2720" i="11"/>
  <c r="AM2720" i="11"/>
  <c r="AL2720" i="11"/>
  <c r="AK2720" i="11"/>
  <c r="AJ2720" i="11"/>
  <c r="AO2719" i="11"/>
  <c r="AN2719" i="11"/>
  <c r="AM2719" i="11"/>
  <c r="AL2719" i="11"/>
  <c r="AK2719" i="11"/>
  <c r="AJ2719" i="11"/>
  <c r="AO2718" i="11"/>
  <c r="AN2718" i="11"/>
  <c r="AM2718" i="11"/>
  <c r="AL2718" i="11"/>
  <c r="AK2718" i="11"/>
  <c r="AJ2718" i="11"/>
  <c r="AO2717" i="11"/>
  <c r="AN2717" i="11"/>
  <c r="AM2717" i="11"/>
  <c r="AL2717" i="11"/>
  <c r="AK2717" i="11"/>
  <c r="AJ2717" i="11"/>
  <c r="AO2716" i="11"/>
  <c r="AN2716" i="11"/>
  <c r="AM2716" i="11"/>
  <c r="AL2716" i="11"/>
  <c r="AK2716" i="11"/>
  <c r="AJ2716" i="11"/>
  <c r="AO2715" i="11"/>
  <c r="AN2715" i="11"/>
  <c r="AM2715" i="11"/>
  <c r="AL2715" i="11"/>
  <c r="AK2715" i="11"/>
  <c r="AJ2715" i="11"/>
  <c r="AO2714" i="11"/>
  <c r="AN2714" i="11"/>
  <c r="AM2714" i="11"/>
  <c r="AL2714" i="11"/>
  <c r="AK2714" i="11"/>
  <c r="AJ2714" i="11"/>
  <c r="AO2713" i="11"/>
  <c r="AN2713" i="11"/>
  <c r="AM2713" i="11"/>
  <c r="AL2713" i="11"/>
  <c r="AK2713" i="11"/>
  <c r="AJ2713" i="11"/>
  <c r="AO2712" i="11"/>
  <c r="AN2712" i="11"/>
  <c r="AM2712" i="11"/>
  <c r="AL2712" i="11"/>
  <c r="AK2712" i="11"/>
  <c r="AJ2712" i="11"/>
  <c r="AO2711" i="11"/>
  <c r="AN2711" i="11"/>
  <c r="AM2711" i="11"/>
  <c r="AL2711" i="11"/>
  <c r="AK2711" i="11"/>
  <c r="AJ2711" i="11"/>
  <c r="AO2710" i="11"/>
  <c r="AN2710" i="11"/>
  <c r="AM2710" i="11"/>
  <c r="AL2710" i="11"/>
  <c r="AK2710" i="11"/>
  <c r="AJ2710" i="11"/>
  <c r="AO2709" i="11"/>
  <c r="AN2709" i="11"/>
  <c r="AM2709" i="11"/>
  <c r="AL2709" i="11"/>
  <c r="AK2709" i="11"/>
  <c r="AJ2709" i="11"/>
  <c r="AO2708" i="11"/>
  <c r="AN2708" i="11"/>
  <c r="AM2708" i="11"/>
  <c r="AL2708" i="11"/>
  <c r="AK2708" i="11"/>
  <c r="AJ2708" i="11"/>
  <c r="AO2707" i="11"/>
  <c r="AN2707" i="11"/>
  <c r="AM2707" i="11"/>
  <c r="AL2707" i="11"/>
  <c r="AK2707" i="11"/>
  <c r="AJ2707" i="11"/>
  <c r="AO2706" i="11"/>
  <c r="AN2706" i="11"/>
  <c r="AM2706" i="11"/>
  <c r="AL2706" i="11"/>
  <c r="AK2706" i="11"/>
  <c r="AJ2706" i="11"/>
  <c r="AO2705" i="11"/>
  <c r="AN2705" i="11"/>
  <c r="AM2705" i="11"/>
  <c r="AL2705" i="11"/>
  <c r="AK2705" i="11"/>
  <c r="AJ2705" i="11"/>
  <c r="AO2704" i="11"/>
  <c r="AN2704" i="11"/>
  <c r="AM2704" i="11"/>
  <c r="AL2704" i="11"/>
  <c r="AK2704" i="11"/>
  <c r="AJ2704" i="11"/>
  <c r="AO2703" i="11"/>
  <c r="AN2703" i="11"/>
  <c r="AM2703" i="11"/>
  <c r="AL2703" i="11"/>
  <c r="AK2703" i="11"/>
  <c r="AJ2703" i="11"/>
  <c r="AO2702" i="11"/>
  <c r="AN2702" i="11"/>
  <c r="AM2702" i="11"/>
  <c r="AL2702" i="11"/>
  <c r="AK2702" i="11"/>
  <c r="AJ2702" i="11"/>
  <c r="AO2701" i="11"/>
  <c r="AN2701" i="11"/>
  <c r="AM2701" i="11"/>
  <c r="AL2701" i="11"/>
  <c r="AK2701" i="11"/>
  <c r="AJ2701" i="11"/>
  <c r="AO2700" i="11"/>
  <c r="AN2700" i="11"/>
  <c r="AM2700" i="11"/>
  <c r="AL2700" i="11"/>
  <c r="AK2700" i="11"/>
  <c r="AJ2700" i="11"/>
  <c r="AO2699" i="11"/>
  <c r="AN2699" i="11"/>
  <c r="AM2699" i="11"/>
  <c r="AL2699" i="11"/>
  <c r="AK2699" i="11"/>
  <c r="AJ2699" i="11"/>
  <c r="AO2698" i="11"/>
  <c r="AN2698" i="11"/>
  <c r="AM2698" i="11"/>
  <c r="AL2698" i="11"/>
  <c r="AK2698" i="11"/>
  <c r="AJ2698" i="11"/>
  <c r="AO2697" i="11"/>
  <c r="AN2697" i="11"/>
  <c r="AM2697" i="11"/>
  <c r="AL2697" i="11"/>
  <c r="AK2697" i="11"/>
  <c r="AJ2697" i="11"/>
  <c r="AO2696" i="11"/>
  <c r="AN2696" i="11"/>
  <c r="AM2696" i="11"/>
  <c r="AL2696" i="11"/>
  <c r="AK2696" i="11"/>
  <c r="AJ2696" i="11"/>
  <c r="AO2695" i="11"/>
  <c r="AN2695" i="11"/>
  <c r="AM2695" i="11"/>
  <c r="AL2695" i="11"/>
  <c r="AK2695" i="11"/>
  <c r="AJ2695" i="11"/>
  <c r="AO2694" i="11"/>
  <c r="AN2694" i="11"/>
  <c r="AM2694" i="11"/>
  <c r="AL2694" i="11"/>
  <c r="AK2694" i="11"/>
  <c r="AJ2694" i="11"/>
  <c r="AO2693" i="11"/>
  <c r="AN2693" i="11"/>
  <c r="AM2693" i="11"/>
  <c r="AL2693" i="11"/>
  <c r="AK2693" i="11"/>
  <c r="AJ2693" i="11"/>
  <c r="AO2692" i="11"/>
  <c r="AN2692" i="11"/>
  <c r="AM2692" i="11"/>
  <c r="AL2692" i="11"/>
  <c r="AK2692" i="11"/>
  <c r="AJ2692" i="11"/>
  <c r="AO2691" i="11"/>
  <c r="AN2691" i="11"/>
  <c r="AM2691" i="11"/>
  <c r="AL2691" i="11"/>
  <c r="AK2691" i="11"/>
  <c r="AJ2691" i="11"/>
  <c r="AO2690" i="11"/>
  <c r="AN2690" i="11"/>
  <c r="AM2690" i="11"/>
  <c r="AL2690" i="11"/>
  <c r="AK2690" i="11"/>
  <c r="AJ2690" i="11"/>
  <c r="AO2689" i="11"/>
  <c r="AN2689" i="11"/>
  <c r="AM2689" i="11"/>
  <c r="AL2689" i="11"/>
  <c r="AK2689" i="11"/>
  <c r="AJ2689" i="11"/>
  <c r="AO2688" i="11"/>
  <c r="AN2688" i="11"/>
  <c r="AM2688" i="11"/>
  <c r="AL2688" i="11"/>
  <c r="AK2688" i="11"/>
  <c r="AJ2688" i="11"/>
  <c r="AO2687" i="11"/>
  <c r="AN2687" i="11"/>
  <c r="AM2687" i="11"/>
  <c r="AL2687" i="11"/>
  <c r="AK2687" i="11"/>
  <c r="AJ2687" i="11"/>
  <c r="AO2686" i="11"/>
  <c r="AN2686" i="11"/>
  <c r="AM2686" i="11"/>
  <c r="AL2686" i="11"/>
  <c r="AK2686" i="11"/>
  <c r="AJ2686" i="11"/>
  <c r="AO2685" i="11"/>
  <c r="AN2685" i="11"/>
  <c r="AM2685" i="11"/>
  <c r="AL2685" i="11"/>
  <c r="AK2685" i="11"/>
  <c r="AJ2685" i="11"/>
  <c r="AO2684" i="11"/>
  <c r="AN2684" i="11"/>
  <c r="AM2684" i="11"/>
  <c r="AL2684" i="11"/>
  <c r="AK2684" i="11"/>
  <c r="AJ2684" i="11"/>
  <c r="AO2683" i="11"/>
  <c r="AN2683" i="11"/>
  <c r="AM2683" i="11"/>
  <c r="AL2683" i="11"/>
  <c r="AK2683" i="11"/>
  <c r="AJ2683" i="11"/>
  <c r="AO2682" i="11"/>
  <c r="AN2682" i="11"/>
  <c r="AM2682" i="11"/>
  <c r="AL2682" i="11"/>
  <c r="AK2682" i="11"/>
  <c r="AJ2682" i="11"/>
  <c r="AO2681" i="11"/>
  <c r="AN2681" i="11"/>
  <c r="AM2681" i="11"/>
  <c r="AL2681" i="11"/>
  <c r="AK2681" i="11"/>
  <c r="AJ2681" i="11"/>
  <c r="AO2680" i="11"/>
  <c r="AN2680" i="11"/>
  <c r="AM2680" i="11"/>
  <c r="AL2680" i="11"/>
  <c r="AK2680" i="11"/>
  <c r="AJ2680" i="11"/>
  <c r="AO2679" i="11"/>
  <c r="AN2679" i="11"/>
  <c r="AM2679" i="11"/>
  <c r="AL2679" i="11"/>
  <c r="AK2679" i="11"/>
  <c r="AJ2679" i="11"/>
  <c r="AO2678" i="11"/>
  <c r="AN2678" i="11"/>
  <c r="AM2678" i="11"/>
  <c r="AL2678" i="11"/>
  <c r="AK2678" i="11"/>
  <c r="AJ2678" i="11"/>
  <c r="AO2677" i="11"/>
  <c r="AN2677" i="11"/>
  <c r="AM2677" i="11"/>
  <c r="AL2677" i="11"/>
  <c r="AK2677" i="11"/>
  <c r="AJ2677" i="11"/>
  <c r="AO2676" i="11"/>
  <c r="AN2676" i="11"/>
  <c r="AM2676" i="11"/>
  <c r="AL2676" i="11"/>
  <c r="AK2676" i="11"/>
  <c r="AJ2676" i="11"/>
  <c r="AO2675" i="11"/>
  <c r="AN2675" i="11"/>
  <c r="AM2675" i="11"/>
  <c r="AL2675" i="11"/>
  <c r="AK2675" i="11"/>
  <c r="AJ2675" i="11"/>
  <c r="AO2674" i="11"/>
  <c r="AN2674" i="11"/>
  <c r="AM2674" i="11"/>
  <c r="AL2674" i="11"/>
  <c r="AK2674" i="11"/>
  <c r="AJ2674" i="11"/>
  <c r="AO2673" i="11"/>
  <c r="AN2673" i="11"/>
  <c r="AM2673" i="11"/>
  <c r="AL2673" i="11"/>
  <c r="AK2673" i="11"/>
  <c r="AJ2673" i="11"/>
  <c r="AO2672" i="11"/>
  <c r="AN2672" i="11"/>
  <c r="AM2672" i="11"/>
  <c r="AL2672" i="11"/>
  <c r="AK2672" i="11"/>
  <c r="AJ2672" i="11"/>
  <c r="AO2671" i="11"/>
  <c r="AN2671" i="11"/>
  <c r="AM2671" i="11"/>
  <c r="AL2671" i="11"/>
  <c r="AK2671" i="11"/>
  <c r="AJ2671" i="11"/>
  <c r="AO2670" i="11"/>
  <c r="AN2670" i="11"/>
  <c r="AM2670" i="11"/>
  <c r="AL2670" i="11"/>
  <c r="AK2670" i="11"/>
  <c r="AJ2670" i="11"/>
  <c r="AO2669" i="11"/>
  <c r="AN2669" i="11"/>
  <c r="AM2669" i="11"/>
  <c r="AL2669" i="11"/>
  <c r="AK2669" i="11"/>
  <c r="AJ2669" i="11"/>
  <c r="AO2668" i="11"/>
  <c r="AN2668" i="11"/>
  <c r="AM2668" i="11"/>
  <c r="AL2668" i="11"/>
  <c r="AK2668" i="11"/>
  <c r="AJ2668" i="11"/>
  <c r="AO2667" i="11"/>
  <c r="AN2667" i="11"/>
  <c r="AM2667" i="11"/>
  <c r="AL2667" i="11"/>
  <c r="AK2667" i="11"/>
  <c r="AJ2667" i="11"/>
  <c r="AO2666" i="11"/>
  <c r="AN2666" i="11"/>
  <c r="AM2666" i="11"/>
  <c r="AL2666" i="11"/>
  <c r="AK2666" i="11"/>
  <c r="AJ2666" i="11"/>
  <c r="AO2665" i="11"/>
  <c r="AN2665" i="11"/>
  <c r="AM2665" i="11"/>
  <c r="AL2665" i="11"/>
  <c r="AK2665" i="11"/>
  <c r="AJ2665" i="11"/>
  <c r="AO2664" i="11"/>
  <c r="AN2664" i="11"/>
  <c r="AM2664" i="11"/>
  <c r="AL2664" i="11"/>
  <c r="AK2664" i="11"/>
  <c r="AJ2664" i="11"/>
  <c r="AO2663" i="11"/>
  <c r="AN2663" i="11"/>
  <c r="AM2663" i="11"/>
  <c r="AL2663" i="11"/>
  <c r="AK2663" i="11"/>
  <c r="AJ2663" i="11"/>
  <c r="AO2662" i="11"/>
  <c r="AN2662" i="11"/>
  <c r="AM2662" i="11"/>
  <c r="AL2662" i="11"/>
  <c r="AK2662" i="11"/>
  <c r="AJ2662" i="11"/>
  <c r="AO2661" i="11"/>
  <c r="AN2661" i="11"/>
  <c r="AM2661" i="11"/>
  <c r="AL2661" i="11"/>
  <c r="AK2661" i="11"/>
  <c r="AJ2661" i="11"/>
  <c r="AO2660" i="11"/>
  <c r="AN2660" i="11"/>
  <c r="AM2660" i="11"/>
  <c r="AL2660" i="11"/>
  <c r="AK2660" i="11"/>
  <c r="AJ2660" i="11"/>
  <c r="AO2659" i="11"/>
  <c r="AN2659" i="11"/>
  <c r="AM2659" i="11"/>
  <c r="AL2659" i="11"/>
  <c r="AK2659" i="11"/>
  <c r="AJ2659" i="11"/>
  <c r="AO2658" i="11"/>
  <c r="AN2658" i="11"/>
  <c r="AM2658" i="11"/>
  <c r="AL2658" i="11"/>
  <c r="AK2658" i="11"/>
  <c r="AJ2658" i="11"/>
  <c r="AO2657" i="11"/>
  <c r="AN2657" i="11"/>
  <c r="AM2657" i="11"/>
  <c r="AL2657" i="11"/>
  <c r="AK2657" i="11"/>
  <c r="AJ2657" i="11"/>
  <c r="AO2656" i="11"/>
  <c r="AN2656" i="11"/>
  <c r="AM2656" i="11"/>
  <c r="AL2656" i="11"/>
  <c r="AK2656" i="11"/>
  <c r="AJ2656" i="11"/>
  <c r="AO2655" i="11"/>
  <c r="AN2655" i="11"/>
  <c r="AM2655" i="11"/>
  <c r="AL2655" i="11"/>
  <c r="AK2655" i="11"/>
  <c r="AJ2655" i="11"/>
  <c r="AO2654" i="11"/>
  <c r="AN2654" i="11"/>
  <c r="AM2654" i="11"/>
  <c r="AL2654" i="11"/>
  <c r="AK2654" i="11"/>
  <c r="AJ2654" i="11"/>
  <c r="AO2653" i="11"/>
  <c r="AN2653" i="11"/>
  <c r="AM2653" i="11"/>
  <c r="AL2653" i="11"/>
  <c r="AK2653" i="11"/>
  <c r="AJ2653" i="11"/>
  <c r="AO2652" i="11"/>
  <c r="AN2652" i="11"/>
  <c r="AM2652" i="11"/>
  <c r="AL2652" i="11"/>
  <c r="AK2652" i="11"/>
  <c r="AJ2652" i="11"/>
  <c r="AO2651" i="11"/>
  <c r="AN2651" i="11"/>
  <c r="AM2651" i="11"/>
  <c r="AL2651" i="11"/>
  <c r="AK2651" i="11"/>
  <c r="AJ2651" i="11"/>
  <c r="AO2650" i="11"/>
  <c r="AN2650" i="11"/>
  <c r="AM2650" i="11"/>
  <c r="AL2650" i="11"/>
  <c r="AK2650" i="11"/>
  <c r="AJ2650" i="11"/>
  <c r="AO2649" i="11"/>
  <c r="AN2649" i="11"/>
  <c r="AM2649" i="11"/>
  <c r="AL2649" i="11"/>
  <c r="AK2649" i="11"/>
  <c r="AJ2649" i="11"/>
  <c r="AO2648" i="11"/>
  <c r="AN2648" i="11"/>
  <c r="AM2648" i="11"/>
  <c r="AL2648" i="11"/>
  <c r="AK2648" i="11"/>
  <c r="AJ2648" i="11"/>
  <c r="AO2647" i="11"/>
  <c r="AN2647" i="11"/>
  <c r="AM2647" i="11"/>
  <c r="AL2647" i="11"/>
  <c r="AK2647" i="11"/>
  <c r="AJ2647" i="11"/>
  <c r="AO2646" i="11"/>
  <c r="AN2646" i="11"/>
  <c r="AM2646" i="11"/>
  <c r="AL2646" i="11"/>
  <c r="AK2646" i="11"/>
  <c r="AJ2646" i="11"/>
  <c r="AO2645" i="11"/>
  <c r="AN2645" i="11"/>
  <c r="AM2645" i="11"/>
  <c r="AL2645" i="11"/>
  <c r="AK2645" i="11"/>
  <c r="AJ2645" i="11"/>
  <c r="AO2644" i="11"/>
  <c r="AN2644" i="11"/>
  <c r="AM2644" i="11"/>
  <c r="AL2644" i="11"/>
  <c r="AK2644" i="11"/>
  <c r="AJ2644" i="11"/>
  <c r="AO2643" i="11"/>
  <c r="AN2643" i="11"/>
  <c r="AM2643" i="11"/>
  <c r="AL2643" i="11"/>
  <c r="AK2643" i="11"/>
  <c r="AJ2643" i="11"/>
  <c r="AO2642" i="11"/>
  <c r="AN2642" i="11"/>
  <c r="AM2642" i="11"/>
  <c r="AL2642" i="11"/>
  <c r="AK2642" i="11"/>
  <c r="AJ2642" i="11"/>
  <c r="AO2641" i="11"/>
  <c r="AN2641" i="11"/>
  <c r="AM2641" i="11"/>
  <c r="AL2641" i="11"/>
  <c r="AK2641" i="11"/>
  <c r="AJ2641" i="11"/>
  <c r="AO2640" i="11"/>
  <c r="AN2640" i="11"/>
  <c r="AM2640" i="11"/>
  <c r="AL2640" i="11"/>
  <c r="AK2640" i="11"/>
  <c r="AJ2640" i="11"/>
  <c r="AO2639" i="11"/>
  <c r="AN2639" i="11"/>
  <c r="AM2639" i="11"/>
  <c r="AL2639" i="11"/>
  <c r="AK2639" i="11"/>
  <c r="AJ2639" i="11"/>
  <c r="AO2638" i="11"/>
  <c r="AN2638" i="11"/>
  <c r="AM2638" i="11"/>
  <c r="AL2638" i="11"/>
  <c r="AK2638" i="11"/>
  <c r="AJ2638" i="11"/>
  <c r="AO2637" i="11"/>
  <c r="AN2637" i="11"/>
  <c r="AM2637" i="11"/>
  <c r="AL2637" i="11"/>
  <c r="AK2637" i="11"/>
  <c r="AJ2637" i="11"/>
  <c r="AO2636" i="11"/>
  <c r="AN2636" i="11"/>
  <c r="AM2636" i="11"/>
  <c r="AL2636" i="11"/>
  <c r="AK2636" i="11"/>
  <c r="AJ2636" i="11"/>
  <c r="AO2635" i="11"/>
  <c r="AN2635" i="11"/>
  <c r="AM2635" i="11"/>
  <c r="AL2635" i="11"/>
  <c r="AK2635" i="11"/>
  <c r="AJ2635" i="11"/>
  <c r="AO2634" i="11"/>
  <c r="AN2634" i="11"/>
  <c r="AM2634" i="11"/>
  <c r="AL2634" i="11"/>
  <c r="AK2634" i="11"/>
  <c r="AJ2634" i="11"/>
  <c r="AO2633" i="11"/>
  <c r="AN2633" i="11"/>
  <c r="AM2633" i="11"/>
  <c r="AL2633" i="11"/>
  <c r="AK2633" i="11"/>
  <c r="AJ2633" i="11"/>
  <c r="AO2632" i="11"/>
  <c r="AN2632" i="11"/>
  <c r="AM2632" i="11"/>
  <c r="AL2632" i="11"/>
  <c r="AK2632" i="11"/>
  <c r="AJ2632" i="11"/>
  <c r="AO2631" i="11"/>
  <c r="AN2631" i="11"/>
  <c r="AM2631" i="11"/>
  <c r="AL2631" i="11"/>
  <c r="AK2631" i="11"/>
  <c r="AJ2631" i="11"/>
  <c r="AO2630" i="11"/>
  <c r="AN2630" i="11"/>
  <c r="AM2630" i="11"/>
  <c r="AL2630" i="11"/>
  <c r="AK2630" i="11"/>
  <c r="AJ2630" i="11"/>
  <c r="AO2629" i="11"/>
  <c r="AN2629" i="11"/>
  <c r="AM2629" i="11"/>
  <c r="AL2629" i="11"/>
  <c r="AK2629" i="11"/>
  <c r="AJ2629" i="11"/>
  <c r="AO2628" i="11"/>
  <c r="AN2628" i="11"/>
  <c r="AM2628" i="11"/>
  <c r="AL2628" i="11"/>
  <c r="AK2628" i="11"/>
  <c r="AJ2628" i="11"/>
  <c r="AO2627" i="11"/>
  <c r="AN2627" i="11"/>
  <c r="AM2627" i="11"/>
  <c r="AL2627" i="11"/>
  <c r="AK2627" i="11"/>
  <c r="AJ2627" i="11"/>
  <c r="AO2626" i="11"/>
  <c r="AN2626" i="11"/>
  <c r="AM2626" i="11"/>
  <c r="AL2626" i="11"/>
  <c r="AK2626" i="11"/>
  <c r="AJ2626" i="11"/>
  <c r="AO2625" i="11"/>
  <c r="AN2625" i="11"/>
  <c r="AM2625" i="11"/>
  <c r="AL2625" i="11"/>
  <c r="AK2625" i="11"/>
  <c r="AJ2625" i="11"/>
  <c r="AO2624" i="11"/>
  <c r="AN2624" i="11"/>
  <c r="AM2624" i="11"/>
  <c r="AL2624" i="11"/>
  <c r="AK2624" i="11"/>
  <c r="AJ2624" i="11"/>
  <c r="AO2623" i="11"/>
  <c r="AN2623" i="11"/>
  <c r="AM2623" i="11"/>
  <c r="AL2623" i="11"/>
  <c r="AK2623" i="11"/>
  <c r="AJ2623" i="11"/>
  <c r="AO2622" i="11"/>
  <c r="AN2622" i="11"/>
  <c r="AM2622" i="11"/>
  <c r="AL2622" i="11"/>
  <c r="AK2622" i="11"/>
  <c r="AJ2622" i="11"/>
  <c r="AO2621" i="11"/>
  <c r="AN2621" i="11"/>
  <c r="AM2621" i="11"/>
  <c r="AL2621" i="11"/>
  <c r="AK2621" i="11"/>
  <c r="AJ2621" i="11"/>
  <c r="AO2620" i="11"/>
  <c r="AN2620" i="11"/>
  <c r="AM2620" i="11"/>
  <c r="AL2620" i="11"/>
  <c r="AK2620" i="11"/>
  <c r="AJ2620" i="11"/>
  <c r="AO2619" i="11"/>
  <c r="AN2619" i="11"/>
  <c r="AM2619" i="11"/>
  <c r="AL2619" i="11"/>
  <c r="AK2619" i="11"/>
  <c r="AJ2619" i="11"/>
  <c r="AO2618" i="11"/>
  <c r="AN2618" i="11"/>
  <c r="AM2618" i="11"/>
  <c r="AL2618" i="11"/>
  <c r="AK2618" i="11"/>
  <c r="AJ2618" i="11"/>
  <c r="AO2617" i="11"/>
  <c r="AN2617" i="11"/>
  <c r="AM2617" i="11"/>
  <c r="AL2617" i="11"/>
  <c r="AK2617" i="11"/>
  <c r="AJ2617" i="11"/>
  <c r="AO2616" i="11"/>
  <c r="AN2616" i="11"/>
  <c r="AM2616" i="11"/>
  <c r="AL2616" i="11"/>
  <c r="AK2616" i="11"/>
  <c r="AJ2616" i="11"/>
  <c r="AO2615" i="11"/>
  <c r="AN2615" i="11"/>
  <c r="AM2615" i="11"/>
  <c r="AL2615" i="11"/>
  <c r="AK2615" i="11"/>
  <c r="AJ2615" i="11"/>
  <c r="AO2614" i="11"/>
  <c r="AN2614" i="11"/>
  <c r="AM2614" i="11"/>
  <c r="AL2614" i="11"/>
  <c r="AK2614" i="11"/>
  <c r="AJ2614" i="11"/>
  <c r="AO2613" i="11"/>
  <c r="AN2613" i="11"/>
  <c r="AM2613" i="11"/>
  <c r="AL2613" i="11"/>
  <c r="AK2613" i="11"/>
  <c r="AJ2613" i="11"/>
  <c r="AO2612" i="11"/>
  <c r="AN2612" i="11"/>
  <c r="AM2612" i="11"/>
  <c r="AL2612" i="11"/>
  <c r="AK2612" i="11"/>
  <c r="AJ2612" i="11"/>
  <c r="AO2611" i="11"/>
  <c r="AN2611" i="11"/>
  <c r="AM2611" i="11"/>
  <c r="AL2611" i="11"/>
  <c r="AK2611" i="11"/>
  <c r="AJ2611" i="11"/>
  <c r="AO2610" i="11"/>
  <c r="AN2610" i="11"/>
  <c r="AM2610" i="11"/>
  <c r="AL2610" i="11"/>
  <c r="AK2610" i="11"/>
  <c r="AJ2610" i="11"/>
  <c r="AO2609" i="11"/>
  <c r="AN2609" i="11"/>
  <c r="AM2609" i="11"/>
  <c r="AL2609" i="11"/>
  <c r="AK2609" i="11"/>
  <c r="AJ2609" i="11"/>
  <c r="AO2608" i="11"/>
  <c r="AN2608" i="11"/>
  <c r="AM2608" i="11"/>
  <c r="AL2608" i="11"/>
  <c r="AK2608" i="11"/>
  <c r="AJ2608" i="11"/>
  <c r="AO2607" i="11"/>
  <c r="AN2607" i="11"/>
  <c r="AM2607" i="11"/>
  <c r="AL2607" i="11"/>
  <c r="AK2607" i="11"/>
  <c r="AJ2607" i="11"/>
  <c r="AO2606" i="11"/>
  <c r="AN2606" i="11"/>
  <c r="AM2606" i="11"/>
  <c r="AL2606" i="11"/>
  <c r="AK2606" i="11"/>
  <c r="AJ2606" i="11"/>
  <c r="AO2605" i="11"/>
  <c r="AN2605" i="11"/>
  <c r="AM2605" i="11"/>
  <c r="AL2605" i="11"/>
  <c r="AK2605" i="11"/>
  <c r="AJ2605" i="11"/>
  <c r="AO2604" i="11"/>
  <c r="AN2604" i="11"/>
  <c r="AM2604" i="11"/>
  <c r="AL2604" i="11"/>
  <c r="AK2604" i="11"/>
  <c r="AJ2604" i="11"/>
  <c r="AO2603" i="11"/>
  <c r="AN2603" i="11"/>
  <c r="AM2603" i="11"/>
  <c r="AL2603" i="11"/>
  <c r="AK2603" i="11"/>
  <c r="AJ2603" i="11"/>
  <c r="AO2602" i="11"/>
  <c r="AN2602" i="11"/>
  <c r="AM2602" i="11"/>
  <c r="AL2602" i="11"/>
  <c r="AK2602" i="11"/>
  <c r="AJ2602" i="11"/>
  <c r="AO2601" i="11"/>
  <c r="AN2601" i="11"/>
  <c r="AM2601" i="11"/>
  <c r="AL2601" i="11"/>
  <c r="AK2601" i="11"/>
  <c r="AJ2601" i="11"/>
  <c r="AO2600" i="11"/>
  <c r="AN2600" i="11"/>
  <c r="AM2600" i="11"/>
  <c r="AL2600" i="11"/>
  <c r="AK2600" i="11"/>
  <c r="AJ2600" i="11"/>
  <c r="AO2599" i="11"/>
  <c r="AN2599" i="11"/>
  <c r="AM2599" i="11"/>
  <c r="AL2599" i="11"/>
  <c r="AK2599" i="11"/>
  <c r="AJ2599" i="11"/>
  <c r="AO2598" i="11"/>
  <c r="AN2598" i="11"/>
  <c r="AM2598" i="11"/>
  <c r="AL2598" i="11"/>
  <c r="AK2598" i="11"/>
  <c r="AJ2598" i="11"/>
  <c r="AO2597" i="11"/>
  <c r="AN2597" i="11"/>
  <c r="AM2597" i="11"/>
  <c r="AL2597" i="11"/>
  <c r="AK2597" i="11"/>
  <c r="AJ2597" i="11"/>
  <c r="AO2596" i="11"/>
  <c r="AN2596" i="11"/>
  <c r="AM2596" i="11"/>
  <c r="AL2596" i="11"/>
  <c r="AK2596" i="11"/>
  <c r="AJ2596" i="11"/>
  <c r="AO2595" i="11"/>
  <c r="AN2595" i="11"/>
  <c r="AM2595" i="11"/>
  <c r="AL2595" i="11"/>
  <c r="AK2595" i="11"/>
  <c r="AJ2595" i="11"/>
  <c r="AO2594" i="11"/>
  <c r="AN2594" i="11"/>
  <c r="AM2594" i="11"/>
  <c r="AL2594" i="11"/>
  <c r="AK2594" i="11"/>
  <c r="AJ2594" i="11"/>
  <c r="AO2593" i="11"/>
  <c r="AN2593" i="11"/>
  <c r="AM2593" i="11"/>
  <c r="AL2593" i="11"/>
  <c r="AK2593" i="11"/>
  <c r="AJ2593" i="11"/>
  <c r="AO2592" i="11"/>
  <c r="AN2592" i="11"/>
  <c r="AM2592" i="11"/>
  <c r="AL2592" i="11"/>
  <c r="AK2592" i="11"/>
  <c r="AJ2592" i="11"/>
  <c r="AO2591" i="11"/>
  <c r="AN2591" i="11"/>
  <c r="AM2591" i="11"/>
  <c r="AL2591" i="11"/>
  <c r="AK2591" i="11"/>
  <c r="AJ2591" i="11"/>
  <c r="AO2590" i="11"/>
  <c r="AN2590" i="11"/>
  <c r="AM2590" i="11"/>
  <c r="AL2590" i="11"/>
  <c r="AK2590" i="11"/>
  <c r="AJ2590" i="11"/>
  <c r="AO2589" i="11"/>
  <c r="AN2589" i="11"/>
  <c r="AM2589" i="11"/>
  <c r="AL2589" i="11"/>
  <c r="AK2589" i="11"/>
  <c r="AJ2589" i="11"/>
  <c r="AO2588" i="11"/>
  <c r="AN2588" i="11"/>
  <c r="AM2588" i="11"/>
  <c r="AL2588" i="11"/>
  <c r="AK2588" i="11"/>
  <c r="AJ2588" i="11"/>
  <c r="AO2587" i="11"/>
  <c r="AN2587" i="11"/>
  <c r="AM2587" i="11"/>
  <c r="AL2587" i="11"/>
  <c r="AK2587" i="11"/>
  <c r="AJ2587" i="11"/>
  <c r="AO2586" i="11"/>
  <c r="AN2586" i="11"/>
  <c r="AM2586" i="11"/>
  <c r="AL2586" i="11"/>
  <c r="AK2586" i="11"/>
  <c r="AJ2586" i="11"/>
  <c r="AO2585" i="11"/>
  <c r="AN2585" i="11"/>
  <c r="AM2585" i="11"/>
  <c r="AL2585" i="11"/>
  <c r="AK2585" i="11"/>
  <c r="AJ2585" i="11"/>
  <c r="AO2584" i="11"/>
  <c r="AN2584" i="11"/>
  <c r="AM2584" i="11"/>
  <c r="AL2584" i="11"/>
  <c r="AK2584" i="11"/>
  <c r="AJ2584" i="11"/>
  <c r="AO2583" i="11"/>
  <c r="AN2583" i="11"/>
  <c r="AM2583" i="11"/>
  <c r="AL2583" i="11"/>
  <c r="AK2583" i="11"/>
  <c r="AJ2583" i="11"/>
  <c r="AO2582" i="11"/>
  <c r="AN2582" i="11"/>
  <c r="AM2582" i="11"/>
  <c r="AL2582" i="11"/>
  <c r="AK2582" i="11"/>
  <c r="AJ2582" i="11"/>
  <c r="AO2581" i="11"/>
  <c r="AN2581" i="11"/>
  <c r="AM2581" i="11"/>
  <c r="AL2581" i="11"/>
  <c r="AK2581" i="11"/>
  <c r="AJ2581" i="11"/>
  <c r="AO2580" i="11"/>
  <c r="AN2580" i="11"/>
  <c r="AM2580" i="11"/>
  <c r="AL2580" i="11"/>
  <c r="AK2580" i="11"/>
  <c r="AJ2580" i="11"/>
  <c r="AO2579" i="11"/>
  <c r="AN2579" i="11"/>
  <c r="AM2579" i="11"/>
  <c r="AL2579" i="11"/>
  <c r="AK2579" i="11"/>
  <c r="AJ2579" i="11"/>
  <c r="AO2578" i="11"/>
  <c r="AN2578" i="11"/>
  <c r="AM2578" i="11"/>
  <c r="AL2578" i="11"/>
  <c r="AK2578" i="11"/>
  <c r="AJ2578" i="11"/>
  <c r="AO2577" i="11"/>
  <c r="AN2577" i="11"/>
  <c r="AM2577" i="11"/>
  <c r="AL2577" i="11"/>
  <c r="AK2577" i="11"/>
  <c r="AJ2577" i="11"/>
  <c r="AO2576" i="11"/>
  <c r="AN2576" i="11"/>
  <c r="AM2576" i="11"/>
  <c r="AL2576" i="11"/>
  <c r="AK2576" i="11"/>
  <c r="AJ2576" i="11"/>
  <c r="AO2575" i="11"/>
  <c r="AN2575" i="11"/>
  <c r="AM2575" i="11"/>
  <c r="AL2575" i="11"/>
  <c r="AK2575" i="11"/>
  <c r="AJ2575" i="11"/>
  <c r="AO2574" i="11"/>
  <c r="AN2574" i="11"/>
  <c r="AM2574" i="11"/>
  <c r="AL2574" i="11"/>
  <c r="AK2574" i="11"/>
  <c r="AJ2574" i="11"/>
  <c r="AO2573" i="11"/>
  <c r="AN2573" i="11"/>
  <c r="AM2573" i="11"/>
  <c r="AL2573" i="11"/>
  <c r="AK2573" i="11"/>
  <c r="AJ2573" i="11"/>
  <c r="AO2572" i="11"/>
  <c r="AN2572" i="11"/>
  <c r="AM2572" i="11"/>
  <c r="AL2572" i="11"/>
  <c r="AK2572" i="11"/>
  <c r="AJ2572" i="11"/>
  <c r="AO2571" i="11"/>
  <c r="AN2571" i="11"/>
  <c r="AM2571" i="11"/>
  <c r="AL2571" i="11"/>
  <c r="AK2571" i="11"/>
  <c r="AJ2571" i="11"/>
  <c r="AO2570" i="11"/>
  <c r="AN2570" i="11"/>
  <c r="AM2570" i="11"/>
  <c r="AL2570" i="11"/>
  <c r="AK2570" i="11"/>
  <c r="AJ2570" i="11"/>
  <c r="AO2569" i="11"/>
  <c r="AN2569" i="11"/>
  <c r="AM2569" i="11"/>
  <c r="AL2569" i="11"/>
  <c r="AK2569" i="11"/>
  <c r="AJ2569" i="11"/>
  <c r="AO2568" i="11"/>
  <c r="AN2568" i="11"/>
  <c r="AM2568" i="11"/>
  <c r="AL2568" i="11"/>
  <c r="AK2568" i="11"/>
  <c r="AJ2568" i="11"/>
  <c r="AO2567" i="11"/>
  <c r="AN2567" i="11"/>
  <c r="AM2567" i="11"/>
  <c r="AL2567" i="11"/>
  <c r="AK2567" i="11"/>
  <c r="AJ2567" i="11"/>
  <c r="AO2566" i="11"/>
  <c r="AN2566" i="11"/>
  <c r="AM2566" i="11"/>
  <c r="AL2566" i="11"/>
  <c r="AK2566" i="11"/>
  <c r="AJ2566" i="11"/>
  <c r="AO2565" i="11"/>
  <c r="AN2565" i="11"/>
  <c r="AM2565" i="11"/>
  <c r="AL2565" i="11"/>
  <c r="AK2565" i="11"/>
  <c r="AJ2565" i="11"/>
  <c r="AO2564" i="11"/>
  <c r="AN2564" i="11"/>
  <c r="AM2564" i="11"/>
  <c r="AL2564" i="11"/>
  <c r="AK2564" i="11"/>
  <c r="AJ2564" i="11"/>
  <c r="AO2563" i="11"/>
  <c r="AN2563" i="11"/>
  <c r="AM2563" i="11"/>
  <c r="AL2563" i="11"/>
  <c r="AK2563" i="11"/>
  <c r="AJ2563" i="11"/>
  <c r="AO2562" i="11"/>
  <c r="AN2562" i="11"/>
  <c r="AM2562" i="11"/>
  <c r="AL2562" i="11"/>
  <c r="AK2562" i="11"/>
  <c r="AJ2562" i="11"/>
  <c r="AO2561" i="11"/>
  <c r="AN2561" i="11"/>
  <c r="AM2561" i="11"/>
  <c r="AL2561" i="11"/>
  <c r="AK2561" i="11"/>
  <c r="AJ2561" i="11"/>
  <c r="AO2560" i="11"/>
  <c r="AN2560" i="11"/>
  <c r="AM2560" i="11"/>
  <c r="AL2560" i="11"/>
  <c r="AK2560" i="11"/>
  <c r="AJ2560" i="11"/>
  <c r="AO2559" i="11"/>
  <c r="AN2559" i="11"/>
  <c r="AM2559" i="11"/>
  <c r="AL2559" i="11"/>
  <c r="AK2559" i="11"/>
  <c r="AJ2559" i="11"/>
  <c r="AO2558" i="11"/>
  <c r="AN2558" i="11"/>
  <c r="AM2558" i="11"/>
  <c r="AL2558" i="11"/>
  <c r="AK2558" i="11"/>
  <c r="AJ2558" i="11"/>
  <c r="AO2557" i="11"/>
  <c r="AN2557" i="11"/>
  <c r="AM2557" i="11"/>
  <c r="AL2557" i="11"/>
  <c r="AK2557" i="11"/>
  <c r="AJ2557" i="11"/>
  <c r="AO2556" i="11"/>
  <c r="AN2556" i="11"/>
  <c r="AM2556" i="11"/>
  <c r="AL2556" i="11"/>
  <c r="AK2556" i="11"/>
  <c r="AJ2556" i="11"/>
  <c r="AO2555" i="11"/>
  <c r="AN2555" i="11"/>
  <c r="AM2555" i="11"/>
  <c r="AL2555" i="11"/>
  <c r="AK2555" i="11"/>
  <c r="AJ2555" i="11"/>
  <c r="AO2554" i="11"/>
  <c r="AN2554" i="11"/>
  <c r="AM2554" i="11"/>
  <c r="AL2554" i="11"/>
  <c r="AK2554" i="11"/>
  <c r="AJ2554" i="11"/>
  <c r="AO2553" i="11"/>
  <c r="AN2553" i="11"/>
  <c r="AM2553" i="11"/>
  <c r="AL2553" i="11"/>
  <c r="AK2553" i="11"/>
  <c r="AJ2553" i="11"/>
  <c r="AO2552" i="11"/>
  <c r="AN2552" i="11"/>
  <c r="AM2552" i="11"/>
  <c r="AL2552" i="11"/>
  <c r="AK2552" i="11"/>
  <c r="AJ2552" i="11"/>
  <c r="AO2551" i="11"/>
  <c r="AN2551" i="11"/>
  <c r="AM2551" i="11"/>
  <c r="AL2551" i="11"/>
  <c r="AK2551" i="11"/>
  <c r="AJ2551" i="11"/>
  <c r="AO2550" i="11"/>
  <c r="AN2550" i="11"/>
  <c r="AM2550" i="11"/>
  <c r="AL2550" i="11"/>
  <c r="AK2550" i="11"/>
  <c r="AJ2550" i="11"/>
  <c r="AO2549" i="11"/>
  <c r="AN2549" i="11"/>
  <c r="AM2549" i="11"/>
  <c r="AL2549" i="11"/>
  <c r="AK2549" i="11"/>
  <c r="AJ2549" i="11"/>
  <c r="AO2548" i="11"/>
  <c r="AN2548" i="11"/>
  <c r="AM2548" i="11"/>
  <c r="AL2548" i="11"/>
  <c r="AK2548" i="11"/>
  <c r="AJ2548" i="11"/>
  <c r="AO2547" i="11"/>
  <c r="AN2547" i="11"/>
  <c r="AM2547" i="11"/>
  <c r="AL2547" i="11"/>
  <c r="AK2547" i="11"/>
  <c r="AJ2547" i="11"/>
  <c r="AO2546" i="11"/>
  <c r="AN2546" i="11"/>
  <c r="AM2546" i="11"/>
  <c r="AL2546" i="11"/>
  <c r="AK2546" i="11"/>
  <c r="AJ2546" i="11"/>
  <c r="AO2545" i="11"/>
  <c r="AN2545" i="11"/>
  <c r="AM2545" i="11"/>
  <c r="AL2545" i="11"/>
  <c r="AK2545" i="11"/>
  <c r="AJ2545" i="11"/>
  <c r="AO2544" i="11"/>
  <c r="AN2544" i="11"/>
  <c r="AM2544" i="11"/>
  <c r="AL2544" i="11"/>
  <c r="AK2544" i="11"/>
  <c r="AJ2544" i="11"/>
  <c r="AO2543" i="11"/>
  <c r="AN2543" i="11"/>
  <c r="AM2543" i="11"/>
  <c r="AL2543" i="11"/>
  <c r="AK2543" i="11"/>
  <c r="AJ2543" i="11"/>
  <c r="AO2542" i="11"/>
  <c r="AN2542" i="11"/>
  <c r="AM2542" i="11"/>
  <c r="AL2542" i="11"/>
  <c r="AK2542" i="11"/>
  <c r="AJ2542" i="11"/>
  <c r="AO2541" i="11"/>
  <c r="AN2541" i="11"/>
  <c r="AM2541" i="11"/>
  <c r="AL2541" i="11"/>
  <c r="AK2541" i="11"/>
  <c r="AJ2541" i="11"/>
  <c r="AO2540" i="11"/>
  <c r="AN2540" i="11"/>
  <c r="AM2540" i="11"/>
  <c r="AL2540" i="11"/>
  <c r="AK2540" i="11"/>
  <c r="AJ2540" i="11"/>
  <c r="AO2539" i="11"/>
  <c r="AN2539" i="11"/>
  <c r="AM2539" i="11"/>
  <c r="AL2539" i="11"/>
  <c r="AK2539" i="11"/>
  <c r="AJ2539" i="11"/>
  <c r="AO2538" i="11"/>
  <c r="AN2538" i="11"/>
  <c r="AM2538" i="11"/>
  <c r="AL2538" i="11"/>
  <c r="AK2538" i="11"/>
  <c r="AJ2538" i="11"/>
  <c r="AO2537" i="11"/>
  <c r="AN2537" i="11"/>
  <c r="AM2537" i="11"/>
  <c r="AL2537" i="11"/>
  <c r="AK2537" i="11"/>
  <c r="AJ2537" i="11"/>
  <c r="AO2536" i="11"/>
  <c r="AN2536" i="11"/>
  <c r="AM2536" i="11"/>
  <c r="AL2536" i="11"/>
  <c r="AK2536" i="11"/>
  <c r="AJ2536" i="11"/>
  <c r="AO2535" i="11"/>
  <c r="AN2535" i="11"/>
  <c r="AM2535" i="11"/>
  <c r="AL2535" i="11"/>
  <c r="AK2535" i="11"/>
  <c r="AJ2535" i="11"/>
  <c r="AO2534" i="11"/>
  <c r="AN2534" i="11"/>
  <c r="AM2534" i="11"/>
  <c r="AL2534" i="11"/>
  <c r="AK2534" i="11"/>
  <c r="AJ2534" i="11"/>
  <c r="AO2533" i="11"/>
  <c r="AN2533" i="11"/>
  <c r="AM2533" i="11"/>
  <c r="AL2533" i="11"/>
  <c r="AK2533" i="11"/>
  <c r="AJ2533" i="11"/>
  <c r="AO2532" i="11"/>
  <c r="AN2532" i="11"/>
  <c r="AM2532" i="11"/>
  <c r="AL2532" i="11"/>
  <c r="AK2532" i="11"/>
  <c r="AJ2532" i="11"/>
  <c r="AO2531" i="11"/>
  <c r="AN2531" i="11"/>
  <c r="AM2531" i="11"/>
  <c r="AL2531" i="11"/>
  <c r="AK2531" i="11"/>
  <c r="AJ2531" i="11"/>
  <c r="AO2530" i="11"/>
  <c r="AN2530" i="11"/>
  <c r="AM2530" i="11"/>
  <c r="AL2530" i="11"/>
  <c r="AK2530" i="11"/>
  <c r="AJ2530" i="11"/>
  <c r="AO2529" i="11"/>
  <c r="AN2529" i="11"/>
  <c r="AM2529" i="11"/>
  <c r="AL2529" i="11"/>
  <c r="AK2529" i="11"/>
  <c r="AJ2529" i="11"/>
  <c r="AO2528" i="11"/>
  <c r="AN2528" i="11"/>
  <c r="AM2528" i="11"/>
  <c r="AL2528" i="11"/>
  <c r="AK2528" i="11"/>
  <c r="AJ2528" i="11"/>
  <c r="AO2527" i="11"/>
  <c r="AN2527" i="11"/>
  <c r="AM2527" i="11"/>
  <c r="AL2527" i="11"/>
  <c r="AK2527" i="11"/>
  <c r="AJ2527" i="11"/>
  <c r="AO2526" i="11"/>
  <c r="AN2526" i="11"/>
  <c r="AM2526" i="11"/>
  <c r="AL2526" i="11"/>
  <c r="AK2526" i="11"/>
  <c r="AJ2526" i="11"/>
  <c r="AO2525" i="11"/>
  <c r="AN2525" i="11"/>
  <c r="AM2525" i="11"/>
  <c r="AL2525" i="11"/>
  <c r="AK2525" i="11"/>
  <c r="AJ2525" i="11"/>
  <c r="AO2524" i="11"/>
  <c r="AN2524" i="11"/>
  <c r="AM2524" i="11"/>
  <c r="AL2524" i="11"/>
  <c r="AK2524" i="11"/>
  <c r="AJ2524" i="11"/>
  <c r="AO2523" i="11"/>
  <c r="AN2523" i="11"/>
  <c r="AM2523" i="11"/>
  <c r="AL2523" i="11"/>
  <c r="AK2523" i="11"/>
  <c r="AJ2523" i="11"/>
  <c r="AO2522" i="11"/>
  <c r="AN2522" i="11"/>
  <c r="AM2522" i="11"/>
  <c r="AL2522" i="11"/>
  <c r="AK2522" i="11"/>
  <c r="AJ2522" i="11"/>
  <c r="AO2521" i="11"/>
  <c r="AN2521" i="11"/>
  <c r="AM2521" i="11"/>
  <c r="AL2521" i="11"/>
  <c r="AK2521" i="11"/>
  <c r="AJ2521" i="11"/>
  <c r="AO2520" i="11"/>
  <c r="AN2520" i="11"/>
  <c r="AM2520" i="11"/>
  <c r="AL2520" i="11"/>
  <c r="AK2520" i="11"/>
  <c r="AJ2520" i="11"/>
  <c r="AO2519" i="11"/>
  <c r="AN2519" i="11"/>
  <c r="AM2519" i="11"/>
  <c r="AL2519" i="11"/>
  <c r="AK2519" i="11"/>
  <c r="AJ2519" i="11"/>
  <c r="AO2518" i="11"/>
  <c r="AN2518" i="11"/>
  <c r="AM2518" i="11"/>
  <c r="AL2518" i="11"/>
  <c r="AK2518" i="11"/>
  <c r="AJ2518" i="11"/>
  <c r="AO2517" i="11"/>
  <c r="AN2517" i="11"/>
  <c r="AM2517" i="11"/>
  <c r="AL2517" i="11"/>
  <c r="AK2517" i="11"/>
  <c r="AJ2517" i="11"/>
  <c r="AO2516" i="11"/>
  <c r="AN2516" i="11"/>
  <c r="AM2516" i="11"/>
  <c r="AL2516" i="11"/>
  <c r="AK2516" i="11"/>
  <c r="AJ2516" i="11"/>
  <c r="AO2515" i="11"/>
  <c r="AN2515" i="11"/>
  <c r="AM2515" i="11"/>
  <c r="AL2515" i="11"/>
  <c r="AK2515" i="11"/>
  <c r="AJ2515" i="11"/>
  <c r="AO2514" i="11"/>
  <c r="AN2514" i="11"/>
  <c r="AM2514" i="11"/>
  <c r="AL2514" i="11"/>
  <c r="AK2514" i="11"/>
  <c r="AJ2514" i="11"/>
  <c r="AO2513" i="11"/>
  <c r="AN2513" i="11"/>
  <c r="AM2513" i="11"/>
  <c r="AL2513" i="11"/>
  <c r="AK2513" i="11"/>
  <c r="AJ2513" i="11"/>
  <c r="AO2512" i="11"/>
  <c r="AN2512" i="11"/>
  <c r="AM2512" i="11"/>
  <c r="AL2512" i="11"/>
  <c r="AK2512" i="11"/>
  <c r="AJ2512" i="11"/>
  <c r="AO2511" i="11"/>
  <c r="AN2511" i="11"/>
  <c r="AM2511" i="11"/>
  <c r="AL2511" i="11"/>
  <c r="AK2511" i="11"/>
  <c r="AJ2511" i="11"/>
  <c r="AO2510" i="11"/>
  <c r="AN2510" i="11"/>
  <c r="AM2510" i="11"/>
  <c r="AL2510" i="11"/>
  <c r="AK2510" i="11"/>
  <c r="AJ2510" i="11"/>
  <c r="AO2509" i="11"/>
  <c r="AN2509" i="11"/>
  <c r="AM2509" i="11"/>
  <c r="AL2509" i="11"/>
  <c r="AK2509" i="11"/>
  <c r="AJ2509" i="11"/>
  <c r="AO2508" i="11"/>
  <c r="AN2508" i="11"/>
  <c r="AM2508" i="11"/>
  <c r="AL2508" i="11"/>
  <c r="AK2508" i="11"/>
  <c r="AJ2508" i="11"/>
  <c r="AO2507" i="11"/>
  <c r="AN2507" i="11"/>
  <c r="AM2507" i="11"/>
  <c r="AL2507" i="11"/>
  <c r="AK2507" i="11"/>
  <c r="AJ2507" i="11"/>
  <c r="AO2506" i="11"/>
  <c r="AN2506" i="11"/>
  <c r="AM2506" i="11"/>
  <c r="AL2506" i="11"/>
  <c r="AK2506" i="11"/>
  <c r="AJ2506" i="11"/>
  <c r="AO2505" i="11"/>
  <c r="AN2505" i="11"/>
  <c r="AM2505" i="11"/>
  <c r="AL2505" i="11"/>
  <c r="AK2505" i="11"/>
  <c r="AJ2505" i="11"/>
  <c r="AO2504" i="11"/>
  <c r="AN2504" i="11"/>
  <c r="AM2504" i="11"/>
  <c r="AL2504" i="11"/>
  <c r="AK2504" i="11"/>
  <c r="AJ2504" i="11"/>
  <c r="AO2503" i="11"/>
  <c r="AN2503" i="11"/>
  <c r="AM2503" i="11"/>
  <c r="AL2503" i="11"/>
  <c r="AK2503" i="11"/>
  <c r="AJ2503" i="11"/>
  <c r="AO2502" i="11"/>
  <c r="AN2502" i="11"/>
  <c r="AM2502" i="11"/>
  <c r="AL2502" i="11"/>
  <c r="AK2502" i="11"/>
  <c r="AJ2502" i="11"/>
  <c r="AO2501" i="11"/>
  <c r="AN2501" i="11"/>
  <c r="AM2501" i="11"/>
  <c r="AL2501" i="11"/>
  <c r="AK2501" i="11"/>
  <c r="AJ2501" i="11"/>
  <c r="AO2500" i="11"/>
  <c r="AN2500" i="11"/>
  <c r="AM2500" i="11"/>
  <c r="AL2500" i="11"/>
  <c r="AK2500" i="11"/>
  <c r="AJ2500" i="11"/>
  <c r="AO2499" i="11"/>
  <c r="AN2499" i="11"/>
  <c r="AM2499" i="11"/>
  <c r="AL2499" i="11"/>
  <c r="AK2499" i="11"/>
  <c r="AJ2499" i="11"/>
  <c r="AO2498" i="11"/>
  <c r="AN2498" i="11"/>
  <c r="AM2498" i="11"/>
  <c r="AL2498" i="11"/>
  <c r="AK2498" i="11"/>
  <c r="AJ2498" i="11"/>
  <c r="AO2497" i="11"/>
  <c r="AN2497" i="11"/>
  <c r="AM2497" i="11"/>
  <c r="AL2497" i="11"/>
  <c r="AK2497" i="11"/>
  <c r="AJ2497" i="11"/>
  <c r="AO2496" i="11"/>
  <c r="AN2496" i="11"/>
  <c r="AM2496" i="11"/>
  <c r="AL2496" i="11"/>
  <c r="AK2496" i="11"/>
  <c r="AJ2496" i="11"/>
  <c r="AO2495" i="11"/>
  <c r="AN2495" i="11"/>
  <c r="AM2495" i="11"/>
  <c r="AL2495" i="11"/>
  <c r="AK2495" i="11"/>
  <c r="AJ2495" i="11"/>
  <c r="AO2494" i="11"/>
  <c r="AN2494" i="11"/>
  <c r="AM2494" i="11"/>
  <c r="AL2494" i="11"/>
  <c r="AK2494" i="11"/>
  <c r="AJ2494" i="11"/>
  <c r="AO2493" i="11"/>
  <c r="AN2493" i="11"/>
  <c r="AM2493" i="11"/>
  <c r="AL2493" i="11"/>
  <c r="AK2493" i="11"/>
  <c r="AJ2493" i="11"/>
  <c r="AO2492" i="11"/>
  <c r="AN2492" i="11"/>
  <c r="AM2492" i="11"/>
  <c r="AL2492" i="11"/>
  <c r="AK2492" i="11"/>
  <c r="AJ2492" i="11"/>
  <c r="AO2491" i="11"/>
  <c r="AN2491" i="11"/>
  <c r="AM2491" i="11"/>
  <c r="AL2491" i="11"/>
  <c r="AK2491" i="11"/>
  <c r="AJ2491" i="11"/>
  <c r="AO2490" i="11"/>
  <c r="AN2490" i="11"/>
  <c r="AM2490" i="11"/>
  <c r="AL2490" i="11"/>
  <c r="AK2490" i="11"/>
  <c r="AJ2490" i="11"/>
  <c r="AO2489" i="11"/>
  <c r="AN2489" i="11"/>
  <c r="AM2489" i="11"/>
  <c r="AL2489" i="11"/>
  <c r="AK2489" i="11"/>
  <c r="AJ2489" i="11"/>
  <c r="AO2488" i="11"/>
  <c r="AN2488" i="11"/>
  <c r="AM2488" i="11"/>
  <c r="AL2488" i="11"/>
  <c r="AK2488" i="11"/>
  <c r="AJ2488" i="11"/>
  <c r="AO2487" i="11"/>
  <c r="AN2487" i="11"/>
  <c r="AM2487" i="11"/>
  <c r="AL2487" i="11"/>
  <c r="AK2487" i="11"/>
  <c r="AJ2487" i="11"/>
  <c r="AO2486" i="11"/>
  <c r="AN2486" i="11"/>
  <c r="AM2486" i="11"/>
  <c r="AL2486" i="11"/>
  <c r="AK2486" i="11"/>
  <c r="AJ2486" i="11"/>
  <c r="AO2485" i="11"/>
  <c r="AN2485" i="11"/>
  <c r="AM2485" i="11"/>
  <c r="AL2485" i="11"/>
  <c r="AK2485" i="11"/>
  <c r="AJ2485" i="11"/>
  <c r="AO2484" i="11"/>
  <c r="AN2484" i="11"/>
  <c r="AM2484" i="11"/>
  <c r="AL2484" i="11"/>
  <c r="AK2484" i="11"/>
  <c r="AJ2484" i="11"/>
  <c r="AO2483" i="11"/>
  <c r="AN2483" i="11"/>
  <c r="AM2483" i="11"/>
  <c r="AL2483" i="11"/>
  <c r="AK2483" i="11"/>
  <c r="AJ2483" i="11"/>
  <c r="AO2482" i="11"/>
  <c r="AN2482" i="11"/>
  <c r="AM2482" i="11"/>
  <c r="AL2482" i="11"/>
  <c r="AK2482" i="11"/>
  <c r="AJ2482" i="11"/>
  <c r="AO2481" i="11"/>
  <c r="AN2481" i="11"/>
  <c r="AM2481" i="11"/>
  <c r="AL2481" i="11"/>
  <c r="AK2481" i="11"/>
  <c r="AJ2481" i="11"/>
  <c r="AO2480" i="11"/>
  <c r="AN2480" i="11"/>
  <c r="AM2480" i="11"/>
  <c r="AL2480" i="11"/>
  <c r="AK2480" i="11"/>
  <c r="AJ2480" i="11"/>
  <c r="AO2479" i="11"/>
  <c r="AN2479" i="11"/>
  <c r="AM2479" i="11"/>
  <c r="AL2479" i="11"/>
  <c r="AK2479" i="11"/>
  <c r="AJ2479" i="11"/>
  <c r="AO2478" i="11"/>
  <c r="AN2478" i="11"/>
  <c r="AM2478" i="11"/>
  <c r="AL2478" i="11"/>
  <c r="AK2478" i="11"/>
  <c r="AJ2478" i="11"/>
  <c r="AO2477" i="11"/>
  <c r="AN2477" i="11"/>
  <c r="AM2477" i="11"/>
  <c r="AL2477" i="11"/>
  <c r="AK2477" i="11"/>
  <c r="AJ2477" i="11"/>
  <c r="AO2476" i="11"/>
  <c r="AN2476" i="11"/>
  <c r="AM2476" i="11"/>
  <c r="AL2476" i="11"/>
  <c r="AK2476" i="11"/>
  <c r="AJ2476" i="11"/>
  <c r="AO2475" i="11"/>
  <c r="AN2475" i="11"/>
  <c r="AM2475" i="11"/>
  <c r="AL2475" i="11"/>
  <c r="AK2475" i="11"/>
  <c r="AJ2475" i="11"/>
  <c r="AO2474" i="11"/>
  <c r="AN2474" i="11"/>
  <c r="AM2474" i="11"/>
  <c r="AL2474" i="11"/>
  <c r="AK2474" i="11"/>
  <c r="AJ2474" i="11"/>
  <c r="AO2473" i="11"/>
  <c r="AN2473" i="11"/>
  <c r="AM2473" i="11"/>
  <c r="AL2473" i="11"/>
  <c r="AK2473" i="11"/>
  <c r="AJ2473" i="11"/>
  <c r="AO2472" i="11"/>
  <c r="AN2472" i="11"/>
  <c r="AM2472" i="11"/>
  <c r="AL2472" i="11"/>
  <c r="AK2472" i="11"/>
  <c r="AJ2472" i="11"/>
  <c r="AO2471" i="11"/>
  <c r="AN2471" i="11"/>
  <c r="AM2471" i="11"/>
  <c r="AL2471" i="11"/>
  <c r="AK2471" i="11"/>
  <c r="AJ2471" i="11"/>
  <c r="AO2470" i="11"/>
  <c r="AN2470" i="11"/>
  <c r="AM2470" i="11"/>
  <c r="AL2470" i="11"/>
  <c r="AK2470" i="11"/>
  <c r="AJ2470" i="11"/>
  <c r="AO2469" i="11"/>
  <c r="AN2469" i="11"/>
  <c r="AM2469" i="11"/>
  <c r="AL2469" i="11"/>
  <c r="AK2469" i="11"/>
  <c r="AJ2469" i="11"/>
  <c r="AO2468" i="11"/>
  <c r="AN2468" i="11"/>
  <c r="AM2468" i="11"/>
  <c r="AL2468" i="11"/>
  <c r="AK2468" i="11"/>
  <c r="AJ2468" i="11"/>
  <c r="AO2467" i="11"/>
  <c r="AN2467" i="11"/>
  <c r="AM2467" i="11"/>
  <c r="AL2467" i="11"/>
  <c r="AK2467" i="11"/>
  <c r="AJ2467" i="11"/>
  <c r="AO2466" i="11"/>
  <c r="AN2466" i="11"/>
  <c r="AM2466" i="11"/>
  <c r="AL2466" i="11"/>
  <c r="AK2466" i="11"/>
  <c r="AJ2466" i="11"/>
  <c r="AO2465" i="11"/>
  <c r="AN2465" i="11"/>
  <c r="AM2465" i="11"/>
  <c r="AL2465" i="11"/>
  <c r="AK2465" i="11"/>
  <c r="AJ2465" i="11"/>
  <c r="AO2464" i="11"/>
  <c r="AN2464" i="11"/>
  <c r="AM2464" i="11"/>
  <c r="AL2464" i="11"/>
  <c r="AK2464" i="11"/>
  <c r="AJ2464" i="11"/>
  <c r="AO2463" i="11"/>
  <c r="AN2463" i="11"/>
  <c r="AM2463" i="11"/>
  <c r="AL2463" i="11"/>
  <c r="AK2463" i="11"/>
  <c r="AJ2463" i="11"/>
  <c r="AO2462" i="11"/>
  <c r="AN2462" i="11"/>
  <c r="AM2462" i="11"/>
  <c r="AL2462" i="11"/>
  <c r="AK2462" i="11"/>
  <c r="AJ2462" i="11"/>
  <c r="AO2461" i="11"/>
  <c r="AN2461" i="11"/>
  <c r="AM2461" i="11"/>
  <c r="AL2461" i="11"/>
  <c r="AK2461" i="11"/>
  <c r="AJ2461" i="11"/>
  <c r="AO2460" i="11"/>
  <c r="AN2460" i="11"/>
  <c r="AM2460" i="11"/>
  <c r="AL2460" i="11"/>
  <c r="AK2460" i="11"/>
  <c r="AJ2460" i="11"/>
  <c r="AO2459" i="11"/>
  <c r="AN2459" i="11"/>
  <c r="AM2459" i="11"/>
  <c r="AL2459" i="11"/>
  <c r="AK2459" i="11"/>
  <c r="AJ2459" i="11"/>
  <c r="AO2458" i="11"/>
  <c r="AN2458" i="11"/>
  <c r="AM2458" i="11"/>
  <c r="AL2458" i="11"/>
  <c r="AK2458" i="11"/>
  <c r="AJ2458" i="11"/>
  <c r="AO2457" i="11"/>
  <c r="AN2457" i="11"/>
  <c r="AM2457" i="11"/>
  <c r="AL2457" i="11"/>
  <c r="AK2457" i="11"/>
  <c r="AJ2457" i="11"/>
  <c r="AO2456" i="11"/>
  <c r="AN2456" i="11"/>
  <c r="AM2456" i="11"/>
  <c r="AL2456" i="11"/>
  <c r="AK2456" i="11"/>
  <c r="AJ2456" i="11"/>
  <c r="AO2455" i="11"/>
  <c r="AN2455" i="11"/>
  <c r="AM2455" i="11"/>
  <c r="AL2455" i="11"/>
  <c r="AK2455" i="11"/>
  <c r="AJ2455" i="11"/>
  <c r="AO2454" i="11"/>
  <c r="AN2454" i="11"/>
  <c r="AM2454" i="11"/>
  <c r="AL2454" i="11"/>
  <c r="AK2454" i="11"/>
  <c r="AJ2454" i="11"/>
  <c r="AO2453" i="11"/>
  <c r="AN2453" i="11"/>
  <c r="AM2453" i="11"/>
  <c r="AL2453" i="11"/>
  <c r="AK2453" i="11"/>
  <c r="AJ2453" i="11"/>
  <c r="AO2452" i="11"/>
  <c r="AN2452" i="11"/>
  <c r="AM2452" i="11"/>
  <c r="AL2452" i="11"/>
  <c r="AK2452" i="11"/>
  <c r="AJ2452" i="11"/>
  <c r="AO2451" i="11"/>
  <c r="AN2451" i="11"/>
  <c r="AM2451" i="11"/>
  <c r="AL2451" i="11"/>
  <c r="AK2451" i="11"/>
  <c r="AJ2451" i="11"/>
  <c r="AO2450" i="11"/>
  <c r="AN2450" i="11"/>
  <c r="AM2450" i="11"/>
  <c r="AL2450" i="11"/>
  <c r="AK2450" i="11"/>
  <c r="AJ2450" i="11"/>
  <c r="AO2449" i="11"/>
  <c r="AN2449" i="11"/>
  <c r="AM2449" i="11"/>
  <c r="AL2449" i="11"/>
  <c r="AK2449" i="11"/>
  <c r="AJ2449" i="11"/>
  <c r="AO2448" i="11"/>
  <c r="AN2448" i="11"/>
  <c r="AM2448" i="11"/>
  <c r="AL2448" i="11"/>
  <c r="AK2448" i="11"/>
  <c r="AJ2448" i="11"/>
  <c r="AO2447" i="11"/>
  <c r="AN2447" i="11"/>
  <c r="AM2447" i="11"/>
  <c r="AL2447" i="11"/>
  <c r="AK2447" i="11"/>
  <c r="AJ2447" i="11"/>
  <c r="AO2446" i="11"/>
  <c r="AN2446" i="11"/>
  <c r="AM2446" i="11"/>
  <c r="AL2446" i="11"/>
  <c r="AK2446" i="11"/>
  <c r="AJ2446" i="11"/>
  <c r="AO2445" i="11"/>
  <c r="AN2445" i="11"/>
  <c r="AM2445" i="11"/>
  <c r="AL2445" i="11"/>
  <c r="AK2445" i="11"/>
  <c r="AJ2445" i="11"/>
  <c r="AO2444" i="11"/>
  <c r="AN2444" i="11"/>
  <c r="AM2444" i="11"/>
  <c r="AL2444" i="11"/>
  <c r="AK2444" i="11"/>
  <c r="AJ2444" i="11"/>
  <c r="AO2443" i="11"/>
  <c r="AN2443" i="11"/>
  <c r="AM2443" i="11"/>
  <c r="AL2443" i="11"/>
  <c r="AK2443" i="11"/>
  <c r="AJ2443" i="11"/>
  <c r="AO2442" i="11"/>
  <c r="AN2442" i="11"/>
  <c r="AM2442" i="11"/>
  <c r="AL2442" i="11"/>
  <c r="AK2442" i="11"/>
  <c r="AJ2442" i="11"/>
  <c r="AO2441" i="11"/>
  <c r="AN2441" i="11"/>
  <c r="AM2441" i="11"/>
  <c r="AL2441" i="11"/>
  <c r="AK2441" i="11"/>
  <c r="AJ2441" i="11"/>
  <c r="AO2440" i="11"/>
  <c r="AN2440" i="11"/>
  <c r="AM2440" i="11"/>
  <c r="AL2440" i="11"/>
  <c r="AK2440" i="11"/>
  <c r="AJ2440" i="11"/>
  <c r="AO2439" i="11"/>
  <c r="AN2439" i="11"/>
  <c r="AM2439" i="11"/>
  <c r="AL2439" i="11"/>
  <c r="AK2439" i="11"/>
  <c r="AJ2439" i="11"/>
  <c r="AO2438" i="11"/>
  <c r="AN2438" i="11"/>
  <c r="AM2438" i="11"/>
  <c r="AL2438" i="11"/>
  <c r="AK2438" i="11"/>
  <c r="AJ2438" i="11"/>
  <c r="AO2437" i="11"/>
  <c r="AN2437" i="11"/>
  <c r="AM2437" i="11"/>
  <c r="AL2437" i="11"/>
  <c r="AK2437" i="11"/>
  <c r="AJ2437" i="11"/>
  <c r="AO2436" i="11"/>
  <c r="AN2436" i="11"/>
  <c r="AM2436" i="11"/>
  <c r="AL2436" i="11"/>
  <c r="AK2436" i="11"/>
  <c r="AJ2436" i="11"/>
  <c r="AO2435" i="11"/>
  <c r="AN2435" i="11"/>
  <c r="AM2435" i="11"/>
  <c r="AL2435" i="11"/>
  <c r="AK2435" i="11"/>
  <c r="AJ2435" i="11"/>
  <c r="AO2434" i="11"/>
  <c r="AN2434" i="11"/>
  <c r="AM2434" i="11"/>
  <c r="AL2434" i="11"/>
  <c r="AK2434" i="11"/>
  <c r="AJ2434" i="11"/>
  <c r="AO2433" i="11"/>
  <c r="AN2433" i="11"/>
  <c r="AM2433" i="11"/>
  <c r="AL2433" i="11"/>
  <c r="AK2433" i="11"/>
  <c r="AJ2433" i="11"/>
  <c r="AO2432" i="11"/>
  <c r="AN2432" i="11"/>
  <c r="AM2432" i="11"/>
  <c r="AL2432" i="11"/>
  <c r="AK2432" i="11"/>
  <c r="AJ2432" i="11"/>
  <c r="AO2431" i="11"/>
  <c r="AN2431" i="11"/>
  <c r="AM2431" i="11"/>
  <c r="AL2431" i="11"/>
  <c r="AK2431" i="11"/>
  <c r="AJ2431" i="11"/>
  <c r="AO2430" i="11"/>
  <c r="AN2430" i="11"/>
  <c r="AM2430" i="11"/>
  <c r="AL2430" i="11"/>
  <c r="AK2430" i="11"/>
  <c r="AJ2430" i="11"/>
  <c r="AO2429" i="11"/>
  <c r="AN2429" i="11"/>
  <c r="AM2429" i="11"/>
  <c r="AL2429" i="11"/>
  <c r="AK2429" i="11"/>
  <c r="AJ2429" i="11"/>
  <c r="AO2428" i="11"/>
  <c r="AN2428" i="11"/>
  <c r="AM2428" i="11"/>
  <c r="AL2428" i="11"/>
  <c r="AK2428" i="11"/>
  <c r="AJ2428" i="11"/>
  <c r="AO2427" i="11"/>
  <c r="AN2427" i="11"/>
  <c r="AM2427" i="11"/>
  <c r="AL2427" i="11"/>
  <c r="AK2427" i="11"/>
  <c r="AJ2427" i="11"/>
  <c r="AO2426" i="11"/>
  <c r="AN2426" i="11"/>
  <c r="AM2426" i="11"/>
  <c r="AL2426" i="11"/>
  <c r="AK2426" i="11"/>
  <c r="AJ2426" i="11"/>
  <c r="AO2425" i="11"/>
  <c r="AN2425" i="11"/>
  <c r="AM2425" i="11"/>
  <c r="AL2425" i="11"/>
  <c r="AK2425" i="11"/>
  <c r="AJ2425" i="11"/>
  <c r="AO2424" i="11"/>
  <c r="AN2424" i="11"/>
  <c r="AM2424" i="11"/>
  <c r="AL2424" i="11"/>
  <c r="AK2424" i="11"/>
  <c r="AJ2424" i="11"/>
  <c r="AO2423" i="11"/>
  <c r="AN2423" i="11"/>
  <c r="AM2423" i="11"/>
  <c r="AL2423" i="11"/>
  <c r="AK2423" i="11"/>
  <c r="AJ2423" i="11"/>
  <c r="AO2422" i="11"/>
  <c r="AN2422" i="11"/>
  <c r="AM2422" i="11"/>
  <c r="AL2422" i="11"/>
  <c r="AK2422" i="11"/>
  <c r="AJ2422" i="11"/>
  <c r="AO2421" i="11"/>
  <c r="AN2421" i="11"/>
  <c r="AM2421" i="11"/>
  <c r="AL2421" i="11"/>
  <c r="AK2421" i="11"/>
  <c r="AJ2421" i="11"/>
  <c r="AO2420" i="11"/>
  <c r="AN2420" i="11"/>
  <c r="AM2420" i="11"/>
  <c r="AL2420" i="11"/>
  <c r="AK2420" i="11"/>
  <c r="AJ2420" i="11"/>
  <c r="AO2419" i="11"/>
  <c r="AN2419" i="11"/>
  <c r="AM2419" i="11"/>
  <c r="AL2419" i="11"/>
  <c r="AK2419" i="11"/>
  <c r="AJ2419" i="11"/>
  <c r="AO2418" i="11"/>
  <c r="AN2418" i="11"/>
  <c r="AM2418" i="11"/>
  <c r="AL2418" i="11"/>
  <c r="AK2418" i="11"/>
  <c r="AJ2418" i="11"/>
  <c r="AO2417" i="11"/>
  <c r="AN2417" i="11"/>
  <c r="AM2417" i="11"/>
  <c r="AL2417" i="11"/>
  <c r="AK2417" i="11"/>
  <c r="AJ2417" i="11"/>
  <c r="AO2416" i="11"/>
  <c r="AN2416" i="11"/>
  <c r="AM2416" i="11"/>
  <c r="AL2416" i="11"/>
  <c r="AK2416" i="11"/>
  <c r="AJ2416" i="11"/>
  <c r="AO2415" i="11"/>
  <c r="AN2415" i="11"/>
  <c r="AM2415" i="11"/>
  <c r="AL2415" i="11"/>
  <c r="AK2415" i="11"/>
  <c r="AJ2415" i="11"/>
  <c r="AO2414" i="11"/>
  <c r="AN2414" i="11"/>
  <c r="AM2414" i="11"/>
  <c r="AL2414" i="11"/>
  <c r="AK2414" i="11"/>
  <c r="AJ2414" i="11"/>
  <c r="AO2413" i="11"/>
  <c r="AN2413" i="11"/>
  <c r="AM2413" i="11"/>
  <c r="AL2413" i="11"/>
  <c r="AK2413" i="11"/>
  <c r="AJ2413" i="11"/>
  <c r="AO2412" i="11"/>
  <c r="AN2412" i="11"/>
  <c r="AM2412" i="11"/>
  <c r="AL2412" i="11"/>
  <c r="AK2412" i="11"/>
  <c r="AJ2412" i="11"/>
  <c r="AO2411" i="11"/>
  <c r="AN2411" i="11"/>
  <c r="AM2411" i="11"/>
  <c r="AL2411" i="11"/>
  <c r="AK2411" i="11"/>
  <c r="AJ2411" i="11"/>
  <c r="AO2410" i="11"/>
  <c r="AN2410" i="11"/>
  <c r="AM2410" i="11"/>
  <c r="AL2410" i="11"/>
  <c r="AK2410" i="11"/>
  <c r="AJ2410" i="11"/>
  <c r="AO2409" i="11"/>
  <c r="AN2409" i="11"/>
  <c r="AM2409" i="11"/>
  <c r="AL2409" i="11"/>
  <c r="AK2409" i="11"/>
  <c r="AJ2409" i="11"/>
  <c r="AO2408" i="11"/>
  <c r="AN2408" i="11"/>
  <c r="AM2408" i="11"/>
  <c r="AL2408" i="11"/>
  <c r="AK2408" i="11"/>
  <c r="AJ2408" i="11"/>
  <c r="AO2407" i="11"/>
  <c r="AN2407" i="11"/>
  <c r="AM2407" i="11"/>
  <c r="AL2407" i="11"/>
  <c r="AK2407" i="11"/>
  <c r="AJ2407" i="11"/>
  <c r="AO2406" i="11"/>
  <c r="AN2406" i="11"/>
  <c r="AM2406" i="11"/>
  <c r="AL2406" i="11"/>
  <c r="AK2406" i="11"/>
  <c r="AJ2406" i="11"/>
  <c r="AO2405" i="11"/>
  <c r="AN2405" i="11"/>
  <c r="AM2405" i="11"/>
  <c r="AL2405" i="11"/>
  <c r="AK2405" i="11"/>
  <c r="AJ2405" i="11"/>
  <c r="AO2404" i="11"/>
  <c r="AN2404" i="11"/>
  <c r="AM2404" i="11"/>
  <c r="AL2404" i="11"/>
  <c r="AK2404" i="11"/>
  <c r="AJ2404" i="11"/>
  <c r="AO2403" i="11"/>
  <c r="AN2403" i="11"/>
  <c r="AM2403" i="11"/>
  <c r="AL2403" i="11"/>
  <c r="AK2403" i="11"/>
  <c r="AJ2403" i="11"/>
  <c r="AO2402" i="11"/>
  <c r="AN2402" i="11"/>
  <c r="AM2402" i="11"/>
  <c r="AL2402" i="11"/>
  <c r="AK2402" i="11"/>
  <c r="AJ2402" i="11"/>
  <c r="AO2401" i="11"/>
  <c r="AN2401" i="11"/>
  <c r="AM2401" i="11"/>
  <c r="AL2401" i="11"/>
  <c r="AK2401" i="11"/>
  <c r="AJ2401" i="11"/>
  <c r="AO2400" i="11"/>
  <c r="AN2400" i="11"/>
  <c r="AM2400" i="11"/>
  <c r="AL2400" i="11"/>
  <c r="AK2400" i="11"/>
  <c r="AJ2400" i="11"/>
  <c r="AO2399" i="11"/>
  <c r="AN2399" i="11"/>
  <c r="AM2399" i="11"/>
  <c r="AL2399" i="11"/>
  <c r="AK2399" i="11"/>
  <c r="AJ2399" i="11"/>
  <c r="AO2398" i="11"/>
  <c r="AN2398" i="11"/>
  <c r="AM2398" i="11"/>
  <c r="AL2398" i="11"/>
  <c r="AK2398" i="11"/>
  <c r="AJ2398" i="11"/>
  <c r="AO2397" i="11"/>
  <c r="AN2397" i="11"/>
  <c r="AM2397" i="11"/>
  <c r="AL2397" i="11"/>
  <c r="AK2397" i="11"/>
  <c r="AJ2397" i="11"/>
  <c r="AO2396" i="11"/>
  <c r="AN2396" i="11"/>
  <c r="AM2396" i="11"/>
  <c r="AL2396" i="11"/>
  <c r="AK2396" i="11"/>
  <c r="AJ2396" i="11"/>
  <c r="AO2395" i="11"/>
  <c r="AN2395" i="11"/>
  <c r="AM2395" i="11"/>
  <c r="AL2395" i="11"/>
  <c r="AK2395" i="11"/>
  <c r="AJ2395" i="11"/>
  <c r="AO2394" i="11"/>
  <c r="AN2394" i="11"/>
  <c r="AM2394" i="11"/>
  <c r="AL2394" i="11"/>
  <c r="AK2394" i="11"/>
  <c r="AJ2394" i="11"/>
  <c r="AO2393" i="11"/>
  <c r="AN2393" i="11"/>
  <c r="AM2393" i="11"/>
  <c r="AL2393" i="11"/>
  <c r="AK2393" i="11"/>
  <c r="AJ2393" i="11"/>
  <c r="AO2392" i="11"/>
  <c r="AN2392" i="11"/>
  <c r="AM2392" i="11"/>
  <c r="AL2392" i="11"/>
  <c r="AK2392" i="11"/>
  <c r="AJ2392" i="11"/>
  <c r="AO2391" i="11"/>
  <c r="AN2391" i="11"/>
  <c r="AM2391" i="11"/>
  <c r="AL2391" i="11"/>
  <c r="AK2391" i="11"/>
  <c r="AJ2391" i="11"/>
  <c r="AO2390" i="11"/>
  <c r="AN2390" i="11"/>
  <c r="AM2390" i="11"/>
  <c r="AL2390" i="11"/>
  <c r="AK2390" i="11"/>
  <c r="AJ2390" i="11"/>
  <c r="AO2389" i="11"/>
  <c r="AN2389" i="11"/>
  <c r="AM2389" i="11"/>
  <c r="AL2389" i="11"/>
  <c r="AK2389" i="11"/>
  <c r="AJ2389" i="11"/>
  <c r="AO2388" i="11"/>
  <c r="AN2388" i="11"/>
  <c r="AM2388" i="11"/>
  <c r="AL2388" i="11"/>
  <c r="AK2388" i="11"/>
  <c r="AJ2388" i="11"/>
  <c r="AO2387" i="11"/>
  <c r="AN2387" i="11"/>
  <c r="AM2387" i="11"/>
  <c r="AL2387" i="11"/>
  <c r="AK2387" i="11"/>
  <c r="AJ2387" i="11"/>
  <c r="AO2386" i="11"/>
  <c r="AN2386" i="11"/>
  <c r="AM2386" i="11"/>
  <c r="AL2386" i="11"/>
  <c r="AK2386" i="11"/>
  <c r="AJ2386" i="11"/>
  <c r="AO2385" i="11"/>
  <c r="AN2385" i="11"/>
  <c r="AM2385" i="11"/>
  <c r="AL2385" i="11"/>
  <c r="AK2385" i="11"/>
  <c r="AJ2385" i="11"/>
  <c r="AO2384" i="11"/>
  <c r="AN2384" i="11"/>
  <c r="AM2384" i="11"/>
  <c r="AL2384" i="11"/>
  <c r="AK2384" i="11"/>
  <c r="AJ2384" i="11"/>
  <c r="AO2383" i="11"/>
  <c r="AN2383" i="11"/>
  <c r="AM2383" i="11"/>
  <c r="AL2383" i="11"/>
  <c r="AK2383" i="11"/>
  <c r="AJ2383" i="11"/>
  <c r="AO2382" i="11"/>
  <c r="AN2382" i="11"/>
  <c r="AM2382" i="11"/>
  <c r="AL2382" i="11"/>
  <c r="AK2382" i="11"/>
  <c r="AJ2382" i="11"/>
  <c r="AO2381" i="11"/>
  <c r="AN2381" i="11"/>
  <c r="AM2381" i="11"/>
  <c r="AL2381" i="11"/>
  <c r="AK2381" i="11"/>
  <c r="AJ2381" i="11"/>
  <c r="AO2380" i="11"/>
  <c r="AN2380" i="11"/>
  <c r="AM2380" i="11"/>
  <c r="AL2380" i="11"/>
  <c r="AK2380" i="11"/>
  <c r="AJ2380" i="11"/>
  <c r="AO2379" i="11"/>
  <c r="AN2379" i="11"/>
  <c r="AM2379" i="11"/>
  <c r="AL2379" i="11"/>
  <c r="AK2379" i="11"/>
  <c r="AJ2379" i="11"/>
  <c r="AO2378" i="11"/>
  <c r="AN2378" i="11"/>
  <c r="AM2378" i="11"/>
  <c r="AL2378" i="11"/>
  <c r="AK2378" i="11"/>
  <c r="AJ2378" i="11"/>
  <c r="AO2377" i="11"/>
  <c r="AN2377" i="11"/>
  <c r="AM2377" i="11"/>
  <c r="AL2377" i="11"/>
  <c r="AK2377" i="11"/>
  <c r="AJ2377" i="11"/>
  <c r="AO2376" i="11"/>
  <c r="AN2376" i="11"/>
  <c r="AM2376" i="11"/>
  <c r="AL2376" i="11"/>
  <c r="AK2376" i="11"/>
  <c r="AJ2376" i="11"/>
  <c r="AO2375" i="11"/>
  <c r="AN2375" i="11"/>
  <c r="AM2375" i="11"/>
  <c r="AL2375" i="11"/>
  <c r="AK2375" i="11"/>
  <c r="AJ2375" i="11"/>
  <c r="AO2374" i="11"/>
  <c r="AN2374" i="11"/>
  <c r="AM2374" i="11"/>
  <c r="AL2374" i="11"/>
  <c r="AK2374" i="11"/>
  <c r="AJ2374" i="11"/>
  <c r="AO2373" i="11"/>
  <c r="AN2373" i="11"/>
  <c r="AM2373" i="11"/>
  <c r="AL2373" i="11"/>
  <c r="AK2373" i="11"/>
  <c r="AJ2373" i="11"/>
  <c r="AO2372" i="11"/>
  <c r="AN2372" i="11"/>
  <c r="AM2372" i="11"/>
  <c r="AL2372" i="11"/>
  <c r="AK2372" i="11"/>
  <c r="AJ2372" i="11"/>
  <c r="AO2371" i="11"/>
  <c r="AN2371" i="11"/>
  <c r="AM2371" i="11"/>
  <c r="AL2371" i="11"/>
  <c r="AK2371" i="11"/>
  <c r="AJ2371" i="11"/>
  <c r="AO2370" i="11"/>
  <c r="AN2370" i="11"/>
  <c r="AM2370" i="11"/>
  <c r="AL2370" i="11"/>
  <c r="AK2370" i="11"/>
  <c r="AJ2370" i="11"/>
  <c r="AO2369" i="11"/>
  <c r="AN2369" i="11"/>
  <c r="AM2369" i="11"/>
  <c r="AL2369" i="11"/>
  <c r="AK2369" i="11"/>
  <c r="AJ2369" i="11"/>
  <c r="AO2368" i="11"/>
  <c r="AN2368" i="11"/>
  <c r="AM2368" i="11"/>
  <c r="AL2368" i="11"/>
  <c r="AK2368" i="11"/>
  <c r="AJ2368" i="11"/>
  <c r="AO2367" i="11"/>
  <c r="AN2367" i="11"/>
  <c r="AM2367" i="11"/>
  <c r="AL2367" i="11"/>
  <c r="AK2367" i="11"/>
  <c r="AJ2367" i="11"/>
  <c r="AO2366" i="11"/>
  <c r="AN2366" i="11"/>
  <c r="AM2366" i="11"/>
  <c r="AL2366" i="11"/>
  <c r="AK2366" i="11"/>
  <c r="AJ2366" i="11"/>
  <c r="AO2365" i="11"/>
  <c r="AN2365" i="11"/>
  <c r="AM2365" i="11"/>
  <c r="AL2365" i="11"/>
  <c r="AK2365" i="11"/>
  <c r="AJ2365" i="11"/>
  <c r="AO2364" i="11"/>
  <c r="AN2364" i="11"/>
  <c r="AM2364" i="11"/>
  <c r="AL2364" i="11"/>
  <c r="AK2364" i="11"/>
  <c r="AJ2364" i="11"/>
  <c r="AO2363" i="11"/>
  <c r="AN2363" i="11"/>
  <c r="AM2363" i="11"/>
  <c r="AL2363" i="11"/>
  <c r="AK2363" i="11"/>
  <c r="AJ2363" i="11"/>
  <c r="AO2362" i="11"/>
  <c r="AN2362" i="11"/>
  <c r="AM2362" i="11"/>
  <c r="AL2362" i="11"/>
  <c r="AK2362" i="11"/>
  <c r="AJ2362" i="11"/>
  <c r="AO2361" i="11"/>
  <c r="AN2361" i="11"/>
  <c r="AM2361" i="11"/>
  <c r="AL2361" i="11"/>
  <c r="AK2361" i="11"/>
  <c r="AJ2361" i="11"/>
  <c r="AO2360" i="11"/>
  <c r="AN2360" i="11"/>
  <c r="AM2360" i="11"/>
  <c r="AL2360" i="11"/>
  <c r="AK2360" i="11"/>
  <c r="AJ2360" i="11"/>
  <c r="AO2359" i="11"/>
  <c r="AN2359" i="11"/>
  <c r="AM2359" i="11"/>
  <c r="AL2359" i="11"/>
  <c r="AK2359" i="11"/>
  <c r="AJ2359" i="11"/>
  <c r="AO2358" i="11"/>
  <c r="AN2358" i="11"/>
  <c r="AM2358" i="11"/>
  <c r="AL2358" i="11"/>
  <c r="AK2358" i="11"/>
  <c r="AJ2358" i="11"/>
  <c r="AO2357" i="11"/>
  <c r="AN2357" i="11"/>
  <c r="AM2357" i="11"/>
  <c r="AL2357" i="11"/>
  <c r="AK2357" i="11"/>
  <c r="AJ2357" i="11"/>
  <c r="AO2356" i="11"/>
  <c r="AN2356" i="11"/>
  <c r="AM2356" i="11"/>
  <c r="AL2356" i="11"/>
  <c r="AK2356" i="11"/>
  <c r="AJ2356" i="11"/>
  <c r="AO2355" i="11"/>
  <c r="AN2355" i="11"/>
  <c r="AM2355" i="11"/>
  <c r="AL2355" i="11"/>
  <c r="AK2355" i="11"/>
  <c r="AJ2355" i="11"/>
  <c r="AO2354" i="11"/>
  <c r="AN2354" i="11"/>
  <c r="AM2354" i="11"/>
  <c r="AL2354" i="11"/>
  <c r="AK2354" i="11"/>
  <c r="AJ2354" i="11"/>
  <c r="AO2353" i="11"/>
  <c r="AN2353" i="11"/>
  <c r="AM2353" i="11"/>
  <c r="AL2353" i="11"/>
  <c r="AK2353" i="11"/>
  <c r="AJ2353" i="11"/>
  <c r="AO2352" i="11"/>
  <c r="AN2352" i="11"/>
  <c r="AM2352" i="11"/>
  <c r="AL2352" i="11"/>
  <c r="AK2352" i="11"/>
  <c r="AJ2352" i="11"/>
  <c r="AO2351" i="11"/>
  <c r="AN2351" i="11"/>
  <c r="AM2351" i="11"/>
  <c r="AL2351" i="11"/>
  <c r="AK2351" i="11"/>
  <c r="AJ2351" i="11"/>
  <c r="AO2350" i="11"/>
  <c r="AN2350" i="11"/>
  <c r="AM2350" i="11"/>
  <c r="AL2350" i="11"/>
  <c r="AK2350" i="11"/>
  <c r="AJ2350" i="11"/>
  <c r="AO2349" i="11"/>
  <c r="AN2349" i="11"/>
  <c r="AM2349" i="11"/>
  <c r="AL2349" i="11"/>
  <c r="AK2349" i="11"/>
  <c r="AJ2349" i="11"/>
  <c r="AO2348" i="11"/>
  <c r="AN2348" i="11"/>
  <c r="AM2348" i="11"/>
  <c r="AL2348" i="11"/>
  <c r="AK2348" i="11"/>
  <c r="AJ2348" i="11"/>
  <c r="AO2347" i="11"/>
  <c r="AN2347" i="11"/>
  <c r="AM2347" i="11"/>
  <c r="AL2347" i="11"/>
  <c r="AK2347" i="11"/>
  <c r="AJ2347" i="11"/>
  <c r="AO2346" i="11"/>
  <c r="AN2346" i="11"/>
  <c r="AM2346" i="11"/>
  <c r="AL2346" i="11"/>
  <c r="AK2346" i="11"/>
  <c r="AJ2346" i="11"/>
  <c r="AO2345" i="11"/>
  <c r="AN2345" i="11"/>
  <c r="AM2345" i="11"/>
  <c r="AL2345" i="11"/>
  <c r="AK2345" i="11"/>
  <c r="AJ2345" i="11"/>
  <c r="AO2344" i="11"/>
  <c r="AN2344" i="11"/>
  <c r="AM2344" i="11"/>
  <c r="AL2344" i="11"/>
  <c r="AK2344" i="11"/>
  <c r="AJ2344" i="11"/>
  <c r="AO2343" i="11"/>
  <c r="AN2343" i="11"/>
  <c r="AM2343" i="11"/>
  <c r="AL2343" i="11"/>
  <c r="AK2343" i="11"/>
  <c r="AJ2343" i="11"/>
  <c r="AO2342" i="11"/>
  <c r="AN2342" i="11"/>
  <c r="AM2342" i="11"/>
  <c r="AL2342" i="11"/>
  <c r="AK2342" i="11"/>
  <c r="AJ2342" i="11"/>
  <c r="AO2341" i="11"/>
  <c r="AN2341" i="11"/>
  <c r="AM2341" i="11"/>
  <c r="AL2341" i="11"/>
  <c r="AK2341" i="11"/>
  <c r="AJ2341" i="11"/>
  <c r="AO2340" i="11"/>
  <c r="AN2340" i="11"/>
  <c r="AM2340" i="11"/>
  <c r="AL2340" i="11"/>
  <c r="AK2340" i="11"/>
  <c r="AJ2340" i="11"/>
  <c r="AO2339" i="11"/>
  <c r="AN2339" i="11"/>
  <c r="AM2339" i="11"/>
  <c r="AL2339" i="11"/>
  <c r="AK2339" i="11"/>
  <c r="AJ2339" i="11"/>
  <c r="AO2338" i="11"/>
  <c r="AN2338" i="11"/>
  <c r="AM2338" i="11"/>
  <c r="AL2338" i="11"/>
  <c r="AK2338" i="11"/>
  <c r="AJ2338" i="11"/>
  <c r="AO2337" i="11"/>
  <c r="AN2337" i="11"/>
  <c r="AM2337" i="11"/>
  <c r="AL2337" i="11"/>
  <c r="AK2337" i="11"/>
  <c r="AJ2337" i="11"/>
  <c r="AO2336" i="11"/>
  <c r="AN2336" i="11"/>
  <c r="AM2336" i="11"/>
  <c r="AL2336" i="11"/>
  <c r="AK2336" i="11"/>
  <c r="AJ2336" i="11"/>
  <c r="AO2335" i="11"/>
  <c r="AN2335" i="11"/>
  <c r="AM2335" i="11"/>
  <c r="AL2335" i="11"/>
  <c r="AK2335" i="11"/>
  <c r="AJ2335" i="11"/>
  <c r="AO2334" i="11"/>
  <c r="AN2334" i="11"/>
  <c r="AM2334" i="11"/>
  <c r="AL2334" i="11"/>
  <c r="AK2334" i="11"/>
  <c r="AJ2334" i="11"/>
  <c r="AO2333" i="11"/>
  <c r="AN2333" i="11"/>
  <c r="AM2333" i="11"/>
  <c r="AL2333" i="11"/>
  <c r="AK2333" i="11"/>
  <c r="AJ2333" i="11"/>
  <c r="AO2332" i="11"/>
  <c r="AN2332" i="11"/>
  <c r="AM2332" i="11"/>
  <c r="AL2332" i="11"/>
  <c r="AK2332" i="11"/>
  <c r="AJ2332" i="11"/>
  <c r="AO2331" i="11"/>
  <c r="AN2331" i="11"/>
  <c r="AM2331" i="11"/>
  <c r="AL2331" i="11"/>
  <c r="AK2331" i="11"/>
  <c r="AJ2331" i="11"/>
  <c r="AO2330" i="11"/>
  <c r="AN2330" i="11"/>
  <c r="AM2330" i="11"/>
  <c r="AL2330" i="11"/>
  <c r="AK2330" i="11"/>
  <c r="AJ2330" i="11"/>
  <c r="AO2329" i="11"/>
  <c r="AN2329" i="11"/>
  <c r="AM2329" i="11"/>
  <c r="AL2329" i="11"/>
  <c r="AK2329" i="11"/>
  <c r="AJ2329" i="11"/>
  <c r="AO2328" i="11"/>
  <c r="AN2328" i="11"/>
  <c r="AM2328" i="11"/>
  <c r="AL2328" i="11"/>
  <c r="AK2328" i="11"/>
  <c r="AJ2328" i="11"/>
  <c r="AO2327" i="11"/>
  <c r="AN2327" i="11"/>
  <c r="AM2327" i="11"/>
  <c r="AL2327" i="11"/>
  <c r="AK2327" i="11"/>
  <c r="AJ2327" i="11"/>
  <c r="AO2326" i="11"/>
  <c r="AN2326" i="11"/>
  <c r="AM2326" i="11"/>
  <c r="AL2326" i="11"/>
  <c r="AK2326" i="11"/>
  <c r="AJ2326" i="11"/>
  <c r="AO2325" i="11"/>
  <c r="AN2325" i="11"/>
  <c r="AM2325" i="11"/>
  <c r="AL2325" i="11"/>
  <c r="AK2325" i="11"/>
  <c r="AJ2325" i="11"/>
  <c r="AO2324" i="11"/>
  <c r="AN2324" i="11"/>
  <c r="AM2324" i="11"/>
  <c r="AL2324" i="11"/>
  <c r="AK2324" i="11"/>
  <c r="AJ2324" i="11"/>
  <c r="AO2323" i="11"/>
  <c r="AN2323" i="11"/>
  <c r="AM2323" i="11"/>
  <c r="AL2323" i="11"/>
  <c r="AK2323" i="11"/>
  <c r="AJ2323" i="11"/>
  <c r="AO2322" i="11"/>
  <c r="AN2322" i="11"/>
  <c r="AM2322" i="11"/>
  <c r="AL2322" i="11"/>
  <c r="AK2322" i="11"/>
  <c r="AJ2322" i="11"/>
  <c r="AO2321" i="11"/>
  <c r="AN2321" i="11"/>
  <c r="AM2321" i="11"/>
  <c r="AL2321" i="11"/>
  <c r="AK2321" i="11"/>
  <c r="AJ2321" i="11"/>
  <c r="AO2320" i="11"/>
  <c r="AN2320" i="11"/>
  <c r="AM2320" i="11"/>
  <c r="AL2320" i="11"/>
  <c r="AK2320" i="11"/>
  <c r="AJ2320" i="11"/>
  <c r="AO2319" i="11"/>
  <c r="AN2319" i="11"/>
  <c r="AM2319" i="11"/>
  <c r="AL2319" i="11"/>
  <c r="AK2319" i="11"/>
  <c r="AJ2319" i="11"/>
  <c r="AO2318" i="11"/>
  <c r="AN2318" i="11"/>
  <c r="AM2318" i="11"/>
  <c r="AL2318" i="11"/>
  <c r="AK2318" i="11"/>
  <c r="AJ2318" i="11"/>
  <c r="AO2317" i="11"/>
  <c r="AN2317" i="11"/>
  <c r="AM2317" i="11"/>
  <c r="AL2317" i="11"/>
  <c r="AK2317" i="11"/>
  <c r="AJ2317" i="11"/>
  <c r="AO2316" i="11"/>
  <c r="AN2316" i="11"/>
  <c r="AM2316" i="11"/>
  <c r="AL2316" i="11"/>
  <c r="AK2316" i="11"/>
  <c r="AJ2316" i="11"/>
  <c r="AO2315" i="11"/>
  <c r="AN2315" i="11"/>
  <c r="AM2315" i="11"/>
  <c r="AL2315" i="11"/>
  <c r="AK2315" i="11"/>
  <c r="AJ2315" i="11"/>
  <c r="AO2314" i="11"/>
  <c r="AN2314" i="11"/>
  <c r="AM2314" i="11"/>
  <c r="AL2314" i="11"/>
  <c r="AK2314" i="11"/>
  <c r="AJ2314" i="11"/>
  <c r="AO2313" i="11"/>
  <c r="AN2313" i="11"/>
  <c r="AM2313" i="11"/>
  <c r="AL2313" i="11"/>
  <c r="AK2313" i="11"/>
  <c r="AJ2313" i="11"/>
  <c r="AO2312" i="11"/>
  <c r="AN2312" i="11"/>
  <c r="AM2312" i="11"/>
  <c r="AL2312" i="11"/>
  <c r="AK2312" i="11"/>
  <c r="AJ2312" i="11"/>
  <c r="AO2311" i="11"/>
  <c r="AN2311" i="11"/>
  <c r="AM2311" i="11"/>
  <c r="AL2311" i="11"/>
  <c r="AK2311" i="11"/>
  <c r="AJ2311" i="11"/>
  <c r="AO2310" i="11"/>
  <c r="AN2310" i="11"/>
  <c r="AM2310" i="11"/>
  <c r="AL2310" i="11"/>
  <c r="AK2310" i="11"/>
  <c r="AJ2310" i="11"/>
  <c r="AO2309" i="11"/>
  <c r="AN2309" i="11"/>
  <c r="AM2309" i="11"/>
  <c r="AL2309" i="11"/>
  <c r="AK2309" i="11"/>
  <c r="AJ2309" i="11"/>
  <c r="AO2308" i="11"/>
  <c r="AN2308" i="11"/>
  <c r="AM2308" i="11"/>
  <c r="AL2308" i="11"/>
  <c r="AK2308" i="11"/>
  <c r="AJ2308" i="11"/>
  <c r="AO2307" i="11"/>
  <c r="AN2307" i="11"/>
  <c r="AM2307" i="11"/>
  <c r="AL2307" i="11"/>
  <c r="AK2307" i="11"/>
  <c r="AJ2307" i="11"/>
  <c r="AO2306" i="11"/>
  <c r="AN2306" i="11"/>
  <c r="AM2306" i="11"/>
  <c r="AL2306" i="11"/>
  <c r="AK2306" i="11"/>
  <c r="AJ2306" i="11"/>
  <c r="AO2305" i="11"/>
  <c r="AN2305" i="11"/>
  <c r="AM2305" i="11"/>
  <c r="AL2305" i="11"/>
  <c r="AK2305" i="11"/>
  <c r="AJ2305" i="11"/>
  <c r="AO2304" i="11"/>
  <c r="AN2304" i="11"/>
  <c r="AM2304" i="11"/>
  <c r="AL2304" i="11"/>
  <c r="AK2304" i="11"/>
  <c r="AJ2304" i="11"/>
  <c r="AO2303" i="11"/>
  <c r="AN2303" i="11"/>
  <c r="AM2303" i="11"/>
  <c r="AL2303" i="11"/>
  <c r="AK2303" i="11"/>
  <c r="AJ2303" i="11"/>
  <c r="AO2302" i="11"/>
  <c r="AN2302" i="11"/>
  <c r="AM2302" i="11"/>
  <c r="AL2302" i="11"/>
  <c r="AK2302" i="11"/>
  <c r="AJ2302" i="11"/>
  <c r="AO2301" i="11"/>
  <c r="AN2301" i="11"/>
  <c r="AM2301" i="11"/>
  <c r="AL2301" i="11"/>
  <c r="AK2301" i="11"/>
  <c r="AJ2301" i="11"/>
  <c r="AO2300" i="11"/>
  <c r="AN2300" i="11"/>
  <c r="AM2300" i="11"/>
  <c r="AL2300" i="11"/>
  <c r="AK2300" i="11"/>
  <c r="AJ2300" i="11"/>
  <c r="AO2299" i="11"/>
  <c r="AN2299" i="11"/>
  <c r="AM2299" i="11"/>
  <c r="AL2299" i="11"/>
  <c r="AK2299" i="11"/>
  <c r="AJ2299" i="11"/>
  <c r="AO2298" i="11"/>
  <c r="AN2298" i="11"/>
  <c r="AM2298" i="11"/>
  <c r="AL2298" i="11"/>
  <c r="AK2298" i="11"/>
  <c r="AJ2298" i="11"/>
  <c r="AO2297" i="11"/>
  <c r="AN2297" i="11"/>
  <c r="AM2297" i="11"/>
  <c r="AL2297" i="11"/>
  <c r="AK2297" i="11"/>
  <c r="AJ2297" i="11"/>
  <c r="AO2296" i="11"/>
  <c r="AN2296" i="11"/>
  <c r="AM2296" i="11"/>
  <c r="AL2296" i="11"/>
  <c r="AK2296" i="11"/>
  <c r="AJ2296" i="11"/>
  <c r="AO2295" i="11"/>
  <c r="AN2295" i="11"/>
  <c r="AM2295" i="11"/>
  <c r="AL2295" i="11"/>
  <c r="AK2295" i="11"/>
  <c r="AJ2295" i="11"/>
  <c r="AO2294" i="11"/>
  <c r="AN2294" i="11"/>
  <c r="AM2294" i="11"/>
  <c r="AL2294" i="11"/>
  <c r="AK2294" i="11"/>
  <c r="AJ2294" i="11"/>
  <c r="AO2293" i="11"/>
  <c r="AN2293" i="11"/>
  <c r="AM2293" i="11"/>
  <c r="AL2293" i="11"/>
  <c r="AK2293" i="11"/>
  <c r="AJ2293" i="11"/>
  <c r="AO2292" i="11"/>
  <c r="AN2292" i="11"/>
  <c r="AM2292" i="11"/>
  <c r="AL2292" i="11"/>
  <c r="AK2292" i="11"/>
  <c r="AJ2292" i="11"/>
  <c r="AO2291" i="11"/>
  <c r="AN2291" i="11"/>
  <c r="AM2291" i="11"/>
  <c r="AL2291" i="11"/>
  <c r="AK2291" i="11"/>
  <c r="AJ2291" i="11"/>
  <c r="AO2290" i="11"/>
  <c r="AN2290" i="11"/>
  <c r="AM2290" i="11"/>
  <c r="AL2290" i="11"/>
  <c r="AK2290" i="11"/>
  <c r="AJ2290" i="11"/>
  <c r="AO2289" i="11"/>
  <c r="AN2289" i="11"/>
  <c r="AM2289" i="11"/>
  <c r="AL2289" i="11"/>
  <c r="AK2289" i="11"/>
  <c r="AJ2289" i="11"/>
  <c r="AO2288" i="11"/>
  <c r="AN2288" i="11"/>
  <c r="AM2288" i="11"/>
  <c r="AL2288" i="11"/>
  <c r="AK2288" i="11"/>
  <c r="AJ2288" i="11"/>
  <c r="AO2287" i="11"/>
  <c r="AN2287" i="11"/>
  <c r="AM2287" i="11"/>
  <c r="AL2287" i="11"/>
  <c r="AK2287" i="11"/>
  <c r="AJ2287" i="11"/>
  <c r="AO2286" i="11"/>
  <c r="AN2286" i="11"/>
  <c r="AM2286" i="11"/>
  <c r="AL2286" i="11"/>
  <c r="AK2286" i="11"/>
  <c r="AJ2286" i="11"/>
  <c r="AO2285" i="11"/>
  <c r="AN2285" i="11"/>
  <c r="AM2285" i="11"/>
  <c r="AL2285" i="11"/>
  <c r="AK2285" i="11"/>
  <c r="AJ2285" i="11"/>
  <c r="AO2284" i="11"/>
  <c r="AN2284" i="11"/>
  <c r="AM2284" i="11"/>
  <c r="AL2284" i="11"/>
  <c r="AK2284" i="11"/>
  <c r="AJ2284" i="11"/>
  <c r="AO2283" i="11"/>
  <c r="AN2283" i="11"/>
  <c r="AM2283" i="11"/>
  <c r="AL2283" i="11"/>
  <c r="AK2283" i="11"/>
  <c r="AJ2283" i="11"/>
  <c r="AO2282" i="11"/>
  <c r="AN2282" i="11"/>
  <c r="AM2282" i="11"/>
  <c r="AL2282" i="11"/>
  <c r="AK2282" i="11"/>
  <c r="AJ2282" i="11"/>
  <c r="AO2281" i="11"/>
  <c r="AN2281" i="11"/>
  <c r="AM2281" i="11"/>
  <c r="AL2281" i="11"/>
  <c r="AK2281" i="11"/>
  <c r="AJ2281" i="11"/>
  <c r="AO2280" i="11"/>
  <c r="AN2280" i="11"/>
  <c r="AM2280" i="11"/>
  <c r="AL2280" i="11"/>
  <c r="AK2280" i="11"/>
  <c r="AJ2280" i="11"/>
  <c r="AO2279" i="11"/>
  <c r="AN2279" i="11"/>
  <c r="AM2279" i="11"/>
  <c r="AL2279" i="11"/>
  <c r="AK2279" i="11"/>
  <c r="AJ2279" i="11"/>
  <c r="AO2278" i="11"/>
  <c r="AN2278" i="11"/>
  <c r="AM2278" i="11"/>
  <c r="AL2278" i="11"/>
  <c r="AK2278" i="11"/>
  <c r="AJ2278" i="11"/>
  <c r="AO2277" i="11"/>
  <c r="AN2277" i="11"/>
  <c r="AM2277" i="11"/>
  <c r="AL2277" i="11"/>
  <c r="AK2277" i="11"/>
  <c r="AJ2277" i="11"/>
  <c r="AO2276" i="11"/>
  <c r="AN2276" i="11"/>
  <c r="AM2276" i="11"/>
  <c r="AL2276" i="11"/>
  <c r="AK2276" i="11"/>
  <c r="AJ2276" i="11"/>
  <c r="AO2275" i="11"/>
  <c r="AN2275" i="11"/>
  <c r="AM2275" i="11"/>
  <c r="AL2275" i="11"/>
  <c r="AK2275" i="11"/>
  <c r="AJ2275" i="11"/>
  <c r="AO2274" i="11"/>
  <c r="AN2274" i="11"/>
  <c r="AM2274" i="11"/>
  <c r="AL2274" i="11"/>
  <c r="AK2274" i="11"/>
  <c r="AJ2274" i="11"/>
  <c r="AO2273" i="11"/>
  <c r="AN2273" i="11"/>
  <c r="AM2273" i="11"/>
  <c r="AL2273" i="11"/>
  <c r="AK2273" i="11"/>
  <c r="AJ2273" i="11"/>
  <c r="AO2272" i="11"/>
  <c r="AN2272" i="11"/>
  <c r="AM2272" i="11"/>
  <c r="AL2272" i="11"/>
  <c r="AK2272" i="11"/>
  <c r="AJ2272" i="11"/>
  <c r="AO2271" i="11"/>
  <c r="AN2271" i="11"/>
  <c r="AM2271" i="11"/>
  <c r="AL2271" i="11"/>
  <c r="AK2271" i="11"/>
  <c r="AJ2271" i="11"/>
  <c r="AO2270" i="11"/>
  <c r="AN2270" i="11"/>
  <c r="AM2270" i="11"/>
  <c r="AL2270" i="11"/>
  <c r="AK2270" i="11"/>
  <c r="AJ2270" i="11"/>
  <c r="AO2269" i="11"/>
  <c r="AN2269" i="11"/>
  <c r="AM2269" i="11"/>
  <c r="AL2269" i="11"/>
  <c r="AK2269" i="11"/>
  <c r="AJ2269" i="11"/>
  <c r="AO2268" i="11"/>
  <c r="AN2268" i="11"/>
  <c r="AM2268" i="11"/>
  <c r="AL2268" i="11"/>
  <c r="AK2268" i="11"/>
  <c r="AJ2268" i="11"/>
  <c r="AO2267" i="11"/>
  <c r="AN2267" i="11"/>
  <c r="AM2267" i="11"/>
  <c r="AL2267" i="11"/>
  <c r="AK2267" i="11"/>
  <c r="AJ2267" i="11"/>
  <c r="AO2266" i="11"/>
  <c r="AN2266" i="11"/>
  <c r="AM2266" i="11"/>
  <c r="AL2266" i="11"/>
  <c r="AK2266" i="11"/>
  <c r="AJ2266" i="11"/>
  <c r="AO2265" i="11"/>
  <c r="AN2265" i="11"/>
  <c r="AM2265" i="11"/>
  <c r="AL2265" i="11"/>
  <c r="AK2265" i="11"/>
  <c r="AJ2265" i="11"/>
  <c r="AO2264" i="11"/>
  <c r="AN2264" i="11"/>
  <c r="AM2264" i="11"/>
  <c r="AL2264" i="11"/>
  <c r="AK2264" i="11"/>
  <c r="AJ2264" i="11"/>
  <c r="AO2263" i="11"/>
  <c r="AN2263" i="11"/>
  <c r="AM2263" i="11"/>
  <c r="AL2263" i="11"/>
  <c r="AK2263" i="11"/>
  <c r="AJ2263" i="11"/>
  <c r="AO2262" i="11"/>
  <c r="AN2262" i="11"/>
  <c r="AM2262" i="11"/>
  <c r="AL2262" i="11"/>
  <c r="AK2262" i="11"/>
  <c r="AJ2262" i="11"/>
  <c r="AO2261" i="11"/>
  <c r="AN2261" i="11"/>
  <c r="AM2261" i="11"/>
  <c r="AL2261" i="11"/>
  <c r="AK2261" i="11"/>
  <c r="AJ2261" i="11"/>
  <c r="AO2260" i="11"/>
  <c r="AN2260" i="11"/>
  <c r="AM2260" i="11"/>
  <c r="AL2260" i="11"/>
  <c r="AK2260" i="11"/>
  <c r="AJ2260" i="11"/>
  <c r="AO2259" i="11"/>
  <c r="AN2259" i="11"/>
  <c r="AM2259" i="11"/>
  <c r="AL2259" i="11"/>
  <c r="AK2259" i="11"/>
  <c r="AJ2259" i="11"/>
  <c r="AO2258" i="11"/>
  <c r="AN2258" i="11"/>
  <c r="AM2258" i="11"/>
  <c r="AL2258" i="11"/>
  <c r="AK2258" i="11"/>
  <c r="AJ2258" i="11"/>
  <c r="AO2257" i="11"/>
  <c r="AN2257" i="11"/>
  <c r="AM2257" i="11"/>
  <c r="AL2257" i="11"/>
  <c r="AK2257" i="11"/>
  <c r="AJ2257" i="11"/>
  <c r="AO2256" i="11"/>
  <c r="AN2256" i="11"/>
  <c r="AM2256" i="11"/>
  <c r="AL2256" i="11"/>
  <c r="AK2256" i="11"/>
  <c r="AJ2256" i="11"/>
  <c r="AO2255" i="11"/>
  <c r="AN2255" i="11"/>
  <c r="AM2255" i="11"/>
  <c r="AL2255" i="11"/>
  <c r="AK2255" i="11"/>
  <c r="AJ2255" i="11"/>
  <c r="AO2254" i="11"/>
  <c r="AN2254" i="11"/>
  <c r="AM2254" i="11"/>
  <c r="AL2254" i="11"/>
  <c r="AK2254" i="11"/>
  <c r="AJ2254" i="11"/>
  <c r="AO2253" i="11"/>
  <c r="AN2253" i="11"/>
  <c r="AM2253" i="11"/>
  <c r="AL2253" i="11"/>
  <c r="AK2253" i="11"/>
  <c r="AJ2253" i="11"/>
  <c r="AO2252" i="11"/>
  <c r="AN2252" i="11"/>
  <c r="AM2252" i="11"/>
  <c r="AL2252" i="11"/>
  <c r="AK2252" i="11"/>
  <c r="AJ2252" i="11"/>
  <c r="AO2251" i="11"/>
  <c r="AN2251" i="11"/>
  <c r="AM2251" i="11"/>
  <c r="AL2251" i="11"/>
  <c r="AK2251" i="11"/>
  <c r="AJ2251" i="11"/>
  <c r="AO2250" i="11"/>
  <c r="AN2250" i="11"/>
  <c r="AM2250" i="11"/>
  <c r="AL2250" i="11"/>
  <c r="AK2250" i="11"/>
  <c r="AJ2250" i="11"/>
  <c r="AO2249" i="11"/>
  <c r="AN2249" i="11"/>
  <c r="AM2249" i="11"/>
  <c r="AL2249" i="11"/>
  <c r="AK2249" i="11"/>
  <c r="AJ2249" i="11"/>
  <c r="AO2248" i="11"/>
  <c r="AN2248" i="11"/>
  <c r="AM2248" i="11"/>
  <c r="AL2248" i="11"/>
  <c r="AK2248" i="11"/>
  <c r="AJ2248" i="11"/>
  <c r="AO2247" i="11"/>
  <c r="AN2247" i="11"/>
  <c r="AM2247" i="11"/>
  <c r="AL2247" i="11"/>
  <c r="AK2247" i="11"/>
  <c r="AJ2247" i="11"/>
  <c r="AO2246" i="11"/>
  <c r="AN2246" i="11"/>
  <c r="AM2246" i="11"/>
  <c r="AL2246" i="11"/>
  <c r="AK2246" i="11"/>
  <c r="AJ2246" i="11"/>
  <c r="AO2245" i="11"/>
  <c r="AN2245" i="11"/>
  <c r="AM2245" i="11"/>
  <c r="AL2245" i="11"/>
  <c r="AK2245" i="11"/>
  <c r="AJ2245" i="11"/>
  <c r="AO2244" i="11"/>
  <c r="AN2244" i="11"/>
  <c r="AM2244" i="11"/>
  <c r="AL2244" i="11"/>
  <c r="AK2244" i="11"/>
  <c r="AJ2244" i="11"/>
  <c r="AO2243" i="11"/>
  <c r="AN2243" i="11"/>
  <c r="AM2243" i="11"/>
  <c r="AL2243" i="11"/>
  <c r="AK2243" i="11"/>
  <c r="AJ2243" i="11"/>
  <c r="AO2242" i="11"/>
  <c r="AN2242" i="11"/>
  <c r="AM2242" i="11"/>
  <c r="AL2242" i="11"/>
  <c r="AK2242" i="11"/>
  <c r="AJ2242" i="11"/>
  <c r="AO2241" i="11"/>
  <c r="AN2241" i="11"/>
  <c r="AM2241" i="11"/>
  <c r="AL2241" i="11"/>
  <c r="AK2241" i="11"/>
  <c r="AJ2241" i="11"/>
  <c r="AO2240" i="11"/>
  <c r="AN2240" i="11"/>
  <c r="AM2240" i="11"/>
  <c r="AL2240" i="11"/>
  <c r="AK2240" i="11"/>
  <c r="AJ2240" i="11"/>
  <c r="AO2239" i="11"/>
  <c r="AN2239" i="11"/>
  <c r="AM2239" i="11"/>
  <c r="AL2239" i="11"/>
  <c r="AK2239" i="11"/>
  <c r="AJ2239" i="11"/>
  <c r="AO2238" i="11"/>
  <c r="AN2238" i="11"/>
  <c r="AM2238" i="11"/>
  <c r="AL2238" i="11"/>
  <c r="AK2238" i="11"/>
  <c r="AJ2238" i="11"/>
  <c r="AO2237" i="11"/>
  <c r="AN2237" i="11"/>
  <c r="AM2237" i="11"/>
  <c r="AL2237" i="11"/>
  <c r="AK2237" i="11"/>
  <c r="AJ2237" i="11"/>
  <c r="AO2236" i="11"/>
  <c r="AN2236" i="11"/>
  <c r="AM2236" i="11"/>
  <c r="AL2236" i="11"/>
  <c r="AK2236" i="11"/>
  <c r="AJ2236" i="11"/>
  <c r="AO2235" i="11"/>
  <c r="AN2235" i="11"/>
  <c r="AM2235" i="11"/>
  <c r="AL2235" i="11"/>
  <c r="AK2235" i="11"/>
  <c r="AJ2235" i="11"/>
  <c r="AO2234" i="11"/>
  <c r="AN2234" i="11"/>
  <c r="AM2234" i="11"/>
  <c r="AL2234" i="11"/>
  <c r="AK2234" i="11"/>
  <c r="AJ2234" i="11"/>
  <c r="AO2233" i="11"/>
  <c r="AN2233" i="11"/>
  <c r="AM2233" i="11"/>
  <c r="AL2233" i="11"/>
  <c r="AK2233" i="11"/>
  <c r="AJ2233" i="11"/>
  <c r="AO2232" i="11"/>
  <c r="AN2232" i="11"/>
  <c r="AM2232" i="11"/>
  <c r="AL2232" i="11"/>
  <c r="AK2232" i="11"/>
  <c r="AJ2232" i="11"/>
  <c r="AO2231" i="11"/>
  <c r="AN2231" i="11"/>
  <c r="AM2231" i="11"/>
  <c r="AL2231" i="11"/>
  <c r="AK2231" i="11"/>
  <c r="AJ2231" i="11"/>
  <c r="AO2230" i="11"/>
  <c r="AN2230" i="11"/>
  <c r="AM2230" i="11"/>
  <c r="AL2230" i="11"/>
  <c r="AK2230" i="11"/>
  <c r="AJ2230" i="11"/>
  <c r="AO2229" i="11"/>
  <c r="AN2229" i="11"/>
  <c r="AM2229" i="11"/>
  <c r="AL2229" i="11"/>
  <c r="AK2229" i="11"/>
  <c r="AJ2229" i="11"/>
  <c r="AO2228" i="11"/>
  <c r="AN2228" i="11"/>
  <c r="AM2228" i="11"/>
  <c r="AL2228" i="11"/>
  <c r="AK2228" i="11"/>
  <c r="AJ2228" i="11"/>
  <c r="AO2227" i="11"/>
  <c r="AN2227" i="11"/>
  <c r="AM2227" i="11"/>
  <c r="AL2227" i="11"/>
  <c r="AK2227" i="11"/>
  <c r="AJ2227" i="11"/>
  <c r="AO2226" i="11"/>
  <c r="AN2226" i="11"/>
  <c r="AM2226" i="11"/>
  <c r="AL2226" i="11"/>
  <c r="AK2226" i="11"/>
  <c r="AJ2226" i="11"/>
  <c r="AO2225" i="11"/>
  <c r="AN2225" i="11"/>
  <c r="AM2225" i="11"/>
  <c r="AL2225" i="11"/>
  <c r="AK2225" i="11"/>
  <c r="AJ2225" i="11"/>
  <c r="AO2224" i="11"/>
  <c r="AN2224" i="11"/>
  <c r="AM2224" i="11"/>
  <c r="AL2224" i="11"/>
  <c r="AK2224" i="11"/>
  <c r="AJ2224" i="11"/>
  <c r="AO2223" i="11"/>
  <c r="AN2223" i="11"/>
  <c r="AM2223" i="11"/>
  <c r="AL2223" i="11"/>
  <c r="AK2223" i="11"/>
  <c r="AJ2223" i="11"/>
  <c r="AO2222" i="11"/>
  <c r="AN2222" i="11"/>
  <c r="AM2222" i="11"/>
  <c r="AL2222" i="11"/>
  <c r="AK2222" i="11"/>
  <c r="AJ2222" i="11"/>
  <c r="AO2221" i="11"/>
  <c r="AN2221" i="11"/>
  <c r="AM2221" i="11"/>
  <c r="AL2221" i="11"/>
  <c r="AK2221" i="11"/>
  <c r="AJ2221" i="11"/>
  <c r="AO2220" i="11"/>
  <c r="AN2220" i="11"/>
  <c r="AM2220" i="11"/>
  <c r="AL2220" i="11"/>
  <c r="AK2220" i="11"/>
  <c r="AJ2220" i="11"/>
  <c r="AO2219" i="11"/>
  <c r="AN2219" i="11"/>
  <c r="AM2219" i="11"/>
  <c r="AL2219" i="11"/>
  <c r="AK2219" i="11"/>
  <c r="AJ2219" i="11"/>
  <c r="AO2218" i="11"/>
  <c r="AN2218" i="11"/>
  <c r="AM2218" i="11"/>
  <c r="AL2218" i="11"/>
  <c r="AK2218" i="11"/>
  <c r="AJ2218" i="11"/>
  <c r="AO2217" i="11"/>
  <c r="AN2217" i="11"/>
  <c r="AM2217" i="11"/>
  <c r="AL2217" i="11"/>
  <c r="AK2217" i="11"/>
  <c r="AJ2217" i="11"/>
  <c r="AO2216" i="11"/>
  <c r="AN2216" i="11"/>
  <c r="AM2216" i="11"/>
  <c r="AL2216" i="11"/>
  <c r="AK2216" i="11"/>
  <c r="AJ2216" i="11"/>
  <c r="AO2215" i="11"/>
  <c r="AN2215" i="11"/>
  <c r="AM2215" i="11"/>
  <c r="AL2215" i="11"/>
  <c r="AK2215" i="11"/>
  <c r="AJ2215" i="11"/>
  <c r="AO2214" i="11"/>
  <c r="AN2214" i="11"/>
  <c r="AM2214" i="11"/>
  <c r="AL2214" i="11"/>
  <c r="AK2214" i="11"/>
  <c r="AJ2214" i="11"/>
  <c r="AO2213" i="11"/>
  <c r="AN2213" i="11"/>
  <c r="AM2213" i="11"/>
  <c r="AL2213" i="11"/>
  <c r="AK2213" i="11"/>
  <c r="AJ2213" i="11"/>
  <c r="AO2212" i="11"/>
  <c r="AN2212" i="11"/>
  <c r="AM2212" i="11"/>
  <c r="AL2212" i="11"/>
  <c r="AK2212" i="11"/>
  <c r="AJ2212" i="11"/>
  <c r="AO2211" i="11"/>
  <c r="AN2211" i="11"/>
  <c r="AM2211" i="11"/>
  <c r="AL2211" i="11"/>
  <c r="AK2211" i="11"/>
  <c r="AJ2211" i="11"/>
  <c r="AO2210" i="11"/>
  <c r="AN2210" i="11"/>
  <c r="AM2210" i="11"/>
  <c r="AL2210" i="11"/>
  <c r="AK2210" i="11"/>
  <c r="AJ2210" i="11"/>
  <c r="AO2209" i="11"/>
  <c r="AN2209" i="11"/>
  <c r="AM2209" i="11"/>
  <c r="AL2209" i="11"/>
  <c r="AK2209" i="11"/>
  <c r="AJ2209" i="11"/>
  <c r="AO2208" i="11"/>
  <c r="AN2208" i="11"/>
  <c r="AM2208" i="11"/>
  <c r="AL2208" i="11"/>
  <c r="AK2208" i="11"/>
  <c r="AJ2208" i="11"/>
  <c r="AO2207" i="11"/>
  <c r="AN2207" i="11"/>
  <c r="AM2207" i="11"/>
  <c r="AL2207" i="11"/>
  <c r="AK2207" i="11"/>
  <c r="AJ2207" i="11"/>
  <c r="AO2206" i="11"/>
  <c r="AN2206" i="11"/>
  <c r="AM2206" i="11"/>
  <c r="AL2206" i="11"/>
  <c r="AK2206" i="11"/>
  <c r="AJ2206" i="11"/>
  <c r="AO2205" i="11"/>
  <c r="AN2205" i="11"/>
  <c r="AM2205" i="11"/>
  <c r="AL2205" i="11"/>
  <c r="AK2205" i="11"/>
  <c r="AJ2205" i="11"/>
  <c r="AO2204" i="11"/>
  <c r="AN2204" i="11"/>
  <c r="AM2204" i="11"/>
  <c r="AL2204" i="11"/>
  <c r="AK2204" i="11"/>
  <c r="AJ2204" i="11"/>
  <c r="AO2203" i="11"/>
  <c r="AN2203" i="11"/>
  <c r="AM2203" i="11"/>
  <c r="AL2203" i="11"/>
  <c r="AK2203" i="11"/>
  <c r="AJ2203" i="11"/>
  <c r="AO2202" i="11"/>
  <c r="AN2202" i="11"/>
  <c r="AM2202" i="11"/>
  <c r="AL2202" i="11"/>
  <c r="AK2202" i="11"/>
  <c r="AJ2202" i="11"/>
  <c r="AO2201" i="11"/>
  <c r="AN2201" i="11"/>
  <c r="AM2201" i="11"/>
  <c r="AL2201" i="11"/>
  <c r="AK2201" i="11"/>
  <c r="AJ2201" i="11"/>
  <c r="AO2200" i="11"/>
  <c r="AN2200" i="11"/>
  <c r="AM2200" i="11"/>
  <c r="AL2200" i="11"/>
  <c r="AK2200" i="11"/>
  <c r="AJ2200" i="11"/>
  <c r="AO2199" i="11"/>
  <c r="AN2199" i="11"/>
  <c r="AM2199" i="11"/>
  <c r="AL2199" i="11"/>
  <c r="AK2199" i="11"/>
  <c r="AJ2199" i="11"/>
  <c r="AO2198" i="11"/>
  <c r="AN2198" i="11"/>
  <c r="AM2198" i="11"/>
  <c r="AL2198" i="11"/>
  <c r="AK2198" i="11"/>
  <c r="AJ2198" i="11"/>
  <c r="AO2197" i="11"/>
  <c r="AN2197" i="11"/>
  <c r="AM2197" i="11"/>
  <c r="AL2197" i="11"/>
  <c r="AK2197" i="11"/>
  <c r="AJ2197" i="11"/>
  <c r="AO2196" i="11"/>
  <c r="AN2196" i="11"/>
  <c r="AM2196" i="11"/>
  <c r="AL2196" i="11"/>
  <c r="AK2196" i="11"/>
  <c r="AJ2196" i="11"/>
  <c r="AO2195" i="11"/>
  <c r="AN2195" i="11"/>
  <c r="AM2195" i="11"/>
  <c r="AL2195" i="11"/>
  <c r="AK2195" i="11"/>
  <c r="AJ2195" i="11"/>
  <c r="AO2194" i="11"/>
  <c r="AN2194" i="11"/>
  <c r="AM2194" i="11"/>
  <c r="AL2194" i="11"/>
  <c r="AK2194" i="11"/>
  <c r="AJ2194" i="11"/>
  <c r="AO2193" i="11"/>
  <c r="AN2193" i="11"/>
  <c r="AM2193" i="11"/>
  <c r="AL2193" i="11"/>
  <c r="AK2193" i="11"/>
  <c r="AJ2193" i="11"/>
  <c r="AO2192" i="11"/>
  <c r="AN2192" i="11"/>
  <c r="AM2192" i="11"/>
  <c r="AL2192" i="11"/>
  <c r="AK2192" i="11"/>
  <c r="AJ2192" i="11"/>
  <c r="AO2191" i="11"/>
  <c r="AN2191" i="11"/>
  <c r="AM2191" i="11"/>
  <c r="AL2191" i="11"/>
  <c r="AK2191" i="11"/>
  <c r="AJ2191" i="11"/>
  <c r="AO2190" i="11"/>
  <c r="AN2190" i="11"/>
  <c r="AM2190" i="11"/>
  <c r="AL2190" i="11"/>
  <c r="AK2190" i="11"/>
  <c r="AJ2190" i="11"/>
  <c r="AO2189" i="11"/>
  <c r="AN2189" i="11"/>
  <c r="AM2189" i="11"/>
  <c r="AL2189" i="11"/>
  <c r="AK2189" i="11"/>
  <c r="AJ2189" i="11"/>
  <c r="AO2188" i="11"/>
  <c r="AN2188" i="11"/>
  <c r="AM2188" i="11"/>
  <c r="AL2188" i="11"/>
  <c r="AK2188" i="11"/>
  <c r="AJ2188" i="11"/>
  <c r="AO2187" i="11"/>
  <c r="AN2187" i="11"/>
  <c r="AM2187" i="11"/>
  <c r="AL2187" i="11"/>
  <c r="AK2187" i="11"/>
  <c r="AJ2187" i="11"/>
  <c r="AO2186" i="11"/>
  <c r="AN2186" i="11"/>
  <c r="AM2186" i="11"/>
  <c r="AL2186" i="11"/>
  <c r="AK2186" i="11"/>
  <c r="AJ2186" i="11"/>
  <c r="AO2185" i="11"/>
  <c r="AN2185" i="11"/>
  <c r="AM2185" i="11"/>
  <c r="AL2185" i="11"/>
  <c r="AK2185" i="11"/>
  <c r="AJ2185" i="11"/>
  <c r="AO2184" i="11"/>
  <c r="AN2184" i="11"/>
  <c r="AM2184" i="11"/>
  <c r="AL2184" i="11"/>
  <c r="AK2184" i="11"/>
  <c r="AJ2184" i="11"/>
  <c r="AO2183" i="11"/>
  <c r="AN2183" i="11"/>
  <c r="AM2183" i="11"/>
  <c r="AL2183" i="11"/>
  <c r="AK2183" i="11"/>
  <c r="AJ2183" i="11"/>
  <c r="AO2182" i="11"/>
  <c r="AN2182" i="11"/>
  <c r="AM2182" i="11"/>
  <c r="AL2182" i="11"/>
  <c r="AK2182" i="11"/>
  <c r="AJ2182" i="11"/>
  <c r="AO2181" i="11"/>
  <c r="AN2181" i="11"/>
  <c r="AM2181" i="11"/>
  <c r="AL2181" i="11"/>
  <c r="AK2181" i="11"/>
  <c r="AJ2181" i="11"/>
  <c r="AO2180" i="11"/>
  <c r="AN2180" i="11"/>
  <c r="AM2180" i="11"/>
  <c r="AL2180" i="11"/>
  <c r="AK2180" i="11"/>
  <c r="AJ2180" i="11"/>
  <c r="AO2179" i="11"/>
  <c r="AN2179" i="11"/>
  <c r="AM2179" i="11"/>
  <c r="AL2179" i="11"/>
  <c r="AK2179" i="11"/>
  <c r="AJ2179" i="11"/>
  <c r="AO2178" i="11"/>
  <c r="AN2178" i="11"/>
  <c r="AM2178" i="11"/>
  <c r="AL2178" i="11"/>
  <c r="AK2178" i="11"/>
  <c r="AJ2178" i="11"/>
  <c r="AO2177" i="11"/>
  <c r="AN2177" i="11"/>
  <c r="AM2177" i="11"/>
  <c r="AL2177" i="11"/>
  <c r="AK2177" i="11"/>
  <c r="AJ2177" i="11"/>
  <c r="AO2176" i="11"/>
  <c r="AN2176" i="11"/>
  <c r="AM2176" i="11"/>
  <c r="AL2176" i="11"/>
  <c r="AK2176" i="11"/>
  <c r="AJ2176" i="11"/>
  <c r="AO2175" i="11"/>
  <c r="AN2175" i="11"/>
  <c r="AM2175" i="11"/>
  <c r="AL2175" i="11"/>
  <c r="AK2175" i="11"/>
  <c r="AJ2175" i="11"/>
  <c r="AO2174" i="11"/>
  <c r="AN2174" i="11"/>
  <c r="AM2174" i="11"/>
  <c r="AL2174" i="11"/>
  <c r="AK2174" i="11"/>
  <c r="AJ2174" i="11"/>
  <c r="AO2173" i="11"/>
  <c r="AN2173" i="11"/>
  <c r="AM2173" i="11"/>
  <c r="AL2173" i="11"/>
  <c r="AK2173" i="11"/>
  <c r="AJ2173" i="11"/>
  <c r="AO2172" i="11"/>
  <c r="AN2172" i="11"/>
  <c r="AM2172" i="11"/>
  <c r="AL2172" i="11"/>
  <c r="AK2172" i="11"/>
  <c r="AJ2172" i="11"/>
  <c r="AO2171" i="11"/>
  <c r="AN2171" i="11"/>
  <c r="AM2171" i="11"/>
  <c r="AL2171" i="11"/>
  <c r="AK2171" i="11"/>
  <c r="AJ2171" i="11"/>
  <c r="AO2170" i="11"/>
  <c r="AN2170" i="11"/>
  <c r="AM2170" i="11"/>
  <c r="AL2170" i="11"/>
  <c r="AK2170" i="11"/>
  <c r="AJ2170" i="11"/>
  <c r="AO2169" i="11"/>
  <c r="AN2169" i="11"/>
  <c r="AM2169" i="11"/>
  <c r="AL2169" i="11"/>
  <c r="AK2169" i="11"/>
  <c r="AJ2169" i="11"/>
  <c r="AO2168" i="11"/>
  <c r="AN2168" i="11"/>
  <c r="AM2168" i="11"/>
  <c r="AL2168" i="11"/>
  <c r="AK2168" i="11"/>
  <c r="AJ2168" i="11"/>
  <c r="AO2167" i="11"/>
  <c r="AN2167" i="11"/>
  <c r="AM2167" i="11"/>
  <c r="AL2167" i="11"/>
  <c r="AK2167" i="11"/>
  <c r="AJ2167" i="11"/>
  <c r="AO2166" i="11"/>
  <c r="AN2166" i="11"/>
  <c r="AM2166" i="11"/>
  <c r="AL2166" i="11"/>
  <c r="AK2166" i="11"/>
  <c r="AJ2166" i="11"/>
  <c r="AO2165" i="11"/>
  <c r="AN2165" i="11"/>
  <c r="AM2165" i="11"/>
  <c r="AL2165" i="11"/>
  <c r="AK2165" i="11"/>
  <c r="AJ2165" i="11"/>
  <c r="AO2164" i="11"/>
  <c r="AN2164" i="11"/>
  <c r="AM2164" i="11"/>
  <c r="AL2164" i="11"/>
  <c r="AK2164" i="11"/>
  <c r="AJ2164" i="11"/>
  <c r="AO2163" i="11"/>
  <c r="AN2163" i="11"/>
  <c r="AM2163" i="11"/>
  <c r="AL2163" i="11"/>
  <c r="AK2163" i="11"/>
  <c r="AJ2163" i="11"/>
  <c r="AO2162" i="11"/>
  <c r="AN2162" i="11"/>
  <c r="AM2162" i="11"/>
  <c r="AL2162" i="11"/>
  <c r="AK2162" i="11"/>
  <c r="AJ2162" i="11"/>
  <c r="AO2161" i="11"/>
  <c r="AN2161" i="11"/>
  <c r="AM2161" i="11"/>
  <c r="AL2161" i="11"/>
  <c r="AK2161" i="11"/>
  <c r="AJ2161" i="11"/>
  <c r="AO2160" i="11"/>
  <c r="AN2160" i="11"/>
  <c r="AM2160" i="11"/>
  <c r="AL2160" i="11"/>
  <c r="AK2160" i="11"/>
  <c r="AJ2160" i="11"/>
  <c r="AO2159" i="11"/>
  <c r="AN2159" i="11"/>
  <c r="AM2159" i="11"/>
  <c r="AL2159" i="11"/>
  <c r="AK2159" i="11"/>
  <c r="AJ2159" i="11"/>
  <c r="AO2158" i="11"/>
  <c r="AN2158" i="11"/>
  <c r="AM2158" i="11"/>
  <c r="AL2158" i="11"/>
  <c r="AK2158" i="11"/>
  <c r="AJ2158" i="11"/>
  <c r="AO2157" i="11"/>
  <c r="AN2157" i="11"/>
  <c r="AM2157" i="11"/>
  <c r="AL2157" i="11"/>
  <c r="AK2157" i="11"/>
  <c r="AJ2157" i="11"/>
  <c r="AO2156" i="11"/>
  <c r="AN2156" i="11"/>
  <c r="AM2156" i="11"/>
  <c r="AL2156" i="11"/>
  <c r="AK2156" i="11"/>
  <c r="AJ2156" i="11"/>
  <c r="AO2155" i="11"/>
  <c r="AN2155" i="11"/>
  <c r="AM2155" i="11"/>
  <c r="AL2155" i="11"/>
  <c r="AK2155" i="11"/>
  <c r="AJ2155" i="11"/>
  <c r="AO2154" i="11"/>
  <c r="AN2154" i="11"/>
  <c r="AM2154" i="11"/>
  <c r="AL2154" i="11"/>
  <c r="AK2154" i="11"/>
  <c r="AJ2154" i="11"/>
  <c r="AO2153" i="11"/>
  <c r="AN2153" i="11"/>
  <c r="AM2153" i="11"/>
  <c r="AL2153" i="11"/>
  <c r="AK2153" i="11"/>
  <c r="AJ2153" i="11"/>
  <c r="AO2152" i="11"/>
  <c r="AN2152" i="11"/>
  <c r="AM2152" i="11"/>
  <c r="AL2152" i="11"/>
  <c r="AK2152" i="11"/>
  <c r="AJ2152" i="11"/>
  <c r="AO2151" i="11"/>
  <c r="AN2151" i="11"/>
  <c r="AM2151" i="11"/>
  <c r="AL2151" i="11"/>
  <c r="AK2151" i="11"/>
  <c r="AJ2151" i="11"/>
  <c r="AO2150" i="11"/>
  <c r="AN2150" i="11"/>
  <c r="AM2150" i="11"/>
  <c r="AL2150" i="11"/>
  <c r="AK2150" i="11"/>
  <c r="AJ2150" i="11"/>
  <c r="AO2149" i="11"/>
  <c r="AN2149" i="11"/>
  <c r="AM2149" i="11"/>
  <c r="AL2149" i="11"/>
  <c r="AK2149" i="11"/>
  <c r="AJ2149" i="11"/>
  <c r="AO2148" i="11"/>
  <c r="AN2148" i="11"/>
  <c r="AM2148" i="11"/>
  <c r="AL2148" i="11"/>
  <c r="AK2148" i="11"/>
  <c r="AJ2148" i="11"/>
  <c r="AO2147" i="11"/>
  <c r="AN2147" i="11"/>
  <c r="AM2147" i="11"/>
  <c r="AL2147" i="11"/>
  <c r="AK2147" i="11"/>
  <c r="AJ2147" i="11"/>
  <c r="AO2146" i="11"/>
  <c r="AN2146" i="11"/>
  <c r="AM2146" i="11"/>
  <c r="AL2146" i="11"/>
  <c r="AK2146" i="11"/>
  <c r="AJ2146" i="11"/>
  <c r="AO2145" i="11"/>
  <c r="AN2145" i="11"/>
  <c r="AM2145" i="11"/>
  <c r="AL2145" i="11"/>
  <c r="AK2145" i="11"/>
  <c r="AJ2145" i="11"/>
  <c r="AO2144" i="11"/>
  <c r="AN2144" i="11"/>
  <c r="AM2144" i="11"/>
  <c r="AL2144" i="11"/>
  <c r="AK2144" i="11"/>
  <c r="AJ2144" i="11"/>
  <c r="AO2143" i="11"/>
  <c r="AN2143" i="11"/>
  <c r="AM2143" i="11"/>
  <c r="AL2143" i="11"/>
  <c r="AK2143" i="11"/>
  <c r="AJ2143" i="11"/>
  <c r="AO2142" i="11"/>
  <c r="AN2142" i="11"/>
  <c r="AM2142" i="11"/>
  <c r="AL2142" i="11"/>
  <c r="AK2142" i="11"/>
  <c r="AJ2142" i="11"/>
  <c r="AO2141" i="11"/>
  <c r="AN2141" i="11"/>
  <c r="AM2141" i="11"/>
  <c r="AL2141" i="11"/>
  <c r="AK2141" i="11"/>
  <c r="AJ2141" i="11"/>
  <c r="AO2140" i="11"/>
  <c r="AN2140" i="11"/>
  <c r="AM2140" i="11"/>
  <c r="AL2140" i="11"/>
  <c r="AK2140" i="11"/>
  <c r="AJ2140" i="11"/>
  <c r="AO2139" i="11"/>
  <c r="AN2139" i="11"/>
  <c r="AM2139" i="11"/>
  <c r="AL2139" i="11"/>
  <c r="AK2139" i="11"/>
  <c r="AJ2139" i="11"/>
  <c r="AO2138" i="11"/>
  <c r="AN2138" i="11"/>
  <c r="AM2138" i="11"/>
  <c r="AL2138" i="11"/>
  <c r="AK2138" i="11"/>
  <c r="AJ2138" i="11"/>
  <c r="AO2137" i="11"/>
  <c r="AN2137" i="11"/>
  <c r="AM2137" i="11"/>
  <c r="AL2137" i="11"/>
  <c r="AK2137" i="11"/>
  <c r="AJ2137" i="11"/>
  <c r="AO2136" i="11"/>
  <c r="AN2136" i="11"/>
  <c r="AM2136" i="11"/>
  <c r="AL2136" i="11"/>
  <c r="AK2136" i="11"/>
  <c r="AJ2136" i="11"/>
  <c r="AO2135" i="11"/>
  <c r="AN2135" i="11"/>
  <c r="AM2135" i="11"/>
  <c r="AL2135" i="11"/>
  <c r="AK2135" i="11"/>
  <c r="AJ2135" i="11"/>
  <c r="AO2134" i="11"/>
  <c r="AN2134" i="11"/>
  <c r="AM2134" i="11"/>
  <c r="AL2134" i="11"/>
  <c r="AK2134" i="11"/>
  <c r="AJ2134" i="11"/>
  <c r="AO2133" i="11"/>
  <c r="AN2133" i="11"/>
  <c r="AM2133" i="11"/>
  <c r="AL2133" i="11"/>
  <c r="AK2133" i="11"/>
  <c r="AJ2133" i="11"/>
  <c r="AO2132" i="11"/>
  <c r="AN2132" i="11"/>
  <c r="AM2132" i="11"/>
  <c r="AL2132" i="11"/>
  <c r="AK2132" i="11"/>
  <c r="AJ2132" i="11"/>
  <c r="AO2131" i="11"/>
  <c r="AN2131" i="11"/>
  <c r="AM2131" i="11"/>
  <c r="AL2131" i="11"/>
  <c r="AK2131" i="11"/>
  <c r="AJ2131" i="11"/>
  <c r="AO2130" i="11"/>
  <c r="AN2130" i="11"/>
  <c r="AM2130" i="11"/>
  <c r="AL2130" i="11"/>
  <c r="AK2130" i="11"/>
  <c r="AJ2130" i="11"/>
  <c r="AO2129" i="11"/>
  <c r="AN2129" i="11"/>
  <c r="AM2129" i="11"/>
  <c r="AL2129" i="11"/>
  <c r="AK2129" i="11"/>
  <c r="AJ2129" i="11"/>
  <c r="AO2128" i="11"/>
  <c r="AN2128" i="11"/>
  <c r="AM2128" i="11"/>
  <c r="AL2128" i="11"/>
  <c r="AK2128" i="11"/>
  <c r="AJ2128" i="11"/>
  <c r="AO2127" i="11"/>
  <c r="AN2127" i="11"/>
  <c r="AM2127" i="11"/>
  <c r="AL2127" i="11"/>
  <c r="AK2127" i="11"/>
  <c r="AJ2127" i="11"/>
  <c r="AO2126" i="11"/>
  <c r="AN2126" i="11"/>
  <c r="AM2126" i="11"/>
  <c r="AL2126" i="11"/>
  <c r="AK2126" i="11"/>
  <c r="AJ2126" i="11"/>
  <c r="AO2125" i="11"/>
  <c r="AN2125" i="11"/>
  <c r="AM2125" i="11"/>
  <c r="AL2125" i="11"/>
  <c r="AK2125" i="11"/>
  <c r="AJ2125" i="11"/>
  <c r="AO2124" i="11"/>
  <c r="AN2124" i="11"/>
  <c r="AM2124" i="11"/>
  <c r="AL2124" i="11"/>
  <c r="AK2124" i="11"/>
  <c r="AJ2124" i="11"/>
  <c r="AO2123" i="11"/>
  <c r="AN2123" i="11"/>
  <c r="AM2123" i="11"/>
  <c r="AL2123" i="11"/>
  <c r="AK2123" i="11"/>
  <c r="AJ2123" i="11"/>
  <c r="AO2122" i="11"/>
  <c r="AN2122" i="11"/>
  <c r="AM2122" i="11"/>
  <c r="AL2122" i="11"/>
  <c r="AK2122" i="11"/>
  <c r="AJ2122" i="11"/>
  <c r="AO2121" i="11"/>
  <c r="AN2121" i="11"/>
  <c r="AM2121" i="11"/>
  <c r="AL2121" i="11"/>
  <c r="AK2121" i="11"/>
  <c r="AJ2121" i="11"/>
  <c r="AO2120" i="11"/>
  <c r="AN2120" i="11"/>
  <c r="AM2120" i="11"/>
  <c r="AL2120" i="11"/>
  <c r="AK2120" i="11"/>
  <c r="AJ2120" i="11"/>
  <c r="AO2119" i="11"/>
  <c r="AN2119" i="11"/>
  <c r="AM2119" i="11"/>
  <c r="AL2119" i="11"/>
  <c r="AK2119" i="11"/>
  <c r="AJ2119" i="11"/>
  <c r="AO2118" i="11"/>
  <c r="AN2118" i="11"/>
  <c r="AM2118" i="11"/>
  <c r="AL2118" i="11"/>
  <c r="AK2118" i="11"/>
  <c r="AJ2118" i="11"/>
  <c r="AO2117" i="11"/>
  <c r="AN2117" i="11"/>
  <c r="AM2117" i="11"/>
  <c r="AL2117" i="11"/>
  <c r="AK2117" i="11"/>
  <c r="AJ2117" i="11"/>
  <c r="AO2116" i="11"/>
  <c r="AN2116" i="11"/>
  <c r="AM2116" i="11"/>
  <c r="AL2116" i="11"/>
  <c r="AK2116" i="11"/>
  <c r="AJ2116" i="11"/>
  <c r="AO2115" i="11"/>
  <c r="AN2115" i="11"/>
  <c r="AM2115" i="11"/>
  <c r="AL2115" i="11"/>
  <c r="AK2115" i="11"/>
  <c r="AJ2115" i="11"/>
  <c r="AO2114" i="11"/>
  <c r="AN2114" i="11"/>
  <c r="AM2114" i="11"/>
  <c r="AL2114" i="11"/>
  <c r="AK2114" i="11"/>
  <c r="AJ2114" i="11"/>
  <c r="AO2113" i="11"/>
  <c r="AN2113" i="11"/>
  <c r="AM2113" i="11"/>
  <c r="AL2113" i="11"/>
  <c r="AK2113" i="11"/>
  <c r="AJ2113" i="11"/>
  <c r="AO2112" i="11"/>
  <c r="AN2112" i="11"/>
  <c r="AM2112" i="11"/>
  <c r="AL2112" i="11"/>
  <c r="AK2112" i="11"/>
  <c r="AJ2112" i="11"/>
  <c r="AO2111" i="11"/>
  <c r="AN2111" i="11"/>
  <c r="AM2111" i="11"/>
  <c r="AL2111" i="11"/>
  <c r="AK2111" i="11"/>
  <c r="AJ2111" i="11"/>
  <c r="AO2110" i="11"/>
  <c r="AN2110" i="11"/>
  <c r="AM2110" i="11"/>
  <c r="AL2110" i="11"/>
  <c r="AK2110" i="11"/>
  <c r="AJ2110" i="11"/>
  <c r="AO2109" i="11"/>
  <c r="AN2109" i="11"/>
  <c r="AM2109" i="11"/>
  <c r="AL2109" i="11"/>
  <c r="AK2109" i="11"/>
  <c r="AJ2109" i="11"/>
  <c r="AO2108" i="11"/>
  <c r="AN2108" i="11"/>
  <c r="AM2108" i="11"/>
  <c r="AL2108" i="11"/>
  <c r="AK2108" i="11"/>
  <c r="AJ2108" i="11"/>
  <c r="AO2107" i="11"/>
  <c r="AN2107" i="11"/>
  <c r="AM2107" i="11"/>
  <c r="AL2107" i="11"/>
  <c r="AK2107" i="11"/>
  <c r="AJ2107" i="11"/>
  <c r="AO2106" i="11"/>
  <c r="AN2106" i="11"/>
  <c r="AM2106" i="11"/>
  <c r="AL2106" i="11"/>
  <c r="AK2106" i="11"/>
  <c r="AJ2106" i="11"/>
  <c r="AO2105" i="11"/>
  <c r="AN2105" i="11"/>
  <c r="AM2105" i="11"/>
  <c r="AL2105" i="11"/>
  <c r="AK2105" i="11"/>
  <c r="AJ2105" i="11"/>
  <c r="AO2104" i="11"/>
  <c r="AN2104" i="11"/>
  <c r="AM2104" i="11"/>
  <c r="AL2104" i="11"/>
  <c r="AK2104" i="11"/>
  <c r="AJ2104" i="11"/>
  <c r="AO2103" i="11"/>
  <c r="AN2103" i="11"/>
  <c r="AM2103" i="11"/>
  <c r="AL2103" i="11"/>
  <c r="AK2103" i="11"/>
  <c r="AJ2103" i="11"/>
  <c r="AO2102" i="11"/>
  <c r="AN2102" i="11"/>
  <c r="AM2102" i="11"/>
  <c r="AL2102" i="11"/>
  <c r="AK2102" i="11"/>
  <c r="AJ2102" i="11"/>
  <c r="AO2101" i="11"/>
  <c r="AN2101" i="11"/>
  <c r="AM2101" i="11"/>
  <c r="AL2101" i="11"/>
  <c r="AK2101" i="11"/>
  <c r="AJ2101" i="11"/>
  <c r="AO2100" i="11"/>
  <c r="AN2100" i="11"/>
  <c r="AM2100" i="11"/>
  <c r="AL2100" i="11"/>
  <c r="AK2100" i="11"/>
  <c r="AJ2100" i="11"/>
  <c r="AO2099" i="11"/>
  <c r="AN2099" i="11"/>
  <c r="AM2099" i="11"/>
  <c r="AL2099" i="11"/>
  <c r="AK2099" i="11"/>
  <c r="AJ2099" i="11"/>
  <c r="AO2098" i="11"/>
  <c r="AN2098" i="11"/>
  <c r="AM2098" i="11"/>
  <c r="AL2098" i="11"/>
  <c r="AK2098" i="11"/>
  <c r="AJ2098" i="11"/>
  <c r="AO2097" i="11"/>
  <c r="AN2097" i="11"/>
  <c r="AM2097" i="11"/>
  <c r="AL2097" i="11"/>
  <c r="AK2097" i="11"/>
  <c r="AJ2097" i="11"/>
  <c r="AO2096" i="11"/>
  <c r="AN2096" i="11"/>
  <c r="AM2096" i="11"/>
  <c r="AL2096" i="11"/>
  <c r="AK2096" i="11"/>
  <c r="AJ2096" i="11"/>
  <c r="AO2095" i="11"/>
  <c r="AN2095" i="11"/>
  <c r="AM2095" i="11"/>
  <c r="AL2095" i="11"/>
  <c r="AK2095" i="11"/>
  <c r="AJ2095" i="11"/>
  <c r="AO2094" i="11"/>
  <c r="AN2094" i="11"/>
  <c r="AM2094" i="11"/>
  <c r="AL2094" i="11"/>
  <c r="AK2094" i="11"/>
  <c r="AJ2094" i="11"/>
  <c r="AO2093" i="11"/>
  <c r="AN2093" i="11"/>
  <c r="AM2093" i="11"/>
  <c r="AL2093" i="11"/>
  <c r="AK2093" i="11"/>
  <c r="AJ2093" i="11"/>
  <c r="AO2092" i="11"/>
  <c r="AN2092" i="11"/>
  <c r="AM2092" i="11"/>
  <c r="AL2092" i="11"/>
  <c r="AK2092" i="11"/>
  <c r="AJ2092" i="11"/>
  <c r="AO2091" i="11"/>
  <c r="AN2091" i="11"/>
  <c r="AM2091" i="11"/>
  <c r="AL2091" i="11"/>
  <c r="AK2091" i="11"/>
  <c r="AJ2091" i="11"/>
  <c r="AO2090" i="11"/>
  <c r="AN2090" i="11"/>
  <c r="AM2090" i="11"/>
  <c r="AL2090" i="11"/>
  <c r="AK2090" i="11"/>
  <c r="AJ2090" i="11"/>
  <c r="AO2089" i="11"/>
  <c r="AN2089" i="11"/>
  <c r="AM2089" i="11"/>
  <c r="AL2089" i="11"/>
  <c r="AK2089" i="11"/>
  <c r="AJ2089" i="11"/>
  <c r="AO2088" i="11"/>
  <c r="AN2088" i="11"/>
  <c r="AM2088" i="11"/>
  <c r="AL2088" i="11"/>
  <c r="AK2088" i="11"/>
  <c r="AJ2088" i="11"/>
  <c r="AO2087" i="11"/>
  <c r="AN2087" i="11"/>
  <c r="AM2087" i="11"/>
  <c r="AL2087" i="11"/>
  <c r="AK2087" i="11"/>
  <c r="AJ2087" i="11"/>
  <c r="AO2086" i="11"/>
  <c r="AN2086" i="11"/>
  <c r="AM2086" i="11"/>
  <c r="AL2086" i="11"/>
  <c r="AK2086" i="11"/>
  <c r="AJ2086" i="11"/>
  <c r="AO2085" i="11"/>
  <c r="AN2085" i="11"/>
  <c r="AM2085" i="11"/>
  <c r="AL2085" i="11"/>
  <c r="AK2085" i="11"/>
  <c r="AJ2085" i="11"/>
  <c r="AO2084" i="11"/>
  <c r="AN2084" i="11"/>
  <c r="AM2084" i="11"/>
  <c r="AL2084" i="11"/>
  <c r="AK2084" i="11"/>
  <c r="AJ2084" i="11"/>
  <c r="AO2083" i="11"/>
  <c r="AN2083" i="11"/>
  <c r="AM2083" i="11"/>
  <c r="AL2083" i="11"/>
  <c r="AK2083" i="11"/>
  <c r="AJ2083" i="11"/>
  <c r="AO2082" i="11"/>
  <c r="AN2082" i="11"/>
  <c r="AM2082" i="11"/>
  <c r="AL2082" i="11"/>
  <c r="AK2082" i="11"/>
  <c r="AJ2082" i="11"/>
  <c r="AO2081" i="11"/>
  <c r="AN2081" i="11"/>
  <c r="AM2081" i="11"/>
  <c r="AL2081" i="11"/>
  <c r="AK2081" i="11"/>
  <c r="AJ2081" i="11"/>
  <c r="AO2080" i="11"/>
  <c r="AN2080" i="11"/>
  <c r="AM2080" i="11"/>
  <c r="AL2080" i="11"/>
  <c r="AK2080" i="11"/>
  <c r="AJ2080" i="11"/>
  <c r="AO2079" i="11"/>
  <c r="AN2079" i="11"/>
  <c r="AM2079" i="11"/>
  <c r="AL2079" i="11"/>
  <c r="AK2079" i="11"/>
  <c r="AJ2079" i="11"/>
  <c r="AO2078" i="11"/>
  <c r="AN2078" i="11"/>
  <c r="AM2078" i="11"/>
  <c r="AL2078" i="11"/>
  <c r="AK2078" i="11"/>
  <c r="AJ2078" i="11"/>
  <c r="AO2077" i="11"/>
  <c r="AN2077" i="11"/>
  <c r="AM2077" i="11"/>
  <c r="AL2077" i="11"/>
  <c r="AK2077" i="11"/>
  <c r="AJ2077" i="11"/>
  <c r="AO2076" i="11"/>
  <c r="AN2076" i="11"/>
  <c r="AM2076" i="11"/>
  <c r="AL2076" i="11"/>
  <c r="AK2076" i="11"/>
  <c r="AJ2076" i="11"/>
  <c r="AO2075" i="11"/>
  <c r="AN2075" i="11"/>
  <c r="AM2075" i="11"/>
  <c r="AL2075" i="11"/>
  <c r="AK2075" i="11"/>
  <c r="AJ2075" i="11"/>
  <c r="AO2074" i="11"/>
  <c r="AN2074" i="11"/>
  <c r="AM2074" i="11"/>
  <c r="AL2074" i="11"/>
  <c r="AK2074" i="11"/>
  <c r="AJ2074" i="11"/>
  <c r="AO2073" i="11"/>
  <c r="AN2073" i="11"/>
  <c r="AM2073" i="11"/>
  <c r="AL2073" i="11"/>
  <c r="AK2073" i="11"/>
  <c r="AJ2073" i="11"/>
  <c r="AO2072" i="11"/>
  <c r="AN2072" i="11"/>
  <c r="AM2072" i="11"/>
  <c r="AL2072" i="11"/>
  <c r="AK2072" i="11"/>
  <c r="AJ2072" i="11"/>
  <c r="AO2071" i="11"/>
  <c r="AN2071" i="11"/>
  <c r="AM2071" i="11"/>
  <c r="AL2071" i="11"/>
  <c r="AK2071" i="11"/>
  <c r="AJ2071" i="11"/>
  <c r="AO2070" i="11"/>
  <c r="AN2070" i="11"/>
  <c r="AM2070" i="11"/>
  <c r="AL2070" i="11"/>
  <c r="AK2070" i="11"/>
  <c r="AJ2070" i="11"/>
  <c r="AO2069" i="11"/>
  <c r="AN2069" i="11"/>
  <c r="AM2069" i="11"/>
  <c r="AL2069" i="11"/>
  <c r="AK2069" i="11"/>
  <c r="AJ2069" i="11"/>
  <c r="AO2068" i="11"/>
  <c r="AN2068" i="11"/>
  <c r="AM2068" i="11"/>
  <c r="AL2068" i="11"/>
  <c r="AK2068" i="11"/>
  <c r="AJ2068" i="11"/>
  <c r="AO2067" i="11"/>
  <c r="AN2067" i="11"/>
  <c r="AM2067" i="11"/>
  <c r="AL2067" i="11"/>
  <c r="AK2067" i="11"/>
  <c r="AJ2067" i="11"/>
  <c r="AO2066" i="11"/>
  <c r="AN2066" i="11"/>
  <c r="AM2066" i="11"/>
  <c r="AL2066" i="11"/>
  <c r="AK2066" i="11"/>
  <c r="AJ2066" i="11"/>
  <c r="AO2065" i="11"/>
  <c r="AN2065" i="11"/>
  <c r="AM2065" i="11"/>
  <c r="AL2065" i="11"/>
  <c r="AK2065" i="11"/>
  <c r="AJ2065" i="11"/>
  <c r="AO2064" i="11"/>
  <c r="AN2064" i="11"/>
  <c r="AM2064" i="11"/>
  <c r="AL2064" i="11"/>
  <c r="AK2064" i="11"/>
  <c r="AJ2064" i="11"/>
  <c r="AO2063" i="11"/>
  <c r="AN2063" i="11"/>
  <c r="AM2063" i="11"/>
  <c r="AL2063" i="11"/>
  <c r="AK2063" i="11"/>
  <c r="AJ2063" i="11"/>
  <c r="AO2062" i="11"/>
  <c r="AN2062" i="11"/>
  <c r="AM2062" i="11"/>
  <c r="AL2062" i="11"/>
  <c r="AK2062" i="11"/>
  <c r="AJ2062" i="11"/>
  <c r="AO2061" i="11"/>
  <c r="AN2061" i="11"/>
  <c r="AM2061" i="11"/>
  <c r="AL2061" i="11"/>
  <c r="AK2061" i="11"/>
  <c r="AJ2061" i="11"/>
  <c r="AO2060" i="11"/>
  <c r="AN2060" i="11"/>
  <c r="AM2060" i="11"/>
  <c r="AL2060" i="11"/>
  <c r="AK2060" i="11"/>
  <c r="AJ2060" i="11"/>
  <c r="AO2059" i="11"/>
  <c r="AN2059" i="11"/>
  <c r="AM2059" i="11"/>
  <c r="AL2059" i="11"/>
  <c r="AK2059" i="11"/>
  <c r="AJ2059" i="11"/>
  <c r="AO2058" i="11"/>
  <c r="AN2058" i="11"/>
  <c r="AM2058" i="11"/>
  <c r="AL2058" i="11"/>
  <c r="AK2058" i="11"/>
  <c r="AJ2058" i="11"/>
  <c r="AO2057" i="11"/>
  <c r="AN2057" i="11"/>
  <c r="AM2057" i="11"/>
  <c r="AL2057" i="11"/>
  <c r="AK2057" i="11"/>
  <c r="AJ2057" i="11"/>
  <c r="AO2056" i="11"/>
  <c r="AN2056" i="11"/>
  <c r="AM2056" i="11"/>
  <c r="AL2056" i="11"/>
  <c r="AK2056" i="11"/>
  <c r="AJ2056" i="11"/>
  <c r="AO2055" i="11"/>
  <c r="AN2055" i="11"/>
  <c r="AM2055" i="11"/>
  <c r="AL2055" i="11"/>
  <c r="AK2055" i="11"/>
  <c r="AJ2055" i="11"/>
  <c r="AO2054" i="11"/>
  <c r="AN2054" i="11"/>
  <c r="AM2054" i="11"/>
  <c r="AL2054" i="11"/>
  <c r="AK2054" i="11"/>
  <c r="AJ2054" i="11"/>
  <c r="AO2053" i="11"/>
  <c r="AN2053" i="11"/>
  <c r="AM2053" i="11"/>
  <c r="AL2053" i="11"/>
  <c r="AK2053" i="11"/>
  <c r="AJ2053" i="11"/>
  <c r="AO2052" i="11"/>
  <c r="AN2052" i="11"/>
  <c r="AM2052" i="11"/>
  <c r="AL2052" i="11"/>
  <c r="AK2052" i="11"/>
  <c r="AJ2052" i="11"/>
  <c r="AO2051" i="11"/>
  <c r="AN2051" i="11"/>
  <c r="AM2051" i="11"/>
  <c r="AL2051" i="11"/>
  <c r="AK2051" i="11"/>
  <c r="AJ2051" i="11"/>
  <c r="AO2050" i="11"/>
  <c r="AN2050" i="11"/>
  <c r="AM2050" i="11"/>
  <c r="AL2050" i="11"/>
  <c r="AK2050" i="11"/>
  <c r="AJ2050" i="11"/>
  <c r="AO2049" i="11"/>
  <c r="AN2049" i="11"/>
  <c r="AM2049" i="11"/>
  <c r="AL2049" i="11"/>
  <c r="AK2049" i="11"/>
  <c r="AJ2049" i="11"/>
  <c r="AO2048" i="11"/>
  <c r="AN2048" i="11"/>
  <c r="AM2048" i="11"/>
  <c r="AL2048" i="11"/>
  <c r="AK2048" i="11"/>
  <c r="AJ2048" i="11"/>
  <c r="AO2047" i="11"/>
  <c r="AN2047" i="11"/>
  <c r="AM2047" i="11"/>
  <c r="AL2047" i="11"/>
  <c r="AK2047" i="11"/>
  <c r="AJ2047" i="11"/>
  <c r="AO2046" i="11"/>
  <c r="AN2046" i="11"/>
  <c r="AM2046" i="11"/>
  <c r="AL2046" i="11"/>
  <c r="AK2046" i="11"/>
  <c r="AJ2046" i="11"/>
  <c r="AO2045" i="11"/>
  <c r="AN2045" i="11"/>
  <c r="AM2045" i="11"/>
  <c r="AL2045" i="11"/>
  <c r="AK2045" i="11"/>
  <c r="AJ2045" i="11"/>
  <c r="AO2044" i="11"/>
  <c r="AN2044" i="11"/>
  <c r="AM2044" i="11"/>
  <c r="AL2044" i="11"/>
  <c r="AK2044" i="11"/>
  <c r="AJ2044" i="11"/>
  <c r="AO2043" i="11"/>
  <c r="AN2043" i="11"/>
  <c r="AM2043" i="11"/>
  <c r="AL2043" i="11"/>
  <c r="AK2043" i="11"/>
  <c r="AJ2043" i="11"/>
  <c r="AO2042" i="11"/>
  <c r="AN2042" i="11"/>
  <c r="AM2042" i="11"/>
  <c r="AL2042" i="11"/>
  <c r="AK2042" i="11"/>
  <c r="AJ2042" i="11"/>
  <c r="AO2041" i="11"/>
  <c r="AN2041" i="11"/>
  <c r="AM2041" i="11"/>
  <c r="AL2041" i="11"/>
  <c r="AK2041" i="11"/>
  <c r="AJ2041" i="11"/>
  <c r="AO2040" i="11"/>
  <c r="AN2040" i="11"/>
  <c r="AM2040" i="11"/>
  <c r="AL2040" i="11"/>
  <c r="AK2040" i="11"/>
  <c r="AJ2040" i="11"/>
  <c r="AO2039" i="11"/>
  <c r="AN2039" i="11"/>
  <c r="AM2039" i="11"/>
  <c r="AL2039" i="11"/>
  <c r="AK2039" i="11"/>
  <c r="AJ2039" i="11"/>
  <c r="AO2038" i="11"/>
  <c r="AN2038" i="11"/>
  <c r="AM2038" i="11"/>
  <c r="AL2038" i="11"/>
  <c r="AK2038" i="11"/>
  <c r="AJ2038" i="11"/>
  <c r="AO2037" i="11"/>
  <c r="AN2037" i="11"/>
  <c r="AM2037" i="11"/>
  <c r="AL2037" i="11"/>
  <c r="AK2037" i="11"/>
  <c r="AJ2037" i="11"/>
  <c r="AO2036" i="11"/>
  <c r="AN2036" i="11"/>
  <c r="AM2036" i="11"/>
  <c r="AL2036" i="11"/>
  <c r="AK2036" i="11"/>
  <c r="AJ2036" i="11"/>
  <c r="AO2035" i="11"/>
  <c r="AN2035" i="11"/>
  <c r="AM2035" i="11"/>
  <c r="AL2035" i="11"/>
  <c r="AK2035" i="11"/>
  <c r="AJ2035" i="11"/>
  <c r="AO2034" i="11"/>
  <c r="AN2034" i="11"/>
  <c r="AM2034" i="11"/>
  <c r="AL2034" i="11"/>
  <c r="AK2034" i="11"/>
  <c r="AJ2034" i="11"/>
  <c r="AO2033" i="11"/>
  <c r="AN2033" i="11"/>
  <c r="AM2033" i="11"/>
  <c r="AL2033" i="11"/>
  <c r="AK2033" i="11"/>
  <c r="AJ2033" i="11"/>
  <c r="AO2032" i="11"/>
  <c r="AN2032" i="11"/>
  <c r="AM2032" i="11"/>
  <c r="AL2032" i="11"/>
  <c r="AK2032" i="11"/>
  <c r="AJ2032" i="11"/>
  <c r="AO2031" i="11"/>
  <c r="AN2031" i="11"/>
  <c r="AM2031" i="11"/>
  <c r="AL2031" i="11"/>
  <c r="AK2031" i="11"/>
  <c r="AJ2031" i="11"/>
  <c r="AO2030" i="11"/>
  <c r="AN2030" i="11"/>
  <c r="AM2030" i="11"/>
  <c r="AL2030" i="11"/>
  <c r="AK2030" i="11"/>
  <c r="AJ2030" i="11"/>
  <c r="AO2029" i="11"/>
  <c r="AN2029" i="11"/>
  <c r="AM2029" i="11"/>
  <c r="AL2029" i="11"/>
  <c r="AK2029" i="11"/>
  <c r="AJ2029" i="11"/>
  <c r="AO2028" i="11"/>
  <c r="AN2028" i="11"/>
  <c r="AM2028" i="11"/>
  <c r="AL2028" i="11"/>
  <c r="AK2028" i="11"/>
  <c r="AJ2028" i="11"/>
  <c r="AO2027" i="11"/>
  <c r="AN2027" i="11"/>
  <c r="AM2027" i="11"/>
  <c r="AL2027" i="11"/>
  <c r="AK2027" i="11"/>
  <c r="AJ2027" i="11"/>
  <c r="AO2026" i="11"/>
  <c r="AN2026" i="11"/>
  <c r="AM2026" i="11"/>
  <c r="AL2026" i="11"/>
  <c r="AK2026" i="11"/>
  <c r="AJ2026" i="11"/>
  <c r="AO2025" i="11"/>
  <c r="AN2025" i="11"/>
  <c r="AM2025" i="11"/>
  <c r="AL2025" i="11"/>
  <c r="AK2025" i="11"/>
  <c r="AJ2025" i="11"/>
  <c r="AO2024" i="11"/>
  <c r="AN2024" i="11"/>
  <c r="AM2024" i="11"/>
  <c r="AL2024" i="11"/>
  <c r="AK2024" i="11"/>
  <c r="AJ2024" i="11"/>
  <c r="AO2023" i="11"/>
  <c r="AN2023" i="11"/>
  <c r="AM2023" i="11"/>
  <c r="AL2023" i="11"/>
  <c r="AK2023" i="11"/>
  <c r="AJ2023" i="11"/>
  <c r="AO2022" i="11"/>
  <c r="AN2022" i="11"/>
  <c r="AM2022" i="11"/>
  <c r="AL2022" i="11"/>
  <c r="AK2022" i="11"/>
  <c r="AJ2022" i="11"/>
  <c r="AO2021" i="11"/>
  <c r="AN2021" i="11"/>
  <c r="AM2021" i="11"/>
  <c r="AL2021" i="11"/>
  <c r="AK2021" i="11"/>
  <c r="AJ2021" i="11"/>
  <c r="AO2020" i="11"/>
  <c r="AN2020" i="11"/>
  <c r="AM2020" i="11"/>
  <c r="AL2020" i="11"/>
  <c r="AK2020" i="11"/>
  <c r="AJ2020" i="11"/>
  <c r="AO2019" i="11"/>
  <c r="AN2019" i="11"/>
  <c r="AM2019" i="11"/>
  <c r="AL2019" i="11"/>
  <c r="AK2019" i="11"/>
  <c r="AJ2019" i="11"/>
  <c r="AO2018" i="11"/>
  <c r="AN2018" i="11"/>
  <c r="AM2018" i="11"/>
  <c r="AL2018" i="11"/>
  <c r="AK2018" i="11"/>
  <c r="AJ2018" i="11"/>
  <c r="AO2017" i="11"/>
  <c r="AN2017" i="11"/>
  <c r="AM2017" i="11"/>
  <c r="AL2017" i="11"/>
  <c r="AK2017" i="11"/>
  <c r="AJ2017" i="11"/>
  <c r="AO2016" i="11"/>
  <c r="AN2016" i="11"/>
  <c r="AM2016" i="11"/>
  <c r="AL2016" i="11"/>
  <c r="AK2016" i="11"/>
  <c r="AJ2016" i="11"/>
  <c r="AO2015" i="11"/>
  <c r="AN2015" i="11"/>
  <c r="AM2015" i="11"/>
  <c r="AL2015" i="11"/>
  <c r="AK2015" i="11"/>
  <c r="AJ2015" i="11"/>
  <c r="AO2014" i="11"/>
  <c r="AN2014" i="11"/>
  <c r="AM2014" i="11"/>
  <c r="AL2014" i="11"/>
  <c r="AK2014" i="11"/>
  <c r="AJ2014" i="11"/>
  <c r="AO2013" i="11"/>
  <c r="AN2013" i="11"/>
  <c r="AM2013" i="11"/>
  <c r="AL2013" i="11"/>
  <c r="AK2013" i="11"/>
  <c r="AJ2013" i="11"/>
  <c r="AO2012" i="11"/>
  <c r="AN2012" i="11"/>
  <c r="AM2012" i="11"/>
  <c r="AL2012" i="11"/>
  <c r="AK2012" i="11"/>
  <c r="AJ2012" i="11"/>
  <c r="AO2011" i="11"/>
  <c r="AN2011" i="11"/>
  <c r="AM2011" i="11"/>
  <c r="AL2011" i="11"/>
  <c r="AK2011" i="11"/>
  <c r="AJ2011" i="11"/>
  <c r="AO2010" i="11"/>
  <c r="AN2010" i="11"/>
  <c r="AM2010" i="11"/>
  <c r="AL2010" i="11"/>
  <c r="AK2010" i="11"/>
  <c r="AJ2010" i="11"/>
  <c r="AO2009" i="11"/>
  <c r="AN2009" i="11"/>
  <c r="AM2009" i="11"/>
  <c r="AL2009" i="11"/>
  <c r="AK2009" i="11"/>
  <c r="AJ2009" i="11"/>
  <c r="AO2008" i="11"/>
  <c r="AN2008" i="11"/>
  <c r="AM2008" i="11"/>
  <c r="AL2008" i="11"/>
  <c r="AK2008" i="11"/>
  <c r="AJ2008" i="11"/>
  <c r="AO2007" i="11"/>
  <c r="AN2007" i="11"/>
  <c r="AM2007" i="11"/>
  <c r="AL2007" i="11"/>
  <c r="AK2007" i="11"/>
  <c r="AJ2007" i="11"/>
  <c r="AO2006" i="11"/>
  <c r="AN2006" i="11"/>
  <c r="AM2006" i="11"/>
  <c r="AL2006" i="11"/>
  <c r="AK2006" i="11"/>
  <c r="AJ2006" i="11"/>
  <c r="AO2005" i="11"/>
  <c r="AN2005" i="11"/>
  <c r="AM2005" i="11"/>
  <c r="AL2005" i="11"/>
  <c r="AK2005" i="11"/>
  <c r="AJ2005" i="11"/>
  <c r="AO2004" i="11"/>
  <c r="AN2004" i="11"/>
  <c r="AM2004" i="11"/>
  <c r="AL2004" i="11"/>
  <c r="AK2004" i="11"/>
  <c r="AJ2004" i="11"/>
  <c r="AO2003" i="11"/>
  <c r="AN2003" i="11"/>
  <c r="AM2003" i="11"/>
  <c r="AL2003" i="11"/>
  <c r="AK2003" i="11"/>
  <c r="AJ2003" i="11"/>
  <c r="AO2002" i="11"/>
  <c r="AN2002" i="11"/>
  <c r="AM2002" i="11"/>
  <c r="AL2002" i="11"/>
  <c r="AK2002" i="11"/>
  <c r="AJ2002" i="11"/>
  <c r="AO2001" i="11"/>
  <c r="AN2001" i="11"/>
  <c r="AM2001" i="11"/>
  <c r="AL2001" i="11"/>
  <c r="AK2001" i="11"/>
  <c r="AJ2001" i="11"/>
  <c r="AO2000" i="11"/>
  <c r="AN2000" i="11"/>
  <c r="AM2000" i="11"/>
  <c r="AL2000" i="11"/>
  <c r="AK2000" i="11"/>
  <c r="AJ2000" i="11"/>
  <c r="AO1999" i="11"/>
  <c r="AN1999" i="11"/>
  <c r="AM1999" i="11"/>
  <c r="AL1999" i="11"/>
  <c r="AK1999" i="11"/>
  <c r="AJ1999" i="11"/>
  <c r="AO1998" i="11"/>
  <c r="AN1998" i="11"/>
  <c r="AM1998" i="11"/>
  <c r="AL1998" i="11"/>
  <c r="AK1998" i="11"/>
  <c r="AJ1998" i="11"/>
  <c r="AO1997" i="11"/>
  <c r="AN1997" i="11"/>
  <c r="AM1997" i="11"/>
  <c r="AL1997" i="11"/>
  <c r="AK1997" i="11"/>
  <c r="AJ1997" i="11"/>
  <c r="AO1996" i="11"/>
  <c r="AN1996" i="11"/>
  <c r="AM1996" i="11"/>
  <c r="AL1996" i="11"/>
  <c r="AK1996" i="11"/>
  <c r="AJ1996" i="11"/>
  <c r="AO1995" i="11"/>
  <c r="AN1995" i="11"/>
  <c r="AM1995" i="11"/>
  <c r="AL1995" i="11"/>
  <c r="AK1995" i="11"/>
  <c r="AJ1995" i="11"/>
  <c r="AO1994" i="11"/>
  <c r="AN1994" i="11"/>
  <c r="AM1994" i="11"/>
  <c r="AL1994" i="11"/>
  <c r="AK1994" i="11"/>
  <c r="AJ1994" i="11"/>
  <c r="AO1993" i="11"/>
  <c r="AN1993" i="11"/>
  <c r="AM1993" i="11"/>
  <c r="AL1993" i="11"/>
  <c r="AK1993" i="11"/>
  <c r="AJ1993" i="11"/>
  <c r="AO1992" i="11"/>
  <c r="AN1992" i="11"/>
  <c r="AM1992" i="11"/>
  <c r="AL1992" i="11"/>
  <c r="AK1992" i="11"/>
  <c r="AJ1992" i="11"/>
  <c r="AO1991" i="11"/>
  <c r="AN1991" i="11"/>
  <c r="AM1991" i="11"/>
  <c r="AL1991" i="11"/>
  <c r="AK1991" i="11"/>
  <c r="AJ1991" i="11"/>
  <c r="AO1990" i="11"/>
  <c r="AN1990" i="11"/>
  <c r="AM1990" i="11"/>
  <c r="AL1990" i="11"/>
  <c r="AK1990" i="11"/>
  <c r="AJ1990" i="11"/>
  <c r="AO1989" i="11"/>
  <c r="AN1989" i="11"/>
  <c r="AM1989" i="11"/>
  <c r="AL1989" i="11"/>
  <c r="AK1989" i="11"/>
  <c r="AJ1989" i="11"/>
  <c r="AO1988" i="11"/>
  <c r="AN1988" i="11"/>
  <c r="AM1988" i="11"/>
  <c r="AL1988" i="11"/>
  <c r="AK1988" i="11"/>
  <c r="AJ1988" i="11"/>
  <c r="AO1987" i="11"/>
  <c r="AN1987" i="11"/>
  <c r="AM1987" i="11"/>
  <c r="AL1987" i="11"/>
  <c r="AK1987" i="11"/>
  <c r="AJ1987" i="11"/>
  <c r="AO1986" i="11"/>
  <c r="AN1986" i="11"/>
  <c r="AM1986" i="11"/>
  <c r="AL1986" i="11"/>
  <c r="AK1986" i="11"/>
  <c r="AJ1986" i="11"/>
  <c r="AO1985" i="11"/>
  <c r="AN1985" i="11"/>
  <c r="AM1985" i="11"/>
  <c r="AL1985" i="11"/>
  <c r="AK1985" i="11"/>
  <c r="AJ1985" i="11"/>
  <c r="AO1984" i="11"/>
  <c r="AN1984" i="11"/>
  <c r="AM1984" i="11"/>
  <c r="AL1984" i="11"/>
  <c r="AK1984" i="11"/>
  <c r="AJ1984" i="11"/>
  <c r="AO1983" i="11"/>
  <c r="AN1983" i="11"/>
  <c r="AM1983" i="11"/>
  <c r="AL1983" i="11"/>
  <c r="AK1983" i="11"/>
  <c r="AJ1983" i="11"/>
  <c r="AO1982" i="11"/>
  <c r="AN1982" i="11"/>
  <c r="AM1982" i="11"/>
  <c r="AL1982" i="11"/>
  <c r="AK1982" i="11"/>
  <c r="AJ1982" i="11"/>
  <c r="AO1981" i="11"/>
  <c r="AN1981" i="11"/>
  <c r="AM1981" i="11"/>
  <c r="AL1981" i="11"/>
  <c r="AK1981" i="11"/>
  <c r="AJ1981" i="11"/>
  <c r="AO1980" i="11"/>
  <c r="AN1980" i="11"/>
  <c r="AM1980" i="11"/>
  <c r="AL1980" i="11"/>
  <c r="AK1980" i="11"/>
  <c r="AJ1980" i="11"/>
  <c r="AO1979" i="11"/>
  <c r="AN1979" i="11"/>
  <c r="AM1979" i="11"/>
  <c r="AL1979" i="11"/>
  <c r="AK1979" i="11"/>
  <c r="AJ1979" i="11"/>
  <c r="AO1978" i="11"/>
  <c r="AN1978" i="11"/>
  <c r="AM1978" i="11"/>
  <c r="AL1978" i="11"/>
  <c r="AK1978" i="11"/>
  <c r="AJ1978" i="11"/>
  <c r="AO1977" i="11"/>
  <c r="AN1977" i="11"/>
  <c r="AM1977" i="11"/>
  <c r="AL1977" i="11"/>
  <c r="AK1977" i="11"/>
  <c r="AJ1977" i="11"/>
  <c r="AO1976" i="11"/>
  <c r="AN1976" i="11"/>
  <c r="AM1976" i="11"/>
  <c r="AL1976" i="11"/>
  <c r="AK1976" i="11"/>
  <c r="AJ1976" i="11"/>
  <c r="AO1975" i="11"/>
  <c r="AN1975" i="11"/>
  <c r="AM1975" i="11"/>
  <c r="AL1975" i="11"/>
  <c r="AK1975" i="11"/>
  <c r="AJ1975" i="11"/>
  <c r="AO1974" i="11"/>
  <c r="AN1974" i="11"/>
  <c r="AM1974" i="11"/>
  <c r="AL1974" i="11"/>
  <c r="AK1974" i="11"/>
  <c r="AJ1974" i="11"/>
  <c r="AO1973" i="11"/>
  <c r="AN1973" i="11"/>
  <c r="AM1973" i="11"/>
  <c r="AL1973" i="11"/>
  <c r="AK1973" i="11"/>
  <c r="AJ1973" i="11"/>
  <c r="AO1972" i="11"/>
  <c r="AN1972" i="11"/>
  <c r="AM1972" i="11"/>
  <c r="AL1972" i="11"/>
  <c r="AK1972" i="11"/>
  <c r="AJ1972" i="11"/>
  <c r="AO1971" i="11"/>
  <c r="AN1971" i="11"/>
  <c r="AM1971" i="11"/>
  <c r="AL1971" i="11"/>
  <c r="AK1971" i="11"/>
  <c r="AJ1971" i="11"/>
  <c r="AO1970" i="11"/>
  <c r="AN1970" i="11"/>
  <c r="AM1970" i="11"/>
  <c r="AL1970" i="11"/>
  <c r="AK1970" i="11"/>
  <c r="AJ1970" i="11"/>
  <c r="AO1969" i="11"/>
  <c r="AN1969" i="11"/>
  <c r="AM1969" i="11"/>
  <c r="AL1969" i="11"/>
  <c r="AK1969" i="11"/>
  <c r="AJ1969" i="11"/>
  <c r="AO1968" i="11"/>
  <c r="AN1968" i="11"/>
  <c r="AM1968" i="11"/>
  <c r="AL1968" i="11"/>
  <c r="AK1968" i="11"/>
  <c r="AJ1968" i="11"/>
  <c r="AO1967" i="11"/>
  <c r="AN1967" i="11"/>
  <c r="AM1967" i="11"/>
  <c r="AL1967" i="11"/>
  <c r="AK1967" i="11"/>
  <c r="AJ1967" i="11"/>
  <c r="AO1966" i="11"/>
  <c r="AN1966" i="11"/>
  <c r="AM1966" i="11"/>
  <c r="AL1966" i="11"/>
  <c r="AK1966" i="11"/>
  <c r="AJ1966" i="11"/>
  <c r="AO1965" i="11"/>
  <c r="AN1965" i="11"/>
  <c r="AM1965" i="11"/>
  <c r="AL1965" i="11"/>
  <c r="AK1965" i="11"/>
  <c r="AJ1965" i="11"/>
  <c r="AO1964" i="11"/>
  <c r="AN1964" i="11"/>
  <c r="AM1964" i="11"/>
  <c r="AL1964" i="11"/>
  <c r="AK1964" i="11"/>
  <c r="AJ1964" i="11"/>
  <c r="AO1963" i="11"/>
  <c r="AN1963" i="11"/>
  <c r="AM1963" i="11"/>
  <c r="AL1963" i="11"/>
  <c r="AK1963" i="11"/>
  <c r="AJ1963" i="11"/>
  <c r="AO1962" i="11"/>
  <c r="AN1962" i="11"/>
  <c r="AM1962" i="11"/>
  <c r="AL1962" i="11"/>
  <c r="AK1962" i="11"/>
  <c r="AJ1962" i="11"/>
  <c r="AO1961" i="11"/>
  <c r="AN1961" i="11"/>
  <c r="AM1961" i="11"/>
  <c r="AL1961" i="11"/>
  <c r="AK1961" i="11"/>
  <c r="AJ1961" i="11"/>
  <c r="AO1960" i="11"/>
  <c r="AN1960" i="11"/>
  <c r="AM1960" i="11"/>
  <c r="AL1960" i="11"/>
  <c r="AK1960" i="11"/>
  <c r="AJ1960" i="11"/>
  <c r="AO1959" i="11"/>
  <c r="AN1959" i="11"/>
  <c r="AM1959" i="11"/>
  <c r="AL1959" i="11"/>
  <c r="AK1959" i="11"/>
  <c r="AJ1959" i="11"/>
  <c r="AO1958" i="11"/>
  <c r="AN1958" i="11"/>
  <c r="AM1958" i="11"/>
  <c r="AL1958" i="11"/>
  <c r="AK1958" i="11"/>
  <c r="AJ1958" i="11"/>
  <c r="AO1957" i="11"/>
  <c r="AN1957" i="11"/>
  <c r="AM1957" i="11"/>
  <c r="AL1957" i="11"/>
  <c r="AK1957" i="11"/>
  <c r="AJ1957" i="11"/>
  <c r="AO1956" i="11"/>
  <c r="AN1956" i="11"/>
  <c r="AM1956" i="11"/>
  <c r="AL1956" i="11"/>
  <c r="AK1956" i="11"/>
  <c r="AJ1956" i="11"/>
  <c r="AO1955" i="11"/>
  <c r="AN1955" i="11"/>
  <c r="AM1955" i="11"/>
  <c r="AL1955" i="11"/>
  <c r="AK1955" i="11"/>
  <c r="AJ1955" i="11"/>
  <c r="AO1954" i="11"/>
  <c r="AN1954" i="11"/>
  <c r="AM1954" i="11"/>
  <c r="AL1954" i="11"/>
  <c r="AK1954" i="11"/>
  <c r="AJ1954" i="11"/>
  <c r="AO1953" i="11"/>
  <c r="AN1953" i="11"/>
  <c r="AM1953" i="11"/>
  <c r="AL1953" i="11"/>
  <c r="AK1953" i="11"/>
  <c r="AJ1953" i="11"/>
  <c r="AO1952" i="11"/>
  <c r="AN1952" i="11"/>
  <c r="AM1952" i="11"/>
  <c r="AL1952" i="11"/>
  <c r="AK1952" i="11"/>
  <c r="AJ1952" i="11"/>
  <c r="AO1951" i="11"/>
  <c r="AN1951" i="11"/>
  <c r="AM1951" i="11"/>
  <c r="AL1951" i="11"/>
  <c r="AK1951" i="11"/>
  <c r="AJ1951" i="11"/>
  <c r="AO1950" i="11"/>
  <c r="AN1950" i="11"/>
  <c r="AM1950" i="11"/>
  <c r="AL1950" i="11"/>
  <c r="AK1950" i="11"/>
  <c r="AJ1950" i="11"/>
  <c r="AO1949" i="11"/>
  <c r="AN1949" i="11"/>
  <c r="AM1949" i="11"/>
  <c r="AL1949" i="11"/>
  <c r="AK1949" i="11"/>
  <c r="AJ1949" i="11"/>
  <c r="AO1948" i="11"/>
  <c r="AN1948" i="11"/>
  <c r="AM1948" i="11"/>
  <c r="AL1948" i="11"/>
  <c r="AK1948" i="11"/>
  <c r="AJ1948" i="11"/>
  <c r="AO1947" i="11"/>
  <c r="AN1947" i="11"/>
  <c r="AM1947" i="11"/>
  <c r="AL1947" i="11"/>
  <c r="AK1947" i="11"/>
  <c r="AJ1947" i="11"/>
  <c r="AO1946" i="11"/>
  <c r="AN1946" i="11"/>
  <c r="AM1946" i="11"/>
  <c r="AL1946" i="11"/>
  <c r="AK1946" i="11"/>
  <c r="AJ1946" i="11"/>
  <c r="AO1945" i="11"/>
  <c r="AN1945" i="11"/>
  <c r="AM1945" i="11"/>
  <c r="AL1945" i="11"/>
  <c r="AK1945" i="11"/>
  <c r="AJ1945" i="11"/>
  <c r="AO1944" i="11"/>
  <c r="AN1944" i="11"/>
  <c r="AM1944" i="11"/>
  <c r="AL1944" i="11"/>
  <c r="AK1944" i="11"/>
  <c r="AJ1944" i="11"/>
  <c r="AO1943" i="11"/>
  <c r="AN1943" i="11"/>
  <c r="AM1943" i="11"/>
  <c r="AL1943" i="11"/>
  <c r="AK1943" i="11"/>
  <c r="AJ1943" i="11"/>
  <c r="AO1942" i="11"/>
  <c r="AN1942" i="11"/>
  <c r="AM1942" i="11"/>
  <c r="AL1942" i="11"/>
  <c r="AK1942" i="11"/>
  <c r="AJ1942" i="11"/>
  <c r="AO1941" i="11"/>
  <c r="AN1941" i="11"/>
  <c r="AM1941" i="11"/>
  <c r="AL1941" i="11"/>
  <c r="AK1941" i="11"/>
  <c r="AJ1941" i="11"/>
  <c r="AO1940" i="11"/>
  <c r="AN1940" i="11"/>
  <c r="AM1940" i="11"/>
  <c r="AL1940" i="11"/>
  <c r="AK1940" i="11"/>
  <c r="AJ1940" i="11"/>
  <c r="AO1939" i="11"/>
  <c r="AN1939" i="11"/>
  <c r="AM1939" i="11"/>
  <c r="AL1939" i="11"/>
  <c r="AK1939" i="11"/>
  <c r="AJ1939" i="11"/>
  <c r="AO1938" i="11"/>
  <c r="AN1938" i="11"/>
  <c r="AM1938" i="11"/>
  <c r="AL1938" i="11"/>
  <c r="AK1938" i="11"/>
  <c r="AJ1938" i="11"/>
  <c r="AO1937" i="11"/>
  <c r="AN1937" i="11"/>
  <c r="AM1937" i="11"/>
  <c r="AL1937" i="11"/>
  <c r="AK1937" i="11"/>
  <c r="AJ1937" i="11"/>
  <c r="AO1936" i="11"/>
  <c r="AN1936" i="11"/>
  <c r="AM1936" i="11"/>
  <c r="AL1936" i="11"/>
  <c r="AK1936" i="11"/>
  <c r="AJ1936" i="11"/>
  <c r="AO1935" i="11"/>
  <c r="AN1935" i="11"/>
  <c r="AM1935" i="11"/>
  <c r="AL1935" i="11"/>
  <c r="AK1935" i="11"/>
  <c r="AJ1935" i="11"/>
  <c r="AO1934" i="11"/>
  <c r="AN1934" i="11"/>
  <c r="AM1934" i="11"/>
  <c r="AL1934" i="11"/>
  <c r="AK1934" i="11"/>
  <c r="AJ1934" i="11"/>
  <c r="AO1933" i="11"/>
  <c r="AN1933" i="11"/>
  <c r="AM1933" i="11"/>
  <c r="AL1933" i="11"/>
  <c r="AK1933" i="11"/>
  <c r="AJ1933" i="11"/>
  <c r="AO1932" i="11"/>
  <c r="AN1932" i="11"/>
  <c r="AM1932" i="11"/>
  <c r="AL1932" i="11"/>
  <c r="AK1932" i="11"/>
  <c r="AJ1932" i="11"/>
  <c r="AO1931" i="11"/>
  <c r="AN1931" i="11"/>
  <c r="AM1931" i="11"/>
  <c r="AL1931" i="11"/>
  <c r="AK1931" i="11"/>
  <c r="AJ1931" i="11"/>
  <c r="AO1930" i="11"/>
  <c r="AN1930" i="11"/>
  <c r="AM1930" i="11"/>
  <c r="AL1930" i="11"/>
  <c r="AK1930" i="11"/>
  <c r="AJ1930" i="11"/>
  <c r="AO1929" i="11"/>
  <c r="AN1929" i="11"/>
  <c r="AM1929" i="11"/>
  <c r="AL1929" i="11"/>
  <c r="AK1929" i="11"/>
  <c r="AJ1929" i="11"/>
  <c r="AO1928" i="11"/>
  <c r="AN1928" i="11"/>
  <c r="AM1928" i="11"/>
  <c r="AL1928" i="11"/>
  <c r="AK1928" i="11"/>
  <c r="AJ1928" i="11"/>
  <c r="AO1927" i="11"/>
  <c r="AN1927" i="11"/>
  <c r="AM1927" i="11"/>
  <c r="AL1927" i="11"/>
  <c r="AK1927" i="11"/>
  <c r="AJ1927" i="11"/>
  <c r="AO1926" i="11"/>
  <c r="AN1926" i="11"/>
  <c r="AM1926" i="11"/>
  <c r="AL1926" i="11"/>
  <c r="AK1926" i="11"/>
  <c r="AJ1926" i="11"/>
  <c r="AO1925" i="11"/>
  <c r="AN1925" i="11"/>
  <c r="AM1925" i="11"/>
  <c r="AL1925" i="11"/>
  <c r="AK1925" i="11"/>
  <c r="AJ1925" i="11"/>
  <c r="AO1924" i="11"/>
  <c r="AN1924" i="11"/>
  <c r="AM1924" i="11"/>
  <c r="AL1924" i="11"/>
  <c r="AK1924" i="11"/>
  <c r="AJ1924" i="11"/>
  <c r="AO1923" i="11"/>
  <c r="AN1923" i="11"/>
  <c r="AM1923" i="11"/>
  <c r="AL1923" i="11"/>
  <c r="AK1923" i="11"/>
  <c r="AJ1923" i="11"/>
  <c r="AO1922" i="11"/>
  <c r="AN1922" i="11"/>
  <c r="AM1922" i="11"/>
  <c r="AL1922" i="11"/>
  <c r="AK1922" i="11"/>
  <c r="AJ1922" i="11"/>
  <c r="AO1921" i="11"/>
  <c r="AN1921" i="11"/>
  <c r="AM1921" i="11"/>
  <c r="AL1921" i="11"/>
  <c r="AK1921" i="11"/>
  <c r="AJ1921" i="11"/>
  <c r="AO1920" i="11"/>
  <c r="AN1920" i="11"/>
  <c r="AM1920" i="11"/>
  <c r="AL1920" i="11"/>
  <c r="AK1920" i="11"/>
  <c r="AJ1920" i="11"/>
  <c r="AO1919" i="11"/>
  <c r="AN1919" i="11"/>
  <c r="AM1919" i="11"/>
  <c r="AL1919" i="11"/>
  <c r="AK1919" i="11"/>
  <c r="AJ1919" i="11"/>
  <c r="AO1918" i="11"/>
  <c r="AN1918" i="11"/>
  <c r="AM1918" i="11"/>
  <c r="AL1918" i="11"/>
  <c r="AK1918" i="11"/>
  <c r="AJ1918" i="11"/>
  <c r="AO1917" i="11"/>
  <c r="AN1917" i="11"/>
  <c r="AM1917" i="11"/>
  <c r="AL1917" i="11"/>
  <c r="AK1917" i="11"/>
  <c r="AJ1917" i="11"/>
  <c r="AO1916" i="11"/>
  <c r="AN1916" i="11"/>
  <c r="AM1916" i="11"/>
  <c r="AL1916" i="11"/>
  <c r="AK1916" i="11"/>
  <c r="AJ1916" i="11"/>
  <c r="AO1915" i="11"/>
  <c r="AN1915" i="11"/>
  <c r="AM1915" i="11"/>
  <c r="AL1915" i="11"/>
  <c r="AK1915" i="11"/>
  <c r="AJ1915" i="11"/>
  <c r="AO1914" i="11"/>
  <c r="AN1914" i="11"/>
  <c r="AM1914" i="11"/>
  <c r="AL1914" i="11"/>
  <c r="AK1914" i="11"/>
  <c r="AJ1914" i="11"/>
  <c r="AO1913" i="11"/>
  <c r="AN1913" i="11"/>
  <c r="AM1913" i="11"/>
  <c r="AL1913" i="11"/>
  <c r="AK1913" i="11"/>
  <c r="AJ1913" i="11"/>
  <c r="AO1912" i="11"/>
  <c r="AN1912" i="11"/>
  <c r="AM1912" i="11"/>
  <c r="AL1912" i="11"/>
  <c r="AK1912" i="11"/>
  <c r="AJ1912" i="11"/>
  <c r="AO1911" i="11"/>
  <c r="AN1911" i="11"/>
  <c r="AM1911" i="11"/>
  <c r="AL1911" i="11"/>
  <c r="AK1911" i="11"/>
  <c r="AJ1911" i="11"/>
  <c r="AO1910" i="11"/>
  <c r="AN1910" i="11"/>
  <c r="AM1910" i="11"/>
  <c r="AL1910" i="11"/>
  <c r="AK1910" i="11"/>
  <c r="AJ1910" i="11"/>
  <c r="AO1909" i="11"/>
  <c r="AN1909" i="11"/>
  <c r="AM1909" i="11"/>
  <c r="AL1909" i="11"/>
  <c r="AK1909" i="11"/>
  <c r="AJ1909" i="11"/>
  <c r="AO1908" i="11"/>
  <c r="AN1908" i="11"/>
  <c r="AM1908" i="11"/>
  <c r="AL1908" i="11"/>
  <c r="AK1908" i="11"/>
  <c r="AJ1908" i="11"/>
  <c r="AO1907" i="11"/>
  <c r="AN1907" i="11"/>
  <c r="AM1907" i="11"/>
  <c r="AL1907" i="11"/>
  <c r="AK1907" i="11"/>
  <c r="AJ1907" i="11"/>
  <c r="AO1906" i="11"/>
  <c r="AN1906" i="11"/>
  <c r="AM1906" i="11"/>
  <c r="AL1906" i="11"/>
  <c r="AK1906" i="11"/>
  <c r="AJ1906" i="11"/>
  <c r="AO1905" i="11"/>
  <c r="AN1905" i="11"/>
  <c r="AM1905" i="11"/>
  <c r="AL1905" i="11"/>
  <c r="AK1905" i="11"/>
  <c r="AJ1905" i="11"/>
  <c r="AO1904" i="11"/>
  <c r="AN1904" i="11"/>
  <c r="AM1904" i="11"/>
  <c r="AL1904" i="11"/>
  <c r="AK1904" i="11"/>
  <c r="AJ1904" i="11"/>
  <c r="AO1903" i="11"/>
  <c r="AN1903" i="11"/>
  <c r="AM1903" i="11"/>
  <c r="AL1903" i="11"/>
  <c r="AK1903" i="11"/>
  <c r="AJ1903" i="11"/>
  <c r="AO1902" i="11"/>
  <c r="AN1902" i="11"/>
  <c r="AM1902" i="11"/>
  <c r="AL1902" i="11"/>
  <c r="AK1902" i="11"/>
  <c r="AJ1902" i="11"/>
  <c r="AO1901" i="11"/>
  <c r="AN1901" i="11"/>
  <c r="AM1901" i="11"/>
  <c r="AL1901" i="11"/>
  <c r="AK1901" i="11"/>
  <c r="AJ1901" i="11"/>
  <c r="AO1900" i="11"/>
  <c r="AN1900" i="11"/>
  <c r="AM1900" i="11"/>
  <c r="AL1900" i="11"/>
  <c r="AK1900" i="11"/>
  <c r="AJ1900" i="11"/>
  <c r="AO1899" i="11"/>
  <c r="AN1899" i="11"/>
  <c r="AM1899" i="11"/>
  <c r="AL1899" i="11"/>
  <c r="AK1899" i="11"/>
  <c r="AJ1899" i="11"/>
  <c r="AO1898" i="11"/>
  <c r="AN1898" i="11"/>
  <c r="AM1898" i="11"/>
  <c r="AL1898" i="11"/>
  <c r="AK1898" i="11"/>
  <c r="AJ1898" i="11"/>
  <c r="AO1897" i="11"/>
  <c r="AN1897" i="11"/>
  <c r="AM1897" i="11"/>
  <c r="AL1897" i="11"/>
  <c r="AK1897" i="11"/>
  <c r="AJ1897" i="11"/>
  <c r="AO1896" i="11"/>
  <c r="AN1896" i="11"/>
  <c r="AM1896" i="11"/>
  <c r="AL1896" i="11"/>
  <c r="AK1896" i="11"/>
  <c r="AJ1896" i="11"/>
  <c r="AO1895" i="11"/>
  <c r="AN1895" i="11"/>
  <c r="AM1895" i="11"/>
  <c r="AL1895" i="11"/>
  <c r="AK1895" i="11"/>
  <c r="AJ1895" i="11"/>
  <c r="AO1894" i="11"/>
  <c r="AN1894" i="11"/>
  <c r="AM1894" i="11"/>
  <c r="AL1894" i="11"/>
  <c r="AK1894" i="11"/>
  <c r="AJ1894" i="11"/>
  <c r="AO1893" i="11"/>
  <c r="AN1893" i="11"/>
  <c r="AM1893" i="11"/>
  <c r="AL1893" i="11"/>
  <c r="AK1893" i="11"/>
  <c r="AJ1893" i="11"/>
  <c r="AO1892" i="11"/>
  <c r="AN1892" i="11"/>
  <c r="AM1892" i="11"/>
  <c r="AL1892" i="11"/>
  <c r="AK1892" i="11"/>
  <c r="AJ1892" i="11"/>
  <c r="AO1891" i="11"/>
  <c r="AN1891" i="11"/>
  <c r="AM1891" i="11"/>
  <c r="AL1891" i="11"/>
  <c r="AK1891" i="11"/>
  <c r="AJ1891" i="11"/>
  <c r="AO1890" i="11"/>
  <c r="AN1890" i="11"/>
  <c r="AM1890" i="11"/>
  <c r="AL1890" i="11"/>
  <c r="AK1890" i="11"/>
  <c r="AJ1890" i="11"/>
  <c r="AO1889" i="11"/>
  <c r="AN1889" i="11"/>
  <c r="AM1889" i="11"/>
  <c r="AL1889" i="11"/>
  <c r="AK1889" i="11"/>
  <c r="AJ1889" i="11"/>
  <c r="AO1888" i="11"/>
  <c r="AN1888" i="11"/>
  <c r="AM1888" i="11"/>
  <c r="AL1888" i="11"/>
  <c r="AK1888" i="11"/>
  <c r="AJ1888" i="11"/>
  <c r="AO1887" i="11"/>
  <c r="AN1887" i="11"/>
  <c r="AM1887" i="11"/>
  <c r="AL1887" i="11"/>
  <c r="AK1887" i="11"/>
  <c r="AJ1887" i="11"/>
  <c r="AO1886" i="11"/>
  <c r="AN1886" i="11"/>
  <c r="AM1886" i="11"/>
  <c r="AL1886" i="11"/>
  <c r="AK1886" i="11"/>
  <c r="AJ1886" i="11"/>
  <c r="AO1885" i="11"/>
  <c r="AN1885" i="11"/>
  <c r="AM1885" i="11"/>
  <c r="AL1885" i="11"/>
  <c r="AK1885" i="11"/>
  <c r="AJ1885" i="11"/>
  <c r="AO1884" i="11"/>
  <c r="AN1884" i="11"/>
  <c r="AM1884" i="11"/>
  <c r="AL1884" i="11"/>
  <c r="AK1884" i="11"/>
  <c r="AJ1884" i="11"/>
  <c r="AO1883" i="11"/>
  <c r="AN1883" i="11"/>
  <c r="AM1883" i="11"/>
  <c r="AL1883" i="11"/>
  <c r="AK1883" i="11"/>
  <c r="AJ1883" i="11"/>
  <c r="AO1882" i="11"/>
  <c r="AN1882" i="11"/>
  <c r="AM1882" i="11"/>
  <c r="AL1882" i="11"/>
  <c r="AK1882" i="11"/>
  <c r="AJ1882" i="11"/>
  <c r="AO1881" i="11"/>
  <c r="AN1881" i="11"/>
  <c r="AM1881" i="11"/>
  <c r="AL1881" i="11"/>
  <c r="AK1881" i="11"/>
  <c r="AJ1881" i="11"/>
  <c r="AO1880" i="11"/>
  <c r="AN1880" i="11"/>
  <c r="AM1880" i="11"/>
  <c r="AL1880" i="11"/>
  <c r="AK1880" i="11"/>
  <c r="AJ1880" i="11"/>
  <c r="AO1879" i="11"/>
  <c r="AN1879" i="11"/>
  <c r="AM1879" i="11"/>
  <c r="AL1879" i="11"/>
  <c r="AK1879" i="11"/>
  <c r="AJ1879" i="11"/>
  <c r="AO1878" i="11"/>
  <c r="AN1878" i="11"/>
  <c r="AM1878" i="11"/>
  <c r="AL1878" i="11"/>
  <c r="AK1878" i="11"/>
  <c r="AJ1878" i="11"/>
  <c r="AO1877" i="11"/>
  <c r="AN1877" i="11"/>
  <c r="AM1877" i="11"/>
  <c r="AL1877" i="11"/>
  <c r="AK1877" i="11"/>
  <c r="AJ1877" i="11"/>
  <c r="AO1876" i="11"/>
  <c r="AN1876" i="11"/>
  <c r="AM1876" i="11"/>
  <c r="AL1876" i="11"/>
  <c r="AK1876" i="11"/>
  <c r="AJ1876" i="11"/>
  <c r="AO1875" i="11"/>
  <c r="AN1875" i="11"/>
  <c r="AM1875" i="11"/>
  <c r="AL1875" i="11"/>
  <c r="AK1875" i="11"/>
  <c r="AJ1875" i="11"/>
  <c r="AO1874" i="11"/>
  <c r="AN1874" i="11"/>
  <c r="AM1874" i="11"/>
  <c r="AL1874" i="11"/>
  <c r="AK1874" i="11"/>
  <c r="AJ1874" i="11"/>
  <c r="AO1873" i="11"/>
  <c r="AN1873" i="11"/>
  <c r="AM1873" i="11"/>
  <c r="AL1873" i="11"/>
  <c r="AK1873" i="11"/>
  <c r="AJ1873" i="11"/>
  <c r="AO1872" i="11"/>
  <c r="AN1872" i="11"/>
  <c r="AM1872" i="11"/>
  <c r="AL1872" i="11"/>
  <c r="AK1872" i="11"/>
  <c r="AJ1872" i="11"/>
  <c r="AO1871" i="11"/>
  <c r="AN1871" i="11"/>
  <c r="AM1871" i="11"/>
  <c r="AL1871" i="11"/>
  <c r="AK1871" i="11"/>
  <c r="AJ1871" i="11"/>
  <c r="AO1870" i="11"/>
  <c r="AN1870" i="11"/>
  <c r="AM1870" i="11"/>
  <c r="AL1870" i="11"/>
  <c r="AK1870" i="11"/>
  <c r="AJ1870" i="11"/>
  <c r="AO1869" i="11"/>
  <c r="AN1869" i="11"/>
  <c r="AM1869" i="11"/>
  <c r="AL1869" i="11"/>
  <c r="AK1869" i="11"/>
  <c r="AJ1869" i="11"/>
  <c r="AO1868" i="11"/>
  <c r="AN1868" i="11"/>
  <c r="AM1868" i="11"/>
  <c r="AL1868" i="11"/>
  <c r="AK1868" i="11"/>
  <c r="AJ1868" i="11"/>
  <c r="AO1867" i="11"/>
  <c r="AN1867" i="11"/>
  <c r="AM1867" i="11"/>
  <c r="AL1867" i="11"/>
  <c r="AK1867" i="11"/>
  <c r="AJ1867" i="11"/>
  <c r="AO1866" i="11"/>
  <c r="AN1866" i="11"/>
  <c r="AM1866" i="11"/>
  <c r="AL1866" i="11"/>
  <c r="AK1866" i="11"/>
  <c r="AJ1866" i="11"/>
  <c r="AO1865" i="11"/>
  <c r="AN1865" i="11"/>
  <c r="AM1865" i="11"/>
  <c r="AL1865" i="11"/>
  <c r="AK1865" i="11"/>
  <c r="AJ1865" i="11"/>
  <c r="AO1864" i="11"/>
  <c r="AN1864" i="11"/>
  <c r="AM1864" i="11"/>
  <c r="AL1864" i="11"/>
  <c r="AK1864" i="11"/>
  <c r="AJ1864" i="11"/>
  <c r="AO1863" i="11"/>
  <c r="AN1863" i="11"/>
  <c r="AM1863" i="11"/>
  <c r="AL1863" i="11"/>
  <c r="AK1863" i="11"/>
  <c r="AJ1863" i="11"/>
  <c r="AO1862" i="11"/>
  <c r="AN1862" i="11"/>
  <c r="AM1862" i="11"/>
  <c r="AL1862" i="11"/>
  <c r="AK1862" i="11"/>
  <c r="AJ1862" i="11"/>
  <c r="AO1861" i="11"/>
  <c r="AN1861" i="11"/>
  <c r="AM1861" i="11"/>
  <c r="AL1861" i="11"/>
  <c r="AK1861" i="11"/>
  <c r="AJ1861" i="11"/>
  <c r="AO1860" i="11"/>
  <c r="AN1860" i="11"/>
  <c r="AM1860" i="11"/>
  <c r="AL1860" i="11"/>
  <c r="AK1860" i="11"/>
  <c r="AJ1860" i="11"/>
  <c r="AO1859" i="11"/>
  <c r="AN1859" i="11"/>
  <c r="AM1859" i="11"/>
  <c r="AL1859" i="11"/>
  <c r="AK1859" i="11"/>
  <c r="AJ1859" i="11"/>
  <c r="AO1858" i="11"/>
  <c r="AN1858" i="11"/>
  <c r="AM1858" i="11"/>
  <c r="AL1858" i="11"/>
  <c r="AK1858" i="11"/>
  <c r="AJ1858" i="11"/>
  <c r="AO1857" i="11"/>
  <c r="AN1857" i="11"/>
  <c r="AM1857" i="11"/>
  <c r="AL1857" i="11"/>
  <c r="AK1857" i="11"/>
  <c r="AJ1857" i="11"/>
  <c r="AO1856" i="11"/>
  <c r="AN1856" i="11"/>
  <c r="AM1856" i="11"/>
  <c r="AL1856" i="11"/>
  <c r="AK1856" i="11"/>
  <c r="AJ1856" i="11"/>
  <c r="AO1855" i="11"/>
  <c r="AN1855" i="11"/>
  <c r="AM1855" i="11"/>
  <c r="AL1855" i="11"/>
  <c r="AK1855" i="11"/>
  <c r="AJ1855" i="11"/>
  <c r="AO1854" i="11"/>
  <c r="AN1854" i="11"/>
  <c r="AM1854" i="11"/>
  <c r="AL1854" i="11"/>
  <c r="AK1854" i="11"/>
  <c r="AJ1854" i="11"/>
  <c r="AO1853" i="11"/>
  <c r="AN1853" i="11"/>
  <c r="AM1853" i="11"/>
  <c r="AL1853" i="11"/>
  <c r="AK1853" i="11"/>
  <c r="AJ1853" i="11"/>
  <c r="AO1852" i="11"/>
  <c r="AN1852" i="11"/>
  <c r="AM1852" i="11"/>
  <c r="AL1852" i="11"/>
  <c r="AK1852" i="11"/>
  <c r="AJ1852" i="11"/>
  <c r="AO1851" i="11"/>
  <c r="AN1851" i="11"/>
  <c r="AM1851" i="11"/>
  <c r="AL1851" i="11"/>
  <c r="AK1851" i="11"/>
  <c r="AJ1851" i="11"/>
  <c r="AO1850" i="11"/>
  <c r="AN1850" i="11"/>
  <c r="AM1850" i="11"/>
  <c r="AL1850" i="11"/>
  <c r="AK1850" i="11"/>
  <c r="AJ1850" i="11"/>
  <c r="AO1849" i="11"/>
  <c r="AN1849" i="11"/>
  <c r="AM1849" i="11"/>
  <c r="AL1849" i="11"/>
  <c r="AK1849" i="11"/>
  <c r="AJ1849" i="11"/>
  <c r="AO1848" i="11"/>
  <c r="AN1848" i="11"/>
  <c r="AM1848" i="11"/>
  <c r="AL1848" i="11"/>
  <c r="AK1848" i="11"/>
  <c r="AJ1848" i="11"/>
  <c r="AO1847" i="11"/>
  <c r="AN1847" i="11"/>
  <c r="AM1847" i="11"/>
  <c r="AL1847" i="11"/>
  <c r="AK1847" i="11"/>
  <c r="AJ1847" i="11"/>
  <c r="AO1846" i="11"/>
  <c r="AN1846" i="11"/>
  <c r="AM1846" i="11"/>
  <c r="AL1846" i="11"/>
  <c r="AK1846" i="11"/>
  <c r="AJ1846" i="11"/>
  <c r="AO1845" i="11"/>
  <c r="AN1845" i="11"/>
  <c r="AM1845" i="11"/>
  <c r="AL1845" i="11"/>
  <c r="AK1845" i="11"/>
  <c r="AJ1845" i="11"/>
  <c r="AO1844" i="11"/>
  <c r="AN1844" i="11"/>
  <c r="AM1844" i="11"/>
  <c r="AL1844" i="11"/>
  <c r="AK1844" i="11"/>
  <c r="AJ1844" i="11"/>
  <c r="AO1843" i="11"/>
  <c r="AN1843" i="11"/>
  <c r="AM1843" i="11"/>
  <c r="AL1843" i="11"/>
  <c r="AK1843" i="11"/>
  <c r="AJ1843" i="11"/>
  <c r="AO1842" i="11"/>
  <c r="AN1842" i="11"/>
  <c r="AM1842" i="11"/>
  <c r="AL1842" i="11"/>
  <c r="AK1842" i="11"/>
  <c r="AJ1842" i="11"/>
  <c r="AO1841" i="11"/>
  <c r="AN1841" i="11"/>
  <c r="AM1841" i="11"/>
  <c r="AL1841" i="11"/>
  <c r="AK1841" i="11"/>
  <c r="AJ1841" i="11"/>
  <c r="AO1840" i="11"/>
  <c r="AN1840" i="11"/>
  <c r="AM1840" i="11"/>
  <c r="AL1840" i="11"/>
  <c r="AK1840" i="11"/>
  <c r="AJ1840" i="11"/>
  <c r="AO1839" i="11"/>
  <c r="AN1839" i="11"/>
  <c r="AM1839" i="11"/>
  <c r="AL1839" i="11"/>
  <c r="AK1839" i="11"/>
  <c r="AJ1839" i="11"/>
  <c r="AO1838" i="11"/>
  <c r="AN1838" i="11"/>
  <c r="AM1838" i="11"/>
  <c r="AL1838" i="11"/>
  <c r="AK1838" i="11"/>
  <c r="AJ1838" i="11"/>
  <c r="AO1837" i="11"/>
  <c r="AN1837" i="11"/>
  <c r="AM1837" i="11"/>
  <c r="AL1837" i="11"/>
  <c r="AK1837" i="11"/>
  <c r="AJ1837" i="11"/>
  <c r="AO1836" i="11"/>
  <c r="AN1836" i="11"/>
  <c r="AM1836" i="11"/>
  <c r="AL1836" i="11"/>
  <c r="AK1836" i="11"/>
  <c r="AJ1836" i="11"/>
  <c r="AO1835" i="11"/>
  <c r="AN1835" i="11"/>
  <c r="AM1835" i="11"/>
  <c r="AL1835" i="11"/>
  <c r="AK1835" i="11"/>
  <c r="AJ1835" i="11"/>
  <c r="AO1834" i="11"/>
  <c r="AN1834" i="11"/>
  <c r="AM1834" i="11"/>
  <c r="AL1834" i="11"/>
  <c r="AK1834" i="11"/>
  <c r="AJ1834" i="11"/>
  <c r="AO1833" i="11"/>
  <c r="AN1833" i="11"/>
  <c r="AM1833" i="11"/>
  <c r="AL1833" i="11"/>
  <c r="AK1833" i="11"/>
  <c r="AJ1833" i="11"/>
  <c r="AO1832" i="11"/>
  <c r="AN1832" i="11"/>
  <c r="AM1832" i="11"/>
  <c r="AL1832" i="11"/>
  <c r="AK1832" i="11"/>
  <c r="AJ1832" i="11"/>
  <c r="AO1831" i="11"/>
  <c r="AN1831" i="11"/>
  <c r="AM1831" i="11"/>
  <c r="AL1831" i="11"/>
  <c r="AK1831" i="11"/>
  <c r="AJ1831" i="11"/>
  <c r="AO1830" i="11"/>
  <c r="AN1830" i="11"/>
  <c r="AM1830" i="11"/>
  <c r="AL1830" i="11"/>
  <c r="AK1830" i="11"/>
  <c r="AJ1830" i="11"/>
  <c r="AO1829" i="11"/>
  <c r="AN1829" i="11"/>
  <c r="AM1829" i="11"/>
  <c r="AL1829" i="11"/>
  <c r="AK1829" i="11"/>
  <c r="AJ1829" i="11"/>
  <c r="AO1828" i="11"/>
  <c r="AN1828" i="11"/>
  <c r="AM1828" i="11"/>
  <c r="AL1828" i="11"/>
  <c r="AK1828" i="11"/>
  <c r="AJ1828" i="11"/>
  <c r="AO1827" i="11"/>
  <c r="AN1827" i="11"/>
  <c r="AM1827" i="11"/>
  <c r="AL1827" i="11"/>
  <c r="AK1827" i="11"/>
  <c r="AJ1827" i="11"/>
  <c r="AO1826" i="11"/>
  <c r="AN1826" i="11"/>
  <c r="AM1826" i="11"/>
  <c r="AL1826" i="11"/>
  <c r="AK1826" i="11"/>
  <c r="AJ1826" i="11"/>
  <c r="AO1825" i="11"/>
  <c r="AN1825" i="11"/>
  <c r="AM1825" i="11"/>
  <c r="AL1825" i="11"/>
  <c r="AK1825" i="11"/>
  <c r="AJ1825" i="11"/>
  <c r="AO1824" i="11"/>
  <c r="AN1824" i="11"/>
  <c r="AM1824" i="11"/>
  <c r="AL1824" i="11"/>
  <c r="AK1824" i="11"/>
  <c r="AJ1824" i="11"/>
  <c r="AO1823" i="11"/>
  <c r="AN1823" i="11"/>
  <c r="AM1823" i="11"/>
  <c r="AL1823" i="11"/>
  <c r="AK1823" i="11"/>
  <c r="AJ1823" i="11"/>
  <c r="AO1822" i="11"/>
  <c r="AN1822" i="11"/>
  <c r="AM1822" i="11"/>
  <c r="AL1822" i="11"/>
  <c r="AK1822" i="11"/>
  <c r="AJ1822" i="11"/>
  <c r="AO1821" i="11"/>
  <c r="AN1821" i="11"/>
  <c r="AM1821" i="11"/>
  <c r="AL1821" i="11"/>
  <c r="AK1821" i="11"/>
  <c r="AJ1821" i="11"/>
  <c r="AO1820" i="11"/>
  <c r="AN1820" i="11"/>
  <c r="AM1820" i="11"/>
  <c r="AL1820" i="11"/>
  <c r="AK1820" i="11"/>
  <c r="AJ1820" i="11"/>
  <c r="AO1819" i="11"/>
  <c r="AN1819" i="11"/>
  <c r="AM1819" i="11"/>
  <c r="AL1819" i="11"/>
  <c r="AK1819" i="11"/>
  <c r="AJ1819" i="11"/>
  <c r="AO1818" i="11"/>
  <c r="AN1818" i="11"/>
  <c r="AM1818" i="11"/>
  <c r="AL1818" i="11"/>
  <c r="AK1818" i="11"/>
  <c r="AJ1818" i="11"/>
  <c r="AO1817" i="11"/>
  <c r="AN1817" i="11"/>
  <c r="AM1817" i="11"/>
  <c r="AL1817" i="11"/>
  <c r="AK1817" i="11"/>
  <c r="AJ1817" i="11"/>
  <c r="AO1816" i="11"/>
  <c r="AN1816" i="11"/>
  <c r="AM1816" i="11"/>
  <c r="AL1816" i="11"/>
  <c r="AK1816" i="11"/>
  <c r="AJ1816" i="11"/>
  <c r="AO1815" i="11"/>
  <c r="AN1815" i="11"/>
  <c r="AM1815" i="11"/>
  <c r="AL1815" i="11"/>
  <c r="AK1815" i="11"/>
  <c r="AJ1815" i="11"/>
  <c r="AO1814" i="11"/>
  <c r="AN1814" i="11"/>
  <c r="AM1814" i="11"/>
  <c r="AL1814" i="11"/>
  <c r="AK1814" i="11"/>
  <c r="AJ1814" i="11"/>
  <c r="AO1813" i="11"/>
  <c r="AN1813" i="11"/>
  <c r="AM1813" i="11"/>
  <c r="AL1813" i="11"/>
  <c r="AK1813" i="11"/>
  <c r="AJ1813" i="11"/>
  <c r="AO1812" i="11"/>
  <c r="AN1812" i="11"/>
  <c r="AM1812" i="11"/>
  <c r="AL1812" i="11"/>
  <c r="AK1812" i="11"/>
  <c r="AJ1812" i="11"/>
  <c r="AO1811" i="11"/>
  <c r="AN1811" i="11"/>
  <c r="AM1811" i="11"/>
  <c r="AL1811" i="11"/>
  <c r="AK1811" i="11"/>
  <c r="AJ1811" i="11"/>
  <c r="AO1810" i="11"/>
  <c r="AN1810" i="11"/>
  <c r="AM1810" i="11"/>
  <c r="AL1810" i="11"/>
  <c r="AK1810" i="11"/>
  <c r="AJ1810" i="11"/>
  <c r="AO1809" i="11"/>
  <c r="AN1809" i="11"/>
  <c r="AM1809" i="11"/>
  <c r="AL1809" i="11"/>
  <c r="AK1809" i="11"/>
  <c r="AJ1809" i="11"/>
  <c r="AO1808" i="11"/>
  <c r="AN1808" i="11"/>
  <c r="AM1808" i="11"/>
  <c r="AL1808" i="11"/>
  <c r="AK1808" i="11"/>
  <c r="AJ1808" i="11"/>
  <c r="AO1807" i="11"/>
  <c r="AN1807" i="11"/>
  <c r="AM1807" i="11"/>
  <c r="AL1807" i="11"/>
  <c r="AK1807" i="11"/>
  <c r="AJ1807" i="11"/>
  <c r="AO1806" i="11"/>
  <c r="AN1806" i="11"/>
  <c r="AM1806" i="11"/>
  <c r="AL1806" i="11"/>
  <c r="AK1806" i="11"/>
  <c r="AJ1806" i="11"/>
  <c r="AO1805" i="11"/>
  <c r="AN1805" i="11"/>
  <c r="AM1805" i="11"/>
  <c r="AL1805" i="11"/>
  <c r="AK1805" i="11"/>
  <c r="AJ1805" i="11"/>
  <c r="AO1804" i="11"/>
  <c r="AN1804" i="11"/>
  <c r="AM1804" i="11"/>
  <c r="AL1804" i="11"/>
  <c r="AK1804" i="11"/>
  <c r="AJ1804" i="11"/>
  <c r="AO1803" i="11"/>
  <c r="AN1803" i="11"/>
  <c r="AM1803" i="11"/>
  <c r="AL1803" i="11"/>
  <c r="AK1803" i="11"/>
  <c r="AJ1803" i="11"/>
  <c r="AO1802" i="11"/>
  <c r="AN1802" i="11"/>
  <c r="AM1802" i="11"/>
  <c r="AL1802" i="11"/>
  <c r="AK1802" i="11"/>
  <c r="AJ1802" i="11"/>
  <c r="AO1801" i="11"/>
  <c r="AN1801" i="11"/>
  <c r="AM1801" i="11"/>
  <c r="AL1801" i="11"/>
  <c r="AK1801" i="11"/>
  <c r="AJ1801" i="11"/>
  <c r="AO1800" i="11"/>
  <c r="AN1800" i="11"/>
  <c r="AM1800" i="11"/>
  <c r="AL1800" i="11"/>
  <c r="AK1800" i="11"/>
  <c r="AJ1800" i="11"/>
  <c r="AO1799" i="11"/>
  <c r="AN1799" i="11"/>
  <c r="AM1799" i="11"/>
  <c r="AL1799" i="11"/>
  <c r="AK1799" i="11"/>
  <c r="AJ1799" i="11"/>
  <c r="AO1798" i="11"/>
  <c r="AN1798" i="11"/>
  <c r="AM1798" i="11"/>
  <c r="AL1798" i="11"/>
  <c r="AK1798" i="11"/>
  <c r="AJ1798" i="11"/>
  <c r="AO1797" i="11"/>
  <c r="AN1797" i="11"/>
  <c r="AM1797" i="11"/>
  <c r="AL1797" i="11"/>
  <c r="AK1797" i="11"/>
  <c r="AJ1797" i="11"/>
  <c r="AO1796" i="11"/>
  <c r="AN1796" i="11"/>
  <c r="AM1796" i="11"/>
  <c r="AL1796" i="11"/>
  <c r="AK1796" i="11"/>
  <c r="AJ1796" i="11"/>
  <c r="AO1795" i="11"/>
  <c r="AN1795" i="11"/>
  <c r="AM1795" i="11"/>
  <c r="AL1795" i="11"/>
  <c r="AK1795" i="11"/>
  <c r="AJ1795" i="11"/>
  <c r="AO1794" i="11"/>
  <c r="AN1794" i="11"/>
  <c r="AM1794" i="11"/>
  <c r="AL1794" i="11"/>
  <c r="AK1794" i="11"/>
  <c r="AJ1794" i="11"/>
  <c r="AO1793" i="11"/>
  <c r="AN1793" i="11"/>
  <c r="AM1793" i="11"/>
  <c r="AL1793" i="11"/>
  <c r="AK1793" i="11"/>
  <c r="AJ1793" i="11"/>
  <c r="AO1792" i="11"/>
  <c r="AN1792" i="11"/>
  <c r="AM1792" i="11"/>
  <c r="AL1792" i="11"/>
  <c r="AK1792" i="11"/>
  <c r="AJ1792" i="11"/>
  <c r="AO1791" i="11"/>
  <c r="AN1791" i="11"/>
  <c r="AM1791" i="11"/>
  <c r="AL1791" i="11"/>
  <c r="AK1791" i="11"/>
  <c r="AJ1791" i="11"/>
  <c r="AO1790" i="11"/>
  <c r="AN1790" i="11"/>
  <c r="AM1790" i="11"/>
  <c r="AL1790" i="11"/>
  <c r="AK1790" i="11"/>
  <c r="AJ1790" i="11"/>
  <c r="AO1789" i="11"/>
  <c r="AN1789" i="11"/>
  <c r="AM1789" i="11"/>
  <c r="AL1789" i="11"/>
  <c r="AK1789" i="11"/>
  <c r="AJ1789" i="11"/>
  <c r="AO1788" i="11"/>
  <c r="AN1788" i="11"/>
  <c r="AM1788" i="11"/>
  <c r="AL1788" i="11"/>
  <c r="AK1788" i="11"/>
  <c r="AJ1788" i="11"/>
  <c r="AO1787" i="11"/>
  <c r="AN1787" i="11"/>
  <c r="AM1787" i="11"/>
  <c r="AL1787" i="11"/>
  <c r="AK1787" i="11"/>
  <c r="AJ1787" i="11"/>
  <c r="AO1786" i="11"/>
  <c r="AN1786" i="11"/>
  <c r="AM1786" i="11"/>
  <c r="AL1786" i="11"/>
  <c r="AK1786" i="11"/>
  <c r="AJ1786" i="11"/>
  <c r="AO1785" i="11"/>
  <c r="AN1785" i="11"/>
  <c r="AM1785" i="11"/>
  <c r="AL1785" i="11"/>
  <c r="AK1785" i="11"/>
  <c r="AJ1785" i="11"/>
  <c r="AO1784" i="11"/>
  <c r="AN1784" i="11"/>
  <c r="AM1784" i="11"/>
  <c r="AL1784" i="11"/>
  <c r="AK1784" i="11"/>
  <c r="AJ1784" i="11"/>
  <c r="AO1783" i="11"/>
  <c r="AN1783" i="11"/>
  <c r="AM1783" i="11"/>
  <c r="AL1783" i="11"/>
  <c r="AK1783" i="11"/>
  <c r="AJ1783" i="11"/>
  <c r="AO1782" i="11"/>
  <c r="AN1782" i="11"/>
  <c r="AM1782" i="11"/>
  <c r="AL1782" i="11"/>
  <c r="AK1782" i="11"/>
  <c r="AJ1782" i="11"/>
  <c r="AO1781" i="11"/>
  <c r="AN1781" i="11"/>
  <c r="AM1781" i="11"/>
  <c r="AL1781" i="11"/>
  <c r="AK1781" i="11"/>
  <c r="AJ1781" i="11"/>
  <c r="AO1780" i="11"/>
  <c r="AN1780" i="11"/>
  <c r="AM1780" i="11"/>
  <c r="AL1780" i="11"/>
  <c r="AK1780" i="11"/>
  <c r="AJ1780" i="11"/>
  <c r="AO1779" i="11"/>
  <c r="AN1779" i="11"/>
  <c r="AM1779" i="11"/>
  <c r="AL1779" i="11"/>
  <c r="AK1779" i="11"/>
  <c r="AJ1779" i="11"/>
  <c r="AO1778" i="11"/>
  <c r="AN1778" i="11"/>
  <c r="AM1778" i="11"/>
  <c r="AL1778" i="11"/>
  <c r="AK1778" i="11"/>
  <c r="AJ1778" i="11"/>
  <c r="AO1777" i="11"/>
  <c r="AN1777" i="11"/>
  <c r="AM1777" i="11"/>
  <c r="AL1777" i="11"/>
  <c r="AK1777" i="11"/>
  <c r="AJ1777" i="11"/>
  <c r="AO1776" i="11"/>
  <c r="AN1776" i="11"/>
  <c r="AM1776" i="11"/>
  <c r="AL1776" i="11"/>
  <c r="AK1776" i="11"/>
  <c r="AJ1776" i="11"/>
  <c r="AO1775" i="11"/>
  <c r="AN1775" i="11"/>
  <c r="AM1775" i="11"/>
  <c r="AL1775" i="11"/>
  <c r="AK1775" i="11"/>
  <c r="AJ1775" i="11"/>
  <c r="AO1774" i="11"/>
  <c r="AN1774" i="11"/>
  <c r="AM1774" i="11"/>
  <c r="AL1774" i="11"/>
  <c r="AK1774" i="11"/>
  <c r="AJ1774" i="11"/>
  <c r="AO1773" i="11"/>
  <c r="AN1773" i="11"/>
  <c r="AM1773" i="11"/>
  <c r="AL1773" i="11"/>
  <c r="AK1773" i="11"/>
  <c r="AJ1773" i="11"/>
  <c r="AO1772" i="11"/>
  <c r="AN1772" i="11"/>
  <c r="AM1772" i="11"/>
  <c r="AL1772" i="11"/>
  <c r="AK1772" i="11"/>
  <c r="AJ1772" i="11"/>
  <c r="AO1771" i="11"/>
  <c r="AN1771" i="11"/>
  <c r="AM1771" i="11"/>
  <c r="AL1771" i="11"/>
  <c r="AK1771" i="11"/>
  <c r="AJ1771" i="11"/>
  <c r="AO1770" i="11"/>
  <c r="AN1770" i="11"/>
  <c r="AM1770" i="11"/>
  <c r="AL1770" i="11"/>
  <c r="AK1770" i="11"/>
  <c r="AJ1770" i="11"/>
  <c r="AO1769" i="11"/>
  <c r="AN1769" i="11"/>
  <c r="AM1769" i="11"/>
  <c r="AL1769" i="11"/>
  <c r="AK1769" i="11"/>
  <c r="AJ1769" i="11"/>
  <c r="AO1768" i="11"/>
  <c r="AN1768" i="11"/>
  <c r="AM1768" i="11"/>
  <c r="AL1768" i="11"/>
  <c r="AK1768" i="11"/>
  <c r="AJ1768" i="11"/>
  <c r="AO1767" i="11"/>
  <c r="AN1767" i="11"/>
  <c r="AM1767" i="11"/>
  <c r="AL1767" i="11"/>
  <c r="AK1767" i="11"/>
  <c r="AJ1767" i="11"/>
  <c r="AO1766" i="11"/>
  <c r="AN1766" i="11"/>
  <c r="AM1766" i="11"/>
  <c r="AL1766" i="11"/>
  <c r="AK1766" i="11"/>
  <c r="AJ1766" i="11"/>
  <c r="AO1765" i="11"/>
  <c r="AN1765" i="11"/>
  <c r="AM1765" i="11"/>
  <c r="AL1765" i="11"/>
  <c r="AK1765" i="11"/>
  <c r="AJ1765" i="11"/>
  <c r="AO1764" i="11"/>
  <c r="AN1764" i="11"/>
  <c r="AM1764" i="11"/>
  <c r="AL1764" i="11"/>
  <c r="AK1764" i="11"/>
  <c r="AJ1764" i="11"/>
  <c r="AO1763" i="11"/>
  <c r="AN1763" i="11"/>
  <c r="AM1763" i="11"/>
  <c r="AL1763" i="11"/>
  <c r="AK1763" i="11"/>
  <c r="AJ1763" i="11"/>
  <c r="AO1762" i="11"/>
  <c r="AN1762" i="11"/>
  <c r="AM1762" i="11"/>
  <c r="AL1762" i="11"/>
  <c r="AK1762" i="11"/>
  <c r="AJ1762" i="11"/>
  <c r="AO1761" i="11"/>
  <c r="AN1761" i="11"/>
  <c r="AM1761" i="11"/>
  <c r="AL1761" i="11"/>
  <c r="AK1761" i="11"/>
  <c r="AJ1761" i="11"/>
  <c r="AO1760" i="11"/>
  <c r="AN1760" i="11"/>
  <c r="AM1760" i="11"/>
  <c r="AL1760" i="11"/>
  <c r="AK1760" i="11"/>
  <c r="AJ1760" i="11"/>
  <c r="AO1759" i="11"/>
  <c r="AN1759" i="11"/>
  <c r="AM1759" i="11"/>
  <c r="AL1759" i="11"/>
  <c r="AK1759" i="11"/>
  <c r="AJ1759" i="11"/>
  <c r="AO1758" i="11"/>
  <c r="AN1758" i="11"/>
  <c r="AM1758" i="11"/>
  <c r="AL1758" i="11"/>
  <c r="AK1758" i="11"/>
  <c r="AJ1758" i="11"/>
  <c r="AO1757" i="11"/>
  <c r="AN1757" i="11"/>
  <c r="AM1757" i="11"/>
  <c r="AL1757" i="11"/>
  <c r="AK1757" i="11"/>
  <c r="AJ1757" i="11"/>
  <c r="AO1756" i="11"/>
  <c r="AN1756" i="11"/>
  <c r="AM1756" i="11"/>
  <c r="AL1756" i="11"/>
  <c r="AK1756" i="11"/>
  <c r="AJ1756" i="11"/>
  <c r="AO1755" i="11"/>
  <c r="AN1755" i="11"/>
  <c r="AM1755" i="11"/>
  <c r="AL1755" i="11"/>
  <c r="AK1755" i="11"/>
  <c r="AJ1755" i="11"/>
  <c r="AO1754" i="11"/>
  <c r="AN1754" i="11"/>
  <c r="AM1754" i="11"/>
  <c r="AL1754" i="11"/>
  <c r="AK1754" i="11"/>
  <c r="AJ1754" i="11"/>
  <c r="AO1753" i="11"/>
  <c r="AN1753" i="11"/>
  <c r="AM1753" i="11"/>
  <c r="AL1753" i="11"/>
  <c r="AK1753" i="11"/>
  <c r="AJ1753" i="11"/>
  <c r="AO1752" i="11"/>
  <c r="AN1752" i="11"/>
  <c r="AM1752" i="11"/>
  <c r="AL1752" i="11"/>
  <c r="AK1752" i="11"/>
  <c r="AJ1752" i="11"/>
  <c r="AO1751" i="11"/>
  <c r="AN1751" i="11"/>
  <c r="AM1751" i="11"/>
  <c r="AL1751" i="11"/>
  <c r="AK1751" i="11"/>
  <c r="AJ1751" i="11"/>
  <c r="AO1750" i="11"/>
  <c r="AN1750" i="11"/>
  <c r="AM1750" i="11"/>
  <c r="AL1750" i="11"/>
  <c r="AK1750" i="11"/>
  <c r="AJ1750" i="11"/>
  <c r="AO1749" i="11"/>
  <c r="AN1749" i="11"/>
  <c r="AM1749" i="11"/>
  <c r="AL1749" i="11"/>
  <c r="AK1749" i="11"/>
  <c r="AJ1749" i="11"/>
  <c r="AO1748" i="11"/>
  <c r="AN1748" i="11"/>
  <c r="AM1748" i="11"/>
  <c r="AL1748" i="11"/>
  <c r="AK1748" i="11"/>
  <c r="AJ1748" i="11"/>
  <c r="AO1747" i="11"/>
  <c r="AN1747" i="11"/>
  <c r="AM1747" i="11"/>
  <c r="AL1747" i="11"/>
  <c r="AK1747" i="11"/>
  <c r="AJ1747" i="11"/>
  <c r="AO1746" i="11"/>
  <c r="AN1746" i="11"/>
  <c r="AM1746" i="11"/>
  <c r="AL1746" i="11"/>
  <c r="AK1746" i="11"/>
  <c r="AJ1746" i="11"/>
  <c r="AO1745" i="11"/>
  <c r="AN1745" i="11"/>
  <c r="AM1745" i="11"/>
  <c r="AL1745" i="11"/>
  <c r="AK1745" i="11"/>
  <c r="AJ1745" i="11"/>
  <c r="AO1744" i="11"/>
  <c r="AN1744" i="11"/>
  <c r="AM1744" i="11"/>
  <c r="AL1744" i="11"/>
  <c r="AK1744" i="11"/>
  <c r="AJ1744" i="11"/>
  <c r="AO1743" i="11"/>
  <c r="AN1743" i="11"/>
  <c r="AM1743" i="11"/>
  <c r="AL1743" i="11"/>
  <c r="AK1743" i="11"/>
  <c r="AJ1743" i="11"/>
  <c r="AO1742" i="11"/>
  <c r="AN1742" i="11"/>
  <c r="AM1742" i="11"/>
  <c r="AL1742" i="11"/>
  <c r="AK1742" i="11"/>
  <c r="AJ1742" i="11"/>
  <c r="AO1741" i="11"/>
  <c r="AN1741" i="11"/>
  <c r="AM1741" i="11"/>
  <c r="AL1741" i="11"/>
  <c r="AK1741" i="11"/>
  <c r="AJ1741" i="11"/>
  <c r="AO1740" i="11"/>
  <c r="AN1740" i="11"/>
  <c r="AM1740" i="11"/>
  <c r="AL1740" i="11"/>
  <c r="AK1740" i="11"/>
  <c r="AJ1740" i="11"/>
  <c r="AO1739" i="11"/>
  <c r="AN1739" i="11"/>
  <c r="AM1739" i="11"/>
  <c r="AL1739" i="11"/>
  <c r="AK1739" i="11"/>
  <c r="AJ1739" i="11"/>
  <c r="AO1738" i="11"/>
  <c r="AN1738" i="11"/>
  <c r="AM1738" i="11"/>
  <c r="AL1738" i="11"/>
  <c r="AK1738" i="11"/>
  <c r="AJ1738" i="11"/>
  <c r="AO1737" i="11"/>
  <c r="AN1737" i="11"/>
  <c r="AM1737" i="11"/>
  <c r="AL1737" i="11"/>
  <c r="AK1737" i="11"/>
  <c r="AJ1737" i="11"/>
  <c r="AO1736" i="11"/>
  <c r="AN1736" i="11"/>
  <c r="AM1736" i="11"/>
  <c r="AL1736" i="11"/>
  <c r="AK1736" i="11"/>
  <c r="AJ1736" i="11"/>
  <c r="AO1735" i="11"/>
  <c r="AN1735" i="11"/>
  <c r="AM1735" i="11"/>
  <c r="AL1735" i="11"/>
  <c r="AK1735" i="11"/>
  <c r="AJ1735" i="11"/>
  <c r="AO1734" i="11"/>
  <c r="AN1734" i="11"/>
  <c r="AM1734" i="11"/>
  <c r="AL1734" i="11"/>
  <c r="AK1734" i="11"/>
  <c r="AJ1734" i="11"/>
  <c r="AO1733" i="11"/>
  <c r="AN1733" i="11"/>
  <c r="AM1733" i="11"/>
  <c r="AL1733" i="11"/>
  <c r="AK1733" i="11"/>
  <c r="AJ1733" i="11"/>
  <c r="AO1732" i="11"/>
  <c r="AN1732" i="11"/>
  <c r="AM1732" i="11"/>
  <c r="AL1732" i="11"/>
  <c r="AK1732" i="11"/>
  <c r="AJ1732" i="11"/>
  <c r="AO1731" i="11"/>
  <c r="AN1731" i="11"/>
  <c r="AM1731" i="11"/>
  <c r="AL1731" i="11"/>
  <c r="AK1731" i="11"/>
  <c r="AJ1731" i="11"/>
  <c r="AO1730" i="11"/>
  <c r="AN1730" i="11"/>
  <c r="AM1730" i="11"/>
  <c r="AL1730" i="11"/>
  <c r="AK1730" i="11"/>
  <c r="AJ1730" i="11"/>
  <c r="AO1729" i="11"/>
  <c r="AN1729" i="11"/>
  <c r="AM1729" i="11"/>
  <c r="AL1729" i="11"/>
  <c r="AK1729" i="11"/>
  <c r="AJ1729" i="11"/>
  <c r="AO1728" i="11"/>
  <c r="AN1728" i="11"/>
  <c r="AM1728" i="11"/>
  <c r="AL1728" i="11"/>
  <c r="AK1728" i="11"/>
  <c r="AJ1728" i="11"/>
  <c r="AO1727" i="11"/>
  <c r="AN1727" i="11"/>
  <c r="AM1727" i="11"/>
  <c r="AL1727" i="11"/>
  <c r="AK1727" i="11"/>
  <c r="AJ1727" i="11"/>
  <c r="AO1726" i="11"/>
  <c r="AN1726" i="11"/>
  <c r="AM1726" i="11"/>
  <c r="AL1726" i="11"/>
  <c r="AK1726" i="11"/>
  <c r="AJ1726" i="11"/>
  <c r="AO1725" i="11"/>
  <c r="AN1725" i="11"/>
  <c r="AM1725" i="11"/>
  <c r="AL1725" i="11"/>
  <c r="AK1725" i="11"/>
  <c r="AJ1725" i="11"/>
  <c r="AO1724" i="11"/>
  <c r="AN1724" i="11"/>
  <c r="AM1724" i="11"/>
  <c r="AL1724" i="11"/>
  <c r="AK1724" i="11"/>
  <c r="AJ1724" i="11"/>
  <c r="AO1723" i="11"/>
  <c r="AN1723" i="11"/>
  <c r="AM1723" i="11"/>
  <c r="AL1723" i="11"/>
  <c r="AK1723" i="11"/>
  <c r="AJ1723" i="11"/>
  <c r="AO1722" i="11"/>
  <c r="AN1722" i="11"/>
  <c r="AM1722" i="11"/>
  <c r="AL1722" i="11"/>
  <c r="AK1722" i="11"/>
  <c r="AJ1722" i="11"/>
  <c r="AO1721" i="11"/>
  <c r="AN1721" i="11"/>
  <c r="AM1721" i="11"/>
  <c r="AL1721" i="11"/>
  <c r="AK1721" i="11"/>
  <c r="AJ1721" i="11"/>
  <c r="AO1720" i="11"/>
  <c r="AN1720" i="11"/>
  <c r="AM1720" i="11"/>
  <c r="AL1720" i="11"/>
  <c r="AK1720" i="11"/>
  <c r="AJ1720" i="11"/>
  <c r="AO1719" i="11"/>
  <c r="AN1719" i="11"/>
  <c r="AM1719" i="11"/>
  <c r="AL1719" i="11"/>
  <c r="AK1719" i="11"/>
  <c r="AJ1719" i="11"/>
  <c r="AO1718" i="11"/>
  <c r="AN1718" i="11"/>
  <c r="AM1718" i="11"/>
  <c r="AL1718" i="11"/>
  <c r="AK1718" i="11"/>
  <c r="AJ1718" i="11"/>
  <c r="AO1717" i="11"/>
  <c r="AN1717" i="11"/>
  <c r="AM1717" i="11"/>
  <c r="AL1717" i="11"/>
  <c r="AK1717" i="11"/>
  <c r="AJ1717" i="11"/>
  <c r="AO1716" i="11"/>
  <c r="AN1716" i="11"/>
  <c r="AM1716" i="11"/>
  <c r="AL1716" i="11"/>
  <c r="AK1716" i="11"/>
  <c r="AJ1716" i="11"/>
  <c r="AO1715" i="11"/>
  <c r="AN1715" i="11"/>
  <c r="AM1715" i="11"/>
  <c r="AL1715" i="11"/>
  <c r="AK1715" i="11"/>
  <c r="AJ1715" i="11"/>
  <c r="AO1714" i="11"/>
  <c r="AN1714" i="11"/>
  <c r="AM1714" i="11"/>
  <c r="AL1714" i="11"/>
  <c r="AK1714" i="11"/>
  <c r="AJ1714" i="11"/>
  <c r="AO1713" i="11"/>
  <c r="AN1713" i="11"/>
  <c r="AM1713" i="11"/>
  <c r="AL1713" i="11"/>
  <c r="AK1713" i="11"/>
  <c r="AJ1713" i="11"/>
  <c r="AO1712" i="11"/>
  <c r="AN1712" i="11"/>
  <c r="AM1712" i="11"/>
  <c r="AL1712" i="11"/>
  <c r="AK1712" i="11"/>
  <c r="AJ1712" i="11"/>
  <c r="AO1711" i="11"/>
  <c r="AN1711" i="11"/>
  <c r="AM1711" i="11"/>
  <c r="AL1711" i="11"/>
  <c r="AK1711" i="11"/>
  <c r="AJ1711" i="11"/>
  <c r="AO1710" i="11"/>
  <c r="AN1710" i="11"/>
  <c r="AM1710" i="11"/>
  <c r="AL1710" i="11"/>
  <c r="AK1710" i="11"/>
  <c r="AJ1710" i="11"/>
  <c r="AO1709" i="11"/>
  <c r="AN1709" i="11"/>
  <c r="AM1709" i="11"/>
  <c r="AL1709" i="11"/>
  <c r="AK1709" i="11"/>
  <c r="AJ1709" i="11"/>
  <c r="AO1708" i="11"/>
  <c r="AN1708" i="11"/>
  <c r="AM1708" i="11"/>
  <c r="AL1708" i="11"/>
  <c r="AK1708" i="11"/>
  <c r="AJ1708" i="11"/>
  <c r="AO1707" i="11"/>
  <c r="AN1707" i="11"/>
  <c r="AM1707" i="11"/>
  <c r="AL1707" i="11"/>
  <c r="AK1707" i="11"/>
  <c r="AJ1707" i="11"/>
  <c r="AO1706" i="11"/>
  <c r="AN1706" i="11"/>
  <c r="AM1706" i="11"/>
  <c r="AL1706" i="11"/>
  <c r="AK1706" i="11"/>
  <c r="AJ1706" i="11"/>
  <c r="AO1705" i="11"/>
  <c r="AN1705" i="11"/>
  <c r="AM1705" i="11"/>
  <c r="AL1705" i="11"/>
  <c r="AK1705" i="11"/>
  <c r="AJ1705" i="11"/>
  <c r="AO1704" i="11"/>
  <c r="AN1704" i="11"/>
  <c r="AM1704" i="11"/>
  <c r="AL1704" i="11"/>
  <c r="AK1704" i="11"/>
  <c r="AJ1704" i="11"/>
  <c r="AO1703" i="11"/>
  <c r="AN1703" i="11"/>
  <c r="AM1703" i="11"/>
  <c r="AL1703" i="11"/>
  <c r="AK1703" i="11"/>
  <c r="AJ1703" i="11"/>
  <c r="AO1702" i="11"/>
  <c r="AN1702" i="11"/>
  <c r="AM1702" i="11"/>
  <c r="AL1702" i="11"/>
  <c r="AK1702" i="11"/>
  <c r="AJ1702" i="11"/>
  <c r="AO1701" i="11"/>
  <c r="AN1701" i="11"/>
  <c r="AM1701" i="11"/>
  <c r="AL1701" i="11"/>
  <c r="AK1701" i="11"/>
  <c r="AJ1701" i="11"/>
  <c r="AO1700" i="11"/>
  <c r="AN1700" i="11"/>
  <c r="AM1700" i="11"/>
  <c r="AL1700" i="11"/>
  <c r="AK1700" i="11"/>
  <c r="AJ1700" i="11"/>
  <c r="AO1699" i="11"/>
  <c r="AN1699" i="11"/>
  <c r="AM1699" i="11"/>
  <c r="AL1699" i="11"/>
  <c r="AK1699" i="11"/>
  <c r="AJ1699" i="11"/>
  <c r="AO1698" i="11"/>
  <c r="AN1698" i="11"/>
  <c r="AM1698" i="11"/>
  <c r="AL1698" i="11"/>
  <c r="AK1698" i="11"/>
  <c r="AJ1698" i="11"/>
  <c r="AO1697" i="11"/>
  <c r="AN1697" i="11"/>
  <c r="AM1697" i="11"/>
  <c r="AL1697" i="11"/>
  <c r="AK1697" i="11"/>
  <c r="AJ1697" i="11"/>
  <c r="AO1696" i="11"/>
  <c r="AN1696" i="11"/>
  <c r="AM1696" i="11"/>
  <c r="AL1696" i="11"/>
  <c r="AK1696" i="11"/>
  <c r="AJ1696" i="11"/>
  <c r="AO1695" i="11"/>
  <c r="AN1695" i="11"/>
  <c r="AM1695" i="11"/>
  <c r="AL1695" i="11"/>
  <c r="AK1695" i="11"/>
  <c r="AJ1695" i="11"/>
  <c r="AO1694" i="11"/>
  <c r="AN1694" i="11"/>
  <c r="AM1694" i="11"/>
  <c r="AL1694" i="11"/>
  <c r="AK1694" i="11"/>
  <c r="AJ1694" i="11"/>
  <c r="AO1693" i="11"/>
  <c r="AN1693" i="11"/>
  <c r="AM1693" i="11"/>
  <c r="AL1693" i="11"/>
  <c r="AK1693" i="11"/>
  <c r="AJ1693" i="11"/>
  <c r="AO1692" i="11"/>
  <c r="AN1692" i="11"/>
  <c r="AM1692" i="11"/>
  <c r="AL1692" i="11"/>
  <c r="AK1692" i="11"/>
  <c r="AJ1692" i="11"/>
  <c r="AO1691" i="11"/>
  <c r="AN1691" i="11"/>
  <c r="AM1691" i="11"/>
  <c r="AL1691" i="11"/>
  <c r="AK1691" i="11"/>
  <c r="AJ1691" i="11"/>
  <c r="AO1690" i="11"/>
  <c r="AN1690" i="11"/>
  <c r="AM1690" i="11"/>
  <c r="AL1690" i="11"/>
  <c r="AK1690" i="11"/>
  <c r="AJ1690" i="11"/>
  <c r="AO1689" i="11"/>
  <c r="AN1689" i="11"/>
  <c r="AM1689" i="11"/>
  <c r="AL1689" i="11"/>
  <c r="AK1689" i="11"/>
  <c r="AJ1689" i="11"/>
  <c r="AO1688" i="11"/>
  <c r="AN1688" i="11"/>
  <c r="AM1688" i="11"/>
  <c r="AL1688" i="11"/>
  <c r="AK1688" i="11"/>
  <c r="AJ1688" i="11"/>
  <c r="AO1687" i="11"/>
  <c r="AN1687" i="11"/>
  <c r="AM1687" i="11"/>
  <c r="AL1687" i="11"/>
  <c r="AK1687" i="11"/>
  <c r="AJ1687" i="11"/>
  <c r="AO1686" i="11"/>
  <c r="AN1686" i="11"/>
  <c r="AM1686" i="11"/>
  <c r="AL1686" i="11"/>
  <c r="AK1686" i="11"/>
  <c r="AJ1686" i="11"/>
  <c r="AO1685" i="11"/>
  <c r="AN1685" i="11"/>
  <c r="AM1685" i="11"/>
  <c r="AL1685" i="11"/>
  <c r="AK1685" i="11"/>
  <c r="AJ1685" i="11"/>
  <c r="AO1684" i="11"/>
  <c r="AN1684" i="11"/>
  <c r="AM1684" i="11"/>
  <c r="AL1684" i="11"/>
  <c r="AK1684" i="11"/>
  <c r="AJ1684" i="11"/>
  <c r="AO1683" i="11"/>
  <c r="AN1683" i="11"/>
  <c r="AM1683" i="11"/>
  <c r="AL1683" i="11"/>
  <c r="AK1683" i="11"/>
  <c r="AJ1683" i="11"/>
  <c r="AO1682" i="11"/>
  <c r="AN1682" i="11"/>
  <c r="AM1682" i="11"/>
  <c r="AL1682" i="11"/>
  <c r="AK1682" i="11"/>
  <c r="AJ1682" i="11"/>
  <c r="AO1681" i="11"/>
  <c r="AN1681" i="11"/>
  <c r="AM1681" i="11"/>
  <c r="AL1681" i="11"/>
  <c r="AK1681" i="11"/>
  <c r="AJ1681" i="11"/>
  <c r="AO1680" i="11"/>
  <c r="AN1680" i="11"/>
  <c r="AM1680" i="11"/>
  <c r="AL1680" i="11"/>
  <c r="AK1680" i="11"/>
  <c r="AJ1680" i="11"/>
  <c r="AO1679" i="11"/>
  <c r="AN1679" i="11"/>
  <c r="AM1679" i="11"/>
  <c r="AL1679" i="11"/>
  <c r="AK1679" i="11"/>
  <c r="AJ1679" i="11"/>
  <c r="AO1678" i="11"/>
  <c r="AN1678" i="11"/>
  <c r="AM1678" i="11"/>
  <c r="AL1678" i="11"/>
  <c r="AK1678" i="11"/>
  <c r="AJ1678" i="11"/>
  <c r="AO1677" i="11"/>
  <c r="AN1677" i="11"/>
  <c r="AM1677" i="11"/>
  <c r="AL1677" i="11"/>
  <c r="AK1677" i="11"/>
  <c r="AJ1677" i="11"/>
  <c r="AO1676" i="11"/>
  <c r="AN1676" i="11"/>
  <c r="AM1676" i="11"/>
  <c r="AL1676" i="11"/>
  <c r="AK1676" i="11"/>
  <c r="AJ1676" i="11"/>
  <c r="AO1675" i="11"/>
  <c r="AN1675" i="11"/>
  <c r="AM1675" i="11"/>
  <c r="AL1675" i="11"/>
  <c r="AK1675" i="11"/>
  <c r="AJ1675" i="11"/>
  <c r="AO1674" i="11"/>
  <c r="AN1674" i="11"/>
  <c r="AM1674" i="11"/>
  <c r="AL1674" i="11"/>
  <c r="AK1674" i="11"/>
  <c r="AJ1674" i="11"/>
  <c r="AO1673" i="11"/>
  <c r="AN1673" i="11"/>
  <c r="AM1673" i="11"/>
  <c r="AL1673" i="11"/>
  <c r="AK1673" i="11"/>
  <c r="AJ1673" i="11"/>
  <c r="AO1672" i="11"/>
  <c r="AN1672" i="11"/>
  <c r="AM1672" i="11"/>
  <c r="AL1672" i="11"/>
  <c r="AK1672" i="11"/>
  <c r="AJ1672" i="11"/>
  <c r="AO1671" i="11"/>
  <c r="AN1671" i="11"/>
  <c r="AM1671" i="11"/>
  <c r="AL1671" i="11"/>
  <c r="AK1671" i="11"/>
  <c r="AJ1671" i="11"/>
  <c r="AO1670" i="11"/>
  <c r="AN1670" i="11"/>
  <c r="AM1670" i="11"/>
  <c r="AL1670" i="11"/>
  <c r="AK1670" i="11"/>
  <c r="AJ1670" i="11"/>
  <c r="AO1669" i="11"/>
  <c r="AN1669" i="11"/>
  <c r="AM1669" i="11"/>
  <c r="AL1669" i="11"/>
  <c r="AK1669" i="11"/>
  <c r="AJ1669" i="11"/>
  <c r="AO1668" i="11"/>
  <c r="AN1668" i="11"/>
  <c r="AM1668" i="11"/>
  <c r="AL1668" i="11"/>
  <c r="AK1668" i="11"/>
  <c r="AJ1668" i="11"/>
  <c r="AO1667" i="11"/>
  <c r="AN1667" i="11"/>
  <c r="AM1667" i="11"/>
  <c r="AL1667" i="11"/>
  <c r="AK1667" i="11"/>
  <c r="AJ1667" i="11"/>
  <c r="AO1666" i="11"/>
  <c r="AN1666" i="11"/>
  <c r="AM1666" i="11"/>
  <c r="AL1666" i="11"/>
  <c r="AK1666" i="11"/>
  <c r="AJ1666" i="11"/>
  <c r="AO1665" i="11"/>
  <c r="AN1665" i="11"/>
  <c r="AM1665" i="11"/>
  <c r="AL1665" i="11"/>
  <c r="AK1665" i="11"/>
  <c r="AJ1665" i="11"/>
  <c r="AO1664" i="11"/>
  <c r="AN1664" i="11"/>
  <c r="AM1664" i="11"/>
  <c r="AL1664" i="11"/>
  <c r="AK1664" i="11"/>
  <c r="AJ1664" i="11"/>
  <c r="AO1663" i="11"/>
  <c r="AN1663" i="11"/>
  <c r="AM1663" i="11"/>
  <c r="AL1663" i="11"/>
  <c r="AK1663" i="11"/>
  <c r="AJ1663" i="11"/>
  <c r="AO1662" i="11"/>
  <c r="AN1662" i="11"/>
  <c r="AM1662" i="11"/>
  <c r="AL1662" i="11"/>
  <c r="AK1662" i="11"/>
  <c r="AJ1662" i="11"/>
  <c r="AO1661" i="11"/>
  <c r="AN1661" i="11"/>
  <c r="AM1661" i="11"/>
  <c r="AL1661" i="11"/>
  <c r="AK1661" i="11"/>
  <c r="AJ1661" i="11"/>
  <c r="AO1660" i="11"/>
  <c r="AN1660" i="11"/>
  <c r="AM1660" i="11"/>
  <c r="AL1660" i="11"/>
  <c r="AK1660" i="11"/>
  <c r="AJ1660" i="11"/>
  <c r="AO1659" i="11"/>
  <c r="AN1659" i="11"/>
  <c r="AM1659" i="11"/>
  <c r="AL1659" i="11"/>
  <c r="AK1659" i="11"/>
  <c r="AJ1659" i="11"/>
  <c r="AO1658" i="11"/>
  <c r="AN1658" i="11"/>
  <c r="AM1658" i="11"/>
  <c r="AL1658" i="11"/>
  <c r="AK1658" i="11"/>
  <c r="AJ1658" i="11"/>
  <c r="AO1657" i="11"/>
  <c r="AN1657" i="11"/>
  <c r="AM1657" i="11"/>
  <c r="AL1657" i="11"/>
  <c r="AK1657" i="11"/>
  <c r="AJ1657" i="11"/>
  <c r="AO1656" i="11"/>
  <c r="AN1656" i="11"/>
  <c r="AM1656" i="11"/>
  <c r="AL1656" i="11"/>
  <c r="AK1656" i="11"/>
  <c r="AJ1656" i="11"/>
  <c r="AO1655" i="11"/>
  <c r="AN1655" i="11"/>
  <c r="AM1655" i="11"/>
  <c r="AL1655" i="11"/>
  <c r="AK1655" i="11"/>
  <c r="AJ1655" i="11"/>
  <c r="AO1654" i="11"/>
  <c r="AN1654" i="11"/>
  <c r="AM1654" i="11"/>
  <c r="AL1654" i="11"/>
  <c r="AK1654" i="11"/>
  <c r="AJ1654" i="11"/>
  <c r="AO1653" i="11"/>
  <c r="AN1653" i="11"/>
  <c r="AM1653" i="11"/>
  <c r="AL1653" i="11"/>
  <c r="AK1653" i="11"/>
  <c r="AJ1653" i="11"/>
  <c r="AO1652" i="11"/>
  <c r="AN1652" i="11"/>
  <c r="AM1652" i="11"/>
  <c r="AL1652" i="11"/>
  <c r="AK1652" i="11"/>
  <c r="AJ1652" i="11"/>
  <c r="AO1651" i="11"/>
  <c r="AN1651" i="11"/>
  <c r="AM1651" i="11"/>
  <c r="AL1651" i="11"/>
  <c r="AK1651" i="11"/>
  <c r="AJ1651" i="11"/>
  <c r="AO1650" i="11"/>
  <c r="AN1650" i="11"/>
  <c r="AM1650" i="11"/>
  <c r="AL1650" i="11"/>
  <c r="AK1650" i="11"/>
  <c r="AJ1650" i="11"/>
  <c r="AO1649" i="11"/>
  <c r="AN1649" i="11"/>
  <c r="AM1649" i="11"/>
  <c r="AL1649" i="11"/>
  <c r="AK1649" i="11"/>
  <c r="AJ1649" i="11"/>
  <c r="AO1648" i="11"/>
  <c r="AN1648" i="11"/>
  <c r="AM1648" i="11"/>
  <c r="AL1648" i="11"/>
  <c r="AK1648" i="11"/>
  <c r="AJ1648" i="11"/>
  <c r="AO1647" i="11"/>
  <c r="AN1647" i="11"/>
  <c r="AM1647" i="11"/>
  <c r="AL1647" i="11"/>
  <c r="AK1647" i="11"/>
  <c r="AJ1647" i="11"/>
  <c r="AO1646" i="11"/>
  <c r="AN1646" i="11"/>
  <c r="AM1646" i="11"/>
  <c r="AL1646" i="11"/>
  <c r="AK1646" i="11"/>
  <c r="AJ1646" i="11"/>
  <c r="AO1645" i="11"/>
  <c r="AN1645" i="11"/>
  <c r="AM1645" i="11"/>
  <c r="AL1645" i="11"/>
  <c r="AK1645" i="11"/>
  <c r="AJ1645" i="11"/>
  <c r="AO1644" i="11"/>
  <c r="AN1644" i="11"/>
  <c r="AM1644" i="11"/>
  <c r="AL1644" i="11"/>
  <c r="AK1644" i="11"/>
  <c r="AJ1644" i="11"/>
  <c r="AO1643" i="11"/>
  <c r="AN1643" i="11"/>
  <c r="AM1643" i="11"/>
  <c r="AL1643" i="11"/>
  <c r="AK1643" i="11"/>
  <c r="AJ1643" i="11"/>
  <c r="AO1642" i="11"/>
  <c r="AN1642" i="11"/>
  <c r="AM1642" i="11"/>
  <c r="AL1642" i="11"/>
  <c r="AK1642" i="11"/>
  <c r="AJ1642" i="11"/>
  <c r="AO1641" i="11"/>
  <c r="AN1641" i="11"/>
  <c r="AM1641" i="11"/>
  <c r="AL1641" i="11"/>
  <c r="AK1641" i="11"/>
  <c r="AJ1641" i="11"/>
  <c r="AO1640" i="11"/>
  <c r="AN1640" i="11"/>
  <c r="AM1640" i="11"/>
  <c r="AL1640" i="11"/>
  <c r="AK1640" i="11"/>
  <c r="AJ1640" i="11"/>
  <c r="AO1639" i="11"/>
  <c r="AN1639" i="11"/>
  <c r="AM1639" i="11"/>
  <c r="AL1639" i="11"/>
  <c r="AK1639" i="11"/>
  <c r="AJ1639" i="11"/>
  <c r="AO1638" i="11"/>
  <c r="AN1638" i="11"/>
  <c r="AM1638" i="11"/>
  <c r="AL1638" i="11"/>
  <c r="AK1638" i="11"/>
  <c r="AJ1638" i="11"/>
  <c r="AO1637" i="11"/>
  <c r="AN1637" i="11"/>
  <c r="AM1637" i="11"/>
  <c r="AL1637" i="11"/>
  <c r="AK1637" i="11"/>
  <c r="AJ1637" i="11"/>
  <c r="AO1636" i="11"/>
  <c r="AN1636" i="11"/>
  <c r="AM1636" i="11"/>
  <c r="AL1636" i="11"/>
  <c r="AK1636" i="11"/>
  <c r="AJ1636" i="11"/>
  <c r="AO1635" i="11"/>
  <c r="AN1635" i="11"/>
  <c r="AM1635" i="11"/>
  <c r="AL1635" i="11"/>
  <c r="AK1635" i="11"/>
  <c r="AJ1635" i="11"/>
  <c r="AO1634" i="11"/>
  <c r="AN1634" i="11"/>
  <c r="AM1634" i="11"/>
  <c r="AL1634" i="11"/>
  <c r="AK1634" i="11"/>
  <c r="AJ1634" i="11"/>
  <c r="AO1633" i="11"/>
  <c r="AN1633" i="11"/>
  <c r="AM1633" i="11"/>
  <c r="AL1633" i="11"/>
  <c r="AK1633" i="11"/>
  <c r="AJ1633" i="11"/>
  <c r="AO1632" i="11"/>
  <c r="AN1632" i="11"/>
  <c r="AM1632" i="11"/>
  <c r="AL1632" i="11"/>
  <c r="AK1632" i="11"/>
  <c r="AJ1632" i="11"/>
  <c r="AO1631" i="11"/>
  <c r="AN1631" i="11"/>
  <c r="AM1631" i="11"/>
  <c r="AL1631" i="11"/>
  <c r="AK1631" i="11"/>
  <c r="AJ1631" i="11"/>
  <c r="AO1630" i="11"/>
  <c r="AN1630" i="11"/>
  <c r="AM1630" i="11"/>
  <c r="AL1630" i="11"/>
  <c r="AK1630" i="11"/>
  <c r="AJ1630" i="11"/>
  <c r="AO1629" i="11"/>
  <c r="AN1629" i="11"/>
  <c r="AM1629" i="11"/>
  <c r="AL1629" i="11"/>
  <c r="AK1629" i="11"/>
  <c r="AJ1629" i="11"/>
  <c r="AO1628" i="11"/>
  <c r="AN1628" i="11"/>
  <c r="AM1628" i="11"/>
  <c r="AL1628" i="11"/>
  <c r="AK1628" i="11"/>
  <c r="AJ1628" i="11"/>
  <c r="AO1627" i="11"/>
  <c r="AN1627" i="11"/>
  <c r="AM1627" i="11"/>
  <c r="AL1627" i="11"/>
  <c r="AK1627" i="11"/>
  <c r="AJ1627" i="11"/>
  <c r="AO1626" i="11"/>
  <c r="AN1626" i="11"/>
  <c r="AM1626" i="11"/>
  <c r="AL1626" i="11"/>
  <c r="AK1626" i="11"/>
  <c r="AJ1626" i="11"/>
  <c r="AO1625" i="11"/>
  <c r="AN1625" i="11"/>
  <c r="AM1625" i="11"/>
  <c r="AL1625" i="11"/>
  <c r="AK1625" i="11"/>
  <c r="AJ1625" i="11"/>
  <c r="AO1624" i="11"/>
  <c r="AN1624" i="11"/>
  <c r="AM1624" i="11"/>
  <c r="AL1624" i="11"/>
  <c r="AK1624" i="11"/>
  <c r="AJ1624" i="11"/>
  <c r="AO1623" i="11"/>
  <c r="AN1623" i="11"/>
  <c r="AM1623" i="11"/>
  <c r="AL1623" i="11"/>
  <c r="AK1623" i="11"/>
  <c r="AJ1623" i="11"/>
  <c r="AO1622" i="11"/>
  <c r="AN1622" i="11"/>
  <c r="AM1622" i="11"/>
  <c r="AL1622" i="11"/>
  <c r="AK1622" i="11"/>
  <c r="AJ1622" i="11"/>
  <c r="AO1621" i="11"/>
  <c r="AN1621" i="11"/>
  <c r="AM1621" i="11"/>
  <c r="AL1621" i="11"/>
  <c r="AK1621" i="11"/>
  <c r="AJ1621" i="11"/>
  <c r="AO1620" i="11"/>
  <c r="AN1620" i="11"/>
  <c r="AM1620" i="11"/>
  <c r="AL1620" i="11"/>
  <c r="AK1620" i="11"/>
  <c r="AJ1620" i="11"/>
  <c r="AO1619" i="11"/>
  <c r="AN1619" i="11"/>
  <c r="AM1619" i="11"/>
  <c r="AL1619" i="11"/>
  <c r="AK1619" i="11"/>
  <c r="AJ1619" i="11"/>
  <c r="AO1618" i="11"/>
  <c r="AN1618" i="11"/>
  <c r="AM1618" i="11"/>
  <c r="AL1618" i="11"/>
  <c r="AK1618" i="11"/>
  <c r="AJ1618" i="11"/>
  <c r="AO1617" i="11"/>
  <c r="AN1617" i="11"/>
  <c r="AM1617" i="11"/>
  <c r="AL1617" i="11"/>
  <c r="AK1617" i="11"/>
  <c r="AJ1617" i="11"/>
  <c r="AO1616" i="11"/>
  <c r="AN1616" i="11"/>
  <c r="AM1616" i="11"/>
  <c r="AL1616" i="11"/>
  <c r="AK1616" i="11"/>
  <c r="AJ1616" i="11"/>
  <c r="AO1615" i="11"/>
  <c r="AN1615" i="11"/>
  <c r="AM1615" i="11"/>
  <c r="AL1615" i="11"/>
  <c r="AK1615" i="11"/>
  <c r="AJ1615" i="11"/>
  <c r="AO1614" i="11"/>
  <c r="AN1614" i="11"/>
  <c r="AM1614" i="11"/>
  <c r="AL1614" i="11"/>
  <c r="AK1614" i="11"/>
  <c r="AJ1614" i="11"/>
  <c r="AO1613" i="11"/>
  <c r="AN1613" i="11"/>
  <c r="AM1613" i="11"/>
  <c r="AL1613" i="11"/>
  <c r="AK1613" i="11"/>
  <c r="AJ1613" i="11"/>
  <c r="AO1612" i="11"/>
  <c r="AN1612" i="11"/>
  <c r="AM1612" i="11"/>
  <c r="AL1612" i="11"/>
  <c r="AK1612" i="11"/>
  <c r="AJ1612" i="11"/>
  <c r="AO1611" i="11"/>
  <c r="AN1611" i="11"/>
  <c r="AM1611" i="11"/>
  <c r="AL1611" i="11"/>
  <c r="AK1611" i="11"/>
  <c r="AJ1611" i="11"/>
  <c r="AO1610" i="11"/>
  <c r="AN1610" i="11"/>
  <c r="AM1610" i="11"/>
  <c r="AL1610" i="11"/>
  <c r="AK1610" i="11"/>
  <c r="AJ1610" i="11"/>
  <c r="AO1609" i="11"/>
  <c r="AN1609" i="11"/>
  <c r="AM1609" i="11"/>
  <c r="AL1609" i="11"/>
  <c r="AK1609" i="11"/>
  <c r="AJ1609" i="11"/>
  <c r="AO1608" i="11"/>
  <c r="AN1608" i="11"/>
  <c r="AM1608" i="11"/>
  <c r="AL1608" i="11"/>
  <c r="AK1608" i="11"/>
  <c r="AJ1608" i="11"/>
  <c r="AO1607" i="11"/>
  <c r="AN1607" i="11"/>
  <c r="AM1607" i="11"/>
  <c r="AL1607" i="11"/>
  <c r="AK1607" i="11"/>
  <c r="AJ1607" i="11"/>
  <c r="AO1606" i="11"/>
  <c r="AN1606" i="11"/>
  <c r="AM1606" i="11"/>
  <c r="AL1606" i="11"/>
  <c r="AK1606" i="11"/>
  <c r="AJ1606" i="11"/>
  <c r="AO1605" i="11"/>
  <c r="AN1605" i="11"/>
  <c r="AM1605" i="11"/>
  <c r="AL1605" i="11"/>
  <c r="AK1605" i="11"/>
  <c r="AJ1605" i="11"/>
  <c r="AO1604" i="11"/>
  <c r="AN1604" i="11"/>
  <c r="AM1604" i="11"/>
  <c r="AL1604" i="11"/>
  <c r="AK1604" i="11"/>
  <c r="AJ1604" i="11"/>
  <c r="AO1603" i="11"/>
  <c r="AN1603" i="11"/>
  <c r="AM1603" i="11"/>
  <c r="AL1603" i="11"/>
  <c r="AK1603" i="11"/>
  <c r="AJ1603" i="11"/>
  <c r="AO1602" i="11"/>
  <c r="AN1602" i="11"/>
  <c r="AM1602" i="11"/>
  <c r="AL1602" i="11"/>
  <c r="AK1602" i="11"/>
  <c r="AJ1602" i="11"/>
  <c r="AO1601" i="11"/>
  <c r="AN1601" i="11"/>
  <c r="AM1601" i="11"/>
  <c r="AL1601" i="11"/>
  <c r="AK1601" i="11"/>
  <c r="AJ1601" i="11"/>
  <c r="AO1600" i="11"/>
  <c r="AN1600" i="11"/>
  <c r="AM1600" i="11"/>
  <c r="AL1600" i="11"/>
  <c r="AK1600" i="11"/>
  <c r="AJ1600" i="11"/>
  <c r="AO1599" i="11"/>
  <c r="AN1599" i="11"/>
  <c r="AM1599" i="11"/>
  <c r="AL1599" i="11"/>
  <c r="AK1599" i="11"/>
  <c r="AJ1599" i="11"/>
  <c r="AO1598" i="11"/>
  <c r="AN1598" i="11"/>
  <c r="AM1598" i="11"/>
  <c r="AL1598" i="11"/>
  <c r="AK1598" i="11"/>
  <c r="AJ1598" i="11"/>
  <c r="AO1597" i="11"/>
  <c r="AN1597" i="11"/>
  <c r="AM1597" i="11"/>
  <c r="AL1597" i="11"/>
  <c r="AK1597" i="11"/>
  <c r="AJ1597" i="11"/>
  <c r="AO1596" i="11"/>
  <c r="AN1596" i="11"/>
  <c r="AM1596" i="11"/>
  <c r="AL1596" i="11"/>
  <c r="AK1596" i="11"/>
  <c r="AJ1596" i="11"/>
  <c r="AO1595" i="11"/>
  <c r="AN1595" i="11"/>
  <c r="AM1595" i="11"/>
  <c r="AL1595" i="11"/>
  <c r="AK1595" i="11"/>
  <c r="AJ1595" i="11"/>
  <c r="AO1594" i="11"/>
  <c r="AN1594" i="11"/>
  <c r="AM1594" i="11"/>
  <c r="AL1594" i="11"/>
  <c r="AK1594" i="11"/>
  <c r="AJ1594" i="11"/>
  <c r="AO1593" i="11"/>
  <c r="AN1593" i="11"/>
  <c r="AM1593" i="11"/>
  <c r="AL1593" i="11"/>
  <c r="AK1593" i="11"/>
  <c r="AJ1593" i="11"/>
  <c r="AO1592" i="11"/>
  <c r="AN1592" i="11"/>
  <c r="AM1592" i="11"/>
  <c r="AL1592" i="11"/>
  <c r="AK1592" i="11"/>
  <c r="AJ1592" i="11"/>
  <c r="AO1591" i="11"/>
  <c r="AN1591" i="11"/>
  <c r="AM1591" i="11"/>
  <c r="AL1591" i="11"/>
  <c r="AK1591" i="11"/>
  <c r="AJ1591" i="11"/>
  <c r="AO1590" i="11"/>
  <c r="AN1590" i="11"/>
  <c r="AM1590" i="11"/>
  <c r="AL1590" i="11"/>
  <c r="AK1590" i="11"/>
  <c r="AJ1590" i="11"/>
  <c r="AO1589" i="11"/>
  <c r="AN1589" i="11"/>
  <c r="AM1589" i="11"/>
  <c r="AL1589" i="11"/>
  <c r="AK1589" i="11"/>
  <c r="AJ1589" i="11"/>
  <c r="AO1588" i="11"/>
  <c r="AN1588" i="11"/>
  <c r="AM1588" i="11"/>
  <c r="AL1588" i="11"/>
  <c r="AK1588" i="11"/>
  <c r="AJ1588" i="11"/>
  <c r="AO1587" i="11"/>
  <c r="AN1587" i="11"/>
  <c r="AM1587" i="11"/>
  <c r="AL1587" i="11"/>
  <c r="AK1587" i="11"/>
  <c r="AJ1587" i="11"/>
  <c r="AO1586" i="11"/>
  <c r="AN1586" i="11"/>
  <c r="AM1586" i="11"/>
  <c r="AL1586" i="11"/>
  <c r="AK1586" i="11"/>
  <c r="AJ1586" i="11"/>
  <c r="AO1585" i="11"/>
  <c r="AN1585" i="11"/>
  <c r="AM1585" i="11"/>
  <c r="AL1585" i="11"/>
  <c r="AK1585" i="11"/>
  <c r="AJ1585" i="11"/>
  <c r="AO1584" i="11"/>
  <c r="AN1584" i="11"/>
  <c r="AM1584" i="11"/>
  <c r="AL1584" i="11"/>
  <c r="AK1584" i="11"/>
  <c r="AJ1584" i="11"/>
  <c r="AO1583" i="11"/>
  <c r="AN1583" i="11"/>
  <c r="AM1583" i="11"/>
  <c r="AL1583" i="11"/>
  <c r="AK1583" i="11"/>
  <c r="AJ1583" i="11"/>
  <c r="AO1582" i="11"/>
  <c r="AN1582" i="11"/>
  <c r="AM1582" i="11"/>
  <c r="AL1582" i="11"/>
  <c r="AK1582" i="11"/>
  <c r="AJ1582" i="11"/>
  <c r="AO1581" i="11"/>
  <c r="AN1581" i="11"/>
  <c r="AM1581" i="11"/>
  <c r="AL1581" i="11"/>
  <c r="AK1581" i="11"/>
  <c r="AJ1581" i="11"/>
  <c r="AO1580" i="11"/>
  <c r="AN1580" i="11"/>
  <c r="AM1580" i="11"/>
  <c r="AL1580" i="11"/>
  <c r="AK1580" i="11"/>
  <c r="AJ1580" i="11"/>
  <c r="AO1579" i="11"/>
  <c r="AN1579" i="11"/>
  <c r="AM1579" i="11"/>
  <c r="AL1579" i="11"/>
  <c r="AK1579" i="11"/>
  <c r="AJ1579" i="11"/>
  <c r="AO1578" i="11"/>
  <c r="AN1578" i="11"/>
  <c r="AM1578" i="11"/>
  <c r="AL1578" i="11"/>
  <c r="AK1578" i="11"/>
  <c r="AJ1578" i="11"/>
  <c r="AO1577" i="11"/>
  <c r="AN1577" i="11"/>
  <c r="AM1577" i="11"/>
  <c r="AL1577" i="11"/>
  <c r="AK1577" i="11"/>
  <c r="AJ1577" i="11"/>
  <c r="AO1576" i="11"/>
  <c r="AN1576" i="11"/>
  <c r="AM1576" i="11"/>
  <c r="AL1576" i="11"/>
  <c r="AK1576" i="11"/>
  <c r="AJ1576" i="11"/>
  <c r="AO1575" i="11"/>
  <c r="AN1575" i="11"/>
  <c r="AM1575" i="11"/>
  <c r="AL1575" i="11"/>
  <c r="AK1575" i="11"/>
  <c r="AJ1575" i="11"/>
  <c r="AO1574" i="11"/>
  <c r="AN1574" i="11"/>
  <c r="AM1574" i="11"/>
  <c r="AL1574" i="11"/>
  <c r="AK1574" i="11"/>
  <c r="AJ1574" i="11"/>
  <c r="AO1573" i="11"/>
  <c r="AN1573" i="11"/>
  <c r="AM1573" i="11"/>
  <c r="AL1573" i="11"/>
  <c r="AK1573" i="11"/>
  <c r="AJ1573" i="11"/>
  <c r="AO1572" i="11"/>
  <c r="AN1572" i="11"/>
  <c r="AM1572" i="11"/>
  <c r="AL1572" i="11"/>
  <c r="AK1572" i="11"/>
  <c r="AJ1572" i="11"/>
  <c r="AO1571" i="11"/>
  <c r="AN1571" i="11"/>
  <c r="AM1571" i="11"/>
  <c r="AL1571" i="11"/>
  <c r="AK1571" i="11"/>
  <c r="AJ1571" i="11"/>
  <c r="AO1570" i="11"/>
  <c r="AN1570" i="11"/>
  <c r="AM1570" i="11"/>
  <c r="AL1570" i="11"/>
  <c r="AK1570" i="11"/>
  <c r="AJ1570" i="11"/>
  <c r="AO1569" i="11"/>
  <c r="AN1569" i="11"/>
  <c r="AM1569" i="11"/>
  <c r="AL1569" i="11"/>
  <c r="AK1569" i="11"/>
  <c r="AJ1569" i="11"/>
  <c r="AO1568" i="11"/>
  <c r="AN1568" i="11"/>
  <c r="AM1568" i="11"/>
  <c r="AL1568" i="11"/>
  <c r="AK1568" i="11"/>
  <c r="AJ1568" i="11"/>
  <c r="AO1567" i="11"/>
  <c r="AN1567" i="11"/>
  <c r="AM1567" i="11"/>
  <c r="AL1567" i="11"/>
  <c r="AK1567" i="11"/>
  <c r="AJ1567" i="11"/>
  <c r="AO1566" i="11"/>
  <c r="AN1566" i="11"/>
  <c r="AM1566" i="11"/>
  <c r="AL1566" i="11"/>
  <c r="AK1566" i="11"/>
  <c r="AJ1566" i="11"/>
  <c r="AO1565" i="11"/>
  <c r="AN1565" i="11"/>
  <c r="AM1565" i="11"/>
  <c r="AL1565" i="11"/>
  <c r="AK1565" i="11"/>
  <c r="AJ1565" i="11"/>
  <c r="AO1564" i="11"/>
  <c r="AN1564" i="11"/>
  <c r="AM1564" i="11"/>
  <c r="AL1564" i="11"/>
  <c r="AK1564" i="11"/>
  <c r="AJ1564" i="11"/>
  <c r="AO1563" i="11"/>
  <c r="AN1563" i="11"/>
  <c r="AM1563" i="11"/>
  <c r="AL1563" i="11"/>
  <c r="AK1563" i="11"/>
  <c r="AJ1563" i="11"/>
  <c r="AO1562" i="11"/>
  <c r="AN1562" i="11"/>
  <c r="AM1562" i="11"/>
  <c r="AL1562" i="11"/>
  <c r="AK1562" i="11"/>
  <c r="AJ1562" i="11"/>
  <c r="AO1561" i="11"/>
  <c r="AN1561" i="11"/>
  <c r="AM1561" i="11"/>
  <c r="AL1561" i="11"/>
  <c r="AK1561" i="11"/>
  <c r="AJ1561" i="11"/>
  <c r="AO1560" i="11"/>
  <c r="AN1560" i="11"/>
  <c r="AM1560" i="11"/>
  <c r="AL1560" i="11"/>
  <c r="AK1560" i="11"/>
  <c r="AJ1560" i="11"/>
  <c r="AO1559" i="11"/>
  <c r="AN1559" i="11"/>
  <c r="AM1559" i="11"/>
  <c r="AL1559" i="11"/>
  <c r="AK1559" i="11"/>
  <c r="AJ1559" i="11"/>
  <c r="AO1558" i="11"/>
  <c r="AN1558" i="11"/>
  <c r="AM1558" i="11"/>
  <c r="AL1558" i="11"/>
  <c r="AK1558" i="11"/>
  <c r="AJ1558" i="11"/>
  <c r="AO1557" i="11"/>
  <c r="AN1557" i="11"/>
  <c r="AM1557" i="11"/>
  <c r="AL1557" i="11"/>
  <c r="AK1557" i="11"/>
  <c r="AJ1557" i="11"/>
  <c r="AO1556" i="11"/>
  <c r="AN1556" i="11"/>
  <c r="AM1556" i="11"/>
  <c r="AL1556" i="11"/>
  <c r="AK1556" i="11"/>
  <c r="AJ1556" i="11"/>
  <c r="AO1555" i="11"/>
  <c r="AN1555" i="11"/>
  <c r="AM1555" i="11"/>
  <c r="AL1555" i="11"/>
  <c r="AK1555" i="11"/>
  <c r="AJ1555" i="11"/>
  <c r="AO1554" i="11"/>
  <c r="AN1554" i="11"/>
  <c r="AM1554" i="11"/>
  <c r="AL1554" i="11"/>
  <c r="AK1554" i="11"/>
  <c r="AJ1554" i="11"/>
  <c r="AO1553" i="11"/>
  <c r="AN1553" i="11"/>
  <c r="AM1553" i="11"/>
  <c r="AL1553" i="11"/>
  <c r="AK1553" i="11"/>
  <c r="AJ1553" i="11"/>
  <c r="AO1552" i="11"/>
  <c r="AN1552" i="11"/>
  <c r="AM1552" i="11"/>
  <c r="AL1552" i="11"/>
  <c r="AK1552" i="11"/>
  <c r="AJ1552" i="11"/>
  <c r="AO1551" i="11"/>
  <c r="AN1551" i="11"/>
  <c r="AM1551" i="11"/>
  <c r="AL1551" i="11"/>
  <c r="AK1551" i="11"/>
  <c r="AJ1551" i="11"/>
  <c r="AO1550" i="11"/>
  <c r="AN1550" i="11"/>
  <c r="AM1550" i="11"/>
  <c r="AL1550" i="11"/>
  <c r="AK1550" i="11"/>
  <c r="AJ1550" i="11"/>
  <c r="AO1549" i="11"/>
  <c r="AN1549" i="11"/>
  <c r="AM1549" i="11"/>
  <c r="AL1549" i="11"/>
  <c r="AK1549" i="11"/>
  <c r="AJ1549" i="11"/>
  <c r="AO1548" i="11"/>
  <c r="AN1548" i="11"/>
  <c r="AM1548" i="11"/>
  <c r="AL1548" i="11"/>
  <c r="AK1548" i="11"/>
  <c r="AJ1548" i="11"/>
  <c r="AO1547" i="11"/>
  <c r="AN1547" i="11"/>
  <c r="AM1547" i="11"/>
  <c r="AL1547" i="11"/>
  <c r="AK1547" i="11"/>
  <c r="AJ1547" i="11"/>
  <c r="AO1546" i="11"/>
  <c r="AN1546" i="11"/>
  <c r="AM1546" i="11"/>
  <c r="AL1546" i="11"/>
  <c r="AK1546" i="11"/>
  <c r="AJ1546" i="11"/>
  <c r="AO1545" i="11"/>
  <c r="AN1545" i="11"/>
  <c r="AM1545" i="11"/>
  <c r="AL1545" i="11"/>
  <c r="AK1545" i="11"/>
  <c r="AJ1545" i="11"/>
  <c r="AO1544" i="11"/>
  <c r="AN1544" i="11"/>
  <c r="AM1544" i="11"/>
  <c r="AL1544" i="11"/>
  <c r="AK1544" i="11"/>
  <c r="AJ1544" i="11"/>
  <c r="AO1543" i="11"/>
  <c r="AN1543" i="11"/>
  <c r="AM1543" i="11"/>
  <c r="AL1543" i="11"/>
  <c r="AK1543" i="11"/>
  <c r="AJ1543" i="11"/>
  <c r="AO1542" i="11"/>
  <c r="AN1542" i="11"/>
  <c r="AM1542" i="11"/>
  <c r="AL1542" i="11"/>
  <c r="AK1542" i="11"/>
  <c r="AJ1542" i="11"/>
  <c r="AO1541" i="11"/>
  <c r="AN1541" i="11"/>
  <c r="AM1541" i="11"/>
  <c r="AL1541" i="11"/>
  <c r="AK1541" i="11"/>
  <c r="AJ1541" i="11"/>
  <c r="AO1540" i="11"/>
  <c r="AN1540" i="11"/>
  <c r="AM1540" i="11"/>
  <c r="AL1540" i="11"/>
  <c r="AK1540" i="11"/>
  <c r="AJ1540" i="11"/>
  <c r="AO1539" i="11"/>
  <c r="AN1539" i="11"/>
  <c r="AM1539" i="11"/>
  <c r="AL1539" i="11"/>
  <c r="AK1539" i="11"/>
  <c r="AJ1539" i="11"/>
  <c r="AO1538" i="11"/>
  <c r="AN1538" i="11"/>
  <c r="AM1538" i="11"/>
  <c r="AL1538" i="11"/>
  <c r="AK1538" i="11"/>
  <c r="AJ1538" i="11"/>
  <c r="AO1537" i="11"/>
  <c r="AN1537" i="11"/>
  <c r="AM1537" i="11"/>
  <c r="AL1537" i="11"/>
  <c r="AK1537" i="11"/>
  <c r="AJ1537" i="11"/>
  <c r="AO1536" i="11"/>
  <c r="AN1536" i="11"/>
  <c r="AM1536" i="11"/>
  <c r="AL1536" i="11"/>
  <c r="AK1536" i="11"/>
  <c r="AJ1536" i="11"/>
  <c r="AO1535" i="11"/>
  <c r="AN1535" i="11"/>
  <c r="AM1535" i="11"/>
  <c r="AL1535" i="11"/>
  <c r="AK1535" i="11"/>
  <c r="AJ1535" i="11"/>
  <c r="AO1534" i="11"/>
  <c r="AN1534" i="11"/>
  <c r="AM1534" i="11"/>
  <c r="AL1534" i="11"/>
  <c r="AK1534" i="11"/>
  <c r="AJ1534" i="11"/>
  <c r="AO1533" i="11"/>
  <c r="AN1533" i="11"/>
  <c r="AM1533" i="11"/>
  <c r="AL1533" i="11"/>
  <c r="AK1533" i="11"/>
  <c r="AJ1533" i="11"/>
  <c r="AO1532" i="11"/>
  <c r="AN1532" i="11"/>
  <c r="AM1532" i="11"/>
  <c r="AL1532" i="11"/>
  <c r="AK1532" i="11"/>
  <c r="AJ1532" i="11"/>
  <c r="AO1531" i="11"/>
  <c r="AN1531" i="11"/>
  <c r="AM1531" i="11"/>
  <c r="AL1531" i="11"/>
  <c r="AK1531" i="11"/>
  <c r="AJ1531" i="11"/>
  <c r="AO1530" i="11"/>
  <c r="AN1530" i="11"/>
  <c r="AM1530" i="11"/>
  <c r="AL1530" i="11"/>
  <c r="AK1530" i="11"/>
  <c r="AJ1530" i="11"/>
  <c r="AO1529" i="11"/>
  <c r="AN1529" i="11"/>
  <c r="AM1529" i="11"/>
  <c r="AL1529" i="11"/>
  <c r="AK1529" i="11"/>
  <c r="AJ1529" i="11"/>
  <c r="AO1528" i="11"/>
  <c r="AN1528" i="11"/>
  <c r="AM1528" i="11"/>
  <c r="AL1528" i="11"/>
  <c r="AK1528" i="11"/>
  <c r="AJ1528" i="11"/>
  <c r="AO1527" i="11"/>
  <c r="AN1527" i="11"/>
  <c r="AM1527" i="11"/>
  <c r="AL1527" i="11"/>
  <c r="AK1527" i="11"/>
  <c r="AJ1527" i="11"/>
  <c r="AO1526" i="11"/>
  <c r="AN1526" i="11"/>
  <c r="AM1526" i="11"/>
  <c r="AL1526" i="11"/>
  <c r="AK1526" i="11"/>
  <c r="AJ1526" i="11"/>
  <c r="AO1525" i="11"/>
  <c r="AN1525" i="11"/>
  <c r="AM1525" i="11"/>
  <c r="AL1525" i="11"/>
  <c r="AK1525" i="11"/>
  <c r="AJ1525" i="11"/>
  <c r="AO1524" i="11"/>
  <c r="AN1524" i="11"/>
  <c r="AM1524" i="11"/>
  <c r="AL1524" i="11"/>
  <c r="AK1524" i="11"/>
  <c r="AJ1524" i="11"/>
  <c r="AO1523" i="11"/>
  <c r="AN1523" i="11"/>
  <c r="AM1523" i="11"/>
  <c r="AL1523" i="11"/>
  <c r="AK1523" i="11"/>
  <c r="AJ1523" i="11"/>
  <c r="AO1522" i="11"/>
  <c r="AN1522" i="11"/>
  <c r="AM1522" i="11"/>
  <c r="AL1522" i="11"/>
  <c r="AK1522" i="11"/>
  <c r="AJ1522" i="11"/>
  <c r="AO1521" i="11"/>
  <c r="AN1521" i="11"/>
  <c r="AM1521" i="11"/>
  <c r="AL1521" i="11"/>
  <c r="AK1521" i="11"/>
  <c r="AJ1521" i="11"/>
  <c r="AO1520" i="11"/>
  <c r="AN1520" i="11"/>
  <c r="AM1520" i="11"/>
  <c r="AL1520" i="11"/>
  <c r="AK1520" i="11"/>
  <c r="AJ1520" i="11"/>
  <c r="AO1519" i="11"/>
  <c r="AN1519" i="11"/>
  <c r="AM1519" i="11"/>
  <c r="AL1519" i="11"/>
  <c r="AK1519" i="11"/>
  <c r="AJ1519" i="11"/>
  <c r="AO1518" i="11"/>
  <c r="AN1518" i="11"/>
  <c r="AM1518" i="11"/>
  <c r="AL1518" i="11"/>
  <c r="AK1518" i="11"/>
  <c r="AJ1518" i="11"/>
  <c r="AO1517" i="11"/>
  <c r="AN1517" i="11"/>
  <c r="AM1517" i="11"/>
  <c r="AL1517" i="11"/>
  <c r="AK1517" i="11"/>
  <c r="AJ1517" i="11"/>
  <c r="AO1516" i="11"/>
  <c r="AN1516" i="11"/>
  <c r="AM1516" i="11"/>
  <c r="AL1516" i="11"/>
  <c r="AK1516" i="11"/>
  <c r="AJ1516" i="11"/>
  <c r="AO1515" i="11"/>
  <c r="AN1515" i="11"/>
  <c r="AM1515" i="11"/>
  <c r="AL1515" i="11"/>
  <c r="AK1515" i="11"/>
  <c r="AJ1515" i="11"/>
  <c r="AO1514" i="11"/>
  <c r="AN1514" i="11"/>
  <c r="AM1514" i="11"/>
  <c r="AL1514" i="11"/>
  <c r="AK1514" i="11"/>
  <c r="AJ1514" i="11"/>
  <c r="AO1513" i="11"/>
  <c r="AN1513" i="11"/>
  <c r="AM1513" i="11"/>
  <c r="AL1513" i="11"/>
  <c r="AK1513" i="11"/>
  <c r="AJ1513" i="11"/>
  <c r="AO1512" i="11"/>
  <c r="AN1512" i="11"/>
  <c r="AM1512" i="11"/>
  <c r="AL1512" i="11"/>
  <c r="AK1512" i="11"/>
  <c r="AJ1512" i="11"/>
  <c r="AO1511" i="11"/>
  <c r="AN1511" i="11"/>
  <c r="AM1511" i="11"/>
  <c r="AL1511" i="11"/>
  <c r="AK1511" i="11"/>
  <c r="AJ1511" i="11"/>
  <c r="AO1510" i="11"/>
  <c r="AN1510" i="11"/>
  <c r="AM1510" i="11"/>
  <c r="AL1510" i="11"/>
  <c r="AK1510" i="11"/>
  <c r="AJ1510" i="11"/>
  <c r="AO1509" i="11"/>
  <c r="AN1509" i="11"/>
  <c r="AM1509" i="11"/>
  <c r="AL1509" i="11"/>
  <c r="AK1509" i="11"/>
  <c r="AJ1509" i="11"/>
  <c r="AO1508" i="11"/>
  <c r="AN1508" i="11"/>
  <c r="AM1508" i="11"/>
  <c r="AL1508" i="11"/>
  <c r="AK1508" i="11"/>
  <c r="AJ1508" i="11"/>
  <c r="AO1507" i="11"/>
  <c r="AN1507" i="11"/>
  <c r="AM1507" i="11"/>
  <c r="AL1507" i="11"/>
  <c r="AK1507" i="11"/>
  <c r="AJ1507" i="11"/>
  <c r="AO1506" i="11"/>
  <c r="AN1506" i="11"/>
  <c r="AM1506" i="11"/>
  <c r="AL1506" i="11"/>
  <c r="AK1506" i="11"/>
  <c r="AJ1506" i="11"/>
  <c r="AO1505" i="11"/>
  <c r="AN1505" i="11"/>
  <c r="AM1505" i="11"/>
  <c r="AL1505" i="11"/>
  <c r="AK1505" i="11"/>
  <c r="AJ1505" i="11"/>
  <c r="AO1504" i="11"/>
  <c r="AN1504" i="11"/>
  <c r="AM1504" i="11"/>
  <c r="AL1504" i="11"/>
  <c r="AK1504" i="11"/>
  <c r="AJ1504" i="11"/>
  <c r="AO1503" i="11"/>
  <c r="AN1503" i="11"/>
  <c r="AM1503" i="11"/>
  <c r="AL1503" i="11"/>
  <c r="AK1503" i="11"/>
  <c r="AJ1503" i="11"/>
  <c r="AO1502" i="11"/>
  <c r="AN1502" i="11"/>
  <c r="AM1502" i="11"/>
  <c r="AL1502" i="11"/>
  <c r="AK1502" i="11"/>
  <c r="AJ1502" i="11"/>
  <c r="AO1501" i="11"/>
  <c r="AN1501" i="11"/>
  <c r="AM1501" i="11"/>
  <c r="AL1501" i="11"/>
  <c r="AK1501" i="11"/>
  <c r="AJ1501" i="11"/>
  <c r="AO1500" i="11"/>
  <c r="AN1500" i="11"/>
  <c r="AM1500" i="11"/>
  <c r="AL1500" i="11"/>
  <c r="AK1500" i="11"/>
  <c r="AJ1500" i="11"/>
  <c r="AO1499" i="11"/>
  <c r="AN1499" i="11"/>
  <c r="AM1499" i="11"/>
  <c r="AL1499" i="11"/>
  <c r="AK1499" i="11"/>
  <c r="AJ1499" i="11"/>
  <c r="AO1498" i="11"/>
  <c r="AN1498" i="11"/>
  <c r="AM1498" i="11"/>
  <c r="AL1498" i="11"/>
  <c r="AK1498" i="11"/>
  <c r="AJ1498" i="11"/>
  <c r="AO1497" i="11"/>
  <c r="AN1497" i="11"/>
  <c r="AM1497" i="11"/>
  <c r="AL1497" i="11"/>
  <c r="AK1497" i="11"/>
  <c r="AJ1497" i="11"/>
  <c r="AO1496" i="11"/>
  <c r="AN1496" i="11"/>
  <c r="AM1496" i="11"/>
  <c r="AL1496" i="11"/>
  <c r="AK1496" i="11"/>
  <c r="AJ1496" i="11"/>
  <c r="AO1495" i="11"/>
  <c r="AN1495" i="11"/>
  <c r="AM1495" i="11"/>
  <c r="AL1495" i="11"/>
  <c r="AK1495" i="11"/>
  <c r="AJ1495" i="11"/>
  <c r="AO1494" i="11"/>
  <c r="AN1494" i="11"/>
  <c r="AM1494" i="11"/>
  <c r="AL1494" i="11"/>
  <c r="AK1494" i="11"/>
  <c r="AJ1494" i="11"/>
  <c r="AO1493" i="11"/>
  <c r="AN1493" i="11"/>
  <c r="AM1493" i="11"/>
  <c r="AL1493" i="11"/>
  <c r="AK1493" i="11"/>
  <c r="AJ1493" i="11"/>
  <c r="AO1492" i="11"/>
  <c r="AN1492" i="11"/>
  <c r="AM1492" i="11"/>
  <c r="AL1492" i="11"/>
  <c r="AK1492" i="11"/>
  <c r="AJ1492" i="11"/>
  <c r="AO1491" i="11"/>
  <c r="AN1491" i="11"/>
  <c r="AM1491" i="11"/>
  <c r="AL1491" i="11"/>
  <c r="AK1491" i="11"/>
  <c r="AJ1491" i="11"/>
  <c r="AO1490" i="11"/>
  <c r="AN1490" i="11"/>
  <c r="AM1490" i="11"/>
  <c r="AL1490" i="11"/>
  <c r="AK1490" i="11"/>
  <c r="AJ1490" i="11"/>
  <c r="AO1489" i="11"/>
  <c r="AN1489" i="11"/>
  <c r="AM1489" i="11"/>
  <c r="AL1489" i="11"/>
  <c r="AK1489" i="11"/>
  <c r="AJ1489" i="11"/>
  <c r="AO1488" i="11"/>
  <c r="AN1488" i="11"/>
  <c r="AM1488" i="11"/>
  <c r="AL1488" i="11"/>
  <c r="AK1488" i="11"/>
  <c r="AJ1488" i="11"/>
  <c r="AO1487" i="11"/>
  <c r="AN1487" i="11"/>
  <c r="AM1487" i="11"/>
  <c r="AL1487" i="11"/>
  <c r="AK1487" i="11"/>
  <c r="AJ1487" i="11"/>
  <c r="AO1486" i="11"/>
  <c r="AN1486" i="11"/>
  <c r="AM1486" i="11"/>
  <c r="AL1486" i="11"/>
  <c r="AK1486" i="11"/>
  <c r="AJ1486" i="11"/>
  <c r="AO1485" i="11"/>
  <c r="AN1485" i="11"/>
  <c r="AM1485" i="11"/>
  <c r="AL1485" i="11"/>
  <c r="AK1485" i="11"/>
  <c r="AJ1485" i="11"/>
  <c r="AO1484" i="11"/>
  <c r="AN1484" i="11"/>
  <c r="AM1484" i="11"/>
  <c r="AL1484" i="11"/>
  <c r="AK1484" i="11"/>
  <c r="AJ1484" i="11"/>
  <c r="AO1483" i="11"/>
  <c r="AN1483" i="11"/>
  <c r="AM1483" i="11"/>
  <c r="AL1483" i="11"/>
  <c r="AK1483" i="11"/>
  <c r="AJ1483" i="11"/>
  <c r="AO1482" i="11"/>
  <c r="AN1482" i="11"/>
  <c r="AM1482" i="11"/>
  <c r="AL1482" i="11"/>
  <c r="AK1482" i="11"/>
  <c r="AJ1482" i="11"/>
  <c r="AO1481" i="11"/>
  <c r="AN1481" i="11"/>
  <c r="AM1481" i="11"/>
  <c r="AL1481" i="11"/>
  <c r="AK1481" i="11"/>
  <c r="AJ1481" i="11"/>
  <c r="AO1480" i="11"/>
  <c r="AN1480" i="11"/>
  <c r="AM1480" i="11"/>
  <c r="AL1480" i="11"/>
  <c r="AK1480" i="11"/>
  <c r="AJ1480" i="11"/>
  <c r="AO1479" i="11"/>
  <c r="AN1479" i="11"/>
  <c r="AM1479" i="11"/>
  <c r="AL1479" i="11"/>
  <c r="AK1479" i="11"/>
  <c r="AJ1479" i="11"/>
  <c r="AO1478" i="11"/>
  <c r="AN1478" i="11"/>
  <c r="AM1478" i="11"/>
  <c r="AL1478" i="11"/>
  <c r="AK1478" i="11"/>
  <c r="AJ1478" i="11"/>
  <c r="AO1477" i="11"/>
  <c r="AN1477" i="11"/>
  <c r="AM1477" i="11"/>
  <c r="AL1477" i="11"/>
  <c r="AK1477" i="11"/>
  <c r="AJ1477" i="11"/>
  <c r="AO1476" i="11"/>
  <c r="AN1476" i="11"/>
  <c r="AM1476" i="11"/>
  <c r="AL1476" i="11"/>
  <c r="AK1476" i="11"/>
  <c r="AJ1476" i="11"/>
  <c r="AO1475" i="11"/>
  <c r="AN1475" i="11"/>
  <c r="AM1475" i="11"/>
  <c r="AL1475" i="11"/>
  <c r="AK1475" i="11"/>
  <c r="AJ1475" i="11"/>
  <c r="AO1474" i="11"/>
  <c r="AN1474" i="11"/>
  <c r="AM1474" i="11"/>
  <c r="AL1474" i="11"/>
  <c r="AK1474" i="11"/>
  <c r="AJ1474" i="11"/>
  <c r="AO1473" i="11"/>
  <c r="AN1473" i="11"/>
  <c r="AM1473" i="11"/>
  <c r="AL1473" i="11"/>
  <c r="AK1473" i="11"/>
  <c r="AJ1473" i="11"/>
  <c r="AO1472" i="11"/>
  <c r="AN1472" i="11"/>
  <c r="AM1472" i="11"/>
  <c r="AL1472" i="11"/>
  <c r="AK1472" i="11"/>
  <c r="AJ1472" i="11"/>
  <c r="AO1471" i="11"/>
  <c r="AN1471" i="11"/>
  <c r="AM1471" i="11"/>
  <c r="AL1471" i="11"/>
  <c r="AK1471" i="11"/>
  <c r="AJ1471" i="11"/>
  <c r="AO1470" i="11"/>
  <c r="AN1470" i="11"/>
  <c r="AM1470" i="11"/>
  <c r="AL1470" i="11"/>
  <c r="AK1470" i="11"/>
  <c r="AJ1470" i="11"/>
  <c r="AO1469" i="11"/>
  <c r="AN1469" i="11"/>
  <c r="AM1469" i="11"/>
  <c r="AL1469" i="11"/>
  <c r="AK1469" i="11"/>
  <c r="AJ1469" i="11"/>
  <c r="AO1468" i="11"/>
  <c r="AN1468" i="11"/>
  <c r="AM1468" i="11"/>
  <c r="AL1468" i="11"/>
  <c r="AK1468" i="11"/>
  <c r="AJ1468" i="11"/>
  <c r="AO1467" i="11"/>
  <c r="AN1467" i="11"/>
  <c r="AM1467" i="11"/>
  <c r="AL1467" i="11"/>
  <c r="AK1467" i="11"/>
  <c r="AJ1467" i="11"/>
  <c r="AO1466" i="11"/>
  <c r="AN1466" i="11"/>
  <c r="AM1466" i="11"/>
  <c r="AL1466" i="11"/>
  <c r="AK1466" i="11"/>
  <c r="AJ1466" i="11"/>
  <c r="AO1465" i="11"/>
  <c r="AN1465" i="11"/>
  <c r="AM1465" i="11"/>
  <c r="AL1465" i="11"/>
  <c r="AK1465" i="11"/>
  <c r="AJ1465" i="11"/>
  <c r="AO1464" i="11"/>
  <c r="AN1464" i="11"/>
  <c r="AM1464" i="11"/>
  <c r="AL1464" i="11"/>
  <c r="AK1464" i="11"/>
  <c r="AJ1464" i="11"/>
  <c r="AO1463" i="11"/>
  <c r="AN1463" i="11"/>
  <c r="AM1463" i="11"/>
  <c r="AL1463" i="11"/>
  <c r="AK1463" i="11"/>
  <c r="AJ1463" i="11"/>
  <c r="AO1462" i="11"/>
  <c r="AN1462" i="11"/>
  <c r="AM1462" i="11"/>
  <c r="AL1462" i="11"/>
  <c r="AK1462" i="11"/>
  <c r="AJ1462" i="11"/>
  <c r="AO1461" i="11"/>
  <c r="AN1461" i="11"/>
  <c r="AM1461" i="11"/>
  <c r="AL1461" i="11"/>
  <c r="AK1461" i="11"/>
  <c r="AJ1461" i="11"/>
  <c r="AO1460" i="11"/>
  <c r="AN1460" i="11"/>
  <c r="AM1460" i="11"/>
  <c r="AL1460" i="11"/>
  <c r="AK1460" i="11"/>
  <c r="AJ1460" i="11"/>
  <c r="AO1459" i="11"/>
  <c r="AN1459" i="11"/>
  <c r="AM1459" i="11"/>
  <c r="AL1459" i="11"/>
  <c r="AK1459" i="11"/>
  <c r="AJ1459" i="11"/>
  <c r="AO1458" i="11"/>
  <c r="AN1458" i="11"/>
  <c r="AM1458" i="11"/>
  <c r="AL1458" i="11"/>
  <c r="AK1458" i="11"/>
  <c r="AJ1458" i="11"/>
  <c r="AO1457" i="11"/>
  <c r="AN1457" i="11"/>
  <c r="AM1457" i="11"/>
  <c r="AL1457" i="11"/>
  <c r="AK1457" i="11"/>
  <c r="AJ1457" i="11"/>
  <c r="AO1456" i="11"/>
  <c r="AN1456" i="11"/>
  <c r="AM1456" i="11"/>
  <c r="AL1456" i="11"/>
  <c r="AK1456" i="11"/>
  <c r="AJ1456" i="11"/>
  <c r="AO1455" i="11"/>
  <c r="AN1455" i="11"/>
  <c r="AM1455" i="11"/>
  <c r="AL1455" i="11"/>
  <c r="AK1455" i="11"/>
  <c r="AJ1455" i="11"/>
  <c r="AO1454" i="11"/>
  <c r="AN1454" i="11"/>
  <c r="AM1454" i="11"/>
  <c r="AL1454" i="11"/>
  <c r="AK1454" i="11"/>
  <c r="AJ1454" i="11"/>
  <c r="AO1453" i="11"/>
  <c r="AN1453" i="11"/>
  <c r="AM1453" i="11"/>
  <c r="AL1453" i="11"/>
  <c r="AK1453" i="11"/>
  <c r="AJ1453" i="11"/>
  <c r="AO1452" i="11"/>
  <c r="AN1452" i="11"/>
  <c r="AM1452" i="11"/>
  <c r="AL1452" i="11"/>
  <c r="AK1452" i="11"/>
  <c r="AJ1452" i="11"/>
  <c r="AO1451" i="11"/>
  <c r="AN1451" i="11"/>
  <c r="AM1451" i="11"/>
  <c r="AL1451" i="11"/>
  <c r="AK1451" i="11"/>
  <c r="AJ1451" i="11"/>
  <c r="AO1450" i="11"/>
  <c r="AN1450" i="11"/>
  <c r="AM1450" i="11"/>
  <c r="AL1450" i="11"/>
  <c r="AK1450" i="11"/>
  <c r="AJ1450" i="11"/>
  <c r="AO1449" i="11"/>
  <c r="AN1449" i="11"/>
  <c r="AM1449" i="11"/>
  <c r="AL1449" i="11"/>
  <c r="AK1449" i="11"/>
  <c r="AJ1449" i="11"/>
  <c r="AO1448" i="11"/>
  <c r="AN1448" i="11"/>
  <c r="AM1448" i="11"/>
  <c r="AL1448" i="11"/>
  <c r="AK1448" i="11"/>
  <c r="AJ1448" i="11"/>
  <c r="AO1447" i="11"/>
  <c r="AN1447" i="11"/>
  <c r="AM1447" i="11"/>
  <c r="AL1447" i="11"/>
  <c r="AK1447" i="11"/>
  <c r="AJ1447" i="11"/>
  <c r="AO1446" i="11"/>
  <c r="AN1446" i="11"/>
  <c r="AM1446" i="11"/>
  <c r="AL1446" i="11"/>
  <c r="AK1446" i="11"/>
  <c r="AJ1446" i="11"/>
  <c r="AO1445" i="11"/>
  <c r="AN1445" i="11"/>
  <c r="AM1445" i="11"/>
  <c r="AL1445" i="11"/>
  <c r="AK1445" i="11"/>
  <c r="AJ1445" i="11"/>
  <c r="AO1444" i="11"/>
  <c r="AN1444" i="11"/>
  <c r="AM1444" i="11"/>
  <c r="AL1444" i="11"/>
  <c r="AK1444" i="11"/>
  <c r="AJ1444" i="11"/>
  <c r="AO1443" i="11"/>
  <c r="AN1443" i="11"/>
  <c r="AM1443" i="11"/>
  <c r="AL1443" i="11"/>
  <c r="AK1443" i="11"/>
  <c r="AJ1443" i="11"/>
  <c r="AO1442" i="11"/>
  <c r="AN1442" i="11"/>
  <c r="AM1442" i="11"/>
  <c r="AL1442" i="11"/>
  <c r="AK1442" i="11"/>
  <c r="AJ1442" i="11"/>
  <c r="AO1441" i="11"/>
  <c r="AN1441" i="11"/>
  <c r="AM1441" i="11"/>
  <c r="AL1441" i="11"/>
  <c r="AK1441" i="11"/>
  <c r="AJ1441" i="11"/>
  <c r="AO1440" i="11"/>
  <c r="AN1440" i="11"/>
  <c r="AM1440" i="11"/>
  <c r="AL1440" i="11"/>
  <c r="AK1440" i="11"/>
  <c r="AJ1440" i="11"/>
  <c r="AO1439" i="11"/>
  <c r="AN1439" i="11"/>
  <c r="AM1439" i="11"/>
  <c r="AL1439" i="11"/>
  <c r="AK1439" i="11"/>
  <c r="AJ1439" i="11"/>
  <c r="AO1438" i="11"/>
  <c r="AN1438" i="11"/>
  <c r="AM1438" i="11"/>
  <c r="AL1438" i="11"/>
  <c r="AK1438" i="11"/>
  <c r="AJ1438" i="11"/>
  <c r="AO1437" i="11"/>
  <c r="AN1437" i="11"/>
  <c r="AM1437" i="11"/>
  <c r="AL1437" i="11"/>
  <c r="AK1437" i="11"/>
  <c r="AJ1437" i="11"/>
  <c r="AO1436" i="11"/>
  <c r="AN1436" i="11"/>
  <c r="AM1436" i="11"/>
  <c r="AL1436" i="11"/>
  <c r="AK1436" i="11"/>
  <c r="AJ1436" i="11"/>
  <c r="AO1435" i="11"/>
  <c r="AN1435" i="11"/>
  <c r="AM1435" i="11"/>
  <c r="AL1435" i="11"/>
  <c r="AK1435" i="11"/>
  <c r="AJ1435" i="11"/>
  <c r="AO1434" i="11"/>
  <c r="AN1434" i="11"/>
  <c r="AM1434" i="11"/>
  <c r="AL1434" i="11"/>
  <c r="AK1434" i="11"/>
  <c r="AJ1434" i="11"/>
  <c r="AO1433" i="11"/>
  <c r="AN1433" i="11"/>
  <c r="AM1433" i="11"/>
  <c r="AL1433" i="11"/>
  <c r="AK1433" i="11"/>
  <c r="AJ1433" i="11"/>
  <c r="AO1432" i="11"/>
  <c r="AN1432" i="11"/>
  <c r="AM1432" i="11"/>
  <c r="AL1432" i="11"/>
  <c r="AK1432" i="11"/>
  <c r="AJ1432" i="11"/>
  <c r="AO1431" i="11"/>
  <c r="AN1431" i="11"/>
  <c r="AM1431" i="11"/>
  <c r="AL1431" i="11"/>
  <c r="AK1431" i="11"/>
  <c r="AJ1431" i="11"/>
  <c r="AO1430" i="11"/>
  <c r="AN1430" i="11"/>
  <c r="AM1430" i="11"/>
  <c r="AL1430" i="11"/>
  <c r="AK1430" i="11"/>
  <c r="AJ1430" i="11"/>
  <c r="AO1429" i="11"/>
  <c r="AN1429" i="11"/>
  <c r="AM1429" i="11"/>
  <c r="AL1429" i="11"/>
  <c r="AK1429" i="11"/>
  <c r="AJ1429" i="11"/>
  <c r="AO1428" i="11"/>
  <c r="AN1428" i="11"/>
  <c r="AM1428" i="11"/>
  <c r="AL1428" i="11"/>
  <c r="AK1428" i="11"/>
  <c r="AJ1428" i="11"/>
  <c r="AO1427" i="11"/>
  <c r="AN1427" i="11"/>
  <c r="AM1427" i="11"/>
  <c r="AL1427" i="11"/>
  <c r="AK1427" i="11"/>
  <c r="AJ1427" i="11"/>
  <c r="AO1426" i="11"/>
  <c r="AN1426" i="11"/>
  <c r="AM1426" i="11"/>
  <c r="AL1426" i="11"/>
  <c r="AK1426" i="11"/>
  <c r="AJ1426" i="11"/>
  <c r="AO1425" i="11"/>
  <c r="AN1425" i="11"/>
  <c r="AM1425" i="11"/>
  <c r="AL1425" i="11"/>
  <c r="AK1425" i="11"/>
  <c r="AJ1425" i="11"/>
  <c r="AO1424" i="11"/>
  <c r="AN1424" i="11"/>
  <c r="AM1424" i="11"/>
  <c r="AL1424" i="11"/>
  <c r="AK1424" i="11"/>
  <c r="AJ1424" i="11"/>
  <c r="AO1423" i="11"/>
  <c r="AN1423" i="11"/>
  <c r="AM1423" i="11"/>
  <c r="AL1423" i="11"/>
  <c r="AK1423" i="11"/>
  <c r="AJ1423" i="11"/>
  <c r="AO1422" i="11"/>
  <c r="AN1422" i="11"/>
  <c r="AM1422" i="11"/>
  <c r="AL1422" i="11"/>
  <c r="AK1422" i="11"/>
  <c r="AJ1422" i="11"/>
  <c r="AO1421" i="11"/>
  <c r="AN1421" i="11"/>
  <c r="AM1421" i="11"/>
  <c r="AL1421" i="11"/>
  <c r="AK1421" i="11"/>
  <c r="AJ1421" i="11"/>
  <c r="AO1420" i="11"/>
  <c r="AN1420" i="11"/>
  <c r="AM1420" i="11"/>
  <c r="AL1420" i="11"/>
  <c r="AK1420" i="11"/>
  <c r="AJ1420" i="11"/>
  <c r="AO1419" i="11"/>
  <c r="AN1419" i="11"/>
  <c r="AM1419" i="11"/>
  <c r="AL1419" i="11"/>
  <c r="AK1419" i="11"/>
  <c r="AJ1419" i="11"/>
  <c r="AO1418" i="11"/>
  <c r="AN1418" i="11"/>
  <c r="AM1418" i="11"/>
  <c r="AL1418" i="11"/>
  <c r="AK1418" i="11"/>
  <c r="AJ1418" i="11"/>
  <c r="AO1417" i="11"/>
  <c r="AN1417" i="11"/>
  <c r="AM1417" i="11"/>
  <c r="AL1417" i="11"/>
  <c r="AK1417" i="11"/>
  <c r="AJ1417" i="11"/>
  <c r="AO1416" i="11"/>
  <c r="AN1416" i="11"/>
  <c r="AM1416" i="11"/>
  <c r="AL1416" i="11"/>
  <c r="AK1416" i="11"/>
  <c r="AJ1416" i="11"/>
  <c r="AO1415" i="11"/>
  <c r="AN1415" i="11"/>
  <c r="AM1415" i="11"/>
  <c r="AL1415" i="11"/>
  <c r="AK1415" i="11"/>
  <c r="AJ1415" i="11"/>
  <c r="AO1414" i="11"/>
  <c r="AN1414" i="11"/>
  <c r="AM1414" i="11"/>
  <c r="AL1414" i="11"/>
  <c r="AK1414" i="11"/>
  <c r="AJ1414" i="11"/>
  <c r="AO1413" i="11"/>
  <c r="AN1413" i="11"/>
  <c r="AM1413" i="11"/>
  <c r="AL1413" i="11"/>
  <c r="AK1413" i="11"/>
  <c r="AJ1413" i="11"/>
  <c r="AO1412" i="11"/>
  <c r="AN1412" i="11"/>
  <c r="AM1412" i="11"/>
  <c r="AL1412" i="11"/>
  <c r="AK1412" i="11"/>
  <c r="AJ1412" i="11"/>
  <c r="AO1411" i="11"/>
  <c r="AN1411" i="11"/>
  <c r="AM1411" i="11"/>
  <c r="AL1411" i="11"/>
  <c r="AK1411" i="11"/>
  <c r="AJ1411" i="11"/>
  <c r="AO1410" i="11"/>
  <c r="AN1410" i="11"/>
  <c r="AM1410" i="11"/>
  <c r="AL1410" i="11"/>
  <c r="AK1410" i="11"/>
  <c r="AJ1410" i="11"/>
  <c r="AO1409" i="11"/>
  <c r="AN1409" i="11"/>
  <c r="AM1409" i="11"/>
  <c r="AL1409" i="11"/>
  <c r="AK1409" i="11"/>
  <c r="AJ1409" i="11"/>
  <c r="AO1408" i="11"/>
  <c r="AN1408" i="11"/>
  <c r="AM1408" i="11"/>
  <c r="AL1408" i="11"/>
  <c r="AK1408" i="11"/>
  <c r="AJ1408" i="11"/>
  <c r="AO1407" i="11"/>
  <c r="AN1407" i="11"/>
  <c r="AM1407" i="11"/>
  <c r="AL1407" i="11"/>
  <c r="AK1407" i="11"/>
  <c r="AJ1407" i="11"/>
  <c r="AO1406" i="11"/>
  <c r="AN1406" i="11"/>
  <c r="AM1406" i="11"/>
  <c r="AL1406" i="11"/>
  <c r="AK1406" i="11"/>
  <c r="AJ1406" i="11"/>
  <c r="AO1405" i="11"/>
  <c r="AN1405" i="11"/>
  <c r="AM1405" i="11"/>
  <c r="AL1405" i="11"/>
  <c r="AK1405" i="11"/>
  <c r="AJ1405" i="11"/>
  <c r="AO1404" i="11"/>
  <c r="AN1404" i="11"/>
  <c r="AM1404" i="11"/>
  <c r="AL1404" i="11"/>
  <c r="AK1404" i="11"/>
  <c r="AJ1404" i="11"/>
  <c r="AO1403" i="11"/>
  <c r="AN1403" i="11"/>
  <c r="AM1403" i="11"/>
  <c r="AL1403" i="11"/>
  <c r="AK1403" i="11"/>
  <c r="AJ1403" i="11"/>
  <c r="AO1402" i="11"/>
  <c r="AN1402" i="11"/>
  <c r="AM1402" i="11"/>
  <c r="AL1402" i="11"/>
  <c r="AK1402" i="11"/>
  <c r="AJ1402" i="11"/>
  <c r="AO1401" i="11"/>
  <c r="AN1401" i="11"/>
  <c r="AM1401" i="11"/>
  <c r="AL1401" i="11"/>
  <c r="AK1401" i="11"/>
  <c r="AJ1401" i="11"/>
  <c r="AO1400" i="11"/>
  <c r="AN1400" i="11"/>
  <c r="AM1400" i="11"/>
  <c r="AL1400" i="11"/>
  <c r="AK1400" i="11"/>
  <c r="AJ1400" i="11"/>
  <c r="AO1399" i="11"/>
  <c r="AN1399" i="11"/>
  <c r="AM1399" i="11"/>
  <c r="AL1399" i="11"/>
  <c r="AK1399" i="11"/>
  <c r="AJ1399" i="11"/>
  <c r="AO1398" i="11"/>
  <c r="AN1398" i="11"/>
  <c r="AM1398" i="11"/>
  <c r="AL1398" i="11"/>
  <c r="AK1398" i="11"/>
  <c r="AJ1398" i="11"/>
  <c r="AO1397" i="11"/>
  <c r="AN1397" i="11"/>
  <c r="AM1397" i="11"/>
  <c r="AL1397" i="11"/>
  <c r="AK1397" i="11"/>
  <c r="AJ1397" i="11"/>
  <c r="AO1396" i="11"/>
  <c r="AN1396" i="11"/>
  <c r="AM1396" i="11"/>
  <c r="AL1396" i="11"/>
  <c r="AK1396" i="11"/>
  <c r="AJ1396" i="11"/>
  <c r="AO1395" i="11"/>
  <c r="AN1395" i="11"/>
  <c r="AM1395" i="11"/>
  <c r="AL1395" i="11"/>
  <c r="AK1395" i="11"/>
  <c r="AJ1395" i="11"/>
  <c r="AO1394" i="11"/>
  <c r="AN1394" i="11"/>
  <c r="AM1394" i="11"/>
  <c r="AL1394" i="11"/>
  <c r="AK1394" i="11"/>
  <c r="AJ1394" i="11"/>
  <c r="AO1393" i="11"/>
  <c r="AN1393" i="11"/>
  <c r="AM1393" i="11"/>
  <c r="AL1393" i="11"/>
  <c r="AK1393" i="11"/>
  <c r="AJ1393" i="11"/>
  <c r="AO1392" i="11"/>
  <c r="AN1392" i="11"/>
  <c r="AM1392" i="11"/>
  <c r="AL1392" i="11"/>
  <c r="AK1392" i="11"/>
  <c r="AJ1392" i="11"/>
  <c r="AO1391" i="11"/>
  <c r="AN1391" i="11"/>
  <c r="AM1391" i="11"/>
  <c r="AL1391" i="11"/>
  <c r="AK1391" i="11"/>
  <c r="AJ1391" i="11"/>
  <c r="AO1390" i="11"/>
  <c r="AN1390" i="11"/>
  <c r="AM1390" i="11"/>
  <c r="AL1390" i="11"/>
  <c r="AK1390" i="11"/>
  <c r="AJ1390" i="11"/>
  <c r="AO1389" i="11"/>
  <c r="AN1389" i="11"/>
  <c r="AM1389" i="11"/>
  <c r="AL1389" i="11"/>
  <c r="AK1389" i="11"/>
  <c r="AJ1389" i="11"/>
  <c r="AO1388" i="11"/>
  <c r="AN1388" i="11"/>
  <c r="AM1388" i="11"/>
  <c r="AL1388" i="11"/>
  <c r="AK1388" i="11"/>
  <c r="AJ1388" i="11"/>
  <c r="AO1387" i="11"/>
  <c r="AN1387" i="11"/>
  <c r="AM1387" i="11"/>
  <c r="AL1387" i="11"/>
  <c r="AK1387" i="11"/>
  <c r="AJ1387" i="11"/>
  <c r="AO1386" i="11"/>
  <c r="AN1386" i="11"/>
  <c r="AM1386" i="11"/>
  <c r="AL1386" i="11"/>
  <c r="AK1386" i="11"/>
  <c r="AJ1386" i="11"/>
  <c r="AO1385" i="11"/>
  <c r="AN1385" i="11"/>
  <c r="AM1385" i="11"/>
  <c r="AL1385" i="11"/>
  <c r="AK1385" i="11"/>
  <c r="AJ1385" i="11"/>
  <c r="AO1384" i="11"/>
  <c r="AN1384" i="11"/>
  <c r="AM1384" i="11"/>
  <c r="AL1384" i="11"/>
  <c r="AK1384" i="11"/>
  <c r="AJ1384" i="11"/>
  <c r="AO1383" i="11"/>
  <c r="AN1383" i="11"/>
  <c r="AM1383" i="11"/>
  <c r="AL1383" i="11"/>
  <c r="AK1383" i="11"/>
  <c r="AJ1383" i="11"/>
  <c r="AO1382" i="11"/>
  <c r="AN1382" i="11"/>
  <c r="AM1382" i="11"/>
  <c r="AL1382" i="11"/>
  <c r="AK1382" i="11"/>
  <c r="AJ1382" i="11"/>
  <c r="AO1381" i="11"/>
  <c r="AN1381" i="11"/>
  <c r="AM1381" i="11"/>
  <c r="AL1381" i="11"/>
  <c r="AK1381" i="11"/>
  <c r="AJ1381" i="11"/>
  <c r="AO1380" i="11"/>
  <c r="AN1380" i="11"/>
  <c r="AM1380" i="11"/>
  <c r="AL1380" i="11"/>
  <c r="AK1380" i="11"/>
  <c r="AJ1380" i="11"/>
  <c r="AO1379" i="11"/>
  <c r="AN1379" i="11"/>
  <c r="AM1379" i="11"/>
  <c r="AL1379" i="11"/>
  <c r="AK1379" i="11"/>
  <c r="AJ1379" i="11"/>
  <c r="AO1378" i="11"/>
  <c r="AN1378" i="11"/>
  <c r="AM1378" i="11"/>
  <c r="AL1378" i="11"/>
  <c r="AK1378" i="11"/>
  <c r="AJ1378" i="11"/>
  <c r="AO1377" i="11"/>
  <c r="AN1377" i="11"/>
  <c r="AM1377" i="11"/>
  <c r="AL1377" i="11"/>
  <c r="AK1377" i="11"/>
  <c r="AJ1377" i="11"/>
  <c r="AO1376" i="11"/>
  <c r="AN1376" i="11"/>
  <c r="AM1376" i="11"/>
  <c r="AL1376" i="11"/>
  <c r="AK1376" i="11"/>
  <c r="AJ1376" i="11"/>
  <c r="AO1375" i="11"/>
  <c r="AN1375" i="11"/>
  <c r="AM1375" i="11"/>
  <c r="AL1375" i="11"/>
  <c r="AK1375" i="11"/>
  <c r="AJ1375" i="11"/>
  <c r="AO1374" i="11"/>
  <c r="AN1374" i="11"/>
  <c r="AM1374" i="11"/>
  <c r="AL1374" i="11"/>
  <c r="AK1374" i="11"/>
  <c r="AJ1374" i="11"/>
  <c r="AO1373" i="11"/>
  <c r="AN1373" i="11"/>
  <c r="AM1373" i="11"/>
  <c r="AL1373" i="11"/>
  <c r="AK1373" i="11"/>
  <c r="AJ1373" i="11"/>
  <c r="AO1372" i="11"/>
  <c r="AN1372" i="11"/>
  <c r="AM1372" i="11"/>
  <c r="AL1372" i="11"/>
  <c r="AK1372" i="11"/>
  <c r="AJ1372" i="11"/>
  <c r="AO1371" i="11"/>
  <c r="AN1371" i="11"/>
  <c r="AM1371" i="11"/>
  <c r="AL1371" i="11"/>
  <c r="AK1371" i="11"/>
  <c r="AJ1371" i="11"/>
  <c r="AO1370" i="11"/>
  <c r="AN1370" i="11"/>
  <c r="AM1370" i="11"/>
  <c r="AL1370" i="11"/>
  <c r="AK1370" i="11"/>
  <c r="AJ1370" i="11"/>
  <c r="AO1369" i="11"/>
  <c r="AN1369" i="11"/>
  <c r="AM1369" i="11"/>
  <c r="AL1369" i="11"/>
  <c r="AK1369" i="11"/>
  <c r="AJ1369" i="11"/>
  <c r="AO1368" i="11"/>
  <c r="AN1368" i="11"/>
  <c r="AM1368" i="11"/>
  <c r="AL1368" i="11"/>
  <c r="AK1368" i="11"/>
  <c r="AJ1368" i="11"/>
  <c r="AO1367" i="11"/>
  <c r="AN1367" i="11"/>
  <c r="AM1367" i="11"/>
  <c r="AL1367" i="11"/>
  <c r="AK1367" i="11"/>
  <c r="AJ1367" i="11"/>
  <c r="AO1366" i="11"/>
  <c r="AN1366" i="11"/>
  <c r="AM1366" i="11"/>
  <c r="AL1366" i="11"/>
  <c r="AK1366" i="11"/>
  <c r="AJ1366" i="11"/>
  <c r="AO1365" i="11"/>
  <c r="AN1365" i="11"/>
  <c r="AM1365" i="11"/>
  <c r="AL1365" i="11"/>
  <c r="AK1365" i="11"/>
  <c r="AJ1365" i="11"/>
  <c r="AO1364" i="11"/>
  <c r="AN1364" i="11"/>
  <c r="AM1364" i="11"/>
  <c r="AL1364" i="11"/>
  <c r="AK1364" i="11"/>
  <c r="AJ1364" i="11"/>
  <c r="AO1363" i="11"/>
  <c r="AN1363" i="11"/>
  <c r="AM1363" i="11"/>
  <c r="AL1363" i="11"/>
  <c r="AK1363" i="11"/>
  <c r="AJ1363" i="11"/>
  <c r="AO1362" i="11"/>
  <c r="AN1362" i="11"/>
  <c r="AM1362" i="11"/>
  <c r="AL1362" i="11"/>
  <c r="AK1362" i="11"/>
  <c r="AJ1362" i="11"/>
  <c r="AO1361" i="11"/>
  <c r="AN1361" i="11"/>
  <c r="AM1361" i="11"/>
  <c r="AL1361" i="11"/>
  <c r="AK1361" i="11"/>
  <c r="AJ1361" i="11"/>
  <c r="AO1360" i="11"/>
  <c r="AN1360" i="11"/>
  <c r="AM1360" i="11"/>
  <c r="AL1360" i="11"/>
  <c r="AK1360" i="11"/>
  <c r="AJ1360" i="11"/>
  <c r="AO1359" i="11"/>
  <c r="AN1359" i="11"/>
  <c r="AM1359" i="11"/>
  <c r="AL1359" i="11"/>
  <c r="AK1359" i="11"/>
  <c r="AJ1359" i="11"/>
  <c r="AO1358" i="11"/>
  <c r="AN1358" i="11"/>
  <c r="AM1358" i="11"/>
  <c r="AL1358" i="11"/>
  <c r="AK1358" i="11"/>
  <c r="AJ1358" i="11"/>
  <c r="AO1357" i="11"/>
  <c r="AN1357" i="11"/>
  <c r="AM1357" i="11"/>
  <c r="AL1357" i="11"/>
  <c r="AK1357" i="11"/>
  <c r="AJ1357" i="11"/>
  <c r="AO1356" i="11"/>
  <c r="AN1356" i="11"/>
  <c r="AM1356" i="11"/>
  <c r="AL1356" i="11"/>
  <c r="AK1356" i="11"/>
  <c r="AJ1356" i="11"/>
  <c r="AO1355" i="11"/>
  <c r="AN1355" i="11"/>
  <c r="AM1355" i="11"/>
  <c r="AL1355" i="11"/>
  <c r="AK1355" i="11"/>
  <c r="AJ1355" i="11"/>
  <c r="AO1354" i="11"/>
  <c r="AN1354" i="11"/>
  <c r="AM1354" i="11"/>
  <c r="AL1354" i="11"/>
  <c r="AK1354" i="11"/>
  <c r="AJ1354" i="11"/>
  <c r="AO1353" i="11"/>
  <c r="AN1353" i="11"/>
  <c r="AM1353" i="11"/>
  <c r="AL1353" i="11"/>
  <c r="AK1353" i="11"/>
  <c r="AJ1353" i="11"/>
  <c r="AO1352" i="11"/>
  <c r="AN1352" i="11"/>
  <c r="AM1352" i="11"/>
  <c r="AL1352" i="11"/>
  <c r="AK1352" i="11"/>
  <c r="AJ1352" i="11"/>
  <c r="AO1351" i="11"/>
  <c r="AN1351" i="11"/>
  <c r="AM1351" i="11"/>
  <c r="AL1351" i="11"/>
  <c r="AK1351" i="11"/>
  <c r="AJ1351" i="11"/>
  <c r="AO1350" i="11"/>
  <c r="AN1350" i="11"/>
  <c r="AM1350" i="11"/>
  <c r="AL1350" i="11"/>
  <c r="AK1350" i="11"/>
  <c r="AJ1350" i="11"/>
  <c r="AO1349" i="11"/>
  <c r="AN1349" i="11"/>
  <c r="AM1349" i="11"/>
  <c r="AL1349" i="11"/>
  <c r="AK1349" i="11"/>
  <c r="AJ1349" i="11"/>
  <c r="AO1348" i="11"/>
  <c r="AN1348" i="11"/>
  <c r="AM1348" i="11"/>
  <c r="AL1348" i="11"/>
  <c r="AK1348" i="11"/>
  <c r="AJ1348" i="11"/>
  <c r="AO1347" i="11"/>
  <c r="AN1347" i="11"/>
  <c r="AM1347" i="11"/>
  <c r="AL1347" i="11"/>
  <c r="AK1347" i="11"/>
  <c r="AJ1347" i="11"/>
  <c r="AO1346" i="11"/>
  <c r="AN1346" i="11"/>
  <c r="AM1346" i="11"/>
  <c r="AL1346" i="11"/>
  <c r="AK1346" i="11"/>
  <c r="AJ1346" i="11"/>
  <c r="AO1345" i="11"/>
  <c r="AN1345" i="11"/>
  <c r="AM1345" i="11"/>
  <c r="AL1345" i="11"/>
  <c r="AK1345" i="11"/>
  <c r="AJ1345" i="11"/>
  <c r="AO1344" i="11"/>
  <c r="AN1344" i="11"/>
  <c r="AM1344" i="11"/>
  <c r="AL1344" i="11"/>
  <c r="AK1344" i="11"/>
  <c r="AJ1344" i="11"/>
  <c r="AO1343" i="11"/>
  <c r="AN1343" i="11"/>
  <c r="AM1343" i="11"/>
  <c r="AL1343" i="11"/>
  <c r="AK1343" i="11"/>
  <c r="AJ1343" i="11"/>
  <c r="AO1342" i="11"/>
  <c r="AN1342" i="11"/>
  <c r="AM1342" i="11"/>
  <c r="AL1342" i="11"/>
  <c r="AK1342" i="11"/>
  <c r="AJ1342" i="11"/>
  <c r="AO1341" i="11"/>
  <c r="AN1341" i="11"/>
  <c r="AM1341" i="11"/>
  <c r="AL1341" i="11"/>
  <c r="AK1341" i="11"/>
  <c r="AJ1341" i="11"/>
  <c r="AO1340" i="11"/>
  <c r="AN1340" i="11"/>
  <c r="AM1340" i="11"/>
  <c r="AL1340" i="11"/>
  <c r="AK1340" i="11"/>
  <c r="AJ1340" i="11"/>
  <c r="AO1339" i="11"/>
  <c r="AN1339" i="11"/>
  <c r="AM1339" i="11"/>
  <c r="AL1339" i="11"/>
  <c r="AK1339" i="11"/>
  <c r="AJ1339" i="11"/>
  <c r="AO1338" i="11"/>
  <c r="AN1338" i="11"/>
  <c r="AM1338" i="11"/>
  <c r="AL1338" i="11"/>
  <c r="AK1338" i="11"/>
  <c r="AJ1338" i="11"/>
  <c r="AO1337" i="11"/>
  <c r="AN1337" i="11"/>
  <c r="AM1337" i="11"/>
  <c r="AL1337" i="11"/>
  <c r="AK1337" i="11"/>
  <c r="AJ1337" i="11"/>
  <c r="AO1336" i="11"/>
  <c r="AN1336" i="11"/>
  <c r="AM1336" i="11"/>
  <c r="AL1336" i="11"/>
  <c r="AK1336" i="11"/>
  <c r="AJ1336" i="11"/>
  <c r="AO1335" i="11"/>
  <c r="AN1335" i="11"/>
  <c r="AM1335" i="11"/>
  <c r="AL1335" i="11"/>
  <c r="AK1335" i="11"/>
  <c r="AJ1335" i="11"/>
  <c r="AO1334" i="11"/>
  <c r="AN1334" i="11"/>
  <c r="AM1334" i="11"/>
  <c r="AL1334" i="11"/>
  <c r="AK1334" i="11"/>
  <c r="AJ1334" i="11"/>
  <c r="AO1333" i="11"/>
  <c r="AN1333" i="11"/>
  <c r="AM1333" i="11"/>
  <c r="AL1333" i="11"/>
  <c r="AK1333" i="11"/>
  <c r="AJ1333" i="11"/>
  <c r="AO1332" i="11"/>
  <c r="AN1332" i="11"/>
  <c r="AM1332" i="11"/>
  <c r="AL1332" i="11"/>
  <c r="AK1332" i="11"/>
  <c r="AJ1332" i="11"/>
  <c r="AO1331" i="11"/>
  <c r="AN1331" i="11"/>
  <c r="AM1331" i="11"/>
  <c r="AL1331" i="11"/>
  <c r="AK1331" i="11"/>
  <c r="AJ1331" i="11"/>
  <c r="AO1330" i="11"/>
  <c r="AN1330" i="11"/>
  <c r="AM1330" i="11"/>
  <c r="AL1330" i="11"/>
  <c r="AK1330" i="11"/>
  <c r="AJ1330" i="11"/>
  <c r="AO1329" i="11"/>
  <c r="AN1329" i="11"/>
  <c r="AM1329" i="11"/>
  <c r="AL1329" i="11"/>
  <c r="AK1329" i="11"/>
  <c r="AJ1329" i="11"/>
  <c r="AO1328" i="11"/>
  <c r="AN1328" i="11"/>
  <c r="AM1328" i="11"/>
  <c r="AL1328" i="11"/>
  <c r="AK1328" i="11"/>
  <c r="AJ1328" i="11"/>
  <c r="AO1327" i="11"/>
  <c r="AN1327" i="11"/>
  <c r="AM1327" i="11"/>
  <c r="AL1327" i="11"/>
  <c r="AK1327" i="11"/>
  <c r="AJ1327" i="11"/>
  <c r="AO1326" i="11"/>
  <c r="AN1326" i="11"/>
  <c r="AM1326" i="11"/>
  <c r="AL1326" i="11"/>
  <c r="AK1326" i="11"/>
  <c r="AJ1326" i="11"/>
  <c r="AO1325" i="11"/>
  <c r="AN1325" i="11"/>
  <c r="AM1325" i="11"/>
  <c r="AL1325" i="11"/>
  <c r="AK1325" i="11"/>
  <c r="AJ1325" i="11"/>
  <c r="AO1324" i="11"/>
  <c r="AN1324" i="11"/>
  <c r="AM1324" i="11"/>
  <c r="AL1324" i="11"/>
  <c r="AK1324" i="11"/>
  <c r="AJ1324" i="11"/>
  <c r="AO1323" i="11"/>
  <c r="AN1323" i="11"/>
  <c r="AM1323" i="11"/>
  <c r="AL1323" i="11"/>
  <c r="AK1323" i="11"/>
  <c r="AJ1323" i="11"/>
  <c r="AO1322" i="11"/>
  <c r="AN1322" i="11"/>
  <c r="AM1322" i="11"/>
  <c r="AL1322" i="11"/>
  <c r="AK1322" i="11"/>
  <c r="AJ1322" i="11"/>
  <c r="AO1321" i="11"/>
  <c r="AN1321" i="11"/>
  <c r="AM1321" i="11"/>
  <c r="AL1321" i="11"/>
  <c r="AK1321" i="11"/>
  <c r="AJ1321" i="11"/>
  <c r="AO1320" i="11"/>
  <c r="AN1320" i="11"/>
  <c r="AM1320" i="11"/>
  <c r="AL1320" i="11"/>
  <c r="AK1320" i="11"/>
  <c r="AJ1320" i="11"/>
  <c r="AO1319" i="11"/>
  <c r="AN1319" i="11"/>
  <c r="AM1319" i="11"/>
  <c r="AL1319" i="11"/>
  <c r="AK1319" i="11"/>
  <c r="AJ1319" i="11"/>
  <c r="AO1318" i="11"/>
  <c r="AN1318" i="11"/>
  <c r="AM1318" i="11"/>
  <c r="AL1318" i="11"/>
  <c r="AK1318" i="11"/>
  <c r="AJ1318" i="11"/>
  <c r="AO1317" i="11"/>
  <c r="AN1317" i="11"/>
  <c r="AM1317" i="11"/>
  <c r="AL1317" i="11"/>
  <c r="AK1317" i="11"/>
  <c r="AJ1317" i="11"/>
  <c r="AO1316" i="11"/>
  <c r="AN1316" i="11"/>
  <c r="AM1316" i="11"/>
  <c r="AL1316" i="11"/>
  <c r="AK1316" i="11"/>
  <c r="AJ1316" i="11"/>
  <c r="AO1315" i="11"/>
  <c r="AN1315" i="11"/>
  <c r="AM1315" i="11"/>
  <c r="AL1315" i="11"/>
  <c r="AK1315" i="11"/>
  <c r="AJ1315" i="11"/>
  <c r="AO1314" i="11"/>
  <c r="AN1314" i="11"/>
  <c r="AM1314" i="11"/>
  <c r="AL1314" i="11"/>
  <c r="AK1314" i="11"/>
  <c r="AJ1314" i="11"/>
  <c r="AO1313" i="11"/>
  <c r="AN1313" i="11"/>
  <c r="AM1313" i="11"/>
  <c r="AL1313" i="11"/>
  <c r="AK1313" i="11"/>
  <c r="AJ1313" i="11"/>
  <c r="AO1312" i="11"/>
  <c r="AN1312" i="11"/>
  <c r="AM1312" i="11"/>
  <c r="AL1312" i="11"/>
  <c r="AK1312" i="11"/>
  <c r="AJ1312" i="11"/>
  <c r="AO1311" i="11"/>
  <c r="AN1311" i="11"/>
  <c r="AM1311" i="11"/>
  <c r="AL1311" i="11"/>
  <c r="AK1311" i="11"/>
  <c r="AJ1311" i="11"/>
  <c r="AO1310" i="11"/>
  <c r="AN1310" i="11"/>
  <c r="AM1310" i="11"/>
  <c r="AL1310" i="11"/>
  <c r="AK1310" i="11"/>
  <c r="AJ1310" i="11"/>
  <c r="AO1309" i="11"/>
  <c r="AN1309" i="11"/>
  <c r="AM1309" i="11"/>
  <c r="AL1309" i="11"/>
  <c r="AK1309" i="11"/>
  <c r="AJ1309" i="11"/>
  <c r="AO1308" i="11"/>
  <c r="AN1308" i="11"/>
  <c r="AM1308" i="11"/>
  <c r="AL1308" i="11"/>
  <c r="AK1308" i="11"/>
  <c r="AJ1308" i="11"/>
  <c r="AO1307" i="11"/>
  <c r="AN1307" i="11"/>
  <c r="AM1307" i="11"/>
  <c r="AL1307" i="11"/>
  <c r="AK1307" i="11"/>
  <c r="AJ1307" i="11"/>
  <c r="AO1306" i="11"/>
  <c r="AN1306" i="11"/>
  <c r="AM1306" i="11"/>
  <c r="AL1306" i="11"/>
  <c r="AK1306" i="11"/>
  <c r="AJ1306" i="11"/>
  <c r="AO1305" i="11"/>
  <c r="AN1305" i="11"/>
  <c r="AM1305" i="11"/>
  <c r="AL1305" i="11"/>
  <c r="AK1305" i="11"/>
  <c r="AJ1305" i="11"/>
  <c r="AO1304" i="11"/>
  <c r="AN1304" i="11"/>
  <c r="AM1304" i="11"/>
  <c r="AL1304" i="11"/>
  <c r="AK1304" i="11"/>
  <c r="AJ1304" i="11"/>
  <c r="AO1303" i="11"/>
  <c r="AN1303" i="11"/>
  <c r="AM1303" i="11"/>
  <c r="AL1303" i="11"/>
  <c r="AK1303" i="11"/>
  <c r="AJ1303" i="11"/>
  <c r="AO1302" i="11"/>
  <c r="AN1302" i="11"/>
  <c r="AM1302" i="11"/>
  <c r="AL1302" i="11"/>
  <c r="AK1302" i="11"/>
  <c r="AJ1302" i="11"/>
  <c r="AO1301" i="11"/>
  <c r="AN1301" i="11"/>
  <c r="AM1301" i="11"/>
  <c r="AL1301" i="11"/>
  <c r="AK1301" i="11"/>
  <c r="AJ1301" i="11"/>
  <c r="AO1300" i="11"/>
  <c r="AN1300" i="11"/>
  <c r="AM1300" i="11"/>
  <c r="AL1300" i="11"/>
  <c r="AK1300" i="11"/>
  <c r="AJ1300" i="11"/>
  <c r="AO1299" i="11"/>
  <c r="AN1299" i="11"/>
  <c r="AM1299" i="11"/>
  <c r="AL1299" i="11"/>
  <c r="AK1299" i="11"/>
  <c r="AJ1299" i="11"/>
  <c r="AO1298" i="11"/>
  <c r="AN1298" i="11"/>
  <c r="AM1298" i="11"/>
  <c r="AL1298" i="11"/>
  <c r="AK1298" i="11"/>
  <c r="AJ1298" i="11"/>
  <c r="AO1297" i="11"/>
  <c r="AN1297" i="11"/>
  <c r="AM1297" i="11"/>
  <c r="AL1297" i="11"/>
  <c r="AK1297" i="11"/>
  <c r="AJ1297" i="11"/>
  <c r="AO1296" i="11"/>
  <c r="AN1296" i="11"/>
  <c r="AM1296" i="11"/>
  <c r="AL1296" i="11"/>
  <c r="AK1296" i="11"/>
  <c r="AJ1296" i="11"/>
  <c r="AO1295" i="11"/>
  <c r="AN1295" i="11"/>
  <c r="AM1295" i="11"/>
  <c r="AL1295" i="11"/>
  <c r="AK1295" i="11"/>
  <c r="AJ1295" i="11"/>
  <c r="AO1294" i="11"/>
  <c r="AN1294" i="11"/>
  <c r="AM1294" i="11"/>
  <c r="AL1294" i="11"/>
  <c r="AK1294" i="11"/>
  <c r="AJ1294" i="11"/>
  <c r="AO1293" i="11"/>
  <c r="AN1293" i="11"/>
  <c r="AM1293" i="11"/>
  <c r="AL1293" i="11"/>
  <c r="AK1293" i="11"/>
  <c r="AJ1293" i="11"/>
  <c r="AO1292" i="11"/>
  <c r="AN1292" i="11"/>
  <c r="AM1292" i="11"/>
  <c r="AL1292" i="11"/>
  <c r="AK1292" i="11"/>
  <c r="AJ1292" i="11"/>
  <c r="AO1291" i="11"/>
  <c r="AN1291" i="11"/>
  <c r="AM1291" i="11"/>
  <c r="AL1291" i="11"/>
  <c r="AK1291" i="11"/>
  <c r="AJ1291" i="11"/>
  <c r="AO1290" i="11"/>
  <c r="AN1290" i="11"/>
  <c r="AM1290" i="11"/>
  <c r="AL1290" i="11"/>
  <c r="AK1290" i="11"/>
  <c r="AJ1290" i="11"/>
  <c r="AO1289" i="11"/>
  <c r="AN1289" i="11"/>
  <c r="AM1289" i="11"/>
  <c r="AL1289" i="11"/>
  <c r="AK1289" i="11"/>
  <c r="AJ1289" i="11"/>
  <c r="AO1288" i="11"/>
  <c r="AN1288" i="11"/>
  <c r="AM1288" i="11"/>
  <c r="AL1288" i="11"/>
  <c r="AK1288" i="11"/>
  <c r="AJ1288" i="11"/>
  <c r="AO1287" i="11"/>
  <c r="AN1287" i="11"/>
  <c r="AM1287" i="11"/>
  <c r="AL1287" i="11"/>
  <c r="AK1287" i="11"/>
  <c r="AJ1287" i="11"/>
  <c r="AO1286" i="11"/>
  <c r="AN1286" i="11"/>
  <c r="AM1286" i="11"/>
  <c r="AL1286" i="11"/>
  <c r="AK1286" i="11"/>
  <c r="AJ1286" i="11"/>
  <c r="AO1285" i="11"/>
  <c r="AN1285" i="11"/>
  <c r="AM1285" i="11"/>
  <c r="AL1285" i="11"/>
  <c r="AK1285" i="11"/>
  <c r="AJ1285" i="11"/>
  <c r="AO1284" i="11"/>
  <c r="AN1284" i="11"/>
  <c r="AM1284" i="11"/>
  <c r="AL1284" i="11"/>
  <c r="AK1284" i="11"/>
  <c r="AJ1284" i="11"/>
  <c r="AO1283" i="11"/>
  <c r="AN1283" i="11"/>
  <c r="AM1283" i="11"/>
  <c r="AL1283" i="11"/>
  <c r="AK1283" i="11"/>
  <c r="AJ1283" i="11"/>
  <c r="AO1282" i="11"/>
  <c r="AN1282" i="11"/>
  <c r="AM1282" i="11"/>
  <c r="AL1282" i="11"/>
  <c r="AK1282" i="11"/>
  <c r="AJ1282" i="11"/>
  <c r="AO1281" i="11"/>
  <c r="AN1281" i="11"/>
  <c r="AM1281" i="11"/>
  <c r="AL1281" i="11"/>
  <c r="AK1281" i="11"/>
  <c r="AJ1281" i="11"/>
  <c r="AO1280" i="11"/>
  <c r="AN1280" i="11"/>
  <c r="AM1280" i="11"/>
  <c r="AL1280" i="11"/>
  <c r="AK1280" i="11"/>
  <c r="AJ1280" i="11"/>
  <c r="AO1279" i="11"/>
  <c r="AN1279" i="11"/>
  <c r="AM1279" i="11"/>
  <c r="AL1279" i="11"/>
  <c r="AK1279" i="11"/>
  <c r="AJ1279" i="11"/>
  <c r="AO1278" i="11"/>
  <c r="AN1278" i="11"/>
  <c r="AM1278" i="11"/>
  <c r="AL1278" i="11"/>
  <c r="AK1278" i="11"/>
  <c r="AJ1278" i="11"/>
  <c r="AO1277" i="11"/>
  <c r="AN1277" i="11"/>
  <c r="AM1277" i="11"/>
  <c r="AL1277" i="11"/>
  <c r="AK1277" i="11"/>
  <c r="AJ1277" i="11"/>
  <c r="AO1276" i="11"/>
  <c r="AN1276" i="11"/>
  <c r="AM1276" i="11"/>
  <c r="AL1276" i="11"/>
  <c r="AK1276" i="11"/>
  <c r="AJ1276" i="11"/>
  <c r="AO1275" i="11"/>
  <c r="AN1275" i="11"/>
  <c r="AM1275" i="11"/>
  <c r="AL1275" i="11"/>
  <c r="AK1275" i="11"/>
  <c r="AJ1275" i="11"/>
  <c r="AO1274" i="11"/>
  <c r="AN1274" i="11"/>
  <c r="AM1274" i="11"/>
  <c r="AL1274" i="11"/>
  <c r="AK1274" i="11"/>
  <c r="AJ1274" i="11"/>
  <c r="AO1273" i="11"/>
  <c r="AN1273" i="11"/>
  <c r="AM1273" i="11"/>
  <c r="AL1273" i="11"/>
  <c r="AK1273" i="11"/>
  <c r="AJ1273" i="11"/>
  <c r="AO1272" i="11"/>
  <c r="AN1272" i="11"/>
  <c r="AM1272" i="11"/>
  <c r="AL1272" i="11"/>
  <c r="AK1272" i="11"/>
  <c r="AJ1272" i="11"/>
  <c r="AO1271" i="11"/>
  <c r="AN1271" i="11"/>
  <c r="AM1271" i="11"/>
  <c r="AL1271" i="11"/>
  <c r="AK1271" i="11"/>
  <c r="AJ1271" i="11"/>
  <c r="AO1270" i="11"/>
  <c r="AN1270" i="11"/>
  <c r="AM1270" i="11"/>
  <c r="AL1270" i="11"/>
  <c r="AK1270" i="11"/>
  <c r="AJ1270" i="11"/>
  <c r="AO1269" i="11"/>
  <c r="AN1269" i="11"/>
  <c r="AM1269" i="11"/>
  <c r="AL1269" i="11"/>
  <c r="AK1269" i="11"/>
  <c r="AJ1269" i="11"/>
  <c r="AO1268" i="11"/>
  <c r="AN1268" i="11"/>
  <c r="AM1268" i="11"/>
  <c r="AL1268" i="11"/>
  <c r="AK1268" i="11"/>
  <c r="AJ1268" i="11"/>
  <c r="AO1267" i="11"/>
  <c r="AN1267" i="11"/>
  <c r="AM1267" i="11"/>
  <c r="AL1267" i="11"/>
  <c r="AK1267" i="11"/>
  <c r="AJ1267" i="11"/>
  <c r="AO1266" i="11"/>
  <c r="AN1266" i="11"/>
  <c r="AM1266" i="11"/>
  <c r="AL1266" i="11"/>
  <c r="AK1266" i="11"/>
  <c r="AJ1266" i="11"/>
  <c r="AO1265" i="11"/>
  <c r="AN1265" i="11"/>
  <c r="AM1265" i="11"/>
  <c r="AL1265" i="11"/>
  <c r="AK1265" i="11"/>
  <c r="AJ1265" i="11"/>
  <c r="AO1264" i="11"/>
  <c r="AN1264" i="11"/>
  <c r="AM1264" i="11"/>
  <c r="AL1264" i="11"/>
  <c r="AK1264" i="11"/>
  <c r="AJ1264" i="11"/>
  <c r="AO1263" i="11"/>
  <c r="AN1263" i="11"/>
  <c r="AM1263" i="11"/>
  <c r="AL1263" i="11"/>
  <c r="AK1263" i="11"/>
  <c r="AJ1263" i="11"/>
  <c r="AO1262" i="11"/>
  <c r="AN1262" i="11"/>
  <c r="AM1262" i="11"/>
  <c r="AL1262" i="11"/>
  <c r="AK1262" i="11"/>
  <c r="AJ1262" i="11"/>
  <c r="AO1261" i="11"/>
  <c r="AN1261" i="11"/>
  <c r="AM1261" i="11"/>
  <c r="AL1261" i="11"/>
  <c r="AK1261" i="11"/>
  <c r="AJ1261" i="11"/>
  <c r="AO1260" i="11"/>
  <c r="AN1260" i="11"/>
  <c r="AM1260" i="11"/>
  <c r="AL1260" i="11"/>
  <c r="AK1260" i="11"/>
  <c r="AJ1260" i="11"/>
  <c r="AO1259" i="11"/>
  <c r="AN1259" i="11"/>
  <c r="AM1259" i="11"/>
  <c r="AL1259" i="11"/>
  <c r="AK1259" i="11"/>
  <c r="AJ1259" i="11"/>
  <c r="AO1258" i="11"/>
  <c r="AN1258" i="11"/>
  <c r="AM1258" i="11"/>
  <c r="AL1258" i="11"/>
  <c r="AK1258" i="11"/>
  <c r="AJ1258" i="11"/>
  <c r="AO1257" i="11"/>
  <c r="AN1257" i="11"/>
  <c r="AM1257" i="11"/>
  <c r="AL1257" i="11"/>
  <c r="AK1257" i="11"/>
  <c r="AJ1257" i="11"/>
  <c r="AO1256" i="11"/>
  <c r="AN1256" i="11"/>
  <c r="AM1256" i="11"/>
  <c r="AL1256" i="11"/>
  <c r="AK1256" i="11"/>
  <c r="AJ1256" i="11"/>
  <c r="AO1255" i="11"/>
  <c r="AN1255" i="11"/>
  <c r="AM1255" i="11"/>
  <c r="AL1255" i="11"/>
  <c r="AK1255" i="11"/>
  <c r="AJ1255" i="11"/>
  <c r="AO1254" i="11"/>
  <c r="AN1254" i="11"/>
  <c r="AM1254" i="11"/>
  <c r="AL1254" i="11"/>
  <c r="AK1254" i="11"/>
  <c r="AJ1254" i="11"/>
  <c r="AO1253" i="11"/>
  <c r="AN1253" i="11"/>
  <c r="AM1253" i="11"/>
  <c r="AL1253" i="11"/>
  <c r="AK1253" i="11"/>
  <c r="AJ1253" i="11"/>
  <c r="AO1252" i="11"/>
  <c r="AN1252" i="11"/>
  <c r="AM1252" i="11"/>
  <c r="AL1252" i="11"/>
  <c r="AK1252" i="11"/>
  <c r="AJ1252" i="11"/>
  <c r="AO1251" i="11"/>
  <c r="AN1251" i="11"/>
  <c r="AM1251" i="11"/>
  <c r="AL1251" i="11"/>
  <c r="AK1251" i="11"/>
  <c r="AJ1251" i="11"/>
  <c r="AO1250" i="11"/>
  <c r="AN1250" i="11"/>
  <c r="AM1250" i="11"/>
  <c r="AL1250" i="11"/>
  <c r="AK1250" i="11"/>
  <c r="AJ1250" i="11"/>
  <c r="AO1249" i="11"/>
  <c r="AN1249" i="11"/>
  <c r="AM1249" i="11"/>
  <c r="AL1249" i="11"/>
  <c r="AK1249" i="11"/>
  <c r="AJ1249" i="11"/>
  <c r="AO1248" i="11"/>
  <c r="AN1248" i="11"/>
  <c r="AM1248" i="11"/>
  <c r="AL1248" i="11"/>
  <c r="AK1248" i="11"/>
  <c r="AJ1248" i="11"/>
  <c r="AO1247" i="11"/>
  <c r="AN1247" i="11"/>
  <c r="AM1247" i="11"/>
  <c r="AL1247" i="11"/>
  <c r="AK1247" i="11"/>
  <c r="AJ1247" i="11"/>
  <c r="AO1246" i="11"/>
  <c r="AN1246" i="11"/>
  <c r="AM1246" i="11"/>
  <c r="AL1246" i="11"/>
  <c r="AK1246" i="11"/>
  <c r="AJ1246" i="11"/>
  <c r="AO1245" i="11"/>
  <c r="AN1245" i="11"/>
  <c r="AM1245" i="11"/>
  <c r="AL1245" i="11"/>
  <c r="AK1245" i="11"/>
  <c r="AJ1245" i="11"/>
  <c r="AO1244" i="11"/>
  <c r="AN1244" i="11"/>
  <c r="AM1244" i="11"/>
  <c r="AL1244" i="11"/>
  <c r="AK1244" i="11"/>
  <c r="AJ1244" i="11"/>
  <c r="AO1243" i="11"/>
  <c r="AN1243" i="11"/>
  <c r="AM1243" i="11"/>
  <c r="AL1243" i="11"/>
  <c r="AK1243" i="11"/>
  <c r="AJ1243" i="11"/>
  <c r="AO1242" i="11"/>
  <c r="AN1242" i="11"/>
  <c r="AM1242" i="11"/>
  <c r="AL1242" i="11"/>
  <c r="AK1242" i="11"/>
  <c r="AJ1242" i="11"/>
  <c r="AO1241" i="11"/>
  <c r="AN1241" i="11"/>
  <c r="AM1241" i="11"/>
  <c r="AL1241" i="11"/>
  <c r="AK1241" i="11"/>
  <c r="AJ1241" i="11"/>
  <c r="AO1240" i="11"/>
  <c r="AN1240" i="11"/>
  <c r="AM1240" i="11"/>
  <c r="AL1240" i="11"/>
  <c r="AK1240" i="11"/>
  <c r="AJ1240" i="11"/>
  <c r="AO1239" i="11"/>
  <c r="AN1239" i="11"/>
  <c r="AM1239" i="11"/>
  <c r="AL1239" i="11"/>
  <c r="AK1239" i="11"/>
  <c r="AJ1239" i="11"/>
  <c r="AO1238" i="11"/>
  <c r="AN1238" i="11"/>
  <c r="AM1238" i="11"/>
  <c r="AL1238" i="11"/>
  <c r="AK1238" i="11"/>
  <c r="AJ1238" i="11"/>
  <c r="AO1237" i="11"/>
  <c r="AN1237" i="11"/>
  <c r="AM1237" i="11"/>
  <c r="AL1237" i="11"/>
  <c r="AK1237" i="11"/>
  <c r="AJ1237" i="11"/>
  <c r="AO1236" i="11"/>
  <c r="AN1236" i="11"/>
  <c r="AM1236" i="11"/>
  <c r="AL1236" i="11"/>
  <c r="AK1236" i="11"/>
  <c r="AJ1236" i="11"/>
  <c r="AO1235" i="11"/>
  <c r="AN1235" i="11"/>
  <c r="AM1235" i="11"/>
  <c r="AL1235" i="11"/>
  <c r="AK1235" i="11"/>
  <c r="AJ1235" i="11"/>
  <c r="AO1234" i="11"/>
  <c r="AN1234" i="11"/>
  <c r="AM1234" i="11"/>
  <c r="AL1234" i="11"/>
  <c r="AK1234" i="11"/>
  <c r="AJ1234" i="11"/>
  <c r="AO1233" i="11"/>
  <c r="AN1233" i="11"/>
  <c r="AM1233" i="11"/>
  <c r="AL1233" i="11"/>
  <c r="AK1233" i="11"/>
  <c r="AJ1233" i="11"/>
  <c r="AO1232" i="11"/>
  <c r="AN1232" i="11"/>
  <c r="AM1232" i="11"/>
  <c r="AL1232" i="11"/>
  <c r="AK1232" i="11"/>
  <c r="AJ1232" i="11"/>
  <c r="AO1231" i="11"/>
  <c r="AN1231" i="11"/>
  <c r="AM1231" i="11"/>
  <c r="AL1231" i="11"/>
  <c r="AK1231" i="11"/>
  <c r="AJ1231" i="11"/>
  <c r="AO1230" i="11"/>
  <c r="AN1230" i="11"/>
  <c r="AM1230" i="11"/>
  <c r="AL1230" i="11"/>
  <c r="AK1230" i="11"/>
  <c r="AJ1230" i="11"/>
  <c r="AO1229" i="11"/>
  <c r="AN1229" i="11"/>
  <c r="AM1229" i="11"/>
  <c r="AL1229" i="11"/>
  <c r="AK1229" i="11"/>
  <c r="AJ1229" i="11"/>
  <c r="AO1228" i="11"/>
  <c r="AN1228" i="11"/>
  <c r="AM1228" i="11"/>
  <c r="AL1228" i="11"/>
  <c r="AK1228" i="11"/>
  <c r="AJ1228" i="11"/>
  <c r="AO1227" i="11"/>
  <c r="AN1227" i="11"/>
  <c r="AM1227" i="11"/>
  <c r="AL1227" i="11"/>
  <c r="AK1227" i="11"/>
  <c r="AJ1227" i="11"/>
  <c r="AO1226" i="11"/>
  <c r="AN1226" i="11"/>
  <c r="AM1226" i="11"/>
  <c r="AL1226" i="11"/>
  <c r="AK1226" i="11"/>
  <c r="AJ1226" i="11"/>
  <c r="AO1225" i="11"/>
  <c r="AN1225" i="11"/>
  <c r="AM1225" i="11"/>
  <c r="AL1225" i="11"/>
  <c r="AK1225" i="11"/>
  <c r="AJ1225" i="11"/>
  <c r="AO1224" i="11"/>
  <c r="AN1224" i="11"/>
  <c r="AM1224" i="11"/>
  <c r="AL1224" i="11"/>
  <c r="AK1224" i="11"/>
  <c r="AJ1224" i="11"/>
  <c r="AO1223" i="11"/>
  <c r="AN1223" i="11"/>
  <c r="AM1223" i="11"/>
  <c r="AL1223" i="11"/>
  <c r="AK1223" i="11"/>
  <c r="AJ1223" i="11"/>
  <c r="AO1222" i="11"/>
  <c r="AN1222" i="11"/>
  <c r="AM1222" i="11"/>
  <c r="AL1222" i="11"/>
  <c r="AK1222" i="11"/>
  <c r="AJ1222" i="11"/>
  <c r="AO1221" i="11"/>
  <c r="AN1221" i="11"/>
  <c r="AM1221" i="11"/>
  <c r="AL1221" i="11"/>
  <c r="AK1221" i="11"/>
  <c r="AJ1221" i="11"/>
  <c r="AO1220" i="11"/>
  <c r="AN1220" i="11"/>
  <c r="AM1220" i="11"/>
  <c r="AL1220" i="11"/>
  <c r="AK1220" i="11"/>
  <c r="AJ1220" i="11"/>
  <c r="AO1219" i="11"/>
  <c r="AN1219" i="11"/>
  <c r="AM1219" i="11"/>
  <c r="AL1219" i="11"/>
  <c r="AK1219" i="11"/>
  <c r="AJ1219" i="11"/>
  <c r="AO1218" i="11"/>
  <c r="AN1218" i="11"/>
  <c r="AM1218" i="11"/>
  <c r="AL1218" i="11"/>
  <c r="AK1218" i="11"/>
  <c r="AJ1218" i="11"/>
  <c r="AO1217" i="11"/>
  <c r="AN1217" i="11"/>
  <c r="AM1217" i="11"/>
  <c r="AL1217" i="11"/>
  <c r="AK1217" i="11"/>
  <c r="AJ1217" i="11"/>
  <c r="AO1216" i="11"/>
  <c r="AN1216" i="11"/>
  <c r="AM1216" i="11"/>
  <c r="AL1216" i="11"/>
  <c r="AK1216" i="11"/>
  <c r="AJ1216" i="11"/>
  <c r="AO1215" i="11"/>
  <c r="AN1215" i="11"/>
  <c r="AM1215" i="11"/>
  <c r="AL1215" i="11"/>
  <c r="AK1215" i="11"/>
  <c r="AJ1215" i="11"/>
  <c r="AO1214" i="11"/>
  <c r="AN1214" i="11"/>
  <c r="AM1214" i="11"/>
  <c r="AL1214" i="11"/>
  <c r="AK1214" i="11"/>
  <c r="AJ1214" i="11"/>
  <c r="AO1213" i="11"/>
  <c r="AN1213" i="11"/>
  <c r="AM1213" i="11"/>
  <c r="AL1213" i="11"/>
  <c r="AK1213" i="11"/>
  <c r="AJ1213" i="11"/>
  <c r="AO1212" i="11"/>
  <c r="AN1212" i="11"/>
  <c r="AM1212" i="11"/>
  <c r="AL1212" i="11"/>
  <c r="AK1212" i="11"/>
  <c r="AJ1212" i="11"/>
  <c r="AO1211" i="11"/>
  <c r="AN1211" i="11"/>
  <c r="AM1211" i="11"/>
  <c r="AL1211" i="11"/>
  <c r="AK1211" i="11"/>
  <c r="AJ1211" i="11"/>
  <c r="AO1210" i="11"/>
  <c r="AN1210" i="11"/>
  <c r="AM1210" i="11"/>
  <c r="AL1210" i="11"/>
  <c r="AK1210" i="11"/>
  <c r="AJ1210" i="11"/>
  <c r="AO1209" i="11"/>
  <c r="AN1209" i="11"/>
  <c r="AM1209" i="11"/>
  <c r="AL1209" i="11"/>
  <c r="AK1209" i="11"/>
  <c r="AJ1209" i="11"/>
  <c r="AO1208" i="11"/>
  <c r="AN1208" i="11"/>
  <c r="AM1208" i="11"/>
  <c r="AL1208" i="11"/>
  <c r="AK1208" i="11"/>
  <c r="AJ1208" i="11"/>
  <c r="AO1207" i="11"/>
  <c r="AN1207" i="11"/>
  <c r="AM1207" i="11"/>
  <c r="AL1207" i="11"/>
  <c r="AK1207" i="11"/>
  <c r="AJ1207" i="11"/>
  <c r="AO1206" i="11"/>
  <c r="AN1206" i="11"/>
  <c r="AM1206" i="11"/>
  <c r="AL1206" i="11"/>
  <c r="AK1206" i="11"/>
  <c r="AJ1206" i="11"/>
  <c r="AO1205" i="11"/>
  <c r="AN1205" i="11"/>
  <c r="AM1205" i="11"/>
  <c r="AL1205" i="11"/>
  <c r="AK1205" i="11"/>
  <c r="AJ1205" i="11"/>
  <c r="AO1204" i="11"/>
  <c r="AN1204" i="11"/>
  <c r="AM1204" i="11"/>
  <c r="AL1204" i="11"/>
  <c r="AK1204" i="11"/>
  <c r="AJ1204" i="11"/>
  <c r="AO1203" i="11"/>
  <c r="AN1203" i="11"/>
  <c r="AM1203" i="11"/>
  <c r="AL1203" i="11"/>
  <c r="AK1203" i="11"/>
  <c r="AJ1203" i="11"/>
  <c r="AO1202" i="11"/>
  <c r="AN1202" i="11"/>
  <c r="AM1202" i="11"/>
  <c r="AL1202" i="11"/>
  <c r="AK1202" i="11"/>
  <c r="AJ1202" i="11"/>
  <c r="AO1201" i="11"/>
  <c r="AN1201" i="11"/>
  <c r="AM1201" i="11"/>
  <c r="AL1201" i="11"/>
  <c r="AK1201" i="11"/>
  <c r="AJ1201" i="11"/>
  <c r="AO1200" i="11"/>
  <c r="AN1200" i="11"/>
  <c r="AM1200" i="11"/>
  <c r="AL1200" i="11"/>
  <c r="AK1200" i="11"/>
  <c r="AJ1200" i="11"/>
  <c r="AO1199" i="11"/>
  <c r="AN1199" i="11"/>
  <c r="AM1199" i="11"/>
  <c r="AL1199" i="11"/>
  <c r="AK1199" i="11"/>
  <c r="AJ1199" i="11"/>
  <c r="AO1198" i="11"/>
  <c r="AN1198" i="11"/>
  <c r="AM1198" i="11"/>
  <c r="AL1198" i="11"/>
  <c r="AK1198" i="11"/>
  <c r="AJ1198" i="11"/>
  <c r="AO1197" i="11"/>
  <c r="AN1197" i="11"/>
  <c r="AM1197" i="11"/>
  <c r="AL1197" i="11"/>
  <c r="AK1197" i="11"/>
  <c r="AJ1197" i="11"/>
  <c r="AO1196" i="11"/>
  <c r="AN1196" i="11"/>
  <c r="AM1196" i="11"/>
  <c r="AL1196" i="11"/>
  <c r="AK1196" i="11"/>
  <c r="AJ1196" i="11"/>
  <c r="AO1195" i="11"/>
  <c r="AN1195" i="11"/>
  <c r="AM1195" i="11"/>
  <c r="AL1195" i="11"/>
  <c r="AK1195" i="11"/>
  <c r="AJ1195" i="11"/>
  <c r="AO1194" i="11"/>
  <c r="AN1194" i="11"/>
  <c r="AM1194" i="11"/>
  <c r="AL1194" i="11"/>
  <c r="AK1194" i="11"/>
  <c r="AJ1194" i="11"/>
  <c r="AO1193" i="11"/>
  <c r="AN1193" i="11"/>
  <c r="AM1193" i="11"/>
  <c r="AL1193" i="11"/>
  <c r="AK1193" i="11"/>
  <c r="AJ1193" i="11"/>
  <c r="AO1192" i="11"/>
  <c r="AN1192" i="11"/>
  <c r="AM1192" i="11"/>
  <c r="AL1192" i="11"/>
  <c r="AK1192" i="11"/>
  <c r="AJ1192" i="11"/>
  <c r="AO1191" i="11"/>
  <c r="AN1191" i="11"/>
  <c r="AM1191" i="11"/>
  <c r="AL1191" i="11"/>
  <c r="AK1191" i="11"/>
  <c r="AJ1191" i="11"/>
  <c r="AO1190" i="11"/>
  <c r="AN1190" i="11"/>
  <c r="AM1190" i="11"/>
  <c r="AL1190" i="11"/>
  <c r="AK1190" i="11"/>
  <c r="AJ1190" i="11"/>
  <c r="AO1189" i="11"/>
  <c r="AN1189" i="11"/>
  <c r="AM1189" i="11"/>
  <c r="AL1189" i="11"/>
  <c r="AK1189" i="11"/>
  <c r="AJ1189" i="11"/>
  <c r="AO1188" i="11"/>
  <c r="AN1188" i="11"/>
  <c r="AM1188" i="11"/>
  <c r="AL1188" i="11"/>
  <c r="AK1188" i="11"/>
  <c r="AJ1188" i="11"/>
  <c r="AO1187" i="11"/>
  <c r="AN1187" i="11"/>
  <c r="AM1187" i="11"/>
  <c r="AL1187" i="11"/>
  <c r="AK1187" i="11"/>
  <c r="AJ1187" i="11"/>
  <c r="AO1186" i="11"/>
  <c r="AN1186" i="11"/>
  <c r="AM1186" i="11"/>
  <c r="AL1186" i="11"/>
  <c r="AK1186" i="11"/>
  <c r="AJ1186" i="11"/>
  <c r="AO1185" i="11"/>
  <c r="AN1185" i="11"/>
  <c r="AM1185" i="11"/>
  <c r="AL1185" i="11"/>
  <c r="AK1185" i="11"/>
  <c r="AJ1185" i="11"/>
  <c r="AO1184" i="11"/>
  <c r="AN1184" i="11"/>
  <c r="AM1184" i="11"/>
  <c r="AL1184" i="11"/>
  <c r="AK1184" i="11"/>
  <c r="AJ1184" i="11"/>
  <c r="AO1183" i="11"/>
  <c r="AN1183" i="11"/>
  <c r="AM1183" i="11"/>
  <c r="AL1183" i="11"/>
  <c r="AK1183" i="11"/>
  <c r="AJ1183" i="11"/>
  <c r="AO1182" i="11"/>
  <c r="AN1182" i="11"/>
  <c r="AM1182" i="11"/>
  <c r="AL1182" i="11"/>
  <c r="AK1182" i="11"/>
  <c r="AJ1182" i="11"/>
  <c r="AO1181" i="11"/>
  <c r="AN1181" i="11"/>
  <c r="AM1181" i="11"/>
  <c r="AL1181" i="11"/>
  <c r="AK1181" i="11"/>
  <c r="AJ1181" i="11"/>
  <c r="AO1180" i="11"/>
  <c r="AN1180" i="11"/>
  <c r="AM1180" i="11"/>
  <c r="AL1180" i="11"/>
  <c r="AK1180" i="11"/>
  <c r="AJ1180" i="11"/>
  <c r="AO1179" i="11"/>
  <c r="AN1179" i="11"/>
  <c r="AM1179" i="11"/>
  <c r="AL1179" i="11"/>
  <c r="AK1179" i="11"/>
  <c r="AJ1179" i="11"/>
  <c r="AO1178" i="11"/>
  <c r="AN1178" i="11"/>
  <c r="AM1178" i="11"/>
  <c r="AL1178" i="11"/>
  <c r="AK1178" i="11"/>
  <c r="AJ1178" i="11"/>
  <c r="AO1177" i="11"/>
  <c r="AN1177" i="11"/>
  <c r="AM1177" i="11"/>
  <c r="AL1177" i="11"/>
  <c r="AK1177" i="11"/>
  <c r="AJ1177" i="11"/>
  <c r="AO1176" i="11"/>
  <c r="AN1176" i="11"/>
  <c r="AM1176" i="11"/>
  <c r="AL1176" i="11"/>
  <c r="AK1176" i="11"/>
  <c r="AJ1176" i="11"/>
  <c r="AO1175" i="11"/>
  <c r="AN1175" i="11"/>
  <c r="AM1175" i="11"/>
  <c r="AL1175" i="11"/>
  <c r="AK1175" i="11"/>
  <c r="AJ1175" i="11"/>
  <c r="AO1174" i="11"/>
  <c r="AN1174" i="11"/>
  <c r="AM1174" i="11"/>
  <c r="AL1174" i="11"/>
  <c r="AK1174" i="11"/>
  <c r="AJ1174" i="11"/>
  <c r="AO1173" i="11"/>
  <c r="AN1173" i="11"/>
  <c r="AM1173" i="11"/>
  <c r="AL1173" i="11"/>
  <c r="AK1173" i="11"/>
  <c r="AJ1173" i="11"/>
  <c r="AO1172" i="11"/>
  <c r="AN1172" i="11"/>
  <c r="AM1172" i="11"/>
  <c r="AL1172" i="11"/>
  <c r="AK1172" i="11"/>
  <c r="AJ1172" i="11"/>
  <c r="AO1171" i="11"/>
  <c r="AN1171" i="11"/>
  <c r="AM1171" i="11"/>
  <c r="AL1171" i="11"/>
  <c r="AK1171" i="11"/>
  <c r="AJ1171" i="11"/>
  <c r="AO1170" i="11"/>
  <c r="AN1170" i="11"/>
  <c r="AM1170" i="11"/>
  <c r="AL1170" i="11"/>
  <c r="AK1170" i="11"/>
  <c r="AJ1170" i="11"/>
  <c r="AO1169" i="11"/>
  <c r="AN1169" i="11"/>
  <c r="AM1169" i="11"/>
  <c r="AL1169" i="11"/>
  <c r="AK1169" i="11"/>
  <c r="AJ1169" i="11"/>
  <c r="AO1168" i="11"/>
  <c r="AN1168" i="11"/>
  <c r="AM1168" i="11"/>
  <c r="AL1168" i="11"/>
  <c r="AK1168" i="11"/>
  <c r="AJ1168" i="11"/>
  <c r="AO1167" i="11"/>
  <c r="AN1167" i="11"/>
  <c r="AM1167" i="11"/>
  <c r="AL1167" i="11"/>
  <c r="AK1167" i="11"/>
  <c r="AJ1167" i="11"/>
  <c r="AO1166" i="11"/>
  <c r="AN1166" i="11"/>
  <c r="AM1166" i="11"/>
  <c r="AL1166" i="11"/>
  <c r="AK1166" i="11"/>
  <c r="AJ1166" i="11"/>
  <c r="AO1165" i="11"/>
  <c r="AN1165" i="11"/>
  <c r="AM1165" i="11"/>
  <c r="AL1165" i="11"/>
  <c r="AK1165" i="11"/>
  <c r="AJ1165" i="11"/>
  <c r="AO1164" i="11"/>
  <c r="AN1164" i="11"/>
  <c r="AM1164" i="11"/>
  <c r="AL1164" i="11"/>
  <c r="AK1164" i="11"/>
  <c r="AJ1164" i="11"/>
  <c r="AO1163" i="11"/>
  <c r="AN1163" i="11"/>
  <c r="AM1163" i="11"/>
  <c r="AL1163" i="11"/>
  <c r="AK1163" i="11"/>
  <c r="AJ1163" i="11"/>
  <c r="AO1162" i="11"/>
  <c r="AN1162" i="11"/>
  <c r="AM1162" i="11"/>
  <c r="AL1162" i="11"/>
  <c r="AK1162" i="11"/>
  <c r="AJ1162" i="11"/>
  <c r="AO1161" i="11"/>
  <c r="AN1161" i="11"/>
  <c r="AM1161" i="11"/>
  <c r="AL1161" i="11"/>
  <c r="AK1161" i="11"/>
  <c r="AJ1161" i="11"/>
  <c r="AO1160" i="11"/>
  <c r="AN1160" i="11"/>
  <c r="AM1160" i="11"/>
  <c r="AL1160" i="11"/>
  <c r="AK1160" i="11"/>
  <c r="AJ1160" i="11"/>
  <c r="AO1159" i="11"/>
  <c r="AN1159" i="11"/>
  <c r="AM1159" i="11"/>
  <c r="AL1159" i="11"/>
  <c r="AK1159" i="11"/>
  <c r="AJ1159" i="11"/>
  <c r="AO1158" i="11"/>
  <c r="AN1158" i="11"/>
  <c r="AM1158" i="11"/>
  <c r="AL1158" i="11"/>
  <c r="AK1158" i="11"/>
  <c r="AJ1158" i="11"/>
  <c r="AO1157" i="11"/>
  <c r="AN1157" i="11"/>
  <c r="AM1157" i="11"/>
  <c r="AL1157" i="11"/>
  <c r="AK1157" i="11"/>
  <c r="AJ1157" i="11"/>
  <c r="AO1156" i="11"/>
  <c r="AN1156" i="11"/>
  <c r="AM1156" i="11"/>
  <c r="AL1156" i="11"/>
  <c r="AK1156" i="11"/>
  <c r="AJ1156" i="11"/>
  <c r="AO1155" i="11"/>
  <c r="AN1155" i="11"/>
  <c r="AM1155" i="11"/>
  <c r="AL1155" i="11"/>
  <c r="AK1155" i="11"/>
  <c r="AJ1155" i="11"/>
  <c r="AO1154" i="11"/>
  <c r="AN1154" i="11"/>
  <c r="AM1154" i="11"/>
  <c r="AL1154" i="11"/>
  <c r="AK1154" i="11"/>
  <c r="AJ1154" i="11"/>
  <c r="AO1153" i="11"/>
  <c r="AN1153" i="11"/>
  <c r="AM1153" i="11"/>
  <c r="AL1153" i="11"/>
  <c r="AK1153" i="11"/>
  <c r="AJ1153" i="11"/>
  <c r="AO1152" i="11"/>
  <c r="AN1152" i="11"/>
  <c r="AM1152" i="11"/>
  <c r="AL1152" i="11"/>
  <c r="AK1152" i="11"/>
  <c r="AJ1152" i="11"/>
  <c r="AO1151" i="11"/>
  <c r="AN1151" i="11"/>
  <c r="AM1151" i="11"/>
  <c r="AL1151" i="11"/>
  <c r="AK1151" i="11"/>
  <c r="AJ1151" i="11"/>
  <c r="AO1150" i="11"/>
  <c r="AN1150" i="11"/>
  <c r="AM1150" i="11"/>
  <c r="AL1150" i="11"/>
  <c r="AK1150" i="11"/>
  <c r="AJ1150" i="11"/>
  <c r="AO1149" i="11"/>
  <c r="AN1149" i="11"/>
  <c r="AM1149" i="11"/>
  <c r="AL1149" i="11"/>
  <c r="AK1149" i="11"/>
  <c r="AJ1149" i="11"/>
  <c r="AO1148" i="11"/>
  <c r="AN1148" i="11"/>
  <c r="AM1148" i="11"/>
  <c r="AL1148" i="11"/>
  <c r="AK1148" i="11"/>
  <c r="AJ1148" i="11"/>
  <c r="AO1147" i="11"/>
  <c r="AN1147" i="11"/>
  <c r="AM1147" i="11"/>
  <c r="AL1147" i="11"/>
  <c r="AK1147" i="11"/>
  <c r="AJ1147" i="11"/>
  <c r="AO1146" i="11"/>
  <c r="AN1146" i="11"/>
  <c r="AM1146" i="11"/>
  <c r="AL1146" i="11"/>
  <c r="AK1146" i="11"/>
  <c r="AJ1146" i="11"/>
  <c r="AO1145" i="11"/>
  <c r="AN1145" i="11"/>
  <c r="AM1145" i="11"/>
  <c r="AL1145" i="11"/>
  <c r="AK1145" i="11"/>
  <c r="AJ1145" i="11"/>
  <c r="AO1144" i="11"/>
  <c r="AN1144" i="11"/>
  <c r="AM1144" i="11"/>
  <c r="AL1144" i="11"/>
  <c r="AK1144" i="11"/>
  <c r="AJ1144" i="11"/>
  <c r="AO1143" i="11"/>
  <c r="AN1143" i="11"/>
  <c r="AM1143" i="11"/>
  <c r="AL1143" i="11"/>
  <c r="AK1143" i="11"/>
  <c r="AJ1143" i="11"/>
  <c r="AO1142" i="11"/>
  <c r="AN1142" i="11"/>
  <c r="AM1142" i="11"/>
  <c r="AL1142" i="11"/>
  <c r="AK1142" i="11"/>
  <c r="AJ1142" i="11"/>
  <c r="AO1141" i="11"/>
  <c r="AN1141" i="11"/>
  <c r="AM1141" i="11"/>
  <c r="AL1141" i="11"/>
  <c r="AK1141" i="11"/>
  <c r="AJ1141" i="11"/>
  <c r="AO1140" i="11"/>
  <c r="AN1140" i="11"/>
  <c r="AM1140" i="11"/>
  <c r="AL1140" i="11"/>
  <c r="AK1140" i="11"/>
  <c r="AJ1140" i="11"/>
  <c r="AO1139" i="11"/>
  <c r="AN1139" i="11"/>
  <c r="AM1139" i="11"/>
  <c r="AL1139" i="11"/>
  <c r="AK1139" i="11"/>
  <c r="AJ1139" i="11"/>
  <c r="AO1138" i="11"/>
  <c r="AN1138" i="11"/>
  <c r="AM1138" i="11"/>
  <c r="AL1138" i="11"/>
  <c r="AK1138" i="11"/>
  <c r="AJ1138" i="11"/>
  <c r="AO1137" i="11"/>
  <c r="AN1137" i="11"/>
  <c r="AM1137" i="11"/>
  <c r="AL1137" i="11"/>
  <c r="AK1137" i="11"/>
  <c r="AJ1137" i="11"/>
  <c r="AO1136" i="11"/>
  <c r="AN1136" i="11"/>
  <c r="AM1136" i="11"/>
  <c r="AL1136" i="11"/>
  <c r="AK1136" i="11"/>
  <c r="AJ1136" i="11"/>
  <c r="AO1135" i="11"/>
  <c r="AN1135" i="11"/>
  <c r="AM1135" i="11"/>
  <c r="AL1135" i="11"/>
  <c r="AK1135" i="11"/>
  <c r="AJ1135" i="11"/>
  <c r="AO1134" i="11"/>
  <c r="AN1134" i="11"/>
  <c r="AM1134" i="11"/>
  <c r="AL1134" i="11"/>
  <c r="AK1134" i="11"/>
  <c r="AJ1134" i="11"/>
  <c r="AO1133" i="11"/>
  <c r="AN1133" i="11"/>
  <c r="AM1133" i="11"/>
  <c r="AL1133" i="11"/>
  <c r="AK1133" i="11"/>
  <c r="AJ1133" i="11"/>
  <c r="AO1132" i="11"/>
  <c r="AN1132" i="11"/>
  <c r="AM1132" i="11"/>
  <c r="AL1132" i="11"/>
  <c r="AK1132" i="11"/>
  <c r="AJ1132" i="11"/>
  <c r="AO1131" i="11"/>
  <c r="AN1131" i="11"/>
  <c r="AM1131" i="11"/>
  <c r="AL1131" i="11"/>
  <c r="AK1131" i="11"/>
  <c r="AJ1131" i="11"/>
  <c r="AO1130" i="11"/>
  <c r="AN1130" i="11"/>
  <c r="AM1130" i="11"/>
  <c r="AL1130" i="11"/>
  <c r="AK1130" i="11"/>
  <c r="AJ1130" i="11"/>
  <c r="AO1129" i="11"/>
  <c r="AN1129" i="11"/>
  <c r="AM1129" i="11"/>
  <c r="AL1129" i="11"/>
  <c r="AK1129" i="11"/>
  <c r="AJ1129" i="11"/>
  <c r="AO1128" i="11"/>
  <c r="AN1128" i="11"/>
  <c r="AM1128" i="11"/>
  <c r="AL1128" i="11"/>
  <c r="AK1128" i="11"/>
  <c r="AJ1128" i="11"/>
  <c r="AO1127" i="11"/>
  <c r="AN1127" i="11"/>
  <c r="AM1127" i="11"/>
  <c r="AL1127" i="11"/>
  <c r="AK1127" i="11"/>
  <c r="AJ1127" i="11"/>
  <c r="AO1126" i="11"/>
  <c r="AN1126" i="11"/>
  <c r="AM1126" i="11"/>
  <c r="AL1126" i="11"/>
  <c r="AK1126" i="11"/>
  <c r="AJ1126" i="11"/>
  <c r="AO1125" i="11"/>
  <c r="AN1125" i="11"/>
  <c r="AM1125" i="11"/>
  <c r="AL1125" i="11"/>
  <c r="AK1125" i="11"/>
  <c r="AJ1125" i="11"/>
  <c r="AO1124" i="11"/>
  <c r="AN1124" i="11"/>
  <c r="AM1124" i="11"/>
  <c r="AL1124" i="11"/>
  <c r="AK1124" i="11"/>
  <c r="AJ1124" i="11"/>
  <c r="AO1123" i="11"/>
  <c r="AN1123" i="11"/>
  <c r="AM1123" i="11"/>
  <c r="AL1123" i="11"/>
  <c r="AK1123" i="11"/>
  <c r="AJ1123" i="11"/>
  <c r="AO1122" i="11"/>
  <c r="AN1122" i="11"/>
  <c r="AM1122" i="11"/>
  <c r="AL1122" i="11"/>
  <c r="AK1122" i="11"/>
  <c r="AJ1122" i="11"/>
  <c r="AO1121" i="11"/>
  <c r="AN1121" i="11"/>
  <c r="AM1121" i="11"/>
  <c r="AL1121" i="11"/>
  <c r="AK1121" i="11"/>
  <c r="AJ1121" i="11"/>
  <c r="AO1120" i="11"/>
  <c r="AN1120" i="11"/>
  <c r="AM1120" i="11"/>
  <c r="AL1120" i="11"/>
  <c r="AK1120" i="11"/>
  <c r="AJ1120" i="11"/>
  <c r="AO1119" i="11"/>
  <c r="AN1119" i="11"/>
  <c r="AM1119" i="11"/>
  <c r="AL1119" i="11"/>
  <c r="AK1119" i="11"/>
  <c r="AJ1119" i="11"/>
  <c r="AO1118" i="11"/>
  <c r="AN1118" i="11"/>
  <c r="AM1118" i="11"/>
  <c r="AL1118" i="11"/>
  <c r="AK1118" i="11"/>
  <c r="AJ1118" i="11"/>
  <c r="AO1117" i="11"/>
  <c r="AN1117" i="11"/>
  <c r="AM1117" i="11"/>
  <c r="AL1117" i="11"/>
  <c r="AK1117" i="11"/>
  <c r="AJ1117" i="11"/>
  <c r="AO1116" i="11"/>
  <c r="AN1116" i="11"/>
  <c r="AM1116" i="11"/>
  <c r="AL1116" i="11"/>
  <c r="AK1116" i="11"/>
  <c r="AJ1116" i="11"/>
  <c r="AO1115" i="11"/>
  <c r="AN1115" i="11"/>
  <c r="AM1115" i="11"/>
  <c r="AL1115" i="11"/>
  <c r="AK1115" i="11"/>
  <c r="AJ1115" i="11"/>
  <c r="AO1114" i="11"/>
  <c r="AN1114" i="11"/>
  <c r="AM1114" i="11"/>
  <c r="AL1114" i="11"/>
  <c r="AK1114" i="11"/>
  <c r="AJ1114" i="11"/>
  <c r="AO1113" i="11"/>
  <c r="AN1113" i="11"/>
  <c r="AM1113" i="11"/>
  <c r="AL1113" i="11"/>
  <c r="AK1113" i="11"/>
  <c r="AJ1113" i="11"/>
  <c r="AO1112" i="11"/>
  <c r="AN1112" i="11"/>
  <c r="AM1112" i="11"/>
  <c r="AL1112" i="11"/>
  <c r="AK1112" i="11"/>
  <c r="AJ1112" i="11"/>
  <c r="AO1111" i="11"/>
  <c r="AN1111" i="11"/>
  <c r="AM1111" i="11"/>
  <c r="AL1111" i="11"/>
  <c r="AK1111" i="11"/>
  <c r="AJ1111" i="11"/>
  <c r="AO1110" i="11"/>
  <c r="AN1110" i="11"/>
  <c r="AM1110" i="11"/>
  <c r="AL1110" i="11"/>
  <c r="AK1110" i="11"/>
  <c r="AJ1110" i="11"/>
  <c r="AO1109" i="11"/>
  <c r="AN1109" i="11"/>
  <c r="AM1109" i="11"/>
  <c r="AL1109" i="11"/>
  <c r="AK1109" i="11"/>
  <c r="AJ1109" i="11"/>
  <c r="AO1108" i="11"/>
  <c r="AN1108" i="11"/>
  <c r="AM1108" i="11"/>
  <c r="AL1108" i="11"/>
  <c r="AK1108" i="11"/>
  <c r="AJ1108" i="11"/>
  <c r="AO1107" i="11"/>
  <c r="AN1107" i="11"/>
  <c r="AM1107" i="11"/>
  <c r="AL1107" i="11"/>
  <c r="AK1107" i="11"/>
  <c r="AJ1107" i="11"/>
  <c r="AO1106" i="11"/>
  <c r="AN1106" i="11"/>
  <c r="AM1106" i="11"/>
  <c r="AL1106" i="11"/>
  <c r="AK1106" i="11"/>
  <c r="AJ1106" i="11"/>
  <c r="AO1105" i="11"/>
  <c r="AN1105" i="11"/>
  <c r="AM1105" i="11"/>
  <c r="AL1105" i="11"/>
  <c r="AK1105" i="11"/>
  <c r="AJ1105" i="11"/>
  <c r="AO1104" i="11"/>
  <c r="AN1104" i="11"/>
  <c r="AM1104" i="11"/>
  <c r="AL1104" i="11"/>
  <c r="AK1104" i="11"/>
  <c r="AJ1104" i="11"/>
  <c r="AO1103" i="11"/>
  <c r="AN1103" i="11"/>
  <c r="AM1103" i="11"/>
  <c r="AL1103" i="11"/>
  <c r="AK1103" i="11"/>
  <c r="AJ1103" i="11"/>
  <c r="AO1102" i="11"/>
  <c r="AN1102" i="11"/>
  <c r="AM1102" i="11"/>
  <c r="AL1102" i="11"/>
  <c r="AK1102" i="11"/>
  <c r="AJ1102" i="11"/>
  <c r="AO1101" i="11"/>
  <c r="AN1101" i="11"/>
  <c r="AM1101" i="11"/>
  <c r="AL1101" i="11"/>
  <c r="AK1101" i="11"/>
  <c r="AJ1101" i="11"/>
  <c r="AO1100" i="11"/>
  <c r="AN1100" i="11"/>
  <c r="AM1100" i="11"/>
  <c r="AL1100" i="11"/>
  <c r="AK1100" i="11"/>
  <c r="AJ1100" i="11"/>
  <c r="AO1099" i="11"/>
  <c r="AN1099" i="11"/>
  <c r="AM1099" i="11"/>
  <c r="AL1099" i="11"/>
  <c r="AK1099" i="11"/>
  <c r="AJ1099" i="11"/>
  <c r="AO1098" i="11"/>
  <c r="AN1098" i="11"/>
  <c r="AM1098" i="11"/>
  <c r="AL1098" i="11"/>
  <c r="AK1098" i="11"/>
  <c r="AJ1098" i="11"/>
  <c r="AO1097" i="11"/>
  <c r="AN1097" i="11"/>
  <c r="AM1097" i="11"/>
  <c r="AL1097" i="11"/>
  <c r="AK1097" i="11"/>
  <c r="AJ1097" i="11"/>
  <c r="AO1096" i="11"/>
  <c r="AN1096" i="11"/>
  <c r="AM1096" i="11"/>
  <c r="AL1096" i="11"/>
  <c r="AK1096" i="11"/>
  <c r="AJ1096" i="11"/>
  <c r="AO1095" i="11"/>
  <c r="AN1095" i="11"/>
  <c r="AM1095" i="11"/>
  <c r="AL1095" i="11"/>
  <c r="AK1095" i="11"/>
  <c r="AJ1095" i="11"/>
  <c r="AO1094" i="11"/>
  <c r="AN1094" i="11"/>
  <c r="AM1094" i="11"/>
  <c r="AL1094" i="11"/>
  <c r="AK1094" i="11"/>
  <c r="AJ1094" i="11"/>
  <c r="AO1093" i="11"/>
  <c r="AN1093" i="11"/>
  <c r="AM1093" i="11"/>
  <c r="AL1093" i="11"/>
  <c r="AK1093" i="11"/>
  <c r="AJ1093" i="11"/>
  <c r="AO1092" i="11"/>
  <c r="AN1092" i="11"/>
  <c r="AM1092" i="11"/>
  <c r="AL1092" i="11"/>
  <c r="AK1092" i="11"/>
  <c r="AJ1092" i="11"/>
  <c r="AO1091" i="11"/>
  <c r="AN1091" i="11"/>
  <c r="AM1091" i="11"/>
  <c r="AL1091" i="11"/>
  <c r="AK1091" i="11"/>
  <c r="AJ1091" i="11"/>
  <c r="AO1090" i="11"/>
  <c r="AN1090" i="11"/>
  <c r="AM1090" i="11"/>
  <c r="AL1090" i="11"/>
  <c r="AK1090" i="11"/>
  <c r="AJ1090" i="11"/>
  <c r="AO1089" i="11"/>
  <c r="AN1089" i="11"/>
  <c r="AM1089" i="11"/>
  <c r="AL1089" i="11"/>
  <c r="AK1089" i="11"/>
  <c r="AJ1089" i="11"/>
  <c r="AO1088" i="11"/>
  <c r="AN1088" i="11"/>
  <c r="AM1088" i="11"/>
  <c r="AL1088" i="11"/>
  <c r="AK1088" i="11"/>
  <c r="AJ1088" i="11"/>
  <c r="AO1087" i="11"/>
  <c r="AN1087" i="11"/>
  <c r="AM1087" i="11"/>
  <c r="AL1087" i="11"/>
  <c r="AK1087" i="11"/>
  <c r="AJ1087" i="11"/>
  <c r="AO1086" i="11"/>
  <c r="AN1086" i="11"/>
  <c r="AM1086" i="11"/>
  <c r="AL1086" i="11"/>
  <c r="AK1086" i="11"/>
  <c r="AJ1086" i="11"/>
  <c r="AO1085" i="11"/>
  <c r="AN1085" i="11"/>
  <c r="AM1085" i="11"/>
  <c r="AL1085" i="11"/>
  <c r="AK1085" i="11"/>
  <c r="AJ1085" i="11"/>
  <c r="AO1084" i="11"/>
  <c r="AN1084" i="11"/>
  <c r="AM1084" i="11"/>
  <c r="AL1084" i="11"/>
  <c r="AK1084" i="11"/>
  <c r="AJ1084" i="11"/>
  <c r="AO1083" i="11"/>
  <c r="AN1083" i="11"/>
  <c r="AM1083" i="11"/>
  <c r="AL1083" i="11"/>
  <c r="AK1083" i="11"/>
  <c r="AJ1083" i="11"/>
  <c r="AO1082" i="11"/>
  <c r="AN1082" i="11"/>
  <c r="AM1082" i="11"/>
  <c r="AL1082" i="11"/>
  <c r="AK1082" i="11"/>
  <c r="AJ1082" i="11"/>
  <c r="AO1081" i="11"/>
  <c r="AN1081" i="11"/>
  <c r="AM1081" i="11"/>
  <c r="AL1081" i="11"/>
  <c r="AK1081" i="11"/>
  <c r="AJ1081" i="11"/>
  <c r="AO1080" i="11"/>
  <c r="AN1080" i="11"/>
  <c r="AM1080" i="11"/>
  <c r="AL1080" i="11"/>
  <c r="AK1080" i="11"/>
  <c r="AJ1080" i="11"/>
  <c r="AO1079" i="11"/>
  <c r="AN1079" i="11"/>
  <c r="AM1079" i="11"/>
  <c r="AL1079" i="11"/>
  <c r="AK1079" i="11"/>
  <c r="AJ1079" i="11"/>
  <c r="AO1078" i="11"/>
  <c r="AN1078" i="11"/>
  <c r="AM1078" i="11"/>
  <c r="AL1078" i="11"/>
  <c r="AK1078" i="11"/>
  <c r="AJ1078" i="11"/>
  <c r="AO1077" i="11"/>
  <c r="AN1077" i="11"/>
  <c r="AM1077" i="11"/>
  <c r="AL1077" i="11"/>
  <c r="AK1077" i="11"/>
  <c r="AJ1077" i="11"/>
  <c r="AO1076" i="11"/>
  <c r="AN1076" i="11"/>
  <c r="AM1076" i="11"/>
  <c r="AL1076" i="11"/>
  <c r="AK1076" i="11"/>
  <c r="AJ1076" i="11"/>
  <c r="AO1075" i="11"/>
  <c r="AN1075" i="11"/>
  <c r="AM1075" i="11"/>
  <c r="AL1075" i="11"/>
  <c r="AK1075" i="11"/>
  <c r="AJ1075" i="11"/>
  <c r="AO1074" i="11"/>
  <c r="AN1074" i="11"/>
  <c r="AM1074" i="11"/>
  <c r="AL1074" i="11"/>
  <c r="AK1074" i="11"/>
  <c r="AJ1074" i="11"/>
  <c r="AO1073" i="11"/>
  <c r="AN1073" i="11"/>
  <c r="AM1073" i="11"/>
  <c r="AL1073" i="11"/>
  <c r="AK1073" i="11"/>
  <c r="AJ1073" i="11"/>
  <c r="AO1072" i="11"/>
  <c r="AN1072" i="11"/>
  <c r="AM1072" i="11"/>
  <c r="AL1072" i="11"/>
  <c r="AK1072" i="11"/>
  <c r="AJ1072" i="11"/>
  <c r="AO1071" i="11"/>
  <c r="AN1071" i="11"/>
  <c r="AM1071" i="11"/>
  <c r="AL1071" i="11"/>
  <c r="AK1071" i="11"/>
  <c r="AJ1071" i="11"/>
  <c r="AO1070" i="11"/>
  <c r="AN1070" i="11"/>
  <c r="AM1070" i="11"/>
  <c r="AL1070" i="11"/>
  <c r="AK1070" i="11"/>
  <c r="AJ1070" i="11"/>
  <c r="AO1069" i="11"/>
  <c r="AN1069" i="11"/>
  <c r="AM1069" i="11"/>
  <c r="AL1069" i="11"/>
  <c r="AK1069" i="11"/>
  <c r="AJ1069" i="11"/>
  <c r="AO1068" i="11"/>
  <c r="AN1068" i="11"/>
  <c r="AM1068" i="11"/>
  <c r="AL1068" i="11"/>
  <c r="AK1068" i="11"/>
  <c r="AJ1068" i="11"/>
  <c r="AO1067" i="11"/>
  <c r="AN1067" i="11"/>
  <c r="AM1067" i="11"/>
  <c r="AL1067" i="11"/>
  <c r="AK1067" i="11"/>
  <c r="AJ1067" i="11"/>
  <c r="AO1066" i="11"/>
  <c r="AN1066" i="11"/>
  <c r="AM1066" i="11"/>
  <c r="AL1066" i="11"/>
  <c r="AK1066" i="11"/>
  <c r="AJ1066" i="11"/>
  <c r="AO1065" i="11"/>
  <c r="AN1065" i="11"/>
  <c r="AM1065" i="11"/>
  <c r="AL1065" i="11"/>
  <c r="AK1065" i="11"/>
  <c r="AJ1065" i="11"/>
  <c r="AO1064" i="11"/>
  <c r="AN1064" i="11"/>
  <c r="AM1064" i="11"/>
  <c r="AL1064" i="11"/>
  <c r="AK1064" i="11"/>
  <c r="AJ1064" i="11"/>
  <c r="AO1063" i="11"/>
  <c r="AN1063" i="11"/>
  <c r="AM1063" i="11"/>
  <c r="AL1063" i="11"/>
  <c r="AK1063" i="11"/>
  <c r="AJ1063" i="11"/>
  <c r="AO1062" i="11"/>
  <c r="AN1062" i="11"/>
  <c r="AM1062" i="11"/>
  <c r="AL1062" i="11"/>
  <c r="AK1062" i="11"/>
  <c r="AJ1062" i="11"/>
  <c r="AO1061" i="11"/>
  <c r="AN1061" i="11"/>
  <c r="AM1061" i="11"/>
  <c r="AL1061" i="11"/>
  <c r="AK1061" i="11"/>
  <c r="AJ1061" i="11"/>
  <c r="AO1060" i="11"/>
  <c r="AN1060" i="11"/>
  <c r="AM1060" i="11"/>
  <c r="AL1060" i="11"/>
  <c r="AK1060" i="11"/>
  <c r="AJ1060" i="11"/>
  <c r="AO1059" i="11"/>
  <c r="AN1059" i="11"/>
  <c r="AM1059" i="11"/>
  <c r="AL1059" i="11"/>
  <c r="AK1059" i="11"/>
  <c r="AJ1059" i="11"/>
  <c r="AO1058" i="11"/>
  <c r="AN1058" i="11"/>
  <c r="AM1058" i="11"/>
  <c r="AL1058" i="11"/>
  <c r="AK1058" i="11"/>
  <c r="AJ1058" i="11"/>
  <c r="AO1057" i="11"/>
  <c r="AN1057" i="11"/>
  <c r="AM1057" i="11"/>
  <c r="AL1057" i="11"/>
  <c r="AK1057" i="11"/>
  <c r="AJ1057" i="11"/>
  <c r="AO1056" i="11"/>
  <c r="AN1056" i="11"/>
  <c r="AM1056" i="11"/>
  <c r="AL1056" i="11"/>
  <c r="AK1056" i="11"/>
  <c r="AJ1056" i="11"/>
  <c r="AO1055" i="11"/>
  <c r="AN1055" i="11"/>
  <c r="AM1055" i="11"/>
  <c r="AL1055" i="11"/>
  <c r="AK1055" i="11"/>
  <c r="AJ1055" i="11"/>
  <c r="AO1054" i="11"/>
  <c r="AN1054" i="11"/>
  <c r="AM1054" i="11"/>
  <c r="AL1054" i="11"/>
  <c r="AK1054" i="11"/>
  <c r="AJ1054" i="11"/>
  <c r="AO1053" i="11"/>
  <c r="AN1053" i="11"/>
  <c r="AM1053" i="11"/>
  <c r="AL1053" i="11"/>
  <c r="AK1053" i="11"/>
  <c r="AJ1053" i="11"/>
  <c r="AO1052" i="11"/>
  <c r="AN1052" i="11"/>
  <c r="AM1052" i="11"/>
  <c r="AL1052" i="11"/>
  <c r="AK1052" i="11"/>
  <c r="AJ1052" i="11"/>
  <c r="AO1051" i="11"/>
  <c r="AN1051" i="11"/>
  <c r="AM1051" i="11"/>
  <c r="AL1051" i="11"/>
  <c r="AK1051" i="11"/>
  <c r="AJ1051" i="11"/>
  <c r="AO1050" i="11"/>
  <c r="AN1050" i="11"/>
  <c r="AM1050" i="11"/>
  <c r="AL1050" i="11"/>
  <c r="AK1050" i="11"/>
  <c r="AJ1050" i="11"/>
  <c r="AO1049" i="11"/>
  <c r="AN1049" i="11"/>
  <c r="AM1049" i="11"/>
  <c r="AL1049" i="11"/>
  <c r="AK1049" i="11"/>
  <c r="AJ1049" i="11"/>
  <c r="AO1048" i="11"/>
  <c r="AN1048" i="11"/>
  <c r="AM1048" i="11"/>
  <c r="AL1048" i="11"/>
  <c r="AK1048" i="11"/>
  <c r="AJ1048" i="11"/>
  <c r="AO1047" i="11"/>
  <c r="AN1047" i="11"/>
  <c r="AM1047" i="11"/>
  <c r="AL1047" i="11"/>
  <c r="AK1047" i="11"/>
  <c r="AJ1047" i="11"/>
  <c r="AO1046" i="11"/>
  <c r="AN1046" i="11"/>
  <c r="AM1046" i="11"/>
  <c r="AL1046" i="11"/>
  <c r="AK1046" i="11"/>
  <c r="AJ1046" i="11"/>
  <c r="AO1045" i="11"/>
  <c r="AN1045" i="11"/>
  <c r="AM1045" i="11"/>
  <c r="AL1045" i="11"/>
  <c r="AK1045" i="11"/>
  <c r="AJ1045" i="11"/>
  <c r="AO1044" i="11"/>
  <c r="AN1044" i="11"/>
  <c r="AM1044" i="11"/>
  <c r="AL1044" i="11"/>
  <c r="AK1044" i="11"/>
  <c r="AJ1044" i="11"/>
  <c r="AO1043" i="11"/>
  <c r="AN1043" i="11"/>
  <c r="AM1043" i="11"/>
  <c r="AL1043" i="11"/>
  <c r="AK1043" i="11"/>
  <c r="AJ1043" i="11"/>
  <c r="AO1042" i="11"/>
  <c r="AN1042" i="11"/>
  <c r="AM1042" i="11"/>
  <c r="AL1042" i="11"/>
  <c r="AK1042" i="11"/>
  <c r="AJ1042" i="11"/>
  <c r="AO1041" i="11"/>
  <c r="AN1041" i="11"/>
  <c r="AM1041" i="11"/>
  <c r="AL1041" i="11"/>
  <c r="AK1041" i="11"/>
  <c r="AJ1041" i="11"/>
  <c r="AO1040" i="11"/>
  <c r="AN1040" i="11"/>
  <c r="AM1040" i="11"/>
  <c r="AL1040" i="11"/>
  <c r="AK1040" i="11"/>
  <c r="AJ1040" i="11"/>
  <c r="AO1039" i="11"/>
  <c r="AN1039" i="11"/>
  <c r="AM1039" i="11"/>
  <c r="AL1039" i="11"/>
  <c r="AK1039" i="11"/>
  <c r="AJ1039" i="11"/>
  <c r="AO1038" i="11"/>
  <c r="AN1038" i="11"/>
  <c r="AM1038" i="11"/>
  <c r="AL1038" i="11"/>
  <c r="AK1038" i="11"/>
  <c r="AJ1038" i="11"/>
  <c r="AO1037" i="11"/>
  <c r="AN1037" i="11"/>
  <c r="AM1037" i="11"/>
  <c r="AL1037" i="11"/>
  <c r="AK1037" i="11"/>
  <c r="AJ1037" i="11"/>
  <c r="AO1036" i="11"/>
  <c r="AN1036" i="11"/>
  <c r="AM1036" i="11"/>
  <c r="AL1036" i="11"/>
  <c r="AK1036" i="11"/>
  <c r="AJ1036" i="11"/>
  <c r="AO1035" i="11"/>
  <c r="AN1035" i="11"/>
  <c r="AM1035" i="11"/>
  <c r="AL1035" i="11"/>
  <c r="AK1035" i="11"/>
  <c r="AJ1035" i="11"/>
  <c r="AO1034" i="11"/>
  <c r="AN1034" i="11"/>
  <c r="AM1034" i="11"/>
  <c r="AL1034" i="11"/>
  <c r="AK1034" i="11"/>
  <c r="AJ1034" i="11"/>
  <c r="AO1033" i="11"/>
  <c r="AN1033" i="11"/>
  <c r="AM1033" i="11"/>
  <c r="AL1033" i="11"/>
  <c r="AK1033" i="11"/>
  <c r="AJ1033" i="11"/>
  <c r="AO1032" i="11"/>
  <c r="AN1032" i="11"/>
  <c r="AM1032" i="11"/>
  <c r="AL1032" i="11"/>
  <c r="AK1032" i="11"/>
  <c r="AJ1032" i="11"/>
  <c r="AO1031" i="11"/>
  <c r="AN1031" i="11"/>
  <c r="AM1031" i="11"/>
  <c r="AL1031" i="11"/>
  <c r="AK1031" i="11"/>
  <c r="AJ1031" i="11"/>
  <c r="AO1030" i="11"/>
  <c r="AN1030" i="11"/>
  <c r="AM1030" i="11"/>
  <c r="AL1030" i="11"/>
  <c r="AK1030" i="11"/>
  <c r="AJ1030" i="11"/>
  <c r="AO1029" i="11"/>
  <c r="AN1029" i="11"/>
  <c r="AM1029" i="11"/>
  <c r="AL1029" i="11"/>
  <c r="AK1029" i="11"/>
  <c r="AJ1029" i="11"/>
  <c r="AO1028" i="11"/>
  <c r="AN1028" i="11"/>
  <c r="AM1028" i="11"/>
  <c r="AL1028" i="11"/>
  <c r="AK1028" i="11"/>
  <c r="AJ1028" i="11"/>
  <c r="AO1027" i="11"/>
  <c r="AN1027" i="11"/>
  <c r="AM1027" i="11"/>
  <c r="AL1027" i="11"/>
  <c r="AK1027" i="11"/>
  <c r="AJ1027" i="11"/>
  <c r="AO1026" i="11"/>
  <c r="AN1026" i="11"/>
  <c r="AM1026" i="11"/>
  <c r="AL1026" i="11"/>
  <c r="AK1026" i="11"/>
  <c r="AJ1026" i="11"/>
  <c r="AO1025" i="11"/>
  <c r="AN1025" i="11"/>
  <c r="AM1025" i="11"/>
  <c r="AL1025" i="11"/>
  <c r="AK1025" i="11"/>
  <c r="AJ1025" i="11"/>
  <c r="AO1024" i="11"/>
  <c r="AN1024" i="11"/>
  <c r="AM1024" i="11"/>
  <c r="AL1024" i="11"/>
  <c r="AK1024" i="11"/>
  <c r="AJ1024" i="11"/>
  <c r="AO1023" i="11"/>
  <c r="AN1023" i="11"/>
  <c r="AM1023" i="11"/>
  <c r="AL1023" i="11"/>
  <c r="AK1023" i="11"/>
  <c r="AJ1023" i="11"/>
  <c r="AO1022" i="11"/>
  <c r="AN1022" i="11"/>
  <c r="AM1022" i="11"/>
  <c r="AL1022" i="11"/>
  <c r="AK1022" i="11"/>
  <c r="AJ1022" i="11"/>
  <c r="AO1021" i="11"/>
  <c r="AN1021" i="11"/>
  <c r="AM1021" i="11"/>
  <c r="AL1021" i="11"/>
  <c r="AK1021" i="11"/>
  <c r="AJ1021" i="11"/>
  <c r="AO1020" i="11"/>
  <c r="AN1020" i="11"/>
  <c r="AM1020" i="11"/>
  <c r="AL1020" i="11"/>
  <c r="AK1020" i="11"/>
  <c r="AJ1020" i="11"/>
  <c r="AO1019" i="11"/>
  <c r="AN1019" i="11"/>
  <c r="AM1019" i="11"/>
  <c r="AL1019" i="11"/>
  <c r="AK1019" i="11"/>
  <c r="AJ1019" i="11"/>
  <c r="AO1018" i="11"/>
  <c r="AN1018" i="11"/>
  <c r="AM1018" i="11"/>
  <c r="AL1018" i="11"/>
  <c r="AK1018" i="11"/>
  <c r="AJ1018" i="11"/>
  <c r="AO1017" i="11"/>
  <c r="AN1017" i="11"/>
  <c r="AM1017" i="11"/>
  <c r="AL1017" i="11"/>
  <c r="AK1017" i="11"/>
  <c r="AJ1017" i="11"/>
  <c r="AO1016" i="11"/>
  <c r="AN1016" i="11"/>
  <c r="AM1016" i="11"/>
  <c r="AL1016" i="11"/>
  <c r="AK1016" i="11"/>
  <c r="AJ1016" i="11"/>
  <c r="AO1015" i="11"/>
  <c r="AN1015" i="11"/>
  <c r="AM1015" i="11"/>
  <c r="AL1015" i="11"/>
  <c r="AK1015" i="11"/>
  <c r="AJ1015" i="11"/>
  <c r="AO1014" i="11"/>
  <c r="AN1014" i="11"/>
  <c r="AM1014" i="11"/>
  <c r="AL1014" i="11"/>
  <c r="AK1014" i="11"/>
  <c r="AJ1014" i="11"/>
  <c r="AO1013" i="11"/>
  <c r="AN1013" i="11"/>
  <c r="AM1013" i="11"/>
  <c r="AL1013" i="11"/>
  <c r="AK1013" i="11"/>
  <c r="AJ1013" i="11"/>
  <c r="AO1012" i="11"/>
  <c r="AN1012" i="11"/>
  <c r="AM1012" i="11"/>
  <c r="AL1012" i="11"/>
  <c r="AK1012" i="11"/>
  <c r="AJ1012" i="11"/>
  <c r="AO1011" i="11"/>
  <c r="AN1011" i="11"/>
  <c r="AM1011" i="11"/>
  <c r="AL1011" i="11"/>
  <c r="AK1011" i="11"/>
  <c r="AJ1011" i="11"/>
  <c r="AO1010" i="11"/>
  <c r="AN1010" i="11"/>
  <c r="AM1010" i="11"/>
  <c r="AL1010" i="11"/>
  <c r="AK1010" i="11"/>
  <c r="AJ1010" i="11"/>
  <c r="AO1009" i="11"/>
  <c r="AN1009" i="11"/>
  <c r="AM1009" i="11"/>
  <c r="AL1009" i="11"/>
  <c r="AK1009" i="11"/>
  <c r="AJ1009" i="11"/>
  <c r="AO1008" i="11"/>
  <c r="AN1008" i="11"/>
  <c r="AM1008" i="11"/>
  <c r="AL1008" i="11"/>
  <c r="AK1008" i="11"/>
  <c r="AJ1008" i="11"/>
  <c r="AO1007" i="11"/>
  <c r="AN1007" i="11"/>
  <c r="AM1007" i="11"/>
  <c r="AL1007" i="11"/>
  <c r="AK1007" i="11"/>
  <c r="AJ1007" i="11"/>
  <c r="AO1006" i="11"/>
  <c r="AN1006" i="11"/>
  <c r="AM1006" i="11"/>
  <c r="AL1006" i="11"/>
  <c r="AK1006" i="11"/>
  <c r="AJ1006" i="11"/>
  <c r="AO1005" i="11"/>
  <c r="AN1005" i="11"/>
  <c r="AM1005" i="11"/>
  <c r="AL1005" i="11"/>
  <c r="AK1005" i="11"/>
  <c r="AJ1005" i="11"/>
  <c r="AO1004" i="11"/>
  <c r="AN1004" i="11"/>
  <c r="AM1004" i="11"/>
  <c r="AL1004" i="11"/>
  <c r="AK1004" i="11"/>
  <c r="AJ1004" i="11"/>
  <c r="AO1003" i="11"/>
  <c r="AN1003" i="11"/>
  <c r="AM1003" i="11"/>
  <c r="AL1003" i="11"/>
  <c r="AK1003" i="11"/>
  <c r="AJ1003" i="11"/>
  <c r="AO1002" i="11"/>
  <c r="AN1002" i="11"/>
  <c r="AM1002" i="11"/>
  <c r="AL1002" i="11"/>
  <c r="AK1002" i="11"/>
  <c r="AJ1002" i="11"/>
  <c r="AO1001" i="11"/>
  <c r="AN1001" i="11"/>
  <c r="AM1001" i="11"/>
  <c r="AL1001" i="11"/>
  <c r="AK1001" i="11"/>
  <c r="AJ1001" i="11"/>
  <c r="AO1000" i="11"/>
  <c r="AN1000" i="11"/>
  <c r="AM1000" i="11"/>
  <c r="AL1000" i="11"/>
  <c r="AK1000" i="11"/>
  <c r="AJ1000" i="11"/>
  <c r="AO999" i="11"/>
  <c r="AN999" i="11"/>
  <c r="AM999" i="11"/>
  <c r="AL999" i="11"/>
  <c r="AK999" i="11"/>
  <c r="AJ999" i="11"/>
  <c r="AO998" i="11"/>
  <c r="AN998" i="11"/>
  <c r="AM998" i="11"/>
  <c r="AL998" i="11"/>
  <c r="AK998" i="11"/>
  <c r="AJ998" i="11"/>
  <c r="AO997" i="11"/>
  <c r="AN997" i="11"/>
  <c r="AM997" i="11"/>
  <c r="AL997" i="11"/>
  <c r="AK997" i="11"/>
  <c r="AJ997" i="11"/>
  <c r="AO996" i="11"/>
  <c r="AN996" i="11"/>
  <c r="AM996" i="11"/>
  <c r="AL996" i="11"/>
  <c r="AK996" i="11"/>
  <c r="AJ996" i="11"/>
  <c r="AO995" i="11"/>
  <c r="AN995" i="11"/>
  <c r="AM995" i="11"/>
  <c r="AL995" i="11"/>
  <c r="AK995" i="11"/>
  <c r="AJ995" i="11"/>
  <c r="AO994" i="11"/>
  <c r="AN994" i="11"/>
  <c r="AM994" i="11"/>
  <c r="AL994" i="11"/>
  <c r="AK994" i="11"/>
  <c r="AJ994" i="11"/>
  <c r="AO993" i="11"/>
  <c r="AN993" i="11"/>
  <c r="AM993" i="11"/>
  <c r="AL993" i="11"/>
  <c r="AK993" i="11"/>
  <c r="AJ993" i="11"/>
  <c r="AO992" i="11"/>
  <c r="AN992" i="11"/>
  <c r="AM992" i="11"/>
  <c r="AL992" i="11"/>
  <c r="AK992" i="11"/>
  <c r="AJ992" i="11"/>
  <c r="AO991" i="11"/>
  <c r="AN991" i="11"/>
  <c r="AM991" i="11"/>
  <c r="AL991" i="11"/>
  <c r="AK991" i="11"/>
  <c r="AJ991" i="11"/>
  <c r="AO990" i="11"/>
  <c r="AN990" i="11"/>
  <c r="AM990" i="11"/>
  <c r="AL990" i="11"/>
  <c r="AK990" i="11"/>
  <c r="AJ990" i="11"/>
  <c r="AO989" i="11"/>
  <c r="AN989" i="11"/>
  <c r="AM989" i="11"/>
  <c r="AL989" i="11"/>
  <c r="AK989" i="11"/>
  <c r="AJ989" i="11"/>
  <c r="AO988" i="11"/>
  <c r="AN988" i="11"/>
  <c r="AM988" i="11"/>
  <c r="AL988" i="11"/>
  <c r="AK988" i="11"/>
  <c r="AJ988" i="11"/>
  <c r="AO987" i="11"/>
  <c r="AN987" i="11"/>
  <c r="AM987" i="11"/>
  <c r="AL987" i="11"/>
  <c r="AK987" i="11"/>
  <c r="AJ987" i="11"/>
  <c r="AO986" i="11"/>
  <c r="AN986" i="11"/>
  <c r="AM986" i="11"/>
  <c r="AL986" i="11"/>
  <c r="AK986" i="11"/>
  <c r="AJ986" i="11"/>
  <c r="AO985" i="11"/>
  <c r="AN985" i="11"/>
  <c r="AM985" i="11"/>
  <c r="AL985" i="11"/>
  <c r="AK985" i="11"/>
  <c r="AJ985" i="11"/>
  <c r="AO984" i="11"/>
  <c r="AN984" i="11"/>
  <c r="AM984" i="11"/>
  <c r="AL984" i="11"/>
  <c r="AK984" i="11"/>
  <c r="AJ984" i="11"/>
  <c r="AO983" i="11"/>
  <c r="AN983" i="11"/>
  <c r="AM983" i="11"/>
  <c r="AL983" i="11"/>
  <c r="AK983" i="11"/>
  <c r="AJ983" i="11"/>
  <c r="AO982" i="11"/>
  <c r="AN982" i="11"/>
  <c r="AM982" i="11"/>
  <c r="AL982" i="11"/>
  <c r="AK982" i="11"/>
  <c r="AJ982" i="11"/>
  <c r="AO981" i="11"/>
  <c r="AN981" i="11"/>
  <c r="AM981" i="11"/>
  <c r="AL981" i="11"/>
  <c r="AK981" i="11"/>
  <c r="AJ981" i="11"/>
  <c r="AO980" i="11"/>
  <c r="AN980" i="11"/>
  <c r="AM980" i="11"/>
  <c r="AL980" i="11"/>
  <c r="AK980" i="11"/>
  <c r="AJ980" i="11"/>
  <c r="AO979" i="11"/>
  <c r="AN979" i="11"/>
  <c r="AM979" i="11"/>
  <c r="AL979" i="11"/>
  <c r="AK979" i="11"/>
  <c r="AJ979" i="11"/>
  <c r="AO978" i="11"/>
  <c r="AN978" i="11"/>
  <c r="AM978" i="11"/>
  <c r="AL978" i="11"/>
  <c r="AK978" i="11"/>
  <c r="AJ978" i="11"/>
  <c r="AO977" i="11"/>
  <c r="AN977" i="11"/>
  <c r="AM977" i="11"/>
  <c r="AL977" i="11"/>
  <c r="AK977" i="11"/>
  <c r="AJ977" i="11"/>
  <c r="AO976" i="11"/>
  <c r="AN976" i="11"/>
  <c r="AM976" i="11"/>
  <c r="AL976" i="11"/>
  <c r="AK976" i="11"/>
  <c r="AJ976" i="11"/>
  <c r="AO975" i="11"/>
  <c r="AN975" i="11"/>
  <c r="AM975" i="11"/>
  <c r="AL975" i="11"/>
  <c r="AK975" i="11"/>
  <c r="AJ975" i="11"/>
  <c r="AO974" i="11"/>
  <c r="AN974" i="11"/>
  <c r="AM974" i="11"/>
  <c r="AL974" i="11"/>
  <c r="AK974" i="11"/>
  <c r="AJ974" i="11"/>
  <c r="AO973" i="11"/>
  <c r="AN973" i="11"/>
  <c r="AM973" i="11"/>
  <c r="AL973" i="11"/>
  <c r="AK973" i="11"/>
  <c r="AJ973" i="11"/>
  <c r="AO972" i="11"/>
  <c r="AN972" i="11"/>
  <c r="AM972" i="11"/>
  <c r="AL972" i="11"/>
  <c r="AK972" i="11"/>
  <c r="AJ972" i="11"/>
  <c r="AO971" i="11"/>
  <c r="AN971" i="11"/>
  <c r="AM971" i="11"/>
  <c r="AL971" i="11"/>
  <c r="AK971" i="11"/>
  <c r="AJ971" i="11"/>
  <c r="AO970" i="11"/>
  <c r="AN970" i="11"/>
  <c r="AM970" i="11"/>
  <c r="AL970" i="11"/>
  <c r="AK970" i="11"/>
  <c r="AJ970" i="11"/>
  <c r="AO969" i="11"/>
  <c r="AN969" i="11"/>
  <c r="AM969" i="11"/>
  <c r="AL969" i="11"/>
  <c r="AK969" i="11"/>
  <c r="AJ969" i="11"/>
  <c r="AO968" i="11"/>
  <c r="AN968" i="11"/>
  <c r="AM968" i="11"/>
  <c r="AL968" i="11"/>
  <c r="AK968" i="11"/>
  <c r="AJ968" i="11"/>
  <c r="AO967" i="11"/>
  <c r="AN967" i="11"/>
  <c r="AM967" i="11"/>
  <c r="AL967" i="11"/>
  <c r="AK967" i="11"/>
  <c r="AJ967" i="11"/>
  <c r="AO966" i="11"/>
  <c r="AN966" i="11"/>
  <c r="AM966" i="11"/>
  <c r="AL966" i="11"/>
  <c r="AK966" i="11"/>
  <c r="AJ966" i="11"/>
  <c r="AO965" i="11"/>
  <c r="AN965" i="11"/>
  <c r="AM965" i="11"/>
  <c r="AL965" i="11"/>
  <c r="AK965" i="11"/>
  <c r="AJ965" i="11"/>
  <c r="AO964" i="11"/>
  <c r="AN964" i="11"/>
  <c r="AM964" i="11"/>
  <c r="AL964" i="11"/>
  <c r="AK964" i="11"/>
  <c r="AJ964" i="11"/>
  <c r="AO963" i="11"/>
  <c r="AN963" i="11"/>
  <c r="AM963" i="11"/>
  <c r="AL963" i="11"/>
  <c r="AK963" i="11"/>
  <c r="AJ963" i="11"/>
  <c r="AO962" i="11"/>
  <c r="AN962" i="11"/>
  <c r="AM962" i="11"/>
  <c r="AL962" i="11"/>
  <c r="AK962" i="11"/>
  <c r="AJ962" i="11"/>
  <c r="AO961" i="11"/>
  <c r="AN961" i="11"/>
  <c r="AM961" i="11"/>
  <c r="AL961" i="11"/>
  <c r="AK961" i="11"/>
  <c r="AJ961" i="11"/>
  <c r="AO960" i="11"/>
  <c r="AN960" i="11"/>
  <c r="AM960" i="11"/>
  <c r="AL960" i="11"/>
  <c r="AK960" i="11"/>
  <c r="AJ960" i="11"/>
  <c r="AO959" i="11"/>
  <c r="AN959" i="11"/>
  <c r="AM959" i="11"/>
  <c r="AL959" i="11"/>
  <c r="AK959" i="11"/>
  <c r="AJ959" i="11"/>
  <c r="AO958" i="11"/>
  <c r="AN958" i="11"/>
  <c r="AM958" i="11"/>
  <c r="AL958" i="11"/>
  <c r="AK958" i="11"/>
  <c r="AJ958" i="11"/>
  <c r="AO957" i="11"/>
  <c r="AN957" i="11"/>
  <c r="AM957" i="11"/>
  <c r="AL957" i="11"/>
  <c r="AK957" i="11"/>
  <c r="AJ957" i="11"/>
  <c r="AO956" i="11"/>
  <c r="AN956" i="11"/>
  <c r="AM956" i="11"/>
  <c r="AL956" i="11"/>
  <c r="AK956" i="11"/>
  <c r="AJ956" i="11"/>
  <c r="AO955" i="11"/>
  <c r="AN955" i="11"/>
  <c r="AM955" i="11"/>
  <c r="AL955" i="11"/>
  <c r="AK955" i="11"/>
  <c r="AJ955" i="11"/>
  <c r="AO954" i="11"/>
  <c r="AN954" i="11"/>
  <c r="AM954" i="11"/>
  <c r="AL954" i="11"/>
  <c r="AK954" i="11"/>
  <c r="AJ954" i="11"/>
  <c r="AO953" i="11"/>
  <c r="AN953" i="11"/>
  <c r="AM953" i="11"/>
  <c r="AL953" i="11"/>
  <c r="AK953" i="11"/>
  <c r="AJ953" i="11"/>
  <c r="AO952" i="11"/>
  <c r="AN952" i="11"/>
  <c r="AM952" i="11"/>
  <c r="AL952" i="11"/>
  <c r="AK952" i="11"/>
  <c r="AJ952" i="11"/>
  <c r="AO951" i="11"/>
  <c r="AN951" i="11"/>
  <c r="AM951" i="11"/>
  <c r="AL951" i="11"/>
  <c r="AK951" i="11"/>
  <c r="AJ951" i="11"/>
  <c r="AO950" i="11"/>
  <c r="AN950" i="11"/>
  <c r="AM950" i="11"/>
  <c r="AL950" i="11"/>
  <c r="AK950" i="11"/>
  <c r="AJ950" i="11"/>
  <c r="AO949" i="11"/>
  <c r="AN949" i="11"/>
  <c r="AM949" i="11"/>
  <c r="AL949" i="11"/>
  <c r="AK949" i="11"/>
  <c r="AJ949" i="11"/>
  <c r="AO948" i="11"/>
  <c r="AN948" i="11"/>
  <c r="AM948" i="11"/>
  <c r="AL948" i="11"/>
  <c r="AK948" i="11"/>
  <c r="AJ948" i="11"/>
  <c r="AO947" i="11"/>
  <c r="AN947" i="11"/>
  <c r="AM947" i="11"/>
  <c r="AL947" i="11"/>
  <c r="AK947" i="11"/>
  <c r="AJ947" i="11"/>
  <c r="AO946" i="11"/>
  <c r="AN946" i="11"/>
  <c r="AM946" i="11"/>
  <c r="AL946" i="11"/>
  <c r="AK946" i="11"/>
  <c r="AJ946" i="11"/>
  <c r="AO945" i="11"/>
  <c r="AN945" i="11"/>
  <c r="AM945" i="11"/>
  <c r="AL945" i="11"/>
  <c r="AK945" i="11"/>
  <c r="AJ945" i="11"/>
  <c r="AO944" i="11"/>
  <c r="AN944" i="11"/>
  <c r="AM944" i="11"/>
  <c r="AL944" i="11"/>
  <c r="AK944" i="11"/>
  <c r="AJ944" i="11"/>
  <c r="AO943" i="11"/>
  <c r="AN943" i="11"/>
  <c r="AM943" i="11"/>
  <c r="AL943" i="11"/>
  <c r="AK943" i="11"/>
  <c r="AJ943" i="11"/>
  <c r="AO942" i="11"/>
  <c r="AN942" i="11"/>
  <c r="AM942" i="11"/>
  <c r="AL942" i="11"/>
  <c r="AK942" i="11"/>
  <c r="AJ942" i="11"/>
  <c r="AO941" i="11"/>
  <c r="AN941" i="11"/>
  <c r="AM941" i="11"/>
  <c r="AL941" i="11"/>
  <c r="AK941" i="11"/>
  <c r="AJ941" i="11"/>
  <c r="AO940" i="11"/>
  <c r="AN940" i="11"/>
  <c r="AM940" i="11"/>
  <c r="AL940" i="11"/>
  <c r="AK940" i="11"/>
  <c r="AJ940" i="11"/>
  <c r="AO939" i="11"/>
  <c r="AN939" i="11"/>
  <c r="AM939" i="11"/>
  <c r="AL939" i="11"/>
  <c r="AK939" i="11"/>
  <c r="AJ939" i="11"/>
  <c r="AO938" i="11"/>
  <c r="AN938" i="11"/>
  <c r="AM938" i="11"/>
  <c r="AL938" i="11"/>
  <c r="AK938" i="11"/>
  <c r="AJ938" i="11"/>
  <c r="AO937" i="11"/>
  <c r="AN937" i="11"/>
  <c r="AM937" i="11"/>
  <c r="AL937" i="11"/>
  <c r="AK937" i="11"/>
  <c r="AJ937" i="11"/>
  <c r="AO936" i="11"/>
  <c r="AN936" i="11"/>
  <c r="AM936" i="11"/>
  <c r="AL936" i="11"/>
  <c r="AK936" i="11"/>
  <c r="AJ936" i="11"/>
  <c r="AO935" i="11"/>
  <c r="AN935" i="11"/>
  <c r="AM935" i="11"/>
  <c r="AL935" i="11"/>
  <c r="AK935" i="11"/>
  <c r="AJ935" i="11"/>
  <c r="AO934" i="11"/>
  <c r="AN934" i="11"/>
  <c r="AM934" i="11"/>
  <c r="AL934" i="11"/>
  <c r="AK934" i="11"/>
  <c r="AJ934" i="11"/>
  <c r="AO933" i="11"/>
  <c r="AN933" i="11"/>
  <c r="AM933" i="11"/>
  <c r="AL933" i="11"/>
  <c r="AK933" i="11"/>
  <c r="AJ933" i="11"/>
  <c r="AO932" i="11"/>
  <c r="AN932" i="11"/>
  <c r="AM932" i="11"/>
  <c r="AL932" i="11"/>
  <c r="AK932" i="11"/>
  <c r="AJ932" i="11"/>
  <c r="AO931" i="11"/>
  <c r="AN931" i="11"/>
  <c r="AM931" i="11"/>
  <c r="AL931" i="11"/>
  <c r="AK931" i="11"/>
  <c r="AJ931" i="11"/>
  <c r="AO930" i="11"/>
  <c r="AN930" i="11"/>
  <c r="AM930" i="11"/>
  <c r="AL930" i="11"/>
  <c r="AK930" i="11"/>
  <c r="AJ930" i="11"/>
  <c r="AO929" i="11"/>
  <c r="AN929" i="11"/>
  <c r="AM929" i="11"/>
  <c r="AL929" i="11"/>
  <c r="AK929" i="11"/>
  <c r="AJ929" i="11"/>
  <c r="AO928" i="11"/>
  <c r="AN928" i="11"/>
  <c r="AM928" i="11"/>
  <c r="AL928" i="11"/>
  <c r="AK928" i="11"/>
  <c r="AJ928" i="11"/>
  <c r="AO927" i="11"/>
  <c r="AN927" i="11"/>
  <c r="AM927" i="11"/>
  <c r="AL927" i="11"/>
  <c r="AK927" i="11"/>
  <c r="AJ927" i="11"/>
  <c r="AO926" i="11"/>
  <c r="AN926" i="11"/>
  <c r="AM926" i="11"/>
  <c r="AL926" i="11"/>
  <c r="AK926" i="11"/>
  <c r="AJ926" i="11"/>
  <c r="AO925" i="11"/>
  <c r="AN925" i="11"/>
  <c r="AM925" i="11"/>
  <c r="AL925" i="11"/>
  <c r="AK925" i="11"/>
  <c r="AJ925" i="11"/>
  <c r="AO924" i="11"/>
  <c r="AN924" i="11"/>
  <c r="AM924" i="11"/>
  <c r="AL924" i="11"/>
  <c r="AK924" i="11"/>
  <c r="AJ924" i="11"/>
  <c r="AO923" i="11"/>
  <c r="AN923" i="11"/>
  <c r="AM923" i="11"/>
  <c r="AL923" i="11"/>
  <c r="AK923" i="11"/>
  <c r="AJ923" i="11"/>
  <c r="AO922" i="11"/>
  <c r="AN922" i="11"/>
  <c r="AM922" i="11"/>
  <c r="AL922" i="11"/>
  <c r="AK922" i="11"/>
  <c r="AJ922" i="11"/>
  <c r="AO921" i="11"/>
  <c r="AN921" i="11"/>
  <c r="AM921" i="11"/>
  <c r="AL921" i="11"/>
  <c r="AK921" i="11"/>
  <c r="AJ921" i="11"/>
  <c r="AO920" i="11"/>
  <c r="AN920" i="11"/>
  <c r="AM920" i="11"/>
  <c r="AL920" i="11"/>
  <c r="AK920" i="11"/>
  <c r="AJ920" i="11"/>
  <c r="AO919" i="11"/>
  <c r="AN919" i="11"/>
  <c r="AM919" i="11"/>
  <c r="AL919" i="11"/>
  <c r="AK919" i="11"/>
  <c r="AJ919" i="11"/>
  <c r="AO918" i="11"/>
  <c r="AN918" i="11"/>
  <c r="AM918" i="11"/>
  <c r="AL918" i="11"/>
  <c r="AK918" i="11"/>
  <c r="AJ918" i="11"/>
  <c r="AO917" i="11"/>
  <c r="AN917" i="11"/>
  <c r="AM917" i="11"/>
  <c r="AL917" i="11"/>
  <c r="AK917" i="11"/>
  <c r="AJ917" i="11"/>
  <c r="AO916" i="11"/>
  <c r="AN916" i="11"/>
  <c r="AM916" i="11"/>
  <c r="AL916" i="11"/>
  <c r="AK916" i="11"/>
  <c r="AJ916" i="11"/>
  <c r="AO915" i="11"/>
  <c r="AN915" i="11"/>
  <c r="AM915" i="11"/>
  <c r="AL915" i="11"/>
  <c r="AK915" i="11"/>
  <c r="AJ915" i="11"/>
  <c r="AO914" i="11"/>
  <c r="AN914" i="11"/>
  <c r="AM914" i="11"/>
  <c r="AL914" i="11"/>
  <c r="AK914" i="11"/>
  <c r="AJ914" i="11"/>
  <c r="AO913" i="11"/>
  <c r="AN913" i="11"/>
  <c r="AM913" i="11"/>
  <c r="AL913" i="11"/>
  <c r="AK913" i="11"/>
  <c r="AJ913" i="11"/>
  <c r="AO912" i="11"/>
  <c r="AN912" i="11"/>
  <c r="AM912" i="11"/>
  <c r="AL912" i="11"/>
  <c r="AK912" i="11"/>
  <c r="AJ912" i="11"/>
  <c r="AO911" i="11"/>
  <c r="AN911" i="11"/>
  <c r="AM911" i="11"/>
  <c r="AL911" i="11"/>
  <c r="AK911" i="11"/>
  <c r="AJ911" i="11"/>
  <c r="AO910" i="11"/>
  <c r="AN910" i="11"/>
  <c r="AM910" i="11"/>
  <c r="AL910" i="11"/>
  <c r="AK910" i="11"/>
  <c r="AJ910" i="11"/>
  <c r="AO909" i="11"/>
  <c r="AN909" i="11"/>
  <c r="AM909" i="11"/>
  <c r="AL909" i="11"/>
  <c r="AK909" i="11"/>
  <c r="AJ909" i="11"/>
  <c r="AO908" i="11"/>
  <c r="AN908" i="11"/>
  <c r="AM908" i="11"/>
  <c r="AL908" i="11"/>
  <c r="AK908" i="11"/>
  <c r="AJ908" i="11"/>
  <c r="AO907" i="11"/>
  <c r="AN907" i="11"/>
  <c r="AM907" i="11"/>
  <c r="AL907" i="11"/>
  <c r="AK907" i="11"/>
  <c r="AJ907" i="11"/>
  <c r="AO906" i="11"/>
  <c r="AN906" i="11"/>
  <c r="AM906" i="11"/>
  <c r="AL906" i="11"/>
  <c r="AK906" i="11"/>
  <c r="AJ906" i="11"/>
  <c r="AO905" i="11"/>
  <c r="AN905" i="11"/>
  <c r="AM905" i="11"/>
  <c r="AL905" i="11"/>
  <c r="AK905" i="11"/>
  <c r="AJ905" i="11"/>
  <c r="AO904" i="11"/>
  <c r="AN904" i="11"/>
  <c r="AM904" i="11"/>
  <c r="AL904" i="11"/>
  <c r="AK904" i="11"/>
  <c r="AJ904" i="11"/>
  <c r="AO903" i="11"/>
  <c r="AN903" i="11"/>
  <c r="AM903" i="11"/>
  <c r="AL903" i="11"/>
  <c r="AK903" i="11"/>
  <c r="AJ903" i="11"/>
  <c r="AO902" i="11"/>
  <c r="AN902" i="11"/>
  <c r="AM902" i="11"/>
  <c r="AL902" i="11"/>
  <c r="AK902" i="11"/>
  <c r="AJ902" i="11"/>
  <c r="AO901" i="11"/>
  <c r="AN901" i="11"/>
  <c r="AM901" i="11"/>
  <c r="AL901" i="11"/>
  <c r="AK901" i="11"/>
  <c r="AJ901" i="11"/>
  <c r="AO900" i="11"/>
  <c r="AN900" i="11"/>
  <c r="AM900" i="11"/>
  <c r="AL900" i="11"/>
  <c r="AK900" i="11"/>
  <c r="AJ900" i="11"/>
  <c r="AO899" i="11"/>
  <c r="AN899" i="11"/>
  <c r="AM899" i="11"/>
  <c r="AL899" i="11"/>
  <c r="AK899" i="11"/>
  <c r="AJ899" i="11"/>
  <c r="AO898" i="11"/>
  <c r="AN898" i="11"/>
  <c r="AM898" i="11"/>
  <c r="AL898" i="11"/>
  <c r="AK898" i="11"/>
  <c r="AJ898" i="11"/>
  <c r="AO897" i="11"/>
  <c r="AN897" i="11"/>
  <c r="AM897" i="11"/>
  <c r="AL897" i="11"/>
  <c r="AK897" i="11"/>
  <c r="AJ897" i="11"/>
  <c r="AO896" i="11"/>
  <c r="AN896" i="11"/>
  <c r="AM896" i="11"/>
  <c r="AL896" i="11"/>
  <c r="AK896" i="11"/>
  <c r="AJ896" i="11"/>
  <c r="AO895" i="11"/>
  <c r="AN895" i="11"/>
  <c r="AM895" i="11"/>
  <c r="AL895" i="11"/>
  <c r="AK895" i="11"/>
  <c r="AJ895" i="11"/>
  <c r="AO894" i="11"/>
  <c r="AN894" i="11"/>
  <c r="AM894" i="11"/>
  <c r="AL894" i="11"/>
  <c r="AK894" i="11"/>
  <c r="AJ894" i="11"/>
  <c r="AO893" i="11"/>
  <c r="AN893" i="11"/>
  <c r="AM893" i="11"/>
  <c r="AL893" i="11"/>
  <c r="AK893" i="11"/>
  <c r="AJ893" i="11"/>
  <c r="AO892" i="11"/>
  <c r="AN892" i="11"/>
  <c r="AM892" i="11"/>
  <c r="AL892" i="11"/>
  <c r="AK892" i="11"/>
  <c r="AJ892" i="11"/>
  <c r="AO891" i="11"/>
  <c r="AN891" i="11"/>
  <c r="AM891" i="11"/>
  <c r="AL891" i="11"/>
  <c r="AK891" i="11"/>
  <c r="AJ891" i="11"/>
  <c r="AO890" i="11"/>
  <c r="AN890" i="11"/>
  <c r="AM890" i="11"/>
  <c r="AL890" i="11"/>
  <c r="AK890" i="11"/>
  <c r="AJ890" i="11"/>
  <c r="AO889" i="11"/>
  <c r="AN889" i="11"/>
  <c r="AM889" i="11"/>
  <c r="AL889" i="11"/>
  <c r="AK889" i="11"/>
  <c r="AJ889" i="11"/>
  <c r="AO888" i="11"/>
  <c r="AN888" i="11"/>
  <c r="AM888" i="11"/>
  <c r="AL888" i="11"/>
  <c r="AK888" i="11"/>
  <c r="AJ888" i="11"/>
  <c r="AO887" i="11"/>
  <c r="AN887" i="11"/>
  <c r="AM887" i="11"/>
  <c r="AL887" i="11"/>
  <c r="AK887" i="11"/>
  <c r="AJ887" i="11"/>
  <c r="AO886" i="11"/>
  <c r="AN886" i="11"/>
  <c r="AM886" i="11"/>
  <c r="AL886" i="11"/>
  <c r="AK886" i="11"/>
  <c r="AJ886" i="11"/>
  <c r="AO885" i="11"/>
  <c r="AN885" i="11"/>
  <c r="AM885" i="11"/>
  <c r="AL885" i="11"/>
  <c r="AK885" i="11"/>
  <c r="AJ885" i="11"/>
  <c r="AO884" i="11"/>
  <c r="AN884" i="11"/>
  <c r="AM884" i="11"/>
  <c r="AL884" i="11"/>
  <c r="AK884" i="11"/>
  <c r="AJ884" i="11"/>
  <c r="AO883" i="11"/>
  <c r="AN883" i="11"/>
  <c r="AM883" i="11"/>
  <c r="AL883" i="11"/>
  <c r="AK883" i="11"/>
  <c r="AJ883" i="11"/>
  <c r="AO882" i="11"/>
  <c r="AN882" i="11"/>
  <c r="AM882" i="11"/>
  <c r="AL882" i="11"/>
  <c r="AK882" i="11"/>
  <c r="AJ882" i="11"/>
  <c r="AO881" i="11"/>
  <c r="AN881" i="11"/>
  <c r="AM881" i="11"/>
  <c r="AL881" i="11"/>
  <c r="AK881" i="11"/>
  <c r="AJ881" i="11"/>
  <c r="AO880" i="11"/>
  <c r="AN880" i="11"/>
  <c r="AM880" i="11"/>
  <c r="AL880" i="11"/>
  <c r="AK880" i="11"/>
  <c r="AJ880" i="11"/>
  <c r="AO879" i="11"/>
  <c r="AN879" i="11"/>
  <c r="AM879" i="11"/>
  <c r="AL879" i="11"/>
  <c r="AK879" i="11"/>
  <c r="AJ879" i="11"/>
  <c r="AO878" i="11"/>
  <c r="AN878" i="11"/>
  <c r="AM878" i="11"/>
  <c r="AL878" i="11"/>
  <c r="AK878" i="11"/>
  <c r="AJ878" i="11"/>
  <c r="AO877" i="11"/>
  <c r="AN877" i="11"/>
  <c r="AM877" i="11"/>
  <c r="AL877" i="11"/>
  <c r="AK877" i="11"/>
  <c r="AJ877" i="11"/>
  <c r="AO876" i="11"/>
  <c r="AN876" i="11"/>
  <c r="AM876" i="11"/>
  <c r="AL876" i="11"/>
  <c r="AK876" i="11"/>
  <c r="AJ876" i="11"/>
  <c r="AO875" i="11"/>
  <c r="AN875" i="11"/>
  <c r="AM875" i="11"/>
  <c r="AL875" i="11"/>
  <c r="AK875" i="11"/>
  <c r="AJ875" i="11"/>
  <c r="AO874" i="11"/>
  <c r="AN874" i="11"/>
  <c r="AM874" i="11"/>
  <c r="AL874" i="11"/>
  <c r="AK874" i="11"/>
  <c r="AJ874" i="11"/>
  <c r="AO873" i="11"/>
  <c r="AN873" i="11"/>
  <c r="AM873" i="11"/>
  <c r="AL873" i="11"/>
  <c r="AK873" i="11"/>
  <c r="AJ873" i="11"/>
  <c r="AO872" i="11"/>
  <c r="AN872" i="11"/>
  <c r="AM872" i="11"/>
  <c r="AL872" i="11"/>
  <c r="AK872" i="11"/>
  <c r="AJ872" i="11"/>
  <c r="AO871" i="11"/>
  <c r="AN871" i="11"/>
  <c r="AM871" i="11"/>
  <c r="AL871" i="11"/>
  <c r="AK871" i="11"/>
  <c r="AJ871" i="11"/>
  <c r="AO870" i="11"/>
  <c r="AN870" i="11"/>
  <c r="AM870" i="11"/>
  <c r="AL870" i="11"/>
  <c r="AK870" i="11"/>
  <c r="AJ870" i="11"/>
  <c r="AO869" i="11"/>
  <c r="AN869" i="11"/>
  <c r="AM869" i="11"/>
  <c r="AL869" i="11"/>
  <c r="AK869" i="11"/>
  <c r="AJ869" i="11"/>
  <c r="AO868" i="11"/>
  <c r="AN868" i="11"/>
  <c r="AM868" i="11"/>
  <c r="AL868" i="11"/>
  <c r="AK868" i="11"/>
  <c r="AJ868" i="11"/>
  <c r="AO867" i="11"/>
  <c r="AN867" i="11"/>
  <c r="AM867" i="11"/>
  <c r="AL867" i="11"/>
  <c r="AK867" i="11"/>
  <c r="AJ867" i="11"/>
  <c r="AO866" i="11"/>
  <c r="AN866" i="11"/>
  <c r="AM866" i="11"/>
  <c r="AL866" i="11"/>
  <c r="AK866" i="11"/>
  <c r="AJ866" i="11"/>
  <c r="AO865" i="11"/>
  <c r="AN865" i="11"/>
  <c r="AM865" i="11"/>
  <c r="AL865" i="11"/>
  <c r="AK865" i="11"/>
  <c r="AJ865" i="11"/>
  <c r="AO864" i="11"/>
  <c r="AN864" i="11"/>
  <c r="AM864" i="11"/>
  <c r="AL864" i="11"/>
  <c r="AK864" i="11"/>
  <c r="AJ864" i="11"/>
  <c r="AO863" i="11"/>
  <c r="AN863" i="11"/>
  <c r="AM863" i="11"/>
  <c r="AL863" i="11"/>
  <c r="AK863" i="11"/>
  <c r="AJ863" i="11"/>
  <c r="AO862" i="11"/>
  <c r="AN862" i="11"/>
  <c r="AM862" i="11"/>
  <c r="AL862" i="11"/>
  <c r="AK862" i="11"/>
  <c r="AJ862" i="11"/>
  <c r="AO861" i="11"/>
  <c r="AN861" i="11"/>
  <c r="AM861" i="11"/>
  <c r="AL861" i="11"/>
  <c r="AK861" i="11"/>
  <c r="AJ861" i="11"/>
  <c r="AO860" i="11"/>
  <c r="AN860" i="11"/>
  <c r="AM860" i="11"/>
  <c r="AL860" i="11"/>
  <c r="AK860" i="11"/>
  <c r="AJ860" i="11"/>
  <c r="AO859" i="11"/>
  <c r="AN859" i="11"/>
  <c r="AM859" i="11"/>
  <c r="AL859" i="11"/>
  <c r="AK859" i="11"/>
  <c r="AJ859" i="11"/>
  <c r="AO858" i="11"/>
  <c r="AN858" i="11"/>
  <c r="AM858" i="11"/>
  <c r="AL858" i="11"/>
  <c r="AK858" i="11"/>
  <c r="AJ858" i="11"/>
  <c r="AO857" i="11"/>
  <c r="AN857" i="11"/>
  <c r="AM857" i="11"/>
  <c r="AL857" i="11"/>
  <c r="AK857" i="11"/>
  <c r="AJ857" i="11"/>
  <c r="AO856" i="11"/>
  <c r="AN856" i="11"/>
  <c r="AM856" i="11"/>
  <c r="AL856" i="11"/>
  <c r="AK856" i="11"/>
  <c r="AJ856" i="11"/>
  <c r="AO855" i="11"/>
  <c r="AN855" i="11"/>
  <c r="AM855" i="11"/>
  <c r="AL855" i="11"/>
  <c r="AK855" i="11"/>
  <c r="AJ855" i="11"/>
  <c r="AO854" i="11"/>
  <c r="AN854" i="11"/>
  <c r="AM854" i="11"/>
  <c r="AL854" i="11"/>
  <c r="AK854" i="11"/>
  <c r="AJ854" i="11"/>
  <c r="AO853" i="11"/>
  <c r="AN853" i="11"/>
  <c r="AM853" i="11"/>
  <c r="AL853" i="11"/>
  <c r="AK853" i="11"/>
  <c r="AJ853" i="11"/>
  <c r="AO852" i="11"/>
  <c r="AN852" i="11"/>
  <c r="AM852" i="11"/>
  <c r="AL852" i="11"/>
  <c r="AK852" i="11"/>
  <c r="AJ852" i="11"/>
  <c r="AO851" i="11"/>
  <c r="AN851" i="11"/>
  <c r="AM851" i="11"/>
  <c r="AL851" i="11"/>
  <c r="AK851" i="11"/>
  <c r="AJ851" i="11"/>
  <c r="AO850" i="11"/>
  <c r="AN850" i="11"/>
  <c r="AM850" i="11"/>
  <c r="AL850" i="11"/>
  <c r="AK850" i="11"/>
  <c r="AJ850" i="11"/>
  <c r="AO849" i="11"/>
  <c r="AN849" i="11"/>
  <c r="AM849" i="11"/>
  <c r="AL849" i="11"/>
  <c r="AK849" i="11"/>
  <c r="AJ849" i="11"/>
  <c r="AO848" i="11"/>
  <c r="AN848" i="11"/>
  <c r="AM848" i="11"/>
  <c r="AL848" i="11"/>
  <c r="AK848" i="11"/>
  <c r="AJ848" i="11"/>
  <c r="AO847" i="11"/>
  <c r="AN847" i="11"/>
  <c r="AM847" i="11"/>
  <c r="AL847" i="11"/>
  <c r="AK847" i="11"/>
  <c r="AJ847" i="11"/>
  <c r="AO846" i="11"/>
  <c r="AN846" i="11"/>
  <c r="AM846" i="11"/>
  <c r="AL846" i="11"/>
  <c r="AK846" i="11"/>
  <c r="AJ846" i="11"/>
  <c r="AO845" i="11"/>
  <c r="AN845" i="11"/>
  <c r="AM845" i="11"/>
  <c r="AL845" i="11"/>
  <c r="AK845" i="11"/>
  <c r="AJ845" i="11"/>
  <c r="AO844" i="11"/>
  <c r="AN844" i="11"/>
  <c r="AM844" i="11"/>
  <c r="AL844" i="11"/>
  <c r="AK844" i="11"/>
  <c r="AJ844" i="11"/>
  <c r="AO843" i="11"/>
  <c r="AN843" i="11"/>
  <c r="AM843" i="11"/>
  <c r="AL843" i="11"/>
  <c r="AK843" i="11"/>
  <c r="AJ843" i="11"/>
  <c r="AO842" i="11"/>
  <c r="AN842" i="11"/>
  <c r="AM842" i="11"/>
  <c r="AL842" i="11"/>
  <c r="AK842" i="11"/>
  <c r="AJ842" i="11"/>
  <c r="AO841" i="11"/>
  <c r="AN841" i="11"/>
  <c r="AM841" i="11"/>
  <c r="AL841" i="11"/>
  <c r="AK841" i="11"/>
  <c r="AJ841" i="11"/>
  <c r="AO840" i="11"/>
  <c r="AN840" i="11"/>
  <c r="AM840" i="11"/>
  <c r="AL840" i="11"/>
  <c r="AK840" i="11"/>
  <c r="AJ840" i="11"/>
  <c r="AO839" i="11"/>
  <c r="AN839" i="11"/>
  <c r="AM839" i="11"/>
  <c r="AL839" i="11"/>
  <c r="AK839" i="11"/>
  <c r="AJ839" i="11"/>
  <c r="AO838" i="11"/>
  <c r="AN838" i="11"/>
  <c r="AM838" i="11"/>
  <c r="AL838" i="11"/>
  <c r="AK838" i="11"/>
  <c r="AJ838" i="11"/>
  <c r="AO837" i="11"/>
  <c r="AN837" i="11"/>
  <c r="AM837" i="11"/>
  <c r="AL837" i="11"/>
  <c r="AK837" i="11"/>
  <c r="AJ837" i="11"/>
  <c r="AO836" i="11"/>
  <c r="AN836" i="11"/>
  <c r="AM836" i="11"/>
  <c r="AL836" i="11"/>
  <c r="AK836" i="11"/>
  <c r="AJ836" i="11"/>
  <c r="AO835" i="11"/>
  <c r="AN835" i="11"/>
  <c r="AM835" i="11"/>
  <c r="AL835" i="11"/>
  <c r="AK835" i="11"/>
  <c r="AJ835" i="11"/>
  <c r="AO834" i="11"/>
  <c r="AN834" i="11"/>
  <c r="AM834" i="11"/>
  <c r="AL834" i="11"/>
  <c r="AK834" i="11"/>
  <c r="AJ834" i="11"/>
  <c r="AO833" i="11"/>
  <c r="AN833" i="11"/>
  <c r="AM833" i="11"/>
  <c r="AL833" i="11"/>
  <c r="AK833" i="11"/>
  <c r="AJ833" i="11"/>
  <c r="AO832" i="11"/>
  <c r="AN832" i="11"/>
  <c r="AM832" i="11"/>
  <c r="AL832" i="11"/>
  <c r="AK832" i="11"/>
  <c r="AJ832" i="11"/>
  <c r="AO831" i="11"/>
  <c r="AN831" i="11"/>
  <c r="AM831" i="11"/>
  <c r="AL831" i="11"/>
  <c r="AK831" i="11"/>
  <c r="AJ831" i="11"/>
  <c r="AO830" i="11"/>
  <c r="AN830" i="11"/>
  <c r="AM830" i="11"/>
  <c r="AL830" i="11"/>
  <c r="AK830" i="11"/>
  <c r="AJ830" i="11"/>
  <c r="AO829" i="11"/>
  <c r="AN829" i="11"/>
  <c r="AM829" i="11"/>
  <c r="AL829" i="11"/>
  <c r="AK829" i="11"/>
  <c r="AJ829" i="11"/>
  <c r="AO828" i="11"/>
  <c r="AN828" i="11"/>
  <c r="AM828" i="11"/>
  <c r="AL828" i="11"/>
  <c r="AK828" i="11"/>
  <c r="AJ828" i="11"/>
  <c r="AO827" i="11"/>
  <c r="AN827" i="11"/>
  <c r="AM827" i="11"/>
  <c r="AL827" i="11"/>
  <c r="AK827" i="11"/>
  <c r="AJ827" i="11"/>
  <c r="AO826" i="11"/>
  <c r="AN826" i="11"/>
  <c r="AM826" i="11"/>
  <c r="AL826" i="11"/>
  <c r="AK826" i="11"/>
  <c r="AJ826" i="11"/>
  <c r="AO825" i="11"/>
  <c r="AN825" i="11"/>
  <c r="AM825" i="11"/>
  <c r="AL825" i="11"/>
  <c r="AK825" i="11"/>
  <c r="AJ825" i="11"/>
  <c r="AO824" i="11"/>
  <c r="AN824" i="11"/>
  <c r="AM824" i="11"/>
  <c r="AL824" i="11"/>
  <c r="AK824" i="11"/>
  <c r="AJ824" i="11"/>
  <c r="AO823" i="11"/>
  <c r="AN823" i="11"/>
  <c r="AM823" i="11"/>
  <c r="AL823" i="11"/>
  <c r="AK823" i="11"/>
  <c r="AJ823" i="11"/>
  <c r="AO822" i="11"/>
  <c r="AN822" i="11"/>
  <c r="AM822" i="11"/>
  <c r="AL822" i="11"/>
  <c r="AK822" i="11"/>
  <c r="AJ822" i="11"/>
  <c r="AO821" i="11"/>
  <c r="AN821" i="11"/>
  <c r="AM821" i="11"/>
  <c r="AL821" i="11"/>
  <c r="AK821" i="11"/>
  <c r="AJ821" i="11"/>
  <c r="AO820" i="11"/>
  <c r="AN820" i="11"/>
  <c r="AM820" i="11"/>
  <c r="AL820" i="11"/>
  <c r="AK820" i="11"/>
  <c r="AJ820" i="11"/>
  <c r="AO819" i="11"/>
  <c r="AN819" i="11"/>
  <c r="AM819" i="11"/>
  <c r="AL819" i="11"/>
  <c r="AK819" i="11"/>
  <c r="AJ819" i="11"/>
  <c r="AO818" i="11"/>
  <c r="AN818" i="11"/>
  <c r="AM818" i="11"/>
  <c r="AL818" i="11"/>
  <c r="AK818" i="11"/>
  <c r="AJ818" i="11"/>
  <c r="AO817" i="11"/>
  <c r="AN817" i="11"/>
  <c r="AM817" i="11"/>
  <c r="AL817" i="11"/>
  <c r="AK817" i="11"/>
  <c r="AJ817" i="11"/>
  <c r="AO816" i="11"/>
  <c r="AN816" i="11"/>
  <c r="AM816" i="11"/>
  <c r="AL816" i="11"/>
  <c r="AK816" i="11"/>
  <c r="AJ816" i="11"/>
  <c r="AO815" i="11"/>
  <c r="AN815" i="11"/>
  <c r="AM815" i="11"/>
  <c r="AL815" i="11"/>
  <c r="AK815" i="11"/>
  <c r="AJ815" i="11"/>
  <c r="AO814" i="11"/>
  <c r="AN814" i="11"/>
  <c r="AM814" i="11"/>
  <c r="AL814" i="11"/>
  <c r="AK814" i="11"/>
  <c r="AJ814" i="11"/>
  <c r="AO813" i="11"/>
  <c r="AN813" i="11"/>
  <c r="AM813" i="11"/>
  <c r="AL813" i="11"/>
  <c r="AK813" i="11"/>
  <c r="AJ813" i="11"/>
  <c r="AO812" i="11"/>
  <c r="AN812" i="11"/>
  <c r="AM812" i="11"/>
  <c r="AL812" i="11"/>
  <c r="AK812" i="11"/>
  <c r="AJ812" i="11"/>
  <c r="AO811" i="11"/>
  <c r="AN811" i="11"/>
  <c r="AM811" i="11"/>
  <c r="AL811" i="11"/>
  <c r="AK811" i="11"/>
  <c r="AJ811" i="11"/>
  <c r="AO810" i="11"/>
  <c r="AN810" i="11"/>
  <c r="AM810" i="11"/>
  <c r="AL810" i="11"/>
  <c r="AK810" i="11"/>
  <c r="AJ810" i="11"/>
  <c r="AO809" i="11"/>
  <c r="AN809" i="11"/>
  <c r="AM809" i="11"/>
  <c r="AL809" i="11"/>
  <c r="AK809" i="11"/>
  <c r="AJ809" i="11"/>
  <c r="AO808" i="11"/>
  <c r="AN808" i="11"/>
  <c r="AM808" i="11"/>
  <c r="AL808" i="11"/>
  <c r="AK808" i="11"/>
  <c r="AJ808" i="11"/>
  <c r="AO807" i="11"/>
  <c r="AN807" i="11"/>
  <c r="AM807" i="11"/>
  <c r="AL807" i="11"/>
  <c r="AK807" i="11"/>
  <c r="AJ807" i="11"/>
  <c r="AO806" i="11"/>
  <c r="AN806" i="11"/>
  <c r="AM806" i="11"/>
  <c r="AL806" i="11"/>
  <c r="AK806" i="11"/>
  <c r="AJ806" i="11"/>
  <c r="AO805" i="11"/>
  <c r="AN805" i="11"/>
  <c r="AM805" i="11"/>
  <c r="AL805" i="11"/>
  <c r="AK805" i="11"/>
  <c r="AJ805" i="11"/>
  <c r="AO804" i="11"/>
  <c r="AN804" i="11"/>
  <c r="AM804" i="11"/>
  <c r="AL804" i="11"/>
  <c r="AK804" i="11"/>
  <c r="AJ804" i="11"/>
  <c r="AO803" i="11"/>
  <c r="AN803" i="11"/>
  <c r="AM803" i="11"/>
  <c r="AL803" i="11"/>
  <c r="AK803" i="11"/>
  <c r="AJ803" i="11"/>
  <c r="AO802" i="11"/>
  <c r="AN802" i="11"/>
  <c r="AM802" i="11"/>
  <c r="AL802" i="11"/>
  <c r="AK802" i="11"/>
  <c r="AJ802" i="11"/>
  <c r="AO801" i="11"/>
  <c r="AN801" i="11"/>
  <c r="AM801" i="11"/>
  <c r="AL801" i="11"/>
  <c r="AK801" i="11"/>
  <c r="AJ801" i="11"/>
  <c r="AO800" i="11"/>
  <c r="AN800" i="11"/>
  <c r="AM800" i="11"/>
  <c r="AL800" i="11"/>
  <c r="AK800" i="11"/>
  <c r="AJ800" i="11"/>
  <c r="AO799" i="11"/>
  <c r="AN799" i="11"/>
  <c r="AM799" i="11"/>
  <c r="AL799" i="11"/>
  <c r="AK799" i="11"/>
  <c r="AJ799" i="11"/>
  <c r="AO798" i="11"/>
  <c r="AN798" i="11"/>
  <c r="AM798" i="11"/>
  <c r="AL798" i="11"/>
  <c r="AK798" i="11"/>
  <c r="AJ798" i="11"/>
  <c r="AO797" i="11"/>
  <c r="AN797" i="11"/>
  <c r="AM797" i="11"/>
  <c r="AL797" i="11"/>
  <c r="AK797" i="11"/>
  <c r="AJ797" i="11"/>
  <c r="AO796" i="11"/>
  <c r="AN796" i="11"/>
  <c r="AM796" i="11"/>
  <c r="AL796" i="11"/>
  <c r="AK796" i="11"/>
  <c r="AJ796" i="11"/>
  <c r="AO795" i="11"/>
  <c r="AN795" i="11"/>
  <c r="AM795" i="11"/>
  <c r="AL795" i="11"/>
  <c r="AK795" i="11"/>
  <c r="AJ795" i="11"/>
  <c r="AO794" i="11"/>
  <c r="AN794" i="11"/>
  <c r="AM794" i="11"/>
  <c r="AL794" i="11"/>
  <c r="AK794" i="11"/>
  <c r="AJ794" i="11"/>
  <c r="AO793" i="11"/>
  <c r="AN793" i="11"/>
  <c r="AM793" i="11"/>
  <c r="AL793" i="11"/>
  <c r="AK793" i="11"/>
  <c r="AJ793" i="11"/>
  <c r="AO792" i="11"/>
  <c r="AN792" i="11"/>
  <c r="AM792" i="11"/>
  <c r="AL792" i="11"/>
  <c r="AK792" i="11"/>
  <c r="AJ792" i="11"/>
  <c r="AO791" i="11"/>
  <c r="AN791" i="11"/>
  <c r="AM791" i="11"/>
  <c r="AL791" i="11"/>
  <c r="AK791" i="11"/>
  <c r="AJ791" i="11"/>
  <c r="AO790" i="11"/>
  <c r="AN790" i="11"/>
  <c r="AM790" i="11"/>
  <c r="AL790" i="11"/>
  <c r="AK790" i="11"/>
  <c r="AJ790" i="11"/>
  <c r="AO789" i="11"/>
  <c r="AN789" i="11"/>
  <c r="AM789" i="11"/>
  <c r="AL789" i="11"/>
  <c r="AK789" i="11"/>
  <c r="AJ789" i="11"/>
  <c r="AO788" i="11"/>
  <c r="AN788" i="11"/>
  <c r="AM788" i="11"/>
  <c r="AL788" i="11"/>
  <c r="AK788" i="11"/>
  <c r="AJ788" i="11"/>
  <c r="AO787" i="11"/>
  <c r="AN787" i="11"/>
  <c r="AM787" i="11"/>
  <c r="AL787" i="11"/>
  <c r="AK787" i="11"/>
  <c r="AJ787" i="11"/>
  <c r="AO786" i="11"/>
  <c r="AN786" i="11"/>
  <c r="AM786" i="11"/>
  <c r="AL786" i="11"/>
  <c r="AK786" i="11"/>
  <c r="AJ786" i="11"/>
  <c r="AO785" i="11"/>
  <c r="AN785" i="11"/>
  <c r="AM785" i="11"/>
  <c r="AL785" i="11"/>
  <c r="AK785" i="11"/>
  <c r="AJ785" i="11"/>
  <c r="AO784" i="11"/>
  <c r="AN784" i="11"/>
  <c r="AM784" i="11"/>
  <c r="AL784" i="11"/>
  <c r="AK784" i="11"/>
  <c r="AJ784" i="11"/>
  <c r="AO783" i="11"/>
  <c r="AN783" i="11"/>
  <c r="AM783" i="11"/>
  <c r="AL783" i="11"/>
  <c r="AK783" i="11"/>
  <c r="AJ783" i="11"/>
  <c r="AO782" i="11"/>
  <c r="AN782" i="11"/>
  <c r="AM782" i="11"/>
  <c r="AL782" i="11"/>
  <c r="AK782" i="11"/>
  <c r="AJ782" i="11"/>
  <c r="AO781" i="11"/>
  <c r="AN781" i="11"/>
  <c r="AM781" i="11"/>
  <c r="AL781" i="11"/>
  <c r="AK781" i="11"/>
  <c r="AJ781" i="11"/>
  <c r="AO780" i="11"/>
  <c r="AN780" i="11"/>
  <c r="AM780" i="11"/>
  <c r="AL780" i="11"/>
  <c r="AK780" i="11"/>
  <c r="AJ780" i="11"/>
  <c r="AO779" i="11"/>
  <c r="AN779" i="11"/>
  <c r="AM779" i="11"/>
  <c r="AL779" i="11"/>
  <c r="AK779" i="11"/>
  <c r="AJ779" i="11"/>
  <c r="AO778" i="11"/>
  <c r="AN778" i="11"/>
  <c r="AM778" i="11"/>
  <c r="AL778" i="11"/>
  <c r="AK778" i="11"/>
  <c r="AJ778" i="11"/>
  <c r="AO777" i="11"/>
  <c r="AN777" i="11"/>
  <c r="AM777" i="11"/>
  <c r="AL777" i="11"/>
  <c r="AK777" i="11"/>
  <c r="AJ777" i="11"/>
  <c r="AO776" i="11"/>
  <c r="AN776" i="11"/>
  <c r="AM776" i="11"/>
  <c r="AL776" i="11"/>
  <c r="AK776" i="11"/>
  <c r="AJ776" i="11"/>
  <c r="AO775" i="11"/>
  <c r="AN775" i="11"/>
  <c r="AM775" i="11"/>
  <c r="AL775" i="11"/>
  <c r="AK775" i="11"/>
  <c r="AJ775" i="11"/>
  <c r="AO774" i="11"/>
  <c r="AN774" i="11"/>
  <c r="AM774" i="11"/>
  <c r="AL774" i="11"/>
  <c r="AK774" i="11"/>
  <c r="AJ774" i="11"/>
  <c r="AO773" i="11"/>
  <c r="AN773" i="11"/>
  <c r="AM773" i="11"/>
  <c r="AL773" i="11"/>
  <c r="AK773" i="11"/>
  <c r="AJ773" i="11"/>
  <c r="AO772" i="11"/>
  <c r="AN772" i="11"/>
  <c r="AM772" i="11"/>
  <c r="AL772" i="11"/>
  <c r="AK772" i="11"/>
  <c r="AJ772" i="11"/>
  <c r="AO771" i="11"/>
  <c r="AN771" i="11"/>
  <c r="AM771" i="11"/>
  <c r="AL771" i="11"/>
  <c r="AK771" i="11"/>
  <c r="AJ771" i="11"/>
  <c r="AO770" i="11"/>
  <c r="AN770" i="11"/>
  <c r="AM770" i="11"/>
  <c r="AL770" i="11"/>
  <c r="AK770" i="11"/>
  <c r="AJ770" i="11"/>
  <c r="AO769" i="11"/>
  <c r="AN769" i="11"/>
  <c r="AM769" i="11"/>
  <c r="AL769" i="11"/>
  <c r="AK769" i="11"/>
  <c r="AJ769" i="11"/>
  <c r="AO768" i="11"/>
  <c r="AN768" i="11"/>
  <c r="AM768" i="11"/>
  <c r="AL768" i="11"/>
  <c r="AK768" i="11"/>
  <c r="AJ768" i="11"/>
  <c r="AO767" i="11"/>
  <c r="AN767" i="11"/>
  <c r="AM767" i="11"/>
  <c r="AL767" i="11"/>
  <c r="AK767" i="11"/>
  <c r="AJ767" i="11"/>
  <c r="AO766" i="11"/>
  <c r="AN766" i="11"/>
  <c r="AM766" i="11"/>
  <c r="AL766" i="11"/>
  <c r="AK766" i="11"/>
  <c r="AJ766" i="11"/>
  <c r="AO765" i="11"/>
  <c r="AN765" i="11"/>
  <c r="AM765" i="11"/>
  <c r="AL765" i="11"/>
  <c r="AK765" i="11"/>
  <c r="AJ765" i="11"/>
  <c r="AO764" i="11"/>
  <c r="AN764" i="11"/>
  <c r="AM764" i="11"/>
  <c r="AL764" i="11"/>
  <c r="AK764" i="11"/>
  <c r="AJ764" i="11"/>
  <c r="AO763" i="11"/>
  <c r="AN763" i="11"/>
  <c r="AM763" i="11"/>
  <c r="AL763" i="11"/>
  <c r="AK763" i="11"/>
  <c r="AJ763" i="11"/>
  <c r="AO762" i="11"/>
  <c r="AN762" i="11"/>
  <c r="AM762" i="11"/>
  <c r="AL762" i="11"/>
  <c r="AK762" i="11"/>
  <c r="AJ762" i="11"/>
  <c r="AO761" i="11"/>
  <c r="AN761" i="11"/>
  <c r="AM761" i="11"/>
  <c r="AL761" i="11"/>
  <c r="AK761" i="11"/>
  <c r="AJ761" i="11"/>
  <c r="AO760" i="11"/>
  <c r="AN760" i="11"/>
  <c r="AM760" i="11"/>
  <c r="AL760" i="11"/>
  <c r="AK760" i="11"/>
  <c r="AJ760" i="11"/>
  <c r="AO759" i="11"/>
  <c r="AN759" i="11"/>
  <c r="AM759" i="11"/>
  <c r="AL759" i="11"/>
  <c r="AK759" i="11"/>
  <c r="AJ759" i="11"/>
  <c r="AO758" i="11"/>
  <c r="AN758" i="11"/>
  <c r="AM758" i="11"/>
  <c r="AL758" i="11"/>
  <c r="AK758" i="11"/>
  <c r="AJ758" i="11"/>
  <c r="AO757" i="11"/>
  <c r="AN757" i="11"/>
  <c r="AM757" i="11"/>
  <c r="AL757" i="11"/>
  <c r="AK757" i="11"/>
  <c r="AJ757" i="11"/>
  <c r="AO756" i="11"/>
  <c r="AN756" i="11"/>
  <c r="AM756" i="11"/>
  <c r="AL756" i="11"/>
  <c r="AK756" i="11"/>
  <c r="AJ756" i="11"/>
  <c r="AO755" i="11"/>
  <c r="AN755" i="11"/>
  <c r="AM755" i="11"/>
  <c r="AL755" i="11"/>
  <c r="AK755" i="11"/>
  <c r="AJ755" i="11"/>
  <c r="AO754" i="11"/>
  <c r="AN754" i="11"/>
  <c r="AM754" i="11"/>
  <c r="AL754" i="11"/>
  <c r="AK754" i="11"/>
  <c r="AJ754" i="11"/>
  <c r="AO753" i="11"/>
  <c r="AN753" i="11"/>
  <c r="AM753" i="11"/>
  <c r="AL753" i="11"/>
  <c r="AK753" i="11"/>
  <c r="AJ753" i="11"/>
  <c r="AO752" i="11"/>
  <c r="AN752" i="11"/>
  <c r="AM752" i="11"/>
  <c r="AL752" i="11"/>
  <c r="AK752" i="11"/>
  <c r="AJ752" i="11"/>
  <c r="AO751" i="11"/>
  <c r="AN751" i="11"/>
  <c r="AM751" i="11"/>
  <c r="AL751" i="11"/>
  <c r="AK751" i="11"/>
  <c r="AJ751" i="11"/>
  <c r="AO750" i="11"/>
  <c r="AN750" i="11"/>
  <c r="AM750" i="11"/>
  <c r="AL750" i="11"/>
  <c r="AK750" i="11"/>
  <c r="AJ750" i="11"/>
  <c r="AO749" i="11"/>
  <c r="AN749" i="11"/>
  <c r="AM749" i="11"/>
  <c r="AL749" i="11"/>
  <c r="AK749" i="11"/>
  <c r="AJ749" i="11"/>
  <c r="AO748" i="11"/>
  <c r="AN748" i="11"/>
  <c r="AM748" i="11"/>
  <c r="AL748" i="11"/>
  <c r="AK748" i="11"/>
  <c r="AJ748" i="11"/>
  <c r="AO747" i="11"/>
  <c r="AN747" i="11"/>
  <c r="AM747" i="11"/>
  <c r="AL747" i="11"/>
  <c r="AK747" i="11"/>
  <c r="AJ747" i="11"/>
  <c r="AO746" i="11"/>
  <c r="AN746" i="11"/>
  <c r="AM746" i="11"/>
  <c r="AL746" i="11"/>
  <c r="AK746" i="11"/>
  <c r="AJ746" i="11"/>
  <c r="AO745" i="11"/>
  <c r="AN745" i="11"/>
  <c r="AM745" i="11"/>
  <c r="AL745" i="11"/>
  <c r="AK745" i="11"/>
  <c r="AJ745" i="11"/>
  <c r="AO744" i="11"/>
  <c r="AN744" i="11"/>
  <c r="AM744" i="11"/>
  <c r="AL744" i="11"/>
  <c r="AK744" i="11"/>
  <c r="AJ744" i="11"/>
  <c r="AO743" i="11"/>
  <c r="AN743" i="11"/>
  <c r="AM743" i="11"/>
  <c r="AL743" i="11"/>
  <c r="AK743" i="11"/>
  <c r="AJ743" i="11"/>
  <c r="AO742" i="11"/>
  <c r="AN742" i="11"/>
  <c r="AM742" i="11"/>
  <c r="AL742" i="11"/>
  <c r="AK742" i="11"/>
  <c r="AJ742" i="11"/>
  <c r="AO741" i="11"/>
  <c r="AN741" i="11"/>
  <c r="AM741" i="11"/>
  <c r="AL741" i="11"/>
  <c r="AK741" i="11"/>
  <c r="AJ741" i="11"/>
  <c r="AO740" i="11"/>
  <c r="AN740" i="11"/>
  <c r="AM740" i="11"/>
  <c r="AL740" i="11"/>
  <c r="AK740" i="11"/>
  <c r="AJ740" i="11"/>
  <c r="AO739" i="11"/>
  <c r="AN739" i="11"/>
  <c r="AM739" i="11"/>
  <c r="AL739" i="11"/>
  <c r="AK739" i="11"/>
  <c r="AJ739" i="11"/>
  <c r="AO738" i="11"/>
  <c r="AN738" i="11"/>
  <c r="AM738" i="11"/>
  <c r="AL738" i="11"/>
  <c r="AK738" i="11"/>
  <c r="AJ738" i="11"/>
  <c r="AO737" i="11"/>
  <c r="AN737" i="11"/>
  <c r="AM737" i="11"/>
  <c r="AL737" i="11"/>
  <c r="AK737" i="11"/>
  <c r="AJ737" i="11"/>
  <c r="AO736" i="11"/>
  <c r="AN736" i="11"/>
  <c r="AM736" i="11"/>
  <c r="AL736" i="11"/>
  <c r="AK736" i="11"/>
  <c r="AJ736" i="11"/>
  <c r="AO735" i="11"/>
  <c r="AN735" i="11"/>
  <c r="AM735" i="11"/>
  <c r="AL735" i="11"/>
  <c r="AK735" i="11"/>
  <c r="AJ735" i="11"/>
  <c r="AO734" i="11"/>
  <c r="AN734" i="11"/>
  <c r="AM734" i="11"/>
  <c r="AL734" i="11"/>
  <c r="AK734" i="11"/>
  <c r="AJ734" i="11"/>
  <c r="AO733" i="11"/>
  <c r="AN733" i="11"/>
  <c r="AM733" i="11"/>
  <c r="AL733" i="11"/>
  <c r="AK733" i="11"/>
  <c r="AJ733" i="11"/>
  <c r="AO732" i="11"/>
  <c r="AN732" i="11"/>
  <c r="AM732" i="11"/>
  <c r="AL732" i="11"/>
  <c r="AK732" i="11"/>
  <c r="AJ732" i="11"/>
  <c r="AO731" i="11"/>
  <c r="AN731" i="11"/>
  <c r="AM731" i="11"/>
  <c r="AL731" i="11"/>
  <c r="AK731" i="11"/>
  <c r="AJ731" i="11"/>
  <c r="AO730" i="11"/>
  <c r="AN730" i="11"/>
  <c r="AM730" i="11"/>
  <c r="AL730" i="11"/>
  <c r="AK730" i="11"/>
  <c r="AJ730" i="11"/>
  <c r="AO729" i="11"/>
  <c r="AN729" i="11"/>
  <c r="AM729" i="11"/>
  <c r="AL729" i="11"/>
  <c r="AK729" i="11"/>
  <c r="AJ729" i="11"/>
  <c r="AO728" i="11"/>
  <c r="AN728" i="11"/>
  <c r="AM728" i="11"/>
  <c r="AL728" i="11"/>
  <c r="AK728" i="11"/>
  <c r="AJ728" i="11"/>
  <c r="AO727" i="11"/>
  <c r="AN727" i="11"/>
  <c r="AM727" i="11"/>
  <c r="AL727" i="11"/>
  <c r="AK727" i="11"/>
  <c r="AJ727" i="11"/>
  <c r="AO726" i="11"/>
  <c r="AN726" i="11"/>
  <c r="AM726" i="11"/>
  <c r="AL726" i="11"/>
  <c r="AK726" i="11"/>
  <c r="AJ726" i="11"/>
  <c r="AO725" i="11"/>
  <c r="AN725" i="11"/>
  <c r="AM725" i="11"/>
  <c r="AL725" i="11"/>
  <c r="AK725" i="11"/>
  <c r="AJ725" i="11"/>
  <c r="AO724" i="11"/>
  <c r="AN724" i="11"/>
  <c r="AM724" i="11"/>
  <c r="AL724" i="11"/>
  <c r="AK724" i="11"/>
  <c r="AJ724" i="11"/>
  <c r="AO723" i="11"/>
  <c r="AN723" i="11"/>
  <c r="AM723" i="11"/>
  <c r="AL723" i="11"/>
  <c r="AK723" i="11"/>
  <c r="AJ723" i="11"/>
  <c r="AO722" i="11"/>
  <c r="AN722" i="11"/>
  <c r="AM722" i="11"/>
  <c r="AL722" i="11"/>
  <c r="AK722" i="11"/>
  <c r="AJ722" i="11"/>
  <c r="AO721" i="11"/>
  <c r="AN721" i="11"/>
  <c r="AM721" i="11"/>
  <c r="AL721" i="11"/>
  <c r="AK721" i="11"/>
  <c r="AJ721" i="11"/>
  <c r="AO720" i="11"/>
  <c r="AN720" i="11"/>
  <c r="AM720" i="11"/>
  <c r="AL720" i="11"/>
  <c r="AK720" i="11"/>
  <c r="AJ720" i="11"/>
  <c r="AO719" i="11"/>
  <c r="AN719" i="11"/>
  <c r="AM719" i="11"/>
  <c r="AL719" i="11"/>
  <c r="AK719" i="11"/>
  <c r="AJ719" i="11"/>
  <c r="AO718" i="11"/>
  <c r="AN718" i="11"/>
  <c r="AM718" i="11"/>
  <c r="AL718" i="11"/>
  <c r="AK718" i="11"/>
  <c r="AJ718" i="11"/>
  <c r="AO717" i="11"/>
  <c r="AN717" i="11"/>
  <c r="AM717" i="11"/>
  <c r="AL717" i="11"/>
  <c r="AK717" i="11"/>
  <c r="AJ717" i="11"/>
  <c r="AO716" i="11"/>
  <c r="AN716" i="11"/>
  <c r="AM716" i="11"/>
  <c r="AL716" i="11"/>
  <c r="AK716" i="11"/>
  <c r="AJ716" i="11"/>
  <c r="AO715" i="11"/>
  <c r="AN715" i="11"/>
  <c r="AM715" i="11"/>
  <c r="AL715" i="11"/>
  <c r="AK715" i="11"/>
  <c r="AJ715" i="11"/>
  <c r="AO714" i="11"/>
  <c r="AN714" i="11"/>
  <c r="AM714" i="11"/>
  <c r="AL714" i="11"/>
  <c r="AK714" i="11"/>
  <c r="AJ714" i="11"/>
  <c r="AO713" i="11"/>
  <c r="AN713" i="11"/>
  <c r="AM713" i="11"/>
  <c r="AL713" i="11"/>
  <c r="AK713" i="11"/>
  <c r="AJ713" i="11"/>
  <c r="AO712" i="11"/>
  <c r="AN712" i="11"/>
  <c r="AM712" i="11"/>
  <c r="AL712" i="11"/>
  <c r="AK712" i="11"/>
  <c r="AJ712" i="11"/>
  <c r="AO711" i="11"/>
  <c r="AN711" i="11"/>
  <c r="AM711" i="11"/>
  <c r="AL711" i="11"/>
  <c r="AK711" i="11"/>
  <c r="AJ711" i="11"/>
  <c r="AO710" i="11"/>
  <c r="AN710" i="11"/>
  <c r="AM710" i="11"/>
  <c r="AL710" i="11"/>
  <c r="AK710" i="11"/>
  <c r="AJ710" i="11"/>
  <c r="AO709" i="11"/>
  <c r="AN709" i="11"/>
  <c r="AM709" i="11"/>
  <c r="AL709" i="11"/>
  <c r="AK709" i="11"/>
  <c r="AJ709" i="11"/>
  <c r="AO708" i="11"/>
  <c r="AN708" i="11"/>
  <c r="AM708" i="11"/>
  <c r="AL708" i="11"/>
  <c r="AK708" i="11"/>
  <c r="AJ708" i="11"/>
  <c r="AO707" i="11"/>
  <c r="AN707" i="11"/>
  <c r="AM707" i="11"/>
  <c r="AL707" i="11"/>
  <c r="AK707" i="11"/>
  <c r="AJ707" i="11"/>
  <c r="AO706" i="11"/>
  <c r="AN706" i="11"/>
  <c r="AM706" i="11"/>
  <c r="AL706" i="11"/>
  <c r="AK706" i="11"/>
  <c r="AJ706" i="11"/>
  <c r="AO705" i="11"/>
  <c r="AN705" i="11"/>
  <c r="AM705" i="11"/>
  <c r="AL705" i="11"/>
  <c r="AK705" i="11"/>
  <c r="AJ705" i="11"/>
  <c r="AO704" i="11"/>
  <c r="AN704" i="11"/>
  <c r="AM704" i="11"/>
  <c r="AL704" i="11"/>
  <c r="AK704" i="11"/>
  <c r="AJ704" i="11"/>
  <c r="AO703" i="11"/>
  <c r="AN703" i="11"/>
  <c r="AM703" i="11"/>
  <c r="AL703" i="11"/>
  <c r="AK703" i="11"/>
  <c r="AJ703" i="11"/>
  <c r="AO702" i="11"/>
  <c r="AN702" i="11"/>
  <c r="AM702" i="11"/>
  <c r="AL702" i="11"/>
  <c r="AK702" i="11"/>
  <c r="AJ702" i="11"/>
  <c r="AO701" i="11"/>
  <c r="AN701" i="11"/>
  <c r="AM701" i="11"/>
  <c r="AL701" i="11"/>
  <c r="AK701" i="11"/>
  <c r="AJ701" i="11"/>
  <c r="AO700" i="11"/>
  <c r="AN700" i="11"/>
  <c r="AM700" i="11"/>
  <c r="AL700" i="11"/>
  <c r="AK700" i="11"/>
  <c r="AJ700" i="11"/>
  <c r="AO699" i="11"/>
  <c r="AN699" i="11"/>
  <c r="AM699" i="11"/>
  <c r="AL699" i="11"/>
  <c r="AK699" i="11"/>
  <c r="AJ699" i="11"/>
  <c r="AO698" i="11"/>
  <c r="AN698" i="11"/>
  <c r="AM698" i="11"/>
  <c r="AL698" i="11"/>
  <c r="AK698" i="11"/>
  <c r="AJ698" i="11"/>
  <c r="AO697" i="11"/>
  <c r="AN697" i="11"/>
  <c r="AM697" i="11"/>
  <c r="AL697" i="11"/>
  <c r="AK697" i="11"/>
  <c r="AJ697" i="11"/>
  <c r="AO696" i="11"/>
  <c r="AN696" i="11"/>
  <c r="AM696" i="11"/>
  <c r="AL696" i="11"/>
  <c r="AK696" i="11"/>
  <c r="AJ696" i="11"/>
  <c r="AO695" i="11"/>
  <c r="AN695" i="11"/>
  <c r="AM695" i="11"/>
  <c r="AL695" i="11"/>
  <c r="AK695" i="11"/>
  <c r="AJ695" i="11"/>
  <c r="AO694" i="11"/>
  <c r="AN694" i="11"/>
  <c r="AM694" i="11"/>
  <c r="AL694" i="11"/>
  <c r="AK694" i="11"/>
  <c r="AJ694" i="11"/>
  <c r="AO693" i="11"/>
  <c r="AN693" i="11"/>
  <c r="AM693" i="11"/>
  <c r="AL693" i="11"/>
  <c r="AK693" i="11"/>
  <c r="AJ693" i="11"/>
  <c r="AO692" i="11"/>
  <c r="AN692" i="11"/>
  <c r="AM692" i="11"/>
  <c r="AL692" i="11"/>
  <c r="AK692" i="11"/>
  <c r="AJ692" i="11"/>
  <c r="AO691" i="11"/>
  <c r="AN691" i="11"/>
  <c r="AM691" i="11"/>
  <c r="AL691" i="11"/>
  <c r="AK691" i="11"/>
  <c r="AJ691" i="11"/>
  <c r="AO690" i="11"/>
  <c r="AN690" i="11"/>
  <c r="AM690" i="11"/>
  <c r="AL690" i="11"/>
  <c r="AK690" i="11"/>
  <c r="AJ690" i="11"/>
  <c r="AO689" i="11"/>
  <c r="AN689" i="11"/>
  <c r="AM689" i="11"/>
  <c r="AL689" i="11"/>
  <c r="AK689" i="11"/>
  <c r="AJ689" i="11"/>
  <c r="AO688" i="11"/>
  <c r="AN688" i="11"/>
  <c r="AM688" i="11"/>
  <c r="AL688" i="11"/>
  <c r="AK688" i="11"/>
  <c r="AJ688" i="11"/>
  <c r="AO687" i="11"/>
  <c r="AN687" i="11"/>
  <c r="AM687" i="11"/>
  <c r="AL687" i="11"/>
  <c r="AK687" i="11"/>
  <c r="AJ687" i="11"/>
  <c r="AO686" i="11"/>
  <c r="AN686" i="11"/>
  <c r="AM686" i="11"/>
  <c r="AL686" i="11"/>
  <c r="AK686" i="11"/>
  <c r="AJ686" i="11"/>
  <c r="AO685" i="11"/>
  <c r="AN685" i="11"/>
  <c r="AM685" i="11"/>
  <c r="AL685" i="11"/>
  <c r="AK685" i="11"/>
  <c r="AJ685" i="11"/>
  <c r="AO684" i="11"/>
  <c r="AN684" i="11"/>
  <c r="AM684" i="11"/>
  <c r="AL684" i="11"/>
  <c r="AK684" i="11"/>
  <c r="AJ684" i="11"/>
  <c r="AO683" i="11"/>
  <c r="AN683" i="11"/>
  <c r="AM683" i="11"/>
  <c r="AL683" i="11"/>
  <c r="AK683" i="11"/>
  <c r="AJ683" i="11"/>
  <c r="AO682" i="11"/>
  <c r="AN682" i="11"/>
  <c r="AM682" i="11"/>
  <c r="AL682" i="11"/>
  <c r="AK682" i="11"/>
  <c r="AJ682" i="11"/>
  <c r="AO681" i="11"/>
  <c r="AN681" i="11"/>
  <c r="AM681" i="11"/>
  <c r="AL681" i="11"/>
  <c r="AK681" i="11"/>
  <c r="AJ681" i="11"/>
  <c r="AO680" i="11"/>
  <c r="AN680" i="11"/>
  <c r="AM680" i="11"/>
  <c r="AL680" i="11"/>
  <c r="AK680" i="11"/>
  <c r="AJ680" i="11"/>
  <c r="AO679" i="11"/>
  <c r="AN679" i="11"/>
  <c r="AM679" i="11"/>
  <c r="AL679" i="11"/>
  <c r="AK679" i="11"/>
  <c r="AJ679" i="11"/>
  <c r="AO678" i="11"/>
  <c r="AN678" i="11"/>
  <c r="AM678" i="11"/>
  <c r="AL678" i="11"/>
  <c r="AK678" i="11"/>
  <c r="AJ678" i="11"/>
  <c r="AO677" i="11"/>
  <c r="AN677" i="11"/>
  <c r="AM677" i="11"/>
  <c r="AL677" i="11"/>
  <c r="AK677" i="11"/>
  <c r="AJ677" i="11"/>
  <c r="AO676" i="11"/>
  <c r="AN676" i="11"/>
  <c r="AM676" i="11"/>
  <c r="AL676" i="11"/>
  <c r="AK676" i="11"/>
  <c r="AJ676" i="11"/>
  <c r="AO675" i="11"/>
  <c r="AN675" i="11"/>
  <c r="AM675" i="11"/>
  <c r="AL675" i="11"/>
  <c r="AK675" i="11"/>
  <c r="AJ675" i="11"/>
  <c r="AO674" i="11"/>
  <c r="AN674" i="11"/>
  <c r="AM674" i="11"/>
  <c r="AL674" i="11"/>
  <c r="AK674" i="11"/>
  <c r="AJ674" i="11"/>
  <c r="AO673" i="11"/>
  <c r="AN673" i="11"/>
  <c r="AM673" i="11"/>
  <c r="AL673" i="11"/>
  <c r="AK673" i="11"/>
  <c r="AJ673" i="11"/>
  <c r="AO672" i="11"/>
  <c r="AN672" i="11"/>
  <c r="AM672" i="11"/>
  <c r="AL672" i="11"/>
  <c r="AK672" i="11"/>
  <c r="AJ672" i="11"/>
  <c r="AO671" i="11"/>
  <c r="AN671" i="11"/>
  <c r="AM671" i="11"/>
  <c r="AL671" i="11"/>
  <c r="AK671" i="11"/>
  <c r="AJ671" i="11"/>
  <c r="AO670" i="11"/>
  <c r="AN670" i="11"/>
  <c r="AM670" i="11"/>
  <c r="AL670" i="11"/>
  <c r="AK670" i="11"/>
  <c r="AJ670" i="11"/>
  <c r="AO669" i="11"/>
  <c r="AN669" i="11"/>
  <c r="AM669" i="11"/>
  <c r="AL669" i="11"/>
  <c r="AK669" i="11"/>
  <c r="AJ669" i="11"/>
  <c r="AO668" i="11"/>
  <c r="AN668" i="11"/>
  <c r="AM668" i="11"/>
  <c r="AL668" i="11"/>
  <c r="AK668" i="11"/>
  <c r="AJ668" i="11"/>
  <c r="AO667" i="11"/>
  <c r="AN667" i="11"/>
  <c r="AM667" i="11"/>
  <c r="AL667" i="11"/>
  <c r="AK667" i="11"/>
  <c r="AJ667" i="11"/>
  <c r="AO666" i="11"/>
  <c r="AN666" i="11"/>
  <c r="AM666" i="11"/>
  <c r="AL666" i="11"/>
  <c r="AK666" i="11"/>
  <c r="AJ666" i="11"/>
  <c r="AO665" i="11"/>
  <c r="AN665" i="11"/>
  <c r="AM665" i="11"/>
  <c r="AL665" i="11"/>
  <c r="AK665" i="11"/>
  <c r="AJ665" i="11"/>
  <c r="AO664" i="11"/>
  <c r="AN664" i="11"/>
  <c r="AM664" i="11"/>
  <c r="AL664" i="11"/>
  <c r="AK664" i="11"/>
  <c r="AJ664" i="11"/>
  <c r="AO663" i="11"/>
  <c r="AN663" i="11"/>
  <c r="AM663" i="11"/>
  <c r="AL663" i="11"/>
  <c r="AK663" i="11"/>
  <c r="AJ663" i="11"/>
  <c r="AO662" i="11"/>
  <c r="AN662" i="11"/>
  <c r="AM662" i="11"/>
  <c r="AL662" i="11"/>
  <c r="AK662" i="11"/>
  <c r="AJ662" i="11"/>
  <c r="AO661" i="11"/>
  <c r="AN661" i="11"/>
  <c r="AM661" i="11"/>
  <c r="AL661" i="11"/>
  <c r="AK661" i="11"/>
  <c r="AJ661" i="11"/>
  <c r="AO660" i="11"/>
  <c r="AN660" i="11"/>
  <c r="AM660" i="11"/>
  <c r="AL660" i="11"/>
  <c r="AK660" i="11"/>
  <c r="AJ660" i="11"/>
  <c r="AO659" i="11"/>
  <c r="AN659" i="11"/>
  <c r="AM659" i="11"/>
  <c r="AL659" i="11"/>
  <c r="AK659" i="11"/>
  <c r="AJ659" i="11"/>
  <c r="AO658" i="11"/>
  <c r="AN658" i="11"/>
  <c r="AM658" i="11"/>
  <c r="AL658" i="11"/>
  <c r="AK658" i="11"/>
  <c r="AJ658" i="11"/>
  <c r="AO657" i="11"/>
  <c r="AN657" i="11"/>
  <c r="AM657" i="11"/>
  <c r="AL657" i="11"/>
  <c r="AK657" i="11"/>
  <c r="AJ657" i="11"/>
  <c r="AO656" i="11"/>
  <c r="AN656" i="11"/>
  <c r="AM656" i="11"/>
  <c r="AL656" i="11"/>
  <c r="AK656" i="11"/>
  <c r="AJ656" i="11"/>
  <c r="AO655" i="11"/>
  <c r="AN655" i="11"/>
  <c r="AM655" i="11"/>
  <c r="AL655" i="11"/>
  <c r="AK655" i="11"/>
  <c r="AJ655" i="11"/>
  <c r="AO654" i="11"/>
  <c r="AN654" i="11"/>
  <c r="AM654" i="11"/>
  <c r="AL654" i="11"/>
  <c r="AK654" i="11"/>
  <c r="AJ654" i="11"/>
  <c r="AO653" i="11"/>
  <c r="AN653" i="11"/>
  <c r="AM653" i="11"/>
  <c r="AL653" i="11"/>
  <c r="AK653" i="11"/>
  <c r="AJ653" i="11"/>
  <c r="AO652" i="11"/>
  <c r="AN652" i="11"/>
  <c r="AM652" i="11"/>
  <c r="AL652" i="11"/>
  <c r="AK652" i="11"/>
  <c r="AJ652" i="11"/>
  <c r="AO651" i="11"/>
  <c r="AN651" i="11"/>
  <c r="AM651" i="11"/>
  <c r="AL651" i="11"/>
  <c r="AK651" i="11"/>
  <c r="AJ651" i="11"/>
  <c r="AO650" i="11"/>
  <c r="AN650" i="11"/>
  <c r="AM650" i="11"/>
  <c r="AL650" i="11"/>
  <c r="AK650" i="11"/>
  <c r="AJ650" i="11"/>
  <c r="AO649" i="11"/>
  <c r="AN649" i="11"/>
  <c r="AM649" i="11"/>
  <c r="AL649" i="11"/>
  <c r="AK649" i="11"/>
  <c r="AJ649" i="11"/>
  <c r="AO648" i="11"/>
  <c r="AN648" i="11"/>
  <c r="AM648" i="11"/>
  <c r="AL648" i="11"/>
  <c r="AK648" i="11"/>
  <c r="AJ648" i="11"/>
  <c r="AO647" i="11"/>
  <c r="AN647" i="11"/>
  <c r="AM647" i="11"/>
  <c r="AL647" i="11"/>
  <c r="AK647" i="11"/>
  <c r="AJ647" i="11"/>
  <c r="AO646" i="11"/>
  <c r="AN646" i="11"/>
  <c r="AM646" i="11"/>
  <c r="AL646" i="11"/>
  <c r="AK646" i="11"/>
  <c r="AJ646" i="11"/>
  <c r="AO645" i="11"/>
  <c r="AN645" i="11"/>
  <c r="AM645" i="11"/>
  <c r="AL645" i="11"/>
  <c r="AK645" i="11"/>
  <c r="AJ645" i="11"/>
  <c r="AO644" i="11"/>
  <c r="AN644" i="11"/>
  <c r="AM644" i="11"/>
  <c r="AL644" i="11"/>
  <c r="AK644" i="11"/>
  <c r="AJ644" i="11"/>
  <c r="AO643" i="11"/>
  <c r="AN643" i="11"/>
  <c r="AM643" i="11"/>
  <c r="AL643" i="11"/>
  <c r="AK643" i="11"/>
  <c r="AJ643" i="11"/>
  <c r="AO642" i="11"/>
  <c r="AN642" i="11"/>
  <c r="AM642" i="11"/>
  <c r="AL642" i="11"/>
  <c r="AK642" i="11"/>
  <c r="AJ642" i="11"/>
  <c r="AO641" i="11"/>
  <c r="AN641" i="11"/>
  <c r="AM641" i="11"/>
  <c r="AL641" i="11"/>
  <c r="AK641" i="11"/>
  <c r="AJ641" i="11"/>
  <c r="AO640" i="11"/>
  <c r="AN640" i="11"/>
  <c r="AM640" i="11"/>
  <c r="AL640" i="11"/>
  <c r="AK640" i="11"/>
  <c r="AJ640" i="11"/>
  <c r="AO639" i="11"/>
  <c r="AN639" i="11"/>
  <c r="AM639" i="11"/>
  <c r="AL639" i="11"/>
  <c r="AK639" i="11"/>
  <c r="AJ639" i="11"/>
  <c r="AO638" i="11"/>
  <c r="AN638" i="11"/>
  <c r="AM638" i="11"/>
  <c r="AL638" i="11"/>
  <c r="AK638" i="11"/>
  <c r="AJ638" i="11"/>
  <c r="AO637" i="11"/>
  <c r="AN637" i="11"/>
  <c r="AM637" i="11"/>
  <c r="AL637" i="11"/>
  <c r="AK637" i="11"/>
  <c r="AJ637" i="11"/>
  <c r="AO636" i="11"/>
  <c r="AN636" i="11"/>
  <c r="AM636" i="11"/>
  <c r="AL636" i="11"/>
  <c r="AK636" i="11"/>
  <c r="AJ636" i="11"/>
  <c r="AO635" i="11"/>
  <c r="AN635" i="11"/>
  <c r="AM635" i="11"/>
  <c r="AL635" i="11"/>
  <c r="AK635" i="11"/>
  <c r="AJ635" i="11"/>
  <c r="AO634" i="11"/>
  <c r="AN634" i="11"/>
  <c r="AM634" i="11"/>
  <c r="AL634" i="11"/>
  <c r="AK634" i="11"/>
  <c r="AJ634" i="11"/>
  <c r="AO633" i="11"/>
  <c r="AN633" i="11"/>
  <c r="AM633" i="11"/>
  <c r="AL633" i="11"/>
  <c r="AK633" i="11"/>
  <c r="AJ633" i="11"/>
  <c r="AO632" i="11"/>
  <c r="AN632" i="11"/>
  <c r="AM632" i="11"/>
  <c r="AL632" i="11"/>
  <c r="AK632" i="11"/>
  <c r="AJ632" i="11"/>
  <c r="AO631" i="11"/>
  <c r="AN631" i="11"/>
  <c r="AM631" i="11"/>
  <c r="AL631" i="11"/>
  <c r="AK631" i="11"/>
  <c r="AJ631" i="11"/>
  <c r="AO630" i="11"/>
  <c r="AN630" i="11"/>
  <c r="AM630" i="11"/>
  <c r="AL630" i="11"/>
  <c r="AK630" i="11"/>
  <c r="AJ630" i="11"/>
  <c r="AO629" i="11"/>
  <c r="AN629" i="11"/>
  <c r="AM629" i="11"/>
  <c r="AL629" i="11"/>
  <c r="AK629" i="11"/>
  <c r="AJ629" i="11"/>
  <c r="AO628" i="11"/>
  <c r="AN628" i="11"/>
  <c r="AM628" i="11"/>
  <c r="AL628" i="11"/>
  <c r="AK628" i="11"/>
  <c r="AJ628" i="11"/>
  <c r="AO627" i="11"/>
  <c r="AN627" i="11"/>
  <c r="AM627" i="11"/>
  <c r="AL627" i="11"/>
  <c r="AK627" i="11"/>
  <c r="AJ627" i="11"/>
  <c r="AO626" i="11"/>
  <c r="AN626" i="11"/>
  <c r="AM626" i="11"/>
  <c r="AL626" i="11"/>
  <c r="AK626" i="11"/>
  <c r="AJ626" i="11"/>
  <c r="AO625" i="11"/>
  <c r="AN625" i="11"/>
  <c r="AM625" i="11"/>
  <c r="AL625" i="11"/>
  <c r="AK625" i="11"/>
  <c r="AJ625" i="11"/>
  <c r="AO624" i="11"/>
  <c r="AN624" i="11"/>
  <c r="AM624" i="11"/>
  <c r="AL624" i="11"/>
  <c r="AK624" i="11"/>
  <c r="AJ624" i="11"/>
  <c r="AO623" i="11"/>
  <c r="AN623" i="11"/>
  <c r="AM623" i="11"/>
  <c r="AL623" i="11"/>
  <c r="AK623" i="11"/>
  <c r="AJ623" i="11"/>
  <c r="AO622" i="11"/>
  <c r="AN622" i="11"/>
  <c r="AM622" i="11"/>
  <c r="AL622" i="11"/>
  <c r="AK622" i="11"/>
  <c r="AJ622" i="11"/>
  <c r="AO621" i="11"/>
  <c r="AN621" i="11"/>
  <c r="AM621" i="11"/>
  <c r="AL621" i="11"/>
  <c r="AK621" i="11"/>
  <c r="AJ621" i="11"/>
  <c r="AO620" i="11"/>
  <c r="AN620" i="11"/>
  <c r="AM620" i="11"/>
  <c r="AL620" i="11"/>
  <c r="AK620" i="11"/>
  <c r="AJ620" i="11"/>
  <c r="AO619" i="11"/>
  <c r="AN619" i="11"/>
  <c r="AM619" i="11"/>
  <c r="AL619" i="11"/>
  <c r="AK619" i="11"/>
  <c r="AJ619" i="11"/>
  <c r="AO618" i="11"/>
  <c r="AN618" i="11"/>
  <c r="AM618" i="11"/>
  <c r="AL618" i="11"/>
  <c r="AK618" i="11"/>
  <c r="AJ618" i="11"/>
  <c r="AO617" i="11"/>
  <c r="AN617" i="11"/>
  <c r="AM617" i="11"/>
  <c r="AL617" i="11"/>
  <c r="AK617" i="11"/>
  <c r="AJ617" i="11"/>
  <c r="AO616" i="11"/>
  <c r="AN616" i="11"/>
  <c r="AM616" i="11"/>
  <c r="AL616" i="11"/>
  <c r="AK616" i="11"/>
  <c r="AJ616" i="11"/>
  <c r="AO615" i="11"/>
  <c r="AN615" i="11"/>
  <c r="AM615" i="11"/>
  <c r="AL615" i="11"/>
  <c r="AK615" i="11"/>
  <c r="AJ615" i="11"/>
  <c r="AO614" i="11"/>
  <c r="AN614" i="11"/>
  <c r="AM614" i="11"/>
  <c r="AL614" i="11"/>
  <c r="AK614" i="11"/>
  <c r="AJ614" i="11"/>
  <c r="AO613" i="11"/>
  <c r="AN613" i="11"/>
  <c r="AM613" i="11"/>
  <c r="AL613" i="11"/>
  <c r="AK613" i="11"/>
  <c r="AJ613" i="11"/>
  <c r="AO612" i="11"/>
  <c r="AN612" i="11"/>
  <c r="AM612" i="11"/>
  <c r="AL612" i="11"/>
  <c r="AK612" i="11"/>
  <c r="AJ612" i="11"/>
  <c r="AO611" i="11"/>
  <c r="AN611" i="11"/>
  <c r="AM611" i="11"/>
  <c r="AL611" i="11"/>
  <c r="AK611" i="11"/>
  <c r="AJ611" i="11"/>
  <c r="AO610" i="11"/>
  <c r="AN610" i="11"/>
  <c r="AM610" i="11"/>
  <c r="AL610" i="11"/>
  <c r="AK610" i="11"/>
  <c r="AJ610" i="11"/>
  <c r="AO609" i="11"/>
  <c r="AN609" i="11"/>
  <c r="AM609" i="11"/>
  <c r="AL609" i="11"/>
  <c r="AK609" i="11"/>
  <c r="AJ609" i="11"/>
  <c r="AO608" i="11"/>
  <c r="AN608" i="11"/>
  <c r="AM608" i="11"/>
  <c r="AL608" i="11"/>
  <c r="AK608" i="11"/>
  <c r="AJ608" i="11"/>
  <c r="AO607" i="11"/>
  <c r="AN607" i="11"/>
  <c r="AM607" i="11"/>
  <c r="AL607" i="11"/>
  <c r="AK607" i="11"/>
  <c r="AJ607" i="11"/>
  <c r="AO606" i="11"/>
  <c r="AN606" i="11"/>
  <c r="AM606" i="11"/>
  <c r="AL606" i="11"/>
  <c r="AK606" i="11"/>
  <c r="AJ606" i="11"/>
  <c r="AO605" i="11"/>
  <c r="AN605" i="11"/>
  <c r="AM605" i="11"/>
  <c r="AL605" i="11"/>
  <c r="AK605" i="11"/>
  <c r="AJ605" i="11"/>
  <c r="AO604" i="11"/>
  <c r="AN604" i="11"/>
  <c r="AM604" i="11"/>
  <c r="AL604" i="11"/>
  <c r="AK604" i="11"/>
  <c r="AJ604" i="11"/>
  <c r="AO603" i="11"/>
  <c r="AN603" i="11"/>
  <c r="AM603" i="11"/>
  <c r="AL603" i="11"/>
  <c r="AK603" i="11"/>
  <c r="AJ603" i="11"/>
  <c r="AO602" i="11"/>
  <c r="AN602" i="11"/>
  <c r="AM602" i="11"/>
  <c r="AL602" i="11"/>
  <c r="AK602" i="11"/>
  <c r="AJ602" i="11"/>
  <c r="AO601" i="11"/>
  <c r="AN601" i="11"/>
  <c r="AM601" i="11"/>
  <c r="AL601" i="11"/>
  <c r="AK601" i="11"/>
  <c r="AJ601" i="11"/>
  <c r="AO600" i="11"/>
  <c r="AN600" i="11"/>
  <c r="AM600" i="11"/>
  <c r="AL600" i="11"/>
  <c r="AK600" i="11"/>
  <c r="AJ600" i="11"/>
  <c r="AO599" i="11"/>
  <c r="AN599" i="11"/>
  <c r="AM599" i="11"/>
  <c r="AL599" i="11"/>
  <c r="AK599" i="11"/>
  <c r="AJ599" i="11"/>
  <c r="AO598" i="11"/>
  <c r="AN598" i="11"/>
  <c r="AM598" i="11"/>
  <c r="AL598" i="11"/>
  <c r="AK598" i="11"/>
  <c r="AJ598" i="11"/>
  <c r="AO597" i="11"/>
  <c r="AN597" i="11"/>
  <c r="AM597" i="11"/>
  <c r="AL597" i="11"/>
  <c r="AK597" i="11"/>
  <c r="AJ597" i="11"/>
  <c r="AO596" i="11"/>
  <c r="AN596" i="11"/>
  <c r="AM596" i="11"/>
  <c r="AL596" i="11"/>
  <c r="AK596" i="11"/>
  <c r="AJ596" i="11"/>
  <c r="AO595" i="11"/>
  <c r="AN595" i="11"/>
  <c r="AM595" i="11"/>
  <c r="AL595" i="11"/>
  <c r="AK595" i="11"/>
  <c r="AJ595" i="11"/>
  <c r="AO594" i="11"/>
  <c r="AN594" i="11"/>
  <c r="AM594" i="11"/>
  <c r="AL594" i="11"/>
  <c r="AK594" i="11"/>
  <c r="AJ594" i="11"/>
  <c r="AO593" i="11"/>
  <c r="AN593" i="11"/>
  <c r="AM593" i="11"/>
  <c r="AL593" i="11"/>
  <c r="AK593" i="11"/>
  <c r="AJ593" i="11"/>
  <c r="AO592" i="11"/>
  <c r="AN592" i="11"/>
  <c r="AM592" i="11"/>
  <c r="AL592" i="11"/>
  <c r="AK592" i="11"/>
  <c r="AJ592" i="11"/>
  <c r="AO591" i="11"/>
  <c r="AN591" i="11"/>
  <c r="AM591" i="11"/>
  <c r="AL591" i="11"/>
  <c r="AK591" i="11"/>
  <c r="AJ591" i="11"/>
  <c r="AO590" i="11"/>
  <c r="AN590" i="11"/>
  <c r="AM590" i="11"/>
  <c r="AL590" i="11"/>
  <c r="AK590" i="11"/>
  <c r="AJ590" i="11"/>
  <c r="AO589" i="11"/>
  <c r="AN589" i="11"/>
  <c r="AM589" i="11"/>
  <c r="AL589" i="11"/>
  <c r="AK589" i="11"/>
  <c r="AJ589" i="11"/>
  <c r="AO588" i="11"/>
  <c r="AN588" i="11"/>
  <c r="AM588" i="11"/>
  <c r="AL588" i="11"/>
  <c r="AK588" i="11"/>
  <c r="AJ588" i="11"/>
  <c r="AO587" i="11"/>
  <c r="AN587" i="11"/>
  <c r="AM587" i="11"/>
  <c r="AL587" i="11"/>
  <c r="AK587" i="11"/>
  <c r="AJ587" i="11"/>
  <c r="AO586" i="11"/>
  <c r="AN586" i="11"/>
  <c r="AM586" i="11"/>
  <c r="AL586" i="11"/>
  <c r="AK586" i="11"/>
  <c r="AJ586" i="11"/>
  <c r="AO585" i="11"/>
  <c r="AN585" i="11"/>
  <c r="AM585" i="11"/>
  <c r="AL585" i="11"/>
  <c r="AK585" i="11"/>
  <c r="AJ585" i="11"/>
  <c r="AO584" i="11"/>
  <c r="AN584" i="11"/>
  <c r="AM584" i="11"/>
  <c r="AL584" i="11"/>
  <c r="AK584" i="11"/>
  <c r="AJ584" i="11"/>
  <c r="AO583" i="11"/>
  <c r="AN583" i="11"/>
  <c r="AM583" i="11"/>
  <c r="AL583" i="11"/>
  <c r="AK583" i="11"/>
  <c r="AJ583" i="11"/>
  <c r="AO582" i="11"/>
  <c r="AN582" i="11"/>
  <c r="AM582" i="11"/>
  <c r="AL582" i="11"/>
  <c r="AK582" i="11"/>
  <c r="AJ582" i="11"/>
  <c r="AO581" i="11"/>
  <c r="AN581" i="11"/>
  <c r="AM581" i="11"/>
  <c r="AL581" i="11"/>
  <c r="AK581" i="11"/>
  <c r="AJ581" i="11"/>
  <c r="AO580" i="11"/>
  <c r="AN580" i="11"/>
  <c r="AM580" i="11"/>
  <c r="AL580" i="11"/>
  <c r="AK580" i="11"/>
  <c r="AJ580" i="11"/>
  <c r="AO579" i="11"/>
  <c r="AN579" i="11"/>
  <c r="AM579" i="11"/>
  <c r="AL579" i="11"/>
  <c r="AK579" i="11"/>
  <c r="AJ579" i="11"/>
  <c r="AO578" i="11"/>
  <c r="AN578" i="11"/>
  <c r="AM578" i="11"/>
  <c r="AL578" i="11"/>
  <c r="AK578" i="11"/>
  <c r="AJ578" i="11"/>
  <c r="AO577" i="11"/>
  <c r="AN577" i="11"/>
  <c r="AM577" i="11"/>
  <c r="AL577" i="11"/>
  <c r="AK577" i="11"/>
  <c r="AJ577" i="11"/>
  <c r="AO576" i="11"/>
  <c r="AN576" i="11"/>
  <c r="AM576" i="11"/>
  <c r="AL576" i="11"/>
  <c r="AK576" i="11"/>
  <c r="AJ576" i="11"/>
  <c r="AO575" i="11"/>
  <c r="AN575" i="11"/>
  <c r="AM575" i="11"/>
  <c r="AL575" i="11"/>
  <c r="AK575" i="11"/>
  <c r="AJ575" i="11"/>
  <c r="AO574" i="11"/>
  <c r="AN574" i="11"/>
  <c r="AM574" i="11"/>
  <c r="AL574" i="11"/>
  <c r="AK574" i="11"/>
  <c r="AJ574" i="11"/>
  <c r="AO573" i="11"/>
  <c r="AN573" i="11"/>
  <c r="AM573" i="11"/>
  <c r="AL573" i="11"/>
  <c r="AK573" i="11"/>
  <c r="AJ573" i="11"/>
  <c r="AO572" i="11"/>
  <c r="AN572" i="11"/>
  <c r="AM572" i="11"/>
  <c r="AL572" i="11"/>
  <c r="AK572" i="11"/>
  <c r="AJ572" i="11"/>
  <c r="AO571" i="11"/>
  <c r="AN571" i="11"/>
  <c r="AM571" i="11"/>
  <c r="AL571" i="11"/>
  <c r="AK571" i="11"/>
  <c r="AJ571" i="11"/>
  <c r="AO570" i="11"/>
  <c r="AN570" i="11"/>
  <c r="AM570" i="11"/>
  <c r="AL570" i="11"/>
  <c r="AK570" i="11"/>
  <c r="AJ570" i="11"/>
  <c r="AO569" i="11"/>
  <c r="AN569" i="11"/>
  <c r="AM569" i="11"/>
  <c r="AL569" i="11"/>
  <c r="AK569" i="11"/>
  <c r="AJ569" i="11"/>
  <c r="AO568" i="11"/>
  <c r="AN568" i="11"/>
  <c r="AM568" i="11"/>
  <c r="AL568" i="11"/>
  <c r="AK568" i="11"/>
  <c r="AJ568" i="11"/>
  <c r="AO567" i="11"/>
  <c r="AN567" i="11"/>
  <c r="AM567" i="11"/>
  <c r="AL567" i="11"/>
  <c r="AK567" i="11"/>
  <c r="AJ567" i="11"/>
  <c r="AO566" i="11"/>
  <c r="AN566" i="11"/>
  <c r="AM566" i="11"/>
  <c r="AL566" i="11"/>
  <c r="AK566" i="11"/>
  <c r="AJ566" i="11"/>
  <c r="AO565" i="11"/>
  <c r="AN565" i="11"/>
  <c r="AM565" i="11"/>
  <c r="AL565" i="11"/>
  <c r="AK565" i="11"/>
  <c r="AJ565" i="11"/>
  <c r="AO564" i="11"/>
  <c r="AN564" i="11"/>
  <c r="AM564" i="11"/>
  <c r="AL564" i="11"/>
  <c r="AK564" i="11"/>
  <c r="AJ564" i="11"/>
  <c r="AO563" i="11"/>
  <c r="AN563" i="11"/>
  <c r="AM563" i="11"/>
  <c r="AL563" i="11"/>
  <c r="AK563" i="11"/>
  <c r="AJ563" i="11"/>
  <c r="AO562" i="11"/>
  <c r="AN562" i="11"/>
  <c r="AM562" i="11"/>
  <c r="AL562" i="11"/>
  <c r="AK562" i="11"/>
  <c r="AJ562" i="11"/>
  <c r="AO561" i="11"/>
  <c r="AN561" i="11"/>
  <c r="AM561" i="11"/>
  <c r="AL561" i="11"/>
  <c r="AK561" i="11"/>
  <c r="AJ561" i="11"/>
  <c r="AO560" i="11"/>
  <c r="AN560" i="11"/>
  <c r="AM560" i="11"/>
  <c r="AL560" i="11"/>
  <c r="AK560" i="11"/>
  <c r="AJ560" i="11"/>
  <c r="AO559" i="11"/>
  <c r="AN559" i="11"/>
  <c r="AM559" i="11"/>
  <c r="AL559" i="11"/>
  <c r="AK559" i="11"/>
  <c r="AJ559" i="11"/>
  <c r="AO558" i="11"/>
  <c r="AN558" i="11"/>
  <c r="AM558" i="11"/>
  <c r="AL558" i="11"/>
  <c r="AK558" i="11"/>
  <c r="AJ558" i="11"/>
  <c r="AO557" i="11"/>
  <c r="AN557" i="11"/>
  <c r="AM557" i="11"/>
  <c r="AL557" i="11"/>
  <c r="AK557" i="11"/>
  <c r="AJ557" i="11"/>
  <c r="AO556" i="11"/>
  <c r="AN556" i="11"/>
  <c r="AM556" i="11"/>
  <c r="AL556" i="11"/>
  <c r="AK556" i="11"/>
  <c r="AJ556" i="11"/>
  <c r="AO555" i="11"/>
  <c r="AN555" i="11"/>
  <c r="AM555" i="11"/>
  <c r="AL555" i="11"/>
  <c r="AK555" i="11"/>
  <c r="AJ555" i="11"/>
  <c r="AO554" i="11"/>
  <c r="AN554" i="11"/>
  <c r="AM554" i="11"/>
  <c r="AL554" i="11"/>
  <c r="AK554" i="11"/>
  <c r="AJ554" i="11"/>
  <c r="AO553" i="11"/>
  <c r="AN553" i="11"/>
  <c r="AM553" i="11"/>
  <c r="AL553" i="11"/>
  <c r="AK553" i="11"/>
  <c r="AJ553" i="11"/>
  <c r="AO552" i="11"/>
  <c r="AN552" i="11"/>
  <c r="AM552" i="11"/>
  <c r="AL552" i="11"/>
  <c r="AK552" i="11"/>
  <c r="AJ552" i="11"/>
  <c r="AO551" i="11"/>
  <c r="AN551" i="11"/>
  <c r="AM551" i="11"/>
  <c r="AL551" i="11"/>
  <c r="AK551" i="11"/>
  <c r="AJ551" i="11"/>
  <c r="AO550" i="11"/>
  <c r="AN550" i="11"/>
  <c r="AM550" i="11"/>
  <c r="AL550" i="11"/>
  <c r="AK550" i="11"/>
  <c r="AJ550" i="11"/>
  <c r="AO549" i="11"/>
  <c r="AN549" i="11"/>
  <c r="AM549" i="11"/>
  <c r="AL549" i="11"/>
  <c r="AK549" i="11"/>
  <c r="AJ549" i="11"/>
  <c r="AO548" i="11"/>
  <c r="AN548" i="11"/>
  <c r="AM548" i="11"/>
  <c r="AL548" i="11"/>
  <c r="AK548" i="11"/>
  <c r="AJ548" i="11"/>
  <c r="AO547" i="11"/>
  <c r="AN547" i="11"/>
  <c r="AM547" i="11"/>
  <c r="AL547" i="11"/>
  <c r="AK547" i="11"/>
  <c r="AJ547" i="11"/>
  <c r="AO546" i="11"/>
  <c r="AN546" i="11"/>
  <c r="AM546" i="11"/>
  <c r="AL546" i="11"/>
  <c r="AK546" i="11"/>
  <c r="AJ546" i="11"/>
  <c r="AO545" i="11"/>
  <c r="AN545" i="11"/>
  <c r="AM545" i="11"/>
  <c r="AL545" i="11"/>
  <c r="AK545" i="11"/>
  <c r="AJ545" i="11"/>
  <c r="AO544" i="11"/>
  <c r="AN544" i="11"/>
  <c r="AM544" i="11"/>
  <c r="AL544" i="11"/>
  <c r="AK544" i="11"/>
  <c r="AJ544" i="11"/>
  <c r="AO543" i="11"/>
  <c r="AN543" i="11"/>
  <c r="AM543" i="11"/>
  <c r="AL543" i="11"/>
  <c r="AK543" i="11"/>
  <c r="AJ543" i="11"/>
  <c r="AO542" i="11"/>
  <c r="AN542" i="11"/>
  <c r="AM542" i="11"/>
  <c r="AL542" i="11"/>
  <c r="AK542" i="11"/>
  <c r="AJ542" i="11"/>
  <c r="AO541" i="11"/>
  <c r="AN541" i="11"/>
  <c r="AM541" i="11"/>
  <c r="AL541" i="11"/>
  <c r="AK541" i="11"/>
  <c r="AJ541" i="11"/>
  <c r="AO540" i="11"/>
  <c r="AN540" i="11"/>
  <c r="AM540" i="11"/>
  <c r="AL540" i="11"/>
  <c r="AK540" i="11"/>
  <c r="AJ540" i="11"/>
  <c r="AO539" i="11"/>
  <c r="AN539" i="11"/>
  <c r="AM539" i="11"/>
  <c r="AL539" i="11"/>
  <c r="AK539" i="11"/>
  <c r="AJ539" i="11"/>
  <c r="AO538" i="11"/>
  <c r="AN538" i="11"/>
  <c r="AM538" i="11"/>
  <c r="AL538" i="11"/>
  <c r="AK538" i="11"/>
  <c r="AJ538" i="11"/>
  <c r="AO537" i="11"/>
  <c r="AN537" i="11"/>
  <c r="AM537" i="11"/>
  <c r="AL537" i="11"/>
  <c r="AK537" i="11"/>
  <c r="AJ537" i="11"/>
  <c r="AO536" i="11"/>
  <c r="AN536" i="11"/>
  <c r="AM536" i="11"/>
  <c r="AL536" i="11"/>
  <c r="AK536" i="11"/>
  <c r="AJ536" i="11"/>
  <c r="AO535" i="11"/>
  <c r="AN535" i="11"/>
  <c r="AM535" i="11"/>
  <c r="AL535" i="11"/>
  <c r="AK535" i="11"/>
  <c r="AJ535" i="11"/>
  <c r="AO534" i="11"/>
  <c r="AN534" i="11"/>
  <c r="AM534" i="11"/>
  <c r="AL534" i="11"/>
  <c r="AK534" i="11"/>
  <c r="AJ534" i="11"/>
  <c r="AO533" i="11"/>
  <c r="AN533" i="11"/>
  <c r="AM533" i="11"/>
  <c r="AL533" i="11"/>
  <c r="AK533" i="11"/>
  <c r="AJ533" i="11"/>
  <c r="AO532" i="11"/>
  <c r="AN532" i="11"/>
  <c r="AM532" i="11"/>
  <c r="AL532" i="11"/>
  <c r="AK532" i="11"/>
  <c r="AJ532" i="11"/>
  <c r="AO531" i="11"/>
  <c r="AN531" i="11"/>
  <c r="AM531" i="11"/>
  <c r="AL531" i="11"/>
  <c r="AK531" i="11"/>
  <c r="AJ531" i="11"/>
  <c r="AO530" i="11"/>
  <c r="AN530" i="11"/>
  <c r="AM530" i="11"/>
  <c r="AL530" i="11"/>
  <c r="AK530" i="11"/>
  <c r="AJ530" i="11"/>
  <c r="AO529" i="11"/>
  <c r="AN529" i="11"/>
  <c r="AM529" i="11"/>
  <c r="AL529" i="11"/>
  <c r="AK529" i="11"/>
  <c r="AJ529" i="11"/>
  <c r="AO528" i="11"/>
  <c r="AN528" i="11"/>
  <c r="AM528" i="11"/>
  <c r="AL528" i="11"/>
  <c r="AK528" i="11"/>
  <c r="AJ528" i="11"/>
  <c r="AO527" i="11"/>
  <c r="AN527" i="11"/>
  <c r="AM527" i="11"/>
  <c r="AL527" i="11"/>
  <c r="AK527" i="11"/>
  <c r="AJ527" i="11"/>
  <c r="AO526" i="11"/>
  <c r="AN526" i="11"/>
  <c r="AM526" i="11"/>
  <c r="AL526" i="11"/>
  <c r="AK526" i="11"/>
  <c r="AJ526" i="11"/>
  <c r="AO525" i="11"/>
  <c r="AN525" i="11"/>
  <c r="AM525" i="11"/>
  <c r="AL525" i="11"/>
  <c r="AK525" i="11"/>
  <c r="AJ525" i="11"/>
  <c r="AO524" i="11"/>
  <c r="AN524" i="11"/>
  <c r="AM524" i="11"/>
  <c r="AL524" i="11"/>
  <c r="AK524" i="11"/>
  <c r="AJ524" i="11"/>
  <c r="AO523" i="11"/>
  <c r="AN523" i="11"/>
  <c r="AM523" i="11"/>
  <c r="AL523" i="11"/>
  <c r="AK523" i="11"/>
  <c r="AJ523" i="11"/>
  <c r="AO522" i="11"/>
  <c r="AN522" i="11"/>
  <c r="AM522" i="11"/>
  <c r="AL522" i="11"/>
  <c r="AK522" i="11"/>
  <c r="AJ522" i="11"/>
  <c r="AO521" i="11"/>
  <c r="AN521" i="11"/>
  <c r="AM521" i="11"/>
  <c r="AL521" i="11"/>
  <c r="AK521" i="11"/>
  <c r="AJ521" i="11"/>
  <c r="AO520" i="11"/>
  <c r="AN520" i="11"/>
  <c r="AM520" i="11"/>
  <c r="AL520" i="11"/>
  <c r="AK520" i="11"/>
  <c r="AJ520" i="11"/>
  <c r="AO519" i="11"/>
  <c r="AN519" i="11"/>
  <c r="AM519" i="11"/>
  <c r="AL519" i="11"/>
  <c r="AK519" i="11"/>
  <c r="AJ519" i="11"/>
  <c r="AO518" i="11"/>
  <c r="AN518" i="11"/>
  <c r="AM518" i="11"/>
  <c r="AL518" i="11"/>
  <c r="AK518" i="11"/>
  <c r="AJ518" i="11"/>
  <c r="AO517" i="11"/>
  <c r="AN517" i="11"/>
  <c r="AM517" i="11"/>
  <c r="AL517" i="11"/>
  <c r="AK517" i="11"/>
  <c r="AJ517" i="11"/>
  <c r="AO516" i="11"/>
  <c r="AN516" i="11"/>
  <c r="AM516" i="11"/>
  <c r="AL516" i="11"/>
  <c r="AK516" i="11"/>
  <c r="AJ516" i="11"/>
  <c r="AO515" i="11"/>
  <c r="AN515" i="11"/>
  <c r="AM515" i="11"/>
  <c r="AL515" i="11"/>
  <c r="AK515" i="11"/>
  <c r="AJ515" i="11"/>
  <c r="AO514" i="11"/>
  <c r="AN514" i="11"/>
  <c r="AM514" i="11"/>
  <c r="AL514" i="11"/>
  <c r="AK514" i="11"/>
  <c r="AJ514" i="11"/>
  <c r="AO513" i="11"/>
  <c r="AN513" i="11"/>
  <c r="AM513" i="11"/>
  <c r="AL513" i="11"/>
  <c r="AK513" i="11"/>
  <c r="AJ513" i="11"/>
  <c r="AO512" i="11"/>
  <c r="AN512" i="11"/>
  <c r="AM512" i="11"/>
  <c r="AL512" i="11"/>
  <c r="AK512" i="11"/>
  <c r="AJ512" i="11"/>
  <c r="AO511" i="11"/>
  <c r="AN511" i="11"/>
  <c r="AM511" i="11"/>
  <c r="AL511" i="11"/>
  <c r="AK511" i="11"/>
  <c r="AJ511" i="11"/>
  <c r="AO510" i="11"/>
  <c r="AN510" i="11"/>
  <c r="AM510" i="11"/>
  <c r="AL510" i="11"/>
  <c r="AK510" i="11"/>
  <c r="AJ510" i="11"/>
  <c r="AO509" i="11"/>
  <c r="AN509" i="11"/>
  <c r="AM509" i="11"/>
  <c r="AL509" i="11"/>
  <c r="AK509" i="11"/>
  <c r="AJ509" i="11"/>
  <c r="AO508" i="11"/>
  <c r="AN508" i="11"/>
  <c r="AM508" i="11"/>
  <c r="AL508" i="11"/>
  <c r="AK508" i="11"/>
  <c r="AJ508" i="11"/>
  <c r="AO507" i="11"/>
  <c r="AN507" i="11"/>
  <c r="AM507" i="11"/>
  <c r="AL507" i="11"/>
  <c r="AK507" i="11"/>
  <c r="AJ507" i="11"/>
  <c r="AO506" i="11"/>
  <c r="AN506" i="11"/>
  <c r="AM506" i="11"/>
  <c r="AL506" i="11"/>
  <c r="AK506" i="11"/>
  <c r="AJ506" i="11"/>
  <c r="AO505" i="11"/>
  <c r="AN505" i="11"/>
  <c r="AM505" i="11"/>
  <c r="AL505" i="11"/>
  <c r="AK505" i="11"/>
  <c r="AJ505" i="11"/>
  <c r="AO504" i="11"/>
  <c r="AN504" i="11"/>
  <c r="AM504" i="11"/>
  <c r="AL504" i="11"/>
  <c r="AK504" i="11"/>
  <c r="AJ504" i="11"/>
  <c r="AO503" i="11"/>
  <c r="AN503" i="11"/>
  <c r="AM503" i="11"/>
  <c r="AL503" i="11"/>
  <c r="AK503" i="11"/>
  <c r="AJ503" i="11"/>
  <c r="AO502" i="11"/>
  <c r="AN502" i="11"/>
  <c r="AM502" i="11"/>
  <c r="AL502" i="11"/>
  <c r="AK502" i="11"/>
  <c r="AJ502" i="11"/>
  <c r="AO501" i="11"/>
  <c r="AN501" i="11"/>
  <c r="AM501" i="11"/>
  <c r="AL501" i="11"/>
  <c r="AK501" i="11"/>
  <c r="AJ501" i="11"/>
  <c r="AO500" i="11"/>
  <c r="AN500" i="11"/>
  <c r="AM500" i="11"/>
  <c r="AL500" i="11"/>
  <c r="AK500" i="11"/>
  <c r="AJ500" i="11"/>
  <c r="AO499" i="11"/>
  <c r="AN499" i="11"/>
  <c r="AM499" i="11"/>
  <c r="AL499" i="11"/>
  <c r="AK499" i="11"/>
  <c r="AJ499" i="11"/>
  <c r="AO498" i="11"/>
  <c r="AN498" i="11"/>
  <c r="AM498" i="11"/>
  <c r="AL498" i="11"/>
  <c r="AK498" i="11"/>
  <c r="AJ498" i="11"/>
  <c r="AO497" i="11"/>
  <c r="AN497" i="11"/>
  <c r="AM497" i="11"/>
  <c r="AL497" i="11"/>
  <c r="AK497" i="11"/>
  <c r="AJ497" i="11"/>
  <c r="AO496" i="11"/>
  <c r="AN496" i="11"/>
  <c r="AM496" i="11"/>
  <c r="AL496" i="11"/>
  <c r="AK496" i="11"/>
  <c r="AJ496" i="11"/>
  <c r="AO495" i="11"/>
  <c r="AN495" i="11"/>
  <c r="AM495" i="11"/>
  <c r="AL495" i="11"/>
  <c r="AK495" i="11"/>
  <c r="AJ495" i="11"/>
  <c r="AO494" i="11"/>
  <c r="AN494" i="11"/>
  <c r="AM494" i="11"/>
  <c r="AL494" i="11"/>
  <c r="AK494" i="11"/>
  <c r="AJ494" i="11"/>
  <c r="AO493" i="11"/>
  <c r="AN493" i="11"/>
  <c r="AM493" i="11"/>
  <c r="AL493" i="11"/>
  <c r="AK493" i="11"/>
  <c r="AJ493" i="11"/>
  <c r="AO492" i="11"/>
  <c r="AN492" i="11"/>
  <c r="AM492" i="11"/>
  <c r="AL492" i="11"/>
  <c r="AK492" i="11"/>
  <c r="AJ492" i="11"/>
  <c r="AO491" i="11"/>
  <c r="AN491" i="11"/>
  <c r="AM491" i="11"/>
  <c r="AL491" i="11"/>
  <c r="AK491" i="11"/>
  <c r="AJ491" i="11"/>
  <c r="AO490" i="11"/>
  <c r="AN490" i="11"/>
  <c r="AM490" i="11"/>
  <c r="AL490" i="11"/>
  <c r="AK490" i="11"/>
  <c r="AJ490" i="11"/>
  <c r="AO489" i="11"/>
  <c r="AN489" i="11"/>
  <c r="AM489" i="11"/>
  <c r="AL489" i="11"/>
  <c r="AK489" i="11"/>
  <c r="AJ489" i="11"/>
  <c r="AO488" i="11"/>
  <c r="AN488" i="11"/>
  <c r="AM488" i="11"/>
  <c r="AL488" i="11"/>
  <c r="AK488" i="11"/>
  <c r="AJ488" i="11"/>
  <c r="AO487" i="11"/>
  <c r="AN487" i="11"/>
  <c r="AM487" i="11"/>
  <c r="AL487" i="11"/>
  <c r="AK487" i="11"/>
  <c r="AJ487" i="11"/>
  <c r="AO486" i="11"/>
  <c r="AN486" i="11"/>
  <c r="AM486" i="11"/>
  <c r="AL486" i="11"/>
  <c r="AK486" i="11"/>
  <c r="AJ486" i="11"/>
  <c r="AO485" i="11"/>
  <c r="AN485" i="11"/>
  <c r="AM485" i="11"/>
  <c r="AL485" i="11"/>
  <c r="AK485" i="11"/>
  <c r="AJ485" i="11"/>
  <c r="AO484" i="11"/>
  <c r="AN484" i="11"/>
  <c r="AM484" i="11"/>
  <c r="AL484" i="11"/>
  <c r="AK484" i="11"/>
  <c r="AJ484" i="11"/>
  <c r="AO483" i="11"/>
  <c r="AN483" i="11"/>
  <c r="AM483" i="11"/>
  <c r="AL483" i="11"/>
  <c r="AK483" i="11"/>
  <c r="AJ483" i="11"/>
  <c r="AO482" i="11"/>
  <c r="AN482" i="11"/>
  <c r="AM482" i="11"/>
  <c r="AL482" i="11"/>
  <c r="AK482" i="11"/>
  <c r="AJ482" i="11"/>
  <c r="AO481" i="11"/>
  <c r="AN481" i="11"/>
  <c r="AM481" i="11"/>
  <c r="AL481" i="11"/>
  <c r="AK481" i="11"/>
  <c r="AJ481" i="11"/>
  <c r="AO480" i="11"/>
  <c r="AN480" i="11"/>
  <c r="AM480" i="11"/>
  <c r="AL480" i="11"/>
  <c r="AK480" i="11"/>
  <c r="AJ480" i="11"/>
  <c r="AO479" i="11"/>
  <c r="AN479" i="11"/>
  <c r="AM479" i="11"/>
  <c r="AL479" i="11"/>
  <c r="AK479" i="11"/>
  <c r="AJ479" i="11"/>
  <c r="AO478" i="11"/>
  <c r="AN478" i="11"/>
  <c r="AM478" i="11"/>
  <c r="AL478" i="11"/>
  <c r="AK478" i="11"/>
  <c r="AJ478" i="11"/>
  <c r="AO477" i="11"/>
  <c r="AN477" i="11"/>
  <c r="AM477" i="11"/>
  <c r="AL477" i="11"/>
  <c r="AK477" i="11"/>
  <c r="AJ477" i="11"/>
  <c r="AO476" i="11"/>
  <c r="AN476" i="11"/>
  <c r="AM476" i="11"/>
  <c r="AL476" i="11"/>
  <c r="AK476" i="11"/>
  <c r="AJ476" i="11"/>
  <c r="AO475" i="11"/>
  <c r="AN475" i="11"/>
  <c r="AM475" i="11"/>
  <c r="AL475" i="11"/>
  <c r="AK475" i="11"/>
  <c r="AJ475" i="11"/>
  <c r="AO474" i="11"/>
  <c r="AN474" i="11"/>
  <c r="AM474" i="11"/>
  <c r="AL474" i="11"/>
  <c r="AK474" i="11"/>
  <c r="AJ474" i="11"/>
  <c r="AO473" i="11"/>
  <c r="AN473" i="11"/>
  <c r="AM473" i="11"/>
  <c r="AL473" i="11"/>
  <c r="AK473" i="11"/>
  <c r="AJ473" i="11"/>
  <c r="AO472" i="11"/>
  <c r="AN472" i="11"/>
  <c r="AM472" i="11"/>
  <c r="AL472" i="11"/>
  <c r="AK472" i="11"/>
  <c r="AJ472" i="11"/>
  <c r="AO471" i="11"/>
  <c r="AN471" i="11"/>
  <c r="AM471" i="11"/>
  <c r="AL471" i="11"/>
  <c r="AK471" i="11"/>
  <c r="AJ471" i="11"/>
  <c r="AO470" i="11"/>
  <c r="AN470" i="11"/>
  <c r="AM470" i="11"/>
  <c r="AL470" i="11"/>
  <c r="AK470" i="11"/>
  <c r="AJ470" i="11"/>
  <c r="AO469" i="11"/>
  <c r="AN469" i="11"/>
  <c r="AM469" i="11"/>
  <c r="AL469" i="11"/>
  <c r="AK469" i="11"/>
  <c r="AJ469" i="11"/>
  <c r="AO468" i="11"/>
  <c r="AN468" i="11"/>
  <c r="AM468" i="11"/>
  <c r="AL468" i="11"/>
  <c r="AK468" i="11"/>
  <c r="AJ468" i="11"/>
  <c r="AO467" i="11"/>
  <c r="AN467" i="11"/>
  <c r="AM467" i="11"/>
  <c r="AL467" i="11"/>
  <c r="AK467" i="11"/>
  <c r="AJ467" i="11"/>
  <c r="AO466" i="11"/>
  <c r="AN466" i="11"/>
  <c r="AM466" i="11"/>
  <c r="AL466" i="11"/>
  <c r="AK466" i="11"/>
  <c r="AJ466" i="11"/>
  <c r="AO465" i="11"/>
  <c r="AN465" i="11"/>
  <c r="AM465" i="11"/>
  <c r="AL465" i="11"/>
  <c r="AK465" i="11"/>
  <c r="AJ465" i="11"/>
  <c r="AO464" i="11"/>
  <c r="AN464" i="11"/>
  <c r="AM464" i="11"/>
  <c r="AL464" i="11"/>
  <c r="AK464" i="11"/>
  <c r="AJ464" i="11"/>
  <c r="AO463" i="11"/>
  <c r="AN463" i="11"/>
  <c r="AM463" i="11"/>
  <c r="AL463" i="11"/>
  <c r="AK463" i="11"/>
  <c r="AJ463" i="11"/>
  <c r="AO462" i="11"/>
  <c r="AN462" i="11"/>
  <c r="AM462" i="11"/>
  <c r="AL462" i="11"/>
  <c r="AK462" i="11"/>
  <c r="AJ462" i="11"/>
  <c r="AO461" i="11"/>
  <c r="AN461" i="11"/>
  <c r="AM461" i="11"/>
  <c r="AL461" i="11"/>
  <c r="AK461" i="11"/>
  <c r="AJ461" i="11"/>
  <c r="AO460" i="11"/>
  <c r="AN460" i="11"/>
  <c r="AM460" i="11"/>
  <c r="AL460" i="11"/>
  <c r="AK460" i="11"/>
  <c r="AJ460" i="11"/>
  <c r="AO459" i="11"/>
  <c r="AN459" i="11"/>
  <c r="AM459" i="11"/>
  <c r="AL459" i="11"/>
  <c r="AK459" i="11"/>
  <c r="AJ459" i="11"/>
  <c r="AO458" i="11"/>
  <c r="AN458" i="11"/>
  <c r="AM458" i="11"/>
  <c r="AL458" i="11"/>
  <c r="AK458" i="11"/>
  <c r="AJ458" i="11"/>
  <c r="AO457" i="11"/>
  <c r="AN457" i="11"/>
  <c r="AM457" i="11"/>
  <c r="AL457" i="11"/>
  <c r="AK457" i="11"/>
  <c r="AJ457" i="11"/>
  <c r="AO456" i="11"/>
  <c r="AN456" i="11"/>
  <c r="AM456" i="11"/>
  <c r="AL456" i="11"/>
  <c r="AK456" i="11"/>
  <c r="AJ456" i="11"/>
  <c r="AO455" i="11"/>
  <c r="AN455" i="11"/>
  <c r="AM455" i="11"/>
  <c r="AL455" i="11"/>
  <c r="AK455" i="11"/>
  <c r="AJ455" i="11"/>
  <c r="AO454" i="11"/>
  <c r="AN454" i="11"/>
  <c r="AM454" i="11"/>
  <c r="AL454" i="11"/>
  <c r="AK454" i="11"/>
  <c r="AJ454" i="11"/>
  <c r="AO453" i="11"/>
  <c r="AN453" i="11"/>
  <c r="AM453" i="11"/>
  <c r="AL453" i="11"/>
  <c r="AK453" i="11"/>
  <c r="AJ453" i="11"/>
  <c r="AO452" i="11"/>
  <c r="AN452" i="11"/>
  <c r="AM452" i="11"/>
  <c r="AL452" i="11"/>
  <c r="AK452" i="11"/>
  <c r="AJ452" i="11"/>
  <c r="AO451" i="11"/>
  <c r="AN451" i="11"/>
  <c r="AM451" i="11"/>
  <c r="AL451" i="11"/>
  <c r="AK451" i="11"/>
  <c r="AJ451" i="11"/>
  <c r="AO450" i="11"/>
  <c r="AN450" i="11"/>
  <c r="AM450" i="11"/>
  <c r="AL450" i="11"/>
  <c r="AK450" i="11"/>
  <c r="AJ450" i="11"/>
  <c r="AO449" i="11"/>
  <c r="AN449" i="11"/>
  <c r="AM449" i="11"/>
  <c r="AL449" i="11"/>
  <c r="AK449" i="11"/>
  <c r="AJ449" i="11"/>
  <c r="AO448" i="11"/>
  <c r="AN448" i="11"/>
  <c r="AM448" i="11"/>
  <c r="AL448" i="11"/>
  <c r="AK448" i="11"/>
  <c r="AJ448" i="11"/>
  <c r="AO447" i="11"/>
  <c r="AN447" i="11"/>
  <c r="AM447" i="11"/>
  <c r="AL447" i="11"/>
  <c r="AK447" i="11"/>
  <c r="AJ447" i="11"/>
  <c r="AO446" i="11"/>
  <c r="AN446" i="11"/>
  <c r="AM446" i="11"/>
  <c r="AL446" i="11"/>
  <c r="AK446" i="11"/>
  <c r="AJ446" i="11"/>
  <c r="AO445" i="11"/>
  <c r="AN445" i="11"/>
  <c r="AM445" i="11"/>
  <c r="AL445" i="11"/>
  <c r="AK445" i="11"/>
  <c r="AJ445" i="11"/>
  <c r="AO444" i="11"/>
  <c r="AN444" i="11"/>
  <c r="AM444" i="11"/>
  <c r="AL444" i="11"/>
  <c r="AK444" i="11"/>
  <c r="AJ444" i="11"/>
  <c r="AO443" i="11"/>
  <c r="AN443" i="11"/>
  <c r="AM443" i="11"/>
  <c r="AL443" i="11"/>
  <c r="AK443" i="11"/>
  <c r="AJ443" i="11"/>
  <c r="AO442" i="11"/>
  <c r="AN442" i="11"/>
  <c r="AM442" i="11"/>
  <c r="AL442" i="11"/>
  <c r="AK442" i="11"/>
  <c r="AJ442" i="11"/>
  <c r="AO441" i="11"/>
  <c r="AN441" i="11"/>
  <c r="AM441" i="11"/>
  <c r="AL441" i="11"/>
  <c r="AK441" i="11"/>
  <c r="AJ441" i="11"/>
  <c r="AO440" i="11"/>
  <c r="AN440" i="11"/>
  <c r="AM440" i="11"/>
  <c r="AL440" i="11"/>
  <c r="AK440" i="11"/>
  <c r="AJ440" i="11"/>
  <c r="AO439" i="11"/>
  <c r="AN439" i="11"/>
  <c r="AM439" i="11"/>
  <c r="AL439" i="11"/>
  <c r="AK439" i="11"/>
  <c r="AJ439" i="11"/>
  <c r="AO438" i="11"/>
  <c r="AN438" i="11"/>
  <c r="AM438" i="11"/>
  <c r="AL438" i="11"/>
  <c r="AK438" i="11"/>
  <c r="AJ438" i="11"/>
  <c r="AO437" i="11"/>
  <c r="AN437" i="11"/>
  <c r="AM437" i="11"/>
  <c r="AL437" i="11"/>
  <c r="AK437" i="11"/>
  <c r="AJ437" i="11"/>
  <c r="AO436" i="11"/>
  <c r="AN436" i="11"/>
  <c r="AM436" i="11"/>
  <c r="AL436" i="11"/>
  <c r="AK436" i="11"/>
  <c r="AJ436" i="11"/>
  <c r="AO435" i="11"/>
  <c r="AN435" i="11"/>
  <c r="AM435" i="11"/>
  <c r="AL435" i="11"/>
  <c r="AK435" i="11"/>
  <c r="AJ435" i="11"/>
  <c r="AO434" i="11"/>
  <c r="AN434" i="11"/>
  <c r="AM434" i="11"/>
  <c r="AL434" i="11"/>
  <c r="AK434" i="11"/>
  <c r="AJ434" i="11"/>
  <c r="AO433" i="11"/>
  <c r="AN433" i="11"/>
  <c r="AM433" i="11"/>
  <c r="AL433" i="11"/>
  <c r="AK433" i="11"/>
  <c r="AJ433" i="11"/>
  <c r="AO432" i="11"/>
  <c r="AN432" i="11"/>
  <c r="AM432" i="11"/>
  <c r="AL432" i="11"/>
  <c r="AK432" i="11"/>
  <c r="AJ432" i="11"/>
  <c r="AO431" i="11"/>
  <c r="AN431" i="11"/>
  <c r="AM431" i="11"/>
  <c r="AL431" i="11"/>
  <c r="AK431" i="11"/>
  <c r="AJ431" i="11"/>
  <c r="AO430" i="11"/>
  <c r="AN430" i="11"/>
  <c r="AM430" i="11"/>
  <c r="AL430" i="11"/>
  <c r="AK430" i="11"/>
  <c r="AJ430" i="11"/>
  <c r="AO429" i="11"/>
  <c r="AN429" i="11"/>
  <c r="AM429" i="11"/>
  <c r="AL429" i="11"/>
  <c r="AK429" i="11"/>
  <c r="AJ429" i="11"/>
  <c r="AO428" i="11"/>
  <c r="AN428" i="11"/>
  <c r="AM428" i="11"/>
  <c r="AL428" i="11"/>
  <c r="AK428" i="11"/>
  <c r="AJ428" i="11"/>
  <c r="AO427" i="11"/>
  <c r="AN427" i="11"/>
  <c r="AM427" i="11"/>
  <c r="AL427" i="11"/>
  <c r="AK427" i="11"/>
  <c r="AJ427" i="11"/>
  <c r="AO426" i="11"/>
  <c r="AN426" i="11"/>
  <c r="AM426" i="11"/>
  <c r="AL426" i="11"/>
  <c r="AK426" i="11"/>
  <c r="AJ426" i="11"/>
  <c r="AO425" i="11"/>
  <c r="AN425" i="11"/>
  <c r="AM425" i="11"/>
  <c r="AL425" i="11"/>
  <c r="AK425" i="11"/>
  <c r="AJ425" i="11"/>
  <c r="AO424" i="11"/>
  <c r="AN424" i="11"/>
  <c r="AM424" i="11"/>
  <c r="AL424" i="11"/>
  <c r="AK424" i="11"/>
  <c r="AJ424" i="11"/>
  <c r="AO423" i="11"/>
  <c r="AN423" i="11"/>
  <c r="AM423" i="11"/>
  <c r="AL423" i="11"/>
  <c r="AK423" i="11"/>
  <c r="AJ423" i="11"/>
  <c r="AO422" i="11"/>
  <c r="AN422" i="11"/>
  <c r="AM422" i="11"/>
  <c r="AL422" i="11"/>
  <c r="AK422" i="11"/>
  <c r="AJ422" i="11"/>
  <c r="AO421" i="11"/>
  <c r="AN421" i="11"/>
  <c r="AM421" i="11"/>
  <c r="AL421" i="11"/>
  <c r="AK421" i="11"/>
  <c r="AJ421" i="11"/>
  <c r="AO420" i="11"/>
  <c r="AN420" i="11"/>
  <c r="AM420" i="11"/>
  <c r="AL420" i="11"/>
  <c r="AK420" i="11"/>
  <c r="AJ420" i="11"/>
  <c r="AO419" i="11"/>
  <c r="AN419" i="11"/>
  <c r="AM419" i="11"/>
  <c r="AL419" i="11"/>
  <c r="AK419" i="11"/>
  <c r="AJ419" i="11"/>
  <c r="AO418" i="11"/>
  <c r="AN418" i="11"/>
  <c r="AM418" i="11"/>
  <c r="AL418" i="11"/>
  <c r="AK418" i="11"/>
  <c r="AJ418" i="11"/>
  <c r="AO417" i="11"/>
  <c r="AN417" i="11"/>
  <c r="AM417" i="11"/>
  <c r="AL417" i="11"/>
  <c r="AK417" i="11"/>
  <c r="AJ417" i="11"/>
  <c r="AO416" i="11"/>
  <c r="AN416" i="11"/>
  <c r="AM416" i="11"/>
  <c r="AL416" i="11"/>
  <c r="AK416" i="11"/>
  <c r="AJ416" i="11"/>
  <c r="AO415" i="11"/>
  <c r="AN415" i="11"/>
  <c r="AM415" i="11"/>
  <c r="AL415" i="11"/>
  <c r="AK415" i="11"/>
  <c r="AJ415" i="11"/>
  <c r="AO414" i="11"/>
  <c r="AN414" i="11"/>
  <c r="AM414" i="11"/>
  <c r="AL414" i="11"/>
  <c r="AK414" i="11"/>
  <c r="AJ414" i="11"/>
  <c r="AO413" i="11"/>
  <c r="AN413" i="11"/>
  <c r="AM413" i="11"/>
  <c r="AL413" i="11"/>
  <c r="AK413" i="11"/>
  <c r="AJ413" i="11"/>
  <c r="AO412" i="11"/>
  <c r="AN412" i="11"/>
  <c r="AM412" i="11"/>
  <c r="AL412" i="11"/>
  <c r="AK412" i="11"/>
  <c r="AJ412" i="11"/>
  <c r="AO411" i="11"/>
  <c r="AN411" i="11"/>
  <c r="AM411" i="11"/>
  <c r="AL411" i="11"/>
  <c r="AK411" i="11"/>
  <c r="AJ411" i="11"/>
  <c r="AO410" i="11"/>
  <c r="AN410" i="11"/>
  <c r="AM410" i="11"/>
  <c r="AL410" i="11"/>
  <c r="AK410" i="11"/>
  <c r="AJ410" i="11"/>
  <c r="AO409" i="11"/>
  <c r="AN409" i="11"/>
  <c r="AM409" i="11"/>
  <c r="AL409" i="11"/>
  <c r="AK409" i="11"/>
  <c r="AJ409" i="11"/>
  <c r="AO408" i="11"/>
  <c r="AN408" i="11"/>
  <c r="AM408" i="11"/>
  <c r="AL408" i="11"/>
  <c r="AK408" i="11"/>
  <c r="AJ408" i="11"/>
  <c r="AO407" i="11"/>
  <c r="AN407" i="11"/>
  <c r="AM407" i="11"/>
  <c r="AL407" i="11"/>
  <c r="AK407" i="11"/>
  <c r="AJ407" i="11"/>
  <c r="AO406" i="11"/>
  <c r="AN406" i="11"/>
  <c r="AM406" i="11"/>
  <c r="AL406" i="11"/>
  <c r="AK406" i="11"/>
  <c r="AJ406" i="11"/>
  <c r="AO405" i="11"/>
  <c r="AN405" i="11"/>
  <c r="AM405" i="11"/>
  <c r="AL405" i="11"/>
  <c r="AK405" i="11"/>
  <c r="AJ405" i="11"/>
  <c r="AO404" i="11"/>
  <c r="AN404" i="11"/>
  <c r="AM404" i="11"/>
  <c r="AL404" i="11"/>
  <c r="AK404" i="11"/>
  <c r="AJ404" i="11"/>
  <c r="AO403" i="11"/>
  <c r="AN403" i="11"/>
  <c r="AM403" i="11"/>
  <c r="AL403" i="11"/>
  <c r="AK403" i="11"/>
  <c r="AJ403" i="11"/>
  <c r="AO402" i="11"/>
  <c r="AN402" i="11"/>
  <c r="AM402" i="11"/>
  <c r="AL402" i="11"/>
  <c r="AK402" i="11"/>
  <c r="AJ402" i="11"/>
  <c r="AO401" i="11"/>
  <c r="AN401" i="11"/>
  <c r="AM401" i="11"/>
  <c r="AL401" i="11"/>
  <c r="AK401" i="11"/>
  <c r="AJ401" i="11"/>
  <c r="AO400" i="11"/>
  <c r="AN400" i="11"/>
  <c r="AM400" i="11"/>
  <c r="AL400" i="11"/>
  <c r="AK400" i="11"/>
  <c r="AJ400" i="11"/>
  <c r="AO399" i="11"/>
  <c r="AN399" i="11"/>
  <c r="AM399" i="11"/>
  <c r="AL399" i="11"/>
  <c r="AK399" i="11"/>
  <c r="AJ399" i="11"/>
  <c r="AO398" i="11"/>
  <c r="AN398" i="11"/>
  <c r="AM398" i="11"/>
  <c r="AL398" i="11"/>
  <c r="AK398" i="11"/>
  <c r="AJ398" i="11"/>
  <c r="AO397" i="11"/>
  <c r="AN397" i="11"/>
  <c r="AM397" i="11"/>
  <c r="AL397" i="11"/>
  <c r="AK397" i="11"/>
  <c r="AJ397" i="11"/>
  <c r="AO396" i="11"/>
  <c r="AN396" i="11"/>
  <c r="AM396" i="11"/>
  <c r="AL396" i="11"/>
  <c r="AK396" i="11"/>
  <c r="AJ396" i="11"/>
  <c r="AO395" i="11"/>
  <c r="AN395" i="11"/>
  <c r="AM395" i="11"/>
  <c r="AL395" i="11"/>
  <c r="AK395" i="11"/>
  <c r="AJ395" i="11"/>
  <c r="AO394" i="11"/>
  <c r="AN394" i="11"/>
  <c r="AM394" i="11"/>
  <c r="AL394" i="11"/>
  <c r="AK394" i="11"/>
  <c r="AJ394" i="11"/>
  <c r="AO393" i="11"/>
  <c r="AN393" i="11"/>
  <c r="AM393" i="11"/>
  <c r="AL393" i="11"/>
  <c r="AK393" i="11"/>
  <c r="AJ393" i="11"/>
  <c r="AO392" i="11"/>
  <c r="AN392" i="11"/>
  <c r="AM392" i="11"/>
  <c r="AL392" i="11"/>
  <c r="AK392" i="11"/>
  <c r="AJ392" i="11"/>
  <c r="AO391" i="11"/>
  <c r="AN391" i="11"/>
  <c r="AM391" i="11"/>
  <c r="AL391" i="11"/>
  <c r="AK391" i="11"/>
  <c r="AJ391" i="11"/>
  <c r="AO390" i="11"/>
  <c r="AN390" i="11"/>
  <c r="AM390" i="11"/>
  <c r="AL390" i="11"/>
  <c r="AK390" i="11"/>
  <c r="AJ390" i="11"/>
  <c r="AO389" i="11"/>
  <c r="AN389" i="11"/>
  <c r="AM389" i="11"/>
  <c r="AL389" i="11"/>
  <c r="AK389" i="11"/>
  <c r="AJ389" i="11"/>
  <c r="AO388" i="11"/>
  <c r="AN388" i="11"/>
  <c r="AM388" i="11"/>
  <c r="AL388" i="11"/>
  <c r="AK388" i="11"/>
  <c r="AJ388" i="11"/>
  <c r="AO387" i="11"/>
  <c r="AN387" i="11"/>
  <c r="AM387" i="11"/>
  <c r="AL387" i="11"/>
  <c r="AK387" i="11"/>
  <c r="AJ387" i="11"/>
  <c r="AO386" i="11"/>
  <c r="AN386" i="11"/>
  <c r="AM386" i="11"/>
  <c r="AL386" i="11"/>
  <c r="AK386" i="11"/>
  <c r="AJ386" i="11"/>
  <c r="AO385" i="11"/>
  <c r="AN385" i="11"/>
  <c r="AM385" i="11"/>
  <c r="AL385" i="11"/>
  <c r="AK385" i="11"/>
  <c r="AJ385" i="11"/>
  <c r="AO384" i="11"/>
  <c r="AN384" i="11"/>
  <c r="AM384" i="11"/>
  <c r="AL384" i="11"/>
  <c r="AK384" i="11"/>
  <c r="AJ384" i="11"/>
  <c r="AO383" i="11"/>
  <c r="AN383" i="11"/>
  <c r="AM383" i="11"/>
  <c r="AL383" i="11"/>
  <c r="AK383" i="11"/>
  <c r="AJ383" i="11"/>
  <c r="AO382" i="11"/>
  <c r="AN382" i="11"/>
  <c r="AM382" i="11"/>
  <c r="AL382" i="11"/>
  <c r="AK382" i="11"/>
  <c r="AJ382" i="11"/>
  <c r="AO381" i="11"/>
  <c r="AN381" i="11"/>
  <c r="AM381" i="11"/>
  <c r="AL381" i="11"/>
  <c r="AK381" i="11"/>
  <c r="AJ381" i="11"/>
  <c r="AO380" i="11"/>
  <c r="AN380" i="11"/>
  <c r="AM380" i="11"/>
  <c r="AL380" i="11"/>
  <c r="AK380" i="11"/>
  <c r="AJ380" i="11"/>
  <c r="AO379" i="11"/>
  <c r="AN379" i="11"/>
  <c r="AM379" i="11"/>
  <c r="AL379" i="11"/>
  <c r="AK379" i="11"/>
  <c r="AJ379" i="11"/>
  <c r="AO378" i="11"/>
  <c r="AN378" i="11"/>
  <c r="AM378" i="11"/>
  <c r="AL378" i="11"/>
  <c r="AK378" i="11"/>
  <c r="AJ378" i="11"/>
  <c r="AO377" i="11"/>
  <c r="AN377" i="11"/>
  <c r="AM377" i="11"/>
  <c r="AL377" i="11"/>
  <c r="AK377" i="11"/>
  <c r="AJ377" i="11"/>
  <c r="AO376" i="11"/>
  <c r="AN376" i="11"/>
  <c r="AM376" i="11"/>
  <c r="AL376" i="11"/>
  <c r="AK376" i="11"/>
  <c r="AJ376" i="11"/>
  <c r="AO375" i="11"/>
  <c r="AN375" i="11"/>
  <c r="AM375" i="11"/>
  <c r="AL375" i="11"/>
  <c r="AK375" i="11"/>
  <c r="AJ375" i="11"/>
  <c r="AO374" i="11"/>
  <c r="AN374" i="11"/>
  <c r="AM374" i="11"/>
  <c r="AL374" i="11"/>
  <c r="AK374" i="11"/>
  <c r="AJ374" i="11"/>
  <c r="AO373" i="11"/>
  <c r="AN373" i="11"/>
  <c r="AM373" i="11"/>
  <c r="AL373" i="11"/>
  <c r="AK373" i="11"/>
  <c r="AJ373" i="11"/>
  <c r="AO372" i="11"/>
  <c r="AN372" i="11"/>
  <c r="AM372" i="11"/>
  <c r="AL372" i="11"/>
  <c r="AK372" i="11"/>
  <c r="AJ372" i="11"/>
  <c r="AO371" i="11"/>
  <c r="AN371" i="11"/>
  <c r="AM371" i="11"/>
  <c r="AL371" i="11"/>
  <c r="AK371" i="11"/>
  <c r="AJ371" i="11"/>
  <c r="AO370" i="11"/>
  <c r="AN370" i="11"/>
  <c r="AM370" i="11"/>
  <c r="AL370" i="11"/>
  <c r="AK370" i="11"/>
  <c r="AJ370" i="11"/>
  <c r="AO369" i="11"/>
  <c r="AN369" i="11"/>
  <c r="AM369" i="11"/>
  <c r="AL369" i="11"/>
  <c r="AK369" i="11"/>
  <c r="AJ369" i="11"/>
  <c r="AO368" i="11"/>
  <c r="AN368" i="11"/>
  <c r="AM368" i="11"/>
  <c r="AL368" i="11"/>
  <c r="AK368" i="11"/>
  <c r="AJ368" i="11"/>
  <c r="AO367" i="11"/>
  <c r="AN367" i="11"/>
  <c r="AM367" i="11"/>
  <c r="AL367" i="11"/>
  <c r="AK367" i="11"/>
  <c r="AJ367" i="11"/>
  <c r="AO366" i="11"/>
  <c r="AN366" i="11"/>
  <c r="AM366" i="11"/>
  <c r="AL366" i="11"/>
  <c r="AK366" i="11"/>
  <c r="AJ366" i="11"/>
  <c r="AO365" i="11"/>
  <c r="AN365" i="11"/>
  <c r="AM365" i="11"/>
  <c r="AL365" i="11"/>
  <c r="AK365" i="11"/>
  <c r="AJ365" i="11"/>
  <c r="AO364" i="11"/>
  <c r="AN364" i="11"/>
  <c r="AM364" i="11"/>
  <c r="AL364" i="11"/>
  <c r="AK364" i="11"/>
  <c r="AJ364" i="11"/>
  <c r="AO363" i="11"/>
  <c r="AN363" i="11"/>
  <c r="AM363" i="11"/>
  <c r="AL363" i="11"/>
  <c r="AK363" i="11"/>
  <c r="AJ363" i="11"/>
  <c r="AO362" i="11"/>
  <c r="AN362" i="11"/>
  <c r="AM362" i="11"/>
  <c r="AL362" i="11"/>
  <c r="AK362" i="11"/>
  <c r="AJ362" i="11"/>
  <c r="AO361" i="11"/>
  <c r="AN361" i="11"/>
  <c r="AM361" i="11"/>
  <c r="AL361" i="11"/>
  <c r="AK361" i="11"/>
  <c r="AJ361" i="11"/>
  <c r="AO360" i="11"/>
  <c r="AN360" i="11"/>
  <c r="AM360" i="11"/>
  <c r="AL360" i="11"/>
  <c r="AK360" i="11"/>
  <c r="AJ360" i="11"/>
  <c r="AO359" i="11"/>
  <c r="AN359" i="11"/>
  <c r="AM359" i="11"/>
  <c r="AL359" i="11"/>
  <c r="AK359" i="11"/>
  <c r="AJ359" i="11"/>
  <c r="AO358" i="11"/>
  <c r="AN358" i="11"/>
  <c r="AM358" i="11"/>
  <c r="AL358" i="11"/>
  <c r="AK358" i="11"/>
  <c r="AJ358" i="11"/>
  <c r="AO357" i="11"/>
  <c r="AN357" i="11"/>
  <c r="AM357" i="11"/>
  <c r="AL357" i="11"/>
  <c r="AK357" i="11"/>
  <c r="AJ357" i="11"/>
  <c r="AO356" i="11"/>
  <c r="AN356" i="11"/>
  <c r="AM356" i="11"/>
  <c r="AL356" i="11"/>
  <c r="AK356" i="11"/>
  <c r="AJ356" i="11"/>
  <c r="AO355" i="11"/>
  <c r="AN355" i="11"/>
  <c r="AM355" i="11"/>
  <c r="AL355" i="11"/>
  <c r="AK355" i="11"/>
  <c r="AJ355" i="11"/>
  <c r="AO354" i="11"/>
  <c r="AN354" i="11"/>
  <c r="AM354" i="11"/>
  <c r="AL354" i="11"/>
  <c r="AK354" i="11"/>
  <c r="AJ354" i="11"/>
  <c r="AO353" i="11"/>
  <c r="AN353" i="11"/>
  <c r="AM353" i="11"/>
  <c r="AL353" i="11"/>
  <c r="AK353" i="11"/>
  <c r="AJ353" i="11"/>
  <c r="AO352" i="11"/>
  <c r="AN352" i="11"/>
  <c r="AM352" i="11"/>
  <c r="AL352" i="11"/>
  <c r="AK352" i="11"/>
  <c r="AJ352" i="11"/>
  <c r="AO351" i="11"/>
  <c r="AN351" i="11"/>
  <c r="AM351" i="11"/>
  <c r="AL351" i="11"/>
  <c r="AK351" i="11"/>
  <c r="AJ351" i="11"/>
  <c r="AO350" i="11"/>
  <c r="AN350" i="11"/>
  <c r="AM350" i="11"/>
  <c r="AL350" i="11"/>
  <c r="AK350" i="11"/>
  <c r="AJ350" i="11"/>
  <c r="AO349" i="11"/>
  <c r="AN349" i="11"/>
  <c r="AM349" i="11"/>
  <c r="AL349" i="11"/>
  <c r="AK349" i="11"/>
  <c r="AJ349" i="11"/>
  <c r="AO348" i="11"/>
  <c r="AN348" i="11"/>
  <c r="AM348" i="11"/>
  <c r="AL348" i="11"/>
  <c r="AK348" i="11"/>
  <c r="AJ348" i="11"/>
  <c r="AO347" i="11"/>
  <c r="AN347" i="11"/>
  <c r="AM347" i="11"/>
  <c r="AL347" i="11"/>
  <c r="AK347" i="11"/>
  <c r="AJ347" i="11"/>
  <c r="AO346" i="11"/>
  <c r="AN346" i="11"/>
  <c r="AM346" i="11"/>
  <c r="AL346" i="11"/>
  <c r="AK346" i="11"/>
  <c r="AJ346" i="11"/>
  <c r="AO345" i="11"/>
  <c r="AN345" i="11"/>
  <c r="AM345" i="11"/>
  <c r="AL345" i="11"/>
  <c r="AK345" i="11"/>
  <c r="AJ345" i="11"/>
  <c r="AO344" i="11"/>
  <c r="AN344" i="11"/>
  <c r="AM344" i="11"/>
  <c r="AL344" i="11"/>
  <c r="AK344" i="11"/>
  <c r="AJ344" i="11"/>
  <c r="AO343" i="11"/>
  <c r="AN343" i="11"/>
  <c r="AM343" i="11"/>
  <c r="AL343" i="11"/>
  <c r="AK343" i="11"/>
  <c r="AJ343" i="11"/>
  <c r="AO342" i="11"/>
  <c r="AN342" i="11"/>
  <c r="AM342" i="11"/>
  <c r="AL342" i="11"/>
  <c r="AK342" i="11"/>
  <c r="AJ342" i="11"/>
  <c r="AO341" i="11"/>
  <c r="AN341" i="11"/>
  <c r="AM341" i="11"/>
  <c r="AL341" i="11"/>
  <c r="AK341" i="11"/>
  <c r="AJ341" i="11"/>
  <c r="AO340" i="11"/>
  <c r="AN340" i="11"/>
  <c r="AM340" i="11"/>
  <c r="AL340" i="11"/>
  <c r="AK340" i="11"/>
  <c r="AJ340" i="11"/>
  <c r="AO339" i="11"/>
  <c r="AN339" i="11"/>
  <c r="AM339" i="11"/>
  <c r="AL339" i="11"/>
  <c r="AK339" i="11"/>
  <c r="AJ339" i="11"/>
  <c r="AO338" i="11"/>
  <c r="AN338" i="11"/>
  <c r="AM338" i="11"/>
  <c r="AL338" i="11"/>
  <c r="AK338" i="11"/>
  <c r="AJ338" i="11"/>
  <c r="AO337" i="11"/>
  <c r="AN337" i="11"/>
  <c r="AM337" i="11"/>
  <c r="AL337" i="11"/>
  <c r="AK337" i="11"/>
  <c r="AJ337" i="11"/>
  <c r="AO336" i="11"/>
  <c r="AN336" i="11"/>
  <c r="AM336" i="11"/>
  <c r="AL336" i="11"/>
  <c r="AK336" i="11"/>
  <c r="AJ336" i="11"/>
  <c r="AO335" i="11"/>
  <c r="AN335" i="11"/>
  <c r="AM335" i="11"/>
  <c r="AL335" i="11"/>
  <c r="AK335" i="11"/>
  <c r="AJ335" i="11"/>
  <c r="AO334" i="11"/>
  <c r="AN334" i="11"/>
  <c r="AM334" i="11"/>
  <c r="AL334" i="11"/>
  <c r="AK334" i="11"/>
  <c r="AJ334" i="11"/>
  <c r="AO333" i="11"/>
  <c r="AN333" i="11"/>
  <c r="AM333" i="11"/>
  <c r="AL333" i="11"/>
  <c r="AK333" i="11"/>
  <c r="AJ333" i="11"/>
  <c r="AO332" i="11"/>
  <c r="AN332" i="11"/>
  <c r="AM332" i="11"/>
  <c r="AL332" i="11"/>
  <c r="AK332" i="11"/>
  <c r="AJ332" i="11"/>
  <c r="AO331" i="11"/>
  <c r="AN331" i="11"/>
  <c r="AM331" i="11"/>
  <c r="AL331" i="11"/>
  <c r="AK331" i="11"/>
  <c r="AJ331" i="11"/>
  <c r="AO330" i="11"/>
  <c r="AN330" i="11"/>
  <c r="AM330" i="11"/>
  <c r="AL330" i="11"/>
  <c r="AK330" i="11"/>
  <c r="AJ330" i="11"/>
  <c r="AO329" i="11"/>
  <c r="AN329" i="11"/>
  <c r="AM329" i="11"/>
  <c r="AL329" i="11"/>
  <c r="AK329" i="11"/>
  <c r="AJ329" i="11"/>
  <c r="AO328" i="11"/>
  <c r="AN328" i="11"/>
  <c r="AM328" i="11"/>
  <c r="AL328" i="11"/>
  <c r="AK328" i="11"/>
  <c r="AJ328" i="11"/>
  <c r="AO327" i="11"/>
  <c r="AN327" i="11"/>
  <c r="AM327" i="11"/>
  <c r="AL327" i="11"/>
  <c r="AK327" i="11"/>
  <c r="AJ327" i="11"/>
  <c r="AO326" i="11"/>
  <c r="AN326" i="11"/>
  <c r="AM326" i="11"/>
  <c r="AL326" i="11"/>
  <c r="AK326" i="11"/>
  <c r="AJ326" i="11"/>
  <c r="AO325" i="11"/>
  <c r="AN325" i="11"/>
  <c r="AM325" i="11"/>
  <c r="AL325" i="11"/>
  <c r="AK325" i="11"/>
  <c r="AJ325" i="11"/>
  <c r="AO324" i="11"/>
  <c r="AN324" i="11"/>
  <c r="AM324" i="11"/>
  <c r="AL324" i="11"/>
  <c r="AK324" i="11"/>
  <c r="AJ324" i="11"/>
  <c r="AO323" i="11"/>
  <c r="AN323" i="11"/>
  <c r="AM323" i="11"/>
  <c r="AL323" i="11"/>
  <c r="AK323" i="11"/>
  <c r="AJ323" i="11"/>
  <c r="AO322" i="11"/>
  <c r="AN322" i="11"/>
  <c r="AM322" i="11"/>
  <c r="AL322" i="11"/>
  <c r="AK322" i="11"/>
  <c r="AJ322" i="11"/>
  <c r="AO321" i="11"/>
  <c r="AN321" i="11"/>
  <c r="AM321" i="11"/>
  <c r="AL321" i="11"/>
  <c r="AK321" i="11"/>
  <c r="AJ321" i="11"/>
  <c r="AO320" i="11"/>
  <c r="AN320" i="11"/>
  <c r="AM320" i="11"/>
  <c r="AL320" i="11"/>
  <c r="AK320" i="11"/>
  <c r="AJ320" i="11"/>
  <c r="AO319" i="11"/>
  <c r="AN319" i="11"/>
  <c r="AM319" i="11"/>
  <c r="AL319" i="11"/>
  <c r="AK319" i="11"/>
  <c r="AJ319" i="11"/>
  <c r="AO318" i="11"/>
  <c r="AN318" i="11"/>
  <c r="AM318" i="11"/>
  <c r="AL318" i="11"/>
  <c r="AK318" i="11"/>
  <c r="AJ318" i="11"/>
  <c r="AO317" i="11"/>
  <c r="AN317" i="11"/>
  <c r="AM317" i="11"/>
  <c r="AL317" i="11"/>
  <c r="AK317" i="11"/>
  <c r="AJ317" i="11"/>
  <c r="AO316" i="11"/>
  <c r="AN316" i="11"/>
  <c r="AM316" i="11"/>
  <c r="AL316" i="11"/>
  <c r="AK316" i="11"/>
  <c r="AJ316" i="11"/>
  <c r="AO315" i="11"/>
  <c r="AN315" i="11"/>
  <c r="AM315" i="11"/>
  <c r="AL315" i="11"/>
  <c r="AK315" i="11"/>
  <c r="AJ315" i="11"/>
  <c r="AO314" i="11"/>
  <c r="AN314" i="11"/>
  <c r="AM314" i="11"/>
  <c r="AL314" i="11"/>
  <c r="AK314" i="11"/>
  <c r="AJ314" i="11"/>
  <c r="AO313" i="11"/>
  <c r="AN313" i="11"/>
  <c r="AM313" i="11"/>
  <c r="AL313" i="11"/>
  <c r="AK313" i="11"/>
  <c r="AJ313" i="11"/>
  <c r="AO312" i="11"/>
  <c r="AN312" i="11"/>
  <c r="AM312" i="11"/>
  <c r="AL312" i="11"/>
  <c r="AK312" i="11"/>
  <c r="AJ312" i="11"/>
  <c r="AO311" i="11"/>
  <c r="AN311" i="11"/>
  <c r="AM311" i="11"/>
  <c r="AL311" i="11"/>
  <c r="AK311" i="11"/>
  <c r="AJ311" i="11"/>
  <c r="AO310" i="11"/>
  <c r="AN310" i="11"/>
  <c r="AM310" i="11"/>
  <c r="AL310" i="11"/>
  <c r="AK310" i="11"/>
  <c r="AJ310" i="11"/>
  <c r="AO309" i="11"/>
  <c r="AN309" i="11"/>
  <c r="AM309" i="11"/>
  <c r="AL309" i="11"/>
  <c r="AK309" i="11"/>
  <c r="AJ309" i="11"/>
  <c r="AO308" i="11"/>
  <c r="AN308" i="11"/>
  <c r="AM308" i="11"/>
  <c r="AL308" i="11"/>
  <c r="AK308" i="11"/>
  <c r="AJ308" i="11"/>
  <c r="AO307" i="11"/>
  <c r="AN307" i="11"/>
  <c r="AM307" i="11"/>
  <c r="AL307" i="11"/>
  <c r="AK307" i="11"/>
  <c r="AJ307" i="11"/>
  <c r="AO306" i="11"/>
  <c r="AN306" i="11"/>
  <c r="AM306" i="11"/>
  <c r="AL306" i="11"/>
  <c r="AK306" i="11"/>
  <c r="AJ306" i="11"/>
  <c r="AO305" i="11"/>
  <c r="AN305" i="11"/>
  <c r="AM305" i="11"/>
  <c r="AL305" i="11"/>
  <c r="AK305" i="11"/>
  <c r="AJ305" i="11"/>
  <c r="AO304" i="11"/>
  <c r="AN304" i="11"/>
  <c r="AM304" i="11"/>
  <c r="AL304" i="11"/>
  <c r="AK304" i="11"/>
  <c r="AJ304" i="11"/>
  <c r="AO303" i="11"/>
  <c r="AN303" i="11"/>
  <c r="AM303" i="11"/>
  <c r="AL303" i="11"/>
  <c r="AK303" i="11"/>
  <c r="AJ303" i="11"/>
  <c r="AO302" i="11"/>
  <c r="AN302" i="11"/>
  <c r="AM302" i="11"/>
  <c r="AL302" i="11"/>
  <c r="AK302" i="11"/>
  <c r="AJ302" i="11"/>
  <c r="AO301" i="11"/>
  <c r="AN301" i="11"/>
  <c r="AM301" i="11"/>
  <c r="AL301" i="11"/>
  <c r="AK301" i="11"/>
  <c r="AJ301" i="11"/>
  <c r="AO300" i="11"/>
  <c r="AN300" i="11"/>
  <c r="AM300" i="11"/>
  <c r="AL300" i="11"/>
  <c r="AK300" i="11"/>
  <c r="AJ300" i="11"/>
  <c r="AO299" i="11"/>
  <c r="AN299" i="11"/>
  <c r="AM299" i="11"/>
  <c r="AL299" i="11"/>
  <c r="AK299" i="11"/>
  <c r="AJ299" i="11"/>
  <c r="AO298" i="11"/>
  <c r="AN298" i="11"/>
  <c r="AM298" i="11"/>
  <c r="AL298" i="11"/>
  <c r="AK298" i="11"/>
  <c r="AJ298" i="11"/>
  <c r="AO297" i="11"/>
  <c r="AN297" i="11"/>
  <c r="AM297" i="11"/>
  <c r="AL297" i="11"/>
  <c r="AK297" i="11"/>
  <c r="AJ297" i="11"/>
  <c r="AO296" i="11"/>
  <c r="AN296" i="11"/>
  <c r="AM296" i="11"/>
  <c r="AL296" i="11"/>
  <c r="AK296" i="11"/>
  <c r="AJ296" i="11"/>
  <c r="AO295" i="11"/>
  <c r="AN295" i="11"/>
  <c r="AM295" i="11"/>
  <c r="AL295" i="11"/>
  <c r="AK295" i="11"/>
  <c r="AJ295" i="11"/>
  <c r="AO294" i="11"/>
  <c r="AN294" i="11"/>
  <c r="AM294" i="11"/>
  <c r="AL294" i="11"/>
  <c r="AK294" i="11"/>
  <c r="AJ294" i="11"/>
  <c r="AO293" i="11"/>
  <c r="AN293" i="11"/>
  <c r="AM293" i="11"/>
  <c r="AL293" i="11"/>
  <c r="AK293" i="11"/>
  <c r="AJ293" i="11"/>
  <c r="AO292" i="11"/>
  <c r="AN292" i="11"/>
  <c r="AM292" i="11"/>
  <c r="AL292" i="11"/>
  <c r="AK292" i="11"/>
  <c r="AJ292" i="11"/>
  <c r="AO291" i="11"/>
  <c r="AN291" i="11"/>
  <c r="AM291" i="11"/>
  <c r="AL291" i="11"/>
  <c r="AK291" i="11"/>
  <c r="AJ291" i="11"/>
  <c r="AO290" i="11"/>
  <c r="AN290" i="11"/>
  <c r="AM290" i="11"/>
  <c r="AL290" i="11"/>
  <c r="AK290" i="11"/>
  <c r="AJ290" i="11"/>
  <c r="AO289" i="11"/>
  <c r="AN289" i="11"/>
  <c r="AM289" i="11"/>
  <c r="AL289" i="11"/>
  <c r="AK289" i="11"/>
  <c r="AJ289" i="11"/>
  <c r="AO288" i="11"/>
  <c r="AN288" i="11"/>
  <c r="AM288" i="11"/>
  <c r="AL288" i="11"/>
  <c r="AK288" i="11"/>
  <c r="AJ288" i="11"/>
  <c r="AO287" i="11"/>
  <c r="AN287" i="11"/>
  <c r="AM287" i="11"/>
  <c r="AL287" i="11"/>
  <c r="AK287" i="11"/>
  <c r="AJ287" i="11"/>
  <c r="AO286" i="11"/>
  <c r="AN286" i="11"/>
  <c r="AM286" i="11"/>
  <c r="AL286" i="11"/>
  <c r="AK286" i="11"/>
  <c r="AJ286" i="11"/>
  <c r="AO285" i="11"/>
  <c r="AN285" i="11"/>
  <c r="AM285" i="11"/>
  <c r="AL285" i="11"/>
  <c r="AK285" i="11"/>
  <c r="AJ285" i="11"/>
  <c r="AO284" i="11"/>
  <c r="AN284" i="11"/>
  <c r="AM284" i="11"/>
  <c r="AL284" i="11"/>
  <c r="AK284" i="11"/>
  <c r="AJ284" i="11"/>
  <c r="AO283" i="11"/>
  <c r="AN283" i="11"/>
  <c r="AM283" i="11"/>
  <c r="AL283" i="11"/>
  <c r="AK283" i="11"/>
  <c r="AJ283" i="11"/>
  <c r="AO282" i="11"/>
  <c r="AN282" i="11"/>
  <c r="AM282" i="11"/>
  <c r="AL282" i="11"/>
  <c r="AK282" i="11"/>
  <c r="AJ282" i="11"/>
  <c r="AO281" i="11"/>
  <c r="AN281" i="11"/>
  <c r="AM281" i="11"/>
  <c r="AL281" i="11"/>
  <c r="AK281" i="11"/>
  <c r="AJ281" i="11"/>
  <c r="AO280" i="11"/>
  <c r="AN280" i="11"/>
  <c r="AM280" i="11"/>
  <c r="AL280" i="11"/>
  <c r="AK280" i="11"/>
  <c r="AJ280" i="11"/>
  <c r="AO279" i="11"/>
  <c r="AN279" i="11"/>
  <c r="AM279" i="11"/>
  <c r="AL279" i="11"/>
  <c r="AK279" i="11"/>
  <c r="AJ279" i="11"/>
  <c r="AO278" i="11"/>
  <c r="AN278" i="11"/>
  <c r="AM278" i="11"/>
  <c r="AL278" i="11"/>
  <c r="AK278" i="11"/>
  <c r="AJ278" i="11"/>
  <c r="AO277" i="11"/>
  <c r="AN277" i="11"/>
  <c r="AM277" i="11"/>
  <c r="AL277" i="11"/>
  <c r="AK277" i="11"/>
  <c r="AJ277" i="11"/>
  <c r="AO276" i="11"/>
  <c r="AN276" i="11"/>
  <c r="AM276" i="11"/>
  <c r="AL276" i="11"/>
  <c r="AK276" i="11"/>
  <c r="AJ276" i="11"/>
  <c r="AO275" i="11"/>
  <c r="AN275" i="11"/>
  <c r="AM275" i="11"/>
  <c r="AL275" i="11"/>
  <c r="AK275" i="11"/>
  <c r="AJ275" i="11"/>
  <c r="AO274" i="11"/>
  <c r="AN274" i="11"/>
  <c r="AM274" i="11"/>
  <c r="AL274" i="11"/>
  <c r="AK274" i="11"/>
  <c r="AJ274" i="11"/>
  <c r="AO273" i="11"/>
  <c r="AN273" i="11"/>
  <c r="AM273" i="11"/>
  <c r="AL273" i="11"/>
  <c r="AK273" i="11"/>
  <c r="AJ273" i="11"/>
  <c r="AO272" i="11"/>
  <c r="AN272" i="11"/>
  <c r="AM272" i="11"/>
  <c r="AL272" i="11"/>
  <c r="AK272" i="11"/>
  <c r="AJ272" i="11"/>
  <c r="AO271" i="11"/>
  <c r="AN271" i="11"/>
  <c r="AM271" i="11"/>
  <c r="AL271" i="11"/>
  <c r="AK271" i="11"/>
  <c r="AJ271" i="11"/>
  <c r="AO270" i="11"/>
  <c r="AN270" i="11"/>
  <c r="AM270" i="11"/>
  <c r="AL270" i="11"/>
  <c r="AK270" i="11"/>
  <c r="AJ270" i="11"/>
  <c r="AO269" i="11"/>
  <c r="AN269" i="11"/>
  <c r="AM269" i="11"/>
  <c r="AL269" i="11"/>
  <c r="AK269" i="11"/>
  <c r="AJ269" i="11"/>
  <c r="AO268" i="11"/>
  <c r="AN268" i="11"/>
  <c r="AM268" i="11"/>
  <c r="AL268" i="11"/>
  <c r="AK268" i="11"/>
  <c r="AJ268" i="11"/>
  <c r="AO267" i="11"/>
  <c r="AN267" i="11"/>
  <c r="AM267" i="11"/>
  <c r="AL267" i="11"/>
  <c r="AK267" i="11"/>
  <c r="AJ267" i="11"/>
  <c r="AO266" i="11"/>
  <c r="AN266" i="11"/>
  <c r="AM266" i="11"/>
  <c r="AL266" i="11"/>
  <c r="AK266" i="11"/>
  <c r="AJ266" i="11"/>
  <c r="AO265" i="11"/>
  <c r="AN265" i="11"/>
  <c r="AM265" i="11"/>
  <c r="AL265" i="11"/>
  <c r="AK265" i="11"/>
  <c r="AJ265" i="11"/>
  <c r="AO264" i="11"/>
  <c r="AN264" i="11"/>
  <c r="AM264" i="11"/>
  <c r="AL264" i="11"/>
  <c r="AK264" i="11"/>
  <c r="AJ264" i="11"/>
  <c r="AO263" i="11"/>
  <c r="AN263" i="11"/>
  <c r="AM263" i="11"/>
  <c r="AL263" i="11"/>
  <c r="AK263" i="11"/>
  <c r="AJ263" i="11"/>
  <c r="AO262" i="11"/>
  <c r="AN262" i="11"/>
  <c r="AM262" i="11"/>
  <c r="AL262" i="11"/>
  <c r="AK262" i="11"/>
  <c r="AJ262" i="11"/>
  <c r="AO261" i="11"/>
  <c r="AN261" i="11"/>
  <c r="AM261" i="11"/>
  <c r="AL261" i="11"/>
  <c r="AK261" i="11"/>
  <c r="AJ261" i="11"/>
  <c r="AO260" i="11"/>
  <c r="AN260" i="11"/>
  <c r="AM260" i="11"/>
  <c r="AL260" i="11"/>
  <c r="AK260" i="11"/>
  <c r="AJ260" i="11"/>
  <c r="AO259" i="11"/>
  <c r="AN259" i="11"/>
  <c r="AM259" i="11"/>
  <c r="AL259" i="11"/>
  <c r="AK259" i="11"/>
  <c r="AJ259" i="11"/>
  <c r="AO258" i="11"/>
  <c r="AN258" i="11"/>
  <c r="AM258" i="11"/>
  <c r="AL258" i="11"/>
  <c r="AK258" i="11"/>
  <c r="AJ258" i="11"/>
  <c r="AO257" i="11"/>
  <c r="AN257" i="11"/>
  <c r="AM257" i="11"/>
  <c r="AL257" i="11"/>
  <c r="AK257" i="11"/>
  <c r="AJ257" i="11"/>
  <c r="AO256" i="11"/>
  <c r="AN256" i="11"/>
  <c r="AM256" i="11"/>
  <c r="AL256" i="11"/>
  <c r="AK256" i="11"/>
  <c r="AJ256" i="11"/>
  <c r="AO255" i="11"/>
  <c r="AN255" i="11"/>
  <c r="AM255" i="11"/>
  <c r="AL255" i="11"/>
  <c r="AK255" i="11"/>
  <c r="AJ255" i="11"/>
  <c r="AO254" i="11"/>
  <c r="AN254" i="11"/>
  <c r="AM254" i="11"/>
  <c r="AL254" i="11"/>
  <c r="AK254" i="11"/>
  <c r="AJ254" i="11"/>
  <c r="AO253" i="11"/>
  <c r="AN253" i="11"/>
  <c r="AM253" i="11"/>
  <c r="AL253" i="11"/>
  <c r="AK253" i="11"/>
  <c r="AJ253" i="11"/>
  <c r="AO252" i="11"/>
  <c r="AN252" i="11"/>
  <c r="AM252" i="11"/>
  <c r="AL252" i="11"/>
  <c r="AK252" i="11"/>
  <c r="AJ252" i="11"/>
  <c r="AO251" i="11"/>
  <c r="AN251" i="11"/>
  <c r="AM251" i="11"/>
  <c r="AL251" i="11"/>
  <c r="AK251" i="11"/>
  <c r="AJ251" i="11"/>
  <c r="AO250" i="11"/>
  <c r="AN250" i="11"/>
  <c r="AM250" i="11"/>
  <c r="AL250" i="11"/>
  <c r="AK250" i="11"/>
  <c r="AJ250" i="11"/>
  <c r="AO249" i="11"/>
  <c r="AN249" i="11"/>
  <c r="AM249" i="11"/>
  <c r="AL249" i="11"/>
  <c r="AK249" i="11"/>
  <c r="AJ249" i="11"/>
  <c r="AO248" i="11"/>
  <c r="AN248" i="11"/>
  <c r="AM248" i="11"/>
  <c r="AL248" i="11"/>
  <c r="AK248" i="11"/>
  <c r="AJ248" i="11"/>
  <c r="AO247" i="11"/>
  <c r="AN247" i="11"/>
  <c r="AM247" i="11"/>
  <c r="AL247" i="11"/>
  <c r="AK247" i="11"/>
  <c r="AJ247" i="11"/>
  <c r="AO246" i="11"/>
  <c r="AN246" i="11"/>
  <c r="AM246" i="11"/>
  <c r="AL246" i="11"/>
  <c r="AK246" i="11"/>
  <c r="AJ246" i="11"/>
  <c r="AO245" i="11"/>
  <c r="AN245" i="11"/>
  <c r="AM245" i="11"/>
  <c r="AL245" i="11"/>
  <c r="AK245" i="11"/>
  <c r="AJ245" i="11"/>
  <c r="AO244" i="11"/>
  <c r="AN244" i="11"/>
  <c r="AM244" i="11"/>
  <c r="AL244" i="11"/>
  <c r="AK244" i="11"/>
  <c r="AJ244" i="11"/>
  <c r="AO243" i="11"/>
  <c r="AN243" i="11"/>
  <c r="AM243" i="11"/>
  <c r="AL243" i="11"/>
  <c r="AK243" i="11"/>
  <c r="AJ243" i="11"/>
  <c r="AO242" i="11"/>
  <c r="AN242" i="11"/>
  <c r="AM242" i="11"/>
  <c r="AL242" i="11"/>
  <c r="AK242" i="11"/>
  <c r="AJ242" i="11"/>
  <c r="AO241" i="11"/>
  <c r="AN241" i="11"/>
  <c r="AM241" i="11"/>
  <c r="AL241" i="11"/>
  <c r="AK241" i="11"/>
  <c r="AJ241" i="11"/>
  <c r="AO240" i="11"/>
  <c r="AN240" i="11"/>
  <c r="AM240" i="11"/>
  <c r="AL240" i="11"/>
  <c r="AK240" i="11"/>
  <c r="AJ240" i="11"/>
  <c r="AO239" i="11"/>
  <c r="AN239" i="11"/>
  <c r="AM239" i="11"/>
  <c r="AL239" i="11"/>
  <c r="AK239" i="11"/>
  <c r="AJ239" i="11"/>
  <c r="AO238" i="11"/>
  <c r="AN238" i="11"/>
  <c r="AM238" i="11"/>
  <c r="AL238" i="11"/>
  <c r="AK238" i="11"/>
  <c r="AJ238" i="11"/>
  <c r="AO237" i="11"/>
  <c r="AN237" i="11"/>
  <c r="AM237" i="11"/>
  <c r="AL237" i="11"/>
  <c r="AK237" i="11"/>
  <c r="AJ237" i="11"/>
  <c r="AO236" i="11"/>
  <c r="AN236" i="11"/>
  <c r="AM236" i="11"/>
  <c r="AL236" i="11"/>
  <c r="AK236" i="11"/>
  <c r="AJ236" i="11"/>
  <c r="AO235" i="11"/>
  <c r="AN235" i="11"/>
  <c r="AM235" i="11"/>
  <c r="AL235" i="11"/>
  <c r="AK235" i="11"/>
  <c r="AJ235" i="11"/>
  <c r="AO234" i="11"/>
  <c r="AN234" i="11"/>
  <c r="AM234" i="11"/>
  <c r="AL234" i="11"/>
  <c r="AK234" i="11"/>
  <c r="AJ234" i="11"/>
  <c r="AO233" i="11"/>
  <c r="AN233" i="11"/>
  <c r="AM233" i="11"/>
  <c r="AL233" i="11"/>
  <c r="AK233" i="11"/>
  <c r="AJ233" i="11"/>
  <c r="AO232" i="11"/>
  <c r="AN232" i="11"/>
  <c r="AM232" i="11"/>
  <c r="AL232" i="11"/>
  <c r="AK232" i="11"/>
  <c r="AJ232" i="11"/>
  <c r="AO231" i="11"/>
  <c r="AN231" i="11"/>
  <c r="AM231" i="11"/>
  <c r="AL231" i="11"/>
  <c r="AK231" i="11"/>
  <c r="AJ231" i="11"/>
  <c r="AO230" i="11"/>
  <c r="AN230" i="11"/>
  <c r="AM230" i="11"/>
  <c r="AL230" i="11"/>
  <c r="AK230" i="11"/>
  <c r="AJ230" i="11"/>
  <c r="AO229" i="11"/>
  <c r="AN229" i="11"/>
  <c r="AM229" i="11"/>
  <c r="AL229" i="11"/>
  <c r="AK229" i="11"/>
  <c r="AJ229" i="11"/>
  <c r="AO228" i="11"/>
  <c r="AN228" i="11"/>
  <c r="AM228" i="11"/>
  <c r="AL228" i="11"/>
  <c r="AK228" i="11"/>
  <c r="AJ228" i="11"/>
  <c r="AO227" i="11"/>
  <c r="AN227" i="11"/>
  <c r="AM227" i="11"/>
  <c r="AL227" i="11"/>
  <c r="AK227" i="11"/>
  <c r="AJ227" i="11"/>
  <c r="AO226" i="11"/>
  <c r="AN226" i="11"/>
  <c r="AM226" i="11"/>
  <c r="AL226" i="11"/>
  <c r="AK226" i="11"/>
  <c r="AJ226" i="11"/>
  <c r="AO225" i="11"/>
  <c r="AN225" i="11"/>
  <c r="AM225" i="11"/>
  <c r="AL225" i="11"/>
  <c r="AK225" i="11"/>
  <c r="AJ225" i="11"/>
  <c r="AO224" i="11"/>
  <c r="AN224" i="11"/>
  <c r="AM224" i="11"/>
  <c r="AL224" i="11"/>
  <c r="AK224" i="11"/>
  <c r="AJ224" i="11"/>
  <c r="AO223" i="11"/>
  <c r="AN223" i="11"/>
  <c r="AM223" i="11"/>
  <c r="AL223" i="11"/>
  <c r="AK223" i="11"/>
  <c r="AJ223" i="11"/>
  <c r="AO222" i="11"/>
  <c r="AN222" i="11"/>
  <c r="AM222" i="11"/>
  <c r="AL222" i="11"/>
  <c r="AK222" i="11"/>
  <c r="AJ222" i="11"/>
  <c r="AO221" i="11"/>
  <c r="AN221" i="11"/>
  <c r="AM221" i="11"/>
  <c r="AL221" i="11"/>
  <c r="AK221" i="11"/>
  <c r="AJ221" i="11"/>
  <c r="AO220" i="11"/>
  <c r="AN220" i="11"/>
  <c r="AM220" i="11"/>
  <c r="AL220" i="11"/>
  <c r="AK220" i="11"/>
  <c r="AJ220" i="11"/>
  <c r="AO219" i="11"/>
  <c r="AN219" i="11"/>
  <c r="AM219" i="11"/>
  <c r="AL219" i="11"/>
  <c r="AK219" i="11"/>
  <c r="AJ219" i="11"/>
  <c r="AO218" i="11"/>
  <c r="AN218" i="11"/>
  <c r="AM218" i="11"/>
  <c r="AL218" i="11"/>
  <c r="AK218" i="11"/>
  <c r="AJ218" i="11"/>
  <c r="AO217" i="11"/>
  <c r="AN217" i="11"/>
  <c r="AM217" i="11"/>
  <c r="AL217" i="11"/>
  <c r="AK217" i="11"/>
  <c r="AJ217" i="11"/>
  <c r="AO216" i="11"/>
  <c r="AN216" i="11"/>
  <c r="AM216" i="11"/>
  <c r="AL216" i="11"/>
  <c r="AK216" i="11"/>
  <c r="AJ216" i="11"/>
  <c r="AO215" i="11"/>
  <c r="AN215" i="11"/>
  <c r="AM215" i="11"/>
  <c r="AL215" i="11"/>
  <c r="AK215" i="11"/>
  <c r="AJ215" i="11"/>
  <c r="AO214" i="11"/>
  <c r="AN214" i="11"/>
  <c r="AM214" i="11"/>
  <c r="AL214" i="11"/>
  <c r="AK214" i="11"/>
  <c r="AJ214" i="11"/>
  <c r="AO213" i="11"/>
  <c r="AN213" i="11"/>
  <c r="AM213" i="11"/>
  <c r="AL213" i="11"/>
  <c r="AK213" i="11"/>
  <c r="AJ213" i="11"/>
  <c r="AO212" i="11"/>
  <c r="AN212" i="11"/>
  <c r="AM212" i="11"/>
  <c r="AL212" i="11"/>
  <c r="AK212" i="11"/>
  <c r="AJ212" i="11"/>
  <c r="AO211" i="11"/>
  <c r="AN211" i="11"/>
  <c r="AM211" i="11"/>
  <c r="AL211" i="11"/>
  <c r="AK211" i="11"/>
  <c r="AJ211" i="11"/>
  <c r="AO210" i="11"/>
  <c r="AN210" i="11"/>
  <c r="AM210" i="11"/>
  <c r="AL210" i="11"/>
  <c r="AK210" i="11"/>
  <c r="AJ210" i="11"/>
  <c r="AO209" i="11"/>
  <c r="AN209" i="11"/>
  <c r="AM209" i="11"/>
  <c r="AL209" i="11"/>
  <c r="AK209" i="11"/>
  <c r="AJ209" i="11"/>
  <c r="AO208" i="11"/>
  <c r="AN208" i="11"/>
  <c r="AM208" i="11"/>
  <c r="AL208" i="11"/>
  <c r="AK208" i="11"/>
  <c r="AJ208" i="11"/>
  <c r="AO207" i="11"/>
  <c r="AN207" i="11"/>
  <c r="AM207" i="11"/>
  <c r="AL207" i="11"/>
  <c r="AK207" i="11"/>
  <c r="AJ207" i="11"/>
  <c r="AO206" i="11"/>
  <c r="AN206" i="11"/>
  <c r="AM206" i="11"/>
  <c r="AL206" i="11"/>
  <c r="AK206" i="11"/>
  <c r="AJ206" i="11"/>
  <c r="AO205" i="11"/>
  <c r="AN205" i="11"/>
  <c r="AM205" i="11"/>
  <c r="AL205" i="11"/>
  <c r="AK205" i="11"/>
  <c r="AJ205" i="11"/>
  <c r="AO204" i="11"/>
  <c r="AN204" i="11"/>
  <c r="AM204" i="11"/>
  <c r="AL204" i="11"/>
  <c r="AK204" i="11"/>
  <c r="AJ204" i="11"/>
  <c r="AO203" i="11"/>
  <c r="AN203" i="11"/>
  <c r="AM203" i="11"/>
  <c r="AL203" i="11"/>
  <c r="AK203" i="11"/>
  <c r="AJ203" i="11"/>
  <c r="AO202" i="11"/>
  <c r="AN202" i="11"/>
  <c r="AM202" i="11"/>
  <c r="AL202" i="11"/>
  <c r="AK202" i="11"/>
  <c r="AJ202" i="11"/>
  <c r="AO201" i="11"/>
  <c r="AN201" i="11"/>
  <c r="AM201" i="11"/>
  <c r="AL201" i="11"/>
  <c r="AK201" i="11"/>
  <c r="AJ201" i="11"/>
  <c r="AO200" i="11"/>
  <c r="AN200" i="11"/>
  <c r="AM200" i="11"/>
  <c r="AL200" i="11"/>
  <c r="AK200" i="11"/>
  <c r="AJ200" i="11"/>
  <c r="AO199" i="11"/>
  <c r="AN199" i="11"/>
  <c r="AM199" i="11"/>
  <c r="AL199" i="11"/>
  <c r="AK199" i="11"/>
  <c r="AJ199" i="11"/>
  <c r="AO198" i="11"/>
  <c r="AN198" i="11"/>
  <c r="AM198" i="11"/>
  <c r="AL198" i="11"/>
  <c r="AK198" i="11"/>
  <c r="AJ198" i="11"/>
  <c r="AO197" i="11"/>
  <c r="AN197" i="11"/>
  <c r="AM197" i="11"/>
  <c r="AL197" i="11"/>
  <c r="AK197" i="11"/>
  <c r="AJ197" i="11"/>
  <c r="AO196" i="11"/>
  <c r="AN196" i="11"/>
  <c r="AM196" i="11"/>
  <c r="AL196" i="11"/>
  <c r="AK196" i="11"/>
  <c r="AJ196" i="11"/>
  <c r="AO195" i="11"/>
  <c r="AN195" i="11"/>
  <c r="AM195" i="11"/>
  <c r="AL195" i="11"/>
  <c r="AK195" i="11"/>
  <c r="AJ195" i="11"/>
  <c r="AO194" i="11"/>
  <c r="AN194" i="11"/>
  <c r="AM194" i="11"/>
  <c r="AL194" i="11"/>
  <c r="AK194" i="11"/>
  <c r="AJ194" i="11"/>
  <c r="AO193" i="11"/>
  <c r="AN193" i="11"/>
  <c r="AM193" i="11"/>
  <c r="AL193" i="11"/>
  <c r="AK193" i="11"/>
  <c r="AJ193" i="11"/>
  <c r="AO192" i="11"/>
  <c r="AN192" i="11"/>
  <c r="AM192" i="11"/>
  <c r="AL192" i="11"/>
  <c r="AK192" i="11"/>
  <c r="AJ192" i="11"/>
  <c r="AO191" i="11"/>
  <c r="AN191" i="11"/>
  <c r="AM191" i="11"/>
  <c r="AL191" i="11"/>
  <c r="AK191" i="11"/>
  <c r="AJ191" i="11"/>
  <c r="AO190" i="11"/>
  <c r="AN190" i="11"/>
  <c r="AM190" i="11"/>
  <c r="AL190" i="11"/>
  <c r="AK190" i="11"/>
  <c r="AJ190" i="11"/>
  <c r="AO189" i="11"/>
  <c r="AN189" i="11"/>
  <c r="AM189" i="11"/>
  <c r="AL189" i="11"/>
  <c r="AK189" i="11"/>
  <c r="AJ189" i="11"/>
  <c r="AO188" i="11"/>
  <c r="AN188" i="11"/>
  <c r="AM188" i="11"/>
  <c r="AL188" i="11"/>
  <c r="AK188" i="11"/>
  <c r="AJ188" i="11"/>
  <c r="AO187" i="11"/>
  <c r="AN187" i="11"/>
  <c r="AM187" i="11"/>
  <c r="AL187" i="11"/>
  <c r="AK187" i="11"/>
  <c r="AJ187" i="11"/>
  <c r="AO186" i="11"/>
  <c r="AN186" i="11"/>
  <c r="AM186" i="11"/>
  <c r="AL186" i="11"/>
  <c r="AK186" i="11"/>
  <c r="AJ186" i="11"/>
  <c r="AO185" i="11"/>
  <c r="AN185" i="11"/>
  <c r="AM185" i="11"/>
  <c r="AL185" i="11"/>
  <c r="AK185" i="11"/>
  <c r="AJ185" i="11"/>
  <c r="AO184" i="11"/>
  <c r="AN184" i="11"/>
  <c r="AM184" i="11"/>
  <c r="AL184" i="11"/>
  <c r="AK184" i="11"/>
  <c r="AJ184" i="11"/>
  <c r="AO183" i="11"/>
  <c r="AN183" i="11"/>
  <c r="AM183" i="11"/>
  <c r="AL183" i="11"/>
  <c r="AK183" i="11"/>
  <c r="AJ183" i="11"/>
  <c r="AO182" i="11"/>
  <c r="AN182" i="11"/>
  <c r="AM182" i="11"/>
  <c r="AL182" i="11"/>
  <c r="AK182" i="11"/>
  <c r="AJ182" i="11"/>
  <c r="AO181" i="11"/>
  <c r="AN181" i="11"/>
  <c r="AM181" i="11"/>
  <c r="AL181" i="11"/>
  <c r="AK181" i="11"/>
  <c r="AJ181" i="11"/>
  <c r="AO180" i="11"/>
  <c r="AN180" i="11"/>
  <c r="AM180" i="11"/>
  <c r="AL180" i="11"/>
  <c r="AK180" i="11"/>
  <c r="AJ180" i="11"/>
  <c r="AO179" i="11"/>
  <c r="AN179" i="11"/>
  <c r="AM179" i="11"/>
  <c r="AL179" i="11"/>
  <c r="AK179" i="11"/>
  <c r="AJ179" i="11"/>
  <c r="AO178" i="11"/>
  <c r="AN178" i="11"/>
  <c r="AM178" i="11"/>
  <c r="AL178" i="11"/>
  <c r="AK178" i="11"/>
  <c r="AJ178" i="11"/>
  <c r="AO177" i="11"/>
  <c r="AN177" i="11"/>
  <c r="AM177" i="11"/>
  <c r="AL177" i="11"/>
  <c r="AK177" i="11"/>
  <c r="AJ177" i="11"/>
  <c r="AO176" i="11"/>
  <c r="AN176" i="11"/>
  <c r="AM176" i="11"/>
  <c r="AL176" i="11"/>
  <c r="AK176" i="11"/>
  <c r="AJ176" i="11"/>
  <c r="AO175" i="11"/>
  <c r="AN175" i="11"/>
  <c r="AM175" i="11"/>
  <c r="AL175" i="11"/>
  <c r="AK175" i="11"/>
  <c r="AJ175" i="11"/>
  <c r="AO174" i="11"/>
  <c r="AN174" i="11"/>
  <c r="AM174" i="11"/>
  <c r="AL174" i="11"/>
  <c r="AK174" i="11"/>
  <c r="AJ174" i="11"/>
  <c r="AO173" i="11"/>
  <c r="AN173" i="11"/>
  <c r="AM173" i="11"/>
  <c r="AL173" i="11"/>
  <c r="AK173" i="11"/>
  <c r="AJ173" i="11"/>
  <c r="AO172" i="11"/>
  <c r="AN172" i="11"/>
  <c r="AM172" i="11"/>
  <c r="AL172" i="11"/>
  <c r="AK172" i="11"/>
  <c r="AJ172" i="11"/>
  <c r="AO171" i="11"/>
  <c r="AN171" i="11"/>
  <c r="AM171" i="11"/>
  <c r="AL171" i="11"/>
  <c r="AK171" i="11"/>
  <c r="AJ171" i="11"/>
  <c r="AO170" i="11"/>
  <c r="AN170" i="11"/>
  <c r="AM170" i="11"/>
  <c r="AL170" i="11"/>
  <c r="AK170" i="11"/>
  <c r="AJ170" i="11"/>
  <c r="AO169" i="11"/>
  <c r="AN169" i="11"/>
  <c r="AM169" i="11"/>
  <c r="AL169" i="11"/>
  <c r="AK169" i="11"/>
  <c r="AJ169" i="11"/>
  <c r="AO168" i="11"/>
  <c r="AN168" i="11"/>
  <c r="AM168" i="11"/>
  <c r="AL168" i="11"/>
  <c r="AK168" i="11"/>
  <c r="AJ168" i="11"/>
  <c r="AO167" i="11"/>
  <c r="AN167" i="11"/>
  <c r="AM167" i="11"/>
  <c r="AL167" i="11"/>
  <c r="AK167" i="11"/>
  <c r="AJ167" i="11"/>
  <c r="AO166" i="11"/>
  <c r="AN166" i="11"/>
  <c r="AM166" i="11"/>
  <c r="AL166" i="11"/>
  <c r="AK166" i="11"/>
  <c r="AJ166" i="11"/>
  <c r="AO165" i="11"/>
  <c r="AN165" i="11"/>
  <c r="AM165" i="11"/>
  <c r="AL165" i="11"/>
  <c r="AK165" i="11"/>
  <c r="AJ165" i="11"/>
  <c r="AO164" i="11"/>
  <c r="AN164" i="11"/>
  <c r="AM164" i="11"/>
  <c r="AL164" i="11"/>
  <c r="AK164" i="11"/>
  <c r="AJ164" i="11"/>
  <c r="AO163" i="11"/>
  <c r="AN163" i="11"/>
  <c r="AM163" i="11"/>
  <c r="AL163" i="11"/>
  <c r="AK163" i="11"/>
  <c r="AJ163" i="11"/>
  <c r="AO162" i="11"/>
  <c r="AN162" i="11"/>
  <c r="AM162" i="11"/>
  <c r="AL162" i="11"/>
  <c r="AK162" i="11"/>
  <c r="AJ162" i="11"/>
  <c r="AO161" i="11"/>
  <c r="AN161" i="11"/>
  <c r="AM161" i="11"/>
  <c r="AL161" i="11"/>
  <c r="AK161" i="11"/>
  <c r="AJ161" i="11"/>
  <c r="AO160" i="11"/>
  <c r="AN160" i="11"/>
  <c r="AM160" i="11"/>
  <c r="AL160" i="11"/>
  <c r="AK160" i="11"/>
  <c r="AJ160" i="11"/>
  <c r="AO159" i="11"/>
  <c r="AN159" i="11"/>
  <c r="AM159" i="11"/>
  <c r="AL159" i="11"/>
  <c r="AK159" i="11"/>
  <c r="AJ159" i="11"/>
  <c r="AO158" i="11"/>
  <c r="AN158" i="11"/>
  <c r="AM158" i="11"/>
  <c r="AL158" i="11"/>
  <c r="AK158" i="11"/>
  <c r="AJ158" i="11"/>
  <c r="AO157" i="11"/>
  <c r="AN157" i="11"/>
  <c r="AM157" i="11"/>
  <c r="AL157" i="11"/>
  <c r="AK157" i="11"/>
  <c r="AJ157" i="11"/>
  <c r="AO156" i="11"/>
  <c r="AN156" i="11"/>
  <c r="AM156" i="11"/>
  <c r="AL156" i="11"/>
  <c r="AK156" i="11"/>
  <c r="AJ156" i="11"/>
  <c r="AO155" i="11"/>
  <c r="AN155" i="11"/>
  <c r="AM155" i="11"/>
  <c r="AL155" i="11"/>
  <c r="AK155" i="11"/>
  <c r="AJ155" i="11"/>
  <c r="AO154" i="11"/>
  <c r="AN154" i="11"/>
  <c r="AM154" i="11"/>
  <c r="AL154" i="11"/>
  <c r="AK154" i="11"/>
  <c r="AJ154" i="11"/>
  <c r="AO153" i="11"/>
  <c r="AN153" i="11"/>
  <c r="AM153" i="11"/>
  <c r="AL153" i="11"/>
  <c r="AK153" i="11"/>
  <c r="AJ153" i="11"/>
  <c r="AO152" i="11"/>
  <c r="AN152" i="11"/>
  <c r="AM152" i="11"/>
  <c r="AL152" i="11"/>
  <c r="AK152" i="11"/>
  <c r="AJ152" i="11"/>
  <c r="AO151" i="11"/>
  <c r="AN151" i="11"/>
  <c r="AM151" i="11"/>
  <c r="AL151" i="11"/>
  <c r="AK151" i="11"/>
  <c r="AJ151" i="11"/>
  <c r="AO150" i="11"/>
  <c r="AN150" i="11"/>
  <c r="AM150" i="11"/>
  <c r="AL150" i="11"/>
  <c r="AK150" i="11"/>
  <c r="AJ150" i="11"/>
  <c r="AO149" i="11"/>
  <c r="AN149" i="11"/>
  <c r="AM149" i="11"/>
  <c r="AL149" i="11"/>
  <c r="AK149" i="11"/>
  <c r="AJ149" i="11"/>
  <c r="AO148" i="11"/>
  <c r="AN148" i="11"/>
  <c r="AM148" i="11"/>
  <c r="AL148" i="11"/>
  <c r="AK148" i="11"/>
  <c r="AJ148" i="11"/>
  <c r="AO147" i="11"/>
  <c r="AN147" i="11"/>
  <c r="AM147" i="11"/>
  <c r="AL147" i="11"/>
  <c r="AK147" i="11"/>
  <c r="AJ147" i="11"/>
  <c r="AO146" i="11"/>
  <c r="AN146" i="11"/>
  <c r="AM146" i="11"/>
  <c r="AL146" i="11"/>
  <c r="AK146" i="11"/>
  <c r="AJ146" i="11"/>
  <c r="AO145" i="11"/>
  <c r="AN145" i="11"/>
  <c r="AM145" i="11"/>
  <c r="AL145" i="11"/>
  <c r="AK145" i="11"/>
  <c r="AJ145" i="11"/>
  <c r="AO144" i="11"/>
  <c r="AN144" i="11"/>
  <c r="AM144" i="11"/>
  <c r="AL144" i="11"/>
  <c r="AK144" i="11"/>
  <c r="AJ144" i="11"/>
  <c r="AO143" i="11"/>
  <c r="AN143" i="11"/>
  <c r="AM143" i="11"/>
  <c r="AL143" i="11"/>
  <c r="AK143" i="11"/>
  <c r="AJ143" i="11"/>
  <c r="AO142" i="11"/>
  <c r="AN142" i="11"/>
  <c r="AM142" i="11"/>
  <c r="AL142" i="11"/>
  <c r="AK142" i="11"/>
  <c r="AJ142" i="11"/>
  <c r="AO141" i="11"/>
  <c r="AN141" i="11"/>
  <c r="AM141" i="11"/>
  <c r="AL141" i="11"/>
  <c r="AK141" i="11"/>
  <c r="AJ141" i="11"/>
  <c r="AO140" i="11"/>
  <c r="AN140" i="11"/>
  <c r="AM140" i="11"/>
  <c r="AL140" i="11"/>
  <c r="AK140" i="11"/>
  <c r="AJ140" i="11"/>
  <c r="AO139" i="11"/>
  <c r="AN139" i="11"/>
  <c r="AM139" i="11"/>
  <c r="AL139" i="11"/>
  <c r="AK139" i="11"/>
  <c r="AJ139" i="11"/>
  <c r="AO138" i="11"/>
  <c r="AN138" i="11"/>
  <c r="AM138" i="11"/>
  <c r="AL138" i="11"/>
  <c r="AK138" i="11"/>
  <c r="AJ138" i="11"/>
  <c r="AO137" i="11"/>
  <c r="AN137" i="11"/>
  <c r="AM137" i="11"/>
  <c r="AL137" i="11"/>
  <c r="AK137" i="11"/>
  <c r="AJ137" i="11"/>
  <c r="AO136" i="11"/>
  <c r="AN136" i="11"/>
  <c r="AM136" i="11"/>
  <c r="AL136" i="11"/>
  <c r="AK136" i="11"/>
  <c r="AJ136" i="11"/>
  <c r="AO135" i="11"/>
  <c r="AN135" i="11"/>
  <c r="AM135" i="11"/>
  <c r="AL135" i="11"/>
  <c r="AK135" i="11"/>
  <c r="AJ135" i="11"/>
  <c r="AO134" i="11"/>
  <c r="AN134" i="11"/>
  <c r="AM134" i="11"/>
  <c r="AL134" i="11"/>
  <c r="AK134" i="11"/>
  <c r="AJ134" i="11"/>
  <c r="AO133" i="11"/>
  <c r="AN133" i="11"/>
  <c r="AM133" i="11"/>
  <c r="AL133" i="11"/>
  <c r="AK133" i="11"/>
  <c r="AJ133" i="11"/>
  <c r="AO132" i="11"/>
  <c r="AN132" i="11"/>
  <c r="AM132" i="11"/>
  <c r="AL132" i="11"/>
  <c r="AK132" i="11"/>
  <c r="AJ132" i="11"/>
  <c r="AO131" i="11"/>
  <c r="AN131" i="11"/>
  <c r="AM131" i="11"/>
  <c r="AL131" i="11"/>
  <c r="AK131" i="11"/>
  <c r="AJ131" i="11"/>
  <c r="AO130" i="11"/>
  <c r="AN130" i="11"/>
  <c r="AM130" i="11"/>
  <c r="AL130" i="11"/>
  <c r="AK130" i="11"/>
  <c r="AJ130" i="11"/>
  <c r="AO129" i="11"/>
  <c r="AN129" i="11"/>
  <c r="AM129" i="11"/>
  <c r="AL129" i="11"/>
  <c r="AK129" i="11"/>
  <c r="AJ129" i="11"/>
  <c r="AO128" i="11"/>
  <c r="AN128" i="11"/>
  <c r="AM128" i="11"/>
  <c r="AL128" i="11"/>
  <c r="AK128" i="11"/>
  <c r="AJ128" i="11"/>
  <c r="AO127" i="11"/>
  <c r="AN127" i="11"/>
  <c r="AM127" i="11"/>
  <c r="AL127" i="11"/>
  <c r="AK127" i="11"/>
  <c r="AJ127" i="11"/>
  <c r="AO126" i="11"/>
  <c r="AN126" i="11"/>
  <c r="AM126" i="11"/>
  <c r="AL126" i="11"/>
  <c r="AK126" i="11"/>
  <c r="AJ126" i="11"/>
  <c r="AO125" i="11"/>
  <c r="AN125" i="11"/>
  <c r="AM125" i="11"/>
  <c r="AL125" i="11"/>
  <c r="AK125" i="11"/>
  <c r="AJ125" i="11"/>
  <c r="AO124" i="11"/>
  <c r="AN124" i="11"/>
  <c r="AM124" i="11"/>
  <c r="AL124" i="11"/>
  <c r="AK124" i="11"/>
  <c r="AJ124" i="11"/>
  <c r="AO123" i="11"/>
  <c r="AN123" i="11"/>
  <c r="AM123" i="11"/>
  <c r="AL123" i="11"/>
  <c r="AK123" i="11"/>
  <c r="AJ123" i="11"/>
  <c r="AO122" i="11"/>
  <c r="AN122" i="11"/>
  <c r="AM122" i="11"/>
  <c r="AL122" i="11"/>
  <c r="AK122" i="11"/>
  <c r="AJ122" i="11"/>
  <c r="AO121" i="11"/>
  <c r="AN121" i="11"/>
  <c r="AM121" i="11"/>
  <c r="AL121" i="11"/>
  <c r="AK121" i="11"/>
  <c r="AJ121" i="11"/>
  <c r="AO120" i="11"/>
  <c r="AN120" i="11"/>
  <c r="AM120" i="11"/>
  <c r="AL120" i="11"/>
  <c r="AK120" i="11"/>
  <c r="AJ120" i="11"/>
  <c r="AO119" i="11"/>
  <c r="AN119" i="11"/>
  <c r="AM119" i="11"/>
  <c r="AL119" i="11"/>
  <c r="AK119" i="11"/>
  <c r="AJ119" i="11"/>
  <c r="AO118" i="11"/>
  <c r="AN118" i="11"/>
  <c r="AM118" i="11"/>
  <c r="AL118" i="11"/>
  <c r="AK118" i="11"/>
  <c r="AJ118" i="11"/>
  <c r="AO117" i="11"/>
  <c r="AN117" i="11"/>
  <c r="AM117" i="11"/>
  <c r="AL117" i="11"/>
  <c r="AK117" i="11"/>
  <c r="AJ117" i="11"/>
  <c r="AO116" i="11"/>
  <c r="AN116" i="11"/>
  <c r="AM116" i="11"/>
  <c r="AL116" i="11"/>
  <c r="AK116" i="11"/>
  <c r="AJ116" i="11"/>
  <c r="AO115" i="11"/>
  <c r="AN115" i="11"/>
  <c r="AM115" i="11"/>
  <c r="AL115" i="11"/>
  <c r="AK115" i="11"/>
  <c r="AJ115" i="11"/>
  <c r="AO114" i="11"/>
  <c r="AN114" i="11"/>
  <c r="AM114" i="11"/>
  <c r="AL114" i="11"/>
  <c r="AK114" i="11"/>
  <c r="AJ114" i="11"/>
  <c r="AO113" i="11"/>
  <c r="AN113" i="11"/>
  <c r="AM113" i="11"/>
  <c r="AL113" i="11"/>
  <c r="AK113" i="11"/>
  <c r="AJ113" i="11"/>
  <c r="AO112" i="11"/>
  <c r="AN112" i="11"/>
  <c r="AM112" i="11"/>
  <c r="AL112" i="11"/>
  <c r="AK112" i="11"/>
  <c r="AJ112" i="11"/>
  <c r="AO111" i="11"/>
  <c r="AN111" i="11"/>
  <c r="AM111" i="11"/>
  <c r="AL111" i="11"/>
  <c r="AK111" i="11"/>
  <c r="AJ111" i="11"/>
  <c r="AO110" i="11"/>
  <c r="AN110" i="11"/>
  <c r="AM110" i="11"/>
  <c r="AL110" i="11"/>
  <c r="AK110" i="11"/>
  <c r="AJ110" i="11"/>
  <c r="AO109" i="11"/>
  <c r="AN109" i="11"/>
  <c r="AM109" i="11"/>
  <c r="AL109" i="11"/>
  <c r="AK109" i="11"/>
  <c r="AJ109" i="11"/>
  <c r="AO108" i="11"/>
  <c r="AN108" i="11"/>
  <c r="AM108" i="11"/>
  <c r="AL108" i="11"/>
  <c r="AK108" i="11"/>
  <c r="AJ108" i="11"/>
  <c r="AO107" i="11"/>
  <c r="AN107" i="11"/>
  <c r="AM107" i="11"/>
  <c r="AL107" i="11"/>
  <c r="AK107" i="11"/>
  <c r="AJ107" i="11"/>
  <c r="AO106" i="11"/>
  <c r="AN106" i="11"/>
  <c r="AM106" i="11"/>
  <c r="AL106" i="11"/>
  <c r="AK106" i="11"/>
  <c r="AJ106" i="11"/>
  <c r="AO105" i="11"/>
  <c r="AN105" i="11"/>
  <c r="AM105" i="11"/>
  <c r="AL105" i="11"/>
  <c r="AK105" i="11"/>
  <c r="AJ105" i="11"/>
  <c r="AO104" i="11"/>
  <c r="AN104" i="11"/>
  <c r="AM104" i="11"/>
  <c r="AL104" i="11"/>
  <c r="AK104" i="11"/>
  <c r="AJ104" i="11"/>
  <c r="AO103" i="11"/>
  <c r="AN103" i="11"/>
  <c r="AM103" i="11"/>
  <c r="AL103" i="11"/>
  <c r="AK103" i="11"/>
  <c r="AJ103" i="11"/>
  <c r="AO102" i="11"/>
  <c r="AN102" i="11"/>
  <c r="AM102" i="11"/>
  <c r="AL102" i="11"/>
  <c r="AK102" i="11"/>
  <c r="AJ102" i="11"/>
  <c r="AO101" i="11"/>
  <c r="AN101" i="11"/>
  <c r="AM101" i="11"/>
  <c r="AL101" i="11"/>
  <c r="AK101" i="11"/>
  <c r="AJ101" i="11"/>
  <c r="AO100" i="11"/>
  <c r="AN100" i="11"/>
  <c r="AM100" i="11"/>
  <c r="AL100" i="11"/>
  <c r="AK100" i="11"/>
  <c r="AJ100" i="11"/>
  <c r="AO99" i="11"/>
  <c r="AN99" i="11"/>
  <c r="AM99" i="11"/>
  <c r="AL99" i="11"/>
  <c r="AK99" i="11"/>
  <c r="AJ99" i="11"/>
  <c r="AO98" i="11"/>
  <c r="AN98" i="11"/>
  <c r="AM98" i="11"/>
  <c r="AL98" i="11"/>
  <c r="AK98" i="11"/>
  <c r="AJ98" i="11"/>
  <c r="AO97" i="11"/>
  <c r="AN97" i="11"/>
  <c r="AM97" i="11"/>
  <c r="AL97" i="11"/>
  <c r="AK97" i="11"/>
  <c r="AJ97" i="11"/>
  <c r="AO96" i="11"/>
  <c r="AN96" i="11"/>
  <c r="AM96" i="11"/>
  <c r="AL96" i="11"/>
  <c r="AK96" i="11"/>
  <c r="AJ96" i="11"/>
  <c r="AO95" i="11"/>
  <c r="AN95" i="11"/>
  <c r="AM95" i="11"/>
  <c r="AL95" i="11"/>
  <c r="AK95" i="11"/>
  <c r="AJ95" i="11"/>
  <c r="AO94" i="11"/>
  <c r="AN94" i="11"/>
  <c r="AM94" i="11"/>
  <c r="AL94" i="11"/>
  <c r="AK94" i="11"/>
  <c r="AJ94" i="11"/>
  <c r="AO93" i="11"/>
  <c r="AN93" i="11"/>
  <c r="AM93" i="11"/>
  <c r="AL93" i="11"/>
  <c r="AK93" i="11"/>
  <c r="AJ93" i="11"/>
  <c r="AO92" i="11"/>
  <c r="AN92" i="11"/>
  <c r="AM92" i="11"/>
  <c r="AL92" i="11"/>
  <c r="AK92" i="11"/>
  <c r="AJ92" i="11"/>
  <c r="AO91" i="11"/>
  <c r="AN91" i="11"/>
  <c r="AM91" i="11"/>
  <c r="AL91" i="11"/>
  <c r="AK91" i="11"/>
  <c r="AJ91" i="11"/>
  <c r="AO90" i="11"/>
  <c r="AN90" i="11"/>
  <c r="AM90" i="11"/>
  <c r="AL90" i="11"/>
  <c r="AK90" i="11"/>
  <c r="AJ90" i="11"/>
  <c r="AO89" i="11"/>
  <c r="AN89" i="11"/>
  <c r="AM89" i="11"/>
  <c r="AL89" i="11"/>
  <c r="AK89" i="11"/>
  <c r="AJ89" i="11"/>
  <c r="AO88" i="11"/>
  <c r="AN88" i="11"/>
  <c r="AM88" i="11"/>
  <c r="AL88" i="11"/>
  <c r="AK88" i="11"/>
  <c r="AJ88" i="11"/>
  <c r="AO87" i="11"/>
  <c r="AN87" i="11"/>
  <c r="AM87" i="11"/>
  <c r="AL87" i="11"/>
  <c r="AK87" i="11"/>
  <c r="AJ87" i="11"/>
  <c r="AO86" i="11"/>
  <c r="AN86" i="11"/>
  <c r="AM86" i="11"/>
  <c r="AL86" i="11"/>
  <c r="AK86" i="11"/>
  <c r="AJ86" i="11"/>
  <c r="AO85" i="11"/>
  <c r="AN85" i="11"/>
  <c r="AM85" i="11"/>
  <c r="AL85" i="11"/>
  <c r="AK85" i="11"/>
  <c r="AJ85" i="11"/>
  <c r="AO84" i="11"/>
  <c r="AN84" i="11"/>
  <c r="AM84" i="11"/>
  <c r="AL84" i="11"/>
  <c r="AK84" i="11"/>
  <c r="AJ84" i="11"/>
  <c r="AO83" i="11"/>
  <c r="AN83" i="11"/>
  <c r="AM83" i="11"/>
  <c r="AL83" i="11"/>
  <c r="AK83" i="11"/>
  <c r="AJ83" i="11"/>
  <c r="AO82" i="11"/>
  <c r="AN82" i="11"/>
  <c r="AM82" i="11"/>
  <c r="AL82" i="11"/>
  <c r="AK82" i="11"/>
  <c r="AJ82" i="11"/>
  <c r="AO81" i="11"/>
  <c r="AN81" i="11"/>
  <c r="AM81" i="11"/>
  <c r="AL81" i="11"/>
  <c r="AK81" i="11"/>
  <c r="AJ81" i="11"/>
  <c r="AO80" i="11"/>
  <c r="AN80" i="11"/>
  <c r="AM80" i="11"/>
  <c r="AL80" i="11"/>
  <c r="AK80" i="11"/>
  <c r="AJ80" i="11"/>
  <c r="AO79" i="11"/>
  <c r="AN79" i="11"/>
  <c r="AM79" i="11"/>
  <c r="AL79" i="11"/>
  <c r="AK79" i="11"/>
  <c r="AJ79" i="11"/>
  <c r="AO78" i="11"/>
  <c r="AN78" i="11"/>
  <c r="AM78" i="11"/>
  <c r="AL78" i="11"/>
  <c r="AK78" i="11"/>
  <c r="AJ78" i="11"/>
  <c r="AO77" i="11"/>
  <c r="AN77" i="11"/>
  <c r="AM77" i="11"/>
  <c r="AL77" i="11"/>
  <c r="AK77" i="11"/>
  <c r="AJ77" i="11"/>
  <c r="AO76" i="11"/>
  <c r="AN76" i="11"/>
  <c r="AM76" i="11"/>
  <c r="AL76" i="11"/>
  <c r="AK76" i="11"/>
  <c r="AJ76" i="11"/>
  <c r="AO75" i="11"/>
  <c r="AN75" i="11"/>
  <c r="AM75" i="11"/>
  <c r="AL75" i="11"/>
  <c r="AK75" i="11"/>
  <c r="AJ75" i="11"/>
  <c r="AO74" i="11"/>
  <c r="AN74" i="11"/>
  <c r="AM74" i="11"/>
  <c r="AL74" i="11"/>
  <c r="AK74" i="11"/>
  <c r="AJ74" i="11"/>
  <c r="AO73" i="11"/>
  <c r="AN73" i="11"/>
  <c r="AM73" i="11"/>
  <c r="AL73" i="11"/>
  <c r="AK73" i="11"/>
  <c r="AJ73" i="11"/>
  <c r="AO72" i="11"/>
  <c r="AN72" i="11"/>
  <c r="AM72" i="11"/>
  <c r="AL72" i="11"/>
  <c r="AK72" i="11"/>
  <c r="AJ72" i="11"/>
  <c r="AO71" i="11"/>
  <c r="AN71" i="11"/>
  <c r="AM71" i="11"/>
  <c r="AL71" i="11"/>
  <c r="AK71" i="11"/>
  <c r="AJ71" i="11"/>
  <c r="AO70" i="11"/>
  <c r="AN70" i="11"/>
  <c r="AM70" i="11"/>
  <c r="AL70" i="11"/>
  <c r="AK70" i="11"/>
  <c r="AJ70" i="11"/>
  <c r="AO69" i="11"/>
  <c r="AN69" i="11"/>
  <c r="AM69" i="11"/>
  <c r="AL69" i="11"/>
  <c r="AK69" i="11"/>
  <c r="AJ69" i="11"/>
  <c r="AO68" i="11"/>
  <c r="AN68" i="11"/>
  <c r="AM68" i="11"/>
  <c r="AL68" i="11"/>
  <c r="AK68" i="11"/>
  <c r="AJ68" i="11"/>
  <c r="AO67" i="11"/>
  <c r="AN67" i="11"/>
  <c r="AM67" i="11"/>
  <c r="AL67" i="11"/>
  <c r="AK67" i="11"/>
  <c r="AJ67" i="11"/>
  <c r="AO66" i="11"/>
  <c r="AN66" i="11"/>
  <c r="AM66" i="11"/>
  <c r="AL66" i="11"/>
  <c r="AK66" i="11"/>
  <c r="AJ66" i="11"/>
  <c r="AO65" i="11"/>
  <c r="AN65" i="11"/>
  <c r="AM65" i="11"/>
  <c r="AL65" i="11"/>
  <c r="AK65" i="11"/>
  <c r="AJ65" i="11"/>
  <c r="AO64" i="11"/>
  <c r="AN64" i="11"/>
  <c r="AM64" i="11"/>
  <c r="AL64" i="11"/>
  <c r="AK64" i="11"/>
  <c r="AJ64" i="11"/>
  <c r="AO63" i="11"/>
  <c r="AN63" i="11"/>
  <c r="AM63" i="11"/>
  <c r="AL63" i="11"/>
  <c r="AK63" i="11"/>
  <c r="AJ63" i="11"/>
  <c r="AO62" i="11"/>
  <c r="AN62" i="11"/>
  <c r="AM62" i="11"/>
  <c r="AL62" i="11"/>
  <c r="AK62" i="11"/>
  <c r="AJ62" i="11"/>
  <c r="AO61" i="11"/>
  <c r="AN61" i="11"/>
  <c r="AM61" i="11"/>
  <c r="AL61" i="11"/>
  <c r="AK61" i="11"/>
  <c r="AJ61" i="11"/>
  <c r="AO60" i="11"/>
  <c r="AN60" i="11"/>
  <c r="AM60" i="11"/>
  <c r="AL60" i="11"/>
  <c r="AK60" i="11"/>
  <c r="AJ60" i="11"/>
  <c r="AO59" i="11"/>
  <c r="AN59" i="11"/>
  <c r="AM59" i="11"/>
  <c r="AL59" i="11"/>
  <c r="AK59" i="11"/>
  <c r="AJ59" i="11"/>
  <c r="AO58" i="11"/>
  <c r="AN58" i="11"/>
  <c r="AM58" i="11"/>
  <c r="AL58" i="11"/>
  <c r="AK58" i="11"/>
  <c r="AJ58" i="11"/>
  <c r="AO57" i="11"/>
  <c r="AN57" i="11"/>
  <c r="AM57" i="11"/>
  <c r="AL57" i="11"/>
  <c r="AK57" i="11"/>
  <c r="AJ57" i="11"/>
  <c r="AO56" i="11"/>
  <c r="AN56" i="11"/>
  <c r="AM56" i="11"/>
  <c r="AL56" i="11"/>
  <c r="AK56" i="11"/>
  <c r="AJ56" i="11"/>
  <c r="AO55" i="11"/>
  <c r="AN55" i="11"/>
  <c r="AM55" i="11"/>
  <c r="AL55" i="11"/>
  <c r="AK55" i="11"/>
  <c r="AJ55" i="11"/>
  <c r="AO54" i="11"/>
  <c r="AN54" i="11"/>
  <c r="AM54" i="11"/>
  <c r="AL54" i="11"/>
  <c r="AK54" i="11"/>
  <c r="AJ54" i="11"/>
  <c r="AO53" i="11"/>
  <c r="AN53" i="11"/>
  <c r="AM53" i="11"/>
  <c r="AL53" i="11"/>
  <c r="AK53" i="11"/>
  <c r="AJ53" i="11"/>
  <c r="AO52" i="11"/>
  <c r="AN52" i="11"/>
  <c r="AM52" i="11"/>
  <c r="AL52" i="11"/>
  <c r="AK52" i="11"/>
  <c r="AJ52" i="11"/>
  <c r="AO51" i="11"/>
  <c r="AN51" i="11"/>
  <c r="AM51" i="11"/>
  <c r="AL51" i="11"/>
  <c r="AK51" i="11"/>
  <c r="AJ51" i="11"/>
  <c r="AO50" i="11"/>
  <c r="AN50" i="11"/>
  <c r="AM50" i="11"/>
  <c r="AL50" i="11"/>
  <c r="AK50" i="11"/>
  <c r="AJ50" i="11"/>
  <c r="AO49" i="11"/>
  <c r="AN49" i="11"/>
  <c r="AM49" i="11"/>
  <c r="AL49" i="11"/>
  <c r="AK49" i="11"/>
  <c r="AJ49" i="11"/>
  <c r="AO48" i="11"/>
  <c r="AN48" i="11"/>
  <c r="AM48" i="11"/>
  <c r="AL48" i="11"/>
  <c r="AK48" i="11"/>
  <c r="AJ48" i="11"/>
  <c r="AO47" i="11"/>
  <c r="AN47" i="11"/>
  <c r="AM47" i="11"/>
  <c r="AL47" i="11"/>
  <c r="AK47" i="11"/>
  <c r="AJ47" i="11"/>
  <c r="AO46" i="11"/>
  <c r="AN46" i="11"/>
  <c r="AM46" i="11"/>
  <c r="AL46" i="11"/>
  <c r="AK46" i="11"/>
  <c r="AJ46" i="11"/>
  <c r="AO45" i="11"/>
  <c r="AN45" i="11"/>
  <c r="AM45" i="11"/>
  <c r="AL45" i="11"/>
  <c r="AK45" i="11"/>
  <c r="AJ45" i="11"/>
  <c r="AO44" i="11"/>
  <c r="AN44" i="11"/>
  <c r="AM44" i="11"/>
  <c r="AL44" i="11"/>
  <c r="AK44" i="11"/>
  <c r="AJ44" i="11"/>
  <c r="AO43" i="11"/>
  <c r="AN43" i="11"/>
  <c r="AM43" i="11"/>
  <c r="AL43" i="11"/>
  <c r="AK43" i="11"/>
  <c r="AJ43" i="11"/>
  <c r="AO42" i="11"/>
  <c r="AN42" i="11"/>
  <c r="AM42" i="11"/>
  <c r="AL42" i="11"/>
  <c r="AK42" i="11"/>
  <c r="AJ42" i="11"/>
  <c r="AO41" i="11"/>
  <c r="AN41" i="11"/>
  <c r="AM41" i="11"/>
  <c r="AL41" i="11"/>
  <c r="AK41" i="11"/>
  <c r="AJ41" i="11"/>
  <c r="AO40" i="11"/>
  <c r="AN40" i="11"/>
  <c r="AM40" i="11"/>
  <c r="AL40" i="11"/>
  <c r="AK40" i="11"/>
  <c r="AJ40" i="11"/>
  <c r="AO39" i="11"/>
  <c r="AN39" i="11"/>
  <c r="AM39" i="11"/>
  <c r="AL39" i="11"/>
  <c r="AK39" i="11"/>
  <c r="AJ39" i="11"/>
  <c r="AO38" i="11"/>
  <c r="AN38" i="11"/>
  <c r="AM38" i="11"/>
  <c r="AL38" i="11"/>
  <c r="AK38" i="11"/>
  <c r="AJ38" i="11"/>
  <c r="AO37" i="11"/>
  <c r="AN37" i="11"/>
  <c r="AM37" i="11"/>
  <c r="AL37" i="11"/>
  <c r="AK37" i="11"/>
  <c r="AJ37" i="11"/>
  <c r="AO36" i="11"/>
  <c r="AN36" i="11"/>
  <c r="AM36" i="11"/>
  <c r="AL36" i="11"/>
  <c r="AK36" i="11"/>
  <c r="AJ36" i="11"/>
  <c r="AO35" i="11"/>
  <c r="AN35" i="11"/>
  <c r="AM35" i="11"/>
  <c r="AL35" i="11"/>
  <c r="AK35" i="11"/>
  <c r="AJ35" i="11"/>
  <c r="AO34" i="11"/>
  <c r="AN34" i="11"/>
  <c r="AM34" i="11"/>
  <c r="AL34" i="11"/>
  <c r="AK34" i="11"/>
  <c r="AJ34" i="11"/>
  <c r="AO33" i="11"/>
  <c r="AN33" i="11"/>
  <c r="AM33" i="11"/>
  <c r="AL33" i="11"/>
  <c r="AK33" i="11"/>
  <c r="AJ33" i="11"/>
  <c r="AO32" i="11"/>
  <c r="AN32" i="11"/>
  <c r="AM32" i="11"/>
  <c r="AL32" i="11"/>
  <c r="AK32" i="11"/>
  <c r="AJ32" i="11"/>
  <c r="AO31" i="11"/>
  <c r="AN31" i="11"/>
  <c r="AM31" i="11"/>
  <c r="AL31" i="11"/>
  <c r="AK31" i="11"/>
  <c r="AJ31" i="11"/>
  <c r="AO30" i="11"/>
  <c r="AN30" i="11"/>
  <c r="AM30" i="11"/>
  <c r="AL30" i="11"/>
  <c r="AK30" i="11"/>
  <c r="AJ30" i="11"/>
  <c r="AO29" i="11"/>
  <c r="AN29" i="11"/>
  <c r="AM29" i="11"/>
  <c r="AL29" i="11"/>
  <c r="AK29" i="11"/>
  <c r="AJ29" i="11"/>
  <c r="AO28" i="11"/>
  <c r="AN28" i="11"/>
  <c r="AM28" i="11"/>
  <c r="AL28" i="11"/>
  <c r="AK28" i="11"/>
  <c r="AJ28" i="11"/>
  <c r="AO27" i="11"/>
  <c r="AN27" i="11"/>
  <c r="AM27" i="11"/>
  <c r="AL27" i="11"/>
  <c r="AK27" i="11"/>
  <c r="AJ27" i="11"/>
  <c r="AO26" i="11"/>
  <c r="AN26" i="11"/>
  <c r="AM26" i="11"/>
  <c r="AL26" i="11"/>
  <c r="AK26" i="11"/>
  <c r="AJ26" i="11"/>
  <c r="AO25" i="11"/>
  <c r="AN25" i="11"/>
  <c r="AM25" i="11"/>
  <c r="AL25" i="11"/>
  <c r="AK25" i="11"/>
  <c r="AJ25" i="11"/>
  <c r="AO24" i="11"/>
  <c r="AN24" i="11"/>
  <c r="AM24" i="11"/>
  <c r="AL24" i="11"/>
  <c r="AK24" i="11"/>
  <c r="AJ24" i="11"/>
  <c r="AO23" i="11"/>
  <c r="AN23" i="11"/>
  <c r="AM23" i="11"/>
  <c r="AL23" i="11"/>
  <c r="AK23" i="11"/>
  <c r="AJ23" i="11"/>
  <c r="AO22" i="11"/>
  <c r="AN22" i="11"/>
  <c r="AM22" i="11"/>
  <c r="AL22" i="11"/>
  <c r="AK22" i="11"/>
  <c r="AJ22" i="11"/>
  <c r="AO21" i="11"/>
  <c r="AN21" i="11"/>
  <c r="AM21" i="11"/>
  <c r="AL21" i="11"/>
  <c r="AK21" i="11"/>
  <c r="AJ21" i="11"/>
  <c r="AO20" i="11"/>
  <c r="AN20" i="11"/>
  <c r="AM20" i="11"/>
  <c r="AL20" i="11"/>
  <c r="AK20" i="11"/>
  <c r="AJ20" i="11"/>
  <c r="AO19" i="11"/>
  <c r="AN19" i="11"/>
  <c r="AM19" i="11"/>
  <c r="AL19" i="11"/>
  <c r="AK19" i="11"/>
  <c r="AJ19" i="11"/>
  <c r="AO18" i="11"/>
  <c r="AN18" i="11"/>
  <c r="AM18" i="11"/>
  <c r="AL18" i="11"/>
  <c r="AK18" i="11"/>
  <c r="AJ18" i="11"/>
  <c r="AO17" i="11"/>
  <c r="AN17" i="11"/>
  <c r="AM17" i="11"/>
  <c r="AL17" i="11"/>
  <c r="AK17" i="11"/>
  <c r="AJ17" i="11"/>
  <c r="AO16" i="11"/>
  <c r="AN16" i="11"/>
  <c r="AM16" i="11"/>
  <c r="AL16" i="11"/>
  <c r="AK16" i="11"/>
  <c r="AJ16" i="11"/>
  <c r="AO15" i="11"/>
  <c r="AN15" i="11"/>
  <c r="AM15" i="11"/>
  <c r="AL15" i="11"/>
  <c r="AK15" i="11"/>
  <c r="AJ15" i="11"/>
  <c r="AO14" i="11"/>
  <c r="AN14" i="11"/>
  <c r="AM14" i="11"/>
  <c r="AL14" i="11"/>
  <c r="AK14" i="11"/>
  <c r="AJ14" i="11"/>
  <c r="AO13" i="11"/>
  <c r="AN13" i="11"/>
  <c r="AM13" i="11"/>
  <c r="AL13" i="11"/>
  <c r="AK13" i="11"/>
  <c r="AJ13" i="11"/>
  <c r="AO12" i="11"/>
  <c r="AN12" i="11"/>
  <c r="AM12" i="11"/>
  <c r="AL12" i="11"/>
  <c r="AK12" i="11"/>
  <c r="AJ12" i="11"/>
  <c r="AO11" i="11"/>
  <c r="AN11" i="11"/>
  <c r="AM11" i="11"/>
  <c r="AL11" i="11"/>
  <c r="AK11" i="11"/>
  <c r="AJ11" i="11"/>
  <c r="AO10" i="11"/>
  <c r="AN10" i="11"/>
  <c r="AM10" i="11"/>
  <c r="AL10" i="11"/>
  <c r="AK10" i="11"/>
  <c r="AJ10" i="11"/>
  <c r="AO9" i="11"/>
  <c r="AN9" i="11"/>
  <c r="AM9" i="11"/>
  <c r="AL9" i="11"/>
  <c r="AK9" i="11"/>
  <c r="AJ9" i="11"/>
  <c r="AO8" i="11"/>
  <c r="AN8" i="11"/>
  <c r="AM8" i="11"/>
  <c r="AL8" i="11"/>
  <c r="AK8" i="11"/>
  <c r="AJ8" i="11"/>
  <c r="AO7" i="11"/>
  <c r="AN7" i="11"/>
  <c r="AM7" i="11"/>
  <c r="AL7" i="11"/>
  <c r="AK7" i="11"/>
  <c r="AJ7" i="11"/>
  <c r="AO6" i="11"/>
  <c r="AN6" i="11"/>
  <c r="AM6" i="11"/>
  <c r="AL6" i="11"/>
  <c r="AK6" i="11"/>
  <c r="AJ6" i="11"/>
  <c r="AO5" i="11"/>
  <c r="AN5" i="11"/>
  <c r="AM5" i="11"/>
  <c r="AL5" i="11"/>
  <c r="AK5" i="11"/>
  <c r="AJ5" i="11"/>
  <c r="AO4" i="11"/>
  <c r="AN4" i="11"/>
  <c r="AM4" i="11"/>
  <c r="AL4" i="11"/>
  <c r="AK4" i="11"/>
  <c r="AJ4" i="11"/>
  <c r="AO3" i="11"/>
  <c r="AN3" i="11"/>
  <c r="AM3" i="11"/>
  <c r="AL3" i="11"/>
  <c r="AK3" i="11"/>
  <c r="AJ3" i="11"/>
  <c r="AO2" i="11"/>
  <c r="AN2" i="11"/>
  <c r="AM2" i="11"/>
  <c r="AL2" i="11"/>
  <c r="AK2" i="11"/>
  <c r="AJ2" i="11"/>
  <c r="C205" i="3" l="1"/>
  <c r="H204" i="3"/>
  <c r="C202" i="3"/>
  <c r="C203" i="3" s="1"/>
  <c r="H201" i="3"/>
  <c r="C199" i="3"/>
  <c r="C200" i="3" s="1"/>
  <c r="H198" i="3"/>
  <c r="C196" i="3"/>
  <c r="C197" i="3" s="1"/>
  <c r="H195" i="3"/>
  <c r="C193" i="3"/>
  <c r="C194" i="3" s="1"/>
  <c r="H192" i="3"/>
  <c r="C190" i="3"/>
  <c r="C191" i="3" s="1"/>
  <c r="H189" i="3"/>
  <c r="C187" i="3"/>
  <c r="C188" i="3" s="1"/>
  <c r="H186" i="3"/>
  <c r="C184" i="3"/>
  <c r="C185" i="3" s="1"/>
  <c r="H183" i="3"/>
  <c r="H184" i="3" s="1"/>
  <c r="C181" i="3"/>
  <c r="C182" i="3" s="1"/>
  <c r="H180" i="3"/>
  <c r="C178" i="3"/>
  <c r="C179" i="3" s="1"/>
  <c r="H177" i="3"/>
  <c r="C175" i="3"/>
  <c r="C176" i="3" s="1"/>
  <c r="H174" i="3"/>
  <c r="C172" i="3"/>
  <c r="C173" i="3" s="1"/>
  <c r="H171" i="3"/>
  <c r="H172" i="3" s="1"/>
  <c r="C169" i="3"/>
  <c r="C170" i="3" s="1"/>
  <c r="H168" i="3"/>
  <c r="C166" i="3"/>
  <c r="C167" i="3" s="1"/>
  <c r="H165" i="3"/>
  <c r="C163" i="3"/>
  <c r="C164" i="3" s="1"/>
  <c r="H162" i="3"/>
  <c r="C160" i="3"/>
  <c r="C161" i="3" s="1"/>
  <c r="H159" i="3"/>
  <c r="C157" i="3"/>
  <c r="C158" i="3" s="1"/>
  <c r="H156" i="3"/>
  <c r="C154" i="3"/>
  <c r="C155" i="3" s="1"/>
  <c r="H153" i="3"/>
  <c r="C151" i="3"/>
  <c r="C152" i="3" s="1"/>
  <c r="H150" i="3"/>
  <c r="C148" i="3"/>
  <c r="C149" i="3" s="1"/>
  <c r="H147" i="3"/>
  <c r="C145" i="3"/>
  <c r="C146" i="3" s="1"/>
  <c r="H144" i="3"/>
  <c r="C142" i="3"/>
  <c r="C143" i="3" s="1"/>
  <c r="H141" i="3"/>
  <c r="H142" i="3" s="1"/>
  <c r="C139" i="3"/>
  <c r="C140" i="3" s="1"/>
  <c r="H138" i="3"/>
  <c r="H139" i="3" s="1"/>
  <c r="H136" i="3"/>
  <c r="C136" i="3"/>
  <c r="C137" i="3" s="1"/>
  <c r="H134" i="3"/>
  <c r="C134" i="3"/>
  <c r="H132" i="3"/>
  <c r="C132" i="3"/>
  <c r="H130" i="3"/>
  <c r="C130" i="3"/>
  <c r="H128" i="3"/>
  <c r="C128" i="3"/>
  <c r="H126" i="3"/>
  <c r="C126" i="3"/>
  <c r="H124" i="3"/>
  <c r="C124" i="3"/>
  <c r="H122" i="3"/>
  <c r="C122" i="3"/>
  <c r="H120" i="3"/>
  <c r="C120" i="3"/>
  <c r="H118" i="3"/>
  <c r="C118" i="3"/>
  <c r="H116" i="3"/>
  <c r="C116" i="3"/>
  <c r="H114" i="3"/>
  <c r="C114" i="3"/>
  <c r="H112" i="3"/>
  <c r="C112" i="3"/>
  <c r="H110" i="3"/>
  <c r="C110" i="3"/>
  <c r="H108" i="3"/>
  <c r="C108" i="3"/>
  <c r="C106" i="3"/>
  <c r="H105" i="3"/>
  <c r="C103" i="3"/>
  <c r="C104" i="3" s="1"/>
  <c r="H102" i="3"/>
  <c r="C100" i="3"/>
  <c r="C101" i="3" s="1"/>
  <c r="H99" i="3"/>
  <c r="C97" i="3"/>
  <c r="C98" i="3" s="1"/>
  <c r="H96" i="3"/>
  <c r="C94" i="3"/>
  <c r="C95" i="3" s="1"/>
  <c r="H93" i="3"/>
  <c r="C91" i="3"/>
  <c r="C92" i="3" s="1"/>
  <c r="H90" i="3"/>
  <c r="C88" i="3"/>
  <c r="C89" i="3" s="1"/>
  <c r="H87" i="3"/>
  <c r="C85" i="3"/>
  <c r="C86" i="3" s="1"/>
  <c r="H84" i="3"/>
  <c r="C82" i="3"/>
  <c r="C83" i="3" s="1"/>
  <c r="H81" i="3"/>
  <c r="C79" i="3"/>
  <c r="C80" i="3" s="1"/>
  <c r="H78" i="3"/>
  <c r="C76" i="3"/>
  <c r="C77" i="3" s="1"/>
  <c r="H75" i="3"/>
  <c r="H76" i="3" s="1"/>
  <c r="C73" i="3"/>
  <c r="C74" i="3" s="1"/>
  <c r="H72" i="3"/>
  <c r="C70" i="3"/>
  <c r="C71" i="3" s="1"/>
  <c r="H69" i="3"/>
  <c r="H66" i="3"/>
  <c r="C67" i="3"/>
  <c r="C68" i="3" s="1"/>
  <c r="C64" i="3"/>
  <c r="C65" i="3" s="1"/>
  <c r="C61" i="3"/>
  <c r="C62" i="3" s="1"/>
  <c r="C58" i="3"/>
  <c r="C59" i="3" s="1"/>
  <c r="C55" i="3"/>
  <c r="C56" i="3" s="1"/>
  <c r="C52" i="3"/>
  <c r="C53" i="3" s="1"/>
  <c r="C49" i="3"/>
  <c r="C50" i="3" s="1"/>
  <c r="C46" i="3"/>
  <c r="C47" i="3" s="1"/>
  <c r="C43" i="3"/>
  <c r="C44" i="3" s="1"/>
  <c r="C40" i="3"/>
  <c r="C41" i="3" s="1"/>
  <c r="C37" i="3"/>
  <c r="C38" i="3" s="1"/>
  <c r="C34" i="3"/>
  <c r="C35" i="3" s="1"/>
  <c r="C32" i="3"/>
  <c r="C30" i="3"/>
  <c r="C28" i="3"/>
  <c r="C26" i="3"/>
  <c r="C24" i="3"/>
  <c r="C22" i="3"/>
  <c r="C20" i="3"/>
  <c r="C18" i="3"/>
  <c r="C16" i="3"/>
  <c r="C14" i="3"/>
  <c r="C12" i="3"/>
  <c r="C10" i="3"/>
  <c r="C8" i="3"/>
  <c r="C6" i="3"/>
  <c r="C4" i="3"/>
  <c r="H196" i="3" l="1"/>
  <c r="H100" i="3"/>
  <c r="H193" i="3"/>
  <c r="H181" i="3"/>
  <c r="H67" i="3"/>
  <c r="H148" i="3"/>
  <c r="H157" i="3"/>
  <c r="H202" i="3"/>
  <c r="H205" i="3"/>
  <c r="H199" i="3"/>
  <c r="H190" i="3"/>
  <c r="H187" i="3"/>
  <c r="H178" i="3"/>
  <c r="H175" i="3"/>
  <c r="H169" i="3"/>
  <c r="H166" i="3"/>
  <c r="H163" i="3"/>
  <c r="H160" i="3"/>
  <c r="H154" i="3"/>
  <c r="H151" i="3"/>
  <c r="H145" i="3"/>
  <c r="H106" i="3"/>
  <c r="H103" i="3"/>
  <c r="H97" i="3"/>
  <c r="H94" i="3"/>
  <c r="H91" i="3"/>
  <c r="H88" i="3"/>
  <c r="H85" i="3"/>
  <c r="H82" i="3"/>
  <c r="H79" i="3"/>
  <c r="H73" i="3"/>
  <c r="H70" i="3"/>
  <c r="J57" i="2"/>
  <c r="J56" i="2"/>
  <c r="J55" i="2"/>
  <c r="J54" i="2"/>
  <c r="J53" i="2"/>
  <c r="J52" i="2"/>
  <c r="J51" i="2"/>
  <c r="J50" i="2"/>
  <c r="J49" i="2"/>
  <c r="J48" i="2"/>
  <c r="J47" i="2"/>
  <c r="J46" i="2"/>
  <c r="J45" i="2"/>
  <c r="J44" i="2"/>
  <c r="J43" i="2"/>
  <c r="J4" i="2"/>
  <c r="J5" i="2"/>
  <c r="J6" i="2"/>
  <c r="J7" i="2"/>
  <c r="J8" i="2"/>
  <c r="J9" i="2"/>
  <c r="J10" i="2"/>
  <c r="J11" i="2"/>
  <c r="J12" i="2"/>
  <c r="J13" i="2"/>
  <c r="J14" i="2"/>
  <c r="J15" i="2"/>
  <c r="J16" i="2"/>
  <c r="J17" i="2"/>
  <c r="J18" i="2"/>
  <c r="J3" i="2"/>
  <c r="F31" i="2"/>
  <c r="F32" i="2"/>
  <c r="F33" i="2"/>
  <c r="F34" i="2"/>
  <c r="F35" i="2"/>
  <c r="F36" i="2"/>
  <c r="F37" i="2"/>
  <c r="F38" i="2"/>
  <c r="F39" i="2"/>
  <c r="F40" i="2"/>
  <c r="F41" i="2"/>
  <c r="F42" i="2"/>
  <c r="F43" i="2"/>
  <c r="F44" i="2"/>
  <c r="F45" i="2"/>
  <c r="F46" i="2"/>
  <c r="F47" i="2"/>
  <c r="F48" i="2"/>
  <c r="F49" i="2"/>
  <c r="F50" i="2"/>
  <c r="F51" i="2"/>
  <c r="F52" i="2"/>
  <c r="F53" i="2"/>
  <c r="F54" i="2"/>
  <c r="F55" i="2"/>
  <c r="F56" i="2"/>
  <c r="F57" i="2"/>
  <c r="F58" i="2"/>
  <c r="F59" i="2"/>
  <c r="F60" i="2"/>
  <c r="F61" i="2"/>
  <c r="F62" i="2"/>
  <c r="F63" i="2"/>
  <c r="F64" i="2"/>
  <c r="F65" i="2"/>
  <c r="F66" i="2"/>
  <c r="F67" i="2"/>
  <c r="F68" i="2"/>
  <c r="F69" i="2"/>
  <c r="F70" i="2"/>
  <c r="F71" i="2"/>
  <c r="F72" i="2"/>
  <c r="F73" i="2"/>
  <c r="F74" i="2"/>
  <c r="F75" i="2"/>
  <c r="F76" i="2"/>
  <c r="F77" i="2"/>
  <c r="F78" i="2"/>
  <c r="F79" i="2"/>
  <c r="F80" i="2"/>
  <c r="F4" i="2"/>
  <c r="F5" i="2"/>
  <c r="F6" i="2"/>
  <c r="F7" i="2"/>
  <c r="F8" i="2"/>
  <c r="F9" i="2"/>
  <c r="F10" i="2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30" i="2"/>
  <c r="F3" i="2"/>
  <c r="S186" i="3" l="1"/>
  <c r="S70" i="3"/>
  <c r="N75" i="3"/>
  <c r="O81" i="3"/>
  <c r="O91" i="3"/>
  <c r="O96" i="3"/>
  <c r="S106" i="3"/>
  <c r="O116" i="3"/>
  <c r="O124" i="3"/>
  <c r="O132" i="3"/>
  <c r="N138" i="3"/>
  <c r="O144" i="3"/>
  <c r="S154" i="3"/>
  <c r="S163" i="3"/>
  <c r="O168" i="3"/>
  <c r="S175" i="3"/>
  <c r="O180" i="3"/>
  <c r="S187" i="3"/>
  <c r="N196" i="3"/>
  <c r="S202" i="3"/>
  <c r="N156" i="3"/>
  <c r="N192" i="3"/>
  <c r="S147" i="3"/>
  <c r="S72" i="3"/>
  <c r="S81" i="3"/>
  <c r="S144" i="3"/>
  <c r="O108" i="3"/>
  <c r="S174" i="3"/>
  <c r="N66" i="3"/>
  <c r="O69" i="3"/>
  <c r="N72" i="3"/>
  <c r="S75" i="3"/>
  <c r="O78" i="3"/>
  <c r="N81" i="3"/>
  <c r="O87" i="3"/>
  <c r="S91" i="3"/>
  <c r="O93" i="3"/>
  <c r="N96" i="3"/>
  <c r="O102" i="3"/>
  <c r="N105" i="3"/>
  <c r="O112" i="3"/>
  <c r="N116" i="3"/>
  <c r="N120" i="3"/>
  <c r="N124" i="3"/>
  <c r="N128" i="3"/>
  <c r="N132" i="3"/>
  <c r="N136" i="3"/>
  <c r="S138" i="3"/>
  <c r="N141" i="3"/>
  <c r="S145" i="3"/>
  <c r="O150" i="3"/>
  <c r="O153" i="3"/>
  <c r="O159" i="3"/>
  <c r="O162" i="3"/>
  <c r="O165" i="3"/>
  <c r="S169" i="3"/>
  <c r="N171" i="3"/>
  <c r="O174" i="3"/>
  <c r="S178" i="3"/>
  <c r="O184" i="3"/>
  <c r="O183" i="3"/>
  <c r="O186" i="3"/>
  <c r="N189" i="3"/>
  <c r="O195" i="3"/>
  <c r="N205" i="3"/>
  <c r="S157" i="3"/>
  <c r="N204" i="3"/>
  <c r="N147" i="3"/>
  <c r="S108" i="3"/>
  <c r="S196" i="3"/>
  <c r="S184" i="3"/>
  <c r="S139" i="3"/>
  <c r="S112" i="3"/>
  <c r="S204" i="3"/>
  <c r="S156" i="3"/>
  <c r="S110" i="3"/>
  <c r="S69" i="3"/>
  <c r="S177" i="3"/>
  <c r="S132" i="3"/>
  <c r="S99" i="3"/>
  <c r="S142" i="3"/>
  <c r="S198" i="3"/>
  <c r="N203" i="3"/>
  <c r="O200" i="3"/>
  <c r="S197" i="3"/>
  <c r="N191" i="3"/>
  <c r="O188" i="3"/>
  <c r="S185" i="3"/>
  <c r="N179" i="3"/>
  <c r="O176" i="3"/>
  <c r="S173" i="3"/>
  <c r="N167" i="3"/>
  <c r="O164" i="3"/>
  <c r="S161" i="3"/>
  <c r="N155" i="3"/>
  <c r="O152" i="3"/>
  <c r="S149" i="3"/>
  <c r="O143" i="3"/>
  <c r="S140" i="3"/>
  <c r="N135" i="3"/>
  <c r="O133" i="3"/>
  <c r="S131" i="3"/>
  <c r="N127" i="3"/>
  <c r="O125" i="3"/>
  <c r="S123" i="3"/>
  <c r="N119" i="3"/>
  <c r="O117" i="3"/>
  <c r="S115" i="3"/>
  <c r="N111" i="3"/>
  <c r="O109" i="3"/>
  <c r="S107" i="3"/>
  <c r="N101" i="3"/>
  <c r="O98" i="3"/>
  <c r="S95" i="3"/>
  <c r="N92" i="3"/>
  <c r="O89" i="3"/>
  <c r="S86" i="3"/>
  <c r="N80" i="3"/>
  <c r="O77" i="3"/>
  <c r="S74" i="3"/>
  <c r="N68" i="3"/>
  <c r="O65" i="3"/>
  <c r="N64" i="3"/>
  <c r="N63" i="3"/>
  <c r="S61" i="3"/>
  <c r="S60" i="3"/>
  <c r="O59" i="3"/>
  <c r="N58" i="3"/>
  <c r="N57" i="3"/>
  <c r="N200" i="3"/>
  <c r="O197" i="3"/>
  <c r="S194" i="3"/>
  <c r="N188" i="3"/>
  <c r="O185" i="3"/>
  <c r="S182" i="3"/>
  <c r="N176" i="3"/>
  <c r="O173" i="3"/>
  <c r="S170" i="3"/>
  <c r="N164" i="3"/>
  <c r="O161" i="3"/>
  <c r="S158" i="3"/>
  <c r="N152" i="3"/>
  <c r="O149" i="3"/>
  <c r="S146" i="3"/>
  <c r="N143" i="3"/>
  <c r="O140" i="3"/>
  <c r="S137" i="3"/>
  <c r="N133" i="3"/>
  <c r="O131" i="3"/>
  <c r="S129" i="3"/>
  <c r="N125" i="3"/>
  <c r="O123" i="3"/>
  <c r="S121" i="3"/>
  <c r="N117" i="3"/>
  <c r="O115" i="3"/>
  <c r="S113" i="3"/>
  <c r="N109" i="3"/>
  <c r="O107" i="3"/>
  <c r="S104" i="3"/>
  <c r="N98" i="3"/>
  <c r="O95" i="3"/>
  <c r="N89" i="3"/>
  <c r="O86" i="3"/>
  <c r="S83" i="3"/>
  <c r="N77" i="3"/>
  <c r="O74" i="3"/>
  <c r="S71" i="3"/>
  <c r="N65" i="3"/>
  <c r="S62" i="3"/>
  <c r="O61" i="3"/>
  <c r="O60" i="3"/>
  <c r="N59" i="3"/>
  <c r="S56" i="3"/>
  <c r="O55" i="3"/>
  <c r="O54" i="3"/>
  <c r="N53" i="3"/>
  <c r="S50" i="3"/>
  <c r="O49" i="3"/>
  <c r="O48" i="3"/>
  <c r="N47" i="3"/>
  <c r="S44" i="3"/>
  <c r="O43" i="3"/>
  <c r="O42" i="3"/>
  <c r="N41" i="3"/>
  <c r="S38" i="3"/>
  <c r="S36" i="3"/>
  <c r="O37" i="3"/>
  <c r="S32" i="3"/>
  <c r="S31" i="3"/>
  <c r="O30" i="3"/>
  <c r="O29" i="3"/>
  <c r="N28" i="3"/>
  <c r="N27" i="3"/>
  <c r="S24" i="3"/>
  <c r="S23" i="3"/>
  <c r="O22" i="3"/>
  <c r="O21" i="3"/>
  <c r="S203" i="3"/>
  <c r="N197" i="3"/>
  <c r="O194" i="3"/>
  <c r="S191" i="3"/>
  <c r="N185" i="3"/>
  <c r="O182" i="3"/>
  <c r="S179" i="3"/>
  <c r="N173" i="3"/>
  <c r="O170" i="3"/>
  <c r="S167" i="3"/>
  <c r="N161" i="3"/>
  <c r="O158" i="3"/>
  <c r="S155" i="3"/>
  <c r="N149" i="3"/>
  <c r="O146" i="3"/>
  <c r="N140" i="3"/>
  <c r="O137" i="3"/>
  <c r="S135" i="3"/>
  <c r="N131" i="3"/>
  <c r="O129" i="3"/>
  <c r="S127" i="3"/>
  <c r="N123" i="3"/>
  <c r="O121" i="3"/>
  <c r="S119" i="3"/>
  <c r="N115" i="3"/>
  <c r="O113" i="3"/>
  <c r="S111" i="3"/>
  <c r="N107" i="3"/>
  <c r="O104" i="3"/>
  <c r="S101" i="3"/>
  <c r="N95" i="3"/>
  <c r="S92" i="3"/>
  <c r="N86" i="3"/>
  <c r="O83" i="3"/>
  <c r="S80" i="3"/>
  <c r="N74" i="3"/>
  <c r="O71" i="3"/>
  <c r="S68" i="3"/>
  <c r="S64" i="3"/>
  <c r="S63" i="3"/>
  <c r="O62" i="3"/>
  <c r="N61" i="3"/>
  <c r="N60" i="3"/>
  <c r="S58" i="3"/>
  <c r="S57" i="3"/>
  <c r="O56" i="3"/>
  <c r="N55" i="3"/>
  <c r="N54" i="3"/>
  <c r="S52" i="3"/>
  <c r="S51" i="3"/>
  <c r="O50" i="3"/>
  <c r="N49" i="3"/>
  <c r="N48" i="3"/>
  <c r="S46" i="3"/>
  <c r="S45" i="3"/>
  <c r="O44" i="3"/>
  <c r="N43" i="3"/>
  <c r="N42" i="3"/>
  <c r="S40" i="3"/>
  <c r="S39" i="3"/>
  <c r="O38" i="3"/>
  <c r="S37" i="3"/>
  <c r="N35" i="3"/>
  <c r="S34" i="3"/>
  <c r="S33" i="3"/>
  <c r="O32" i="3"/>
  <c r="O31" i="3"/>
  <c r="N30" i="3"/>
  <c r="N29" i="3"/>
  <c r="S26" i="3"/>
  <c r="S25" i="3"/>
  <c r="O24" i="3"/>
  <c r="S188" i="3"/>
  <c r="O179" i="3"/>
  <c r="N170" i="3"/>
  <c r="S125" i="3"/>
  <c r="O119" i="3"/>
  <c r="N113" i="3"/>
  <c r="S65" i="3"/>
  <c r="N62" i="3"/>
  <c r="O52" i="3"/>
  <c r="N51" i="3"/>
  <c r="S48" i="3"/>
  <c r="N46" i="3"/>
  <c r="N44" i="3"/>
  <c r="S41" i="3"/>
  <c r="S35" i="3"/>
  <c r="N37" i="3"/>
  <c r="S29" i="3"/>
  <c r="S27" i="3"/>
  <c r="N22" i="3"/>
  <c r="S20" i="3"/>
  <c r="S19" i="3"/>
  <c r="O18" i="3"/>
  <c r="O17" i="3"/>
  <c r="N16" i="3"/>
  <c r="N15" i="3"/>
  <c r="S12" i="3"/>
  <c r="S11" i="3"/>
  <c r="O10" i="3"/>
  <c r="O9" i="3"/>
  <c r="N8" i="3"/>
  <c r="N7" i="3"/>
  <c r="O3" i="3"/>
  <c r="N3" i="3"/>
  <c r="S4" i="3"/>
  <c r="N36" i="3"/>
  <c r="S22" i="3"/>
  <c r="O15" i="3"/>
  <c r="O8" i="3"/>
  <c r="N6" i="3"/>
  <c r="S200" i="3"/>
  <c r="O191" i="3"/>
  <c r="N182" i="3"/>
  <c r="S152" i="3"/>
  <c r="S133" i="3"/>
  <c r="O127" i="3"/>
  <c r="N121" i="3"/>
  <c r="S98" i="3"/>
  <c r="S77" i="3"/>
  <c r="O68" i="3"/>
  <c r="O64" i="3"/>
  <c r="O57" i="3"/>
  <c r="S54" i="3"/>
  <c r="N52" i="3"/>
  <c r="N50" i="3"/>
  <c r="S47" i="3"/>
  <c r="S43" i="3"/>
  <c r="O41" i="3"/>
  <c r="O39" i="3"/>
  <c r="O35" i="3"/>
  <c r="O33" i="3"/>
  <c r="N31" i="3"/>
  <c r="S28" i="3"/>
  <c r="O27" i="3"/>
  <c r="O25" i="3"/>
  <c r="O23" i="3"/>
  <c r="O20" i="3"/>
  <c r="O19" i="3"/>
  <c r="N18" i="3"/>
  <c r="N17" i="3"/>
  <c r="S14" i="3"/>
  <c r="S13" i="3"/>
  <c r="O12" i="3"/>
  <c r="O11" i="3"/>
  <c r="N10" i="3"/>
  <c r="N9" i="3"/>
  <c r="O4" i="3"/>
  <c r="N4" i="3"/>
  <c r="S6" i="3"/>
  <c r="S3" i="3"/>
  <c r="N5" i="3"/>
  <c r="O167" i="3"/>
  <c r="S117" i="3"/>
  <c r="N104" i="3"/>
  <c r="O58" i="3"/>
  <c r="O53" i="3"/>
  <c r="O46" i="3"/>
  <c r="S42" i="3"/>
  <c r="N38" i="3"/>
  <c r="N32" i="3"/>
  <c r="N24" i="3"/>
  <c r="S18" i="3"/>
  <c r="O16" i="3"/>
  <c r="N13" i="3"/>
  <c r="S9" i="3"/>
  <c r="O6" i="3"/>
  <c r="O203" i="3"/>
  <c r="N194" i="3"/>
  <c r="S164" i="3"/>
  <c r="O155" i="3"/>
  <c r="N146" i="3"/>
  <c r="S143" i="3"/>
  <c r="O135" i="3"/>
  <c r="N129" i="3"/>
  <c r="S109" i="3"/>
  <c r="O101" i="3"/>
  <c r="S89" i="3"/>
  <c r="O80" i="3"/>
  <c r="N71" i="3"/>
  <c r="S59" i="3"/>
  <c r="N56" i="3"/>
  <c r="S53" i="3"/>
  <c r="S49" i="3"/>
  <c r="O47" i="3"/>
  <c r="O45" i="3"/>
  <c r="O40" i="3"/>
  <c r="N39" i="3"/>
  <c r="O36" i="3"/>
  <c r="O34" i="3"/>
  <c r="N33" i="3"/>
  <c r="S30" i="3"/>
  <c r="O28" i="3"/>
  <c r="O26" i="3"/>
  <c r="N25" i="3"/>
  <c r="N23" i="3"/>
  <c r="S21" i="3"/>
  <c r="N20" i="3"/>
  <c r="N19" i="3"/>
  <c r="S16" i="3"/>
  <c r="S15" i="3"/>
  <c r="O14" i="3"/>
  <c r="O13" i="3"/>
  <c r="N12" i="3"/>
  <c r="N11" i="3"/>
  <c r="S8" i="3"/>
  <c r="S7" i="3"/>
  <c r="O5" i="3"/>
  <c r="S176" i="3"/>
  <c r="N158" i="3"/>
  <c r="N137" i="3"/>
  <c r="O111" i="3"/>
  <c r="O92" i="3"/>
  <c r="N83" i="3"/>
  <c r="O63" i="3"/>
  <c r="S55" i="3"/>
  <c r="O51" i="3"/>
  <c r="N45" i="3"/>
  <c r="N40" i="3"/>
  <c r="N34" i="3"/>
  <c r="N26" i="3"/>
  <c r="N21" i="3"/>
  <c r="S17" i="3"/>
  <c r="N14" i="3"/>
  <c r="S10" i="3"/>
  <c r="O7" i="3"/>
  <c r="S5" i="3"/>
  <c r="O66" i="3"/>
  <c r="S73" i="3"/>
  <c r="S79" i="3"/>
  <c r="N84" i="3"/>
  <c r="S94" i="3"/>
  <c r="S103" i="3"/>
  <c r="N112" i="3"/>
  <c r="O120" i="3"/>
  <c r="O128" i="3"/>
  <c r="O136" i="3"/>
  <c r="N142" i="3"/>
  <c r="O147" i="3"/>
  <c r="S160" i="3"/>
  <c r="S166" i="3"/>
  <c r="N172" i="3"/>
  <c r="O178" i="3"/>
  <c r="S183" i="3"/>
  <c r="O189" i="3"/>
  <c r="N198" i="3"/>
  <c r="S181" i="3"/>
  <c r="S193" i="3"/>
  <c r="S195" i="3"/>
  <c r="S120" i="3"/>
  <c r="S168" i="3"/>
  <c r="S118" i="3"/>
  <c r="S189" i="3"/>
  <c r="S162" i="3"/>
  <c r="S76" i="3"/>
  <c r="O67" i="3"/>
  <c r="N69" i="3"/>
  <c r="N76" i="3"/>
  <c r="O75" i="3"/>
  <c r="N78" i="3"/>
  <c r="S85" i="3"/>
  <c r="S88" i="3"/>
  <c r="O90" i="3"/>
  <c r="N93" i="3"/>
  <c r="O99" i="3"/>
  <c r="N102" i="3"/>
  <c r="N110" i="3"/>
  <c r="O114" i="3"/>
  <c r="N118" i="3"/>
  <c r="O122" i="3"/>
  <c r="N126" i="3"/>
  <c r="N130" i="3"/>
  <c r="N134" i="3"/>
  <c r="N139" i="3"/>
  <c r="O138" i="3"/>
  <c r="S141" i="3"/>
  <c r="N144" i="3"/>
  <c r="S151" i="3"/>
  <c r="N153" i="3"/>
  <c r="N159" i="3"/>
  <c r="N162" i="3"/>
  <c r="N165" i="3"/>
  <c r="N168" i="3"/>
  <c r="S171" i="3"/>
  <c r="N174" i="3"/>
  <c r="O177" i="3"/>
  <c r="N184" i="3"/>
  <c r="N187" i="3"/>
  <c r="N186" i="3"/>
  <c r="O193" i="3"/>
  <c r="S199" i="3"/>
  <c r="O204" i="3"/>
  <c r="S148" i="3"/>
  <c r="S201" i="3"/>
  <c r="N99" i="3"/>
  <c r="S100" i="3"/>
  <c r="N201" i="3"/>
  <c r="S172" i="3"/>
  <c r="S136" i="3"/>
  <c r="S105" i="3"/>
  <c r="S192" i="3"/>
  <c r="S134" i="3"/>
  <c r="S102" i="3"/>
  <c r="S66" i="3"/>
  <c r="S165" i="3"/>
  <c r="S124" i="3"/>
  <c r="S90" i="3"/>
  <c r="S130" i="3"/>
  <c r="S150" i="3"/>
  <c r="S114" i="3"/>
  <c r="O70" i="3"/>
  <c r="O72" i="3"/>
  <c r="O76" i="3"/>
  <c r="O79" i="3"/>
  <c r="S82" i="3"/>
  <c r="O84" i="3"/>
  <c r="N87" i="3"/>
  <c r="N90" i="3"/>
  <c r="S97" i="3"/>
  <c r="N103" i="3"/>
  <c r="O105" i="3"/>
  <c r="O110" i="3"/>
  <c r="N114" i="3"/>
  <c r="O118" i="3"/>
  <c r="N122" i="3"/>
  <c r="O126" i="3"/>
  <c r="O130" i="3"/>
  <c r="O134" i="3"/>
  <c r="O139" i="3"/>
  <c r="O142" i="3"/>
  <c r="O141" i="3"/>
  <c r="O148" i="3"/>
  <c r="N150" i="3"/>
  <c r="O156" i="3"/>
  <c r="O163" i="3"/>
  <c r="N166" i="3"/>
  <c r="N169" i="3"/>
  <c r="O172" i="3"/>
  <c r="O175" i="3"/>
  <c r="N178" i="3"/>
  <c r="N177" i="3"/>
  <c r="N183" i="3"/>
  <c r="O187" i="3"/>
  <c r="S190" i="3"/>
  <c r="O192" i="3"/>
  <c r="O198" i="3"/>
  <c r="S205" i="3"/>
  <c r="O171" i="3"/>
  <c r="N108" i="3"/>
  <c r="N180" i="3"/>
  <c r="N195" i="3"/>
  <c r="S159" i="3"/>
  <c r="S128" i="3"/>
  <c r="S84" i="3"/>
  <c r="S180" i="3"/>
  <c r="S126" i="3"/>
  <c r="S93" i="3"/>
  <c r="O201" i="3"/>
  <c r="S153" i="3"/>
  <c r="S116" i="3"/>
  <c r="S78" i="3"/>
  <c r="S87" i="3"/>
  <c r="S96" i="3"/>
  <c r="S122" i="3"/>
  <c r="O181" i="3"/>
  <c r="N94" i="3"/>
  <c r="N193" i="3"/>
  <c r="N82" i="3"/>
  <c r="O82" i="3"/>
  <c r="N85" i="3"/>
  <c r="O94" i="3"/>
  <c r="N97" i="3"/>
  <c r="O196" i="3"/>
  <c r="O100" i="3"/>
  <c r="O157" i="3"/>
  <c r="N199" i="3"/>
  <c r="N148" i="3"/>
  <c r="N100" i="3"/>
  <c r="N157" i="3"/>
  <c r="O199" i="3"/>
  <c r="O205" i="3"/>
  <c r="O145" i="3"/>
  <c r="O73" i="3"/>
  <c r="O151" i="3"/>
  <c r="N73" i="3"/>
  <c r="O85" i="3"/>
  <c r="O88" i="3"/>
  <c r="O97" i="3"/>
  <c r="O103" i="3"/>
  <c r="O106" i="3"/>
  <c r="N145" i="3"/>
  <c r="N151" i="3"/>
  <c r="N154" i="3"/>
  <c r="N160" i="3"/>
  <c r="N181" i="3"/>
  <c r="O190" i="3"/>
  <c r="O202" i="3"/>
  <c r="N79" i="3"/>
  <c r="N88" i="3"/>
  <c r="N91" i="3"/>
  <c r="N106" i="3"/>
  <c r="O154" i="3"/>
  <c r="O160" i="3"/>
  <c r="N163" i="3"/>
  <c r="N190" i="3"/>
  <c r="N202" i="3"/>
  <c r="S67" i="3"/>
  <c r="N67" i="3"/>
  <c r="N175" i="3"/>
  <c r="O169" i="3"/>
  <c r="O166" i="3"/>
  <c r="N70" i="3"/>
  <c r="G27" i="9"/>
  <c r="G28" i="9"/>
  <c r="G29" i="9"/>
  <c r="G30" i="9"/>
  <c r="G31" i="9"/>
  <c r="G32" i="9"/>
  <c r="G33" i="9"/>
  <c r="G34" i="9"/>
  <c r="G4" i="9"/>
  <c r="G5" i="9"/>
  <c r="G6" i="9"/>
  <c r="G7" i="9"/>
  <c r="G8" i="9"/>
  <c r="G9" i="9"/>
  <c r="G10" i="9"/>
  <c r="G11" i="9"/>
  <c r="G12" i="9"/>
  <c r="G13" i="9"/>
  <c r="G14" i="9"/>
  <c r="G15" i="9"/>
  <c r="G16" i="9"/>
  <c r="G17" i="9"/>
  <c r="G18" i="9"/>
  <c r="G3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tc={F7B16447-A08D-41FA-8085-AC325FB11B77}</author>
  </authors>
  <commentList>
    <comment ref="O2" authorId="0" shapeId="0" xr:uid="{F7B16447-A08D-41FA-8085-AC325FB11B77}">
      <text>
        <t>[Threaded comment]
Your version of Excel allows you to read this threaded comment; however, any edits to it will get removed if the file is opened in a newer version of Excel. Learn more: https://go.microsoft.com/fwlink/?linkid=870924
Comment:
    After QC, copy and paste 123 cells O through T and delete EnergyImpacts tab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Nicholas Fette</author>
  </authors>
  <commentList>
    <comment ref="AD1" authorId="0" shapeId="0" xr:uid="{55D8787F-1C50-48D8-AF9C-1991F1E218E9}">
      <text>
        <r>
          <rPr>
            <b/>
            <sz val="9"/>
            <color indexed="81"/>
            <rFont val="Tahoma"/>
            <family val="2"/>
          </rPr>
          <t>Nicholas Fette:</t>
        </r>
        <r>
          <rPr>
            <sz val="9"/>
            <color indexed="81"/>
            <rFont val="Tahoma"/>
            <family val="2"/>
          </rPr>
          <t xml:space="preserve">
Are Above-Pre savings positive? Useful for pivot table sanity check.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<sst xmlns="http://schemas.openxmlformats.org/spreadsheetml/2006/main" count="125911" uniqueCount="927">
  <si>
    <t>Measure Case Description</t>
  </si>
  <si>
    <t>Measure Application Type</t>
  </si>
  <si>
    <t>BldgType</t>
  </si>
  <si>
    <t>BldgVint</t>
  </si>
  <si>
    <t>NormUnit</t>
  </si>
  <si>
    <t>Sector</t>
  </si>
  <si>
    <t>Version</t>
  </si>
  <si>
    <t>NR</t>
  </si>
  <si>
    <t>None</t>
  </si>
  <si>
    <t>Def-GSIA</t>
  </si>
  <si>
    <t>Annual</t>
  </si>
  <si>
    <t>Standard</t>
  </si>
  <si>
    <t>ExAnte2020</t>
  </si>
  <si>
    <t>PA</t>
  </si>
  <si>
    <t>MeasureID</t>
  </si>
  <si>
    <t>Qualifier</t>
  </si>
  <si>
    <t>SourceDesc</t>
  </si>
  <si>
    <t>EnergyImpactID</t>
  </si>
  <si>
    <t>MeasCostID</t>
  </si>
  <si>
    <t>StdCostID</t>
  </si>
  <si>
    <t>EUL_ID</t>
  </si>
  <si>
    <t>RUL_ID</t>
  </si>
  <si>
    <t>VersionSource</t>
  </si>
  <si>
    <t>LastMod</t>
  </si>
  <si>
    <t>Description</t>
  </si>
  <si>
    <t>MeasDesc</t>
  </si>
  <si>
    <t>MeasTechID</t>
  </si>
  <si>
    <t>MeasImpactType</t>
  </si>
  <si>
    <t>MeasImpactCalcType</t>
  </si>
  <si>
    <t>UseCategory</t>
  </si>
  <si>
    <t>UseSubCategory</t>
  </si>
  <si>
    <t>TechGroup</t>
  </si>
  <si>
    <t>TechType</t>
  </si>
  <si>
    <t>Status</t>
  </si>
  <si>
    <t>Comment</t>
  </si>
  <si>
    <t>PreDesc</t>
  </si>
  <si>
    <t>PreMultiTech</t>
  </si>
  <si>
    <t>PreTechID</t>
  </si>
  <si>
    <t>PreTechGroup</t>
  </si>
  <si>
    <t>PreTechType</t>
  </si>
  <si>
    <t>StdDesc</t>
  </si>
  <si>
    <t>StdMultiTech</t>
  </si>
  <si>
    <t>StdTechID</t>
  </si>
  <si>
    <t>StdTechGroup</t>
  </si>
  <si>
    <t>StdTechType</t>
  </si>
  <si>
    <t>ScaleBasis</t>
  </si>
  <si>
    <t>TechBased</t>
  </si>
  <si>
    <t>ApplyIE</t>
  </si>
  <si>
    <t>IETableName</t>
  </si>
  <si>
    <t>ImpWeighting</t>
  </si>
  <si>
    <t>WeightGroupID</t>
  </si>
  <si>
    <t>LegacyID</t>
  </si>
  <si>
    <t>StdScaleVal</t>
  </si>
  <si>
    <t>PreScaleVal</t>
  </si>
  <si>
    <t>Proposed</t>
  </si>
  <si>
    <t>ImplementationID</t>
  </si>
  <si>
    <t>StartDate</t>
  </si>
  <si>
    <t>ExpiryDate</t>
  </si>
  <si>
    <t>MeasAppType</t>
  </si>
  <si>
    <t>DeliveryType</t>
  </si>
  <si>
    <t>MeasQualifier</t>
  </si>
  <si>
    <t>GSIA_ID</t>
  </si>
  <si>
    <t>NTG_ID</t>
  </si>
  <si>
    <t>CostQualifier</t>
  </si>
  <si>
    <t>ImplementerID</t>
  </si>
  <si>
    <t>IOU workpaper</t>
  </si>
  <si>
    <t>BldgLoc</t>
  </si>
  <si>
    <t>BldgHVAC</t>
  </si>
  <si>
    <t>NumUnit</t>
  </si>
  <si>
    <t>MeasArea</t>
  </si>
  <si>
    <t>APreWBkWh</t>
  </si>
  <si>
    <t>APreWBkW</t>
  </si>
  <si>
    <t>APreWBtherm</t>
  </si>
  <si>
    <t>AStdWBkWh</t>
  </si>
  <si>
    <t>AStdWBkW</t>
  </si>
  <si>
    <t>AStdWBtherm</t>
  </si>
  <si>
    <t>APreEUkWh</t>
  </si>
  <si>
    <t>APreEUkW</t>
  </si>
  <si>
    <t>APreEUtherm</t>
  </si>
  <si>
    <t>AStdEUkWh</t>
  </si>
  <si>
    <t>AStdEUkW</t>
  </si>
  <si>
    <t>AStdEUtherm</t>
  </si>
  <si>
    <t>ElecImpactProfile</t>
  </si>
  <si>
    <t>GasImpactProfile</t>
  </si>
  <si>
    <t>Flag</t>
  </si>
  <si>
    <t>CostType</t>
  </si>
  <si>
    <t>GenCost</t>
  </si>
  <si>
    <t>LaborCost</t>
  </si>
  <si>
    <t>MatlCost</t>
  </si>
  <si>
    <t>TechID</t>
  </si>
  <si>
    <t>InstallHours</t>
  </si>
  <si>
    <t>LaborRate</t>
  </si>
  <si>
    <t>LocCostAdj</t>
  </si>
  <si>
    <t>MeasLaborID</t>
  </si>
  <si>
    <t>StdLaborRateID</t>
  </si>
  <si>
    <t>Any</t>
  </si>
  <si>
    <t>Full</t>
  </si>
  <si>
    <t>UpDeemed</t>
  </si>
  <si>
    <t>NC</t>
  </si>
  <si>
    <t>CZ01</t>
  </si>
  <si>
    <t>Cap-Tons</t>
  </si>
  <si>
    <t>PGE</t>
  </si>
  <si>
    <t>HVAC</t>
  </si>
  <si>
    <t>CZ02</t>
  </si>
  <si>
    <t>CZ03</t>
  </si>
  <si>
    <t>CZ04</t>
  </si>
  <si>
    <t>CZ05</t>
  </si>
  <si>
    <t>CZ06</t>
  </si>
  <si>
    <t>SCE</t>
  </si>
  <si>
    <t>CZ07</t>
  </si>
  <si>
    <t>SDG</t>
  </si>
  <si>
    <t>CZ08</t>
  </si>
  <si>
    <t>CZ09</t>
  </si>
  <si>
    <t>CZ10</t>
  </si>
  <si>
    <t>CZ11</t>
  </si>
  <si>
    <t>CZ12</t>
  </si>
  <si>
    <t>CZ13</t>
  </si>
  <si>
    <t>CZ14</t>
  </si>
  <si>
    <t>CZ15</t>
  </si>
  <si>
    <t>CZ16</t>
  </si>
  <si>
    <t>DnDeemed</t>
  </si>
  <si>
    <t>HeatCool</t>
  </si>
  <si>
    <t>dxHP_equip</t>
  </si>
  <si>
    <t>spltSEER</t>
  </si>
  <si>
    <t>HV-ResHP</t>
  </si>
  <si>
    <t>Res</t>
  </si>
  <si>
    <t>AR</t>
  </si>
  <si>
    <t>DMo</t>
  </si>
  <si>
    <t>ex</t>
  </si>
  <si>
    <t>rDXHP</t>
  </si>
  <si>
    <t>MFm</t>
  </si>
  <si>
    <t>SFm</t>
  </si>
  <si>
    <t>SWHC050A</t>
  </si>
  <si>
    <t>Deem-WP</t>
  </si>
  <si>
    <t>spltEER</t>
  </si>
  <si>
    <t>SWHC050B</t>
  </si>
  <si>
    <t>SWHC050C</t>
  </si>
  <si>
    <t>SWHC050D</t>
  </si>
  <si>
    <t>SWHC050E</t>
  </si>
  <si>
    <t>SWHC050F</t>
  </si>
  <si>
    <t>SWHC050G</t>
  </si>
  <si>
    <t>SWHC050H</t>
  </si>
  <si>
    <t>SWHC050I</t>
  </si>
  <si>
    <t>SWHC050J</t>
  </si>
  <si>
    <t>SWHC050K</t>
  </si>
  <si>
    <t>SWHC050L</t>
  </si>
  <si>
    <t>SWHC050M</t>
  </si>
  <si>
    <t>SWHC050N</t>
  </si>
  <si>
    <t>SWHC050O</t>
  </si>
  <si>
    <t>SWHC050P</t>
  </si>
  <si>
    <t>DnDeemDI</t>
  </si>
  <si>
    <t>DEER:HVAC_Eff_HP</t>
  </si>
  <si>
    <t>Res-sAll-mHVAC-Pkg-dn</t>
  </si>
  <si>
    <t>Room Heat Pump</t>
  </si>
  <si>
    <t>SWHC050Q</t>
  </si>
  <si>
    <t>SWHC050R</t>
  </si>
  <si>
    <t>SWHC050S</t>
  </si>
  <si>
    <t>SWHC050T</t>
  </si>
  <si>
    <t>SWHC050U</t>
  </si>
  <si>
    <t>SWHC050V</t>
  </si>
  <si>
    <t>SWHC050W</t>
  </si>
  <si>
    <t>SWHC050X</t>
  </si>
  <si>
    <t>SWHC050Y</t>
  </si>
  <si>
    <t>SWHC050Z</t>
  </si>
  <si>
    <t>SWHC050AA</t>
  </si>
  <si>
    <t>SWHC050AB</t>
  </si>
  <si>
    <t>SWHC050AC</t>
  </si>
  <si>
    <t>SWHC050AD</t>
  </si>
  <si>
    <t>SWHC050AE</t>
  </si>
  <si>
    <t>SWHC050AF</t>
  </si>
  <si>
    <t>Res-sAll-mHVAC-DX-up</t>
  </si>
  <si>
    <t>new</t>
  </si>
  <si>
    <t>SWHC050AH</t>
  </si>
  <si>
    <t>SWHC050AI</t>
  </si>
  <si>
    <t>SWHC050AJ</t>
  </si>
  <si>
    <t>SWHC050AK</t>
  </si>
  <si>
    <t>SWHC050AL</t>
  </si>
  <si>
    <t>SWHC050AM</t>
  </si>
  <si>
    <t>SWHC050AN</t>
  </si>
  <si>
    <t>AC-21755ResAnyFiSDrI</t>
  </si>
  <si>
    <t>AC-21755ResAnyFiSDwSD</t>
  </si>
  <si>
    <t>New ID</t>
  </si>
  <si>
    <t>Old ID</t>
  </si>
  <si>
    <r>
      <t>SWHC050A</t>
    </r>
    <r>
      <rPr>
        <sz val="10"/>
        <color rgb="FF000000"/>
        <rFont val="Calibri Light"/>
        <family val="2"/>
      </rPr>
      <t>G</t>
    </r>
  </si>
  <si>
    <t>new_SWHC050Y</t>
  </si>
  <si>
    <t>new_SWHC050Z</t>
  </si>
  <si>
    <t>new_SWHC050AA</t>
  </si>
  <si>
    <t>new_SWHC050AB</t>
  </si>
  <si>
    <t>new_SWHC050AC</t>
  </si>
  <si>
    <t>new_SWHC050AD</t>
  </si>
  <si>
    <t>new_SWHC050AE</t>
  </si>
  <si>
    <t>new_SWHC050AF</t>
  </si>
  <si>
    <t>SWHC050AG</t>
  </si>
  <si>
    <t>SWHC050AO</t>
  </si>
  <si>
    <t>SWHC050AP</t>
  </si>
  <si>
    <t>SWHC050AQ</t>
  </si>
  <si>
    <t>SWHC050AR</t>
  </si>
  <si>
    <t>SWHC050AS</t>
  </si>
  <si>
    <t>SWHC050AT</t>
  </si>
  <si>
    <t>SWHC050AU</t>
  </si>
  <si>
    <t>SWHC050AV</t>
  </si>
  <si>
    <t>SWHC050AW</t>
  </si>
  <si>
    <t>SWHC050AX</t>
  </si>
  <si>
    <t>SWHC050AY</t>
  </si>
  <si>
    <t>SWHC050AZ</t>
  </si>
  <si>
    <t>SWHC050BA</t>
  </si>
  <si>
    <t>SWHC050BB</t>
  </si>
  <si>
    <t>SWHC050BC</t>
  </si>
  <si>
    <t>SWHC050BD</t>
  </si>
  <si>
    <t>SWHC050BE</t>
  </si>
  <si>
    <t>SWHC050BF</t>
  </si>
  <si>
    <t>SWHC050BG</t>
  </si>
  <si>
    <t>SWHC050BH</t>
  </si>
  <si>
    <t>SWHC050BI</t>
  </si>
  <si>
    <t>SWHC050BJ</t>
  </si>
  <si>
    <t>SWHC050BK</t>
  </si>
  <si>
    <t>SWHC050BL</t>
  </si>
  <si>
    <t>SWHC050BM</t>
  </si>
  <si>
    <t>SWHC050BN</t>
  </si>
  <si>
    <t>SWHC050BO</t>
  </si>
  <si>
    <t>SWHC050BP</t>
  </si>
  <si>
    <t>SWHC050BQ</t>
  </si>
  <si>
    <t>SWHC050BR</t>
  </si>
  <si>
    <t>SWHC050BS</t>
  </si>
  <si>
    <t>SWHC050BT</t>
  </si>
  <si>
    <t>SWHC050BU</t>
  </si>
  <si>
    <t>SWHC050BV</t>
  </si>
  <si>
    <t>SWHC050BW</t>
  </si>
  <si>
    <t>SWHC050BX</t>
  </si>
  <si>
    <t>SWHC050BY</t>
  </si>
  <si>
    <t>SWHC050BZ</t>
  </si>
  <si>
    <t>SWHC050-02</t>
  </si>
  <si>
    <t>ExAnte2021</t>
  </si>
  <si>
    <t>Mini-split Ductless HP SEER15 HPSF9.0 replacing Room unit (AR)</t>
  </si>
  <si>
    <t>Mini-split Ductless HP SEER16 HSPF9.2 replacing Room unit (AR)</t>
  </si>
  <si>
    <t>Mini-split Ductless HP SEER17 HPSF9.5 replacing Room unit (AR)</t>
  </si>
  <si>
    <t>Mini-split Ductless HP SEER18 HSPF9.8 replacing Room unit (AR)</t>
  </si>
  <si>
    <t>Mini-split Ductless HP SEER19 HSPF10.0 replacing Room unit (AR)</t>
  </si>
  <si>
    <t>Mini-split Ductless HP SEER20 HSPF10.3 replacing Room unit (AR)</t>
  </si>
  <si>
    <t>Mini-split Ductless HP SEER21 HSPF10.6 replacing Room unit (AR)</t>
  </si>
  <si>
    <t>Mini-split Ductless HP SEER22 HSPF10.9 replacing Room unit (AR)</t>
  </si>
  <si>
    <t>Mini-split Ductless HP SEER15 HPSF9.0 replacing Ductless unit (AR)</t>
  </si>
  <si>
    <t>Mini-split Ductless HP SEER16 HSPF9.2 replacing Ductless unit (AR)</t>
  </si>
  <si>
    <t>Mini-split Ductless HP SEER17 HPSF9.5 replacing Ductless unit (AR)</t>
  </si>
  <si>
    <t>Mini-split Ductless HP SEER18 HSPF9.8 replacing Ductless unit (AR)</t>
  </si>
  <si>
    <t>Mini-split Ductless HP SEER19 HSPF10.0 replacing Ductless unit (AR)</t>
  </si>
  <si>
    <t>Mini-split Ductless HP SEER20 HSPF10.3 replacing Ductless unit (AR)</t>
  </si>
  <si>
    <t>Mini-split Ductless HP SEER21 HSPF10.6 replacing Ductless unit (AR)</t>
  </si>
  <si>
    <t>Mini-split Ductless HP SEER22 HSPF10.9 replacing Ductless unit (AR)</t>
  </si>
  <si>
    <t>Mini-split Ductless HP SEER15 HPSF9.0 replacing Room unit (NR)</t>
  </si>
  <si>
    <t>Mini-split Ductless HP SEER16 HSPF9.2 replacing Room unit (NR)</t>
  </si>
  <si>
    <t>Mini-split Ductless HP SEER17 HPSF9.5 replacing Room unit (NR)</t>
  </si>
  <si>
    <t>Mini-split Ductless HP SEER18 HSPF9.8 replacing Room unit (NR)</t>
  </si>
  <si>
    <t>Mini-split Ductless HP SEER19 HSPF10.0 replacing Room unit (NR)</t>
  </si>
  <si>
    <t>Mini-split Ductless HP SEER20 HSPF10.3 replacing Room unit (NR)</t>
  </si>
  <si>
    <t>Mini-split Ductless HP SEER21 HSPF10.6 replacing Room unit (NR)</t>
  </si>
  <si>
    <t>Mini-split Ductless HP SEER22 HSPF10.9 replacing Room unit (NR)</t>
  </si>
  <si>
    <t>Mini-split Ductless HP SEER15 HPSF9.0 replacing Ductless unit (NR)</t>
  </si>
  <si>
    <t>Mini-split Ductless HP SEER16 HSPF9.2 replacing Ductless unit (NR)</t>
  </si>
  <si>
    <t>Mini-split Ductless HP SEER17 HPSF9.5 replacing Ductless unit (NR)</t>
  </si>
  <si>
    <t>Mini-split Ductless HP SEER18 HSPF9.8 replacing Ductless unit (NR)</t>
  </si>
  <si>
    <t>Mini-split Ductless HP SEER19 HSPF10.0 replacing Ductless unit (NR)</t>
  </si>
  <si>
    <t>Mini-split Ductless HP SEER20 HSPF10.3 replacing Ductless unit (NR)</t>
  </si>
  <si>
    <t>Mini-split Ductless HP SEER21 HSPF10.6 replacing Ductless unit (NR)</t>
  </si>
  <si>
    <t>Mini-split Ductless HP SEER22 HSPF10.9 replacing Ductless unit (NR)</t>
  </si>
  <si>
    <t>Multi-split Ductless HP SEER16 HSPF9.2 replacing Room unit (AR)</t>
  </si>
  <si>
    <t>Multi-split Ductless HP SEER17 HPSF9.5 replacing Room unit (AR)</t>
  </si>
  <si>
    <t>Multi-split Ductless HP SEER18 HSPF9.8 replacing Room unit (AR)</t>
  </si>
  <si>
    <t>Multi-split Ductless HP SEER19 HSPF10.0 replacing Room unit (AR)</t>
  </si>
  <si>
    <t>Multi-split Ductless HP SEER20 HSPF10.3 replacing Room unit (AR)</t>
  </si>
  <si>
    <t>Multi-split Ductless HP SEER21 HSPF10.6 replacing Room unit (AR)</t>
  </si>
  <si>
    <t>Multi-split Ductless HP SEER22 HSPF10.9 replacing Room unit (AR)</t>
  </si>
  <si>
    <t>Multi-split Ductless HP SEER15 HPSF9.0 replacing Ductless unit (AR)</t>
  </si>
  <si>
    <t>Multi-split Ductless HP SEER16 HSPF9.2 replacing Ductless unit (AR)</t>
  </si>
  <si>
    <t>Multi-split Ductless HP SEER17 HPSF9.5 replacing Ductless unit (AR)</t>
  </si>
  <si>
    <t>Multi-split Ductless HP SEER18 HSPF9.8 replacing Ductless unit (AR)</t>
  </si>
  <si>
    <t>Multi-split Ductless HP SEER19 HSPF10.0 replacing Ductless unit (AR)</t>
  </si>
  <si>
    <t>Multi-split Ductless HP SEER20 HSPF10.3 replacing Ductless unit (AR)</t>
  </si>
  <si>
    <t>Multi-split Ductless HP SEER21 HSPF10.6 replacing Ductless unit (AR)</t>
  </si>
  <si>
    <t>Multi-split Ductless HP SEER22 HSPF10.9 replacing Ductless unit (AR)</t>
  </si>
  <si>
    <t>Multi-split Ductless HP SEER16 HSPF9.2 replacing Room unit (NR)</t>
  </si>
  <si>
    <t>Multi-split Ductless HP SEER17 HPSF9.5 replacing Room unit (NR)</t>
  </si>
  <si>
    <t>Multi-split Ductless HP SEER18 HSPF9.8 replacing Room unit (NR)</t>
  </si>
  <si>
    <t>Multi-split Ductless HP SEER19 HSPF10.0 replacing Room unit (NR)</t>
  </si>
  <si>
    <t>Multi-split Ductless HP SEER20 HSPF10.3 replacing Room unit (NR)</t>
  </si>
  <si>
    <t>Multi-split Ductless HP SEER21 HSPF10.6 replacing Room unit (NR)</t>
  </si>
  <si>
    <t>Multi-split Ductless HP SEER22 HSPF10.9 replacing Room unit (NR)</t>
  </si>
  <si>
    <t>Multi-split Ductless HP SEER15 HPSF9.0 replacing Ductless unit (NR)</t>
  </si>
  <si>
    <t>Multi-split Ductless HP SEER16 HSPF9.2 replacing Ductless unit (NR)</t>
  </si>
  <si>
    <t>Multi-split Ductless HP SEER17 HPSF9.5 replacing Ductless unit (NR)</t>
  </si>
  <si>
    <t>Multi-split Ductless HP SEER18 HSPF9.8 replacing Ductless unit (NR)</t>
  </si>
  <si>
    <t>Multi-split Ductless HP SEER19 HSPF10.0 replacing Ductless unit (NR)</t>
  </si>
  <si>
    <t>Multi-split Ductless HP SEER20 HSPF10.3 replacing Ductless unit (NR)</t>
  </si>
  <si>
    <t>Multi-split Ductless HP SEER21 HSPF10.6 replacing Ductless unit (NR)</t>
  </si>
  <si>
    <t>Multi-split Ductless HP SEER22 HSPF10.9 replacing Ductless unit (NR)</t>
  </si>
  <si>
    <t>SWHC050_02_M001</t>
  </si>
  <si>
    <t>SWHC050_02_B001</t>
  </si>
  <si>
    <t>SWHC050_02_M002</t>
  </si>
  <si>
    <t>SWHC050_02_M003</t>
  </si>
  <si>
    <t>SWHC050_02_M004</t>
  </si>
  <si>
    <t>SWHC050_02_M005</t>
  </si>
  <si>
    <t>SWHC050_02_M006</t>
  </si>
  <si>
    <t>SWHC050_02_M007</t>
  </si>
  <si>
    <t>SWHC050_02_M008</t>
  </si>
  <si>
    <t>SWHC050_02_B002</t>
  </si>
  <si>
    <t>Mini-split Ductless HP SEER15 HPSF9.0  (NC)</t>
  </si>
  <si>
    <t>Mini-split Ductless HP SEER16 HSPF9.2  (NC)</t>
  </si>
  <si>
    <t>Mini-split Ductless HP SEER17 HPSF9.5 (NC)</t>
  </si>
  <si>
    <t>Mini-split Ductless HP SEER18 HSPF9.8 (NC)</t>
  </si>
  <si>
    <t>Mini-split Ductless HP SEER19 HSPF10.0 (NC)</t>
  </si>
  <si>
    <t>Mini-split Ductless HP SEER20 HSPF10.3 (NC)</t>
  </si>
  <si>
    <t>Mini-split Ductless HP SEER21 HSPF10.6 (NC)</t>
  </si>
  <si>
    <t>Mini-split Ductless HP SEER22 HSPF10.9 (NC)</t>
  </si>
  <si>
    <t>Multi-split Ductless HP SEER15 HPSF9.0 (NC)</t>
  </si>
  <si>
    <t>Multi-split Ductless HP SEER16 HSPF9.2 (NC)</t>
  </si>
  <si>
    <t>Multi-split Ductless HP SEER17 HPSF9.5 (NC)</t>
  </si>
  <si>
    <t>Multi-split Ductless HP SEER18 HSPF9.8 (NC)</t>
  </si>
  <si>
    <t>Multi-split Ductless HP SEER19 HSPF10.0 (NC)</t>
  </si>
  <si>
    <t>Multi-split Ductless HP SEER20 HSPF10.3 (NC)</t>
  </si>
  <si>
    <t>Multi-split Ductless HP SEER21 HSPF10.6 (NC)</t>
  </si>
  <si>
    <t>Multi-split Ductless HP SEER22 HSPF10.9 (NC)</t>
  </si>
  <si>
    <t>AC-21755</t>
  </si>
  <si>
    <t>AC-21756</t>
  </si>
  <si>
    <t>AC-21757</t>
  </si>
  <si>
    <t>AC-21758</t>
  </si>
  <si>
    <t>AC-21871</t>
  </si>
  <si>
    <t>AC-21872</t>
  </si>
  <si>
    <t>AC-21873</t>
  </si>
  <si>
    <t>AC-21874</t>
  </si>
  <si>
    <t>AC-21766</t>
  </si>
  <si>
    <t>AC-21767</t>
  </si>
  <si>
    <t>AC-21768</t>
  </si>
  <si>
    <t>AC-21769</t>
  </si>
  <si>
    <t>AC-21875</t>
  </si>
  <si>
    <t>AC-21876</t>
  </si>
  <si>
    <t>AC-21877</t>
  </si>
  <si>
    <t>AC-21878</t>
  </si>
  <si>
    <t>AC-21774</t>
  </si>
  <si>
    <t>AC-21775</t>
  </si>
  <si>
    <t>AC-21776</t>
  </si>
  <si>
    <t>AC-21778</t>
  </si>
  <si>
    <t>AC-21879</t>
  </si>
  <si>
    <t>AC-21880</t>
  </si>
  <si>
    <t>AC-21881</t>
  </si>
  <si>
    <t>AC-21882</t>
  </si>
  <si>
    <t>AC-21792</t>
  </si>
  <si>
    <t>AC-21793</t>
  </si>
  <si>
    <t>AC-21794</t>
  </si>
  <si>
    <t>AC-21795</t>
  </si>
  <si>
    <t>AC-21883</t>
  </si>
  <si>
    <t>AC-21884</t>
  </si>
  <si>
    <t>AC-21885</t>
  </si>
  <si>
    <t>AC-21886</t>
  </si>
  <si>
    <t>AC-21800</t>
  </si>
  <si>
    <t>AC-21801</t>
  </si>
  <si>
    <t>AC-21802</t>
  </si>
  <si>
    <t>AC-21803</t>
  </si>
  <si>
    <t>AC-21887</t>
  </si>
  <si>
    <t>AC-21888</t>
  </si>
  <si>
    <t>AC-21889</t>
  </si>
  <si>
    <t>AC-21890</t>
  </si>
  <si>
    <t>AC-21892</t>
  </si>
  <si>
    <t>AC-21893</t>
  </si>
  <si>
    <t>AC-21894</t>
  </si>
  <si>
    <t>AC-21895</t>
  </si>
  <si>
    <t>AC-21896</t>
  </si>
  <si>
    <t>AC-21897</t>
  </si>
  <si>
    <t>AC-21898</t>
  </si>
  <si>
    <t>AC-21899</t>
  </si>
  <si>
    <t>AC-21900</t>
  </si>
  <si>
    <t>AC-21901</t>
  </si>
  <si>
    <t>AC-21902</t>
  </si>
  <si>
    <t>AC-21903</t>
  </si>
  <si>
    <t>AC-21904</t>
  </si>
  <si>
    <t>AC-21905</t>
  </si>
  <si>
    <t>AC-21906</t>
  </si>
  <si>
    <t>AC-21907</t>
  </si>
  <si>
    <t>AC-21908</t>
  </si>
  <si>
    <t>AC-21909</t>
  </si>
  <si>
    <t>AC-21910</t>
  </si>
  <si>
    <t>AC-21911</t>
  </si>
  <si>
    <t>AC-21912</t>
  </si>
  <si>
    <t>AC-21913</t>
  </si>
  <si>
    <t>AC-21914</t>
  </si>
  <si>
    <t>AC-21916</t>
  </si>
  <si>
    <t>AC-21917</t>
  </si>
  <si>
    <t>AC-21918</t>
  </si>
  <si>
    <t>AC-21919</t>
  </si>
  <si>
    <t>AC-21920</t>
  </si>
  <si>
    <t>AC-21921</t>
  </si>
  <si>
    <t>AC-21922</t>
  </si>
  <si>
    <t>AC-21923</t>
  </si>
  <si>
    <t>AC-21924</t>
  </si>
  <si>
    <t>AC-21925</t>
  </si>
  <si>
    <t>AC-21926</t>
  </si>
  <si>
    <t>AC-21927</t>
  </si>
  <si>
    <t>AC-21928</t>
  </si>
  <si>
    <t>AC-21929</t>
  </si>
  <si>
    <t>AC-21930</t>
  </si>
  <si>
    <t>SCE Solution code</t>
  </si>
  <si>
    <t>AC-21903ResAnyFiSDrI</t>
  </si>
  <si>
    <t>AC-21903ResAnyFiSDwSD</t>
  </si>
  <si>
    <t>AC-21930ResAnyFiSDrI</t>
  </si>
  <si>
    <t>AC-21930ResAnyFiSDwSD</t>
  </si>
  <si>
    <t>AC-21930ResAnyUpSUSI</t>
  </si>
  <si>
    <t>AC-21755ResAnyUpSUSI</t>
  </si>
  <si>
    <t>AC-21889ResAnyFiSDrI</t>
  </si>
  <si>
    <t>AC-21889ResAnyFiSDwSD</t>
  </si>
  <si>
    <t>AC-21889ResAnyUpSUSI</t>
  </si>
  <si>
    <t>AC-21890ResAnyFiSDrI</t>
  </si>
  <si>
    <t>AC-21890ResAnyFiSDwSD</t>
  </si>
  <si>
    <t>AC-21890ResAnyUpSUSI</t>
  </si>
  <si>
    <t>AC-21892ResAnyFiSDrI</t>
  </si>
  <si>
    <t>AC-21892ResAnyFiSDwSD</t>
  </si>
  <si>
    <t>AC-21893ResAnyFiSDrI</t>
  </si>
  <si>
    <t>AC-21893ResAnyFiSDwSD</t>
  </si>
  <si>
    <t>AC-21894ResAnyFiSDrI</t>
  </si>
  <si>
    <t>AC-21894ResAnyFiSDwSD</t>
  </si>
  <si>
    <t>AC-21895ResAnyFiSDrI</t>
  </si>
  <si>
    <t>AC-21895ResAnyFiSDwSD</t>
  </si>
  <si>
    <t>AC-21896ResAnyFiSDrI</t>
  </si>
  <si>
    <t>AC-21896ResAnyFiSDwSD</t>
  </si>
  <si>
    <t>AC-21897ResAnyFiSDrI</t>
  </si>
  <si>
    <t>AC-21897ResAnyFiSDwSD</t>
  </si>
  <si>
    <t>AC-21898ResAnyFiSDrI</t>
  </si>
  <si>
    <t>AC-21898ResAnyFiSDwSD</t>
  </si>
  <si>
    <t>AC-21899ResAnyFiSDrI</t>
  </si>
  <si>
    <t>AC-21899ResAnyFiSDwSD</t>
  </si>
  <si>
    <t>AC-21900ResAnyFiSDrI</t>
  </si>
  <si>
    <t>AC-21900ResAnyFiSDwSD</t>
  </si>
  <si>
    <t>AC-21901ResAnyFiSDrI</t>
  </si>
  <si>
    <t>AC-21901ResAnyFiSDwSD</t>
  </si>
  <si>
    <t>AC-21902ResAnyFiSDrI</t>
  </si>
  <si>
    <t>AC-21902ResAnyFiSDwSD</t>
  </si>
  <si>
    <t>AC-21904ResAnyFiSDrI</t>
  </si>
  <si>
    <t>AC-21904ResAnyFiSDwSD</t>
  </si>
  <si>
    <t>AC-21905ResAnyFiSDrI</t>
  </si>
  <si>
    <t>AC-21905ResAnyFiSDwSD</t>
  </si>
  <si>
    <t>AC-21906ResAnyFiSDrI</t>
  </si>
  <si>
    <t>AC-21906ResAnyFiSDwSD</t>
  </si>
  <si>
    <t>AC-21907ResAnyFiSDrI</t>
  </si>
  <si>
    <t>AC-21907ResAnyFiSDwSD</t>
  </si>
  <si>
    <t>AC-21907ResAnyUpSUSI</t>
  </si>
  <si>
    <t>AC-21908ResAnyFiSDrI</t>
  </si>
  <si>
    <t>AC-21908ResAnyFiSDwSD</t>
  </si>
  <si>
    <t>AC-21908ResAnyUpSUSI</t>
  </si>
  <si>
    <t>AC-21909ResAnyFiSDrI</t>
  </si>
  <si>
    <t>AC-21909ResAnyFiSDwSD</t>
  </si>
  <si>
    <t>AC-21909ResAnyUpSUSI</t>
  </si>
  <si>
    <t>AC-21910ResAnyFiSDrI</t>
  </si>
  <si>
    <t>AC-21910ResAnyFiSDwSD</t>
  </si>
  <si>
    <t>AC-21910ResAnyUpSUSI</t>
  </si>
  <si>
    <t>AC-21911ResAnyFiSDrI</t>
  </si>
  <si>
    <t>AC-21911ResAnyFiSDwSD</t>
  </si>
  <si>
    <t>AC-21911ResAnyUpSUSI</t>
  </si>
  <si>
    <t>AC-21912ResAnyFiSDrI</t>
  </si>
  <si>
    <t>AC-21912ResAnyFiSDwSD</t>
  </si>
  <si>
    <t>AC-21912ResAnyUpSUSI</t>
  </si>
  <si>
    <t>AC-21913ResAnyFiSDrI</t>
  </si>
  <si>
    <t>AC-21913ResAnyFiSDwSD</t>
  </si>
  <si>
    <t>AC-21913ResAnyUpSUSI</t>
  </si>
  <si>
    <t>AC-21914ResAnyFiSDrI</t>
  </si>
  <si>
    <t>AC-21914ResAnyFiSDwSD</t>
  </si>
  <si>
    <t>AC-21914ResAnyUpSUSI</t>
  </si>
  <si>
    <t>AC-21916ResAnyFiSDrI</t>
  </si>
  <si>
    <t>AC-21916ResAnyFiSDwSD</t>
  </si>
  <si>
    <t>AC-21916ResAnyUpSUSI</t>
  </si>
  <si>
    <t>AC-21917ResAnyFiSDrI</t>
  </si>
  <si>
    <t>AC-21917ResAnyFiSDwSD</t>
  </si>
  <si>
    <t>AC-21917ResAnyUpSUSI</t>
  </si>
  <si>
    <t>AC-21918ResAnyFiSDrI</t>
  </si>
  <si>
    <t>AC-21918ResAnyFiSDwSD</t>
  </si>
  <si>
    <t>AC-21918ResAnyUpSUSI</t>
  </si>
  <si>
    <t>AC-21919ResAnyFiSDrI</t>
  </si>
  <si>
    <t>AC-21919ResAnyFiSDwSD</t>
  </si>
  <si>
    <t>AC-21919ResAnyUpSUSI</t>
  </si>
  <si>
    <t>AC-21920ResAnyFiSDrI</t>
  </si>
  <si>
    <t>AC-21920ResAnyFiSDwSD</t>
  </si>
  <si>
    <t>AC-21920ResAnyUpSUSI</t>
  </si>
  <si>
    <t>AC-21921ResAnyFiSDrI</t>
  </si>
  <si>
    <t>AC-21921ResAnyFiSDwSD</t>
  </si>
  <si>
    <t>AC-21921ResAnyUpSUSI</t>
  </si>
  <si>
    <t>AC-21922ResAnyFiSDrI</t>
  </si>
  <si>
    <t>AC-21922ResAnyFiSDwSD</t>
  </si>
  <si>
    <t>AC-21922ResAnyUpSUSI</t>
  </si>
  <si>
    <t>AC-21923ResAnyFiSDrI</t>
  </si>
  <si>
    <t>AC-21923ResAnyFiSDwSD</t>
  </si>
  <si>
    <t>AC-21923ResAnyUpSUSI</t>
  </si>
  <si>
    <t>AC-21924ResAnyFiSDrI</t>
  </si>
  <si>
    <t>AC-21924ResAnyFiSDwSD</t>
  </si>
  <si>
    <t>AC-21924ResAnyUpSUSI</t>
  </si>
  <si>
    <t>AC-21925ResAnyFiSDrI</t>
  </si>
  <si>
    <t>AC-21925ResAnyFiSDwSD</t>
  </si>
  <si>
    <t>AC-21925ResAnyUpSUSI</t>
  </si>
  <si>
    <t>AC-21926ResAnyFiSDrI</t>
  </si>
  <si>
    <t>AC-21926ResAnyFiSDwSD</t>
  </si>
  <si>
    <t>AC-21926ResAnyUpSUSI</t>
  </si>
  <si>
    <t>AC-21927ResAnyFiSDrI</t>
  </si>
  <si>
    <t>AC-21927ResAnyFiSDwSD</t>
  </si>
  <si>
    <t>AC-21927ResAnyUpSUSI</t>
  </si>
  <si>
    <t>AC-21928ResAnyFiSDrI</t>
  </si>
  <si>
    <t>AC-21928ResAnyFiSDwSD</t>
  </si>
  <si>
    <t>AC-21928ResAnyUpSUSI</t>
  </si>
  <si>
    <t>AC-21929ResAnyFiSDrI</t>
  </si>
  <si>
    <t>AC-21929ResAnyFiSDwSD</t>
  </si>
  <si>
    <t>AC-21929ResAnyUpSUSI</t>
  </si>
  <si>
    <t>Ductless Heat Pump (SEER14)</t>
  </si>
  <si>
    <t>Ductless Heat Pump (SEER15)</t>
  </si>
  <si>
    <t>Ductless Heat Pump (SEER16)</t>
  </si>
  <si>
    <t>Ductless Heat Pump (SEER17)</t>
  </si>
  <si>
    <t>Ductless Heat Pump (SEER18)</t>
  </si>
  <si>
    <t>Ductless Heat Pump (SEER19)</t>
  </si>
  <si>
    <t>Ductless Heat Pump (SEER20)</t>
  </si>
  <si>
    <t>Ductless Heat Pump (SEER21)</t>
  </si>
  <si>
    <t>Ductless Heat Pump (SEER22)</t>
  </si>
  <si>
    <t>Offering</t>
  </si>
  <si>
    <t>SW_Measure</t>
  </si>
  <si>
    <t>Statewide Offering ID</t>
  </si>
  <si>
    <t>Existing Equipment being replaced</t>
  </si>
  <si>
    <t>MAT</t>
  </si>
  <si>
    <t>MeasureName_MAT_Combo</t>
  </si>
  <si>
    <t>MC3_MeasureID</t>
  </si>
  <si>
    <t>Note1</t>
  </si>
  <si>
    <t>APre &gt;= 0?</t>
  </si>
  <si>
    <t>AStd &gt;= 0?</t>
  </si>
  <si>
    <t>UES_kW_1BL</t>
  </si>
  <si>
    <t>UES_kWh_1BL</t>
  </si>
  <si>
    <t>UES_therm_1BL</t>
  </si>
  <si>
    <t>UES_kW_2BL</t>
  </si>
  <si>
    <t>UES_kWh_2BL</t>
  </si>
  <si>
    <t>UES_therm_2BL</t>
  </si>
  <si>
    <t>A</t>
  </si>
  <si>
    <t>SWHC050</t>
  </si>
  <si>
    <t>Room unit (HP or AC coupled with electric resistance space heater)</t>
  </si>
  <si>
    <t>Accelerated replacement (AR)</t>
  </si>
  <si>
    <t>Ductless_v8_MiniSplit_SEER15_fromRoomHP</t>
  </si>
  <si>
    <t>IOU Workpaper</t>
  </si>
  <si>
    <t>ResCoolCap</t>
  </si>
  <si>
    <t>Created by Solaris Technical using DEER2020 prototypes + DEER2022 weather files + peak days</t>
  </si>
  <si>
    <t>B</t>
  </si>
  <si>
    <t>Ductless_v8_MiniSplit_SEER16_fromRoomHP</t>
  </si>
  <si>
    <t>C</t>
  </si>
  <si>
    <t>Ductless_v8_MiniSplit_SEER17_fromRoomHP</t>
  </si>
  <si>
    <t>D</t>
  </si>
  <si>
    <t>Ductless_v8_MiniSplit_SEER18_fromRoomHP</t>
  </si>
  <si>
    <t>E</t>
  </si>
  <si>
    <t>Ductless_v8_MiniSplit_SEER19_fromRoomHP</t>
  </si>
  <si>
    <t>F</t>
  </si>
  <si>
    <t>Ductless_v8_MiniSplit_SEER20_fromRoomHP</t>
  </si>
  <si>
    <t>G</t>
  </si>
  <si>
    <t>Ductless_v8_MiniSplit_SEER21_fromRoomHP</t>
  </si>
  <si>
    <t>H</t>
  </si>
  <si>
    <t>Ductless_v8_MiniSplit_SEER22_fromRoomHP</t>
  </si>
  <si>
    <t>I</t>
  </si>
  <si>
    <t>Ductless unit (HP or AC coupled with electric resistance space heater)</t>
  </si>
  <si>
    <t>Ductless_v8_MiniSplit_SEER15_fromSplitHP</t>
  </si>
  <si>
    <t>J</t>
  </si>
  <si>
    <t>Ductless_v8_MiniSplit_SEER16_fromSplitHP</t>
  </si>
  <si>
    <t>K</t>
  </si>
  <si>
    <t>Ductless_v8_MiniSplit_SEER17_fromSplitHP</t>
  </si>
  <si>
    <t>L</t>
  </si>
  <si>
    <t>Ductless_v8_MiniSplit_SEER18_fromSplitHP</t>
  </si>
  <si>
    <t>M</t>
  </si>
  <si>
    <t>Ductless_v8_MiniSplit_SEER19_fromSplitHP</t>
  </si>
  <si>
    <t>N</t>
  </si>
  <si>
    <t>Ductless_v8_MiniSplit_SEER20_fromSplitHP</t>
  </si>
  <si>
    <t>O</t>
  </si>
  <si>
    <t>Ductless_v8_MiniSplit_SEER21_fromSplitHP</t>
  </si>
  <si>
    <t>P</t>
  </si>
  <si>
    <t>Ductless_v8_MiniSplit_SEER22_fromSplitHP</t>
  </si>
  <si>
    <t>Q</t>
  </si>
  <si>
    <t>Ductless HP</t>
  </si>
  <si>
    <t>New construction (NC)</t>
  </si>
  <si>
    <t>R</t>
  </si>
  <si>
    <t>S</t>
  </si>
  <si>
    <t>T</t>
  </si>
  <si>
    <t>U</t>
  </si>
  <si>
    <t>V</t>
  </si>
  <si>
    <t>W</t>
  </si>
  <si>
    <t>X</t>
  </si>
  <si>
    <t>Y</t>
  </si>
  <si>
    <t>Normal replacement (NR)</t>
  </si>
  <si>
    <t>Z</t>
  </si>
  <si>
    <t>AA</t>
  </si>
  <si>
    <t>AB</t>
  </si>
  <si>
    <t>AC</t>
  </si>
  <si>
    <t>AD</t>
  </si>
  <si>
    <t>AE</t>
  </si>
  <si>
    <t>AF</t>
  </si>
  <si>
    <t>AG</t>
  </si>
  <si>
    <t>AH</t>
  </si>
  <si>
    <t>AI</t>
  </si>
  <si>
    <t>AJ</t>
  </si>
  <si>
    <t>AK</t>
  </si>
  <si>
    <t>AL</t>
  </si>
  <si>
    <t>AM</t>
  </si>
  <si>
    <t>AN</t>
  </si>
  <si>
    <t>AO</t>
  </si>
  <si>
    <t>Ductless_v8_MultiSplit_SEER16_fromRoomHP</t>
  </si>
  <si>
    <t>AP</t>
  </si>
  <si>
    <t>Ductless_v8_MultiSplit_SEER17_fromRoomHP</t>
  </si>
  <si>
    <t>AQ</t>
  </si>
  <si>
    <t>Ductless_v8_MultiSplit_SEER18_fromRoomHP</t>
  </si>
  <si>
    <t>Ductless_v8_MultiSplit_SEER19_fromRoomHP</t>
  </si>
  <si>
    <t>AS</t>
  </si>
  <si>
    <t>Ductless_v8_MultiSplit_SEER20_fromRoomHP</t>
  </si>
  <si>
    <t>AT</t>
  </si>
  <si>
    <t>Ductless_v8_MultiSplit_SEER21_fromRoomHP</t>
  </si>
  <si>
    <t>AU</t>
  </si>
  <si>
    <t>Ductless_v8_MultiSplit_SEER22_fromRoomHP</t>
  </si>
  <si>
    <t>AV</t>
  </si>
  <si>
    <t>Ductless_v8_MultiSplit_SEER15_fromSplitHP</t>
  </si>
  <si>
    <t>AW</t>
  </si>
  <si>
    <t>Ductless_v8_MultiSplit_SEER16_fromSplitHP</t>
  </si>
  <si>
    <t>AX</t>
  </si>
  <si>
    <t>Ductless_v8_MultiSplit_SEER17_fromSplitHP</t>
  </si>
  <si>
    <t>AY</t>
  </si>
  <si>
    <t>Ductless_v8_MultiSplit_SEER18_fromSplitHP</t>
  </si>
  <si>
    <t>AZ</t>
  </si>
  <si>
    <t>Ductless_v8_MultiSplit_SEER19_fromSplitHP</t>
  </si>
  <si>
    <t>BA</t>
  </si>
  <si>
    <t>Ductless_v8_MultiSplit_SEER20_fromSplitHP</t>
  </si>
  <si>
    <t>BB</t>
  </si>
  <si>
    <t>Ductless_v8_MultiSplit_SEER21_fromSplitHP</t>
  </si>
  <si>
    <t>BC</t>
  </si>
  <si>
    <t>Ductless_v8_MultiSplit_SEER22_fromSplitHP</t>
  </si>
  <si>
    <t>BD</t>
  </si>
  <si>
    <t>BE</t>
  </si>
  <si>
    <t>BF</t>
  </si>
  <si>
    <t>BG</t>
  </si>
  <si>
    <t>BH</t>
  </si>
  <si>
    <t>BI</t>
  </si>
  <si>
    <t>BJ</t>
  </si>
  <si>
    <t>BK</t>
  </si>
  <si>
    <t>BL</t>
  </si>
  <si>
    <t>BM</t>
  </si>
  <si>
    <t>BN</t>
  </si>
  <si>
    <t>BO</t>
  </si>
  <si>
    <t>BP</t>
  </si>
  <si>
    <t>BQ</t>
  </si>
  <si>
    <t>BR</t>
  </si>
  <si>
    <t>BS</t>
  </si>
  <si>
    <t>BT</t>
  </si>
  <si>
    <t>BU</t>
  </si>
  <si>
    <t>BV</t>
  </si>
  <si>
    <t>BW</t>
  </si>
  <si>
    <t>BX</t>
  </si>
  <si>
    <t>BY</t>
  </si>
  <si>
    <t>BZ</t>
  </si>
  <si>
    <t>Mini-split Ductless HP, SEER ≥15, HSPF ≥9.0 replacing Room unit (HP or AC coupled with electric resistance space heater) (AR)</t>
  </si>
  <si>
    <t>Mini-split Ductless HP, SEER ≥16, HSPF ≥9.2 replacing Room unit (HP or AC coupled with electric resistance space heater) (AR)</t>
  </si>
  <si>
    <t>Mini-split Ductless HP, SEER ≥17, HSPF ≥9.5 replacing Room unit (HP or AC coupled with electric resistance space heater) (AR)</t>
  </si>
  <si>
    <t>Mini-split Ductless HP, SEER ≥18, HSPF ≥9.8 replacing Room unit (HP or AC coupled with electric resistance space heater) (AR)</t>
  </si>
  <si>
    <t>Mini-split Ductless HP, SEER ≥19, HSPF ≥10.0 replacing Room unit (HP or AC coupled with electric resistance space heater) (AR)</t>
  </si>
  <si>
    <t>Mini-split Ductless HP, SEER ≥20, HSPF ≥10.3 replacing Room unit (HP or AC coupled with electric resistance space heater) (AR)</t>
  </si>
  <si>
    <t>Mini-split Ductless HP, SEER ≥21, HSPF ≥10.6 replacing Room unit (HP or AC coupled with electric resistance space heater) (AR)</t>
  </si>
  <si>
    <t>Mini-split Ductless HP, SEER ≥22, HSPF ≥10.9 replacing Room unit (HP or AC coupled with electric resistance space heater) (AR)</t>
  </si>
  <si>
    <t>Mini-split Ductless HP, SEER ≥15, HSPF ≥9.0 replacing Ductless unit (HP or AC coupled with electric resistance space heater) (AR)</t>
  </si>
  <si>
    <t>Mini-split Ductless HP, SEER ≥16, HSPF ≥9.2 replacing Ductless unit (HP or AC coupled with electric resistance space heater) (AR)</t>
  </si>
  <si>
    <t>Mini-split Ductless HP, SEER ≥17, HSPF ≥9.5 replacing Ductless unit (HP or AC coupled with electric resistance space heater) (AR)</t>
  </si>
  <si>
    <t>Mini-split Ductless HP, SEER ≥18, HSPF ≥9.8 replacing Ductless unit (HP or AC coupled with electric resistance space heater) (AR)</t>
  </si>
  <si>
    <t>Mini-split Ductless HP, SEER ≥19, HSPF ≥10.0 replacing Ductless unit (HP or AC coupled with electric resistance space heater) (AR)</t>
  </si>
  <si>
    <t>Mini-split Ductless HP, SEER ≥20, HSPF ≥10.3 replacing Ductless unit (HP or AC coupled with electric resistance space heater) (AR)</t>
  </si>
  <si>
    <t>Mini-split Ductless HP, SEER ≥21, HSPF ≥10.6 replacing Ductless unit (HP or AC coupled with electric resistance space heater) (AR)</t>
  </si>
  <si>
    <t>Mini-split Ductless HP, SEER ≥22, HSPF ≥10.9 replacing Ductless unit (HP or AC coupled with electric resistance space heater) (AR)</t>
  </si>
  <si>
    <t>Mini-split Ductless HP, SEER ≥15, HSPF ≥9.0 replacing Room unit (HP or AC coupled with electric resistance space heater) (NR)</t>
  </si>
  <si>
    <t>Mini-split Ductless HP, SEER ≥16, HSPF ≥9.2 replacing Room unit (HP or AC coupled with electric resistance space heater) (NR)</t>
  </si>
  <si>
    <t>Mini-split Ductless HP, SEER ≥17, HSPF ≥9.5 replacing Room unit (HP or AC coupled with electric resistance space heater) (NR)</t>
  </si>
  <si>
    <t>Mini-split Ductless HP, SEER ≥18, HSPF ≥9.8 replacing Room unit (HP or AC coupled with electric resistance space heater) (NR)</t>
  </si>
  <si>
    <t>Mini-split Ductless HP, SEER ≥19, HSPF ≥10.0 replacing Room unit (HP or AC coupled with electric resistance space heater) (NR)</t>
  </si>
  <si>
    <t>Mini-split Ductless HP, SEER ≥20, HSPF ≥10.3 replacing Room unit (HP or AC coupled with electric resistance space heater) (NR)</t>
  </si>
  <si>
    <t>Mini-split Ductless HP, SEER ≥21, HSPF ≥10.6 replacing Room unit (HP or AC coupled with electric resistance space heater) (NR)</t>
  </si>
  <si>
    <t>Mini-split Ductless HP, SEER ≥22, HSPF ≥10.9 replacing Room unit (HP or AC coupled with electric resistance space heater) (NR)</t>
  </si>
  <si>
    <t>Mini-split Ductless HP, SEER ≥15, HSPF ≥9.0 replacing Ductless unit (HP or AC coupled with electric resistance space heater) (NR)</t>
  </si>
  <si>
    <t>Mini-split Ductless HP, SEER ≥16, HSPF ≥9.2 replacing Ductless unit (HP or AC coupled with electric resistance space heater) (NR)</t>
  </si>
  <si>
    <t>Mini-split Ductless HP, SEER ≥17, HSPF ≥9.5 replacing Ductless unit (HP or AC coupled with electric resistance space heater) (NR)</t>
  </si>
  <si>
    <t>Mini-split Ductless HP, SEER ≥18, HSPF ≥9.8 replacing Ductless unit (HP or AC coupled with electric resistance space heater) (NR)</t>
  </si>
  <si>
    <t>Mini-split Ductless HP, SEER ≥19, HSPF ≥10.0 replacing Ductless unit (HP or AC coupled with electric resistance space heater) (NR)</t>
  </si>
  <si>
    <t>Mini-split Ductless HP, SEER ≥20, HSPF ≥10.3 replacing Ductless unit (HP or AC coupled with electric resistance space heater) (NR)</t>
  </si>
  <si>
    <t>Mini-split Ductless HP, SEER ≥21, HSPF ≥10.6 replacing Ductless unit (HP or AC coupled with electric resistance space heater) (NR)</t>
  </si>
  <si>
    <t>Mini-split Ductless HP, SEER ≥22, HSPF ≥10.9 replacing Ductless unit (HP or AC coupled with electric resistance space heater) (NR)</t>
  </si>
  <si>
    <t>Multi-split Ductless HP, SEER ≥16, HSPF ≥9.2 replacing Room unit (HP or AC coupled with electric resistance space heater) (AR)</t>
  </si>
  <si>
    <t>Multi-split Ductless HP, SEER ≥17, HSPF ≥9.5 replacing Room unit (HP or AC coupled with electric resistance space heater) (AR)</t>
  </si>
  <si>
    <t>Multi-split Ductless HP, SEER ≥18, HSPF ≥9.8 replacing Room unit (HP or AC coupled with electric resistance space heater) (AR)</t>
  </si>
  <si>
    <t>Multi-split Ductless HP, SEER ≥19, HSPF ≥10.0 replacing Room unit (HP or AC coupled with electric resistance space heater) (AR)</t>
  </si>
  <si>
    <t>Multi-split Ductless HP, SEER ≥20, HSPF ≥10.3 replacing Room unit (HP or AC coupled with electric resistance space heater) (AR)</t>
  </si>
  <si>
    <t>Multi-split Ductless HP, SEER ≥21, HSPF ≥10.6 replacing Room unit (HP or AC coupled with electric resistance space heater) (AR)</t>
  </si>
  <si>
    <t>Multi-split Ductless HP, SEER ≥22, HSPF ≥10.9 replacing Room unit (HP or AC coupled with electric resistance space heater) (AR)</t>
  </si>
  <si>
    <t>Multi-split Ductless HP, SEER ≥15, HSPF ≥9.0 replacing Ductless unit (HP or AC coupled with electric resistance space heater) (AR)</t>
  </si>
  <si>
    <t>Multi-split Ductless HP, SEER ≥16, HSPF ≥9.2 replacing Ductless unit (HP or AC coupled with electric resistance space heater) (AR)</t>
  </si>
  <si>
    <t>Multi-split Ductless HP, SEER ≥17, HSPF ≥9.5 replacing Ductless unit (HP or AC coupled with electric resistance space heater) (AR)</t>
  </si>
  <si>
    <t>Multi-split Ductless HP, SEER ≥18, HSPF ≥9.8 replacing Ductless unit (HP or AC coupled with electric resistance space heater) (AR)</t>
  </si>
  <si>
    <t>Multi-split Ductless HP, SEER ≥19, HSPF ≥10.0 replacing Ductless unit (HP or AC coupled with electric resistance space heater) (AR)</t>
  </si>
  <si>
    <t>Multi-split Ductless HP, SEER ≥20, HSPF ≥10.3 replacing Ductless unit (HP or AC coupled with electric resistance space heater) (AR)</t>
  </si>
  <si>
    <t>Multi-split Ductless HP, SEER ≥21, HSPF ≥10.6 replacing Ductless unit (HP or AC coupled with electric resistance space heater) (AR)</t>
  </si>
  <si>
    <t>Multi-split Ductless HP, SEER ≥22, HSPF ≥10.9 replacing Ductless unit (HP or AC coupled with electric resistance space heater) (AR)</t>
  </si>
  <si>
    <t>Multi-split Ductless HP, SEER ≥16, HSPF ≥9.2 replacing Room unit (HP or AC coupled with electric resistance space heater) (NR)</t>
  </si>
  <si>
    <t>Multi-split Ductless HP, SEER ≥17, HSPF ≥9.5 replacing Room unit (HP or AC coupled with electric resistance space heater) (NR)</t>
  </si>
  <si>
    <t>Multi-split Ductless HP, SEER ≥18, HSPF ≥9.8 replacing Room unit (HP or AC coupled with electric resistance space heater) (NR)</t>
  </si>
  <si>
    <t>Multi-split Ductless HP, SEER ≥19, HSPF ≥10.0 replacing Room unit (HP or AC coupled with electric resistance space heater) (NR)</t>
  </si>
  <si>
    <t>Multi-split Ductless HP, SEER ≥20, HSPF ≥10.3 replacing Room unit (HP or AC coupled with electric resistance space heater) (NR)</t>
  </si>
  <si>
    <t>Multi-split Ductless HP, SEER ≥21, HSPF ≥10.6 replacing Room unit (HP or AC coupled with electric resistance space heater) (NR)</t>
  </si>
  <si>
    <t>Multi-split Ductless HP, SEER ≥22, HSPF ≥10.9 replacing Room unit (HP or AC coupled with electric resistance space heater) (NR)</t>
  </si>
  <si>
    <t>Multi-split Ductless HP, SEER ≥15, HSPF ≥9.0 replacing Ductless unit (HP or AC coupled with electric resistance space heater) (NR)</t>
  </si>
  <si>
    <t>Multi-split Ductless HP, SEER ≥16, HSPF ≥9.2 replacing Ductless unit (HP or AC coupled with electric resistance space heater) (NR)</t>
  </si>
  <si>
    <t>Multi-split Ductless HP, SEER ≥17, HSPF ≥9.5 replacing Ductless unit (HP or AC coupled with electric resistance space heater) (NR)</t>
  </si>
  <si>
    <t>Multi-split Ductless HP, SEER ≥18, HSPF ≥9.8 replacing Ductless unit (HP or AC coupled with electric resistance space heater) (NR)</t>
  </si>
  <si>
    <t>Multi-split Ductless HP, SEER ≥19, HSPF ≥10.0 replacing Ductless unit (HP or AC coupled with electric resistance space heater) (NR)</t>
  </si>
  <si>
    <t>Multi-split Ductless HP, SEER ≥20, HSPF ≥10.3 replacing Ductless unit (HP or AC coupled with electric resistance space heater) (NR)</t>
  </si>
  <si>
    <t>Multi-split Ductless HP, SEER ≥21, HSPF ≥10.6 replacing Ductless unit (HP or AC coupled with electric resistance space heater) (NR)</t>
  </si>
  <si>
    <t>Multi-split Ductless HP, SEER ≥22, HSPF ≥10.9 replacing Ductless unit (HP or AC coupled with electric resistance space heater) (NR)</t>
  </si>
  <si>
    <t>Mini-split Ductless HP, SEER ≥15, HSPF ≥9.0</t>
  </si>
  <si>
    <t>Mini-split Ductless HP, SEER ≥16, HSPF ≥9.2</t>
  </si>
  <si>
    <t>Mini-split Ductless HP, SEER ≥17, HSPF ≥9.5</t>
  </si>
  <si>
    <t>Mini-split Ductless HP, SEER ≥18, HSPF ≥9.8</t>
  </si>
  <si>
    <t>Mini-split Ductless HP, SEER ≥19, HSPF ≥10.0</t>
  </si>
  <si>
    <t>Mini-split Ductless HP, SEER ≥20, HSPF ≥10.3</t>
  </si>
  <si>
    <t>Mini-split Ductless HP, SEER ≥21, HSPF ≥10.6</t>
  </si>
  <si>
    <t>Mini-split Ductless HP, SEER ≥22, HSPF ≥10.9</t>
  </si>
  <si>
    <t>Multi-split Ductless HP, SEER ≥16, HSPF ≥9.2</t>
  </si>
  <si>
    <t>Multi-split Ductless HP, SEER ≥17, HSPF ≥9.5</t>
  </si>
  <si>
    <t>Multi-split Ductless HP, SEER ≥18, HSPF ≥9.8</t>
  </si>
  <si>
    <t>Multi-split Ductless HP, SEER ≥19, HSPF ≥10.0</t>
  </si>
  <si>
    <t>Multi-split Ductless HP, SEER ≥20, HSPF ≥10.3</t>
  </si>
  <si>
    <t>Multi-split Ductless HP, SEER ≥21, HSPF ≥10.6</t>
  </si>
  <si>
    <t>Multi-split Ductless HP, SEER ≥22, HSPF ≥10.9</t>
  </si>
  <si>
    <t>Multi-split Ductless HP, SEER ≥15, HSPF ≥9.0</t>
  </si>
  <si>
    <t>Mini-split Ductless HP, SEER ≥15, HSPF ≥9.0 (NC)</t>
  </si>
  <si>
    <t>Mini-split Ductless HP, SEER ≥16, HSPF ≥9.2 (NC)</t>
  </si>
  <si>
    <t>Mini-split Ductless HP, SEER ≥17, HSPF ≥9.5 (NC)</t>
  </si>
  <si>
    <t>Mini-split Ductless HP, SEER ≥18, HSPF ≥9.8 (NC)</t>
  </si>
  <si>
    <t>Mini-split Ductless HP, SEER ≥19, HSPF ≥10.0 (NC)</t>
  </si>
  <si>
    <t>Mini-split Ductless HP, SEER ≥20, HSPF ≥10.3 (NC)</t>
  </si>
  <si>
    <t>Mini-split Ductless HP, SEER ≥21, HSPF ≥10.6 (NC)</t>
  </si>
  <si>
    <t>Mini-split Ductless HP, SEER ≥22, HSPF ≥10.9 (NC)</t>
  </si>
  <si>
    <t>Multi-split Ductless HP, SEER ≥15, HSPF ≥9.0 (NC)</t>
  </si>
  <si>
    <t>Multi-split Ductless HP, SEER ≥16, HSPF ≥9.2 (NC)</t>
  </si>
  <si>
    <t>Multi-split Ductless HP, SEER ≥17, HSPF ≥9.5 (NC)</t>
  </si>
  <si>
    <t>Multi-split Ductless HP, SEER ≥18, HSPF ≥9.8 (NC)</t>
  </si>
  <si>
    <t>Multi-split Ductless HP, SEER ≥19, HSPF ≥10.0 (NC)</t>
  </si>
  <si>
    <t>Multi-split Ductless HP, SEER ≥20, HSPF ≥10.3 (NC)</t>
  </si>
  <si>
    <t>Multi-split Ductless HP, SEER ≥21, HSPF ≥10.6 (NC)</t>
  </si>
  <si>
    <t>Multi-split Ductless HP, SEER ≥22, HSPF ≥10.9 (NC)</t>
  </si>
  <si>
    <t>Room unit (AC or HP), EER9.0</t>
  </si>
  <si>
    <t>Room unit (AC or HP), EER 9.0</t>
  </si>
  <si>
    <t>Ductless unit (AC or HP), SEER 13.0</t>
  </si>
  <si>
    <t>Room unit, EER 9.8</t>
  </si>
  <si>
    <t>Ductless unit, SEER 14.0</t>
  </si>
  <si>
    <t>Ductless HP, SEER 14.0</t>
  </si>
  <si>
    <t>APreWBkWh-EAD_style</t>
  </si>
  <si>
    <t>APreWBkW-EAD_style</t>
  </si>
  <si>
    <t>APreWBtherm-EAD_style</t>
  </si>
  <si>
    <t>Ex</t>
  </si>
  <si>
    <t>New</t>
  </si>
  <si>
    <t>&gt;=</t>
  </si>
  <si>
    <t>Mini-split Ductless HP, SEER &gt;=15, HSPF &gt;=9.0 replacing Room unit (HP or AC coupled with electric resistance space heater) (AR)</t>
  </si>
  <si>
    <t>Mini-split Ductless HP, SEER &gt;=15, HSPF &gt;=9.0</t>
  </si>
  <si>
    <t>Mini-split Ductless HP, SEER &gt;=16, HSPF &gt;=9.2 replacing Room unit (HP or AC coupled with electric resistance space heater) (AR)</t>
  </si>
  <si>
    <t>Mini-split Ductless HP, SEER &gt;=16, HSPF &gt;=9.2</t>
  </si>
  <si>
    <t>Mini-split Ductless HP, SEER &gt;=17, HSPF &gt;=9.5 replacing Room unit (HP or AC coupled with electric resistance space heater) (AR)</t>
  </si>
  <si>
    <t>Mini-split Ductless HP, SEER &gt;=17, HSPF &gt;=9.5</t>
  </si>
  <si>
    <t>Mini-split Ductless HP, SEER &gt;=18, HSPF &gt;=9.8 replacing Room unit (HP or AC coupled with electric resistance space heater) (AR)</t>
  </si>
  <si>
    <t>Mini-split Ductless HP, SEER &gt;=18, HSPF &gt;=9.8</t>
  </si>
  <si>
    <t>Mini-split Ductless HP, SEER &gt;=19, HSPF &gt;=10.0 replacing Room unit (HP or AC coupled with electric resistance space heater) (AR)</t>
  </si>
  <si>
    <t>Mini-split Ductless HP, SEER &gt;=19, HSPF &gt;=10.0</t>
  </si>
  <si>
    <t>Mini-split Ductless HP, SEER &gt;=20, HSPF &gt;=10.3 replacing Room unit (HP or AC coupled with electric resistance space heater) (AR)</t>
  </si>
  <si>
    <t>Mini-split Ductless HP, SEER &gt;=20, HSPF &gt;=10.3</t>
  </si>
  <si>
    <t>Mini-split Ductless HP, SEER &gt;=21, HSPF &gt;=10.6 replacing Room unit (HP or AC coupled with electric resistance space heater) (AR)</t>
  </si>
  <si>
    <t>Mini-split Ductless HP, SEER &gt;=21, HSPF &gt;=10.6</t>
  </si>
  <si>
    <t>Mini-split Ductless HP, SEER &gt;=22, HSPF &gt;=10.9 replacing Room unit (HP or AC coupled with electric resistance space heater) (AR)</t>
  </si>
  <si>
    <t>Mini-split Ductless HP, SEER &gt;=22, HSPF &gt;=10.9</t>
  </si>
  <si>
    <t>Mini-split Ductless HP, SEER &gt;=15, HSPF &gt;=9.0 replacing Ductless unit (HP or AC coupled with electric resistance space heater) (AR)</t>
  </si>
  <si>
    <t>Mini-split Ductless HP, SEER &gt;=16, HSPF &gt;=9.2 replacing Ductless unit (HP or AC coupled with electric resistance space heater) (AR)</t>
  </si>
  <si>
    <t>Mini-split Ductless HP, SEER &gt;=17, HSPF &gt;=9.5 replacing Ductless unit (HP or AC coupled with electric resistance space heater) (AR)</t>
  </si>
  <si>
    <t>Mini-split Ductless HP, SEER &gt;=18, HSPF &gt;=9.8 replacing Ductless unit (HP or AC coupled with electric resistance space heater) (AR)</t>
  </si>
  <si>
    <t>Mini-split Ductless HP, SEER &gt;=19, HSPF &gt;=10.0 replacing Ductless unit (HP or AC coupled with electric resistance space heater) (AR)</t>
  </si>
  <si>
    <t>Mini-split Ductless HP, SEER &gt;=20, HSPF &gt;=10.3 replacing Ductless unit (HP or AC coupled with electric resistance space heater) (AR)</t>
  </si>
  <si>
    <t>Mini-split Ductless HP, SEER &gt;=21, HSPF &gt;=10.6 replacing Ductless unit (HP or AC coupled with electric resistance space heater) (AR)</t>
  </si>
  <si>
    <t>Mini-split Ductless HP, SEER &gt;=22, HSPF &gt;=10.9 replacing Ductless unit (HP or AC coupled with electric resistance space heater) (AR)</t>
  </si>
  <si>
    <t>Mini-split Ductless HP, SEER &gt;=15, HSPF &gt;=9.0 (NC)</t>
  </si>
  <si>
    <t>Mini-split Ductless HP, SEER &gt;=16, HSPF &gt;=9.2 (NC)</t>
  </si>
  <si>
    <t>Mini-split Ductless HP, SEER &gt;=17, HSPF &gt;=9.5 (NC)</t>
  </si>
  <si>
    <t>Mini-split Ductless HP, SEER &gt;=18, HSPF &gt;=9.8 (NC)</t>
  </si>
  <si>
    <t>Mini-split Ductless HP, SEER &gt;=19, HSPF &gt;=10.0 (NC)</t>
  </si>
  <si>
    <t>Mini-split Ductless HP, SEER &gt;=20, HSPF &gt;=10.3 (NC)</t>
  </si>
  <si>
    <t>Mini-split Ductless HP, SEER &gt;=21, HSPF &gt;=10.6 (NC)</t>
  </si>
  <si>
    <t>Mini-split Ductless HP, SEER &gt;=22, HSPF &gt;=10.9 (NC)</t>
  </si>
  <si>
    <t>Mini-split Ductless HP, SEER &gt;=15, HSPF &gt;=9.0 replacing Room unit (HP or AC coupled with electric resistance space heater) (NR)</t>
  </si>
  <si>
    <t>Mini-split Ductless HP, SEER &gt;=16, HSPF &gt;=9.2 replacing Room unit (HP or AC coupled with electric resistance space heater) (NR)</t>
  </si>
  <si>
    <t>Mini-split Ductless HP, SEER &gt;=17, HSPF &gt;=9.5 replacing Room unit (HP or AC coupled with electric resistance space heater) (NR)</t>
  </si>
  <si>
    <t>Mini-split Ductless HP, SEER &gt;=18, HSPF &gt;=9.8 replacing Room unit (HP or AC coupled with electric resistance space heater) (NR)</t>
  </si>
  <si>
    <t>Mini-split Ductless HP, SEER &gt;=19, HSPF &gt;=10.0 replacing Room unit (HP or AC coupled with electric resistance space heater) (NR)</t>
  </si>
  <si>
    <t>Mini-split Ductless HP, SEER &gt;=20, HSPF &gt;=10.3 replacing Room unit (HP or AC coupled with electric resistance space heater) (NR)</t>
  </si>
  <si>
    <t>Mini-split Ductless HP, SEER &gt;=21, HSPF &gt;=10.6 replacing Room unit (HP or AC coupled with electric resistance space heater) (NR)</t>
  </si>
  <si>
    <t>Mini-split Ductless HP, SEER &gt;=22, HSPF &gt;=10.9 replacing Room unit (HP or AC coupled with electric resistance space heater) (NR)</t>
  </si>
  <si>
    <t>Mini-split Ductless HP, SEER &gt;=15, HSPF &gt;=9.0 replacing Ductless unit (HP or AC coupled with electric resistance space heater) (NR)</t>
  </si>
  <si>
    <t>Mini-split Ductless HP, SEER &gt;=16, HSPF &gt;=9.2 replacing Ductless unit (HP or AC coupled with electric resistance space heater) (NR)</t>
  </si>
  <si>
    <t>Mini-split Ductless HP, SEER &gt;=17, HSPF &gt;=9.5 replacing Ductless unit (HP or AC coupled with electric resistance space heater) (NR)</t>
  </si>
  <si>
    <t>Mini-split Ductless HP, SEER &gt;=18, HSPF &gt;=9.8 replacing Ductless unit (HP or AC coupled with electric resistance space heater) (NR)</t>
  </si>
  <si>
    <t>Mini-split Ductless HP, SEER &gt;=19, HSPF &gt;=10.0 replacing Ductless unit (HP or AC coupled with electric resistance space heater) (NR)</t>
  </si>
  <si>
    <t>Mini-split Ductless HP, SEER &gt;=20, HSPF &gt;=10.3 replacing Ductless unit (HP or AC coupled with electric resistance space heater) (NR)</t>
  </si>
  <si>
    <t>Mini-split Ductless HP, SEER &gt;=21, HSPF &gt;=10.6 replacing Ductless unit (HP or AC coupled with electric resistance space heater) (NR)</t>
  </si>
  <si>
    <t>Mini-split Ductless HP, SEER &gt;=22, HSPF &gt;=10.9 replacing Ductless unit (HP or AC coupled with electric resistance space heater) (NR)</t>
  </si>
  <si>
    <t>Multi-split Ductless HP, SEER &gt;=16, HSPF &gt;=9.2 replacing Room unit (HP or AC coupled with electric resistance space heater) (AR)</t>
  </si>
  <si>
    <t>Multi-split Ductless HP, SEER &gt;=16, HSPF &gt;=9.2</t>
  </si>
  <si>
    <t>Multi-split Ductless HP, SEER &gt;=17, HSPF &gt;=9.5 replacing Room unit (HP or AC coupled with electric resistance space heater) (AR)</t>
  </si>
  <si>
    <t>Multi-split Ductless HP, SEER &gt;=17, HSPF &gt;=9.5</t>
  </si>
  <si>
    <t>Multi-split Ductless HP, SEER &gt;=18, HSPF &gt;=9.8 replacing Room unit (HP or AC coupled with electric resistance space heater) (AR)</t>
  </si>
  <si>
    <t>Multi-split Ductless HP, SEER &gt;=18, HSPF &gt;=9.8</t>
  </si>
  <si>
    <t>Multi-split Ductless HP, SEER &gt;=19, HSPF &gt;=10.0 replacing Room unit (HP or AC coupled with electric resistance space heater) (AR)</t>
  </si>
  <si>
    <t>Multi-split Ductless HP, SEER &gt;=19, HSPF &gt;=10.0</t>
  </si>
  <si>
    <t>Multi-split Ductless HP, SEER &gt;=20, HSPF &gt;=10.3 replacing Room unit (HP or AC coupled with electric resistance space heater) (AR)</t>
  </si>
  <si>
    <t>Multi-split Ductless HP, SEER &gt;=20, HSPF &gt;=10.3</t>
  </si>
  <si>
    <t>Multi-split Ductless HP, SEER &gt;=21, HSPF &gt;=10.6 replacing Room unit (HP or AC coupled with electric resistance space heater) (AR)</t>
  </si>
  <si>
    <t>Multi-split Ductless HP, SEER &gt;=21, HSPF &gt;=10.6</t>
  </si>
  <si>
    <t>Multi-split Ductless HP, SEER &gt;=22, HSPF &gt;=10.9 replacing Room unit (HP or AC coupled with electric resistance space heater) (AR)</t>
  </si>
  <si>
    <t>Multi-split Ductless HP, SEER &gt;=22, HSPF &gt;=10.9</t>
  </si>
  <si>
    <t>Multi-split Ductless HP, SEER &gt;=15, HSPF &gt;=9.0 replacing Ductless unit (HP or AC coupled with electric resistance space heater) (AR)</t>
  </si>
  <si>
    <t>Multi-split Ductless HP, SEER &gt;=15, HSPF &gt;=9.0</t>
  </si>
  <si>
    <t>Multi-split Ductless HP, SEER &gt;=16, HSPF &gt;=9.2 replacing Ductless unit (HP or AC coupled with electric resistance space heater) (AR)</t>
  </si>
  <si>
    <t>Multi-split Ductless HP, SEER &gt;=17, HSPF &gt;=9.5 replacing Ductless unit (HP or AC coupled with electric resistance space heater) (AR)</t>
  </si>
  <si>
    <t>Multi-split Ductless HP, SEER &gt;=18, HSPF &gt;=9.8 replacing Ductless unit (HP or AC coupled with electric resistance space heater) (AR)</t>
  </si>
  <si>
    <t>Multi-split Ductless HP, SEER &gt;=19, HSPF &gt;=10.0 replacing Ductless unit (HP or AC coupled with electric resistance space heater) (AR)</t>
  </si>
  <si>
    <t>Multi-split Ductless HP, SEER &gt;=20, HSPF &gt;=10.3 replacing Ductless unit (HP or AC coupled with electric resistance space heater) (AR)</t>
  </si>
  <si>
    <t>Multi-split Ductless HP, SEER &gt;=21, HSPF &gt;=10.6 replacing Ductless unit (HP or AC coupled with electric resistance space heater) (AR)</t>
  </si>
  <si>
    <t>Multi-split Ductless HP, SEER &gt;=22, HSPF &gt;=10.9 replacing Ductless unit (HP or AC coupled with electric resistance space heater) (AR)</t>
  </si>
  <si>
    <t>Multi-split Ductless HP, SEER &gt;=15, HSPF &gt;=9.0 (NC)</t>
  </si>
  <si>
    <t>Multi-split Ductless HP, SEER &gt;=16, HSPF &gt;=9.2 (NC)</t>
  </si>
  <si>
    <t>Multi-split Ductless HP, SEER &gt;=17, HSPF &gt;=9.5 (NC)</t>
  </si>
  <si>
    <t>Multi-split Ductless HP, SEER &gt;=18, HSPF &gt;=9.8 (NC)</t>
  </si>
  <si>
    <t>Multi-split Ductless HP, SEER &gt;=19, HSPF &gt;=10.0 (NC)</t>
  </si>
  <si>
    <t>Multi-split Ductless HP, SEER &gt;=20, HSPF &gt;=10.3 (NC)</t>
  </si>
  <si>
    <t>Multi-split Ductless HP, SEER &gt;=21, HSPF &gt;=10.6 (NC)</t>
  </si>
  <si>
    <t>Multi-split Ductless HP, SEER &gt;=22, HSPF &gt;=10.9 (NC)</t>
  </si>
  <si>
    <t>Multi-split Ductless HP, SEER &gt;=16, HSPF &gt;=9.2 replacing Room unit (HP or AC coupled with electric resistance space heater) (NR)</t>
  </si>
  <si>
    <t>Multi-split Ductless HP, SEER &gt;=17, HSPF &gt;=9.5 replacing Room unit (HP or AC coupled with electric resistance space heater) (NR)</t>
  </si>
  <si>
    <t>Multi-split Ductless HP, SEER &gt;=18, HSPF &gt;=9.8 replacing Room unit (HP or AC coupled with electric resistance space heater) (NR)</t>
  </si>
  <si>
    <t>Multi-split Ductless HP, SEER &gt;=19, HSPF &gt;=10.0 replacing Room unit (HP or AC coupled with electric resistance space heater) (NR)</t>
  </si>
  <si>
    <t>Multi-split Ductless HP, SEER &gt;=20, HSPF &gt;=10.3 replacing Room unit (HP or AC coupled with electric resistance space heater) (NR)</t>
  </si>
  <si>
    <t>Multi-split Ductless HP, SEER &gt;=21, HSPF &gt;=10.6 replacing Room unit (HP or AC coupled with electric resistance space heater) (NR)</t>
  </si>
  <si>
    <t>Multi-split Ductless HP, SEER &gt;=22, HSPF &gt;=10.9 replacing Room unit (HP or AC coupled with electric resistance space heater) (NR)</t>
  </si>
  <si>
    <t>Multi-split Ductless HP, SEER &gt;=15, HSPF &gt;=9.0 replacing Ductless unit (HP or AC coupled with electric resistance space heater) (NR)</t>
  </si>
  <si>
    <t>Multi-split Ductless HP, SEER &gt;=16, HSPF &gt;=9.2 replacing Ductless unit (HP or AC coupled with electric resistance space heater) (NR)</t>
  </si>
  <si>
    <t>Multi-split Ductless HP, SEER &gt;=17, HSPF &gt;=9.5 replacing Ductless unit (HP or AC coupled with electric resistance space heater) (NR)</t>
  </si>
  <si>
    <t>Multi-split Ductless HP, SEER &gt;=18, HSPF &gt;=9.8 replacing Ductless unit (HP or AC coupled with electric resistance space heater) (NR)</t>
  </si>
  <si>
    <t>Multi-split Ductless HP, SEER &gt;=19, HSPF &gt;=10.0 replacing Ductless unit (HP or AC coupled with electric resistance space heater) (NR)</t>
  </si>
  <si>
    <t>Multi-split Ductless HP, SEER &gt;=20, HSPF &gt;=10.3 replacing Ductless unit (HP or AC coupled with electric resistance space heater) (NR)</t>
  </si>
  <si>
    <t>Multi-split Ductless HP, SEER &gt;=21, HSPF &gt;=10.6 replacing Ductless unit (HP or AC coupled with electric resistance space heater) (NR)</t>
  </si>
  <si>
    <t>Multi-split Ductless HP, SEER &gt;=22, HSPF &gt;=10.9 replacing Ductless unit (HP or AC coupled with electric resistance space heater) (NR)</t>
  </si>
  <si>
    <t>HV494</t>
  </si>
  <si>
    <t>HV495</t>
  </si>
  <si>
    <t>HV496</t>
  </si>
  <si>
    <t>HV497</t>
  </si>
  <si>
    <t>HV498</t>
  </si>
  <si>
    <t>HV499</t>
  </si>
  <si>
    <t>HV500</t>
  </si>
  <si>
    <t>HV501</t>
  </si>
  <si>
    <t>HV502</t>
  </si>
  <si>
    <t>HV503</t>
  </si>
  <si>
    <t>HV504</t>
  </si>
  <si>
    <t>HV505</t>
  </si>
  <si>
    <t>HV506</t>
  </si>
  <si>
    <t>HV507</t>
  </si>
  <si>
    <t>HV508</t>
  </si>
  <si>
    <t>HV509</t>
  </si>
  <si>
    <t>HV510</t>
  </si>
  <si>
    <t>HV511</t>
  </si>
  <si>
    <t>HV512</t>
  </si>
  <si>
    <t>HV513</t>
  </si>
  <si>
    <t>HV514</t>
  </si>
  <si>
    <t>HV515</t>
  </si>
  <si>
    <t>HV516</t>
  </si>
  <si>
    <t>HV517</t>
  </si>
  <si>
    <t>HV518</t>
  </si>
  <si>
    <t>HV519</t>
  </si>
  <si>
    <t>HV520</t>
  </si>
  <si>
    <t>HV521</t>
  </si>
  <si>
    <t>HV522</t>
  </si>
  <si>
    <t>HV523</t>
  </si>
  <si>
    <t>HV526</t>
  </si>
  <si>
    <t>HV529</t>
  </si>
  <si>
    <t>HV525</t>
  </si>
  <si>
    <t>HV528</t>
  </si>
  <si>
    <t>HV524</t>
  </si>
  <si>
    <t>HV527</t>
  </si>
  <si>
    <t>HV530</t>
  </si>
  <si>
    <t>HV531</t>
  </si>
  <si>
    <t>HV561</t>
  </si>
  <si>
    <t>HV551</t>
  </si>
  <si>
    <t>HV532</t>
  </si>
  <si>
    <t>HV533</t>
  </si>
  <si>
    <t>HV534</t>
  </si>
  <si>
    <t>HV535</t>
  </si>
  <si>
    <t>HV545</t>
  </si>
  <si>
    <t>HV555</t>
  </si>
  <si>
    <t>HV565</t>
  </si>
  <si>
    <t>HV536</t>
  </si>
  <si>
    <t>HV537</t>
  </si>
  <si>
    <t>HV538</t>
  </si>
  <si>
    <t>HV539</t>
  </si>
  <si>
    <t>HV540</t>
  </si>
  <si>
    <t>HV541</t>
  </si>
  <si>
    <t>HV542</t>
  </si>
  <si>
    <t>HV543</t>
  </si>
  <si>
    <t>HV544</t>
  </si>
  <si>
    <t>HV546</t>
  </si>
  <si>
    <t>HV547</t>
  </si>
  <si>
    <t>HV548</t>
  </si>
  <si>
    <t>HV549</t>
  </si>
  <si>
    <t>HV550</t>
  </si>
  <si>
    <t>HV552</t>
  </si>
  <si>
    <t>HV553</t>
  </si>
  <si>
    <t>HV554</t>
  </si>
  <si>
    <t>HV556</t>
  </si>
  <si>
    <t>HV557</t>
  </si>
  <si>
    <t>HV558</t>
  </si>
  <si>
    <t>HV559</t>
  </si>
  <si>
    <t>HV560</t>
  </si>
  <si>
    <t>HV562</t>
  </si>
  <si>
    <t>HV563</t>
  </si>
  <si>
    <t>HV564</t>
  </si>
  <si>
    <t>HV566</t>
  </si>
  <si>
    <t>HV567</t>
  </si>
  <si>
    <t>HV568</t>
  </si>
  <si>
    <t>HV569</t>
  </si>
  <si>
    <t>HV570</t>
  </si>
  <si>
    <t>HV571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</si>
</sst>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_);_(* \(#,##0\);_(* &quot;-&quot;??_);_(@_)"/>
    <numFmt numFmtId="165" formatCode="0.000"/>
  </numFmts>
  <fonts count="2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Calibri"/>
      <family val="2"/>
    </font>
    <font>
      <sz val="11"/>
      <name val="Calibri"/>
      <family val="2"/>
      <scheme val="minor"/>
    </font>
    <font>
      <sz val="10"/>
      <color rgb="FF000000"/>
      <name val="Calibri Light"/>
      <family val="2"/>
    </font>
    <font>
      <sz val="8"/>
      <name val="Calibri"/>
      <family val="2"/>
      <scheme val="minor"/>
    </font>
    <font>
      <i/>
      <sz val="11"/>
      <color theme="0" tint="-0.499984740745262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name val="Calibri"/>
      <family val="2"/>
    </font>
    <font>
      <sz val="11"/>
      <color rgb="FF0070C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9">
    <xf numFmtId="0" fontId="0" fillId="0" borderId="0" xfId="0"/>
    <xf numFmtId="14" fontId="0" fillId="0" borderId="0" xfId="0" applyNumberFormat="1"/>
    <xf numFmtId="49" fontId="0" fillId="0" borderId="0" xfId="0" applyNumberFormat="1"/>
    <xf numFmtId="0" fontId="18" fillId="33" borderId="0" xfId="0" applyFont="1" applyFill="1"/>
    <xf numFmtId="14" fontId="18" fillId="33" borderId="0" xfId="0" applyNumberFormat="1" applyFont="1" applyFill="1"/>
    <xf numFmtId="164" fontId="18" fillId="33" borderId="0" xfId="0" applyNumberFormat="1" applyFont="1" applyFill="1"/>
    <xf numFmtId="165" fontId="18" fillId="33" borderId="0" xfId="0" applyNumberFormat="1" applyFont="1" applyFill="1"/>
    <xf numFmtId="0" fontId="18" fillId="0" borderId="0" xfId="0" applyFont="1" applyFill="1"/>
    <xf numFmtId="14" fontId="18" fillId="0" borderId="0" xfId="0" applyNumberFormat="1" applyFont="1" applyFill="1"/>
    <xf numFmtId="0" fontId="20" fillId="0" borderId="0" xfId="0" applyFont="1" applyFill="1"/>
    <xf numFmtId="14" fontId="20" fillId="0" borderId="0" xfId="0" applyNumberFormat="1" applyFont="1" applyFill="1"/>
    <xf numFmtId="0" fontId="19" fillId="0" borderId="0" xfId="0" applyFont="1" applyFill="1"/>
    <xf numFmtId="49" fontId="18" fillId="0" borderId="0" xfId="0" applyNumberFormat="1" applyFont="1" applyFill="1"/>
    <xf numFmtId="0" fontId="20" fillId="0" borderId="0" xfId="0" applyFont="1" applyFill="1"/>
    <xf numFmtId="0" fontId="0" fillId="0" borderId="0" xfId="0" applyFill="1"/>
    <xf numFmtId="14" fontId="0" fillId="0" borderId="0" xfId="0" applyNumberFormat="1" applyFill="1"/>
    <xf numFmtId="49" fontId="0" fillId="0" borderId="0" xfId="0" applyNumberFormat="1" applyFill="1"/>
    <xf numFmtId="0" fontId="20" fillId="0" borderId="0" xfId="0" applyNumberFormat="1" applyFont="1" applyFill="1"/>
    <xf numFmtId="0" fontId="23" fillId="0" borderId="0" xfId="0" applyFont="1"/>
    <xf numFmtId="0" fontId="0" fillId="0" borderId="0" xfId="0" applyNumberFormat="1"/>
    <xf numFmtId="0" fontId="0" fillId="34" borderId="0" xfId="0" applyFill="1"/>
    <xf numFmtId="49" fontId="0" fillId="34" borderId="0" xfId="0" applyNumberFormat="1" applyFill="1"/>
    <xf numFmtId="14" fontId="0" fillId="34" borderId="0" xfId="0" applyNumberFormat="1" applyFill="1"/>
    <xf numFmtId="0" fontId="20" fillId="34" borderId="0" xfId="0" applyFont="1" applyFill="1"/>
    <xf numFmtId="0" fontId="26" fillId="0" borderId="0" xfId="0" applyFont="1" applyFill="1"/>
    <xf numFmtId="0" fontId="27" fillId="0" borderId="0" xfId="0" applyFont="1" applyFill="1"/>
    <xf numFmtId="0" fontId="18" fillId="34" borderId="0" xfId="0" applyFont="1" applyFill="1"/>
    <xf numFmtId="0" fontId="20" fillId="0" borderId="0" xfId="0" applyFont="1"/>
    <xf numFmtId="14" fontId="20" fillId="0" borderId="0" xfId="0" applyNumberFormat="1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6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m/d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colors>
    <mruColors>
      <color rgb="FF0000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eetMetadata" Target="metadata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1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Akhilesh Endurthy" id="{A6BE5A29-07A2-4712-8D6B-965F19CA0D6F}" userId="Akhilesh Endurthy" providerId="None"/>
</personList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EAA73FE-379A-4D11-B540-E3D14EC601CA}" name="EnergyImpactLookups" displayName="EnergyImpactLookups" ref="A1:AH3745" totalsRowShown="0">
  <autoFilter ref="A1:AH3745" xr:uid="{F18DE48D-7B2F-414E-A27B-62DF72A76B8E}"/>
  <tableColumns count="34">
    <tableColumn id="23" xr3:uid="{0E323EE6-25D8-454E-BE7D-4E3E82341C88}" name="Offering" dataDxfId="25"/>
    <tableColumn id="24" xr3:uid="{1EC8CBC6-93A1-488D-826E-2FE32EC56989}" name="SW_Measure" dataDxfId="24"/>
    <tableColumn id="25" xr3:uid="{9F308EE4-8DEE-496A-BA5E-66B115C0C3A5}" name="Statewide Offering ID" dataDxfId="23"/>
    <tableColumn id="27" xr3:uid="{953631A8-D33A-445C-A7DA-60500CFE776D}" name="Measure Case Description" dataDxfId="22"/>
    <tableColumn id="28" xr3:uid="{B1E29E02-D439-47D5-9405-FF783F1907C8}" name="Existing Equipment being replaced" dataDxfId="21"/>
    <tableColumn id="29" xr3:uid="{8DC92D28-6DB9-48F2-A14B-4D1D06E3DF49}" name="Measure Application Type" dataDxfId="20"/>
    <tableColumn id="1" xr3:uid="{CF227066-2820-40C1-9739-2C8241DA2109}" name="SCE Solution code" dataDxfId="19"/>
    <tableColumn id="21" xr3:uid="{F0751036-6CFE-404D-9A40-CAF2BFFCE761}" name="MAT" dataDxfId="18"/>
    <tableColumn id="26" xr3:uid="{3FA88A30-A408-43DF-8EEE-4543F59F90E9}" name="MeasureName_MAT_Combo" dataDxfId="17"/>
    <tableColumn id="22" xr3:uid="{B3C6A84C-F74B-4D38-8484-4278DEBA725D}" name="MC3_MeasureID" dataDxfId="16"/>
    <tableColumn id="7" xr3:uid="{4025B929-F733-401D-8616-624D5A6C83A8}" name="BldgVint" dataDxfId="15"/>
    <tableColumn id="2" xr3:uid="{BFA640E3-B6F2-4A83-B9B1-C23AFBA3EB70}" name="Version" dataDxfId="14"/>
    <tableColumn id="3" xr3:uid="{66F281BE-D050-4C33-A907-24ADF8A32B49}" name="VersionSource" dataDxfId="13"/>
    <tableColumn id="4" xr3:uid="{6B0475D0-A90E-4F3C-A78C-81DBDE799FCB}" name="LastMod" dataDxfId="12"/>
    <tableColumn id="5" xr3:uid="{F1942F60-748A-4D65-8B23-F454943DDAFC}" name="PA" dataDxfId="11"/>
    <tableColumn id="6" xr3:uid="{4F993FEE-FD8E-4AC7-8C84-997EEFB5CE3C}" name="BldgType" dataDxfId="10"/>
    <tableColumn id="8" xr3:uid="{7527793B-BC0B-4C27-82B3-870B0EEA4C76}" name="BldgLoc" dataDxfId="9"/>
    <tableColumn id="9" xr3:uid="{ADB586D8-7B19-4B47-A01A-1BBF787E2238}" name="BldgHVAC" dataDxfId="8"/>
    <tableColumn id="10" xr3:uid="{C802F44D-F8C6-42C5-934D-572B38844E54}" name="NormUnit" dataDxfId="7"/>
    <tableColumn id="11" xr3:uid="{B8940652-B2E5-4F6C-B68B-5569477CDB45}" name="NumUnit"/>
    <tableColumn id="12" xr3:uid="{EEDA19EF-954B-4F0C-B265-401536C48EA6}" name="MeasArea"/>
    <tableColumn id="13" xr3:uid="{61CBC720-7CEF-4191-B6CB-91C9290F27F3}" name="ScaleBasis" dataDxfId="6"/>
    <tableColumn id="14" xr3:uid="{B46DE7BC-872F-4D81-A138-3EB43D7B89D0}" name="APreWBkWh"/>
    <tableColumn id="15" xr3:uid="{0F8B3F65-43C8-4227-8C90-DFA01F4BA4A1}" name="APreWBkW"/>
    <tableColumn id="16" xr3:uid="{D3A736C1-D946-4321-8E24-F4632B9E747E}" name="APreWBtherm"/>
    <tableColumn id="17" xr3:uid="{035B0CD5-0DCC-4AC7-A2A7-072C05A86BD8}" name="AStdWBkWh"/>
    <tableColumn id="18" xr3:uid="{AAD085C0-1209-42AC-BF4C-CCE987B3E132}" name="AStdWBkW"/>
    <tableColumn id="19" xr3:uid="{91A7C5E8-A1A1-49B3-A516-9FD3DE060EB2}" name="AStdWBtherm"/>
    <tableColumn id="20" xr3:uid="{6A478EF6-48DA-477E-83B7-81B1F768B543}" name="Note1" dataDxfId="5"/>
    <tableColumn id="30" xr3:uid="{5EF96C6F-BB8C-4C52-9093-9575EC1129FE}" name="APre &gt;= 0?" dataDxfId="4"/>
    <tableColumn id="31" xr3:uid="{A3DAF6F2-A1EF-43A8-AB13-6D01DCA20AF1}" name="AStd &gt;= 0?" dataDxfId="3"/>
    <tableColumn id="32" xr3:uid="{739B2146-778E-4B31-AD74-0577FB998BDF}" name="APreWBkWh-EAD_style" dataDxfId="2">
      <calculatedColumnFormula>IF(EnergyImpactLookups[[#This Row],[MAT]]="AR",EnergyImpactLookups[[#This Row],[APreWBkWh]],"")</calculatedColumnFormula>
    </tableColumn>
    <tableColumn id="33" xr3:uid="{DACDF6E0-B082-484F-8D27-8F20191B204C}" name="APreWBkW-EAD_style" dataDxfId="1">
      <calculatedColumnFormula>IF(EnergyImpactLookups[[#This Row],[MAT]]="AR",EnergyImpactLookups[[#This Row],[APreWBkW]],"")</calculatedColumnFormula>
    </tableColumn>
    <tableColumn id="34" xr3:uid="{EE7A1A06-DDDA-4C28-B599-7FCAF0BAE9C7}" name="APreWBtherm-EAD_style" dataDxfId="0">
      <calculatedColumnFormula>IF(EnergyImpactLookups[[#This Row],[MAT]]="AR",EnergyImpactLookups[[#This Row],[APreWBtherm]],"")</calculatedColumnFormula>
    </tableColumn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O2" dT="2020-12-07T23:56:45.45" personId="{A6BE5A29-07A2-4712-8D6B-965F19CA0D6F}" id="{F7B16447-A08D-41FA-8085-AC325FB11B77}">
    <text>After QC, copy and paste 123 cells O through T and delete EnergyImpacts tab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table" Target="../tables/table1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2">
    <tabColor theme="7" tint="0.79998168889431442"/>
  </sheetPr>
  <dimension ref="A1:AQ80"/>
  <sheetViews>
    <sheetView zoomScale="70" zoomScaleNormal="70" workbookViewId="0">
      <selection activeCell="N80" sqref="N80"/>
    </sheetView>
  </sheetViews>
  <sheetFormatPr defaultColWidth="9.109375" defaultRowHeight="14.4" x14ac:dyDescent="0.3"/>
  <cols>
    <col min="1" max="1" width="7.44140625" style="13" bestFit="1" customWidth="1"/>
    <col min="2" max="2" width="18.6640625" style="13" customWidth="1"/>
    <col min="3" max="3" width="8.88671875" style="13" bestFit="1" customWidth="1"/>
    <col min="4" max="4" width="12.5546875" style="13" bestFit="1" customWidth="1"/>
    <col min="5" max="5" width="8.88671875" style="13" bestFit="1" customWidth="1"/>
    <col min="6" max="6" width="17.44140625" style="13" bestFit="1" customWidth="1"/>
    <col min="7" max="7" width="18.5546875" style="13" bestFit="1" customWidth="1"/>
    <col min="8" max="8" width="18" style="13" bestFit="1" customWidth="1"/>
    <col min="9" max="10" width="9.88671875" style="13" bestFit="1" customWidth="1"/>
    <col min="11" max="11" width="11.44140625" style="13" bestFit="1" customWidth="1"/>
    <col min="12" max="12" width="14.5546875" style="13" bestFit="1" customWidth="1"/>
    <col min="13" max="13" width="10.88671875" style="13" bestFit="1" customWidth="1"/>
    <col min="14" max="14" width="125.44140625" style="13" customWidth="1"/>
    <col min="15" max="15" width="48.5546875" style="13" bestFit="1" customWidth="1"/>
    <col min="16" max="16" width="11.5546875" style="13" bestFit="1" customWidth="1"/>
    <col min="17" max="17" width="18.5546875" style="13" bestFit="1" customWidth="1"/>
    <col min="18" max="18" width="19.88671875" style="13" bestFit="1" customWidth="1"/>
    <col min="19" max="19" width="12.109375" style="13" bestFit="1" customWidth="1"/>
    <col min="20" max="20" width="15.5546875" style="13" bestFit="1" customWidth="1"/>
    <col min="21" max="21" width="12.5546875" style="13" bestFit="1" customWidth="1"/>
    <col min="22" max="23" width="9.44140625" style="13" bestFit="1" customWidth="1"/>
    <col min="24" max="24" width="9.5546875" style="13" bestFit="1" customWidth="1"/>
    <col min="25" max="25" width="34.109375" style="13" bestFit="1" customWidth="1"/>
    <col min="26" max="26" width="12.88671875" style="13" bestFit="1" customWidth="1"/>
    <col min="27" max="27" width="10" style="13" bestFit="1" customWidth="1"/>
    <col min="28" max="28" width="13.5546875" style="13" bestFit="1" customWidth="1"/>
    <col min="29" max="29" width="12.44140625" style="13" bestFit="1" customWidth="1"/>
    <col min="30" max="30" width="23" style="13" bestFit="1" customWidth="1"/>
    <col min="31" max="31" width="12.5546875" style="13" bestFit="1" customWidth="1"/>
    <col min="32" max="32" width="9.88671875" style="13" bestFit="1" customWidth="1"/>
    <col min="33" max="33" width="13.5546875" style="13" bestFit="1" customWidth="1"/>
    <col min="34" max="34" width="12.44140625" style="13" bestFit="1" customWidth="1"/>
    <col min="35" max="35" width="10" style="13" bestFit="1" customWidth="1"/>
    <col min="36" max="36" width="10.44140625" style="13" bestFit="1" customWidth="1"/>
    <col min="37" max="37" width="7.5546875" style="13" bestFit="1" customWidth="1"/>
    <col min="38" max="38" width="12.5546875" style="13" bestFit="1" customWidth="1"/>
    <col min="39" max="39" width="13.5546875" style="13" bestFit="1" customWidth="1"/>
    <col min="40" max="40" width="14.88671875" style="13" bestFit="1" customWidth="1"/>
    <col min="41" max="41" width="8.5546875" style="13" bestFit="1" customWidth="1"/>
    <col min="42" max="43" width="11.44140625" style="13" bestFit="1" customWidth="1"/>
    <col min="44" max="16384" width="9.109375" style="13"/>
  </cols>
  <sheetData>
    <row r="1" spans="1:43" x14ac:dyDescent="0.3">
      <c r="N1" s="24" t="s">
        <v>754</v>
      </c>
    </row>
    <row r="2" spans="1:43" x14ac:dyDescent="0.3">
      <c r="A2" s="7" t="s">
        <v>13</v>
      </c>
      <c r="B2" s="7" t="s">
        <v>14</v>
      </c>
      <c r="C2" s="7" t="s">
        <v>15</v>
      </c>
      <c r="D2" s="7" t="s">
        <v>16</v>
      </c>
      <c r="E2" s="7" t="s">
        <v>5</v>
      </c>
      <c r="F2" s="7" t="s">
        <v>17</v>
      </c>
      <c r="G2" s="7" t="s">
        <v>18</v>
      </c>
      <c r="H2" s="7" t="s">
        <v>19</v>
      </c>
      <c r="I2" s="7" t="s">
        <v>20</v>
      </c>
      <c r="J2" s="7" t="s">
        <v>21</v>
      </c>
      <c r="K2" s="7" t="s">
        <v>6</v>
      </c>
      <c r="L2" s="7" t="s">
        <v>22</v>
      </c>
      <c r="M2" s="8" t="s">
        <v>23</v>
      </c>
      <c r="N2" s="7" t="s">
        <v>24</v>
      </c>
      <c r="O2" s="7" t="s">
        <v>25</v>
      </c>
      <c r="P2" s="7" t="s">
        <v>26</v>
      </c>
      <c r="Q2" s="7" t="s">
        <v>27</v>
      </c>
      <c r="R2" s="7" t="s">
        <v>28</v>
      </c>
      <c r="S2" s="7" t="s">
        <v>29</v>
      </c>
      <c r="T2" s="7" t="s">
        <v>30</v>
      </c>
      <c r="U2" s="7" t="s">
        <v>31</v>
      </c>
      <c r="V2" s="7" t="s">
        <v>32</v>
      </c>
      <c r="W2" s="7" t="s">
        <v>33</v>
      </c>
      <c r="X2" s="7" t="s">
        <v>34</v>
      </c>
      <c r="Y2" s="7" t="s">
        <v>35</v>
      </c>
      <c r="Z2" s="7" t="s">
        <v>36</v>
      </c>
      <c r="AA2" s="7" t="s">
        <v>37</v>
      </c>
      <c r="AB2" s="7" t="s">
        <v>38</v>
      </c>
      <c r="AC2" s="7" t="s">
        <v>39</v>
      </c>
      <c r="AD2" s="7" t="s">
        <v>40</v>
      </c>
      <c r="AE2" s="7" t="s">
        <v>41</v>
      </c>
      <c r="AF2" s="7" t="s">
        <v>42</v>
      </c>
      <c r="AG2" s="7" t="s">
        <v>43</v>
      </c>
      <c r="AH2" s="7" t="s">
        <v>44</v>
      </c>
      <c r="AI2" s="7" t="s">
        <v>45</v>
      </c>
      <c r="AJ2" s="7" t="s">
        <v>46</v>
      </c>
      <c r="AK2" s="7" t="s">
        <v>47</v>
      </c>
      <c r="AL2" s="11" t="s">
        <v>48</v>
      </c>
      <c r="AM2" s="7" t="s">
        <v>49</v>
      </c>
      <c r="AN2" s="7" t="s">
        <v>50</v>
      </c>
      <c r="AO2" s="7" t="s">
        <v>51</v>
      </c>
      <c r="AP2" s="7" t="s">
        <v>52</v>
      </c>
      <c r="AQ2" s="7" t="s">
        <v>53</v>
      </c>
    </row>
    <row r="3" spans="1:43" x14ac:dyDescent="0.3">
      <c r="A3" s="13" t="s">
        <v>95</v>
      </c>
      <c r="B3" s="13" t="s">
        <v>132</v>
      </c>
      <c r="C3" s="13" t="s">
        <v>8</v>
      </c>
      <c r="D3" s="13" t="s">
        <v>231</v>
      </c>
      <c r="E3" s="13" t="s">
        <v>125</v>
      </c>
      <c r="F3" s="17" t="str">
        <f>B3</f>
        <v>SWHC050A</v>
      </c>
      <c r="G3" s="13" t="s">
        <v>295</v>
      </c>
      <c r="H3" s="13" t="s">
        <v>296</v>
      </c>
      <c r="I3" s="13" t="s">
        <v>124</v>
      </c>
      <c r="J3" s="13" t="str">
        <f>I3</f>
        <v>HV-ResHP</v>
      </c>
      <c r="K3" s="13" t="s">
        <v>232</v>
      </c>
      <c r="L3" s="13" t="s">
        <v>65</v>
      </c>
      <c r="M3" s="10">
        <v>44172</v>
      </c>
      <c r="N3" s="25" t="s">
        <v>755</v>
      </c>
      <c r="O3" s="13" t="s">
        <v>756</v>
      </c>
      <c r="Q3" s="13" t="s">
        <v>133</v>
      </c>
      <c r="R3" s="13" t="s">
        <v>11</v>
      </c>
      <c r="S3" s="13" t="s">
        <v>102</v>
      </c>
      <c r="T3" s="13" t="s">
        <v>121</v>
      </c>
      <c r="U3" s="13" t="s">
        <v>122</v>
      </c>
      <c r="V3" s="13" t="s">
        <v>123</v>
      </c>
      <c r="W3" s="13" t="s">
        <v>54</v>
      </c>
      <c r="Y3" s="13" t="s">
        <v>744</v>
      </c>
      <c r="Z3" s="13" t="b">
        <v>0</v>
      </c>
      <c r="AB3" s="13" t="s">
        <v>122</v>
      </c>
      <c r="AC3" s="13" t="s">
        <v>134</v>
      </c>
      <c r="AD3" s="13" t="s">
        <v>746</v>
      </c>
      <c r="AE3" s="13" t="b">
        <v>0</v>
      </c>
      <c r="AG3" s="13" t="s">
        <v>122</v>
      </c>
      <c r="AH3" s="13" t="s">
        <v>134</v>
      </c>
      <c r="AI3" s="13" t="s">
        <v>8</v>
      </c>
      <c r="AK3" s="13" t="b">
        <v>0</v>
      </c>
      <c r="AL3" s="13" t="s">
        <v>8</v>
      </c>
    </row>
    <row r="4" spans="1:43" x14ac:dyDescent="0.3">
      <c r="A4" s="13" t="s">
        <v>95</v>
      </c>
      <c r="B4" s="13" t="s">
        <v>135</v>
      </c>
      <c r="C4" s="13" t="s">
        <v>8</v>
      </c>
      <c r="D4" s="13" t="s">
        <v>231</v>
      </c>
      <c r="E4" s="13" t="s">
        <v>125</v>
      </c>
      <c r="F4" s="17" t="str">
        <f t="shared" ref="F4:F67" si="0">B4</f>
        <v>SWHC050B</v>
      </c>
      <c r="G4" s="13" t="s">
        <v>297</v>
      </c>
      <c r="H4" s="13" t="s">
        <v>296</v>
      </c>
      <c r="I4" s="13" t="s">
        <v>124</v>
      </c>
      <c r="J4" s="13" t="str">
        <f t="shared" ref="J4:J18" si="1">I4</f>
        <v>HV-ResHP</v>
      </c>
      <c r="K4" s="13" t="s">
        <v>232</v>
      </c>
      <c r="L4" s="13" t="s">
        <v>65</v>
      </c>
      <c r="M4" s="10">
        <v>44172</v>
      </c>
      <c r="N4" s="25" t="s">
        <v>757</v>
      </c>
      <c r="O4" s="13" t="s">
        <v>758</v>
      </c>
      <c r="Q4" s="13" t="s">
        <v>133</v>
      </c>
      <c r="R4" s="13" t="s">
        <v>11</v>
      </c>
      <c r="S4" s="13" t="s">
        <v>102</v>
      </c>
      <c r="T4" s="13" t="s">
        <v>121</v>
      </c>
      <c r="U4" s="13" t="s">
        <v>122</v>
      </c>
      <c r="V4" s="13" t="s">
        <v>123</v>
      </c>
      <c r="W4" s="13" t="s">
        <v>54</v>
      </c>
      <c r="Y4" s="13" t="s">
        <v>744</v>
      </c>
      <c r="Z4" s="13" t="b">
        <v>0</v>
      </c>
      <c r="AB4" s="13" t="s">
        <v>122</v>
      </c>
      <c r="AC4" s="13" t="s">
        <v>134</v>
      </c>
      <c r="AD4" s="13" t="s">
        <v>746</v>
      </c>
      <c r="AE4" s="13" t="b">
        <v>0</v>
      </c>
      <c r="AG4" s="13" t="s">
        <v>122</v>
      </c>
      <c r="AH4" s="13" t="s">
        <v>134</v>
      </c>
      <c r="AI4" s="13" t="s">
        <v>8</v>
      </c>
      <c r="AK4" s="13" t="b">
        <v>0</v>
      </c>
      <c r="AL4" s="13" t="s">
        <v>8</v>
      </c>
    </row>
    <row r="5" spans="1:43" x14ac:dyDescent="0.3">
      <c r="A5" s="13" t="s">
        <v>95</v>
      </c>
      <c r="B5" s="13" t="s">
        <v>136</v>
      </c>
      <c r="C5" s="13" t="s">
        <v>8</v>
      </c>
      <c r="D5" s="13" t="s">
        <v>231</v>
      </c>
      <c r="E5" s="13" t="s">
        <v>125</v>
      </c>
      <c r="F5" s="17" t="str">
        <f t="shared" si="0"/>
        <v>SWHC050C</v>
      </c>
      <c r="G5" s="13" t="s">
        <v>298</v>
      </c>
      <c r="H5" s="13" t="s">
        <v>296</v>
      </c>
      <c r="I5" s="13" t="s">
        <v>124</v>
      </c>
      <c r="J5" s="13" t="str">
        <f t="shared" si="1"/>
        <v>HV-ResHP</v>
      </c>
      <c r="K5" s="13" t="s">
        <v>232</v>
      </c>
      <c r="L5" s="13" t="s">
        <v>65</v>
      </c>
      <c r="M5" s="10">
        <v>44172</v>
      </c>
      <c r="N5" s="25" t="s">
        <v>759</v>
      </c>
      <c r="O5" s="13" t="s">
        <v>760</v>
      </c>
      <c r="Q5" s="13" t="s">
        <v>133</v>
      </c>
      <c r="R5" s="13" t="s">
        <v>11</v>
      </c>
      <c r="S5" s="13" t="s">
        <v>102</v>
      </c>
      <c r="T5" s="13" t="s">
        <v>121</v>
      </c>
      <c r="U5" s="13" t="s">
        <v>122</v>
      </c>
      <c r="V5" s="13" t="s">
        <v>123</v>
      </c>
      <c r="W5" s="13" t="s">
        <v>54</v>
      </c>
      <c r="Y5" s="13" t="s">
        <v>744</v>
      </c>
      <c r="Z5" s="13" t="b">
        <v>0</v>
      </c>
      <c r="AB5" s="13" t="s">
        <v>122</v>
      </c>
      <c r="AC5" s="13" t="s">
        <v>134</v>
      </c>
      <c r="AD5" s="13" t="s">
        <v>746</v>
      </c>
      <c r="AE5" s="13" t="b">
        <v>0</v>
      </c>
      <c r="AG5" s="13" t="s">
        <v>122</v>
      </c>
      <c r="AH5" s="13" t="s">
        <v>134</v>
      </c>
      <c r="AI5" s="13" t="s">
        <v>8</v>
      </c>
      <c r="AK5" s="13" t="b">
        <v>0</v>
      </c>
      <c r="AL5" s="13" t="s">
        <v>8</v>
      </c>
    </row>
    <row r="6" spans="1:43" x14ac:dyDescent="0.3">
      <c r="A6" s="13" t="s">
        <v>95</v>
      </c>
      <c r="B6" s="13" t="s">
        <v>137</v>
      </c>
      <c r="C6" s="13" t="s">
        <v>8</v>
      </c>
      <c r="D6" s="13" t="s">
        <v>231</v>
      </c>
      <c r="E6" s="13" t="s">
        <v>125</v>
      </c>
      <c r="F6" s="17" t="str">
        <f t="shared" si="0"/>
        <v>SWHC050D</v>
      </c>
      <c r="G6" s="13" t="s">
        <v>299</v>
      </c>
      <c r="H6" s="13" t="s">
        <v>296</v>
      </c>
      <c r="I6" s="13" t="s">
        <v>124</v>
      </c>
      <c r="J6" s="13" t="str">
        <f t="shared" si="1"/>
        <v>HV-ResHP</v>
      </c>
      <c r="K6" s="13" t="s">
        <v>232</v>
      </c>
      <c r="L6" s="13" t="s">
        <v>65</v>
      </c>
      <c r="M6" s="10">
        <v>44172</v>
      </c>
      <c r="N6" s="25" t="s">
        <v>761</v>
      </c>
      <c r="O6" s="13" t="s">
        <v>762</v>
      </c>
      <c r="Q6" s="13" t="s">
        <v>133</v>
      </c>
      <c r="R6" s="13" t="s">
        <v>11</v>
      </c>
      <c r="S6" s="13" t="s">
        <v>102</v>
      </c>
      <c r="T6" s="13" t="s">
        <v>121</v>
      </c>
      <c r="U6" s="13" t="s">
        <v>122</v>
      </c>
      <c r="V6" s="13" t="s">
        <v>123</v>
      </c>
      <c r="W6" s="13" t="s">
        <v>54</v>
      </c>
      <c r="Y6" s="13" t="s">
        <v>744</v>
      </c>
      <c r="Z6" s="13" t="b">
        <v>0</v>
      </c>
      <c r="AB6" s="13" t="s">
        <v>122</v>
      </c>
      <c r="AC6" s="13" t="s">
        <v>134</v>
      </c>
      <c r="AD6" s="13" t="s">
        <v>746</v>
      </c>
      <c r="AE6" s="13" t="b">
        <v>0</v>
      </c>
      <c r="AG6" s="13" t="s">
        <v>122</v>
      </c>
      <c r="AH6" s="13" t="s">
        <v>134</v>
      </c>
      <c r="AI6" s="13" t="s">
        <v>8</v>
      </c>
      <c r="AK6" s="13" t="b">
        <v>0</v>
      </c>
      <c r="AL6" s="13" t="s">
        <v>8</v>
      </c>
    </row>
    <row r="7" spans="1:43" x14ac:dyDescent="0.3">
      <c r="A7" s="13" t="s">
        <v>95</v>
      </c>
      <c r="B7" s="13" t="s">
        <v>138</v>
      </c>
      <c r="C7" s="13" t="s">
        <v>8</v>
      </c>
      <c r="D7" s="13" t="s">
        <v>231</v>
      </c>
      <c r="E7" s="13" t="s">
        <v>125</v>
      </c>
      <c r="F7" s="17" t="str">
        <f t="shared" si="0"/>
        <v>SWHC050E</v>
      </c>
      <c r="G7" s="13" t="s">
        <v>300</v>
      </c>
      <c r="H7" s="13" t="s">
        <v>296</v>
      </c>
      <c r="I7" s="13" t="s">
        <v>124</v>
      </c>
      <c r="J7" s="13" t="str">
        <f t="shared" si="1"/>
        <v>HV-ResHP</v>
      </c>
      <c r="K7" s="13" t="s">
        <v>232</v>
      </c>
      <c r="L7" s="13" t="s">
        <v>65</v>
      </c>
      <c r="M7" s="10">
        <v>44172</v>
      </c>
      <c r="N7" s="25" t="s">
        <v>763</v>
      </c>
      <c r="O7" s="13" t="s">
        <v>764</v>
      </c>
      <c r="Q7" s="13" t="s">
        <v>133</v>
      </c>
      <c r="R7" s="13" t="s">
        <v>11</v>
      </c>
      <c r="S7" s="13" t="s">
        <v>102</v>
      </c>
      <c r="T7" s="13" t="s">
        <v>121</v>
      </c>
      <c r="U7" s="13" t="s">
        <v>122</v>
      </c>
      <c r="V7" s="13" t="s">
        <v>123</v>
      </c>
      <c r="W7" s="13" t="s">
        <v>54</v>
      </c>
      <c r="Y7" s="13" t="s">
        <v>744</v>
      </c>
      <c r="Z7" s="13" t="b">
        <v>0</v>
      </c>
      <c r="AB7" s="13" t="s">
        <v>122</v>
      </c>
      <c r="AC7" s="13" t="s">
        <v>134</v>
      </c>
      <c r="AD7" s="13" t="s">
        <v>746</v>
      </c>
      <c r="AE7" s="13" t="b">
        <v>0</v>
      </c>
      <c r="AG7" s="13" t="s">
        <v>122</v>
      </c>
      <c r="AH7" s="13" t="s">
        <v>134</v>
      </c>
      <c r="AI7" s="13" t="s">
        <v>8</v>
      </c>
      <c r="AK7" s="13" t="b">
        <v>0</v>
      </c>
      <c r="AL7" s="13" t="s">
        <v>8</v>
      </c>
    </row>
    <row r="8" spans="1:43" ht="15" customHeight="1" x14ac:dyDescent="0.3">
      <c r="A8" s="13" t="s">
        <v>95</v>
      </c>
      <c r="B8" s="13" t="s">
        <v>139</v>
      </c>
      <c r="C8" s="13" t="s">
        <v>8</v>
      </c>
      <c r="D8" s="13" t="s">
        <v>231</v>
      </c>
      <c r="E8" s="13" t="s">
        <v>125</v>
      </c>
      <c r="F8" s="17" t="str">
        <f t="shared" si="0"/>
        <v>SWHC050F</v>
      </c>
      <c r="G8" s="13" t="s">
        <v>301</v>
      </c>
      <c r="H8" s="13" t="s">
        <v>296</v>
      </c>
      <c r="I8" s="13" t="s">
        <v>124</v>
      </c>
      <c r="J8" s="13" t="str">
        <f t="shared" si="1"/>
        <v>HV-ResHP</v>
      </c>
      <c r="K8" s="13" t="s">
        <v>232</v>
      </c>
      <c r="L8" s="13" t="s">
        <v>65</v>
      </c>
      <c r="M8" s="10">
        <v>44172</v>
      </c>
      <c r="N8" s="25" t="s">
        <v>765</v>
      </c>
      <c r="O8" s="13" t="s">
        <v>766</v>
      </c>
      <c r="Q8" s="13" t="s">
        <v>133</v>
      </c>
      <c r="R8" s="13" t="s">
        <v>11</v>
      </c>
      <c r="S8" s="13" t="s">
        <v>102</v>
      </c>
      <c r="T8" s="13" t="s">
        <v>121</v>
      </c>
      <c r="U8" s="13" t="s">
        <v>122</v>
      </c>
      <c r="V8" s="13" t="s">
        <v>123</v>
      </c>
      <c r="W8" s="13" t="s">
        <v>54</v>
      </c>
      <c r="Y8" s="13" t="s">
        <v>744</v>
      </c>
      <c r="Z8" s="13" t="b">
        <v>0</v>
      </c>
      <c r="AB8" s="13" t="s">
        <v>122</v>
      </c>
      <c r="AC8" s="13" t="s">
        <v>134</v>
      </c>
      <c r="AD8" s="13" t="s">
        <v>746</v>
      </c>
      <c r="AE8" s="13" t="b">
        <v>0</v>
      </c>
      <c r="AG8" s="13" t="s">
        <v>122</v>
      </c>
      <c r="AH8" s="13" t="s">
        <v>134</v>
      </c>
      <c r="AI8" s="13" t="s">
        <v>8</v>
      </c>
      <c r="AK8" s="13" t="b">
        <v>0</v>
      </c>
      <c r="AL8" s="13" t="s">
        <v>8</v>
      </c>
    </row>
    <row r="9" spans="1:43" ht="15" customHeight="1" x14ac:dyDescent="0.3">
      <c r="A9" s="13" t="s">
        <v>95</v>
      </c>
      <c r="B9" s="13" t="s">
        <v>140</v>
      </c>
      <c r="C9" s="13" t="s">
        <v>8</v>
      </c>
      <c r="D9" s="13" t="s">
        <v>231</v>
      </c>
      <c r="E9" s="13" t="s">
        <v>125</v>
      </c>
      <c r="F9" s="17" t="str">
        <f t="shared" si="0"/>
        <v>SWHC050G</v>
      </c>
      <c r="G9" s="13" t="s">
        <v>302</v>
      </c>
      <c r="H9" s="13" t="s">
        <v>296</v>
      </c>
      <c r="I9" s="13" t="s">
        <v>124</v>
      </c>
      <c r="J9" s="13" t="str">
        <f t="shared" si="1"/>
        <v>HV-ResHP</v>
      </c>
      <c r="K9" s="13" t="s">
        <v>232</v>
      </c>
      <c r="L9" s="13" t="s">
        <v>65</v>
      </c>
      <c r="M9" s="10">
        <v>44172</v>
      </c>
      <c r="N9" s="25" t="s">
        <v>767</v>
      </c>
      <c r="O9" s="13" t="s">
        <v>768</v>
      </c>
      <c r="Q9" s="13" t="s">
        <v>133</v>
      </c>
      <c r="R9" s="13" t="s">
        <v>11</v>
      </c>
      <c r="S9" s="13" t="s">
        <v>102</v>
      </c>
      <c r="T9" s="13" t="s">
        <v>121</v>
      </c>
      <c r="U9" s="13" t="s">
        <v>122</v>
      </c>
      <c r="V9" s="13" t="s">
        <v>123</v>
      </c>
      <c r="W9" s="13" t="s">
        <v>54</v>
      </c>
      <c r="Y9" s="13" t="s">
        <v>744</v>
      </c>
      <c r="Z9" s="13" t="b">
        <v>0</v>
      </c>
      <c r="AB9" s="13" t="s">
        <v>122</v>
      </c>
      <c r="AC9" s="13" t="s">
        <v>134</v>
      </c>
      <c r="AD9" s="13" t="s">
        <v>746</v>
      </c>
      <c r="AE9" s="13" t="b">
        <v>0</v>
      </c>
      <c r="AG9" s="13" t="s">
        <v>122</v>
      </c>
      <c r="AH9" s="13" t="s">
        <v>134</v>
      </c>
      <c r="AI9" s="13" t="s">
        <v>8</v>
      </c>
      <c r="AK9" s="13" t="b">
        <v>0</v>
      </c>
      <c r="AL9" s="13" t="s">
        <v>8</v>
      </c>
    </row>
    <row r="10" spans="1:43" x14ac:dyDescent="0.3">
      <c r="A10" s="13" t="s">
        <v>95</v>
      </c>
      <c r="B10" s="13" t="s">
        <v>141</v>
      </c>
      <c r="C10" s="13" t="s">
        <v>8</v>
      </c>
      <c r="D10" s="13" t="s">
        <v>231</v>
      </c>
      <c r="E10" s="13" t="s">
        <v>125</v>
      </c>
      <c r="F10" s="17" t="str">
        <f t="shared" si="0"/>
        <v>SWHC050H</v>
      </c>
      <c r="G10" s="13" t="s">
        <v>303</v>
      </c>
      <c r="H10" s="13" t="s">
        <v>296</v>
      </c>
      <c r="I10" s="13" t="s">
        <v>124</v>
      </c>
      <c r="J10" s="13" t="str">
        <f t="shared" si="1"/>
        <v>HV-ResHP</v>
      </c>
      <c r="K10" s="13" t="s">
        <v>232</v>
      </c>
      <c r="L10" s="13" t="s">
        <v>65</v>
      </c>
      <c r="M10" s="10">
        <v>44172</v>
      </c>
      <c r="N10" s="25" t="s">
        <v>769</v>
      </c>
      <c r="O10" s="13" t="s">
        <v>770</v>
      </c>
      <c r="Q10" s="13" t="s">
        <v>133</v>
      </c>
      <c r="R10" s="13" t="s">
        <v>11</v>
      </c>
      <c r="S10" s="13" t="s">
        <v>102</v>
      </c>
      <c r="T10" s="13" t="s">
        <v>121</v>
      </c>
      <c r="U10" s="13" t="s">
        <v>122</v>
      </c>
      <c r="V10" s="13" t="s">
        <v>123</v>
      </c>
      <c r="W10" s="13" t="s">
        <v>54</v>
      </c>
      <c r="Y10" s="13" t="s">
        <v>744</v>
      </c>
      <c r="Z10" s="13" t="b">
        <v>0</v>
      </c>
      <c r="AB10" s="13" t="s">
        <v>122</v>
      </c>
      <c r="AC10" s="13" t="s">
        <v>134</v>
      </c>
      <c r="AD10" s="13" t="s">
        <v>746</v>
      </c>
      <c r="AE10" s="13" t="b">
        <v>0</v>
      </c>
      <c r="AG10" s="13" t="s">
        <v>122</v>
      </c>
      <c r="AH10" s="13" t="s">
        <v>134</v>
      </c>
      <c r="AI10" s="13" t="s">
        <v>8</v>
      </c>
      <c r="AK10" s="13" t="b">
        <v>0</v>
      </c>
      <c r="AL10" s="13" t="s">
        <v>8</v>
      </c>
    </row>
    <row r="11" spans="1:43" x14ac:dyDescent="0.3">
      <c r="A11" s="13" t="s">
        <v>95</v>
      </c>
      <c r="B11" s="13" t="s">
        <v>142</v>
      </c>
      <c r="C11" s="13" t="s">
        <v>8</v>
      </c>
      <c r="D11" s="13" t="s">
        <v>231</v>
      </c>
      <c r="E11" s="13" t="s">
        <v>125</v>
      </c>
      <c r="F11" s="17" t="str">
        <f t="shared" si="0"/>
        <v>SWHC050I</v>
      </c>
      <c r="G11" s="13" t="s">
        <v>295</v>
      </c>
      <c r="H11" s="13" t="s">
        <v>304</v>
      </c>
      <c r="I11" s="13" t="s">
        <v>124</v>
      </c>
      <c r="J11" s="13" t="str">
        <f t="shared" si="1"/>
        <v>HV-ResHP</v>
      </c>
      <c r="K11" s="13" t="s">
        <v>232</v>
      </c>
      <c r="L11" s="13" t="s">
        <v>65</v>
      </c>
      <c r="M11" s="10">
        <v>44172</v>
      </c>
      <c r="N11" s="13" t="s">
        <v>771</v>
      </c>
      <c r="O11" s="13" t="s">
        <v>756</v>
      </c>
      <c r="Q11" s="13" t="s">
        <v>133</v>
      </c>
      <c r="R11" s="13" t="s">
        <v>11</v>
      </c>
      <c r="S11" s="13" t="s">
        <v>102</v>
      </c>
      <c r="T11" s="13" t="s">
        <v>121</v>
      </c>
      <c r="U11" s="13" t="s">
        <v>122</v>
      </c>
      <c r="V11" s="13" t="s">
        <v>123</v>
      </c>
      <c r="W11" s="13" t="s">
        <v>54</v>
      </c>
      <c r="Y11" s="13" t="s">
        <v>745</v>
      </c>
      <c r="Z11" s="13" t="b">
        <v>0</v>
      </c>
      <c r="AB11" s="13" t="s">
        <v>122</v>
      </c>
      <c r="AC11" s="13" t="s">
        <v>123</v>
      </c>
      <c r="AD11" s="13" t="s">
        <v>747</v>
      </c>
      <c r="AE11" s="13" t="b">
        <v>0</v>
      </c>
      <c r="AG11" s="13" t="s">
        <v>122</v>
      </c>
      <c r="AH11" s="13" t="s">
        <v>123</v>
      </c>
      <c r="AI11" s="13" t="s">
        <v>8</v>
      </c>
      <c r="AK11" s="13" t="b">
        <v>0</v>
      </c>
      <c r="AL11" s="13" t="s">
        <v>8</v>
      </c>
    </row>
    <row r="12" spans="1:43" x14ac:dyDescent="0.3">
      <c r="A12" s="13" t="s">
        <v>95</v>
      </c>
      <c r="B12" s="13" t="s">
        <v>143</v>
      </c>
      <c r="C12" s="13" t="s">
        <v>8</v>
      </c>
      <c r="D12" s="13" t="s">
        <v>231</v>
      </c>
      <c r="E12" s="13" t="s">
        <v>125</v>
      </c>
      <c r="F12" s="17" t="str">
        <f t="shared" si="0"/>
        <v>SWHC050J</v>
      </c>
      <c r="G12" s="13" t="s">
        <v>297</v>
      </c>
      <c r="H12" s="13" t="s">
        <v>304</v>
      </c>
      <c r="I12" s="13" t="s">
        <v>124</v>
      </c>
      <c r="J12" s="13" t="str">
        <f t="shared" si="1"/>
        <v>HV-ResHP</v>
      </c>
      <c r="K12" s="13" t="s">
        <v>232</v>
      </c>
      <c r="L12" s="13" t="s">
        <v>65</v>
      </c>
      <c r="M12" s="10">
        <v>44172</v>
      </c>
      <c r="N12" s="13" t="s">
        <v>772</v>
      </c>
      <c r="O12" s="13" t="s">
        <v>758</v>
      </c>
      <c r="Q12" s="13" t="s">
        <v>133</v>
      </c>
      <c r="R12" s="13" t="s">
        <v>11</v>
      </c>
      <c r="S12" s="13" t="s">
        <v>102</v>
      </c>
      <c r="T12" s="13" t="s">
        <v>121</v>
      </c>
      <c r="U12" s="13" t="s">
        <v>122</v>
      </c>
      <c r="V12" s="13" t="s">
        <v>123</v>
      </c>
      <c r="W12" s="13" t="s">
        <v>54</v>
      </c>
      <c r="Y12" s="13" t="s">
        <v>745</v>
      </c>
      <c r="Z12" s="13" t="b">
        <v>0</v>
      </c>
      <c r="AB12" s="13" t="s">
        <v>122</v>
      </c>
      <c r="AC12" s="13" t="s">
        <v>123</v>
      </c>
      <c r="AD12" s="13" t="s">
        <v>747</v>
      </c>
      <c r="AE12" s="13" t="b">
        <v>0</v>
      </c>
      <c r="AG12" s="13" t="s">
        <v>122</v>
      </c>
      <c r="AH12" s="13" t="s">
        <v>123</v>
      </c>
      <c r="AI12" s="13" t="s">
        <v>8</v>
      </c>
      <c r="AK12" s="13" t="b">
        <v>0</v>
      </c>
      <c r="AL12" s="13" t="s">
        <v>8</v>
      </c>
    </row>
    <row r="13" spans="1:43" x14ac:dyDescent="0.3">
      <c r="A13" s="13" t="s">
        <v>95</v>
      </c>
      <c r="B13" s="13" t="s">
        <v>144</v>
      </c>
      <c r="C13" s="13" t="s">
        <v>8</v>
      </c>
      <c r="D13" s="13" t="s">
        <v>231</v>
      </c>
      <c r="E13" s="13" t="s">
        <v>125</v>
      </c>
      <c r="F13" s="17" t="str">
        <f t="shared" si="0"/>
        <v>SWHC050K</v>
      </c>
      <c r="G13" s="13" t="s">
        <v>298</v>
      </c>
      <c r="H13" s="13" t="s">
        <v>304</v>
      </c>
      <c r="I13" s="13" t="s">
        <v>124</v>
      </c>
      <c r="J13" s="13" t="str">
        <f t="shared" si="1"/>
        <v>HV-ResHP</v>
      </c>
      <c r="K13" s="13" t="s">
        <v>232</v>
      </c>
      <c r="L13" s="13" t="s">
        <v>65</v>
      </c>
      <c r="M13" s="10">
        <v>44172</v>
      </c>
      <c r="N13" s="13" t="s">
        <v>773</v>
      </c>
      <c r="O13" s="13" t="s">
        <v>760</v>
      </c>
      <c r="Q13" s="13" t="s">
        <v>133</v>
      </c>
      <c r="R13" s="13" t="s">
        <v>11</v>
      </c>
      <c r="S13" s="13" t="s">
        <v>102</v>
      </c>
      <c r="T13" s="13" t="s">
        <v>121</v>
      </c>
      <c r="U13" s="13" t="s">
        <v>122</v>
      </c>
      <c r="V13" s="13" t="s">
        <v>123</v>
      </c>
      <c r="W13" s="13" t="s">
        <v>54</v>
      </c>
      <c r="Y13" s="13" t="s">
        <v>745</v>
      </c>
      <c r="Z13" s="13" t="b">
        <v>0</v>
      </c>
      <c r="AB13" s="13" t="s">
        <v>122</v>
      </c>
      <c r="AC13" s="13" t="s">
        <v>123</v>
      </c>
      <c r="AD13" s="13" t="s">
        <v>747</v>
      </c>
      <c r="AE13" s="13" t="b">
        <v>0</v>
      </c>
      <c r="AG13" s="13" t="s">
        <v>122</v>
      </c>
      <c r="AH13" s="13" t="s">
        <v>123</v>
      </c>
      <c r="AI13" s="13" t="s">
        <v>8</v>
      </c>
      <c r="AK13" s="13" t="b">
        <v>0</v>
      </c>
      <c r="AL13" s="13" t="s">
        <v>8</v>
      </c>
    </row>
    <row r="14" spans="1:43" x14ac:dyDescent="0.3">
      <c r="A14" s="13" t="s">
        <v>95</v>
      </c>
      <c r="B14" s="13" t="s">
        <v>145</v>
      </c>
      <c r="C14" s="13" t="s">
        <v>8</v>
      </c>
      <c r="D14" s="13" t="s">
        <v>231</v>
      </c>
      <c r="E14" s="13" t="s">
        <v>125</v>
      </c>
      <c r="F14" s="17" t="str">
        <f t="shared" si="0"/>
        <v>SWHC050L</v>
      </c>
      <c r="G14" s="13" t="s">
        <v>299</v>
      </c>
      <c r="H14" s="13" t="s">
        <v>304</v>
      </c>
      <c r="I14" s="13" t="s">
        <v>124</v>
      </c>
      <c r="J14" s="13" t="str">
        <f t="shared" si="1"/>
        <v>HV-ResHP</v>
      </c>
      <c r="K14" s="13" t="s">
        <v>232</v>
      </c>
      <c r="L14" s="13" t="s">
        <v>65</v>
      </c>
      <c r="M14" s="10">
        <v>44172</v>
      </c>
      <c r="N14" s="13" t="s">
        <v>774</v>
      </c>
      <c r="O14" s="13" t="s">
        <v>762</v>
      </c>
      <c r="Q14" s="13" t="s">
        <v>133</v>
      </c>
      <c r="R14" s="13" t="s">
        <v>11</v>
      </c>
      <c r="S14" s="13" t="s">
        <v>102</v>
      </c>
      <c r="T14" s="13" t="s">
        <v>121</v>
      </c>
      <c r="U14" s="13" t="s">
        <v>122</v>
      </c>
      <c r="V14" s="13" t="s">
        <v>123</v>
      </c>
      <c r="W14" s="13" t="s">
        <v>54</v>
      </c>
      <c r="Y14" s="13" t="s">
        <v>745</v>
      </c>
      <c r="Z14" s="13" t="b">
        <v>0</v>
      </c>
      <c r="AB14" s="13" t="s">
        <v>122</v>
      </c>
      <c r="AC14" s="13" t="s">
        <v>123</v>
      </c>
      <c r="AD14" s="13" t="s">
        <v>747</v>
      </c>
      <c r="AE14" s="13" t="b">
        <v>0</v>
      </c>
      <c r="AG14" s="13" t="s">
        <v>122</v>
      </c>
      <c r="AH14" s="13" t="s">
        <v>123</v>
      </c>
      <c r="AI14" s="13" t="s">
        <v>8</v>
      </c>
      <c r="AK14" s="13" t="b">
        <v>0</v>
      </c>
      <c r="AL14" s="13" t="s">
        <v>8</v>
      </c>
    </row>
    <row r="15" spans="1:43" x14ac:dyDescent="0.3">
      <c r="A15" s="13" t="s">
        <v>95</v>
      </c>
      <c r="B15" s="13" t="s">
        <v>146</v>
      </c>
      <c r="C15" s="13" t="s">
        <v>8</v>
      </c>
      <c r="D15" s="13" t="s">
        <v>231</v>
      </c>
      <c r="E15" s="13" t="s">
        <v>125</v>
      </c>
      <c r="F15" s="17" t="str">
        <f t="shared" si="0"/>
        <v>SWHC050M</v>
      </c>
      <c r="G15" s="13" t="s">
        <v>300</v>
      </c>
      <c r="H15" s="13" t="s">
        <v>304</v>
      </c>
      <c r="I15" s="13" t="s">
        <v>124</v>
      </c>
      <c r="J15" s="13" t="str">
        <f t="shared" si="1"/>
        <v>HV-ResHP</v>
      </c>
      <c r="K15" s="13" t="s">
        <v>232</v>
      </c>
      <c r="L15" s="13" t="s">
        <v>65</v>
      </c>
      <c r="M15" s="10">
        <v>44172</v>
      </c>
      <c r="N15" s="13" t="s">
        <v>775</v>
      </c>
      <c r="O15" s="13" t="s">
        <v>764</v>
      </c>
      <c r="Q15" s="13" t="s">
        <v>133</v>
      </c>
      <c r="R15" s="13" t="s">
        <v>11</v>
      </c>
      <c r="S15" s="13" t="s">
        <v>102</v>
      </c>
      <c r="T15" s="13" t="s">
        <v>121</v>
      </c>
      <c r="U15" s="13" t="s">
        <v>122</v>
      </c>
      <c r="V15" s="13" t="s">
        <v>123</v>
      </c>
      <c r="W15" s="13" t="s">
        <v>54</v>
      </c>
      <c r="Y15" s="13" t="s">
        <v>745</v>
      </c>
      <c r="Z15" s="13" t="b">
        <v>0</v>
      </c>
      <c r="AB15" s="13" t="s">
        <v>122</v>
      </c>
      <c r="AC15" s="13" t="s">
        <v>123</v>
      </c>
      <c r="AD15" s="13" t="s">
        <v>747</v>
      </c>
      <c r="AE15" s="13" t="b">
        <v>0</v>
      </c>
      <c r="AG15" s="13" t="s">
        <v>122</v>
      </c>
      <c r="AH15" s="13" t="s">
        <v>123</v>
      </c>
      <c r="AI15" s="13" t="s">
        <v>8</v>
      </c>
      <c r="AK15" s="13" t="b">
        <v>0</v>
      </c>
      <c r="AL15" s="13" t="s">
        <v>8</v>
      </c>
    </row>
    <row r="16" spans="1:43" x14ac:dyDescent="0.3">
      <c r="A16" s="13" t="s">
        <v>95</v>
      </c>
      <c r="B16" s="13" t="s">
        <v>147</v>
      </c>
      <c r="C16" s="13" t="s">
        <v>8</v>
      </c>
      <c r="D16" s="13" t="s">
        <v>231</v>
      </c>
      <c r="E16" s="13" t="s">
        <v>125</v>
      </c>
      <c r="F16" s="17" t="str">
        <f t="shared" si="0"/>
        <v>SWHC050N</v>
      </c>
      <c r="G16" s="13" t="s">
        <v>301</v>
      </c>
      <c r="H16" s="13" t="s">
        <v>304</v>
      </c>
      <c r="I16" s="13" t="s">
        <v>124</v>
      </c>
      <c r="J16" s="13" t="str">
        <f t="shared" si="1"/>
        <v>HV-ResHP</v>
      </c>
      <c r="K16" s="13" t="s">
        <v>232</v>
      </c>
      <c r="L16" s="13" t="s">
        <v>65</v>
      </c>
      <c r="M16" s="10">
        <v>44172</v>
      </c>
      <c r="N16" s="13" t="s">
        <v>776</v>
      </c>
      <c r="O16" s="13" t="s">
        <v>766</v>
      </c>
      <c r="Q16" s="13" t="s">
        <v>133</v>
      </c>
      <c r="R16" s="13" t="s">
        <v>11</v>
      </c>
      <c r="S16" s="13" t="s">
        <v>102</v>
      </c>
      <c r="T16" s="13" t="s">
        <v>121</v>
      </c>
      <c r="U16" s="13" t="s">
        <v>122</v>
      </c>
      <c r="V16" s="13" t="s">
        <v>123</v>
      </c>
      <c r="W16" s="13" t="s">
        <v>54</v>
      </c>
      <c r="Y16" s="13" t="s">
        <v>745</v>
      </c>
      <c r="Z16" s="13" t="b">
        <v>0</v>
      </c>
      <c r="AB16" s="13" t="s">
        <v>122</v>
      </c>
      <c r="AC16" s="13" t="s">
        <v>123</v>
      </c>
      <c r="AD16" s="13" t="s">
        <v>747</v>
      </c>
      <c r="AE16" s="13" t="b">
        <v>0</v>
      </c>
      <c r="AG16" s="13" t="s">
        <v>122</v>
      </c>
      <c r="AH16" s="13" t="s">
        <v>123</v>
      </c>
      <c r="AI16" s="13" t="s">
        <v>8</v>
      </c>
      <c r="AK16" s="13" t="b">
        <v>0</v>
      </c>
      <c r="AL16" s="13" t="s">
        <v>8</v>
      </c>
    </row>
    <row r="17" spans="1:43" x14ac:dyDescent="0.3">
      <c r="A17" s="13" t="s">
        <v>95</v>
      </c>
      <c r="B17" s="13" t="s">
        <v>148</v>
      </c>
      <c r="C17" s="13" t="s">
        <v>8</v>
      </c>
      <c r="D17" s="13" t="s">
        <v>231</v>
      </c>
      <c r="E17" s="13" t="s">
        <v>125</v>
      </c>
      <c r="F17" s="17" t="str">
        <f t="shared" si="0"/>
        <v>SWHC050O</v>
      </c>
      <c r="G17" s="13" t="s">
        <v>302</v>
      </c>
      <c r="H17" s="13" t="s">
        <v>304</v>
      </c>
      <c r="I17" s="13" t="s">
        <v>124</v>
      </c>
      <c r="J17" s="13" t="str">
        <f t="shared" si="1"/>
        <v>HV-ResHP</v>
      </c>
      <c r="K17" s="13" t="s">
        <v>232</v>
      </c>
      <c r="L17" s="13" t="s">
        <v>65</v>
      </c>
      <c r="M17" s="10">
        <v>44172</v>
      </c>
      <c r="N17" s="13" t="s">
        <v>777</v>
      </c>
      <c r="O17" s="13" t="s">
        <v>768</v>
      </c>
      <c r="Q17" s="13" t="s">
        <v>133</v>
      </c>
      <c r="R17" s="13" t="s">
        <v>11</v>
      </c>
      <c r="S17" s="13" t="s">
        <v>102</v>
      </c>
      <c r="T17" s="13" t="s">
        <v>121</v>
      </c>
      <c r="U17" s="13" t="s">
        <v>122</v>
      </c>
      <c r="V17" s="13" t="s">
        <v>123</v>
      </c>
      <c r="W17" s="13" t="s">
        <v>54</v>
      </c>
      <c r="Y17" s="13" t="s">
        <v>745</v>
      </c>
      <c r="Z17" s="13" t="b">
        <v>0</v>
      </c>
      <c r="AB17" s="13" t="s">
        <v>122</v>
      </c>
      <c r="AC17" s="13" t="s">
        <v>123</v>
      </c>
      <c r="AD17" s="13" t="s">
        <v>747</v>
      </c>
      <c r="AE17" s="13" t="b">
        <v>0</v>
      </c>
      <c r="AG17" s="13" t="s">
        <v>122</v>
      </c>
      <c r="AH17" s="13" t="s">
        <v>123</v>
      </c>
      <c r="AI17" s="13" t="s">
        <v>8</v>
      </c>
      <c r="AK17" s="13" t="b">
        <v>0</v>
      </c>
      <c r="AL17" s="13" t="s">
        <v>8</v>
      </c>
    </row>
    <row r="18" spans="1:43" x14ac:dyDescent="0.3">
      <c r="A18" s="13" t="s">
        <v>95</v>
      </c>
      <c r="B18" s="13" t="s">
        <v>149</v>
      </c>
      <c r="C18" s="13" t="s">
        <v>8</v>
      </c>
      <c r="D18" s="13" t="s">
        <v>231</v>
      </c>
      <c r="E18" s="13" t="s">
        <v>125</v>
      </c>
      <c r="F18" s="17" t="str">
        <f t="shared" si="0"/>
        <v>SWHC050P</v>
      </c>
      <c r="G18" s="13" t="s">
        <v>303</v>
      </c>
      <c r="H18" s="13" t="s">
        <v>304</v>
      </c>
      <c r="I18" s="13" t="s">
        <v>124</v>
      </c>
      <c r="J18" s="13" t="str">
        <f t="shared" si="1"/>
        <v>HV-ResHP</v>
      </c>
      <c r="K18" s="13" t="s">
        <v>232</v>
      </c>
      <c r="L18" s="13" t="s">
        <v>65</v>
      </c>
      <c r="M18" s="10">
        <v>44172</v>
      </c>
      <c r="N18" s="13" t="s">
        <v>778</v>
      </c>
      <c r="O18" s="13" t="s">
        <v>770</v>
      </c>
      <c r="Q18" s="13" t="s">
        <v>133</v>
      </c>
      <c r="R18" s="13" t="s">
        <v>11</v>
      </c>
      <c r="S18" s="13" t="s">
        <v>102</v>
      </c>
      <c r="T18" s="13" t="s">
        <v>121</v>
      </c>
      <c r="U18" s="13" t="s">
        <v>122</v>
      </c>
      <c r="V18" s="13" t="s">
        <v>123</v>
      </c>
      <c r="W18" s="13" t="s">
        <v>54</v>
      </c>
      <c r="Y18" s="13" t="s">
        <v>745</v>
      </c>
      <c r="Z18" s="13" t="b">
        <v>0</v>
      </c>
      <c r="AB18" s="13" t="s">
        <v>122</v>
      </c>
      <c r="AC18" s="13" t="s">
        <v>123</v>
      </c>
      <c r="AD18" s="13" t="s">
        <v>747</v>
      </c>
      <c r="AE18" s="13" t="b">
        <v>0</v>
      </c>
      <c r="AG18" s="13" t="s">
        <v>122</v>
      </c>
      <c r="AH18" s="13" t="s">
        <v>123</v>
      </c>
      <c r="AI18" s="13" t="s">
        <v>8</v>
      </c>
      <c r="AK18" s="13" t="b">
        <v>0</v>
      </c>
      <c r="AL18" s="13" t="s">
        <v>8</v>
      </c>
    </row>
    <row r="19" spans="1:43" x14ac:dyDescent="0.3">
      <c r="A19" s="14" t="s">
        <v>95</v>
      </c>
      <c r="B19" s="14" t="s">
        <v>154</v>
      </c>
      <c r="C19" s="14" t="s">
        <v>8</v>
      </c>
      <c r="D19" s="14" t="s">
        <v>231</v>
      </c>
      <c r="E19" s="13" t="s">
        <v>125</v>
      </c>
      <c r="F19" s="17" t="str">
        <f t="shared" si="0"/>
        <v>SWHC050Q</v>
      </c>
      <c r="G19" s="13" t="s">
        <v>295</v>
      </c>
      <c r="H19" s="13" t="s">
        <v>304</v>
      </c>
      <c r="I19" s="14" t="s">
        <v>124</v>
      </c>
      <c r="J19" s="14"/>
      <c r="K19" s="13" t="s">
        <v>232</v>
      </c>
      <c r="L19" s="14" t="s">
        <v>65</v>
      </c>
      <c r="M19" s="10">
        <v>44172</v>
      </c>
      <c r="N19" s="14" t="s">
        <v>779</v>
      </c>
      <c r="O19" s="14" t="s">
        <v>756</v>
      </c>
      <c r="P19" s="14"/>
      <c r="Q19" s="14" t="s">
        <v>133</v>
      </c>
      <c r="R19" s="14" t="s">
        <v>11</v>
      </c>
      <c r="S19" s="14" t="s">
        <v>102</v>
      </c>
      <c r="T19" s="14" t="s">
        <v>121</v>
      </c>
      <c r="U19" s="14" t="s">
        <v>122</v>
      </c>
      <c r="V19" s="14" t="s">
        <v>123</v>
      </c>
      <c r="W19" s="14" t="s">
        <v>54</v>
      </c>
      <c r="Z19" s="14"/>
      <c r="AA19" s="14"/>
      <c r="AC19" s="14"/>
      <c r="AD19" s="13" t="s">
        <v>748</v>
      </c>
      <c r="AE19" s="14" t="b">
        <v>0</v>
      </c>
      <c r="AF19" s="14"/>
      <c r="AG19" s="14" t="s">
        <v>122</v>
      </c>
      <c r="AH19" s="14" t="s">
        <v>123</v>
      </c>
      <c r="AI19" s="13" t="s">
        <v>8</v>
      </c>
      <c r="AK19" s="13" t="b">
        <v>0</v>
      </c>
      <c r="AL19" s="13" t="s">
        <v>8</v>
      </c>
      <c r="AM19" s="14"/>
      <c r="AN19" s="14"/>
      <c r="AO19" s="14"/>
      <c r="AP19" s="14"/>
      <c r="AQ19" s="14"/>
    </row>
    <row r="20" spans="1:43" x14ac:dyDescent="0.3">
      <c r="A20" s="14" t="s">
        <v>95</v>
      </c>
      <c r="B20" s="14" t="s">
        <v>155</v>
      </c>
      <c r="C20" s="14" t="s">
        <v>8</v>
      </c>
      <c r="D20" s="14" t="s">
        <v>231</v>
      </c>
      <c r="E20" s="13" t="s">
        <v>125</v>
      </c>
      <c r="F20" s="17" t="str">
        <f t="shared" si="0"/>
        <v>SWHC050R</v>
      </c>
      <c r="G20" s="13" t="s">
        <v>297</v>
      </c>
      <c r="H20" s="13" t="s">
        <v>304</v>
      </c>
      <c r="I20" s="14" t="s">
        <v>124</v>
      </c>
      <c r="J20" s="14"/>
      <c r="K20" s="13" t="s">
        <v>232</v>
      </c>
      <c r="L20" s="14" t="s">
        <v>65</v>
      </c>
      <c r="M20" s="10">
        <v>44172</v>
      </c>
      <c r="N20" s="14" t="s">
        <v>780</v>
      </c>
      <c r="O20" s="14" t="s">
        <v>758</v>
      </c>
      <c r="P20" s="14"/>
      <c r="Q20" s="14" t="s">
        <v>133</v>
      </c>
      <c r="R20" s="14" t="s">
        <v>11</v>
      </c>
      <c r="S20" s="14" t="s">
        <v>102</v>
      </c>
      <c r="T20" s="14" t="s">
        <v>121</v>
      </c>
      <c r="U20" s="14" t="s">
        <v>122</v>
      </c>
      <c r="V20" s="14" t="s">
        <v>123</v>
      </c>
      <c r="W20" s="14" t="s">
        <v>54</v>
      </c>
      <c r="Z20" s="14"/>
      <c r="AA20" s="14"/>
      <c r="AC20" s="14"/>
      <c r="AD20" s="13" t="s">
        <v>748</v>
      </c>
      <c r="AE20" s="14" t="b">
        <v>0</v>
      </c>
      <c r="AF20" s="14"/>
      <c r="AG20" s="14" t="s">
        <v>122</v>
      </c>
      <c r="AH20" s="14" t="s">
        <v>123</v>
      </c>
      <c r="AI20" s="13" t="s">
        <v>8</v>
      </c>
      <c r="AK20" s="13" t="b">
        <v>0</v>
      </c>
      <c r="AL20" s="13" t="s">
        <v>8</v>
      </c>
      <c r="AM20" s="14"/>
      <c r="AN20" s="14"/>
      <c r="AO20" s="14"/>
      <c r="AP20" s="14"/>
      <c r="AQ20" s="14"/>
    </row>
    <row r="21" spans="1:43" x14ac:dyDescent="0.3">
      <c r="A21" s="14" t="s">
        <v>95</v>
      </c>
      <c r="B21" s="14" t="s">
        <v>156</v>
      </c>
      <c r="C21" s="14" t="s">
        <v>8</v>
      </c>
      <c r="D21" s="14" t="s">
        <v>231</v>
      </c>
      <c r="E21" s="13" t="s">
        <v>125</v>
      </c>
      <c r="F21" s="17" t="str">
        <f t="shared" si="0"/>
        <v>SWHC050S</v>
      </c>
      <c r="G21" s="13" t="s">
        <v>298</v>
      </c>
      <c r="H21" s="13" t="s">
        <v>304</v>
      </c>
      <c r="I21" s="14" t="s">
        <v>124</v>
      </c>
      <c r="J21" s="14"/>
      <c r="K21" s="13" t="s">
        <v>232</v>
      </c>
      <c r="L21" s="14" t="s">
        <v>65</v>
      </c>
      <c r="M21" s="10">
        <v>44172</v>
      </c>
      <c r="N21" s="14" t="s">
        <v>781</v>
      </c>
      <c r="O21" s="14" t="s">
        <v>760</v>
      </c>
      <c r="P21" s="14"/>
      <c r="Q21" s="14" t="s">
        <v>133</v>
      </c>
      <c r="R21" s="14" t="s">
        <v>11</v>
      </c>
      <c r="S21" s="14" t="s">
        <v>102</v>
      </c>
      <c r="T21" s="14" t="s">
        <v>121</v>
      </c>
      <c r="U21" s="14" t="s">
        <v>122</v>
      </c>
      <c r="V21" s="14" t="s">
        <v>123</v>
      </c>
      <c r="W21" s="14" t="s">
        <v>54</v>
      </c>
      <c r="Z21" s="14"/>
      <c r="AA21" s="14"/>
      <c r="AC21" s="14"/>
      <c r="AD21" s="13" t="s">
        <v>748</v>
      </c>
      <c r="AE21" s="14" t="b">
        <v>0</v>
      </c>
      <c r="AF21" s="14"/>
      <c r="AG21" s="14" t="s">
        <v>122</v>
      </c>
      <c r="AH21" s="14" t="s">
        <v>123</v>
      </c>
      <c r="AI21" s="13" t="s">
        <v>8</v>
      </c>
      <c r="AK21" s="13" t="b">
        <v>0</v>
      </c>
      <c r="AL21" s="13" t="s">
        <v>8</v>
      </c>
      <c r="AM21" s="14"/>
      <c r="AN21" s="14"/>
      <c r="AO21" s="14"/>
      <c r="AP21" s="14"/>
      <c r="AQ21" s="14"/>
    </row>
    <row r="22" spans="1:43" x14ac:dyDescent="0.3">
      <c r="A22" s="14" t="s">
        <v>95</v>
      </c>
      <c r="B22" s="14" t="s">
        <v>157</v>
      </c>
      <c r="C22" s="14" t="s">
        <v>8</v>
      </c>
      <c r="D22" s="14" t="s">
        <v>231</v>
      </c>
      <c r="E22" s="13" t="s">
        <v>125</v>
      </c>
      <c r="F22" s="17" t="str">
        <f t="shared" si="0"/>
        <v>SWHC050T</v>
      </c>
      <c r="G22" s="13" t="s">
        <v>299</v>
      </c>
      <c r="H22" s="13" t="s">
        <v>304</v>
      </c>
      <c r="I22" s="14" t="s">
        <v>124</v>
      </c>
      <c r="J22" s="14"/>
      <c r="K22" s="13" t="s">
        <v>232</v>
      </c>
      <c r="L22" s="14" t="s">
        <v>65</v>
      </c>
      <c r="M22" s="10">
        <v>44172</v>
      </c>
      <c r="N22" s="14" t="s">
        <v>782</v>
      </c>
      <c r="O22" s="14" t="s">
        <v>762</v>
      </c>
      <c r="P22" s="14"/>
      <c r="Q22" s="14" t="s">
        <v>133</v>
      </c>
      <c r="R22" s="14" t="s">
        <v>11</v>
      </c>
      <c r="S22" s="14" t="s">
        <v>102</v>
      </c>
      <c r="T22" s="14" t="s">
        <v>121</v>
      </c>
      <c r="U22" s="14" t="s">
        <v>122</v>
      </c>
      <c r="V22" s="14" t="s">
        <v>123</v>
      </c>
      <c r="W22" s="14" t="s">
        <v>54</v>
      </c>
      <c r="Z22" s="14"/>
      <c r="AA22" s="14"/>
      <c r="AC22" s="14"/>
      <c r="AD22" s="13" t="s">
        <v>748</v>
      </c>
      <c r="AE22" s="14" t="b">
        <v>0</v>
      </c>
      <c r="AF22" s="14"/>
      <c r="AG22" s="14" t="s">
        <v>122</v>
      </c>
      <c r="AH22" s="14" t="s">
        <v>123</v>
      </c>
      <c r="AI22" s="13" t="s">
        <v>8</v>
      </c>
      <c r="AK22" s="13" t="b">
        <v>0</v>
      </c>
      <c r="AL22" s="13" t="s">
        <v>8</v>
      </c>
      <c r="AM22" s="14"/>
      <c r="AN22" s="14"/>
      <c r="AO22" s="14"/>
      <c r="AP22" s="14"/>
      <c r="AQ22" s="14"/>
    </row>
    <row r="23" spans="1:43" x14ac:dyDescent="0.3">
      <c r="A23" s="14" t="s">
        <v>95</v>
      </c>
      <c r="B23" s="16" t="s">
        <v>158</v>
      </c>
      <c r="C23" s="14" t="s">
        <v>8</v>
      </c>
      <c r="D23" s="14" t="s">
        <v>231</v>
      </c>
      <c r="E23" s="13" t="s">
        <v>125</v>
      </c>
      <c r="F23" s="17" t="str">
        <f t="shared" si="0"/>
        <v>SWHC050U</v>
      </c>
      <c r="G23" s="13" t="s">
        <v>300</v>
      </c>
      <c r="H23" s="13" t="s">
        <v>304</v>
      </c>
      <c r="I23" s="14" t="s">
        <v>124</v>
      </c>
      <c r="J23" s="14"/>
      <c r="K23" s="13" t="s">
        <v>232</v>
      </c>
      <c r="L23" s="14" t="s">
        <v>65</v>
      </c>
      <c r="M23" s="10">
        <v>44172</v>
      </c>
      <c r="N23" s="16" t="s">
        <v>783</v>
      </c>
      <c r="O23" s="16" t="s">
        <v>764</v>
      </c>
      <c r="P23" s="14"/>
      <c r="Q23" s="14" t="s">
        <v>133</v>
      </c>
      <c r="R23" s="14" t="s">
        <v>11</v>
      </c>
      <c r="S23" s="14" t="s">
        <v>102</v>
      </c>
      <c r="T23" s="14" t="s">
        <v>121</v>
      </c>
      <c r="U23" s="14" t="s">
        <v>122</v>
      </c>
      <c r="V23" s="14" t="s">
        <v>123</v>
      </c>
      <c r="W23" s="14" t="s">
        <v>54</v>
      </c>
      <c r="Z23" s="14"/>
      <c r="AA23" s="14"/>
      <c r="AC23" s="14"/>
      <c r="AD23" s="13" t="s">
        <v>748</v>
      </c>
      <c r="AE23" s="14" t="b">
        <v>0</v>
      </c>
      <c r="AF23" s="14"/>
      <c r="AG23" s="14" t="s">
        <v>122</v>
      </c>
      <c r="AH23" s="14" t="s">
        <v>123</v>
      </c>
      <c r="AI23" s="13" t="s">
        <v>8</v>
      </c>
      <c r="AK23" s="13" t="b">
        <v>0</v>
      </c>
      <c r="AL23" s="13" t="s">
        <v>8</v>
      </c>
    </row>
    <row r="24" spans="1:43" x14ac:dyDescent="0.3">
      <c r="A24" s="14" t="s">
        <v>95</v>
      </c>
      <c r="B24" s="16" t="s">
        <v>159</v>
      </c>
      <c r="C24" s="14" t="s">
        <v>8</v>
      </c>
      <c r="D24" s="14" t="s">
        <v>231</v>
      </c>
      <c r="E24" s="13" t="s">
        <v>125</v>
      </c>
      <c r="F24" s="17" t="str">
        <f t="shared" si="0"/>
        <v>SWHC050V</v>
      </c>
      <c r="G24" s="13" t="s">
        <v>301</v>
      </c>
      <c r="H24" s="13" t="s">
        <v>304</v>
      </c>
      <c r="I24" s="14" t="s">
        <v>124</v>
      </c>
      <c r="J24" s="14"/>
      <c r="K24" s="13" t="s">
        <v>232</v>
      </c>
      <c r="L24" s="14" t="s">
        <v>65</v>
      </c>
      <c r="M24" s="10">
        <v>44172</v>
      </c>
      <c r="N24" s="16" t="s">
        <v>784</v>
      </c>
      <c r="O24" s="16" t="s">
        <v>766</v>
      </c>
      <c r="P24" s="14"/>
      <c r="Q24" s="14" t="s">
        <v>133</v>
      </c>
      <c r="R24" s="14" t="s">
        <v>11</v>
      </c>
      <c r="S24" s="14" t="s">
        <v>102</v>
      </c>
      <c r="T24" s="14" t="s">
        <v>121</v>
      </c>
      <c r="U24" s="14" t="s">
        <v>122</v>
      </c>
      <c r="V24" s="14" t="s">
        <v>123</v>
      </c>
      <c r="W24" s="14" t="s">
        <v>54</v>
      </c>
      <c r="Z24" s="14"/>
      <c r="AA24" s="14"/>
      <c r="AC24" s="14"/>
      <c r="AD24" s="13" t="s">
        <v>748</v>
      </c>
      <c r="AE24" s="14" t="b">
        <v>0</v>
      </c>
      <c r="AF24" s="14"/>
      <c r="AG24" s="14" t="s">
        <v>122</v>
      </c>
      <c r="AH24" s="14" t="s">
        <v>123</v>
      </c>
      <c r="AI24" s="13" t="s">
        <v>8</v>
      </c>
      <c r="AK24" s="13" t="b">
        <v>0</v>
      </c>
      <c r="AL24" s="13" t="s">
        <v>8</v>
      </c>
    </row>
    <row r="25" spans="1:43" x14ac:dyDescent="0.3">
      <c r="A25" s="14" t="s">
        <v>95</v>
      </c>
      <c r="B25" s="16" t="s">
        <v>160</v>
      </c>
      <c r="C25" s="14" t="s">
        <v>8</v>
      </c>
      <c r="D25" s="14" t="s">
        <v>231</v>
      </c>
      <c r="E25" s="13" t="s">
        <v>125</v>
      </c>
      <c r="F25" s="17" t="str">
        <f t="shared" si="0"/>
        <v>SWHC050W</v>
      </c>
      <c r="G25" s="13" t="s">
        <v>302</v>
      </c>
      <c r="H25" s="13" t="s">
        <v>304</v>
      </c>
      <c r="I25" s="14" t="s">
        <v>124</v>
      </c>
      <c r="J25" s="14"/>
      <c r="K25" s="13" t="s">
        <v>232</v>
      </c>
      <c r="L25" s="14" t="s">
        <v>65</v>
      </c>
      <c r="M25" s="10">
        <v>44172</v>
      </c>
      <c r="N25" s="16" t="s">
        <v>785</v>
      </c>
      <c r="O25" s="16" t="s">
        <v>768</v>
      </c>
      <c r="P25" s="14"/>
      <c r="Q25" s="14" t="s">
        <v>133</v>
      </c>
      <c r="R25" s="14" t="s">
        <v>11</v>
      </c>
      <c r="S25" s="14" t="s">
        <v>102</v>
      </c>
      <c r="T25" s="14" t="s">
        <v>121</v>
      </c>
      <c r="U25" s="14" t="s">
        <v>122</v>
      </c>
      <c r="V25" s="14" t="s">
        <v>123</v>
      </c>
      <c r="W25" s="14" t="s">
        <v>54</v>
      </c>
      <c r="Z25" s="14"/>
      <c r="AA25" s="14"/>
      <c r="AC25" s="14"/>
      <c r="AD25" s="13" t="s">
        <v>748</v>
      </c>
      <c r="AE25" s="14" t="b">
        <v>0</v>
      </c>
      <c r="AF25" s="14"/>
      <c r="AG25" s="14" t="s">
        <v>122</v>
      </c>
      <c r="AH25" s="14" t="s">
        <v>123</v>
      </c>
      <c r="AI25" s="13" t="s">
        <v>8</v>
      </c>
      <c r="AK25" s="13" t="b">
        <v>0</v>
      </c>
      <c r="AL25" s="13" t="s">
        <v>8</v>
      </c>
    </row>
    <row r="26" spans="1:43" x14ac:dyDescent="0.3">
      <c r="A26" s="14" t="s">
        <v>95</v>
      </c>
      <c r="B26" s="16" t="s">
        <v>161</v>
      </c>
      <c r="C26" s="14" t="s">
        <v>8</v>
      </c>
      <c r="D26" s="14" t="s">
        <v>231</v>
      </c>
      <c r="E26" s="13" t="s">
        <v>125</v>
      </c>
      <c r="F26" s="17" t="str">
        <f t="shared" si="0"/>
        <v>SWHC050X</v>
      </c>
      <c r="G26" s="13" t="s">
        <v>303</v>
      </c>
      <c r="H26" s="13" t="s">
        <v>304</v>
      </c>
      <c r="I26" s="14" t="s">
        <v>124</v>
      </c>
      <c r="J26" s="14"/>
      <c r="K26" s="13" t="s">
        <v>232</v>
      </c>
      <c r="L26" s="14" t="s">
        <v>65</v>
      </c>
      <c r="M26" s="10">
        <v>44172</v>
      </c>
      <c r="N26" s="16" t="s">
        <v>786</v>
      </c>
      <c r="O26" s="16" t="s">
        <v>770</v>
      </c>
      <c r="P26" s="14"/>
      <c r="Q26" s="14" t="s">
        <v>133</v>
      </c>
      <c r="R26" s="14" t="s">
        <v>11</v>
      </c>
      <c r="S26" s="14" t="s">
        <v>102</v>
      </c>
      <c r="T26" s="14" t="s">
        <v>121</v>
      </c>
      <c r="U26" s="14" t="s">
        <v>122</v>
      </c>
      <c r="V26" s="14" t="s">
        <v>123</v>
      </c>
      <c r="W26" s="14" t="s">
        <v>54</v>
      </c>
      <c r="Z26" s="14"/>
      <c r="AA26" s="14"/>
      <c r="AC26" s="14"/>
      <c r="AD26" s="13" t="s">
        <v>748</v>
      </c>
      <c r="AE26" s="14" t="b">
        <v>0</v>
      </c>
      <c r="AF26" s="14"/>
      <c r="AG26" s="14" t="s">
        <v>122</v>
      </c>
      <c r="AH26" s="14" t="s">
        <v>123</v>
      </c>
      <c r="AI26" s="13" t="s">
        <v>8</v>
      </c>
      <c r="AK26" s="13" t="b">
        <v>0</v>
      </c>
      <c r="AL26" s="13" t="s">
        <v>8</v>
      </c>
    </row>
    <row r="27" spans="1:43" x14ac:dyDescent="0.3">
      <c r="A27" s="14" t="s">
        <v>95</v>
      </c>
      <c r="B27" s="16" t="s">
        <v>162</v>
      </c>
      <c r="C27" s="14" t="s">
        <v>8</v>
      </c>
      <c r="D27" s="14" t="s">
        <v>231</v>
      </c>
      <c r="E27" s="13" t="s">
        <v>125</v>
      </c>
      <c r="F27" s="17" t="str">
        <f t="shared" si="0"/>
        <v>SWHC050Y</v>
      </c>
      <c r="G27" s="13" t="s">
        <v>295</v>
      </c>
      <c r="H27" s="13" t="s">
        <v>296</v>
      </c>
      <c r="I27" s="14" t="s">
        <v>124</v>
      </c>
      <c r="J27" s="14"/>
      <c r="K27" s="13" t="s">
        <v>232</v>
      </c>
      <c r="L27" s="14" t="s">
        <v>65</v>
      </c>
      <c r="M27" s="10">
        <v>44172</v>
      </c>
      <c r="N27" s="16" t="s">
        <v>787</v>
      </c>
      <c r="O27" s="16" t="s">
        <v>756</v>
      </c>
      <c r="P27" s="14"/>
      <c r="Q27" s="14" t="s">
        <v>133</v>
      </c>
      <c r="R27" s="14" t="s">
        <v>11</v>
      </c>
      <c r="S27" s="14" t="s">
        <v>102</v>
      </c>
      <c r="T27" s="14" t="s">
        <v>121</v>
      </c>
      <c r="U27" s="14" t="s">
        <v>122</v>
      </c>
      <c r="V27" s="14" t="s">
        <v>123</v>
      </c>
      <c r="W27" s="14" t="s">
        <v>54</v>
      </c>
      <c r="Z27" s="14"/>
      <c r="AA27" s="14"/>
      <c r="AC27" s="14"/>
      <c r="AD27" s="13" t="s">
        <v>746</v>
      </c>
      <c r="AE27" s="14" t="b">
        <v>0</v>
      </c>
      <c r="AF27" s="14"/>
      <c r="AG27" s="14" t="s">
        <v>122</v>
      </c>
      <c r="AH27" s="13" t="s">
        <v>134</v>
      </c>
      <c r="AI27" s="13" t="s">
        <v>8</v>
      </c>
      <c r="AK27" s="13" t="b">
        <v>0</v>
      </c>
      <c r="AL27" s="13" t="s">
        <v>8</v>
      </c>
    </row>
    <row r="28" spans="1:43" x14ac:dyDescent="0.3">
      <c r="A28" s="14" t="s">
        <v>95</v>
      </c>
      <c r="B28" s="16" t="s">
        <v>163</v>
      </c>
      <c r="C28" s="14" t="s">
        <v>8</v>
      </c>
      <c r="D28" s="14" t="s">
        <v>231</v>
      </c>
      <c r="E28" s="13" t="s">
        <v>125</v>
      </c>
      <c r="F28" s="17" t="str">
        <f t="shared" si="0"/>
        <v>SWHC050Z</v>
      </c>
      <c r="G28" s="13" t="s">
        <v>297</v>
      </c>
      <c r="H28" s="13" t="s">
        <v>296</v>
      </c>
      <c r="I28" s="14" t="s">
        <v>124</v>
      </c>
      <c r="J28" s="14"/>
      <c r="K28" s="13" t="s">
        <v>232</v>
      </c>
      <c r="L28" s="14" t="s">
        <v>65</v>
      </c>
      <c r="M28" s="10">
        <v>44172</v>
      </c>
      <c r="N28" s="16" t="s">
        <v>788</v>
      </c>
      <c r="O28" s="16" t="s">
        <v>758</v>
      </c>
      <c r="P28" s="14"/>
      <c r="Q28" s="14" t="s">
        <v>133</v>
      </c>
      <c r="R28" s="14" t="s">
        <v>11</v>
      </c>
      <c r="S28" s="14" t="s">
        <v>102</v>
      </c>
      <c r="T28" s="14" t="s">
        <v>121</v>
      </c>
      <c r="U28" s="14" t="s">
        <v>122</v>
      </c>
      <c r="V28" s="14" t="s">
        <v>123</v>
      </c>
      <c r="W28" s="14" t="s">
        <v>54</v>
      </c>
      <c r="Z28" s="14"/>
      <c r="AA28" s="14"/>
      <c r="AC28" s="14"/>
      <c r="AD28" s="13" t="s">
        <v>746</v>
      </c>
      <c r="AE28" s="14" t="b">
        <v>0</v>
      </c>
      <c r="AF28" s="14"/>
      <c r="AG28" s="14" t="s">
        <v>122</v>
      </c>
      <c r="AH28" s="13" t="s">
        <v>134</v>
      </c>
      <c r="AI28" s="13" t="s">
        <v>8</v>
      </c>
      <c r="AK28" s="13" t="b">
        <v>0</v>
      </c>
      <c r="AL28" s="13" t="s">
        <v>8</v>
      </c>
    </row>
    <row r="29" spans="1:43" x14ac:dyDescent="0.3">
      <c r="A29" s="14" t="s">
        <v>95</v>
      </c>
      <c r="B29" s="16" t="s">
        <v>164</v>
      </c>
      <c r="C29" s="14" t="s">
        <v>8</v>
      </c>
      <c r="D29" s="14" t="s">
        <v>231</v>
      </c>
      <c r="E29" s="13" t="s">
        <v>125</v>
      </c>
      <c r="F29" s="17" t="str">
        <f t="shared" si="0"/>
        <v>SWHC050AA</v>
      </c>
      <c r="G29" s="13" t="s">
        <v>298</v>
      </c>
      <c r="H29" s="13" t="s">
        <v>296</v>
      </c>
      <c r="I29" s="14" t="s">
        <v>124</v>
      </c>
      <c r="J29" s="14"/>
      <c r="K29" s="13" t="s">
        <v>232</v>
      </c>
      <c r="L29" s="14" t="s">
        <v>65</v>
      </c>
      <c r="M29" s="10">
        <v>44172</v>
      </c>
      <c r="N29" s="16" t="s">
        <v>789</v>
      </c>
      <c r="O29" s="16" t="s">
        <v>760</v>
      </c>
      <c r="P29" s="14"/>
      <c r="Q29" s="14" t="s">
        <v>133</v>
      </c>
      <c r="R29" s="14" t="s">
        <v>11</v>
      </c>
      <c r="S29" s="14" t="s">
        <v>102</v>
      </c>
      <c r="T29" s="14" t="s">
        <v>121</v>
      </c>
      <c r="U29" s="14" t="s">
        <v>122</v>
      </c>
      <c r="V29" s="14" t="s">
        <v>123</v>
      </c>
      <c r="W29" s="14" t="s">
        <v>54</v>
      </c>
      <c r="Z29" s="14"/>
      <c r="AA29" s="14"/>
      <c r="AC29" s="14"/>
      <c r="AD29" s="13" t="s">
        <v>746</v>
      </c>
      <c r="AE29" s="14" t="b">
        <v>0</v>
      </c>
      <c r="AF29" s="14"/>
      <c r="AG29" s="14" t="s">
        <v>122</v>
      </c>
      <c r="AH29" s="13" t="s">
        <v>134</v>
      </c>
      <c r="AI29" s="13" t="s">
        <v>8</v>
      </c>
      <c r="AK29" s="13" t="b">
        <v>0</v>
      </c>
      <c r="AL29" s="13" t="s">
        <v>8</v>
      </c>
    </row>
    <row r="30" spans="1:43" x14ac:dyDescent="0.3">
      <c r="A30" s="14" t="s">
        <v>95</v>
      </c>
      <c r="B30" s="16" t="s">
        <v>165</v>
      </c>
      <c r="C30" s="14" t="s">
        <v>8</v>
      </c>
      <c r="D30" s="14" t="s">
        <v>231</v>
      </c>
      <c r="E30" s="13" t="s">
        <v>125</v>
      </c>
      <c r="F30" s="17" t="str">
        <f t="shared" si="0"/>
        <v>SWHC050AB</v>
      </c>
      <c r="G30" s="13" t="s">
        <v>299</v>
      </c>
      <c r="H30" s="13" t="s">
        <v>296</v>
      </c>
      <c r="I30" s="14" t="s">
        <v>124</v>
      </c>
      <c r="J30" s="14"/>
      <c r="K30" s="13" t="s">
        <v>232</v>
      </c>
      <c r="L30" s="14" t="s">
        <v>65</v>
      </c>
      <c r="M30" s="10">
        <v>44172</v>
      </c>
      <c r="N30" s="16" t="s">
        <v>790</v>
      </c>
      <c r="O30" s="16" t="s">
        <v>762</v>
      </c>
      <c r="P30" s="14"/>
      <c r="Q30" s="14" t="s">
        <v>133</v>
      </c>
      <c r="R30" s="14" t="s">
        <v>11</v>
      </c>
      <c r="S30" s="14" t="s">
        <v>102</v>
      </c>
      <c r="T30" s="14" t="s">
        <v>121</v>
      </c>
      <c r="U30" s="14" t="s">
        <v>122</v>
      </c>
      <c r="V30" s="14" t="s">
        <v>123</v>
      </c>
      <c r="W30" s="14" t="s">
        <v>54</v>
      </c>
      <c r="Z30" s="14"/>
      <c r="AA30" s="14"/>
      <c r="AC30" s="14"/>
      <c r="AD30" s="13" t="s">
        <v>746</v>
      </c>
      <c r="AE30" s="14" t="b">
        <v>0</v>
      </c>
      <c r="AF30" s="14"/>
      <c r="AG30" s="14" t="s">
        <v>122</v>
      </c>
      <c r="AH30" s="13" t="s">
        <v>134</v>
      </c>
      <c r="AI30" s="13" t="s">
        <v>8</v>
      </c>
      <c r="AK30" s="13" t="b">
        <v>0</v>
      </c>
      <c r="AL30" s="13" t="s">
        <v>8</v>
      </c>
    </row>
    <row r="31" spans="1:43" x14ac:dyDescent="0.3">
      <c r="A31" s="14" t="s">
        <v>95</v>
      </c>
      <c r="B31" s="13" t="s">
        <v>166</v>
      </c>
      <c r="C31" s="14" t="s">
        <v>8</v>
      </c>
      <c r="D31" s="14" t="s">
        <v>231</v>
      </c>
      <c r="E31" s="13" t="s">
        <v>125</v>
      </c>
      <c r="F31" s="17" t="str">
        <f t="shared" si="0"/>
        <v>SWHC050AC</v>
      </c>
      <c r="G31" s="13" t="s">
        <v>300</v>
      </c>
      <c r="H31" s="13" t="s">
        <v>296</v>
      </c>
      <c r="I31" s="13" t="s">
        <v>124</v>
      </c>
      <c r="K31" s="13" t="s">
        <v>232</v>
      </c>
      <c r="L31" s="13" t="s">
        <v>65</v>
      </c>
      <c r="M31" s="10">
        <v>44172</v>
      </c>
      <c r="N31" s="13" t="s">
        <v>791</v>
      </c>
      <c r="O31" s="13" t="s">
        <v>764</v>
      </c>
      <c r="Q31" s="13" t="s">
        <v>133</v>
      </c>
      <c r="R31" s="13" t="s">
        <v>11</v>
      </c>
      <c r="S31" s="13" t="s">
        <v>102</v>
      </c>
      <c r="T31" s="13" t="s">
        <v>121</v>
      </c>
      <c r="U31" s="13" t="s">
        <v>122</v>
      </c>
      <c r="V31" s="13" t="s">
        <v>123</v>
      </c>
      <c r="W31" s="13" t="s">
        <v>54</v>
      </c>
      <c r="AD31" s="13" t="s">
        <v>746</v>
      </c>
      <c r="AE31" s="14" t="b">
        <v>0</v>
      </c>
      <c r="AG31" s="14" t="s">
        <v>122</v>
      </c>
      <c r="AH31" s="13" t="s">
        <v>134</v>
      </c>
      <c r="AI31" s="13" t="s">
        <v>8</v>
      </c>
      <c r="AK31" s="13" t="b">
        <v>0</v>
      </c>
      <c r="AL31" s="13" t="s">
        <v>8</v>
      </c>
    </row>
    <row r="32" spans="1:43" x14ac:dyDescent="0.3">
      <c r="A32" s="14" t="s">
        <v>95</v>
      </c>
      <c r="B32" s="13" t="s">
        <v>167</v>
      </c>
      <c r="C32" s="14" t="s">
        <v>8</v>
      </c>
      <c r="D32" s="14" t="s">
        <v>231</v>
      </c>
      <c r="E32" s="13" t="s">
        <v>125</v>
      </c>
      <c r="F32" s="17" t="str">
        <f t="shared" si="0"/>
        <v>SWHC050AD</v>
      </c>
      <c r="G32" s="13" t="s">
        <v>301</v>
      </c>
      <c r="H32" s="13" t="s">
        <v>296</v>
      </c>
      <c r="I32" s="13" t="s">
        <v>124</v>
      </c>
      <c r="K32" s="13" t="s">
        <v>232</v>
      </c>
      <c r="L32" s="13" t="s">
        <v>65</v>
      </c>
      <c r="M32" s="10">
        <v>44172</v>
      </c>
      <c r="N32" s="13" t="s">
        <v>792</v>
      </c>
      <c r="O32" s="13" t="s">
        <v>766</v>
      </c>
      <c r="Q32" s="13" t="s">
        <v>133</v>
      </c>
      <c r="R32" s="13" t="s">
        <v>11</v>
      </c>
      <c r="S32" s="13" t="s">
        <v>102</v>
      </c>
      <c r="T32" s="13" t="s">
        <v>121</v>
      </c>
      <c r="U32" s="13" t="s">
        <v>122</v>
      </c>
      <c r="V32" s="13" t="s">
        <v>123</v>
      </c>
      <c r="W32" s="13" t="s">
        <v>54</v>
      </c>
      <c r="AD32" s="13" t="s">
        <v>746</v>
      </c>
      <c r="AE32" s="14" t="b">
        <v>0</v>
      </c>
      <c r="AG32" s="14" t="s">
        <v>122</v>
      </c>
      <c r="AH32" s="13" t="s">
        <v>134</v>
      </c>
      <c r="AI32" s="13" t="s">
        <v>8</v>
      </c>
      <c r="AK32" s="13" t="b">
        <v>0</v>
      </c>
      <c r="AL32" s="13" t="s">
        <v>8</v>
      </c>
    </row>
    <row r="33" spans="1:38" x14ac:dyDescent="0.3">
      <c r="A33" s="14" t="s">
        <v>95</v>
      </c>
      <c r="B33" s="13" t="s">
        <v>168</v>
      </c>
      <c r="C33" s="14" t="s">
        <v>8</v>
      </c>
      <c r="D33" s="14" t="s">
        <v>231</v>
      </c>
      <c r="E33" s="13" t="s">
        <v>125</v>
      </c>
      <c r="F33" s="17" t="str">
        <f t="shared" si="0"/>
        <v>SWHC050AE</v>
      </c>
      <c r="G33" s="13" t="s">
        <v>302</v>
      </c>
      <c r="H33" s="13" t="s">
        <v>296</v>
      </c>
      <c r="I33" s="13" t="s">
        <v>124</v>
      </c>
      <c r="K33" s="13" t="s">
        <v>232</v>
      </c>
      <c r="L33" s="13" t="s">
        <v>65</v>
      </c>
      <c r="M33" s="10">
        <v>44172</v>
      </c>
      <c r="N33" s="13" t="s">
        <v>793</v>
      </c>
      <c r="O33" s="13" t="s">
        <v>768</v>
      </c>
      <c r="Q33" s="13" t="s">
        <v>133</v>
      </c>
      <c r="R33" s="13" t="s">
        <v>11</v>
      </c>
      <c r="S33" s="13" t="s">
        <v>102</v>
      </c>
      <c r="T33" s="13" t="s">
        <v>121</v>
      </c>
      <c r="U33" s="13" t="s">
        <v>122</v>
      </c>
      <c r="V33" s="13" t="s">
        <v>123</v>
      </c>
      <c r="W33" s="13" t="s">
        <v>54</v>
      </c>
      <c r="AD33" s="13" t="s">
        <v>746</v>
      </c>
      <c r="AE33" s="14" t="b">
        <v>0</v>
      </c>
      <c r="AG33" s="14" t="s">
        <v>122</v>
      </c>
      <c r="AH33" s="13" t="s">
        <v>134</v>
      </c>
      <c r="AI33" s="13" t="s">
        <v>8</v>
      </c>
      <c r="AK33" s="13" t="b">
        <v>0</v>
      </c>
      <c r="AL33" s="13" t="s">
        <v>8</v>
      </c>
    </row>
    <row r="34" spans="1:38" x14ac:dyDescent="0.3">
      <c r="A34" s="14" t="s">
        <v>95</v>
      </c>
      <c r="B34" s="13" t="s">
        <v>169</v>
      </c>
      <c r="C34" s="14" t="s">
        <v>8</v>
      </c>
      <c r="D34" s="14" t="s">
        <v>231</v>
      </c>
      <c r="E34" s="13" t="s">
        <v>125</v>
      </c>
      <c r="F34" s="17" t="str">
        <f t="shared" si="0"/>
        <v>SWHC050AF</v>
      </c>
      <c r="G34" s="13" t="s">
        <v>303</v>
      </c>
      <c r="H34" s="13" t="s">
        <v>296</v>
      </c>
      <c r="I34" s="13" t="s">
        <v>124</v>
      </c>
      <c r="K34" s="13" t="s">
        <v>232</v>
      </c>
      <c r="L34" s="13" t="s">
        <v>65</v>
      </c>
      <c r="M34" s="10">
        <v>44172</v>
      </c>
      <c r="N34" s="13" t="s">
        <v>794</v>
      </c>
      <c r="O34" s="13" t="s">
        <v>770</v>
      </c>
      <c r="Q34" s="13" t="s">
        <v>133</v>
      </c>
      <c r="R34" s="13" t="s">
        <v>11</v>
      </c>
      <c r="S34" s="13" t="s">
        <v>102</v>
      </c>
      <c r="T34" s="13" t="s">
        <v>121</v>
      </c>
      <c r="U34" s="13" t="s">
        <v>122</v>
      </c>
      <c r="V34" s="13" t="s">
        <v>123</v>
      </c>
      <c r="W34" s="13" t="s">
        <v>54</v>
      </c>
      <c r="AD34" s="13" t="s">
        <v>746</v>
      </c>
      <c r="AE34" s="14" t="b">
        <v>0</v>
      </c>
      <c r="AG34" s="14" t="s">
        <v>122</v>
      </c>
      <c r="AH34" s="13" t="s">
        <v>134</v>
      </c>
      <c r="AI34" s="13" t="s">
        <v>8</v>
      </c>
      <c r="AK34" s="13" t="b">
        <v>0</v>
      </c>
      <c r="AL34" s="13" t="s">
        <v>8</v>
      </c>
    </row>
    <row r="35" spans="1:38" x14ac:dyDescent="0.3">
      <c r="A35" s="14" t="s">
        <v>95</v>
      </c>
      <c r="B35" s="13" t="s">
        <v>192</v>
      </c>
      <c r="C35" s="14" t="s">
        <v>8</v>
      </c>
      <c r="D35" s="14" t="s">
        <v>231</v>
      </c>
      <c r="E35" s="13" t="s">
        <v>125</v>
      </c>
      <c r="F35" s="17" t="str">
        <f t="shared" si="0"/>
        <v>SWHC050AG</v>
      </c>
      <c r="G35" s="13" t="s">
        <v>295</v>
      </c>
      <c r="H35" s="13" t="s">
        <v>304</v>
      </c>
      <c r="I35" s="13" t="s">
        <v>124</v>
      </c>
      <c r="K35" s="13" t="s">
        <v>232</v>
      </c>
      <c r="L35" s="13" t="s">
        <v>65</v>
      </c>
      <c r="M35" s="10">
        <v>44172</v>
      </c>
      <c r="N35" s="13" t="s">
        <v>795</v>
      </c>
      <c r="O35" s="13" t="s">
        <v>756</v>
      </c>
      <c r="Q35" s="13" t="s">
        <v>133</v>
      </c>
      <c r="R35" s="13" t="s">
        <v>11</v>
      </c>
      <c r="S35" s="13" t="s">
        <v>102</v>
      </c>
      <c r="T35" s="13" t="s">
        <v>121</v>
      </c>
      <c r="U35" s="13" t="s">
        <v>122</v>
      </c>
      <c r="V35" s="13" t="s">
        <v>123</v>
      </c>
      <c r="W35" s="13" t="s">
        <v>54</v>
      </c>
      <c r="AD35" s="13" t="s">
        <v>747</v>
      </c>
      <c r="AE35" s="14" t="b">
        <v>0</v>
      </c>
      <c r="AG35" s="14" t="s">
        <v>122</v>
      </c>
      <c r="AH35" s="13" t="s">
        <v>123</v>
      </c>
      <c r="AI35" s="13" t="s">
        <v>8</v>
      </c>
      <c r="AK35" s="13" t="b">
        <v>0</v>
      </c>
      <c r="AL35" s="13" t="s">
        <v>8</v>
      </c>
    </row>
    <row r="36" spans="1:38" x14ac:dyDescent="0.3">
      <c r="A36" s="14" t="s">
        <v>95</v>
      </c>
      <c r="B36" s="13" t="s">
        <v>172</v>
      </c>
      <c r="C36" s="14" t="s">
        <v>8</v>
      </c>
      <c r="D36" s="14" t="s">
        <v>231</v>
      </c>
      <c r="E36" s="13" t="s">
        <v>125</v>
      </c>
      <c r="F36" s="17" t="str">
        <f t="shared" si="0"/>
        <v>SWHC050AH</v>
      </c>
      <c r="G36" s="13" t="s">
        <v>297</v>
      </c>
      <c r="H36" s="13" t="s">
        <v>304</v>
      </c>
      <c r="I36" s="13" t="s">
        <v>124</v>
      </c>
      <c r="K36" s="13" t="s">
        <v>232</v>
      </c>
      <c r="L36" s="13" t="s">
        <v>65</v>
      </c>
      <c r="M36" s="10">
        <v>44172</v>
      </c>
      <c r="N36" s="13" t="s">
        <v>796</v>
      </c>
      <c r="O36" s="13" t="s">
        <v>758</v>
      </c>
      <c r="Q36" s="13" t="s">
        <v>133</v>
      </c>
      <c r="R36" s="13" t="s">
        <v>11</v>
      </c>
      <c r="S36" s="13" t="s">
        <v>102</v>
      </c>
      <c r="T36" s="13" t="s">
        <v>121</v>
      </c>
      <c r="U36" s="13" t="s">
        <v>122</v>
      </c>
      <c r="V36" s="13" t="s">
        <v>123</v>
      </c>
      <c r="W36" s="13" t="s">
        <v>54</v>
      </c>
      <c r="AD36" s="13" t="s">
        <v>747</v>
      </c>
      <c r="AE36" s="14" t="b">
        <v>0</v>
      </c>
      <c r="AG36" s="14" t="s">
        <v>122</v>
      </c>
      <c r="AH36" s="13" t="s">
        <v>123</v>
      </c>
      <c r="AI36" s="13" t="s">
        <v>8</v>
      </c>
      <c r="AK36" s="13" t="b">
        <v>0</v>
      </c>
      <c r="AL36" s="13" t="s">
        <v>8</v>
      </c>
    </row>
    <row r="37" spans="1:38" x14ac:dyDescent="0.3">
      <c r="A37" s="14" t="s">
        <v>95</v>
      </c>
      <c r="B37" s="13" t="s">
        <v>173</v>
      </c>
      <c r="C37" s="14" t="s">
        <v>8</v>
      </c>
      <c r="D37" s="14" t="s">
        <v>231</v>
      </c>
      <c r="E37" s="13" t="s">
        <v>125</v>
      </c>
      <c r="F37" s="17" t="str">
        <f t="shared" si="0"/>
        <v>SWHC050AI</v>
      </c>
      <c r="G37" s="13" t="s">
        <v>298</v>
      </c>
      <c r="H37" s="13" t="s">
        <v>304</v>
      </c>
      <c r="I37" s="13" t="s">
        <v>124</v>
      </c>
      <c r="K37" s="13" t="s">
        <v>232</v>
      </c>
      <c r="L37" s="13" t="s">
        <v>65</v>
      </c>
      <c r="M37" s="10">
        <v>44172</v>
      </c>
      <c r="N37" s="13" t="s">
        <v>797</v>
      </c>
      <c r="O37" s="13" t="s">
        <v>760</v>
      </c>
      <c r="Q37" s="13" t="s">
        <v>133</v>
      </c>
      <c r="R37" s="13" t="s">
        <v>11</v>
      </c>
      <c r="S37" s="13" t="s">
        <v>102</v>
      </c>
      <c r="T37" s="13" t="s">
        <v>121</v>
      </c>
      <c r="U37" s="13" t="s">
        <v>122</v>
      </c>
      <c r="V37" s="13" t="s">
        <v>123</v>
      </c>
      <c r="W37" s="13" t="s">
        <v>54</v>
      </c>
      <c r="AD37" s="13" t="s">
        <v>747</v>
      </c>
      <c r="AE37" s="14" t="b">
        <v>0</v>
      </c>
      <c r="AG37" s="14" t="s">
        <v>122</v>
      </c>
      <c r="AH37" s="13" t="s">
        <v>123</v>
      </c>
      <c r="AI37" s="13" t="s">
        <v>8</v>
      </c>
      <c r="AK37" s="13" t="b">
        <v>0</v>
      </c>
      <c r="AL37" s="13" t="s">
        <v>8</v>
      </c>
    </row>
    <row r="38" spans="1:38" x14ac:dyDescent="0.3">
      <c r="A38" s="14" t="s">
        <v>95</v>
      </c>
      <c r="B38" s="13" t="s">
        <v>174</v>
      </c>
      <c r="C38" s="14" t="s">
        <v>8</v>
      </c>
      <c r="D38" s="14" t="s">
        <v>231</v>
      </c>
      <c r="E38" s="13" t="s">
        <v>125</v>
      </c>
      <c r="F38" s="17" t="str">
        <f t="shared" si="0"/>
        <v>SWHC050AJ</v>
      </c>
      <c r="G38" s="13" t="s">
        <v>299</v>
      </c>
      <c r="H38" s="13" t="s">
        <v>304</v>
      </c>
      <c r="I38" s="13" t="s">
        <v>124</v>
      </c>
      <c r="K38" s="13" t="s">
        <v>232</v>
      </c>
      <c r="L38" s="13" t="s">
        <v>65</v>
      </c>
      <c r="M38" s="10">
        <v>44172</v>
      </c>
      <c r="N38" s="13" t="s">
        <v>798</v>
      </c>
      <c r="O38" s="13" t="s">
        <v>762</v>
      </c>
      <c r="Q38" s="13" t="s">
        <v>133</v>
      </c>
      <c r="R38" s="13" t="s">
        <v>11</v>
      </c>
      <c r="S38" s="13" t="s">
        <v>102</v>
      </c>
      <c r="T38" s="13" t="s">
        <v>121</v>
      </c>
      <c r="U38" s="13" t="s">
        <v>122</v>
      </c>
      <c r="V38" s="13" t="s">
        <v>123</v>
      </c>
      <c r="W38" s="13" t="s">
        <v>54</v>
      </c>
      <c r="AD38" s="13" t="s">
        <v>747</v>
      </c>
      <c r="AE38" s="14" t="b">
        <v>0</v>
      </c>
      <c r="AG38" s="14" t="s">
        <v>122</v>
      </c>
      <c r="AH38" s="13" t="s">
        <v>123</v>
      </c>
      <c r="AI38" s="13" t="s">
        <v>8</v>
      </c>
      <c r="AK38" s="13" t="b">
        <v>0</v>
      </c>
      <c r="AL38" s="13" t="s">
        <v>8</v>
      </c>
    </row>
    <row r="39" spans="1:38" x14ac:dyDescent="0.3">
      <c r="A39" s="14" t="s">
        <v>95</v>
      </c>
      <c r="B39" s="13" t="s">
        <v>175</v>
      </c>
      <c r="C39" s="14" t="s">
        <v>8</v>
      </c>
      <c r="D39" s="14" t="s">
        <v>231</v>
      </c>
      <c r="E39" s="13" t="s">
        <v>125</v>
      </c>
      <c r="F39" s="17" t="str">
        <f t="shared" si="0"/>
        <v>SWHC050AK</v>
      </c>
      <c r="G39" s="13" t="s">
        <v>300</v>
      </c>
      <c r="H39" s="13" t="s">
        <v>304</v>
      </c>
      <c r="I39" s="13" t="s">
        <v>124</v>
      </c>
      <c r="K39" s="13" t="s">
        <v>232</v>
      </c>
      <c r="L39" s="13" t="s">
        <v>65</v>
      </c>
      <c r="M39" s="10">
        <v>44172</v>
      </c>
      <c r="N39" s="13" t="s">
        <v>799</v>
      </c>
      <c r="O39" s="13" t="s">
        <v>764</v>
      </c>
      <c r="Q39" s="13" t="s">
        <v>133</v>
      </c>
      <c r="R39" s="13" t="s">
        <v>11</v>
      </c>
      <c r="S39" s="13" t="s">
        <v>102</v>
      </c>
      <c r="T39" s="13" t="s">
        <v>121</v>
      </c>
      <c r="U39" s="13" t="s">
        <v>122</v>
      </c>
      <c r="V39" s="13" t="s">
        <v>123</v>
      </c>
      <c r="W39" s="13" t="s">
        <v>54</v>
      </c>
      <c r="AD39" s="13" t="s">
        <v>747</v>
      </c>
      <c r="AE39" s="14" t="b">
        <v>0</v>
      </c>
      <c r="AG39" s="14" t="s">
        <v>122</v>
      </c>
      <c r="AH39" s="13" t="s">
        <v>123</v>
      </c>
      <c r="AI39" s="13" t="s">
        <v>8</v>
      </c>
      <c r="AK39" s="13" t="b">
        <v>0</v>
      </c>
      <c r="AL39" s="13" t="s">
        <v>8</v>
      </c>
    </row>
    <row r="40" spans="1:38" x14ac:dyDescent="0.3">
      <c r="A40" s="14" t="s">
        <v>95</v>
      </c>
      <c r="B40" s="13" t="s">
        <v>176</v>
      </c>
      <c r="C40" s="14" t="s">
        <v>8</v>
      </c>
      <c r="D40" s="14" t="s">
        <v>231</v>
      </c>
      <c r="E40" s="13" t="s">
        <v>125</v>
      </c>
      <c r="F40" s="17" t="str">
        <f t="shared" si="0"/>
        <v>SWHC050AL</v>
      </c>
      <c r="G40" s="13" t="s">
        <v>301</v>
      </c>
      <c r="H40" s="13" t="s">
        <v>304</v>
      </c>
      <c r="I40" s="13" t="s">
        <v>124</v>
      </c>
      <c r="K40" s="13" t="s">
        <v>232</v>
      </c>
      <c r="L40" s="13" t="s">
        <v>65</v>
      </c>
      <c r="M40" s="10">
        <v>44172</v>
      </c>
      <c r="N40" s="13" t="s">
        <v>800</v>
      </c>
      <c r="O40" s="13" t="s">
        <v>766</v>
      </c>
      <c r="Q40" s="13" t="s">
        <v>133</v>
      </c>
      <c r="R40" s="13" t="s">
        <v>11</v>
      </c>
      <c r="S40" s="13" t="s">
        <v>102</v>
      </c>
      <c r="T40" s="13" t="s">
        <v>121</v>
      </c>
      <c r="U40" s="13" t="s">
        <v>122</v>
      </c>
      <c r="V40" s="13" t="s">
        <v>123</v>
      </c>
      <c r="W40" s="13" t="s">
        <v>54</v>
      </c>
      <c r="AD40" s="13" t="s">
        <v>747</v>
      </c>
      <c r="AE40" s="14" t="b">
        <v>0</v>
      </c>
      <c r="AG40" s="14" t="s">
        <v>122</v>
      </c>
      <c r="AH40" s="13" t="s">
        <v>123</v>
      </c>
      <c r="AI40" s="13" t="s">
        <v>8</v>
      </c>
      <c r="AK40" s="13" t="b">
        <v>0</v>
      </c>
      <c r="AL40" s="13" t="s">
        <v>8</v>
      </c>
    </row>
    <row r="41" spans="1:38" x14ac:dyDescent="0.3">
      <c r="A41" s="14" t="s">
        <v>95</v>
      </c>
      <c r="B41" s="13" t="s">
        <v>177</v>
      </c>
      <c r="C41" s="14" t="s">
        <v>8</v>
      </c>
      <c r="D41" s="14" t="s">
        <v>231</v>
      </c>
      <c r="E41" s="13" t="s">
        <v>125</v>
      </c>
      <c r="F41" s="17" t="str">
        <f t="shared" si="0"/>
        <v>SWHC050AM</v>
      </c>
      <c r="G41" s="13" t="s">
        <v>302</v>
      </c>
      <c r="H41" s="13" t="s">
        <v>304</v>
      </c>
      <c r="I41" s="13" t="s">
        <v>124</v>
      </c>
      <c r="K41" s="13" t="s">
        <v>232</v>
      </c>
      <c r="L41" s="13" t="s">
        <v>65</v>
      </c>
      <c r="M41" s="10">
        <v>44172</v>
      </c>
      <c r="N41" s="13" t="s">
        <v>801</v>
      </c>
      <c r="O41" s="13" t="s">
        <v>768</v>
      </c>
      <c r="Q41" s="13" t="s">
        <v>133</v>
      </c>
      <c r="R41" s="13" t="s">
        <v>11</v>
      </c>
      <c r="S41" s="13" t="s">
        <v>102</v>
      </c>
      <c r="T41" s="13" t="s">
        <v>121</v>
      </c>
      <c r="U41" s="13" t="s">
        <v>122</v>
      </c>
      <c r="V41" s="13" t="s">
        <v>123</v>
      </c>
      <c r="W41" s="13" t="s">
        <v>54</v>
      </c>
      <c r="AD41" s="13" t="s">
        <v>747</v>
      </c>
      <c r="AE41" s="14" t="b">
        <v>0</v>
      </c>
      <c r="AG41" s="14" t="s">
        <v>122</v>
      </c>
      <c r="AH41" s="13" t="s">
        <v>123</v>
      </c>
      <c r="AI41" s="13" t="s">
        <v>8</v>
      </c>
      <c r="AK41" s="13" t="b">
        <v>0</v>
      </c>
      <c r="AL41" s="13" t="s">
        <v>8</v>
      </c>
    </row>
    <row r="42" spans="1:38" x14ac:dyDescent="0.3">
      <c r="A42" s="14" t="s">
        <v>95</v>
      </c>
      <c r="B42" s="13" t="s">
        <v>178</v>
      </c>
      <c r="C42" s="14" t="s">
        <v>8</v>
      </c>
      <c r="D42" s="14" t="s">
        <v>231</v>
      </c>
      <c r="E42" s="13" t="s">
        <v>125</v>
      </c>
      <c r="F42" s="17" t="str">
        <f t="shared" si="0"/>
        <v>SWHC050AN</v>
      </c>
      <c r="G42" s="13" t="s">
        <v>303</v>
      </c>
      <c r="H42" s="13" t="s">
        <v>304</v>
      </c>
      <c r="I42" s="13" t="s">
        <v>124</v>
      </c>
      <c r="K42" s="13" t="s">
        <v>232</v>
      </c>
      <c r="L42" s="13" t="s">
        <v>65</v>
      </c>
      <c r="M42" s="10">
        <v>44172</v>
      </c>
      <c r="N42" s="13" t="s">
        <v>802</v>
      </c>
      <c r="O42" s="13" t="s">
        <v>770</v>
      </c>
      <c r="Q42" s="13" t="s">
        <v>133</v>
      </c>
      <c r="R42" s="13" t="s">
        <v>11</v>
      </c>
      <c r="S42" s="13" t="s">
        <v>102</v>
      </c>
      <c r="T42" s="13" t="s">
        <v>121</v>
      </c>
      <c r="U42" s="13" t="s">
        <v>122</v>
      </c>
      <c r="V42" s="13" t="s">
        <v>123</v>
      </c>
      <c r="W42" s="13" t="s">
        <v>54</v>
      </c>
      <c r="AD42" s="13" t="s">
        <v>747</v>
      </c>
      <c r="AE42" s="14" t="b">
        <v>0</v>
      </c>
      <c r="AG42" s="14" t="s">
        <v>122</v>
      </c>
      <c r="AH42" s="13" t="s">
        <v>123</v>
      </c>
      <c r="AI42" s="13" t="s">
        <v>8</v>
      </c>
      <c r="AK42" s="13" t="b">
        <v>0</v>
      </c>
      <c r="AL42" s="13" t="s">
        <v>8</v>
      </c>
    </row>
    <row r="43" spans="1:38" x14ac:dyDescent="0.3">
      <c r="A43" s="14" t="s">
        <v>95</v>
      </c>
      <c r="B43" s="13" t="s">
        <v>193</v>
      </c>
      <c r="C43" s="14" t="s">
        <v>8</v>
      </c>
      <c r="D43" s="14" t="s">
        <v>231</v>
      </c>
      <c r="E43" s="13" t="s">
        <v>125</v>
      </c>
      <c r="F43" s="17" t="str">
        <f t="shared" si="0"/>
        <v>SWHC050AO</v>
      </c>
      <c r="G43" s="13" t="s">
        <v>297</v>
      </c>
      <c r="H43" s="13" t="s">
        <v>296</v>
      </c>
      <c r="I43" s="13" t="s">
        <v>124</v>
      </c>
      <c r="J43" s="13" t="str">
        <f>I43</f>
        <v>HV-ResHP</v>
      </c>
      <c r="K43" s="13" t="s">
        <v>232</v>
      </c>
      <c r="L43" s="13" t="s">
        <v>65</v>
      </c>
      <c r="M43" s="10">
        <v>44172</v>
      </c>
      <c r="N43" s="13" t="s">
        <v>803</v>
      </c>
      <c r="O43" s="13" t="s">
        <v>804</v>
      </c>
      <c r="Q43" s="13" t="s">
        <v>133</v>
      </c>
      <c r="R43" s="13" t="s">
        <v>11</v>
      </c>
      <c r="S43" s="13" t="s">
        <v>102</v>
      </c>
      <c r="T43" s="13" t="s">
        <v>121</v>
      </c>
      <c r="U43" s="13" t="s">
        <v>122</v>
      </c>
      <c r="V43" s="13" t="s">
        <v>123</v>
      </c>
      <c r="W43" s="13" t="s">
        <v>54</v>
      </c>
      <c r="Y43" s="13" t="s">
        <v>743</v>
      </c>
      <c r="Z43" s="13" t="b">
        <v>0</v>
      </c>
      <c r="AB43" s="13" t="s">
        <v>122</v>
      </c>
      <c r="AC43" s="13" t="s">
        <v>134</v>
      </c>
      <c r="AD43" s="13" t="s">
        <v>746</v>
      </c>
      <c r="AE43" s="14" t="b">
        <v>0</v>
      </c>
      <c r="AG43" s="14" t="s">
        <v>122</v>
      </c>
      <c r="AH43" s="13" t="s">
        <v>134</v>
      </c>
      <c r="AI43" s="13" t="s">
        <v>8</v>
      </c>
      <c r="AK43" s="13" t="b">
        <v>0</v>
      </c>
      <c r="AL43" s="13" t="s">
        <v>8</v>
      </c>
    </row>
    <row r="44" spans="1:38" x14ac:dyDescent="0.3">
      <c r="A44" s="14" t="s">
        <v>95</v>
      </c>
      <c r="B44" s="13" t="s">
        <v>194</v>
      </c>
      <c r="C44" s="14" t="s">
        <v>8</v>
      </c>
      <c r="D44" s="14" t="s">
        <v>231</v>
      </c>
      <c r="E44" s="13" t="s">
        <v>125</v>
      </c>
      <c r="F44" s="17" t="str">
        <f t="shared" si="0"/>
        <v>SWHC050AP</v>
      </c>
      <c r="G44" s="13" t="s">
        <v>298</v>
      </c>
      <c r="H44" s="13" t="s">
        <v>296</v>
      </c>
      <c r="I44" s="13" t="s">
        <v>124</v>
      </c>
      <c r="J44" s="13" t="str">
        <f t="shared" ref="J44:J57" si="2">I44</f>
        <v>HV-ResHP</v>
      </c>
      <c r="K44" s="13" t="s">
        <v>232</v>
      </c>
      <c r="L44" s="13" t="s">
        <v>65</v>
      </c>
      <c r="M44" s="10">
        <v>44172</v>
      </c>
      <c r="N44" s="13" t="s">
        <v>805</v>
      </c>
      <c r="O44" s="13" t="s">
        <v>806</v>
      </c>
      <c r="Q44" s="13" t="s">
        <v>133</v>
      </c>
      <c r="R44" s="13" t="s">
        <v>11</v>
      </c>
      <c r="S44" s="13" t="s">
        <v>102</v>
      </c>
      <c r="T44" s="13" t="s">
        <v>121</v>
      </c>
      <c r="U44" s="13" t="s">
        <v>122</v>
      </c>
      <c r="V44" s="13" t="s">
        <v>123</v>
      </c>
      <c r="W44" s="13" t="s">
        <v>54</v>
      </c>
      <c r="Y44" s="13" t="s">
        <v>743</v>
      </c>
      <c r="Z44" s="13" t="b">
        <v>0</v>
      </c>
      <c r="AB44" s="13" t="s">
        <v>122</v>
      </c>
      <c r="AC44" s="13" t="s">
        <v>134</v>
      </c>
      <c r="AD44" s="13" t="s">
        <v>746</v>
      </c>
      <c r="AE44" s="14" t="b">
        <v>0</v>
      </c>
      <c r="AG44" s="14" t="s">
        <v>122</v>
      </c>
      <c r="AH44" s="13" t="s">
        <v>134</v>
      </c>
      <c r="AI44" s="13" t="s">
        <v>8</v>
      </c>
      <c r="AK44" s="13" t="b">
        <v>0</v>
      </c>
      <c r="AL44" s="13" t="s">
        <v>8</v>
      </c>
    </row>
    <row r="45" spans="1:38" x14ac:dyDescent="0.3">
      <c r="A45" s="14" t="s">
        <v>95</v>
      </c>
      <c r="B45" s="13" t="s">
        <v>195</v>
      </c>
      <c r="C45" s="14" t="s">
        <v>8</v>
      </c>
      <c r="D45" s="14" t="s">
        <v>231</v>
      </c>
      <c r="E45" s="13" t="s">
        <v>125</v>
      </c>
      <c r="F45" s="17" t="str">
        <f t="shared" si="0"/>
        <v>SWHC050AQ</v>
      </c>
      <c r="G45" s="13" t="s">
        <v>299</v>
      </c>
      <c r="H45" s="13" t="s">
        <v>296</v>
      </c>
      <c r="I45" s="13" t="s">
        <v>124</v>
      </c>
      <c r="J45" s="13" t="str">
        <f t="shared" si="2"/>
        <v>HV-ResHP</v>
      </c>
      <c r="K45" s="13" t="s">
        <v>232</v>
      </c>
      <c r="L45" s="13" t="s">
        <v>65</v>
      </c>
      <c r="M45" s="10">
        <v>44172</v>
      </c>
      <c r="N45" s="13" t="s">
        <v>807</v>
      </c>
      <c r="O45" s="13" t="s">
        <v>808</v>
      </c>
      <c r="Q45" s="13" t="s">
        <v>133</v>
      </c>
      <c r="R45" s="13" t="s">
        <v>11</v>
      </c>
      <c r="S45" s="13" t="s">
        <v>102</v>
      </c>
      <c r="T45" s="13" t="s">
        <v>121</v>
      </c>
      <c r="U45" s="13" t="s">
        <v>122</v>
      </c>
      <c r="V45" s="13" t="s">
        <v>123</v>
      </c>
      <c r="W45" s="13" t="s">
        <v>54</v>
      </c>
      <c r="Y45" s="13" t="s">
        <v>743</v>
      </c>
      <c r="Z45" s="13" t="b">
        <v>0</v>
      </c>
      <c r="AB45" s="13" t="s">
        <v>122</v>
      </c>
      <c r="AC45" s="13" t="s">
        <v>134</v>
      </c>
      <c r="AD45" s="13" t="s">
        <v>746</v>
      </c>
      <c r="AE45" s="14" t="b">
        <v>0</v>
      </c>
      <c r="AG45" s="14" t="s">
        <v>122</v>
      </c>
      <c r="AH45" s="13" t="s">
        <v>134</v>
      </c>
      <c r="AI45" s="13" t="s">
        <v>8</v>
      </c>
      <c r="AK45" s="13" t="b">
        <v>0</v>
      </c>
      <c r="AL45" s="13" t="s">
        <v>8</v>
      </c>
    </row>
    <row r="46" spans="1:38" x14ac:dyDescent="0.3">
      <c r="A46" s="14" t="s">
        <v>95</v>
      </c>
      <c r="B46" s="13" t="s">
        <v>196</v>
      </c>
      <c r="C46" s="14" t="s">
        <v>8</v>
      </c>
      <c r="D46" s="14" t="s">
        <v>231</v>
      </c>
      <c r="E46" s="13" t="s">
        <v>125</v>
      </c>
      <c r="F46" s="17" t="str">
        <f t="shared" si="0"/>
        <v>SWHC050AR</v>
      </c>
      <c r="G46" s="13" t="s">
        <v>300</v>
      </c>
      <c r="H46" s="13" t="s">
        <v>296</v>
      </c>
      <c r="I46" s="13" t="s">
        <v>124</v>
      </c>
      <c r="J46" s="13" t="str">
        <f t="shared" si="2"/>
        <v>HV-ResHP</v>
      </c>
      <c r="K46" s="13" t="s">
        <v>232</v>
      </c>
      <c r="L46" s="13" t="s">
        <v>65</v>
      </c>
      <c r="M46" s="10">
        <v>44172</v>
      </c>
      <c r="N46" s="13" t="s">
        <v>809</v>
      </c>
      <c r="O46" s="13" t="s">
        <v>810</v>
      </c>
      <c r="Q46" s="13" t="s">
        <v>133</v>
      </c>
      <c r="R46" s="13" t="s">
        <v>11</v>
      </c>
      <c r="S46" s="13" t="s">
        <v>102</v>
      </c>
      <c r="T46" s="13" t="s">
        <v>121</v>
      </c>
      <c r="U46" s="13" t="s">
        <v>122</v>
      </c>
      <c r="V46" s="13" t="s">
        <v>123</v>
      </c>
      <c r="W46" s="13" t="s">
        <v>54</v>
      </c>
      <c r="Y46" s="13" t="s">
        <v>743</v>
      </c>
      <c r="Z46" s="13" t="b">
        <v>0</v>
      </c>
      <c r="AB46" s="13" t="s">
        <v>122</v>
      </c>
      <c r="AC46" s="13" t="s">
        <v>134</v>
      </c>
      <c r="AD46" s="13" t="s">
        <v>746</v>
      </c>
      <c r="AE46" s="14" t="b">
        <v>0</v>
      </c>
      <c r="AG46" s="14" t="s">
        <v>122</v>
      </c>
      <c r="AH46" s="13" t="s">
        <v>134</v>
      </c>
      <c r="AI46" s="13" t="s">
        <v>8</v>
      </c>
      <c r="AK46" s="13" t="b">
        <v>0</v>
      </c>
      <c r="AL46" s="13" t="s">
        <v>8</v>
      </c>
    </row>
    <row r="47" spans="1:38" x14ac:dyDescent="0.3">
      <c r="A47" s="14" t="s">
        <v>95</v>
      </c>
      <c r="B47" s="13" t="s">
        <v>197</v>
      </c>
      <c r="C47" s="14" t="s">
        <v>8</v>
      </c>
      <c r="D47" s="14" t="s">
        <v>231</v>
      </c>
      <c r="E47" s="13" t="s">
        <v>125</v>
      </c>
      <c r="F47" s="17" t="str">
        <f t="shared" si="0"/>
        <v>SWHC050AS</v>
      </c>
      <c r="G47" s="13" t="s">
        <v>301</v>
      </c>
      <c r="H47" s="13" t="s">
        <v>296</v>
      </c>
      <c r="I47" s="14" t="s">
        <v>124</v>
      </c>
      <c r="J47" s="13" t="str">
        <f t="shared" si="2"/>
        <v>HV-ResHP</v>
      </c>
      <c r="K47" s="13" t="s">
        <v>232</v>
      </c>
      <c r="L47" s="14" t="s">
        <v>65</v>
      </c>
      <c r="M47" s="10">
        <v>44172</v>
      </c>
      <c r="N47" s="13" t="s">
        <v>811</v>
      </c>
      <c r="O47" s="13" t="s">
        <v>812</v>
      </c>
      <c r="Q47" s="14" t="s">
        <v>133</v>
      </c>
      <c r="R47" s="14" t="s">
        <v>11</v>
      </c>
      <c r="S47" s="14" t="s">
        <v>102</v>
      </c>
      <c r="T47" s="14" t="s">
        <v>121</v>
      </c>
      <c r="U47" s="14" t="s">
        <v>122</v>
      </c>
      <c r="V47" s="14" t="s">
        <v>123</v>
      </c>
      <c r="W47" s="14" t="s">
        <v>54</v>
      </c>
      <c r="Y47" s="13" t="s">
        <v>743</v>
      </c>
      <c r="Z47" s="14" t="b">
        <v>0</v>
      </c>
      <c r="AB47" s="13" t="s">
        <v>122</v>
      </c>
      <c r="AC47" s="13" t="s">
        <v>134</v>
      </c>
      <c r="AD47" s="13" t="s">
        <v>746</v>
      </c>
      <c r="AE47" s="14" t="b">
        <v>0</v>
      </c>
      <c r="AG47" s="14" t="s">
        <v>122</v>
      </c>
      <c r="AH47" s="13" t="s">
        <v>134</v>
      </c>
      <c r="AI47" s="13" t="s">
        <v>8</v>
      </c>
      <c r="AK47" s="13" t="b">
        <v>0</v>
      </c>
      <c r="AL47" s="13" t="s">
        <v>8</v>
      </c>
    </row>
    <row r="48" spans="1:38" x14ac:dyDescent="0.3">
      <c r="A48" s="14" t="s">
        <v>95</v>
      </c>
      <c r="B48" s="13" t="s">
        <v>198</v>
      </c>
      <c r="C48" s="14" t="s">
        <v>8</v>
      </c>
      <c r="D48" s="14" t="s">
        <v>231</v>
      </c>
      <c r="E48" s="13" t="s">
        <v>125</v>
      </c>
      <c r="F48" s="17" t="str">
        <f t="shared" si="0"/>
        <v>SWHC050AT</v>
      </c>
      <c r="G48" s="13" t="s">
        <v>302</v>
      </c>
      <c r="H48" s="13" t="s">
        <v>296</v>
      </c>
      <c r="I48" s="14" t="s">
        <v>124</v>
      </c>
      <c r="J48" s="13" t="str">
        <f t="shared" si="2"/>
        <v>HV-ResHP</v>
      </c>
      <c r="K48" s="13" t="s">
        <v>232</v>
      </c>
      <c r="L48" s="14" t="s">
        <v>65</v>
      </c>
      <c r="M48" s="10">
        <v>44172</v>
      </c>
      <c r="N48" s="13" t="s">
        <v>813</v>
      </c>
      <c r="O48" s="13" t="s">
        <v>814</v>
      </c>
      <c r="Q48" s="14" t="s">
        <v>133</v>
      </c>
      <c r="R48" s="14" t="s">
        <v>11</v>
      </c>
      <c r="S48" s="14" t="s">
        <v>102</v>
      </c>
      <c r="T48" s="14" t="s">
        <v>121</v>
      </c>
      <c r="U48" s="14" t="s">
        <v>122</v>
      </c>
      <c r="V48" s="14" t="s">
        <v>123</v>
      </c>
      <c r="W48" s="14" t="s">
        <v>54</v>
      </c>
      <c r="Y48" s="13" t="s">
        <v>743</v>
      </c>
      <c r="Z48" s="14" t="b">
        <v>0</v>
      </c>
      <c r="AB48" s="13" t="s">
        <v>122</v>
      </c>
      <c r="AC48" s="13" t="s">
        <v>134</v>
      </c>
      <c r="AD48" s="13" t="s">
        <v>746</v>
      </c>
      <c r="AE48" s="14" t="b">
        <v>0</v>
      </c>
      <c r="AG48" s="14" t="s">
        <v>122</v>
      </c>
      <c r="AH48" s="13" t="s">
        <v>134</v>
      </c>
      <c r="AI48" s="13" t="s">
        <v>8</v>
      </c>
      <c r="AK48" s="13" t="b">
        <v>0</v>
      </c>
      <c r="AL48" s="13" t="s">
        <v>8</v>
      </c>
    </row>
    <row r="49" spans="1:38" x14ac:dyDescent="0.3">
      <c r="A49" s="14" t="s">
        <v>95</v>
      </c>
      <c r="B49" s="13" t="s">
        <v>199</v>
      </c>
      <c r="C49" s="14" t="s">
        <v>8</v>
      </c>
      <c r="D49" s="14" t="s">
        <v>231</v>
      </c>
      <c r="E49" s="13" t="s">
        <v>125</v>
      </c>
      <c r="F49" s="17" t="str">
        <f t="shared" si="0"/>
        <v>SWHC050AU</v>
      </c>
      <c r="G49" s="13" t="s">
        <v>303</v>
      </c>
      <c r="H49" s="13" t="s">
        <v>296</v>
      </c>
      <c r="I49" s="14" t="s">
        <v>124</v>
      </c>
      <c r="J49" s="13" t="str">
        <f t="shared" si="2"/>
        <v>HV-ResHP</v>
      </c>
      <c r="K49" s="13" t="s">
        <v>232</v>
      </c>
      <c r="L49" s="14" t="s">
        <v>65</v>
      </c>
      <c r="M49" s="10">
        <v>44172</v>
      </c>
      <c r="N49" s="13" t="s">
        <v>815</v>
      </c>
      <c r="O49" s="13" t="s">
        <v>816</v>
      </c>
      <c r="Q49" s="14" t="s">
        <v>133</v>
      </c>
      <c r="R49" s="14" t="s">
        <v>11</v>
      </c>
      <c r="S49" s="14" t="s">
        <v>102</v>
      </c>
      <c r="T49" s="14" t="s">
        <v>121</v>
      </c>
      <c r="U49" s="14" t="s">
        <v>122</v>
      </c>
      <c r="V49" s="14" t="s">
        <v>123</v>
      </c>
      <c r="W49" s="14" t="s">
        <v>54</v>
      </c>
      <c r="Y49" s="13" t="s">
        <v>743</v>
      </c>
      <c r="Z49" s="14" t="b">
        <v>0</v>
      </c>
      <c r="AB49" s="13" t="s">
        <v>122</v>
      </c>
      <c r="AC49" s="13" t="s">
        <v>134</v>
      </c>
      <c r="AD49" s="13" t="s">
        <v>746</v>
      </c>
      <c r="AE49" s="14" t="b">
        <v>0</v>
      </c>
      <c r="AG49" s="14" t="s">
        <v>122</v>
      </c>
      <c r="AH49" s="13" t="s">
        <v>134</v>
      </c>
      <c r="AI49" s="13" t="s">
        <v>8</v>
      </c>
      <c r="AK49" s="13" t="b">
        <v>0</v>
      </c>
      <c r="AL49" s="13" t="s">
        <v>8</v>
      </c>
    </row>
    <row r="50" spans="1:38" x14ac:dyDescent="0.3">
      <c r="A50" s="14" t="s">
        <v>95</v>
      </c>
      <c r="B50" s="13" t="s">
        <v>200</v>
      </c>
      <c r="C50" s="14" t="s">
        <v>8</v>
      </c>
      <c r="D50" s="14" t="s">
        <v>231</v>
      </c>
      <c r="E50" s="13" t="s">
        <v>125</v>
      </c>
      <c r="F50" s="17" t="str">
        <f t="shared" si="0"/>
        <v>SWHC050AV</v>
      </c>
      <c r="G50" s="13" t="s">
        <v>295</v>
      </c>
      <c r="H50" s="13" t="s">
        <v>304</v>
      </c>
      <c r="I50" s="14" t="s">
        <v>124</v>
      </c>
      <c r="J50" s="13" t="str">
        <f t="shared" si="2"/>
        <v>HV-ResHP</v>
      </c>
      <c r="K50" s="13" t="s">
        <v>232</v>
      </c>
      <c r="L50" s="14" t="s">
        <v>65</v>
      </c>
      <c r="M50" s="10">
        <v>44172</v>
      </c>
      <c r="N50" s="13" t="s">
        <v>817</v>
      </c>
      <c r="O50" s="13" t="s">
        <v>818</v>
      </c>
      <c r="Q50" s="14" t="s">
        <v>133</v>
      </c>
      <c r="R50" s="14" t="s">
        <v>11</v>
      </c>
      <c r="S50" s="14" t="s">
        <v>102</v>
      </c>
      <c r="T50" s="14" t="s">
        <v>121</v>
      </c>
      <c r="U50" s="14" t="s">
        <v>122</v>
      </c>
      <c r="V50" s="14" t="s">
        <v>123</v>
      </c>
      <c r="W50" s="14" t="s">
        <v>54</v>
      </c>
      <c r="Y50" s="13" t="s">
        <v>745</v>
      </c>
      <c r="Z50" s="14" t="b">
        <v>0</v>
      </c>
      <c r="AB50" s="13" t="s">
        <v>122</v>
      </c>
      <c r="AC50" s="13" t="s">
        <v>123</v>
      </c>
      <c r="AD50" s="13" t="s">
        <v>747</v>
      </c>
      <c r="AE50" s="14" t="b">
        <v>0</v>
      </c>
      <c r="AG50" s="14" t="s">
        <v>122</v>
      </c>
      <c r="AH50" s="13" t="s">
        <v>123</v>
      </c>
      <c r="AI50" s="13" t="s">
        <v>8</v>
      </c>
      <c r="AK50" s="13" t="b">
        <v>0</v>
      </c>
      <c r="AL50" s="13" t="s">
        <v>8</v>
      </c>
    </row>
    <row r="51" spans="1:38" x14ac:dyDescent="0.3">
      <c r="A51" s="14" t="s">
        <v>95</v>
      </c>
      <c r="B51" s="13" t="s">
        <v>201</v>
      </c>
      <c r="C51" s="14" t="s">
        <v>8</v>
      </c>
      <c r="D51" s="14" t="s">
        <v>231</v>
      </c>
      <c r="E51" s="13" t="s">
        <v>125</v>
      </c>
      <c r="F51" s="17" t="str">
        <f t="shared" si="0"/>
        <v>SWHC050AW</v>
      </c>
      <c r="G51" s="13" t="s">
        <v>297</v>
      </c>
      <c r="H51" s="13" t="s">
        <v>304</v>
      </c>
      <c r="I51" s="14" t="s">
        <v>124</v>
      </c>
      <c r="J51" s="13" t="str">
        <f t="shared" si="2"/>
        <v>HV-ResHP</v>
      </c>
      <c r="K51" s="13" t="s">
        <v>232</v>
      </c>
      <c r="L51" s="14" t="s">
        <v>65</v>
      </c>
      <c r="M51" s="10">
        <v>44172</v>
      </c>
      <c r="N51" s="13" t="s">
        <v>819</v>
      </c>
      <c r="O51" s="13" t="s">
        <v>804</v>
      </c>
      <c r="Q51" s="14" t="s">
        <v>133</v>
      </c>
      <c r="R51" s="14" t="s">
        <v>11</v>
      </c>
      <c r="S51" s="14" t="s">
        <v>102</v>
      </c>
      <c r="T51" s="14" t="s">
        <v>121</v>
      </c>
      <c r="U51" s="14" t="s">
        <v>122</v>
      </c>
      <c r="V51" s="14" t="s">
        <v>123</v>
      </c>
      <c r="W51" s="14" t="s">
        <v>54</v>
      </c>
      <c r="Y51" s="13" t="s">
        <v>745</v>
      </c>
      <c r="Z51" s="14" t="b">
        <v>0</v>
      </c>
      <c r="AB51" s="13" t="s">
        <v>122</v>
      </c>
      <c r="AC51" s="13" t="s">
        <v>123</v>
      </c>
      <c r="AD51" s="13" t="s">
        <v>747</v>
      </c>
      <c r="AE51" s="14" t="b">
        <v>0</v>
      </c>
      <c r="AG51" s="14" t="s">
        <v>122</v>
      </c>
      <c r="AH51" s="13" t="s">
        <v>123</v>
      </c>
      <c r="AI51" s="13" t="s">
        <v>8</v>
      </c>
      <c r="AK51" s="13" t="b">
        <v>0</v>
      </c>
      <c r="AL51" s="13" t="s">
        <v>8</v>
      </c>
    </row>
    <row r="52" spans="1:38" x14ac:dyDescent="0.3">
      <c r="A52" s="14" t="s">
        <v>95</v>
      </c>
      <c r="B52" s="13" t="s">
        <v>202</v>
      </c>
      <c r="C52" s="14" t="s">
        <v>8</v>
      </c>
      <c r="D52" s="14" t="s">
        <v>231</v>
      </c>
      <c r="E52" s="13" t="s">
        <v>125</v>
      </c>
      <c r="F52" s="17" t="str">
        <f t="shared" si="0"/>
        <v>SWHC050AX</v>
      </c>
      <c r="G52" s="13" t="s">
        <v>298</v>
      </c>
      <c r="H52" s="13" t="s">
        <v>304</v>
      </c>
      <c r="I52" s="14" t="s">
        <v>124</v>
      </c>
      <c r="J52" s="13" t="str">
        <f t="shared" si="2"/>
        <v>HV-ResHP</v>
      </c>
      <c r="K52" s="13" t="s">
        <v>232</v>
      </c>
      <c r="L52" s="14" t="s">
        <v>65</v>
      </c>
      <c r="M52" s="10">
        <v>44172</v>
      </c>
      <c r="N52" s="13" t="s">
        <v>820</v>
      </c>
      <c r="O52" s="13" t="s">
        <v>806</v>
      </c>
      <c r="Q52" s="14" t="s">
        <v>133</v>
      </c>
      <c r="R52" s="14" t="s">
        <v>11</v>
      </c>
      <c r="S52" s="14" t="s">
        <v>102</v>
      </c>
      <c r="T52" s="14" t="s">
        <v>121</v>
      </c>
      <c r="U52" s="14" t="s">
        <v>122</v>
      </c>
      <c r="V52" s="14" t="s">
        <v>123</v>
      </c>
      <c r="W52" s="14" t="s">
        <v>54</v>
      </c>
      <c r="Y52" s="13" t="s">
        <v>745</v>
      </c>
      <c r="Z52" s="14" t="b">
        <v>0</v>
      </c>
      <c r="AB52" s="13" t="s">
        <v>122</v>
      </c>
      <c r="AC52" s="13" t="s">
        <v>123</v>
      </c>
      <c r="AD52" s="13" t="s">
        <v>747</v>
      </c>
      <c r="AE52" s="14" t="b">
        <v>0</v>
      </c>
      <c r="AG52" s="14" t="s">
        <v>122</v>
      </c>
      <c r="AH52" s="13" t="s">
        <v>123</v>
      </c>
      <c r="AI52" s="13" t="s">
        <v>8</v>
      </c>
      <c r="AK52" s="13" t="b">
        <v>0</v>
      </c>
      <c r="AL52" s="13" t="s">
        <v>8</v>
      </c>
    </row>
    <row r="53" spans="1:38" x14ac:dyDescent="0.3">
      <c r="A53" s="14" t="s">
        <v>95</v>
      </c>
      <c r="B53" s="13" t="s">
        <v>203</v>
      </c>
      <c r="C53" s="14" t="s">
        <v>8</v>
      </c>
      <c r="D53" s="14" t="s">
        <v>231</v>
      </c>
      <c r="E53" s="13" t="s">
        <v>125</v>
      </c>
      <c r="F53" s="17" t="str">
        <f t="shared" si="0"/>
        <v>SWHC050AY</v>
      </c>
      <c r="G53" s="13" t="s">
        <v>299</v>
      </c>
      <c r="H53" s="13" t="s">
        <v>304</v>
      </c>
      <c r="I53" s="14" t="s">
        <v>124</v>
      </c>
      <c r="J53" s="13" t="str">
        <f t="shared" si="2"/>
        <v>HV-ResHP</v>
      </c>
      <c r="K53" s="13" t="s">
        <v>232</v>
      </c>
      <c r="L53" s="14" t="s">
        <v>65</v>
      </c>
      <c r="M53" s="10">
        <v>44172</v>
      </c>
      <c r="N53" s="13" t="s">
        <v>821</v>
      </c>
      <c r="O53" s="13" t="s">
        <v>808</v>
      </c>
      <c r="Q53" s="14" t="s">
        <v>133</v>
      </c>
      <c r="R53" s="14" t="s">
        <v>11</v>
      </c>
      <c r="S53" s="14" t="s">
        <v>102</v>
      </c>
      <c r="T53" s="14" t="s">
        <v>121</v>
      </c>
      <c r="U53" s="14" t="s">
        <v>122</v>
      </c>
      <c r="V53" s="14" t="s">
        <v>123</v>
      </c>
      <c r="W53" s="14" t="s">
        <v>54</v>
      </c>
      <c r="Y53" s="13" t="s">
        <v>745</v>
      </c>
      <c r="Z53" s="14" t="b">
        <v>0</v>
      </c>
      <c r="AB53" s="13" t="s">
        <v>122</v>
      </c>
      <c r="AC53" s="13" t="s">
        <v>123</v>
      </c>
      <c r="AD53" s="13" t="s">
        <v>747</v>
      </c>
      <c r="AE53" s="14" t="b">
        <v>0</v>
      </c>
      <c r="AG53" s="14" t="s">
        <v>122</v>
      </c>
      <c r="AH53" s="13" t="s">
        <v>123</v>
      </c>
      <c r="AI53" s="13" t="s">
        <v>8</v>
      </c>
      <c r="AK53" s="13" t="b">
        <v>0</v>
      </c>
      <c r="AL53" s="13" t="s">
        <v>8</v>
      </c>
    </row>
    <row r="54" spans="1:38" x14ac:dyDescent="0.3">
      <c r="A54" s="14" t="s">
        <v>95</v>
      </c>
      <c r="B54" s="13" t="s">
        <v>204</v>
      </c>
      <c r="C54" s="14" t="s">
        <v>8</v>
      </c>
      <c r="D54" s="14" t="s">
        <v>231</v>
      </c>
      <c r="E54" s="13" t="s">
        <v>125</v>
      </c>
      <c r="F54" s="17" t="str">
        <f t="shared" si="0"/>
        <v>SWHC050AZ</v>
      </c>
      <c r="G54" s="13" t="s">
        <v>300</v>
      </c>
      <c r="H54" s="13" t="s">
        <v>304</v>
      </c>
      <c r="I54" s="14" t="s">
        <v>124</v>
      </c>
      <c r="J54" s="13" t="str">
        <f t="shared" si="2"/>
        <v>HV-ResHP</v>
      </c>
      <c r="K54" s="13" t="s">
        <v>232</v>
      </c>
      <c r="L54" s="14" t="s">
        <v>65</v>
      </c>
      <c r="M54" s="10">
        <v>44172</v>
      </c>
      <c r="N54" s="13" t="s">
        <v>822</v>
      </c>
      <c r="O54" s="13" t="s">
        <v>810</v>
      </c>
      <c r="Q54" s="14" t="s">
        <v>133</v>
      </c>
      <c r="R54" s="14" t="s">
        <v>11</v>
      </c>
      <c r="S54" s="14" t="s">
        <v>102</v>
      </c>
      <c r="T54" s="14" t="s">
        <v>121</v>
      </c>
      <c r="U54" s="14" t="s">
        <v>122</v>
      </c>
      <c r="V54" s="14" t="s">
        <v>123</v>
      </c>
      <c r="W54" s="14" t="s">
        <v>54</v>
      </c>
      <c r="Y54" s="13" t="s">
        <v>745</v>
      </c>
      <c r="Z54" s="14" t="b">
        <v>0</v>
      </c>
      <c r="AB54" s="13" t="s">
        <v>122</v>
      </c>
      <c r="AC54" s="13" t="s">
        <v>123</v>
      </c>
      <c r="AD54" s="13" t="s">
        <v>747</v>
      </c>
      <c r="AE54" s="14" t="b">
        <v>0</v>
      </c>
      <c r="AG54" s="14" t="s">
        <v>122</v>
      </c>
      <c r="AH54" s="13" t="s">
        <v>123</v>
      </c>
      <c r="AI54" s="13" t="s">
        <v>8</v>
      </c>
      <c r="AK54" s="13" t="b">
        <v>0</v>
      </c>
      <c r="AL54" s="13" t="s">
        <v>8</v>
      </c>
    </row>
    <row r="55" spans="1:38" x14ac:dyDescent="0.3">
      <c r="A55" s="14" t="s">
        <v>95</v>
      </c>
      <c r="B55" s="13" t="s">
        <v>205</v>
      </c>
      <c r="C55" s="14" t="s">
        <v>8</v>
      </c>
      <c r="D55" s="14" t="s">
        <v>231</v>
      </c>
      <c r="E55" s="13" t="s">
        <v>125</v>
      </c>
      <c r="F55" s="17" t="str">
        <f t="shared" si="0"/>
        <v>SWHC050BA</v>
      </c>
      <c r="G55" s="13" t="s">
        <v>301</v>
      </c>
      <c r="H55" s="13" t="s">
        <v>304</v>
      </c>
      <c r="I55" s="14" t="s">
        <v>124</v>
      </c>
      <c r="J55" s="13" t="str">
        <f t="shared" si="2"/>
        <v>HV-ResHP</v>
      </c>
      <c r="K55" s="13" t="s">
        <v>232</v>
      </c>
      <c r="L55" s="14" t="s">
        <v>65</v>
      </c>
      <c r="M55" s="10">
        <v>44172</v>
      </c>
      <c r="N55" s="13" t="s">
        <v>823</v>
      </c>
      <c r="O55" s="13" t="s">
        <v>812</v>
      </c>
      <c r="Q55" s="14" t="s">
        <v>133</v>
      </c>
      <c r="R55" s="14" t="s">
        <v>11</v>
      </c>
      <c r="S55" s="14" t="s">
        <v>102</v>
      </c>
      <c r="T55" s="14" t="s">
        <v>121</v>
      </c>
      <c r="U55" s="14" t="s">
        <v>122</v>
      </c>
      <c r="V55" s="14" t="s">
        <v>123</v>
      </c>
      <c r="W55" s="14" t="s">
        <v>54</v>
      </c>
      <c r="Y55" s="13" t="s">
        <v>745</v>
      </c>
      <c r="Z55" s="14" t="b">
        <v>0</v>
      </c>
      <c r="AB55" s="13" t="s">
        <v>122</v>
      </c>
      <c r="AC55" s="13" t="s">
        <v>123</v>
      </c>
      <c r="AD55" s="13" t="s">
        <v>747</v>
      </c>
      <c r="AE55" s="14" t="b">
        <v>0</v>
      </c>
      <c r="AG55" s="14" t="s">
        <v>122</v>
      </c>
      <c r="AH55" s="13" t="s">
        <v>123</v>
      </c>
      <c r="AI55" s="13" t="s">
        <v>8</v>
      </c>
      <c r="AK55" s="13" t="b">
        <v>0</v>
      </c>
      <c r="AL55" s="13" t="s">
        <v>8</v>
      </c>
    </row>
    <row r="56" spans="1:38" x14ac:dyDescent="0.3">
      <c r="A56" s="14" t="s">
        <v>95</v>
      </c>
      <c r="B56" s="13" t="s">
        <v>206</v>
      </c>
      <c r="C56" s="14" t="s">
        <v>8</v>
      </c>
      <c r="D56" s="14" t="s">
        <v>231</v>
      </c>
      <c r="E56" s="13" t="s">
        <v>125</v>
      </c>
      <c r="F56" s="17" t="str">
        <f t="shared" si="0"/>
        <v>SWHC050BB</v>
      </c>
      <c r="G56" s="13" t="s">
        <v>302</v>
      </c>
      <c r="H56" s="13" t="s">
        <v>304</v>
      </c>
      <c r="I56" s="14" t="s">
        <v>124</v>
      </c>
      <c r="J56" s="13" t="str">
        <f t="shared" si="2"/>
        <v>HV-ResHP</v>
      </c>
      <c r="K56" s="13" t="s">
        <v>232</v>
      </c>
      <c r="L56" s="14" t="s">
        <v>65</v>
      </c>
      <c r="M56" s="10">
        <v>44172</v>
      </c>
      <c r="N56" s="13" t="s">
        <v>824</v>
      </c>
      <c r="O56" s="13" t="s">
        <v>814</v>
      </c>
      <c r="Q56" s="14" t="s">
        <v>133</v>
      </c>
      <c r="R56" s="14" t="s">
        <v>11</v>
      </c>
      <c r="S56" s="14" t="s">
        <v>102</v>
      </c>
      <c r="T56" s="14" t="s">
        <v>121</v>
      </c>
      <c r="U56" s="14" t="s">
        <v>122</v>
      </c>
      <c r="V56" s="14" t="s">
        <v>123</v>
      </c>
      <c r="W56" s="14" t="s">
        <v>54</v>
      </c>
      <c r="Y56" s="13" t="s">
        <v>745</v>
      </c>
      <c r="Z56" s="14" t="b">
        <v>0</v>
      </c>
      <c r="AB56" s="13" t="s">
        <v>122</v>
      </c>
      <c r="AC56" s="13" t="s">
        <v>123</v>
      </c>
      <c r="AD56" s="13" t="s">
        <v>747</v>
      </c>
      <c r="AE56" s="14" t="b">
        <v>0</v>
      </c>
      <c r="AG56" s="14" t="s">
        <v>122</v>
      </c>
      <c r="AH56" s="13" t="s">
        <v>123</v>
      </c>
      <c r="AI56" s="13" t="s">
        <v>8</v>
      </c>
      <c r="AK56" s="13" t="b">
        <v>0</v>
      </c>
      <c r="AL56" s="13" t="s">
        <v>8</v>
      </c>
    </row>
    <row r="57" spans="1:38" x14ac:dyDescent="0.3">
      <c r="A57" s="14" t="s">
        <v>95</v>
      </c>
      <c r="B57" s="13" t="s">
        <v>207</v>
      </c>
      <c r="C57" s="14" t="s">
        <v>8</v>
      </c>
      <c r="D57" s="14" t="s">
        <v>231</v>
      </c>
      <c r="E57" s="13" t="s">
        <v>125</v>
      </c>
      <c r="F57" s="17" t="str">
        <f t="shared" si="0"/>
        <v>SWHC050BC</v>
      </c>
      <c r="G57" s="13" t="s">
        <v>303</v>
      </c>
      <c r="H57" s="13" t="s">
        <v>304</v>
      </c>
      <c r="I57" s="14" t="s">
        <v>124</v>
      </c>
      <c r="J57" s="13" t="str">
        <f t="shared" si="2"/>
        <v>HV-ResHP</v>
      </c>
      <c r="K57" s="13" t="s">
        <v>232</v>
      </c>
      <c r="L57" s="14" t="s">
        <v>65</v>
      </c>
      <c r="M57" s="10">
        <v>44172</v>
      </c>
      <c r="N57" s="13" t="s">
        <v>825</v>
      </c>
      <c r="O57" s="13" t="s">
        <v>816</v>
      </c>
      <c r="Q57" s="14" t="s">
        <v>133</v>
      </c>
      <c r="R57" s="14" t="s">
        <v>11</v>
      </c>
      <c r="S57" s="14" t="s">
        <v>102</v>
      </c>
      <c r="T57" s="14" t="s">
        <v>121</v>
      </c>
      <c r="U57" s="14" t="s">
        <v>122</v>
      </c>
      <c r="V57" s="14" t="s">
        <v>123</v>
      </c>
      <c r="W57" s="14" t="s">
        <v>54</v>
      </c>
      <c r="Y57" s="13" t="s">
        <v>745</v>
      </c>
      <c r="Z57" s="14" t="b">
        <v>0</v>
      </c>
      <c r="AB57" s="13" t="s">
        <v>122</v>
      </c>
      <c r="AC57" s="13" t="s">
        <v>123</v>
      </c>
      <c r="AD57" s="13" t="s">
        <v>747</v>
      </c>
      <c r="AE57" s="14" t="b">
        <v>0</v>
      </c>
      <c r="AG57" s="14" t="s">
        <v>122</v>
      </c>
      <c r="AH57" s="13" t="s">
        <v>123</v>
      </c>
      <c r="AI57" s="13" t="s">
        <v>8</v>
      </c>
      <c r="AK57" s="13" t="b">
        <v>0</v>
      </c>
      <c r="AL57" s="13" t="s">
        <v>8</v>
      </c>
    </row>
    <row r="58" spans="1:38" x14ac:dyDescent="0.3">
      <c r="A58" s="14" t="s">
        <v>95</v>
      </c>
      <c r="B58" s="13" t="s">
        <v>208</v>
      </c>
      <c r="C58" s="14" t="s">
        <v>8</v>
      </c>
      <c r="D58" s="14" t="s">
        <v>231</v>
      </c>
      <c r="E58" s="13" t="s">
        <v>125</v>
      </c>
      <c r="F58" s="17" t="str">
        <f t="shared" si="0"/>
        <v>SWHC050BD</v>
      </c>
      <c r="G58" s="13" t="s">
        <v>295</v>
      </c>
      <c r="H58" s="13" t="s">
        <v>304</v>
      </c>
      <c r="I58" s="14" t="s">
        <v>124</v>
      </c>
      <c r="K58" s="13" t="s">
        <v>232</v>
      </c>
      <c r="L58" s="14" t="s">
        <v>65</v>
      </c>
      <c r="M58" s="10">
        <v>44172</v>
      </c>
      <c r="N58" s="13" t="s">
        <v>826</v>
      </c>
      <c r="O58" s="13" t="s">
        <v>818</v>
      </c>
      <c r="Q58" s="14" t="s">
        <v>133</v>
      </c>
      <c r="R58" s="14" t="s">
        <v>11</v>
      </c>
      <c r="S58" s="14" t="s">
        <v>102</v>
      </c>
      <c r="T58" s="14" t="s">
        <v>121</v>
      </c>
      <c r="U58" s="14" t="s">
        <v>122</v>
      </c>
      <c r="V58" s="14" t="s">
        <v>123</v>
      </c>
      <c r="W58" s="14" t="s">
        <v>54</v>
      </c>
      <c r="Z58" s="14"/>
      <c r="AD58" s="13" t="s">
        <v>748</v>
      </c>
      <c r="AE58" s="14" t="b">
        <v>0</v>
      </c>
      <c r="AG58" s="14" t="s">
        <v>122</v>
      </c>
      <c r="AH58" s="13" t="s">
        <v>123</v>
      </c>
      <c r="AI58" s="13" t="s">
        <v>8</v>
      </c>
      <c r="AK58" s="13" t="b">
        <v>0</v>
      </c>
      <c r="AL58" s="13" t="s">
        <v>8</v>
      </c>
    </row>
    <row r="59" spans="1:38" x14ac:dyDescent="0.3">
      <c r="A59" s="14" t="s">
        <v>95</v>
      </c>
      <c r="B59" s="13" t="s">
        <v>209</v>
      </c>
      <c r="C59" s="14" t="s">
        <v>8</v>
      </c>
      <c r="D59" s="14" t="s">
        <v>231</v>
      </c>
      <c r="E59" s="13" t="s">
        <v>125</v>
      </c>
      <c r="F59" s="17" t="str">
        <f t="shared" si="0"/>
        <v>SWHC050BE</v>
      </c>
      <c r="G59" s="13" t="s">
        <v>297</v>
      </c>
      <c r="H59" s="13" t="s">
        <v>304</v>
      </c>
      <c r="I59" s="13" t="s">
        <v>124</v>
      </c>
      <c r="K59" s="13" t="s">
        <v>232</v>
      </c>
      <c r="L59" s="13" t="s">
        <v>65</v>
      </c>
      <c r="M59" s="10">
        <v>44172</v>
      </c>
      <c r="N59" s="13" t="s">
        <v>827</v>
      </c>
      <c r="O59" s="13" t="s">
        <v>804</v>
      </c>
      <c r="Q59" s="13" t="s">
        <v>133</v>
      </c>
      <c r="R59" s="13" t="s">
        <v>11</v>
      </c>
      <c r="S59" s="13" t="s">
        <v>102</v>
      </c>
      <c r="T59" s="13" t="s">
        <v>121</v>
      </c>
      <c r="U59" s="13" t="s">
        <v>122</v>
      </c>
      <c r="V59" s="13" t="s">
        <v>123</v>
      </c>
      <c r="W59" s="13" t="s">
        <v>54</v>
      </c>
      <c r="AD59" s="13" t="s">
        <v>748</v>
      </c>
      <c r="AE59" s="14" t="b">
        <v>0</v>
      </c>
      <c r="AG59" s="14" t="s">
        <v>122</v>
      </c>
      <c r="AH59" s="13" t="s">
        <v>123</v>
      </c>
      <c r="AI59" s="13" t="s">
        <v>8</v>
      </c>
      <c r="AK59" s="13" t="b">
        <v>0</v>
      </c>
      <c r="AL59" s="13" t="s">
        <v>8</v>
      </c>
    </row>
    <row r="60" spans="1:38" x14ac:dyDescent="0.3">
      <c r="A60" s="14" t="s">
        <v>95</v>
      </c>
      <c r="B60" s="13" t="s">
        <v>210</v>
      </c>
      <c r="C60" s="14" t="s">
        <v>8</v>
      </c>
      <c r="D60" s="14" t="s">
        <v>231</v>
      </c>
      <c r="E60" s="13" t="s">
        <v>125</v>
      </c>
      <c r="F60" s="17" t="str">
        <f t="shared" si="0"/>
        <v>SWHC050BF</v>
      </c>
      <c r="G60" s="13" t="s">
        <v>298</v>
      </c>
      <c r="H60" s="13" t="s">
        <v>304</v>
      </c>
      <c r="I60" s="13" t="s">
        <v>124</v>
      </c>
      <c r="K60" s="13" t="s">
        <v>232</v>
      </c>
      <c r="L60" s="13" t="s">
        <v>65</v>
      </c>
      <c r="M60" s="10">
        <v>44172</v>
      </c>
      <c r="N60" s="13" t="s">
        <v>828</v>
      </c>
      <c r="O60" s="13" t="s">
        <v>806</v>
      </c>
      <c r="Q60" s="13" t="s">
        <v>133</v>
      </c>
      <c r="R60" s="13" t="s">
        <v>11</v>
      </c>
      <c r="S60" s="13" t="s">
        <v>102</v>
      </c>
      <c r="T60" s="13" t="s">
        <v>121</v>
      </c>
      <c r="U60" s="13" t="s">
        <v>122</v>
      </c>
      <c r="V60" s="13" t="s">
        <v>123</v>
      </c>
      <c r="W60" s="13" t="s">
        <v>54</v>
      </c>
      <c r="AD60" s="13" t="s">
        <v>748</v>
      </c>
      <c r="AE60" s="14" t="b">
        <v>0</v>
      </c>
      <c r="AG60" s="14" t="s">
        <v>122</v>
      </c>
      <c r="AH60" s="13" t="s">
        <v>123</v>
      </c>
      <c r="AI60" s="13" t="s">
        <v>8</v>
      </c>
      <c r="AK60" s="13" t="b">
        <v>0</v>
      </c>
      <c r="AL60" s="13" t="s">
        <v>8</v>
      </c>
    </row>
    <row r="61" spans="1:38" x14ac:dyDescent="0.3">
      <c r="A61" s="14" t="s">
        <v>95</v>
      </c>
      <c r="B61" s="13" t="s">
        <v>211</v>
      </c>
      <c r="C61" s="14" t="s">
        <v>8</v>
      </c>
      <c r="D61" s="14" t="s">
        <v>231</v>
      </c>
      <c r="E61" s="13" t="s">
        <v>125</v>
      </c>
      <c r="F61" s="17" t="str">
        <f t="shared" si="0"/>
        <v>SWHC050BG</v>
      </c>
      <c r="G61" s="13" t="s">
        <v>299</v>
      </c>
      <c r="H61" s="13" t="s">
        <v>304</v>
      </c>
      <c r="I61" s="13" t="s">
        <v>124</v>
      </c>
      <c r="K61" s="13" t="s">
        <v>232</v>
      </c>
      <c r="L61" s="13" t="s">
        <v>65</v>
      </c>
      <c r="M61" s="10">
        <v>44172</v>
      </c>
      <c r="N61" s="13" t="s">
        <v>829</v>
      </c>
      <c r="O61" s="13" t="s">
        <v>808</v>
      </c>
      <c r="Q61" s="13" t="s">
        <v>133</v>
      </c>
      <c r="R61" s="13" t="s">
        <v>11</v>
      </c>
      <c r="S61" s="13" t="s">
        <v>102</v>
      </c>
      <c r="T61" s="13" t="s">
        <v>121</v>
      </c>
      <c r="U61" s="13" t="s">
        <v>122</v>
      </c>
      <c r="V61" s="13" t="s">
        <v>123</v>
      </c>
      <c r="W61" s="13" t="s">
        <v>54</v>
      </c>
      <c r="AD61" s="13" t="s">
        <v>748</v>
      </c>
      <c r="AE61" s="14" t="b">
        <v>0</v>
      </c>
      <c r="AG61" s="14" t="s">
        <v>122</v>
      </c>
      <c r="AH61" s="13" t="s">
        <v>123</v>
      </c>
      <c r="AI61" s="13" t="s">
        <v>8</v>
      </c>
      <c r="AK61" s="13" t="b">
        <v>0</v>
      </c>
      <c r="AL61" s="13" t="s">
        <v>8</v>
      </c>
    </row>
    <row r="62" spans="1:38" x14ac:dyDescent="0.3">
      <c r="A62" s="14" t="s">
        <v>95</v>
      </c>
      <c r="B62" s="13" t="s">
        <v>212</v>
      </c>
      <c r="C62" s="14" t="s">
        <v>8</v>
      </c>
      <c r="D62" s="14" t="s">
        <v>231</v>
      </c>
      <c r="E62" s="13" t="s">
        <v>125</v>
      </c>
      <c r="F62" s="17" t="str">
        <f t="shared" si="0"/>
        <v>SWHC050BH</v>
      </c>
      <c r="G62" s="13" t="s">
        <v>300</v>
      </c>
      <c r="H62" s="13" t="s">
        <v>304</v>
      </c>
      <c r="I62" s="13" t="s">
        <v>124</v>
      </c>
      <c r="K62" s="13" t="s">
        <v>232</v>
      </c>
      <c r="L62" s="13" t="s">
        <v>65</v>
      </c>
      <c r="M62" s="10">
        <v>44172</v>
      </c>
      <c r="N62" s="13" t="s">
        <v>830</v>
      </c>
      <c r="O62" s="13" t="s">
        <v>810</v>
      </c>
      <c r="Q62" s="13" t="s">
        <v>133</v>
      </c>
      <c r="R62" s="13" t="s">
        <v>11</v>
      </c>
      <c r="S62" s="13" t="s">
        <v>102</v>
      </c>
      <c r="T62" s="13" t="s">
        <v>121</v>
      </c>
      <c r="U62" s="13" t="s">
        <v>122</v>
      </c>
      <c r="V62" s="13" t="s">
        <v>123</v>
      </c>
      <c r="W62" s="13" t="s">
        <v>54</v>
      </c>
      <c r="AD62" s="13" t="s">
        <v>748</v>
      </c>
      <c r="AE62" s="14" t="b">
        <v>0</v>
      </c>
      <c r="AG62" s="14" t="s">
        <v>122</v>
      </c>
      <c r="AH62" s="13" t="s">
        <v>123</v>
      </c>
      <c r="AI62" s="13" t="s">
        <v>8</v>
      </c>
      <c r="AK62" s="13" t="b">
        <v>0</v>
      </c>
      <c r="AL62" s="13" t="s">
        <v>8</v>
      </c>
    </row>
    <row r="63" spans="1:38" x14ac:dyDescent="0.3">
      <c r="A63" s="14" t="s">
        <v>95</v>
      </c>
      <c r="B63" s="13" t="s">
        <v>213</v>
      </c>
      <c r="C63" s="14" t="s">
        <v>8</v>
      </c>
      <c r="D63" s="14" t="s">
        <v>231</v>
      </c>
      <c r="E63" s="13" t="s">
        <v>125</v>
      </c>
      <c r="F63" s="17" t="str">
        <f t="shared" si="0"/>
        <v>SWHC050BI</v>
      </c>
      <c r="G63" s="13" t="s">
        <v>301</v>
      </c>
      <c r="H63" s="13" t="s">
        <v>304</v>
      </c>
      <c r="I63" s="13" t="s">
        <v>124</v>
      </c>
      <c r="K63" s="13" t="s">
        <v>232</v>
      </c>
      <c r="L63" s="13" t="s">
        <v>65</v>
      </c>
      <c r="M63" s="10">
        <v>44172</v>
      </c>
      <c r="N63" s="13" t="s">
        <v>831</v>
      </c>
      <c r="O63" s="13" t="s">
        <v>812</v>
      </c>
      <c r="Q63" s="13" t="s">
        <v>133</v>
      </c>
      <c r="R63" s="13" t="s">
        <v>11</v>
      </c>
      <c r="S63" s="13" t="s">
        <v>102</v>
      </c>
      <c r="T63" s="13" t="s">
        <v>121</v>
      </c>
      <c r="U63" s="13" t="s">
        <v>122</v>
      </c>
      <c r="V63" s="13" t="s">
        <v>123</v>
      </c>
      <c r="W63" s="13" t="s">
        <v>54</v>
      </c>
      <c r="AD63" s="13" t="s">
        <v>748</v>
      </c>
      <c r="AE63" s="14" t="b">
        <v>0</v>
      </c>
      <c r="AG63" s="14" t="s">
        <v>122</v>
      </c>
      <c r="AH63" s="13" t="s">
        <v>123</v>
      </c>
      <c r="AI63" s="13" t="s">
        <v>8</v>
      </c>
      <c r="AK63" s="13" t="b">
        <v>0</v>
      </c>
      <c r="AL63" s="13" t="s">
        <v>8</v>
      </c>
    </row>
    <row r="64" spans="1:38" x14ac:dyDescent="0.3">
      <c r="A64" s="14" t="s">
        <v>95</v>
      </c>
      <c r="B64" s="13" t="s">
        <v>214</v>
      </c>
      <c r="C64" s="14" t="s">
        <v>8</v>
      </c>
      <c r="D64" s="14" t="s">
        <v>231</v>
      </c>
      <c r="E64" s="13" t="s">
        <v>125</v>
      </c>
      <c r="F64" s="17" t="str">
        <f t="shared" si="0"/>
        <v>SWHC050BJ</v>
      </c>
      <c r="G64" s="13" t="s">
        <v>302</v>
      </c>
      <c r="H64" s="13" t="s">
        <v>304</v>
      </c>
      <c r="I64" s="13" t="s">
        <v>124</v>
      </c>
      <c r="K64" s="13" t="s">
        <v>232</v>
      </c>
      <c r="L64" s="13" t="s">
        <v>65</v>
      </c>
      <c r="M64" s="10">
        <v>44172</v>
      </c>
      <c r="N64" s="13" t="s">
        <v>832</v>
      </c>
      <c r="O64" s="13" t="s">
        <v>814</v>
      </c>
      <c r="Q64" s="13" t="s">
        <v>133</v>
      </c>
      <c r="R64" s="13" t="s">
        <v>11</v>
      </c>
      <c r="S64" s="13" t="s">
        <v>102</v>
      </c>
      <c r="T64" s="13" t="s">
        <v>121</v>
      </c>
      <c r="U64" s="13" t="s">
        <v>122</v>
      </c>
      <c r="V64" s="13" t="s">
        <v>123</v>
      </c>
      <c r="W64" s="13" t="s">
        <v>54</v>
      </c>
      <c r="AD64" s="13" t="s">
        <v>748</v>
      </c>
      <c r="AE64" s="14" t="b">
        <v>0</v>
      </c>
      <c r="AG64" s="14" t="s">
        <v>122</v>
      </c>
      <c r="AH64" s="13" t="s">
        <v>123</v>
      </c>
      <c r="AI64" s="13" t="s">
        <v>8</v>
      </c>
      <c r="AK64" s="13" t="b">
        <v>0</v>
      </c>
      <c r="AL64" s="13" t="s">
        <v>8</v>
      </c>
    </row>
    <row r="65" spans="1:38" x14ac:dyDescent="0.3">
      <c r="A65" s="14" t="s">
        <v>95</v>
      </c>
      <c r="B65" s="13" t="s">
        <v>215</v>
      </c>
      <c r="C65" s="14" t="s">
        <v>8</v>
      </c>
      <c r="D65" s="14" t="s">
        <v>231</v>
      </c>
      <c r="E65" s="13" t="s">
        <v>125</v>
      </c>
      <c r="F65" s="17" t="str">
        <f t="shared" si="0"/>
        <v>SWHC050BK</v>
      </c>
      <c r="G65" s="13" t="s">
        <v>303</v>
      </c>
      <c r="H65" s="13" t="s">
        <v>304</v>
      </c>
      <c r="I65" s="13" t="s">
        <v>124</v>
      </c>
      <c r="K65" s="13" t="s">
        <v>232</v>
      </c>
      <c r="L65" s="13" t="s">
        <v>65</v>
      </c>
      <c r="M65" s="10">
        <v>44172</v>
      </c>
      <c r="N65" s="13" t="s">
        <v>833</v>
      </c>
      <c r="O65" s="13" t="s">
        <v>816</v>
      </c>
      <c r="Q65" s="13" t="s">
        <v>133</v>
      </c>
      <c r="R65" s="13" t="s">
        <v>11</v>
      </c>
      <c r="S65" s="13" t="s">
        <v>102</v>
      </c>
      <c r="T65" s="13" t="s">
        <v>121</v>
      </c>
      <c r="U65" s="13" t="s">
        <v>122</v>
      </c>
      <c r="V65" s="13" t="s">
        <v>123</v>
      </c>
      <c r="W65" s="13" t="s">
        <v>54</v>
      </c>
      <c r="AD65" s="13" t="s">
        <v>748</v>
      </c>
      <c r="AE65" s="14" t="b">
        <v>0</v>
      </c>
      <c r="AG65" s="14" t="s">
        <v>122</v>
      </c>
      <c r="AH65" s="13" t="s">
        <v>123</v>
      </c>
      <c r="AI65" s="13" t="s">
        <v>8</v>
      </c>
      <c r="AK65" s="13" t="b">
        <v>0</v>
      </c>
      <c r="AL65" s="13" t="s">
        <v>8</v>
      </c>
    </row>
    <row r="66" spans="1:38" x14ac:dyDescent="0.3">
      <c r="A66" s="14" t="s">
        <v>95</v>
      </c>
      <c r="B66" s="13" t="s">
        <v>216</v>
      </c>
      <c r="C66" s="14" t="s">
        <v>8</v>
      </c>
      <c r="D66" s="14" t="s">
        <v>231</v>
      </c>
      <c r="E66" s="13" t="s">
        <v>125</v>
      </c>
      <c r="F66" s="17" t="str">
        <f t="shared" si="0"/>
        <v>SWHC050BL</v>
      </c>
      <c r="G66" s="13" t="s">
        <v>297</v>
      </c>
      <c r="H66" s="13" t="s">
        <v>296</v>
      </c>
      <c r="I66" s="13" t="s">
        <v>124</v>
      </c>
      <c r="K66" s="13" t="s">
        <v>232</v>
      </c>
      <c r="L66" s="13" t="s">
        <v>65</v>
      </c>
      <c r="M66" s="10">
        <v>44172</v>
      </c>
      <c r="N66" s="13" t="s">
        <v>834</v>
      </c>
      <c r="O66" s="13" t="s">
        <v>804</v>
      </c>
      <c r="Q66" s="13" t="s">
        <v>133</v>
      </c>
      <c r="R66" s="13" t="s">
        <v>11</v>
      </c>
      <c r="S66" s="13" t="s">
        <v>102</v>
      </c>
      <c r="T66" s="13" t="s">
        <v>121</v>
      </c>
      <c r="U66" s="13" t="s">
        <v>122</v>
      </c>
      <c r="V66" s="13" t="s">
        <v>123</v>
      </c>
      <c r="W66" s="13" t="s">
        <v>54</v>
      </c>
      <c r="AD66" s="13" t="s">
        <v>746</v>
      </c>
      <c r="AE66" s="14" t="b">
        <v>0</v>
      </c>
      <c r="AG66" s="14" t="s">
        <v>122</v>
      </c>
      <c r="AH66" s="13" t="s">
        <v>134</v>
      </c>
      <c r="AI66" s="13" t="s">
        <v>8</v>
      </c>
      <c r="AK66" s="13" t="b">
        <v>0</v>
      </c>
      <c r="AL66" s="13" t="s">
        <v>8</v>
      </c>
    </row>
    <row r="67" spans="1:38" x14ac:dyDescent="0.3">
      <c r="A67" s="14" t="s">
        <v>95</v>
      </c>
      <c r="B67" s="13" t="s">
        <v>217</v>
      </c>
      <c r="C67" s="14" t="s">
        <v>8</v>
      </c>
      <c r="D67" s="14" t="s">
        <v>231</v>
      </c>
      <c r="E67" s="13" t="s">
        <v>125</v>
      </c>
      <c r="F67" s="17" t="str">
        <f t="shared" si="0"/>
        <v>SWHC050BM</v>
      </c>
      <c r="G67" s="13" t="s">
        <v>298</v>
      </c>
      <c r="H67" s="13" t="s">
        <v>296</v>
      </c>
      <c r="I67" s="13" t="s">
        <v>124</v>
      </c>
      <c r="K67" s="13" t="s">
        <v>232</v>
      </c>
      <c r="L67" s="13" t="s">
        <v>65</v>
      </c>
      <c r="M67" s="10">
        <v>44172</v>
      </c>
      <c r="N67" s="13" t="s">
        <v>835</v>
      </c>
      <c r="O67" s="13" t="s">
        <v>806</v>
      </c>
      <c r="Q67" s="13" t="s">
        <v>133</v>
      </c>
      <c r="R67" s="13" t="s">
        <v>11</v>
      </c>
      <c r="S67" s="13" t="s">
        <v>102</v>
      </c>
      <c r="T67" s="13" t="s">
        <v>121</v>
      </c>
      <c r="U67" s="13" t="s">
        <v>122</v>
      </c>
      <c r="V67" s="13" t="s">
        <v>123</v>
      </c>
      <c r="W67" s="13" t="s">
        <v>54</v>
      </c>
      <c r="AD67" s="13" t="s">
        <v>746</v>
      </c>
      <c r="AE67" s="14" t="b">
        <v>0</v>
      </c>
      <c r="AG67" s="14" t="s">
        <v>122</v>
      </c>
      <c r="AH67" s="13" t="s">
        <v>134</v>
      </c>
      <c r="AI67" s="13" t="s">
        <v>8</v>
      </c>
      <c r="AK67" s="13" t="b">
        <v>0</v>
      </c>
      <c r="AL67" s="13" t="s">
        <v>8</v>
      </c>
    </row>
    <row r="68" spans="1:38" x14ac:dyDescent="0.3">
      <c r="A68" s="14" t="s">
        <v>95</v>
      </c>
      <c r="B68" s="13" t="s">
        <v>218</v>
      </c>
      <c r="C68" s="14" t="s">
        <v>8</v>
      </c>
      <c r="D68" s="14" t="s">
        <v>231</v>
      </c>
      <c r="E68" s="13" t="s">
        <v>125</v>
      </c>
      <c r="F68" s="17" t="str">
        <f t="shared" ref="F68:F80" si="3">B68</f>
        <v>SWHC050BN</v>
      </c>
      <c r="G68" s="13" t="s">
        <v>299</v>
      </c>
      <c r="H68" s="13" t="s">
        <v>296</v>
      </c>
      <c r="I68" s="13" t="s">
        <v>124</v>
      </c>
      <c r="K68" s="13" t="s">
        <v>232</v>
      </c>
      <c r="L68" s="13" t="s">
        <v>65</v>
      </c>
      <c r="M68" s="10">
        <v>44172</v>
      </c>
      <c r="N68" s="13" t="s">
        <v>836</v>
      </c>
      <c r="O68" s="13" t="s">
        <v>808</v>
      </c>
      <c r="Q68" s="13" t="s">
        <v>133</v>
      </c>
      <c r="R68" s="13" t="s">
        <v>11</v>
      </c>
      <c r="S68" s="13" t="s">
        <v>102</v>
      </c>
      <c r="T68" s="13" t="s">
        <v>121</v>
      </c>
      <c r="U68" s="13" t="s">
        <v>122</v>
      </c>
      <c r="V68" s="13" t="s">
        <v>123</v>
      </c>
      <c r="W68" s="13" t="s">
        <v>54</v>
      </c>
      <c r="AD68" s="13" t="s">
        <v>746</v>
      </c>
      <c r="AE68" s="14" t="b">
        <v>0</v>
      </c>
      <c r="AG68" s="14" t="s">
        <v>122</v>
      </c>
      <c r="AH68" s="13" t="s">
        <v>134</v>
      </c>
      <c r="AI68" s="13" t="s">
        <v>8</v>
      </c>
      <c r="AK68" s="13" t="b">
        <v>0</v>
      </c>
      <c r="AL68" s="13" t="s">
        <v>8</v>
      </c>
    </row>
    <row r="69" spans="1:38" x14ac:dyDescent="0.3">
      <c r="A69" s="14" t="s">
        <v>95</v>
      </c>
      <c r="B69" s="13" t="s">
        <v>219</v>
      </c>
      <c r="C69" s="14" t="s">
        <v>8</v>
      </c>
      <c r="D69" s="14" t="s">
        <v>231</v>
      </c>
      <c r="E69" s="13" t="s">
        <v>125</v>
      </c>
      <c r="F69" s="17" t="str">
        <f t="shared" si="3"/>
        <v>SWHC050BO</v>
      </c>
      <c r="G69" s="13" t="s">
        <v>300</v>
      </c>
      <c r="H69" s="13" t="s">
        <v>296</v>
      </c>
      <c r="I69" s="13" t="s">
        <v>124</v>
      </c>
      <c r="K69" s="13" t="s">
        <v>232</v>
      </c>
      <c r="L69" s="13" t="s">
        <v>65</v>
      </c>
      <c r="M69" s="10">
        <v>44172</v>
      </c>
      <c r="N69" s="13" t="s">
        <v>837</v>
      </c>
      <c r="O69" s="13" t="s">
        <v>810</v>
      </c>
      <c r="Q69" s="13" t="s">
        <v>133</v>
      </c>
      <c r="R69" s="13" t="s">
        <v>11</v>
      </c>
      <c r="S69" s="13" t="s">
        <v>102</v>
      </c>
      <c r="T69" s="13" t="s">
        <v>121</v>
      </c>
      <c r="U69" s="13" t="s">
        <v>122</v>
      </c>
      <c r="V69" s="13" t="s">
        <v>123</v>
      </c>
      <c r="W69" s="13" t="s">
        <v>54</v>
      </c>
      <c r="AD69" s="13" t="s">
        <v>746</v>
      </c>
      <c r="AE69" s="14" t="b">
        <v>0</v>
      </c>
      <c r="AG69" s="14" t="s">
        <v>122</v>
      </c>
      <c r="AH69" s="13" t="s">
        <v>134</v>
      </c>
      <c r="AI69" s="13" t="s">
        <v>8</v>
      </c>
      <c r="AK69" s="13" t="b">
        <v>0</v>
      </c>
      <c r="AL69" s="13" t="s">
        <v>8</v>
      </c>
    </row>
    <row r="70" spans="1:38" x14ac:dyDescent="0.3">
      <c r="A70" s="14" t="s">
        <v>95</v>
      </c>
      <c r="B70" s="13" t="s">
        <v>220</v>
      </c>
      <c r="C70" s="14" t="s">
        <v>8</v>
      </c>
      <c r="D70" s="14" t="s">
        <v>231</v>
      </c>
      <c r="E70" s="13" t="s">
        <v>125</v>
      </c>
      <c r="F70" s="17" t="str">
        <f t="shared" si="3"/>
        <v>SWHC050BP</v>
      </c>
      <c r="G70" s="13" t="s">
        <v>301</v>
      </c>
      <c r="H70" s="13" t="s">
        <v>296</v>
      </c>
      <c r="I70" s="13" t="s">
        <v>124</v>
      </c>
      <c r="K70" s="13" t="s">
        <v>232</v>
      </c>
      <c r="L70" s="13" t="s">
        <v>65</v>
      </c>
      <c r="M70" s="10">
        <v>44172</v>
      </c>
      <c r="N70" s="13" t="s">
        <v>838</v>
      </c>
      <c r="O70" s="13" t="s">
        <v>812</v>
      </c>
      <c r="Q70" s="13" t="s">
        <v>133</v>
      </c>
      <c r="R70" s="13" t="s">
        <v>11</v>
      </c>
      <c r="S70" s="13" t="s">
        <v>102</v>
      </c>
      <c r="T70" s="13" t="s">
        <v>121</v>
      </c>
      <c r="U70" s="13" t="s">
        <v>122</v>
      </c>
      <c r="V70" s="13" t="s">
        <v>123</v>
      </c>
      <c r="W70" s="13" t="s">
        <v>54</v>
      </c>
      <c r="AD70" s="13" t="s">
        <v>746</v>
      </c>
      <c r="AE70" s="14" t="b">
        <v>0</v>
      </c>
      <c r="AG70" s="14" t="s">
        <v>122</v>
      </c>
      <c r="AH70" s="13" t="s">
        <v>134</v>
      </c>
      <c r="AI70" s="13" t="s">
        <v>8</v>
      </c>
      <c r="AK70" s="13" t="b">
        <v>0</v>
      </c>
      <c r="AL70" s="13" t="s">
        <v>8</v>
      </c>
    </row>
    <row r="71" spans="1:38" x14ac:dyDescent="0.3">
      <c r="A71" s="14" t="s">
        <v>95</v>
      </c>
      <c r="B71" s="13" t="s">
        <v>221</v>
      </c>
      <c r="C71" s="14" t="s">
        <v>8</v>
      </c>
      <c r="D71" s="14" t="s">
        <v>231</v>
      </c>
      <c r="E71" s="13" t="s">
        <v>125</v>
      </c>
      <c r="F71" s="17" t="str">
        <f t="shared" si="3"/>
        <v>SWHC050BQ</v>
      </c>
      <c r="G71" s="13" t="s">
        <v>302</v>
      </c>
      <c r="H71" s="13" t="s">
        <v>296</v>
      </c>
      <c r="I71" s="13" t="s">
        <v>124</v>
      </c>
      <c r="K71" s="13" t="s">
        <v>232</v>
      </c>
      <c r="L71" s="13" t="s">
        <v>65</v>
      </c>
      <c r="M71" s="10">
        <v>44172</v>
      </c>
      <c r="N71" s="13" t="s">
        <v>839</v>
      </c>
      <c r="O71" s="13" t="s">
        <v>814</v>
      </c>
      <c r="Q71" s="13" t="s">
        <v>133</v>
      </c>
      <c r="R71" s="13" t="s">
        <v>11</v>
      </c>
      <c r="S71" s="13" t="s">
        <v>102</v>
      </c>
      <c r="T71" s="13" t="s">
        <v>121</v>
      </c>
      <c r="U71" s="13" t="s">
        <v>122</v>
      </c>
      <c r="V71" s="13" t="s">
        <v>123</v>
      </c>
      <c r="W71" s="13" t="s">
        <v>54</v>
      </c>
      <c r="AD71" s="13" t="s">
        <v>746</v>
      </c>
      <c r="AE71" s="14" t="b">
        <v>0</v>
      </c>
      <c r="AG71" s="14" t="s">
        <v>122</v>
      </c>
      <c r="AH71" s="13" t="s">
        <v>134</v>
      </c>
      <c r="AI71" s="13" t="s">
        <v>8</v>
      </c>
      <c r="AK71" s="13" t="b">
        <v>0</v>
      </c>
      <c r="AL71" s="13" t="s">
        <v>8</v>
      </c>
    </row>
    <row r="72" spans="1:38" x14ac:dyDescent="0.3">
      <c r="A72" s="14" t="s">
        <v>95</v>
      </c>
      <c r="B72" s="13" t="s">
        <v>222</v>
      </c>
      <c r="C72" s="14" t="s">
        <v>8</v>
      </c>
      <c r="D72" s="14" t="s">
        <v>231</v>
      </c>
      <c r="E72" s="13" t="s">
        <v>125</v>
      </c>
      <c r="F72" s="17" t="str">
        <f t="shared" si="3"/>
        <v>SWHC050BR</v>
      </c>
      <c r="G72" s="13" t="s">
        <v>303</v>
      </c>
      <c r="H72" s="13" t="s">
        <v>296</v>
      </c>
      <c r="I72" s="13" t="s">
        <v>124</v>
      </c>
      <c r="K72" s="13" t="s">
        <v>232</v>
      </c>
      <c r="L72" s="13" t="s">
        <v>65</v>
      </c>
      <c r="M72" s="10">
        <v>44172</v>
      </c>
      <c r="N72" s="13" t="s">
        <v>840</v>
      </c>
      <c r="O72" s="13" t="s">
        <v>816</v>
      </c>
      <c r="Q72" s="13" t="s">
        <v>133</v>
      </c>
      <c r="R72" s="13" t="s">
        <v>11</v>
      </c>
      <c r="S72" s="13" t="s">
        <v>102</v>
      </c>
      <c r="T72" s="13" t="s">
        <v>121</v>
      </c>
      <c r="U72" s="13" t="s">
        <v>122</v>
      </c>
      <c r="V72" s="13" t="s">
        <v>123</v>
      </c>
      <c r="W72" s="13" t="s">
        <v>54</v>
      </c>
      <c r="AD72" s="13" t="s">
        <v>746</v>
      </c>
      <c r="AE72" s="14" t="b">
        <v>0</v>
      </c>
      <c r="AG72" s="14" t="s">
        <v>122</v>
      </c>
      <c r="AH72" s="13" t="s">
        <v>134</v>
      </c>
      <c r="AI72" s="13" t="s">
        <v>8</v>
      </c>
      <c r="AK72" s="13" t="b">
        <v>0</v>
      </c>
      <c r="AL72" s="13" t="s">
        <v>8</v>
      </c>
    </row>
    <row r="73" spans="1:38" x14ac:dyDescent="0.3">
      <c r="A73" s="14" t="s">
        <v>95</v>
      </c>
      <c r="B73" s="13" t="s">
        <v>223</v>
      </c>
      <c r="C73" s="14" t="s">
        <v>8</v>
      </c>
      <c r="D73" s="14" t="s">
        <v>231</v>
      </c>
      <c r="E73" s="13" t="s">
        <v>125</v>
      </c>
      <c r="F73" s="17" t="str">
        <f t="shared" si="3"/>
        <v>SWHC050BS</v>
      </c>
      <c r="G73" s="13" t="s">
        <v>295</v>
      </c>
      <c r="H73" s="13" t="s">
        <v>304</v>
      </c>
      <c r="I73" s="13" t="s">
        <v>124</v>
      </c>
      <c r="K73" s="13" t="s">
        <v>232</v>
      </c>
      <c r="L73" s="13" t="s">
        <v>65</v>
      </c>
      <c r="M73" s="10">
        <v>44172</v>
      </c>
      <c r="N73" s="13" t="s">
        <v>841</v>
      </c>
      <c r="O73" s="13" t="s">
        <v>818</v>
      </c>
      <c r="Q73" s="13" t="s">
        <v>133</v>
      </c>
      <c r="R73" s="13" t="s">
        <v>11</v>
      </c>
      <c r="S73" s="13" t="s">
        <v>102</v>
      </c>
      <c r="T73" s="13" t="s">
        <v>121</v>
      </c>
      <c r="U73" s="13" t="s">
        <v>122</v>
      </c>
      <c r="V73" s="13" t="s">
        <v>123</v>
      </c>
      <c r="W73" s="13" t="s">
        <v>54</v>
      </c>
      <c r="AD73" s="13" t="s">
        <v>747</v>
      </c>
      <c r="AE73" s="14" t="b">
        <v>0</v>
      </c>
      <c r="AG73" s="14" t="s">
        <v>122</v>
      </c>
      <c r="AH73" s="13" t="s">
        <v>123</v>
      </c>
      <c r="AI73" s="13" t="s">
        <v>8</v>
      </c>
      <c r="AK73" s="13" t="b">
        <v>0</v>
      </c>
      <c r="AL73" s="13" t="s">
        <v>8</v>
      </c>
    </row>
    <row r="74" spans="1:38" x14ac:dyDescent="0.3">
      <c r="A74" s="14" t="s">
        <v>95</v>
      </c>
      <c r="B74" s="13" t="s">
        <v>224</v>
      </c>
      <c r="C74" s="14" t="s">
        <v>8</v>
      </c>
      <c r="D74" s="14" t="s">
        <v>231</v>
      </c>
      <c r="E74" s="13" t="s">
        <v>125</v>
      </c>
      <c r="F74" s="17" t="str">
        <f t="shared" si="3"/>
        <v>SWHC050BT</v>
      </c>
      <c r="G74" s="13" t="s">
        <v>297</v>
      </c>
      <c r="H74" s="13" t="s">
        <v>304</v>
      </c>
      <c r="I74" s="13" t="s">
        <v>124</v>
      </c>
      <c r="K74" s="13" t="s">
        <v>232</v>
      </c>
      <c r="L74" s="13" t="s">
        <v>65</v>
      </c>
      <c r="M74" s="10">
        <v>44172</v>
      </c>
      <c r="N74" s="13" t="s">
        <v>842</v>
      </c>
      <c r="O74" s="13" t="s">
        <v>804</v>
      </c>
      <c r="Q74" s="13" t="s">
        <v>133</v>
      </c>
      <c r="R74" s="13" t="s">
        <v>11</v>
      </c>
      <c r="S74" s="13" t="s">
        <v>102</v>
      </c>
      <c r="T74" s="13" t="s">
        <v>121</v>
      </c>
      <c r="U74" s="13" t="s">
        <v>122</v>
      </c>
      <c r="V74" s="13" t="s">
        <v>123</v>
      </c>
      <c r="W74" s="13" t="s">
        <v>54</v>
      </c>
      <c r="AD74" s="13" t="s">
        <v>747</v>
      </c>
      <c r="AE74" s="14" t="b">
        <v>0</v>
      </c>
      <c r="AG74" s="14" t="s">
        <v>122</v>
      </c>
      <c r="AH74" s="13" t="s">
        <v>123</v>
      </c>
      <c r="AI74" s="13" t="s">
        <v>8</v>
      </c>
      <c r="AK74" s="13" t="b">
        <v>0</v>
      </c>
      <c r="AL74" s="13" t="s">
        <v>8</v>
      </c>
    </row>
    <row r="75" spans="1:38" x14ac:dyDescent="0.3">
      <c r="A75" s="14" t="s">
        <v>95</v>
      </c>
      <c r="B75" s="13" t="s">
        <v>225</v>
      </c>
      <c r="C75" s="14" t="s">
        <v>8</v>
      </c>
      <c r="D75" s="14" t="s">
        <v>231</v>
      </c>
      <c r="E75" s="13" t="s">
        <v>125</v>
      </c>
      <c r="F75" s="17" t="str">
        <f t="shared" si="3"/>
        <v>SWHC050BU</v>
      </c>
      <c r="G75" s="13" t="s">
        <v>298</v>
      </c>
      <c r="H75" s="13" t="s">
        <v>304</v>
      </c>
      <c r="I75" s="14" t="s">
        <v>124</v>
      </c>
      <c r="K75" s="13" t="s">
        <v>232</v>
      </c>
      <c r="L75" s="14" t="s">
        <v>65</v>
      </c>
      <c r="M75" s="10">
        <v>44172</v>
      </c>
      <c r="N75" s="13" t="s">
        <v>843</v>
      </c>
      <c r="O75" s="13" t="s">
        <v>806</v>
      </c>
      <c r="Q75" s="14" t="s">
        <v>133</v>
      </c>
      <c r="R75" s="14" t="s">
        <v>11</v>
      </c>
      <c r="S75" s="14" t="s">
        <v>102</v>
      </c>
      <c r="T75" s="14" t="s">
        <v>121</v>
      </c>
      <c r="U75" s="14" t="s">
        <v>122</v>
      </c>
      <c r="V75" s="14" t="s">
        <v>123</v>
      </c>
      <c r="W75" s="14" t="s">
        <v>54</v>
      </c>
      <c r="Z75" s="14"/>
      <c r="AD75" s="13" t="s">
        <v>747</v>
      </c>
      <c r="AE75" s="14" t="b">
        <v>0</v>
      </c>
      <c r="AG75" s="14" t="s">
        <v>122</v>
      </c>
      <c r="AH75" s="13" t="s">
        <v>123</v>
      </c>
      <c r="AI75" s="13" t="s">
        <v>8</v>
      </c>
      <c r="AK75" s="13" t="b">
        <v>0</v>
      </c>
      <c r="AL75" s="13" t="s">
        <v>8</v>
      </c>
    </row>
    <row r="76" spans="1:38" x14ac:dyDescent="0.3">
      <c r="A76" s="14" t="s">
        <v>95</v>
      </c>
      <c r="B76" s="13" t="s">
        <v>226</v>
      </c>
      <c r="C76" s="14" t="s">
        <v>8</v>
      </c>
      <c r="D76" s="14" t="s">
        <v>231</v>
      </c>
      <c r="E76" s="13" t="s">
        <v>125</v>
      </c>
      <c r="F76" s="17" t="str">
        <f t="shared" si="3"/>
        <v>SWHC050BV</v>
      </c>
      <c r="G76" s="13" t="s">
        <v>299</v>
      </c>
      <c r="H76" s="13" t="s">
        <v>304</v>
      </c>
      <c r="I76" s="14" t="s">
        <v>124</v>
      </c>
      <c r="K76" s="13" t="s">
        <v>232</v>
      </c>
      <c r="L76" s="14" t="s">
        <v>65</v>
      </c>
      <c r="M76" s="10">
        <v>44172</v>
      </c>
      <c r="N76" s="13" t="s">
        <v>844</v>
      </c>
      <c r="O76" s="13" t="s">
        <v>808</v>
      </c>
      <c r="Q76" s="14" t="s">
        <v>133</v>
      </c>
      <c r="R76" s="14" t="s">
        <v>11</v>
      </c>
      <c r="S76" s="14" t="s">
        <v>102</v>
      </c>
      <c r="T76" s="14" t="s">
        <v>121</v>
      </c>
      <c r="U76" s="14" t="s">
        <v>122</v>
      </c>
      <c r="V76" s="14" t="s">
        <v>123</v>
      </c>
      <c r="W76" s="14" t="s">
        <v>54</v>
      </c>
      <c r="Z76" s="14"/>
      <c r="AD76" s="13" t="s">
        <v>747</v>
      </c>
      <c r="AE76" s="14" t="b">
        <v>0</v>
      </c>
      <c r="AG76" s="14" t="s">
        <v>122</v>
      </c>
      <c r="AH76" s="13" t="s">
        <v>123</v>
      </c>
      <c r="AI76" s="13" t="s">
        <v>8</v>
      </c>
      <c r="AK76" s="13" t="b">
        <v>0</v>
      </c>
      <c r="AL76" s="13" t="s">
        <v>8</v>
      </c>
    </row>
    <row r="77" spans="1:38" x14ac:dyDescent="0.3">
      <c r="A77" s="14" t="s">
        <v>95</v>
      </c>
      <c r="B77" s="13" t="s">
        <v>227</v>
      </c>
      <c r="C77" s="14" t="s">
        <v>8</v>
      </c>
      <c r="D77" s="14" t="s">
        <v>231</v>
      </c>
      <c r="E77" s="13" t="s">
        <v>125</v>
      </c>
      <c r="F77" s="17" t="str">
        <f t="shared" si="3"/>
        <v>SWHC050BW</v>
      </c>
      <c r="G77" s="13" t="s">
        <v>300</v>
      </c>
      <c r="H77" s="13" t="s">
        <v>304</v>
      </c>
      <c r="I77" s="14" t="s">
        <v>124</v>
      </c>
      <c r="K77" s="13" t="s">
        <v>232</v>
      </c>
      <c r="L77" s="14" t="s">
        <v>65</v>
      </c>
      <c r="M77" s="10">
        <v>44172</v>
      </c>
      <c r="N77" s="13" t="s">
        <v>845</v>
      </c>
      <c r="O77" s="13" t="s">
        <v>810</v>
      </c>
      <c r="Q77" s="14" t="s">
        <v>133</v>
      </c>
      <c r="R77" s="14" t="s">
        <v>11</v>
      </c>
      <c r="S77" s="14" t="s">
        <v>102</v>
      </c>
      <c r="T77" s="14" t="s">
        <v>121</v>
      </c>
      <c r="U77" s="14" t="s">
        <v>122</v>
      </c>
      <c r="V77" s="14" t="s">
        <v>123</v>
      </c>
      <c r="W77" s="14" t="s">
        <v>54</v>
      </c>
      <c r="Z77" s="14"/>
      <c r="AD77" s="13" t="s">
        <v>747</v>
      </c>
      <c r="AE77" s="14" t="b">
        <v>0</v>
      </c>
      <c r="AG77" s="14" t="s">
        <v>122</v>
      </c>
      <c r="AH77" s="13" t="s">
        <v>123</v>
      </c>
      <c r="AI77" s="13" t="s">
        <v>8</v>
      </c>
      <c r="AK77" s="13" t="b">
        <v>0</v>
      </c>
      <c r="AL77" s="13" t="s">
        <v>8</v>
      </c>
    </row>
    <row r="78" spans="1:38" x14ac:dyDescent="0.3">
      <c r="A78" s="14" t="s">
        <v>95</v>
      </c>
      <c r="B78" s="13" t="s">
        <v>228</v>
      </c>
      <c r="C78" s="14" t="s">
        <v>8</v>
      </c>
      <c r="D78" s="14" t="s">
        <v>231</v>
      </c>
      <c r="E78" s="13" t="s">
        <v>125</v>
      </c>
      <c r="F78" s="17" t="str">
        <f t="shared" si="3"/>
        <v>SWHC050BX</v>
      </c>
      <c r="G78" s="13" t="s">
        <v>301</v>
      </c>
      <c r="H78" s="13" t="s">
        <v>304</v>
      </c>
      <c r="I78" s="14" t="s">
        <v>124</v>
      </c>
      <c r="K78" s="13" t="s">
        <v>232</v>
      </c>
      <c r="L78" s="14" t="s">
        <v>65</v>
      </c>
      <c r="M78" s="10">
        <v>44172</v>
      </c>
      <c r="N78" s="13" t="s">
        <v>846</v>
      </c>
      <c r="O78" s="13" t="s">
        <v>812</v>
      </c>
      <c r="Q78" s="14" t="s">
        <v>133</v>
      </c>
      <c r="R78" s="14" t="s">
        <v>11</v>
      </c>
      <c r="S78" s="14" t="s">
        <v>102</v>
      </c>
      <c r="T78" s="14" t="s">
        <v>121</v>
      </c>
      <c r="U78" s="14" t="s">
        <v>122</v>
      </c>
      <c r="V78" s="14" t="s">
        <v>123</v>
      </c>
      <c r="W78" s="14" t="s">
        <v>54</v>
      </c>
      <c r="Z78" s="14"/>
      <c r="AD78" s="13" t="s">
        <v>747</v>
      </c>
      <c r="AE78" s="14" t="b">
        <v>0</v>
      </c>
      <c r="AG78" s="14" t="s">
        <v>122</v>
      </c>
      <c r="AH78" s="13" t="s">
        <v>123</v>
      </c>
      <c r="AI78" s="13" t="s">
        <v>8</v>
      </c>
      <c r="AK78" s="13" t="b">
        <v>0</v>
      </c>
      <c r="AL78" s="13" t="s">
        <v>8</v>
      </c>
    </row>
    <row r="79" spans="1:38" x14ac:dyDescent="0.3">
      <c r="A79" s="14" t="s">
        <v>95</v>
      </c>
      <c r="B79" s="13" t="s">
        <v>229</v>
      </c>
      <c r="C79" s="14" t="s">
        <v>8</v>
      </c>
      <c r="D79" s="14" t="s">
        <v>231</v>
      </c>
      <c r="E79" s="13" t="s">
        <v>125</v>
      </c>
      <c r="F79" s="17" t="str">
        <f t="shared" si="3"/>
        <v>SWHC050BY</v>
      </c>
      <c r="G79" s="13" t="s">
        <v>302</v>
      </c>
      <c r="H79" s="13" t="s">
        <v>304</v>
      </c>
      <c r="I79" s="14" t="s">
        <v>124</v>
      </c>
      <c r="K79" s="13" t="s">
        <v>232</v>
      </c>
      <c r="L79" s="14" t="s">
        <v>65</v>
      </c>
      <c r="M79" s="10">
        <v>44172</v>
      </c>
      <c r="N79" s="13" t="s">
        <v>847</v>
      </c>
      <c r="O79" s="13" t="s">
        <v>814</v>
      </c>
      <c r="Q79" s="14" t="s">
        <v>133</v>
      </c>
      <c r="R79" s="14" t="s">
        <v>11</v>
      </c>
      <c r="S79" s="14" t="s">
        <v>102</v>
      </c>
      <c r="T79" s="14" t="s">
        <v>121</v>
      </c>
      <c r="U79" s="14" t="s">
        <v>122</v>
      </c>
      <c r="V79" s="14" t="s">
        <v>123</v>
      </c>
      <c r="W79" s="14" t="s">
        <v>54</v>
      </c>
      <c r="Z79" s="14"/>
      <c r="AD79" s="13" t="s">
        <v>747</v>
      </c>
      <c r="AE79" s="14" t="b">
        <v>0</v>
      </c>
      <c r="AG79" s="14" t="s">
        <v>122</v>
      </c>
      <c r="AH79" s="13" t="s">
        <v>123</v>
      </c>
      <c r="AI79" s="13" t="s">
        <v>8</v>
      </c>
      <c r="AK79" s="13" t="b">
        <v>0</v>
      </c>
      <c r="AL79" s="13" t="s">
        <v>8</v>
      </c>
    </row>
    <row r="80" spans="1:38" x14ac:dyDescent="0.3">
      <c r="A80" s="14" t="s">
        <v>95</v>
      </c>
      <c r="B80" s="13" t="s">
        <v>230</v>
      </c>
      <c r="C80" s="14" t="s">
        <v>8</v>
      </c>
      <c r="D80" s="14" t="s">
        <v>231</v>
      </c>
      <c r="E80" s="13" t="s">
        <v>125</v>
      </c>
      <c r="F80" s="17" t="str">
        <f t="shared" si="3"/>
        <v>SWHC050BZ</v>
      </c>
      <c r="G80" s="13" t="s">
        <v>303</v>
      </c>
      <c r="H80" s="13" t="s">
        <v>304</v>
      </c>
      <c r="I80" s="14" t="s">
        <v>124</v>
      </c>
      <c r="K80" s="13" t="s">
        <v>232</v>
      </c>
      <c r="L80" s="14" t="s">
        <v>65</v>
      </c>
      <c r="M80" s="10">
        <v>44172</v>
      </c>
      <c r="N80" s="13" t="s">
        <v>848</v>
      </c>
      <c r="O80" s="13" t="s">
        <v>816</v>
      </c>
      <c r="Q80" s="14" t="s">
        <v>133</v>
      </c>
      <c r="R80" s="14" t="s">
        <v>11</v>
      </c>
      <c r="S80" s="14" t="s">
        <v>102</v>
      </c>
      <c r="T80" s="14" t="s">
        <v>121</v>
      </c>
      <c r="U80" s="14" t="s">
        <v>122</v>
      </c>
      <c r="V80" s="14" t="s">
        <v>123</v>
      </c>
      <c r="W80" s="14" t="s">
        <v>54</v>
      </c>
      <c r="Z80" s="14"/>
      <c r="AD80" s="13" t="s">
        <v>747</v>
      </c>
      <c r="AE80" s="14" t="b">
        <v>0</v>
      </c>
      <c r="AG80" s="14" t="s">
        <v>122</v>
      </c>
      <c r="AH80" s="13" t="s">
        <v>123</v>
      </c>
      <c r="AI80" s="13" t="s">
        <v>8</v>
      </c>
      <c r="AK80" s="13" t="b">
        <v>0</v>
      </c>
      <c r="AL80" s="13" t="s">
        <v>8</v>
      </c>
    </row>
  </sheetData>
  <autoFilter ref="A2:AQ80" xr:uid="{D7037863-019F-413F-A83C-6683612C00FB}"/>
  <sortState xmlns:xlrd2="http://schemas.microsoft.com/office/spreadsheetml/2017/richdata2" ref="A3:AQ14">
    <sortCondition ref="B3:B14"/>
    <sortCondition ref="E3:E14"/>
  </sortState>
  <phoneticPr fontId="22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3">
    <tabColor rgb="FFFF0000"/>
  </sheetPr>
  <dimension ref="A2:W520"/>
  <sheetViews>
    <sheetView zoomScale="85" zoomScaleNormal="85" workbookViewId="0">
      <selection activeCell="H233" sqref="H233"/>
    </sheetView>
  </sheetViews>
  <sheetFormatPr defaultColWidth="9.109375" defaultRowHeight="14.4" x14ac:dyDescent="0.3"/>
  <cols>
    <col min="1" max="1" width="6.44140625" style="9" customWidth="1"/>
    <col min="2" max="2" width="11.109375" style="9" customWidth="1"/>
    <col min="3" max="3" width="10.109375" style="13" customWidth="1"/>
    <col min="4" max="4" width="6" style="9" customWidth="1"/>
    <col min="5" max="5" width="19" style="9" customWidth="1"/>
    <col min="6" max="6" width="6.88671875" style="9" customWidth="1"/>
    <col min="7" max="7" width="12.5546875" style="9" bestFit="1" customWidth="1"/>
    <col min="8" max="8" width="13.88671875" style="9" customWidth="1"/>
    <col min="9" max="9" width="7.109375" style="9" customWidth="1"/>
    <col min="10" max="10" width="6.5546875" style="9" bestFit="1" customWidth="1"/>
    <col min="11" max="11" width="9" style="9" bestFit="1" customWidth="1"/>
    <col min="12" max="12" width="24.44140625" style="9" customWidth="1"/>
    <col min="13" max="13" width="12.5546875" style="9" bestFit="1" customWidth="1"/>
    <col min="14" max="14" width="22.5546875" style="9" bestFit="1" customWidth="1"/>
    <col min="15" max="15" width="21" style="9" bestFit="1" customWidth="1"/>
    <col min="16" max="16" width="13" style="9" bestFit="1" customWidth="1"/>
    <col min="17" max="17" width="14.44140625" style="9" bestFit="1" customWidth="1"/>
    <col min="18" max="18" width="11.5546875" style="9" bestFit="1" customWidth="1"/>
    <col min="19" max="19" width="72.5546875" style="9" customWidth="1"/>
    <col min="20" max="20" width="14.5546875" style="9" bestFit="1" customWidth="1"/>
    <col min="21" max="21" width="16.109375" style="9" bestFit="1" customWidth="1"/>
    <col min="22" max="22" width="9.44140625" style="9" bestFit="1" customWidth="1"/>
    <col min="23" max="23" width="9.5546875" style="9" bestFit="1" customWidth="1"/>
    <col min="24" max="24" width="1.5546875" style="9" customWidth="1"/>
    <col min="25" max="25" width="63.5546875" style="9" customWidth="1"/>
    <col min="26" max="26" width="29.44140625" style="9" customWidth="1"/>
    <col min="27" max="16384" width="9.109375" style="9"/>
  </cols>
  <sheetData>
    <row r="2" spans="1:23" x14ac:dyDescent="0.3">
      <c r="A2" s="7" t="s">
        <v>13</v>
      </c>
      <c r="B2" s="7" t="s">
        <v>55</v>
      </c>
      <c r="C2" s="8" t="s">
        <v>56</v>
      </c>
      <c r="D2" s="8" t="s">
        <v>57</v>
      </c>
      <c r="E2" s="7" t="s">
        <v>16</v>
      </c>
      <c r="F2" s="7" t="s">
        <v>58</v>
      </c>
      <c r="G2" s="7" t="s">
        <v>59</v>
      </c>
      <c r="H2" s="26" t="s">
        <v>14</v>
      </c>
      <c r="I2" s="7" t="s">
        <v>60</v>
      </c>
      <c r="J2" s="7" t="s">
        <v>5</v>
      </c>
      <c r="K2" s="7" t="s">
        <v>61</v>
      </c>
      <c r="L2" s="7" t="s">
        <v>62</v>
      </c>
      <c r="M2" s="7" t="s">
        <v>63</v>
      </c>
      <c r="N2" s="7" t="s">
        <v>18</v>
      </c>
      <c r="O2" s="7" t="s">
        <v>19</v>
      </c>
      <c r="P2" s="7" t="s">
        <v>6</v>
      </c>
      <c r="Q2" s="7" t="s">
        <v>22</v>
      </c>
      <c r="R2" s="8" t="s">
        <v>23</v>
      </c>
      <c r="S2" s="26" t="s">
        <v>24</v>
      </c>
      <c r="T2" s="7" t="s">
        <v>64</v>
      </c>
      <c r="U2" s="7" t="s">
        <v>27</v>
      </c>
      <c r="V2" s="7" t="s">
        <v>33</v>
      </c>
      <c r="W2" s="7" t="s">
        <v>34</v>
      </c>
    </row>
    <row r="3" spans="1:23" customFormat="1" x14ac:dyDescent="0.3">
      <c r="A3" t="s">
        <v>108</v>
      </c>
      <c r="B3" s="9" t="s">
        <v>179</v>
      </c>
      <c r="C3" s="15">
        <v>44348</v>
      </c>
      <c r="D3" s="1"/>
      <c r="E3" t="s">
        <v>231</v>
      </c>
      <c r="F3" t="s">
        <v>126</v>
      </c>
      <c r="G3" t="s">
        <v>150</v>
      </c>
      <c r="H3" s="2" t="s">
        <v>132</v>
      </c>
      <c r="I3" t="s">
        <v>8</v>
      </c>
      <c r="J3" t="s">
        <v>125</v>
      </c>
      <c r="K3" t="s">
        <v>9</v>
      </c>
      <c r="L3" t="s">
        <v>152</v>
      </c>
      <c r="M3" t="s">
        <v>8</v>
      </c>
      <c r="N3" t="str">
        <f>INDEX(MeasureExAnte!$G$3:$G$80,MATCH(H3,MeasureExAnte!$F$3:$F$80,0))</f>
        <v>SWHC050_02_M001</v>
      </c>
      <c r="O3" t="str">
        <f>INDEX(MeasureExAnte!$H$3:$H$80,MATCH(H3,MeasureExAnte!$F$3:$F$80,0))</f>
        <v>SWHC050_02_B001</v>
      </c>
      <c r="P3" t="s">
        <v>232</v>
      </c>
      <c r="Q3" t="s">
        <v>65</v>
      </c>
      <c r="R3" s="1">
        <v>44172</v>
      </c>
      <c r="S3" t="str">
        <f>INDEX(MeasureExAnte!$N$3:$N$80,MATCH(H3,MeasureExAnte!$F$3:$F$80,0))</f>
        <v>Mini-split Ductless HP, SEER &gt;=15, HSPF &gt;=9.0 replacing Room unit (HP or AC coupled with electric resistance space heater) (AR)</v>
      </c>
      <c r="U3" t="s">
        <v>133</v>
      </c>
      <c r="V3" t="s">
        <v>54</v>
      </c>
    </row>
    <row r="4" spans="1:23" customFormat="1" x14ac:dyDescent="0.3">
      <c r="A4" t="s">
        <v>108</v>
      </c>
      <c r="B4" s="13" t="s">
        <v>180</v>
      </c>
      <c r="C4" s="15">
        <f>C3</f>
        <v>44348</v>
      </c>
      <c r="D4" s="1"/>
      <c r="E4" t="s">
        <v>231</v>
      </c>
      <c r="F4" t="s">
        <v>126</v>
      </c>
      <c r="G4" t="s">
        <v>120</v>
      </c>
      <c r="H4" s="2" t="s">
        <v>132</v>
      </c>
      <c r="I4" t="s">
        <v>8</v>
      </c>
      <c r="J4" t="s">
        <v>125</v>
      </c>
      <c r="K4" t="s">
        <v>9</v>
      </c>
      <c r="L4" t="s">
        <v>152</v>
      </c>
      <c r="M4" t="s">
        <v>8</v>
      </c>
      <c r="N4" t="str">
        <f>INDEX(MeasureExAnte!$G$3:$G$80,MATCH(H4,MeasureExAnte!$F$3:$F$80,0))</f>
        <v>SWHC050_02_M001</v>
      </c>
      <c r="O4" t="str">
        <f>INDEX(MeasureExAnte!$H$3:$H$80,MATCH(H4,MeasureExAnte!$F$3:$F$80,0))</f>
        <v>SWHC050_02_B001</v>
      </c>
      <c r="P4" t="s">
        <v>232</v>
      </c>
      <c r="Q4" t="s">
        <v>65</v>
      </c>
      <c r="R4" s="1">
        <v>44172</v>
      </c>
      <c r="S4" t="str">
        <f>INDEX(MeasureExAnte!$N$3:$N$80,MATCH(H4,MeasureExAnte!$F$3:$F$80,0))</f>
        <v>Mini-split Ductless HP, SEER &gt;=15, HSPF &gt;=9.0 replacing Room unit (HP or AC coupled with electric resistance space heater) (AR)</v>
      </c>
      <c r="U4" t="s">
        <v>133</v>
      </c>
      <c r="V4" t="s">
        <v>54</v>
      </c>
    </row>
    <row r="5" spans="1:23" customFormat="1" x14ac:dyDescent="0.3">
      <c r="A5" t="s">
        <v>108</v>
      </c>
      <c r="B5" s="13" t="s">
        <v>400</v>
      </c>
      <c r="C5" s="15">
        <v>44348</v>
      </c>
      <c r="D5" s="1"/>
      <c r="E5" t="s">
        <v>231</v>
      </c>
      <c r="F5" t="s">
        <v>126</v>
      </c>
      <c r="G5" t="s">
        <v>150</v>
      </c>
      <c r="H5" s="2" t="s">
        <v>135</v>
      </c>
      <c r="I5" t="s">
        <v>8</v>
      </c>
      <c r="J5" t="s">
        <v>125</v>
      </c>
      <c r="K5" t="s">
        <v>9</v>
      </c>
      <c r="L5" t="s">
        <v>152</v>
      </c>
      <c r="M5" t="s">
        <v>8</v>
      </c>
      <c r="N5" t="str">
        <f>INDEX(MeasureExAnte!$G$3:$G$80,MATCH(H5,MeasureExAnte!$F$3:$F$80,0))</f>
        <v>SWHC050_02_M002</v>
      </c>
      <c r="O5" t="str">
        <f>INDEX(MeasureExAnte!$H$3:$H$80,MATCH(H5,MeasureExAnte!$F$3:$F$80,0))</f>
        <v>SWHC050_02_B001</v>
      </c>
      <c r="P5" t="s">
        <v>232</v>
      </c>
      <c r="Q5" t="s">
        <v>65</v>
      </c>
      <c r="R5" s="1">
        <v>44172</v>
      </c>
      <c r="S5" t="str">
        <f>INDEX(MeasureExAnte!$N$3:$N$80,MATCH(H5,MeasureExAnte!$F$3:$F$80,0))</f>
        <v>Mini-split Ductless HP, SEER &gt;=16, HSPF &gt;=9.2 replacing Room unit (HP or AC coupled with electric resistance space heater) (AR)</v>
      </c>
      <c r="U5" t="s">
        <v>133</v>
      </c>
      <c r="V5" t="s">
        <v>54</v>
      </c>
    </row>
    <row r="6" spans="1:23" customFormat="1" x14ac:dyDescent="0.3">
      <c r="A6" t="s">
        <v>108</v>
      </c>
      <c r="B6" s="13" t="s">
        <v>401</v>
      </c>
      <c r="C6" s="15">
        <f>C5</f>
        <v>44348</v>
      </c>
      <c r="D6" s="1"/>
      <c r="E6" t="s">
        <v>231</v>
      </c>
      <c r="F6" t="s">
        <v>126</v>
      </c>
      <c r="G6" t="s">
        <v>120</v>
      </c>
      <c r="H6" s="2" t="s">
        <v>135</v>
      </c>
      <c r="I6" t="s">
        <v>8</v>
      </c>
      <c r="J6" t="s">
        <v>125</v>
      </c>
      <c r="K6" t="s">
        <v>9</v>
      </c>
      <c r="L6" t="s">
        <v>152</v>
      </c>
      <c r="M6" t="s">
        <v>8</v>
      </c>
      <c r="N6" t="str">
        <f>INDEX(MeasureExAnte!$G$3:$G$80,MATCH(H6,MeasureExAnte!$F$3:$F$80,0))</f>
        <v>SWHC050_02_M002</v>
      </c>
      <c r="O6" t="str">
        <f>INDEX(MeasureExAnte!$H$3:$H$80,MATCH(H6,MeasureExAnte!$F$3:$F$80,0))</f>
        <v>SWHC050_02_B001</v>
      </c>
      <c r="P6" t="s">
        <v>232</v>
      </c>
      <c r="Q6" t="s">
        <v>65</v>
      </c>
      <c r="R6" s="1">
        <v>44172</v>
      </c>
      <c r="S6" t="str">
        <f>INDEX(MeasureExAnte!$N$3:$N$80,MATCH(H6,MeasureExAnte!$F$3:$F$80,0))</f>
        <v>Mini-split Ductless HP, SEER &gt;=16, HSPF &gt;=9.2 replacing Room unit (HP or AC coupled with electric resistance space heater) (AR)</v>
      </c>
      <c r="U6" t="s">
        <v>133</v>
      </c>
      <c r="V6" t="s">
        <v>54</v>
      </c>
    </row>
    <row r="7" spans="1:23" customFormat="1" x14ac:dyDescent="0.3">
      <c r="A7" t="s">
        <v>108</v>
      </c>
      <c r="B7" s="13" t="s">
        <v>402</v>
      </c>
      <c r="C7" s="15">
        <v>44348</v>
      </c>
      <c r="D7" s="1"/>
      <c r="E7" t="s">
        <v>231</v>
      </c>
      <c r="F7" t="s">
        <v>126</v>
      </c>
      <c r="G7" t="s">
        <v>150</v>
      </c>
      <c r="H7" s="2" t="s">
        <v>136</v>
      </c>
      <c r="I7" t="s">
        <v>8</v>
      </c>
      <c r="J7" t="s">
        <v>125</v>
      </c>
      <c r="K7" t="s">
        <v>9</v>
      </c>
      <c r="L7" t="s">
        <v>152</v>
      </c>
      <c r="M7" t="s">
        <v>8</v>
      </c>
      <c r="N7" t="str">
        <f>INDEX(MeasureExAnte!$G$3:$G$80,MATCH(H7,MeasureExAnte!$F$3:$F$80,0))</f>
        <v>SWHC050_02_M003</v>
      </c>
      <c r="O7" t="str">
        <f>INDEX(MeasureExAnte!$H$3:$H$80,MATCH(H7,MeasureExAnte!$F$3:$F$80,0))</f>
        <v>SWHC050_02_B001</v>
      </c>
      <c r="P7" t="s">
        <v>232</v>
      </c>
      <c r="Q7" t="s">
        <v>65</v>
      </c>
      <c r="R7" s="1">
        <v>44172</v>
      </c>
      <c r="S7" t="str">
        <f>INDEX(MeasureExAnte!$N$3:$N$80,MATCH(H7,MeasureExAnte!$F$3:$F$80,0))</f>
        <v>Mini-split Ductless HP, SEER &gt;=17, HSPF &gt;=9.5 replacing Room unit (HP or AC coupled with electric resistance space heater) (AR)</v>
      </c>
      <c r="U7" t="s">
        <v>133</v>
      </c>
      <c r="V7" t="s">
        <v>54</v>
      </c>
    </row>
    <row r="8" spans="1:23" customFormat="1" x14ac:dyDescent="0.3">
      <c r="A8" t="s">
        <v>108</v>
      </c>
      <c r="B8" s="13" t="s">
        <v>403</v>
      </c>
      <c r="C8" s="15">
        <f>C7</f>
        <v>44348</v>
      </c>
      <c r="D8" s="1"/>
      <c r="E8" t="s">
        <v>231</v>
      </c>
      <c r="F8" t="s">
        <v>126</v>
      </c>
      <c r="G8" t="s">
        <v>120</v>
      </c>
      <c r="H8" s="2" t="s">
        <v>136</v>
      </c>
      <c r="I8" t="s">
        <v>8</v>
      </c>
      <c r="J8" t="s">
        <v>125</v>
      </c>
      <c r="K8" t="s">
        <v>9</v>
      </c>
      <c r="L8" t="s">
        <v>152</v>
      </c>
      <c r="M8" t="s">
        <v>8</v>
      </c>
      <c r="N8" t="str">
        <f>INDEX(MeasureExAnte!$G$3:$G$80,MATCH(H8,MeasureExAnte!$F$3:$F$80,0))</f>
        <v>SWHC050_02_M003</v>
      </c>
      <c r="O8" t="str">
        <f>INDEX(MeasureExAnte!$H$3:$H$80,MATCH(H8,MeasureExAnte!$F$3:$F$80,0))</f>
        <v>SWHC050_02_B001</v>
      </c>
      <c r="P8" t="s">
        <v>232</v>
      </c>
      <c r="Q8" t="s">
        <v>65</v>
      </c>
      <c r="R8" s="1">
        <v>44172</v>
      </c>
      <c r="S8" t="str">
        <f>INDEX(MeasureExAnte!$N$3:$N$80,MATCH(H8,MeasureExAnte!$F$3:$F$80,0))</f>
        <v>Mini-split Ductless HP, SEER &gt;=17, HSPF &gt;=9.5 replacing Room unit (HP or AC coupled with electric resistance space heater) (AR)</v>
      </c>
      <c r="U8" t="s">
        <v>133</v>
      </c>
      <c r="V8" t="s">
        <v>54</v>
      </c>
    </row>
    <row r="9" spans="1:23" customFormat="1" x14ac:dyDescent="0.3">
      <c r="A9" t="s">
        <v>108</v>
      </c>
      <c r="B9" s="13" t="s">
        <v>402</v>
      </c>
      <c r="C9" s="15">
        <v>44348</v>
      </c>
      <c r="D9" s="1"/>
      <c r="E9" t="s">
        <v>231</v>
      </c>
      <c r="F9" t="s">
        <v>126</v>
      </c>
      <c r="G9" t="s">
        <v>150</v>
      </c>
      <c r="H9" s="2" t="s">
        <v>137</v>
      </c>
      <c r="I9" t="s">
        <v>8</v>
      </c>
      <c r="J9" t="s">
        <v>125</v>
      </c>
      <c r="K9" t="s">
        <v>9</v>
      </c>
      <c r="L9" t="s">
        <v>152</v>
      </c>
      <c r="M9" t="s">
        <v>8</v>
      </c>
      <c r="N9" t="str">
        <f>INDEX(MeasureExAnte!$G$3:$G$80,MATCH(H9,MeasureExAnte!$F$3:$F$80,0))</f>
        <v>SWHC050_02_M004</v>
      </c>
      <c r="O9" t="str">
        <f>INDEX(MeasureExAnte!$H$3:$H$80,MATCH(H9,MeasureExAnte!$F$3:$F$80,0))</f>
        <v>SWHC050_02_B001</v>
      </c>
      <c r="P9" t="s">
        <v>232</v>
      </c>
      <c r="Q9" t="s">
        <v>65</v>
      </c>
      <c r="R9" s="1">
        <v>44172</v>
      </c>
      <c r="S9" t="str">
        <f>INDEX(MeasureExAnte!$N$3:$N$80,MATCH(H9,MeasureExAnte!$F$3:$F$80,0))</f>
        <v>Mini-split Ductless HP, SEER &gt;=18, HSPF &gt;=9.8 replacing Room unit (HP or AC coupled with electric resistance space heater) (AR)</v>
      </c>
      <c r="U9" t="s">
        <v>133</v>
      </c>
      <c r="V9" t="s">
        <v>54</v>
      </c>
    </row>
    <row r="10" spans="1:23" customFormat="1" x14ac:dyDescent="0.3">
      <c r="A10" t="s">
        <v>108</v>
      </c>
      <c r="B10" s="13" t="s">
        <v>403</v>
      </c>
      <c r="C10" s="15">
        <f>C9</f>
        <v>44348</v>
      </c>
      <c r="D10" s="1"/>
      <c r="E10" t="s">
        <v>231</v>
      </c>
      <c r="F10" t="s">
        <v>126</v>
      </c>
      <c r="G10" t="s">
        <v>120</v>
      </c>
      <c r="H10" s="2" t="s">
        <v>137</v>
      </c>
      <c r="I10" t="s">
        <v>8</v>
      </c>
      <c r="J10" t="s">
        <v>125</v>
      </c>
      <c r="K10" t="s">
        <v>9</v>
      </c>
      <c r="L10" t="s">
        <v>152</v>
      </c>
      <c r="M10" t="s">
        <v>8</v>
      </c>
      <c r="N10" t="str">
        <f>INDEX(MeasureExAnte!$G$3:$G$80,MATCH(H10,MeasureExAnte!$F$3:$F$80,0))</f>
        <v>SWHC050_02_M004</v>
      </c>
      <c r="O10" t="str">
        <f>INDEX(MeasureExAnte!$H$3:$H$80,MATCH(H10,MeasureExAnte!$F$3:$F$80,0))</f>
        <v>SWHC050_02_B001</v>
      </c>
      <c r="P10" t="s">
        <v>232</v>
      </c>
      <c r="Q10" t="s">
        <v>65</v>
      </c>
      <c r="R10" s="1">
        <v>44172</v>
      </c>
      <c r="S10" t="str">
        <f>INDEX(MeasureExAnte!$N$3:$N$80,MATCH(H10,MeasureExAnte!$F$3:$F$80,0))</f>
        <v>Mini-split Ductless HP, SEER &gt;=18, HSPF &gt;=9.8 replacing Room unit (HP or AC coupled with electric resistance space heater) (AR)</v>
      </c>
      <c r="U10" t="s">
        <v>133</v>
      </c>
      <c r="V10" t="s">
        <v>54</v>
      </c>
    </row>
    <row r="11" spans="1:23" customFormat="1" x14ac:dyDescent="0.3">
      <c r="A11" t="s">
        <v>108</v>
      </c>
      <c r="B11" s="13" t="s">
        <v>402</v>
      </c>
      <c r="C11" s="15">
        <v>44348</v>
      </c>
      <c r="D11" s="1"/>
      <c r="E11" t="s">
        <v>231</v>
      </c>
      <c r="F11" t="s">
        <v>126</v>
      </c>
      <c r="G11" t="s">
        <v>150</v>
      </c>
      <c r="H11" s="2" t="s">
        <v>138</v>
      </c>
      <c r="I11" t="s">
        <v>8</v>
      </c>
      <c r="J11" t="s">
        <v>125</v>
      </c>
      <c r="K11" t="s">
        <v>9</v>
      </c>
      <c r="L11" t="s">
        <v>152</v>
      </c>
      <c r="M11" t="s">
        <v>8</v>
      </c>
      <c r="N11" t="str">
        <f>INDEX(MeasureExAnte!$G$3:$G$80,MATCH(H11,MeasureExAnte!$F$3:$F$80,0))</f>
        <v>SWHC050_02_M005</v>
      </c>
      <c r="O11" t="str">
        <f>INDEX(MeasureExAnte!$H$3:$H$80,MATCH(H11,MeasureExAnte!$F$3:$F$80,0))</f>
        <v>SWHC050_02_B001</v>
      </c>
      <c r="P11" t="s">
        <v>232</v>
      </c>
      <c r="Q11" t="s">
        <v>65</v>
      </c>
      <c r="R11" s="1">
        <v>44172</v>
      </c>
      <c r="S11" t="str">
        <f>INDEX(MeasureExAnte!$N$3:$N$80,MATCH(H11,MeasureExAnte!$F$3:$F$80,0))</f>
        <v>Mini-split Ductless HP, SEER &gt;=19, HSPF &gt;=10.0 replacing Room unit (HP or AC coupled with electric resistance space heater) (AR)</v>
      </c>
      <c r="U11" t="s">
        <v>133</v>
      </c>
      <c r="V11" t="s">
        <v>54</v>
      </c>
    </row>
    <row r="12" spans="1:23" customFormat="1" x14ac:dyDescent="0.3">
      <c r="A12" t="s">
        <v>108</v>
      </c>
      <c r="B12" s="13" t="s">
        <v>403</v>
      </c>
      <c r="C12" s="15">
        <f>C11</f>
        <v>44348</v>
      </c>
      <c r="D12" s="1"/>
      <c r="E12" t="s">
        <v>231</v>
      </c>
      <c r="F12" t="s">
        <v>126</v>
      </c>
      <c r="G12" t="s">
        <v>120</v>
      </c>
      <c r="H12" s="2" t="s">
        <v>138</v>
      </c>
      <c r="I12" t="s">
        <v>8</v>
      </c>
      <c r="J12" t="s">
        <v>125</v>
      </c>
      <c r="K12" t="s">
        <v>9</v>
      </c>
      <c r="L12" t="s">
        <v>152</v>
      </c>
      <c r="M12" t="s">
        <v>8</v>
      </c>
      <c r="N12" t="str">
        <f>INDEX(MeasureExAnte!$G$3:$G$80,MATCH(H12,MeasureExAnte!$F$3:$F$80,0))</f>
        <v>SWHC050_02_M005</v>
      </c>
      <c r="O12" t="str">
        <f>INDEX(MeasureExAnte!$H$3:$H$80,MATCH(H12,MeasureExAnte!$F$3:$F$80,0))</f>
        <v>SWHC050_02_B001</v>
      </c>
      <c r="P12" t="s">
        <v>232</v>
      </c>
      <c r="Q12" t="s">
        <v>65</v>
      </c>
      <c r="R12" s="1">
        <v>44172</v>
      </c>
      <c r="S12" t="str">
        <f>INDEX(MeasureExAnte!$N$3:$N$80,MATCH(H12,MeasureExAnte!$F$3:$F$80,0))</f>
        <v>Mini-split Ductless HP, SEER &gt;=19, HSPF &gt;=10.0 replacing Room unit (HP or AC coupled with electric resistance space heater) (AR)</v>
      </c>
      <c r="U12" t="s">
        <v>133</v>
      </c>
      <c r="V12" t="s">
        <v>54</v>
      </c>
    </row>
    <row r="13" spans="1:23" customFormat="1" x14ac:dyDescent="0.3">
      <c r="A13" t="s">
        <v>108</v>
      </c>
      <c r="B13" s="13" t="s">
        <v>402</v>
      </c>
      <c r="C13" s="15">
        <v>44348</v>
      </c>
      <c r="D13" s="1"/>
      <c r="E13" t="s">
        <v>231</v>
      </c>
      <c r="F13" t="s">
        <v>126</v>
      </c>
      <c r="G13" t="s">
        <v>150</v>
      </c>
      <c r="H13" s="2" t="s">
        <v>139</v>
      </c>
      <c r="I13" t="s">
        <v>8</v>
      </c>
      <c r="J13" t="s">
        <v>125</v>
      </c>
      <c r="K13" t="s">
        <v>9</v>
      </c>
      <c r="L13" t="s">
        <v>152</v>
      </c>
      <c r="M13" t="s">
        <v>8</v>
      </c>
      <c r="N13" t="str">
        <f>INDEX(MeasureExAnte!$G$3:$G$80,MATCH(H13,MeasureExAnte!$F$3:$F$80,0))</f>
        <v>SWHC050_02_M006</v>
      </c>
      <c r="O13" t="str">
        <f>INDEX(MeasureExAnte!$H$3:$H$80,MATCH(H13,MeasureExAnte!$F$3:$F$80,0))</f>
        <v>SWHC050_02_B001</v>
      </c>
      <c r="P13" t="s">
        <v>232</v>
      </c>
      <c r="Q13" t="s">
        <v>65</v>
      </c>
      <c r="R13" s="1">
        <v>44172</v>
      </c>
      <c r="S13" t="str">
        <f>INDEX(MeasureExAnte!$N$3:$N$80,MATCH(H13,MeasureExAnte!$F$3:$F$80,0))</f>
        <v>Mini-split Ductless HP, SEER &gt;=20, HSPF &gt;=10.3 replacing Room unit (HP or AC coupled with electric resistance space heater) (AR)</v>
      </c>
      <c r="U13" t="s">
        <v>133</v>
      </c>
      <c r="V13" t="s">
        <v>54</v>
      </c>
    </row>
    <row r="14" spans="1:23" customFormat="1" x14ac:dyDescent="0.3">
      <c r="A14" t="s">
        <v>108</v>
      </c>
      <c r="B14" s="13" t="s">
        <v>403</v>
      </c>
      <c r="C14" s="15">
        <f>C13</f>
        <v>44348</v>
      </c>
      <c r="D14" s="1"/>
      <c r="E14" t="s">
        <v>231</v>
      </c>
      <c r="F14" t="s">
        <v>126</v>
      </c>
      <c r="G14" t="s">
        <v>120</v>
      </c>
      <c r="H14" s="2" t="s">
        <v>139</v>
      </c>
      <c r="I14" t="s">
        <v>8</v>
      </c>
      <c r="J14" t="s">
        <v>125</v>
      </c>
      <c r="K14" t="s">
        <v>9</v>
      </c>
      <c r="L14" t="s">
        <v>152</v>
      </c>
      <c r="M14" t="s">
        <v>8</v>
      </c>
      <c r="N14" t="str">
        <f>INDEX(MeasureExAnte!$G$3:$G$80,MATCH(H14,MeasureExAnte!$F$3:$F$80,0))</f>
        <v>SWHC050_02_M006</v>
      </c>
      <c r="O14" t="str">
        <f>INDEX(MeasureExAnte!$H$3:$H$80,MATCH(H14,MeasureExAnte!$F$3:$F$80,0))</f>
        <v>SWHC050_02_B001</v>
      </c>
      <c r="P14" t="s">
        <v>232</v>
      </c>
      <c r="Q14" t="s">
        <v>65</v>
      </c>
      <c r="R14" s="1">
        <v>44172</v>
      </c>
      <c r="S14" t="str">
        <f>INDEX(MeasureExAnte!$N$3:$N$80,MATCH(H14,MeasureExAnte!$F$3:$F$80,0))</f>
        <v>Mini-split Ductless HP, SEER &gt;=20, HSPF &gt;=10.3 replacing Room unit (HP or AC coupled with electric resistance space heater) (AR)</v>
      </c>
      <c r="U14" t="s">
        <v>133</v>
      </c>
      <c r="V14" t="s">
        <v>54</v>
      </c>
    </row>
    <row r="15" spans="1:23" customFormat="1" x14ac:dyDescent="0.3">
      <c r="A15" t="s">
        <v>108</v>
      </c>
      <c r="B15" s="13" t="s">
        <v>402</v>
      </c>
      <c r="C15" s="15">
        <v>44348</v>
      </c>
      <c r="D15" s="1"/>
      <c r="E15" t="s">
        <v>231</v>
      </c>
      <c r="F15" t="s">
        <v>126</v>
      </c>
      <c r="G15" t="s">
        <v>150</v>
      </c>
      <c r="H15" s="2" t="s">
        <v>140</v>
      </c>
      <c r="I15" t="s">
        <v>8</v>
      </c>
      <c r="J15" t="s">
        <v>125</v>
      </c>
      <c r="K15" t="s">
        <v>9</v>
      </c>
      <c r="L15" t="s">
        <v>152</v>
      </c>
      <c r="M15" t="s">
        <v>8</v>
      </c>
      <c r="N15" t="str">
        <f>INDEX(MeasureExAnte!$G$3:$G$80,MATCH(H15,MeasureExAnte!$F$3:$F$80,0))</f>
        <v>SWHC050_02_M007</v>
      </c>
      <c r="O15" t="str">
        <f>INDEX(MeasureExAnte!$H$3:$H$80,MATCH(H15,MeasureExAnte!$F$3:$F$80,0))</f>
        <v>SWHC050_02_B001</v>
      </c>
      <c r="P15" t="s">
        <v>232</v>
      </c>
      <c r="Q15" t="s">
        <v>65</v>
      </c>
      <c r="R15" s="1">
        <v>44172</v>
      </c>
      <c r="S15" t="str">
        <f>INDEX(MeasureExAnte!$N$3:$N$80,MATCH(H15,MeasureExAnte!$F$3:$F$80,0))</f>
        <v>Mini-split Ductless HP, SEER &gt;=21, HSPF &gt;=10.6 replacing Room unit (HP or AC coupled with electric resistance space heater) (AR)</v>
      </c>
      <c r="U15" t="s">
        <v>133</v>
      </c>
      <c r="V15" t="s">
        <v>54</v>
      </c>
    </row>
    <row r="16" spans="1:23" customFormat="1" x14ac:dyDescent="0.3">
      <c r="A16" t="s">
        <v>108</v>
      </c>
      <c r="B16" s="13" t="s">
        <v>403</v>
      </c>
      <c r="C16" s="15">
        <f>C15</f>
        <v>44348</v>
      </c>
      <c r="D16" s="1"/>
      <c r="E16" t="s">
        <v>231</v>
      </c>
      <c r="F16" t="s">
        <v>126</v>
      </c>
      <c r="G16" t="s">
        <v>120</v>
      </c>
      <c r="H16" s="2" t="s">
        <v>140</v>
      </c>
      <c r="I16" t="s">
        <v>8</v>
      </c>
      <c r="J16" t="s">
        <v>125</v>
      </c>
      <c r="K16" t="s">
        <v>9</v>
      </c>
      <c r="L16" t="s">
        <v>152</v>
      </c>
      <c r="M16" t="s">
        <v>8</v>
      </c>
      <c r="N16" t="str">
        <f>INDEX(MeasureExAnte!$G$3:$G$80,MATCH(H16,MeasureExAnte!$F$3:$F$80,0))</f>
        <v>SWHC050_02_M007</v>
      </c>
      <c r="O16" t="str">
        <f>INDEX(MeasureExAnte!$H$3:$H$80,MATCH(H16,MeasureExAnte!$F$3:$F$80,0))</f>
        <v>SWHC050_02_B001</v>
      </c>
      <c r="P16" t="s">
        <v>232</v>
      </c>
      <c r="Q16" t="s">
        <v>65</v>
      </c>
      <c r="R16" s="1">
        <v>44172</v>
      </c>
      <c r="S16" t="str">
        <f>INDEX(MeasureExAnte!$N$3:$N$80,MATCH(H16,MeasureExAnte!$F$3:$F$80,0))</f>
        <v>Mini-split Ductless HP, SEER &gt;=21, HSPF &gt;=10.6 replacing Room unit (HP or AC coupled with electric resistance space heater) (AR)</v>
      </c>
      <c r="U16" t="s">
        <v>133</v>
      </c>
      <c r="V16" t="s">
        <v>54</v>
      </c>
    </row>
    <row r="17" spans="1:22" customFormat="1" x14ac:dyDescent="0.3">
      <c r="A17" t="s">
        <v>108</v>
      </c>
      <c r="B17" s="13" t="s">
        <v>402</v>
      </c>
      <c r="C17" s="15">
        <v>44348</v>
      </c>
      <c r="D17" s="1"/>
      <c r="E17" t="s">
        <v>231</v>
      </c>
      <c r="F17" t="s">
        <v>126</v>
      </c>
      <c r="G17" t="s">
        <v>150</v>
      </c>
      <c r="H17" s="2" t="s">
        <v>141</v>
      </c>
      <c r="I17" t="s">
        <v>8</v>
      </c>
      <c r="J17" t="s">
        <v>125</v>
      </c>
      <c r="K17" t="s">
        <v>9</v>
      </c>
      <c r="L17" t="s">
        <v>152</v>
      </c>
      <c r="M17" t="s">
        <v>8</v>
      </c>
      <c r="N17" t="str">
        <f>INDEX(MeasureExAnte!$G$3:$G$80,MATCH(H17,MeasureExAnte!$F$3:$F$80,0))</f>
        <v>SWHC050_02_M008</v>
      </c>
      <c r="O17" t="str">
        <f>INDEX(MeasureExAnte!$H$3:$H$80,MATCH(H17,MeasureExAnte!$F$3:$F$80,0))</f>
        <v>SWHC050_02_B001</v>
      </c>
      <c r="P17" t="s">
        <v>232</v>
      </c>
      <c r="Q17" t="s">
        <v>65</v>
      </c>
      <c r="R17" s="1">
        <v>44172</v>
      </c>
      <c r="S17" t="str">
        <f>INDEX(MeasureExAnte!$N$3:$N$80,MATCH(H17,MeasureExAnte!$F$3:$F$80,0))</f>
        <v>Mini-split Ductless HP, SEER &gt;=22, HSPF &gt;=10.9 replacing Room unit (HP or AC coupled with electric resistance space heater) (AR)</v>
      </c>
      <c r="U17" t="s">
        <v>133</v>
      </c>
      <c r="V17" t="s">
        <v>54</v>
      </c>
    </row>
    <row r="18" spans="1:22" customFormat="1" x14ac:dyDescent="0.3">
      <c r="A18" t="s">
        <v>108</v>
      </c>
      <c r="B18" s="13" t="s">
        <v>403</v>
      </c>
      <c r="C18" s="15">
        <f>C17</f>
        <v>44348</v>
      </c>
      <c r="D18" s="1"/>
      <c r="E18" t="s">
        <v>231</v>
      </c>
      <c r="F18" t="s">
        <v>126</v>
      </c>
      <c r="G18" t="s">
        <v>120</v>
      </c>
      <c r="H18" s="2" t="s">
        <v>141</v>
      </c>
      <c r="I18" t="s">
        <v>8</v>
      </c>
      <c r="J18" t="s">
        <v>125</v>
      </c>
      <c r="K18" t="s">
        <v>9</v>
      </c>
      <c r="L18" t="s">
        <v>152</v>
      </c>
      <c r="M18" t="s">
        <v>8</v>
      </c>
      <c r="N18" t="str">
        <f>INDEX(MeasureExAnte!$G$3:$G$80,MATCH(H18,MeasureExAnte!$F$3:$F$80,0))</f>
        <v>SWHC050_02_M008</v>
      </c>
      <c r="O18" t="str">
        <f>INDEX(MeasureExAnte!$H$3:$H$80,MATCH(H18,MeasureExAnte!$F$3:$F$80,0))</f>
        <v>SWHC050_02_B001</v>
      </c>
      <c r="P18" t="s">
        <v>232</v>
      </c>
      <c r="Q18" t="s">
        <v>65</v>
      </c>
      <c r="R18" s="1">
        <v>44172</v>
      </c>
      <c r="S18" t="str">
        <f>INDEX(MeasureExAnte!$N$3:$N$80,MATCH(H18,MeasureExAnte!$F$3:$F$80,0))</f>
        <v>Mini-split Ductless HP, SEER &gt;=22, HSPF &gt;=10.9 replacing Room unit (HP or AC coupled with electric resistance space heater) (AR)</v>
      </c>
      <c r="U18" t="s">
        <v>133</v>
      </c>
      <c r="V18" t="s">
        <v>54</v>
      </c>
    </row>
    <row r="19" spans="1:22" customFormat="1" x14ac:dyDescent="0.3">
      <c r="A19" t="s">
        <v>108</v>
      </c>
      <c r="B19" s="13" t="s">
        <v>402</v>
      </c>
      <c r="C19" s="15">
        <v>44348</v>
      </c>
      <c r="D19" s="1"/>
      <c r="E19" t="s">
        <v>231</v>
      </c>
      <c r="F19" t="s">
        <v>126</v>
      </c>
      <c r="G19" t="s">
        <v>150</v>
      </c>
      <c r="H19" s="2" t="s">
        <v>142</v>
      </c>
      <c r="I19" t="s">
        <v>8</v>
      </c>
      <c r="J19" t="s">
        <v>125</v>
      </c>
      <c r="K19" t="s">
        <v>9</v>
      </c>
      <c r="L19" t="s">
        <v>152</v>
      </c>
      <c r="M19" t="s">
        <v>8</v>
      </c>
      <c r="N19" t="str">
        <f>INDEX(MeasureExAnte!$G$3:$G$80,MATCH(H19,MeasureExAnte!$F$3:$F$80,0))</f>
        <v>SWHC050_02_M001</v>
      </c>
      <c r="O19" t="str">
        <f>INDEX(MeasureExAnte!$H$3:$H$80,MATCH(H19,MeasureExAnte!$F$3:$F$80,0))</f>
        <v>SWHC050_02_B002</v>
      </c>
      <c r="P19" t="s">
        <v>232</v>
      </c>
      <c r="Q19" t="s">
        <v>65</v>
      </c>
      <c r="R19" s="1">
        <v>44172</v>
      </c>
      <c r="S19" t="str">
        <f>INDEX(MeasureExAnte!$N$3:$N$80,MATCH(H19,MeasureExAnte!$F$3:$F$80,0))</f>
        <v>Mini-split Ductless HP, SEER &gt;=15, HSPF &gt;=9.0 replacing Ductless unit (HP or AC coupled with electric resistance space heater) (AR)</v>
      </c>
      <c r="U19" t="s">
        <v>133</v>
      </c>
      <c r="V19" t="s">
        <v>54</v>
      </c>
    </row>
    <row r="20" spans="1:22" customFormat="1" x14ac:dyDescent="0.3">
      <c r="A20" t="s">
        <v>108</v>
      </c>
      <c r="B20" s="13" t="s">
        <v>403</v>
      </c>
      <c r="C20" s="15">
        <f>C19</f>
        <v>44348</v>
      </c>
      <c r="D20" s="1"/>
      <c r="E20" t="s">
        <v>231</v>
      </c>
      <c r="F20" t="s">
        <v>126</v>
      </c>
      <c r="G20" t="s">
        <v>120</v>
      </c>
      <c r="H20" s="2" t="s">
        <v>142</v>
      </c>
      <c r="I20" t="s">
        <v>8</v>
      </c>
      <c r="J20" t="s">
        <v>125</v>
      </c>
      <c r="K20" t="s">
        <v>9</v>
      </c>
      <c r="L20" t="s">
        <v>152</v>
      </c>
      <c r="M20" t="s">
        <v>8</v>
      </c>
      <c r="N20" t="str">
        <f>INDEX(MeasureExAnte!$G$3:$G$80,MATCH(H20,MeasureExAnte!$F$3:$F$80,0))</f>
        <v>SWHC050_02_M001</v>
      </c>
      <c r="O20" t="str">
        <f>INDEX(MeasureExAnte!$H$3:$H$80,MATCH(H20,MeasureExAnte!$F$3:$F$80,0))</f>
        <v>SWHC050_02_B002</v>
      </c>
      <c r="P20" t="s">
        <v>232</v>
      </c>
      <c r="Q20" t="s">
        <v>65</v>
      </c>
      <c r="R20" s="1">
        <v>44172</v>
      </c>
      <c r="S20" t="str">
        <f>INDEX(MeasureExAnte!$N$3:$N$80,MATCH(H20,MeasureExAnte!$F$3:$F$80,0))</f>
        <v>Mini-split Ductless HP, SEER &gt;=15, HSPF &gt;=9.0 replacing Ductless unit (HP or AC coupled with electric resistance space heater) (AR)</v>
      </c>
      <c r="U20" t="s">
        <v>133</v>
      </c>
      <c r="V20" t="s">
        <v>54</v>
      </c>
    </row>
    <row r="21" spans="1:22" customFormat="1" x14ac:dyDescent="0.3">
      <c r="A21" t="s">
        <v>108</v>
      </c>
      <c r="B21" s="13" t="s">
        <v>402</v>
      </c>
      <c r="C21" s="15">
        <v>44348</v>
      </c>
      <c r="D21" s="1"/>
      <c r="E21" t="s">
        <v>231</v>
      </c>
      <c r="F21" t="s">
        <v>126</v>
      </c>
      <c r="G21" t="s">
        <v>150</v>
      </c>
      <c r="H21" s="2" t="s">
        <v>143</v>
      </c>
      <c r="I21" t="s">
        <v>8</v>
      </c>
      <c r="J21" t="s">
        <v>125</v>
      </c>
      <c r="K21" t="s">
        <v>9</v>
      </c>
      <c r="L21" t="s">
        <v>152</v>
      </c>
      <c r="M21" t="s">
        <v>8</v>
      </c>
      <c r="N21" t="str">
        <f>INDEX(MeasureExAnte!$G$3:$G$80,MATCH(H21,MeasureExAnte!$F$3:$F$80,0))</f>
        <v>SWHC050_02_M002</v>
      </c>
      <c r="O21" t="str">
        <f>INDEX(MeasureExAnte!$H$3:$H$80,MATCH(H21,MeasureExAnte!$F$3:$F$80,0))</f>
        <v>SWHC050_02_B002</v>
      </c>
      <c r="P21" t="s">
        <v>232</v>
      </c>
      <c r="Q21" t="s">
        <v>65</v>
      </c>
      <c r="R21" s="1">
        <v>44172</v>
      </c>
      <c r="S21" t="str">
        <f>INDEX(MeasureExAnte!$N$3:$N$80,MATCH(H21,MeasureExAnte!$F$3:$F$80,0))</f>
        <v>Mini-split Ductless HP, SEER &gt;=16, HSPF &gt;=9.2 replacing Ductless unit (HP or AC coupled with electric resistance space heater) (AR)</v>
      </c>
      <c r="U21" t="s">
        <v>133</v>
      </c>
      <c r="V21" t="s">
        <v>54</v>
      </c>
    </row>
    <row r="22" spans="1:22" customFormat="1" x14ac:dyDescent="0.3">
      <c r="A22" t="s">
        <v>108</v>
      </c>
      <c r="B22" s="13" t="s">
        <v>403</v>
      </c>
      <c r="C22" s="15">
        <f>C21</f>
        <v>44348</v>
      </c>
      <c r="D22" s="1"/>
      <c r="E22" t="s">
        <v>231</v>
      </c>
      <c r="F22" t="s">
        <v>126</v>
      </c>
      <c r="G22" t="s">
        <v>120</v>
      </c>
      <c r="H22" s="2" t="s">
        <v>143</v>
      </c>
      <c r="I22" t="s">
        <v>8</v>
      </c>
      <c r="J22" t="s">
        <v>125</v>
      </c>
      <c r="K22" t="s">
        <v>9</v>
      </c>
      <c r="L22" t="s">
        <v>152</v>
      </c>
      <c r="M22" t="s">
        <v>8</v>
      </c>
      <c r="N22" t="str">
        <f>INDEX(MeasureExAnte!$G$3:$G$80,MATCH(H22,MeasureExAnte!$F$3:$F$80,0))</f>
        <v>SWHC050_02_M002</v>
      </c>
      <c r="O22" t="str">
        <f>INDEX(MeasureExAnte!$H$3:$H$80,MATCH(H22,MeasureExAnte!$F$3:$F$80,0))</f>
        <v>SWHC050_02_B002</v>
      </c>
      <c r="P22" t="s">
        <v>232</v>
      </c>
      <c r="Q22" t="s">
        <v>65</v>
      </c>
      <c r="R22" s="1">
        <v>44172</v>
      </c>
      <c r="S22" t="str">
        <f>INDEX(MeasureExAnte!$N$3:$N$80,MATCH(H22,MeasureExAnte!$F$3:$F$80,0))</f>
        <v>Mini-split Ductless HP, SEER &gt;=16, HSPF &gt;=9.2 replacing Ductless unit (HP or AC coupled with electric resistance space heater) (AR)</v>
      </c>
      <c r="U22" t="s">
        <v>133</v>
      </c>
      <c r="V22" t="s">
        <v>54</v>
      </c>
    </row>
    <row r="23" spans="1:22" customFormat="1" x14ac:dyDescent="0.3">
      <c r="A23" t="s">
        <v>108</v>
      </c>
      <c r="B23" s="13" t="s">
        <v>402</v>
      </c>
      <c r="C23" s="15">
        <v>44348</v>
      </c>
      <c r="D23" s="1"/>
      <c r="E23" t="s">
        <v>231</v>
      </c>
      <c r="F23" t="s">
        <v>126</v>
      </c>
      <c r="G23" t="s">
        <v>150</v>
      </c>
      <c r="H23" s="2" t="s">
        <v>144</v>
      </c>
      <c r="I23" t="s">
        <v>8</v>
      </c>
      <c r="J23" t="s">
        <v>125</v>
      </c>
      <c r="K23" t="s">
        <v>9</v>
      </c>
      <c r="L23" t="s">
        <v>152</v>
      </c>
      <c r="M23" t="s">
        <v>8</v>
      </c>
      <c r="N23" t="str">
        <f>INDEX(MeasureExAnte!$G$3:$G$80,MATCH(H23,MeasureExAnte!$F$3:$F$80,0))</f>
        <v>SWHC050_02_M003</v>
      </c>
      <c r="O23" t="str">
        <f>INDEX(MeasureExAnte!$H$3:$H$80,MATCH(H23,MeasureExAnte!$F$3:$F$80,0))</f>
        <v>SWHC050_02_B002</v>
      </c>
      <c r="P23" t="s">
        <v>232</v>
      </c>
      <c r="Q23" t="s">
        <v>65</v>
      </c>
      <c r="R23" s="1">
        <v>44172</v>
      </c>
      <c r="S23" t="str">
        <f>INDEX(MeasureExAnte!$N$3:$N$80,MATCH(H23,MeasureExAnte!$F$3:$F$80,0))</f>
        <v>Mini-split Ductless HP, SEER &gt;=17, HSPF &gt;=9.5 replacing Ductless unit (HP or AC coupled with electric resistance space heater) (AR)</v>
      </c>
      <c r="U23" t="s">
        <v>133</v>
      </c>
      <c r="V23" t="s">
        <v>54</v>
      </c>
    </row>
    <row r="24" spans="1:22" customFormat="1" x14ac:dyDescent="0.3">
      <c r="A24" t="s">
        <v>108</v>
      </c>
      <c r="B24" s="13" t="s">
        <v>403</v>
      </c>
      <c r="C24" s="15">
        <f>C23</f>
        <v>44348</v>
      </c>
      <c r="D24" s="1"/>
      <c r="E24" t="s">
        <v>231</v>
      </c>
      <c r="F24" t="s">
        <v>126</v>
      </c>
      <c r="G24" t="s">
        <v>120</v>
      </c>
      <c r="H24" s="2" t="s">
        <v>144</v>
      </c>
      <c r="I24" t="s">
        <v>8</v>
      </c>
      <c r="J24" t="s">
        <v>125</v>
      </c>
      <c r="K24" t="s">
        <v>9</v>
      </c>
      <c r="L24" t="s">
        <v>152</v>
      </c>
      <c r="M24" t="s">
        <v>8</v>
      </c>
      <c r="N24" t="str">
        <f>INDEX(MeasureExAnte!$G$3:$G$80,MATCH(H24,MeasureExAnte!$F$3:$F$80,0))</f>
        <v>SWHC050_02_M003</v>
      </c>
      <c r="O24" t="str">
        <f>INDEX(MeasureExAnte!$H$3:$H$80,MATCH(H24,MeasureExAnte!$F$3:$F$80,0))</f>
        <v>SWHC050_02_B002</v>
      </c>
      <c r="P24" t="s">
        <v>232</v>
      </c>
      <c r="Q24" t="s">
        <v>65</v>
      </c>
      <c r="R24" s="1">
        <v>44172</v>
      </c>
      <c r="S24" t="str">
        <f>INDEX(MeasureExAnte!$N$3:$N$80,MATCH(H24,MeasureExAnte!$F$3:$F$80,0))</f>
        <v>Mini-split Ductless HP, SEER &gt;=17, HSPF &gt;=9.5 replacing Ductless unit (HP or AC coupled with electric resistance space heater) (AR)</v>
      </c>
      <c r="U24" t="s">
        <v>133</v>
      </c>
      <c r="V24" t="s">
        <v>54</v>
      </c>
    </row>
    <row r="25" spans="1:22" customFormat="1" x14ac:dyDescent="0.3">
      <c r="A25" t="s">
        <v>108</v>
      </c>
      <c r="B25" s="13" t="s">
        <v>402</v>
      </c>
      <c r="C25" s="15">
        <v>44348</v>
      </c>
      <c r="D25" s="1"/>
      <c r="E25" t="s">
        <v>231</v>
      </c>
      <c r="F25" t="s">
        <v>126</v>
      </c>
      <c r="G25" t="s">
        <v>150</v>
      </c>
      <c r="H25" s="2" t="s">
        <v>145</v>
      </c>
      <c r="I25" t="s">
        <v>8</v>
      </c>
      <c r="J25" t="s">
        <v>125</v>
      </c>
      <c r="K25" t="s">
        <v>9</v>
      </c>
      <c r="L25" t="s">
        <v>152</v>
      </c>
      <c r="M25" t="s">
        <v>8</v>
      </c>
      <c r="N25" t="str">
        <f>INDEX(MeasureExAnte!$G$3:$G$80,MATCH(H25,MeasureExAnte!$F$3:$F$80,0))</f>
        <v>SWHC050_02_M004</v>
      </c>
      <c r="O25" t="str">
        <f>INDEX(MeasureExAnte!$H$3:$H$80,MATCH(H25,MeasureExAnte!$F$3:$F$80,0))</f>
        <v>SWHC050_02_B002</v>
      </c>
      <c r="P25" t="s">
        <v>232</v>
      </c>
      <c r="Q25" t="s">
        <v>65</v>
      </c>
      <c r="R25" s="1">
        <v>44172</v>
      </c>
      <c r="S25" t="str">
        <f>INDEX(MeasureExAnte!$N$3:$N$80,MATCH(H25,MeasureExAnte!$F$3:$F$80,0))</f>
        <v>Mini-split Ductless HP, SEER &gt;=18, HSPF &gt;=9.8 replacing Ductless unit (HP or AC coupled with electric resistance space heater) (AR)</v>
      </c>
      <c r="U25" t="s">
        <v>133</v>
      </c>
      <c r="V25" t="s">
        <v>54</v>
      </c>
    </row>
    <row r="26" spans="1:22" customFormat="1" x14ac:dyDescent="0.3">
      <c r="A26" t="s">
        <v>108</v>
      </c>
      <c r="B26" s="13" t="s">
        <v>403</v>
      </c>
      <c r="C26" s="15">
        <f>C25</f>
        <v>44348</v>
      </c>
      <c r="D26" s="1"/>
      <c r="E26" t="s">
        <v>231</v>
      </c>
      <c r="F26" t="s">
        <v>126</v>
      </c>
      <c r="G26" t="s">
        <v>120</v>
      </c>
      <c r="H26" s="2" t="s">
        <v>145</v>
      </c>
      <c r="I26" t="s">
        <v>8</v>
      </c>
      <c r="J26" t="s">
        <v>125</v>
      </c>
      <c r="K26" t="s">
        <v>9</v>
      </c>
      <c r="L26" t="s">
        <v>152</v>
      </c>
      <c r="M26" t="s">
        <v>8</v>
      </c>
      <c r="N26" t="str">
        <f>INDEX(MeasureExAnte!$G$3:$G$80,MATCH(H26,MeasureExAnte!$F$3:$F$80,0))</f>
        <v>SWHC050_02_M004</v>
      </c>
      <c r="O26" t="str">
        <f>INDEX(MeasureExAnte!$H$3:$H$80,MATCH(H26,MeasureExAnte!$F$3:$F$80,0))</f>
        <v>SWHC050_02_B002</v>
      </c>
      <c r="P26" t="s">
        <v>232</v>
      </c>
      <c r="Q26" t="s">
        <v>65</v>
      </c>
      <c r="R26" s="1">
        <v>44172</v>
      </c>
      <c r="S26" t="str">
        <f>INDEX(MeasureExAnte!$N$3:$N$80,MATCH(H26,MeasureExAnte!$F$3:$F$80,0))</f>
        <v>Mini-split Ductless HP, SEER &gt;=18, HSPF &gt;=9.8 replacing Ductless unit (HP or AC coupled with electric resistance space heater) (AR)</v>
      </c>
      <c r="U26" t="s">
        <v>133</v>
      </c>
      <c r="V26" t="s">
        <v>54</v>
      </c>
    </row>
    <row r="27" spans="1:22" customFormat="1" x14ac:dyDescent="0.3">
      <c r="A27" t="s">
        <v>108</v>
      </c>
      <c r="B27" s="13" t="s">
        <v>402</v>
      </c>
      <c r="C27" s="15">
        <v>44348</v>
      </c>
      <c r="D27" s="1"/>
      <c r="E27" t="s">
        <v>231</v>
      </c>
      <c r="F27" t="s">
        <v>126</v>
      </c>
      <c r="G27" t="s">
        <v>150</v>
      </c>
      <c r="H27" s="2" t="s">
        <v>146</v>
      </c>
      <c r="I27" t="s">
        <v>8</v>
      </c>
      <c r="J27" t="s">
        <v>125</v>
      </c>
      <c r="K27" t="s">
        <v>9</v>
      </c>
      <c r="L27" t="s">
        <v>152</v>
      </c>
      <c r="M27" t="s">
        <v>8</v>
      </c>
      <c r="N27" t="str">
        <f>INDEX(MeasureExAnte!$G$3:$G$80,MATCH(H27,MeasureExAnte!$F$3:$F$80,0))</f>
        <v>SWHC050_02_M005</v>
      </c>
      <c r="O27" t="str">
        <f>INDEX(MeasureExAnte!$H$3:$H$80,MATCH(H27,MeasureExAnte!$F$3:$F$80,0))</f>
        <v>SWHC050_02_B002</v>
      </c>
      <c r="P27" t="s">
        <v>232</v>
      </c>
      <c r="Q27" t="s">
        <v>65</v>
      </c>
      <c r="R27" s="1">
        <v>44172</v>
      </c>
      <c r="S27" t="str">
        <f>INDEX(MeasureExAnte!$N$3:$N$80,MATCH(H27,MeasureExAnte!$F$3:$F$80,0))</f>
        <v>Mini-split Ductless HP, SEER &gt;=19, HSPF &gt;=10.0 replacing Ductless unit (HP or AC coupled with electric resistance space heater) (AR)</v>
      </c>
      <c r="U27" t="s">
        <v>133</v>
      </c>
      <c r="V27" t="s">
        <v>54</v>
      </c>
    </row>
    <row r="28" spans="1:22" customFormat="1" x14ac:dyDescent="0.3">
      <c r="A28" t="s">
        <v>108</v>
      </c>
      <c r="B28" s="13" t="s">
        <v>403</v>
      </c>
      <c r="C28" s="15">
        <f>C27</f>
        <v>44348</v>
      </c>
      <c r="D28" s="1"/>
      <c r="E28" t="s">
        <v>231</v>
      </c>
      <c r="F28" t="s">
        <v>126</v>
      </c>
      <c r="G28" t="s">
        <v>120</v>
      </c>
      <c r="H28" s="2" t="s">
        <v>146</v>
      </c>
      <c r="I28" t="s">
        <v>8</v>
      </c>
      <c r="J28" t="s">
        <v>125</v>
      </c>
      <c r="K28" t="s">
        <v>9</v>
      </c>
      <c r="L28" t="s">
        <v>152</v>
      </c>
      <c r="M28" t="s">
        <v>8</v>
      </c>
      <c r="N28" t="str">
        <f>INDEX(MeasureExAnte!$G$3:$G$80,MATCH(H28,MeasureExAnte!$F$3:$F$80,0))</f>
        <v>SWHC050_02_M005</v>
      </c>
      <c r="O28" t="str">
        <f>INDEX(MeasureExAnte!$H$3:$H$80,MATCH(H28,MeasureExAnte!$F$3:$F$80,0))</f>
        <v>SWHC050_02_B002</v>
      </c>
      <c r="P28" t="s">
        <v>232</v>
      </c>
      <c r="Q28" t="s">
        <v>65</v>
      </c>
      <c r="R28" s="1">
        <v>44172</v>
      </c>
      <c r="S28" t="str">
        <f>INDEX(MeasureExAnte!$N$3:$N$80,MATCH(H28,MeasureExAnte!$F$3:$F$80,0))</f>
        <v>Mini-split Ductless HP, SEER &gt;=19, HSPF &gt;=10.0 replacing Ductless unit (HP or AC coupled with electric resistance space heater) (AR)</v>
      </c>
      <c r="U28" t="s">
        <v>133</v>
      </c>
      <c r="V28" t="s">
        <v>54</v>
      </c>
    </row>
    <row r="29" spans="1:22" customFormat="1" x14ac:dyDescent="0.3">
      <c r="A29" t="s">
        <v>108</v>
      </c>
      <c r="B29" s="13" t="s">
        <v>402</v>
      </c>
      <c r="C29" s="15">
        <v>44348</v>
      </c>
      <c r="D29" s="1"/>
      <c r="E29" t="s">
        <v>231</v>
      </c>
      <c r="F29" t="s">
        <v>126</v>
      </c>
      <c r="G29" t="s">
        <v>150</v>
      </c>
      <c r="H29" s="2" t="s">
        <v>147</v>
      </c>
      <c r="I29" t="s">
        <v>8</v>
      </c>
      <c r="J29" t="s">
        <v>125</v>
      </c>
      <c r="K29" t="s">
        <v>9</v>
      </c>
      <c r="L29" t="s">
        <v>152</v>
      </c>
      <c r="M29" t="s">
        <v>8</v>
      </c>
      <c r="N29" t="str">
        <f>INDEX(MeasureExAnte!$G$3:$G$80,MATCH(H29,MeasureExAnte!$F$3:$F$80,0))</f>
        <v>SWHC050_02_M006</v>
      </c>
      <c r="O29" t="str">
        <f>INDEX(MeasureExAnte!$H$3:$H$80,MATCH(H29,MeasureExAnte!$F$3:$F$80,0))</f>
        <v>SWHC050_02_B002</v>
      </c>
      <c r="P29" t="s">
        <v>232</v>
      </c>
      <c r="Q29" t="s">
        <v>65</v>
      </c>
      <c r="R29" s="1">
        <v>44172</v>
      </c>
      <c r="S29" t="str">
        <f>INDEX(MeasureExAnte!$N$3:$N$80,MATCH(H29,MeasureExAnte!$F$3:$F$80,0))</f>
        <v>Mini-split Ductless HP, SEER &gt;=20, HSPF &gt;=10.3 replacing Ductless unit (HP or AC coupled with electric resistance space heater) (AR)</v>
      </c>
      <c r="U29" t="s">
        <v>133</v>
      </c>
      <c r="V29" t="s">
        <v>54</v>
      </c>
    </row>
    <row r="30" spans="1:22" customFormat="1" x14ac:dyDescent="0.3">
      <c r="A30" t="s">
        <v>108</v>
      </c>
      <c r="B30" s="13" t="s">
        <v>403</v>
      </c>
      <c r="C30" s="15">
        <f>C29</f>
        <v>44348</v>
      </c>
      <c r="D30" s="1"/>
      <c r="E30" t="s">
        <v>231</v>
      </c>
      <c r="F30" t="s">
        <v>126</v>
      </c>
      <c r="G30" t="s">
        <v>120</v>
      </c>
      <c r="H30" s="2" t="s">
        <v>147</v>
      </c>
      <c r="I30" t="s">
        <v>8</v>
      </c>
      <c r="J30" t="s">
        <v>125</v>
      </c>
      <c r="K30" t="s">
        <v>9</v>
      </c>
      <c r="L30" t="s">
        <v>152</v>
      </c>
      <c r="M30" t="s">
        <v>8</v>
      </c>
      <c r="N30" t="str">
        <f>INDEX(MeasureExAnte!$G$3:$G$80,MATCH(H30,MeasureExAnte!$F$3:$F$80,0))</f>
        <v>SWHC050_02_M006</v>
      </c>
      <c r="O30" t="str">
        <f>INDEX(MeasureExAnte!$H$3:$H$80,MATCH(H30,MeasureExAnte!$F$3:$F$80,0))</f>
        <v>SWHC050_02_B002</v>
      </c>
      <c r="P30" t="s">
        <v>232</v>
      </c>
      <c r="Q30" t="s">
        <v>65</v>
      </c>
      <c r="R30" s="1">
        <v>44172</v>
      </c>
      <c r="S30" t="str">
        <f>INDEX(MeasureExAnte!$N$3:$N$80,MATCH(H30,MeasureExAnte!$F$3:$F$80,0))</f>
        <v>Mini-split Ductless HP, SEER &gt;=20, HSPF &gt;=10.3 replacing Ductless unit (HP or AC coupled with electric resistance space heater) (AR)</v>
      </c>
      <c r="U30" t="s">
        <v>133</v>
      </c>
      <c r="V30" t="s">
        <v>54</v>
      </c>
    </row>
    <row r="31" spans="1:22" customFormat="1" x14ac:dyDescent="0.3">
      <c r="A31" t="s">
        <v>108</v>
      </c>
      <c r="B31" s="13" t="s">
        <v>402</v>
      </c>
      <c r="C31" s="15">
        <v>44348</v>
      </c>
      <c r="D31" s="1"/>
      <c r="E31" t="s">
        <v>231</v>
      </c>
      <c r="F31" t="s">
        <v>126</v>
      </c>
      <c r="G31" t="s">
        <v>150</v>
      </c>
      <c r="H31" s="2" t="s">
        <v>148</v>
      </c>
      <c r="I31" t="s">
        <v>8</v>
      </c>
      <c r="J31" t="s">
        <v>125</v>
      </c>
      <c r="K31" t="s">
        <v>9</v>
      </c>
      <c r="L31" t="s">
        <v>152</v>
      </c>
      <c r="M31" t="s">
        <v>8</v>
      </c>
      <c r="N31" t="str">
        <f>INDEX(MeasureExAnte!$G$3:$G$80,MATCH(H31,MeasureExAnte!$F$3:$F$80,0))</f>
        <v>SWHC050_02_M007</v>
      </c>
      <c r="O31" t="str">
        <f>INDEX(MeasureExAnte!$H$3:$H$80,MATCH(H31,MeasureExAnte!$F$3:$F$80,0))</f>
        <v>SWHC050_02_B002</v>
      </c>
      <c r="P31" t="s">
        <v>232</v>
      </c>
      <c r="Q31" t="s">
        <v>65</v>
      </c>
      <c r="R31" s="1">
        <v>44172</v>
      </c>
      <c r="S31" t="str">
        <f>INDEX(MeasureExAnte!$N$3:$N$80,MATCH(H31,MeasureExAnte!$F$3:$F$80,0))</f>
        <v>Mini-split Ductless HP, SEER &gt;=21, HSPF &gt;=10.6 replacing Ductless unit (HP or AC coupled with electric resistance space heater) (AR)</v>
      </c>
      <c r="U31" t="s">
        <v>133</v>
      </c>
      <c r="V31" t="s">
        <v>54</v>
      </c>
    </row>
    <row r="32" spans="1:22" customFormat="1" x14ac:dyDescent="0.3">
      <c r="A32" t="s">
        <v>108</v>
      </c>
      <c r="B32" s="13" t="s">
        <v>403</v>
      </c>
      <c r="C32" s="15">
        <f>C31</f>
        <v>44348</v>
      </c>
      <c r="D32" s="1"/>
      <c r="E32" t="s">
        <v>231</v>
      </c>
      <c r="F32" t="s">
        <v>126</v>
      </c>
      <c r="G32" t="s">
        <v>120</v>
      </c>
      <c r="H32" s="2" t="s">
        <v>148</v>
      </c>
      <c r="I32" t="s">
        <v>8</v>
      </c>
      <c r="J32" t="s">
        <v>125</v>
      </c>
      <c r="K32" t="s">
        <v>9</v>
      </c>
      <c r="L32" t="s">
        <v>152</v>
      </c>
      <c r="M32" t="s">
        <v>8</v>
      </c>
      <c r="N32" t="str">
        <f>INDEX(MeasureExAnte!$G$3:$G$80,MATCH(H32,MeasureExAnte!$F$3:$F$80,0))</f>
        <v>SWHC050_02_M007</v>
      </c>
      <c r="O32" t="str">
        <f>INDEX(MeasureExAnte!$H$3:$H$80,MATCH(H32,MeasureExAnte!$F$3:$F$80,0))</f>
        <v>SWHC050_02_B002</v>
      </c>
      <c r="P32" t="s">
        <v>232</v>
      </c>
      <c r="Q32" t="s">
        <v>65</v>
      </c>
      <c r="R32" s="1">
        <v>44172</v>
      </c>
      <c r="S32" t="str">
        <f>INDEX(MeasureExAnte!$N$3:$N$80,MATCH(H32,MeasureExAnte!$F$3:$F$80,0))</f>
        <v>Mini-split Ductless HP, SEER &gt;=21, HSPF &gt;=10.6 replacing Ductless unit (HP or AC coupled with electric resistance space heater) (AR)</v>
      </c>
      <c r="U32" t="s">
        <v>133</v>
      </c>
      <c r="V32" t="s">
        <v>54</v>
      </c>
    </row>
    <row r="33" spans="1:22" customFormat="1" x14ac:dyDescent="0.3">
      <c r="A33" t="s">
        <v>108</v>
      </c>
      <c r="B33" s="13" t="s">
        <v>402</v>
      </c>
      <c r="C33" s="15">
        <v>44348</v>
      </c>
      <c r="D33" s="1"/>
      <c r="E33" t="s">
        <v>231</v>
      </c>
      <c r="F33" t="s">
        <v>126</v>
      </c>
      <c r="G33" t="s">
        <v>150</v>
      </c>
      <c r="H33" s="2" t="s">
        <v>149</v>
      </c>
      <c r="I33" t="s">
        <v>8</v>
      </c>
      <c r="J33" t="s">
        <v>125</v>
      </c>
      <c r="K33" t="s">
        <v>9</v>
      </c>
      <c r="L33" t="s">
        <v>152</v>
      </c>
      <c r="M33" t="s">
        <v>8</v>
      </c>
      <c r="N33" t="str">
        <f>INDEX(MeasureExAnte!$G$3:$G$80,MATCH(H33,MeasureExAnte!$F$3:$F$80,0))</f>
        <v>SWHC050_02_M008</v>
      </c>
      <c r="O33" t="str">
        <f>INDEX(MeasureExAnte!$H$3:$H$80,MATCH(H33,MeasureExAnte!$F$3:$F$80,0))</f>
        <v>SWHC050_02_B002</v>
      </c>
      <c r="P33" t="s">
        <v>232</v>
      </c>
      <c r="Q33" t="s">
        <v>65</v>
      </c>
      <c r="R33" s="1">
        <v>44172</v>
      </c>
      <c r="S33" t="str">
        <f>INDEX(MeasureExAnte!$N$3:$N$80,MATCH(H33,MeasureExAnte!$F$3:$F$80,0))</f>
        <v>Mini-split Ductless HP, SEER &gt;=22, HSPF &gt;=10.9 replacing Ductless unit (HP or AC coupled with electric resistance space heater) (AR)</v>
      </c>
      <c r="U33" t="s">
        <v>133</v>
      </c>
      <c r="V33" t="s">
        <v>54</v>
      </c>
    </row>
    <row r="34" spans="1:22" customFormat="1" x14ac:dyDescent="0.3">
      <c r="A34" t="s">
        <v>108</v>
      </c>
      <c r="B34" s="13" t="s">
        <v>403</v>
      </c>
      <c r="C34" s="15">
        <f>C33</f>
        <v>44348</v>
      </c>
      <c r="D34" s="1"/>
      <c r="E34" t="s">
        <v>231</v>
      </c>
      <c r="F34" t="s">
        <v>126</v>
      </c>
      <c r="G34" t="s">
        <v>120</v>
      </c>
      <c r="H34" s="2" t="s">
        <v>149</v>
      </c>
      <c r="I34" t="s">
        <v>8</v>
      </c>
      <c r="J34" t="s">
        <v>125</v>
      </c>
      <c r="K34" t="s">
        <v>9</v>
      </c>
      <c r="L34" t="s">
        <v>152</v>
      </c>
      <c r="M34" t="s">
        <v>8</v>
      </c>
      <c r="N34" t="str">
        <f>INDEX(MeasureExAnte!$G$3:$G$80,MATCH(H34,MeasureExAnte!$F$3:$F$80,0))</f>
        <v>SWHC050_02_M008</v>
      </c>
      <c r="O34" t="str">
        <f>INDEX(MeasureExAnte!$H$3:$H$80,MATCH(H34,MeasureExAnte!$F$3:$F$80,0))</f>
        <v>SWHC050_02_B002</v>
      </c>
      <c r="P34" t="s">
        <v>232</v>
      </c>
      <c r="Q34" t="s">
        <v>65</v>
      </c>
      <c r="R34" s="1">
        <v>44172</v>
      </c>
      <c r="S34" t="str">
        <f>INDEX(MeasureExAnte!$N$3:$N$80,MATCH(H34,MeasureExAnte!$F$3:$F$80,0))</f>
        <v>Mini-split Ductless HP, SEER &gt;=22, HSPF &gt;=10.9 replacing Ductless unit (HP or AC coupled with electric resistance space heater) (AR)</v>
      </c>
      <c r="U34" t="s">
        <v>133</v>
      </c>
      <c r="V34" t="s">
        <v>54</v>
      </c>
    </row>
    <row r="35" spans="1:22" customFormat="1" x14ac:dyDescent="0.3">
      <c r="A35" t="s">
        <v>108</v>
      </c>
      <c r="B35" s="13" t="s">
        <v>402</v>
      </c>
      <c r="C35" s="15">
        <f>C34</f>
        <v>44348</v>
      </c>
      <c r="D35" s="1"/>
      <c r="E35" t="s">
        <v>231</v>
      </c>
      <c r="F35" t="s">
        <v>98</v>
      </c>
      <c r="G35" t="s">
        <v>150</v>
      </c>
      <c r="H35" s="2" t="s">
        <v>154</v>
      </c>
      <c r="I35" t="s">
        <v>8</v>
      </c>
      <c r="J35" t="s">
        <v>125</v>
      </c>
      <c r="K35" t="s">
        <v>9</v>
      </c>
      <c r="L35" t="s">
        <v>152</v>
      </c>
      <c r="M35" t="s">
        <v>8</v>
      </c>
      <c r="N35" t="str">
        <f>INDEX(MeasureExAnte!$G$3:$G$80,MATCH(H35,MeasureExAnte!$F$3:$F$80,0))</f>
        <v>SWHC050_02_M001</v>
      </c>
      <c r="O35" t="str">
        <f>INDEX(MeasureExAnte!$H$3:$H$80,MATCH(H35,MeasureExAnte!$F$3:$F$80,0))</f>
        <v>SWHC050_02_B002</v>
      </c>
      <c r="P35" t="s">
        <v>232</v>
      </c>
      <c r="Q35" t="s">
        <v>65</v>
      </c>
      <c r="R35" s="1">
        <v>44172</v>
      </c>
      <c r="S35" t="str">
        <f>INDEX(MeasureExAnte!$N$3:$N$80,MATCH(H35,MeasureExAnte!$F$3:$F$80,0))</f>
        <v>Mini-split Ductless HP, SEER &gt;=15, HSPF &gt;=9.0 (NC)</v>
      </c>
      <c r="U35" t="s">
        <v>133</v>
      </c>
      <c r="V35" t="s">
        <v>54</v>
      </c>
    </row>
    <row r="36" spans="1:22" customFormat="1" x14ac:dyDescent="0.3">
      <c r="A36" t="s">
        <v>108</v>
      </c>
      <c r="B36" s="13" t="s">
        <v>403</v>
      </c>
      <c r="C36" s="15">
        <v>44348</v>
      </c>
      <c r="D36" s="1"/>
      <c r="E36" t="s">
        <v>231</v>
      </c>
      <c r="F36" t="s">
        <v>98</v>
      </c>
      <c r="G36" t="s">
        <v>120</v>
      </c>
      <c r="H36" s="2" t="s">
        <v>154</v>
      </c>
      <c r="I36" t="s">
        <v>8</v>
      </c>
      <c r="J36" t="s">
        <v>125</v>
      </c>
      <c r="K36" t="s">
        <v>9</v>
      </c>
      <c r="L36" t="s">
        <v>152</v>
      </c>
      <c r="M36" t="s">
        <v>8</v>
      </c>
      <c r="N36" t="str">
        <f>INDEX(MeasureExAnte!$G$3:$G$80,MATCH(H36,MeasureExAnte!$F$3:$F$80,0))</f>
        <v>SWHC050_02_M001</v>
      </c>
      <c r="O36" t="str">
        <f>INDEX(MeasureExAnte!$H$3:$H$80,MATCH(H36,MeasureExAnte!$F$3:$F$80,0))</f>
        <v>SWHC050_02_B002</v>
      </c>
      <c r="P36" t="s">
        <v>232</v>
      </c>
      <c r="Q36" t="s">
        <v>65</v>
      </c>
      <c r="R36" s="1">
        <v>44172</v>
      </c>
      <c r="S36" t="str">
        <f>INDEX(MeasureExAnte!$N$3:$N$80,MATCH(H36,MeasureExAnte!$F$3:$F$80,0))</f>
        <v>Mini-split Ductless HP, SEER &gt;=15, HSPF &gt;=9.0 (NC)</v>
      </c>
      <c r="U36" t="s">
        <v>133</v>
      </c>
      <c r="V36" t="s">
        <v>54</v>
      </c>
    </row>
    <row r="37" spans="1:22" customFormat="1" x14ac:dyDescent="0.3">
      <c r="A37" t="s">
        <v>108</v>
      </c>
      <c r="B37" s="13" t="s">
        <v>404</v>
      </c>
      <c r="C37" s="15">
        <f>C36</f>
        <v>44348</v>
      </c>
      <c r="D37" s="1"/>
      <c r="E37" t="s">
        <v>231</v>
      </c>
      <c r="F37" t="s">
        <v>98</v>
      </c>
      <c r="G37" t="s">
        <v>97</v>
      </c>
      <c r="H37" s="2" t="s">
        <v>154</v>
      </c>
      <c r="I37" t="s">
        <v>8</v>
      </c>
      <c r="J37" t="s">
        <v>125</v>
      </c>
      <c r="K37" t="s">
        <v>9</v>
      </c>
      <c r="L37" t="s">
        <v>170</v>
      </c>
      <c r="M37" t="s">
        <v>8</v>
      </c>
      <c r="N37" t="str">
        <f>INDEX(MeasureExAnte!$G$3:$G$80,MATCH(H37,MeasureExAnte!$F$3:$F$80,0))</f>
        <v>SWHC050_02_M001</v>
      </c>
      <c r="O37" t="str">
        <f>INDEX(MeasureExAnte!$H$3:$H$80,MATCH(H37,MeasureExAnte!$F$3:$F$80,0))</f>
        <v>SWHC050_02_B002</v>
      </c>
      <c r="P37" t="s">
        <v>232</v>
      </c>
      <c r="Q37" t="s">
        <v>65</v>
      </c>
      <c r="R37" s="1">
        <v>44172</v>
      </c>
      <c r="S37" t="str">
        <f>INDEX(MeasureExAnte!$N$3:$N$80,MATCH(H37,MeasureExAnte!$F$3:$F$80,0))</f>
        <v>Mini-split Ductless HP, SEER &gt;=15, HSPF &gt;=9.0 (NC)</v>
      </c>
      <c r="U37" t="s">
        <v>133</v>
      </c>
      <c r="V37" t="s">
        <v>54</v>
      </c>
    </row>
    <row r="38" spans="1:22" customFormat="1" x14ac:dyDescent="0.3">
      <c r="A38" t="s">
        <v>108</v>
      </c>
      <c r="B38" s="13" t="s">
        <v>402</v>
      </c>
      <c r="C38" s="15">
        <f>C37</f>
        <v>44348</v>
      </c>
      <c r="D38" s="1"/>
      <c r="E38" t="s">
        <v>231</v>
      </c>
      <c r="F38" t="s">
        <v>98</v>
      </c>
      <c r="G38" t="s">
        <v>150</v>
      </c>
      <c r="H38" s="2" t="s">
        <v>155</v>
      </c>
      <c r="I38" t="s">
        <v>8</v>
      </c>
      <c r="J38" t="s">
        <v>125</v>
      </c>
      <c r="K38" t="s">
        <v>9</v>
      </c>
      <c r="L38" t="s">
        <v>152</v>
      </c>
      <c r="M38" t="s">
        <v>8</v>
      </c>
      <c r="N38" t="str">
        <f>INDEX(MeasureExAnte!$G$3:$G$80,MATCH(H38,MeasureExAnte!$F$3:$F$80,0))</f>
        <v>SWHC050_02_M002</v>
      </c>
      <c r="O38" t="str">
        <f>INDEX(MeasureExAnte!$H$3:$H$80,MATCH(H38,MeasureExAnte!$F$3:$F$80,0))</f>
        <v>SWHC050_02_B002</v>
      </c>
      <c r="P38" t="s">
        <v>232</v>
      </c>
      <c r="Q38" t="s">
        <v>65</v>
      </c>
      <c r="R38" s="1">
        <v>44172</v>
      </c>
      <c r="S38" t="str">
        <f>INDEX(MeasureExAnte!$N$3:$N$80,MATCH(H38,MeasureExAnte!$F$3:$F$80,0))</f>
        <v>Mini-split Ductless HP, SEER &gt;=16, HSPF &gt;=9.2 (NC)</v>
      </c>
      <c r="U38" t="s">
        <v>133</v>
      </c>
      <c r="V38" t="s">
        <v>54</v>
      </c>
    </row>
    <row r="39" spans="1:22" customFormat="1" x14ac:dyDescent="0.3">
      <c r="A39" t="s">
        <v>108</v>
      </c>
      <c r="B39" s="13" t="s">
        <v>403</v>
      </c>
      <c r="C39" s="15">
        <v>44348</v>
      </c>
      <c r="D39" s="1"/>
      <c r="E39" t="s">
        <v>231</v>
      </c>
      <c r="F39" t="s">
        <v>98</v>
      </c>
      <c r="G39" t="s">
        <v>120</v>
      </c>
      <c r="H39" s="2" t="s">
        <v>155</v>
      </c>
      <c r="I39" t="s">
        <v>8</v>
      </c>
      <c r="J39" t="s">
        <v>125</v>
      </c>
      <c r="K39" t="s">
        <v>9</v>
      </c>
      <c r="L39" t="s">
        <v>152</v>
      </c>
      <c r="M39" t="s">
        <v>8</v>
      </c>
      <c r="N39" t="str">
        <f>INDEX(MeasureExAnte!$G$3:$G$80,MATCH(H39,MeasureExAnte!$F$3:$F$80,0))</f>
        <v>SWHC050_02_M002</v>
      </c>
      <c r="O39" t="str">
        <f>INDEX(MeasureExAnte!$H$3:$H$80,MATCH(H39,MeasureExAnte!$F$3:$F$80,0))</f>
        <v>SWHC050_02_B002</v>
      </c>
      <c r="P39" t="s">
        <v>232</v>
      </c>
      <c r="Q39" t="s">
        <v>65</v>
      </c>
      <c r="R39" s="1">
        <v>44172</v>
      </c>
      <c r="S39" t="str">
        <f>INDEX(MeasureExAnte!$N$3:$N$80,MATCH(H39,MeasureExAnte!$F$3:$F$80,0))</f>
        <v>Mini-split Ductless HP, SEER &gt;=16, HSPF &gt;=9.2 (NC)</v>
      </c>
      <c r="U39" t="s">
        <v>133</v>
      </c>
      <c r="V39" t="s">
        <v>54</v>
      </c>
    </row>
    <row r="40" spans="1:22" customFormat="1" x14ac:dyDescent="0.3">
      <c r="A40" t="s">
        <v>108</v>
      </c>
      <c r="B40" s="13" t="s">
        <v>404</v>
      </c>
      <c r="C40" s="15">
        <f>C39</f>
        <v>44348</v>
      </c>
      <c r="D40" s="1"/>
      <c r="E40" t="s">
        <v>231</v>
      </c>
      <c r="F40" t="s">
        <v>98</v>
      </c>
      <c r="G40" t="s">
        <v>97</v>
      </c>
      <c r="H40" s="2" t="s">
        <v>155</v>
      </c>
      <c r="I40" t="s">
        <v>8</v>
      </c>
      <c r="J40" t="s">
        <v>125</v>
      </c>
      <c r="K40" t="s">
        <v>9</v>
      </c>
      <c r="L40" t="s">
        <v>170</v>
      </c>
      <c r="M40" t="s">
        <v>8</v>
      </c>
      <c r="N40" t="str">
        <f>INDEX(MeasureExAnte!$G$3:$G$80,MATCH(H40,MeasureExAnte!$F$3:$F$80,0))</f>
        <v>SWHC050_02_M002</v>
      </c>
      <c r="O40" t="str">
        <f>INDEX(MeasureExAnte!$H$3:$H$80,MATCH(H40,MeasureExAnte!$F$3:$F$80,0))</f>
        <v>SWHC050_02_B002</v>
      </c>
      <c r="P40" t="s">
        <v>232</v>
      </c>
      <c r="Q40" t="s">
        <v>65</v>
      </c>
      <c r="R40" s="1">
        <v>44172</v>
      </c>
      <c r="S40" t="str">
        <f>INDEX(MeasureExAnte!$N$3:$N$80,MATCH(H40,MeasureExAnte!$F$3:$F$80,0))</f>
        <v>Mini-split Ductless HP, SEER &gt;=16, HSPF &gt;=9.2 (NC)</v>
      </c>
      <c r="U40" t="s">
        <v>133</v>
      </c>
      <c r="V40" t="s">
        <v>54</v>
      </c>
    </row>
    <row r="41" spans="1:22" customFormat="1" x14ac:dyDescent="0.3">
      <c r="A41" t="s">
        <v>108</v>
      </c>
      <c r="B41" s="13" t="s">
        <v>402</v>
      </c>
      <c r="C41" s="15">
        <f>C40</f>
        <v>44348</v>
      </c>
      <c r="D41" s="1"/>
      <c r="E41" t="s">
        <v>231</v>
      </c>
      <c r="F41" t="s">
        <v>98</v>
      </c>
      <c r="G41" t="s">
        <v>150</v>
      </c>
      <c r="H41" s="2" t="s">
        <v>156</v>
      </c>
      <c r="I41" t="s">
        <v>8</v>
      </c>
      <c r="J41" t="s">
        <v>125</v>
      </c>
      <c r="K41" t="s">
        <v>9</v>
      </c>
      <c r="L41" t="s">
        <v>152</v>
      </c>
      <c r="M41" t="s">
        <v>8</v>
      </c>
      <c r="N41" t="str">
        <f>INDEX(MeasureExAnte!$G$3:$G$80,MATCH(H41,MeasureExAnte!$F$3:$F$80,0))</f>
        <v>SWHC050_02_M003</v>
      </c>
      <c r="O41" t="str">
        <f>INDEX(MeasureExAnte!$H$3:$H$80,MATCH(H41,MeasureExAnte!$F$3:$F$80,0))</f>
        <v>SWHC050_02_B002</v>
      </c>
      <c r="P41" t="s">
        <v>232</v>
      </c>
      <c r="Q41" t="s">
        <v>65</v>
      </c>
      <c r="R41" s="1">
        <v>44172</v>
      </c>
      <c r="S41" t="str">
        <f>INDEX(MeasureExAnte!$N$3:$N$80,MATCH(H41,MeasureExAnte!$F$3:$F$80,0))</f>
        <v>Mini-split Ductless HP, SEER &gt;=17, HSPF &gt;=9.5 (NC)</v>
      </c>
      <c r="U41" t="s">
        <v>133</v>
      </c>
      <c r="V41" t="s">
        <v>54</v>
      </c>
    </row>
    <row r="42" spans="1:22" customFormat="1" x14ac:dyDescent="0.3">
      <c r="A42" t="s">
        <v>108</v>
      </c>
      <c r="B42" s="13" t="s">
        <v>403</v>
      </c>
      <c r="C42" s="15">
        <v>44348</v>
      </c>
      <c r="D42" s="1"/>
      <c r="E42" t="s">
        <v>231</v>
      </c>
      <c r="F42" t="s">
        <v>98</v>
      </c>
      <c r="G42" t="s">
        <v>120</v>
      </c>
      <c r="H42" s="2" t="s">
        <v>156</v>
      </c>
      <c r="I42" t="s">
        <v>8</v>
      </c>
      <c r="J42" t="s">
        <v>125</v>
      </c>
      <c r="K42" t="s">
        <v>9</v>
      </c>
      <c r="L42" t="s">
        <v>152</v>
      </c>
      <c r="M42" t="s">
        <v>8</v>
      </c>
      <c r="N42" t="str">
        <f>INDEX(MeasureExAnte!$G$3:$G$80,MATCH(H42,MeasureExAnte!$F$3:$F$80,0))</f>
        <v>SWHC050_02_M003</v>
      </c>
      <c r="O42" t="str">
        <f>INDEX(MeasureExAnte!$H$3:$H$80,MATCH(H42,MeasureExAnte!$F$3:$F$80,0))</f>
        <v>SWHC050_02_B002</v>
      </c>
      <c r="P42" t="s">
        <v>232</v>
      </c>
      <c r="Q42" t="s">
        <v>65</v>
      </c>
      <c r="R42" s="1">
        <v>44172</v>
      </c>
      <c r="S42" t="str">
        <f>INDEX(MeasureExAnte!$N$3:$N$80,MATCH(H42,MeasureExAnte!$F$3:$F$80,0))</f>
        <v>Mini-split Ductless HP, SEER &gt;=17, HSPF &gt;=9.5 (NC)</v>
      </c>
      <c r="U42" t="s">
        <v>133</v>
      </c>
      <c r="V42" t="s">
        <v>54</v>
      </c>
    </row>
    <row r="43" spans="1:22" customFormat="1" x14ac:dyDescent="0.3">
      <c r="A43" t="s">
        <v>108</v>
      </c>
      <c r="B43" s="13" t="s">
        <v>404</v>
      </c>
      <c r="C43" s="15">
        <f>C42</f>
        <v>44348</v>
      </c>
      <c r="D43" s="1"/>
      <c r="E43" t="s">
        <v>231</v>
      </c>
      <c r="F43" t="s">
        <v>98</v>
      </c>
      <c r="G43" t="s">
        <v>97</v>
      </c>
      <c r="H43" s="2" t="s">
        <v>156</v>
      </c>
      <c r="I43" t="s">
        <v>8</v>
      </c>
      <c r="J43" t="s">
        <v>125</v>
      </c>
      <c r="K43" t="s">
        <v>9</v>
      </c>
      <c r="L43" t="s">
        <v>170</v>
      </c>
      <c r="M43" t="s">
        <v>8</v>
      </c>
      <c r="N43" t="str">
        <f>INDEX(MeasureExAnte!$G$3:$G$80,MATCH(H43,MeasureExAnte!$F$3:$F$80,0))</f>
        <v>SWHC050_02_M003</v>
      </c>
      <c r="O43" t="str">
        <f>INDEX(MeasureExAnte!$H$3:$H$80,MATCH(H43,MeasureExAnte!$F$3:$F$80,0))</f>
        <v>SWHC050_02_B002</v>
      </c>
      <c r="P43" t="s">
        <v>232</v>
      </c>
      <c r="Q43" t="s">
        <v>65</v>
      </c>
      <c r="R43" s="1">
        <v>44172</v>
      </c>
      <c r="S43" t="str">
        <f>INDEX(MeasureExAnte!$N$3:$N$80,MATCH(H43,MeasureExAnte!$F$3:$F$80,0))</f>
        <v>Mini-split Ductless HP, SEER &gt;=17, HSPF &gt;=9.5 (NC)</v>
      </c>
      <c r="U43" t="s">
        <v>133</v>
      </c>
      <c r="V43" t="s">
        <v>54</v>
      </c>
    </row>
    <row r="44" spans="1:22" customFormat="1" x14ac:dyDescent="0.3">
      <c r="A44" t="s">
        <v>108</v>
      </c>
      <c r="B44" s="13" t="s">
        <v>402</v>
      </c>
      <c r="C44" s="15">
        <f>C43</f>
        <v>44348</v>
      </c>
      <c r="D44" s="1"/>
      <c r="E44" t="s">
        <v>231</v>
      </c>
      <c r="F44" t="s">
        <v>98</v>
      </c>
      <c r="G44" t="s">
        <v>150</v>
      </c>
      <c r="H44" s="2" t="s">
        <v>157</v>
      </c>
      <c r="I44" t="s">
        <v>8</v>
      </c>
      <c r="J44" t="s">
        <v>125</v>
      </c>
      <c r="K44" t="s">
        <v>9</v>
      </c>
      <c r="L44" t="s">
        <v>152</v>
      </c>
      <c r="M44" t="s">
        <v>8</v>
      </c>
      <c r="N44" t="str">
        <f>INDEX(MeasureExAnte!$G$3:$G$80,MATCH(H44,MeasureExAnte!$F$3:$F$80,0))</f>
        <v>SWHC050_02_M004</v>
      </c>
      <c r="O44" t="str">
        <f>INDEX(MeasureExAnte!$H$3:$H$80,MATCH(H44,MeasureExAnte!$F$3:$F$80,0))</f>
        <v>SWHC050_02_B002</v>
      </c>
      <c r="P44" t="s">
        <v>232</v>
      </c>
      <c r="Q44" t="s">
        <v>65</v>
      </c>
      <c r="R44" s="1">
        <v>44172</v>
      </c>
      <c r="S44" t="str">
        <f>INDEX(MeasureExAnte!$N$3:$N$80,MATCH(H44,MeasureExAnte!$F$3:$F$80,0))</f>
        <v>Mini-split Ductless HP, SEER &gt;=18, HSPF &gt;=9.8 (NC)</v>
      </c>
      <c r="U44" t="s">
        <v>133</v>
      </c>
      <c r="V44" t="s">
        <v>54</v>
      </c>
    </row>
    <row r="45" spans="1:22" customFormat="1" x14ac:dyDescent="0.3">
      <c r="A45" t="s">
        <v>108</v>
      </c>
      <c r="B45" s="13" t="s">
        <v>403</v>
      </c>
      <c r="C45" s="15">
        <v>44348</v>
      </c>
      <c r="D45" s="1"/>
      <c r="E45" t="s">
        <v>231</v>
      </c>
      <c r="F45" t="s">
        <v>98</v>
      </c>
      <c r="G45" t="s">
        <v>120</v>
      </c>
      <c r="H45" s="2" t="s">
        <v>157</v>
      </c>
      <c r="I45" t="s">
        <v>8</v>
      </c>
      <c r="J45" t="s">
        <v>125</v>
      </c>
      <c r="K45" t="s">
        <v>9</v>
      </c>
      <c r="L45" t="s">
        <v>152</v>
      </c>
      <c r="M45" t="s">
        <v>8</v>
      </c>
      <c r="N45" t="str">
        <f>INDEX(MeasureExAnte!$G$3:$G$80,MATCH(H45,MeasureExAnte!$F$3:$F$80,0))</f>
        <v>SWHC050_02_M004</v>
      </c>
      <c r="O45" t="str">
        <f>INDEX(MeasureExAnte!$H$3:$H$80,MATCH(H45,MeasureExAnte!$F$3:$F$80,0))</f>
        <v>SWHC050_02_B002</v>
      </c>
      <c r="P45" t="s">
        <v>232</v>
      </c>
      <c r="Q45" t="s">
        <v>65</v>
      </c>
      <c r="R45" s="1">
        <v>44172</v>
      </c>
      <c r="S45" t="str">
        <f>INDEX(MeasureExAnte!$N$3:$N$80,MATCH(H45,MeasureExAnte!$F$3:$F$80,0))</f>
        <v>Mini-split Ductless HP, SEER &gt;=18, HSPF &gt;=9.8 (NC)</v>
      </c>
      <c r="U45" t="s">
        <v>133</v>
      </c>
      <c r="V45" t="s">
        <v>54</v>
      </c>
    </row>
    <row r="46" spans="1:22" customFormat="1" x14ac:dyDescent="0.3">
      <c r="A46" t="s">
        <v>108</v>
      </c>
      <c r="B46" s="13" t="s">
        <v>404</v>
      </c>
      <c r="C46" s="15">
        <f>C45</f>
        <v>44348</v>
      </c>
      <c r="D46" s="1"/>
      <c r="E46" t="s">
        <v>231</v>
      </c>
      <c r="F46" t="s">
        <v>98</v>
      </c>
      <c r="G46" t="s">
        <v>97</v>
      </c>
      <c r="H46" s="2" t="s">
        <v>157</v>
      </c>
      <c r="I46" t="s">
        <v>8</v>
      </c>
      <c r="J46" t="s">
        <v>125</v>
      </c>
      <c r="K46" t="s">
        <v>9</v>
      </c>
      <c r="L46" t="s">
        <v>170</v>
      </c>
      <c r="M46" t="s">
        <v>8</v>
      </c>
      <c r="N46" t="str">
        <f>INDEX(MeasureExAnte!$G$3:$G$80,MATCH(H46,MeasureExAnte!$F$3:$F$80,0))</f>
        <v>SWHC050_02_M004</v>
      </c>
      <c r="O46" t="str">
        <f>INDEX(MeasureExAnte!$H$3:$H$80,MATCH(H46,MeasureExAnte!$F$3:$F$80,0))</f>
        <v>SWHC050_02_B002</v>
      </c>
      <c r="P46" t="s">
        <v>232</v>
      </c>
      <c r="Q46" t="s">
        <v>65</v>
      </c>
      <c r="R46" s="1">
        <v>44172</v>
      </c>
      <c r="S46" t="str">
        <f>INDEX(MeasureExAnte!$N$3:$N$80,MATCH(H46,MeasureExAnte!$F$3:$F$80,0))</f>
        <v>Mini-split Ductless HP, SEER &gt;=18, HSPF &gt;=9.8 (NC)</v>
      </c>
      <c r="U46" t="s">
        <v>133</v>
      </c>
      <c r="V46" t="s">
        <v>54</v>
      </c>
    </row>
    <row r="47" spans="1:22" customFormat="1" x14ac:dyDescent="0.3">
      <c r="A47" t="s">
        <v>108</v>
      </c>
      <c r="B47" s="13" t="s">
        <v>402</v>
      </c>
      <c r="C47" s="15">
        <f>C46</f>
        <v>44348</v>
      </c>
      <c r="D47" s="1"/>
      <c r="E47" t="s">
        <v>231</v>
      </c>
      <c r="F47" t="s">
        <v>98</v>
      </c>
      <c r="G47" t="s">
        <v>150</v>
      </c>
      <c r="H47" s="2" t="s">
        <v>158</v>
      </c>
      <c r="I47" t="s">
        <v>8</v>
      </c>
      <c r="J47" t="s">
        <v>125</v>
      </c>
      <c r="K47" t="s">
        <v>9</v>
      </c>
      <c r="L47" t="s">
        <v>152</v>
      </c>
      <c r="M47" t="s">
        <v>8</v>
      </c>
      <c r="N47" t="str">
        <f>INDEX(MeasureExAnte!$G$3:$G$80,MATCH(H47,MeasureExAnte!$F$3:$F$80,0))</f>
        <v>SWHC050_02_M005</v>
      </c>
      <c r="O47" t="str">
        <f>INDEX(MeasureExAnte!$H$3:$H$80,MATCH(H47,MeasureExAnte!$F$3:$F$80,0))</f>
        <v>SWHC050_02_B002</v>
      </c>
      <c r="P47" t="s">
        <v>232</v>
      </c>
      <c r="Q47" t="s">
        <v>65</v>
      </c>
      <c r="R47" s="1">
        <v>44172</v>
      </c>
      <c r="S47" t="str">
        <f>INDEX(MeasureExAnte!$N$3:$N$80,MATCH(H47,MeasureExAnte!$F$3:$F$80,0))</f>
        <v>Mini-split Ductless HP, SEER &gt;=19, HSPF &gt;=10.0 (NC)</v>
      </c>
      <c r="U47" t="s">
        <v>133</v>
      </c>
      <c r="V47" t="s">
        <v>54</v>
      </c>
    </row>
    <row r="48" spans="1:22" customFormat="1" x14ac:dyDescent="0.3">
      <c r="A48" t="s">
        <v>108</v>
      </c>
      <c r="B48" s="13" t="s">
        <v>403</v>
      </c>
      <c r="C48" s="15">
        <v>44348</v>
      </c>
      <c r="D48" s="1"/>
      <c r="E48" t="s">
        <v>231</v>
      </c>
      <c r="F48" t="s">
        <v>98</v>
      </c>
      <c r="G48" t="s">
        <v>120</v>
      </c>
      <c r="H48" s="2" t="s">
        <v>158</v>
      </c>
      <c r="I48" t="s">
        <v>8</v>
      </c>
      <c r="J48" t="s">
        <v>125</v>
      </c>
      <c r="K48" t="s">
        <v>9</v>
      </c>
      <c r="L48" t="s">
        <v>152</v>
      </c>
      <c r="M48" t="s">
        <v>8</v>
      </c>
      <c r="N48" t="str">
        <f>INDEX(MeasureExAnte!$G$3:$G$80,MATCH(H48,MeasureExAnte!$F$3:$F$80,0))</f>
        <v>SWHC050_02_M005</v>
      </c>
      <c r="O48" t="str">
        <f>INDEX(MeasureExAnte!$H$3:$H$80,MATCH(H48,MeasureExAnte!$F$3:$F$80,0))</f>
        <v>SWHC050_02_B002</v>
      </c>
      <c r="P48" t="s">
        <v>232</v>
      </c>
      <c r="Q48" t="s">
        <v>65</v>
      </c>
      <c r="R48" s="1">
        <v>44172</v>
      </c>
      <c r="S48" t="str">
        <f>INDEX(MeasureExAnte!$N$3:$N$80,MATCH(H48,MeasureExAnte!$F$3:$F$80,0))</f>
        <v>Mini-split Ductless HP, SEER &gt;=19, HSPF &gt;=10.0 (NC)</v>
      </c>
      <c r="U48" t="s">
        <v>133</v>
      </c>
      <c r="V48" t="s">
        <v>54</v>
      </c>
    </row>
    <row r="49" spans="1:22" customFormat="1" x14ac:dyDescent="0.3">
      <c r="A49" t="s">
        <v>108</v>
      </c>
      <c r="B49" s="13" t="s">
        <v>404</v>
      </c>
      <c r="C49" s="15">
        <f>C48</f>
        <v>44348</v>
      </c>
      <c r="D49" s="1"/>
      <c r="E49" t="s">
        <v>231</v>
      </c>
      <c r="F49" t="s">
        <v>98</v>
      </c>
      <c r="G49" t="s">
        <v>97</v>
      </c>
      <c r="H49" s="2" t="s">
        <v>158</v>
      </c>
      <c r="I49" t="s">
        <v>8</v>
      </c>
      <c r="J49" t="s">
        <v>125</v>
      </c>
      <c r="K49" t="s">
        <v>9</v>
      </c>
      <c r="L49" t="s">
        <v>170</v>
      </c>
      <c r="M49" t="s">
        <v>8</v>
      </c>
      <c r="N49" t="str">
        <f>INDEX(MeasureExAnte!$G$3:$G$80,MATCH(H49,MeasureExAnte!$F$3:$F$80,0))</f>
        <v>SWHC050_02_M005</v>
      </c>
      <c r="O49" t="str">
        <f>INDEX(MeasureExAnte!$H$3:$H$80,MATCH(H49,MeasureExAnte!$F$3:$F$80,0))</f>
        <v>SWHC050_02_B002</v>
      </c>
      <c r="P49" t="s">
        <v>232</v>
      </c>
      <c r="Q49" t="s">
        <v>65</v>
      </c>
      <c r="R49" s="1">
        <v>44172</v>
      </c>
      <c r="S49" t="str">
        <f>INDEX(MeasureExAnte!$N$3:$N$80,MATCH(H49,MeasureExAnte!$F$3:$F$80,0))</f>
        <v>Mini-split Ductless HP, SEER &gt;=19, HSPF &gt;=10.0 (NC)</v>
      </c>
      <c r="U49" t="s">
        <v>133</v>
      </c>
      <c r="V49" t="s">
        <v>54</v>
      </c>
    </row>
    <row r="50" spans="1:22" customFormat="1" x14ac:dyDescent="0.3">
      <c r="A50" t="s">
        <v>108</v>
      </c>
      <c r="B50" s="13" t="s">
        <v>402</v>
      </c>
      <c r="C50" s="15">
        <f>C49</f>
        <v>44348</v>
      </c>
      <c r="D50" s="1"/>
      <c r="E50" t="s">
        <v>231</v>
      </c>
      <c r="F50" t="s">
        <v>98</v>
      </c>
      <c r="G50" t="s">
        <v>150</v>
      </c>
      <c r="H50" s="2" t="s">
        <v>159</v>
      </c>
      <c r="I50" t="s">
        <v>8</v>
      </c>
      <c r="J50" t="s">
        <v>125</v>
      </c>
      <c r="K50" t="s">
        <v>9</v>
      </c>
      <c r="L50" t="s">
        <v>152</v>
      </c>
      <c r="M50" t="s">
        <v>8</v>
      </c>
      <c r="N50" t="str">
        <f>INDEX(MeasureExAnte!$G$3:$G$80,MATCH(H50,MeasureExAnte!$F$3:$F$80,0))</f>
        <v>SWHC050_02_M006</v>
      </c>
      <c r="O50" t="str">
        <f>INDEX(MeasureExAnte!$H$3:$H$80,MATCH(H50,MeasureExAnte!$F$3:$F$80,0))</f>
        <v>SWHC050_02_B002</v>
      </c>
      <c r="P50" t="s">
        <v>232</v>
      </c>
      <c r="Q50" t="s">
        <v>65</v>
      </c>
      <c r="R50" s="1">
        <v>44172</v>
      </c>
      <c r="S50" t="str">
        <f>INDEX(MeasureExAnte!$N$3:$N$80,MATCH(H50,MeasureExAnte!$F$3:$F$80,0))</f>
        <v>Mini-split Ductless HP, SEER &gt;=20, HSPF &gt;=10.3 (NC)</v>
      </c>
      <c r="U50" t="s">
        <v>133</v>
      </c>
      <c r="V50" t="s">
        <v>54</v>
      </c>
    </row>
    <row r="51" spans="1:22" customFormat="1" x14ac:dyDescent="0.3">
      <c r="A51" t="s">
        <v>108</v>
      </c>
      <c r="B51" s="13" t="s">
        <v>403</v>
      </c>
      <c r="C51" s="15">
        <v>44348</v>
      </c>
      <c r="D51" s="1"/>
      <c r="E51" t="s">
        <v>231</v>
      </c>
      <c r="F51" t="s">
        <v>98</v>
      </c>
      <c r="G51" t="s">
        <v>120</v>
      </c>
      <c r="H51" s="2" t="s">
        <v>159</v>
      </c>
      <c r="I51" t="s">
        <v>8</v>
      </c>
      <c r="J51" t="s">
        <v>125</v>
      </c>
      <c r="K51" t="s">
        <v>9</v>
      </c>
      <c r="L51" t="s">
        <v>152</v>
      </c>
      <c r="M51" t="s">
        <v>8</v>
      </c>
      <c r="N51" t="str">
        <f>INDEX(MeasureExAnte!$G$3:$G$80,MATCH(H51,MeasureExAnte!$F$3:$F$80,0))</f>
        <v>SWHC050_02_M006</v>
      </c>
      <c r="O51" t="str">
        <f>INDEX(MeasureExAnte!$H$3:$H$80,MATCH(H51,MeasureExAnte!$F$3:$F$80,0))</f>
        <v>SWHC050_02_B002</v>
      </c>
      <c r="P51" t="s">
        <v>232</v>
      </c>
      <c r="Q51" t="s">
        <v>65</v>
      </c>
      <c r="R51" s="1">
        <v>44172</v>
      </c>
      <c r="S51" t="str">
        <f>INDEX(MeasureExAnte!$N$3:$N$80,MATCH(H51,MeasureExAnte!$F$3:$F$80,0))</f>
        <v>Mini-split Ductless HP, SEER &gt;=20, HSPF &gt;=10.3 (NC)</v>
      </c>
      <c r="U51" t="s">
        <v>133</v>
      </c>
      <c r="V51" t="s">
        <v>54</v>
      </c>
    </row>
    <row r="52" spans="1:22" customFormat="1" x14ac:dyDescent="0.3">
      <c r="A52" t="s">
        <v>108</v>
      </c>
      <c r="B52" s="13" t="s">
        <v>404</v>
      </c>
      <c r="C52" s="15">
        <f>C51</f>
        <v>44348</v>
      </c>
      <c r="D52" s="1"/>
      <c r="E52" t="s">
        <v>231</v>
      </c>
      <c r="F52" t="s">
        <v>98</v>
      </c>
      <c r="G52" t="s">
        <v>97</v>
      </c>
      <c r="H52" s="2" t="s">
        <v>159</v>
      </c>
      <c r="I52" t="s">
        <v>8</v>
      </c>
      <c r="J52" t="s">
        <v>125</v>
      </c>
      <c r="K52" t="s">
        <v>9</v>
      </c>
      <c r="L52" t="s">
        <v>170</v>
      </c>
      <c r="M52" t="s">
        <v>8</v>
      </c>
      <c r="N52" t="str">
        <f>INDEX(MeasureExAnte!$G$3:$G$80,MATCH(H52,MeasureExAnte!$F$3:$F$80,0))</f>
        <v>SWHC050_02_M006</v>
      </c>
      <c r="O52" t="str">
        <f>INDEX(MeasureExAnte!$H$3:$H$80,MATCH(H52,MeasureExAnte!$F$3:$F$80,0))</f>
        <v>SWHC050_02_B002</v>
      </c>
      <c r="P52" t="s">
        <v>232</v>
      </c>
      <c r="Q52" t="s">
        <v>65</v>
      </c>
      <c r="R52" s="1">
        <v>44172</v>
      </c>
      <c r="S52" t="str">
        <f>INDEX(MeasureExAnte!$N$3:$N$80,MATCH(H52,MeasureExAnte!$F$3:$F$80,0))</f>
        <v>Mini-split Ductless HP, SEER &gt;=20, HSPF &gt;=10.3 (NC)</v>
      </c>
      <c r="U52" t="s">
        <v>133</v>
      </c>
      <c r="V52" t="s">
        <v>54</v>
      </c>
    </row>
    <row r="53" spans="1:22" customFormat="1" x14ac:dyDescent="0.3">
      <c r="A53" t="s">
        <v>108</v>
      </c>
      <c r="B53" s="13" t="s">
        <v>402</v>
      </c>
      <c r="C53" s="15">
        <f>C52</f>
        <v>44348</v>
      </c>
      <c r="D53" s="1"/>
      <c r="E53" t="s">
        <v>231</v>
      </c>
      <c r="F53" t="s">
        <v>98</v>
      </c>
      <c r="G53" t="s">
        <v>150</v>
      </c>
      <c r="H53" s="2" t="s">
        <v>160</v>
      </c>
      <c r="I53" t="s">
        <v>8</v>
      </c>
      <c r="J53" t="s">
        <v>125</v>
      </c>
      <c r="K53" t="s">
        <v>9</v>
      </c>
      <c r="L53" t="s">
        <v>152</v>
      </c>
      <c r="M53" t="s">
        <v>8</v>
      </c>
      <c r="N53" t="str">
        <f>INDEX(MeasureExAnte!$G$3:$G$80,MATCH(H53,MeasureExAnte!$F$3:$F$80,0))</f>
        <v>SWHC050_02_M007</v>
      </c>
      <c r="O53" t="str">
        <f>INDEX(MeasureExAnte!$H$3:$H$80,MATCH(H53,MeasureExAnte!$F$3:$F$80,0))</f>
        <v>SWHC050_02_B002</v>
      </c>
      <c r="P53" t="s">
        <v>232</v>
      </c>
      <c r="Q53" t="s">
        <v>65</v>
      </c>
      <c r="R53" s="1">
        <v>44172</v>
      </c>
      <c r="S53" t="str">
        <f>INDEX(MeasureExAnte!$N$3:$N$80,MATCH(H53,MeasureExAnte!$F$3:$F$80,0))</f>
        <v>Mini-split Ductless HP, SEER &gt;=21, HSPF &gt;=10.6 (NC)</v>
      </c>
      <c r="U53" t="s">
        <v>133</v>
      </c>
      <c r="V53" t="s">
        <v>54</v>
      </c>
    </row>
    <row r="54" spans="1:22" customFormat="1" x14ac:dyDescent="0.3">
      <c r="A54" t="s">
        <v>108</v>
      </c>
      <c r="B54" s="13" t="s">
        <v>403</v>
      </c>
      <c r="C54" s="15">
        <v>44348</v>
      </c>
      <c r="D54" s="1"/>
      <c r="E54" t="s">
        <v>231</v>
      </c>
      <c r="F54" t="s">
        <v>98</v>
      </c>
      <c r="G54" t="s">
        <v>120</v>
      </c>
      <c r="H54" s="2" t="s">
        <v>160</v>
      </c>
      <c r="I54" t="s">
        <v>8</v>
      </c>
      <c r="J54" t="s">
        <v>125</v>
      </c>
      <c r="K54" t="s">
        <v>9</v>
      </c>
      <c r="L54" t="s">
        <v>152</v>
      </c>
      <c r="M54" t="s">
        <v>8</v>
      </c>
      <c r="N54" t="str">
        <f>INDEX(MeasureExAnte!$G$3:$G$80,MATCH(H54,MeasureExAnte!$F$3:$F$80,0))</f>
        <v>SWHC050_02_M007</v>
      </c>
      <c r="O54" t="str">
        <f>INDEX(MeasureExAnte!$H$3:$H$80,MATCH(H54,MeasureExAnte!$F$3:$F$80,0))</f>
        <v>SWHC050_02_B002</v>
      </c>
      <c r="P54" t="s">
        <v>232</v>
      </c>
      <c r="Q54" t="s">
        <v>65</v>
      </c>
      <c r="R54" s="1">
        <v>44172</v>
      </c>
      <c r="S54" t="str">
        <f>INDEX(MeasureExAnte!$N$3:$N$80,MATCH(H54,MeasureExAnte!$F$3:$F$80,0))</f>
        <v>Mini-split Ductless HP, SEER &gt;=21, HSPF &gt;=10.6 (NC)</v>
      </c>
      <c r="U54" t="s">
        <v>133</v>
      </c>
      <c r="V54" t="s">
        <v>54</v>
      </c>
    </row>
    <row r="55" spans="1:22" customFormat="1" x14ac:dyDescent="0.3">
      <c r="A55" t="s">
        <v>108</v>
      </c>
      <c r="B55" s="13" t="s">
        <v>404</v>
      </c>
      <c r="C55" s="15">
        <f>C54</f>
        <v>44348</v>
      </c>
      <c r="D55" s="1"/>
      <c r="E55" t="s">
        <v>231</v>
      </c>
      <c r="F55" t="s">
        <v>98</v>
      </c>
      <c r="G55" t="s">
        <v>97</v>
      </c>
      <c r="H55" s="2" t="s">
        <v>160</v>
      </c>
      <c r="I55" t="s">
        <v>8</v>
      </c>
      <c r="J55" t="s">
        <v>125</v>
      </c>
      <c r="K55" t="s">
        <v>9</v>
      </c>
      <c r="L55" t="s">
        <v>170</v>
      </c>
      <c r="M55" t="s">
        <v>8</v>
      </c>
      <c r="N55" t="str">
        <f>INDEX(MeasureExAnte!$G$3:$G$80,MATCH(H55,MeasureExAnte!$F$3:$F$80,0))</f>
        <v>SWHC050_02_M007</v>
      </c>
      <c r="O55" t="str">
        <f>INDEX(MeasureExAnte!$H$3:$H$80,MATCH(H55,MeasureExAnte!$F$3:$F$80,0))</f>
        <v>SWHC050_02_B002</v>
      </c>
      <c r="P55" t="s">
        <v>232</v>
      </c>
      <c r="Q55" t="s">
        <v>65</v>
      </c>
      <c r="R55" s="1">
        <v>44172</v>
      </c>
      <c r="S55" t="str">
        <f>INDEX(MeasureExAnte!$N$3:$N$80,MATCH(H55,MeasureExAnte!$F$3:$F$80,0))</f>
        <v>Mini-split Ductless HP, SEER &gt;=21, HSPF &gt;=10.6 (NC)</v>
      </c>
      <c r="U55" t="s">
        <v>133</v>
      </c>
      <c r="V55" t="s">
        <v>54</v>
      </c>
    </row>
    <row r="56" spans="1:22" customFormat="1" x14ac:dyDescent="0.3">
      <c r="A56" t="s">
        <v>108</v>
      </c>
      <c r="B56" s="13" t="s">
        <v>402</v>
      </c>
      <c r="C56" s="15">
        <f>C55</f>
        <v>44348</v>
      </c>
      <c r="D56" s="1"/>
      <c r="E56" t="s">
        <v>231</v>
      </c>
      <c r="F56" t="s">
        <v>98</v>
      </c>
      <c r="G56" t="s">
        <v>150</v>
      </c>
      <c r="H56" s="2" t="s">
        <v>161</v>
      </c>
      <c r="I56" t="s">
        <v>8</v>
      </c>
      <c r="J56" t="s">
        <v>125</v>
      </c>
      <c r="K56" t="s">
        <v>9</v>
      </c>
      <c r="L56" t="s">
        <v>152</v>
      </c>
      <c r="M56" t="s">
        <v>8</v>
      </c>
      <c r="N56" t="str">
        <f>INDEX(MeasureExAnte!$G$3:$G$80,MATCH(H56,MeasureExAnte!$F$3:$F$80,0))</f>
        <v>SWHC050_02_M008</v>
      </c>
      <c r="O56" t="str">
        <f>INDEX(MeasureExAnte!$H$3:$H$80,MATCH(H56,MeasureExAnte!$F$3:$F$80,0))</f>
        <v>SWHC050_02_B002</v>
      </c>
      <c r="P56" t="s">
        <v>232</v>
      </c>
      <c r="Q56" t="s">
        <v>65</v>
      </c>
      <c r="R56" s="1">
        <v>44172</v>
      </c>
      <c r="S56" t="str">
        <f>INDEX(MeasureExAnte!$N$3:$N$80,MATCH(H56,MeasureExAnte!$F$3:$F$80,0))</f>
        <v>Mini-split Ductless HP, SEER &gt;=22, HSPF &gt;=10.9 (NC)</v>
      </c>
      <c r="U56" t="s">
        <v>133</v>
      </c>
      <c r="V56" t="s">
        <v>54</v>
      </c>
    </row>
    <row r="57" spans="1:22" customFormat="1" x14ac:dyDescent="0.3">
      <c r="A57" t="s">
        <v>108</v>
      </c>
      <c r="B57" s="13" t="s">
        <v>403</v>
      </c>
      <c r="C57" s="15">
        <v>44348</v>
      </c>
      <c r="D57" s="1"/>
      <c r="E57" t="s">
        <v>231</v>
      </c>
      <c r="F57" t="s">
        <v>98</v>
      </c>
      <c r="G57" t="s">
        <v>120</v>
      </c>
      <c r="H57" s="2" t="s">
        <v>161</v>
      </c>
      <c r="I57" t="s">
        <v>8</v>
      </c>
      <c r="J57" t="s">
        <v>125</v>
      </c>
      <c r="K57" t="s">
        <v>9</v>
      </c>
      <c r="L57" t="s">
        <v>152</v>
      </c>
      <c r="M57" t="s">
        <v>8</v>
      </c>
      <c r="N57" t="str">
        <f>INDEX(MeasureExAnte!$G$3:$G$80,MATCH(H57,MeasureExAnte!$F$3:$F$80,0))</f>
        <v>SWHC050_02_M008</v>
      </c>
      <c r="O57" t="str">
        <f>INDEX(MeasureExAnte!$H$3:$H$80,MATCH(H57,MeasureExAnte!$F$3:$F$80,0))</f>
        <v>SWHC050_02_B002</v>
      </c>
      <c r="P57" t="s">
        <v>232</v>
      </c>
      <c r="Q57" t="s">
        <v>65</v>
      </c>
      <c r="R57" s="1">
        <v>44172</v>
      </c>
      <c r="S57" t="str">
        <f>INDEX(MeasureExAnte!$N$3:$N$80,MATCH(H57,MeasureExAnte!$F$3:$F$80,0))</f>
        <v>Mini-split Ductless HP, SEER &gt;=22, HSPF &gt;=10.9 (NC)</v>
      </c>
      <c r="U57" t="s">
        <v>133</v>
      </c>
      <c r="V57" t="s">
        <v>54</v>
      </c>
    </row>
    <row r="58" spans="1:22" customFormat="1" x14ac:dyDescent="0.3">
      <c r="A58" t="s">
        <v>108</v>
      </c>
      <c r="B58" s="13" t="s">
        <v>404</v>
      </c>
      <c r="C58" s="15">
        <f>C57</f>
        <v>44348</v>
      </c>
      <c r="D58" s="1"/>
      <c r="E58" t="s">
        <v>231</v>
      </c>
      <c r="F58" t="s">
        <v>98</v>
      </c>
      <c r="G58" t="s">
        <v>97</v>
      </c>
      <c r="H58" s="2" t="s">
        <v>161</v>
      </c>
      <c r="I58" t="s">
        <v>8</v>
      </c>
      <c r="J58" t="s">
        <v>125</v>
      </c>
      <c r="K58" t="s">
        <v>9</v>
      </c>
      <c r="L58" t="s">
        <v>170</v>
      </c>
      <c r="M58" t="s">
        <v>8</v>
      </c>
      <c r="N58" t="str">
        <f>INDEX(MeasureExAnte!$G$3:$G$80,MATCH(H58,MeasureExAnte!$F$3:$F$80,0))</f>
        <v>SWHC050_02_M008</v>
      </c>
      <c r="O58" t="str">
        <f>INDEX(MeasureExAnte!$H$3:$H$80,MATCH(H58,MeasureExAnte!$F$3:$F$80,0))</f>
        <v>SWHC050_02_B002</v>
      </c>
      <c r="P58" t="s">
        <v>232</v>
      </c>
      <c r="Q58" t="s">
        <v>65</v>
      </c>
      <c r="R58" s="1">
        <v>44172</v>
      </c>
      <c r="S58" t="str">
        <f>INDEX(MeasureExAnte!$N$3:$N$80,MATCH(H58,MeasureExAnte!$F$3:$F$80,0))</f>
        <v>Mini-split Ductless HP, SEER &gt;=22, HSPF &gt;=10.9 (NC)</v>
      </c>
      <c r="U58" t="s">
        <v>133</v>
      </c>
      <c r="V58" t="s">
        <v>54</v>
      </c>
    </row>
    <row r="59" spans="1:22" customFormat="1" x14ac:dyDescent="0.3">
      <c r="A59" t="s">
        <v>108</v>
      </c>
      <c r="B59" s="13" t="s">
        <v>402</v>
      </c>
      <c r="C59" s="15">
        <f>C58</f>
        <v>44348</v>
      </c>
      <c r="D59" s="1"/>
      <c r="E59" t="s">
        <v>231</v>
      </c>
      <c r="F59" t="s">
        <v>7</v>
      </c>
      <c r="G59" t="s">
        <v>150</v>
      </c>
      <c r="H59" s="2" t="s">
        <v>162</v>
      </c>
      <c r="I59" t="s">
        <v>8</v>
      </c>
      <c r="J59" t="s">
        <v>125</v>
      </c>
      <c r="K59" t="s">
        <v>9</v>
      </c>
      <c r="L59" t="s">
        <v>152</v>
      </c>
      <c r="M59" t="s">
        <v>8</v>
      </c>
      <c r="N59" t="str">
        <f>INDEX(MeasureExAnte!$G$3:$G$80,MATCH(H59,MeasureExAnte!$F$3:$F$80,0))</f>
        <v>SWHC050_02_M001</v>
      </c>
      <c r="O59" t="str">
        <f>INDEX(MeasureExAnte!$H$3:$H$80,MATCH(H59,MeasureExAnte!$F$3:$F$80,0))</f>
        <v>SWHC050_02_B001</v>
      </c>
      <c r="P59" t="s">
        <v>232</v>
      </c>
      <c r="Q59" t="s">
        <v>65</v>
      </c>
      <c r="R59" s="1">
        <v>44172</v>
      </c>
      <c r="S59" t="str">
        <f>INDEX(MeasureExAnte!$N$3:$N$80,MATCH(H59,MeasureExAnte!$F$3:$F$80,0))</f>
        <v>Mini-split Ductless HP, SEER &gt;=15, HSPF &gt;=9.0 replacing Room unit (HP or AC coupled with electric resistance space heater) (NR)</v>
      </c>
      <c r="U59" t="s">
        <v>133</v>
      </c>
      <c r="V59" t="s">
        <v>54</v>
      </c>
    </row>
    <row r="60" spans="1:22" customFormat="1" x14ac:dyDescent="0.3">
      <c r="A60" t="s">
        <v>108</v>
      </c>
      <c r="B60" s="13" t="s">
        <v>403</v>
      </c>
      <c r="C60" s="15">
        <v>44348</v>
      </c>
      <c r="D60" s="1"/>
      <c r="E60" t="s">
        <v>231</v>
      </c>
      <c r="F60" t="s">
        <v>7</v>
      </c>
      <c r="G60" t="s">
        <v>120</v>
      </c>
      <c r="H60" s="2" t="s">
        <v>162</v>
      </c>
      <c r="I60" t="s">
        <v>8</v>
      </c>
      <c r="J60" t="s">
        <v>125</v>
      </c>
      <c r="K60" t="s">
        <v>9</v>
      </c>
      <c r="L60" t="s">
        <v>152</v>
      </c>
      <c r="M60" t="s">
        <v>8</v>
      </c>
      <c r="N60" t="str">
        <f>INDEX(MeasureExAnte!$G$3:$G$80,MATCH(H60,MeasureExAnte!$F$3:$F$80,0))</f>
        <v>SWHC050_02_M001</v>
      </c>
      <c r="O60" t="str">
        <f>INDEX(MeasureExAnte!$H$3:$H$80,MATCH(H60,MeasureExAnte!$F$3:$F$80,0))</f>
        <v>SWHC050_02_B001</v>
      </c>
      <c r="P60" t="s">
        <v>232</v>
      </c>
      <c r="Q60" t="s">
        <v>65</v>
      </c>
      <c r="R60" s="1">
        <v>44172</v>
      </c>
      <c r="S60" t="str">
        <f>INDEX(MeasureExAnte!$N$3:$N$80,MATCH(H60,MeasureExAnte!$F$3:$F$80,0))</f>
        <v>Mini-split Ductless HP, SEER &gt;=15, HSPF &gt;=9.0 replacing Room unit (HP or AC coupled with electric resistance space heater) (NR)</v>
      </c>
      <c r="U60" t="s">
        <v>133</v>
      </c>
      <c r="V60" t="s">
        <v>54</v>
      </c>
    </row>
    <row r="61" spans="1:22" customFormat="1" x14ac:dyDescent="0.3">
      <c r="A61" t="s">
        <v>108</v>
      </c>
      <c r="B61" s="13" t="s">
        <v>404</v>
      </c>
      <c r="C61" s="15">
        <f>C60</f>
        <v>44348</v>
      </c>
      <c r="D61" s="1"/>
      <c r="E61" t="s">
        <v>231</v>
      </c>
      <c r="F61" t="s">
        <v>7</v>
      </c>
      <c r="G61" t="s">
        <v>97</v>
      </c>
      <c r="H61" s="2" t="s">
        <v>162</v>
      </c>
      <c r="I61" t="s">
        <v>8</v>
      </c>
      <c r="J61" t="s">
        <v>125</v>
      </c>
      <c r="K61" t="s">
        <v>9</v>
      </c>
      <c r="L61" t="s">
        <v>170</v>
      </c>
      <c r="M61" t="s">
        <v>8</v>
      </c>
      <c r="N61" t="str">
        <f>INDEX(MeasureExAnte!$G$3:$G$80,MATCH(H61,MeasureExAnte!$F$3:$F$80,0))</f>
        <v>SWHC050_02_M001</v>
      </c>
      <c r="O61" t="str">
        <f>INDEX(MeasureExAnte!$H$3:$H$80,MATCH(H61,MeasureExAnte!$F$3:$F$80,0))</f>
        <v>SWHC050_02_B001</v>
      </c>
      <c r="P61" t="s">
        <v>232</v>
      </c>
      <c r="Q61" t="s">
        <v>65</v>
      </c>
      <c r="R61" s="1">
        <v>44172</v>
      </c>
      <c r="S61" t="str">
        <f>INDEX(MeasureExAnte!$N$3:$N$80,MATCH(H61,MeasureExAnte!$F$3:$F$80,0))</f>
        <v>Mini-split Ductless HP, SEER &gt;=15, HSPF &gt;=9.0 replacing Room unit (HP or AC coupled with electric resistance space heater) (NR)</v>
      </c>
      <c r="U61" t="s">
        <v>133</v>
      </c>
      <c r="V61" t="s">
        <v>54</v>
      </c>
    </row>
    <row r="62" spans="1:22" customFormat="1" x14ac:dyDescent="0.3">
      <c r="A62" t="s">
        <v>108</v>
      </c>
      <c r="B62" s="13" t="s">
        <v>402</v>
      </c>
      <c r="C62" s="15">
        <f>C61</f>
        <v>44348</v>
      </c>
      <c r="D62" s="1"/>
      <c r="E62" t="s">
        <v>231</v>
      </c>
      <c r="F62" t="s">
        <v>7</v>
      </c>
      <c r="G62" t="s">
        <v>150</v>
      </c>
      <c r="H62" s="2" t="s">
        <v>163</v>
      </c>
      <c r="I62" t="s">
        <v>8</v>
      </c>
      <c r="J62" t="s">
        <v>125</v>
      </c>
      <c r="K62" t="s">
        <v>9</v>
      </c>
      <c r="L62" t="s">
        <v>152</v>
      </c>
      <c r="M62" t="s">
        <v>8</v>
      </c>
      <c r="N62" t="str">
        <f>INDEX(MeasureExAnte!$G$3:$G$80,MATCH(H62,MeasureExAnte!$F$3:$F$80,0))</f>
        <v>SWHC050_02_M002</v>
      </c>
      <c r="O62" t="str">
        <f>INDEX(MeasureExAnte!$H$3:$H$80,MATCH(H62,MeasureExAnte!$F$3:$F$80,0))</f>
        <v>SWHC050_02_B001</v>
      </c>
      <c r="P62" t="s">
        <v>232</v>
      </c>
      <c r="Q62" t="s">
        <v>65</v>
      </c>
      <c r="R62" s="1">
        <v>44172</v>
      </c>
      <c r="S62" t="str">
        <f>INDEX(MeasureExAnte!$N$3:$N$80,MATCH(H62,MeasureExAnte!$F$3:$F$80,0))</f>
        <v>Mini-split Ductless HP, SEER &gt;=16, HSPF &gt;=9.2 replacing Room unit (HP or AC coupled with electric resistance space heater) (NR)</v>
      </c>
      <c r="U62" t="s">
        <v>133</v>
      </c>
      <c r="V62" t="s">
        <v>54</v>
      </c>
    </row>
    <row r="63" spans="1:22" customFormat="1" x14ac:dyDescent="0.3">
      <c r="A63" t="s">
        <v>108</v>
      </c>
      <c r="B63" s="13" t="s">
        <v>403</v>
      </c>
      <c r="C63" s="15">
        <v>44348</v>
      </c>
      <c r="D63" s="1"/>
      <c r="E63" t="s">
        <v>231</v>
      </c>
      <c r="F63" t="s">
        <v>7</v>
      </c>
      <c r="G63" t="s">
        <v>120</v>
      </c>
      <c r="H63" s="2" t="s">
        <v>163</v>
      </c>
      <c r="I63" t="s">
        <v>8</v>
      </c>
      <c r="J63" t="s">
        <v>125</v>
      </c>
      <c r="K63" t="s">
        <v>9</v>
      </c>
      <c r="L63" t="s">
        <v>152</v>
      </c>
      <c r="M63" t="s">
        <v>8</v>
      </c>
      <c r="N63" t="str">
        <f>INDEX(MeasureExAnte!$G$3:$G$80,MATCH(H63,MeasureExAnte!$F$3:$F$80,0))</f>
        <v>SWHC050_02_M002</v>
      </c>
      <c r="O63" t="str">
        <f>INDEX(MeasureExAnte!$H$3:$H$80,MATCH(H63,MeasureExAnte!$F$3:$F$80,0))</f>
        <v>SWHC050_02_B001</v>
      </c>
      <c r="P63" t="s">
        <v>232</v>
      </c>
      <c r="Q63" t="s">
        <v>65</v>
      </c>
      <c r="R63" s="1">
        <v>44172</v>
      </c>
      <c r="S63" t="str">
        <f>INDEX(MeasureExAnte!$N$3:$N$80,MATCH(H63,MeasureExAnte!$F$3:$F$80,0))</f>
        <v>Mini-split Ductless HP, SEER &gt;=16, HSPF &gt;=9.2 replacing Room unit (HP or AC coupled with electric resistance space heater) (NR)</v>
      </c>
      <c r="U63" t="s">
        <v>133</v>
      </c>
      <c r="V63" t="s">
        <v>54</v>
      </c>
    </row>
    <row r="64" spans="1:22" customFormat="1" x14ac:dyDescent="0.3">
      <c r="A64" t="s">
        <v>108</v>
      </c>
      <c r="B64" s="13" t="s">
        <v>404</v>
      </c>
      <c r="C64" s="15">
        <f>C63</f>
        <v>44348</v>
      </c>
      <c r="D64" s="1"/>
      <c r="E64" t="s">
        <v>231</v>
      </c>
      <c r="F64" t="s">
        <v>7</v>
      </c>
      <c r="G64" t="s">
        <v>97</v>
      </c>
      <c r="H64" s="2" t="s">
        <v>163</v>
      </c>
      <c r="I64" t="s">
        <v>8</v>
      </c>
      <c r="J64" t="s">
        <v>125</v>
      </c>
      <c r="K64" t="s">
        <v>9</v>
      </c>
      <c r="L64" t="s">
        <v>170</v>
      </c>
      <c r="M64" t="s">
        <v>8</v>
      </c>
      <c r="N64" t="str">
        <f>INDEX(MeasureExAnte!$G$3:$G$80,MATCH(H64,MeasureExAnte!$F$3:$F$80,0))</f>
        <v>SWHC050_02_M002</v>
      </c>
      <c r="O64" t="str">
        <f>INDEX(MeasureExAnte!$H$3:$H$80,MATCH(H64,MeasureExAnte!$F$3:$F$80,0))</f>
        <v>SWHC050_02_B001</v>
      </c>
      <c r="P64" t="s">
        <v>232</v>
      </c>
      <c r="Q64" t="s">
        <v>65</v>
      </c>
      <c r="R64" s="1">
        <v>44172</v>
      </c>
      <c r="S64" t="str">
        <f>INDEX(MeasureExAnte!$N$3:$N$80,MATCH(H64,MeasureExAnte!$F$3:$F$80,0))</f>
        <v>Mini-split Ductless HP, SEER &gt;=16, HSPF &gt;=9.2 replacing Room unit (HP or AC coupled with electric resistance space heater) (NR)</v>
      </c>
      <c r="U64" t="s">
        <v>133</v>
      </c>
      <c r="V64" t="s">
        <v>54</v>
      </c>
    </row>
    <row r="65" spans="1:22" customFormat="1" x14ac:dyDescent="0.3">
      <c r="A65" t="s">
        <v>108</v>
      </c>
      <c r="B65" s="13" t="s">
        <v>179</v>
      </c>
      <c r="C65" s="15">
        <f>C64</f>
        <v>44348</v>
      </c>
      <c r="D65" s="1"/>
      <c r="E65" t="s">
        <v>231</v>
      </c>
      <c r="F65" t="s">
        <v>7</v>
      </c>
      <c r="G65" t="s">
        <v>150</v>
      </c>
      <c r="H65" s="2" t="s">
        <v>164</v>
      </c>
      <c r="I65" t="s">
        <v>8</v>
      </c>
      <c r="J65" t="s">
        <v>125</v>
      </c>
      <c r="K65" t="s">
        <v>9</v>
      </c>
      <c r="L65" t="s">
        <v>152</v>
      </c>
      <c r="M65" t="s">
        <v>8</v>
      </c>
      <c r="N65" t="str">
        <f>INDEX(MeasureExAnte!$G$3:$G$80,MATCH(H65,MeasureExAnte!$F$3:$F$80,0))</f>
        <v>SWHC050_02_M003</v>
      </c>
      <c r="O65" t="str">
        <f>INDEX(MeasureExAnte!$H$3:$H$80,MATCH(H65,MeasureExAnte!$F$3:$F$80,0))</f>
        <v>SWHC050_02_B001</v>
      </c>
      <c r="P65" t="s">
        <v>232</v>
      </c>
      <c r="Q65" t="s">
        <v>65</v>
      </c>
      <c r="R65" s="1">
        <v>44172</v>
      </c>
      <c r="S65" t="str">
        <f>INDEX(MeasureExAnte!$N$3:$N$80,MATCH(H65,MeasureExAnte!$F$3:$F$80,0))</f>
        <v>Mini-split Ductless HP, SEER &gt;=17, HSPF &gt;=9.5 replacing Room unit (HP or AC coupled with electric resistance space heater) (NR)</v>
      </c>
      <c r="U65" t="s">
        <v>133</v>
      </c>
      <c r="V65" t="s">
        <v>54</v>
      </c>
    </row>
    <row r="66" spans="1:22" customFormat="1" x14ac:dyDescent="0.3">
      <c r="A66" t="s">
        <v>108</v>
      </c>
      <c r="B66" s="13" t="s">
        <v>180</v>
      </c>
      <c r="C66" s="15">
        <v>44348</v>
      </c>
      <c r="D66" s="1"/>
      <c r="E66" t="s">
        <v>231</v>
      </c>
      <c r="F66" t="s">
        <v>7</v>
      </c>
      <c r="G66" t="s">
        <v>120</v>
      </c>
      <c r="H66" s="2" t="str">
        <f>H65</f>
        <v>SWHC050AA</v>
      </c>
      <c r="I66" t="s">
        <v>8</v>
      </c>
      <c r="J66" t="s">
        <v>125</v>
      </c>
      <c r="K66" t="s">
        <v>9</v>
      </c>
      <c r="L66" t="s">
        <v>152</v>
      </c>
      <c r="M66" t="s">
        <v>8</v>
      </c>
      <c r="N66" t="str">
        <f>INDEX(MeasureExAnte!$G$3:$G$80,MATCH(H66,MeasureExAnte!$F$3:$F$80,0))</f>
        <v>SWHC050_02_M003</v>
      </c>
      <c r="O66" t="str">
        <f>INDEX(MeasureExAnte!$H$3:$H$80,MATCH(H66,MeasureExAnte!$F$3:$F$80,0))</f>
        <v>SWHC050_02_B001</v>
      </c>
      <c r="P66" t="s">
        <v>232</v>
      </c>
      <c r="Q66" t="s">
        <v>65</v>
      </c>
      <c r="R66" s="1">
        <v>44172</v>
      </c>
      <c r="S66" t="str">
        <f>INDEX(MeasureExAnte!$N$3:$N$80,MATCH(H66,MeasureExAnte!$F$3:$F$80,0))</f>
        <v>Mini-split Ductless HP, SEER &gt;=17, HSPF &gt;=9.5 replacing Room unit (HP or AC coupled with electric resistance space heater) (NR)</v>
      </c>
      <c r="U66" t="s">
        <v>133</v>
      </c>
      <c r="V66" t="s">
        <v>54</v>
      </c>
    </row>
    <row r="67" spans="1:22" customFormat="1" x14ac:dyDescent="0.3">
      <c r="A67" t="s">
        <v>108</v>
      </c>
      <c r="B67" s="13" t="s">
        <v>405</v>
      </c>
      <c r="C67" s="15">
        <f>C66</f>
        <v>44348</v>
      </c>
      <c r="D67" s="1"/>
      <c r="E67" t="s">
        <v>231</v>
      </c>
      <c r="F67" t="s">
        <v>7</v>
      </c>
      <c r="G67" t="s">
        <v>97</v>
      </c>
      <c r="H67" s="2" t="str">
        <f>H66</f>
        <v>SWHC050AA</v>
      </c>
      <c r="I67" t="s">
        <v>8</v>
      </c>
      <c r="J67" t="s">
        <v>125</v>
      </c>
      <c r="K67" t="s">
        <v>9</v>
      </c>
      <c r="L67" t="s">
        <v>170</v>
      </c>
      <c r="M67" t="s">
        <v>8</v>
      </c>
      <c r="N67" t="str">
        <f>INDEX(MeasureExAnte!$G$3:$G$80,MATCH(H67,MeasureExAnte!$F$3:$F$80,0))</f>
        <v>SWHC050_02_M003</v>
      </c>
      <c r="O67" t="str">
        <f>INDEX(MeasureExAnte!$H$3:$H$80,MATCH(H67,MeasureExAnte!$F$3:$F$80,0))</f>
        <v>SWHC050_02_B001</v>
      </c>
      <c r="P67" t="s">
        <v>232</v>
      </c>
      <c r="Q67" t="s">
        <v>65</v>
      </c>
      <c r="R67" s="1">
        <v>44172</v>
      </c>
      <c r="S67" t="str">
        <f>INDEX(MeasureExAnte!$N$3:$N$80,MATCH(H67,MeasureExAnte!$F$3:$F$80,0))</f>
        <v>Mini-split Ductless HP, SEER &gt;=17, HSPF &gt;=9.5 replacing Room unit (HP or AC coupled with electric resistance space heater) (NR)</v>
      </c>
      <c r="U67" t="s">
        <v>133</v>
      </c>
      <c r="V67" t="s">
        <v>54</v>
      </c>
    </row>
    <row r="68" spans="1:22" customFormat="1" x14ac:dyDescent="0.3">
      <c r="A68" t="s">
        <v>108</v>
      </c>
      <c r="B68" s="13" t="s">
        <v>179</v>
      </c>
      <c r="C68" s="15">
        <f>C67</f>
        <v>44348</v>
      </c>
      <c r="D68" s="1"/>
      <c r="E68" t="s">
        <v>231</v>
      </c>
      <c r="F68" t="s">
        <v>7</v>
      </c>
      <c r="G68" t="s">
        <v>150</v>
      </c>
      <c r="H68" s="2" t="s">
        <v>165</v>
      </c>
      <c r="I68" t="s">
        <v>8</v>
      </c>
      <c r="J68" t="s">
        <v>125</v>
      </c>
      <c r="K68" t="s">
        <v>9</v>
      </c>
      <c r="L68" t="s">
        <v>152</v>
      </c>
      <c r="M68" t="s">
        <v>8</v>
      </c>
      <c r="N68" t="str">
        <f>INDEX(MeasureExAnte!$G$3:$G$80,MATCH(H68,MeasureExAnte!$F$3:$F$80,0))</f>
        <v>SWHC050_02_M004</v>
      </c>
      <c r="O68" t="str">
        <f>INDEX(MeasureExAnte!$H$3:$H$80,MATCH(H68,MeasureExAnte!$F$3:$F$80,0))</f>
        <v>SWHC050_02_B001</v>
      </c>
      <c r="P68" t="s">
        <v>232</v>
      </c>
      <c r="Q68" t="s">
        <v>65</v>
      </c>
      <c r="R68" s="1">
        <v>44172</v>
      </c>
      <c r="S68" t="str">
        <f>INDEX(MeasureExAnte!$N$3:$N$80,MATCH(H68,MeasureExAnte!$F$3:$F$80,0))</f>
        <v>Mini-split Ductless HP, SEER &gt;=18, HSPF &gt;=9.8 replacing Room unit (HP or AC coupled with electric resistance space heater) (NR)</v>
      </c>
      <c r="U68" t="s">
        <v>133</v>
      </c>
      <c r="V68" t="s">
        <v>54</v>
      </c>
    </row>
    <row r="69" spans="1:22" customFormat="1" x14ac:dyDescent="0.3">
      <c r="A69" t="s">
        <v>108</v>
      </c>
      <c r="B69" s="13" t="s">
        <v>180</v>
      </c>
      <c r="C69" s="15">
        <v>44348</v>
      </c>
      <c r="D69" s="1"/>
      <c r="E69" t="s">
        <v>231</v>
      </c>
      <c r="F69" t="s">
        <v>7</v>
      </c>
      <c r="G69" t="s">
        <v>120</v>
      </c>
      <c r="H69" s="2" t="str">
        <f>H68</f>
        <v>SWHC050AB</v>
      </c>
      <c r="I69" t="s">
        <v>8</v>
      </c>
      <c r="J69" t="s">
        <v>125</v>
      </c>
      <c r="K69" t="s">
        <v>9</v>
      </c>
      <c r="L69" t="s">
        <v>152</v>
      </c>
      <c r="M69" t="s">
        <v>8</v>
      </c>
      <c r="N69" t="str">
        <f>INDEX(MeasureExAnte!$G$3:$G$80,MATCH(H69,MeasureExAnte!$F$3:$F$80,0))</f>
        <v>SWHC050_02_M004</v>
      </c>
      <c r="O69" t="str">
        <f>INDEX(MeasureExAnte!$H$3:$H$80,MATCH(H69,MeasureExAnte!$F$3:$F$80,0))</f>
        <v>SWHC050_02_B001</v>
      </c>
      <c r="P69" t="s">
        <v>232</v>
      </c>
      <c r="Q69" t="s">
        <v>65</v>
      </c>
      <c r="R69" s="1">
        <v>44172</v>
      </c>
      <c r="S69" t="str">
        <f>INDEX(MeasureExAnte!$N$3:$N$80,MATCH(H69,MeasureExAnte!$F$3:$F$80,0))</f>
        <v>Mini-split Ductless HP, SEER &gt;=18, HSPF &gt;=9.8 replacing Room unit (HP or AC coupled with electric resistance space heater) (NR)</v>
      </c>
      <c r="U69" t="s">
        <v>133</v>
      </c>
      <c r="V69" t="s">
        <v>54</v>
      </c>
    </row>
    <row r="70" spans="1:22" customFormat="1" x14ac:dyDescent="0.3">
      <c r="A70" t="s">
        <v>108</v>
      </c>
      <c r="B70" s="13" t="s">
        <v>405</v>
      </c>
      <c r="C70" s="15">
        <f>C69</f>
        <v>44348</v>
      </c>
      <c r="D70" s="1"/>
      <c r="E70" t="s">
        <v>231</v>
      </c>
      <c r="F70" t="s">
        <v>7</v>
      </c>
      <c r="G70" t="s">
        <v>97</v>
      </c>
      <c r="H70" s="2" t="str">
        <f>H69</f>
        <v>SWHC050AB</v>
      </c>
      <c r="I70" t="s">
        <v>8</v>
      </c>
      <c r="J70" t="s">
        <v>125</v>
      </c>
      <c r="K70" t="s">
        <v>9</v>
      </c>
      <c r="L70" t="s">
        <v>170</v>
      </c>
      <c r="M70" t="s">
        <v>8</v>
      </c>
      <c r="N70" t="str">
        <f>INDEX(MeasureExAnte!$G$3:$G$80,MATCH(H70,MeasureExAnte!$F$3:$F$80,0))</f>
        <v>SWHC050_02_M004</v>
      </c>
      <c r="O70" t="str">
        <f>INDEX(MeasureExAnte!$H$3:$H$80,MATCH(H70,MeasureExAnte!$F$3:$F$80,0))</f>
        <v>SWHC050_02_B001</v>
      </c>
      <c r="P70" t="s">
        <v>232</v>
      </c>
      <c r="Q70" t="s">
        <v>65</v>
      </c>
      <c r="R70" s="1">
        <v>44172</v>
      </c>
      <c r="S70" t="str">
        <f>INDEX(MeasureExAnte!$N$3:$N$80,MATCH(H70,MeasureExAnte!$F$3:$F$80,0))</f>
        <v>Mini-split Ductless HP, SEER &gt;=18, HSPF &gt;=9.8 replacing Room unit (HP or AC coupled with electric resistance space heater) (NR)</v>
      </c>
      <c r="U70" t="s">
        <v>133</v>
      </c>
      <c r="V70" t="s">
        <v>54</v>
      </c>
    </row>
    <row r="71" spans="1:22" customFormat="1" x14ac:dyDescent="0.3">
      <c r="A71" t="s">
        <v>108</v>
      </c>
      <c r="B71" s="13" t="s">
        <v>179</v>
      </c>
      <c r="C71" s="15">
        <f>C70</f>
        <v>44348</v>
      </c>
      <c r="D71" s="1"/>
      <c r="E71" t="s">
        <v>231</v>
      </c>
      <c r="F71" t="s">
        <v>7</v>
      </c>
      <c r="G71" t="s">
        <v>150</v>
      </c>
      <c r="H71" s="2" t="s">
        <v>166</v>
      </c>
      <c r="I71" t="s">
        <v>8</v>
      </c>
      <c r="J71" t="s">
        <v>125</v>
      </c>
      <c r="K71" t="s">
        <v>9</v>
      </c>
      <c r="L71" t="s">
        <v>152</v>
      </c>
      <c r="M71" t="s">
        <v>8</v>
      </c>
      <c r="N71" t="str">
        <f>INDEX(MeasureExAnte!$G$3:$G$80,MATCH(H71,MeasureExAnte!$F$3:$F$80,0))</f>
        <v>SWHC050_02_M005</v>
      </c>
      <c r="O71" t="str">
        <f>INDEX(MeasureExAnte!$H$3:$H$80,MATCH(H71,MeasureExAnte!$F$3:$F$80,0))</f>
        <v>SWHC050_02_B001</v>
      </c>
      <c r="P71" t="s">
        <v>232</v>
      </c>
      <c r="Q71" t="s">
        <v>65</v>
      </c>
      <c r="R71" s="1">
        <v>44172</v>
      </c>
      <c r="S71" t="str">
        <f>INDEX(MeasureExAnte!$N$3:$N$80,MATCH(H71,MeasureExAnte!$F$3:$F$80,0))</f>
        <v>Mini-split Ductless HP, SEER &gt;=19, HSPF &gt;=10.0 replacing Room unit (HP or AC coupled with electric resistance space heater) (NR)</v>
      </c>
      <c r="U71" t="s">
        <v>133</v>
      </c>
      <c r="V71" t="s">
        <v>54</v>
      </c>
    </row>
    <row r="72" spans="1:22" customFormat="1" x14ac:dyDescent="0.3">
      <c r="A72" t="s">
        <v>108</v>
      </c>
      <c r="B72" s="13" t="s">
        <v>180</v>
      </c>
      <c r="C72" s="15">
        <v>44348</v>
      </c>
      <c r="D72" s="1"/>
      <c r="E72" t="s">
        <v>231</v>
      </c>
      <c r="F72" t="s">
        <v>7</v>
      </c>
      <c r="G72" t="s">
        <v>120</v>
      </c>
      <c r="H72" s="2" t="str">
        <f>H71</f>
        <v>SWHC050AC</v>
      </c>
      <c r="I72" t="s">
        <v>8</v>
      </c>
      <c r="J72" t="s">
        <v>125</v>
      </c>
      <c r="K72" t="s">
        <v>9</v>
      </c>
      <c r="L72" t="s">
        <v>152</v>
      </c>
      <c r="M72" t="s">
        <v>8</v>
      </c>
      <c r="N72" t="str">
        <f>INDEX(MeasureExAnte!$G$3:$G$80,MATCH(H72,MeasureExAnte!$F$3:$F$80,0))</f>
        <v>SWHC050_02_M005</v>
      </c>
      <c r="O72" t="str">
        <f>INDEX(MeasureExAnte!$H$3:$H$80,MATCH(H72,MeasureExAnte!$F$3:$F$80,0))</f>
        <v>SWHC050_02_B001</v>
      </c>
      <c r="P72" t="s">
        <v>232</v>
      </c>
      <c r="Q72" t="s">
        <v>65</v>
      </c>
      <c r="R72" s="1">
        <v>44172</v>
      </c>
      <c r="S72" t="str">
        <f>INDEX(MeasureExAnte!$N$3:$N$80,MATCH(H72,MeasureExAnte!$F$3:$F$80,0))</f>
        <v>Mini-split Ductless HP, SEER &gt;=19, HSPF &gt;=10.0 replacing Room unit (HP or AC coupled with electric resistance space heater) (NR)</v>
      </c>
      <c r="U72" t="s">
        <v>133</v>
      </c>
      <c r="V72" t="s">
        <v>54</v>
      </c>
    </row>
    <row r="73" spans="1:22" customFormat="1" x14ac:dyDescent="0.3">
      <c r="A73" t="s">
        <v>108</v>
      </c>
      <c r="B73" s="13" t="s">
        <v>405</v>
      </c>
      <c r="C73" s="15">
        <f>C72</f>
        <v>44348</v>
      </c>
      <c r="D73" s="1"/>
      <c r="E73" t="s">
        <v>231</v>
      </c>
      <c r="F73" t="s">
        <v>7</v>
      </c>
      <c r="G73" t="s">
        <v>97</v>
      </c>
      <c r="H73" s="2" t="str">
        <f>H72</f>
        <v>SWHC050AC</v>
      </c>
      <c r="I73" t="s">
        <v>8</v>
      </c>
      <c r="J73" t="s">
        <v>125</v>
      </c>
      <c r="K73" t="s">
        <v>9</v>
      </c>
      <c r="L73" t="s">
        <v>170</v>
      </c>
      <c r="M73" t="s">
        <v>8</v>
      </c>
      <c r="N73" t="str">
        <f>INDEX(MeasureExAnte!$G$3:$G$80,MATCH(H73,MeasureExAnte!$F$3:$F$80,0))</f>
        <v>SWHC050_02_M005</v>
      </c>
      <c r="O73" t="str">
        <f>INDEX(MeasureExAnte!$H$3:$H$80,MATCH(H73,MeasureExAnte!$F$3:$F$80,0))</f>
        <v>SWHC050_02_B001</v>
      </c>
      <c r="P73" t="s">
        <v>232</v>
      </c>
      <c r="Q73" t="s">
        <v>65</v>
      </c>
      <c r="R73" s="1">
        <v>44172</v>
      </c>
      <c r="S73" t="str">
        <f>INDEX(MeasureExAnte!$N$3:$N$80,MATCH(H73,MeasureExAnte!$F$3:$F$80,0))</f>
        <v>Mini-split Ductless HP, SEER &gt;=19, HSPF &gt;=10.0 replacing Room unit (HP or AC coupled with electric resistance space heater) (NR)</v>
      </c>
      <c r="U73" t="s">
        <v>133</v>
      </c>
      <c r="V73" t="s">
        <v>54</v>
      </c>
    </row>
    <row r="74" spans="1:22" customFormat="1" x14ac:dyDescent="0.3">
      <c r="A74" t="s">
        <v>108</v>
      </c>
      <c r="B74" s="13" t="s">
        <v>179</v>
      </c>
      <c r="C74" s="15">
        <f>C73</f>
        <v>44348</v>
      </c>
      <c r="D74" s="1"/>
      <c r="E74" t="s">
        <v>231</v>
      </c>
      <c r="F74" t="s">
        <v>7</v>
      </c>
      <c r="G74" t="s">
        <v>150</v>
      </c>
      <c r="H74" s="2" t="s">
        <v>167</v>
      </c>
      <c r="I74" t="s">
        <v>8</v>
      </c>
      <c r="J74" t="s">
        <v>125</v>
      </c>
      <c r="K74" t="s">
        <v>9</v>
      </c>
      <c r="L74" t="s">
        <v>152</v>
      </c>
      <c r="M74" t="s">
        <v>8</v>
      </c>
      <c r="N74" t="str">
        <f>INDEX(MeasureExAnte!$G$3:$G$80,MATCH(H74,MeasureExAnte!$F$3:$F$80,0))</f>
        <v>SWHC050_02_M006</v>
      </c>
      <c r="O74" t="str">
        <f>INDEX(MeasureExAnte!$H$3:$H$80,MATCH(H74,MeasureExAnte!$F$3:$F$80,0))</f>
        <v>SWHC050_02_B001</v>
      </c>
      <c r="P74" t="s">
        <v>232</v>
      </c>
      <c r="Q74" t="s">
        <v>65</v>
      </c>
      <c r="R74" s="1">
        <v>44172</v>
      </c>
      <c r="S74" t="str">
        <f>INDEX(MeasureExAnte!$N$3:$N$80,MATCH(H74,MeasureExAnte!$F$3:$F$80,0))</f>
        <v>Mini-split Ductless HP, SEER &gt;=20, HSPF &gt;=10.3 replacing Room unit (HP or AC coupled with electric resistance space heater) (NR)</v>
      </c>
      <c r="U74" t="s">
        <v>133</v>
      </c>
      <c r="V74" t="s">
        <v>54</v>
      </c>
    </row>
    <row r="75" spans="1:22" customFormat="1" x14ac:dyDescent="0.3">
      <c r="A75" t="s">
        <v>108</v>
      </c>
      <c r="B75" s="13" t="s">
        <v>180</v>
      </c>
      <c r="C75" s="15">
        <v>44348</v>
      </c>
      <c r="D75" s="1"/>
      <c r="E75" t="s">
        <v>231</v>
      </c>
      <c r="F75" t="s">
        <v>7</v>
      </c>
      <c r="G75" t="s">
        <v>120</v>
      </c>
      <c r="H75" s="2" t="str">
        <f>H74</f>
        <v>SWHC050AD</v>
      </c>
      <c r="I75" t="s">
        <v>8</v>
      </c>
      <c r="J75" t="s">
        <v>125</v>
      </c>
      <c r="K75" t="s">
        <v>9</v>
      </c>
      <c r="L75" t="s">
        <v>152</v>
      </c>
      <c r="M75" t="s">
        <v>8</v>
      </c>
      <c r="N75" t="str">
        <f>INDEX(MeasureExAnte!$G$3:$G$80,MATCH(H75,MeasureExAnte!$F$3:$F$80,0))</f>
        <v>SWHC050_02_M006</v>
      </c>
      <c r="O75" t="str">
        <f>INDEX(MeasureExAnte!$H$3:$H$80,MATCH(H75,MeasureExAnte!$F$3:$F$80,0))</f>
        <v>SWHC050_02_B001</v>
      </c>
      <c r="P75" t="s">
        <v>232</v>
      </c>
      <c r="Q75" t="s">
        <v>65</v>
      </c>
      <c r="R75" s="1">
        <v>44172</v>
      </c>
      <c r="S75" t="str">
        <f>INDEX(MeasureExAnte!$N$3:$N$80,MATCH(H75,MeasureExAnte!$F$3:$F$80,0))</f>
        <v>Mini-split Ductless HP, SEER &gt;=20, HSPF &gt;=10.3 replacing Room unit (HP or AC coupled with electric resistance space heater) (NR)</v>
      </c>
      <c r="U75" t="s">
        <v>133</v>
      </c>
      <c r="V75" t="s">
        <v>54</v>
      </c>
    </row>
    <row r="76" spans="1:22" customFormat="1" x14ac:dyDescent="0.3">
      <c r="A76" t="s">
        <v>108</v>
      </c>
      <c r="B76" s="13" t="s">
        <v>405</v>
      </c>
      <c r="C76" s="15">
        <f>C75</f>
        <v>44348</v>
      </c>
      <c r="D76" s="1"/>
      <c r="E76" t="s">
        <v>231</v>
      </c>
      <c r="F76" t="s">
        <v>7</v>
      </c>
      <c r="G76" t="s">
        <v>97</v>
      </c>
      <c r="H76" s="2" t="str">
        <f>H75</f>
        <v>SWHC050AD</v>
      </c>
      <c r="I76" t="s">
        <v>8</v>
      </c>
      <c r="J76" t="s">
        <v>125</v>
      </c>
      <c r="K76" t="s">
        <v>9</v>
      </c>
      <c r="L76" t="s">
        <v>170</v>
      </c>
      <c r="M76" t="s">
        <v>8</v>
      </c>
      <c r="N76" t="str">
        <f>INDEX(MeasureExAnte!$G$3:$G$80,MATCH(H76,MeasureExAnte!$F$3:$F$80,0))</f>
        <v>SWHC050_02_M006</v>
      </c>
      <c r="O76" t="str">
        <f>INDEX(MeasureExAnte!$H$3:$H$80,MATCH(H76,MeasureExAnte!$F$3:$F$80,0))</f>
        <v>SWHC050_02_B001</v>
      </c>
      <c r="P76" t="s">
        <v>232</v>
      </c>
      <c r="Q76" t="s">
        <v>65</v>
      </c>
      <c r="R76" s="1">
        <v>44172</v>
      </c>
      <c r="S76" t="str">
        <f>INDEX(MeasureExAnte!$N$3:$N$80,MATCH(H76,MeasureExAnte!$F$3:$F$80,0))</f>
        <v>Mini-split Ductless HP, SEER &gt;=20, HSPF &gt;=10.3 replacing Room unit (HP or AC coupled with electric resistance space heater) (NR)</v>
      </c>
      <c r="U76" t="s">
        <v>133</v>
      </c>
      <c r="V76" t="s">
        <v>54</v>
      </c>
    </row>
    <row r="77" spans="1:22" customFormat="1" x14ac:dyDescent="0.3">
      <c r="A77" t="s">
        <v>108</v>
      </c>
      <c r="B77" s="13" t="s">
        <v>179</v>
      </c>
      <c r="C77" s="15">
        <f>C76</f>
        <v>44348</v>
      </c>
      <c r="D77" s="1"/>
      <c r="E77" t="s">
        <v>231</v>
      </c>
      <c r="F77" t="s">
        <v>7</v>
      </c>
      <c r="G77" t="s">
        <v>150</v>
      </c>
      <c r="H77" s="2" t="s">
        <v>168</v>
      </c>
      <c r="I77" t="s">
        <v>8</v>
      </c>
      <c r="J77" t="s">
        <v>125</v>
      </c>
      <c r="K77" t="s">
        <v>9</v>
      </c>
      <c r="L77" t="s">
        <v>152</v>
      </c>
      <c r="M77" t="s">
        <v>8</v>
      </c>
      <c r="N77" t="str">
        <f>INDEX(MeasureExAnte!$G$3:$G$80,MATCH(H77,MeasureExAnte!$F$3:$F$80,0))</f>
        <v>SWHC050_02_M007</v>
      </c>
      <c r="O77" t="str">
        <f>INDEX(MeasureExAnte!$H$3:$H$80,MATCH(H77,MeasureExAnte!$F$3:$F$80,0))</f>
        <v>SWHC050_02_B001</v>
      </c>
      <c r="P77" t="s">
        <v>232</v>
      </c>
      <c r="Q77" t="s">
        <v>65</v>
      </c>
      <c r="R77" s="1">
        <v>44172</v>
      </c>
      <c r="S77" t="str">
        <f>INDEX(MeasureExAnte!$N$3:$N$80,MATCH(H77,MeasureExAnte!$F$3:$F$80,0))</f>
        <v>Mini-split Ductless HP, SEER &gt;=21, HSPF &gt;=10.6 replacing Room unit (HP or AC coupled with electric resistance space heater) (NR)</v>
      </c>
      <c r="U77" t="s">
        <v>133</v>
      </c>
      <c r="V77" t="s">
        <v>54</v>
      </c>
    </row>
    <row r="78" spans="1:22" customFormat="1" x14ac:dyDescent="0.3">
      <c r="A78" t="s">
        <v>108</v>
      </c>
      <c r="B78" s="13" t="s">
        <v>180</v>
      </c>
      <c r="C78" s="15">
        <v>44348</v>
      </c>
      <c r="D78" s="1"/>
      <c r="E78" t="s">
        <v>231</v>
      </c>
      <c r="F78" t="s">
        <v>7</v>
      </c>
      <c r="G78" t="s">
        <v>120</v>
      </c>
      <c r="H78" s="2" t="str">
        <f>H77</f>
        <v>SWHC050AE</v>
      </c>
      <c r="I78" t="s">
        <v>8</v>
      </c>
      <c r="J78" t="s">
        <v>125</v>
      </c>
      <c r="K78" t="s">
        <v>9</v>
      </c>
      <c r="L78" t="s">
        <v>152</v>
      </c>
      <c r="M78" t="s">
        <v>8</v>
      </c>
      <c r="N78" t="str">
        <f>INDEX(MeasureExAnte!$G$3:$G$80,MATCH(H78,MeasureExAnte!$F$3:$F$80,0))</f>
        <v>SWHC050_02_M007</v>
      </c>
      <c r="O78" t="str">
        <f>INDEX(MeasureExAnte!$H$3:$H$80,MATCH(H78,MeasureExAnte!$F$3:$F$80,0))</f>
        <v>SWHC050_02_B001</v>
      </c>
      <c r="P78" t="s">
        <v>232</v>
      </c>
      <c r="Q78" t="s">
        <v>65</v>
      </c>
      <c r="R78" s="1">
        <v>44172</v>
      </c>
      <c r="S78" t="str">
        <f>INDEX(MeasureExAnte!$N$3:$N$80,MATCH(H78,MeasureExAnte!$F$3:$F$80,0))</f>
        <v>Mini-split Ductless HP, SEER &gt;=21, HSPF &gt;=10.6 replacing Room unit (HP or AC coupled with electric resistance space heater) (NR)</v>
      </c>
      <c r="U78" t="s">
        <v>133</v>
      </c>
      <c r="V78" t="s">
        <v>54</v>
      </c>
    </row>
    <row r="79" spans="1:22" customFormat="1" x14ac:dyDescent="0.3">
      <c r="A79" t="s">
        <v>108</v>
      </c>
      <c r="B79" s="13" t="s">
        <v>405</v>
      </c>
      <c r="C79" s="15">
        <f>C78</f>
        <v>44348</v>
      </c>
      <c r="D79" s="1"/>
      <c r="E79" t="s">
        <v>231</v>
      </c>
      <c r="F79" t="s">
        <v>7</v>
      </c>
      <c r="G79" t="s">
        <v>97</v>
      </c>
      <c r="H79" s="2" t="str">
        <f>H78</f>
        <v>SWHC050AE</v>
      </c>
      <c r="I79" t="s">
        <v>8</v>
      </c>
      <c r="J79" t="s">
        <v>125</v>
      </c>
      <c r="K79" t="s">
        <v>9</v>
      </c>
      <c r="L79" t="s">
        <v>170</v>
      </c>
      <c r="M79" t="s">
        <v>8</v>
      </c>
      <c r="N79" t="str">
        <f>INDEX(MeasureExAnte!$G$3:$G$80,MATCH(H79,MeasureExAnte!$F$3:$F$80,0))</f>
        <v>SWHC050_02_M007</v>
      </c>
      <c r="O79" t="str">
        <f>INDEX(MeasureExAnte!$H$3:$H$80,MATCH(H79,MeasureExAnte!$F$3:$F$80,0))</f>
        <v>SWHC050_02_B001</v>
      </c>
      <c r="P79" t="s">
        <v>232</v>
      </c>
      <c r="Q79" t="s">
        <v>65</v>
      </c>
      <c r="R79" s="1">
        <v>44172</v>
      </c>
      <c r="S79" t="str">
        <f>INDEX(MeasureExAnte!$N$3:$N$80,MATCH(H79,MeasureExAnte!$F$3:$F$80,0))</f>
        <v>Mini-split Ductless HP, SEER &gt;=21, HSPF &gt;=10.6 replacing Room unit (HP or AC coupled with electric resistance space heater) (NR)</v>
      </c>
      <c r="U79" t="s">
        <v>133</v>
      </c>
      <c r="V79" t="s">
        <v>54</v>
      </c>
    </row>
    <row r="80" spans="1:22" customFormat="1" x14ac:dyDescent="0.3">
      <c r="A80" t="s">
        <v>108</v>
      </c>
      <c r="B80" s="13" t="s">
        <v>179</v>
      </c>
      <c r="C80" s="15">
        <f>C79</f>
        <v>44348</v>
      </c>
      <c r="D80" s="1"/>
      <c r="E80" t="s">
        <v>231</v>
      </c>
      <c r="F80" t="s">
        <v>7</v>
      </c>
      <c r="G80" t="s">
        <v>150</v>
      </c>
      <c r="H80" s="2" t="s">
        <v>169</v>
      </c>
      <c r="I80" t="s">
        <v>8</v>
      </c>
      <c r="J80" t="s">
        <v>125</v>
      </c>
      <c r="K80" t="s">
        <v>9</v>
      </c>
      <c r="L80" t="s">
        <v>152</v>
      </c>
      <c r="M80" t="s">
        <v>8</v>
      </c>
      <c r="N80" t="str">
        <f>INDEX(MeasureExAnte!$G$3:$G$80,MATCH(H80,MeasureExAnte!$F$3:$F$80,0))</f>
        <v>SWHC050_02_M008</v>
      </c>
      <c r="O80" t="str">
        <f>INDEX(MeasureExAnte!$H$3:$H$80,MATCH(H80,MeasureExAnte!$F$3:$F$80,0))</f>
        <v>SWHC050_02_B001</v>
      </c>
      <c r="P80" t="s">
        <v>232</v>
      </c>
      <c r="Q80" t="s">
        <v>65</v>
      </c>
      <c r="R80" s="1">
        <v>44172</v>
      </c>
      <c r="S80" t="str">
        <f>INDEX(MeasureExAnte!$N$3:$N$80,MATCH(H80,MeasureExAnte!$F$3:$F$80,0))</f>
        <v>Mini-split Ductless HP, SEER &gt;=22, HSPF &gt;=10.9 replacing Room unit (HP or AC coupled with electric resistance space heater) (NR)</v>
      </c>
      <c r="U80" t="s">
        <v>133</v>
      </c>
      <c r="V80" t="s">
        <v>54</v>
      </c>
    </row>
    <row r="81" spans="1:22" customFormat="1" x14ac:dyDescent="0.3">
      <c r="A81" t="s">
        <v>108</v>
      </c>
      <c r="B81" s="13" t="s">
        <v>180</v>
      </c>
      <c r="C81" s="15">
        <v>44348</v>
      </c>
      <c r="D81" s="1"/>
      <c r="E81" t="s">
        <v>231</v>
      </c>
      <c r="F81" t="s">
        <v>7</v>
      </c>
      <c r="G81" t="s">
        <v>120</v>
      </c>
      <c r="H81" s="2" t="str">
        <f>H80</f>
        <v>SWHC050AF</v>
      </c>
      <c r="I81" t="s">
        <v>8</v>
      </c>
      <c r="J81" t="s">
        <v>125</v>
      </c>
      <c r="K81" t="s">
        <v>9</v>
      </c>
      <c r="L81" t="s">
        <v>152</v>
      </c>
      <c r="M81" t="s">
        <v>8</v>
      </c>
      <c r="N81" t="str">
        <f>INDEX(MeasureExAnte!$G$3:$G$80,MATCH(H81,MeasureExAnte!$F$3:$F$80,0))</f>
        <v>SWHC050_02_M008</v>
      </c>
      <c r="O81" t="str">
        <f>INDEX(MeasureExAnte!$H$3:$H$80,MATCH(H81,MeasureExAnte!$F$3:$F$80,0))</f>
        <v>SWHC050_02_B001</v>
      </c>
      <c r="P81" t="s">
        <v>232</v>
      </c>
      <c r="Q81" t="s">
        <v>65</v>
      </c>
      <c r="R81" s="1">
        <v>44172</v>
      </c>
      <c r="S81" t="str">
        <f>INDEX(MeasureExAnte!$N$3:$N$80,MATCH(H81,MeasureExAnte!$F$3:$F$80,0))</f>
        <v>Mini-split Ductless HP, SEER &gt;=22, HSPF &gt;=10.9 replacing Room unit (HP or AC coupled with electric resistance space heater) (NR)</v>
      </c>
      <c r="U81" t="s">
        <v>133</v>
      </c>
      <c r="V81" t="s">
        <v>54</v>
      </c>
    </row>
    <row r="82" spans="1:22" customFormat="1" x14ac:dyDescent="0.3">
      <c r="A82" t="s">
        <v>108</v>
      </c>
      <c r="B82" s="13" t="s">
        <v>405</v>
      </c>
      <c r="C82" s="15">
        <f>C81</f>
        <v>44348</v>
      </c>
      <c r="D82" s="1"/>
      <c r="E82" t="s">
        <v>231</v>
      </c>
      <c r="F82" t="s">
        <v>7</v>
      </c>
      <c r="G82" t="s">
        <v>97</v>
      </c>
      <c r="H82" s="2" t="str">
        <f>H81</f>
        <v>SWHC050AF</v>
      </c>
      <c r="I82" t="s">
        <v>8</v>
      </c>
      <c r="J82" t="s">
        <v>125</v>
      </c>
      <c r="K82" t="s">
        <v>9</v>
      </c>
      <c r="L82" t="s">
        <v>170</v>
      </c>
      <c r="M82" t="s">
        <v>8</v>
      </c>
      <c r="N82" t="str">
        <f>INDEX(MeasureExAnte!$G$3:$G$80,MATCH(H82,MeasureExAnte!$F$3:$F$80,0))</f>
        <v>SWHC050_02_M008</v>
      </c>
      <c r="O82" t="str">
        <f>INDEX(MeasureExAnte!$H$3:$H$80,MATCH(H82,MeasureExAnte!$F$3:$F$80,0))</f>
        <v>SWHC050_02_B001</v>
      </c>
      <c r="P82" t="s">
        <v>232</v>
      </c>
      <c r="Q82" t="s">
        <v>65</v>
      </c>
      <c r="R82" s="1">
        <v>44172</v>
      </c>
      <c r="S82" t="str">
        <f>INDEX(MeasureExAnte!$N$3:$N$80,MATCH(H82,MeasureExAnte!$F$3:$F$80,0))</f>
        <v>Mini-split Ductless HP, SEER &gt;=22, HSPF &gt;=10.9 replacing Room unit (HP or AC coupled with electric resistance space heater) (NR)</v>
      </c>
      <c r="U82" t="s">
        <v>133</v>
      </c>
      <c r="V82" t="s">
        <v>54</v>
      </c>
    </row>
    <row r="83" spans="1:22" customFormat="1" x14ac:dyDescent="0.3">
      <c r="A83" t="s">
        <v>108</v>
      </c>
      <c r="B83" s="13" t="s">
        <v>179</v>
      </c>
      <c r="C83" s="15">
        <f>C82</f>
        <v>44348</v>
      </c>
      <c r="D83" s="1"/>
      <c r="E83" t="s">
        <v>231</v>
      </c>
      <c r="F83" t="s">
        <v>7</v>
      </c>
      <c r="G83" t="s">
        <v>150</v>
      </c>
      <c r="H83" s="2" t="s">
        <v>192</v>
      </c>
      <c r="I83" t="s">
        <v>8</v>
      </c>
      <c r="J83" t="s">
        <v>125</v>
      </c>
      <c r="K83" t="s">
        <v>9</v>
      </c>
      <c r="L83" t="s">
        <v>152</v>
      </c>
      <c r="M83" t="s">
        <v>8</v>
      </c>
      <c r="N83" t="str">
        <f>INDEX(MeasureExAnte!$G$3:$G$80,MATCH(H83,MeasureExAnte!$F$3:$F$80,0))</f>
        <v>SWHC050_02_M001</v>
      </c>
      <c r="O83" t="str">
        <f>INDEX(MeasureExAnte!$H$3:$H$80,MATCH(H83,MeasureExAnte!$F$3:$F$80,0))</f>
        <v>SWHC050_02_B002</v>
      </c>
      <c r="P83" t="s">
        <v>232</v>
      </c>
      <c r="Q83" t="s">
        <v>65</v>
      </c>
      <c r="R83" s="1">
        <v>44172</v>
      </c>
      <c r="S83" t="str">
        <f>INDEX(MeasureExAnte!$N$3:$N$80,MATCH(H83,MeasureExAnte!$F$3:$F$80,0))</f>
        <v>Mini-split Ductless HP, SEER &gt;=15, HSPF &gt;=9.0 replacing Ductless unit (HP or AC coupled with electric resistance space heater) (NR)</v>
      </c>
      <c r="U83" t="s">
        <v>133</v>
      </c>
      <c r="V83" t="s">
        <v>54</v>
      </c>
    </row>
    <row r="84" spans="1:22" customFormat="1" x14ac:dyDescent="0.3">
      <c r="A84" t="s">
        <v>108</v>
      </c>
      <c r="B84" s="13" t="s">
        <v>180</v>
      </c>
      <c r="C84" s="15">
        <v>44348</v>
      </c>
      <c r="D84" s="1"/>
      <c r="E84" t="s">
        <v>231</v>
      </c>
      <c r="F84" t="s">
        <v>7</v>
      </c>
      <c r="G84" t="s">
        <v>120</v>
      </c>
      <c r="H84" s="2" t="str">
        <f>H83</f>
        <v>SWHC050AG</v>
      </c>
      <c r="I84" t="s">
        <v>8</v>
      </c>
      <c r="J84" t="s">
        <v>125</v>
      </c>
      <c r="K84" t="s">
        <v>9</v>
      </c>
      <c r="L84" t="s">
        <v>152</v>
      </c>
      <c r="M84" t="s">
        <v>8</v>
      </c>
      <c r="N84" t="str">
        <f>INDEX(MeasureExAnte!$G$3:$G$80,MATCH(H84,MeasureExAnte!$F$3:$F$80,0))</f>
        <v>SWHC050_02_M001</v>
      </c>
      <c r="O84" t="str">
        <f>INDEX(MeasureExAnte!$H$3:$H$80,MATCH(H84,MeasureExAnte!$F$3:$F$80,0))</f>
        <v>SWHC050_02_B002</v>
      </c>
      <c r="P84" t="s">
        <v>232</v>
      </c>
      <c r="Q84" t="s">
        <v>65</v>
      </c>
      <c r="R84" s="1">
        <v>44172</v>
      </c>
      <c r="S84" t="str">
        <f>INDEX(MeasureExAnte!$N$3:$N$80,MATCH(H84,MeasureExAnte!$F$3:$F$80,0))</f>
        <v>Mini-split Ductless HP, SEER &gt;=15, HSPF &gt;=9.0 replacing Ductless unit (HP or AC coupled with electric resistance space heater) (NR)</v>
      </c>
      <c r="U84" t="s">
        <v>133</v>
      </c>
      <c r="V84" t="s">
        <v>54</v>
      </c>
    </row>
    <row r="85" spans="1:22" customFormat="1" x14ac:dyDescent="0.3">
      <c r="A85" t="s">
        <v>108</v>
      </c>
      <c r="B85" s="13" t="s">
        <v>405</v>
      </c>
      <c r="C85" s="15">
        <f>C84</f>
        <v>44348</v>
      </c>
      <c r="D85" s="1"/>
      <c r="E85" t="s">
        <v>231</v>
      </c>
      <c r="F85" t="s">
        <v>7</v>
      </c>
      <c r="G85" t="s">
        <v>97</v>
      </c>
      <c r="H85" s="2" t="str">
        <f>H84</f>
        <v>SWHC050AG</v>
      </c>
      <c r="I85" t="s">
        <v>8</v>
      </c>
      <c r="J85" t="s">
        <v>125</v>
      </c>
      <c r="K85" t="s">
        <v>9</v>
      </c>
      <c r="L85" t="s">
        <v>170</v>
      </c>
      <c r="M85" t="s">
        <v>8</v>
      </c>
      <c r="N85" t="str">
        <f>INDEX(MeasureExAnte!$G$3:$G$80,MATCH(H85,MeasureExAnte!$F$3:$F$80,0))</f>
        <v>SWHC050_02_M001</v>
      </c>
      <c r="O85" t="str">
        <f>INDEX(MeasureExAnte!$H$3:$H$80,MATCH(H85,MeasureExAnte!$F$3:$F$80,0))</f>
        <v>SWHC050_02_B002</v>
      </c>
      <c r="P85" t="s">
        <v>232</v>
      </c>
      <c r="Q85" t="s">
        <v>65</v>
      </c>
      <c r="R85" s="1">
        <v>44172</v>
      </c>
      <c r="S85" t="str">
        <f>INDEX(MeasureExAnte!$N$3:$N$80,MATCH(H85,MeasureExAnte!$F$3:$F$80,0))</f>
        <v>Mini-split Ductless HP, SEER &gt;=15, HSPF &gt;=9.0 replacing Ductless unit (HP or AC coupled with electric resistance space heater) (NR)</v>
      </c>
      <c r="U85" t="s">
        <v>133</v>
      </c>
      <c r="V85" t="s">
        <v>54</v>
      </c>
    </row>
    <row r="86" spans="1:22" customFormat="1" x14ac:dyDescent="0.3">
      <c r="A86" t="s">
        <v>108</v>
      </c>
      <c r="B86" s="13" t="s">
        <v>179</v>
      </c>
      <c r="C86" s="15">
        <f>C85</f>
        <v>44348</v>
      </c>
      <c r="D86" s="1"/>
      <c r="E86" t="s">
        <v>231</v>
      </c>
      <c r="F86" t="s">
        <v>7</v>
      </c>
      <c r="G86" t="s">
        <v>150</v>
      </c>
      <c r="H86" s="2" t="s">
        <v>172</v>
      </c>
      <c r="I86" t="s">
        <v>8</v>
      </c>
      <c r="J86" t="s">
        <v>125</v>
      </c>
      <c r="K86" t="s">
        <v>9</v>
      </c>
      <c r="L86" t="s">
        <v>152</v>
      </c>
      <c r="M86" t="s">
        <v>8</v>
      </c>
      <c r="N86" t="str">
        <f>INDEX(MeasureExAnte!$G$3:$G$80,MATCH(H86,MeasureExAnte!$F$3:$F$80,0))</f>
        <v>SWHC050_02_M002</v>
      </c>
      <c r="O86" t="str">
        <f>INDEX(MeasureExAnte!$H$3:$H$80,MATCH(H86,MeasureExAnte!$F$3:$F$80,0))</f>
        <v>SWHC050_02_B002</v>
      </c>
      <c r="P86" t="s">
        <v>232</v>
      </c>
      <c r="Q86" t="s">
        <v>65</v>
      </c>
      <c r="R86" s="1">
        <v>44172</v>
      </c>
      <c r="S86" t="str">
        <f>INDEX(MeasureExAnte!$N$3:$N$80,MATCH(H86,MeasureExAnte!$F$3:$F$80,0))</f>
        <v>Mini-split Ductless HP, SEER &gt;=16, HSPF &gt;=9.2 replacing Ductless unit (HP or AC coupled with electric resistance space heater) (NR)</v>
      </c>
      <c r="U86" t="s">
        <v>133</v>
      </c>
      <c r="V86" t="s">
        <v>54</v>
      </c>
    </row>
    <row r="87" spans="1:22" customFormat="1" x14ac:dyDescent="0.3">
      <c r="A87" t="s">
        <v>108</v>
      </c>
      <c r="B87" s="13" t="s">
        <v>180</v>
      </c>
      <c r="C87" s="15">
        <v>44348</v>
      </c>
      <c r="D87" s="1"/>
      <c r="E87" t="s">
        <v>231</v>
      </c>
      <c r="F87" t="s">
        <v>7</v>
      </c>
      <c r="G87" t="s">
        <v>120</v>
      </c>
      <c r="H87" s="2" t="str">
        <f>H86</f>
        <v>SWHC050AH</v>
      </c>
      <c r="I87" t="s">
        <v>8</v>
      </c>
      <c r="J87" t="s">
        <v>125</v>
      </c>
      <c r="K87" t="s">
        <v>9</v>
      </c>
      <c r="L87" t="s">
        <v>152</v>
      </c>
      <c r="M87" t="s">
        <v>8</v>
      </c>
      <c r="N87" t="str">
        <f>INDEX(MeasureExAnte!$G$3:$G$80,MATCH(H87,MeasureExAnte!$F$3:$F$80,0))</f>
        <v>SWHC050_02_M002</v>
      </c>
      <c r="O87" t="str">
        <f>INDEX(MeasureExAnte!$H$3:$H$80,MATCH(H87,MeasureExAnte!$F$3:$F$80,0))</f>
        <v>SWHC050_02_B002</v>
      </c>
      <c r="P87" t="s">
        <v>232</v>
      </c>
      <c r="Q87" t="s">
        <v>65</v>
      </c>
      <c r="R87" s="1">
        <v>44172</v>
      </c>
      <c r="S87" t="str">
        <f>INDEX(MeasureExAnte!$N$3:$N$80,MATCH(H87,MeasureExAnte!$F$3:$F$80,0))</f>
        <v>Mini-split Ductless HP, SEER &gt;=16, HSPF &gt;=9.2 replacing Ductless unit (HP or AC coupled with electric resistance space heater) (NR)</v>
      </c>
      <c r="U87" t="s">
        <v>133</v>
      </c>
      <c r="V87" t="s">
        <v>54</v>
      </c>
    </row>
    <row r="88" spans="1:22" customFormat="1" x14ac:dyDescent="0.3">
      <c r="A88" t="s">
        <v>108</v>
      </c>
      <c r="B88" s="13" t="s">
        <v>405</v>
      </c>
      <c r="C88" s="15">
        <f>C87</f>
        <v>44348</v>
      </c>
      <c r="D88" s="1"/>
      <c r="E88" t="s">
        <v>231</v>
      </c>
      <c r="F88" t="s">
        <v>7</v>
      </c>
      <c r="G88" t="s">
        <v>97</v>
      </c>
      <c r="H88" s="2" t="str">
        <f>H87</f>
        <v>SWHC050AH</v>
      </c>
      <c r="I88" t="s">
        <v>8</v>
      </c>
      <c r="J88" t="s">
        <v>125</v>
      </c>
      <c r="K88" t="s">
        <v>9</v>
      </c>
      <c r="L88" t="s">
        <v>170</v>
      </c>
      <c r="M88" t="s">
        <v>8</v>
      </c>
      <c r="N88" t="str">
        <f>INDEX(MeasureExAnte!$G$3:$G$80,MATCH(H88,MeasureExAnte!$F$3:$F$80,0))</f>
        <v>SWHC050_02_M002</v>
      </c>
      <c r="O88" t="str">
        <f>INDEX(MeasureExAnte!$H$3:$H$80,MATCH(H88,MeasureExAnte!$F$3:$F$80,0))</f>
        <v>SWHC050_02_B002</v>
      </c>
      <c r="P88" t="s">
        <v>232</v>
      </c>
      <c r="Q88" t="s">
        <v>65</v>
      </c>
      <c r="R88" s="1">
        <v>44172</v>
      </c>
      <c r="S88" t="str">
        <f>INDEX(MeasureExAnte!$N$3:$N$80,MATCH(H88,MeasureExAnte!$F$3:$F$80,0))</f>
        <v>Mini-split Ductless HP, SEER &gt;=16, HSPF &gt;=9.2 replacing Ductless unit (HP or AC coupled with electric resistance space heater) (NR)</v>
      </c>
      <c r="U88" t="s">
        <v>133</v>
      </c>
      <c r="V88" t="s">
        <v>54</v>
      </c>
    </row>
    <row r="89" spans="1:22" customFormat="1" x14ac:dyDescent="0.3">
      <c r="A89" t="s">
        <v>108</v>
      </c>
      <c r="B89" s="13" t="s">
        <v>179</v>
      </c>
      <c r="C89" s="15">
        <f>C88</f>
        <v>44348</v>
      </c>
      <c r="D89" s="1"/>
      <c r="E89" t="s">
        <v>231</v>
      </c>
      <c r="F89" t="s">
        <v>7</v>
      </c>
      <c r="G89" t="s">
        <v>150</v>
      </c>
      <c r="H89" s="2" t="s">
        <v>173</v>
      </c>
      <c r="I89" t="s">
        <v>8</v>
      </c>
      <c r="J89" t="s">
        <v>125</v>
      </c>
      <c r="K89" t="s">
        <v>9</v>
      </c>
      <c r="L89" t="s">
        <v>152</v>
      </c>
      <c r="M89" t="s">
        <v>8</v>
      </c>
      <c r="N89" t="str">
        <f>INDEX(MeasureExAnte!$G$3:$G$80,MATCH(H89,MeasureExAnte!$F$3:$F$80,0))</f>
        <v>SWHC050_02_M003</v>
      </c>
      <c r="O89" t="str">
        <f>INDEX(MeasureExAnte!$H$3:$H$80,MATCH(H89,MeasureExAnte!$F$3:$F$80,0))</f>
        <v>SWHC050_02_B002</v>
      </c>
      <c r="P89" t="s">
        <v>232</v>
      </c>
      <c r="Q89" t="s">
        <v>65</v>
      </c>
      <c r="R89" s="1">
        <v>44172</v>
      </c>
      <c r="S89" t="str">
        <f>INDEX(MeasureExAnte!$N$3:$N$80,MATCH(H89,MeasureExAnte!$F$3:$F$80,0))</f>
        <v>Mini-split Ductless HP, SEER &gt;=17, HSPF &gt;=9.5 replacing Ductless unit (HP or AC coupled with electric resistance space heater) (NR)</v>
      </c>
      <c r="U89" t="s">
        <v>133</v>
      </c>
      <c r="V89" t="s">
        <v>54</v>
      </c>
    </row>
    <row r="90" spans="1:22" customFormat="1" x14ac:dyDescent="0.3">
      <c r="A90" t="s">
        <v>108</v>
      </c>
      <c r="B90" s="13" t="s">
        <v>180</v>
      </c>
      <c r="C90" s="15">
        <v>44348</v>
      </c>
      <c r="D90" s="1"/>
      <c r="E90" t="s">
        <v>231</v>
      </c>
      <c r="F90" t="s">
        <v>7</v>
      </c>
      <c r="G90" t="s">
        <v>120</v>
      </c>
      <c r="H90" s="2" t="str">
        <f>H89</f>
        <v>SWHC050AI</v>
      </c>
      <c r="I90" t="s">
        <v>8</v>
      </c>
      <c r="J90" t="s">
        <v>125</v>
      </c>
      <c r="K90" t="s">
        <v>9</v>
      </c>
      <c r="L90" t="s">
        <v>152</v>
      </c>
      <c r="M90" t="s">
        <v>8</v>
      </c>
      <c r="N90" t="str">
        <f>INDEX(MeasureExAnte!$G$3:$G$80,MATCH(H90,MeasureExAnte!$F$3:$F$80,0))</f>
        <v>SWHC050_02_M003</v>
      </c>
      <c r="O90" t="str">
        <f>INDEX(MeasureExAnte!$H$3:$H$80,MATCH(H90,MeasureExAnte!$F$3:$F$80,0))</f>
        <v>SWHC050_02_B002</v>
      </c>
      <c r="P90" t="s">
        <v>232</v>
      </c>
      <c r="Q90" t="s">
        <v>65</v>
      </c>
      <c r="R90" s="1">
        <v>44172</v>
      </c>
      <c r="S90" t="str">
        <f>INDEX(MeasureExAnte!$N$3:$N$80,MATCH(H90,MeasureExAnte!$F$3:$F$80,0))</f>
        <v>Mini-split Ductless HP, SEER &gt;=17, HSPF &gt;=9.5 replacing Ductless unit (HP or AC coupled with electric resistance space heater) (NR)</v>
      </c>
      <c r="U90" t="s">
        <v>133</v>
      </c>
      <c r="V90" t="s">
        <v>54</v>
      </c>
    </row>
    <row r="91" spans="1:22" customFormat="1" x14ac:dyDescent="0.3">
      <c r="A91" t="s">
        <v>108</v>
      </c>
      <c r="B91" s="13" t="s">
        <v>405</v>
      </c>
      <c r="C91" s="15">
        <f>C90</f>
        <v>44348</v>
      </c>
      <c r="D91" s="1"/>
      <c r="E91" t="s">
        <v>231</v>
      </c>
      <c r="F91" t="s">
        <v>7</v>
      </c>
      <c r="G91" t="s">
        <v>97</v>
      </c>
      <c r="H91" s="2" t="str">
        <f>H90</f>
        <v>SWHC050AI</v>
      </c>
      <c r="I91" t="s">
        <v>8</v>
      </c>
      <c r="J91" t="s">
        <v>125</v>
      </c>
      <c r="K91" t="s">
        <v>9</v>
      </c>
      <c r="L91" t="s">
        <v>170</v>
      </c>
      <c r="M91" t="s">
        <v>8</v>
      </c>
      <c r="N91" t="str">
        <f>INDEX(MeasureExAnte!$G$3:$G$80,MATCH(H91,MeasureExAnte!$F$3:$F$80,0))</f>
        <v>SWHC050_02_M003</v>
      </c>
      <c r="O91" t="str">
        <f>INDEX(MeasureExAnte!$H$3:$H$80,MATCH(H91,MeasureExAnte!$F$3:$F$80,0))</f>
        <v>SWHC050_02_B002</v>
      </c>
      <c r="P91" t="s">
        <v>232</v>
      </c>
      <c r="Q91" t="s">
        <v>65</v>
      </c>
      <c r="R91" s="1">
        <v>44172</v>
      </c>
      <c r="S91" t="str">
        <f>INDEX(MeasureExAnte!$N$3:$N$80,MATCH(H91,MeasureExAnte!$F$3:$F$80,0))</f>
        <v>Mini-split Ductless HP, SEER &gt;=17, HSPF &gt;=9.5 replacing Ductless unit (HP or AC coupled with electric resistance space heater) (NR)</v>
      </c>
      <c r="U91" t="s">
        <v>133</v>
      </c>
      <c r="V91" t="s">
        <v>54</v>
      </c>
    </row>
    <row r="92" spans="1:22" customFormat="1" x14ac:dyDescent="0.3">
      <c r="A92" t="s">
        <v>108</v>
      </c>
      <c r="B92" s="13" t="s">
        <v>179</v>
      </c>
      <c r="C92" s="15">
        <f>C91</f>
        <v>44348</v>
      </c>
      <c r="D92" s="1"/>
      <c r="E92" t="s">
        <v>231</v>
      </c>
      <c r="F92" t="s">
        <v>7</v>
      </c>
      <c r="G92" t="s">
        <v>150</v>
      </c>
      <c r="H92" s="2" t="s">
        <v>174</v>
      </c>
      <c r="I92" t="s">
        <v>8</v>
      </c>
      <c r="J92" t="s">
        <v>125</v>
      </c>
      <c r="K92" t="s">
        <v>9</v>
      </c>
      <c r="L92" t="s">
        <v>152</v>
      </c>
      <c r="M92" t="s">
        <v>8</v>
      </c>
      <c r="N92" t="str">
        <f>INDEX(MeasureExAnte!$G$3:$G$80,MATCH(H92,MeasureExAnte!$F$3:$F$80,0))</f>
        <v>SWHC050_02_M004</v>
      </c>
      <c r="O92" t="str">
        <f>INDEX(MeasureExAnte!$H$3:$H$80,MATCH(H92,MeasureExAnte!$F$3:$F$80,0))</f>
        <v>SWHC050_02_B002</v>
      </c>
      <c r="P92" t="s">
        <v>232</v>
      </c>
      <c r="Q92" t="s">
        <v>65</v>
      </c>
      <c r="R92" s="1">
        <v>44172</v>
      </c>
      <c r="S92" t="str">
        <f>INDEX(MeasureExAnte!$N$3:$N$80,MATCH(H92,MeasureExAnte!$F$3:$F$80,0))</f>
        <v>Mini-split Ductless HP, SEER &gt;=18, HSPF &gt;=9.8 replacing Ductless unit (HP or AC coupled with electric resistance space heater) (NR)</v>
      </c>
      <c r="U92" t="s">
        <v>133</v>
      </c>
      <c r="V92" t="s">
        <v>54</v>
      </c>
    </row>
    <row r="93" spans="1:22" customFormat="1" x14ac:dyDescent="0.3">
      <c r="A93" t="s">
        <v>108</v>
      </c>
      <c r="B93" s="13" t="s">
        <v>180</v>
      </c>
      <c r="C93" s="15">
        <v>44348</v>
      </c>
      <c r="D93" s="1"/>
      <c r="E93" t="s">
        <v>231</v>
      </c>
      <c r="F93" t="s">
        <v>7</v>
      </c>
      <c r="G93" t="s">
        <v>120</v>
      </c>
      <c r="H93" s="2" t="str">
        <f>H92</f>
        <v>SWHC050AJ</v>
      </c>
      <c r="I93" t="s">
        <v>8</v>
      </c>
      <c r="J93" t="s">
        <v>125</v>
      </c>
      <c r="K93" t="s">
        <v>9</v>
      </c>
      <c r="L93" t="s">
        <v>152</v>
      </c>
      <c r="M93" t="s">
        <v>8</v>
      </c>
      <c r="N93" t="str">
        <f>INDEX(MeasureExAnte!$G$3:$G$80,MATCH(H93,MeasureExAnte!$F$3:$F$80,0))</f>
        <v>SWHC050_02_M004</v>
      </c>
      <c r="O93" t="str">
        <f>INDEX(MeasureExAnte!$H$3:$H$80,MATCH(H93,MeasureExAnte!$F$3:$F$80,0))</f>
        <v>SWHC050_02_B002</v>
      </c>
      <c r="P93" t="s">
        <v>232</v>
      </c>
      <c r="Q93" t="s">
        <v>65</v>
      </c>
      <c r="R93" s="1">
        <v>44172</v>
      </c>
      <c r="S93" t="str">
        <f>INDEX(MeasureExAnte!$N$3:$N$80,MATCH(H93,MeasureExAnte!$F$3:$F$80,0))</f>
        <v>Mini-split Ductless HP, SEER &gt;=18, HSPF &gt;=9.8 replacing Ductless unit (HP or AC coupled with electric resistance space heater) (NR)</v>
      </c>
      <c r="U93" t="s">
        <v>133</v>
      </c>
      <c r="V93" t="s">
        <v>54</v>
      </c>
    </row>
    <row r="94" spans="1:22" customFormat="1" x14ac:dyDescent="0.3">
      <c r="A94" t="s">
        <v>108</v>
      </c>
      <c r="B94" s="13" t="s">
        <v>405</v>
      </c>
      <c r="C94" s="15">
        <f>C93</f>
        <v>44348</v>
      </c>
      <c r="D94" s="1"/>
      <c r="E94" t="s">
        <v>231</v>
      </c>
      <c r="F94" t="s">
        <v>7</v>
      </c>
      <c r="G94" t="s">
        <v>97</v>
      </c>
      <c r="H94" s="2" t="str">
        <f>H93</f>
        <v>SWHC050AJ</v>
      </c>
      <c r="I94" t="s">
        <v>8</v>
      </c>
      <c r="J94" t="s">
        <v>125</v>
      </c>
      <c r="K94" t="s">
        <v>9</v>
      </c>
      <c r="L94" t="s">
        <v>170</v>
      </c>
      <c r="M94" t="s">
        <v>8</v>
      </c>
      <c r="N94" t="str">
        <f>INDEX(MeasureExAnte!$G$3:$G$80,MATCH(H94,MeasureExAnte!$F$3:$F$80,0))</f>
        <v>SWHC050_02_M004</v>
      </c>
      <c r="O94" t="str">
        <f>INDEX(MeasureExAnte!$H$3:$H$80,MATCH(H94,MeasureExAnte!$F$3:$F$80,0))</f>
        <v>SWHC050_02_B002</v>
      </c>
      <c r="P94" t="s">
        <v>232</v>
      </c>
      <c r="Q94" t="s">
        <v>65</v>
      </c>
      <c r="R94" s="1">
        <v>44172</v>
      </c>
      <c r="S94" t="str">
        <f>INDEX(MeasureExAnte!$N$3:$N$80,MATCH(H94,MeasureExAnte!$F$3:$F$80,0))</f>
        <v>Mini-split Ductless HP, SEER &gt;=18, HSPF &gt;=9.8 replacing Ductless unit (HP or AC coupled with electric resistance space heater) (NR)</v>
      </c>
      <c r="U94" t="s">
        <v>133</v>
      </c>
      <c r="V94" t="s">
        <v>54</v>
      </c>
    </row>
    <row r="95" spans="1:22" customFormat="1" x14ac:dyDescent="0.3">
      <c r="A95" t="s">
        <v>108</v>
      </c>
      <c r="B95" s="13" t="s">
        <v>179</v>
      </c>
      <c r="C95" s="15">
        <f>C94</f>
        <v>44348</v>
      </c>
      <c r="D95" s="1"/>
      <c r="E95" t="s">
        <v>231</v>
      </c>
      <c r="F95" t="s">
        <v>7</v>
      </c>
      <c r="G95" t="s">
        <v>150</v>
      </c>
      <c r="H95" s="2" t="s">
        <v>175</v>
      </c>
      <c r="I95" t="s">
        <v>8</v>
      </c>
      <c r="J95" t="s">
        <v>125</v>
      </c>
      <c r="K95" t="s">
        <v>9</v>
      </c>
      <c r="L95" t="s">
        <v>152</v>
      </c>
      <c r="M95" t="s">
        <v>8</v>
      </c>
      <c r="N95" t="str">
        <f>INDEX(MeasureExAnte!$G$3:$G$80,MATCH(H95,MeasureExAnte!$F$3:$F$80,0))</f>
        <v>SWHC050_02_M005</v>
      </c>
      <c r="O95" t="str">
        <f>INDEX(MeasureExAnte!$H$3:$H$80,MATCH(H95,MeasureExAnte!$F$3:$F$80,0))</f>
        <v>SWHC050_02_B002</v>
      </c>
      <c r="P95" t="s">
        <v>232</v>
      </c>
      <c r="Q95" t="s">
        <v>65</v>
      </c>
      <c r="R95" s="1">
        <v>44172</v>
      </c>
      <c r="S95" t="str">
        <f>INDEX(MeasureExAnte!$N$3:$N$80,MATCH(H95,MeasureExAnte!$F$3:$F$80,0))</f>
        <v>Mini-split Ductless HP, SEER &gt;=19, HSPF &gt;=10.0 replacing Ductless unit (HP or AC coupled with electric resistance space heater) (NR)</v>
      </c>
      <c r="U95" t="s">
        <v>133</v>
      </c>
      <c r="V95" t="s">
        <v>54</v>
      </c>
    </row>
    <row r="96" spans="1:22" customFormat="1" x14ac:dyDescent="0.3">
      <c r="A96" t="s">
        <v>108</v>
      </c>
      <c r="B96" s="13" t="s">
        <v>180</v>
      </c>
      <c r="C96" s="15">
        <v>44348</v>
      </c>
      <c r="D96" s="1"/>
      <c r="E96" t="s">
        <v>231</v>
      </c>
      <c r="F96" t="s">
        <v>7</v>
      </c>
      <c r="G96" t="s">
        <v>120</v>
      </c>
      <c r="H96" s="2" t="str">
        <f>H95</f>
        <v>SWHC050AK</v>
      </c>
      <c r="I96" t="s">
        <v>8</v>
      </c>
      <c r="J96" t="s">
        <v>125</v>
      </c>
      <c r="K96" t="s">
        <v>9</v>
      </c>
      <c r="L96" t="s">
        <v>152</v>
      </c>
      <c r="M96" t="s">
        <v>8</v>
      </c>
      <c r="N96" t="str">
        <f>INDEX(MeasureExAnte!$G$3:$G$80,MATCH(H96,MeasureExAnte!$F$3:$F$80,0))</f>
        <v>SWHC050_02_M005</v>
      </c>
      <c r="O96" t="str">
        <f>INDEX(MeasureExAnte!$H$3:$H$80,MATCH(H96,MeasureExAnte!$F$3:$F$80,0))</f>
        <v>SWHC050_02_B002</v>
      </c>
      <c r="P96" t="s">
        <v>232</v>
      </c>
      <c r="Q96" t="s">
        <v>65</v>
      </c>
      <c r="R96" s="1">
        <v>44172</v>
      </c>
      <c r="S96" t="str">
        <f>INDEX(MeasureExAnte!$N$3:$N$80,MATCH(H96,MeasureExAnte!$F$3:$F$80,0))</f>
        <v>Mini-split Ductless HP, SEER &gt;=19, HSPF &gt;=10.0 replacing Ductless unit (HP or AC coupled with electric resistance space heater) (NR)</v>
      </c>
      <c r="U96" t="s">
        <v>133</v>
      </c>
      <c r="V96" t="s">
        <v>54</v>
      </c>
    </row>
    <row r="97" spans="1:22" customFormat="1" x14ac:dyDescent="0.3">
      <c r="A97" t="s">
        <v>108</v>
      </c>
      <c r="B97" s="13" t="s">
        <v>405</v>
      </c>
      <c r="C97" s="15">
        <f>C96</f>
        <v>44348</v>
      </c>
      <c r="D97" s="1"/>
      <c r="E97" t="s">
        <v>231</v>
      </c>
      <c r="F97" t="s">
        <v>7</v>
      </c>
      <c r="G97" t="s">
        <v>97</v>
      </c>
      <c r="H97" s="2" t="str">
        <f>H96</f>
        <v>SWHC050AK</v>
      </c>
      <c r="I97" t="s">
        <v>8</v>
      </c>
      <c r="J97" t="s">
        <v>125</v>
      </c>
      <c r="K97" t="s">
        <v>9</v>
      </c>
      <c r="L97" t="s">
        <v>170</v>
      </c>
      <c r="M97" t="s">
        <v>8</v>
      </c>
      <c r="N97" t="str">
        <f>INDEX(MeasureExAnte!$G$3:$G$80,MATCH(H97,MeasureExAnte!$F$3:$F$80,0))</f>
        <v>SWHC050_02_M005</v>
      </c>
      <c r="O97" t="str">
        <f>INDEX(MeasureExAnte!$H$3:$H$80,MATCH(H97,MeasureExAnte!$F$3:$F$80,0))</f>
        <v>SWHC050_02_B002</v>
      </c>
      <c r="P97" t="s">
        <v>232</v>
      </c>
      <c r="Q97" t="s">
        <v>65</v>
      </c>
      <c r="R97" s="1">
        <v>44172</v>
      </c>
      <c r="S97" t="str">
        <f>INDEX(MeasureExAnte!$N$3:$N$80,MATCH(H97,MeasureExAnte!$F$3:$F$80,0))</f>
        <v>Mini-split Ductless HP, SEER &gt;=19, HSPF &gt;=10.0 replacing Ductless unit (HP or AC coupled with electric resistance space heater) (NR)</v>
      </c>
      <c r="U97" t="s">
        <v>133</v>
      </c>
      <c r="V97" t="s">
        <v>54</v>
      </c>
    </row>
    <row r="98" spans="1:22" customFormat="1" x14ac:dyDescent="0.3">
      <c r="A98" t="s">
        <v>108</v>
      </c>
      <c r="B98" s="13" t="s">
        <v>179</v>
      </c>
      <c r="C98" s="15">
        <f>C97</f>
        <v>44348</v>
      </c>
      <c r="D98" s="1"/>
      <c r="E98" t="s">
        <v>231</v>
      </c>
      <c r="F98" t="s">
        <v>7</v>
      </c>
      <c r="G98" t="s">
        <v>150</v>
      </c>
      <c r="H98" s="2" t="s">
        <v>176</v>
      </c>
      <c r="I98" t="s">
        <v>8</v>
      </c>
      <c r="J98" t="s">
        <v>125</v>
      </c>
      <c r="K98" t="s">
        <v>9</v>
      </c>
      <c r="L98" t="s">
        <v>152</v>
      </c>
      <c r="M98" t="s">
        <v>8</v>
      </c>
      <c r="N98" t="str">
        <f>INDEX(MeasureExAnte!$G$3:$G$80,MATCH(H98,MeasureExAnte!$F$3:$F$80,0))</f>
        <v>SWHC050_02_M006</v>
      </c>
      <c r="O98" t="str">
        <f>INDEX(MeasureExAnte!$H$3:$H$80,MATCH(H98,MeasureExAnte!$F$3:$F$80,0))</f>
        <v>SWHC050_02_B002</v>
      </c>
      <c r="P98" t="s">
        <v>232</v>
      </c>
      <c r="Q98" t="s">
        <v>65</v>
      </c>
      <c r="R98" s="1">
        <v>44172</v>
      </c>
      <c r="S98" t="str">
        <f>INDEX(MeasureExAnte!$N$3:$N$80,MATCH(H98,MeasureExAnte!$F$3:$F$80,0))</f>
        <v>Mini-split Ductless HP, SEER &gt;=20, HSPF &gt;=10.3 replacing Ductless unit (HP or AC coupled with electric resistance space heater) (NR)</v>
      </c>
      <c r="U98" t="s">
        <v>133</v>
      </c>
      <c r="V98" t="s">
        <v>54</v>
      </c>
    </row>
    <row r="99" spans="1:22" customFormat="1" x14ac:dyDescent="0.3">
      <c r="A99" t="s">
        <v>108</v>
      </c>
      <c r="B99" s="13" t="s">
        <v>180</v>
      </c>
      <c r="C99" s="15">
        <v>44348</v>
      </c>
      <c r="D99" s="1"/>
      <c r="E99" t="s">
        <v>231</v>
      </c>
      <c r="F99" t="s">
        <v>7</v>
      </c>
      <c r="G99" t="s">
        <v>120</v>
      </c>
      <c r="H99" s="2" t="str">
        <f>H98</f>
        <v>SWHC050AL</v>
      </c>
      <c r="I99" t="s">
        <v>8</v>
      </c>
      <c r="J99" t="s">
        <v>125</v>
      </c>
      <c r="K99" t="s">
        <v>9</v>
      </c>
      <c r="L99" t="s">
        <v>152</v>
      </c>
      <c r="M99" t="s">
        <v>8</v>
      </c>
      <c r="N99" t="str">
        <f>INDEX(MeasureExAnte!$G$3:$G$80,MATCH(H99,MeasureExAnte!$F$3:$F$80,0))</f>
        <v>SWHC050_02_M006</v>
      </c>
      <c r="O99" t="str">
        <f>INDEX(MeasureExAnte!$H$3:$H$80,MATCH(H99,MeasureExAnte!$F$3:$F$80,0))</f>
        <v>SWHC050_02_B002</v>
      </c>
      <c r="P99" t="s">
        <v>232</v>
      </c>
      <c r="Q99" t="s">
        <v>65</v>
      </c>
      <c r="R99" s="1">
        <v>44172</v>
      </c>
      <c r="S99" t="str">
        <f>INDEX(MeasureExAnte!$N$3:$N$80,MATCH(H99,MeasureExAnte!$F$3:$F$80,0))</f>
        <v>Mini-split Ductless HP, SEER &gt;=20, HSPF &gt;=10.3 replacing Ductless unit (HP or AC coupled with electric resistance space heater) (NR)</v>
      </c>
      <c r="U99" t="s">
        <v>133</v>
      </c>
      <c r="V99" t="s">
        <v>54</v>
      </c>
    </row>
    <row r="100" spans="1:22" customFormat="1" x14ac:dyDescent="0.3">
      <c r="A100" t="s">
        <v>108</v>
      </c>
      <c r="B100" s="13" t="s">
        <v>405</v>
      </c>
      <c r="C100" s="15">
        <f>C99</f>
        <v>44348</v>
      </c>
      <c r="D100" s="1"/>
      <c r="E100" t="s">
        <v>231</v>
      </c>
      <c r="F100" t="s">
        <v>7</v>
      </c>
      <c r="G100" t="s">
        <v>97</v>
      </c>
      <c r="H100" s="2" t="str">
        <f>H99</f>
        <v>SWHC050AL</v>
      </c>
      <c r="I100" t="s">
        <v>8</v>
      </c>
      <c r="J100" t="s">
        <v>125</v>
      </c>
      <c r="K100" t="s">
        <v>9</v>
      </c>
      <c r="L100" t="s">
        <v>170</v>
      </c>
      <c r="M100" t="s">
        <v>8</v>
      </c>
      <c r="N100" t="str">
        <f>INDEX(MeasureExAnte!$G$3:$G$80,MATCH(H100,MeasureExAnte!$F$3:$F$80,0))</f>
        <v>SWHC050_02_M006</v>
      </c>
      <c r="O100" t="str">
        <f>INDEX(MeasureExAnte!$H$3:$H$80,MATCH(H100,MeasureExAnte!$F$3:$F$80,0))</f>
        <v>SWHC050_02_B002</v>
      </c>
      <c r="P100" t="s">
        <v>232</v>
      </c>
      <c r="Q100" t="s">
        <v>65</v>
      </c>
      <c r="R100" s="1">
        <v>44172</v>
      </c>
      <c r="S100" t="str">
        <f>INDEX(MeasureExAnte!$N$3:$N$80,MATCH(H100,MeasureExAnte!$F$3:$F$80,0))</f>
        <v>Mini-split Ductless HP, SEER &gt;=20, HSPF &gt;=10.3 replacing Ductless unit (HP or AC coupled with electric resistance space heater) (NR)</v>
      </c>
      <c r="U100" t="s">
        <v>133</v>
      </c>
      <c r="V100" t="s">
        <v>54</v>
      </c>
    </row>
    <row r="101" spans="1:22" customFormat="1" x14ac:dyDescent="0.3">
      <c r="A101" t="s">
        <v>108</v>
      </c>
      <c r="B101" s="13" t="s">
        <v>406</v>
      </c>
      <c r="C101" s="15">
        <f>C100</f>
        <v>44348</v>
      </c>
      <c r="D101" s="1"/>
      <c r="E101" t="s">
        <v>231</v>
      </c>
      <c r="F101" t="s">
        <v>7</v>
      </c>
      <c r="G101" t="s">
        <v>150</v>
      </c>
      <c r="H101" s="2" t="s">
        <v>177</v>
      </c>
      <c r="I101" t="s">
        <v>8</v>
      </c>
      <c r="J101" t="s">
        <v>125</v>
      </c>
      <c r="K101" t="s">
        <v>9</v>
      </c>
      <c r="L101" t="s">
        <v>152</v>
      </c>
      <c r="M101" t="s">
        <v>8</v>
      </c>
      <c r="N101" t="str">
        <f>INDEX(MeasureExAnte!$G$3:$G$80,MATCH(H101,MeasureExAnte!$F$3:$F$80,0))</f>
        <v>SWHC050_02_M007</v>
      </c>
      <c r="O101" t="str">
        <f>INDEX(MeasureExAnte!$H$3:$H$80,MATCH(H101,MeasureExAnte!$F$3:$F$80,0))</f>
        <v>SWHC050_02_B002</v>
      </c>
      <c r="P101" t="s">
        <v>232</v>
      </c>
      <c r="Q101" t="s">
        <v>65</v>
      </c>
      <c r="R101" s="1">
        <v>44172</v>
      </c>
      <c r="S101" t="str">
        <f>INDEX(MeasureExAnte!$N$3:$N$80,MATCH(H101,MeasureExAnte!$F$3:$F$80,0))</f>
        <v>Mini-split Ductless HP, SEER &gt;=21, HSPF &gt;=10.6 replacing Ductless unit (HP or AC coupled with electric resistance space heater) (NR)</v>
      </c>
      <c r="U101" t="s">
        <v>133</v>
      </c>
      <c r="V101" t="s">
        <v>54</v>
      </c>
    </row>
    <row r="102" spans="1:22" customFormat="1" x14ac:dyDescent="0.3">
      <c r="A102" t="s">
        <v>108</v>
      </c>
      <c r="B102" s="13" t="s">
        <v>407</v>
      </c>
      <c r="C102" s="15">
        <v>44348</v>
      </c>
      <c r="D102" s="1"/>
      <c r="E102" t="s">
        <v>231</v>
      </c>
      <c r="F102" t="s">
        <v>7</v>
      </c>
      <c r="G102" t="s">
        <v>120</v>
      </c>
      <c r="H102" s="2" t="str">
        <f>H101</f>
        <v>SWHC050AM</v>
      </c>
      <c r="I102" t="s">
        <v>8</v>
      </c>
      <c r="J102" t="s">
        <v>125</v>
      </c>
      <c r="K102" t="s">
        <v>9</v>
      </c>
      <c r="L102" t="s">
        <v>152</v>
      </c>
      <c r="M102" t="s">
        <v>8</v>
      </c>
      <c r="N102" t="str">
        <f>INDEX(MeasureExAnte!$G$3:$G$80,MATCH(H102,MeasureExAnte!$F$3:$F$80,0))</f>
        <v>SWHC050_02_M007</v>
      </c>
      <c r="O102" t="str">
        <f>INDEX(MeasureExAnte!$H$3:$H$80,MATCH(H102,MeasureExAnte!$F$3:$F$80,0))</f>
        <v>SWHC050_02_B002</v>
      </c>
      <c r="P102" t="s">
        <v>232</v>
      </c>
      <c r="Q102" t="s">
        <v>65</v>
      </c>
      <c r="R102" s="1">
        <v>44172</v>
      </c>
      <c r="S102" t="str">
        <f>INDEX(MeasureExAnte!$N$3:$N$80,MATCH(H102,MeasureExAnte!$F$3:$F$80,0))</f>
        <v>Mini-split Ductless HP, SEER &gt;=21, HSPF &gt;=10.6 replacing Ductless unit (HP or AC coupled with electric resistance space heater) (NR)</v>
      </c>
      <c r="U102" t="s">
        <v>133</v>
      </c>
      <c r="V102" t="s">
        <v>54</v>
      </c>
    </row>
    <row r="103" spans="1:22" customFormat="1" x14ac:dyDescent="0.3">
      <c r="A103" t="s">
        <v>108</v>
      </c>
      <c r="B103" s="13" t="s">
        <v>408</v>
      </c>
      <c r="C103" s="15">
        <f>C102</f>
        <v>44348</v>
      </c>
      <c r="D103" s="1"/>
      <c r="E103" t="s">
        <v>231</v>
      </c>
      <c r="F103" t="s">
        <v>7</v>
      </c>
      <c r="G103" t="s">
        <v>97</v>
      </c>
      <c r="H103" s="2" t="str">
        <f>H102</f>
        <v>SWHC050AM</v>
      </c>
      <c r="I103" t="s">
        <v>8</v>
      </c>
      <c r="J103" t="s">
        <v>125</v>
      </c>
      <c r="K103" t="s">
        <v>9</v>
      </c>
      <c r="L103" t="s">
        <v>170</v>
      </c>
      <c r="M103" t="s">
        <v>8</v>
      </c>
      <c r="N103" t="str">
        <f>INDEX(MeasureExAnte!$G$3:$G$80,MATCH(H103,MeasureExAnte!$F$3:$F$80,0))</f>
        <v>SWHC050_02_M007</v>
      </c>
      <c r="O103" t="str">
        <f>INDEX(MeasureExAnte!$H$3:$H$80,MATCH(H103,MeasureExAnte!$F$3:$F$80,0))</f>
        <v>SWHC050_02_B002</v>
      </c>
      <c r="P103" t="s">
        <v>232</v>
      </c>
      <c r="Q103" t="s">
        <v>65</v>
      </c>
      <c r="R103" s="1">
        <v>44172</v>
      </c>
      <c r="S103" t="str">
        <f>INDEX(MeasureExAnte!$N$3:$N$80,MATCH(H103,MeasureExAnte!$F$3:$F$80,0))</f>
        <v>Mini-split Ductless HP, SEER &gt;=21, HSPF &gt;=10.6 replacing Ductless unit (HP or AC coupled with electric resistance space heater) (NR)</v>
      </c>
      <c r="U103" t="s">
        <v>133</v>
      </c>
      <c r="V103" t="s">
        <v>54</v>
      </c>
    </row>
    <row r="104" spans="1:22" customFormat="1" x14ac:dyDescent="0.3">
      <c r="A104" t="s">
        <v>108</v>
      </c>
      <c r="B104" s="13" t="s">
        <v>409</v>
      </c>
      <c r="C104" s="15">
        <f>C103</f>
        <v>44348</v>
      </c>
      <c r="D104" s="1"/>
      <c r="E104" t="s">
        <v>231</v>
      </c>
      <c r="F104" t="s">
        <v>7</v>
      </c>
      <c r="G104" t="s">
        <v>150</v>
      </c>
      <c r="H104" s="2" t="s">
        <v>178</v>
      </c>
      <c r="I104" t="s">
        <v>8</v>
      </c>
      <c r="J104" t="s">
        <v>125</v>
      </c>
      <c r="K104" t="s">
        <v>9</v>
      </c>
      <c r="L104" t="s">
        <v>152</v>
      </c>
      <c r="M104" t="s">
        <v>8</v>
      </c>
      <c r="N104" t="str">
        <f>INDEX(MeasureExAnte!$G$3:$G$80,MATCH(H104,MeasureExAnte!$F$3:$F$80,0))</f>
        <v>SWHC050_02_M008</v>
      </c>
      <c r="O104" t="str">
        <f>INDEX(MeasureExAnte!$H$3:$H$80,MATCH(H104,MeasureExAnte!$F$3:$F$80,0))</f>
        <v>SWHC050_02_B002</v>
      </c>
      <c r="P104" t="s">
        <v>232</v>
      </c>
      <c r="Q104" t="s">
        <v>65</v>
      </c>
      <c r="R104" s="1">
        <v>44172</v>
      </c>
      <c r="S104" t="str">
        <f>INDEX(MeasureExAnte!$N$3:$N$80,MATCH(H104,MeasureExAnte!$F$3:$F$80,0))</f>
        <v>Mini-split Ductless HP, SEER &gt;=22, HSPF &gt;=10.9 replacing Ductless unit (HP or AC coupled with electric resistance space heater) (NR)</v>
      </c>
      <c r="U104" t="s">
        <v>133</v>
      </c>
      <c r="V104" t="s">
        <v>54</v>
      </c>
    </row>
    <row r="105" spans="1:22" customFormat="1" x14ac:dyDescent="0.3">
      <c r="A105" t="s">
        <v>108</v>
      </c>
      <c r="B105" s="13" t="s">
        <v>410</v>
      </c>
      <c r="C105" s="15">
        <v>44348</v>
      </c>
      <c r="D105" s="1"/>
      <c r="E105" t="s">
        <v>231</v>
      </c>
      <c r="F105" t="s">
        <v>7</v>
      </c>
      <c r="G105" t="s">
        <v>120</v>
      </c>
      <c r="H105" s="2" t="str">
        <f>H104</f>
        <v>SWHC050AN</v>
      </c>
      <c r="I105" t="s">
        <v>8</v>
      </c>
      <c r="J105" t="s">
        <v>125</v>
      </c>
      <c r="K105" t="s">
        <v>9</v>
      </c>
      <c r="L105" t="s">
        <v>152</v>
      </c>
      <c r="M105" t="s">
        <v>8</v>
      </c>
      <c r="N105" t="str">
        <f>INDEX(MeasureExAnte!$G$3:$G$80,MATCH(H105,MeasureExAnte!$F$3:$F$80,0))</f>
        <v>SWHC050_02_M008</v>
      </c>
      <c r="O105" t="str">
        <f>INDEX(MeasureExAnte!$H$3:$H$80,MATCH(H105,MeasureExAnte!$F$3:$F$80,0))</f>
        <v>SWHC050_02_B002</v>
      </c>
      <c r="P105" t="s">
        <v>232</v>
      </c>
      <c r="Q105" t="s">
        <v>65</v>
      </c>
      <c r="R105" s="1">
        <v>44172</v>
      </c>
      <c r="S105" t="str">
        <f>INDEX(MeasureExAnte!$N$3:$N$80,MATCH(H105,MeasureExAnte!$F$3:$F$80,0))</f>
        <v>Mini-split Ductless HP, SEER &gt;=22, HSPF &gt;=10.9 replacing Ductless unit (HP or AC coupled with electric resistance space heater) (NR)</v>
      </c>
      <c r="U105" t="s">
        <v>133</v>
      </c>
      <c r="V105" t="s">
        <v>54</v>
      </c>
    </row>
    <row r="106" spans="1:22" customFormat="1" x14ac:dyDescent="0.3">
      <c r="A106" t="s">
        <v>108</v>
      </c>
      <c r="B106" s="13" t="s">
        <v>411</v>
      </c>
      <c r="C106" s="15">
        <f>C105</f>
        <v>44348</v>
      </c>
      <c r="D106" s="1"/>
      <c r="E106" t="s">
        <v>231</v>
      </c>
      <c r="F106" t="s">
        <v>7</v>
      </c>
      <c r="G106" t="s">
        <v>97</v>
      </c>
      <c r="H106" s="2" t="str">
        <f>H105</f>
        <v>SWHC050AN</v>
      </c>
      <c r="I106" t="s">
        <v>8</v>
      </c>
      <c r="J106" t="s">
        <v>125</v>
      </c>
      <c r="K106" t="s">
        <v>9</v>
      </c>
      <c r="L106" t="s">
        <v>170</v>
      </c>
      <c r="M106" t="s">
        <v>8</v>
      </c>
      <c r="N106" t="str">
        <f>INDEX(MeasureExAnte!$G$3:$G$80,MATCH(H106,MeasureExAnte!$F$3:$F$80,0))</f>
        <v>SWHC050_02_M008</v>
      </c>
      <c r="O106" t="str">
        <f>INDEX(MeasureExAnte!$H$3:$H$80,MATCH(H106,MeasureExAnte!$F$3:$F$80,0))</f>
        <v>SWHC050_02_B002</v>
      </c>
      <c r="P106" t="s">
        <v>232</v>
      </c>
      <c r="Q106" t="s">
        <v>65</v>
      </c>
      <c r="R106" s="1">
        <v>44172</v>
      </c>
      <c r="S106" t="str">
        <f>INDEX(MeasureExAnte!$N$3:$N$80,MATCH(H106,MeasureExAnte!$F$3:$F$80,0))</f>
        <v>Mini-split Ductless HP, SEER &gt;=22, HSPF &gt;=10.9 replacing Ductless unit (HP or AC coupled with electric resistance space heater) (NR)</v>
      </c>
      <c r="U106" t="s">
        <v>133</v>
      </c>
      <c r="V106" t="s">
        <v>54</v>
      </c>
    </row>
    <row r="107" spans="1:22" customFormat="1" x14ac:dyDescent="0.3">
      <c r="A107" t="s">
        <v>108</v>
      </c>
      <c r="B107" s="13" t="s">
        <v>412</v>
      </c>
      <c r="C107" s="15">
        <v>44348</v>
      </c>
      <c r="D107" s="1"/>
      <c r="E107" t="s">
        <v>231</v>
      </c>
      <c r="F107" t="s">
        <v>126</v>
      </c>
      <c r="G107" t="s">
        <v>150</v>
      </c>
      <c r="H107" s="2" t="s">
        <v>193</v>
      </c>
      <c r="I107" t="s">
        <v>8</v>
      </c>
      <c r="J107" t="s">
        <v>125</v>
      </c>
      <c r="K107" t="s">
        <v>9</v>
      </c>
      <c r="L107" t="s">
        <v>152</v>
      </c>
      <c r="M107" t="s">
        <v>8</v>
      </c>
      <c r="N107" t="str">
        <f>INDEX(MeasureExAnte!$G$3:$G$80,MATCH(H107,MeasureExAnte!$F$3:$F$80,0))</f>
        <v>SWHC050_02_M002</v>
      </c>
      <c r="O107" t="str">
        <f>INDEX(MeasureExAnte!$H$3:$H$80,MATCH(H107,MeasureExAnte!$F$3:$F$80,0))</f>
        <v>SWHC050_02_B001</v>
      </c>
      <c r="P107" t="s">
        <v>232</v>
      </c>
      <c r="Q107" t="s">
        <v>65</v>
      </c>
      <c r="R107" s="1">
        <v>44172</v>
      </c>
      <c r="S107" t="str">
        <f>INDEX(MeasureExAnte!$N$3:$N$80,MATCH(H107,MeasureExAnte!$F$3:$F$80,0))</f>
        <v>Multi-split Ductless HP, SEER &gt;=16, HSPF &gt;=9.2 replacing Room unit (HP or AC coupled with electric resistance space heater) (AR)</v>
      </c>
      <c r="U107" t="s">
        <v>133</v>
      </c>
      <c r="V107" t="s">
        <v>54</v>
      </c>
    </row>
    <row r="108" spans="1:22" customFormat="1" x14ac:dyDescent="0.3">
      <c r="A108" t="s">
        <v>108</v>
      </c>
      <c r="B108" s="13" t="s">
        <v>413</v>
      </c>
      <c r="C108" s="15">
        <f>C107</f>
        <v>44348</v>
      </c>
      <c r="D108" s="1"/>
      <c r="E108" t="s">
        <v>231</v>
      </c>
      <c r="F108" t="s">
        <v>126</v>
      </c>
      <c r="G108" t="s">
        <v>120</v>
      </c>
      <c r="H108" s="2" t="str">
        <f>H107</f>
        <v>SWHC050AO</v>
      </c>
      <c r="I108" t="s">
        <v>8</v>
      </c>
      <c r="J108" t="s">
        <v>125</v>
      </c>
      <c r="K108" t="s">
        <v>9</v>
      </c>
      <c r="L108" t="s">
        <v>152</v>
      </c>
      <c r="M108" t="s">
        <v>8</v>
      </c>
      <c r="N108" t="str">
        <f>INDEX(MeasureExAnte!$G$3:$G$80,MATCH(H108,MeasureExAnte!$F$3:$F$80,0))</f>
        <v>SWHC050_02_M002</v>
      </c>
      <c r="O108" t="str">
        <f>INDEX(MeasureExAnte!$H$3:$H$80,MATCH(H108,MeasureExAnte!$F$3:$F$80,0))</f>
        <v>SWHC050_02_B001</v>
      </c>
      <c r="P108" t="s">
        <v>232</v>
      </c>
      <c r="Q108" t="s">
        <v>65</v>
      </c>
      <c r="R108" s="1">
        <v>44172</v>
      </c>
      <c r="S108" t="str">
        <f>INDEX(MeasureExAnte!$N$3:$N$80,MATCH(H108,MeasureExAnte!$F$3:$F$80,0))</f>
        <v>Multi-split Ductless HP, SEER &gt;=16, HSPF &gt;=9.2 replacing Room unit (HP or AC coupled with electric resistance space heater) (AR)</v>
      </c>
      <c r="U108" t="s">
        <v>133</v>
      </c>
      <c r="V108" t="s">
        <v>54</v>
      </c>
    </row>
    <row r="109" spans="1:22" customFormat="1" x14ac:dyDescent="0.3">
      <c r="A109" t="s">
        <v>108</v>
      </c>
      <c r="B109" s="13" t="s">
        <v>414</v>
      </c>
      <c r="C109" s="15">
        <v>44348</v>
      </c>
      <c r="D109" s="1"/>
      <c r="E109" t="s">
        <v>231</v>
      </c>
      <c r="F109" t="s">
        <v>126</v>
      </c>
      <c r="G109" t="s">
        <v>150</v>
      </c>
      <c r="H109" s="2" t="s">
        <v>194</v>
      </c>
      <c r="I109" t="s">
        <v>8</v>
      </c>
      <c r="J109" t="s">
        <v>125</v>
      </c>
      <c r="K109" t="s">
        <v>9</v>
      </c>
      <c r="L109" t="s">
        <v>152</v>
      </c>
      <c r="M109" t="s">
        <v>8</v>
      </c>
      <c r="N109" t="str">
        <f>INDEX(MeasureExAnte!$G$3:$G$80,MATCH(H109,MeasureExAnte!$F$3:$F$80,0))</f>
        <v>SWHC050_02_M003</v>
      </c>
      <c r="O109" t="str">
        <f>INDEX(MeasureExAnte!$H$3:$H$80,MATCH(H109,MeasureExAnte!$F$3:$F$80,0))</f>
        <v>SWHC050_02_B001</v>
      </c>
      <c r="P109" t="s">
        <v>232</v>
      </c>
      <c r="Q109" t="s">
        <v>65</v>
      </c>
      <c r="R109" s="1">
        <v>44172</v>
      </c>
      <c r="S109" t="str">
        <f>INDEX(MeasureExAnte!$N$3:$N$80,MATCH(H109,MeasureExAnte!$F$3:$F$80,0))</f>
        <v>Multi-split Ductless HP, SEER &gt;=17, HSPF &gt;=9.5 replacing Room unit (HP or AC coupled with electric resistance space heater) (AR)</v>
      </c>
      <c r="U109" t="s">
        <v>133</v>
      </c>
      <c r="V109" t="s">
        <v>54</v>
      </c>
    </row>
    <row r="110" spans="1:22" customFormat="1" x14ac:dyDescent="0.3">
      <c r="A110" t="s">
        <v>108</v>
      </c>
      <c r="B110" s="13" t="s">
        <v>415</v>
      </c>
      <c r="C110" s="15">
        <f>C109</f>
        <v>44348</v>
      </c>
      <c r="D110" s="1"/>
      <c r="E110" t="s">
        <v>231</v>
      </c>
      <c r="F110" t="s">
        <v>126</v>
      </c>
      <c r="G110" t="s">
        <v>120</v>
      </c>
      <c r="H110" s="2" t="str">
        <f>H109</f>
        <v>SWHC050AP</v>
      </c>
      <c r="I110" t="s">
        <v>8</v>
      </c>
      <c r="J110" t="s">
        <v>125</v>
      </c>
      <c r="K110" t="s">
        <v>9</v>
      </c>
      <c r="L110" t="s">
        <v>152</v>
      </c>
      <c r="M110" t="s">
        <v>8</v>
      </c>
      <c r="N110" t="str">
        <f>INDEX(MeasureExAnte!$G$3:$G$80,MATCH(H110,MeasureExAnte!$F$3:$F$80,0))</f>
        <v>SWHC050_02_M003</v>
      </c>
      <c r="O110" t="str">
        <f>INDEX(MeasureExAnte!$H$3:$H$80,MATCH(H110,MeasureExAnte!$F$3:$F$80,0))</f>
        <v>SWHC050_02_B001</v>
      </c>
      <c r="P110" t="s">
        <v>232</v>
      </c>
      <c r="Q110" t="s">
        <v>65</v>
      </c>
      <c r="R110" s="1">
        <v>44172</v>
      </c>
      <c r="S110" t="str">
        <f>INDEX(MeasureExAnte!$N$3:$N$80,MATCH(H110,MeasureExAnte!$F$3:$F$80,0))</f>
        <v>Multi-split Ductless HP, SEER &gt;=17, HSPF &gt;=9.5 replacing Room unit (HP or AC coupled with electric resistance space heater) (AR)</v>
      </c>
      <c r="U110" t="s">
        <v>133</v>
      </c>
      <c r="V110" t="s">
        <v>54</v>
      </c>
    </row>
    <row r="111" spans="1:22" customFormat="1" x14ac:dyDescent="0.3">
      <c r="A111" t="s">
        <v>108</v>
      </c>
      <c r="B111" s="13" t="s">
        <v>416</v>
      </c>
      <c r="C111" s="15">
        <v>44348</v>
      </c>
      <c r="D111" s="1"/>
      <c r="E111" t="s">
        <v>231</v>
      </c>
      <c r="F111" t="s">
        <v>126</v>
      </c>
      <c r="G111" t="s">
        <v>150</v>
      </c>
      <c r="H111" s="2" t="s">
        <v>195</v>
      </c>
      <c r="I111" t="s">
        <v>8</v>
      </c>
      <c r="J111" t="s">
        <v>125</v>
      </c>
      <c r="K111" t="s">
        <v>9</v>
      </c>
      <c r="L111" t="s">
        <v>152</v>
      </c>
      <c r="M111" t="s">
        <v>8</v>
      </c>
      <c r="N111" t="str">
        <f>INDEX(MeasureExAnte!$G$3:$G$80,MATCH(H111,MeasureExAnte!$F$3:$F$80,0))</f>
        <v>SWHC050_02_M004</v>
      </c>
      <c r="O111" t="str">
        <f>INDEX(MeasureExAnte!$H$3:$H$80,MATCH(H111,MeasureExAnte!$F$3:$F$80,0))</f>
        <v>SWHC050_02_B001</v>
      </c>
      <c r="P111" t="s">
        <v>232</v>
      </c>
      <c r="Q111" t="s">
        <v>65</v>
      </c>
      <c r="R111" s="1">
        <v>44172</v>
      </c>
      <c r="S111" t="str">
        <f>INDEX(MeasureExAnte!$N$3:$N$80,MATCH(H111,MeasureExAnte!$F$3:$F$80,0))</f>
        <v>Multi-split Ductless HP, SEER &gt;=18, HSPF &gt;=9.8 replacing Room unit (HP or AC coupled with electric resistance space heater) (AR)</v>
      </c>
      <c r="U111" t="s">
        <v>133</v>
      </c>
      <c r="V111" t="s">
        <v>54</v>
      </c>
    </row>
    <row r="112" spans="1:22" customFormat="1" x14ac:dyDescent="0.3">
      <c r="A112" t="s">
        <v>108</v>
      </c>
      <c r="B112" s="13" t="s">
        <v>417</v>
      </c>
      <c r="C112" s="15">
        <f>C111</f>
        <v>44348</v>
      </c>
      <c r="D112" s="1"/>
      <c r="E112" t="s">
        <v>231</v>
      </c>
      <c r="F112" t="s">
        <v>126</v>
      </c>
      <c r="G112" t="s">
        <v>120</v>
      </c>
      <c r="H112" s="2" t="str">
        <f>H111</f>
        <v>SWHC050AQ</v>
      </c>
      <c r="I112" t="s">
        <v>8</v>
      </c>
      <c r="J112" t="s">
        <v>125</v>
      </c>
      <c r="K112" t="s">
        <v>9</v>
      </c>
      <c r="L112" t="s">
        <v>152</v>
      </c>
      <c r="M112" t="s">
        <v>8</v>
      </c>
      <c r="N112" t="str">
        <f>INDEX(MeasureExAnte!$G$3:$G$80,MATCH(H112,MeasureExAnte!$F$3:$F$80,0))</f>
        <v>SWHC050_02_M004</v>
      </c>
      <c r="O112" t="str">
        <f>INDEX(MeasureExAnte!$H$3:$H$80,MATCH(H112,MeasureExAnte!$F$3:$F$80,0))</f>
        <v>SWHC050_02_B001</v>
      </c>
      <c r="P112" t="s">
        <v>232</v>
      </c>
      <c r="Q112" t="s">
        <v>65</v>
      </c>
      <c r="R112" s="1">
        <v>44172</v>
      </c>
      <c r="S112" t="str">
        <f>INDEX(MeasureExAnte!$N$3:$N$80,MATCH(H112,MeasureExAnte!$F$3:$F$80,0))</f>
        <v>Multi-split Ductless HP, SEER &gt;=18, HSPF &gt;=9.8 replacing Room unit (HP or AC coupled with electric resistance space heater) (AR)</v>
      </c>
      <c r="U112" t="s">
        <v>133</v>
      </c>
      <c r="V112" t="s">
        <v>54</v>
      </c>
    </row>
    <row r="113" spans="1:22" customFormat="1" x14ac:dyDescent="0.3">
      <c r="A113" t="s">
        <v>108</v>
      </c>
      <c r="B113" s="13" t="s">
        <v>418</v>
      </c>
      <c r="C113" s="15">
        <v>44348</v>
      </c>
      <c r="D113" s="1"/>
      <c r="E113" t="s">
        <v>231</v>
      </c>
      <c r="F113" t="s">
        <v>126</v>
      </c>
      <c r="G113" t="s">
        <v>150</v>
      </c>
      <c r="H113" s="2" t="s">
        <v>196</v>
      </c>
      <c r="I113" t="s">
        <v>8</v>
      </c>
      <c r="J113" t="s">
        <v>125</v>
      </c>
      <c r="K113" t="s">
        <v>9</v>
      </c>
      <c r="L113" t="s">
        <v>152</v>
      </c>
      <c r="M113" t="s">
        <v>8</v>
      </c>
      <c r="N113" t="str">
        <f>INDEX(MeasureExAnte!$G$3:$G$80,MATCH(H113,MeasureExAnte!$F$3:$F$80,0))</f>
        <v>SWHC050_02_M005</v>
      </c>
      <c r="O113" t="str">
        <f>INDEX(MeasureExAnte!$H$3:$H$80,MATCH(H113,MeasureExAnte!$F$3:$F$80,0))</f>
        <v>SWHC050_02_B001</v>
      </c>
      <c r="P113" t="s">
        <v>232</v>
      </c>
      <c r="Q113" t="s">
        <v>65</v>
      </c>
      <c r="R113" s="1">
        <v>44172</v>
      </c>
      <c r="S113" t="str">
        <f>INDEX(MeasureExAnte!$N$3:$N$80,MATCH(H113,MeasureExAnte!$F$3:$F$80,0))</f>
        <v>Multi-split Ductless HP, SEER &gt;=19, HSPF &gt;=10.0 replacing Room unit (HP or AC coupled with electric resistance space heater) (AR)</v>
      </c>
      <c r="U113" t="s">
        <v>133</v>
      </c>
      <c r="V113" t="s">
        <v>54</v>
      </c>
    </row>
    <row r="114" spans="1:22" customFormat="1" x14ac:dyDescent="0.3">
      <c r="A114" t="s">
        <v>108</v>
      </c>
      <c r="B114" s="13" t="s">
        <v>419</v>
      </c>
      <c r="C114" s="15">
        <f>C113</f>
        <v>44348</v>
      </c>
      <c r="D114" s="1"/>
      <c r="E114" t="s">
        <v>231</v>
      </c>
      <c r="F114" t="s">
        <v>126</v>
      </c>
      <c r="G114" t="s">
        <v>120</v>
      </c>
      <c r="H114" s="2" t="str">
        <f>H113</f>
        <v>SWHC050AR</v>
      </c>
      <c r="I114" t="s">
        <v>8</v>
      </c>
      <c r="J114" t="s">
        <v>125</v>
      </c>
      <c r="K114" t="s">
        <v>9</v>
      </c>
      <c r="L114" t="s">
        <v>152</v>
      </c>
      <c r="M114" t="s">
        <v>8</v>
      </c>
      <c r="N114" t="str">
        <f>INDEX(MeasureExAnte!$G$3:$G$80,MATCH(H114,MeasureExAnte!$F$3:$F$80,0))</f>
        <v>SWHC050_02_M005</v>
      </c>
      <c r="O114" t="str">
        <f>INDEX(MeasureExAnte!$H$3:$H$80,MATCH(H114,MeasureExAnte!$F$3:$F$80,0))</f>
        <v>SWHC050_02_B001</v>
      </c>
      <c r="P114" t="s">
        <v>232</v>
      </c>
      <c r="Q114" t="s">
        <v>65</v>
      </c>
      <c r="R114" s="1">
        <v>44172</v>
      </c>
      <c r="S114" t="str">
        <f>INDEX(MeasureExAnte!$N$3:$N$80,MATCH(H114,MeasureExAnte!$F$3:$F$80,0))</f>
        <v>Multi-split Ductless HP, SEER &gt;=19, HSPF &gt;=10.0 replacing Room unit (HP or AC coupled with electric resistance space heater) (AR)</v>
      </c>
      <c r="U114" t="s">
        <v>133</v>
      </c>
      <c r="V114" t="s">
        <v>54</v>
      </c>
    </row>
    <row r="115" spans="1:22" customFormat="1" x14ac:dyDescent="0.3">
      <c r="A115" t="s">
        <v>108</v>
      </c>
      <c r="B115" s="13" t="s">
        <v>420</v>
      </c>
      <c r="C115" s="15">
        <v>44348</v>
      </c>
      <c r="D115" s="1"/>
      <c r="E115" t="s">
        <v>231</v>
      </c>
      <c r="F115" t="s">
        <v>126</v>
      </c>
      <c r="G115" t="s">
        <v>150</v>
      </c>
      <c r="H115" s="2" t="s">
        <v>197</v>
      </c>
      <c r="I115" t="s">
        <v>8</v>
      </c>
      <c r="J115" t="s">
        <v>125</v>
      </c>
      <c r="K115" t="s">
        <v>9</v>
      </c>
      <c r="L115" t="s">
        <v>152</v>
      </c>
      <c r="M115" t="s">
        <v>8</v>
      </c>
      <c r="N115" t="str">
        <f>INDEX(MeasureExAnte!$G$3:$G$80,MATCH(H115,MeasureExAnte!$F$3:$F$80,0))</f>
        <v>SWHC050_02_M006</v>
      </c>
      <c r="O115" t="str">
        <f>INDEX(MeasureExAnte!$H$3:$H$80,MATCH(H115,MeasureExAnte!$F$3:$F$80,0))</f>
        <v>SWHC050_02_B001</v>
      </c>
      <c r="P115" t="s">
        <v>232</v>
      </c>
      <c r="Q115" t="s">
        <v>65</v>
      </c>
      <c r="R115" s="1">
        <v>44172</v>
      </c>
      <c r="S115" t="str">
        <f>INDEX(MeasureExAnte!$N$3:$N$80,MATCH(H115,MeasureExAnte!$F$3:$F$80,0))</f>
        <v>Multi-split Ductless HP, SEER &gt;=20, HSPF &gt;=10.3 replacing Room unit (HP or AC coupled with electric resistance space heater) (AR)</v>
      </c>
      <c r="U115" t="s">
        <v>133</v>
      </c>
      <c r="V115" t="s">
        <v>54</v>
      </c>
    </row>
    <row r="116" spans="1:22" customFormat="1" x14ac:dyDescent="0.3">
      <c r="A116" t="s">
        <v>108</v>
      </c>
      <c r="B116" s="13" t="s">
        <v>421</v>
      </c>
      <c r="C116" s="15">
        <f>C115</f>
        <v>44348</v>
      </c>
      <c r="D116" s="1"/>
      <c r="E116" t="s">
        <v>231</v>
      </c>
      <c r="F116" t="s">
        <v>126</v>
      </c>
      <c r="G116" t="s">
        <v>120</v>
      </c>
      <c r="H116" s="2" t="str">
        <f>H115</f>
        <v>SWHC050AS</v>
      </c>
      <c r="I116" t="s">
        <v>8</v>
      </c>
      <c r="J116" t="s">
        <v>125</v>
      </c>
      <c r="K116" t="s">
        <v>9</v>
      </c>
      <c r="L116" t="s">
        <v>152</v>
      </c>
      <c r="M116" t="s">
        <v>8</v>
      </c>
      <c r="N116" t="str">
        <f>INDEX(MeasureExAnte!$G$3:$G$80,MATCH(H116,MeasureExAnte!$F$3:$F$80,0))</f>
        <v>SWHC050_02_M006</v>
      </c>
      <c r="O116" t="str">
        <f>INDEX(MeasureExAnte!$H$3:$H$80,MATCH(H116,MeasureExAnte!$F$3:$F$80,0))</f>
        <v>SWHC050_02_B001</v>
      </c>
      <c r="P116" t="s">
        <v>232</v>
      </c>
      <c r="Q116" t="s">
        <v>65</v>
      </c>
      <c r="R116" s="1">
        <v>44172</v>
      </c>
      <c r="S116" t="str">
        <f>INDEX(MeasureExAnte!$N$3:$N$80,MATCH(H116,MeasureExAnte!$F$3:$F$80,0))</f>
        <v>Multi-split Ductless HP, SEER &gt;=20, HSPF &gt;=10.3 replacing Room unit (HP or AC coupled with electric resistance space heater) (AR)</v>
      </c>
      <c r="U116" t="s">
        <v>133</v>
      </c>
      <c r="V116" t="s">
        <v>54</v>
      </c>
    </row>
    <row r="117" spans="1:22" customFormat="1" x14ac:dyDescent="0.3">
      <c r="A117" t="s">
        <v>108</v>
      </c>
      <c r="B117" s="13" t="s">
        <v>422</v>
      </c>
      <c r="C117" s="15">
        <v>44348</v>
      </c>
      <c r="D117" s="1"/>
      <c r="E117" t="s">
        <v>231</v>
      </c>
      <c r="F117" t="s">
        <v>126</v>
      </c>
      <c r="G117" t="s">
        <v>150</v>
      </c>
      <c r="H117" s="2" t="s">
        <v>198</v>
      </c>
      <c r="I117" t="s">
        <v>8</v>
      </c>
      <c r="J117" t="s">
        <v>125</v>
      </c>
      <c r="K117" t="s">
        <v>9</v>
      </c>
      <c r="L117" t="s">
        <v>152</v>
      </c>
      <c r="M117" t="s">
        <v>8</v>
      </c>
      <c r="N117" t="str">
        <f>INDEX(MeasureExAnte!$G$3:$G$80,MATCH(H117,MeasureExAnte!$F$3:$F$80,0))</f>
        <v>SWHC050_02_M007</v>
      </c>
      <c r="O117" t="str">
        <f>INDEX(MeasureExAnte!$H$3:$H$80,MATCH(H117,MeasureExAnte!$F$3:$F$80,0))</f>
        <v>SWHC050_02_B001</v>
      </c>
      <c r="P117" t="s">
        <v>232</v>
      </c>
      <c r="Q117" t="s">
        <v>65</v>
      </c>
      <c r="R117" s="1">
        <v>44172</v>
      </c>
      <c r="S117" t="str">
        <f>INDEX(MeasureExAnte!$N$3:$N$80,MATCH(H117,MeasureExAnte!$F$3:$F$80,0))</f>
        <v>Multi-split Ductless HP, SEER &gt;=21, HSPF &gt;=10.6 replacing Room unit (HP or AC coupled with electric resistance space heater) (AR)</v>
      </c>
      <c r="U117" t="s">
        <v>133</v>
      </c>
      <c r="V117" t="s">
        <v>54</v>
      </c>
    </row>
    <row r="118" spans="1:22" customFormat="1" x14ac:dyDescent="0.3">
      <c r="A118" t="s">
        <v>108</v>
      </c>
      <c r="B118" s="13" t="s">
        <v>423</v>
      </c>
      <c r="C118" s="15">
        <f>C117</f>
        <v>44348</v>
      </c>
      <c r="D118" s="1"/>
      <c r="E118" t="s">
        <v>231</v>
      </c>
      <c r="F118" t="s">
        <v>126</v>
      </c>
      <c r="G118" t="s">
        <v>120</v>
      </c>
      <c r="H118" s="2" t="str">
        <f>H117</f>
        <v>SWHC050AT</v>
      </c>
      <c r="I118" t="s">
        <v>8</v>
      </c>
      <c r="J118" t="s">
        <v>125</v>
      </c>
      <c r="K118" t="s">
        <v>9</v>
      </c>
      <c r="L118" t="s">
        <v>152</v>
      </c>
      <c r="M118" t="s">
        <v>8</v>
      </c>
      <c r="N118" t="str">
        <f>INDEX(MeasureExAnte!$G$3:$G$80,MATCH(H118,MeasureExAnte!$F$3:$F$80,0))</f>
        <v>SWHC050_02_M007</v>
      </c>
      <c r="O118" t="str">
        <f>INDEX(MeasureExAnte!$H$3:$H$80,MATCH(H118,MeasureExAnte!$F$3:$F$80,0))</f>
        <v>SWHC050_02_B001</v>
      </c>
      <c r="P118" t="s">
        <v>232</v>
      </c>
      <c r="Q118" t="s">
        <v>65</v>
      </c>
      <c r="R118" s="1">
        <v>44172</v>
      </c>
      <c r="S118" t="str">
        <f>INDEX(MeasureExAnte!$N$3:$N$80,MATCH(H118,MeasureExAnte!$F$3:$F$80,0))</f>
        <v>Multi-split Ductless HP, SEER &gt;=21, HSPF &gt;=10.6 replacing Room unit (HP or AC coupled with electric resistance space heater) (AR)</v>
      </c>
      <c r="U118" t="s">
        <v>133</v>
      </c>
      <c r="V118" t="s">
        <v>54</v>
      </c>
    </row>
    <row r="119" spans="1:22" customFormat="1" x14ac:dyDescent="0.3">
      <c r="A119" t="s">
        <v>108</v>
      </c>
      <c r="B119" s="13" t="s">
        <v>424</v>
      </c>
      <c r="C119" s="15">
        <v>44348</v>
      </c>
      <c r="D119" s="1"/>
      <c r="E119" t="s">
        <v>231</v>
      </c>
      <c r="F119" t="s">
        <v>126</v>
      </c>
      <c r="G119" t="s">
        <v>150</v>
      </c>
      <c r="H119" s="2" t="s">
        <v>199</v>
      </c>
      <c r="I119" t="s">
        <v>8</v>
      </c>
      <c r="J119" t="s">
        <v>125</v>
      </c>
      <c r="K119" t="s">
        <v>9</v>
      </c>
      <c r="L119" t="s">
        <v>152</v>
      </c>
      <c r="M119" t="s">
        <v>8</v>
      </c>
      <c r="N119" t="str">
        <f>INDEX(MeasureExAnte!$G$3:$G$80,MATCH(H119,MeasureExAnte!$F$3:$F$80,0))</f>
        <v>SWHC050_02_M008</v>
      </c>
      <c r="O119" t="str">
        <f>INDEX(MeasureExAnte!$H$3:$H$80,MATCH(H119,MeasureExAnte!$F$3:$F$80,0))</f>
        <v>SWHC050_02_B001</v>
      </c>
      <c r="P119" t="s">
        <v>232</v>
      </c>
      <c r="Q119" t="s">
        <v>65</v>
      </c>
      <c r="R119" s="1">
        <v>44172</v>
      </c>
      <c r="S119" t="str">
        <f>INDEX(MeasureExAnte!$N$3:$N$80,MATCH(H119,MeasureExAnte!$F$3:$F$80,0))</f>
        <v>Multi-split Ductless HP, SEER &gt;=22, HSPF &gt;=10.9 replacing Room unit (HP or AC coupled with electric resistance space heater) (AR)</v>
      </c>
      <c r="U119" t="s">
        <v>133</v>
      </c>
      <c r="V119" t="s">
        <v>54</v>
      </c>
    </row>
    <row r="120" spans="1:22" customFormat="1" x14ac:dyDescent="0.3">
      <c r="A120" t="s">
        <v>108</v>
      </c>
      <c r="B120" s="13" t="s">
        <v>425</v>
      </c>
      <c r="C120" s="15">
        <f>C119</f>
        <v>44348</v>
      </c>
      <c r="D120" s="1"/>
      <c r="E120" t="s">
        <v>231</v>
      </c>
      <c r="F120" t="s">
        <v>126</v>
      </c>
      <c r="G120" t="s">
        <v>120</v>
      </c>
      <c r="H120" s="2" t="str">
        <f>H119</f>
        <v>SWHC050AU</v>
      </c>
      <c r="I120" t="s">
        <v>8</v>
      </c>
      <c r="J120" t="s">
        <v>125</v>
      </c>
      <c r="K120" t="s">
        <v>9</v>
      </c>
      <c r="L120" t="s">
        <v>152</v>
      </c>
      <c r="M120" t="s">
        <v>8</v>
      </c>
      <c r="N120" t="str">
        <f>INDEX(MeasureExAnte!$G$3:$G$80,MATCH(H120,MeasureExAnte!$F$3:$F$80,0))</f>
        <v>SWHC050_02_M008</v>
      </c>
      <c r="O120" t="str">
        <f>INDEX(MeasureExAnte!$H$3:$H$80,MATCH(H120,MeasureExAnte!$F$3:$F$80,0))</f>
        <v>SWHC050_02_B001</v>
      </c>
      <c r="P120" t="s">
        <v>232</v>
      </c>
      <c r="Q120" t="s">
        <v>65</v>
      </c>
      <c r="R120" s="1">
        <v>44172</v>
      </c>
      <c r="S120" t="str">
        <f>INDEX(MeasureExAnte!$N$3:$N$80,MATCH(H120,MeasureExAnte!$F$3:$F$80,0))</f>
        <v>Multi-split Ductless HP, SEER &gt;=22, HSPF &gt;=10.9 replacing Room unit (HP or AC coupled with electric resistance space heater) (AR)</v>
      </c>
      <c r="U120" t="s">
        <v>133</v>
      </c>
      <c r="V120" t="s">
        <v>54</v>
      </c>
    </row>
    <row r="121" spans="1:22" customFormat="1" x14ac:dyDescent="0.3">
      <c r="A121" t="s">
        <v>108</v>
      </c>
      <c r="B121" s="13" t="s">
        <v>426</v>
      </c>
      <c r="C121" s="15">
        <v>44348</v>
      </c>
      <c r="D121" s="1"/>
      <c r="E121" t="s">
        <v>231</v>
      </c>
      <c r="F121" t="s">
        <v>126</v>
      </c>
      <c r="G121" t="s">
        <v>150</v>
      </c>
      <c r="H121" s="2" t="s">
        <v>200</v>
      </c>
      <c r="I121" t="s">
        <v>8</v>
      </c>
      <c r="J121" t="s">
        <v>125</v>
      </c>
      <c r="K121" t="s">
        <v>9</v>
      </c>
      <c r="L121" t="s">
        <v>152</v>
      </c>
      <c r="M121" t="s">
        <v>8</v>
      </c>
      <c r="N121" t="str">
        <f>INDEX(MeasureExAnte!$G$3:$G$80,MATCH(H121,MeasureExAnte!$F$3:$F$80,0))</f>
        <v>SWHC050_02_M001</v>
      </c>
      <c r="O121" t="str">
        <f>INDEX(MeasureExAnte!$H$3:$H$80,MATCH(H121,MeasureExAnte!$F$3:$F$80,0))</f>
        <v>SWHC050_02_B002</v>
      </c>
      <c r="P121" t="s">
        <v>232</v>
      </c>
      <c r="Q121" t="s">
        <v>65</v>
      </c>
      <c r="R121" s="1">
        <v>44172</v>
      </c>
      <c r="S121" t="str">
        <f>INDEX(MeasureExAnte!$N$3:$N$80,MATCH(H121,MeasureExAnte!$F$3:$F$80,0))</f>
        <v>Multi-split Ductless HP, SEER &gt;=15, HSPF &gt;=9.0 replacing Ductless unit (HP or AC coupled with electric resistance space heater) (AR)</v>
      </c>
      <c r="U121" t="s">
        <v>133</v>
      </c>
      <c r="V121" t="s">
        <v>54</v>
      </c>
    </row>
    <row r="122" spans="1:22" customFormat="1" x14ac:dyDescent="0.3">
      <c r="A122" t="s">
        <v>108</v>
      </c>
      <c r="B122" s="13" t="s">
        <v>427</v>
      </c>
      <c r="C122" s="15">
        <f>C121</f>
        <v>44348</v>
      </c>
      <c r="D122" s="1"/>
      <c r="E122" t="s">
        <v>231</v>
      </c>
      <c r="F122" t="s">
        <v>126</v>
      </c>
      <c r="G122" t="s">
        <v>120</v>
      </c>
      <c r="H122" s="2" t="str">
        <f>H121</f>
        <v>SWHC050AV</v>
      </c>
      <c r="I122" t="s">
        <v>8</v>
      </c>
      <c r="J122" t="s">
        <v>125</v>
      </c>
      <c r="K122" t="s">
        <v>9</v>
      </c>
      <c r="L122" t="s">
        <v>152</v>
      </c>
      <c r="M122" t="s">
        <v>8</v>
      </c>
      <c r="N122" t="str">
        <f>INDEX(MeasureExAnte!$G$3:$G$80,MATCH(H122,MeasureExAnte!$F$3:$F$80,0))</f>
        <v>SWHC050_02_M001</v>
      </c>
      <c r="O122" t="str">
        <f>INDEX(MeasureExAnte!$H$3:$H$80,MATCH(H122,MeasureExAnte!$F$3:$F$80,0))</f>
        <v>SWHC050_02_B002</v>
      </c>
      <c r="P122" t="s">
        <v>232</v>
      </c>
      <c r="Q122" t="s">
        <v>65</v>
      </c>
      <c r="R122" s="1">
        <v>44172</v>
      </c>
      <c r="S122" t="str">
        <f>INDEX(MeasureExAnte!$N$3:$N$80,MATCH(H122,MeasureExAnte!$F$3:$F$80,0))</f>
        <v>Multi-split Ductless HP, SEER &gt;=15, HSPF &gt;=9.0 replacing Ductless unit (HP or AC coupled with electric resistance space heater) (AR)</v>
      </c>
      <c r="U122" t="s">
        <v>133</v>
      </c>
      <c r="V122" t="s">
        <v>54</v>
      </c>
    </row>
    <row r="123" spans="1:22" customFormat="1" x14ac:dyDescent="0.3">
      <c r="A123" t="s">
        <v>108</v>
      </c>
      <c r="B123" s="13" t="s">
        <v>428</v>
      </c>
      <c r="C123" s="15">
        <v>44348</v>
      </c>
      <c r="D123" s="1"/>
      <c r="E123" t="s">
        <v>231</v>
      </c>
      <c r="F123" t="s">
        <v>126</v>
      </c>
      <c r="G123" t="s">
        <v>150</v>
      </c>
      <c r="H123" s="2" t="s">
        <v>201</v>
      </c>
      <c r="I123" t="s">
        <v>8</v>
      </c>
      <c r="J123" t="s">
        <v>125</v>
      </c>
      <c r="K123" t="s">
        <v>9</v>
      </c>
      <c r="L123" t="s">
        <v>152</v>
      </c>
      <c r="M123" t="s">
        <v>8</v>
      </c>
      <c r="N123" t="str">
        <f>INDEX(MeasureExAnte!$G$3:$G$80,MATCH(H123,MeasureExAnte!$F$3:$F$80,0))</f>
        <v>SWHC050_02_M002</v>
      </c>
      <c r="O123" t="str">
        <f>INDEX(MeasureExAnte!$H$3:$H$80,MATCH(H123,MeasureExAnte!$F$3:$F$80,0))</f>
        <v>SWHC050_02_B002</v>
      </c>
      <c r="P123" t="s">
        <v>232</v>
      </c>
      <c r="Q123" t="s">
        <v>65</v>
      </c>
      <c r="R123" s="1">
        <v>44172</v>
      </c>
      <c r="S123" t="str">
        <f>INDEX(MeasureExAnte!$N$3:$N$80,MATCH(H123,MeasureExAnte!$F$3:$F$80,0))</f>
        <v>Multi-split Ductless HP, SEER &gt;=16, HSPF &gt;=9.2 replacing Ductless unit (HP or AC coupled with electric resistance space heater) (AR)</v>
      </c>
      <c r="U123" t="s">
        <v>133</v>
      </c>
      <c r="V123" t="s">
        <v>54</v>
      </c>
    </row>
    <row r="124" spans="1:22" customFormat="1" x14ac:dyDescent="0.3">
      <c r="A124" t="s">
        <v>108</v>
      </c>
      <c r="B124" s="13" t="s">
        <v>429</v>
      </c>
      <c r="C124" s="15">
        <f>C123</f>
        <v>44348</v>
      </c>
      <c r="D124" s="1"/>
      <c r="E124" t="s">
        <v>231</v>
      </c>
      <c r="F124" t="s">
        <v>126</v>
      </c>
      <c r="G124" t="s">
        <v>120</v>
      </c>
      <c r="H124" s="2" t="str">
        <f>H123</f>
        <v>SWHC050AW</v>
      </c>
      <c r="I124" t="s">
        <v>8</v>
      </c>
      <c r="J124" t="s">
        <v>125</v>
      </c>
      <c r="K124" t="s">
        <v>9</v>
      </c>
      <c r="L124" t="s">
        <v>152</v>
      </c>
      <c r="M124" t="s">
        <v>8</v>
      </c>
      <c r="N124" t="str">
        <f>INDEX(MeasureExAnte!$G$3:$G$80,MATCH(H124,MeasureExAnte!$F$3:$F$80,0))</f>
        <v>SWHC050_02_M002</v>
      </c>
      <c r="O124" t="str">
        <f>INDEX(MeasureExAnte!$H$3:$H$80,MATCH(H124,MeasureExAnte!$F$3:$F$80,0))</f>
        <v>SWHC050_02_B002</v>
      </c>
      <c r="P124" t="s">
        <v>232</v>
      </c>
      <c r="Q124" t="s">
        <v>65</v>
      </c>
      <c r="R124" s="1">
        <v>44172</v>
      </c>
      <c r="S124" t="str">
        <f>INDEX(MeasureExAnte!$N$3:$N$80,MATCH(H124,MeasureExAnte!$F$3:$F$80,0))</f>
        <v>Multi-split Ductless HP, SEER &gt;=16, HSPF &gt;=9.2 replacing Ductless unit (HP or AC coupled with electric resistance space heater) (AR)</v>
      </c>
      <c r="U124" t="s">
        <v>133</v>
      </c>
      <c r="V124" t="s">
        <v>54</v>
      </c>
    </row>
    <row r="125" spans="1:22" customFormat="1" x14ac:dyDescent="0.3">
      <c r="A125" t="s">
        <v>108</v>
      </c>
      <c r="B125" s="13" t="s">
        <v>430</v>
      </c>
      <c r="C125" s="15">
        <v>44348</v>
      </c>
      <c r="D125" s="1"/>
      <c r="E125" t="s">
        <v>231</v>
      </c>
      <c r="F125" t="s">
        <v>126</v>
      </c>
      <c r="G125" t="s">
        <v>150</v>
      </c>
      <c r="H125" s="2" t="s">
        <v>202</v>
      </c>
      <c r="I125" t="s">
        <v>8</v>
      </c>
      <c r="J125" t="s">
        <v>125</v>
      </c>
      <c r="K125" t="s">
        <v>9</v>
      </c>
      <c r="L125" t="s">
        <v>152</v>
      </c>
      <c r="M125" t="s">
        <v>8</v>
      </c>
      <c r="N125" t="str">
        <f>INDEX(MeasureExAnte!$G$3:$G$80,MATCH(H125,MeasureExAnte!$F$3:$F$80,0))</f>
        <v>SWHC050_02_M003</v>
      </c>
      <c r="O125" t="str">
        <f>INDEX(MeasureExAnte!$H$3:$H$80,MATCH(H125,MeasureExAnte!$F$3:$F$80,0))</f>
        <v>SWHC050_02_B002</v>
      </c>
      <c r="P125" t="s">
        <v>232</v>
      </c>
      <c r="Q125" t="s">
        <v>65</v>
      </c>
      <c r="R125" s="1">
        <v>44172</v>
      </c>
      <c r="S125" t="str">
        <f>INDEX(MeasureExAnte!$N$3:$N$80,MATCH(H125,MeasureExAnte!$F$3:$F$80,0))</f>
        <v>Multi-split Ductless HP, SEER &gt;=17, HSPF &gt;=9.5 replacing Ductless unit (HP or AC coupled with electric resistance space heater) (AR)</v>
      </c>
      <c r="U125" t="s">
        <v>133</v>
      </c>
      <c r="V125" t="s">
        <v>54</v>
      </c>
    </row>
    <row r="126" spans="1:22" customFormat="1" x14ac:dyDescent="0.3">
      <c r="A126" t="s">
        <v>108</v>
      </c>
      <c r="B126" s="13" t="s">
        <v>431</v>
      </c>
      <c r="C126" s="15">
        <f>C125</f>
        <v>44348</v>
      </c>
      <c r="D126" s="1"/>
      <c r="E126" t="s">
        <v>231</v>
      </c>
      <c r="F126" t="s">
        <v>126</v>
      </c>
      <c r="G126" t="s">
        <v>120</v>
      </c>
      <c r="H126" s="2" t="str">
        <f>H125</f>
        <v>SWHC050AX</v>
      </c>
      <c r="I126" t="s">
        <v>8</v>
      </c>
      <c r="J126" t="s">
        <v>125</v>
      </c>
      <c r="K126" t="s">
        <v>9</v>
      </c>
      <c r="L126" t="s">
        <v>152</v>
      </c>
      <c r="M126" t="s">
        <v>8</v>
      </c>
      <c r="N126" t="str">
        <f>INDEX(MeasureExAnte!$G$3:$G$80,MATCH(H126,MeasureExAnte!$F$3:$F$80,0))</f>
        <v>SWHC050_02_M003</v>
      </c>
      <c r="O126" t="str">
        <f>INDEX(MeasureExAnte!$H$3:$H$80,MATCH(H126,MeasureExAnte!$F$3:$F$80,0))</f>
        <v>SWHC050_02_B002</v>
      </c>
      <c r="P126" t="s">
        <v>232</v>
      </c>
      <c r="Q126" t="s">
        <v>65</v>
      </c>
      <c r="R126" s="1">
        <v>44172</v>
      </c>
      <c r="S126" t="str">
        <f>INDEX(MeasureExAnte!$N$3:$N$80,MATCH(H126,MeasureExAnte!$F$3:$F$80,0))</f>
        <v>Multi-split Ductless HP, SEER &gt;=17, HSPF &gt;=9.5 replacing Ductless unit (HP or AC coupled with electric resistance space heater) (AR)</v>
      </c>
      <c r="U126" t="s">
        <v>133</v>
      </c>
      <c r="V126" t="s">
        <v>54</v>
      </c>
    </row>
    <row r="127" spans="1:22" customFormat="1" x14ac:dyDescent="0.3">
      <c r="A127" t="s">
        <v>108</v>
      </c>
      <c r="B127" s="13" t="s">
        <v>432</v>
      </c>
      <c r="C127" s="15">
        <v>44348</v>
      </c>
      <c r="D127" s="1"/>
      <c r="E127" t="s">
        <v>231</v>
      </c>
      <c r="F127" t="s">
        <v>126</v>
      </c>
      <c r="G127" t="s">
        <v>150</v>
      </c>
      <c r="H127" s="2" t="s">
        <v>203</v>
      </c>
      <c r="I127" t="s">
        <v>8</v>
      </c>
      <c r="J127" t="s">
        <v>125</v>
      </c>
      <c r="K127" t="s">
        <v>9</v>
      </c>
      <c r="L127" t="s">
        <v>152</v>
      </c>
      <c r="M127" t="s">
        <v>8</v>
      </c>
      <c r="N127" t="str">
        <f>INDEX(MeasureExAnte!$G$3:$G$80,MATCH(H127,MeasureExAnte!$F$3:$F$80,0))</f>
        <v>SWHC050_02_M004</v>
      </c>
      <c r="O127" t="str">
        <f>INDEX(MeasureExAnte!$H$3:$H$80,MATCH(H127,MeasureExAnte!$F$3:$F$80,0))</f>
        <v>SWHC050_02_B002</v>
      </c>
      <c r="P127" t="s">
        <v>232</v>
      </c>
      <c r="Q127" t="s">
        <v>65</v>
      </c>
      <c r="R127" s="1">
        <v>44172</v>
      </c>
      <c r="S127" t="str">
        <f>INDEX(MeasureExAnte!$N$3:$N$80,MATCH(H127,MeasureExAnte!$F$3:$F$80,0))</f>
        <v>Multi-split Ductless HP, SEER &gt;=18, HSPF &gt;=9.8 replacing Ductless unit (HP or AC coupled with electric resistance space heater) (AR)</v>
      </c>
      <c r="U127" t="s">
        <v>133</v>
      </c>
      <c r="V127" t="s">
        <v>54</v>
      </c>
    </row>
    <row r="128" spans="1:22" customFormat="1" x14ac:dyDescent="0.3">
      <c r="A128" t="s">
        <v>108</v>
      </c>
      <c r="B128" s="13" t="s">
        <v>433</v>
      </c>
      <c r="C128" s="15">
        <f>C127</f>
        <v>44348</v>
      </c>
      <c r="D128" s="1"/>
      <c r="E128" t="s">
        <v>231</v>
      </c>
      <c r="F128" t="s">
        <v>126</v>
      </c>
      <c r="G128" t="s">
        <v>120</v>
      </c>
      <c r="H128" s="2" t="str">
        <f>H127</f>
        <v>SWHC050AY</v>
      </c>
      <c r="I128" t="s">
        <v>8</v>
      </c>
      <c r="J128" t="s">
        <v>125</v>
      </c>
      <c r="K128" t="s">
        <v>9</v>
      </c>
      <c r="L128" t="s">
        <v>152</v>
      </c>
      <c r="M128" t="s">
        <v>8</v>
      </c>
      <c r="N128" t="str">
        <f>INDEX(MeasureExAnte!$G$3:$G$80,MATCH(H128,MeasureExAnte!$F$3:$F$80,0))</f>
        <v>SWHC050_02_M004</v>
      </c>
      <c r="O128" t="str">
        <f>INDEX(MeasureExAnte!$H$3:$H$80,MATCH(H128,MeasureExAnte!$F$3:$F$80,0))</f>
        <v>SWHC050_02_B002</v>
      </c>
      <c r="P128" t="s">
        <v>232</v>
      </c>
      <c r="Q128" t="s">
        <v>65</v>
      </c>
      <c r="R128" s="1">
        <v>44172</v>
      </c>
      <c r="S128" t="str">
        <f>INDEX(MeasureExAnte!$N$3:$N$80,MATCH(H128,MeasureExAnte!$F$3:$F$80,0))</f>
        <v>Multi-split Ductless HP, SEER &gt;=18, HSPF &gt;=9.8 replacing Ductless unit (HP or AC coupled with electric resistance space heater) (AR)</v>
      </c>
      <c r="U128" t="s">
        <v>133</v>
      </c>
      <c r="V128" t="s">
        <v>54</v>
      </c>
    </row>
    <row r="129" spans="1:22" customFormat="1" x14ac:dyDescent="0.3">
      <c r="A129" t="s">
        <v>108</v>
      </c>
      <c r="B129" s="13" t="s">
        <v>400</v>
      </c>
      <c r="C129" s="15">
        <v>44348</v>
      </c>
      <c r="D129" s="1"/>
      <c r="E129" t="s">
        <v>231</v>
      </c>
      <c r="F129" t="s">
        <v>126</v>
      </c>
      <c r="G129" t="s">
        <v>150</v>
      </c>
      <c r="H129" s="2" t="s">
        <v>204</v>
      </c>
      <c r="I129" t="s">
        <v>8</v>
      </c>
      <c r="J129" t="s">
        <v>125</v>
      </c>
      <c r="K129" t="s">
        <v>9</v>
      </c>
      <c r="L129" t="s">
        <v>152</v>
      </c>
      <c r="M129" t="s">
        <v>8</v>
      </c>
      <c r="N129" t="str">
        <f>INDEX(MeasureExAnte!$G$3:$G$80,MATCH(H129,MeasureExAnte!$F$3:$F$80,0))</f>
        <v>SWHC050_02_M005</v>
      </c>
      <c r="O129" t="str">
        <f>INDEX(MeasureExAnte!$H$3:$H$80,MATCH(H129,MeasureExAnte!$F$3:$F$80,0))</f>
        <v>SWHC050_02_B002</v>
      </c>
      <c r="P129" t="s">
        <v>232</v>
      </c>
      <c r="Q129" t="s">
        <v>65</v>
      </c>
      <c r="R129" s="1">
        <v>44172</v>
      </c>
      <c r="S129" t="str">
        <f>INDEX(MeasureExAnte!$N$3:$N$80,MATCH(H129,MeasureExAnte!$F$3:$F$80,0))</f>
        <v>Multi-split Ductless HP, SEER &gt;=19, HSPF &gt;=10.0 replacing Ductless unit (HP or AC coupled with electric resistance space heater) (AR)</v>
      </c>
      <c r="U129" t="s">
        <v>133</v>
      </c>
      <c r="V129" t="s">
        <v>54</v>
      </c>
    </row>
    <row r="130" spans="1:22" customFormat="1" x14ac:dyDescent="0.3">
      <c r="A130" t="s">
        <v>108</v>
      </c>
      <c r="B130" s="13" t="s">
        <v>401</v>
      </c>
      <c r="C130" s="15">
        <f>C129</f>
        <v>44348</v>
      </c>
      <c r="D130" s="1"/>
      <c r="E130" t="s">
        <v>231</v>
      </c>
      <c r="F130" t="s">
        <v>126</v>
      </c>
      <c r="G130" t="s">
        <v>120</v>
      </c>
      <c r="H130" s="2" t="str">
        <f>H129</f>
        <v>SWHC050AZ</v>
      </c>
      <c r="I130" t="s">
        <v>8</v>
      </c>
      <c r="J130" t="s">
        <v>125</v>
      </c>
      <c r="K130" t="s">
        <v>9</v>
      </c>
      <c r="L130" t="s">
        <v>152</v>
      </c>
      <c r="M130" t="s">
        <v>8</v>
      </c>
      <c r="N130" t="str">
        <f>INDEX(MeasureExAnte!$G$3:$G$80,MATCH(H130,MeasureExAnte!$F$3:$F$80,0))</f>
        <v>SWHC050_02_M005</v>
      </c>
      <c r="O130" t="str">
        <f>INDEX(MeasureExAnte!$H$3:$H$80,MATCH(H130,MeasureExAnte!$F$3:$F$80,0))</f>
        <v>SWHC050_02_B002</v>
      </c>
      <c r="P130" t="s">
        <v>232</v>
      </c>
      <c r="Q130" t="s">
        <v>65</v>
      </c>
      <c r="R130" s="1">
        <v>44172</v>
      </c>
      <c r="S130" t="str">
        <f>INDEX(MeasureExAnte!$N$3:$N$80,MATCH(H130,MeasureExAnte!$F$3:$F$80,0))</f>
        <v>Multi-split Ductless HP, SEER &gt;=19, HSPF &gt;=10.0 replacing Ductless unit (HP or AC coupled with electric resistance space heater) (AR)</v>
      </c>
      <c r="U130" t="s">
        <v>133</v>
      </c>
      <c r="V130" t="s">
        <v>54</v>
      </c>
    </row>
    <row r="131" spans="1:22" customFormat="1" x14ac:dyDescent="0.3">
      <c r="A131" t="s">
        <v>108</v>
      </c>
      <c r="B131" s="13" t="s">
        <v>434</v>
      </c>
      <c r="C131" s="15">
        <v>44348</v>
      </c>
      <c r="D131" s="1"/>
      <c r="E131" t="s">
        <v>231</v>
      </c>
      <c r="F131" t="s">
        <v>126</v>
      </c>
      <c r="G131" t="s">
        <v>150</v>
      </c>
      <c r="H131" s="2" t="s">
        <v>205</v>
      </c>
      <c r="I131" t="s">
        <v>8</v>
      </c>
      <c r="J131" t="s">
        <v>125</v>
      </c>
      <c r="K131" t="s">
        <v>9</v>
      </c>
      <c r="L131" t="s">
        <v>152</v>
      </c>
      <c r="M131" t="s">
        <v>8</v>
      </c>
      <c r="N131" t="str">
        <f>INDEX(MeasureExAnte!$G$3:$G$80,MATCH(H131,MeasureExAnte!$F$3:$F$80,0))</f>
        <v>SWHC050_02_M006</v>
      </c>
      <c r="O131" t="str">
        <f>INDEX(MeasureExAnte!$H$3:$H$80,MATCH(H131,MeasureExAnte!$F$3:$F$80,0))</f>
        <v>SWHC050_02_B002</v>
      </c>
      <c r="P131" t="s">
        <v>232</v>
      </c>
      <c r="Q131" t="s">
        <v>65</v>
      </c>
      <c r="R131" s="1">
        <v>44172</v>
      </c>
      <c r="S131" t="str">
        <f>INDEX(MeasureExAnte!$N$3:$N$80,MATCH(H131,MeasureExAnte!$F$3:$F$80,0))</f>
        <v>Multi-split Ductless HP, SEER &gt;=20, HSPF &gt;=10.3 replacing Ductless unit (HP or AC coupled with electric resistance space heater) (AR)</v>
      </c>
      <c r="U131" t="s">
        <v>133</v>
      </c>
      <c r="V131" t="s">
        <v>54</v>
      </c>
    </row>
    <row r="132" spans="1:22" customFormat="1" x14ac:dyDescent="0.3">
      <c r="A132" t="s">
        <v>108</v>
      </c>
      <c r="B132" s="13" t="s">
        <v>435</v>
      </c>
      <c r="C132" s="15">
        <f>C131</f>
        <v>44348</v>
      </c>
      <c r="D132" s="1"/>
      <c r="E132" t="s">
        <v>231</v>
      </c>
      <c r="F132" t="s">
        <v>126</v>
      </c>
      <c r="G132" t="s">
        <v>120</v>
      </c>
      <c r="H132" s="2" t="str">
        <f>H131</f>
        <v>SWHC050BA</v>
      </c>
      <c r="I132" t="s">
        <v>8</v>
      </c>
      <c r="J132" t="s">
        <v>125</v>
      </c>
      <c r="K132" t="s">
        <v>9</v>
      </c>
      <c r="L132" t="s">
        <v>152</v>
      </c>
      <c r="M132" t="s">
        <v>8</v>
      </c>
      <c r="N132" t="str">
        <f>INDEX(MeasureExAnte!$G$3:$G$80,MATCH(H132,MeasureExAnte!$F$3:$F$80,0))</f>
        <v>SWHC050_02_M006</v>
      </c>
      <c r="O132" t="str">
        <f>INDEX(MeasureExAnte!$H$3:$H$80,MATCH(H132,MeasureExAnte!$F$3:$F$80,0))</f>
        <v>SWHC050_02_B002</v>
      </c>
      <c r="P132" t="s">
        <v>232</v>
      </c>
      <c r="Q132" t="s">
        <v>65</v>
      </c>
      <c r="R132" s="1">
        <v>44172</v>
      </c>
      <c r="S132" t="str">
        <f>INDEX(MeasureExAnte!$N$3:$N$80,MATCH(H132,MeasureExAnte!$F$3:$F$80,0))</f>
        <v>Multi-split Ductless HP, SEER &gt;=20, HSPF &gt;=10.3 replacing Ductless unit (HP or AC coupled with electric resistance space heater) (AR)</v>
      </c>
      <c r="U132" t="s">
        <v>133</v>
      </c>
      <c r="V132" t="s">
        <v>54</v>
      </c>
    </row>
    <row r="133" spans="1:22" customFormat="1" x14ac:dyDescent="0.3">
      <c r="A133" t="s">
        <v>108</v>
      </c>
      <c r="B133" s="13" t="s">
        <v>436</v>
      </c>
      <c r="C133" s="15">
        <v>44348</v>
      </c>
      <c r="D133" s="1"/>
      <c r="E133" t="s">
        <v>231</v>
      </c>
      <c r="F133" t="s">
        <v>126</v>
      </c>
      <c r="G133" t="s">
        <v>150</v>
      </c>
      <c r="H133" s="2" t="s">
        <v>206</v>
      </c>
      <c r="I133" t="s">
        <v>8</v>
      </c>
      <c r="J133" t="s">
        <v>125</v>
      </c>
      <c r="K133" t="s">
        <v>9</v>
      </c>
      <c r="L133" t="s">
        <v>152</v>
      </c>
      <c r="M133" t="s">
        <v>8</v>
      </c>
      <c r="N133" t="str">
        <f>INDEX(MeasureExAnte!$G$3:$G$80,MATCH(H133,MeasureExAnte!$F$3:$F$80,0))</f>
        <v>SWHC050_02_M007</v>
      </c>
      <c r="O133" t="str">
        <f>INDEX(MeasureExAnte!$H$3:$H$80,MATCH(H133,MeasureExAnte!$F$3:$F$80,0))</f>
        <v>SWHC050_02_B002</v>
      </c>
      <c r="P133" t="s">
        <v>232</v>
      </c>
      <c r="Q133" t="s">
        <v>65</v>
      </c>
      <c r="R133" s="1">
        <v>44172</v>
      </c>
      <c r="S133" t="str">
        <f>INDEX(MeasureExAnte!$N$3:$N$80,MATCH(H133,MeasureExAnte!$F$3:$F$80,0))</f>
        <v>Multi-split Ductless HP, SEER &gt;=21, HSPF &gt;=10.6 replacing Ductless unit (HP or AC coupled with electric resistance space heater) (AR)</v>
      </c>
      <c r="U133" t="s">
        <v>133</v>
      </c>
      <c r="V133" t="s">
        <v>54</v>
      </c>
    </row>
    <row r="134" spans="1:22" customFormat="1" x14ac:dyDescent="0.3">
      <c r="A134" t="s">
        <v>108</v>
      </c>
      <c r="B134" s="13" t="s">
        <v>437</v>
      </c>
      <c r="C134" s="15">
        <f>C133</f>
        <v>44348</v>
      </c>
      <c r="D134" s="1"/>
      <c r="E134" t="s">
        <v>231</v>
      </c>
      <c r="F134" t="s">
        <v>126</v>
      </c>
      <c r="G134" t="s">
        <v>120</v>
      </c>
      <c r="H134" s="2" t="str">
        <f>H133</f>
        <v>SWHC050BB</v>
      </c>
      <c r="I134" t="s">
        <v>8</v>
      </c>
      <c r="J134" t="s">
        <v>125</v>
      </c>
      <c r="K134" t="s">
        <v>9</v>
      </c>
      <c r="L134" t="s">
        <v>152</v>
      </c>
      <c r="M134" t="s">
        <v>8</v>
      </c>
      <c r="N134" t="str">
        <f>INDEX(MeasureExAnte!$G$3:$G$80,MATCH(H134,MeasureExAnte!$F$3:$F$80,0))</f>
        <v>SWHC050_02_M007</v>
      </c>
      <c r="O134" t="str">
        <f>INDEX(MeasureExAnte!$H$3:$H$80,MATCH(H134,MeasureExAnte!$F$3:$F$80,0))</f>
        <v>SWHC050_02_B002</v>
      </c>
      <c r="P134" t="s">
        <v>232</v>
      </c>
      <c r="Q134" t="s">
        <v>65</v>
      </c>
      <c r="R134" s="1">
        <v>44172</v>
      </c>
      <c r="S134" t="str">
        <f>INDEX(MeasureExAnte!$N$3:$N$80,MATCH(H134,MeasureExAnte!$F$3:$F$80,0))</f>
        <v>Multi-split Ductless HP, SEER &gt;=21, HSPF &gt;=10.6 replacing Ductless unit (HP or AC coupled with electric resistance space heater) (AR)</v>
      </c>
      <c r="U134" t="s">
        <v>133</v>
      </c>
      <c r="V134" t="s">
        <v>54</v>
      </c>
    </row>
    <row r="135" spans="1:22" customFormat="1" x14ac:dyDescent="0.3">
      <c r="A135" t="s">
        <v>108</v>
      </c>
      <c r="B135" s="13" t="s">
        <v>438</v>
      </c>
      <c r="C135" s="15">
        <v>44348</v>
      </c>
      <c r="D135" s="1"/>
      <c r="E135" t="s">
        <v>231</v>
      </c>
      <c r="F135" t="s">
        <v>126</v>
      </c>
      <c r="G135" t="s">
        <v>150</v>
      </c>
      <c r="H135" s="2" t="s">
        <v>207</v>
      </c>
      <c r="I135" t="s">
        <v>8</v>
      </c>
      <c r="J135" t="s">
        <v>125</v>
      </c>
      <c r="K135" t="s">
        <v>9</v>
      </c>
      <c r="L135" t="s">
        <v>152</v>
      </c>
      <c r="M135" t="s">
        <v>8</v>
      </c>
      <c r="N135" t="str">
        <f>INDEX(MeasureExAnte!$G$3:$G$80,MATCH(H135,MeasureExAnte!$F$3:$F$80,0))</f>
        <v>SWHC050_02_M008</v>
      </c>
      <c r="O135" t="str">
        <f>INDEX(MeasureExAnte!$H$3:$H$80,MATCH(H135,MeasureExAnte!$F$3:$F$80,0))</f>
        <v>SWHC050_02_B002</v>
      </c>
      <c r="P135" t="s">
        <v>232</v>
      </c>
      <c r="Q135" t="s">
        <v>65</v>
      </c>
      <c r="R135" s="1">
        <v>44172</v>
      </c>
      <c r="S135" t="str">
        <f>INDEX(MeasureExAnte!$N$3:$N$80,MATCH(H135,MeasureExAnte!$F$3:$F$80,0))</f>
        <v>Multi-split Ductless HP, SEER &gt;=22, HSPF &gt;=10.9 replacing Ductless unit (HP or AC coupled with electric resistance space heater) (AR)</v>
      </c>
      <c r="U135" t="s">
        <v>133</v>
      </c>
      <c r="V135" t="s">
        <v>54</v>
      </c>
    </row>
    <row r="136" spans="1:22" customFormat="1" x14ac:dyDescent="0.3">
      <c r="A136" t="s">
        <v>108</v>
      </c>
      <c r="B136" s="13" t="s">
        <v>439</v>
      </c>
      <c r="C136" s="15">
        <f>C135</f>
        <v>44348</v>
      </c>
      <c r="D136" s="1"/>
      <c r="E136" t="s">
        <v>231</v>
      </c>
      <c r="F136" t="s">
        <v>126</v>
      </c>
      <c r="G136" t="s">
        <v>120</v>
      </c>
      <c r="H136" s="2" t="str">
        <f>H135</f>
        <v>SWHC050BC</v>
      </c>
      <c r="I136" t="s">
        <v>8</v>
      </c>
      <c r="J136" t="s">
        <v>125</v>
      </c>
      <c r="K136" t="s">
        <v>9</v>
      </c>
      <c r="L136" t="s">
        <v>152</v>
      </c>
      <c r="M136" t="s">
        <v>8</v>
      </c>
      <c r="N136" t="str">
        <f>INDEX(MeasureExAnte!$G$3:$G$80,MATCH(H136,MeasureExAnte!$F$3:$F$80,0))</f>
        <v>SWHC050_02_M008</v>
      </c>
      <c r="O136" t="str">
        <f>INDEX(MeasureExAnte!$H$3:$H$80,MATCH(H136,MeasureExAnte!$F$3:$F$80,0))</f>
        <v>SWHC050_02_B002</v>
      </c>
      <c r="P136" t="s">
        <v>232</v>
      </c>
      <c r="Q136" t="s">
        <v>65</v>
      </c>
      <c r="R136" s="1">
        <v>44172</v>
      </c>
      <c r="S136" t="str">
        <f>INDEX(MeasureExAnte!$N$3:$N$80,MATCH(H136,MeasureExAnte!$F$3:$F$80,0))</f>
        <v>Multi-split Ductless HP, SEER &gt;=22, HSPF &gt;=10.9 replacing Ductless unit (HP or AC coupled with electric resistance space heater) (AR)</v>
      </c>
      <c r="U136" t="s">
        <v>133</v>
      </c>
      <c r="V136" t="s">
        <v>54</v>
      </c>
    </row>
    <row r="137" spans="1:22" customFormat="1" x14ac:dyDescent="0.3">
      <c r="A137" t="s">
        <v>108</v>
      </c>
      <c r="B137" s="13" t="s">
        <v>440</v>
      </c>
      <c r="C137" s="15">
        <f>C136</f>
        <v>44348</v>
      </c>
      <c r="D137" s="1"/>
      <c r="E137" t="s">
        <v>231</v>
      </c>
      <c r="F137" t="s">
        <v>98</v>
      </c>
      <c r="G137" t="s">
        <v>150</v>
      </c>
      <c r="H137" s="2" t="s">
        <v>208</v>
      </c>
      <c r="I137" t="s">
        <v>8</v>
      </c>
      <c r="J137" t="s">
        <v>125</v>
      </c>
      <c r="K137" t="s">
        <v>9</v>
      </c>
      <c r="L137" t="s">
        <v>152</v>
      </c>
      <c r="M137" t="s">
        <v>8</v>
      </c>
      <c r="N137" t="str">
        <f>INDEX(MeasureExAnte!$G$3:$G$80,MATCH(H137,MeasureExAnte!$F$3:$F$80,0))</f>
        <v>SWHC050_02_M001</v>
      </c>
      <c r="O137" t="str">
        <f>INDEX(MeasureExAnte!$H$3:$H$80,MATCH(H137,MeasureExAnte!$F$3:$F$80,0))</f>
        <v>SWHC050_02_B002</v>
      </c>
      <c r="P137" t="s">
        <v>232</v>
      </c>
      <c r="Q137" t="s">
        <v>65</v>
      </c>
      <c r="R137" s="1">
        <v>44172</v>
      </c>
      <c r="S137" t="str">
        <f>INDEX(MeasureExAnte!$N$3:$N$80,MATCH(H137,MeasureExAnte!$F$3:$F$80,0))</f>
        <v>Multi-split Ductless HP, SEER &gt;=15, HSPF &gt;=9.0 (NC)</v>
      </c>
      <c r="U137" t="s">
        <v>133</v>
      </c>
      <c r="V137" t="s">
        <v>54</v>
      </c>
    </row>
    <row r="138" spans="1:22" customFormat="1" x14ac:dyDescent="0.3">
      <c r="A138" t="s">
        <v>108</v>
      </c>
      <c r="B138" s="13" t="s">
        <v>441</v>
      </c>
      <c r="C138" s="15">
        <v>44348</v>
      </c>
      <c r="D138" s="1"/>
      <c r="E138" t="s">
        <v>231</v>
      </c>
      <c r="F138" t="s">
        <v>98</v>
      </c>
      <c r="G138" t="s">
        <v>120</v>
      </c>
      <c r="H138" s="2" t="str">
        <f>H137</f>
        <v>SWHC050BD</v>
      </c>
      <c r="I138" t="s">
        <v>8</v>
      </c>
      <c r="J138" t="s">
        <v>125</v>
      </c>
      <c r="K138" t="s">
        <v>9</v>
      </c>
      <c r="L138" t="s">
        <v>152</v>
      </c>
      <c r="M138" t="s">
        <v>8</v>
      </c>
      <c r="N138" t="str">
        <f>INDEX(MeasureExAnte!$G$3:$G$80,MATCH(H138,MeasureExAnte!$F$3:$F$80,0))</f>
        <v>SWHC050_02_M001</v>
      </c>
      <c r="O138" t="str">
        <f>INDEX(MeasureExAnte!$H$3:$H$80,MATCH(H138,MeasureExAnte!$F$3:$F$80,0))</f>
        <v>SWHC050_02_B002</v>
      </c>
      <c r="P138" t="s">
        <v>232</v>
      </c>
      <c r="Q138" t="s">
        <v>65</v>
      </c>
      <c r="R138" s="1">
        <v>44172</v>
      </c>
      <c r="S138" t="str">
        <f>INDEX(MeasureExAnte!$N$3:$N$80,MATCH(H138,MeasureExAnte!$F$3:$F$80,0))</f>
        <v>Multi-split Ductless HP, SEER &gt;=15, HSPF &gt;=9.0 (NC)</v>
      </c>
      <c r="U138" t="s">
        <v>133</v>
      </c>
      <c r="V138" t="s">
        <v>54</v>
      </c>
    </row>
    <row r="139" spans="1:22" customFormat="1" x14ac:dyDescent="0.3">
      <c r="A139" t="s">
        <v>108</v>
      </c>
      <c r="B139" s="13" t="s">
        <v>442</v>
      </c>
      <c r="C139" s="15">
        <f>C138</f>
        <v>44348</v>
      </c>
      <c r="D139" s="1"/>
      <c r="E139" t="s">
        <v>231</v>
      </c>
      <c r="F139" t="s">
        <v>98</v>
      </c>
      <c r="G139" t="s">
        <v>97</v>
      </c>
      <c r="H139" s="2" t="str">
        <f>H138</f>
        <v>SWHC050BD</v>
      </c>
      <c r="I139" t="s">
        <v>8</v>
      </c>
      <c r="J139" t="s">
        <v>125</v>
      </c>
      <c r="K139" t="s">
        <v>9</v>
      </c>
      <c r="L139" t="s">
        <v>170</v>
      </c>
      <c r="M139" t="s">
        <v>8</v>
      </c>
      <c r="N139" t="str">
        <f>INDEX(MeasureExAnte!$G$3:$G$80,MATCH(H139,MeasureExAnte!$F$3:$F$80,0))</f>
        <v>SWHC050_02_M001</v>
      </c>
      <c r="O139" t="str">
        <f>INDEX(MeasureExAnte!$H$3:$H$80,MATCH(H139,MeasureExAnte!$F$3:$F$80,0))</f>
        <v>SWHC050_02_B002</v>
      </c>
      <c r="P139" t="s">
        <v>232</v>
      </c>
      <c r="Q139" t="s">
        <v>65</v>
      </c>
      <c r="R139" s="1">
        <v>44172</v>
      </c>
      <c r="S139" t="str">
        <f>INDEX(MeasureExAnte!$N$3:$N$80,MATCH(H139,MeasureExAnte!$F$3:$F$80,0))</f>
        <v>Multi-split Ductless HP, SEER &gt;=15, HSPF &gt;=9.0 (NC)</v>
      </c>
      <c r="U139" t="s">
        <v>133</v>
      </c>
      <c r="V139" t="s">
        <v>54</v>
      </c>
    </row>
    <row r="140" spans="1:22" customFormat="1" x14ac:dyDescent="0.3">
      <c r="A140" t="s">
        <v>108</v>
      </c>
      <c r="B140" s="13" t="s">
        <v>443</v>
      </c>
      <c r="C140" s="15">
        <f>C139</f>
        <v>44348</v>
      </c>
      <c r="D140" s="1"/>
      <c r="E140" t="s">
        <v>231</v>
      </c>
      <c r="F140" t="s">
        <v>98</v>
      </c>
      <c r="G140" t="s">
        <v>150</v>
      </c>
      <c r="H140" s="2" t="s">
        <v>209</v>
      </c>
      <c r="I140" t="s">
        <v>8</v>
      </c>
      <c r="J140" t="s">
        <v>125</v>
      </c>
      <c r="K140" t="s">
        <v>9</v>
      </c>
      <c r="L140" t="s">
        <v>152</v>
      </c>
      <c r="M140" t="s">
        <v>8</v>
      </c>
      <c r="N140" t="str">
        <f>INDEX(MeasureExAnte!$G$3:$G$80,MATCH(H140,MeasureExAnte!$F$3:$F$80,0))</f>
        <v>SWHC050_02_M002</v>
      </c>
      <c r="O140" t="str">
        <f>INDEX(MeasureExAnte!$H$3:$H$80,MATCH(H140,MeasureExAnte!$F$3:$F$80,0))</f>
        <v>SWHC050_02_B002</v>
      </c>
      <c r="P140" t="s">
        <v>232</v>
      </c>
      <c r="Q140" t="s">
        <v>65</v>
      </c>
      <c r="R140" s="1">
        <v>44172</v>
      </c>
      <c r="S140" t="str">
        <f>INDEX(MeasureExAnte!$N$3:$N$80,MATCH(H140,MeasureExAnte!$F$3:$F$80,0))</f>
        <v>Multi-split Ductless HP, SEER &gt;=16, HSPF &gt;=9.2 (NC)</v>
      </c>
      <c r="U140" t="s">
        <v>133</v>
      </c>
      <c r="V140" t="s">
        <v>54</v>
      </c>
    </row>
    <row r="141" spans="1:22" customFormat="1" x14ac:dyDescent="0.3">
      <c r="A141" t="s">
        <v>108</v>
      </c>
      <c r="B141" s="13" t="s">
        <v>444</v>
      </c>
      <c r="C141" s="15">
        <v>44348</v>
      </c>
      <c r="D141" s="1"/>
      <c r="E141" t="s">
        <v>231</v>
      </c>
      <c r="F141" t="s">
        <v>98</v>
      </c>
      <c r="G141" t="s">
        <v>120</v>
      </c>
      <c r="H141" s="2" t="str">
        <f>H140</f>
        <v>SWHC050BE</v>
      </c>
      <c r="I141" t="s">
        <v>8</v>
      </c>
      <c r="J141" t="s">
        <v>125</v>
      </c>
      <c r="K141" t="s">
        <v>9</v>
      </c>
      <c r="L141" t="s">
        <v>152</v>
      </c>
      <c r="M141" t="s">
        <v>8</v>
      </c>
      <c r="N141" t="str">
        <f>INDEX(MeasureExAnte!$G$3:$G$80,MATCH(H141,MeasureExAnte!$F$3:$F$80,0))</f>
        <v>SWHC050_02_M002</v>
      </c>
      <c r="O141" t="str">
        <f>INDEX(MeasureExAnte!$H$3:$H$80,MATCH(H141,MeasureExAnte!$F$3:$F$80,0))</f>
        <v>SWHC050_02_B002</v>
      </c>
      <c r="P141" t="s">
        <v>232</v>
      </c>
      <c r="Q141" t="s">
        <v>65</v>
      </c>
      <c r="R141" s="1">
        <v>44172</v>
      </c>
      <c r="S141" t="str">
        <f>INDEX(MeasureExAnte!$N$3:$N$80,MATCH(H141,MeasureExAnte!$F$3:$F$80,0))</f>
        <v>Multi-split Ductless HP, SEER &gt;=16, HSPF &gt;=9.2 (NC)</v>
      </c>
      <c r="U141" t="s">
        <v>133</v>
      </c>
      <c r="V141" t="s">
        <v>54</v>
      </c>
    </row>
    <row r="142" spans="1:22" customFormat="1" x14ac:dyDescent="0.3">
      <c r="A142" t="s">
        <v>108</v>
      </c>
      <c r="B142" s="13" t="s">
        <v>445</v>
      </c>
      <c r="C142" s="15">
        <f>C141</f>
        <v>44348</v>
      </c>
      <c r="D142" s="1"/>
      <c r="E142" t="s">
        <v>231</v>
      </c>
      <c r="F142" t="s">
        <v>98</v>
      </c>
      <c r="G142" t="s">
        <v>97</v>
      </c>
      <c r="H142" s="2" t="str">
        <f>H141</f>
        <v>SWHC050BE</v>
      </c>
      <c r="I142" t="s">
        <v>8</v>
      </c>
      <c r="J142" t="s">
        <v>125</v>
      </c>
      <c r="K142" t="s">
        <v>9</v>
      </c>
      <c r="L142" t="s">
        <v>170</v>
      </c>
      <c r="M142" t="s">
        <v>8</v>
      </c>
      <c r="N142" t="str">
        <f>INDEX(MeasureExAnte!$G$3:$G$80,MATCH(H142,MeasureExAnte!$F$3:$F$80,0))</f>
        <v>SWHC050_02_M002</v>
      </c>
      <c r="O142" t="str">
        <f>INDEX(MeasureExAnte!$H$3:$H$80,MATCH(H142,MeasureExAnte!$F$3:$F$80,0))</f>
        <v>SWHC050_02_B002</v>
      </c>
      <c r="P142" t="s">
        <v>232</v>
      </c>
      <c r="Q142" t="s">
        <v>65</v>
      </c>
      <c r="R142" s="1">
        <v>44172</v>
      </c>
      <c r="S142" t="str">
        <f>INDEX(MeasureExAnte!$N$3:$N$80,MATCH(H142,MeasureExAnte!$F$3:$F$80,0))</f>
        <v>Multi-split Ductless HP, SEER &gt;=16, HSPF &gt;=9.2 (NC)</v>
      </c>
      <c r="U142" t="s">
        <v>133</v>
      </c>
      <c r="V142" t="s">
        <v>54</v>
      </c>
    </row>
    <row r="143" spans="1:22" customFormat="1" x14ac:dyDescent="0.3">
      <c r="A143" t="s">
        <v>108</v>
      </c>
      <c r="B143" s="13" t="s">
        <v>446</v>
      </c>
      <c r="C143" s="15">
        <f>C142</f>
        <v>44348</v>
      </c>
      <c r="D143" s="1"/>
      <c r="E143" t="s">
        <v>231</v>
      </c>
      <c r="F143" t="s">
        <v>98</v>
      </c>
      <c r="G143" t="s">
        <v>150</v>
      </c>
      <c r="H143" s="2" t="s">
        <v>210</v>
      </c>
      <c r="I143" t="s">
        <v>8</v>
      </c>
      <c r="J143" t="s">
        <v>125</v>
      </c>
      <c r="K143" t="s">
        <v>9</v>
      </c>
      <c r="L143" t="s">
        <v>152</v>
      </c>
      <c r="M143" t="s">
        <v>8</v>
      </c>
      <c r="N143" t="str">
        <f>INDEX(MeasureExAnte!$G$3:$G$80,MATCH(H143,MeasureExAnte!$F$3:$F$80,0))</f>
        <v>SWHC050_02_M003</v>
      </c>
      <c r="O143" t="str">
        <f>INDEX(MeasureExAnte!$H$3:$H$80,MATCH(H143,MeasureExAnte!$F$3:$F$80,0))</f>
        <v>SWHC050_02_B002</v>
      </c>
      <c r="P143" t="s">
        <v>232</v>
      </c>
      <c r="Q143" t="s">
        <v>65</v>
      </c>
      <c r="R143" s="1">
        <v>44172</v>
      </c>
      <c r="S143" t="str">
        <f>INDEX(MeasureExAnte!$N$3:$N$80,MATCH(H143,MeasureExAnte!$F$3:$F$80,0))</f>
        <v>Multi-split Ductless HP, SEER &gt;=17, HSPF &gt;=9.5 (NC)</v>
      </c>
      <c r="U143" t="s">
        <v>133</v>
      </c>
      <c r="V143" t="s">
        <v>54</v>
      </c>
    </row>
    <row r="144" spans="1:22" customFormat="1" x14ac:dyDescent="0.3">
      <c r="A144" t="s">
        <v>108</v>
      </c>
      <c r="B144" s="13" t="s">
        <v>447</v>
      </c>
      <c r="C144" s="15">
        <v>44348</v>
      </c>
      <c r="D144" s="1"/>
      <c r="E144" t="s">
        <v>231</v>
      </c>
      <c r="F144" t="s">
        <v>98</v>
      </c>
      <c r="G144" t="s">
        <v>120</v>
      </c>
      <c r="H144" s="2" t="str">
        <f>H143</f>
        <v>SWHC050BF</v>
      </c>
      <c r="I144" t="s">
        <v>8</v>
      </c>
      <c r="J144" t="s">
        <v>125</v>
      </c>
      <c r="K144" t="s">
        <v>9</v>
      </c>
      <c r="L144" t="s">
        <v>152</v>
      </c>
      <c r="M144" t="s">
        <v>8</v>
      </c>
      <c r="N144" t="str">
        <f>INDEX(MeasureExAnte!$G$3:$G$80,MATCH(H144,MeasureExAnte!$F$3:$F$80,0))</f>
        <v>SWHC050_02_M003</v>
      </c>
      <c r="O144" t="str">
        <f>INDEX(MeasureExAnte!$H$3:$H$80,MATCH(H144,MeasureExAnte!$F$3:$F$80,0))</f>
        <v>SWHC050_02_B002</v>
      </c>
      <c r="P144" t="s">
        <v>232</v>
      </c>
      <c r="Q144" t="s">
        <v>65</v>
      </c>
      <c r="R144" s="1">
        <v>44172</v>
      </c>
      <c r="S144" t="str">
        <f>INDEX(MeasureExAnte!$N$3:$N$80,MATCH(H144,MeasureExAnte!$F$3:$F$80,0))</f>
        <v>Multi-split Ductless HP, SEER &gt;=17, HSPF &gt;=9.5 (NC)</v>
      </c>
      <c r="U144" t="s">
        <v>133</v>
      </c>
      <c r="V144" t="s">
        <v>54</v>
      </c>
    </row>
    <row r="145" spans="1:22" customFormat="1" x14ac:dyDescent="0.3">
      <c r="A145" t="s">
        <v>108</v>
      </c>
      <c r="B145" s="13" t="s">
        <v>448</v>
      </c>
      <c r="C145" s="15">
        <f>C144</f>
        <v>44348</v>
      </c>
      <c r="D145" s="1"/>
      <c r="E145" t="s">
        <v>231</v>
      </c>
      <c r="F145" t="s">
        <v>98</v>
      </c>
      <c r="G145" t="s">
        <v>97</v>
      </c>
      <c r="H145" s="2" t="str">
        <f>H144</f>
        <v>SWHC050BF</v>
      </c>
      <c r="I145" t="s">
        <v>8</v>
      </c>
      <c r="J145" t="s">
        <v>125</v>
      </c>
      <c r="K145" t="s">
        <v>9</v>
      </c>
      <c r="L145" t="s">
        <v>170</v>
      </c>
      <c r="M145" t="s">
        <v>8</v>
      </c>
      <c r="N145" t="str">
        <f>INDEX(MeasureExAnte!$G$3:$G$80,MATCH(H145,MeasureExAnte!$F$3:$F$80,0))</f>
        <v>SWHC050_02_M003</v>
      </c>
      <c r="O145" t="str">
        <f>INDEX(MeasureExAnte!$H$3:$H$80,MATCH(H145,MeasureExAnte!$F$3:$F$80,0))</f>
        <v>SWHC050_02_B002</v>
      </c>
      <c r="P145" t="s">
        <v>232</v>
      </c>
      <c r="Q145" t="s">
        <v>65</v>
      </c>
      <c r="R145" s="1">
        <v>44172</v>
      </c>
      <c r="S145" t="str">
        <f>INDEX(MeasureExAnte!$N$3:$N$80,MATCH(H145,MeasureExAnte!$F$3:$F$80,0))</f>
        <v>Multi-split Ductless HP, SEER &gt;=17, HSPF &gt;=9.5 (NC)</v>
      </c>
      <c r="U145" t="s">
        <v>133</v>
      </c>
      <c r="V145" t="s">
        <v>54</v>
      </c>
    </row>
    <row r="146" spans="1:22" customFormat="1" x14ac:dyDescent="0.3">
      <c r="A146" t="s">
        <v>108</v>
      </c>
      <c r="B146" s="13" t="s">
        <v>449</v>
      </c>
      <c r="C146" s="15">
        <f>C145</f>
        <v>44348</v>
      </c>
      <c r="D146" s="1"/>
      <c r="E146" t="s">
        <v>231</v>
      </c>
      <c r="F146" t="s">
        <v>98</v>
      </c>
      <c r="G146" t="s">
        <v>150</v>
      </c>
      <c r="H146" s="2" t="s">
        <v>211</v>
      </c>
      <c r="I146" t="s">
        <v>8</v>
      </c>
      <c r="J146" t="s">
        <v>125</v>
      </c>
      <c r="K146" t="s">
        <v>9</v>
      </c>
      <c r="L146" t="s">
        <v>152</v>
      </c>
      <c r="M146" t="s">
        <v>8</v>
      </c>
      <c r="N146" t="str">
        <f>INDEX(MeasureExAnte!$G$3:$G$80,MATCH(H146,MeasureExAnte!$F$3:$F$80,0))</f>
        <v>SWHC050_02_M004</v>
      </c>
      <c r="O146" t="str">
        <f>INDEX(MeasureExAnte!$H$3:$H$80,MATCH(H146,MeasureExAnte!$F$3:$F$80,0))</f>
        <v>SWHC050_02_B002</v>
      </c>
      <c r="P146" t="s">
        <v>232</v>
      </c>
      <c r="Q146" t="s">
        <v>65</v>
      </c>
      <c r="R146" s="1">
        <v>44172</v>
      </c>
      <c r="S146" t="str">
        <f>INDEX(MeasureExAnte!$N$3:$N$80,MATCH(H146,MeasureExAnte!$F$3:$F$80,0))</f>
        <v>Multi-split Ductless HP, SEER &gt;=18, HSPF &gt;=9.8 (NC)</v>
      </c>
      <c r="U146" t="s">
        <v>133</v>
      </c>
      <c r="V146" t="s">
        <v>54</v>
      </c>
    </row>
    <row r="147" spans="1:22" customFormat="1" x14ac:dyDescent="0.3">
      <c r="A147" t="s">
        <v>108</v>
      </c>
      <c r="B147" s="13" t="s">
        <v>450</v>
      </c>
      <c r="C147" s="15">
        <v>44348</v>
      </c>
      <c r="D147" s="1"/>
      <c r="E147" t="s">
        <v>231</v>
      </c>
      <c r="F147" t="s">
        <v>98</v>
      </c>
      <c r="G147" t="s">
        <v>120</v>
      </c>
      <c r="H147" s="2" t="str">
        <f>H146</f>
        <v>SWHC050BG</v>
      </c>
      <c r="I147" t="s">
        <v>8</v>
      </c>
      <c r="J147" t="s">
        <v>125</v>
      </c>
      <c r="K147" t="s">
        <v>9</v>
      </c>
      <c r="L147" t="s">
        <v>152</v>
      </c>
      <c r="M147" t="s">
        <v>8</v>
      </c>
      <c r="N147" t="str">
        <f>INDEX(MeasureExAnte!$G$3:$G$80,MATCH(H147,MeasureExAnte!$F$3:$F$80,0))</f>
        <v>SWHC050_02_M004</v>
      </c>
      <c r="O147" t="str">
        <f>INDEX(MeasureExAnte!$H$3:$H$80,MATCH(H147,MeasureExAnte!$F$3:$F$80,0))</f>
        <v>SWHC050_02_B002</v>
      </c>
      <c r="P147" t="s">
        <v>232</v>
      </c>
      <c r="Q147" t="s">
        <v>65</v>
      </c>
      <c r="R147" s="1">
        <v>44172</v>
      </c>
      <c r="S147" t="str">
        <f>INDEX(MeasureExAnte!$N$3:$N$80,MATCH(H147,MeasureExAnte!$F$3:$F$80,0))</f>
        <v>Multi-split Ductless HP, SEER &gt;=18, HSPF &gt;=9.8 (NC)</v>
      </c>
      <c r="U147" t="s">
        <v>133</v>
      </c>
      <c r="V147" t="s">
        <v>54</v>
      </c>
    </row>
    <row r="148" spans="1:22" customFormat="1" x14ac:dyDescent="0.3">
      <c r="A148" t="s">
        <v>108</v>
      </c>
      <c r="B148" s="13" t="s">
        <v>451</v>
      </c>
      <c r="C148" s="15">
        <f>C147</f>
        <v>44348</v>
      </c>
      <c r="D148" s="1"/>
      <c r="E148" t="s">
        <v>231</v>
      </c>
      <c r="F148" t="s">
        <v>98</v>
      </c>
      <c r="G148" t="s">
        <v>97</v>
      </c>
      <c r="H148" s="2" t="str">
        <f>H147</f>
        <v>SWHC050BG</v>
      </c>
      <c r="I148" t="s">
        <v>8</v>
      </c>
      <c r="J148" t="s">
        <v>125</v>
      </c>
      <c r="K148" t="s">
        <v>9</v>
      </c>
      <c r="L148" t="s">
        <v>170</v>
      </c>
      <c r="M148" t="s">
        <v>8</v>
      </c>
      <c r="N148" t="str">
        <f>INDEX(MeasureExAnte!$G$3:$G$80,MATCH(H148,MeasureExAnte!$F$3:$F$80,0))</f>
        <v>SWHC050_02_M004</v>
      </c>
      <c r="O148" t="str">
        <f>INDEX(MeasureExAnte!$H$3:$H$80,MATCH(H148,MeasureExAnte!$F$3:$F$80,0))</f>
        <v>SWHC050_02_B002</v>
      </c>
      <c r="P148" t="s">
        <v>232</v>
      </c>
      <c r="Q148" t="s">
        <v>65</v>
      </c>
      <c r="R148" s="1">
        <v>44172</v>
      </c>
      <c r="S148" t="str">
        <f>INDEX(MeasureExAnte!$N$3:$N$80,MATCH(H148,MeasureExAnte!$F$3:$F$80,0))</f>
        <v>Multi-split Ductless HP, SEER &gt;=18, HSPF &gt;=9.8 (NC)</v>
      </c>
      <c r="U148" t="s">
        <v>133</v>
      </c>
      <c r="V148" t="s">
        <v>54</v>
      </c>
    </row>
    <row r="149" spans="1:22" customFormat="1" x14ac:dyDescent="0.3">
      <c r="A149" t="s">
        <v>108</v>
      </c>
      <c r="B149" s="13" t="s">
        <v>452</v>
      </c>
      <c r="C149" s="15">
        <f>C148</f>
        <v>44348</v>
      </c>
      <c r="D149" s="1"/>
      <c r="E149" t="s">
        <v>231</v>
      </c>
      <c r="F149" t="s">
        <v>98</v>
      </c>
      <c r="G149" t="s">
        <v>150</v>
      </c>
      <c r="H149" s="2" t="s">
        <v>212</v>
      </c>
      <c r="I149" t="s">
        <v>8</v>
      </c>
      <c r="J149" t="s">
        <v>125</v>
      </c>
      <c r="K149" t="s">
        <v>9</v>
      </c>
      <c r="L149" t="s">
        <v>152</v>
      </c>
      <c r="M149" t="s">
        <v>8</v>
      </c>
      <c r="N149" t="str">
        <f>INDEX(MeasureExAnte!$G$3:$G$80,MATCH(H149,MeasureExAnte!$F$3:$F$80,0))</f>
        <v>SWHC050_02_M005</v>
      </c>
      <c r="O149" t="str">
        <f>INDEX(MeasureExAnte!$H$3:$H$80,MATCH(H149,MeasureExAnte!$F$3:$F$80,0))</f>
        <v>SWHC050_02_B002</v>
      </c>
      <c r="P149" t="s">
        <v>232</v>
      </c>
      <c r="Q149" t="s">
        <v>65</v>
      </c>
      <c r="R149" s="1">
        <v>44172</v>
      </c>
      <c r="S149" t="str">
        <f>INDEX(MeasureExAnte!$N$3:$N$80,MATCH(H149,MeasureExAnte!$F$3:$F$80,0))</f>
        <v>Multi-split Ductless HP, SEER &gt;=19, HSPF &gt;=10.0 (NC)</v>
      </c>
      <c r="U149" t="s">
        <v>133</v>
      </c>
      <c r="V149" t="s">
        <v>54</v>
      </c>
    </row>
    <row r="150" spans="1:22" customFormat="1" x14ac:dyDescent="0.3">
      <c r="A150" t="s">
        <v>108</v>
      </c>
      <c r="B150" s="13" t="s">
        <v>453</v>
      </c>
      <c r="C150" s="15">
        <v>44348</v>
      </c>
      <c r="D150" s="1"/>
      <c r="E150" t="s">
        <v>231</v>
      </c>
      <c r="F150" t="s">
        <v>98</v>
      </c>
      <c r="G150" t="s">
        <v>120</v>
      </c>
      <c r="H150" s="2" t="str">
        <f>H149</f>
        <v>SWHC050BH</v>
      </c>
      <c r="I150" t="s">
        <v>8</v>
      </c>
      <c r="J150" t="s">
        <v>125</v>
      </c>
      <c r="K150" t="s">
        <v>9</v>
      </c>
      <c r="L150" t="s">
        <v>152</v>
      </c>
      <c r="M150" t="s">
        <v>8</v>
      </c>
      <c r="N150" t="str">
        <f>INDEX(MeasureExAnte!$G$3:$G$80,MATCH(H150,MeasureExAnte!$F$3:$F$80,0))</f>
        <v>SWHC050_02_M005</v>
      </c>
      <c r="O150" t="str">
        <f>INDEX(MeasureExAnte!$H$3:$H$80,MATCH(H150,MeasureExAnte!$F$3:$F$80,0))</f>
        <v>SWHC050_02_B002</v>
      </c>
      <c r="P150" t="s">
        <v>232</v>
      </c>
      <c r="Q150" t="s">
        <v>65</v>
      </c>
      <c r="R150" s="1">
        <v>44172</v>
      </c>
      <c r="S150" t="str">
        <f>INDEX(MeasureExAnte!$N$3:$N$80,MATCH(H150,MeasureExAnte!$F$3:$F$80,0))</f>
        <v>Multi-split Ductless HP, SEER &gt;=19, HSPF &gt;=10.0 (NC)</v>
      </c>
      <c r="U150" t="s">
        <v>133</v>
      </c>
      <c r="V150" t="s">
        <v>54</v>
      </c>
    </row>
    <row r="151" spans="1:22" customFormat="1" x14ac:dyDescent="0.3">
      <c r="A151" t="s">
        <v>108</v>
      </c>
      <c r="B151" s="13" t="s">
        <v>454</v>
      </c>
      <c r="C151" s="15">
        <f>C150</f>
        <v>44348</v>
      </c>
      <c r="D151" s="1"/>
      <c r="E151" t="s">
        <v>231</v>
      </c>
      <c r="F151" t="s">
        <v>98</v>
      </c>
      <c r="G151" t="s">
        <v>97</v>
      </c>
      <c r="H151" s="2" t="str">
        <f>H150</f>
        <v>SWHC050BH</v>
      </c>
      <c r="I151" t="s">
        <v>8</v>
      </c>
      <c r="J151" t="s">
        <v>125</v>
      </c>
      <c r="K151" t="s">
        <v>9</v>
      </c>
      <c r="L151" t="s">
        <v>170</v>
      </c>
      <c r="M151" t="s">
        <v>8</v>
      </c>
      <c r="N151" t="str">
        <f>INDEX(MeasureExAnte!$G$3:$G$80,MATCH(H151,MeasureExAnte!$F$3:$F$80,0))</f>
        <v>SWHC050_02_M005</v>
      </c>
      <c r="O151" t="str">
        <f>INDEX(MeasureExAnte!$H$3:$H$80,MATCH(H151,MeasureExAnte!$F$3:$F$80,0))</f>
        <v>SWHC050_02_B002</v>
      </c>
      <c r="P151" t="s">
        <v>232</v>
      </c>
      <c r="Q151" t="s">
        <v>65</v>
      </c>
      <c r="R151" s="1">
        <v>44172</v>
      </c>
      <c r="S151" t="str">
        <f>INDEX(MeasureExAnte!$N$3:$N$80,MATCH(H151,MeasureExAnte!$F$3:$F$80,0))</f>
        <v>Multi-split Ductless HP, SEER &gt;=19, HSPF &gt;=10.0 (NC)</v>
      </c>
      <c r="U151" t="s">
        <v>133</v>
      </c>
      <c r="V151" t="s">
        <v>54</v>
      </c>
    </row>
    <row r="152" spans="1:22" customFormat="1" x14ac:dyDescent="0.3">
      <c r="A152" t="s">
        <v>108</v>
      </c>
      <c r="B152" s="13" t="s">
        <v>455</v>
      </c>
      <c r="C152" s="15">
        <f>C151</f>
        <v>44348</v>
      </c>
      <c r="D152" s="1"/>
      <c r="E152" t="s">
        <v>231</v>
      </c>
      <c r="F152" t="s">
        <v>98</v>
      </c>
      <c r="G152" t="s">
        <v>150</v>
      </c>
      <c r="H152" s="2" t="s">
        <v>213</v>
      </c>
      <c r="I152" t="s">
        <v>8</v>
      </c>
      <c r="J152" t="s">
        <v>125</v>
      </c>
      <c r="K152" t="s">
        <v>9</v>
      </c>
      <c r="L152" t="s">
        <v>152</v>
      </c>
      <c r="M152" t="s">
        <v>8</v>
      </c>
      <c r="N152" t="str">
        <f>INDEX(MeasureExAnte!$G$3:$G$80,MATCH(H152,MeasureExAnte!$F$3:$F$80,0))</f>
        <v>SWHC050_02_M006</v>
      </c>
      <c r="O152" t="str">
        <f>INDEX(MeasureExAnte!$H$3:$H$80,MATCH(H152,MeasureExAnte!$F$3:$F$80,0))</f>
        <v>SWHC050_02_B002</v>
      </c>
      <c r="P152" t="s">
        <v>232</v>
      </c>
      <c r="Q152" t="s">
        <v>65</v>
      </c>
      <c r="R152" s="1">
        <v>44172</v>
      </c>
      <c r="S152" t="str">
        <f>INDEX(MeasureExAnte!$N$3:$N$80,MATCH(H152,MeasureExAnte!$F$3:$F$80,0))</f>
        <v>Multi-split Ductless HP, SEER &gt;=20, HSPF &gt;=10.3 (NC)</v>
      </c>
      <c r="U152" t="s">
        <v>133</v>
      </c>
      <c r="V152" t="s">
        <v>54</v>
      </c>
    </row>
    <row r="153" spans="1:22" customFormat="1" x14ac:dyDescent="0.3">
      <c r="A153" t="s">
        <v>108</v>
      </c>
      <c r="B153" s="13" t="s">
        <v>456</v>
      </c>
      <c r="C153" s="15">
        <v>44348</v>
      </c>
      <c r="D153" s="1"/>
      <c r="E153" t="s">
        <v>231</v>
      </c>
      <c r="F153" t="s">
        <v>98</v>
      </c>
      <c r="G153" t="s">
        <v>120</v>
      </c>
      <c r="H153" s="2" t="str">
        <f>H152</f>
        <v>SWHC050BI</v>
      </c>
      <c r="I153" t="s">
        <v>8</v>
      </c>
      <c r="J153" t="s">
        <v>125</v>
      </c>
      <c r="K153" t="s">
        <v>9</v>
      </c>
      <c r="L153" t="s">
        <v>152</v>
      </c>
      <c r="M153" t="s">
        <v>8</v>
      </c>
      <c r="N153" t="str">
        <f>INDEX(MeasureExAnte!$G$3:$G$80,MATCH(H153,MeasureExAnte!$F$3:$F$80,0))</f>
        <v>SWHC050_02_M006</v>
      </c>
      <c r="O153" t="str">
        <f>INDEX(MeasureExAnte!$H$3:$H$80,MATCH(H153,MeasureExAnte!$F$3:$F$80,0))</f>
        <v>SWHC050_02_B002</v>
      </c>
      <c r="P153" t="s">
        <v>232</v>
      </c>
      <c r="Q153" t="s">
        <v>65</v>
      </c>
      <c r="R153" s="1">
        <v>44172</v>
      </c>
      <c r="S153" t="str">
        <f>INDEX(MeasureExAnte!$N$3:$N$80,MATCH(H153,MeasureExAnte!$F$3:$F$80,0))</f>
        <v>Multi-split Ductless HP, SEER &gt;=20, HSPF &gt;=10.3 (NC)</v>
      </c>
      <c r="U153" t="s">
        <v>133</v>
      </c>
      <c r="V153" t="s">
        <v>54</v>
      </c>
    </row>
    <row r="154" spans="1:22" customFormat="1" x14ac:dyDescent="0.3">
      <c r="A154" t="s">
        <v>108</v>
      </c>
      <c r="B154" s="13" t="s">
        <v>457</v>
      </c>
      <c r="C154" s="15">
        <f>C153</f>
        <v>44348</v>
      </c>
      <c r="D154" s="1"/>
      <c r="E154" t="s">
        <v>231</v>
      </c>
      <c r="F154" t="s">
        <v>98</v>
      </c>
      <c r="G154" t="s">
        <v>97</v>
      </c>
      <c r="H154" s="2" t="str">
        <f>H153</f>
        <v>SWHC050BI</v>
      </c>
      <c r="I154" t="s">
        <v>8</v>
      </c>
      <c r="J154" t="s">
        <v>125</v>
      </c>
      <c r="K154" t="s">
        <v>9</v>
      </c>
      <c r="L154" t="s">
        <v>170</v>
      </c>
      <c r="M154" t="s">
        <v>8</v>
      </c>
      <c r="N154" t="str">
        <f>INDEX(MeasureExAnte!$G$3:$G$80,MATCH(H154,MeasureExAnte!$F$3:$F$80,0))</f>
        <v>SWHC050_02_M006</v>
      </c>
      <c r="O154" t="str">
        <f>INDEX(MeasureExAnte!$H$3:$H$80,MATCH(H154,MeasureExAnte!$F$3:$F$80,0))</f>
        <v>SWHC050_02_B002</v>
      </c>
      <c r="P154" t="s">
        <v>232</v>
      </c>
      <c r="Q154" t="s">
        <v>65</v>
      </c>
      <c r="R154" s="1">
        <v>44172</v>
      </c>
      <c r="S154" t="str">
        <f>INDEX(MeasureExAnte!$N$3:$N$80,MATCH(H154,MeasureExAnte!$F$3:$F$80,0))</f>
        <v>Multi-split Ductless HP, SEER &gt;=20, HSPF &gt;=10.3 (NC)</v>
      </c>
      <c r="U154" t="s">
        <v>133</v>
      </c>
      <c r="V154" t="s">
        <v>54</v>
      </c>
    </row>
    <row r="155" spans="1:22" customFormat="1" x14ac:dyDescent="0.3">
      <c r="A155" t="s">
        <v>108</v>
      </c>
      <c r="B155" s="13" t="s">
        <v>458</v>
      </c>
      <c r="C155" s="15">
        <f>C154</f>
        <v>44348</v>
      </c>
      <c r="D155" s="1"/>
      <c r="E155" t="s">
        <v>231</v>
      </c>
      <c r="F155" t="s">
        <v>98</v>
      </c>
      <c r="G155" t="s">
        <v>150</v>
      </c>
      <c r="H155" s="2" t="s">
        <v>214</v>
      </c>
      <c r="I155" t="s">
        <v>8</v>
      </c>
      <c r="J155" t="s">
        <v>125</v>
      </c>
      <c r="K155" t="s">
        <v>9</v>
      </c>
      <c r="L155" t="s">
        <v>152</v>
      </c>
      <c r="M155" t="s">
        <v>8</v>
      </c>
      <c r="N155" t="str">
        <f>INDEX(MeasureExAnte!$G$3:$G$80,MATCH(H155,MeasureExAnte!$F$3:$F$80,0))</f>
        <v>SWHC050_02_M007</v>
      </c>
      <c r="O155" t="str">
        <f>INDEX(MeasureExAnte!$H$3:$H$80,MATCH(H155,MeasureExAnte!$F$3:$F$80,0))</f>
        <v>SWHC050_02_B002</v>
      </c>
      <c r="P155" t="s">
        <v>232</v>
      </c>
      <c r="Q155" t="s">
        <v>65</v>
      </c>
      <c r="R155" s="1">
        <v>44172</v>
      </c>
      <c r="S155" t="str">
        <f>INDEX(MeasureExAnte!$N$3:$N$80,MATCH(H155,MeasureExAnte!$F$3:$F$80,0))</f>
        <v>Multi-split Ductless HP, SEER &gt;=21, HSPF &gt;=10.6 (NC)</v>
      </c>
      <c r="U155" t="s">
        <v>133</v>
      </c>
      <c r="V155" t="s">
        <v>54</v>
      </c>
    </row>
    <row r="156" spans="1:22" customFormat="1" x14ac:dyDescent="0.3">
      <c r="A156" t="s">
        <v>108</v>
      </c>
      <c r="B156" s="13" t="s">
        <v>459</v>
      </c>
      <c r="C156" s="15">
        <v>44348</v>
      </c>
      <c r="D156" s="1"/>
      <c r="E156" t="s">
        <v>231</v>
      </c>
      <c r="F156" t="s">
        <v>98</v>
      </c>
      <c r="G156" t="s">
        <v>120</v>
      </c>
      <c r="H156" s="2" t="str">
        <f>H155</f>
        <v>SWHC050BJ</v>
      </c>
      <c r="I156" t="s">
        <v>8</v>
      </c>
      <c r="J156" t="s">
        <v>125</v>
      </c>
      <c r="K156" t="s">
        <v>9</v>
      </c>
      <c r="L156" t="s">
        <v>152</v>
      </c>
      <c r="M156" t="s">
        <v>8</v>
      </c>
      <c r="N156" t="str">
        <f>INDEX(MeasureExAnte!$G$3:$G$80,MATCH(H156,MeasureExAnte!$F$3:$F$80,0))</f>
        <v>SWHC050_02_M007</v>
      </c>
      <c r="O156" t="str">
        <f>INDEX(MeasureExAnte!$H$3:$H$80,MATCH(H156,MeasureExAnte!$F$3:$F$80,0))</f>
        <v>SWHC050_02_B002</v>
      </c>
      <c r="P156" t="s">
        <v>232</v>
      </c>
      <c r="Q156" t="s">
        <v>65</v>
      </c>
      <c r="R156" s="1">
        <v>44172</v>
      </c>
      <c r="S156" t="str">
        <f>INDEX(MeasureExAnte!$N$3:$N$80,MATCH(H156,MeasureExAnte!$F$3:$F$80,0))</f>
        <v>Multi-split Ductless HP, SEER &gt;=21, HSPF &gt;=10.6 (NC)</v>
      </c>
      <c r="U156" t="s">
        <v>133</v>
      </c>
      <c r="V156" t="s">
        <v>54</v>
      </c>
    </row>
    <row r="157" spans="1:22" customFormat="1" x14ac:dyDescent="0.3">
      <c r="A157" t="s">
        <v>108</v>
      </c>
      <c r="B157" s="13" t="s">
        <v>460</v>
      </c>
      <c r="C157" s="15">
        <f>C156</f>
        <v>44348</v>
      </c>
      <c r="D157" s="1"/>
      <c r="E157" t="s">
        <v>231</v>
      </c>
      <c r="F157" t="s">
        <v>98</v>
      </c>
      <c r="G157" t="s">
        <v>97</v>
      </c>
      <c r="H157" s="2" t="str">
        <f>H156</f>
        <v>SWHC050BJ</v>
      </c>
      <c r="I157" t="s">
        <v>8</v>
      </c>
      <c r="J157" t="s">
        <v>125</v>
      </c>
      <c r="K157" t="s">
        <v>9</v>
      </c>
      <c r="L157" t="s">
        <v>170</v>
      </c>
      <c r="M157" t="s">
        <v>8</v>
      </c>
      <c r="N157" t="str">
        <f>INDEX(MeasureExAnte!$G$3:$G$80,MATCH(H157,MeasureExAnte!$F$3:$F$80,0))</f>
        <v>SWHC050_02_M007</v>
      </c>
      <c r="O157" t="str">
        <f>INDEX(MeasureExAnte!$H$3:$H$80,MATCH(H157,MeasureExAnte!$F$3:$F$80,0))</f>
        <v>SWHC050_02_B002</v>
      </c>
      <c r="P157" t="s">
        <v>232</v>
      </c>
      <c r="Q157" t="s">
        <v>65</v>
      </c>
      <c r="R157" s="1">
        <v>44172</v>
      </c>
      <c r="S157" t="str">
        <f>INDEX(MeasureExAnte!$N$3:$N$80,MATCH(H157,MeasureExAnte!$F$3:$F$80,0))</f>
        <v>Multi-split Ductless HP, SEER &gt;=21, HSPF &gt;=10.6 (NC)</v>
      </c>
      <c r="U157" t="s">
        <v>133</v>
      </c>
      <c r="V157" t="s">
        <v>54</v>
      </c>
    </row>
    <row r="158" spans="1:22" customFormat="1" x14ac:dyDescent="0.3">
      <c r="A158" t="s">
        <v>108</v>
      </c>
      <c r="B158" s="13" t="s">
        <v>461</v>
      </c>
      <c r="C158" s="15">
        <f>C157</f>
        <v>44348</v>
      </c>
      <c r="D158" s="1"/>
      <c r="E158" t="s">
        <v>231</v>
      </c>
      <c r="F158" t="s">
        <v>98</v>
      </c>
      <c r="G158" t="s">
        <v>150</v>
      </c>
      <c r="H158" s="2" t="s">
        <v>215</v>
      </c>
      <c r="I158" t="s">
        <v>8</v>
      </c>
      <c r="J158" t="s">
        <v>125</v>
      </c>
      <c r="K158" t="s">
        <v>9</v>
      </c>
      <c r="L158" t="s">
        <v>152</v>
      </c>
      <c r="M158" t="s">
        <v>8</v>
      </c>
      <c r="N158" t="str">
        <f>INDEX(MeasureExAnte!$G$3:$G$80,MATCH(H158,MeasureExAnte!$F$3:$F$80,0))</f>
        <v>SWHC050_02_M008</v>
      </c>
      <c r="O158" t="str">
        <f>INDEX(MeasureExAnte!$H$3:$H$80,MATCH(H158,MeasureExAnte!$F$3:$F$80,0))</f>
        <v>SWHC050_02_B002</v>
      </c>
      <c r="P158" t="s">
        <v>232</v>
      </c>
      <c r="Q158" t="s">
        <v>65</v>
      </c>
      <c r="R158" s="1">
        <v>44172</v>
      </c>
      <c r="S158" t="str">
        <f>INDEX(MeasureExAnte!$N$3:$N$80,MATCH(H158,MeasureExAnte!$F$3:$F$80,0))</f>
        <v>Multi-split Ductless HP, SEER &gt;=22, HSPF &gt;=10.9 (NC)</v>
      </c>
      <c r="U158" t="s">
        <v>133</v>
      </c>
      <c r="V158" t="s">
        <v>54</v>
      </c>
    </row>
    <row r="159" spans="1:22" customFormat="1" x14ac:dyDescent="0.3">
      <c r="A159" t="s">
        <v>108</v>
      </c>
      <c r="B159" s="13" t="s">
        <v>462</v>
      </c>
      <c r="C159" s="15">
        <v>44348</v>
      </c>
      <c r="D159" s="1"/>
      <c r="E159" t="s">
        <v>231</v>
      </c>
      <c r="F159" t="s">
        <v>98</v>
      </c>
      <c r="G159" t="s">
        <v>120</v>
      </c>
      <c r="H159" s="2" t="str">
        <f>H158</f>
        <v>SWHC050BK</v>
      </c>
      <c r="I159" t="s">
        <v>8</v>
      </c>
      <c r="J159" t="s">
        <v>125</v>
      </c>
      <c r="K159" t="s">
        <v>9</v>
      </c>
      <c r="L159" t="s">
        <v>152</v>
      </c>
      <c r="M159" t="s">
        <v>8</v>
      </c>
      <c r="N159" t="str">
        <f>INDEX(MeasureExAnte!$G$3:$G$80,MATCH(H159,MeasureExAnte!$F$3:$F$80,0))</f>
        <v>SWHC050_02_M008</v>
      </c>
      <c r="O159" t="str">
        <f>INDEX(MeasureExAnte!$H$3:$H$80,MATCH(H159,MeasureExAnte!$F$3:$F$80,0))</f>
        <v>SWHC050_02_B002</v>
      </c>
      <c r="P159" t="s">
        <v>232</v>
      </c>
      <c r="Q159" t="s">
        <v>65</v>
      </c>
      <c r="R159" s="1">
        <v>44172</v>
      </c>
      <c r="S159" t="str">
        <f>INDEX(MeasureExAnte!$N$3:$N$80,MATCH(H159,MeasureExAnte!$F$3:$F$80,0))</f>
        <v>Multi-split Ductless HP, SEER &gt;=22, HSPF &gt;=10.9 (NC)</v>
      </c>
      <c r="U159" t="s">
        <v>133</v>
      </c>
      <c r="V159" t="s">
        <v>54</v>
      </c>
    </row>
    <row r="160" spans="1:22" customFormat="1" x14ac:dyDescent="0.3">
      <c r="A160" t="s">
        <v>108</v>
      </c>
      <c r="B160" s="13" t="s">
        <v>463</v>
      </c>
      <c r="C160" s="15">
        <f>C159</f>
        <v>44348</v>
      </c>
      <c r="D160" s="1"/>
      <c r="E160" t="s">
        <v>231</v>
      </c>
      <c r="F160" t="s">
        <v>98</v>
      </c>
      <c r="G160" t="s">
        <v>97</v>
      </c>
      <c r="H160" s="2" t="str">
        <f>H159</f>
        <v>SWHC050BK</v>
      </c>
      <c r="I160" t="s">
        <v>8</v>
      </c>
      <c r="J160" t="s">
        <v>125</v>
      </c>
      <c r="K160" t="s">
        <v>9</v>
      </c>
      <c r="L160" t="s">
        <v>170</v>
      </c>
      <c r="M160" t="s">
        <v>8</v>
      </c>
      <c r="N160" t="str">
        <f>INDEX(MeasureExAnte!$G$3:$G$80,MATCH(H160,MeasureExAnte!$F$3:$F$80,0))</f>
        <v>SWHC050_02_M008</v>
      </c>
      <c r="O160" t="str">
        <f>INDEX(MeasureExAnte!$H$3:$H$80,MATCH(H160,MeasureExAnte!$F$3:$F$80,0))</f>
        <v>SWHC050_02_B002</v>
      </c>
      <c r="P160" t="s">
        <v>232</v>
      </c>
      <c r="Q160" t="s">
        <v>65</v>
      </c>
      <c r="R160" s="1">
        <v>44172</v>
      </c>
      <c r="S160" t="str">
        <f>INDEX(MeasureExAnte!$N$3:$N$80,MATCH(H160,MeasureExAnte!$F$3:$F$80,0))</f>
        <v>Multi-split Ductless HP, SEER &gt;=22, HSPF &gt;=10.9 (NC)</v>
      </c>
      <c r="U160" t="s">
        <v>133</v>
      </c>
      <c r="V160" t="s">
        <v>54</v>
      </c>
    </row>
    <row r="161" spans="1:22" customFormat="1" x14ac:dyDescent="0.3">
      <c r="A161" t="s">
        <v>108</v>
      </c>
      <c r="B161" s="13" t="s">
        <v>464</v>
      </c>
      <c r="C161" s="15">
        <f>C160</f>
        <v>44348</v>
      </c>
      <c r="D161" s="1"/>
      <c r="E161" t="s">
        <v>231</v>
      </c>
      <c r="F161" t="s">
        <v>7</v>
      </c>
      <c r="G161" t="s">
        <v>150</v>
      </c>
      <c r="H161" s="2" t="s">
        <v>216</v>
      </c>
      <c r="I161" t="s">
        <v>8</v>
      </c>
      <c r="J161" t="s">
        <v>125</v>
      </c>
      <c r="K161" t="s">
        <v>9</v>
      </c>
      <c r="L161" t="s">
        <v>152</v>
      </c>
      <c r="M161" t="s">
        <v>8</v>
      </c>
      <c r="N161" t="str">
        <f>INDEX(MeasureExAnte!$G$3:$G$80,MATCH(H161,MeasureExAnte!$F$3:$F$80,0))</f>
        <v>SWHC050_02_M002</v>
      </c>
      <c r="O161" t="str">
        <f>INDEX(MeasureExAnte!$H$3:$H$80,MATCH(H161,MeasureExAnte!$F$3:$F$80,0))</f>
        <v>SWHC050_02_B001</v>
      </c>
      <c r="P161" t="s">
        <v>232</v>
      </c>
      <c r="Q161" t="s">
        <v>65</v>
      </c>
      <c r="R161" s="1">
        <v>44172</v>
      </c>
      <c r="S161" t="str">
        <f>INDEX(MeasureExAnte!$N$3:$N$80,MATCH(H161,MeasureExAnte!$F$3:$F$80,0))</f>
        <v>Multi-split Ductless HP, SEER &gt;=16, HSPF &gt;=9.2 replacing Room unit (HP or AC coupled with electric resistance space heater) (NR)</v>
      </c>
      <c r="U161" t="s">
        <v>133</v>
      </c>
      <c r="V161" t="s">
        <v>54</v>
      </c>
    </row>
    <row r="162" spans="1:22" customFormat="1" x14ac:dyDescent="0.3">
      <c r="A162" t="s">
        <v>108</v>
      </c>
      <c r="B162" s="13" t="s">
        <v>465</v>
      </c>
      <c r="C162" s="15">
        <v>44348</v>
      </c>
      <c r="D162" s="1"/>
      <c r="E162" t="s">
        <v>231</v>
      </c>
      <c r="F162" t="s">
        <v>7</v>
      </c>
      <c r="G162" t="s">
        <v>120</v>
      </c>
      <c r="H162" s="2" t="str">
        <f>H161</f>
        <v>SWHC050BL</v>
      </c>
      <c r="I162" t="s">
        <v>8</v>
      </c>
      <c r="J162" t="s">
        <v>125</v>
      </c>
      <c r="K162" t="s">
        <v>9</v>
      </c>
      <c r="L162" t="s">
        <v>152</v>
      </c>
      <c r="M162" t="s">
        <v>8</v>
      </c>
      <c r="N162" t="str">
        <f>INDEX(MeasureExAnte!$G$3:$G$80,MATCH(H162,MeasureExAnte!$F$3:$F$80,0))</f>
        <v>SWHC050_02_M002</v>
      </c>
      <c r="O162" t="str">
        <f>INDEX(MeasureExAnte!$H$3:$H$80,MATCH(H162,MeasureExAnte!$F$3:$F$80,0))</f>
        <v>SWHC050_02_B001</v>
      </c>
      <c r="P162" t="s">
        <v>232</v>
      </c>
      <c r="Q162" t="s">
        <v>65</v>
      </c>
      <c r="R162" s="1">
        <v>44172</v>
      </c>
      <c r="S162" t="str">
        <f>INDEX(MeasureExAnte!$N$3:$N$80,MATCH(H162,MeasureExAnte!$F$3:$F$80,0))</f>
        <v>Multi-split Ductless HP, SEER &gt;=16, HSPF &gt;=9.2 replacing Room unit (HP or AC coupled with electric resistance space heater) (NR)</v>
      </c>
      <c r="U162" t="s">
        <v>133</v>
      </c>
      <c r="V162" t="s">
        <v>54</v>
      </c>
    </row>
    <row r="163" spans="1:22" customFormat="1" x14ac:dyDescent="0.3">
      <c r="A163" t="s">
        <v>108</v>
      </c>
      <c r="B163" s="13" t="s">
        <v>466</v>
      </c>
      <c r="C163" s="15">
        <f>C162</f>
        <v>44348</v>
      </c>
      <c r="D163" s="1"/>
      <c r="E163" t="s">
        <v>231</v>
      </c>
      <c r="F163" t="s">
        <v>7</v>
      </c>
      <c r="G163" t="s">
        <v>97</v>
      </c>
      <c r="H163" s="2" t="str">
        <f>H162</f>
        <v>SWHC050BL</v>
      </c>
      <c r="I163" t="s">
        <v>8</v>
      </c>
      <c r="J163" t="s">
        <v>125</v>
      </c>
      <c r="K163" t="s">
        <v>9</v>
      </c>
      <c r="L163" t="s">
        <v>170</v>
      </c>
      <c r="M163" t="s">
        <v>8</v>
      </c>
      <c r="N163" t="str">
        <f>INDEX(MeasureExAnte!$G$3:$G$80,MATCH(H163,MeasureExAnte!$F$3:$F$80,0))</f>
        <v>SWHC050_02_M002</v>
      </c>
      <c r="O163" t="str">
        <f>INDEX(MeasureExAnte!$H$3:$H$80,MATCH(H163,MeasureExAnte!$F$3:$F$80,0))</f>
        <v>SWHC050_02_B001</v>
      </c>
      <c r="P163" t="s">
        <v>232</v>
      </c>
      <c r="Q163" t="s">
        <v>65</v>
      </c>
      <c r="R163" s="1">
        <v>44172</v>
      </c>
      <c r="S163" t="str">
        <f>INDEX(MeasureExAnte!$N$3:$N$80,MATCH(H163,MeasureExAnte!$F$3:$F$80,0))</f>
        <v>Multi-split Ductless HP, SEER &gt;=16, HSPF &gt;=9.2 replacing Room unit (HP or AC coupled with electric resistance space heater) (NR)</v>
      </c>
      <c r="U163" t="s">
        <v>133</v>
      </c>
      <c r="V163" t="s">
        <v>54</v>
      </c>
    </row>
    <row r="164" spans="1:22" customFormat="1" x14ac:dyDescent="0.3">
      <c r="A164" t="s">
        <v>108</v>
      </c>
      <c r="B164" s="13" t="s">
        <v>467</v>
      </c>
      <c r="C164" s="15">
        <f>C163</f>
        <v>44348</v>
      </c>
      <c r="D164" s="1"/>
      <c r="E164" t="s">
        <v>231</v>
      </c>
      <c r="F164" t="s">
        <v>7</v>
      </c>
      <c r="G164" t="s">
        <v>150</v>
      </c>
      <c r="H164" s="2" t="s">
        <v>217</v>
      </c>
      <c r="I164" t="s">
        <v>8</v>
      </c>
      <c r="J164" t="s">
        <v>125</v>
      </c>
      <c r="K164" t="s">
        <v>9</v>
      </c>
      <c r="L164" t="s">
        <v>152</v>
      </c>
      <c r="M164" t="s">
        <v>8</v>
      </c>
      <c r="N164" t="str">
        <f>INDEX(MeasureExAnte!$G$3:$G$80,MATCH(H164,MeasureExAnte!$F$3:$F$80,0))</f>
        <v>SWHC050_02_M003</v>
      </c>
      <c r="O164" t="str">
        <f>INDEX(MeasureExAnte!$H$3:$H$80,MATCH(H164,MeasureExAnte!$F$3:$F$80,0))</f>
        <v>SWHC050_02_B001</v>
      </c>
      <c r="P164" t="s">
        <v>232</v>
      </c>
      <c r="Q164" t="s">
        <v>65</v>
      </c>
      <c r="R164" s="1">
        <v>44172</v>
      </c>
      <c r="S164" t="str">
        <f>INDEX(MeasureExAnte!$N$3:$N$80,MATCH(H164,MeasureExAnte!$F$3:$F$80,0))</f>
        <v>Multi-split Ductless HP, SEER &gt;=17, HSPF &gt;=9.5 replacing Room unit (HP or AC coupled with electric resistance space heater) (NR)</v>
      </c>
      <c r="U164" t="s">
        <v>133</v>
      </c>
      <c r="V164" t="s">
        <v>54</v>
      </c>
    </row>
    <row r="165" spans="1:22" customFormat="1" x14ac:dyDescent="0.3">
      <c r="A165" t="s">
        <v>108</v>
      </c>
      <c r="B165" s="13" t="s">
        <v>468</v>
      </c>
      <c r="C165" s="15">
        <v>44348</v>
      </c>
      <c r="D165" s="1"/>
      <c r="E165" t="s">
        <v>231</v>
      </c>
      <c r="F165" t="s">
        <v>7</v>
      </c>
      <c r="G165" t="s">
        <v>120</v>
      </c>
      <c r="H165" s="2" t="str">
        <f>H164</f>
        <v>SWHC050BM</v>
      </c>
      <c r="I165" t="s">
        <v>8</v>
      </c>
      <c r="J165" t="s">
        <v>125</v>
      </c>
      <c r="K165" t="s">
        <v>9</v>
      </c>
      <c r="L165" t="s">
        <v>152</v>
      </c>
      <c r="M165" t="s">
        <v>8</v>
      </c>
      <c r="N165" t="str">
        <f>INDEX(MeasureExAnte!$G$3:$G$80,MATCH(H165,MeasureExAnte!$F$3:$F$80,0))</f>
        <v>SWHC050_02_M003</v>
      </c>
      <c r="O165" t="str">
        <f>INDEX(MeasureExAnte!$H$3:$H$80,MATCH(H165,MeasureExAnte!$F$3:$F$80,0))</f>
        <v>SWHC050_02_B001</v>
      </c>
      <c r="P165" t="s">
        <v>232</v>
      </c>
      <c r="Q165" t="s">
        <v>65</v>
      </c>
      <c r="R165" s="1">
        <v>44172</v>
      </c>
      <c r="S165" t="str">
        <f>INDEX(MeasureExAnte!$N$3:$N$80,MATCH(H165,MeasureExAnte!$F$3:$F$80,0))</f>
        <v>Multi-split Ductless HP, SEER &gt;=17, HSPF &gt;=9.5 replacing Room unit (HP or AC coupled with electric resistance space heater) (NR)</v>
      </c>
      <c r="U165" t="s">
        <v>133</v>
      </c>
      <c r="V165" t="s">
        <v>54</v>
      </c>
    </row>
    <row r="166" spans="1:22" customFormat="1" x14ac:dyDescent="0.3">
      <c r="A166" t="s">
        <v>108</v>
      </c>
      <c r="B166" s="13" t="s">
        <v>469</v>
      </c>
      <c r="C166" s="15">
        <f>C165</f>
        <v>44348</v>
      </c>
      <c r="D166" s="1"/>
      <c r="E166" t="s">
        <v>231</v>
      </c>
      <c r="F166" t="s">
        <v>7</v>
      </c>
      <c r="G166" t="s">
        <v>97</v>
      </c>
      <c r="H166" s="2" t="str">
        <f>H165</f>
        <v>SWHC050BM</v>
      </c>
      <c r="I166" t="s">
        <v>8</v>
      </c>
      <c r="J166" t="s">
        <v>125</v>
      </c>
      <c r="K166" t="s">
        <v>9</v>
      </c>
      <c r="L166" t="s">
        <v>170</v>
      </c>
      <c r="M166" t="s">
        <v>8</v>
      </c>
      <c r="N166" t="str">
        <f>INDEX(MeasureExAnte!$G$3:$G$80,MATCH(H166,MeasureExAnte!$F$3:$F$80,0))</f>
        <v>SWHC050_02_M003</v>
      </c>
      <c r="O166" t="str">
        <f>INDEX(MeasureExAnte!$H$3:$H$80,MATCH(H166,MeasureExAnte!$F$3:$F$80,0))</f>
        <v>SWHC050_02_B001</v>
      </c>
      <c r="P166" t="s">
        <v>232</v>
      </c>
      <c r="Q166" t="s">
        <v>65</v>
      </c>
      <c r="R166" s="1">
        <v>44172</v>
      </c>
      <c r="S166" t="str">
        <f>INDEX(MeasureExAnte!$N$3:$N$80,MATCH(H166,MeasureExAnte!$F$3:$F$80,0))</f>
        <v>Multi-split Ductless HP, SEER &gt;=17, HSPF &gt;=9.5 replacing Room unit (HP or AC coupled with electric resistance space heater) (NR)</v>
      </c>
      <c r="U166" t="s">
        <v>133</v>
      </c>
      <c r="V166" t="s">
        <v>54</v>
      </c>
    </row>
    <row r="167" spans="1:22" customFormat="1" x14ac:dyDescent="0.3">
      <c r="A167" t="s">
        <v>108</v>
      </c>
      <c r="B167" s="13" t="s">
        <v>470</v>
      </c>
      <c r="C167" s="15">
        <f>C166</f>
        <v>44348</v>
      </c>
      <c r="D167" s="1"/>
      <c r="E167" t="s">
        <v>231</v>
      </c>
      <c r="F167" t="s">
        <v>7</v>
      </c>
      <c r="G167" t="s">
        <v>150</v>
      </c>
      <c r="H167" s="2" t="s">
        <v>218</v>
      </c>
      <c r="I167" t="s">
        <v>8</v>
      </c>
      <c r="J167" t="s">
        <v>125</v>
      </c>
      <c r="K167" t="s">
        <v>9</v>
      </c>
      <c r="L167" t="s">
        <v>152</v>
      </c>
      <c r="M167" t="s">
        <v>8</v>
      </c>
      <c r="N167" t="str">
        <f>INDEX(MeasureExAnte!$G$3:$G$80,MATCH(H167,MeasureExAnte!$F$3:$F$80,0))</f>
        <v>SWHC050_02_M004</v>
      </c>
      <c r="O167" t="str">
        <f>INDEX(MeasureExAnte!$H$3:$H$80,MATCH(H167,MeasureExAnte!$F$3:$F$80,0))</f>
        <v>SWHC050_02_B001</v>
      </c>
      <c r="P167" t="s">
        <v>232</v>
      </c>
      <c r="Q167" t="s">
        <v>65</v>
      </c>
      <c r="R167" s="1">
        <v>44172</v>
      </c>
      <c r="S167" t="str">
        <f>INDEX(MeasureExAnte!$N$3:$N$80,MATCH(H167,MeasureExAnte!$F$3:$F$80,0))</f>
        <v>Multi-split Ductless HP, SEER &gt;=18, HSPF &gt;=9.8 replacing Room unit (HP or AC coupled with electric resistance space heater) (NR)</v>
      </c>
      <c r="U167" t="s">
        <v>133</v>
      </c>
      <c r="V167" t="s">
        <v>54</v>
      </c>
    </row>
    <row r="168" spans="1:22" customFormat="1" x14ac:dyDescent="0.3">
      <c r="A168" t="s">
        <v>108</v>
      </c>
      <c r="B168" s="13" t="s">
        <v>471</v>
      </c>
      <c r="C168" s="15">
        <v>44348</v>
      </c>
      <c r="D168" s="1"/>
      <c r="E168" t="s">
        <v>231</v>
      </c>
      <c r="F168" t="s">
        <v>7</v>
      </c>
      <c r="G168" t="s">
        <v>120</v>
      </c>
      <c r="H168" s="2" t="str">
        <f>H167</f>
        <v>SWHC050BN</v>
      </c>
      <c r="I168" t="s">
        <v>8</v>
      </c>
      <c r="J168" t="s">
        <v>125</v>
      </c>
      <c r="K168" t="s">
        <v>9</v>
      </c>
      <c r="L168" t="s">
        <v>152</v>
      </c>
      <c r="M168" t="s">
        <v>8</v>
      </c>
      <c r="N168" t="str">
        <f>INDEX(MeasureExAnte!$G$3:$G$80,MATCH(H168,MeasureExAnte!$F$3:$F$80,0))</f>
        <v>SWHC050_02_M004</v>
      </c>
      <c r="O168" t="str">
        <f>INDEX(MeasureExAnte!$H$3:$H$80,MATCH(H168,MeasureExAnte!$F$3:$F$80,0))</f>
        <v>SWHC050_02_B001</v>
      </c>
      <c r="P168" t="s">
        <v>232</v>
      </c>
      <c r="Q168" t="s">
        <v>65</v>
      </c>
      <c r="R168" s="1">
        <v>44172</v>
      </c>
      <c r="S168" t="str">
        <f>INDEX(MeasureExAnte!$N$3:$N$80,MATCH(H168,MeasureExAnte!$F$3:$F$80,0))</f>
        <v>Multi-split Ductless HP, SEER &gt;=18, HSPF &gt;=9.8 replacing Room unit (HP or AC coupled with electric resistance space heater) (NR)</v>
      </c>
      <c r="U168" t="s">
        <v>133</v>
      </c>
      <c r="V168" t="s">
        <v>54</v>
      </c>
    </row>
    <row r="169" spans="1:22" customFormat="1" x14ac:dyDescent="0.3">
      <c r="A169" t="s">
        <v>108</v>
      </c>
      <c r="B169" s="13" t="s">
        <v>472</v>
      </c>
      <c r="C169" s="15">
        <f>C168</f>
        <v>44348</v>
      </c>
      <c r="D169" s="1"/>
      <c r="E169" t="s">
        <v>231</v>
      </c>
      <c r="F169" t="s">
        <v>7</v>
      </c>
      <c r="G169" t="s">
        <v>97</v>
      </c>
      <c r="H169" s="2" t="str">
        <f>H168</f>
        <v>SWHC050BN</v>
      </c>
      <c r="I169" t="s">
        <v>8</v>
      </c>
      <c r="J169" t="s">
        <v>125</v>
      </c>
      <c r="K169" t="s">
        <v>9</v>
      </c>
      <c r="L169" t="s">
        <v>170</v>
      </c>
      <c r="M169" t="s">
        <v>8</v>
      </c>
      <c r="N169" t="str">
        <f>INDEX(MeasureExAnte!$G$3:$G$80,MATCH(H169,MeasureExAnte!$F$3:$F$80,0))</f>
        <v>SWHC050_02_M004</v>
      </c>
      <c r="O169" t="str">
        <f>INDEX(MeasureExAnte!$H$3:$H$80,MATCH(H169,MeasureExAnte!$F$3:$F$80,0))</f>
        <v>SWHC050_02_B001</v>
      </c>
      <c r="P169" t="s">
        <v>232</v>
      </c>
      <c r="Q169" t="s">
        <v>65</v>
      </c>
      <c r="R169" s="1">
        <v>44172</v>
      </c>
      <c r="S169" t="str">
        <f>INDEX(MeasureExAnte!$N$3:$N$80,MATCH(H169,MeasureExAnte!$F$3:$F$80,0))</f>
        <v>Multi-split Ductless HP, SEER &gt;=18, HSPF &gt;=9.8 replacing Room unit (HP or AC coupled with electric resistance space heater) (NR)</v>
      </c>
      <c r="U169" t="s">
        <v>133</v>
      </c>
      <c r="V169" t="s">
        <v>54</v>
      </c>
    </row>
    <row r="170" spans="1:22" customFormat="1" x14ac:dyDescent="0.3">
      <c r="A170" t="s">
        <v>108</v>
      </c>
      <c r="B170" s="13" t="s">
        <v>473</v>
      </c>
      <c r="C170" s="15">
        <f>C169</f>
        <v>44348</v>
      </c>
      <c r="D170" s="1"/>
      <c r="E170" t="s">
        <v>231</v>
      </c>
      <c r="F170" t="s">
        <v>7</v>
      </c>
      <c r="G170" t="s">
        <v>150</v>
      </c>
      <c r="H170" s="2" t="s">
        <v>219</v>
      </c>
      <c r="I170" t="s">
        <v>8</v>
      </c>
      <c r="J170" t="s">
        <v>125</v>
      </c>
      <c r="K170" t="s">
        <v>9</v>
      </c>
      <c r="L170" t="s">
        <v>152</v>
      </c>
      <c r="M170" t="s">
        <v>8</v>
      </c>
      <c r="N170" t="str">
        <f>INDEX(MeasureExAnte!$G$3:$G$80,MATCH(H170,MeasureExAnte!$F$3:$F$80,0))</f>
        <v>SWHC050_02_M005</v>
      </c>
      <c r="O170" t="str">
        <f>INDEX(MeasureExAnte!$H$3:$H$80,MATCH(H170,MeasureExAnte!$F$3:$F$80,0))</f>
        <v>SWHC050_02_B001</v>
      </c>
      <c r="P170" t="s">
        <v>232</v>
      </c>
      <c r="Q170" t="s">
        <v>65</v>
      </c>
      <c r="R170" s="1">
        <v>44172</v>
      </c>
      <c r="S170" t="str">
        <f>INDEX(MeasureExAnte!$N$3:$N$80,MATCH(H170,MeasureExAnte!$F$3:$F$80,0))</f>
        <v>Multi-split Ductless HP, SEER &gt;=19, HSPF &gt;=10.0 replacing Room unit (HP or AC coupled with electric resistance space heater) (NR)</v>
      </c>
      <c r="U170" t="s">
        <v>133</v>
      </c>
      <c r="V170" t="s">
        <v>54</v>
      </c>
    </row>
    <row r="171" spans="1:22" customFormat="1" x14ac:dyDescent="0.3">
      <c r="A171" t="s">
        <v>108</v>
      </c>
      <c r="B171" s="13" t="s">
        <v>474</v>
      </c>
      <c r="C171" s="15">
        <v>44348</v>
      </c>
      <c r="D171" s="1"/>
      <c r="E171" t="s">
        <v>231</v>
      </c>
      <c r="F171" t="s">
        <v>7</v>
      </c>
      <c r="G171" t="s">
        <v>120</v>
      </c>
      <c r="H171" s="2" t="str">
        <f>H170</f>
        <v>SWHC050BO</v>
      </c>
      <c r="I171" t="s">
        <v>8</v>
      </c>
      <c r="J171" t="s">
        <v>125</v>
      </c>
      <c r="K171" t="s">
        <v>9</v>
      </c>
      <c r="L171" t="s">
        <v>152</v>
      </c>
      <c r="M171" t="s">
        <v>8</v>
      </c>
      <c r="N171" t="str">
        <f>INDEX(MeasureExAnte!$G$3:$G$80,MATCH(H171,MeasureExAnte!$F$3:$F$80,0))</f>
        <v>SWHC050_02_M005</v>
      </c>
      <c r="O171" t="str">
        <f>INDEX(MeasureExAnte!$H$3:$H$80,MATCH(H171,MeasureExAnte!$F$3:$F$80,0))</f>
        <v>SWHC050_02_B001</v>
      </c>
      <c r="P171" t="s">
        <v>232</v>
      </c>
      <c r="Q171" t="s">
        <v>65</v>
      </c>
      <c r="R171" s="1">
        <v>44172</v>
      </c>
      <c r="S171" t="str">
        <f>INDEX(MeasureExAnte!$N$3:$N$80,MATCH(H171,MeasureExAnte!$F$3:$F$80,0))</f>
        <v>Multi-split Ductless HP, SEER &gt;=19, HSPF &gt;=10.0 replacing Room unit (HP or AC coupled with electric resistance space heater) (NR)</v>
      </c>
      <c r="U171" t="s">
        <v>133</v>
      </c>
      <c r="V171" t="s">
        <v>54</v>
      </c>
    </row>
    <row r="172" spans="1:22" customFormat="1" x14ac:dyDescent="0.3">
      <c r="A172" t="s">
        <v>108</v>
      </c>
      <c r="B172" s="13" t="s">
        <v>475</v>
      </c>
      <c r="C172" s="15">
        <f>C171</f>
        <v>44348</v>
      </c>
      <c r="D172" s="1"/>
      <c r="E172" t="s">
        <v>231</v>
      </c>
      <c r="F172" t="s">
        <v>7</v>
      </c>
      <c r="G172" t="s">
        <v>97</v>
      </c>
      <c r="H172" s="2" t="str">
        <f>H171</f>
        <v>SWHC050BO</v>
      </c>
      <c r="I172" t="s">
        <v>8</v>
      </c>
      <c r="J172" t="s">
        <v>125</v>
      </c>
      <c r="K172" t="s">
        <v>9</v>
      </c>
      <c r="L172" t="s">
        <v>170</v>
      </c>
      <c r="M172" t="s">
        <v>8</v>
      </c>
      <c r="N172" t="str">
        <f>INDEX(MeasureExAnte!$G$3:$G$80,MATCH(H172,MeasureExAnte!$F$3:$F$80,0))</f>
        <v>SWHC050_02_M005</v>
      </c>
      <c r="O172" t="str">
        <f>INDEX(MeasureExAnte!$H$3:$H$80,MATCH(H172,MeasureExAnte!$F$3:$F$80,0))</f>
        <v>SWHC050_02_B001</v>
      </c>
      <c r="P172" t="s">
        <v>232</v>
      </c>
      <c r="Q172" t="s">
        <v>65</v>
      </c>
      <c r="R172" s="1">
        <v>44172</v>
      </c>
      <c r="S172" t="str">
        <f>INDEX(MeasureExAnte!$N$3:$N$80,MATCH(H172,MeasureExAnte!$F$3:$F$80,0))</f>
        <v>Multi-split Ductless HP, SEER &gt;=19, HSPF &gt;=10.0 replacing Room unit (HP or AC coupled with electric resistance space heater) (NR)</v>
      </c>
      <c r="U172" t="s">
        <v>133</v>
      </c>
      <c r="V172" t="s">
        <v>54</v>
      </c>
    </row>
    <row r="173" spans="1:22" customFormat="1" x14ac:dyDescent="0.3">
      <c r="A173" t="s">
        <v>108</v>
      </c>
      <c r="B173" s="13" t="s">
        <v>476</v>
      </c>
      <c r="C173" s="15">
        <f>C172</f>
        <v>44348</v>
      </c>
      <c r="D173" s="1"/>
      <c r="E173" t="s">
        <v>231</v>
      </c>
      <c r="F173" t="s">
        <v>7</v>
      </c>
      <c r="G173" t="s">
        <v>150</v>
      </c>
      <c r="H173" s="2" t="s">
        <v>220</v>
      </c>
      <c r="I173" t="s">
        <v>8</v>
      </c>
      <c r="J173" t="s">
        <v>125</v>
      </c>
      <c r="K173" t="s">
        <v>9</v>
      </c>
      <c r="L173" t="s">
        <v>152</v>
      </c>
      <c r="M173" t="s">
        <v>8</v>
      </c>
      <c r="N173" t="str">
        <f>INDEX(MeasureExAnte!$G$3:$G$80,MATCH(H173,MeasureExAnte!$F$3:$F$80,0))</f>
        <v>SWHC050_02_M006</v>
      </c>
      <c r="O173" t="str">
        <f>INDEX(MeasureExAnte!$H$3:$H$80,MATCH(H173,MeasureExAnte!$F$3:$F$80,0))</f>
        <v>SWHC050_02_B001</v>
      </c>
      <c r="P173" t="s">
        <v>232</v>
      </c>
      <c r="Q173" t="s">
        <v>65</v>
      </c>
      <c r="R173" s="1">
        <v>44172</v>
      </c>
      <c r="S173" t="str">
        <f>INDEX(MeasureExAnte!$N$3:$N$80,MATCH(H173,MeasureExAnte!$F$3:$F$80,0))</f>
        <v>Multi-split Ductless HP, SEER &gt;=20, HSPF &gt;=10.3 replacing Room unit (HP or AC coupled with electric resistance space heater) (NR)</v>
      </c>
      <c r="U173" t="s">
        <v>133</v>
      </c>
      <c r="V173" t="s">
        <v>54</v>
      </c>
    </row>
    <row r="174" spans="1:22" customFormat="1" x14ac:dyDescent="0.3">
      <c r="A174" t="s">
        <v>108</v>
      </c>
      <c r="B174" s="13" t="s">
        <v>477</v>
      </c>
      <c r="C174" s="15">
        <v>44348</v>
      </c>
      <c r="D174" s="1"/>
      <c r="E174" t="s">
        <v>231</v>
      </c>
      <c r="F174" t="s">
        <v>7</v>
      </c>
      <c r="G174" t="s">
        <v>120</v>
      </c>
      <c r="H174" s="2" t="str">
        <f>H173</f>
        <v>SWHC050BP</v>
      </c>
      <c r="I174" t="s">
        <v>8</v>
      </c>
      <c r="J174" t="s">
        <v>125</v>
      </c>
      <c r="K174" t="s">
        <v>9</v>
      </c>
      <c r="L174" t="s">
        <v>152</v>
      </c>
      <c r="M174" t="s">
        <v>8</v>
      </c>
      <c r="N174" t="str">
        <f>INDEX(MeasureExAnte!$G$3:$G$80,MATCH(H174,MeasureExAnte!$F$3:$F$80,0))</f>
        <v>SWHC050_02_M006</v>
      </c>
      <c r="O174" t="str">
        <f>INDEX(MeasureExAnte!$H$3:$H$80,MATCH(H174,MeasureExAnte!$F$3:$F$80,0))</f>
        <v>SWHC050_02_B001</v>
      </c>
      <c r="P174" t="s">
        <v>232</v>
      </c>
      <c r="Q174" t="s">
        <v>65</v>
      </c>
      <c r="R174" s="1">
        <v>44172</v>
      </c>
      <c r="S174" t="str">
        <f>INDEX(MeasureExAnte!$N$3:$N$80,MATCH(H174,MeasureExAnte!$F$3:$F$80,0))</f>
        <v>Multi-split Ductless HP, SEER &gt;=20, HSPF &gt;=10.3 replacing Room unit (HP or AC coupled with electric resistance space heater) (NR)</v>
      </c>
      <c r="U174" t="s">
        <v>133</v>
      </c>
      <c r="V174" t="s">
        <v>54</v>
      </c>
    </row>
    <row r="175" spans="1:22" customFormat="1" x14ac:dyDescent="0.3">
      <c r="A175" t="s">
        <v>108</v>
      </c>
      <c r="B175" s="13" t="s">
        <v>478</v>
      </c>
      <c r="C175" s="15">
        <f>C174</f>
        <v>44348</v>
      </c>
      <c r="D175" s="1"/>
      <c r="E175" t="s">
        <v>231</v>
      </c>
      <c r="F175" t="s">
        <v>7</v>
      </c>
      <c r="G175" t="s">
        <v>97</v>
      </c>
      <c r="H175" s="2" t="str">
        <f>H174</f>
        <v>SWHC050BP</v>
      </c>
      <c r="I175" t="s">
        <v>8</v>
      </c>
      <c r="J175" t="s">
        <v>125</v>
      </c>
      <c r="K175" t="s">
        <v>9</v>
      </c>
      <c r="L175" t="s">
        <v>170</v>
      </c>
      <c r="M175" t="s">
        <v>8</v>
      </c>
      <c r="N175" t="str">
        <f>INDEX(MeasureExAnte!$G$3:$G$80,MATCH(H175,MeasureExAnte!$F$3:$F$80,0))</f>
        <v>SWHC050_02_M006</v>
      </c>
      <c r="O175" t="str">
        <f>INDEX(MeasureExAnte!$H$3:$H$80,MATCH(H175,MeasureExAnte!$F$3:$F$80,0))</f>
        <v>SWHC050_02_B001</v>
      </c>
      <c r="P175" t="s">
        <v>232</v>
      </c>
      <c r="Q175" t="s">
        <v>65</v>
      </c>
      <c r="R175" s="1">
        <v>44172</v>
      </c>
      <c r="S175" t="str">
        <f>INDEX(MeasureExAnte!$N$3:$N$80,MATCH(H175,MeasureExAnte!$F$3:$F$80,0))</f>
        <v>Multi-split Ductless HP, SEER &gt;=20, HSPF &gt;=10.3 replacing Room unit (HP or AC coupled with electric resistance space heater) (NR)</v>
      </c>
      <c r="U175" t="s">
        <v>133</v>
      </c>
      <c r="V175" t="s">
        <v>54</v>
      </c>
    </row>
    <row r="176" spans="1:22" customFormat="1" x14ac:dyDescent="0.3">
      <c r="A176" t="s">
        <v>108</v>
      </c>
      <c r="B176" s="13" t="s">
        <v>479</v>
      </c>
      <c r="C176" s="15">
        <f>C175</f>
        <v>44348</v>
      </c>
      <c r="D176" s="1"/>
      <c r="E176" t="s">
        <v>231</v>
      </c>
      <c r="F176" t="s">
        <v>7</v>
      </c>
      <c r="G176" t="s">
        <v>150</v>
      </c>
      <c r="H176" s="2" t="s">
        <v>221</v>
      </c>
      <c r="I176" t="s">
        <v>8</v>
      </c>
      <c r="J176" t="s">
        <v>125</v>
      </c>
      <c r="K176" t="s">
        <v>9</v>
      </c>
      <c r="L176" t="s">
        <v>152</v>
      </c>
      <c r="M176" t="s">
        <v>8</v>
      </c>
      <c r="N176" t="str">
        <f>INDEX(MeasureExAnte!$G$3:$G$80,MATCH(H176,MeasureExAnte!$F$3:$F$80,0))</f>
        <v>SWHC050_02_M007</v>
      </c>
      <c r="O176" t="str">
        <f>INDEX(MeasureExAnte!$H$3:$H$80,MATCH(H176,MeasureExAnte!$F$3:$F$80,0))</f>
        <v>SWHC050_02_B001</v>
      </c>
      <c r="P176" t="s">
        <v>232</v>
      </c>
      <c r="Q176" t="s">
        <v>65</v>
      </c>
      <c r="R176" s="1">
        <v>44172</v>
      </c>
      <c r="S176" t="str">
        <f>INDEX(MeasureExAnte!$N$3:$N$80,MATCH(H176,MeasureExAnte!$F$3:$F$80,0))</f>
        <v>Multi-split Ductless HP, SEER &gt;=21, HSPF &gt;=10.6 replacing Room unit (HP or AC coupled with electric resistance space heater) (NR)</v>
      </c>
      <c r="U176" t="s">
        <v>133</v>
      </c>
      <c r="V176" t="s">
        <v>54</v>
      </c>
    </row>
    <row r="177" spans="1:22" customFormat="1" x14ac:dyDescent="0.3">
      <c r="A177" t="s">
        <v>108</v>
      </c>
      <c r="B177" s="13" t="s">
        <v>480</v>
      </c>
      <c r="C177" s="15">
        <v>44348</v>
      </c>
      <c r="D177" s="1"/>
      <c r="E177" t="s">
        <v>231</v>
      </c>
      <c r="F177" t="s">
        <v>7</v>
      </c>
      <c r="G177" t="s">
        <v>120</v>
      </c>
      <c r="H177" s="2" t="str">
        <f>H176</f>
        <v>SWHC050BQ</v>
      </c>
      <c r="I177" t="s">
        <v>8</v>
      </c>
      <c r="J177" t="s">
        <v>125</v>
      </c>
      <c r="K177" t="s">
        <v>9</v>
      </c>
      <c r="L177" t="s">
        <v>152</v>
      </c>
      <c r="M177" t="s">
        <v>8</v>
      </c>
      <c r="N177" t="str">
        <f>INDEX(MeasureExAnte!$G$3:$G$80,MATCH(H177,MeasureExAnte!$F$3:$F$80,0))</f>
        <v>SWHC050_02_M007</v>
      </c>
      <c r="O177" t="str">
        <f>INDEX(MeasureExAnte!$H$3:$H$80,MATCH(H177,MeasureExAnte!$F$3:$F$80,0))</f>
        <v>SWHC050_02_B001</v>
      </c>
      <c r="P177" t="s">
        <v>232</v>
      </c>
      <c r="Q177" t="s">
        <v>65</v>
      </c>
      <c r="R177" s="1">
        <v>44172</v>
      </c>
      <c r="S177" t="str">
        <f>INDEX(MeasureExAnte!$N$3:$N$80,MATCH(H177,MeasureExAnte!$F$3:$F$80,0))</f>
        <v>Multi-split Ductless HP, SEER &gt;=21, HSPF &gt;=10.6 replacing Room unit (HP or AC coupled with electric resistance space heater) (NR)</v>
      </c>
      <c r="U177" t="s">
        <v>133</v>
      </c>
      <c r="V177" t="s">
        <v>54</v>
      </c>
    </row>
    <row r="178" spans="1:22" customFormat="1" x14ac:dyDescent="0.3">
      <c r="A178" t="s">
        <v>108</v>
      </c>
      <c r="B178" s="13" t="s">
        <v>481</v>
      </c>
      <c r="C178" s="15">
        <f>C177</f>
        <v>44348</v>
      </c>
      <c r="D178" s="1"/>
      <c r="E178" t="s">
        <v>231</v>
      </c>
      <c r="F178" t="s">
        <v>7</v>
      </c>
      <c r="G178" t="s">
        <v>97</v>
      </c>
      <c r="H178" s="2" t="str">
        <f>H177</f>
        <v>SWHC050BQ</v>
      </c>
      <c r="I178" t="s">
        <v>8</v>
      </c>
      <c r="J178" t="s">
        <v>125</v>
      </c>
      <c r="K178" t="s">
        <v>9</v>
      </c>
      <c r="L178" t="s">
        <v>170</v>
      </c>
      <c r="M178" t="s">
        <v>8</v>
      </c>
      <c r="N178" t="str">
        <f>INDEX(MeasureExAnte!$G$3:$G$80,MATCH(H178,MeasureExAnte!$F$3:$F$80,0))</f>
        <v>SWHC050_02_M007</v>
      </c>
      <c r="O178" t="str">
        <f>INDEX(MeasureExAnte!$H$3:$H$80,MATCH(H178,MeasureExAnte!$F$3:$F$80,0))</f>
        <v>SWHC050_02_B001</v>
      </c>
      <c r="P178" t="s">
        <v>232</v>
      </c>
      <c r="Q178" t="s">
        <v>65</v>
      </c>
      <c r="R178" s="1">
        <v>44172</v>
      </c>
      <c r="S178" t="str">
        <f>INDEX(MeasureExAnte!$N$3:$N$80,MATCH(H178,MeasureExAnte!$F$3:$F$80,0))</f>
        <v>Multi-split Ductless HP, SEER &gt;=21, HSPF &gt;=10.6 replacing Room unit (HP or AC coupled with electric resistance space heater) (NR)</v>
      </c>
      <c r="U178" t="s">
        <v>133</v>
      </c>
      <c r="V178" t="s">
        <v>54</v>
      </c>
    </row>
    <row r="179" spans="1:22" customFormat="1" x14ac:dyDescent="0.3">
      <c r="A179" t="s">
        <v>108</v>
      </c>
      <c r="B179" s="13" t="s">
        <v>482</v>
      </c>
      <c r="C179" s="15">
        <f>C178</f>
        <v>44348</v>
      </c>
      <c r="D179" s="1"/>
      <c r="E179" t="s">
        <v>231</v>
      </c>
      <c r="F179" t="s">
        <v>7</v>
      </c>
      <c r="G179" t="s">
        <v>150</v>
      </c>
      <c r="H179" s="2" t="s">
        <v>222</v>
      </c>
      <c r="I179" t="s">
        <v>8</v>
      </c>
      <c r="J179" t="s">
        <v>125</v>
      </c>
      <c r="K179" t="s">
        <v>9</v>
      </c>
      <c r="L179" t="s">
        <v>152</v>
      </c>
      <c r="M179" t="s">
        <v>8</v>
      </c>
      <c r="N179" t="str">
        <f>INDEX(MeasureExAnte!$G$3:$G$80,MATCH(H179,MeasureExAnte!$F$3:$F$80,0))</f>
        <v>SWHC050_02_M008</v>
      </c>
      <c r="O179" t="str">
        <f>INDEX(MeasureExAnte!$H$3:$H$80,MATCH(H179,MeasureExAnte!$F$3:$F$80,0))</f>
        <v>SWHC050_02_B001</v>
      </c>
      <c r="P179" t="s">
        <v>232</v>
      </c>
      <c r="Q179" t="s">
        <v>65</v>
      </c>
      <c r="R179" s="1">
        <v>44172</v>
      </c>
      <c r="S179" t="str">
        <f>INDEX(MeasureExAnte!$N$3:$N$80,MATCH(H179,MeasureExAnte!$F$3:$F$80,0))</f>
        <v>Multi-split Ductless HP, SEER &gt;=22, HSPF &gt;=10.9 replacing Room unit (HP or AC coupled with electric resistance space heater) (NR)</v>
      </c>
      <c r="U179" t="s">
        <v>133</v>
      </c>
      <c r="V179" t="s">
        <v>54</v>
      </c>
    </row>
    <row r="180" spans="1:22" customFormat="1" x14ac:dyDescent="0.3">
      <c r="A180" t="s">
        <v>108</v>
      </c>
      <c r="B180" s="13" t="s">
        <v>483</v>
      </c>
      <c r="C180" s="15">
        <v>44348</v>
      </c>
      <c r="D180" s="1"/>
      <c r="E180" t="s">
        <v>231</v>
      </c>
      <c r="F180" t="s">
        <v>7</v>
      </c>
      <c r="G180" t="s">
        <v>120</v>
      </c>
      <c r="H180" s="2" t="str">
        <f>H179</f>
        <v>SWHC050BR</v>
      </c>
      <c r="I180" t="s">
        <v>8</v>
      </c>
      <c r="J180" t="s">
        <v>125</v>
      </c>
      <c r="K180" t="s">
        <v>9</v>
      </c>
      <c r="L180" t="s">
        <v>152</v>
      </c>
      <c r="M180" t="s">
        <v>8</v>
      </c>
      <c r="N180" t="str">
        <f>INDEX(MeasureExAnte!$G$3:$G$80,MATCH(H180,MeasureExAnte!$F$3:$F$80,0))</f>
        <v>SWHC050_02_M008</v>
      </c>
      <c r="O180" t="str">
        <f>INDEX(MeasureExAnte!$H$3:$H$80,MATCH(H180,MeasureExAnte!$F$3:$F$80,0))</f>
        <v>SWHC050_02_B001</v>
      </c>
      <c r="P180" t="s">
        <v>232</v>
      </c>
      <c r="Q180" t="s">
        <v>65</v>
      </c>
      <c r="R180" s="1">
        <v>44172</v>
      </c>
      <c r="S180" t="str">
        <f>INDEX(MeasureExAnte!$N$3:$N$80,MATCH(H180,MeasureExAnte!$F$3:$F$80,0))</f>
        <v>Multi-split Ductless HP, SEER &gt;=22, HSPF &gt;=10.9 replacing Room unit (HP or AC coupled with electric resistance space heater) (NR)</v>
      </c>
      <c r="U180" t="s">
        <v>133</v>
      </c>
      <c r="V180" t="s">
        <v>54</v>
      </c>
    </row>
    <row r="181" spans="1:22" customFormat="1" x14ac:dyDescent="0.3">
      <c r="A181" t="s">
        <v>108</v>
      </c>
      <c r="B181" s="13" t="s">
        <v>484</v>
      </c>
      <c r="C181" s="15">
        <f>C180</f>
        <v>44348</v>
      </c>
      <c r="D181" s="1"/>
      <c r="E181" t="s">
        <v>231</v>
      </c>
      <c r="F181" t="s">
        <v>7</v>
      </c>
      <c r="G181" t="s">
        <v>97</v>
      </c>
      <c r="H181" s="2" t="str">
        <f>H180</f>
        <v>SWHC050BR</v>
      </c>
      <c r="I181" t="s">
        <v>8</v>
      </c>
      <c r="J181" t="s">
        <v>125</v>
      </c>
      <c r="K181" t="s">
        <v>9</v>
      </c>
      <c r="L181" t="s">
        <v>170</v>
      </c>
      <c r="M181" t="s">
        <v>8</v>
      </c>
      <c r="N181" t="str">
        <f>INDEX(MeasureExAnte!$G$3:$G$80,MATCH(H181,MeasureExAnte!$F$3:$F$80,0))</f>
        <v>SWHC050_02_M008</v>
      </c>
      <c r="O181" t="str">
        <f>INDEX(MeasureExAnte!$H$3:$H$80,MATCH(H181,MeasureExAnte!$F$3:$F$80,0))</f>
        <v>SWHC050_02_B001</v>
      </c>
      <c r="P181" t="s">
        <v>232</v>
      </c>
      <c r="Q181" t="s">
        <v>65</v>
      </c>
      <c r="R181" s="1">
        <v>44172</v>
      </c>
      <c r="S181" t="str">
        <f>INDEX(MeasureExAnte!$N$3:$N$80,MATCH(H181,MeasureExAnte!$F$3:$F$80,0))</f>
        <v>Multi-split Ductless HP, SEER &gt;=22, HSPF &gt;=10.9 replacing Room unit (HP or AC coupled with electric resistance space heater) (NR)</v>
      </c>
      <c r="U181" t="s">
        <v>133</v>
      </c>
      <c r="V181" t="s">
        <v>54</v>
      </c>
    </row>
    <row r="182" spans="1:22" customFormat="1" x14ac:dyDescent="0.3">
      <c r="A182" t="s">
        <v>108</v>
      </c>
      <c r="B182" s="13" t="s">
        <v>485</v>
      </c>
      <c r="C182" s="15">
        <f>C181</f>
        <v>44348</v>
      </c>
      <c r="D182" s="1"/>
      <c r="E182" t="s">
        <v>231</v>
      </c>
      <c r="F182" t="s">
        <v>7</v>
      </c>
      <c r="G182" t="s">
        <v>150</v>
      </c>
      <c r="H182" s="2" t="s">
        <v>223</v>
      </c>
      <c r="I182" t="s">
        <v>8</v>
      </c>
      <c r="J182" t="s">
        <v>125</v>
      </c>
      <c r="K182" t="s">
        <v>9</v>
      </c>
      <c r="L182" t="s">
        <v>152</v>
      </c>
      <c r="M182" t="s">
        <v>8</v>
      </c>
      <c r="N182" t="str">
        <f>INDEX(MeasureExAnte!$G$3:$G$80,MATCH(H182,MeasureExAnte!$F$3:$F$80,0))</f>
        <v>SWHC050_02_M001</v>
      </c>
      <c r="O182" t="str">
        <f>INDEX(MeasureExAnte!$H$3:$H$80,MATCH(H182,MeasureExAnte!$F$3:$F$80,0))</f>
        <v>SWHC050_02_B002</v>
      </c>
      <c r="P182" t="s">
        <v>232</v>
      </c>
      <c r="Q182" t="s">
        <v>65</v>
      </c>
      <c r="R182" s="1">
        <v>44172</v>
      </c>
      <c r="S182" t="str">
        <f>INDEX(MeasureExAnte!$N$3:$N$80,MATCH(H182,MeasureExAnte!$F$3:$F$80,0))</f>
        <v>Multi-split Ductless HP, SEER &gt;=15, HSPF &gt;=9.0 replacing Ductless unit (HP or AC coupled with electric resistance space heater) (NR)</v>
      </c>
      <c r="U182" t="s">
        <v>133</v>
      </c>
      <c r="V182" t="s">
        <v>54</v>
      </c>
    </row>
    <row r="183" spans="1:22" customFormat="1" x14ac:dyDescent="0.3">
      <c r="A183" t="s">
        <v>108</v>
      </c>
      <c r="B183" s="13" t="s">
        <v>486</v>
      </c>
      <c r="C183" s="15">
        <v>44348</v>
      </c>
      <c r="D183" s="1"/>
      <c r="E183" t="s">
        <v>231</v>
      </c>
      <c r="F183" t="s">
        <v>7</v>
      </c>
      <c r="G183" t="s">
        <v>120</v>
      </c>
      <c r="H183" s="2" t="str">
        <f>H182</f>
        <v>SWHC050BS</v>
      </c>
      <c r="I183" t="s">
        <v>8</v>
      </c>
      <c r="J183" t="s">
        <v>125</v>
      </c>
      <c r="K183" t="s">
        <v>9</v>
      </c>
      <c r="L183" t="s">
        <v>152</v>
      </c>
      <c r="M183" t="s">
        <v>8</v>
      </c>
      <c r="N183" t="str">
        <f>INDEX(MeasureExAnte!$G$3:$G$80,MATCH(H183,MeasureExAnte!$F$3:$F$80,0))</f>
        <v>SWHC050_02_M001</v>
      </c>
      <c r="O183" t="str">
        <f>INDEX(MeasureExAnte!$H$3:$H$80,MATCH(H183,MeasureExAnte!$F$3:$F$80,0))</f>
        <v>SWHC050_02_B002</v>
      </c>
      <c r="P183" t="s">
        <v>232</v>
      </c>
      <c r="Q183" t="s">
        <v>65</v>
      </c>
      <c r="R183" s="1">
        <v>44172</v>
      </c>
      <c r="S183" t="str">
        <f>INDEX(MeasureExAnte!$N$3:$N$80,MATCH(H183,MeasureExAnte!$F$3:$F$80,0))</f>
        <v>Multi-split Ductless HP, SEER &gt;=15, HSPF &gt;=9.0 replacing Ductless unit (HP or AC coupled with electric resistance space heater) (NR)</v>
      </c>
      <c r="U183" t="s">
        <v>133</v>
      </c>
      <c r="V183" t="s">
        <v>54</v>
      </c>
    </row>
    <row r="184" spans="1:22" customFormat="1" x14ac:dyDescent="0.3">
      <c r="A184" t="s">
        <v>108</v>
      </c>
      <c r="B184" s="13" t="s">
        <v>487</v>
      </c>
      <c r="C184" s="15">
        <f>C183</f>
        <v>44348</v>
      </c>
      <c r="D184" s="1"/>
      <c r="E184" t="s">
        <v>231</v>
      </c>
      <c r="F184" t="s">
        <v>7</v>
      </c>
      <c r="G184" t="s">
        <v>97</v>
      </c>
      <c r="H184" s="2" t="str">
        <f>H183</f>
        <v>SWHC050BS</v>
      </c>
      <c r="I184" t="s">
        <v>8</v>
      </c>
      <c r="J184" t="s">
        <v>125</v>
      </c>
      <c r="K184" t="s">
        <v>9</v>
      </c>
      <c r="L184" t="s">
        <v>170</v>
      </c>
      <c r="M184" t="s">
        <v>8</v>
      </c>
      <c r="N184" t="str">
        <f>INDEX(MeasureExAnte!$G$3:$G$80,MATCH(H184,MeasureExAnte!$F$3:$F$80,0))</f>
        <v>SWHC050_02_M001</v>
      </c>
      <c r="O184" t="str">
        <f>INDEX(MeasureExAnte!$H$3:$H$80,MATCH(H184,MeasureExAnte!$F$3:$F$80,0))</f>
        <v>SWHC050_02_B002</v>
      </c>
      <c r="P184" t="s">
        <v>232</v>
      </c>
      <c r="Q184" t="s">
        <v>65</v>
      </c>
      <c r="R184" s="1">
        <v>44172</v>
      </c>
      <c r="S184" t="str">
        <f>INDEX(MeasureExAnte!$N$3:$N$80,MATCH(H184,MeasureExAnte!$F$3:$F$80,0))</f>
        <v>Multi-split Ductless HP, SEER &gt;=15, HSPF &gt;=9.0 replacing Ductless unit (HP or AC coupled with electric resistance space heater) (NR)</v>
      </c>
      <c r="U184" t="s">
        <v>133</v>
      </c>
      <c r="V184" t="s">
        <v>54</v>
      </c>
    </row>
    <row r="185" spans="1:22" customFormat="1" x14ac:dyDescent="0.3">
      <c r="A185" t="s">
        <v>108</v>
      </c>
      <c r="B185" s="13" t="s">
        <v>488</v>
      </c>
      <c r="C185" s="15">
        <f>C184</f>
        <v>44348</v>
      </c>
      <c r="D185" s="1"/>
      <c r="E185" t="s">
        <v>231</v>
      </c>
      <c r="F185" t="s">
        <v>7</v>
      </c>
      <c r="G185" t="s">
        <v>150</v>
      </c>
      <c r="H185" s="2" t="s">
        <v>224</v>
      </c>
      <c r="I185" t="s">
        <v>8</v>
      </c>
      <c r="J185" t="s">
        <v>125</v>
      </c>
      <c r="K185" t="s">
        <v>9</v>
      </c>
      <c r="L185" t="s">
        <v>152</v>
      </c>
      <c r="M185" t="s">
        <v>8</v>
      </c>
      <c r="N185" t="str">
        <f>INDEX(MeasureExAnte!$G$3:$G$80,MATCH(H185,MeasureExAnte!$F$3:$F$80,0))</f>
        <v>SWHC050_02_M002</v>
      </c>
      <c r="O185" t="str">
        <f>INDEX(MeasureExAnte!$H$3:$H$80,MATCH(H185,MeasureExAnte!$F$3:$F$80,0))</f>
        <v>SWHC050_02_B002</v>
      </c>
      <c r="P185" t="s">
        <v>232</v>
      </c>
      <c r="Q185" t="s">
        <v>65</v>
      </c>
      <c r="R185" s="1">
        <v>44172</v>
      </c>
      <c r="S185" t="str">
        <f>INDEX(MeasureExAnte!$N$3:$N$80,MATCH(H185,MeasureExAnte!$F$3:$F$80,0))</f>
        <v>Multi-split Ductless HP, SEER &gt;=16, HSPF &gt;=9.2 replacing Ductless unit (HP or AC coupled with electric resistance space heater) (NR)</v>
      </c>
      <c r="U185" t="s">
        <v>133</v>
      </c>
      <c r="V185" t="s">
        <v>54</v>
      </c>
    </row>
    <row r="186" spans="1:22" customFormat="1" x14ac:dyDescent="0.3">
      <c r="A186" t="s">
        <v>108</v>
      </c>
      <c r="B186" s="13" t="s">
        <v>489</v>
      </c>
      <c r="C186" s="15">
        <v>44348</v>
      </c>
      <c r="D186" s="1"/>
      <c r="E186" t="s">
        <v>231</v>
      </c>
      <c r="F186" t="s">
        <v>7</v>
      </c>
      <c r="G186" t="s">
        <v>120</v>
      </c>
      <c r="H186" s="2" t="str">
        <f>H185</f>
        <v>SWHC050BT</v>
      </c>
      <c r="I186" t="s">
        <v>8</v>
      </c>
      <c r="J186" t="s">
        <v>125</v>
      </c>
      <c r="K186" t="s">
        <v>9</v>
      </c>
      <c r="L186" t="s">
        <v>152</v>
      </c>
      <c r="M186" t="s">
        <v>8</v>
      </c>
      <c r="N186" t="str">
        <f>INDEX(MeasureExAnte!$G$3:$G$80,MATCH(H186,MeasureExAnte!$F$3:$F$80,0))</f>
        <v>SWHC050_02_M002</v>
      </c>
      <c r="O186" t="str">
        <f>INDEX(MeasureExAnte!$H$3:$H$80,MATCH(H186,MeasureExAnte!$F$3:$F$80,0))</f>
        <v>SWHC050_02_B002</v>
      </c>
      <c r="P186" t="s">
        <v>232</v>
      </c>
      <c r="Q186" t="s">
        <v>65</v>
      </c>
      <c r="R186" s="1">
        <v>44172</v>
      </c>
      <c r="S186" t="str">
        <f>INDEX(MeasureExAnte!$N$3:$N$80,MATCH(H186,MeasureExAnte!$F$3:$F$80,0))</f>
        <v>Multi-split Ductless HP, SEER &gt;=16, HSPF &gt;=9.2 replacing Ductless unit (HP or AC coupled with electric resistance space heater) (NR)</v>
      </c>
      <c r="U186" t="s">
        <v>133</v>
      </c>
      <c r="V186" t="s">
        <v>54</v>
      </c>
    </row>
    <row r="187" spans="1:22" customFormat="1" x14ac:dyDescent="0.3">
      <c r="A187" t="s">
        <v>108</v>
      </c>
      <c r="B187" s="13" t="s">
        <v>490</v>
      </c>
      <c r="C187" s="15">
        <f>C186</f>
        <v>44348</v>
      </c>
      <c r="D187" s="1"/>
      <c r="E187" t="s">
        <v>231</v>
      </c>
      <c r="F187" t="s">
        <v>7</v>
      </c>
      <c r="G187" t="s">
        <v>97</v>
      </c>
      <c r="H187" s="2" t="str">
        <f>H186</f>
        <v>SWHC050BT</v>
      </c>
      <c r="I187" t="s">
        <v>8</v>
      </c>
      <c r="J187" t="s">
        <v>125</v>
      </c>
      <c r="K187" t="s">
        <v>9</v>
      </c>
      <c r="L187" t="s">
        <v>170</v>
      </c>
      <c r="M187" t="s">
        <v>8</v>
      </c>
      <c r="N187" t="str">
        <f>INDEX(MeasureExAnte!$G$3:$G$80,MATCH(H187,MeasureExAnte!$F$3:$F$80,0))</f>
        <v>SWHC050_02_M002</v>
      </c>
      <c r="O187" t="str">
        <f>INDEX(MeasureExAnte!$H$3:$H$80,MATCH(H187,MeasureExAnte!$F$3:$F$80,0))</f>
        <v>SWHC050_02_B002</v>
      </c>
      <c r="P187" t="s">
        <v>232</v>
      </c>
      <c r="Q187" t="s">
        <v>65</v>
      </c>
      <c r="R187" s="1">
        <v>44172</v>
      </c>
      <c r="S187" t="str">
        <f>INDEX(MeasureExAnte!$N$3:$N$80,MATCH(H187,MeasureExAnte!$F$3:$F$80,0))</f>
        <v>Multi-split Ductless HP, SEER &gt;=16, HSPF &gt;=9.2 replacing Ductless unit (HP or AC coupled with electric resistance space heater) (NR)</v>
      </c>
      <c r="U187" t="s">
        <v>133</v>
      </c>
      <c r="V187" t="s">
        <v>54</v>
      </c>
    </row>
    <row r="188" spans="1:22" customFormat="1" x14ac:dyDescent="0.3">
      <c r="A188" t="s">
        <v>108</v>
      </c>
      <c r="B188" s="13" t="s">
        <v>491</v>
      </c>
      <c r="C188" s="15">
        <f>C187</f>
        <v>44348</v>
      </c>
      <c r="D188" s="1"/>
      <c r="E188" t="s">
        <v>231</v>
      </c>
      <c r="F188" t="s">
        <v>7</v>
      </c>
      <c r="G188" t="s">
        <v>150</v>
      </c>
      <c r="H188" s="2" t="s">
        <v>225</v>
      </c>
      <c r="I188" t="s">
        <v>8</v>
      </c>
      <c r="J188" t="s">
        <v>125</v>
      </c>
      <c r="K188" t="s">
        <v>9</v>
      </c>
      <c r="L188" t="s">
        <v>152</v>
      </c>
      <c r="M188" t="s">
        <v>8</v>
      </c>
      <c r="N188" t="str">
        <f>INDEX(MeasureExAnte!$G$3:$G$80,MATCH(H188,MeasureExAnte!$F$3:$F$80,0))</f>
        <v>SWHC050_02_M003</v>
      </c>
      <c r="O188" t="str">
        <f>INDEX(MeasureExAnte!$H$3:$H$80,MATCH(H188,MeasureExAnte!$F$3:$F$80,0))</f>
        <v>SWHC050_02_B002</v>
      </c>
      <c r="P188" t="s">
        <v>232</v>
      </c>
      <c r="Q188" t="s">
        <v>65</v>
      </c>
      <c r="R188" s="1">
        <v>44172</v>
      </c>
      <c r="S188" t="str">
        <f>INDEX(MeasureExAnte!$N$3:$N$80,MATCH(H188,MeasureExAnte!$F$3:$F$80,0))</f>
        <v>Multi-split Ductless HP, SEER &gt;=17, HSPF &gt;=9.5 replacing Ductless unit (HP or AC coupled with electric resistance space heater) (NR)</v>
      </c>
      <c r="U188" t="s">
        <v>133</v>
      </c>
      <c r="V188" t="s">
        <v>54</v>
      </c>
    </row>
    <row r="189" spans="1:22" customFormat="1" x14ac:dyDescent="0.3">
      <c r="A189" t="s">
        <v>108</v>
      </c>
      <c r="B189" s="13" t="s">
        <v>492</v>
      </c>
      <c r="C189" s="15">
        <v>44348</v>
      </c>
      <c r="D189" s="1"/>
      <c r="E189" t="s">
        <v>231</v>
      </c>
      <c r="F189" t="s">
        <v>7</v>
      </c>
      <c r="G189" t="s">
        <v>120</v>
      </c>
      <c r="H189" s="2" t="str">
        <f>H188</f>
        <v>SWHC050BU</v>
      </c>
      <c r="I189" t="s">
        <v>8</v>
      </c>
      <c r="J189" t="s">
        <v>125</v>
      </c>
      <c r="K189" t="s">
        <v>9</v>
      </c>
      <c r="L189" t="s">
        <v>152</v>
      </c>
      <c r="M189" t="s">
        <v>8</v>
      </c>
      <c r="N189" t="str">
        <f>INDEX(MeasureExAnte!$G$3:$G$80,MATCH(H189,MeasureExAnte!$F$3:$F$80,0))</f>
        <v>SWHC050_02_M003</v>
      </c>
      <c r="O189" t="str">
        <f>INDEX(MeasureExAnte!$H$3:$H$80,MATCH(H189,MeasureExAnte!$F$3:$F$80,0))</f>
        <v>SWHC050_02_B002</v>
      </c>
      <c r="P189" t="s">
        <v>232</v>
      </c>
      <c r="Q189" t="s">
        <v>65</v>
      </c>
      <c r="R189" s="1">
        <v>44172</v>
      </c>
      <c r="S189" t="str">
        <f>INDEX(MeasureExAnte!$N$3:$N$80,MATCH(H189,MeasureExAnte!$F$3:$F$80,0))</f>
        <v>Multi-split Ductless HP, SEER &gt;=17, HSPF &gt;=9.5 replacing Ductless unit (HP or AC coupled with electric resistance space heater) (NR)</v>
      </c>
      <c r="U189" t="s">
        <v>133</v>
      </c>
      <c r="V189" t="s">
        <v>54</v>
      </c>
    </row>
    <row r="190" spans="1:22" customFormat="1" x14ac:dyDescent="0.3">
      <c r="A190" t="s">
        <v>108</v>
      </c>
      <c r="B190" s="13" t="s">
        <v>493</v>
      </c>
      <c r="C190" s="15">
        <f>C189</f>
        <v>44348</v>
      </c>
      <c r="D190" s="1"/>
      <c r="E190" t="s">
        <v>231</v>
      </c>
      <c r="F190" t="s">
        <v>7</v>
      </c>
      <c r="G190" t="s">
        <v>97</v>
      </c>
      <c r="H190" s="2" t="str">
        <f>H189</f>
        <v>SWHC050BU</v>
      </c>
      <c r="I190" t="s">
        <v>8</v>
      </c>
      <c r="J190" t="s">
        <v>125</v>
      </c>
      <c r="K190" t="s">
        <v>9</v>
      </c>
      <c r="L190" t="s">
        <v>170</v>
      </c>
      <c r="M190" t="s">
        <v>8</v>
      </c>
      <c r="N190" t="str">
        <f>INDEX(MeasureExAnte!$G$3:$G$80,MATCH(H190,MeasureExAnte!$F$3:$F$80,0))</f>
        <v>SWHC050_02_M003</v>
      </c>
      <c r="O190" t="str">
        <f>INDEX(MeasureExAnte!$H$3:$H$80,MATCH(H190,MeasureExAnte!$F$3:$F$80,0))</f>
        <v>SWHC050_02_B002</v>
      </c>
      <c r="P190" t="s">
        <v>232</v>
      </c>
      <c r="Q190" t="s">
        <v>65</v>
      </c>
      <c r="R190" s="1">
        <v>44172</v>
      </c>
      <c r="S190" t="str">
        <f>INDEX(MeasureExAnte!$N$3:$N$80,MATCH(H190,MeasureExAnte!$F$3:$F$80,0))</f>
        <v>Multi-split Ductless HP, SEER &gt;=17, HSPF &gt;=9.5 replacing Ductless unit (HP or AC coupled with electric resistance space heater) (NR)</v>
      </c>
      <c r="U190" t="s">
        <v>133</v>
      </c>
      <c r="V190" t="s">
        <v>54</v>
      </c>
    </row>
    <row r="191" spans="1:22" customFormat="1" x14ac:dyDescent="0.3">
      <c r="A191" t="s">
        <v>108</v>
      </c>
      <c r="B191" s="13" t="s">
        <v>494</v>
      </c>
      <c r="C191" s="15">
        <f>C190</f>
        <v>44348</v>
      </c>
      <c r="D191" s="1"/>
      <c r="E191" t="s">
        <v>231</v>
      </c>
      <c r="F191" t="s">
        <v>7</v>
      </c>
      <c r="G191" t="s">
        <v>150</v>
      </c>
      <c r="H191" s="2" t="s">
        <v>226</v>
      </c>
      <c r="I191" t="s">
        <v>8</v>
      </c>
      <c r="J191" t="s">
        <v>125</v>
      </c>
      <c r="K191" t="s">
        <v>9</v>
      </c>
      <c r="L191" t="s">
        <v>152</v>
      </c>
      <c r="M191" t="s">
        <v>8</v>
      </c>
      <c r="N191" t="str">
        <f>INDEX(MeasureExAnte!$G$3:$G$80,MATCH(H191,MeasureExAnte!$F$3:$F$80,0))</f>
        <v>SWHC050_02_M004</v>
      </c>
      <c r="O191" t="str">
        <f>INDEX(MeasureExAnte!$H$3:$H$80,MATCH(H191,MeasureExAnte!$F$3:$F$80,0))</f>
        <v>SWHC050_02_B002</v>
      </c>
      <c r="P191" t="s">
        <v>232</v>
      </c>
      <c r="Q191" t="s">
        <v>65</v>
      </c>
      <c r="R191" s="1">
        <v>44172</v>
      </c>
      <c r="S191" t="str">
        <f>INDEX(MeasureExAnte!$N$3:$N$80,MATCH(H191,MeasureExAnte!$F$3:$F$80,0))</f>
        <v>Multi-split Ductless HP, SEER &gt;=18, HSPF &gt;=9.8 replacing Ductless unit (HP or AC coupled with electric resistance space heater) (NR)</v>
      </c>
      <c r="U191" t="s">
        <v>133</v>
      </c>
      <c r="V191" t="s">
        <v>54</v>
      </c>
    </row>
    <row r="192" spans="1:22" customFormat="1" x14ac:dyDescent="0.3">
      <c r="A192" t="s">
        <v>108</v>
      </c>
      <c r="B192" s="13" t="s">
        <v>495</v>
      </c>
      <c r="C192" s="15">
        <v>44348</v>
      </c>
      <c r="D192" s="1"/>
      <c r="E192" t="s">
        <v>231</v>
      </c>
      <c r="F192" t="s">
        <v>7</v>
      </c>
      <c r="G192" t="s">
        <v>120</v>
      </c>
      <c r="H192" s="2" t="str">
        <f>H191</f>
        <v>SWHC050BV</v>
      </c>
      <c r="I192" t="s">
        <v>8</v>
      </c>
      <c r="J192" t="s">
        <v>125</v>
      </c>
      <c r="K192" t="s">
        <v>9</v>
      </c>
      <c r="L192" t="s">
        <v>152</v>
      </c>
      <c r="M192" t="s">
        <v>8</v>
      </c>
      <c r="N192" t="str">
        <f>INDEX(MeasureExAnte!$G$3:$G$80,MATCH(H192,MeasureExAnte!$F$3:$F$80,0))</f>
        <v>SWHC050_02_M004</v>
      </c>
      <c r="O192" t="str">
        <f>INDEX(MeasureExAnte!$H$3:$H$80,MATCH(H192,MeasureExAnte!$F$3:$F$80,0))</f>
        <v>SWHC050_02_B002</v>
      </c>
      <c r="P192" t="s">
        <v>232</v>
      </c>
      <c r="Q192" t="s">
        <v>65</v>
      </c>
      <c r="R192" s="1">
        <v>44172</v>
      </c>
      <c r="S192" t="str">
        <f>INDEX(MeasureExAnte!$N$3:$N$80,MATCH(H192,MeasureExAnte!$F$3:$F$80,0))</f>
        <v>Multi-split Ductless HP, SEER &gt;=18, HSPF &gt;=9.8 replacing Ductless unit (HP or AC coupled with electric resistance space heater) (NR)</v>
      </c>
      <c r="U192" t="s">
        <v>133</v>
      </c>
      <c r="V192" t="s">
        <v>54</v>
      </c>
    </row>
    <row r="193" spans="1:22" customFormat="1" x14ac:dyDescent="0.3">
      <c r="A193" t="s">
        <v>108</v>
      </c>
      <c r="B193" s="13" t="s">
        <v>496</v>
      </c>
      <c r="C193" s="15">
        <f>C192</f>
        <v>44348</v>
      </c>
      <c r="D193" s="1"/>
      <c r="E193" t="s">
        <v>231</v>
      </c>
      <c r="F193" t="s">
        <v>7</v>
      </c>
      <c r="G193" t="s">
        <v>97</v>
      </c>
      <c r="H193" s="2" t="str">
        <f>H192</f>
        <v>SWHC050BV</v>
      </c>
      <c r="I193" t="s">
        <v>8</v>
      </c>
      <c r="J193" t="s">
        <v>125</v>
      </c>
      <c r="K193" t="s">
        <v>9</v>
      </c>
      <c r="L193" t="s">
        <v>170</v>
      </c>
      <c r="M193" t="s">
        <v>8</v>
      </c>
      <c r="N193" t="str">
        <f>INDEX(MeasureExAnte!$G$3:$G$80,MATCH(H193,MeasureExAnte!$F$3:$F$80,0))</f>
        <v>SWHC050_02_M004</v>
      </c>
      <c r="O193" t="str">
        <f>INDEX(MeasureExAnte!$H$3:$H$80,MATCH(H193,MeasureExAnte!$F$3:$F$80,0))</f>
        <v>SWHC050_02_B002</v>
      </c>
      <c r="P193" t="s">
        <v>232</v>
      </c>
      <c r="Q193" t="s">
        <v>65</v>
      </c>
      <c r="R193" s="1">
        <v>44172</v>
      </c>
      <c r="S193" t="str">
        <f>INDEX(MeasureExAnte!$N$3:$N$80,MATCH(H193,MeasureExAnte!$F$3:$F$80,0))</f>
        <v>Multi-split Ductless HP, SEER &gt;=18, HSPF &gt;=9.8 replacing Ductless unit (HP or AC coupled with electric resistance space heater) (NR)</v>
      </c>
      <c r="U193" t="s">
        <v>133</v>
      </c>
      <c r="V193" t="s">
        <v>54</v>
      </c>
    </row>
    <row r="194" spans="1:22" customFormat="1" x14ac:dyDescent="0.3">
      <c r="A194" t="s">
        <v>108</v>
      </c>
      <c r="B194" s="13" t="s">
        <v>497</v>
      </c>
      <c r="C194" s="15">
        <f>C193</f>
        <v>44348</v>
      </c>
      <c r="D194" s="1"/>
      <c r="E194" t="s">
        <v>231</v>
      </c>
      <c r="F194" t="s">
        <v>7</v>
      </c>
      <c r="G194" t="s">
        <v>150</v>
      </c>
      <c r="H194" s="2" t="s">
        <v>227</v>
      </c>
      <c r="I194" t="s">
        <v>8</v>
      </c>
      <c r="J194" t="s">
        <v>125</v>
      </c>
      <c r="K194" t="s">
        <v>9</v>
      </c>
      <c r="L194" t="s">
        <v>152</v>
      </c>
      <c r="M194" t="s">
        <v>8</v>
      </c>
      <c r="N194" t="str">
        <f>INDEX(MeasureExAnte!$G$3:$G$80,MATCH(H194,MeasureExAnte!$F$3:$F$80,0))</f>
        <v>SWHC050_02_M005</v>
      </c>
      <c r="O194" t="str">
        <f>INDEX(MeasureExAnte!$H$3:$H$80,MATCH(H194,MeasureExAnte!$F$3:$F$80,0))</f>
        <v>SWHC050_02_B002</v>
      </c>
      <c r="P194" t="s">
        <v>232</v>
      </c>
      <c r="Q194" t="s">
        <v>65</v>
      </c>
      <c r="R194" s="1">
        <v>44172</v>
      </c>
      <c r="S194" t="str">
        <f>INDEX(MeasureExAnte!$N$3:$N$80,MATCH(H194,MeasureExAnte!$F$3:$F$80,0))</f>
        <v>Multi-split Ductless HP, SEER &gt;=19, HSPF &gt;=10.0 replacing Ductless unit (HP or AC coupled with electric resistance space heater) (NR)</v>
      </c>
      <c r="U194" t="s">
        <v>133</v>
      </c>
      <c r="V194" t="s">
        <v>54</v>
      </c>
    </row>
    <row r="195" spans="1:22" customFormat="1" x14ac:dyDescent="0.3">
      <c r="A195" t="s">
        <v>108</v>
      </c>
      <c r="B195" s="13" t="s">
        <v>498</v>
      </c>
      <c r="C195" s="15">
        <v>44348</v>
      </c>
      <c r="D195" s="1"/>
      <c r="E195" t="s">
        <v>231</v>
      </c>
      <c r="F195" t="s">
        <v>7</v>
      </c>
      <c r="G195" t="s">
        <v>120</v>
      </c>
      <c r="H195" s="2" t="str">
        <f>H194</f>
        <v>SWHC050BW</v>
      </c>
      <c r="I195" t="s">
        <v>8</v>
      </c>
      <c r="J195" t="s">
        <v>125</v>
      </c>
      <c r="K195" t="s">
        <v>9</v>
      </c>
      <c r="L195" t="s">
        <v>152</v>
      </c>
      <c r="M195" t="s">
        <v>8</v>
      </c>
      <c r="N195" t="str">
        <f>INDEX(MeasureExAnte!$G$3:$G$80,MATCH(H195,MeasureExAnte!$F$3:$F$80,0))</f>
        <v>SWHC050_02_M005</v>
      </c>
      <c r="O195" t="str">
        <f>INDEX(MeasureExAnte!$H$3:$H$80,MATCH(H195,MeasureExAnte!$F$3:$F$80,0))</f>
        <v>SWHC050_02_B002</v>
      </c>
      <c r="P195" t="s">
        <v>232</v>
      </c>
      <c r="Q195" t="s">
        <v>65</v>
      </c>
      <c r="R195" s="1">
        <v>44172</v>
      </c>
      <c r="S195" t="str">
        <f>INDEX(MeasureExAnte!$N$3:$N$80,MATCH(H195,MeasureExAnte!$F$3:$F$80,0))</f>
        <v>Multi-split Ductless HP, SEER &gt;=19, HSPF &gt;=10.0 replacing Ductless unit (HP or AC coupled with electric resistance space heater) (NR)</v>
      </c>
      <c r="U195" t="s">
        <v>133</v>
      </c>
      <c r="V195" t="s">
        <v>54</v>
      </c>
    </row>
    <row r="196" spans="1:22" customFormat="1" x14ac:dyDescent="0.3">
      <c r="A196" t="s">
        <v>108</v>
      </c>
      <c r="B196" s="13" t="s">
        <v>499</v>
      </c>
      <c r="C196" s="15">
        <f>C195</f>
        <v>44348</v>
      </c>
      <c r="D196" s="1"/>
      <c r="E196" t="s">
        <v>231</v>
      </c>
      <c r="F196" t="s">
        <v>7</v>
      </c>
      <c r="G196" t="s">
        <v>97</v>
      </c>
      <c r="H196" s="2" t="str">
        <f>H195</f>
        <v>SWHC050BW</v>
      </c>
      <c r="I196" t="s">
        <v>8</v>
      </c>
      <c r="J196" t="s">
        <v>125</v>
      </c>
      <c r="K196" t="s">
        <v>9</v>
      </c>
      <c r="L196" t="s">
        <v>170</v>
      </c>
      <c r="M196" t="s">
        <v>8</v>
      </c>
      <c r="N196" t="str">
        <f>INDEX(MeasureExAnte!$G$3:$G$80,MATCH(H196,MeasureExAnte!$F$3:$F$80,0))</f>
        <v>SWHC050_02_M005</v>
      </c>
      <c r="O196" t="str">
        <f>INDEX(MeasureExAnte!$H$3:$H$80,MATCH(H196,MeasureExAnte!$F$3:$F$80,0))</f>
        <v>SWHC050_02_B002</v>
      </c>
      <c r="P196" t="s">
        <v>232</v>
      </c>
      <c r="Q196" t="s">
        <v>65</v>
      </c>
      <c r="R196" s="1">
        <v>44172</v>
      </c>
      <c r="S196" t="str">
        <f>INDEX(MeasureExAnte!$N$3:$N$80,MATCH(H196,MeasureExAnte!$F$3:$F$80,0))</f>
        <v>Multi-split Ductless HP, SEER &gt;=19, HSPF &gt;=10.0 replacing Ductless unit (HP or AC coupled with electric resistance space heater) (NR)</v>
      </c>
      <c r="U196" t="s">
        <v>133</v>
      </c>
      <c r="V196" t="s">
        <v>54</v>
      </c>
    </row>
    <row r="197" spans="1:22" customFormat="1" x14ac:dyDescent="0.3">
      <c r="A197" t="s">
        <v>108</v>
      </c>
      <c r="B197" s="13" t="s">
        <v>500</v>
      </c>
      <c r="C197" s="15">
        <f>C196</f>
        <v>44348</v>
      </c>
      <c r="D197" s="1"/>
      <c r="E197" t="s">
        <v>231</v>
      </c>
      <c r="F197" t="s">
        <v>7</v>
      </c>
      <c r="G197" t="s">
        <v>150</v>
      </c>
      <c r="H197" s="2" t="s">
        <v>228</v>
      </c>
      <c r="I197" t="s">
        <v>8</v>
      </c>
      <c r="J197" t="s">
        <v>125</v>
      </c>
      <c r="K197" t="s">
        <v>9</v>
      </c>
      <c r="L197" t="s">
        <v>152</v>
      </c>
      <c r="M197" t="s">
        <v>8</v>
      </c>
      <c r="N197" t="str">
        <f>INDEX(MeasureExAnte!$G$3:$G$80,MATCH(H197,MeasureExAnte!$F$3:$F$80,0))</f>
        <v>SWHC050_02_M006</v>
      </c>
      <c r="O197" t="str">
        <f>INDEX(MeasureExAnte!$H$3:$H$80,MATCH(H197,MeasureExAnte!$F$3:$F$80,0))</f>
        <v>SWHC050_02_B002</v>
      </c>
      <c r="P197" t="s">
        <v>232</v>
      </c>
      <c r="Q197" t="s">
        <v>65</v>
      </c>
      <c r="R197" s="1">
        <v>44172</v>
      </c>
      <c r="S197" t="str">
        <f>INDEX(MeasureExAnte!$N$3:$N$80,MATCH(H197,MeasureExAnte!$F$3:$F$80,0))</f>
        <v>Multi-split Ductless HP, SEER &gt;=20, HSPF &gt;=10.3 replacing Ductless unit (HP or AC coupled with electric resistance space heater) (NR)</v>
      </c>
      <c r="U197" t="s">
        <v>133</v>
      </c>
      <c r="V197" t="s">
        <v>54</v>
      </c>
    </row>
    <row r="198" spans="1:22" customFormat="1" x14ac:dyDescent="0.3">
      <c r="A198" t="s">
        <v>108</v>
      </c>
      <c r="B198" s="13" t="s">
        <v>501</v>
      </c>
      <c r="C198" s="15">
        <v>44348</v>
      </c>
      <c r="D198" s="1"/>
      <c r="E198" t="s">
        <v>231</v>
      </c>
      <c r="F198" t="s">
        <v>7</v>
      </c>
      <c r="G198" t="s">
        <v>120</v>
      </c>
      <c r="H198" s="2" t="str">
        <f>H197</f>
        <v>SWHC050BX</v>
      </c>
      <c r="I198" t="s">
        <v>8</v>
      </c>
      <c r="J198" t="s">
        <v>125</v>
      </c>
      <c r="K198" t="s">
        <v>9</v>
      </c>
      <c r="L198" t="s">
        <v>152</v>
      </c>
      <c r="M198" t="s">
        <v>8</v>
      </c>
      <c r="N198" t="str">
        <f>INDEX(MeasureExAnte!$G$3:$G$80,MATCH(H198,MeasureExAnte!$F$3:$F$80,0))</f>
        <v>SWHC050_02_M006</v>
      </c>
      <c r="O198" t="str">
        <f>INDEX(MeasureExAnte!$H$3:$H$80,MATCH(H198,MeasureExAnte!$F$3:$F$80,0))</f>
        <v>SWHC050_02_B002</v>
      </c>
      <c r="P198" t="s">
        <v>232</v>
      </c>
      <c r="Q198" t="s">
        <v>65</v>
      </c>
      <c r="R198" s="1">
        <v>44172</v>
      </c>
      <c r="S198" t="str">
        <f>INDEX(MeasureExAnte!$N$3:$N$80,MATCH(H198,MeasureExAnte!$F$3:$F$80,0))</f>
        <v>Multi-split Ductless HP, SEER &gt;=20, HSPF &gt;=10.3 replacing Ductless unit (HP or AC coupled with electric resistance space heater) (NR)</v>
      </c>
      <c r="U198" t="s">
        <v>133</v>
      </c>
      <c r="V198" t="s">
        <v>54</v>
      </c>
    </row>
    <row r="199" spans="1:22" customFormat="1" x14ac:dyDescent="0.3">
      <c r="A199" t="s">
        <v>108</v>
      </c>
      <c r="B199" s="13" t="s">
        <v>502</v>
      </c>
      <c r="C199" s="15">
        <f>C198</f>
        <v>44348</v>
      </c>
      <c r="D199" s="1"/>
      <c r="E199" t="s">
        <v>231</v>
      </c>
      <c r="F199" t="s">
        <v>7</v>
      </c>
      <c r="G199" t="s">
        <v>97</v>
      </c>
      <c r="H199" s="2" t="str">
        <f>H198</f>
        <v>SWHC050BX</v>
      </c>
      <c r="I199" t="s">
        <v>8</v>
      </c>
      <c r="J199" t="s">
        <v>125</v>
      </c>
      <c r="K199" t="s">
        <v>9</v>
      </c>
      <c r="L199" t="s">
        <v>170</v>
      </c>
      <c r="M199" t="s">
        <v>8</v>
      </c>
      <c r="N199" t="str">
        <f>INDEX(MeasureExAnte!$G$3:$G$80,MATCH(H199,MeasureExAnte!$F$3:$F$80,0))</f>
        <v>SWHC050_02_M006</v>
      </c>
      <c r="O199" t="str">
        <f>INDEX(MeasureExAnte!$H$3:$H$80,MATCH(H199,MeasureExAnte!$F$3:$F$80,0))</f>
        <v>SWHC050_02_B002</v>
      </c>
      <c r="P199" t="s">
        <v>232</v>
      </c>
      <c r="Q199" t="s">
        <v>65</v>
      </c>
      <c r="R199" s="1">
        <v>44172</v>
      </c>
      <c r="S199" t="str">
        <f>INDEX(MeasureExAnte!$N$3:$N$80,MATCH(H199,MeasureExAnte!$F$3:$F$80,0))</f>
        <v>Multi-split Ductless HP, SEER &gt;=20, HSPF &gt;=10.3 replacing Ductless unit (HP or AC coupled with electric resistance space heater) (NR)</v>
      </c>
      <c r="U199" t="s">
        <v>133</v>
      </c>
      <c r="V199" t="s">
        <v>54</v>
      </c>
    </row>
    <row r="200" spans="1:22" customFormat="1" x14ac:dyDescent="0.3">
      <c r="A200" t="s">
        <v>108</v>
      </c>
      <c r="B200" s="13" t="s">
        <v>503</v>
      </c>
      <c r="C200" s="15">
        <f>C199</f>
        <v>44348</v>
      </c>
      <c r="D200" s="1"/>
      <c r="E200" t="s">
        <v>231</v>
      </c>
      <c r="F200" t="s">
        <v>7</v>
      </c>
      <c r="G200" t="s">
        <v>150</v>
      </c>
      <c r="H200" s="2" t="s">
        <v>229</v>
      </c>
      <c r="I200" t="s">
        <v>8</v>
      </c>
      <c r="J200" t="s">
        <v>125</v>
      </c>
      <c r="K200" t="s">
        <v>9</v>
      </c>
      <c r="L200" t="s">
        <v>152</v>
      </c>
      <c r="M200" t="s">
        <v>8</v>
      </c>
      <c r="N200" t="str">
        <f>INDEX(MeasureExAnte!$G$3:$G$80,MATCH(H200,MeasureExAnte!$F$3:$F$80,0))</f>
        <v>SWHC050_02_M007</v>
      </c>
      <c r="O200" t="str">
        <f>INDEX(MeasureExAnte!$H$3:$H$80,MATCH(H200,MeasureExAnte!$F$3:$F$80,0))</f>
        <v>SWHC050_02_B002</v>
      </c>
      <c r="P200" t="s">
        <v>232</v>
      </c>
      <c r="Q200" t="s">
        <v>65</v>
      </c>
      <c r="R200" s="1">
        <v>44172</v>
      </c>
      <c r="S200" t="str">
        <f>INDEX(MeasureExAnte!$N$3:$N$80,MATCH(H200,MeasureExAnte!$F$3:$F$80,0))</f>
        <v>Multi-split Ductless HP, SEER &gt;=21, HSPF &gt;=10.6 replacing Ductless unit (HP or AC coupled with electric resistance space heater) (NR)</v>
      </c>
      <c r="U200" t="s">
        <v>133</v>
      </c>
      <c r="V200" t="s">
        <v>54</v>
      </c>
    </row>
    <row r="201" spans="1:22" customFormat="1" x14ac:dyDescent="0.3">
      <c r="A201" t="s">
        <v>108</v>
      </c>
      <c r="B201" s="13" t="s">
        <v>504</v>
      </c>
      <c r="C201" s="15">
        <v>44348</v>
      </c>
      <c r="D201" s="1"/>
      <c r="E201" t="s">
        <v>231</v>
      </c>
      <c r="F201" t="s">
        <v>7</v>
      </c>
      <c r="G201" t="s">
        <v>120</v>
      </c>
      <c r="H201" s="2" t="str">
        <f>H200</f>
        <v>SWHC050BY</v>
      </c>
      <c r="I201" t="s">
        <v>8</v>
      </c>
      <c r="J201" t="s">
        <v>125</v>
      </c>
      <c r="K201" t="s">
        <v>9</v>
      </c>
      <c r="L201" t="s">
        <v>152</v>
      </c>
      <c r="M201" t="s">
        <v>8</v>
      </c>
      <c r="N201" t="str">
        <f>INDEX(MeasureExAnte!$G$3:$G$80,MATCH(H201,MeasureExAnte!$F$3:$F$80,0))</f>
        <v>SWHC050_02_M007</v>
      </c>
      <c r="O201" t="str">
        <f>INDEX(MeasureExAnte!$H$3:$H$80,MATCH(H201,MeasureExAnte!$F$3:$F$80,0))</f>
        <v>SWHC050_02_B002</v>
      </c>
      <c r="P201" t="s">
        <v>232</v>
      </c>
      <c r="Q201" t="s">
        <v>65</v>
      </c>
      <c r="R201" s="1">
        <v>44172</v>
      </c>
      <c r="S201" t="str">
        <f>INDEX(MeasureExAnte!$N$3:$N$80,MATCH(H201,MeasureExAnte!$F$3:$F$80,0))</f>
        <v>Multi-split Ductless HP, SEER &gt;=21, HSPF &gt;=10.6 replacing Ductless unit (HP or AC coupled with electric resistance space heater) (NR)</v>
      </c>
      <c r="U201" t="s">
        <v>133</v>
      </c>
      <c r="V201" t="s">
        <v>54</v>
      </c>
    </row>
    <row r="202" spans="1:22" customFormat="1" x14ac:dyDescent="0.3">
      <c r="A202" t="s">
        <v>108</v>
      </c>
      <c r="B202" s="13" t="s">
        <v>505</v>
      </c>
      <c r="C202" s="15">
        <f>C201</f>
        <v>44348</v>
      </c>
      <c r="D202" s="1"/>
      <c r="E202" t="s">
        <v>231</v>
      </c>
      <c r="F202" t="s">
        <v>7</v>
      </c>
      <c r="G202" t="s">
        <v>97</v>
      </c>
      <c r="H202" s="2" t="str">
        <f>H201</f>
        <v>SWHC050BY</v>
      </c>
      <c r="I202" t="s">
        <v>8</v>
      </c>
      <c r="J202" t="s">
        <v>125</v>
      </c>
      <c r="K202" t="s">
        <v>9</v>
      </c>
      <c r="L202" t="s">
        <v>170</v>
      </c>
      <c r="M202" t="s">
        <v>8</v>
      </c>
      <c r="N202" t="str">
        <f>INDEX(MeasureExAnte!$G$3:$G$80,MATCH(H202,MeasureExAnte!$F$3:$F$80,0))</f>
        <v>SWHC050_02_M007</v>
      </c>
      <c r="O202" t="str">
        <f>INDEX(MeasureExAnte!$H$3:$H$80,MATCH(H202,MeasureExAnte!$F$3:$F$80,0))</f>
        <v>SWHC050_02_B002</v>
      </c>
      <c r="P202" t="s">
        <v>232</v>
      </c>
      <c r="Q202" t="s">
        <v>65</v>
      </c>
      <c r="R202" s="1">
        <v>44172</v>
      </c>
      <c r="S202" t="str">
        <f>INDEX(MeasureExAnte!$N$3:$N$80,MATCH(H202,MeasureExAnte!$F$3:$F$80,0))</f>
        <v>Multi-split Ductless HP, SEER &gt;=21, HSPF &gt;=10.6 replacing Ductless unit (HP or AC coupled with electric resistance space heater) (NR)</v>
      </c>
      <c r="U202" t="s">
        <v>133</v>
      </c>
      <c r="V202" t="s">
        <v>54</v>
      </c>
    </row>
    <row r="203" spans="1:22" customFormat="1" x14ac:dyDescent="0.3">
      <c r="A203" t="s">
        <v>108</v>
      </c>
      <c r="B203" s="13" t="s">
        <v>402</v>
      </c>
      <c r="C203" s="15">
        <f>C202</f>
        <v>44348</v>
      </c>
      <c r="D203" s="1"/>
      <c r="E203" t="s">
        <v>231</v>
      </c>
      <c r="F203" t="s">
        <v>7</v>
      </c>
      <c r="G203" t="s">
        <v>150</v>
      </c>
      <c r="H203" s="2" t="s">
        <v>230</v>
      </c>
      <c r="I203" t="s">
        <v>8</v>
      </c>
      <c r="J203" t="s">
        <v>125</v>
      </c>
      <c r="K203" t="s">
        <v>9</v>
      </c>
      <c r="L203" t="s">
        <v>152</v>
      </c>
      <c r="M203" t="s">
        <v>8</v>
      </c>
      <c r="N203" t="str">
        <f>INDEX(MeasureExAnte!$G$3:$G$80,MATCH(H203,MeasureExAnte!$F$3:$F$80,0))</f>
        <v>SWHC050_02_M008</v>
      </c>
      <c r="O203" t="str">
        <f>INDEX(MeasureExAnte!$H$3:$H$80,MATCH(H203,MeasureExAnte!$F$3:$F$80,0))</f>
        <v>SWHC050_02_B002</v>
      </c>
      <c r="P203" t="s">
        <v>232</v>
      </c>
      <c r="Q203" t="s">
        <v>65</v>
      </c>
      <c r="R203" s="1">
        <v>44172</v>
      </c>
      <c r="S203" t="str">
        <f>INDEX(MeasureExAnte!$N$3:$N$80,MATCH(H203,MeasureExAnte!$F$3:$F$80,0))</f>
        <v>Multi-split Ductless HP, SEER &gt;=22, HSPF &gt;=10.9 replacing Ductless unit (HP or AC coupled with electric resistance space heater) (NR)</v>
      </c>
      <c r="U203" t="s">
        <v>133</v>
      </c>
      <c r="V203" t="s">
        <v>54</v>
      </c>
    </row>
    <row r="204" spans="1:22" customFormat="1" x14ac:dyDescent="0.3">
      <c r="A204" t="s">
        <v>108</v>
      </c>
      <c r="B204" s="13" t="s">
        <v>403</v>
      </c>
      <c r="C204" s="15">
        <v>44348</v>
      </c>
      <c r="D204" s="1"/>
      <c r="E204" t="s">
        <v>231</v>
      </c>
      <c r="F204" t="s">
        <v>7</v>
      </c>
      <c r="G204" t="s">
        <v>120</v>
      </c>
      <c r="H204" s="2" t="str">
        <f>H203</f>
        <v>SWHC050BZ</v>
      </c>
      <c r="I204" t="s">
        <v>8</v>
      </c>
      <c r="J204" t="s">
        <v>125</v>
      </c>
      <c r="K204" t="s">
        <v>9</v>
      </c>
      <c r="L204" t="s">
        <v>152</v>
      </c>
      <c r="M204" t="s">
        <v>8</v>
      </c>
      <c r="N204" t="str">
        <f>INDEX(MeasureExAnte!$G$3:$G$80,MATCH(H204,MeasureExAnte!$F$3:$F$80,0))</f>
        <v>SWHC050_02_M008</v>
      </c>
      <c r="O204" t="str">
        <f>INDEX(MeasureExAnte!$H$3:$H$80,MATCH(H204,MeasureExAnte!$F$3:$F$80,0))</f>
        <v>SWHC050_02_B002</v>
      </c>
      <c r="P204" t="s">
        <v>232</v>
      </c>
      <c r="Q204" t="s">
        <v>65</v>
      </c>
      <c r="R204" s="1">
        <v>44172</v>
      </c>
      <c r="S204" t="str">
        <f>INDEX(MeasureExAnte!$N$3:$N$80,MATCH(H204,MeasureExAnte!$F$3:$F$80,0))</f>
        <v>Multi-split Ductless HP, SEER &gt;=22, HSPF &gt;=10.9 replacing Ductless unit (HP or AC coupled with electric resistance space heater) (NR)</v>
      </c>
      <c r="U204" t="s">
        <v>133</v>
      </c>
      <c r="V204" t="s">
        <v>54</v>
      </c>
    </row>
    <row r="205" spans="1:22" customFormat="1" x14ac:dyDescent="0.3">
      <c r="A205" t="s">
        <v>108</v>
      </c>
      <c r="B205" s="13" t="s">
        <v>404</v>
      </c>
      <c r="C205" s="15">
        <f>C204</f>
        <v>44348</v>
      </c>
      <c r="D205" s="1"/>
      <c r="E205" t="s">
        <v>231</v>
      </c>
      <c r="F205" t="s">
        <v>7</v>
      </c>
      <c r="G205" t="s">
        <v>97</v>
      </c>
      <c r="H205" s="2" t="str">
        <f>H204</f>
        <v>SWHC050BZ</v>
      </c>
      <c r="I205" t="s">
        <v>8</v>
      </c>
      <c r="J205" t="s">
        <v>125</v>
      </c>
      <c r="K205" t="s">
        <v>9</v>
      </c>
      <c r="L205" t="s">
        <v>170</v>
      </c>
      <c r="M205" t="s">
        <v>8</v>
      </c>
      <c r="N205" t="str">
        <f>INDEX(MeasureExAnte!$G$3:$G$80,MATCH(H205,MeasureExAnte!$F$3:$F$80,0))</f>
        <v>SWHC050_02_M008</v>
      </c>
      <c r="O205" t="str">
        <f>INDEX(MeasureExAnte!$H$3:$H$80,MATCH(H205,MeasureExAnte!$F$3:$F$80,0))</f>
        <v>SWHC050_02_B002</v>
      </c>
      <c r="P205" t="s">
        <v>232</v>
      </c>
      <c r="Q205" t="s">
        <v>65</v>
      </c>
      <c r="R205" s="1">
        <v>44172</v>
      </c>
      <c r="S205" t="str">
        <f>INDEX(MeasureExAnte!$N$3:$N$80,MATCH(H205,MeasureExAnte!$F$3:$F$80,0))</f>
        <v>Multi-split Ductless HP, SEER &gt;=22, HSPF &gt;=10.9 replacing Ductless unit (HP or AC coupled with electric resistance space heater) (NR)</v>
      </c>
      <c r="U205" t="s">
        <v>133</v>
      </c>
      <c r="V205" t="s">
        <v>54</v>
      </c>
    </row>
    <row r="206" spans="1:22" customFormat="1" x14ac:dyDescent="0.3">
      <c r="C206" s="15"/>
      <c r="D206" s="1"/>
      <c r="H206" s="2"/>
      <c r="R206" s="1"/>
    </row>
    <row r="207" spans="1:22" customFormat="1" x14ac:dyDescent="0.3">
      <c r="A207" t="s">
        <v>101</v>
      </c>
      <c r="B207" s="23" t="s">
        <v>849</v>
      </c>
      <c r="C207" s="22">
        <v>44348</v>
      </c>
      <c r="D207" s="1"/>
      <c r="E207" t="s">
        <v>231</v>
      </c>
      <c r="F207" t="s">
        <v>126</v>
      </c>
      <c r="G207" t="s">
        <v>150</v>
      </c>
      <c r="H207" s="2" t="s">
        <v>132</v>
      </c>
      <c r="I207" t="s">
        <v>8</v>
      </c>
      <c r="J207" t="s">
        <v>125</v>
      </c>
      <c r="K207" t="s">
        <v>9</v>
      </c>
      <c r="L207" t="s">
        <v>152</v>
      </c>
      <c r="M207" t="s">
        <v>8</v>
      </c>
      <c r="N207" t="s">
        <v>295</v>
      </c>
      <c r="O207" t="s">
        <v>296</v>
      </c>
      <c r="P207" t="s">
        <v>232</v>
      </c>
      <c r="Q207" t="s">
        <v>65</v>
      </c>
      <c r="R207" s="1">
        <v>44172</v>
      </c>
      <c r="S207" t="s">
        <v>233</v>
      </c>
      <c r="U207" t="s">
        <v>133</v>
      </c>
      <c r="V207" t="s">
        <v>54</v>
      </c>
    </row>
    <row r="208" spans="1:22" customFormat="1" x14ac:dyDescent="0.3">
      <c r="A208" t="s">
        <v>101</v>
      </c>
      <c r="B208" s="23" t="s">
        <v>849</v>
      </c>
      <c r="C208" s="22">
        <v>44348</v>
      </c>
      <c r="D208" s="1"/>
      <c r="E208" t="s">
        <v>231</v>
      </c>
      <c r="F208" t="s">
        <v>126</v>
      </c>
      <c r="G208" t="s">
        <v>120</v>
      </c>
      <c r="H208" s="2" t="s">
        <v>132</v>
      </c>
      <c r="I208" t="s">
        <v>8</v>
      </c>
      <c r="J208" t="s">
        <v>125</v>
      </c>
      <c r="K208" t="s">
        <v>9</v>
      </c>
      <c r="L208" t="s">
        <v>152</v>
      </c>
      <c r="M208" t="s">
        <v>8</v>
      </c>
      <c r="N208" t="s">
        <v>295</v>
      </c>
      <c r="O208" t="s">
        <v>296</v>
      </c>
      <c r="P208" t="s">
        <v>232</v>
      </c>
      <c r="Q208" t="s">
        <v>65</v>
      </c>
      <c r="R208" s="1">
        <v>44172</v>
      </c>
      <c r="S208" t="s">
        <v>233</v>
      </c>
      <c r="U208" t="s">
        <v>133</v>
      </c>
      <c r="V208" t="s">
        <v>54</v>
      </c>
    </row>
    <row r="209" spans="1:22" customFormat="1" x14ac:dyDescent="0.3">
      <c r="A209" t="s">
        <v>101</v>
      </c>
      <c r="B209" s="23" t="s">
        <v>850</v>
      </c>
      <c r="C209" s="22">
        <v>44348</v>
      </c>
      <c r="D209" s="1"/>
      <c r="E209" t="s">
        <v>231</v>
      </c>
      <c r="F209" t="s">
        <v>126</v>
      </c>
      <c r="G209" t="s">
        <v>150</v>
      </c>
      <c r="H209" s="2" t="s">
        <v>135</v>
      </c>
      <c r="I209" t="s">
        <v>8</v>
      </c>
      <c r="J209" t="s">
        <v>125</v>
      </c>
      <c r="K209" t="s">
        <v>9</v>
      </c>
      <c r="L209" t="s">
        <v>152</v>
      </c>
      <c r="M209" t="s">
        <v>8</v>
      </c>
      <c r="N209" t="s">
        <v>297</v>
      </c>
      <c r="O209" t="s">
        <v>296</v>
      </c>
      <c r="P209" t="s">
        <v>232</v>
      </c>
      <c r="Q209" t="s">
        <v>65</v>
      </c>
      <c r="R209" s="1">
        <v>44172</v>
      </c>
      <c r="S209" t="s">
        <v>234</v>
      </c>
      <c r="U209" t="s">
        <v>133</v>
      </c>
      <c r="V209" t="s">
        <v>54</v>
      </c>
    </row>
    <row r="210" spans="1:22" customFormat="1" x14ac:dyDescent="0.3">
      <c r="A210" t="s">
        <v>101</v>
      </c>
      <c r="B210" s="23" t="s">
        <v>850</v>
      </c>
      <c r="C210" s="22">
        <v>44348</v>
      </c>
      <c r="D210" s="1"/>
      <c r="E210" t="s">
        <v>231</v>
      </c>
      <c r="F210" t="s">
        <v>126</v>
      </c>
      <c r="G210" t="s">
        <v>120</v>
      </c>
      <c r="H210" s="2" t="s">
        <v>135</v>
      </c>
      <c r="I210" t="s">
        <v>8</v>
      </c>
      <c r="J210" t="s">
        <v>125</v>
      </c>
      <c r="K210" t="s">
        <v>9</v>
      </c>
      <c r="L210" t="s">
        <v>152</v>
      </c>
      <c r="M210" t="s">
        <v>8</v>
      </c>
      <c r="N210" t="s">
        <v>297</v>
      </c>
      <c r="O210" t="s">
        <v>296</v>
      </c>
      <c r="P210" t="s">
        <v>232</v>
      </c>
      <c r="Q210" t="s">
        <v>65</v>
      </c>
      <c r="R210" s="1">
        <v>44172</v>
      </c>
      <c r="S210" t="s">
        <v>234</v>
      </c>
      <c r="U210" t="s">
        <v>133</v>
      </c>
      <c r="V210" t="s">
        <v>54</v>
      </c>
    </row>
    <row r="211" spans="1:22" customFormat="1" x14ac:dyDescent="0.3">
      <c r="A211" t="s">
        <v>101</v>
      </c>
      <c r="B211" s="23" t="s">
        <v>851</v>
      </c>
      <c r="C211" s="22">
        <v>44348</v>
      </c>
      <c r="D211" s="1"/>
      <c r="E211" t="s">
        <v>231</v>
      </c>
      <c r="F211" t="s">
        <v>126</v>
      </c>
      <c r="G211" t="s">
        <v>150</v>
      </c>
      <c r="H211" s="2" t="s">
        <v>136</v>
      </c>
      <c r="I211" t="s">
        <v>8</v>
      </c>
      <c r="J211" t="s">
        <v>125</v>
      </c>
      <c r="K211" t="s">
        <v>9</v>
      </c>
      <c r="L211" t="s">
        <v>152</v>
      </c>
      <c r="M211" t="s">
        <v>8</v>
      </c>
      <c r="N211" t="s">
        <v>298</v>
      </c>
      <c r="O211" t="s">
        <v>296</v>
      </c>
      <c r="P211" t="s">
        <v>232</v>
      </c>
      <c r="Q211" t="s">
        <v>65</v>
      </c>
      <c r="R211" s="1">
        <v>44172</v>
      </c>
      <c r="S211" t="s">
        <v>235</v>
      </c>
      <c r="U211" t="s">
        <v>133</v>
      </c>
      <c r="V211" t="s">
        <v>54</v>
      </c>
    </row>
    <row r="212" spans="1:22" customFormat="1" x14ac:dyDescent="0.3">
      <c r="A212" t="s">
        <v>101</v>
      </c>
      <c r="B212" s="23" t="s">
        <v>851</v>
      </c>
      <c r="C212" s="22">
        <v>44348</v>
      </c>
      <c r="D212" s="1"/>
      <c r="E212" t="s">
        <v>231</v>
      </c>
      <c r="F212" t="s">
        <v>126</v>
      </c>
      <c r="G212" t="s">
        <v>120</v>
      </c>
      <c r="H212" s="2" t="s">
        <v>136</v>
      </c>
      <c r="I212" t="s">
        <v>8</v>
      </c>
      <c r="J212" t="s">
        <v>125</v>
      </c>
      <c r="K212" t="s">
        <v>9</v>
      </c>
      <c r="L212" t="s">
        <v>152</v>
      </c>
      <c r="M212" t="s">
        <v>8</v>
      </c>
      <c r="N212" t="s">
        <v>298</v>
      </c>
      <c r="O212" t="s">
        <v>296</v>
      </c>
      <c r="P212" t="s">
        <v>232</v>
      </c>
      <c r="Q212" t="s">
        <v>65</v>
      </c>
      <c r="R212" s="1">
        <v>44172</v>
      </c>
      <c r="S212" t="s">
        <v>235</v>
      </c>
      <c r="U212" t="s">
        <v>133</v>
      </c>
      <c r="V212" t="s">
        <v>54</v>
      </c>
    </row>
    <row r="213" spans="1:22" customFormat="1" x14ac:dyDescent="0.3">
      <c r="A213" t="s">
        <v>101</v>
      </c>
      <c r="B213" s="23" t="s">
        <v>852</v>
      </c>
      <c r="C213" s="22">
        <v>44348</v>
      </c>
      <c r="D213" s="1"/>
      <c r="E213" t="s">
        <v>231</v>
      </c>
      <c r="F213" t="s">
        <v>126</v>
      </c>
      <c r="G213" t="s">
        <v>150</v>
      </c>
      <c r="H213" s="2" t="s">
        <v>137</v>
      </c>
      <c r="I213" t="s">
        <v>8</v>
      </c>
      <c r="J213" t="s">
        <v>125</v>
      </c>
      <c r="K213" t="s">
        <v>9</v>
      </c>
      <c r="L213" t="s">
        <v>152</v>
      </c>
      <c r="M213" t="s">
        <v>8</v>
      </c>
      <c r="N213" t="s">
        <v>299</v>
      </c>
      <c r="O213" t="s">
        <v>296</v>
      </c>
      <c r="P213" t="s">
        <v>232</v>
      </c>
      <c r="Q213" t="s">
        <v>65</v>
      </c>
      <c r="R213" s="1">
        <v>44172</v>
      </c>
      <c r="S213" t="s">
        <v>236</v>
      </c>
      <c r="U213" t="s">
        <v>133</v>
      </c>
      <c r="V213" t="s">
        <v>54</v>
      </c>
    </row>
    <row r="214" spans="1:22" customFormat="1" x14ac:dyDescent="0.3">
      <c r="A214" t="s">
        <v>101</v>
      </c>
      <c r="B214" s="23" t="s">
        <v>852</v>
      </c>
      <c r="C214" s="22">
        <v>44348</v>
      </c>
      <c r="D214" s="1"/>
      <c r="E214" t="s">
        <v>231</v>
      </c>
      <c r="F214" t="s">
        <v>126</v>
      </c>
      <c r="G214" t="s">
        <v>120</v>
      </c>
      <c r="H214" s="2" t="s">
        <v>137</v>
      </c>
      <c r="I214" t="s">
        <v>8</v>
      </c>
      <c r="J214" t="s">
        <v>125</v>
      </c>
      <c r="K214" t="s">
        <v>9</v>
      </c>
      <c r="L214" t="s">
        <v>152</v>
      </c>
      <c r="M214" t="s">
        <v>8</v>
      </c>
      <c r="N214" t="s">
        <v>299</v>
      </c>
      <c r="O214" t="s">
        <v>296</v>
      </c>
      <c r="P214" t="s">
        <v>232</v>
      </c>
      <c r="Q214" t="s">
        <v>65</v>
      </c>
      <c r="R214" s="1">
        <v>44172</v>
      </c>
      <c r="S214" t="s">
        <v>236</v>
      </c>
      <c r="U214" t="s">
        <v>133</v>
      </c>
      <c r="V214" t="s">
        <v>54</v>
      </c>
    </row>
    <row r="215" spans="1:22" customFormat="1" x14ac:dyDescent="0.3">
      <c r="A215" t="s">
        <v>101</v>
      </c>
      <c r="B215" s="23" t="s">
        <v>853</v>
      </c>
      <c r="C215" s="22">
        <v>44348</v>
      </c>
      <c r="D215" s="1"/>
      <c r="E215" t="s">
        <v>231</v>
      </c>
      <c r="F215" t="s">
        <v>126</v>
      </c>
      <c r="G215" t="s">
        <v>150</v>
      </c>
      <c r="H215" s="2" t="s">
        <v>138</v>
      </c>
      <c r="I215" t="s">
        <v>8</v>
      </c>
      <c r="J215" t="s">
        <v>125</v>
      </c>
      <c r="K215" t="s">
        <v>9</v>
      </c>
      <c r="L215" t="s">
        <v>152</v>
      </c>
      <c r="M215" t="s">
        <v>8</v>
      </c>
      <c r="N215" t="s">
        <v>300</v>
      </c>
      <c r="O215" t="s">
        <v>296</v>
      </c>
      <c r="P215" t="s">
        <v>232</v>
      </c>
      <c r="Q215" t="s">
        <v>65</v>
      </c>
      <c r="R215" s="1">
        <v>44172</v>
      </c>
      <c r="S215" t="s">
        <v>237</v>
      </c>
      <c r="U215" t="s">
        <v>133</v>
      </c>
      <c r="V215" t="s">
        <v>54</v>
      </c>
    </row>
    <row r="216" spans="1:22" customFormat="1" x14ac:dyDescent="0.3">
      <c r="A216" t="s">
        <v>101</v>
      </c>
      <c r="B216" s="23" t="s">
        <v>853</v>
      </c>
      <c r="C216" s="22">
        <v>44348</v>
      </c>
      <c r="D216" s="1"/>
      <c r="E216" t="s">
        <v>231</v>
      </c>
      <c r="F216" t="s">
        <v>126</v>
      </c>
      <c r="G216" t="s">
        <v>120</v>
      </c>
      <c r="H216" s="2" t="s">
        <v>138</v>
      </c>
      <c r="I216" t="s">
        <v>8</v>
      </c>
      <c r="J216" t="s">
        <v>125</v>
      </c>
      <c r="K216" t="s">
        <v>9</v>
      </c>
      <c r="L216" t="s">
        <v>152</v>
      </c>
      <c r="M216" t="s">
        <v>8</v>
      </c>
      <c r="N216" t="s">
        <v>300</v>
      </c>
      <c r="O216" t="s">
        <v>296</v>
      </c>
      <c r="P216" t="s">
        <v>232</v>
      </c>
      <c r="Q216" t="s">
        <v>65</v>
      </c>
      <c r="R216" s="1">
        <v>44172</v>
      </c>
      <c r="S216" t="s">
        <v>237</v>
      </c>
      <c r="U216" t="s">
        <v>133</v>
      </c>
      <c r="V216" t="s">
        <v>54</v>
      </c>
    </row>
    <row r="217" spans="1:22" customFormat="1" x14ac:dyDescent="0.3">
      <c r="A217" t="s">
        <v>101</v>
      </c>
      <c r="B217" s="23" t="s">
        <v>854</v>
      </c>
      <c r="C217" s="22">
        <v>44348</v>
      </c>
      <c r="D217" s="1"/>
      <c r="E217" t="s">
        <v>231</v>
      </c>
      <c r="F217" t="s">
        <v>126</v>
      </c>
      <c r="G217" t="s">
        <v>150</v>
      </c>
      <c r="H217" s="2" t="s">
        <v>139</v>
      </c>
      <c r="I217" t="s">
        <v>8</v>
      </c>
      <c r="J217" t="s">
        <v>125</v>
      </c>
      <c r="K217" t="s">
        <v>9</v>
      </c>
      <c r="L217" t="s">
        <v>152</v>
      </c>
      <c r="M217" t="s">
        <v>8</v>
      </c>
      <c r="N217" t="s">
        <v>301</v>
      </c>
      <c r="O217" t="s">
        <v>296</v>
      </c>
      <c r="P217" t="s">
        <v>232</v>
      </c>
      <c r="Q217" t="s">
        <v>65</v>
      </c>
      <c r="R217" s="1">
        <v>44172</v>
      </c>
      <c r="S217" t="s">
        <v>238</v>
      </c>
      <c r="U217" t="s">
        <v>133</v>
      </c>
      <c r="V217" t="s">
        <v>54</v>
      </c>
    </row>
    <row r="218" spans="1:22" customFormat="1" x14ac:dyDescent="0.3">
      <c r="A218" t="s">
        <v>101</v>
      </c>
      <c r="B218" s="23" t="s">
        <v>854</v>
      </c>
      <c r="C218" s="22">
        <v>44348</v>
      </c>
      <c r="D218" s="1"/>
      <c r="E218" t="s">
        <v>231</v>
      </c>
      <c r="F218" t="s">
        <v>126</v>
      </c>
      <c r="G218" t="s">
        <v>120</v>
      </c>
      <c r="H218" s="2" t="s">
        <v>139</v>
      </c>
      <c r="I218" t="s">
        <v>8</v>
      </c>
      <c r="J218" t="s">
        <v>125</v>
      </c>
      <c r="K218" t="s">
        <v>9</v>
      </c>
      <c r="L218" t="s">
        <v>152</v>
      </c>
      <c r="M218" t="s">
        <v>8</v>
      </c>
      <c r="N218" t="s">
        <v>301</v>
      </c>
      <c r="O218" t="s">
        <v>296</v>
      </c>
      <c r="P218" t="s">
        <v>232</v>
      </c>
      <c r="Q218" t="s">
        <v>65</v>
      </c>
      <c r="R218" s="1">
        <v>44172</v>
      </c>
      <c r="S218" t="s">
        <v>238</v>
      </c>
      <c r="U218" t="s">
        <v>133</v>
      </c>
      <c r="V218" t="s">
        <v>54</v>
      </c>
    </row>
    <row r="219" spans="1:22" customFormat="1" x14ac:dyDescent="0.3">
      <c r="A219" t="s">
        <v>101</v>
      </c>
      <c r="B219" s="23" t="s">
        <v>855</v>
      </c>
      <c r="C219" s="22">
        <v>44348</v>
      </c>
      <c r="D219" s="1"/>
      <c r="E219" t="s">
        <v>231</v>
      </c>
      <c r="F219" t="s">
        <v>126</v>
      </c>
      <c r="G219" t="s">
        <v>150</v>
      </c>
      <c r="H219" s="2" t="s">
        <v>140</v>
      </c>
      <c r="I219" t="s">
        <v>8</v>
      </c>
      <c r="J219" t="s">
        <v>125</v>
      </c>
      <c r="K219" t="s">
        <v>9</v>
      </c>
      <c r="L219" t="s">
        <v>152</v>
      </c>
      <c r="M219" t="s">
        <v>8</v>
      </c>
      <c r="N219" t="s">
        <v>302</v>
      </c>
      <c r="O219" t="s">
        <v>296</v>
      </c>
      <c r="P219" t="s">
        <v>232</v>
      </c>
      <c r="Q219" t="s">
        <v>65</v>
      </c>
      <c r="R219" s="1">
        <v>44172</v>
      </c>
      <c r="S219" t="s">
        <v>239</v>
      </c>
      <c r="U219" t="s">
        <v>133</v>
      </c>
      <c r="V219" t="s">
        <v>54</v>
      </c>
    </row>
    <row r="220" spans="1:22" customFormat="1" x14ac:dyDescent="0.3">
      <c r="A220" t="s">
        <v>101</v>
      </c>
      <c r="B220" s="23" t="s">
        <v>855</v>
      </c>
      <c r="C220" s="22">
        <v>44348</v>
      </c>
      <c r="D220" s="1"/>
      <c r="E220" t="s">
        <v>231</v>
      </c>
      <c r="F220" t="s">
        <v>126</v>
      </c>
      <c r="G220" t="s">
        <v>120</v>
      </c>
      <c r="H220" s="2" t="s">
        <v>140</v>
      </c>
      <c r="I220" t="s">
        <v>8</v>
      </c>
      <c r="J220" t="s">
        <v>125</v>
      </c>
      <c r="K220" t="s">
        <v>9</v>
      </c>
      <c r="L220" t="s">
        <v>152</v>
      </c>
      <c r="M220" t="s">
        <v>8</v>
      </c>
      <c r="N220" t="s">
        <v>302</v>
      </c>
      <c r="O220" t="s">
        <v>296</v>
      </c>
      <c r="P220" t="s">
        <v>232</v>
      </c>
      <c r="Q220" t="s">
        <v>65</v>
      </c>
      <c r="R220" s="1">
        <v>44172</v>
      </c>
      <c r="S220" t="s">
        <v>239</v>
      </c>
      <c r="U220" t="s">
        <v>133</v>
      </c>
      <c r="V220" t="s">
        <v>54</v>
      </c>
    </row>
    <row r="221" spans="1:22" customFormat="1" x14ac:dyDescent="0.3">
      <c r="A221" t="s">
        <v>101</v>
      </c>
      <c r="B221" s="23" t="s">
        <v>856</v>
      </c>
      <c r="C221" s="22">
        <v>44348</v>
      </c>
      <c r="D221" s="1"/>
      <c r="E221" t="s">
        <v>231</v>
      </c>
      <c r="F221" t="s">
        <v>126</v>
      </c>
      <c r="G221" t="s">
        <v>150</v>
      </c>
      <c r="H221" s="2" t="s">
        <v>141</v>
      </c>
      <c r="I221" t="s">
        <v>8</v>
      </c>
      <c r="J221" t="s">
        <v>125</v>
      </c>
      <c r="K221" t="s">
        <v>9</v>
      </c>
      <c r="L221" t="s">
        <v>152</v>
      </c>
      <c r="M221" t="s">
        <v>8</v>
      </c>
      <c r="N221" t="s">
        <v>303</v>
      </c>
      <c r="O221" t="s">
        <v>296</v>
      </c>
      <c r="P221" t="s">
        <v>232</v>
      </c>
      <c r="Q221" t="s">
        <v>65</v>
      </c>
      <c r="R221" s="1">
        <v>44172</v>
      </c>
      <c r="S221" t="s">
        <v>240</v>
      </c>
      <c r="U221" t="s">
        <v>133</v>
      </c>
      <c r="V221" t="s">
        <v>54</v>
      </c>
    </row>
    <row r="222" spans="1:22" customFormat="1" x14ac:dyDescent="0.3">
      <c r="A222" t="s">
        <v>101</v>
      </c>
      <c r="B222" s="23" t="s">
        <v>856</v>
      </c>
      <c r="C222" s="22">
        <v>44348</v>
      </c>
      <c r="D222" s="1"/>
      <c r="E222" t="s">
        <v>231</v>
      </c>
      <c r="F222" t="s">
        <v>126</v>
      </c>
      <c r="G222" t="s">
        <v>120</v>
      </c>
      <c r="H222" s="2" t="s">
        <v>141</v>
      </c>
      <c r="I222" t="s">
        <v>8</v>
      </c>
      <c r="J222" t="s">
        <v>125</v>
      </c>
      <c r="K222" t="s">
        <v>9</v>
      </c>
      <c r="L222" t="s">
        <v>152</v>
      </c>
      <c r="M222" t="s">
        <v>8</v>
      </c>
      <c r="N222" t="s">
        <v>303</v>
      </c>
      <c r="O222" t="s">
        <v>296</v>
      </c>
      <c r="P222" t="s">
        <v>232</v>
      </c>
      <c r="Q222" t="s">
        <v>65</v>
      </c>
      <c r="R222" s="1">
        <v>44172</v>
      </c>
      <c r="S222" t="s">
        <v>240</v>
      </c>
      <c r="U222" t="s">
        <v>133</v>
      </c>
      <c r="V222" t="s">
        <v>54</v>
      </c>
    </row>
    <row r="223" spans="1:22" customFormat="1" x14ac:dyDescent="0.3">
      <c r="A223" t="s">
        <v>101</v>
      </c>
      <c r="B223" s="23" t="s">
        <v>857</v>
      </c>
      <c r="C223" s="22">
        <v>44348</v>
      </c>
      <c r="D223" s="1"/>
      <c r="E223" t="s">
        <v>231</v>
      </c>
      <c r="F223" t="s">
        <v>126</v>
      </c>
      <c r="G223" t="s">
        <v>150</v>
      </c>
      <c r="H223" s="2" t="s">
        <v>142</v>
      </c>
      <c r="I223" t="s">
        <v>8</v>
      </c>
      <c r="J223" t="s">
        <v>125</v>
      </c>
      <c r="K223" t="s">
        <v>9</v>
      </c>
      <c r="L223" t="s">
        <v>152</v>
      </c>
      <c r="M223" t="s">
        <v>8</v>
      </c>
      <c r="N223" t="s">
        <v>295</v>
      </c>
      <c r="O223" t="s">
        <v>304</v>
      </c>
      <c r="P223" t="s">
        <v>232</v>
      </c>
      <c r="Q223" t="s">
        <v>65</v>
      </c>
      <c r="R223" s="1">
        <v>44172</v>
      </c>
      <c r="S223" t="s">
        <v>241</v>
      </c>
      <c r="U223" t="s">
        <v>133</v>
      </c>
      <c r="V223" t="s">
        <v>54</v>
      </c>
    </row>
    <row r="224" spans="1:22" customFormat="1" x14ac:dyDescent="0.3">
      <c r="A224" t="s">
        <v>101</v>
      </c>
      <c r="B224" s="23" t="s">
        <v>857</v>
      </c>
      <c r="C224" s="22">
        <v>44348</v>
      </c>
      <c r="D224" s="1"/>
      <c r="E224" t="s">
        <v>231</v>
      </c>
      <c r="F224" t="s">
        <v>126</v>
      </c>
      <c r="G224" t="s">
        <v>120</v>
      </c>
      <c r="H224" s="2" t="s">
        <v>142</v>
      </c>
      <c r="I224" t="s">
        <v>8</v>
      </c>
      <c r="J224" t="s">
        <v>125</v>
      </c>
      <c r="K224" t="s">
        <v>9</v>
      </c>
      <c r="L224" t="s">
        <v>152</v>
      </c>
      <c r="M224" t="s">
        <v>8</v>
      </c>
      <c r="N224" t="s">
        <v>295</v>
      </c>
      <c r="O224" t="s">
        <v>304</v>
      </c>
      <c r="P224" t="s">
        <v>232</v>
      </c>
      <c r="Q224" t="s">
        <v>65</v>
      </c>
      <c r="R224" s="1">
        <v>44172</v>
      </c>
      <c r="S224" t="s">
        <v>241</v>
      </c>
      <c r="U224" t="s">
        <v>133</v>
      </c>
      <c r="V224" t="s">
        <v>54</v>
      </c>
    </row>
    <row r="225" spans="1:22" customFormat="1" x14ac:dyDescent="0.3">
      <c r="A225" t="s">
        <v>101</v>
      </c>
      <c r="B225" s="23" t="s">
        <v>858</v>
      </c>
      <c r="C225" s="22">
        <v>44348</v>
      </c>
      <c r="D225" s="1"/>
      <c r="E225" t="s">
        <v>231</v>
      </c>
      <c r="F225" t="s">
        <v>126</v>
      </c>
      <c r="G225" t="s">
        <v>150</v>
      </c>
      <c r="H225" s="2" t="s">
        <v>143</v>
      </c>
      <c r="I225" t="s">
        <v>8</v>
      </c>
      <c r="J225" t="s">
        <v>125</v>
      </c>
      <c r="K225" t="s">
        <v>9</v>
      </c>
      <c r="L225" t="s">
        <v>152</v>
      </c>
      <c r="M225" t="s">
        <v>8</v>
      </c>
      <c r="N225" t="s">
        <v>297</v>
      </c>
      <c r="O225" t="s">
        <v>304</v>
      </c>
      <c r="P225" t="s">
        <v>232</v>
      </c>
      <c r="Q225" t="s">
        <v>65</v>
      </c>
      <c r="R225" s="1">
        <v>44172</v>
      </c>
      <c r="S225" t="s">
        <v>242</v>
      </c>
      <c r="U225" t="s">
        <v>133</v>
      </c>
      <c r="V225" t="s">
        <v>54</v>
      </c>
    </row>
    <row r="226" spans="1:22" customFormat="1" x14ac:dyDescent="0.3">
      <c r="A226" t="s">
        <v>101</v>
      </c>
      <c r="B226" s="23" t="s">
        <v>858</v>
      </c>
      <c r="C226" s="22">
        <v>44348</v>
      </c>
      <c r="D226" s="1"/>
      <c r="E226" t="s">
        <v>231</v>
      </c>
      <c r="F226" t="s">
        <v>126</v>
      </c>
      <c r="G226" t="s">
        <v>120</v>
      </c>
      <c r="H226" s="2" t="s">
        <v>143</v>
      </c>
      <c r="I226" t="s">
        <v>8</v>
      </c>
      <c r="J226" t="s">
        <v>125</v>
      </c>
      <c r="K226" t="s">
        <v>9</v>
      </c>
      <c r="L226" t="s">
        <v>152</v>
      </c>
      <c r="M226" t="s">
        <v>8</v>
      </c>
      <c r="N226" t="s">
        <v>297</v>
      </c>
      <c r="O226" t="s">
        <v>304</v>
      </c>
      <c r="P226" t="s">
        <v>232</v>
      </c>
      <c r="Q226" t="s">
        <v>65</v>
      </c>
      <c r="R226" s="1">
        <v>44172</v>
      </c>
      <c r="S226" t="s">
        <v>242</v>
      </c>
      <c r="U226" t="s">
        <v>133</v>
      </c>
      <c r="V226" t="s">
        <v>54</v>
      </c>
    </row>
    <row r="227" spans="1:22" customFormat="1" x14ac:dyDescent="0.3">
      <c r="A227" t="s">
        <v>101</v>
      </c>
      <c r="B227" s="23" t="s">
        <v>859</v>
      </c>
      <c r="C227" s="22">
        <v>44348</v>
      </c>
      <c r="D227" s="1"/>
      <c r="E227" t="s">
        <v>231</v>
      </c>
      <c r="F227" t="s">
        <v>126</v>
      </c>
      <c r="G227" t="s">
        <v>150</v>
      </c>
      <c r="H227" s="2" t="s">
        <v>144</v>
      </c>
      <c r="I227" t="s">
        <v>8</v>
      </c>
      <c r="J227" t="s">
        <v>125</v>
      </c>
      <c r="K227" t="s">
        <v>9</v>
      </c>
      <c r="L227" t="s">
        <v>152</v>
      </c>
      <c r="M227" t="s">
        <v>8</v>
      </c>
      <c r="N227" t="s">
        <v>298</v>
      </c>
      <c r="O227" t="s">
        <v>304</v>
      </c>
      <c r="P227" t="s">
        <v>232</v>
      </c>
      <c r="Q227" t="s">
        <v>65</v>
      </c>
      <c r="R227" s="1">
        <v>44172</v>
      </c>
      <c r="S227" t="s">
        <v>243</v>
      </c>
      <c r="U227" t="s">
        <v>133</v>
      </c>
      <c r="V227" t="s">
        <v>54</v>
      </c>
    </row>
    <row r="228" spans="1:22" customFormat="1" x14ac:dyDescent="0.3">
      <c r="A228" t="s">
        <v>101</v>
      </c>
      <c r="B228" s="23" t="s">
        <v>859</v>
      </c>
      <c r="C228" s="22">
        <v>44348</v>
      </c>
      <c r="D228" s="1"/>
      <c r="E228" t="s">
        <v>231</v>
      </c>
      <c r="F228" t="s">
        <v>126</v>
      </c>
      <c r="G228" t="s">
        <v>120</v>
      </c>
      <c r="H228" s="2" t="s">
        <v>144</v>
      </c>
      <c r="I228" t="s">
        <v>8</v>
      </c>
      <c r="J228" t="s">
        <v>125</v>
      </c>
      <c r="K228" t="s">
        <v>9</v>
      </c>
      <c r="L228" t="s">
        <v>152</v>
      </c>
      <c r="M228" t="s">
        <v>8</v>
      </c>
      <c r="N228" t="s">
        <v>298</v>
      </c>
      <c r="O228" t="s">
        <v>304</v>
      </c>
      <c r="P228" t="s">
        <v>232</v>
      </c>
      <c r="Q228" t="s">
        <v>65</v>
      </c>
      <c r="R228" s="1">
        <v>44172</v>
      </c>
      <c r="S228" t="s">
        <v>243</v>
      </c>
      <c r="U228" t="s">
        <v>133</v>
      </c>
      <c r="V228" t="s">
        <v>54</v>
      </c>
    </row>
    <row r="229" spans="1:22" customFormat="1" x14ac:dyDescent="0.3">
      <c r="A229" t="s">
        <v>101</v>
      </c>
      <c r="B229" s="23" t="s">
        <v>860</v>
      </c>
      <c r="C229" s="22">
        <v>44348</v>
      </c>
      <c r="D229" s="1"/>
      <c r="E229" t="s">
        <v>231</v>
      </c>
      <c r="F229" t="s">
        <v>126</v>
      </c>
      <c r="G229" t="s">
        <v>150</v>
      </c>
      <c r="H229" s="2" t="s">
        <v>145</v>
      </c>
      <c r="I229" t="s">
        <v>8</v>
      </c>
      <c r="J229" t="s">
        <v>125</v>
      </c>
      <c r="K229" t="s">
        <v>9</v>
      </c>
      <c r="L229" t="s">
        <v>152</v>
      </c>
      <c r="M229" t="s">
        <v>8</v>
      </c>
      <c r="N229" t="s">
        <v>299</v>
      </c>
      <c r="O229" t="s">
        <v>304</v>
      </c>
      <c r="P229" t="s">
        <v>232</v>
      </c>
      <c r="Q229" t="s">
        <v>65</v>
      </c>
      <c r="R229" s="1">
        <v>44172</v>
      </c>
      <c r="S229" t="s">
        <v>244</v>
      </c>
      <c r="U229" t="s">
        <v>133</v>
      </c>
      <c r="V229" t="s">
        <v>54</v>
      </c>
    </row>
    <row r="230" spans="1:22" customFormat="1" x14ac:dyDescent="0.3">
      <c r="A230" t="s">
        <v>101</v>
      </c>
      <c r="B230" s="23" t="s">
        <v>860</v>
      </c>
      <c r="C230" s="22">
        <v>44348</v>
      </c>
      <c r="D230" s="1"/>
      <c r="E230" t="s">
        <v>231</v>
      </c>
      <c r="F230" t="s">
        <v>126</v>
      </c>
      <c r="G230" t="s">
        <v>120</v>
      </c>
      <c r="H230" s="2" t="s">
        <v>145</v>
      </c>
      <c r="I230" t="s">
        <v>8</v>
      </c>
      <c r="J230" t="s">
        <v>125</v>
      </c>
      <c r="K230" t="s">
        <v>9</v>
      </c>
      <c r="L230" t="s">
        <v>152</v>
      </c>
      <c r="M230" t="s">
        <v>8</v>
      </c>
      <c r="N230" t="s">
        <v>299</v>
      </c>
      <c r="O230" t="s">
        <v>304</v>
      </c>
      <c r="P230" t="s">
        <v>232</v>
      </c>
      <c r="Q230" t="s">
        <v>65</v>
      </c>
      <c r="R230" s="1">
        <v>44172</v>
      </c>
      <c r="S230" t="s">
        <v>244</v>
      </c>
      <c r="U230" t="s">
        <v>133</v>
      </c>
      <c r="V230" t="s">
        <v>54</v>
      </c>
    </row>
    <row r="231" spans="1:22" customFormat="1" x14ac:dyDescent="0.3">
      <c r="A231" t="s">
        <v>101</v>
      </c>
      <c r="B231" s="23" t="s">
        <v>861</v>
      </c>
      <c r="C231" s="22">
        <v>44348</v>
      </c>
      <c r="D231" s="1"/>
      <c r="E231" t="s">
        <v>231</v>
      </c>
      <c r="F231" t="s">
        <v>126</v>
      </c>
      <c r="G231" t="s">
        <v>150</v>
      </c>
      <c r="H231" s="2" t="s">
        <v>146</v>
      </c>
      <c r="I231" t="s">
        <v>8</v>
      </c>
      <c r="J231" t="s">
        <v>125</v>
      </c>
      <c r="K231" t="s">
        <v>9</v>
      </c>
      <c r="L231" t="s">
        <v>152</v>
      </c>
      <c r="M231" t="s">
        <v>8</v>
      </c>
      <c r="N231" t="s">
        <v>300</v>
      </c>
      <c r="O231" t="s">
        <v>304</v>
      </c>
      <c r="P231" t="s">
        <v>232</v>
      </c>
      <c r="Q231" t="s">
        <v>65</v>
      </c>
      <c r="R231" s="1">
        <v>44172</v>
      </c>
      <c r="S231" t="s">
        <v>245</v>
      </c>
      <c r="U231" t="s">
        <v>133</v>
      </c>
      <c r="V231" t="s">
        <v>54</v>
      </c>
    </row>
    <row r="232" spans="1:22" customFormat="1" x14ac:dyDescent="0.3">
      <c r="A232" t="s">
        <v>101</v>
      </c>
      <c r="B232" s="23" t="s">
        <v>861</v>
      </c>
      <c r="C232" s="22">
        <v>44348</v>
      </c>
      <c r="D232" s="1"/>
      <c r="E232" t="s">
        <v>231</v>
      </c>
      <c r="F232" t="s">
        <v>126</v>
      </c>
      <c r="G232" t="s">
        <v>120</v>
      </c>
      <c r="H232" s="2" t="s">
        <v>146</v>
      </c>
      <c r="I232" t="s">
        <v>8</v>
      </c>
      <c r="J232" t="s">
        <v>125</v>
      </c>
      <c r="K232" t="s">
        <v>9</v>
      </c>
      <c r="L232" t="s">
        <v>152</v>
      </c>
      <c r="M232" t="s">
        <v>8</v>
      </c>
      <c r="N232" t="s">
        <v>300</v>
      </c>
      <c r="O232" t="s">
        <v>304</v>
      </c>
      <c r="P232" t="s">
        <v>232</v>
      </c>
      <c r="Q232" t="s">
        <v>65</v>
      </c>
      <c r="R232" s="1">
        <v>44172</v>
      </c>
      <c r="S232" t="s">
        <v>245</v>
      </c>
      <c r="U232" t="s">
        <v>133</v>
      </c>
      <c r="V232" t="s">
        <v>54</v>
      </c>
    </row>
    <row r="233" spans="1:22" customFormat="1" x14ac:dyDescent="0.3">
      <c r="A233" t="s">
        <v>101</v>
      </c>
      <c r="B233" s="23" t="s">
        <v>862</v>
      </c>
      <c r="C233" s="22">
        <v>44348</v>
      </c>
      <c r="D233" s="1"/>
      <c r="E233" t="s">
        <v>231</v>
      </c>
      <c r="F233" t="s">
        <v>126</v>
      </c>
      <c r="G233" t="s">
        <v>150</v>
      </c>
      <c r="H233" s="2" t="s">
        <v>147</v>
      </c>
      <c r="I233" t="s">
        <v>8</v>
      </c>
      <c r="J233" t="s">
        <v>125</v>
      </c>
      <c r="K233" t="s">
        <v>9</v>
      </c>
      <c r="L233" t="s">
        <v>152</v>
      </c>
      <c r="M233" t="s">
        <v>8</v>
      </c>
      <c r="N233" t="s">
        <v>301</v>
      </c>
      <c r="O233" t="s">
        <v>304</v>
      </c>
      <c r="P233" t="s">
        <v>232</v>
      </c>
      <c r="Q233" t="s">
        <v>65</v>
      </c>
      <c r="R233" s="1">
        <v>44172</v>
      </c>
      <c r="S233" t="s">
        <v>246</v>
      </c>
      <c r="U233" t="s">
        <v>133</v>
      </c>
      <c r="V233" t="s">
        <v>54</v>
      </c>
    </row>
    <row r="234" spans="1:22" customFormat="1" x14ac:dyDescent="0.3">
      <c r="A234" t="s">
        <v>101</v>
      </c>
      <c r="B234" s="23" t="s">
        <v>862</v>
      </c>
      <c r="C234" s="22">
        <v>44348</v>
      </c>
      <c r="D234" s="1"/>
      <c r="E234" t="s">
        <v>231</v>
      </c>
      <c r="F234" t="s">
        <v>126</v>
      </c>
      <c r="G234" t="s">
        <v>120</v>
      </c>
      <c r="H234" s="2" t="s">
        <v>147</v>
      </c>
      <c r="I234" t="s">
        <v>8</v>
      </c>
      <c r="J234" t="s">
        <v>125</v>
      </c>
      <c r="K234" t="s">
        <v>9</v>
      </c>
      <c r="L234" t="s">
        <v>152</v>
      </c>
      <c r="M234" t="s">
        <v>8</v>
      </c>
      <c r="N234" t="s">
        <v>301</v>
      </c>
      <c r="O234" t="s">
        <v>304</v>
      </c>
      <c r="P234" t="s">
        <v>232</v>
      </c>
      <c r="Q234" t="s">
        <v>65</v>
      </c>
      <c r="R234" s="1">
        <v>44172</v>
      </c>
      <c r="S234" t="s">
        <v>246</v>
      </c>
      <c r="U234" t="s">
        <v>133</v>
      </c>
      <c r="V234" t="s">
        <v>54</v>
      </c>
    </row>
    <row r="235" spans="1:22" customFormat="1" x14ac:dyDescent="0.3">
      <c r="A235" t="s">
        <v>101</v>
      </c>
      <c r="B235" s="23" t="s">
        <v>863</v>
      </c>
      <c r="C235" s="22">
        <v>44348</v>
      </c>
      <c r="D235" s="1"/>
      <c r="E235" t="s">
        <v>231</v>
      </c>
      <c r="F235" t="s">
        <v>126</v>
      </c>
      <c r="G235" t="s">
        <v>150</v>
      </c>
      <c r="H235" s="2" t="s">
        <v>148</v>
      </c>
      <c r="I235" t="s">
        <v>8</v>
      </c>
      <c r="J235" t="s">
        <v>125</v>
      </c>
      <c r="K235" t="s">
        <v>9</v>
      </c>
      <c r="L235" t="s">
        <v>152</v>
      </c>
      <c r="M235" t="s">
        <v>8</v>
      </c>
      <c r="N235" t="s">
        <v>302</v>
      </c>
      <c r="O235" t="s">
        <v>304</v>
      </c>
      <c r="P235" t="s">
        <v>232</v>
      </c>
      <c r="Q235" t="s">
        <v>65</v>
      </c>
      <c r="R235" s="1">
        <v>44172</v>
      </c>
      <c r="S235" t="s">
        <v>247</v>
      </c>
      <c r="U235" t="s">
        <v>133</v>
      </c>
      <c r="V235" t="s">
        <v>54</v>
      </c>
    </row>
    <row r="236" spans="1:22" customFormat="1" x14ac:dyDescent="0.3">
      <c r="A236" t="s">
        <v>101</v>
      </c>
      <c r="B236" s="23" t="s">
        <v>863</v>
      </c>
      <c r="C236" s="22">
        <v>44348</v>
      </c>
      <c r="D236" s="1"/>
      <c r="E236" t="s">
        <v>231</v>
      </c>
      <c r="F236" t="s">
        <v>126</v>
      </c>
      <c r="G236" t="s">
        <v>120</v>
      </c>
      <c r="H236" s="2" t="s">
        <v>148</v>
      </c>
      <c r="I236" t="s">
        <v>8</v>
      </c>
      <c r="J236" t="s">
        <v>125</v>
      </c>
      <c r="K236" t="s">
        <v>9</v>
      </c>
      <c r="L236" t="s">
        <v>152</v>
      </c>
      <c r="M236" t="s">
        <v>8</v>
      </c>
      <c r="N236" t="s">
        <v>302</v>
      </c>
      <c r="O236" t="s">
        <v>304</v>
      </c>
      <c r="P236" t="s">
        <v>232</v>
      </c>
      <c r="Q236" t="s">
        <v>65</v>
      </c>
      <c r="R236" s="1">
        <v>44172</v>
      </c>
      <c r="S236" t="s">
        <v>247</v>
      </c>
      <c r="U236" t="s">
        <v>133</v>
      </c>
      <c r="V236" t="s">
        <v>54</v>
      </c>
    </row>
    <row r="237" spans="1:22" customFormat="1" x14ac:dyDescent="0.3">
      <c r="A237" t="s">
        <v>101</v>
      </c>
      <c r="B237" s="23" t="s">
        <v>864</v>
      </c>
      <c r="C237" s="22">
        <v>44348</v>
      </c>
      <c r="D237" s="1"/>
      <c r="E237" t="s">
        <v>231</v>
      </c>
      <c r="F237" t="s">
        <v>126</v>
      </c>
      <c r="G237" t="s">
        <v>150</v>
      </c>
      <c r="H237" s="2" t="s">
        <v>149</v>
      </c>
      <c r="I237" t="s">
        <v>8</v>
      </c>
      <c r="J237" t="s">
        <v>125</v>
      </c>
      <c r="K237" t="s">
        <v>9</v>
      </c>
      <c r="L237" t="s">
        <v>152</v>
      </c>
      <c r="M237" t="s">
        <v>8</v>
      </c>
      <c r="N237" t="s">
        <v>303</v>
      </c>
      <c r="O237" t="s">
        <v>304</v>
      </c>
      <c r="P237" t="s">
        <v>232</v>
      </c>
      <c r="Q237" t="s">
        <v>65</v>
      </c>
      <c r="R237" s="1">
        <v>44172</v>
      </c>
      <c r="S237" t="s">
        <v>248</v>
      </c>
      <c r="U237" t="s">
        <v>133</v>
      </c>
      <c r="V237" t="s">
        <v>54</v>
      </c>
    </row>
    <row r="238" spans="1:22" customFormat="1" x14ac:dyDescent="0.3">
      <c r="A238" t="s">
        <v>101</v>
      </c>
      <c r="B238" s="23" t="s">
        <v>864</v>
      </c>
      <c r="C238" s="22">
        <v>44348</v>
      </c>
      <c r="D238" s="1"/>
      <c r="E238" t="s">
        <v>231</v>
      </c>
      <c r="F238" t="s">
        <v>126</v>
      </c>
      <c r="G238" t="s">
        <v>120</v>
      </c>
      <c r="H238" s="2" t="s">
        <v>149</v>
      </c>
      <c r="I238" t="s">
        <v>8</v>
      </c>
      <c r="J238" t="s">
        <v>125</v>
      </c>
      <c r="K238" t="s">
        <v>9</v>
      </c>
      <c r="L238" t="s">
        <v>152</v>
      </c>
      <c r="M238" t="s">
        <v>8</v>
      </c>
      <c r="N238" t="s">
        <v>303</v>
      </c>
      <c r="O238" t="s">
        <v>304</v>
      </c>
      <c r="P238" t="s">
        <v>232</v>
      </c>
      <c r="Q238" t="s">
        <v>65</v>
      </c>
      <c r="R238" s="1">
        <v>44172</v>
      </c>
      <c r="S238" t="s">
        <v>248</v>
      </c>
      <c r="U238" t="s">
        <v>133</v>
      </c>
      <c r="V238" t="s">
        <v>54</v>
      </c>
    </row>
    <row r="239" spans="1:22" customFormat="1" x14ac:dyDescent="0.3">
      <c r="A239" t="s">
        <v>101</v>
      </c>
      <c r="B239" s="23" t="s">
        <v>865</v>
      </c>
      <c r="C239" s="22">
        <v>44348</v>
      </c>
      <c r="D239" s="1"/>
      <c r="E239" t="s">
        <v>231</v>
      </c>
      <c r="F239" t="s">
        <v>98</v>
      </c>
      <c r="G239" t="s">
        <v>150</v>
      </c>
      <c r="H239" s="2" t="s">
        <v>154</v>
      </c>
      <c r="I239" t="s">
        <v>8</v>
      </c>
      <c r="J239" t="s">
        <v>125</v>
      </c>
      <c r="K239" t="s">
        <v>9</v>
      </c>
      <c r="L239" t="s">
        <v>152</v>
      </c>
      <c r="M239" t="s">
        <v>8</v>
      </c>
      <c r="N239" t="s">
        <v>295</v>
      </c>
      <c r="O239" t="s">
        <v>304</v>
      </c>
      <c r="P239" t="s">
        <v>232</v>
      </c>
      <c r="Q239" t="s">
        <v>65</v>
      </c>
      <c r="R239" s="1">
        <v>44172</v>
      </c>
      <c r="S239" t="s">
        <v>305</v>
      </c>
      <c r="U239" t="s">
        <v>133</v>
      </c>
      <c r="V239" t="s">
        <v>54</v>
      </c>
    </row>
    <row r="240" spans="1:22" customFormat="1" x14ac:dyDescent="0.3">
      <c r="A240" t="s">
        <v>101</v>
      </c>
      <c r="B240" s="23" t="s">
        <v>865</v>
      </c>
      <c r="C240" s="22">
        <v>44348</v>
      </c>
      <c r="D240" s="1"/>
      <c r="E240" t="s">
        <v>231</v>
      </c>
      <c r="F240" t="s">
        <v>98</v>
      </c>
      <c r="G240" t="s">
        <v>120</v>
      </c>
      <c r="H240" s="2" t="s">
        <v>154</v>
      </c>
      <c r="I240" t="s">
        <v>8</v>
      </c>
      <c r="J240" t="s">
        <v>125</v>
      </c>
      <c r="K240" t="s">
        <v>9</v>
      </c>
      <c r="L240" t="s">
        <v>152</v>
      </c>
      <c r="M240" t="s">
        <v>8</v>
      </c>
      <c r="N240" t="s">
        <v>295</v>
      </c>
      <c r="O240" t="s">
        <v>304</v>
      </c>
      <c r="P240" t="s">
        <v>232</v>
      </c>
      <c r="Q240" t="s">
        <v>65</v>
      </c>
      <c r="R240" s="1">
        <v>44172</v>
      </c>
      <c r="S240" t="s">
        <v>305</v>
      </c>
      <c r="U240" t="s">
        <v>133</v>
      </c>
      <c r="V240" t="s">
        <v>54</v>
      </c>
    </row>
    <row r="241" spans="1:22" customFormat="1" x14ac:dyDescent="0.3">
      <c r="A241" t="s">
        <v>101</v>
      </c>
      <c r="B241" s="23" t="s">
        <v>865</v>
      </c>
      <c r="C241" s="22">
        <v>44348</v>
      </c>
      <c r="D241" s="1"/>
      <c r="E241" t="s">
        <v>231</v>
      </c>
      <c r="F241" t="s">
        <v>98</v>
      </c>
      <c r="G241" t="s">
        <v>97</v>
      </c>
      <c r="H241" s="2" t="s">
        <v>154</v>
      </c>
      <c r="I241" t="s">
        <v>8</v>
      </c>
      <c r="J241" t="s">
        <v>125</v>
      </c>
      <c r="K241" t="s">
        <v>9</v>
      </c>
      <c r="L241" t="s">
        <v>170</v>
      </c>
      <c r="M241" t="s">
        <v>8</v>
      </c>
      <c r="N241" t="s">
        <v>295</v>
      </c>
      <c r="O241" t="s">
        <v>304</v>
      </c>
      <c r="P241" t="s">
        <v>232</v>
      </c>
      <c r="Q241" t="s">
        <v>65</v>
      </c>
      <c r="R241" s="1">
        <v>44172</v>
      </c>
      <c r="S241" t="s">
        <v>305</v>
      </c>
      <c r="U241" t="s">
        <v>133</v>
      </c>
      <c r="V241" t="s">
        <v>54</v>
      </c>
    </row>
    <row r="242" spans="1:22" customFormat="1" x14ac:dyDescent="0.3">
      <c r="A242" t="s">
        <v>101</v>
      </c>
      <c r="B242" s="23" t="s">
        <v>866</v>
      </c>
      <c r="C242" s="22">
        <v>44348</v>
      </c>
      <c r="D242" s="1"/>
      <c r="E242" t="s">
        <v>231</v>
      </c>
      <c r="F242" t="s">
        <v>98</v>
      </c>
      <c r="G242" t="s">
        <v>150</v>
      </c>
      <c r="H242" s="2" t="s">
        <v>155</v>
      </c>
      <c r="I242" t="s">
        <v>8</v>
      </c>
      <c r="J242" t="s">
        <v>125</v>
      </c>
      <c r="K242" t="s">
        <v>9</v>
      </c>
      <c r="L242" t="s">
        <v>152</v>
      </c>
      <c r="M242" t="s">
        <v>8</v>
      </c>
      <c r="N242" t="s">
        <v>297</v>
      </c>
      <c r="O242" t="s">
        <v>304</v>
      </c>
      <c r="P242" t="s">
        <v>232</v>
      </c>
      <c r="Q242" t="s">
        <v>65</v>
      </c>
      <c r="R242" s="1">
        <v>44172</v>
      </c>
      <c r="S242" t="s">
        <v>306</v>
      </c>
      <c r="U242" t="s">
        <v>133</v>
      </c>
      <c r="V242" t="s">
        <v>54</v>
      </c>
    </row>
    <row r="243" spans="1:22" customFormat="1" x14ac:dyDescent="0.3">
      <c r="A243" t="s">
        <v>101</v>
      </c>
      <c r="B243" s="23" t="s">
        <v>866</v>
      </c>
      <c r="C243" s="22">
        <v>44348</v>
      </c>
      <c r="D243" s="1"/>
      <c r="E243" t="s">
        <v>231</v>
      </c>
      <c r="F243" t="s">
        <v>98</v>
      </c>
      <c r="G243" t="s">
        <v>120</v>
      </c>
      <c r="H243" s="2" t="s">
        <v>155</v>
      </c>
      <c r="I243" t="s">
        <v>8</v>
      </c>
      <c r="J243" t="s">
        <v>125</v>
      </c>
      <c r="K243" t="s">
        <v>9</v>
      </c>
      <c r="L243" t="s">
        <v>152</v>
      </c>
      <c r="M243" t="s">
        <v>8</v>
      </c>
      <c r="N243" t="s">
        <v>297</v>
      </c>
      <c r="O243" t="s">
        <v>304</v>
      </c>
      <c r="P243" t="s">
        <v>232</v>
      </c>
      <c r="Q243" t="s">
        <v>65</v>
      </c>
      <c r="R243" s="1">
        <v>44172</v>
      </c>
      <c r="S243" t="s">
        <v>306</v>
      </c>
      <c r="U243" t="s">
        <v>133</v>
      </c>
      <c r="V243" t="s">
        <v>54</v>
      </c>
    </row>
    <row r="244" spans="1:22" customFormat="1" x14ac:dyDescent="0.3">
      <c r="A244" t="s">
        <v>101</v>
      </c>
      <c r="B244" s="23" t="s">
        <v>866</v>
      </c>
      <c r="C244" s="22">
        <v>44348</v>
      </c>
      <c r="D244" s="1"/>
      <c r="E244" t="s">
        <v>231</v>
      </c>
      <c r="F244" t="s">
        <v>98</v>
      </c>
      <c r="G244" t="s">
        <v>97</v>
      </c>
      <c r="H244" s="2" t="s">
        <v>155</v>
      </c>
      <c r="I244" t="s">
        <v>8</v>
      </c>
      <c r="J244" t="s">
        <v>125</v>
      </c>
      <c r="K244" t="s">
        <v>9</v>
      </c>
      <c r="L244" t="s">
        <v>170</v>
      </c>
      <c r="M244" t="s">
        <v>8</v>
      </c>
      <c r="N244" t="s">
        <v>297</v>
      </c>
      <c r="O244" t="s">
        <v>304</v>
      </c>
      <c r="P244" t="s">
        <v>232</v>
      </c>
      <c r="Q244" t="s">
        <v>65</v>
      </c>
      <c r="R244" s="1">
        <v>44172</v>
      </c>
      <c r="S244" t="s">
        <v>306</v>
      </c>
      <c r="U244" t="s">
        <v>133</v>
      </c>
      <c r="V244" t="s">
        <v>54</v>
      </c>
    </row>
    <row r="245" spans="1:22" customFormat="1" x14ac:dyDescent="0.3">
      <c r="A245" t="s">
        <v>101</v>
      </c>
      <c r="B245" s="23" t="s">
        <v>867</v>
      </c>
      <c r="C245" s="22">
        <v>44348</v>
      </c>
      <c r="D245" s="1"/>
      <c r="E245" t="s">
        <v>231</v>
      </c>
      <c r="F245" t="s">
        <v>98</v>
      </c>
      <c r="G245" t="s">
        <v>150</v>
      </c>
      <c r="H245" s="2" t="s">
        <v>156</v>
      </c>
      <c r="I245" t="s">
        <v>8</v>
      </c>
      <c r="J245" t="s">
        <v>125</v>
      </c>
      <c r="K245" t="s">
        <v>9</v>
      </c>
      <c r="L245" t="s">
        <v>152</v>
      </c>
      <c r="M245" t="s">
        <v>8</v>
      </c>
      <c r="N245" t="s">
        <v>298</v>
      </c>
      <c r="O245" t="s">
        <v>304</v>
      </c>
      <c r="P245" t="s">
        <v>232</v>
      </c>
      <c r="Q245" t="s">
        <v>65</v>
      </c>
      <c r="R245" s="1">
        <v>44172</v>
      </c>
      <c r="S245" t="s">
        <v>307</v>
      </c>
      <c r="U245" t="s">
        <v>133</v>
      </c>
      <c r="V245" t="s">
        <v>54</v>
      </c>
    </row>
    <row r="246" spans="1:22" customFormat="1" x14ac:dyDescent="0.3">
      <c r="A246" t="s">
        <v>101</v>
      </c>
      <c r="B246" s="23" t="s">
        <v>867</v>
      </c>
      <c r="C246" s="22">
        <v>44348</v>
      </c>
      <c r="D246" s="1"/>
      <c r="E246" t="s">
        <v>231</v>
      </c>
      <c r="F246" t="s">
        <v>98</v>
      </c>
      <c r="G246" t="s">
        <v>120</v>
      </c>
      <c r="H246" s="2" t="s">
        <v>156</v>
      </c>
      <c r="I246" t="s">
        <v>8</v>
      </c>
      <c r="J246" t="s">
        <v>125</v>
      </c>
      <c r="K246" t="s">
        <v>9</v>
      </c>
      <c r="L246" t="s">
        <v>152</v>
      </c>
      <c r="M246" t="s">
        <v>8</v>
      </c>
      <c r="N246" t="s">
        <v>298</v>
      </c>
      <c r="O246" t="s">
        <v>304</v>
      </c>
      <c r="P246" t="s">
        <v>232</v>
      </c>
      <c r="Q246" t="s">
        <v>65</v>
      </c>
      <c r="R246" s="1">
        <v>44172</v>
      </c>
      <c r="S246" t="s">
        <v>307</v>
      </c>
      <c r="U246" t="s">
        <v>133</v>
      </c>
      <c r="V246" t="s">
        <v>54</v>
      </c>
    </row>
    <row r="247" spans="1:22" customFormat="1" x14ac:dyDescent="0.3">
      <c r="A247" t="s">
        <v>101</v>
      </c>
      <c r="B247" s="23" t="s">
        <v>867</v>
      </c>
      <c r="C247" s="22">
        <v>44348</v>
      </c>
      <c r="D247" s="1"/>
      <c r="E247" t="s">
        <v>231</v>
      </c>
      <c r="F247" t="s">
        <v>98</v>
      </c>
      <c r="G247" t="s">
        <v>97</v>
      </c>
      <c r="H247" s="2" t="s">
        <v>156</v>
      </c>
      <c r="I247" t="s">
        <v>8</v>
      </c>
      <c r="J247" t="s">
        <v>125</v>
      </c>
      <c r="K247" t="s">
        <v>9</v>
      </c>
      <c r="L247" t="s">
        <v>170</v>
      </c>
      <c r="M247" t="s">
        <v>8</v>
      </c>
      <c r="N247" t="s">
        <v>298</v>
      </c>
      <c r="O247" t="s">
        <v>304</v>
      </c>
      <c r="P247" t="s">
        <v>232</v>
      </c>
      <c r="Q247" t="s">
        <v>65</v>
      </c>
      <c r="R247" s="1">
        <v>44172</v>
      </c>
      <c r="S247" t="s">
        <v>307</v>
      </c>
      <c r="U247" t="s">
        <v>133</v>
      </c>
      <c r="V247" t="s">
        <v>54</v>
      </c>
    </row>
    <row r="248" spans="1:22" customFormat="1" x14ac:dyDescent="0.3">
      <c r="A248" t="s">
        <v>101</v>
      </c>
      <c r="B248" s="23" t="s">
        <v>868</v>
      </c>
      <c r="C248" s="22">
        <v>44348</v>
      </c>
      <c r="D248" s="1"/>
      <c r="E248" t="s">
        <v>231</v>
      </c>
      <c r="F248" t="s">
        <v>98</v>
      </c>
      <c r="G248" t="s">
        <v>150</v>
      </c>
      <c r="H248" s="2" t="s">
        <v>157</v>
      </c>
      <c r="I248" t="s">
        <v>8</v>
      </c>
      <c r="J248" t="s">
        <v>125</v>
      </c>
      <c r="K248" t="s">
        <v>9</v>
      </c>
      <c r="L248" t="s">
        <v>152</v>
      </c>
      <c r="M248" t="s">
        <v>8</v>
      </c>
      <c r="N248" t="s">
        <v>299</v>
      </c>
      <c r="O248" t="s">
        <v>304</v>
      </c>
      <c r="P248" t="s">
        <v>232</v>
      </c>
      <c r="Q248" t="s">
        <v>65</v>
      </c>
      <c r="R248" s="1">
        <v>44172</v>
      </c>
      <c r="S248" t="s">
        <v>308</v>
      </c>
      <c r="U248" t="s">
        <v>133</v>
      </c>
      <c r="V248" t="s">
        <v>54</v>
      </c>
    </row>
    <row r="249" spans="1:22" customFormat="1" x14ac:dyDescent="0.3">
      <c r="A249" t="s">
        <v>101</v>
      </c>
      <c r="B249" s="23" t="s">
        <v>868</v>
      </c>
      <c r="C249" s="22">
        <v>44348</v>
      </c>
      <c r="D249" s="1"/>
      <c r="E249" t="s">
        <v>231</v>
      </c>
      <c r="F249" t="s">
        <v>98</v>
      </c>
      <c r="G249" t="s">
        <v>120</v>
      </c>
      <c r="H249" s="2" t="s">
        <v>157</v>
      </c>
      <c r="I249" t="s">
        <v>8</v>
      </c>
      <c r="J249" t="s">
        <v>125</v>
      </c>
      <c r="K249" t="s">
        <v>9</v>
      </c>
      <c r="L249" t="s">
        <v>152</v>
      </c>
      <c r="M249" t="s">
        <v>8</v>
      </c>
      <c r="N249" t="s">
        <v>299</v>
      </c>
      <c r="O249" t="s">
        <v>304</v>
      </c>
      <c r="P249" t="s">
        <v>232</v>
      </c>
      <c r="Q249" t="s">
        <v>65</v>
      </c>
      <c r="R249" s="1">
        <v>44172</v>
      </c>
      <c r="S249" t="s">
        <v>308</v>
      </c>
      <c r="U249" t="s">
        <v>133</v>
      </c>
      <c r="V249" t="s">
        <v>54</v>
      </c>
    </row>
    <row r="250" spans="1:22" customFormat="1" x14ac:dyDescent="0.3">
      <c r="A250" t="s">
        <v>101</v>
      </c>
      <c r="B250" s="23" t="s">
        <v>868</v>
      </c>
      <c r="C250" s="22">
        <v>44348</v>
      </c>
      <c r="D250" s="1"/>
      <c r="E250" t="s">
        <v>231</v>
      </c>
      <c r="F250" t="s">
        <v>98</v>
      </c>
      <c r="G250" t="s">
        <v>97</v>
      </c>
      <c r="H250" s="2" t="s">
        <v>157</v>
      </c>
      <c r="I250" t="s">
        <v>8</v>
      </c>
      <c r="J250" t="s">
        <v>125</v>
      </c>
      <c r="K250" t="s">
        <v>9</v>
      </c>
      <c r="L250" t="s">
        <v>170</v>
      </c>
      <c r="M250" t="s">
        <v>8</v>
      </c>
      <c r="N250" t="s">
        <v>299</v>
      </c>
      <c r="O250" t="s">
        <v>304</v>
      </c>
      <c r="P250" t="s">
        <v>232</v>
      </c>
      <c r="Q250" t="s">
        <v>65</v>
      </c>
      <c r="R250" s="1">
        <v>44172</v>
      </c>
      <c r="S250" t="s">
        <v>308</v>
      </c>
      <c r="U250" t="s">
        <v>133</v>
      </c>
      <c r="V250" t="s">
        <v>54</v>
      </c>
    </row>
    <row r="251" spans="1:22" customFormat="1" x14ac:dyDescent="0.3">
      <c r="A251" t="s">
        <v>101</v>
      </c>
      <c r="B251" s="23" t="s">
        <v>869</v>
      </c>
      <c r="C251" s="22">
        <v>44348</v>
      </c>
      <c r="D251" s="1"/>
      <c r="E251" t="s">
        <v>231</v>
      </c>
      <c r="F251" t="s">
        <v>98</v>
      </c>
      <c r="G251" t="s">
        <v>150</v>
      </c>
      <c r="H251" s="2" t="s">
        <v>158</v>
      </c>
      <c r="I251" t="s">
        <v>8</v>
      </c>
      <c r="J251" t="s">
        <v>125</v>
      </c>
      <c r="K251" t="s">
        <v>9</v>
      </c>
      <c r="L251" t="s">
        <v>152</v>
      </c>
      <c r="M251" t="s">
        <v>8</v>
      </c>
      <c r="N251" t="s">
        <v>300</v>
      </c>
      <c r="O251" t="s">
        <v>304</v>
      </c>
      <c r="P251" t="s">
        <v>232</v>
      </c>
      <c r="Q251" t="s">
        <v>65</v>
      </c>
      <c r="R251" s="1">
        <v>44172</v>
      </c>
      <c r="S251" t="s">
        <v>309</v>
      </c>
      <c r="U251" t="s">
        <v>133</v>
      </c>
      <c r="V251" t="s">
        <v>54</v>
      </c>
    </row>
    <row r="252" spans="1:22" customFormat="1" x14ac:dyDescent="0.3">
      <c r="A252" t="s">
        <v>101</v>
      </c>
      <c r="B252" s="23" t="s">
        <v>869</v>
      </c>
      <c r="C252" s="22">
        <v>44348</v>
      </c>
      <c r="D252" s="1"/>
      <c r="E252" t="s">
        <v>231</v>
      </c>
      <c r="F252" t="s">
        <v>98</v>
      </c>
      <c r="G252" t="s">
        <v>120</v>
      </c>
      <c r="H252" s="2" t="s">
        <v>158</v>
      </c>
      <c r="I252" t="s">
        <v>8</v>
      </c>
      <c r="J252" t="s">
        <v>125</v>
      </c>
      <c r="K252" t="s">
        <v>9</v>
      </c>
      <c r="L252" t="s">
        <v>152</v>
      </c>
      <c r="M252" t="s">
        <v>8</v>
      </c>
      <c r="N252" t="s">
        <v>300</v>
      </c>
      <c r="O252" t="s">
        <v>304</v>
      </c>
      <c r="P252" t="s">
        <v>232</v>
      </c>
      <c r="Q252" t="s">
        <v>65</v>
      </c>
      <c r="R252" s="1">
        <v>44172</v>
      </c>
      <c r="S252" t="s">
        <v>309</v>
      </c>
      <c r="U252" t="s">
        <v>133</v>
      </c>
      <c r="V252" t="s">
        <v>54</v>
      </c>
    </row>
    <row r="253" spans="1:22" customFormat="1" x14ac:dyDescent="0.3">
      <c r="A253" t="s">
        <v>101</v>
      </c>
      <c r="B253" s="23" t="s">
        <v>869</v>
      </c>
      <c r="C253" s="22">
        <v>44348</v>
      </c>
      <c r="D253" s="1"/>
      <c r="E253" t="s">
        <v>231</v>
      </c>
      <c r="F253" t="s">
        <v>98</v>
      </c>
      <c r="G253" t="s">
        <v>97</v>
      </c>
      <c r="H253" s="2" t="s">
        <v>158</v>
      </c>
      <c r="I253" t="s">
        <v>8</v>
      </c>
      <c r="J253" t="s">
        <v>125</v>
      </c>
      <c r="K253" t="s">
        <v>9</v>
      </c>
      <c r="L253" t="s">
        <v>170</v>
      </c>
      <c r="M253" t="s">
        <v>8</v>
      </c>
      <c r="N253" t="s">
        <v>300</v>
      </c>
      <c r="O253" t="s">
        <v>304</v>
      </c>
      <c r="P253" t="s">
        <v>232</v>
      </c>
      <c r="Q253" t="s">
        <v>65</v>
      </c>
      <c r="R253" s="1">
        <v>44172</v>
      </c>
      <c r="S253" t="s">
        <v>309</v>
      </c>
      <c r="U253" t="s">
        <v>133</v>
      </c>
      <c r="V253" t="s">
        <v>54</v>
      </c>
    </row>
    <row r="254" spans="1:22" customFormat="1" x14ac:dyDescent="0.3">
      <c r="A254" t="s">
        <v>101</v>
      </c>
      <c r="B254" s="23" t="s">
        <v>870</v>
      </c>
      <c r="C254" s="22">
        <v>44348</v>
      </c>
      <c r="D254" s="1"/>
      <c r="E254" t="s">
        <v>231</v>
      </c>
      <c r="F254" t="s">
        <v>98</v>
      </c>
      <c r="G254" t="s">
        <v>150</v>
      </c>
      <c r="H254" s="2" t="s">
        <v>159</v>
      </c>
      <c r="I254" t="s">
        <v>8</v>
      </c>
      <c r="J254" t="s">
        <v>125</v>
      </c>
      <c r="K254" t="s">
        <v>9</v>
      </c>
      <c r="L254" t="s">
        <v>152</v>
      </c>
      <c r="M254" t="s">
        <v>8</v>
      </c>
      <c r="N254" t="s">
        <v>301</v>
      </c>
      <c r="O254" t="s">
        <v>304</v>
      </c>
      <c r="P254" t="s">
        <v>232</v>
      </c>
      <c r="Q254" t="s">
        <v>65</v>
      </c>
      <c r="R254" s="1">
        <v>44172</v>
      </c>
      <c r="S254" t="s">
        <v>310</v>
      </c>
      <c r="U254" t="s">
        <v>133</v>
      </c>
      <c r="V254" t="s">
        <v>54</v>
      </c>
    </row>
    <row r="255" spans="1:22" customFormat="1" x14ac:dyDescent="0.3">
      <c r="A255" t="s">
        <v>101</v>
      </c>
      <c r="B255" s="23" t="s">
        <v>870</v>
      </c>
      <c r="C255" s="22">
        <v>44348</v>
      </c>
      <c r="D255" s="1"/>
      <c r="E255" t="s">
        <v>231</v>
      </c>
      <c r="F255" t="s">
        <v>98</v>
      </c>
      <c r="G255" t="s">
        <v>120</v>
      </c>
      <c r="H255" s="2" t="s">
        <v>159</v>
      </c>
      <c r="I255" t="s">
        <v>8</v>
      </c>
      <c r="J255" t="s">
        <v>125</v>
      </c>
      <c r="K255" t="s">
        <v>9</v>
      </c>
      <c r="L255" t="s">
        <v>152</v>
      </c>
      <c r="M255" t="s">
        <v>8</v>
      </c>
      <c r="N255" t="s">
        <v>301</v>
      </c>
      <c r="O255" t="s">
        <v>304</v>
      </c>
      <c r="P255" t="s">
        <v>232</v>
      </c>
      <c r="Q255" t="s">
        <v>65</v>
      </c>
      <c r="R255" s="1">
        <v>44172</v>
      </c>
      <c r="S255" t="s">
        <v>310</v>
      </c>
      <c r="U255" t="s">
        <v>133</v>
      </c>
      <c r="V255" t="s">
        <v>54</v>
      </c>
    </row>
    <row r="256" spans="1:22" customFormat="1" x14ac:dyDescent="0.3">
      <c r="A256" t="s">
        <v>101</v>
      </c>
      <c r="B256" s="23" t="s">
        <v>870</v>
      </c>
      <c r="C256" s="22">
        <v>44348</v>
      </c>
      <c r="D256" s="1"/>
      <c r="E256" t="s">
        <v>231</v>
      </c>
      <c r="F256" t="s">
        <v>98</v>
      </c>
      <c r="G256" t="s">
        <v>97</v>
      </c>
      <c r="H256" s="2" t="s">
        <v>159</v>
      </c>
      <c r="I256" t="s">
        <v>8</v>
      </c>
      <c r="J256" t="s">
        <v>125</v>
      </c>
      <c r="K256" t="s">
        <v>9</v>
      </c>
      <c r="L256" t="s">
        <v>170</v>
      </c>
      <c r="M256" t="s">
        <v>8</v>
      </c>
      <c r="N256" t="s">
        <v>301</v>
      </c>
      <c r="O256" t="s">
        <v>304</v>
      </c>
      <c r="P256" t="s">
        <v>232</v>
      </c>
      <c r="Q256" t="s">
        <v>65</v>
      </c>
      <c r="R256" s="1">
        <v>44172</v>
      </c>
      <c r="S256" t="s">
        <v>310</v>
      </c>
      <c r="U256" t="s">
        <v>133</v>
      </c>
      <c r="V256" t="s">
        <v>54</v>
      </c>
    </row>
    <row r="257" spans="1:22" customFormat="1" x14ac:dyDescent="0.3">
      <c r="A257" t="s">
        <v>101</v>
      </c>
      <c r="B257" s="23" t="s">
        <v>871</v>
      </c>
      <c r="C257" s="22">
        <v>44348</v>
      </c>
      <c r="D257" s="1"/>
      <c r="E257" t="s">
        <v>231</v>
      </c>
      <c r="F257" t="s">
        <v>98</v>
      </c>
      <c r="G257" t="s">
        <v>150</v>
      </c>
      <c r="H257" s="2" t="s">
        <v>160</v>
      </c>
      <c r="I257" t="s">
        <v>8</v>
      </c>
      <c r="J257" t="s">
        <v>125</v>
      </c>
      <c r="K257" t="s">
        <v>9</v>
      </c>
      <c r="L257" t="s">
        <v>152</v>
      </c>
      <c r="M257" t="s">
        <v>8</v>
      </c>
      <c r="N257" t="s">
        <v>302</v>
      </c>
      <c r="O257" t="s">
        <v>304</v>
      </c>
      <c r="P257" t="s">
        <v>232</v>
      </c>
      <c r="Q257" t="s">
        <v>65</v>
      </c>
      <c r="R257" s="1">
        <v>44172</v>
      </c>
      <c r="S257" t="s">
        <v>311</v>
      </c>
      <c r="U257" t="s">
        <v>133</v>
      </c>
      <c r="V257" t="s">
        <v>54</v>
      </c>
    </row>
    <row r="258" spans="1:22" customFormat="1" x14ac:dyDescent="0.3">
      <c r="A258" t="s">
        <v>101</v>
      </c>
      <c r="B258" s="23" t="s">
        <v>871</v>
      </c>
      <c r="C258" s="22">
        <v>44348</v>
      </c>
      <c r="D258" s="1"/>
      <c r="E258" t="s">
        <v>231</v>
      </c>
      <c r="F258" t="s">
        <v>98</v>
      </c>
      <c r="G258" t="s">
        <v>120</v>
      </c>
      <c r="H258" s="2" t="s">
        <v>160</v>
      </c>
      <c r="I258" t="s">
        <v>8</v>
      </c>
      <c r="J258" t="s">
        <v>125</v>
      </c>
      <c r="K258" t="s">
        <v>9</v>
      </c>
      <c r="L258" t="s">
        <v>152</v>
      </c>
      <c r="M258" t="s">
        <v>8</v>
      </c>
      <c r="N258" t="s">
        <v>302</v>
      </c>
      <c r="O258" t="s">
        <v>304</v>
      </c>
      <c r="P258" t="s">
        <v>232</v>
      </c>
      <c r="Q258" t="s">
        <v>65</v>
      </c>
      <c r="R258" s="1">
        <v>44172</v>
      </c>
      <c r="S258" t="s">
        <v>311</v>
      </c>
      <c r="U258" t="s">
        <v>133</v>
      </c>
      <c r="V258" t="s">
        <v>54</v>
      </c>
    </row>
    <row r="259" spans="1:22" customFormat="1" x14ac:dyDescent="0.3">
      <c r="A259" t="s">
        <v>101</v>
      </c>
      <c r="B259" s="23" t="s">
        <v>871</v>
      </c>
      <c r="C259" s="22">
        <v>44348</v>
      </c>
      <c r="D259" s="1"/>
      <c r="E259" t="s">
        <v>231</v>
      </c>
      <c r="F259" t="s">
        <v>98</v>
      </c>
      <c r="G259" t="s">
        <v>97</v>
      </c>
      <c r="H259" s="2" t="s">
        <v>160</v>
      </c>
      <c r="I259" t="s">
        <v>8</v>
      </c>
      <c r="J259" t="s">
        <v>125</v>
      </c>
      <c r="K259" t="s">
        <v>9</v>
      </c>
      <c r="L259" t="s">
        <v>170</v>
      </c>
      <c r="M259" t="s">
        <v>8</v>
      </c>
      <c r="N259" t="s">
        <v>302</v>
      </c>
      <c r="O259" t="s">
        <v>304</v>
      </c>
      <c r="P259" t="s">
        <v>232</v>
      </c>
      <c r="Q259" t="s">
        <v>65</v>
      </c>
      <c r="R259" s="1">
        <v>44172</v>
      </c>
      <c r="S259" t="s">
        <v>311</v>
      </c>
      <c r="U259" t="s">
        <v>133</v>
      </c>
      <c r="V259" t="s">
        <v>54</v>
      </c>
    </row>
    <row r="260" spans="1:22" customFormat="1" x14ac:dyDescent="0.3">
      <c r="A260" t="s">
        <v>101</v>
      </c>
      <c r="B260" s="23" t="s">
        <v>872</v>
      </c>
      <c r="C260" s="22">
        <v>44348</v>
      </c>
      <c r="D260" s="1"/>
      <c r="E260" t="s">
        <v>231</v>
      </c>
      <c r="F260" t="s">
        <v>98</v>
      </c>
      <c r="G260" t="s">
        <v>150</v>
      </c>
      <c r="H260" s="2" t="s">
        <v>161</v>
      </c>
      <c r="I260" t="s">
        <v>8</v>
      </c>
      <c r="J260" t="s">
        <v>125</v>
      </c>
      <c r="K260" t="s">
        <v>9</v>
      </c>
      <c r="L260" t="s">
        <v>152</v>
      </c>
      <c r="M260" t="s">
        <v>8</v>
      </c>
      <c r="N260" t="s">
        <v>303</v>
      </c>
      <c r="O260" t="s">
        <v>304</v>
      </c>
      <c r="P260" t="s">
        <v>232</v>
      </c>
      <c r="Q260" t="s">
        <v>65</v>
      </c>
      <c r="R260" s="1">
        <v>44172</v>
      </c>
      <c r="S260" t="s">
        <v>312</v>
      </c>
      <c r="U260" t="s">
        <v>133</v>
      </c>
      <c r="V260" t="s">
        <v>54</v>
      </c>
    </row>
    <row r="261" spans="1:22" customFormat="1" x14ac:dyDescent="0.3">
      <c r="A261" t="s">
        <v>101</v>
      </c>
      <c r="B261" s="23" t="s">
        <v>872</v>
      </c>
      <c r="C261" s="22">
        <v>44348</v>
      </c>
      <c r="D261" s="1"/>
      <c r="E261" t="s">
        <v>231</v>
      </c>
      <c r="F261" t="s">
        <v>98</v>
      </c>
      <c r="G261" t="s">
        <v>120</v>
      </c>
      <c r="H261" s="2" t="s">
        <v>161</v>
      </c>
      <c r="I261" t="s">
        <v>8</v>
      </c>
      <c r="J261" t="s">
        <v>125</v>
      </c>
      <c r="K261" t="s">
        <v>9</v>
      </c>
      <c r="L261" t="s">
        <v>152</v>
      </c>
      <c r="M261" t="s">
        <v>8</v>
      </c>
      <c r="N261" t="s">
        <v>303</v>
      </c>
      <c r="O261" t="s">
        <v>304</v>
      </c>
      <c r="P261" t="s">
        <v>232</v>
      </c>
      <c r="Q261" t="s">
        <v>65</v>
      </c>
      <c r="R261" s="1">
        <v>44172</v>
      </c>
      <c r="S261" t="s">
        <v>312</v>
      </c>
      <c r="U261" t="s">
        <v>133</v>
      </c>
      <c r="V261" t="s">
        <v>54</v>
      </c>
    </row>
    <row r="262" spans="1:22" customFormat="1" x14ac:dyDescent="0.3">
      <c r="A262" t="s">
        <v>101</v>
      </c>
      <c r="B262" s="23" t="s">
        <v>872</v>
      </c>
      <c r="C262" s="22">
        <v>44348</v>
      </c>
      <c r="D262" s="1"/>
      <c r="E262" t="s">
        <v>231</v>
      </c>
      <c r="F262" t="s">
        <v>98</v>
      </c>
      <c r="G262" t="s">
        <v>97</v>
      </c>
      <c r="H262" s="2" t="s">
        <v>161</v>
      </c>
      <c r="I262" t="s">
        <v>8</v>
      </c>
      <c r="J262" t="s">
        <v>125</v>
      </c>
      <c r="K262" t="s">
        <v>9</v>
      </c>
      <c r="L262" t="s">
        <v>170</v>
      </c>
      <c r="M262" t="s">
        <v>8</v>
      </c>
      <c r="N262" t="s">
        <v>303</v>
      </c>
      <c r="O262" t="s">
        <v>304</v>
      </c>
      <c r="P262" t="s">
        <v>232</v>
      </c>
      <c r="Q262" t="s">
        <v>65</v>
      </c>
      <c r="R262" s="1">
        <v>44172</v>
      </c>
      <c r="S262" t="s">
        <v>312</v>
      </c>
      <c r="U262" t="s">
        <v>133</v>
      </c>
      <c r="V262" t="s">
        <v>54</v>
      </c>
    </row>
    <row r="263" spans="1:22" customFormat="1" x14ac:dyDescent="0.3">
      <c r="A263" t="s">
        <v>101</v>
      </c>
      <c r="B263" s="23" t="s">
        <v>873</v>
      </c>
      <c r="C263" s="22">
        <v>44348</v>
      </c>
      <c r="D263" s="1"/>
      <c r="E263" t="s">
        <v>231</v>
      </c>
      <c r="F263" t="s">
        <v>7</v>
      </c>
      <c r="G263" t="s">
        <v>150</v>
      </c>
      <c r="H263" s="2" t="s">
        <v>162</v>
      </c>
      <c r="I263" t="s">
        <v>8</v>
      </c>
      <c r="J263" t="s">
        <v>125</v>
      </c>
      <c r="K263" t="s">
        <v>9</v>
      </c>
      <c r="L263" t="s">
        <v>152</v>
      </c>
      <c r="M263" t="s">
        <v>8</v>
      </c>
      <c r="N263" t="s">
        <v>295</v>
      </c>
      <c r="O263" t="s">
        <v>296</v>
      </c>
      <c r="P263" t="s">
        <v>232</v>
      </c>
      <c r="Q263" t="s">
        <v>65</v>
      </c>
      <c r="R263" s="1">
        <v>44172</v>
      </c>
      <c r="S263" t="s">
        <v>249</v>
      </c>
      <c r="U263" t="s">
        <v>133</v>
      </c>
      <c r="V263" t="s">
        <v>54</v>
      </c>
    </row>
    <row r="264" spans="1:22" customFormat="1" x14ac:dyDescent="0.3">
      <c r="A264" t="s">
        <v>101</v>
      </c>
      <c r="B264" s="23" t="s">
        <v>873</v>
      </c>
      <c r="C264" s="22">
        <v>44348</v>
      </c>
      <c r="D264" s="1"/>
      <c r="E264" t="s">
        <v>231</v>
      </c>
      <c r="F264" t="s">
        <v>7</v>
      </c>
      <c r="G264" t="s">
        <v>120</v>
      </c>
      <c r="H264" s="2" t="s">
        <v>162</v>
      </c>
      <c r="I264" t="s">
        <v>8</v>
      </c>
      <c r="J264" t="s">
        <v>125</v>
      </c>
      <c r="K264" t="s">
        <v>9</v>
      </c>
      <c r="L264" t="s">
        <v>152</v>
      </c>
      <c r="M264" t="s">
        <v>8</v>
      </c>
      <c r="N264" t="s">
        <v>295</v>
      </c>
      <c r="O264" t="s">
        <v>296</v>
      </c>
      <c r="P264" t="s">
        <v>232</v>
      </c>
      <c r="Q264" t="s">
        <v>65</v>
      </c>
      <c r="R264" s="1">
        <v>44172</v>
      </c>
      <c r="S264" t="s">
        <v>249</v>
      </c>
      <c r="U264" t="s">
        <v>133</v>
      </c>
      <c r="V264" t="s">
        <v>54</v>
      </c>
    </row>
    <row r="265" spans="1:22" customFormat="1" x14ac:dyDescent="0.3">
      <c r="A265" t="s">
        <v>101</v>
      </c>
      <c r="B265" s="23" t="s">
        <v>873</v>
      </c>
      <c r="C265" s="22">
        <v>44348</v>
      </c>
      <c r="D265" s="1"/>
      <c r="E265" t="s">
        <v>231</v>
      </c>
      <c r="F265" t="s">
        <v>7</v>
      </c>
      <c r="G265" t="s">
        <v>97</v>
      </c>
      <c r="H265" s="2" t="s">
        <v>162</v>
      </c>
      <c r="I265" t="s">
        <v>8</v>
      </c>
      <c r="J265" t="s">
        <v>125</v>
      </c>
      <c r="K265" t="s">
        <v>9</v>
      </c>
      <c r="L265" t="s">
        <v>170</v>
      </c>
      <c r="M265" t="s">
        <v>8</v>
      </c>
      <c r="N265" t="s">
        <v>295</v>
      </c>
      <c r="O265" t="s">
        <v>296</v>
      </c>
      <c r="P265" t="s">
        <v>232</v>
      </c>
      <c r="Q265" t="s">
        <v>65</v>
      </c>
      <c r="R265" s="1">
        <v>44172</v>
      </c>
      <c r="S265" t="s">
        <v>249</v>
      </c>
      <c r="U265" t="s">
        <v>133</v>
      </c>
      <c r="V265" t="s">
        <v>54</v>
      </c>
    </row>
    <row r="266" spans="1:22" customFormat="1" x14ac:dyDescent="0.3">
      <c r="A266" t="s">
        <v>101</v>
      </c>
      <c r="B266" s="23" t="s">
        <v>874</v>
      </c>
      <c r="C266" s="22">
        <v>44348</v>
      </c>
      <c r="D266" s="1"/>
      <c r="E266" t="s">
        <v>231</v>
      </c>
      <c r="F266" t="s">
        <v>7</v>
      </c>
      <c r="G266" t="s">
        <v>150</v>
      </c>
      <c r="H266" s="2" t="s">
        <v>163</v>
      </c>
      <c r="I266" t="s">
        <v>8</v>
      </c>
      <c r="J266" t="s">
        <v>125</v>
      </c>
      <c r="K266" t="s">
        <v>9</v>
      </c>
      <c r="L266" t="s">
        <v>152</v>
      </c>
      <c r="M266" t="s">
        <v>8</v>
      </c>
      <c r="N266" t="s">
        <v>297</v>
      </c>
      <c r="O266" t="s">
        <v>296</v>
      </c>
      <c r="P266" t="s">
        <v>232</v>
      </c>
      <c r="Q266" t="s">
        <v>65</v>
      </c>
      <c r="R266" s="1">
        <v>44172</v>
      </c>
      <c r="S266" t="s">
        <v>250</v>
      </c>
      <c r="U266" t="s">
        <v>133</v>
      </c>
      <c r="V266" t="s">
        <v>54</v>
      </c>
    </row>
    <row r="267" spans="1:22" customFormat="1" x14ac:dyDescent="0.3">
      <c r="A267" t="s">
        <v>101</v>
      </c>
      <c r="B267" s="23" t="s">
        <v>874</v>
      </c>
      <c r="C267" s="22">
        <v>44348</v>
      </c>
      <c r="D267" s="1"/>
      <c r="E267" t="s">
        <v>231</v>
      </c>
      <c r="F267" t="s">
        <v>7</v>
      </c>
      <c r="G267" t="s">
        <v>120</v>
      </c>
      <c r="H267" s="2" t="s">
        <v>163</v>
      </c>
      <c r="I267" t="s">
        <v>8</v>
      </c>
      <c r="J267" t="s">
        <v>125</v>
      </c>
      <c r="K267" t="s">
        <v>9</v>
      </c>
      <c r="L267" t="s">
        <v>152</v>
      </c>
      <c r="M267" t="s">
        <v>8</v>
      </c>
      <c r="N267" t="s">
        <v>297</v>
      </c>
      <c r="O267" t="s">
        <v>296</v>
      </c>
      <c r="P267" t="s">
        <v>232</v>
      </c>
      <c r="Q267" t="s">
        <v>65</v>
      </c>
      <c r="R267" s="1">
        <v>44172</v>
      </c>
      <c r="S267" t="s">
        <v>250</v>
      </c>
      <c r="U267" t="s">
        <v>133</v>
      </c>
      <c r="V267" t="s">
        <v>54</v>
      </c>
    </row>
    <row r="268" spans="1:22" customFormat="1" x14ac:dyDescent="0.3">
      <c r="A268" t="s">
        <v>101</v>
      </c>
      <c r="B268" s="23" t="s">
        <v>874</v>
      </c>
      <c r="C268" s="22">
        <v>44348</v>
      </c>
      <c r="D268" s="1"/>
      <c r="E268" t="s">
        <v>231</v>
      </c>
      <c r="F268" t="s">
        <v>7</v>
      </c>
      <c r="G268" t="s">
        <v>97</v>
      </c>
      <c r="H268" s="2" t="s">
        <v>163</v>
      </c>
      <c r="I268" t="s">
        <v>8</v>
      </c>
      <c r="J268" t="s">
        <v>125</v>
      </c>
      <c r="K268" t="s">
        <v>9</v>
      </c>
      <c r="L268" t="s">
        <v>170</v>
      </c>
      <c r="M268" t="s">
        <v>8</v>
      </c>
      <c r="N268" t="s">
        <v>297</v>
      </c>
      <c r="O268" t="s">
        <v>296</v>
      </c>
      <c r="P268" t="s">
        <v>232</v>
      </c>
      <c r="Q268" t="s">
        <v>65</v>
      </c>
      <c r="R268" s="1">
        <v>44172</v>
      </c>
      <c r="S268" t="s">
        <v>250</v>
      </c>
      <c r="U268" t="s">
        <v>133</v>
      </c>
      <c r="V268" t="s">
        <v>54</v>
      </c>
    </row>
    <row r="269" spans="1:22" customFormat="1" x14ac:dyDescent="0.3">
      <c r="A269" t="s">
        <v>101</v>
      </c>
      <c r="B269" s="23" t="s">
        <v>875</v>
      </c>
      <c r="C269" s="22">
        <v>44348</v>
      </c>
      <c r="D269" s="1"/>
      <c r="E269" t="s">
        <v>231</v>
      </c>
      <c r="F269" t="s">
        <v>7</v>
      </c>
      <c r="G269" t="s">
        <v>150</v>
      </c>
      <c r="H269" s="2" t="s">
        <v>164</v>
      </c>
      <c r="I269" t="s">
        <v>8</v>
      </c>
      <c r="J269" t="s">
        <v>125</v>
      </c>
      <c r="K269" t="s">
        <v>9</v>
      </c>
      <c r="L269" t="s">
        <v>152</v>
      </c>
      <c r="M269" t="s">
        <v>8</v>
      </c>
      <c r="N269" t="s">
        <v>298</v>
      </c>
      <c r="O269" t="s">
        <v>296</v>
      </c>
      <c r="P269" t="s">
        <v>232</v>
      </c>
      <c r="Q269" t="s">
        <v>65</v>
      </c>
      <c r="R269" s="1">
        <v>44172</v>
      </c>
      <c r="S269" t="s">
        <v>251</v>
      </c>
      <c r="U269" t="s">
        <v>133</v>
      </c>
      <c r="V269" t="s">
        <v>54</v>
      </c>
    </row>
    <row r="270" spans="1:22" customFormat="1" x14ac:dyDescent="0.3">
      <c r="A270" t="s">
        <v>101</v>
      </c>
      <c r="B270" s="23" t="s">
        <v>875</v>
      </c>
      <c r="C270" s="22">
        <v>44348</v>
      </c>
      <c r="D270" s="1"/>
      <c r="E270" t="s">
        <v>231</v>
      </c>
      <c r="F270" t="s">
        <v>7</v>
      </c>
      <c r="G270" t="s">
        <v>120</v>
      </c>
      <c r="H270" s="2" t="s">
        <v>164</v>
      </c>
      <c r="I270" t="s">
        <v>8</v>
      </c>
      <c r="J270" t="s">
        <v>125</v>
      </c>
      <c r="K270" t="s">
        <v>9</v>
      </c>
      <c r="L270" t="s">
        <v>152</v>
      </c>
      <c r="M270" t="s">
        <v>8</v>
      </c>
      <c r="N270" t="s">
        <v>298</v>
      </c>
      <c r="O270" t="s">
        <v>296</v>
      </c>
      <c r="P270" t="s">
        <v>232</v>
      </c>
      <c r="Q270" t="s">
        <v>65</v>
      </c>
      <c r="R270" s="1">
        <v>44172</v>
      </c>
      <c r="S270" t="s">
        <v>251</v>
      </c>
      <c r="U270" t="s">
        <v>133</v>
      </c>
      <c r="V270" t="s">
        <v>54</v>
      </c>
    </row>
    <row r="271" spans="1:22" customFormat="1" x14ac:dyDescent="0.3">
      <c r="A271" t="s">
        <v>101</v>
      </c>
      <c r="B271" s="23" t="s">
        <v>875</v>
      </c>
      <c r="C271" s="22">
        <v>44348</v>
      </c>
      <c r="D271" s="1"/>
      <c r="E271" t="s">
        <v>231</v>
      </c>
      <c r="F271" t="s">
        <v>7</v>
      </c>
      <c r="G271" t="s">
        <v>97</v>
      </c>
      <c r="H271" s="2" t="s">
        <v>164</v>
      </c>
      <c r="I271" t="s">
        <v>8</v>
      </c>
      <c r="J271" t="s">
        <v>125</v>
      </c>
      <c r="K271" t="s">
        <v>9</v>
      </c>
      <c r="L271" t="s">
        <v>170</v>
      </c>
      <c r="M271" t="s">
        <v>8</v>
      </c>
      <c r="N271" t="s">
        <v>298</v>
      </c>
      <c r="O271" t="s">
        <v>296</v>
      </c>
      <c r="P271" t="s">
        <v>232</v>
      </c>
      <c r="Q271" t="s">
        <v>65</v>
      </c>
      <c r="R271" s="1">
        <v>44172</v>
      </c>
      <c r="S271" t="s">
        <v>251</v>
      </c>
      <c r="U271" t="s">
        <v>133</v>
      </c>
      <c r="V271" t="s">
        <v>54</v>
      </c>
    </row>
    <row r="272" spans="1:22" customFormat="1" x14ac:dyDescent="0.3">
      <c r="A272" t="s">
        <v>101</v>
      </c>
      <c r="B272" s="23" t="s">
        <v>876</v>
      </c>
      <c r="C272" s="22">
        <v>44348</v>
      </c>
      <c r="D272" s="1"/>
      <c r="E272" t="s">
        <v>231</v>
      </c>
      <c r="F272" t="s">
        <v>7</v>
      </c>
      <c r="G272" t="s">
        <v>150</v>
      </c>
      <c r="H272" s="2" t="s">
        <v>165</v>
      </c>
      <c r="I272" t="s">
        <v>8</v>
      </c>
      <c r="J272" t="s">
        <v>125</v>
      </c>
      <c r="K272" t="s">
        <v>9</v>
      </c>
      <c r="L272" t="s">
        <v>152</v>
      </c>
      <c r="M272" t="s">
        <v>8</v>
      </c>
      <c r="N272" t="s">
        <v>299</v>
      </c>
      <c r="O272" t="s">
        <v>296</v>
      </c>
      <c r="P272" t="s">
        <v>232</v>
      </c>
      <c r="Q272" t="s">
        <v>65</v>
      </c>
      <c r="R272" s="1">
        <v>44172</v>
      </c>
      <c r="S272" t="s">
        <v>252</v>
      </c>
      <c r="U272" t="s">
        <v>133</v>
      </c>
      <c r="V272" t="s">
        <v>54</v>
      </c>
    </row>
    <row r="273" spans="1:22" customFormat="1" x14ac:dyDescent="0.3">
      <c r="A273" t="s">
        <v>101</v>
      </c>
      <c r="B273" s="23" t="s">
        <v>876</v>
      </c>
      <c r="C273" s="22">
        <v>44348</v>
      </c>
      <c r="D273" s="1"/>
      <c r="E273" t="s">
        <v>231</v>
      </c>
      <c r="F273" t="s">
        <v>7</v>
      </c>
      <c r="G273" t="s">
        <v>120</v>
      </c>
      <c r="H273" s="2" t="s">
        <v>165</v>
      </c>
      <c r="I273" t="s">
        <v>8</v>
      </c>
      <c r="J273" t="s">
        <v>125</v>
      </c>
      <c r="K273" t="s">
        <v>9</v>
      </c>
      <c r="L273" t="s">
        <v>152</v>
      </c>
      <c r="M273" t="s">
        <v>8</v>
      </c>
      <c r="N273" t="s">
        <v>299</v>
      </c>
      <c r="O273" t="s">
        <v>296</v>
      </c>
      <c r="P273" t="s">
        <v>232</v>
      </c>
      <c r="Q273" t="s">
        <v>65</v>
      </c>
      <c r="R273" s="1">
        <v>44172</v>
      </c>
      <c r="S273" t="s">
        <v>252</v>
      </c>
      <c r="U273" t="s">
        <v>133</v>
      </c>
      <c r="V273" t="s">
        <v>54</v>
      </c>
    </row>
    <row r="274" spans="1:22" customFormat="1" x14ac:dyDescent="0.3">
      <c r="A274" t="s">
        <v>101</v>
      </c>
      <c r="B274" s="23" t="s">
        <v>876</v>
      </c>
      <c r="C274" s="22">
        <v>44348</v>
      </c>
      <c r="D274" s="1"/>
      <c r="E274" t="s">
        <v>231</v>
      </c>
      <c r="F274" t="s">
        <v>7</v>
      </c>
      <c r="G274" t="s">
        <v>97</v>
      </c>
      <c r="H274" s="2" t="s">
        <v>165</v>
      </c>
      <c r="I274" t="s">
        <v>8</v>
      </c>
      <c r="J274" t="s">
        <v>125</v>
      </c>
      <c r="K274" t="s">
        <v>9</v>
      </c>
      <c r="L274" t="s">
        <v>170</v>
      </c>
      <c r="M274" t="s">
        <v>8</v>
      </c>
      <c r="N274" t="s">
        <v>299</v>
      </c>
      <c r="O274" t="s">
        <v>296</v>
      </c>
      <c r="P274" t="s">
        <v>232</v>
      </c>
      <c r="Q274" t="s">
        <v>65</v>
      </c>
      <c r="R274" s="1">
        <v>44172</v>
      </c>
      <c r="S274" t="s">
        <v>252</v>
      </c>
      <c r="U274" t="s">
        <v>133</v>
      </c>
      <c r="V274" t="s">
        <v>54</v>
      </c>
    </row>
    <row r="275" spans="1:22" customFormat="1" x14ac:dyDescent="0.3">
      <c r="A275" t="s">
        <v>101</v>
      </c>
      <c r="B275" s="23" t="s">
        <v>877</v>
      </c>
      <c r="C275" s="22">
        <v>44348</v>
      </c>
      <c r="D275" s="9"/>
      <c r="E275" t="s">
        <v>231</v>
      </c>
      <c r="F275" t="s">
        <v>7</v>
      </c>
      <c r="G275" t="s">
        <v>150</v>
      </c>
      <c r="H275" s="2" t="s">
        <v>166</v>
      </c>
      <c r="I275" t="s">
        <v>8</v>
      </c>
      <c r="J275" t="s">
        <v>125</v>
      </c>
      <c r="K275" t="s">
        <v>9</v>
      </c>
      <c r="L275" t="s">
        <v>152</v>
      </c>
      <c r="M275" t="s">
        <v>8</v>
      </c>
      <c r="N275" t="s">
        <v>300</v>
      </c>
      <c r="O275" t="s">
        <v>296</v>
      </c>
      <c r="P275" t="s">
        <v>232</v>
      </c>
      <c r="Q275" t="s">
        <v>65</v>
      </c>
      <c r="R275" s="1">
        <v>44172</v>
      </c>
      <c r="S275" t="s">
        <v>253</v>
      </c>
      <c r="U275" t="s">
        <v>133</v>
      </c>
      <c r="V275" t="s">
        <v>54</v>
      </c>
    </row>
    <row r="276" spans="1:22" customFormat="1" x14ac:dyDescent="0.3">
      <c r="A276" t="s">
        <v>101</v>
      </c>
      <c r="B276" s="23" t="s">
        <v>877</v>
      </c>
      <c r="C276" s="22">
        <v>44348</v>
      </c>
      <c r="D276" s="1"/>
      <c r="E276" t="s">
        <v>231</v>
      </c>
      <c r="F276" t="s">
        <v>7</v>
      </c>
      <c r="G276" t="s">
        <v>120</v>
      </c>
      <c r="H276" s="2" t="s">
        <v>166</v>
      </c>
      <c r="I276" t="s">
        <v>8</v>
      </c>
      <c r="J276" t="s">
        <v>125</v>
      </c>
      <c r="K276" t="s">
        <v>9</v>
      </c>
      <c r="L276" t="s">
        <v>152</v>
      </c>
      <c r="M276" t="s">
        <v>8</v>
      </c>
      <c r="N276" t="s">
        <v>300</v>
      </c>
      <c r="O276" t="s">
        <v>296</v>
      </c>
      <c r="P276" t="s">
        <v>232</v>
      </c>
      <c r="Q276" t="s">
        <v>65</v>
      </c>
      <c r="R276" s="1">
        <v>44172</v>
      </c>
      <c r="S276" t="s">
        <v>253</v>
      </c>
      <c r="U276" t="s">
        <v>133</v>
      </c>
      <c r="V276" t="s">
        <v>54</v>
      </c>
    </row>
    <row r="277" spans="1:22" customFormat="1" x14ac:dyDescent="0.3">
      <c r="A277" t="s">
        <v>101</v>
      </c>
      <c r="B277" s="23" t="s">
        <v>877</v>
      </c>
      <c r="C277" s="22">
        <v>44348</v>
      </c>
      <c r="D277" s="1"/>
      <c r="E277" t="s">
        <v>231</v>
      </c>
      <c r="F277" t="s">
        <v>7</v>
      </c>
      <c r="G277" t="s">
        <v>97</v>
      </c>
      <c r="H277" s="2" t="s">
        <v>166</v>
      </c>
      <c r="I277" t="s">
        <v>8</v>
      </c>
      <c r="J277" t="s">
        <v>125</v>
      </c>
      <c r="K277" t="s">
        <v>9</v>
      </c>
      <c r="L277" t="s">
        <v>170</v>
      </c>
      <c r="M277" t="s">
        <v>8</v>
      </c>
      <c r="N277" t="s">
        <v>300</v>
      </c>
      <c r="O277" t="s">
        <v>296</v>
      </c>
      <c r="P277" t="s">
        <v>232</v>
      </c>
      <c r="Q277" t="s">
        <v>65</v>
      </c>
      <c r="R277" s="1">
        <v>44172</v>
      </c>
      <c r="S277" t="s">
        <v>253</v>
      </c>
      <c r="U277" t="s">
        <v>133</v>
      </c>
      <c r="V277" t="s">
        <v>54</v>
      </c>
    </row>
    <row r="278" spans="1:22" customFormat="1" x14ac:dyDescent="0.3">
      <c r="A278" t="s">
        <v>101</v>
      </c>
      <c r="B278" s="23" t="s">
        <v>878</v>
      </c>
      <c r="C278" s="22">
        <v>44348</v>
      </c>
      <c r="D278" s="1"/>
      <c r="E278" t="s">
        <v>231</v>
      </c>
      <c r="F278" t="s">
        <v>7</v>
      </c>
      <c r="G278" t="s">
        <v>150</v>
      </c>
      <c r="H278" s="2" t="s">
        <v>167</v>
      </c>
      <c r="I278" t="s">
        <v>8</v>
      </c>
      <c r="J278" t="s">
        <v>125</v>
      </c>
      <c r="K278" t="s">
        <v>9</v>
      </c>
      <c r="L278" t="s">
        <v>152</v>
      </c>
      <c r="M278" t="s">
        <v>8</v>
      </c>
      <c r="N278" t="s">
        <v>301</v>
      </c>
      <c r="O278" t="s">
        <v>296</v>
      </c>
      <c r="P278" t="s">
        <v>232</v>
      </c>
      <c r="Q278" t="s">
        <v>65</v>
      </c>
      <c r="R278" s="1">
        <v>44172</v>
      </c>
      <c r="S278" t="s">
        <v>254</v>
      </c>
      <c r="U278" t="s">
        <v>133</v>
      </c>
      <c r="V278" t="s">
        <v>54</v>
      </c>
    </row>
    <row r="279" spans="1:22" customFormat="1" x14ac:dyDescent="0.3">
      <c r="A279" t="s">
        <v>101</v>
      </c>
      <c r="B279" s="23" t="s">
        <v>878</v>
      </c>
      <c r="C279" s="22">
        <v>44348</v>
      </c>
      <c r="D279" s="1"/>
      <c r="E279" t="s">
        <v>231</v>
      </c>
      <c r="F279" t="s">
        <v>7</v>
      </c>
      <c r="G279" t="s">
        <v>120</v>
      </c>
      <c r="H279" s="2" t="s">
        <v>167</v>
      </c>
      <c r="I279" t="s">
        <v>8</v>
      </c>
      <c r="J279" t="s">
        <v>125</v>
      </c>
      <c r="K279" t="s">
        <v>9</v>
      </c>
      <c r="L279" t="s">
        <v>152</v>
      </c>
      <c r="M279" t="s">
        <v>8</v>
      </c>
      <c r="N279" t="s">
        <v>301</v>
      </c>
      <c r="O279" t="s">
        <v>296</v>
      </c>
      <c r="P279" t="s">
        <v>232</v>
      </c>
      <c r="Q279" t="s">
        <v>65</v>
      </c>
      <c r="R279" s="1">
        <v>44172</v>
      </c>
      <c r="S279" t="s">
        <v>254</v>
      </c>
      <c r="U279" t="s">
        <v>133</v>
      </c>
      <c r="V279" t="s">
        <v>54</v>
      </c>
    </row>
    <row r="280" spans="1:22" customFormat="1" x14ac:dyDescent="0.3">
      <c r="A280" t="s">
        <v>101</v>
      </c>
      <c r="B280" s="23" t="s">
        <v>878</v>
      </c>
      <c r="C280" s="22">
        <v>44348</v>
      </c>
      <c r="D280" s="1"/>
      <c r="E280" t="s">
        <v>231</v>
      </c>
      <c r="F280" t="s">
        <v>7</v>
      </c>
      <c r="G280" t="s">
        <v>97</v>
      </c>
      <c r="H280" s="2" t="s">
        <v>167</v>
      </c>
      <c r="I280" t="s">
        <v>8</v>
      </c>
      <c r="J280" t="s">
        <v>125</v>
      </c>
      <c r="K280" t="s">
        <v>9</v>
      </c>
      <c r="L280" t="s">
        <v>170</v>
      </c>
      <c r="M280" t="s">
        <v>8</v>
      </c>
      <c r="N280" t="s">
        <v>301</v>
      </c>
      <c r="O280" t="s">
        <v>296</v>
      </c>
      <c r="P280" t="s">
        <v>232</v>
      </c>
      <c r="Q280" t="s">
        <v>65</v>
      </c>
      <c r="R280" s="1">
        <v>44172</v>
      </c>
      <c r="S280" t="s">
        <v>254</v>
      </c>
      <c r="U280" t="s">
        <v>133</v>
      </c>
      <c r="V280" t="s">
        <v>54</v>
      </c>
    </row>
    <row r="281" spans="1:22" customFormat="1" x14ac:dyDescent="0.3">
      <c r="A281" t="s">
        <v>101</v>
      </c>
      <c r="B281" s="23" t="s">
        <v>883</v>
      </c>
      <c r="C281" s="22">
        <v>44348</v>
      </c>
      <c r="D281" s="1"/>
      <c r="E281" t="s">
        <v>231</v>
      </c>
      <c r="F281" t="s">
        <v>7</v>
      </c>
      <c r="G281" t="s">
        <v>150</v>
      </c>
      <c r="H281" s="2" t="s">
        <v>168</v>
      </c>
      <c r="I281" t="s">
        <v>8</v>
      </c>
      <c r="J281" t="s">
        <v>125</v>
      </c>
      <c r="K281" t="s">
        <v>9</v>
      </c>
      <c r="L281" t="s">
        <v>152</v>
      </c>
      <c r="M281" t="s">
        <v>8</v>
      </c>
      <c r="N281" t="s">
        <v>302</v>
      </c>
      <c r="O281" t="s">
        <v>296</v>
      </c>
      <c r="P281" t="s">
        <v>232</v>
      </c>
      <c r="Q281" t="s">
        <v>65</v>
      </c>
      <c r="R281" s="1">
        <v>44172</v>
      </c>
      <c r="S281" t="s">
        <v>255</v>
      </c>
      <c r="U281" t="s">
        <v>133</v>
      </c>
      <c r="V281" t="s">
        <v>54</v>
      </c>
    </row>
    <row r="282" spans="1:22" customFormat="1" x14ac:dyDescent="0.3">
      <c r="A282" t="s">
        <v>101</v>
      </c>
      <c r="B282" s="23" t="s">
        <v>883</v>
      </c>
      <c r="C282" s="22">
        <v>44348</v>
      </c>
      <c r="D282" s="1"/>
      <c r="E282" t="s">
        <v>231</v>
      </c>
      <c r="F282" t="s">
        <v>7</v>
      </c>
      <c r="G282" t="s">
        <v>120</v>
      </c>
      <c r="H282" s="2" t="s">
        <v>168</v>
      </c>
      <c r="I282" t="s">
        <v>8</v>
      </c>
      <c r="J282" t="s">
        <v>125</v>
      </c>
      <c r="K282" t="s">
        <v>9</v>
      </c>
      <c r="L282" t="s">
        <v>152</v>
      </c>
      <c r="M282" t="s">
        <v>8</v>
      </c>
      <c r="N282" t="s">
        <v>302</v>
      </c>
      <c r="O282" t="s">
        <v>296</v>
      </c>
      <c r="P282" t="s">
        <v>232</v>
      </c>
      <c r="Q282" t="s">
        <v>65</v>
      </c>
      <c r="R282" s="1">
        <v>44172</v>
      </c>
      <c r="S282" t="s">
        <v>255</v>
      </c>
      <c r="U282" t="s">
        <v>133</v>
      </c>
      <c r="V282" t="s">
        <v>54</v>
      </c>
    </row>
    <row r="283" spans="1:22" customFormat="1" x14ac:dyDescent="0.3">
      <c r="A283" t="s">
        <v>101</v>
      </c>
      <c r="B283" s="23" t="s">
        <v>883</v>
      </c>
      <c r="C283" s="22">
        <v>44348</v>
      </c>
      <c r="D283" s="1"/>
      <c r="E283" t="s">
        <v>231</v>
      </c>
      <c r="F283" t="s">
        <v>7</v>
      </c>
      <c r="G283" t="s">
        <v>97</v>
      </c>
      <c r="H283" s="2" t="s">
        <v>168</v>
      </c>
      <c r="I283" t="s">
        <v>8</v>
      </c>
      <c r="J283" t="s">
        <v>125</v>
      </c>
      <c r="K283" t="s">
        <v>9</v>
      </c>
      <c r="L283" t="s">
        <v>170</v>
      </c>
      <c r="M283" t="s">
        <v>8</v>
      </c>
      <c r="N283" t="s">
        <v>302</v>
      </c>
      <c r="O283" t="s">
        <v>296</v>
      </c>
      <c r="P283" t="s">
        <v>232</v>
      </c>
      <c r="Q283" t="s">
        <v>65</v>
      </c>
      <c r="R283" s="1">
        <v>44172</v>
      </c>
      <c r="S283" t="s">
        <v>255</v>
      </c>
      <c r="U283" t="s">
        <v>133</v>
      </c>
      <c r="V283" t="s">
        <v>54</v>
      </c>
    </row>
    <row r="284" spans="1:22" customFormat="1" x14ac:dyDescent="0.3">
      <c r="A284" t="s">
        <v>101</v>
      </c>
      <c r="B284" s="23" t="s">
        <v>881</v>
      </c>
      <c r="C284" s="22">
        <v>44348</v>
      </c>
      <c r="D284" s="1"/>
      <c r="E284" t="s">
        <v>231</v>
      </c>
      <c r="F284" t="s">
        <v>7</v>
      </c>
      <c r="G284" t="s">
        <v>150</v>
      </c>
      <c r="H284" s="2" t="s">
        <v>169</v>
      </c>
      <c r="I284" t="s">
        <v>8</v>
      </c>
      <c r="J284" t="s">
        <v>125</v>
      </c>
      <c r="K284" t="s">
        <v>9</v>
      </c>
      <c r="L284" t="s">
        <v>152</v>
      </c>
      <c r="M284" t="s">
        <v>8</v>
      </c>
      <c r="N284" t="s">
        <v>303</v>
      </c>
      <c r="O284" t="s">
        <v>296</v>
      </c>
      <c r="P284" t="s">
        <v>232</v>
      </c>
      <c r="Q284" t="s">
        <v>65</v>
      </c>
      <c r="R284" s="1">
        <v>44172</v>
      </c>
      <c r="S284" t="s">
        <v>256</v>
      </c>
      <c r="U284" t="s">
        <v>133</v>
      </c>
      <c r="V284" t="s">
        <v>54</v>
      </c>
    </row>
    <row r="285" spans="1:22" customFormat="1" x14ac:dyDescent="0.3">
      <c r="A285" t="s">
        <v>101</v>
      </c>
      <c r="B285" s="23" t="s">
        <v>881</v>
      </c>
      <c r="C285" s="22">
        <v>44348</v>
      </c>
      <c r="D285" s="1"/>
      <c r="E285" t="s">
        <v>231</v>
      </c>
      <c r="F285" t="s">
        <v>7</v>
      </c>
      <c r="G285" t="s">
        <v>120</v>
      </c>
      <c r="H285" s="2" t="s">
        <v>169</v>
      </c>
      <c r="I285" t="s">
        <v>8</v>
      </c>
      <c r="J285" t="s">
        <v>125</v>
      </c>
      <c r="K285" t="s">
        <v>9</v>
      </c>
      <c r="L285" t="s">
        <v>152</v>
      </c>
      <c r="M285" t="s">
        <v>8</v>
      </c>
      <c r="N285" t="s">
        <v>303</v>
      </c>
      <c r="O285" t="s">
        <v>296</v>
      </c>
      <c r="P285" t="s">
        <v>232</v>
      </c>
      <c r="Q285" t="s">
        <v>65</v>
      </c>
      <c r="R285" s="1">
        <v>44172</v>
      </c>
      <c r="S285" t="s">
        <v>256</v>
      </c>
      <c r="U285" t="s">
        <v>133</v>
      </c>
      <c r="V285" t="s">
        <v>54</v>
      </c>
    </row>
    <row r="286" spans="1:22" customFormat="1" x14ac:dyDescent="0.3">
      <c r="A286" t="s">
        <v>101</v>
      </c>
      <c r="B286" s="23" t="s">
        <v>881</v>
      </c>
      <c r="C286" s="22">
        <v>44348</v>
      </c>
      <c r="D286" s="1"/>
      <c r="E286" t="s">
        <v>231</v>
      </c>
      <c r="F286" t="s">
        <v>7</v>
      </c>
      <c r="G286" t="s">
        <v>97</v>
      </c>
      <c r="H286" s="2" t="s">
        <v>169</v>
      </c>
      <c r="I286" t="s">
        <v>8</v>
      </c>
      <c r="J286" t="s">
        <v>125</v>
      </c>
      <c r="K286" t="s">
        <v>9</v>
      </c>
      <c r="L286" t="s">
        <v>170</v>
      </c>
      <c r="M286" t="s">
        <v>8</v>
      </c>
      <c r="N286" t="s">
        <v>303</v>
      </c>
      <c r="O286" t="s">
        <v>296</v>
      </c>
      <c r="P286" t="s">
        <v>232</v>
      </c>
      <c r="Q286" t="s">
        <v>65</v>
      </c>
      <c r="R286" s="1">
        <v>44172</v>
      </c>
      <c r="S286" t="s">
        <v>256</v>
      </c>
      <c r="U286" t="s">
        <v>133</v>
      </c>
      <c r="V286" t="s">
        <v>54</v>
      </c>
    </row>
    <row r="287" spans="1:22" customFormat="1" x14ac:dyDescent="0.3">
      <c r="A287" t="s">
        <v>101</v>
      </c>
      <c r="B287" s="23" t="s">
        <v>879</v>
      </c>
      <c r="C287" s="22">
        <v>44348</v>
      </c>
      <c r="D287" s="1"/>
      <c r="E287" t="s">
        <v>231</v>
      </c>
      <c r="F287" t="s">
        <v>7</v>
      </c>
      <c r="G287" t="s">
        <v>150</v>
      </c>
      <c r="H287" s="2" t="s">
        <v>192</v>
      </c>
      <c r="I287" t="s">
        <v>8</v>
      </c>
      <c r="J287" t="s">
        <v>125</v>
      </c>
      <c r="K287" t="s">
        <v>9</v>
      </c>
      <c r="L287" t="s">
        <v>152</v>
      </c>
      <c r="M287" t="s">
        <v>8</v>
      </c>
      <c r="N287" t="s">
        <v>295</v>
      </c>
      <c r="O287" t="s">
        <v>304</v>
      </c>
      <c r="P287" t="s">
        <v>232</v>
      </c>
      <c r="Q287" t="s">
        <v>65</v>
      </c>
      <c r="R287" s="1">
        <v>44172</v>
      </c>
      <c r="S287" t="s">
        <v>257</v>
      </c>
      <c r="U287" t="s">
        <v>133</v>
      </c>
      <c r="V287" t="s">
        <v>54</v>
      </c>
    </row>
    <row r="288" spans="1:22" customFormat="1" x14ac:dyDescent="0.3">
      <c r="A288" t="s">
        <v>101</v>
      </c>
      <c r="B288" s="23" t="s">
        <v>879</v>
      </c>
      <c r="C288" s="22">
        <v>44348</v>
      </c>
      <c r="D288" s="1"/>
      <c r="E288" t="s">
        <v>231</v>
      </c>
      <c r="F288" t="s">
        <v>7</v>
      </c>
      <c r="G288" t="s">
        <v>120</v>
      </c>
      <c r="H288" s="2" t="s">
        <v>192</v>
      </c>
      <c r="I288" t="s">
        <v>8</v>
      </c>
      <c r="J288" t="s">
        <v>125</v>
      </c>
      <c r="K288" t="s">
        <v>9</v>
      </c>
      <c r="L288" t="s">
        <v>152</v>
      </c>
      <c r="M288" t="s">
        <v>8</v>
      </c>
      <c r="N288" t="s">
        <v>295</v>
      </c>
      <c r="O288" t="s">
        <v>304</v>
      </c>
      <c r="P288" t="s">
        <v>232</v>
      </c>
      <c r="Q288" t="s">
        <v>65</v>
      </c>
      <c r="R288" s="1">
        <v>44172</v>
      </c>
      <c r="S288" t="s">
        <v>257</v>
      </c>
      <c r="U288" t="s">
        <v>133</v>
      </c>
      <c r="V288" t="s">
        <v>54</v>
      </c>
    </row>
    <row r="289" spans="1:22" customFormat="1" x14ac:dyDescent="0.3">
      <c r="A289" t="s">
        <v>101</v>
      </c>
      <c r="B289" s="23" t="s">
        <v>879</v>
      </c>
      <c r="C289" s="22">
        <v>44348</v>
      </c>
      <c r="D289" s="1"/>
      <c r="E289" t="s">
        <v>231</v>
      </c>
      <c r="F289" t="s">
        <v>7</v>
      </c>
      <c r="G289" t="s">
        <v>97</v>
      </c>
      <c r="H289" s="2" t="s">
        <v>192</v>
      </c>
      <c r="I289" t="s">
        <v>8</v>
      </c>
      <c r="J289" t="s">
        <v>125</v>
      </c>
      <c r="K289" t="s">
        <v>9</v>
      </c>
      <c r="L289" t="s">
        <v>170</v>
      </c>
      <c r="M289" t="s">
        <v>8</v>
      </c>
      <c r="N289" t="s">
        <v>295</v>
      </c>
      <c r="O289" t="s">
        <v>304</v>
      </c>
      <c r="P289" t="s">
        <v>232</v>
      </c>
      <c r="Q289" t="s">
        <v>65</v>
      </c>
      <c r="R289" s="1">
        <v>44172</v>
      </c>
      <c r="S289" t="s">
        <v>257</v>
      </c>
      <c r="U289" t="s">
        <v>133</v>
      </c>
      <c r="V289" t="s">
        <v>54</v>
      </c>
    </row>
    <row r="290" spans="1:22" customFormat="1" x14ac:dyDescent="0.3">
      <c r="A290" t="s">
        <v>101</v>
      </c>
      <c r="B290" s="23" t="s">
        <v>884</v>
      </c>
      <c r="C290" s="22">
        <v>44348</v>
      </c>
      <c r="D290" s="1"/>
      <c r="E290" t="s">
        <v>231</v>
      </c>
      <c r="F290" t="s">
        <v>7</v>
      </c>
      <c r="G290" t="s">
        <v>150</v>
      </c>
      <c r="H290" s="2" t="s">
        <v>172</v>
      </c>
      <c r="I290" t="s">
        <v>8</v>
      </c>
      <c r="J290" t="s">
        <v>125</v>
      </c>
      <c r="K290" t="s">
        <v>9</v>
      </c>
      <c r="L290" t="s">
        <v>152</v>
      </c>
      <c r="M290" t="s">
        <v>8</v>
      </c>
      <c r="N290" t="s">
        <v>297</v>
      </c>
      <c r="O290" t="s">
        <v>304</v>
      </c>
      <c r="P290" t="s">
        <v>232</v>
      </c>
      <c r="Q290" t="s">
        <v>65</v>
      </c>
      <c r="R290" s="1">
        <v>44172</v>
      </c>
      <c r="S290" t="s">
        <v>258</v>
      </c>
      <c r="U290" t="s">
        <v>133</v>
      </c>
      <c r="V290" t="s">
        <v>54</v>
      </c>
    </row>
    <row r="291" spans="1:22" customFormat="1" x14ac:dyDescent="0.3">
      <c r="A291" t="s">
        <v>101</v>
      </c>
      <c r="B291" s="23" t="s">
        <v>884</v>
      </c>
      <c r="C291" s="22">
        <v>44348</v>
      </c>
      <c r="D291" s="1"/>
      <c r="E291" t="s">
        <v>231</v>
      </c>
      <c r="F291" t="s">
        <v>7</v>
      </c>
      <c r="G291" t="s">
        <v>120</v>
      </c>
      <c r="H291" s="2" t="s">
        <v>172</v>
      </c>
      <c r="I291" t="s">
        <v>8</v>
      </c>
      <c r="J291" t="s">
        <v>125</v>
      </c>
      <c r="K291" t="s">
        <v>9</v>
      </c>
      <c r="L291" t="s">
        <v>152</v>
      </c>
      <c r="M291" t="s">
        <v>8</v>
      </c>
      <c r="N291" t="s">
        <v>297</v>
      </c>
      <c r="O291" t="s">
        <v>304</v>
      </c>
      <c r="P291" t="s">
        <v>232</v>
      </c>
      <c r="Q291" t="s">
        <v>65</v>
      </c>
      <c r="R291" s="1">
        <v>44172</v>
      </c>
      <c r="S291" t="s">
        <v>258</v>
      </c>
      <c r="U291" t="s">
        <v>133</v>
      </c>
      <c r="V291" t="s">
        <v>54</v>
      </c>
    </row>
    <row r="292" spans="1:22" customFormat="1" x14ac:dyDescent="0.3">
      <c r="A292" t="s">
        <v>101</v>
      </c>
      <c r="B292" s="23" t="s">
        <v>884</v>
      </c>
      <c r="C292" s="22">
        <v>44348</v>
      </c>
      <c r="D292" s="1"/>
      <c r="E292" t="s">
        <v>231</v>
      </c>
      <c r="F292" t="s">
        <v>7</v>
      </c>
      <c r="G292" t="s">
        <v>97</v>
      </c>
      <c r="H292" s="2" t="s">
        <v>172</v>
      </c>
      <c r="I292" t="s">
        <v>8</v>
      </c>
      <c r="J292" t="s">
        <v>125</v>
      </c>
      <c r="K292" t="s">
        <v>9</v>
      </c>
      <c r="L292" t="s">
        <v>170</v>
      </c>
      <c r="M292" t="s">
        <v>8</v>
      </c>
      <c r="N292" t="s">
        <v>297</v>
      </c>
      <c r="O292" t="s">
        <v>304</v>
      </c>
      <c r="P292" t="s">
        <v>232</v>
      </c>
      <c r="Q292" t="s">
        <v>65</v>
      </c>
      <c r="R292" s="1">
        <v>44172</v>
      </c>
      <c r="S292" t="s">
        <v>258</v>
      </c>
      <c r="U292" t="s">
        <v>133</v>
      </c>
      <c r="V292" t="s">
        <v>54</v>
      </c>
    </row>
    <row r="293" spans="1:22" customFormat="1" x14ac:dyDescent="0.3">
      <c r="A293" t="s">
        <v>101</v>
      </c>
      <c r="B293" s="23" t="s">
        <v>882</v>
      </c>
      <c r="C293" s="22">
        <v>44348</v>
      </c>
      <c r="D293" s="1"/>
      <c r="E293" t="s">
        <v>231</v>
      </c>
      <c r="F293" t="s">
        <v>7</v>
      </c>
      <c r="G293" t="s">
        <v>150</v>
      </c>
      <c r="H293" s="2" t="s">
        <v>173</v>
      </c>
      <c r="I293" t="s">
        <v>8</v>
      </c>
      <c r="J293" t="s">
        <v>125</v>
      </c>
      <c r="K293" t="s">
        <v>9</v>
      </c>
      <c r="L293" t="s">
        <v>152</v>
      </c>
      <c r="M293" t="s">
        <v>8</v>
      </c>
      <c r="N293" t="s">
        <v>298</v>
      </c>
      <c r="O293" t="s">
        <v>304</v>
      </c>
      <c r="P293" t="s">
        <v>232</v>
      </c>
      <c r="Q293" t="s">
        <v>65</v>
      </c>
      <c r="R293" s="1">
        <v>44172</v>
      </c>
      <c r="S293" t="s">
        <v>259</v>
      </c>
      <c r="U293" t="s">
        <v>133</v>
      </c>
      <c r="V293" t="s">
        <v>54</v>
      </c>
    </row>
    <row r="294" spans="1:22" customFormat="1" x14ac:dyDescent="0.3">
      <c r="A294" t="s">
        <v>101</v>
      </c>
      <c r="B294" s="23" t="s">
        <v>882</v>
      </c>
      <c r="C294" s="22">
        <v>44348</v>
      </c>
      <c r="D294" s="1"/>
      <c r="E294" t="s">
        <v>231</v>
      </c>
      <c r="F294" t="s">
        <v>7</v>
      </c>
      <c r="G294" t="s">
        <v>120</v>
      </c>
      <c r="H294" s="2" t="s">
        <v>173</v>
      </c>
      <c r="I294" t="s">
        <v>8</v>
      </c>
      <c r="J294" t="s">
        <v>125</v>
      </c>
      <c r="K294" t="s">
        <v>9</v>
      </c>
      <c r="L294" t="s">
        <v>152</v>
      </c>
      <c r="M294" t="s">
        <v>8</v>
      </c>
      <c r="N294" t="s">
        <v>298</v>
      </c>
      <c r="O294" t="s">
        <v>304</v>
      </c>
      <c r="P294" t="s">
        <v>232</v>
      </c>
      <c r="Q294" t="s">
        <v>65</v>
      </c>
      <c r="R294" s="1">
        <v>44172</v>
      </c>
      <c r="S294" t="s">
        <v>259</v>
      </c>
      <c r="U294" t="s">
        <v>133</v>
      </c>
      <c r="V294" t="s">
        <v>54</v>
      </c>
    </row>
    <row r="295" spans="1:22" customFormat="1" x14ac:dyDescent="0.3">
      <c r="A295" t="s">
        <v>101</v>
      </c>
      <c r="B295" s="23" t="s">
        <v>882</v>
      </c>
      <c r="C295" s="22">
        <v>44348</v>
      </c>
      <c r="D295" s="1"/>
      <c r="E295" t="s">
        <v>231</v>
      </c>
      <c r="F295" t="s">
        <v>7</v>
      </c>
      <c r="G295" t="s">
        <v>97</v>
      </c>
      <c r="H295" s="2" t="s">
        <v>173</v>
      </c>
      <c r="I295" t="s">
        <v>8</v>
      </c>
      <c r="J295" t="s">
        <v>125</v>
      </c>
      <c r="K295" t="s">
        <v>9</v>
      </c>
      <c r="L295" t="s">
        <v>170</v>
      </c>
      <c r="M295" t="s">
        <v>8</v>
      </c>
      <c r="N295" t="s">
        <v>298</v>
      </c>
      <c r="O295" t="s">
        <v>304</v>
      </c>
      <c r="P295" t="s">
        <v>232</v>
      </c>
      <c r="Q295" t="s">
        <v>65</v>
      </c>
      <c r="R295" s="1">
        <v>44172</v>
      </c>
      <c r="S295" t="s">
        <v>259</v>
      </c>
      <c r="U295" t="s">
        <v>133</v>
      </c>
      <c r="V295" t="s">
        <v>54</v>
      </c>
    </row>
    <row r="296" spans="1:22" customFormat="1" x14ac:dyDescent="0.3">
      <c r="A296" t="s">
        <v>101</v>
      </c>
      <c r="B296" s="23" t="s">
        <v>880</v>
      </c>
      <c r="C296" s="22">
        <v>44348</v>
      </c>
      <c r="D296" s="1"/>
      <c r="E296" t="s">
        <v>231</v>
      </c>
      <c r="F296" t="s">
        <v>7</v>
      </c>
      <c r="G296" t="s">
        <v>150</v>
      </c>
      <c r="H296" s="2" t="s">
        <v>174</v>
      </c>
      <c r="I296" t="s">
        <v>8</v>
      </c>
      <c r="J296" t="s">
        <v>125</v>
      </c>
      <c r="K296" t="s">
        <v>9</v>
      </c>
      <c r="L296" t="s">
        <v>152</v>
      </c>
      <c r="M296" t="s">
        <v>8</v>
      </c>
      <c r="N296" t="s">
        <v>299</v>
      </c>
      <c r="O296" t="s">
        <v>304</v>
      </c>
      <c r="P296" t="s">
        <v>232</v>
      </c>
      <c r="Q296" t="s">
        <v>65</v>
      </c>
      <c r="R296" s="1">
        <v>44172</v>
      </c>
      <c r="S296" t="s">
        <v>260</v>
      </c>
      <c r="U296" t="s">
        <v>133</v>
      </c>
      <c r="V296" t="s">
        <v>54</v>
      </c>
    </row>
    <row r="297" spans="1:22" customFormat="1" x14ac:dyDescent="0.3">
      <c r="A297" t="s">
        <v>101</v>
      </c>
      <c r="B297" s="23" t="s">
        <v>880</v>
      </c>
      <c r="C297" s="22">
        <v>44348</v>
      </c>
      <c r="D297" s="1"/>
      <c r="E297" t="s">
        <v>231</v>
      </c>
      <c r="F297" t="s">
        <v>7</v>
      </c>
      <c r="G297" t="s">
        <v>120</v>
      </c>
      <c r="H297" s="2" t="s">
        <v>174</v>
      </c>
      <c r="I297" t="s">
        <v>8</v>
      </c>
      <c r="J297" t="s">
        <v>125</v>
      </c>
      <c r="K297" t="s">
        <v>9</v>
      </c>
      <c r="L297" t="s">
        <v>152</v>
      </c>
      <c r="M297" t="s">
        <v>8</v>
      </c>
      <c r="N297" t="s">
        <v>299</v>
      </c>
      <c r="O297" t="s">
        <v>304</v>
      </c>
      <c r="P297" t="s">
        <v>232</v>
      </c>
      <c r="Q297" t="s">
        <v>65</v>
      </c>
      <c r="R297" s="1">
        <v>44172</v>
      </c>
      <c r="S297" t="s">
        <v>260</v>
      </c>
      <c r="U297" t="s">
        <v>133</v>
      </c>
      <c r="V297" t="s">
        <v>54</v>
      </c>
    </row>
    <row r="298" spans="1:22" customFormat="1" x14ac:dyDescent="0.3">
      <c r="A298" t="s">
        <v>101</v>
      </c>
      <c r="B298" s="23" t="s">
        <v>880</v>
      </c>
      <c r="C298" s="22">
        <v>44348</v>
      </c>
      <c r="D298" s="1"/>
      <c r="E298" t="s">
        <v>231</v>
      </c>
      <c r="F298" t="s">
        <v>7</v>
      </c>
      <c r="G298" t="s">
        <v>97</v>
      </c>
      <c r="H298" s="2" t="s">
        <v>174</v>
      </c>
      <c r="I298" t="s">
        <v>8</v>
      </c>
      <c r="J298" t="s">
        <v>125</v>
      </c>
      <c r="K298" t="s">
        <v>9</v>
      </c>
      <c r="L298" t="s">
        <v>170</v>
      </c>
      <c r="M298" t="s">
        <v>8</v>
      </c>
      <c r="N298" t="s">
        <v>299</v>
      </c>
      <c r="O298" t="s">
        <v>304</v>
      </c>
      <c r="P298" t="s">
        <v>232</v>
      </c>
      <c r="Q298" t="s">
        <v>65</v>
      </c>
      <c r="R298" s="1">
        <v>44172</v>
      </c>
      <c r="S298" t="s">
        <v>260</v>
      </c>
      <c r="U298" t="s">
        <v>133</v>
      </c>
      <c r="V298" t="s">
        <v>54</v>
      </c>
    </row>
    <row r="299" spans="1:22" customFormat="1" x14ac:dyDescent="0.3">
      <c r="A299" t="s">
        <v>101</v>
      </c>
      <c r="B299" s="23" t="s">
        <v>885</v>
      </c>
      <c r="C299" s="22">
        <v>44348</v>
      </c>
      <c r="D299" s="1"/>
      <c r="E299" t="s">
        <v>231</v>
      </c>
      <c r="F299" t="s">
        <v>7</v>
      </c>
      <c r="G299" t="s">
        <v>150</v>
      </c>
      <c r="H299" s="2" t="s">
        <v>175</v>
      </c>
      <c r="I299" t="s">
        <v>8</v>
      </c>
      <c r="J299" t="s">
        <v>125</v>
      </c>
      <c r="K299" t="s">
        <v>9</v>
      </c>
      <c r="L299" t="s">
        <v>152</v>
      </c>
      <c r="M299" t="s">
        <v>8</v>
      </c>
      <c r="N299" t="s">
        <v>300</v>
      </c>
      <c r="O299" t="s">
        <v>304</v>
      </c>
      <c r="P299" t="s">
        <v>232</v>
      </c>
      <c r="Q299" t="s">
        <v>65</v>
      </c>
      <c r="R299" s="1">
        <v>44172</v>
      </c>
      <c r="S299" t="s">
        <v>261</v>
      </c>
      <c r="U299" t="s">
        <v>133</v>
      </c>
      <c r="V299" t="s">
        <v>54</v>
      </c>
    </row>
    <row r="300" spans="1:22" customFormat="1" x14ac:dyDescent="0.3">
      <c r="A300" t="s">
        <v>101</v>
      </c>
      <c r="B300" s="23" t="s">
        <v>885</v>
      </c>
      <c r="C300" s="22">
        <v>44348</v>
      </c>
      <c r="D300" s="1"/>
      <c r="E300" t="s">
        <v>231</v>
      </c>
      <c r="F300" t="s">
        <v>7</v>
      </c>
      <c r="G300" t="s">
        <v>120</v>
      </c>
      <c r="H300" s="2" t="s">
        <v>175</v>
      </c>
      <c r="I300" t="s">
        <v>8</v>
      </c>
      <c r="J300" t="s">
        <v>125</v>
      </c>
      <c r="K300" t="s">
        <v>9</v>
      </c>
      <c r="L300" t="s">
        <v>152</v>
      </c>
      <c r="M300" t="s">
        <v>8</v>
      </c>
      <c r="N300" t="s">
        <v>300</v>
      </c>
      <c r="O300" t="s">
        <v>304</v>
      </c>
      <c r="P300" t="s">
        <v>232</v>
      </c>
      <c r="Q300" t="s">
        <v>65</v>
      </c>
      <c r="R300" s="1">
        <v>44172</v>
      </c>
      <c r="S300" t="s">
        <v>261</v>
      </c>
      <c r="U300" t="s">
        <v>133</v>
      </c>
      <c r="V300" t="s">
        <v>54</v>
      </c>
    </row>
    <row r="301" spans="1:22" customFormat="1" x14ac:dyDescent="0.3">
      <c r="A301" t="s">
        <v>101</v>
      </c>
      <c r="B301" s="23" t="s">
        <v>885</v>
      </c>
      <c r="C301" s="22">
        <v>44348</v>
      </c>
      <c r="D301" s="1"/>
      <c r="E301" t="s">
        <v>231</v>
      </c>
      <c r="F301" t="s">
        <v>7</v>
      </c>
      <c r="G301" t="s">
        <v>97</v>
      </c>
      <c r="H301" s="2" t="s">
        <v>175</v>
      </c>
      <c r="I301" t="s">
        <v>8</v>
      </c>
      <c r="J301" t="s">
        <v>125</v>
      </c>
      <c r="K301" t="s">
        <v>9</v>
      </c>
      <c r="L301" t="s">
        <v>170</v>
      </c>
      <c r="M301" t="s">
        <v>8</v>
      </c>
      <c r="N301" t="s">
        <v>300</v>
      </c>
      <c r="O301" t="s">
        <v>304</v>
      </c>
      <c r="P301" t="s">
        <v>232</v>
      </c>
      <c r="Q301" t="s">
        <v>65</v>
      </c>
      <c r="R301" s="1">
        <v>44172</v>
      </c>
      <c r="S301" t="s">
        <v>261</v>
      </c>
      <c r="U301" t="s">
        <v>133</v>
      </c>
      <c r="V301" t="s">
        <v>54</v>
      </c>
    </row>
    <row r="302" spans="1:22" customFormat="1" x14ac:dyDescent="0.3">
      <c r="A302" t="s">
        <v>101</v>
      </c>
      <c r="B302" s="23" t="s">
        <v>886</v>
      </c>
      <c r="C302" s="22">
        <v>44348</v>
      </c>
      <c r="D302" s="1"/>
      <c r="E302" t="s">
        <v>231</v>
      </c>
      <c r="F302" t="s">
        <v>7</v>
      </c>
      <c r="G302" t="s">
        <v>150</v>
      </c>
      <c r="H302" s="2" t="s">
        <v>176</v>
      </c>
      <c r="I302" t="s">
        <v>8</v>
      </c>
      <c r="J302" t="s">
        <v>125</v>
      </c>
      <c r="K302" t="s">
        <v>9</v>
      </c>
      <c r="L302" t="s">
        <v>152</v>
      </c>
      <c r="M302" t="s">
        <v>8</v>
      </c>
      <c r="N302" t="s">
        <v>301</v>
      </c>
      <c r="O302" t="s">
        <v>304</v>
      </c>
      <c r="P302" t="s">
        <v>232</v>
      </c>
      <c r="Q302" t="s">
        <v>65</v>
      </c>
      <c r="R302" s="1">
        <v>44172</v>
      </c>
      <c r="S302" t="s">
        <v>262</v>
      </c>
      <c r="U302" t="s">
        <v>133</v>
      </c>
      <c r="V302" t="s">
        <v>54</v>
      </c>
    </row>
    <row r="303" spans="1:22" customFormat="1" x14ac:dyDescent="0.3">
      <c r="A303" t="s">
        <v>101</v>
      </c>
      <c r="B303" s="23" t="s">
        <v>886</v>
      </c>
      <c r="C303" s="22">
        <v>44348</v>
      </c>
      <c r="D303" s="1"/>
      <c r="E303" t="s">
        <v>231</v>
      </c>
      <c r="F303" t="s">
        <v>7</v>
      </c>
      <c r="G303" t="s">
        <v>120</v>
      </c>
      <c r="H303" s="2" t="s">
        <v>176</v>
      </c>
      <c r="I303" t="s">
        <v>8</v>
      </c>
      <c r="J303" t="s">
        <v>125</v>
      </c>
      <c r="K303" t="s">
        <v>9</v>
      </c>
      <c r="L303" t="s">
        <v>152</v>
      </c>
      <c r="M303" t="s">
        <v>8</v>
      </c>
      <c r="N303" t="s">
        <v>301</v>
      </c>
      <c r="O303" t="s">
        <v>304</v>
      </c>
      <c r="P303" t="s">
        <v>232</v>
      </c>
      <c r="Q303" t="s">
        <v>65</v>
      </c>
      <c r="R303" s="1">
        <v>44172</v>
      </c>
      <c r="S303" t="s">
        <v>262</v>
      </c>
      <c r="U303" t="s">
        <v>133</v>
      </c>
      <c r="V303" t="s">
        <v>54</v>
      </c>
    </row>
    <row r="304" spans="1:22" customFormat="1" x14ac:dyDescent="0.3">
      <c r="A304" t="s">
        <v>101</v>
      </c>
      <c r="B304" s="23" t="s">
        <v>886</v>
      </c>
      <c r="C304" s="22">
        <v>44348</v>
      </c>
      <c r="D304" s="1"/>
      <c r="E304" t="s">
        <v>231</v>
      </c>
      <c r="F304" t="s">
        <v>7</v>
      </c>
      <c r="G304" t="s">
        <v>97</v>
      </c>
      <c r="H304" s="2" t="s">
        <v>176</v>
      </c>
      <c r="I304" t="s">
        <v>8</v>
      </c>
      <c r="J304" t="s">
        <v>125</v>
      </c>
      <c r="K304" t="s">
        <v>9</v>
      </c>
      <c r="L304" t="s">
        <v>170</v>
      </c>
      <c r="M304" t="s">
        <v>8</v>
      </c>
      <c r="N304" t="s">
        <v>301</v>
      </c>
      <c r="O304" t="s">
        <v>304</v>
      </c>
      <c r="P304" t="s">
        <v>232</v>
      </c>
      <c r="Q304" t="s">
        <v>65</v>
      </c>
      <c r="R304" s="1">
        <v>44172</v>
      </c>
      <c r="S304" t="s">
        <v>262</v>
      </c>
      <c r="U304" t="s">
        <v>133</v>
      </c>
      <c r="V304" t="s">
        <v>54</v>
      </c>
    </row>
    <row r="305" spans="1:22" customFormat="1" x14ac:dyDescent="0.3">
      <c r="A305" t="s">
        <v>101</v>
      </c>
      <c r="B305" s="23" t="s">
        <v>889</v>
      </c>
      <c r="C305" s="22">
        <v>44348</v>
      </c>
      <c r="D305" s="1"/>
      <c r="E305" t="s">
        <v>231</v>
      </c>
      <c r="F305" t="s">
        <v>7</v>
      </c>
      <c r="G305" t="s">
        <v>150</v>
      </c>
      <c r="H305" s="2" t="s">
        <v>177</v>
      </c>
      <c r="I305" t="s">
        <v>8</v>
      </c>
      <c r="J305" t="s">
        <v>125</v>
      </c>
      <c r="K305" t="s">
        <v>9</v>
      </c>
      <c r="L305" t="s">
        <v>152</v>
      </c>
      <c r="M305" t="s">
        <v>8</v>
      </c>
      <c r="N305" t="s">
        <v>302</v>
      </c>
      <c r="O305" t="s">
        <v>304</v>
      </c>
      <c r="P305" t="s">
        <v>232</v>
      </c>
      <c r="Q305" t="s">
        <v>65</v>
      </c>
      <c r="R305" s="1">
        <v>44172</v>
      </c>
      <c r="S305" t="s">
        <v>263</v>
      </c>
      <c r="U305" t="s">
        <v>133</v>
      </c>
      <c r="V305" t="s">
        <v>54</v>
      </c>
    </row>
    <row r="306" spans="1:22" customFormat="1" x14ac:dyDescent="0.3">
      <c r="A306" t="s">
        <v>101</v>
      </c>
      <c r="B306" s="23" t="s">
        <v>889</v>
      </c>
      <c r="C306" s="22">
        <v>44348</v>
      </c>
      <c r="D306" s="1"/>
      <c r="E306" t="s">
        <v>231</v>
      </c>
      <c r="F306" t="s">
        <v>7</v>
      </c>
      <c r="G306" t="s">
        <v>120</v>
      </c>
      <c r="H306" s="2" t="s">
        <v>177</v>
      </c>
      <c r="I306" t="s">
        <v>8</v>
      </c>
      <c r="J306" t="s">
        <v>125</v>
      </c>
      <c r="K306" t="s">
        <v>9</v>
      </c>
      <c r="L306" t="s">
        <v>152</v>
      </c>
      <c r="M306" t="s">
        <v>8</v>
      </c>
      <c r="N306" t="s">
        <v>302</v>
      </c>
      <c r="O306" t="s">
        <v>304</v>
      </c>
      <c r="P306" t="s">
        <v>232</v>
      </c>
      <c r="Q306" t="s">
        <v>65</v>
      </c>
      <c r="R306" s="1">
        <v>44172</v>
      </c>
      <c r="S306" t="s">
        <v>263</v>
      </c>
      <c r="U306" t="s">
        <v>133</v>
      </c>
      <c r="V306" t="s">
        <v>54</v>
      </c>
    </row>
    <row r="307" spans="1:22" customFormat="1" x14ac:dyDescent="0.3">
      <c r="A307" t="s">
        <v>101</v>
      </c>
      <c r="B307" s="23" t="s">
        <v>889</v>
      </c>
      <c r="C307" s="22">
        <v>44348</v>
      </c>
      <c r="D307" s="1"/>
      <c r="E307" t="s">
        <v>231</v>
      </c>
      <c r="F307" t="s">
        <v>7</v>
      </c>
      <c r="G307" t="s">
        <v>97</v>
      </c>
      <c r="H307" s="2" t="s">
        <v>177</v>
      </c>
      <c r="I307" t="s">
        <v>8</v>
      </c>
      <c r="J307" t="s">
        <v>125</v>
      </c>
      <c r="K307" t="s">
        <v>9</v>
      </c>
      <c r="L307" t="s">
        <v>170</v>
      </c>
      <c r="M307" t="s">
        <v>8</v>
      </c>
      <c r="N307" t="s">
        <v>302</v>
      </c>
      <c r="O307" t="s">
        <v>304</v>
      </c>
      <c r="P307" t="s">
        <v>232</v>
      </c>
      <c r="Q307" t="s">
        <v>65</v>
      </c>
      <c r="R307" s="1">
        <v>44172</v>
      </c>
      <c r="S307" t="s">
        <v>263</v>
      </c>
      <c r="U307" t="s">
        <v>133</v>
      </c>
      <c r="V307" t="s">
        <v>54</v>
      </c>
    </row>
    <row r="308" spans="1:22" customFormat="1" x14ac:dyDescent="0.3">
      <c r="A308" t="s">
        <v>101</v>
      </c>
      <c r="B308" s="23" t="s">
        <v>890</v>
      </c>
      <c r="C308" s="22">
        <v>44348</v>
      </c>
      <c r="D308" s="1"/>
      <c r="E308" t="s">
        <v>231</v>
      </c>
      <c r="F308" t="s">
        <v>7</v>
      </c>
      <c r="G308" t="s">
        <v>150</v>
      </c>
      <c r="H308" s="2" t="s">
        <v>178</v>
      </c>
      <c r="I308" t="s">
        <v>8</v>
      </c>
      <c r="J308" t="s">
        <v>125</v>
      </c>
      <c r="K308" t="s">
        <v>9</v>
      </c>
      <c r="L308" t="s">
        <v>152</v>
      </c>
      <c r="M308" t="s">
        <v>8</v>
      </c>
      <c r="N308" t="s">
        <v>303</v>
      </c>
      <c r="O308" t="s">
        <v>304</v>
      </c>
      <c r="P308" t="s">
        <v>232</v>
      </c>
      <c r="Q308" t="s">
        <v>65</v>
      </c>
      <c r="R308" s="1">
        <v>44172</v>
      </c>
      <c r="S308" t="s">
        <v>264</v>
      </c>
      <c r="U308" t="s">
        <v>133</v>
      </c>
      <c r="V308" t="s">
        <v>54</v>
      </c>
    </row>
    <row r="309" spans="1:22" customFormat="1" x14ac:dyDescent="0.3">
      <c r="A309" t="s">
        <v>101</v>
      </c>
      <c r="B309" s="23" t="s">
        <v>890</v>
      </c>
      <c r="C309" s="22">
        <v>44348</v>
      </c>
      <c r="D309" s="1"/>
      <c r="E309" t="s">
        <v>231</v>
      </c>
      <c r="F309" t="s">
        <v>7</v>
      </c>
      <c r="G309" t="s">
        <v>120</v>
      </c>
      <c r="H309" s="2" t="s">
        <v>178</v>
      </c>
      <c r="I309" t="s">
        <v>8</v>
      </c>
      <c r="J309" t="s">
        <v>125</v>
      </c>
      <c r="K309" t="s">
        <v>9</v>
      </c>
      <c r="L309" t="s">
        <v>152</v>
      </c>
      <c r="M309" t="s">
        <v>8</v>
      </c>
      <c r="N309" t="s">
        <v>303</v>
      </c>
      <c r="O309" t="s">
        <v>304</v>
      </c>
      <c r="P309" t="s">
        <v>232</v>
      </c>
      <c r="Q309" t="s">
        <v>65</v>
      </c>
      <c r="R309" s="1">
        <v>44172</v>
      </c>
      <c r="S309" t="s">
        <v>264</v>
      </c>
      <c r="U309" t="s">
        <v>133</v>
      </c>
      <c r="V309" t="s">
        <v>54</v>
      </c>
    </row>
    <row r="310" spans="1:22" customFormat="1" x14ac:dyDescent="0.3">
      <c r="A310" t="s">
        <v>101</v>
      </c>
      <c r="B310" s="23" t="s">
        <v>890</v>
      </c>
      <c r="C310" s="22">
        <v>44348</v>
      </c>
      <c r="D310" s="1"/>
      <c r="E310" t="s">
        <v>231</v>
      </c>
      <c r="F310" t="s">
        <v>7</v>
      </c>
      <c r="G310" t="s">
        <v>97</v>
      </c>
      <c r="H310" s="2" t="s">
        <v>178</v>
      </c>
      <c r="I310" t="s">
        <v>8</v>
      </c>
      <c r="J310" t="s">
        <v>125</v>
      </c>
      <c r="K310" t="s">
        <v>9</v>
      </c>
      <c r="L310" t="s">
        <v>170</v>
      </c>
      <c r="M310" t="s">
        <v>8</v>
      </c>
      <c r="N310" t="s">
        <v>303</v>
      </c>
      <c r="O310" t="s">
        <v>304</v>
      </c>
      <c r="P310" t="s">
        <v>232</v>
      </c>
      <c r="Q310" t="s">
        <v>65</v>
      </c>
      <c r="R310" s="1">
        <v>44172</v>
      </c>
      <c r="S310" t="s">
        <v>264</v>
      </c>
      <c r="U310" t="s">
        <v>133</v>
      </c>
      <c r="V310" t="s">
        <v>54</v>
      </c>
    </row>
    <row r="311" spans="1:22" customFormat="1" x14ac:dyDescent="0.3">
      <c r="A311" t="s">
        <v>101</v>
      </c>
      <c r="B311" s="23" t="s">
        <v>891</v>
      </c>
      <c r="C311" s="22">
        <v>44348</v>
      </c>
      <c r="D311" s="1"/>
      <c r="E311" t="s">
        <v>231</v>
      </c>
      <c r="F311" t="s">
        <v>126</v>
      </c>
      <c r="G311" t="s">
        <v>150</v>
      </c>
      <c r="H311" s="2" t="s">
        <v>193</v>
      </c>
      <c r="I311" t="s">
        <v>8</v>
      </c>
      <c r="J311" t="s">
        <v>125</v>
      </c>
      <c r="K311" t="s">
        <v>9</v>
      </c>
      <c r="L311" t="s">
        <v>152</v>
      </c>
      <c r="M311" t="s">
        <v>8</v>
      </c>
      <c r="N311" t="s">
        <v>297</v>
      </c>
      <c r="O311" t="s">
        <v>296</v>
      </c>
      <c r="P311" t="s">
        <v>232</v>
      </c>
      <c r="Q311" t="s">
        <v>65</v>
      </c>
      <c r="R311" s="1">
        <v>44172</v>
      </c>
      <c r="S311" t="s">
        <v>265</v>
      </c>
      <c r="U311" t="s">
        <v>133</v>
      </c>
      <c r="V311" t="s">
        <v>54</v>
      </c>
    </row>
    <row r="312" spans="1:22" customFormat="1" x14ac:dyDescent="0.3">
      <c r="A312" t="s">
        <v>101</v>
      </c>
      <c r="B312" s="23" t="s">
        <v>891</v>
      </c>
      <c r="C312" s="22">
        <v>44348</v>
      </c>
      <c r="D312" s="1"/>
      <c r="E312" t="s">
        <v>231</v>
      </c>
      <c r="F312" t="s">
        <v>126</v>
      </c>
      <c r="G312" t="s">
        <v>120</v>
      </c>
      <c r="H312" s="2" t="s">
        <v>193</v>
      </c>
      <c r="I312" t="s">
        <v>8</v>
      </c>
      <c r="J312" t="s">
        <v>125</v>
      </c>
      <c r="K312" t="s">
        <v>9</v>
      </c>
      <c r="L312" t="s">
        <v>152</v>
      </c>
      <c r="M312" t="s">
        <v>8</v>
      </c>
      <c r="N312" t="s">
        <v>297</v>
      </c>
      <c r="O312" t="s">
        <v>296</v>
      </c>
      <c r="P312" t="s">
        <v>232</v>
      </c>
      <c r="Q312" t="s">
        <v>65</v>
      </c>
      <c r="R312" s="1">
        <v>44172</v>
      </c>
      <c r="S312" t="s">
        <v>265</v>
      </c>
      <c r="U312" t="s">
        <v>133</v>
      </c>
      <c r="V312" t="s">
        <v>54</v>
      </c>
    </row>
    <row r="313" spans="1:22" customFormat="1" x14ac:dyDescent="0.3">
      <c r="A313" t="s">
        <v>101</v>
      </c>
      <c r="B313" s="23" t="s">
        <v>892</v>
      </c>
      <c r="C313" s="22">
        <v>44348</v>
      </c>
      <c r="D313" s="1"/>
      <c r="E313" t="s">
        <v>231</v>
      </c>
      <c r="F313" t="s">
        <v>126</v>
      </c>
      <c r="G313" t="s">
        <v>150</v>
      </c>
      <c r="H313" s="2" t="s">
        <v>194</v>
      </c>
      <c r="I313" t="s">
        <v>8</v>
      </c>
      <c r="J313" t="s">
        <v>125</v>
      </c>
      <c r="K313" t="s">
        <v>9</v>
      </c>
      <c r="L313" t="s">
        <v>152</v>
      </c>
      <c r="M313" t="s">
        <v>8</v>
      </c>
      <c r="N313" t="s">
        <v>298</v>
      </c>
      <c r="O313" t="s">
        <v>296</v>
      </c>
      <c r="P313" t="s">
        <v>232</v>
      </c>
      <c r="Q313" t="s">
        <v>65</v>
      </c>
      <c r="R313" s="1">
        <v>44172</v>
      </c>
      <c r="S313" t="s">
        <v>266</v>
      </c>
      <c r="U313" t="s">
        <v>133</v>
      </c>
      <c r="V313" t="s">
        <v>54</v>
      </c>
    </row>
    <row r="314" spans="1:22" customFormat="1" x14ac:dyDescent="0.3">
      <c r="A314" t="s">
        <v>101</v>
      </c>
      <c r="B314" s="23" t="s">
        <v>892</v>
      </c>
      <c r="C314" s="22">
        <v>44348</v>
      </c>
      <c r="D314" s="1"/>
      <c r="E314" t="s">
        <v>231</v>
      </c>
      <c r="F314" t="s">
        <v>126</v>
      </c>
      <c r="G314" t="s">
        <v>120</v>
      </c>
      <c r="H314" s="2" t="s">
        <v>194</v>
      </c>
      <c r="I314" t="s">
        <v>8</v>
      </c>
      <c r="J314" t="s">
        <v>125</v>
      </c>
      <c r="K314" t="s">
        <v>9</v>
      </c>
      <c r="L314" t="s">
        <v>152</v>
      </c>
      <c r="M314" t="s">
        <v>8</v>
      </c>
      <c r="N314" t="s">
        <v>298</v>
      </c>
      <c r="O314" t="s">
        <v>296</v>
      </c>
      <c r="P314" t="s">
        <v>232</v>
      </c>
      <c r="Q314" t="s">
        <v>65</v>
      </c>
      <c r="R314" s="1">
        <v>44172</v>
      </c>
      <c r="S314" t="s">
        <v>266</v>
      </c>
      <c r="U314" t="s">
        <v>133</v>
      </c>
      <c r="V314" t="s">
        <v>54</v>
      </c>
    </row>
    <row r="315" spans="1:22" customFormat="1" x14ac:dyDescent="0.3">
      <c r="A315" t="s">
        <v>101</v>
      </c>
      <c r="B315" s="23" t="s">
        <v>896</v>
      </c>
      <c r="C315" s="22">
        <v>44348</v>
      </c>
      <c r="D315" s="1"/>
      <c r="E315" t="s">
        <v>231</v>
      </c>
      <c r="F315" t="s">
        <v>126</v>
      </c>
      <c r="G315" t="s">
        <v>150</v>
      </c>
      <c r="H315" s="2" t="s">
        <v>195</v>
      </c>
      <c r="I315" t="s">
        <v>8</v>
      </c>
      <c r="J315" t="s">
        <v>125</v>
      </c>
      <c r="K315" t="s">
        <v>9</v>
      </c>
      <c r="L315" t="s">
        <v>152</v>
      </c>
      <c r="M315" t="s">
        <v>8</v>
      </c>
      <c r="N315" t="s">
        <v>299</v>
      </c>
      <c r="O315" t="s">
        <v>296</v>
      </c>
      <c r="P315" t="s">
        <v>232</v>
      </c>
      <c r="Q315" t="s">
        <v>65</v>
      </c>
      <c r="R315" s="1">
        <v>44172</v>
      </c>
      <c r="S315" t="s">
        <v>267</v>
      </c>
      <c r="U315" t="s">
        <v>133</v>
      </c>
      <c r="V315" t="s">
        <v>54</v>
      </c>
    </row>
    <row r="316" spans="1:22" customFormat="1" x14ac:dyDescent="0.3">
      <c r="A316" t="s">
        <v>101</v>
      </c>
      <c r="B316" s="23" t="s">
        <v>896</v>
      </c>
      <c r="C316" s="22">
        <v>44348</v>
      </c>
      <c r="D316" s="1"/>
      <c r="E316" t="s">
        <v>231</v>
      </c>
      <c r="F316" t="s">
        <v>126</v>
      </c>
      <c r="G316" t="s">
        <v>120</v>
      </c>
      <c r="H316" s="2" t="s">
        <v>195</v>
      </c>
      <c r="I316" t="s">
        <v>8</v>
      </c>
      <c r="J316" t="s">
        <v>125</v>
      </c>
      <c r="K316" t="s">
        <v>9</v>
      </c>
      <c r="L316" t="s">
        <v>152</v>
      </c>
      <c r="M316" t="s">
        <v>8</v>
      </c>
      <c r="N316" t="s">
        <v>299</v>
      </c>
      <c r="O316" t="s">
        <v>296</v>
      </c>
      <c r="P316" t="s">
        <v>232</v>
      </c>
      <c r="Q316" t="s">
        <v>65</v>
      </c>
      <c r="R316" s="1">
        <v>44172</v>
      </c>
      <c r="S316" t="s">
        <v>267</v>
      </c>
      <c r="U316" t="s">
        <v>133</v>
      </c>
      <c r="V316" t="s">
        <v>54</v>
      </c>
    </row>
    <row r="317" spans="1:22" customFormat="1" x14ac:dyDescent="0.3">
      <c r="A317" t="s">
        <v>101</v>
      </c>
      <c r="B317" s="23" t="s">
        <v>897</v>
      </c>
      <c r="C317" s="22">
        <v>44348</v>
      </c>
      <c r="D317" s="1"/>
      <c r="E317" t="s">
        <v>231</v>
      </c>
      <c r="F317" t="s">
        <v>126</v>
      </c>
      <c r="G317" t="s">
        <v>150</v>
      </c>
      <c r="H317" s="2" t="s">
        <v>196</v>
      </c>
      <c r="I317" t="s">
        <v>8</v>
      </c>
      <c r="J317" t="s">
        <v>125</v>
      </c>
      <c r="K317" t="s">
        <v>9</v>
      </c>
      <c r="L317" t="s">
        <v>152</v>
      </c>
      <c r="M317" t="s">
        <v>8</v>
      </c>
      <c r="N317" t="s">
        <v>300</v>
      </c>
      <c r="O317" t="s">
        <v>296</v>
      </c>
      <c r="P317" t="s">
        <v>232</v>
      </c>
      <c r="Q317" t="s">
        <v>65</v>
      </c>
      <c r="R317" s="1">
        <v>44172</v>
      </c>
      <c r="S317" t="s">
        <v>268</v>
      </c>
      <c r="U317" t="s">
        <v>133</v>
      </c>
      <c r="V317" t="s">
        <v>54</v>
      </c>
    </row>
    <row r="318" spans="1:22" customFormat="1" x14ac:dyDescent="0.3">
      <c r="A318" t="s">
        <v>101</v>
      </c>
      <c r="B318" s="23" t="s">
        <v>897</v>
      </c>
      <c r="C318" s="22">
        <v>44348</v>
      </c>
      <c r="D318" s="1"/>
      <c r="E318" t="s">
        <v>231</v>
      </c>
      <c r="F318" t="s">
        <v>126</v>
      </c>
      <c r="G318" t="s">
        <v>120</v>
      </c>
      <c r="H318" s="2" t="s">
        <v>196</v>
      </c>
      <c r="I318" t="s">
        <v>8</v>
      </c>
      <c r="J318" t="s">
        <v>125</v>
      </c>
      <c r="K318" t="s">
        <v>9</v>
      </c>
      <c r="L318" t="s">
        <v>152</v>
      </c>
      <c r="M318" t="s">
        <v>8</v>
      </c>
      <c r="N318" t="s">
        <v>300</v>
      </c>
      <c r="O318" t="s">
        <v>296</v>
      </c>
      <c r="P318" t="s">
        <v>232</v>
      </c>
      <c r="Q318" t="s">
        <v>65</v>
      </c>
      <c r="R318" s="1">
        <v>44172</v>
      </c>
      <c r="S318" t="s">
        <v>268</v>
      </c>
      <c r="U318" t="s">
        <v>133</v>
      </c>
      <c r="V318" t="s">
        <v>54</v>
      </c>
    </row>
    <row r="319" spans="1:22" customFormat="1" x14ac:dyDescent="0.3">
      <c r="A319" t="s">
        <v>101</v>
      </c>
      <c r="B319" s="23" t="s">
        <v>898</v>
      </c>
      <c r="C319" s="22">
        <v>44348</v>
      </c>
      <c r="D319" s="1"/>
      <c r="E319" t="s">
        <v>231</v>
      </c>
      <c r="F319" t="s">
        <v>126</v>
      </c>
      <c r="G319" t="s">
        <v>150</v>
      </c>
      <c r="H319" s="2" t="s">
        <v>197</v>
      </c>
      <c r="I319" t="s">
        <v>8</v>
      </c>
      <c r="J319" t="s">
        <v>125</v>
      </c>
      <c r="K319" t="s">
        <v>9</v>
      </c>
      <c r="L319" t="s">
        <v>152</v>
      </c>
      <c r="M319" t="s">
        <v>8</v>
      </c>
      <c r="N319" t="s">
        <v>301</v>
      </c>
      <c r="O319" t="s">
        <v>296</v>
      </c>
      <c r="P319" t="s">
        <v>232</v>
      </c>
      <c r="Q319" t="s">
        <v>65</v>
      </c>
      <c r="R319" s="1">
        <v>44172</v>
      </c>
      <c r="S319" t="s">
        <v>269</v>
      </c>
      <c r="U319" t="s">
        <v>133</v>
      </c>
      <c r="V319" t="s">
        <v>54</v>
      </c>
    </row>
    <row r="320" spans="1:22" customFormat="1" x14ac:dyDescent="0.3">
      <c r="A320" t="s">
        <v>101</v>
      </c>
      <c r="B320" s="23" t="s">
        <v>898</v>
      </c>
      <c r="C320" s="22">
        <v>44348</v>
      </c>
      <c r="D320" s="1"/>
      <c r="E320" t="s">
        <v>231</v>
      </c>
      <c r="F320" t="s">
        <v>126</v>
      </c>
      <c r="G320" t="s">
        <v>120</v>
      </c>
      <c r="H320" s="2" t="s">
        <v>197</v>
      </c>
      <c r="I320" t="s">
        <v>8</v>
      </c>
      <c r="J320" t="s">
        <v>125</v>
      </c>
      <c r="K320" t="s">
        <v>9</v>
      </c>
      <c r="L320" t="s">
        <v>152</v>
      </c>
      <c r="M320" t="s">
        <v>8</v>
      </c>
      <c r="N320" t="s">
        <v>301</v>
      </c>
      <c r="O320" t="s">
        <v>296</v>
      </c>
      <c r="P320" t="s">
        <v>232</v>
      </c>
      <c r="Q320" t="s">
        <v>65</v>
      </c>
      <c r="R320" s="1">
        <v>44172</v>
      </c>
      <c r="S320" t="s">
        <v>269</v>
      </c>
      <c r="U320" t="s">
        <v>133</v>
      </c>
      <c r="V320" t="s">
        <v>54</v>
      </c>
    </row>
    <row r="321" spans="1:22" customFormat="1" x14ac:dyDescent="0.3">
      <c r="A321" t="s">
        <v>101</v>
      </c>
      <c r="B321" s="23" t="s">
        <v>899</v>
      </c>
      <c r="C321" s="22">
        <v>44348</v>
      </c>
      <c r="D321" s="1"/>
      <c r="E321" t="s">
        <v>231</v>
      </c>
      <c r="F321" t="s">
        <v>126</v>
      </c>
      <c r="G321" t="s">
        <v>150</v>
      </c>
      <c r="H321" s="2" t="s">
        <v>198</v>
      </c>
      <c r="I321" t="s">
        <v>8</v>
      </c>
      <c r="J321" t="s">
        <v>125</v>
      </c>
      <c r="K321" t="s">
        <v>9</v>
      </c>
      <c r="L321" t="s">
        <v>152</v>
      </c>
      <c r="M321" t="s">
        <v>8</v>
      </c>
      <c r="N321" t="s">
        <v>302</v>
      </c>
      <c r="O321" t="s">
        <v>296</v>
      </c>
      <c r="P321" t="s">
        <v>232</v>
      </c>
      <c r="Q321" t="s">
        <v>65</v>
      </c>
      <c r="R321" s="1">
        <v>44172</v>
      </c>
      <c r="S321" t="s">
        <v>270</v>
      </c>
      <c r="U321" t="s">
        <v>133</v>
      </c>
      <c r="V321" t="s">
        <v>54</v>
      </c>
    </row>
    <row r="322" spans="1:22" customFormat="1" x14ac:dyDescent="0.3">
      <c r="A322" t="s">
        <v>101</v>
      </c>
      <c r="B322" s="23" t="s">
        <v>899</v>
      </c>
      <c r="C322" s="22">
        <v>44348</v>
      </c>
      <c r="D322" s="1"/>
      <c r="E322" t="s">
        <v>231</v>
      </c>
      <c r="F322" t="s">
        <v>126</v>
      </c>
      <c r="G322" t="s">
        <v>120</v>
      </c>
      <c r="H322" s="2" t="s">
        <v>198</v>
      </c>
      <c r="I322" t="s">
        <v>8</v>
      </c>
      <c r="J322" t="s">
        <v>125</v>
      </c>
      <c r="K322" t="s">
        <v>9</v>
      </c>
      <c r="L322" t="s">
        <v>152</v>
      </c>
      <c r="M322" t="s">
        <v>8</v>
      </c>
      <c r="N322" t="s">
        <v>302</v>
      </c>
      <c r="O322" t="s">
        <v>296</v>
      </c>
      <c r="P322" t="s">
        <v>232</v>
      </c>
      <c r="Q322" t="s">
        <v>65</v>
      </c>
      <c r="R322" s="1">
        <v>44172</v>
      </c>
      <c r="S322" t="s">
        <v>270</v>
      </c>
      <c r="U322" t="s">
        <v>133</v>
      </c>
      <c r="V322" t="s">
        <v>54</v>
      </c>
    </row>
    <row r="323" spans="1:22" customFormat="1" x14ac:dyDescent="0.3">
      <c r="A323" t="s">
        <v>101</v>
      </c>
      <c r="B323" s="23" t="s">
        <v>900</v>
      </c>
      <c r="C323" s="22">
        <v>44348</v>
      </c>
      <c r="D323" s="1"/>
      <c r="E323" t="s">
        <v>231</v>
      </c>
      <c r="F323" t="s">
        <v>126</v>
      </c>
      <c r="G323" t="s">
        <v>150</v>
      </c>
      <c r="H323" s="2" t="s">
        <v>199</v>
      </c>
      <c r="I323" t="s">
        <v>8</v>
      </c>
      <c r="J323" t="s">
        <v>125</v>
      </c>
      <c r="K323" t="s">
        <v>9</v>
      </c>
      <c r="L323" t="s">
        <v>152</v>
      </c>
      <c r="M323" t="s">
        <v>8</v>
      </c>
      <c r="N323" t="s">
        <v>303</v>
      </c>
      <c r="O323" t="s">
        <v>296</v>
      </c>
      <c r="P323" t="s">
        <v>232</v>
      </c>
      <c r="Q323" t="s">
        <v>65</v>
      </c>
      <c r="R323" s="1">
        <v>44172</v>
      </c>
      <c r="S323" t="s">
        <v>271</v>
      </c>
      <c r="U323" t="s">
        <v>133</v>
      </c>
      <c r="V323" t="s">
        <v>54</v>
      </c>
    </row>
    <row r="324" spans="1:22" customFormat="1" x14ac:dyDescent="0.3">
      <c r="A324" t="s">
        <v>101</v>
      </c>
      <c r="B324" s="23" t="s">
        <v>900</v>
      </c>
      <c r="C324" s="22">
        <v>44348</v>
      </c>
      <c r="D324" s="1"/>
      <c r="E324" t="s">
        <v>231</v>
      </c>
      <c r="F324" t="s">
        <v>126</v>
      </c>
      <c r="G324" t="s">
        <v>120</v>
      </c>
      <c r="H324" s="2" t="s">
        <v>199</v>
      </c>
      <c r="I324" t="s">
        <v>8</v>
      </c>
      <c r="J324" t="s">
        <v>125</v>
      </c>
      <c r="K324" t="s">
        <v>9</v>
      </c>
      <c r="L324" t="s">
        <v>152</v>
      </c>
      <c r="M324" t="s">
        <v>8</v>
      </c>
      <c r="N324" t="s">
        <v>303</v>
      </c>
      <c r="O324" t="s">
        <v>296</v>
      </c>
      <c r="P324" t="s">
        <v>232</v>
      </c>
      <c r="Q324" t="s">
        <v>65</v>
      </c>
      <c r="R324" s="1">
        <v>44172</v>
      </c>
      <c r="S324" t="s">
        <v>271</v>
      </c>
      <c r="U324" t="s">
        <v>133</v>
      </c>
      <c r="V324" t="s">
        <v>54</v>
      </c>
    </row>
    <row r="325" spans="1:22" customFormat="1" x14ac:dyDescent="0.3">
      <c r="A325" t="s">
        <v>101</v>
      </c>
      <c r="B325" s="23" t="s">
        <v>901</v>
      </c>
      <c r="C325" s="22">
        <v>44348</v>
      </c>
      <c r="D325" s="1"/>
      <c r="E325" t="s">
        <v>231</v>
      </c>
      <c r="F325" t="s">
        <v>126</v>
      </c>
      <c r="G325" t="s">
        <v>150</v>
      </c>
      <c r="H325" s="2" t="s">
        <v>200</v>
      </c>
      <c r="I325" t="s">
        <v>8</v>
      </c>
      <c r="J325" t="s">
        <v>125</v>
      </c>
      <c r="K325" t="s">
        <v>9</v>
      </c>
      <c r="L325" t="s">
        <v>152</v>
      </c>
      <c r="M325" t="s">
        <v>8</v>
      </c>
      <c r="N325" t="s">
        <v>295</v>
      </c>
      <c r="O325" t="s">
        <v>304</v>
      </c>
      <c r="P325" t="s">
        <v>232</v>
      </c>
      <c r="Q325" t="s">
        <v>65</v>
      </c>
      <c r="R325" s="1">
        <v>44172</v>
      </c>
      <c r="S325" t="s">
        <v>272</v>
      </c>
      <c r="U325" t="s">
        <v>133</v>
      </c>
      <c r="V325" t="s">
        <v>54</v>
      </c>
    </row>
    <row r="326" spans="1:22" customFormat="1" x14ac:dyDescent="0.3">
      <c r="A326" t="s">
        <v>101</v>
      </c>
      <c r="B326" s="23" t="s">
        <v>901</v>
      </c>
      <c r="C326" s="22">
        <v>44348</v>
      </c>
      <c r="D326" s="1"/>
      <c r="E326" t="s">
        <v>231</v>
      </c>
      <c r="F326" t="s">
        <v>126</v>
      </c>
      <c r="G326" t="s">
        <v>120</v>
      </c>
      <c r="H326" s="2" t="s">
        <v>200</v>
      </c>
      <c r="I326" t="s">
        <v>8</v>
      </c>
      <c r="J326" t="s">
        <v>125</v>
      </c>
      <c r="K326" t="s">
        <v>9</v>
      </c>
      <c r="L326" t="s">
        <v>152</v>
      </c>
      <c r="M326" t="s">
        <v>8</v>
      </c>
      <c r="N326" t="s">
        <v>295</v>
      </c>
      <c r="O326" t="s">
        <v>304</v>
      </c>
      <c r="P326" t="s">
        <v>232</v>
      </c>
      <c r="Q326" t="s">
        <v>65</v>
      </c>
      <c r="R326" s="1">
        <v>44172</v>
      </c>
      <c r="S326" t="s">
        <v>272</v>
      </c>
      <c r="U326" t="s">
        <v>133</v>
      </c>
      <c r="V326" t="s">
        <v>54</v>
      </c>
    </row>
    <row r="327" spans="1:22" customFormat="1" x14ac:dyDescent="0.3">
      <c r="A327" t="s">
        <v>101</v>
      </c>
      <c r="B327" s="23" t="s">
        <v>902</v>
      </c>
      <c r="C327" s="22">
        <v>44348</v>
      </c>
      <c r="D327" s="1"/>
      <c r="E327" t="s">
        <v>231</v>
      </c>
      <c r="F327" t="s">
        <v>126</v>
      </c>
      <c r="G327" t="s">
        <v>150</v>
      </c>
      <c r="H327" s="2" t="s">
        <v>201</v>
      </c>
      <c r="I327" t="s">
        <v>8</v>
      </c>
      <c r="J327" t="s">
        <v>125</v>
      </c>
      <c r="K327" t="s">
        <v>9</v>
      </c>
      <c r="L327" t="s">
        <v>152</v>
      </c>
      <c r="M327" t="s">
        <v>8</v>
      </c>
      <c r="N327" t="s">
        <v>297</v>
      </c>
      <c r="O327" t="s">
        <v>304</v>
      </c>
      <c r="P327" t="s">
        <v>232</v>
      </c>
      <c r="Q327" t="s">
        <v>65</v>
      </c>
      <c r="R327" s="1">
        <v>44172</v>
      </c>
      <c r="S327" t="s">
        <v>273</v>
      </c>
      <c r="U327" t="s">
        <v>133</v>
      </c>
      <c r="V327" t="s">
        <v>54</v>
      </c>
    </row>
    <row r="328" spans="1:22" customFormat="1" x14ac:dyDescent="0.3">
      <c r="A328" t="s">
        <v>101</v>
      </c>
      <c r="B328" s="23" t="s">
        <v>902</v>
      </c>
      <c r="C328" s="22">
        <v>44348</v>
      </c>
      <c r="D328" s="1"/>
      <c r="E328" t="s">
        <v>231</v>
      </c>
      <c r="F328" t="s">
        <v>126</v>
      </c>
      <c r="G328" t="s">
        <v>120</v>
      </c>
      <c r="H328" s="2" t="s">
        <v>201</v>
      </c>
      <c r="I328" t="s">
        <v>8</v>
      </c>
      <c r="J328" t="s">
        <v>125</v>
      </c>
      <c r="K328" t="s">
        <v>9</v>
      </c>
      <c r="L328" t="s">
        <v>152</v>
      </c>
      <c r="M328" t="s">
        <v>8</v>
      </c>
      <c r="N328" t="s">
        <v>297</v>
      </c>
      <c r="O328" t="s">
        <v>304</v>
      </c>
      <c r="P328" t="s">
        <v>232</v>
      </c>
      <c r="Q328" t="s">
        <v>65</v>
      </c>
      <c r="R328" s="1">
        <v>44172</v>
      </c>
      <c r="S328" t="s">
        <v>273</v>
      </c>
      <c r="U328" t="s">
        <v>133</v>
      </c>
      <c r="V328" t="s">
        <v>54</v>
      </c>
    </row>
    <row r="329" spans="1:22" customFormat="1" x14ac:dyDescent="0.3">
      <c r="A329" t="s">
        <v>101</v>
      </c>
      <c r="B329" s="23" t="s">
        <v>903</v>
      </c>
      <c r="C329" s="22">
        <v>44348</v>
      </c>
      <c r="D329" s="1"/>
      <c r="E329" t="s">
        <v>231</v>
      </c>
      <c r="F329" t="s">
        <v>126</v>
      </c>
      <c r="G329" t="s">
        <v>150</v>
      </c>
      <c r="H329" s="2" t="s">
        <v>202</v>
      </c>
      <c r="I329" t="s">
        <v>8</v>
      </c>
      <c r="J329" t="s">
        <v>125</v>
      </c>
      <c r="K329" t="s">
        <v>9</v>
      </c>
      <c r="L329" t="s">
        <v>152</v>
      </c>
      <c r="M329" t="s">
        <v>8</v>
      </c>
      <c r="N329" t="s">
        <v>298</v>
      </c>
      <c r="O329" t="s">
        <v>304</v>
      </c>
      <c r="P329" t="s">
        <v>232</v>
      </c>
      <c r="Q329" t="s">
        <v>65</v>
      </c>
      <c r="R329" s="1">
        <v>44172</v>
      </c>
      <c r="S329" t="s">
        <v>274</v>
      </c>
      <c r="U329" t="s">
        <v>133</v>
      </c>
      <c r="V329" t="s">
        <v>54</v>
      </c>
    </row>
    <row r="330" spans="1:22" customFormat="1" x14ac:dyDescent="0.3">
      <c r="A330" t="s">
        <v>101</v>
      </c>
      <c r="B330" s="23" t="s">
        <v>903</v>
      </c>
      <c r="C330" s="22">
        <v>44348</v>
      </c>
      <c r="D330" s="1"/>
      <c r="E330" t="s">
        <v>231</v>
      </c>
      <c r="F330" t="s">
        <v>126</v>
      </c>
      <c r="G330" t="s">
        <v>120</v>
      </c>
      <c r="H330" s="2" t="s">
        <v>202</v>
      </c>
      <c r="I330" t="s">
        <v>8</v>
      </c>
      <c r="J330" t="s">
        <v>125</v>
      </c>
      <c r="K330" t="s">
        <v>9</v>
      </c>
      <c r="L330" t="s">
        <v>152</v>
      </c>
      <c r="M330" t="s">
        <v>8</v>
      </c>
      <c r="N330" t="s">
        <v>298</v>
      </c>
      <c r="O330" t="s">
        <v>304</v>
      </c>
      <c r="P330" t="s">
        <v>232</v>
      </c>
      <c r="Q330" t="s">
        <v>65</v>
      </c>
      <c r="R330" s="1">
        <v>44172</v>
      </c>
      <c r="S330" t="s">
        <v>274</v>
      </c>
      <c r="U330" t="s">
        <v>133</v>
      </c>
      <c r="V330" t="s">
        <v>54</v>
      </c>
    </row>
    <row r="331" spans="1:22" customFormat="1" x14ac:dyDescent="0.3">
      <c r="A331" t="s">
        <v>101</v>
      </c>
      <c r="B331" s="23" t="s">
        <v>904</v>
      </c>
      <c r="C331" s="22">
        <v>44348</v>
      </c>
      <c r="D331" s="1"/>
      <c r="E331" t="s">
        <v>231</v>
      </c>
      <c r="F331" t="s">
        <v>126</v>
      </c>
      <c r="G331" t="s">
        <v>150</v>
      </c>
      <c r="H331" s="2" t="s">
        <v>203</v>
      </c>
      <c r="I331" t="s">
        <v>8</v>
      </c>
      <c r="J331" t="s">
        <v>125</v>
      </c>
      <c r="K331" t="s">
        <v>9</v>
      </c>
      <c r="L331" t="s">
        <v>152</v>
      </c>
      <c r="M331" t="s">
        <v>8</v>
      </c>
      <c r="N331" t="s">
        <v>299</v>
      </c>
      <c r="O331" t="s">
        <v>304</v>
      </c>
      <c r="P331" t="s">
        <v>232</v>
      </c>
      <c r="Q331" t="s">
        <v>65</v>
      </c>
      <c r="R331" s="1">
        <v>44172</v>
      </c>
      <c r="S331" t="s">
        <v>275</v>
      </c>
      <c r="U331" t="s">
        <v>133</v>
      </c>
      <c r="V331" t="s">
        <v>54</v>
      </c>
    </row>
    <row r="332" spans="1:22" customFormat="1" x14ac:dyDescent="0.3">
      <c r="A332" t="s">
        <v>101</v>
      </c>
      <c r="B332" s="23" t="s">
        <v>904</v>
      </c>
      <c r="C332" s="22">
        <v>44348</v>
      </c>
      <c r="D332" s="1"/>
      <c r="E332" t="s">
        <v>231</v>
      </c>
      <c r="F332" t="s">
        <v>126</v>
      </c>
      <c r="G332" t="s">
        <v>120</v>
      </c>
      <c r="H332" s="2" t="s">
        <v>203</v>
      </c>
      <c r="I332" t="s">
        <v>8</v>
      </c>
      <c r="J332" t="s">
        <v>125</v>
      </c>
      <c r="K332" t="s">
        <v>9</v>
      </c>
      <c r="L332" t="s">
        <v>152</v>
      </c>
      <c r="M332" t="s">
        <v>8</v>
      </c>
      <c r="N332" t="s">
        <v>299</v>
      </c>
      <c r="O332" t="s">
        <v>304</v>
      </c>
      <c r="P332" t="s">
        <v>232</v>
      </c>
      <c r="Q332" t="s">
        <v>65</v>
      </c>
      <c r="R332" s="1">
        <v>44172</v>
      </c>
      <c r="S332" t="s">
        <v>275</v>
      </c>
      <c r="U332" t="s">
        <v>133</v>
      </c>
      <c r="V332" t="s">
        <v>54</v>
      </c>
    </row>
    <row r="333" spans="1:22" customFormat="1" x14ac:dyDescent="0.3">
      <c r="A333" t="s">
        <v>101</v>
      </c>
      <c r="B333" s="23" t="s">
        <v>893</v>
      </c>
      <c r="C333" s="22">
        <v>44348</v>
      </c>
      <c r="D333" s="1"/>
      <c r="E333" t="s">
        <v>231</v>
      </c>
      <c r="F333" t="s">
        <v>126</v>
      </c>
      <c r="G333" t="s">
        <v>150</v>
      </c>
      <c r="H333" s="2" t="s">
        <v>204</v>
      </c>
      <c r="I333" t="s">
        <v>8</v>
      </c>
      <c r="J333" t="s">
        <v>125</v>
      </c>
      <c r="K333" t="s">
        <v>9</v>
      </c>
      <c r="L333" t="s">
        <v>152</v>
      </c>
      <c r="M333" t="s">
        <v>8</v>
      </c>
      <c r="N333" t="s">
        <v>300</v>
      </c>
      <c r="O333" t="s">
        <v>304</v>
      </c>
      <c r="P333" t="s">
        <v>232</v>
      </c>
      <c r="Q333" t="s">
        <v>65</v>
      </c>
      <c r="R333" s="1">
        <v>44172</v>
      </c>
      <c r="S333" t="s">
        <v>276</v>
      </c>
      <c r="U333" t="s">
        <v>133</v>
      </c>
      <c r="V333" t="s">
        <v>54</v>
      </c>
    </row>
    <row r="334" spans="1:22" customFormat="1" x14ac:dyDescent="0.3">
      <c r="A334" t="s">
        <v>101</v>
      </c>
      <c r="B334" s="23" t="s">
        <v>893</v>
      </c>
      <c r="C334" s="22">
        <v>44348</v>
      </c>
      <c r="D334" s="1"/>
      <c r="E334" t="s">
        <v>231</v>
      </c>
      <c r="F334" t="s">
        <v>126</v>
      </c>
      <c r="G334" t="s">
        <v>120</v>
      </c>
      <c r="H334" s="2" t="s">
        <v>204</v>
      </c>
      <c r="I334" t="s">
        <v>8</v>
      </c>
      <c r="J334" t="s">
        <v>125</v>
      </c>
      <c r="K334" t="s">
        <v>9</v>
      </c>
      <c r="L334" t="s">
        <v>152</v>
      </c>
      <c r="M334" t="s">
        <v>8</v>
      </c>
      <c r="N334" t="s">
        <v>300</v>
      </c>
      <c r="O334" t="s">
        <v>304</v>
      </c>
      <c r="P334" t="s">
        <v>232</v>
      </c>
      <c r="Q334" t="s">
        <v>65</v>
      </c>
      <c r="R334" s="1">
        <v>44172</v>
      </c>
      <c r="S334" t="s">
        <v>276</v>
      </c>
      <c r="U334" t="s">
        <v>133</v>
      </c>
      <c r="V334" t="s">
        <v>54</v>
      </c>
    </row>
    <row r="335" spans="1:22" customFormat="1" x14ac:dyDescent="0.3">
      <c r="A335" t="s">
        <v>101</v>
      </c>
      <c r="B335" s="23" t="s">
        <v>905</v>
      </c>
      <c r="C335" s="22">
        <v>44348</v>
      </c>
      <c r="D335" s="1"/>
      <c r="E335" t="s">
        <v>231</v>
      </c>
      <c r="F335" t="s">
        <v>126</v>
      </c>
      <c r="G335" t="s">
        <v>150</v>
      </c>
      <c r="H335" s="2" t="s">
        <v>205</v>
      </c>
      <c r="I335" t="s">
        <v>8</v>
      </c>
      <c r="J335" t="s">
        <v>125</v>
      </c>
      <c r="K335" t="s">
        <v>9</v>
      </c>
      <c r="L335" t="s">
        <v>152</v>
      </c>
      <c r="M335" t="s">
        <v>8</v>
      </c>
      <c r="N335" t="s">
        <v>301</v>
      </c>
      <c r="O335" t="s">
        <v>304</v>
      </c>
      <c r="P335" t="s">
        <v>232</v>
      </c>
      <c r="Q335" t="s">
        <v>65</v>
      </c>
      <c r="R335" s="1">
        <v>44172</v>
      </c>
      <c r="S335" t="s">
        <v>277</v>
      </c>
      <c r="U335" t="s">
        <v>133</v>
      </c>
      <c r="V335" t="s">
        <v>54</v>
      </c>
    </row>
    <row r="336" spans="1:22" customFormat="1" x14ac:dyDescent="0.3">
      <c r="A336" t="s">
        <v>101</v>
      </c>
      <c r="B336" s="23" t="s">
        <v>905</v>
      </c>
      <c r="C336" s="22">
        <v>44348</v>
      </c>
      <c r="D336" s="1"/>
      <c r="E336" t="s">
        <v>231</v>
      </c>
      <c r="F336" t="s">
        <v>126</v>
      </c>
      <c r="G336" t="s">
        <v>120</v>
      </c>
      <c r="H336" s="2" t="s">
        <v>205</v>
      </c>
      <c r="I336" t="s">
        <v>8</v>
      </c>
      <c r="J336" t="s">
        <v>125</v>
      </c>
      <c r="K336" t="s">
        <v>9</v>
      </c>
      <c r="L336" t="s">
        <v>152</v>
      </c>
      <c r="M336" t="s">
        <v>8</v>
      </c>
      <c r="N336" t="s">
        <v>301</v>
      </c>
      <c r="O336" t="s">
        <v>304</v>
      </c>
      <c r="P336" t="s">
        <v>232</v>
      </c>
      <c r="Q336" t="s">
        <v>65</v>
      </c>
      <c r="R336" s="1">
        <v>44172</v>
      </c>
      <c r="S336" t="s">
        <v>277</v>
      </c>
      <c r="U336" t="s">
        <v>133</v>
      </c>
      <c r="V336" t="s">
        <v>54</v>
      </c>
    </row>
    <row r="337" spans="1:22" customFormat="1" x14ac:dyDescent="0.3">
      <c r="A337" t="s">
        <v>101</v>
      </c>
      <c r="B337" s="23" t="s">
        <v>906</v>
      </c>
      <c r="C337" s="22">
        <v>44348</v>
      </c>
      <c r="D337" s="1"/>
      <c r="E337" t="s">
        <v>231</v>
      </c>
      <c r="F337" t="s">
        <v>126</v>
      </c>
      <c r="G337" t="s">
        <v>150</v>
      </c>
      <c r="H337" s="2" t="s">
        <v>206</v>
      </c>
      <c r="I337" t="s">
        <v>8</v>
      </c>
      <c r="J337" t="s">
        <v>125</v>
      </c>
      <c r="K337" t="s">
        <v>9</v>
      </c>
      <c r="L337" t="s">
        <v>152</v>
      </c>
      <c r="M337" t="s">
        <v>8</v>
      </c>
      <c r="N337" t="s">
        <v>302</v>
      </c>
      <c r="O337" t="s">
        <v>304</v>
      </c>
      <c r="P337" t="s">
        <v>232</v>
      </c>
      <c r="Q337" t="s">
        <v>65</v>
      </c>
      <c r="R337" s="1">
        <v>44172</v>
      </c>
      <c r="S337" t="s">
        <v>278</v>
      </c>
      <c r="U337" t="s">
        <v>133</v>
      </c>
      <c r="V337" t="s">
        <v>54</v>
      </c>
    </row>
    <row r="338" spans="1:22" customFormat="1" x14ac:dyDescent="0.3">
      <c r="A338" t="s">
        <v>101</v>
      </c>
      <c r="B338" s="23" t="s">
        <v>906</v>
      </c>
      <c r="C338" s="22">
        <v>44348</v>
      </c>
      <c r="D338" s="1"/>
      <c r="E338" t="s">
        <v>231</v>
      </c>
      <c r="F338" t="s">
        <v>126</v>
      </c>
      <c r="G338" t="s">
        <v>120</v>
      </c>
      <c r="H338" s="2" t="s">
        <v>206</v>
      </c>
      <c r="I338" t="s">
        <v>8</v>
      </c>
      <c r="J338" t="s">
        <v>125</v>
      </c>
      <c r="K338" t="s">
        <v>9</v>
      </c>
      <c r="L338" t="s">
        <v>152</v>
      </c>
      <c r="M338" t="s">
        <v>8</v>
      </c>
      <c r="N338" t="s">
        <v>302</v>
      </c>
      <c r="O338" t="s">
        <v>304</v>
      </c>
      <c r="P338" t="s">
        <v>232</v>
      </c>
      <c r="Q338" t="s">
        <v>65</v>
      </c>
      <c r="R338" s="1">
        <v>44172</v>
      </c>
      <c r="S338" t="s">
        <v>278</v>
      </c>
      <c r="U338" t="s">
        <v>133</v>
      </c>
      <c r="V338" t="s">
        <v>54</v>
      </c>
    </row>
    <row r="339" spans="1:22" customFormat="1" x14ac:dyDescent="0.3">
      <c r="A339" t="s">
        <v>101</v>
      </c>
      <c r="B339" s="23" t="s">
        <v>907</v>
      </c>
      <c r="C339" s="22">
        <v>44348</v>
      </c>
      <c r="D339" s="1"/>
      <c r="E339" t="s">
        <v>231</v>
      </c>
      <c r="F339" t="s">
        <v>126</v>
      </c>
      <c r="G339" t="s">
        <v>150</v>
      </c>
      <c r="H339" s="2" t="s">
        <v>207</v>
      </c>
      <c r="I339" t="s">
        <v>8</v>
      </c>
      <c r="J339" t="s">
        <v>125</v>
      </c>
      <c r="K339" t="s">
        <v>9</v>
      </c>
      <c r="L339" t="s">
        <v>152</v>
      </c>
      <c r="M339" t="s">
        <v>8</v>
      </c>
      <c r="N339" t="s">
        <v>303</v>
      </c>
      <c r="O339" t="s">
        <v>304</v>
      </c>
      <c r="P339" t="s">
        <v>232</v>
      </c>
      <c r="Q339" t="s">
        <v>65</v>
      </c>
      <c r="R339" s="1">
        <v>44172</v>
      </c>
      <c r="S339" t="s">
        <v>279</v>
      </c>
      <c r="U339" t="s">
        <v>133</v>
      </c>
      <c r="V339" t="s">
        <v>54</v>
      </c>
    </row>
    <row r="340" spans="1:22" customFormat="1" x14ac:dyDescent="0.3">
      <c r="A340" t="s">
        <v>101</v>
      </c>
      <c r="B340" s="23" t="s">
        <v>907</v>
      </c>
      <c r="C340" s="22">
        <v>44348</v>
      </c>
      <c r="D340" s="1"/>
      <c r="E340" t="s">
        <v>231</v>
      </c>
      <c r="F340" t="s">
        <v>126</v>
      </c>
      <c r="G340" t="s">
        <v>120</v>
      </c>
      <c r="H340" s="2" t="s">
        <v>207</v>
      </c>
      <c r="I340" t="s">
        <v>8</v>
      </c>
      <c r="J340" t="s">
        <v>125</v>
      </c>
      <c r="K340" t="s">
        <v>9</v>
      </c>
      <c r="L340" t="s">
        <v>152</v>
      </c>
      <c r="M340" t="s">
        <v>8</v>
      </c>
      <c r="N340" t="s">
        <v>303</v>
      </c>
      <c r="O340" t="s">
        <v>304</v>
      </c>
      <c r="P340" t="s">
        <v>232</v>
      </c>
      <c r="Q340" t="s">
        <v>65</v>
      </c>
      <c r="R340" s="1">
        <v>44172</v>
      </c>
      <c r="S340" t="s">
        <v>279</v>
      </c>
      <c r="U340" t="s">
        <v>133</v>
      </c>
      <c r="V340" t="s">
        <v>54</v>
      </c>
    </row>
    <row r="341" spans="1:22" customFormat="1" x14ac:dyDescent="0.3">
      <c r="A341" t="s">
        <v>101</v>
      </c>
      <c r="B341" s="23" t="s">
        <v>908</v>
      </c>
      <c r="C341" s="22">
        <v>44348</v>
      </c>
      <c r="D341" s="1"/>
      <c r="E341" t="s">
        <v>231</v>
      </c>
      <c r="F341" t="s">
        <v>98</v>
      </c>
      <c r="G341" t="s">
        <v>150</v>
      </c>
      <c r="H341" s="2" t="s">
        <v>208</v>
      </c>
      <c r="I341" t="s">
        <v>8</v>
      </c>
      <c r="J341" t="s">
        <v>125</v>
      </c>
      <c r="K341" t="s">
        <v>9</v>
      </c>
      <c r="L341" t="s">
        <v>152</v>
      </c>
      <c r="M341" t="s">
        <v>8</v>
      </c>
      <c r="N341" t="s">
        <v>295</v>
      </c>
      <c r="O341" t="s">
        <v>304</v>
      </c>
      <c r="P341" t="s">
        <v>232</v>
      </c>
      <c r="Q341" t="s">
        <v>65</v>
      </c>
      <c r="R341" s="1">
        <v>44172</v>
      </c>
      <c r="S341" t="s">
        <v>313</v>
      </c>
      <c r="U341" t="s">
        <v>133</v>
      </c>
      <c r="V341" t="s">
        <v>54</v>
      </c>
    </row>
    <row r="342" spans="1:22" customFormat="1" x14ac:dyDescent="0.3">
      <c r="A342" t="s">
        <v>101</v>
      </c>
      <c r="B342" s="23" t="s">
        <v>908</v>
      </c>
      <c r="C342" s="22">
        <v>44348</v>
      </c>
      <c r="D342" s="1"/>
      <c r="E342" t="s">
        <v>231</v>
      </c>
      <c r="F342" t="s">
        <v>98</v>
      </c>
      <c r="G342" t="s">
        <v>120</v>
      </c>
      <c r="H342" s="2" t="s">
        <v>208</v>
      </c>
      <c r="I342" t="s">
        <v>8</v>
      </c>
      <c r="J342" t="s">
        <v>125</v>
      </c>
      <c r="K342" t="s">
        <v>9</v>
      </c>
      <c r="L342" t="s">
        <v>152</v>
      </c>
      <c r="M342" t="s">
        <v>8</v>
      </c>
      <c r="N342" t="s">
        <v>295</v>
      </c>
      <c r="O342" t="s">
        <v>304</v>
      </c>
      <c r="P342" t="s">
        <v>232</v>
      </c>
      <c r="Q342" t="s">
        <v>65</v>
      </c>
      <c r="R342" s="1">
        <v>44172</v>
      </c>
      <c r="S342" t="s">
        <v>313</v>
      </c>
      <c r="U342" t="s">
        <v>133</v>
      </c>
      <c r="V342" t="s">
        <v>54</v>
      </c>
    </row>
    <row r="343" spans="1:22" customFormat="1" x14ac:dyDescent="0.3">
      <c r="A343" t="s">
        <v>101</v>
      </c>
      <c r="B343" s="23" t="s">
        <v>908</v>
      </c>
      <c r="C343" s="22">
        <v>44348</v>
      </c>
      <c r="D343" s="1"/>
      <c r="E343" t="s">
        <v>231</v>
      </c>
      <c r="F343" t="s">
        <v>98</v>
      </c>
      <c r="G343" t="s">
        <v>97</v>
      </c>
      <c r="H343" s="2" t="s">
        <v>208</v>
      </c>
      <c r="I343" t="s">
        <v>8</v>
      </c>
      <c r="J343" t="s">
        <v>125</v>
      </c>
      <c r="K343" t="s">
        <v>9</v>
      </c>
      <c r="L343" t="s">
        <v>170</v>
      </c>
      <c r="M343" t="s">
        <v>8</v>
      </c>
      <c r="N343" t="s">
        <v>295</v>
      </c>
      <c r="O343" t="s">
        <v>304</v>
      </c>
      <c r="P343" t="s">
        <v>232</v>
      </c>
      <c r="Q343" t="s">
        <v>65</v>
      </c>
      <c r="R343" s="1">
        <v>44172</v>
      </c>
      <c r="S343" t="s">
        <v>313</v>
      </c>
      <c r="U343" t="s">
        <v>133</v>
      </c>
      <c r="V343" t="s">
        <v>54</v>
      </c>
    </row>
    <row r="344" spans="1:22" customFormat="1" x14ac:dyDescent="0.3">
      <c r="A344" t="s">
        <v>101</v>
      </c>
      <c r="B344" s="23" t="s">
        <v>909</v>
      </c>
      <c r="C344" s="22">
        <v>44348</v>
      </c>
      <c r="D344" s="1"/>
      <c r="E344" t="s">
        <v>231</v>
      </c>
      <c r="F344" t="s">
        <v>98</v>
      </c>
      <c r="G344" t="s">
        <v>150</v>
      </c>
      <c r="H344" s="2" t="s">
        <v>209</v>
      </c>
      <c r="I344" t="s">
        <v>8</v>
      </c>
      <c r="J344" t="s">
        <v>125</v>
      </c>
      <c r="K344" t="s">
        <v>9</v>
      </c>
      <c r="L344" t="s">
        <v>152</v>
      </c>
      <c r="M344" t="s">
        <v>8</v>
      </c>
      <c r="N344" t="s">
        <v>297</v>
      </c>
      <c r="O344" t="s">
        <v>304</v>
      </c>
      <c r="P344" t="s">
        <v>232</v>
      </c>
      <c r="Q344" t="s">
        <v>65</v>
      </c>
      <c r="R344" s="1">
        <v>44172</v>
      </c>
      <c r="S344" t="s">
        <v>314</v>
      </c>
      <c r="U344" t="s">
        <v>133</v>
      </c>
      <c r="V344" t="s">
        <v>54</v>
      </c>
    </row>
    <row r="345" spans="1:22" customFormat="1" x14ac:dyDescent="0.3">
      <c r="A345" t="s">
        <v>101</v>
      </c>
      <c r="B345" s="23" t="s">
        <v>909</v>
      </c>
      <c r="C345" s="22">
        <v>44348</v>
      </c>
      <c r="D345" s="1"/>
      <c r="E345" t="s">
        <v>231</v>
      </c>
      <c r="F345" t="s">
        <v>98</v>
      </c>
      <c r="G345" t="s">
        <v>120</v>
      </c>
      <c r="H345" s="2" t="s">
        <v>209</v>
      </c>
      <c r="I345" t="s">
        <v>8</v>
      </c>
      <c r="J345" t="s">
        <v>125</v>
      </c>
      <c r="K345" t="s">
        <v>9</v>
      </c>
      <c r="L345" t="s">
        <v>152</v>
      </c>
      <c r="M345" t="s">
        <v>8</v>
      </c>
      <c r="N345" t="s">
        <v>297</v>
      </c>
      <c r="O345" t="s">
        <v>304</v>
      </c>
      <c r="P345" t="s">
        <v>232</v>
      </c>
      <c r="Q345" t="s">
        <v>65</v>
      </c>
      <c r="R345" s="1">
        <v>44172</v>
      </c>
      <c r="S345" t="s">
        <v>314</v>
      </c>
      <c r="U345" t="s">
        <v>133</v>
      </c>
      <c r="V345" t="s">
        <v>54</v>
      </c>
    </row>
    <row r="346" spans="1:22" customFormat="1" x14ac:dyDescent="0.3">
      <c r="A346" t="s">
        <v>101</v>
      </c>
      <c r="B346" s="23" t="s">
        <v>909</v>
      </c>
      <c r="C346" s="22">
        <v>44348</v>
      </c>
      <c r="D346" s="1"/>
      <c r="E346" t="s">
        <v>231</v>
      </c>
      <c r="F346" t="s">
        <v>98</v>
      </c>
      <c r="G346" t="s">
        <v>97</v>
      </c>
      <c r="H346" s="2" t="s">
        <v>209</v>
      </c>
      <c r="I346" t="s">
        <v>8</v>
      </c>
      <c r="J346" t="s">
        <v>125</v>
      </c>
      <c r="K346" t="s">
        <v>9</v>
      </c>
      <c r="L346" t="s">
        <v>170</v>
      </c>
      <c r="M346" t="s">
        <v>8</v>
      </c>
      <c r="N346" t="s">
        <v>297</v>
      </c>
      <c r="O346" t="s">
        <v>304</v>
      </c>
      <c r="P346" t="s">
        <v>232</v>
      </c>
      <c r="Q346" t="s">
        <v>65</v>
      </c>
      <c r="R346" s="1">
        <v>44172</v>
      </c>
      <c r="S346" t="s">
        <v>314</v>
      </c>
      <c r="U346" t="s">
        <v>133</v>
      </c>
      <c r="V346" t="s">
        <v>54</v>
      </c>
    </row>
    <row r="347" spans="1:22" customFormat="1" x14ac:dyDescent="0.3">
      <c r="A347" t="s">
        <v>101</v>
      </c>
      <c r="B347" s="23" t="s">
        <v>888</v>
      </c>
      <c r="C347" s="22">
        <v>44348</v>
      </c>
      <c r="D347" s="1"/>
      <c r="E347" t="s">
        <v>231</v>
      </c>
      <c r="F347" t="s">
        <v>98</v>
      </c>
      <c r="G347" t="s">
        <v>150</v>
      </c>
      <c r="H347" s="2" t="s">
        <v>210</v>
      </c>
      <c r="I347" t="s">
        <v>8</v>
      </c>
      <c r="J347" t="s">
        <v>125</v>
      </c>
      <c r="K347" t="s">
        <v>9</v>
      </c>
      <c r="L347" t="s">
        <v>152</v>
      </c>
      <c r="M347" t="s">
        <v>8</v>
      </c>
      <c r="N347" t="s">
        <v>298</v>
      </c>
      <c r="O347" t="s">
        <v>304</v>
      </c>
      <c r="P347" t="s">
        <v>232</v>
      </c>
      <c r="Q347" t="s">
        <v>65</v>
      </c>
      <c r="R347" s="1">
        <v>44172</v>
      </c>
      <c r="S347" t="s">
        <v>315</v>
      </c>
      <c r="U347" t="s">
        <v>133</v>
      </c>
      <c r="V347" t="s">
        <v>54</v>
      </c>
    </row>
    <row r="348" spans="1:22" customFormat="1" x14ac:dyDescent="0.3">
      <c r="A348" t="s">
        <v>101</v>
      </c>
      <c r="B348" s="23" t="s">
        <v>888</v>
      </c>
      <c r="C348" s="22">
        <v>44348</v>
      </c>
      <c r="D348" s="1"/>
      <c r="E348" t="s">
        <v>231</v>
      </c>
      <c r="F348" t="s">
        <v>98</v>
      </c>
      <c r="G348" t="s">
        <v>120</v>
      </c>
      <c r="H348" s="2" t="s">
        <v>210</v>
      </c>
      <c r="I348" t="s">
        <v>8</v>
      </c>
      <c r="J348" t="s">
        <v>125</v>
      </c>
      <c r="K348" t="s">
        <v>9</v>
      </c>
      <c r="L348" t="s">
        <v>152</v>
      </c>
      <c r="M348" t="s">
        <v>8</v>
      </c>
      <c r="N348" t="s">
        <v>298</v>
      </c>
      <c r="O348" t="s">
        <v>304</v>
      </c>
      <c r="P348" t="s">
        <v>232</v>
      </c>
      <c r="Q348" t="s">
        <v>65</v>
      </c>
      <c r="R348" s="1">
        <v>44172</v>
      </c>
      <c r="S348" t="s">
        <v>315</v>
      </c>
      <c r="U348" t="s">
        <v>133</v>
      </c>
      <c r="V348" t="s">
        <v>54</v>
      </c>
    </row>
    <row r="349" spans="1:22" customFormat="1" x14ac:dyDescent="0.3">
      <c r="A349" t="s">
        <v>101</v>
      </c>
      <c r="B349" s="23" t="s">
        <v>888</v>
      </c>
      <c r="C349" s="22">
        <v>44348</v>
      </c>
      <c r="D349" s="1"/>
      <c r="E349" t="s">
        <v>231</v>
      </c>
      <c r="F349" t="s">
        <v>98</v>
      </c>
      <c r="G349" t="s">
        <v>97</v>
      </c>
      <c r="H349" s="2" t="s">
        <v>210</v>
      </c>
      <c r="I349" t="s">
        <v>8</v>
      </c>
      <c r="J349" t="s">
        <v>125</v>
      </c>
      <c r="K349" t="s">
        <v>9</v>
      </c>
      <c r="L349" t="s">
        <v>170</v>
      </c>
      <c r="M349" t="s">
        <v>8</v>
      </c>
      <c r="N349" t="s">
        <v>298</v>
      </c>
      <c r="O349" t="s">
        <v>304</v>
      </c>
      <c r="P349" t="s">
        <v>232</v>
      </c>
      <c r="Q349" t="s">
        <v>65</v>
      </c>
      <c r="R349" s="1">
        <v>44172</v>
      </c>
      <c r="S349" t="s">
        <v>315</v>
      </c>
      <c r="U349" t="s">
        <v>133</v>
      </c>
      <c r="V349" t="s">
        <v>54</v>
      </c>
    </row>
    <row r="350" spans="1:22" customFormat="1" x14ac:dyDescent="0.3">
      <c r="A350" t="s">
        <v>101</v>
      </c>
      <c r="B350" s="23" t="s">
        <v>910</v>
      </c>
      <c r="C350" s="22">
        <v>44348</v>
      </c>
      <c r="D350" s="1"/>
      <c r="E350" t="s">
        <v>231</v>
      </c>
      <c r="F350" t="s">
        <v>98</v>
      </c>
      <c r="G350" t="s">
        <v>150</v>
      </c>
      <c r="H350" s="2" t="s">
        <v>211</v>
      </c>
      <c r="I350" t="s">
        <v>8</v>
      </c>
      <c r="J350" t="s">
        <v>125</v>
      </c>
      <c r="K350" t="s">
        <v>9</v>
      </c>
      <c r="L350" t="s">
        <v>152</v>
      </c>
      <c r="M350" t="s">
        <v>8</v>
      </c>
      <c r="N350" t="s">
        <v>299</v>
      </c>
      <c r="O350" t="s">
        <v>304</v>
      </c>
      <c r="P350" t="s">
        <v>232</v>
      </c>
      <c r="Q350" t="s">
        <v>65</v>
      </c>
      <c r="R350" s="1">
        <v>44172</v>
      </c>
      <c r="S350" t="s">
        <v>316</v>
      </c>
      <c r="U350" t="s">
        <v>133</v>
      </c>
      <c r="V350" t="s">
        <v>54</v>
      </c>
    </row>
    <row r="351" spans="1:22" customFormat="1" x14ac:dyDescent="0.3">
      <c r="A351" t="s">
        <v>101</v>
      </c>
      <c r="B351" s="23" t="s">
        <v>910</v>
      </c>
      <c r="C351" s="22">
        <v>44348</v>
      </c>
      <c r="D351" s="1"/>
      <c r="E351" t="s">
        <v>231</v>
      </c>
      <c r="F351" t="s">
        <v>98</v>
      </c>
      <c r="G351" t="s">
        <v>120</v>
      </c>
      <c r="H351" s="2" t="s">
        <v>211</v>
      </c>
      <c r="I351" t="s">
        <v>8</v>
      </c>
      <c r="J351" t="s">
        <v>125</v>
      </c>
      <c r="K351" t="s">
        <v>9</v>
      </c>
      <c r="L351" t="s">
        <v>152</v>
      </c>
      <c r="M351" t="s">
        <v>8</v>
      </c>
      <c r="N351" t="s">
        <v>299</v>
      </c>
      <c r="O351" t="s">
        <v>304</v>
      </c>
      <c r="P351" t="s">
        <v>232</v>
      </c>
      <c r="Q351" t="s">
        <v>65</v>
      </c>
      <c r="R351" s="1">
        <v>44172</v>
      </c>
      <c r="S351" t="s">
        <v>316</v>
      </c>
      <c r="U351" t="s">
        <v>133</v>
      </c>
      <c r="V351" t="s">
        <v>54</v>
      </c>
    </row>
    <row r="352" spans="1:22" customFormat="1" x14ac:dyDescent="0.3">
      <c r="A352" t="s">
        <v>101</v>
      </c>
      <c r="B352" s="23" t="s">
        <v>910</v>
      </c>
      <c r="C352" s="22">
        <v>44348</v>
      </c>
      <c r="D352" s="1"/>
      <c r="E352" t="s">
        <v>231</v>
      </c>
      <c r="F352" t="s">
        <v>98</v>
      </c>
      <c r="G352" t="s">
        <v>97</v>
      </c>
      <c r="H352" s="2" t="s">
        <v>211</v>
      </c>
      <c r="I352" t="s">
        <v>8</v>
      </c>
      <c r="J352" t="s">
        <v>125</v>
      </c>
      <c r="K352" t="s">
        <v>9</v>
      </c>
      <c r="L352" t="s">
        <v>170</v>
      </c>
      <c r="M352" t="s">
        <v>8</v>
      </c>
      <c r="N352" t="s">
        <v>299</v>
      </c>
      <c r="O352" t="s">
        <v>304</v>
      </c>
      <c r="P352" t="s">
        <v>232</v>
      </c>
      <c r="Q352" t="s">
        <v>65</v>
      </c>
      <c r="R352" s="1">
        <v>44172</v>
      </c>
      <c r="S352" t="s">
        <v>316</v>
      </c>
      <c r="U352" t="s">
        <v>133</v>
      </c>
      <c r="V352" t="s">
        <v>54</v>
      </c>
    </row>
    <row r="353" spans="1:22" customFormat="1" x14ac:dyDescent="0.3">
      <c r="A353" t="s">
        <v>101</v>
      </c>
      <c r="B353" s="23" t="s">
        <v>911</v>
      </c>
      <c r="C353" s="22">
        <v>44348</v>
      </c>
      <c r="D353" s="1"/>
      <c r="E353" t="s">
        <v>231</v>
      </c>
      <c r="F353" t="s">
        <v>98</v>
      </c>
      <c r="G353" t="s">
        <v>150</v>
      </c>
      <c r="H353" s="2" t="s">
        <v>212</v>
      </c>
      <c r="I353" t="s">
        <v>8</v>
      </c>
      <c r="J353" t="s">
        <v>125</v>
      </c>
      <c r="K353" t="s">
        <v>9</v>
      </c>
      <c r="L353" t="s">
        <v>152</v>
      </c>
      <c r="M353" t="s">
        <v>8</v>
      </c>
      <c r="N353" t="s">
        <v>300</v>
      </c>
      <c r="O353" t="s">
        <v>304</v>
      </c>
      <c r="P353" t="s">
        <v>232</v>
      </c>
      <c r="Q353" t="s">
        <v>65</v>
      </c>
      <c r="R353" s="1">
        <v>44172</v>
      </c>
      <c r="S353" t="s">
        <v>317</v>
      </c>
      <c r="U353" t="s">
        <v>133</v>
      </c>
      <c r="V353" t="s">
        <v>54</v>
      </c>
    </row>
    <row r="354" spans="1:22" customFormat="1" x14ac:dyDescent="0.3">
      <c r="A354" t="s">
        <v>101</v>
      </c>
      <c r="B354" s="23" t="s">
        <v>911</v>
      </c>
      <c r="C354" s="22">
        <v>44348</v>
      </c>
      <c r="D354" s="9"/>
      <c r="E354" t="s">
        <v>231</v>
      </c>
      <c r="F354" t="s">
        <v>98</v>
      </c>
      <c r="G354" t="s">
        <v>120</v>
      </c>
      <c r="H354" s="2" t="s">
        <v>212</v>
      </c>
      <c r="I354" t="s">
        <v>8</v>
      </c>
      <c r="J354" t="s">
        <v>125</v>
      </c>
      <c r="K354" t="s">
        <v>9</v>
      </c>
      <c r="L354" t="s">
        <v>152</v>
      </c>
      <c r="M354" t="s">
        <v>8</v>
      </c>
      <c r="N354" t="s">
        <v>300</v>
      </c>
      <c r="O354" t="s">
        <v>304</v>
      </c>
      <c r="P354" t="s">
        <v>232</v>
      </c>
      <c r="Q354" t="s">
        <v>65</v>
      </c>
      <c r="R354" s="1">
        <v>44172</v>
      </c>
      <c r="S354" t="s">
        <v>317</v>
      </c>
      <c r="U354" t="s">
        <v>133</v>
      </c>
      <c r="V354" t="s">
        <v>54</v>
      </c>
    </row>
    <row r="355" spans="1:22" customFormat="1" x14ac:dyDescent="0.3">
      <c r="A355" t="s">
        <v>101</v>
      </c>
      <c r="B355" s="23" t="s">
        <v>911</v>
      </c>
      <c r="C355" s="22">
        <v>44348</v>
      </c>
      <c r="D355" s="1"/>
      <c r="E355" t="s">
        <v>231</v>
      </c>
      <c r="F355" t="s">
        <v>98</v>
      </c>
      <c r="G355" t="s">
        <v>97</v>
      </c>
      <c r="H355" s="2" t="s">
        <v>212</v>
      </c>
      <c r="I355" t="s">
        <v>8</v>
      </c>
      <c r="J355" t="s">
        <v>125</v>
      </c>
      <c r="K355" t="s">
        <v>9</v>
      </c>
      <c r="L355" t="s">
        <v>170</v>
      </c>
      <c r="M355" t="s">
        <v>8</v>
      </c>
      <c r="N355" t="s">
        <v>300</v>
      </c>
      <c r="O355" t="s">
        <v>304</v>
      </c>
      <c r="P355" t="s">
        <v>232</v>
      </c>
      <c r="Q355" t="s">
        <v>65</v>
      </c>
      <c r="R355" s="1">
        <v>44172</v>
      </c>
      <c r="S355" t="s">
        <v>317</v>
      </c>
      <c r="U355" t="s">
        <v>133</v>
      </c>
      <c r="V355" t="s">
        <v>54</v>
      </c>
    </row>
    <row r="356" spans="1:22" customFormat="1" x14ac:dyDescent="0.3">
      <c r="A356" t="s">
        <v>101</v>
      </c>
      <c r="B356" s="23" t="s">
        <v>912</v>
      </c>
      <c r="C356" s="22">
        <v>44348</v>
      </c>
      <c r="D356" s="1"/>
      <c r="E356" t="s">
        <v>231</v>
      </c>
      <c r="F356" t="s">
        <v>98</v>
      </c>
      <c r="G356" t="s">
        <v>150</v>
      </c>
      <c r="H356" s="2" t="s">
        <v>213</v>
      </c>
      <c r="I356" t="s">
        <v>8</v>
      </c>
      <c r="J356" t="s">
        <v>125</v>
      </c>
      <c r="K356" t="s">
        <v>9</v>
      </c>
      <c r="L356" t="s">
        <v>152</v>
      </c>
      <c r="M356" t="s">
        <v>8</v>
      </c>
      <c r="N356" t="s">
        <v>301</v>
      </c>
      <c r="O356" t="s">
        <v>304</v>
      </c>
      <c r="P356" t="s">
        <v>232</v>
      </c>
      <c r="Q356" t="s">
        <v>65</v>
      </c>
      <c r="R356" s="1">
        <v>44172</v>
      </c>
      <c r="S356" t="s">
        <v>318</v>
      </c>
      <c r="U356" t="s">
        <v>133</v>
      </c>
      <c r="V356" t="s">
        <v>54</v>
      </c>
    </row>
    <row r="357" spans="1:22" customFormat="1" x14ac:dyDescent="0.3">
      <c r="A357" t="s">
        <v>101</v>
      </c>
      <c r="B357" s="23" t="s">
        <v>912</v>
      </c>
      <c r="C357" s="22">
        <v>44348</v>
      </c>
      <c r="D357" s="1"/>
      <c r="E357" t="s">
        <v>231</v>
      </c>
      <c r="F357" t="s">
        <v>98</v>
      </c>
      <c r="G357" t="s">
        <v>120</v>
      </c>
      <c r="H357" s="2" t="s">
        <v>213</v>
      </c>
      <c r="I357" t="s">
        <v>8</v>
      </c>
      <c r="J357" t="s">
        <v>125</v>
      </c>
      <c r="K357" t="s">
        <v>9</v>
      </c>
      <c r="L357" t="s">
        <v>152</v>
      </c>
      <c r="M357" t="s">
        <v>8</v>
      </c>
      <c r="N357" t="s">
        <v>301</v>
      </c>
      <c r="O357" t="s">
        <v>304</v>
      </c>
      <c r="P357" t="s">
        <v>232</v>
      </c>
      <c r="Q357" t="s">
        <v>65</v>
      </c>
      <c r="R357" s="1">
        <v>44172</v>
      </c>
      <c r="S357" t="s">
        <v>318</v>
      </c>
      <c r="U357" t="s">
        <v>133</v>
      </c>
      <c r="V357" t="s">
        <v>54</v>
      </c>
    </row>
    <row r="358" spans="1:22" customFormat="1" x14ac:dyDescent="0.3">
      <c r="A358" t="s">
        <v>101</v>
      </c>
      <c r="B358" s="23" t="s">
        <v>912</v>
      </c>
      <c r="C358" s="22">
        <v>44348</v>
      </c>
      <c r="D358" s="1"/>
      <c r="E358" t="s">
        <v>231</v>
      </c>
      <c r="F358" t="s">
        <v>98</v>
      </c>
      <c r="G358" t="s">
        <v>97</v>
      </c>
      <c r="H358" s="2" t="s">
        <v>213</v>
      </c>
      <c r="I358" t="s">
        <v>8</v>
      </c>
      <c r="J358" t="s">
        <v>125</v>
      </c>
      <c r="K358" t="s">
        <v>9</v>
      </c>
      <c r="L358" t="s">
        <v>170</v>
      </c>
      <c r="M358" t="s">
        <v>8</v>
      </c>
      <c r="N358" t="s">
        <v>301</v>
      </c>
      <c r="O358" t="s">
        <v>304</v>
      </c>
      <c r="P358" t="s">
        <v>232</v>
      </c>
      <c r="Q358" t="s">
        <v>65</v>
      </c>
      <c r="R358" s="1">
        <v>44172</v>
      </c>
      <c r="S358" t="s">
        <v>318</v>
      </c>
      <c r="U358" t="s">
        <v>133</v>
      </c>
      <c r="V358" t="s">
        <v>54</v>
      </c>
    </row>
    <row r="359" spans="1:22" customFormat="1" x14ac:dyDescent="0.3">
      <c r="A359" t="s">
        <v>101</v>
      </c>
      <c r="B359" s="23" t="s">
        <v>894</v>
      </c>
      <c r="C359" s="22">
        <v>44348</v>
      </c>
      <c r="D359" s="1"/>
      <c r="E359" t="s">
        <v>231</v>
      </c>
      <c r="F359" t="s">
        <v>98</v>
      </c>
      <c r="G359" t="s">
        <v>150</v>
      </c>
      <c r="H359" s="2" t="s">
        <v>214</v>
      </c>
      <c r="I359" t="s">
        <v>8</v>
      </c>
      <c r="J359" t="s">
        <v>125</v>
      </c>
      <c r="K359" t="s">
        <v>9</v>
      </c>
      <c r="L359" t="s">
        <v>152</v>
      </c>
      <c r="M359" t="s">
        <v>8</v>
      </c>
      <c r="N359" t="s">
        <v>302</v>
      </c>
      <c r="O359" t="s">
        <v>304</v>
      </c>
      <c r="P359" t="s">
        <v>232</v>
      </c>
      <c r="Q359" t="s">
        <v>65</v>
      </c>
      <c r="R359" s="1">
        <v>44172</v>
      </c>
      <c r="S359" t="s">
        <v>319</v>
      </c>
      <c r="U359" t="s">
        <v>133</v>
      </c>
      <c r="V359" t="s">
        <v>54</v>
      </c>
    </row>
    <row r="360" spans="1:22" customFormat="1" x14ac:dyDescent="0.3">
      <c r="A360" t="s">
        <v>101</v>
      </c>
      <c r="B360" s="23" t="s">
        <v>894</v>
      </c>
      <c r="C360" s="22">
        <v>44348</v>
      </c>
      <c r="D360" s="1"/>
      <c r="E360" t="s">
        <v>231</v>
      </c>
      <c r="F360" t="s">
        <v>98</v>
      </c>
      <c r="G360" t="s">
        <v>120</v>
      </c>
      <c r="H360" s="2" t="s">
        <v>214</v>
      </c>
      <c r="I360" t="s">
        <v>8</v>
      </c>
      <c r="J360" t="s">
        <v>125</v>
      </c>
      <c r="K360" t="s">
        <v>9</v>
      </c>
      <c r="L360" t="s">
        <v>152</v>
      </c>
      <c r="M360" t="s">
        <v>8</v>
      </c>
      <c r="N360" t="s">
        <v>302</v>
      </c>
      <c r="O360" t="s">
        <v>304</v>
      </c>
      <c r="P360" t="s">
        <v>232</v>
      </c>
      <c r="Q360" t="s">
        <v>65</v>
      </c>
      <c r="R360" s="1">
        <v>44172</v>
      </c>
      <c r="S360" t="s">
        <v>319</v>
      </c>
      <c r="U360" t="s">
        <v>133</v>
      </c>
      <c r="V360" t="s">
        <v>54</v>
      </c>
    </row>
    <row r="361" spans="1:22" customFormat="1" x14ac:dyDescent="0.3">
      <c r="A361" t="s">
        <v>101</v>
      </c>
      <c r="B361" s="23" t="s">
        <v>894</v>
      </c>
      <c r="C361" s="22">
        <v>44348</v>
      </c>
      <c r="D361" s="1"/>
      <c r="E361" t="s">
        <v>231</v>
      </c>
      <c r="F361" t="s">
        <v>98</v>
      </c>
      <c r="G361" t="s">
        <v>97</v>
      </c>
      <c r="H361" s="2" t="s">
        <v>214</v>
      </c>
      <c r="I361" t="s">
        <v>8</v>
      </c>
      <c r="J361" t="s">
        <v>125</v>
      </c>
      <c r="K361" t="s">
        <v>9</v>
      </c>
      <c r="L361" t="s">
        <v>170</v>
      </c>
      <c r="M361" t="s">
        <v>8</v>
      </c>
      <c r="N361" t="s">
        <v>302</v>
      </c>
      <c r="O361" t="s">
        <v>304</v>
      </c>
      <c r="P361" t="s">
        <v>232</v>
      </c>
      <c r="Q361" t="s">
        <v>65</v>
      </c>
      <c r="R361" s="1">
        <v>44172</v>
      </c>
      <c r="S361" t="s">
        <v>319</v>
      </c>
      <c r="U361" t="s">
        <v>133</v>
      </c>
      <c r="V361" t="s">
        <v>54</v>
      </c>
    </row>
    <row r="362" spans="1:22" customFormat="1" x14ac:dyDescent="0.3">
      <c r="A362" t="s">
        <v>101</v>
      </c>
      <c r="B362" s="23" t="s">
        <v>913</v>
      </c>
      <c r="C362" s="22">
        <v>44348</v>
      </c>
      <c r="D362" s="1"/>
      <c r="E362" t="s">
        <v>231</v>
      </c>
      <c r="F362" t="s">
        <v>98</v>
      </c>
      <c r="G362" t="s">
        <v>150</v>
      </c>
      <c r="H362" s="2" t="s">
        <v>215</v>
      </c>
      <c r="I362" t="s">
        <v>8</v>
      </c>
      <c r="J362" t="s">
        <v>125</v>
      </c>
      <c r="K362" t="s">
        <v>9</v>
      </c>
      <c r="L362" t="s">
        <v>152</v>
      </c>
      <c r="M362" t="s">
        <v>8</v>
      </c>
      <c r="N362" t="s">
        <v>303</v>
      </c>
      <c r="O362" t="s">
        <v>304</v>
      </c>
      <c r="P362" t="s">
        <v>232</v>
      </c>
      <c r="Q362" t="s">
        <v>65</v>
      </c>
      <c r="R362" s="1">
        <v>44172</v>
      </c>
      <c r="S362" t="s">
        <v>320</v>
      </c>
      <c r="U362" t="s">
        <v>133</v>
      </c>
      <c r="V362" t="s">
        <v>54</v>
      </c>
    </row>
    <row r="363" spans="1:22" customFormat="1" x14ac:dyDescent="0.3">
      <c r="A363" t="s">
        <v>101</v>
      </c>
      <c r="B363" s="23" t="s">
        <v>913</v>
      </c>
      <c r="C363" s="22">
        <v>44348</v>
      </c>
      <c r="D363" s="1"/>
      <c r="E363" t="s">
        <v>231</v>
      </c>
      <c r="F363" t="s">
        <v>98</v>
      </c>
      <c r="G363" t="s">
        <v>120</v>
      </c>
      <c r="H363" s="2" t="s">
        <v>215</v>
      </c>
      <c r="I363" t="s">
        <v>8</v>
      </c>
      <c r="J363" t="s">
        <v>125</v>
      </c>
      <c r="K363" t="s">
        <v>9</v>
      </c>
      <c r="L363" t="s">
        <v>152</v>
      </c>
      <c r="M363" t="s">
        <v>8</v>
      </c>
      <c r="N363" t="s">
        <v>303</v>
      </c>
      <c r="O363" t="s">
        <v>304</v>
      </c>
      <c r="P363" t="s">
        <v>232</v>
      </c>
      <c r="Q363" t="s">
        <v>65</v>
      </c>
      <c r="R363" s="1">
        <v>44172</v>
      </c>
      <c r="S363" t="s">
        <v>320</v>
      </c>
      <c r="U363" t="s">
        <v>133</v>
      </c>
      <c r="V363" t="s">
        <v>54</v>
      </c>
    </row>
    <row r="364" spans="1:22" customFormat="1" x14ac:dyDescent="0.3">
      <c r="A364" t="s">
        <v>101</v>
      </c>
      <c r="B364" s="23" t="s">
        <v>913</v>
      </c>
      <c r="C364" s="22">
        <v>44348</v>
      </c>
      <c r="D364" s="1"/>
      <c r="E364" t="s">
        <v>231</v>
      </c>
      <c r="F364" t="s">
        <v>98</v>
      </c>
      <c r="G364" t="s">
        <v>97</v>
      </c>
      <c r="H364" s="2" t="s">
        <v>215</v>
      </c>
      <c r="I364" t="s">
        <v>8</v>
      </c>
      <c r="J364" t="s">
        <v>125</v>
      </c>
      <c r="K364" t="s">
        <v>9</v>
      </c>
      <c r="L364" t="s">
        <v>170</v>
      </c>
      <c r="M364" t="s">
        <v>8</v>
      </c>
      <c r="N364" t="s">
        <v>303</v>
      </c>
      <c r="O364" t="s">
        <v>304</v>
      </c>
      <c r="P364" t="s">
        <v>232</v>
      </c>
      <c r="Q364" t="s">
        <v>65</v>
      </c>
      <c r="R364" s="1">
        <v>44172</v>
      </c>
      <c r="S364" t="s">
        <v>320</v>
      </c>
      <c r="U364" t="s">
        <v>133</v>
      </c>
      <c r="V364" t="s">
        <v>54</v>
      </c>
    </row>
    <row r="365" spans="1:22" customFormat="1" x14ac:dyDescent="0.3">
      <c r="A365" t="s">
        <v>101</v>
      </c>
      <c r="B365" s="23" t="s">
        <v>914</v>
      </c>
      <c r="C365" s="22">
        <v>44348</v>
      </c>
      <c r="D365" s="1"/>
      <c r="E365" t="s">
        <v>231</v>
      </c>
      <c r="F365" t="s">
        <v>7</v>
      </c>
      <c r="G365" t="s">
        <v>150</v>
      </c>
      <c r="H365" s="2" t="s">
        <v>216</v>
      </c>
      <c r="I365" t="s">
        <v>8</v>
      </c>
      <c r="J365" t="s">
        <v>125</v>
      </c>
      <c r="K365" t="s">
        <v>9</v>
      </c>
      <c r="L365" t="s">
        <v>152</v>
      </c>
      <c r="M365" t="s">
        <v>8</v>
      </c>
      <c r="N365" t="s">
        <v>297</v>
      </c>
      <c r="O365" t="s">
        <v>296</v>
      </c>
      <c r="P365" t="s">
        <v>232</v>
      </c>
      <c r="Q365" t="s">
        <v>65</v>
      </c>
      <c r="R365" s="1">
        <v>44172</v>
      </c>
      <c r="S365" t="s">
        <v>280</v>
      </c>
      <c r="U365" t="s">
        <v>133</v>
      </c>
      <c r="V365" t="s">
        <v>54</v>
      </c>
    </row>
    <row r="366" spans="1:22" customFormat="1" x14ac:dyDescent="0.3">
      <c r="A366" t="s">
        <v>101</v>
      </c>
      <c r="B366" s="23" t="s">
        <v>914</v>
      </c>
      <c r="C366" s="22">
        <v>44348</v>
      </c>
      <c r="D366" s="1"/>
      <c r="E366" t="s">
        <v>231</v>
      </c>
      <c r="F366" t="s">
        <v>7</v>
      </c>
      <c r="G366" t="s">
        <v>120</v>
      </c>
      <c r="H366" s="2" t="s">
        <v>216</v>
      </c>
      <c r="I366" t="s">
        <v>8</v>
      </c>
      <c r="J366" t="s">
        <v>125</v>
      </c>
      <c r="K366" t="s">
        <v>9</v>
      </c>
      <c r="L366" t="s">
        <v>152</v>
      </c>
      <c r="M366" t="s">
        <v>8</v>
      </c>
      <c r="N366" t="s">
        <v>297</v>
      </c>
      <c r="O366" t="s">
        <v>296</v>
      </c>
      <c r="P366" t="s">
        <v>232</v>
      </c>
      <c r="Q366" t="s">
        <v>65</v>
      </c>
      <c r="R366" s="1">
        <v>44172</v>
      </c>
      <c r="S366" t="s">
        <v>280</v>
      </c>
      <c r="U366" t="s">
        <v>133</v>
      </c>
      <c r="V366" t="s">
        <v>54</v>
      </c>
    </row>
    <row r="367" spans="1:22" customFormat="1" x14ac:dyDescent="0.3">
      <c r="A367" t="s">
        <v>101</v>
      </c>
      <c r="B367" s="23" t="s">
        <v>914</v>
      </c>
      <c r="C367" s="22">
        <v>44348</v>
      </c>
      <c r="D367" s="1"/>
      <c r="E367" t="s">
        <v>231</v>
      </c>
      <c r="F367" t="s">
        <v>7</v>
      </c>
      <c r="G367" t="s">
        <v>97</v>
      </c>
      <c r="H367" s="2" t="s">
        <v>216</v>
      </c>
      <c r="I367" t="s">
        <v>8</v>
      </c>
      <c r="J367" t="s">
        <v>125</v>
      </c>
      <c r="K367" t="s">
        <v>9</v>
      </c>
      <c r="L367" t="s">
        <v>170</v>
      </c>
      <c r="M367" t="s">
        <v>8</v>
      </c>
      <c r="N367" t="s">
        <v>297</v>
      </c>
      <c r="O367" t="s">
        <v>296</v>
      </c>
      <c r="P367" t="s">
        <v>232</v>
      </c>
      <c r="Q367" t="s">
        <v>65</v>
      </c>
      <c r="R367" s="1">
        <v>44172</v>
      </c>
      <c r="S367" t="s">
        <v>280</v>
      </c>
      <c r="U367" t="s">
        <v>133</v>
      </c>
      <c r="V367" t="s">
        <v>54</v>
      </c>
    </row>
    <row r="368" spans="1:22" customFormat="1" x14ac:dyDescent="0.3">
      <c r="A368" t="s">
        <v>101</v>
      </c>
      <c r="B368" s="23" t="s">
        <v>915</v>
      </c>
      <c r="C368" s="22">
        <v>44348</v>
      </c>
      <c r="D368" s="1"/>
      <c r="E368" t="s">
        <v>231</v>
      </c>
      <c r="F368" t="s">
        <v>7</v>
      </c>
      <c r="G368" t="s">
        <v>150</v>
      </c>
      <c r="H368" s="2" t="s">
        <v>217</v>
      </c>
      <c r="I368" t="s">
        <v>8</v>
      </c>
      <c r="J368" t="s">
        <v>125</v>
      </c>
      <c r="K368" t="s">
        <v>9</v>
      </c>
      <c r="L368" t="s">
        <v>152</v>
      </c>
      <c r="M368" t="s">
        <v>8</v>
      </c>
      <c r="N368" t="s">
        <v>298</v>
      </c>
      <c r="O368" t="s">
        <v>296</v>
      </c>
      <c r="P368" t="s">
        <v>232</v>
      </c>
      <c r="Q368" t="s">
        <v>65</v>
      </c>
      <c r="R368" s="1">
        <v>44172</v>
      </c>
      <c r="S368" t="s">
        <v>281</v>
      </c>
      <c r="U368" t="s">
        <v>133</v>
      </c>
      <c r="V368" t="s">
        <v>54</v>
      </c>
    </row>
    <row r="369" spans="1:22" customFormat="1" x14ac:dyDescent="0.3">
      <c r="A369" t="s">
        <v>101</v>
      </c>
      <c r="B369" s="23" t="s">
        <v>915</v>
      </c>
      <c r="C369" s="22">
        <v>44348</v>
      </c>
      <c r="D369" s="1"/>
      <c r="E369" t="s">
        <v>231</v>
      </c>
      <c r="F369" t="s">
        <v>7</v>
      </c>
      <c r="G369" t="s">
        <v>120</v>
      </c>
      <c r="H369" s="2" t="s">
        <v>217</v>
      </c>
      <c r="I369" t="s">
        <v>8</v>
      </c>
      <c r="J369" t="s">
        <v>125</v>
      </c>
      <c r="K369" t="s">
        <v>9</v>
      </c>
      <c r="L369" t="s">
        <v>152</v>
      </c>
      <c r="M369" t="s">
        <v>8</v>
      </c>
      <c r="N369" t="s">
        <v>298</v>
      </c>
      <c r="O369" t="s">
        <v>296</v>
      </c>
      <c r="P369" t="s">
        <v>232</v>
      </c>
      <c r="Q369" t="s">
        <v>65</v>
      </c>
      <c r="R369" s="1">
        <v>44172</v>
      </c>
      <c r="S369" t="s">
        <v>281</v>
      </c>
      <c r="U369" t="s">
        <v>133</v>
      </c>
      <c r="V369" t="s">
        <v>54</v>
      </c>
    </row>
    <row r="370" spans="1:22" customFormat="1" x14ac:dyDescent="0.3">
      <c r="A370" t="s">
        <v>101</v>
      </c>
      <c r="B370" s="23" t="s">
        <v>915</v>
      </c>
      <c r="C370" s="22">
        <v>44348</v>
      </c>
      <c r="D370" s="1"/>
      <c r="E370" t="s">
        <v>231</v>
      </c>
      <c r="F370" t="s">
        <v>7</v>
      </c>
      <c r="G370" t="s">
        <v>97</v>
      </c>
      <c r="H370" s="2" t="s">
        <v>217</v>
      </c>
      <c r="I370" t="s">
        <v>8</v>
      </c>
      <c r="J370" t="s">
        <v>125</v>
      </c>
      <c r="K370" t="s">
        <v>9</v>
      </c>
      <c r="L370" t="s">
        <v>170</v>
      </c>
      <c r="M370" t="s">
        <v>8</v>
      </c>
      <c r="N370" t="s">
        <v>298</v>
      </c>
      <c r="O370" t="s">
        <v>296</v>
      </c>
      <c r="P370" t="s">
        <v>232</v>
      </c>
      <c r="Q370" t="s">
        <v>65</v>
      </c>
      <c r="R370" s="1">
        <v>44172</v>
      </c>
      <c r="S370" t="s">
        <v>281</v>
      </c>
      <c r="U370" t="s">
        <v>133</v>
      </c>
      <c r="V370" t="s">
        <v>54</v>
      </c>
    </row>
    <row r="371" spans="1:22" customFormat="1" x14ac:dyDescent="0.3">
      <c r="A371" t="s">
        <v>101</v>
      </c>
      <c r="B371" s="23" t="s">
        <v>916</v>
      </c>
      <c r="C371" s="22">
        <v>44348</v>
      </c>
      <c r="D371" s="1"/>
      <c r="E371" t="s">
        <v>231</v>
      </c>
      <c r="F371" t="s">
        <v>7</v>
      </c>
      <c r="G371" t="s">
        <v>150</v>
      </c>
      <c r="H371" s="2" t="s">
        <v>218</v>
      </c>
      <c r="I371" t="s">
        <v>8</v>
      </c>
      <c r="J371" t="s">
        <v>125</v>
      </c>
      <c r="K371" t="s">
        <v>9</v>
      </c>
      <c r="L371" t="s">
        <v>152</v>
      </c>
      <c r="M371" t="s">
        <v>8</v>
      </c>
      <c r="N371" t="s">
        <v>299</v>
      </c>
      <c r="O371" t="s">
        <v>296</v>
      </c>
      <c r="P371" t="s">
        <v>232</v>
      </c>
      <c r="Q371" t="s">
        <v>65</v>
      </c>
      <c r="R371" s="1">
        <v>44172</v>
      </c>
      <c r="S371" t="s">
        <v>282</v>
      </c>
      <c r="U371" t="s">
        <v>133</v>
      </c>
      <c r="V371" t="s">
        <v>54</v>
      </c>
    </row>
    <row r="372" spans="1:22" customFormat="1" x14ac:dyDescent="0.3">
      <c r="A372" t="s">
        <v>101</v>
      </c>
      <c r="B372" s="23" t="s">
        <v>916</v>
      </c>
      <c r="C372" s="22">
        <v>44348</v>
      </c>
      <c r="D372" s="1"/>
      <c r="E372" t="s">
        <v>231</v>
      </c>
      <c r="F372" t="s">
        <v>7</v>
      </c>
      <c r="G372" t="s">
        <v>120</v>
      </c>
      <c r="H372" s="2" t="s">
        <v>218</v>
      </c>
      <c r="I372" t="s">
        <v>8</v>
      </c>
      <c r="J372" t="s">
        <v>125</v>
      </c>
      <c r="K372" t="s">
        <v>9</v>
      </c>
      <c r="L372" t="s">
        <v>152</v>
      </c>
      <c r="M372" t="s">
        <v>8</v>
      </c>
      <c r="N372" t="s">
        <v>299</v>
      </c>
      <c r="O372" t="s">
        <v>296</v>
      </c>
      <c r="P372" t="s">
        <v>232</v>
      </c>
      <c r="Q372" t="s">
        <v>65</v>
      </c>
      <c r="R372" s="1">
        <v>44172</v>
      </c>
      <c r="S372" t="s">
        <v>282</v>
      </c>
      <c r="U372" t="s">
        <v>133</v>
      </c>
      <c r="V372" t="s">
        <v>54</v>
      </c>
    </row>
    <row r="373" spans="1:22" customFormat="1" x14ac:dyDescent="0.3">
      <c r="A373" t="s">
        <v>101</v>
      </c>
      <c r="B373" s="23" t="s">
        <v>916</v>
      </c>
      <c r="C373" s="22">
        <v>44348</v>
      </c>
      <c r="D373" s="1"/>
      <c r="E373" t="s">
        <v>231</v>
      </c>
      <c r="F373" t="s">
        <v>7</v>
      </c>
      <c r="G373" t="s">
        <v>97</v>
      </c>
      <c r="H373" s="2" t="s">
        <v>218</v>
      </c>
      <c r="I373" t="s">
        <v>8</v>
      </c>
      <c r="J373" t="s">
        <v>125</v>
      </c>
      <c r="K373" t="s">
        <v>9</v>
      </c>
      <c r="L373" t="s">
        <v>170</v>
      </c>
      <c r="M373" t="s">
        <v>8</v>
      </c>
      <c r="N373" t="s">
        <v>299</v>
      </c>
      <c r="O373" t="s">
        <v>296</v>
      </c>
      <c r="P373" t="s">
        <v>232</v>
      </c>
      <c r="Q373" t="s">
        <v>65</v>
      </c>
      <c r="R373" s="1">
        <v>44172</v>
      </c>
      <c r="S373" t="s">
        <v>282</v>
      </c>
      <c r="U373" t="s">
        <v>133</v>
      </c>
      <c r="V373" t="s">
        <v>54</v>
      </c>
    </row>
    <row r="374" spans="1:22" customFormat="1" x14ac:dyDescent="0.3">
      <c r="A374" t="s">
        <v>101</v>
      </c>
      <c r="B374" s="23" t="s">
        <v>917</v>
      </c>
      <c r="C374" s="22">
        <v>44348</v>
      </c>
      <c r="D374" s="1"/>
      <c r="E374" t="s">
        <v>231</v>
      </c>
      <c r="F374" t="s">
        <v>7</v>
      </c>
      <c r="G374" t="s">
        <v>150</v>
      </c>
      <c r="H374" s="2" t="s">
        <v>219</v>
      </c>
      <c r="I374" t="s">
        <v>8</v>
      </c>
      <c r="J374" t="s">
        <v>125</v>
      </c>
      <c r="K374" t="s">
        <v>9</v>
      </c>
      <c r="L374" t="s">
        <v>152</v>
      </c>
      <c r="M374" t="s">
        <v>8</v>
      </c>
      <c r="N374" t="s">
        <v>300</v>
      </c>
      <c r="O374" t="s">
        <v>296</v>
      </c>
      <c r="P374" t="s">
        <v>232</v>
      </c>
      <c r="Q374" t="s">
        <v>65</v>
      </c>
      <c r="R374" s="1">
        <v>44172</v>
      </c>
      <c r="S374" t="s">
        <v>283</v>
      </c>
      <c r="U374" t="s">
        <v>133</v>
      </c>
      <c r="V374" t="s">
        <v>54</v>
      </c>
    </row>
    <row r="375" spans="1:22" customFormat="1" x14ac:dyDescent="0.3">
      <c r="A375" t="s">
        <v>101</v>
      </c>
      <c r="B375" s="23" t="s">
        <v>917</v>
      </c>
      <c r="C375" s="22">
        <v>44348</v>
      </c>
      <c r="D375" s="1"/>
      <c r="E375" t="s">
        <v>231</v>
      </c>
      <c r="F375" t="s">
        <v>7</v>
      </c>
      <c r="G375" t="s">
        <v>120</v>
      </c>
      <c r="H375" s="2" t="s">
        <v>219</v>
      </c>
      <c r="I375" t="s">
        <v>8</v>
      </c>
      <c r="J375" t="s">
        <v>125</v>
      </c>
      <c r="K375" t="s">
        <v>9</v>
      </c>
      <c r="L375" t="s">
        <v>152</v>
      </c>
      <c r="M375" t="s">
        <v>8</v>
      </c>
      <c r="N375" t="s">
        <v>300</v>
      </c>
      <c r="O375" t="s">
        <v>296</v>
      </c>
      <c r="P375" t="s">
        <v>232</v>
      </c>
      <c r="Q375" t="s">
        <v>65</v>
      </c>
      <c r="R375" s="1">
        <v>44172</v>
      </c>
      <c r="S375" t="s">
        <v>283</v>
      </c>
      <c r="U375" t="s">
        <v>133</v>
      </c>
      <c r="V375" t="s">
        <v>54</v>
      </c>
    </row>
    <row r="376" spans="1:22" customFormat="1" x14ac:dyDescent="0.3">
      <c r="A376" t="s">
        <v>101</v>
      </c>
      <c r="B376" s="23" t="s">
        <v>917</v>
      </c>
      <c r="C376" s="22">
        <v>44348</v>
      </c>
      <c r="D376" s="1"/>
      <c r="E376" t="s">
        <v>231</v>
      </c>
      <c r="F376" t="s">
        <v>7</v>
      </c>
      <c r="G376" t="s">
        <v>97</v>
      </c>
      <c r="H376" s="2" t="s">
        <v>219</v>
      </c>
      <c r="I376" t="s">
        <v>8</v>
      </c>
      <c r="J376" t="s">
        <v>125</v>
      </c>
      <c r="K376" t="s">
        <v>9</v>
      </c>
      <c r="L376" t="s">
        <v>170</v>
      </c>
      <c r="M376" t="s">
        <v>8</v>
      </c>
      <c r="N376" t="s">
        <v>300</v>
      </c>
      <c r="O376" t="s">
        <v>296</v>
      </c>
      <c r="P376" t="s">
        <v>232</v>
      </c>
      <c r="Q376" t="s">
        <v>65</v>
      </c>
      <c r="R376" s="1">
        <v>44172</v>
      </c>
      <c r="S376" t="s">
        <v>283</v>
      </c>
      <c r="U376" t="s">
        <v>133</v>
      </c>
      <c r="V376" t="s">
        <v>54</v>
      </c>
    </row>
    <row r="377" spans="1:22" customFormat="1" x14ac:dyDescent="0.3">
      <c r="A377" t="s">
        <v>101</v>
      </c>
      <c r="B377" s="23" t="s">
        <v>887</v>
      </c>
      <c r="C377" s="22">
        <v>44348</v>
      </c>
      <c r="D377" s="1"/>
      <c r="E377" t="s">
        <v>231</v>
      </c>
      <c r="F377" t="s">
        <v>7</v>
      </c>
      <c r="G377" t="s">
        <v>150</v>
      </c>
      <c r="H377" s="2" t="s">
        <v>220</v>
      </c>
      <c r="I377" t="s">
        <v>8</v>
      </c>
      <c r="J377" t="s">
        <v>125</v>
      </c>
      <c r="K377" t="s">
        <v>9</v>
      </c>
      <c r="L377" t="s">
        <v>152</v>
      </c>
      <c r="M377" t="s">
        <v>8</v>
      </c>
      <c r="N377" t="s">
        <v>301</v>
      </c>
      <c r="O377" t="s">
        <v>296</v>
      </c>
      <c r="P377" t="s">
        <v>232</v>
      </c>
      <c r="Q377" t="s">
        <v>65</v>
      </c>
      <c r="R377" s="1">
        <v>44172</v>
      </c>
      <c r="S377" t="s">
        <v>284</v>
      </c>
      <c r="U377" t="s">
        <v>133</v>
      </c>
      <c r="V377" t="s">
        <v>54</v>
      </c>
    </row>
    <row r="378" spans="1:22" customFormat="1" x14ac:dyDescent="0.3">
      <c r="A378" t="s">
        <v>101</v>
      </c>
      <c r="B378" s="23" t="s">
        <v>887</v>
      </c>
      <c r="C378" s="22">
        <v>44348</v>
      </c>
      <c r="D378" s="1"/>
      <c r="E378" t="s">
        <v>231</v>
      </c>
      <c r="F378" t="s">
        <v>7</v>
      </c>
      <c r="G378" t="s">
        <v>120</v>
      </c>
      <c r="H378" s="2" t="s">
        <v>220</v>
      </c>
      <c r="I378" t="s">
        <v>8</v>
      </c>
      <c r="J378" t="s">
        <v>125</v>
      </c>
      <c r="K378" t="s">
        <v>9</v>
      </c>
      <c r="L378" t="s">
        <v>152</v>
      </c>
      <c r="M378" t="s">
        <v>8</v>
      </c>
      <c r="N378" t="s">
        <v>301</v>
      </c>
      <c r="O378" t="s">
        <v>296</v>
      </c>
      <c r="P378" t="s">
        <v>232</v>
      </c>
      <c r="Q378" t="s">
        <v>65</v>
      </c>
      <c r="R378" s="1">
        <v>44172</v>
      </c>
      <c r="S378" t="s">
        <v>284</v>
      </c>
      <c r="U378" t="s">
        <v>133</v>
      </c>
      <c r="V378" t="s">
        <v>54</v>
      </c>
    </row>
    <row r="379" spans="1:22" customFormat="1" x14ac:dyDescent="0.3">
      <c r="A379" t="s">
        <v>101</v>
      </c>
      <c r="B379" s="23" t="s">
        <v>887</v>
      </c>
      <c r="C379" s="22">
        <v>44348</v>
      </c>
      <c r="D379" s="1"/>
      <c r="E379" t="s">
        <v>231</v>
      </c>
      <c r="F379" t="s">
        <v>7</v>
      </c>
      <c r="G379" t="s">
        <v>97</v>
      </c>
      <c r="H379" s="2" t="s">
        <v>220</v>
      </c>
      <c r="I379" t="s">
        <v>8</v>
      </c>
      <c r="J379" t="s">
        <v>125</v>
      </c>
      <c r="K379" t="s">
        <v>9</v>
      </c>
      <c r="L379" t="s">
        <v>170</v>
      </c>
      <c r="M379" t="s">
        <v>8</v>
      </c>
      <c r="N379" t="s">
        <v>301</v>
      </c>
      <c r="O379" t="s">
        <v>296</v>
      </c>
      <c r="P379" t="s">
        <v>232</v>
      </c>
      <c r="Q379" t="s">
        <v>65</v>
      </c>
      <c r="R379" s="1">
        <v>44172</v>
      </c>
      <c r="S379" t="s">
        <v>284</v>
      </c>
      <c r="U379" t="s">
        <v>133</v>
      </c>
      <c r="V379" t="s">
        <v>54</v>
      </c>
    </row>
    <row r="380" spans="1:22" customFormat="1" x14ac:dyDescent="0.3">
      <c r="A380" t="s">
        <v>101</v>
      </c>
      <c r="B380" s="23" t="s">
        <v>918</v>
      </c>
      <c r="C380" s="22">
        <v>44348</v>
      </c>
      <c r="D380" s="1"/>
      <c r="E380" t="s">
        <v>231</v>
      </c>
      <c r="F380" t="s">
        <v>7</v>
      </c>
      <c r="G380" t="s">
        <v>150</v>
      </c>
      <c r="H380" s="2" t="s">
        <v>221</v>
      </c>
      <c r="I380" t="s">
        <v>8</v>
      </c>
      <c r="J380" t="s">
        <v>125</v>
      </c>
      <c r="K380" t="s">
        <v>9</v>
      </c>
      <c r="L380" t="s">
        <v>152</v>
      </c>
      <c r="M380" t="s">
        <v>8</v>
      </c>
      <c r="N380" t="s">
        <v>302</v>
      </c>
      <c r="O380" t="s">
        <v>296</v>
      </c>
      <c r="P380" t="s">
        <v>232</v>
      </c>
      <c r="Q380" t="s">
        <v>65</v>
      </c>
      <c r="R380" s="1">
        <v>44172</v>
      </c>
      <c r="S380" t="s">
        <v>285</v>
      </c>
      <c r="U380" t="s">
        <v>133</v>
      </c>
      <c r="V380" t="s">
        <v>54</v>
      </c>
    </row>
    <row r="381" spans="1:22" customFormat="1" x14ac:dyDescent="0.3">
      <c r="A381" t="s">
        <v>101</v>
      </c>
      <c r="B381" s="23" t="s">
        <v>918</v>
      </c>
      <c r="C381" s="22">
        <v>44348</v>
      </c>
      <c r="D381" s="1"/>
      <c r="E381" t="s">
        <v>231</v>
      </c>
      <c r="F381" t="s">
        <v>7</v>
      </c>
      <c r="G381" t="s">
        <v>120</v>
      </c>
      <c r="H381" s="2" t="s">
        <v>221</v>
      </c>
      <c r="I381" t="s">
        <v>8</v>
      </c>
      <c r="J381" t="s">
        <v>125</v>
      </c>
      <c r="K381" t="s">
        <v>9</v>
      </c>
      <c r="L381" t="s">
        <v>152</v>
      </c>
      <c r="M381" t="s">
        <v>8</v>
      </c>
      <c r="N381" t="s">
        <v>302</v>
      </c>
      <c r="O381" t="s">
        <v>296</v>
      </c>
      <c r="P381" t="s">
        <v>232</v>
      </c>
      <c r="Q381" t="s">
        <v>65</v>
      </c>
      <c r="R381" s="1">
        <v>44172</v>
      </c>
      <c r="S381" t="s">
        <v>285</v>
      </c>
      <c r="U381" t="s">
        <v>133</v>
      </c>
      <c r="V381" t="s">
        <v>54</v>
      </c>
    </row>
    <row r="382" spans="1:22" customFormat="1" x14ac:dyDescent="0.3">
      <c r="A382" t="s">
        <v>101</v>
      </c>
      <c r="B382" s="23" t="s">
        <v>918</v>
      </c>
      <c r="C382" s="22">
        <v>44348</v>
      </c>
      <c r="D382" s="1"/>
      <c r="E382" t="s">
        <v>231</v>
      </c>
      <c r="F382" t="s">
        <v>7</v>
      </c>
      <c r="G382" t="s">
        <v>97</v>
      </c>
      <c r="H382" s="2" t="s">
        <v>221</v>
      </c>
      <c r="I382" t="s">
        <v>8</v>
      </c>
      <c r="J382" t="s">
        <v>125</v>
      </c>
      <c r="K382" t="s">
        <v>9</v>
      </c>
      <c r="L382" t="s">
        <v>170</v>
      </c>
      <c r="M382" t="s">
        <v>8</v>
      </c>
      <c r="N382" t="s">
        <v>302</v>
      </c>
      <c r="O382" t="s">
        <v>296</v>
      </c>
      <c r="P382" t="s">
        <v>232</v>
      </c>
      <c r="Q382" t="s">
        <v>65</v>
      </c>
      <c r="R382" s="1">
        <v>44172</v>
      </c>
      <c r="S382" t="s">
        <v>285</v>
      </c>
      <c r="U382" t="s">
        <v>133</v>
      </c>
      <c r="V382" t="s">
        <v>54</v>
      </c>
    </row>
    <row r="383" spans="1:22" customFormat="1" x14ac:dyDescent="0.3">
      <c r="A383" t="s">
        <v>101</v>
      </c>
      <c r="B383" s="23" t="s">
        <v>919</v>
      </c>
      <c r="C383" s="22">
        <v>44348</v>
      </c>
      <c r="D383" s="1"/>
      <c r="E383" t="s">
        <v>231</v>
      </c>
      <c r="F383" t="s">
        <v>7</v>
      </c>
      <c r="G383" t="s">
        <v>150</v>
      </c>
      <c r="H383" s="2" t="s">
        <v>222</v>
      </c>
      <c r="I383" t="s">
        <v>8</v>
      </c>
      <c r="J383" t="s">
        <v>125</v>
      </c>
      <c r="K383" t="s">
        <v>9</v>
      </c>
      <c r="L383" t="s">
        <v>152</v>
      </c>
      <c r="M383" t="s">
        <v>8</v>
      </c>
      <c r="N383" t="s">
        <v>303</v>
      </c>
      <c r="O383" t="s">
        <v>296</v>
      </c>
      <c r="P383" t="s">
        <v>232</v>
      </c>
      <c r="Q383" t="s">
        <v>65</v>
      </c>
      <c r="R383" s="1">
        <v>44172</v>
      </c>
      <c r="S383" t="s">
        <v>286</v>
      </c>
      <c r="U383" t="s">
        <v>133</v>
      </c>
      <c r="V383" t="s">
        <v>54</v>
      </c>
    </row>
    <row r="384" spans="1:22" customFormat="1" x14ac:dyDescent="0.3">
      <c r="A384" t="s">
        <v>101</v>
      </c>
      <c r="B384" s="23" t="s">
        <v>919</v>
      </c>
      <c r="C384" s="22">
        <v>44348</v>
      </c>
      <c r="D384" s="1"/>
      <c r="E384" t="s">
        <v>231</v>
      </c>
      <c r="F384" t="s">
        <v>7</v>
      </c>
      <c r="G384" t="s">
        <v>120</v>
      </c>
      <c r="H384" s="2" t="s">
        <v>222</v>
      </c>
      <c r="I384" t="s">
        <v>8</v>
      </c>
      <c r="J384" t="s">
        <v>125</v>
      </c>
      <c r="K384" t="s">
        <v>9</v>
      </c>
      <c r="L384" t="s">
        <v>152</v>
      </c>
      <c r="M384" t="s">
        <v>8</v>
      </c>
      <c r="N384" t="s">
        <v>303</v>
      </c>
      <c r="O384" t="s">
        <v>296</v>
      </c>
      <c r="P384" t="s">
        <v>232</v>
      </c>
      <c r="Q384" t="s">
        <v>65</v>
      </c>
      <c r="R384" s="1">
        <v>44172</v>
      </c>
      <c r="S384" t="s">
        <v>286</v>
      </c>
      <c r="U384" t="s">
        <v>133</v>
      </c>
      <c r="V384" t="s">
        <v>54</v>
      </c>
    </row>
    <row r="385" spans="1:22" customFormat="1" x14ac:dyDescent="0.3">
      <c r="A385" t="s">
        <v>101</v>
      </c>
      <c r="B385" s="23" t="s">
        <v>919</v>
      </c>
      <c r="C385" s="22">
        <v>44348</v>
      </c>
      <c r="D385" s="1"/>
      <c r="E385" t="s">
        <v>231</v>
      </c>
      <c r="F385" t="s">
        <v>7</v>
      </c>
      <c r="G385" t="s">
        <v>97</v>
      </c>
      <c r="H385" s="2" t="s">
        <v>222</v>
      </c>
      <c r="I385" t="s">
        <v>8</v>
      </c>
      <c r="J385" t="s">
        <v>125</v>
      </c>
      <c r="K385" t="s">
        <v>9</v>
      </c>
      <c r="L385" t="s">
        <v>170</v>
      </c>
      <c r="M385" t="s">
        <v>8</v>
      </c>
      <c r="N385" t="s">
        <v>303</v>
      </c>
      <c r="O385" t="s">
        <v>296</v>
      </c>
      <c r="P385" t="s">
        <v>232</v>
      </c>
      <c r="Q385" t="s">
        <v>65</v>
      </c>
      <c r="R385" s="1">
        <v>44172</v>
      </c>
      <c r="S385" t="s">
        <v>286</v>
      </c>
      <c r="U385" t="s">
        <v>133</v>
      </c>
      <c r="V385" t="s">
        <v>54</v>
      </c>
    </row>
    <row r="386" spans="1:22" customFormat="1" x14ac:dyDescent="0.3">
      <c r="A386" t="s">
        <v>101</v>
      </c>
      <c r="B386" s="23" t="s">
        <v>920</v>
      </c>
      <c r="C386" s="22">
        <v>44348</v>
      </c>
      <c r="D386" s="1"/>
      <c r="E386" t="s">
        <v>231</v>
      </c>
      <c r="F386" t="s">
        <v>7</v>
      </c>
      <c r="G386" t="s">
        <v>150</v>
      </c>
      <c r="H386" s="2" t="s">
        <v>223</v>
      </c>
      <c r="I386" t="s">
        <v>8</v>
      </c>
      <c r="J386" t="s">
        <v>125</v>
      </c>
      <c r="K386" t="s">
        <v>9</v>
      </c>
      <c r="L386" t="s">
        <v>152</v>
      </c>
      <c r="M386" t="s">
        <v>8</v>
      </c>
      <c r="N386" t="s">
        <v>295</v>
      </c>
      <c r="O386" t="s">
        <v>304</v>
      </c>
      <c r="P386" t="s">
        <v>232</v>
      </c>
      <c r="Q386" t="s">
        <v>65</v>
      </c>
      <c r="R386" s="1">
        <v>44172</v>
      </c>
      <c r="S386" t="s">
        <v>287</v>
      </c>
      <c r="U386" t="s">
        <v>133</v>
      </c>
      <c r="V386" t="s">
        <v>54</v>
      </c>
    </row>
    <row r="387" spans="1:22" customFormat="1" x14ac:dyDescent="0.3">
      <c r="A387" t="s">
        <v>101</v>
      </c>
      <c r="B387" s="23" t="s">
        <v>920</v>
      </c>
      <c r="C387" s="22">
        <v>44348</v>
      </c>
      <c r="D387" s="1"/>
      <c r="E387" t="s">
        <v>231</v>
      </c>
      <c r="F387" t="s">
        <v>7</v>
      </c>
      <c r="G387" t="s">
        <v>120</v>
      </c>
      <c r="H387" s="2" t="s">
        <v>223</v>
      </c>
      <c r="I387" t="s">
        <v>8</v>
      </c>
      <c r="J387" t="s">
        <v>125</v>
      </c>
      <c r="K387" t="s">
        <v>9</v>
      </c>
      <c r="L387" t="s">
        <v>152</v>
      </c>
      <c r="M387" t="s">
        <v>8</v>
      </c>
      <c r="N387" t="s">
        <v>295</v>
      </c>
      <c r="O387" t="s">
        <v>304</v>
      </c>
      <c r="P387" t="s">
        <v>232</v>
      </c>
      <c r="Q387" t="s">
        <v>65</v>
      </c>
      <c r="R387" s="1">
        <v>44172</v>
      </c>
      <c r="S387" t="s">
        <v>287</v>
      </c>
      <c r="U387" t="s">
        <v>133</v>
      </c>
      <c r="V387" t="s">
        <v>54</v>
      </c>
    </row>
    <row r="388" spans="1:22" customFormat="1" x14ac:dyDescent="0.3">
      <c r="A388" t="s">
        <v>101</v>
      </c>
      <c r="B388" s="23" t="s">
        <v>920</v>
      </c>
      <c r="C388" s="22">
        <v>44348</v>
      </c>
      <c r="D388" s="1"/>
      <c r="E388" t="s">
        <v>231</v>
      </c>
      <c r="F388" t="s">
        <v>7</v>
      </c>
      <c r="G388" t="s">
        <v>97</v>
      </c>
      <c r="H388" s="2" t="s">
        <v>223</v>
      </c>
      <c r="I388" t="s">
        <v>8</v>
      </c>
      <c r="J388" t="s">
        <v>125</v>
      </c>
      <c r="K388" t="s">
        <v>9</v>
      </c>
      <c r="L388" t="s">
        <v>170</v>
      </c>
      <c r="M388" t="s">
        <v>8</v>
      </c>
      <c r="N388" t="s">
        <v>295</v>
      </c>
      <c r="O388" t="s">
        <v>304</v>
      </c>
      <c r="P388" t="s">
        <v>232</v>
      </c>
      <c r="Q388" t="s">
        <v>65</v>
      </c>
      <c r="R388" s="1">
        <v>44172</v>
      </c>
      <c r="S388" t="s">
        <v>287</v>
      </c>
      <c r="U388" t="s">
        <v>133</v>
      </c>
      <c r="V388" t="s">
        <v>54</v>
      </c>
    </row>
    <row r="389" spans="1:22" customFormat="1" x14ac:dyDescent="0.3">
      <c r="A389" t="s">
        <v>101</v>
      </c>
      <c r="B389" s="23" t="s">
        <v>895</v>
      </c>
      <c r="C389" s="22">
        <v>44348</v>
      </c>
      <c r="D389" s="1"/>
      <c r="E389" t="s">
        <v>231</v>
      </c>
      <c r="F389" t="s">
        <v>7</v>
      </c>
      <c r="G389" t="s">
        <v>150</v>
      </c>
      <c r="H389" s="2" t="s">
        <v>224</v>
      </c>
      <c r="I389" t="s">
        <v>8</v>
      </c>
      <c r="J389" t="s">
        <v>125</v>
      </c>
      <c r="K389" t="s">
        <v>9</v>
      </c>
      <c r="L389" t="s">
        <v>152</v>
      </c>
      <c r="M389" t="s">
        <v>8</v>
      </c>
      <c r="N389" t="s">
        <v>297</v>
      </c>
      <c r="O389" t="s">
        <v>304</v>
      </c>
      <c r="P389" t="s">
        <v>232</v>
      </c>
      <c r="Q389" t="s">
        <v>65</v>
      </c>
      <c r="R389" s="1">
        <v>44172</v>
      </c>
      <c r="S389" t="s">
        <v>288</v>
      </c>
      <c r="U389" t="s">
        <v>133</v>
      </c>
      <c r="V389" t="s">
        <v>54</v>
      </c>
    </row>
    <row r="390" spans="1:22" customFormat="1" x14ac:dyDescent="0.3">
      <c r="A390" t="s">
        <v>101</v>
      </c>
      <c r="B390" s="23" t="s">
        <v>895</v>
      </c>
      <c r="C390" s="22">
        <v>44348</v>
      </c>
      <c r="D390" s="1"/>
      <c r="E390" t="s">
        <v>231</v>
      </c>
      <c r="F390" t="s">
        <v>7</v>
      </c>
      <c r="G390" t="s">
        <v>120</v>
      </c>
      <c r="H390" s="2" t="s">
        <v>224</v>
      </c>
      <c r="I390" t="s">
        <v>8</v>
      </c>
      <c r="J390" t="s">
        <v>125</v>
      </c>
      <c r="K390" t="s">
        <v>9</v>
      </c>
      <c r="L390" t="s">
        <v>152</v>
      </c>
      <c r="M390" t="s">
        <v>8</v>
      </c>
      <c r="N390" t="s">
        <v>297</v>
      </c>
      <c r="O390" t="s">
        <v>304</v>
      </c>
      <c r="P390" t="s">
        <v>232</v>
      </c>
      <c r="Q390" t="s">
        <v>65</v>
      </c>
      <c r="R390" s="1">
        <v>44172</v>
      </c>
      <c r="S390" t="s">
        <v>288</v>
      </c>
      <c r="U390" t="s">
        <v>133</v>
      </c>
      <c r="V390" t="s">
        <v>54</v>
      </c>
    </row>
    <row r="391" spans="1:22" customFormat="1" x14ac:dyDescent="0.3">
      <c r="A391" t="s">
        <v>101</v>
      </c>
      <c r="B391" s="23" t="s">
        <v>895</v>
      </c>
      <c r="C391" s="22">
        <v>44348</v>
      </c>
      <c r="D391" s="1"/>
      <c r="E391" t="s">
        <v>231</v>
      </c>
      <c r="F391" t="s">
        <v>7</v>
      </c>
      <c r="G391" t="s">
        <v>97</v>
      </c>
      <c r="H391" s="2" t="s">
        <v>224</v>
      </c>
      <c r="I391" t="s">
        <v>8</v>
      </c>
      <c r="J391" t="s">
        <v>125</v>
      </c>
      <c r="K391" t="s">
        <v>9</v>
      </c>
      <c r="L391" t="s">
        <v>170</v>
      </c>
      <c r="M391" t="s">
        <v>8</v>
      </c>
      <c r="N391" t="s">
        <v>297</v>
      </c>
      <c r="O391" t="s">
        <v>304</v>
      </c>
      <c r="P391" t="s">
        <v>232</v>
      </c>
      <c r="Q391" t="s">
        <v>65</v>
      </c>
      <c r="R391" s="1">
        <v>44172</v>
      </c>
      <c r="S391" t="s">
        <v>288</v>
      </c>
      <c r="U391" t="s">
        <v>133</v>
      </c>
      <c r="V391" t="s">
        <v>54</v>
      </c>
    </row>
    <row r="392" spans="1:22" customFormat="1" x14ac:dyDescent="0.3">
      <c r="A392" t="s">
        <v>101</v>
      </c>
      <c r="B392" s="23" t="s">
        <v>921</v>
      </c>
      <c r="C392" s="22">
        <v>44348</v>
      </c>
      <c r="D392" s="1"/>
      <c r="E392" t="s">
        <v>231</v>
      </c>
      <c r="F392" t="s">
        <v>7</v>
      </c>
      <c r="G392" t="s">
        <v>150</v>
      </c>
      <c r="H392" s="2" t="s">
        <v>225</v>
      </c>
      <c r="I392" t="s">
        <v>8</v>
      </c>
      <c r="J392" t="s">
        <v>125</v>
      </c>
      <c r="K392" t="s">
        <v>9</v>
      </c>
      <c r="L392" t="s">
        <v>152</v>
      </c>
      <c r="M392" t="s">
        <v>8</v>
      </c>
      <c r="N392" t="s">
        <v>298</v>
      </c>
      <c r="O392" t="s">
        <v>304</v>
      </c>
      <c r="P392" t="s">
        <v>232</v>
      </c>
      <c r="Q392" t="s">
        <v>65</v>
      </c>
      <c r="R392" s="1">
        <v>44172</v>
      </c>
      <c r="S392" t="s">
        <v>289</v>
      </c>
      <c r="U392" t="s">
        <v>133</v>
      </c>
      <c r="V392" t="s">
        <v>54</v>
      </c>
    </row>
    <row r="393" spans="1:22" customFormat="1" x14ac:dyDescent="0.3">
      <c r="A393" t="s">
        <v>101</v>
      </c>
      <c r="B393" s="23" t="s">
        <v>921</v>
      </c>
      <c r="C393" s="22">
        <v>44348</v>
      </c>
      <c r="D393" s="1"/>
      <c r="E393" t="s">
        <v>231</v>
      </c>
      <c r="F393" t="s">
        <v>7</v>
      </c>
      <c r="G393" t="s">
        <v>120</v>
      </c>
      <c r="H393" s="2" t="s">
        <v>225</v>
      </c>
      <c r="I393" t="s">
        <v>8</v>
      </c>
      <c r="J393" t="s">
        <v>125</v>
      </c>
      <c r="K393" t="s">
        <v>9</v>
      </c>
      <c r="L393" t="s">
        <v>152</v>
      </c>
      <c r="M393" t="s">
        <v>8</v>
      </c>
      <c r="N393" t="s">
        <v>298</v>
      </c>
      <c r="O393" t="s">
        <v>304</v>
      </c>
      <c r="P393" t="s">
        <v>232</v>
      </c>
      <c r="Q393" t="s">
        <v>65</v>
      </c>
      <c r="R393" s="1">
        <v>44172</v>
      </c>
      <c r="S393" t="s">
        <v>289</v>
      </c>
      <c r="U393" t="s">
        <v>133</v>
      </c>
      <c r="V393" t="s">
        <v>54</v>
      </c>
    </row>
    <row r="394" spans="1:22" customFormat="1" x14ac:dyDescent="0.3">
      <c r="A394" t="s">
        <v>101</v>
      </c>
      <c r="B394" s="23" t="s">
        <v>921</v>
      </c>
      <c r="C394" s="22">
        <v>44348</v>
      </c>
      <c r="D394" s="1"/>
      <c r="E394" t="s">
        <v>231</v>
      </c>
      <c r="F394" t="s">
        <v>7</v>
      </c>
      <c r="G394" t="s">
        <v>97</v>
      </c>
      <c r="H394" s="2" t="s">
        <v>225</v>
      </c>
      <c r="I394" t="s">
        <v>8</v>
      </c>
      <c r="J394" t="s">
        <v>125</v>
      </c>
      <c r="K394" t="s">
        <v>9</v>
      </c>
      <c r="L394" t="s">
        <v>170</v>
      </c>
      <c r="M394" t="s">
        <v>8</v>
      </c>
      <c r="N394" t="s">
        <v>298</v>
      </c>
      <c r="O394" t="s">
        <v>304</v>
      </c>
      <c r="P394" t="s">
        <v>232</v>
      </c>
      <c r="Q394" t="s">
        <v>65</v>
      </c>
      <c r="R394" s="1">
        <v>44172</v>
      </c>
      <c r="S394" t="s">
        <v>289</v>
      </c>
      <c r="U394" t="s">
        <v>133</v>
      </c>
      <c r="V394" t="s">
        <v>54</v>
      </c>
    </row>
    <row r="395" spans="1:22" customFormat="1" x14ac:dyDescent="0.3">
      <c r="A395" t="s">
        <v>101</v>
      </c>
      <c r="B395" s="23" t="s">
        <v>922</v>
      </c>
      <c r="C395" s="22">
        <v>44348</v>
      </c>
      <c r="D395" s="1"/>
      <c r="E395" t="s">
        <v>231</v>
      </c>
      <c r="F395" t="s">
        <v>7</v>
      </c>
      <c r="G395" t="s">
        <v>150</v>
      </c>
      <c r="H395" s="2" t="s">
        <v>226</v>
      </c>
      <c r="I395" t="s">
        <v>8</v>
      </c>
      <c r="J395" t="s">
        <v>125</v>
      </c>
      <c r="K395" t="s">
        <v>9</v>
      </c>
      <c r="L395" t="s">
        <v>152</v>
      </c>
      <c r="M395" t="s">
        <v>8</v>
      </c>
      <c r="N395" t="s">
        <v>299</v>
      </c>
      <c r="O395" t="s">
        <v>304</v>
      </c>
      <c r="P395" t="s">
        <v>232</v>
      </c>
      <c r="Q395" t="s">
        <v>65</v>
      </c>
      <c r="R395" s="1">
        <v>44172</v>
      </c>
      <c r="S395" t="s">
        <v>290</v>
      </c>
      <c r="U395" t="s">
        <v>133</v>
      </c>
      <c r="V395" t="s">
        <v>54</v>
      </c>
    </row>
    <row r="396" spans="1:22" customFormat="1" x14ac:dyDescent="0.3">
      <c r="A396" t="s">
        <v>101</v>
      </c>
      <c r="B396" s="23" t="s">
        <v>922</v>
      </c>
      <c r="C396" s="22">
        <v>44348</v>
      </c>
      <c r="D396" s="1"/>
      <c r="E396" t="s">
        <v>231</v>
      </c>
      <c r="F396" t="s">
        <v>7</v>
      </c>
      <c r="G396" t="s">
        <v>120</v>
      </c>
      <c r="H396" s="2" t="s">
        <v>226</v>
      </c>
      <c r="I396" t="s">
        <v>8</v>
      </c>
      <c r="J396" t="s">
        <v>125</v>
      </c>
      <c r="K396" t="s">
        <v>9</v>
      </c>
      <c r="L396" t="s">
        <v>152</v>
      </c>
      <c r="M396" t="s">
        <v>8</v>
      </c>
      <c r="N396" t="s">
        <v>299</v>
      </c>
      <c r="O396" t="s">
        <v>304</v>
      </c>
      <c r="P396" t="s">
        <v>232</v>
      </c>
      <c r="Q396" t="s">
        <v>65</v>
      </c>
      <c r="R396" s="1">
        <v>44172</v>
      </c>
      <c r="S396" t="s">
        <v>290</v>
      </c>
      <c r="U396" t="s">
        <v>133</v>
      </c>
      <c r="V396" t="s">
        <v>54</v>
      </c>
    </row>
    <row r="397" spans="1:22" customFormat="1" x14ac:dyDescent="0.3">
      <c r="A397" t="s">
        <v>101</v>
      </c>
      <c r="B397" s="23" t="s">
        <v>922</v>
      </c>
      <c r="C397" s="22">
        <v>44348</v>
      </c>
      <c r="D397" s="1"/>
      <c r="E397" t="s">
        <v>231</v>
      </c>
      <c r="F397" t="s">
        <v>7</v>
      </c>
      <c r="G397" t="s">
        <v>97</v>
      </c>
      <c r="H397" s="2" t="s">
        <v>226</v>
      </c>
      <c r="I397" t="s">
        <v>8</v>
      </c>
      <c r="J397" t="s">
        <v>125</v>
      </c>
      <c r="K397" t="s">
        <v>9</v>
      </c>
      <c r="L397" t="s">
        <v>170</v>
      </c>
      <c r="M397" t="s">
        <v>8</v>
      </c>
      <c r="N397" t="s">
        <v>299</v>
      </c>
      <c r="O397" t="s">
        <v>304</v>
      </c>
      <c r="P397" t="s">
        <v>232</v>
      </c>
      <c r="Q397" t="s">
        <v>65</v>
      </c>
      <c r="R397" s="1">
        <v>44172</v>
      </c>
      <c r="S397" t="s">
        <v>290</v>
      </c>
      <c r="U397" t="s">
        <v>133</v>
      </c>
      <c r="V397" t="s">
        <v>54</v>
      </c>
    </row>
    <row r="398" spans="1:22" customFormat="1" x14ac:dyDescent="0.3">
      <c r="A398" t="s">
        <v>101</v>
      </c>
      <c r="B398" s="23" t="s">
        <v>923</v>
      </c>
      <c r="C398" s="22">
        <v>44348</v>
      </c>
      <c r="D398" s="1"/>
      <c r="E398" t="s">
        <v>231</v>
      </c>
      <c r="F398" t="s">
        <v>7</v>
      </c>
      <c r="G398" t="s">
        <v>150</v>
      </c>
      <c r="H398" s="2" t="s">
        <v>227</v>
      </c>
      <c r="I398" t="s">
        <v>8</v>
      </c>
      <c r="J398" t="s">
        <v>125</v>
      </c>
      <c r="K398" t="s">
        <v>9</v>
      </c>
      <c r="L398" t="s">
        <v>152</v>
      </c>
      <c r="M398" t="s">
        <v>8</v>
      </c>
      <c r="N398" t="s">
        <v>300</v>
      </c>
      <c r="O398" t="s">
        <v>304</v>
      </c>
      <c r="P398" t="s">
        <v>232</v>
      </c>
      <c r="Q398" t="s">
        <v>65</v>
      </c>
      <c r="R398" s="1">
        <v>44172</v>
      </c>
      <c r="S398" t="s">
        <v>291</v>
      </c>
      <c r="U398" t="s">
        <v>133</v>
      </c>
      <c r="V398" t="s">
        <v>54</v>
      </c>
    </row>
    <row r="399" spans="1:22" customFormat="1" x14ac:dyDescent="0.3">
      <c r="A399" t="s">
        <v>101</v>
      </c>
      <c r="B399" s="23" t="s">
        <v>923</v>
      </c>
      <c r="C399" s="22">
        <v>44348</v>
      </c>
      <c r="D399" s="1"/>
      <c r="E399" t="s">
        <v>231</v>
      </c>
      <c r="F399" t="s">
        <v>7</v>
      </c>
      <c r="G399" t="s">
        <v>120</v>
      </c>
      <c r="H399" s="2" t="s">
        <v>227</v>
      </c>
      <c r="I399" t="s">
        <v>8</v>
      </c>
      <c r="J399" t="s">
        <v>125</v>
      </c>
      <c r="K399" t="s">
        <v>9</v>
      </c>
      <c r="L399" t="s">
        <v>152</v>
      </c>
      <c r="M399" t="s">
        <v>8</v>
      </c>
      <c r="N399" t="s">
        <v>300</v>
      </c>
      <c r="O399" t="s">
        <v>304</v>
      </c>
      <c r="P399" t="s">
        <v>232</v>
      </c>
      <c r="Q399" t="s">
        <v>65</v>
      </c>
      <c r="R399" s="1">
        <v>44172</v>
      </c>
      <c r="S399" t="s">
        <v>291</v>
      </c>
      <c r="U399" t="s">
        <v>133</v>
      </c>
      <c r="V399" t="s">
        <v>54</v>
      </c>
    </row>
    <row r="400" spans="1:22" customFormat="1" x14ac:dyDescent="0.3">
      <c r="A400" t="s">
        <v>101</v>
      </c>
      <c r="B400" s="23" t="s">
        <v>923</v>
      </c>
      <c r="C400" s="22">
        <v>44348</v>
      </c>
      <c r="D400" s="1"/>
      <c r="E400" t="s">
        <v>231</v>
      </c>
      <c r="F400" t="s">
        <v>7</v>
      </c>
      <c r="G400" t="s">
        <v>97</v>
      </c>
      <c r="H400" s="2" t="s">
        <v>227</v>
      </c>
      <c r="I400" t="s">
        <v>8</v>
      </c>
      <c r="J400" t="s">
        <v>125</v>
      </c>
      <c r="K400" t="s">
        <v>9</v>
      </c>
      <c r="L400" t="s">
        <v>170</v>
      </c>
      <c r="M400" t="s">
        <v>8</v>
      </c>
      <c r="N400" t="s">
        <v>300</v>
      </c>
      <c r="O400" t="s">
        <v>304</v>
      </c>
      <c r="P400" t="s">
        <v>232</v>
      </c>
      <c r="Q400" t="s">
        <v>65</v>
      </c>
      <c r="R400" s="1">
        <v>44172</v>
      </c>
      <c r="S400" t="s">
        <v>291</v>
      </c>
      <c r="U400" t="s">
        <v>133</v>
      </c>
      <c r="V400" t="s">
        <v>54</v>
      </c>
    </row>
    <row r="401" spans="1:23" customFormat="1" x14ac:dyDescent="0.3">
      <c r="A401" t="s">
        <v>101</v>
      </c>
      <c r="B401" s="23" t="s">
        <v>924</v>
      </c>
      <c r="C401" s="22">
        <v>44348</v>
      </c>
      <c r="D401" s="1"/>
      <c r="E401" t="s">
        <v>231</v>
      </c>
      <c r="F401" t="s">
        <v>7</v>
      </c>
      <c r="G401" t="s">
        <v>150</v>
      </c>
      <c r="H401" s="2" t="s">
        <v>228</v>
      </c>
      <c r="I401" t="s">
        <v>8</v>
      </c>
      <c r="J401" t="s">
        <v>125</v>
      </c>
      <c r="K401" t="s">
        <v>9</v>
      </c>
      <c r="L401" t="s">
        <v>152</v>
      </c>
      <c r="M401" t="s">
        <v>8</v>
      </c>
      <c r="N401" t="s">
        <v>301</v>
      </c>
      <c r="O401" t="s">
        <v>304</v>
      </c>
      <c r="P401" t="s">
        <v>232</v>
      </c>
      <c r="Q401" t="s">
        <v>65</v>
      </c>
      <c r="R401" s="1">
        <v>44172</v>
      </c>
      <c r="S401" t="s">
        <v>292</v>
      </c>
      <c r="U401" t="s">
        <v>133</v>
      </c>
      <c r="V401" t="s">
        <v>54</v>
      </c>
    </row>
    <row r="402" spans="1:23" customFormat="1" x14ac:dyDescent="0.3">
      <c r="A402" t="s">
        <v>101</v>
      </c>
      <c r="B402" s="23" t="s">
        <v>924</v>
      </c>
      <c r="C402" s="22">
        <v>44348</v>
      </c>
      <c r="D402" s="1"/>
      <c r="E402" t="s">
        <v>231</v>
      </c>
      <c r="F402" t="s">
        <v>7</v>
      </c>
      <c r="G402" t="s">
        <v>120</v>
      </c>
      <c r="H402" s="2" t="s">
        <v>228</v>
      </c>
      <c r="I402" t="s">
        <v>8</v>
      </c>
      <c r="J402" t="s">
        <v>125</v>
      </c>
      <c r="K402" t="s">
        <v>9</v>
      </c>
      <c r="L402" t="s">
        <v>152</v>
      </c>
      <c r="M402" t="s">
        <v>8</v>
      </c>
      <c r="N402" t="s">
        <v>301</v>
      </c>
      <c r="O402" t="s">
        <v>304</v>
      </c>
      <c r="P402" t="s">
        <v>232</v>
      </c>
      <c r="Q402" t="s">
        <v>65</v>
      </c>
      <c r="R402" s="1">
        <v>44172</v>
      </c>
      <c r="S402" t="s">
        <v>292</v>
      </c>
      <c r="U402" t="s">
        <v>133</v>
      </c>
      <c r="V402" t="s">
        <v>54</v>
      </c>
    </row>
    <row r="403" spans="1:23" customFormat="1" x14ac:dyDescent="0.3">
      <c r="A403" t="s">
        <v>101</v>
      </c>
      <c r="B403" s="23" t="s">
        <v>924</v>
      </c>
      <c r="C403" s="22">
        <v>44348</v>
      </c>
      <c r="D403" s="1"/>
      <c r="E403" t="s">
        <v>231</v>
      </c>
      <c r="F403" t="s">
        <v>7</v>
      </c>
      <c r="G403" t="s">
        <v>97</v>
      </c>
      <c r="H403" s="2" t="s">
        <v>228</v>
      </c>
      <c r="I403" t="s">
        <v>8</v>
      </c>
      <c r="J403" t="s">
        <v>125</v>
      </c>
      <c r="K403" t="s">
        <v>9</v>
      </c>
      <c r="L403" t="s">
        <v>170</v>
      </c>
      <c r="M403" t="s">
        <v>8</v>
      </c>
      <c r="N403" t="s">
        <v>301</v>
      </c>
      <c r="O403" t="s">
        <v>304</v>
      </c>
      <c r="P403" t="s">
        <v>232</v>
      </c>
      <c r="Q403" t="s">
        <v>65</v>
      </c>
      <c r="R403" s="1">
        <v>44172</v>
      </c>
      <c r="S403" t="s">
        <v>292</v>
      </c>
      <c r="U403" t="s">
        <v>133</v>
      </c>
      <c r="V403" t="s">
        <v>54</v>
      </c>
    </row>
    <row r="404" spans="1:23" customFormat="1" x14ac:dyDescent="0.3">
      <c r="A404" t="s">
        <v>101</v>
      </c>
      <c r="B404" s="23" t="s">
        <v>925</v>
      </c>
      <c r="C404" s="22">
        <v>44348</v>
      </c>
      <c r="D404" s="1"/>
      <c r="E404" t="s">
        <v>231</v>
      </c>
      <c r="F404" t="s">
        <v>7</v>
      </c>
      <c r="G404" t="s">
        <v>150</v>
      </c>
      <c r="H404" s="2" t="s">
        <v>229</v>
      </c>
      <c r="I404" t="s">
        <v>8</v>
      </c>
      <c r="J404" t="s">
        <v>125</v>
      </c>
      <c r="K404" t="s">
        <v>9</v>
      </c>
      <c r="L404" t="s">
        <v>152</v>
      </c>
      <c r="M404" t="s">
        <v>8</v>
      </c>
      <c r="N404" t="s">
        <v>302</v>
      </c>
      <c r="O404" t="s">
        <v>304</v>
      </c>
      <c r="P404" t="s">
        <v>232</v>
      </c>
      <c r="Q404" t="s">
        <v>65</v>
      </c>
      <c r="R404" s="1">
        <v>44172</v>
      </c>
      <c r="S404" t="s">
        <v>293</v>
      </c>
      <c r="U404" t="s">
        <v>133</v>
      </c>
      <c r="V404" t="s">
        <v>54</v>
      </c>
    </row>
    <row r="405" spans="1:23" customFormat="1" x14ac:dyDescent="0.3">
      <c r="A405" t="s">
        <v>101</v>
      </c>
      <c r="B405" s="23" t="s">
        <v>925</v>
      </c>
      <c r="C405" s="22">
        <v>44348</v>
      </c>
      <c r="D405" s="1"/>
      <c r="E405" t="s">
        <v>231</v>
      </c>
      <c r="F405" t="s">
        <v>7</v>
      </c>
      <c r="G405" t="s">
        <v>120</v>
      </c>
      <c r="H405" s="2" t="s">
        <v>229</v>
      </c>
      <c r="I405" t="s">
        <v>8</v>
      </c>
      <c r="J405" t="s">
        <v>125</v>
      </c>
      <c r="K405" t="s">
        <v>9</v>
      </c>
      <c r="L405" t="s">
        <v>152</v>
      </c>
      <c r="M405" t="s">
        <v>8</v>
      </c>
      <c r="N405" t="s">
        <v>302</v>
      </c>
      <c r="O405" t="s">
        <v>304</v>
      </c>
      <c r="P405" t="s">
        <v>232</v>
      </c>
      <c r="Q405" t="s">
        <v>65</v>
      </c>
      <c r="R405" s="1">
        <v>44172</v>
      </c>
      <c r="S405" t="s">
        <v>293</v>
      </c>
      <c r="U405" t="s">
        <v>133</v>
      </c>
      <c r="V405" t="s">
        <v>54</v>
      </c>
    </row>
    <row r="406" spans="1:23" customFormat="1" x14ac:dyDescent="0.3">
      <c r="A406" t="s">
        <v>101</v>
      </c>
      <c r="B406" s="23" t="s">
        <v>925</v>
      </c>
      <c r="C406" s="22">
        <v>44348</v>
      </c>
      <c r="D406" s="1"/>
      <c r="E406" t="s">
        <v>231</v>
      </c>
      <c r="F406" t="s">
        <v>7</v>
      </c>
      <c r="G406" t="s">
        <v>97</v>
      </c>
      <c r="H406" s="2" t="s">
        <v>229</v>
      </c>
      <c r="I406" t="s">
        <v>8</v>
      </c>
      <c r="J406" t="s">
        <v>125</v>
      </c>
      <c r="K406" t="s">
        <v>9</v>
      </c>
      <c r="L406" t="s">
        <v>170</v>
      </c>
      <c r="M406" t="s">
        <v>8</v>
      </c>
      <c r="N406" t="s">
        <v>302</v>
      </c>
      <c r="O406" t="s">
        <v>304</v>
      </c>
      <c r="P406" t="s">
        <v>232</v>
      </c>
      <c r="Q406" t="s">
        <v>65</v>
      </c>
      <c r="R406" s="1">
        <v>44172</v>
      </c>
      <c r="S406" t="s">
        <v>293</v>
      </c>
      <c r="U406" t="s">
        <v>133</v>
      </c>
      <c r="V406" t="s">
        <v>54</v>
      </c>
    </row>
    <row r="407" spans="1:23" customFormat="1" x14ac:dyDescent="0.3">
      <c r="A407" t="s">
        <v>101</v>
      </c>
      <c r="B407" s="23" t="s">
        <v>926</v>
      </c>
      <c r="C407" s="22">
        <v>44348</v>
      </c>
      <c r="D407" s="1"/>
      <c r="E407" t="s">
        <v>231</v>
      </c>
      <c r="F407" t="s">
        <v>7</v>
      </c>
      <c r="G407" t="s">
        <v>150</v>
      </c>
      <c r="H407" s="2" t="s">
        <v>230</v>
      </c>
      <c r="I407" t="s">
        <v>8</v>
      </c>
      <c r="J407" t="s">
        <v>125</v>
      </c>
      <c r="K407" t="s">
        <v>9</v>
      </c>
      <c r="L407" t="s">
        <v>152</v>
      </c>
      <c r="M407" t="s">
        <v>8</v>
      </c>
      <c r="N407" t="s">
        <v>303</v>
      </c>
      <c r="O407" t="s">
        <v>304</v>
      </c>
      <c r="P407" t="s">
        <v>232</v>
      </c>
      <c r="Q407" t="s">
        <v>65</v>
      </c>
      <c r="R407" s="1">
        <v>44172</v>
      </c>
      <c r="S407" t="s">
        <v>294</v>
      </c>
      <c r="U407" t="s">
        <v>133</v>
      </c>
      <c r="V407" t="s">
        <v>54</v>
      </c>
    </row>
    <row r="408" spans="1:23" customFormat="1" x14ac:dyDescent="0.3">
      <c r="A408" t="s">
        <v>101</v>
      </c>
      <c r="B408" s="23" t="s">
        <v>926</v>
      </c>
      <c r="C408" s="22">
        <v>44348</v>
      </c>
      <c r="D408" s="1"/>
      <c r="E408" t="s">
        <v>231</v>
      </c>
      <c r="F408" t="s">
        <v>7</v>
      </c>
      <c r="G408" t="s">
        <v>120</v>
      </c>
      <c r="H408" s="2" t="s">
        <v>230</v>
      </c>
      <c r="I408" t="s">
        <v>8</v>
      </c>
      <c r="J408" t="s">
        <v>125</v>
      </c>
      <c r="K408" t="s">
        <v>9</v>
      </c>
      <c r="L408" t="s">
        <v>152</v>
      </c>
      <c r="M408" t="s">
        <v>8</v>
      </c>
      <c r="N408" t="s">
        <v>303</v>
      </c>
      <c r="O408" t="s">
        <v>304</v>
      </c>
      <c r="P408" t="s">
        <v>232</v>
      </c>
      <c r="Q408" t="s">
        <v>65</v>
      </c>
      <c r="R408" s="1">
        <v>44172</v>
      </c>
      <c r="S408" t="s">
        <v>294</v>
      </c>
      <c r="U408" t="s">
        <v>133</v>
      </c>
      <c r="V408" t="s">
        <v>54</v>
      </c>
    </row>
    <row r="409" spans="1:23" customFormat="1" x14ac:dyDescent="0.3">
      <c r="A409" t="s">
        <v>101</v>
      </c>
      <c r="B409" s="23" t="s">
        <v>926</v>
      </c>
      <c r="C409" s="22">
        <v>44348</v>
      </c>
      <c r="D409" s="1"/>
      <c r="E409" t="s">
        <v>231</v>
      </c>
      <c r="F409" t="s">
        <v>7</v>
      </c>
      <c r="G409" t="s">
        <v>97</v>
      </c>
      <c r="H409" s="2" t="s">
        <v>230</v>
      </c>
      <c r="I409" t="s">
        <v>8</v>
      </c>
      <c r="J409" t="s">
        <v>125</v>
      </c>
      <c r="K409" t="s">
        <v>9</v>
      </c>
      <c r="L409" t="s">
        <v>170</v>
      </c>
      <c r="M409" t="s">
        <v>8</v>
      </c>
      <c r="N409" t="s">
        <v>303</v>
      </c>
      <c r="O409" t="s">
        <v>304</v>
      </c>
      <c r="P409" t="s">
        <v>232</v>
      </c>
      <c r="Q409" t="s">
        <v>65</v>
      </c>
      <c r="R409" s="1">
        <v>44172</v>
      </c>
      <c r="S409" t="s">
        <v>294</v>
      </c>
      <c r="U409" t="s">
        <v>133</v>
      </c>
      <c r="V409" t="s">
        <v>54</v>
      </c>
    </row>
    <row r="410" spans="1:23" x14ac:dyDescent="0.3">
      <c r="A410" s="13"/>
      <c r="B410" s="13"/>
      <c r="C410" s="15"/>
      <c r="D410" s="1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 s="1"/>
      <c r="S410"/>
      <c r="T410"/>
      <c r="U410"/>
      <c r="V410"/>
      <c r="W410"/>
    </row>
    <row r="411" spans="1:23" x14ac:dyDescent="0.3">
      <c r="A411" s="13" t="s">
        <v>110</v>
      </c>
      <c r="B411" s="13">
        <v>469088</v>
      </c>
      <c r="C411" s="15"/>
      <c r="D411" s="1"/>
      <c r="E411" s="27" t="s">
        <v>231</v>
      </c>
      <c r="F411" s="27" t="s">
        <v>126</v>
      </c>
      <c r="G411" s="27" t="s">
        <v>150</v>
      </c>
      <c r="H411" s="27" t="s">
        <v>132</v>
      </c>
      <c r="I411" s="27" t="s">
        <v>8</v>
      </c>
      <c r="J411" s="27" t="s">
        <v>125</v>
      </c>
      <c r="K411" s="27" t="s">
        <v>9</v>
      </c>
      <c r="L411" s="27" t="s">
        <v>152</v>
      </c>
      <c r="M411" s="27" t="s">
        <v>8</v>
      </c>
      <c r="N411" s="27" t="s">
        <v>295</v>
      </c>
      <c r="O411" s="27" t="s">
        <v>296</v>
      </c>
      <c r="P411" s="27" t="s">
        <v>232</v>
      </c>
      <c r="Q411" s="27" t="s">
        <v>65</v>
      </c>
      <c r="R411" s="28">
        <v>44172</v>
      </c>
      <c r="S411" s="27" t="s">
        <v>233</v>
      </c>
      <c r="T411"/>
      <c r="U411" t="s">
        <v>133</v>
      </c>
      <c r="V411" t="s">
        <v>54</v>
      </c>
      <c r="W411"/>
    </row>
    <row r="412" spans="1:23" x14ac:dyDescent="0.3">
      <c r="A412" s="13" t="s">
        <v>110</v>
      </c>
      <c r="B412" s="13">
        <v>469089</v>
      </c>
      <c r="C412" s="15"/>
      <c r="D412" s="1"/>
      <c r="E412" s="27" t="s">
        <v>231</v>
      </c>
      <c r="F412" s="27" t="s">
        <v>126</v>
      </c>
      <c r="G412" s="27" t="s">
        <v>120</v>
      </c>
      <c r="H412" s="27" t="s">
        <v>132</v>
      </c>
      <c r="I412" s="27" t="s">
        <v>8</v>
      </c>
      <c r="J412" s="27" t="s">
        <v>125</v>
      </c>
      <c r="K412" s="27" t="s">
        <v>9</v>
      </c>
      <c r="L412" s="27" t="s">
        <v>152</v>
      </c>
      <c r="M412" s="27" t="s">
        <v>8</v>
      </c>
      <c r="N412" s="27" t="s">
        <v>295</v>
      </c>
      <c r="O412" s="27" t="s">
        <v>296</v>
      </c>
      <c r="P412" s="27" t="s">
        <v>232</v>
      </c>
      <c r="Q412" s="27" t="s">
        <v>65</v>
      </c>
      <c r="R412" s="28">
        <v>44172</v>
      </c>
      <c r="S412" s="27" t="s">
        <v>233</v>
      </c>
      <c r="T412"/>
      <c r="U412" t="s">
        <v>133</v>
      </c>
      <c r="V412" t="s">
        <v>54</v>
      </c>
      <c r="W412"/>
    </row>
    <row r="413" spans="1:23" x14ac:dyDescent="0.3">
      <c r="A413" s="13" t="s">
        <v>110</v>
      </c>
      <c r="B413" s="13">
        <v>469090</v>
      </c>
      <c r="C413" s="15"/>
      <c r="D413" s="1"/>
      <c r="E413" s="27" t="s">
        <v>231</v>
      </c>
      <c r="F413" s="27" t="s">
        <v>126</v>
      </c>
      <c r="G413" s="27" t="s">
        <v>150</v>
      </c>
      <c r="H413" s="27" t="s">
        <v>135</v>
      </c>
      <c r="I413" s="27" t="s">
        <v>8</v>
      </c>
      <c r="J413" s="27" t="s">
        <v>125</v>
      </c>
      <c r="K413" s="27" t="s">
        <v>9</v>
      </c>
      <c r="L413" s="27" t="s">
        <v>152</v>
      </c>
      <c r="M413" s="27" t="s">
        <v>8</v>
      </c>
      <c r="N413" s="27" t="s">
        <v>297</v>
      </c>
      <c r="O413" s="27" t="s">
        <v>296</v>
      </c>
      <c r="P413" s="27" t="s">
        <v>232</v>
      </c>
      <c r="Q413" s="27" t="s">
        <v>65</v>
      </c>
      <c r="R413" s="28">
        <v>44172</v>
      </c>
      <c r="S413" s="27" t="s">
        <v>234</v>
      </c>
      <c r="T413"/>
      <c r="U413" t="s">
        <v>133</v>
      </c>
      <c r="V413" t="s">
        <v>54</v>
      </c>
      <c r="W413"/>
    </row>
    <row r="414" spans="1:23" x14ac:dyDescent="0.3">
      <c r="A414" s="13" t="s">
        <v>110</v>
      </c>
      <c r="B414" s="13">
        <v>469091</v>
      </c>
      <c r="C414" s="15"/>
      <c r="D414" s="1"/>
      <c r="E414" s="27" t="s">
        <v>231</v>
      </c>
      <c r="F414" s="27" t="s">
        <v>126</v>
      </c>
      <c r="G414" s="27" t="s">
        <v>120</v>
      </c>
      <c r="H414" s="27" t="s">
        <v>135</v>
      </c>
      <c r="I414" s="27" t="s">
        <v>8</v>
      </c>
      <c r="J414" s="27" t="s">
        <v>125</v>
      </c>
      <c r="K414" s="27" t="s">
        <v>9</v>
      </c>
      <c r="L414" s="27" t="s">
        <v>152</v>
      </c>
      <c r="M414" s="27" t="s">
        <v>8</v>
      </c>
      <c r="N414" s="27" t="s">
        <v>297</v>
      </c>
      <c r="O414" s="27" t="s">
        <v>296</v>
      </c>
      <c r="P414" s="27" t="s">
        <v>232</v>
      </c>
      <c r="Q414" s="27" t="s">
        <v>65</v>
      </c>
      <c r="R414" s="28">
        <v>44172</v>
      </c>
      <c r="S414" s="27" t="s">
        <v>234</v>
      </c>
      <c r="T414"/>
      <c r="U414" t="s">
        <v>133</v>
      </c>
      <c r="V414" t="s">
        <v>54</v>
      </c>
      <c r="W414"/>
    </row>
    <row r="415" spans="1:23" x14ac:dyDescent="0.3">
      <c r="A415" s="13" t="s">
        <v>110</v>
      </c>
      <c r="B415" s="13">
        <v>469092</v>
      </c>
      <c r="C415" s="15"/>
      <c r="D415" s="1"/>
      <c r="E415" s="27" t="s">
        <v>231</v>
      </c>
      <c r="F415" s="27" t="s">
        <v>126</v>
      </c>
      <c r="G415" s="27" t="s">
        <v>150</v>
      </c>
      <c r="H415" s="27" t="s">
        <v>136</v>
      </c>
      <c r="I415" s="27" t="s">
        <v>8</v>
      </c>
      <c r="J415" s="27" t="s">
        <v>125</v>
      </c>
      <c r="K415" s="27" t="s">
        <v>9</v>
      </c>
      <c r="L415" s="27" t="s">
        <v>152</v>
      </c>
      <c r="M415" s="27" t="s">
        <v>8</v>
      </c>
      <c r="N415" s="27" t="s">
        <v>298</v>
      </c>
      <c r="O415" s="27" t="s">
        <v>296</v>
      </c>
      <c r="P415" s="27" t="s">
        <v>232</v>
      </c>
      <c r="Q415" s="27" t="s">
        <v>65</v>
      </c>
      <c r="R415" s="28">
        <v>44172</v>
      </c>
      <c r="S415" s="27" t="s">
        <v>235</v>
      </c>
      <c r="T415"/>
      <c r="U415" t="s">
        <v>133</v>
      </c>
      <c r="V415" t="s">
        <v>54</v>
      </c>
      <c r="W415"/>
    </row>
    <row r="416" spans="1:23" x14ac:dyDescent="0.3">
      <c r="A416" s="13" t="s">
        <v>110</v>
      </c>
      <c r="B416" s="13">
        <v>469093</v>
      </c>
      <c r="C416" s="15"/>
      <c r="D416" s="1"/>
      <c r="E416" s="27" t="s">
        <v>231</v>
      </c>
      <c r="F416" s="27" t="s">
        <v>126</v>
      </c>
      <c r="G416" s="27" t="s">
        <v>120</v>
      </c>
      <c r="H416" s="27" t="s">
        <v>136</v>
      </c>
      <c r="I416" s="27" t="s">
        <v>8</v>
      </c>
      <c r="J416" s="27" t="s">
        <v>125</v>
      </c>
      <c r="K416" s="27" t="s">
        <v>9</v>
      </c>
      <c r="L416" s="27" t="s">
        <v>152</v>
      </c>
      <c r="M416" s="27" t="s">
        <v>8</v>
      </c>
      <c r="N416" s="27" t="s">
        <v>298</v>
      </c>
      <c r="O416" s="27" t="s">
        <v>296</v>
      </c>
      <c r="P416" s="27" t="s">
        <v>232</v>
      </c>
      <c r="Q416" s="27" t="s">
        <v>65</v>
      </c>
      <c r="R416" s="28">
        <v>44172</v>
      </c>
      <c r="S416" s="27" t="s">
        <v>235</v>
      </c>
      <c r="T416"/>
      <c r="U416" t="s">
        <v>133</v>
      </c>
      <c r="V416" t="s">
        <v>54</v>
      </c>
      <c r="W416"/>
    </row>
    <row r="417" spans="1:23" x14ac:dyDescent="0.3">
      <c r="A417" s="13" t="s">
        <v>110</v>
      </c>
      <c r="B417" s="13">
        <v>469094</v>
      </c>
      <c r="C417" s="15"/>
      <c r="D417" s="1"/>
      <c r="E417" s="27" t="s">
        <v>231</v>
      </c>
      <c r="F417" s="27" t="s">
        <v>126</v>
      </c>
      <c r="G417" s="27" t="s">
        <v>150</v>
      </c>
      <c r="H417" s="27" t="s">
        <v>137</v>
      </c>
      <c r="I417" s="27" t="s">
        <v>8</v>
      </c>
      <c r="J417" s="27" t="s">
        <v>125</v>
      </c>
      <c r="K417" s="27" t="s">
        <v>9</v>
      </c>
      <c r="L417" s="27" t="s">
        <v>152</v>
      </c>
      <c r="M417" s="27" t="s">
        <v>8</v>
      </c>
      <c r="N417" s="27" t="s">
        <v>299</v>
      </c>
      <c r="O417" s="27" t="s">
        <v>296</v>
      </c>
      <c r="P417" s="27" t="s">
        <v>232</v>
      </c>
      <c r="Q417" s="27" t="s">
        <v>65</v>
      </c>
      <c r="R417" s="28">
        <v>44172</v>
      </c>
      <c r="S417" s="27" t="s">
        <v>236</v>
      </c>
      <c r="T417"/>
      <c r="U417" t="s">
        <v>133</v>
      </c>
      <c r="V417" t="s">
        <v>54</v>
      </c>
      <c r="W417"/>
    </row>
    <row r="418" spans="1:23" x14ac:dyDescent="0.3">
      <c r="A418" s="13" t="s">
        <v>110</v>
      </c>
      <c r="B418" s="13">
        <v>469095</v>
      </c>
      <c r="C418" s="15"/>
      <c r="D418" s="1"/>
      <c r="E418" s="27" t="s">
        <v>231</v>
      </c>
      <c r="F418" s="27" t="s">
        <v>126</v>
      </c>
      <c r="G418" s="27" t="s">
        <v>120</v>
      </c>
      <c r="H418" s="27" t="s">
        <v>137</v>
      </c>
      <c r="I418" s="27" t="s">
        <v>8</v>
      </c>
      <c r="J418" s="27" t="s">
        <v>125</v>
      </c>
      <c r="K418" s="27" t="s">
        <v>9</v>
      </c>
      <c r="L418" s="27" t="s">
        <v>152</v>
      </c>
      <c r="M418" s="27" t="s">
        <v>8</v>
      </c>
      <c r="N418" s="27" t="s">
        <v>299</v>
      </c>
      <c r="O418" s="27" t="s">
        <v>296</v>
      </c>
      <c r="P418" s="27" t="s">
        <v>232</v>
      </c>
      <c r="Q418" s="27" t="s">
        <v>65</v>
      </c>
      <c r="R418" s="28">
        <v>44172</v>
      </c>
      <c r="S418" s="27" t="s">
        <v>236</v>
      </c>
      <c r="T418"/>
      <c r="U418" t="s">
        <v>133</v>
      </c>
      <c r="V418" t="s">
        <v>54</v>
      </c>
      <c r="W418"/>
    </row>
    <row r="419" spans="1:23" x14ac:dyDescent="0.3">
      <c r="A419" s="13" t="s">
        <v>110</v>
      </c>
      <c r="B419" s="13">
        <v>469096</v>
      </c>
      <c r="C419" s="15"/>
      <c r="D419" s="1"/>
      <c r="E419" s="27" t="s">
        <v>231</v>
      </c>
      <c r="F419" s="27" t="s">
        <v>126</v>
      </c>
      <c r="G419" s="27" t="s">
        <v>150</v>
      </c>
      <c r="H419" s="27" t="s">
        <v>138</v>
      </c>
      <c r="I419" s="27" t="s">
        <v>8</v>
      </c>
      <c r="J419" s="27" t="s">
        <v>125</v>
      </c>
      <c r="K419" s="27" t="s">
        <v>9</v>
      </c>
      <c r="L419" s="27" t="s">
        <v>152</v>
      </c>
      <c r="M419" s="27" t="s">
        <v>8</v>
      </c>
      <c r="N419" s="27" t="s">
        <v>300</v>
      </c>
      <c r="O419" s="27" t="s">
        <v>296</v>
      </c>
      <c r="P419" s="27" t="s">
        <v>232</v>
      </c>
      <c r="Q419" s="27" t="s">
        <v>65</v>
      </c>
      <c r="R419" s="28">
        <v>44172</v>
      </c>
      <c r="S419" s="27" t="s">
        <v>237</v>
      </c>
      <c r="T419"/>
      <c r="U419" t="s">
        <v>133</v>
      </c>
      <c r="V419" t="s">
        <v>54</v>
      </c>
      <c r="W419"/>
    </row>
    <row r="420" spans="1:23" x14ac:dyDescent="0.3">
      <c r="A420" s="13" t="s">
        <v>110</v>
      </c>
      <c r="B420" s="13">
        <v>469097</v>
      </c>
      <c r="C420" s="15"/>
      <c r="D420" s="1"/>
      <c r="E420" s="27" t="s">
        <v>231</v>
      </c>
      <c r="F420" s="27" t="s">
        <v>126</v>
      </c>
      <c r="G420" s="27" t="s">
        <v>120</v>
      </c>
      <c r="H420" s="27" t="s">
        <v>138</v>
      </c>
      <c r="I420" s="27" t="s">
        <v>8</v>
      </c>
      <c r="J420" s="27" t="s">
        <v>125</v>
      </c>
      <c r="K420" s="27" t="s">
        <v>9</v>
      </c>
      <c r="L420" s="27" t="s">
        <v>152</v>
      </c>
      <c r="M420" s="27" t="s">
        <v>8</v>
      </c>
      <c r="N420" s="27" t="s">
        <v>300</v>
      </c>
      <c r="O420" s="27" t="s">
        <v>296</v>
      </c>
      <c r="P420" s="27" t="s">
        <v>232</v>
      </c>
      <c r="Q420" s="27" t="s">
        <v>65</v>
      </c>
      <c r="R420" s="28">
        <v>44172</v>
      </c>
      <c r="S420" s="27" t="s">
        <v>237</v>
      </c>
      <c r="T420"/>
      <c r="U420" t="s">
        <v>133</v>
      </c>
      <c r="V420" t="s">
        <v>54</v>
      </c>
      <c r="W420"/>
    </row>
    <row r="421" spans="1:23" x14ac:dyDescent="0.3">
      <c r="A421" s="13" t="s">
        <v>110</v>
      </c>
      <c r="B421" s="13">
        <v>469098</v>
      </c>
      <c r="C421" s="15"/>
      <c r="D421" s="1"/>
      <c r="E421" s="27" t="s">
        <v>231</v>
      </c>
      <c r="F421" s="27" t="s">
        <v>126</v>
      </c>
      <c r="G421" s="27" t="s">
        <v>150</v>
      </c>
      <c r="H421" s="27" t="s">
        <v>139</v>
      </c>
      <c r="I421" s="27" t="s">
        <v>8</v>
      </c>
      <c r="J421" s="27" t="s">
        <v>125</v>
      </c>
      <c r="K421" s="27" t="s">
        <v>9</v>
      </c>
      <c r="L421" s="27" t="s">
        <v>152</v>
      </c>
      <c r="M421" s="27" t="s">
        <v>8</v>
      </c>
      <c r="N421" s="27" t="s">
        <v>301</v>
      </c>
      <c r="O421" s="27" t="s">
        <v>296</v>
      </c>
      <c r="P421" s="27" t="s">
        <v>232</v>
      </c>
      <c r="Q421" s="27" t="s">
        <v>65</v>
      </c>
      <c r="R421" s="28">
        <v>44172</v>
      </c>
      <c r="S421" s="27" t="s">
        <v>238</v>
      </c>
      <c r="T421"/>
      <c r="U421" t="s">
        <v>133</v>
      </c>
      <c r="V421" t="s">
        <v>54</v>
      </c>
      <c r="W421"/>
    </row>
    <row r="422" spans="1:23" x14ac:dyDescent="0.3">
      <c r="A422" s="13" t="s">
        <v>110</v>
      </c>
      <c r="B422" s="13">
        <v>469099</v>
      </c>
      <c r="C422" s="15"/>
      <c r="D422" s="1"/>
      <c r="E422" s="27" t="s">
        <v>231</v>
      </c>
      <c r="F422" s="27" t="s">
        <v>126</v>
      </c>
      <c r="G422" s="27" t="s">
        <v>120</v>
      </c>
      <c r="H422" s="27" t="s">
        <v>139</v>
      </c>
      <c r="I422" s="27" t="s">
        <v>8</v>
      </c>
      <c r="J422" s="27" t="s">
        <v>125</v>
      </c>
      <c r="K422" s="27" t="s">
        <v>9</v>
      </c>
      <c r="L422" s="27" t="s">
        <v>152</v>
      </c>
      <c r="M422" s="27" t="s">
        <v>8</v>
      </c>
      <c r="N422" s="27" t="s">
        <v>301</v>
      </c>
      <c r="O422" s="27" t="s">
        <v>296</v>
      </c>
      <c r="P422" s="27" t="s">
        <v>232</v>
      </c>
      <c r="Q422" s="27" t="s">
        <v>65</v>
      </c>
      <c r="R422" s="28">
        <v>44172</v>
      </c>
      <c r="S422" s="27" t="s">
        <v>238</v>
      </c>
      <c r="T422"/>
      <c r="U422" t="s">
        <v>133</v>
      </c>
      <c r="V422" t="s">
        <v>54</v>
      </c>
      <c r="W422"/>
    </row>
    <row r="423" spans="1:23" x14ac:dyDescent="0.3">
      <c r="A423" s="13" t="s">
        <v>110</v>
      </c>
      <c r="B423" s="13">
        <v>469100</v>
      </c>
      <c r="C423" s="15"/>
      <c r="D423" s="1"/>
      <c r="E423" s="27" t="s">
        <v>231</v>
      </c>
      <c r="F423" s="27" t="s">
        <v>126</v>
      </c>
      <c r="G423" s="27" t="s">
        <v>150</v>
      </c>
      <c r="H423" s="27" t="s">
        <v>140</v>
      </c>
      <c r="I423" s="27" t="s">
        <v>8</v>
      </c>
      <c r="J423" s="27" t="s">
        <v>125</v>
      </c>
      <c r="K423" s="27" t="s">
        <v>9</v>
      </c>
      <c r="L423" s="27" t="s">
        <v>152</v>
      </c>
      <c r="M423" s="27" t="s">
        <v>8</v>
      </c>
      <c r="N423" s="27" t="s">
        <v>302</v>
      </c>
      <c r="O423" s="27" t="s">
        <v>296</v>
      </c>
      <c r="P423" s="27" t="s">
        <v>232</v>
      </c>
      <c r="Q423" s="27" t="s">
        <v>65</v>
      </c>
      <c r="R423" s="28">
        <v>44172</v>
      </c>
      <c r="S423" s="27" t="s">
        <v>239</v>
      </c>
      <c r="T423"/>
      <c r="U423" t="s">
        <v>133</v>
      </c>
      <c r="V423" t="s">
        <v>54</v>
      </c>
      <c r="W423"/>
    </row>
    <row r="424" spans="1:23" x14ac:dyDescent="0.3">
      <c r="A424" s="13" t="s">
        <v>110</v>
      </c>
      <c r="B424" s="13">
        <v>469101</v>
      </c>
      <c r="C424" s="15"/>
      <c r="D424" s="1"/>
      <c r="E424" s="27" t="s">
        <v>231</v>
      </c>
      <c r="F424" s="27" t="s">
        <v>126</v>
      </c>
      <c r="G424" s="27" t="s">
        <v>120</v>
      </c>
      <c r="H424" s="27" t="s">
        <v>140</v>
      </c>
      <c r="I424" s="27" t="s">
        <v>8</v>
      </c>
      <c r="J424" s="27" t="s">
        <v>125</v>
      </c>
      <c r="K424" s="27" t="s">
        <v>9</v>
      </c>
      <c r="L424" s="27" t="s">
        <v>152</v>
      </c>
      <c r="M424" s="27" t="s">
        <v>8</v>
      </c>
      <c r="N424" s="27" t="s">
        <v>302</v>
      </c>
      <c r="O424" s="27" t="s">
        <v>296</v>
      </c>
      <c r="P424" s="27" t="s">
        <v>232</v>
      </c>
      <c r="Q424" s="27" t="s">
        <v>65</v>
      </c>
      <c r="R424" s="28">
        <v>44172</v>
      </c>
      <c r="S424" s="27" t="s">
        <v>239</v>
      </c>
      <c r="T424"/>
      <c r="U424" t="s">
        <v>133</v>
      </c>
      <c r="V424" t="s">
        <v>54</v>
      </c>
      <c r="W424"/>
    </row>
    <row r="425" spans="1:23" x14ac:dyDescent="0.3">
      <c r="A425" s="13" t="s">
        <v>110</v>
      </c>
      <c r="B425" s="13">
        <v>469102</v>
      </c>
      <c r="C425" s="15"/>
      <c r="D425" s="1"/>
      <c r="E425" s="27" t="s">
        <v>231</v>
      </c>
      <c r="F425" s="27" t="s">
        <v>126</v>
      </c>
      <c r="G425" s="27" t="s">
        <v>150</v>
      </c>
      <c r="H425" s="27" t="s">
        <v>141</v>
      </c>
      <c r="I425" s="27" t="s">
        <v>8</v>
      </c>
      <c r="J425" s="27" t="s">
        <v>125</v>
      </c>
      <c r="K425" s="27" t="s">
        <v>9</v>
      </c>
      <c r="L425" s="27" t="s">
        <v>152</v>
      </c>
      <c r="M425" s="27" t="s">
        <v>8</v>
      </c>
      <c r="N425" s="27" t="s">
        <v>303</v>
      </c>
      <c r="O425" s="27" t="s">
        <v>296</v>
      </c>
      <c r="P425" s="27" t="s">
        <v>232</v>
      </c>
      <c r="Q425" s="27" t="s">
        <v>65</v>
      </c>
      <c r="R425" s="28">
        <v>44172</v>
      </c>
      <c r="S425" s="27" t="s">
        <v>240</v>
      </c>
      <c r="T425"/>
      <c r="U425" t="s">
        <v>133</v>
      </c>
      <c r="V425" t="s">
        <v>54</v>
      </c>
      <c r="W425"/>
    </row>
    <row r="426" spans="1:23" x14ac:dyDescent="0.3">
      <c r="A426" s="13" t="s">
        <v>110</v>
      </c>
      <c r="B426" s="13">
        <v>469103</v>
      </c>
      <c r="C426" s="15"/>
      <c r="D426" s="1"/>
      <c r="E426" s="27" t="s">
        <v>231</v>
      </c>
      <c r="F426" s="27" t="s">
        <v>126</v>
      </c>
      <c r="G426" s="27" t="s">
        <v>120</v>
      </c>
      <c r="H426" s="27" t="s">
        <v>141</v>
      </c>
      <c r="I426" s="27" t="s">
        <v>8</v>
      </c>
      <c r="J426" s="27" t="s">
        <v>125</v>
      </c>
      <c r="K426" s="27" t="s">
        <v>9</v>
      </c>
      <c r="L426" s="27" t="s">
        <v>152</v>
      </c>
      <c r="M426" s="27" t="s">
        <v>8</v>
      </c>
      <c r="N426" s="27" t="s">
        <v>303</v>
      </c>
      <c r="O426" s="27" t="s">
        <v>296</v>
      </c>
      <c r="P426" s="27" t="s">
        <v>232</v>
      </c>
      <c r="Q426" s="27" t="s">
        <v>65</v>
      </c>
      <c r="R426" s="28">
        <v>44172</v>
      </c>
      <c r="S426" s="27" t="s">
        <v>240</v>
      </c>
      <c r="T426"/>
      <c r="U426" t="s">
        <v>133</v>
      </c>
      <c r="V426" t="s">
        <v>54</v>
      </c>
      <c r="W426"/>
    </row>
    <row r="427" spans="1:23" x14ac:dyDescent="0.3">
      <c r="A427" s="13" t="s">
        <v>110</v>
      </c>
      <c r="B427" s="13">
        <v>469104</v>
      </c>
      <c r="C427" s="15"/>
      <c r="D427" s="1"/>
      <c r="E427" s="27" t="s">
        <v>231</v>
      </c>
      <c r="F427" s="27" t="s">
        <v>98</v>
      </c>
      <c r="G427" s="27" t="s">
        <v>120</v>
      </c>
      <c r="H427" s="27" t="s">
        <v>154</v>
      </c>
      <c r="I427" s="27" t="s">
        <v>8</v>
      </c>
      <c r="J427" s="27" t="s">
        <v>125</v>
      </c>
      <c r="K427" s="27" t="s">
        <v>9</v>
      </c>
      <c r="L427" s="27" t="s">
        <v>152</v>
      </c>
      <c r="M427" s="27" t="s">
        <v>8</v>
      </c>
      <c r="N427" s="27" t="s">
        <v>295</v>
      </c>
      <c r="O427" s="27" t="s">
        <v>304</v>
      </c>
      <c r="P427" s="27" t="s">
        <v>232</v>
      </c>
      <c r="Q427" s="27" t="s">
        <v>65</v>
      </c>
      <c r="R427" s="28">
        <v>44172</v>
      </c>
      <c r="S427" s="27" t="s">
        <v>305</v>
      </c>
      <c r="T427"/>
      <c r="U427" t="s">
        <v>133</v>
      </c>
      <c r="V427" t="s">
        <v>54</v>
      </c>
      <c r="W427"/>
    </row>
    <row r="428" spans="1:23" x14ac:dyDescent="0.3">
      <c r="A428" s="13" t="s">
        <v>110</v>
      </c>
      <c r="B428" s="13">
        <v>469105</v>
      </c>
      <c r="C428" s="15"/>
      <c r="D428" s="1"/>
      <c r="E428" s="27" t="s">
        <v>231</v>
      </c>
      <c r="F428" s="27" t="s">
        <v>98</v>
      </c>
      <c r="G428" s="27" t="s">
        <v>97</v>
      </c>
      <c r="H428" s="27" t="s">
        <v>154</v>
      </c>
      <c r="I428" s="27" t="s">
        <v>8</v>
      </c>
      <c r="J428" s="27" t="s">
        <v>125</v>
      </c>
      <c r="K428" s="27" t="s">
        <v>9</v>
      </c>
      <c r="L428" s="27" t="s">
        <v>170</v>
      </c>
      <c r="M428" s="27" t="s">
        <v>8</v>
      </c>
      <c r="N428" s="27" t="s">
        <v>295</v>
      </c>
      <c r="O428" s="27" t="s">
        <v>304</v>
      </c>
      <c r="P428" s="27" t="s">
        <v>232</v>
      </c>
      <c r="Q428" s="27" t="s">
        <v>65</v>
      </c>
      <c r="R428" s="28">
        <v>44172</v>
      </c>
      <c r="S428" s="27" t="s">
        <v>305</v>
      </c>
      <c r="T428"/>
      <c r="U428" t="s">
        <v>133</v>
      </c>
      <c r="V428" t="s">
        <v>54</v>
      </c>
      <c r="W428"/>
    </row>
    <row r="429" spans="1:23" x14ac:dyDescent="0.3">
      <c r="A429" s="13" t="s">
        <v>110</v>
      </c>
      <c r="B429" s="13">
        <v>469106</v>
      </c>
      <c r="C429" s="15"/>
      <c r="D429" s="1"/>
      <c r="E429" s="27" t="s">
        <v>231</v>
      </c>
      <c r="F429" s="27" t="s">
        <v>98</v>
      </c>
      <c r="G429" s="27" t="s">
        <v>120</v>
      </c>
      <c r="H429" s="27" t="s">
        <v>155</v>
      </c>
      <c r="I429" s="27" t="s">
        <v>8</v>
      </c>
      <c r="J429" s="27" t="s">
        <v>125</v>
      </c>
      <c r="K429" s="27" t="s">
        <v>9</v>
      </c>
      <c r="L429" s="27" t="s">
        <v>152</v>
      </c>
      <c r="M429" s="27" t="s">
        <v>8</v>
      </c>
      <c r="N429" s="27" t="s">
        <v>297</v>
      </c>
      <c r="O429" s="27" t="s">
        <v>304</v>
      </c>
      <c r="P429" s="27" t="s">
        <v>232</v>
      </c>
      <c r="Q429" s="27" t="s">
        <v>65</v>
      </c>
      <c r="R429" s="28">
        <v>44172</v>
      </c>
      <c r="S429" s="27" t="s">
        <v>306</v>
      </c>
      <c r="T429"/>
      <c r="U429" t="s">
        <v>133</v>
      </c>
      <c r="V429" t="s">
        <v>54</v>
      </c>
      <c r="W429"/>
    </row>
    <row r="430" spans="1:23" x14ac:dyDescent="0.3">
      <c r="A430" s="13" t="s">
        <v>110</v>
      </c>
      <c r="B430" s="13">
        <v>469107</v>
      </c>
      <c r="C430" s="15"/>
      <c r="D430" s="1"/>
      <c r="E430" s="27" t="s">
        <v>231</v>
      </c>
      <c r="F430" s="27" t="s">
        <v>98</v>
      </c>
      <c r="G430" s="27" t="s">
        <v>97</v>
      </c>
      <c r="H430" s="27" t="s">
        <v>155</v>
      </c>
      <c r="I430" s="27" t="s">
        <v>8</v>
      </c>
      <c r="J430" s="27" t="s">
        <v>125</v>
      </c>
      <c r="K430" s="27" t="s">
        <v>9</v>
      </c>
      <c r="L430" s="27" t="s">
        <v>170</v>
      </c>
      <c r="M430" s="27" t="s">
        <v>8</v>
      </c>
      <c r="N430" s="27" t="s">
        <v>297</v>
      </c>
      <c r="O430" s="27" t="s">
        <v>304</v>
      </c>
      <c r="P430" s="27" t="s">
        <v>232</v>
      </c>
      <c r="Q430" s="27" t="s">
        <v>65</v>
      </c>
      <c r="R430" s="28">
        <v>44172</v>
      </c>
      <c r="S430" s="27" t="s">
        <v>306</v>
      </c>
      <c r="T430"/>
      <c r="U430" t="s">
        <v>133</v>
      </c>
      <c r="V430" t="s">
        <v>54</v>
      </c>
      <c r="W430"/>
    </row>
    <row r="431" spans="1:23" x14ac:dyDescent="0.3">
      <c r="A431" s="13" t="s">
        <v>110</v>
      </c>
      <c r="B431" s="13">
        <v>469108</v>
      </c>
      <c r="C431" s="15"/>
      <c r="D431" s="1"/>
      <c r="E431" s="27" t="s">
        <v>231</v>
      </c>
      <c r="F431" s="27" t="s">
        <v>98</v>
      </c>
      <c r="G431" s="27" t="s">
        <v>120</v>
      </c>
      <c r="H431" s="27" t="s">
        <v>156</v>
      </c>
      <c r="I431" s="27" t="s">
        <v>8</v>
      </c>
      <c r="J431" s="27" t="s">
        <v>125</v>
      </c>
      <c r="K431" s="27" t="s">
        <v>9</v>
      </c>
      <c r="L431" s="27" t="s">
        <v>152</v>
      </c>
      <c r="M431" s="27" t="s">
        <v>8</v>
      </c>
      <c r="N431" s="27" t="s">
        <v>298</v>
      </c>
      <c r="O431" s="27" t="s">
        <v>304</v>
      </c>
      <c r="P431" s="27" t="s">
        <v>232</v>
      </c>
      <c r="Q431" s="27" t="s">
        <v>65</v>
      </c>
      <c r="R431" s="28">
        <v>44172</v>
      </c>
      <c r="S431" s="27" t="s">
        <v>307</v>
      </c>
      <c r="T431"/>
      <c r="U431" t="s">
        <v>133</v>
      </c>
      <c r="V431" t="s">
        <v>54</v>
      </c>
      <c r="W431"/>
    </row>
    <row r="432" spans="1:23" x14ac:dyDescent="0.3">
      <c r="A432" s="13" t="s">
        <v>110</v>
      </c>
      <c r="B432" s="13">
        <v>469109</v>
      </c>
      <c r="C432" s="15"/>
      <c r="D432" s="1"/>
      <c r="E432" s="27" t="s">
        <v>231</v>
      </c>
      <c r="F432" s="27" t="s">
        <v>98</v>
      </c>
      <c r="G432" s="27" t="s">
        <v>97</v>
      </c>
      <c r="H432" s="27" t="s">
        <v>156</v>
      </c>
      <c r="I432" s="27" t="s">
        <v>8</v>
      </c>
      <c r="J432" s="27" t="s">
        <v>125</v>
      </c>
      <c r="K432" s="27" t="s">
        <v>9</v>
      </c>
      <c r="L432" s="27" t="s">
        <v>170</v>
      </c>
      <c r="M432" s="27" t="s">
        <v>8</v>
      </c>
      <c r="N432" s="27" t="s">
        <v>298</v>
      </c>
      <c r="O432" s="27" t="s">
        <v>304</v>
      </c>
      <c r="P432" s="27" t="s">
        <v>232</v>
      </c>
      <c r="Q432" s="27" t="s">
        <v>65</v>
      </c>
      <c r="R432" s="28">
        <v>44172</v>
      </c>
      <c r="S432" s="27" t="s">
        <v>307</v>
      </c>
      <c r="T432"/>
      <c r="U432" t="s">
        <v>133</v>
      </c>
      <c r="V432" t="s">
        <v>54</v>
      </c>
      <c r="W432"/>
    </row>
    <row r="433" spans="1:23" x14ac:dyDescent="0.3">
      <c r="A433" s="13" t="s">
        <v>110</v>
      </c>
      <c r="B433" s="13">
        <v>469110</v>
      </c>
      <c r="C433" s="15"/>
      <c r="D433" s="1"/>
      <c r="E433" s="27" t="s">
        <v>231</v>
      </c>
      <c r="F433" s="27" t="s">
        <v>98</v>
      </c>
      <c r="G433" s="27" t="s">
        <v>120</v>
      </c>
      <c r="H433" s="27" t="s">
        <v>157</v>
      </c>
      <c r="I433" s="27" t="s">
        <v>8</v>
      </c>
      <c r="J433" s="27" t="s">
        <v>125</v>
      </c>
      <c r="K433" s="27" t="s">
        <v>9</v>
      </c>
      <c r="L433" s="27" t="s">
        <v>152</v>
      </c>
      <c r="M433" s="27" t="s">
        <v>8</v>
      </c>
      <c r="N433" s="27" t="s">
        <v>299</v>
      </c>
      <c r="O433" s="27" t="s">
        <v>304</v>
      </c>
      <c r="P433" s="27" t="s">
        <v>232</v>
      </c>
      <c r="Q433" s="27" t="s">
        <v>65</v>
      </c>
      <c r="R433" s="28">
        <v>44172</v>
      </c>
      <c r="S433" s="27" t="s">
        <v>308</v>
      </c>
      <c r="T433"/>
      <c r="U433" t="s">
        <v>133</v>
      </c>
      <c r="V433" t="s">
        <v>54</v>
      </c>
      <c r="W433"/>
    </row>
    <row r="434" spans="1:23" x14ac:dyDescent="0.3">
      <c r="A434" s="13" t="s">
        <v>110</v>
      </c>
      <c r="B434" s="13">
        <v>469111</v>
      </c>
      <c r="C434" s="15"/>
      <c r="D434" s="1"/>
      <c r="E434" s="27" t="s">
        <v>231</v>
      </c>
      <c r="F434" s="27" t="s">
        <v>98</v>
      </c>
      <c r="G434" s="27" t="s">
        <v>97</v>
      </c>
      <c r="H434" s="27" t="s">
        <v>157</v>
      </c>
      <c r="I434" s="27" t="s">
        <v>8</v>
      </c>
      <c r="J434" s="27" t="s">
        <v>125</v>
      </c>
      <c r="K434" s="27" t="s">
        <v>9</v>
      </c>
      <c r="L434" s="27" t="s">
        <v>170</v>
      </c>
      <c r="M434" s="27" t="s">
        <v>8</v>
      </c>
      <c r="N434" s="27" t="s">
        <v>299</v>
      </c>
      <c r="O434" s="27" t="s">
        <v>304</v>
      </c>
      <c r="P434" s="27" t="s">
        <v>232</v>
      </c>
      <c r="Q434" s="27" t="s">
        <v>65</v>
      </c>
      <c r="R434" s="28">
        <v>44172</v>
      </c>
      <c r="S434" s="27" t="s">
        <v>308</v>
      </c>
      <c r="T434"/>
      <c r="U434" t="s">
        <v>133</v>
      </c>
      <c r="V434" t="s">
        <v>54</v>
      </c>
      <c r="W434"/>
    </row>
    <row r="435" spans="1:23" x14ac:dyDescent="0.3">
      <c r="A435" s="13" t="s">
        <v>110</v>
      </c>
      <c r="B435" s="13">
        <v>469112</v>
      </c>
      <c r="C435" s="15"/>
      <c r="D435" s="1"/>
      <c r="E435" s="27" t="s">
        <v>231</v>
      </c>
      <c r="F435" s="27" t="s">
        <v>98</v>
      </c>
      <c r="G435" s="27" t="s">
        <v>120</v>
      </c>
      <c r="H435" s="27" t="s">
        <v>158</v>
      </c>
      <c r="I435" s="27" t="s">
        <v>8</v>
      </c>
      <c r="J435" s="27" t="s">
        <v>125</v>
      </c>
      <c r="K435" s="27" t="s">
        <v>9</v>
      </c>
      <c r="L435" s="27" t="s">
        <v>152</v>
      </c>
      <c r="M435" s="27" t="s">
        <v>8</v>
      </c>
      <c r="N435" s="27" t="s">
        <v>300</v>
      </c>
      <c r="O435" s="27" t="s">
        <v>304</v>
      </c>
      <c r="P435" s="27" t="s">
        <v>232</v>
      </c>
      <c r="Q435" s="27" t="s">
        <v>65</v>
      </c>
      <c r="R435" s="28">
        <v>44172</v>
      </c>
      <c r="S435" s="27" t="s">
        <v>309</v>
      </c>
      <c r="T435"/>
      <c r="U435" t="s">
        <v>133</v>
      </c>
      <c r="V435" t="s">
        <v>54</v>
      </c>
      <c r="W435"/>
    </row>
    <row r="436" spans="1:23" x14ac:dyDescent="0.3">
      <c r="A436" s="13" t="s">
        <v>110</v>
      </c>
      <c r="B436" s="13">
        <v>469113</v>
      </c>
      <c r="C436" s="15"/>
      <c r="D436" s="1"/>
      <c r="E436" s="27" t="s">
        <v>231</v>
      </c>
      <c r="F436" s="27" t="s">
        <v>98</v>
      </c>
      <c r="G436" s="27" t="s">
        <v>97</v>
      </c>
      <c r="H436" s="27" t="s">
        <v>158</v>
      </c>
      <c r="I436" s="27" t="s">
        <v>8</v>
      </c>
      <c r="J436" s="27" t="s">
        <v>125</v>
      </c>
      <c r="K436" s="27" t="s">
        <v>9</v>
      </c>
      <c r="L436" s="27" t="s">
        <v>170</v>
      </c>
      <c r="M436" s="27" t="s">
        <v>8</v>
      </c>
      <c r="N436" s="27" t="s">
        <v>300</v>
      </c>
      <c r="O436" s="27" t="s">
        <v>304</v>
      </c>
      <c r="P436" s="27" t="s">
        <v>232</v>
      </c>
      <c r="Q436" s="27" t="s">
        <v>65</v>
      </c>
      <c r="R436" s="28">
        <v>44172</v>
      </c>
      <c r="S436" s="27" t="s">
        <v>309</v>
      </c>
      <c r="T436"/>
      <c r="U436" t="s">
        <v>133</v>
      </c>
      <c r="V436" t="s">
        <v>54</v>
      </c>
      <c r="W436"/>
    </row>
    <row r="437" spans="1:23" x14ac:dyDescent="0.3">
      <c r="A437" s="13" t="s">
        <v>110</v>
      </c>
      <c r="B437" s="13">
        <v>469114</v>
      </c>
      <c r="C437" s="10"/>
      <c r="D437" s="10"/>
      <c r="E437" s="13" t="s">
        <v>231</v>
      </c>
      <c r="F437" s="13" t="s">
        <v>98</v>
      </c>
      <c r="G437" s="13" t="s">
        <v>120</v>
      </c>
      <c r="H437" s="13" t="s">
        <v>159</v>
      </c>
      <c r="I437" s="13" t="s">
        <v>8</v>
      </c>
      <c r="J437" s="13" t="s">
        <v>125</v>
      </c>
      <c r="K437" s="13" t="s">
        <v>9</v>
      </c>
      <c r="L437" s="13" t="s">
        <v>152</v>
      </c>
      <c r="M437" s="13" t="s">
        <v>8</v>
      </c>
      <c r="N437" s="13" t="s">
        <v>301</v>
      </c>
      <c r="O437" s="13" t="s">
        <v>304</v>
      </c>
      <c r="P437" s="13" t="s">
        <v>232</v>
      </c>
      <c r="Q437" s="13" t="s">
        <v>65</v>
      </c>
      <c r="R437" s="10">
        <v>44172</v>
      </c>
      <c r="S437" s="13" t="s">
        <v>310</v>
      </c>
      <c r="T437" s="13"/>
      <c r="U437" s="13" t="s">
        <v>133</v>
      </c>
      <c r="V437" s="13" t="s">
        <v>54</v>
      </c>
      <c r="W437" s="13"/>
    </row>
    <row r="438" spans="1:23" x14ac:dyDescent="0.3">
      <c r="A438" s="13" t="s">
        <v>110</v>
      </c>
      <c r="B438" s="13">
        <v>469115</v>
      </c>
      <c r="C438" s="10"/>
      <c r="D438" s="10"/>
      <c r="E438" s="13" t="s">
        <v>231</v>
      </c>
      <c r="F438" s="13" t="s">
        <v>98</v>
      </c>
      <c r="G438" s="13" t="s">
        <v>97</v>
      </c>
      <c r="H438" s="13" t="s">
        <v>159</v>
      </c>
      <c r="I438" s="13" t="s">
        <v>8</v>
      </c>
      <c r="J438" s="13" t="s">
        <v>125</v>
      </c>
      <c r="K438" s="13" t="s">
        <v>9</v>
      </c>
      <c r="L438" s="13" t="s">
        <v>170</v>
      </c>
      <c r="M438" s="13" t="s">
        <v>8</v>
      </c>
      <c r="N438" s="13" t="s">
        <v>301</v>
      </c>
      <c r="O438" s="13" t="s">
        <v>304</v>
      </c>
      <c r="P438" s="13" t="s">
        <v>232</v>
      </c>
      <c r="Q438" s="13" t="s">
        <v>65</v>
      </c>
      <c r="R438" s="10">
        <v>44172</v>
      </c>
      <c r="S438" s="13" t="s">
        <v>310</v>
      </c>
      <c r="T438" s="13"/>
      <c r="U438" s="13" t="s">
        <v>133</v>
      </c>
      <c r="V438" s="13" t="s">
        <v>54</v>
      </c>
      <c r="W438" s="13"/>
    </row>
    <row r="439" spans="1:23" x14ac:dyDescent="0.3">
      <c r="A439" s="13" t="s">
        <v>110</v>
      </c>
      <c r="B439" s="13">
        <v>469116</v>
      </c>
      <c r="C439" s="10"/>
      <c r="D439" s="10"/>
      <c r="E439" s="13" t="s">
        <v>231</v>
      </c>
      <c r="F439" s="13" t="s">
        <v>98</v>
      </c>
      <c r="G439" s="13" t="s">
        <v>120</v>
      </c>
      <c r="H439" s="13" t="s">
        <v>160</v>
      </c>
      <c r="I439" s="13" t="s">
        <v>8</v>
      </c>
      <c r="J439" s="13" t="s">
        <v>125</v>
      </c>
      <c r="K439" s="13" t="s">
        <v>9</v>
      </c>
      <c r="L439" s="13" t="s">
        <v>152</v>
      </c>
      <c r="M439" s="13" t="s">
        <v>8</v>
      </c>
      <c r="N439" s="13" t="s">
        <v>302</v>
      </c>
      <c r="O439" s="13" t="s">
        <v>304</v>
      </c>
      <c r="P439" s="13" t="s">
        <v>232</v>
      </c>
      <c r="Q439" s="13" t="s">
        <v>65</v>
      </c>
      <c r="R439" s="10">
        <v>44172</v>
      </c>
      <c r="S439" s="13" t="s">
        <v>311</v>
      </c>
      <c r="T439" s="13"/>
      <c r="U439" s="13" t="s">
        <v>133</v>
      </c>
      <c r="V439" s="13" t="s">
        <v>54</v>
      </c>
      <c r="W439" s="13"/>
    </row>
    <row r="440" spans="1:23" x14ac:dyDescent="0.3">
      <c r="A440" s="13" t="s">
        <v>110</v>
      </c>
      <c r="B440" s="13">
        <v>469117</v>
      </c>
      <c r="C440" s="10"/>
      <c r="D440" s="10"/>
      <c r="E440" s="13" t="s">
        <v>231</v>
      </c>
      <c r="F440" s="13" t="s">
        <v>98</v>
      </c>
      <c r="G440" s="13" t="s">
        <v>97</v>
      </c>
      <c r="H440" s="13" t="s">
        <v>160</v>
      </c>
      <c r="I440" s="13" t="s">
        <v>8</v>
      </c>
      <c r="J440" s="13" t="s">
        <v>125</v>
      </c>
      <c r="K440" s="13" t="s">
        <v>9</v>
      </c>
      <c r="L440" s="13" t="s">
        <v>170</v>
      </c>
      <c r="M440" s="13" t="s">
        <v>8</v>
      </c>
      <c r="N440" s="13" t="s">
        <v>302</v>
      </c>
      <c r="O440" s="13" t="s">
        <v>304</v>
      </c>
      <c r="P440" s="13" t="s">
        <v>232</v>
      </c>
      <c r="Q440" s="13" t="s">
        <v>65</v>
      </c>
      <c r="R440" s="10">
        <v>44172</v>
      </c>
      <c r="S440" s="13" t="s">
        <v>311</v>
      </c>
      <c r="T440" s="13"/>
      <c r="U440" s="13" t="s">
        <v>133</v>
      </c>
      <c r="V440" s="13" t="s">
        <v>54</v>
      </c>
      <c r="W440" s="13"/>
    </row>
    <row r="441" spans="1:23" x14ac:dyDescent="0.3">
      <c r="A441" s="13" t="s">
        <v>110</v>
      </c>
      <c r="B441" s="13">
        <v>469118</v>
      </c>
      <c r="C441" s="10"/>
      <c r="D441" s="10"/>
      <c r="E441" s="13" t="s">
        <v>231</v>
      </c>
      <c r="F441" s="13" t="s">
        <v>98</v>
      </c>
      <c r="G441" s="13" t="s">
        <v>120</v>
      </c>
      <c r="H441" s="13" t="s">
        <v>161</v>
      </c>
      <c r="I441" s="13" t="s">
        <v>8</v>
      </c>
      <c r="J441" s="13" t="s">
        <v>125</v>
      </c>
      <c r="K441" s="13" t="s">
        <v>9</v>
      </c>
      <c r="L441" s="13" t="s">
        <v>152</v>
      </c>
      <c r="M441" s="13" t="s">
        <v>8</v>
      </c>
      <c r="N441" s="13" t="s">
        <v>303</v>
      </c>
      <c r="O441" s="13" t="s">
        <v>304</v>
      </c>
      <c r="P441" s="13" t="s">
        <v>232</v>
      </c>
      <c r="Q441" s="13" t="s">
        <v>65</v>
      </c>
      <c r="R441" s="10">
        <v>44172</v>
      </c>
      <c r="S441" s="13" t="s">
        <v>312</v>
      </c>
      <c r="T441" s="13"/>
      <c r="U441" s="13" t="s">
        <v>133</v>
      </c>
      <c r="V441" s="13" t="s">
        <v>54</v>
      </c>
      <c r="W441" s="13"/>
    </row>
    <row r="442" spans="1:23" x14ac:dyDescent="0.3">
      <c r="A442" s="13" t="s">
        <v>110</v>
      </c>
      <c r="B442" s="13">
        <v>469119</v>
      </c>
      <c r="C442" s="10"/>
      <c r="D442" s="10"/>
      <c r="E442" s="13" t="s">
        <v>231</v>
      </c>
      <c r="F442" s="13" t="s">
        <v>98</v>
      </c>
      <c r="G442" s="13" t="s">
        <v>97</v>
      </c>
      <c r="H442" s="13" t="s">
        <v>161</v>
      </c>
      <c r="I442" s="13" t="s">
        <v>8</v>
      </c>
      <c r="J442" s="13" t="s">
        <v>125</v>
      </c>
      <c r="K442" s="13" t="s">
        <v>9</v>
      </c>
      <c r="L442" s="13" t="s">
        <v>170</v>
      </c>
      <c r="M442" s="13" t="s">
        <v>8</v>
      </c>
      <c r="N442" s="13" t="s">
        <v>303</v>
      </c>
      <c r="O442" s="13" t="s">
        <v>304</v>
      </c>
      <c r="P442" s="13" t="s">
        <v>232</v>
      </c>
      <c r="Q442" s="13" t="s">
        <v>65</v>
      </c>
      <c r="R442" s="10">
        <v>44172</v>
      </c>
      <c r="S442" s="13" t="s">
        <v>312</v>
      </c>
      <c r="T442" s="13"/>
      <c r="U442" s="13" t="s">
        <v>133</v>
      </c>
      <c r="V442" s="13" t="s">
        <v>54</v>
      </c>
      <c r="W442" s="13"/>
    </row>
    <row r="443" spans="1:23" x14ac:dyDescent="0.3">
      <c r="A443" s="13" t="s">
        <v>110</v>
      </c>
      <c r="B443" s="13">
        <v>469120</v>
      </c>
      <c r="C443" s="10"/>
      <c r="D443" s="10"/>
      <c r="E443" s="13" t="s">
        <v>231</v>
      </c>
      <c r="F443" s="13" t="s">
        <v>7</v>
      </c>
      <c r="G443" s="13" t="s">
        <v>120</v>
      </c>
      <c r="H443" s="13" t="s">
        <v>162</v>
      </c>
      <c r="I443" s="13" t="s">
        <v>8</v>
      </c>
      <c r="J443" s="13" t="s">
        <v>125</v>
      </c>
      <c r="K443" s="13" t="s">
        <v>9</v>
      </c>
      <c r="L443" s="13" t="s">
        <v>152</v>
      </c>
      <c r="M443" s="13" t="s">
        <v>8</v>
      </c>
      <c r="N443" s="13" t="s">
        <v>295</v>
      </c>
      <c r="O443" s="13" t="s">
        <v>296</v>
      </c>
      <c r="P443" s="13" t="s">
        <v>232</v>
      </c>
      <c r="Q443" s="13" t="s">
        <v>65</v>
      </c>
      <c r="R443" s="10">
        <v>44172</v>
      </c>
      <c r="S443" s="13" t="s">
        <v>249</v>
      </c>
      <c r="T443" s="13"/>
      <c r="U443" s="13" t="s">
        <v>133</v>
      </c>
      <c r="V443" s="13" t="s">
        <v>54</v>
      </c>
      <c r="W443" s="13"/>
    </row>
    <row r="444" spans="1:23" x14ac:dyDescent="0.3">
      <c r="A444" s="13" t="s">
        <v>110</v>
      </c>
      <c r="B444" s="13">
        <v>469121</v>
      </c>
      <c r="C444" s="10"/>
      <c r="D444" s="10"/>
      <c r="E444" s="13" t="s">
        <v>231</v>
      </c>
      <c r="F444" s="13" t="s">
        <v>7</v>
      </c>
      <c r="G444" s="13" t="s">
        <v>97</v>
      </c>
      <c r="H444" s="13" t="s">
        <v>162</v>
      </c>
      <c r="I444" s="13" t="s">
        <v>8</v>
      </c>
      <c r="J444" s="13" t="s">
        <v>125</v>
      </c>
      <c r="K444" s="13" t="s">
        <v>9</v>
      </c>
      <c r="L444" s="13" t="s">
        <v>170</v>
      </c>
      <c r="M444" s="13" t="s">
        <v>8</v>
      </c>
      <c r="N444" s="13" t="s">
        <v>295</v>
      </c>
      <c r="O444" s="13" t="s">
        <v>296</v>
      </c>
      <c r="P444" s="13" t="s">
        <v>232</v>
      </c>
      <c r="Q444" s="13" t="s">
        <v>65</v>
      </c>
      <c r="R444" s="10">
        <v>44172</v>
      </c>
      <c r="S444" s="13" t="s">
        <v>249</v>
      </c>
      <c r="T444" s="13"/>
      <c r="U444" s="13" t="s">
        <v>133</v>
      </c>
      <c r="V444" s="13" t="s">
        <v>54</v>
      </c>
      <c r="W444" s="13"/>
    </row>
    <row r="445" spans="1:23" ht="0.6" customHeight="1" x14ac:dyDescent="0.3">
      <c r="A445" s="13" t="s">
        <v>110</v>
      </c>
      <c r="B445" s="13">
        <v>469122</v>
      </c>
      <c r="C445" s="10"/>
      <c r="D445" s="10"/>
      <c r="E445" s="13" t="s">
        <v>231</v>
      </c>
      <c r="F445" s="13" t="s">
        <v>7</v>
      </c>
      <c r="G445" s="13" t="s">
        <v>120</v>
      </c>
      <c r="H445" s="13" t="s">
        <v>163</v>
      </c>
      <c r="I445" s="13" t="s">
        <v>8</v>
      </c>
      <c r="J445" s="13" t="s">
        <v>125</v>
      </c>
      <c r="K445" s="13" t="s">
        <v>9</v>
      </c>
      <c r="L445" s="13" t="s">
        <v>152</v>
      </c>
      <c r="M445" s="13" t="s">
        <v>8</v>
      </c>
      <c r="N445" s="13" t="s">
        <v>297</v>
      </c>
      <c r="O445" s="13" t="s">
        <v>296</v>
      </c>
      <c r="P445" s="13" t="s">
        <v>232</v>
      </c>
      <c r="Q445" s="13" t="s">
        <v>65</v>
      </c>
      <c r="R445" s="10">
        <v>44172</v>
      </c>
      <c r="S445" s="13" t="s">
        <v>250</v>
      </c>
      <c r="T445" s="13"/>
      <c r="U445" s="13" t="s">
        <v>133</v>
      </c>
      <c r="V445" s="13" t="s">
        <v>54</v>
      </c>
      <c r="W445" s="13"/>
    </row>
    <row r="446" spans="1:23" x14ac:dyDescent="0.3">
      <c r="A446" s="13" t="s">
        <v>110</v>
      </c>
      <c r="B446" s="13">
        <v>469123</v>
      </c>
      <c r="C446" s="10"/>
      <c r="D446" s="10"/>
      <c r="E446" s="13" t="s">
        <v>231</v>
      </c>
      <c r="F446" s="13" t="s">
        <v>7</v>
      </c>
      <c r="G446" s="13" t="s">
        <v>97</v>
      </c>
      <c r="H446" s="13" t="s">
        <v>163</v>
      </c>
      <c r="I446" s="13" t="s">
        <v>8</v>
      </c>
      <c r="J446" s="13" t="s">
        <v>125</v>
      </c>
      <c r="K446" s="13" t="s">
        <v>9</v>
      </c>
      <c r="L446" s="13" t="s">
        <v>170</v>
      </c>
      <c r="M446" s="13" t="s">
        <v>8</v>
      </c>
      <c r="N446" s="13" t="s">
        <v>297</v>
      </c>
      <c r="O446" s="13" t="s">
        <v>296</v>
      </c>
      <c r="P446" s="13" t="s">
        <v>232</v>
      </c>
      <c r="Q446" s="13" t="s">
        <v>65</v>
      </c>
      <c r="R446" s="10">
        <v>44172</v>
      </c>
      <c r="S446" s="13" t="s">
        <v>250</v>
      </c>
      <c r="T446" s="13"/>
      <c r="U446" s="13" t="s">
        <v>133</v>
      </c>
      <c r="V446" s="13" t="s">
        <v>54</v>
      </c>
      <c r="W446" s="13"/>
    </row>
    <row r="447" spans="1:23" x14ac:dyDescent="0.3">
      <c r="A447" s="13" t="s">
        <v>110</v>
      </c>
      <c r="B447" s="13">
        <v>469124</v>
      </c>
      <c r="C447" s="10"/>
      <c r="D447" s="10"/>
      <c r="E447" s="13" t="s">
        <v>231</v>
      </c>
      <c r="F447" s="13" t="s">
        <v>7</v>
      </c>
      <c r="G447" s="13" t="s">
        <v>120</v>
      </c>
      <c r="H447" s="13" t="s">
        <v>164</v>
      </c>
      <c r="I447" s="13" t="s">
        <v>8</v>
      </c>
      <c r="J447" s="13" t="s">
        <v>125</v>
      </c>
      <c r="K447" s="13" t="s">
        <v>9</v>
      </c>
      <c r="L447" s="13" t="s">
        <v>152</v>
      </c>
      <c r="M447" s="13" t="s">
        <v>8</v>
      </c>
      <c r="N447" s="13" t="s">
        <v>298</v>
      </c>
      <c r="O447" s="13" t="s">
        <v>296</v>
      </c>
      <c r="P447" s="13" t="s">
        <v>232</v>
      </c>
      <c r="Q447" s="13" t="s">
        <v>65</v>
      </c>
      <c r="R447" s="10">
        <v>44172</v>
      </c>
      <c r="S447" s="13" t="s">
        <v>251</v>
      </c>
      <c r="T447" s="13"/>
      <c r="U447" s="13" t="s">
        <v>133</v>
      </c>
      <c r="V447" s="13" t="s">
        <v>54</v>
      </c>
      <c r="W447" s="13"/>
    </row>
    <row r="448" spans="1:23" x14ac:dyDescent="0.3">
      <c r="A448" s="13" t="s">
        <v>110</v>
      </c>
      <c r="B448" s="13">
        <v>469125</v>
      </c>
      <c r="C448" s="10"/>
      <c r="D448" s="10"/>
      <c r="E448" s="13" t="s">
        <v>231</v>
      </c>
      <c r="F448" s="13" t="s">
        <v>7</v>
      </c>
      <c r="G448" s="13" t="s">
        <v>97</v>
      </c>
      <c r="H448" s="13" t="s">
        <v>164</v>
      </c>
      <c r="I448" s="13" t="s">
        <v>8</v>
      </c>
      <c r="J448" s="13" t="s">
        <v>125</v>
      </c>
      <c r="K448" s="13" t="s">
        <v>9</v>
      </c>
      <c r="L448" s="13" t="s">
        <v>170</v>
      </c>
      <c r="M448" s="13" t="s">
        <v>8</v>
      </c>
      <c r="N448" s="13" t="s">
        <v>298</v>
      </c>
      <c r="O448" s="13" t="s">
        <v>296</v>
      </c>
      <c r="P448" s="13" t="s">
        <v>232</v>
      </c>
      <c r="Q448" s="13" t="s">
        <v>65</v>
      </c>
      <c r="R448" s="10">
        <v>44172</v>
      </c>
      <c r="S448" s="13" t="s">
        <v>251</v>
      </c>
      <c r="T448" s="13"/>
      <c r="U448" s="13" t="s">
        <v>133</v>
      </c>
      <c r="V448" s="13" t="s">
        <v>54</v>
      </c>
      <c r="W448" s="13"/>
    </row>
    <row r="449" spans="1:23" x14ac:dyDescent="0.3">
      <c r="A449" s="13" t="s">
        <v>110</v>
      </c>
      <c r="B449" s="13">
        <v>469126</v>
      </c>
      <c r="C449" s="10"/>
      <c r="D449" s="10"/>
      <c r="E449" s="13" t="s">
        <v>231</v>
      </c>
      <c r="F449" s="13" t="s">
        <v>7</v>
      </c>
      <c r="G449" s="13" t="s">
        <v>120</v>
      </c>
      <c r="H449" s="13" t="s">
        <v>165</v>
      </c>
      <c r="I449" s="13" t="s">
        <v>8</v>
      </c>
      <c r="J449" s="13" t="s">
        <v>125</v>
      </c>
      <c r="K449" s="13" t="s">
        <v>9</v>
      </c>
      <c r="L449" s="13" t="s">
        <v>152</v>
      </c>
      <c r="M449" s="13" t="s">
        <v>8</v>
      </c>
      <c r="N449" s="13" t="s">
        <v>299</v>
      </c>
      <c r="O449" s="13" t="s">
        <v>296</v>
      </c>
      <c r="P449" s="13" t="s">
        <v>232</v>
      </c>
      <c r="Q449" s="13" t="s">
        <v>65</v>
      </c>
      <c r="R449" s="10">
        <v>44172</v>
      </c>
      <c r="S449" s="13" t="s">
        <v>252</v>
      </c>
      <c r="T449" s="13"/>
      <c r="U449" s="13" t="s">
        <v>133</v>
      </c>
      <c r="V449" s="13" t="s">
        <v>54</v>
      </c>
      <c r="W449" s="13"/>
    </row>
    <row r="450" spans="1:23" x14ac:dyDescent="0.3">
      <c r="A450" s="13" t="s">
        <v>110</v>
      </c>
      <c r="B450" s="13">
        <v>469127</v>
      </c>
      <c r="C450" s="10"/>
      <c r="D450" s="10"/>
      <c r="E450" s="13" t="s">
        <v>231</v>
      </c>
      <c r="F450" s="13" t="s">
        <v>7</v>
      </c>
      <c r="G450" s="13" t="s">
        <v>97</v>
      </c>
      <c r="H450" s="13" t="s">
        <v>165</v>
      </c>
      <c r="I450" s="13" t="s">
        <v>8</v>
      </c>
      <c r="J450" s="13" t="s">
        <v>125</v>
      </c>
      <c r="K450" s="13" t="s">
        <v>9</v>
      </c>
      <c r="L450" s="13" t="s">
        <v>170</v>
      </c>
      <c r="M450" s="13" t="s">
        <v>8</v>
      </c>
      <c r="N450" s="13" t="s">
        <v>299</v>
      </c>
      <c r="O450" s="13" t="s">
        <v>296</v>
      </c>
      <c r="P450" s="13" t="s">
        <v>232</v>
      </c>
      <c r="Q450" s="13" t="s">
        <v>65</v>
      </c>
      <c r="R450" s="10">
        <v>44172</v>
      </c>
      <c r="S450" s="13" t="s">
        <v>252</v>
      </c>
      <c r="T450" s="13"/>
      <c r="U450" s="13" t="s">
        <v>133</v>
      </c>
      <c r="V450" s="13" t="s">
        <v>54</v>
      </c>
      <c r="W450" s="13"/>
    </row>
    <row r="451" spans="1:23" x14ac:dyDescent="0.3">
      <c r="A451" s="13" t="s">
        <v>110</v>
      </c>
      <c r="B451" s="13">
        <v>469128</v>
      </c>
      <c r="C451" s="10"/>
      <c r="D451" s="10"/>
      <c r="E451" s="13" t="s">
        <v>231</v>
      </c>
      <c r="F451" s="13" t="s">
        <v>7</v>
      </c>
      <c r="G451" s="13" t="s">
        <v>120</v>
      </c>
      <c r="H451" s="13" t="s">
        <v>166</v>
      </c>
      <c r="I451" s="13" t="s">
        <v>8</v>
      </c>
      <c r="J451" s="13" t="s">
        <v>125</v>
      </c>
      <c r="K451" s="13" t="s">
        <v>9</v>
      </c>
      <c r="L451" s="13" t="s">
        <v>152</v>
      </c>
      <c r="M451" s="13" t="s">
        <v>8</v>
      </c>
      <c r="N451" s="13" t="s">
        <v>300</v>
      </c>
      <c r="O451" s="13" t="s">
        <v>296</v>
      </c>
      <c r="P451" s="13" t="s">
        <v>232</v>
      </c>
      <c r="Q451" s="13" t="s">
        <v>65</v>
      </c>
      <c r="R451" s="10">
        <v>44172</v>
      </c>
      <c r="S451" s="13" t="s">
        <v>253</v>
      </c>
      <c r="T451" s="13"/>
      <c r="U451" s="13" t="s">
        <v>133</v>
      </c>
      <c r="V451" s="13" t="s">
        <v>54</v>
      </c>
      <c r="W451" s="13"/>
    </row>
    <row r="452" spans="1:23" x14ac:dyDescent="0.3">
      <c r="A452" s="13" t="s">
        <v>110</v>
      </c>
      <c r="B452" s="13">
        <v>469129</v>
      </c>
      <c r="C452" s="10"/>
      <c r="D452" s="10"/>
      <c r="E452" s="13" t="s">
        <v>231</v>
      </c>
      <c r="F452" s="13" t="s">
        <v>7</v>
      </c>
      <c r="G452" s="13" t="s">
        <v>97</v>
      </c>
      <c r="H452" s="13" t="s">
        <v>166</v>
      </c>
      <c r="I452" s="13" t="s">
        <v>8</v>
      </c>
      <c r="J452" s="13" t="s">
        <v>125</v>
      </c>
      <c r="K452" s="13" t="s">
        <v>9</v>
      </c>
      <c r="L452" s="13" t="s">
        <v>170</v>
      </c>
      <c r="M452" s="13" t="s">
        <v>8</v>
      </c>
      <c r="N452" s="13" t="s">
        <v>300</v>
      </c>
      <c r="O452" s="13" t="s">
        <v>296</v>
      </c>
      <c r="P452" s="13" t="s">
        <v>232</v>
      </c>
      <c r="Q452" s="13" t="s">
        <v>65</v>
      </c>
      <c r="R452" s="10">
        <v>44172</v>
      </c>
      <c r="S452" s="13" t="s">
        <v>253</v>
      </c>
      <c r="T452" s="13"/>
      <c r="U452" s="13" t="s">
        <v>133</v>
      </c>
      <c r="V452" s="13" t="s">
        <v>54</v>
      </c>
      <c r="W452" s="13"/>
    </row>
    <row r="453" spans="1:23" x14ac:dyDescent="0.3">
      <c r="A453" s="13" t="s">
        <v>110</v>
      </c>
      <c r="B453" s="13">
        <v>469130</v>
      </c>
      <c r="D453" s="13"/>
      <c r="E453" s="13" t="s">
        <v>231</v>
      </c>
      <c r="F453" s="13" t="s">
        <v>7</v>
      </c>
      <c r="G453" s="13" t="s">
        <v>120</v>
      </c>
      <c r="H453" s="13" t="s">
        <v>167</v>
      </c>
      <c r="I453" s="13" t="s">
        <v>8</v>
      </c>
      <c r="J453" s="13" t="s">
        <v>125</v>
      </c>
      <c r="K453" s="13" t="s">
        <v>9</v>
      </c>
      <c r="L453" s="13" t="s">
        <v>152</v>
      </c>
      <c r="M453" s="13" t="s">
        <v>8</v>
      </c>
      <c r="N453" s="13" t="s">
        <v>301</v>
      </c>
      <c r="O453" s="13" t="s">
        <v>296</v>
      </c>
      <c r="P453" s="13" t="s">
        <v>232</v>
      </c>
      <c r="Q453" s="13" t="s">
        <v>65</v>
      </c>
      <c r="R453" s="13">
        <v>44172</v>
      </c>
      <c r="S453" s="13" t="s">
        <v>254</v>
      </c>
      <c r="T453" s="13"/>
      <c r="U453" s="13" t="s">
        <v>133</v>
      </c>
      <c r="V453" s="13" t="s">
        <v>54</v>
      </c>
      <c r="W453" s="13"/>
    </row>
    <row r="454" spans="1:23" x14ac:dyDescent="0.3">
      <c r="A454" s="13" t="s">
        <v>110</v>
      </c>
      <c r="B454" s="13">
        <v>469131</v>
      </c>
      <c r="D454" s="13"/>
      <c r="E454" s="13" t="s">
        <v>231</v>
      </c>
      <c r="F454" s="13" t="s">
        <v>7</v>
      </c>
      <c r="G454" s="13" t="s">
        <v>97</v>
      </c>
      <c r="H454" s="13" t="s">
        <v>167</v>
      </c>
      <c r="I454" s="13" t="s">
        <v>8</v>
      </c>
      <c r="J454" s="13" t="s">
        <v>125</v>
      </c>
      <c r="K454" s="13" t="s">
        <v>9</v>
      </c>
      <c r="L454" s="13" t="s">
        <v>170</v>
      </c>
      <c r="M454" s="13" t="s">
        <v>8</v>
      </c>
      <c r="N454" s="13" t="s">
        <v>301</v>
      </c>
      <c r="O454" s="13" t="s">
        <v>296</v>
      </c>
      <c r="P454" s="13" t="s">
        <v>232</v>
      </c>
      <c r="Q454" s="13" t="s">
        <v>65</v>
      </c>
      <c r="R454" s="13">
        <v>44172</v>
      </c>
      <c r="S454" s="13" t="s">
        <v>254</v>
      </c>
      <c r="T454" s="13"/>
      <c r="U454" s="13" t="s">
        <v>133</v>
      </c>
      <c r="V454" s="13" t="s">
        <v>54</v>
      </c>
      <c r="W454" s="13"/>
    </row>
    <row r="455" spans="1:23" x14ac:dyDescent="0.3">
      <c r="A455" s="13" t="s">
        <v>110</v>
      </c>
      <c r="B455" s="13">
        <v>469132</v>
      </c>
      <c r="D455" s="13"/>
      <c r="E455" s="13" t="s">
        <v>231</v>
      </c>
      <c r="F455" s="13" t="s">
        <v>7</v>
      </c>
      <c r="G455" s="13" t="s">
        <v>120</v>
      </c>
      <c r="H455" s="13" t="s">
        <v>168</v>
      </c>
      <c r="I455" s="13" t="s">
        <v>8</v>
      </c>
      <c r="J455" s="13" t="s">
        <v>125</v>
      </c>
      <c r="K455" s="13" t="s">
        <v>9</v>
      </c>
      <c r="L455" s="13" t="s">
        <v>152</v>
      </c>
      <c r="M455" s="13" t="s">
        <v>8</v>
      </c>
      <c r="N455" s="13" t="s">
        <v>302</v>
      </c>
      <c r="O455" s="13" t="s">
        <v>296</v>
      </c>
      <c r="P455" s="13" t="s">
        <v>232</v>
      </c>
      <c r="Q455" s="13" t="s">
        <v>65</v>
      </c>
      <c r="R455" s="13">
        <v>44172</v>
      </c>
      <c r="S455" s="13" t="s">
        <v>255</v>
      </c>
      <c r="T455" s="13"/>
      <c r="U455" s="13" t="s">
        <v>133</v>
      </c>
      <c r="V455" s="13" t="s">
        <v>54</v>
      </c>
      <c r="W455" s="13"/>
    </row>
    <row r="456" spans="1:23" x14ac:dyDescent="0.3">
      <c r="A456" s="13" t="s">
        <v>110</v>
      </c>
      <c r="B456" s="13">
        <v>469133</v>
      </c>
      <c r="D456" s="13"/>
      <c r="E456" s="13" t="s">
        <v>231</v>
      </c>
      <c r="F456" s="13" t="s">
        <v>7</v>
      </c>
      <c r="G456" s="13" t="s">
        <v>97</v>
      </c>
      <c r="H456" s="13" t="s">
        <v>168</v>
      </c>
      <c r="I456" s="13" t="s">
        <v>8</v>
      </c>
      <c r="J456" s="13" t="s">
        <v>125</v>
      </c>
      <c r="K456" s="13" t="s">
        <v>9</v>
      </c>
      <c r="L456" s="13" t="s">
        <v>170</v>
      </c>
      <c r="M456" s="13" t="s">
        <v>8</v>
      </c>
      <c r="N456" s="13" t="s">
        <v>302</v>
      </c>
      <c r="O456" s="13" t="s">
        <v>296</v>
      </c>
      <c r="P456" s="13" t="s">
        <v>232</v>
      </c>
      <c r="Q456" s="13" t="s">
        <v>65</v>
      </c>
      <c r="R456" s="13">
        <v>44172</v>
      </c>
      <c r="S456" s="13" t="s">
        <v>255</v>
      </c>
      <c r="T456" s="13"/>
      <c r="U456" s="13" t="s">
        <v>133</v>
      </c>
      <c r="V456" s="13" t="s">
        <v>54</v>
      </c>
      <c r="W456" s="13"/>
    </row>
    <row r="457" spans="1:23" x14ac:dyDescent="0.3">
      <c r="A457" s="13" t="s">
        <v>110</v>
      </c>
      <c r="B457" s="13">
        <v>469134</v>
      </c>
      <c r="D457" s="13"/>
      <c r="E457" s="13" t="s">
        <v>231</v>
      </c>
      <c r="F457" s="13" t="s">
        <v>7</v>
      </c>
      <c r="G457" s="13" t="s">
        <v>120</v>
      </c>
      <c r="H457" s="13" t="s">
        <v>169</v>
      </c>
      <c r="I457" s="13" t="s">
        <v>8</v>
      </c>
      <c r="J457" s="13" t="s">
        <v>125</v>
      </c>
      <c r="K457" s="13" t="s">
        <v>9</v>
      </c>
      <c r="L457" s="13" t="s">
        <v>152</v>
      </c>
      <c r="M457" s="13" t="s">
        <v>8</v>
      </c>
      <c r="N457" s="13" t="s">
        <v>303</v>
      </c>
      <c r="O457" s="13" t="s">
        <v>296</v>
      </c>
      <c r="P457" s="13" t="s">
        <v>232</v>
      </c>
      <c r="Q457" s="13" t="s">
        <v>65</v>
      </c>
      <c r="R457" s="13">
        <v>44172</v>
      </c>
      <c r="S457" s="13" t="s">
        <v>256</v>
      </c>
      <c r="T457" s="13"/>
      <c r="U457" s="13" t="s">
        <v>133</v>
      </c>
      <c r="V457" s="13" t="s">
        <v>54</v>
      </c>
      <c r="W457" s="13"/>
    </row>
    <row r="458" spans="1:23" x14ac:dyDescent="0.3">
      <c r="A458" s="13" t="s">
        <v>110</v>
      </c>
      <c r="B458" s="13">
        <v>469135</v>
      </c>
      <c r="D458" s="13"/>
      <c r="E458" s="13" t="s">
        <v>231</v>
      </c>
      <c r="F458" s="13" t="s">
        <v>7</v>
      </c>
      <c r="G458" s="13" t="s">
        <v>97</v>
      </c>
      <c r="H458" s="13" t="s">
        <v>169</v>
      </c>
      <c r="I458" s="13" t="s">
        <v>8</v>
      </c>
      <c r="J458" s="13" t="s">
        <v>125</v>
      </c>
      <c r="K458" s="13" t="s">
        <v>9</v>
      </c>
      <c r="L458" s="13" t="s">
        <v>170</v>
      </c>
      <c r="M458" s="13" t="s">
        <v>8</v>
      </c>
      <c r="N458" s="13" t="s">
        <v>303</v>
      </c>
      <c r="O458" s="13" t="s">
        <v>296</v>
      </c>
      <c r="P458" s="13" t="s">
        <v>232</v>
      </c>
      <c r="Q458" s="13" t="s">
        <v>65</v>
      </c>
      <c r="R458" s="13">
        <v>44172</v>
      </c>
      <c r="S458" s="13" t="s">
        <v>256</v>
      </c>
      <c r="T458" s="13"/>
      <c r="U458" s="13" t="s">
        <v>133</v>
      </c>
      <c r="V458" s="13" t="s">
        <v>54</v>
      </c>
      <c r="W458" s="13"/>
    </row>
    <row r="459" spans="1:23" x14ac:dyDescent="0.3">
      <c r="A459" s="13" t="s">
        <v>110</v>
      </c>
      <c r="B459" s="13">
        <v>469136</v>
      </c>
      <c r="D459" s="13"/>
      <c r="E459" s="13" t="s">
        <v>231</v>
      </c>
      <c r="F459" s="13" t="s">
        <v>7</v>
      </c>
      <c r="G459" s="13" t="s">
        <v>120</v>
      </c>
      <c r="H459" s="13" t="s">
        <v>192</v>
      </c>
      <c r="I459" s="13" t="s">
        <v>8</v>
      </c>
      <c r="J459" s="13" t="s">
        <v>125</v>
      </c>
      <c r="K459" s="13" t="s">
        <v>9</v>
      </c>
      <c r="L459" s="13" t="s">
        <v>152</v>
      </c>
      <c r="M459" s="13" t="s">
        <v>8</v>
      </c>
      <c r="N459" s="13" t="s">
        <v>295</v>
      </c>
      <c r="O459" s="13" t="s">
        <v>304</v>
      </c>
      <c r="P459" s="13" t="s">
        <v>232</v>
      </c>
      <c r="Q459" s="13" t="s">
        <v>65</v>
      </c>
      <c r="R459" s="13">
        <v>44172</v>
      </c>
      <c r="S459" s="13" t="s">
        <v>257</v>
      </c>
      <c r="T459" s="13"/>
      <c r="U459" s="13" t="s">
        <v>133</v>
      </c>
      <c r="V459" s="13" t="s">
        <v>54</v>
      </c>
      <c r="W459" s="13"/>
    </row>
    <row r="460" spans="1:23" x14ac:dyDescent="0.3">
      <c r="A460" s="13" t="s">
        <v>110</v>
      </c>
      <c r="B460" s="13">
        <v>469137</v>
      </c>
      <c r="D460" s="13"/>
      <c r="E460" s="13" t="s">
        <v>231</v>
      </c>
      <c r="F460" s="13" t="s">
        <v>7</v>
      </c>
      <c r="G460" s="13" t="s">
        <v>97</v>
      </c>
      <c r="H460" s="13" t="s">
        <v>192</v>
      </c>
      <c r="I460" s="13" t="s">
        <v>8</v>
      </c>
      <c r="J460" s="13" t="s">
        <v>125</v>
      </c>
      <c r="K460" s="13" t="s">
        <v>9</v>
      </c>
      <c r="L460" s="13" t="s">
        <v>170</v>
      </c>
      <c r="M460" s="13" t="s">
        <v>8</v>
      </c>
      <c r="N460" s="13" t="s">
        <v>295</v>
      </c>
      <c r="O460" s="13" t="s">
        <v>304</v>
      </c>
      <c r="P460" s="13" t="s">
        <v>232</v>
      </c>
      <c r="Q460" s="13" t="s">
        <v>65</v>
      </c>
      <c r="R460" s="13">
        <v>44172</v>
      </c>
      <c r="S460" s="13" t="s">
        <v>257</v>
      </c>
      <c r="T460" s="13"/>
      <c r="U460" s="13" t="s">
        <v>133</v>
      </c>
      <c r="V460" s="13" t="s">
        <v>54</v>
      </c>
      <c r="W460" s="13"/>
    </row>
    <row r="461" spans="1:23" x14ac:dyDescent="0.3">
      <c r="A461" s="13" t="s">
        <v>110</v>
      </c>
      <c r="B461" s="13">
        <v>469138</v>
      </c>
      <c r="E461" s="13" t="s">
        <v>231</v>
      </c>
      <c r="F461" s="13" t="s">
        <v>7</v>
      </c>
      <c r="G461" s="13" t="s">
        <v>120</v>
      </c>
      <c r="H461" s="13" t="s">
        <v>172</v>
      </c>
      <c r="I461" s="13" t="s">
        <v>8</v>
      </c>
      <c r="J461" s="13" t="s">
        <v>125</v>
      </c>
      <c r="K461" s="13" t="s">
        <v>9</v>
      </c>
      <c r="L461" s="13" t="s">
        <v>152</v>
      </c>
      <c r="M461" s="13" t="s">
        <v>8</v>
      </c>
      <c r="N461" s="13" t="s">
        <v>297</v>
      </c>
      <c r="O461" s="13" t="s">
        <v>304</v>
      </c>
      <c r="P461" s="13" t="s">
        <v>232</v>
      </c>
      <c r="Q461" s="13" t="s">
        <v>65</v>
      </c>
      <c r="R461" s="13">
        <v>44172</v>
      </c>
      <c r="S461" s="13" t="s">
        <v>258</v>
      </c>
      <c r="U461" s="9" t="s">
        <v>133</v>
      </c>
      <c r="V461" s="9" t="s">
        <v>54</v>
      </c>
    </row>
    <row r="462" spans="1:23" x14ac:dyDescent="0.3">
      <c r="A462" s="13" t="s">
        <v>110</v>
      </c>
      <c r="B462" s="13">
        <v>469139</v>
      </c>
      <c r="E462" s="13" t="s">
        <v>231</v>
      </c>
      <c r="F462" s="13" t="s">
        <v>7</v>
      </c>
      <c r="G462" s="13" t="s">
        <v>97</v>
      </c>
      <c r="H462" s="13" t="s">
        <v>172</v>
      </c>
      <c r="I462" s="13" t="s">
        <v>8</v>
      </c>
      <c r="J462" s="13" t="s">
        <v>125</v>
      </c>
      <c r="K462" s="13" t="s">
        <v>9</v>
      </c>
      <c r="L462" s="13" t="s">
        <v>170</v>
      </c>
      <c r="M462" s="13" t="s">
        <v>8</v>
      </c>
      <c r="N462" s="13" t="s">
        <v>297</v>
      </c>
      <c r="O462" s="13" t="s">
        <v>304</v>
      </c>
      <c r="P462" s="13" t="s">
        <v>232</v>
      </c>
      <c r="Q462" s="13" t="s">
        <v>65</v>
      </c>
      <c r="R462" s="13">
        <v>44172</v>
      </c>
      <c r="S462" s="13" t="s">
        <v>258</v>
      </c>
      <c r="U462" s="9" t="s">
        <v>133</v>
      </c>
      <c r="V462" s="9" t="s">
        <v>54</v>
      </c>
    </row>
    <row r="463" spans="1:23" x14ac:dyDescent="0.3">
      <c r="A463" s="13" t="s">
        <v>110</v>
      </c>
      <c r="B463" s="13">
        <v>469140</v>
      </c>
      <c r="E463" s="13" t="s">
        <v>231</v>
      </c>
      <c r="F463" s="13" t="s">
        <v>7</v>
      </c>
      <c r="G463" s="13" t="s">
        <v>120</v>
      </c>
      <c r="H463" s="13" t="s">
        <v>173</v>
      </c>
      <c r="I463" s="13" t="s">
        <v>8</v>
      </c>
      <c r="J463" s="13" t="s">
        <v>125</v>
      </c>
      <c r="K463" s="13" t="s">
        <v>9</v>
      </c>
      <c r="L463" s="13" t="s">
        <v>152</v>
      </c>
      <c r="M463" s="13" t="s">
        <v>8</v>
      </c>
      <c r="N463" s="13" t="s">
        <v>298</v>
      </c>
      <c r="O463" s="13" t="s">
        <v>304</v>
      </c>
      <c r="P463" s="13" t="s">
        <v>232</v>
      </c>
      <c r="Q463" s="13" t="s">
        <v>65</v>
      </c>
      <c r="R463" s="13">
        <v>44172</v>
      </c>
      <c r="S463" s="13" t="s">
        <v>259</v>
      </c>
      <c r="U463" s="9" t="s">
        <v>133</v>
      </c>
      <c r="V463" s="9" t="s">
        <v>54</v>
      </c>
    </row>
    <row r="464" spans="1:23" x14ac:dyDescent="0.3">
      <c r="A464" s="13" t="s">
        <v>110</v>
      </c>
      <c r="B464" s="13">
        <v>469141</v>
      </c>
      <c r="E464" s="13" t="s">
        <v>231</v>
      </c>
      <c r="F464" s="13" t="s">
        <v>7</v>
      </c>
      <c r="G464" s="13" t="s">
        <v>97</v>
      </c>
      <c r="H464" s="13" t="s">
        <v>173</v>
      </c>
      <c r="I464" s="13" t="s">
        <v>8</v>
      </c>
      <c r="J464" s="13" t="s">
        <v>125</v>
      </c>
      <c r="K464" s="13" t="s">
        <v>9</v>
      </c>
      <c r="L464" s="13" t="s">
        <v>170</v>
      </c>
      <c r="M464" s="13" t="s">
        <v>8</v>
      </c>
      <c r="N464" s="13" t="s">
        <v>298</v>
      </c>
      <c r="O464" s="13" t="s">
        <v>304</v>
      </c>
      <c r="P464" s="13" t="s">
        <v>232</v>
      </c>
      <c r="Q464" s="13" t="s">
        <v>65</v>
      </c>
      <c r="R464" s="13">
        <v>44172</v>
      </c>
      <c r="S464" s="13" t="s">
        <v>259</v>
      </c>
      <c r="U464" s="9" t="s">
        <v>133</v>
      </c>
      <c r="V464" s="9" t="s">
        <v>54</v>
      </c>
    </row>
    <row r="465" spans="1:22" x14ac:dyDescent="0.3">
      <c r="A465" s="13" t="s">
        <v>110</v>
      </c>
      <c r="B465" s="13">
        <v>469142</v>
      </c>
      <c r="E465" s="13" t="s">
        <v>231</v>
      </c>
      <c r="F465" s="13" t="s">
        <v>7</v>
      </c>
      <c r="G465" s="13" t="s">
        <v>120</v>
      </c>
      <c r="H465" s="13" t="s">
        <v>174</v>
      </c>
      <c r="I465" s="13" t="s">
        <v>8</v>
      </c>
      <c r="J465" s="13" t="s">
        <v>125</v>
      </c>
      <c r="K465" s="13" t="s">
        <v>9</v>
      </c>
      <c r="L465" s="13" t="s">
        <v>152</v>
      </c>
      <c r="M465" s="13" t="s">
        <v>8</v>
      </c>
      <c r="N465" s="13" t="s">
        <v>299</v>
      </c>
      <c r="O465" s="13" t="s">
        <v>304</v>
      </c>
      <c r="P465" s="13" t="s">
        <v>232</v>
      </c>
      <c r="Q465" s="13" t="s">
        <v>65</v>
      </c>
      <c r="R465" s="13">
        <v>44172</v>
      </c>
      <c r="S465" s="13" t="s">
        <v>260</v>
      </c>
      <c r="U465" s="9" t="s">
        <v>133</v>
      </c>
      <c r="V465" s="9" t="s">
        <v>54</v>
      </c>
    </row>
    <row r="466" spans="1:22" x14ac:dyDescent="0.3">
      <c r="A466" s="13" t="s">
        <v>110</v>
      </c>
      <c r="B466" s="13">
        <v>469143</v>
      </c>
      <c r="E466" s="13" t="s">
        <v>231</v>
      </c>
      <c r="F466" s="13" t="s">
        <v>7</v>
      </c>
      <c r="G466" s="13" t="s">
        <v>97</v>
      </c>
      <c r="H466" s="13" t="s">
        <v>174</v>
      </c>
      <c r="I466" s="13" t="s">
        <v>8</v>
      </c>
      <c r="J466" s="13" t="s">
        <v>125</v>
      </c>
      <c r="K466" s="13" t="s">
        <v>9</v>
      </c>
      <c r="L466" s="13" t="s">
        <v>170</v>
      </c>
      <c r="M466" s="13" t="s">
        <v>8</v>
      </c>
      <c r="N466" s="13" t="s">
        <v>299</v>
      </c>
      <c r="O466" s="13" t="s">
        <v>304</v>
      </c>
      <c r="P466" s="13" t="s">
        <v>232</v>
      </c>
      <c r="Q466" s="13" t="s">
        <v>65</v>
      </c>
      <c r="R466" s="13">
        <v>44172</v>
      </c>
      <c r="S466" s="13" t="s">
        <v>260</v>
      </c>
      <c r="U466" s="9" t="s">
        <v>133</v>
      </c>
      <c r="V466" s="9" t="s">
        <v>54</v>
      </c>
    </row>
    <row r="467" spans="1:22" x14ac:dyDescent="0.3">
      <c r="A467" s="13" t="s">
        <v>110</v>
      </c>
      <c r="B467" s="13">
        <v>469144</v>
      </c>
      <c r="E467" s="13" t="s">
        <v>231</v>
      </c>
      <c r="F467" s="13" t="s">
        <v>7</v>
      </c>
      <c r="G467" s="13" t="s">
        <v>120</v>
      </c>
      <c r="H467" s="13" t="s">
        <v>175</v>
      </c>
      <c r="I467" s="13" t="s">
        <v>8</v>
      </c>
      <c r="J467" s="13" t="s">
        <v>125</v>
      </c>
      <c r="K467" s="13" t="s">
        <v>9</v>
      </c>
      <c r="L467" s="13" t="s">
        <v>152</v>
      </c>
      <c r="M467" s="13" t="s">
        <v>8</v>
      </c>
      <c r="N467" s="13" t="s">
        <v>300</v>
      </c>
      <c r="O467" s="13" t="s">
        <v>304</v>
      </c>
      <c r="P467" s="13" t="s">
        <v>232</v>
      </c>
      <c r="Q467" s="13" t="s">
        <v>65</v>
      </c>
      <c r="R467" s="13">
        <v>44172</v>
      </c>
      <c r="S467" s="13" t="s">
        <v>261</v>
      </c>
      <c r="U467" s="9" t="s">
        <v>133</v>
      </c>
      <c r="V467" s="9" t="s">
        <v>54</v>
      </c>
    </row>
    <row r="468" spans="1:22" x14ac:dyDescent="0.3">
      <c r="A468" s="13" t="s">
        <v>110</v>
      </c>
      <c r="B468" s="13">
        <v>469145</v>
      </c>
      <c r="E468" s="13" t="s">
        <v>231</v>
      </c>
      <c r="F468" s="13" t="s">
        <v>7</v>
      </c>
      <c r="G468" s="13" t="s">
        <v>97</v>
      </c>
      <c r="H468" s="13" t="s">
        <v>175</v>
      </c>
      <c r="I468" s="13" t="s">
        <v>8</v>
      </c>
      <c r="J468" s="13" t="s">
        <v>125</v>
      </c>
      <c r="K468" s="13" t="s">
        <v>9</v>
      </c>
      <c r="L468" s="13" t="s">
        <v>170</v>
      </c>
      <c r="M468" s="13" t="s">
        <v>8</v>
      </c>
      <c r="N468" s="13" t="s">
        <v>300</v>
      </c>
      <c r="O468" s="13" t="s">
        <v>304</v>
      </c>
      <c r="P468" s="13" t="s">
        <v>232</v>
      </c>
      <c r="Q468" s="13" t="s">
        <v>65</v>
      </c>
      <c r="R468" s="13">
        <v>44172</v>
      </c>
      <c r="S468" s="13" t="s">
        <v>261</v>
      </c>
      <c r="U468" s="9" t="s">
        <v>133</v>
      </c>
      <c r="V468" s="9" t="s">
        <v>54</v>
      </c>
    </row>
    <row r="469" spans="1:22" x14ac:dyDescent="0.3">
      <c r="A469" s="13" t="s">
        <v>110</v>
      </c>
      <c r="B469" s="13">
        <v>469146</v>
      </c>
      <c r="E469" s="13" t="s">
        <v>231</v>
      </c>
      <c r="F469" s="13" t="s">
        <v>7</v>
      </c>
      <c r="G469" s="13" t="s">
        <v>120</v>
      </c>
      <c r="H469" s="13" t="s">
        <v>176</v>
      </c>
      <c r="I469" s="13" t="s">
        <v>8</v>
      </c>
      <c r="J469" s="13" t="s">
        <v>125</v>
      </c>
      <c r="K469" s="13" t="s">
        <v>9</v>
      </c>
      <c r="L469" s="13" t="s">
        <v>152</v>
      </c>
      <c r="M469" s="13" t="s">
        <v>8</v>
      </c>
      <c r="N469" s="13" t="s">
        <v>301</v>
      </c>
      <c r="O469" s="13" t="s">
        <v>304</v>
      </c>
      <c r="P469" s="13" t="s">
        <v>232</v>
      </c>
      <c r="Q469" s="13" t="s">
        <v>65</v>
      </c>
      <c r="R469" s="13">
        <v>44172</v>
      </c>
      <c r="S469" s="13" t="s">
        <v>262</v>
      </c>
      <c r="U469" s="9" t="s">
        <v>133</v>
      </c>
      <c r="V469" s="9" t="s">
        <v>54</v>
      </c>
    </row>
    <row r="470" spans="1:22" x14ac:dyDescent="0.3">
      <c r="A470" s="13" t="s">
        <v>110</v>
      </c>
      <c r="B470" s="13">
        <v>469147</v>
      </c>
      <c r="E470" s="13" t="s">
        <v>231</v>
      </c>
      <c r="F470" s="13" t="s">
        <v>7</v>
      </c>
      <c r="G470" s="13" t="s">
        <v>97</v>
      </c>
      <c r="H470" s="13" t="s">
        <v>176</v>
      </c>
      <c r="I470" s="13" t="s">
        <v>8</v>
      </c>
      <c r="J470" s="13" t="s">
        <v>125</v>
      </c>
      <c r="K470" s="13" t="s">
        <v>9</v>
      </c>
      <c r="L470" s="13" t="s">
        <v>170</v>
      </c>
      <c r="M470" s="13" t="s">
        <v>8</v>
      </c>
      <c r="N470" s="13" t="s">
        <v>301</v>
      </c>
      <c r="O470" s="13" t="s">
        <v>304</v>
      </c>
      <c r="P470" s="13" t="s">
        <v>232</v>
      </c>
      <c r="Q470" s="13" t="s">
        <v>65</v>
      </c>
      <c r="R470" s="13">
        <v>44172</v>
      </c>
      <c r="S470" s="13" t="s">
        <v>262</v>
      </c>
      <c r="U470" s="9" t="s">
        <v>133</v>
      </c>
      <c r="V470" s="9" t="s">
        <v>54</v>
      </c>
    </row>
    <row r="471" spans="1:22" x14ac:dyDescent="0.3">
      <c r="A471" s="13" t="s">
        <v>110</v>
      </c>
      <c r="B471" s="13">
        <v>469148</v>
      </c>
      <c r="E471" s="13" t="s">
        <v>231</v>
      </c>
      <c r="F471" s="13" t="s">
        <v>7</v>
      </c>
      <c r="G471" s="13" t="s">
        <v>120</v>
      </c>
      <c r="H471" s="13" t="s">
        <v>177</v>
      </c>
      <c r="I471" s="13" t="s">
        <v>8</v>
      </c>
      <c r="J471" s="13" t="s">
        <v>125</v>
      </c>
      <c r="K471" s="13" t="s">
        <v>9</v>
      </c>
      <c r="L471" s="13" t="s">
        <v>152</v>
      </c>
      <c r="M471" s="13" t="s">
        <v>8</v>
      </c>
      <c r="N471" s="13" t="s">
        <v>302</v>
      </c>
      <c r="O471" s="13" t="s">
        <v>304</v>
      </c>
      <c r="P471" s="13" t="s">
        <v>232</v>
      </c>
      <c r="Q471" s="13" t="s">
        <v>65</v>
      </c>
      <c r="R471" s="13">
        <v>44172</v>
      </c>
      <c r="S471" s="13" t="s">
        <v>263</v>
      </c>
      <c r="U471" s="9" t="s">
        <v>133</v>
      </c>
      <c r="V471" s="9" t="s">
        <v>54</v>
      </c>
    </row>
    <row r="472" spans="1:22" x14ac:dyDescent="0.3">
      <c r="A472" s="13" t="s">
        <v>110</v>
      </c>
      <c r="B472" s="13">
        <v>469149</v>
      </c>
      <c r="E472" s="13" t="s">
        <v>231</v>
      </c>
      <c r="F472" s="13" t="s">
        <v>7</v>
      </c>
      <c r="G472" s="13" t="s">
        <v>97</v>
      </c>
      <c r="H472" s="13" t="s">
        <v>177</v>
      </c>
      <c r="I472" s="13" t="s">
        <v>8</v>
      </c>
      <c r="J472" s="13" t="s">
        <v>125</v>
      </c>
      <c r="K472" s="13" t="s">
        <v>9</v>
      </c>
      <c r="L472" s="13" t="s">
        <v>170</v>
      </c>
      <c r="M472" s="13" t="s">
        <v>8</v>
      </c>
      <c r="N472" s="13" t="s">
        <v>302</v>
      </c>
      <c r="O472" s="13" t="s">
        <v>304</v>
      </c>
      <c r="P472" s="13" t="s">
        <v>232</v>
      </c>
      <c r="Q472" s="13" t="s">
        <v>65</v>
      </c>
      <c r="R472" s="13">
        <v>44172</v>
      </c>
      <c r="S472" s="13" t="s">
        <v>263</v>
      </c>
      <c r="U472" s="9" t="s">
        <v>133</v>
      </c>
      <c r="V472" s="9" t="s">
        <v>54</v>
      </c>
    </row>
    <row r="473" spans="1:22" x14ac:dyDescent="0.3">
      <c r="A473" s="13" t="s">
        <v>110</v>
      </c>
      <c r="B473" s="13">
        <v>469150</v>
      </c>
      <c r="E473" s="13" t="s">
        <v>231</v>
      </c>
      <c r="F473" s="13" t="s">
        <v>7</v>
      </c>
      <c r="G473" s="13" t="s">
        <v>120</v>
      </c>
      <c r="H473" s="13" t="s">
        <v>178</v>
      </c>
      <c r="I473" s="13" t="s">
        <v>8</v>
      </c>
      <c r="J473" s="13" t="s">
        <v>125</v>
      </c>
      <c r="K473" s="13" t="s">
        <v>9</v>
      </c>
      <c r="L473" s="13" t="s">
        <v>152</v>
      </c>
      <c r="M473" s="13" t="s">
        <v>8</v>
      </c>
      <c r="N473" s="13" t="s">
        <v>303</v>
      </c>
      <c r="O473" s="13" t="s">
        <v>304</v>
      </c>
      <c r="P473" s="13" t="s">
        <v>232</v>
      </c>
      <c r="Q473" s="13" t="s">
        <v>65</v>
      </c>
      <c r="R473" s="13">
        <v>44172</v>
      </c>
      <c r="S473" s="13" t="s">
        <v>264</v>
      </c>
      <c r="U473" s="9" t="s">
        <v>133</v>
      </c>
      <c r="V473" s="9" t="s">
        <v>54</v>
      </c>
    </row>
    <row r="474" spans="1:22" x14ac:dyDescent="0.3">
      <c r="A474" s="13" t="s">
        <v>110</v>
      </c>
      <c r="B474" s="13">
        <v>469151</v>
      </c>
      <c r="E474" s="13" t="s">
        <v>231</v>
      </c>
      <c r="F474" s="13" t="s">
        <v>7</v>
      </c>
      <c r="G474" s="13" t="s">
        <v>97</v>
      </c>
      <c r="H474" s="13" t="s">
        <v>178</v>
      </c>
      <c r="I474" s="13" t="s">
        <v>8</v>
      </c>
      <c r="J474" s="13" t="s">
        <v>125</v>
      </c>
      <c r="K474" s="13" t="s">
        <v>9</v>
      </c>
      <c r="L474" s="13" t="s">
        <v>170</v>
      </c>
      <c r="M474" s="13" t="s">
        <v>8</v>
      </c>
      <c r="N474" s="13" t="s">
        <v>303</v>
      </c>
      <c r="O474" s="13" t="s">
        <v>304</v>
      </c>
      <c r="P474" s="13" t="s">
        <v>232</v>
      </c>
      <c r="Q474" s="13" t="s">
        <v>65</v>
      </c>
      <c r="R474" s="13">
        <v>44172</v>
      </c>
      <c r="S474" s="13" t="s">
        <v>264</v>
      </c>
      <c r="U474" s="9" t="s">
        <v>133</v>
      </c>
      <c r="V474" s="9" t="s">
        <v>54</v>
      </c>
    </row>
    <row r="475" spans="1:22" x14ac:dyDescent="0.3">
      <c r="A475" s="13" t="s">
        <v>110</v>
      </c>
      <c r="B475" s="13">
        <v>469152</v>
      </c>
      <c r="E475" s="13" t="s">
        <v>231</v>
      </c>
      <c r="F475" s="13" t="s">
        <v>98</v>
      </c>
      <c r="G475" s="13" t="s">
        <v>120</v>
      </c>
      <c r="H475" s="13" t="s">
        <v>208</v>
      </c>
      <c r="I475" s="13" t="s">
        <v>8</v>
      </c>
      <c r="J475" s="13" t="s">
        <v>125</v>
      </c>
      <c r="K475" s="13" t="s">
        <v>9</v>
      </c>
      <c r="L475" s="13" t="s">
        <v>152</v>
      </c>
      <c r="M475" s="13" t="s">
        <v>8</v>
      </c>
      <c r="N475" s="13" t="s">
        <v>295</v>
      </c>
      <c r="O475" s="13" t="s">
        <v>304</v>
      </c>
      <c r="P475" s="13" t="s">
        <v>232</v>
      </c>
      <c r="Q475" s="13" t="s">
        <v>65</v>
      </c>
      <c r="R475" s="13">
        <v>44172</v>
      </c>
      <c r="S475" s="13" t="s">
        <v>313</v>
      </c>
      <c r="U475" s="9" t="s">
        <v>133</v>
      </c>
      <c r="V475" s="9" t="s">
        <v>54</v>
      </c>
    </row>
    <row r="476" spans="1:22" x14ac:dyDescent="0.3">
      <c r="A476" s="13" t="s">
        <v>110</v>
      </c>
      <c r="B476" s="13">
        <v>469153</v>
      </c>
      <c r="E476" s="13" t="s">
        <v>231</v>
      </c>
      <c r="F476" s="13" t="s">
        <v>98</v>
      </c>
      <c r="G476" s="13" t="s">
        <v>97</v>
      </c>
      <c r="H476" s="13" t="s">
        <v>208</v>
      </c>
      <c r="I476" s="13" t="s">
        <v>8</v>
      </c>
      <c r="J476" s="13" t="s">
        <v>125</v>
      </c>
      <c r="K476" s="13" t="s">
        <v>9</v>
      </c>
      <c r="L476" s="13" t="s">
        <v>170</v>
      </c>
      <c r="M476" s="13" t="s">
        <v>8</v>
      </c>
      <c r="N476" s="13" t="s">
        <v>295</v>
      </c>
      <c r="O476" s="13" t="s">
        <v>304</v>
      </c>
      <c r="P476" s="13" t="s">
        <v>232</v>
      </c>
      <c r="Q476" s="13" t="s">
        <v>65</v>
      </c>
      <c r="R476" s="13">
        <v>44172</v>
      </c>
      <c r="S476" s="13" t="s">
        <v>313</v>
      </c>
      <c r="U476" s="9" t="s">
        <v>133</v>
      </c>
      <c r="V476" s="9" t="s">
        <v>54</v>
      </c>
    </row>
    <row r="477" spans="1:22" x14ac:dyDescent="0.3">
      <c r="A477" s="13" t="s">
        <v>110</v>
      </c>
      <c r="B477" s="13">
        <v>469154</v>
      </c>
      <c r="E477" s="13" t="s">
        <v>231</v>
      </c>
      <c r="F477" s="13" t="s">
        <v>98</v>
      </c>
      <c r="G477" s="13" t="s">
        <v>120</v>
      </c>
      <c r="H477" s="13" t="s">
        <v>209</v>
      </c>
      <c r="I477" s="13" t="s">
        <v>8</v>
      </c>
      <c r="J477" s="13" t="s">
        <v>125</v>
      </c>
      <c r="K477" s="13" t="s">
        <v>9</v>
      </c>
      <c r="L477" s="13" t="s">
        <v>152</v>
      </c>
      <c r="M477" s="13" t="s">
        <v>8</v>
      </c>
      <c r="N477" s="13" t="s">
        <v>297</v>
      </c>
      <c r="O477" s="13" t="s">
        <v>304</v>
      </c>
      <c r="P477" s="13" t="s">
        <v>232</v>
      </c>
      <c r="Q477" s="13" t="s">
        <v>65</v>
      </c>
      <c r="R477" s="13">
        <v>44172</v>
      </c>
      <c r="S477" s="13" t="s">
        <v>314</v>
      </c>
      <c r="U477" s="9" t="s">
        <v>133</v>
      </c>
      <c r="V477" s="9" t="s">
        <v>54</v>
      </c>
    </row>
    <row r="478" spans="1:22" x14ac:dyDescent="0.3">
      <c r="A478" s="13" t="s">
        <v>110</v>
      </c>
      <c r="B478" s="13">
        <v>469155</v>
      </c>
      <c r="E478" s="13" t="s">
        <v>231</v>
      </c>
      <c r="F478" s="13" t="s">
        <v>98</v>
      </c>
      <c r="G478" s="13" t="s">
        <v>97</v>
      </c>
      <c r="H478" s="13" t="s">
        <v>209</v>
      </c>
      <c r="I478" s="13" t="s">
        <v>8</v>
      </c>
      <c r="J478" s="13" t="s">
        <v>125</v>
      </c>
      <c r="K478" s="13" t="s">
        <v>9</v>
      </c>
      <c r="L478" s="13" t="s">
        <v>170</v>
      </c>
      <c r="M478" s="13" t="s">
        <v>8</v>
      </c>
      <c r="N478" s="13" t="s">
        <v>297</v>
      </c>
      <c r="O478" s="13" t="s">
        <v>304</v>
      </c>
      <c r="P478" s="13" t="s">
        <v>232</v>
      </c>
      <c r="Q478" s="13" t="s">
        <v>65</v>
      </c>
      <c r="R478" s="13">
        <v>44172</v>
      </c>
      <c r="S478" s="13" t="s">
        <v>314</v>
      </c>
      <c r="U478" s="9" t="s">
        <v>133</v>
      </c>
      <c r="V478" s="9" t="s">
        <v>54</v>
      </c>
    </row>
    <row r="479" spans="1:22" x14ac:dyDescent="0.3">
      <c r="A479" s="13" t="s">
        <v>110</v>
      </c>
      <c r="B479" s="13">
        <v>469156</v>
      </c>
      <c r="E479" s="13" t="s">
        <v>231</v>
      </c>
      <c r="F479" s="13" t="s">
        <v>98</v>
      </c>
      <c r="G479" s="13" t="s">
        <v>120</v>
      </c>
      <c r="H479" s="13" t="s">
        <v>210</v>
      </c>
      <c r="I479" s="13" t="s">
        <v>8</v>
      </c>
      <c r="J479" s="13" t="s">
        <v>125</v>
      </c>
      <c r="K479" s="13" t="s">
        <v>9</v>
      </c>
      <c r="L479" s="13" t="s">
        <v>152</v>
      </c>
      <c r="M479" s="13" t="s">
        <v>8</v>
      </c>
      <c r="N479" s="13" t="s">
        <v>298</v>
      </c>
      <c r="O479" s="13" t="s">
        <v>304</v>
      </c>
      <c r="P479" s="13" t="s">
        <v>232</v>
      </c>
      <c r="Q479" s="13" t="s">
        <v>65</v>
      </c>
      <c r="R479" s="13">
        <v>44172</v>
      </c>
      <c r="S479" s="13" t="s">
        <v>315</v>
      </c>
      <c r="U479" s="9" t="s">
        <v>133</v>
      </c>
      <c r="V479" s="9" t="s">
        <v>54</v>
      </c>
    </row>
    <row r="480" spans="1:22" x14ac:dyDescent="0.3">
      <c r="A480" s="13" t="s">
        <v>110</v>
      </c>
      <c r="B480" s="13">
        <v>469157</v>
      </c>
      <c r="E480" s="13" t="s">
        <v>231</v>
      </c>
      <c r="F480" s="13" t="s">
        <v>98</v>
      </c>
      <c r="G480" s="13" t="s">
        <v>97</v>
      </c>
      <c r="H480" s="13" t="s">
        <v>210</v>
      </c>
      <c r="I480" s="13" t="s">
        <v>8</v>
      </c>
      <c r="J480" s="13" t="s">
        <v>125</v>
      </c>
      <c r="K480" s="13" t="s">
        <v>9</v>
      </c>
      <c r="L480" s="13" t="s">
        <v>170</v>
      </c>
      <c r="M480" s="13" t="s">
        <v>8</v>
      </c>
      <c r="N480" s="13" t="s">
        <v>298</v>
      </c>
      <c r="O480" s="13" t="s">
        <v>304</v>
      </c>
      <c r="P480" s="13" t="s">
        <v>232</v>
      </c>
      <c r="Q480" s="13" t="s">
        <v>65</v>
      </c>
      <c r="R480" s="13">
        <v>44172</v>
      </c>
      <c r="S480" s="13" t="s">
        <v>315</v>
      </c>
      <c r="U480" s="9" t="s">
        <v>133</v>
      </c>
      <c r="V480" s="9" t="s">
        <v>54</v>
      </c>
    </row>
    <row r="481" spans="1:22" x14ac:dyDescent="0.3">
      <c r="A481" s="13" t="s">
        <v>110</v>
      </c>
      <c r="B481" s="13">
        <v>469158</v>
      </c>
      <c r="E481" s="13" t="s">
        <v>231</v>
      </c>
      <c r="F481" s="13" t="s">
        <v>98</v>
      </c>
      <c r="G481" s="13" t="s">
        <v>120</v>
      </c>
      <c r="H481" s="13" t="s">
        <v>211</v>
      </c>
      <c r="I481" s="13" t="s">
        <v>8</v>
      </c>
      <c r="J481" s="13" t="s">
        <v>125</v>
      </c>
      <c r="K481" s="13" t="s">
        <v>9</v>
      </c>
      <c r="L481" s="13" t="s">
        <v>152</v>
      </c>
      <c r="M481" s="13" t="s">
        <v>8</v>
      </c>
      <c r="N481" s="13" t="s">
        <v>299</v>
      </c>
      <c r="O481" s="13" t="s">
        <v>304</v>
      </c>
      <c r="P481" s="13" t="s">
        <v>232</v>
      </c>
      <c r="Q481" s="13" t="s">
        <v>65</v>
      </c>
      <c r="R481" s="13">
        <v>44172</v>
      </c>
      <c r="S481" s="13" t="s">
        <v>316</v>
      </c>
      <c r="U481" s="9" t="s">
        <v>133</v>
      </c>
      <c r="V481" s="9" t="s">
        <v>54</v>
      </c>
    </row>
    <row r="482" spans="1:22" x14ac:dyDescent="0.3">
      <c r="A482" s="13" t="s">
        <v>110</v>
      </c>
      <c r="B482" s="13">
        <v>469159</v>
      </c>
      <c r="E482" s="13" t="s">
        <v>231</v>
      </c>
      <c r="F482" s="13" t="s">
        <v>98</v>
      </c>
      <c r="G482" s="13" t="s">
        <v>97</v>
      </c>
      <c r="H482" s="13" t="s">
        <v>211</v>
      </c>
      <c r="I482" s="13" t="s">
        <v>8</v>
      </c>
      <c r="J482" s="13" t="s">
        <v>125</v>
      </c>
      <c r="K482" s="13" t="s">
        <v>9</v>
      </c>
      <c r="L482" s="13" t="s">
        <v>170</v>
      </c>
      <c r="M482" s="13" t="s">
        <v>8</v>
      </c>
      <c r="N482" s="13" t="s">
        <v>299</v>
      </c>
      <c r="O482" s="13" t="s">
        <v>304</v>
      </c>
      <c r="P482" s="13" t="s">
        <v>232</v>
      </c>
      <c r="Q482" s="13" t="s">
        <v>65</v>
      </c>
      <c r="R482" s="13">
        <v>44172</v>
      </c>
      <c r="S482" s="13" t="s">
        <v>316</v>
      </c>
      <c r="U482" s="9" t="s">
        <v>133</v>
      </c>
      <c r="V482" s="9" t="s">
        <v>54</v>
      </c>
    </row>
    <row r="483" spans="1:22" x14ac:dyDescent="0.3">
      <c r="A483" s="13" t="s">
        <v>110</v>
      </c>
      <c r="B483" s="13">
        <v>469160</v>
      </c>
      <c r="E483" s="13" t="s">
        <v>231</v>
      </c>
      <c r="F483" s="13" t="s">
        <v>98</v>
      </c>
      <c r="G483" s="13" t="s">
        <v>120</v>
      </c>
      <c r="H483" s="13" t="s">
        <v>212</v>
      </c>
      <c r="I483" s="13" t="s">
        <v>8</v>
      </c>
      <c r="J483" s="13" t="s">
        <v>125</v>
      </c>
      <c r="K483" s="13" t="s">
        <v>9</v>
      </c>
      <c r="L483" s="13" t="s">
        <v>152</v>
      </c>
      <c r="M483" s="13" t="s">
        <v>8</v>
      </c>
      <c r="N483" s="13" t="s">
        <v>300</v>
      </c>
      <c r="O483" s="13" t="s">
        <v>304</v>
      </c>
      <c r="P483" s="13" t="s">
        <v>232</v>
      </c>
      <c r="Q483" s="13" t="s">
        <v>65</v>
      </c>
      <c r="R483" s="13">
        <v>44172</v>
      </c>
      <c r="S483" s="13" t="s">
        <v>317</v>
      </c>
      <c r="U483" s="9" t="s">
        <v>133</v>
      </c>
      <c r="V483" s="9" t="s">
        <v>54</v>
      </c>
    </row>
    <row r="484" spans="1:22" x14ac:dyDescent="0.3">
      <c r="A484" s="13" t="s">
        <v>110</v>
      </c>
      <c r="B484" s="13">
        <v>469161</v>
      </c>
      <c r="E484" s="13" t="s">
        <v>231</v>
      </c>
      <c r="F484" s="13" t="s">
        <v>98</v>
      </c>
      <c r="G484" s="13" t="s">
        <v>97</v>
      </c>
      <c r="H484" s="13" t="s">
        <v>212</v>
      </c>
      <c r="I484" s="13" t="s">
        <v>8</v>
      </c>
      <c r="J484" s="13" t="s">
        <v>125</v>
      </c>
      <c r="K484" s="13" t="s">
        <v>9</v>
      </c>
      <c r="L484" s="13" t="s">
        <v>170</v>
      </c>
      <c r="M484" s="13" t="s">
        <v>8</v>
      </c>
      <c r="N484" s="13" t="s">
        <v>300</v>
      </c>
      <c r="O484" s="13" t="s">
        <v>304</v>
      </c>
      <c r="P484" s="13" t="s">
        <v>232</v>
      </c>
      <c r="Q484" s="13" t="s">
        <v>65</v>
      </c>
      <c r="R484" s="13">
        <v>44172</v>
      </c>
      <c r="S484" s="13" t="s">
        <v>317</v>
      </c>
      <c r="U484" s="9" t="s">
        <v>133</v>
      </c>
      <c r="V484" s="9" t="s">
        <v>54</v>
      </c>
    </row>
    <row r="485" spans="1:22" x14ac:dyDescent="0.3">
      <c r="A485" s="13" t="s">
        <v>110</v>
      </c>
      <c r="B485" s="13">
        <v>469162</v>
      </c>
      <c r="E485" s="13" t="s">
        <v>231</v>
      </c>
      <c r="F485" s="13" t="s">
        <v>98</v>
      </c>
      <c r="G485" s="13" t="s">
        <v>120</v>
      </c>
      <c r="H485" s="13" t="s">
        <v>213</v>
      </c>
      <c r="I485" s="13" t="s">
        <v>8</v>
      </c>
      <c r="J485" s="13" t="s">
        <v>125</v>
      </c>
      <c r="K485" s="13" t="s">
        <v>9</v>
      </c>
      <c r="L485" s="13" t="s">
        <v>152</v>
      </c>
      <c r="M485" s="13" t="s">
        <v>8</v>
      </c>
      <c r="N485" s="13" t="s">
        <v>301</v>
      </c>
      <c r="O485" s="13" t="s">
        <v>304</v>
      </c>
      <c r="P485" s="13" t="s">
        <v>232</v>
      </c>
      <c r="Q485" s="13" t="s">
        <v>65</v>
      </c>
      <c r="R485" s="13">
        <v>44172</v>
      </c>
      <c r="S485" s="13" t="s">
        <v>318</v>
      </c>
      <c r="U485" s="9" t="s">
        <v>133</v>
      </c>
      <c r="V485" s="9" t="s">
        <v>54</v>
      </c>
    </row>
    <row r="486" spans="1:22" x14ac:dyDescent="0.3">
      <c r="A486" s="13" t="s">
        <v>110</v>
      </c>
      <c r="B486" s="13">
        <v>469163</v>
      </c>
      <c r="E486" s="13" t="s">
        <v>231</v>
      </c>
      <c r="F486" s="13" t="s">
        <v>98</v>
      </c>
      <c r="G486" s="13" t="s">
        <v>97</v>
      </c>
      <c r="H486" s="13" t="s">
        <v>213</v>
      </c>
      <c r="I486" s="13" t="s">
        <v>8</v>
      </c>
      <c r="J486" s="13" t="s">
        <v>125</v>
      </c>
      <c r="K486" s="13" t="s">
        <v>9</v>
      </c>
      <c r="L486" s="13" t="s">
        <v>170</v>
      </c>
      <c r="M486" s="13" t="s">
        <v>8</v>
      </c>
      <c r="N486" s="13" t="s">
        <v>301</v>
      </c>
      <c r="O486" s="13" t="s">
        <v>304</v>
      </c>
      <c r="P486" s="13" t="s">
        <v>232</v>
      </c>
      <c r="Q486" s="13" t="s">
        <v>65</v>
      </c>
      <c r="R486" s="13">
        <v>44172</v>
      </c>
      <c r="S486" s="13" t="s">
        <v>318</v>
      </c>
      <c r="U486" s="9" t="s">
        <v>133</v>
      </c>
      <c r="V486" s="9" t="s">
        <v>54</v>
      </c>
    </row>
    <row r="487" spans="1:22" x14ac:dyDescent="0.3">
      <c r="A487" s="13" t="s">
        <v>110</v>
      </c>
      <c r="B487" s="13">
        <v>469164</v>
      </c>
      <c r="E487" s="13" t="s">
        <v>231</v>
      </c>
      <c r="F487" s="13" t="s">
        <v>98</v>
      </c>
      <c r="G487" s="13" t="s">
        <v>120</v>
      </c>
      <c r="H487" s="13" t="s">
        <v>214</v>
      </c>
      <c r="I487" s="13" t="s">
        <v>8</v>
      </c>
      <c r="J487" s="13" t="s">
        <v>125</v>
      </c>
      <c r="K487" s="13" t="s">
        <v>9</v>
      </c>
      <c r="L487" s="13" t="s">
        <v>152</v>
      </c>
      <c r="M487" s="13" t="s">
        <v>8</v>
      </c>
      <c r="N487" s="13" t="s">
        <v>302</v>
      </c>
      <c r="O487" s="13" t="s">
        <v>304</v>
      </c>
      <c r="P487" s="13" t="s">
        <v>232</v>
      </c>
      <c r="Q487" s="13" t="s">
        <v>65</v>
      </c>
      <c r="R487" s="13">
        <v>44172</v>
      </c>
      <c r="S487" s="13" t="s">
        <v>319</v>
      </c>
      <c r="U487" s="9" t="s">
        <v>133</v>
      </c>
      <c r="V487" s="9" t="s">
        <v>54</v>
      </c>
    </row>
    <row r="488" spans="1:22" x14ac:dyDescent="0.3">
      <c r="A488" s="13" t="s">
        <v>110</v>
      </c>
      <c r="B488" s="13">
        <v>469165</v>
      </c>
      <c r="E488" s="13" t="s">
        <v>231</v>
      </c>
      <c r="F488" s="13" t="s">
        <v>98</v>
      </c>
      <c r="G488" s="13" t="s">
        <v>97</v>
      </c>
      <c r="H488" s="13" t="s">
        <v>214</v>
      </c>
      <c r="I488" s="13" t="s">
        <v>8</v>
      </c>
      <c r="J488" s="13" t="s">
        <v>125</v>
      </c>
      <c r="K488" s="13" t="s">
        <v>9</v>
      </c>
      <c r="L488" s="13" t="s">
        <v>170</v>
      </c>
      <c r="M488" s="13" t="s">
        <v>8</v>
      </c>
      <c r="N488" s="13" t="s">
        <v>302</v>
      </c>
      <c r="O488" s="13" t="s">
        <v>304</v>
      </c>
      <c r="P488" s="13" t="s">
        <v>232</v>
      </c>
      <c r="Q488" s="13" t="s">
        <v>65</v>
      </c>
      <c r="R488" s="13">
        <v>44172</v>
      </c>
      <c r="S488" s="13" t="s">
        <v>319</v>
      </c>
      <c r="U488" s="9" t="s">
        <v>133</v>
      </c>
      <c r="V488" s="9" t="s">
        <v>54</v>
      </c>
    </row>
    <row r="489" spans="1:22" x14ac:dyDescent="0.3">
      <c r="A489" s="13" t="s">
        <v>110</v>
      </c>
      <c r="B489" s="13">
        <v>469166</v>
      </c>
      <c r="E489" s="13" t="s">
        <v>231</v>
      </c>
      <c r="F489" s="13" t="s">
        <v>98</v>
      </c>
      <c r="G489" s="13" t="s">
        <v>120</v>
      </c>
      <c r="H489" s="13" t="s">
        <v>215</v>
      </c>
      <c r="I489" s="13" t="s">
        <v>8</v>
      </c>
      <c r="J489" s="13" t="s">
        <v>125</v>
      </c>
      <c r="K489" s="13" t="s">
        <v>9</v>
      </c>
      <c r="L489" s="13" t="s">
        <v>152</v>
      </c>
      <c r="M489" s="13" t="s">
        <v>8</v>
      </c>
      <c r="N489" s="13" t="s">
        <v>303</v>
      </c>
      <c r="O489" s="13" t="s">
        <v>304</v>
      </c>
      <c r="P489" s="13" t="s">
        <v>232</v>
      </c>
      <c r="Q489" s="13" t="s">
        <v>65</v>
      </c>
      <c r="R489" s="13">
        <v>44172</v>
      </c>
      <c r="S489" s="13" t="s">
        <v>320</v>
      </c>
      <c r="U489" s="9" t="s">
        <v>133</v>
      </c>
      <c r="V489" s="9" t="s">
        <v>54</v>
      </c>
    </row>
    <row r="490" spans="1:22" x14ac:dyDescent="0.3">
      <c r="A490" s="13" t="s">
        <v>110</v>
      </c>
      <c r="B490" s="13">
        <v>469167</v>
      </c>
      <c r="E490" s="13" t="s">
        <v>231</v>
      </c>
      <c r="F490" s="13" t="s">
        <v>98</v>
      </c>
      <c r="G490" s="13" t="s">
        <v>97</v>
      </c>
      <c r="H490" s="13" t="s">
        <v>215</v>
      </c>
      <c r="I490" s="13" t="s">
        <v>8</v>
      </c>
      <c r="J490" s="13" t="s">
        <v>125</v>
      </c>
      <c r="K490" s="13" t="s">
        <v>9</v>
      </c>
      <c r="L490" s="13" t="s">
        <v>170</v>
      </c>
      <c r="M490" s="13" t="s">
        <v>8</v>
      </c>
      <c r="N490" s="13" t="s">
        <v>303</v>
      </c>
      <c r="O490" s="13" t="s">
        <v>304</v>
      </c>
      <c r="P490" s="13" t="s">
        <v>232</v>
      </c>
      <c r="Q490" s="13" t="s">
        <v>65</v>
      </c>
      <c r="R490" s="13">
        <v>44172</v>
      </c>
      <c r="S490" s="13" t="s">
        <v>320</v>
      </c>
      <c r="U490" s="9" t="s">
        <v>133</v>
      </c>
      <c r="V490" s="9" t="s">
        <v>54</v>
      </c>
    </row>
    <row r="491" spans="1:22" x14ac:dyDescent="0.3">
      <c r="A491" s="13" t="s">
        <v>110</v>
      </c>
      <c r="B491" s="13">
        <v>469415</v>
      </c>
      <c r="E491" s="13" t="s">
        <v>231</v>
      </c>
      <c r="F491" s="13" t="s">
        <v>7</v>
      </c>
      <c r="G491" s="13" t="s">
        <v>120</v>
      </c>
      <c r="H491" s="13" t="s">
        <v>216</v>
      </c>
      <c r="I491" s="13" t="s">
        <v>8</v>
      </c>
      <c r="J491" s="13" t="s">
        <v>125</v>
      </c>
      <c r="K491" s="13" t="s">
        <v>9</v>
      </c>
      <c r="L491" s="13" t="s">
        <v>152</v>
      </c>
      <c r="M491" s="13" t="s">
        <v>8</v>
      </c>
      <c r="N491" s="13" t="s">
        <v>297</v>
      </c>
      <c r="O491" s="13" t="s">
        <v>296</v>
      </c>
      <c r="P491" s="13" t="s">
        <v>232</v>
      </c>
      <c r="Q491" s="13" t="s">
        <v>65</v>
      </c>
      <c r="R491" s="13">
        <v>44172</v>
      </c>
      <c r="S491" s="13" t="s">
        <v>280</v>
      </c>
      <c r="U491" s="9" t="s">
        <v>133</v>
      </c>
      <c r="V491" s="9" t="s">
        <v>54</v>
      </c>
    </row>
    <row r="492" spans="1:22" x14ac:dyDescent="0.3">
      <c r="A492" s="13" t="s">
        <v>110</v>
      </c>
      <c r="B492" s="13">
        <f>B491+1</f>
        <v>469416</v>
      </c>
      <c r="E492" s="13" t="s">
        <v>231</v>
      </c>
      <c r="F492" s="13" t="s">
        <v>7</v>
      </c>
      <c r="G492" s="13" t="s">
        <v>97</v>
      </c>
      <c r="H492" s="13" t="s">
        <v>216</v>
      </c>
      <c r="I492" s="13" t="s">
        <v>8</v>
      </c>
      <c r="J492" s="13" t="s">
        <v>125</v>
      </c>
      <c r="K492" s="13" t="s">
        <v>9</v>
      </c>
      <c r="L492" s="13" t="s">
        <v>170</v>
      </c>
      <c r="M492" s="13" t="s">
        <v>8</v>
      </c>
      <c r="N492" s="13" t="s">
        <v>297</v>
      </c>
      <c r="O492" s="13" t="s">
        <v>296</v>
      </c>
      <c r="P492" s="13" t="s">
        <v>232</v>
      </c>
      <c r="Q492" s="13" t="s">
        <v>65</v>
      </c>
      <c r="R492" s="13">
        <v>44172</v>
      </c>
      <c r="S492" s="13" t="s">
        <v>280</v>
      </c>
      <c r="U492" s="9" t="s">
        <v>133</v>
      </c>
      <c r="V492" s="9" t="s">
        <v>54</v>
      </c>
    </row>
    <row r="493" spans="1:22" x14ac:dyDescent="0.3">
      <c r="A493" s="13" t="s">
        <v>110</v>
      </c>
      <c r="B493" s="13">
        <f t="shared" ref="B493:B520" si="0">B492+1</f>
        <v>469417</v>
      </c>
      <c r="E493" s="13" t="s">
        <v>231</v>
      </c>
      <c r="F493" s="13" t="s">
        <v>7</v>
      </c>
      <c r="G493" s="13" t="s">
        <v>120</v>
      </c>
      <c r="H493" s="13" t="s">
        <v>217</v>
      </c>
      <c r="I493" s="13" t="s">
        <v>8</v>
      </c>
      <c r="J493" s="13" t="s">
        <v>125</v>
      </c>
      <c r="K493" s="13" t="s">
        <v>9</v>
      </c>
      <c r="L493" s="13" t="s">
        <v>152</v>
      </c>
      <c r="M493" s="13" t="s">
        <v>8</v>
      </c>
      <c r="N493" s="13" t="s">
        <v>298</v>
      </c>
      <c r="O493" s="13" t="s">
        <v>296</v>
      </c>
      <c r="P493" s="13" t="s">
        <v>232</v>
      </c>
      <c r="Q493" s="13" t="s">
        <v>65</v>
      </c>
      <c r="R493" s="13">
        <v>44172</v>
      </c>
      <c r="S493" s="13" t="s">
        <v>281</v>
      </c>
      <c r="U493" s="9" t="s">
        <v>133</v>
      </c>
      <c r="V493" s="9" t="s">
        <v>54</v>
      </c>
    </row>
    <row r="494" spans="1:22" x14ac:dyDescent="0.3">
      <c r="A494" s="13" t="s">
        <v>110</v>
      </c>
      <c r="B494" s="13">
        <f t="shared" si="0"/>
        <v>469418</v>
      </c>
      <c r="E494" s="13" t="s">
        <v>231</v>
      </c>
      <c r="F494" s="13" t="s">
        <v>7</v>
      </c>
      <c r="G494" s="13" t="s">
        <v>97</v>
      </c>
      <c r="H494" s="13" t="s">
        <v>217</v>
      </c>
      <c r="I494" s="13" t="s">
        <v>8</v>
      </c>
      <c r="J494" s="13" t="s">
        <v>125</v>
      </c>
      <c r="K494" s="13" t="s">
        <v>9</v>
      </c>
      <c r="L494" s="13" t="s">
        <v>170</v>
      </c>
      <c r="M494" s="13" t="s">
        <v>8</v>
      </c>
      <c r="N494" s="13" t="s">
        <v>298</v>
      </c>
      <c r="O494" s="13" t="s">
        <v>296</v>
      </c>
      <c r="P494" s="13" t="s">
        <v>232</v>
      </c>
      <c r="Q494" s="13" t="s">
        <v>65</v>
      </c>
      <c r="R494" s="13">
        <v>44172</v>
      </c>
      <c r="S494" s="13" t="s">
        <v>281</v>
      </c>
      <c r="U494" s="9" t="s">
        <v>133</v>
      </c>
      <c r="V494" s="9" t="s">
        <v>54</v>
      </c>
    </row>
    <row r="495" spans="1:22" x14ac:dyDescent="0.3">
      <c r="A495" s="13" t="s">
        <v>110</v>
      </c>
      <c r="B495" s="13">
        <f t="shared" si="0"/>
        <v>469419</v>
      </c>
      <c r="E495" s="13" t="s">
        <v>231</v>
      </c>
      <c r="F495" s="13" t="s">
        <v>7</v>
      </c>
      <c r="G495" s="13" t="s">
        <v>120</v>
      </c>
      <c r="H495" s="13" t="s">
        <v>218</v>
      </c>
      <c r="I495" s="13" t="s">
        <v>8</v>
      </c>
      <c r="J495" s="13" t="s">
        <v>125</v>
      </c>
      <c r="K495" s="13" t="s">
        <v>9</v>
      </c>
      <c r="L495" s="13" t="s">
        <v>152</v>
      </c>
      <c r="M495" s="13" t="s">
        <v>8</v>
      </c>
      <c r="N495" s="13" t="s">
        <v>299</v>
      </c>
      <c r="O495" s="13" t="s">
        <v>296</v>
      </c>
      <c r="P495" s="13" t="s">
        <v>232</v>
      </c>
      <c r="Q495" s="13" t="s">
        <v>65</v>
      </c>
      <c r="R495" s="13">
        <v>44172</v>
      </c>
      <c r="S495" s="13" t="s">
        <v>282</v>
      </c>
      <c r="U495" s="9" t="s">
        <v>133</v>
      </c>
      <c r="V495" s="9" t="s">
        <v>54</v>
      </c>
    </row>
    <row r="496" spans="1:22" x14ac:dyDescent="0.3">
      <c r="A496" s="13" t="s">
        <v>110</v>
      </c>
      <c r="B496" s="13">
        <f t="shared" si="0"/>
        <v>469420</v>
      </c>
      <c r="E496" s="13" t="s">
        <v>231</v>
      </c>
      <c r="F496" s="13" t="s">
        <v>7</v>
      </c>
      <c r="G496" s="13" t="s">
        <v>97</v>
      </c>
      <c r="H496" s="13" t="s">
        <v>218</v>
      </c>
      <c r="I496" s="13" t="s">
        <v>8</v>
      </c>
      <c r="J496" s="13" t="s">
        <v>125</v>
      </c>
      <c r="K496" s="13" t="s">
        <v>9</v>
      </c>
      <c r="L496" s="13" t="s">
        <v>170</v>
      </c>
      <c r="M496" s="13" t="s">
        <v>8</v>
      </c>
      <c r="N496" s="13" t="s">
        <v>299</v>
      </c>
      <c r="O496" s="13" t="s">
        <v>296</v>
      </c>
      <c r="P496" s="13" t="s">
        <v>232</v>
      </c>
      <c r="Q496" s="13" t="s">
        <v>65</v>
      </c>
      <c r="R496" s="13">
        <v>44172</v>
      </c>
      <c r="S496" s="13" t="s">
        <v>282</v>
      </c>
      <c r="U496" s="9" t="s">
        <v>133</v>
      </c>
      <c r="V496" s="9" t="s">
        <v>54</v>
      </c>
    </row>
    <row r="497" spans="1:22" x14ac:dyDescent="0.3">
      <c r="A497" s="13" t="s">
        <v>110</v>
      </c>
      <c r="B497" s="13">
        <f t="shared" si="0"/>
        <v>469421</v>
      </c>
      <c r="E497" s="13" t="s">
        <v>231</v>
      </c>
      <c r="F497" s="13" t="s">
        <v>7</v>
      </c>
      <c r="G497" s="13" t="s">
        <v>120</v>
      </c>
      <c r="H497" s="13" t="s">
        <v>219</v>
      </c>
      <c r="I497" s="13" t="s">
        <v>8</v>
      </c>
      <c r="J497" s="13" t="s">
        <v>125</v>
      </c>
      <c r="K497" s="13" t="s">
        <v>9</v>
      </c>
      <c r="L497" s="13" t="s">
        <v>152</v>
      </c>
      <c r="M497" s="13" t="s">
        <v>8</v>
      </c>
      <c r="N497" s="13" t="s">
        <v>300</v>
      </c>
      <c r="O497" s="13" t="s">
        <v>296</v>
      </c>
      <c r="P497" s="13" t="s">
        <v>232</v>
      </c>
      <c r="Q497" s="13" t="s">
        <v>65</v>
      </c>
      <c r="R497" s="13">
        <v>44172</v>
      </c>
      <c r="S497" s="13" t="s">
        <v>283</v>
      </c>
      <c r="U497" s="9" t="s">
        <v>133</v>
      </c>
      <c r="V497" s="9" t="s">
        <v>54</v>
      </c>
    </row>
    <row r="498" spans="1:22" x14ac:dyDescent="0.3">
      <c r="A498" s="13" t="s">
        <v>110</v>
      </c>
      <c r="B498" s="13">
        <f t="shared" si="0"/>
        <v>469422</v>
      </c>
      <c r="E498" s="13" t="s">
        <v>231</v>
      </c>
      <c r="F498" s="13" t="s">
        <v>7</v>
      </c>
      <c r="G498" s="13" t="s">
        <v>97</v>
      </c>
      <c r="H498" s="13" t="s">
        <v>219</v>
      </c>
      <c r="I498" s="13" t="s">
        <v>8</v>
      </c>
      <c r="J498" s="13" t="s">
        <v>125</v>
      </c>
      <c r="K498" s="13" t="s">
        <v>9</v>
      </c>
      <c r="L498" s="13" t="s">
        <v>170</v>
      </c>
      <c r="M498" s="13" t="s">
        <v>8</v>
      </c>
      <c r="N498" s="13" t="s">
        <v>300</v>
      </c>
      <c r="O498" s="13" t="s">
        <v>296</v>
      </c>
      <c r="P498" s="13" t="s">
        <v>232</v>
      </c>
      <c r="Q498" s="13" t="s">
        <v>65</v>
      </c>
      <c r="R498" s="13">
        <v>44172</v>
      </c>
      <c r="S498" s="13" t="s">
        <v>283</v>
      </c>
      <c r="U498" s="9" t="s">
        <v>133</v>
      </c>
      <c r="V498" s="9" t="s">
        <v>54</v>
      </c>
    </row>
    <row r="499" spans="1:22" x14ac:dyDescent="0.3">
      <c r="A499" s="13" t="s">
        <v>110</v>
      </c>
      <c r="B499" s="13">
        <f t="shared" si="0"/>
        <v>469423</v>
      </c>
      <c r="E499" s="13" t="s">
        <v>231</v>
      </c>
      <c r="F499" s="13" t="s">
        <v>7</v>
      </c>
      <c r="G499" s="13" t="s">
        <v>120</v>
      </c>
      <c r="H499" s="13" t="s">
        <v>220</v>
      </c>
      <c r="I499" s="13" t="s">
        <v>8</v>
      </c>
      <c r="J499" s="13" t="s">
        <v>125</v>
      </c>
      <c r="K499" s="13" t="s">
        <v>9</v>
      </c>
      <c r="L499" s="13" t="s">
        <v>152</v>
      </c>
      <c r="M499" s="13" t="s">
        <v>8</v>
      </c>
      <c r="N499" s="13" t="s">
        <v>301</v>
      </c>
      <c r="O499" s="13" t="s">
        <v>296</v>
      </c>
      <c r="P499" s="13" t="s">
        <v>232</v>
      </c>
      <c r="Q499" s="13" t="s">
        <v>65</v>
      </c>
      <c r="R499" s="13">
        <v>44172</v>
      </c>
      <c r="S499" s="13" t="s">
        <v>284</v>
      </c>
      <c r="U499" s="9" t="s">
        <v>133</v>
      </c>
      <c r="V499" s="9" t="s">
        <v>54</v>
      </c>
    </row>
    <row r="500" spans="1:22" x14ac:dyDescent="0.3">
      <c r="A500" s="13" t="s">
        <v>110</v>
      </c>
      <c r="B500" s="13">
        <f t="shared" si="0"/>
        <v>469424</v>
      </c>
      <c r="E500" s="13" t="s">
        <v>231</v>
      </c>
      <c r="F500" s="13" t="s">
        <v>7</v>
      </c>
      <c r="G500" s="13" t="s">
        <v>97</v>
      </c>
      <c r="H500" s="13" t="s">
        <v>220</v>
      </c>
      <c r="I500" s="13" t="s">
        <v>8</v>
      </c>
      <c r="J500" s="13" t="s">
        <v>125</v>
      </c>
      <c r="K500" s="13" t="s">
        <v>9</v>
      </c>
      <c r="L500" s="13" t="s">
        <v>170</v>
      </c>
      <c r="M500" s="13" t="s">
        <v>8</v>
      </c>
      <c r="N500" s="13" t="s">
        <v>301</v>
      </c>
      <c r="O500" s="13" t="s">
        <v>296</v>
      </c>
      <c r="P500" s="13" t="s">
        <v>232</v>
      </c>
      <c r="Q500" s="13" t="s">
        <v>65</v>
      </c>
      <c r="R500" s="13">
        <v>44172</v>
      </c>
      <c r="S500" s="13" t="s">
        <v>284</v>
      </c>
      <c r="U500" s="9" t="s">
        <v>133</v>
      </c>
      <c r="V500" s="9" t="s">
        <v>54</v>
      </c>
    </row>
    <row r="501" spans="1:22" x14ac:dyDescent="0.3">
      <c r="A501" s="13" t="s">
        <v>110</v>
      </c>
      <c r="B501" s="13">
        <f t="shared" si="0"/>
        <v>469425</v>
      </c>
      <c r="E501" s="13" t="s">
        <v>231</v>
      </c>
      <c r="F501" s="13" t="s">
        <v>7</v>
      </c>
      <c r="G501" s="13" t="s">
        <v>120</v>
      </c>
      <c r="H501" s="13" t="s">
        <v>221</v>
      </c>
      <c r="I501" s="13" t="s">
        <v>8</v>
      </c>
      <c r="J501" s="13" t="s">
        <v>125</v>
      </c>
      <c r="K501" s="13" t="s">
        <v>9</v>
      </c>
      <c r="L501" s="13" t="s">
        <v>152</v>
      </c>
      <c r="M501" s="13" t="s">
        <v>8</v>
      </c>
      <c r="N501" s="13" t="s">
        <v>302</v>
      </c>
      <c r="O501" s="13" t="s">
        <v>296</v>
      </c>
      <c r="P501" s="13" t="s">
        <v>232</v>
      </c>
      <c r="Q501" s="13" t="s">
        <v>65</v>
      </c>
      <c r="R501" s="13">
        <v>44172</v>
      </c>
      <c r="S501" s="13" t="s">
        <v>285</v>
      </c>
      <c r="U501" s="9" t="s">
        <v>133</v>
      </c>
      <c r="V501" s="9" t="s">
        <v>54</v>
      </c>
    </row>
    <row r="502" spans="1:22" x14ac:dyDescent="0.3">
      <c r="A502" s="13" t="s">
        <v>110</v>
      </c>
      <c r="B502" s="13">
        <f t="shared" si="0"/>
        <v>469426</v>
      </c>
      <c r="E502" s="13" t="s">
        <v>231</v>
      </c>
      <c r="F502" s="13" t="s">
        <v>7</v>
      </c>
      <c r="G502" s="13" t="s">
        <v>97</v>
      </c>
      <c r="H502" s="13" t="s">
        <v>221</v>
      </c>
      <c r="I502" s="13" t="s">
        <v>8</v>
      </c>
      <c r="J502" s="13" t="s">
        <v>125</v>
      </c>
      <c r="K502" s="13" t="s">
        <v>9</v>
      </c>
      <c r="L502" s="13" t="s">
        <v>170</v>
      </c>
      <c r="M502" s="13" t="s">
        <v>8</v>
      </c>
      <c r="N502" s="13" t="s">
        <v>302</v>
      </c>
      <c r="O502" s="13" t="s">
        <v>296</v>
      </c>
      <c r="P502" s="13" t="s">
        <v>232</v>
      </c>
      <c r="Q502" s="13" t="s">
        <v>65</v>
      </c>
      <c r="R502" s="13">
        <v>44172</v>
      </c>
      <c r="S502" s="13" t="s">
        <v>285</v>
      </c>
      <c r="U502" s="9" t="s">
        <v>133</v>
      </c>
      <c r="V502" s="9" t="s">
        <v>54</v>
      </c>
    </row>
    <row r="503" spans="1:22" x14ac:dyDescent="0.3">
      <c r="A503" s="13" t="s">
        <v>110</v>
      </c>
      <c r="B503" s="13">
        <f t="shared" si="0"/>
        <v>469427</v>
      </c>
      <c r="E503" s="13" t="s">
        <v>231</v>
      </c>
      <c r="F503" s="13" t="s">
        <v>7</v>
      </c>
      <c r="G503" s="13" t="s">
        <v>120</v>
      </c>
      <c r="H503" s="13" t="s">
        <v>222</v>
      </c>
      <c r="I503" s="13" t="s">
        <v>8</v>
      </c>
      <c r="J503" s="13" t="s">
        <v>125</v>
      </c>
      <c r="K503" s="13" t="s">
        <v>9</v>
      </c>
      <c r="L503" s="13" t="s">
        <v>152</v>
      </c>
      <c r="M503" s="13" t="s">
        <v>8</v>
      </c>
      <c r="N503" s="13" t="s">
        <v>303</v>
      </c>
      <c r="O503" s="13" t="s">
        <v>296</v>
      </c>
      <c r="P503" s="13" t="s">
        <v>232</v>
      </c>
      <c r="Q503" s="13" t="s">
        <v>65</v>
      </c>
      <c r="R503" s="13">
        <v>44172</v>
      </c>
      <c r="S503" s="13" t="s">
        <v>286</v>
      </c>
      <c r="U503" s="9" t="s">
        <v>133</v>
      </c>
      <c r="V503" s="9" t="s">
        <v>54</v>
      </c>
    </row>
    <row r="504" spans="1:22" x14ac:dyDescent="0.3">
      <c r="A504" s="13" t="s">
        <v>110</v>
      </c>
      <c r="B504" s="13">
        <f t="shared" si="0"/>
        <v>469428</v>
      </c>
      <c r="E504" s="13" t="s">
        <v>231</v>
      </c>
      <c r="F504" s="13" t="s">
        <v>7</v>
      </c>
      <c r="G504" s="13" t="s">
        <v>97</v>
      </c>
      <c r="H504" s="13" t="s">
        <v>222</v>
      </c>
      <c r="I504" s="13" t="s">
        <v>8</v>
      </c>
      <c r="J504" s="13" t="s">
        <v>125</v>
      </c>
      <c r="K504" s="13" t="s">
        <v>9</v>
      </c>
      <c r="L504" s="13" t="s">
        <v>170</v>
      </c>
      <c r="M504" s="13" t="s">
        <v>8</v>
      </c>
      <c r="N504" s="13" t="s">
        <v>303</v>
      </c>
      <c r="O504" s="13" t="s">
        <v>296</v>
      </c>
      <c r="P504" s="13" t="s">
        <v>232</v>
      </c>
      <c r="Q504" s="13" t="s">
        <v>65</v>
      </c>
      <c r="R504" s="13">
        <v>44172</v>
      </c>
      <c r="S504" s="13" t="s">
        <v>286</v>
      </c>
      <c r="U504" s="9" t="s">
        <v>133</v>
      </c>
      <c r="V504" s="9" t="s">
        <v>54</v>
      </c>
    </row>
    <row r="505" spans="1:22" x14ac:dyDescent="0.3">
      <c r="A505" s="13" t="s">
        <v>110</v>
      </c>
      <c r="B505" s="13">
        <f t="shared" si="0"/>
        <v>469429</v>
      </c>
      <c r="E505" s="13" t="s">
        <v>231</v>
      </c>
      <c r="F505" s="13" t="s">
        <v>7</v>
      </c>
      <c r="G505" s="13" t="s">
        <v>120</v>
      </c>
      <c r="H505" s="13" t="s">
        <v>223</v>
      </c>
      <c r="I505" s="13" t="s">
        <v>8</v>
      </c>
      <c r="J505" s="13" t="s">
        <v>125</v>
      </c>
      <c r="K505" s="13" t="s">
        <v>9</v>
      </c>
      <c r="L505" s="13" t="s">
        <v>152</v>
      </c>
      <c r="M505" s="13" t="s">
        <v>8</v>
      </c>
      <c r="N505" s="13" t="s">
        <v>295</v>
      </c>
      <c r="O505" s="13" t="s">
        <v>304</v>
      </c>
      <c r="P505" s="13" t="s">
        <v>232</v>
      </c>
      <c r="Q505" s="13" t="s">
        <v>65</v>
      </c>
      <c r="R505" s="13">
        <v>44172</v>
      </c>
      <c r="S505" s="13" t="s">
        <v>287</v>
      </c>
      <c r="U505" s="9" t="s">
        <v>133</v>
      </c>
      <c r="V505" s="9" t="s">
        <v>54</v>
      </c>
    </row>
    <row r="506" spans="1:22" x14ac:dyDescent="0.3">
      <c r="A506" s="13" t="s">
        <v>110</v>
      </c>
      <c r="B506" s="13">
        <f t="shared" si="0"/>
        <v>469430</v>
      </c>
      <c r="E506" s="13" t="s">
        <v>231</v>
      </c>
      <c r="F506" s="13" t="s">
        <v>7</v>
      </c>
      <c r="G506" s="13" t="s">
        <v>97</v>
      </c>
      <c r="H506" s="13" t="s">
        <v>223</v>
      </c>
      <c r="I506" s="13" t="s">
        <v>8</v>
      </c>
      <c r="J506" s="13" t="s">
        <v>125</v>
      </c>
      <c r="K506" s="13" t="s">
        <v>9</v>
      </c>
      <c r="L506" s="13" t="s">
        <v>170</v>
      </c>
      <c r="M506" s="13" t="s">
        <v>8</v>
      </c>
      <c r="N506" s="13" t="s">
        <v>295</v>
      </c>
      <c r="O506" s="13" t="s">
        <v>304</v>
      </c>
      <c r="P506" s="13" t="s">
        <v>232</v>
      </c>
      <c r="Q506" s="13" t="s">
        <v>65</v>
      </c>
      <c r="R506" s="13">
        <v>44172</v>
      </c>
      <c r="S506" s="13" t="s">
        <v>287</v>
      </c>
      <c r="U506" s="9" t="s">
        <v>133</v>
      </c>
      <c r="V506" s="9" t="s">
        <v>54</v>
      </c>
    </row>
    <row r="507" spans="1:22" x14ac:dyDescent="0.3">
      <c r="A507" s="13" t="s">
        <v>110</v>
      </c>
      <c r="B507" s="13">
        <f t="shared" si="0"/>
        <v>469431</v>
      </c>
      <c r="E507" s="13" t="s">
        <v>231</v>
      </c>
      <c r="F507" s="13" t="s">
        <v>7</v>
      </c>
      <c r="G507" s="13" t="s">
        <v>120</v>
      </c>
      <c r="H507" s="13" t="s">
        <v>224</v>
      </c>
      <c r="I507" s="13" t="s">
        <v>8</v>
      </c>
      <c r="J507" s="13" t="s">
        <v>125</v>
      </c>
      <c r="K507" s="13" t="s">
        <v>9</v>
      </c>
      <c r="L507" s="13" t="s">
        <v>152</v>
      </c>
      <c r="M507" s="13" t="s">
        <v>8</v>
      </c>
      <c r="N507" s="13" t="s">
        <v>297</v>
      </c>
      <c r="O507" s="13" t="s">
        <v>304</v>
      </c>
      <c r="P507" s="13" t="s">
        <v>232</v>
      </c>
      <c r="Q507" s="13" t="s">
        <v>65</v>
      </c>
      <c r="R507" s="13">
        <v>44172</v>
      </c>
      <c r="S507" s="13" t="s">
        <v>288</v>
      </c>
      <c r="U507" s="9" t="s">
        <v>133</v>
      </c>
      <c r="V507" s="9" t="s">
        <v>54</v>
      </c>
    </row>
    <row r="508" spans="1:22" x14ac:dyDescent="0.3">
      <c r="A508" s="13" t="s">
        <v>110</v>
      </c>
      <c r="B508" s="13">
        <f t="shared" si="0"/>
        <v>469432</v>
      </c>
      <c r="E508" s="13" t="s">
        <v>231</v>
      </c>
      <c r="F508" s="13" t="s">
        <v>7</v>
      </c>
      <c r="G508" s="13" t="s">
        <v>97</v>
      </c>
      <c r="H508" s="13" t="s">
        <v>224</v>
      </c>
      <c r="I508" s="13" t="s">
        <v>8</v>
      </c>
      <c r="J508" s="13" t="s">
        <v>125</v>
      </c>
      <c r="K508" s="13" t="s">
        <v>9</v>
      </c>
      <c r="L508" s="13" t="s">
        <v>170</v>
      </c>
      <c r="M508" s="13" t="s">
        <v>8</v>
      </c>
      <c r="N508" s="13" t="s">
        <v>297</v>
      </c>
      <c r="O508" s="13" t="s">
        <v>304</v>
      </c>
      <c r="P508" s="13" t="s">
        <v>232</v>
      </c>
      <c r="Q508" s="13" t="s">
        <v>65</v>
      </c>
      <c r="R508" s="13">
        <v>44172</v>
      </c>
      <c r="S508" s="13" t="s">
        <v>288</v>
      </c>
      <c r="U508" s="9" t="s">
        <v>133</v>
      </c>
      <c r="V508" s="9" t="s">
        <v>54</v>
      </c>
    </row>
    <row r="509" spans="1:22" x14ac:dyDescent="0.3">
      <c r="A509" s="13" t="s">
        <v>110</v>
      </c>
      <c r="B509" s="13">
        <f t="shared" si="0"/>
        <v>469433</v>
      </c>
      <c r="E509" s="13" t="s">
        <v>231</v>
      </c>
      <c r="F509" s="13" t="s">
        <v>7</v>
      </c>
      <c r="G509" s="13" t="s">
        <v>120</v>
      </c>
      <c r="H509" s="13" t="s">
        <v>225</v>
      </c>
      <c r="I509" s="13" t="s">
        <v>8</v>
      </c>
      <c r="J509" s="13" t="s">
        <v>125</v>
      </c>
      <c r="K509" s="13" t="s">
        <v>9</v>
      </c>
      <c r="L509" s="13" t="s">
        <v>152</v>
      </c>
      <c r="M509" s="13" t="s">
        <v>8</v>
      </c>
      <c r="N509" s="13" t="s">
        <v>298</v>
      </c>
      <c r="O509" s="13" t="s">
        <v>304</v>
      </c>
      <c r="P509" s="13" t="s">
        <v>232</v>
      </c>
      <c r="Q509" s="13" t="s">
        <v>65</v>
      </c>
      <c r="R509" s="13">
        <v>44172</v>
      </c>
      <c r="S509" s="13" t="s">
        <v>289</v>
      </c>
      <c r="U509" s="9" t="s">
        <v>133</v>
      </c>
      <c r="V509" s="9" t="s">
        <v>54</v>
      </c>
    </row>
    <row r="510" spans="1:22" x14ac:dyDescent="0.3">
      <c r="A510" s="13" t="s">
        <v>110</v>
      </c>
      <c r="B510" s="13">
        <f t="shared" si="0"/>
        <v>469434</v>
      </c>
      <c r="E510" s="13" t="s">
        <v>231</v>
      </c>
      <c r="F510" s="13" t="s">
        <v>7</v>
      </c>
      <c r="G510" s="13" t="s">
        <v>97</v>
      </c>
      <c r="H510" s="13" t="s">
        <v>225</v>
      </c>
      <c r="I510" s="13" t="s">
        <v>8</v>
      </c>
      <c r="J510" s="13" t="s">
        <v>125</v>
      </c>
      <c r="K510" s="13" t="s">
        <v>9</v>
      </c>
      <c r="L510" s="13" t="s">
        <v>170</v>
      </c>
      <c r="M510" s="13" t="s">
        <v>8</v>
      </c>
      <c r="N510" s="13" t="s">
        <v>298</v>
      </c>
      <c r="O510" s="13" t="s">
        <v>304</v>
      </c>
      <c r="P510" s="13" t="s">
        <v>232</v>
      </c>
      <c r="Q510" s="13" t="s">
        <v>65</v>
      </c>
      <c r="R510" s="13">
        <v>44172</v>
      </c>
      <c r="S510" s="13" t="s">
        <v>289</v>
      </c>
      <c r="U510" s="9" t="s">
        <v>133</v>
      </c>
      <c r="V510" s="9" t="s">
        <v>54</v>
      </c>
    </row>
    <row r="511" spans="1:22" x14ac:dyDescent="0.3">
      <c r="A511" s="13" t="s">
        <v>110</v>
      </c>
      <c r="B511" s="13">
        <f t="shared" si="0"/>
        <v>469435</v>
      </c>
      <c r="E511" s="13" t="s">
        <v>231</v>
      </c>
      <c r="F511" s="13" t="s">
        <v>7</v>
      </c>
      <c r="G511" s="13" t="s">
        <v>120</v>
      </c>
      <c r="H511" s="13" t="s">
        <v>226</v>
      </c>
      <c r="I511" s="13" t="s">
        <v>8</v>
      </c>
      <c r="J511" s="13" t="s">
        <v>125</v>
      </c>
      <c r="K511" s="13" t="s">
        <v>9</v>
      </c>
      <c r="L511" s="13" t="s">
        <v>152</v>
      </c>
      <c r="M511" s="13" t="s">
        <v>8</v>
      </c>
      <c r="N511" s="13" t="s">
        <v>299</v>
      </c>
      <c r="O511" s="13" t="s">
        <v>304</v>
      </c>
      <c r="P511" s="13" t="s">
        <v>232</v>
      </c>
      <c r="Q511" s="13" t="s">
        <v>65</v>
      </c>
      <c r="R511" s="13">
        <v>44172</v>
      </c>
      <c r="S511" s="13" t="s">
        <v>290</v>
      </c>
      <c r="U511" s="9" t="s">
        <v>133</v>
      </c>
      <c r="V511" s="9" t="s">
        <v>54</v>
      </c>
    </row>
    <row r="512" spans="1:22" x14ac:dyDescent="0.3">
      <c r="A512" s="13" t="s">
        <v>110</v>
      </c>
      <c r="B512" s="13">
        <f t="shared" si="0"/>
        <v>469436</v>
      </c>
      <c r="E512" s="13" t="s">
        <v>231</v>
      </c>
      <c r="F512" s="13" t="s">
        <v>7</v>
      </c>
      <c r="G512" s="13" t="s">
        <v>97</v>
      </c>
      <c r="H512" s="13" t="s">
        <v>226</v>
      </c>
      <c r="I512" s="13" t="s">
        <v>8</v>
      </c>
      <c r="J512" s="13" t="s">
        <v>125</v>
      </c>
      <c r="K512" s="13" t="s">
        <v>9</v>
      </c>
      <c r="L512" s="13" t="s">
        <v>170</v>
      </c>
      <c r="M512" s="13" t="s">
        <v>8</v>
      </c>
      <c r="N512" s="13" t="s">
        <v>299</v>
      </c>
      <c r="O512" s="13" t="s">
        <v>304</v>
      </c>
      <c r="P512" s="13" t="s">
        <v>232</v>
      </c>
      <c r="Q512" s="13" t="s">
        <v>65</v>
      </c>
      <c r="R512" s="13">
        <v>44172</v>
      </c>
      <c r="S512" s="13" t="s">
        <v>290</v>
      </c>
      <c r="U512" s="9" t="s">
        <v>133</v>
      </c>
      <c r="V512" s="9" t="s">
        <v>54</v>
      </c>
    </row>
    <row r="513" spans="1:22" x14ac:dyDescent="0.3">
      <c r="A513" s="13" t="s">
        <v>110</v>
      </c>
      <c r="B513" s="13">
        <f t="shared" si="0"/>
        <v>469437</v>
      </c>
      <c r="E513" s="13" t="s">
        <v>231</v>
      </c>
      <c r="F513" s="13" t="s">
        <v>7</v>
      </c>
      <c r="G513" s="13" t="s">
        <v>120</v>
      </c>
      <c r="H513" s="13" t="s">
        <v>227</v>
      </c>
      <c r="I513" s="13" t="s">
        <v>8</v>
      </c>
      <c r="J513" s="13" t="s">
        <v>125</v>
      </c>
      <c r="K513" s="13" t="s">
        <v>9</v>
      </c>
      <c r="L513" s="13" t="s">
        <v>152</v>
      </c>
      <c r="M513" s="13" t="s">
        <v>8</v>
      </c>
      <c r="N513" s="13" t="s">
        <v>300</v>
      </c>
      <c r="O513" s="13" t="s">
        <v>304</v>
      </c>
      <c r="P513" s="13" t="s">
        <v>232</v>
      </c>
      <c r="Q513" s="13" t="s">
        <v>65</v>
      </c>
      <c r="R513" s="13">
        <v>44172</v>
      </c>
      <c r="S513" s="13" t="s">
        <v>291</v>
      </c>
      <c r="U513" s="9" t="s">
        <v>133</v>
      </c>
      <c r="V513" s="9" t="s">
        <v>54</v>
      </c>
    </row>
    <row r="514" spans="1:22" x14ac:dyDescent="0.3">
      <c r="A514" s="13" t="s">
        <v>110</v>
      </c>
      <c r="B514" s="13">
        <f t="shared" si="0"/>
        <v>469438</v>
      </c>
      <c r="E514" s="13" t="s">
        <v>231</v>
      </c>
      <c r="F514" s="13" t="s">
        <v>7</v>
      </c>
      <c r="G514" s="13" t="s">
        <v>97</v>
      </c>
      <c r="H514" s="13" t="s">
        <v>227</v>
      </c>
      <c r="I514" s="13" t="s">
        <v>8</v>
      </c>
      <c r="J514" s="13" t="s">
        <v>125</v>
      </c>
      <c r="K514" s="13" t="s">
        <v>9</v>
      </c>
      <c r="L514" s="13" t="s">
        <v>170</v>
      </c>
      <c r="M514" s="13" t="s">
        <v>8</v>
      </c>
      <c r="N514" s="13" t="s">
        <v>300</v>
      </c>
      <c r="O514" s="13" t="s">
        <v>304</v>
      </c>
      <c r="P514" s="13" t="s">
        <v>232</v>
      </c>
      <c r="Q514" s="13" t="s">
        <v>65</v>
      </c>
      <c r="R514" s="13">
        <v>44172</v>
      </c>
      <c r="S514" s="13" t="s">
        <v>291</v>
      </c>
      <c r="U514" s="9" t="s">
        <v>133</v>
      </c>
      <c r="V514" s="9" t="s">
        <v>54</v>
      </c>
    </row>
    <row r="515" spans="1:22" x14ac:dyDescent="0.3">
      <c r="A515" s="13" t="s">
        <v>110</v>
      </c>
      <c r="B515" s="13">
        <f t="shared" si="0"/>
        <v>469439</v>
      </c>
      <c r="E515" s="13" t="s">
        <v>231</v>
      </c>
      <c r="F515" s="13" t="s">
        <v>7</v>
      </c>
      <c r="G515" s="13" t="s">
        <v>120</v>
      </c>
      <c r="H515" s="13" t="s">
        <v>228</v>
      </c>
      <c r="I515" s="13" t="s">
        <v>8</v>
      </c>
      <c r="J515" s="13" t="s">
        <v>125</v>
      </c>
      <c r="K515" s="13" t="s">
        <v>9</v>
      </c>
      <c r="L515" s="13" t="s">
        <v>152</v>
      </c>
      <c r="M515" s="13" t="s">
        <v>8</v>
      </c>
      <c r="N515" s="13" t="s">
        <v>301</v>
      </c>
      <c r="O515" s="13" t="s">
        <v>304</v>
      </c>
      <c r="P515" s="13" t="s">
        <v>232</v>
      </c>
      <c r="Q515" s="13" t="s">
        <v>65</v>
      </c>
      <c r="R515" s="13">
        <v>44172</v>
      </c>
      <c r="S515" s="13" t="s">
        <v>292</v>
      </c>
      <c r="U515" s="9" t="s">
        <v>133</v>
      </c>
      <c r="V515" s="9" t="s">
        <v>54</v>
      </c>
    </row>
    <row r="516" spans="1:22" x14ac:dyDescent="0.3">
      <c r="A516" s="13" t="s">
        <v>110</v>
      </c>
      <c r="B516" s="13">
        <f t="shared" si="0"/>
        <v>469440</v>
      </c>
      <c r="E516" s="13" t="s">
        <v>231</v>
      </c>
      <c r="F516" s="13" t="s">
        <v>7</v>
      </c>
      <c r="G516" s="13" t="s">
        <v>97</v>
      </c>
      <c r="H516" s="13" t="s">
        <v>228</v>
      </c>
      <c r="I516" s="13" t="s">
        <v>8</v>
      </c>
      <c r="J516" s="13" t="s">
        <v>125</v>
      </c>
      <c r="K516" s="13" t="s">
        <v>9</v>
      </c>
      <c r="L516" s="13" t="s">
        <v>170</v>
      </c>
      <c r="M516" s="13" t="s">
        <v>8</v>
      </c>
      <c r="N516" s="13" t="s">
        <v>301</v>
      </c>
      <c r="O516" s="13" t="s">
        <v>304</v>
      </c>
      <c r="P516" s="13" t="s">
        <v>232</v>
      </c>
      <c r="Q516" s="13" t="s">
        <v>65</v>
      </c>
      <c r="R516" s="13">
        <v>44172</v>
      </c>
      <c r="S516" s="13" t="s">
        <v>292</v>
      </c>
      <c r="U516" s="9" t="s">
        <v>133</v>
      </c>
      <c r="V516" s="9" t="s">
        <v>54</v>
      </c>
    </row>
    <row r="517" spans="1:22" x14ac:dyDescent="0.3">
      <c r="A517" s="13" t="s">
        <v>110</v>
      </c>
      <c r="B517" s="13">
        <f t="shared" si="0"/>
        <v>469441</v>
      </c>
      <c r="E517" s="13" t="s">
        <v>231</v>
      </c>
      <c r="F517" s="13" t="s">
        <v>7</v>
      </c>
      <c r="G517" s="13" t="s">
        <v>120</v>
      </c>
      <c r="H517" s="13" t="s">
        <v>229</v>
      </c>
      <c r="I517" s="13" t="s">
        <v>8</v>
      </c>
      <c r="J517" s="13" t="s">
        <v>125</v>
      </c>
      <c r="K517" s="13" t="s">
        <v>9</v>
      </c>
      <c r="L517" s="13" t="s">
        <v>152</v>
      </c>
      <c r="M517" s="13" t="s">
        <v>8</v>
      </c>
      <c r="N517" s="13" t="s">
        <v>302</v>
      </c>
      <c r="O517" s="13" t="s">
        <v>304</v>
      </c>
      <c r="P517" s="13" t="s">
        <v>232</v>
      </c>
      <c r="Q517" s="13" t="s">
        <v>65</v>
      </c>
      <c r="R517" s="13">
        <v>44172</v>
      </c>
      <c r="S517" s="13" t="s">
        <v>293</v>
      </c>
      <c r="U517" s="9" t="s">
        <v>133</v>
      </c>
      <c r="V517" s="9" t="s">
        <v>54</v>
      </c>
    </row>
    <row r="518" spans="1:22" x14ac:dyDescent="0.3">
      <c r="A518" s="13" t="s">
        <v>110</v>
      </c>
      <c r="B518" s="13">
        <f t="shared" si="0"/>
        <v>469442</v>
      </c>
      <c r="E518" s="13" t="s">
        <v>231</v>
      </c>
      <c r="F518" s="13" t="s">
        <v>7</v>
      </c>
      <c r="G518" s="13" t="s">
        <v>97</v>
      </c>
      <c r="H518" s="13" t="s">
        <v>229</v>
      </c>
      <c r="I518" s="13" t="s">
        <v>8</v>
      </c>
      <c r="J518" s="13" t="s">
        <v>125</v>
      </c>
      <c r="K518" s="13" t="s">
        <v>9</v>
      </c>
      <c r="L518" s="13" t="s">
        <v>170</v>
      </c>
      <c r="M518" s="13" t="s">
        <v>8</v>
      </c>
      <c r="N518" s="13" t="s">
        <v>302</v>
      </c>
      <c r="O518" s="13" t="s">
        <v>304</v>
      </c>
      <c r="P518" s="13" t="s">
        <v>232</v>
      </c>
      <c r="Q518" s="13" t="s">
        <v>65</v>
      </c>
      <c r="R518" s="13">
        <v>44172</v>
      </c>
      <c r="S518" s="13" t="s">
        <v>293</v>
      </c>
      <c r="U518" s="9" t="s">
        <v>133</v>
      </c>
      <c r="V518" s="9" t="s">
        <v>54</v>
      </c>
    </row>
    <row r="519" spans="1:22" x14ac:dyDescent="0.3">
      <c r="A519" s="13" t="s">
        <v>110</v>
      </c>
      <c r="B519" s="13">
        <f t="shared" si="0"/>
        <v>469443</v>
      </c>
      <c r="E519" s="13" t="s">
        <v>231</v>
      </c>
      <c r="F519" s="13" t="s">
        <v>7</v>
      </c>
      <c r="G519" s="13" t="s">
        <v>120</v>
      </c>
      <c r="H519" s="13" t="s">
        <v>230</v>
      </c>
      <c r="I519" s="13" t="s">
        <v>8</v>
      </c>
      <c r="J519" s="13" t="s">
        <v>125</v>
      </c>
      <c r="K519" s="13" t="s">
        <v>9</v>
      </c>
      <c r="L519" s="13" t="s">
        <v>152</v>
      </c>
      <c r="M519" s="13" t="s">
        <v>8</v>
      </c>
      <c r="N519" s="13" t="s">
        <v>303</v>
      </c>
      <c r="O519" s="13" t="s">
        <v>304</v>
      </c>
      <c r="P519" s="13" t="s">
        <v>232</v>
      </c>
      <c r="Q519" s="13" t="s">
        <v>65</v>
      </c>
      <c r="R519" s="13">
        <v>44172</v>
      </c>
      <c r="S519" s="13" t="s">
        <v>294</v>
      </c>
      <c r="U519" s="9" t="s">
        <v>133</v>
      </c>
      <c r="V519" s="9" t="s">
        <v>54</v>
      </c>
    </row>
    <row r="520" spans="1:22" x14ac:dyDescent="0.3">
      <c r="A520" s="13" t="s">
        <v>110</v>
      </c>
      <c r="B520" s="13">
        <f t="shared" si="0"/>
        <v>469444</v>
      </c>
      <c r="E520" s="13" t="s">
        <v>231</v>
      </c>
      <c r="F520" s="13" t="s">
        <v>7</v>
      </c>
      <c r="G520" s="13" t="s">
        <v>97</v>
      </c>
      <c r="H520" s="13" t="s">
        <v>230</v>
      </c>
      <c r="I520" s="13" t="s">
        <v>8</v>
      </c>
      <c r="J520" s="13" t="s">
        <v>125</v>
      </c>
      <c r="K520" s="13" t="s">
        <v>9</v>
      </c>
      <c r="L520" s="13" t="s">
        <v>170</v>
      </c>
      <c r="M520" s="13" t="s">
        <v>8</v>
      </c>
      <c r="N520" s="13" t="s">
        <v>303</v>
      </c>
      <c r="O520" s="13" t="s">
        <v>304</v>
      </c>
      <c r="P520" s="13" t="s">
        <v>232</v>
      </c>
      <c r="Q520" s="13" t="s">
        <v>65</v>
      </c>
      <c r="R520" s="13">
        <v>44172</v>
      </c>
      <c r="S520" s="13" t="s">
        <v>294</v>
      </c>
      <c r="U520" s="9" t="s">
        <v>133</v>
      </c>
      <c r="V520" s="9" t="s">
        <v>54</v>
      </c>
    </row>
  </sheetData>
  <autoFilter ref="A2:Z520" xr:uid="{DE311FFB-4038-49A1-BB48-DD6C208E1672}"/>
  <sortState xmlns:xlrd2="http://schemas.microsoft.com/office/spreadsheetml/2017/richdata2" ref="A3:W206">
    <sortCondition ref="H3:H206"/>
    <sortCondition ref="F3:F206"/>
    <sortCondition ref="G3:G206"/>
  </sortState>
  <phoneticPr fontId="22" type="noConversion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4">
    <tabColor theme="7" tint="0.79998168889431442"/>
  </sheetPr>
  <dimension ref="A2:AC4034"/>
  <sheetViews>
    <sheetView tabSelected="1" zoomScale="70" zoomScaleNormal="70" workbookViewId="0">
      <selection activeCell="N2675" sqref="N2675"/>
    </sheetView>
  </sheetViews>
  <sheetFormatPr defaultRowHeight="14.4" x14ac:dyDescent="0.3"/>
  <cols>
    <col min="1" max="1" width="8.109375" customWidth="1"/>
    <col min="2" max="2" width="15" bestFit="1" customWidth="1"/>
    <col min="4" max="4" width="8.5546875" bestFit="1" customWidth="1"/>
    <col min="5" max="5" width="7.5546875" bestFit="1" customWidth="1"/>
    <col min="6" max="6" width="9.88671875" bestFit="1" customWidth="1"/>
    <col min="7" max="7" width="12.44140625" bestFit="1" customWidth="1"/>
    <col min="8" max="8" width="11.44140625" bestFit="1" customWidth="1"/>
    <col min="9" max="9" width="15" bestFit="1" customWidth="1"/>
    <col min="10" max="10" width="10.88671875" bestFit="1" customWidth="1"/>
    <col min="11" max="11" width="9.88671875" bestFit="1" customWidth="1"/>
    <col min="12" max="12" width="9.109375" bestFit="1" customWidth="1"/>
    <col min="13" max="14" width="10" bestFit="1" customWidth="1"/>
    <col min="15" max="15" width="15.88671875" customWidth="1"/>
    <col min="16" max="16" width="14.44140625" customWidth="1"/>
    <col min="17" max="18" width="16.44140625" customWidth="1"/>
    <col min="19" max="19" width="14.44140625" customWidth="1"/>
    <col min="20" max="20" width="15.5546875" customWidth="1"/>
    <col min="21" max="21" width="11.88671875" bestFit="1" customWidth="1"/>
    <col min="22" max="22" width="10.5546875" bestFit="1" customWidth="1"/>
    <col min="23" max="23" width="13.44140625" bestFit="1" customWidth="1"/>
    <col min="24" max="24" width="11.5546875" bestFit="1" customWidth="1"/>
    <col min="25" max="25" width="10.5546875" bestFit="1" customWidth="1"/>
    <col min="26" max="26" width="13.109375" bestFit="1" customWidth="1"/>
    <col min="27" max="27" width="28.109375" bestFit="1" customWidth="1"/>
    <col min="28" max="28" width="16.44140625" bestFit="1" customWidth="1"/>
    <col min="29" max="29" width="6.109375" bestFit="1" customWidth="1"/>
  </cols>
  <sheetData>
    <row r="2" spans="1:29" x14ac:dyDescent="0.3">
      <c r="A2" s="3" t="s">
        <v>13</v>
      </c>
      <c r="B2" s="3" t="s">
        <v>17</v>
      </c>
      <c r="C2" s="3" t="s">
        <v>2</v>
      </c>
      <c r="D2" s="3" t="s">
        <v>3</v>
      </c>
      <c r="E2" s="3" t="s">
        <v>66</v>
      </c>
      <c r="F2" s="3" t="s">
        <v>67</v>
      </c>
      <c r="G2" s="3" t="s">
        <v>16</v>
      </c>
      <c r="H2" s="3" t="s">
        <v>6</v>
      </c>
      <c r="I2" s="3" t="s">
        <v>22</v>
      </c>
      <c r="J2" s="4" t="s">
        <v>23</v>
      </c>
      <c r="K2" s="3" t="s">
        <v>4</v>
      </c>
      <c r="L2" s="3" t="s">
        <v>68</v>
      </c>
      <c r="M2" s="3" t="s">
        <v>69</v>
      </c>
      <c r="N2" s="3" t="s">
        <v>45</v>
      </c>
      <c r="O2" s="5" t="s">
        <v>70</v>
      </c>
      <c r="P2" s="6" t="s">
        <v>71</v>
      </c>
      <c r="Q2" s="3" t="s">
        <v>72</v>
      </c>
      <c r="R2" s="5" t="s">
        <v>73</v>
      </c>
      <c r="S2" s="6" t="s">
        <v>74</v>
      </c>
      <c r="T2" s="3" t="s">
        <v>75</v>
      </c>
      <c r="U2" s="3" t="s">
        <v>76</v>
      </c>
      <c r="V2" s="3" t="s">
        <v>77</v>
      </c>
      <c r="W2" s="3" t="s">
        <v>78</v>
      </c>
      <c r="X2" s="3" t="s">
        <v>79</v>
      </c>
      <c r="Y2" s="3" t="s">
        <v>80</v>
      </c>
      <c r="Z2" s="3" t="s">
        <v>81</v>
      </c>
      <c r="AA2" s="3" t="s">
        <v>82</v>
      </c>
      <c r="AB2" s="3" t="s">
        <v>83</v>
      </c>
      <c r="AC2" s="3" t="s">
        <v>84</v>
      </c>
    </row>
    <row r="3" spans="1:29" x14ac:dyDescent="0.3">
      <c r="A3" t="s">
        <v>95</v>
      </c>
      <c r="B3" t="s">
        <v>132</v>
      </c>
      <c r="C3" t="s">
        <v>127</v>
      </c>
      <c r="D3" t="s">
        <v>752</v>
      </c>
      <c r="E3" t="s">
        <v>99</v>
      </c>
      <c r="F3" t="s">
        <v>129</v>
      </c>
      <c r="G3" t="s">
        <v>231</v>
      </c>
      <c r="H3" t="s">
        <v>232</v>
      </c>
      <c r="I3" t="s">
        <v>65</v>
      </c>
      <c r="J3" s="1">
        <v>44172</v>
      </c>
      <c r="K3" t="s">
        <v>100</v>
      </c>
      <c r="L3">
        <v>1</v>
      </c>
      <c r="O3" cm="1">
        <f t="array" ref="O3">INDEX(EnergyImpactLookups[APreWBkWh-EAD_style],MATCH(1,(EnergyImpactLookups[Statewide Offering ID]=$B3)*(EnergyImpactLookups[BldgType]=$C3)*(EnergyImpactLookups[BldgVint]=$D3)*(EnergyImpactLookups[BldgLoc]=$E3),0))</f>
        <v>4.4481999999999999</v>
      </c>
      <c r="P3" cm="1">
        <f t="array" ref="P3">INDEX(EnergyImpactLookups[APreWBkW-EAD_style],MATCH(1,(EnergyImpactLookups[Statewide Offering ID]=$B3)*(EnergyImpactLookups[BldgType]=$C3)*(EnergyImpactLookups[BldgVint]=$D3)*(EnergyImpactLookups[BldgLoc]=$E3),0))</f>
        <v>0</v>
      </c>
      <c r="Q3" cm="1">
        <f t="array" ref="Q3">INDEX(EnergyImpactLookups[APreWBtherm],MATCH(1,(EnergyImpactLookups[Statewide Offering ID]=$B3)*(EnergyImpactLookups[BldgType]=$C3)*(EnergyImpactLookups[BldgVint]=$D3)*(EnergyImpactLookups[BldgLoc]=$E3),0))</f>
        <v>0</v>
      </c>
      <c r="R3" cm="1">
        <f t="array" ref="R3">INDEX(EnergyImpactLookups[AStdWBkWh],MATCH(1,(EnergyImpactLookups[Statewide Offering ID]=$B3)*(EnergyImpactLookups[BldgType]=$C3)*(EnergyImpactLookups[BldgVint]=$D3)*(EnergyImpactLookups[BldgLoc]=$E3),0))</f>
        <v>1.4457</v>
      </c>
      <c r="S3" cm="1">
        <f t="array" ref="S3">INDEX(EnergyImpactLookups[AStdWBkW],MATCH(1,(EnergyImpactLookups[Statewide Offering ID]=$B3)*(EnergyImpactLookups[BldgType]=$C3)*(EnergyImpactLookups[BldgVint]=$D3)*(EnergyImpactLookups[BldgLoc]=$E3),0))</f>
        <v>0</v>
      </c>
      <c r="T3" cm="1">
        <f t="array" ref="T3">INDEX(EnergyImpactLookups[AStdWBtherm],MATCH(1,(EnergyImpactLookups[Statewide Offering ID]=$B3)*(EnergyImpactLookups[BldgType]=$C3)*(EnergyImpactLookups[BldgVint]=$D3)*(EnergyImpactLookups[BldgLoc]=$E3),0))</f>
        <v>0</v>
      </c>
      <c r="AA3" t="s">
        <v>151</v>
      </c>
      <c r="AB3" t="s">
        <v>10</v>
      </c>
      <c r="AC3" t="b">
        <v>0</v>
      </c>
    </row>
    <row r="4" spans="1:29" x14ac:dyDescent="0.3">
      <c r="A4" t="s">
        <v>95</v>
      </c>
      <c r="B4" t="s">
        <v>132</v>
      </c>
      <c r="C4" t="s">
        <v>127</v>
      </c>
      <c r="D4" t="s">
        <v>752</v>
      </c>
      <c r="E4" t="s">
        <v>103</v>
      </c>
      <c r="F4" t="s">
        <v>129</v>
      </c>
      <c r="G4" t="s">
        <v>231</v>
      </c>
      <c r="H4" t="s">
        <v>232</v>
      </c>
      <c r="I4" t="s">
        <v>65</v>
      </c>
      <c r="J4" s="1">
        <v>44172</v>
      </c>
      <c r="K4" t="s">
        <v>100</v>
      </c>
      <c r="L4">
        <v>1</v>
      </c>
      <c r="O4" cm="1">
        <f t="array" ref="O4">INDEX(EnergyImpactLookups[APreWBkWh-EAD_style],MATCH(1,(EnergyImpactLookups[Statewide Offering ID]=$B4)*(EnergyImpactLookups[BldgType]=$C4)*(EnergyImpactLookups[BldgVint]=$D4)*(EnergyImpactLookups[BldgLoc]=$E4),0))</f>
        <v>19.862500000000001</v>
      </c>
      <c r="P4" cm="1">
        <f t="array" ref="P4">INDEX(EnergyImpactLookups[APreWBkW-EAD_style],MATCH(1,(EnergyImpactLookups[Statewide Offering ID]=$B4)*(EnergyImpactLookups[BldgType]=$C4)*(EnergyImpactLookups[BldgVint]=$D4)*(EnergyImpactLookups[BldgLoc]=$E4),0))</f>
        <v>4.1000000000000002E-2</v>
      </c>
      <c r="Q4" cm="1">
        <f t="array" ref="Q4">INDEX(EnergyImpactLookups[APreWBtherm],MATCH(1,(EnergyImpactLookups[Statewide Offering ID]=$B4)*(EnergyImpactLookups[BldgType]=$C4)*(EnergyImpactLookups[BldgVint]=$D4)*(EnergyImpactLookups[BldgLoc]=$E4),0))</f>
        <v>0</v>
      </c>
      <c r="R4" cm="1">
        <f t="array" ref="R4">INDEX(EnergyImpactLookups[AStdWBkWh],MATCH(1,(EnergyImpactLookups[Statewide Offering ID]=$B4)*(EnergyImpactLookups[BldgType]=$C4)*(EnergyImpactLookups[BldgVint]=$D4)*(EnergyImpactLookups[BldgLoc]=$E4),0))</f>
        <v>4.8414000000000001</v>
      </c>
      <c r="S4" cm="1">
        <f t="array" ref="S4">INDEX(EnergyImpactLookups[AStdWBkW],MATCH(1,(EnergyImpactLookups[Statewide Offering ID]=$B4)*(EnergyImpactLookups[BldgType]=$C4)*(EnergyImpactLookups[BldgVint]=$D4)*(EnergyImpactLookups[BldgLoc]=$E4),0))</f>
        <v>9.1999999999999998E-3</v>
      </c>
      <c r="T4" cm="1">
        <f t="array" ref="T4">INDEX(EnergyImpactLookups[AStdWBtherm],MATCH(1,(EnergyImpactLookups[Statewide Offering ID]=$B4)*(EnergyImpactLookups[BldgType]=$C4)*(EnergyImpactLookups[BldgVint]=$D4)*(EnergyImpactLookups[BldgLoc]=$E4),0))</f>
        <v>0</v>
      </c>
      <c r="AA4" t="s">
        <v>151</v>
      </c>
      <c r="AB4" t="s">
        <v>10</v>
      </c>
      <c r="AC4" t="b">
        <v>0</v>
      </c>
    </row>
    <row r="5" spans="1:29" x14ac:dyDescent="0.3">
      <c r="A5" t="s">
        <v>95</v>
      </c>
      <c r="B5" t="s">
        <v>132</v>
      </c>
      <c r="C5" t="s">
        <v>127</v>
      </c>
      <c r="D5" t="s">
        <v>752</v>
      </c>
      <c r="E5" t="s">
        <v>104</v>
      </c>
      <c r="F5" t="s">
        <v>129</v>
      </c>
      <c r="G5" t="s">
        <v>231</v>
      </c>
      <c r="H5" t="s">
        <v>232</v>
      </c>
      <c r="I5" t="s">
        <v>65</v>
      </c>
      <c r="J5" s="1">
        <v>44172</v>
      </c>
      <c r="K5" t="s">
        <v>100</v>
      </c>
      <c r="L5">
        <v>1</v>
      </c>
      <c r="O5" cm="1">
        <f t="array" ref="O5">INDEX(EnergyImpactLookups[APreWBkWh-EAD_style],MATCH(1,(EnergyImpactLookups[Statewide Offering ID]=$B5)*(EnergyImpactLookups[BldgType]=$C5)*(EnergyImpactLookups[BldgVint]=$D5)*(EnergyImpactLookups[BldgLoc]=$E5),0))</f>
        <v>8.3156999999999996</v>
      </c>
      <c r="P5" cm="1">
        <f t="array" ref="P5">INDEX(EnergyImpactLookups[APreWBkW-EAD_style],MATCH(1,(EnergyImpactLookups[Statewide Offering ID]=$B5)*(EnergyImpactLookups[BldgType]=$C5)*(EnergyImpactLookups[BldgVint]=$D5)*(EnergyImpactLookups[BldgLoc]=$E5),0))</f>
        <v>2.7400000000000001E-2</v>
      </c>
      <c r="Q5" cm="1">
        <f t="array" ref="Q5">INDEX(EnergyImpactLookups[APreWBtherm],MATCH(1,(EnergyImpactLookups[Statewide Offering ID]=$B5)*(EnergyImpactLookups[BldgType]=$C5)*(EnergyImpactLookups[BldgVint]=$D5)*(EnergyImpactLookups[BldgLoc]=$E5),0))</f>
        <v>0</v>
      </c>
      <c r="R5" cm="1">
        <f t="array" ref="R5">INDEX(EnergyImpactLookups[AStdWBkWh],MATCH(1,(EnergyImpactLookups[Statewide Offering ID]=$B5)*(EnergyImpactLookups[BldgType]=$C5)*(EnergyImpactLookups[BldgVint]=$D5)*(EnergyImpactLookups[BldgLoc]=$E5),0))</f>
        <v>2.1775000000000002</v>
      </c>
      <c r="S5" cm="1">
        <f t="array" ref="S5">INDEX(EnergyImpactLookups[AStdWBkW],MATCH(1,(EnergyImpactLookups[Statewide Offering ID]=$B5)*(EnergyImpactLookups[BldgType]=$C5)*(EnergyImpactLookups[BldgVint]=$D5)*(EnergyImpactLookups[BldgLoc]=$E5),0))</f>
        <v>6.1000000000000004E-3</v>
      </c>
      <c r="T5" cm="1">
        <f t="array" ref="T5">INDEX(EnergyImpactLookups[AStdWBtherm],MATCH(1,(EnergyImpactLookups[Statewide Offering ID]=$B5)*(EnergyImpactLookups[BldgType]=$C5)*(EnergyImpactLookups[BldgVint]=$D5)*(EnergyImpactLookups[BldgLoc]=$E5),0))</f>
        <v>0</v>
      </c>
      <c r="AA5" t="s">
        <v>151</v>
      </c>
      <c r="AB5" t="s">
        <v>10</v>
      </c>
      <c r="AC5" t="b">
        <v>0</v>
      </c>
    </row>
    <row r="6" spans="1:29" x14ac:dyDescent="0.3">
      <c r="A6" t="s">
        <v>95</v>
      </c>
      <c r="B6" t="s">
        <v>132</v>
      </c>
      <c r="C6" t="s">
        <v>127</v>
      </c>
      <c r="D6" t="s">
        <v>752</v>
      </c>
      <c r="E6" t="s">
        <v>105</v>
      </c>
      <c r="F6" t="s">
        <v>129</v>
      </c>
      <c r="G6" t="s">
        <v>231</v>
      </c>
      <c r="H6" t="s">
        <v>232</v>
      </c>
      <c r="I6" t="s">
        <v>65</v>
      </c>
      <c r="J6" s="1">
        <v>44172</v>
      </c>
      <c r="K6" t="s">
        <v>100</v>
      </c>
      <c r="L6">
        <v>1</v>
      </c>
      <c r="O6" cm="1">
        <f t="array" ref="O6">INDEX(EnergyImpactLookups[APreWBkWh-EAD_style],MATCH(1,(EnergyImpactLookups[Statewide Offering ID]=$B6)*(EnergyImpactLookups[BldgType]=$C6)*(EnergyImpactLookups[BldgVint]=$D6)*(EnergyImpactLookups[BldgLoc]=$E6),0))</f>
        <v>30.128399999999999</v>
      </c>
      <c r="P6" cm="1">
        <f t="array" ref="P6">INDEX(EnergyImpactLookups[APreWBkW-EAD_style],MATCH(1,(EnergyImpactLookups[Statewide Offering ID]=$B6)*(EnergyImpactLookups[BldgType]=$C6)*(EnergyImpactLookups[BldgVint]=$D6)*(EnergyImpactLookups[BldgLoc]=$E6),0))</f>
        <v>4.5499999999999999E-2</v>
      </c>
      <c r="Q6" cm="1">
        <f t="array" ref="Q6">INDEX(EnergyImpactLookups[APreWBtherm],MATCH(1,(EnergyImpactLookups[Statewide Offering ID]=$B6)*(EnergyImpactLookups[BldgType]=$C6)*(EnergyImpactLookups[BldgVint]=$D6)*(EnergyImpactLookups[BldgLoc]=$E6),0))</f>
        <v>0</v>
      </c>
      <c r="R6" cm="1">
        <f t="array" ref="R6">INDEX(EnergyImpactLookups[AStdWBkWh],MATCH(1,(EnergyImpactLookups[Statewide Offering ID]=$B6)*(EnergyImpactLookups[BldgType]=$C6)*(EnergyImpactLookups[BldgVint]=$D6)*(EnergyImpactLookups[BldgLoc]=$E6),0))</f>
        <v>7.0368000000000004</v>
      </c>
      <c r="S6" cm="1">
        <f t="array" ref="S6">INDEX(EnergyImpactLookups[AStdWBkW],MATCH(1,(EnergyImpactLookups[Statewide Offering ID]=$B6)*(EnergyImpactLookups[BldgType]=$C6)*(EnergyImpactLookups[BldgVint]=$D6)*(EnergyImpactLookups[BldgLoc]=$E6),0))</f>
        <v>1.0200000000000001E-2</v>
      </c>
      <c r="T6" cm="1">
        <f t="array" ref="T6">INDEX(EnergyImpactLookups[AStdWBtherm],MATCH(1,(EnergyImpactLookups[Statewide Offering ID]=$B6)*(EnergyImpactLookups[BldgType]=$C6)*(EnergyImpactLookups[BldgVint]=$D6)*(EnergyImpactLookups[BldgLoc]=$E6),0))</f>
        <v>0</v>
      </c>
      <c r="AA6" t="s">
        <v>151</v>
      </c>
      <c r="AB6" t="s">
        <v>10</v>
      </c>
      <c r="AC6" t="b">
        <v>0</v>
      </c>
    </row>
    <row r="7" spans="1:29" x14ac:dyDescent="0.3">
      <c r="A7" t="s">
        <v>95</v>
      </c>
      <c r="B7" t="s">
        <v>132</v>
      </c>
      <c r="C7" t="s">
        <v>127</v>
      </c>
      <c r="D7" t="s">
        <v>752</v>
      </c>
      <c r="E7" t="s">
        <v>106</v>
      </c>
      <c r="F7" t="s">
        <v>129</v>
      </c>
      <c r="G7" t="s">
        <v>231</v>
      </c>
      <c r="H7" t="s">
        <v>232</v>
      </c>
      <c r="I7" t="s">
        <v>65</v>
      </c>
      <c r="J7" s="1">
        <v>44172</v>
      </c>
      <c r="K7" t="s">
        <v>100</v>
      </c>
      <c r="L7">
        <v>1</v>
      </c>
      <c r="O7" cm="1">
        <f t="array" ref="O7">INDEX(EnergyImpactLookups[APreWBkWh-EAD_style],MATCH(1,(EnergyImpactLookups[Statewide Offering ID]=$B7)*(EnergyImpactLookups[BldgType]=$C7)*(EnergyImpactLookups[BldgVint]=$D7)*(EnergyImpactLookups[BldgLoc]=$E7),0))</f>
        <v>7.3651</v>
      </c>
      <c r="P7" cm="1">
        <f t="array" ref="P7">INDEX(EnergyImpactLookups[APreWBkW-EAD_style],MATCH(1,(EnergyImpactLookups[Statewide Offering ID]=$B7)*(EnergyImpactLookups[BldgType]=$C7)*(EnergyImpactLookups[BldgVint]=$D7)*(EnergyImpactLookups[BldgLoc]=$E7),0))</f>
        <v>1.61E-2</v>
      </c>
      <c r="Q7" cm="1">
        <f t="array" ref="Q7">INDEX(EnergyImpactLookups[APreWBtherm],MATCH(1,(EnergyImpactLookups[Statewide Offering ID]=$B7)*(EnergyImpactLookups[BldgType]=$C7)*(EnergyImpactLookups[BldgVint]=$D7)*(EnergyImpactLookups[BldgLoc]=$E7),0))</f>
        <v>0</v>
      </c>
      <c r="R7" cm="1">
        <f t="array" ref="R7">INDEX(EnergyImpactLookups[AStdWBkWh],MATCH(1,(EnergyImpactLookups[Statewide Offering ID]=$B7)*(EnergyImpactLookups[BldgType]=$C7)*(EnergyImpactLookups[BldgVint]=$D7)*(EnergyImpactLookups[BldgLoc]=$E7),0))</f>
        <v>2.0476000000000001</v>
      </c>
      <c r="S7" cm="1">
        <f t="array" ref="S7">INDEX(EnergyImpactLookups[AStdWBkW],MATCH(1,(EnergyImpactLookups[Statewide Offering ID]=$B7)*(EnergyImpactLookups[BldgType]=$C7)*(EnergyImpactLookups[BldgVint]=$D7)*(EnergyImpactLookups[BldgLoc]=$E7),0))</f>
        <v>3.5999999999999999E-3</v>
      </c>
      <c r="T7" cm="1">
        <f t="array" ref="T7">INDEX(EnergyImpactLookups[AStdWBtherm],MATCH(1,(EnergyImpactLookups[Statewide Offering ID]=$B7)*(EnergyImpactLookups[BldgType]=$C7)*(EnergyImpactLookups[BldgVint]=$D7)*(EnergyImpactLookups[BldgLoc]=$E7),0))</f>
        <v>0</v>
      </c>
      <c r="AA7" t="s">
        <v>151</v>
      </c>
      <c r="AB7" t="s">
        <v>10</v>
      </c>
      <c r="AC7" t="b">
        <v>0</v>
      </c>
    </row>
    <row r="8" spans="1:29" x14ac:dyDescent="0.3">
      <c r="A8" t="s">
        <v>95</v>
      </c>
      <c r="B8" t="s">
        <v>132</v>
      </c>
      <c r="C8" t="s">
        <v>127</v>
      </c>
      <c r="D8" t="s">
        <v>752</v>
      </c>
      <c r="E8" t="s">
        <v>107</v>
      </c>
      <c r="F8" t="s">
        <v>129</v>
      </c>
      <c r="G8" t="s">
        <v>231</v>
      </c>
      <c r="H8" t="s">
        <v>232</v>
      </c>
      <c r="I8" t="s">
        <v>65</v>
      </c>
      <c r="J8" s="1">
        <v>44172</v>
      </c>
      <c r="K8" t="s">
        <v>100</v>
      </c>
      <c r="L8">
        <v>1</v>
      </c>
      <c r="O8" cm="1">
        <f t="array" ref="O8">INDEX(EnergyImpactLookups[APreWBkWh-EAD_style],MATCH(1,(EnergyImpactLookups[Statewide Offering ID]=$B8)*(EnergyImpactLookups[BldgType]=$C8)*(EnergyImpactLookups[BldgVint]=$D8)*(EnergyImpactLookups[BldgLoc]=$E8),0))</f>
        <v>30.499500000000001</v>
      </c>
      <c r="P8" cm="1">
        <f t="array" ref="P8">INDEX(EnergyImpactLookups[APreWBkW-EAD_style],MATCH(1,(EnergyImpactLookups[Statewide Offering ID]=$B8)*(EnergyImpactLookups[BldgType]=$C8)*(EnergyImpactLookups[BldgVint]=$D8)*(EnergyImpactLookups[BldgLoc]=$E8),0))</f>
        <v>2.75E-2</v>
      </c>
      <c r="Q8" cm="1">
        <f t="array" ref="Q8">INDEX(EnergyImpactLookups[APreWBtherm],MATCH(1,(EnergyImpactLookups[Statewide Offering ID]=$B8)*(EnergyImpactLookups[BldgType]=$C8)*(EnergyImpactLookups[BldgVint]=$D8)*(EnergyImpactLookups[BldgLoc]=$E8),0))</f>
        <v>0</v>
      </c>
      <c r="R8" cm="1">
        <f t="array" ref="R8">INDEX(EnergyImpactLookups[AStdWBkWh],MATCH(1,(EnergyImpactLookups[Statewide Offering ID]=$B8)*(EnergyImpactLookups[BldgType]=$C8)*(EnergyImpactLookups[BldgVint]=$D8)*(EnergyImpactLookups[BldgLoc]=$E8),0))</f>
        <v>7.0278</v>
      </c>
      <c r="S8" cm="1">
        <f t="array" ref="S8">INDEX(EnergyImpactLookups[AStdWBkW],MATCH(1,(EnergyImpactLookups[Statewide Offering ID]=$B8)*(EnergyImpactLookups[BldgType]=$C8)*(EnergyImpactLookups[BldgVint]=$D8)*(EnergyImpactLookups[BldgLoc]=$E8),0))</f>
        <v>6.1999999999999998E-3</v>
      </c>
      <c r="T8" cm="1">
        <f t="array" ref="T8">INDEX(EnergyImpactLookups[AStdWBtherm],MATCH(1,(EnergyImpactLookups[Statewide Offering ID]=$B8)*(EnergyImpactLookups[BldgType]=$C8)*(EnergyImpactLookups[BldgVint]=$D8)*(EnergyImpactLookups[BldgLoc]=$E8),0))</f>
        <v>0</v>
      </c>
      <c r="AA8" t="s">
        <v>151</v>
      </c>
      <c r="AB8" t="s">
        <v>10</v>
      </c>
      <c r="AC8" t="b">
        <v>0</v>
      </c>
    </row>
    <row r="9" spans="1:29" x14ac:dyDescent="0.3">
      <c r="A9" t="s">
        <v>95</v>
      </c>
      <c r="B9" t="s">
        <v>132</v>
      </c>
      <c r="C9" t="s">
        <v>127</v>
      </c>
      <c r="D9" t="s">
        <v>752</v>
      </c>
      <c r="E9" t="s">
        <v>109</v>
      </c>
      <c r="F9" t="s">
        <v>129</v>
      </c>
      <c r="G9" t="s">
        <v>231</v>
      </c>
      <c r="H9" t="s">
        <v>232</v>
      </c>
      <c r="I9" t="s">
        <v>65</v>
      </c>
      <c r="J9" s="1">
        <v>44172</v>
      </c>
      <c r="K9" t="s">
        <v>100</v>
      </c>
      <c r="L9">
        <v>1</v>
      </c>
      <c r="O9" cm="1">
        <f t="array" ref="O9">INDEX(EnergyImpactLookups[APreWBkWh-EAD_style],MATCH(1,(EnergyImpactLookups[Statewide Offering ID]=$B9)*(EnergyImpactLookups[BldgType]=$C9)*(EnergyImpactLookups[BldgVint]=$D9)*(EnergyImpactLookups[BldgLoc]=$E9),0))</f>
        <v>30.344000000000001</v>
      </c>
      <c r="P9" cm="1">
        <f t="array" ref="P9">INDEX(EnergyImpactLookups[APreWBkW-EAD_style],MATCH(1,(EnergyImpactLookups[Statewide Offering ID]=$B9)*(EnergyImpactLookups[BldgType]=$C9)*(EnergyImpactLookups[BldgVint]=$D9)*(EnergyImpactLookups[BldgLoc]=$E9),0))</f>
        <v>2.5100000000000001E-2</v>
      </c>
      <c r="Q9" cm="1">
        <f t="array" ref="Q9">INDEX(EnergyImpactLookups[APreWBtherm],MATCH(1,(EnergyImpactLookups[Statewide Offering ID]=$B9)*(EnergyImpactLookups[BldgType]=$C9)*(EnergyImpactLookups[BldgVint]=$D9)*(EnergyImpactLookups[BldgLoc]=$E9),0))</f>
        <v>0</v>
      </c>
      <c r="R9" cm="1">
        <f t="array" ref="R9">INDEX(EnergyImpactLookups[AStdWBkWh],MATCH(1,(EnergyImpactLookups[Statewide Offering ID]=$B9)*(EnergyImpactLookups[BldgType]=$C9)*(EnergyImpactLookups[BldgVint]=$D9)*(EnergyImpactLookups[BldgLoc]=$E9),0))</f>
        <v>7.0026999999999999</v>
      </c>
      <c r="S9" cm="1">
        <f t="array" ref="S9">INDEX(EnergyImpactLookups[AStdWBkW],MATCH(1,(EnergyImpactLookups[Statewide Offering ID]=$B9)*(EnergyImpactLookups[BldgType]=$C9)*(EnergyImpactLookups[BldgVint]=$D9)*(EnergyImpactLookups[BldgLoc]=$E9),0))</f>
        <v>5.5999999999999999E-3</v>
      </c>
      <c r="T9" cm="1">
        <f t="array" ref="T9">INDEX(EnergyImpactLookups[AStdWBtherm],MATCH(1,(EnergyImpactLookups[Statewide Offering ID]=$B9)*(EnergyImpactLookups[BldgType]=$C9)*(EnergyImpactLookups[BldgVint]=$D9)*(EnergyImpactLookups[BldgLoc]=$E9),0))</f>
        <v>0</v>
      </c>
      <c r="AA9" t="s">
        <v>151</v>
      </c>
      <c r="AB9" t="s">
        <v>10</v>
      </c>
      <c r="AC9" t="b">
        <v>0</v>
      </c>
    </row>
    <row r="10" spans="1:29" x14ac:dyDescent="0.3">
      <c r="A10" t="s">
        <v>95</v>
      </c>
      <c r="B10" t="s">
        <v>132</v>
      </c>
      <c r="C10" t="s">
        <v>127</v>
      </c>
      <c r="D10" t="s">
        <v>752</v>
      </c>
      <c r="E10" t="s">
        <v>111</v>
      </c>
      <c r="F10" t="s">
        <v>129</v>
      </c>
      <c r="G10" t="s">
        <v>231</v>
      </c>
      <c r="H10" t="s">
        <v>232</v>
      </c>
      <c r="I10" t="s">
        <v>65</v>
      </c>
      <c r="J10" s="1">
        <v>44172</v>
      </c>
      <c r="K10" t="s">
        <v>100</v>
      </c>
      <c r="L10">
        <v>1</v>
      </c>
      <c r="O10" cm="1">
        <f t="array" ref="O10">INDEX(EnergyImpactLookups[APreWBkWh-EAD_style],MATCH(1,(EnergyImpactLookups[Statewide Offering ID]=$B10)*(EnergyImpactLookups[BldgType]=$C10)*(EnergyImpactLookups[BldgVint]=$D10)*(EnergyImpactLookups[BldgLoc]=$E10),0))</f>
        <v>58.863199999999999</v>
      </c>
      <c r="P10" cm="1">
        <f t="array" ref="P10">INDEX(EnergyImpactLookups[APreWBkW-EAD_style],MATCH(1,(EnergyImpactLookups[Statewide Offering ID]=$B10)*(EnergyImpactLookups[BldgType]=$C10)*(EnergyImpactLookups[BldgVint]=$D10)*(EnergyImpactLookups[BldgLoc]=$E10),0))</f>
        <v>4.4200000000000003E-2</v>
      </c>
      <c r="Q10" cm="1">
        <f t="array" ref="Q10">INDEX(EnergyImpactLookups[APreWBtherm],MATCH(1,(EnergyImpactLookups[Statewide Offering ID]=$B10)*(EnergyImpactLookups[BldgType]=$C10)*(EnergyImpactLookups[BldgVint]=$D10)*(EnergyImpactLookups[BldgLoc]=$E10),0))</f>
        <v>0</v>
      </c>
      <c r="R10" cm="1">
        <f t="array" ref="R10">INDEX(EnergyImpactLookups[AStdWBkWh],MATCH(1,(EnergyImpactLookups[Statewide Offering ID]=$B10)*(EnergyImpactLookups[BldgType]=$C10)*(EnergyImpactLookups[BldgVint]=$D10)*(EnergyImpactLookups[BldgLoc]=$E10),0))</f>
        <v>13.3949</v>
      </c>
      <c r="S10" cm="1">
        <f t="array" ref="S10">INDEX(EnergyImpactLookups[AStdWBkW],MATCH(1,(EnergyImpactLookups[Statewide Offering ID]=$B10)*(EnergyImpactLookups[BldgType]=$C10)*(EnergyImpactLookups[BldgVint]=$D10)*(EnergyImpactLookups[BldgLoc]=$E10),0))</f>
        <v>9.9000000000000008E-3</v>
      </c>
      <c r="T10" cm="1">
        <f t="array" ref="T10">INDEX(EnergyImpactLookups[AStdWBtherm],MATCH(1,(EnergyImpactLookups[Statewide Offering ID]=$B10)*(EnergyImpactLookups[BldgType]=$C10)*(EnergyImpactLookups[BldgVint]=$D10)*(EnergyImpactLookups[BldgLoc]=$E10),0))</f>
        <v>0</v>
      </c>
      <c r="AA10" t="s">
        <v>151</v>
      </c>
      <c r="AB10" t="s">
        <v>10</v>
      </c>
      <c r="AC10" t="b">
        <v>0</v>
      </c>
    </row>
    <row r="11" spans="1:29" x14ac:dyDescent="0.3">
      <c r="A11" t="s">
        <v>95</v>
      </c>
      <c r="B11" t="s">
        <v>132</v>
      </c>
      <c r="C11" t="s">
        <v>127</v>
      </c>
      <c r="D11" t="s">
        <v>752</v>
      </c>
      <c r="E11" t="s">
        <v>112</v>
      </c>
      <c r="F11" t="s">
        <v>129</v>
      </c>
      <c r="G11" t="s">
        <v>231</v>
      </c>
      <c r="H11" t="s">
        <v>232</v>
      </c>
      <c r="I11" t="s">
        <v>65</v>
      </c>
      <c r="J11" s="1">
        <v>44172</v>
      </c>
      <c r="K11" t="s">
        <v>100</v>
      </c>
      <c r="L11">
        <v>1</v>
      </c>
      <c r="O11" cm="1">
        <f t="array" ref="O11">INDEX(EnergyImpactLookups[APreWBkWh-EAD_style],MATCH(1,(EnergyImpactLookups[Statewide Offering ID]=$B11)*(EnergyImpactLookups[BldgType]=$C11)*(EnergyImpactLookups[BldgVint]=$D11)*(EnergyImpactLookups[BldgLoc]=$E11),0))</f>
        <v>49.360599999999998</v>
      </c>
      <c r="P11" cm="1">
        <f t="array" ref="P11">INDEX(EnergyImpactLookups[APreWBkW-EAD_style],MATCH(1,(EnergyImpactLookups[Statewide Offering ID]=$B11)*(EnergyImpactLookups[BldgType]=$C11)*(EnergyImpactLookups[BldgVint]=$D11)*(EnergyImpactLookups[BldgLoc]=$E11),0))</f>
        <v>4.5499999999999999E-2</v>
      </c>
      <c r="Q11" cm="1">
        <f t="array" ref="Q11">INDEX(EnergyImpactLookups[APreWBtherm],MATCH(1,(EnergyImpactLookups[Statewide Offering ID]=$B11)*(EnergyImpactLookups[BldgType]=$C11)*(EnergyImpactLookups[BldgVint]=$D11)*(EnergyImpactLookups[BldgLoc]=$E11),0))</f>
        <v>0</v>
      </c>
      <c r="R11" cm="1">
        <f t="array" ref="R11">INDEX(EnergyImpactLookups[AStdWBkWh],MATCH(1,(EnergyImpactLookups[Statewide Offering ID]=$B11)*(EnergyImpactLookups[BldgType]=$C11)*(EnergyImpactLookups[BldgVint]=$D11)*(EnergyImpactLookups[BldgLoc]=$E11),0))</f>
        <v>11.339499999999999</v>
      </c>
      <c r="S11" cm="1">
        <f t="array" ref="S11">INDEX(EnergyImpactLookups[AStdWBkW],MATCH(1,(EnergyImpactLookups[Statewide Offering ID]=$B11)*(EnergyImpactLookups[BldgType]=$C11)*(EnergyImpactLookups[BldgVint]=$D11)*(EnergyImpactLookups[BldgLoc]=$E11),0))</f>
        <v>1.0200000000000001E-2</v>
      </c>
      <c r="T11" cm="1">
        <f t="array" ref="T11">INDEX(EnergyImpactLookups[AStdWBtherm],MATCH(1,(EnergyImpactLookups[Statewide Offering ID]=$B11)*(EnergyImpactLookups[BldgType]=$C11)*(EnergyImpactLookups[BldgVint]=$D11)*(EnergyImpactLookups[BldgLoc]=$E11),0))</f>
        <v>0</v>
      </c>
      <c r="AA11" t="s">
        <v>151</v>
      </c>
      <c r="AB11" t="s">
        <v>10</v>
      </c>
      <c r="AC11" t="b">
        <v>0</v>
      </c>
    </row>
    <row r="12" spans="1:29" x14ac:dyDescent="0.3">
      <c r="A12" t="s">
        <v>95</v>
      </c>
      <c r="B12" t="s">
        <v>132</v>
      </c>
      <c r="C12" t="s">
        <v>127</v>
      </c>
      <c r="D12" t="s">
        <v>752</v>
      </c>
      <c r="E12" t="s">
        <v>113</v>
      </c>
      <c r="F12" t="s">
        <v>129</v>
      </c>
      <c r="G12" t="s">
        <v>231</v>
      </c>
      <c r="H12" t="s">
        <v>232</v>
      </c>
      <c r="I12" t="s">
        <v>65</v>
      </c>
      <c r="J12" s="1">
        <v>44172</v>
      </c>
      <c r="K12" t="s">
        <v>100</v>
      </c>
      <c r="L12">
        <v>1</v>
      </c>
      <c r="O12" cm="1">
        <f t="array" ref="O12">INDEX(EnergyImpactLookups[APreWBkWh-EAD_style],MATCH(1,(EnergyImpactLookups[Statewide Offering ID]=$B12)*(EnergyImpactLookups[BldgType]=$C12)*(EnergyImpactLookups[BldgVint]=$D12)*(EnergyImpactLookups[BldgLoc]=$E12),0))</f>
        <v>67.346199999999996</v>
      </c>
      <c r="P12" cm="1">
        <f t="array" ref="P12">INDEX(EnergyImpactLookups[APreWBkW-EAD_style],MATCH(1,(EnergyImpactLookups[Statewide Offering ID]=$B12)*(EnergyImpactLookups[BldgType]=$C12)*(EnergyImpactLookups[BldgVint]=$D12)*(EnergyImpactLookups[BldgLoc]=$E12),0))</f>
        <v>5.0099999999999999E-2</v>
      </c>
      <c r="Q12" cm="1">
        <f t="array" ref="Q12">INDEX(EnergyImpactLookups[APreWBtherm],MATCH(1,(EnergyImpactLookups[Statewide Offering ID]=$B12)*(EnergyImpactLookups[BldgType]=$C12)*(EnergyImpactLookups[BldgVint]=$D12)*(EnergyImpactLookups[BldgLoc]=$E12),0))</f>
        <v>0</v>
      </c>
      <c r="R12" cm="1">
        <f t="array" ref="R12">INDEX(EnergyImpactLookups[AStdWBkWh],MATCH(1,(EnergyImpactLookups[Statewide Offering ID]=$B12)*(EnergyImpactLookups[BldgType]=$C12)*(EnergyImpactLookups[BldgVint]=$D12)*(EnergyImpactLookups[BldgLoc]=$E12),0))</f>
        <v>15.387</v>
      </c>
      <c r="S12" cm="1">
        <f t="array" ref="S12">INDEX(EnergyImpactLookups[AStdWBkW],MATCH(1,(EnergyImpactLookups[Statewide Offering ID]=$B12)*(EnergyImpactLookups[BldgType]=$C12)*(EnergyImpactLookups[BldgVint]=$D12)*(EnergyImpactLookups[BldgLoc]=$E12),0))</f>
        <v>1.1299999999999999E-2</v>
      </c>
      <c r="T12" cm="1">
        <f t="array" ref="T12">INDEX(EnergyImpactLookups[AStdWBtherm],MATCH(1,(EnergyImpactLookups[Statewide Offering ID]=$B12)*(EnergyImpactLookups[BldgType]=$C12)*(EnergyImpactLookups[BldgVint]=$D12)*(EnergyImpactLookups[BldgLoc]=$E12),0))</f>
        <v>0</v>
      </c>
      <c r="AA12" t="s">
        <v>151</v>
      </c>
      <c r="AB12" t="s">
        <v>10</v>
      </c>
      <c r="AC12" t="b">
        <v>0</v>
      </c>
    </row>
    <row r="13" spans="1:29" x14ac:dyDescent="0.3">
      <c r="A13" t="s">
        <v>95</v>
      </c>
      <c r="B13" t="s">
        <v>132</v>
      </c>
      <c r="C13" t="s">
        <v>127</v>
      </c>
      <c r="D13" t="s">
        <v>752</v>
      </c>
      <c r="E13" t="s">
        <v>114</v>
      </c>
      <c r="F13" t="s">
        <v>129</v>
      </c>
      <c r="G13" t="s">
        <v>231</v>
      </c>
      <c r="H13" t="s">
        <v>232</v>
      </c>
      <c r="I13" t="s">
        <v>65</v>
      </c>
      <c r="J13" s="1">
        <v>44172</v>
      </c>
      <c r="K13" t="s">
        <v>100</v>
      </c>
      <c r="L13">
        <v>1</v>
      </c>
      <c r="O13" cm="1">
        <f t="array" ref="O13">INDEX(EnergyImpactLookups[APreWBkWh-EAD_style],MATCH(1,(EnergyImpactLookups[Statewide Offering ID]=$B13)*(EnergyImpactLookups[BldgType]=$C13)*(EnergyImpactLookups[BldgVint]=$D13)*(EnergyImpactLookups[BldgLoc]=$E13),0))</f>
        <v>72.938100000000006</v>
      </c>
      <c r="P13" cm="1">
        <f t="array" ref="P13">INDEX(EnergyImpactLookups[APreWBkW-EAD_style],MATCH(1,(EnergyImpactLookups[Statewide Offering ID]=$B13)*(EnergyImpactLookups[BldgType]=$C13)*(EnergyImpactLookups[BldgVint]=$D13)*(EnergyImpactLookups[BldgLoc]=$E13),0))</f>
        <v>7.3200000000000001E-2</v>
      </c>
      <c r="Q13" cm="1">
        <f t="array" ref="Q13">INDEX(EnergyImpactLookups[APreWBtherm],MATCH(1,(EnergyImpactLookups[Statewide Offering ID]=$B13)*(EnergyImpactLookups[BldgType]=$C13)*(EnergyImpactLookups[BldgVint]=$D13)*(EnergyImpactLookups[BldgLoc]=$E13),0))</f>
        <v>0</v>
      </c>
      <c r="R13" cm="1">
        <f t="array" ref="R13">INDEX(EnergyImpactLookups[AStdWBkWh],MATCH(1,(EnergyImpactLookups[Statewide Offering ID]=$B13)*(EnergyImpactLookups[BldgType]=$C13)*(EnergyImpactLookups[BldgVint]=$D13)*(EnergyImpactLookups[BldgLoc]=$E13),0))</f>
        <v>16.841000000000001</v>
      </c>
      <c r="S13" cm="1">
        <f t="array" ref="S13">INDEX(EnergyImpactLookups[AStdWBkW],MATCH(1,(EnergyImpactLookups[Statewide Offering ID]=$B13)*(EnergyImpactLookups[BldgType]=$C13)*(EnergyImpactLookups[BldgVint]=$D13)*(EnergyImpactLookups[BldgLoc]=$E13),0))</f>
        <v>1.6400000000000001E-2</v>
      </c>
      <c r="T13" cm="1">
        <f t="array" ref="T13">INDEX(EnergyImpactLookups[AStdWBtherm],MATCH(1,(EnergyImpactLookups[Statewide Offering ID]=$B13)*(EnergyImpactLookups[BldgType]=$C13)*(EnergyImpactLookups[BldgVint]=$D13)*(EnergyImpactLookups[BldgLoc]=$E13),0))</f>
        <v>0</v>
      </c>
      <c r="AA13" t="s">
        <v>151</v>
      </c>
      <c r="AB13" t="s">
        <v>10</v>
      </c>
      <c r="AC13" t="b">
        <v>0</v>
      </c>
    </row>
    <row r="14" spans="1:29" x14ac:dyDescent="0.3">
      <c r="A14" t="s">
        <v>95</v>
      </c>
      <c r="B14" t="s">
        <v>132</v>
      </c>
      <c r="C14" t="s">
        <v>127</v>
      </c>
      <c r="D14" t="s">
        <v>752</v>
      </c>
      <c r="E14" t="s">
        <v>115</v>
      </c>
      <c r="F14" t="s">
        <v>129</v>
      </c>
      <c r="G14" t="s">
        <v>231</v>
      </c>
      <c r="H14" t="s">
        <v>232</v>
      </c>
      <c r="I14" t="s">
        <v>65</v>
      </c>
      <c r="J14" s="1">
        <v>44172</v>
      </c>
      <c r="K14" t="s">
        <v>100</v>
      </c>
      <c r="L14">
        <v>1</v>
      </c>
      <c r="O14" cm="1">
        <f t="array" ref="O14">INDEX(EnergyImpactLookups[APreWBkWh-EAD_style],MATCH(1,(EnergyImpactLookups[Statewide Offering ID]=$B14)*(EnergyImpactLookups[BldgType]=$C14)*(EnergyImpactLookups[BldgVint]=$D14)*(EnergyImpactLookups[BldgLoc]=$E14),0))</f>
        <v>47.357900000000001</v>
      </c>
      <c r="P14" cm="1">
        <f t="array" ref="P14">INDEX(EnergyImpactLookups[APreWBkW-EAD_style],MATCH(1,(EnergyImpactLookups[Statewide Offering ID]=$B14)*(EnergyImpactLookups[BldgType]=$C14)*(EnergyImpactLookups[BldgVint]=$D14)*(EnergyImpactLookups[BldgLoc]=$E14),0))</f>
        <v>6.4500000000000002E-2</v>
      </c>
      <c r="Q14" cm="1">
        <f t="array" ref="Q14">INDEX(EnergyImpactLookups[APreWBtherm],MATCH(1,(EnergyImpactLookups[Statewide Offering ID]=$B14)*(EnergyImpactLookups[BldgType]=$C14)*(EnergyImpactLookups[BldgVint]=$D14)*(EnergyImpactLookups[BldgLoc]=$E14),0))</f>
        <v>0</v>
      </c>
      <c r="R14" cm="1">
        <f t="array" ref="R14">INDEX(EnergyImpactLookups[AStdWBkWh],MATCH(1,(EnergyImpactLookups[Statewide Offering ID]=$B14)*(EnergyImpactLookups[BldgType]=$C14)*(EnergyImpactLookups[BldgVint]=$D14)*(EnergyImpactLookups[BldgLoc]=$E14),0))</f>
        <v>10.983599999999999</v>
      </c>
      <c r="S14" cm="1">
        <f t="array" ref="S14">INDEX(EnergyImpactLookups[AStdWBkW],MATCH(1,(EnergyImpactLookups[Statewide Offering ID]=$B14)*(EnergyImpactLookups[BldgType]=$C14)*(EnergyImpactLookups[BldgVint]=$D14)*(EnergyImpactLookups[BldgLoc]=$E14),0))</f>
        <v>1.4500000000000001E-2</v>
      </c>
      <c r="T14" cm="1">
        <f t="array" ref="T14">INDEX(EnergyImpactLookups[AStdWBtherm],MATCH(1,(EnergyImpactLookups[Statewide Offering ID]=$B14)*(EnergyImpactLookups[BldgType]=$C14)*(EnergyImpactLookups[BldgVint]=$D14)*(EnergyImpactLookups[BldgLoc]=$E14),0))</f>
        <v>0</v>
      </c>
      <c r="AA14" t="s">
        <v>151</v>
      </c>
      <c r="AB14" t="s">
        <v>10</v>
      </c>
      <c r="AC14" t="b">
        <v>0</v>
      </c>
    </row>
    <row r="15" spans="1:29" x14ac:dyDescent="0.3">
      <c r="A15" t="s">
        <v>95</v>
      </c>
      <c r="B15" t="s">
        <v>132</v>
      </c>
      <c r="C15" t="s">
        <v>127</v>
      </c>
      <c r="D15" t="s">
        <v>752</v>
      </c>
      <c r="E15" t="s">
        <v>116</v>
      </c>
      <c r="F15" t="s">
        <v>129</v>
      </c>
      <c r="G15" t="s">
        <v>231</v>
      </c>
      <c r="H15" t="s">
        <v>232</v>
      </c>
      <c r="I15" t="s">
        <v>65</v>
      </c>
      <c r="J15" s="1">
        <v>44172</v>
      </c>
      <c r="K15" t="s">
        <v>100</v>
      </c>
      <c r="L15">
        <v>1</v>
      </c>
      <c r="O15" cm="1">
        <f t="array" ref="O15">INDEX(EnergyImpactLookups[APreWBkWh-EAD_style],MATCH(1,(EnergyImpactLookups[Statewide Offering ID]=$B15)*(EnergyImpactLookups[BldgType]=$C15)*(EnergyImpactLookups[BldgVint]=$D15)*(EnergyImpactLookups[BldgLoc]=$E15),0))</f>
        <v>81.751999999999995</v>
      </c>
      <c r="P15" cm="1">
        <f t="array" ref="P15">INDEX(EnergyImpactLookups[APreWBkW-EAD_style],MATCH(1,(EnergyImpactLookups[Statewide Offering ID]=$B15)*(EnergyImpactLookups[BldgType]=$C15)*(EnergyImpactLookups[BldgVint]=$D15)*(EnergyImpactLookups[BldgLoc]=$E15),0))</f>
        <v>7.1400000000000005E-2</v>
      </c>
      <c r="Q15" cm="1">
        <f t="array" ref="Q15">INDEX(EnergyImpactLookups[APreWBtherm],MATCH(1,(EnergyImpactLookups[Statewide Offering ID]=$B15)*(EnergyImpactLookups[BldgType]=$C15)*(EnergyImpactLookups[BldgVint]=$D15)*(EnergyImpactLookups[BldgLoc]=$E15),0))</f>
        <v>0</v>
      </c>
      <c r="R15" cm="1">
        <f t="array" ref="R15">INDEX(EnergyImpactLookups[AStdWBkWh],MATCH(1,(EnergyImpactLookups[Statewide Offering ID]=$B15)*(EnergyImpactLookups[BldgType]=$C15)*(EnergyImpactLookups[BldgVint]=$D15)*(EnergyImpactLookups[BldgLoc]=$E15),0))</f>
        <v>18.6799</v>
      </c>
      <c r="S15" cm="1">
        <f t="array" ref="S15">INDEX(EnergyImpactLookups[AStdWBkW],MATCH(1,(EnergyImpactLookups[Statewide Offering ID]=$B15)*(EnergyImpactLookups[BldgType]=$C15)*(EnergyImpactLookups[BldgVint]=$D15)*(EnergyImpactLookups[BldgLoc]=$E15),0))</f>
        <v>1.6E-2</v>
      </c>
      <c r="T15" cm="1">
        <f t="array" ref="T15">INDEX(EnergyImpactLookups[AStdWBtherm],MATCH(1,(EnergyImpactLookups[Statewide Offering ID]=$B15)*(EnergyImpactLookups[BldgType]=$C15)*(EnergyImpactLookups[BldgVint]=$D15)*(EnergyImpactLookups[BldgLoc]=$E15),0))</f>
        <v>0</v>
      </c>
      <c r="AA15" t="s">
        <v>151</v>
      </c>
      <c r="AB15" t="s">
        <v>10</v>
      </c>
      <c r="AC15" t="b">
        <v>0</v>
      </c>
    </row>
    <row r="16" spans="1:29" x14ac:dyDescent="0.3">
      <c r="A16" t="s">
        <v>95</v>
      </c>
      <c r="B16" t="s">
        <v>132</v>
      </c>
      <c r="C16" t="s">
        <v>127</v>
      </c>
      <c r="D16" t="s">
        <v>752</v>
      </c>
      <c r="E16" t="s">
        <v>117</v>
      </c>
      <c r="F16" t="s">
        <v>129</v>
      </c>
      <c r="G16" t="s">
        <v>231</v>
      </c>
      <c r="H16" t="s">
        <v>232</v>
      </c>
      <c r="I16" t="s">
        <v>65</v>
      </c>
      <c r="J16" s="1">
        <v>44172</v>
      </c>
      <c r="K16" t="s">
        <v>100</v>
      </c>
      <c r="L16">
        <v>1</v>
      </c>
      <c r="O16" cm="1">
        <f t="array" ref="O16">INDEX(EnergyImpactLookups[APreWBkWh-EAD_style],MATCH(1,(EnergyImpactLookups[Statewide Offering ID]=$B16)*(EnergyImpactLookups[BldgType]=$C16)*(EnergyImpactLookups[BldgVint]=$D16)*(EnergyImpactLookups[BldgLoc]=$E16),0))</f>
        <v>70.034300000000002</v>
      </c>
      <c r="P16" cm="1">
        <f t="array" ref="P16">INDEX(EnergyImpactLookups[APreWBkW-EAD_style],MATCH(1,(EnergyImpactLookups[Statewide Offering ID]=$B16)*(EnergyImpactLookups[BldgType]=$C16)*(EnergyImpactLookups[BldgVint]=$D16)*(EnergyImpactLookups[BldgLoc]=$E16),0))</f>
        <v>6.7599999999999993E-2</v>
      </c>
      <c r="Q16" cm="1">
        <f t="array" ref="Q16">INDEX(EnergyImpactLookups[APreWBtherm],MATCH(1,(EnergyImpactLookups[Statewide Offering ID]=$B16)*(EnergyImpactLookups[BldgType]=$C16)*(EnergyImpactLookups[BldgVint]=$D16)*(EnergyImpactLookups[BldgLoc]=$E16),0))</f>
        <v>0</v>
      </c>
      <c r="R16" cm="1">
        <f t="array" ref="R16">INDEX(EnergyImpactLookups[AStdWBkWh],MATCH(1,(EnergyImpactLookups[Statewide Offering ID]=$B16)*(EnergyImpactLookups[BldgType]=$C16)*(EnergyImpactLookups[BldgVint]=$D16)*(EnergyImpactLookups[BldgLoc]=$E16),0))</f>
        <v>16.046700000000001</v>
      </c>
      <c r="S16" cm="1">
        <f t="array" ref="S16">INDEX(EnergyImpactLookups[AStdWBkW],MATCH(1,(EnergyImpactLookups[Statewide Offering ID]=$B16)*(EnergyImpactLookups[BldgType]=$C16)*(EnergyImpactLookups[BldgVint]=$D16)*(EnergyImpactLookups[BldgLoc]=$E16),0))</f>
        <v>1.52E-2</v>
      </c>
      <c r="T16" cm="1">
        <f t="array" ref="T16">INDEX(EnergyImpactLookups[AStdWBtherm],MATCH(1,(EnergyImpactLookups[Statewide Offering ID]=$B16)*(EnergyImpactLookups[BldgType]=$C16)*(EnergyImpactLookups[BldgVint]=$D16)*(EnergyImpactLookups[BldgLoc]=$E16),0))</f>
        <v>0</v>
      </c>
      <c r="AA16" t="s">
        <v>151</v>
      </c>
      <c r="AB16" t="s">
        <v>10</v>
      </c>
      <c r="AC16" t="b">
        <v>0</v>
      </c>
    </row>
    <row r="17" spans="1:29" x14ac:dyDescent="0.3">
      <c r="A17" t="s">
        <v>95</v>
      </c>
      <c r="B17" t="s">
        <v>132</v>
      </c>
      <c r="C17" t="s">
        <v>127</v>
      </c>
      <c r="D17" t="s">
        <v>752</v>
      </c>
      <c r="E17" t="s">
        <v>118</v>
      </c>
      <c r="F17" t="s">
        <v>129</v>
      </c>
      <c r="G17" t="s">
        <v>231</v>
      </c>
      <c r="H17" t="s">
        <v>232</v>
      </c>
      <c r="I17" t="s">
        <v>65</v>
      </c>
      <c r="J17" s="1">
        <v>44172</v>
      </c>
      <c r="K17" t="s">
        <v>100</v>
      </c>
      <c r="L17">
        <v>1</v>
      </c>
      <c r="O17" cm="1">
        <f t="array" ref="O17">INDEX(EnergyImpactLookups[APreWBkWh-EAD_style],MATCH(1,(EnergyImpactLookups[Statewide Offering ID]=$B17)*(EnergyImpactLookups[BldgType]=$C17)*(EnergyImpactLookups[BldgVint]=$D17)*(EnergyImpactLookups[BldgLoc]=$E17),0))</f>
        <v>117.83750000000001</v>
      </c>
      <c r="P17" cm="1">
        <f t="array" ref="P17">INDEX(EnergyImpactLookups[APreWBkW-EAD_style],MATCH(1,(EnergyImpactLookups[Statewide Offering ID]=$B17)*(EnergyImpactLookups[BldgType]=$C17)*(EnergyImpactLookups[BldgVint]=$D17)*(EnergyImpactLookups[BldgLoc]=$E17),0))</f>
        <v>8.3799999999999999E-2</v>
      </c>
      <c r="Q17" cm="1">
        <f t="array" ref="Q17">INDEX(EnergyImpactLookups[APreWBtherm],MATCH(1,(EnergyImpactLookups[Statewide Offering ID]=$B17)*(EnergyImpactLookups[BldgType]=$C17)*(EnergyImpactLookups[BldgVint]=$D17)*(EnergyImpactLookups[BldgLoc]=$E17),0))</f>
        <v>0</v>
      </c>
      <c r="R17" cm="1">
        <f t="array" ref="R17">INDEX(EnergyImpactLookups[AStdWBkWh],MATCH(1,(EnergyImpactLookups[Statewide Offering ID]=$B17)*(EnergyImpactLookups[BldgType]=$C17)*(EnergyImpactLookups[BldgVint]=$D17)*(EnergyImpactLookups[BldgLoc]=$E17),0))</f>
        <v>26.628900000000002</v>
      </c>
      <c r="S17" cm="1">
        <f t="array" ref="S17">INDEX(EnergyImpactLookups[AStdWBkW],MATCH(1,(EnergyImpactLookups[Statewide Offering ID]=$B17)*(EnergyImpactLookups[BldgType]=$C17)*(EnergyImpactLookups[BldgVint]=$D17)*(EnergyImpactLookups[BldgLoc]=$E17),0))</f>
        <v>1.8800000000000001E-2</v>
      </c>
      <c r="T17" cm="1">
        <f t="array" ref="T17">INDEX(EnergyImpactLookups[AStdWBtherm],MATCH(1,(EnergyImpactLookups[Statewide Offering ID]=$B17)*(EnergyImpactLookups[BldgType]=$C17)*(EnergyImpactLookups[BldgVint]=$D17)*(EnergyImpactLookups[BldgLoc]=$E17),0))</f>
        <v>0</v>
      </c>
      <c r="AA17" t="s">
        <v>151</v>
      </c>
      <c r="AB17" t="s">
        <v>10</v>
      </c>
      <c r="AC17" t="b">
        <v>0</v>
      </c>
    </row>
    <row r="18" spans="1:29" x14ac:dyDescent="0.3">
      <c r="A18" t="s">
        <v>95</v>
      </c>
      <c r="B18" t="s">
        <v>132</v>
      </c>
      <c r="C18" t="s">
        <v>127</v>
      </c>
      <c r="D18" t="s">
        <v>752</v>
      </c>
      <c r="E18" t="s">
        <v>119</v>
      </c>
      <c r="F18" t="s">
        <v>129</v>
      </c>
      <c r="G18" t="s">
        <v>231</v>
      </c>
      <c r="H18" t="s">
        <v>232</v>
      </c>
      <c r="I18" t="s">
        <v>65</v>
      </c>
      <c r="J18" s="1">
        <v>44172</v>
      </c>
      <c r="K18" t="s">
        <v>100</v>
      </c>
      <c r="L18">
        <v>1</v>
      </c>
      <c r="O18" cm="1">
        <f t="array" ref="O18">INDEX(EnergyImpactLookups[APreWBkWh-EAD_style],MATCH(1,(EnergyImpactLookups[Statewide Offering ID]=$B18)*(EnergyImpactLookups[BldgType]=$C18)*(EnergyImpactLookups[BldgVint]=$D18)*(EnergyImpactLookups[BldgLoc]=$E18),0))</f>
        <v>23.381399999999999</v>
      </c>
      <c r="P18" cm="1">
        <f t="array" ref="P18">INDEX(EnergyImpactLookups[APreWBkW-EAD_style],MATCH(1,(EnergyImpactLookups[Statewide Offering ID]=$B18)*(EnergyImpactLookups[BldgType]=$C18)*(EnergyImpactLookups[BldgVint]=$D18)*(EnergyImpactLookups[BldgLoc]=$E18),0))</f>
        <v>2.92E-2</v>
      </c>
      <c r="Q18" cm="1">
        <f t="array" ref="Q18">INDEX(EnergyImpactLookups[APreWBtherm],MATCH(1,(EnergyImpactLookups[Statewide Offering ID]=$B18)*(EnergyImpactLookups[BldgType]=$C18)*(EnergyImpactLookups[BldgVint]=$D18)*(EnergyImpactLookups[BldgLoc]=$E18),0))</f>
        <v>0</v>
      </c>
      <c r="R18" cm="1">
        <f t="array" ref="R18">INDEX(EnergyImpactLookups[AStdWBkWh],MATCH(1,(EnergyImpactLookups[Statewide Offering ID]=$B18)*(EnergyImpactLookups[BldgType]=$C18)*(EnergyImpactLookups[BldgVint]=$D18)*(EnergyImpactLookups[BldgLoc]=$E18),0))</f>
        <v>5.8764000000000003</v>
      </c>
      <c r="S18" cm="1">
        <f t="array" ref="S18">INDEX(EnergyImpactLookups[AStdWBkW],MATCH(1,(EnergyImpactLookups[Statewide Offering ID]=$B18)*(EnergyImpactLookups[BldgType]=$C18)*(EnergyImpactLookups[BldgVint]=$D18)*(EnergyImpactLookups[BldgLoc]=$E18),0))</f>
        <v>6.6E-3</v>
      </c>
      <c r="T18" cm="1">
        <f t="array" ref="T18">INDEX(EnergyImpactLookups[AStdWBtherm],MATCH(1,(EnergyImpactLookups[Statewide Offering ID]=$B18)*(EnergyImpactLookups[BldgType]=$C18)*(EnergyImpactLookups[BldgVint]=$D18)*(EnergyImpactLookups[BldgLoc]=$E18),0))</f>
        <v>0</v>
      </c>
      <c r="AA18" t="s">
        <v>151</v>
      </c>
      <c r="AB18" t="s">
        <v>10</v>
      </c>
      <c r="AC18" t="b">
        <v>0</v>
      </c>
    </row>
    <row r="19" spans="1:29" x14ac:dyDescent="0.3">
      <c r="A19" t="s">
        <v>95</v>
      </c>
      <c r="B19" t="s">
        <v>132</v>
      </c>
      <c r="C19" t="s">
        <v>130</v>
      </c>
      <c r="D19" t="s">
        <v>752</v>
      </c>
      <c r="E19" t="s">
        <v>99</v>
      </c>
      <c r="F19" t="s">
        <v>129</v>
      </c>
      <c r="G19" t="s">
        <v>231</v>
      </c>
      <c r="H19" t="s">
        <v>232</v>
      </c>
      <c r="I19" t="s">
        <v>65</v>
      </c>
      <c r="J19" s="1">
        <v>44172</v>
      </c>
      <c r="K19" t="s">
        <v>100</v>
      </c>
      <c r="L19">
        <v>1</v>
      </c>
      <c r="O19" cm="1">
        <f t="array" ref="O19">INDEX(EnergyImpactLookups[APreWBkWh-EAD_style],MATCH(1,(EnergyImpactLookups[Statewide Offering ID]=$B19)*(EnergyImpactLookups[BldgType]=$C19)*(EnergyImpactLookups[BldgVint]=$D19)*(EnergyImpactLookups[BldgLoc]=$E19),0))</f>
        <v>9.9053000000000004</v>
      </c>
      <c r="P19" cm="1">
        <f t="array" ref="P19">INDEX(EnergyImpactLookups[APreWBkW-EAD_style],MATCH(1,(EnergyImpactLookups[Statewide Offering ID]=$B19)*(EnergyImpactLookups[BldgType]=$C19)*(EnergyImpactLookups[BldgVint]=$D19)*(EnergyImpactLookups[BldgLoc]=$E19),0))</f>
        <v>8.0000000000000004E-4</v>
      </c>
      <c r="Q19" cm="1">
        <f t="array" ref="Q19">INDEX(EnergyImpactLookups[APreWBtherm],MATCH(1,(EnergyImpactLookups[Statewide Offering ID]=$B19)*(EnergyImpactLookups[BldgType]=$C19)*(EnergyImpactLookups[BldgVint]=$D19)*(EnergyImpactLookups[BldgLoc]=$E19),0))</f>
        <v>0</v>
      </c>
      <c r="R19" cm="1">
        <f t="array" ref="R19">INDEX(EnergyImpactLookups[AStdWBkWh],MATCH(1,(EnergyImpactLookups[Statewide Offering ID]=$B19)*(EnergyImpactLookups[BldgType]=$C19)*(EnergyImpactLookups[BldgVint]=$D19)*(EnergyImpactLookups[BldgLoc]=$E19),0))</f>
        <v>3.2092000000000001</v>
      </c>
      <c r="S19" cm="1">
        <f t="array" ref="S19">INDEX(EnergyImpactLookups[AStdWBkW],MATCH(1,(EnergyImpactLookups[Statewide Offering ID]=$B19)*(EnergyImpactLookups[BldgType]=$C19)*(EnergyImpactLookups[BldgVint]=$D19)*(EnergyImpactLookups[BldgLoc]=$E19),0))</f>
        <v>2.0000000000000001E-4</v>
      </c>
      <c r="T19" cm="1">
        <f t="array" ref="T19">INDEX(EnergyImpactLookups[AStdWBtherm],MATCH(1,(EnergyImpactLookups[Statewide Offering ID]=$B19)*(EnergyImpactLookups[BldgType]=$C19)*(EnergyImpactLookups[BldgVint]=$D19)*(EnergyImpactLookups[BldgLoc]=$E19),0))</f>
        <v>0</v>
      </c>
      <c r="AA19" t="s">
        <v>151</v>
      </c>
      <c r="AB19" t="s">
        <v>10</v>
      </c>
      <c r="AC19" t="b">
        <v>0</v>
      </c>
    </row>
    <row r="20" spans="1:29" x14ac:dyDescent="0.3">
      <c r="A20" t="s">
        <v>95</v>
      </c>
      <c r="B20" t="s">
        <v>132</v>
      </c>
      <c r="C20" t="s">
        <v>130</v>
      </c>
      <c r="D20" t="s">
        <v>752</v>
      </c>
      <c r="E20" t="s">
        <v>103</v>
      </c>
      <c r="F20" t="s">
        <v>129</v>
      </c>
      <c r="G20" t="s">
        <v>231</v>
      </c>
      <c r="H20" t="s">
        <v>232</v>
      </c>
      <c r="I20" t="s">
        <v>65</v>
      </c>
      <c r="J20" s="1">
        <v>44172</v>
      </c>
      <c r="K20" t="s">
        <v>100</v>
      </c>
      <c r="L20">
        <v>1</v>
      </c>
      <c r="O20" cm="1">
        <f t="array" ref="O20">INDEX(EnergyImpactLookups[APreWBkWh-EAD_style],MATCH(1,(EnergyImpactLookups[Statewide Offering ID]=$B20)*(EnergyImpactLookups[BldgType]=$C20)*(EnergyImpactLookups[BldgVint]=$D20)*(EnergyImpactLookups[BldgLoc]=$E20),0))</f>
        <v>25.0779</v>
      </c>
      <c r="P20" cm="1">
        <f t="array" ref="P20">INDEX(EnergyImpactLookups[APreWBkW-EAD_style],MATCH(1,(EnergyImpactLookups[Statewide Offering ID]=$B20)*(EnergyImpactLookups[BldgType]=$C20)*(EnergyImpactLookups[BldgVint]=$D20)*(EnergyImpactLookups[BldgLoc]=$E20),0))</f>
        <v>5.0700000000000002E-2</v>
      </c>
      <c r="Q20" cm="1">
        <f t="array" ref="Q20">INDEX(EnergyImpactLookups[APreWBtherm],MATCH(1,(EnergyImpactLookups[Statewide Offering ID]=$B20)*(EnergyImpactLookups[BldgType]=$C20)*(EnergyImpactLookups[BldgVint]=$D20)*(EnergyImpactLookups[BldgLoc]=$E20),0))</f>
        <v>0</v>
      </c>
      <c r="R20" cm="1">
        <f t="array" ref="R20">INDEX(EnergyImpactLookups[AStdWBkWh],MATCH(1,(EnergyImpactLookups[Statewide Offering ID]=$B20)*(EnergyImpactLookups[BldgType]=$C20)*(EnergyImpactLookups[BldgVint]=$D20)*(EnergyImpactLookups[BldgLoc]=$E20),0))</f>
        <v>6.2443999999999997</v>
      </c>
      <c r="S20" cm="1">
        <f t="array" ref="S20">INDEX(EnergyImpactLookups[AStdWBkW],MATCH(1,(EnergyImpactLookups[Statewide Offering ID]=$B20)*(EnergyImpactLookups[BldgType]=$C20)*(EnergyImpactLookups[BldgVint]=$D20)*(EnergyImpactLookups[BldgLoc]=$E20),0))</f>
        <v>1.14E-2</v>
      </c>
      <c r="T20" cm="1">
        <f t="array" ref="T20">INDEX(EnergyImpactLookups[AStdWBtherm],MATCH(1,(EnergyImpactLookups[Statewide Offering ID]=$B20)*(EnergyImpactLookups[BldgType]=$C20)*(EnergyImpactLookups[BldgVint]=$D20)*(EnergyImpactLookups[BldgLoc]=$E20),0))</f>
        <v>0</v>
      </c>
      <c r="AA20" t="s">
        <v>151</v>
      </c>
      <c r="AB20" t="s">
        <v>10</v>
      </c>
      <c r="AC20" t="b">
        <v>0</v>
      </c>
    </row>
    <row r="21" spans="1:29" x14ac:dyDescent="0.3">
      <c r="A21" t="s">
        <v>95</v>
      </c>
      <c r="B21" t="s">
        <v>132</v>
      </c>
      <c r="C21" t="s">
        <v>130</v>
      </c>
      <c r="D21" t="s">
        <v>752</v>
      </c>
      <c r="E21" t="s">
        <v>104</v>
      </c>
      <c r="F21" t="s">
        <v>129</v>
      </c>
      <c r="G21" t="s">
        <v>231</v>
      </c>
      <c r="H21" t="s">
        <v>232</v>
      </c>
      <c r="I21" t="s">
        <v>65</v>
      </c>
      <c r="J21" s="1">
        <v>44172</v>
      </c>
      <c r="K21" t="s">
        <v>100</v>
      </c>
      <c r="L21">
        <v>1</v>
      </c>
      <c r="O21" cm="1">
        <f t="array" ref="O21">INDEX(EnergyImpactLookups[APreWBkWh-EAD_style],MATCH(1,(EnergyImpactLookups[Statewide Offering ID]=$B21)*(EnergyImpactLookups[BldgType]=$C21)*(EnergyImpactLookups[BldgVint]=$D21)*(EnergyImpactLookups[BldgLoc]=$E21),0))</f>
        <v>11.061199999999999</v>
      </c>
      <c r="P21" cm="1">
        <f t="array" ref="P21">INDEX(EnergyImpactLookups[APreWBkW-EAD_style],MATCH(1,(EnergyImpactLookups[Statewide Offering ID]=$B21)*(EnergyImpactLookups[BldgType]=$C21)*(EnergyImpactLookups[BldgVint]=$D21)*(EnergyImpactLookups[BldgLoc]=$E21),0))</f>
        <v>1.9099999999999999E-2</v>
      </c>
      <c r="Q21" cm="1">
        <f t="array" ref="Q21">INDEX(EnergyImpactLookups[APreWBtherm],MATCH(1,(EnergyImpactLookups[Statewide Offering ID]=$B21)*(EnergyImpactLookups[BldgType]=$C21)*(EnergyImpactLookups[BldgVint]=$D21)*(EnergyImpactLookups[BldgLoc]=$E21),0))</f>
        <v>0</v>
      </c>
      <c r="R21" cm="1">
        <f t="array" ref="R21">INDEX(EnergyImpactLookups[AStdWBkWh],MATCH(1,(EnergyImpactLookups[Statewide Offering ID]=$B21)*(EnergyImpactLookups[BldgType]=$C21)*(EnergyImpactLookups[BldgVint]=$D21)*(EnergyImpactLookups[BldgLoc]=$E21),0))</f>
        <v>3.1206999999999998</v>
      </c>
      <c r="S21" cm="1">
        <f t="array" ref="S21">INDEX(EnergyImpactLookups[AStdWBkW],MATCH(1,(EnergyImpactLookups[Statewide Offering ID]=$B21)*(EnergyImpactLookups[BldgType]=$C21)*(EnergyImpactLookups[BldgVint]=$D21)*(EnergyImpactLookups[BldgLoc]=$E21),0))</f>
        <v>4.3E-3</v>
      </c>
      <c r="T21" cm="1">
        <f t="array" ref="T21">INDEX(EnergyImpactLookups[AStdWBtherm],MATCH(1,(EnergyImpactLookups[Statewide Offering ID]=$B21)*(EnergyImpactLookups[BldgType]=$C21)*(EnergyImpactLookups[BldgVint]=$D21)*(EnergyImpactLookups[BldgLoc]=$E21),0))</f>
        <v>0</v>
      </c>
      <c r="AA21" t="s">
        <v>151</v>
      </c>
      <c r="AB21" t="s">
        <v>10</v>
      </c>
      <c r="AC21" t="b">
        <v>0</v>
      </c>
    </row>
    <row r="22" spans="1:29" x14ac:dyDescent="0.3">
      <c r="A22" t="s">
        <v>95</v>
      </c>
      <c r="B22" t="s">
        <v>132</v>
      </c>
      <c r="C22" t="s">
        <v>130</v>
      </c>
      <c r="D22" t="s">
        <v>752</v>
      </c>
      <c r="E22" t="s">
        <v>105</v>
      </c>
      <c r="F22" t="s">
        <v>129</v>
      </c>
      <c r="G22" t="s">
        <v>231</v>
      </c>
      <c r="H22" t="s">
        <v>232</v>
      </c>
      <c r="I22" t="s">
        <v>65</v>
      </c>
      <c r="J22" s="1">
        <v>44172</v>
      </c>
      <c r="K22" t="s">
        <v>100</v>
      </c>
      <c r="L22">
        <v>1</v>
      </c>
      <c r="O22" cm="1">
        <f t="array" ref="O22">INDEX(EnergyImpactLookups[APreWBkWh-EAD_style],MATCH(1,(EnergyImpactLookups[Statewide Offering ID]=$B22)*(EnergyImpactLookups[BldgType]=$C22)*(EnergyImpactLookups[BldgVint]=$D22)*(EnergyImpactLookups[BldgLoc]=$E22),0))</f>
        <v>48.836799999999997</v>
      </c>
      <c r="P22" cm="1">
        <f t="array" ref="P22">INDEX(EnergyImpactLookups[APreWBkW-EAD_style],MATCH(1,(EnergyImpactLookups[Statewide Offering ID]=$B22)*(EnergyImpactLookups[BldgType]=$C22)*(EnergyImpactLookups[BldgVint]=$D22)*(EnergyImpactLookups[BldgLoc]=$E22),0))</f>
        <v>7.3499999999999996E-2</v>
      </c>
      <c r="Q22" cm="1">
        <f t="array" ref="Q22">INDEX(EnergyImpactLookups[APreWBtherm],MATCH(1,(EnergyImpactLookups[Statewide Offering ID]=$B22)*(EnergyImpactLookups[BldgType]=$C22)*(EnergyImpactLookups[BldgVint]=$D22)*(EnergyImpactLookups[BldgLoc]=$E22),0))</f>
        <v>0</v>
      </c>
      <c r="R22" cm="1">
        <f t="array" ref="R22">INDEX(EnergyImpactLookups[AStdWBkWh],MATCH(1,(EnergyImpactLookups[Statewide Offering ID]=$B22)*(EnergyImpactLookups[BldgType]=$C22)*(EnergyImpactLookups[BldgVint]=$D22)*(EnergyImpactLookups[BldgLoc]=$E22),0))</f>
        <v>11.2278</v>
      </c>
      <c r="S22" cm="1">
        <f t="array" ref="S22">INDEX(EnergyImpactLookups[AStdWBkW],MATCH(1,(EnergyImpactLookups[Statewide Offering ID]=$B22)*(EnergyImpactLookups[BldgType]=$C22)*(EnergyImpactLookups[BldgVint]=$D22)*(EnergyImpactLookups[BldgLoc]=$E22),0))</f>
        <v>1.6500000000000001E-2</v>
      </c>
      <c r="T22" cm="1">
        <f t="array" ref="T22">INDEX(EnergyImpactLookups[AStdWBtherm],MATCH(1,(EnergyImpactLookups[Statewide Offering ID]=$B22)*(EnergyImpactLookups[BldgType]=$C22)*(EnergyImpactLookups[BldgVint]=$D22)*(EnergyImpactLookups[BldgLoc]=$E22),0))</f>
        <v>0</v>
      </c>
      <c r="AA22" t="s">
        <v>151</v>
      </c>
      <c r="AB22" t="s">
        <v>10</v>
      </c>
      <c r="AC22" t="b">
        <v>0</v>
      </c>
    </row>
    <row r="23" spans="1:29" x14ac:dyDescent="0.3">
      <c r="A23" t="s">
        <v>95</v>
      </c>
      <c r="B23" t="s">
        <v>132</v>
      </c>
      <c r="C23" t="s">
        <v>130</v>
      </c>
      <c r="D23" t="s">
        <v>752</v>
      </c>
      <c r="E23" t="s">
        <v>106</v>
      </c>
      <c r="F23" t="s">
        <v>129</v>
      </c>
      <c r="G23" t="s">
        <v>231</v>
      </c>
      <c r="H23" t="s">
        <v>232</v>
      </c>
      <c r="I23" t="s">
        <v>65</v>
      </c>
      <c r="J23" s="1">
        <v>44172</v>
      </c>
      <c r="K23" t="s">
        <v>100</v>
      </c>
      <c r="L23">
        <v>1</v>
      </c>
      <c r="O23" cm="1">
        <f t="array" ref="O23">INDEX(EnergyImpactLookups[APreWBkWh-EAD_style],MATCH(1,(EnergyImpactLookups[Statewide Offering ID]=$B23)*(EnergyImpactLookups[BldgType]=$C23)*(EnergyImpactLookups[BldgVint]=$D23)*(EnergyImpactLookups[BldgLoc]=$E23),0))</f>
        <v>10.171099999999999</v>
      </c>
      <c r="P23" cm="1">
        <f t="array" ref="P23">INDEX(EnergyImpactLookups[APreWBkW-EAD_style],MATCH(1,(EnergyImpactLookups[Statewide Offering ID]=$B23)*(EnergyImpactLookups[BldgType]=$C23)*(EnergyImpactLookups[BldgVint]=$D23)*(EnergyImpactLookups[BldgLoc]=$E23),0))</f>
        <v>8.6999999999999994E-3</v>
      </c>
      <c r="Q23" cm="1">
        <f t="array" ref="Q23">INDEX(EnergyImpactLookups[APreWBtherm],MATCH(1,(EnergyImpactLookups[Statewide Offering ID]=$B23)*(EnergyImpactLookups[BldgType]=$C23)*(EnergyImpactLookups[BldgVint]=$D23)*(EnergyImpactLookups[BldgLoc]=$E23),0))</f>
        <v>0</v>
      </c>
      <c r="R23" cm="1">
        <f t="array" ref="R23">INDEX(EnergyImpactLookups[AStdWBkWh],MATCH(1,(EnergyImpactLookups[Statewide Offering ID]=$B23)*(EnergyImpactLookups[BldgType]=$C23)*(EnergyImpactLookups[BldgVint]=$D23)*(EnergyImpactLookups[BldgLoc]=$E23),0))</f>
        <v>2.6873</v>
      </c>
      <c r="S23" cm="1">
        <f t="array" ref="S23">INDEX(EnergyImpactLookups[AStdWBkW],MATCH(1,(EnergyImpactLookups[Statewide Offering ID]=$B23)*(EnergyImpactLookups[BldgType]=$C23)*(EnergyImpactLookups[BldgVint]=$D23)*(EnergyImpactLookups[BldgLoc]=$E23),0))</f>
        <v>2E-3</v>
      </c>
      <c r="T23" cm="1">
        <f t="array" ref="T23">INDEX(EnergyImpactLookups[AStdWBtherm],MATCH(1,(EnergyImpactLookups[Statewide Offering ID]=$B23)*(EnergyImpactLookups[BldgType]=$C23)*(EnergyImpactLookups[BldgVint]=$D23)*(EnergyImpactLookups[BldgLoc]=$E23),0))</f>
        <v>0</v>
      </c>
      <c r="AA23" t="s">
        <v>151</v>
      </c>
      <c r="AB23" t="s">
        <v>10</v>
      </c>
      <c r="AC23" t="b">
        <v>0</v>
      </c>
    </row>
    <row r="24" spans="1:29" x14ac:dyDescent="0.3">
      <c r="A24" t="s">
        <v>95</v>
      </c>
      <c r="B24" t="s">
        <v>132</v>
      </c>
      <c r="C24" t="s">
        <v>130</v>
      </c>
      <c r="D24" t="s">
        <v>752</v>
      </c>
      <c r="E24" t="s">
        <v>107</v>
      </c>
      <c r="F24" t="s">
        <v>129</v>
      </c>
      <c r="G24" t="s">
        <v>231</v>
      </c>
      <c r="H24" t="s">
        <v>232</v>
      </c>
      <c r="I24" t="s">
        <v>65</v>
      </c>
      <c r="J24" s="1">
        <v>44172</v>
      </c>
      <c r="K24" t="s">
        <v>100</v>
      </c>
      <c r="L24">
        <v>1</v>
      </c>
      <c r="O24" cm="1">
        <f t="array" ref="O24">INDEX(EnergyImpactLookups[APreWBkWh-EAD_style],MATCH(1,(EnergyImpactLookups[Statewide Offering ID]=$B24)*(EnergyImpactLookups[BldgType]=$C24)*(EnergyImpactLookups[BldgVint]=$D24)*(EnergyImpactLookups[BldgLoc]=$E24),0))</f>
        <v>27.9834</v>
      </c>
      <c r="P24" cm="1">
        <f t="array" ref="P24">INDEX(EnergyImpactLookups[APreWBkW-EAD_style],MATCH(1,(EnergyImpactLookups[Statewide Offering ID]=$B24)*(EnergyImpactLookups[BldgType]=$C24)*(EnergyImpactLookups[BldgVint]=$D24)*(EnergyImpactLookups[BldgLoc]=$E24),0))</f>
        <v>3.2099999999999997E-2</v>
      </c>
      <c r="Q24" cm="1">
        <f t="array" ref="Q24">INDEX(EnergyImpactLookups[APreWBtherm],MATCH(1,(EnergyImpactLookups[Statewide Offering ID]=$B24)*(EnergyImpactLookups[BldgType]=$C24)*(EnergyImpactLookups[BldgVint]=$D24)*(EnergyImpactLookups[BldgLoc]=$E24),0))</f>
        <v>0</v>
      </c>
      <c r="R24" cm="1">
        <f t="array" ref="R24">INDEX(EnergyImpactLookups[AStdWBkWh],MATCH(1,(EnergyImpactLookups[Statewide Offering ID]=$B24)*(EnergyImpactLookups[BldgType]=$C24)*(EnergyImpactLookups[BldgVint]=$D24)*(EnergyImpactLookups[BldgLoc]=$E24),0))</f>
        <v>6.5416999999999996</v>
      </c>
      <c r="S24" cm="1">
        <f t="array" ref="S24">INDEX(EnergyImpactLookups[AStdWBkW],MATCH(1,(EnergyImpactLookups[Statewide Offering ID]=$B24)*(EnergyImpactLookups[BldgType]=$C24)*(EnergyImpactLookups[BldgVint]=$D24)*(EnergyImpactLookups[BldgLoc]=$E24),0))</f>
        <v>7.1999999999999998E-3</v>
      </c>
      <c r="T24" cm="1">
        <f t="array" ref="T24">INDEX(EnergyImpactLookups[AStdWBtherm],MATCH(1,(EnergyImpactLookups[Statewide Offering ID]=$B24)*(EnergyImpactLookups[BldgType]=$C24)*(EnergyImpactLookups[BldgVint]=$D24)*(EnergyImpactLookups[BldgLoc]=$E24),0))</f>
        <v>0</v>
      </c>
      <c r="AA24" t="s">
        <v>151</v>
      </c>
      <c r="AB24" t="s">
        <v>10</v>
      </c>
      <c r="AC24" t="b">
        <v>0</v>
      </c>
    </row>
    <row r="25" spans="1:29" x14ac:dyDescent="0.3">
      <c r="A25" t="s">
        <v>95</v>
      </c>
      <c r="B25" t="s">
        <v>132</v>
      </c>
      <c r="C25" t="s">
        <v>130</v>
      </c>
      <c r="D25" t="s">
        <v>752</v>
      </c>
      <c r="E25" t="s">
        <v>109</v>
      </c>
      <c r="F25" t="s">
        <v>129</v>
      </c>
      <c r="G25" t="s">
        <v>231</v>
      </c>
      <c r="H25" t="s">
        <v>232</v>
      </c>
      <c r="I25" t="s">
        <v>65</v>
      </c>
      <c r="J25" s="1">
        <v>44172</v>
      </c>
      <c r="K25" t="s">
        <v>100</v>
      </c>
      <c r="L25">
        <v>1</v>
      </c>
      <c r="O25" cm="1">
        <f t="array" ref="O25">INDEX(EnergyImpactLookups[APreWBkWh-EAD_style],MATCH(1,(EnergyImpactLookups[Statewide Offering ID]=$B25)*(EnergyImpactLookups[BldgType]=$C25)*(EnergyImpactLookups[BldgVint]=$D25)*(EnergyImpactLookups[BldgLoc]=$E25),0))</f>
        <v>50.662399999999998</v>
      </c>
      <c r="P25" cm="1">
        <f t="array" ref="P25">INDEX(EnergyImpactLookups[APreWBkW-EAD_style],MATCH(1,(EnergyImpactLookups[Statewide Offering ID]=$B25)*(EnergyImpactLookups[BldgType]=$C25)*(EnergyImpactLookups[BldgVint]=$D25)*(EnergyImpactLookups[BldgLoc]=$E25),0))</f>
        <v>4.4900000000000002E-2</v>
      </c>
      <c r="Q25" cm="1">
        <f t="array" ref="Q25">INDEX(EnergyImpactLookups[APreWBtherm],MATCH(1,(EnergyImpactLookups[Statewide Offering ID]=$B25)*(EnergyImpactLookups[BldgType]=$C25)*(EnergyImpactLookups[BldgVint]=$D25)*(EnergyImpactLookups[BldgLoc]=$E25),0))</f>
        <v>0</v>
      </c>
      <c r="R25" cm="1">
        <f t="array" ref="R25">INDEX(EnergyImpactLookups[AStdWBkWh],MATCH(1,(EnergyImpactLookups[Statewide Offering ID]=$B25)*(EnergyImpactLookups[BldgType]=$C25)*(EnergyImpactLookups[BldgVint]=$D25)*(EnergyImpactLookups[BldgLoc]=$E25),0))</f>
        <v>11.7219</v>
      </c>
      <c r="S25" cm="1">
        <f t="array" ref="S25">INDEX(EnergyImpactLookups[AStdWBkW],MATCH(1,(EnergyImpactLookups[Statewide Offering ID]=$B25)*(EnergyImpactLookups[BldgType]=$C25)*(EnergyImpactLookups[BldgVint]=$D25)*(EnergyImpactLookups[BldgLoc]=$E25),0))</f>
        <v>1.01E-2</v>
      </c>
      <c r="T25" cm="1">
        <f t="array" ref="T25">INDEX(EnergyImpactLookups[AStdWBtherm],MATCH(1,(EnergyImpactLookups[Statewide Offering ID]=$B25)*(EnergyImpactLookups[BldgType]=$C25)*(EnergyImpactLookups[BldgVint]=$D25)*(EnergyImpactLookups[BldgLoc]=$E25),0))</f>
        <v>0</v>
      </c>
      <c r="AA25" t="s">
        <v>151</v>
      </c>
      <c r="AB25" t="s">
        <v>10</v>
      </c>
      <c r="AC25" t="b">
        <v>0</v>
      </c>
    </row>
    <row r="26" spans="1:29" x14ac:dyDescent="0.3">
      <c r="A26" t="s">
        <v>95</v>
      </c>
      <c r="B26" t="s">
        <v>132</v>
      </c>
      <c r="C26" t="s">
        <v>130</v>
      </c>
      <c r="D26" t="s">
        <v>752</v>
      </c>
      <c r="E26" t="s">
        <v>111</v>
      </c>
      <c r="F26" t="s">
        <v>129</v>
      </c>
      <c r="G26" t="s">
        <v>231</v>
      </c>
      <c r="H26" t="s">
        <v>232</v>
      </c>
      <c r="I26" t="s">
        <v>65</v>
      </c>
      <c r="J26" s="1">
        <v>44172</v>
      </c>
      <c r="K26" t="s">
        <v>100</v>
      </c>
      <c r="L26">
        <v>1</v>
      </c>
      <c r="O26" cm="1">
        <f t="array" ref="O26">INDEX(EnergyImpactLookups[APreWBkWh-EAD_style],MATCH(1,(EnergyImpactLookups[Statewide Offering ID]=$B26)*(EnergyImpactLookups[BldgType]=$C26)*(EnergyImpactLookups[BldgVint]=$D26)*(EnergyImpactLookups[BldgLoc]=$E26),0))</f>
        <v>83.322100000000006</v>
      </c>
      <c r="P26" cm="1">
        <f t="array" ref="P26">INDEX(EnergyImpactLookups[APreWBkW-EAD_style],MATCH(1,(EnergyImpactLookups[Statewide Offering ID]=$B26)*(EnergyImpactLookups[BldgType]=$C26)*(EnergyImpactLookups[BldgVint]=$D26)*(EnergyImpactLookups[BldgLoc]=$E26),0))</f>
        <v>5.9299999999999999E-2</v>
      </c>
      <c r="Q26" cm="1">
        <f t="array" ref="Q26">INDEX(EnergyImpactLookups[APreWBtherm],MATCH(1,(EnergyImpactLookups[Statewide Offering ID]=$B26)*(EnergyImpactLookups[BldgType]=$C26)*(EnergyImpactLookups[BldgVint]=$D26)*(EnergyImpactLookups[BldgLoc]=$E26),0))</f>
        <v>0</v>
      </c>
      <c r="R26" cm="1">
        <f t="array" ref="R26">INDEX(EnergyImpactLookups[AStdWBkWh],MATCH(1,(EnergyImpactLookups[Statewide Offering ID]=$B26)*(EnergyImpactLookups[BldgType]=$C26)*(EnergyImpactLookups[BldgVint]=$D26)*(EnergyImpactLookups[BldgLoc]=$E26),0))</f>
        <v>18.961099999999998</v>
      </c>
      <c r="S26" cm="1">
        <f t="array" ref="S26">INDEX(EnergyImpactLookups[AStdWBkW],MATCH(1,(EnergyImpactLookups[Statewide Offering ID]=$B26)*(EnergyImpactLookups[BldgType]=$C26)*(EnergyImpactLookups[BldgVint]=$D26)*(EnergyImpactLookups[BldgLoc]=$E26),0))</f>
        <v>1.3299999999999999E-2</v>
      </c>
      <c r="T26" cm="1">
        <f t="array" ref="T26">INDEX(EnergyImpactLookups[AStdWBtherm],MATCH(1,(EnergyImpactLookups[Statewide Offering ID]=$B26)*(EnergyImpactLookups[BldgType]=$C26)*(EnergyImpactLookups[BldgVint]=$D26)*(EnergyImpactLookups[BldgLoc]=$E26),0))</f>
        <v>0</v>
      </c>
      <c r="AA26" t="s">
        <v>151</v>
      </c>
      <c r="AB26" t="s">
        <v>10</v>
      </c>
      <c r="AC26" t="b">
        <v>0</v>
      </c>
    </row>
    <row r="27" spans="1:29" x14ac:dyDescent="0.3">
      <c r="A27" t="s">
        <v>95</v>
      </c>
      <c r="B27" t="s">
        <v>132</v>
      </c>
      <c r="C27" t="s">
        <v>130</v>
      </c>
      <c r="D27" t="s">
        <v>752</v>
      </c>
      <c r="E27" t="s">
        <v>112</v>
      </c>
      <c r="F27" t="s">
        <v>129</v>
      </c>
      <c r="G27" t="s">
        <v>231</v>
      </c>
      <c r="H27" t="s">
        <v>232</v>
      </c>
      <c r="I27" t="s">
        <v>65</v>
      </c>
      <c r="J27" s="1">
        <v>44172</v>
      </c>
      <c r="K27" t="s">
        <v>100</v>
      </c>
      <c r="L27">
        <v>1</v>
      </c>
      <c r="O27" cm="1">
        <f t="array" ref="O27">INDEX(EnergyImpactLookups[APreWBkWh-EAD_style],MATCH(1,(EnergyImpactLookups[Statewide Offering ID]=$B27)*(EnergyImpactLookups[BldgType]=$C27)*(EnergyImpactLookups[BldgVint]=$D27)*(EnergyImpactLookups[BldgLoc]=$E27),0))</f>
        <v>76.918400000000005</v>
      </c>
      <c r="P27" cm="1">
        <f t="array" ref="P27">INDEX(EnergyImpactLookups[APreWBkW-EAD_style],MATCH(1,(EnergyImpactLookups[Statewide Offering ID]=$B27)*(EnergyImpactLookups[BldgType]=$C27)*(EnergyImpactLookups[BldgVint]=$D27)*(EnergyImpactLookups[BldgLoc]=$E27),0))</f>
        <v>7.0400000000000004E-2</v>
      </c>
      <c r="Q27" cm="1">
        <f t="array" ref="Q27">INDEX(EnergyImpactLookups[APreWBtherm],MATCH(1,(EnergyImpactLookups[Statewide Offering ID]=$B27)*(EnergyImpactLookups[BldgType]=$C27)*(EnergyImpactLookups[BldgVint]=$D27)*(EnergyImpactLookups[BldgLoc]=$E27),0))</f>
        <v>0</v>
      </c>
      <c r="R27" cm="1">
        <f t="array" ref="R27">INDEX(EnergyImpactLookups[AStdWBkWh],MATCH(1,(EnergyImpactLookups[Statewide Offering ID]=$B27)*(EnergyImpactLookups[BldgType]=$C27)*(EnergyImpactLookups[BldgVint]=$D27)*(EnergyImpactLookups[BldgLoc]=$E27),0))</f>
        <v>17.700900000000001</v>
      </c>
      <c r="S27" cm="1">
        <f t="array" ref="S27">INDEX(EnergyImpactLookups[AStdWBkW],MATCH(1,(EnergyImpactLookups[Statewide Offering ID]=$B27)*(EnergyImpactLookups[BldgType]=$C27)*(EnergyImpactLookups[BldgVint]=$D27)*(EnergyImpactLookups[BldgLoc]=$E27),0))</f>
        <v>1.5800000000000002E-2</v>
      </c>
      <c r="T27" cm="1">
        <f t="array" ref="T27">INDEX(EnergyImpactLookups[AStdWBtherm],MATCH(1,(EnergyImpactLookups[Statewide Offering ID]=$B27)*(EnergyImpactLookups[BldgType]=$C27)*(EnergyImpactLookups[BldgVint]=$D27)*(EnergyImpactLookups[BldgLoc]=$E27),0))</f>
        <v>0</v>
      </c>
      <c r="AA27" t="s">
        <v>151</v>
      </c>
      <c r="AB27" t="s">
        <v>10</v>
      </c>
      <c r="AC27" t="b">
        <v>0</v>
      </c>
    </row>
    <row r="28" spans="1:29" x14ac:dyDescent="0.3">
      <c r="A28" t="s">
        <v>95</v>
      </c>
      <c r="B28" t="s">
        <v>132</v>
      </c>
      <c r="C28" t="s">
        <v>130</v>
      </c>
      <c r="D28" t="s">
        <v>752</v>
      </c>
      <c r="E28" t="s">
        <v>113</v>
      </c>
      <c r="F28" t="s">
        <v>129</v>
      </c>
      <c r="G28" t="s">
        <v>231</v>
      </c>
      <c r="H28" t="s">
        <v>232</v>
      </c>
      <c r="I28" t="s">
        <v>65</v>
      </c>
      <c r="J28" s="1">
        <v>44172</v>
      </c>
      <c r="K28" t="s">
        <v>100</v>
      </c>
      <c r="L28">
        <v>1</v>
      </c>
      <c r="O28" cm="1">
        <f t="array" ref="O28">INDEX(EnergyImpactLookups[APreWBkWh-EAD_style],MATCH(1,(EnergyImpactLookups[Statewide Offering ID]=$B28)*(EnergyImpactLookups[BldgType]=$C28)*(EnergyImpactLookups[BldgVint]=$D28)*(EnergyImpactLookups[BldgLoc]=$E28),0))</f>
        <v>75.8964</v>
      </c>
      <c r="P28" cm="1">
        <f t="array" ref="P28">INDEX(EnergyImpactLookups[APreWBkW-EAD_style],MATCH(1,(EnergyImpactLookups[Statewide Offering ID]=$B28)*(EnergyImpactLookups[BldgType]=$C28)*(EnergyImpactLookups[BldgVint]=$D28)*(EnergyImpactLookups[BldgLoc]=$E28),0))</f>
        <v>6.8199999999999997E-2</v>
      </c>
      <c r="Q28" cm="1">
        <f t="array" ref="Q28">INDEX(EnergyImpactLookups[APreWBtherm],MATCH(1,(EnergyImpactLookups[Statewide Offering ID]=$B28)*(EnergyImpactLookups[BldgType]=$C28)*(EnergyImpactLookups[BldgVint]=$D28)*(EnergyImpactLookups[BldgLoc]=$E28),0))</f>
        <v>0</v>
      </c>
      <c r="R28" cm="1">
        <f t="array" ref="R28">INDEX(EnergyImpactLookups[AStdWBkWh],MATCH(1,(EnergyImpactLookups[Statewide Offering ID]=$B28)*(EnergyImpactLookups[BldgType]=$C28)*(EnergyImpactLookups[BldgVint]=$D28)*(EnergyImpactLookups[BldgLoc]=$E28),0))</f>
        <v>17.377800000000001</v>
      </c>
      <c r="S28" cm="1">
        <f t="array" ref="S28">INDEX(EnergyImpactLookups[AStdWBkW],MATCH(1,(EnergyImpactLookups[Statewide Offering ID]=$B28)*(EnergyImpactLookups[BldgType]=$C28)*(EnergyImpactLookups[BldgVint]=$D28)*(EnergyImpactLookups[BldgLoc]=$E28),0))</f>
        <v>1.5299999999999999E-2</v>
      </c>
      <c r="T28" cm="1">
        <f t="array" ref="T28">INDEX(EnergyImpactLookups[AStdWBtherm],MATCH(1,(EnergyImpactLookups[Statewide Offering ID]=$B28)*(EnergyImpactLookups[BldgType]=$C28)*(EnergyImpactLookups[BldgVint]=$D28)*(EnergyImpactLookups[BldgLoc]=$E28),0))</f>
        <v>0</v>
      </c>
      <c r="AA28" t="s">
        <v>151</v>
      </c>
      <c r="AB28" t="s">
        <v>10</v>
      </c>
      <c r="AC28" t="b">
        <v>0</v>
      </c>
    </row>
    <row r="29" spans="1:29" x14ac:dyDescent="0.3">
      <c r="A29" t="s">
        <v>95</v>
      </c>
      <c r="B29" t="s">
        <v>132</v>
      </c>
      <c r="C29" t="s">
        <v>130</v>
      </c>
      <c r="D29" t="s">
        <v>752</v>
      </c>
      <c r="E29" t="s">
        <v>114</v>
      </c>
      <c r="F29" t="s">
        <v>129</v>
      </c>
      <c r="G29" t="s">
        <v>231</v>
      </c>
      <c r="H29" t="s">
        <v>232</v>
      </c>
      <c r="I29" t="s">
        <v>65</v>
      </c>
      <c r="J29" s="1">
        <v>44172</v>
      </c>
      <c r="K29" t="s">
        <v>100</v>
      </c>
      <c r="L29">
        <v>1</v>
      </c>
      <c r="O29" cm="1">
        <f t="array" ref="O29">INDEX(EnergyImpactLookups[APreWBkWh-EAD_style],MATCH(1,(EnergyImpactLookups[Statewide Offering ID]=$B29)*(EnergyImpactLookups[BldgType]=$C29)*(EnergyImpactLookups[BldgVint]=$D29)*(EnergyImpactLookups[BldgLoc]=$E29),0))</f>
        <v>124.5467</v>
      </c>
      <c r="P29" cm="1">
        <f t="array" ref="P29">INDEX(EnergyImpactLookups[APreWBkW-EAD_style],MATCH(1,(EnergyImpactLookups[Statewide Offering ID]=$B29)*(EnergyImpactLookups[BldgType]=$C29)*(EnergyImpactLookups[BldgVint]=$D29)*(EnergyImpactLookups[BldgLoc]=$E29),0))</f>
        <v>0.1099</v>
      </c>
      <c r="Q29" cm="1">
        <f t="array" ref="Q29">INDEX(EnergyImpactLookups[APreWBtherm],MATCH(1,(EnergyImpactLookups[Statewide Offering ID]=$B29)*(EnergyImpactLookups[BldgType]=$C29)*(EnergyImpactLookups[BldgVint]=$D29)*(EnergyImpactLookups[BldgLoc]=$E29),0))</f>
        <v>0</v>
      </c>
      <c r="R29" cm="1">
        <f t="array" ref="R29">INDEX(EnergyImpactLookups[AStdWBkWh],MATCH(1,(EnergyImpactLookups[Statewide Offering ID]=$B29)*(EnergyImpactLookups[BldgType]=$C29)*(EnergyImpactLookups[BldgVint]=$D29)*(EnergyImpactLookups[BldgLoc]=$E29),0))</f>
        <v>28.741800000000001</v>
      </c>
      <c r="S29" cm="1">
        <f t="array" ref="S29">INDEX(EnergyImpactLookups[AStdWBkW],MATCH(1,(EnergyImpactLookups[Statewide Offering ID]=$B29)*(EnergyImpactLookups[BldgType]=$C29)*(EnergyImpactLookups[BldgVint]=$D29)*(EnergyImpactLookups[BldgLoc]=$E29),0))</f>
        <v>2.47E-2</v>
      </c>
      <c r="T29" cm="1">
        <f t="array" ref="T29">INDEX(EnergyImpactLookups[AStdWBtherm],MATCH(1,(EnergyImpactLookups[Statewide Offering ID]=$B29)*(EnergyImpactLookups[BldgType]=$C29)*(EnergyImpactLookups[BldgVint]=$D29)*(EnergyImpactLookups[BldgLoc]=$E29),0))</f>
        <v>0</v>
      </c>
      <c r="AA29" t="s">
        <v>151</v>
      </c>
      <c r="AB29" t="s">
        <v>10</v>
      </c>
      <c r="AC29" t="b">
        <v>0</v>
      </c>
    </row>
    <row r="30" spans="1:29" x14ac:dyDescent="0.3">
      <c r="A30" t="s">
        <v>95</v>
      </c>
      <c r="B30" t="s">
        <v>132</v>
      </c>
      <c r="C30" t="s">
        <v>130</v>
      </c>
      <c r="D30" t="s">
        <v>752</v>
      </c>
      <c r="E30" t="s">
        <v>115</v>
      </c>
      <c r="F30" t="s">
        <v>129</v>
      </c>
      <c r="G30" t="s">
        <v>231</v>
      </c>
      <c r="H30" t="s">
        <v>232</v>
      </c>
      <c r="I30" t="s">
        <v>65</v>
      </c>
      <c r="J30" s="1">
        <v>44172</v>
      </c>
      <c r="K30" t="s">
        <v>100</v>
      </c>
      <c r="L30">
        <v>1</v>
      </c>
      <c r="O30" cm="1">
        <f t="array" ref="O30">INDEX(EnergyImpactLookups[APreWBkWh-EAD_style],MATCH(1,(EnergyImpactLookups[Statewide Offering ID]=$B30)*(EnergyImpactLookups[BldgType]=$C30)*(EnergyImpactLookups[BldgVint]=$D30)*(EnergyImpactLookups[BldgLoc]=$E30),0))</f>
        <v>72.752600000000001</v>
      </c>
      <c r="P30" cm="1">
        <f t="array" ref="P30">INDEX(EnergyImpactLookups[APreWBkW-EAD_style],MATCH(1,(EnergyImpactLookups[Statewide Offering ID]=$B30)*(EnergyImpactLookups[BldgType]=$C30)*(EnergyImpactLookups[BldgVint]=$D30)*(EnergyImpactLookups[BldgLoc]=$E30),0))</f>
        <v>9.2799999999999994E-2</v>
      </c>
      <c r="Q30" cm="1">
        <f t="array" ref="Q30">INDEX(EnergyImpactLookups[APreWBtherm],MATCH(1,(EnergyImpactLookups[Statewide Offering ID]=$B30)*(EnergyImpactLookups[BldgType]=$C30)*(EnergyImpactLookups[BldgVint]=$D30)*(EnergyImpactLookups[BldgLoc]=$E30),0))</f>
        <v>0</v>
      </c>
      <c r="R30" cm="1">
        <f t="array" ref="R30">INDEX(EnergyImpactLookups[AStdWBkWh],MATCH(1,(EnergyImpactLookups[Statewide Offering ID]=$B30)*(EnergyImpactLookups[BldgType]=$C30)*(EnergyImpactLookups[BldgVint]=$D30)*(EnergyImpactLookups[BldgLoc]=$E30),0))</f>
        <v>16.891100000000002</v>
      </c>
      <c r="S30" cm="1">
        <f t="array" ref="S30">INDEX(EnergyImpactLookups[AStdWBkW],MATCH(1,(EnergyImpactLookups[Statewide Offering ID]=$B30)*(EnergyImpactLookups[BldgType]=$C30)*(EnergyImpactLookups[BldgVint]=$D30)*(EnergyImpactLookups[BldgLoc]=$E30),0))</f>
        <v>2.0799999999999999E-2</v>
      </c>
      <c r="T30" cm="1">
        <f t="array" ref="T30">INDEX(EnergyImpactLookups[AStdWBtherm],MATCH(1,(EnergyImpactLookups[Statewide Offering ID]=$B30)*(EnergyImpactLookups[BldgType]=$C30)*(EnergyImpactLookups[BldgVint]=$D30)*(EnergyImpactLookups[BldgLoc]=$E30),0))</f>
        <v>0</v>
      </c>
      <c r="AA30" t="s">
        <v>151</v>
      </c>
      <c r="AB30" t="s">
        <v>10</v>
      </c>
      <c r="AC30" t="b">
        <v>0</v>
      </c>
    </row>
    <row r="31" spans="1:29" x14ac:dyDescent="0.3">
      <c r="A31" t="s">
        <v>95</v>
      </c>
      <c r="B31" t="s">
        <v>132</v>
      </c>
      <c r="C31" t="s">
        <v>130</v>
      </c>
      <c r="D31" t="s">
        <v>752</v>
      </c>
      <c r="E31" t="s">
        <v>116</v>
      </c>
      <c r="F31" t="s">
        <v>129</v>
      </c>
      <c r="G31" t="s">
        <v>231</v>
      </c>
      <c r="H31" t="s">
        <v>232</v>
      </c>
      <c r="I31" t="s">
        <v>65</v>
      </c>
      <c r="J31" s="1">
        <v>44172</v>
      </c>
      <c r="K31" t="s">
        <v>100</v>
      </c>
      <c r="L31">
        <v>1</v>
      </c>
      <c r="O31" cm="1">
        <f t="array" ref="O31">INDEX(EnergyImpactLookups[APreWBkWh-EAD_style],MATCH(1,(EnergyImpactLookups[Statewide Offering ID]=$B31)*(EnergyImpactLookups[BldgType]=$C31)*(EnergyImpactLookups[BldgVint]=$D31)*(EnergyImpactLookups[BldgLoc]=$E31),0))</f>
        <v>133.35589999999999</v>
      </c>
      <c r="P31" cm="1">
        <f t="array" ref="P31">INDEX(EnergyImpactLookups[APreWBkW-EAD_style],MATCH(1,(EnergyImpactLookups[Statewide Offering ID]=$B31)*(EnergyImpactLookups[BldgType]=$C31)*(EnergyImpactLookups[BldgVint]=$D31)*(EnergyImpactLookups[BldgLoc]=$E31),0))</f>
        <v>0.10249999999999999</v>
      </c>
      <c r="Q31" cm="1">
        <f t="array" ref="Q31">INDEX(EnergyImpactLookups[APreWBtherm],MATCH(1,(EnergyImpactLookups[Statewide Offering ID]=$B31)*(EnergyImpactLookups[BldgType]=$C31)*(EnergyImpactLookups[BldgVint]=$D31)*(EnergyImpactLookups[BldgLoc]=$E31),0))</f>
        <v>0</v>
      </c>
      <c r="R31" cm="1">
        <f t="array" ref="R31">INDEX(EnergyImpactLookups[AStdWBkWh],MATCH(1,(EnergyImpactLookups[Statewide Offering ID]=$B31)*(EnergyImpactLookups[BldgType]=$C31)*(EnergyImpactLookups[BldgVint]=$D31)*(EnergyImpactLookups[BldgLoc]=$E31),0))</f>
        <v>30.514500000000002</v>
      </c>
      <c r="S31" cm="1">
        <f t="array" ref="S31">INDEX(EnergyImpactLookups[AStdWBkW],MATCH(1,(EnergyImpactLookups[Statewide Offering ID]=$B31)*(EnergyImpactLookups[BldgType]=$C31)*(EnergyImpactLookups[BldgVint]=$D31)*(EnergyImpactLookups[BldgLoc]=$E31),0))</f>
        <v>2.3E-2</v>
      </c>
      <c r="T31" cm="1">
        <f t="array" ref="T31">INDEX(EnergyImpactLookups[AStdWBtherm],MATCH(1,(EnergyImpactLookups[Statewide Offering ID]=$B31)*(EnergyImpactLookups[BldgType]=$C31)*(EnergyImpactLookups[BldgVint]=$D31)*(EnergyImpactLookups[BldgLoc]=$E31),0))</f>
        <v>0</v>
      </c>
      <c r="AA31" t="s">
        <v>151</v>
      </c>
      <c r="AB31" t="s">
        <v>10</v>
      </c>
      <c r="AC31" t="b">
        <v>0</v>
      </c>
    </row>
    <row r="32" spans="1:29" x14ac:dyDescent="0.3">
      <c r="A32" t="s">
        <v>95</v>
      </c>
      <c r="B32" t="s">
        <v>132</v>
      </c>
      <c r="C32" t="s">
        <v>130</v>
      </c>
      <c r="D32" t="s">
        <v>752</v>
      </c>
      <c r="E32" t="s">
        <v>117</v>
      </c>
      <c r="F32" t="s">
        <v>129</v>
      </c>
      <c r="G32" t="s">
        <v>231</v>
      </c>
      <c r="H32" t="s">
        <v>232</v>
      </c>
      <c r="I32" t="s">
        <v>65</v>
      </c>
      <c r="J32" s="1">
        <v>44172</v>
      </c>
      <c r="K32" t="s">
        <v>100</v>
      </c>
      <c r="L32">
        <v>1</v>
      </c>
      <c r="O32" cm="1">
        <f t="array" ref="O32">INDEX(EnergyImpactLookups[APreWBkWh-EAD_style],MATCH(1,(EnergyImpactLookups[Statewide Offering ID]=$B32)*(EnergyImpactLookups[BldgType]=$C32)*(EnergyImpactLookups[BldgVint]=$D32)*(EnergyImpactLookups[BldgLoc]=$E32),0))</f>
        <v>145.988</v>
      </c>
      <c r="P32" cm="1">
        <f t="array" ref="P32">INDEX(EnergyImpactLookups[APreWBkW-EAD_style],MATCH(1,(EnergyImpactLookups[Statewide Offering ID]=$B32)*(EnergyImpactLookups[BldgType]=$C32)*(EnergyImpactLookups[BldgVint]=$D32)*(EnergyImpactLookups[BldgLoc]=$E32),0))</f>
        <v>9.9699999999999997E-2</v>
      </c>
      <c r="Q32" cm="1">
        <f t="array" ref="Q32">INDEX(EnergyImpactLookups[APreWBtherm],MATCH(1,(EnergyImpactLookups[Statewide Offering ID]=$B32)*(EnergyImpactLookups[BldgType]=$C32)*(EnergyImpactLookups[BldgVint]=$D32)*(EnergyImpactLookups[BldgLoc]=$E32),0))</f>
        <v>0</v>
      </c>
      <c r="R32" cm="1">
        <f t="array" ref="R32">INDEX(EnergyImpactLookups[AStdWBkWh],MATCH(1,(EnergyImpactLookups[Statewide Offering ID]=$B32)*(EnergyImpactLookups[BldgType]=$C32)*(EnergyImpactLookups[BldgVint]=$D32)*(EnergyImpactLookups[BldgLoc]=$E32),0))</f>
        <v>33.747199999999999</v>
      </c>
      <c r="S32" cm="1">
        <f t="array" ref="S32">INDEX(EnergyImpactLookups[AStdWBkW],MATCH(1,(EnergyImpactLookups[Statewide Offering ID]=$B32)*(EnergyImpactLookups[BldgType]=$C32)*(EnergyImpactLookups[BldgVint]=$D32)*(EnergyImpactLookups[BldgLoc]=$E32),0))</f>
        <v>2.24E-2</v>
      </c>
      <c r="T32" cm="1">
        <f t="array" ref="T32">INDEX(EnergyImpactLookups[AStdWBtherm],MATCH(1,(EnergyImpactLookups[Statewide Offering ID]=$B32)*(EnergyImpactLookups[BldgType]=$C32)*(EnergyImpactLookups[BldgVint]=$D32)*(EnergyImpactLookups[BldgLoc]=$E32),0))</f>
        <v>0</v>
      </c>
      <c r="AA32" t="s">
        <v>151</v>
      </c>
      <c r="AB32" t="s">
        <v>10</v>
      </c>
      <c r="AC32" t="b">
        <v>0</v>
      </c>
    </row>
    <row r="33" spans="1:29" x14ac:dyDescent="0.3">
      <c r="A33" t="s">
        <v>95</v>
      </c>
      <c r="B33" t="s">
        <v>132</v>
      </c>
      <c r="C33" t="s">
        <v>130</v>
      </c>
      <c r="D33" t="s">
        <v>752</v>
      </c>
      <c r="E33" t="s">
        <v>118</v>
      </c>
      <c r="F33" t="s">
        <v>129</v>
      </c>
      <c r="G33" t="s">
        <v>231</v>
      </c>
      <c r="H33" t="s">
        <v>232</v>
      </c>
      <c r="I33" t="s">
        <v>65</v>
      </c>
      <c r="J33" s="1">
        <v>44172</v>
      </c>
      <c r="K33" t="s">
        <v>100</v>
      </c>
      <c r="L33">
        <v>1</v>
      </c>
      <c r="O33" cm="1">
        <f t="array" ref="O33">INDEX(EnergyImpactLookups[APreWBkWh-EAD_style],MATCH(1,(EnergyImpactLookups[Statewide Offering ID]=$B33)*(EnergyImpactLookups[BldgType]=$C33)*(EnergyImpactLookups[BldgVint]=$D33)*(EnergyImpactLookups[BldgLoc]=$E33),0))</f>
        <v>181.89240000000001</v>
      </c>
      <c r="P33" cm="1">
        <f t="array" ref="P33">INDEX(EnergyImpactLookups[APreWBkW-EAD_style],MATCH(1,(EnergyImpactLookups[Statewide Offering ID]=$B33)*(EnergyImpactLookups[BldgType]=$C33)*(EnergyImpactLookups[BldgVint]=$D33)*(EnergyImpactLookups[BldgLoc]=$E33),0))</f>
        <v>0.1101</v>
      </c>
      <c r="Q33" cm="1">
        <f t="array" ref="Q33">INDEX(EnergyImpactLookups[APreWBtherm],MATCH(1,(EnergyImpactLookups[Statewide Offering ID]=$B33)*(EnergyImpactLookups[BldgType]=$C33)*(EnergyImpactLookups[BldgVint]=$D33)*(EnergyImpactLookups[BldgLoc]=$E33),0))</f>
        <v>0</v>
      </c>
      <c r="R33" cm="1">
        <f t="array" ref="R33">INDEX(EnergyImpactLookups[AStdWBkWh],MATCH(1,(EnergyImpactLookups[Statewide Offering ID]=$B33)*(EnergyImpactLookups[BldgType]=$C33)*(EnergyImpactLookups[BldgVint]=$D33)*(EnergyImpactLookups[BldgLoc]=$E33),0))</f>
        <v>41.166600000000003</v>
      </c>
      <c r="S33" cm="1">
        <f t="array" ref="S33">INDEX(EnergyImpactLookups[AStdWBkW],MATCH(1,(EnergyImpactLookups[Statewide Offering ID]=$B33)*(EnergyImpactLookups[BldgType]=$C33)*(EnergyImpactLookups[BldgVint]=$D33)*(EnergyImpactLookups[BldgLoc]=$E33),0))</f>
        <v>2.47E-2</v>
      </c>
      <c r="T33" cm="1">
        <f t="array" ref="T33">INDEX(EnergyImpactLookups[AStdWBtherm],MATCH(1,(EnergyImpactLookups[Statewide Offering ID]=$B33)*(EnergyImpactLookups[BldgType]=$C33)*(EnergyImpactLookups[BldgVint]=$D33)*(EnergyImpactLookups[BldgLoc]=$E33),0))</f>
        <v>0</v>
      </c>
      <c r="AA33" t="s">
        <v>151</v>
      </c>
      <c r="AB33" t="s">
        <v>10</v>
      </c>
      <c r="AC33" t="b">
        <v>0</v>
      </c>
    </row>
    <row r="34" spans="1:29" x14ac:dyDescent="0.3">
      <c r="A34" t="s">
        <v>95</v>
      </c>
      <c r="B34" t="s">
        <v>132</v>
      </c>
      <c r="C34" t="s">
        <v>130</v>
      </c>
      <c r="D34" t="s">
        <v>752</v>
      </c>
      <c r="E34" t="s">
        <v>119</v>
      </c>
      <c r="F34" t="s">
        <v>129</v>
      </c>
      <c r="G34" t="s">
        <v>231</v>
      </c>
      <c r="H34" t="s">
        <v>232</v>
      </c>
      <c r="I34" t="s">
        <v>65</v>
      </c>
      <c r="J34" s="1">
        <v>44172</v>
      </c>
      <c r="K34" t="s">
        <v>100</v>
      </c>
      <c r="L34">
        <v>1</v>
      </c>
      <c r="O34" cm="1">
        <f t="array" ref="O34">INDEX(EnergyImpactLookups[APreWBkWh-EAD_style],MATCH(1,(EnergyImpactLookups[Statewide Offering ID]=$B34)*(EnergyImpactLookups[BldgType]=$C34)*(EnergyImpactLookups[BldgVint]=$D34)*(EnergyImpactLookups[BldgLoc]=$E34),0))</f>
        <v>69.680800000000005</v>
      </c>
      <c r="P34" cm="1">
        <f t="array" ref="P34">INDEX(EnergyImpactLookups[APreWBkW-EAD_style],MATCH(1,(EnergyImpactLookups[Statewide Offering ID]=$B34)*(EnergyImpactLookups[BldgType]=$C34)*(EnergyImpactLookups[BldgVint]=$D34)*(EnergyImpactLookups[BldgLoc]=$E34),0))</f>
        <v>5.1900000000000002E-2</v>
      </c>
      <c r="Q34" cm="1">
        <f t="array" ref="Q34">INDEX(EnergyImpactLookups[APreWBtherm],MATCH(1,(EnergyImpactLookups[Statewide Offering ID]=$B34)*(EnergyImpactLookups[BldgType]=$C34)*(EnergyImpactLookups[BldgVint]=$D34)*(EnergyImpactLookups[BldgLoc]=$E34),0))</f>
        <v>0</v>
      </c>
      <c r="R34" cm="1">
        <f t="array" ref="R34">INDEX(EnergyImpactLookups[AStdWBkWh],MATCH(1,(EnergyImpactLookups[Statewide Offering ID]=$B34)*(EnergyImpactLookups[BldgType]=$C34)*(EnergyImpactLookups[BldgVint]=$D34)*(EnergyImpactLookups[BldgLoc]=$E34),0))</f>
        <v>16.445499999999999</v>
      </c>
      <c r="S34" cm="1">
        <f t="array" ref="S34">INDEX(EnergyImpactLookups[AStdWBkW],MATCH(1,(EnergyImpactLookups[Statewide Offering ID]=$B34)*(EnergyImpactLookups[BldgType]=$C34)*(EnergyImpactLookups[BldgVint]=$D34)*(EnergyImpactLookups[BldgLoc]=$E34),0))</f>
        <v>1.17E-2</v>
      </c>
      <c r="T34" cm="1">
        <f t="array" ref="T34">INDEX(EnergyImpactLookups[AStdWBtherm],MATCH(1,(EnergyImpactLookups[Statewide Offering ID]=$B34)*(EnergyImpactLookups[BldgType]=$C34)*(EnergyImpactLookups[BldgVint]=$D34)*(EnergyImpactLookups[BldgLoc]=$E34),0))</f>
        <v>0</v>
      </c>
      <c r="AA34" t="s">
        <v>151</v>
      </c>
      <c r="AB34" t="s">
        <v>10</v>
      </c>
      <c r="AC34" t="b">
        <v>0</v>
      </c>
    </row>
    <row r="35" spans="1:29" x14ac:dyDescent="0.3">
      <c r="A35" t="s">
        <v>95</v>
      </c>
      <c r="B35" t="s">
        <v>132</v>
      </c>
      <c r="C35" t="s">
        <v>131</v>
      </c>
      <c r="D35" t="s">
        <v>752</v>
      </c>
      <c r="E35" t="s">
        <v>99</v>
      </c>
      <c r="F35" t="s">
        <v>129</v>
      </c>
      <c r="G35" t="s">
        <v>231</v>
      </c>
      <c r="H35" t="s">
        <v>232</v>
      </c>
      <c r="I35" t="s">
        <v>65</v>
      </c>
      <c r="J35" s="1">
        <v>44172</v>
      </c>
      <c r="K35" t="s">
        <v>100</v>
      </c>
      <c r="L35">
        <v>1</v>
      </c>
      <c r="O35" cm="1">
        <f t="array" ref="O35">INDEX(EnergyImpactLookups[APreWBkWh-EAD_style],MATCH(1,(EnergyImpactLookups[Statewide Offering ID]=$B35)*(EnergyImpactLookups[BldgType]=$C35)*(EnergyImpactLookups[BldgVint]=$D35)*(EnergyImpactLookups[BldgLoc]=$E35),0))</f>
        <v>8.9841999999999995</v>
      </c>
      <c r="P35" cm="1">
        <f t="array" ref="P35">INDEX(EnergyImpactLookups[APreWBkW-EAD_style],MATCH(1,(EnergyImpactLookups[Statewide Offering ID]=$B35)*(EnergyImpactLookups[BldgType]=$C35)*(EnergyImpactLookups[BldgVint]=$D35)*(EnergyImpactLookups[BldgLoc]=$E35),0))</f>
        <v>0</v>
      </c>
      <c r="Q35" cm="1">
        <f t="array" ref="Q35">INDEX(EnergyImpactLookups[APreWBtherm],MATCH(1,(EnergyImpactLookups[Statewide Offering ID]=$B35)*(EnergyImpactLookups[BldgType]=$C35)*(EnergyImpactLookups[BldgVint]=$D35)*(EnergyImpactLookups[BldgLoc]=$E35),0))</f>
        <v>0</v>
      </c>
      <c r="R35" cm="1">
        <f t="array" ref="R35">INDEX(EnergyImpactLookups[AStdWBkWh],MATCH(1,(EnergyImpactLookups[Statewide Offering ID]=$B35)*(EnergyImpactLookups[BldgType]=$C35)*(EnergyImpactLookups[BldgVint]=$D35)*(EnergyImpactLookups[BldgLoc]=$E35),0))</f>
        <v>2.9127000000000001</v>
      </c>
      <c r="S35" cm="1">
        <f t="array" ref="S35">INDEX(EnergyImpactLookups[AStdWBkW],MATCH(1,(EnergyImpactLookups[Statewide Offering ID]=$B35)*(EnergyImpactLookups[BldgType]=$C35)*(EnergyImpactLookups[BldgVint]=$D35)*(EnergyImpactLookups[BldgLoc]=$E35),0))</f>
        <v>0</v>
      </c>
      <c r="T35" cm="1">
        <f t="array" ref="T35">INDEX(EnergyImpactLookups[AStdWBtherm],MATCH(1,(EnergyImpactLookups[Statewide Offering ID]=$B35)*(EnergyImpactLookups[BldgType]=$C35)*(EnergyImpactLookups[BldgVint]=$D35)*(EnergyImpactLookups[BldgLoc]=$E35),0))</f>
        <v>0</v>
      </c>
      <c r="AA35" t="s">
        <v>151</v>
      </c>
      <c r="AB35" t="s">
        <v>10</v>
      </c>
      <c r="AC35" t="b">
        <v>0</v>
      </c>
    </row>
    <row r="36" spans="1:29" x14ac:dyDescent="0.3">
      <c r="A36" t="s">
        <v>95</v>
      </c>
      <c r="B36" t="s">
        <v>132</v>
      </c>
      <c r="C36" t="s">
        <v>131</v>
      </c>
      <c r="D36" t="s">
        <v>752</v>
      </c>
      <c r="E36" t="s">
        <v>103</v>
      </c>
      <c r="F36" t="s">
        <v>129</v>
      </c>
      <c r="G36" t="s">
        <v>231</v>
      </c>
      <c r="H36" t="s">
        <v>232</v>
      </c>
      <c r="I36" t="s">
        <v>65</v>
      </c>
      <c r="J36" s="1">
        <v>44172</v>
      </c>
      <c r="K36" t="s">
        <v>100</v>
      </c>
      <c r="L36">
        <v>1</v>
      </c>
      <c r="O36" cm="1">
        <f t="array" ref="O36">INDEX(EnergyImpactLookups[APreWBkWh-EAD_style],MATCH(1,(EnergyImpactLookups[Statewide Offering ID]=$B36)*(EnergyImpactLookups[BldgType]=$C36)*(EnergyImpactLookups[BldgVint]=$D36)*(EnergyImpactLookups[BldgLoc]=$E36),0))</f>
        <v>25.621500000000001</v>
      </c>
      <c r="P36" cm="1">
        <f t="array" ref="P36">INDEX(EnergyImpactLookups[APreWBkW-EAD_style],MATCH(1,(EnergyImpactLookups[Statewide Offering ID]=$B36)*(EnergyImpactLookups[BldgType]=$C36)*(EnergyImpactLookups[BldgVint]=$D36)*(EnergyImpactLookups[BldgLoc]=$E36),0))</f>
        <v>5.33E-2</v>
      </c>
      <c r="Q36" cm="1">
        <f t="array" ref="Q36">INDEX(EnergyImpactLookups[APreWBtherm],MATCH(1,(EnergyImpactLookups[Statewide Offering ID]=$B36)*(EnergyImpactLookups[BldgType]=$C36)*(EnergyImpactLookups[BldgVint]=$D36)*(EnergyImpactLookups[BldgLoc]=$E36),0))</f>
        <v>0</v>
      </c>
      <c r="R36" cm="1">
        <f t="array" ref="R36">INDEX(EnergyImpactLookups[AStdWBkWh],MATCH(1,(EnergyImpactLookups[Statewide Offering ID]=$B36)*(EnergyImpactLookups[BldgType]=$C36)*(EnergyImpactLookups[BldgVint]=$D36)*(EnergyImpactLookups[BldgLoc]=$E36),0))</f>
        <v>6.8898000000000001</v>
      </c>
      <c r="S36" cm="1">
        <f t="array" ref="S36">INDEX(EnergyImpactLookups[AStdWBkW],MATCH(1,(EnergyImpactLookups[Statewide Offering ID]=$B36)*(EnergyImpactLookups[BldgType]=$C36)*(EnergyImpactLookups[BldgVint]=$D36)*(EnergyImpactLookups[BldgLoc]=$E36),0))</f>
        <v>1.2E-2</v>
      </c>
      <c r="T36" cm="1">
        <f t="array" ref="T36">INDEX(EnergyImpactLookups[AStdWBtherm],MATCH(1,(EnergyImpactLookups[Statewide Offering ID]=$B36)*(EnergyImpactLookups[BldgType]=$C36)*(EnergyImpactLookups[BldgVint]=$D36)*(EnergyImpactLookups[BldgLoc]=$E36),0))</f>
        <v>0</v>
      </c>
      <c r="AA36" t="s">
        <v>151</v>
      </c>
      <c r="AB36" t="s">
        <v>10</v>
      </c>
      <c r="AC36" t="b">
        <v>0</v>
      </c>
    </row>
    <row r="37" spans="1:29" x14ac:dyDescent="0.3">
      <c r="A37" t="s">
        <v>95</v>
      </c>
      <c r="B37" t="s">
        <v>132</v>
      </c>
      <c r="C37" t="s">
        <v>131</v>
      </c>
      <c r="D37" t="s">
        <v>752</v>
      </c>
      <c r="E37" t="s">
        <v>104</v>
      </c>
      <c r="F37" t="s">
        <v>129</v>
      </c>
      <c r="G37" t="s">
        <v>231</v>
      </c>
      <c r="H37" t="s">
        <v>232</v>
      </c>
      <c r="I37" t="s">
        <v>65</v>
      </c>
      <c r="J37" s="1">
        <v>44172</v>
      </c>
      <c r="K37" t="s">
        <v>100</v>
      </c>
      <c r="L37">
        <v>1</v>
      </c>
      <c r="O37" cm="1">
        <f t="array" ref="O37">INDEX(EnergyImpactLookups[APreWBkWh-EAD_style],MATCH(1,(EnergyImpactLookups[Statewide Offering ID]=$B37)*(EnergyImpactLookups[BldgType]=$C37)*(EnergyImpactLookups[BldgVint]=$D37)*(EnergyImpactLookups[BldgLoc]=$E37),0))</f>
        <v>9.1708999999999996</v>
      </c>
      <c r="P37" cm="1">
        <f t="array" ref="P37">INDEX(EnergyImpactLookups[APreWBkW-EAD_style],MATCH(1,(EnergyImpactLookups[Statewide Offering ID]=$B37)*(EnergyImpactLookups[BldgType]=$C37)*(EnergyImpactLookups[BldgVint]=$D37)*(EnergyImpactLookups[BldgLoc]=$E37),0))</f>
        <v>2.9100000000000001E-2</v>
      </c>
      <c r="Q37" cm="1">
        <f t="array" ref="Q37">INDEX(EnergyImpactLookups[APreWBtherm],MATCH(1,(EnergyImpactLookups[Statewide Offering ID]=$B37)*(EnergyImpactLookups[BldgType]=$C37)*(EnergyImpactLookups[BldgVint]=$D37)*(EnergyImpactLookups[BldgLoc]=$E37),0))</f>
        <v>0</v>
      </c>
      <c r="R37" cm="1">
        <f t="array" ref="R37">INDEX(EnergyImpactLookups[AStdWBkWh],MATCH(1,(EnergyImpactLookups[Statewide Offering ID]=$B37)*(EnergyImpactLookups[BldgType]=$C37)*(EnergyImpactLookups[BldgVint]=$D37)*(EnergyImpactLookups[BldgLoc]=$E37),0))</f>
        <v>2.5255000000000001</v>
      </c>
      <c r="S37" cm="1">
        <f t="array" ref="S37">INDEX(EnergyImpactLookups[AStdWBkW],MATCH(1,(EnergyImpactLookups[Statewide Offering ID]=$B37)*(EnergyImpactLookups[BldgType]=$C37)*(EnergyImpactLookups[BldgVint]=$D37)*(EnergyImpactLookups[BldgLoc]=$E37),0))</f>
        <v>6.4999999999999997E-3</v>
      </c>
      <c r="T37" cm="1">
        <f t="array" ref="T37">INDEX(EnergyImpactLookups[AStdWBtherm],MATCH(1,(EnergyImpactLookups[Statewide Offering ID]=$B37)*(EnergyImpactLookups[BldgType]=$C37)*(EnergyImpactLookups[BldgVint]=$D37)*(EnergyImpactLookups[BldgLoc]=$E37),0))</f>
        <v>0</v>
      </c>
      <c r="AA37" t="s">
        <v>151</v>
      </c>
      <c r="AB37" t="s">
        <v>10</v>
      </c>
      <c r="AC37" t="b">
        <v>0</v>
      </c>
    </row>
    <row r="38" spans="1:29" x14ac:dyDescent="0.3">
      <c r="A38" t="s">
        <v>95</v>
      </c>
      <c r="B38" t="s">
        <v>132</v>
      </c>
      <c r="C38" t="s">
        <v>131</v>
      </c>
      <c r="D38" t="s">
        <v>752</v>
      </c>
      <c r="E38" t="s">
        <v>105</v>
      </c>
      <c r="F38" t="s">
        <v>129</v>
      </c>
      <c r="G38" t="s">
        <v>231</v>
      </c>
      <c r="H38" t="s">
        <v>232</v>
      </c>
      <c r="I38" t="s">
        <v>65</v>
      </c>
      <c r="J38" s="1">
        <v>44172</v>
      </c>
      <c r="K38" t="s">
        <v>100</v>
      </c>
      <c r="L38">
        <v>1</v>
      </c>
      <c r="O38" cm="1">
        <f t="array" ref="O38">INDEX(EnergyImpactLookups[APreWBkWh-EAD_style],MATCH(1,(EnergyImpactLookups[Statewide Offering ID]=$B38)*(EnergyImpactLookups[BldgType]=$C38)*(EnergyImpactLookups[BldgVint]=$D38)*(EnergyImpactLookups[BldgLoc]=$E38),0))</f>
        <v>35.759</v>
      </c>
      <c r="P38" cm="1">
        <f t="array" ref="P38">INDEX(EnergyImpactLookups[APreWBkW-EAD_style],MATCH(1,(EnergyImpactLookups[Statewide Offering ID]=$B38)*(EnergyImpactLookups[BldgType]=$C38)*(EnergyImpactLookups[BldgVint]=$D38)*(EnergyImpactLookups[BldgLoc]=$E38),0))</f>
        <v>6.0499999999999998E-2</v>
      </c>
      <c r="Q38" cm="1">
        <f t="array" ref="Q38">INDEX(EnergyImpactLookups[APreWBtherm],MATCH(1,(EnergyImpactLookups[Statewide Offering ID]=$B38)*(EnergyImpactLookups[BldgType]=$C38)*(EnergyImpactLookups[BldgVint]=$D38)*(EnergyImpactLookups[BldgLoc]=$E38),0))</f>
        <v>0</v>
      </c>
      <c r="R38" cm="1">
        <f t="array" ref="R38">INDEX(EnergyImpactLookups[AStdWBkWh],MATCH(1,(EnergyImpactLookups[Statewide Offering ID]=$B38)*(EnergyImpactLookups[BldgType]=$C38)*(EnergyImpactLookups[BldgVint]=$D38)*(EnergyImpactLookups[BldgLoc]=$E38),0))</f>
        <v>8.4831000000000003</v>
      </c>
      <c r="S38" cm="1">
        <f t="array" ref="S38">INDEX(EnergyImpactLookups[AStdWBkW],MATCH(1,(EnergyImpactLookups[Statewide Offering ID]=$B38)*(EnergyImpactLookups[BldgType]=$C38)*(EnergyImpactLookups[BldgVint]=$D38)*(EnergyImpactLookups[BldgLoc]=$E38),0))</f>
        <v>1.3599999999999999E-2</v>
      </c>
      <c r="T38" cm="1">
        <f t="array" ref="T38">INDEX(EnergyImpactLookups[AStdWBtherm],MATCH(1,(EnergyImpactLookups[Statewide Offering ID]=$B38)*(EnergyImpactLookups[BldgType]=$C38)*(EnergyImpactLookups[BldgVint]=$D38)*(EnergyImpactLookups[BldgLoc]=$E38),0))</f>
        <v>0</v>
      </c>
      <c r="AA38" t="s">
        <v>151</v>
      </c>
      <c r="AB38" t="s">
        <v>10</v>
      </c>
      <c r="AC38" t="b">
        <v>0</v>
      </c>
    </row>
    <row r="39" spans="1:29" x14ac:dyDescent="0.3">
      <c r="A39" t="s">
        <v>95</v>
      </c>
      <c r="B39" t="s">
        <v>132</v>
      </c>
      <c r="C39" t="s">
        <v>131</v>
      </c>
      <c r="D39" t="s">
        <v>752</v>
      </c>
      <c r="E39" t="s">
        <v>106</v>
      </c>
      <c r="F39" t="s">
        <v>129</v>
      </c>
      <c r="G39" t="s">
        <v>231</v>
      </c>
      <c r="H39" t="s">
        <v>232</v>
      </c>
      <c r="I39" t="s">
        <v>65</v>
      </c>
      <c r="J39" s="1">
        <v>44172</v>
      </c>
      <c r="K39" t="s">
        <v>100</v>
      </c>
      <c r="L39">
        <v>1</v>
      </c>
      <c r="O39" cm="1">
        <f t="array" ref="O39">INDEX(EnergyImpactLookups[APreWBkWh-EAD_style],MATCH(1,(EnergyImpactLookups[Statewide Offering ID]=$B39)*(EnergyImpactLookups[BldgType]=$C39)*(EnergyImpactLookups[BldgVint]=$D39)*(EnergyImpactLookups[BldgLoc]=$E39),0))</f>
        <v>6.6536</v>
      </c>
      <c r="P39" cm="1">
        <f t="array" ref="P39">INDEX(EnergyImpactLookups[APreWBkW-EAD_style],MATCH(1,(EnergyImpactLookups[Statewide Offering ID]=$B39)*(EnergyImpactLookups[BldgType]=$C39)*(EnergyImpactLookups[BldgVint]=$D39)*(EnergyImpactLookups[BldgLoc]=$E39),0))</f>
        <v>1.5100000000000001E-2</v>
      </c>
      <c r="Q39" cm="1">
        <f t="array" ref="Q39">INDEX(EnergyImpactLookups[APreWBtherm],MATCH(1,(EnergyImpactLookups[Statewide Offering ID]=$B39)*(EnergyImpactLookups[BldgType]=$C39)*(EnergyImpactLookups[BldgVint]=$D39)*(EnergyImpactLookups[BldgLoc]=$E39),0))</f>
        <v>0</v>
      </c>
      <c r="R39" cm="1">
        <f t="array" ref="R39">INDEX(EnergyImpactLookups[AStdWBkWh],MATCH(1,(EnergyImpactLookups[Statewide Offering ID]=$B39)*(EnergyImpactLookups[BldgType]=$C39)*(EnergyImpactLookups[BldgVint]=$D39)*(EnergyImpactLookups[BldgLoc]=$E39),0))</f>
        <v>1.9544999999999999</v>
      </c>
      <c r="S39" cm="1">
        <f t="array" ref="S39">INDEX(EnergyImpactLookups[AStdWBkW],MATCH(1,(EnergyImpactLookups[Statewide Offering ID]=$B39)*(EnergyImpactLookups[BldgType]=$C39)*(EnergyImpactLookups[BldgVint]=$D39)*(EnergyImpactLookups[BldgLoc]=$E39),0))</f>
        <v>3.3999999999999998E-3</v>
      </c>
      <c r="T39" cm="1">
        <f t="array" ref="T39">INDEX(EnergyImpactLookups[AStdWBtherm],MATCH(1,(EnergyImpactLookups[Statewide Offering ID]=$B39)*(EnergyImpactLookups[BldgType]=$C39)*(EnergyImpactLookups[BldgVint]=$D39)*(EnergyImpactLookups[BldgLoc]=$E39),0))</f>
        <v>0</v>
      </c>
      <c r="AA39" t="s">
        <v>151</v>
      </c>
      <c r="AB39" t="s">
        <v>10</v>
      </c>
      <c r="AC39" t="b">
        <v>0</v>
      </c>
    </row>
    <row r="40" spans="1:29" x14ac:dyDescent="0.3">
      <c r="A40" t="s">
        <v>95</v>
      </c>
      <c r="B40" t="s">
        <v>132</v>
      </c>
      <c r="C40" t="s">
        <v>131</v>
      </c>
      <c r="D40" t="s">
        <v>752</v>
      </c>
      <c r="E40" t="s">
        <v>107</v>
      </c>
      <c r="F40" t="s">
        <v>129</v>
      </c>
      <c r="G40" t="s">
        <v>231</v>
      </c>
      <c r="H40" t="s">
        <v>232</v>
      </c>
      <c r="I40" t="s">
        <v>65</v>
      </c>
      <c r="J40" s="1">
        <v>44172</v>
      </c>
      <c r="K40" t="s">
        <v>100</v>
      </c>
      <c r="L40">
        <v>1</v>
      </c>
      <c r="O40" cm="1">
        <f t="array" ref="O40">INDEX(EnergyImpactLookups[APreWBkWh-EAD_style],MATCH(1,(EnergyImpactLookups[Statewide Offering ID]=$B40)*(EnergyImpactLookups[BldgType]=$C40)*(EnergyImpactLookups[BldgVint]=$D40)*(EnergyImpactLookups[BldgLoc]=$E40),0))</f>
        <v>26.074300000000001</v>
      </c>
      <c r="P40" cm="1">
        <f t="array" ref="P40">INDEX(EnergyImpactLookups[APreWBkW-EAD_style],MATCH(1,(EnergyImpactLookups[Statewide Offering ID]=$B40)*(EnergyImpactLookups[BldgType]=$C40)*(EnergyImpactLookups[BldgVint]=$D40)*(EnergyImpactLookups[BldgLoc]=$E40),0))</f>
        <v>2.6499999999999999E-2</v>
      </c>
      <c r="Q40" cm="1">
        <f t="array" ref="Q40">INDEX(EnergyImpactLookups[APreWBtherm],MATCH(1,(EnergyImpactLookups[Statewide Offering ID]=$B40)*(EnergyImpactLookups[BldgType]=$C40)*(EnergyImpactLookups[BldgVint]=$D40)*(EnergyImpactLookups[BldgLoc]=$E40),0))</f>
        <v>0</v>
      </c>
      <c r="R40" cm="1">
        <f t="array" ref="R40">INDEX(EnergyImpactLookups[AStdWBkWh],MATCH(1,(EnergyImpactLookups[Statewide Offering ID]=$B40)*(EnergyImpactLookups[BldgType]=$C40)*(EnergyImpactLookups[BldgVint]=$D40)*(EnergyImpactLookups[BldgLoc]=$E40),0))</f>
        <v>5.9968000000000004</v>
      </c>
      <c r="S40" cm="1">
        <f t="array" ref="S40">INDEX(EnergyImpactLookups[AStdWBkW],MATCH(1,(EnergyImpactLookups[Statewide Offering ID]=$B40)*(EnergyImpactLookups[BldgType]=$C40)*(EnergyImpactLookups[BldgVint]=$D40)*(EnergyImpactLookups[BldgLoc]=$E40),0))</f>
        <v>5.8999999999999999E-3</v>
      </c>
      <c r="T40" cm="1">
        <f t="array" ref="T40">INDEX(EnergyImpactLookups[AStdWBtherm],MATCH(1,(EnergyImpactLookups[Statewide Offering ID]=$B40)*(EnergyImpactLookups[BldgType]=$C40)*(EnergyImpactLookups[BldgVint]=$D40)*(EnergyImpactLookups[BldgLoc]=$E40),0))</f>
        <v>0</v>
      </c>
      <c r="AA40" t="s">
        <v>151</v>
      </c>
      <c r="AB40" t="s">
        <v>10</v>
      </c>
      <c r="AC40" t="b">
        <v>0</v>
      </c>
    </row>
    <row r="41" spans="1:29" x14ac:dyDescent="0.3">
      <c r="A41" t="s">
        <v>95</v>
      </c>
      <c r="B41" t="s">
        <v>132</v>
      </c>
      <c r="C41" t="s">
        <v>131</v>
      </c>
      <c r="D41" t="s">
        <v>752</v>
      </c>
      <c r="E41" t="s">
        <v>109</v>
      </c>
      <c r="F41" t="s">
        <v>129</v>
      </c>
      <c r="G41" t="s">
        <v>231</v>
      </c>
      <c r="H41" t="s">
        <v>232</v>
      </c>
      <c r="I41" t="s">
        <v>65</v>
      </c>
      <c r="J41" s="1">
        <v>44172</v>
      </c>
      <c r="K41" t="s">
        <v>100</v>
      </c>
      <c r="L41">
        <v>1</v>
      </c>
      <c r="O41" cm="1">
        <f t="array" ref="O41">INDEX(EnergyImpactLookups[APreWBkWh-EAD_style],MATCH(1,(EnergyImpactLookups[Statewide Offering ID]=$B41)*(EnergyImpactLookups[BldgType]=$C41)*(EnergyImpactLookups[BldgVint]=$D41)*(EnergyImpactLookups[BldgLoc]=$E41),0))</f>
        <v>37.144500000000001</v>
      </c>
      <c r="P41" cm="1">
        <f t="array" ref="P41">INDEX(EnergyImpactLookups[APreWBkW-EAD_style],MATCH(1,(EnergyImpactLookups[Statewide Offering ID]=$B41)*(EnergyImpactLookups[BldgType]=$C41)*(EnergyImpactLookups[BldgVint]=$D41)*(EnergyImpactLookups[BldgLoc]=$E41),0))</f>
        <v>3.44E-2</v>
      </c>
      <c r="Q41" cm="1">
        <f t="array" ref="Q41">INDEX(EnergyImpactLookups[APreWBtherm],MATCH(1,(EnergyImpactLookups[Statewide Offering ID]=$B41)*(EnergyImpactLookups[BldgType]=$C41)*(EnergyImpactLookups[BldgVint]=$D41)*(EnergyImpactLookups[BldgLoc]=$E41),0))</f>
        <v>0</v>
      </c>
      <c r="R41" cm="1">
        <f t="array" ref="R41">INDEX(EnergyImpactLookups[AStdWBkWh],MATCH(1,(EnergyImpactLookups[Statewide Offering ID]=$B41)*(EnergyImpactLookups[BldgType]=$C41)*(EnergyImpactLookups[BldgVint]=$D41)*(EnergyImpactLookups[BldgLoc]=$E41),0))</f>
        <v>8.5283999999999995</v>
      </c>
      <c r="S41" cm="1">
        <f t="array" ref="S41">INDEX(EnergyImpactLookups[AStdWBkW],MATCH(1,(EnergyImpactLookups[Statewide Offering ID]=$B41)*(EnergyImpactLookups[BldgType]=$C41)*(EnergyImpactLookups[BldgVint]=$D41)*(EnergyImpactLookups[BldgLoc]=$E41),0))</f>
        <v>7.7000000000000002E-3</v>
      </c>
      <c r="T41" cm="1">
        <f t="array" ref="T41">INDEX(EnergyImpactLookups[AStdWBtherm],MATCH(1,(EnergyImpactLookups[Statewide Offering ID]=$B41)*(EnergyImpactLookups[BldgType]=$C41)*(EnergyImpactLookups[BldgVint]=$D41)*(EnergyImpactLookups[BldgLoc]=$E41),0))</f>
        <v>0</v>
      </c>
      <c r="AA41" t="s">
        <v>151</v>
      </c>
      <c r="AB41" t="s">
        <v>10</v>
      </c>
      <c r="AC41" t="b">
        <v>0</v>
      </c>
    </row>
    <row r="42" spans="1:29" x14ac:dyDescent="0.3">
      <c r="A42" t="s">
        <v>95</v>
      </c>
      <c r="B42" t="s">
        <v>132</v>
      </c>
      <c r="C42" t="s">
        <v>131</v>
      </c>
      <c r="D42" t="s">
        <v>752</v>
      </c>
      <c r="E42" t="s">
        <v>111</v>
      </c>
      <c r="F42" t="s">
        <v>129</v>
      </c>
      <c r="G42" t="s">
        <v>231</v>
      </c>
      <c r="H42" t="s">
        <v>232</v>
      </c>
      <c r="I42" t="s">
        <v>65</v>
      </c>
      <c r="J42" s="1">
        <v>44172</v>
      </c>
      <c r="K42" t="s">
        <v>100</v>
      </c>
      <c r="L42">
        <v>1</v>
      </c>
      <c r="O42" cm="1">
        <f t="array" ref="O42">INDEX(EnergyImpactLookups[APreWBkWh-EAD_style],MATCH(1,(EnergyImpactLookups[Statewide Offering ID]=$B42)*(EnergyImpactLookups[BldgType]=$C42)*(EnergyImpactLookups[BldgVint]=$D42)*(EnergyImpactLookups[BldgLoc]=$E42),0))</f>
        <v>65.08</v>
      </c>
      <c r="P42" cm="1">
        <f t="array" ref="P42">INDEX(EnergyImpactLookups[APreWBkW-EAD_style],MATCH(1,(EnergyImpactLookups[Statewide Offering ID]=$B42)*(EnergyImpactLookups[BldgType]=$C42)*(EnergyImpactLookups[BldgVint]=$D42)*(EnergyImpactLookups[BldgLoc]=$E42),0))</f>
        <v>4.99E-2</v>
      </c>
      <c r="Q42" cm="1">
        <f t="array" ref="Q42">INDEX(EnergyImpactLookups[APreWBtherm],MATCH(1,(EnergyImpactLookups[Statewide Offering ID]=$B42)*(EnergyImpactLookups[BldgType]=$C42)*(EnergyImpactLookups[BldgVint]=$D42)*(EnergyImpactLookups[BldgLoc]=$E42),0))</f>
        <v>0</v>
      </c>
      <c r="R42" cm="1">
        <f t="array" ref="R42">INDEX(EnergyImpactLookups[AStdWBkWh],MATCH(1,(EnergyImpactLookups[Statewide Offering ID]=$B42)*(EnergyImpactLookups[BldgType]=$C42)*(EnergyImpactLookups[BldgVint]=$D42)*(EnergyImpactLookups[BldgLoc]=$E42),0))</f>
        <v>14.7376</v>
      </c>
      <c r="S42" cm="1">
        <f t="array" ref="S42">INDEX(EnergyImpactLookups[AStdWBkW],MATCH(1,(EnergyImpactLookups[Statewide Offering ID]=$B42)*(EnergyImpactLookups[BldgType]=$C42)*(EnergyImpactLookups[BldgVint]=$D42)*(EnergyImpactLookups[BldgLoc]=$E42),0))</f>
        <v>1.12E-2</v>
      </c>
      <c r="T42" cm="1">
        <f t="array" ref="T42">INDEX(EnergyImpactLookups[AStdWBtherm],MATCH(1,(EnergyImpactLookups[Statewide Offering ID]=$B42)*(EnergyImpactLookups[BldgType]=$C42)*(EnergyImpactLookups[BldgVint]=$D42)*(EnergyImpactLookups[BldgLoc]=$E42),0))</f>
        <v>0</v>
      </c>
      <c r="AA42" t="s">
        <v>151</v>
      </c>
      <c r="AB42" t="s">
        <v>10</v>
      </c>
      <c r="AC42" t="b">
        <v>0</v>
      </c>
    </row>
    <row r="43" spans="1:29" x14ac:dyDescent="0.3">
      <c r="A43" t="s">
        <v>95</v>
      </c>
      <c r="B43" t="s">
        <v>132</v>
      </c>
      <c r="C43" t="s">
        <v>131</v>
      </c>
      <c r="D43" t="s">
        <v>752</v>
      </c>
      <c r="E43" t="s">
        <v>112</v>
      </c>
      <c r="F43" t="s">
        <v>129</v>
      </c>
      <c r="G43" t="s">
        <v>231</v>
      </c>
      <c r="H43" t="s">
        <v>232</v>
      </c>
      <c r="I43" t="s">
        <v>65</v>
      </c>
      <c r="J43" s="1">
        <v>44172</v>
      </c>
      <c r="K43" t="s">
        <v>100</v>
      </c>
      <c r="L43">
        <v>1</v>
      </c>
      <c r="O43" cm="1">
        <f t="array" ref="O43">INDEX(EnergyImpactLookups[APreWBkWh-EAD_style],MATCH(1,(EnergyImpactLookups[Statewide Offering ID]=$B43)*(EnergyImpactLookups[BldgType]=$C43)*(EnergyImpactLookups[BldgVint]=$D43)*(EnergyImpactLookups[BldgLoc]=$E43),0))</f>
        <v>52.937600000000003</v>
      </c>
      <c r="P43" cm="1">
        <f t="array" ref="P43">INDEX(EnergyImpactLookups[APreWBkW-EAD_style],MATCH(1,(EnergyImpactLookups[Statewide Offering ID]=$B43)*(EnergyImpactLookups[BldgType]=$C43)*(EnergyImpactLookups[BldgVint]=$D43)*(EnergyImpactLookups[BldgLoc]=$E43),0))</f>
        <v>5.8099999999999999E-2</v>
      </c>
      <c r="Q43" cm="1">
        <f t="array" ref="Q43">INDEX(EnergyImpactLookups[APreWBtherm],MATCH(1,(EnergyImpactLookups[Statewide Offering ID]=$B43)*(EnergyImpactLookups[BldgType]=$C43)*(EnergyImpactLookups[BldgVint]=$D43)*(EnergyImpactLookups[BldgLoc]=$E43),0))</f>
        <v>0</v>
      </c>
      <c r="R43" cm="1">
        <f t="array" ref="R43">INDEX(EnergyImpactLookups[AStdWBkWh],MATCH(1,(EnergyImpactLookups[Statewide Offering ID]=$B43)*(EnergyImpactLookups[BldgType]=$C43)*(EnergyImpactLookups[BldgVint]=$D43)*(EnergyImpactLookups[BldgLoc]=$E43),0))</f>
        <v>12.1722</v>
      </c>
      <c r="S43" cm="1">
        <f t="array" ref="S43">INDEX(EnergyImpactLookups[AStdWBkW],MATCH(1,(EnergyImpactLookups[Statewide Offering ID]=$B43)*(EnergyImpactLookups[BldgType]=$C43)*(EnergyImpactLookups[BldgVint]=$D43)*(EnergyImpactLookups[BldgLoc]=$E43),0))</f>
        <v>1.2999999999999999E-2</v>
      </c>
      <c r="T43" cm="1">
        <f t="array" ref="T43">INDEX(EnergyImpactLookups[AStdWBtherm],MATCH(1,(EnergyImpactLookups[Statewide Offering ID]=$B43)*(EnergyImpactLookups[BldgType]=$C43)*(EnergyImpactLookups[BldgVint]=$D43)*(EnergyImpactLookups[BldgLoc]=$E43),0))</f>
        <v>0</v>
      </c>
      <c r="AA43" t="s">
        <v>151</v>
      </c>
      <c r="AB43" t="s">
        <v>10</v>
      </c>
      <c r="AC43" t="b">
        <v>0</v>
      </c>
    </row>
    <row r="44" spans="1:29" x14ac:dyDescent="0.3">
      <c r="A44" t="s">
        <v>95</v>
      </c>
      <c r="B44" t="s">
        <v>132</v>
      </c>
      <c r="C44" t="s">
        <v>131</v>
      </c>
      <c r="D44" t="s">
        <v>752</v>
      </c>
      <c r="E44" t="s">
        <v>113</v>
      </c>
      <c r="F44" t="s">
        <v>129</v>
      </c>
      <c r="G44" t="s">
        <v>231</v>
      </c>
      <c r="H44" t="s">
        <v>232</v>
      </c>
      <c r="I44" t="s">
        <v>65</v>
      </c>
      <c r="J44" s="1">
        <v>44172</v>
      </c>
      <c r="K44" t="s">
        <v>100</v>
      </c>
      <c r="L44">
        <v>1</v>
      </c>
      <c r="O44" cm="1">
        <f t="array" ref="O44">INDEX(EnergyImpactLookups[APreWBkWh-EAD_style],MATCH(1,(EnergyImpactLookups[Statewide Offering ID]=$B44)*(EnergyImpactLookups[BldgType]=$C44)*(EnergyImpactLookups[BldgVint]=$D44)*(EnergyImpactLookups[BldgLoc]=$E44),0))</f>
        <v>70.726600000000005</v>
      </c>
      <c r="P44" cm="1">
        <f t="array" ref="P44">INDEX(EnergyImpactLookups[APreWBkW-EAD_style],MATCH(1,(EnergyImpactLookups[Statewide Offering ID]=$B44)*(EnergyImpactLookups[BldgType]=$C44)*(EnergyImpactLookups[BldgVint]=$D44)*(EnergyImpactLookups[BldgLoc]=$E44),0))</f>
        <v>6.2799999999999995E-2</v>
      </c>
      <c r="Q44" cm="1">
        <f t="array" ref="Q44">INDEX(EnergyImpactLookups[APreWBtherm],MATCH(1,(EnergyImpactLookups[Statewide Offering ID]=$B44)*(EnergyImpactLookups[BldgType]=$C44)*(EnergyImpactLookups[BldgVint]=$D44)*(EnergyImpactLookups[BldgLoc]=$E44),0))</f>
        <v>0</v>
      </c>
      <c r="R44" cm="1">
        <f t="array" ref="R44">INDEX(EnergyImpactLookups[AStdWBkWh],MATCH(1,(EnergyImpactLookups[Statewide Offering ID]=$B44)*(EnergyImpactLookups[BldgType]=$C44)*(EnergyImpactLookups[BldgVint]=$D44)*(EnergyImpactLookups[BldgLoc]=$E44),0))</f>
        <v>16.527799999999999</v>
      </c>
      <c r="S44" cm="1">
        <f t="array" ref="S44">INDEX(EnergyImpactLookups[AStdWBkW],MATCH(1,(EnergyImpactLookups[Statewide Offering ID]=$B44)*(EnergyImpactLookups[BldgType]=$C44)*(EnergyImpactLookups[BldgVint]=$D44)*(EnergyImpactLookups[BldgLoc]=$E44),0))</f>
        <v>1.41E-2</v>
      </c>
      <c r="T44" cm="1">
        <f t="array" ref="T44">INDEX(EnergyImpactLookups[AStdWBtherm],MATCH(1,(EnergyImpactLookups[Statewide Offering ID]=$B44)*(EnergyImpactLookups[BldgType]=$C44)*(EnergyImpactLookups[BldgVint]=$D44)*(EnergyImpactLookups[BldgLoc]=$E44),0))</f>
        <v>0</v>
      </c>
      <c r="AA44" t="s">
        <v>151</v>
      </c>
      <c r="AB44" t="s">
        <v>10</v>
      </c>
      <c r="AC44" t="b">
        <v>0</v>
      </c>
    </row>
    <row r="45" spans="1:29" x14ac:dyDescent="0.3">
      <c r="A45" t="s">
        <v>95</v>
      </c>
      <c r="B45" t="s">
        <v>132</v>
      </c>
      <c r="C45" t="s">
        <v>131</v>
      </c>
      <c r="D45" t="s">
        <v>752</v>
      </c>
      <c r="E45" t="s">
        <v>114</v>
      </c>
      <c r="F45" t="s">
        <v>129</v>
      </c>
      <c r="G45" t="s">
        <v>231</v>
      </c>
      <c r="H45" t="s">
        <v>232</v>
      </c>
      <c r="I45" t="s">
        <v>65</v>
      </c>
      <c r="J45" s="1">
        <v>44172</v>
      </c>
      <c r="K45" t="s">
        <v>100</v>
      </c>
      <c r="L45">
        <v>1</v>
      </c>
      <c r="O45" cm="1">
        <f t="array" ref="O45">INDEX(EnergyImpactLookups[APreWBkWh-EAD_style],MATCH(1,(EnergyImpactLookups[Statewide Offering ID]=$B45)*(EnergyImpactLookups[BldgType]=$C45)*(EnergyImpactLookups[BldgVint]=$D45)*(EnergyImpactLookups[BldgLoc]=$E45),0))</f>
        <v>62.139600000000002</v>
      </c>
      <c r="P45" cm="1">
        <f t="array" ref="P45">INDEX(EnergyImpactLookups[APreWBkW-EAD_style],MATCH(1,(EnergyImpactLookups[Statewide Offering ID]=$B45)*(EnergyImpactLookups[BldgType]=$C45)*(EnergyImpactLookups[BldgVint]=$D45)*(EnergyImpactLookups[BldgLoc]=$E45),0))</f>
        <v>0.08</v>
      </c>
      <c r="Q45" cm="1">
        <f t="array" ref="Q45">INDEX(EnergyImpactLookups[APreWBtherm],MATCH(1,(EnergyImpactLookups[Statewide Offering ID]=$B45)*(EnergyImpactLookups[BldgType]=$C45)*(EnergyImpactLookups[BldgVint]=$D45)*(EnergyImpactLookups[BldgLoc]=$E45),0))</f>
        <v>0</v>
      </c>
      <c r="R45" cm="1">
        <f t="array" ref="R45">INDEX(EnergyImpactLookups[AStdWBkWh],MATCH(1,(EnergyImpactLookups[Statewide Offering ID]=$B45)*(EnergyImpactLookups[BldgType]=$C45)*(EnergyImpactLookups[BldgVint]=$D45)*(EnergyImpactLookups[BldgLoc]=$E45),0))</f>
        <v>14.5372</v>
      </c>
      <c r="S45" cm="1">
        <f t="array" ref="S45">INDEX(EnergyImpactLookups[AStdWBkW],MATCH(1,(EnergyImpactLookups[Statewide Offering ID]=$B45)*(EnergyImpactLookups[BldgType]=$C45)*(EnergyImpactLookups[BldgVint]=$D45)*(EnergyImpactLookups[BldgLoc]=$E45),0))</f>
        <v>1.7999999999999999E-2</v>
      </c>
      <c r="T45" cm="1">
        <f t="array" ref="T45">INDEX(EnergyImpactLookups[AStdWBtherm],MATCH(1,(EnergyImpactLookups[Statewide Offering ID]=$B45)*(EnergyImpactLookups[BldgType]=$C45)*(EnergyImpactLookups[BldgVint]=$D45)*(EnergyImpactLookups[BldgLoc]=$E45),0))</f>
        <v>0</v>
      </c>
      <c r="AA45" t="s">
        <v>151</v>
      </c>
      <c r="AB45" t="s">
        <v>10</v>
      </c>
      <c r="AC45" t="b">
        <v>0</v>
      </c>
    </row>
    <row r="46" spans="1:29" x14ac:dyDescent="0.3">
      <c r="A46" t="s">
        <v>95</v>
      </c>
      <c r="B46" t="s">
        <v>132</v>
      </c>
      <c r="C46" t="s">
        <v>131</v>
      </c>
      <c r="D46" t="s">
        <v>752</v>
      </c>
      <c r="E46" t="s">
        <v>115</v>
      </c>
      <c r="F46" t="s">
        <v>129</v>
      </c>
      <c r="G46" t="s">
        <v>231</v>
      </c>
      <c r="H46" t="s">
        <v>232</v>
      </c>
      <c r="I46" t="s">
        <v>65</v>
      </c>
      <c r="J46" s="1">
        <v>44172</v>
      </c>
      <c r="K46" t="s">
        <v>100</v>
      </c>
      <c r="L46">
        <v>1</v>
      </c>
      <c r="O46" cm="1">
        <f t="array" ref="O46">INDEX(EnergyImpactLookups[APreWBkWh-EAD_style],MATCH(1,(EnergyImpactLookups[Statewide Offering ID]=$B46)*(EnergyImpactLookups[BldgType]=$C46)*(EnergyImpactLookups[BldgVint]=$D46)*(EnergyImpactLookups[BldgLoc]=$E46),0))</f>
        <v>43.123199999999997</v>
      </c>
      <c r="P46" cm="1">
        <f t="array" ref="P46">INDEX(EnergyImpactLookups[APreWBkW-EAD_style],MATCH(1,(EnergyImpactLookups[Statewide Offering ID]=$B46)*(EnergyImpactLookups[BldgType]=$C46)*(EnergyImpactLookups[BldgVint]=$D46)*(EnergyImpactLookups[BldgLoc]=$E46),0))</f>
        <v>7.6499999999999999E-2</v>
      </c>
      <c r="Q46" cm="1">
        <f t="array" ref="Q46">INDEX(EnergyImpactLookups[APreWBtherm],MATCH(1,(EnergyImpactLookups[Statewide Offering ID]=$B46)*(EnergyImpactLookups[BldgType]=$C46)*(EnergyImpactLookups[BldgVint]=$D46)*(EnergyImpactLookups[BldgLoc]=$E46),0))</f>
        <v>0</v>
      </c>
      <c r="R46" cm="1">
        <f t="array" ref="R46">INDEX(EnergyImpactLookups[AStdWBkWh],MATCH(1,(EnergyImpactLookups[Statewide Offering ID]=$B46)*(EnergyImpactLookups[BldgType]=$C46)*(EnergyImpactLookups[BldgVint]=$D46)*(EnergyImpactLookups[BldgLoc]=$E46),0))</f>
        <v>10.3744</v>
      </c>
      <c r="S46" cm="1">
        <f t="array" ref="S46">INDEX(EnergyImpactLookups[AStdWBkW],MATCH(1,(EnergyImpactLookups[Statewide Offering ID]=$B46)*(EnergyImpactLookups[BldgType]=$C46)*(EnergyImpactLookups[BldgVint]=$D46)*(EnergyImpactLookups[BldgLoc]=$E46),0))</f>
        <v>1.72E-2</v>
      </c>
      <c r="T46" cm="1">
        <f t="array" ref="T46">INDEX(EnergyImpactLookups[AStdWBtherm],MATCH(1,(EnergyImpactLookups[Statewide Offering ID]=$B46)*(EnergyImpactLookups[BldgType]=$C46)*(EnergyImpactLookups[BldgVint]=$D46)*(EnergyImpactLookups[BldgLoc]=$E46),0))</f>
        <v>0</v>
      </c>
      <c r="AA46" t="s">
        <v>151</v>
      </c>
      <c r="AB46" t="s">
        <v>10</v>
      </c>
      <c r="AC46" t="b">
        <v>0</v>
      </c>
    </row>
    <row r="47" spans="1:29" x14ac:dyDescent="0.3">
      <c r="A47" t="s">
        <v>95</v>
      </c>
      <c r="B47" t="s">
        <v>132</v>
      </c>
      <c r="C47" t="s">
        <v>131</v>
      </c>
      <c r="D47" t="s">
        <v>752</v>
      </c>
      <c r="E47" t="s">
        <v>116</v>
      </c>
      <c r="F47" t="s">
        <v>129</v>
      </c>
      <c r="G47" t="s">
        <v>231</v>
      </c>
      <c r="H47" t="s">
        <v>232</v>
      </c>
      <c r="I47" t="s">
        <v>65</v>
      </c>
      <c r="J47" s="1">
        <v>44172</v>
      </c>
      <c r="K47" t="s">
        <v>100</v>
      </c>
      <c r="L47">
        <v>1</v>
      </c>
      <c r="O47" cm="1">
        <f t="array" ref="O47">INDEX(EnergyImpactLookups[APreWBkWh-EAD_style],MATCH(1,(EnergyImpactLookups[Statewide Offering ID]=$B47)*(EnergyImpactLookups[BldgType]=$C47)*(EnergyImpactLookups[BldgVint]=$D47)*(EnergyImpactLookups[BldgLoc]=$E47),0))</f>
        <v>82.890699999999995</v>
      </c>
      <c r="P47" cm="1">
        <f t="array" ref="P47">INDEX(EnergyImpactLookups[APreWBkW-EAD_style],MATCH(1,(EnergyImpactLookups[Statewide Offering ID]=$B47)*(EnergyImpactLookups[BldgType]=$C47)*(EnergyImpactLookups[BldgVint]=$D47)*(EnergyImpactLookups[BldgLoc]=$E47),0))</f>
        <v>8.1900000000000001E-2</v>
      </c>
      <c r="Q47" cm="1">
        <f t="array" ref="Q47">INDEX(EnergyImpactLookups[APreWBtherm],MATCH(1,(EnergyImpactLookups[Statewide Offering ID]=$B47)*(EnergyImpactLookups[BldgType]=$C47)*(EnergyImpactLookups[BldgVint]=$D47)*(EnergyImpactLookups[BldgLoc]=$E47),0))</f>
        <v>0</v>
      </c>
      <c r="R47" cm="1">
        <f t="array" ref="R47">INDEX(EnergyImpactLookups[AStdWBkWh],MATCH(1,(EnergyImpactLookups[Statewide Offering ID]=$B47)*(EnergyImpactLookups[BldgType]=$C47)*(EnergyImpactLookups[BldgVint]=$D47)*(EnergyImpactLookups[BldgLoc]=$E47),0))</f>
        <v>19.174299999999999</v>
      </c>
      <c r="S47" cm="1">
        <f t="array" ref="S47">INDEX(EnergyImpactLookups[AStdWBkW],MATCH(1,(EnergyImpactLookups[Statewide Offering ID]=$B47)*(EnergyImpactLookups[BldgType]=$C47)*(EnergyImpactLookups[BldgVint]=$D47)*(EnergyImpactLookups[BldgLoc]=$E47),0))</f>
        <v>1.84E-2</v>
      </c>
      <c r="T47" cm="1">
        <f t="array" ref="T47">INDEX(EnergyImpactLookups[AStdWBtherm],MATCH(1,(EnergyImpactLookups[Statewide Offering ID]=$B47)*(EnergyImpactLookups[BldgType]=$C47)*(EnergyImpactLookups[BldgVint]=$D47)*(EnergyImpactLookups[BldgLoc]=$E47),0))</f>
        <v>0</v>
      </c>
      <c r="AA47" t="s">
        <v>151</v>
      </c>
      <c r="AB47" t="s">
        <v>10</v>
      </c>
      <c r="AC47" t="b">
        <v>0</v>
      </c>
    </row>
    <row r="48" spans="1:29" x14ac:dyDescent="0.3">
      <c r="A48" t="s">
        <v>95</v>
      </c>
      <c r="B48" t="s">
        <v>132</v>
      </c>
      <c r="C48" t="s">
        <v>131</v>
      </c>
      <c r="D48" t="s">
        <v>752</v>
      </c>
      <c r="E48" t="s">
        <v>117</v>
      </c>
      <c r="F48" t="s">
        <v>129</v>
      </c>
      <c r="G48" t="s">
        <v>231</v>
      </c>
      <c r="H48" t="s">
        <v>232</v>
      </c>
      <c r="I48" t="s">
        <v>65</v>
      </c>
      <c r="J48" s="1">
        <v>44172</v>
      </c>
      <c r="K48" t="s">
        <v>100</v>
      </c>
      <c r="L48">
        <v>1</v>
      </c>
      <c r="O48" cm="1">
        <f t="array" ref="O48">INDEX(EnergyImpactLookups[APreWBkWh-EAD_style],MATCH(1,(EnergyImpactLookups[Statewide Offering ID]=$B48)*(EnergyImpactLookups[BldgType]=$C48)*(EnergyImpactLookups[BldgVint]=$D48)*(EnergyImpactLookups[BldgLoc]=$E48),0))</f>
        <v>97.872500000000002</v>
      </c>
      <c r="P48" cm="1">
        <f t="array" ref="P48">INDEX(EnergyImpactLookups[APreWBkW-EAD_style],MATCH(1,(EnergyImpactLookups[Statewide Offering ID]=$B48)*(EnergyImpactLookups[BldgType]=$C48)*(EnergyImpactLookups[BldgVint]=$D48)*(EnergyImpactLookups[BldgLoc]=$E48),0))</f>
        <v>7.7100000000000002E-2</v>
      </c>
      <c r="Q48" cm="1">
        <f t="array" ref="Q48">INDEX(EnergyImpactLookups[APreWBtherm],MATCH(1,(EnergyImpactLookups[Statewide Offering ID]=$B48)*(EnergyImpactLookups[BldgType]=$C48)*(EnergyImpactLookups[BldgVint]=$D48)*(EnergyImpactLookups[BldgLoc]=$E48),0))</f>
        <v>0</v>
      </c>
      <c r="R48" cm="1">
        <f t="array" ref="R48">INDEX(EnergyImpactLookups[AStdWBkWh],MATCH(1,(EnergyImpactLookups[Statewide Offering ID]=$B48)*(EnergyImpactLookups[BldgType]=$C48)*(EnergyImpactLookups[BldgVint]=$D48)*(EnergyImpactLookups[BldgLoc]=$E48),0))</f>
        <v>22.585100000000001</v>
      </c>
      <c r="S48" cm="1">
        <f t="array" ref="S48">INDEX(EnergyImpactLookups[AStdWBkW],MATCH(1,(EnergyImpactLookups[Statewide Offering ID]=$B48)*(EnergyImpactLookups[BldgType]=$C48)*(EnergyImpactLookups[BldgVint]=$D48)*(EnergyImpactLookups[BldgLoc]=$E48),0))</f>
        <v>1.7299999999999999E-2</v>
      </c>
      <c r="T48" cm="1">
        <f t="array" ref="T48">INDEX(EnergyImpactLookups[AStdWBtherm],MATCH(1,(EnergyImpactLookups[Statewide Offering ID]=$B48)*(EnergyImpactLookups[BldgType]=$C48)*(EnergyImpactLookups[BldgVint]=$D48)*(EnergyImpactLookups[BldgLoc]=$E48),0))</f>
        <v>0</v>
      </c>
      <c r="AA48" t="s">
        <v>151</v>
      </c>
      <c r="AB48" t="s">
        <v>10</v>
      </c>
      <c r="AC48" t="b">
        <v>0</v>
      </c>
    </row>
    <row r="49" spans="1:29" x14ac:dyDescent="0.3">
      <c r="A49" t="s">
        <v>95</v>
      </c>
      <c r="B49" t="s">
        <v>132</v>
      </c>
      <c r="C49" t="s">
        <v>131</v>
      </c>
      <c r="D49" t="s">
        <v>752</v>
      </c>
      <c r="E49" t="s">
        <v>118</v>
      </c>
      <c r="F49" t="s">
        <v>129</v>
      </c>
      <c r="G49" t="s">
        <v>231</v>
      </c>
      <c r="H49" t="s">
        <v>232</v>
      </c>
      <c r="I49" t="s">
        <v>65</v>
      </c>
      <c r="J49" s="1">
        <v>44172</v>
      </c>
      <c r="K49" t="s">
        <v>100</v>
      </c>
      <c r="L49">
        <v>1</v>
      </c>
      <c r="O49" cm="1">
        <f t="array" ref="O49">INDEX(EnergyImpactLookups[APreWBkWh-EAD_style],MATCH(1,(EnergyImpactLookups[Statewide Offering ID]=$B49)*(EnergyImpactLookups[BldgType]=$C49)*(EnergyImpactLookups[BldgVint]=$D49)*(EnergyImpactLookups[BldgLoc]=$E49),0))</f>
        <v>111.5962</v>
      </c>
      <c r="P49" cm="1">
        <f t="array" ref="P49">INDEX(EnergyImpactLookups[APreWBkW-EAD_style],MATCH(1,(EnergyImpactLookups[Statewide Offering ID]=$B49)*(EnergyImpactLookups[BldgType]=$C49)*(EnergyImpactLookups[BldgVint]=$D49)*(EnergyImpactLookups[BldgLoc]=$E49),0))</f>
        <v>8.6900000000000005E-2</v>
      </c>
      <c r="Q49" cm="1">
        <f t="array" ref="Q49">INDEX(EnergyImpactLookups[APreWBtherm],MATCH(1,(EnergyImpactLookups[Statewide Offering ID]=$B49)*(EnergyImpactLookups[BldgType]=$C49)*(EnergyImpactLookups[BldgVint]=$D49)*(EnergyImpactLookups[BldgLoc]=$E49),0))</f>
        <v>0</v>
      </c>
      <c r="R49" cm="1">
        <f t="array" ref="R49">INDEX(EnergyImpactLookups[AStdWBkWh],MATCH(1,(EnergyImpactLookups[Statewide Offering ID]=$B49)*(EnergyImpactLookups[BldgType]=$C49)*(EnergyImpactLookups[BldgVint]=$D49)*(EnergyImpactLookups[BldgLoc]=$E49),0))</f>
        <v>25.3474</v>
      </c>
      <c r="S49" cm="1">
        <f t="array" ref="S49">INDEX(EnergyImpactLookups[AStdWBkW],MATCH(1,(EnergyImpactLookups[Statewide Offering ID]=$B49)*(EnergyImpactLookups[BldgType]=$C49)*(EnergyImpactLookups[BldgVint]=$D49)*(EnergyImpactLookups[BldgLoc]=$E49),0))</f>
        <v>1.95E-2</v>
      </c>
      <c r="T49" cm="1">
        <f t="array" ref="T49">INDEX(EnergyImpactLookups[AStdWBtherm],MATCH(1,(EnergyImpactLookups[Statewide Offering ID]=$B49)*(EnergyImpactLookups[BldgType]=$C49)*(EnergyImpactLookups[BldgVint]=$D49)*(EnergyImpactLookups[BldgLoc]=$E49),0))</f>
        <v>0</v>
      </c>
      <c r="AA49" t="s">
        <v>151</v>
      </c>
      <c r="AB49" t="s">
        <v>10</v>
      </c>
      <c r="AC49" t="b">
        <v>0</v>
      </c>
    </row>
    <row r="50" spans="1:29" x14ac:dyDescent="0.3">
      <c r="A50" t="s">
        <v>95</v>
      </c>
      <c r="B50" t="s">
        <v>132</v>
      </c>
      <c r="C50" t="s">
        <v>131</v>
      </c>
      <c r="D50" t="s">
        <v>752</v>
      </c>
      <c r="E50" t="s">
        <v>119</v>
      </c>
      <c r="F50" t="s">
        <v>129</v>
      </c>
      <c r="G50" t="s">
        <v>231</v>
      </c>
      <c r="H50" t="s">
        <v>232</v>
      </c>
      <c r="I50" t="s">
        <v>65</v>
      </c>
      <c r="J50" s="1">
        <v>44172</v>
      </c>
      <c r="K50" t="s">
        <v>100</v>
      </c>
      <c r="L50">
        <v>1</v>
      </c>
      <c r="O50" cm="1">
        <f t="array" ref="O50">INDEX(EnergyImpactLookups[APreWBkWh-EAD_style],MATCH(1,(EnergyImpactLookups[Statewide Offering ID]=$B50)*(EnergyImpactLookups[BldgType]=$C50)*(EnergyImpactLookups[BldgVint]=$D50)*(EnergyImpactLookups[BldgLoc]=$E50),0))</f>
        <v>14.482799999999999</v>
      </c>
      <c r="P50" cm="1">
        <f t="array" ref="P50">INDEX(EnergyImpactLookups[APreWBkW-EAD_style],MATCH(1,(EnergyImpactLookups[Statewide Offering ID]=$B50)*(EnergyImpactLookups[BldgType]=$C50)*(EnergyImpactLookups[BldgVint]=$D50)*(EnergyImpactLookups[BldgLoc]=$E50),0))</f>
        <v>2.2700000000000001E-2</v>
      </c>
      <c r="Q50" cm="1">
        <f t="array" ref="Q50">INDEX(EnergyImpactLookups[APreWBtherm],MATCH(1,(EnergyImpactLookups[Statewide Offering ID]=$B50)*(EnergyImpactLookups[BldgType]=$C50)*(EnergyImpactLookups[BldgVint]=$D50)*(EnergyImpactLookups[BldgLoc]=$E50),0))</f>
        <v>0</v>
      </c>
      <c r="R50" cm="1">
        <f t="array" ref="R50">INDEX(EnergyImpactLookups[AStdWBkWh],MATCH(1,(EnergyImpactLookups[Statewide Offering ID]=$B50)*(EnergyImpactLookups[BldgType]=$C50)*(EnergyImpactLookups[BldgVint]=$D50)*(EnergyImpactLookups[BldgLoc]=$E50),0))</f>
        <v>3.8761000000000001</v>
      </c>
      <c r="S50" cm="1">
        <f t="array" ref="S50">INDEX(EnergyImpactLookups[AStdWBkW],MATCH(1,(EnergyImpactLookups[Statewide Offering ID]=$B50)*(EnergyImpactLookups[BldgType]=$C50)*(EnergyImpactLookups[BldgVint]=$D50)*(EnergyImpactLookups[BldgLoc]=$E50),0))</f>
        <v>5.1000000000000004E-3</v>
      </c>
      <c r="T50" cm="1">
        <f t="array" ref="T50">INDEX(EnergyImpactLookups[AStdWBtherm],MATCH(1,(EnergyImpactLookups[Statewide Offering ID]=$B50)*(EnergyImpactLookups[BldgType]=$C50)*(EnergyImpactLookups[BldgVint]=$D50)*(EnergyImpactLookups[BldgLoc]=$E50),0))</f>
        <v>0</v>
      </c>
      <c r="AA50" t="s">
        <v>151</v>
      </c>
      <c r="AB50" t="s">
        <v>10</v>
      </c>
      <c r="AC50" t="b">
        <v>0</v>
      </c>
    </row>
    <row r="51" spans="1:29" x14ac:dyDescent="0.3">
      <c r="A51" t="s">
        <v>95</v>
      </c>
      <c r="B51" t="s">
        <v>135</v>
      </c>
      <c r="C51" t="s">
        <v>127</v>
      </c>
      <c r="D51" t="s">
        <v>752</v>
      </c>
      <c r="E51" t="s">
        <v>99</v>
      </c>
      <c r="F51" t="s">
        <v>129</v>
      </c>
      <c r="G51" t="s">
        <v>231</v>
      </c>
      <c r="H51" t="s">
        <v>232</v>
      </c>
      <c r="I51" t="s">
        <v>65</v>
      </c>
      <c r="J51" s="1">
        <v>44172</v>
      </c>
      <c r="K51" t="s">
        <v>100</v>
      </c>
      <c r="L51">
        <v>1</v>
      </c>
      <c r="O51" cm="1">
        <f t="array" ref="O51">INDEX(EnergyImpactLookups[APreWBkWh-EAD_style],MATCH(1,(EnergyImpactLookups[Statewide Offering ID]=$B51)*(EnergyImpactLookups[BldgType]=$C51)*(EnergyImpactLookups[BldgVint]=$D51)*(EnergyImpactLookups[BldgLoc]=$E51),0))</f>
        <v>5.6086</v>
      </c>
      <c r="P51" cm="1">
        <f t="array" ref="P51">INDEX(EnergyImpactLookups[APreWBkW-EAD_style],MATCH(1,(EnergyImpactLookups[Statewide Offering ID]=$B51)*(EnergyImpactLookups[BldgType]=$C51)*(EnergyImpactLookups[BldgVint]=$D51)*(EnergyImpactLookups[BldgLoc]=$E51),0))</f>
        <v>0</v>
      </c>
      <c r="Q51" cm="1">
        <f t="array" ref="Q51">INDEX(EnergyImpactLookups[APreWBtherm],MATCH(1,(EnergyImpactLookups[Statewide Offering ID]=$B51)*(EnergyImpactLookups[BldgType]=$C51)*(EnergyImpactLookups[BldgVint]=$D51)*(EnergyImpactLookups[BldgLoc]=$E51),0))</f>
        <v>0</v>
      </c>
      <c r="R51" cm="1">
        <f t="array" ref="R51">INDEX(EnergyImpactLookups[AStdWBkWh],MATCH(1,(EnergyImpactLookups[Statewide Offering ID]=$B51)*(EnergyImpactLookups[BldgType]=$C51)*(EnergyImpactLookups[BldgVint]=$D51)*(EnergyImpactLookups[BldgLoc]=$E51),0))</f>
        <v>2.6061000000000001</v>
      </c>
      <c r="S51" cm="1">
        <f t="array" ref="S51">INDEX(EnergyImpactLookups[AStdWBkW],MATCH(1,(EnergyImpactLookups[Statewide Offering ID]=$B51)*(EnergyImpactLookups[BldgType]=$C51)*(EnergyImpactLookups[BldgVint]=$D51)*(EnergyImpactLookups[BldgLoc]=$E51),0))</f>
        <v>0</v>
      </c>
      <c r="T51" cm="1">
        <f t="array" ref="T51">INDEX(EnergyImpactLookups[AStdWBtherm],MATCH(1,(EnergyImpactLookups[Statewide Offering ID]=$B51)*(EnergyImpactLookups[BldgType]=$C51)*(EnergyImpactLookups[BldgVint]=$D51)*(EnergyImpactLookups[BldgLoc]=$E51),0))</f>
        <v>0</v>
      </c>
      <c r="AA51" t="s">
        <v>151</v>
      </c>
      <c r="AB51" t="s">
        <v>10</v>
      </c>
      <c r="AC51" t="b">
        <v>0</v>
      </c>
    </row>
    <row r="52" spans="1:29" x14ac:dyDescent="0.3">
      <c r="A52" t="s">
        <v>95</v>
      </c>
      <c r="B52" t="s">
        <v>135</v>
      </c>
      <c r="C52" t="s">
        <v>127</v>
      </c>
      <c r="D52" t="s">
        <v>752</v>
      </c>
      <c r="E52" t="s">
        <v>103</v>
      </c>
      <c r="F52" t="s">
        <v>129</v>
      </c>
      <c r="G52" t="s">
        <v>231</v>
      </c>
      <c r="H52" t="s">
        <v>232</v>
      </c>
      <c r="I52" t="s">
        <v>65</v>
      </c>
      <c r="J52" s="1">
        <v>44172</v>
      </c>
      <c r="K52" t="s">
        <v>100</v>
      </c>
      <c r="L52">
        <v>1</v>
      </c>
      <c r="O52" cm="1">
        <f t="array" ref="O52">INDEX(EnergyImpactLookups[APreWBkWh-EAD_style],MATCH(1,(EnergyImpactLookups[Statewide Offering ID]=$B52)*(EnergyImpactLookups[BldgType]=$C52)*(EnergyImpactLookups[BldgVint]=$D52)*(EnergyImpactLookups[BldgLoc]=$E52),0))</f>
        <v>27.933299999999999</v>
      </c>
      <c r="P52" cm="1">
        <f t="array" ref="P52">INDEX(EnergyImpactLookups[APreWBkW-EAD_style],MATCH(1,(EnergyImpactLookups[Statewide Offering ID]=$B52)*(EnergyImpactLookups[BldgType]=$C52)*(EnergyImpactLookups[BldgVint]=$D52)*(EnergyImpactLookups[BldgLoc]=$E52),0))</f>
        <v>5.8999999999999997E-2</v>
      </c>
      <c r="Q52" cm="1">
        <f t="array" ref="Q52">INDEX(EnergyImpactLookups[APreWBtherm],MATCH(1,(EnergyImpactLookups[Statewide Offering ID]=$B52)*(EnergyImpactLookups[BldgType]=$C52)*(EnergyImpactLookups[BldgVint]=$D52)*(EnergyImpactLookups[BldgLoc]=$E52),0))</f>
        <v>0</v>
      </c>
      <c r="R52" cm="1">
        <f t="array" ref="R52">INDEX(EnergyImpactLookups[AStdWBkWh],MATCH(1,(EnergyImpactLookups[Statewide Offering ID]=$B52)*(EnergyImpactLookups[BldgType]=$C52)*(EnergyImpactLookups[BldgVint]=$D52)*(EnergyImpactLookups[BldgLoc]=$E52),0))</f>
        <v>12.9122</v>
      </c>
      <c r="S52" cm="1">
        <f t="array" ref="S52">INDEX(EnergyImpactLookups[AStdWBkW],MATCH(1,(EnergyImpactLookups[Statewide Offering ID]=$B52)*(EnergyImpactLookups[BldgType]=$C52)*(EnergyImpactLookups[BldgVint]=$D52)*(EnergyImpactLookups[BldgLoc]=$E52),0))</f>
        <v>2.7199999999999998E-2</v>
      </c>
      <c r="T52" cm="1">
        <f t="array" ref="T52">INDEX(EnergyImpactLookups[AStdWBtherm],MATCH(1,(EnergyImpactLookups[Statewide Offering ID]=$B52)*(EnergyImpactLookups[BldgType]=$C52)*(EnergyImpactLookups[BldgVint]=$D52)*(EnergyImpactLookups[BldgLoc]=$E52),0))</f>
        <v>0</v>
      </c>
      <c r="AA52" t="s">
        <v>151</v>
      </c>
      <c r="AB52" t="s">
        <v>10</v>
      </c>
      <c r="AC52" t="b">
        <v>0</v>
      </c>
    </row>
    <row r="53" spans="1:29" x14ac:dyDescent="0.3">
      <c r="A53" t="s">
        <v>95</v>
      </c>
      <c r="B53" t="s">
        <v>135</v>
      </c>
      <c r="C53" t="s">
        <v>127</v>
      </c>
      <c r="D53" t="s">
        <v>752</v>
      </c>
      <c r="E53" t="s">
        <v>104</v>
      </c>
      <c r="F53" t="s">
        <v>129</v>
      </c>
      <c r="G53" t="s">
        <v>231</v>
      </c>
      <c r="H53" t="s">
        <v>232</v>
      </c>
      <c r="I53" t="s">
        <v>65</v>
      </c>
      <c r="J53" s="1">
        <v>44172</v>
      </c>
      <c r="K53" t="s">
        <v>100</v>
      </c>
      <c r="L53">
        <v>1</v>
      </c>
      <c r="O53" cm="1">
        <f t="array" ref="O53">INDEX(EnergyImpactLookups[APreWBkWh-EAD_style],MATCH(1,(EnergyImpactLookups[Statewide Offering ID]=$B53)*(EnergyImpactLookups[BldgType]=$C53)*(EnergyImpactLookups[BldgVint]=$D53)*(EnergyImpactLookups[BldgLoc]=$E53),0))</f>
        <v>11.4168</v>
      </c>
      <c r="P53" cm="1">
        <f t="array" ref="P53">INDEX(EnergyImpactLookups[APreWBkW-EAD_style],MATCH(1,(EnergyImpactLookups[Statewide Offering ID]=$B53)*(EnergyImpactLookups[BldgType]=$C53)*(EnergyImpactLookups[BldgVint]=$D53)*(EnergyImpactLookups[BldgLoc]=$E53),0))</f>
        <v>3.95E-2</v>
      </c>
      <c r="Q53" cm="1">
        <f t="array" ref="Q53">INDEX(EnergyImpactLookups[APreWBtherm],MATCH(1,(EnergyImpactLookups[Statewide Offering ID]=$B53)*(EnergyImpactLookups[BldgType]=$C53)*(EnergyImpactLookups[BldgVint]=$D53)*(EnergyImpactLookups[BldgLoc]=$E53),0))</f>
        <v>0</v>
      </c>
      <c r="R53" cm="1">
        <f t="array" ref="R53">INDEX(EnergyImpactLookups[AStdWBkWh],MATCH(1,(EnergyImpactLookups[Statewide Offering ID]=$B53)*(EnergyImpactLookups[BldgType]=$C53)*(EnergyImpactLookups[BldgVint]=$D53)*(EnergyImpactLookups[BldgLoc]=$E53),0))</f>
        <v>5.2786</v>
      </c>
      <c r="S53" cm="1">
        <f t="array" ref="S53">INDEX(EnergyImpactLookups[AStdWBkW],MATCH(1,(EnergyImpactLookups[Statewide Offering ID]=$B53)*(EnergyImpactLookups[BldgType]=$C53)*(EnergyImpactLookups[BldgVint]=$D53)*(EnergyImpactLookups[BldgLoc]=$E53),0))</f>
        <v>1.8200000000000001E-2</v>
      </c>
      <c r="T53" cm="1">
        <f t="array" ref="T53">INDEX(EnergyImpactLookups[AStdWBtherm],MATCH(1,(EnergyImpactLookups[Statewide Offering ID]=$B53)*(EnergyImpactLookups[BldgType]=$C53)*(EnergyImpactLookups[BldgVint]=$D53)*(EnergyImpactLookups[BldgLoc]=$E53),0))</f>
        <v>0</v>
      </c>
      <c r="AA53" t="s">
        <v>151</v>
      </c>
      <c r="AB53" t="s">
        <v>10</v>
      </c>
      <c r="AC53" t="b">
        <v>0</v>
      </c>
    </row>
    <row r="54" spans="1:29" x14ac:dyDescent="0.3">
      <c r="A54" t="s">
        <v>95</v>
      </c>
      <c r="B54" t="s">
        <v>135</v>
      </c>
      <c r="C54" t="s">
        <v>127</v>
      </c>
      <c r="D54" t="s">
        <v>752</v>
      </c>
      <c r="E54" t="s">
        <v>105</v>
      </c>
      <c r="F54" t="s">
        <v>129</v>
      </c>
      <c r="G54" t="s">
        <v>231</v>
      </c>
      <c r="H54" t="s">
        <v>232</v>
      </c>
      <c r="I54" t="s">
        <v>65</v>
      </c>
      <c r="J54" s="1">
        <v>44172</v>
      </c>
      <c r="K54" t="s">
        <v>100</v>
      </c>
      <c r="L54">
        <v>1</v>
      </c>
      <c r="O54" cm="1">
        <f t="array" ref="O54">INDEX(EnergyImpactLookups[APreWBkWh-EAD_style],MATCH(1,(EnergyImpactLookups[Statewide Offering ID]=$B54)*(EnergyImpactLookups[BldgType]=$C54)*(EnergyImpactLookups[BldgVint]=$D54)*(EnergyImpactLookups[BldgLoc]=$E54),0))</f>
        <v>42.915799999999997</v>
      </c>
      <c r="P54" cm="1">
        <f t="array" ref="P54">INDEX(EnergyImpactLookups[APreWBkW-EAD_style],MATCH(1,(EnergyImpactLookups[Statewide Offering ID]=$B54)*(EnergyImpactLookups[BldgType]=$C54)*(EnergyImpactLookups[BldgVint]=$D54)*(EnergyImpactLookups[BldgLoc]=$E54),0))</f>
        <v>6.5600000000000006E-2</v>
      </c>
      <c r="Q54" cm="1">
        <f t="array" ref="Q54">INDEX(EnergyImpactLookups[APreWBtherm],MATCH(1,(EnergyImpactLookups[Statewide Offering ID]=$B54)*(EnergyImpactLookups[BldgType]=$C54)*(EnergyImpactLookups[BldgVint]=$D54)*(EnergyImpactLookups[BldgLoc]=$E54),0))</f>
        <v>0</v>
      </c>
      <c r="R54" cm="1">
        <f t="array" ref="R54">INDEX(EnergyImpactLookups[AStdWBkWh],MATCH(1,(EnergyImpactLookups[Statewide Offering ID]=$B54)*(EnergyImpactLookups[BldgType]=$C54)*(EnergyImpactLookups[BldgVint]=$D54)*(EnergyImpactLookups[BldgLoc]=$E54),0))</f>
        <v>19.824200000000001</v>
      </c>
      <c r="S54" cm="1">
        <f t="array" ref="S54">INDEX(EnergyImpactLookups[AStdWBkW],MATCH(1,(EnergyImpactLookups[Statewide Offering ID]=$B54)*(EnergyImpactLookups[BldgType]=$C54)*(EnergyImpactLookups[BldgVint]=$D54)*(EnergyImpactLookups[BldgLoc]=$E54),0))</f>
        <v>3.0300000000000001E-2</v>
      </c>
      <c r="T54" cm="1">
        <f t="array" ref="T54">INDEX(EnergyImpactLookups[AStdWBtherm],MATCH(1,(EnergyImpactLookups[Statewide Offering ID]=$B54)*(EnergyImpactLookups[BldgType]=$C54)*(EnergyImpactLookups[BldgVint]=$D54)*(EnergyImpactLookups[BldgLoc]=$E54),0))</f>
        <v>0</v>
      </c>
      <c r="AA54" t="s">
        <v>151</v>
      </c>
      <c r="AB54" t="s">
        <v>10</v>
      </c>
      <c r="AC54" t="b">
        <v>0</v>
      </c>
    </row>
    <row r="55" spans="1:29" x14ac:dyDescent="0.3">
      <c r="A55" t="s">
        <v>95</v>
      </c>
      <c r="B55" t="s">
        <v>135</v>
      </c>
      <c r="C55" t="s">
        <v>127</v>
      </c>
      <c r="D55" t="s">
        <v>752</v>
      </c>
      <c r="E55" t="s">
        <v>106</v>
      </c>
      <c r="F55" t="s">
        <v>129</v>
      </c>
      <c r="G55" t="s">
        <v>231</v>
      </c>
      <c r="H55" t="s">
        <v>232</v>
      </c>
      <c r="I55" t="s">
        <v>65</v>
      </c>
      <c r="J55" s="1">
        <v>44172</v>
      </c>
      <c r="K55" t="s">
        <v>100</v>
      </c>
      <c r="L55">
        <v>1</v>
      </c>
      <c r="O55" cm="1">
        <f t="array" ref="O55">INDEX(EnergyImpactLookups[APreWBkWh-EAD_style],MATCH(1,(EnergyImpactLookups[Statewide Offering ID]=$B55)*(EnergyImpactLookups[BldgType]=$C55)*(EnergyImpactLookups[BldgVint]=$D55)*(EnergyImpactLookups[BldgLoc]=$E55),0))</f>
        <v>9.8780999999999999</v>
      </c>
      <c r="P55" cm="1">
        <f t="array" ref="P55">INDEX(EnergyImpactLookups[APreWBkW-EAD_style],MATCH(1,(EnergyImpactLookups[Statewide Offering ID]=$B55)*(EnergyImpactLookups[BldgType]=$C55)*(EnergyImpactLookups[BldgVint]=$D55)*(EnergyImpactLookups[BldgLoc]=$E55),0))</f>
        <v>2.3300000000000001E-2</v>
      </c>
      <c r="Q55" cm="1">
        <f t="array" ref="Q55">INDEX(EnergyImpactLookups[APreWBtherm],MATCH(1,(EnergyImpactLookups[Statewide Offering ID]=$B55)*(EnergyImpactLookups[BldgType]=$C55)*(EnergyImpactLookups[BldgVint]=$D55)*(EnergyImpactLookups[BldgLoc]=$E55),0))</f>
        <v>0</v>
      </c>
      <c r="R55" cm="1">
        <f t="array" ref="R55">INDEX(EnergyImpactLookups[AStdWBkWh],MATCH(1,(EnergyImpactLookups[Statewide Offering ID]=$B55)*(EnergyImpactLookups[BldgType]=$C55)*(EnergyImpactLookups[BldgVint]=$D55)*(EnergyImpactLookups[BldgLoc]=$E55),0))</f>
        <v>4.5606999999999998</v>
      </c>
      <c r="S55" cm="1">
        <f t="array" ref="S55">INDEX(EnergyImpactLookups[AStdWBkW],MATCH(1,(EnergyImpactLookups[Statewide Offering ID]=$B55)*(EnergyImpactLookups[BldgType]=$C55)*(EnergyImpactLookups[BldgVint]=$D55)*(EnergyImpactLookups[BldgLoc]=$E55),0))</f>
        <v>1.0699999999999999E-2</v>
      </c>
      <c r="T55" cm="1">
        <f t="array" ref="T55">INDEX(EnergyImpactLookups[AStdWBtherm],MATCH(1,(EnergyImpactLookups[Statewide Offering ID]=$B55)*(EnergyImpactLookups[BldgType]=$C55)*(EnergyImpactLookups[BldgVint]=$D55)*(EnergyImpactLookups[BldgLoc]=$E55),0))</f>
        <v>0</v>
      </c>
      <c r="AA55" t="s">
        <v>151</v>
      </c>
      <c r="AB55" t="s">
        <v>10</v>
      </c>
      <c r="AC55" t="b">
        <v>0</v>
      </c>
    </row>
    <row r="56" spans="1:29" x14ac:dyDescent="0.3">
      <c r="A56" t="s">
        <v>95</v>
      </c>
      <c r="B56" t="s">
        <v>135</v>
      </c>
      <c r="C56" t="s">
        <v>127</v>
      </c>
      <c r="D56" t="s">
        <v>752</v>
      </c>
      <c r="E56" t="s">
        <v>107</v>
      </c>
      <c r="F56" t="s">
        <v>129</v>
      </c>
      <c r="G56" t="s">
        <v>231</v>
      </c>
      <c r="H56" t="s">
        <v>232</v>
      </c>
      <c r="I56" t="s">
        <v>65</v>
      </c>
      <c r="J56" s="1">
        <v>44172</v>
      </c>
      <c r="K56" t="s">
        <v>100</v>
      </c>
      <c r="L56">
        <v>1</v>
      </c>
      <c r="O56" cm="1">
        <f t="array" ref="O56">INDEX(EnergyImpactLookups[APreWBkWh-EAD_style],MATCH(1,(EnergyImpactLookups[Statewide Offering ID]=$B56)*(EnergyImpactLookups[BldgType]=$C56)*(EnergyImpactLookups[BldgVint]=$D56)*(EnergyImpactLookups[BldgLoc]=$E56),0))</f>
        <v>43.615299999999998</v>
      </c>
      <c r="P56" cm="1">
        <f t="array" ref="P56">INDEX(EnergyImpactLookups[APreWBkW-EAD_style],MATCH(1,(EnergyImpactLookups[Statewide Offering ID]=$B56)*(EnergyImpactLookups[BldgType]=$C56)*(EnergyImpactLookups[BldgVint]=$D56)*(EnergyImpactLookups[BldgLoc]=$E56),0))</f>
        <v>3.9600000000000003E-2</v>
      </c>
      <c r="Q56" cm="1">
        <f t="array" ref="Q56">INDEX(EnergyImpactLookups[APreWBtherm],MATCH(1,(EnergyImpactLookups[Statewide Offering ID]=$B56)*(EnergyImpactLookups[BldgType]=$C56)*(EnergyImpactLookups[BldgVint]=$D56)*(EnergyImpactLookups[BldgLoc]=$E56),0))</f>
        <v>0</v>
      </c>
      <c r="R56" cm="1">
        <f t="array" ref="R56">INDEX(EnergyImpactLookups[AStdWBkWh],MATCH(1,(EnergyImpactLookups[Statewide Offering ID]=$B56)*(EnergyImpactLookups[BldgType]=$C56)*(EnergyImpactLookups[BldgVint]=$D56)*(EnergyImpactLookups[BldgLoc]=$E56),0))</f>
        <v>20.143699999999999</v>
      </c>
      <c r="S56" cm="1">
        <f t="array" ref="S56">INDEX(EnergyImpactLookups[AStdWBkW],MATCH(1,(EnergyImpactLookups[Statewide Offering ID]=$B56)*(EnergyImpactLookups[BldgType]=$C56)*(EnergyImpactLookups[BldgVint]=$D56)*(EnergyImpactLookups[BldgLoc]=$E56),0))</f>
        <v>1.83E-2</v>
      </c>
      <c r="T56" cm="1">
        <f t="array" ref="T56">INDEX(EnergyImpactLookups[AStdWBtherm],MATCH(1,(EnergyImpactLookups[Statewide Offering ID]=$B56)*(EnergyImpactLookups[BldgType]=$C56)*(EnergyImpactLookups[BldgVint]=$D56)*(EnergyImpactLookups[BldgLoc]=$E56),0))</f>
        <v>0</v>
      </c>
      <c r="AA56" t="s">
        <v>151</v>
      </c>
      <c r="AB56" t="s">
        <v>10</v>
      </c>
      <c r="AC56" t="b">
        <v>0</v>
      </c>
    </row>
    <row r="57" spans="1:29" x14ac:dyDescent="0.3">
      <c r="A57" t="s">
        <v>95</v>
      </c>
      <c r="B57" t="s">
        <v>135</v>
      </c>
      <c r="C57" t="s">
        <v>127</v>
      </c>
      <c r="D57" t="s">
        <v>752</v>
      </c>
      <c r="E57" t="s">
        <v>109</v>
      </c>
      <c r="F57" t="s">
        <v>129</v>
      </c>
      <c r="G57" t="s">
        <v>231</v>
      </c>
      <c r="H57" t="s">
        <v>232</v>
      </c>
      <c r="I57" t="s">
        <v>65</v>
      </c>
      <c r="J57" s="1">
        <v>44172</v>
      </c>
      <c r="K57" t="s">
        <v>100</v>
      </c>
      <c r="L57">
        <v>1</v>
      </c>
      <c r="O57" cm="1">
        <f t="array" ref="O57">INDEX(EnergyImpactLookups[APreWBkWh-EAD_style],MATCH(1,(EnergyImpactLookups[Statewide Offering ID]=$B57)*(EnergyImpactLookups[BldgType]=$C57)*(EnergyImpactLookups[BldgVint]=$D57)*(EnergyImpactLookups[BldgLoc]=$E57),0))</f>
        <v>43.373600000000003</v>
      </c>
      <c r="P57" cm="1">
        <f t="array" ref="P57">INDEX(EnergyImpactLookups[APreWBkW-EAD_style],MATCH(1,(EnergyImpactLookups[Statewide Offering ID]=$B57)*(EnergyImpactLookups[BldgType]=$C57)*(EnergyImpactLookups[BldgVint]=$D57)*(EnergyImpactLookups[BldgLoc]=$E57),0))</f>
        <v>3.6200000000000003E-2</v>
      </c>
      <c r="Q57" cm="1">
        <f t="array" ref="Q57">INDEX(EnergyImpactLookups[APreWBtherm],MATCH(1,(EnergyImpactLookups[Statewide Offering ID]=$B57)*(EnergyImpactLookups[BldgType]=$C57)*(EnergyImpactLookups[BldgVint]=$D57)*(EnergyImpactLookups[BldgLoc]=$E57),0))</f>
        <v>0</v>
      </c>
      <c r="R57" cm="1">
        <f t="array" ref="R57">INDEX(EnergyImpactLookups[AStdWBkWh],MATCH(1,(EnergyImpactLookups[Statewide Offering ID]=$B57)*(EnergyImpactLookups[BldgType]=$C57)*(EnergyImpactLookups[BldgVint]=$D57)*(EnergyImpactLookups[BldgLoc]=$E57),0))</f>
        <v>20.032299999999999</v>
      </c>
      <c r="S57" cm="1">
        <f t="array" ref="S57">INDEX(EnergyImpactLookups[AStdWBkW],MATCH(1,(EnergyImpactLookups[Statewide Offering ID]=$B57)*(EnergyImpactLookups[BldgType]=$C57)*(EnergyImpactLookups[BldgVint]=$D57)*(EnergyImpactLookups[BldgLoc]=$E57),0))</f>
        <v>1.67E-2</v>
      </c>
      <c r="T57" cm="1">
        <f t="array" ref="T57">INDEX(EnergyImpactLookups[AStdWBtherm],MATCH(1,(EnergyImpactLookups[Statewide Offering ID]=$B57)*(EnergyImpactLookups[BldgType]=$C57)*(EnergyImpactLookups[BldgVint]=$D57)*(EnergyImpactLookups[BldgLoc]=$E57),0))</f>
        <v>0</v>
      </c>
      <c r="AA57" t="s">
        <v>151</v>
      </c>
      <c r="AB57" t="s">
        <v>10</v>
      </c>
      <c r="AC57" t="b">
        <v>0</v>
      </c>
    </row>
    <row r="58" spans="1:29" x14ac:dyDescent="0.3">
      <c r="A58" t="s">
        <v>95</v>
      </c>
      <c r="B58" t="s">
        <v>135</v>
      </c>
      <c r="C58" t="s">
        <v>127</v>
      </c>
      <c r="D58" t="s">
        <v>752</v>
      </c>
      <c r="E58" t="s">
        <v>111</v>
      </c>
      <c r="F58" t="s">
        <v>129</v>
      </c>
      <c r="G58" t="s">
        <v>231</v>
      </c>
      <c r="H58" t="s">
        <v>232</v>
      </c>
      <c r="I58" t="s">
        <v>65</v>
      </c>
      <c r="J58" s="1">
        <v>44172</v>
      </c>
      <c r="K58" t="s">
        <v>100</v>
      </c>
      <c r="L58">
        <v>1</v>
      </c>
      <c r="O58" cm="1">
        <f t="array" ref="O58">INDEX(EnergyImpactLookups[APreWBkWh-EAD_style],MATCH(1,(EnergyImpactLookups[Statewide Offering ID]=$B58)*(EnergyImpactLookups[BldgType]=$C58)*(EnergyImpactLookups[BldgVint]=$D58)*(EnergyImpactLookups[BldgLoc]=$E58),0))</f>
        <v>84.481800000000007</v>
      </c>
      <c r="P58" cm="1">
        <f t="array" ref="P58">INDEX(EnergyImpactLookups[APreWBkW-EAD_style],MATCH(1,(EnergyImpactLookups[Statewide Offering ID]=$B58)*(EnergyImpactLookups[BldgType]=$C58)*(EnergyImpactLookups[BldgVint]=$D58)*(EnergyImpactLookups[BldgLoc]=$E58),0))</f>
        <v>6.3600000000000004E-2</v>
      </c>
      <c r="Q58" cm="1">
        <f t="array" ref="Q58">INDEX(EnergyImpactLookups[APreWBtherm],MATCH(1,(EnergyImpactLookups[Statewide Offering ID]=$B58)*(EnergyImpactLookups[BldgType]=$C58)*(EnergyImpactLookups[BldgVint]=$D58)*(EnergyImpactLookups[BldgLoc]=$E58),0))</f>
        <v>0</v>
      </c>
      <c r="R58" cm="1">
        <f t="array" ref="R58">INDEX(EnergyImpactLookups[AStdWBkWh],MATCH(1,(EnergyImpactLookups[Statewide Offering ID]=$B58)*(EnergyImpactLookups[BldgType]=$C58)*(EnergyImpactLookups[BldgVint]=$D58)*(EnergyImpactLookups[BldgLoc]=$E58),0))</f>
        <v>39.013399999999997</v>
      </c>
      <c r="S58" cm="1">
        <f t="array" ref="S58">INDEX(EnergyImpactLookups[AStdWBkW],MATCH(1,(EnergyImpactLookups[Statewide Offering ID]=$B58)*(EnergyImpactLookups[BldgType]=$C58)*(EnergyImpactLookups[BldgVint]=$D58)*(EnergyImpactLookups[BldgLoc]=$E58),0))</f>
        <v>2.9399999999999999E-2</v>
      </c>
      <c r="T58" cm="1">
        <f t="array" ref="T58">INDEX(EnergyImpactLookups[AStdWBtherm],MATCH(1,(EnergyImpactLookups[Statewide Offering ID]=$B58)*(EnergyImpactLookups[BldgType]=$C58)*(EnergyImpactLookups[BldgVint]=$D58)*(EnergyImpactLookups[BldgLoc]=$E58),0))</f>
        <v>0</v>
      </c>
      <c r="AA58" t="s">
        <v>151</v>
      </c>
      <c r="AB58" t="s">
        <v>10</v>
      </c>
      <c r="AC58" t="b">
        <v>0</v>
      </c>
    </row>
    <row r="59" spans="1:29" x14ac:dyDescent="0.3">
      <c r="A59" t="s">
        <v>95</v>
      </c>
      <c r="B59" t="s">
        <v>135</v>
      </c>
      <c r="C59" t="s">
        <v>127</v>
      </c>
      <c r="D59" t="s">
        <v>752</v>
      </c>
      <c r="E59" t="s">
        <v>112</v>
      </c>
      <c r="F59" t="s">
        <v>129</v>
      </c>
      <c r="G59" t="s">
        <v>231</v>
      </c>
      <c r="H59" t="s">
        <v>232</v>
      </c>
      <c r="I59" t="s">
        <v>65</v>
      </c>
      <c r="J59" s="1">
        <v>44172</v>
      </c>
      <c r="K59" t="s">
        <v>100</v>
      </c>
      <c r="L59">
        <v>1</v>
      </c>
      <c r="O59" cm="1">
        <f t="array" ref="O59">INDEX(EnergyImpactLookups[APreWBkWh-EAD_style],MATCH(1,(EnergyImpactLookups[Statewide Offering ID]=$B59)*(EnergyImpactLookups[BldgType]=$C59)*(EnergyImpactLookups[BldgVint]=$D59)*(EnergyImpactLookups[BldgLoc]=$E59),0))</f>
        <v>70.649699999999996</v>
      </c>
      <c r="P59" cm="1">
        <f t="array" ref="P59">INDEX(EnergyImpactLookups[APreWBkW-EAD_style],MATCH(1,(EnergyImpactLookups[Statewide Offering ID]=$B59)*(EnergyImpactLookups[BldgType]=$C59)*(EnergyImpactLookups[BldgVint]=$D59)*(EnergyImpactLookups[BldgLoc]=$E59),0))</f>
        <v>6.5600000000000006E-2</v>
      </c>
      <c r="Q59" cm="1">
        <f t="array" ref="Q59">INDEX(EnergyImpactLookups[APreWBtherm],MATCH(1,(EnergyImpactLookups[Statewide Offering ID]=$B59)*(EnergyImpactLookups[BldgType]=$C59)*(EnergyImpactLookups[BldgVint]=$D59)*(EnergyImpactLookups[BldgLoc]=$E59),0))</f>
        <v>0</v>
      </c>
      <c r="R59" cm="1">
        <f t="array" ref="R59">INDEX(EnergyImpactLookups[AStdWBkWh],MATCH(1,(EnergyImpactLookups[Statewide Offering ID]=$B59)*(EnergyImpactLookups[BldgType]=$C59)*(EnergyImpactLookups[BldgVint]=$D59)*(EnergyImpactLookups[BldgLoc]=$E59),0))</f>
        <v>32.628599999999999</v>
      </c>
      <c r="S59" cm="1">
        <f t="array" ref="S59">INDEX(EnergyImpactLookups[AStdWBkW],MATCH(1,(EnergyImpactLookups[Statewide Offering ID]=$B59)*(EnergyImpactLookups[BldgType]=$C59)*(EnergyImpactLookups[BldgVint]=$D59)*(EnergyImpactLookups[BldgLoc]=$E59),0))</f>
        <v>3.0300000000000001E-2</v>
      </c>
      <c r="T59" cm="1">
        <f t="array" ref="T59">INDEX(EnergyImpactLookups[AStdWBtherm],MATCH(1,(EnergyImpactLookups[Statewide Offering ID]=$B59)*(EnergyImpactLookups[BldgType]=$C59)*(EnergyImpactLookups[BldgVint]=$D59)*(EnergyImpactLookups[BldgLoc]=$E59),0))</f>
        <v>0</v>
      </c>
      <c r="AA59" t="s">
        <v>151</v>
      </c>
      <c r="AB59" t="s">
        <v>10</v>
      </c>
      <c r="AC59" t="b">
        <v>0</v>
      </c>
    </row>
    <row r="60" spans="1:29" x14ac:dyDescent="0.3">
      <c r="A60" t="s">
        <v>95</v>
      </c>
      <c r="B60" t="s">
        <v>135</v>
      </c>
      <c r="C60" t="s">
        <v>127</v>
      </c>
      <c r="D60" t="s">
        <v>752</v>
      </c>
      <c r="E60" t="s">
        <v>113</v>
      </c>
      <c r="F60" t="s">
        <v>129</v>
      </c>
      <c r="G60" t="s">
        <v>231</v>
      </c>
      <c r="H60" t="s">
        <v>232</v>
      </c>
      <c r="I60" t="s">
        <v>65</v>
      </c>
      <c r="J60" s="1">
        <v>44172</v>
      </c>
      <c r="K60" t="s">
        <v>100</v>
      </c>
      <c r="L60">
        <v>1</v>
      </c>
      <c r="O60" cm="1">
        <f t="array" ref="O60">INDEX(EnergyImpactLookups[APreWBkWh-EAD_style],MATCH(1,(EnergyImpactLookups[Statewide Offering ID]=$B60)*(EnergyImpactLookups[BldgType]=$C60)*(EnergyImpactLookups[BldgVint]=$D60)*(EnergyImpactLookups[BldgLoc]=$E60),0))</f>
        <v>96.531800000000004</v>
      </c>
      <c r="P60" cm="1">
        <f t="array" ref="P60">INDEX(EnergyImpactLookups[APreWBkW-EAD_style],MATCH(1,(EnergyImpactLookups[Statewide Offering ID]=$B60)*(EnergyImpactLookups[BldgType]=$C60)*(EnergyImpactLookups[BldgVint]=$D60)*(EnergyImpactLookups[BldgLoc]=$E60),0))</f>
        <v>7.22E-2</v>
      </c>
      <c r="Q60" cm="1">
        <f t="array" ref="Q60">INDEX(EnergyImpactLookups[APreWBtherm],MATCH(1,(EnergyImpactLookups[Statewide Offering ID]=$B60)*(EnergyImpactLookups[BldgType]=$C60)*(EnergyImpactLookups[BldgVint]=$D60)*(EnergyImpactLookups[BldgLoc]=$E60),0))</f>
        <v>0</v>
      </c>
      <c r="R60" cm="1">
        <f t="array" ref="R60">INDEX(EnergyImpactLookups[AStdWBkWh],MATCH(1,(EnergyImpactLookups[Statewide Offering ID]=$B60)*(EnergyImpactLookups[BldgType]=$C60)*(EnergyImpactLookups[BldgVint]=$D60)*(EnergyImpactLookups[BldgLoc]=$E60),0))</f>
        <v>44.572600000000001</v>
      </c>
      <c r="S60" cm="1">
        <f t="array" ref="S60">INDEX(EnergyImpactLookups[AStdWBkW],MATCH(1,(EnergyImpactLookups[Statewide Offering ID]=$B60)*(EnergyImpactLookups[BldgType]=$C60)*(EnergyImpactLookups[BldgVint]=$D60)*(EnergyImpactLookups[BldgLoc]=$E60),0))</f>
        <v>3.3399999999999999E-2</v>
      </c>
      <c r="T60" cm="1">
        <f t="array" ref="T60">INDEX(EnergyImpactLookups[AStdWBtherm],MATCH(1,(EnergyImpactLookups[Statewide Offering ID]=$B60)*(EnergyImpactLookups[BldgType]=$C60)*(EnergyImpactLookups[BldgVint]=$D60)*(EnergyImpactLookups[BldgLoc]=$E60),0))</f>
        <v>0</v>
      </c>
      <c r="AA60" t="s">
        <v>151</v>
      </c>
      <c r="AB60" t="s">
        <v>10</v>
      </c>
      <c r="AC60" t="b">
        <v>0</v>
      </c>
    </row>
    <row r="61" spans="1:29" x14ac:dyDescent="0.3">
      <c r="A61" t="s">
        <v>95</v>
      </c>
      <c r="B61" t="s">
        <v>135</v>
      </c>
      <c r="C61" t="s">
        <v>127</v>
      </c>
      <c r="D61" t="s">
        <v>752</v>
      </c>
      <c r="E61" t="s">
        <v>114</v>
      </c>
      <c r="F61" t="s">
        <v>129</v>
      </c>
      <c r="G61" t="s">
        <v>231</v>
      </c>
      <c r="H61" t="s">
        <v>232</v>
      </c>
      <c r="I61" t="s">
        <v>65</v>
      </c>
      <c r="J61" s="1">
        <v>44172</v>
      </c>
      <c r="K61" t="s">
        <v>100</v>
      </c>
      <c r="L61">
        <v>1</v>
      </c>
      <c r="O61" cm="1">
        <f t="array" ref="O61">INDEX(EnergyImpactLookups[APreWBkWh-EAD_style],MATCH(1,(EnergyImpactLookups[Statewide Offering ID]=$B61)*(EnergyImpactLookups[BldgType]=$C61)*(EnergyImpactLookups[BldgVint]=$D61)*(EnergyImpactLookups[BldgLoc]=$E61),0))</f>
        <v>104.283</v>
      </c>
      <c r="P61" cm="1">
        <f t="array" ref="P61">INDEX(EnergyImpactLookups[APreWBkW-EAD_style],MATCH(1,(EnergyImpactLookups[Statewide Offering ID]=$B61)*(EnergyImpactLookups[BldgType]=$C61)*(EnergyImpactLookups[BldgVint]=$D61)*(EnergyImpactLookups[BldgLoc]=$E61),0))</f>
        <v>0.1055</v>
      </c>
      <c r="Q61" cm="1">
        <f t="array" ref="Q61">INDEX(EnergyImpactLookups[APreWBtherm],MATCH(1,(EnergyImpactLookups[Statewide Offering ID]=$B61)*(EnergyImpactLookups[BldgType]=$C61)*(EnergyImpactLookups[BldgVint]=$D61)*(EnergyImpactLookups[BldgLoc]=$E61),0))</f>
        <v>0</v>
      </c>
      <c r="R61" cm="1">
        <f t="array" ref="R61">INDEX(EnergyImpactLookups[AStdWBkWh],MATCH(1,(EnergyImpactLookups[Statewide Offering ID]=$B61)*(EnergyImpactLookups[BldgType]=$C61)*(EnergyImpactLookups[BldgVint]=$D61)*(EnergyImpactLookups[BldgLoc]=$E61),0))</f>
        <v>48.186</v>
      </c>
      <c r="S61" cm="1">
        <f t="array" ref="S61">INDEX(EnergyImpactLookups[AStdWBkW],MATCH(1,(EnergyImpactLookups[Statewide Offering ID]=$B61)*(EnergyImpactLookups[BldgType]=$C61)*(EnergyImpactLookups[BldgVint]=$D61)*(EnergyImpactLookups[BldgLoc]=$E61),0))</f>
        <v>4.87E-2</v>
      </c>
      <c r="T61" cm="1">
        <f t="array" ref="T61">INDEX(EnergyImpactLookups[AStdWBtherm],MATCH(1,(EnergyImpactLookups[Statewide Offering ID]=$B61)*(EnergyImpactLookups[BldgType]=$C61)*(EnergyImpactLookups[BldgVint]=$D61)*(EnergyImpactLookups[BldgLoc]=$E61),0))</f>
        <v>0</v>
      </c>
      <c r="AA61" t="s">
        <v>151</v>
      </c>
      <c r="AB61" t="s">
        <v>10</v>
      </c>
      <c r="AC61" t="b">
        <v>0</v>
      </c>
    </row>
    <row r="62" spans="1:29" x14ac:dyDescent="0.3">
      <c r="A62" t="s">
        <v>95</v>
      </c>
      <c r="B62" t="s">
        <v>135</v>
      </c>
      <c r="C62" t="s">
        <v>127</v>
      </c>
      <c r="D62" t="s">
        <v>752</v>
      </c>
      <c r="E62" t="s">
        <v>115</v>
      </c>
      <c r="F62" t="s">
        <v>129</v>
      </c>
      <c r="G62" t="s">
        <v>231</v>
      </c>
      <c r="H62" t="s">
        <v>232</v>
      </c>
      <c r="I62" t="s">
        <v>65</v>
      </c>
      <c r="J62" s="1">
        <v>44172</v>
      </c>
      <c r="K62" t="s">
        <v>100</v>
      </c>
      <c r="L62">
        <v>1</v>
      </c>
      <c r="O62" cm="1">
        <f t="array" ref="O62">INDEX(EnergyImpactLookups[APreWBkWh-EAD_style],MATCH(1,(EnergyImpactLookups[Statewide Offering ID]=$B62)*(EnergyImpactLookups[BldgType]=$C62)*(EnergyImpactLookups[BldgVint]=$D62)*(EnergyImpactLookups[BldgLoc]=$E62),0))</f>
        <v>67.614500000000007</v>
      </c>
      <c r="P62" cm="1">
        <f t="array" ref="P62">INDEX(EnergyImpactLookups[APreWBkW-EAD_style],MATCH(1,(EnergyImpactLookups[Statewide Offering ID]=$B62)*(EnergyImpactLookups[BldgType]=$C62)*(EnergyImpactLookups[BldgVint]=$D62)*(EnergyImpactLookups[BldgLoc]=$E62),0))</f>
        <v>9.2899999999999996E-2</v>
      </c>
      <c r="Q62" cm="1">
        <f t="array" ref="Q62">INDEX(EnergyImpactLookups[APreWBtherm],MATCH(1,(EnergyImpactLookups[Statewide Offering ID]=$B62)*(EnergyImpactLookups[BldgType]=$C62)*(EnergyImpactLookups[BldgVint]=$D62)*(EnergyImpactLookups[BldgLoc]=$E62),0))</f>
        <v>0</v>
      </c>
      <c r="R62" cm="1">
        <f t="array" ref="R62">INDEX(EnergyImpactLookups[AStdWBkWh],MATCH(1,(EnergyImpactLookups[Statewide Offering ID]=$B62)*(EnergyImpactLookups[BldgType]=$C62)*(EnergyImpactLookups[BldgVint]=$D62)*(EnergyImpactLookups[BldgLoc]=$E62),0))</f>
        <v>31.240200000000002</v>
      </c>
      <c r="S62" cm="1">
        <f t="array" ref="S62">INDEX(EnergyImpactLookups[AStdWBkW],MATCH(1,(EnergyImpactLookups[Statewide Offering ID]=$B62)*(EnergyImpactLookups[BldgType]=$C62)*(EnergyImpactLookups[BldgVint]=$D62)*(EnergyImpactLookups[BldgLoc]=$E62),0))</f>
        <v>4.2900000000000001E-2</v>
      </c>
      <c r="T62" cm="1">
        <f t="array" ref="T62">INDEX(EnergyImpactLookups[AStdWBtherm],MATCH(1,(EnergyImpactLookups[Statewide Offering ID]=$B62)*(EnergyImpactLookups[BldgType]=$C62)*(EnergyImpactLookups[BldgVint]=$D62)*(EnergyImpactLookups[BldgLoc]=$E62),0))</f>
        <v>0</v>
      </c>
      <c r="AA62" t="s">
        <v>151</v>
      </c>
      <c r="AB62" t="s">
        <v>10</v>
      </c>
      <c r="AC62" t="b">
        <v>0</v>
      </c>
    </row>
    <row r="63" spans="1:29" x14ac:dyDescent="0.3">
      <c r="A63" t="s">
        <v>95</v>
      </c>
      <c r="B63" t="s">
        <v>135</v>
      </c>
      <c r="C63" t="s">
        <v>127</v>
      </c>
      <c r="D63" t="s">
        <v>752</v>
      </c>
      <c r="E63" t="s">
        <v>116</v>
      </c>
      <c r="F63" t="s">
        <v>129</v>
      </c>
      <c r="G63" t="s">
        <v>231</v>
      </c>
      <c r="H63" t="s">
        <v>232</v>
      </c>
      <c r="I63" t="s">
        <v>65</v>
      </c>
      <c r="J63" s="1">
        <v>44172</v>
      </c>
      <c r="K63" t="s">
        <v>100</v>
      </c>
      <c r="L63">
        <v>1</v>
      </c>
      <c r="O63" cm="1">
        <f t="array" ref="O63">INDEX(EnergyImpactLookups[APreWBkWh-EAD_style],MATCH(1,(EnergyImpactLookups[Statewide Offering ID]=$B63)*(EnergyImpactLookups[BldgType]=$C63)*(EnergyImpactLookups[BldgVint]=$D63)*(EnergyImpactLookups[BldgLoc]=$E63),0))</f>
        <v>117.1896</v>
      </c>
      <c r="P63" cm="1">
        <f t="array" ref="P63">INDEX(EnergyImpactLookups[APreWBkW-EAD_style],MATCH(1,(EnergyImpactLookups[Statewide Offering ID]=$B63)*(EnergyImpactLookups[BldgType]=$C63)*(EnergyImpactLookups[BldgVint]=$D63)*(EnergyImpactLookups[BldgLoc]=$E63),0))</f>
        <v>0.1028</v>
      </c>
      <c r="Q63" cm="1">
        <f t="array" ref="Q63">INDEX(EnergyImpactLookups[APreWBtherm],MATCH(1,(EnergyImpactLookups[Statewide Offering ID]=$B63)*(EnergyImpactLookups[BldgType]=$C63)*(EnergyImpactLookups[BldgVint]=$D63)*(EnergyImpactLookups[BldgLoc]=$E63),0))</f>
        <v>0</v>
      </c>
      <c r="R63" cm="1">
        <f t="array" ref="R63">INDEX(EnergyImpactLookups[AStdWBkWh],MATCH(1,(EnergyImpactLookups[Statewide Offering ID]=$B63)*(EnergyImpactLookups[BldgType]=$C63)*(EnergyImpactLookups[BldgVint]=$D63)*(EnergyImpactLookups[BldgLoc]=$E63),0))</f>
        <v>54.117600000000003</v>
      </c>
      <c r="S63" cm="1">
        <f t="array" ref="S63">INDEX(EnergyImpactLookups[AStdWBkW],MATCH(1,(EnergyImpactLookups[Statewide Offering ID]=$B63)*(EnergyImpactLookups[BldgType]=$C63)*(EnergyImpactLookups[BldgVint]=$D63)*(EnergyImpactLookups[BldgLoc]=$E63),0))</f>
        <v>4.7500000000000001E-2</v>
      </c>
      <c r="T63" cm="1">
        <f t="array" ref="T63">INDEX(EnergyImpactLookups[AStdWBtherm],MATCH(1,(EnergyImpactLookups[Statewide Offering ID]=$B63)*(EnergyImpactLookups[BldgType]=$C63)*(EnergyImpactLookups[BldgVint]=$D63)*(EnergyImpactLookups[BldgLoc]=$E63),0))</f>
        <v>0</v>
      </c>
      <c r="AA63" t="s">
        <v>151</v>
      </c>
      <c r="AB63" t="s">
        <v>10</v>
      </c>
      <c r="AC63" t="b">
        <v>0</v>
      </c>
    </row>
    <row r="64" spans="1:29" x14ac:dyDescent="0.3">
      <c r="A64" t="s">
        <v>95</v>
      </c>
      <c r="B64" t="s">
        <v>135</v>
      </c>
      <c r="C64" t="s">
        <v>127</v>
      </c>
      <c r="D64" t="s">
        <v>752</v>
      </c>
      <c r="E64" t="s">
        <v>117</v>
      </c>
      <c r="F64" t="s">
        <v>129</v>
      </c>
      <c r="G64" t="s">
        <v>231</v>
      </c>
      <c r="H64" t="s">
        <v>232</v>
      </c>
      <c r="I64" t="s">
        <v>65</v>
      </c>
      <c r="J64" s="1">
        <v>44172</v>
      </c>
      <c r="K64" t="s">
        <v>100</v>
      </c>
      <c r="L64">
        <v>1</v>
      </c>
      <c r="O64" cm="1">
        <f t="array" ref="O64">INDEX(EnergyImpactLookups[APreWBkWh-EAD_style],MATCH(1,(EnergyImpactLookups[Statewide Offering ID]=$B64)*(EnergyImpactLookups[BldgType]=$C64)*(EnergyImpactLookups[BldgVint]=$D64)*(EnergyImpactLookups[BldgLoc]=$E64),0))</f>
        <v>100.3224</v>
      </c>
      <c r="P64" cm="1">
        <f t="array" ref="P64">INDEX(EnergyImpactLookups[APreWBkW-EAD_style],MATCH(1,(EnergyImpactLookups[Statewide Offering ID]=$B64)*(EnergyImpactLookups[BldgType]=$C64)*(EnergyImpactLookups[BldgVint]=$D64)*(EnergyImpactLookups[BldgLoc]=$E64),0))</f>
        <v>9.74E-2</v>
      </c>
      <c r="Q64" cm="1">
        <f t="array" ref="Q64">INDEX(EnergyImpactLookups[APreWBtherm],MATCH(1,(EnergyImpactLookups[Statewide Offering ID]=$B64)*(EnergyImpactLookups[BldgType]=$C64)*(EnergyImpactLookups[BldgVint]=$D64)*(EnergyImpactLookups[BldgLoc]=$E64),0))</f>
        <v>0</v>
      </c>
      <c r="R64" cm="1">
        <f t="array" ref="R64">INDEX(EnergyImpactLookups[AStdWBkWh],MATCH(1,(EnergyImpactLookups[Statewide Offering ID]=$B64)*(EnergyImpactLookups[BldgType]=$C64)*(EnergyImpactLookups[BldgVint]=$D64)*(EnergyImpactLookups[BldgLoc]=$E64),0))</f>
        <v>46.334899999999998</v>
      </c>
      <c r="S64" cm="1">
        <f t="array" ref="S64">INDEX(EnergyImpactLookups[AStdWBkW],MATCH(1,(EnergyImpactLookups[Statewide Offering ID]=$B64)*(EnergyImpactLookups[BldgType]=$C64)*(EnergyImpactLookups[BldgVint]=$D64)*(EnergyImpactLookups[BldgLoc]=$E64),0))</f>
        <v>4.4999999999999998E-2</v>
      </c>
      <c r="T64" cm="1">
        <f t="array" ref="T64">INDEX(EnergyImpactLookups[AStdWBtherm],MATCH(1,(EnergyImpactLookups[Statewide Offering ID]=$B64)*(EnergyImpactLookups[BldgType]=$C64)*(EnergyImpactLookups[BldgVint]=$D64)*(EnergyImpactLookups[BldgLoc]=$E64),0))</f>
        <v>0</v>
      </c>
      <c r="AA64" t="s">
        <v>151</v>
      </c>
      <c r="AB64" t="s">
        <v>10</v>
      </c>
      <c r="AC64" t="b">
        <v>0</v>
      </c>
    </row>
    <row r="65" spans="1:29" x14ac:dyDescent="0.3">
      <c r="A65" t="s">
        <v>95</v>
      </c>
      <c r="B65" t="s">
        <v>135</v>
      </c>
      <c r="C65" t="s">
        <v>127</v>
      </c>
      <c r="D65" t="s">
        <v>752</v>
      </c>
      <c r="E65" t="s">
        <v>118</v>
      </c>
      <c r="F65" t="s">
        <v>129</v>
      </c>
      <c r="G65" t="s">
        <v>231</v>
      </c>
      <c r="H65" t="s">
        <v>232</v>
      </c>
      <c r="I65" t="s">
        <v>65</v>
      </c>
      <c r="J65" s="1">
        <v>44172</v>
      </c>
      <c r="K65" t="s">
        <v>100</v>
      </c>
      <c r="L65">
        <v>1</v>
      </c>
      <c r="O65" cm="1">
        <f t="array" ref="O65">INDEX(EnergyImpactLookups[APreWBkWh-EAD_style],MATCH(1,(EnergyImpactLookups[Statewide Offering ID]=$B65)*(EnergyImpactLookups[BldgType]=$C65)*(EnergyImpactLookups[BldgVint]=$D65)*(EnergyImpactLookups[BldgLoc]=$E65),0))</f>
        <v>169.45869999999999</v>
      </c>
      <c r="P65" cm="1">
        <f t="array" ref="P65">INDEX(EnergyImpactLookups[APreWBkW-EAD_style],MATCH(1,(EnergyImpactLookups[Statewide Offering ID]=$B65)*(EnergyImpactLookups[BldgType]=$C65)*(EnergyImpactLookups[BldgVint]=$D65)*(EnergyImpactLookups[BldgLoc]=$E65),0))</f>
        <v>0.1208</v>
      </c>
      <c r="Q65" cm="1">
        <f t="array" ref="Q65">INDEX(EnergyImpactLookups[APreWBtherm],MATCH(1,(EnergyImpactLookups[Statewide Offering ID]=$B65)*(EnergyImpactLookups[BldgType]=$C65)*(EnergyImpactLookups[BldgVint]=$D65)*(EnergyImpactLookups[BldgLoc]=$E65),0))</f>
        <v>0</v>
      </c>
      <c r="R65" cm="1">
        <f t="array" ref="R65">INDEX(EnergyImpactLookups[AStdWBkWh],MATCH(1,(EnergyImpactLookups[Statewide Offering ID]=$B65)*(EnergyImpactLookups[BldgType]=$C65)*(EnergyImpactLookups[BldgVint]=$D65)*(EnergyImpactLookups[BldgLoc]=$E65),0))</f>
        <v>78.250200000000007</v>
      </c>
      <c r="S65" cm="1">
        <f t="array" ref="S65">INDEX(EnergyImpactLookups[AStdWBkW],MATCH(1,(EnergyImpactLookups[Statewide Offering ID]=$B65)*(EnergyImpactLookups[BldgType]=$C65)*(EnergyImpactLookups[BldgVint]=$D65)*(EnergyImpactLookups[BldgLoc]=$E65),0))</f>
        <v>5.5800000000000002E-2</v>
      </c>
      <c r="T65" cm="1">
        <f t="array" ref="T65">INDEX(EnergyImpactLookups[AStdWBtherm],MATCH(1,(EnergyImpactLookups[Statewide Offering ID]=$B65)*(EnergyImpactLookups[BldgType]=$C65)*(EnergyImpactLookups[BldgVint]=$D65)*(EnergyImpactLookups[BldgLoc]=$E65),0))</f>
        <v>0</v>
      </c>
      <c r="AA65" t="s">
        <v>151</v>
      </c>
      <c r="AB65" t="s">
        <v>10</v>
      </c>
      <c r="AC65" t="b">
        <v>0</v>
      </c>
    </row>
    <row r="66" spans="1:29" x14ac:dyDescent="0.3">
      <c r="A66" t="s">
        <v>95</v>
      </c>
      <c r="B66" t="s">
        <v>135</v>
      </c>
      <c r="C66" t="s">
        <v>127</v>
      </c>
      <c r="D66" t="s">
        <v>752</v>
      </c>
      <c r="E66" t="s">
        <v>119</v>
      </c>
      <c r="F66" t="s">
        <v>129</v>
      </c>
      <c r="G66" t="s">
        <v>231</v>
      </c>
      <c r="H66" t="s">
        <v>232</v>
      </c>
      <c r="I66" t="s">
        <v>65</v>
      </c>
      <c r="J66" s="1">
        <v>44172</v>
      </c>
      <c r="K66" t="s">
        <v>100</v>
      </c>
      <c r="L66">
        <v>1</v>
      </c>
      <c r="O66" cm="1">
        <f t="array" ref="O66">INDEX(EnergyImpactLookups[APreWBkWh-EAD_style],MATCH(1,(EnergyImpactLookups[Statewide Offering ID]=$B66)*(EnergyImpactLookups[BldgType]=$C66)*(EnergyImpactLookups[BldgVint]=$D66)*(EnergyImpactLookups[BldgLoc]=$E66),0))</f>
        <v>32.892699999999998</v>
      </c>
      <c r="P66" cm="1">
        <f t="array" ref="P66">INDEX(EnergyImpactLookups[APreWBkW-EAD_style],MATCH(1,(EnergyImpactLookups[Statewide Offering ID]=$B66)*(EnergyImpactLookups[BldgType]=$C66)*(EnergyImpactLookups[BldgVint]=$D66)*(EnergyImpactLookups[BldgLoc]=$E66),0))</f>
        <v>4.2099999999999999E-2</v>
      </c>
      <c r="Q66" cm="1">
        <f t="array" ref="Q66">INDEX(EnergyImpactLookups[APreWBtherm],MATCH(1,(EnergyImpactLookups[Statewide Offering ID]=$B66)*(EnergyImpactLookups[BldgType]=$C66)*(EnergyImpactLookups[BldgVint]=$D66)*(EnergyImpactLookups[BldgLoc]=$E66),0))</f>
        <v>0</v>
      </c>
      <c r="R66" cm="1">
        <f t="array" ref="R66">INDEX(EnergyImpactLookups[AStdWBkWh],MATCH(1,(EnergyImpactLookups[Statewide Offering ID]=$B66)*(EnergyImpactLookups[BldgType]=$C66)*(EnergyImpactLookups[BldgVint]=$D66)*(EnergyImpactLookups[BldgLoc]=$E66),0))</f>
        <v>15.387700000000001</v>
      </c>
      <c r="S66" cm="1">
        <f t="array" ref="S66">INDEX(EnergyImpactLookups[AStdWBkW],MATCH(1,(EnergyImpactLookups[Statewide Offering ID]=$B66)*(EnergyImpactLookups[BldgType]=$C66)*(EnergyImpactLookups[BldgVint]=$D66)*(EnergyImpactLookups[BldgLoc]=$E66),0))</f>
        <v>1.95E-2</v>
      </c>
      <c r="T66" cm="1">
        <f t="array" ref="T66">INDEX(EnergyImpactLookups[AStdWBtherm],MATCH(1,(EnergyImpactLookups[Statewide Offering ID]=$B66)*(EnergyImpactLookups[BldgType]=$C66)*(EnergyImpactLookups[BldgVint]=$D66)*(EnergyImpactLookups[BldgLoc]=$E66),0))</f>
        <v>0</v>
      </c>
      <c r="AA66" t="s">
        <v>151</v>
      </c>
      <c r="AB66" t="s">
        <v>10</v>
      </c>
      <c r="AC66" t="b">
        <v>0</v>
      </c>
    </row>
    <row r="67" spans="1:29" x14ac:dyDescent="0.3">
      <c r="A67" t="s">
        <v>95</v>
      </c>
      <c r="B67" t="s">
        <v>135</v>
      </c>
      <c r="C67" t="s">
        <v>130</v>
      </c>
      <c r="D67" t="s">
        <v>752</v>
      </c>
      <c r="E67" t="s">
        <v>99</v>
      </c>
      <c r="F67" t="s">
        <v>129</v>
      </c>
      <c r="G67" t="s">
        <v>231</v>
      </c>
      <c r="H67" t="s">
        <v>232</v>
      </c>
      <c r="I67" t="s">
        <v>65</v>
      </c>
      <c r="J67" s="1">
        <v>44172</v>
      </c>
      <c r="K67" t="s">
        <v>100</v>
      </c>
      <c r="L67">
        <v>1</v>
      </c>
      <c r="O67" cm="1">
        <f t="array" ref="O67">INDEX(EnergyImpactLookups[APreWBkWh-EAD_style],MATCH(1,(EnergyImpactLookups[Statewide Offering ID]=$B67)*(EnergyImpactLookups[BldgType]=$C67)*(EnergyImpactLookups[BldgVint]=$D67)*(EnergyImpactLookups[BldgLoc]=$E67),0))</f>
        <v>12.492900000000001</v>
      </c>
      <c r="P67" cm="1">
        <f t="array" ref="P67">INDEX(EnergyImpactLookups[APreWBkW-EAD_style],MATCH(1,(EnergyImpactLookups[Statewide Offering ID]=$B67)*(EnergyImpactLookups[BldgType]=$C67)*(EnergyImpactLookups[BldgVint]=$D67)*(EnergyImpactLookups[BldgLoc]=$E67),0))</f>
        <v>1.1999999999999999E-3</v>
      </c>
      <c r="Q67" cm="1">
        <f t="array" ref="Q67">INDEX(EnergyImpactLookups[APreWBtherm],MATCH(1,(EnergyImpactLookups[Statewide Offering ID]=$B67)*(EnergyImpactLookups[BldgType]=$C67)*(EnergyImpactLookups[BldgVint]=$D67)*(EnergyImpactLookups[BldgLoc]=$E67),0))</f>
        <v>0</v>
      </c>
      <c r="R67" cm="1">
        <f t="array" ref="R67">INDEX(EnergyImpactLookups[AStdWBkWh],MATCH(1,(EnergyImpactLookups[Statewide Offering ID]=$B67)*(EnergyImpactLookups[BldgType]=$C67)*(EnergyImpactLookups[BldgVint]=$D67)*(EnergyImpactLookups[BldgLoc]=$E67),0))</f>
        <v>5.7968000000000002</v>
      </c>
      <c r="S67" cm="1">
        <f t="array" ref="S67">INDEX(EnergyImpactLookups[AStdWBkW],MATCH(1,(EnergyImpactLookups[Statewide Offering ID]=$B67)*(EnergyImpactLookups[BldgType]=$C67)*(EnergyImpactLookups[BldgVint]=$D67)*(EnergyImpactLookups[BldgLoc]=$E67),0))</f>
        <v>5.0000000000000001E-4</v>
      </c>
      <c r="T67" cm="1">
        <f t="array" ref="T67">INDEX(EnergyImpactLookups[AStdWBtherm],MATCH(1,(EnergyImpactLookups[Statewide Offering ID]=$B67)*(EnergyImpactLookups[BldgType]=$C67)*(EnergyImpactLookups[BldgVint]=$D67)*(EnergyImpactLookups[BldgLoc]=$E67),0))</f>
        <v>0</v>
      </c>
      <c r="AA67" t="s">
        <v>151</v>
      </c>
      <c r="AB67" t="s">
        <v>10</v>
      </c>
      <c r="AC67" t="b">
        <v>0</v>
      </c>
    </row>
    <row r="68" spans="1:29" x14ac:dyDescent="0.3">
      <c r="A68" t="s">
        <v>95</v>
      </c>
      <c r="B68" t="s">
        <v>135</v>
      </c>
      <c r="C68" t="s">
        <v>130</v>
      </c>
      <c r="D68" t="s">
        <v>752</v>
      </c>
      <c r="E68" t="s">
        <v>103</v>
      </c>
      <c r="F68" t="s">
        <v>129</v>
      </c>
      <c r="G68" t="s">
        <v>231</v>
      </c>
      <c r="H68" t="s">
        <v>232</v>
      </c>
      <c r="I68" t="s">
        <v>65</v>
      </c>
      <c r="J68" s="1">
        <v>44172</v>
      </c>
      <c r="K68" t="s">
        <v>100</v>
      </c>
      <c r="L68">
        <v>1</v>
      </c>
      <c r="O68" cm="1">
        <f t="array" ref="O68">INDEX(EnergyImpactLookups[APreWBkWh-EAD_style],MATCH(1,(EnergyImpactLookups[Statewide Offering ID]=$B68)*(EnergyImpactLookups[BldgType]=$C68)*(EnergyImpactLookups[BldgVint]=$D68)*(EnergyImpactLookups[BldgLoc]=$E68),0))</f>
        <v>35.026899999999998</v>
      </c>
      <c r="P68" cm="1">
        <f t="array" ref="P68">INDEX(EnergyImpactLookups[APreWBkW-EAD_style],MATCH(1,(EnergyImpactLookups[Statewide Offering ID]=$B68)*(EnergyImpactLookups[BldgType]=$C68)*(EnergyImpactLookups[BldgVint]=$D68)*(EnergyImpactLookups[BldgLoc]=$E68),0))</f>
        <v>7.2999999999999995E-2</v>
      </c>
      <c r="Q68" cm="1">
        <f t="array" ref="Q68">INDEX(EnergyImpactLookups[APreWBtherm],MATCH(1,(EnergyImpactLookups[Statewide Offering ID]=$B68)*(EnergyImpactLookups[BldgType]=$C68)*(EnergyImpactLookups[BldgVint]=$D68)*(EnergyImpactLookups[BldgLoc]=$E68),0))</f>
        <v>0</v>
      </c>
      <c r="R68" cm="1">
        <f t="array" ref="R68">INDEX(EnergyImpactLookups[AStdWBkWh],MATCH(1,(EnergyImpactLookups[Statewide Offering ID]=$B68)*(EnergyImpactLookups[BldgType]=$C68)*(EnergyImpactLookups[BldgVint]=$D68)*(EnergyImpactLookups[BldgLoc]=$E68),0))</f>
        <v>16.1934</v>
      </c>
      <c r="S68" cm="1">
        <f t="array" ref="S68">INDEX(EnergyImpactLookups[AStdWBkW],MATCH(1,(EnergyImpactLookups[Statewide Offering ID]=$B68)*(EnergyImpactLookups[BldgType]=$C68)*(EnergyImpactLookups[BldgVint]=$D68)*(EnergyImpactLookups[BldgLoc]=$E68),0))</f>
        <v>3.3700000000000001E-2</v>
      </c>
      <c r="T68" cm="1">
        <f t="array" ref="T68">INDEX(EnergyImpactLookups[AStdWBtherm],MATCH(1,(EnergyImpactLookups[Statewide Offering ID]=$B68)*(EnergyImpactLookups[BldgType]=$C68)*(EnergyImpactLookups[BldgVint]=$D68)*(EnergyImpactLookups[BldgLoc]=$E68),0))</f>
        <v>0</v>
      </c>
      <c r="AA68" t="s">
        <v>151</v>
      </c>
      <c r="AB68" t="s">
        <v>10</v>
      </c>
      <c r="AC68" t="b">
        <v>0</v>
      </c>
    </row>
    <row r="69" spans="1:29" x14ac:dyDescent="0.3">
      <c r="A69" t="s">
        <v>95</v>
      </c>
      <c r="B69" t="s">
        <v>135</v>
      </c>
      <c r="C69" t="s">
        <v>130</v>
      </c>
      <c r="D69" t="s">
        <v>752</v>
      </c>
      <c r="E69" t="s">
        <v>104</v>
      </c>
      <c r="F69" t="s">
        <v>129</v>
      </c>
      <c r="G69" t="s">
        <v>231</v>
      </c>
      <c r="H69" t="s">
        <v>232</v>
      </c>
      <c r="I69" t="s">
        <v>65</v>
      </c>
      <c r="J69" s="1">
        <v>44172</v>
      </c>
      <c r="K69" t="s">
        <v>100</v>
      </c>
      <c r="L69">
        <v>1</v>
      </c>
      <c r="O69" cm="1">
        <f t="array" ref="O69">INDEX(EnergyImpactLookups[APreWBkWh-EAD_style],MATCH(1,(EnergyImpactLookups[Statewide Offering ID]=$B69)*(EnergyImpactLookups[BldgType]=$C69)*(EnergyImpactLookups[BldgVint]=$D69)*(EnergyImpactLookups[BldgLoc]=$E69),0))</f>
        <v>14.784599999999999</v>
      </c>
      <c r="P69" cm="1">
        <f t="array" ref="P69">INDEX(EnergyImpactLookups[APreWBkW-EAD_style],MATCH(1,(EnergyImpactLookups[Statewide Offering ID]=$B69)*(EnergyImpactLookups[BldgType]=$C69)*(EnergyImpactLookups[BldgVint]=$D69)*(EnergyImpactLookups[BldgLoc]=$E69),0))</f>
        <v>2.76E-2</v>
      </c>
      <c r="Q69" cm="1">
        <f t="array" ref="Q69">INDEX(EnergyImpactLookups[APreWBtherm],MATCH(1,(EnergyImpactLookups[Statewide Offering ID]=$B69)*(EnergyImpactLookups[BldgType]=$C69)*(EnergyImpactLookups[BldgVint]=$D69)*(EnergyImpactLookups[BldgLoc]=$E69),0))</f>
        <v>0</v>
      </c>
      <c r="R69" cm="1">
        <f t="array" ref="R69">INDEX(EnergyImpactLookups[AStdWBkWh],MATCH(1,(EnergyImpactLookups[Statewide Offering ID]=$B69)*(EnergyImpactLookups[BldgType]=$C69)*(EnergyImpactLookups[BldgVint]=$D69)*(EnergyImpactLookups[BldgLoc]=$E69),0))</f>
        <v>6.8441000000000001</v>
      </c>
      <c r="S69" cm="1">
        <f t="array" ref="S69">INDEX(EnergyImpactLookups[AStdWBkW],MATCH(1,(EnergyImpactLookups[Statewide Offering ID]=$B69)*(EnergyImpactLookups[BldgType]=$C69)*(EnergyImpactLookups[BldgVint]=$D69)*(EnergyImpactLookups[BldgLoc]=$E69),0))</f>
        <v>1.2699999999999999E-2</v>
      </c>
      <c r="T69" cm="1">
        <f t="array" ref="T69">INDEX(EnergyImpactLookups[AStdWBtherm],MATCH(1,(EnergyImpactLookups[Statewide Offering ID]=$B69)*(EnergyImpactLookups[BldgType]=$C69)*(EnergyImpactLookups[BldgVint]=$D69)*(EnergyImpactLookups[BldgLoc]=$E69),0))</f>
        <v>0</v>
      </c>
      <c r="AA69" t="s">
        <v>151</v>
      </c>
      <c r="AB69" t="s">
        <v>10</v>
      </c>
      <c r="AC69" t="b">
        <v>0</v>
      </c>
    </row>
    <row r="70" spans="1:29" x14ac:dyDescent="0.3">
      <c r="A70" t="s">
        <v>95</v>
      </c>
      <c r="B70" t="s">
        <v>135</v>
      </c>
      <c r="C70" t="s">
        <v>130</v>
      </c>
      <c r="D70" t="s">
        <v>752</v>
      </c>
      <c r="E70" t="s">
        <v>105</v>
      </c>
      <c r="F70" t="s">
        <v>129</v>
      </c>
      <c r="G70" t="s">
        <v>231</v>
      </c>
      <c r="H70" t="s">
        <v>232</v>
      </c>
      <c r="I70" t="s">
        <v>65</v>
      </c>
      <c r="J70" s="1">
        <v>44172</v>
      </c>
      <c r="K70" t="s">
        <v>100</v>
      </c>
      <c r="L70">
        <v>1</v>
      </c>
      <c r="O70" cm="1">
        <f t="array" ref="O70">INDEX(EnergyImpactLookups[APreWBkWh-EAD_style],MATCH(1,(EnergyImpactLookups[Statewide Offering ID]=$B70)*(EnergyImpactLookups[BldgType]=$C70)*(EnergyImpactLookups[BldgVint]=$D70)*(EnergyImpactLookups[BldgLoc]=$E70),0))</f>
        <v>69.882099999999994</v>
      </c>
      <c r="P70" cm="1">
        <f t="array" ref="P70">INDEX(EnergyImpactLookups[APreWBkW-EAD_style],MATCH(1,(EnergyImpactLookups[Statewide Offering ID]=$B70)*(EnergyImpactLookups[BldgType]=$C70)*(EnergyImpactLookups[BldgVint]=$D70)*(EnergyImpactLookups[BldgLoc]=$E70),0))</f>
        <v>0.10589999999999999</v>
      </c>
      <c r="Q70" cm="1">
        <f t="array" ref="Q70">INDEX(EnergyImpactLookups[APreWBtherm],MATCH(1,(EnergyImpactLookups[Statewide Offering ID]=$B70)*(EnergyImpactLookups[BldgType]=$C70)*(EnergyImpactLookups[BldgVint]=$D70)*(EnergyImpactLookups[BldgLoc]=$E70),0))</f>
        <v>0</v>
      </c>
      <c r="R70" cm="1">
        <f t="array" ref="R70">INDEX(EnergyImpactLookups[AStdWBkWh],MATCH(1,(EnergyImpactLookups[Statewide Offering ID]=$B70)*(EnergyImpactLookups[BldgType]=$C70)*(EnergyImpactLookups[BldgVint]=$D70)*(EnergyImpactLookups[BldgLoc]=$E70),0))</f>
        <v>32.273000000000003</v>
      </c>
      <c r="S70" cm="1">
        <f t="array" ref="S70">INDEX(EnergyImpactLookups[AStdWBkW],MATCH(1,(EnergyImpactLookups[Statewide Offering ID]=$B70)*(EnergyImpactLookups[BldgType]=$C70)*(EnergyImpactLookups[BldgVint]=$D70)*(EnergyImpactLookups[BldgLoc]=$E70),0))</f>
        <v>4.8899999999999999E-2</v>
      </c>
      <c r="T70" cm="1">
        <f t="array" ref="T70">INDEX(EnergyImpactLookups[AStdWBtherm],MATCH(1,(EnergyImpactLookups[Statewide Offering ID]=$B70)*(EnergyImpactLookups[BldgType]=$C70)*(EnergyImpactLookups[BldgVint]=$D70)*(EnergyImpactLookups[BldgLoc]=$E70),0))</f>
        <v>0</v>
      </c>
      <c r="AA70" t="s">
        <v>151</v>
      </c>
      <c r="AB70" t="s">
        <v>10</v>
      </c>
      <c r="AC70" t="b">
        <v>0</v>
      </c>
    </row>
    <row r="71" spans="1:29" x14ac:dyDescent="0.3">
      <c r="A71" t="s">
        <v>95</v>
      </c>
      <c r="B71" t="s">
        <v>135</v>
      </c>
      <c r="C71" t="s">
        <v>130</v>
      </c>
      <c r="D71" t="s">
        <v>752</v>
      </c>
      <c r="E71" t="s">
        <v>106</v>
      </c>
      <c r="F71" t="s">
        <v>129</v>
      </c>
      <c r="G71" t="s">
        <v>231</v>
      </c>
      <c r="H71" t="s">
        <v>232</v>
      </c>
      <c r="I71" t="s">
        <v>65</v>
      </c>
      <c r="J71" s="1">
        <v>44172</v>
      </c>
      <c r="K71" t="s">
        <v>100</v>
      </c>
      <c r="L71">
        <v>1</v>
      </c>
      <c r="O71" cm="1">
        <f t="array" ref="O71">INDEX(EnergyImpactLookups[APreWBkWh-EAD_style],MATCH(1,(EnergyImpactLookups[Statewide Offering ID]=$B71)*(EnergyImpactLookups[BldgType]=$C71)*(EnergyImpactLookups[BldgVint]=$D71)*(EnergyImpactLookups[BldgLoc]=$E71),0))</f>
        <v>13.9267</v>
      </c>
      <c r="P71" cm="1">
        <f t="array" ref="P71">INDEX(EnergyImpactLookups[APreWBkW-EAD_style],MATCH(1,(EnergyImpactLookups[Statewide Offering ID]=$B71)*(EnergyImpactLookups[BldgType]=$C71)*(EnergyImpactLookups[BldgVint]=$D71)*(EnergyImpactLookups[BldgLoc]=$E71),0))</f>
        <v>1.26E-2</v>
      </c>
      <c r="Q71" cm="1">
        <f t="array" ref="Q71">INDEX(EnergyImpactLookups[APreWBtherm],MATCH(1,(EnergyImpactLookups[Statewide Offering ID]=$B71)*(EnergyImpactLookups[BldgType]=$C71)*(EnergyImpactLookups[BldgVint]=$D71)*(EnergyImpactLookups[BldgLoc]=$E71),0))</f>
        <v>0</v>
      </c>
      <c r="R71" cm="1">
        <f t="array" ref="R71">INDEX(EnergyImpactLookups[AStdWBkWh],MATCH(1,(EnergyImpactLookups[Statewide Offering ID]=$B71)*(EnergyImpactLookups[BldgType]=$C71)*(EnergyImpactLookups[BldgVint]=$D71)*(EnergyImpactLookups[BldgLoc]=$E71),0))</f>
        <v>6.4429999999999996</v>
      </c>
      <c r="S71" cm="1">
        <f t="array" ref="S71">INDEX(EnergyImpactLookups[AStdWBkW],MATCH(1,(EnergyImpactLookups[Statewide Offering ID]=$B71)*(EnergyImpactLookups[BldgType]=$C71)*(EnergyImpactLookups[BldgVint]=$D71)*(EnergyImpactLookups[BldgLoc]=$E71),0))</f>
        <v>5.7999999999999996E-3</v>
      </c>
      <c r="T71" cm="1">
        <f t="array" ref="T71">INDEX(EnergyImpactLookups[AStdWBtherm],MATCH(1,(EnergyImpactLookups[Statewide Offering ID]=$B71)*(EnergyImpactLookups[BldgType]=$C71)*(EnergyImpactLookups[BldgVint]=$D71)*(EnergyImpactLookups[BldgLoc]=$E71),0))</f>
        <v>0</v>
      </c>
      <c r="AA71" t="s">
        <v>151</v>
      </c>
      <c r="AB71" t="s">
        <v>10</v>
      </c>
      <c r="AC71" t="b">
        <v>0</v>
      </c>
    </row>
    <row r="72" spans="1:29" x14ac:dyDescent="0.3">
      <c r="A72" t="s">
        <v>95</v>
      </c>
      <c r="B72" t="s">
        <v>135</v>
      </c>
      <c r="C72" t="s">
        <v>130</v>
      </c>
      <c r="D72" t="s">
        <v>752</v>
      </c>
      <c r="E72" t="s">
        <v>107</v>
      </c>
      <c r="F72" t="s">
        <v>129</v>
      </c>
      <c r="G72" t="s">
        <v>231</v>
      </c>
      <c r="H72" t="s">
        <v>232</v>
      </c>
      <c r="I72" t="s">
        <v>65</v>
      </c>
      <c r="J72" s="1">
        <v>44172</v>
      </c>
      <c r="K72" t="s">
        <v>100</v>
      </c>
      <c r="L72">
        <v>1</v>
      </c>
      <c r="O72" cm="1">
        <f t="array" ref="O72">INDEX(EnergyImpactLookups[APreWBkWh-EAD_style],MATCH(1,(EnergyImpactLookups[Statewide Offering ID]=$B72)*(EnergyImpactLookups[BldgType]=$C72)*(EnergyImpactLookups[BldgVint]=$D72)*(EnergyImpactLookups[BldgLoc]=$E72),0))</f>
        <v>39.848300000000002</v>
      </c>
      <c r="P72" cm="1">
        <f t="array" ref="P72">INDEX(EnergyImpactLookups[APreWBkW-EAD_style],MATCH(1,(EnergyImpactLookups[Statewide Offering ID]=$B72)*(EnergyImpactLookups[BldgType]=$C72)*(EnergyImpactLookups[BldgVint]=$D72)*(EnergyImpactLookups[BldgLoc]=$E72),0))</f>
        <v>4.6300000000000001E-2</v>
      </c>
      <c r="Q72" cm="1">
        <f t="array" ref="Q72">INDEX(EnergyImpactLookups[APreWBtherm],MATCH(1,(EnergyImpactLookups[Statewide Offering ID]=$B72)*(EnergyImpactLookups[BldgType]=$C72)*(EnergyImpactLookups[BldgVint]=$D72)*(EnergyImpactLookups[BldgLoc]=$E72),0))</f>
        <v>0</v>
      </c>
      <c r="R72" cm="1">
        <f t="array" ref="R72">INDEX(EnergyImpactLookups[AStdWBkWh],MATCH(1,(EnergyImpactLookups[Statewide Offering ID]=$B72)*(EnergyImpactLookups[BldgType]=$C72)*(EnergyImpactLookups[BldgVint]=$D72)*(EnergyImpactLookups[BldgLoc]=$E72),0))</f>
        <v>18.406500000000001</v>
      </c>
      <c r="S72" cm="1">
        <f t="array" ref="S72">INDEX(EnergyImpactLookups[AStdWBkW],MATCH(1,(EnergyImpactLookups[Statewide Offering ID]=$B72)*(EnergyImpactLookups[BldgType]=$C72)*(EnergyImpactLookups[BldgVint]=$D72)*(EnergyImpactLookups[BldgLoc]=$E72),0))</f>
        <v>2.1399999999999999E-2</v>
      </c>
      <c r="T72" cm="1">
        <f t="array" ref="T72">INDEX(EnergyImpactLookups[AStdWBtherm],MATCH(1,(EnergyImpactLookups[Statewide Offering ID]=$B72)*(EnergyImpactLookups[BldgType]=$C72)*(EnergyImpactLookups[BldgVint]=$D72)*(EnergyImpactLookups[BldgLoc]=$E72),0))</f>
        <v>0</v>
      </c>
      <c r="AA72" t="s">
        <v>151</v>
      </c>
      <c r="AB72" t="s">
        <v>10</v>
      </c>
      <c r="AC72" t="b">
        <v>0</v>
      </c>
    </row>
    <row r="73" spans="1:29" x14ac:dyDescent="0.3">
      <c r="A73" t="s">
        <v>95</v>
      </c>
      <c r="B73" t="s">
        <v>135</v>
      </c>
      <c r="C73" t="s">
        <v>130</v>
      </c>
      <c r="D73" t="s">
        <v>752</v>
      </c>
      <c r="E73" t="s">
        <v>109</v>
      </c>
      <c r="F73" t="s">
        <v>129</v>
      </c>
      <c r="G73" t="s">
        <v>231</v>
      </c>
      <c r="H73" t="s">
        <v>232</v>
      </c>
      <c r="I73" t="s">
        <v>65</v>
      </c>
      <c r="J73" s="1">
        <v>44172</v>
      </c>
      <c r="K73" t="s">
        <v>100</v>
      </c>
      <c r="L73">
        <v>1</v>
      </c>
      <c r="O73" cm="1">
        <f t="array" ref="O73">INDEX(EnergyImpactLookups[APreWBkWh-EAD_style],MATCH(1,(EnergyImpactLookups[Statewide Offering ID]=$B73)*(EnergyImpactLookups[BldgType]=$C73)*(EnergyImpactLookups[BldgVint]=$D73)*(EnergyImpactLookups[BldgLoc]=$E73),0))</f>
        <v>72.362899999999996</v>
      </c>
      <c r="P73" cm="1">
        <f t="array" ref="P73">INDEX(EnergyImpactLookups[APreWBkW-EAD_style],MATCH(1,(EnergyImpactLookups[Statewide Offering ID]=$B73)*(EnergyImpactLookups[BldgType]=$C73)*(EnergyImpactLookups[BldgVint]=$D73)*(EnergyImpactLookups[BldgLoc]=$E73),0))</f>
        <v>6.4600000000000005E-2</v>
      </c>
      <c r="Q73" cm="1">
        <f t="array" ref="Q73">INDEX(EnergyImpactLookups[APreWBtherm],MATCH(1,(EnergyImpactLookups[Statewide Offering ID]=$B73)*(EnergyImpactLookups[BldgType]=$C73)*(EnergyImpactLookups[BldgVint]=$D73)*(EnergyImpactLookups[BldgLoc]=$E73),0))</f>
        <v>0</v>
      </c>
      <c r="R73" cm="1">
        <f t="array" ref="R73">INDEX(EnergyImpactLookups[AStdWBkWh],MATCH(1,(EnergyImpactLookups[Statewide Offering ID]=$B73)*(EnergyImpactLookups[BldgType]=$C73)*(EnergyImpactLookups[BldgVint]=$D73)*(EnergyImpactLookups[BldgLoc]=$E73),0))</f>
        <v>33.4223</v>
      </c>
      <c r="S73" cm="1">
        <f t="array" ref="S73">INDEX(EnergyImpactLookups[AStdWBkW],MATCH(1,(EnergyImpactLookups[Statewide Offering ID]=$B73)*(EnergyImpactLookups[BldgType]=$C73)*(EnergyImpactLookups[BldgVint]=$D73)*(EnergyImpactLookups[BldgLoc]=$E73),0))</f>
        <v>2.98E-2</v>
      </c>
      <c r="T73" cm="1">
        <f t="array" ref="T73">INDEX(EnergyImpactLookups[AStdWBtherm],MATCH(1,(EnergyImpactLookups[Statewide Offering ID]=$B73)*(EnergyImpactLookups[BldgType]=$C73)*(EnergyImpactLookups[BldgVint]=$D73)*(EnergyImpactLookups[BldgLoc]=$E73),0))</f>
        <v>0</v>
      </c>
      <c r="AA73" t="s">
        <v>151</v>
      </c>
      <c r="AB73" t="s">
        <v>10</v>
      </c>
      <c r="AC73" t="b">
        <v>0</v>
      </c>
    </row>
    <row r="74" spans="1:29" x14ac:dyDescent="0.3">
      <c r="A74" t="s">
        <v>95</v>
      </c>
      <c r="B74" t="s">
        <v>135</v>
      </c>
      <c r="C74" t="s">
        <v>130</v>
      </c>
      <c r="D74" t="s">
        <v>752</v>
      </c>
      <c r="E74" t="s">
        <v>111</v>
      </c>
      <c r="F74" t="s">
        <v>129</v>
      </c>
      <c r="G74" t="s">
        <v>231</v>
      </c>
      <c r="H74" t="s">
        <v>232</v>
      </c>
      <c r="I74" t="s">
        <v>65</v>
      </c>
      <c r="J74" s="1">
        <v>44172</v>
      </c>
      <c r="K74" t="s">
        <v>100</v>
      </c>
      <c r="L74">
        <v>1</v>
      </c>
      <c r="O74" cm="1">
        <f t="array" ref="O74">INDEX(EnergyImpactLookups[APreWBkWh-EAD_style],MATCH(1,(EnergyImpactLookups[Statewide Offering ID]=$B74)*(EnergyImpactLookups[BldgType]=$C74)*(EnergyImpactLookups[BldgVint]=$D74)*(EnergyImpactLookups[BldgLoc]=$E74),0))</f>
        <v>119.5848</v>
      </c>
      <c r="P74" cm="1">
        <f t="array" ref="P74">INDEX(EnergyImpactLookups[APreWBkW-EAD_style],MATCH(1,(EnergyImpactLookups[Statewide Offering ID]=$B74)*(EnergyImpactLookups[BldgType]=$C74)*(EnergyImpactLookups[BldgVint]=$D74)*(EnergyImpactLookups[BldgLoc]=$E74),0))</f>
        <v>8.5400000000000004E-2</v>
      </c>
      <c r="Q74" cm="1">
        <f t="array" ref="Q74">INDEX(EnergyImpactLookups[APreWBtherm],MATCH(1,(EnergyImpactLookups[Statewide Offering ID]=$B74)*(EnergyImpactLookups[BldgType]=$C74)*(EnergyImpactLookups[BldgVint]=$D74)*(EnergyImpactLookups[BldgLoc]=$E74),0))</f>
        <v>0</v>
      </c>
      <c r="R74" cm="1">
        <f t="array" ref="R74">INDEX(EnergyImpactLookups[AStdWBkWh],MATCH(1,(EnergyImpactLookups[Statewide Offering ID]=$B74)*(EnergyImpactLookups[BldgType]=$C74)*(EnergyImpactLookups[BldgVint]=$D74)*(EnergyImpactLookups[BldgLoc]=$E74),0))</f>
        <v>55.223799999999997</v>
      </c>
      <c r="S74" cm="1">
        <f t="array" ref="S74">INDEX(EnergyImpactLookups[AStdWBkW],MATCH(1,(EnergyImpactLookups[Statewide Offering ID]=$B74)*(EnergyImpactLookups[BldgType]=$C74)*(EnergyImpactLookups[BldgVint]=$D74)*(EnergyImpactLookups[BldgLoc]=$E74),0))</f>
        <v>3.9399999999999998E-2</v>
      </c>
      <c r="T74" cm="1">
        <f t="array" ref="T74">INDEX(EnergyImpactLookups[AStdWBtherm],MATCH(1,(EnergyImpactLookups[Statewide Offering ID]=$B74)*(EnergyImpactLookups[BldgType]=$C74)*(EnergyImpactLookups[BldgVint]=$D74)*(EnergyImpactLookups[BldgLoc]=$E74),0))</f>
        <v>0</v>
      </c>
      <c r="AA74" t="s">
        <v>151</v>
      </c>
      <c r="AB74" t="s">
        <v>10</v>
      </c>
      <c r="AC74" t="b">
        <v>0</v>
      </c>
    </row>
    <row r="75" spans="1:29" x14ac:dyDescent="0.3">
      <c r="A75" t="s">
        <v>95</v>
      </c>
      <c r="B75" t="s">
        <v>135</v>
      </c>
      <c r="C75" t="s">
        <v>130</v>
      </c>
      <c r="D75" t="s">
        <v>752</v>
      </c>
      <c r="E75" t="s">
        <v>112</v>
      </c>
      <c r="F75" t="s">
        <v>129</v>
      </c>
      <c r="G75" t="s">
        <v>231</v>
      </c>
      <c r="H75" t="s">
        <v>232</v>
      </c>
      <c r="I75" t="s">
        <v>65</v>
      </c>
      <c r="J75" s="1">
        <v>44172</v>
      </c>
      <c r="K75" t="s">
        <v>100</v>
      </c>
      <c r="L75">
        <v>1</v>
      </c>
      <c r="O75" cm="1">
        <f t="array" ref="O75">INDEX(EnergyImpactLookups[APreWBkWh-EAD_style],MATCH(1,(EnergyImpactLookups[Statewide Offering ID]=$B75)*(EnergyImpactLookups[BldgType]=$C75)*(EnergyImpactLookups[BldgVint]=$D75)*(EnergyImpactLookups[BldgLoc]=$E75),0))</f>
        <v>110.0368</v>
      </c>
      <c r="P75" cm="1">
        <f t="array" ref="P75">INDEX(EnergyImpactLookups[APreWBkW-EAD_style],MATCH(1,(EnergyImpactLookups[Statewide Offering ID]=$B75)*(EnergyImpactLookups[BldgType]=$C75)*(EnergyImpactLookups[BldgVint]=$D75)*(EnergyImpactLookups[BldgLoc]=$E75),0))</f>
        <v>0.10150000000000001</v>
      </c>
      <c r="Q75" cm="1">
        <f t="array" ref="Q75">INDEX(EnergyImpactLookups[APreWBtherm],MATCH(1,(EnergyImpactLookups[Statewide Offering ID]=$B75)*(EnergyImpactLookups[BldgType]=$C75)*(EnergyImpactLookups[BldgVint]=$D75)*(EnergyImpactLookups[BldgLoc]=$E75),0))</f>
        <v>0</v>
      </c>
      <c r="R75" cm="1">
        <f t="array" ref="R75">INDEX(EnergyImpactLookups[AStdWBkWh],MATCH(1,(EnergyImpactLookups[Statewide Offering ID]=$B75)*(EnergyImpactLookups[BldgType]=$C75)*(EnergyImpactLookups[BldgVint]=$D75)*(EnergyImpactLookups[BldgLoc]=$E75),0))</f>
        <v>50.819299999999998</v>
      </c>
      <c r="S75" cm="1">
        <f t="array" ref="S75">INDEX(EnergyImpactLookups[AStdWBkW],MATCH(1,(EnergyImpactLookups[Statewide Offering ID]=$B75)*(EnergyImpactLookups[BldgType]=$C75)*(EnergyImpactLookups[BldgVint]=$D75)*(EnergyImpactLookups[BldgLoc]=$E75),0))</f>
        <v>4.6899999999999997E-2</v>
      </c>
      <c r="T75" cm="1">
        <f t="array" ref="T75">INDEX(EnergyImpactLookups[AStdWBtherm],MATCH(1,(EnergyImpactLookups[Statewide Offering ID]=$B75)*(EnergyImpactLookups[BldgType]=$C75)*(EnergyImpactLookups[BldgVint]=$D75)*(EnergyImpactLookups[BldgLoc]=$E75),0))</f>
        <v>0</v>
      </c>
      <c r="AA75" t="s">
        <v>151</v>
      </c>
      <c r="AB75" t="s">
        <v>10</v>
      </c>
      <c r="AC75" t="b">
        <v>0</v>
      </c>
    </row>
    <row r="76" spans="1:29" x14ac:dyDescent="0.3">
      <c r="A76" t="s">
        <v>95</v>
      </c>
      <c r="B76" t="s">
        <v>135</v>
      </c>
      <c r="C76" t="s">
        <v>130</v>
      </c>
      <c r="D76" t="s">
        <v>752</v>
      </c>
      <c r="E76" t="s">
        <v>113</v>
      </c>
      <c r="F76" t="s">
        <v>129</v>
      </c>
      <c r="G76" t="s">
        <v>231</v>
      </c>
      <c r="H76" t="s">
        <v>232</v>
      </c>
      <c r="I76" t="s">
        <v>65</v>
      </c>
      <c r="J76" s="1">
        <v>44172</v>
      </c>
      <c r="K76" t="s">
        <v>100</v>
      </c>
      <c r="L76">
        <v>1</v>
      </c>
      <c r="O76" cm="1">
        <f t="array" ref="O76">INDEX(EnergyImpactLookups[APreWBkWh-EAD_style],MATCH(1,(EnergyImpactLookups[Statewide Offering ID]=$B76)*(EnergyImpactLookups[BldgType]=$C76)*(EnergyImpactLookups[BldgVint]=$D76)*(EnergyImpactLookups[BldgLoc]=$E76),0))</f>
        <v>108.74209999999999</v>
      </c>
      <c r="P76" cm="1">
        <f t="array" ref="P76">INDEX(EnergyImpactLookups[APreWBkW-EAD_style],MATCH(1,(EnergyImpactLookups[Statewide Offering ID]=$B76)*(EnergyImpactLookups[BldgType]=$C76)*(EnergyImpactLookups[BldgVint]=$D76)*(EnergyImpactLookups[BldgLoc]=$E76),0))</f>
        <v>9.8299999999999998E-2</v>
      </c>
      <c r="Q76" cm="1">
        <f t="array" ref="Q76">INDEX(EnergyImpactLookups[APreWBtherm],MATCH(1,(EnergyImpactLookups[Statewide Offering ID]=$B76)*(EnergyImpactLookups[BldgType]=$C76)*(EnergyImpactLookups[BldgVint]=$D76)*(EnergyImpactLookups[BldgLoc]=$E76),0))</f>
        <v>0</v>
      </c>
      <c r="R76" cm="1">
        <f t="array" ref="R76">INDEX(EnergyImpactLookups[AStdWBkWh],MATCH(1,(EnergyImpactLookups[Statewide Offering ID]=$B76)*(EnergyImpactLookups[BldgType]=$C76)*(EnergyImpactLookups[BldgVint]=$D76)*(EnergyImpactLookups[BldgLoc]=$E76),0))</f>
        <v>50.223599999999998</v>
      </c>
      <c r="S76" cm="1">
        <f t="array" ref="S76">INDEX(EnergyImpactLookups[AStdWBkW],MATCH(1,(EnergyImpactLookups[Statewide Offering ID]=$B76)*(EnergyImpactLookups[BldgType]=$C76)*(EnergyImpactLookups[BldgVint]=$D76)*(EnergyImpactLookups[BldgLoc]=$E76),0))</f>
        <v>4.5400000000000003E-2</v>
      </c>
      <c r="T76" cm="1">
        <f t="array" ref="T76">INDEX(EnergyImpactLookups[AStdWBtherm],MATCH(1,(EnergyImpactLookups[Statewide Offering ID]=$B76)*(EnergyImpactLookups[BldgType]=$C76)*(EnergyImpactLookups[BldgVint]=$D76)*(EnergyImpactLookups[BldgLoc]=$E76),0))</f>
        <v>0</v>
      </c>
      <c r="AA76" t="s">
        <v>151</v>
      </c>
      <c r="AB76" t="s">
        <v>10</v>
      </c>
      <c r="AC76" t="b">
        <v>0</v>
      </c>
    </row>
    <row r="77" spans="1:29" x14ac:dyDescent="0.3">
      <c r="A77" t="s">
        <v>95</v>
      </c>
      <c r="B77" t="s">
        <v>135</v>
      </c>
      <c r="C77" t="s">
        <v>130</v>
      </c>
      <c r="D77" t="s">
        <v>752</v>
      </c>
      <c r="E77" t="s">
        <v>114</v>
      </c>
      <c r="F77" t="s">
        <v>129</v>
      </c>
      <c r="G77" t="s">
        <v>231</v>
      </c>
      <c r="H77" t="s">
        <v>232</v>
      </c>
      <c r="I77" t="s">
        <v>65</v>
      </c>
      <c r="J77" s="1">
        <v>44172</v>
      </c>
      <c r="K77" t="s">
        <v>100</v>
      </c>
      <c r="L77">
        <v>1</v>
      </c>
      <c r="O77" cm="1">
        <f t="array" ref="O77">INDEX(EnergyImpactLookups[APreWBkWh-EAD_style],MATCH(1,(EnergyImpactLookups[Statewide Offering ID]=$B77)*(EnergyImpactLookups[BldgType]=$C77)*(EnergyImpactLookups[BldgVint]=$D77)*(EnergyImpactLookups[BldgLoc]=$E77),0))</f>
        <v>178.04669999999999</v>
      </c>
      <c r="P77" cm="1">
        <f t="array" ref="P77">INDEX(EnergyImpactLookups[APreWBkW-EAD_style],MATCH(1,(EnergyImpactLookups[Statewide Offering ID]=$B77)*(EnergyImpactLookups[BldgType]=$C77)*(EnergyImpactLookups[BldgVint]=$D77)*(EnergyImpactLookups[BldgLoc]=$E77),0))</f>
        <v>0.1583</v>
      </c>
      <c r="Q77" cm="1">
        <f t="array" ref="Q77">INDEX(EnergyImpactLookups[APreWBtherm],MATCH(1,(EnergyImpactLookups[Statewide Offering ID]=$B77)*(EnergyImpactLookups[BldgType]=$C77)*(EnergyImpactLookups[BldgVint]=$D77)*(EnergyImpactLookups[BldgLoc]=$E77),0))</f>
        <v>0</v>
      </c>
      <c r="R77" cm="1">
        <f t="array" ref="R77">INDEX(EnergyImpactLookups[AStdWBkWh],MATCH(1,(EnergyImpactLookups[Statewide Offering ID]=$B77)*(EnergyImpactLookups[BldgType]=$C77)*(EnergyImpactLookups[BldgVint]=$D77)*(EnergyImpactLookups[BldgLoc]=$E77),0))</f>
        <v>82.241699999999994</v>
      </c>
      <c r="S77" cm="1">
        <f t="array" ref="S77">INDEX(EnergyImpactLookups[AStdWBkW],MATCH(1,(EnergyImpactLookups[Statewide Offering ID]=$B77)*(EnergyImpactLookups[BldgType]=$C77)*(EnergyImpactLookups[BldgVint]=$D77)*(EnergyImpactLookups[BldgLoc]=$E77),0))</f>
        <v>7.3099999999999998E-2</v>
      </c>
      <c r="T77" cm="1">
        <f t="array" ref="T77">INDEX(EnergyImpactLookups[AStdWBtherm],MATCH(1,(EnergyImpactLookups[Statewide Offering ID]=$B77)*(EnergyImpactLookups[BldgType]=$C77)*(EnergyImpactLookups[BldgVint]=$D77)*(EnergyImpactLookups[BldgLoc]=$E77),0))</f>
        <v>0</v>
      </c>
      <c r="AA77" t="s">
        <v>151</v>
      </c>
      <c r="AB77" t="s">
        <v>10</v>
      </c>
      <c r="AC77" t="b">
        <v>0</v>
      </c>
    </row>
    <row r="78" spans="1:29" x14ac:dyDescent="0.3">
      <c r="A78" t="s">
        <v>95</v>
      </c>
      <c r="B78" t="s">
        <v>135</v>
      </c>
      <c r="C78" t="s">
        <v>130</v>
      </c>
      <c r="D78" t="s">
        <v>752</v>
      </c>
      <c r="E78" t="s">
        <v>115</v>
      </c>
      <c r="F78" t="s">
        <v>129</v>
      </c>
      <c r="G78" t="s">
        <v>231</v>
      </c>
      <c r="H78" t="s">
        <v>232</v>
      </c>
      <c r="I78" t="s">
        <v>65</v>
      </c>
      <c r="J78" s="1">
        <v>44172</v>
      </c>
      <c r="K78" t="s">
        <v>100</v>
      </c>
      <c r="L78">
        <v>1</v>
      </c>
      <c r="O78" cm="1">
        <f t="array" ref="O78">INDEX(EnergyImpactLookups[APreWBkWh-EAD_style],MATCH(1,(EnergyImpactLookups[Statewide Offering ID]=$B78)*(EnergyImpactLookups[BldgType]=$C78)*(EnergyImpactLookups[BldgVint]=$D78)*(EnergyImpactLookups[BldgLoc]=$E78),0))</f>
        <v>103.8038</v>
      </c>
      <c r="P78" cm="1">
        <f t="array" ref="P78">INDEX(EnergyImpactLookups[APreWBkW-EAD_style],MATCH(1,(EnergyImpactLookups[Statewide Offering ID]=$B78)*(EnergyImpactLookups[BldgType]=$C78)*(EnergyImpactLookups[BldgVint]=$D78)*(EnergyImpactLookups[BldgLoc]=$E78),0))</f>
        <v>0.1338</v>
      </c>
      <c r="Q78" cm="1">
        <f t="array" ref="Q78">INDEX(EnergyImpactLookups[APreWBtherm],MATCH(1,(EnergyImpactLookups[Statewide Offering ID]=$B78)*(EnergyImpactLookups[BldgType]=$C78)*(EnergyImpactLookups[BldgVint]=$D78)*(EnergyImpactLookups[BldgLoc]=$E78),0))</f>
        <v>0</v>
      </c>
      <c r="R78" cm="1">
        <f t="array" ref="R78">INDEX(EnergyImpactLookups[AStdWBkWh],MATCH(1,(EnergyImpactLookups[Statewide Offering ID]=$B78)*(EnergyImpactLookups[BldgType]=$C78)*(EnergyImpactLookups[BldgVint]=$D78)*(EnergyImpactLookups[BldgLoc]=$E78),0))</f>
        <v>47.942300000000003</v>
      </c>
      <c r="S78" cm="1">
        <f t="array" ref="S78">INDEX(EnergyImpactLookups[AStdWBkW],MATCH(1,(EnergyImpactLookups[Statewide Offering ID]=$B78)*(EnergyImpactLookups[BldgType]=$C78)*(EnergyImpactLookups[BldgVint]=$D78)*(EnergyImpactLookups[BldgLoc]=$E78),0))</f>
        <v>6.1800000000000001E-2</v>
      </c>
      <c r="T78" cm="1">
        <f t="array" ref="T78">INDEX(EnergyImpactLookups[AStdWBtherm],MATCH(1,(EnergyImpactLookups[Statewide Offering ID]=$B78)*(EnergyImpactLookups[BldgType]=$C78)*(EnergyImpactLookups[BldgVint]=$D78)*(EnergyImpactLookups[BldgLoc]=$E78),0))</f>
        <v>0</v>
      </c>
      <c r="AA78" t="s">
        <v>151</v>
      </c>
      <c r="AB78" t="s">
        <v>10</v>
      </c>
      <c r="AC78" t="b">
        <v>0</v>
      </c>
    </row>
    <row r="79" spans="1:29" x14ac:dyDescent="0.3">
      <c r="A79" t="s">
        <v>95</v>
      </c>
      <c r="B79" t="s">
        <v>135</v>
      </c>
      <c r="C79" t="s">
        <v>130</v>
      </c>
      <c r="D79" t="s">
        <v>752</v>
      </c>
      <c r="E79" t="s">
        <v>116</v>
      </c>
      <c r="F79" t="s">
        <v>129</v>
      </c>
      <c r="G79" t="s">
        <v>231</v>
      </c>
      <c r="H79" t="s">
        <v>232</v>
      </c>
      <c r="I79" t="s">
        <v>65</v>
      </c>
      <c r="J79" s="1">
        <v>44172</v>
      </c>
      <c r="K79" t="s">
        <v>100</v>
      </c>
      <c r="L79">
        <v>1</v>
      </c>
      <c r="O79" cm="1">
        <f t="array" ref="O79">INDEX(EnergyImpactLookups[APreWBkWh-EAD_style],MATCH(1,(EnergyImpactLookups[Statewide Offering ID]=$B79)*(EnergyImpactLookups[BldgType]=$C79)*(EnergyImpactLookups[BldgVint]=$D79)*(EnergyImpactLookups[BldgLoc]=$E79),0))</f>
        <v>191.10679999999999</v>
      </c>
      <c r="P79" cm="1">
        <f t="array" ref="P79">INDEX(EnergyImpactLookups[APreWBkW-EAD_style],MATCH(1,(EnergyImpactLookups[Statewide Offering ID]=$B79)*(EnergyImpactLookups[BldgType]=$C79)*(EnergyImpactLookups[BldgVint]=$D79)*(EnergyImpactLookups[BldgLoc]=$E79),0))</f>
        <v>0.1477</v>
      </c>
      <c r="Q79" cm="1">
        <f t="array" ref="Q79">INDEX(EnergyImpactLookups[APreWBtherm],MATCH(1,(EnergyImpactLookups[Statewide Offering ID]=$B79)*(EnergyImpactLookups[BldgType]=$C79)*(EnergyImpactLookups[BldgVint]=$D79)*(EnergyImpactLookups[BldgLoc]=$E79),0))</f>
        <v>0</v>
      </c>
      <c r="R79" cm="1">
        <f t="array" ref="R79">INDEX(EnergyImpactLookups[AStdWBkWh],MATCH(1,(EnergyImpactLookups[Statewide Offering ID]=$B79)*(EnergyImpactLookups[BldgType]=$C79)*(EnergyImpactLookups[BldgVint]=$D79)*(EnergyImpactLookups[BldgLoc]=$E79),0))</f>
        <v>88.2654</v>
      </c>
      <c r="S79" cm="1">
        <f t="array" ref="S79">INDEX(EnergyImpactLookups[AStdWBkW],MATCH(1,(EnergyImpactLookups[Statewide Offering ID]=$B79)*(EnergyImpactLookups[BldgType]=$C79)*(EnergyImpactLookups[BldgVint]=$D79)*(EnergyImpactLookups[BldgLoc]=$E79),0))</f>
        <v>6.8199999999999997E-2</v>
      </c>
      <c r="T79" cm="1">
        <f t="array" ref="T79">INDEX(EnergyImpactLookups[AStdWBtherm],MATCH(1,(EnergyImpactLookups[Statewide Offering ID]=$B79)*(EnergyImpactLookups[BldgType]=$C79)*(EnergyImpactLookups[BldgVint]=$D79)*(EnergyImpactLookups[BldgLoc]=$E79),0))</f>
        <v>0</v>
      </c>
      <c r="AA79" t="s">
        <v>151</v>
      </c>
      <c r="AB79" t="s">
        <v>10</v>
      </c>
      <c r="AC79" t="b">
        <v>0</v>
      </c>
    </row>
    <row r="80" spans="1:29" x14ac:dyDescent="0.3">
      <c r="A80" t="s">
        <v>95</v>
      </c>
      <c r="B80" t="s">
        <v>135</v>
      </c>
      <c r="C80" t="s">
        <v>130</v>
      </c>
      <c r="D80" t="s">
        <v>752</v>
      </c>
      <c r="E80" t="s">
        <v>117</v>
      </c>
      <c r="F80" t="s">
        <v>129</v>
      </c>
      <c r="G80" t="s">
        <v>231</v>
      </c>
      <c r="H80" t="s">
        <v>232</v>
      </c>
      <c r="I80" t="s">
        <v>65</v>
      </c>
      <c r="J80" s="1">
        <v>44172</v>
      </c>
      <c r="K80" t="s">
        <v>100</v>
      </c>
      <c r="L80">
        <v>1</v>
      </c>
      <c r="O80" cm="1">
        <f t="array" ref="O80">INDEX(EnergyImpactLookups[APreWBkWh-EAD_style],MATCH(1,(EnergyImpactLookups[Statewide Offering ID]=$B80)*(EnergyImpactLookups[BldgType]=$C80)*(EnergyImpactLookups[BldgVint]=$D80)*(EnergyImpactLookups[BldgLoc]=$E80),0))</f>
        <v>208.57830000000001</v>
      </c>
      <c r="P80" cm="1">
        <f t="array" ref="P80">INDEX(EnergyImpactLookups[APreWBkW-EAD_style],MATCH(1,(EnergyImpactLookups[Statewide Offering ID]=$B80)*(EnergyImpactLookups[BldgType]=$C80)*(EnergyImpactLookups[BldgVint]=$D80)*(EnergyImpactLookups[BldgLoc]=$E80),0))</f>
        <v>0.14360000000000001</v>
      </c>
      <c r="Q80" cm="1">
        <f t="array" ref="Q80">INDEX(EnergyImpactLookups[APreWBtherm],MATCH(1,(EnergyImpactLookups[Statewide Offering ID]=$B80)*(EnergyImpactLookups[BldgType]=$C80)*(EnergyImpactLookups[BldgVint]=$D80)*(EnergyImpactLookups[BldgLoc]=$E80),0))</f>
        <v>0</v>
      </c>
      <c r="R80" cm="1">
        <f t="array" ref="R80">INDEX(EnergyImpactLookups[AStdWBkWh],MATCH(1,(EnergyImpactLookups[Statewide Offering ID]=$B80)*(EnergyImpactLookups[BldgType]=$C80)*(EnergyImpactLookups[BldgVint]=$D80)*(EnergyImpactLookups[BldgLoc]=$E80),0))</f>
        <v>96.337500000000006</v>
      </c>
      <c r="S80" cm="1">
        <f t="array" ref="S80">INDEX(EnergyImpactLookups[AStdWBkW],MATCH(1,(EnergyImpactLookups[Statewide Offering ID]=$B80)*(EnergyImpactLookups[BldgType]=$C80)*(EnergyImpactLookups[BldgVint]=$D80)*(EnergyImpactLookups[BldgLoc]=$E80),0))</f>
        <v>6.6299999999999998E-2</v>
      </c>
      <c r="T80" cm="1">
        <f t="array" ref="T80">INDEX(EnergyImpactLookups[AStdWBtherm],MATCH(1,(EnergyImpactLookups[Statewide Offering ID]=$B80)*(EnergyImpactLookups[BldgType]=$C80)*(EnergyImpactLookups[BldgVint]=$D80)*(EnergyImpactLookups[BldgLoc]=$E80),0))</f>
        <v>0</v>
      </c>
      <c r="AA80" t="s">
        <v>151</v>
      </c>
      <c r="AB80" t="s">
        <v>10</v>
      </c>
      <c r="AC80" t="b">
        <v>0</v>
      </c>
    </row>
    <row r="81" spans="1:29" x14ac:dyDescent="0.3">
      <c r="A81" t="s">
        <v>95</v>
      </c>
      <c r="B81" t="s">
        <v>135</v>
      </c>
      <c r="C81" t="s">
        <v>130</v>
      </c>
      <c r="D81" t="s">
        <v>752</v>
      </c>
      <c r="E81" t="s">
        <v>118</v>
      </c>
      <c r="F81" t="s">
        <v>129</v>
      </c>
      <c r="G81" t="s">
        <v>231</v>
      </c>
      <c r="H81" t="s">
        <v>232</v>
      </c>
      <c r="I81" t="s">
        <v>65</v>
      </c>
      <c r="J81" s="1">
        <v>44172</v>
      </c>
      <c r="K81" t="s">
        <v>100</v>
      </c>
      <c r="L81">
        <v>1</v>
      </c>
      <c r="O81" cm="1">
        <f t="array" ref="O81">INDEX(EnergyImpactLookups[APreWBkWh-EAD_style],MATCH(1,(EnergyImpactLookups[Statewide Offering ID]=$B81)*(EnergyImpactLookups[BldgType]=$C81)*(EnergyImpactLookups[BldgVint]=$D81)*(EnergyImpactLookups[BldgLoc]=$E81),0))</f>
        <v>261.46260000000001</v>
      </c>
      <c r="P81" cm="1">
        <f t="array" ref="P81">INDEX(EnergyImpactLookups[APreWBkW-EAD_style],MATCH(1,(EnergyImpactLookups[Statewide Offering ID]=$B81)*(EnergyImpactLookups[BldgType]=$C81)*(EnergyImpactLookups[BldgVint]=$D81)*(EnergyImpactLookups[BldgLoc]=$E81),0))</f>
        <v>0.15870000000000001</v>
      </c>
      <c r="Q81" cm="1">
        <f t="array" ref="Q81">INDEX(EnergyImpactLookups[APreWBtherm],MATCH(1,(EnergyImpactLookups[Statewide Offering ID]=$B81)*(EnergyImpactLookups[BldgType]=$C81)*(EnergyImpactLookups[BldgVint]=$D81)*(EnergyImpactLookups[BldgLoc]=$E81),0))</f>
        <v>0</v>
      </c>
      <c r="R81" cm="1">
        <f t="array" ref="R81">INDEX(EnergyImpactLookups[AStdWBkWh],MATCH(1,(EnergyImpactLookups[Statewide Offering ID]=$B81)*(EnergyImpactLookups[BldgType]=$C81)*(EnergyImpactLookups[BldgVint]=$D81)*(EnergyImpactLookups[BldgLoc]=$E81),0))</f>
        <v>120.73690000000001</v>
      </c>
      <c r="S81" cm="1">
        <f t="array" ref="S81">INDEX(EnergyImpactLookups[AStdWBkW],MATCH(1,(EnergyImpactLookups[Statewide Offering ID]=$B81)*(EnergyImpactLookups[BldgType]=$C81)*(EnergyImpactLookups[BldgVint]=$D81)*(EnergyImpactLookups[BldgLoc]=$E81),0))</f>
        <v>7.3300000000000004E-2</v>
      </c>
      <c r="T81" cm="1">
        <f t="array" ref="T81">INDEX(EnergyImpactLookups[AStdWBtherm],MATCH(1,(EnergyImpactLookups[Statewide Offering ID]=$B81)*(EnergyImpactLookups[BldgType]=$C81)*(EnergyImpactLookups[BldgVint]=$D81)*(EnergyImpactLookups[BldgLoc]=$E81),0))</f>
        <v>0</v>
      </c>
      <c r="AA81" t="s">
        <v>151</v>
      </c>
      <c r="AB81" t="s">
        <v>10</v>
      </c>
      <c r="AC81" t="b">
        <v>0</v>
      </c>
    </row>
    <row r="82" spans="1:29" x14ac:dyDescent="0.3">
      <c r="A82" t="s">
        <v>95</v>
      </c>
      <c r="B82" t="s">
        <v>135</v>
      </c>
      <c r="C82" t="s">
        <v>130</v>
      </c>
      <c r="D82" t="s">
        <v>752</v>
      </c>
      <c r="E82" t="s">
        <v>119</v>
      </c>
      <c r="F82" t="s">
        <v>129</v>
      </c>
      <c r="G82" t="s">
        <v>231</v>
      </c>
      <c r="H82" t="s">
        <v>232</v>
      </c>
      <c r="I82" t="s">
        <v>65</v>
      </c>
      <c r="J82" s="1">
        <v>44172</v>
      </c>
      <c r="K82" t="s">
        <v>100</v>
      </c>
      <c r="L82">
        <v>1</v>
      </c>
      <c r="O82" cm="1">
        <f t="array" ref="O82">INDEX(EnergyImpactLookups[APreWBkWh-EAD_style],MATCH(1,(EnergyImpactLookups[Statewide Offering ID]=$B82)*(EnergyImpactLookups[BldgType]=$C82)*(EnergyImpactLookups[BldgVint]=$D82)*(EnergyImpactLookups[BldgLoc]=$E82),0))</f>
        <v>95.238</v>
      </c>
      <c r="P82" cm="1">
        <f t="array" ref="P82">INDEX(EnergyImpactLookups[APreWBkW-EAD_style],MATCH(1,(EnergyImpactLookups[Statewide Offering ID]=$B82)*(EnergyImpactLookups[BldgType]=$C82)*(EnergyImpactLookups[BldgVint]=$D82)*(EnergyImpactLookups[BldgLoc]=$E82),0))</f>
        <v>7.4800000000000005E-2</v>
      </c>
      <c r="Q82" cm="1">
        <f t="array" ref="Q82">INDEX(EnergyImpactLookups[APreWBtherm],MATCH(1,(EnergyImpactLookups[Statewide Offering ID]=$B82)*(EnergyImpactLookups[BldgType]=$C82)*(EnergyImpactLookups[BldgVint]=$D82)*(EnergyImpactLookups[BldgLoc]=$E82),0))</f>
        <v>0</v>
      </c>
      <c r="R82" cm="1">
        <f t="array" ref="R82">INDEX(EnergyImpactLookups[AStdWBkWh],MATCH(1,(EnergyImpactLookups[Statewide Offering ID]=$B82)*(EnergyImpactLookups[BldgType]=$C82)*(EnergyImpactLookups[BldgVint]=$D82)*(EnergyImpactLookups[BldgLoc]=$E82),0))</f>
        <v>42.002600000000001</v>
      </c>
      <c r="S82" cm="1">
        <f t="array" ref="S82">INDEX(EnergyImpactLookups[AStdWBkW],MATCH(1,(EnergyImpactLookups[Statewide Offering ID]=$B82)*(EnergyImpactLookups[BldgType]=$C82)*(EnergyImpactLookups[BldgVint]=$D82)*(EnergyImpactLookups[BldgLoc]=$E82),0))</f>
        <v>3.4599999999999999E-2</v>
      </c>
      <c r="T82" cm="1">
        <f t="array" ref="T82">INDEX(EnergyImpactLookups[AStdWBtherm],MATCH(1,(EnergyImpactLookups[Statewide Offering ID]=$B82)*(EnergyImpactLookups[BldgType]=$C82)*(EnergyImpactLookups[BldgVint]=$D82)*(EnergyImpactLookups[BldgLoc]=$E82),0))</f>
        <v>0</v>
      </c>
      <c r="AA82" t="s">
        <v>151</v>
      </c>
      <c r="AB82" t="s">
        <v>10</v>
      </c>
      <c r="AC82" t="b">
        <v>0</v>
      </c>
    </row>
    <row r="83" spans="1:29" x14ac:dyDescent="0.3">
      <c r="A83" t="s">
        <v>95</v>
      </c>
      <c r="B83" t="s">
        <v>135</v>
      </c>
      <c r="C83" t="s">
        <v>131</v>
      </c>
      <c r="D83" t="s">
        <v>752</v>
      </c>
      <c r="E83" t="s">
        <v>99</v>
      </c>
      <c r="F83" t="s">
        <v>129</v>
      </c>
      <c r="G83" t="s">
        <v>231</v>
      </c>
      <c r="H83" t="s">
        <v>232</v>
      </c>
      <c r="I83" t="s">
        <v>65</v>
      </c>
      <c r="J83" s="1">
        <v>44172</v>
      </c>
      <c r="K83" t="s">
        <v>100</v>
      </c>
      <c r="L83">
        <v>1</v>
      </c>
      <c r="O83" cm="1">
        <f t="array" ref="O83">INDEX(EnergyImpactLookups[APreWBkWh-EAD_style],MATCH(1,(EnergyImpactLookups[Statewide Offering ID]=$B83)*(EnergyImpactLookups[BldgType]=$C83)*(EnergyImpactLookups[BldgVint]=$D83)*(EnergyImpactLookups[BldgLoc]=$E83),0))</f>
        <v>11.332100000000001</v>
      </c>
      <c r="P83" cm="1">
        <f t="array" ref="P83">INDEX(EnergyImpactLookups[APreWBkW-EAD_style],MATCH(1,(EnergyImpactLookups[Statewide Offering ID]=$B83)*(EnergyImpactLookups[BldgType]=$C83)*(EnergyImpactLookups[BldgVint]=$D83)*(EnergyImpactLookups[BldgLoc]=$E83),0))</f>
        <v>0</v>
      </c>
      <c r="Q83" cm="1">
        <f t="array" ref="Q83">INDEX(EnergyImpactLookups[APreWBtherm],MATCH(1,(EnergyImpactLookups[Statewide Offering ID]=$B83)*(EnergyImpactLookups[BldgType]=$C83)*(EnergyImpactLookups[BldgVint]=$D83)*(EnergyImpactLookups[BldgLoc]=$E83),0))</f>
        <v>0</v>
      </c>
      <c r="R83" cm="1">
        <f t="array" ref="R83">INDEX(EnergyImpactLookups[AStdWBkWh],MATCH(1,(EnergyImpactLookups[Statewide Offering ID]=$B83)*(EnergyImpactLookups[BldgType]=$C83)*(EnergyImpactLookups[BldgVint]=$D83)*(EnergyImpactLookups[BldgLoc]=$E83),0))</f>
        <v>5.2606000000000002</v>
      </c>
      <c r="S83" cm="1">
        <f t="array" ref="S83">INDEX(EnergyImpactLookups[AStdWBkW],MATCH(1,(EnergyImpactLookups[Statewide Offering ID]=$B83)*(EnergyImpactLookups[BldgType]=$C83)*(EnergyImpactLookups[BldgVint]=$D83)*(EnergyImpactLookups[BldgLoc]=$E83),0))</f>
        <v>0</v>
      </c>
      <c r="T83" cm="1">
        <f t="array" ref="T83">INDEX(EnergyImpactLookups[AStdWBtherm],MATCH(1,(EnergyImpactLookups[Statewide Offering ID]=$B83)*(EnergyImpactLookups[BldgType]=$C83)*(EnergyImpactLookups[BldgVint]=$D83)*(EnergyImpactLookups[BldgLoc]=$E83),0))</f>
        <v>0</v>
      </c>
      <c r="AA83" t="s">
        <v>151</v>
      </c>
      <c r="AB83" t="s">
        <v>10</v>
      </c>
      <c r="AC83" t="b">
        <v>0</v>
      </c>
    </row>
    <row r="84" spans="1:29" x14ac:dyDescent="0.3">
      <c r="A84" t="s">
        <v>95</v>
      </c>
      <c r="B84" t="s">
        <v>135</v>
      </c>
      <c r="C84" t="s">
        <v>131</v>
      </c>
      <c r="D84" t="s">
        <v>752</v>
      </c>
      <c r="E84" t="s">
        <v>103</v>
      </c>
      <c r="F84" t="s">
        <v>129</v>
      </c>
      <c r="G84" t="s">
        <v>231</v>
      </c>
      <c r="H84" t="s">
        <v>232</v>
      </c>
      <c r="I84" t="s">
        <v>65</v>
      </c>
      <c r="J84" s="1">
        <v>44172</v>
      </c>
      <c r="K84" t="s">
        <v>100</v>
      </c>
      <c r="L84">
        <v>1</v>
      </c>
      <c r="O84" cm="1">
        <f t="array" ref="O84">INDEX(EnergyImpactLookups[APreWBkWh-EAD_style],MATCH(1,(EnergyImpactLookups[Statewide Offering ID]=$B84)*(EnergyImpactLookups[BldgType]=$C84)*(EnergyImpactLookups[BldgVint]=$D84)*(EnergyImpactLookups[BldgLoc]=$E84),0))</f>
        <v>34.880699999999997</v>
      </c>
      <c r="P84" cm="1">
        <f t="array" ref="P84">INDEX(EnergyImpactLookups[APreWBkW-EAD_style],MATCH(1,(EnergyImpactLookups[Statewide Offering ID]=$B84)*(EnergyImpactLookups[BldgType]=$C84)*(EnergyImpactLookups[BldgVint]=$D84)*(EnergyImpactLookups[BldgLoc]=$E84),0))</f>
        <v>7.6799999999999993E-2</v>
      </c>
      <c r="Q84" cm="1">
        <f t="array" ref="Q84">INDEX(EnergyImpactLookups[APreWBtherm],MATCH(1,(EnergyImpactLookups[Statewide Offering ID]=$B84)*(EnergyImpactLookups[BldgType]=$C84)*(EnergyImpactLookups[BldgVint]=$D84)*(EnergyImpactLookups[BldgLoc]=$E84),0))</f>
        <v>0</v>
      </c>
      <c r="R84" cm="1">
        <f t="array" ref="R84">INDEX(EnergyImpactLookups[AStdWBkWh],MATCH(1,(EnergyImpactLookups[Statewide Offering ID]=$B84)*(EnergyImpactLookups[BldgType]=$C84)*(EnergyImpactLookups[BldgVint]=$D84)*(EnergyImpactLookups[BldgLoc]=$E84),0))</f>
        <v>16.149000000000001</v>
      </c>
      <c r="S84" cm="1">
        <f t="array" ref="S84">INDEX(EnergyImpactLookups[AStdWBkW],MATCH(1,(EnergyImpactLookups[Statewide Offering ID]=$B84)*(EnergyImpactLookups[BldgType]=$C84)*(EnergyImpactLookups[BldgVint]=$D84)*(EnergyImpactLookups[BldgLoc]=$E84),0))</f>
        <v>3.5400000000000001E-2</v>
      </c>
      <c r="T84" cm="1">
        <f t="array" ref="T84">INDEX(EnergyImpactLookups[AStdWBtherm],MATCH(1,(EnergyImpactLookups[Statewide Offering ID]=$B84)*(EnergyImpactLookups[BldgType]=$C84)*(EnergyImpactLookups[BldgVint]=$D84)*(EnergyImpactLookups[BldgLoc]=$E84),0))</f>
        <v>0</v>
      </c>
      <c r="AA84" t="s">
        <v>151</v>
      </c>
      <c r="AB84" t="s">
        <v>10</v>
      </c>
      <c r="AC84" t="b">
        <v>0</v>
      </c>
    </row>
    <row r="85" spans="1:29" x14ac:dyDescent="0.3">
      <c r="A85" t="s">
        <v>95</v>
      </c>
      <c r="B85" t="s">
        <v>135</v>
      </c>
      <c r="C85" t="s">
        <v>131</v>
      </c>
      <c r="D85" t="s">
        <v>752</v>
      </c>
      <c r="E85" t="s">
        <v>104</v>
      </c>
      <c r="F85" t="s">
        <v>129</v>
      </c>
      <c r="G85" t="s">
        <v>231</v>
      </c>
      <c r="H85" t="s">
        <v>232</v>
      </c>
      <c r="I85" t="s">
        <v>65</v>
      </c>
      <c r="J85" s="1">
        <v>44172</v>
      </c>
      <c r="K85" t="s">
        <v>100</v>
      </c>
      <c r="L85">
        <v>1</v>
      </c>
      <c r="O85" cm="1">
        <f t="array" ref="O85">INDEX(EnergyImpactLookups[APreWBkWh-EAD_style],MATCH(1,(EnergyImpactLookups[Statewide Offering ID]=$B85)*(EnergyImpactLookups[BldgType]=$C85)*(EnergyImpactLookups[BldgVint]=$D85)*(EnergyImpactLookups[BldgLoc]=$E85),0))</f>
        <v>12.371</v>
      </c>
      <c r="P85" cm="1">
        <f t="array" ref="P85">INDEX(EnergyImpactLookups[APreWBkW-EAD_style],MATCH(1,(EnergyImpactLookups[Statewide Offering ID]=$B85)*(EnergyImpactLookups[BldgType]=$C85)*(EnergyImpactLookups[BldgVint]=$D85)*(EnergyImpactLookups[BldgLoc]=$E85),0))</f>
        <v>4.2000000000000003E-2</v>
      </c>
      <c r="Q85" cm="1">
        <f t="array" ref="Q85">INDEX(EnergyImpactLookups[APreWBtherm],MATCH(1,(EnergyImpactLookups[Statewide Offering ID]=$B85)*(EnergyImpactLookups[BldgType]=$C85)*(EnergyImpactLookups[BldgVint]=$D85)*(EnergyImpactLookups[BldgLoc]=$E85),0))</f>
        <v>0</v>
      </c>
      <c r="R85" cm="1">
        <f t="array" ref="R85">INDEX(EnergyImpactLookups[AStdWBkWh],MATCH(1,(EnergyImpactLookups[Statewide Offering ID]=$B85)*(EnergyImpactLookups[BldgType]=$C85)*(EnergyImpactLookups[BldgVint]=$D85)*(EnergyImpactLookups[BldgLoc]=$E85),0))</f>
        <v>5.7256</v>
      </c>
      <c r="S85" cm="1">
        <f t="array" ref="S85">INDEX(EnergyImpactLookups[AStdWBkW],MATCH(1,(EnergyImpactLookups[Statewide Offering ID]=$B85)*(EnergyImpactLookups[BldgType]=$C85)*(EnergyImpactLookups[BldgVint]=$D85)*(EnergyImpactLookups[BldgLoc]=$E85),0))</f>
        <v>1.9400000000000001E-2</v>
      </c>
      <c r="T85" cm="1">
        <f t="array" ref="T85">INDEX(EnergyImpactLookups[AStdWBtherm],MATCH(1,(EnergyImpactLookups[Statewide Offering ID]=$B85)*(EnergyImpactLookups[BldgType]=$C85)*(EnergyImpactLookups[BldgVint]=$D85)*(EnergyImpactLookups[BldgLoc]=$E85),0))</f>
        <v>0</v>
      </c>
      <c r="AA85" t="s">
        <v>151</v>
      </c>
      <c r="AB85" t="s">
        <v>10</v>
      </c>
      <c r="AC85" t="b">
        <v>0</v>
      </c>
    </row>
    <row r="86" spans="1:29" x14ac:dyDescent="0.3">
      <c r="A86" t="s">
        <v>95</v>
      </c>
      <c r="B86" t="s">
        <v>135</v>
      </c>
      <c r="C86" t="s">
        <v>131</v>
      </c>
      <c r="D86" t="s">
        <v>752</v>
      </c>
      <c r="E86" t="s">
        <v>105</v>
      </c>
      <c r="F86" t="s">
        <v>129</v>
      </c>
      <c r="G86" t="s">
        <v>231</v>
      </c>
      <c r="H86" t="s">
        <v>232</v>
      </c>
      <c r="I86" t="s">
        <v>65</v>
      </c>
      <c r="J86" s="1">
        <v>44172</v>
      </c>
      <c r="K86" t="s">
        <v>100</v>
      </c>
      <c r="L86">
        <v>1</v>
      </c>
      <c r="O86" cm="1">
        <f t="array" ref="O86">INDEX(EnergyImpactLookups[APreWBkWh-EAD_style],MATCH(1,(EnergyImpactLookups[Statewide Offering ID]=$B86)*(EnergyImpactLookups[BldgType]=$C86)*(EnergyImpactLookups[BldgVint]=$D86)*(EnergyImpactLookups[BldgLoc]=$E86),0))</f>
        <v>50.696100000000001</v>
      </c>
      <c r="P86" cm="1">
        <f t="array" ref="P86">INDEX(EnergyImpactLookups[APreWBkW-EAD_style],MATCH(1,(EnergyImpactLookups[Statewide Offering ID]=$B86)*(EnergyImpactLookups[BldgType]=$C86)*(EnergyImpactLookups[BldgVint]=$D86)*(EnergyImpactLookups[BldgLoc]=$E86),0))</f>
        <v>8.7099999999999997E-2</v>
      </c>
      <c r="Q86" cm="1">
        <f t="array" ref="Q86">INDEX(EnergyImpactLookups[APreWBtherm],MATCH(1,(EnergyImpactLookups[Statewide Offering ID]=$B86)*(EnergyImpactLookups[BldgType]=$C86)*(EnergyImpactLookups[BldgVint]=$D86)*(EnergyImpactLookups[BldgLoc]=$E86),0))</f>
        <v>0</v>
      </c>
      <c r="R86" cm="1">
        <f t="array" ref="R86">INDEX(EnergyImpactLookups[AStdWBkWh],MATCH(1,(EnergyImpactLookups[Statewide Offering ID]=$B86)*(EnergyImpactLookups[BldgType]=$C86)*(EnergyImpactLookups[BldgVint]=$D86)*(EnergyImpactLookups[BldgLoc]=$E86),0))</f>
        <v>23.420200000000001</v>
      </c>
      <c r="S86" cm="1">
        <f t="array" ref="S86">INDEX(EnergyImpactLookups[AStdWBkW],MATCH(1,(EnergyImpactLookups[Statewide Offering ID]=$B86)*(EnergyImpactLookups[BldgType]=$C86)*(EnergyImpactLookups[BldgVint]=$D86)*(EnergyImpactLookups[BldgLoc]=$E86),0))</f>
        <v>4.02E-2</v>
      </c>
      <c r="T86" cm="1">
        <f t="array" ref="T86">INDEX(EnergyImpactLookups[AStdWBtherm],MATCH(1,(EnergyImpactLookups[Statewide Offering ID]=$B86)*(EnergyImpactLookups[BldgType]=$C86)*(EnergyImpactLookups[BldgVint]=$D86)*(EnergyImpactLookups[BldgLoc]=$E86),0))</f>
        <v>0</v>
      </c>
      <c r="AA86" t="s">
        <v>151</v>
      </c>
      <c r="AB86" t="s">
        <v>10</v>
      </c>
      <c r="AC86" t="b">
        <v>0</v>
      </c>
    </row>
    <row r="87" spans="1:29" x14ac:dyDescent="0.3">
      <c r="A87" t="s">
        <v>95</v>
      </c>
      <c r="B87" t="s">
        <v>135</v>
      </c>
      <c r="C87" t="s">
        <v>131</v>
      </c>
      <c r="D87" t="s">
        <v>752</v>
      </c>
      <c r="E87" t="s">
        <v>106</v>
      </c>
      <c r="F87" t="s">
        <v>129</v>
      </c>
      <c r="G87" t="s">
        <v>231</v>
      </c>
      <c r="H87" t="s">
        <v>232</v>
      </c>
      <c r="I87" t="s">
        <v>65</v>
      </c>
      <c r="J87" s="1">
        <v>44172</v>
      </c>
      <c r="K87" t="s">
        <v>100</v>
      </c>
      <c r="L87">
        <v>1</v>
      </c>
      <c r="O87" cm="1">
        <f t="array" ref="O87">INDEX(EnergyImpactLookups[APreWBkWh-EAD_style],MATCH(1,(EnergyImpactLookups[Statewide Offering ID]=$B87)*(EnergyImpactLookups[BldgType]=$C87)*(EnergyImpactLookups[BldgVint]=$D87)*(EnergyImpactLookups[BldgLoc]=$E87),0))</f>
        <v>8.7570999999999994</v>
      </c>
      <c r="P87" cm="1">
        <f t="array" ref="P87">INDEX(EnergyImpactLookups[APreWBkW-EAD_style],MATCH(1,(EnergyImpactLookups[Statewide Offering ID]=$B87)*(EnergyImpactLookups[BldgType]=$C87)*(EnergyImpactLookups[BldgVint]=$D87)*(EnergyImpactLookups[BldgLoc]=$E87),0))</f>
        <v>2.18E-2</v>
      </c>
      <c r="Q87" cm="1">
        <f t="array" ref="Q87">INDEX(EnergyImpactLookups[APreWBtherm],MATCH(1,(EnergyImpactLookups[Statewide Offering ID]=$B87)*(EnergyImpactLookups[BldgType]=$C87)*(EnergyImpactLookups[BldgVint]=$D87)*(EnergyImpactLookups[BldgLoc]=$E87),0))</f>
        <v>0</v>
      </c>
      <c r="R87" cm="1">
        <f t="array" ref="R87">INDEX(EnergyImpactLookups[AStdWBkWh],MATCH(1,(EnergyImpactLookups[Statewide Offering ID]=$B87)*(EnergyImpactLookups[BldgType]=$C87)*(EnergyImpactLookups[BldgVint]=$D87)*(EnergyImpactLookups[BldgLoc]=$E87),0))</f>
        <v>4.0579999999999998</v>
      </c>
      <c r="S87" cm="1">
        <f t="array" ref="S87">INDEX(EnergyImpactLookups[AStdWBkW],MATCH(1,(EnergyImpactLookups[Statewide Offering ID]=$B87)*(EnergyImpactLookups[BldgType]=$C87)*(EnergyImpactLookups[BldgVint]=$D87)*(EnergyImpactLookups[BldgLoc]=$E87),0))</f>
        <v>1.01E-2</v>
      </c>
      <c r="T87" cm="1">
        <f t="array" ref="T87">INDEX(EnergyImpactLookups[AStdWBtherm],MATCH(1,(EnergyImpactLookups[Statewide Offering ID]=$B87)*(EnergyImpactLookups[BldgType]=$C87)*(EnergyImpactLookups[BldgVint]=$D87)*(EnergyImpactLookups[BldgLoc]=$E87),0))</f>
        <v>0</v>
      </c>
      <c r="AA87" t="s">
        <v>151</v>
      </c>
      <c r="AB87" t="s">
        <v>10</v>
      </c>
      <c r="AC87" t="b">
        <v>0</v>
      </c>
    </row>
    <row r="88" spans="1:29" x14ac:dyDescent="0.3">
      <c r="A88" t="s">
        <v>95</v>
      </c>
      <c r="B88" t="s">
        <v>135</v>
      </c>
      <c r="C88" t="s">
        <v>131</v>
      </c>
      <c r="D88" t="s">
        <v>752</v>
      </c>
      <c r="E88" t="s">
        <v>107</v>
      </c>
      <c r="F88" t="s">
        <v>129</v>
      </c>
      <c r="G88" t="s">
        <v>231</v>
      </c>
      <c r="H88" t="s">
        <v>232</v>
      </c>
      <c r="I88" t="s">
        <v>65</v>
      </c>
      <c r="J88" s="1">
        <v>44172</v>
      </c>
      <c r="K88" t="s">
        <v>100</v>
      </c>
      <c r="L88">
        <v>1</v>
      </c>
      <c r="O88" cm="1">
        <f t="array" ref="O88">INDEX(EnergyImpactLookups[APreWBkWh-EAD_style],MATCH(1,(EnergyImpactLookups[Statewide Offering ID]=$B88)*(EnergyImpactLookups[BldgType]=$C88)*(EnergyImpactLookups[BldgVint]=$D88)*(EnergyImpactLookups[BldgLoc]=$E88),0))</f>
        <v>37.3078</v>
      </c>
      <c r="P88" cm="1">
        <f t="array" ref="P88">INDEX(EnergyImpactLookups[APreWBkW-EAD_style],MATCH(1,(EnergyImpactLookups[Statewide Offering ID]=$B88)*(EnergyImpactLookups[BldgType]=$C88)*(EnergyImpactLookups[BldgVint]=$D88)*(EnergyImpactLookups[BldgLoc]=$E88),0))</f>
        <v>3.8100000000000002E-2</v>
      </c>
      <c r="Q88" cm="1">
        <f t="array" ref="Q88">INDEX(EnergyImpactLookups[APreWBtherm],MATCH(1,(EnergyImpactLookups[Statewide Offering ID]=$B88)*(EnergyImpactLookups[BldgType]=$C88)*(EnergyImpactLookups[BldgVint]=$D88)*(EnergyImpactLookups[BldgLoc]=$E88),0))</f>
        <v>0</v>
      </c>
      <c r="R88" cm="1">
        <f t="array" ref="R88">INDEX(EnergyImpactLookups[AStdWBkWh],MATCH(1,(EnergyImpactLookups[Statewide Offering ID]=$B88)*(EnergyImpactLookups[BldgType]=$C88)*(EnergyImpactLookups[BldgVint]=$D88)*(EnergyImpactLookups[BldgLoc]=$E88),0))</f>
        <v>17.2303</v>
      </c>
      <c r="S88" cm="1">
        <f t="array" ref="S88">INDEX(EnergyImpactLookups[AStdWBkW],MATCH(1,(EnergyImpactLookups[Statewide Offering ID]=$B88)*(EnergyImpactLookups[BldgType]=$C88)*(EnergyImpactLookups[BldgVint]=$D88)*(EnergyImpactLookups[BldgLoc]=$E88),0))</f>
        <v>1.7600000000000001E-2</v>
      </c>
      <c r="T88" cm="1">
        <f t="array" ref="T88">INDEX(EnergyImpactLookups[AStdWBtherm],MATCH(1,(EnergyImpactLookups[Statewide Offering ID]=$B88)*(EnergyImpactLookups[BldgType]=$C88)*(EnergyImpactLookups[BldgVint]=$D88)*(EnergyImpactLookups[BldgLoc]=$E88),0))</f>
        <v>0</v>
      </c>
      <c r="AA88" t="s">
        <v>151</v>
      </c>
      <c r="AB88" t="s">
        <v>10</v>
      </c>
      <c r="AC88" t="b">
        <v>0</v>
      </c>
    </row>
    <row r="89" spans="1:29" x14ac:dyDescent="0.3">
      <c r="A89" t="s">
        <v>95</v>
      </c>
      <c r="B89" t="s">
        <v>135</v>
      </c>
      <c r="C89" t="s">
        <v>131</v>
      </c>
      <c r="D89" t="s">
        <v>752</v>
      </c>
      <c r="E89" t="s">
        <v>109</v>
      </c>
      <c r="F89" t="s">
        <v>129</v>
      </c>
      <c r="G89" t="s">
        <v>231</v>
      </c>
      <c r="H89" t="s">
        <v>232</v>
      </c>
      <c r="I89" t="s">
        <v>65</v>
      </c>
      <c r="J89" s="1">
        <v>44172</v>
      </c>
      <c r="K89" t="s">
        <v>100</v>
      </c>
      <c r="L89">
        <v>1</v>
      </c>
      <c r="O89" cm="1">
        <f t="array" ref="O89">INDEX(EnergyImpactLookups[APreWBkWh-EAD_style],MATCH(1,(EnergyImpactLookups[Statewide Offering ID]=$B89)*(EnergyImpactLookups[BldgType]=$C89)*(EnergyImpactLookups[BldgVint]=$D89)*(EnergyImpactLookups[BldgLoc]=$E89),0))</f>
        <v>53.173400000000001</v>
      </c>
      <c r="P89" cm="1">
        <f t="array" ref="P89">INDEX(EnergyImpactLookups[APreWBkW-EAD_style],MATCH(1,(EnergyImpactLookups[Statewide Offering ID]=$B89)*(EnergyImpactLookups[BldgType]=$C89)*(EnergyImpactLookups[BldgVint]=$D89)*(EnergyImpactLookups[BldgLoc]=$E89),0))</f>
        <v>4.9500000000000002E-2</v>
      </c>
      <c r="Q89" cm="1">
        <f t="array" ref="Q89">INDEX(EnergyImpactLookups[APreWBtherm],MATCH(1,(EnergyImpactLookups[Statewide Offering ID]=$B89)*(EnergyImpactLookups[BldgType]=$C89)*(EnergyImpactLookups[BldgVint]=$D89)*(EnergyImpactLookups[BldgLoc]=$E89),0))</f>
        <v>0</v>
      </c>
      <c r="R89" cm="1">
        <f t="array" ref="R89">INDEX(EnergyImpactLookups[AStdWBkWh],MATCH(1,(EnergyImpactLookups[Statewide Offering ID]=$B89)*(EnergyImpactLookups[BldgType]=$C89)*(EnergyImpactLookups[BldgVint]=$D89)*(EnergyImpactLookups[BldgLoc]=$E89),0))</f>
        <v>24.557300000000001</v>
      </c>
      <c r="S89" cm="1">
        <f t="array" ref="S89">INDEX(EnergyImpactLookups[AStdWBkW],MATCH(1,(EnergyImpactLookups[Statewide Offering ID]=$B89)*(EnergyImpactLookups[BldgType]=$C89)*(EnergyImpactLookups[BldgVint]=$D89)*(EnergyImpactLookups[BldgLoc]=$E89),0))</f>
        <v>2.29E-2</v>
      </c>
      <c r="T89" cm="1">
        <f t="array" ref="T89">INDEX(EnergyImpactLookups[AStdWBtherm],MATCH(1,(EnergyImpactLookups[Statewide Offering ID]=$B89)*(EnergyImpactLookups[BldgType]=$C89)*(EnergyImpactLookups[BldgVint]=$D89)*(EnergyImpactLookups[BldgLoc]=$E89),0))</f>
        <v>0</v>
      </c>
      <c r="AA89" t="s">
        <v>151</v>
      </c>
      <c r="AB89" t="s">
        <v>10</v>
      </c>
      <c r="AC89" t="b">
        <v>0</v>
      </c>
    </row>
    <row r="90" spans="1:29" x14ac:dyDescent="0.3">
      <c r="A90" t="s">
        <v>95</v>
      </c>
      <c r="B90" t="s">
        <v>135</v>
      </c>
      <c r="C90" t="s">
        <v>131</v>
      </c>
      <c r="D90" t="s">
        <v>752</v>
      </c>
      <c r="E90" t="s">
        <v>111</v>
      </c>
      <c r="F90" t="s">
        <v>129</v>
      </c>
      <c r="G90" t="s">
        <v>231</v>
      </c>
      <c r="H90" t="s">
        <v>232</v>
      </c>
      <c r="I90" t="s">
        <v>65</v>
      </c>
      <c r="J90" s="1">
        <v>44172</v>
      </c>
      <c r="K90" t="s">
        <v>100</v>
      </c>
      <c r="L90">
        <v>1</v>
      </c>
      <c r="O90" cm="1">
        <f t="array" ref="O90">INDEX(EnergyImpactLookups[APreWBkWh-EAD_style],MATCH(1,(EnergyImpactLookups[Statewide Offering ID]=$B90)*(EnergyImpactLookups[BldgType]=$C90)*(EnergyImpactLookups[BldgVint]=$D90)*(EnergyImpactLookups[BldgLoc]=$E90),0))</f>
        <v>93.534199999999998</v>
      </c>
      <c r="P90" cm="1">
        <f t="array" ref="P90">INDEX(EnergyImpactLookups[APreWBkW-EAD_style],MATCH(1,(EnergyImpactLookups[Statewide Offering ID]=$B90)*(EnergyImpactLookups[BldgType]=$C90)*(EnergyImpactLookups[BldgVint]=$D90)*(EnergyImpactLookups[BldgLoc]=$E90),0))</f>
        <v>7.1900000000000006E-2</v>
      </c>
      <c r="Q90" cm="1">
        <f t="array" ref="Q90">INDEX(EnergyImpactLookups[APreWBtherm],MATCH(1,(EnergyImpactLookups[Statewide Offering ID]=$B90)*(EnergyImpactLookups[BldgType]=$C90)*(EnergyImpactLookups[BldgVint]=$D90)*(EnergyImpactLookups[BldgLoc]=$E90),0))</f>
        <v>0</v>
      </c>
      <c r="R90" cm="1">
        <f t="array" ref="R90">INDEX(EnergyImpactLookups[AStdWBkWh],MATCH(1,(EnergyImpactLookups[Statewide Offering ID]=$B90)*(EnergyImpactLookups[BldgType]=$C90)*(EnergyImpactLookups[BldgVint]=$D90)*(EnergyImpactLookups[BldgLoc]=$E90),0))</f>
        <v>43.191800000000001</v>
      </c>
      <c r="S90" cm="1">
        <f t="array" ref="S90">INDEX(EnergyImpactLookups[AStdWBkW],MATCH(1,(EnergyImpactLookups[Statewide Offering ID]=$B90)*(EnergyImpactLookups[BldgType]=$C90)*(EnergyImpactLookups[BldgVint]=$D90)*(EnergyImpactLookups[BldgLoc]=$E90),0))</f>
        <v>3.32E-2</v>
      </c>
      <c r="T90" cm="1">
        <f t="array" ref="T90">INDEX(EnergyImpactLookups[AStdWBtherm],MATCH(1,(EnergyImpactLookups[Statewide Offering ID]=$B90)*(EnergyImpactLookups[BldgType]=$C90)*(EnergyImpactLookups[BldgVint]=$D90)*(EnergyImpactLookups[BldgLoc]=$E90),0))</f>
        <v>0</v>
      </c>
      <c r="AA90" t="s">
        <v>151</v>
      </c>
      <c r="AB90" t="s">
        <v>10</v>
      </c>
      <c r="AC90" t="b">
        <v>0</v>
      </c>
    </row>
    <row r="91" spans="1:29" s="14" customFormat="1" x14ac:dyDescent="0.3">
      <c r="A91" s="14" t="s">
        <v>95</v>
      </c>
      <c r="B91" s="14" t="s">
        <v>135</v>
      </c>
      <c r="C91" s="14" t="s">
        <v>131</v>
      </c>
      <c r="D91" s="14" t="s">
        <v>752</v>
      </c>
      <c r="E91" s="14" t="s">
        <v>112</v>
      </c>
      <c r="F91" s="14" t="s">
        <v>129</v>
      </c>
      <c r="G91" s="14" t="s">
        <v>231</v>
      </c>
      <c r="H91" s="14" t="s">
        <v>232</v>
      </c>
      <c r="I91" s="14" t="s">
        <v>65</v>
      </c>
      <c r="J91" s="15">
        <v>44172</v>
      </c>
      <c r="K91" s="14" t="s">
        <v>100</v>
      </c>
      <c r="L91" s="14">
        <v>1</v>
      </c>
      <c r="O91" cm="1">
        <f t="array" ref="O91">INDEX(EnergyImpactLookups[APreWBkWh-EAD_style],MATCH(1,(EnergyImpactLookups[Statewide Offering ID]=$B91)*(EnergyImpactLookups[BldgType]=$C91)*(EnergyImpactLookups[BldgVint]=$D91)*(EnergyImpactLookups[BldgLoc]=$E91),0))</f>
        <v>75.750299999999996</v>
      </c>
      <c r="P91" cm="1">
        <f t="array" ref="P91">INDEX(EnergyImpactLookups[APreWBkW-EAD_style],MATCH(1,(EnergyImpactLookups[Statewide Offering ID]=$B91)*(EnergyImpactLookups[BldgType]=$C91)*(EnergyImpactLookups[BldgVint]=$D91)*(EnergyImpactLookups[BldgLoc]=$E91),0))</f>
        <v>8.3699999999999997E-2</v>
      </c>
      <c r="Q91" cm="1">
        <f t="array" ref="Q91">INDEX(EnergyImpactLookups[APreWBtherm],MATCH(1,(EnergyImpactLookups[Statewide Offering ID]=$B91)*(EnergyImpactLookups[BldgType]=$C91)*(EnergyImpactLookups[BldgVint]=$D91)*(EnergyImpactLookups[BldgLoc]=$E91),0))</f>
        <v>0</v>
      </c>
      <c r="R91" cm="1">
        <f t="array" ref="R91">INDEX(EnergyImpactLookups[AStdWBkWh],MATCH(1,(EnergyImpactLookups[Statewide Offering ID]=$B91)*(EnergyImpactLookups[BldgType]=$C91)*(EnergyImpactLookups[BldgVint]=$D91)*(EnergyImpactLookups[BldgLoc]=$E91),0))</f>
        <v>34.9848</v>
      </c>
      <c r="S91" cm="1">
        <f t="array" ref="S91">INDEX(EnergyImpactLookups[AStdWBkW],MATCH(1,(EnergyImpactLookups[Statewide Offering ID]=$B91)*(EnergyImpactLookups[BldgType]=$C91)*(EnergyImpactLookups[BldgVint]=$D91)*(EnergyImpactLookups[BldgLoc]=$E91),0))</f>
        <v>3.8699999999999998E-2</v>
      </c>
      <c r="T91" cm="1">
        <f t="array" ref="T91">INDEX(EnergyImpactLookups[AStdWBtherm],MATCH(1,(EnergyImpactLookups[Statewide Offering ID]=$B91)*(EnergyImpactLookups[BldgType]=$C91)*(EnergyImpactLookups[BldgVint]=$D91)*(EnergyImpactLookups[BldgLoc]=$E91),0))</f>
        <v>0</v>
      </c>
      <c r="AA91" s="14" t="s">
        <v>151</v>
      </c>
      <c r="AB91" s="14" t="s">
        <v>10</v>
      </c>
      <c r="AC91" s="14" t="b">
        <v>0</v>
      </c>
    </row>
    <row r="92" spans="1:29" x14ac:dyDescent="0.3">
      <c r="A92" t="s">
        <v>95</v>
      </c>
      <c r="B92" t="s">
        <v>135</v>
      </c>
      <c r="C92" t="s">
        <v>131</v>
      </c>
      <c r="D92" t="s">
        <v>752</v>
      </c>
      <c r="E92" t="s">
        <v>113</v>
      </c>
      <c r="F92" t="s">
        <v>129</v>
      </c>
      <c r="G92" t="s">
        <v>231</v>
      </c>
      <c r="H92" t="s">
        <v>232</v>
      </c>
      <c r="I92" t="s">
        <v>65</v>
      </c>
      <c r="J92" s="1">
        <v>44172</v>
      </c>
      <c r="K92" t="s">
        <v>100</v>
      </c>
      <c r="L92">
        <v>1</v>
      </c>
      <c r="O92" cm="1">
        <f t="array" ref="O92">INDEX(EnergyImpactLookups[APreWBkWh-EAD_style],MATCH(1,(EnergyImpactLookups[Statewide Offering ID]=$B92)*(EnergyImpactLookups[BldgType]=$C92)*(EnergyImpactLookups[BldgVint]=$D92)*(EnergyImpactLookups[BldgLoc]=$E92),0))</f>
        <v>100.7217</v>
      </c>
      <c r="P92" cm="1">
        <f t="array" ref="P92">INDEX(EnergyImpactLookups[APreWBkW-EAD_style],MATCH(1,(EnergyImpactLookups[Statewide Offering ID]=$B92)*(EnergyImpactLookups[BldgType]=$C92)*(EnergyImpactLookups[BldgVint]=$D92)*(EnergyImpactLookups[BldgLoc]=$E92),0))</f>
        <v>9.0399999999999994E-2</v>
      </c>
      <c r="Q92" cm="1">
        <f t="array" ref="Q92">INDEX(EnergyImpactLookups[APreWBtherm],MATCH(1,(EnergyImpactLookups[Statewide Offering ID]=$B92)*(EnergyImpactLookups[BldgType]=$C92)*(EnergyImpactLookups[BldgVint]=$D92)*(EnergyImpactLookups[BldgLoc]=$E92),0))</f>
        <v>0</v>
      </c>
      <c r="R92" cm="1">
        <f t="array" ref="R92">INDEX(EnergyImpactLookups[AStdWBkWh],MATCH(1,(EnergyImpactLookups[Statewide Offering ID]=$B92)*(EnergyImpactLookups[BldgType]=$C92)*(EnergyImpactLookups[BldgVint]=$D92)*(EnergyImpactLookups[BldgLoc]=$E92),0))</f>
        <v>46.5229</v>
      </c>
      <c r="S92" cm="1">
        <f t="array" ref="S92">INDEX(EnergyImpactLookups[AStdWBkW],MATCH(1,(EnergyImpactLookups[Statewide Offering ID]=$B92)*(EnergyImpactLookups[BldgType]=$C92)*(EnergyImpactLookups[BldgVint]=$D92)*(EnergyImpactLookups[BldgLoc]=$E92),0))</f>
        <v>4.1799999999999997E-2</v>
      </c>
      <c r="T92" cm="1">
        <f t="array" ref="T92">INDEX(EnergyImpactLookups[AStdWBtherm],MATCH(1,(EnergyImpactLookups[Statewide Offering ID]=$B92)*(EnergyImpactLookups[BldgType]=$C92)*(EnergyImpactLookups[BldgVint]=$D92)*(EnergyImpactLookups[BldgLoc]=$E92),0))</f>
        <v>0</v>
      </c>
      <c r="AA92" t="s">
        <v>151</v>
      </c>
      <c r="AB92" t="s">
        <v>10</v>
      </c>
      <c r="AC92" t="b">
        <v>0</v>
      </c>
    </row>
    <row r="93" spans="1:29" x14ac:dyDescent="0.3">
      <c r="A93" t="s">
        <v>95</v>
      </c>
      <c r="B93" t="s">
        <v>135</v>
      </c>
      <c r="C93" t="s">
        <v>131</v>
      </c>
      <c r="D93" t="s">
        <v>752</v>
      </c>
      <c r="E93" t="s">
        <v>114</v>
      </c>
      <c r="F93" t="s">
        <v>129</v>
      </c>
      <c r="G93" t="s">
        <v>231</v>
      </c>
      <c r="H93" t="s">
        <v>232</v>
      </c>
      <c r="I93" t="s">
        <v>65</v>
      </c>
      <c r="J93" s="1">
        <v>44172</v>
      </c>
      <c r="K93" t="s">
        <v>100</v>
      </c>
      <c r="L93">
        <v>1</v>
      </c>
      <c r="O93" cm="1">
        <f t="array" ref="O93">INDEX(EnergyImpactLookups[APreWBkWh-EAD_style],MATCH(1,(EnergyImpactLookups[Statewide Offering ID]=$B93)*(EnergyImpactLookups[BldgType]=$C93)*(EnergyImpactLookups[BldgVint]=$D93)*(EnergyImpactLookups[BldgLoc]=$E93),0))</f>
        <v>88.458799999999997</v>
      </c>
      <c r="P93" cm="1">
        <f t="array" ref="P93">INDEX(EnergyImpactLookups[APreWBkW-EAD_style],MATCH(1,(EnergyImpactLookups[Statewide Offering ID]=$B93)*(EnergyImpactLookups[BldgType]=$C93)*(EnergyImpactLookups[BldgVint]=$D93)*(EnergyImpactLookups[BldgLoc]=$E93),0))</f>
        <v>0.1153</v>
      </c>
      <c r="Q93" cm="1">
        <f t="array" ref="Q93">INDEX(EnergyImpactLookups[APreWBtherm],MATCH(1,(EnergyImpactLookups[Statewide Offering ID]=$B93)*(EnergyImpactLookups[BldgType]=$C93)*(EnergyImpactLookups[BldgVint]=$D93)*(EnergyImpactLookups[BldgLoc]=$E93),0))</f>
        <v>0</v>
      </c>
      <c r="R93" cm="1">
        <f t="array" ref="R93">INDEX(EnergyImpactLookups[AStdWBkWh],MATCH(1,(EnergyImpactLookups[Statewide Offering ID]=$B93)*(EnergyImpactLookups[BldgType]=$C93)*(EnergyImpactLookups[BldgVint]=$D93)*(EnergyImpactLookups[BldgLoc]=$E93),0))</f>
        <v>40.856400000000001</v>
      </c>
      <c r="S93" cm="1">
        <f t="array" ref="S93">INDEX(EnergyImpactLookups[AStdWBkW],MATCH(1,(EnergyImpactLookups[Statewide Offering ID]=$B93)*(EnergyImpactLookups[BldgType]=$C93)*(EnergyImpactLookups[BldgVint]=$D93)*(EnergyImpactLookups[BldgLoc]=$E93),0))</f>
        <v>5.3199999999999997E-2</v>
      </c>
      <c r="T93" cm="1">
        <f t="array" ref="T93">INDEX(EnergyImpactLookups[AStdWBtherm],MATCH(1,(EnergyImpactLookups[Statewide Offering ID]=$B93)*(EnergyImpactLookups[BldgType]=$C93)*(EnergyImpactLookups[BldgVint]=$D93)*(EnergyImpactLookups[BldgLoc]=$E93),0))</f>
        <v>0</v>
      </c>
      <c r="AA93" t="s">
        <v>151</v>
      </c>
      <c r="AB93" t="s">
        <v>10</v>
      </c>
      <c r="AC93" t="b">
        <v>0</v>
      </c>
    </row>
    <row r="94" spans="1:29" x14ac:dyDescent="0.3">
      <c r="A94" t="s">
        <v>95</v>
      </c>
      <c r="B94" t="s">
        <v>135</v>
      </c>
      <c r="C94" t="s">
        <v>131</v>
      </c>
      <c r="D94" t="s">
        <v>752</v>
      </c>
      <c r="E94" t="s">
        <v>115</v>
      </c>
      <c r="F94" t="s">
        <v>129</v>
      </c>
      <c r="G94" t="s">
        <v>231</v>
      </c>
      <c r="H94" t="s">
        <v>232</v>
      </c>
      <c r="I94" t="s">
        <v>65</v>
      </c>
      <c r="J94" s="1">
        <v>44172</v>
      </c>
      <c r="K94" t="s">
        <v>100</v>
      </c>
      <c r="L94">
        <v>1</v>
      </c>
      <c r="O94" cm="1">
        <f t="array" ref="O94">INDEX(EnergyImpactLookups[APreWBkWh-EAD_style],MATCH(1,(EnergyImpactLookups[Statewide Offering ID]=$B94)*(EnergyImpactLookups[BldgType]=$C94)*(EnergyImpactLookups[BldgVint]=$D94)*(EnergyImpactLookups[BldgLoc]=$E94),0))</f>
        <v>60.869599999999998</v>
      </c>
      <c r="P94" cm="1">
        <f t="array" ref="P94">INDEX(EnergyImpactLookups[APreWBkW-EAD_style],MATCH(1,(EnergyImpactLookups[Statewide Offering ID]=$B94)*(EnergyImpactLookups[BldgType]=$C94)*(EnergyImpactLookups[BldgVint]=$D94)*(EnergyImpactLookups[BldgLoc]=$E94),0))</f>
        <v>0.1103</v>
      </c>
      <c r="Q94" cm="1">
        <f t="array" ref="Q94">INDEX(EnergyImpactLookups[APreWBtherm],MATCH(1,(EnergyImpactLookups[Statewide Offering ID]=$B94)*(EnergyImpactLookups[BldgType]=$C94)*(EnergyImpactLookups[BldgVint]=$D94)*(EnergyImpactLookups[BldgLoc]=$E94),0))</f>
        <v>0</v>
      </c>
      <c r="R94" cm="1">
        <f t="array" ref="R94">INDEX(EnergyImpactLookups[AStdWBkWh],MATCH(1,(EnergyImpactLookups[Statewide Offering ID]=$B94)*(EnergyImpactLookups[BldgType]=$C94)*(EnergyImpactLookups[BldgVint]=$D94)*(EnergyImpactLookups[BldgLoc]=$E94),0))</f>
        <v>28.120799999999999</v>
      </c>
      <c r="S94" cm="1">
        <f t="array" ref="S94">INDEX(EnergyImpactLookups[AStdWBkW],MATCH(1,(EnergyImpactLookups[Statewide Offering ID]=$B94)*(EnergyImpactLookups[BldgType]=$C94)*(EnergyImpactLookups[BldgVint]=$D94)*(EnergyImpactLookups[BldgLoc]=$E94),0))</f>
        <v>5.0900000000000001E-2</v>
      </c>
      <c r="T94" cm="1">
        <f t="array" ref="T94">INDEX(EnergyImpactLookups[AStdWBtherm],MATCH(1,(EnergyImpactLookups[Statewide Offering ID]=$B94)*(EnergyImpactLookups[BldgType]=$C94)*(EnergyImpactLookups[BldgVint]=$D94)*(EnergyImpactLookups[BldgLoc]=$E94),0))</f>
        <v>0</v>
      </c>
      <c r="AA94" t="s">
        <v>151</v>
      </c>
      <c r="AB94" t="s">
        <v>10</v>
      </c>
      <c r="AC94" t="b">
        <v>0</v>
      </c>
    </row>
    <row r="95" spans="1:29" x14ac:dyDescent="0.3">
      <c r="A95" t="s">
        <v>95</v>
      </c>
      <c r="B95" t="s">
        <v>135</v>
      </c>
      <c r="C95" t="s">
        <v>131</v>
      </c>
      <c r="D95" t="s">
        <v>752</v>
      </c>
      <c r="E95" t="s">
        <v>116</v>
      </c>
      <c r="F95" t="s">
        <v>129</v>
      </c>
      <c r="G95" t="s">
        <v>231</v>
      </c>
      <c r="H95" t="s">
        <v>232</v>
      </c>
      <c r="I95" t="s">
        <v>65</v>
      </c>
      <c r="J95" s="1">
        <v>44172</v>
      </c>
      <c r="K95" t="s">
        <v>100</v>
      </c>
      <c r="L95">
        <v>1</v>
      </c>
      <c r="O95" cm="1">
        <f t="array" ref="O95">INDEX(EnergyImpactLookups[APreWBkWh-EAD_style],MATCH(1,(EnergyImpactLookups[Statewide Offering ID]=$B95)*(EnergyImpactLookups[BldgType]=$C95)*(EnergyImpactLookups[BldgVint]=$D95)*(EnergyImpactLookups[BldgLoc]=$E95),0))</f>
        <v>118.4128</v>
      </c>
      <c r="P95" cm="1">
        <f t="array" ref="P95">INDEX(EnergyImpactLookups[APreWBkW-EAD_style],MATCH(1,(EnergyImpactLookups[Statewide Offering ID]=$B95)*(EnergyImpactLookups[BldgType]=$C95)*(EnergyImpactLookups[BldgVint]=$D95)*(EnergyImpactLookups[BldgLoc]=$E95),0))</f>
        <v>0.11799999999999999</v>
      </c>
      <c r="Q95" cm="1">
        <f t="array" ref="Q95">INDEX(EnergyImpactLookups[APreWBtherm],MATCH(1,(EnergyImpactLookups[Statewide Offering ID]=$B95)*(EnergyImpactLookups[BldgType]=$C95)*(EnergyImpactLookups[BldgVint]=$D95)*(EnergyImpactLookups[BldgLoc]=$E95),0))</f>
        <v>0</v>
      </c>
      <c r="R95" cm="1">
        <f t="array" ref="R95">INDEX(EnergyImpactLookups[AStdWBkWh],MATCH(1,(EnergyImpactLookups[Statewide Offering ID]=$B95)*(EnergyImpactLookups[BldgType]=$C95)*(EnergyImpactLookups[BldgVint]=$D95)*(EnergyImpactLookups[BldgLoc]=$E95),0))</f>
        <v>54.696399999999997</v>
      </c>
      <c r="S95" cm="1">
        <f t="array" ref="S95">INDEX(EnergyImpactLookups[AStdWBkW],MATCH(1,(EnergyImpactLookups[Statewide Offering ID]=$B95)*(EnergyImpactLookups[BldgType]=$C95)*(EnergyImpactLookups[BldgVint]=$D95)*(EnergyImpactLookups[BldgLoc]=$E95),0))</f>
        <v>5.45E-2</v>
      </c>
      <c r="T95" cm="1">
        <f t="array" ref="T95">INDEX(EnergyImpactLookups[AStdWBtherm],MATCH(1,(EnergyImpactLookups[Statewide Offering ID]=$B95)*(EnergyImpactLookups[BldgType]=$C95)*(EnergyImpactLookups[BldgVint]=$D95)*(EnergyImpactLookups[BldgLoc]=$E95),0))</f>
        <v>0</v>
      </c>
      <c r="AA95" t="s">
        <v>151</v>
      </c>
      <c r="AB95" t="s">
        <v>10</v>
      </c>
      <c r="AC95" t="b">
        <v>0</v>
      </c>
    </row>
    <row r="96" spans="1:29" x14ac:dyDescent="0.3">
      <c r="A96" t="s">
        <v>95</v>
      </c>
      <c r="B96" t="s">
        <v>135</v>
      </c>
      <c r="C96" t="s">
        <v>131</v>
      </c>
      <c r="D96" t="s">
        <v>752</v>
      </c>
      <c r="E96" t="s">
        <v>117</v>
      </c>
      <c r="F96" t="s">
        <v>129</v>
      </c>
      <c r="G96" t="s">
        <v>231</v>
      </c>
      <c r="H96" t="s">
        <v>232</v>
      </c>
      <c r="I96" t="s">
        <v>65</v>
      </c>
      <c r="J96" s="1">
        <v>44172</v>
      </c>
      <c r="K96" t="s">
        <v>100</v>
      </c>
      <c r="L96">
        <v>1</v>
      </c>
      <c r="O96" cm="1">
        <f t="array" ref="O96">INDEX(EnergyImpactLookups[APreWBkWh-EAD_style],MATCH(1,(EnergyImpactLookups[Statewide Offering ID]=$B96)*(EnergyImpactLookups[BldgType]=$C96)*(EnergyImpactLookups[BldgVint]=$D96)*(EnergyImpactLookups[BldgLoc]=$E96),0))</f>
        <v>139.91329999999999</v>
      </c>
      <c r="P96" cm="1">
        <f t="array" ref="P96">INDEX(EnergyImpactLookups[APreWBkW-EAD_style],MATCH(1,(EnergyImpactLookups[Statewide Offering ID]=$B96)*(EnergyImpactLookups[BldgType]=$C96)*(EnergyImpactLookups[BldgVint]=$D96)*(EnergyImpactLookups[BldgLoc]=$E96),0))</f>
        <v>0.1111</v>
      </c>
      <c r="Q96" cm="1">
        <f t="array" ref="Q96">INDEX(EnergyImpactLookups[APreWBtherm],MATCH(1,(EnergyImpactLookups[Statewide Offering ID]=$B96)*(EnergyImpactLookups[BldgType]=$C96)*(EnergyImpactLookups[BldgVint]=$D96)*(EnergyImpactLookups[BldgLoc]=$E96),0))</f>
        <v>0</v>
      </c>
      <c r="R96" cm="1">
        <f t="array" ref="R96">INDEX(EnergyImpactLookups[AStdWBkWh],MATCH(1,(EnergyImpactLookups[Statewide Offering ID]=$B96)*(EnergyImpactLookups[BldgType]=$C96)*(EnergyImpactLookups[BldgVint]=$D96)*(EnergyImpactLookups[BldgLoc]=$E96),0))</f>
        <v>64.625900000000001</v>
      </c>
      <c r="S96" cm="1">
        <f t="array" ref="S96">INDEX(EnergyImpactLookups[AStdWBkW],MATCH(1,(EnergyImpactLookups[Statewide Offering ID]=$B96)*(EnergyImpactLookups[BldgType]=$C96)*(EnergyImpactLookups[BldgVint]=$D96)*(EnergyImpactLookups[BldgLoc]=$E96),0))</f>
        <v>5.1299999999999998E-2</v>
      </c>
      <c r="T96" cm="1">
        <f t="array" ref="T96">INDEX(EnergyImpactLookups[AStdWBtherm],MATCH(1,(EnergyImpactLookups[Statewide Offering ID]=$B96)*(EnergyImpactLookups[BldgType]=$C96)*(EnergyImpactLookups[BldgVint]=$D96)*(EnergyImpactLookups[BldgLoc]=$E96),0))</f>
        <v>0</v>
      </c>
      <c r="AA96" t="s">
        <v>151</v>
      </c>
      <c r="AB96" t="s">
        <v>10</v>
      </c>
      <c r="AC96" t="b">
        <v>0</v>
      </c>
    </row>
    <row r="97" spans="1:29" x14ac:dyDescent="0.3">
      <c r="A97" t="s">
        <v>95</v>
      </c>
      <c r="B97" t="s">
        <v>135</v>
      </c>
      <c r="C97" t="s">
        <v>131</v>
      </c>
      <c r="D97" t="s">
        <v>752</v>
      </c>
      <c r="E97" t="s">
        <v>118</v>
      </c>
      <c r="F97" t="s">
        <v>129</v>
      </c>
      <c r="G97" t="s">
        <v>231</v>
      </c>
      <c r="H97" t="s">
        <v>232</v>
      </c>
      <c r="I97" t="s">
        <v>65</v>
      </c>
      <c r="J97" s="1">
        <v>44172</v>
      </c>
      <c r="K97" t="s">
        <v>100</v>
      </c>
      <c r="L97">
        <v>1</v>
      </c>
      <c r="O97" cm="1">
        <f t="array" ref="O97">INDEX(EnergyImpactLookups[APreWBkWh-EAD_style],MATCH(1,(EnergyImpactLookups[Statewide Offering ID]=$B97)*(EnergyImpactLookups[BldgType]=$C97)*(EnergyImpactLookups[BldgVint]=$D97)*(EnergyImpactLookups[BldgLoc]=$E97),0))</f>
        <v>160.25069999999999</v>
      </c>
      <c r="P97" cm="1">
        <f t="array" ref="P97">INDEX(EnergyImpactLookups[APreWBkW-EAD_style],MATCH(1,(EnergyImpactLookups[Statewide Offering ID]=$B97)*(EnergyImpactLookups[BldgType]=$C97)*(EnergyImpactLookups[BldgVint]=$D97)*(EnergyImpactLookups[BldgLoc]=$E97),0))</f>
        <v>0.12520000000000001</v>
      </c>
      <c r="Q97" cm="1">
        <f t="array" ref="Q97">INDEX(EnergyImpactLookups[APreWBtherm],MATCH(1,(EnergyImpactLookups[Statewide Offering ID]=$B97)*(EnergyImpactLookups[BldgType]=$C97)*(EnergyImpactLookups[BldgVint]=$D97)*(EnergyImpactLookups[BldgLoc]=$E97),0))</f>
        <v>0</v>
      </c>
      <c r="R97" cm="1">
        <f t="array" ref="R97">INDEX(EnergyImpactLookups[AStdWBkWh],MATCH(1,(EnergyImpactLookups[Statewide Offering ID]=$B97)*(EnergyImpactLookups[BldgType]=$C97)*(EnergyImpactLookups[BldgVint]=$D97)*(EnergyImpactLookups[BldgLoc]=$E97),0))</f>
        <v>74.001900000000006</v>
      </c>
      <c r="S97" cm="1">
        <f t="array" ref="S97">INDEX(EnergyImpactLookups[AStdWBkW],MATCH(1,(EnergyImpactLookups[Statewide Offering ID]=$B97)*(EnergyImpactLookups[BldgType]=$C97)*(EnergyImpactLookups[BldgVint]=$D97)*(EnergyImpactLookups[BldgLoc]=$E97),0))</f>
        <v>5.7799999999999997E-2</v>
      </c>
      <c r="T97" cm="1">
        <f t="array" ref="T97">INDEX(EnergyImpactLookups[AStdWBtherm],MATCH(1,(EnergyImpactLookups[Statewide Offering ID]=$B97)*(EnergyImpactLookups[BldgType]=$C97)*(EnergyImpactLookups[BldgVint]=$D97)*(EnergyImpactLookups[BldgLoc]=$E97),0))</f>
        <v>0</v>
      </c>
      <c r="AA97" t="s">
        <v>151</v>
      </c>
      <c r="AB97" t="s">
        <v>10</v>
      </c>
      <c r="AC97" t="b">
        <v>0</v>
      </c>
    </row>
    <row r="98" spans="1:29" x14ac:dyDescent="0.3">
      <c r="A98" t="s">
        <v>95</v>
      </c>
      <c r="B98" t="s">
        <v>135</v>
      </c>
      <c r="C98" t="s">
        <v>131</v>
      </c>
      <c r="D98" t="s">
        <v>752</v>
      </c>
      <c r="E98" t="s">
        <v>119</v>
      </c>
      <c r="F98" t="s">
        <v>129</v>
      </c>
      <c r="G98" t="s">
        <v>231</v>
      </c>
      <c r="H98" t="s">
        <v>232</v>
      </c>
      <c r="I98" t="s">
        <v>65</v>
      </c>
      <c r="J98" s="1">
        <v>44172</v>
      </c>
      <c r="K98" t="s">
        <v>100</v>
      </c>
      <c r="L98">
        <v>1</v>
      </c>
      <c r="O98" cm="1">
        <f t="array" ref="O98">INDEX(EnergyImpactLookups[APreWBkWh-EAD_style],MATCH(1,(EnergyImpactLookups[Statewide Offering ID]=$B98)*(EnergyImpactLookups[BldgType]=$C98)*(EnergyImpactLookups[BldgVint]=$D98)*(EnergyImpactLookups[BldgLoc]=$E98),0))</f>
        <v>19.756</v>
      </c>
      <c r="P98" cm="1">
        <f t="array" ref="P98">INDEX(EnergyImpactLookups[APreWBkW-EAD_style],MATCH(1,(EnergyImpactLookups[Statewide Offering ID]=$B98)*(EnergyImpactLookups[BldgType]=$C98)*(EnergyImpactLookups[BldgVint]=$D98)*(EnergyImpactLookups[BldgLoc]=$E98),0))</f>
        <v>3.2800000000000003E-2</v>
      </c>
      <c r="Q98" cm="1">
        <f t="array" ref="Q98">INDEX(EnergyImpactLookups[APreWBtherm],MATCH(1,(EnergyImpactLookups[Statewide Offering ID]=$B98)*(EnergyImpactLookups[BldgType]=$C98)*(EnergyImpactLookups[BldgVint]=$D98)*(EnergyImpactLookups[BldgLoc]=$E98),0))</f>
        <v>0</v>
      </c>
      <c r="R98" cm="1">
        <f t="array" ref="R98">INDEX(EnergyImpactLookups[AStdWBkWh],MATCH(1,(EnergyImpactLookups[Statewide Offering ID]=$B98)*(EnergyImpactLookups[BldgType]=$C98)*(EnergyImpactLookups[BldgVint]=$D98)*(EnergyImpactLookups[BldgLoc]=$E98),0))</f>
        <v>9.1493000000000002</v>
      </c>
      <c r="S98" cm="1">
        <f t="array" ref="S98">INDEX(EnergyImpactLookups[AStdWBkW],MATCH(1,(EnergyImpactLookups[Statewide Offering ID]=$B98)*(EnergyImpactLookups[BldgType]=$C98)*(EnergyImpactLookups[BldgVint]=$D98)*(EnergyImpactLookups[BldgLoc]=$E98),0))</f>
        <v>1.5100000000000001E-2</v>
      </c>
      <c r="T98" cm="1">
        <f t="array" ref="T98">INDEX(EnergyImpactLookups[AStdWBtherm],MATCH(1,(EnergyImpactLookups[Statewide Offering ID]=$B98)*(EnergyImpactLookups[BldgType]=$C98)*(EnergyImpactLookups[BldgVint]=$D98)*(EnergyImpactLookups[BldgLoc]=$E98),0))</f>
        <v>0</v>
      </c>
      <c r="AA98" t="s">
        <v>151</v>
      </c>
      <c r="AB98" t="s">
        <v>10</v>
      </c>
      <c r="AC98" t="b">
        <v>0</v>
      </c>
    </row>
    <row r="99" spans="1:29" x14ac:dyDescent="0.3">
      <c r="A99" t="s">
        <v>95</v>
      </c>
      <c r="B99" t="s">
        <v>136</v>
      </c>
      <c r="C99" t="s">
        <v>127</v>
      </c>
      <c r="D99" t="s">
        <v>752</v>
      </c>
      <c r="E99" t="s">
        <v>99</v>
      </c>
      <c r="F99" t="s">
        <v>129</v>
      </c>
      <c r="G99" t="s">
        <v>231</v>
      </c>
      <c r="H99" t="s">
        <v>232</v>
      </c>
      <c r="I99" t="s">
        <v>65</v>
      </c>
      <c r="J99" s="1">
        <v>44172</v>
      </c>
      <c r="K99" t="s">
        <v>100</v>
      </c>
      <c r="L99">
        <v>1</v>
      </c>
      <c r="O99" cm="1">
        <f t="array" ref="O99">INDEX(EnergyImpactLookups[APreWBkWh-EAD_style],MATCH(1,(EnergyImpactLookups[Statewide Offering ID]=$B99)*(EnergyImpactLookups[BldgType]=$C99)*(EnergyImpactLookups[BldgVint]=$D99)*(EnergyImpactLookups[BldgLoc]=$E99),0))</f>
        <v>6.7645999999999997</v>
      </c>
      <c r="P99" cm="1">
        <f t="array" ref="P99">INDEX(EnergyImpactLookups[APreWBkW-EAD_style],MATCH(1,(EnergyImpactLookups[Statewide Offering ID]=$B99)*(EnergyImpactLookups[BldgType]=$C99)*(EnergyImpactLookups[BldgVint]=$D99)*(EnergyImpactLookups[BldgLoc]=$E99),0))</f>
        <v>0</v>
      </c>
      <c r="Q99" cm="1">
        <f t="array" ref="Q99">INDEX(EnergyImpactLookups[APreWBtherm],MATCH(1,(EnergyImpactLookups[Statewide Offering ID]=$B99)*(EnergyImpactLookups[BldgType]=$C99)*(EnergyImpactLookups[BldgVint]=$D99)*(EnergyImpactLookups[BldgLoc]=$E99),0))</f>
        <v>0</v>
      </c>
      <c r="R99" cm="1">
        <f t="array" ref="R99">INDEX(EnergyImpactLookups[AStdWBkWh],MATCH(1,(EnergyImpactLookups[Statewide Offering ID]=$B99)*(EnergyImpactLookups[BldgType]=$C99)*(EnergyImpactLookups[BldgVint]=$D99)*(EnergyImpactLookups[BldgLoc]=$E99),0))</f>
        <v>3.7621000000000002</v>
      </c>
      <c r="S99" cm="1">
        <f t="array" ref="S99">INDEX(EnergyImpactLookups[AStdWBkW],MATCH(1,(EnergyImpactLookups[Statewide Offering ID]=$B99)*(EnergyImpactLookups[BldgType]=$C99)*(EnergyImpactLookups[BldgVint]=$D99)*(EnergyImpactLookups[BldgLoc]=$E99),0))</f>
        <v>0</v>
      </c>
      <c r="T99" cm="1">
        <f t="array" ref="T99">INDEX(EnergyImpactLookups[AStdWBtherm],MATCH(1,(EnergyImpactLookups[Statewide Offering ID]=$B99)*(EnergyImpactLookups[BldgType]=$C99)*(EnergyImpactLookups[BldgVint]=$D99)*(EnergyImpactLookups[BldgLoc]=$E99),0))</f>
        <v>0</v>
      </c>
      <c r="AA99" t="s">
        <v>151</v>
      </c>
      <c r="AB99" t="s">
        <v>10</v>
      </c>
      <c r="AC99" t="b">
        <v>0</v>
      </c>
    </row>
    <row r="100" spans="1:29" x14ac:dyDescent="0.3">
      <c r="A100" t="s">
        <v>95</v>
      </c>
      <c r="B100" t="s">
        <v>136</v>
      </c>
      <c r="C100" t="s">
        <v>127</v>
      </c>
      <c r="D100" t="s">
        <v>752</v>
      </c>
      <c r="E100" t="s">
        <v>103</v>
      </c>
      <c r="F100" t="s">
        <v>129</v>
      </c>
      <c r="G100" t="s">
        <v>231</v>
      </c>
      <c r="H100" t="s">
        <v>232</v>
      </c>
      <c r="I100" t="s">
        <v>65</v>
      </c>
      <c r="J100" s="1">
        <v>44172</v>
      </c>
      <c r="K100" t="s">
        <v>100</v>
      </c>
      <c r="L100">
        <v>1</v>
      </c>
      <c r="O100" cm="1">
        <f t="array" ref="O100">INDEX(EnergyImpactLookups[APreWBkWh-EAD_style],MATCH(1,(EnergyImpactLookups[Statewide Offering ID]=$B100)*(EnergyImpactLookups[BldgType]=$C100)*(EnergyImpactLookups[BldgVint]=$D100)*(EnergyImpactLookups[BldgLoc]=$E100),0))</f>
        <v>35.300800000000002</v>
      </c>
      <c r="P100" cm="1">
        <f t="array" ref="P100">INDEX(EnergyImpactLookups[APreWBkW-EAD_style],MATCH(1,(EnergyImpactLookups[Statewide Offering ID]=$B100)*(EnergyImpactLookups[BldgType]=$C100)*(EnergyImpactLookups[BldgVint]=$D100)*(EnergyImpactLookups[BldgLoc]=$E100),0))</f>
        <v>7.5300000000000006E-2</v>
      </c>
      <c r="Q100" cm="1">
        <f t="array" ref="Q100">INDEX(EnergyImpactLookups[APreWBtherm],MATCH(1,(EnergyImpactLookups[Statewide Offering ID]=$B100)*(EnergyImpactLookups[BldgType]=$C100)*(EnergyImpactLookups[BldgVint]=$D100)*(EnergyImpactLookups[BldgLoc]=$E100),0))</f>
        <v>0</v>
      </c>
      <c r="R100" cm="1">
        <f t="array" ref="R100">INDEX(EnergyImpactLookups[AStdWBkWh],MATCH(1,(EnergyImpactLookups[Statewide Offering ID]=$B100)*(EnergyImpactLookups[BldgType]=$C100)*(EnergyImpactLookups[BldgVint]=$D100)*(EnergyImpactLookups[BldgLoc]=$E100),0))</f>
        <v>20.279800000000002</v>
      </c>
      <c r="S100" cm="1">
        <f t="array" ref="S100">INDEX(EnergyImpactLookups[AStdWBkW],MATCH(1,(EnergyImpactLookups[Statewide Offering ID]=$B100)*(EnergyImpactLookups[BldgType]=$C100)*(EnergyImpactLookups[BldgVint]=$D100)*(EnergyImpactLookups[BldgLoc]=$E100),0))</f>
        <v>4.3499999999999997E-2</v>
      </c>
      <c r="T100" cm="1">
        <f t="array" ref="T100">INDEX(EnergyImpactLookups[AStdWBtherm],MATCH(1,(EnergyImpactLookups[Statewide Offering ID]=$B100)*(EnergyImpactLookups[BldgType]=$C100)*(EnergyImpactLookups[BldgVint]=$D100)*(EnergyImpactLookups[BldgLoc]=$E100),0))</f>
        <v>0</v>
      </c>
      <c r="AA100" t="s">
        <v>151</v>
      </c>
      <c r="AB100" t="s">
        <v>10</v>
      </c>
      <c r="AC100" t="b">
        <v>0</v>
      </c>
    </row>
    <row r="101" spans="1:29" x14ac:dyDescent="0.3">
      <c r="A101" t="s">
        <v>95</v>
      </c>
      <c r="B101" t="s">
        <v>136</v>
      </c>
      <c r="C101" t="s">
        <v>127</v>
      </c>
      <c r="D101" t="s">
        <v>752</v>
      </c>
      <c r="E101" t="s">
        <v>104</v>
      </c>
      <c r="F101" t="s">
        <v>129</v>
      </c>
      <c r="G101" t="s">
        <v>231</v>
      </c>
      <c r="H101" t="s">
        <v>232</v>
      </c>
      <c r="I101" t="s">
        <v>65</v>
      </c>
      <c r="J101" s="1">
        <v>44172</v>
      </c>
      <c r="K101" t="s">
        <v>100</v>
      </c>
      <c r="L101">
        <v>1</v>
      </c>
      <c r="O101" cm="1">
        <f t="array" ref="O101">INDEX(EnergyImpactLookups[APreWBkWh-EAD_style],MATCH(1,(EnergyImpactLookups[Statewide Offering ID]=$B101)*(EnergyImpactLookups[BldgType]=$C101)*(EnergyImpactLookups[BldgVint]=$D101)*(EnergyImpactLookups[BldgLoc]=$E101),0))</f>
        <v>14.2951</v>
      </c>
      <c r="P101" cm="1">
        <f t="array" ref="P101">INDEX(EnergyImpactLookups[APreWBkW-EAD_style],MATCH(1,(EnergyImpactLookups[Statewide Offering ID]=$B101)*(EnergyImpactLookups[BldgType]=$C101)*(EnergyImpactLookups[BldgVint]=$D101)*(EnergyImpactLookups[BldgLoc]=$E101),0))</f>
        <v>5.04E-2</v>
      </c>
      <c r="Q101" cm="1">
        <f t="array" ref="Q101">INDEX(EnergyImpactLookups[APreWBtherm],MATCH(1,(EnergyImpactLookups[Statewide Offering ID]=$B101)*(EnergyImpactLookups[BldgType]=$C101)*(EnergyImpactLookups[BldgVint]=$D101)*(EnergyImpactLookups[BldgLoc]=$E101),0))</f>
        <v>0</v>
      </c>
      <c r="R101" cm="1">
        <f t="array" ref="R101">INDEX(EnergyImpactLookups[AStdWBkWh],MATCH(1,(EnergyImpactLookups[Statewide Offering ID]=$B101)*(EnergyImpactLookups[BldgType]=$C101)*(EnergyImpactLookups[BldgVint]=$D101)*(EnergyImpactLookups[BldgLoc]=$E101),0))</f>
        <v>8.157</v>
      </c>
      <c r="S101" cm="1">
        <f t="array" ref="S101">INDEX(EnergyImpactLookups[AStdWBkW],MATCH(1,(EnergyImpactLookups[Statewide Offering ID]=$B101)*(EnergyImpactLookups[BldgType]=$C101)*(EnergyImpactLookups[BldgVint]=$D101)*(EnergyImpactLookups[BldgLoc]=$E101),0))</f>
        <v>2.9100000000000001E-2</v>
      </c>
      <c r="T101" cm="1">
        <f t="array" ref="T101">INDEX(EnergyImpactLookups[AStdWBtherm],MATCH(1,(EnergyImpactLookups[Statewide Offering ID]=$B101)*(EnergyImpactLookups[BldgType]=$C101)*(EnergyImpactLookups[BldgVint]=$D101)*(EnergyImpactLookups[BldgLoc]=$E101),0))</f>
        <v>0</v>
      </c>
      <c r="AA101" t="s">
        <v>151</v>
      </c>
      <c r="AB101" t="s">
        <v>10</v>
      </c>
      <c r="AC101" t="b">
        <v>0</v>
      </c>
    </row>
    <row r="102" spans="1:29" x14ac:dyDescent="0.3">
      <c r="A102" t="s">
        <v>95</v>
      </c>
      <c r="B102" t="s">
        <v>136</v>
      </c>
      <c r="C102" t="s">
        <v>127</v>
      </c>
      <c r="D102" t="s">
        <v>752</v>
      </c>
      <c r="E102" t="s">
        <v>105</v>
      </c>
      <c r="F102" t="s">
        <v>129</v>
      </c>
      <c r="G102" t="s">
        <v>231</v>
      </c>
      <c r="H102" t="s">
        <v>232</v>
      </c>
      <c r="I102" t="s">
        <v>65</v>
      </c>
      <c r="J102" s="1">
        <v>44172</v>
      </c>
      <c r="K102" t="s">
        <v>100</v>
      </c>
      <c r="L102">
        <v>1</v>
      </c>
      <c r="O102" cm="1">
        <f t="array" ref="O102">INDEX(EnergyImpactLookups[APreWBkWh-EAD_style],MATCH(1,(EnergyImpactLookups[Statewide Offering ID]=$B102)*(EnergyImpactLookups[BldgType]=$C102)*(EnergyImpactLookups[BldgVint]=$D102)*(EnergyImpactLookups[BldgLoc]=$E102),0))</f>
        <v>54.488999999999997</v>
      </c>
      <c r="P102" cm="1">
        <f t="array" ref="P102">INDEX(EnergyImpactLookups[APreWBkW-EAD_style],MATCH(1,(EnergyImpactLookups[Statewide Offering ID]=$B102)*(EnergyImpactLookups[BldgType]=$C102)*(EnergyImpactLookups[BldgVint]=$D102)*(EnergyImpactLookups[BldgLoc]=$E102),0))</f>
        <v>8.3699999999999997E-2</v>
      </c>
      <c r="Q102" cm="1">
        <f t="array" ref="Q102">INDEX(EnergyImpactLookups[APreWBtherm],MATCH(1,(EnergyImpactLookups[Statewide Offering ID]=$B102)*(EnergyImpactLookups[BldgType]=$C102)*(EnergyImpactLookups[BldgVint]=$D102)*(EnergyImpactLookups[BldgLoc]=$E102),0))</f>
        <v>0</v>
      </c>
      <c r="R102" cm="1">
        <f t="array" ref="R102">INDEX(EnergyImpactLookups[AStdWBkWh],MATCH(1,(EnergyImpactLookups[Statewide Offering ID]=$B102)*(EnergyImpactLookups[BldgType]=$C102)*(EnergyImpactLookups[BldgVint]=$D102)*(EnergyImpactLookups[BldgLoc]=$E102),0))</f>
        <v>31.397500000000001</v>
      </c>
      <c r="S102" cm="1">
        <f t="array" ref="S102">INDEX(EnergyImpactLookups[AStdWBkW],MATCH(1,(EnergyImpactLookups[Statewide Offering ID]=$B102)*(EnergyImpactLookups[BldgType]=$C102)*(EnergyImpactLookups[BldgVint]=$D102)*(EnergyImpactLookups[BldgLoc]=$E102),0))</f>
        <v>4.8399999999999999E-2</v>
      </c>
      <c r="T102" cm="1">
        <f t="array" ref="T102">INDEX(EnergyImpactLookups[AStdWBtherm],MATCH(1,(EnergyImpactLookups[Statewide Offering ID]=$B102)*(EnergyImpactLookups[BldgType]=$C102)*(EnergyImpactLookups[BldgVint]=$D102)*(EnergyImpactLookups[BldgLoc]=$E102),0))</f>
        <v>0</v>
      </c>
      <c r="AA102" t="s">
        <v>151</v>
      </c>
      <c r="AB102" t="s">
        <v>10</v>
      </c>
      <c r="AC102" t="b">
        <v>0</v>
      </c>
    </row>
    <row r="103" spans="1:29" x14ac:dyDescent="0.3">
      <c r="A103" t="s">
        <v>95</v>
      </c>
      <c r="B103" t="s">
        <v>136</v>
      </c>
      <c r="C103" t="s">
        <v>127</v>
      </c>
      <c r="D103" t="s">
        <v>752</v>
      </c>
      <c r="E103" t="s">
        <v>106</v>
      </c>
      <c r="F103" t="s">
        <v>129</v>
      </c>
      <c r="G103" t="s">
        <v>231</v>
      </c>
      <c r="H103" t="s">
        <v>232</v>
      </c>
      <c r="I103" t="s">
        <v>65</v>
      </c>
      <c r="J103" s="1">
        <v>44172</v>
      </c>
      <c r="K103" t="s">
        <v>100</v>
      </c>
      <c r="L103">
        <v>1</v>
      </c>
      <c r="O103" cm="1">
        <f t="array" ref="O103">INDEX(EnergyImpactLookups[APreWBkWh-EAD_style],MATCH(1,(EnergyImpactLookups[Statewide Offering ID]=$B103)*(EnergyImpactLookups[BldgType]=$C103)*(EnergyImpactLookups[BldgVint]=$D103)*(EnergyImpactLookups[BldgLoc]=$E103),0))</f>
        <v>12.219099999999999</v>
      </c>
      <c r="P103" cm="1">
        <f t="array" ref="P103">INDEX(EnergyImpactLookups[APreWBkW-EAD_style],MATCH(1,(EnergyImpactLookups[Statewide Offering ID]=$B103)*(EnergyImpactLookups[BldgType]=$C103)*(EnergyImpactLookups[BldgVint]=$D103)*(EnergyImpactLookups[BldgLoc]=$E103),0))</f>
        <v>2.9700000000000001E-2</v>
      </c>
      <c r="Q103" cm="1">
        <f t="array" ref="Q103">INDEX(EnergyImpactLookups[APreWBtherm],MATCH(1,(EnergyImpactLookups[Statewide Offering ID]=$B103)*(EnergyImpactLookups[BldgType]=$C103)*(EnergyImpactLookups[BldgVint]=$D103)*(EnergyImpactLookups[BldgLoc]=$E103),0))</f>
        <v>0</v>
      </c>
      <c r="R103" cm="1">
        <f t="array" ref="R103">INDEX(EnergyImpactLookups[AStdWBkWh],MATCH(1,(EnergyImpactLookups[Statewide Offering ID]=$B103)*(EnergyImpactLookups[BldgType]=$C103)*(EnergyImpactLookups[BldgVint]=$D103)*(EnergyImpactLookups[BldgLoc]=$E103),0))</f>
        <v>6.9016999999999999</v>
      </c>
      <c r="S103" cm="1">
        <f t="array" ref="S103">INDEX(EnergyImpactLookups[AStdWBkW],MATCH(1,(EnergyImpactLookups[Statewide Offering ID]=$B103)*(EnergyImpactLookups[BldgType]=$C103)*(EnergyImpactLookups[BldgVint]=$D103)*(EnergyImpactLookups[BldgLoc]=$E103),0))</f>
        <v>1.7100000000000001E-2</v>
      </c>
      <c r="T103" cm="1">
        <f t="array" ref="T103">INDEX(EnergyImpactLookups[AStdWBtherm],MATCH(1,(EnergyImpactLookups[Statewide Offering ID]=$B103)*(EnergyImpactLookups[BldgType]=$C103)*(EnergyImpactLookups[BldgVint]=$D103)*(EnergyImpactLookups[BldgLoc]=$E103),0))</f>
        <v>0</v>
      </c>
      <c r="AA103" t="s">
        <v>151</v>
      </c>
      <c r="AB103" t="s">
        <v>10</v>
      </c>
      <c r="AC103" t="b">
        <v>0</v>
      </c>
    </row>
    <row r="104" spans="1:29" x14ac:dyDescent="0.3">
      <c r="A104" t="s">
        <v>95</v>
      </c>
      <c r="B104" t="s">
        <v>136</v>
      </c>
      <c r="C104" t="s">
        <v>127</v>
      </c>
      <c r="D104" t="s">
        <v>752</v>
      </c>
      <c r="E104" t="s">
        <v>107</v>
      </c>
      <c r="F104" t="s">
        <v>129</v>
      </c>
      <c r="G104" t="s">
        <v>231</v>
      </c>
      <c r="H104" t="s">
        <v>232</v>
      </c>
      <c r="I104" t="s">
        <v>65</v>
      </c>
      <c r="J104" s="1">
        <v>44172</v>
      </c>
      <c r="K104" t="s">
        <v>100</v>
      </c>
      <c r="L104">
        <v>1</v>
      </c>
      <c r="O104" cm="1">
        <f t="array" ref="O104">INDEX(EnergyImpactLookups[APreWBkWh-EAD_style],MATCH(1,(EnergyImpactLookups[Statewide Offering ID]=$B104)*(EnergyImpactLookups[BldgType]=$C104)*(EnergyImpactLookups[BldgVint]=$D104)*(EnergyImpactLookups[BldgLoc]=$E104),0))</f>
        <v>55.478999999999999</v>
      </c>
      <c r="P104" cm="1">
        <f t="array" ref="P104">INDEX(EnergyImpactLookups[APreWBkW-EAD_style],MATCH(1,(EnergyImpactLookups[Statewide Offering ID]=$B104)*(EnergyImpactLookups[BldgType]=$C104)*(EnergyImpactLookups[BldgVint]=$D104)*(EnergyImpactLookups[BldgLoc]=$E104),0))</f>
        <v>5.0599999999999999E-2</v>
      </c>
      <c r="Q104" cm="1">
        <f t="array" ref="Q104">INDEX(EnergyImpactLookups[APreWBtherm],MATCH(1,(EnergyImpactLookups[Statewide Offering ID]=$B104)*(EnergyImpactLookups[BldgType]=$C104)*(EnergyImpactLookups[BldgVint]=$D104)*(EnergyImpactLookups[BldgLoc]=$E104),0))</f>
        <v>0</v>
      </c>
      <c r="R104" cm="1">
        <f t="array" ref="R104">INDEX(EnergyImpactLookups[AStdWBkWh],MATCH(1,(EnergyImpactLookups[Statewide Offering ID]=$B104)*(EnergyImpactLookups[BldgType]=$C104)*(EnergyImpactLookups[BldgVint]=$D104)*(EnergyImpactLookups[BldgLoc]=$E104),0))</f>
        <v>32.007399999999997</v>
      </c>
      <c r="S104" cm="1">
        <f t="array" ref="S104">INDEX(EnergyImpactLookups[AStdWBkW],MATCH(1,(EnergyImpactLookups[Statewide Offering ID]=$B104)*(EnergyImpactLookups[BldgType]=$C104)*(EnergyImpactLookups[BldgVint]=$D104)*(EnergyImpactLookups[BldgLoc]=$E104),0))</f>
        <v>2.92E-2</v>
      </c>
      <c r="T104" cm="1">
        <f t="array" ref="T104">INDEX(EnergyImpactLookups[AStdWBtherm],MATCH(1,(EnergyImpactLookups[Statewide Offering ID]=$B104)*(EnergyImpactLookups[BldgType]=$C104)*(EnergyImpactLookups[BldgVint]=$D104)*(EnergyImpactLookups[BldgLoc]=$E104),0))</f>
        <v>0</v>
      </c>
      <c r="AA104" t="s">
        <v>151</v>
      </c>
      <c r="AB104" t="s">
        <v>10</v>
      </c>
      <c r="AC104" t="b">
        <v>0</v>
      </c>
    </row>
    <row r="105" spans="1:29" x14ac:dyDescent="0.3">
      <c r="A105" t="s">
        <v>95</v>
      </c>
      <c r="B105" t="s">
        <v>136</v>
      </c>
      <c r="C105" t="s">
        <v>127</v>
      </c>
      <c r="D105" t="s">
        <v>752</v>
      </c>
      <c r="E105" t="s">
        <v>109</v>
      </c>
      <c r="F105" t="s">
        <v>129</v>
      </c>
      <c r="G105" t="s">
        <v>231</v>
      </c>
      <c r="H105" t="s">
        <v>232</v>
      </c>
      <c r="I105" t="s">
        <v>65</v>
      </c>
      <c r="J105" s="1">
        <v>44172</v>
      </c>
      <c r="K105" t="s">
        <v>100</v>
      </c>
      <c r="L105">
        <v>1</v>
      </c>
      <c r="O105" cm="1">
        <f t="array" ref="O105">INDEX(EnergyImpactLookups[APreWBkWh-EAD_style],MATCH(1,(EnergyImpactLookups[Statewide Offering ID]=$B105)*(EnergyImpactLookups[BldgType]=$C105)*(EnergyImpactLookups[BldgVint]=$D105)*(EnergyImpactLookups[BldgLoc]=$E105),0))</f>
        <v>55.162300000000002</v>
      </c>
      <c r="P105" cm="1">
        <f t="array" ref="P105">INDEX(EnergyImpactLookups[APreWBkW-EAD_style],MATCH(1,(EnergyImpactLookups[Statewide Offering ID]=$B105)*(EnergyImpactLookups[BldgType]=$C105)*(EnergyImpactLookups[BldgVint]=$D105)*(EnergyImpactLookups[BldgLoc]=$E105),0))</f>
        <v>4.6199999999999998E-2</v>
      </c>
      <c r="Q105" cm="1">
        <f t="array" ref="Q105">INDEX(EnergyImpactLookups[APreWBtherm],MATCH(1,(EnergyImpactLookups[Statewide Offering ID]=$B105)*(EnergyImpactLookups[BldgType]=$C105)*(EnergyImpactLookups[BldgVint]=$D105)*(EnergyImpactLookups[BldgLoc]=$E105),0))</f>
        <v>0</v>
      </c>
      <c r="R105" cm="1">
        <f t="array" ref="R105">INDEX(EnergyImpactLookups[AStdWBkWh],MATCH(1,(EnergyImpactLookups[Statewide Offering ID]=$B105)*(EnergyImpactLookups[BldgType]=$C105)*(EnergyImpactLookups[BldgVint]=$D105)*(EnergyImpactLookups[BldgLoc]=$E105),0))</f>
        <v>31.821000000000002</v>
      </c>
      <c r="S105" cm="1">
        <f t="array" ref="S105">INDEX(EnergyImpactLookups[AStdWBkW],MATCH(1,(EnergyImpactLookups[Statewide Offering ID]=$B105)*(EnergyImpactLookups[BldgType]=$C105)*(EnergyImpactLookups[BldgVint]=$D105)*(EnergyImpactLookups[BldgLoc]=$E105),0))</f>
        <v>2.6700000000000002E-2</v>
      </c>
      <c r="T105" cm="1">
        <f t="array" ref="T105">INDEX(EnergyImpactLookups[AStdWBtherm],MATCH(1,(EnergyImpactLookups[Statewide Offering ID]=$B105)*(EnergyImpactLookups[BldgType]=$C105)*(EnergyImpactLookups[BldgVint]=$D105)*(EnergyImpactLookups[BldgLoc]=$E105),0))</f>
        <v>0</v>
      </c>
      <c r="AA105" t="s">
        <v>151</v>
      </c>
      <c r="AB105" t="s">
        <v>10</v>
      </c>
      <c r="AC105" t="b">
        <v>0</v>
      </c>
    </row>
    <row r="106" spans="1:29" x14ac:dyDescent="0.3">
      <c r="A106" t="s">
        <v>95</v>
      </c>
      <c r="B106" t="s">
        <v>136</v>
      </c>
      <c r="C106" t="s">
        <v>127</v>
      </c>
      <c r="D106" t="s">
        <v>752</v>
      </c>
      <c r="E106" t="s">
        <v>111</v>
      </c>
      <c r="F106" t="s">
        <v>129</v>
      </c>
      <c r="G106" t="s">
        <v>231</v>
      </c>
      <c r="H106" t="s">
        <v>232</v>
      </c>
      <c r="I106" t="s">
        <v>65</v>
      </c>
      <c r="J106" s="1">
        <v>44172</v>
      </c>
      <c r="K106" t="s">
        <v>100</v>
      </c>
      <c r="L106">
        <v>1</v>
      </c>
      <c r="O106" cm="1">
        <f t="array" ref="O106">INDEX(EnergyImpactLookups[APreWBkWh-EAD_style],MATCH(1,(EnergyImpactLookups[Statewide Offering ID]=$B106)*(EnergyImpactLookups[BldgType]=$C106)*(EnergyImpactLookups[BldgVint]=$D106)*(EnergyImpactLookups[BldgLoc]=$E106),0))</f>
        <v>107.61150000000001</v>
      </c>
      <c r="P106" cm="1">
        <f t="array" ref="P106">INDEX(EnergyImpactLookups[APreWBkW-EAD_style],MATCH(1,(EnergyImpactLookups[Statewide Offering ID]=$B106)*(EnergyImpactLookups[BldgType]=$C106)*(EnergyImpactLookups[BldgVint]=$D106)*(EnergyImpactLookups[BldgLoc]=$E106),0))</f>
        <v>8.1199999999999994E-2</v>
      </c>
      <c r="Q106" cm="1">
        <f t="array" ref="Q106">INDEX(EnergyImpactLookups[APreWBtherm],MATCH(1,(EnergyImpactLookups[Statewide Offering ID]=$B106)*(EnergyImpactLookups[BldgType]=$C106)*(EnergyImpactLookups[BldgVint]=$D106)*(EnergyImpactLookups[BldgLoc]=$E106),0))</f>
        <v>0</v>
      </c>
      <c r="R106" cm="1">
        <f t="array" ref="R106">INDEX(EnergyImpactLookups[AStdWBkWh],MATCH(1,(EnergyImpactLookups[Statewide Offering ID]=$B106)*(EnergyImpactLookups[BldgType]=$C106)*(EnergyImpactLookups[BldgVint]=$D106)*(EnergyImpactLookups[BldgLoc]=$E106),0))</f>
        <v>62.143099999999997</v>
      </c>
      <c r="S106" cm="1">
        <f t="array" ref="S106">INDEX(EnergyImpactLookups[AStdWBkW],MATCH(1,(EnergyImpactLookups[Statewide Offering ID]=$B106)*(EnergyImpactLookups[BldgType]=$C106)*(EnergyImpactLookups[BldgVint]=$D106)*(EnergyImpactLookups[BldgLoc]=$E106),0))</f>
        <v>4.6899999999999997E-2</v>
      </c>
      <c r="T106" cm="1">
        <f t="array" ref="T106">INDEX(EnergyImpactLookups[AStdWBtherm],MATCH(1,(EnergyImpactLookups[Statewide Offering ID]=$B106)*(EnergyImpactLookups[BldgType]=$C106)*(EnergyImpactLookups[BldgVint]=$D106)*(EnergyImpactLookups[BldgLoc]=$E106),0))</f>
        <v>0</v>
      </c>
      <c r="AA106" t="s">
        <v>151</v>
      </c>
      <c r="AB106" t="s">
        <v>10</v>
      </c>
      <c r="AC106" t="b">
        <v>0</v>
      </c>
    </row>
    <row r="107" spans="1:29" x14ac:dyDescent="0.3">
      <c r="A107" t="s">
        <v>95</v>
      </c>
      <c r="B107" t="s">
        <v>136</v>
      </c>
      <c r="C107" t="s">
        <v>127</v>
      </c>
      <c r="D107" t="s">
        <v>752</v>
      </c>
      <c r="E107" t="s">
        <v>112</v>
      </c>
      <c r="F107" t="s">
        <v>129</v>
      </c>
      <c r="G107" t="s">
        <v>231</v>
      </c>
      <c r="H107" t="s">
        <v>232</v>
      </c>
      <c r="I107" t="s">
        <v>65</v>
      </c>
      <c r="J107" s="1">
        <v>44172</v>
      </c>
      <c r="K107" t="s">
        <v>100</v>
      </c>
      <c r="L107">
        <v>1</v>
      </c>
      <c r="O107" cm="1">
        <f t="array" ref="O107">INDEX(EnergyImpactLookups[APreWBkWh-EAD_style],MATCH(1,(EnergyImpactLookups[Statewide Offering ID]=$B107)*(EnergyImpactLookups[BldgType]=$C107)*(EnergyImpactLookups[BldgVint]=$D107)*(EnergyImpactLookups[BldgLoc]=$E107),0))</f>
        <v>89.8977</v>
      </c>
      <c r="P107" cm="1">
        <f t="array" ref="P107">INDEX(EnergyImpactLookups[APreWBkW-EAD_style],MATCH(1,(EnergyImpactLookups[Statewide Offering ID]=$B107)*(EnergyImpactLookups[BldgType]=$C107)*(EnergyImpactLookups[BldgVint]=$D107)*(EnergyImpactLookups[BldgLoc]=$E107),0))</f>
        <v>8.3599999999999994E-2</v>
      </c>
      <c r="Q107" cm="1">
        <f t="array" ref="Q107">INDEX(EnergyImpactLookups[APreWBtherm],MATCH(1,(EnergyImpactLookups[Statewide Offering ID]=$B107)*(EnergyImpactLookups[BldgType]=$C107)*(EnergyImpactLookups[BldgVint]=$D107)*(EnergyImpactLookups[BldgLoc]=$E107),0))</f>
        <v>0</v>
      </c>
      <c r="R107" cm="1">
        <f t="array" ref="R107">INDEX(EnergyImpactLookups[AStdWBkWh],MATCH(1,(EnergyImpactLookups[Statewide Offering ID]=$B107)*(EnergyImpactLookups[BldgType]=$C107)*(EnergyImpactLookups[BldgVint]=$D107)*(EnergyImpactLookups[BldgLoc]=$E107),0))</f>
        <v>51.876600000000003</v>
      </c>
      <c r="S107" cm="1">
        <f t="array" ref="S107">INDEX(EnergyImpactLookups[AStdWBkW],MATCH(1,(EnergyImpactLookups[Statewide Offering ID]=$B107)*(EnergyImpactLookups[BldgType]=$C107)*(EnergyImpactLookups[BldgVint]=$D107)*(EnergyImpactLookups[BldgLoc]=$E107),0))</f>
        <v>4.8300000000000003E-2</v>
      </c>
      <c r="T107" cm="1">
        <f t="array" ref="T107">INDEX(EnergyImpactLookups[AStdWBtherm],MATCH(1,(EnergyImpactLookups[Statewide Offering ID]=$B107)*(EnergyImpactLookups[BldgType]=$C107)*(EnergyImpactLookups[BldgVint]=$D107)*(EnergyImpactLookups[BldgLoc]=$E107),0))</f>
        <v>0</v>
      </c>
      <c r="AA107" t="s">
        <v>151</v>
      </c>
      <c r="AB107" t="s">
        <v>10</v>
      </c>
      <c r="AC107" t="b">
        <v>0</v>
      </c>
    </row>
    <row r="108" spans="1:29" x14ac:dyDescent="0.3">
      <c r="A108" t="s">
        <v>95</v>
      </c>
      <c r="B108" t="s">
        <v>136</v>
      </c>
      <c r="C108" t="s">
        <v>127</v>
      </c>
      <c r="D108" t="s">
        <v>752</v>
      </c>
      <c r="E108" t="s">
        <v>113</v>
      </c>
      <c r="F108" t="s">
        <v>129</v>
      </c>
      <c r="G108" t="s">
        <v>231</v>
      </c>
      <c r="H108" t="s">
        <v>232</v>
      </c>
      <c r="I108" t="s">
        <v>65</v>
      </c>
      <c r="J108" s="1">
        <v>44172</v>
      </c>
      <c r="K108" t="s">
        <v>100</v>
      </c>
      <c r="L108">
        <v>1</v>
      </c>
      <c r="O108" cm="1">
        <f t="array" ref="O108">INDEX(EnergyImpactLookups[APreWBkWh-EAD_style],MATCH(1,(EnergyImpactLookups[Statewide Offering ID]=$B108)*(EnergyImpactLookups[BldgType]=$C108)*(EnergyImpactLookups[BldgVint]=$D108)*(EnergyImpactLookups[BldgLoc]=$E108),0))</f>
        <v>122.9044</v>
      </c>
      <c r="P108" cm="1">
        <f t="array" ref="P108">INDEX(EnergyImpactLookups[APreWBkW-EAD_style],MATCH(1,(EnergyImpactLookups[Statewide Offering ID]=$B108)*(EnergyImpactLookups[BldgType]=$C108)*(EnergyImpactLookups[BldgVint]=$D108)*(EnergyImpactLookups[BldgLoc]=$E108),0))</f>
        <v>9.2100000000000001E-2</v>
      </c>
      <c r="Q108" cm="1">
        <f t="array" ref="Q108">INDEX(EnergyImpactLookups[APreWBtherm],MATCH(1,(EnergyImpactLookups[Statewide Offering ID]=$B108)*(EnergyImpactLookups[BldgType]=$C108)*(EnergyImpactLookups[BldgVint]=$D108)*(EnergyImpactLookups[BldgLoc]=$E108),0))</f>
        <v>0</v>
      </c>
      <c r="R108" cm="1">
        <f t="array" ref="R108">INDEX(EnergyImpactLookups[AStdWBkWh],MATCH(1,(EnergyImpactLookups[Statewide Offering ID]=$B108)*(EnergyImpactLookups[BldgType]=$C108)*(EnergyImpactLookups[BldgVint]=$D108)*(EnergyImpactLookups[BldgLoc]=$E108),0))</f>
        <v>70.9452</v>
      </c>
      <c r="S108" cm="1">
        <f t="array" ref="S108">INDEX(EnergyImpactLookups[AStdWBkW],MATCH(1,(EnergyImpactLookups[Statewide Offering ID]=$B108)*(EnergyImpactLookups[BldgType]=$C108)*(EnergyImpactLookups[BldgVint]=$D108)*(EnergyImpactLookups[BldgLoc]=$E108),0))</f>
        <v>5.33E-2</v>
      </c>
      <c r="T108" cm="1">
        <f t="array" ref="T108">INDEX(EnergyImpactLookups[AStdWBtherm],MATCH(1,(EnergyImpactLookups[Statewide Offering ID]=$B108)*(EnergyImpactLookups[BldgType]=$C108)*(EnergyImpactLookups[BldgVint]=$D108)*(EnergyImpactLookups[BldgLoc]=$E108),0))</f>
        <v>0</v>
      </c>
      <c r="AA108" t="s">
        <v>151</v>
      </c>
      <c r="AB108" t="s">
        <v>10</v>
      </c>
      <c r="AC108" t="b">
        <v>0</v>
      </c>
    </row>
    <row r="109" spans="1:29" x14ac:dyDescent="0.3">
      <c r="A109" t="s">
        <v>95</v>
      </c>
      <c r="B109" t="s">
        <v>136</v>
      </c>
      <c r="C109" t="s">
        <v>127</v>
      </c>
      <c r="D109" t="s">
        <v>752</v>
      </c>
      <c r="E109" t="s">
        <v>114</v>
      </c>
      <c r="F109" t="s">
        <v>129</v>
      </c>
      <c r="G109" t="s">
        <v>231</v>
      </c>
      <c r="H109" t="s">
        <v>232</v>
      </c>
      <c r="I109" t="s">
        <v>65</v>
      </c>
      <c r="J109" s="1">
        <v>44172</v>
      </c>
      <c r="K109" t="s">
        <v>100</v>
      </c>
      <c r="L109">
        <v>1</v>
      </c>
      <c r="O109" cm="1">
        <f t="array" ref="O109">INDEX(EnergyImpactLookups[APreWBkWh-EAD_style],MATCH(1,(EnergyImpactLookups[Statewide Offering ID]=$B109)*(EnergyImpactLookups[BldgType]=$C109)*(EnergyImpactLookups[BldgVint]=$D109)*(EnergyImpactLookups[BldgLoc]=$E109),0))</f>
        <v>132.63820000000001</v>
      </c>
      <c r="P109" cm="1">
        <f t="array" ref="P109">INDEX(EnergyImpactLookups[APreWBkW-EAD_style],MATCH(1,(EnergyImpactLookups[Statewide Offering ID]=$B109)*(EnergyImpactLookups[BldgType]=$C109)*(EnergyImpactLookups[BldgVint]=$D109)*(EnergyImpactLookups[BldgLoc]=$E109),0))</f>
        <v>0.13450000000000001</v>
      </c>
      <c r="Q109" cm="1">
        <f t="array" ref="Q109">INDEX(EnergyImpactLookups[APreWBtherm],MATCH(1,(EnergyImpactLookups[Statewide Offering ID]=$B109)*(EnergyImpactLookups[BldgType]=$C109)*(EnergyImpactLookups[BldgVint]=$D109)*(EnergyImpactLookups[BldgLoc]=$E109),0))</f>
        <v>0</v>
      </c>
      <c r="R109" cm="1">
        <f t="array" ref="R109">INDEX(EnergyImpactLookups[AStdWBkWh],MATCH(1,(EnergyImpactLookups[Statewide Offering ID]=$B109)*(EnergyImpactLookups[BldgType]=$C109)*(EnergyImpactLookups[BldgVint]=$D109)*(EnergyImpactLookups[BldgLoc]=$E109),0))</f>
        <v>76.541200000000003</v>
      </c>
      <c r="S109" cm="1">
        <f t="array" ref="S109">INDEX(EnergyImpactLookups[AStdWBkW],MATCH(1,(EnergyImpactLookups[Statewide Offering ID]=$B109)*(EnergyImpactLookups[BldgType]=$C109)*(EnergyImpactLookups[BldgVint]=$D109)*(EnergyImpactLookups[BldgLoc]=$E109),0))</f>
        <v>7.7799999999999994E-2</v>
      </c>
      <c r="T109" cm="1">
        <f t="array" ref="T109">INDEX(EnergyImpactLookups[AStdWBtherm],MATCH(1,(EnergyImpactLookups[Statewide Offering ID]=$B109)*(EnergyImpactLookups[BldgType]=$C109)*(EnergyImpactLookups[BldgVint]=$D109)*(EnergyImpactLookups[BldgLoc]=$E109),0))</f>
        <v>0</v>
      </c>
      <c r="AA109" t="s">
        <v>151</v>
      </c>
      <c r="AB109" t="s">
        <v>10</v>
      </c>
      <c r="AC109" t="b">
        <v>0</v>
      </c>
    </row>
    <row r="110" spans="1:29" x14ac:dyDescent="0.3">
      <c r="A110" t="s">
        <v>95</v>
      </c>
      <c r="B110" t="s">
        <v>136</v>
      </c>
      <c r="C110" t="s">
        <v>127</v>
      </c>
      <c r="D110" t="s">
        <v>752</v>
      </c>
      <c r="E110" t="s">
        <v>115</v>
      </c>
      <c r="F110" t="s">
        <v>129</v>
      </c>
      <c r="G110" t="s">
        <v>231</v>
      </c>
      <c r="H110" t="s">
        <v>232</v>
      </c>
      <c r="I110" t="s">
        <v>65</v>
      </c>
      <c r="J110" s="1">
        <v>44172</v>
      </c>
      <c r="K110" t="s">
        <v>100</v>
      </c>
      <c r="L110">
        <v>1</v>
      </c>
      <c r="O110" cm="1">
        <f t="array" ref="O110">INDEX(EnergyImpactLookups[APreWBkWh-EAD_style],MATCH(1,(EnergyImpactLookups[Statewide Offering ID]=$B110)*(EnergyImpactLookups[BldgType]=$C110)*(EnergyImpactLookups[BldgVint]=$D110)*(EnergyImpactLookups[BldgLoc]=$E110),0))</f>
        <v>85.9392</v>
      </c>
      <c r="P110" cm="1">
        <f t="array" ref="P110">INDEX(EnergyImpactLookups[APreWBkW-EAD_style],MATCH(1,(EnergyImpactLookups[Statewide Offering ID]=$B110)*(EnergyImpactLookups[BldgType]=$C110)*(EnergyImpactLookups[BldgVint]=$D110)*(EnergyImpactLookups[BldgLoc]=$E110),0))</f>
        <v>0.11849999999999999</v>
      </c>
      <c r="Q110" cm="1">
        <f t="array" ref="Q110">INDEX(EnergyImpactLookups[APreWBtherm],MATCH(1,(EnergyImpactLookups[Statewide Offering ID]=$B110)*(EnergyImpactLookups[BldgType]=$C110)*(EnergyImpactLookups[BldgVint]=$D110)*(EnergyImpactLookups[BldgLoc]=$E110),0))</f>
        <v>0</v>
      </c>
      <c r="R110" cm="1">
        <f t="array" ref="R110">INDEX(EnergyImpactLookups[AStdWBkWh],MATCH(1,(EnergyImpactLookups[Statewide Offering ID]=$B110)*(EnergyImpactLookups[BldgType]=$C110)*(EnergyImpactLookups[BldgVint]=$D110)*(EnergyImpactLookups[BldgLoc]=$E110),0))</f>
        <v>49.564900000000002</v>
      </c>
      <c r="S110" cm="1">
        <f t="array" ref="S110">INDEX(EnergyImpactLookups[AStdWBkW],MATCH(1,(EnergyImpactLookups[Statewide Offering ID]=$B110)*(EnergyImpactLookups[BldgType]=$C110)*(EnergyImpactLookups[BldgVint]=$D110)*(EnergyImpactLookups[BldgLoc]=$E110),0))</f>
        <v>6.8500000000000005E-2</v>
      </c>
      <c r="T110" cm="1">
        <f t="array" ref="T110">INDEX(EnergyImpactLookups[AStdWBtherm],MATCH(1,(EnergyImpactLookups[Statewide Offering ID]=$B110)*(EnergyImpactLookups[BldgType]=$C110)*(EnergyImpactLookups[BldgVint]=$D110)*(EnergyImpactLookups[BldgLoc]=$E110),0))</f>
        <v>0</v>
      </c>
      <c r="AA110" t="s">
        <v>151</v>
      </c>
      <c r="AB110" t="s">
        <v>10</v>
      </c>
      <c r="AC110" t="b">
        <v>0</v>
      </c>
    </row>
    <row r="111" spans="1:29" x14ac:dyDescent="0.3">
      <c r="A111" t="s">
        <v>95</v>
      </c>
      <c r="B111" t="s">
        <v>136</v>
      </c>
      <c r="C111" t="s">
        <v>127</v>
      </c>
      <c r="D111" t="s">
        <v>752</v>
      </c>
      <c r="E111" t="s">
        <v>116</v>
      </c>
      <c r="F111" t="s">
        <v>129</v>
      </c>
      <c r="G111" t="s">
        <v>231</v>
      </c>
      <c r="H111" t="s">
        <v>232</v>
      </c>
      <c r="I111" t="s">
        <v>65</v>
      </c>
      <c r="J111" s="1">
        <v>44172</v>
      </c>
      <c r="K111" t="s">
        <v>100</v>
      </c>
      <c r="L111">
        <v>1</v>
      </c>
      <c r="O111" cm="1">
        <f t="array" ref="O111">INDEX(EnergyImpactLookups[APreWBkWh-EAD_style],MATCH(1,(EnergyImpactLookups[Statewide Offering ID]=$B111)*(EnergyImpactLookups[BldgType]=$C111)*(EnergyImpactLookups[BldgVint]=$D111)*(EnergyImpactLookups[BldgLoc]=$E111),0))</f>
        <v>149.21360000000001</v>
      </c>
      <c r="P111" cm="1">
        <f t="array" ref="P111">INDEX(EnergyImpactLookups[APreWBkW-EAD_style],MATCH(1,(EnergyImpactLookups[Statewide Offering ID]=$B111)*(EnergyImpactLookups[BldgType]=$C111)*(EnergyImpactLookups[BldgVint]=$D111)*(EnergyImpactLookups[BldgLoc]=$E111),0))</f>
        <v>0.13120000000000001</v>
      </c>
      <c r="Q111" cm="1">
        <f t="array" ref="Q111">INDEX(EnergyImpactLookups[APreWBtherm],MATCH(1,(EnergyImpactLookups[Statewide Offering ID]=$B111)*(EnergyImpactLookups[BldgType]=$C111)*(EnergyImpactLookups[BldgVint]=$D111)*(EnergyImpactLookups[BldgLoc]=$E111),0))</f>
        <v>0</v>
      </c>
      <c r="R111" cm="1">
        <f t="array" ref="R111">INDEX(EnergyImpactLookups[AStdWBkWh],MATCH(1,(EnergyImpactLookups[Statewide Offering ID]=$B111)*(EnergyImpactLookups[BldgType]=$C111)*(EnergyImpactLookups[BldgVint]=$D111)*(EnergyImpactLookups[BldgLoc]=$E111),0))</f>
        <v>86.141599999999997</v>
      </c>
      <c r="S111" cm="1">
        <f t="array" ref="S111">INDEX(EnergyImpactLookups[AStdWBkW],MATCH(1,(EnergyImpactLookups[Statewide Offering ID]=$B111)*(EnergyImpactLookups[BldgType]=$C111)*(EnergyImpactLookups[BldgVint]=$D111)*(EnergyImpactLookups[BldgLoc]=$E111),0))</f>
        <v>7.5800000000000006E-2</v>
      </c>
      <c r="T111" cm="1">
        <f t="array" ref="T111">INDEX(EnergyImpactLookups[AStdWBtherm],MATCH(1,(EnergyImpactLookups[Statewide Offering ID]=$B111)*(EnergyImpactLookups[BldgType]=$C111)*(EnergyImpactLookups[BldgVint]=$D111)*(EnergyImpactLookups[BldgLoc]=$E111),0))</f>
        <v>0</v>
      </c>
      <c r="AA111" t="s">
        <v>151</v>
      </c>
      <c r="AB111" t="s">
        <v>10</v>
      </c>
      <c r="AC111" t="b">
        <v>0</v>
      </c>
    </row>
    <row r="112" spans="1:29" x14ac:dyDescent="0.3">
      <c r="A112" t="s">
        <v>95</v>
      </c>
      <c r="B112" t="s">
        <v>136</v>
      </c>
      <c r="C112" t="s">
        <v>127</v>
      </c>
      <c r="D112" t="s">
        <v>752</v>
      </c>
      <c r="E112" t="s">
        <v>117</v>
      </c>
      <c r="F112" t="s">
        <v>129</v>
      </c>
      <c r="G112" t="s">
        <v>231</v>
      </c>
      <c r="H112" t="s">
        <v>232</v>
      </c>
      <c r="I112" t="s">
        <v>65</v>
      </c>
      <c r="J112" s="1">
        <v>44172</v>
      </c>
      <c r="K112" t="s">
        <v>100</v>
      </c>
      <c r="L112">
        <v>1</v>
      </c>
      <c r="O112" cm="1">
        <f t="array" ref="O112">INDEX(EnergyImpactLookups[APreWBkWh-EAD_style],MATCH(1,(EnergyImpactLookups[Statewide Offering ID]=$B112)*(EnergyImpactLookups[BldgType]=$C112)*(EnergyImpactLookups[BldgVint]=$D112)*(EnergyImpactLookups[BldgLoc]=$E112),0))</f>
        <v>127.6981</v>
      </c>
      <c r="P112" cm="1">
        <f t="array" ref="P112">INDEX(EnergyImpactLookups[APreWBkW-EAD_style],MATCH(1,(EnergyImpactLookups[Statewide Offering ID]=$B112)*(EnergyImpactLookups[BldgType]=$C112)*(EnergyImpactLookups[BldgVint]=$D112)*(EnergyImpactLookups[BldgLoc]=$E112),0))</f>
        <v>0.12429999999999999</v>
      </c>
      <c r="Q112" cm="1">
        <f t="array" ref="Q112">INDEX(EnergyImpactLookups[APreWBtherm],MATCH(1,(EnergyImpactLookups[Statewide Offering ID]=$B112)*(EnergyImpactLookups[BldgType]=$C112)*(EnergyImpactLookups[BldgVint]=$D112)*(EnergyImpactLookups[BldgLoc]=$E112),0))</f>
        <v>0</v>
      </c>
      <c r="R112" cm="1">
        <f t="array" ref="R112">INDEX(EnergyImpactLookups[AStdWBkWh],MATCH(1,(EnergyImpactLookups[Statewide Offering ID]=$B112)*(EnergyImpactLookups[BldgType]=$C112)*(EnergyImpactLookups[BldgVint]=$D112)*(EnergyImpactLookups[BldgLoc]=$E112),0))</f>
        <v>73.710499999999996</v>
      </c>
      <c r="S112" cm="1">
        <f t="array" ref="S112">INDEX(EnergyImpactLookups[AStdWBkW],MATCH(1,(EnergyImpactLookups[Statewide Offering ID]=$B112)*(EnergyImpactLookups[BldgType]=$C112)*(EnergyImpactLookups[BldgVint]=$D112)*(EnergyImpactLookups[BldgLoc]=$E112),0))</f>
        <v>7.1900000000000006E-2</v>
      </c>
      <c r="T112" cm="1">
        <f t="array" ref="T112">INDEX(EnergyImpactLookups[AStdWBtherm],MATCH(1,(EnergyImpactLookups[Statewide Offering ID]=$B112)*(EnergyImpactLookups[BldgType]=$C112)*(EnergyImpactLookups[BldgVint]=$D112)*(EnergyImpactLookups[BldgLoc]=$E112),0))</f>
        <v>0</v>
      </c>
      <c r="AA112" t="s">
        <v>151</v>
      </c>
      <c r="AB112" t="s">
        <v>10</v>
      </c>
      <c r="AC112" t="b">
        <v>0</v>
      </c>
    </row>
    <row r="113" spans="1:29" x14ac:dyDescent="0.3">
      <c r="A113" t="s">
        <v>95</v>
      </c>
      <c r="B113" t="s">
        <v>136</v>
      </c>
      <c r="C113" t="s">
        <v>127</v>
      </c>
      <c r="D113" t="s">
        <v>752</v>
      </c>
      <c r="E113" t="s">
        <v>118</v>
      </c>
      <c r="F113" t="s">
        <v>129</v>
      </c>
      <c r="G113" t="s">
        <v>231</v>
      </c>
      <c r="H113" t="s">
        <v>232</v>
      </c>
      <c r="I113" t="s">
        <v>65</v>
      </c>
      <c r="J113" s="1">
        <v>44172</v>
      </c>
      <c r="K113" t="s">
        <v>100</v>
      </c>
      <c r="L113">
        <v>1</v>
      </c>
      <c r="O113" cm="1">
        <f t="array" ref="O113">INDEX(EnergyImpactLookups[APreWBkWh-EAD_style],MATCH(1,(EnergyImpactLookups[Statewide Offering ID]=$B113)*(EnergyImpactLookups[BldgType]=$C113)*(EnergyImpactLookups[BldgVint]=$D113)*(EnergyImpactLookups[BldgLoc]=$E113),0))</f>
        <v>216.0164</v>
      </c>
      <c r="P113" cm="1">
        <f t="array" ref="P113">INDEX(EnergyImpactLookups[APreWBkW-EAD_style],MATCH(1,(EnergyImpactLookups[Statewide Offering ID]=$B113)*(EnergyImpactLookups[BldgType]=$C113)*(EnergyImpactLookups[BldgVint]=$D113)*(EnergyImpactLookups[BldgLoc]=$E113),0))</f>
        <v>0.15409999999999999</v>
      </c>
      <c r="Q113" cm="1">
        <f t="array" ref="Q113">INDEX(EnergyImpactLookups[APreWBtherm],MATCH(1,(EnergyImpactLookups[Statewide Offering ID]=$B113)*(EnergyImpactLookups[BldgType]=$C113)*(EnergyImpactLookups[BldgVint]=$D113)*(EnergyImpactLookups[BldgLoc]=$E113),0))</f>
        <v>0</v>
      </c>
      <c r="R113" cm="1">
        <f t="array" ref="R113">INDEX(EnergyImpactLookups[AStdWBkWh],MATCH(1,(EnergyImpactLookups[Statewide Offering ID]=$B113)*(EnergyImpactLookups[BldgType]=$C113)*(EnergyImpactLookups[BldgVint]=$D113)*(EnergyImpactLookups[BldgLoc]=$E113),0))</f>
        <v>124.8079</v>
      </c>
      <c r="S113" cm="1">
        <f t="array" ref="S113">INDEX(EnergyImpactLookups[AStdWBkW],MATCH(1,(EnergyImpactLookups[Statewide Offering ID]=$B113)*(EnergyImpactLookups[BldgType]=$C113)*(EnergyImpactLookups[BldgVint]=$D113)*(EnergyImpactLookups[BldgLoc]=$E113),0))</f>
        <v>8.9099999999999999E-2</v>
      </c>
      <c r="T113" cm="1">
        <f t="array" ref="T113">INDEX(EnergyImpactLookups[AStdWBtherm],MATCH(1,(EnergyImpactLookups[Statewide Offering ID]=$B113)*(EnergyImpactLookups[BldgType]=$C113)*(EnergyImpactLookups[BldgVint]=$D113)*(EnergyImpactLookups[BldgLoc]=$E113),0))</f>
        <v>0</v>
      </c>
      <c r="AA113" t="s">
        <v>151</v>
      </c>
      <c r="AB113" t="s">
        <v>10</v>
      </c>
      <c r="AC113" t="b">
        <v>0</v>
      </c>
    </row>
    <row r="114" spans="1:29" x14ac:dyDescent="0.3">
      <c r="A114" t="s">
        <v>95</v>
      </c>
      <c r="B114" t="s">
        <v>136</v>
      </c>
      <c r="C114" t="s">
        <v>127</v>
      </c>
      <c r="D114" t="s">
        <v>752</v>
      </c>
      <c r="E114" t="s">
        <v>119</v>
      </c>
      <c r="F114" t="s">
        <v>129</v>
      </c>
      <c r="G114" t="s">
        <v>231</v>
      </c>
      <c r="H114" t="s">
        <v>232</v>
      </c>
      <c r="I114" t="s">
        <v>65</v>
      </c>
      <c r="J114" s="1">
        <v>44172</v>
      </c>
      <c r="K114" t="s">
        <v>100</v>
      </c>
      <c r="L114">
        <v>1</v>
      </c>
      <c r="O114" cm="1">
        <f t="array" ref="O114">INDEX(EnergyImpactLookups[APreWBkWh-EAD_style],MATCH(1,(EnergyImpactLookups[Statewide Offering ID]=$B114)*(EnergyImpactLookups[BldgType]=$C114)*(EnergyImpactLookups[BldgVint]=$D114)*(EnergyImpactLookups[BldgLoc]=$E114),0))</f>
        <v>41.438600000000001</v>
      </c>
      <c r="P114" cm="1">
        <f t="array" ref="P114">INDEX(EnergyImpactLookups[APreWBkW-EAD_style],MATCH(1,(EnergyImpactLookups[Statewide Offering ID]=$B114)*(EnergyImpactLookups[BldgType]=$C114)*(EnergyImpactLookups[BldgVint]=$D114)*(EnergyImpactLookups[BldgLoc]=$E114),0))</f>
        <v>5.3800000000000001E-2</v>
      </c>
      <c r="Q114" cm="1">
        <f t="array" ref="Q114">INDEX(EnergyImpactLookups[APreWBtherm],MATCH(1,(EnergyImpactLookups[Statewide Offering ID]=$B114)*(EnergyImpactLookups[BldgType]=$C114)*(EnergyImpactLookups[BldgVint]=$D114)*(EnergyImpactLookups[BldgLoc]=$E114),0))</f>
        <v>0</v>
      </c>
      <c r="R114" cm="1">
        <f t="array" ref="R114">INDEX(EnergyImpactLookups[AStdWBkWh],MATCH(1,(EnergyImpactLookups[Statewide Offering ID]=$B114)*(EnergyImpactLookups[BldgType]=$C114)*(EnergyImpactLookups[BldgVint]=$D114)*(EnergyImpactLookups[BldgLoc]=$E114),0))</f>
        <v>23.933599999999998</v>
      </c>
      <c r="S114" cm="1">
        <f t="array" ref="S114">INDEX(EnergyImpactLookups[AStdWBkW],MATCH(1,(EnergyImpactLookups[Statewide Offering ID]=$B114)*(EnergyImpactLookups[BldgType]=$C114)*(EnergyImpactLookups[BldgVint]=$D114)*(EnergyImpactLookups[BldgLoc]=$E114),0))</f>
        <v>3.1099999999999999E-2</v>
      </c>
      <c r="T114" cm="1">
        <f t="array" ref="T114">INDEX(EnergyImpactLookups[AStdWBtherm],MATCH(1,(EnergyImpactLookups[Statewide Offering ID]=$B114)*(EnergyImpactLookups[BldgType]=$C114)*(EnergyImpactLookups[BldgVint]=$D114)*(EnergyImpactLookups[BldgLoc]=$E114),0))</f>
        <v>0</v>
      </c>
      <c r="AA114" t="s">
        <v>151</v>
      </c>
      <c r="AB114" t="s">
        <v>10</v>
      </c>
      <c r="AC114" t="b">
        <v>0</v>
      </c>
    </row>
    <row r="115" spans="1:29" x14ac:dyDescent="0.3">
      <c r="A115" t="s">
        <v>95</v>
      </c>
      <c r="B115" t="s">
        <v>136</v>
      </c>
      <c r="C115" t="s">
        <v>130</v>
      </c>
      <c r="D115" t="s">
        <v>752</v>
      </c>
      <c r="E115" t="s">
        <v>99</v>
      </c>
      <c r="F115" t="s">
        <v>129</v>
      </c>
      <c r="G115" t="s">
        <v>231</v>
      </c>
      <c r="H115" t="s">
        <v>232</v>
      </c>
      <c r="I115" t="s">
        <v>65</v>
      </c>
      <c r="J115" s="1">
        <v>44172</v>
      </c>
      <c r="K115" t="s">
        <v>100</v>
      </c>
      <c r="L115">
        <v>1</v>
      </c>
      <c r="O115" cm="1">
        <f t="array" ref="O115">INDEX(EnergyImpactLookups[APreWBkWh-EAD_style],MATCH(1,(EnergyImpactLookups[Statewide Offering ID]=$B115)*(EnergyImpactLookups[BldgType]=$C115)*(EnergyImpactLookups[BldgVint]=$D115)*(EnergyImpactLookups[BldgLoc]=$E115),0))</f>
        <v>15.0747</v>
      </c>
      <c r="P115" cm="1">
        <f t="array" ref="P115">INDEX(EnergyImpactLookups[APreWBkW-EAD_style],MATCH(1,(EnergyImpactLookups[Statewide Offering ID]=$B115)*(EnergyImpactLookups[BldgType]=$C115)*(EnergyImpactLookups[BldgVint]=$D115)*(EnergyImpactLookups[BldgLoc]=$E115),0))</f>
        <v>1.5E-3</v>
      </c>
      <c r="Q115" cm="1">
        <f t="array" ref="Q115">INDEX(EnergyImpactLookups[APreWBtherm],MATCH(1,(EnergyImpactLookups[Statewide Offering ID]=$B115)*(EnergyImpactLookups[BldgType]=$C115)*(EnergyImpactLookups[BldgVint]=$D115)*(EnergyImpactLookups[BldgLoc]=$E115),0))</f>
        <v>0</v>
      </c>
      <c r="R115" cm="1">
        <f t="array" ref="R115">INDEX(EnergyImpactLookups[AStdWBkWh],MATCH(1,(EnergyImpactLookups[Statewide Offering ID]=$B115)*(EnergyImpactLookups[BldgType]=$C115)*(EnergyImpactLookups[BldgVint]=$D115)*(EnergyImpactLookups[BldgLoc]=$E115),0))</f>
        <v>8.3786000000000005</v>
      </c>
      <c r="S115" cm="1">
        <f t="array" ref="S115">INDEX(EnergyImpactLookups[AStdWBkW],MATCH(1,(EnergyImpactLookups[Statewide Offering ID]=$B115)*(EnergyImpactLookups[BldgType]=$C115)*(EnergyImpactLookups[BldgVint]=$D115)*(EnergyImpactLookups[BldgLoc]=$E115),0))</f>
        <v>8.9999999999999998E-4</v>
      </c>
      <c r="T115" cm="1">
        <f t="array" ref="T115">INDEX(EnergyImpactLookups[AStdWBtherm],MATCH(1,(EnergyImpactLookups[Statewide Offering ID]=$B115)*(EnergyImpactLookups[BldgType]=$C115)*(EnergyImpactLookups[BldgVint]=$D115)*(EnergyImpactLookups[BldgLoc]=$E115),0))</f>
        <v>0</v>
      </c>
      <c r="AA115" t="s">
        <v>151</v>
      </c>
      <c r="AB115" t="s">
        <v>10</v>
      </c>
      <c r="AC115" t="b">
        <v>0</v>
      </c>
    </row>
    <row r="116" spans="1:29" x14ac:dyDescent="0.3">
      <c r="A116" t="s">
        <v>95</v>
      </c>
      <c r="B116" t="s">
        <v>136</v>
      </c>
      <c r="C116" t="s">
        <v>130</v>
      </c>
      <c r="D116" t="s">
        <v>752</v>
      </c>
      <c r="E116" t="s">
        <v>103</v>
      </c>
      <c r="F116" t="s">
        <v>129</v>
      </c>
      <c r="G116" t="s">
        <v>231</v>
      </c>
      <c r="H116" t="s">
        <v>232</v>
      </c>
      <c r="I116" t="s">
        <v>65</v>
      </c>
      <c r="J116" s="1">
        <v>44172</v>
      </c>
      <c r="K116" t="s">
        <v>100</v>
      </c>
      <c r="L116">
        <v>1</v>
      </c>
      <c r="O116" cm="1">
        <f t="array" ref="O116">INDEX(EnergyImpactLookups[APreWBkWh-EAD_style],MATCH(1,(EnergyImpactLookups[Statewide Offering ID]=$B116)*(EnergyImpactLookups[BldgType]=$C116)*(EnergyImpactLookups[BldgVint]=$D116)*(EnergyImpactLookups[BldgLoc]=$E116),0))</f>
        <v>44.145200000000003</v>
      </c>
      <c r="P116" cm="1">
        <f t="array" ref="P116">INDEX(EnergyImpactLookups[APreWBkW-EAD_style],MATCH(1,(EnergyImpactLookups[Statewide Offering ID]=$B116)*(EnergyImpactLookups[BldgType]=$C116)*(EnergyImpactLookups[BldgVint]=$D116)*(EnergyImpactLookups[BldgLoc]=$E116),0))</f>
        <v>9.3100000000000002E-2</v>
      </c>
      <c r="Q116" cm="1">
        <f t="array" ref="Q116">INDEX(EnergyImpactLookups[APreWBtherm],MATCH(1,(EnergyImpactLookups[Statewide Offering ID]=$B116)*(EnergyImpactLookups[BldgType]=$C116)*(EnergyImpactLookups[BldgVint]=$D116)*(EnergyImpactLookups[BldgLoc]=$E116),0))</f>
        <v>0</v>
      </c>
      <c r="R116" cm="1">
        <f t="array" ref="R116">INDEX(EnergyImpactLookups[AStdWBkWh],MATCH(1,(EnergyImpactLookups[Statewide Offering ID]=$B116)*(EnergyImpactLookups[BldgType]=$C116)*(EnergyImpactLookups[BldgVint]=$D116)*(EnergyImpactLookups[BldgLoc]=$E116),0))</f>
        <v>25.311699999999998</v>
      </c>
      <c r="S116" cm="1">
        <f t="array" ref="S116">INDEX(EnergyImpactLookups[AStdWBkW],MATCH(1,(EnergyImpactLookups[Statewide Offering ID]=$B116)*(EnergyImpactLookups[BldgType]=$C116)*(EnergyImpactLookups[BldgVint]=$D116)*(EnergyImpactLookups[BldgLoc]=$E116),0))</f>
        <v>5.3800000000000001E-2</v>
      </c>
      <c r="T116" cm="1">
        <f t="array" ref="T116">INDEX(EnergyImpactLookups[AStdWBtherm],MATCH(1,(EnergyImpactLookups[Statewide Offering ID]=$B116)*(EnergyImpactLookups[BldgType]=$C116)*(EnergyImpactLookups[BldgVint]=$D116)*(EnergyImpactLookups[BldgLoc]=$E116),0))</f>
        <v>0</v>
      </c>
      <c r="AA116" t="s">
        <v>151</v>
      </c>
      <c r="AB116" t="s">
        <v>10</v>
      </c>
      <c r="AC116" t="b">
        <v>0</v>
      </c>
    </row>
    <row r="117" spans="1:29" x14ac:dyDescent="0.3">
      <c r="A117" t="s">
        <v>95</v>
      </c>
      <c r="B117" t="s">
        <v>136</v>
      </c>
      <c r="C117" t="s">
        <v>130</v>
      </c>
      <c r="D117" t="s">
        <v>752</v>
      </c>
      <c r="E117" t="s">
        <v>104</v>
      </c>
      <c r="F117" t="s">
        <v>129</v>
      </c>
      <c r="G117" t="s">
        <v>231</v>
      </c>
      <c r="H117" t="s">
        <v>232</v>
      </c>
      <c r="I117" t="s">
        <v>65</v>
      </c>
      <c r="J117" s="1">
        <v>44172</v>
      </c>
      <c r="K117" t="s">
        <v>100</v>
      </c>
      <c r="L117">
        <v>1</v>
      </c>
      <c r="O117" cm="1">
        <f t="array" ref="O117">INDEX(EnergyImpactLookups[APreWBkWh-EAD_style],MATCH(1,(EnergyImpactLookups[Statewide Offering ID]=$B117)*(EnergyImpactLookups[BldgType]=$C117)*(EnergyImpactLookups[BldgVint]=$D117)*(EnergyImpactLookups[BldgLoc]=$E117),0))</f>
        <v>18.3035</v>
      </c>
      <c r="P117" cm="1">
        <f t="array" ref="P117">INDEX(EnergyImpactLookups[APreWBkW-EAD_style],MATCH(1,(EnergyImpactLookups[Statewide Offering ID]=$B117)*(EnergyImpactLookups[BldgType]=$C117)*(EnergyImpactLookups[BldgVint]=$D117)*(EnergyImpactLookups[BldgLoc]=$E117),0))</f>
        <v>3.5099999999999999E-2</v>
      </c>
      <c r="Q117" cm="1">
        <f t="array" ref="Q117">INDEX(EnergyImpactLookups[APreWBtherm],MATCH(1,(EnergyImpactLookups[Statewide Offering ID]=$B117)*(EnergyImpactLookups[BldgType]=$C117)*(EnergyImpactLookups[BldgVint]=$D117)*(EnergyImpactLookups[BldgLoc]=$E117),0))</f>
        <v>0</v>
      </c>
      <c r="R117" cm="1">
        <f t="array" ref="R117">INDEX(EnergyImpactLookups[AStdWBkWh],MATCH(1,(EnergyImpactLookups[Statewide Offering ID]=$B117)*(EnergyImpactLookups[BldgType]=$C117)*(EnergyImpactLookups[BldgVint]=$D117)*(EnergyImpactLookups[BldgLoc]=$E117),0))</f>
        <v>10.363</v>
      </c>
      <c r="S117" cm="1">
        <f t="array" ref="S117">INDEX(EnergyImpactLookups[AStdWBkW],MATCH(1,(EnergyImpactLookups[Statewide Offering ID]=$B117)*(EnergyImpactLookups[BldgType]=$C117)*(EnergyImpactLookups[BldgVint]=$D117)*(EnergyImpactLookups[BldgLoc]=$E117),0))</f>
        <v>2.0299999999999999E-2</v>
      </c>
      <c r="T117" cm="1">
        <f t="array" ref="T117">INDEX(EnergyImpactLookups[AStdWBtherm],MATCH(1,(EnergyImpactLookups[Statewide Offering ID]=$B117)*(EnergyImpactLookups[BldgType]=$C117)*(EnergyImpactLookups[BldgVint]=$D117)*(EnergyImpactLookups[BldgLoc]=$E117),0))</f>
        <v>0</v>
      </c>
      <c r="AA117" t="s">
        <v>151</v>
      </c>
      <c r="AB117" t="s">
        <v>10</v>
      </c>
      <c r="AC117" t="b">
        <v>0</v>
      </c>
    </row>
    <row r="118" spans="1:29" x14ac:dyDescent="0.3">
      <c r="A118" t="s">
        <v>95</v>
      </c>
      <c r="B118" t="s">
        <v>136</v>
      </c>
      <c r="C118" t="s">
        <v>130</v>
      </c>
      <c r="D118" t="s">
        <v>752</v>
      </c>
      <c r="E118" t="s">
        <v>105</v>
      </c>
      <c r="F118" t="s">
        <v>129</v>
      </c>
      <c r="G118" t="s">
        <v>231</v>
      </c>
      <c r="H118" t="s">
        <v>232</v>
      </c>
      <c r="I118" t="s">
        <v>65</v>
      </c>
      <c r="J118" s="1">
        <v>44172</v>
      </c>
      <c r="K118" t="s">
        <v>100</v>
      </c>
      <c r="L118">
        <v>1</v>
      </c>
      <c r="O118" cm="1">
        <f t="array" ref="O118">INDEX(EnergyImpactLookups[APreWBkWh-EAD_style],MATCH(1,(EnergyImpactLookups[Statewide Offering ID]=$B118)*(EnergyImpactLookups[BldgType]=$C118)*(EnergyImpactLookups[BldgVint]=$D118)*(EnergyImpactLookups[BldgLoc]=$E118),0))</f>
        <v>88.913499999999999</v>
      </c>
      <c r="P118" cm="1">
        <f t="array" ref="P118">INDEX(EnergyImpactLookups[APreWBkW-EAD_style],MATCH(1,(EnergyImpactLookups[Statewide Offering ID]=$B118)*(EnergyImpactLookups[BldgType]=$C118)*(EnergyImpactLookups[BldgVint]=$D118)*(EnergyImpactLookups[BldgLoc]=$E118),0))</f>
        <v>0.1351</v>
      </c>
      <c r="Q118" cm="1">
        <f t="array" ref="Q118">INDEX(EnergyImpactLookups[APreWBtherm],MATCH(1,(EnergyImpactLookups[Statewide Offering ID]=$B118)*(EnergyImpactLookups[BldgType]=$C118)*(EnergyImpactLookups[BldgVint]=$D118)*(EnergyImpactLookups[BldgLoc]=$E118),0))</f>
        <v>0</v>
      </c>
      <c r="R118" cm="1">
        <f t="array" ref="R118">INDEX(EnergyImpactLookups[AStdWBkWh],MATCH(1,(EnergyImpactLookups[Statewide Offering ID]=$B118)*(EnergyImpactLookups[BldgType]=$C118)*(EnergyImpactLookups[BldgVint]=$D118)*(EnergyImpactLookups[BldgLoc]=$E118),0))</f>
        <v>51.304400000000001</v>
      </c>
      <c r="S118" cm="1">
        <f t="array" ref="S118">INDEX(EnergyImpactLookups[AStdWBkW],MATCH(1,(EnergyImpactLookups[Statewide Offering ID]=$B118)*(EnergyImpactLookups[BldgType]=$C118)*(EnergyImpactLookups[BldgVint]=$D118)*(EnergyImpactLookups[BldgLoc]=$E118),0))</f>
        <v>7.8100000000000003E-2</v>
      </c>
      <c r="T118" cm="1">
        <f t="array" ref="T118">INDEX(EnergyImpactLookups[AStdWBtherm],MATCH(1,(EnergyImpactLookups[Statewide Offering ID]=$B118)*(EnergyImpactLookups[BldgType]=$C118)*(EnergyImpactLookups[BldgVint]=$D118)*(EnergyImpactLookups[BldgLoc]=$E118),0))</f>
        <v>0</v>
      </c>
      <c r="AA118" t="s">
        <v>151</v>
      </c>
      <c r="AB118" t="s">
        <v>10</v>
      </c>
      <c r="AC118" t="b">
        <v>0</v>
      </c>
    </row>
    <row r="119" spans="1:29" x14ac:dyDescent="0.3">
      <c r="A119" t="s">
        <v>95</v>
      </c>
      <c r="B119" t="s">
        <v>136</v>
      </c>
      <c r="C119" t="s">
        <v>130</v>
      </c>
      <c r="D119" t="s">
        <v>752</v>
      </c>
      <c r="E119" t="s">
        <v>106</v>
      </c>
      <c r="F119" t="s">
        <v>129</v>
      </c>
      <c r="G119" t="s">
        <v>231</v>
      </c>
      <c r="H119" t="s">
        <v>232</v>
      </c>
      <c r="I119" t="s">
        <v>65</v>
      </c>
      <c r="J119" s="1">
        <v>44172</v>
      </c>
      <c r="K119" t="s">
        <v>100</v>
      </c>
      <c r="L119">
        <v>1</v>
      </c>
      <c r="O119" cm="1">
        <f t="array" ref="O119">INDEX(EnergyImpactLookups[APreWBkWh-EAD_style],MATCH(1,(EnergyImpactLookups[Statewide Offering ID]=$B119)*(EnergyImpactLookups[BldgType]=$C119)*(EnergyImpactLookups[BldgVint]=$D119)*(EnergyImpactLookups[BldgLoc]=$E119),0))</f>
        <v>17.410299999999999</v>
      </c>
      <c r="P119" cm="1">
        <f t="array" ref="P119">INDEX(EnergyImpactLookups[APreWBkW-EAD_style],MATCH(1,(EnergyImpactLookups[Statewide Offering ID]=$B119)*(EnergyImpactLookups[BldgType]=$C119)*(EnergyImpactLookups[BldgVint]=$D119)*(EnergyImpactLookups[BldgLoc]=$E119),0))</f>
        <v>1.6E-2</v>
      </c>
      <c r="Q119" cm="1">
        <f t="array" ref="Q119">INDEX(EnergyImpactLookups[APreWBtherm],MATCH(1,(EnergyImpactLookups[Statewide Offering ID]=$B119)*(EnergyImpactLookups[BldgType]=$C119)*(EnergyImpactLookups[BldgVint]=$D119)*(EnergyImpactLookups[BldgLoc]=$E119),0))</f>
        <v>0</v>
      </c>
      <c r="R119" cm="1">
        <f t="array" ref="R119">INDEX(EnergyImpactLookups[AStdWBkWh],MATCH(1,(EnergyImpactLookups[Statewide Offering ID]=$B119)*(EnergyImpactLookups[BldgType]=$C119)*(EnergyImpactLookups[BldgVint]=$D119)*(EnergyImpactLookups[BldgLoc]=$E119),0))</f>
        <v>9.9266000000000005</v>
      </c>
      <c r="S119" cm="1">
        <f t="array" ref="S119">INDEX(EnergyImpactLookups[AStdWBkW],MATCH(1,(EnergyImpactLookups[Statewide Offering ID]=$B119)*(EnergyImpactLookups[BldgType]=$C119)*(EnergyImpactLookups[BldgVint]=$D119)*(EnergyImpactLookups[BldgLoc]=$E119),0))</f>
        <v>9.2999999999999992E-3</v>
      </c>
      <c r="T119" cm="1">
        <f t="array" ref="T119">INDEX(EnergyImpactLookups[AStdWBtherm],MATCH(1,(EnergyImpactLookups[Statewide Offering ID]=$B119)*(EnergyImpactLookups[BldgType]=$C119)*(EnergyImpactLookups[BldgVint]=$D119)*(EnergyImpactLookups[BldgLoc]=$E119),0))</f>
        <v>0</v>
      </c>
      <c r="AA119" t="s">
        <v>151</v>
      </c>
      <c r="AB119" t="s">
        <v>10</v>
      </c>
      <c r="AC119" t="b">
        <v>0</v>
      </c>
    </row>
    <row r="120" spans="1:29" x14ac:dyDescent="0.3">
      <c r="A120" t="s">
        <v>95</v>
      </c>
      <c r="B120" t="s">
        <v>136</v>
      </c>
      <c r="C120" t="s">
        <v>130</v>
      </c>
      <c r="D120" t="s">
        <v>752</v>
      </c>
      <c r="E120" t="s">
        <v>107</v>
      </c>
      <c r="F120" t="s">
        <v>129</v>
      </c>
      <c r="G120" t="s">
        <v>231</v>
      </c>
      <c r="H120" t="s">
        <v>232</v>
      </c>
      <c r="I120" t="s">
        <v>65</v>
      </c>
      <c r="J120" s="1">
        <v>44172</v>
      </c>
      <c r="K120" t="s">
        <v>100</v>
      </c>
      <c r="L120">
        <v>1</v>
      </c>
      <c r="O120" cm="1">
        <f t="array" ref="O120">INDEX(EnergyImpactLookups[APreWBkWh-EAD_style],MATCH(1,(EnergyImpactLookups[Statewide Offering ID]=$B120)*(EnergyImpactLookups[BldgType]=$C120)*(EnergyImpactLookups[BldgVint]=$D120)*(EnergyImpactLookups[BldgLoc]=$E120),0))</f>
        <v>50.601199999999999</v>
      </c>
      <c r="P120" cm="1">
        <f t="array" ref="P120">INDEX(EnergyImpactLookups[APreWBkW-EAD_style],MATCH(1,(EnergyImpactLookups[Statewide Offering ID]=$B120)*(EnergyImpactLookups[BldgType]=$C120)*(EnergyImpactLookups[BldgVint]=$D120)*(EnergyImpactLookups[BldgLoc]=$E120),0))</f>
        <v>5.8999999999999997E-2</v>
      </c>
      <c r="Q120" cm="1">
        <f t="array" ref="Q120">INDEX(EnergyImpactLookups[APreWBtherm],MATCH(1,(EnergyImpactLookups[Statewide Offering ID]=$B120)*(EnergyImpactLookups[BldgType]=$C120)*(EnergyImpactLookups[BldgVint]=$D120)*(EnergyImpactLookups[BldgLoc]=$E120),0))</f>
        <v>0</v>
      </c>
      <c r="R120" cm="1">
        <f t="array" ref="R120">INDEX(EnergyImpactLookups[AStdWBkWh],MATCH(1,(EnergyImpactLookups[Statewide Offering ID]=$B120)*(EnergyImpactLookups[BldgType]=$C120)*(EnergyImpactLookups[BldgVint]=$D120)*(EnergyImpactLookups[BldgLoc]=$E120),0))</f>
        <v>29.159500000000001</v>
      </c>
      <c r="S120" cm="1">
        <f t="array" ref="S120">INDEX(EnergyImpactLookups[AStdWBkW],MATCH(1,(EnergyImpactLookups[Statewide Offering ID]=$B120)*(EnergyImpactLookups[BldgType]=$C120)*(EnergyImpactLookups[BldgVint]=$D120)*(EnergyImpactLookups[BldgLoc]=$E120),0))</f>
        <v>3.4099999999999998E-2</v>
      </c>
      <c r="T120" cm="1">
        <f t="array" ref="T120">INDEX(EnergyImpactLookups[AStdWBtherm],MATCH(1,(EnergyImpactLookups[Statewide Offering ID]=$B120)*(EnergyImpactLookups[BldgType]=$C120)*(EnergyImpactLookups[BldgVint]=$D120)*(EnergyImpactLookups[BldgLoc]=$E120),0))</f>
        <v>0</v>
      </c>
      <c r="AA120" t="s">
        <v>151</v>
      </c>
      <c r="AB120" t="s">
        <v>10</v>
      </c>
      <c r="AC120" t="b">
        <v>0</v>
      </c>
    </row>
    <row r="121" spans="1:29" x14ac:dyDescent="0.3">
      <c r="A121" t="s">
        <v>95</v>
      </c>
      <c r="B121" t="s">
        <v>136</v>
      </c>
      <c r="C121" t="s">
        <v>130</v>
      </c>
      <c r="D121" t="s">
        <v>752</v>
      </c>
      <c r="E121" t="s">
        <v>109</v>
      </c>
      <c r="F121" t="s">
        <v>129</v>
      </c>
      <c r="G121" t="s">
        <v>231</v>
      </c>
      <c r="H121" t="s">
        <v>232</v>
      </c>
      <c r="I121" t="s">
        <v>65</v>
      </c>
      <c r="J121" s="1">
        <v>44172</v>
      </c>
      <c r="K121" t="s">
        <v>100</v>
      </c>
      <c r="L121">
        <v>1</v>
      </c>
      <c r="O121" cm="1">
        <f t="array" ref="O121">INDEX(EnergyImpactLookups[APreWBkWh-EAD_style],MATCH(1,(EnergyImpactLookups[Statewide Offering ID]=$B121)*(EnergyImpactLookups[BldgType]=$C121)*(EnergyImpactLookups[BldgVint]=$D121)*(EnergyImpactLookups[BldgLoc]=$E121),0))</f>
        <v>92.003600000000006</v>
      </c>
      <c r="P121" cm="1">
        <f t="array" ref="P121">INDEX(EnergyImpactLookups[APreWBkW-EAD_style],MATCH(1,(EnergyImpactLookups[Statewide Offering ID]=$B121)*(EnergyImpactLookups[BldgType]=$C121)*(EnergyImpactLookups[BldgVint]=$D121)*(EnergyImpactLookups[BldgLoc]=$E121),0))</f>
        <v>8.2500000000000004E-2</v>
      </c>
      <c r="Q121" cm="1">
        <f t="array" ref="Q121">INDEX(EnergyImpactLookups[APreWBtherm],MATCH(1,(EnergyImpactLookups[Statewide Offering ID]=$B121)*(EnergyImpactLookups[BldgType]=$C121)*(EnergyImpactLookups[BldgVint]=$D121)*(EnergyImpactLookups[BldgLoc]=$E121),0))</f>
        <v>0</v>
      </c>
      <c r="R121" cm="1">
        <f t="array" ref="R121">INDEX(EnergyImpactLookups[AStdWBkWh],MATCH(1,(EnergyImpactLookups[Statewide Offering ID]=$B121)*(EnergyImpactLookups[BldgType]=$C121)*(EnergyImpactLookups[BldgVint]=$D121)*(EnergyImpactLookups[BldgLoc]=$E121),0))</f>
        <v>53.063000000000002</v>
      </c>
      <c r="S121" cm="1">
        <f t="array" ref="S121">INDEX(EnergyImpactLookups[AStdWBkW],MATCH(1,(EnergyImpactLookups[Statewide Offering ID]=$B121)*(EnergyImpactLookups[BldgType]=$C121)*(EnergyImpactLookups[BldgVint]=$D121)*(EnergyImpactLookups[BldgLoc]=$E121),0))</f>
        <v>4.7699999999999999E-2</v>
      </c>
      <c r="T121" cm="1">
        <f t="array" ref="T121">INDEX(EnergyImpactLookups[AStdWBtherm],MATCH(1,(EnergyImpactLookups[Statewide Offering ID]=$B121)*(EnergyImpactLookups[BldgType]=$C121)*(EnergyImpactLookups[BldgVint]=$D121)*(EnergyImpactLookups[BldgLoc]=$E121),0))</f>
        <v>0</v>
      </c>
      <c r="AA121" t="s">
        <v>151</v>
      </c>
      <c r="AB121" t="s">
        <v>10</v>
      </c>
      <c r="AC121" t="b">
        <v>0</v>
      </c>
    </row>
    <row r="122" spans="1:29" x14ac:dyDescent="0.3">
      <c r="A122" t="s">
        <v>95</v>
      </c>
      <c r="B122" t="s">
        <v>136</v>
      </c>
      <c r="C122" t="s">
        <v>130</v>
      </c>
      <c r="D122" t="s">
        <v>752</v>
      </c>
      <c r="E122" t="s">
        <v>111</v>
      </c>
      <c r="F122" t="s">
        <v>129</v>
      </c>
      <c r="G122" t="s">
        <v>231</v>
      </c>
      <c r="H122" t="s">
        <v>232</v>
      </c>
      <c r="I122" t="s">
        <v>65</v>
      </c>
      <c r="J122" s="1">
        <v>44172</v>
      </c>
      <c r="K122" t="s">
        <v>100</v>
      </c>
      <c r="L122">
        <v>1</v>
      </c>
      <c r="O122" cm="1">
        <f t="array" ref="O122">INDEX(EnergyImpactLookups[APreWBkWh-EAD_style],MATCH(1,(EnergyImpactLookups[Statewide Offering ID]=$B122)*(EnergyImpactLookups[BldgType]=$C122)*(EnergyImpactLookups[BldgVint]=$D122)*(EnergyImpactLookups[BldgLoc]=$E122),0))</f>
        <v>152.3244</v>
      </c>
      <c r="P122" cm="1">
        <f t="array" ref="P122">INDEX(EnergyImpactLookups[APreWBkW-EAD_style],MATCH(1,(EnergyImpactLookups[Statewide Offering ID]=$B122)*(EnergyImpactLookups[BldgType]=$C122)*(EnergyImpactLookups[BldgVint]=$D122)*(EnergyImpactLookups[BldgLoc]=$E122),0))</f>
        <v>0.109</v>
      </c>
      <c r="Q122" cm="1">
        <f t="array" ref="Q122">INDEX(EnergyImpactLookups[APreWBtherm],MATCH(1,(EnergyImpactLookups[Statewide Offering ID]=$B122)*(EnergyImpactLookups[BldgType]=$C122)*(EnergyImpactLookups[BldgVint]=$D122)*(EnergyImpactLookups[BldgLoc]=$E122),0))</f>
        <v>0</v>
      </c>
      <c r="R122" cm="1">
        <f t="array" ref="R122">INDEX(EnergyImpactLookups[AStdWBkWh],MATCH(1,(EnergyImpactLookups[Statewide Offering ID]=$B122)*(EnergyImpactLookups[BldgType]=$C122)*(EnergyImpactLookups[BldgVint]=$D122)*(EnergyImpactLookups[BldgLoc]=$E122),0))</f>
        <v>87.963399999999993</v>
      </c>
      <c r="S122" cm="1">
        <f t="array" ref="S122">INDEX(EnergyImpactLookups[AStdWBkW],MATCH(1,(EnergyImpactLookups[Statewide Offering ID]=$B122)*(EnergyImpactLookups[BldgType]=$C122)*(EnergyImpactLookups[BldgVint]=$D122)*(EnergyImpactLookups[BldgLoc]=$E122),0))</f>
        <v>6.3E-2</v>
      </c>
      <c r="T122" cm="1">
        <f t="array" ref="T122">INDEX(EnergyImpactLookups[AStdWBtherm],MATCH(1,(EnergyImpactLookups[Statewide Offering ID]=$B122)*(EnergyImpactLookups[BldgType]=$C122)*(EnergyImpactLookups[BldgVint]=$D122)*(EnergyImpactLookups[BldgLoc]=$E122),0))</f>
        <v>0</v>
      </c>
      <c r="AA122" t="s">
        <v>151</v>
      </c>
      <c r="AB122" t="s">
        <v>10</v>
      </c>
      <c r="AC122" t="b">
        <v>0</v>
      </c>
    </row>
    <row r="123" spans="1:29" x14ac:dyDescent="0.3">
      <c r="A123" t="s">
        <v>95</v>
      </c>
      <c r="B123" t="s">
        <v>136</v>
      </c>
      <c r="C123" t="s">
        <v>130</v>
      </c>
      <c r="D123" t="s">
        <v>752</v>
      </c>
      <c r="E123" t="s">
        <v>112</v>
      </c>
      <c r="F123" t="s">
        <v>129</v>
      </c>
      <c r="G123" t="s">
        <v>231</v>
      </c>
      <c r="H123" t="s">
        <v>232</v>
      </c>
      <c r="I123" t="s">
        <v>65</v>
      </c>
      <c r="J123" s="1">
        <v>44172</v>
      </c>
      <c r="K123" t="s">
        <v>100</v>
      </c>
      <c r="L123">
        <v>1</v>
      </c>
      <c r="O123" cm="1">
        <f t="array" ref="O123">INDEX(EnergyImpactLookups[APreWBkWh-EAD_style],MATCH(1,(EnergyImpactLookups[Statewide Offering ID]=$B123)*(EnergyImpactLookups[BldgType]=$C123)*(EnergyImpactLookups[BldgVint]=$D123)*(EnergyImpactLookups[BldgLoc]=$E123),0))</f>
        <v>139.98570000000001</v>
      </c>
      <c r="P123" cm="1">
        <f t="array" ref="P123">INDEX(EnergyImpactLookups[APreWBkW-EAD_style],MATCH(1,(EnergyImpactLookups[Statewide Offering ID]=$B123)*(EnergyImpactLookups[BldgType]=$C123)*(EnergyImpactLookups[BldgVint]=$D123)*(EnergyImpactLookups[BldgLoc]=$E123),0))</f>
        <v>0.1295</v>
      </c>
      <c r="Q123" cm="1">
        <f t="array" ref="Q123">INDEX(EnergyImpactLookups[APreWBtherm],MATCH(1,(EnergyImpactLookups[Statewide Offering ID]=$B123)*(EnergyImpactLookups[BldgType]=$C123)*(EnergyImpactLookups[BldgVint]=$D123)*(EnergyImpactLookups[BldgLoc]=$E123),0))</f>
        <v>0</v>
      </c>
      <c r="R123" cm="1">
        <f t="array" ref="R123">INDEX(EnergyImpactLookups[AStdWBkWh],MATCH(1,(EnergyImpactLookups[Statewide Offering ID]=$B123)*(EnergyImpactLookups[BldgType]=$C123)*(EnergyImpactLookups[BldgVint]=$D123)*(EnergyImpactLookups[BldgLoc]=$E123),0))</f>
        <v>80.768199999999993</v>
      </c>
      <c r="S123" cm="1">
        <f t="array" ref="S123">INDEX(EnergyImpactLookups[AStdWBkW],MATCH(1,(EnergyImpactLookups[Statewide Offering ID]=$B123)*(EnergyImpactLookups[BldgType]=$C123)*(EnergyImpactLookups[BldgVint]=$D123)*(EnergyImpactLookups[BldgLoc]=$E123),0))</f>
        <v>7.4800000000000005E-2</v>
      </c>
      <c r="T123" cm="1">
        <f t="array" ref="T123">INDEX(EnergyImpactLookups[AStdWBtherm],MATCH(1,(EnergyImpactLookups[Statewide Offering ID]=$B123)*(EnergyImpactLookups[BldgType]=$C123)*(EnergyImpactLookups[BldgVint]=$D123)*(EnergyImpactLookups[BldgLoc]=$E123),0))</f>
        <v>0</v>
      </c>
      <c r="AA123" t="s">
        <v>151</v>
      </c>
      <c r="AB123" t="s">
        <v>10</v>
      </c>
      <c r="AC123" t="b">
        <v>0</v>
      </c>
    </row>
    <row r="124" spans="1:29" x14ac:dyDescent="0.3">
      <c r="A124" t="s">
        <v>95</v>
      </c>
      <c r="B124" t="s">
        <v>136</v>
      </c>
      <c r="C124" t="s">
        <v>130</v>
      </c>
      <c r="D124" t="s">
        <v>752</v>
      </c>
      <c r="E124" t="s">
        <v>113</v>
      </c>
      <c r="F124" t="s">
        <v>129</v>
      </c>
      <c r="G124" t="s">
        <v>231</v>
      </c>
      <c r="H124" t="s">
        <v>232</v>
      </c>
      <c r="I124" t="s">
        <v>65</v>
      </c>
      <c r="J124" s="1">
        <v>44172</v>
      </c>
      <c r="K124" t="s">
        <v>100</v>
      </c>
      <c r="L124">
        <v>1</v>
      </c>
      <c r="O124" cm="1">
        <f t="array" ref="O124">INDEX(EnergyImpactLookups[APreWBkWh-EAD_style],MATCH(1,(EnergyImpactLookups[Statewide Offering ID]=$B124)*(EnergyImpactLookups[BldgType]=$C124)*(EnergyImpactLookups[BldgVint]=$D124)*(EnergyImpactLookups[BldgLoc]=$E124),0))</f>
        <v>138.42830000000001</v>
      </c>
      <c r="P124" cm="1">
        <f t="array" ref="P124">INDEX(EnergyImpactLookups[APreWBkW-EAD_style],MATCH(1,(EnergyImpactLookups[Statewide Offering ID]=$B124)*(EnergyImpactLookups[BldgType]=$C124)*(EnergyImpactLookups[BldgVint]=$D124)*(EnergyImpactLookups[BldgLoc]=$E124),0))</f>
        <v>0.12540000000000001</v>
      </c>
      <c r="Q124" cm="1">
        <f t="array" ref="Q124">INDEX(EnergyImpactLookups[APreWBtherm],MATCH(1,(EnergyImpactLookups[Statewide Offering ID]=$B124)*(EnergyImpactLookups[BldgType]=$C124)*(EnergyImpactLookups[BldgVint]=$D124)*(EnergyImpactLookups[BldgLoc]=$E124),0))</f>
        <v>0</v>
      </c>
      <c r="R124" cm="1">
        <f t="array" ref="R124">INDEX(EnergyImpactLookups[AStdWBkWh],MATCH(1,(EnergyImpactLookups[Statewide Offering ID]=$B124)*(EnergyImpactLookups[BldgType]=$C124)*(EnergyImpactLookups[BldgVint]=$D124)*(EnergyImpactLookups[BldgLoc]=$E124),0))</f>
        <v>79.909700000000001</v>
      </c>
      <c r="S124" cm="1">
        <f t="array" ref="S124">INDEX(EnergyImpactLookups[AStdWBkW],MATCH(1,(EnergyImpactLookups[Statewide Offering ID]=$B124)*(EnergyImpactLookups[BldgType]=$C124)*(EnergyImpactLookups[BldgVint]=$D124)*(EnergyImpactLookups[BldgLoc]=$E124),0))</f>
        <v>7.2499999999999995E-2</v>
      </c>
      <c r="T124" cm="1">
        <f t="array" ref="T124">INDEX(EnergyImpactLookups[AStdWBtherm],MATCH(1,(EnergyImpactLookups[Statewide Offering ID]=$B124)*(EnergyImpactLookups[BldgType]=$C124)*(EnergyImpactLookups[BldgVint]=$D124)*(EnergyImpactLookups[BldgLoc]=$E124),0))</f>
        <v>0</v>
      </c>
      <c r="AA124" t="s">
        <v>151</v>
      </c>
      <c r="AB124" t="s">
        <v>10</v>
      </c>
      <c r="AC124" t="b">
        <v>0</v>
      </c>
    </row>
    <row r="125" spans="1:29" x14ac:dyDescent="0.3">
      <c r="A125" t="s">
        <v>95</v>
      </c>
      <c r="B125" t="s">
        <v>136</v>
      </c>
      <c r="C125" t="s">
        <v>130</v>
      </c>
      <c r="D125" t="s">
        <v>752</v>
      </c>
      <c r="E125" t="s">
        <v>114</v>
      </c>
      <c r="F125" t="s">
        <v>129</v>
      </c>
      <c r="G125" t="s">
        <v>231</v>
      </c>
      <c r="H125" t="s">
        <v>232</v>
      </c>
      <c r="I125" t="s">
        <v>65</v>
      </c>
      <c r="J125" s="1">
        <v>44172</v>
      </c>
      <c r="K125" t="s">
        <v>100</v>
      </c>
      <c r="L125">
        <v>1</v>
      </c>
      <c r="O125" cm="1">
        <f t="array" ref="O125">INDEX(EnergyImpactLookups[APreWBkWh-EAD_style],MATCH(1,(EnergyImpactLookups[Statewide Offering ID]=$B125)*(EnergyImpactLookups[BldgType]=$C125)*(EnergyImpactLookups[BldgVint]=$D125)*(EnergyImpactLookups[BldgLoc]=$E125),0))</f>
        <v>224.77780000000001</v>
      </c>
      <c r="P125" cm="1">
        <f t="array" ref="P125">INDEX(EnergyImpactLookups[APreWBkW-EAD_style],MATCH(1,(EnergyImpactLookups[Statewide Offering ID]=$B125)*(EnergyImpactLookups[BldgType]=$C125)*(EnergyImpactLookups[BldgVint]=$D125)*(EnergyImpactLookups[BldgLoc]=$E125),0))</f>
        <v>0.20150000000000001</v>
      </c>
      <c r="Q125" cm="1">
        <f t="array" ref="Q125">INDEX(EnergyImpactLookups[APreWBtherm],MATCH(1,(EnergyImpactLookups[Statewide Offering ID]=$B125)*(EnergyImpactLookups[BldgType]=$C125)*(EnergyImpactLookups[BldgVint]=$D125)*(EnergyImpactLookups[BldgLoc]=$E125),0))</f>
        <v>0</v>
      </c>
      <c r="R125" cm="1">
        <f t="array" ref="R125">INDEX(EnergyImpactLookups[AStdWBkWh],MATCH(1,(EnergyImpactLookups[Statewide Offering ID]=$B125)*(EnergyImpactLookups[BldgType]=$C125)*(EnergyImpactLookups[BldgVint]=$D125)*(EnergyImpactLookups[BldgLoc]=$E125),0))</f>
        <v>128.97290000000001</v>
      </c>
      <c r="S125" cm="1">
        <f t="array" ref="S125">INDEX(EnergyImpactLookups[AStdWBkW],MATCH(1,(EnergyImpactLookups[Statewide Offering ID]=$B125)*(EnergyImpactLookups[BldgType]=$C125)*(EnergyImpactLookups[BldgVint]=$D125)*(EnergyImpactLookups[BldgLoc]=$E125),0))</f>
        <v>0.1163</v>
      </c>
      <c r="T125" cm="1">
        <f t="array" ref="T125">INDEX(EnergyImpactLookups[AStdWBtherm],MATCH(1,(EnergyImpactLookups[Statewide Offering ID]=$B125)*(EnergyImpactLookups[BldgType]=$C125)*(EnergyImpactLookups[BldgVint]=$D125)*(EnergyImpactLookups[BldgLoc]=$E125),0))</f>
        <v>0</v>
      </c>
      <c r="AA125" t="s">
        <v>151</v>
      </c>
      <c r="AB125" t="s">
        <v>10</v>
      </c>
      <c r="AC125" t="b">
        <v>0</v>
      </c>
    </row>
    <row r="126" spans="1:29" x14ac:dyDescent="0.3">
      <c r="A126" t="s">
        <v>95</v>
      </c>
      <c r="B126" t="s">
        <v>136</v>
      </c>
      <c r="C126" t="s">
        <v>130</v>
      </c>
      <c r="D126" t="s">
        <v>752</v>
      </c>
      <c r="E126" t="s">
        <v>115</v>
      </c>
      <c r="F126" t="s">
        <v>129</v>
      </c>
      <c r="G126" t="s">
        <v>231</v>
      </c>
      <c r="H126" t="s">
        <v>232</v>
      </c>
      <c r="I126" t="s">
        <v>65</v>
      </c>
      <c r="J126" s="1">
        <v>44172</v>
      </c>
      <c r="K126" t="s">
        <v>100</v>
      </c>
      <c r="L126">
        <v>1</v>
      </c>
      <c r="O126" cm="1">
        <f t="array" ref="O126">INDEX(EnergyImpactLookups[APreWBkWh-EAD_style],MATCH(1,(EnergyImpactLookups[Statewide Offering ID]=$B126)*(EnergyImpactLookups[BldgType]=$C126)*(EnergyImpactLookups[BldgVint]=$D126)*(EnergyImpactLookups[BldgLoc]=$E126),0))</f>
        <v>132.18969999999999</v>
      </c>
      <c r="P126" cm="1">
        <f t="array" ref="P126">INDEX(EnergyImpactLookups[APreWBkW-EAD_style],MATCH(1,(EnergyImpactLookups[Statewide Offering ID]=$B126)*(EnergyImpactLookups[BldgType]=$C126)*(EnergyImpactLookups[BldgVint]=$D126)*(EnergyImpactLookups[BldgLoc]=$E126),0))</f>
        <v>0.17069999999999999</v>
      </c>
      <c r="Q126" cm="1">
        <f t="array" ref="Q126">INDEX(EnergyImpactLookups[APreWBtherm],MATCH(1,(EnergyImpactLookups[Statewide Offering ID]=$B126)*(EnergyImpactLookups[BldgType]=$C126)*(EnergyImpactLookups[BldgVint]=$D126)*(EnergyImpactLookups[BldgLoc]=$E126),0))</f>
        <v>0</v>
      </c>
      <c r="R126" cm="1">
        <f t="array" ref="R126">INDEX(EnergyImpactLookups[AStdWBkWh],MATCH(1,(EnergyImpactLookups[Statewide Offering ID]=$B126)*(EnergyImpactLookups[BldgType]=$C126)*(EnergyImpactLookups[BldgVint]=$D126)*(EnergyImpactLookups[BldgLoc]=$E126),0))</f>
        <v>76.328100000000006</v>
      </c>
      <c r="S126" cm="1">
        <f t="array" ref="S126">INDEX(EnergyImpactLookups[AStdWBkW],MATCH(1,(EnergyImpactLookups[Statewide Offering ID]=$B126)*(EnergyImpactLookups[BldgType]=$C126)*(EnergyImpactLookups[BldgVint]=$D126)*(EnergyImpactLookups[BldgLoc]=$E126),0))</f>
        <v>9.8699999999999996E-2</v>
      </c>
      <c r="T126" cm="1">
        <f t="array" ref="T126">INDEX(EnergyImpactLookups[AStdWBtherm],MATCH(1,(EnergyImpactLookups[Statewide Offering ID]=$B126)*(EnergyImpactLookups[BldgType]=$C126)*(EnergyImpactLookups[BldgVint]=$D126)*(EnergyImpactLookups[BldgLoc]=$E126),0))</f>
        <v>0</v>
      </c>
      <c r="AA126" t="s">
        <v>151</v>
      </c>
      <c r="AB126" t="s">
        <v>10</v>
      </c>
      <c r="AC126" t="b">
        <v>0</v>
      </c>
    </row>
    <row r="127" spans="1:29" x14ac:dyDescent="0.3">
      <c r="A127" t="s">
        <v>95</v>
      </c>
      <c r="B127" t="s">
        <v>136</v>
      </c>
      <c r="C127" t="s">
        <v>130</v>
      </c>
      <c r="D127" t="s">
        <v>752</v>
      </c>
      <c r="E127" t="s">
        <v>116</v>
      </c>
      <c r="F127" t="s">
        <v>129</v>
      </c>
      <c r="G127" t="s">
        <v>231</v>
      </c>
      <c r="H127" t="s">
        <v>232</v>
      </c>
      <c r="I127" t="s">
        <v>65</v>
      </c>
      <c r="J127" s="1">
        <v>44172</v>
      </c>
      <c r="K127" t="s">
        <v>100</v>
      </c>
      <c r="L127">
        <v>1</v>
      </c>
      <c r="O127" cm="1">
        <f t="array" ref="O127">INDEX(EnergyImpactLookups[APreWBkWh-EAD_style],MATCH(1,(EnergyImpactLookups[Statewide Offering ID]=$B127)*(EnergyImpactLookups[BldgType]=$C127)*(EnergyImpactLookups[BldgVint]=$D127)*(EnergyImpactLookups[BldgLoc]=$E127),0))</f>
        <v>243.29089999999999</v>
      </c>
      <c r="P127" cm="1">
        <f t="array" ref="P127">INDEX(EnergyImpactLookups[APreWBkW-EAD_style],MATCH(1,(EnergyImpactLookups[Statewide Offering ID]=$B127)*(EnergyImpactLookups[BldgType]=$C127)*(EnergyImpactLookups[BldgVint]=$D127)*(EnergyImpactLookups[BldgLoc]=$E127),0))</f>
        <v>0.18840000000000001</v>
      </c>
      <c r="Q127" cm="1">
        <f t="array" ref="Q127">INDEX(EnergyImpactLookups[APreWBtherm],MATCH(1,(EnergyImpactLookups[Statewide Offering ID]=$B127)*(EnergyImpactLookups[BldgType]=$C127)*(EnergyImpactLookups[BldgVint]=$D127)*(EnergyImpactLookups[BldgLoc]=$E127),0))</f>
        <v>0</v>
      </c>
      <c r="R127" cm="1">
        <f t="array" ref="R127">INDEX(EnergyImpactLookups[AStdWBkWh],MATCH(1,(EnergyImpactLookups[Statewide Offering ID]=$B127)*(EnergyImpactLookups[BldgType]=$C127)*(EnergyImpactLookups[BldgVint]=$D127)*(EnergyImpactLookups[BldgLoc]=$E127),0))</f>
        <v>140.4495</v>
      </c>
      <c r="S127" cm="1">
        <f t="array" ref="S127">INDEX(EnergyImpactLookups[AStdWBkW],MATCH(1,(EnergyImpactLookups[Statewide Offering ID]=$B127)*(EnergyImpactLookups[BldgType]=$C127)*(EnergyImpactLookups[BldgVint]=$D127)*(EnergyImpactLookups[BldgLoc]=$E127),0))</f>
        <v>0.1089</v>
      </c>
      <c r="T127" cm="1">
        <f t="array" ref="T127">INDEX(EnergyImpactLookups[AStdWBtherm],MATCH(1,(EnergyImpactLookups[Statewide Offering ID]=$B127)*(EnergyImpactLookups[BldgType]=$C127)*(EnergyImpactLookups[BldgVint]=$D127)*(EnergyImpactLookups[BldgLoc]=$E127),0))</f>
        <v>0</v>
      </c>
      <c r="AA127" t="s">
        <v>151</v>
      </c>
      <c r="AB127" t="s">
        <v>10</v>
      </c>
      <c r="AC127" t="b">
        <v>0</v>
      </c>
    </row>
    <row r="128" spans="1:29" x14ac:dyDescent="0.3">
      <c r="A128" t="s">
        <v>95</v>
      </c>
      <c r="B128" t="s">
        <v>136</v>
      </c>
      <c r="C128" t="s">
        <v>130</v>
      </c>
      <c r="D128" t="s">
        <v>752</v>
      </c>
      <c r="E128" t="s">
        <v>117</v>
      </c>
      <c r="F128" t="s">
        <v>129</v>
      </c>
      <c r="G128" t="s">
        <v>231</v>
      </c>
      <c r="H128" t="s">
        <v>232</v>
      </c>
      <c r="I128" t="s">
        <v>65</v>
      </c>
      <c r="J128" s="1">
        <v>44172</v>
      </c>
      <c r="K128" t="s">
        <v>100</v>
      </c>
      <c r="L128">
        <v>1</v>
      </c>
      <c r="O128" cm="1">
        <f t="array" ref="O128">INDEX(EnergyImpactLookups[APreWBkWh-EAD_style],MATCH(1,(EnergyImpactLookups[Statewide Offering ID]=$B128)*(EnergyImpactLookups[BldgType]=$C128)*(EnergyImpactLookups[BldgVint]=$D128)*(EnergyImpactLookups[BldgLoc]=$E128),0))</f>
        <v>265.22640000000001</v>
      </c>
      <c r="P128" cm="1">
        <f t="array" ref="P128">INDEX(EnergyImpactLookups[APreWBkW-EAD_style],MATCH(1,(EnergyImpactLookups[Statewide Offering ID]=$B128)*(EnergyImpactLookups[BldgType]=$C128)*(EnergyImpactLookups[BldgVint]=$D128)*(EnergyImpactLookups[BldgLoc]=$E128),0))</f>
        <v>0.1832</v>
      </c>
      <c r="Q128" cm="1">
        <f t="array" ref="Q128">INDEX(EnergyImpactLookups[APreWBtherm],MATCH(1,(EnergyImpactLookups[Statewide Offering ID]=$B128)*(EnergyImpactLookups[BldgType]=$C128)*(EnergyImpactLookups[BldgVint]=$D128)*(EnergyImpactLookups[BldgLoc]=$E128),0))</f>
        <v>0</v>
      </c>
      <c r="R128" cm="1">
        <f t="array" ref="R128">INDEX(EnergyImpactLookups[AStdWBkWh],MATCH(1,(EnergyImpactLookups[Statewide Offering ID]=$B128)*(EnergyImpactLookups[BldgType]=$C128)*(EnergyImpactLookups[BldgVint]=$D128)*(EnergyImpactLookups[BldgLoc]=$E128),0))</f>
        <v>152.98560000000001</v>
      </c>
      <c r="S128" cm="1">
        <f t="array" ref="S128">INDEX(EnergyImpactLookups[AStdWBkW],MATCH(1,(EnergyImpactLookups[Statewide Offering ID]=$B128)*(EnergyImpactLookups[BldgType]=$C128)*(EnergyImpactLookups[BldgVint]=$D128)*(EnergyImpactLookups[BldgLoc]=$E128),0))</f>
        <v>0.10589999999999999</v>
      </c>
      <c r="T128" cm="1">
        <f t="array" ref="T128">INDEX(EnergyImpactLookups[AStdWBtherm],MATCH(1,(EnergyImpactLookups[Statewide Offering ID]=$B128)*(EnergyImpactLookups[BldgType]=$C128)*(EnergyImpactLookups[BldgVint]=$D128)*(EnergyImpactLookups[BldgLoc]=$E128),0))</f>
        <v>0</v>
      </c>
      <c r="AA128" t="s">
        <v>151</v>
      </c>
      <c r="AB128" t="s">
        <v>10</v>
      </c>
      <c r="AC128" t="b">
        <v>0</v>
      </c>
    </row>
    <row r="129" spans="1:29" x14ac:dyDescent="0.3">
      <c r="A129" t="s">
        <v>95</v>
      </c>
      <c r="B129" t="s">
        <v>136</v>
      </c>
      <c r="C129" t="s">
        <v>130</v>
      </c>
      <c r="D129" t="s">
        <v>752</v>
      </c>
      <c r="E129" t="s">
        <v>118</v>
      </c>
      <c r="F129" t="s">
        <v>129</v>
      </c>
      <c r="G129" t="s">
        <v>231</v>
      </c>
      <c r="H129" t="s">
        <v>232</v>
      </c>
      <c r="I129" t="s">
        <v>65</v>
      </c>
      <c r="J129" s="1">
        <v>44172</v>
      </c>
      <c r="K129" t="s">
        <v>100</v>
      </c>
      <c r="L129">
        <v>1</v>
      </c>
      <c r="O129" cm="1">
        <f t="array" ref="O129">INDEX(EnergyImpactLookups[APreWBkWh-EAD_style],MATCH(1,(EnergyImpactLookups[Statewide Offering ID]=$B129)*(EnergyImpactLookups[BldgType]=$C129)*(EnergyImpactLookups[BldgVint]=$D129)*(EnergyImpactLookups[BldgLoc]=$E129),0))</f>
        <v>333.2441</v>
      </c>
      <c r="P129" cm="1">
        <f t="array" ref="P129">INDEX(EnergyImpactLookups[APreWBkW-EAD_style],MATCH(1,(EnergyImpactLookups[Statewide Offering ID]=$B129)*(EnergyImpactLookups[BldgType]=$C129)*(EnergyImpactLookups[BldgVint]=$D129)*(EnergyImpactLookups[BldgLoc]=$E129),0))</f>
        <v>0.2024</v>
      </c>
      <c r="Q129" cm="1">
        <f t="array" ref="Q129">INDEX(EnergyImpactLookups[APreWBtherm],MATCH(1,(EnergyImpactLookups[Statewide Offering ID]=$B129)*(EnergyImpactLookups[BldgType]=$C129)*(EnergyImpactLookups[BldgVint]=$D129)*(EnergyImpactLookups[BldgLoc]=$E129),0))</f>
        <v>0</v>
      </c>
      <c r="R129" cm="1">
        <f t="array" ref="R129">INDEX(EnergyImpactLookups[AStdWBkWh],MATCH(1,(EnergyImpactLookups[Statewide Offering ID]=$B129)*(EnergyImpactLookups[BldgType]=$C129)*(EnergyImpactLookups[BldgVint]=$D129)*(EnergyImpactLookups[BldgLoc]=$E129),0))</f>
        <v>192.51830000000001</v>
      </c>
      <c r="S129" cm="1">
        <f t="array" ref="S129">INDEX(EnergyImpactLookups[AStdWBkW],MATCH(1,(EnergyImpactLookups[Statewide Offering ID]=$B129)*(EnergyImpactLookups[BldgType]=$C129)*(EnergyImpactLookups[BldgVint]=$D129)*(EnergyImpactLookups[BldgLoc]=$E129),0))</f>
        <v>0.11700000000000001</v>
      </c>
      <c r="T129" cm="1">
        <f t="array" ref="T129">INDEX(EnergyImpactLookups[AStdWBtherm],MATCH(1,(EnergyImpactLookups[Statewide Offering ID]=$B129)*(EnergyImpactLookups[BldgType]=$C129)*(EnergyImpactLookups[BldgVint]=$D129)*(EnergyImpactLookups[BldgLoc]=$E129),0))</f>
        <v>0</v>
      </c>
      <c r="AA129" t="s">
        <v>151</v>
      </c>
      <c r="AB129" t="s">
        <v>10</v>
      </c>
      <c r="AC129" t="b">
        <v>0</v>
      </c>
    </row>
    <row r="130" spans="1:29" x14ac:dyDescent="0.3">
      <c r="A130" t="s">
        <v>95</v>
      </c>
      <c r="B130" t="s">
        <v>136</v>
      </c>
      <c r="C130" t="s">
        <v>130</v>
      </c>
      <c r="D130" t="s">
        <v>752</v>
      </c>
      <c r="E130" t="s">
        <v>119</v>
      </c>
      <c r="F130" t="s">
        <v>129</v>
      </c>
      <c r="G130" t="s">
        <v>231</v>
      </c>
      <c r="H130" t="s">
        <v>232</v>
      </c>
      <c r="I130" t="s">
        <v>65</v>
      </c>
      <c r="J130" s="1">
        <v>44172</v>
      </c>
      <c r="K130" t="s">
        <v>100</v>
      </c>
      <c r="L130">
        <v>1</v>
      </c>
      <c r="O130" cm="1">
        <f t="array" ref="O130">INDEX(EnergyImpactLookups[APreWBkWh-EAD_style],MATCH(1,(EnergyImpactLookups[Statewide Offering ID]=$B130)*(EnergyImpactLookups[BldgType]=$C130)*(EnergyImpactLookups[BldgVint]=$D130)*(EnergyImpactLookups[BldgLoc]=$E130),0))</f>
        <v>118.69759999999999</v>
      </c>
      <c r="P130" cm="1">
        <f t="array" ref="P130">INDEX(EnergyImpactLookups[APreWBkW-EAD_style],MATCH(1,(EnergyImpactLookups[Statewide Offering ID]=$B130)*(EnergyImpactLookups[BldgType]=$C130)*(EnergyImpactLookups[BldgVint]=$D130)*(EnergyImpactLookups[BldgLoc]=$E130),0))</f>
        <v>9.5500000000000002E-2</v>
      </c>
      <c r="Q130" cm="1">
        <f t="array" ref="Q130">INDEX(EnergyImpactLookups[APreWBtherm],MATCH(1,(EnergyImpactLookups[Statewide Offering ID]=$B130)*(EnergyImpactLookups[BldgType]=$C130)*(EnergyImpactLookups[BldgVint]=$D130)*(EnergyImpactLookups[BldgLoc]=$E130),0))</f>
        <v>0</v>
      </c>
      <c r="R130" cm="1">
        <f t="array" ref="R130">INDEX(EnergyImpactLookups[AStdWBkWh],MATCH(1,(EnergyImpactLookups[Statewide Offering ID]=$B130)*(EnergyImpactLookups[BldgType]=$C130)*(EnergyImpactLookups[BldgVint]=$D130)*(EnergyImpactLookups[BldgLoc]=$E130),0))</f>
        <v>65.462199999999996</v>
      </c>
      <c r="S130" cm="1">
        <f t="array" ref="S130">INDEX(EnergyImpactLookups[AStdWBkW],MATCH(1,(EnergyImpactLookups[Statewide Offering ID]=$B130)*(EnergyImpactLookups[BldgType]=$C130)*(EnergyImpactLookups[BldgVint]=$D130)*(EnergyImpactLookups[BldgLoc]=$E130),0))</f>
        <v>5.5199999999999999E-2</v>
      </c>
      <c r="T130" cm="1">
        <f t="array" ref="T130">INDEX(EnergyImpactLookups[AStdWBtherm],MATCH(1,(EnergyImpactLookups[Statewide Offering ID]=$B130)*(EnergyImpactLookups[BldgType]=$C130)*(EnergyImpactLookups[BldgVint]=$D130)*(EnergyImpactLookups[BldgLoc]=$E130),0))</f>
        <v>0</v>
      </c>
      <c r="AA130" t="s">
        <v>151</v>
      </c>
      <c r="AB130" t="s">
        <v>10</v>
      </c>
      <c r="AC130" t="b">
        <v>0</v>
      </c>
    </row>
    <row r="131" spans="1:29" x14ac:dyDescent="0.3">
      <c r="A131" t="s">
        <v>95</v>
      </c>
      <c r="B131" t="s">
        <v>136</v>
      </c>
      <c r="C131" t="s">
        <v>131</v>
      </c>
      <c r="D131" t="s">
        <v>752</v>
      </c>
      <c r="E131" t="s">
        <v>99</v>
      </c>
      <c r="F131" t="s">
        <v>129</v>
      </c>
      <c r="G131" t="s">
        <v>231</v>
      </c>
      <c r="H131" t="s">
        <v>232</v>
      </c>
      <c r="I131" t="s">
        <v>65</v>
      </c>
      <c r="J131" s="1">
        <v>44172</v>
      </c>
      <c r="K131" t="s">
        <v>100</v>
      </c>
      <c r="L131">
        <v>1</v>
      </c>
      <c r="O131" cm="1">
        <f t="array" ref="O131">INDEX(EnergyImpactLookups[APreWBkWh-EAD_style],MATCH(1,(EnergyImpactLookups[Statewide Offering ID]=$B131)*(EnergyImpactLookups[BldgType]=$C131)*(EnergyImpactLookups[BldgVint]=$D131)*(EnergyImpactLookups[BldgLoc]=$E131),0))</f>
        <v>13.676500000000001</v>
      </c>
      <c r="P131" cm="1">
        <f t="array" ref="P131">INDEX(EnergyImpactLookups[APreWBkW-EAD_style],MATCH(1,(EnergyImpactLookups[Statewide Offering ID]=$B131)*(EnergyImpactLookups[BldgType]=$C131)*(EnergyImpactLookups[BldgVint]=$D131)*(EnergyImpactLookups[BldgLoc]=$E131),0))</f>
        <v>0</v>
      </c>
      <c r="Q131" cm="1">
        <f t="array" ref="Q131">INDEX(EnergyImpactLookups[APreWBtherm],MATCH(1,(EnergyImpactLookups[Statewide Offering ID]=$B131)*(EnergyImpactLookups[BldgType]=$C131)*(EnergyImpactLookups[BldgVint]=$D131)*(EnergyImpactLookups[BldgLoc]=$E131),0))</f>
        <v>0</v>
      </c>
      <c r="R131" cm="1">
        <f t="array" ref="R131">INDEX(EnergyImpactLookups[AStdWBkWh],MATCH(1,(EnergyImpactLookups[Statewide Offering ID]=$B131)*(EnergyImpactLookups[BldgType]=$C131)*(EnergyImpactLookups[BldgVint]=$D131)*(EnergyImpactLookups[BldgLoc]=$E131),0))</f>
        <v>7.6051000000000002</v>
      </c>
      <c r="S131" cm="1">
        <f t="array" ref="S131">INDEX(EnergyImpactLookups[AStdWBkW],MATCH(1,(EnergyImpactLookups[Statewide Offering ID]=$B131)*(EnergyImpactLookups[BldgType]=$C131)*(EnergyImpactLookups[BldgVint]=$D131)*(EnergyImpactLookups[BldgLoc]=$E131),0))</f>
        <v>0</v>
      </c>
      <c r="T131" cm="1">
        <f t="array" ref="T131">INDEX(EnergyImpactLookups[AStdWBtherm],MATCH(1,(EnergyImpactLookups[Statewide Offering ID]=$B131)*(EnergyImpactLookups[BldgType]=$C131)*(EnergyImpactLookups[BldgVint]=$D131)*(EnergyImpactLookups[BldgLoc]=$E131),0))</f>
        <v>0</v>
      </c>
      <c r="AA131" t="s">
        <v>151</v>
      </c>
      <c r="AB131" t="s">
        <v>10</v>
      </c>
      <c r="AC131" t="b">
        <v>0</v>
      </c>
    </row>
    <row r="132" spans="1:29" x14ac:dyDescent="0.3">
      <c r="A132" t="s">
        <v>95</v>
      </c>
      <c r="B132" t="s">
        <v>136</v>
      </c>
      <c r="C132" t="s">
        <v>131</v>
      </c>
      <c r="D132" t="s">
        <v>752</v>
      </c>
      <c r="E132" t="s">
        <v>103</v>
      </c>
      <c r="F132" t="s">
        <v>129</v>
      </c>
      <c r="G132" t="s">
        <v>231</v>
      </c>
      <c r="H132" t="s">
        <v>232</v>
      </c>
      <c r="I132" t="s">
        <v>65</v>
      </c>
      <c r="J132" s="1">
        <v>44172</v>
      </c>
      <c r="K132" t="s">
        <v>100</v>
      </c>
      <c r="L132">
        <v>1</v>
      </c>
      <c r="O132" cm="1">
        <f t="array" ref="O132">INDEX(EnergyImpactLookups[APreWBkWh-EAD_style],MATCH(1,(EnergyImpactLookups[Statewide Offering ID]=$B132)*(EnergyImpactLookups[BldgType]=$C132)*(EnergyImpactLookups[BldgVint]=$D132)*(EnergyImpactLookups[BldgLoc]=$E132),0))</f>
        <v>43.523699999999998</v>
      </c>
      <c r="P132" cm="1">
        <f t="array" ref="P132">INDEX(EnergyImpactLookups[APreWBkW-EAD_style],MATCH(1,(EnergyImpactLookups[Statewide Offering ID]=$B132)*(EnergyImpactLookups[BldgType]=$C132)*(EnergyImpactLookups[BldgVint]=$D132)*(EnergyImpactLookups[BldgLoc]=$E132),0))</f>
        <v>9.8000000000000004E-2</v>
      </c>
      <c r="Q132" cm="1">
        <f t="array" ref="Q132">INDEX(EnergyImpactLookups[APreWBtherm],MATCH(1,(EnergyImpactLookups[Statewide Offering ID]=$B132)*(EnergyImpactLookups[BldgType]=$C132)*(EnergyImpactLookups[BldgVint]=$D132)*(EnergyImpactLookups[BldgLoc]=$E132),0))</f>
        <v>0</v>
      </c>
      <c r="R132" cm="1">
        <f t="array" ref="R132">INDEX(EnergyImpactLookups[AStdWBkWh],MATCH(1,(EnergyImpactLookups[Statewide Offering ID]=$B132)*(EnergyImpactLookups[BldgType]=$C132)*(EnergyImpactLookups[BldgVint]=$D132)*(EnergyImpactLookups[BldgLoc]=$E132),0))</f>
        <v>24.792100000000001</v>
      </c>
      <c r="S132" cm="1">
        <f t="array" ref="S132">INDEX(EnergyImpactLookups[AStdWBkW],MATCH(1,(EnergyImpactLookups[Statewide Offering ID]=$B132)*(EnergyImpactLookups[BldgType]=$C132)*(EnergyImpactLookups[BldgVint]=$D132)*(EnergyImpactLookups[BldgLoc]=$E132),0))</f>
        <v>5.6599999999999998E-2</v>
      </c>
      <c r="T132" cm="1">
        <f t="array" ref="T132">INDEX(EnergyImpactLookups[AStdWBtherm],MATCH(1,(EnergyImpactLookups[Statewide Offering ID]=$B132)*(EnergyImpactLookups[BldgType]=$C132)*(EnergyImpactLookups[BldgVint]=$D132)*(EnergyImpactLookups[BldgLoc]=$E132),0))</f>
        <v>0</v>
      </c>
      <c r="AA132" t="s">
        <v>151</v>
      </c>
      <c r="AB132" t="s">
        <v>10</v>
      </c>
      <c r="AC132" t="b">
        <v>0</v>
      </c>
    </row>
    <row r="133" spans="1:29" x14ac:dyDescent="0.3">
      <c r="A133" t="s">
        <v>95</v>
      </c>
      <c r="B133" t="s">
        <v>136</v>
      </c>
      <c r="C133" t="s">
        <v>131</v>
      </c>
      <c r="D133" t="s">
        <v>752</v>
      </c>
      <c r="E133" t="s">
        <v>104</v>
      </c>
      <c r="F133" t="s">
        <v>129</v>
      </c>
      <c r="G133" t="s">
        <v>231</v>
      </c>
      <c r="H133" t="s">
        <v>232</v>
      </c>
      <c r="I133" t="s">
        <v>65</v>
      </c>
      <c r="J133" s="1">
        <v>44172</v>
      </c>
      <c r="K133" t="s">
        <v>100</v>
      </c>
      <c r="L133">
        <v>1</v>
      </c>
      <c r="O133" cm="1">
        <f t="array" ref="O133">INDEX(EnergyImpactLookups[APreWBkWh-EAD_style],MATCH(1,(EnergyImpactLookups[Statewide Offering ID]=$B133)*(EnergyImpactLookups[BldgType]=$C133)*(EnergyImpactLookups[BldgVint]=$D133)*(EnergyImpactLookups[BldgLoc]=$E133),0))</f>
        <v>15.372999999999999</v>
      </c>
      <c r="P133" cm="1">
        <f t="array" ref="P133">INDEX(EnergyImpactLookups[APreWBkW-EAD_style],MATCH(1,(EnergyImpactLookups[Statewide Offering ID]=$B133)*(EnergyImpactLookups[BldgType]=$C133)*(EnergyImpactLookups[BldgVint]=$D133)*(EnergyImpactLookups[BldgLoc]=$E133),0))</f>
        <v>5.3600000000000002E-2</v>
      </c>
      <c r="Q133" cm="1">
        <f t="array" ref="Q133">INDEX(EnergyImpactLookups[APreWBtherm],MATCH(1,(EnergyImpactLookups[Statewide Offering ID]=$B133)*(EnergyImpactLookups[BldgType]=$C133)*(EnergyImpactLookups[BldgVint]=$D133)*(EnergyImpactLookups[BldgLoc]=$E133),0))</f>
        <v>0</v>
      </c>
      <c r="R133" cm="1">
        <f t="array" ref="R133">INDEX(EnergyImpactLookups[AStdWBkWh],MATCH(1,(EnergyImpactLookups[Statewide Offering ID]=$B133)*(EnergyImpactLookups[BldgType]=$C133)*(EnergyImpactLookups[BldgVint]=$D133)*(EnergyImpactLookups[BldgLoc]=$E133),0))</f>
        <v>8.7276000000000007</v>
      </c>
      <c r="S133" cm="1">
        <f t="array" ref="S133">INDEX(EnergyImpactLookups[AStdWBkW],MATCH(1,(EnergyImpactLookups[Statewide Offering ID]=$B133)*(EnergyImpactLookups[BldgType]=$C133)*(EnergyImpactLookups[BldgVint]=$D133)*(EnergyImpactLookups[BldgLoc]=$E133),0))</f>
        <v>3.1E-2</v>
      </c>
      <c r="T133" cm="1">
        <f t="array" ref="T133">INDEX(EnergyImpactLookups[AStdWBtherm],MATCH(1,(EnergyImpactLookups[Statewide Offering ID]=$B133)*(EnergyImpactLookups[BldgType]=$C133)*(EnergyImpactLookups[BldgVint]=$D133)*(EnergyImpactLookups[BldgLoc]=$E133),0))</f>
        <v>0</v>
      </c>
      <c r="AA133" t="s">
        <v>151</v>
      </c>
      <c r="AB133" t="s">
        <v>10</v>
      </c>
      <c r="AC133" t="b">
        <v>0</v>
      </c>
    </row>
    <row r="134" spans="1:29" x14ac:dyDescent="0.3">
      <c r="A134" t="s">
        <v>95</v>
      </c>
      <c r="B134" t="s">
        <v>136</v>
      </c>
      <c r="C134" t="s">
        <v>131</v>
      </c>
      <c r="D134" t="s">
        <v>752</v>
      </c>
      <c r="E134" t="s">
        <v>105</v>
      </c>
      <c r="F134" t="s">
        <v>129</v>
      </c>
      <c r="G134" t="s">
        <v>231</v>
      </c>
      <c r="H134" t="s">
        <v>232</v>
      </c>
      <c r="I134" t="s">
        <v>65</v>
      </c>
      <c r="J134" s="1">
        <v>44172</v>
      </c>
      <c r="K134" t="s">
        <v>100</v>
      </c>
      <c r="L134">
        <v>1</v>
      </c>
      <c r="O134" cm="1">
        <f t="array" ref="O134">INDEX(EnergyImpactLookups[APreWBkWh-EAD_style],MATCH(1,(EnergyImpactLookups[Statewide Offering ID]=$B134)*(EnergyImpactLookups[BldgType]=$C134)*(EnergyImpactLookups[BldgVint]=$D134)*(EnergyImpactLookups[BldgLoc]=$E134),0))</f>
        <v>64.266300000000001</v>
      </c>
      <c r="P134" cm="1">
        <f t="array" ref="P134">INDEX(EnergyImpactLookups[APreWBkW-EAD_style],MATCH(1,(EnergyImpactLookups[Statewide Offering ID]=$B134)*(EnergyImpactLookups[BldgType]=$C134)*(EnergyImpactLookups[BldgVint]=$D134)*(EnergyImpactLookups[BldgLoc]=$E134),0))</f>
        <v>0.1111</v>
      </c>
      <c r="Q134" cm="1">
        <f t="array" ref="Q134">INDEX(EnergyImpactLookups[APreWBtherm],MATCH(1,(EnergyImpactLookups[Statewide Offering ID]=$B134)*(EnergyImpactLookups[BldgType]=$C134)*(EnergyImpactLookups[BldgVint]=$D134)*(EnergyImpactLookups[BldgLoc]=$E134),0))</f>
        <v>0</v>
      </c>
      <c r="R134" cm="1">
        <f t="array" ref="R134">INDEX(EnergyImpactLookups[AStdWBkWh],MATCH(1,(EnergyImpactLookups[Statewide Offering ID]=$B134)*(EnergyImpactLookups[BldgType]=$C134)*(EnergyImpactLookups[BldgVint]=$D134)*(EnergyImpactLookups[BldgLoc]=$E134),0))</f>
        <v>36.990400000000001</v>
      </c>
      <c r="S134" cm="1">
        <f t="array" ref="S134">INDEX(EnergyImpactLookups[AStdWBkW],MATCH(1,(EnergyImpactLookups[Statewide Offering ID]=$B134)*(EnergyImpactLookups[BldgType]=$C134)*(EnergyImpactLookups[BldgVint]=$D134)*(EnergyImpactLookups[BldgLoc]=$E134),0))</f>
        <v>6.4199999999999993E-2</v>
      </c>
      <c r="T134" cm="1">
        <f t="array" ref="T134">INDEX(EnergyImpactLookups[AStdWBtherm],MATCH(1,(EnergyImpactLookups[Statewide Offering ID]=$B134)*(EnergyImpactLookups[BldgType]=$C134)*(EnergyImpactLookups[BldgVint]=$D134)*(EnergyImpactLookups[BldgLoc]=$E134),0))</f>
        <v>0</v>
      </c>
      <c r="AA134" t="s">
        <v>151</v>
      </c>
      <c r="AB134" t="s">
        <v>10</v>
      </c>
      <c r="AC134" t="b">
        <v>0</v>
      </c>
    </row>
    <row r="135" spans="1:29" x14ac:dyDescent="0.3">
      <c r="A135" t="s">
        <v>95</v>
      </c>
      <c r="B135" t="s">
        <v>136</v>
      </c>
      <c r="C135" t="s">
        <v>131</v>
      </c>
      <c r="D135" t="s">
        <v>752</v>
      </c>
      <c r="E135" t="s">
        <v>106</v>
      </c>
      <c r="F135" t="s">
        <v>129</v>
      </c>
      <c r="G135" t="s">
        <v>231</v>
      </c>
      <c r="H135" t="s">
        <v>232</v>
      </c>
      <c r="I135" t="s">
        <v>65</v>
      </c>
      <c r="J135" s="1">
        <v>44172</v>
      </c>
      <c r="K135" t="s">
        <v>100</v>
      </c>
      <c r="L135">
        <v>1</v>
      </c>
      <c r="O135" cm="1">
        <f t="array" ref="O135">INDEX(EnergyImpactLookups[APreWBkWh-EAD_style],MATCH(1,(EnergyImpactLookups[Statewide Offering ID]=$B135)*(EnergyImpactLookups[BldgType]=$C135)*(EnergyImpactLookups[BldgVint]=$D135)*(EnergyImpactLookups[BldgLoc]=$E135),0))</f>
        <v>10.7691</v>
      </c>
      <c r="P135" cm="1">
        <f t="array" ref="P135">INDEX(EnergyImpactLookups[APreWBkW-EAD_style],MATCH(1,(EnergyImpactLookups[Statewide Offering ID]=$B135)*(EnergyImpactLookups[BldgType]=$C135)*(EnergyImpactLookups[BldgVint]=$D135)*(EnergyImpactLookups[BldgLoc]=$E135),0))</f>
        <v>2.7799999999999998E-2</v>
      </c>
      <c r="Q135" cm="1">
        <f t="array" ref="Q135">INDEX(EnergyImpactLookups[APreWBtherm],MATCH(1,(EnergyImpactLookups[Statewide Offering ID]=$B135)*(EnergyImpactLookups[BldgType]=$C135)*(EnergyImpactLookups[BldgVint]=$D135)*(EnergyImpactLookups[BldgLoc]=$E135),0))</f>
        <v>0</v>
      </c>
      <c r="R135" cm="1">
        <f t="array" ref="R135">INDEX(EnergyImpactLookups[AStdWBkWh],MATCH(1,(EnergyImpactLookups[Statewide Offering ID]=$B135)*(EnergyImpactLookups[BldgType]=$C135)*(EnergyImpactLookups[BldgVint]=$D135)*(EnergyImpactLookups[BldgLoc]=$E135),0))</f>
        <v>6.0698999999999996</v>
      </c>
      <c r="S135" cm="1">
        <f t="array" ref="S135">INDEX(EnergyImpactLookups[AStdWBkW],MATCH(1,(EnergyImpactLookups[Statewide Offering ID]=$B135)*(EnergyImpactLookups[BldgType]=$C135)*(EnergyImpactLookups[BldgVint]=$D135)*(EnergyImpactLookups[BldgLoc]=$E135),0))</f>
        <v>1.61E-2</v>
      </c>
      <c r="T135" cm="1">
        <f t="array" ref="T135">INDEX(EnergyImpactLookups[AStdWBtherm],MATCH(1,(EnergyImpactLookups[Statewide Offering ID]=$B135)*(EnergyImpactLookups[BldgType]=$C135)*(EnergyImpactLookups[BldgVint]=$D135)*(EnergyImpactLookups[BldgLoc]=$E135),0))</f>
        <v>0</v>
      </c>
      <c r="AA135" t="s">
        <v>151</v>
      </c>
      <c r="AB135" t="s">
        <v>10</v>
      </c>
      <c r="AC135" t="b">
        <v>0</v>
      </c>
    </row>
    <row r="136" spans="1:29" x14ac:dyDescent="0.3">
      <c r="A136" t="s">
        <v>95</v>
      </c>
      <c r="B136" t="s">
        <v>136</v>
      </c>
      <c r="C136" t="s">
        <v>131</v>
      </c>
      <c r="D136" t="s">
        <v>752</v>
      </c>
      <c r="E136" t="s">
        <v>107</v>
      </c>
      <c r="F136" t="s">
        <v>129</v>
      </c>
      <c r="G136" t="s">
        <v>231</v>
      </c>
      <c r="H136" t="s">
        <v>232</v>
      </c>
      <c r="I136" t="s">
        <v>65</v>
      </c>
      <c r="J136" s="1">
        <v>44172</v>
      </c>
      <c r="K136" t="s">
        <v>100</v>
      </c>
      <c r="L136">
        <v>1</v>
      </c>
      <c r="O136" cm="1">
        <f t="array" ref="O136">INDEX(EnergyImpactLookups[APreWBkWh-EAD_style],MATCH(1,(EnergyImpactLookups[Statewide Offering ID]=$B136)*(EnergyImpactLookups[BldgType]=$C136)*(EnergyImpactLookups[BldgVint]=$D136)*(EnergyImpactLookups[BldgLoc]=$E136),0))</f>
        <v>47.4664</v>
      </c>
      <c r="P136" cm="1">
        <f t="array" ref="P136">INDEX(EnergyImpactLookups[APreWBkW-EAD_style],MATCH(1,(EnergyImpactLookups[Statewide Offering ID]=$B136)*(EnergyImpactLookups[BldgType]=$C136)*(EnergyImpactLookups[BldgVint]=$D136)*(EnergyImpactLookups[BldgLoc]=$E136),0))</f>
        <v>4.87E-2</v>
      </c>
      <c r="Q136" cm="1">
        <f t="array" ref="Q136">INDEX(EnergyImpactLookups[APreWBtherm],MATCH(1,(EnergyImpactLookups[Statewide Offering ID]=$B136)*(EnergyImpactLookups[BldgType]=$C136)*(EnergyImpactLookups[BldgVint]=$D136)*(EnergyImpactLookups[BldgLoc]=$E136),0))</f>
        <v>0</v>
      </c>
      <c r="R136" cm="1">
        <f t="array" ref="R136">INDEX(EnergyImpactLookups[AStdWBkWh],MATCH(1,(EnergyImpactLookups[Statewide Offering ID]=$B136)*(EnergyImpactLookups[BldgType]=$C136)*(EnergyImpactLookups[BldgVint]=$D136)*(EnergyImpactLookups[BldgLoc]=$E136),0))</f>
        <v>27.3889</v>
      </c>
      <c r="S136" cm="1">
        <f t="array" ref="S136">INDEX(EnergyImpactLookups[AStdWBkW],MATCH(1,(EnergyImpactLookups[Statewide Offering ID]=$B136)*(EnergyImpactLookups[BldgType]=$C136)*(EnergyImpactLookups[BldgVint]=$D136)*(EnergyImpactLookups[BldgLoc]=$E136),0))</f>
        <v>2.81E-2</v>
      </c>
      <c r="T136" cm="1">
        <f t="array" ref="T136">INDEX(EnergyImpactLookups[AStdWBtherm],MATCH(1,(EnergyImpactLookups[Statewide Offering ID]=$B136)*(EnergyImpactLookups[BldgType]=$C136)*(EnergyImpactLookups[BldgVint]=$D136)*(EnergyImpactLookups[BldgLoc]=$E136),0))</f>
        <v>0</v>
      </c>
      <c r="AA136" t="s">
        <v>151</v>
      </c>
      <c r="AB136" t="s">
        <v>10</v>
      </c>
      <c r="AC136" t="b">
        <v>0</v>
      </c>
    </row>
    <row r="137" spans="1:29" x14ac:dyDescent="0.3">
      <c r="A137" t="s">
        <v>95</v>
      </c>
      <c r="B137" t="s">
        <v>136</v>
      </c>
      <c r="C137" t="s">
        <v>131</v>
      </c>
      <c r="D137" t="s">
        <v>752</v>
      </c>
      <c r="E137" t="s">
        <v>109</v>
      </c>
      <c r="F137" t="s">
        <v>129</v>
      </c>
      <c r="G137" t="s">
        <v>231</v>
      </c>
      <c r="H137" t="s">
        <v>232</v>
      </c>
      <c r="I137" t="s">
        <v>65</v>
      </c>
      <c r="J137" s="1">
        <v>44172</v>
      </c>
      <c r="K137" t="s">
        <v>100</v>
      </c>
      <c r="L137">
        <v>1</v>
      </c>
      <c r="O137" cm="1">
        <f t="array" ref="O137">INDEX(EnergyImpactLookups[APreWBkWh-EAD_style],MATCH(1,(EnergyImpactLookups[Statewide Offering ID]=$B137)*(EnergyImpactLookups[BldgType]=$C137)*(EnergyImpactLookups[BldgVint]=$D137)*(EnergyImpactLookups[BldgLoc]=$E137),0))</f>
        <v>67.664500000000004</v>
      </c>
      <c r="P137" cm="1">
        <f t="array" ref="P137">INDEX(EnergyImpactLookups[APreWBkW-EAD_style],MATCH(1,(EnergyImpactLookups[Statewide Offering ID]=$B137)*(EnergyImpactLookups[BldgType]=$C137)*(EnergyImpactLookups[BldgVint]=$D137)*(EnergyImpactLookups[BldgLoc]=$E137),0))</f>
        <v>6.3200000000000006E-2</v>
      </c>
      <c r="Q137" cm="1">
        <f t="array" ref="Q137">INDEX(EnergyImpactLookups[APreWBtherm],MATCH(1,(EnergyImpactLookups[Statewide Offering ID]=$B137)*(EnergyImpactLookups[BldgType]=$C137)*(EnergyImpactLookups[BldgVint]=$D137)*(EnergyImpactLookups[BldgLoc]=$E137),0))</f>
        <v>0</v>
      </c>
      <c r="R137" cm="1">
        <f t="array" ref="R137">INDEX(EnergyImpactLookups[AStdWBkWh],MATCH(1,(EnergyImpactLookups[Statewide Offering ID]=$B137)*(EnergyImpactLookups[BldgType]=$C137)*(EnergyImpactLookups[BldgVint]=$D137)*(EnergyImpactLookups[BldgLoc]=$E137),0))</f>
        <v>39.048400000000001</v>
      </c>
      <c r="S137" cm="1">
        <f t="array" ref="S137">INDEX(EnergyImpactLookups[AStdWBkW],MATCH(1,(EnergyImpactLookups[Statewide Offering ID]=$B137)*(EnergyImpactLookups[BldgType]=$C137)*(EnergyImpactLookups[BldgVint]=$D137)*(EnergyImpactLookups[BldgLoc]=$E137),0))</f>
        <v>3.6499999999999998E-2</v>
      </c>
      <c r="T137" cm="1">
        <f t="array" ref="T137">INDEX(EnergyImpactLookups[AStdWBtherm],MATCH(1,(EnergyImpactLookups[Statewide Offering ID]=$B137)*(EnergyImpactLookups[BldgType]=$C137)*(EnergyImpactLookups[BldgVint]=$D137)*(EnergyImpactLookups[BldgLoc]=$E137),0))</f>
        <v>0</v>
      </c>
      <c r="AA137" t="s">
        <v>151</v>
      </c>
      <c r="AB137" t="s">
        <v>10</v>
      </c>
      <c r="AC137" t="b">
        <v>0</v>
      </c>
    </row>
    <row r="138" spans="1:29" x14ac:dyDescent="0.3">
      <c r="A138" t="s">
        <v>95</v>
      </c>
      <c r="B138" t="s">
        <v>136</v>
      </c>
      <c r="C138" t="s">
        <v>131</v>
      </c>
      <c r="D138" t="s">
        <v>752</v>
      </c>
      <c r="E138" t="s">
        <v>111</v>
      </c>
      <c r="F138" t="s">
        <v>129</v>
      </c>
      <c r="G138" t="s">
        <v>231</v>
      </c>
      <c r="H138" t="s">
        <v>232</v>
      </c>
      <c r="I138" t="s">
        <v>65</v>
      </c>
      <c r="J138" s="1">
        <v>44172</v>
      </c>
      <c r="K138" t="s">
        <v>100</v>
      </c>
      <c r="L138">
        <v>1</v>
      </c>
      <c r="O138" cm="1">
        <f t="array" ref="O138">INDEX(EnergyImpactLookups[APreWBkWh-EAD_style],MATCH(1,(EnergyImpactLookups[Statewide Offering ID]=$B138)*(EnergyImpactLookups[BldgType]=$C138)*(EnergyImpactLookups[BldgVint]=$D138)*(EnergyImpactLookups[BldgLoc]=$E138),0))</f>
        <v>119.2067</v>
      </c>
      <c r="P138" cm="1">
        <f t="array" ref="P138">INDEX(EnergyImpactLookups[APreWBkW-EAD_style],MATCH(1,(EnergyImpactLookups[Statewide Offering ID]=$B138)*(EnergyImpactLookups[BldgType]=$C138)*(EnergyImpactLookups[BldgVint]=$D138)*(EnergyImpactLookups[BldgLoc]=$E138),0))</f>
        <v>9.1700000000000004E-2</v>
      </c>
      <c r="Q138" cm="1">
        <f t="array" ref="Q138">INDEX(EnergyImpactLookups[APreWBtherm],MATCH(1,(EnergyImpactLookups[Statewide Offering ID]=$B138)*(EnergyImpactLookups[BldgType]=$C138)*(EnergyImpactLookups[BldgVint]=$D138)*(EnergyImpactLookups[BldgLoc]=$E138),0))</f>
        <v>0</v>
      </c>
      <c r="R138" cm="1">
        <f t="array" ref="R138">INDEX(EnergyImpactLookups[AStdWBkWh],MATCH(1,(EnergyImpactLookups[Statewide Offering ID]=$B138)*(EnergyImpactLookups[BldgType]=$C138)*(EnergyImpactLookups[BldgVint]=$D138)*(EnergyImpactLookups[BldgLoc]=$E138),0))</f>
        <v>68.8643</v>
      </c>
      <c r="S138" cm="1">
        <f t="array" ref="S138">INDEX(EnergyImpactLookups[AStdWBkW],MATCH(1,(EnergyImpactLookups[Statewide Offering ID]=$B138)*(EnergyImpactLookups[BldgType]=$C138)*(EnergyImpactLookups[BldgVint]=$D138)*(EnergyImpactLookups[BldgLoc]=$E138),0))</f>
        <v>5.2999999999999999E-2</v>
      </c>
      <c r="T138" cm="1">
        <f t="array" ref="T138">INDEX(EnergyImpactLookups[AStdWBtherm],MATCH(1,(EnergyImpactLookups[Statewide Offering ID]=$B138)*(EnergyImpactLookups[BldgType]=$C138)*(EnergyImpactLookups[BldgVint]=$D138)*(EnergyImpactLookups[BldgLoc]=$E138),0))</f>
        <v>0</v>
      </c>
      <c r="AA138" t="s">
        <v>151</v>
      </c>
      <c r="AB138" t="s">
        <v>10</v>
      </c>
      <c r="AC138" t="b">
        <v>0</v>
      </c>
    </row>
    <row r="139" spans="1:29" x14ac:dyDescent="0.3">
      <c r="A139" t="s">
        <v>95</v>
      </c>
      <c r="B139" t="s">
        <v>136</v>
      </c>
      <c r="C139" t="s">
        <v>131</v>
      </c>
      <c r="D139" t="s">
        <v>752</v>
      </c>
      <c r="E139" t="s">
        <v>112</v>
      </c>
      <c r="F139" t="s">
        <v>129</v>
      </c>
      <c r="G139" t="s">
        <v>231</v>
      </c>
      <c r="H139" t="s">
        <v>232</v>
      </c>
      <c r="I139" t="s">
        <v>65</v>
      </c>
      <c r="J139" s="1">
        <v>44172</v>
      </c>
      <c r="K139" t="s">
        <v>100</v>
      </c>
      <c r="L139">
        <v>1</v>
      </c>
      <c r="O139" cm="1">
        <f t="array" ref="O139">INDEX(EnergyImpactLookups[APreWBkWh-EAD_style],MATCH(1,(EnergyImpactLookups[Statewide Offering ID]=$B139)*(EnergyImpactLookups[BldgType]=$C139)*(EnergyImpactLookups[BldgVint]=$D139)*(EnergyImpactLookups[BldgLoc]=$E139),0))</f>
        <v>96.379000000000005</v>
      </c>
      <c r="P139" cm="1">
        <f t="array" ref="P139">INDEX(EnergyImpactLookups[APreWBkW-EAD_style],MATCH(1,(EnergyImpactLookups[Statewide Offering ID]=$B139)*(EnergyImpactLookups[BldgType]=$C139)*(EnergyImpactLookups[BldgVint]=$D139)*(EnergyImpactLookups[BldgLoc]=$E139),0))</f>
        <v>0.10680000000000001</v>
      </c>
      <c r="Q139" cm="1">
        <f t="array" ref="Q139">INDEX(EnergyImpactLookups[APreWBtherm],MATCH(1,(EnergyImpactLookups[Statewide Offering ID]=$B139)*(EnergyImpactLookups[BldgType]=$C139)*(EnergyImpactLookups[BldgVint]=$D139)*(EnergyImpactLookups[BldgLoc]=$E139),0))</f>
        <v>0</v>
      </c>
      <c r="R139" cm="1">
        <f t="array" ref="R139">INDEX(EnergyImpactLookups[AStdWBkWh],MATCH(1,(EnergyImpactLookups[Statewide Offering ID]=$B139)*(EnergyImpactLookups[BldgType]=$C139)*(EnergyImpactLookups[BldgVint]=$D139)*(EnergyImpactLookups[BldgLoc]=$E139),0))</f>
        <v>55.613599999999998</v>
      </c>
      <c r="S139" cm="1">
        <f t="array" ref="S139">INDEX(EnergyImpactLookups[AStdWBkW],MATCH(1,(EnergyImpactLookups[Statewide Offering ID]=$B139)*(EnergyImpactLookups[BldgType]=$C139)*(EnergyImpactLookups[BldgVint]=$D139)*(EnergyImpactLookups[BldgLoc]=$E139),0))</f>
        <v>6.1800000000000001E-2</v>
      </c>
      <c r="T139" cm="1">
        <f t="array" ref="T139">INDEX(EnergyImpactLookups[AStdWBtherm],MATCH(1,(EnergyImpactLookups[Statewide Offering ID]=$B139)*(EnergyImpactLookups[BldgType]=$C139)*(EnergyImpactLookups[BldgVint]=$D139)*(EnergyImpactLookups[BldgLoc]=$E139),0))</f>
        <v>0</v>
      </c>
      <c r="AA139" t="s">
        <v>151</v>
      </c>
      <c r="AB139" t="s">
        <v>10</v>
      </c>
      <c r="AC139" t="b">
        <v>0</v>
      </c>
    </row>
    <row r="140" spans="1:29" x14ac:dyDescent="0.3">
      <c r="A140" t="s">
        <v>95</v>
      </c>
      <c r="B140" t="s">
        <v>136</v>
      </c>
      <c r="C140" t="s">
        <v>131</v>
      </c>
      <c r="D140" t="s">
        <v>752</v>
      </c>
      <c r="E140" t="s">
        <v>113</v>
      </c>
      <c r="F140" t="s">
        <v>129</v>
      </c>
      <c r="G140" t="s">
        <v>231</v>
      </c>
      <c r="H140" t="s">
        <v>232</v>
      </c>
      <c r="I140" t="s">
        <v>65</v>
      </c>
      <c r="J140" s="1">
        <v>44172</v>
      </c>
      <c r="K140" t="s">
        <v>100</v>
      </c>
      <c r="L140">
        <v>1</v>
      </c>
      <c r="O140" cm="1">
        <f t="array" ref="O140">INDEX(EnergyImpactLookups[APreWBkWh-EAD_style],MATCH(1,(EnergyImpactLookups[Statewide Offering ID]=$B140)*(EnergyImpactLookups[BldgType]=$C140)*(EnergyImpactLookups[BldgVint]=$D140)*(EnergyImpactLookups[BldgLoc]=$E140),0))</f>
        <v>127.901</v>
      </c>
      <c r="P140" cm="1">
        <f t="array" ref="P140">INDEX(EnergyImpactLookups[APreWBkW-EAD_style],MATCH(1,(EnergyImpactLookups[Statewide Offering ID]=$B140)*(EnergyImpactLookups[BldgType]=$C140)*(EnergyImpactLookups[BldgVint]=$D140)*(EnergyImpactLookups[BldgLoc]=$E140),0))</f>
        <v>0.1154</v>
      </c>
      <c r="Q140" cm="1">
        <f t="array" ref="Q140">INDEX(EnergyImpactLookups[APreWBtherm],MATCH(1,(EnergyImpactLookups[Statewide Offering ID]=$B140)*(EnergyImpactLookups[BldgType]=$C140)*(EnergyImpactLookups[BldgVint]=$D140)*(EnergyImpactLookups[BldgLoc]=$E140),0))</f>
        <v>0</v>
      </c>
      <c r="R140" cm="1">
        <f t="array" ref="R140">INDEX(EnergyImpactLookups[AStdWBkWh],MATCH(1,(EnergyImpactLookups[Statewide Offering ID]=$B140)*(EnergyImpactLookups[BldgType]=$C140)*(EnergyImpactLookups[BldgVint]=$D140)*(EnergyImpactLookups[BldgLoc]=$E140),0))</f>
        <v>73.702299999999994</v>
      </c>
      <c r="S140" cm="1">
        <f t="array" ref="S140">INDEX(EnergyImpactLookups[AStdWBkW],MATCH(1,(EnergyImpactLookups[Statewide Offering ID]=$B140)*(EnergyImpactLookups[BldgType]=$C140)*(EnergyImpactLookups[BldgVint]=$D140)*(EnergyImpactLookups[BldgLoc]=$E140),0))</f>
        <v>6.6699999999999995E-2</v>
      </c>
      <c r="T140" cm="1">
        <f t="array" ref="T140">INDEX(EnergyImpactLookups[AStdWBtherm],MATCH(1,(EnergyImpactLookups[Statewide Offering ID]=$B140)*(EnergyImpactLookups[BldgType]=$C140)*(EnergyImpactLookups[BldgVint]=$D140)*(EnergyImpactLookups[BldgLoc]=$E140),0))</f>
        <v>0</v>
      </c>
      <c r="AA140" t="s">
        <v>151</v>
      </c>
      <c r="AB140" t="s">
        <v>10</v>
      </c>
      <c r="AC140" t="b">
        <v>0</v>
      </c>
    </row>
    <row r="141" spans="1:29" x14ac:dyDescent="0.3">
      <c r="A141" t="s">
        <v>95</v>
      </c>
      <c r="B141" t="s">
        <v>136</v>
      </c>
      <c r="C141" t="s">
        <v>131</v>
      </c>
      <c r="D141" t="s">
        <v>752</v>
      </c>
      <c r="E141" t="s">
        <v>114</v>
      </c>
      <c r="F141" t="s">
        <v>129</v>
      </c>
      <c r="G141" t="s">
        <v>231</v>
      </c>
      <c r="H141" t="s">
        <v>232</v>
      </c>
      <c r="I141" t="s">
        <v>65</v>
      </c>
      <c r="J141" s="1">
        <v>44172</v>
      </c>
      <c r="K141" t="s">
        <v>100</v>
      </c>
      <c r="L141">
        <v>1</v>
      </c>
      <c r="O141" cm="1">
        <f t="array" ref="O141">INDEX(EnergyImpactLookups[APreWBkWh-EAD_style],MATCH(1,(EnergyImpactLookups[Statewide Offering ID]=$B141)*(EnergyImpactLookups[BldgType]=$C141)*(EnergyImpactLookups[BldgVint]=$D141)*(EnergyImpactLookups[BldgLoc]=$E141),0))</f>
        <v>112.3353</v>
      </c>
      <c r="P141" cm="1">
        <f t="array" ref="P141">INDEX(EnergyImpactLookups[APreWBkW-EAD_style],MATCH(1,(EnergyImpactLookups[Statewide Offering ID]=$B141)*(EnergyImpactLookups[BldgType]=$C141)*(EnergyImpactLookups[BldgVint]=$D141)*(EnergyImpactLookups[BldgLoc]=$E141),0))</f>
        <v>0.14710000000000001</v>
      </c>
      <c r="Q141" cm="1">
        <f t="array" ref="Q141">INDEX(EnergyImpactLookups[APreWBtherm],MATCH(1,(EnergyImpactLookups[Statewide Offering ID]=$B141)*(EnergyImpactLookups[BldgType]=$C141)*(EnergyImpactLookups[BldgVint]=$D141)*(EnergyImpactLookups[BldgLoc]=$E141),0))</f>
        <v>0</v>
      </c>
      <c r="R141" cm="1">
        <f t="array" ref="R141">INDEX(EnergyImpactLookups[AStdWBkWh],MATCH(1,(EnergyImpactLookups[Statewide Offering ID]=$B141)*(EnergyImpactLookups[BldgType]=$C141)*(EnergyImpactLookups[BldgVint]=$D141)*(EnergyImpactLookups[BldgLoc]=$E141),0))</f>
        <v>64.732900000000001</v>
      </c>
      <c r="S141" cm="1">
        <f t="array" ref="S141">INDEX(EnergyImpactLookups[AStdWBkW],MATCH(1,(EnergyImpactLookups[Statewide Offering ID]=$B141)*(EnergyImpactLookups[BldgType]=$C141)*(EnergyImpactLookups[BldgVint]=$D141)*(EnergyImpactLookups[BldgLoc]=$E141),0))</f>
        <v>8.5000000000000006E-2</v>
      </c>
      <c r="T141" cm="1">
        <f t="array" ref="T141">INDEX(EnergyImpactLookups[AStdWBtherm],MATCH(1,(EnergyImpactLookups[Statewide Offering ID]=$B141)*(EnergyImpactLookups[BldgType]=$C141)*(EnergyImpactLookups[BldgVint]=$D141)*(EnergyImpactLookups[BldgLoc]=$E141),0))</f>
        <v>0</v>
      </c>
      <c r="AA141" t="s">
        <v>151</v>
      </c>
      <c r="AB141" t="s">
        <v>10</v>
      </c>
      <c r="AC141" t="b">
        <v>0</v>
      </c>
    </row>
    <row r="142" spans="1:29" x14ac:dyDescent="0.3">
      <c r="A142" t="s">
        <v>95</v>
      </c>
      <c r="B142" t="s">
        <v>136</v>
      </c>
      <c r="C142" t="s">
        <v>131</v>
      </c>
      <c r="D142" t="s">
        <v>752</v>
      </c>
      <c r="E142" t="s">
        <v>115</v>
      </c>
      <c r="F142" t="s">
        <v>129</v>
      </c>
      <c r="G142" t="s">
        <v>231</v>
      </c>
      <c r="H142" t="s">
        <v>232</v>
      </c>
      <c r="I142" t="s">
        <v>65</v>
      </c>
      <c r="J142" s="1">
        <v>44172</v>
      </c>
      <c r="K142" t="s">
        <v>100</v>
      </c>
      <c r="L142">
        <v>1</v>
      </c>
      <c r="O142" cm="1">
        <f t="array" ref="O142">INDEX(EnergyImpactLookups[APreWBkWh-EAD_style],MATCH(1,(EnergyImpactLookups[Statewide Offering ID]=$B142)*(EnergyImpactLookups[BldgType]=$C142)*(EnergyImpactLookups[BldgVint]=$D142)*(EnergyImpactLookups[BldgLoc]=$E142),0))</f>
        <v>77.037800000000004</v>
      </c>
      <c r="P142" cm="1">
        <f t="array" ref="P142">INDEX(EnergyImpactLookups[APreWBkW-EAD_style],MATCH(1,(EnergyImpactLookups[Statewide Offering ID]=$B142)*(EnergyImpactLookups[BldgType]=$C142)*(EnergyImpactLookups[BldgVint]=$D142)*(EnergyImpactLookups[BldgLoc]=$E142),0))</f>
        <v>0.14069999999999999</v>
      </c>
      <c r="Q142" cm="1">
        <f t="array" ref="Q142">INDEX(EnergyImpactLookups[APreWBtherm],MATCH(1,(EnergyImpactLookups[Statewide Offering ID]=$B142)*(EnergyImpactLookups[BldgType]=$C142)*(EnergyImpactLookups[BldgVint]=$D142)*(EnergyImpactLookups[BldgLoc]=$E142),0))</f>
        <v>0</v>
      </c>
      <c r="R142" cm="1">
        <f t="array" ref="R142">INDEX(EnergyImpactLookups[AStdWBkWh],MATCH(1,(EnergyImpactLookups[Statewide Offering ID]=$B142)*(EnergyImpactLookups[BldgType]=$C142)*(EnergyImpactLookups[BldgVint]=$D142)*(EnergyImpactLookups[BldgLoc]=$E142),0))</f>
        <v>44.289000000000001</v>
      </c>
      <c r="S142" cm="1">
        <f t="array" ref="S142">INDEX(EnergyImpactLookups[AStdWBkW],MATCH(1,(EnergyImpactLookups[Statewide Offering ID]=$B142)*(EnergyImpactLookups[BldgType]=$C142)*(EnergyImpactLookups[BldgVint]=$D142)*(EnergyImpactLookups[BldgLoc]=$E142),0))</f>
        <v>8.1299999999999997E-2</v>
      </c>
      <c r="T142" cm="1">
        <f t="array" ref="T142">INDEX(EnergyImpactLookups[AStdWBtherm],MATCH(1,(EnergyImpactLookups[Statewide Offering ID]=$B142)*(EnergyImpactLookups[BldgType]=$C142)*(EnergyImpactLookups[BldgVint]=$D142)*(EnergyImpactLookups[BldgLoc]=$E142),0))</f>
        <v>0</v>
      </c>
      <c r="AA142" t="s">
        <v>151</v>
      </c>
      <c r="AB142" t="s">
        <v>10</v>
      </c>
      <c r="AC142" t="b">
        <v>0</v>
      </c>
    </row>
    <row r="143" spans="1:29" x14ac:dyDescent="0.3">
      <c r="A143" t="s">
        <v>95</v>
      </c>
      <c r="B143" t="s">
        <v>136</v>
      </c>
      <c r="C143" t="s">
        <v>131</v>
      </c>
      <c r="D143" t="s">
        <v>752</v>
      </c>
      <c r="E143" t="s">
        <v>116</v>
      </c>
      <c r="F143" t="s">
        <v>129</v>
      </c>
      <c r="G143" t="s">
        <v>231</v>
      </c>
      <c r="H143" t="s">
        <v>232</v>
      </c>
      <c r="I143" t="s">
        <v>65</v>
      </c>
      <c r="J143" s="1">
        <v>44172</v>
      </c>
      <c r="K143" t="s">
        <v>100</v>
      </c>
      <c r="L143">
        <v>1</v>
      </c>
      <c r="O143" cm="1">
        <f t="array" ref="O143">INDEX(EnergyImpactLookups[APreWBkWh-EAD_style],MATCH(1,(EnergyImpactLookups[Statewide Offering ID]=$B143)*(EnergyImpactLookups[BldgType]=$C143)*(EnergyImpactLookups[BldgVint]=$D143)*(EnergyImpactLookups[BldgLoc]=$E143),0))</f>
        <v>150.56450000000001</v>
      </c>
      <c r="P143" cm="1">
        <f t="array" ref="P143">INDEX(EnergyImpactLookups[APreWBkW-EAD_style],MATCH(1,(EnergyImpactLookups[Statewide Offering ID]=$B143)*(EnergyImpactLookups[BldgType]=$C143)*(EnergyImpactLookups[BldgVint]=$D143)*(EnergyImpactLookups[BldgLoc]=$E143),0))</f>
        <v>0.15049999999999999</v>
      </c>
      <c r="Q143" cm="1">
        <f t="array" ref="Q143">INDEX(EnergyImpactLookups[APreWBtherm],MATCH(1,(EnergyImpactLookups[Statewide Offering ID]=$B143)*(EnergyImpactLookups[BldgType]=$C143)*(EnergyImpactLookups[BldgVint]=$D143)*(EnergyImpactLookups[BldgLoc]=$E143),0))</f>
        <v>0</v>
      </c>
      <c r="R143" cm="1">
        <f t="array" ref="R143">INDEX(EnergyImpactLookups[AStdWBkWh],MATCH(1,(EnergyImpactLookups[Statewide Offering ID]=$B143)*(EnergyImpactLookups[BldgType]=$C143)*(EnergyImpactLookups[BldgVint]=$D143)*(EnergyImpactLookups[BldgLoc]=$E143),0))</f>
        <v>86.848100000000002</v>
      </c>
      <c r="S143" cm="1">
        <f t="array" ref="S143">INDEX(EnergyImpactLookups[AStdWBkW],MATCH(1,(EnergyImpactLookups[Statewide Offering ID]=$B143)*(EnergyImpactLookups[BldgType]=$C143)*(EnergyImpactLookups[BldgVint]=$D143)*(EnergyImpactLookups[BldgLoc]=$E143),0))</f>
        <v>8.6999999999999994E-2</v>
      </c>
      <c r="T143" cm="1">
        <f t="array" ref="T143">INDEX(EnergyImpactLookups[AStdWBtherm],MATCH(1,(EnergyImpactLookups[Statewide Offering ID]=$B143)*(EnergyImpactLookups[BldgType]=$C143)*(EnergyImpactLookups[BldgVint]=$D143)*(EnergyImpactLookups[BldgLoc]=$E143),0))</f>
        <v>0</v>
      </c>
      <c r="AA143" t="s">
        <v>151</v>
      </c>
      <c r="AB143" t="s">
        <v>10</v>
      </c>
      <c r="AC143" t="b">
        <v>0</v>
      </c>
    </row>
    <row r="144" spans="1:29" x14ac:dyDescent="0.3">
      <c r="A144" t="s">
        <v>95</v>
      </c>
      <c r="B144" t="s">
        <v>136</v>
      </c>
      <c r="C144" t="s">
        <v>131</v>
      </c>
      <c r="D144" t="s">
        <v>752</v>
      </c>
      <c r="E144" t="s">
        <v>117</v>
      </c>
      <c r="F144" t="s">
        <v>129</v>
      </c>
      <c r="G144" t="s">
        <v>231</v>
      </c>
      <c r="H144" t="s">
        <v>232</v>
      </c>
      <c r="I144" t="s">
        <v>65</v>
      </c>
      <c r="J144" s="1">
        <v>44172</v>
      </c>
      <c r="K144" t="s">
        <v>100</v>
      </c>
      <c r="L144">
        <v>1</v>
      </c>
      <c r="O144" cm="1">
        <f t="array" ref="O144">INDEX(EnergyImpactLookups[APreWBkWh-EAD_style],MATCH(1,(EnergyImpactLookups[Statewide Offering ID]=$B144)*(EnergyImpactLookups[BldgType]=$C144)*(EnergyImpactLookups[BldgVint]=$D144)*(EnergyImpactLookups[BldgLoc]=$E144),0))</f>
        <v>177.95160000000001</v>
      </c>
      <c r="P144" cm="1">
        <f t="array" ref="P144">INDEX(EnergyImpactLookups[APreWBkW-EAD_style],MATCH(1,(EnergyImpactLookups[Statewide Offering ID]=$B144)*(EnergyImpactLookups[BldgType]=$C144)*(EnergyImpactLookups[BldgVint]=$D144)*(EnergyImpactLookups[BldgLoc]=$E144),0))</f>
        <v>0.14169999999999999</v>
      </c>
      <c r="Q144" cm="1">
        <f t="array" ref="Q144">INDEX(EnergyImpactLookups[APreWBtherm],MATCH(1,(EnergyImpactLookups[Statewide Offering ID]=$B144)*(EnergyImpactLookups[BldgType]=$C144)*(EnergyImpactLookups[BldgVint]=$D144)*(EnergyImpactLookups[BldgLoc]=$E144),0))</f>
        <v>0</v>
      </c>
      <c r="R144" cm="1">
        <f t="array" ref="R144">INDEX(EnergyImpactLookups[AStdWBkWh],MATCH(1,(EnergyImpactLookups[Statewide Offering ID]=$B144)*(EnergyImpactLookups[BldgType]=$C144)*(EnergyImpactLookups[BldgVint]=$D144)*(EnergyImpactLookups[BldgLoc]=$E144),0))</f>
        <v>102.66419999999999</v>
      </c>
      <c r="S144" cm="1">
        <f t="array" ref="S144">INDEX(EnergyImpactLookups[AStdWBkW],MATCH(1,(EnergyImpactLookups[Statewide Offering ID]=$B144)*(EnergyImpactLookups[BldgType]=$C144)*(EnergyImpactLookups[BldgVint]=$D144)*(EnergyImpactLookups[BldgLoc]=$E144),0))</f>
        <v>8.1900000000000001E-2</v>
      </c>
      <c r="T144" cm="1">
        <f t="array" ref="T144">INDEX(EnergyImpactLookups[AStdWBtherm],MATCH(1,(EnergyImpactLookups[Statewide Offering ID]=$B144)*(EnergyImpactLookups[BldgType]=$C144)*(EnergyImpactLookups[BldgVint]=$D144)*(EnergyImpactLookups[BldgLoc]=$E144),0))</f>
        <v>0</v>
      </c>
      <c r="AA144" t="s">
        <v>151</v>
      </c>
      <c r="AB144" t="s">
        <v>10</v>
      </c>
      <c r="AC144" t="b">
        <v>0</v>
      </c>
    </row>
    <row r="145" spans="1:29" x14ac:dyDescent="0.3">
      <c r="A145" t="s">
        <v>95</v>
      </c>
      <c r="B145" t="s">
        <v>136</v>
      </c>
      <c r="C145" t="s">
        <v>131</v>
      </c>
      <c r="D145" t="s">
        <v>752</v>
      </c>
      <c r="E145" t="s">
        <v>118</v>
      </c>
      <c r="F145" t="s">
        <v>129</v>
      </c>
      <c r="G145" t="s">
        <v>231</v>
      </c>
      <c r="H145" t="s">
        <v>232</v>
      </c>
      <c r="I145" t="s">
        <v>65</v>
      </c>
      <c r="J145" s="1">
        <v>44172</v>
      </c>
      <c r="K145" t="s">
        <v>100</v>
      </c>
      <c r="L145">
        <v>1</v>
      </c>
      <c r="O145" cm="1">
        <f t="array" ref="O145">INDEX(EnergyImpactLookups[APreWBkWh-EAD_style],MATCH(1,(EnergyImpactLookups[Statewide Offering ID]=$B145)*(EnergyImpactLookups[BldgType]=$C145)*(EnergyImpactLookups[BldgVint]=$D145)*(EnergyImpactLookups[BldgLoc]=$E145),0))</f>
        <v>204.16659999999999</v>
      </c>
      <c r="P145" cm="1">
        <f t="array" ref="P145">INDEX(EnergyImpactLookups[APreWBkW-EAD_style],MATCH(1,(EnergyImpactLookups[Statewide Offering ID]=$B145)*(EnergyImpactLookups[BldgType]=$C145)*(EnergyImpactLookups[BldgVint]=$D145)*(EnergyImpactLookups[BldgLoc]=$E145),0))</f>
        <v>0.15970000000000001</v>
      </c>
      <c r="Q145" cm="1">
        <f t="array" ref="Q145">INDEX(EnergyImpactLookups[APreWBtherm],MATCH(1,(EnergyImpactLookups[Statewide Offering ID]=$B145)*(EnergyImpactLookups[BldgType]=$C145)*(EnergyImpactLookups[BldgVint]=$D145)*(EnergyImpactLookups[BldgLoc]=$E145),0))</f>
        <v>0</v>
      </c>
      <c r="R145" cm="1">
        <f t="array" ref="R145">INDEX(EnergyImpactLookups[AStdWBkWh],MATCH(1,(EnergyImpactLookups[Statewide Offering ID]=$B145)*(EnergyImpactLookups[BldgType]=$C145)*(EnergyImpactLookups[BldgVint]=$D145)*(EnergyImpactLookups[BldgLoc]=$E145),0))</f>
        <v>117.9177</v>
      </c>
      <c r="S145" cm="1">
        <f t="array" ref="S145">INDEX(EnergyImpactLookups[AStdWBkW],MATCH(1,(EnergyImpactLookups[Statewide Offering ID]=$B145)*(EnergyImpactLookups[BldgType]=$C145)*(EnergyImpactLookups[BldgVint]=$D145)*(EnergyImpactLookups[BldgLoc]=$E145),0))</f>
        <v>9.2299999999999993E-2</v>
      </c>
      <c r="T145" cm="1">
        <f t="array" ref="T145">INDEX(EnergyImpactLookups[AStdWBtherm],MATCH(1,(EnergyImpactLookups[Statewide Offering ID]=$B145)*(EnergyImpactLookups[BldgType]=$C145)*(EnergyImpactLookups[BldgVint]=$D145)*(EnergyImpactLookups[BldgLoc]=$E145),0))</f>
        <v>0</v>
      </c>
      <c r="AA145" t="s">
        <v>151</v>
      </c>
      <c r="AB145" t="s">
        <v>10</v>
      </c>
      <c r="AC145" t="b">
        <v>0</v>
      </c>
    </row>
    <row r="146" spans="1:29" x14ac:dyDescent="0.3">
      <c r="A146" t="s">
        <v>95</v>
      </c>
      <c r="B146" t="s">
        <v>136</v>
      </c>
      <c r="C146" t="s">
        <v>131</v>
      </c>
      <c r="D146" t="s">
        <v>752</v>
      </c>
      <c r="E146" t="s">
        <v>119</v>
      </c>
      <c r="F146" t="s">
        <v>129</v>
      </c>
      <c r="G146" t="s">
        <v>231</v>
      </c>
      <c r="H146" t="s">
        <v>232</v>
      </c>
      <c r="I146" t="s">
        <v>65</v>
      </c>
      <c r="J146" s="1">
        <v>44172</v>
      </c>
      <c r="K146" t="s">
        <v>100</v>
      </c>
      <c r="L146">
        <v>1</v>
      </c>
      <c r="O146" cm="1">
        <f t="array" ref="O146">INDEX(EnergyImpactLookups[APreWBkWh-EAD_style],MATCH(1,(EnergyImpactLookups[Statewide Offering ID]=$B146)*(EnergyImpactLookups[BldgType]=$C146)*(EnergyImpactLookups[BldgVint]=$D146)*(EnergyImpactLookups[BldgLoc]=$E146),0))</f>
        <v>24.668700000000001</v>
      </c>
      <c r="P146" cm="1">
        <f t="array" ref="P146">INDEX(EnergyImpactLookups[APreWBkW-EAD_style],MATCH(1,(EnergyImpactLookups[Statewide Offering ID]=$B146)*(EnergyImpactLookups[BldgType]=$C146)*(EnergyImpactLookups[BldgVint]=$D146)*(EnergyImpactLookups[BldgLoc]=$E146),0))</f>
        <v>4.1799999999999997E-2</v>
      </c>
      <c r="Q146" cm="1">
        <f t="array" ref="Q146">INDEX(EnergyImpactLookups[APreWBtherm],MATCH(1,(EnergyImpactLookups[Statewide Offering ID]=$B146)*(EnergyImpactLookups[BldgType]=$C146)*(EnergyImpactLookups[BldgVint]=$D146)*(EnergyImpactLookups[BldgLoc]=$E146),0))</f>
        <v>0</v>
      </c>
      <c r="R146" cm="1">
        <f t="array" ref="R146">INDEX(EnergyImpactLookups[AStdWBkWh],MATCH(1,(EnergyImpactLookups[Statewide Offering ID]=$B146)*(EnergyImpactLookups[BldgType]=$C146)*(EnergyImpactLookups[BldgVint]=$D146)*(EnergyImpactLookups[BldgLoc]=$E146),0))</f>
        <v>14.061999999999999</v>
      </c>
      <c r="S146" cm="1">
        <f t="array" ref="S146">INDEX(EnergyImpactLookups[AStdWBkW],MATCH(1,(EnergyImpactLookups[Statewide Offering ID]=$B146)*(EnergyImpactLookups[BldgType]=$C146)*(EnergyImpactLookups[BldgVint]=$D146)*(EnergyImpactLookups[BldgLoc]=$E146),0))</f>
        <v>2.4199999999999999E-2</v>
      </c>
      <c r="T146" cm="1">
        <f t="array" ref="T146">INDEX(EnergyImpactLookups[AStdWBtherm],MATCH(1,(EnergyImpactLookups[Statewide Offering ID]=$B146)*(EnergyImpactLookups[BldgType]=$C146)*(EnergyImpactLookups[BldgVint]=$D146)*(EnergyImpactLookups[BldgLoc]=$E146),0))</f>
        <v>0</v>
      </c>
      <c r="AA146" t="s">
        <v>151</v>
      </c>
      <c r="AB146" t="s">
        <v>10</v>
      </c>
      <c r="AC146" t="b">
        <v>0</v>
      </c>
    </row>
    <row r="147" spans="1:29" x14ac:dyDescent="0.3">
      <c r="A147" t="s">
        <v>95</v>
      </c>
      <c r="B147" t="s">
        <v>137</v>
      </c>
      <c r="C147" t="s">
        <v>127</v>
      </c>
      <c r="D147" t="s">
        <v>752</v>
      </c>
      <c r="E147" t="s">
        <v>99</v>
      </c>
      <c r="F147" t="s">
        <v>129</v>
      </c>
      <c r="G147" t="s">
        <v>231</v>
      </c>
      <c r="H147" t="s">
        <v>232</v>
      </c>
      <c r="I147" t="s">
        <v>65</v>
      </c>
      <c r="J147" s="1">
        <v>44172</v>
      </c>
      <c r="K147" t="s">
        <v>100</v>
      </c>
      <c r="L147">
        <v>1</v>
      </c>
      <c r="O147" cm="1">
        <f t="array" ref="O147">INDEX(EnergyImpactLookups[APreWBkWh-EAD_style],MATCH(1,(EnergyImpactLookups[Statewide Offering ID]=$B147)*(EnergyImpactLookups[BldgType]=$C147)*(EnergyImpactLookups[BldgVint]=$D147)*(EnergyImpactLookups[BldgLoc]=$E147),0))</f>
        <v>7.9146999999999998</v>
      </c>
      <c r="P147" cm="1">
        <f t="array" ref="P147">INDEX(EnergyImpactLookups[APreWBkW-EAD_style],MATCH(1,(EnergyImpactLookups[Statewide Offering ID]=$B147)*(EnergyImpactLookups[BldgType]=$C147)*(EnergyImpactLookups[BldgVint]=$D147)*(EnergyImpactLookups[BldgLoc]=$E147),0))</f>
        <v>0</v>
      </c>
      <c r="Q147" cm="1">
        <f t="array" ref="Q147">INDEX(EnergyImpactLookups[APreWBtherm],MATCH(1,(EnergyImpactLookups[Statewide Offering ID]=$B147)*(EnergyImpactLookups[BldgType]=$C147)*(EnergyImpactLookups[BldgVint]=$D147)*(EnergyImpactLookups[BldgLoc]=$E147),0))</f>
        <v>0</v>
      </c>
      <c r="R147" cm="1">
        <f t="array" ref="R147">INDEX(EnergyImpactLookups[AStdWBkWh],MATCH(1,(EnergyImpactLookups[Statewide Offering ID]=$B147)*(EnergyImpactLookups[BldgType]=$C147)*(EnergyImpactLookups[BldgVint]=$D147)*(EnergyImpactLookups[BldgLoc]=$E147),0))</f>
        <v>4.9122000000000003</v>
      </c>
      <c r="S147" cm="1">
        <f t="array" ref="S147">INDEX(EnergyImpactLookups[AStdWBkW],MATCH(1,(EnergyImpactLookups[Statewide Offering ID]=$B147)*(EnergyImpactLookups[BldgType]=$C147)*(EnergyImpactLookups[BldgVint]=$D147)*(EnergyImpactLookups[BldgLoc]=$E147),0))</f>
        <v>0</v>
      </c>
      <c r="T147" cm="1">
        <f t="array" ref="T147">INDEX(EnergyImpactLookups[AStdWBtherm],MATCH(1,(EnergyImpactLookups[Statewide Offering ID]=$B147)*(EnergyImpactLookups[BldgType]=$C147)*(EnergyImpactLookups[BldgVint]=$D147)*(EnergyImpactLookups[BldgLoc]=$E147),0))</f>
        <v>0</v>
      </c>
      <c r="AA147" t="s">
        <v>151</v>
      </c>
      <c r="AB147" t="s">
        <v>10</v>
      </c>
      <c r="AC147" t="b">
        <v>0</v>
      </c>
    </row>
    <row r="148" spans="1:29" x14ac:dyDescent="0.3">
      <c r="A148" t="s">
        <v>95</v>
      </c>
      <c r="B148" t="s">
        <v>137</v>
      </c>
      <c r="C148" t="s">
        <v>127</v>
      </c>
      <c r="D148" t="s">
        <v>752</v>
      </c>
      <c r="E148" t="s">
        <v>103</v>
      </c>
      <c r="F148" t="s">
        <v>129</v>
      </c>
      <c r="G148" t="s">
        <v>231</v>
      </c>
      <c r="H148" t="s">
        <v>232</v>
      </c>
      <c r="I148" t="s">
        <v>65</v>
      </c>
      <c r="J148" s="1">
        <v>44172</v>
      </c>
      <c r="K148" t="s">
        <v>100</v>
      </c>
      <c r="L148">
        <v>1</v>
      </c>
      <c r="O148" cm="1">
        <f t="array" ref="O148">INDEX(EnergyImpactLookups[APreWBkWh-EAD_style],MATCH(1,(EnergyImpactLookups[Statewide Offering ID]=$B148)*(EnergyImpactLookups[BldgType]=$C148)*(EnergyImpactLookups[BldgVint]=$D148)*(EnergyImpactLookups[BldgLoc]=$E148),0))</f>
        <v>42.067</v>
      </c>
      <c r="P148" cm="1">
        <f t="array" ref="P148">INDEX(EnergyImpactLookups[APreWBkW-EAD_style],MATCH(1,(EnergyImpactLookups[Statewide Offering ID]=$B148)*(EnergyImpactLookups[BldgType]=$C148)*(EnergyImpactLookups[BldgVint]=$D148)*(EnergyImpactLookups[BldgLoc]=$E148),0))</f>
        <v>0.09</v>
      </c>
      <c r="Q148" cm="1">
        <f t="array" ref="Q148">INDEX(EnergyImpactLookups[APreWBtherm],MATCH(1,(EnergyImpactLookups[Statewide Offering ID]=$B148)*(EnergyImpactLookups[BldgType]=$C148)*(EnergyImpactLookups[BldgVint]=$D148)*(EnergyImpactLookups[BldgLoc]=$E148),0))</f>
        <v>0</v>
      </c>
      <c r="R148" cm="1">
        <f t="array" ref="R148">INDEX(EnergyImpactLookups[AStdWBkWh],MATCH(1,(EnergyImpactLookups[Statewide Offering ID]=$B148)*(EnergyImpactLookups[BldgType]=$C148)*(EnergyImpactLookups[BldgVint]=$D148)*(EnergyImpactLookups[BldgLoc]=$E148),0))</f>
        <v>27.0459</v>
      </c>
      <c r="S148" cm="1">
        <f t="array" ref="S148">INDEX(EnergyImpactLookups[AStdWBkW],MATCH(1,(EnergyImpactLookups[Statewide Offering ID]=$B148)*(EnergyImpactLookups[BldgType]=$C148)*(EnergyImpactLookups[BldgVint]=$D148)*(EnergyImpactLookups[BldgLoc]=$E148),0))</f>
        <v>5.8200000000000002E-2</v>
      </c>
      <c r="T148" cm="1">
        <f t="array" ref="T148">INDEX(EnergyImpactLookups[AStdWBtherm],MATCH(1,(EnergyImpactLookups[Statewide Offering ID]=$B148)*(EnergyImpactLookups[BldgType]=$C148)*(EnergyImpactLookups[BldgVint]=$D148)*(EnergyImpactLookups[BldgLoc]=$E148),0))</f>
        <v>0</v>
      </c>
      <c r="AA148" t="s">
        <v>151</v>
      </c>
      <c r="AB148" t="s">
        <v>10</v>
      </c>
      <c r="AC148" t="b">
        <v>0</v>
      </c>
    </row>
    <row r="149" spans="1:29" x14ac:dyDescent="0.3">
      <c r="A149" t="s">
        <v>95</v>
      </c>
      <c r="B149" t="s">
        <v>137</v>
      </c>
      <c r="C149" t="s">
        <v>127</v>
      </c>
      <c r="D149" t="s">
        <v>752</v>
      </c>
      <c r="E149" t="s">
        <v>104</v>
      </c>
      <c r="F149" t="s">
        <v>129</v>
      </c>
      <c r="G149" t="s">
        <v>231</v>
      </c>
      <c r="H149" t="s">
        <v>232</v>
      </c>
      <c r="I149" t="s">
        <v>65</v>
      </c>
      <c r="J149" s="1">
        <v>44172</v>
      </c>
      <c r="K149" t="s">
        <v>100</v>
      </c>
      <c r="L149">
        <v>1</v>
      </c>
      <c r="O149" cm="1">
        <f t="array" ref="O149">INDEX(EnergyImpactLookups[APreWBkWh-EAD_style],MATCH(1,(EnergyImpactLookups[Statewide Offering ID]=$B149)*(EnergyImpactLookups[BldgType]=$C149)*(EnergyImpactLookups[BldgVint]=$D149)*(EnergyImpactLookups[BldgLoc]=$E149),0))</f>
        <v>16.962</v>
      </c>
      <c r="P149" cm="1">
        <f t="array" ref="P149">INDEX(EnergyImpactLookups[APreWBkW-EAD_style],MATCH(1,(EnergyImpactLookups[Statewide Offering ID]=$B149)*(EnergyImpactLookups[BldgType]=$C149)*(EnergyImpactLookups[BldgVint]=$D149)*(EnergyImpactLookups[BldgLoc]=$E149),0))</f>
        <v>6.0199999999999997E-2</v>
      </c>
      <c r="Q149" cm="1">
        <f t="array" ref="Q149">INDEX(EnergyImpactLookups[APreWBtherm],MATCH(1,(EnergyImpactLookups[Statewide Offering ID]=$B149)*(EnergyImpactLookups[BldgType]=$C149)*(EnergyImpactLookups[BldgVint]=$D149)*(EnergyImpactLookups[BldgLoc]=$E149),0))</f>
        <v>0</v>
      </c>
      <c r="R149" cm="1">
        <f t="array" ref="R149">INDEX(EnergyImpactLookups[AStdWBkWh],MATCH(1,(EnergyImpactLookups[Statewide Offering ID]=$B149)*(EnergyImpactLookups[BldgType]=$C149)*(EnergyImpactLookups[BldgVint]=$D149)*(EnergyImpactLookups[BldgLoc]=$E149),0))</f>
        <v>10.8239</v>
      </c>
      <c r="S149" cm="1">
        <f t="array" ref="S149">INDEX(EnergyImpactLookups[AStdWBkW],MATCH(1,(EnergyImpactLookups[Statewide Offering ID]=$B149)*(EnergyImpactLookups[BldgType]=$C149)*(EnergyImpactLookups[BldgVint]=$D149)*(EnergyImpactLookups[BldgLoc]=$E149),0))</f>
        <v>3.9E-2</v>
      </c>
      <c r="T149" cm="1">
        <f t="array" ref="T149">INDEX(EnergyImpactLookups[AStdWBtherm],MATCH(1,(EnergyImpactLookups[Statewide Offering ID]=$B149)*(EnergyImpactLookups[BldgType]=$C149)*(EnergyImpactLookups[BldgVint]=$D149)*(EnergyImpactLookups[BldgLoc]=$E149),0))</f>
        <v>0</v>
      </c>
      <c r="AA149" t="s">
        <v>151</v>
      </c>
      <c r="AB149" t="s">
        <v>10</v>
      </c>
      <c r="AC149" t="b">
        <v>0</v>
      </c>
    </row>
    <row r="150" spans="1:29" x14ac:dyDescent="0.3">
      <c r="A150" t="s">
        <v>95</v>
      </c>
      <c r="B150" t="s">
        <v>137</v>
      </c>
      <c r="C150" t="s">
        <v>127</v>
      </c>
      <c r="D150" t="s">
        <v>752</v>
      </c>
      <c r="E150" t="s">
        <v>105</v>
      </c>
      <c r="F150" t="s">
        <v>129</v>
      </c>
      <c r="G150" t="s">
        <v>231</v>
      </c>
      <c r="H150" t="s">
        <v>232</v>
      </c>
      <c r="I150" t="s">
        <v>65</v>
      </c>
      <c r="J150" s="1">
        <v>44172</v>
      </c>
      <c r="K150" t="s">
        <v>100</v>
      </c>
      <c r="L150">
        <v>1</v>
      </c>
      <c r="O150" cm="1">
        <f t="array" ref="O150">INDEX(EnergyImpactLookups[APreWBkWh-EAD_style],MATCH(1,(EnergyImpactLookups[Statewide Offering ID]=$B150)*(EnergyImpactLookups[BldgType]=$C150)*(EnergyImpactLookups[BldgVint]=$D150)*(EnergyImpactLookups[BldgLoc]=$E150),0))</f>
        <v>65.024199999999993</v>
      </c>
      <c r="P150" cm="1">
        <f t="array" ref="P150">INDEX(EnergyImpactLookups[APreWBkW-EAD_style],MATCH(1,(EnergyImpactLookups[Statewide Offering ID]=$B150)*(EnergyImpactLookups[BldgType]=$C150)*(EnergyImpactLookups[BldgVint]=$D150)*(EnergyImpactLookups[BldgLoc]=$E150),0))</f>
        <v>0.10009999999999999</v>
      </c>
      <c r="Q150" cm="1">
        <f t="array" ref="Q150">INDEX(EnergyImpactLookups[APreWBtherm],MATCH(1,(EnergyImpactLookups[Statewide Offering ID]=$B150)*(EnergyImpactLookups[BldgType]=$C150)*(EnergyImpactLookups[BldgVint]=$D150)*(EnergyImpactLookups[BldgLoc]=$E150),0))</f>
        <v>0</v>
      </c>
      <c r="R150" cm="1">
        <f t="array" ref="R150">INDEX(EnergyImpactLookups[AStdWBkWh],MATCH(1,(EnergyImpactLookups[Statewide Offering ID]=$B150)*(EnergyImpactLookups[BldgType]=$C150)*(EnergyImpactLookups[BldgVint]=$D150)*(EnergyImpactLookups[BldgLoc]=$E150),0))</f>
        <v>41.932699999999997</v>
      </c>
      <c r="S150" cm="1">
        <f t="array" ref="S150">INDEX(EnergyImpactLookups[AStdWBkW],MATCH(1,(EnergyImpactLookups[Statewide Offering ID]=$B150)*(EnergyImpactLookups[BldgType]=$C150)*(EnergyImpactLookups[BldgVint]=$D150)*(EnergyImpactLookups[BldgLoc]=$E150),0))</f>
        <v>6.4799999999999996E-2</v>
      </c>
      <c r="T150" cm="1">
        <f t="array" ref="T150">INDEX(EnergyImpactLookups[AStdWBtherm],MATCH(1,(EnergyImpactLookups[Statewide Offering ID]=$B150)*(EnergyImpactLookups[BldgType]=$C150)*(EnergyImpactLookups[BldgVint]=$D150)*(EnergyImpactLookups[BldgLoc]=$E150),0))</f>
        <v>0</v>
      </c>
      <c r="AA150" t="s">
        <v>151</v>
      </c>
      <c r="AB150" t="s">
        <v>10</v>
      </c>
      <c r="AC150" t="b">
        <v>0</v>
      </c>
    </row>
    <row r="151" spans="1:29" x14ac:dyDescent="0.3">
      <c r="A151" t="s">
        <v>95</v>
      </c>
      <c r="B151" t="s">
        <v>137</v>
      </c>
      <c r="C151" t="s">
        <v>127</v>
      </c>
      <c r="D151" t="s">
        <v>752</v>
      </c>
      <c r="E151" t="s">
        <v>106</v>
      </c>
      <c r="F151" t="s">
        <v>129</v>
      </c>
      <c r="G151" t="s">
        <v>231</v>
      </c>
      <c r="H151" t="s">
        <v>232</v>
      </c>
      <c r="I151" t="s">
        <v>65</v>
      </c>
      <c r="J151" s="1">
        <v>44172</v>
      </c>
      <c r="K151" t="s">
        <v>100</v>
      </c>
      <c r="L151">
        <v>1</v>
      </c>
      <c r="O151" cm="1">
        <f t="array" ref="O151">INDEX(EnergyImpactLookups[APreWBkWh-EAD_style],MATCH(1,(EnergyImpactLookups[Statewide Offering ID]=$B151)*(EnergyImpactLookups[BldgType]=$C151)*(EnergyImpactLookups[BldgVint]=$D151)*(EnergyImpactLookups[BldgLoc]=$E151),0))</f>
        <v>14.461499999999999</v>
      </c>
      <c r="P151" cm="1">
        <f t="array" ref="P151">INDEX(EnergyImpactLookups[APreWBkW-EAD_style],MATCH(1,(EnergyImpactLookups[Statewide Offering ID]=$B151)*(EnergyImpactLookups[BldgType]=$C151)*(EnergyImpactLookups[BldgVint]=$D151)*(EnergyImpactLookups[BldgLoc]=$E151),0))</f>
        <v>3.5499999999999997E-2</v>
      </c>
      <c r="Q151" cm="1">
        <f t="array" ref="Q151">INDEX(EnergyImpactLookups[APreWBtherm],MATCH(1,(EnergyImpactLookups[Statewide Offering ID]=$B151)*(EnergyImpactLookups[BldgType]=$C151)*(EnergyImpactLookups[BldgVint]=$D151)*(EnergyImpactLookups[BldgLoc]=$E151),0))</f>
        <v>0</v>
      </c>
      <c r="R151" cm="1">
        <f t="array" ref="R151">INDEX(EnergyImpactLookups[AStdWBkWh],MATCH(1,(EnergyImpactLookups[Statewide Offering ID]=$B151)*(EnergyImpactLookups[BldgType]=$C151)*(EnergyImpactLookups[BldgVint]=$D151)*(EnergyImpactLookups[BldgLoc]=$E151),0))</f>
        <v>9.1440000000000001</v>
      </c>
      <c r="S151" cm="1">
        <f t="array" ref="S151">INDEX(EnergyImpactLookups[AStdWBkW],MATCH(1,(EnergyImpactLookups[Statewide Offering ID]=$B151)*(EnergyImpactLookups[BldgType]=$C151)*(EnergyImpactLookups[BldgVint]=$D151)*(EnergyImpactLookups[BldgLoc]=$E151),0))</f>
        <v>2.29E-2</v>
      </c>
      <c r="T151" cm="1">
        <f t="array" ref="T151">INDEX(EnergyImpactLookups[AStdWBtherm],MATCH(1,(EnergyImpactLookups[Statewide Offering ID]=$B151)*(EnergyImpactLookups[BldgType]=$C151)*(EnergyImpactLookups[BldgVint]=$D151)*(EnergyImpactLookups[BldgLoc]=$E151),0))</f>
        <v>0</v>
      </c>
      <c r="AA151" t="s">
        <v>151</v>
      </c>
      <c r="AB151" t="s">
        <v>10</v>
      </c>
      <c r="AC151" t="b">
        <v>0</v>
      </c>
    </row>
    <row r="152" spans="1:29" x14ac:dyDescent="0.3">
      <c r="A152" t="s">
        <v>95</v>
      </c>
      <c r="B152" t="s">
        <v>137</v>
      </c>
      <c r="C152" t="s">
        <v>127</v>
      </c>
      <c r="D152" t="s">
        <v>752</v>
      </c>
      <c r="E152" t="s">
        <v>107</v>
      </c>
      <c r="F152" t="s">
        <v>129</v>
      </c>
      <c r="G152" t="s">
        <v>231</v>
      </c>
      <c r="H152" t="s">
        <v>232</v>
      </c>
      <c r="I152" t="s">
        <v>65</v>
      </c>
      <c r="J152" s="1">
        <v>44172</v>
      </c>
      <c r="K152" t="s">
        <v>100</v>
      </c>
      <c r="L152">
        <v>1</v>
      </c>
      <c r="O152" cm="1">
        <f t="array" ref="O152">INDEX(EnergyImpactLookups[APreWBkWh-EAD_style],MATCH(1,(EnergyImpactLookups[Statewide Offering ID]=$B152)*(EnergyImpactLookups[BldgType]=$C152)*(EnergyImpactLookups[BldgVint]=$D152)*(EnergyImpactLookups[BldgLoc]=$E152),0))</f>
        <v>66.2714</v>
      </c>
      <c r="P152" cm="1">
        <f t="array" ref="P152">INDEX(EnergyImpactLookups[APreWBkW-EAD_style],MATCH(1,(EnergyImpactLookups[Statewide Offering ID]=$B152)*(EnergyImpactLookups[BldgType]=$C152)*(EnergyImpactLookups[BldgVint]=$D152)*(EnergyImpactLookups[BldgLoc]=$E152),0))</f>
        <v>6.0499999999999998E-2</v>
      </c>
      <c r="Q152" cm="1">
        <f t="array" ref="Q152">INDEX(EnergyImpactLookups[APreWBtherm],MATCH(1,(EnergyImpactLookups[Statewide Offering ID]=$B152)*(EnergyImpactLookups[BldgType]=$C152)*(EnergyImpactLookups[BldgVint]=$D152)*(EnergyImpactLookups[BldgLoc]=$E152),0))</f>
        <v>0</v>
      </c>
      <c r="R152" cm="1">
        <f t="array" ref="R152">INDEX(EnergyImpactLookups[AStdWBkWh],MATCH(1,(EnergyImpactLookups[Statewide Offering ID]=$B152)*(EnergyImpactLookups[BldgType]=$C152)*(EnergyImpactLookups[BldgVint]=$D152)*(EnergyImpactLookups[BldgLoc]=$E152),0))</f>
        <v>42.799799999999998</v>
      </c>
      <c r="S152" cm="1">
        <f t="array" ref="S152">INDEX(EnergyImpactLookups[AStdWBkW],MATCH(1,(EnergyImpactLookups[Statewide Offering ID]=$B152)*(EnergyImpactLookups[BldgType]=$C152)*(EnergyImpactLookups[BldgVint]=$D152)*(EnergyImpactLookups[BldgLoc]=$E152),0))</f>
        <v>3.9100000000000003E-2</v>
      </c>
      <c r="T152" cm="1">
        <f t="array" ref="T152">INDEX(EnergyImpactLookups[AStdWBtherm],MATCH(1,(EnergyImpactLookups[Statewide Offering ID]=$B152)*(EnergyImpactLookups[BldgType]=$C152)*(EnergyImpactLookups[BldgVint]=$D152)*(EnergyImpactLookups[BldgLoc]=$E152),0))</f>
        <v>0</v>
      </c>
      <c r="AA152" t="s">
        <v>151</v>
      </c>
      <c r="AB152" t="s">
        <v>10</v>
      </c>
      <c r="AC152" t="b">
        <v>0</v>
      </c>
    </row>
    <row r="153" spans="1:29" x14ac:dyDescent="0.3">
      <c r="A153" t="s">
        <v>95</v>
      </c>
      <c r="B153" t="s">
        <v>137</v>
      </c>
      <c r="C153" t="s">
        <v>127</v>
      </c>
      <c r="D153" t="s">
        <v>752</v>
      </c>
      <c r="E153" t="s">
        <v>109</v>
      </c>
      <c r="F153" t="s">
        <v>129</v>
      </c>
      <c r="G153" t="s">
        <v>231</v>
      </c>
      <c r="H153" t="s">
        <v>232</v>
      </c>
      <c r="I153" t="s">
        <v>65</v>
      </c>
      <c r="J153" s="1">
        <v>44172</v>
      </c>
      <c r="K153" t="s">
        <v>100</v>
      </c>
      <c r="L153">
        <v>1</v>
      </c>
      <c r="O153" cm="1">
        <f t="array" ref="O153">INDEX(EnergyImpactLookups[APreWBkWh-EAD_style],MATCH(1,(EnergyImpactLookups[Statewide Offering ID]=$B153)*(EnergyImpactLookups[BldgType]=$C153)*(EnergyImpactLookups[BldgVint]=$D153)*(EnergyImpactLookups[BldgLoc]=$E153),0))</f>
        <v>65.888499999999993</v>
      </c>
      <c r="P153" cm="1">
        <f t="array" ref="P153">INDEX(EnergyImpactLookups[APreWBkW-EAD_style],MATCH(1,(EnergyImpactLookups[Statewide Offering ID]=$B153)*(EnergyImpactLookups[BldgType]=$C153)*(EnergyImpactLookups[BldgVint]=$D153)*(EnergyImpactLookups[BldgLoc]=$E153),0))</f>
        <v>5.5199999999999999E-2</v>
      </c>
      <c r="Q153" cm="1">
        <f t="array" ref="Q153">INDEX(EnergyImpactLookups[APreWBtherm],MATCH(1,(EnergyImpactLookups[Statewide Offering ID]=$B153)*(EnergyImpactLookups[BldgType]=$C153)*(EnergyImpactLookups[BldgVint]=$D153)*(EnergyImpactLookups[BldgLoc]=$E153),0))</f>
        <v>0</v>
      </c>
      <c r="R153" cm="1">
        <f t="array" ref="R153">INDEX(EnergyImpactLookups[AStdWBkWh],MATCH(1,(EnergyImpactLookups[Statewide Offering ID]=$B153)*(EnergyImpactLookups[BldgType]=$C153)*(EnergyImpactLookups[BldgVint]=$D153)*(EnergyImpactLookups[BldgLoc]=$E153),0))</f>
        <v>42.547199999999997</v>
      </c>
      <c r="S153" cm="1">
        <f t="array" ref="S153">INDEX(EnergyImpactLookups[AStdWBkW],MATCH(1,(EnergyImpactLookups[Statewide Offering ID]=$B153)*(EnergyImpactLookups[BldgType]=$C153)*(EnergyImpactLookups[BldgVint]=$D153)*(EnergyImpactLookups[BldgLoc]=$E153),0))</f>
        <v>3.5700000000000003E-2</v>
      </c>
      <c r="T153" cm="1">
        <f t="array" ref="T153">INDEX(EnergyImpactLookups[AStdWBtherm],MATCH(1,(EnergyImpactLookups[Statewide Offering ID]=$B153)*(EnergyImpactLookups[BldgType]=$C153)*(EnergyImpactLookups[BldgVint]=$D153)*(EnergyImpactLookups[BldgLoc]=$E153),0))</f>
        <v>0</v>
      </c>
      <c r="AA153" t="s">
        <v>151</v>
      </c>
      <c r="AB153" t="s">
        <v>10</v>
      </c>
      <c r="AC153" t="b">
        <v>0</v>
      </c>
    </row>
    <row r="154" spans="1:29" x14ac:dyDescent="0.3">
      <c r="A154" t="s">
        <v>95</v>
      </c>
      <c r="B154" t="s">
        <v>137</v>
      </c>
      <c r="C154" t="s">
        <v>127</v>
      </c>
      <c r="D154" t="s">
        <v>752</v>
      </c>
      <c r="E154" t="s">
        <v>111</v>
      </c>
      <c r="F154" t="s">
        <v>129</v>
      </c>
      <c r="G154" t="s">
        <v>231</v>
      </c>
      <c r="H154" t="s">
        <v>232</v>
      </c>
      <c r="I154" t="s">
        <v>65</v>
      </c>
      <c r="J154" s="1">
        <v>44172</v>
      </c>
      <c r="K154" t="s">
        <v>100</v>
      </c>
      <c r="L154">
        <v>1</v>
      </c>
      <c r="O154" cm="1">
        <f t="array" ref="O154">INDEX(EnergyImpactLookups[APreWBkWh-EAD_style],MATCH(1,(EnergyImpactLookups[Statewide Offering ID]=$B154)*(EnergyImpactLookups[BldgType]=$C154)*(EnergyImpactLookups[BldgVint]=$D154)*(EnergyImpactLookups[BldgLoc]=$E154),0))</f>
        <v>128.61060000000001</v>
      </c>
      <c r="P154" cm="1">
        <f t="array" ref="P154">INDEX(EnergyImpactLookups[APreWBkW-EAD_style],MATCH(1,(EnergyImpactLookups[Statewide Offering ID]=$B154)*(EnergyImpactLookups[BldgType]=$C154)*(EnergyImpactLookups[BldgVint]=$D154)*(EnergyImpactLookups[BldgLoc]=$E154),0))</f>
        <v>9.7100000000000006E-2</v>
      </c>
      <c r="Q154" cm="1">
        <f t="array" ref="Q154">INDEX(EnergyImpactLookups[APreWBtherm],MATCH(1,(EnergyImpactLookups[Statewide Offering ID]=$B154)*(EnergyImpactLookups[BldgType]=$C154)*(EnergyImpactLookups[BldgVint]=$D154)*(EnergyImpactLookups[BldgLoc]=$E154),0))</f>
        <v>0</v>
      </c>
      <c r="R154" cm="1">
        <f t="array" ref="R154">INDEX(EnergyImpactLookups[AStdWBkWh],MATCH(1,(EnergyImpactLookups[Statewide Offering ID]=$B154)*(EnergyImpactLookups[BldgType]=$C154)*(EnergyImpactLookups[BldgVint]=$D154)*(EnergyImpactLookups[BldgLoc]=$E154),0))</f>
        <v>83.142200000000003</v>
      </c>
      <c r="S154" cm="1">
        <f t="array" ref="S154">INDEX(EnergyImpactLookups[AStdWBkW],MATCH(1,(EnergyImpactLookups[Statewide Offering ID]=$B154)*(EnergyImpactLookups[BldgType]=$C154)*(EnergyImpactLookups[BldgVint]=$D154)*(EnergyImpactLookups[BldgLoc]=$E154),0))</f>
        <v>6.2799999999999995E-2</v>
      </c>
      <c r="T154" cm="1">
        <f t="array" ref="T154">INDEX(EnergyImpactLookups[AStdWBtherm],MATCH(1,(EnergyImpactLookups[Statewide Offering ID]=$B154)*(EnergyImpactLookups[BldgType]=$C154)*(EnergyImpactLookups[BldgVint]=$D154)*(EnergyImpactLookups[BldgLoc]=$E154),0))</f>
        <v>0</v>
      </c>
      <c r="AA154" t="s">
        <v>151</v>
      </c>
      <c r="AB154" t="s">
        <v>10</v>
      </c>
      <c r="AC154" t="b">
        <v>0</v>
      </c>
    </row>
    <row r="155" spans="1:29" x14ac:dyDescent="0.3">
      <c r="A155" t="s">
        <v>95</v>
      </c>
      <c r="B155" t="s">
        <v>137</v>
      </c>
      <c r="C155" t="s">
        <v>127</v>
      </c>
      <c r="D155" t="s">
        <v>752</v>
      </c>
      <c r="E155" t="s">
        <v>112</v>
      </c>
      <c r="F155" t="s">
        <v>129</v>
      </c>
      <c r="G155" t="s">
        <v>231</v>
      </c>
      <c r="H155" t="s">
        <v>232</v>
      </c>
      <c r="I155" t="s">
        <v>65</v>
      </c>
      <c r="J155" s="1">
        <v>44172</v>
      </c>
      <c r="K155" t="s">
        <v>100</v>
      </c>
      <c r="L155">
        <v>1</v>
      </c>
      <c r="O155" cm="1">
        <f t="array" ref="O155">INDEX(EnergyImpactLookups[APreWBkWh-EAD_style],MATCH(1,(EnergyImpactLookups[Statewide Offering ID]=$B155)*(EnergyImpactLookups[BldgType]=$C155)*(EnergyImpactLookups[BldgVint]=$D155)*(EnergyImpactLookups[BldgLoc]=$E155),0))</f>
        <v>107.3981</v>
      </c>
      <c r="P155" cm="1">
        <f t="array" ref="P155">INDEX(EnergyImpactLookups[APreWBkW-EAD_style],MATCH(1,(EnergyImpactLookups[Statewide Offering ID]=$B155)*(EnergyImpactLookups[BldgType]=$C155)*(EnergyImpactLookups[BldgVint]=$D155)*(EnergyImpactLookups[BldgLoc]=$E155),0))</f>
        <v>0.1</v>
      </c>
      <c r="Q155" cm="1">
        <f t="array" ref="Q155">INDEX(EnergyImpactLookups[APreWBtherm],MATCH(1,(EnergyImpactLookups[Statewide Offering ID]=$B155)*(EnergyImpactLookups[BldgType]=$C155)*(EnergyImpactLookups[BldgVint]=$D155)*(EnergyImpactLookups[BldgLoc]=$E155),0))</f>
        <v>0</v>
      </c>
      <c r="R155" cm="1">
        <f t="array" ref="R155">INDEX(EnergyImpactLookups[AStdWBkWh],MATCH(1,(EnergyImpactLookups[Statewide Offering ID]=$B155)*(EnergyImpactLookups[BldgType]=$C155)*(EnergyImpactLookups[BldgVint]=$D155)*(EnergyImpactLookups[BldgLoc]=$E155),0))</f>
        <v>69.376999999999995</v>
      </c>
      <c r="S155" cm="1">
        <f t="array" ref="S155">INDEX(EnergyImpactLookups[AStdWBkW],MATCH(1,(EnergyImpactLookups[Statewide Offering ID]=$B155)*(EnergyImpactLookups[BldgType]=$C155)*(EnergyImpactLookups[BldgVint]=$D155)*(EnergyImpactLookups[BldgLoc]=$E155),0))</f>
        <v>6.4699999999999994E-2</v>
      </c>
      <c r="T155" cm="1">
        <f t="array" ref="T155">INDEX(EnergyImpactLookups[AStdWBtherm],MATCH(1,(EnergyImpactLookups[Statewide Offering ID]=$B155)*(EnergyImpactLookups[BldgType]=$C155)*(EnergyImpactLookups[BldgVint]=$D155)*(EnergyImpactLookups[BldgLoc]=$E155),0))</f>
        <v>0</v>
      </c>
      <c r="AA155" t="s">
        <v>151</v>
      </c>
      <c r="AB155" t="s">
        <v>10</v>
      </c>
      <c r="AC155" t="b">
        <v>0</v>
      </c>
    </row>
    <row r="156" spans="1:29" x14ac:dyDescent="0.3">
      <c r="A156" t="s">
        <v>95</v>
      </c>
      <c r="B156" t="s">
        <v>137</v>
      </c>
      <c r="C156" t="s">
        <v>127</v>
      </c>
      <c r="D156" t="s">
        <v>752</v>
      </c>
      <c r="E156" t="s">
        <v>113</v>
      </c>
      <c r="F156" t="s">
        <v>129</v>
      </c>
      <c r="G156" t="s">
        <v>231</v>
      </c>
      <c r="H156" t="s">
        <v>232</v>
      </c>
      <c r="I156" t="s">
        <v>65</v>
      </c>
      <c r="J156" s="1">
        <v>44172</v>
      </c>
      <c r="K156" t="s">
        <v>100</v>
      </c>
      <c r="L156">
        <v>1</v>
      </c>
      <c r="O156" cm="1">
        <f t="array" ref="O156">INDEX(EnergyImpactLookups[APreWBkWh-EAD_style],MATCH(1,(EnergyImpactLookups[Statewide Offering ID]=$B156)*(EnergyImpactLookups[BldgType]=$C156)*(EnergyImpactLookups[BldgVint]=$D156)*(EnergyImpactLookups[BldgLoc]=$E156),0))</f>
        <v>146.86199999999999</v>
      </c>
      <c r="P156" cm="1">
        <f t="array" ref="P156">INDEX(EnergyImpactLookups[APreWBkW-EAD_style],MATCH(1,(EnergyImpactLookups[Statewide Offering ID]=$B156)*(EnergyImpactLookups[BldgType]=$C156)*(EnergyImpactLookups[BldgVint]=$D156)*(EnergyImpactLookups[BldgLoc]=$E156),0))</f>
        <v>0.11020000000000001</v>
      </c>
      <c r="Q156" cm="1">
        <f t="array" ref="Q156">INDEX(EnergyImpactLookups[APreWBtherm],MATCH(1,(EnergyImpactLookups[Statewide Offering ID]=$B156)*(EnergyImpactLookups[BldgType]=$C156)*(EnergyImpactLookups[BldgVint]=$D156)*(EnergyImpactLookups[BldgLoc]=$E156),0))</f>
        <v>0</v>
      </c>
      <c r="R156" cm="1">
        <f t="array" ref="R156">INDEX(EnergyImpactLookups[AStdWBkWh],MATCH(1,(EnergyImpactLookups[Statewide Offering ID]=$B156)*(EnergyImpactLookups[BldgType]=$C156)*(EnergyImpactLookups[BldgVint]=$D156)*(EnergyImpactLookups[BldgLoc]=$E156),0))</f>
        <v>94.902799999999999</v>
      </c>
      <c r="S156" cm="1">
        <f t="array" ref="S156">INDEX(EnergyImpactLookups[AStdWBkW],MATCH(1,(EnergyImpactLookups[Statewide Offering ID]=$B156)*(EnergyImpactLookups[BldgType]=$C156)*(EnergyImpactLookups[BldgVint]=$D156)*(EnergyImpactLookups[BldgLoc]=$E156),0))</f>
        <v>7.1300000000000002E-2</v>
      </c>
      <c r="T156" cm="1">
        <f t="array" ref="T156">INDEX(EnergyImpactLookups[AStdWBtherm],MATCH(1,(EnergyImpactLookups[Statewide Offering ID]=$B156)*(EnergyImpactLookups[BldgType]=$C156)*(EnergyImpactLookups[BldgVint]=$D156)*(EnergyImpactLookups[BldgLoc]=$E156),0))</f>
        <v>0</v>
      </c>
      <c r="AA156" t="s">
        <v>151</v>
      </c>
      <c r="AB156" t="s">
        <v>10</v>
      </c>
      <c r="AC156" t="b">
        <v>0</v>
      </c>
    </row>
    <row r="157" spans="1:29" x14ac:dyDescent="0.3">
      <c r="A157" t="s">
        <v>95</v>
      </c>
      <c r="B157" t="s">
        <v>137</v>
      </c>
      <c r="C157" t="s">
        <v>127</v>
      </c>
      <c r="D157" t="s">
        <v>752</v>
      </c>
      <c r="E157" t="s">
        <v>114</v>
      </c>
      <c r="F157" t="s">
        <v>129</v>
      </c>
      <c r="G157" t="s">
        <v>231</v>
      </c>
      <c r="H157" t="s">
        <v>232</v>
      </c>
      <c r="I157" t="s">
        <v>65</v>
      </c>
      <c r="J157" s="1">
        <v>44172</v>
      </c>
      <c r="K157" t="s">
        <v>100</v>
      </c>
      <c r="L157">
        <v>1</v>
      </c>
      <c r="O157" cm="1">
        <f t="array" ref="O157">INDEX(EnergyImpactLookups[APreWBkWh-EAD_style],MATCH(1,(EnergyImpactLookups[Statewide Offering ID]=$B157)*(EnergyImpactLookups[BldgType]=$C157)*(EnergyImpactLookups[BldgVint]=$D157)*(EnergyImpactLookups[BldgLoc]=$E157),0))</f>
        <v>158.4436</v>
      </c>
      <c r="P157" cm="1">
        <f t="array" ref="P157">INDEX(EnergyImpactLookups[APreWBkW-EAD_style],MATCH(1,(EnergyImpactLookups[Statewide Offering ID]=$B157)*(EnergyImpactLookups[BldgType]=$C157)*(EnergyImpactLookups[BldgVint]=$D157)*(EnergyImpactLookups[BldgLoc]=$E157),0))</f>
        <v>0.16089999999999999</v>
      </c>
      <c r="Q157" cm="1">
        <f t="array" ref="Q157">INDEX(EnergyImpactLookups[APreWBtherm],MATCH(1,(EnergyImpactLookups[Statewide Offering ID]=$B157)*(EnergyImpactLookups[BldgType]=$C157)*(EnergyImpactLookups[BldgVint]=$D157)*(EnergyImpactLookups[BldgLoc]=$E157),0))</f>
        <v>0</v>
      </c>
      <c r="R157" cm="1">
        <f t="array" ref="R157">INDEX(EnergyImpactLookups[AStdWBkWh],MATCH(1,(EnergyImpactLookups[Statewide Offering ID]=$B157)*(EnergyImpactLookups[BldgType]=$C157)*(EnergyImpactLookups[BldgVint]=$D157)*(EnergyImpactLookups[BldgLoc]=$E157),0))</f>
        <v>102.34650000000001</v>
      </c>
      <c r="S157" cm="1">
        <f t="array" ref="S157">INDEX(EnergyImpactLookups[AStdWBkW],MATCH(1,(EnergyImpactLookups[Statewide Offering ID]=$B157)*(EnergyImpactLookups[BldgType]=$C157)*(EnergyImpactLookups[BldgVint]=$D157)*(EnergyImpactLookups[BldgLoc]=$E157),0))</f>
        <v>0.1041</v>
      </c>
      <c r="T157" cm="1">
        <f t="array" ref="T157">INDEX(EnergyImpactLookups[AStdWBtherm],MATCH(1,(EnergyImpactLookups[Statewide Offering ID]=$B157)*(EnergyImpactLookups[BldgType]=$C157)*(EnergyImpactLookups[BldgVint]=$D157)*(EnergyImpactLookups[BldgLoc]=$E157),0))</f>
        <v>0</v>
      </c>
      <c r="AA157" t="s">
        <v>151</v>
      </c>
      <c r="AB157" t="s">
        <v>10</v>
      </c>
      <c r="AC157" t="b">
        <v>0</v>
      </c>
    </row>
    <row r="158" spans="1:29" x14ac:dyDescent="0.3">
      <c r="A158" t="s">
        <v>95</v>
      </c>
      <c r="B158" t="s">
        <v>137</v>
      </c>
      <c r="C158" t="s">
        <v>127</v>
      </c>
      <c r="D158" t="s">
        <v>752</v>
      </c>
      <c r="E158" t="s">
        <v>115</v>
      </c>
      <c r="F158" t="s">
        <v>129</v>
      </c>
      <c r="G158" t="s">
        <v>231</v>
      </c>
      <c r="H158" t="s">
        <v>232</v>
      </c>
      <c r="I158" t="s">
        <v>65</v>
      </c>
      <c r="J158" s="1">
        <v>44172</v>
      </c>
      <c r="K158" t="s">
        <v>100</v>
      </c>
      <c r="L158">
        <v>1</v>
      </c>
      <c r="O158" cm="1">
        <f t="array" ref="O158">INDEX(EnergyImpactLookups[APreWBkWh-EAD_style],MATCH(1,(EnergyImpactLookups[Statewide Offering ID]=$B158)*(EnergyImpactLookups[BldgType]=$C158)*(EnergyImpactLookups[BldgVint]=$D158)*(EnergyImpactLookups[BldgLoc]=$E158),0))</f>
        <v>102.60639999999999</v>
      </c>
      <c r="P158" cm="1">
        <f t="array" ref="P158">INDEX(EnergyImpactLookups[APreWBkW-EAD_style],MATCH(1,(EnergyImpactLookups[Statewide Offering ID]=$B158)*(EnergyImpactLookups[BldgType]=$C158)*(EnergyImpactLookups[BldgVint]=$D158)*(EnergyImpactLookups[BldgLoc]=$E158),0))</f>
        <v>0.14169999999999999</v>
      </c>
      <c r="Q158" cm="1">
        <f t="array" ref="Q158">INDEX(EnergyImpactLookups[APreWBtherm],MATCH(1,(EnergyImpactLookups[Statewide Offering ID]=$B158)*(EnergyImpactLookups[BldgType]=$C158)*(EnergyImpactLookups[BldgVint]=$D158)*(EnergyImpactLookups[BldgLoc]=$E158),0))</f>
        <v>0</v>
      </c>
      <c r="R158" cm="1">
        <f t="array" ref="R158">INDEX(EnergyImpactLookups[AStdWBkWh],MATCH(1,(EnergyImpactLookups[Statewide Offering ID]=$B158)*(EnergyImpactLookups[BldgType]=$C158)*(EnergyImpactLookups[BldgVint]=$D158)*(EnergyImpactLookups[BldgLoc]=$E158),0))</f>
        <v>66.231999999999999</v>
      </c>
      <c r="S158" cm="1">
        <f t="array" ref="S158">INDEX(EnergyImpactLookups[AStdWBkW],MATCH(1,(EnergyImpactLookups[Statewide Offering ID]=$B158)*(EnergyImpactLookups[BldgType]=$C158)*(EnergyImpactLookups[BldgVint]=$D158)*(EnergyImpactLookups[BldgLoc]=$E158),0))</f>
        <v>9.1700000000000004E-2</v>
      </c>
      <c r="T158" cm="1">
        <f t="array" ref="T158">INDEX(EnergyImpactLookups[AStdWBtherm],MATCH(1,(EnergyImpactLookups[Statewide Offering ID]=$B158)*(EnergyImpactLookups[BldgType]=$C158)*(EnergyImpactLookups[BldgVint]=$D158)*(EnergyImpactLookups[BldgLoc]=$E158),0))</f>
        <v>0</v>
      </c>
      <c r="AA158" t="s">
        <v>151</v>
      </c>
      <c r="AB158" t="s">
        <v>10</v>
      </c>
      <c r="AC158" t="b">
        <v>0</v>
      </c>
    </row>
    <row r="159" spans="1:29" x14ac:dyDescent="0.3">
      <c r="A159" t="s">
        <v>95</v>
      </c>
      <c r="B159" t="s">
        <v>137</v>
      </c>
      <c r="C159" t="s">
        <v>127</v>
      </c>
      <c r="D159" t="s">
        <v>752</v>
      </c>
      <c r="E159" t="s">
        <v>116</v>
      </c>
      <c r="F159" t="s">
        <v>129</v>
      </c>
      <c r="G159" t="s">
        <v>231</v>
      </c>
      <c r="H159" t="s">
        <v>232</v>
      </c>
      <c r="I159" t="s">
        <v>65</v>
      </c>
      <c r="J159" s="1">
        <v>44172</v>
      </c>
      <c r="K159" t="s">
        <v>100</v>
      </c>
      <c r="L159">
        <v>1</v>
      </c>
      <c r="O159" cm="1">
        <f t="array" ref="O159">INDEX(EnergyImpactLookups[APreWBkWh-EAD_style],MATCH(1,(EnergyImpactLookups[Statewide Offering ID]=$B159)*(EnergyImpactLookups[BldgType]=$C159)*(EnergyImpactLookups[BldgVint]=$D159)*(EnergyImpactLookups[BldgLoc]=$E159),0))</f>
        <v>178.30670000000001</v>
      </c>
      <c r="P159" cm="1">
        <f t="array" ref="P159">INDEX(EnergyImpactLookups[APreWBkW-EAD_style],MATCH(1,(EnergyImpactLookups[Statewide Offering ID]=$B159)*(EnergyImpactLookups[BldgType]=$C159)*(EnergyImpactLookups[BldgVint]=$D159)*(EnergyImpactLookups[BldgLoc]=$E159),0))</f>
        <v>0.15679999999999999</v>
      </c>
      <c r="Q159" cm="1">
        <f t="array" ref="Q159">INDEX(EnergyImpactLookups[APreWBtherm],MATCH(1,(EnergyImpactLookups[Statewide Offering ID]=$B159)*(EnergyImpactLookups[BldgType]=$C159)*(EnergyImpactLookups[BldgVint]=$D159)*(EnergyImpactLookups[BldgLoc]=$E159),0))</f>
        <v>0</v>
      </c>
      <c r="R159" cm="1">
        <f t="array" ref="R159">INDEX(EnergyImpactLookups[AStdWBkWh],MATCH(1,(EnergyImpactLookups[Statewide Offering ID]=$B159)*(EnergyImpactLookups[BldgType]=$C159)*(EnergyImpactLookups[BldgVint]=$D159)*(EnergyImpactLookups[BldgLoc]=$E159),0))</f>
        <v>115.2346</v>
      </c>
      <c r="S159" cm="1">
        <f t="array" ref="S159">INDEX(EnergyImpactLookups[AStdWBkW],MATCH(1,(EnergyImpactLookups[Statewide Offering ID]=$B159)*(EnergyImpactLookups[BldgType]=$C159)*(EnergyImpactLookups[BldgVint]=$D159)*(EnergyImpactLookups[BldgLoc]=$E159),0))</f>
        <v>0.10150000000000001</v>
      </c>
      <c r="T159" cm="1">
        <f t="array" ref="T159">INDEX(EnergyImpactLookups[AStdWBtherm],MATCH(1,(EnergyImpactLookups[Statewide Offering ID]=$B159)*(EnergyImpactLookups[BldgType]=$C159)*(EnergyImpactLookups[BldgVint]=$D159)*(EnergyImpactLookups[BldgLoc]=$E159),0))</f>
        <v>0</v>
      </c>
      <c r="AA159" t="s">
        <v>151</v>
      </c>
      <c r="AB159" t="s">
        <v>10</v>
      </c>
      <c r="AC159" t="b">
        <v>0</v>
      </c>
    </row>
    <row r="160" spans="1:29" x14ac:dyDescent="0.3">
      <c r="A160" t="s">
        <v>95</v>
      </c>
      <c r="B160" t="s">
        <v>137</v>
      </c>
      <c r="C160" t="s">
        <v>127</v>
      </c>
      <c r="D160" t="s">
        <v>752</v>
      </c>
      <c r="E160" t="s">
        <v>117</v>
      </c>
      <c r="F160" t="s">
        <v>129</v>
      </c>
      <c r="G160" t="s">
        <v>231</v>
      </c>
      <c r="H160" t="s">
        <v>232</v>
      </c>
      <c r="I160" t="s">
        <v>65</v>
      </c>
      <c r="J160" s="1">
        <v>44172</v>
      </c>
      <c r="K160" t="s">
        <v>100</v>
      </c>
      <c r="L160">
        <v>1</v>
      </c>
      <c r="O160" cm="1">
        <f t="array" ref="O160">INDEX(EnergyImpactLookups[APreWBkWh-EAD_style],MATCH(1,(EnergyImpactLookups[Statewide Offering ID]=$B160)*(EnergyImpactLookups[BldgType]=$C160)*(EnergyImpactLookups[BldgVint]=$D160)*(EnergyImpactLookups[BldgLoc]=$E160),0))</f>
        <v>152.5806</v>
      </c>
      <c r="P160" cm="1">
        <f t="array" ref="P160">INDEX(EnergyImpactLookups[APreWBkW-EAD_style],MATCH(1,(EnergyImpactLookups[Statewide Offering ID]=$B160)*(EnergyImpactLookups[BldgType]=$C160)*(EnergyImpactLookups[BldgVint]=$D160)*(EnergyImpactLookups[BldgLoc]=$E160),0))</f>
        <v>0.1487</v>
      </c>
      <c r="Q160" cm="1">
        <f t="array" ref="Q160">INDEX(EnergyImpactLookups[APreWBtherm],MATCH(1,(EnergyImpactLookups[Statewide Offering ID]=$B160)*(EnergyImpactLookups[BldgType]=$C160)*(EnergyImpactLookups[BldgVint]=$D160)*(EnergyImpactLookups[BldgLoc]=$E160),0))</f>
        <v>0</v>
      </c>
      <c r="R160" cm="1">
        <f t="array" ref="R160">INDEX(EnergyImpactLookups[AStdWBkWh],MATCH(1,(EnergyImpactLookups[Statewide Offering ID]=$B160)*(EnergyImpactLookups[BldgType]=$C160)*(EnergyImpactLookups[BldgVint]=$D160)*(EnergyImpactLookups[BldgLoc]=$E160),0))</f>
        <v>98.593000000000004</v>
      </c>
      <c r="S160" cm="1">
        <f t="array" ref="S160">INDEX(EnergyImpactLookups[AStdWBkW],MATCH(1,(EnergyImpactLookups[Statewide Offering ID]=$B160)*(EnergyImpactLookups[BldgType]=$C160)*(EnergyImpactLookups[BldgVint]=$D160)*(EnergyImpactLookups[BldgLoc]=$E160),0))</f>
        <v>9.6199999999999994E-2</v>
      </c>
      <c r="T160" cm="1">
        <f t="array" ref="T160">INDEX(EnergyImpactLookups[AStdWBtherm],MATCH(1,(EnergyImpactLookups[Statewide Offering ID]=$B160)*(EnergyImpactLookups[BldgType]=$C160)*(EnergyImpactLookups[BldgVint]=$D160)*(EnergyImpactLookups[BldgLoc]=$E160),0))</f>
        <v>0</v>
      </c>
      <c r="AA160" t="s">
        <v>151</v>
      </c>
      <c r="AB160" t="s">
        <v>10</v>
      </c>
      <c r="AC160" t="b">
        <v>0</v>
      </c>
    </row>
    <row r="161" spans="1:29" x14ac:dyDescent="0.3">
      <c r="A161" t="s">
        <v>95</v>
      </c>
      <c r="B161" t="s">
        <v>137</v>
      </c>
      <c r="C161" t="s">
        <v>127</v>
      </c>
      <c r="D161" t="s">
        <v>752</v>
      </c>
      <c r="E161" t="s">
        <v>118</v>
      </c>
      <c r="F161" t="s">
        <v>129</v>
      </c>
      <c r="G161" t="s">
        <v>231</v>
      </c>
      <c r="H161" t="s">
        <v>232</v>
      </c>
      <c r="I161" t="s">
        <v>65</v>
      </c>
      <c r="J161" s="1">
        <v>44172</v>
      </c>
      <c r="K161" t="s">
        <v>100</v>
      </c>
      <c r="L161">
        <v>1</v>
      </c>
      <c r="O161" cm="1">
        <f t="array" ref="O161">INDEX(EnergyImpactLookups[APreWBkWh-EAD_style],MATCH(1,(EnergyImpactLookups[Statewide Offering ID]=$B161)*(EnergyImpactLookups[BldgType]=$C161)*(EnergyImpactLookups[BldgVint]=$D161)*(EnergyImpactLookups[BldgLoc]=$E161),0))</f>
        <v>258.23989999999998</v>
      </c>
      <c r="P161" cm="1">
        <f t="array" ref="P161">INDEX(EnergyImpactLookups[APreWBkW-EAD_style],MATCH(1,(EnergyImpactLookups[Statewide Offering ID]=$B161)*(EnergyImpactLookups[BldgType]=$C161)*(EnergyImpactLookups[BldgVint]=$D161)*(EnergyImpactLookups[BldgLoc]=$E161),0))</f>
        <v>0.18429999999999999</v>
      </c>
      <c r="Q161" cm="1">
        <f t="array" ref="Q161">INDEX(EnergyImpactLookups[APreWBtherm],MATCH(1,(EnergyImpactLookups[Statewide Offering ID]=$B161)*(EnergyImpactLookups[BldgType]=$C161)*(EnergyImpactLookups[BldgVint]=$D161)*(EnergyImpactLookups[BldgLoc]=$E161),0))</f>
        <v>0</v>
      </c>
      <c r="R161" cm="1">
        <f t="array" ref="R161">INDEX(EnergyImpactLookups[AStdWBkWh],MATCH(1,(EnergyImpactLookups[Statewide Offering ID]=$B161)*(EnergyImpactLookups[BldgType]=$C161)*(EnergyImpactLookups[BldgVint]=$D161)*(EnergyImpactLookups[BldgLoc]=$E161),0))</f>
        <v>167.03139999999999</v>
      </c>
      <c r="S161" cm="1">
        <f t="array" ref="S161">INDEX(EnergyImpactLookups[AStdWBkW],MATCH(1,(EnergyImpactLookups[Statewide Offering ID]=$B161)*(EnergyImpactLookups[BldgType]=$C161)*(EnergyImpactLookups[BldgVint]=$D161)*(EnergyImpactLookups[BldgLoc]=$E161),0))</f>
        <v>0.1192</v>
      </c>
      <c r="T161" cm="1">
        <f t="array" ref="T161">INDEX(EnergyImpactLookups[AStdWBtherm],MATCH(1,(EnergyImpactLookups[Statewide Offering ID]=$B161)*(EnergyImpactLookups[BldgType]=$C161)*(EnergyImpactLookups[BldgVint]=$D161)*(EnergyImpactLookups[BldgLoc]=$E161),0))</f>
        <v>0</v>
      </c>
      <c r="AA161" t="s">
        <v>151</v>
      </c>
      <c r="AB161" t="s">
        <v>10</v>
      </c>
      <c r="AC161" t="b">
        <v>0</v>
      </c>
    </row>
    <row r="162" spans="1:29" x14ac:dyDescent="0.3">
      <c r="A162" t="s">
        <v>95</v>
      </c>
      <c r="B162" t="s">
        <v>137</v>
      </c>
      <c r="C162" t="s">
        <v>127</v>
      </c>
      <c r="D162" t="s">
        <v>752</v>
      </c>
      <c r="E162" t="s">
        <v>119</v>
      </c>
      <c r="F162" t="s">
        <v>129</v>
      </c>
      <c r="G162" t="s">
        <v>231</v>
      </c>
      <c r="H162" t="s">
        <v>232</v>
      </c>
      <c r="I162" t="s">
        <v>65</v>
      </c>
      <c r="J162" s="1">
        <v>44172</v>
      </c>
      <c r="K162" t="s">
        <v>100</v>
      </c>
      <c r="L162">
        <v>1</v>
      </c>
      <c r="O162" cm="1">
        <f t="array" ref="O162">INDEX(EnergyImpactLookups[APreWBkWh-EAD_style],MATCH(1,(EnergyImpactLookups[Statewide Offering ID]=$B162)*(EnergyImpactLookups[BldgType]=$C162)*(EnergyImpactLookups[BldgVint]=$D162)*(EnergyImpactLookups[BldgLoc]=$E162),0))</f>
        <v>49.343699999999998</v>
      </c>
      <c r="P162" cm="1">
        <f t="array" ref="P162">INDEX(EnergyImpactLookups[APreWBkW-EAD_style],MATCH(1,(EnergyImpactLookups[Statewide Offering ID]=$B162)*(EnergyImpactLookups[BldgType]=$C162)*(EnergyImpactLookups[BldgVint]=$D162)*(EnergyImpactLookups[BldgLoc]=$E162),0))</f>
        <v>6.4299999999999996E-2</v>
      </c>
      <c r="Q162" cm="1">
        <f t="array" ref="Q162">INDEX(EnergyImpactLookups[APreWBtherm],MATCH(1,(EnergyImpactLookups[Statewide Offering ID]=$B162)*(EnergyImpactLookups[BldgType]=$C162)*(EnergyImpactLookups[BldgVint]=$D162)*(EnergyImpactLookups[BldgLoc]=$E162),0))</f>
        <v>0</v>
      </c>
      <c r="R162" cm="1">
        <f t="array" ref="R162">INDEX(EnergyImpactLookups[AStdWBkWh],MATCH(1,(EnergyImpactLookups[Statewide Offering ID]=$B162)*(EnergyImpactLookups[BldgType]=$C162)*(EnergyImpactLookups[BldgVint]=$D162)*(EnergyImpactLookups[BldgLoc]=$E162),0))</f>
        <v>31.838699999999999</v>
      </c>
      <c r="S162" cm="1">
        <f t="array" ref="S162">INDEX(EnergyImpactLookups[AStdWBkW],MATCH(1,(EnergyImpactLookups[Statewide Offering ID]=$B162)*(EnergyImpactLookups[BldgType]=$C162)*(EnergyImpactLookups[BldgVint]=$D162)*(EnergyImpactLookups[BldgLoc]=$E162),0))</f>
        <v>4.1599999999999998E-2</v>
      </c>
      <c r="T162" cm="1">
        <f t="array" ref="T162">INDEX(EnergyImpactLookups[AStdWBtherm],MATCH(1,(EnergyImpactLookups[Statewide Offering ID]=$B162)*(EnergyImpactLookups[BldgType]=$C162)*(EnergyImpactLookups[BldgVint]=$D162)*(EnergyImpactLookups[BldgLoc]=$E162),0))</f>
        <v>0</v>
      </c>
      <c r="AA162" t="s">
        <v>151</v>
      </c>
      <c r="AB162" t="s">
        <v>10</v>
      </c>
      <c r="AC162" t="b">
        <v>0</v>
      </c>
    </row>
    <row r="163" spans="1:29" x14ac:dyDescent="0.3">
      <c r="A163" t="s">
        <v>95</v>
      </c>
      <c r="B163" t="s">
        <v>137</v>
      </c>
      <c r="C163" t="s">
        <v>130</v>
      </c>
      <c r="D163" t="s">
        <v>752</v>
      </c>
      <c r="E163" t="s">
        <v>99</v>
      </c>
      <c r="F163" t="s">
        <v>129</v>
      </c>
      <c r="G163" t="s">
        <v>231</v>
      </c>
      <c r="H163" t="s">
        <v>232</v>
      </c>
      <c r="I163" t="s">
        <v>65</v>
      </c>
      <c r="J163" s="1">
        <v>44172</v>
      </c>
      <c r="K163" t="s">
        <v>100</v>
      </c>
      <c r="L163">
        <v>1</v>
      </c>
      <c r="O163" cm="1">
        <f t="array" ref="O163">INDEX(EnergyImpactLookups[APreWBkWh-EAD_style],MATCH(1,(EnergyImpactLookups[Statewide Offering ID]=$B163)*(EnergyImpactLookups[BldgType]=$C163)*(EnergyImpactLookups[BldgVint]=$D163)*(EnergyImpactLookups[BldgLoc]=$E163),0))</f>
        <v>17.650099999999998</v>
      </c>
      <c r="P163" cm="1">
        <f t="array" ref="P163">INDEX(EnergyImpactLookups[APreWBkW-EAD_style],MATCH(1,(EnergyImpactLookups[Statewide Offering ID]=$B163)*(EnergyImpactLookups[BldgType]=$C163)*(EnergyImpactLookups[BldgVint]=$D163)*(EnergyImpactLookups[BldgLoc]=$E163),0))</f>
        <v>1.8E-3</v>
      </c>
      <c r="Q163" cm="1">
        <f t="array" ref="Q163">INDEX(EnergyImpactLookups[APreWBtherm],MATCH(1,(EnergyImpactLookups[Statewide Offering ID]=$B163)*(EnergyImpactLookups[BldgType]=$C163)*(EnergyImpactLookups[BldgVint]=$D163)*(EnergyImpactLookups[BldgLoc]=$E163),0))</f>
        <v>0</v>
      </c>
      <c r="R163" cm="1">
        <f t="array" ref="R163">INDEX(EnergyImpactLookups[AStdWBkWh],MATCH(1,(EnergyImpactLookups[Statewide Offering ID]=$B163)*(EnergyImpactLookups[BldgType]=$C163)*(EnergyImpactLookups[BldgVint]=$D163)*(EnergyImpactLookups[BldgLoc]=$E163),0))</f>
        <v>10.953900000000001</v>
      </c>
      <c r="S163" cm="1">
        <f t="array" ref="S163">INDEX(EnergyImpactLookups[AStdWBkW],MATCH(1,(EnergyImpactLookups[Statewide Offering ID]=$B163)*(EnergyImpactLookups[BldgType]=$C163)*(EnergyImpactLookups[BldgVint]=$D163)*(EnergyImpactLookups[BldgLoc]=$E163),0))</f>
        <v>1.1000000000000001E-3</v>
      </c>
      <c r="T163" cm="1">
        <f t="array" ref="T163">INDEX(EnergyImpactLookups[AStdWBtherm],MATCH(1,(EnergyImpactLookups[Statewide Offering ID]=$B163)*(EnergyImpactLookups[BldgType]=$C163)*(EnergyImpactLookups[BldgVint]=$D163)*(EnergyImpactLookups[BldgLoc]=$E163),0))</f>
        <v>0</v>
      </c>
      <c r="AA163" t="s">
        <v>151</v>
      </c>
      <c r="AB163" t="s">
        <v>10</v>
      </c>
      <c r="AC163" t="b">
        <v>0</v>
      </c>
    </row>
    <row r="164" spans="1:29" x14ac:dyDescent="0.3">
      <c r="A164" t="s">
        <v>95</v>
      </c>
      <c r="B164" t="s">
        <v>137</v>
      </c>
      <c r="C164" t="s">
        <v>130</v>
      </c>
      <c r="D164" t="s">
        <v>752</v>
      </c>
      <c r="E164" t="s">
        <v>103</v>
      </c>
      <c r="F164" t="s">
        <v>129</v>
      </c>
      <c r="G164" t="s">
        <v>231</v>
      </c>
      <c r="H164" t="s">
        <v>232</v>
      </c>
      <c r="I164" t="s">
        <v>65</v>
      </c>
      <c r="J164" s="1">
        <v>44172</v>
      </c>
      <c r="K164" t="s">
        <v>100</v>
      </c>
      <c r="L164">
        <v>1</v>
      </c>
      <c r="O164" cm="1">
        <f t="array" ref="O164">INDEX(EnergyImpactLookups[APreWBkWh-EAD_style],MATCH(1,(EnergyImpactLookups[Statewide Offering ID]=$B164)*(EnergyImpactLookups[BldgType]=$C164)*(EnergyImpactLookups[BldgVint]=$D164)*(EnergyImpactLookups[BldgLoc]=$E164),0))</f>
        <v>52.5565</v>
      </c>
      <c r="P164" cm="1">
        <f t="array" ref="P164">INDEX(EnergyImpactLookups[APreWBkW-EAD_style],MATCH(1,(EnergyImpactLookups[Statewide Offering ID]=$B164)*(EnergyImpactLookups[BldgType]=$C164)*(EnergyImpactLookups[BldgVint]=$D164)*(EnergyImpactLookups[BldgLoc]=$E164),0))</f>
        <v>0.1113</v>
      </c>
      <c r="Q164" cm="1">
        <f t="array" ref="Q164">INDEX(EnergyImpactLookups[APreWBtherm],MATCH(1,(EnergyImpactLookups[Statewide Offering ID]=$B164)*(EnergyImpactLookups[BldgType]=$C164)*(EnergyImpactLookups[BldgVint]=$D164)*(EnergyImpactLookups[BldgLoc]=$E164),0))</f>
        <v>0</v>
      </c>
      <c r="R164" cm="1">
        <f t="array" ref="R164">INDEX(EnergyImpactLookups[AStdWBkWh],MATCH(1,(EnergyImpactLookups[Statewide Offering ID]=$B164)*(EnergyImpactLookups[BldgType]=$C164)*(EnergyImpactLookups[BldgVint]=$D164)*(EnergyImpactLookups[BldgLoc]=$E164),0))</f>
        <v>33.722900000000003</v>
      </c>
      <c r="S164" cm="1">
        <f t="array" ref="S164">INDEX(EnergyImpactLookups[AStdWBkW],MATCH(1,(EnergyImpactLookups[Statewide Offering ID]=$B164)*(EnergyImpactLookups[BldgType]=$C164)*(EnergyImpactLookups[BldgVint]=$D164)*(EnergyImpactLookups[BldgLoc]=$E164),0))</f>
        <v>7.1999999999999995E-2</v>
      </c>
      <c r="T164" cm="1">
        <f t="array" ref="T164">INDEX(EnergyImpactLookups[AStdWBtherm],MATCH(1,(EnergyImpactLookups[Statewide Offering ID]=$B164)*(EnergyImpactLookups[BldgType]=$C164)*(EnergyImpactLookups[BldgVint]=$D164)*(EnergyImpactLookups[BldgLoc]=$E164),0))</f>
        <v>0</v>
      </c>
      <c r="AA164" t="s">
        <v>151</v>
      </c>
      <c r="AB164" t="s">
        <v>10</v>
      </c>
      <c r="AC164" t="b">
        <v>0</v>
      </c>
    </row>
    <row r="165" spans="1:29" x14ac:dyDescent="0.3">
      <c r="A165" t="s">
        <v>95</v>
      </c>
      <c r="B165" t="s">
        <v>137</v>
      </c>
      <c r="C165" t="s">
        <v>130</v>
      </c>
      <c r="D165" t="s">
        <v>752</v>
      </c>
      <c r="E165" t="s">
        <v>104</v>
      </c>
      <c r="F165" t="s">
        <v>129</v>
      </c>
      <c r="G165" t="s">
        <v>231</v>
      </c>
      <c r="H165" t="s">
        <v>232</v>
      </c>
      <c r="I165" t="s">
        <v>65</v>
      </c>
      <c r="J165" s="1">
        <v>44172</v>
      </c>
      <c r="K165" t="s">
        <v>100</v>
      </c>
      <c r="L165">
        <v>1</v>
      </c>
      <c r="O165" cm="1">
        <f t="array" ref="O165">INDEX(EnergyImpactLookups[APreWBkWh-EAD_style],MATCH(1,(EnergyImpactLookups[Statewide Offering ID]=$B165)*(EnergyImpactLookups[BldgType]=$C165)*(EnergyImpactLookups[BldgVint]=$D165)*(EnergyImpactLookups[BldgLoc]=$E165),0))</f>
        <v>21.6418</v>
      </c>
      <c r="P165" cm="1">
        <f t="array" ref="P165">INDEX(EnergyImpactLookups[APreWBkW-EAD_style],MATCH(1,(EnergyImpactLookups[Statewide Offering ID]=$B165)*(EnergyImpactLookups[BldgType]=$C165)*(EnergyImpactLookups[BldgVint]=$D165)*(EnergyImpactLookups[BldgLoc]=$E165),0))</f>
        <v>4.2000000000000003E-2</v>
      </c>
      <c r="Q165" cm="1">
        <f t="array" ref="Q165">INDEX(EnergyImpactLookups[APreWBtherm],MATCH(1,(EnergyImpactLookups[Statewide Offering ID]=$B165)*(EnergyImpactLookups[BldgType]=$C165)*(EnergyImpactLookups[BldgVint]=$D165)*(EnergyImpactLookups[BldgLoc]=$E165),0))</f>
        <v>0</v>
      </c>
      <c r="R165" cm="1">
        <f t="array" ref="R165">INDEX(EnergyImpactLookups[AStdWBkWh],MATCH(1,(EnergyImpactLookups[Statewide Offering ID]=$B165)*(EnergyImpactLookups[BldgType]=$C165)*(EnergyImpactLookups[BldgVint]=$D165)*(EnergyImpactLookups[BldgLoc]=$E165),0))</f>
        <v>13.7012</v>
      </c>
      <c r="S165" cm="1">
        <f t="array" ref="S165">INDEX(EnergyImpactLookups[AStdWBkW],MATCH(1,(EnergyImpactLookups[Statewide Offering ID]=$B165)*(EnergyImpactLookups[BldgType]=$C165)*(EnergyImpactLookups[BldgVint]=$D165)*(EnergyImpactLookups[BldgLoc]=$E165),0))</f>
        <v>2.7199999999999998E-2</v>
      </c>
      <c r="T165" cm="1">
        <f t="array" ref="T165">INDEX(EnergyImpactLookups[AStdWBtherm],MATCH(1,(EnergyImpactLookups[Statewide Offering ID]=$B165)*(EnergyImpactLookups[BldgType]=$C165)*(EnergyImpactLookups[BldgVint]=$D165)*(EnergyImpactLookups[BldgLoc]=$E165),0))</f>
        <v>0</v>
      </c>
      <c r="AA165" t="s">
        <v>151</v>
      </c>
      <c r="AB165" t="s">
        <v>10</v>
      </c>
      <c r="AC165" t="b">
        <v>0</v>
      </c>
    </row>
    <row r="166" spans="1:29" x14ac:dyDescent="0.3">
      <c r="A166" t="s">
        <v>95</v>
      </c>
      <c r="B166" t="s">
        <v>137</v>
      </c>
      <c r="C166" t="s">
        <v>130</v>
      </c>
      <c r="D166" t="s">
        <v>752</v>
      </c>
      <c r="E166" t="s">
        <v>105</v>
      </c>
      <c r="F166" t="s">
        <v>129</v>
      </c>
      <c r="G166" t="s">
        <v>231</v>
      </c>
      <c r="H166" t="s">
        <v>232</v>
      </c>
      <c r="I166" t="s">
        <v>65</v>
      </c>
      <c r="J166" s="1">
        <v>44172</v>
      </c>
      <c r="K166" t="s">
        <v>100</v>
      </c>
      <c r="L166">
        <v>1</v>
      </c>
      <c r="O166" cm="1">
        <f t="array" ref="O166">INDEX(EnergyImpactLookups[APreWBkWh-EAD_style],MATCH(1,(EnergyImpactLookups[Statewide Offering ID]=$B166)*(EnergyImpactLookups[BldgType]=$C166)*(EnergyImpactLookups[BldgVint]=$D166)*(EnergyImpactLookups[BldgLoc]=$E166),0))</f>
        <v>106.2205</v>
      </c>
      <c r="P166" cm="1">
        <f t="array" ref="P166">INDEX(EnergyImpactLookups[APreWBkW-EAD_style],MATCH(1,(EnergyImpactLookups[Statewide Offering ID]=$B166)*(EnergyImpactLookups[BldgType]=$C166)*(EnergyImpactLookups[BldgVint]=$D166)*(EnergyImpactLookups[BldgLoc]=$E166),0))</f>
        <v>0.16159999999999999</v>
      </c>
      <c r="Q166" cm="1">
        <f t="array" ref="Q166">INDEX(EnergyImpactLookups[APreWBtherm],MATCH(1,(EnergyImpactLookups[Statewide Offering ID]=$B166)*(EnergyImpactLookups[BldgType]=$C166)*(EnergyImpactLookups[BldgVint]=$D166)*(EnergyImpactLookups[BldgLoc]=$E166),0))</f>
        <v>0</v>
      </c>
      <c r="R166" cm="1">
        <f t="array" ref="R166">INDEX(EnergyImpactLookups[AStdWBkWh],MATCH(1,(EnergyImpactLookups[Statewide Offering ID]=$B166)*(EnergyImpactLookups[BldgType]=$C166)*(EnergyImpactLookups[BldgVint]=$D166)*(EnergyImpactLookups[BldgLoc]=$E166),0))</f>
        <v>68.611400000000003</v>
      </c>
      <c r="S166" cm="1">
        <f t="array" ref="S166">INDEX(EnergyImpactLookups[AStdWBkW],MATCH(1,(EnergyImpactLookups[Statewide Offering ID]=$B166)*(EnergyImpactLookups[BldgType]=$C166)*(EnergyImpactLookups[BldgVint]=$D166)*(EnergyImpactLookups[BldgLoc]=$E166),0))</f>
        <v>0.1046</v>
      </c>
      <c r="T166" cm="1">
        <f t="array" ref="T166">INDEX(EnergyImpactLookups[AStdWBtherm],MATCH(1,(EnergyImpactLookups[Statewide Offering ID]=$B166)*(EnergyImpactLookups[BldgType]=$C166)*(EnergyImpactLookups[BldgVint]=$D166)*(EnergyImpactLookups[BldgLoc]=$E166),0))</f>
        <v>0</v>
      </c>
      <c r="AA166" t="s">
        <v>151</v>
      </c>
      <c r="AB166" t="s">
        <v>10</v>
      </c>
      <c r="AC166" t="b">
        <v>0</v>
      </c>
    </row>
    <row r="167" spans="1:29" x14ac:dyDescent="0.3">
      <c r="A167" t="s">
        <v>95</v>
      </c>
      <c r="B167" t="s">
        <v>137</v>
      </c>
      <c r="C167" t="s">
        <v>130</v>
      </c>
      <c r="D167" t="s">
        <v>752</v>
      </c>
      <c r="E167" t="s">
        <v>106</v>
      </c>
      <c r="F167" t="s">
        <v>129</v>
      </c>
      <c r="G167" t="s">
        <v>231</v>
      </c>
      <c r="H167" t="s">
        <v>232</v>
      </c>
      <c r="I167" t="s">
        <v>65</v>
      </c>
      <c r="J167" s="1">
        <v>44172</v>
      </c>
      <c r="K167" t="s">
        <v>100</v>
      </c>
      <c r="L167">
        <v>1</v>
      </c>
      <c r="O167" cm="1">
        <f t="array" ref="O167">INDEX(EnergyImpactLookups[APreWBkWh-EAD_style],MATCH(1,(EnergyImpactLookups[Statewide Offering ID]=$B167)*(EnergyImpactLookups[BldgType]=$C167)*(EnergyImpactLookups[BldgVint]=$D167)*(EnergyImpactLookups[BldgLoc]=$E167),0))</f>
        <v>20.661300000000001</v>
      </c>
      <c r="P167" cm="1">
        <f t="array" ref="P167">INDEX(EnergyImpactLookups[APreWBkW-EAD_style],MATCH(1,(EnergyImpactLookups[Statewide Offering ID]=$B167)*(EnergyImpactLookups[BldgType]=$C167)*(EnergyImpactLookups[BldgVint]=$D167)*(EnergyImpactLookups[BldgLoc]=$E167),0))</f>
        <v>1.9199999999999998E-2</v>
      </c>
      <c r="Q167" cm="1">
        <f t="array" ref="Q167">INDEX(EnergyImpactLookups[APreWBtherm],MATCH(1,(EnergyImpactLookups[Statewide Offering ID]=$B167)*(EnergyImpactLookups[BldgType]=$C167)*(EnergyImpactLookups[BldgVint]=$D167)*(EnergyImpactLookups[BldgLoc]=$E167),0))</f>
        <v>0</v>
      </c>
      <c r="R167" cm="1">
        <f t="array" ref="R167">INDEX(EnergyImpactLookups[AStdWBkWh],MATCH(1,(EnergyImpactLookups[Statewide Offering ID]=$B167)*(EnergyImpactLookups[BldgType]=$C167)*(EnergyImpactLookups[BldgVint]=$D167)*(EnergyImpactLookups[BldgLoc]=$E167),0))</f>
        <v>13.1775</v>
      </c>
      <c r="S167" cm="1">
        <f t="array" ref="S167">INDEX(EnergyImpactLookups[AStdWBkW],MATCH(1,(EnergyImpactLookups[Statewide Offering ID]=$B167)*(EnergyImpactLookups[BldgType]=$C167)*(EnergyImpactLookups[BldgVint]=$D167)*(EnergyImpactLookups[BldgLoc]=$E167),0))</f>
        <v>1.24E-2</v>
      </c>
      <c r="T167" cm="1">
        <f t="array" ref="T167">INDEX(EnergyImpactLookups[AStdWBtherm],MATCH(1,(EnergyImpactLookups[Statewide Offering ID]=$B167)*(EnergyImpactLookups[BldgType]=$C167)*(EnergyImpactLookups[BldgVint]=$D167)*(EnergyImpactLookups[BldgLoc]=$E167),0))</f>
        <v>0</v>
      </c>
      <c r="AA167" t="s">
        <v>151</v>
      </c>
      <c r="AB167" t="s">
        <v>10</v>
      </c>
      <c r="AC167" t="b">
        <v>0</v>
      </c>
    </row>
    <row r="168" spans="1:29" x14ac:dyDescent="0.3">
      <c r="A168" t="s">
        <v>95</v>
      </c>
      <c r="B168" t="s">
        <v>137</v>
      </c>
      <c r="C168" t="s">
        <v>130</v>
      </c>
      <c r="D168" t="s">
        <v>752</v>
      </c>
      <c r="E168" t="s">
        <v>107</v>
      </c>
      <c r="F168" t="s">
        <v>129</v>
      </c>
      <c r="G168" t="s">
        <v>231</v>
      </c>
      <c r="H168" t="s">
        <v>232</v>
      </c>
      <c r="I168" t="s">
        <v>65</v>
      </c>
      <c r="J168" s="1">
        <v>44172</v>
      </c>
      <c r="K168" t="s">
        <v>100</v>
      </c>
      <c r="L168">
        <v>1</v>
      </c>
      <c r="O168" cm="1">
        <f t="array" ref="O168">INDEX(EnergyImpactLookups[APreWBkWh-EAD_style],MATCH(1,(EnergyImpactLookups[Statewide Offering ID]=$B168)*(EnergyImpactLookups[BldgType]=$C168)*(EnergyImpactLookups[BldgVint]=$D168)*(EnergyImpactLookups[BldgLoc]=$E168),0))</f>
        <v>60.408000000000001</v>
      </c>
      <c r="P168" cm="1">
        <f t="array" ref="P168">INDEX(EnergyImpactLookups[APreWBkW-EAD_style],MATCH(1,(EnergyImpactLookups[Statewide Offering ID]=$B168)*(EnergyImpactLookups[BldgType]=$C168)*(EnergyImpactLookups[BldgVint]=$D168)*(EnergyImpactLookups[BldgLoc]=$E168),0))</f>
        <v>7.0599999999999996E-2</v>
      </c>
      <c r="Q168" cm="1">
        <f t="array" ref="Q168">INDEX(EnergyImpactLookups[APreWBtherm],MATCH(1,(EnergyImpactLookups[Statewide Offering ID]=$B168)*(EnergyImpactLookups[BldgType]=$C168)*(EnergyImpactLookups[BldgVint]=$D168)*(EnergyImpactLookups[BldgLoc]=$E168),0))</f>
        <v>0</v>
      </c>
      <c r="R168" cm="1">
        <f t="array" ref="R168">INDEX(EnergyImpactLookups[AStdWBkWh],MATCH(1,(EnergyImpactLookups[Statewide Offering ID]=$B168)*(EnergyImpactLookups[BldgType]=$C168)*(EnergyImpactLookups[BldgVint]=$D168)*(EnergyImpactLookups[BldgLoc]=$E168),0))</f>
        <v>38.966299999999997</v>
      </c>
      <c r="S168" cm="1">
        <f t="array" ref="S168">INDEX(EnergyImpactLookups[AStdWBkW],MATCH(1,(EnergyImpactLookups[Statewide Offering ID]=$B168)*(EnergyImpactLookups[BldgType]=$C168)*(EnergyImpactLookups[BldgVint]=$D168)*(EnergyImpactLookups[BldgLoc]=$E168),0))</f>
        <v>4.5699999999999998E-2</v>
      </c>
      <c r="T168" cm="1">
        <f t="array" ref="T168">INDEX(EnergyImpactLookups[AStdWBtherm],MATCH(1,(EnergyImpactLookups[Statewide Offering ID]=$B168)*(EnergyImpactLookups[BldgType]=$C168)*(EnergyImpactLookups[BldgVint]=$D168)*(EnergyImpactLookups[BldgLoc]=$E168),0))</f>
        <v>0</v>
      </c>
      <c r="AA168" t="s">
        <v>151</v>
      </c>
      <c r="AB168" t="s">
        <v>10</v>
      </c>
      <c r="AC168" t="b">
        <v>0</v>
      </c>
    </row>
    <row r="169" spans="1:29" x14ac:dyDescent="0.3">
      <c r="A169" t="s">
        <v>95</v>
      </c>
      <c r="B169" t="s">
        <v>137</v>
      </c>
      <c r="C169" t="s">
        <v>130</v>
      </c>
      <c r="D169" t="s">
        <v>752</v>
      </c>
      <c r="E169" t="s">
        <v>109</v>
      </c>
      <c r="F169" t="s">
        <v>129</v>
      </c>
      <c r="G169" t="s">
        <v>231</v>
      </c>
      <c r="H169" t="s">
        <v>232</v>
      </c>
      <c r="I169" t="s">
        <v>65</v>
      </c>
      <c r="J169" s="1">
        <v>44172</v>
      </c>
      <c r="K169" t="s">
        <v>100</v>
      </c>
      <c r="L169">
        <v>1</v>
      </c>
      <c r="O169" cm="1">
        <f t="array" ref="O169">INDEX(EnergyImpactLookups[APreWBkWh-EAD_style],MATCH(1,(EnergyImpactLookups[Statewide Offering ID]=$B169)*(EnergyImpactLookups[BldgType]=$C169)*(EnergyImpactLookups[BldgVint]=$D169)*(EnergyImpactLookups[BldgLoc]=$E169),0))</f>
        <v>109.8809</v>
      </c>
      <c r="P169" cm="1">
        <f t="array" ref="P169">INDEX(EnergyImpactLookups[APreWBkW-EAD_style],MATCH(1,(EnergyImpactLookups[Statewide Offering ID]=$B169)*(EnergyImpactLookups[BldgType]=$C169)*(EnergyImpactLookups[BldgVint]=$D169)*(EnergyImpactLookups[BldgLoc]=$E169),0))</f>
        <v>9.8599999999999993E-2</v>
      </c>
      <c r="Q169" cm="1">
        <f t="array" ref="Q169">INDEX(EnergyImpactLookups[APreWBtherm],MATCH(1,(EnergyImpactLookups[Statewide Offering ID]=$B169)*(EnergyImpactLookups[BldgType]=$C169)*(EnergyImpactLookups[BldgVint]=$D169)*(EnergyImpactLookups[BldgLoc]=$E169),0))</f>
        <v>0</v>
      </c>
      <c r="R169" cm="1">
        <f t="array" ref="R169">INDEX(EnergyImpactLookups[AStdWBkWh],MATCH(1,(EnergyImpactLookups[Statewide Offering ID]=$B169)*(EnergyImpactLookups[BldgType]=$C169)*(EnergyImpactLookups[BldgVint]=$D169)*(EnergyImpactLookups[BldgLoc]=$E169),0))</f>
        <v>70.940399999999997</v>
      </c>
      <c r="S169" cm="1">
        <f t="array" ref="S169">INDEX(EnergyImpactLookups[AStdWBkW],MATCH(1,(EnergyImpactLookups[Statewide Offering ID]=$B169)*(EnergyImpactLookups[BldgType]=$C169)*(EnergyImpactLookups[BldgVint]=$D169)*(EnergyImpactLookups[BldgLoc]=$E169),0))</f>
        <v>6.3799999999999996E-2</v>
      </c>
      <c r="T169" cm="1">
        <f t="array" ref="T169">INDEX(EnergyImpactLookups[AStdWBtherm],MATCH(1,(EnergyImpactLookups[Statewide Offering ID]=$B169)*(EnergyImpactLookups[BldgType]=$C169)*(EnergyImpactLookups[BldgVint]=$D169)*(EnergyImpactLookups[BldgLoc]=$E169),0))</f>
        <v>0</v>
      </c>
      <c r="AA169" t="s">
        <v>151</v>
      </c>
      <c r="AB169" t="s">
        <v>10</v>
      </c>
      <c r="AC169" t="b">
        <v>0</v>
      </c>
    </row>
    <row r="170" spans="1:29" x14ac:dyDescent="0.3">
      <c r="A170" t="s">
        <v>95</v>
      </c>
      <c r="B170" t="s">
        <v>137</v>
      </c>
      <c r="C170" t="s">
        <v>130</v>
      </c>
      <c r="D170" t="s">
        <v>752</v>
      </c>
      <c r="E170" t="s">
        <v>111</v>
      </c>
      <c r="F170" t="s">
        <v>129</v>
      </c>
      <c r="G170" t="s">
        <v>231</v>
      </c>
      <c r="H170" t="s">
        <v>232</v>
      </c>
      <c r="I170" t="s">
        <v>65</v>
      </c>
      <c r="J170" s="1">
        <v>44172</v>
      </c>
      <c r="K170" t="s">
        <v>100</v>
      </c>
      <c r="L170">
        <v>1</v>
      </c>
      <c r="O170" cm="1">
        <f t="array" ref="O170">INDEX(EnergyImpactLookups[APreWBkWh-EAD_style],MATCH(1,(EnergyImpactLookups[Statewide Offering ID]=$B170)*(EnergyImpactLookups[BldgType]=$C170)*(EnergyImpactLookups[BldgVint]=$D170)*(EnergyImpactLookups[BldgLoc]=$E170),0))</f>
        <v>182.047</v>
      </c>
      <c r="P170" cm="1">
        <f t="array" ref="P170">INDEX(EnergyImpactLookups[APreWBkW-EAD_style],MATCH(1,(EnergyImpactLookups[Statewide Offering ID]=$B170)*(EnergyImpactLookups[BldgType]=$C170)*(EnergyImpactLookups[BldgVint]=$D170)*(EnergyImpactLookups[BldgLoc]=$E170),0))</f>
        <v>0.1303</v>
      </c>
      <c r="Q170" cm="1">
        <f t="array" ref="Q170">INDEX(EnergyImpactLookups[APreWBtherm],MATCH(1,(EnergyImpactLookups[Statewide Offering ID]=$B170)*(EnergyImpactLookups[BldgType]=$C170)*(EnergyImpactLookups[BldgVint]=$D170)*(EnergyImpactLookups[BldgLoc]=$E170),0))</f>
        <v>0</v>
      </c>
      <c r="R170" cm="1">
        <f t="array" ref="R170">INDEX(EnergyImpactLookups[AStdWBkWh],MATCH(1,(EnergyImpactLookups[Statewide Offering ID]=$B170)*(EnergyImpactLookups[BldgType]=$C170)*(EnergyImpactLookups[BldgVint]=$D170)*(EnergyImpactLookups[BldgLoc]=$E170),0))</f>
        <v>117.68600000000001</v>
      </c>
      <c r="S170" cm="1">
        <f t="array" ref="S170">INDEX(EnergyImpactLookups[AStdWBkW],MATCH(1,(EnergyImpactLookups[Statewide Offering ID]=$B170)*(EnergyImpactLookups[BldgType]=$C170)*(EnergyImpactLookups[BldgVint]=$D170)*(EnergyImpactLookups[BldgLoc]=$E170),0))</f>
        <v>8.43E-2</v>
      </c>
      <c r="T170" cm="1">
        <f t="array" ref="T170">INDEX(EnergyImpactLookups[AStdWBtherm],MATCH(1,(EnergyImpactLookups[Statewide Offering ID]=$B170)*(EnergyImpactLookups[BldgType]=$C170)*(EnergyImpactLookups[BldgVint]=$D170)*(EnergyImpactLookups[BldgLoc]=$E170),0))</f>
        <v>0</v>
      </c>
      <c r="AA170" t="s">
        <v>151</v>
      </c>
      <c r="AB170" t="s">
        <v>10</v>
      </c>
      <c r="AC170" t="b">
        <v>0</v>
      </c>
    </row>
    <row r="171" spans="1:29" x14ac:dyDescent="0.3">
      <c r="A171" t="s">
        <v>95</v>
      </c>
      <c r="B171" t="s">
        <v>137</v>
      </c>
      <c r="C171" t="s">
        <v>130</v>
      </c>
      <c r="D171" t="s">
        <v>752</v>
      </c>
      <c r="E171" t="s">
        <v>112</v>
      </c>
      <c r="F171" t="s">
        <v>129</v>
      </c>
      <c r="G171" t="s">
        <v>231</v>
      </c>
      <c r="H171" t="s">
        <v>232</v>
      </c>
      <c r="I171" t="s">
        <v>65</v>
      </c>
      <c r="J171" s="1">
        <v>44172</v>
      </c>
      <c r="K171" t="s">
        <v>100</v>
      </c>
      <c r="L171">
        <v>1</v>
      </c>
      <c r="O171" cm="1">
        <f t="array" ref="O171">INDEX(EnergyImpactLookups[APreWBkWh-EAD_style],MATCH(1,(EnergyImpactLookups[Statewide Offering ID]=$B171)*(EnergyImpactLookups[BldgType]=$C171)*(EnergyImpactLookups[BldgVint]=$D171)*(EnergyImpactLookups[BldgLoc]=$E171),0))</f>
        <v>167.22569999999999</v>
      </c>
      <c r="P171" cm="1">
        <f t="array" ref="P171">INDEX(EnergyImpactLookups[APreWBkW-EAD_style],MATCH(1,(EnergyImpactLookups[Statewide Offering ID]=$B171)*(EnergyImpactLookups[BldgType]=$C171)*(EnergyImpactLookups[BldgVint]=$D171)*(EnergyImpactLookups[BldgLoc]=$E171),0))</f>
        <v>0.15479999999999999</v>
      </c>
      <c r="Q171" cm="1">
        <f t="array" ref="Q171">INDEX(EnergyImpactLookups[APreWBtherm],MATCH(1,(EnergyImpactLookups[Statewide Offering ID]=$B171)*(EnergyImpactLookups[BldgType]=$C171)*(EnergyImpactLookups[BldgVint]=$D171)*(EnergyImpactLookups[BldgLoc]=$E171),0))</f>
        <v>0</v>
      </c>
      <c r="R171" cm="1">
        <f t="array" ref="R171">INDEX(EnergyImpactLookups[AStdWBkWh],MATCH(1,(EnergyImpactLookups[Statewide Offering ID]=$B171)*(EnergyImpactLookups[BldgType]=$C171)*(EnergyImpactLookups[BldgVint]=$D171)*(EnergyImpactLookups[BldgLoc]=$E171),0))</f>
        <v>108.0082</v>
      </c>
      <c r="S171" cm="1">
        <f t="array" ref="S171">INDEX(EnergyImpactLookups[AStdWBkW],MATCH(1,(EnergyImpactLookups[Statewide Offering ID]=$B171)*(EnergyImpactLookups[BldgType]=$C171)*(EnergyImpactLookups[BldgVint]=$D171)*(EnergyImpactLookups[BldgLoc]=$E171),0))</f>
        <v>0.1002</v>
      </c>
      <c r="T171" cm="1">
        <f t="array" ref="T171">INDEX(EnergyImpactLookups[AStdWBtherm],MATCH(1,(EnergyImpactLookups[Statewide Offering ID]=$B171)*(EnergyImpactLookups[BldgType]=$C171)*(EnergyImpactLookups[BldgVint]=$D171)*(EnergyImpactLookups[BldgLoc]=$E171),0))</f>
        <v>0</v>
      </c>
      <c r="AA171" t="s">
        <v>151</v>
      </c>
      <c r="AB171" t="s">
        <v>10</v>
      </c>
      <c r="AC171" t="b">
        <v>0</v>
      </c>
    </row>
    <row r="172" spans="1:29" x14ac:dyDescent="0.3">
      <c r="A172" t="s">
        <v>95</v>
      </c>
      <c r="B172" t="s">
        <v>137</v>
      </c>
      <c r="C172" t="s">
        <v>130</v>
      </c>
      <c r="D172" t="s">
        <v>752</v>
      </c>
      <c r="E172" t="s">
        <v>113</v>
      </c>
      <c r="F172" t="s">
        <v>129</v>
      </c>
      <c r="G172" t="s">
        <v>231</v>
      </c>
      <c r="H172" t="s">
        <v>232</v>
      </c>
      <c r="I172" t="s">
        <v>65</v>
      </c>
      <c r="J172" s="1">
        <v>44172</v>
      </c>
      <c r="K172" t="s">
        <v>100</v>
      </c>
      <c r="L172">
        <v>1</v>
      </c>
      <c r="O172" cm="1">
        <f t="array" ref="O172">INDEX(EnergyImpactLookups[APreWBkWh-EAD_style],MATCH(1,(EnergyImpactLookups[Statewide Offering ID]=$B172)*(EnergyImpactLookups[BldgType]=$C172)*(EnergyImpactLookups[BldgVint]=$D172)*(EnergyImpactLookups[BldgLoc]=$E172),0))</f>
        <v>165.4008</v>
      </c>
      <c r="P172" cm="1">
        <f t="array" ref="P172">INDEX(EnergyImpactLookups[APreWBkW-EAD_style],MATCH(1,(EnergyImpactLookups[Statewide Offering ID]=$B172)*(EnergyImpactLookups[BldgType]=$C172)*(EnergyImpactLookups[BldgVint]=$D172)*(EnergyImpactLookups[BldgLoc]=$E172),0))</f>
        <v>0.15</v>
      </c>
      <c r="Q172" cm="1">
        <f t="array" ref="Q172">INDEX(EnergyImpactLookups[APreWBtherm],MATCH(1,(EnergyImpactLookups[Statewide Offering ID]=$B172)*(EnergyImpactLookups[BldgType]=$C172)*(EnergyImpactLookups[BldgVint]=$D172)*(EnergyImpactLookups[BldgLoc]=$E172),0))</f>
        <v>0</v>
      </c>
      <c r="R172" cm="1">
        <f t="array" ref="R172">INDEX(EnergyImpactLookups[AStdWBkWh],MATCH(1,(EnergyImpactLookups[Statewide Offering ID]=$B172)*(EnergyImpactLookups[BldgType]=$C172)*(EnergyImpactLookups[BldgVint]=$D172)*(EnergyImpactLookups[BldgLoc]=$E172),0))</f>
        <v>106.8822</v>
      </c>
      <c r="S172" cm="1">
        <f t="array" ref="S172">INDEX(EnergyImpactLookups[AStdWBkW],MATCH(1,(EnergyImpactLookups[Statewide Offering ID]=$B172)*(EnergyImpactLookups[BldgType]=$C172)*(EnergyImpactLookups[BldgVint]=$D172)*(EnergyImpactLookups[BldgLoc]=$E172),0))</f>
        <v>9.7000000000000003E-2</v>
      </c>
      <c r="T172" cm="1">
        <f t="array" ref="T172">INDEX(EnergyImpactLookups[AStdWBtherm],MATCH(1,(EnergyImpactLookups[Statewide Offering ID]=$B172)*(EnergyImpactLookups[BldgType]=$C172)*(EnergyImpactLookups[BldgVint]=$D172)*(EnergyImpactLookups[BldgLoc]=$E172),0))</f>
        <v>0</v>
      </c>
      <c r="AA172" t="s">
        <v>151</v>
      </c>
      <c r="AB172" t="s">
        <v>10</v>
      </c>
      <c r="AC172" t="b">
        <v>0</v>
      </c>
    </row>
    <row r="173" spans="1:29" x14ac:dyDescent="0.3">
      <c r="A173" t="s">
        <v>95</v>
      </c>
      <c r="B173" t="s">
        <v>137</v>
      </c>
      <c r="C173" t="s">
        <v>130</v>
      </c>
      <c r="D173" t="s">
        <v>752</v>
      </c>
      <c r="E173" t="s">
        <v>114</v>
      </c>
      <c r="F173" t="s">
        <v>129</v>
      </c>
      <c r="G173" t="s">
        <v>231</v>
      </c>
      <c r="H173" t="s">
        <v>232</v>
      </c>
      <c r="I173" t="s">
        <v>65</v>
      </c>
      <c r="J173" s="1">
        <v>44172</v>
      </c>
      <c r="K173" t="s">
        <v>100</v>
      </c>
      <c r="L173">
        <v>1</v>
      </c>
      <c r="O173" cm="1">
        <f t="array" ref="O173">INDEX(EnergyImpactLookups[APreWBkWh-EAD_style],MATCH(1,(EnergyImpactLookups[Statewide Offering ID]=$B173)*(EnergyImpactLookups[BldgType]=$C173)*(EnergyImpactLookups[BldgVint]=$D173)*(EnergyImpactLookups[BldgLoc]=$E173),0))</f>
        <v>270.51069999999999</v>
      </c>
      <c r="P173" cm="1">
        <f t="array" ref="P173">INDEX(EnergyImpactLookups[APreWBkW-EAD_style],MATCH(1,(EnergyImpactLookups[Statewide Offering ID]=$B173)*(EnergyImpactLookups[BldgType]=$C173)*(EnergyImpactLookups[BldgVint]=$D173)*(EnergyImpactLookups[BldgLoc]=$E173),0))</f>
        <v>0.24149999999999999</v>
      </c>
      <c r="Q173" cm="1">
        <f t="array" ref="Q173">INDEX(EnergyImpactLookups[APreWBtherm],MATCH(1,(EnergyImpactLookups[Statewide Offering ID]=$B173)*(EnergyImpactLookups[BldgType]=$C173)*(EnergyImpactLookups[BldgVint]=$D173)*(EnergyImpactLookups[BldgLoc]=$E173),0))</f>
        <v>0</v>
      </c>
      <c r="R173" cm="1">
        <f t="array" ref="R173">INDEX(EnergyImpactLookups[AStdWBkWh],MATCH(1,(EnergyImpactLookups[Statewide Offering ID]=$B173)*(EnergyImpactLookups[BldgType]=$C173)*(EnergyImpactLookups[BldgVint]=$D173)*(EnergyImpactLookups[BldgLoc]=$E173),0))</f>
        <v>174.70570000000001</v>
      </c>
      <c r="S173" cm="1">
        <f t="array" ref="S173">INDEX(EnergyImpactLookups[AStdWBkW],MATCH(1,(EnergyImpactLookups[Statewide Offering ID]=$B173)*(EnergyImpactLookups[BldgType]=$C173)*(EnergyImpactLookups[BldgVint]=$D173)*(EnergyImpactLookups[BldgLoc]=$E173),0))</f>
        <v>0.15629999999999999</v>
      </c>
      <c r="T173" cm="1">
        <f t="array" ref="T173">INDEX(EnergyImpactLookups[AStdWBtherm],MATCH(1,(EnergyImpactLookups[Statewide Offering ID]=$B173)*(EnergyImpactLookups[BldgType]=$C173)*(EnergyImpactLookups[BldgVint]=$D173)*(EnergyImpactLookups[BldgLoc]=$E173),0))</f>
        <v>0</v>
      </c>
      <c r="AA173" t="s">
        <v>151</v>
      </c>
      <c r="AB173" t="s">
        <v>10</v>
      </c>
      <c r="AC173" t="b">
        <v>0</v>
      </c>
    </row>
    <row r="174" spans="1:29" x14ac:dyDescent="0.3">
      <c r="A174" t="s">
        <v>95</v>
      </c>
      <c r="B174" t="s">
        <v>137</v>
      </c>
      <c r="C174" t="s">
        <v>130</v>
      </c>
      <c r="D174" t="s">
        <v>752</v>
      </c>
      <c r="E174" t="s">
        <v>115</v>
      </c>
      <c r="F174" t="s">
        <v>129</v>
      </c>
      <c r="G174" t="s">
        <v>231</v>
      </c>
      <c r="H174" t="s">
        <v>232</v>
      </c>
      <c r="I174" t="s">
        <v>65</v>
      </c>
      <c r="J174" s="1">
        <v>44172</v>
      </c>
      <c r="K174" t="s">
        <v>100</v>
      </c>
      <c r="L174">
        <v>1</v>
      </c>
      <c r="O174" cm="1">
        <f t="array" ref="O174">INDEX(EnergyImpactLookups[APreWBkWh-EAD_style],MATCH(1,(EnergyImpactLookups[Statewide Offering ID]=$B174)*(EnergyImpactLookups[BldgType]=$C174)*(EnergyImpactLookups[BldgVint]=$D174)*(EnergyImpactLookups[BldgLoc]=$E174),0))</f>
        <v>157.79239999999999</v>
      </c>
      <c r="P174" cm="1">
        <f t="array" ref="P174">INDEX(EnergyImpactLookups[APreWBkW-EAD_style],MATCH(1,(EnergyImpactLookups[Statewide Offering ID]=$B174)*(EnergyImpactLookups[BldgType]=$C174)*(EnergyImpactLookups[BldgVint]=$D174)*(EnergyImpactLookups[BldgLoc]=$E174),0))</f>
        <v>0.2041</v>
      </c>
      <c r="Q174" cm="1">
        <f t="array" ref="Q174">INDEX(EnergyImpactLookups[APreWBtherm],MATCH(1,(EnergyImpactLookups[Statewide Offering ID]=$B174)*(EnergyImpactLookups[BldgType]=$C174)*(EnergyImpactLookups[BldgVint]=$D174)*(EnergyImpactLookups[BldgLoc]=$E174),0))</f>
        <v>0</v>
      </c>
      <c r="R174" cm="1">
        <f t="array" ref="R174">INDEX(EnergyImpactLookups[AStdWBkWh],MATCH(1,(EnergyImpactLookups[Statewide Offering ID]=$B174)*(EnergyImpactLookups[BldgType]=$C174)*(EnergyImpactLookups[BldgVint]=$D174)*(EnergyImpactLookups[BldgLoc]=$E174),0))</f>
        <v>101.9308</v>
      </c>
      <c r="S174" cm="1">
        <f t="array" ref="S174">INDEX(EnergyImpactLookups[AStdWBkW],MATCH(1,(EnergyImpactLookups[Statewide Offering ID]=$B174)*(EnergyImpactLookups[BldgType]=$C174)*(EnergyImpactLookups[BldgVint]=$D174)*(EnergyImpactLookups[BldgLoc]=$E174),0))</f>
        <v>0.1321</v>
      </c>
      <c r="T174" cm="1">
        <f t="array" ref="T174">INDEX(EnergyImpactLookups[AStdWBtherm],MATCH(1,(EnergyImpactLookups[Statewide Offering ID]=$B174)*(EnergyImpactLookups[BldgType]=$C174)*(EnergyImpactLookups[BldgVint]=$D174)*(EnergyImpactLookups[BldgLoc]=$E174),0))</f>
        <v>0</v>
      </c>
      <c r="AA174" t="s">
        <v>151</v>
      </c>
      <c r="AB174" t="s">
        <v>10</v>
      </c>
      <c r="AC174" t="b">
        <v>0</v>
      </c>
    </row>
    <row r="175" spans="1:29" x14ac:dyDescent="0.3">
      <c r="A175" t="s">
        <v>95</v>
      </c>
      <c r="B175" t="s">
        <v>137</v>
      </c>
      <c r="C175" t="s">
        <v>130</v>
      </c>
      <c r="D175" t="s">
        <v>752</v>
      </c>
      <c r="E175" t="s">
        <v>116</v>
      </c>
      <c r="F175" t="s">
        <v>129</v>
      </c>
      <c r="G175" t="s">
        <v>231</v>
      </c>
      <c r="H175" t="s">
        <v>232</v>
      </c>
      <c r="I175" t="s">
        <v>65</v>
      </c>
      <c r="J175" s="1">
        <v>44172</v>
      </c>
      <c r="K175" t="s">
        <v>100</v>
      </c>
      <c r="L175">
        <v>1</v>
      </c>
      <c r="O175" cm="1">
        <f t="array" ref="O175">INDEX(EnergyImpactLookups[APreWBkWh-EAD_style],MATCH(1,(EnergyImpactLookups[Statewide Offering ID]=$B175)*(EnergyImpactLookups[BldgType]=$C175)*(EnergyImpactLookups[BldgVint]=$D175)*(EnergyImpactLookups[BldgLoc]=$E175),0))</f>
        <v>290.7099</v>
      </c>
      <c r="P175" cm="1">
        <f t="array" ref="P175">INDEX(EnergyImpactLookups[APreWBkW-EAD_style],MATCH(1,(EnergyImpactLookups[Statewide Offering ID]=$B175)*(EnergyImpactLookups[BldgType]=$C175)*(EnergyImpactLookups[BldgVint]=$D175)*(EnergyImpactLookups[BldgLoc]=$E175),0))</f>
        <v>0.2253</v>
      </c>
      <c r="Q175" cm="1">
        <f t="array" ref="Q175">INDEX(EnergyImpactLookups[APreWBtherm],MATCH(1,(EnergyImpactLookups[Statewide Offering ID]=$B175)*(EnergyImpactLookups[BldgType]=$C175)*(EnergyImpactLookups[BldgVint]=$D175)*(EnergyImpactLookups[BldgLoc]=$E175),0))</f>
        <v>0</v>
      </c>
      <c r="R175" cm="1">
        <f t="array" ref="R175">INDEX(EnergyImpactLookups[AStdWBkWh],MATCH(1,(EnergyImpactLookups[Statewide Offering ID]=$B175)*(EnergyImpactLookups[BldgType]=$C175)*(EnergyImpactLookups[BldgVint]=$D175)*(EnergyImpactLookups[BldgLoc]=$E175),0))</f>
        <v>187.86840000000001</v>
      </c>
      <c r="S175" cm="1">
        <f t="array" ref="S175">INDEX(EnergyImpactLookups[AStdWBkW],MATCH(1,(EnergyImpactLookups[Statewide Offering ID]=$B175)*(EnergyImpactLookups[BldgType]=$C175)*(EnergyImpactLookups[BldgVint]=$D175)*(EnergyImpactLookups[BldgLoc]=$E175),0))</f>
        <v>0.14580000000000001</v>
      </c>
      <c r="T175" cm="1">
        <f t="array" ref="T175">INDEX(EnergyImpactLookups[AStdWBtherm],MATCH(1,(EnergyImpactLookups[Statewide Offering ID]=$B175)*(EnergyImpactLookups[BldgType]=$C175)*(EnergyImpactLookups[BldgVint]=$D175)*(EnergyImpactLookups[BldgLoc]=$E175),0))</f>
        <v>0</v>
      </c>
      <c r="AA175" t="s">
        <v>151</v>
      </c>
      <c r="AB175" t="s">
        <v>10</v>
      </c>
      <c r="AC175" t="b">
        <v>0</v>
      </c>
    </row>
    <row r="176" spans="1:29" x14ac:dyDescent="0.3">
      <c r="A176" t="s">
        <v>95</v>
      </c>
      <c r="B176" t="s">
        <v>137</v>
      </c>
      <c r="C176" t="s">
        <v>130</v>
      </c>
      <c r="D176" t="s">
        <v>752</v>
      </c>
      <c r="E176" t="s">
        <v>117</v>
      </c>
      <c r="F176" t="s">
        <v>129</v>
      </c>
      <c r="G176" t="s">
        <v>231</v>
      </c>
      <c r="H176" t="s">
        <v>232</v>
      </c>
      <c r="I176" t="s">
        <v>65</v>
      </c>
      <c r="J176" s="1">
        <v>44172</v>
      </c>
      <c r="K176" t="s">
        <v>100</v>
      </c>
      <c r="L176">
        <v>1</v>
      </c>
      <c r="O176" cm="1">
        <f t="array" ref="O176">INDEX(EnergyImpactLookups[APreWBkWh-EAD_style],MATCH(1,(EnergyImpactLookups[Statewide Offering ID]=$B176)*(EnergyImpactLookups[BldgType]=$C176)*(EnergyImpactLookups[BldgVint]=$D176)*(EnergyImpactLookups[BldgLoc]=$E176),0))</f>
        <v>316.78230000000002</v>
      </c>
      <c r="P176" cm="1">
        <f t="array" ref="P176">INDEX(EnergyImpactLookups[APreWBkW-EAD_style],MATCH(1,(EnergyImpactLookups[Statewide Offering ID]=$B176)*(EnergyImpactLookups[BldgType]=$C176)*(EnergyImpactLookups[BldgVint]=$D176)*(EnergyImpactLookups[BldgLoc]=$E176),0))</f>
        <v>0.219</v>
      </c>
      <c r="Q176" cm="1">
        <f t="array" ref="Q176">INDEX(EnergyImpactLookups[APreWBtherm],MATCH(1,(EnergyImpactLookups[Statewide Offering ID]=$B176)*(EnergyImpactLookups[BldgType]=$C176)*(EnergyImpactLookups[BldgVint]=$D176)*(EnergyImpactLookups[BldgLoc]=$E176),0))</f>
        <v>0</v>
      </c>
      <c r="R176" cm="1">
        <f t="array" ref="R176">INDEX(EnergyImpactLookups[AStdWBkWh],MATCH(1,(EnergyImpactLookups[Statewide Offering ID]=$B176)*(EnergyImpactLookups[BldgType]=$C176)*(EnergyImpactLookups[BldgVint]=$D176)*(EnergyImpactLookups[BldgLoc]=$E176),0))</f>
        <v>204.54150000000001</v>
      </c>
      <c r="S176" cm="1">
        <f t="array" ref="S176">INDEX(EnergyImpactLookups[AStdWBkW],MATCH(1,(EnergyImpactLookups[Statewide Offering ID]=$B176)*(EnergyImpactLookups[BldgType]=$C176)*(EnergyImpactLookups[BldgVint]=$D176)*(EnergyImpactLookups[BldgLoc]=$E176),0))</f>
        <v>0.14169999999999999</v>
      </c>
      <c r="T176" cm="1">
        <f t="array" ref="T176">INDEX(EnergyImpactLookups[AStdWBtherm],MATCH(1,(EnergyImpactLookups[Statewide Offering ID]=$B176)*(EnergyImpactLookups[BldgType]=$C176)*(EnergyImpactLookups[BldgVint]=$D176)*(EnergyImpactLookups[BldgLoc]=$E176),0))</f>
        <v>0</v>
      </c>
      <c r="AA176" t="s">
        <v>151</v>
      </c>
      <c r="AB176" t="s">
        <v>10</v>
      </c>
      <c r="AC176" t="b">
        <v>0</v>
      </c>
    </row>
    <row r="177" spans="1:29" x14ac:dyDescent="0.3">
      <c r="A177" t="s">
        <v>95</v>
      </c>
      <c r="B177" t="s">
        <v>137</v>
      </c>
      <c r="C177" t="s">
        <v>130</v>
      </c>
      <c r="D177" t="s">
        <v>752</v>
      </c>
      <c r="E177" t="s">
        <v>118</v>
      </c>
      <c r="F177" t="s">
        <v>129</v>
      </c>
      <c r="G177" t="s">
        <v>231</v>
      </c>
      <c r="H177" t="s">
        <v>232</v>
      </c>
      <c r="I177" t="s">
        <v>65</v>
      </c>
      <c r="J177" s="1">
        <v>44172</v>
      </c>
      <c r="K177" t="s">
        <v>100</v>
      </c>
      <c r="L177">
        <v>1</v>
      </c>
      <c r="O177" cm="1">
        <f t="array" ref="O177">INDEX(EnergyImpactLookups[APreWBkWh-EAD_style],MATCH(1,(EnergyImpactLookups[Statewide Offering ID]=$B177)*(EnergyImpactLookups[BldgType]=$C177)*(EnergyImpactLookups[BldgVint]=$D177)*(EnergyImpactLookups[BldgLoc]=$E177),0))</f>
        <v>398.35660000000001</v>
      </c>
      <c r="P177" cm="1">
        <f t="array" ref="P177">INDEX(EnergyImpactLookups[APreWBkW-EAD_style],MATCH(1,(EnergyImpactLookups[Statewide Offering ID]=$B177)*(EnergyImpactLookups[BldgType]=$C177)*(EnergyImpactLookups[BldgVint]=$D177)*(EnergyImpactLookups[BldgLoc]=$E177),0))</f>
        <v>0.24199999999999999</v>
      </c>
      <c r="Q177" cm="1">
        <f t="array" ref="Q177">INDEX(EnergyImpactLookups[APreWBtherm],MATCH(1,(EnergyImpactLookups[Statewide Offering ID]=$B177)*(EnergyImpactLookups[BldgType]=$C177)*(EnergyImpactLookups[BldgVint]=$D177)*(EnergyImpactLookups[BldgLoc]=$E177),0))</f>
        <v>0</v>
      </c>
      <c r="R177" cm="1">
        <f t="array" ref="R177">INDEX(EnergyImpactLookups[AStdWBkWh],MATCH(1,(EnergyImpactLookups[Statewide Offering ID]=$B177)*(EnergyImpactLookups[BldgType]=$C177)*(EnergyImpactLookups[BldgVint]=$D177)*(EnergyImpactLookups[BldgLoc]=$E177),0))</f>
        <v>257.63080000000002</v>
      </c>
      <c r="S177" cm="1">
        <f t="array" ref="S177">INDEX(EnergyImpactLookups[AStdWBkW],MATCH(1,(EnergyImpactLookups[Statewide Offering ID]=$B177)*(EnergyImpactLookups[BldgType]=$C177)*(EnergyImpactLookups[BldgVint]=$D177)*(EnergyImpactLookups[BldgLoc]=$E177),0))</f>
        <v>0.15659999999999999</v>
      </c>
      <c r="T177" cm="1">
        <f t="array" ref="T177">INDEX(EnergyImpactLookups[AStdWBtherm],MATCH(1,(EnergyImpactLookups[Statewide Offering ID]=$B177)*(EnergyImpactLookups[BldgType]=$C177)*(EnergyImpactLookups[BldgVint]=$D177)*(EnergyImpactLookups[BldgLoc]=$E177),0))</f>
        <v>0</v>
      </c>
      <c r="AA177" t="s">
        <v>151</v>
      </c>
      <c r="AB177" t="s">
        <v>10</v>
      </c>
      <c r="AC177" t="b">
        <v>0</v>
      </c>
    </row>
    <row r="178" spans="1:29" x14ac:dyDescent="0.3">
      <c r="A178" t="s">
        <v>95</v>
      </c>
      <c r="B178" t="s">
        <v>137</v>
      </c>
      <c r="C178" t="s">
        <v>130</v>
      </c>
      <c r="D178" t="s">
        <v>752</v>
      </c>
      <c r="E178" t="s">
        <v>119</v>
      </c>
      <c r="F178" t="s">
        <v>129</v>
      </c>
      <c r="G178" t="s">
        <v>231</v>
      </c>
      <c r="H178" t="s">
        <v>232</v>
      </c>
      <c r="I178" t="s">
        <v>65</v>
      </c>
      <c r="J178" s="1">
        <v>44172</v>
      </c>
      <c r="K178" t="s">
        <v>100</v>
      </c>
      <c r="L178">
        <v>1</v>
      </c>
      <c r="O178" cm="1">
        <f t="array" ref="O178">INDEX(EnergyImpactLookups[APreWBkWh-EAD_style],MATCH(1,(EnergyImpactLookups[Statewide Offering ID]=$B178)*(EnergyImpactLookups[BldgType]=$C178)*(EnergyImpactLookups[BldgVint]=$D178)*(EnergyImpactLookups[BldgLoc]=$E178),0))</f>
        <v>139.42699999999999</v>
      </c>
      <c r="P178" cm="1">
        <f t="array" ref="P178">INDEX(EnergyImpactLookups[APreWBkW-EAD_style],MATCH(1,(EnergyImpactLookups[Statewide Offering ID]=$B178)*(EnergyImpactLookups[BldgType]=$C178)*(EnergyImpactLookups[BldgVint]=$D178)*(EnergyImpactLookups[BldgLoc]=$E178),0))</f>
        <v>0.1142</v>
      </c>
      <c r="Q178" cm="1">
        <f t="array" ref="Q178">INDEX(EnergyImpactLookups[APreWBtherm],MATCH(1,(EnergyImpactLookups[Statewide Offering ID]=$B178)*(EnergyImpactLookups[BldgType]=$C178)*(EnergyImpactLookups[BldgVint]=$D178)*(EnergyImpactLookups[BldgLoc]=$E178),0))</f>
        <v>0</v>
      </c>
      <c r="R178" cm="1">
        <f t="array" ref="R178">INDEX(EnergyImpactLookups[AStdWBkWh],MATCH(1,(EnergyImpactLookups[Statewide Offering ID]=$B178)*(EnergyImpactLookups[BldgType]=$C178)*(EnergyImpactLookups[BldgVint]=$D178)*(EnergyImpactLookups[BldgLoc]=$E178),0))</f>
        <v>86.191599999999994</v>
      </c>
      <c r="S178" cm="1">
        <f t="array" ref="S178">INDEX(EnergyImpactLookups[AStdWBkW],MATCH(1,(EnergyImpactLookups[Statewide Offering ID]=$B178)*(EnergyImpactLookups[BldgType]=$C178)*(EnergyImpactLookups[BldgVint]=$D178)*(EnergyImpactLookups[BldgLoc]=$E178),0))</f>
        <v>7.3999999999999996E-2</v>
      </c>
      <c r="T178" cm="1">
        <f t="array" ref="T178">INDEX(EnergyImpactLookups[AStdWBtherm],MATCH(1,(EnergyImpactLookups[Statewide Offering ID]=$B178)*(EnergyImpactLookups[BldgType]=$C178)*(EnergyImpactLookups[BldgVint]=$D178)*(EnergyImpactLookups[BldgLoc]=$E178),0))</f>
        <v>0</v>
      </c>
      <c r="AA178" t="s">
        <v>151</v>
      </c>
      <c r="AB178" t="s">
        <v>10</v>
      </c>
      <c r="AC178" t="b">
        <v>0</v>
      </c>
    </row>
    <row r="179" spans="1:29" x14ac:dyDescent="0.3">
      <c r="A179" t="s">
        <v>95</v>
      </c>
      <c r="B179" t="s">
        <v>137</v>
      </c>
      <c r="C179" t="s">
        <v>131</v>
      </c>
      <c r="D179" t="s">
        <v>752</v>
      </c>
      <c r="E179" t="s">
        <v>99</v>
      </c>
      <c r="F179" t="s">
        <v>129</v>
      </c>
      <c r="G179" t="s">
        <v>231</v>
      </c>
      <c r="H179" t="s">
        <v>232</v>
      </c>
      <c r="I179" t="s">
        <v>65</v>
      </c>
      <c r="J179" s="1">
        <v>44172</v>
      </c>
      <c r="K179" t="s">
        <v>100</v>
      </c>
      <c r="L179">
        <v>1</v>
      </c>
      <c r="O179" cm="1">
        <f t="array" ref="O179">INDEX(EnergyImpactLookups[APreWBkWh-EAD_style],MATCH(1,(EnergyImpactLookups[Statewide Offering ID]=$B179)*(EnergyImpactLookups[BldgType]=$C179)*(EnergyImpactLookups[BldgVint]=$D179)*(EnergyImpactLookups[BldgLoc]=$E179),0))</f>
        <v>16.020800000000001</v>
      </c>
      <c r="P179" cm="1">
        <f t="array" ref="P179">INDEX(EnergyImpactLookups[APreWBkW-EAD_style],MATCH(1,(EnergyImpactLookups[Statewide Offering ID]=$B179)*(EnergyImpactLookups[BldgType]=$C179)*(EnergyImpactLookups[BldgVint]=$D179)*(EnergyImpactLookups[BldgLoc]=$E179),0))</f>
        <v>0</v>
      </c>
      <c r="Q179" cm="1">
        <f t="array" ref="Q179">INDEX(EnergyImpactLookups[APreWBtherm],MATCH(1,(EnergyImpactLookups[Statewide Offering ID]=$B179)*(EnergyImpactLookups[BldgType]=$C179)*(EnergyImpactLookups[BldgVint]=$D179)*(EnergyImpactLookups[BldgLoc]=$E179),0))</f>
        <v>0</v>
      </c>
      <c r="R179" cm="1">
        <f t="array" ref="R179">INDEX(EnergyImpactLookups[AStdWBkWh],MATCH(1,(EnergyImpactLookups[Statewide Offering ID]=$B179)*(EnergyImpactLookups[BldgType]=$C179)*(EnergyImpactLookups[BldgVint]=$D179)*(EnergyImpactLookups[BldgLoc]=$E179),0))</f>
        <v>9.9494000000000007</v>
      </c>
      <c r="S179" cm="1">
        <f t="array" ref="S179">INDEX(EnergyImpactLookups[AStdWBkW],MATCH(1,(EnergyImpactLookups[Statewide Offering ID]=$B179)*(EnergyImpactLookups[BldgType]=$C179)*(EnergyImpactLookups[BldgVint]=$D179)*(EnergyImpactLookups[BldgLoc]=$E179),0))</f>
        <v>0</v>
      </c>
      <c r="T179" cm="1">
        <f t="array" ref="T179">INDEX(EnergyImpactLookups[AStdWBtherm],MATCH(1,(EnergyImpactLookups[Statewide Offering ID]=$B179)*(EnergyImpactLookups[BldgType]=$C179)*(EnergyImpactLookups[BldgVint]=$D179)*(EnergyImpactLookups[BldgLoc]=$E179),0))</f>
        <v>0</v>
      </c>
      <c r="AA179" t="s">
        <v>151</v>
      </c>
      <c r="AB179" t="s">
        <v>10</v>
      </c>
      <c r="AC179" t="b">
        <v>0</v>
      </c>
    </row>
    <row r="180" spans="1:29" x14ac:dyDescent="0.3">
      <c r="A180" t="s">
        <v>95</v>
      </c>
      <c r="B180" t="s">
        <v>137</v>
      </c>
      <c r="C180" t="s">
        <v>131</v>
      </c>
      <c r="D180" t="s">
        <v>752</v>
      </c>
      <c r="E180" t="s">
        <v>103</v>
      </c>
      <c r="F180" t="s">
        <v>129</v>
      </c>
      <c r="G180" t="s">
        <v>231</v>
      </c>
      <c r="H180" t="s">
        <v>232</v>
      </c>
      <c r="I180" t="s">
        <v>65</v>
      </c>
      <c r="J180" s="1">
        <v>44172</v>
      </c>
      <c r="K180" t="s">
        <v>100</v>
      </c>
      <c r="L180">
        <v>1</v>
      </c>
      <c r="O180" cm="1">
        <f t="array" ref="O180">INDEX(EnergyImpactLookups[APreWBkWh-EAD_style],MATCH(1,(EnergyImpactLookups[Statewide Offering ID]=$B180)*(EnergyImpactLookups[BldgType]=$C180)*(EnergyImpactLookups[BldgVint]=$D180)*(EnergyImpactLookups[BldgLoc]=$E180),0))</f>
        <v>51.630299999999998</v>
      </c>
      <c r="P180" cm="1">
        <f t="array" ref="P180">INDEX(EnergyImpactLookups[APreWBkW-EAD_style],MATCH(1,(EnergyImpactLookups[Statewide Offering ID]=$B180)*(EnergyImpactLookups[BldgType]=$C180)*(EnergyImpactLookups[BldgVint]=$D180)*(EnergyImpactLookups[BldgLoc]=$E180),0))</f>
        <v>0.1171</v>
      </c>
      <c r="Q180" cm="1">
        <f t="array" ref="Q180">INDEX(EnergyImpactLookups[APreWBtherm],MATCH(1,(EnergyImpactLookups[Statewide Offering ID]=$B180)*(EnergyImpactLookups[BldgType]=$C180)*(EnergyImpactLookups[BldgVint]=$D180)*(EnergyImpactLookups[BldgLoc]=$E180),0))</f>
        <v>0</v>
      </c>
      <c r="R180" cm="1">
        <f t="array" ref="R180">INDEX(EnergyImpactLookups[AStdWBkWh],MATCH(1,(EnergyImpactLookups[Statewide Offering ID]=$B180)*(EnergyImpactLookups[BldgType]=$C180)*(EnergyImpactLookups[BldgVint]=$D180)*(EnergyImpactLookups[BldgLoc]=$E180),0))</f>
        <v>32.898699999999998</v>
      </c>
      <c r="S180" cm="1">
        <f t="array" ref="S180">INDEX(EnergyImpactLookups[AStdWBkW],MATCH(1,(EnergyImpactLookups[Statewide Offering ID]=$B180)*(EnergyImpactLookups[BldgType]=$C180)*(EnergyImpactLookups[BldgVint]=$D180)*(EnergyImpactLookups[BldgLoc]=$E180),0))</f>
        <v>7.5800000000000006E-2</v>
      </c>
      <c r="T180" cm="1">
        <f t="array" ref="T180">INDEX(EnergyImpactLookups[AStdWBtherm],MATCH(1,(EnergyImpactLookups[Statewide Offering ID]=$B180)*(EnergyImpactLookups[BldgType]=$C180)*(EnergyImpactLookups[BldgVint]=$D180)*(EnergyImpactLookups[BldgLoc]=$E180),0))</f>
        <v>0</v>
      </c>
      <c r="AA180" t="s">
        <v>151</v>
      </c>
      <c r="AB180" t="s">
        <v>10</v>
      </c>
      <c r="AC180" t="b">
        <v>0</v>
      </c>
    </row>
    <row r="181" spans="1:29" x14ac:dyDescent="0.3">
      <c r="A181" t="s">
        <v>95</v>
      </c>
      <c r="B181" t="s">
        <v>137</v>
      </c>
      <c r="C181" t="s">
        <v>131</v>
      </c>
      <c r="D181" t="s">
        <v>752</v>
      </c>
      <c r="E181" t="s">
        <v>104</v>
      </c>
      <c r="F181" t="s">
        <v>129</v>
      </c>
      <c r="G181" t="s">
        <v>231</v>
      </c>
      <c r="H181" t="s">
        <v>232</v>
      </c>
      <c r="I181" t="s">
        <v>65</v>
      </c>
      <c r="J181" s="1">
        <v>44172</v>
      </c>
      <c r="K181" t="s">
        <v>100</v>
      </c>
      <c r="L181">
        <v>1</v>
      </c>
      <c r="O181" cm="1">
        <f t="array" ref="O181">INDEX(EnergyImpactLookups[APreWBkWh-EAD_style],MATCH(1,(EnergyImpactLookups[Statewide Offering ID]=$B181)*(EnergyImpactLookups[BldgType]=$C181)*(EnergyImpactLookups[BldgVint]=$D181)*(EnergyImpactLookups[BldgLoc]=$E181),0))</f>
        <v>18.205200000000001</v>
      </c>
      <c r="P181" cm="1">
        <f t="array" ref="P181">INDEX(EnergyImpactLookups[APreWBkW-EAD_style],MATCH(1,(EnergyImpactLookups[Statewide Offering ID]=$B181)*(EnergyImpactLookups[BldgType]=$C181)*(EnergyImpactLookups[BldgVint]=$D181)*(EnergyImpactLookups[BldgLoc]=$E181),0))</f>
        <v>6.4100000000000004E-2</v>
      </c>
      <c r="Q181" cm="1">
        <f t="array" ref="Q181">INDEX(EnergyImpactLookups[APreWBtherm],MATCH(1,(EnergyImpactLookups[Statewide Offering ID]=$B181)*(EnergyImpactLookups[BldgType]=$C181)*(EnergyImpactLookups[BldgVint]=$D181)*(EnergyImpactLookups[BldgLoc]=$E181),0))</f>
        <v>0</v>
      </c>
      <c r="R181" cm="1">
        <f t="array" ref="R181">INDEX(EnergyImpactLookups[AStdWBkWh],MATCH(1,(EnergyImpactLookups[Statewide Offering ID]=$B181)*(EnergyImpactLookups[BldgType]=$C181)*(EnergyImpactLookups[BldgVint]=$D181)*(EnergyImpactLookups[BldgLoc]=$E181),0))</f>
        <v>11.559799999999999</v>
      </c>
      <c r="S181" cm="1">
        <f t="array" ref="S181">INDEX(EnergyImpactLookups[AStdWBkW],MATCH(1,(EnergyImpactLookups[Statewide Offering ID]=$B181)*(EnergyImpactLookups[BldgType]=$C181)*(EnergyImpactLookups[BldgVint]=$D181)*(EnergyImpactLookups[BldgLoc]=$E181),0))</f>
        <v>4.1399999999999999E-2</v>
      </c>
      <c r="T181" cm="1">
        <f t="array" ref="T181">INDEX(EnergyImpactLookups[AStdWBtherm],MATCH(1,(EnergyImpactLookups[Statewide Offering ID]=$B181)*(EnergyImpactLookups[BldgType]=$C181)*(EnergyImpactLookups[BldgVint]=$D181)*(EnergyImpactLookups[BldgLoc]=$E181),0))</f>
        <v>0</v>
      </c>
      <c r="AA181" t="s">
        <v>151</v>
      </c>
      <c r="AB181" t="s">
        <v>10</v>
      </c>
      <c r="AC181" t="b">
        <v>0</v>
      </c>
    </row>
    <row r="182" spans="1:29" x14ac:dyDescent="0.3">
      <c r="A182" t="s">
        <v>95</v>
      </c>
      <c r="B182" t="s">
        <v>137</v>
      </c>
      <c r="C182" t="s">
        <v>131</v>
      </c>
      <c r="D182" t="s">
        <v>752</v>
      </c>
      <c r="E182" t="s">
        <v>105</v>
      </c>
      <c r="F182" t="s">
        <v>129</v>
      </c>
      <c r="G182" t="s">
        <v>231</v>
      </c>
      <c r="H182" t="s">
        <v>232</v>
      </c>
      <c r="I182" t="s">
        <v>65</v>
      </c>
      <c r="J182" s="1">
        <v>44172</v>
      </c>
      <c r="K182" t="s">
        <v>100</v>
      </c>
      <c r="L182">
        <v>1</v>
      </c>
      <c r="O182" cm="1">
        <f t="array" ref="O182">INDEX(EnergyImpactLookups[APreWBkWh-EAD_style],MATCH(1,(EnergyImpactLookups[Statewide Offering ID]=$B182)*(EnergyImpactLookups[BldgType]=$C182)*(EnergyImpactLookups[BldgVint]=$D182)*(EnergyImpactLookups[BldgLoc]=$E182),0))</f>
        <v>76.676400000000001</v>
      </c>
      <c r="P182" cm="1">
        <f t="array" ref="P182">INDEX(EnergyImpactLookups[APreWBkW-EAD_style],MATCH(1,(EnergyImpactLookups[Statewide Offering ID]=$B182)*(EnergyImpactLookups[BldgType]=$C182)*(EnergyImpactLookups[BldgVint]=$D182)*(EnergyImpactLookups[BldgLoc]=$E182),0))</f>
        <v>0.13289999999999999</v>
      </c>
      <c r="Q182" cm="1">
        <f t="array" ref="Q182">INDEX(EnergyImpactLookups[APreWBtherm],MATCH(1,(EnergyImpactLookups[Statewide Offering ID]=$B182)*(EnergyImpactLookups[BldgType]=$C182)*(EnergyImpactLookups[BldgVint]=$D182)*(EnergyImpactLookups[BldgLoc]=$E182),0))</f>
        <v>0</v>
      </c>
      <c r="R182" cm="1">
        <f t="array" ref="R182">INDEX(EnergyImpactLookups[AStdWBkWh],MATCH(1,(EnergyImpactLookups[Statewide Offering ID]=$B182)*(EnergyImpactLookups[BldgType]=$C182)*(EnergyImpactLookups[BldgVint]=$D182)*(EnergyImpactLookups[BldgLoc]=$E182),0))</f>
        <v>49.400500000000001</v>
      </c>
      <c r="S182" cm="1">
        <f t="array" ref="S182">INDEX(EnergyImpactLookups[AStdWBkW],MATCH(1,(EnergyImpactLookups[Statewide Offering ID]=$B182)*(EnergyImpactLookups[BldgType]=$C182)*(EnergyImpactLookups[BldgVint]=$D182)*(EnergyImpactLookups[BldgLoc]=$E182),0))</f>
        <v>8.5999999999999993E-2</v>
      </c>
      <c r="T182" cm="1">
        <f t="array" ref="T182">INDEX(EnergyImpactLookups[AStdWBtherm],MATCH(1,(EnergyImpactLookups[Statewide Offering ID]=$B182)*(EnergyImpactLookups[BldgType]=$C182)*(EnergyImpactLookups[BldgVint]=$D182)*(EnergyImpactLookups[BldgLoc]=$E182),0))</f>
        <v>0</v>
      </c>
      <c r="AA182" t="s">
        <v>151</v>
      </c>
      <c r="AB182" t="s">
        <v>10</v>
      </c>
      <c r="AC182" t="b">
        <v>0</v>
      </c>
    </row>
    <row r="183" spans="1:29" x14ac:dyDescent="0.3">
      <c r="A183" t="s">
        <v>95</v>
      </c>
      <c r="B183" t="s">
        <v>137</v>
      </c>
      <c r="C183" t="s">
        <v>131</v>
      </c>
      <c r="D183" t="s">
        <v>752</v>
      </c>
      <c r="E183" t="s">
        <v>106</v>
      </c>
      <c r="F183" t="s">
        <v>129</v>
      </c>
      <c r="G183" t="s">
        <v>231</v>
      </c>
      <c r="H183" t="s">
        <v>232</v>
      </c>
      <c r="I183" t="s">
        <v>65</v>
      </c>
      <c r="J183" s="1">
        <v>44172</v>
      </c>
      <c r="K183" t="s">
        <v>100</v>
      </c>
      <c r="L183">
        <v>1</v>
      </c>
      <c r="O183" cm="1">
        <f t="array" ref="O183">INDEX(EnergyImpactLookups[APreWBkWh-EAD_style],MATCH(1,(EnergyImpactLookups[Statewide Offering ID]=$B183)*(EnergyImpactLookups[BldgType]=$C183)*(EnergyImpactLookups[BldgVint]=$D183)*(EnergyImpactLookups[BldgLoc]=$E183),0))</f>
        <v>12.704000000000001</v>
      </c>
      <c r="P183" cm="1">
        <f t="array" ref="P183">INDEX(EnergyImpactLookups[APreWBkW-EAD_style],MATCH(1,(EnergyImpactLookups[Statewide Offering ID]=$B183)*(EnergyImpactLookups[BldgType]=$C183)*(EnergyImpactLookups[BldgVint]=$D183)*(EnergyImpactLookups[BldgLoc]=$E183),0))</f>
        <v>3.3300000000000003E-2</v>
      </c>
      <c r="Q183" cm="1">
        <f t="array" ref="Q183">INDEX(EnergyImpactLookups[APreWBtherm],MATCH(1,(EnergyImpactLookups[Statewide Offering ID]=$B183)*(EnergyImpactLookups[BldgType]=$C183)*(EnergyImpactLookups[BldgVint]=$D183)*(EnergyImpactLookups[BldgLoc]=$E183),0))</f>
        <v>0</v>
      </c>
      <c r="R183" cm="1">
        <f t="array" ref="R183">INDEX(EnergyImpactLookups[AStdWBkWh],MATCH(1,(EnergyImpactLookups[Statewide Offering ID]=$B183)*(EnergyImpactLookups[BldgType]=$C183)*(EnergyImpactLookups[BldgVint]=$D183)*(EnergyImpactLookups[BldgLoc]=$E183),0))</f>
        <v>8.0048999999999992</v>
      </c>
      <c r="S183" cm="1">
        <f t="array" ref="S183">INDEX(EnergyImpactLookups[AStdWBkW],MATCH(1,(EnergyImpactLookups[Statewide Offering ID]=$B183)*(EnergyImpactLookups[BldgType]=$C183)*(EnergyImpactLookups[BldgVint]=$D183)*(EnergyImpactLookups[BldgLoc]=$E183),0))</f>
        <v>2.1499999999999998E-2</v>
      </c>
      <c r="T183" cm="1">
        <f t="array" ref="T183">INDEX(EnergyImpactLookups[AStdWBtherm],MATCH(1,(EnergyImpactLookups[Statewide Offering ID]=$B183)*(EnergyImpactLookups[BldgType]=$C183)*(EnergyImpactLookups[BldgVint]=$D183)*(EnergyImpactLookups[BldgLoc]=$E183),0))</f>
        <v>0</v>
      </c>
      <c r="AA183" t="s">
        <v>151</v>
      </c>
      <c r="AB183" t="s">
        <v>10</v>
      </c>
      <c r="AC183" t="b">
        <v>0</v>
      </c>
    </row>
    <row r="184" spans="1:29" x14ac:dyDescent="0.3">
      <c r="A184" t="s">
        <v>95</v>
      </c>
      <c r="B184" t="s">
        <v>137</v>
      </c>
      <c r="C184" t="s">
        <v>131</v>
      </c>
      <c r="D184" t="s">
        <v>752</v>
      </c>
      <c r="E184" t="s">
        <v>107</v>
      </c>
      <c r="F184" t="s">
        <v>129</v>
      </c>
      <c r="G184" t="s">
        <v>231</v>
      </c>
      <c r="H184" t="s">
        <v>232</v>
      </c>
      <c r="I184" t="s">
        <v>65</v>
      </c>
      <c r="J184" s="1">
        <v>44172</v>
      </c>
      <c r="K184" t="s">
        <v>100</v>
      </c>
      <c r="L184">
        <v>1</v>
      </c>
      <c r="O184" cm="1">
        <f t="array" ref="O184">INDEX(EnergyImpactLookups[APreWBkWh-EAD_style],MATCH(1,(EnergyImpactLookups[Statewide Offering ID]=$B184)*(EnergyImpactLookups[BldgType]=$C184)*(EnergyImpactLookups[BldgVint]=$D184)*(EnergyImpactLookups[BldgLoc]=$E184),0))</f>
        <v>56.704000000000001</v>
      </c>
      <c r="P184" cm="1">
        <f t="array" ref="P184">INDEX(EnergyImpactLookups[APreWBkW-EAD_style],MATCH(1,(EnergyImpactLookups[Statewide Offering ID]=$B184)*(EnergyImpactLookups[BldgType]=$C184)*(EnergyImpactLookups[BldgVint]=$D184)*(EnergyImpactLookups[BldgLoc]=$E184),0))</f>
        <v>5.8200000000000002E-2</v>
      </c>
      <c r="Q184" cm="1">
        <f t="array" ref="Q184">INDEX(EnergyImpactLookups[APreWBtherm],MATCH(1,(EnergyImpactLookups[Statewide Offering ID]=$B184)*(EnergyImpactLookups[BldgType]=$C184)*(EnergyImpactLookups[BldgVint]=$D184)*(EnergyImpactLookups[BldgLoc]=$E184),0))</f>
        <v>0</v>
      </c>
      <c r="R184" cm="1">
        <f t="array" ref="R184">INDEX(EnergyImpactLookups[AStdWBkWh],MATCH(1,(EnergyImpactLookups[Statewide Offering ID]=$B184)*(EnergyImpactLookups[BldgType]=$C184)*(EnergyImpactLookups[BldgVint]=$D184)*(EnergyImpactLookups[BldgLoc]=$E184),0))</f>
        <v>36.6265</v>
      </c>
      <c r="S184" cm="1">
        <f t="array" ref="S184">INDEX(EnergyImpactLookups[AStdWBkW],MATCH(1,(EnergyImpactLookups[Statewide Offering ID]=$B184)*(EnergyImpactLookups[BldgType]=$C184)*(EnergyImpactLookups[BldgVint]=$D184)*(EnergyImpactLookups[BldgLoc]=$E184),0))</f>
        <v>3.7600000000000001E-2</v>
      </c>
      <c r="T184" cm="1">
        <f t="array" ref="T184">INDEX(EnergyImpactLookups[AStdWBtherm],MATCH(1,(EnergyImpactLookups[Statewide Offering ID]=$B184)*(EnergyImpactLookups[BldgType]=$C184)*(EnergyImpactLookups[BldgVint]=$D184)*(EnergyImpactLookups[BldgLoc]=$E184),0))</f>
        <v>0</v>
      </c>
      <c r="AA184" t="s">
        <v>151</v>
      </c>
      <c r="AB184" t="s">
        <v>10</v>
      </c>
      <c r="AC184" t="b">
        <v>0</v>
      </c>
    </row>
    <row r="185" spans="1:29" x14ac:dyDescent="0.3">
      <c r="A185" t="s">
        <v>95</v>
      </c>
      <c r="B185" t="s">
        <v>137</v>
      </c>
      <c r="C185" t="s">
        <v>131</v>
      </c>
      <c r="D185" t="s">
        <v>752</v>
      </c>
      <c r="E185" t="s">
        <v>109</v>
      </c>
      <c r="F185" t="s">
        <v>129</v>
      </c>
      <c r="G185" t="s">
        <v>231</v>
      </c>
      <c r="H185" t="s">
        <v>232</v>
      </c>
      <c r="I185" t="s">
        <v>65</v>
      </c>
      <c r="J185" s="1">
        <v>44172</v>
      </c>
      <c r="K185" t="s">
        <v>100</v>
      </c>
      <c r="L185">
        <v>1</v>
      </c>
      <c r="O185" cm="1">
        <f t="array" ref="O185">INDEX(EnergyImpactLookups[APreWBkWh-EAD_style],MATCH(1,(EnergyImpactLookups[Statewide Offering ID]=$B185)*(EnergyImpactLookups[BldgType]=$C185)*(EnergyImpactLookups[BldgVint]=$D185)*(EnergyImpactLookups[BldgLoc]=$E185),0))</f>
        <v>80.839100000000002</v>
      </c>
      <c r="P185" cm="1">
        <f t="array" ref="P185">INDEX(EnergyImpactLookups[APreWBkW-EAD_style],MATCH(1,(EnergyImpactLookups[Statewide Offering ID]=$B185)*(EnergyImpactLookups[BldgType]=$C185)*(EnergyImpactLookups[BldgVint]=$D185)*(EnergyImpactLookups[BldgLoc]=$E185),0))</f>
        <v>7.5499999999999998E-2</v>
      </c>
      <c r="Q185" cm="1">
        <f t="array" ref="Q185">INDEX(EnergyImpactLookups[APreWBtherm],MATCH(1,(EnergyImpactLookups[Statewide Offering ID]=$B185)*(EnergyImpactLookups[BldgType]=$C185)*(EnergyImpactLookups[BldgVint]=$D185)*(EnergyImpactLookups[BldgLoc]=$E185),0))</f>
        <v>0</v>
      </c>
      <c r="R185" cm="1">
        <f t="array" ref="R185">INDEX(EnergyImpactLookups[AStdWBkWh],MATCH(1,(EnergyImpactLookups[Statewide Offering ID]=$B185)*(EnergyImpactLookups[BldgType]=$C185)*(EnergyImpactLookups[BldgVint]=$D185)*(EnergyImpactLookups[BldgLoc]=$E185),0))</f>
        <v>52.222999999999999</v>
      </c>
      <c r="S185" cm="1">
        <f t="array" ref="S185">INDEX(EnergyImpactLookups[AStdWBkW],MATCH(1,(EnergyImpactLookups[Statewide Offering ID]=$B185)*(EnergyImpactLookups[BldgType]=$C185)*(EnergyImpactLookups[BldgVint]=$D185)*(EnergyImpactLookups[BldgLoc]=$E185),0))</f>
        <v>4.8899999999999999E-2</v>
      </c>
      <c r="T185" cm="1">
        <f t="array" ref="T185">INDEX(EnergyImpactLookups[AStdWBtherm],MATCH(1,(EnergyImpactLookups[Statewide Offering ID]=$B185)*(EnergyImpactLookups[BldgType]=$C185)*(EnergyImpactLookups[BldgVint]=$D185)*(EnergyImpactLookups[BldgLoc]=$E185),0))</f>
        <v>0</v>
      </c>
      <c r="AA185" t="s">
        <v>151</v>
      </c>
      <c r="AB185" t="s">
        <v>10</v>
      </c>
      <c r="AC185" t="b">
        <v>0</v>
      </c>
    </row>
    <row r="186" spans="1:29" x14ac:dyDescent="0.3">
      <c r="A186" t="s">
        <v>95</v>
      </c>
      <c r="B186" t="s">
        <v>137</v>
      </c>
      <c r="C186" t="s">
        <v>131</v>
      </c>
      <c r="D186" t="s">
        <v>752</v>
      </c>
      <c r="E186" t="s">
        <v>111</v>
      </c>
      <c r="F186" t="s">
        <v>129</v>
      </c>
      <c r="G186" t="s">
        <v>231</v>
      </c>
      <c r="H186" t="s">
        <v>232</v>
      </c>
      <c r="I186" t="s">
        <v>65</v>
      </c>
      <c r="J186" s="1">
        <v>44172</v>
      </c>
      <c r="K186" t="s">
        <v>100</v>
      </c>
      <c r="L186">
        <v>1</v>
      </c>
      <c r="O186" cm="1">
        <f t="array" ref="O186">INDEX(EnergyImpactLookups[APreWBkWh-EAD_style],MATCH(1,(EnergyImpactLookups[Statewide Offering ID]=$B186)*(EnergyImpactLookups[BldgType]=$C186)*(EnergyImpactLookups[BldgVint]=$D186)*(EnergyImpactLookups[BldgLoc]=$E186),0))</f>
        <v>142.49549999999999</v>
      </c>
      <c r="P186" cm="1">
        <f t="array" ref="P186">INDEX(EnergyImpactLookups[APreWBkW-EAD_style],MATCH(1,(EnergyImpactLookups[Statewide Offering ID]=$B186)*(EnergyImpactLookups[BldgType]=$C186)*(EnergyImpactLookups[BldgVint]=$D186)*(EnergyImpactLookups[BldgLoc]=$E186),0))</f>
        <v>0.10970000000000001</v>
      </c>
      <c r="Q186" cm="1">
        <f t="array" ref="Q186">INDEX(EnergyImpactLookups[APreWBtherm],MATCH(1,(EnergyImpactLookups[Statewide Offering ID]=$B186)*(EnergyImpactLookups[BldgType]=$C186)*(EnergyImpactLookups[BldgVint]=$D186)*(EnergyImpactLookups[BldgLoc]=$E186),0))</f>
        <v>0</v>
      </c>
      <c r="R186" cm="1">
        <f t="array" ref="R186">INDEX(EnergyImpactLookups[AStdWBkWh],MATCH(1,(EnergyImpactLookups[Statewide Offering ID]=$B186)*(EnergyImpactLookups[BldgType]=$C186)*(EnergyImpactLookups[BldgVint]=$D186)*(EnergyImpactLookups[BldgLoc]=$E186),0))</f>
        <v>92.153099999999995</v>
      </c>
      <c r="S186" cm="1">
        <f t="array" ref="S186">INDEX(EnergyImpactLookups[AStdWBkW],MATCH(1,(EnergyImpactLookups[Statewide Offering ID]=$B186)*(EnergyImpactLookups[BldgType]=$C186)*(EnergyImpactLookups[BldgVint]=$D186)*(EnergyImpactLookups[BldgLoc]=$E186),0))</f>
        <v>7.0999999999999994E-2</v>
      </c>
      <c r="T186" cm="1">
        <f t="array" ref="T186">INDEX(EnergyImpactLookups[AStdWBtherm],MATCH(1,(EnergyImpactLookups[Statewide Offering ID]=$B186)*(EnergyImpactLookups[BldgType]=$C186)*(EnergyImpactLookups[BldgVint]=$D186)*(EnergyImpactLookups[BldgLoc]=$E186),0))</f>
        <v>0</v>
      </c>
      <c r="AA186" t="s">
        <v>151</v>
      </c>
      <c r="AB186" t="s">
        <v>10</v>
      </c>
      <c r="AC186" t="b">
        <v>0</v>
      </c>
    </row>
    <row r="187" spans="1:29" x14ac:dyDescent="0.3">
      <c r="A187" t="s">
        <v>95</v>
      </c>
      <c r="B187" t="s">
        <v>137</v>
      </c>
      <c r="C187" t="s">
        <v>131</v>
      </c>
      <c r="D187" t="s">
        <v>752</v>
      </c>
      <c r="E187" t="s">
        <v>112</v>
      </c>
      <c r="F187" t="s">
        <v>129</v>
      </c>
      <c r="G187" t="s">
        <v>231</v>
      </c>
      <c r="H187" t="s">
        <v>232</v>
      </c>
      <c r="I187" t="s">
        <v>65</v>
      </c>
      <c r="J187" s="1">
        <v>44172</v>
      </c>
      <c r="K187" t="s">
        <v>100</v>
      </c>
      <c r="L187">
        <v>1</v>
      </c>
      <c r="O187" cm="1">
        <f t="array" ref="O187">INDEX(EnergyImpactLookups[APreWBkWh-EAD_style],MATCH(1,(EnergyImpactLookups[Statewide Offering ID]=$B187)*(EnergyImpactLookups[BldgType]=$C187)*(EnergyImpactLookups[BldgVint]=$D187)*(EnergyImpactLookups[BldgLoc]=$E187),0))</f>
        <v>115.1391</v>
      </c>
      <c r="P187" cm="1">
        <f t="array" ref="P187">INDEX(EnergyImpactLookups[APreWBkW-EAD_style],MATCH(1,(EnergyImpactLookups[Statewide Offering ID]=$B187)*(EnergyImpactLookups[BldgType]=$C187)*(EnergyImpactLookups[BldgVint]=$D187)*(EnergyImpactLookups[BldgLoc]=$E187),0))</f>
        <v>0.1278</v>
      </c>
      <c r="Q187" cm="1">
        <f t="array" ref="Q187">INDEX(EnergyImpactLookups[APreWBtherm],MATCH(1,(EnergyImpactLookups[Statewide Offering ID]=$B187)*(EnergyImpactLookups[BldgType]=$C187)*(EnergyImpactLookups[BldgVint]=$D187)*(EnergyImpactLookups[BldgLoc]=$E187),0))</f>
        <v>0</v>
      </c>
      <c r="R187" cm="1">
        <f t="array" ref="R187">INDEX(EnergyImpactLookups[AStdWBkWh],MATCH(1,(EnergyImpactLookups[Statewide Offering ID]=$B187)*(EnergyImpactLookups[BldgType]=$C187)*(EnergyImpactLookups[BldgVint]=$D187)*(EnergyImpactLookups[BldgLoc]=$E187),0))</f>
        <v>74.373599999999996</v>
      </c>
      <c r="S187" cm="1">
        <f t="array" ref="S187">INDEX(EnergyImpactLookups[AStdWBkW],MATCH(1,(EnergyImpactLookups[Statewide Offering ID]=$B187)*(EnergyImpactLookups[BldgType]=$C187)*(EnergyImpactLookups[BldgVint]=$D187)*(EnergyImpactLookups[BldgLoc]=$E187),0))</f>
        <v>8.2699999999999996E-2</v>
      </c>
      <c r="T187" cm="1">
        <f t="array" ref="T187">INDEX(EnergyImpactLookups[AStdWBtherm],MATCH(1,(EnergyImpactLookups[Statewide Offering ID]=$B187)*(EnergyImpactLookups[BldgType]=$C187)*(EnergyImpactLookups[BldgVint]=$D187)*(EnergyImpactLookups[BldgLoc]=$E187),0))</f>
        <v>0</v>
      </c>
      <c r="AA187" t="s">
        <v>151</v>
      </c>
      <c r="AB187" t="s">
        <v>10</v>
      </c>
      <c r="AC187" t="b">
        <v>0</v>
      </c>
    </row>
    <row r="188" spans="1:29" x14ac:dyDescent="0.3">
      <c r="A188" t="s">
        <v>95</v>
      </c>
      <c r="B188" t="s">
        <v>137</v>
      </c>
      <c r="C188" t="s">
        <v>131</v>
      </c>
      <c r="D188" t="s">
        <v>752</v>
      </c>
      <c r="E188" t="s">
        <v>113</v>
      </c>
      <c r="F188" t="s">
        <v>129</v>
      </c>
      <c r="G188" t="s">
        <v>231</v>
      </c>
      <c r="H188" t="s">
        <v>232</v>
      </c>
      <c r="I188" t="s">
        <v>65</v>
      </c>
      <c r="J188" s="1">
        <v>44172</v>
      </c>
      <c r="K188" t="s">
        <v>100</v>
      </c>
      <c r="L188">
        <v>1</v>
      </c>
      <c r="O188" cm="1">
        <f t="array" ref="O188">INDEX(EnergyImpactLookups[APreWBkWh-EAD_style],MATCH(1,(EnergyImpactLookups[Statewide Offering ID]=$B188)*(EnergyImpactLookups[BldgType]=$C188)*(EnergyImpactLookups[BldgVint]=$D188)*(EnergyImpactLookups[BldgLoc]=$E188),0))</f>
        <v>152.71019999999999</v>
      </c>
      <c r="P188" cm="1">
        <f t="array" ref="P188">INDEX(EnergyImpactLookups[APreWBkW-EAD_style],MATCH(1,(EnergyImpactLookups[Statewide Offering ID]=$B188)*(EnergyImpactLookups[BldgType]=$C188)*(EnergyImpactLookups[BldgVint]=$D188)*(EnergyImpactLookups[BldgLoc]=$E188),0))</f>
        <v>0.13800000000000001</v>
      </c>
      <c r="Q188" cm="1">
        <f t="array" ref="Q188">INDEX(EnergyImpactLookups[APreWBtherm],MATCH(1,(EnergyImpactLookups[Statewide Offering ID]=$B188)*(EnergyImpactLookups[BldgType]=$C188)*(EnergyImpactLookups[BldgVint]=$D188)*(EnergyImpactLookups[BldgLoc]=$E188),0))</f>
        <v>0</v>
      </c>
      <c r="R188" cm="1">
        <f t="array" ref="R188">INDEX(EnergyImpactLookups[AStdWBkWh],MATCH(1,(EnergyImpactLookups[Statewide Offering ID]=$B188)*(EnergyImpactLookups[BldgType]=$C188)*(EnergyImpactLookups[BldgVint]=$D188)*(EnergyImpactLookups[BldgLoc]=$E188),0))</f>
        <v>98.511399999999995</v>
      </c>
      <c r="S188" cm="1">
        <f t="array" ref="S188">INDEX(EnergyImpactLookups[AStdWBkW],MATCH(1,(EnergyImpactLookups[Statewide Offering ID]=$B188)*(EnergyImpactLookups[BldgType]=$C188)*(EnergyImpactLookups[BldgVint]=$D188)*(EnergyImpactLookups[BldgLoc]=$E188),0))</f>
        <v>8.9300000000000004E-2</v>
      </c>
      <c r="T188" cm="1">
        <f t="array" ref="T188">INDEX(EnergyImpactLookups[AStdWBtherm],MATCH(1,(EnergyImpactLookups[Statewide Offering ID]=$B188)*(EnergyImpactLookups[BldgType]=$C188)*(EnergyImpactLookups[BldgVint]=$D188)*(EnergyImpactLookups[BldgLoc]=$E188),0))</f>
        <v>0</v>
      </c>
      <c r="AA188" t="s">
        <v>151</v>
      </c>
      <c r="AB188" t="s">
        <v>10</v>
      </c>
      <c r="AC188" t="b">
        <v>0</v>
      </c>
    </row>
    <row r="189" spans="1:29" x14ac:dyDescent="0.3">
      <c r="A189" t="s">
        <v>95</v>
      </c>
      <c r="B189" t="s">
        <v>137</v>
      </c>
      <c r="C189" t="s">
        <v>131</v>
      </c>
      <c r="D189" t="s">
        <v>752</v>
      </c>
      <c r="E189" t="s">
        <v>114</v>
      </c>
      <c r="F189" t="s">
        <v>129</v>
      </c>
      <c r="G189" t="s">
        <v>231</v>
      </c>
      <c r="H189" t="s">
        <v>232</v>
      </c>
      <c r="I189" t="s">
        <v>65</v>
      </c>
      <c r="J189" s="1">
        <v>44172</v>
      </c>
      <c r="K189" t="s">
        <v>100</v>
      </c>
      <c r="L189">
        <v>1</v>
      </c>
      <c r="O189" cm="1">
        <f t="array" ref="O189">INDEX(EnergyImpactLookups[APreWBkWh-EAD_style],MATCH(1,(EnergyImpactLookups[Statewide Offering ID]=$B189)*(EnergyImpactLookups[BldgType]=$C189)*(EnergyImpactLookups[BldgVint]=$D189)*(EnergyImpactLookups[BldgLoc]=$E189),0))</f>
        <v>134.10069999999999</v>
      </c>
      <c r="P189" cm="1">
        <f t="array" ref="P189">INDEX(EnergyImpactLookups[APreWBkW-EAD_style],MATCH(1,(EnergyImpactLookups[Statewide Offering ID]=$B189)*(EnergyImpactLookups[BldgType]=$C189)*(EnergyImpactLookups[BldgVint]=$D189)*(EnergyImpactLookups[BldgLoc]=$E189),0))</f>
        <v>0.1759</v>
      </c>
      <c r="Q189" cm="1">
        <f t="array" ref="Q189">INDEX(EnergyImpactLookups[APreWBtherm],MATCH(1,(EnergyImpactLookups[Statewide Offering ID]=$B189)*(EnergyImpactLookups[BldgType]=$C189)*(EnergyImpactLookups[BldgVint]=$D189)*(EnergyImpactLookups[BldgLoc]=$E189),0))</f>
        <v>0</v>
      </c>
      <c r="R189" cm="1">
        <f t="array" ref="R189">INDEX(EnergyImpactLookups[AStdWBkWh],MATCH(1,(EnergyImpactLookups[Statewide Offering ID]=$B189)*(EnergyImpactLookups[BldgType]=$C189)*(EnergyImpactLookups[BldgVint]=$D189)*(EnergyImpactLookups[BldgLoc]=$E189),0))</f>
        <v>86.498199999999997</v>
      </c>
      <c r="S189" cm="1">
        <f t="array" ref="S189">INDEX(EnergyImpactLookups[AStdWBkW],MATCH(1,(EnergyImpactLookups[Statewide Offering ID]=$B189)*(EnergyImpactLookups[BldgType]=$C189)*(EnergyImpactLookups[BldgVint]=$D189)*(EnergyImpactLookups[BldgLoc]=$E189),0))</f>
        <v>0.1138</v>
      </c>
      <c r="T189" cm="1">
        <f t="array" ref="T189">INDEX(EnergyImpactLookups[AStdWBtherm],MATCH(1,(EnergyImpactLookups[Statewide Offering ID]=$B189)*(EnergyImpactLookups[BldgType]=$C189)*(EnergyImpactLookups[BldgVint]=$D189)*(EnergyImpactLookups[BldgLoc]=$E189),0))</f>
        <v>0</v>
      </c>
      <c r="AA189" t="s">
        <v>151</v>
      </c>
      <c r="AB189" t="s">
        <v>10</v>
      </c>
      <c r="AC189" t="b">
        <v>0</v>
      </c>
    </row>
    <row r="190" spans="1:29" x14ac:dyDescent="0.3">
      <c r="A190" t="s">
        <v>95</v>
      </c>
      <c r="B190" t="s">
        <v>137</v>
      </c>
      <c r="C190" t="s">
        <v>131</v>
      </c>
      <c r="D190" t="s">
        <v>752</v>
      </c>
      <c r="E190" t="s">
        <v>115</v>
      </c>
      <c r="F190" t="s">
        <v>129</v>
      </c>
      <c r="G190" t="s">
        <v>231</v>
      </c>
      <c r="H190" t="s">
        <v>232</v>
      </c>
      <c r="I190" t="s">
        <v>65</v>
      </c>
      <c r="J190" s="1">
        <v>44172</v>
      </c>
      <c r="K190" t="s">
        <v>100</v>
      </c>
      <c r="L190">
        <v>1</v>
      </c>
      <c r="O190" cm="1">
        <f t="array" ref="O190">INDEX(EnergyImpactLookups[APreWBkWh-EAD_style],MATCH(1,(EnergyImpactLookups[Statewide Offering ID]=$B190)*(EnergyImpactLookups[BldgType]=$C190)*(EnergyImpactLookups[BldgVint]=$D190)*(EnergyImpactLookups[BldgLoc]=$E190),0))</f>
        <v>91.844300000000004</v>
      </c>
      <c r="P190" cm="1">
        <f t="array" ref="P190">INDEX(EnergyImpactLookups[APreWBkW-EAD_style],MATCH(1,(EnergyImpactLookups[Statewide Offering ID]=$B190)*(EnergyImpactLookups[BldgType]=$C190)*(EnergyImpactLookups[BldgVint]=$D190)*(EnergyImpactLookups[BldgLoc]=$E190),0))</f>
        <v>0.16819999999999999</v>
      </c>
      <c r="Q190" cm="1">
        <f t="array" ref="Q190">INDEX(EnergyImpactLookups[APreWBtherm],MATCH(1,(EnergyImpactLookups[Statewide Offering ID]=$B190)*(EnergyImpactLookups[BldgType]=$C190)*(EnergyImpactLookups[BldgVint]=$D190)*(EnergyImpactLookups[BldgLoc]=$E190),0))</f>
        <v>0</v>
      </c>
      <c r="R190" cm="1">
        <f t="array" ref="R190">INDEX(EnergyImpactLookups[AStdWBkWh],MATCH(1,(EnergyImpactLookups[Statewide Offering ID]=$B190)*(EnergyImpactLookups[BldgType]=$C190)*(EnergyImpactLookups[BldgVint]=$D190)*(EnergyImpactLookups[BldgLoc]=$E190),0))</f>
        <v>59.095599999999997</v>
      </c>
      <c r="S190" cm="1">
        <f t="array" ref="S190">INDEX(EnergyImpactLookups[AStdWBkW],MATCH(1,(EnergyImpactLookups[Statewide Offering ID]=$B190)*(EnergyImpactLookups[BldgType]=$C190)*(EnergyImpactLookups[BldgVint]=$D190)*(EnergyImpactLookups[BldgLoc]=$E190),0))</f>
        <v>0.1089</v>
      </c>
      <c r="T190" cm="1">
        <f t="array" ref="T190">INDEX(EnergyImpactLookups[AStdWBtherm],MATCH(1,(EnergyImpactLookups[Statewide Offering ID]=$B190)*(EnergyImpactLookups[BldgType]=$C190)*(EnergyImpactLookups[BldgVint]=$D190)*(EnergyImpactLookups[BldgLoc]=$E190),0))</f>
        <v>0</v>
      </c>
      <c r="AA190" t="s">
        <v>151</v>
      </c>
      <c r="AB190" t="s">
        <v>10</v>
      </c>
      <c r="AC190" t="b">
        <v>0</v>
      </c>
    </row>
    <row r="191" spans="1:29" x14ac:dyDescent="0.3">
      <c r="A191" t="s">
        <v>95</v>
      </c>
      <c r="B191" t="s">
        <v>137</v>
      </c>
      <c r="C191" t="s">
        <v>131</v>
      </c>
      <c r="D191" t="s">
        <v>752</v>
      </c>
      <c r="E191" t="s">
        <v>116</v>
      </c>
      <c r="F191" t="s">
        <v>129</v>
      </c>
      <c r="G191" t="s">
        <v>231</v>
      </c>
      <c r="H191" t="s">
        <v>232</v>
      </c>
      <c r="I191" t="s">
        <v>65</v>
      </c>
      <c r="J191" s="1">
        <v>44172</v>
      </c>
      <c r="K191" t="s">
        <v>100</v>
      </c>
      <c r="L191">
        <v>1</v>
      </c>
      <c r="O191" cm="1">
        <f t="array" ref="O191">INDEX(EnergyImpactLookups[APreWBkWh-EAD_style],MATCH(1,(EnergyImpactLookups[Statewide Offering ID]=$B191)*(EnergyImpactLookups[BldgType]=$C191)*(EnergyImpactLookups[BldgVint]=$D191)*(EnergyImpactLookups[BldgLoc]=$E191),0))</f>
        <v>179.83009999999999</v>
      </c>
      <c r="P191" cm="1">
        <f t="array" ref="P191">INDEX(EnergyImpactLookups[APreWBkW-EAD_style],MATCH(1,(EnergyImpactLookups[Statewide Offering ID]=$B191)*(EnergyImpactLookups[BldgType]=$C191)*(EnergyImpactLookups[BldgVint]=$D191)*(EnergyImpactLookups[BldgLoc]=$E191),0))</f>
        <v>0.18</v>
      </c>
      <c r="Q191" cm="1">
        <f t="array" ref="Q191">INDEX(EnergyImpactLookups[APreWBtherm],MATCH(1,(EnergyImpactLookups[Statewide Offering ID]=$B191)*(EnergyImpactLookups[BldgType]=$C191)*(EnergyImpactLookups[BldgVint]=$D191)*(EnergyImpactLookups[BldgLoc]=$E191),0))</f>
        <v>0</v>
      </c>
      <c r="R191" cm="1">
        <f t="array" ref="R191">INDEX(EnergyImpactLookups[AStdWBkWh],MATCH(1,(EnergyImpactLookups[Statewide Offering ID]=$B191)*(EnergyImpactLookups[BldgType]=$C191)*(EnergyImpactLookups[BldgVint]=$D191)*(EnergyImpactLookups[BldgLoc]=$E191),0))</f>
        <v>116.11369999999999</v>
      </c>
      <c r="S191" cm="1">
        <f t="array" ref="S191">INDEX(EnergyImpactLookups[AStdWBkW],MATCH(1,(EnergyImpactLookups[Statewide Offering ID]=$B191)*(EnergyImpactLookups[BldgType]=$C191)*(EnergyImpactLookups[BldgVint]=$D191)*(EnergyImpactLookups[BldgLoc]=$E191),0))</f>
        <v>0.11650000000000001</v>
      </c>
      <c r="T191" cm="1">
        <f t="array" ref="T191">INDEX(EnergyImpactLookups[AStdWBtherm],MATCH(1,(EnergyImpactLookups[Statewide Offering ID]=$B191)*(EnergyImpactLookups[BldgType]=$C191)*(EnergyImpactLookups[BldgVint]=$D191)*(EnergyImpactLookups[BldgLoc]=$E191),0))</f>
        <v>0</v>
      </c>
      <c r="AA191" t="s">
        <v>151</v>
      </c>
      <c r="AB191" t="s">
        <v>10</v>
      </c>
      <c r="AC191" t="b">
        <v>0</v>
      </c>
    </row>
    <row r="192" spans="1:29" x14ac:dyDescent="0.3">
      <c r="A192" t="s">
        <v>95</v>
      </c>
      <c r="B192" t="s">
        <v>137</v>
      </c>
      <c r="C192" t="s">
        <v>131</v>
      </c>
      <c r="D192" t="s">
        <v>752</v>
      </c>
      <c r="E192" t="s">
        <v>117</v>
      </c>
      <c r="F192" t="s">
        <v>129</v>
      </c>
      <c r="G192" t="s">
        <v>231</v>
      </c>
      <c r="H192" t="s">
        <v>232</v>
      </c>
      <c r="I192" t="s">
        <v>65</v>
      </c>
      <c r="J192" s="1">
        <v>44172</v>
      </c>
      <c r="K192" t="s">
        <v>100</v>
      </c>
      <c r="L192">
        <v>1</v>
      </c>
      <c r="O192" cm="1">
        <f t="array" ref="O192">INDEX(EnergyImpactLookups[APreWBkWh-EAD_style],MATCH(1,(EnergyImpactLookups[Statewide Offering ID]=$B192)*(EnergyImpactLookups[BldgType]=$C192)*(EnergyImpactLookups[BldgVint]=$D192)*(EnergyImpactLookups[BldgLoc]=$E192),0))</f>
        <v>212.5643</v>
      </c>
      <c r="P192" cm="1">
        <f t="array" ref="P192">INDEX(EnergyImpactLookups[APreWBkW-EAD_style],MATCH(1,(EnergyImpactLookups[Statewide Offering ID]=$B192)*(EnergyImpactLookups[BldgType]=$C192)*(EnergyImpactLookups[BldgVint]=$D192)*(EnergyImpactLookups[BldgLoc]=$E192),0))</f>
        <v>0.1694</v>
      </c>
      <c r="Q192" cm="1">
        <f t="array" ref="Q192">INDEX(EnergyImpactLookups[APreWBtherm],MATCH(1,(EnergyImpactLookups[Statewide Offering ID]=$B192)*(EnergyImpactLookups[BldgType]=$C192)*(EnergyImpactLookups[BldgVint]=$D192)*(EnergyImpactLookups[BldgLoc]=$E192),0))</f>
        <v>0</v>
      </c>
      <c r="R192" cm="1">
        <f t="array" ref="R192">INDEX(EnergyImpactLookups[AStdWBkWh],MATCH(1,(EnergyImpactLookups[Statewide Offering ID]=$B192)*(EnergyImpactLookups[BldgType]=$C192)*(EnergyImpactLookups[BldgVint]=$D192)*(EnergyImpactLookups[BldgLoc]=$E192),0))</f>
        <v>137.27690000000001</v>
      </c>
      <c r="S192" cm="1">
        <f t="array" ref="S192">INDEX(EnergyImpactLookups[AStdWBkW],MATCH(1,(EnergyImpactLookups[Statewide Offering ID]=$B192)*(EnergyImpactLookups[BldgType]=$C192)*(EnergyImpactLookups[BldgVint]=$D192)*(EnergyImpactLookups[BldgLoc]=$E192),0))</f>
        <v>0.1096</v>
      </c>
      <c r="T192" cm="1">
        <f t="array" ref="T192">INDEX(EnergyImpactLookups[AStdWBtherm],MATCH(1,(EnergyImpactLookups[Statewide Offering ID]=$B192)*(EnergyImpactLookups[BldgType]=$C192)*(EnergyImpactLookups[BldgVint]=$D192)*(EnergyImpactLookups[BldgLoc]=$E192),0))</f>
        <v>0</v>
      </c>
      <c r="AA192" t="s">
        <v>151</v>
      </c>
      <c r="AB192" t="s">
        <v>10</v>
      </c>
      <c r="AC192" t="b">
        <v>0</v>
      </c>
    </row>
    <row r="193" spans="1:29" x14ac:dyDescent="0.3">
      <c r="A193" t="s">
        <v>95</v>
      </c>
      <c r="B193" t="s">
        <v>137</v>
      </c>
      <c r="C193" t="s">
        <v>131</v>
      </c>
      <c r="D193" t="s">
        <v>752</v>
      </c>
      <c r="E193" t="s">
        <v>118</v>
      </c>
      <c r="F193" t="s">
        <v>129</v>
      </c>
      <c r="G193" t="s">
        <v>231</v>
      </c>
      <c r="H193" t="s">
        <v>232</v>
      </c>
      <c r="I193" t="s">
        <v>65</v>
      </c>
      <c r="J193" s="1">
        <v>44172</v>
      </c>
      <c r="K193" t="s">
        <v>100</v>
      </c>
      <c r="L193">
        <v>1</v>
      </c>
      <c r="O193" cm="1">
        <f t="array" ref="O193">INDEX(EnergyImpactLookups[APreWBkWh-EAD_style],MATCH(1,(EnergyImpactLookups[Statewide Offering ID]=$B193)*(EnergyImpactLookups[BldgType]=$C193)*(EnergyImpactLookups[BldgVint]=$D193)*(EnergyImpactLookups[BldgLoc]=$E193),0))</f>
        <v>244.02430000000001</v>
      </c>
      <c r="P193" cm="1">
        <f t="array" ref="P193">INDEX(EnergyImpactLookups[APreWBkW-EAD_style],MATCH(1,(EnergyImpactLookups[Statewide Offering ID]=$B193)*(EnergyImpactLookups[BldgType]=$C193)*(EnergyImpactLookups[BldgVint]=$D193)*(EnergyImpactLookups[BldgLoc]=$E193),0))</f>
        <v>0.19089999999999999</v>
      </c>
      <c r="Q193" cm="1">
        <f t="array" ref="Q193">INDEX(EnergyImpactLookups[APreWBtherm],MATCH(1,(EnergyImpactLookups[Statewide Offering ID]=$B193)*(EnergyImpactLookups[BldgType]=$C193)*(EnergyImpactLookups[BldgVint]=$D193)*(EnergyImpactLookups[BldgLoc]=$E193),0))</f>
        <v>0</v>
      </c>
      <c r="R193" cm="1">
        <f t="array" ref="R193">INDEX(EnergyImpactLookups[AStdWBkWh],MATCH(1,(EnergyImpactLookups[Statewide Offering ID]=$B193)*(EnergyImpactLookups[BldgType]=$C193)*(EnergyImpactLookups[BldgVint]=$D193)*(EnergyImpactLookups[BldgLoc]=$E193),0))</f>
        <v>157.77549999999999</v>
      </c>
      <c r="S193" cm="1">
        <f t="array" ref="S193">INDEX(EnergyImpactLookups[AStdWBkW],MATCH(1,(EnergyImpactLookups[Statewide Offering ID]=$B193)*(EnergyImpactLookups[BldgType]=$C193)*(EnergyImpactLookups[BldgVint]=$D193)*(EnergyImpactLookups[BldgLoc]=$E193),0))</f>
        <v>0.1236</v>
      </c>
      <c r="T193" cm="1">
        <f t="array" ref="T193">INDEX(EnergyImpactLookups[AStdWBtherm],MATCH(1,(EnergyImpactLookups[Statewide Offering ID]=$B193)*(EnergyImpactLookups[BldgType]=$C193)*(EnergyImpactLookups[BldgVint]=$D193)*(EnergyImpactLookups[BldgLoc]=$E193),0))</f>
        <v>0</v>
      </c>
      <c r="AA193" t="s">
        <v>151</v>
      </c>
      <c r="AB193" t="s">
        <v>10</v>
      </c>
      <c r="AC193" t="b">
        <v>0</v>
      </c>
    </row>
    <row r="194" spans="1:29" x14ac:dyDescent="0.3">
      <c r="A194" t="s">
        <v>95</v>
      </c>
      <c r="B194" t="s">
        <v>137</v>
      </c>
      <c r="C194" t="s">
        <v>131</v>
      </c>
      <c r="D194" t="s">
        <v>752</v>
      </c>
      <c r="E194" t="s">
        <v>119</v>
      </c>
      <c r="F194" t="s">
        <v>129</v>
      </c>
      <c r="G194" t="s">
        <v>231</v>
      </c>
      <c r="H194" t="s">
        <v>232</v>
      </c>
      <c r="I194" t="s">
        <v>65</v>
      </c>
      <c r="J194" s="1">
        <v>44172</v>
      </c>
      <c r="K194" t="s">
        <v>100</v>
      </c>
      <c r="L194">
        <v>1</v>
      </c>
      <c r="O194" cm="1">
        <f t="array" ref="O194">INDEX(EnergyImpactLookups[APreWBkWh-EAD_style],MATCH(1,(EnergyImpactLookups[Statewide Offering ID]=$B194)*(EnergyImpactLookups[BldgType]=$C194)*(EnergyImpactLookups[BldgVint]=$D194)*(EnergyImpactLookups[BldgLoc]=$E194),0))</f>
        <v>29.270900000000001</v>
      </c>
      <c r="P194" cm="1">
        <f t="array" ref="P194">INDEX(EnergyImpactLookups[APreWBkW-EAD_style],MATCH(1,(EnergyImpactLookups[Statewide Offering ID]=$B194)*(EnergyImpactLookups[BldgType]=$C194)*(EnergyImpactLookups[BldgVint]=$D194)*(EnergyImpactLookups[BldgLoc]=$E194),0))</f>
        <v>0.05</v>
      </c>
      <c r="Q194" cm="1">
        <f t="array" ref="Q194">INDEX(EnergyImpactLookups[APreWBtherm],MATCH(1,(EnergyImpactLookups[Statewide Offering ID]=$B194)*(EnergyImpactLookups[BldgType]=$C194)*(EnergyImpactLookups[BldgVint]=$D194)*(EnergyImpactLookups[BldgLoc]=$E194),0))</f>
        <v>0</v>
      </c>
      <c r="R194" cm="1">
        <f t="array" ref="R194">INDEX(EnergyImpactLookups[AStdWBkWh],MATCH(1,(EnergyImpactLookups[Statewide Offering ID]=$B194)*(EnergyImpactLookups[BldgType]=$C194)*(EnergyImpactLookups[BldgVint]=$D194)*(EnergyImpactLookups[BldgLoc]=$E194),0))</f>
        <v>18.664300000000001</v>
      </c>
      <c r="S194" cm="1">
        <f t="array" ref="S194">INDEX(EnergyImpactLookups[AStdWBkW],MATCH(1,(EnergyImpactLookups[Statewide Offering ID]=$B194)*(EnergyImpactLookups[BldgType]=$C194)*(EnergyImpactLookups[BldgVint]=$D194)*(EnergyImpactLookups[BldgLoc]=$E194),0))</f>
        <v>3.2300000000000002E-2</v>
      </c>
      <c r="T194" cm="1">
        <f t="array" ref="T194">INDEX(EnergyImpactLookups[AStdWBtherm],MATCH(1,(EnergyImpactLookups[Statewide Offering ID]=$B194)*(EnergyImpactLookups[BldgType]=$C194)*(EnergyImpactLookups[BldgVint]=$D194)*(EnergyImpactLookups[BldgLoc]=$E194),0))</f>
        <v>0</v>
      </c>
      <c r="AA194" t="s">
        <v>151</v>
      </c>
      <c r="AB194" t="s">
        <v>10</v>
      </c>
      <c r="AC194" t="b">
        <v>0</v>
      </c>
    </row>
    <row r="195" spans="1:29" x14ac:dyDescent="0.3">
      <c r="A195" t="s">
        <v>95</v>
      </c>
      <c r="B195" t="s">
        <v>138</v>
      </c>
      <c r="C195" t="s">
        <v>127</v>
      </c>
      <c r="D195" t="s">
        <v>752</v>
      </c>
      <c r="E195" t="s">
        <v>99</v>
      </c>
      <c r="F195" t="s">
        <v>129</v>
      </c>
      <c r="G195" t="s">
        <v>231</v>
      </c>
      <c r="H195" t="s">
        <v>232</v>
      </c>
      <c r="I195" t="s">
        <v>65</v>
      </c>
      <c r="J195" s="1">
        <v>44172</v>
      </c>
      <c r="K195" t="s">
        <v>100</v>
      </c>
      <c r="L195">
        <v>1</v>
      </c>
      <c r="O195" cm="1">
        <f t="array" ref="O195">INDEX(EnergyImpactLookups[APreWBkWh-EAD_style],MATCH(1,(EnergyImpactLookups[Statewide Offering ID]=$B195)*(EnergyImpactLookups[BldgType]=$C195)*(EnergyImpactLookups[BldgVint]=$D195)*(EnergyImpactLookups[BldgLoc]=$E195),0))</f>
        <v>9.0539000000000005</v>
      </c>
      <c r="P195" cm="1">
        <f t="array" ref="P195">INDEX(EnergyImpactLookups[APreWBkW-EAD_style],MATCH(1,(EnergyImpactLookups[Statewide Offering ID]=$B195)*(EnergyImpactLookups[BldgType]=$C195)*(EnergyImpactLookups[BldgVint]=$D195)*(EnergyImpactLookups[BldgLoc]=$E195),0))</f>
        <v>0</v>
      </c>
      <c r="Q195" cm="1">
        <f t="array" ref="Q195">INDEX(EnergyImpactLookups[APreWBtherm],MATCH(1,(EnergyImpactLookups[Statewide Offering ID]=$B195)*(EnergyImpactLookups[BldgType]=$C195)*(EnergyImpactLookups[BldgVint]=$D195)*(EnergyImpactLookups[BldgLoc]=$E195),0))</f>
        <v>0</v>
      </c>
      <c r="R195" cm="1">
        <f t="array" ref="R195">INDEX(EnergyImpactLookups[AStdWBkWh],MATCH(1,(EnergyImpactLookups[Statewide Offering ID]=$B195)*(EnergyImpactLookups[BldgType]=$C195)*(EnergyImpactLookups[BldgVint]=$D195)*(EnergyImpactLookups[BldgLoc]=$E195),0))</f>
        <v>6.0514000000000001</v>
      </c>
      <c r="S195" cm="1">
        <f t="array" ref="S195">INDEX(EnergyImpactLookups[AStdWBkW],MATCH(1,(EnergyImpactLookups[Statewide Offering ID]=$B195)*(EnergyImpactLookups[BldgType]=$C195)*(EnergyImpactLookups[BldgVint]=$D195)*(EnergyImpactLookups[BldgLoc]=$E195),0))</f>
        <v>0</v>
      </c>
      <c r="T195" cm="1">
        <f t="array" ref="T195">INDEX(EnergyImpactLookups[AStdWBtherm],MATCH(1,(EnergyImpactLookups[Statewide Offering ID]=$B195)*(EnergyImpactLookups[BldgType]=$C195)*(EnergyImpactLookups[BldgVint]=$D195)*(EnergyImpactLookups[BldgLoc]=$E195),0))</f>
        <v>0</v>
      </c>
      <c r="AA195" t="s">
        <v>151</v>
      </c>
      <c r="AB195" t="s">
        <v>10</v>
      </c>
      <c r="AC195" t="b">
        <v>0</v>
      </c>
    </row>
    <row r="196" spans="1:29" x14ac:dyDescent="0.3">
      <c r="A196" t="s">
        <v>95</v>
      </c>
      <c r="B196" t="s">
        <v>138</v>
      </c>
      <c r="C196" t="s">
        <v>127</v>
      </c>
      <c r="D196" t="s">
        <v>752</v>
      </c>
      <c r="E196" t="s">
        <v>103</v>
      </c>
      <c r="F196" t="s">
        <v>129</v>
      </c>
      <c r="G196" t="s">
        <v>231</v>
      </c>
      <c r="H196" t="s">
        <v>232</v>
      </c>
      <c r="I196" t="s">
        <v>65</v>
      </c>
      <c r="J196" s="1">
        <v>44172</v>
      </c>
      <c r="K196" t="s">
        <v>100</v>
      </c>
      <c r="L196">
        <v>1</v>
      </c>
      <c r="O196" cm="1">
        <f t="array" ref="O196">INDEX(EnergyImpactLookups[APreWBkWh-EAD_style],MATCH(1,(EnergyImpactLookups[Statewide Offering ID]=$B196)*(EnergyImpactLookups[BldgType]=$C196)*(EnergyImpactLookups[BldgVint]=$D196)*(EnergyImpactLookups[BldgLoc]=$E196),0))</f>
        <v>48.311999999999998</v>
      </c>
      <c r="P196" cm="1">
        <f t="array" ref="P196">INDEX(EnergyImpactLookups[APreWBkW-EAD_style],MATCH(1,(EnergyImpactLookups[Statewide Offering ID]=$B196)*(EnergyImpactLookups[BldgType]=$C196)*(EnergyImpactLookups[BldgVint]=$D196)*(EnergyImpactLookups[BldgLoc]=$E196),0))</f>
        <v>0.10340000000000001</v>
      </c>
      <c r="Q196" cm="1">
        <f t="array" ref="Q196">INDEX(EnergyImpactLookups[APreWBtherm],MATCH(1,(EnergyImpactLookups[Statewide Offering ID]=$B196)*(EnergyImpactLookups[BldgType]=$C196)*(EnergyImpactLookups[BldgVint]=$D196)*(EnergyImpactLookups[BldgLoc]=$E196),0))</f>
        <v>0</v>
      </c>
      <c r="R196" cm="1">
        <f t="array" ref="R196">INDEX(EnergyImpactLookups[AStdWBkWh],MATCH(1,(EnergyImpactLookups[Statewide Offering ID]=$B196)*(EnergyImpactLookups[BldgType]=$C196)*(EnergyImpactLookups[BldgVint]=$D196)*(EnergyImpactLookups[BldgLoc]=$E196),0))</f>
        <v>33.290900000000001</v>
      </c>
      <c r="S196" cm="1">
        <f t="array" ref="S196">INDEX(EnergyImpactLookups[AStdWBkW],MATCH(1,(EnergyImpactLookups[Statewide Offering ID]=$B196)*(EnergyImpactLookups[BldgType]=$C196)*(EnergyImpactLookups[BldgVint]=$D196)*(EnergyImpactLookups[BldgLoc]=$E196),0))</f>
        <v>7.17E-2</v>
      </c>
      <c r="T196" cm="1">
        <f t="array" ref="T196">INDEX(EnergyImpactLookups[AStdWBtherm],MATCH(1,(EnergyImpactLookups[Statewide Offering ID]=$B196)*(EnergyImpactLookups[BldgType]=$C196)*(EnergyImpactLookups[BldgVint]=$D196)*(EnergyImpactLookups[BldgLoc]=$E196),0))</f>
        <v>0</v>
      </c>
      <c r="AA196" t="s">
        <v>151</v>
      </c>
      <c r="AB196" t="s">
        <v>10</v>
      </c>
      <c r="AC196" t="b">
        <v>0</v>
      </c>
    </row>
    <row r="197" spans="1:29" x14ac:dyDescent="0.3">
      <c r="A197" t="s">
        <v>95</v>
      </c>
      <c r="B197" t="s">
        <v>138</v>
      </c>
      <c r="C197" t="s">
        <v>127</v>
      </c>
      <c r="D197" t="s">
        <v>752</v>
      </c>
      <c r="E197" t="s">
        <v>104</v>
      </c>
      <c r="F197" t="s">
        <v>129</v>
      </c>
      <c r="G197" t="s">
        <v>231</v>
      </c>
      <c r="H197" t="s">
        <v>232</v>
      </c>
      <c r="I197" t="s">
        <v>65</v>
      </c>
      <c r="J197" s="1">
        <v>44172</v>
      </c>
      <c r="K197" t="s">
        <v>100</v>
      </c>
      <c r="L197">
        <v>1</v>
      </c>
      <c r="O197" cm="1">
        <f t="array" ref="O197">INDEX(EnergyImpactLookups[APreWBkWh-EAD_style],MATCH(1,(EnergyImpactLookups[Statewide Offering ID]=$B197)*(EnergyImpactLookups[BldgType]=$C197)*(EnergyImpactLookups[BldgVint]=$D197)*(EnergyImpactLookups[BldgLoc]=$E197),0))</f>
        <v>19.48</v>
      </c>
      <c r="P197" cm="1">
        <f t="array" ref="P197">INDEX(EnergyImpactLookups[APreWBkW-EAD_style],MATCH(1,(EnergyImpactLookups[Statewide Offering ID]=$B197)*(EnergyImpactLookups[BldgType]=$C197)*(EnergyImpactLookups[BldgVint]=$D197)*(EnergyImpactLookups[BldgLoc]=$E197),0))</f>
        <v>6.9199999999999998E-2</v>
      </c>
      <c r="Q197" cm="1">
        <f t="array" ref="Q197">INDEX(EnergyImpactLookups[APreWBtherm],MATCH(1,(EnergyImpactLookups[Statewide Offering ID]=$B197)*(EnergyImpactLookups[BldgType]=$C197)*(EnergyImpactLookups[BldgVint]=$D197)*(EnergyImpactLookups[BldgLoc]=$E197),0))</f>
        <v>0</v>
      </c>
      <c r="R197" cm="1">
        <f t="array" ref="R197">INDEX(EnergyImpactLookups[AStdWBkWh],MATCH(1,(EnergyImpactLookups[Statewide Offering ID]=$B197)*(EnergyImpactLookups[BldgType]=$C197)*(EnergyImpactLookups[BldgVint]=$D197)*(EnergyImpactLookups[BldgLoc]=$E197),0))</f>
        <v>13.341799999999999</v>
      </c>
      <c r="S197" cm="1">
        <f t="array" ref="S197">INDEX(EnergyImpactLookups[AStdWBkW],MATCH(1,(EnergyImpactLookups[Statewide Offering ID]=$B197)*(EnergyImpactLookups[BldgType]=$C197)*(EnergyImpactLookups[BldgVint]=$D197)*(EnergyImpactLookups[BldgLoc]=$E197),0))</f>
        <v>4.8000000000000001E-2</v>
      </c>
      <c r="T197" cm="1">
        <f t="array" ref="T197">INDEX(EnergyImpactLookups[AStdWBtherm],MATCH(1,(EnergyImpactLookups[Statewide Offering ID]=$B197)*(EnergyImpactLookups[BldgType]=$C197)*(EnergyImpactLookups[BldgVint]=$D197)*(EnergyImpactLookups[BldgLoc]=$E197),0))</f>
        <v>0</v>
      </c>
      <c r="AA197" t="s">
        <v>151</v>
      </c>
      <c r="AB197" t="s">
        <v>10</v>
      </c>
      <c r="AC197" t="b">
        <v>0</v>
      </c>
    </row>
    <row r="198" spans="1:29" x14ac:dyDescent="0.3">
      <c r="A198" t="s">
        <v>95</v>
      </c>
      <c r="B198" t="s">
        <v>138</v>
      </c>
      <c r="C198" t="s">
        <v>127</v>
      </c>
      <c r="D198" t="s">
        <v>752</v>
      </c>
      <c r="E198" t="s">
        <v>105</v>
      </c>
      <c r="F198" t="s">
        <v>129</v>
      </c>
      <c r="G198" t="s">
        <v>231</v>
      </c>
      <c r="H198" t="s">
        <v>232</v>
      </c>
      <c r="I198" t="s">
        <v>65</v>
      </c>
      <c r="J198" s="1">
        <v>44172</v>
      </c>
      <c r="K198" t="s">
        <v>100</v>
      </c>
      <c r="L198">
        <v>1</v>
      </c>
      <c r="O198" cm="1">
        <f t="array" ref="O198">INDEX(EnergyImpactLookups[APreWBkWh-EAD_style],MATCH(1,(EnergyImpactLookups[Statewide Offering ID]=$B198)*(EnergyImpactLookups[BldgType]=$C198)*(EnergyImpactLookups[BldgVint]=$D198)*(EnergyImpactLookups[BldgLoc]=$E198),0))</f>
        <v>74.695400000000006</v>
      </c>
      <c r="P198" cm="1">
        <f t="array" ref="P198">INDEX(EnergyImpactLookups[APreWBkW-EAD_style],MATCH(1,(EnergyImpactLookups[Statewide Offering ID]=$B198)*(EnergyImpactLookups[BldgType]=$C198)*(EnergyImpactLookups[BldgVint]=$D198)*(EnergyImpactLookups[BldgLoc]=$E198),0))</f>
        <v>0.115</v>
      </c>
      <c r="Q198" cm="1">
        <f t="array" ref="Q198">INDEX(EnergyImpactLookups[APreWBtherm],MATCH(1,(EnergyImpactLookups[Statewide Offering ID]=$B198)*(EnergyImpactLookups[BldgType]=$C198)*(EnergyImpactLookups[BldgVint]=$D198)*(EnergyImpactLookups[BldgLoc]=$E198),0))</f>
        <v>0</v>
      </c>
      <c r="R198" cm="1">
        <f t="array" ref="R198">INDEX(EnergyImpactLookups[AStdWBkWh],MATCH(1,(EnergyImpactLookups[Statewide Offering ID]=$B198)*(EnergyImpactLookups[BldgType]=$C198)*(EnergyImpactLookups[BldgVint]=$D198)*(EnergyImpactLookups[BldgLoc]=$E198),0))</f>
        <v>51.6038</v>
      </c>
      <c r="S198" cm="1">
        <f t="array" ref="S198">INDEX(EnergyImpactLookups[AStdWBkW],MATCH(1,(EnergyImpactLookups[Statewide Offering ID]=$B198)*(EnergyImpactLookups[BldgType]=$C198)*(EnergyImpactLookups[BldgVint]=$D198)*(EnergyImpactLookups[BldgLoc]=$E198),0))</f>
        <v>7.9699999999999993E-2</v>
      </c>
      <c r="T198" cm="1">
        <f t="array" ref="T198">INDEX(EnergyImpactLookups[AStdWBtherm],MATCH(1,(EnergyImpactLookups[Statewide Offering ID]=$B198)*(EnergyImpactLookups[BldgType]=$C198)*(EnergyImpactLookups[BldgVint]=$D198)*(EnergyImpactLookups[BldgLoc]=$E198),0))</f>
        <v>0</v>
      </c>
      <c r="AA198" t="s">
        <v>151</v>
      </c>
      <c r="AB198" t="s">
        <v>10</v>
      </c>
      <c r="AC198" t="b">
        <v>0</v>
      </c>
    </row>
    <row r="199" spans="1:29" x14ac:dyDescent="0.3">
      <c r="A199" t="s">
        <v>95</v>
      </c>
      <c r="B199" t="s">
        <v>138</v>
      </c>
      <c r="C199" t="s">
        <v>127</v>
      </c>
      <c r="D199" t="s">
        <v>752</v>
      </c>
      <c r="E199" t="s">
        <v>106</v>
      </c>
      <c r="F199" t="s">
        <v>129</v>
      </c>
      <c r="G199" t="s">
        <v>231</v>
      </c>
      <c r="H199" t="s">
        <v>232</v>
      </c>
      <c r="I199" t="s">
        <v>65</v>
      </c>
      <c r="J199" s="1">
        <v>44172</v>
      </c>
      <c r="K199" t="s">
        <v>100</v>
      </c>
      <c r="L199">
        <v>1</v>
      </c>
      <c r="O199" cm="1">
        <f t="array" ref="O199">INDEX(EnergyImpactLookups[APreWBkWh-EAD_style],MATCH(1,(EnergyImpactLookups[Statewide Offering ID]=$B199)*(EnergyImpactLookups[BldgType]=$C199)*(EnergyImpactLookups[BldgVint]=$D199)*(EnergyImpactLookups[BldgLoc]=$E199),0))</f>
        <v>16.590900000000001</v>
      </c>
      <c r="P199" cm="1">
        <f t="array" ref="P199">INDEX(EnergyImpactLookups[APreWBkW-EAD_style],MATCH(1,(EnergyImpactLookups[Statewide Offering ID]=$B199)*(EnergyImpactLookups[BldgType]=$C199)*(EnergyImpactLookups[BldgVint]=$D199)*(EnergyImpactLookups[BldgLoc]=$E199),0))</f>
        <v>4.0800000000000003E-2</v>
      </c>
      <c r="Q199" cm="1">
        <f t="array" ref="Q199">INDEX(EnergyImpactLookups[APreWBtherm],MATCH(1,(EnergyImpactLookups[Statewide Offering ID]=$B199)*(EnergyImpactLookups[BldgType]=$C199)*(EnergyImpactLookups[BldgVint]=$D199)*(EnergyImpactLookups[BldgLoc]=$E199),0))</f>
        <v>0</v>
      </c>
      <c r="R199" cm="1">
        <f t="array" ref="R199">INDEX(EnergyImpactLookups[AStdWBkWh],MATCH(1,(EnergyImpactLookups[Statewide Offering ID]=$B199)*(EnergyImpactLookups[BldgType]=$C199)*(EnergyImpactLookups[BldgVint]=$D199)*(EnergyImpactLookups[BldgLoc]=$E199),0))</f>
        <v>11.273400000000001</v>
      </c>
      <c r="S199" cm="1">
        <f t="array" ref="S199">INDEX(EnergyImpactLookups[AStdWBkW],MATCH(1,(EnergyImpactLookups[Statewide Offering ID]=$B199)*(EnergyImpactLookups[BldgType]=$C199)*(EnergyImpactLookups[BldgVint]=$D199)*(EnergyImpactLookups[BldgLoc]=$E199),0))</f>
        <v>2.8199999999999999E-2</v>
      </c>
      <c r="T199" cm="1">
        <f t="array" ref="T199">INDEX(EnergyImpactLookups[AStdWBtherm],MATCH(1,(EnergyImpactLookups[Statewide Offering ID]=$B199)*(EnergyImpactLookups[BldgType]=$C199)*(EnergyImpactLookups[BldgVint]=$D199)*(EnergyImpactLookups[BldgLoc]=$E199),0))</f>
        <v>0</v>
      </c>
      <c r="AA199" t="s">
        <v>151</v>
      </c>
      <c r="AB199" t="s">
        <v>10</v>
      </c>
      <c r="AC199" t="b">
        <v>0</v>
      </c>
    </row>
    <row r="200" spans="1:29" x14ac:dyDescent="0.3">
      <c r="A200" t="s">
        <v>95</v>
      </c>
      <c r="B200" t="s">
        <v>138</v>
      </c>
      <c r="C200" t="s">
        <v>127</v>
      </c>
      <c r="D200" t="s">
        <v>752</v>
      </c>
      <c r="E200" t="s">
        <v>107</v>
      </c>
      <c r="F200" t="s">
        <v>129</v>
      </c>
      <c r="G200" t="s">
        <v>231</v>
      </c>
      <c r="H200" t="s">
        <v>232</v>
      </c>
      <c r="I200" t="s">
        <v>65</v>
      </c>
      <c r="J200" s="1">
        <v>44172</v>
      </c>
      <c r="K200" t="s">
        <v>100</v>
      </c>
      <c r="L200">
        <v>1</v>
      </c>
      <c r="O200" cm="1">
        <f t="array" ref="O200">INDEX(EnergyImpactLookups[APreWBkWh-EAD_style],MATCH(1,(EnergyImpactLookups[Statewide Offering ID]=$B200)*(EnergyImpactLookups[BldgType]=$C200)*(EnergyImpactLookups[BldgVint]=$D200)*(EnergyImpactLookups[BldgLoc]=$E200),0))</f>
        <v>76.141999999999996</v>
      </c>
      <c r="P200" cm="1">
        <f t="array" ref="P200">INDEX(EnergyImpactLookups[APreWBkW-EAD_style],MATCH(1,(EnergyImpactLookups[Statewide Offering ID]=$B200)*(EnergyImpactLookups[BldgType]=$C200)*(EnergyImpactLookups[BldgVint]=$D200)*(EnergyImpactLookups[BldgLoc]=$E200),0))</f>
        <v>6.9500000000000006E-2</v>
      </c>
      <c r="Q200" cm="1">
        <f t="array" ref="Q200">INDEX(EnergyImpactLookups[APreWBtherm],MATCH(1,(EnergyImpactLookups[Statewide Offering ID]=$B200)*(EnergyImpactLookups[BldgType]=$C200)*(EnergyImpactLookups[BldgVint]=$D200)*(EnergyImpactLookups[BldgLoc]=$E200),0))</f>
        <v>0</v>
      </c>
      <c r="R200" cm="1">
        <f t="array" ref="R200">INDEX(EnergyImpactLookups[AStdWBkWh],MATCH(1,(EnergyImpactLookups[Statewide Offering ID]=$B200)*(EnergyImpactLookups[BldgType]=$C200)*(EnergyImpactLookups[BldgVint]=$D200)*(EnergyImpactLookups[BldgLoc]=$E200),0))</f>
        <v>52.670400000000001</v>
      </c>
      <c r="S200" cm="1">
        <f t="array" ref="S200">INDEX(EnergyImpactLookups[AStdWBkW],MATCH(1,(EnergyImpactLookups[Statewide Offering ID]=$B200)*(EnergyImpactLookups[BldgType]=$C200)*(EnergyImpactLookups[BldgVint]=$D200)*(EnergyImpactLookups[BldgLoc]=$E200),0))</f>
        <v>4.8099999999999997E-2</v>
      </c>
      <c r="T200" cm="1">
        <f t="array" ref="T200">INDEX(EnergyImpactLookups[AStdWBtherm],MATCH(1,(EnergyImpactLookups[Statewide Offering ID]=$B200)*(EnergyImpactLookups[BldgType]=$C200)*(EnergyImpactLookups[BldgVint]=$D200)*(EnergyImpactLookups[BldgLoc]=$E200),0))</f>
        <v>0</v>
      </c>
      <c r="AA200" t="s">
        <v>151</v>
      </c>
      <c r="AB200" t="s">
        <v>10</v>
      </c>
      <c r="AC200" t="b">
        <v>0</v>
      </c>
    </row>
    <row r="201" spans="1:29" x14ac:dyDescent="0.3">
      <c r="A201" t="s">
        <v>95</v>
      </c>
      <c r="B201" t="s">
        <v>138</v>
      </c>
      <c r="C201" t="s">
        <v>127</v>
      </c>
      <c r="D201" t="s">
        <v>752</v>
      </c>
      <c r="E201" t="s">
        <v>109</v>
      </c>
      <c r="F201" t="s">
        <v>129</v>
      </c>
      <c r="G201" t="s">
        <v>231</v>
      </c>
      <c r="H201" t="s">
        <v>232</v>
      </c>
      <c r="I201" t="s">
        <v>65</v>
      </c>
      <c r="J201" s="1">
        <v>44172</v>
      </c>
      <c r="K201" t="s">
        <v>100</v>
      </c>
      <c r="L201">
        <v>1</v>
      </c>
      <c r="O201" cm="1">
        <f t="array" ref="O201">INDEX(EnergyImpactLookups[APreWBkWh-EAD_style],MATCH(1,(EnergyImpactLookups[Statewide Offering ID]=$B201)*(EnergyImpactLookups[BldgType]=$C201)*(EnergyImpactLookups[BldgVint]=$D201)*(EnergyImpactLookups[BldgLoc]=$E201),0))</f>
        <v>75.701700000000002</v>
      </c>
      <c r="P201" cm="1">
        <f t="array" ref="P201">INDEX(EnergyImpactLookups[APreWBkW-EAD_style],MATCH(1,(EnergyImpactLookups[Statewide Offering ID]=$B201)*(EnergyImpactLookups[BldgType]=$C201)*(EnergyImpactLookups[BldgVint]=$D201)*(EnergyImpactLookups[BldgLoc]=$E201),0))</f>
        <v>6.3399999999999998E-2</v>
      </c>
      <c r="Q201" cm="1">
        <f t="array" ref="Q201">INDEX(EnergyImpactLookups[APreWBtherm],MATCH(1,(EnergyImpactLookups[Statewide Offering ID]=$B201)*(EnergyImpactLookups[BldgType]=$C201)*(EnergyImpactLookups[BldgVint]=$D201)*(EnergyImpactLookups[BldgLoc]=$E201),0))</f>
        <v>0</v>
      </c>
      <c r="R201" cm="1">
        <f t="array" ref="R201">INDEX(EnergyImpactLookups[AStdWBkWh],MATCH(1,(EnergyImpactLookups[Statewide Offering ID]=$B201)*(EnergyImpactLookups[BldgType]=$C201)*(EnergyImpactLookups[BldgVint]=$D201)*(EnergyImpactLookups[BldgLoc]=$E201),0))</f>
        <v>52.360399999999998</v>
      </c>
      <c r="S201" cm="1">
        <f t="array" ref="S201">INDEX(EnergyImpactLookups[AStdWBkW],MATCH(1,(EnergyImpactLookups[Statewide Offering ID]=$B201)*(EnergyImpactLookups[BldgType]=$C201)*(EnergyImpactLookups[BldgVint]=$D201)*(EnergyImpactLookups[BldgLoc]=$E201),0))</f>
        <v>4.3999999999999997E-2</v>
      </c>
      <c r="T201" cm="1">
        <f t="array" ref="T201">INDEX(EnergyImpactLookups[AStdWBtherm],MATCH(1,(EnergyImpactLookups[Statewide Offering ID]=$B201)*(EnergyImpactLookups[BldgType]=$C201)*(EnergyImpactLookups[BldgVint]=$D201)*(EnergyImpactLookups[BldgLoc]=$E201),0))</f>
        <v>0</v>
      </c>
      <c r="AA201" t="s">
        <v>151</v>
      </c>
      <c r="AB201" t="s">
        <v>10</v>
      </c>
      <c r="AC201" t="b">
        <v>0</v>
      </c>
    </row>
    <row r="202" spans="1:29" x14ac:dyDescent="0.3">
      <c r="A202" t="s">
        <v>95</v>
      </c>
      <c r="B202" t="s">
        <v>138</v>
      </c>
      <c r="C202" t="s">
        <v>127</v>
      </c>
      <c r="D202" t="s">
        <v>752</v>
      </c>
      <c r="E202" t="s">
        <v>111</v>
      </c>
      <c r="F202" t="s">
        <v>129</v>
      </c>
      <c r="G202" t="s">
        <v>231</v>
      </c>
      <c r="H202" t="s">
        <v>232</v>
      </c>
      <c r="I202" t="s">
        <v>65</v>
      </c>
      <c r="J202" s="1">
        <v>44172</v>
      </c>
      <c r="K202" t="s">
        <v>100</v>
      </c>
      <c r="L202">
        <v>1</v>
      </c>
      <c r="O202" cm="1">
        <f t="array" ref="O202">INDEX(EnergyImpactLookups[APreWBkWh-EAD_style],MATCH(1,(EnergyImpactLookups[Statewide Offering ID]=$B202)*(EnergyImpactLookups[BldgType]=$C202)*(EnergyImpactLookups[BldgVint]=$D202)*(EnergyImpactLookups[BldgLoc]=$E202),0))</f>
        <v>147.77789999999999</v>
      </c>
      <c r="P202" cm="1">
        <f t="array" ref="P202">INDEX(EnergyImpactLookups[APreWBkW-EAD_style],MATCH(1,(EnergyImpactLookups[Statewide Offering ID]=$B202)*(EnergyImpactLookups[BldgType]=$C202)*(EnergyImpactLookups[BldgVint]=$D202)*(EnergyImpactLookups[BldgLoc]=$E202),0))</f>
        <v>0.1115</v>
      </c>
      <c r="Q202" cm="1">
        <f t="array" ref="Q202">INDEX(EnergyImpactLookups[APreWBtherm],MATCH(1,(EnergyImpactLookups[Statewide Offering ID]=$B202)*(EnergyImpactLookups[BldgType]=$C202)*(EnergyImpactLookups[BldgVint]=$D202)*(EnergyImpactLookups[BldgLoc]=$E202),0))</f>
        <v>0</v>
      </c>
      <c r="R202" cm="1">
        <f t="array" ref="R202">INDEX(EnergyImpactLookups[AStdWBkWh],MATCH(1,(EnergyImpactLookups[Statewide Offering ID]=$B202)*(EnergyImpactLookups[BldgType]=$C202)*(EnergyImpactLookups[BldgVint]=$D202)*(EnergyImpactLookups[BldgLoc]=$E202),0))</f>
        <v>102.3095</v>
      </c>
      <c r="S202" cm="1">
        <f t="array" ref="S202">INDEX(EnergyImpactLookups[AStdWBkW],MATCH(1,(EnergyImpactLookups[Statewide Offering ID]=$B202)*(EnergyImpactLookups[BldgType]=$C202)*(EnergyImpactLookups[BldgVint]=$D202)*(EnergyImpactLookups[BldgLoc]=$E202),0))</f>
        <v>7.7299999999999994E-2</v>
      </c>
      <c r="T202" cm="1">
        <f t="array" ref="T202">INDEX(EnergyImpactLookups[AStdWBtherm],MATCH(1,(EnergyImpactLookups[Statewide Offering ID]=$B202)*(EnergyImpactLookups[BldgType]=$C202)*(EnergyImpactLookups[BldgVint]=$D202)*(EnergyImpactLookups[BldgLoc]=$E202),0))</f>
        <v>0</v>
      </c>
      <c r="AA202" t="s">
        <v>151</v>
      </c>
      <c r="AB202" t="s">
        <v>10</v>
      </c>
      <c r="AC202" t="b">
        <v>0</v>
      </c>
    </row>
    <row r="203" spans="1:29" x14ac:dyDescent="0.3">
      <c r="A203" t="s">
        <v>95</v>
      </c>
      <c r="B203" t="s">
        <v>138</v>
      </c>
      <c r="C203" t="s">
        <v>127</v>
      </c>
      <c r="D203" t="s">
        <v>752</v>
      </c>
      <c r="E203" t="s">
        <v>112</v>
      </c>
      <c r="F203" t="s">
        <v>129</v>
      </c>
      <c r="G203" t="s">
        <v>231</v>
      </c>
      <c r="H203" t="s">
        <v>232</v>
      </c>
      <c r="I203" t="s">
        <v>65</v>
      </c>
      <c r="J203" s="1">
        <v>44172</v>
      </c>
      <c r="K203" t="s">
        <v>100</v>
      </c>
      <c r="L203">
        <v>1</v>
      </c>
      <c r="O203" cm="1">
        <f t="array" ref="O203">INDEX(EnergyImpactLookups[APreWBkWh-EAD_style],MATCH(1,(EnergyImpactLookups[Statewide Offering ID]=$B203)*(EnergyImpactLookups[BldgType]=$C203)*(EnergyImpactLookups[BldgVint]=$D203)*(EnergyImpactLookups[BldgLoc]=$E203),0))</f>
        <v>123.39709999999999</v>
      </c>
      <c r="P203" cm="1">
        <f t="array" ref="P203">INDEX(EnergyImpactLookups[APreWBkW-EAD_style],MATCH(1,(EnergyImpactLookups[Statewide Offering ID]=$B203)*(EnergyImpactLookups[BldgType]=$C203)*(EnergyImpactLookups[BldgVint]=$D203)*(EnergyImpactLookups[BldgLoc]=$E203),0))</f>
        <v>0.1149</v>
      </c>
      <c r="Q203" cm="1">
        <f t="array" ref="Q203">INDEX(EnergyImpactLookups[APreWBtherm],MATCH(1,(EnergyImpactLookups[Statewide Offering ID]=$B203)*(EnergyImpactLookups[BldgType]=$C203)*(EnergyImpactLookups[BldgVint]=$D203)*(EnergyImpactLookups[BldgLoc]=$E203),0))</f>
        <v>0</v>
      </c>
      <c r="R203" cm="1">
        <f t="array" ref="R203">INDEX(EnergyImpactLookups[AStdWBkWh],MATCH(1,(EnergyImpactLookups[Statewide Offering ID]=$B203)*(EnergyImpactLookups[BldgType]=$C203)*(EnergyImpactLookups[BldgVint]=$D203)*(EnergyImpactLookups[BldgLoc]=$E203),0))</f>
        <v>85.376000000000005</v>
      </c>
      <c r="S203" cm="1">
        <f t="array" ref="S203">INDEX(EnergyImpactLookups[AStdWBkW],MATCH(1,(EnergyImpactLookups[Statewide Offering ID]=$B203)*(EnergyImpactLookups[BldgType]=$C203)*(EnergyImpactLookups[BldgVint]=$D203)*(EnergyImpactLookups[BldgLoc]=$E203),0))</f>
        <v>7.9600000000000004E-2</v>
      </c>
      <c r="T203" cm="1">
        <f t="array" ref="T203">INDEX(EnergyImpactLookups[AStdWBtherm],MATCH(1,(EnergyImpactLookups[Statewide Offering ID]=$B203)*(EnergyImpactLookups[BldgType]=$C203)*(EnergyImpactLookups[BldgVint]=$D203)*(EnergyImpactLookups[BldgLoc]=$E203),0))</f>
        <v>0</v>
      </c>
      <c r="AA203" t="s">
        <v>151</v>
      </c>
      <c r="AB203" t="s">
        <v>10</v>
      </c>
      <c r="AC203" t="b">
        <v>0</v>
      </c>
    </row>
    <row r="204" spans="1:29" x14ac:dyDescent="0.3">
      <c r="A204" t="s">
        <v>95</v>
      </c>
      <c r="B204" t="s">
        <v>138</v>
      </c>
      <c r="C204" t="s">
        <v>127</v>
      </c>
      <c r="D204" t="s">
        <v>752</v>
      </c>
      <c r="E204" t="s">
        <v>113</v>
      </c>
      <c r="F204" t="s">
        <v>129</v>
      </c>
      <c r="G204" t="s">
        <v>231</v>
      </c>
      <c r="H204" t="s">
        <v>232</v>
      </c>
      <c r="I204" t="s">
        <v>65</v>
      </c>
      <c r="J204" s="1">
        <v>44172</v>
      </c>
      <c r="K204" t="s">
        <v>100</v>
      </c>
      <c r="L204">
        <v>1</v>
      </c>
      <c r="O204" cm="1">
        <f t="array" ref="O204">INDEX(EnergyImpactLookups[APreWBkWh-EAD_style],MATCH(1,(EnergyImpactLookups[Statewide Offering ID]=$B204)*(EnergyImpactLookups[BldgType]=$C204)*(EnergyImpactLookups[BldgVint]=$D204)*(EnergyImpactLookups[BldgLoc]=$E204),0))</f>
        <v>168.75380000000001</v>
      </c>
      <c r="P204" cm="1">
        <f t="array" ref="P204">INDEX(EnergyImpactLookups[APreWBkW-EAD_style],MATCH(1,(EnergyImpactLookups[Statewide Offering ID]=$B204)*(EnergyImpactLookups[BldgType]=$C204)*(EnergyImpactLookups[BldgVint]=$D204)*(EnergyImpactLookups[BldgLoc]=$E204),0))</f>
        <v>0.12659999999999999</v>
      </c>
      <c r="Q204" cm="1">
        <f t="array" ref="Q204">INDEX(EnergyImpactLookups[APreWBtherm],MATCH(1,(EnergyImpactLookups[Statewide Offering ID]=$B204)*(EnergyImpactLookups[BldgType]=$C204)*(EnergyImpactLookups[BldgVint]=$D204)*(EnergyImpactLookups[BldgLoc]=$E204),0))</f>
        <v>0</v>
      </c>
      <c r="R204" cm="1">
        <f t="array" ref="R204">INDEX(EnergyImpactLookups[AStdWBkWh],MATCH(1,(EnergyImpactLookups[Statewide Offering ID]=$B204)*(EnergyImpactLookups[BldgType]=$C204)*(EnergyImpactLookups[BldgVint]=$D204)*(EnergyImpactLookups[BldgLoc]=$E204),0))</f>
        <v>116.7946</v>
      </c>
      <c r="S204" cm="1">
        <f t="array" ref="S204">INDEX(EnergyImpactLookups[AStdWBkW],MATCH(1,(EnergyImpactLookups[Statewide Offering ID]=$B204)*(EnergyImpactLookups[BldgType]=$C204)*(EnergyImpactLookups[BldgVint]=$D204)*(EnergyImpactLookups[BldgLoc]=$E204),0))</f>
        <v>8.77E-2</v>
      </c>
      <c r="T204" cm="1">
        <f t="array" ref="T204">INDEX(EnergyImpactLookups[AStdWBtherm],MATCH(1,(EnergyImpactLookups[Statewide Offering ID]=$B204)*(EnergyImpactLookups[BldgType]=$C204)*(EnergyImpactLookups[BldgVint]=$D204)*(EnergyImpactLookups[BldgLoc]=$E204),0))</f>
        <v>0</v>
      </c>
      <c r="AA204" t="s">
        <v>151</v>
      </c>
      <c r="AB204" t="s">
        <v>10</v>
      </c>
      <c r="AC204" t="b">
        <v>0</v>
      </c>
    </row>
    <row r="205" spans="1:29" x14ac:dyDescent="0.3">
      <c r="A205" t="s">
        <v>95</v>
      </c>
      <c r="B205" t="s">
        <v>138</v>
      </c>
      <c r="C205" t="s">
        <v>127</v>
      </c>
      <c r="D205" t="s">
        <v>752</v>
      </c>
      <c r="E205" t="s">
        <v>114</v>
      </c>
      <c r="F205" t="s">
        <v>129</v>
      </c>
      <c r="G205" t="s">
        <v>231</v>
      </c>
      <c r="H205" t="s">
        <v>232</v>
      </c>
      <c r="I205" t="s">
        <v>65</v>
      </c>
      <c r="J205" s="1">
        <v>44172</v>
      </c>
      <c r="K205" t="s">
        <v>100</v>
      </c>
      <c r="L205">
        <v>1</v>
      </c>
      <c r="O205" cm="1">
        <f t="array" ref="O205">INDEX(EnergyImpactLookups[APreWBkWh-EAD_style],MATCH(1,(EnergyImpactLookups[Statewide Offering ID]=$B205)*(EnergyImpactLookups[BldgType]=$C205)*(EnergyImpactLookups[BldgVint]=$D205)*(EnergyImpactLookups[BldgLoc]=$E205),0))</f>
        <v>182.0335</v>
      </c>
      <c r="P205" cm="1">
        <f t="array" ref="P205">INDEX(EnergyImpactLookups[APreWBkW-EAD_style],MATCH(1,(EnergyImpactLookups[Statewide Offering ID]=$B205)*(EnergyImpactLookups[BldgType]=$C205)*(EnergyImpactLookups[BldgVint]=$D205)*(EnergyImpactLookups[BldgLoc]=$E205),0))</f>
        <v>0.18490000000000001</v>
      </c>
      <c r="Q205" cm="1">
        <f t="array" ref="Q205">INDEX(EnergyImpactLookups[APreWBtherm],MATCH(1,(EnergyImpactLookups[Statewide Offering ID]=$B205)*(EnergyImpactLookups[BldgType]=$C205)*(EnergyImpactLookups[BldgVint]=$D205)*(EnergyImpactLookups[BldgLoc]=$E205),0))</f>
        <v>0</v>
      </c>
      <c r="R205" cm="1">
        <f t="array" ref="R205">INDEX(EnergyImpactLookups[AStdWBkWh],MATCH(1,(EnergyImpactLookups[Statewide Offering ID]=$B205)*(EnergyImpactLookups[BldgType]=$C205)*(EnergyImpactLookups[BldgVint]=$D205)*(EnergyImpactLookups[BldgLoc]=$E205),0))</f>
        <v>125.9365</v>
      </c>
      <c r="S205" cm="1">
        <f t="array" ref="S205">INDEX(EnergyImpactLookups[AStdWBkW],MATCH(1,(EnergyImpactLookups[Statewide Offering ID]=$B205)*(EnergyImpactLookups[BldgType]=$C205)*(EnergyImpactLookups[BldgVint]=$D205)*(EnergyImpactLookups[BldgLoc]=$E205),0))</f>
        <v>0.12809999999999999</v>
      </c>
      <c r="T205" cm="1">
        <f t="array" ref="T205">INDEX(EnergyImpactLookups[AStdWBtherm],MATCH(1,(EnergyImpactLookups[Statewide Offering ID]=$B205)*(EnergyImpactLookups[BldgType]=$C205)*(EnergyImpactLookups[BldgVint]=$D205)*(EnergyImpactLookups[BldgLoc]=$E205),0))</f>
        <v>0</v>
      </c>
      <c r="AA205" t="s">
        <v>151</v>
      </c>
      <c r="AB205" t="s">
        <v>10</v>
      </c>
      <c r="AC205" t="b">
        <v>0</v>
      </c>
    </row>
    <row r="206" spans="1:29" x14ac:dyDescent="0.3">
      <c r="A206" t="s">
        <v>95</v>
      </c>
      <c r="B206" t="s">
        <v>138</v>
      </c>
      <c r="C206" t="s">
        <v>127</v>
      </c>
      <c r="D206" t="s">
        <v>752</v>
      </c>
      <c r="E206" t="s">
        <v>115</v>
      </c>
      <c r="F206" t="s">
        <v>129</v>
      </c>
      <c r="G206" t="s">
        <v>231</v>
      </c>
      <c r="H206" t="s">
        <v>232</v>
      </c>
      <c r="I206" t="s">
        <v>65</v>
      </c>
      <c r="J206" s="1">
        <v>44172</v>
      </c>
      <c r="K206" t="s">
        <v>100</v>
      </c>
      <c r="L206">
        <v>1</v>
      </c>
      <c r="O206" cm="1">
        <f t="array" ref="O206">INDEX(EnergyImpactLookups[APreWBkWh-EAD_style],MATCH(1,(EnergyImpactLookups[Statewide Offering ID]=$B206)*(EnergyImpactLookups[BldgType]=$C206)*(EnergyImpactLookups[BldgVint]=$D206)*(EnergyImpactLookups[BldgLoc]=$E206),0))</f>
        <v>117.87569999999999</v>
      </c>
      <c r="P206" cm="1">
        <f t="array" ref="P206">INDEX(EnergyImpactLookups[APreWBkW-EAD_style],MATCH(1,(EnergyImpactLookups[Statewide Offering ID]=$B206)*(EnergyImpactLookups[BldgType]=$C206)*(EnergyImpactLookups[BldgVint]=$D206)*(EnergyImpactLookups[BldgLoc]=$E206),0))</f>
        <v>0.16289999999999999</v>
      </c>
      <c r="Q206" cm="1">
        <f t="array" ref="Q206">INDEX(EnergyImpactLookups[APreWBtherm],MATCH(1,(EnergyImpactLookups[Statewide Offering ID]=$B206)*(EnergyImpactLookups[BldgType]=$C206)*(EnergyImpactLookups[BldgVint]=$D206)*(EnergyImpactLookups[BldgLoc]=$E206),0))</f>
        <v>0</v>
      </c>
      <c r="R206" cm="1">
        <f t="array" ref="R206">INDEX(EnergyImpactLookups[AStdWBkWh],MATCH(1,(EnergyImpactLookups[Statewide Offering ID]=$B206)*(EnergyImpactLookups[BldgType]=$C206)*(EnergyImpactLookups[BldgVint]=$D206)*(EnergyImpactLookups[BldgLoc]=$E206),0))</f>
        <v>81.501300000000001</v>
      </c>
      <c r="S206" cm="1">
        <f t="array" ref="S206">INDEX(EnergyImpactLookups[AStdWBkW],MATCH(1,(EnergyImpactLookups[Statewide Offering ID]=$B206)*(EnergyImpactLookups[BldgType]=$C206)*(EnergyImpactLookups[BldgVint]=$D206)*(EnergyImpactLookups[BldgLoc]=$E206),0))</f>
        <v>0.1128</v>
      </c>
      <c r="T206" cm="1">
        <f t="array" ref="T206">INDEX(EnergyImpactLookups[AStdWBtherm],MATCH(1,(EnergyImpactLookups[Statewide Offering ID]=$B206)*(EnergyImpactLookups[BldgType]=$C206)*(EnergyImpactLookups[BldgVint]=$D206)*(EnergyImpactLookups[BldgLoc]=$E206),0))</f>
        <v>0</v>
      </c>
      <c r="AA206" t="s">
        <v>151</v>
      </c>
      <c r="AB206" t="s">
        <v>10</v>
      </c>
      <c r="AC206" t="b">
        <v>0</v>
      </c>
    </row>
    <row r="207" spans="1:29" x14ac:dyDescent="0.3">
      <c r="A207" t="s">
        <v>95</v>
      </c>
      <c r="B207" t="s">
        <v>138</v>
      </c>
      <c r="C207" t="s">
        <v>127</v>
      </c>
      <c r="D207" t="s">
        <v>752</v>
      </c>
      <c r="E207" t="s">
        <v>116</v>
      </c>
      <c r="F207" t="s">
        <v>129</v>
      </c>
      <c r="G207" t="s">
        <v>231</v>
      </c>
      <c r="H207" t="s">
        <v>232</v>
      </c>
      <c r="I207" t="s">
        <v>65</v>
      </c>
      <c r="J207" s="1">
        <v>44172</v>
      </c>
      <c r="K207" t="s">
        <v>100</v>
      </c>
      <c r="L207">
        <v>1</v>
      </c>
      <c r="O207" cm="1">
        <f t="array" ref="O207">INDEX(EnergyImpactLookups[APreWBkWh-EAD_style],MATCH(1,(EnergyImpactLookups[Statewide Offering ID]=$B207)*(EnergyImpactLookups[BldgType]=$C207)*(EnergyImpactLookups[BldgVint]=$D207)*(EnergyImpactLookups[BldgLoc]=$E207),0))</f>
        <v>204.88079999999999</v>
      </c>
      <c r="P207" cm="1">
        <f t="array" ref="P207">INDEX(EnergyImpactLookups[APreWBkW-EAD_style],MATCH(1,(EnergyImpactLookups[Statewide Offering ID]=$B207)*(EnergyImpactLookups[BldgType]=$C207)*(EnergyImpactLookups[BldgVint]=$D207)*(EnergyImpactLookups[BldgLoc]=$E207),0))</f>
        <v>0.1802</v>
      </c>
      <c r="Q207" cm="1">
        <f t="array" ref="Q207">INDEX(EnergyImpactLookups[APreWBtherm],MATCH(1,(EnergyImpactLookups[Statewide Offering ID]=$B207)*(EnergyImpactLookups[BldgType]=$C207)*(EnergyImpactLookups[BldgVint]=$D207)*(EnergyImpactLookups[BldgLoc]=$E207),0))</f>
        <v>0</v>
      </c>
      <c r="R207" cm="1">
        <f t="array" ref="R207">INDEX(EnergyImpactLookups[AStdWBkWh],MATCH(1,(EnergyImpactLookups[Statewide Offering ID]=$B207)*(EnergyImpactLookups[BldgType]=$C207)*(EnergyImpactLookups[BldgVint]=$D207)*(EnergyImpactLookups[BldgLoc]=$E207),0))</f>
        <v>141.80879999999999</v>
      </c>
      <c r="S207" cm="1">
        <f t="array" ref="S207">INDEX(EnergyImpactLookups[AStdWBkW],MATCH(1,(EnergyImpactLookups[Statewide Offering ID]=$B207)*(EnergyImpactLookups[BldgType]=$C207)*(EnergyImpactLookups[BldgVint]=$D207)*(EnergyImpactLookups[BldgLoc]=$E207),0))</f>
        <v>0.1249</v>
      </c>
      <c r="T207" cm="1">
        <f t="array" ref="T207">INDEX(EnergyImpactLookups[AStdWBtherm],MATCH(1,(EnergyImpactLookups[Statewide Offering ID]=$B207)*(EnergyImpactLookups[BldgType]=$C207)*(EnergyImpactLookups[BldgVint]=$D207)*(EnergyImpactLookups[BldgLoc]=$E207),0))</f>
        <v>0</v>
      </c>
      <c r="AA207" t="s">
        <v>151</v>
      </c>
      <c r="AB207" t="s">
        <v>10</v>
      </c>
      <c r="AC207" t="b">
        <v>0</v>
      </c>
    </row>
    <row r="208" spans="1:29" x14ac:dyDescent="0.3">
      <c r="A208" t="s">
        <v>95</v>
      </c>
      <c r="B208" t="s">
        <v>138</v>
      </c>
      <c r="C208" t="s">
        <v>127</v>
      </c>
      <c r="D208" t="s">
        <v>752</v>
      </c>
      <c r="E208" t="s">
        <v>117</v>
      </c>
      <c r="F208" t="s">
        <v>129</v>
      </c>
      <c r="G208" t="s">
        <v>231</v>
      </c>
      <c r="H208" t="s">
        <v>232</v>
      </c>
      <c r="I208" t="s">
        <v>65</v>
      </c>
      <c r="J208" s="1">
        <v>44172</v>
      </c>
      <c r="K208" t="s">
        <v>100</v>
      </c>
      <c r="L208">
        <v>1</v>
      </c>
      <c r="O208" cm="1">
        <f t="array" ref="O208">INDEX(EnergyImpactLookups[APreWBkWh-EAD_style],MATCH(1,(EnergyImpactLookups[Statewide Offering ID]=$B208)*(EnergyImpactLookups[BldgType]=$C208)*(EnergyImpactLookups[BldgVint]=$D208)*(EnergyImpactLookups[BldgLoc]=$E208),0))</f>
        <v>175.32040000000001</v>
      </c>
      <c r="P208" cm="1">
        <f t="array" ref="P208">INDEX(EnergyImpactLookups[APreWBkW-EAD_style],MATCH(1,(EnergyImpactLookups[Statewide Offering ID]=$B208)*(EnergyImpactLookups[BldgType]=$C208)*(EnergyImpactLookups[BldgVint]=$D208)*(EnergyImpactLookups[BldgLoc]=$E208),0))</f>
        <v>0.17080000000000001</v>
      </c>
      <c r="Q208" cm="1">
        <f t="array" ref="Q208">INDEX(EnergyImpactLookups[APreWBtherm],MATCH(1,(EnergyImpactLookups[Statewide Offering ID]=$B208)*(EnergyImpactLookups[BldgType]=$C208)*(EnergyImpactLookups[BldgVint]=$D208)*(EnergyImpactLookups[BldgLoc]=$E208),0))</f>
        <v>0</v>
      </c>
      <c r="R208" cm="1">
        <f t="array" ref="R208">INDEX(EnergyImpactLookups[AStdWBkWh],MATCH(1,(EnergyImpactLookups[Statewide Offering ID]=$B208)*(EnergyImpactLookups[BldgType]=$C208)*(EnergyImpactLookups[BldgVint]=$D208)*(EnergyImpactLookups[BldgLoc]=$E208),0))</f>
        <v>121.3329</v>
      </c>
      <c r="S208" cm="1">
        <f t="array" ref="S208">INDEX(EnergyImpactLookups[AStdWBkW],MATCH(1,(EnergyImpactLookups[Statewide Offering ID]=$B208)*(EnergyImpactLookups[BldgType]=$C208)*(EnergyImpactLookups[BldgVint]=$D208)*(EnergyImpactLookups[BldgLoc]=$E208),0))</f>
        <v>0.11840000000000001</v>
      </c>
      <c r="T208" cm="1">
        <f t="array" ref="T208">INDEX(EnergyImpactLookups[AStdWBtherm],MATCH(1,(EnergyImpactLookups[Statewide Offering ID]=$B208)*(EnergyImpactLookups[BldgType]=$C208)*(EnergyImpactLookups[BldgVint]=$D208)*(EnergyImpactLookups[BldgLoc]=$E208),0))</f>
        <v>0</v>
      </c>
      <c r="AA208" t="s">
        <v>151</v>
      </c>
      <c r="AB208" t="s">
        <v>10</v>
      </c>
      <c r="AC208" t="b">
        <v>0</v>
      </c>
    </row>
    <row r="209" spans="1:29" x14ac:dyDescent="0.3">
      <c r="A209" t="s">
        <v>95</v>
      </c>
      <c r="B209" t="s">
        <v>138</v>
      </c>
      <c r="C209" t="s">
        <v>127</v>
      </c>
      <c r="D209" t="s">
        <v>752</v>
      </c>
      <c r="E209" t="s">
        <v>118</v>
      </c>
      <c r="F209" t="s">
        <v>129</v>
      </c>
      <c r="G209" t="s">
        <v>231</v>
      </c>
      <c r="H209" t="s">
        <v>232</v>
      </c>
      <c r="I209" t="s">
        <v>65</v>
      </c>
      <c r="J209" s="1">
        <v>44172</v>
      </c>
      <c r="K209" t="s">
        <v>100</v>
      </c>
      <c r="L209">
        <v>1</v>
      </c>
      <c r="O209" cm="1">
        <f t="array" ref="O209">INDEX(EnergyImpactLookups[APreWBkWh-EAD_style],MATCH(1,(EnergyImpactLookups[Statewide Offering ID]=$B209)*(EnergyImpactLookups[BldgType]=$C209)*(EnergyImpactLookups[BldgVint]=$D209)*(EnergyImpactLookups[BldgLoc]=$E209),0))</f>
        <v>296.73919999999998</v>
      </c>
      <c r="P209" cm="1">
        <f t="array" ref="P209">INDEX(EnergyImpactLookups[APreWBkW-EAD_style],MATCH(1,(EnergyImpactLookups[Statewide Offering ID]=$B209)*(EnergyImpactLookups[BldgType]=$C209)*(EnergyImpactLookups[BldgVint]=$D209)*(EnergyImpactLookups[BldgLoc]=$E209),0))</f>
        <v>0.2117</v>
      </c>
      <c r="Q209" cm="1">
        <f t="array" ref="Q209">INDEX(EnergyImpactLookups[APreWBtherm],MATCH(1,(EnergyImpactLookups[Statewide Offering ID]=$B209)*(EnergyImpactLookups[BldgType]=$C209)*(EnergyImpactLookups[BldgVint]=$D209)*(EnergyImpactLookups[BldgLoc]=$E209),0))</f>
        <v>0</v>
      </c>
      <c r="R209" cm="1">
        <f t="array" ref="R209">INDEX(EnergyImpactLookups[AStdWBkWh],MATCH(1,(EnergyImpactLookups[Statewide Offering ID]=$B209)*(EnergyImpactLookups[BldgType]=$C209)*(EnergyImpactLookups[BldgVint]=$D209)*(EnergyImpactLookups[BldgLoc]=$E209),0))</f>
        <v>205.5307</v>
      </c>
      <c r="S209" cm="1">
        <f t="array" ref="S209">INDEX(EnergyImpactLookups[AStdWBkW],MATCH(1,(EnergyImpactLookups[Statewide Offering ID]=$B209)*(EnergyImpactLookups[BldgType]=$C209)*(EnergyImpactLookups[BldgVint]=$D209)*(EnergyImpactLookups[BldgLoc]=$E209),0))</f>
        <v>0.1467</v>
      </c>
      <c r="T209" cm="1">
        <f t="array" ref="T209">INDEX(EnergyImpactLookups[AStdWBtherm],MATCH(1,(EnergyImpactLookups[Statewide Offering ID]=$B209)*(EnergyImpactLookups[BldgType]=$C209)*(EnergyImpactLookups[BldgVint]=$D209)*(EnergyImpactLookups[BldgLoc]=$E209),0))</f>
        <v>0</v>
      </c>
      <c r="AA209" t="s">
        <v>151</v>
      </c>
      <c r="AB209" t="s">
        <v>10</v>
      </c>
      <c r="AC209" t="b">
        <v>0</v>
      </c>
    </row>
    <row r="210" spans="1:29" x14ac:dyDescent="0.3">
      <c r="A210" t="s">
        <v>95</v>
      </c>
      <c r="B210" t="s">
        <v>138</v>
      </c>
      <c r="C210" t="s">
        <v>127</v>
      </c>
      <c r="D210" t="s">
        <v>752</v>
      </c>
      <c r="E210" t="s">
        <v>119</v>
      </c>
      <c r="F210" t="s">
        <v>129</v>
      </c>
      <c r="G210" t="s">
        <v>231</v>
      </c>
      <c r="H210" t="s">
        <v>232</v>
      </c>
      <c r="I210" t="s">
        <v>65</v>
      </c>
      <c r="J210" s="1">
        <v>44172</v>
      </c>
      <c r="K210" t="s">
        <v>100</v>
      </c>
      <c r="L210">
        <v>1</v>
      </c>
      <c r="O210" cm="1">
        <f t="array" ref="O210">INDEX(EnergyImpactLookups[APreWBkWh-EAD_style],MATCH(1,(EnergyImpactLookups[Statewide Offering ID]=$B210)*(EnergyImpactLookups[BldgType]=$C210)*(EnergyImpactLookups[BldgVint]=$D210)*(EnergyImpactLookups[BldgLoc]=$E210),0))</f>
        <v>56.659399999999998</v>
      </c>
      <c r="P210" cm="1">
        <f t="array" ref="P210">INDEX(EnergyImpactLookups[APreWBkW-EAD_style],MATCH(1,(EnergyImpactLookups[Statewide Offering ID]=$B210)*(EnergyImpactLookups[BldgType]=$C210)*(EnergyImpactLookups[BldgVint]=$D210)*(EnergyImpactLookups[BldgLoc]=$E210),0))</f>
        <v>7.3899999999999993E-2</v>
      </c>
      <c r="Q210" cm="1">
        <f t="array" ref="Q210">INDEX(EnergyImpactLookups[APreWBtherm],MATCH(1,(EnergyImpactLookups[Statewide Offering ID]=$B210)*(EnergyImpactLookups[BldgType]=$C210)*(EnergyImpactLookups[BldgVint]=$D210)*(EnergyImpactLookups[BldgLoc]=$E210),0))</f>
        <v>0</v>
      </c>
      <c r="R210" cm="1">
        <f t="array" ref="R210">INDEX(EnergyImpactLookups[AStdWBkWh],MATCH(1,(EnergyImpactLookups[Statewide Offering ID]=$B210)*(EnergyImpactLookups[BldgType]=$C210)*(EnergyImpactLookups[BldgVint]=$D210)*(EnergyImpactLookups[BldgLoc]=$E210),0))</f>
        <v>39.154400000000003</v>
      </c>
      <c r="S210" cm="1">
        <f t="array" ref="S210">INDEX(EnergyImpactLookups[AStdWBkW],MATCH(1,(EnergyImpactLookups[Statewide Offering ID]=$B210)*(EnergyImpactLookups[BldgType]=$C210)*(EnergyImpactLookups[BldgVint]=$D210)*(EnergyImpactLookups[BldgLoc]=$E210),0))</f>
        <v>5.1200000000000002E-2</v>
      </c>
      <c r="T210" cm="1">
        <f t="array" ref="T210">INDEX(EnergyImpactLookups[AStdWBtherm],MATCH(1,(EnergyImpactLookups[Statewide Offering ID]=$B210)*(EnergyImpactLookups[BldgType]=$C210)*(EnergyImpactLookups[BldgVint]=$D210)*(EnergyImpactLookups[BldgLoc]=$E210),0))</f>
        <v>0</v>
      </c>
      <c r="AA210" t="s">
        <v>151</v>
      </c>
      <c r="AB210" t="s">
        <v>10</v>
      </c>
      <c r="AC210" t="b">
        <v>0</v>
      </c>
    </row>
    <row r="211" spans="1:29" x14ac:dyDescent="0.3">
      <c r="A211" t="s">
        <v>95</v>
      </c>
      <c r="B211" t="s">
        <v>138</v>
      </c>
      <c r="C211" t="s">
        <v>130</v>
      </c>
      <c r="D211" t="s">
        <v>752</v>
      </c>
      <c r="E211" t="s">
        <v>99</v>
      </c>
      <c r="F211" t="s">
        <v>129</v>
      </c>
      <c r="G211" t="s">
        <v>231</v>
      </c>
      <c r="H211" t="s">
        <v>232</v>
      </c>
      <c r="I211" t="s">
        <v>65</v>
      </c>
      <c r="J211" s="1">
        <v>44172</v>
      </c>
      <c r="K211" t="s">
        <v>100</v>
      </c>
      <c r="L211">
        <v>1</v>
      </c>
      <c r="O211" cm="1">
        <f t="array" ref="O211">INDEX(EnergyImpactLookups[APreWBkWh-EAD_style],MATCH(1,(EnergyImpactLookups[Statewide Offering ID]=$B211)*(EnergyImpactLookups[BldgType]=$C211)*(EnergyImpactLookups[BldgVint]=$D211)*(EnergyImpactLookups[BldgLoc]=$E211),0))</f>
        <v>20.220700000000001</v>
      </c>
      <c r="P211" cm="1">
        <f t="array" ref="P211">INDEX(EnergyImpactLookups[APreWBkW-EAD_style],MATCH(1,(EnergyImpactLookups[Statewide Offering ID]=$B211)*(EnergyImpactLookups[BldgType]=$C211)*(EnergyImpactLookups[BldgVint]=$D211)*(EnergyImpactLookups[BldgLoc]=$E211),0))</f>
        <v>2E-3</v>
      </c>
      <c r="Q211" cm="1">
        <f t="array" ref="Q211">INDEX(EnergyImpactLookups[APreWBtherm],MATCH(1,(EnergyImpactLookups[Statewide Offering ID]=$B211)*(EnergyImpactLookups[BldgType]=$C211)*(EnergyImpactLookups[BldgVint]=$D211)*(EnergyImpactLookups[BldgLoc]=$E211),0))</f>
        <v>0</v>
      </c>
      <c r="R211" cm="1">
        <f t="array" ref="R211">INDEX(EnergyImpactLookups[AStdWBkWh],MATCH(1,(EnergyImpactLookups[Statewide Offering ID]=$B211)*(EnergyImpactLookups[BldgType]=$C211)*(EnergyImpactLookups[BldgVint]=$D211)*(EnergyImpactLookups[BldgLoc]=$E211),0))</f>
        <v>13.5246</v>
      </c>
      <c r="S211" cm="1">
        <f t="array" ref="S211">INDEX(EnergyImpactLookups[AStdWBkW],MATCH(1,(EnergyImpactLookups[Statewide Offering ID]=$B211)*(EnergyImpactLookups[BldgType]=$C211)*(EnergyImpactLookups[BldgVint]=$D211)*(EnergyImpactLookups[BldgLoc]=$E211),0))</f>
        <v>1.4E-3</v>
      </c>
      <c r="T211" cm="1">
        <f t="array" ref="T211">INDEX(EnergyImpactLookups[AStdWBtherm],MATCH(1,(EnergyImpactLookups[Statewide Offering ID]=$B211)*(EnergyImpactLookups[BldgType]=$C211)*(EnergyImpactLookups[BldgVint]=$D211)*(EnergyImpactLookups[BldgLoc]=$E211),0))</f>
        <v>0</v>
      </c>
      <c r="AA211" t="s">
        <v>151</v>
      </c>
      <c r="AB211" t="s">
        <v>10</v>
      </c>
      <c r="AC211" t="b">
        <v>0</v>
      </c>
    </row>
    <row r="212" spans="1:29" x14ac:dyDescent="0.3">
      <c r="A212" t="s">
        <v>95</v>
      </c>
      <c r="B212" t="s">
        <v>138</v>
      </c>
      <c r="C212" t="s">
        <v>130</v>
      </c>
      <c r="D212" t="s">
        <v>752</v>
      </c>
      <c r="E212" t="s">
        <v>103</v>
      </c>
      <c r="F212" t="s">
        <v>129</v>
      </c>
      <c r="G212" t="s">
        <v>231</v>
      </c>
      <c r="H212" t="s">
        <v>232</v>
      </c>
      <c r="I212" t="s">
        <v>65</v>
      </c>
      <c r="J212" s="1">
        <v>44172</v>
      </c>
      <c r="K212" t="s">
        <v>100</v>
      </c>
      <c r="L212">
        <v>1</v>
      </c>
      <c r="O212" cm="1">
        <f t="array" ref="O212">INDEX(EnergyImpactLookups[APreWBkWh-EAD_style],MATCH(1,(EnergyImpactLookups[Statewide Offering ID]=$B212)*(EnergyImpactLookups[BldgType]=$C212)*(EnergyImpactLookups[BldgVint]=$D212)*(EnergyImpactLookups[BldgLoc]=$E212),0))</f>
        <v>60.354300000000002</v>
      </c>
      <c r="P212" cm="1">
        <f t="array" ref="P212">INDEX(EnergyImpactLookups[APreWBkW-EAD_style],MATCH(1,(EnergyImpactLookups[Statewide Offering ID]=$B212)*(EnergyImpactLookups[BldgType]=$C212)*(EnergyImpactLookups[BldgVint]=$D212)*(EnergyImpactLookups[BldgLoc]=$E212),0))</f>
        <v>0.12790000000000001</v>
      </c>
      <c r="Q212" cm="1">
        <f t="array" ref="Q212">INDEX(EnergyImpactLookups[APreWBtherm],MATCH(1,(EnergyImpactLookups[Statewide Offering ID]=$B212)*(EnergyImpactLookups[BldgType]=$C212)*(EnergyImpactLookups[BldgVint]=$D212)*(EnergyImpactLookups[BldgLoc]=$E212),0))</f>
        <v>0</v>
      </c>
      <c r="R212" cm="1">
        <f t="array" ref="R212">INDEX(EnergyImpactLookups[AStdWBkWh],MATCH(1,(EnergyImpactLookups[Statewide Offering ID]=$B212)*(EnergyImpactLookups[BldgType]=$C212)*(EnergyImpactLookups[BldgVint]=$D212)*(EnergyImpactLookups[BldgLoc]=$E212),0))</f>
        <v>41.520800000000001</v>
      </c>
      <c r="S212" cm="1">
        <f t="array" ref="S212">INDEX(EnergyImpactLookups[AStdWBkW],MATCH(1,(EnergyImpactLookups[Statewide Offering ID]=$B212)*(EnergyImpactLookups[BldgType]=$C212)*(EnergyImpactLookups[BldgVint]=$D212)*(EnergyImpactLookups[BldgLoc]=$E212),0))</f>
        <v>8.8599999999999998E-2</v>
      </c>
      <c r="T212" cm="1">
        <f t="array" ref="T212">INDEX(EnergyImpactLookups[AStdWBtherm],MATCH(1,(EnergyImpactLookups[Statewide Offering ID]=$B212)*(EnergyImpactLookups[BldgType]=$C212)*(EnergyImpactLookups[BldgVint]=$D212)*(EnergyImpactLookups[BldgLoc]=$E212),0))</f>
        <v>0</v>
      </c>
      <c r="AA212" t="s">
        <v>151</v>
      </c>
      <c r="AB212" t="s">
        <v>10</v>
      </c>
      <c r="AC212" t="b">
        <v>0</v>
      </c>
    </row>
    <row r="213" spans="1:29" x14ac:dyDescent="0.3">
      <c r="A213" t="s">
        <v>95</v>
      </c>
      <c r="B213" t="s">
        <v>138</v>
      </c>
      <c r="C213" t="s">
        <v>130</v>
      </c>
      <c r="D213" t="s">
        <v>752</v>
      </c>
      <c r="E213" t="s">
        <v>104</v>
      </c>
      <c r="F213" t="s">
        <v>129</v>
      </c>
      <c r="G213" t="s">
        <v>231</v>
      </c>
      <c r="H213" t="s">
        <v>232</v>
      </c>
      <c r="I213" t="s">
        <v>65</v>
      </c>
      <c r="J213" s="1">
        <v>44172</v>
      </c>
      <c r="K213" t="s">
        <v>100</v>
      </c>
      <c r="L213">
        <v>1</v>
      </c>
      <c r="O213" cm="1">
        <f t="array" ref="O213">INDEX(EnergyImpactLookups[APreWBkWh-EAD_style],MATCH(1,(EnergyImpactLookups[Statewide Offering ID]=$B213)*(EnergyImpactLookups[BldgType]=$C213)*(EnergyImpactLookups[BldgVint]=$D213)*(EnergyImpactLookups[BldgLoc]=$E213),0))</f>
        <v>24.8279</v>
      </c>
      <c r="P213" cm="1">
        <f t="array" ref="P213">INDEX(EnergyImpactLookups[APreWBkW-EAD_style],MATCH(1,(EnergyImpactLookups[Statewide Offering ID]=$B213)*(EnergyImpactLookups[BldgType]=$C213)*(EnergyImpactLookups[BldgVint]=$D213)*(EnergyImpactLookups[BldgLoc]=$E213),0))</f>
        <v>4.8300000000000003E-2</v>
      </c>
      <c r="Q213" cm="1">
        <f t="array" ref="Q213">INDEX(EnergyImpactLookups[APreWBtherm],MATCH(1,(EnergyImpactLookups[Statewide Offering ID]=$B213)*(EnergyImpactLookups[BldgType]=$C213)*(EnergyImpactLookups[BldgVint]=$D213)*(EnergyImpactLookups[BldgLoc]=$E213),0))</f>
        <v>0</v>
      </c>
      <c r="R213" cm="1">
        <f t="array" ref="R213">INDEX(EnergyImpactLookups[AStdWBkWh],MATCH(1,(EnergyImpactLookups[Statewide Offering ID]=$B213)*(EnergyImpactLookups[BldgType]=$C213)*(EnergyImpactLookups[BldgVint]=$D213)*(EnergyImpactLookups[BldgLoc]=$E213),0))</f>
        <v>16.8873</v>
      </c>
      <c r="S213" cm="1">
        <f t="array" ref="S213">INDEX(EnergyImpactLookups[AStdWBkW],MATCH(1,(EnergyImpactLookups[Statewide Offering ID]=$B213)*(EnergyImpactLookups[BldgType]=$C213)*(EnergyImpactLookups[BldgVint]=$D213)*(EnergyImpactLookups[BldgLoc]=$E213),0))</f>
        <v>3.3500000000000002E-2</v>
      </c>
      <c r="T213" cm="1">
        <f t="array" ref="T213">INDEX(EnergyImpactLookups[AStdWBtherm],MATCH(1,(EnergyImpactLookups[Statewide Offering ID]=$B213)*(EnergyImpactLookups[BldgType]=$C213)*(EnergyImpactLookups[BldgVint]=$D213)*(EnergyImpactLookups[BldgLoc]=$E213),0))</f>
        <v>0</v>
      </c>
      <c r="AA213" t="s">
        <v>151</v>
      </c>
      <c r="AB213" t="s">
        <v>10</v>
      </c>
      <c r="AC213" t="b">
        <v>0</v>
      </c>
    </row>
    <row r="214" spans="1:29" x14ac:dyDescent="0.3">
      <c r="A214" t="s">
        <v>95</v>
      </c>
      <c r="B214" t="s">
        <v>138</v>
      </c>
      <c r="C214" t="s">
        <v>130</v>
      </c>
      <c r="D214" t="s">
        <v>752</v>
      </c>
      <c r="E214" t="s">
        <v>105</v>
      </c>
      <c r="F214" t="s">
        <v>129</v>
      </c>
      <c r="G214" t="s">
        <v>231</v>
      </c>
      <c r="H214" t="s">
        <v>232</v>
      </c>
      <c r="I214" t="s">
        <v>65</v>
      </c>
      <c r="J214" s="1">
        <v>44172</v>
      </c>
      <c r="K214" t="s">
        <v>100</v>
      </c>
      <c r="L214">
        <v>1</v>
      </c>
      <c r="O214" cm="1">
        <f t="array" ref="O214">INDEX(EnergyImpactLookups[APreWBkWh-EAD_style],MATCH(1,(EnergyImpactLookups[Statewide Offering ID]=$B214)*(EnergyImpactLookups[BldgType]=$C214)*(EnergyImpactLookups[BldgVint]=$D214)*(EnergyImpactLookups[BldgLoc]=$E214),0))</f>
        <v>122.04389999999999</v>
      </c>
      <c r="P214" cm="1">
        <f t="array" ref="P214">INDEX(EnergyImpactLookups[APreWBkW-EAD_style],MATCH(1,(EnergyImpactLookups[Statewide Offering ID]=$B214)*(EnergyImpactLookups[BldgType]=$C214)*(EnergyImpactLookups[BldgVint]=$D214)*(EnergyImpactLookups[BldgLoc]=$E214),0))</f>
        <v>0.1857</v>
      </c>
      <c r="Q214" cm="1">
        <f t="array" ref="Q214">INDEX(EnergyImpactLookups[APreWBtherm],MATCH(1,(EnergyImpactLookups[Statewide Offering ID]=$B214)*(EnergyImpactLookups[BldgType]=$C214)*(EnergyImpactLookups[BldgVint]=$D214)*(EnergyImpactLookups[BldgLoc]=$E214),0))</f>
        <v>0</v>
      </c>
      <c r="R214" cm="1">
        <f t="array" ref="R214">INDEX(EnergyImpactLookups[AStdWBkWh],MATCH(1,(EnergyImpactLookups[Statewide Offering ID]=$B214)*(EnergyImpactLookups[BldgType]=$C214)*(EnergyImpactLookups[BldgVint]=$D214)*(EnergyImpactLookups[BldgLoc]=$E214),0))</f>
        <v>84.434799999999996</v>
      </c>
      <c r="S214" cm="1">
        <f t="array" ref="S214">INDEX(EnergyImpactLookups[AStdWBkW],MATCH(1,(EnergyImpactLookups[Statewide Offering ID]=$B214)*(EnergyImpactLookups[BldgType]=$C214)*(EnergyImpactLookups[BldgVint]=$D214)*(EnergyImpactLookups[BldgLoc]=$E214),0))</f>
        <v>0.12870000000000001</v>
      </c>
      <c r="T214" cm="1">
        <f t="array" ref="T214">INDEX(EnergyImpactLookups[AStdWBtherm],MATCH(1,(EnergyImpactLookups[Statewide Offering ID]=$B214)*(EnergyImpactLookups[BldgType]=$C214)*(EnergyImpactLookups[BldgVint]=$D214)*(EnergyImpactLookups[BldgLoc]=$E214),0))</f>
        <v>0</v>
      </c>
      <c r="AA214" t="s">
        <v>151</v>
      </c>
      <c r="AB214" t="s">
        <v>10</v>
      </c>
      <c r="AC214" t="b">
        <v>0</v>
      </c>
    </row>
    <row r="215" spans="1:29" x14ac:dyDescent="0.3">
      <c r="A215" t="s">
        <v>95</v>
      </c>
      <c r="B215" t="s">
        <v>138</v>
      </c>
      <c r="C215" t="s">
        <v>130</v>
      </c>
      <c r="D215" t="s">
        <v>752</v>
      </c>
      <c r="E215" t="s">
        <v>106</v>
      </c>
      <c r="F215" t="s">
        <v>129</v>
      </c>
      <c r="G215" t="s">
        <v>231</v>
      </c>
      <c r="H215" t="s">
        <v>232</v>
      </c>
      <c r="I215" t="s">
        <v>65</v>
      </c>
      <c r="J215" s="1">
        <v>44172</v>
      </c>
      <c r="K215" t="s">
        <v>100</v>
      </c>
      <c r="L215">
        <v>1</v>
      </c>
      <c r="O215" cm="1">
        <f t="array" ref="O215">INDEX(EnergyImpactLookups[APreWBkWh-EAD_style],MATCH(1,(EnergyImpactLookups[Statewide Offering ID]=$B215)*(EnergyImpactLookups[BldgType]=$C215)*(EnergyImpactLookups[BldgVint]=$D215)*(EnergyImpactLookups[BldgLoc]=$E215),0))</f>
        <v>23.491</v>
      </c>
      <c r="P215" cm="1">
        <f t="array" ref="P215">INDEX(EnergyImpactLookups[APreWBkW-EAD_style],MATCH(1,(EnergyImpactLookups[Statewide Offering ID]=$B215)*(EnergyImpactLookups[BldgType]=$C215)*(EnergyImpactLookups[BldgVint]=$D215)*(EnergyImpactLookups[BldgLoc]=$E215),0))</f>
        <v>2.1999999999999999E-2</v>
      </c>
      <c r="Q215" cm="1">
        <f t="array" ref="Q215">INDEX(EnergyImpactLookups[APreWBtherm],MATCH(1,(EnergyImpactLookups[Statewide Offering ID]=$B215)*(EnergyImpactLookups[BldgType]=$C215)*(EnergyImpactLookups[BldgVint]=$D215)*(EnergyImpactLookups[BldgLoc]=$E215),0))</f>
        <v>0</v>
      </c>
      <c r="R215" cm="1">
        <f t="array" ref="R215">INDEX(EnergyImpactLookups[AStdWBkWh],MATCH(1,(EnergyImpactLookups[Statewide Offering ID]=$B215)*(EnergyImpactLookups[BldgType]=$C215)*(EnergyImpactLookups[BldgVint]=$D215)*(EnergyImpactLookups[BldgLoc]=$E215),0))</f>
        <v>16.007200000000001</v>
      </c>
      <c r="S215" cm="1">
        <f t="array" ref="S215">INDEX(EnergyImpactLookups[AStdWBkW],MATCH(1,(EnergyImpactLookups[Statewide Offering ID]=$B215)*(EnergyImpactLookups[BldgType]=$C215)*(EnergyImpactLookups[BldgVint]=$D215)*(EnergyImpactLookups[BldgLoc]=$E215),0))</f>
        <v>1.5299999999999999E-2</v>
      </c>
      <c r="T215" cm="1">
        <f t="array" ref="T215">INDEX(EnergyImpactLookups[AStdWBtherm],MATCH(1,(EnergyImpactLookups[Statewide Offering ID]=$B215)*(EnergyImpactLookups[BldgType]=$C215)*(EnergyImpactLookups[BldgVint]=$D215)*(EnergyImpactLookups[BldgLoc]=$E215),0))</f>
        <v>0</v>
      </c>
      <c r="AA215" t="s">
        <v>151</v>
      </c>
      <c r="AB215" t="s">
        <v>10</v>
      </c>
      <c r="AC215" t="b">
        <v>0</v>
      </c>
    </row>
    <row r="216" spans="1:29" x14ac:dyDescent="0.3">
      <c r="A216" t="s">
        <v>95</v>
      </c>
      <c r="B216" t="s">
        <v>138</v>
      </c>
      <c r="C216" t="s">
        <v>130</v>
      </c>
      <c r="D216" t="s">
        <v>752</v>
      </c>
      <c r="E216" t="s">
        <v>107</v>
      </c>
      <c r="F216" t="s">
        <v>129</v>
      </c>
      <c r="G216" t="s">
        <v>231</v>
      </c>
      <c r="H216" t="s">
        <v>232</v>
      </c>
      <c r="I216" t="s">
        <v>65</v>
      </c>
      <c r="J216" s="1">
        <v>44172</v>
      </c>
      <c r="K216" t="s">
        <v>100</v>
      </c>
      <c r="L216">
        <v>1</v>
      </c>
      <c r="O216" cm="1">
        <f t="array" ref="O216">INDEX(EnergyImpactLookups[APreWBkWh-EAD_style],MATCH(1,(EnergyImpactLookups[Statewide Offering ID]=$B216)*(EnergyImpactLookups[BldgType]=$C216)*(EnergyImpactLookups[BldgVint]=$D216)*(EnergyImpactLookups[BldgLoc]=$E216),0))</f>
        <v>69.401700000000005</v>
      </c>
      <c r="P216" cm="1">
        <f t="array" ref="P216">INDEX(EnergyImpactLookups[APreWBkW-EAD_style],MATCH(1,(EnergyImpactLookups[Statewide Offering ID]=$B216)*(EnergyImpactLookups[BldgType]=$C216)*(EnergyImpactLookups[BldgVint]=$D216)*(EnergyImpactLookups[BldgLoc]=$E216),0))</f>
        <v>8.1100000000000005E-2</v>
      </c>
      <c r="Q216" cm="1">
        <f t="array" ref="Q216">INDEX(EnergyImpactLookups[APreWBtherm],MATCH(1,(EnergyImpactLookups[Statewide Offering ID]=$B216)*(EnergyImpactLookups[BldgType]=$C216)*(EnergyImpactLookups[BldgVint]=$D216)*(EnergyImpactLookups[BldgLoc]=$E216),0))</f>
        <v>0</v>
      </c>
      <c r="R216" cm="1">
        <f t="array" ref="R216">INDEX(EnergyImpactLookups[AStdWBkWh],MATCH(1,(EnergyImpactLookups[Statewide Offering ID]=$B216)*(EnergyImpactLookups[BldgType]=$C216)*(EnergyImpactLookups[BldgVint]=$D216)*(EnergyImpactLookups[BldgLoc]=$E216),0))</f>
        <v>47.96</v>
      </c>
      <c r="S216" cm="1">
        <f t="array" ref="S216">INDEX(EnergyImpactLookups[AStdWBkW],MATCH(1,(EnergyImpactLookups[Statewide Offering ID]=$B216)*(EnergyImpactLookups[BldgType]=$C216)*(EnergyImpactLookups[BldgVint]=$D216)*(EnergyImpactLookups[BldgLoc]=$E216),0))</f>
        <v>5.62E-2</v>
      </c>
      <c r="T216" cm="1">
        <f t="array" ref="T216">INDEX(EnergyImpactLookups[AStdWBtherm],MATCH(1,(EnergyImpactLookups[Statewide Offering ID]=$B216)*(EnergyImpactLookups[BldgType]=$C216)*(EnergyImpactLookups[BldgVint]=$D216)*(EnergyImpactLookups[BldgLoc]=$E216),0))</f>
        <v>0</v>
      </c>
      <c r="AA216" t="s">
        <v>151</v>
      </c>
      <c r="AB216" t="s">
        <v>10</v>
      </c>
      <c r="AC216" t="b">
        <v>0</v>
      </c>
    </row>
    <row r="217" spans="1:29" x14ac:dyDescent="0.3">
      <c r="A217" t="s">
        <v>95</v>
      </c>
      <c r="B217" t="s">
        <v>138</v>
      </c>
      <c r="C217" t="s">
        <v>130</v>
      </c>
      <c r="D217" t="s">
        <v>752</v>
      </c>
      <c r="E217" t="s">
        <v>109</v>
      </c>
      <c r="F217" t="s">
        <v>129</v>
      </c>
      <c r="G217" t="s">
        <v>231</v>
      </c>
      <c r="H217" t="s">
        <v>232</v>
      </c>
      <c r="I217" t="s">
        <v>65</v>
      </c>
      <c r="J217" s="1">
        <v>44172</v>
      </c>
      <c r="K217" t="s">
        <v>100</v>
      </c>
      <c r="L217">
        <v>1</v>
      </c>
      <c r="O217" cm="1">
        <f t="array" ref="O217">INDEX(EnergyImpactLookups[APreWBkWh-EAD_style],MATCH(1,(EnergyImpactLookups[Statewide Offering ID]=$B217)*(EnergyImpactLookups[BldgType]=$C217)*(EnergyImpactLookups[BldgVint]=$D217)*(EnergyImpactLookups[BldgLoc]=$E217),0))</f>
        <v>126.2445</v>
      </c>
      <c r="P217" cm="1">
        <f t="array" ref="P217">INDEX(EnergyImpactLookups[APreWBkW-EAD_style],MATCH(1,(EnergyImpactLookups[Statewide Offering ID]=$B217)*(EnergyImpactLookups[BldgType]=$C217)*(EnergyImpactLookups[BldgVint]=$D217)*(EnergyImpactLookups[BldgLoc]=$E217),0))</f>
        <v>0.1133</v>
      </c>
      <c r="Q217" cm="1">
        <f t="array" ref="Q217">INDEX(EnergyImpactLookups[APreWBtherm],MATCH(1,(EnergyImpactLookups[Statewide Offering ID]=$B217)*(EnergyImpactLookups[BldgType]=$C217)*(EnergyImpactLookups[BldgVint]=$D217)*(EnergyImpactLookups[BldgLoc]=$E217),0))</f>
        <v>0</v>
      </c>
      <c r="R217" cm="1">
        <f t="array" ref="R217">INDEX(EnergyImpactLookups[AStdWBkWh],MATCH(1,(EnergyImpactLookups[Statewide Offering ID]=$B217)*(EnergyImpactLookups[BldgType]=$C217)*(EnergyImpactLookups[BldgVint]=$D217)*(EnergyImpactLookups[BldgLoc]=$E217),0))</f>
        <v>87.303899999999999</v>
      </c>
      <c r="S217" cm="1">
        <f t="array" ref="S217">INDEX(EnergyImpactLookups[AStdWBkW],MATCH(1,(EnergyImpactLookups[Statewide Offering ID]=$B217)*(EnergyImpactLookups[BldgType]=$C217)*(EnergyImpactLookups[BldgVint]=$D217)*(EnergyImpactLookups[BldgLoc]=$E217),0))</f>
        <v>7.85E-2</v>
      </c>
      <c r="T217" cm="1">
        <f t="array" ref="T217">INDEX(EnergyImpactLookups[AStdWBtherm],MATCH(1,(EnergyImpactLookups[Statewide Offering ID]=$B217)*(EnergyImpactLookups[BldgType]=$C217)*(EnergyImpactLookups[BldgVint]=$D217)*(EnergyImpactLookups[BldgLoc]=$E217),0))</f>
        <v>0</v>
      </c>
      <c r="AA217" t="s">
        <v>151</v>
      </c>
      <c r="AB217" t="s">
        <v>10</v>
      </c>
      <c r="AC217" t="b">
        <v>0</v>
      </c>
    </row>
    <row r="218" spans="1:29" x14ac:dyDescent="0.3">
      <c r="A218" t="s">
        <v>95</v>
      </c>
      <c r="B218" t="s">
        <v>138</v>
      </c>
      <c r="C218" t="s">
        <v>130</v>
      </c>
      <c r="D218" t="s">
        <v>752</v>
      </c>
      <c r="E218" t="s">
        <v>111</v>
      </c>
      <c r="F218" t="s">
        <v>129</v>
      </c>
      <c r="G218" t="s">
        <v>231</v>
      </c>
      <c r="H218" t="s">
        <v>232</v>
      </c>
      <c r="I218" t="s">
        <v>65</v>
      </c>
      <c r="J218" s="1">
        <v>44172</v>
      </c>
      <c r="K218" t="s">
        <v>100</v>
      </c>
      <c r="L218">
        <v>1</v>
      </c>
      <c r="O218" cm="1">
        <f t="array" ref="O218">INDEX(EnergyImpactLookups[APreWBkWh-EAD_style],MATCH(1,(EnergyImpactLookups[Statewide Offering ID]=$B218)*(EnergyImpactLookups[BldgType]=$C218)*(EnergyImpactLookups[BldgVint]=$D218)*(EnergyImpactLookups[BldgLoc]=$E218),0))</f>
        <v>209.17869999999999</v>
      </c>
      <c r="P218" cm="1">
        <f t="array" ref="P218">INDEX(EnergyImpactLookups[APreWBkW-EAD_style],MATCH(1,(EnergyImpactLookups[Statewide Offering ID]=$B218)*(EnergyImpactLookups[BldgType]=$C218)*(EnergyImpactLookups[BldgVint]=$D218)*(EnergyImpactLookups[BldgLoc]=$E218),0))</f>
        <v>0.1497</v>
      </c>
      <c r="Q218" cm="1">
        <f t="array" ref="Q218">INDEX(EnergyImpactLookups[APreWBtherm],MATCH(1,(EnergyImpactLookups[Statewide Offering ID]=$B218)*(EnergyImpactLookups[BldgType]=$C218)*(EnergyImpactLookups[BldgVint]=$D218)*(EnergyImpactLookups[BldgLoc]=$E218),0))</f>
        <v>0</v>
      </c>
      <c r="R218" cm="1">
        <f t="array" ref="R218">INDEX(EnergyImpactLookups[AStdWBkWh],MATCH(1,(EnergyImpactLookups[Statewide Offering ID]=$B218)*(EnergyImpactLookups[BldgType]=$C218)*(EnergyImpactLookups[BldgVint]=$D218)*(EnergyImpactLookups[BldgLoc]=$E218),0))</f>
        <v>144.8177</v>
      </c>
      <c r="S218" cm="1">
        <f t="array" ref="S218">INDEX(EnergyImpactLookups[AStdWBkW],MATCH(1,(EnergyImpactLookups[Statewide Offering ID]=$B218)*(EnergyImpactLookups[BldgType]=$C218)*(EnergyImpactLookups[BldgVint]=$D218)*(EnergyImpactLookups[BldgLoc]=$E218),0))</f>
        <v>0.1037</v>
      </c>
      <c r="T218" cm="1">
        <f t="array" ref="T218">INDEX(EnergyImpactLookups[AStdWBtherm],MATCH(1,(EnergyImpactLookups[Statewide Offering ID]=$B218)*(EnergyImpactLookups[BldgType]=$C218)*(EnergyImpactLookups[BldgVint]=$D218)*(EnergyImpactLookups[BldgLoc]=$E218),0))</f>
        <v>0</v>
      </c>
      <c r="AA218" t="s">
        <v>151</v>
      </c>
      <c r="AB218" t="s">
        <v>10</v>
      </c>
      <c r="AC218" t="b">
        <v>0</v>
      </c>
    </row>
    <row r="219" spans="1:29" x14ac:dyDescent="0.3">
      <c r="A219" t="s">
        <v>95</v>
      </c>
      <c r="B219" t="s">
        <v>138</v>
      </c>
      <c r="C219" t="s">
        <v>130</v>
      </c>
      <c r="D219" t="s">
        <v>752</v>
      </c>
      <c r="E219" t="s">
        <v>112</v>
      </c>
      <c r="F219" t="s">
        <v>129</v>
      </c>
      <c r="G219" t="s">
        <v>231</v>
      </c>
      <c r="H219" t="s">
        <v>232</v>
      </c>
      <c r="I219" t="s">
        <v>65</v>
      </c>
      <c r="J219" s="1">
        <v>44172</v>
      </c>
      <c r="K219" t="s">
        <v>100</v>
      </c>
      <c r="L219">
        <v>1</v>
      </c>
      <c r="O219" cm="1">
        <f t="array" ref="O219">INDEX(EnergyImpactLookups[APreWBkWh-EAD_style],MATCH(1,(EnergyImpactLookups[Statewide Offering ID]=$B219)*(EnergyImpactLookups[BldgType]=$C219)*(EnergyImpactLookups[BldgVint]=$D219)*(EnergyImpactLookups[BldgLoc]=$E219),0))</f>
        <v>192.13659999999999</v>
      </c>
      <c r="P219" cm="1">
        <f t="array" ref="P219">INDEX(EnergyImpactLookups[APreWBkW-EAD_style],MATCH(1,(EnergyImpactLookups[Statewide Offering ID]=$B219)*(EnergyImpactLookups[BldgType]=$C219)*(EnergyImpactLookups[BldgVint]=$D219)*(EnergyImpactLookups[BldgLoc]=$E219),0))</f>
        <v>0.1779</v>
      </c>
      <c r="Q219" cm="1">
        <f t="array" ref="Q219">INDEX(EnergyImpactLookups[APreWBtherm],MATCH(1,(EnergyImpactLookups[Statewide Offering ID]=$B219)*(EnergyImpactLookups[BldgType]=$C219)*(EnergyImpactLookups[BldgVint]=$D219)*(EnergyImpactLookups[BldgLoc]=$E219),0))</f>
        <v>0</v>
      </c>
      <c r="R219" cm="1">
        <f t="array" ref="R219">INDEX(EnergyImpactLookups[AStdWBkWh],MATCH(1,(EnergyImpactLookups[Statewide Offering ID]=$B219)*(EnergyImpactLookups[BldgType]=$C219)*(EnergyImpactLookups[BldgVint]=$D219)*(EnergyImpactLookups[BldgLoc]=$E219),0))</f>
        <v>132.91909999999999</v>
      </c>
      <c r="S219" cm="1">
        <f t="array" ref="S219">INDEX(EnergyImpactLookups[AStdWBkW],MATCH(1,(EnergyImpactLookups[Statewide Offering ID]=$B219)*(EnergyImpactLookups[BldgType]=$C219)*(EnergyImpactLookups[BldgVint]=$D219)*(EnergyImpactLookups[BldgLoc]=$E219),0))</f>
        <v>0.12330000000000001</v>
      </c>
      <c r="T219" cm="1">
        <f t="array" ref="T219">INDEX(EnergyImpactLookups[AStdWBtherm],MATCH(1,(EnergyImpactLookups[Statewide Offering ID]=$B219)*(EnergyImpactLookups[BldgType]=$C219)*(EnergyImpactLookups[BldgVint]=$D219)*(EnergyImpactLookups[BldgLoc]=$E219),0))</f>
        <v>0</v>
      </c>
      <c r="AA219" t="s">
        <v>151</v>
      </c>
      <c r="AB219" t="s">
        <v>10</v>
      </c>
      <c r="AC219" t="b">
        <v>0</v>
      </c>
    </row>
    <row r="220" spans="1:29" x14ac:dyDescent="0.3">
      <c r="A220" t="s">
        <v>95</v>
      </c>
      <c r="B220" t="s">
        <v>138</v>
      </c>
      <c r="C220" t="s">
        <v>130</v>
      </c>
      <c r="D220" t="s">
        <v>752</v>
      </c>
      <c r="E220" t="s">
        <v>113</v>
      </c>
      <c r="F220" t="s">
        <v>129</v>
      </c>
      <c r="G220" t="s">
        <v>231</v>
      </c>
      <c r="H220" t="s">
        <v>232</v>
      </c>
      <c r="I220" t="s">
        <v>65</v>
      </c>
      <c r="J220" s="1">
        <v>44172</v>
      </c>
      <c r="K220" t="s">
        <v>100</v>
      </c>
      <c r="L220">
        <v>1</v>
      </c>
      <c r="O220" cm="1">
        <f t="array" ref="O220">INDEX(EnergyImpactLookups[APreWBkWh-EAD_style],MATCH(1,(EnergyImpactLookups[Statewide Offering ID]=$B220)*(EnergyImpactLookups[BldgType]=$C220)*(EnergyImpactLookups[BldgVint]=$D220)*(EnergyImpactLookups[BldgLoc]=$E220),0))</f>
        <v>190.04740000000001</v>
      </c>
      <c r="P220" cm="1">
        <f t="array" ref="P220">INDEX(EnergyImpactLookups[APreWBkW-EAD_style],MATCH(1,(EnergyImpactLookups[Statewide Offering ID]=$B220)*(EnergyImpactLookups[BldgType]=$C220)*(EnergyImpactLookups[BldgVint]=$D220)*(EnergyImpactLookups[BldgLoc]=$E220),0))</f>
        <v>0.17230000000000001</v>
      </c>
      <c r="Q220" cm="1">
        <f t="array" ref="Q220">INDEX(EnergyImpactLookups[APreWBtherm],MATCH(1,(EnergyImpactLookups[Statewide Offering ID]=$B220)*(EnergyImpactLookups[BldgType]=$C220)*(EnergyImpactLookups[BldgVint]=$D220)*(EnergyImpactLookups[BldgLoc]=$E220),0))</f>
        <v>0</v>
      </c>
      <c r="R220" cm="1">
        <f t="array" ref="R220">INDEX(EnergyImpactLookups[AStdWBkWh],MATCH(1,(EnergyImpactLookups[Statewide Offering ID]=$B220)*(EnergyImpactLookups[BldgType]=$C220)*(EnergyImpactLookups[BldgVint]=$D220)*(EnergyImpactLookups[BldgLoc]=$E220),0))</f>
        <v>131.52889999999999</v>
      </c>
      <c r="S220" cm="1">
        <f t="array" ref="S220">INDEX(EnergyImpactLookups[AStdWBkW],MATCH(1,(EnergyImpactLookups[Statewide Offering ID]=$B220)*(EnergyImpactLookups[BldgType]=$C220)*(EnergyImpactLookups[BldgVint]=$D220)*(EnergyImpactLookups[BldgLoc]=$E220),0))</f>
        <v>0.11940000000000001</v>
      </c>
      <c r="T220" cm="1">
        <f t="array" ref="T220">INDEX(EnergyImpactLookups[AStdWBtherm],MATCH(1,(EnergyImpactLookups[Statewide Offering ID]=$B220)*(EnergyImpactLookups[BldgType]=$C220)*(EnergyImpactLookups[BldgVint]=$D220)*(EnergyImpactLookups[BldgLoc]=$E220),0))</f>
        <v>0</v>
      </c>
      <c r="AA220" t="s">
        <v>151</v>
      </c>
      <c r="AB220" t="s">
        <v>10</v>
      </c>
      <c r="AC220" t="b">
        <v>0</v>
      </c>
    </row>
    <row r="221" spans="1:29" x14ac:dyDescent="0.3">
      <c r="A221" t="s">
        <v>95</v>
      </c>
      <c r="B221" t="s">
        <v>138</v>
      </c>
      <c r="C221" t="s">
        <v>130</v>
      </c>
      <c r="D221" t="s">
        <v>752</v>
      </c>
      <c r="E221" t="s">
        <v>114</v>
      </c>
      <c r="F221" t="s">
        <v>129</v>
      </c>
      <c r="G221" t="s">
        <v>231</v>
      </c>
      <c r="H221" t="s">
        <v>232</v>
      </c>
      <c r="I221" t="s">
        <v>65</v>
      </c>
      <c r="J221" s="1">
        <v>44172</v>
      </c>
      <c r="K221" t="s">
        <v>100</v>
      </c>
      <c r="L221">
        <v>1</v>
      </c>
      <c r="O221" cm="1">
        <f t="array" ref="O221">INDEX(EnergyImpactLookups[APreWBkWh-EAD_style],MATCH(1,(EnergyImpactLookups[Statewide Offering ID]=$B221)*(EnergyImpactLookups[BldgType]=$C221)*(EnergyImpactLookups[BldgVint]=$D221)*(EnergyImpactLookups[BldgLoc]=$E221),0))</f>
        <v>310.82429999999999</v>
      </c>
      <c r="P221" cm="1">
        <f t="array" ref="P221">INDEX(EnergyImpactLookups[APreWBkW-EAD_style],MATCH(1,(EnergyImpactLookups[Statewide Offering ID]=$B221)*(EnergyImpactLookups[BldgType]=$C221)*(EnergyImpactLookups[BldgVint]=$D221)*(EnergyImpactLookups[BldgLoc]=$E221),0))</f>
        <v>0.27750000000000002</v>
      </c>
      <c r="Q221" cm="1">
        <f t="array" ref="Q221">INDEX(EnergyImpactLookups[APreWBtherm],MATCH(1,(EnergyImpactLookups[Statewide Offering ID]=$B221)*(EnergyImpactLookups[BldgType]=$C221)*(EnergyImpactLookups[BldgVint]=$D221)*(EnergyImpactLookups[BldgLoc]=$E221),0))</f>
        <v>0</v>
      </c>
      <c r="R221" cm="1">
        <f t="array" ref="R221">INDEX(EnergyImpactLookups[AStdWBkWh],MATCH(1,(EnergyImpactLookups[Statewide Offering ID]=$B221)*(EnergyImpactLookups[BldgType]=$C221)*(EnergyImpactLookups[BldgVint]=$D221)*(EnergyImpactLookups[BldgLoc]=$E221),0))</f>
        <v>215.01929999999999</v>
      </c>
      <c r="S221" cm="1">
        <f t="array" ref="S221">INDEX(EnergyImpactLookups[AStdWBkW],MATCH(1,(EnergyImpactLookups[Statewide Offering ID]=$B221)*(EnergyImpactLookups[BldgType]=$C221)*(EnergyImpactLookups[BldgVint]=$D221)*(EnergyImpactLookups[BldgLoc]=$E221),0))</f>
        <v>0.1923</v>
      </c>
      <c r="T221" cm="1">
        <f t="array" ref="T221">INDEX(EnergyImpactLookups[AStdWBtherm],MATCH(1,(EnergyImpactLookups[Statewide Offering ID]=$B221)*(EnergyImpactLookups[BldgType]=$C221)*(EnergyImpactLookups[BldgVint]=$D221)*(EnergyImpactLookups[BldgLoc]=$E221),0))</f>
        <v>0</v>
      </c>
      <c r="AA221" t="s">
        <v>151</v>
      </c>
      <c r="AB221" t="s">
        <v>10</v>
      </c>
      <c r="AC221" t="b">
        <v>0</v>
      </c>
    </row>
    <row r="222" spans="1:29" x14ac:dyDescent="0.3">
      <c r="A222" t="s">
        <v>95</v>
      </c>
      <c r="B222" t="s">
        <v>138</v>
      </c>
      <c r="C222" t="s">
        <v>130</v>
      </c>
      <c r="D222" t="s">
        <v>752</v>
      </c>
      <c r="E222" t="s">
        <v>115</v>
      </c>
      <c r="F222" t="s">
        <v>129</v>
      </c>
      <c r="G222" t="s">
        <v>231</v>
      </c>
      <c r="H222" t="s">
        <v>232</v>
      </c>
      <c r="I222" t="s">
        <v>65</v>
      </c>
      <c r="J222" s="1">
        <v>44172</v>
      </c>
      <c r="K222" t="s">
        <v>100</v>
      </c>
      <c r="L222">
        <v>1</v>
      </c>
      <c r="O222" cm="1">
        <f t="array" ref="O222">INDEX(EnergyImpactLookups[APreWBkWh-EAD_style],MATCH(1,(EnergyImpactLookups[Statewide Offering ID]=$B222)*(EnergyImpactLookups[BldgType]=$C222)*(EnergyImpactLookups[BldgVint]=$D222)*(EnergyImpactLookups[BldgLoc]=$E222),0))</f>
        <v>181.23179999999999</v>
      </c>
      <c r="P222" cm="1">
        <f t="array" ref="P222">INDEX(EnergyImpactLookups[APreWBkW-EAD_style],MATCH(1,(EnergyImpactLookups[Statewide Offering ID]=$B222)*(EnergyImpactLookups[BldgType]=$C222)*(EnergyImpactLookups[BldgVint]=$D222)*(EnergyImpactLookups[BldgLoc]=$E222),0))</f>
        <v>0.23449999999999999</v>
      </c>
      <c r="Q222" cm="1">
        <f t="array" ref="Q222">INDEX(EnergyImpactLookups[APreWBtherm],MATCH(1,(EnergyImpactLookups[Statewide Offering ID]=$B222)*(EnergyImpactLookups[BldgType]=$C222)*(EnergyImpactLookups[BldgVint]=$D222)*(EnergyImpactLookups[BldgLoc]=$E222),0))</f>
        <v>0</v>
      </c>
      <c r="R222" cm="1">
        <f t="array" ref="R222">INDEX(EnergyImpactLookups[AStdWBkWh],MATCH(1,(EnergyImpactLookups[Statewide Offering ID]=$B222)*(EnergyImpactLookups[BldgType]=$C222)*(EnergyImpactLookups[BldgVint]=$D222)*(EnergyImpactLookups[BldgLoc]=$E222),0))</f>
        <v>125.3702</v>
      </c>
      <c r="S222" cm="1">
        <f t="array" ref="S222">INDEX(EnergyImpactLookups[AStdWBkW],MATCH(1,(EnergyImpactLookups[Statewide Offering ID]=$B222)*(EnergyImpactLookups[BldgType]=$C222)*(EnergyImpactLookups[BldgVint]=$D222)*(EnergyImpactLookups[BldgLoc]=$E222),0))</f>
        <v>0.16250000000000001</v>
      </c>
      <c r="T222" cm="1">
        <f t="array" ref="T222">INDEX(EnergyImpactLookups[AStdWBtherm],MATCH(1,(EnergyImpactLookups[Statewide Offering ID]=$B222)*(EnergyImpactLookups[BldgType]=$C222)*(EnergyImpactLookups[BldgVint]=$D222)*(EnergyImpactLookups[BldgLoc]=$E222),0))</f>
        <v>0</v>
      </c>
      <c r="AA222" t="s">
        <v>151</v>
      </c>
      <c r="AB222" t="s">
        <v>10</v>
      </c>
      <c r="AC222" t="b">
        <v>0</v>
      </c>
    </row>
    <row r="223" spans="1:29" x14ac:dyDescent="0.3">
      <c r="A223" t="s">
        <v>95</v>
      </c>
      <c r="B223" t="s">
        <v>138</v>
      </c>
      <c r="C223" t="s">
        <v>130</v>
      </c>
      <c r="D223" t="s">
        <v>752</v>
      </c>
      <c r="E223" t="s">
        <v>116</v>
      </c>
      <c r="F223" t="s">
        <v>129</v>
      </c>
      <c r="G223" t="s">
        <v>231</v>
      </c>
      <c r="H223" t="s">
        <v>232</v>
      </c>
      <c r="I223" t="s">
        <v>65</v>
      </c>
      <c r="J223" s="1">
        <v>44172</v>
      </c>
      <c r="K223" t="s">
        <v>100</v>
      </c>
      <c r="L223">
        <v>1</v>
      </c>
      <c r="O223" cm="1">
        <f t="array" ref="O223">INDEX(EnergyImpactLookups[APreWBkWh-EAD_style],MATCH(1,(EnergyImpactLookups[Statewide Offering ID]=$B223)*(EnergyImpactLookups[BldgType]=$C223)*(EnergyImpactLookups[BldgVint]=$D223)*(EnergyImpactLookups[BldgLoc]=$E223),0))</f>
        <v>334.03100000000001</v>
      </c>
      <c r="P223" cm="1">
        <f t="array" ref="P223">INDEX(EnergyImpactLookups[APreWBkW-EAD_style],MATCH(1,(EnergyImpactLookups[Statewide Offering ID]=$B223)*(EnergyImpactLookups[BldgType]=$C223)*(EnergyImpactLookups[BldgVint]=$D223)*(EnergyImpactLookups[BldgLoc]=$E223),0))</f>
        <v>0.25890000000000002</v>
      </c>
      <c r="Q223" cm="1">
        <f t="array" ref="Q223">INDEX(EnergyImpactLookups[APreWBtherm],MATCH(1,(EnergyImpactLookups[Statewide Offering ID]=$B223)*(EnergyImpactLookups[BldgType]=$C223)*(EnergyImpactLookups[BldgVint]=$D223)*(EnergyImpactLookups[BldgLoc]=$E223),0))</f>
        <v>0</v>
      </c>
      <c r="R223" cm="1">
        <f t="array" ref="R223">INDEX(EnergyImpactLookups[AStdWBkWh],MATCH(1,(EnergyImpactLookups[Statewide Offering ID]=$B223)*(EnergyImpactLookups[BldgType]=$C223)*(EnergyImpactLookups[BldgVint]=$D223)*(EnergyImpactLookups[BldgLoc]=$E223),0))</f>
        <v>231.18960000000001</v>
      </c>
      <c r="S223" cm="1">
        <f t="array" ref="S223">INDEX(EnergyImpactLookups[AStdWBkW],MATCH(1,(EnergyImpactLookups[Statewide Offering ID]=$B223)*(EnergyImpactLookups[BldgType]=$C223)*(EnergyImpactLookups[BldgVint]=$D223)*(EnergyImpactLookups[BldgLoc]=$E223),0))</f>
        <v>0.1794</v>
      </c>
      <c r="T223" cm="1">
        <f t="array" ref="T223">INDEX(EnergyImpactLookups[AStdWBtherm],MATCH(1,(EnergyImpactLookups[Statewide Offering ID]=$B223)*(EnergyImpactLookups[BldgType]=$C223)*(EnergyImpactLookups[BldgVint]=$D223)*(EnergyImpactLookups[BldgLoc]=$E223),0))</f>
        <v>0</v>
      </c>
      <c r="AA223" t="s">
        <v>151</v>
      </c>
      <c r="AB223" t="s">
        <v>10</v>
      </c>
      <c r="AC223" t="b">
        <v>0</v>
      </c>
    </row>
    <row r="224" spans="1:29" x14ac:dyDescent="0.3">
      <c r="A224" t="s">
        <v>95</v>
      </c>
      <c r="B224" t="s">
        <v>138</v>
      </c>
      <c r="C224" t="s">
        <v>130</v>
      </c>
      <c r="D224" t="s">
        <v>752</v>
      </c>
      <c r="E224" t="s">
        <v>117</v>
      </c>
      <c r="F224" t="s">
        <v>129</v>
      </c>
      <c r="G224" t="s">
        <v>231</v>
      </c>
      <c r="H224" t="s">
        <v>232</v>
      </c>
      <c r="I224" t="s">
        <v>65</v>
      </c>
      <c r="J224" s="1">
        <v>44172</v>
      </c>
      <c r="K224" t="s">
        <v>100</v>
      </c>
      <c r="L224">
        <v>1</v>
      </c>
      <c r="O224" cm="1">
        <f t="array" ref="O224">INDEX(EnergyImpactLookups[APreWBkWh-EAD_style],MATCH(1,(EnergyImpactLookups[Statewide Offering ID]=$B224)*(EnergyImpactLookups[BldgType]=$C224)*(EnergyImpactLookups[BldgVint]=$D224)*(EnergyImpactLookups[BldgLoc]=$E224),0))</f>
        <v>470.87639999999999</v>
      </c>
      <c r="P224" cm="1">
        <f t="array" ref="P224">INDEX(EnergyImpactLookups[APreWBkW-EAD_style],MATCH(1,(EnergyImpactLookups[Statewide Offering ID]=$B224)*(EnergyImpactLookups[BldgType]=$C224)*(EnergyImpactLookups[BldgVint]=$D224)*(EnergyImpactLookups[BldgLoc]=$E224),0))</f>
        <v>0.27289999999999998</v>
      </c>
      <c r="Q224" cm="1">
        <f t="array" ref="Q224">INDEX(EnergyImpactLookups[APreWBtherm],MATCH(1,(EnergyImpactLookups[Statewide Offering ID]=$B224)*(EnergyImpactLookups[BldgType]=$C224)*(EnergyImpactLookups[BldgVint]=$D224)*(EnergyImpactLookups[BldgLoc]=$E224),0))</f>
        <v>0</v>
      </c>
      <c r="R224" cm="1">
        <f t="array" ref="R224">INDEX(EnergyImpactLookups[AStdWBkWh],MATCH(1,(EnergyImpactLookups[Statewide Offering ID]=$B224)*(EnergyImpactLookups[BldgType]=$C224)*(EnergyImpactLookups[BldgVint]=$D224)*(EnergyImpactLookups[BldgLoc]=$E224),0))</f>
        <v>358.63569999999999</v>
      </c>
      <c r="S224" cm="1">
        <f t="array" ref="S224">INDEX(EnergyImpactLookups[AStdWBkW],MATCH(1,(EnergyImpactLookups[Statewide Offering ID]=$B224)*(EnergyImpactLookups[BldgType]=$C224)*(EnergyImpactLookups[BldgVint]=$D224)*(EnergyImpactLookups[BldgLoc]=$E224),0))</f>
        <v>0.1956</v>
      </c>
      <c r="T224" cm="1">
        <f t="array" ref="T224">INDEX(EnergyImpactLookups[AStdWBtherm],MATCH(1,(EnergyImpactLookups[Statewide Offering ID]=$B224)*(EnergyImpactLookups[BldgType]=$C224)*(EnergyImpactLookups[BldgVint]=$D224)*(EnergyImpactLookups[BldgLoc]=$E224),0))</f>
        <v>0</v>
      </c>
      <c r="AA224" t="s">
        <v>151</v>
      </c>
      <c r="AB224" t="s">
        <v>10</v>
      </c>
      <c r="AC224" t="b">
        <v>0</v>
      </c>
    </row>
    <row r="225" spans="1:29" x14ac:dyDescent="0.3">
      <c r="A225" t="s">
        <v>95</v>
      </c>
      <c r="B225" t="s">
        <v>138</v>
      </c>
      <c r="C225" t="s">
        <v>130</v>
      </c>
      <c r="D225" t="s">
        <v>752</v>
      </c>
      <c r="E225" t="s">
        <v>118</v>
      </c>
      <c r="F225" t="s">
        <v>129</v>
      </c>
      <c r="G225" t="s">
        <v>231</v>
      </c>
      <c r="H225" t="s">
        <v>232</v>
      </c>
      <c r="I225" t="s">
        <v>65</v>
      </c>
      <c r="J225" s="1">
        <v>44172</v>
      </c>
      <c r="K225" t="s">
        <v>100</v>
      </c>
      <c r="L225">
        <v>1</v>
      </c>
      <c r="O225" cm="1">
        <f t="array" ref="O225">INDEX(EnergyImpactLookups[APreWBkWh-EAD_style],MATCH(1,(EnergyImpactLookups[Statewide Offering ID]=$B225)*(EnergyImpactLookups[BldgType]=$C225)*(EnergyImpactLookups[BldgVint]=$D225)*(EnergyImpactLookups[BldgLoc]=$E225),0))</f>
        <v>457.74090000000001</v>
      </c>
      <c r="P225" cm="1">
        <f t="array" ref="P225">INDEX(EnergyImpactLookups[APreWBkW-EAD_style],MATCH(1,(EnergyImpactLookups[Statewide Offering ID]=$B225)*(EnergyImpactLookups[BldgType]=$C225)*(EnergyImpactLookups[BldgVint]=$D225)*(EnergyImpactLookups[BldgLoc]=$E225),0))</f>
        <v>0.27810000000000001</v>
      </c>
      <c r="Q225" cm="1">
        <f t="array" ref="Q225">INDEX(EnergyImpactLookups[APreWBtherm],MATCH(1,(EnergyImpactLookups[Statewide Offering ID]=$B225)*(EnergyImpactLookups[BldgType]=$C225)*(EnergyImpactLookups[BldgVint]=$D225)*(EnergyImpactLookups[BldgLoc]=$E225),0))</f>
        <v>0</v>
      </c>
      <c r="R225" cm="1">
        <f t="array" ref="R225">INDEX(EnergyImpactLookups[AStdWBkWh],MATCH(1,(EnergyImpactLookups[Statewide Offering ID]=$B225)*(EnergyImpactLookups[BldgType]=$C225)*(EnergyImpactLookups[BldgVint]=$D225)*(EnergyImpactLookups[BldgLoc]=$E225),0))</f>
        <v>317.01510000000002</v>
      </c>
      <c r="S225" cm="1">
        <f t="array" ref="S225">INDEX(EnergyImpactLookups[AStdWBkW],MATCH(1,(EnergyImpactLookups[Statewide Offering ID]=$B225)*(EnergyImpactLookups[BldgType]=$C225)*(EnergyImpactLookups[BldgVint]=$D225)*(EnergyImpactLookups[BldgLoc]=$E225),0))</f>
        <v>0.19270000000000001</v>
      </c>
      <c r="T225" cm="1">
        <f t="array" ref="T225">INDEX(EnergyImpactLookups[AStdWBtherm],MATCH(1,(EnergyImpactLookups[Statewide Offering ID]=$B225)*(EnergyImpactLookups[BldgType]=$C225)*(EnergyImpactLookups[BldgVint]=$D225)*(EnergyImpactLookups[BldgLoc]=$E225),0))</f>
        <v>0</v>
      </c>
      <c r="AA225" t="s">
        <v>151</v>
      </c>
      <c r="AB225" t="s">
        <v>10</v>
      </c>
      <c r="AC225" t="b">
        <v>0</v>
      </c>
    </row>
    <row r="226" spans="1:29" x14ac:dyDescent="0.3">
      <c r="A226" t="s">
        <v>95</v>
      </c>
      <c r="B226" t="s">
        <v>138</v>
      </c>
      <c r="C226" t="s">
        <v>130</v>
      </c>
      <c r="D226" t="s">
        <v>752</v>
      </c>
      <c r="E226" t="s">
        <v>119</v>
      </c>
      <c r="F226" t="s">
        <v>129</v>
      </c>
      <c r="G226" t="s">
        <v>231</v>
      </c>
      <c r="H226" t="s">
        <v>232</v>
      </c>
      <c r="I226" t="s">
        <v>65</v>
      </c>
      <c r="J226" s="1">
        <v>44172</v>
      </c>
      <c r="K226" t="s">
        <v>100</v>
      </c>
      <c r="L226">
        <v>1</v>
      </c>
      <c r="O226" cm="1">
        <f t="array" ref="O226">INDEX(EnergyImpactLookups[APreWBkWh-EAD_style],MATCH(1,(EnergyImpactLookups[Statewide Offering ID]=$B226)*(EnergyImpactLookups[BldgType]=$C226)*(EnergyImpactLookups[BldgVint]=$D226)*(EnergyImpactLookups[BldgLoc]=$E226),0))</f>
        <v>159.6103</v>
      </c>
      <c r="P226" cm="1">
        <f t="array" ref="P226">INDEX(EnergyImpactLookups[APreWBkW-EAD_style],MATCH(1,(EnergyImpactLookups[Statewide Offering ID]=$B226)*(EnergyImpactLookups[BldgType]=$C226)*(EnergyImpactLookups[BldgVint]=$D226)*(EnergyImpactLookups[BldgLoc]=$E226),0))</f>
        <v>0.1313</v>
      </c>
      <c r="Q226" cm="1">
        <f t="array" ref="Q226">INDEX(EnergyImpactLookups[APreWBtherm],MATCH(1,(EnergyImpactLookups[Statewide Offering ID]=$B226)*(EnergyImpactLookups[BldgType]=$C226)*(EnergyImpactLookups[BldgVint]=$D226)*(EnergyImpactLookups[BldgLoc]=$E226),0))</f>
        <v>0</v>
      </c>
      <c r="R226" cm="1">
        <f t="array" ref="R226">INDEX(EnergyImpactLookups[AStdWBkWh],MATCH(1,(EnergyImpactLookups[Statewide Offering ID]=$B226)*(EnergyImpactLookups[BldgType]=$C226)*(EnergyImpactLookups[BldgVint]=$D226)*(EnergyImpactLookups[BldgLoc]=$E226),0))</f>
        <v>106.3749</v>
      </c>
      <c r="S226" cm="1">
        <f t="array" ref="S226">INDEX(EnergyImpactLookups[AStdWBkW],MATCH(1,(EnergyImpactLookups[Statewide Offering ID]=$B226)*(EnergyImpactLookups[BldgType]=$C226)*(EnergyImpactLookups[BldgVint]=$D226)*(EnergyImpactLookups[BldgLoc]=$E226),0))</f>
        <v>9.0999999999999998E-2</v>
      </c>
      <c r="T226" cm="1">
        <f t="array" ref="T226">INDEX(EnergyImpactLookups[AStdWBtherm],MATCH(1,(EnergyImpactLookups[Statewide Offering ID]=$B226)*(EnergyImpactLookups[BldgType]=$C226)*(EnergyImpactLookups[BldgVint]=$D226)*(EnergyImpactLookups[BldgLoc]=$E226),0))</f>
        <v>0</v>
      </c>
      <c r="AA226" t="s">
        <v>151</v>
      </c>
      <c r="AB226" t="s">
        <v>10</v>
      </c>
      <c r="AC226" t="b">
        <v>0</v>
      </c>
    </row>
    <row r="227" spans="1:29" x14ac:dyDescent="0.3">
      <c r="A227" t="s">
        <v>95</v>
      </c>
      <c r="B227" t="s">
        <v>138</v>
      </c>
      <c r="C227" t="s">
        <v>131</v>
      </c>
      <c r="D227" t="s">
        <v>752</v>
      </c>
      <c r="E227" t="s">
        <v>99</v>
      </c>
      <c r="F227" t="s">
        <v>129</v>
      </c>
      <c r="G227" t="s">
        <v>231</v>
      </c>
      <c r="H227" t="s">
        <v>232</v>
      </c>
      <c r="I227" t="s">
        <v>65</v>
      </c>
      <c r="J227" s="1">
        <v>44172</v>
      </c>
      <c r="K227" t="s">
        <v>100</v>
      </c>
      <c r="L227">
        <v>1</v>
      </c>
      <c r="O227" cm="1">
        <f t="array" ref="O227">INDEX(EnergyImpactLookups[APreWBkWh-EAD_style],MATCH(1,(EnergyImpactLookups[Statewide Offering ID]=$B227)*(EnergyImpactLookups[BldgType]=$C227)*(EnergyImpactLookups[BldgVint]=$D227)*(EnergyImpactLookups[BldgLoc]=$E227),0))</f>
        <v>18.360099999999999</v>
      </c>
      <c r="P227" cm="1">
        <f t="array" ref="P227">INDEX(EnergyImpactLookups[APreWBkW-EAD_style],MATCH(1,(EnergyImpactLookups[Statewide Offering ID]=$B227)*(EnergyImpactLookups[BldgType]=$C227)*(EnergyImpactLookups[BldgVint]=$D227)*(EnergyImpactLookups[BldgLoc]=$E227),0))</f>
        <v>0</v>
      </c>
      <c r="Q227" cm="1">
        <f t="array" ref="Q227">INDEX(EnergyImpactLookups[APreWBtherm],MATCH(1,(EnergyImpactLookups[Statewide Offering ID]=$B227)*(EnergyImpactLookups[BldgType]=$C227)*(EnergyImpactLookups[BldgVint]=$D227)*(EnergyImpactLookups[BldgLoc]=$E227),0))</f>
        <v>0</v>
      </c>
      <c r="R227" cm="1">
        <f t="array" ref="R227">INDEX(EnergyImpactLookups[AStdWBkWh],MATCH(1,(EnergyImpactLookups[Statewide Offering ID]=$B227)*(EnergyImpactLookups[BldgType]=$C227)*(EnergyImpactLookups[BldgVint]=$D227)*(EnergyImpactLookups[BldgLoc]=$E227),0))</f>
        <v>12.288600000000001</v>
      </c>
      <c r="S227" cm="1">
        <f t="array" ref="S227">INDEX(EnergyImpactLookups[AStdWBkW],MATCH(1,(EnergyImpactLookups[Statewide Offering ID]=$B227)*(EnergyImpactLookups[BldgType]=$C227)*(EnergyImpactLookups[BldgVint]=$D227)*(EnergyImpactLookups[BldgLoc]=$E227),0))</f>
        <v>0</v>
      </c>
      <c r="T227" cm="1">
        <f t="array" ref="T227">INDEX(EnergyImpactLookups[AStdWBtherm],MATCH(1,(EnergyImpactLookups[Statewide Offering ID]=$B227)*(EnergyImpactLookups[BldgType]=$C227)*(EnergyImpactLookups[BldgVint]=$D227)*(EnergyImpactLookups[BldgLoc]=$E227),0))</f>
        <v>0</v>
      </c>
      <c r="AA227" t="s">
        <v>151</v>
      </c>
      <c r="AB227" t="s">
        <v>10</v>
      </c>
      <c r="AC227" t="b">
        <v>0</v>
      </c>
    </row>
    <row r="228" spans="1:29" x14ac:dyDescent="0.3">
      <c r="A228" t="s">
        <v>95</v>
      </c>
      <c r="B228" t="s">
        <v>138</v>
      </c>
      <c r="C228" t="s">
        <v>131</v>
      </c>
      <c r="D228" t="s">
        <v>752</v>
      </c>
      <c r="E228" t="s">
        <v>103</v>
      </c>
      <c r="F228" t="s">
        <v>129</v>
      </c>
      <c r="G228" t="s">
        <v>231</v>
      </c>
      <c r="H228" t="s">
        <v>232</v>
      </c>
      <c r="I228" t="s">
        <v>65</v>
      </c>
      <c r="J228" s="1">
        <v>44172</v>
      </c>
      <c r="K228" t="s">
        <v>100</v>
      </c>
      <c r="L228">
        <v>1</v>
      </c>
      <c r="O228" cm="1">
        <f t="array" ref="O228">INDEX(EnergyImpactLookups[APreWBkWh-EAD_style],MATCH(1,(EnergyImpactLookups[Statewide Offering ID]=$B228)*(EnergyImpactLookups[BldgType]=$C228)*(EnergyImpactLookups[BldgVint]=$D228)*(EnergyImpactLookups[BldgLoc]=$E228),0))</f>
        <v>59.274099999999997</v>
      </c>
      <c r="P228" cm="1">
        <f t="array" ref="P228">INDEX(EnergyImpactLookups[APreWBkW-EAD_style],MATCH(1,(EnergyImpactLookups[Statewide Offering ID]=$B228)*(EnergyImpactLookups[BldgType]=$C228)*(EnergyImpactLookups[BldgVint]=$D228)*(EnergyImpactLookups[BldgLoc]=$E228),0))</f>
        <v>0.1346</v>
      </c>
      <c r="Q228" cm="1">
        <f t="array" ref="Q228">INDEX(EnergyImpactLookups[APreWBtherm],MATCH(1,(EnergyImpactLookups[Statewide Offering ID]=$B228)*(EnergyImpactLookups[BldgType]=$C228)*(EnergyImpactLookups[BldgVint]=$D228)*(EnergyImpactLookups[BldgLoc]=$E228),0))</f>
        <v>0</v>
      </c>
      <c r="R228" cm="1">
        <f t="array" ref="R228">INDEX(EnergyImpactLookups[AStdWBkWh],MATCH(1,(EnergyImpactLookups[Statewide Offering ID]=$B228)*(EnergyImpactLookups[BldgType]=$C228)*(EnergyImpactLookups[BldgVint]=$D228)*(EnergyImpactLookups[BldgLoc]=$E228),0))</f>
        <v>40.542400000000001</v>
      </c>
      <c r="S228" cm="1">
        <f t="array" ref="S228">INDEX(EnergyImpactLookups[AStdWBkW],MATCH(1,(EnergyImpactLookups[Statewide Offering ID]=$B228)*(EnergyImpactLookups[BldgType]=$C228)*(EnergyImpactLookups[BldgVint]=$D228)*(EnergyImpactLookups[BldgLoc]=$E228),0))</f>
        <v>9.3299999999999994E-2</v>
      </c>
      <c r="T228" cm="1">
        <f t="array" ref="T228">INDEX(EnergyImpactLookups[AStdWBtherm],MATCH(1,(EnergyImpactLookups[Statewide Offering ID]=$B228)*(EnergyImpactLookups[BldgType]=$C228)*(EnergyImpactLookups[BldgVint]=$D228)*(EnergyImpactLookups[BldgLoc]=$E228),0))</f>
        <v>0</v>
      </c>
      <c r="AA228" t="s">
        <v>151</v>
      </c>
      <c r="AB228" t="s">
        <v>10</v>
      </c>
      <c r="AC228" t="b">
        <v>0</v>
      </c>
    </row>
    <row r="229" spans="1:29" x14ac:dyDescent="0.3">
      <c r="A229" t="s">
        <v>95</v>
      </c>
      <c r="B229" t="s">
        <v>138</v>
      </c>
      <c r="C229" t="s">
        <v>131</v>
      </c>
      <c r="D229" t="s">
        <v>752</v>
      </c>
      <c r="E229" t="s">
        <v>104</v>
      </c>
      <c r="F229" t="s">
        <v>129</v>
      </c>
      <c r="G229" t="s">
        <v>231</v>
      </c>
      <c r="H229" t="s">
        <v>232</v>
      </c>
      <c r="I229" t="s">
        <v>65</v>
      </c>
      <c r="J229" s="1">
        <v>44172</v>
      </c>
      <c r="K229" t="s">
        <v>100</v>
      </c>
      <c r="L229">
        <v>1</v>
      </c>
      <c r="O229" cm="1">
        <f t="array" ref="O229">INDEX(EnergyImpactLookups[APreWBkWh-EAD_style],MATCH(1,(EnergyImpactLookups[Statewide Offering ID]=$B229)*(EnergyImpactLookups[BldgType]=$C229)*(EnergyImpactLookups[BldgVint]=$D229)*(EnergyImpactLookups[BldgLoc]=$E229),0))</f>
        <v>20.8886</v>
      </c>
      <c r="P229" cm="1">
        <f t="array" ref="P229">INDEX(EnergyImpactLookups[APreWBkW-EAD_style],MATCH(1,(EnergyImpactLookups[Statewide Offering ID]=$B229)*(EnergyImpactLookups[BldgType]=$C229)*(EnergyImpactLookups[BldgVint]=$D229)*(EnergyImpactLookups[BldgLoc]=$E229),0))</f>
        <v>7.3599999999999999E-2</v>
      </c>
      <c r="Q229" cm="1">
        <f t="array" ref="Q229">INDEX(EnergyImpactLookups[APreWBtherm],MATCH(1,(EnergyImpactLookups[Statewide Offering ID]=$B229)*(EnergyImpactLookups[BldgType]=$C229)*(EnergyImpactLookups[BldgVint]=$D229)*(EnergyImpactLookups[BldgLoc]=$E229),0))</f>
        <v>0</v>
      </c>
      <c r="R229" cm="1">
        <f t="array" ref="R229">INDEX(EnergyImpactLookups[AStdWBkWh],MATCH(1,(EnergyImpactLookups[Statewide Offering ID]=$B229)*(EnergyImpactLookups[BldgType]=$C229)*(EnergyImpactLookups[BldgVint]=$D229)*(EnergyImpactLookups[BldgLoc]=$E229),0))</f>
        <v>14.2431</v>
      </c>
      <c r="S229" cm="1">
        <f t="array" ref="S229">INDEX(EnergyImpactLookups[AStdWBkW],MATCH(1,(EnergyImpactLookups[Statewide Offering ID]=$B229)*(EnergyImpactLookups[BldgType]=$C229)*(EnergyImpactLookups[BldgVint]=$D229)*(EnergyImpactLookups[BldgLoc]=$E229),0))</f>
        <v>5.0999999999999997E-2</v>
      </c>
      <c r="T229" cm="1">
        <f t="array" ref="T229">INDEX(EnergyImpactLookups[AStdWBtherm],MATCH(1,(EnergyImpactLookups[Statewide Offering ID]=$B229)*(EnergyImpactLookups[BldgType]=$C229)*(EnergyImpactLookups[BldgVint]=$D229)*(EnergyImpactLookups[BldgLoc]=$E229),0))</f>
        <v>0</v>
      </c>
      <c r="AA229" t="s">
        <v>151</v>
      </c>
      <c r="AB229" t="s">
        <v>10</v>
      </c>
      <c r="AC229" t="b">
        <v>0</v>
      </c>
    </row>
    <row r="230" spans="1:29" x14ac:dyDescent="0.3">
      <c r="A230" t="s">
        <v>95</v>
      </c>
      <c r="B230" t="s">
        <v>138</v>
      </c>
      <c r="C230" t="s">
        <v>131</v>
      </c>
      <c r="D230" t="s">
        <v>752</v>
      </c>
      <c r="E230" t="s">
        <v>105</v>
      </c>
      <c r="F230" t="s">
        <v>129</v>
      </c>
      <c r="G230" t="s">
        <v>231</v>
      </c>
      <c r="H230" t="s">
        <v>232</v>
      </c>
      <c r="I230" t="s">
        <v>65</v>
      </c>
      <c r="J230" s="1">
        <v>44172</v>
      </c>
      <c r="K230" t="s">
        <v>100</v>
      </c>
      <c r="L230">
        <v>1</v>
      </c>
      <c r="O230" cm="1">
        <f t="array" ref="O230">INDEX(EnergyImpactLookups[APreWBkWh-EAD_style],MATCH(1,(EnergyImpactLookups[Statewide Offering ID]=$B230)*(EnergyImpactLookups[BldgType]=$C230)*(EnergyImpactLookups[BldgVint]=$D230)*(EnergyImpactLookups[BldgLoc]=$E230),0))</f>
        <v>88.085800000000006</v>
      </c>
      <c r="P230" cm="1">
        <f t="array" ref="P230">INDEX(EnergyImpactLookups[APreWBkW-EAD_style],MATCH(1,(EnergyImpactLookups[Statewide Offering ID]=$B230)*(EnergyImpactLookups[BldgType]=$C230)*(EnergyImpactLookups[BldgVint]=$D230)*(EnergyImpactLookups[BldgLoc]=$E230),0))</f>
        <v>0.1527</v>
      </c>
      <c r="Q230" cm="1">
        <f t="array" ref="Q230">INDEX(EnergyImpactLookups[APreWBtherm],MATCH(1,(EnergyImpactLookups[Statewide Offering ID]=$B230)*(EnergyImpactLookups[BldgType]=$C230)*(EnergyImpactLookups[BldgVint]=$D230)*(EnergyImpactLookups[BldgLoc]=$E230),0))</f>
        <v>0</v>
      </c>
      <c r="R230" cm="1">
        <f t="array" ref="R230">INDEX(EnergyImpactLookups[AStdWBkWh],MATCH(1,(EnergyImpactLookups[Statewide Offering ID]=$B230)*(EnergyImpactLookups[BldgType]=$C230)*(EnergyImpactLookups[BldgVint]=$D230)*(EnergyImpactLookups[BldgLoc]=$E230),0))</f>
        <v>60.809899999999999</v>
      </c>
      <c r="S230" cm="1">
        <f t="array" ref="S230">INDEX(EnergyImpactLookups[AStdWBkW],MATCH(1,(EnergyImpactLookups[Statewide Offering ID]=$B230)*(EnergyImpactLookups[BldgType]=$C230)*(EnergyImpactLookups[BldgVint]=$D230)*(EnergyImpactLookups[BldgLoc]=$E230),0))</f>
        <v>0.10580000000000001</v>
      </c>
      <c r="T230" cm="1">
        <f t="array" ref="T230">INDEX(EnergyImpactLookups[AStdWBtherm],MATCH(1,(EnergyImpactLookups[Statewide Offering ID]=$B230)*(EnergyImpactLookups[BldgType]=$C230)*(EnergyImpactLookups[BldgVint]=$D230)*(EnergyImpactLookups[BldgLoc]=$E230),0))</f>
        <v>0</v>
      </c>
      <c r="AA230" t="s">
        <v>151</v>
      </c>
      <c r="AB230" t="s">
        <v>10</v>
      </c>
      <c r="AC230" t="b">
        <v>0</v>
      </c>
    </row>
    <row r="231" spans="1:29" x14ac:dyDescent="0.3">
      <c r="A231" t="s">
        <v>95</v>
      </c>
      <c r="B231" t="s">
        <v>138</v>
      </c>
      <c r="C231" t="s">
        <v>131</v>
      </c>
      <c r="D231" t="s">
        <v>752</v>
      </c>
      <c r="E231" t="s">
        <v>106</v>
      </c>
      <c r="F231" t="s">
        <v>129</v>
      </c>
      <c r="G231" t="s">
        <v>231</v>
      </c>
      <c r="H231" t="s">
        <v>232</v>
      </c>
      <c r="I231" t="s">
        <v>65</v>
      </c>
      <c r="J231" s="1">
        <v>44172</v>
      </c>
      <c r="K231" t="s">
        <v>100</v>
      </c>
      <c r="L231">
        <v>1</v>
      </c>
      <c r="O231" cm="1">
        <f t="array" ref="O231">INDEX(EnergyImpactLookups[APreWBkWh-EAD_style],MATCH(1,(EnergyImpactLookups[Statewide Offering ID]=$B231)*(EnergyImpactLookups[BldgType]=$C231)*(EnergyImpactLookups[BldgVint]=$D231)*(EnergyImpactLookups[BldgLoc]=$E231),0))</f>
        <v>14.561199999999999</v>
      </c>
      <c r="P231" cm="1">
        <f t="array" ref="P231">INDEX(EnergyImpactLookups[APreWBkW-EAD_style],MATCH(1,(EnergyImpactLookups[Statewide Offering ID]=$B231)*(EnergyImpactLookups[BldgType]=$C231)*(EnergyImpactLookups[BldgVint]=$D231)*(EnergyImpactLookups[BldgLoc]=$E231),0))</f>
        <v>3.8300000000000001E-2</v>
      </c>
      <c r="Q231" cm="1">
        <f t="array" ref="Q231">INDEX(EnergyImpactLookups[APreWBtherm],MATCH(1,(EnergyImpactLookups[Statewide Offering ID]=$B231)*(EnergyImpactLookups[BldgType]=$C231)*(EnergyImpactLookups[BldgVint]=$D231)*(EnergyImpactLookups[BldgLoc]=$E231),0))</f>
        <v>0</v>
      </c>
      <c r="R231" cm="1">
        <f t="array" ref="R231">INDEX(EnergyImpactLookups[AStdWBkWh],MATCH(1,(EnergyImpactLookups[Statewide Offering ID]=$B231)*(EnergyImpactLookups[BldgType]=$C231)*(EnergyImpactLookups[BldgVint]=$D231)*(EnergyImpactLookups[BldgLoc]=$E231),0))</f>
        <v>9.8620000000000001</v>
      </c>
      <c r="S231" cm="1">
        <f t="array" ref="S231">INDEX(EnergyImpactLookups[AStdWBkW],MATCH(1,(EnergyImpactLookups[Statewide Offering ID]=$B231)*(EnergyImpactLookups[BldgType]=$C231)*(EnergyImpactLookups[BldgVint]=$D231)*(EnergyImpactLookups[BldgLoc]=$E231),0))</f>
        <v>2.6499999999999999E-2</v>
      </c>
      <c r="T231" cm="1">
        <f t="array" ref="T231">INDEX(EnergyImpactLookups[AStdWBtherm],MATCH(1,(EnergyImpactLookups[Statewide Offering ID]=$B231)*(EnergyImpactLookups[BldgType]=$C231)*(EnergyImpactLookups[BldgVint]=$D231)*(EnergyImpactLookups[BldgLoc]=$E231),0))</f>
        <v>0</v>
      </c>
      <c r="AA231" t="s">
        <v>151</v>
      </c>
      <c r="AB231" t="s">
        <v>10</v>
      </c>
      <c r="AC231" t="b">
        <v>0</v>
      </c>
    </row>
    <row r="232" spans="1:29" x14ac:dyDescent="0.3">
      <c r="A232" t="s">
        <v>95</v>
      </c>
      <c r="B232" t="s">
        <v>138</v>
      </c>
      <c r="C232" t="s">
        <v>131</v>
      </c>
      <c r="D232" t="s">
        <v>752</v>
      </c>
      <c r="E232" t="s">
        <v>107</v>
      </c>
      <c r="F232" t="s">
        <v>129</v>
      </c>
      <c r="G232" t="s">
        <v>231</v>
      </c>
      <c r="H232" t="s">
        <v>232</v>
      </c>
      <c r="I232" t="s">
        <v>65</v>
      </c>
      <c r="J232" s="1">
        <v>44172</v>
      </c>
      <c r="K232" t="s">
        <v>100</v>
      </c>
      <c r="L232">
        <v>1</v>
      </c>
      <c r="O232" cm="1">
        <f t="array" ref="O232">INDEX(EnergyImpactLookups[APreWBkWh-EAD_style],MATCH(1,(EnergyImpactLookups[Statewide Offering ID]=$B232)*(EnergyImpactLookups[BldgType]=$C232)*(EnergyImpactLookups[BldgVint]=$D232)*(EnergyImpactLookups[BldgLoc]=$E232),0))</f>
        <v>65.150899999999993</v>
      </c>
      <c r="P232" cm="1">
        <f t="array" ref="P232">INDEX(EnergyImpactLookups[APreWBkW-EAD_style],MATCH(1,(EnergyImpactLookups[Statewide Offering ID]=$B232)*(EnergyImpactLookups[BldgType]=$C232)*(EnergyImpactLookups[BldgVint]=$D232)*(EnergyImpactLookups[BldgLoc]=$E232),0))</f>
        <v>6.6799999999999998E-2</v>
      </c>
      <c r="Q232" cm="1">
        <f t="array" ref="Q232">INDEX(EnergyImpactLookups[APreWBtherm],MATCH(1,(EnergyImpactLookups[Statewide Offering ID]=$B232)*(EnergyImpactLookups[BldgType]=$C232)*(EnergyImpactLookups[BldgVint]=$D232)*(EnergyImpactLookups[BldgLoc]=$E232),0))</f>
        <v>0</v>
      </c>
      <c r="R232" cm="1">
        <f t="array" ref="R232">INDEX(EnergyImpactLookups[AStdWBkWh],MATCH(1,(EnergyImpactLookups[Statewide Offering ID]=$B232)*(EnergyImpactLookups[BldgType]=$C232)*(EnergyImpactLookups[BldgVint]=$D232)*(EnergyImpactLookups[BldgLoc]=$E232),0))</f>
        <v>45.073399999999999</v>
      </c>
      <c r="S232" cm="1">
        <f t="array" ref="S232">INDEX(EnergyImpactLookups[AStdWBkW],MATCH(1,(EnergyImpactLookups[Statewide Offering ID]=$B232)*(EnergyImpactLookups[BldgType]=$C232)*(EnergyImpactLookups[BldgVint]=$D232)*(EnergyImpactLookups[BldgLoc]=$E232),0))</f>
        <v>4.6300000000000001E-2</v>
      </c>
      <c r="T232" cm="1">
        <f t="array" ref="T232">INDEX(EnergyImpactLookups[AStdWBtherm],MATCH(1,(EnergyImpactLookups[Statewide Offering ID]=$B232)*(EnergyImpactLookups[BldgType]=$C232)*(EnergyImpactLookups[BldgVint]=$D232)*(EnergyImpactLookups[BldgLoc]=$E232),0))</f>
        <v>0</v>
      </c>
      <c r="AA232" t="s">
        <v>151</v>
      </c>
      <c r="AB232" t="s">
        <v>10</v>
      </c>
      <c r="AC232" t="b">
        <v>0</v>
      </c>
    </row>
    <row r="233" spans="1:29" x14ac:dyDescent="0.3">
      <c r="A233" t="s">
        <v>95</v>
      </c>
      <c r="B233" t="s">
        <v>138</v>
      </c>
      <c r="C233" t="s">
        <v>131</v>
      </c>
      <c r="D233" t="s">
        <v>752</v>
      </c>
      <c r="E233" t="s">
        <v>109</v>
      </c>
      <c r="F233" t="s">
        <v>129</v>
      </c>
      <c r="G233" t="s">
        <v>231</v>
      </c>
      <c r="H233" t="s">
        <v>232</v>
      </c>
      <c r="I233" t="s">
        <v>65</v>
      </c>
      <c r="J233" s="1">
        <v>44172</v>
      </c>
      <c r="K233" t="s">
        <v>100</v>
      </c>
      <c r="L233">
        <v>1</v>
      </c>
      <c r="O233" cm="1">
        <f t="array" ref="O233">INDEX(EnergyImpactLookups[APreWBkWh-EAD_style],MATCH(1,(EnergyImpactLookups[Statewide Offering ID]=$B233)*(EnergyImpactLookups[BldgType]=$C233)*(EnergyImpactLookups[BldgVint]=$D233)*(EnergyImpactLookups[BldgLoc]=$E233),0))</f>
        <v>92.881900000000002</v>
      </c>
      <c r="P233" cm="1">
        <f t="array" ref="P233">INDEX(EnergyImpactLookups[APreWBkW-EAD_style],MATCH(1,(EnergyImpactLookups[Statewide Offering ID]=$B233)*(EnergyImpactLookups[BldgType]=$C233)*(EnergyImpactLookups[BldgVint]=$D233)*(EnergyImpactLookups[BldgLoc]=$E233),0))</f>
        <v>8.6800000000000002E-2</v>
      </c>
      <c r="Q233" cm="1">
        <f t="array" ref="Q233">INDEX(EnergyImpactLookups[APreWBtherm],MATCH(1,(EnergyImpactLookups[Statewide Offering ID]=$B233)*(EnergyImpactLookups[BldgType]=$C233)*(EnergyImpactLookups[BldgVint]=$D233)*(EnergyImpactLookups[BldgLoc]=$E233),0))</f>
        <v>0</v>
      </c>
      <c r="R233" cm="1">
        <f t="array" ref="R233">INDEX(EnergyImpactLookups[AStdWBkWh],MATCH(1,(EnergyImpactLookups[Statewide Offering ID]=$B233)*(EnergyImpactLookups[BldgType]=$C233)*(EnergyImpactLookups[BldgVint]=$D233)*(EnergyImpactLookups[BldgLoc]=$E233),0))</f>
        <v>64.265799999999999</v>
      </c>
      <c r="S233" cm="1">
        <f t="array" ref="S233">INDEX(EnergyImpactLookups[AStdWBkW],MATCH(1,(EnergyImpactLookups[Statewide Offering ID]=$B233)*(EnergyImpactLookups[BldgType]=$C233)*(EnergyImpactLookups[BldgVint]=$D233)*(EnergyImpactLookups[BldgLoc]=$E233),0))</f>
        <v>6.0100000000000001E-2</v>
      </c>
      <c r="T233" cm="1">
        <f t="array" ref="T233">INDEX(EnergyImpactLookups[AStdWBtherm],MATCH(1,(EnergyImpactLookups[Statewide Offering ID]=$B233)*(EnergyImpactLookups[BldgType]=$C233)*(EnergyImpactLookups[BldgVint]=$D233)*(EnergyImpactLookups[BldgLoc]=$E233),0))</f>
        <v>0</v>
      </c>
      <c r="AA233" t="s">
        <v>151</v>
      </c>
      <c r="AB233" t="s">
        <v>10</v>
      </c>
      <c r="AC233" t="b">
        <v>0</v>
      </c>
    </row>
    <row r="234" spans="1:29" x14ac:dyDescent="0.3">
      <c r="A234" t="s">
        <v>95</v>
      </c>
      <c r="B234" t="s">
        <v>138</v>
      </c>
      <c r="C234" t="s">
        <v>131</v>
      </c>
      <c r="D234" t="s">
        <v>752</v>
      </c>
      <c r="E234" t="s">
        <v>111</v>
      </c>
      <c r="F234" t="s">
        <v>129</v>
      </c>
      <c r="G234" t="s">
        <v>231</v>
      </c>
      <c r="H234" t="s">
        <v>232</v>
      </c>
      <c r="I234" t="s">
        <v>65</v>
      </c>
      <c r="J234" s="1">
        <v>44172</v>
      </c>
      <c r="K234" t="s">
        <v>100</v>
      </c>
      <c r="L234">
        <v>1</v>
      </c>
      <c r="O234" cm="1">
        <f t="array" ref="O234">INDEX(EnergyImpactLookups[APreWBkWh-EAD_style],MATCH(1,(EnergyImpactLookups[Statewide Offering ID]=$B234)*(EnergyImpactLookups[BldgType]=$C234)*(EnergyImpactLookups[BldgVint]=$D234)*(EnergyImpactLookups[BldgLoc]=$E234),0))</f>
        <v>163.73689999999999</v>
      </c>
      <c r="P234" cm="1">
        <f t="array" ref="P234">INDEX(EnergyImpactLookups[APreWBkW-EAD_style],MATCH(1,(EnergyImpactLookups[Statewide Offering ID]=$B234)*(EnergyImpactLookups[BldgType]=$C234)*(EnergyImpactLookups[BldgVint]=$D234)*(EnergyImpactLookups[BldgLoc]=$E234),0))</f>
        <v>0.126</v>
      </c>
      <c r="Q234" cm="1">
        <f t="array" ref="Q234">INDEX(EnergyImpactLookups[APreWBtherm],MATCH(1,(EnergyImpactLookups[Statewide Offering ID]=$B234)*(EnergyImpactLookups[BldgType]=$C234)*(EnergyImpactLookups[BldgVint]=$D234)*(EnergyImpactLookups[BldgLoc]=$E234),0))</f>
        <v>0</v>
      </c>
      <c r="R234" cm="1">
        <f t="array" ref="R234">INDEX(EnergyImpactLookups[AStdWBkWh],MATCH(1,(EnergyImpactLookups[Statewide Offering ID]=$B234)*(EnergyImpactLookups[BldgType]=$C234)*(EnergyImpactLookups[BldgVint]=$D234)*(EnergyImpactLookups[BldgLoc]=$E234),0))</f>
        <v>113.39449999999999</v>
      </c>
      <c r="S234" cm="1">
        <f t="array" ref="S234">INDEX(EnergyImpactLookups[AStdWBkW],MATCH(1,(EnergyImpactLookups[Statewide Offering ID]=$B234)*(EnergyImpactLookups[BldgType]=$C234)*(EnergyImpactLookups[BldgVint]=$D234)*(EnergyImpactLookups[BldgLoc]=$E234),0))</f>
        <v>8.7300000000000003E-2</v>
      </c>
      <c r="T234" cm="1">
        <f t="array" ref="T234">INDEX(EnergyImpactLookups[AStdWBtherm],MATCH(1,(EnergyImpactLookups[Statewide Offering ID]=$B234)*(EnergyImpactLookups[BldgType]=$C234)*(EnergyImpactLookups[BldgVint]=$D234)*(EnergyImpactLookups[BldgLoc]=$E234),0))</f>
        <v>0</v>
      </c>
      <c r="AA234" t="s">
        <v>151</v>
      </c>
      <c r="AB234" t="s">
        <v>10</v>
      </c>
      <c r="AC234" t="b">
        <v>0</v>
      </c>
    </row>
    <row r="235" spans="1:29" x14ac:dyDescent="0.3">
      <c r="A235" t="s">
        <v>95</v>
      </c>
      <c r="B235" t="s">
        <v>138</v>
      </c>
      <c r="C235" t="s">
        <v>131</v>
      </c>
      <c r="D235" t="s">
        <v>752</v>
      </c>
      <c r="E235" t="s">
        <v>112</v>
      </c>
      <c r="F235" t="s">
        <v>129</v>
      </c>
      <c r="G235" t="s">
        <v>231</v>
      </c>
      <c r="H235" t="s">
        <v>232</v>
      </c>
      <c r="I235" t="s">
        <v>65</v>
      </c>
      <c r="J235" s="1">
        <v>44172</v>
      </c>
      <c r="K235" t="s">
        <v>100</v>
      </c>
      <c r="L235">
        <v>1</v>
      </c>
      <c r="O235" cm="1">
        <f t="array" ref="O235">INDEX(EnergyImpactLookups[APreWBkWh-EAD_style],MATCH(1,(EnergyImpactLookups[Statewide Offering ID]=$B235)*(EnergyImpactLookups[BldgType]=$C235)*(EnergyImpactLookups[BldgVint]=$D235)*(EnergyImpactLookups[BldgLoc]=$E235),0))</f>
        <v>132.29069999999999</v>
      </c>
      <c r="P235" cm="1">
        <f t="array" ref="P235">INDEX(EnergyImpactLookups[APreWBkW-EAD_style],MATCH(1,(EnergyImpactLookups[Statewide Offering ID]=$B235)*(EnergyImpactLookups[BldgType]=$C235)*(EnergyImpactLookups[BldgVint]=$D235)*(EnergyImpactLookups[BldgLoc]=$E235),0))</f>
        <v>0.14680000000000001</v>
      </c>
      <c r="Q235" cm="1">
        <f t="array" ref="Q235">INDEX(EnergyImpactLookups[APreWBtherm],MATCH(1,(EnergyImpactLookups[Statewide Offering ID]=$B235)*(EnergyImpactLookups[BldgType]=$C235)*(EnergyImpactLookups[BldgVint]=$D235)*(EnergyImpactLookups[BldgLoc]=$E235),0))</f>
        <v>0</v>
      </c>
      <c r="R235" cm="1">
        <f t="array" ref="R235">INDEX(EnergyImpactLookups[AStdWBkWh],MATCH(1,(EnergyImpactLookups[Statewide Offering ID]=$B235)*(EnergyImpactLookups[BldgType]=$C235)*(EnergyImpactLookups[BldgVint]=$D235)*(EnergyImpactLookups[BldgLoc]=$E235),0))</f>
        <v>91.525199999999998</v>
      </c>
      <c r="S235" cm="1">
        <f t="array" ref="S235">INDEX(EnergyImpactLookups[AStdWBkW],MATCH(1,(EnergyImpactLookups[Statewide Offering ID]=$B235)*(EnergyImpactLookups[BldgType]=$C235)*(EnergyImpactLookups[BldgVint]=$D235)*(EnergyImpactLookups[BldgLoc]=$E235),0))</f>
        <v>0.1017</v>
      </c>
      <c r="T235" cm="1">
        <f t="array" ref="T235">INDEX(EnergyImpactLookups[AStdWBtherm],MATCH(1,(EnergyImpactLookups[Statewide Offering ID]=$B235)*(EnergyImpactLookups[BldgType]=$C235)*(EnergyImpactLookups[BldgVint]=$D235)*(EnergyImpactLookups[BldgLoc]=$E235),0))</f>
        <v>0</v>
      </c>
      <c r="AA235" t="s">
        <v>151</v>
      </c>
      <c r="AB235" t="s">
        <v>10</v>
      </c>
      <c r="AC235" t="b">
        <v>0</v>
      </c>
    </row>
    <row r="236" spans="1:29" x14ac:dyDescent="0.3">
      <c r="A236" t="s">
        <v>95</v>
      </c>
      <c r="B236" t="s">
        <v>138</v>
      </c>
      <c r="C236" t="s">
        <v>131</v>
      </c>
      <c r="D236" t="s">
        <v>752</v>
      </c>
      <c r="E236" t="s">
        <v>113</v>
      </c>
      <c r="F236" t="s">
        <v>129</v>
      </c>
      <c r="G236" t="s">
        <v>231</v>
      </c>
      <c r="H236" t="s">
        <v>232</v>
      </c>
      <c r="I236" t="s">
        <v>65</v>
      </c>
      <c r="J236" s="1">
        <v>44172</v>
      </c>
      <c r="K236" t="s">
        <v>100</v>
      </c>
      <c r="L236">
        <v>1</v>
      </c>
      <c r="O236" cm="1">
        <f t="array" ref="O236">INDEX(EnergyImpactLookups[APreWBkWh-EAD_style],MATCH(1,(EnergyImpactLookups[Statewide Offering ID]=$B236)*(EnergyImpactLookups[BldgType]=$C236)*(EnergyImpactLookups[BldgVint]=$D236)*(EnergyImpactLookups[BldgLoc]=$E236),0))</f>
        <v>175.45500000000001</v>
      </c>
      <c r="P236" cm="1">
        <f t="array" ref="P236">INDEX(EnergyImpactLookups[APreWBkW-EAD_style],MATCH(1,(EnergyImpactLookups[Statewide Offering ID]=$B236)*(EnergyImpactLookups[BldgType]=$C236)*(EnergyImpactLookups[BldgVint]=$D236)*(EnergyImpactLookups[BldgLoc]=$E236),0))</f>
        <v>0.1585</v>
      </c>
      <c r="Q236" cm="1">
        <f t="array" ref="Q236">INDEX(EnergyImpactLookups[APreWBtherm],MATCH(1,(EnergyImpactLookups[Statewide Offering ID]=$B236)*(EnergyImpactLookups[BldgType]=$C236)*(EnergyImpactLookups[BldgVint]=$D236)*(EnergyImpactLookups[BldgLoc]=$E236),0))</f>
        <v>0</v>
      </c>
      <c r="R236" cm="1">
        <f t="array" ref="R236">INDEX(EnergyImpactLookups[AStdWBkWh],MATCH(1,(EnergyImpactLookups[Statewide Offering ID]=$B236)*(EnergyImpactLookups[BldgType]=$C236)*(EnergyImpactLookups[BldgVint]=$D236)*(EnergyImpactLookups[BldgLoc]=$E236),0))</f>
        <v>121.25620000000001</v>
      </c>
      <c r="S236" cm="1">
        <f t="array" ref="S236">INDEX(EnergyImpactLookups[AStdWBkW],MATCH(1,(EnergyImpactLookups[Statewide Offering ID]=$B236)*(EnergyImpactLookups[BldgType]=$C236)*(EnergyImpactLookups[BldgVint]=$D236)*(EnergyImpactLookups[BldgLoc]=$E236),0))</f>
        <v>0.10979999999999999</v>
      </c>
      <c r="T236" cm="1">
        <f t="array" ref="T236">INDEX(EnergyImpactLookups[AStdWBtherm],MATCH(1,(EnergyImpactLookups[Statewide Offering ID]=$B236)*(EnergyImpactLookups[BldgType]=$C236)*(EnergyImpactLookups[BldgVint]=$D236)*(EnergyImpactLookups[BldgLoc]=$E236),0))</f>
        <v>0</v>
      </c>
      <c r="AA236" t="s">
        <v>151</v>
      </c>
      <c r="AB236" t="s">
        <v>10</v>
      </c>
      <c r="AC236" t="b">
        <v>0</v>
      </c>
    </row>
    <row r="237" spans="1:29" x14ac:dyDescent="0.3">
      <c r="A237" t="s">
        <v>95</v>
      </c>
      <c r="B237" t="s">
        <v>138</v>
      </c>
      <c r="C237" t="s">
        <v>131</v>
      </c>
      <c r="D237" t="s">
        <v>752</v>
      </c>
      <c r="E237" t="s">
        <v>114</v>
      </c>
      <c r="F237" t="s">
        <v>129</v>
      </c>
      <c r="G237" t="s">
        <v>231</v>
      </c>
      <c r="H237" t="s">
        <v>232</v>
      </c>
      <c r="I237" t="s">
        <v>65</v>
      </c>
      <c r="J237" s="1">
        <v>44172</v>
      </c>
      <c r="K237" t="s">
        <v>100</v>
      </c>
      <c r="L237">
        <v>1</v>
      </c>
      <c r="O237" cm="1">
        <f t="array" ref="O237">INDEX(EnergyImpactLookups[APreWBkWh-EAD_style],MATCH(1,(EnergyImpactLookups[Statewide Offering ID]=$B237)*(EnergyImpactLookups[BldgType]=$C237)*(EnergyImpactLookups[BldgVint]=$D237)*(EnergyImpactLookups[BldgLoc]=$E237),0))</f>
        <v>154.06979999999999</v>
      </c>
      <c r="P237" cm="1">
        <f t="array" ref="P237">INDEX(EnergyImpactLookups[APreWBkW-EAD_style],MATCH(1,(EnergyImpactLookups[Statewide Offering ID]=$B237)*(EnergyImpactLookups[BldgType]=$C237)*(EnergyImpactLookups[BldgVint]=$D237)*(EnergyImpactLookups[BldgLoc]=$E237),0))</f>
        <v>0.2021</v>
      </c>
      <c r="Q237" cm="1">
        <f t="array" ref="Q237">INDEX(EnergyImpactLookups[APreWBtherm],MATCH(1,(EnergyImpactLookups[Statewide Offering ID]=$B237)*(EnergyImpactLookups[BldgType]=$C237)*(EnergyImpactLookups[BldgVint]=$D237)*(EnergyImpactLookups[BldgLoc]=$E237),0))</f>
        <v>0</v>
      </c>
      <c r="R237" cm="1">
        <f t="array" ref="R237">INDEX(EnergyImpactLookups[AStdWBkWh],MATCH(1,(EnergyImpactLookups[Statewide Offering ID]=$B237)*(EnergyImpactLookups[BldgType]=$C237)*(EnergyImpactLookups[BldgVint]=$D237)*(EnergyImpactLookups[BldgLoc]=$E237),0))</f>
        <v>106.4674</v>
      </c>
      <c r="S237" cm="1">
        <f t="array" ref="S237">INDEX(EnergyImpactLookups[AStdWBkW],MATCH(1,(EnergyImpactLookups[Statewide Offering ID]=$B237)*(EnergyImpactLookups[BldgType]=$C237)*(EnergyImpactLookups[BldgVint]=$D237)*(EnergyImpactLookups[BldgLoc]=$E237),0))</f>
        <v>0.1401</v>
      </c>
      <c r="T237" cm="1">
        <f t="array" ref="T237">INDEX(EnergyImpactLookups[AStdWBtherm],MATCH(1,(EnergyImpactLookups[Statewide Offering ID]=$B237)*(EnergyImpactLookups[BldgType]=$C237)*(EnergyImpactLookups[BldgVint]=$D237)*(EnergyImpactLookups[BldgLoc]=$E237),0))</f>
        <v>0</v>
      </c>
      <c r="AA237" t="s">
        <v>151</v>
      </c>
      <c r="AB237" t="s">
        <v>10</v>
      </c>
      <c r="AC237" t="b">
        <v>0</v>
      </c>
    </row>
    <row r="238" spans="1:29" x14ac:dyDescent="0.3">
      <c r="A238" t="s">
        <v>95</v>
      </c>
      <c r="B238" t="s">
        <v>138</v>
      </c>
      <c r="C238" t="s">
        <v>131</v>
      </c>
      <c r="D238" t="s">
        <v>752</v>
      </c>
      <c r="E238" t="s">
        <v>115</v>
      </c>
      <c r="F238" t="s">
        <v>129</v>
      </c>
      <c r="G238" t="s">
        <v>231</v>
      </c>
      <c r="H238" t="s">
        <v>232</v>
      </c>
      <c r="I238" t="s">
        <v>65</v>
      </c>
      <c r="J238" s="1">
        <v>44172</v>
      </c>
      <c r="K238" t="s">
        <v>100</v>
      </c>
      <c r="L238">
        <v>1</v>
      </c>
      <c r="O238" cm="1">
        <f t="array" ref="O238">INDEX(EnergyImpactLookups[APreWBkWh-EAD_style],MATCH(1,(EnergyImpactLookups[Statewide Offering ID]=$B238)*(EnergyImpactLookups[BldgType]=$C238)*(EnergyImpactLookups[BldgVint]=$D238)*(EnergyImpactLookups[BldgLoc]=$E238),0))</f>
        <v>105.46469999999999</v>
      </c>
      <c r="P238" cm="1">
        <f t="array" ref="P238">INDEX(EnergyImpactLookups[APreWBkW-EAD_style],MATCH(1,(EnergyImpactLookups[Statewide Offering ID]=$B238)*(EnergyImpactLookups[BldgType]=$C238)*(EnergyImpactLookups[BldgVint]=$D238)*(EnergyImpactLookups[BldgLoc]=$E238),0))</f>
        <v>0.1933</v>
      </c>
      <c r="Q238" cm="1">
        <f t="array" ref="Q238">INDEX(EnergyImpactLookups[APreWBtherm],MATCH(1,(EnergyImpactLookups[Statewide Offering ID]=$B238)*(EnergyImpactLookups[BldgType]=$C238)*(EnergyImpactLookups[BldgVint]=$D238)*(EnergyImpactLookups[BldgLoc]=$E238),0))</f>
        <v>0</v>
      </c>
      <c r="R238" cm="1">
        <f t="array" ref="R238">INDEX(EnergyImpactLookups[AStdWBkWh],MATCH(1,(EnergyImpactLookups[Statewide Offering ID]=$B238)*(EnergyImpactLookups[BldgType]=$C238)*(EnergyImpactLookups[BldgVint]=$D238)*(EnergyImpactLookups[BldgLoc]=$E238),0))</f>
        <v>72.715999999999994</v>
      </c>
      <c r="S238" cm="1">
        <f t="array" ref="S238">INDEX(EnergyImpactLookups[AStdWBkW],MATCH(1,(EnergyImpactLookups[Statewide Offering ID]=$B238)*(EnergyImpactLookups[BldgType]=$C238)*(EnergyImpactLookups[BldgVint]=$D238)*(EnergyImpactLookups[BldgLoc]=$E238),0))</f>
        <v>0.13389999999999999</v>
      </c>
      <c r="T238" cm="1">
        <f t="array" ref="T238">INDEX(EnergyImpactLookups[AStdWBtherm],MATCH(1,(EnergyImpactLookups[Statewide Offering ID]=$B238)*(EnergyImpactLookups[BldgType]=$C238)*(EnergyImpactLookups[BldgVint]=$D238)*(EnergyImpactLookups[BldgLoc]=$E238),0))</f>
        <v>0</v>
      </c>
      <c r="AA238" t="s">
        <v>151</v>
      </c>
      <c r="AB238" t="s">
        <v>10</v>
      </c>
      <c r="AC238" t="b">
        <v>0</v>
      </c>
    </row>
    <row r="239" spans="1:29" x14ac:dyDescent="0.3">
      <c r="A239" t="s">
        <v>95</v>
      </c>
      <c r="B239" t="s">
        <v>138</v>
      </c>
      <c r="C239" t="s">
        <v>131</v>
      </c>
      <c r="D239" t="s">
        <v>752</v>
      </c>
      <c r="E239" t="s">
        <v>116</v>
      </c>
      <c r="F239" t="s">
        <v>129</v>
      </c>
      <c r="G239" t="s">
        <v>231</v>
      </c>
      <c r="H239" t="s">
        <v>232</v>
      </c>
      <c r="I239" t="s">
        <v>65</v>
      </c>
      <c r="J239" s="1">
        <v>44172</v>
      </c>
      <c r="K239" t="s">
        <v>100</v>
      </c>
      <c r="L239">
        <v>1</v>
      </c>
      <c r="O239" cm="1">
        <f t="array" ref="O239">INDEX(EnergyImpactLookups[APreWBkWh-EAD_style],MATCH(1,(EnergyImpactLookups[Statewide Offering ID]=$B239)*(EnergyImpactLookups[BldgType]=$C239)*(EnergyImpactLookups[BldgVint]=$D239)*(EnergyImpactLookups[BldgLoc]=$E239),0))</f>
        <v>206.6164</v>
      </c>
      <c r="P239" cm="1">
        <f t="array" ref="P239">INDEX(EnergyImpactLookups[APreWBkW-EAD_style],MATCH(1,(EnergyImpactLookups[Statewide Offering ID]=$B239)*(EnergyImpactLookups[BldgType]=$C239)*(EnergyImpactLookups[BldgVint]=$D239)*(EnergyImpactLookups[BldgLoc]=$E239),0))</f>
        <v>0.2069</v>
      </c>
      <c r="Q239" cm="1">
        <f t="array" ref="Q239">INDEX(EnergyImpactLookups[APreWBtherm],MATCH(1,(EnergyImpactLookups[Statewide Offering ID]=$B239)*(EnergyImpactLookups[BldgType]=$C239)*(EnergyImpactLookups[BldgVint]=$D239)*(EnergyImpactLookups[BldgLoc]=$E239),0))</f>
        <v>0</v>
      </c>
      <c r="R239" cm="1">
        <f t="array" ref="R239">INDEX(EnergyImpactLookups[AStdWBkWh],MATCH(1,(EnergyImpactLookups[Statewide Offering ID]=$B239)*(EnergyImpactLookups[BldgType]=$C239)*(EnergyImpactLookups[BldgVint]=$D239)*(EnergyImpactLookups[BldgLoc]=$E239),0))</f>
        <v>142.9</v>
      </c>
      <c r="S239" cm="1">
        <f t="array" ref="S239">INDEX(EnergyImpactLookups[AStdWBkW],MATCH(1,(EnergyImpactLookups[Statewide Offering ID]=$B239)*(EnergyImpactLookups[BldgType]=$C239)*(EnergyImpactLookups[BldgVint]=$D239)*(EnergyImpactLookups[BldgLoc]=$E239),0))</f>
        <v>0.14330000000000001</v>
      </c>
      <c r="T239" cm="1">
        <f t="array" ref="T239">INDEX(EnergyImpactLookups[AStdWBtherm],MATCH(1,(EnergyImpactLookups[Statewide Offering ID]=$B239)*(EnergyImpactLookups[BldgType]=$C239)*(EnergyImpactLookups[BldgVint]=$D239)*(EnergyImpactLookups[BldgLoc]=$E239),0))</f>
        <v>0</v>
      </c>
      <c r="AA239" t="s">
        <v>151</v>
      </c>
      <c r="AB239" t="s">
        <v>10</v>
      </c>
      <c r="AC239" t="b">
        <v>0</v>
      </c>
    </row>
    <row r="240" spans="1:29" x14ac:dyDescent="0.3">
      <c r="A240" t="s">
        <v>95</v>
      </c>
      <c r="B240" t="s">
        <v>138</v>
      </c>
      <c r="C240" t="s">
        <v>131</v>
      </c>
      <c r="D240" t="s">
        <v>752</v>
      </c>
      <c r="E240" t="s">
        <v>117</v>
      </c>
      <c r="F240" t="s">
        <v>129</v>
      </c>
      <c r="G240" t="s">
        <v>231</v>
      </c>
      <c r="H240" t="s">
        <v>232</v>
      </c>
      <c r="I240" t="s">
        <v>65</v>
      </c>
      <c r="J240" s="1">
        <v>44172</v>
      </c>
      <c r="K240" t="s">
        <v>100</v>
      </c>
      <c r="L240">
        <v>1</v>
      </c>
      <c r="O240" cm="1">
        <f t="array" ref="O240">INDEX(EnergyImpactLookups[APreWBkWh-EAD_style],MATCH(1,(EnergyImpactLookups[Statewide Offering ID]=$B240)*(EnergyImpactLookups[BldgType]=$C240)*(EnergyImpactLookups[BldgVint]=$D240)*(EnergyImpactLookups[BldgLoc]=$E240),0))</f>
        <v>244.23320000000001</v>
      </c>
      <c r="P240" cm="1">
        <f t="array" ref="P240">INDEX(EnergyImpactLookups[APreWBkW-EAD_style],MATCH(1,(EnergyImpactLookups[Statewide Offering ID]=$B240)*(EnergyImpactLookups[BldgType]=$C240)*(EnergyImpactLookups[BldgVint]=$D240)*(EnergyImpactLookups[BldgLoc]=$E240),0))</f>
        <v>0.19470000000000001</v>
      </c>
      <c r="Q240" cm="1">
        <f t="array" ref="Q240">INDEX(EnergyImpactLookups[APreWBtherm],MATCH(1,(EnergyImpactLookups[Statewide Offering ID]=$B240)*(EnergyImpactLookups[BldgType]=$C240)*(EnergyImpactLookups[BldgVint]=$D240)*(EnergyImpactLookups[BldgLoc]=$E240),0))</f>
        <v>0</v>
      </c>
      <c r="R240" cm="1">
        <f t="array" ref="R240">INDEX(EnergyImpactLookups[AStdWBkWh],MATCH(1,(EnergyImpactLookups[Statewide Offering ID]=$B240)*(EnergyImpactLookups[BldgType]=$C240)*(EnergyImpactLookups[BldgVint]=$D240)*(EnergyImpactLookups[BldgLoc]=$E240),0))</f>
        <v>168.94579999999999</v>
      </c>
      <c r="S240" cm="1">
        <f t="array" ref="S240">INDEX(EnergyImpactLookups[AStdWBkW],MATCH(1,(EnergyImpactLookups[Statewide Offering ID]=$B240)*(EnergyImpactLookups[BldgType]=$C240)*(EnergyImpactLookups[BldgVint]=$D240)*(EnergyImpactLookups[BldgLoc]=$E240),0))</f>
        <v>0.13489999999999999</v>
      </c>
      <c r="T240" cm="1">
        <f t="array" ref="T240">INDEX(EnergyImpactLookups[AStdWBtherm],MATCH(1,(EnergyImpactLookups[Statewide Offering ID]=$B240)*(EnergyImpactLookups[BldgType]=$C240)*(EnergyImpactLookups[BldgVint]=$D240)*(EnergyImpactLookups[BldgLoc]=$E240),0))</f>
        <v>0</v>
      </c>
      <c r="AA240" t="s">
        <v>151</v>
      </c>
      <c r="AB240" t="s">
        <v>10</v>
      </c>
      <c r="AC240" t="b">
        <v>0</v>
      </c>
    </row>
    <row r="241" spans="1:29" x14ac:dyDescent="0.3">
      <c r="A241" t="s">
        <v>95</v>
      </c>
      <c r="B241" t="s">
        <v>138</v>
      </c>
      <c r="C241" t="s">
        <v>131</v>
      </c>
      <c r="D241" t="s">
        <v>752</v>
      </c>
      <c r="E241" t="s">
        <v>118</v>
      </c>
      <c r="F241" t="s">
        <v>129</v>
      </c>
      <c r="G241" t="s">
        <v>231</v>
      </c>
      <c r="H241" t="s">
        <v>232</v>
      </c>
      <c r="I241" t="s">
        <v>65</v>
      </c>
      <c r="J241" s="1">
        <v>44172</v>
      </c>
      <c r="K241" t="s">
        <v>100</v>
      </c>
      <c r="L241">
        <v>1</v>
      </c>
      <c r="O241" cm="1">
        <f t="array" ref="O241">INDEX(EnergyImpactLookups[APreWBkWh-EAD_style],MATCH(1,(EnergyImpactLookups[Statewide Offering ID]=$B241)*(EnergyImpactLookups[BldgType]=$C241)*(EnergyImpactLookups[BldgVint]=$D241)*(EnergyImpactLookups[BldgLoc]=$E241),0))</f>
        <v>280.39659999999998</v>
      </c>
      <c r="P241" cm="1">
        <f t="array" ref="P241">INDEX(EnergyImpactLookups[APreWBkW-EAD_style],MATCH(1,(EnergyImpactLookups[Statewide Offering ID]=$B241)*(EnergyImpactLookups[BldgType]=$C241)*(EnergyImpactLookups[BldgVint]=$D241)*(EnergyImpactLookups[BldgLoc]=$E241),0))</f>
        <v>0.21940000000000001</v>
      </c>
      <c r="Q241" cm="1">
        <f t="array" ref="Q241">INDEX(EnergyImpactLookups[APreWBtherm],MATCH(1,(EnergyImpactLookups[Statewide Offering ID]=$B241)*(EnergyImpactLookups[BldgType]=$C241)*(EnergyImpactLookups[BldgVint]=$D241)*(EnergyImpactLookups[BldgLoc]=$E241),0))</f>
        <v>0</v>
      </c>
      <c r="R241" cm="1">
        <f t="array" ref="R241">INDEX(EnergyImpactLookups[AStdWBkWh],MATCH(1,(EnergyImpactLookups[Statewide Offering ID]=$B241)*(EnergyImpactLookups[BldgType]=$C241)*(EnergyImpactLookups[BldgVint]=$D241)*(EnergyImpactLookups[BldgLoc]=$E241),0))</f>
        <v>194.14769999999999</v>
      </c>
      <c r="S241" cm="1">
        <f t="array" ref="S241">INDEX(EnergyImpactLookups[AStdWBkW],MATCH(1,(EnergyImpactLookups[Statewide Offering ID]=$B241)*(EnergyImpactLookups[BldgType]=$C241)*(EnergyImpactLookups[BldgVint]=$D241)*(EnergyImpactLookups[BldgLoc]=$E241),0))</f>
        <v>0.152</v>
      </c>
      <c r="T241" cm="1">
        <f t="array" ref="T241">INDEX(EnergyImpactLookups[AStdWBtherm],MATCH(1,(EnergyImpactLookups[Statewide Offering ID]=$B241)*(EnergyImpactLookups[BldgType]=$C241)*(EnergyImpactLookups[BldgVint]=$D241)*(EnergyImpactLookups[BldgLoc]=$E241),0))</f>
        <v>0</v>
      </c>
      <c r="AA241" t="s">
        <v>151</v>
      </c>
      <c r="AB241" t="s">
        <v>10</v>
      </c>
      <c r="AC241" t="b">
        <v>0</v>
      </c>
    </row>
    <row r="242" spans="1:29" x14ac:dyDescent="0.3">
      <c r="A242" t="s">
        <v>95</v>
      </c>
      <c r="B242" t="s">
        <v>138</v>
      </c>
      <c r="C242" t="s">
        <v>131</v>
      </c>
      <c r="D242" t="s">
        <v>752</v>
      </c>
      <c r="E242" t="s">
        <v>119</v>
      </c>
      <c r="F242" t="s">
        <v>129</v>
      </c>
      <c r="G242" t="s">
        <v>231</v>
      </c>
      <c r="H242" t="s">
        <v>232</v>
      </c>
      <c r="I242" t="s">
        <v>65</v>
      </c>
      <c r="J242" s="1">
        <v>44172</v>
      </c>
      <c r="K242" t="s">
        <v>100</v>
      </c>
      <c r="L242">
        <v>1</v>
      </c>
      <c r="O242" cm="1">
        <f t="array" ref="O242">INDEX(EnergyImpactLookups[APreWBkWh-EAD_style],MATCH(1,(EnergyImpactLookups[Statewide Offering ID]=$B242)*(EnergyImpactLookups[BldgType]=$C242)*(EnergyImpactLookups[BldgVint]=$D242)*(EnergyImpactLookups[BldgLoc]=$E242),0))</f>
        <v>33.601300000000002</v>
      </c>
      <c r="P242" cm="1">
        <f t="array" ref="P242">INDEX(EnergyImpactLookups[APreWBkW-EAD_style],MATCH(1,(EnergyImpactLookups[Statewide Offering ID]=$B242)*(EnergyImpactLookups[BldgType]=$C242)*(EnergyImpactLookups[BldgVint]=$D242)*(EnergyImpactLookups[BldgLoc]=$E242),0))</f>
        <v>5.74E-2</v>
      </c>
      <c r="Q242" cm="1">
        <f t="array" ref="Q242">INDEX(EnergyImpactLookups[APreWBtherm],MATCH(1,(EnergyImpactLookups[Statewide Offering ID]=$B242)*(EnergyImpactLookups[BldgType]=$C242)*(EnergyImpactLookups[BldgVint]=$D242)*(EnergyImpactLookups[BldgLoc]=$E242),0))</f>
        <v>0</v>
      </c>
      <c r="R242" cm="1">
        <f t="array" ref="R242">INDEX(EnergyImpactLookups[AStdWBkWh],MATCH(1,(EnergyImpactLookups[Statewide Offering ID]=$B242)*(EnergyImpactLookups[BldgType]=$C242)*(EnergyImpactLookups[BldgVint]=$D242)*(EnergyImpactLookups[BldgLoc]=$E242),0))</f>
        <v>22.994599999999998</v>
      </c>
      <c r="S242" cm="1">
        <f t="array" ref="S242">INDEX(EnergyImpactLookups[AStdWBkW],MATCH(1,(EnergyImpactLookups[Statewide Offering ID]=$B242)*(EnergyImpactLookups[BldgType]=$C242)*(EnergyImpactLookups[BldgVint]=$D242)*(EnergyImpactLookups[BldgLoc]=$E242),0))</f>
        <v>3.9800000000000002E-2</v>
      </c>
      <c r="T242" cm="1">
        <f t="array" ref="T242">INDEX(EnergyImpactLookups[AStdWBtherm],MATCH(1,(EnergyImpactLookups[Statewide Offering ID]=$B242)*(EnergyImpactLookups[BldgType]=$C242)*(EnergyImpactLookups[BldgVint]=$D242)*(EnergyImpactLookups[BldgLoc]=$E242),0))</f>
        <v>0</v>
      </c>
      <c r="AA242" t="s">
        <v>151</v>
      </c>
      <c r="AB242" t="s">
        <v>10</v>
      </c>
      <c r="AC242" t="b">
        <v>0</v>
      </c>
    </row>
    <row r="243" spans="1:29" x14ac:dyDescent="0.3">
      <c r="A243" t="s">
        <v>95</v>
      </c>
      <c r="B243" t="s">
        <v>139</v>
      </c>
      <c r="C243" t="s">
        <v>127</v>
      </c>
      <c r="D243" t="s">
        <v>752</v>
      </c>
      <c r="E243" t="s">
        <v>99</v>
      </c>
      <c r="F243" t="s">
        <v>129</v>
      </c>
      <c r="G243" t="s">
        <v>231</v>
      </c>
      <c r="H243" t="s">
        <v>232</v>
      </c>
      <c r="I243" t="s">
        <v>65</v>
      </c>
      <c r="J243" s="1">
        <v>44172</v>
      </c>
      <c r="K243" t="s">
        <v>100</v>
      </c>
      <c r="L243">
        <v>1</v>
      </c>
      <c r="O243" cm="1">
        <f t="array" ref="O243">INDEX(EnergyImpactLookups[APreWBkWh-EAD_style],MATCH(1,(EnergyImpactLookups[Statewide Offering ID]=$B243)*(EnergyImpactLookups[BldgType]=$C243)*(EnergyImpactLookups[BldgVint]=$D243)*(EnergyImpactLookups[BldgLoc]=$E243),0))</f>
        <v>10.205</v>
      </c>
      <c r="P243" cm="1">
        <f t="array" ref="P243">INDEX(EnergyImpactLookups[APreWBkW-EAD_style],MATCH(1,(EnergyImpactLookups[Statewide Offering ID]=$B243)*(EnergyImpactLookups[BldgType]=$C243)*(EnergyImpactLookups[BldgVint]=$D243)*(EnergyImpactLookups[BldgLoc]=$E243),0))</f>
        <v>0</v>
      </c>
      <c r="Q243" cm="1">
        <f t="array" ref="Q243">INDEX(EnergyImpactLookups[APreWBtherm],MATCH(1,(EnergyImpactLookups[Statewide Offering ID]=$B243)*(EnergyImpactLookups[BldgType]=$C243)*(EnergyImpactLookups[BldgVint]=$D243)*(EnergyImpactLookups[BldgLoc]=$E243),0))</f>
        <v>0</v>
      </c>
      <c r="R243" cm="1">
        <f t="array" ref="R243">INDEX(EnergyImpactLookups[AStdWBkWh],MATCH(1,(EnergyImpactLookups[Statewide Offering ID]=$B243)*(EnergyImpactLookups[BldgType]=$C243)*(EnergyImpactLookups[BldgVint]=$D243)*(EnergyImpactLookups[BldgLoc]=$E243),0))</f>
        <v>7.2024999999999997</v>
      </c>
      <c r="S243" cm="1">
        <f t="array" ref="S243">INDEX(EnergyImpactLookups[AStdWBkW],MATCH(1,(EnergyImpactLookups[Statewide Offering ID]=$B243)*(EnergyImpactLookups[BldgType]=$C243)*(EnergyImpactLookups[BldgVint]=$D243)*(EnergyImpactLookups[BldgLoc]=$E243),0))</f>
        <v>0</v>
      </c>
      <c r="T243" cm="1">
        <f t="array" ref="T243">INDEX(EnergyImpactLookups[AStdWBtherm],MATCH(1,(EnergyImpactLookups[Statewide Offering ID]=$B243)*(EnergyImpactLookups[BldgType]=$C243)*(EnergyImpactLookups[BldgVint]=$D243)*(EnergyImpactLookups[BldgLoc]=$E243),0))</f>
        <v>0</v>
      </c>
      <c r="AA243" t="s">
        <v>151</v>
      </c>
      <c r="AB243" t="s">
        <v>10</v>
      </c>
      <c r="AC243" t="b">
        <v>0</v>
      </c>
    </row>
    <row r="244" spans="1:29" x14ac:dyDescent="0.3">
      <c r="A244" t="s">
        <v>95</v>
      </c>
      <c r="B244" t="s">
        <v>139</v>
      </c>
      <c r="C244" t="s">
        <v>127</v>
      </c>
      <c r="D244" t="s">
        <v>752</v>
      </c>
      <c r="E244" t="s">
        <v>103</v>
      </c>
      <c r="F244" t="s">
        <v>129</v>
      </c>
      <c r="G244" t="s">
        <v>231</v>
      </c>
      <c r="H244" t="s">
        <v>232</v>
      </c>
      <c r="I244" t="s">
        <v>65</v>
      </c>
      <c r="J244" s="1">
        <v>44172</v>
      </c>
      <c r="K244" t="s">
        <v>100</v>
      </c>
      <c r="L244">
        <v>1</v>
      </c>
      <c r="O244" cm="1">
        <f t="array" ref="O244">INDEX(EnergyImpactLookups[APreWBkWh-EAD_style],MATCH(1,(EnergyImpactLookups[Statewide Offering ID]=$B244)*(EnergyImpactLookups[BldgType]=$C244)*(EnergyImpactLookups[BldgVint]=$D244)*(EnergyImpactLookups[BldgLoc]=$E244),0))</f>
        <v>54.108899999999998</v>
      </c>
      <c r="P244" cm="1">
        <f t="array" ref="P244">INDEX(EnergyImpactLookups[APreWBkW-EAD_style],MATCH(1,(EnergyImpactLookups[Statewide Offering ID]=$B244)*(EnergyImpactLookups[BldgType]=$C244)*(EnergyImpactLookups[BldgVint]=$D244)*(EnergyImpactLookups[BldgLoc]=$E244),0))</f>
        <v>0.1157</v>
      </c>
      <c r="Q244" cm="1">
        <f t="array" ref="Q244">INDEX(EnergyImpactLookups[APreWBtherm],MATCH(1,(EnergyImpactLookups[Statewide Offering ID]=$B244)*(EnergyImpactLookups[BldgType]=$C244)*(EnergyImpactLookups[BldgVint]=$D244)*(EnergyImpactLookups[BldgLoc]=$E244),0))</f>
        <v>0</v>
      </c>
      <c r="R244" cm="1">
        <f t="array" ref="R244">INDEX(EnergyImpactLookups[AStdWBkWh],MATCH(1,(EnergyImpactLookups[Statewide Offering ID]=$B244)*(EnergyImpactLookups[BldgType]=$C244)*(EnergyImpactLookups[BldgVint]=$D244)*(EnergyImpactLookups[BldgLoc]=$E244),0))</f>
        <v>39.087800000000001</v>
      </c>
      <c r="S244" cm="1">
        <f t="array" ref="S244">INDEX(EnergyImpactLookups[AStdWBkW],MATCH(1,(EnergyImpactLookups[Statewide Offering ID]=$B244)*(EnergyImpactLookups[BldgType]=$C244)*(EnergyImpactLookups[BldgVint]=$D244)*(EnergyImpactLookups[BldgLoc]=$E244),0))</f>
        <v>8.3900000000000002E-2</v>
      </c>
      <c r="T244" cm="1">
        <f t="array" ref="T244">INDEX(EnergyImpactLookups[AStdWBtherm],MATCH(1,(EnergyImpactLookups[Statewide Offering ID]=$B244)*(EnergyImpactLookups[BldgType]=$C244)*(EnergyImpactLookups[BldgVint]=$D244)*(EnergyImpactLookups[BldgLoc]=$E244),0))</f>
        <v>0</v>
      </c>
      <c r="AA244" t="s">
        <v>151</v>
      </c>
      <c r="AB244" t="s">
        <v>10</v>
      </c>
      <c r="AC244" t="b">
        <v>0</v>
      </c>
    </row>
    <row r="245" spans="1:29" x14ac:dyDescent="0.3">
      <c r="A245" t="s">
        <v>95</v>
      </c>
      <c r="B245" t="s">
        <v>139</v>
      </c>
      <c r="C245" t="s">
        <v>127</v>
      </c>
      <c r="D245" t="s">
        <v>752</v>
      </c>
      <c r="E245" t="s">
        <v>104</v>
      </c>
      <c r="F245" t="s">
        <v>129</v>
      </c>
      <c r="G245" t="s">
        <v>231</v>
      </c>
      <c r="H245" t="s">
        <v>232</v>
      </c>
      <c r="I245" t="s">
        <v>65</v>
      </c>
      <c r="J245" s="1">
        <v>44172</v>
      </c>
      <c r="K245" t="s">
        <v>100</v>
      </c>
      <c r="L245">
        <v>1</v>
      </c>
      <c r="O245" cm="1">
        <f t="array" ref="O245">INDEX(EnergyImpactLookups[APreWBkWh-EAD_style],MATCH(1,(EnergyImpactLookups[Statewide Offering ID]=$B245)*(EnergyImpactLookups[BldgType]=$C245)*(EnergyImpactLookups[BldgVint]=$D245)*(EnergyImpactLookups[BldgLoc]=$E245),0))</f>
        <v>21.848800000000001</v>
      </c>
      <c r="P245" cm="1">
        <f t="array" ref="P245">INDEX(EnergyImpactLookups[APreWBkW-EAD_style],MATCH(1,(EnergyImpactLookups[Statewide Offering ID]=$B245)*(EnergyImpactLookups[BldgType]=$C245)*(EnergyImpactLookups[BldgVint]=$D245)*(EnergyImpactLookups[BldgLoc]=$E245),0))</f>
        <v>7.7399999999999997E-2</v>
      </c>
      <c r="Q245" cm="1">
        <f t="array" ref="Q245">INDEX(EnergyImpactLookups[APreWBtherm],MATCH(1,(EnergyImpactLookups[Statewide Offering ID]=$B245)*(EnergyImpactLookups[BldgType]=$C245)*(EnergyImpactLookups[BldgVint]=$D245)*(EnergyImpactLookups[BldgLoc]=$E245),0))</f>
        <v>0</v>
      </c>
      <c r="R245" cm="1">
        <f t="array" ref="R245">INDEX(EnergyImpactLookups[AStdWBkWh],MATCH(1,(EnergyImpactLookups[Statewide Offering ID]=$B245)*(EnergyImpactLookups[BldgType]=$C245)*(EnergyImpactLookups[BldgVint]=$D245)*(EnergyImpactLookups[BldgLoc]=$E245),0))</f>
        <v>15.710599999999999</v>
      </c>
      <c r="S245" cm="1">
        <f t="array" ref="S245">INDEX(EnergyImpactLookups[AStdWBkW],MATCH(1,(EnergyImpactLookups[Statewide Offering ID]=$B245)*(EnergyImpactLookups[BldgType]=$C245)*(EnergyImpactLookups[BldgVint]=$D245)*(EnergyImpactLookups[BldgLoc]=$E245),0))</f>
        <v>5.62E-2</v>
      </c>
      <c r="T245" cm="1">
        <f t="array" ref="T245">INDEX(EnergyImpactLookups[AStdWBtherm],MATCH(1,(EnergyImpactLookups[Statewide Offering ID]=$B245)*(EnergyImpactLookups[BldgType]=$C245)*(EnergyImpactLookups[BldgVint]=$D245)*(EnergyImpactLookups[BldgLoc]=$E245),0))</f>
        <v>0</v>
      </c>
      <c r="AA245" t="s">
        <v>151</v>
      </c>
      <c r="AB245" t="s">
        <v>10</v>
      </c>
      <c r="AC245" t="b">
        <v>0</v>
      </c>
    </row>
    <row r="246" spans="1:29" x14ac:dyDescent="0.3">
      <c r="A246" t="s">
        <v>95</v>
      </c>
      <c r="B246" t="s">
        <v>139</v>
      </c>
      <c r="C246" t="s">
        <v>127</v>
      </c>
      <c r="D246" t="s">
        <v>752</v>
      </c>
      <c r="E246" t="s">
        <v>105</v>
      </c>
      <c r="F246" t="s">
        <v>129</v>
      </c>
      <c r="G246" t="s">
        <v>231</v>
      </c>
      <c r="H246" t="s">
        <v>232</v>
      </c>
      <c r="I246" t="s">
        <v>65</v>
      </c>
      <c r="J246" s="1">
        <v>44172</v>
      </c>
      <c r="K246" t="s">
        <v>100</v>
      </c>
      <c r="L246">
        <v>1</v>
      </c>
      <c r="O246" cm="1">
        <f t="array" ref="O246">INDEX(EnergyImpactLookups[APreWBkWh-EAD_style],MATCH(1,(EnergyImpactLookups[Statewide Offering ID]=$B246)*(EnergyImpactLookups[BldgType]=$C246)*(EnergyImpactLookups[BldgVint]=$D246)*(EnergyImpactLookups[BldgLoc]=$E246),0))</f>
        <v>83.594300000000004</v>
      </c>
      <c r="P246" cm="1">
        <f t="array" ref="P246">INDEX(EnergyImpactLookups[APreWBkW-EAD_style],MATCH(1,(EnergyImpactLookups[Statewide Offering ID]=$B246)*(EnergyImpactLookups[BldgType]=$C246)*(EnergyImpactLookups[BldgVint]=$D246)*(EnergyImpactLookups[BldgLoc]=$E246),0))</f>
        <v>0.12859999999999999</v>
      </c>
      <c r="Q246" cm="1">
        <f t="array" ref="Q246">INDEX(EnergyImpactLookups[APreWBtherm],MATCH(1,(EnergyImpactLookups[Statewide Offering ID]=$B246)*(EnergyImpactLookups[BldgType]=$C246)*(EnergyImpactLookups[BldgVint]=$D246)*(EnergyImpactLookups[BldgLoc]=$E246),0))</f>
        <v>0</v>
      </c>
      <c r="R246" cm="1">
        <f t="array" ref="R246">INDEX(EnergyImpactLookups[AStdWBkWh],MATCH(1,(EnergyImpactLookups[Statewide Offering ID]=$B246)*(EnergyImpactLookups[BldgType]=$C246)*(EnergyImpactLookups[BldgVint]=$D246)*(EnergyImpactLookups[BldgLoc]=$E246),0))</f>
        <v>60.502800000000001</v>
      </c>
      <c r="S246" cm="1">
        <f t="array" ref="S246">INDEX(EnergyImpactLookups[AStdWBkW],MATCH(1,(EnergyImpactLookups[Statewide Offering ID]=$B246)*(EnergyImpactLookups[BldgType]=$C246)*(EnergyImpactLookups[BldgVint]=$D246)*(EnergyImpactLookups[BldgLoc]=$E246),0))</f>
        <v>9.3299999999999994E-2</v>
      </c>
      <c r="T246" cm="1">
        <f t="array" ref="T246">INDEX(EnergyImpactLookups[AStdWBtherm],MATCH(1,(EnergyImpactLookups[Statewide Offering ID]=$B246)*(EnergyImpactLookups[BldgType]=$C246)*(EnergyImpactLookups[BldgVint]=$D246)*(EnergyImpactLookups[BldgLoc]=$E246),0))</f>
        <v>0</v>
      </c>
      <c r="AA246" t="s">
        <v>151</v>
      </c>
      <c r="AB246" t="s">
        <v>10</v>
      </c>
      <c r="AC246" t="b">
        <v>0</v>
      </c>
    </row>
    <row r="247" spans="1:29" x14ac:dyDescent="0.3">
      <c r="A247" t="s">
        <v>95</v>
      </c>
      <c r="B247" t="s">
        <v>139</v>
      </c>
      <c r="C247" t="s">
        <v>127</v>
      </c>
      <c r="D247" t="s">
        <v>752</v>
      </c>
      <c r="E247" t="s">
        <v>106</v>
      </c>
      <c r="F247" t="s">
        <v>129</v>
      </c>
      <c r="G247" t="s">
        <v>231</v>
      </c>
      <c r="H247" t="s">
        <v>232</v>
      </c>
      <c r="I247" t="s">
        <v>65</v>
      </c>
      <c r="J247" s="1">
        <v>44172</v>
      </c>
      <c r="K247" t="s">
        <v>100</v>
      </c>
      <c r="L247">
        <v>1</v>
      </c>
      <c r="O247" cm="1">
        <f t="array" ref="O247">INDEX(EnergyImpactLookups[APreWBkWh-EAD_style],MATCH(1,(EnergyImpactLookups[Statewide Offering ID]=$B247)*(EnergyImpactLookups[BldgType]=$C247)*(EnergyImpactLookups[BldgVint]=$D247)*(EnergyImpactLookups[BldgLoc]=$E247),0))</f>
        <v>18.626000000000001</v>
      </c>
      <c r="P247" cm="1">
        <f t="array" ref="P247">INDEX(EnergyImpactLookups[APreWBkW-EAD_style],MATCH(1,(EnergyImpactLookups[Statewide Offering ID]=$B247)*(EnergyImpactLookups[BldgType]=$C247)*(EnergyImpactLookups[BldgVint]=$D247)*(EnergyImpactLookups[BldgLoc]=$E247),0))</f>
        <v>4.5600000000000002E-2</v>
      </c>
      <c r="Q247" cm="1">
        <f t="array" ref="Q247">INDEX(EnergyImpactLookups[APreWBtherm],MATCH(1,(EnergyImpactLookups[Statewide Offering ID]=$B247)*(EnergyImpactLookups[BldgType]=$C247)*(EnergyImpactLookups[BldgVint]=$D247)*(EnergyImpactLookups[BldgLoc]=$E247),0))</f>
        <v>0</v>
      </c>
      <c r="R247" cm="1">
        <f t="array" ref="R247">INDEX(EnergyImpactLookups[AStdWBkWh],MATCH(1,(EnergyImpactLookups[Statewide Offering ID]=$B247)*(EnergyImpactLookups[BldgType]=$C247)*(EnergyImpactLookups[BldgVint]=$D247)*(EnergyImpactLookups[BldgLoc]=$E247),0))</f>
        <v>13.3086</v>
      </c>
      <c r="S247" cm="1">
        <f t="array" ref="S247">INDEX(EnergyImpactLookups[AStdWBkW],MATCH(1,(EnergyImpactLookups[Statewide Offering ID]=$B247)*(EnergyImpactLookups[BldgType]=$C247)*(EnergyImpactLookups[BldgVint]=$D247)*(EnergyImpactLookups[BldgLoc]=$E247),0))</f>
        <v>3.3099999999999997E-2</v>
      </c>
      <c r="T247" cm="1">
        <f t="array" ref="T247">INDEX(EnergyImpactLookups[AStdWBtherm],MATCH(1,(EnergyImpactLookups[Statewide Offering ID]=$B247)*(EnergyImpactLookups[BldgType]=$C247)*(EnergyImpactLookups[BldgVint]=$D247)*(EnergyImpactLookups[BldgLoc]=$E247),0))</f>
        <v>0</v>
      </c>
      <c r="AA247" t="s">
        <v>151</v>
      </c>
      <c r="AB247" t="s">
        <v>10</v>
      </c>
      <c r="AC247" t="b">
        <v>0</v>
      </c>
    </row>
    <row r="248" spans="1:29" x14ac:dyDescent="0.3">
      <c r="A248" t="s">
        <v>95</v>
      </c>
      <c r="B248" t="s">
        <v>139</v>
      </c>
      <c r="C248" t="s">
        <v>127</v>
      </c>
      <c r="D248" t="s">
        <v>752</v>
      </c>
      <c r="E248" t="s">
        <v>107</v>
      </c>
      <c r="F248" t="s">
        <v>129</v>
      </c>
      <c r="G248" t="s">
        <v>231</v>
      </c>
      <c r="H248" t="s">
        <v>232</v>
      </c>
      <c r="I248" t="s">
        <v>65</v>
      </c>
      <c r="J248" s="1">
        <v>44172</v>
      </c>
      <c r="K248" t="s">
        <v>100</v>
      </c>
      <c r="L248">
        <v>1</v>
      </c>
      <c r="O248" cm="1">
        <f t="array" ref="O248">INDEX(EnergyImpactLookups[APreWBkWh-EAD_style],MATCH(1,(EnergyImpactLookups[Statewide Offering ID]=$B248)*(EnergyImpactLookups[BldgType]=$C248)*(EnergyImpactLookups[BldgVint]=$D248)*(EnergyImpactLookups[BldgLoc]=$E248),0))</f>
        <v>85.1999</v>
      </c>
      <c r="P248" cm="1">
        <f t="array" ref="P248">INDEX(EnergyImpactLookups[APreWBkW-EAD_style],MATCH(1,(EnergyImpactLookups[Statewide Offering ID]=$B248)*(EnergyImpactLookups[BldgType]=$C248)*(EnergyImpactLookups[BldgVint]=$D248)*(EnergyImpactLookups[BldgLoc]=$E248),0))</f>
        <v>7.7700000000000005E-2</v>
      </c>
      <c r="Q248" cm="1">
        <f t="array" ref="Q248">INDEX(EnergyImpactLookups[APreWBtherm],MATCH(1,(EnergyImpactLookups[Statewide Offering ID]=$B248)*(EnergyImpactLookups[BldgType]=$C248)*(EnergyImpactLookups[BldgVint]=$D248)*(EnergyImpactLookups[BldgLoc]=$E248),0))</f>
        <v>0</v>
      </c>
      <c r="R248" cm="1">
        <f t="array" ref="R248">INDEX(EnergyImpactLookups[AStdWBkWh],MATCH(1,(EnergyImpactLookups[Statewide Offering ID]=$B248)*(EnergyImpactLookups[BldgType]=$C248)*(EnergyImpactLookups[BldgVint]=$D248)*(EnergyImpactLookups[BldgLoc]=$E248),0))</f>
        <v>61.728299999999997</v>
      </c>
      <c r="S248" cm="1">
        <f t="array" ref="S248">INDEX(EnergyImpactLookups[AStdWBkW],MATCH(1,(EnergyImpactLookups[Statewide Offering ID]=$B248)*(EnergyImpactLookups[BldgType]=$C248)*(EnergyImpactLookups[BldgVint]=$D248)*(EnergyImpactLookups[BldgLoc]=$E248),0))</f>
        <v>5.6399999999999999E-2</v>
      </c>
      <c r="T248" cm="1">
        <f t="array" ref="T248">INDEX(EnergyImpactLookups[AStdWBtherm],MATCH(1,(EnergyImpactLookups[Statewide Offering ID]=$B248)*(EnergyImpactLookups[BldgType]=$C248)*(EnergyImpactLookups[BldgVint]=$D248)*(EnergyImpactLookups[BldgLoc]=$E248),0))</f>
        <v>0</v>
      </c>
      <c r="AA248" t="s">
        <v>151</v>
      </c>
      <c r="AB248" t="s">
        <v>10</v>
      </c>
      <c r="AC248" t="b">
        <v>0</v>
      </c>
    </row>
    <row r="249" spans="1:29" x14ac:dyDescent="0.3">
      <c r="A249" t="s">
        <v>95</v>
      </c>
      <c r="B249" t="s">
        <v>139</v>
      </c>
      <c r="C249" t="s">
        <v>127</v>
      </c>
      <c r="D249" t="s">
        <v>752</v>
      </c>
      <c r="E249" t="s">
        <v>109</v>
      </c>
      <c r="F249" t="s">
        <v>129</v>
      </c>
      <c r="G249" t="s">
        <v>231</v>
      </c>
      <c r="H249" t="s">
        <v>232</v>
      </c>
      <c r="I249" t="s">
        <v>65</v>
      </c>
      <c r="J249" s="1">
        <v>44172</v>
      </c>
      <c r="K249" t="s">
        <v>100</v>
      </c>
      <c r="L249">
        <v>1</v>
      </c>
      <c r="O249" cm="1">
        <f t="array" ref="O249">INDEX(EnergyImpactLookups[APreWBkWh-EAD_style],MATCH(1,(EnergyImpactLookups[Statewide Offering ID]=$B249)*(EnergyImpactLookups[BldgType]=$C249)*(EnergyImpactLookups[BldgVint]=$D249)*(EnergyImpactLookups[BldgLoc]=$E249),0))</f>
        <v>84.709100000000007</v>
      </c>
      <c r="P249" cm="1">
        <f t="array" ref="P249">INDEX(EnergyImpactLookups[APreWBkW-EAD_style],MATCH(1,(EnergyImpactLookups[Statewide Offering ID]=$B249)*(EnergyImpactLookups[BldgType]=$C249)*(EnergyImpactLookups[BldgVint]=$D249)*(EnergyImpactLookups[BldgLoc]=$E249),0))</f>
        <v>7.0999999999999994E-2</v>
      </c>
      <c r="Q249" cm="1">
        <f t="array" ref="Q249">INDEX(EnergyImpactLookups[APreWBtherm],MATCH(1,(EnergyImpactLookups[Statewide Offering ID]=$B249)*(EnergyImpactLookups[BldgType]=$C249)*(EnergyImpactLookups[BldgVint]=$D249)*(EnergyImpactLookups[BldgLoc]=$E249),0))</f>
        <v>0</v>
      </c>
      <c r="R249" cm="1">
        <f t="array" ref="R249">INDEX(EnergyImpactLookups[AStdWBkWh],MATCH(1,(EnergyImpactLookups[Statewide Offering ID]=$B249)*(EnergyImpactLookups[BldgType]=$C249)*(EnergyImpactLookups[BldgVint]=$D249)*(EnergyImpactLookups[BldgLoc]=$E249),0))</f>
        <v>61.367800000000003</v>
      </c>
      <c r="S249" cm="1">
        <f t="array" ref="S249">INDEX(EnergyImpactLookups[AStdWBkW],MATCH(1,(EnergyImpactLookups[Statewide Offering ID]=$B249)*(EnergyImpactLookups[BldgType]=$C249)*(EnergyImpactLookups[BldgVint]=$D249)*(EnergyImpactLookups[BldgLoc]=$E249),0))</f>
        <v>5.1499999999999997E-2</v>
      </c>
      <c r="T249" cm="1">
        <f t="array" ref="T249">INDEX(EnergyImpactLookups[AStdWBtherm],MATCH(1,(EnergyImpactLookups[Statewide Offering ID]=$B249)*(EnergyImpactLookups[BldgType]=$C249)*(EnergyImpactLookups[BldgVint]=$D249)*(EnergyImpactLookups[BldgLoc]=$E249),0))</f>
        <v>0</v>
      </c>
      <c r="AA249" t="s">
        <v>151</v>
      </c>
      <c r="AB249" t="s">
        <v>10</v>
      </c>
      <c r="AC249" t="b">
        <v>0</v>
      </c>
    </row>
    <row r="250" spans="1:29" x14ac:dyDescent="0.3">
      <c r="A250" t="s">
        <v>95</v>
      </c>
      <c r="B250" t="s">
        <v>139</v>
      </c>
      <c r="C250" t="s">
        <v>127</v>
      </c>
      <c r="D250" t="s">
        <v>752</v>
      </c>
      <c r="E250" t="s">
        <v>111</v>
      </c>
      <c r="F250" t="s">
        <v>129</v>
      </c>
      <c r="G250" t="s">
        <v>231</v>
      </c>
      <c r="H250" t="s">
        <v>232</v>
      </c>
      <c r="I250" t="s">
        <v>65</v>
      </c>
      <c r="J250" s="1">
        <v>44172</v>
      </c>
      <c r="K250" t="s">
        <v>100</v>
      </c>
      <c r="L250">
        <v>1</v>
      </c>
      <c r="O250" cm="1">
        <f t="array" ref="O250">INDEX(EnergyImpactLookups[APreWBkWh-EAD_style],MATCH(1,(EnergyImpactLookups[Statewide Offering ID]=$B250)*(EnergyImpactLookups[BldgType]=$C250)*(EnergyImpactLookups[BldgVint]=$D250)*(EnergyImpactLookups[BldgLoc]=$E250),0))</f>
        <v>165.32919999999999</v>
      </c>
      <c r="P250" cm="1">
        <f t="array" ref="P250">INDEX(EnergyImpactLookups[APreWBkW-EAD_style],MATCH(1,(EnergyImpactLookups[Statewide Offering ID]=$B250)*(EnergyImpactLookups[BldgType]=$C250)*(EnergyImpactLookups[BldgVint]=$D250)*(EnergyImpactLookups[BldgLoc]=$E250),0))</f>
        <v>0.12479999999999999</v>
      </c>
      <c r="Q250" cm="1">
        <f t="array" ref="Q250">INDEX(EnergyImpactLookups[APreWBtherm],MATCH(1,(EnergyImpactLookups[Statewide Offering ID]=$B250)*(EnergyImpactLookups[BldgType]=$C250)*(EnergyImpactLookups[BldgVint]=$D250)*(EnergyImpactLookups[BldgLoc]=$E250),0))</f>
        <v>0</v>
      </c>
      <c r="R250" cm="1">
        <f t="array" ref="R250">INDEX(EnergyImpactLookups[AStdWBkWh],MATCH(1,(EnergyImpactLookups[Statewide Offering ID]=$B250)*(EnergyImpactLookups[BldgType]=$C250)*(EnergyImpactLookups[BldgVint]=$D250)*(EnergyImpactLookups[BldgLoc]=$E250),0))</f>
        <v>119.8608</v>
      </c>
      <c r="S250" cm="1">
        <f t="array" ref="S250">INDEX(EnergyImpactLookups[AStdWBkW],MATCH(1,(EnergyImpactLookups[Statewide Offering ID]=$B250)*(EnergyImpactLookups[BldgType]=$C250)*(EnergyImpactLookups[BldgVint]=$D250)*(EnergyImpactLookups[BldgLoc]=$E250),0))</f>
        <v>9.0499999999999997E-2</v>
      </c>
      <c r="T250" cm="1">
        <f t="array" ref="T250">INDEX(EnergyImpactLookups[AStdWBtherm],MATCH(1,(EnergyImpactLookups[Statewide Offering ID]=$B250)*(EnergyImpactLookups[BldgType]=$C250)*(EnergyImpactLookups[BldgVint]=$D250)*(EnergyImpactLookups[BldgLoc]=$E250),0))</f>
        <v>0</v>
      </c>
      <c r="AA250" t="s">
        <v>151</v>
      </c>
      <c r="AB250" t="s">
        <v>10</v>
      </c>
      <c r="AC250" t="b">
        <v>0</v>
      </c>
    </row>
    <row r="251" spans="1:29" x14ac:dyDescent="0.3">
      <c r="A251" t="s">
        <v>95</v>
      </c>
      <c r="B251" t="s">
        <v>139</v>
      </c>
      <c r="C251" t="s">
        <v>127</v>
      </c>
      <c r="D251" t="s">
        <v>752</v>
      </c>
      <c r="E251" t="s">
        <v>112</v>
      </c>
      <c r="F251" t="s">
        <v>129</v>
      </c>
      <c r="G251" t="s">
        <v>231</v>
      </c>
      <c r="H251" t="s">
        <v>232</v>
      </c>
      <c r="I251" t="s">
        <v>65</v>
      </c>
      <c r="J251" s="1">
        <v>44172</v>
      </c>
      <c r="K251" t="s">
        <v>100</v>
      </c>
      <c r="L251">
        <v>1</v>
      </c>
      <c r="O251" cm="1">
        <f t="array" ref="O251">INDEX(EnergyImpactLookups[APreWBkWh-EAD_style],MATCH(1,(EnergyImpactLookups[Statewide Offering ID]=$B251)*(EnergyImpactLookups[BldgType]=$C251)*(EnergyImpactLookups[BldgVint]=$D251)*(EnergyImpactLookups[BldgLoc]=$E251),0))</f>
        <v>138.07069999999999</v>
      </c>
      <c r="P251" cm="1">
        <f t="array" ref="P251">INDEX(EnergyImpactLookups[APreWBkW-EAD_style],MATCH(1,(EnergyImpactLookups[Statewide Offering ID]=$B251)*(EnergyImpactLookups[BldgType]=$C251)*(EnergyImpactLookups[BldgVint]=$D251)*(EnergyImpactLookups[BldgLoc]=$E251),0))</f>
        <v>0.1285</v>
      </c>
      <c r="Q251" cm="1">
        <f t="array" ref="Q251">INDEX(EnergyImpactLookups[APreWBtherm],MATCH(1,(EnergyImpactLookups[Statewide Offering ID]=$B251)*(EnergyImpactLookups[BldgType]=$C251)*(EnergyImpactLookups[BldgVint]=$D251)*(EnergyImpactLookups[BldgLoc]=$E251),0))</f>
        <v>0</v>
      </c>
      <c r="R251" cm="1">
        <f t="array" ref="R251">INDEX(EnergyImpactLookups[AStdWBkWh],MATCH(1,(EnergyImpactLookups[Statewide Offering ID]=$B251)*(EnergyImpactLookups[BldgType]=$C251)*(EnergyImpactLookups[BldgVint]=$D251)*(EnergyImpactLookups[BldgLoc]=$E251),0))</f>
        <v>100.04949999999999</v>
      </c>
      <c r="S251" cm="1">
        <f t="array" ref="S251">INDEX(EnergyImpactLookups[AStdWBkW],MATCH(1,(EnergyImpactLookups[Statewide Offering ID]=$B251)*(EnergyImpactLookups[BldgType]=$C251)*(EnergyImpactLookups[BldgVint]=$D251)*(EnergyImpactLookups[BldgLoc]=$E251),0))</f>
        <v>9.3200000000000005E-2</v>
      </c>
      <c r="T251" cm="1">
        <f t="array" ref="T251">INDEX(EnergyImpactLookups[AStdWBtherm],MATCH(1,(EnergyImpactLookups[Statewide Offering ID]=$B251)*(EnergyImpactLookups[BldgType]=$C251)*(EnergyImpactLookups[BldgVint]=$D251)*(EnergyImpactLookups[BldgLoc]=$E251),0))</f>
        <v>0</v>
      </c>
      <c r="AA251" t="s">
        <v>151</v>
      </c>
      <c r="AB251" t="s">
        <v>10</v>
      </c>
      <c r="AC251" t="b">
        <v>0</v>
      </c>
    </row>
    <row r="252" spans="1:29" x14ac:dyDescent="0.3">
      <c r="A252" t="s">
        <v>95</v>
      </c>
      <c r="B252" t="s">
        <v>139</v>
      </c>
      <c r="C252" t="s">
        <v>127</v>
      </c>
      <c r="D252" t="s">
        <v>752</v>
      </c>
      <c r="E252" t="s">
        <v>113</v>
      </c>
      <c r="F252" t="s">
        <v>129</v>
      </c>
      <c r="G252" t="s">
        <v>231</v>
      </c>
      <c r="H252" t="s">
        <v>232</v>
      </c>
      <c r="I252" t="s">
        <v>65</v>
      </c>
      <c r="J252" s="1">
        <v>44172</v>
      </c>
      <c r="K252" t="s">
        <v>100</v>
      </c>
      <c r="L252">
        <v>1</v>
      </c>
      <c r="O252" cm="1">
        <f t="array" ref="O252">INDEX(EnergyImpactLookups[APreWBkWh-EAD_style],MATCH(1,(EnergyImpactLookups[Statewide Offering ID]=$B252)*(EnergyImpactLookups[BldgType]=$C252)*(EnergyImpactLookups[BldgVint]=$D252)*(EnergyImpactLookups[BldgLoc]=$E252),0))</f>
        <v>188.81319999999999</v>
      </c>
      <c r="P252" cm="1">
        <f t="array" ref="P252">INDEX(EnergyImpactLookups[APreWBkW-EAD_style],MATCH(1,(EnergyImpactLookups[Statewide Offering ID]=$B252)*(EnergyImpactLookups[BldgType]=$C252)*(EnergyImpactLookups[BldgVint]=$D252)*(EnergyImpactLookups[BldgLoc]=$E252),0))</f>
        <v>0.1416</v>
      </c>
      <c r="Q252" cm="1">
        <f t="array" ref="Q252">INDEX(EnergyImpactLookups[APreWBtherm],MATCH(1,(EnergyImpactLookups[Statewide Offering ID]=$B252)*(EnergyImpactLookups[BldgType]=$C252)*(EnergyImpactLookups[BldgVint]=$D252)*(EnergyImpactLookups[BldgLoc]=$E252),0))</f>
        <v>0</v>
      </c>
      <c r="R252" cm="1">
        <f t="array" ref="R252">INDEX(EnergyImpactLookups[AStdWBkWh],MATCH(1,(EnergyImpactLookups[Statewide Offering ID]=$B252)*(EnergyImpactLookups[BldgType]=$C252)*(EnergyImpactLookups[BldgVint]=$D252)*(EnergyImpactLookups[BldgLoc]=$E252),0))</f>
        <v>136.85400000000001</v>
      </c>
      <c r="S252" cm="1">
        <f t="array" ref="S252">INDEX(EnergyImpactLookups[AStdWBkW],MATCH(1,(EnergyImpactLookups[Statewide Offering ID]=$B252)*(EnergyImpactLookups[BldgType]=$C252)*(EnergyImpactLookups[BldgVint]=$D252)*(EnergyImpactLookups[BldgLoc]=$E252),0))</f>
        <v>0.1027</v>
      </c>
      <c r="T252" cm="1">
        <f t="array" ref="T252">INDEX(EnergyImpactLookups[AStdWBtherm],MATCH(1,(EnergyImpactLookups[Statewide Offering ID]=$B252)*(EnergyImpactLookups[BldgType]=$C252)*(EnergyImpactLookups[BldgVint]=$D252)*(EnergyImpactLookups[BldgLoc]=$E252),0))</f>
        <v>0</v>
      </c>
      <c r="AA252" t="s">
        <v>151</v>
      </c>
      <c r="AB252" t="s">
        <v>10</v>
      </c>
      <c r="AC252" t="b">
        <v>0</v>
      </c>
    </row>
    <row r="253" spans="1:29" x14ac:dyDescent="0.3">
      <c r="A253" t="s">
        <v>95</v>
      </c>
      <c r="B253" t="s">
        <v>139</v>
      </c>
      <c r="C253" t="s">
        <v>127</v>
      </c>
      <c r="D253" t="s">
        <v>752</v>
      </c>
      <c r="E253" t="s">
        <v>114</v>
      </c>
      <c r="F253" t="s">
        <v>129</v>
      </c>
      <c r="G253" t="s">
        <v>231</v>
      </c>
      <c r="H253" t="s">
        <v>232</v>
      </c>
      <c r="I253" t="s">
        <v>65</v>
      </c>
      <c r="J253" s="1">
        <v>44172</v>
      </c>
      <c r="K253" t="s">
        <v>100</v>
      </c>
      <c r="L253">
        <v>1</v>
      </c>
      <c r="O253" cm="1">
        <f t="array" ref="O253">INDEX(EnergyImpactLookups[APreWBkWh-EAD_style],MATCH(1,(EnergyImpactLookups[Statewide Offering ID]=$B253)*(EnergyImpactLookups[BldgType]=$C253)*(EnergyImpactLookups[BldgVint]=$D253)*(EnergyImpactLookups[BldgLoc]=$E253),0))</f>
        <v>203.70840000000001</v>
      </c>
      <c r="P253" cm="1">
        <f t="array" ref="P253">INDEX(EnergyImpactLookups[APreWBkW-EAD_style],MATCH(1,(EnergyImpactLookups[Statewide Offering ID]=$B253)*(EnergyImpactLookups[BldgType]=$C253)*(EnergyImpactLookups[BldgVint]=$D253)*(EnergyImpactLookups[BldgLoc]=$E253),0))</f>
        <v>0.20680000000000001</v>
      </c>
      <c r="Q253" cm="1">
        <f t="array" ref="Q253">INDEX(EnergyImpactLookups[APreWBtherm],MATCH(1,(EnergyImpactLookups[Statewide Offering ID]=$B253)*(EnergyImpactLookups[BldgType]=$C253)*(EnergyImpactLookups[BldgVint]=$D253)*(EnergyImpactLookups[BldgLoc]=$E253),0))</f>
        <v>0</v>
      </c>
      <c r="R253" cm="1">
        <f t="array" ref="R253">INDEX(EnergyImpactLookups[AStdWBkWh],MATCH(1,(EnergyImpactLookups[Statewide Offering ID]=$B253)*(EnergyImpactLookups[BldgType]=$C253)*(EnergyImpactLookups[BldgVint]=$D253)*(EnergyImpactLookups[BldgLoc]=$E253),0))</f>
        <v>147.6113</v>
      </c>
      <c r="S253" cm="1">
        <f t="array" ref="S253">INDEX(EnergyImpactLookups[AStdWBkW],MATCH(1,(EnergyImpactLookups[Statewide Offering ID]=$B253)*(EnergyImpactLookups[BldgType]=$C253)*(EnergyImpactLookups[BldgVint]=$D253)*(EnergyImpactLookups[BldgLoc]=$E253),0))</f>
        <v>0.15</v>
      </c>
      <c r="T253" cm="1">
        <f t="array" ref="T253">INDEX(EnergyImpactLookups[AStdWBtherm],MATCH(1,(EnergyImpactLookups[Statewide Offering ID]=$B253)*(EnergyImpactLookups[BldgType]=$C253)*(EnergyImpactLookups[BldgVint]=$D253)*(EnergyImpactLookups[BldgLoc]=$E253),0))</f>
        <v>0</v>
      </c>
      <c r="AA253" t="s">
        <v>151</v>
      </c>
      <c r="AB253" t="s">
        <v>10</v>
      </c>
      <c r="AC253" t="b">
        <v>0</v>
      </c>
    </row>
    <row r="254" spans="1:29" x14ac:dyDescent="0.3">
      <c r="A254" t="s">
        <v>95</v>
      </c>
      <c r="B254" t="s">
        <v>139</v>
      </c>
      <c r="C254" t="s">
        <v>127</v>
      </c>
      <c r="D254" t="s">
        <v>752</v>
      </c>
      <c r="E254" t="s">
        <v>115</v>
      </c>
      <c r="F254" t="s">
        <v>129</v>
      </c>
      <c r="G254" t="s">
        <v>231</v>
      </c>
      <c r="H254" t="s">
        <v>232</v>
      </c>
      <c r="I254" t="s">
        <v>65</v>
      </c>
      <c r="J254" s="1">
        <v>44172</v>
      </c>
      <c r="K254" t="s">
        <v>100</v>
      </c>
      <c r="L254">
        <v>1</v>
      </c>
      <c r="O254" cm="1">
        <f t="array" ref="O254">INDEX(EnergyImpactLookups[APreWBkWh-EAD_style],MATCH(1,(EnergyImpactLookups[Statewide Offering ID]=$B254)*(EnergyImpactLookups[BldgType]=$C254)*(EnergyImpactLookups[BldgVint]=$D254)*(EnergyImpactLookups[BldgLoc]=$E254),0))</f>
        <v>131.92859999999999</v>
      </c>
      <c r="P254" cm="1">
        <f t="array" ref="P254">INDEX(EnergyImpactLookups[APreWBkW-EAD_style],MATCH(1,(EnergyImpactLookups[Statewide Offering ID]=$B254)*(EnergyImpactLookups[BldgType]=$C254)*(EnergyImpactLookups[BldgVint]=$D254)*(EnergyImpactLookups[BldgLoc]=$E254),0))</f>
        <v>0.1822</v>
      </c>
      <c r="Q254" cm="1">
        <f t="array" ref="Q254">INDEX(EnergyImpactLookups[APreWBtherm],MATCH(1,(EnergyImpactLookups[Statewide Offering ID]=$B254)*(EnergyImpactLookups[BldgType]=$C254)*(EnergyImpactLookups[BldgVint]=$D254)*(EnergyImpactLookups[BldgLoc]=$E254),0))</f>
        <v>0</v>
      </c>
      <c r="R254" cm="1">
        <f t="array" ref="R254">INDEX(EnergyImpactLookups[AStdWBkWh],MATCH(1,(EnergyImpactLookups[Statewide Offering ID]=$B254)*(EnergyImpactLookups[BldgType]=$C254)*(EnergyImpactLookups[BldgVint]=$D254)*(EnergyImpactLookups[BldgLoc]=$E254),0))</f>
        <v>95.554299999999998</v>
      </c>
      <c r="S254" cm="1">
        <f t="array" ref="S254">INDEX(EnergyImpactLookups[AStdWBkW],MATCH(1,(EnergyImpactLookups[Statewide Offering ID]=$B254)*(EnergyImpactLookups[BldgType]=$C254)*(EnergyImpactLookups[BldgVint]=$D254)*(EnergyImpactLookups[BldgLoc]=$E254),0))</f>
        <v>0.13220000000000001</v>
      </c>
      <c r="T254" cm="1">
        <f t="array" ref="T254">INDEX(EnergyImpactLookups[AStdWBtherm],MATCH(1,(EnergyImpactLookups[Statewide Offering ID]=$B254)*(EnergyImpactLookups[BldgType]=$C254)*(EnergyImpactLookups[BldgVint]=$D254)*(EnergyImpactLookups[BldgLoc]=$E254),0))</f>
        <v>0</v>
      </c>
      <c r="AA254" t="s">
        <v>151</v>
      </c>
      <c r="AB254" t="s">
        <v>10</v>
      </c>
      <c r="AC254" t="b">
        <v>0</v>
      </c>
    </row>
    <row r="255" spans="1:29" x14ac:dyDescent="0.3">
      <c r="A255" t="s">
        <v>95</v>
      </c>
      <c r="B255" t="s">
        <v>139</v>
      </c>
      <c r="C255" t="s">
        <v>127</v>
      </c>
      <c r="D255" t="s">
        <v>752</v>
      </c>
      <c r="E255" t="s">
        <v>116</v>
      </c>
      <c r="F255" t="s">
        <v>129</v>
      </c>
      <c r="G255" t="s">
        <v>231</v>
      </c>
      <c r="H255" t="s">
        <v>232</v>
      </c>
      <c r="I255" t="s">
        <v>65</v>
      </c>
      <c r="J255" s="1">
        <v>44172</v>
      </c>
      <c r="K255" t="s">
        <v>100</v>
      </c>
      <c r="L255">
        <v>1</v>
      </c>
      <c r="O255" cm="1">
        <f t="array" ref="O255">INDEX(EnergyImpactLookups[APreWBkWh-EAD_style],MATCH(1,(EnergyImpactLookups[Statewide Offering ID]=$B255)*(EnergyImpactLookups[BldgType]=$C255)*(EnergyImpactLookups[BldgVint]=$D255)*(EnergyImpactLookups[BldgLoc]=$E255),0))</f>
        <v>229.2312</v>
      </c>
      <c r="P255" cm="1">
        <f t="array" ref="P255">INDEX(EnergyImpactLookups[APreWBkW-EAD_style],MATCH(1,(EnergyImpactLookups[Statewide Offering ID]=$B255)*(EnergyImpactLookups[BldgType]=$C255)*(EnergyImpactLookups[BldgVint]=$D255)*(EnergyImpactLookups[BldgLoc]=$E255),0))</f>
        <v>0.2016</v>
      </c>
      <c r="Q255" cm="1">
        <f t="array" ref="Q255">INDEX(EnergyImpactLookups[APreWBtherm],MATCH(1,(EnergyImpactLookups[Statewide Offering ID]=$B255)*(EnergyImpactLookups[BldgType]=$C255)*(EnergyImpactLookups[BldgVint]=$D255)*(EnergyImpactLookups[BldgLoc]=$E255),0))</f>
        <v>0</v>
      </c>
      <c r="R255" cm="1">
        <f t="array" ref="R255">INDEX(EnergyImpactLookups[AStdWBkWh],MATCH(1,(EnergyImpactLookups[Statewide Offering ID]=$B255)*(EnergyImpactLookups[BldgType]=$C255)*(EnergyImpactLookups[BldgVint]=$D255)*(EnergyImpactLookups[BldgLoc]=$E255),0))</f>
        <v>166.1592</v>
      </c>
      <c r="S255" cm="1">
        <f t="array" ref="S255">INDEX(EnergyImpactLookups[AStdWBkW],MATCH(1,(EnergyImpactLookups[Statewide Offering ID]=$B255)*(EnergyImpactLookups[BldgType]=$C255)*(EnergyImpactLookups[BldgVint]=$D255)*(EnergyImpactLookups[BldgLoc]=$E255),0))</f>
        <v>0.14630000000000001</v>
      </c>
      <c r="T255" cm="1">
        <f t="array" ref="T255">INDEX(EnergyImpactLookups[AStdWBtherm],MATCH(1,(EnergyImpactLookups[Statewide Offering ID]=$B255)*(EnergyImpactLookups[BldgType]=$C255)*(EnergyImpactLookups[BldgVint]=$D255)*(EnergyImpactLookups[BldgLoc]=$E255),0))</f>
        <v>0</v>
      </c>
      <c r="AA255" t="s">
        <v>151</v>
      </c>
      <c r="AB255" t="s">
        <v>10</v>
      </c>
      <c r="AC255" t="b">
        <v>0</v>
      </c>
    </row>
    <row r="256" spans="1:29" x14ac:dyDescent="0.3">
      <c r="A256" t="s">
        <v>95</v>
      </c>
      <c r="B256" t="s">
        <v>139</v>
      </c>
      <c r="C256" t="s">
        <v>127</v>
      </c>
      <c r="D256" t="s">
        <v>752</v>
      </c>
      <c r="E256" t="s">
        <v>117</v>
      </c>
      <c r="F256" t="s">
        <v>129</v>
      </c>
      <c r="G256" t="s">
        <v>231</v>
      </c>
      <c r="H256" t="s">
        <v>232</v>
      </c>
      <c r="I256" t="s">
        <v>65</v>
      </c>
      <c r="J256" s="1">
        <v>44172</v>
      </c>
      <c r="K256" t="s">
        <v>100</v>
      </c>
      <c r="L256">
        <v>1</v>
      </c>
      <c r="O256" cm="1">
        <f t="array" ref="O256">INDEX(EnergyImpactLookups[APreWBkWh-EAD_style],MATCH(1,(EnergyImpactLookups[Statewide Offering ID]=$B256)*(EnergyImpactLookups[BldgType]=$C256)*(EnergyImpactLookups[BldgVint]=$D256)*(EnergyImpactLookups[BldgLoc]=$E256),0))</f>
        <v>196.16970000000001</v>
      </c>
      <c r="P256" cm="1">
        <f t="array" ref="P256">INDEX(EnergyImpactLookups[APreWBkW-EAD_style],MATCH(1,(EnergyImpactLookups[Statewide Offering ID]=$B256)*(EnergyImpactLookups[BldgType]=$C256)*(EnergyImpactLookups[BldgVint]=$D256)*(EnergyImpactLookups[BldgLoc]=$E256),0))</f>
        <v>0.19109999999999999</v>
      </c>
      <c r="Q256" cm="1">
        <f t="array" ref="Q256">INDEX(EnergyImpactLookups[APreWBtherm],MATCH(1,(EnergyImpactLookups[Statewide Offering ID]=$B256)*(EnergyImpactLookups[BldgType]=$C256)*(EnergyImpactLookups[BldgVint]=$D256)*(EnergyImpactLookups[BldgLoc]=$E256),0))</f>
        <v>0</v>
      </c>
      <c r="R256" cm="1">
        <f t="array" ref="R256">INDEX(EnergyImpactLookups[AStdWBkWh],MATCH(1,(EnergyImpactLookups[Statewide Offering ID]=$B256)*(EnergyImpactLookups[BldgType]=$C256)*(EnergyImpactLookups[BldgVint]=$D256)*(EnergyImpactLookups[BldgLoc]=$E256),0))</f>
        <v>142.18219999999999</v>
      </c>
      <c r="S256" cm="1">
        <f t="array" ref="S256">INDEX(EnergyImpactLookups[AStdWBkW],MATCH(1,(EnergyImpactLookups[Statewide Offering ID]=$B256)*(EnergyImpactLookups[BldgType]=$C256)*(EnergyImpactLookups[BldgVint]=$D256)*(EnergyImpactLookups[BldgLoc]=$E256),0))</f>
        <v>0.1386</v>
      </c>
      <c r="T256" cm="1">
        <f t="array" ref="T256">INDEX(EnergyImpactLookups[AStdWBtherm],MATCH(1,(EnergyImpactLookups[Statewide Offering ID]=$B256)*(EnergyImpactLookups[BldgType]=$C256)*(EnergyImpactLookups[BldgVint]=$D256)*(EnergyImpactLookups[BldgLoc]=$E256),0))</f>
        <v>0</v>
      </c>
      <c r="AA256" t="s">
        <v>151</v>
      </c>
      <c r="AB256" t="s">
        <v>10</v>
      </c>
      <c r="AC256" t="b">
        <v>0</v>
      </c>
    </row>
    <row r="257" spans="1:29" x14ac:dyDescent="0.3">
      <c r="A257" t="s">
        <v>95</v>
      </c>
      <c r="B257" t="s">
        <v>139</v>
      </c>
      <c r="C257" t="s">
        <v>127</v>
      </c>
      <c r="D257" t="s">
        <v>752</v>
      </c>
      <c r="E257" t="s">
        <v>118</v>
      </c>
      <c r="F257" t="s">
        <v>129</v>
      </c>
      <c r="G257" t="s">
        <v>231</v>
      </c>
      <c r="H257" t="s">
        <v>232</v>
      </c>
      <c r="I257" t="s">
        <v>65</v>
      </c>
      <c r="J257" s="1">
        <v>44172</v>
      </c>
      <c r="K257" t="s">
        <v>100</v>
      </c>
      <c r="L257">
        <v>1</v>
      </c>
      <c r="O257" cm="1">
        <f t="array" ref="O257">INDEX(EnergyImpactLookups[APreWBkWh-EAD_style],MATCH(1,(EnergyImpactLookups[Statewide Offering ID]=$B257)*(EnergyImpactLookups[BldgType]=$C257)*(EnergyImpactLookups[BldgVint]=$D257)*(EnergyImpactLookups[BldgLoc]=$E257),0))</f>
        <v>331.95060000000001</v>
      </c>
      <c r="P257" cm="1">
        <f t="array" ref="P257">INDEX(EnergyImpactLookups[APreWBkW-EAD_style],MATCH(1,(EnergyImpactLookups[Statewide Offering ID]=$B257)*(EnergyImpactLookups[BldgType]=$C257)*(EnergyImpactLookups[BldgVint]=$D257)*(EnergyImpactLookups[BldgLoc]=$E257),0))</f>
        <v>0.23680000000000001</v>
      </c>
      <c r="Q257" cm="1">
        <f t="array" ref="Q257">INDEX(EnergyImpactLookups[APreWBtherm],MATCH(1,(EnergyImpactLookups[Statewide Offering ID]=$B257)*(EnergyImpactLookups[BldgType]=$C257)*(EnergyImpactLookups[BldgVint]=$D257)*(EnergyImpactLookups[BldgLoc]=$E257),0))</f>
        <v>0</v>
      </c>
      <c r="R257" cm="1">
        <f t="array" ref="R257">INDEX(EnergyImpactLookups[AStdWBkWh],MATCH(1,(EnergyImpactLookups[Statewide Offering ID]=$B257)*(EnergyImpactLookups[BldgType]=$C257)*(EnergyImpactLookups[BldgVint]=$D257)*(EnergyImpactLookups[BldgLoc]=$E257),0))</f>
        <v>240.74209999999999</v>
      </c>
      <c r="S257" cm="1">
        <f t="array" ref="S257">INDEX(EnergyImpactLookups[AStdWBkW],MATCH(1,(EnergyImpactLookups[Statewide Offering ID]=$B257)*(EnergyImpactLookups[BldgType]=$C257)*(EnergyImpactLookups[BldgVint]=$D257)*(EnergyImpactLookups[BldgLoc]=$E257),0))</f>
        <v>0.17180000000000001</v>
      </c>
      <c r="T257" cm="1">
        <f t="array" ref="T257">INDEX(EnergyImpactLookups[AStdWBtherm],MATCH(1,(EnergyImpactLookups[Statewide Offering ID]=$B257)*(EnergyImpactLookups[BldgType]=$C257)*(EnergyImpactLookups[BldgVint]=$D257)*(EnergyImpactLookups[BldgLoc]=$E257),0))</f>
        <v>0</v>
      </c>
      <c r="AA257" t="s">
        <v>151</v>
      </c>
      <c r="AB257" t="s">
        <v>10</v>
      </c>
      <c r="AC257" t="b">
        <v>0</v>
      </c>
    </row>
    <row r="258" spans="1:29" x14ac:dyDescent="0.3">
      <c r="A258" t="s">
        <v>95</v>
      </c>
      <c r="B258" t="s">
        <v>139</v>
      </c>
      <c r="C258" t="s">
        <v>127</v>
      </c>
      <c r="D258" t="s">
        <v>752</v>
      </c>
      <c r="E258" t="s">
        <v>119</v>
      </c>
      <c r="F258" t="s">
        <v>129</v>
      </c>
      <c r="G258" t="s">
        <v>231</v>
      </c>
      <c r="H258" t="s">
        <v>232</v>
      </c>
      <c r="I258" t="s">
        <v>65</v>
      </c>
      <c r="J258" s="1">
        <v>44172</v>
      </c>
      <c r="K258" t="s">
        <v>100</v>
      </c>
      <c r="L258">
        <v>1</v>
      </c>
      <c r="O258" cm="1">
        <f t="array" ref="O258">INDEX(EnergyImpactLookups[APreWBkWh-EAD_style],MATCH(1,(EnergyImpactLookups[Statewide Offering ID]=$B258)*(EnergyImpactLookups[BldgType]=$C258)*(EnergyImpactLookups[BldgVint]=$D258)*(EnergyImpactLookups[BldgLoc]=$E258),0))</f>
        <v>63.499600000000001</v>
      </c>
      <c r="P258" cm="1">
        <f t="array" ref="P258">INDEX(EnergyImpactLookups[APreWBkW-EAD_style],MATCH(1,(EnergyImpactLookups[Statewide Offering ID]=$B258)*(EnergyImpactLookups[BldgType]=$C258)*(EnergyImpactLookups[BldgVint]=$D258)*(EnergyImpactLookups[BldgLoc]=$E258),0))</f>
        <v>8.2600000000000007E-2</v>
      </c>
      <c r="Q258" cm="1">
        <f t="array" ref="Q258">INDEX(EnergyImpactLookups[APreWBtherm],MATCH(1,(EnergyImpactLookups[Statewide Offering ID]=$B258)*(EnergyImpactLookups[BldgType]=$C258)*(EnergyImpactLookups[BldgVint]=$D258)*(EnergyImpactLookups[BldgLoc]=$E258),0))</f>
        <v>0</v>
      </c>
      <c r="R258" cm="1">
        <f t="array" ref="R258">INDEX(EnergyImpactLookups[AStdWBkWh],MATCH(1,(EnergyImpactLookups[Statewide Offering ID]=$B258)*(EnergyImpactLookups[BldgType]=$C258)*(EnergyImpactLookups[BldgVint]=$D258)*(EnergyImpactLookups[BldgLoc]=$E258),0))</f>
        <v>45.994599999999998</v>
      </c>
      <c r="S258" cm="1">
        <f t="array" ref="S258">INDEX(EnergyImpactLookups[AStdWBkW],MATCH(1,(EnergyImpactLookups[Statewide Offering ID]=$B258)*(EnergyImpactLookups[BldgType]=$C258)*(EnergyImpactLookups[BldgVint]=$D258)*(EnergyImpactLookups[BldgLoc]=$E258),0))</f>
        <v>0.06</v>
      </c>
      <c r="T258" cm="1">
        <f t="array" ref="T258">INDEX(EnergyImpactLookups[AStdWBtherm],MATCH(1,(EnergyImpactLookups[Statewide Offering ID]=$B258)*(EnergyImpactLookups[BldgType]=$C258)*(EnergyImpactLookups[BldgVint]=$D258)*(EnergyImpactLookups[BldgLoc]=$E258),0))</f>
        <v>0</v>
      </c>
      <c r="AA258" t="s">
        <v>151</v>
      </c>
      <c r="AB258" t="s">
        <v>10</v>
      </c>
      <c r="AC258" t="b">
        <v>0</v>
      </c>
    </row>
    <row r="259" spans="1:29" x14ac:dyDescent="0.3">
      <c r="A259" t="s">
        <v>95</v>
      </c>
      <c r="B259" t="s">
        <v>139</v>
      </c>
      <c r="C259" t="s">
        <v>130</v>
      </c>
      <c r="D259" t="s">
        <v>752</v>
      </c>
      <c r="E259" t="s">
        <v>99</v>
      </c>
      <c r="F259" t="s">
        <v>129</v>
      </c>
      <c r="G259" t="s">
        <v>231</v>
      </c>
      <c r="H259" t="s">
        <v>232</v>
      </c>
      <c r="I259" t="s">
        <v>65</v>
      </c>
      <c r="J259" s="1">
        <v>44172</v>
      </c>
      <c r="K259" t="s">
        <v>100</v>
      </c>
      <c r="L259">
        <v>1</v>
      </c>
      <c r="O259" cm="1">
        <f t="array" ref="O259">INDEX(EnergyImpactLookups[APreWBkWh-EAD_style],MATCH(1,(EnergyImpactLookups[Statewide Offering ID]=$B259)*(EnergyImpactLookups[BldgType]=$C259)*(EnergyImpactLookups[BldgVint]=$D259)*(EnergyImpactLookups[BldgLoc]=$E259),0))</f>
        <v>22.789300000000001</v>
      </c>
      <c r="P259" cm="1">
        <f t="array" ref="P259">INDEX(EnergyImpactLookups[APreWBkW-EAD_style],MATCH(1,(EnergyImpactLookups[Statewide Offering ID]=$B259)*(EnergyImpactLookups[BldgType]=$C259)*(EnergyImpactLookups[BldgVint]=$D259)*(EnergyImpactLookups[BldgLoc]=$E259),0))</f>
        <v>2.3E-3</v>
      </c>
      <c r="Q259" cm="1">
        <f t="array" ref="Q259">INDEX(EnergyImpactLookups[APreWBtherm],MATCH(1,(EnergyImpactLookups[Statewide Offering ID]=$B259)*(EnergyImpactLookups[BldgType]=$C259)*(EnergyImpactLookups[BldgVint]=$D259)*(EnergyImpactLookups[BldgLoc]=$E259),0))</f>
        <v>0</v>
      </c>
      <c r="R259" cm="1">
        <f t="array" ref="R259">INDEX(EnergyImpactLookups[AStdWBkWh],MATCH(1,(EnergyImpactLookups[Statewide Offering ID]=$B259)*(EnergyImpactLookups[BldgType]=$C259)*(EnergyImpactLookups[BldgVint]=$D259)*(EnergyImpactLookups[BldgLoc]=$E259),0))</f>
        <v>16.0932</v>
      </c>
      <c r="S259" cm="1">
        <f t="array" ref="S259">INDEX(EnergyImpactLookups[AStdWBkW],MATCH(1,(EnergyImpactLookups[Statewide Offering ID]=$B259)*(EnergyImpactLookups[BldgType]=$C259)*(EnergyImpactLookups[BldgVint]=$D259)*(EnergyImpactLookups[BldgLoc]=$E259),0))</f>
        <v>1.6000000000000001E-3</v>
      </c>
      <c r="T259" cm="1">
        <f t="array" ref="T259">INDEX(EnergyImpactLookups[AStdWBtherm],MATCH(1,(EnergyImpactLookups[Statewide Offering ID]=$B259)*(EnergyImpactLookups[BldgType]=$C259)*(EnergyImpactLookups[BldgVint]=$D259)*(EnergyImpactLookups[BldgLoc]=$E259),0))</f>
        <v>0</v>
      </c>
      <c r="AA259" t="s">
        <v>151</v>
      </c>
      <c r="AB259" t="s">
        <v>10</v>
      </c>
      <c r="AC259" t="b">
        <v>0</v>
      </c>
    </row>
    <row r="260" spans="1:29" x14ac:dyDescent="0.3">
      <c r="A260" t="s">
        <v>95</v>
      </c>
      <c r="B260" t="s">
        <v>139</v>
      </c>
      <c r="C260" t="s">
        <v>130</v>
      </c>
      <c r="D260" t="s">
        <v>752</v>
      </c>
      <c r="E260" t="s">
        <v>103</v>
      </c>
      <c r="F260" t="s">
        <v>129</v>
      </c>
      <c r="G260" t="s">
        <v>231</v>
      </c>
      <c r="H260" t="s">
        <v>232</v>
      </c>
      <c r="I260" t="s">
        <v>65</v>
      </c>
      <c r="J260" s="1">
        <v>44172</v>
      </c>
      <c r="K260" t="s">
        <v>100</v>
      </c>
      <c r="L260">
        <v>1</v>
      </c>
      <c r="O260" cm="1">
        <f t="array" ref="O260">INDEX(EnergyImpactLookups[APreWBkWh-EAD_style],MATCH(1,(EnergyImpactLookups[Statewide Offering ID]=$B260)*(EnergyImpactLookups[BldgType]=$C260)*(EnergyImpactLookups[BldgVint]=$D260)*(EnergyImpactLookups[BldgLoc]=$E260),0))</f>
        <v>67.609399999999994</v>
      </c>
      <c r="P260" cm="1">
        <f t="array" ref="P260">INDEX(EnergyImpactLookups[APreWBkW-EAD_style],MATCH(1,(EnergyImpactLookups[Statewide Offering ID]=$B260)*(EnergyImpactLookups[BldgType]=$C260)*(EnergyImpactLookups[BldgVint]=$D260)*(EnergyImpactLookups[BldgLoc]=$E260),0))</f>
        <v>0.1431</v>
      </c>
      <c r="Q260" cm="1">
        <f t="array" ref="Q260">INDEX(EnergyImpactLookups[APreWBtherm],MATCH(1,(EnergyImpactLookups[Statewide Offering ID]=$B260)*(EnergyImpactLookups[BldgType]=$C260)*(EnergyImpactLookups[BldgVint]=$D260)*(EnergyImpactLookups[BldgLoc]=$E260),0))</f>
        <v>0</v>
      </c>
      <c r="R260" cm="1">
        <f t="array" ref="R260">INDEX(EnergyImpactLookups[AStdWBkWh],MATCH(1,(EnergyImpactLookups[Statewide Offering ID]=$B260)*(EnergyImpactLookups[BldgType]=$C260)*(EnergyImpactLookups[BldgVint]=$D260)*(EnergyImpactLookups[BldgLoc]=$E260),0))</f>
        <v>48.775799999999997</v>
      </c>
      <c r="S260" cm="1">
        <f t="array" ref="S260">INDEX(EnergyImpactLookups[AStdWBkW],MATCH(1,(EnergyImpactLookups[Statewide Offering ID]=$B260)*(EnergyImpactLookups[BldgType]=$C260)*(EnergyImpactLookups[BldgVint]=$D260)*(EnergyImpactLookups[BldgLoc]=$E260),0))</f>
        <v>0.1038</v>
      </c>
      <c r="T260" cm="1">
        <f t="array" ref="T260">INDEX(EnergyImpactLookups[AStdWBtherm],MATCH(1,(EnergyImpactLookups[Statewide Offering ID]=$B260)*(EnergyImpactLookups[BldgType]=$C260)*(EnergyImpactLookups[BldgVint]=$D260)*(EnergyImpactLookups[BldgLoc]=$E260),0))</f>
        <v>0</v>
      </c>
      <c r="AA260" t="s">
        <v>151</v>
      </c>
      <c r="AB260" t="s">
        <v>10</v>
      </c>
      <c r="AC260" t="b">
        <v>0</v>
      </c>
    </row>
    <row r="261" spans="1:29" x14ac:dyDescent="0.3">
      <c r="A261" t="s">
        <v>95</v>
      </c>
      <c r="B261" t="s">
        <v>139</v>
      </c>
      <c r="C261" t="s">
        <v>130</v>
      </c>
      <c r="D261" t="s">
        <v>752</v>
      </c>
      <c r="E261" t="s">
        <v>104</v>
      </c>
      <c r="F261" t="s">
        <v>129</v>
      </c>
      <c r="G261" t="s">
        <v>231</v>
      </c>
      <c r="H261" t="s">
        <v>232</v>
      </c>
      <c r="I261" t="s">
        <v>65</v>
      </c>
      <c r="J261" s="1">
        <v>44172</v>
      </c>
      <c r="K261" t="s">
        <v>100</v>
      </c>
      <c r="L261">
        <v>1</v>
      </c>
      <c r="O261" cm="1">
        <f t="array" ref="O261">INDEX(EnergyImpactLookups[APreWBkWh-EAD_style],MATCH(1,(EnergyImpactLookups[Statewide Offering ID]=$B261)*(EnergyImpactLookups[BldgType]=$C261)*(EnergyImpactLookups[BldgVint]=$D261)*(EnergyImpactLookups[BldgLoc]=$E261),0))</f>
        <v>27.879899999999999</v>
      </c>
      <c r="P261" cm="1">
        <f t="array" ref="P261">INDEX(EnergyImpactLookups[APreWBkW-EAD_style],MATCH(1,(EnergyImpactLookups[Statewide Offering ID]=$B261)*(EnergyImpactLookups[BldgType]=$C261)*(EnergyImpactLookups[BldgVint]=$D261)*(EnergyImpactLookups[BldgLoc]=$E261),0))</f>
        <v>5.3999999999999999E-2</v>
      </c>
      <c r="Q261" cm="1">
        <f t="array" ref="Q261">INDEX(EnergyImpactLookups[APreWBtherm],MATCH(1,(EnergyImpactLookups[Statewide Offering ID]=$B261)*(EnergyImpactLookups[BldgType]=$C261)*(EnergyImpactLookups[BldgVint]=$D261)*(EnergyImpactLookups[BldgLoc]=$E261),0))</f>
        <v>0</v>
      </c>
      <c r="R261" cm="1">
        <f t="array" ref="R261">INDEX(EnergyImpactLookups[AStdWBkWh],MATCH(1,(EnergyImpactLookups[Statewide Offering ID]=$B261)*(EnergyImpactLookups[BldgType]=$C261)*(EnergyImpactLookups[BldgVint]=$D261)*(EnergyImpactLookups[BldgLoc]=$E261),0))</f>
        <v>19.939399999999999</v>
      </c>
      <c r="S261" cm="1">
        <f t="array" ref="S261">INDEX(EnergyImpactLookups[AStdWBkW],MATCH(1,(EnergyImpactLookups[Statewide Offering ID]=$B261)*(EnergyImpactLookups[BldgType]=$C261)*(EnergyImpactLookups[BldgVint]=$D261)*(EnergyImpactLookups[BldgLoc]=$E261),0))</f>
        <v>3.9199999999999999E-2</v>
      </c>
      <c r="T261" cm="1">
        <f t="array" ref="T261">INDEX(EnergyImpactLookups[AStdWBtherm],MATCH(1,(EnergyImpactLookups[Statewide Offering ID]=$B261)*(EnergyImpactLookups[BldgType]=$C261)*(EnergyImpactLookups[BldgVint]=$D261)*(EnergyImpactLookups[BldgLoc]=$E261),0))</f>
        <v>0</v>
      </c>
      <c r="AA261" t="s">
        <v>151</v>
      </c>
      <c r="AB261" t="s">
        <v>10</v>
      </c>
      <c r="AC261" t="b">
        <v>0</v>
      </c>
    </row>
    <row r="262" spans="1:29" x14ac:dyDescent="0.3">
      <c r="A262" t="s">
        <v>95</v>
      </c>
      <c r="B262" t="s">
        <v>139</v>
      </c>
      <c r="C262" t="s">
        <v>130</v>
      </c>
      <c r="D262" t="s">
        <v>752</v>
      </c>
      <c r="E262" t="s">
        <v>105</v>
      </c>
      <c r="F262" t="s">
        <v>129</v>
      </c>
      <c r="G262" t="s">
        <v>231</v>
      </c>
      <c r="H262" t="s">
        <v>232</v>
      </c>
      <c r="I262" t="s">
        <v>65</v>
      </c>
      <c r="J262" s="1">
        <v>44172</v>
      </c>
      <c r="K262" t="s">
        <v>100</v>
      </c>
      <c r="L262">
        <v>1</v>
      </c>
      <c r="O262" cm="1">
        <f t="array" ref="O262">INDEX(EnergyImpactLookups[APreWBkWh-EAD_style],MATCH(1,(EnergyImpactLookups[Statewide Offering ID]=$B262)*(EnergyImpactLookups[BldgType]=$C262)*(EnergyImpactLookups[BldgVint]=$D262)*(EnergyImpactLookups[BldgLoc]=$E262),0))</f>
        <v>136.5573</v>
      </c>
      <c r="P262" cm="1">
        <f t="array" ref="P262">INDEX(EnergyImpactLookups[APreWBkW-EAD_style],MATCH(1,(EnergyImpactLookups[Statewide Offering ID]=$B262)*(EnergyImpactLookups[BldgType]=$C262)*(EnergyImpactLookups[BldgVint]=$D262)*(EnergyImpactLookups[BldgLoc]=$E262),0))</f>
        <v>0.2077</v>
      </c>
      <c r="Q262" cm="1">
        <f t="array" ref="Q262">INDEX(EnergyImpactLookups[APreWBtherm],MATCH(1,(EnergyImpactLookups[Statewide Offering ID]=$B262)*(EnergyImpactLookups[BldgType]=$C262)*(EnergyImpactLookups[BldgVint]=$D262)*(EnergyImpactLookups[BldgLoc]=$E262),0))</f>
        <v>0</v>
      </c>
      <c r="R262" cm="1">
        <f t="array" ref="R262">INDEX(EnergyImpactLookups[AStdWBkWh],MATCH(1,(EnergyImpactLookups[Statewide Offering ID]=$B262)*(EnergyImpactLookups[BldgType]=$C262)*(EnergyImpactLookups[BldgVint]=$D262)*(EnergyImpactLookups[BldgLoc]=$E262),0))</f>
        <v>98.9482</v>
      </c>
      <c r="S262" cm="1">
        <f t="array" ref="S262">INDEX(EnergyImpactLookups[AStdWBkW],MATCH(1,(EnergyImpactLookups[Statewide Offering ID]=$B262)*(EnergyImpactLookups[BldgType]=$C262)*(EnergyImpactLookups[BldgVint]=$D262)*(EnergyImpactLookups[BldgLoc]=$E262),0))</f>
        <v>0.1507</v>
      </c>
      <c r="T262" cm="1">
        <f t="array" ref="T262">INDEX(EnergyImpactLookups[AStdWBtherm],MATCH(1,(EnergyImpactLookups[Statewide Offering ID]=$B262)*(EnergyImpactLookups[BldgType]=$C262)*(EnergyImpactLookups[BldgVint]=$D262)*(EnergyImpactLookups[BldgLoc]=$E262),0))</f>
        <v>0</v>
      </c>
      <c r="AA262" t="s">
        <v>151</v>
      </c>
      <c r="AB262" t="s">
        <v>10</v>
      </c>
      <c r="AC262" t="b">
        <v>0</v>
      </c>
    </row>
    <row r="263" spans="1:29" x14ac:dyDescent="0.3">
      <c r="A263" t="s">
        <v>95</v>
      </c>
      <c r="B263" t="s">
        <v>139</v>
      </c>
      <c r="C263" t="s">
        <v>130</v>
      </c>
      <c r="D263" t="s">
        <v>752</v>
      </c>
      <c r="E263" t="s">
        <v>106</v>
      </c>
      <c r="F263" t="s">
        <v>129</v>
      </c>
      <c r="G263" t="s">
        <v>231</v>
      </c>
      <c r="H263" t="s">
        <v>232</v>
      </c>
      <c r="I263" t="s">
        <v>65</v>
      </c>
      <c r="J263" s="1">
        <v>44172</v>
      </c>
      <c r="K263" t="s">
        <v>100</v>
      </c>
      <c r="L263">
        <v>1</v>
      </c>
      <c r="O263" cm="1">
        <f t="array" ref="O263">INDEX(EnergyImpactLookups[APreWBkWh-EAD_style],MATCH(1,(EnergyImpactLookups[Statewide Offering ID]=$B263)*(EnergyImpactLookups[BldgType]=$C263)*(EnergyImpactLookups[BldgVint]=$D263)*(EnergyImpactLookups[BldgLoc]=$E263),0))</f>
        <v>26.369900000000001</v>
      </c>
      <c r="P263" cm="1">
        <f t="array" ref="P263">INDEX(EnergyImpactLookups[APreWBkW-EAD_style],MATCH(1,(EnergyImpactLookups[Statewide Offering ID]=$B263)*(EnergyImpactLookups[BldgType]=$C263)*(EnergyImpactLookups[BldgVint]=$D263)*(EnergyImpactLookups[BldgLoc]=$E263),0))</f>
        <v>2.46E-2</v>
      </c>
      <c r="Q263" cm="1">
        <f t="array" ref="Q263">INDEX(EnergyImpactLookups[APreWBtherm],MATCH(1,(EnergyImpactLookups[Statewide Offering ID]=$B263)*(EnergyImpactLookups[BldgType]=$C263)*(EnergyImpactLookups[BldgVint]=$D263)*(EnergyImpactLookups[BldgLoc]=$E263),0))</f>
        <v>0</v>
      </c>
      <c r="R263" cm="1">
        <f t="array" ref="R263">INDEX(EnergyImpactLookups[AStdWBkWh],MATCH(1,(EnergyImpactLookups[Statewide Offering ID]=$B263)*(EnergyImpactLookups[BldgType]=$C263)*(EnergyImpactLookups[BldgVint]=$D263)*(EnergyImpactLookups[BldgLoc]=$E263),0))</f>
        <v>18.886199999999999</v>
      </c>
      <c r="S263" cm="1">
        <f t="array" ref="S263">INDEX(EnergyImpactLookups[AStdWBkW],MATCH(1,(EnergyImpactLookups[Statewide Offering ID]=$B263)*(EnergyImpactLookups[BldgType]=$C263)*(EnergyImpactLookups[BldgVint]=$D263)*(EnergyImpactLookups[BldgLoc]=$E263),0))</f>
        <v>1.7899999999999999E-2</v>
      </c>
      <c r="T263" cm="1">
        <f t="array" ref="T263">INDEX(EnergyImpactLookups[AStdWBtherm],MATCH(1,(EnergyImpactLookups[Statewide Offering ID]=$B263)*(EnergyImpactLookups[BldgType]=$C263)*(EnergyImpactLookups[BldgVint]=$D263)*(EnergyImpactLookups[BldgLoc]=$E263),0))</f>
        <v>0</v>
      </c>
      <c r="AA263" t="s">
        <v>151</v>
      </c>
      <c r="AB263" t="s">
        <v>10</v>
      </c>
      <c r="AC263" t="b">
        <v>0</v>
      </c>
    </row>
    <row r="264" spans="1:29" x14ac:dyDescent="0.3">
      <c r="A264" t="s">
        <v>95</v>
      </c>
      <c r="B264" t="s">
        <v>139</v>
      </c>
      <c r="C264" t="s">
        <v>130</v>
      </c>
      <c r="D264" t="s">
        <v>752</v>
      </c>
      <c r="E264" t="s">
        <v>107</v>
      </c>
      <c r="F264" t="s">
        <v>129</v>
      </c>
      <c r="G264" t="s">
        <v>231</v>
      </c>
      <c r="H264" t="s">
        <v>232</v>
      </c>
      <c r="I264" t="s">
        <v>65</v>
      </c>
      <c r="J264" s="1">
        <v>44172</v>
      </c>
      <c r="K264" t="s">
        <v>100</v>
      </c>
      <c r="L264">
        <v>1</v>
      </c>
      <c r="O264" cm="1">
        <f t="array" ref="O264">INDEX(EnergyImpactLookups[APreWBkWh-EAD_style],MATCH(1,(EnergyImpactLookups[Statewide Offering ID]=$B264)*(EnergyImpactLookups[BldgType]=$C264)*(EnergyImpactLookups[BldgVint]=$D264)*(EnergyImpactLookups[BldgLoc]=$E264),0))</f>
        <v>77.671800000000005</v>
      </c>
      <c r="P264" cm="1">
        <f t="array" ref="P264">INDEX(EnergyImpactLookups[APreWBkW-EAD_style],MATCH(1,(EnergyImpactLookups[Statewide Offering ID]=$B264)*(EnergyImpactLookups[BldgType]=$C264)*(EnergyImpactLookups[BldgVint]=$D264)*(EnergyImpactLookups[BldgLoc]=$E264),0))</f>
        <v>9.0800000000000006E-2</v>
      </c>
      <c r="Q264" cm="1">
        <f t="array" ref="Q264">INDEX(EnergyImpactLookups[APreWBtherm],MATCH(1,(EnergyImpactLookups[Statewide Offering ID]=$B264)*(EnergyImpactLookups[BldgType]=$C264)*(EnergyImpactLookups[BldgVint]=$D264)*(EnergyImpactLookups[BldgLoc]=$E264),0))</f>
        <v>0</v>
      </c>
      <c r="R264" cm="1">
        <f t="array" ref="R264">INDEX(EnergyImpactLookups[AStdWBkWh],MATCH(1,(EnergyImpactLookups[Statewide Offering ID]=$B264)*(EnergyImpactLookups[BldgType]=$C264)*(EnergyImpactLookups[BldgVint]=$D264)*(EnergyImpactLookups[BldgLoc]=$E264),0))</f>
        <v>56.2301</v>
      </c>
      <c r="S264" cm="1">
        <f t="array" ref="S264">INDEX(EnergyImpactLookups[AStdWBkW],MATCH(1,(EnergyImpactLookups[Statewide Offering ID]=$B264)*(EnergyImpactLookups[BldgType]=$C264)*(EnergyImpactLookups[BldgVint]=$D264)*(EnergyImpactLookups[BldgLoc]=$E264),0))</f>
        <v>6.5799999999999997E-2</v>
      </c>
      <c r="T264" cm="1">
        <f t="array" ref="T264">INDEX(EnergyImpactLookups[AStdWBtherm],MATCH(1,(EnergyImpactLookups[Statewide Offering ID]=$B264)*(EnergyImpactLookups[BldgType]=$C264)*(EnergyImpactLookups[BldgVint]=$D264)*(EnergyImpactLookups[BldgLoc]=$E264),0))</f>
        <v>0</v>
      </c>
      <c r="AA264" t="s">
        <v>151</v>
      </c>
      <c r="AB264" t="s">
        <v>10</v>
      </c>
      <c r="AC264" t="b">
        <v>0</v>
      </c>
    </row>
    <row r="265" spans="1:29" x14ac:dyDescent="0.3">
      <c r="A265" t="s">
        <v>95</v>
      </c>
      <c r="B265" t="s">
        <v>139</v>
      </c>
      <c r="C265" t="s">
        <v>130</v>
      </c>
      <c r="D265" t="s">
        <v>752</v>
      </c>
      <c r="E265" t="s">
        <v>109</v>
      </c>
      <c r="F265" t="s">
        <v>129</v>
      </c>
      <c r="G265" t="s">
        <v>231</v>
      </c>
      <c r="H265" t="s">
        <v>232</v>
      </c>
      <c r="I265" t="s">
        <v>65</v>
      </c>
      <c r="J265" s="1">
        <v>44172</v>
      </c>
      <c r="K265" t="s">
        <v>100</v>
      </c>
      <c r="L265">
        <v>1</v>
      </c>
      <c r="O265" cm="1">
        <f t="array" ref="O265">INDEX(EnergyImpactLookups[APreWBkWh-EAD_style],MATCH(1,(EnergyImpactLookups[Statewide Offering ID]=$B265)*(EnergyImpactLookups[BldgType]=$C265)*(EnergyImpactLookups[BldgVint]=$D265)*(EnergyImpactLookups[BldgLoc]=$E265),0))</f>
        <v>141.27109999999999</v>
      </c>
      <c r="P265" cm="1">
        <f t="array" ref="P265">INDEX(EnergyImpactLookups[APreWBkW-EAD_style],MATCH(1,(EnergyImpactLookups[Statewide Offering ID]=$B265)*(EnergyImpactLookups[BldgType]=$C265)*(EnergyImpactLookups[BldgVint]=$D265)*(EnergyImpactLookups[BldgLoc]=$E265),0))</f>
        <v>0.1268</v>
      </c>
      <c r="Q265" cm="1">
        <f t="array" ref="Q265">INDEX(EnergyImpactLookups[APreWBtherm],MATCH(1,(EnergyImpactLookups[Statewide Offering ID]=$B265)*(EnergyImpactLookups[BldgType]=$C265)*(EnergyImpactLookups[BldgVint]=$D265)*(EnergyImpactLookups[BldgLoc]=$E265),0))</f>
        <v>0</v>
      </c>
      <c r="R265" cm="1">
        <f t="array" ref="R265">INDEX(EnergyImpactLookups[AStdWBkWh],MATCH(1,(EnergyImpactLookups[Statewide Offering ID]=$B265)*(EnergyImpactLookups[BldgType]=$C265)*(EnergyImpactLookups[BldgVint]=$D265)*(EnergyImpactLookups[BldgLoc]=$E265),0))</f>
        <v>102.3306</v>
      </c>
      <c r="S265" cm="1">
        <f t="array" ref="S265">INDEX(EnergyImpactLookups[AStdWBkW],MATCH(1,(EnergyImpactLookups[Statewide Offering ID]=$B265)*(EnergyImpactLookups[BldgType]=$C265)*(EnergyImpactLookups[BldgVint]=$D265)*(EnergyImpactLookups[BldgLoc]=$E265),0))</f>
        <v>9.1999999999999998E-2</v>
      </c>
      <c r="T265" cm="1">
        <f t="array" ref="T265">INDEX(EnergyImpactLookups[AStdWBtherm],MATCH(1,(EnergyImpactLookups[Statewide Offering ID]=$B265)*(EnergyImpactLookups[BldgType]=$C265)*(EnergyImpactLookups[BldgVint]=$D265)*(EnergyImpactLookups[BldgLoc]=$E265),0))</f>
        <v>0</v>
      </c>
      <c r="AA265" t="s">
        <v>151</v>
      </c>
      <c r="AB265" t="s">
        <v>10</v>
      </c>
      <c r="AC265" t="b">
        <v>0</v>
      </c>
    </row>
    <row r="266" spans="1:29" x14ac:dyDescent="0.3">
      <c r="A266" t="s">
        <v>95</v>
      </c>
      <c r="B266" t="s">
        <v>139</v>
      </c>
      <c r="C266" t="s">
        <v>130</v>
      </c>
      <c r="D266" t="s">
        <v>752</v>
      </c>
      <c r="E266" t="s">
        <v>111</v>
      </c>
      <c r="F266" t="s">
        <v>129</v>
      </c>
      <c r="G266" t="s">
        <v>231</v>
      </c>
      <c r="H266" t="s">
        <v>232</v>
      </c>
      <c r="I266" t="s">
        <v>65</v>
      </c>
      <c r="J266" s="1">
        <v>44172</v>
      </c>
      <c r="K266" t="s">
        <v>100</v>
      </c>
      <c r="L266">
        <v>1</v>
      </c>
      <c r="O266" cm="1">
        <f t="array" ref="O266">INDEX(EnergyImpactLookups[APreWBkWh-EAD_style],MATCH(1,(EnergyImpactLookups[Statewide Offering ID]=$B266)*(EnergyImpactLookups[BldgType]=$C266)*(EnergyImpactLookups[BldgVint]=$D266)*(EnergyImpactLookups[BldgLoc]=$E266),0))</f>
        <v>234.02260000000001</v>
      </c>
      <c r="P266" cm="1">
        <f t="array" ref="P266">INDEX(EnergyImpactLookups[APreWBkW-EAD_style],MATCH(1,(EnergyImpactLookups[Statewide Offering ID]=$B266)*(EnergyImpactLookups[BldgType]=$C266)*(EnergyImpactLookups[BldgVint]=$D266)*(EnergyImpactLookups[BldgLoc]=$E266),0))</f>
        <v>0.16750000000000001</v>
      </c>
      <c r="Q266" cm="1">
        <f t="array" ref="Q266">INDEX(EnergyImpactLookups[APreWBtherm],MATCH(1,(EnergyImpactLookups[Statewide Offering ID]=$B266)*(EnergyImpactLookups[BldgType]=$C266)*(EnergyImpactLookups[BldgVint]=$D266)*(EnergyImpactLookups[BldgLoc]=$E266),0))</f>
        <v>0</v>
      </c>
      <c r="R266" cm="1">
        <f t="array" ref="R266">INDEX(EnergyImpactLookups[AStdWBkWh],MATCH(1,(EnergyImpactLookups[Statewide Offering ID]=$B266)*(EnergyImpactLookups[BldgType]=$C266)*(EnergyImpactLookups[BldgVint]=$D266)*(EnergyImpactLookups[BldgLoc]=$E266),0))</f>
        <v>169.66159999999999</v>
      </c>
      <c r="S266" cm="1">
        <f t="array" ref="S266">INDEX(EnergyImpactLookups[AStdWBkW],MATCH(1,(EnergyImpactLookups[Statewide Offering ID]=$B266)*(EnergyImpactLookups[BldgType]=$C266)*(EnergyImpactLookups[BldgVint]=$D266)*(EnergyImpactLookups[BldgLoc]=$E266),0))</f>
        <v>0.1215</v>
      </c>
      <c r="T266" cm="1">
        <f t="array" ref="T266">INDEX(EnergyImpactLookups[AStdWBtherm],MATCH(1,(EnergyImpactLookups[Statewide Offering ID]=$B266)*(EnergyImpactLookups[BldgType]=$C266)*(EnergyImpactLookups[BldgVint]=$D266)*(EnergyImpactLookups[BldgLoc]=$E266),0))</f>
        <v>0</v>
      </c>
      <c r="AA266" t="s">
        <v>151</v>
      </c>
      <c r="AB266" t="s">
        <v>10</v>
      </c>
      <c r="AC266" t="b">
        <v>0</v>
      </c>
    </row>
    <row r="267" spans="1:29" x14ac:dyDescent="0.3">
      <c r="A267" t="s">
        <v>95</v>
      </c>
      <c r="B267" t="s">
        <v>139</v>
      </c>
      <c r="C267" t="s">
        <v>130</v>
      </c>
      <c r="D267" t="s">
        <v>752</v>
      </c>
      <c r="E267" t="s">
        <v>112</v>
      </c>
      <c r="F267" t="s">
        <v>129</v>
      </c>
      <c r="G267" t="s">
        <v>231</v>
      </c>
      <c r="H267" t="s">
        <v>232</v>
      </c>
      <c r="I267" t="s">
        <v>65</v>
      </c>
      <c r="J267" s="1">
        <v>44172</v>
      </c>
      <c r="K267" t="s">
        <v>100</v>
      </c>
      <c r="L267">
        <v>1</v>
      </c>
      <c r="O267" cm="1">
        <f t="array" ref="O267">INDEX(EnergyImpactLookups[APreWBkWh-EAD_style],MATCH(1,(EnergyImpactLookups[Statewide Offering ID]=$B267)*(EnergyImpactLookups[BldgType]=$C267)*(EnergyImpactLookups[BldgVint]=$D267)*(EnergyImpactLookups[BldgLoc]=$E267),0))</f>
        <v>214.98859999999999</v>
      </c>
      <c r="P267" cm="1">
        <f t="array" ref="P267">INDEX(EnergyImpactLookups[APreWBkW-EAD_style],MATCH(1,(EnergyImpactLookups[Statewide Offering ID]=$B267)*(EnergyImpactLookups[BldgType]=$C267)*(EnergyImpactLookups[BldgVint]=$D267)*(EnergyImpactLookups[BldgLoc]=$E267),0))</f>
        <v>0.19900000000000001</v>
      </c>
      <c r="Q267" cm="1">
        <f t="array" ref="Q267">INDEX(EnergyImpactLookups[APreWBtherm],MATCH(1,(EnergyImpactLookups[Statewide Offering ID]=$B267)*(EnergyImpactLookups[BldgType]=$C267)*(EnergyImpactLookups[BldgVint]=$D267)*(EnergyImpactLookups[BldgLoc]=$E267),0))</f>
        <v>0</v>
      </c>
      <c r="R267" cm="1">
        <f t="array" ref="R267">INDEX(EnergyImpactLookups[AStdWBkWh],MATCH(1,(EnergyImpactLookups[Statewide Offering ID]=$B267)*(EnergyImpactLookups[BldgType]=$C267)*(EnergyImpactLookups[BldgVint]=$D267)*(EnergyImpactLookups[BldgLoc]=$E267),0))</f>
        <v>155.77109999999999</v>
      </c>
      <c r="S267" cm="1">
        <f t="array" ref="S267">INDEX(EnergyImpactLookups[AStdWBkW],MATCH(1,(EnergyImpactLookups[Statewide Offering ID]=$B267)*(EnergyImpactLookups[BldgType]=$C267)*(EnergyImpactLookups[BldgVint]=$D267)*(EnergyImpactLookups[BldgLoc]=$E267),0))</f>
        <v>0.14430000000000001</v>
      </c>
      <c r="T267" cm="1">
        <f t="array" ref="T267">INDEX(EnergyImpactLookups[AStdWBtherm],MATCH(1,(EnergyImpactLookups[Statewide Offering ID]=$B267)*(EnergyImpactLookups[BldgType]=$C267)*(EnergyImpactLookups[BldgVint]=$D267)*(EnergyImpactLookups[BldgLoc]=$E267),0))</f>
        <v>0</v>
      </c>
      <c r="AA267" t="s">
        <v>151</v>
      </c>
      <c r="AB267" t="s">
        <v>10</v>
      </c>
      <c r="AC267" t="b">
        <v>0</v>
      </c>
    </row>
    <row r="268" spans="1:29" x14ac:dyDescent="0.3">
      <c r="A268" t="s">
        <v>95</v>
      </c>
      <c r="B268" t="s">
        <v>139</v>
      </c>
      <c r="C268" t="s">
        <v>130</v>
      </c>
      <c r="D268" t="s">
        <v>752</v>
      </c>
      <c r="E268" t="s">
        <v>113</v>
      </c>
      <c r="F268" t="s">
        <v>129</v>
      </c>
      <c r="G268" t="s">
        <v>231</v>
      </c>
      <c r="H268" t="s">
        <v>232</v>
      </c>
      <c r="I268" t="s">
        <v>65</v>
      </c>
      <c r="J268" s="1">
        <v>44172</v>
      </c>
      <c r="K268" t="s">
        <v>100</v>
      </c>
      <c r="L268">
        <v>1</v>
      </c>
      <c r="O268" cm="1">
        <f t="array" ref="O268">INDEX(EnergyImpactLookups[APreWBkWh-EAD_style],MATCH(1,(EnergyImpactLookups[Statewide Offering ID]=$B268)*(EnergyImpactLookups[BldgType]=$C268)*(EnergyImpactLookups[BldgVint]=$D268)*(EnergyImpactLookups[BldgLoc]=$E268),0))</f>
        <v>212.63159999999999</v>
      </c>
      <c r="P268" cm="1">
        <f t="array" ref="P268">INDEX(EnergyImpactLookups[APreWBkW-EAD_style],MATCH(1,(EnergyImpactLookups[Statewide Offering ID]=$B268)*(EnergyImpactLookups[BldgType]=$C268)*(EnergyImpactLookups[BldgVint]=$D268)*(EnergyImpactLookups[BldgLoc]=$E268),0))</f>
        <v>0.19270000000000001</v>
      </c>
      <c r="Q268" cm="1">
        <f t="array" ref="Q268">INDEX(EnergyImpactLookups[APreWBtherm],MATCH(1,(EnergyImpactLookups[Statewide Offering ID]=$B268)*(EnergyImpactLookups[BldgType]=$C268)*(EnergyImpactLookups[BldgVint]=$D268)*(EnergyImpactLookups[BldgLoc]=$E268),0))</f>
        <v>0</v>
      </c>
      <c r="R268" cm="1">
        <f t="array" ref="R268">INDEX(EnergyImpactLookups[AStdWBkWh],MATCH(1,(EnergyImpactLookups[Statewide Offering ID]=$B268)*(EnergyImpactLookups[BldgType]=$C268)*(EnergyImpactLookups[BldgVint]=$D268)*(EnergyImpactLookups[BldgLoc]=$E268),0))</f>
        <v>154.1131</v>
      </c>
      <c r="S268" cm="1">
        <f t="array" ref="S268">INDEX(EnergyImpactLookups[AStdWBkW],MATCH(1,(EnergyImpactLookups[Statewide Offering ID]=$B268)*(EnergyImpactLookups[BldgType]=$C268)*(EnergyImpactLookups[BldgVint]=$D268)*(EnergyImpactLookups[BldgLoc]=$E268),0))</f>
        <v>0.13980000000000001</v>
      </c>
      <c r="T268" cm="1">
        <f t="array" ref="T268">INDEX(EnergyImpactLookups[AStdWBtherm],MATCH(1,(EnergyImpactLookups[Statewide Offering ID]=$B268)*(EnergyImpactLookups[BldgType]=$C268)*(EnergyImpactLookups[BldgVint]=$D268)*(EnergyImpactLookups[BldgLoc]=$E268),0))</f>
        <v>0</v>
      </c>
      <c r="AA268" t="s">
        <v>151</v>
      </c>
      <c r="AB268" t="s">
        <v>10</v>
      </c>
      <c r="AC268" t="b">
        <v>0</v>
      </c>
    </row>
    <row r="269" spans="1:29" x14ac:dyDescent="0.3">
      <c r="A269" t="s">
        <v>95</v>
      </c>
      <c r="B269" t="s">
        <v>139</v>
      </c>
      <c r="C269" t="s">
        <v>130</v>
      </c>
      <c r="D269" t="s">
        <v>752</v>
      </c>
      <c r="E269" t="s">
        <v>114</v>
      </c>
      <c r="F269" t="s">
        <v>129</v>
      </c>
      <c r="G269" t="s">
        <v>231</v>
      </c>
      <c r="H269" t="s">
        <v>232</v>
      </c>
      <c r="I269" t="s">
        <v>65</v>
      </c>
      <c r="J269" s="1">
        <v>44172</v>
      </c>
      <c r="K269" t="s">
        <v>100</v>
      </c>
      <c r="L269">
        <v>1</v>
      </c>
      <c r="O269" cm="1">
        <f t="array" ref="O269">INDEX(EnergyImpactLookups[APreWBkWh-EAD_style],MATCH(1,(EnergyImpactLookups[Statewide Offering ID]=$B269)*(EnergyImpactLookups[BldgType]=$C269)*(EnergyImpactLookups[BldgVint]=$D269)*(EnergyImpactLookups[BldgLoc]=$E269),0))</f>
        <v>346.42840000000001</v>
      </c>
      <c r="P269" cm="1">
        <f t="array" ref="P269">INDEX(EnergyImpactLookups[APreWBkW-EAD_style],MATCH(1,(EnergyImpactLookups[Statewide Offering ID]=$B269)*(EnergyImpactLookups[BldgType]=$C269)*(EnergyImpactLookups[BldgVint]=$D269)*(EnergyImpactLookups[BldgLoc]=$E269),0))</f>
        <v>0.31</v>
      </c>
      <c r="Q269" cm="1">
        <f t="array" ref="Q269">INDEX(EnergyImpactLookups[APreWBtherm],MATCH(1,(EnergyImpactLookups[Statewide Offering ID]=$B269)*(EnergyImpactLookups[BldgType]=$C269)*(EnergyImpactLookups[BldgVint]=$D269)*(EnergyImpactLookups[BldgLoc]=$E269),0))</f>
        <v>0</v>
      </c>
      <c r="R269" cm="1">
        <f t="array" ref="R269">INDEX(EnergyImpactLookups[AStdWBkWh],MATCH(1,(EnergyImpactLookups[Statewide Offering ID]=$B269)*(EnergyImpactLookups[BldgType]=$C269)*(EnergyImpactLookups[BldgVint]=$D269)*(EnergyImpactLookups[BldgLoc]=$E269),0))</f>
        <v>250.6234</v>
      </c>
      <c r="S269" cm="1">
        <f t="array" ref="S269">INDEX(EnergyImpactLookups[AStdWBkW],MATCH(1,(EnergyImpactLookups[Statewide Offering ID]=$B269)*(EnergyImpactLookups[BldgType]=$C269)*(EnergyImpactLookups[BldgVint]=$D269)*(EnergyImpactLookups[BldgLoc]=$E269),0))</f>
        <v>0.2248</v>
      </c>
      <c r="T269" cm="1">
        <f t="array" ref="T269">INDEX(EnergyImpactLookups[AStdWBtherm],MATCH(1,(EnergyImpactLookups[Statewide Offering ID]=$B269)*(EnergyImpactLookups[BldgType]=$C269)*(EnergyImpactLookups[BldgVint]=$D269)*(EnergyImpactLookups[BldgLoc]=$E269),0))</f>
        <v>0</v>
      </c>
      <c r="AA269" t="s">
        <v>151</v>
      </c>
      <c r="AB269" t="s">
        <v>10</v>
      </c>
      <c r="AC269" t="b">
        <v>0</v>
      </c>
    </row>
    <row r="270" spans="1:29" x14ac:dyDescent="0.3">
      <c r="A270" t="s">
        <v>95</v>
      </c>
      <c r="B270" t="s">
        <v>139</v>
      </c>
      <c r="C270" t="s">
        <v>130</v>
      </c>
      <c r="D270" t="s">
        <v>752</v>
      </c>
      <c r="E270" t="s">
        <v>115</v>
      </c>
      <c r="F270" t="s">
        <v>129</v>
      </c>
      <c r="G270" t="s">
        <v>231</v>
      </c>
      <c r="H270" t="s">
        <v>232</v>
      </c>
      <c r="I270" t="s">
        <v>65</v>
      </c>
      <c r="J270" s="1">
        <v>44172</v>
      </c>
      <c r="K270" t="s">
        <v>100</v>
      </c>
      <c r="L270">
        <v>1</v>
      </c>
      <c r="O270" cm="1">
        <f t="array" ref="O270">INDEX(EnergyImpactLookups[APreWBkWh-EAD_style],MATCH(1,(EnergyImpactLookups[Statewide Offering ID]=$B270)*(EnergyImpactLookups[BldgType]=$C270)*(EnergyImpactLookups[BldgVint]=$D270)*(EnergyImpactLookups[BldgLoc]=$E270),0))</f>
        <v>202.7766</v>
      </c>
      <c r="P270" cm="1">
        <f t="array" ref="P270">INDEX(EnergyImpactLookups[APreWBkW-EAD_style],MATCH(1,(EnergyImpactLookups[Statewide Offering ID]=$B270)*(EnergyImpactLookups[BldgType]=$C270)*(EnergyImpactLookups[BldgVint]=$D270)*(EnergyImpactLookups[BldgLoc]=$E270),0))</f>
        <v>0.26229999999999998</v>
      </c>
      <c r="Q270" cm="1">
        <f t="array" ref="Q270">INDEX(EnergyImpactLookups[APreWBtherm],MATCH(1,(EnergyImpactLookups[Statewide Offering ID]=$B270)*(EnergyImpactLookups[BldgType]=$C270)*(EnergyImpactLookups[BldgVint]=$D270)*(EnergyImpactLookups[BldgLoc]=$E270),0))</f>
        <v>0</v>
      </c>
      <c r="R270" cm="1">
        <f t="array" ref="R270">INDEX(EnergyImpactLookups[AStdWBkWh],MATCH(1,(EnergyImpactLookups[Statewide Offering ID]=$B270)*(EnergyImpactLookups[BldgType]=$C270)*(EnergyImpactLookups[BldgVint]=$D270)*(EnergyImpactLookups[BldgLoc]=$E270),0))</f>
        <v>146.9151</v>
      </c>
      <c r="S270" cm="1">
        <f t="array" ref="S270">INDEX(EnergyImpactLookups[AStdWBkW],MATCH(1,(EnergyImpactLookups[Statewide Offering ID]=$B270)*(EnergyImpactLookups[BldgType]=$C270)*(EnergyImpactLookups[BldgVint]=$D270)*(EnergyImpactLookups[BldgLoc]=$E270),0))</f>
        <v>0.1903</v>
      </c>
      <c r="T270" cm="1">
        <f t="array" ref="T270">INDEX(EnergyImpactLookups[AStdWBtherm],MATCH(1,(EnergyImpactLookups[Statewide Offering ID]=$B270)*(EnergyImpactLookups[BldgType]=$C270)*(EnergyImpactLookups[BldgVint]=$D270)*(EnergyImpactLookups[BldgLoc]=$E270),0))</f>
        <v>0</v>
      </c>
      <c r="AA270" t="s">
        <v>151</v>
      </c>
      <c r="AB270" t="s">
        <v>10</v>
      </c>
      <c r="AC270" t="b">
        <v>0</v>
      </c>
    </row>
    <row r="271" spans="1:29" x14ac:dyDescent="0.3">
      <c r="A271" t="s">
        <v>95</v>
      </c>
      <c r="B271" t="s">
        <v>139</v>
      </c>
      <c r="C271" t="s">
        <v>130</v>
      </c>
      <c r="D271" t="s">
        <v>752</v>
      </c>
      <c r="E271" t="s">
        <v>116</v>
      </c>
      <c r="F271" t="s">
        <v>129</v>
      </c>
      <c r="G271" t="s">
        <v>231</v>
      </c>
      <c r="H271" t="s">
        <v>232</v>
      </c>
      <c r="I271" t="s">
        <v>65</v>
      </c>
      <c r="J271" s="1">
        <v>44172</v>
      </c>
      <c r="K271" t="s">
        <v>100</v>
      </c>
      <c r="L271">
        <v>1</v>
      </c>
      <c r="O271" cm="1">
        <f t="array" ref="O271">INDEX(EnergyImpactLookups[APreWBkWh-EAD_style],MATCH(1,(EnergyImpactLookups[Statewide Offering ID]=$B271)*(EnergyImpactLookups[BldgType]=$C271)*(EnergyImpactLookups[BldgVint]=$D271)*(EnergyImpactLookups[BldgLoc]=$E271),0))</f>
        <v>373.73750000000001</v>
      </c>
      <c r="P271" cm="1">
        <f t="array" ref="P271">INDEX(EnergyImpactLookups[APreWBkW-EAD_style],MATCH(1,(EnergyImpactLookups[Statewide Offering ID]=$B271)*(EnergyImpactLookups[BldgType]=$C271)*(EnergyImpactLookups[BldgVint]=$D271)*(EnergyImpactLookups[BldgLoc]=$E271),0))</f>
        <v>0.28960000000000002</v>
      </c>
      <c r="Q271" cm="1">
        <f t="array" ref="Q271">INDEX(EnergyImpactLookups[APreWBtherm],MATCH(1,(EnergyImpactLookups[Statewide Offering ID]=$B271)*(EnergyImpactLookups[BldgType]=$C271)*(EnergyImpactLookups[BldgVint]=$D271)*(EnergyImpactLookups[BldgLoc]=$E271),0))</f>
        <v>0</v>
      </c>
      <c r="R271" cm="1">
        <f t="array" ref="R271">INDEX(EnergyImpactLookups[AStdWBkWh],MATCH(1,(EnergyImpactLookups[Statewide Offering ID]=$B271)*(EnergyImpactLookups[BldgType]=$C271)*(EnergyImpactLookups[BldgVint]=$D271)*(EnergyImpactLookups[BldgLoc]=$E271),0))</f>
        <v>270.89609999999999</v>
      </c>
      <c r="S271" cm="1">
        <f t="array" ref="S271">INDEX(EnergyImpactLookups[AStdWBkW],MATCH(1,(EnergyImpactLookups[Statewide Offering ID]=$B271)*(EnergyImpactLookups[BldgType]=$C271)*(EnergyImpactLookups[BldgVint]=$D271)*(EnergyImpactLookups[BldgLoc]=$E271),0))</f>
        <v>0.21010000000000001</v>
      </c>
      <c r="T271" cm="1">
        <f t="array" ref="T271">INDEX(EnergyImpactLookups[AStdWBtherm],MATCH(1,(EnergyImpactLookups[Statewide Offering ID]=$B271)*(EnergyImpactLookups[BldgType]=$C271)*(EnergyImpactLookups[BldgVint]=$D271)*(EnergyImpactLookups[BldgLoc]=$E271),0))</f>
        <v>0</v>
      </c>
      <c r="AA271" t="s">
        <v>151</v>
      </c>
      <c r="AB271" t="s">
        <v>10</v>
      </c>
      <c r="AC271" t="b">
        <v>0</v>
      </c>
    </row>
    <row r="272" spans="1:29" x14ac:dyDescent="0.3">
      <c r="A272" t="s">
        <v>95</v>
      </c>
      <c r="B272" t="s">
        <v>139</v>
      </c>
      <c r="C272" t="s">
        <v>130</v>
      </c>
      <c r="D272" t="s">
        <v>752</v>
      </c>
      <c r="E272" t="s">
        <v>117</v>
      </c>
      <c r="F272" t="s">
        <v>129</v>
      </c>
      <c r="G272" t="s">
        <v>231</v>
      </c>
      <c r="H272" t="s">
        <v>232</v>
      </c>
      <c r="I272" t="s">
        <v>65</v>
      </c>
      <c r="J272" s="1">
        <v>44172</v>
      </c>
      <c r="K272" t="s">
        <v>100</v>
      </c>
      <c r="L272">
        <v>1</v>
      </c>
      <c r="O272" cm="1">
        <f t="array" ref="O272">INDEX(EnergyImpactLookups[APreWBkWh-EAD_style],MATCH(1,(EnergyImpactLookups[Statewide Offering ID]=$B272)*(EnergyImpactLookups[BldgType]=$C272)*(EnergyImpactLookups[BldgVint]=$D272)*(EnergyImpactLookups[BldgLoc]=$E272),0))</f>
        <v>513.69979999999998</v>
      </c>
      <c r="P272" cm="1">
        <f t="array" ref="P272">INDEX(EnergyImpactLookups[APreWBkW-EAD_style],MATCH(1,(EnergyImpactLookups[Statewide Offering ID]=$B272)*(EnergyImpactLookups[BldgType]=$C272)*(EnergyImpactLookups[BldgVint]=$D272)*(EnergyImpactLookups[BldgLoc]=$E272),0))</f>
        <v>0.3024</v>
      </c>
      <c r="Q272" cm="1">
        <f t="array" ref="Q272">INDEX(EnergyImpactLookups[APreWBtherm],MATCH(1,(EnergyImpactLookups[Statewide Offering ID]=$B272)*(EnergyImpactLookups[BldgType]=$C272)*(EnergyImpactLookups[BldgVint]=$D272)*(EnergyImpactLookups[BldgLoc]=$E272),0))</f>
        <v>0</v>
      </c>
      <c r="R272" cm="1">
        <f t="array" ref="R272">INDEX(EnergyImpactLookups[AStdWBkWh],MATCH(1,(EnergyImpactLookups[Statewide Offering ID]=$B272)*(EnergyImpactLookups[BldgType]=$C272)*(EnergyImpactLookups[BldgVint]=$D272)*(EnergyImpactLookups[BldgLoc]=$E272),0))</f>
        <v>401.459</v>
      </c>
      <c r="S272" cm="1">
        <f t="array" ref="S272">INDEX(EnergyImpactLookups[AStdWBkW],MATCH(1,(EnergyImpactLookups[Statewide Offering ID]=$B272)*(EnergyImpactLookups[BldgType]=$C272)*(EnergyImpactLookups[BldgVint]=$D272)*(EnergyImpactLookups[BldgLoc]=$E272),0))</f>
        <v>0.22509999999999999</v>
      </c>
      <c r="T272" cm="1">
        <f t="array" ref="T272">INDEX(EnergyImpactLookups[AStdWBtherm],MATCH(1,(EnergyImpactLookups[Statewide Offering ID]=$B272)*(EnergyImpactLookups[BldgType]=$C272)*(EnergyImpactLookups[BldgVint]=$D272)*(EnergyImpactLookups[BldgLoc]=$E272),0))</f>
        <v>0</v>
      </c>
      <c r="AA272" t="s">
        <v>151</v>
      </c>
      <c r="AB272" t="s">
        <v>10</v>
      </c>
      <c r="AC272" t="b">
        <v>0</v>
      </c>
    </row>
    <row r="273" spans="1:29" x14ac:dyDescent="0.3">
      <c r="A273" t="s">
        <v>95</v>
      </c>
      <c r="B273" t="s">
        <v>139</v>
      </c>
      <c r="C273" t="s">
        <v>130</v>
      </c>
      <c r="D273" t="s">
        <v>752</v>
      </c>
      <c r="E273" t="s">
        <v>118</v>
      </c>
      <c r="F273" t="s">
        <v>129</v>
      </c>
      <c r="G273" t="s">
        <v>231</v>
      </c>
      <c r="H273" t="s">
        <v>232</v>
      </c>
      <c r="I273" t="s">
        <v>65</v>
      </c>
      <c r="J273" s="1">
        <v>44172</v>
      </c>
      <c r="K273" t="s">
        <v>100</v>
      </c>
      <c r="L273">
        <v>1</v>
      </c>
      <c r="O273" cm="1">
        <f t="array" ref="O273">INDEX(EnergyImpactLookups[APreWBkWh-EAD_style],MATCH(1,(EnergyImpactLookups[Statewide Offering ID]=$B273)*(EnergyImpactLookups[BldgType]=$C273)*(EnergyImpactLookups[BldgVint]=$D273)*(EnergyImpactLookups[BldgLoc]=$E273),0))</f>
        <v>512.06740000000002</v>
      </c>
      <c r="P273" cm="1">
        <f t="array" ref="P273">INDEX(EnergyImpactLookups[APreWBkW-EAD_style],MATCH(1,(EnergyImpactLookups[Statewide Offering ID]=$B273)*(EnergyImpactLookups[BldgType]=$C273)*(EnergyImpactLookups[BldgVint]=$D273)*(EnergyImpactLookups[BldgLoc]=$E273),0))</f>
        <v>0.31109999999999999</v>
      </c>
      <c r="Q273" cm="1">
        <f t="array" ref="Q273">INDEX(EnergyImpactLookups[APreWBtherm],MATCH(1,(EnergyImpactLookups[Statewide Offering ID]=$B273)*(EnergyImpactLookups[BldgType]=$C273)*(EnergyImpactLookups[BldgVint]=$D273)*(EnergyImpactLookups[BldgLoc]=$E273),0))</f>
        <v>0</v>
      </c>
      <c r="R273" cm="1">
        <f t="array" ref="R273">INDEX(EnergyImpactLookups[AStdWBkWh],MATCH(1,(EnergyImpactLookups[Statewide Offering ID]=$B273)*(EnergyImpactLookups[BldgType]=$C273)*(EnergyImpactLookups[BldgVint]=$D273)*(EnergyImpactLookups[BldgLoc]=$E273),0))</f>
        <v>371.3417</v>
      </c>
      <c r="S273" cm="1">
        <f t="array" ref="S273">INDEX(EnergyImpactLookups[AStdWBkW],MATCH(1,(EnergyImpactLookups[Statewide Offering ID]=$B273)*(EnergyImpactLookups[BldgType]=$C273)*(EnergyImpactLookups[BldgVint]=$D273)*(EnergyImpactLookups[BldgLoc]=$E273),0))</f>
        <v>0.22570000000000001</v>
      </c>
      <c r="T273" cm="1">
        <f t="array" ref="T273">INDEX(EnergyImpactLookups[AStdWBtherm],MATCH(1,(EnergyImpactLookups[Statewide Offering ID]=$B273)*(EnergyImpactLookups[BldgType]=$C273)*(EnergyImpactLookups[BldgVint]=$D273)*(EnergyImpactLookups[BldgLoc]=$E273),0))</f>
        <v>0</v>
      </c>
      <c r="AA273" t="s">
        <v>151</v>
      </c>
      <c r="AB273" t="s">
        <v>10</v>
      </c>
      <c r="AC273" t="b">
        <v>0</v>
      </c>
    </row>
    <row r="274" spans="1:29" x14ac:dyDescent="0.3">
      <c r="A274" t="s">
        <v>95</v>
      </c>
      <c r="B274" t="s">
        <v>139</v>
      </c>
      <c r="C274" t="s">
        <v>130</v>
      </c>
      <c r="D274" t="s">
        <v>752</v>
      </c>
      <c r="E274" t="s">
        <v>119</v>
      </c>
      <c r="F274" t="s">
        <v>129</v>
      </c>
      <c r="G274" t="s">
        <v>231</v>
      </c>
      <c r="H274" t="s">
        <v>232</v>
      </c>
      <c r="I274" t="s">
        <v>65</v>
      </c>
      <c r="J274" s="1">
        <v>44172</v>
      </c>
      <c r="K274" t="s">
        <v>100</v>
      </c>
      <c r="L274">
        <v>1</v>
      </c>
      <c r="O274" cm="1">
        <f t="array" ref="O274">INDEX(EnergyImpactLookups[APreWBkWh-EAD_style],MATCH(1,(EnergyImpactLookups[Statewide Offering ID]=$B274)*(EnergyImpactLookups[BldgType]=$C274)*(EnergyImpactLookups[BldgVint]=$D274)*(EnergyImpactLookups[BldgLoc]=$E274),0))</f>
        <v>173.75319999999999</v>
      </c>
      <c r="P274" cm="1">
        <f t="array" ref="P274">INDEX(EnergyImpactLookups[APreWBkW-EAD_style],MATCH(1,(EnergyImpactLookups[Statewide Offering ID]=$B274)*(EnergyImpactLookups[BldgType]=$C274)*(EnergyImpactLookups[BldgVint]=$D274)*(EnergyImpactLookups[BldgLoc]=$E274),0))</f>
        <v>0.1469</v>
      </c>
      <c r="Q274" cm="1">
        <f t="array" ref="Q274">INDEX(EnergyImpactLookups[APreWBtherm],MATCH(1,(EnergyImpactLookups[Statewide Offering ID]=$B274)*(EnergyImpactLookups[BldgType]=$C274)*(EnergyImpactLookups[BldgVint]=$D274)*(EnergyImpactLookups[BldgLoc]=$E274),0))</f>
        <v>0</v>
      </c>
      <c r="R274" cm="1">
        <f t="array" ref="R274">INDEX(EnergyImpactLookups[AStdWBkWh],MATCH(1,(EnergyImpactLookups[Statewide Offering ID]=$B274)*(EnergyImpactLookups[BldgType]=$C274)*(EnergyImpactLookups[BldgVint]=$D274)*(EnergyImpactLookups[BldgLoc]=$E274),0))</f>
        <v>120.51779999999999</v>
      </c>
      <c r="S274" cm="1">
        <f t="array" ref="S274">INDEX(EnergyImpactLookups[AStdWBkW],MATCH(1,(EnergyImpactLookups[Statewide Offering ID]=$B274)*(EnergyImpactLookups[BldgType]=$C274)*(EnergyImpactLookups[BldgVint]=$D274)*(EnergyImpactLookups[BldgLoc]=$E274),0))</f>
        <v>0.1067</v>
      </c>
      <c r="T274" cm="1">
        <f t="array" ref="T274">INDEX(EnergyImpactLookups[AStdWBtherm],MATCH(1,(EnergyImpactLookups[Statewide Offering ID]=$B274)*(EnergyImpactLookups[BldgType]=$C274)*(EnergyImpactLookups[BldgVint]=$D274)*(EnergyImpactLookups[BldgLoc]=$E274),0))</f>
        <v>0</v>
      </c>
      <c r="AA274" t="s">
        <v>151</v>
      </c>
      <c r="AB274" t="s">
        <v>10</v>
      </c>
      <c r="AC274" t="b">
        <v>0</v>
      </c>
    </row>
    <row r="275" spans="1:29" x14ac:dyDescent="0.3">
      <c r="A275" t="s">
        <v>95</v>
      </c>
      <c r="B275" t="s">
        <v>139</v>
      </c>
      <c r="C275" t="s">
        <v>131</v>
      </c>
      <c r="D275" t="s">
        <v>752</v>
      </c>
      <c r="E275" t="s">
        <v>99</v>
      </c>
      <c r="F275" t="s">
        <v>129</v>
      </c>
      <c r="G275" t="s">
        <v>231</v>
      </c>
      <c r="H275" t="s">
        <v>232</v>
      </c>
      <c r="I275" t="s">
        <v>65</v>
      </c>
      <c r="J275" s="1">
        <v>44172</v>
      </c>
      <c r="K275" t="s">
        <v>100</v>
      </c>
      <c r="L275">
        <v>1</v>
      </c>
      <c r="O275" cm="1">
        <f t="array" ref="O275">INDEX(EnergyImpactLookups[APreWBkWh-EAD_style],MATCH(1,(EnergyImpactLookups[Statewide Offering ID]=$B275)*(EnergyImpactLookups[BldgType]=$C275)*(EnergyImpactLookups[BldgVint]=$D275)*(EnergyImpactLookups[BldgLoc]=$E275),0))</f>
        <v>20.6892</v>
      </c>
      <c r="P275" cm="1">
        <f t="array" ref="P275">INDEX(EnergyImpactLookups[APreWBkW-EAD_style],MATCH(1,(EnergyImpactLookups[Statewide Offering ID]=$B275)*(EnergyImpactLookups[BldgType]=$C275)*(EnergyImpactLookups[BldgVint]=$D275)*(EnergyImpactLookups[BldgLoc]=$E275),0))</f>
        <v>0</v>
      </c>
      <c r="Q275" cm="1">
        <f t="array" ref="Q275">INDEX(EnergyImpactLookups[APreWBtherm],MATCH(1,(EnergyImpactLookups[Statewide Offering ID]=$B275)*(EnergyImpactLookups[BldgType]=$C275)*(EnergyImpactLookups[BldgVint]=$D275)*(EnergyImpactLookups[BldgLoc]=$E275),0))</f>
        <v>0</v>
      </c>
      <c r="R275" cm="1">
        <f t="array" ref="R275">INDEX(EnergyImpactLookups[AStdWBkWh],MATCH(1,(EnergyImpactLookups[Statewide Offering ID]=$B275)*(EnergyImpactLookups[BldgType]=$C275)*(EnergyImpactLookups[BldgVint]=$D275)*(EnergyImpactLookups[BldgLoc]=$E275),0))</f>
        <v>14.617699999999999</v>
      </c>
      <c r="S275" cm="1">
        <f t="array" ref="S275">INDEX(EnergyImpactLookups[AStdWBkW],MATCH(1,(EnergyImpactLookups[Statewide Offering ID]=$B275)*(EnergyImpactLookups[BldgType]=$C275)*(EnergyImpactLookups[BldgVint]=$D275)*(EnergyImpactLookups[BldgLoc]=$E275),0))</f>
        <v>0</v>
      </c>
      <c r="T275" cm="1">
        <f t="array" ref="T275">INDEX(EnergyImpactLookups[AStdWBtherm],MATCH(1,(EnergyImpactLookups[Statewide Offering ID]=$B275)*(EnergyImpactLookups[BldgType]=$C275)*(EnergyImpactLookups[BldgVint]=$D275)*(EnergyImpactLookups[BldgLoc]=$E275),0))</f>
        <v>0</v>
      </c>
      <c r="AA275" t="s">
        <v>151</v>
      </c>
      <c r="AB275" t="s">
        <v>10</v>
      </c>
      <c r="AC275" t="b">
        <v>0</v>
      </c>
    </row>
    <row r="276" spans="1:29" x14ac:dyDescent="0.3">
      <c r="A276" t="s">
        <v>95</v>
      </c>
      <c r="B276" t="s">
        <v>139</v>
      </c>
      <c r="C276" t="s">
        <v>131</v>
      </c>
      <c r="D276" t="s">
        <v>752</v>
      </c>
      <c r="E276" t="s">
        <v>103</v>
      </c>
      <c r="F276" t="s">
        <v>129</v>
      </c>
      <c r="G276" t="s">
        <v>231</v>
      </c>
      <c r="H276" t="s">
        <v>232</v>
      </c>
      <c r="I276" t="s">
        <v>65</v>
      </c>
      <c r="J276" s="1">
        <v>44172</v>
      </c>
      <c r="K276" t="s">
        <v>100</v>
      </c>
      <c r="L276">
        <v>1</v>
      </c>
      <c r="O276" cm="1">
        <f t="array" ref="O276">INDEX(EnergyImpactLookups[APreWBkWh-EAD_style],MATCH(1,(EnergyImpactLookups[Statewide Offering ID]=$B276)*(EnergyImpactLookups[BldgType]=$C276)*(EnergyImpactLookups[BldgVint]=$D276)*(EnergyImpactLookups[BldgLoc]=$E276),0))</f>
        <v>66.509</v>
      </c>
      <c r="P276" cm="1">
        <f t="array" ref="P276">INDEX(EnergyImpactLookups[APreWBkW-EAD_style],MATCH(1,(EnergyImpactLookups[Statewide Offering ID]=$B276)*(EnergyImpactLookups[BldgType]=$C276)*(EnergyImpactLookups[BldgVint]=$D276)*(EnergyImpactLookups[BldgLoc]=$E276),0))</f>
        <v>0.15060000000000001</v>
      </c>
      <c r="Q276" cm="1">
        <f t="array" ref="Q276">INDEX(EnergyImpactLookups[APreWBtherm],MATCH(1,(EnergyImpactLookups[Statewide Offering ID]=$B276)*(EnergyImpactLookups[BldgType]=$C276)*(EnergyImpactLookups[BldgVint]=$D276)*(EnergyImpactLookups[BldgLoc]=$E276),0))</f>
        <v>0</v>
      </c>
      <c r="R276" cm="1">
        <f t="array" ref="R276">INDEX(EnergyImpactLookups[AStdWBkWh],MATCH(1,(EnergyImpactLookups[Statewide Offering ID]=$B276)*(EnergyImpactLookups[BldgType]=$C276)*(EnergyImpactLookups[BldgVint]=$D276)*(EnergyImpactLookups[BldgLoc]=$E276),0))</f>
        <v>47.777299999999997</v>
      </c>
      <c r="S276" cm="1">
        <f t="array" ref="S276">INDEX(EnergyImpactLookups[AStdWBkW],MATCH(1,(EnergyImpactLookups[Statewide Offering ID]=$B276)*(EnergyImpactLookups[BldgType]=$C276)*(EnergyImpactLookups[BldgVint]=$D276)*(EnergyImpactLookups[BldgLoc]=$E276),0))</f>
        <v>0.10920000000000001</v>
      </c>
      <c r="T276" cm="1">
        <f t="array" ref="T276">INDEX(EnergyImpactLookups[AStdWBtherm],MATCH(1,(EnergyImpactLookups[Statewide Offering ID]=$B276)*(EnergyImpactLookups[BldgType]=$C276)*(EnergyImpactLookups[BldgVint]=$D276)*(EnergyImpactLookups[BldgLoc]=$E276),0))</f>
        <v>0</v>
      </c>
      <c r="AA276" t="s">
        <v>151</v>
      </c>
      <c r="AB276" t="s">
        <v>10</v>
      </c>
      <c r="AC276" t="b">
        <v>0</v>
      </c>
    </row>
    <row r="277" spans="1:29" x14ac:dyDescent="0.3">
      <c r="A277" t="s">
        <v>95</v>
      </c>
      <c r="B277" t="s">
        <v>139</v>
      </c>
      <c r="C277" t="s">
        <v>131</v>
      </c>
      <c r="D277" t="s">
        <v>752</v>
      </c>
      <c r="E277" t="s">
        <v>104</v>
      </c>
      <c r="F277" t="s">
        <v>129</v>
      </c>
      <c r="G277" t="s">
        <v>231</v>
      </c>
      <c r="H277" t="s">
        <v>232</v>
      </c>
      <c r="I277" t="s">
        <v>65</v>
      </c>
      <c r="J277" s="1">
        <v>44172</v>
      </c>
      <c r="K277" t="s">
        <v>100</v>
      </c>
      <c r="L277">
        <v>1</v>
      </c>
      <c r="O277" cm="1">
        <f t="array" ref="O277">INDEX(EnergyImpactLookups[APreWBkWh-EAD_style],MATCH(1,(EnergyImpactLookups[Statewide Offering ID]=$B277)*(EnergyImpactLookups[BldgType]=$C277)*(EnergyImpactLookups[BldgVint]=$D277)*(EnergyImpactLookups[BldgLoc]=$E277),0))</f>
        <v>23.4434</v>
      </c>
      <c r="P277" cm="1">
        <f t="array" ref="P277">INDEX(EnergyImpactLookups[APreWBkW-EAD_style],MATCH(1,(EnergyImpactLookups[Statewide Offering ID]=$B277)*(EnergyImpactLookups[BldgType]=$C277)*(EnergyImpactLookups[BldgVint]=$D277)*(EnergyImpactLookups[BldgLoc]=$E277),0))</f>
        <v>8.2299999999999998E-2</v>
      </c>
      <c r="Q277" cm="1">
        <f t="array" ref="Q277">INDEX(EnergyImpactLookups[APreWBtherm],MATCH(1,(EnergyImpactLookups[Statewide Offering ID]=$B277)*(EnergyImpactLookups[BldgType]=$C277)*(EnergyImpactLookups[BldgVint]=$D277)*(EnergyImpactLookups[BldgLoc]=$E277),0))</f>
        <v>0</v>
      </c>
      <c r="R277" cm="1">
        <f t="array" ref="R277">INDEX(EnergyImpactLookups[AStdWBkWh],MATCH(1,(EnergyImpactLookups[Statewide Offering ID]=$B277)*(EnergyImpactLookups[BldgType]=$C277)*(EnergyImpactLookups[BldgVint]=$D277)*(EnergyImpactLookups[BldgLoc]=$E277),0))</f>
        <v>16.797999999999998</v>
      </c>
      <c r="S277" cm="1">
        <f t="array" ref="S277">INDEX(EnergyImpactLookups[AStdWBkW],MATCH(1,(EnergyImpactLookups[Statewide Offering ID]=$B277)*(EnergyImpactLookups[BldgType]=$C277)*(EnergyImpactLookups[BldgVint]=$D277)*(EnergyImpactLookups[BldgLoc]=$E277),0))</f>
        <v>5.9700000000000003E-2</v>
      </c>
      <c r="T277" cm="1">
        <f t="array" ref="T277">INDEX(EnergyImpactLookups[AStdWBtherm],MATCH(1,(EnergyImpactLookups[Statewide Offering ID]=$B277)*(EnergyImpactLookups[BldgType]=$C277)*(EnergyImpactLookups[BldgVint]=$D277)*(EnergyImpactLookups[BldgLoc]=$E277),0))</f>
        <v>0</v>
      </c>
      <c r="AA277" t="s">
        <v>151</v>
      </c>
      <c r="AB277" t="s">
        <v>10</v>
      </c>
      <c r="AC277" t="b">
        <v>0</v>
      </c>
    </row>
    <row r="278" spans="1:29" x14ac:dyDescent="0.3">
      <c r="A278" t="s">
        <v>95</v>
      </c>
      <c r="B278" t="s">
        <v>139</v>
      </c>
      <c r="C278" t="s">
        <v>131</v>
      </c>
      <c r="D278" t="s">
        <v>752</v>
      </c>
      <c r="E278" t="s">
        <v>105</v>
      </c>
      <c r="F278" t="s">
        <v>129</v>
      </c>
      <c r="G278" t="s">
        <v>231</v>
      </c>
      <c r="H278" t="s">
        <v>232</v>
      </c>
      <c r="I278" t="s">
        <v>65</v>
      </c>
      <c r="J278" s="1">
        <v>44172</v>
      </c>
      <c r="K278" t="s">
        <v>100</v>
      </c>
      <c r="L278">
        <v>1</v>
      </c>
      <c r="O278" cm="1">
        <f t="array" ref="O278">INDEX(EnergyImpactLookups[APreWBkWh-EAD_style],MATCH(1,(EnergyImpactLookups[Statewide Offering ID]=$B278)*(EnergyImpactLookups[BldgType]=$C278)*(EnergyImpactLookups[BldgVint]=$D278)*(EnergyImpactLookups[BldgLoc]=$E278),0))</f>
        <v>98.610699999999994</v>
      </c>
      <c r="P278" cm="1">
        <f t="array" ref="P278">INDEX(EnergyImpactLookups[APreWBkW-EAD_style],MATCH(1,(EnergyImpactLookups[Statewide Offering ID]=$B278)*(EnergyImpactLookups[BldgType]=$C278)*(EnergyImpactLookups[BldgVint]=$D278)*(EnergyImpactLookups[BldgLoc]=$E278),0))</f>
        <v>0.17080000000000001</v>
      </c>
      <c r="Q278" cm="1">
        <f t="array" ref="Q278">INDEX(EnergyImpactLookups[APreWBtherm],MATCH(1,(EnergyImpactLookups[Statewide Offering ID]=$B278)*(EnergyImpactLookups[BldgType]=$C278)*(EnergyImpactLookups[BldgVint]=$D278)*(EnergyImpactLookups[BldgLoc]=$E278),0))</f>
        <v>0</v>
      </c>
      <c r="R278" cm="1">
        <f t="array" ref="R278">INDEX(EnergyImpactLookups[AStdWBkWh],MATCH(1,(EnergyImpactLookups[Statewide Offering ID]=$B278)*(EnergyImpactLookups[BldgType]=$C278)*(EnergyImpactLookups[BldgVint]=$D278)*(EnergyImpactLookups[BldgLoc]=$E278),0))</f>
        <v>71.334800000000001</v>
      </c>
      <c r="S278" cm="1">
        <f t="array" ref="S278">INDEX(EnergyImpactLookups[AStdWBkW],MATCH(1,(EnergyImpactLookups[Statewide Offering ID]=$B278)*(EnergyImpactLookups[BldgType]=$C278)*(EnergyImpactLookups[BldgVint]=$D278)*(EnergyImpactLookups[BldgLoc]=$E278),0))</f>
        <v>0.1239</v>
      </c>
      <c r="T278" cm="1">
        <f t="array" ref="T278">INDEX(EnergyImpactLookups[AStdWBtherm],MATCH(1,(EnergyImpactLookups[Statewide Offering ID]=$B278)*(EnergyImpactLookups[BldgType]=$C278)*(EnergyImpactLookups[BldgVint]=$D278)*(EnergyImpactLookups[BldgLoc]=$E278),0))</f>
        <v>0</v>
      </c>
      <c r="AA278" t="s">
        <v>151</v>
      </c>
      <c r="AB278" t="s">
        <v>10</v>
      </c>
      <c r="AC278" t="b">
        <v>0</v>
      </c>
    </row>
    <row r="279" spans="1:29" x14ac:dyDescent="0.3">
      <c r="A279" t="s">
        <v>95</v>
      </c>
      <c r="B279" t="s">
        <v>139</v>
      </c>
      <c r="C279" t="s">
        <v>131</v>
      </c>
      <c r="D279" t="s">
        <v>752</v>
      </c>
      <c r="E279" t="s">
        <v>106</v>
      </c>
      <c r="F279" t="s">
        <v>129</v>
      </c>
      <c r="G279" t="s">
        <v>231</v>
      </c>
      <c r="H279" t="s">
        <v>232</v>
      </c>
      <c r="I279" t="s">
        <v>65</v>
      </c>
      <c r="J279" s="1">
        <v>44172</v>
      </c>
      <c r="K279" t="s">
        <v>100</v>
      </c>
      <c r="L279">
        <v>1</v>
      </c>
      <c r="O279" cm="1">
        <f t="array" ref="O279">INDEX(EnergyImpactLookups[APreWBkWh-EAD_style],MATCH(1,(EnergyImpactLookups[Statewide Offering ID]=$B279)*(EnergyImpactLookups[BldgType]=$C279)*(EnergyImpactLookups[BldgVint]=$D279)*(EnergyImpactLookups[BldgLoc]=$E279),0))</f>
        <v>16.363600000000002</v>
      </c>
      <c r="P279" cm="1">
        <f t="array" ref="P279">INDEX(EnergyImpactLookups[APreWBkW-EAD_style],MATCH(1,(EnergyImpactLookups[Statewide Offering ID]=$B279)*(EnergyImpactLookups[BldgType]=$C279)*(EnergyImpactLookups[BldgVint]=$D279)*(EnergyImpactLookups[BldgLoc]=$E279),0))</f>
        <v>4.2799999999999998E-2</v>
      </c>
      <c r="Q279" cm="1">
        <f t="array" ref="Q279">INDEX(EnergyImpactLookups[APreWBtherm],MATCH(1,(EnergyImpactLookups[Statewide Offering ID]=$B279)*(EnergyImpactLookups[BldgType]=$C279)*(EnergyImpactLookups[BldgVint]=$D279)*(EnergyImpactLookups[BldgLoc]=$E279),0))</f>
        <v>0</v>
      </c>
      <c r="R279" cm="1">
        <f t="array" ref="R279">INDEX(EnergyImpactLookups[AStdWBkWh],MATCH(1,(EnergyImpactLookups[Statewide Offering ID]=$B279)*(EnergyImpactLookups[BldgType]=$C279)*(EnergyImpactLookups[BldgVint]=$D279)*(EnergyImpactLookups[BldgLoc]=$E279),0))</f>
        <v>11.664400000000001</v>
      </c>
      <c r="S279" cm="1">
        <f t="array" ref="S279">INDEX(EnergyImpactLookups[AStdWBkW],MATCH(1,(EnergyImpactLookups[Statewide Offering ID]=$B279)*(EnergyImpactLookups[BldgType]=$C279)*(EnergyImpactLookups[BldgVint]=$D279)*(EnergyImpactLookups[BldgLoc]=$E279),0))</f>
        <v>3.1E-2</v>
      </c>
      <c r="T279" cm="1">
        <f t="array" ref="T279">INDEX(EnergyImpactLookups[AStdWBtherm],MATCH(1,(EnergyImpactLookups[Statewide Offering ID]=$B279)*(EnergyImpactLookups[BldgType]=$C279)*(EnergyImpactLookups[BldgVint]=$D279)*(EnergyImpactLookups[BldgLoc]=$E279),0))</f>
        <v>0</v>
      </c>
      <c r="AA279" t="s">
        <v>151</v>
      </c>
      <c r="AB279" t="s">
        <v>10</v>
      </c>
      <c r="AC279" t="b">
        <v>0</v>
      </c>
    </row>
    <row r="280" spans="1:29" x14ac:dyDescent="0.3">
      <c r="A280" t="s">
        <v>95</v>
      </c>
      <c r="B280" t="s">
        <v>139</v>
      </c>
      <c r="C280" t="s">
        <v>131</v>
      </c>
      <c r="D280" t="s">
        <v>752</v>
      </c>
      <c r="E280" t="s">
        <v>107</v>
      </c>
      <c r="F280" t="s">
        <v>129</v>
      </c>
      <c r="G280" t="s">
        <v>231</v>
      </c>
      <c r="H280" t="s">
        <v>232</v>
      </c>
      <c r="I280" t="s">
        <v>65</v>
      </c>
      <c r="J280" s="1">
        <v>44172</v>
      </c>
      <c r="K280" t="s">
        <v>100</v>
      </c>
      <c r="L280">
        <v>1</v>
      </c>
      <c r="O280" cm="1">
        <f t="array" ref="O280">INDEX(EnergyImpactLookups[APreWBkWh-EAD_style],MATCH(1,(EnergyImpactLookups[Statewide Offering ID]=$B280)*(EnergyImpactLookups[BldgType]=$C280)*(EnergyImpactLookups[BldgVint]=$D280)*(EnergyImpactLookups[BldgLoc]=$E280),0))</f>
        <v>72.899799999999999</v>
      </c>
      <c r="P280" cm="1">
        <f t="array" ref="P280">INDEX(EnergyImpactLookups[APreWBkW-EAD_style],MATCH(1,(EnergyImpactLookups[Statewide Offering ID]=$B280)*(EnergyImpactLookups[BldgType]=$C280)*(EnergyImpactLookups[BldgVint]=$D280)*(EnergyImpactLookups[BldgLoc]=$E280),0))</f>
        <v>7.4800000000000005E-2</v>
      </c>
      <c r="Q280" cm="1">
        <f t="array" ref="Q280">INDEX(EnergyImpactLookups[APreWBtherm],MATCH(1,(EnergyImpactLookups[Statewide Offering ID]=$B280)*(EnergyImpactLookups[BldgType]=$C280)*(EnergyImpactLookups[BldgVint]=$D280)*(EnergyImpactLookups[BldgLoc]=$E280),0))</f>
        <v>0</v>
      </c>
      <c r="R280" cm="1">
        <f t="array" ref="R280">INDEX(EnergyImpactLookups[AStdWBkWh],MATCH(1,(EnergyImpactLookups[Statewide Offering ID]=$B280)*(EnergyImpactLookups[BldgType]=$C280)*(EnergyImpactLookups[BldgVint]=$D280)*(EnergyImpactLookups[BldgLoc]=$E280),0))</f>
        <v>52.822299999999998</v>
      </c>
      <c r="S280" cm="1">
        <f t="array" ref="S280">INDEX(EnergyImpactLookups[AStdWBkW],MATCH(1,(EnergyImpactLookups[Statewide Offering ID]=$B280)*(EnergyImpactLookups[BldgType]=$C280)*(EnergyImpactLookups[BldgVint]=$D280)*(EnergyImpactLookups[BldgLoc]=$E280),0))</f>
        <v>5.4199999999999998E-2</v>
      </c>
      <c r="T280" cm="1">
        <f t="array" ref="T280">INDEX(EnergyImpactLookups[AStdWBtherm],MATCH(1,(EnergyImpactLookups[Statewide Offering ID]=$B280)*(EnergyImpactLookups[BldgType]=$C280)*(EnergyImpactLookups[BldgVint]=$D280)*(EnergyImpactLookups[BldgLoc]=$E280),0))</f>
        <v>0</v>
      </c>
      <c r="AA280" t="s">
        <v>151</v>
      </c>
      <c r="AB280" t="s">
        <v>10</v>
      </c>
      <c r="AC280" t="b">
        <v>0</v>
      </c>
    </row>
    <row r="281" spans="1:29" x14ac:dyDescent="0.3">
      <c r="A281" t="s">
        <v>95</v>
      </c>
      <c r="B281" t="s">
        <v>139</v>
      </c>
      <c r="C281" t="s">
        <v>131</v>
      </c>
      <c r="D281" t="s">
        <v>752</v>
      </c>
      <c r="E281" t="s">
        <v>109</v>
      </c>
      <c r="F281" t="s">
        <v>129</v>
      </c>
      <c r="G281" t="s">
        <v>231</v>
      </c>
      <c r="H281" t="s">
        <v>232</v>
      </c>
      <c r="I281" t="s">
        <v>65</v>
      </c>
      <c r="J281" s="1">
        <v>44172</v>
      </c>
      <c r="K281" t="s">
        <v>100</v>
      </c>
      <c r="L281">
        <v>1</v>
      </c>
      <c r="O281" cm="1">
        <f t="array" ref="O281">INDEX(EnergyImpactLookups[APreWBkWh-EAD_style],MATCH(1,(EnergyImpactLookups[Statewide Offering ID]=$B281)*(EnergyImpactLookups[BldgType]=$C281)*(EnergyImpactLookups[BldgVint]=$D281)*(EnergyImpactLookups[BldgLoc]=$E281),0))</f>
        <v>103.9258</v>
      </c>
      <c r="P281" cm="1">
        <f t="array" ref="P281">INDEX(EnergyImpactLookups[APreWBkW-EAD_style],MATCH(1,(EnergyImpactLookups[Statewide Offering ID]=$B281)*(EnergyImpactLookups[BldgType]=$C281)*(EnergyImpactLookups[BldgVint]=$D281)*(EnergyImpactLookups[BldgLoc]=$E281),0))</f>
        <v>9.7100000000000006E-2</v>
      </c>
      <c r="Q281" cm="1">
        <f t="array" ref="Q281">INDEX(EnergyImpactLookups[APreWBtherm],MATCH(1,(EnergyImpactLookups[Statewide Offering ID]=$B281)*(EnergyImpactLookups[BldgType]=$C281)*(EnergyImpactLookups[BldgVint]=$D281)*(EnergyImpactLookups[BldgLoc]=$E281),0))</f>
        <v>0</v>
      </c>
      <c r="R281" cm="1">
        <f t="array" ref="R281">INDEX(EnergyImpactLookups[AStdWBkWh],MATCH(1,(EnergyImpactLookups[Statewide Offering ID]=$B281)*(EnergyImpactLookups[BldgType]=$C281)*(EnergyImpactLookups[BldgVint]=$D281)*(EnergyImpactLookups[BldgLoc]=$E281),0))</f>
        <v>75.309700000000007</v>
      </c>
      <c r="S281" cm="1">
        <f t="array" ref="S281">INDEX(EnergyImpactLookups[AStdWBkW],MATCH(1,(EnergyImpactLookups[Statewide Offering ID]=$B281)*(EnergyImpactLookups[BldgType]=$C281)*(EnergyImpactLookups[BldgVint]=$D281)*(EnergyImpactLookups[BldgLoc]=$E281),0))</f>
        <v>7.0400000000000004E-2</v>
      </c>
      <c r="T281" cm="1">
        <f t="array" ref="T281">INDEX(EnergyImpactLookups[AStdWBtherm],MATCH(1,(EnergyImpactLookups[Statewide Offering ID]=$B281)*(EnergyImpactLookups[BldgType]=$C281)*(EnergyImpactLookups[BldgVint]=$D281)*(EnergyImpactLookups[BldgLoc]=$E281),0))</f>
        <v>0</v>
      </c>
      <c r="AA281" t="s">
        <v>151</v>
      </c>
      <c r="AB281" t="s">
        <v>10</v>
      </c>
      <c r="AC281" t="b">
        <v>0</v>
      </c>
    </row>
    <row r="282" spans="1:29" x14ac:dyDescent="0.3">
      <c r="A282" t="s">
        <v>95</v>
      </c>
      <c r="B282" t="s">
        <v>139</v>
      </c>
      <c r="C282" t="s">
        <v>131</v>
      </c>
      <c r="D282" t="s">
        <v>752</v>
      </c>
      <c r="E282" t="s">
        <v>111</v>
      </c>
      <c r="F282" t="s">
        <v>129</v>
      </c>
      <c r="G282" t="s">
        <v>231</v>
      </c>
      <c r="H282" t="s">
        <v>232</v>
      </c>
      <c r="I282" t="s">
        <v>65</v>
      </c>
      <c r="J282" s="1">
        <v>44172</v>
      </c>
      <c r="K282" t="s">
        <v>100</v>
      </c>
      <c r="L282">
        <v>1</v>
      </c>
      <c r="O282" cm="1">
        <f t="array" ref="O282">INDEX(EnergyImpactLookups[APreWBkWh-EAD_style],MATCH(1,(EnergyImpactLookups[Statewide Offering ID]=$B282)*(EnergyImpactLookups[BldgType]=$C282)*(EnergyImpactLookups[BldgVint]=$D282)*(EnergyImpactLookups[BldgLoc]=$E282),0))</f>
        <v>183.17189999999999</v>
      </c>
      <c r="P282" cm="1">
        <f t="array" ref="P282">INDEX(EnergyImpactLookups[APreWBkW-EAD_style],MATCH(1,(EnergyImpactLookups[Statewide Offering ID]=$B282)*(EnergyImpactLookups[BldgType]=$C282)*(EnergyImpactLookups[BldgVint]=$D282)*(EnergyImpactLookups[BldgLoc]=$E282),0))</f>
        <v>0.14099999999999999</v>
      </c>
      <c r="Q282" cm="1">
        <f t="array" ref="Q282">INDEX(EnergyImpactLookups[APreWBtherm],MATCH(1,(EnergyImpactLookups[Statewide Offering ID]=$B282)*(EnergyImpactLookups[BldgType]=$C282)*(EnergyImpactLookups[BldgVint]=$D282)*(EnergyImpactLookups[BldgLoc]=$E282),0))</f>
        <v>0</v>
      </c>
      <c r="R282" cm="1">
        <f t="array" ref="R282">INDEX(EnergyImpactLookups[AStdWBkWh],MATCH(1,(EnergyImpactLookups[Statewide Offering ID]=$B282)*(EnergyImpactLookups[BldgType]=$C282)*(EnergyImpactLookups[BldgVint]=$D282)*(EnergyImpactLookups[BldgLoc]=$E282),0))</f>
        <v>132.8295</v>
      </c>
      <c r="S282" cm="1">
        <f t="array" ref="S282">INDEX(EnergyImpactLookups[AStdWBkW],MATCH(1,(EnergyImpactLookups[Statewide Offering ID]=$B282)*(EnergyImpactLookups[BldgType]=$C282)*(EnergyImpactLookups[BldgVint]=$D282)*(EnergyImpactLookups[BldgLoc]=$E282),0))</f>
        <v>0.1023</v>
      </c>
      <c r="T282" cm="1">
        <f t="array" ref="T282">INDEX(EnergyImpactLookups[AStdWBtherm],MATCH(1,(EnergyImpactLookups[Statewide Offering ID]=$B282)*(EnergyImpactLookups[BldgType]=$C282)*(EnergyImpactLookups[BldgVint]=$D282)*(EnergyImpactLookups[BldgLoc]=$E282),0))</f>
        <v>0</v>
      </c>
      <c r="AA282" t="s">
        <v>151</v>
      </c>
      <c r="AB282" t="s">
        <v>10</v>
      </c>
      <c r="AC282" t="b">
        <v>0</v>
      </c>
    </row>
    <row r="283" spans="1:29" x14ac:dyDescent="0.3">
      <c r="A283" t="s">
        <v>95</v>
      </c>
      <c r="B283" t="s">
        <v>139</v>
      </c>
      <c r="C283" t="s">
        <v>131</v>
      </c>
      <c r="D283" t="s">
        <v>752</v>
      </c>
      <c r="E283" t="s">
        <v>112</v>
      </c>
      <c r="F283" t="s">
        <v>129</v>
      </c>
      <c r="G283" t="s">
        <v>231</v>
      </c>
      <c r="H283" t="s">
        <v>232</v>
      </c>
      <c r="I283" t="s">
        <v>65</v>
      </c>
      <c r="J283" s="1">
        <v>44172</v>
      </c>
      <c r="K283" t="s">
        <v>100</v>
      </c>
      <c r="L283">
        <v>1</v>
      </c>
      <c r="O283" cm="1">
        <f t="array" ref="O283">INDEX(EnergyImpactLookups[APreWBkWh-EAD_style],MATCH(1,(EnergyImpactLookups[Statewide Offering ID]=$B283)*(EnergyImpactLookups[BldgType]=$C283)*(EnergyImpactLookups[BldgVint]=$D283)*(EnergyImpactLookups[BldgLoc]=$E283),0))</f>
        <v>148.02549999999999</v>
      </c>
      <c r="P283" cm="1">
        <f t="array" ref="P283">INDEX(EnergyImpactLookups[APreWBkW-EAD_style],MATCH(1,(EnergyImpactLookups[Statewide Offering ID]=$B283)*(EnergyImpactLookups[BldgType]=$C283)*(EnergyImpactLookups[BldgVint]=$D283)*(EnergyImpactLookups[BldgLoc]=$E283),0))</f>
        <v>0.16420000000000001</v>
      </c>
      <c r="Q283" cm="1">
        <f t="array" ref="Q283">INDEX(EnergyImpactLookups[APreWBtherm],MATCH(1,(EnergyImpactLookups[Statewide Offering ID]=$B283)*(EnergyImpactLookups[BldgType]=$C283)*(EnergyImpactLookups[BldgVint]=$D283)*(EnergyImpactLookups[BldgLoc]=$E283),0))</f>
        <v>0</v>
      </c>
      <c r="R283" cm="1">
        <f t="array" ref="R283">INDEX(EnergyImpactLookups[AStdWBkWh],MATCH(1,(EnergyImpactLookups[Statewide Offering ID]=$B283)*(EnergyImpactLookups[BldgType]=$C283)*(EnergyImpactLookups[BldgVint]=$D283)*(EnergyImpactLookups[BldgLoc]=$E283),0))</f>
        <v>107.26009999999999</v>
      </c>
      <c r="S283" cm="1">
        <f t="array" ref="S283">INDEX(EnergyImpactLookups[AStdWBkW],MATCH(1,(EnergyImpactLookups[Statewide Offering ID]=$B283)*(EnergyImpactLookups[BldgType]=$C283)*(EnergyImpactLookups[BldgVint]=$D283)*(EnergyImpactLookups[BldgLoc]=$E283),0))</f>
        <v>0.1191</v>
      </c>
      <c r="T283" cm="1">
        <f t="array" ref="T283">INDEX(EnergyImpactLookups[AStdWBtherm],MATCH(1,(EnergyImpactLookups[Statewide Offering ID]=$B283)*(EnergyImpactLookups[BldgType]=$C283)*(EnergyImpactLookups[BldgVint]=$D283)*(EnergyImpactLookups[BldgLoc]=$E283),0))</f>
        <v>0</v>
      </c>
      <c r="AA283" t="s">
        <v>151</v>
      </c>
      <c r="AB283" t="s">
        <v>10</v>
      </c>
      <c r="AC283" t="b">
        <v>0</v>
      </c>
    </row>
    <row r="284" spans="1:29" x14ac:dyDescent="0.3">
      <c r="A284" t="s">
        <v>95</v>
      </c>
      <c r="B284" t="s">
        <v>139</v>
      </c>
      <c r="C284" t="s">
        <v>131</v>
      </c>
      <c r="D284" t="s">
        <v>752</v>
      </c>
      <c r="E284" t="s">
        <v>113</v>
      </c>
      <c r="F284" t="s">
        <v>129</v>
      </c>
      <c r="G284" t="s">
        <v>231</v>
      </c>
      <c r="H284" t="s">
        <v>232</v>
      </c>
      <c r="I284" t="s">
        <v>65</v>
      </c>
      <c r="J284" s="1">
        <v>44172</v>
      </c>
      <c r="K284" t="s">
        <v>100</v>
      </c>
      <c r="L284">
        <v>1</v>
      </c>
      <c r="O284" cm="1">
        <f t="array" ref="O284">INDEX(EnergyImpactLookups[APreWBkWh-EAD_style],MATCH(1,(EnergyImpactLookups[Statewide Offering ID]=$B284)*(EnergyImpactLookups[BldgType]=$C284)*(EnergyImpactLookups[BldgVint]=$D284)*(EnergyImpactLookups[BldgLoc]=$E284),0))</f>
        <v>196.3801</v>
      </c>
      <c r="P284" cm="1">
        <f t="array" ref="P284">INDEX(EnergyImpactLookups[APreWBkW-EAD_style],MATCH(1,(EnergyImpactLookups[Statewide Offering ID]=$B284)*(EnergyImpactLookups[BldgType]=$C284)*(EnergyImpactLookups[BldgVint]=$D284)*(EnergyImpactLookups[BldgLoc]=$E284),0))</f>
        <v>0.17730000000000001</v>
      </c>
      <c r="Q284" cm="1">
        <f t="array" ref="Q284">INDEX(EnergyImpactLookups[APreWBtherm],MATCH(1,(EnergyImpactLookups[Statewide Offering ID]=$B284)*(EnergyImpactLookups[BldgType]=$C284)*(EnergyImpactLookups[BldgVint]=$D284)*(EnergyImpactLookups[BldgLoc]=$E284),0))</f>
        <v>0</v>
      </c>
      <c r="R284" cm="1">
        <f t="array" ref="R284">INDEX(EnergyImpactLookups[AStdWBkWh],MATCH(1,(EnergyImpactLookups[Statewide Offering ID]=$B284)*(EnergyImpactLookups[BldgType]=$C284)*(EnergyImpactLookups[BldgVint]=$D284)*(EnergyImpactLookups[BldgLoc]=$E284),0))</f>
        <v>142.18129999999999</v>
      </c>
      <c r="S284" cm="1">
        <f t="array" ref="S284">INDEX(EnergyImpactLookups[AStdWBkW],MATCH(1,(EnergyImpactLookups[Statewide Offering ID]=$B284)*(EnergyImpactLookups[BldgType]=$C284)*(EnergyImpactLookups[BldgVint]=$D284)*(EnergyImpactLookups[BldgLoc]=$E284),0))</f>
        <v>0.12859999999999999</v>
      </c>
      <c r="T284" cm="1">
        <f t="array" ref="T284">INDEX(EnergyImpactLookups[AStdWBtherm],MATCH(1,(EnergyImpactLookups[Statewide Offering ID]=$B284)*(EnergyImpactLookups[BldgType]=$C284)*(EnergyImpactLookups[BldgVint]=$D284)*(EnergyImpactLookups[BldgLoc]=$E284),0))</f>
        <v>0</v>
      </c>
      <c r="AA284" t="s">
        <v>151</v>
      </c>
      <c r="AB284" t="s">
        <v>10</v>
      </c>
      <c r="AC284" t="b">
        <v>0</v>
      </c>
    </row>
    <row r="285" spans="1:29" x14ac:dyDescent="0.3">
      <c r="A285" t="s">
        <v>95</v>
      </c>
      <c r="B285" t="s">
        <v>139</v>
      </c>
      <c r="C285" t="s">
        <v>131</v>
      </c>
      <c r="D285" t="s">
        <v>752</v>
      </c>
      <c r="E285" t="s">
        <v>114</v>
      </c>
      <c r="F285" t="s">
        <v>129</v>
      </c>
      <c r="G285" t="s">
        <v>231</v>
      </c>
      <c r="H285" t="s">
        <v>232</v>
      </c>
      <c r="I285" t="s">
        <v>65</v>
      </c>
      <c r="J285" s="1">
        <v>44172</v>
      </c>
      <c r="K285" t="s">
        <v>100</v>
      </c>
      <c r="L285">
        <v>1</v>
      </c>
      <c r="O285" cm="1">
        <f t="array" ref="O285">INDEX(EnergyImpactLookups[APreWBkWh-EAD_style],MATCH(1,(EnergyImpactLookups[Statewide Offering ID]=$B285)*(EnergyImpactLookups[BldgType]=$C285)*(EnergyImpactLookups[BldgVint]=$D285)*(EnergyImpactLookups[BldgLoc]=$E285),0))</f>
        <v>172.4434</v>
      </c>
      <c r="P285" cm="1">
        <f t="array" ref="P285">INDEX(EnergyImpactLookups[APreWBkW-EAD_style],MATCH(1,(EnergyImpactLookups[Statewide Offering ID]=$B285)*(EnergyImpactLookups[BldgType]=$C285)*(EnergyImpactLookups[BldgVint]=$D285)*(EnergyImpactLookups[BldgLoc]=$E285),0))</f>
        <v>0.2261</v>
      </c>
      <c r="Q285" cm="1">
        <f t="array" ref="Q285">INDEX(EnergyImpactLookups[APreWBtherm],MATCH(1,(EnergyImpactLookups[Statewide Offering ID]=$B285)*(EnergyImpactLookups[BldgType]=$C285)*(EnergyImpactLookups[BldgVint]=$D285)*(EnergyImpactLookups[BldgLoc]=$E285),0))</f>
        <v>0</v>
      </c>
      <c r="R285" cm="1">
        <f t="array" ref="R285">INDEX(EnergyImpactLookups[AStdWBkWh],MATCH(1,(EnergyImpactLookups[Statewide Offering ID]=$B285)*(EnergyImpactLookups[BldgType]=$C285)*(EnergyImpactLookups[BldgVint]=$D285)*(EnergyImpactLookups[BldgLoc]=$E285),0))</f>
        <v>124.84099999999999</v>
      </c>
      <c r="S285" cm="1">
        <f t="array" ref="S285">INDEX(EnergyImpactLookups[AStdWBkW],MATCH(1,(EnergyImpactLookups[Statewide Offering ID]=$B285)*(EnergyImpactLookups[BldgType]=$C285)*(EnergyImpactLookups[BldgVint]=$D285)*(EnergyImpactLookups[BldgLoc]=$E285),0))</f>
        <v>0.16400000000000001</v>
      </c>
      <c r="T285" cm="1">
        <f t="array" ref="T285">INDEX(EnergyImpactLookups[AStdWBtherm],MATCH(1,(EnergyImpactLookups[Statewide Offering ID]=$B285)*(EnergyImpactLookups[BldgType]=$C285)*(EnergyImpactLookups[BldgVint]=$D285)*(EnergyImpactLookups[BldgLoc]=$E285),0))</f>
        <v>0</v>
      </c>
      <c r="AA285" t="s">
        <v>151</v>
      </c>
      <c r="AB285" t="s">
        <v>10</v>
      </c>
      <c r="AC285" t="b">
        <v>0</v>
      </c>
    </row>
    <row r="286" spans="1:29" x14ac:dyDescent="0.3">
      <c r="A286" t="s">
        <v>95</v>
      </c>
      <c r="B286" t="s">
        <v>139</v>
      </c>
      <c r="C286" t="s">
        <v>131</v>
      </c>
      <c r="D286" t="s">
        <v>752</v>
      </c>
      <c r="E286" t="s">
        <v>115</v>
      </c>
      <c r="F286" t="s">
        <v>129</v>
      </c>
      <c r="G286" t="s">
        <v>231</v>
      </c>
      <c r="H286" t="s">
        <v>232</v>
      </c>
      <c r="I286" t="s">
        <v>65</v>
      </c>
      <c r="J286" s="1">
        <v>44172</v>
      </c>
      <c r="K286" t="s">
        <v>100</v>
      </c>
      <c r="L286">
        <v>1</v>
      </c>
      <c r="O286" cm="1">
        <f t="array" ref="O286">INDEX(EnergyImpactLookups[APreWBkWh-EAD_style],MATCH(1,(EnergyImpactLookups[Statewide Offering ID]=$B286)*(EnergyImpactLookups[BldgType]=$C286)*(EnergyImpactLookups[BldgVint]=$D286)*(EnergyImpactLookups[BldgLoc]=$E286),0))</f>
        <v>118.07559999999999</v>
      </c>
      <c r="P286" cm="1">
        <f t="array" ref="P286">INDEX(EnergyImpactLookups[APreWBkW-EAD_style],MATCH(1,(EnergyImpactLookups[Statewide Offering ID]=$B286)*(EnergyImpactLookups[BldgType]=$C286)*(EnergyImpactLookups[BldgVint]=$D286)*(EnergyImpactLookups[BldgLoc]=$E286),0))</f>
        <v>0.2162</v>
      </c>
      <c r="Q286" cm="1">
        <f t="array" ref="Q286">INDEX(EnergyImpactLookups[APreWBtherm],MATCH(1,(EnergyImpactLookups[Statewide Offering ID]=$B286)*(EnergyImpactLookups[BldgType]=$C286)*(EnergyImpactLookups[BldgVint]=$D286)*(EnergyImpactLookups[BldgLoc]=$E286),0))</f>
        <v>0</v>
      </c>
      <c r="R286" cm="1">
        <f t="array" ref="R286">INDEX(EnergyImpactLookups[AStdWBkWh],MATCH(1,(EnergyImpactLookups[Statewide Offering ID]=$B286)*(EnergyImpactLookups[BldgType]=$C286)*(EnergyImpactLookups[BldgVint]=$D286)*(EnergyImpactLookups[BldgLoc]=$E286),0))</f>
        <v>85.326899999999995</v>
      </c>
      <c r="S286" cm="1">
        <f t="array" ref="S286">INDEX(EnergyImpactLookups[AStdWBkW],MATCH(1,(EnergyImpactLookups[Statewide Offering ID]=$B286)*(EnergyImpactLookups[BldgType]=$C286)*(EnergyImpactLookups[BldgVint]=$D286)*(EnergyImpactLookups[BldgLoc]=$E286),0))</f>
        <v>0.15690000000000001</v>
      </c>
      <c r="T286" cm="1">
        <f t="array" ref="T286">INDEX(EnergyImpactLookups[AStdWBtherm],MATCH(1,(EnergyImpactLookups[Statewide Offering ID]=$B286)*(EnergyImpactLookups[BldgType]=$C286)*(EnergyImpactLookups[BldgVint]=$D286)*(EnergyImpactLookups[BldgLoc]=$E286),0))</f>
        <v>0</v>
      </c>
      <c r="AA286" t="s">
        <v>151</v>
      </c>
      <c r="AB286" t="s">
        <v>10</v>
      </c>
      <c r="AC286" t="b">
        <v>0</v>
      </c>
    </row>
    <row r="287" spans="1:29" x14ac:dyDescent="0.3">
      <c r="A287" t="s">
        <v>95</v>
      </c>
      <c r="B287" t="s">
        <v>139</v>
      </c>
      <c r="C287" t="s">
        <v>131</v>
      </c>
      <c r="D287" t="s">
        <v>752</v>
      </c>
      <c r="E287" t="s">
        <v>116</v>
      </c>
      <c r="F287" t="s">
        <v>129</v>
      </c>
      <c r="G287" t="s">
        <v>231</v>
      </c>
      <c r="H287" t="s">
        <v>232</v>
      </c>
      <c r="I287" t="s">
        <v>65</v>
      </c>
      <c r="J287" s="1">
        <v>44172</v>
      </c>
      <c r="K287" t="s">
        <v>100</v>
      </c>
      <c r="L287">
        <v>1</v>
      </c>
      <c r="O287" cm="1">
        <f t="array" ref="O287">INDEX(EnergyImpactLookups[APreWBkWh-EAD_style],MATCH(1,(EnergyImpactLookups[Statewide Offering ID]=$B287)*(EnergyImpactLookups[BldgType]=$C287)*(EnergyImpactLookups[BldgVint]=$D287)*(EnergyImpactLookups[BldgLoc]=$E287),0))</f>
        <v>231.214</v>
      </c>
      <c r="P287" cm="1">
        <f t="array" ref="P287">INDEX(EnergyImpactLookups[APreWBkW-EAD_style],MATCH(1,(EnergyImpactLookups[Statewide Offering ID]=$B287)*(EnergyImpactLookups[BldgType]=$C287)*(EnergyImpactLookups[BldgVint]=$D287)*(EnergyImpactLookups[BldgLoc]=$E287),0))</f>
        <v>0.23139999999999999</v>
      </c>
      <c r="Q287" cm="1">
        <f t="array" ref="Q287">INDEX(EnergyImpactLookups[APreWBtherm],MATCH(1,(EnergyImpactLookups[Statewide Offering ID]=$B287)*(EnergyImpactLookups[BldgType]=$C287)*(EnergyImpactLookups[BldgVint]=$D287)*(EnergyImpactLookups[BldgLoc]=$E287),0))</f>
        <v>0</v>
      </c>
      <c r="R287" cm="1">
        <f t="array" ref="R287">INDEX(EnergyImpactLookups[AStdWBkWh],MATCH(1,(EnergyImpactLookups[Statewide Offering ID]=$B287)*(EnergyImpactLookups[BldgType]=$C287)*(EnergyImpactLookups[BldgVint]=$D287)*(EnergyImpactLookups[BldgLoc]=$E287),0))</f>
        <v>167.49760000000001</v>
      </c>
      <c r="S287" cm="1">
        <f t="array" ref="S287">INDEX(EnergyImpactLookups[AStdWBkW],MATCH(1,(EnergyImpactLookups[Statewide Offering ID]=$B287)*(EnergyImpactLookups[BldgType]=$C287)*(EnergyImpactLookups[BldgVint]=$D287)*(EnergyImpactLookups[BldgLoc]=$E287),0))</f>
        <v>0.16789999999999999</v>
      </c>
      <c r="T287" cm="1">
        <f t="array" ref="T287">INDEX(EnergyImpactLookups[AStdWBtherm],MATCH(1,(EnergyImpactLookups[Statewide Offering ID]=$B287)*(EnergyImpactLookups[BldgType]=$C287)*(EnergyImpactLookups[BldgVint]=$D287)*(EnergyImpactLookups[BldgLoc]=$E287),0))</f>
        <v>0</v>
      </c>
      <c r="AA287" t="s">
        <v>151</v>
      </c>
      <c r="AB287" t="s">
        <v>10</v>
      </c>
      <c r="AC287" t="b">
        <v>0</v>
      </c>
    </row>
    <row r="288" spans="1:29" x14ac:dyDescent="0.3">
      <c r="A288" t="s">
        <v>95</v>
      </c>
      <c r="B288" t="s">
        <v>139</v>
      </c>
      <c r="C288" t="s">
        <v>131</v>
      </c>
      <c r="D288" t="s">
        <v>752</v>
      </c>
      <c r="E288" t="s">
        <v>117</v>
      </c>
      <c r="F288" t="s">
        <v>129</v>
      </c>
      <c r="G288" t="s">
        <v>231</v>
      </c>
      <c r="H288" t="s">
        <v>232</v>
      </c>
      <c r="I288" t="s">
        <v>65</v>
      </c>
      <c r="J288" s="1">
        <v>44172</v>
      </c>
      <c r="K288" t="s">
        <v>100</v>
      </c>
      <c r="L288">
        <v>1</v>
      </c>
      <c r="O288" cm="1">
        <f t="array" ref="O288">INDEX(EnergyImpactLookups[APreWBkWh-EAD_style],MATCH(1,(EnergyImpactLookups[Statewide Offering ID]=$B288)*(EnergyImpactLookups[BldgType]=$C288)*(EnergyImpactLookups[BldgVint]=$D288)*(EnergyImpactLookups[BldgLoc]=$E288),0))</f>
        <v>273.30160000000001</v>
      </c>
      <c r="P288" cm="1">
        <f t="array" ref="P288">INDEX(EnergyImpactLookups[APreWBkW-EAD_style],MATCH(1,(EnergyImpactLookups[Statewide Offering ID]=$B288)*(EnergyImpactLookups[BldgType]=$C288)*(EnergyImpactLookups[BldgVint]=$D288)*(EnergyImpactLookups[BldgLoc]=$E288),0))</f>
        <v>0.2177</v>
      </c>
      <c r="Q288" cm="1">
        <f t="array" ref="Q288">INDEX(EnergyImpactLookups[APreWBtherm],MATCH(1,(EnergyImpactLookups[Statewide Offering ID]=$B288)*(EnergyImpactLookups[BldgType]=$C288)*(EnergyImpactLookups[BldgVint]=$D288)*(EnergyImpactLookups[BldgLoc]=$E288),0))</f>
        <v>0</v>
      </c>
      <c r="R288" cm="1">
        <f t="array" ref="R288">INDEX(EnergyImpactLookups[AStdWBkWh],MATCH(1,(EnergyImpactLookups[Statewide Offering ID]=$B288)*(EnergyImpactLookups[BldgType]=$C288)*(EnergyImpactLookups[BldgVint]=$D288)*(EnergyImpactLookups[BldgLoc]=$E288),0))</f>
        <v>198.01419999999999</v>
      </c>
      <c r="S288" cm="1">
        <f t="array" ref="S288">INDEX(EnergyImpactLookups[AStdWBkW],MATCH(1,(EnergyImpactLookups[Statewide Offering ID]=$B288)*(EnergyImpactLookups[BldgType]=$C288)*(EnergyImpactLookups[BldgVint]=$D288)*(EnergyImpactLookups[BldgLoc]=$E288),0))</f>
        <v>0.158</v>
      </c>
      <c r="T288" cm="1">
        <f t="array" ref="T288">INDEX(EnergyImpactLookups[AStdWBtherm],MATCH(1,(EnergyImpactLookups[Statewide Offering ID]=$B288)*(EnergyImpactLookups[BldgType]=$C288)*(EnergyImpactLookups[BldgVint]=$D288)*(EnergyImpactLookups[BldgLoc]=$E288),0))</f>
        <v>0</v>
      </c>
      <c r="AA288" t="s">
        <v>151</v>
      </c>
      <c r="AB288" t="s">
        <v>10</v>
      </c>
      <c r="AC288" t="b">
        <v>0</v>
      </c>
    </row>
    <row r="289" spans="1:29" x14ac:dyDescent="0.3">
      <c r="A289" t="s">
        <v>95</v>
      </c>
      <c r="B289" t="s">
        <v>139</v>
      </c>
      <c r="C289" t="s">
        <v>131</v>
      </c>
      <c r="D289" t="s">
        <v>752</v>
      </c>
      <c r="E289" t="s">
        <v>118</v>
      </c>
      <c r="F289" t="s">
        <v>129</v>
      </c>
      <c r="G289" t="s">
        <v>231</v>
      </c>
      <c r="H289" t="s">
        <v>232</v>
      </c>
      <c r="I289" t="s">
        <v>65</v>
      </c>
      <c r="J289" s="1">
        <v>44172</v>
      </c>
      <c r="K289" t="s">
        <v>100</v>
      </c>
      <c r="L289">
        <v>1</v>
      </c>
      <c r="O289" cm="1">
        <f t="array" ref="O289">INDEX(EnergyImpactLookups[APreWBkWh-EAD_style],MATCH(1,(EnergyImpactLookups[Statewide Offering ID]=$B289)*(EnergyImpactLookups[BldgType]=$C289)*(EnergyImpactLookups[BldgVint]=$D289)*(EnergyImpactLookups[BldgLoc]=$E289),0))</f>
        <v>313.69069999999999</v>
      </c>
      <c r="P289" cm="1">
        <f t="array" ref="P289">INDEX(EnergyImpactLookups[APreWBkW-EAD_style],MATCH(1,(EnergyImpactLookups[Statewide Offering ID]=$B289)*(EnergyImpactLookups[BldgType]=$C289)*(EnergyImpactLookups[BldgVint]=$D289)*(EnergyImpactLookups[BldgLoc]=$E289),0))</f>
        <v>0.24540000000000001</v>
      </c>
      <c r="Q289" cm="1">
        <f t="array" ref="Q289">INDEX(EnergyImpactLookups[APreWBtherm],MATCH(1,(EnergyImpactLookups[Statewide Offering ID]=$B289)*(EnergyImpactLookups[BldgType]=$C289)*(EnergyImpactLookups[BldgVint]=$D289)*(EnergyImpactLookups[BldgLoc]=$E289),0))</f>
        <v>0</v>
      </c>
      <c r="R289" cm="1">
        <f t="array" ref="R289">INDEX(EnergyImpactLookups[AStdWBkWh],MATCH(1,(EnergyImpactLookups[Statewide Offering ID]=$B289)*(EnergyImpactLookups[BldgType]=$C289)*(EnergyImpactLookups[BldgVint]=$D289)*(EnergyImpactLookups[BldgLoc]=$E289),0))</f>
        <v>227.4419</v>
      </c>
      <c r="S289" cm="1">
        <f t="array" ref="S289">INDEX(EnergyImpactLookups[AStdWBkW],MATCH(1,(EnergyImpactLookups[Statewide Offering ID]=$B289)*(EnergyImpactLookups[BldgType]=$C289)*(EnergyImpactLookups[BldgVint]=$D289)*(EnergyImpactLookups[BldgLoc]=$E289),0))</f>
        <v>0.17799999999999999</v>
      </c>
      <c r="T289" cm="1">
        <f t="array" ref="T289">INDEX(EnergyImpactLookups[AStdWBtherm],MATCH(1,(EnergyImpactLookups[Statewide Offering ID]=$B289)*(EnergyImpactLookups[BldgType]=$C289)*(EnergyImpactLookups[BldgVint]=$D289)*(EnergyImpactLookups[BldgLoc]=$E289),0))</f>
        <v>0</v>
      </c>
      <c r="AA289" t="s">
        <v>151</v>
      </c>
      <c r="AB289" t="s">
        <v>10</v>
      </c>
      <c r="AC289" t="b">
        <v>0</v>
      </c>
    </row>
    <row r="290" spans="1:29" x14ac:dyDescent="0.3">
      <c r="A290" t="s">
        <v>95</v>
      </c>
      <c r="B290" t="s">
        <v>139</v>
      </c>
      <c r="C290" t="s">
        <v>131</v>
      </c>
      <c r="D290" t="s">
        <v>752</v>
      </c>
      <c r="E290" t="s">
        <v>119</v>
      </c>
      <c r="F290" t="s">
        <v>129</v>
      </c>
      <c r="G290" t="s">
        <v>231</v>
      </c>
      <c r="H290" t="s">
        <v>232</v>
      </c>
      <c r="I290" t="s">
        <v>65</v>
      </c>
      <c r="J290" s="1">
        <v>44172</v>
      </c>
      <c r="K290" t="s">
        <v>100</v>
      </c>
      <c r="L290">
        <v>1</v>
      </c>
      <c r="O290" cm="1">
        <f t="array" ref="O290">INDEX(EnergyImpactLookups[APreWBkWh-EAD_style],MATCH(1,(EnergyImpactLookups[Statewide Offering ID]=$B290)*(EnergyImpactLookups[BldgType]=$C290)*(EnergyImpactLookups[BldgVint]=$D290)*(EnergyImpactLookups[BldgLoc]=$E290),0))</f>
        <v>37.708399999999997</v>
      </c>
      <c r="P290" cm="1">
        <f t="array" ref="P290">INDEX(EnergyImpactLookups[APreWBkW-EAD_style],MATCH(1,(EnergyImpactLookups[Statewide Offering ID]=$B290)*(EnergyImpactLookups[BldgType]=$C290)*(EnergyImpactLookups[BldgVint]=$D290)*(EnergyImpactLookups[BldgLoc]=$E290),0))</f>
        <v>6.4199999999999993E-2</v>
      </c>
      <c r="Q290" cm="1">
        <f t="array" ref="Q290">INDEX(EnergyImpactLookups[APreWBtherm],MATCH(1,(EnergyImpactLookups[Statewide Offering ID]=$B290)*(EnergyImpactLookups[BldgType]=$C290)*(EnergyImpactLookups[BldgVint]=$D290)*(EnergyImpactLookups[BldgLoc]=$E290),0))</f>
        <v>0</v>
      </c>
      <c r="R290" cm="1">
        <f t="array" ref="R290">INDEX(EnergyImpactLookups[AStdWBkWh],MATCH(1,(EnergyImpactLookups[Statewide Offering ID]=$B290)*(EnergyImpactLookups[BldgType]=$C290)*(EnergyImpactLookups[BldgVint]=$D290)*(EnergyImpactLookups[BldgLoc]=$E290),0))</f>
        <v>27.101700000000001</v>
      </c>
      <c r="S290" cm="1">
        <f t="array" ref="S290">INDEX(EnergyImpactLookups[AStdWBkW],MATCH(1,(EnergyImpactLookups[Statewide Offering ID]=$B290)*(EnergyImpactLookups[BldgType]=$C290)*(EnergyImpactLookups[BldgVint]=$D290)*(EnergyImpactLookups[BldgLoc]=$E290),0))</f>
        <v>4.6600000000000003E-2</v>
      </c>
      <c r="T290" cm="1">
        <f t="array" ref="T290">INDEX(EnergyImpactLookups[AStdWBtherm],MATCH(1,(EnergyImpactLookups[Statewide Offering ID]=$B290)*(EnergyImpactLookups[BldgType]=$C290)*(EnergyImpactLookups[BldgVint]=$D290)*(EnergyImpactLookups[BldgLoc]=$E290),0))</f>
        <v>0</v>
      </c>
      <c r="AA290" t="s">
        <v>151</v>
      </c>
      <c r="AB290" t="s">
        <v>10</v>
      </c>
      <c r="AC290" t="b">
        <v>0</v>
      </c>
    </row>
    <row r="291" spans="1:29" x14ac:dyDescent="0.3">
      <c r="A291" t="s">
        <v>95</v>
      </c>
      <c r="B291" t="s">
        <v>140</v>
      </c>
      <c r="C291" t="s">
        <v>127</v>
      </c>
      <c r="D291" t="s">
        <v>752</v>
      </c>
      <c r="E291" t="s">
        <v>99</v>
      </c>
      <c r="F291" t="s">
        <v>129</v>
      </c>
      <c r="G291" t="s">
        <v>231</v>
      </c>
      <c r="H291" t="s">
        <v>232</v>
      </c>
      <c r="I291" t="s">
        <v>65</v>
      </c>
      <c r="J291" s="1">
        <v>44172</v>
      </c>
      <c r="K291" t="s">
        <v>100</v>
      </c>
      <c r="L291">
        <v>1</v>
      </c>
      <c r="O291" cm="1">
        <f t="array" ref="O291">INDEX(EnergyImpactLookups[APreWBkWh-EAD_style],MATCH(1,(EnergyImpactLookups[Statewide Offering ID]=$B291)*(EnergyImpactLookups[BldgType]=$C291)*(EnergyImpactLookups[BldgVint]=$D291)*(EnergyImpactLookups[BldgLoc]=$E291),0))</f>
        <v>11.355600000000001</v>
      </c>
      <c r="P291" cm="1">
        <f t="array" ref="P291">INDEX(EnergyImpactLookups[APreWBkW-EAD_style],MATCH(1,(EnergyImpactLookups[Statewide Offering ID]=$B291)*(EnergyImpactLookups[BldgType]=$C291)*(EnergyImpactLookups[BldgVint]=$D291)*(EnergyImpactLookups[BldgLoc]=$E291),0))</f>
        <v>0</v>
      </c>
      <c r="Q291" cm="1">
        <f t="array" ref="Q291">INDEX(EnergyImpactLookups[APreWBtherm],MATCH(1,(EnergyImpactLookups[Statewide Offering ID]=$B291)*(EnergyImpactLookups[BldgType]=$C291)*(EnergyImpactLookups[BldgVint]=$D291)*(EnergyImpactLookups[BldgLoc]=$E291),0))</f>
        <v>0</v>
      </c>
      <c r="R291" cm="1">
        <f t="array" ref="R291">INDEX(EnergyImpactLookups[AStdWBkWh],MATCH(1,(EnergyImpactLookups[Statewide Offering ID]=$B291)*(EnergyImpactLookups[BldgType]=$C291)*(EnergyImpactLookups[BldgVint]=$D291)*(EnergyImpactLookups[BldgLoc]=$E291),0))</f>
        <v>8.3529999999999998</v>
      </c>
      <c r="S291" cm="1">
        <f t="array" ref="S291">INDEX(EnergyImpactLookups[AStdWBkW],MATCH(1,(EnergyImpactLookups[Statewide Offering ID]=$B291)*(EnergyImpactLookups[BldgType]=$C291)*(EnergyImpactLookups[BldgVint]=$D291)*(EnergyImpactLookups[BldgLoc]=$E291),0))</f>
        <v>0</v>
      </c>
      <c r="T291" cm="1">
        <f t="array" ref="T291">INDEX(EnergyImpactLookups[AStdWBtherm],MATCH(1,(EnergyImpactLookups[Statewide Offering ID]=$B291)*(EnergyImpactLookups[BldgType]=$C291)*(EnergyImpactLookups[BldgVint]=$D291)*(EnergyImpactLookups[BldgLoc]=$E291),0))</f>
        <v>0</v>
      </c>
      <c r="AA291" t="s">
        <v>151</v>
      </c>
      <c r="AB291" t="s">
        <v>10</v>
      </c>
      <c r="AC291" t="b">
        <v>0</v>
      </c>
    </row>
    <row r="292" spans="1:29" x14ac:dyDescent="0.3">
      <c r="A292" t="s">
        <v>95</v>
      </c>
      <c r="B292" t="s">
        <v>140</v>
      </c>
      <c r="C292" t="s">
        <v>127</v>
      </c>
      <c r="D292" t="s">
        <v>752</v>
      </c>
      <c r="E292" t="s">
        <v>103</v>
      </c>
      <c r="F292" t="s">
        <v>129</v>
      </c>
      <c r="G292" t="s">
        <v>231</v>
      </c>
      <c r="H292" t="s">
        <v>232</v>
      </c>
      <c r="I292" t="s">
        <v>65</v>
      </c>
      <c r="J292" s="1">
        <v>44172</v>
      </c>
      <c r="K292" t="s">
        <v>100</v>
      </c>
      <c r="L292">
        <v>1</v>
      </c>
      <c r="O292" cm="1">
        <f t="array" ref="O292">INDEX(EnergyImpactLookups[APreWBkWh-EAD_style],MATCH(1,(EnergyImpactLookups[Statewide Offering ID]=$B292)*(EnergyImpactLookups[BldgType]=$C292)*(EnergyImpactLookups[BldgVint]=$D292)*(EnergyImpactLookups[BldgLoc]=$E292),0))</f>
        <v>59.509399999999999</v>
      </c>
      <c r="P292" cm="1">
        <f t="array" ref="P292">INDEX(EnergyImpactLookups[APreWBkW-EAD_style],MATCH(1,(EnergyImpactLookups[Statewide Offering ID]=$B292)*(EnergyImpactLookups[BldgType]=$C292)*(EnergyImpactLookups[BldgVint]=$D292)*(EnergyImpactLookups[BldgLoc]=$E292),0))</f>
        <v>0.12690000000000001</v>
      </c>
      <c r="Q292" cm="1">
        <f t="array" ref="Q292">INDEX(EnergyImpactLookups[APreWBtherm],MATCH(1,(EnergyImpactLookups[Statewide Offering ID]=$B292)*(EnergyImpactLookups[BldgType]=$C292)*(EnergyImpactLookups[BldgVint]=$D292)*(EnergyImpactLookups[BldgLoc]=$E292),0))</f>
        <v>0</v>
      </c>
      <c r="R292" cm="1">
        <f t="array" ref="R292">INDEX(EnergyImpactLookups[AStdWBkWh],MATCH(1,(EnergyImpactLookups[Statewide Offering ID]=$B292)*(EnergyImpactLookups[BldgType]=$C292)*(EnergyImpactLookups[BldgVint]=$D292)*(EnergyImpactLookups[BldgLoc]=$E292),0))</f>
        <v>44.488300000000002</v>
      </c>
      <c r="S292" cm="1">
        <f t="array" ref="S292">INDEX(EnergyImpactLookups[AStdWBkW],MATCH(1,(EnergyImpactLookups[Statewide Offering ID]=$B292)*(EnergyImpactLookups[BldgType]=$C292)*(EnergyImpactLookups[BldgVint]=$D292)*(EnergyImpactLookups[BldgLoc]=$E292),0))</f>
        <v>9.5200000000000007E-2</v>
      </c>
      <c r="T292" cm="1">
        <f t="array" ref="T292">INDEX(EnergyImpactLookups[AStdWBtherm],MATCH(1,(EnergyImpactLookups[Statewide Offering ID]=$B292)*(EnergyImpactLookups[BldgType]=$C292)*(EnergyImpactLookups[BldgVint]=$D292)*(EnergyImpactLookups[BldgLoc]=$E292),0))</f>
        <v>0</v>
      </c>
      <c r="AA292" t="s">
        <v>151</v>
      </c>
      <c r="AB292" t="s">
        <v>10</v>
      </c>
      <c r="AC292" t="b">
        <v>0</v>
      </c>
    </row>
    <row r="293" spans="1:29" x14ac:dyDescent="0.3">
      <c r="A293" t="s">
        <v>95</v>
      </c>
      <c r="B293" t="s">
        <v>140</v>
      </c>
      <c r="C293" t="s">
        <v>127</v>
      </c>
      <c r="D293" t="s">
        <v>752</v>
      </c>
      <c r="E293" t="s">
        <v>104</v>
      </c>
      <c r="F293" t="s">
        <v>129</v>
      </c>
      <c r="G293" t="s">
        <v>231</v>
      </c>
      <c r="H293" t="s">
        <v>232</v>
      </c>
      <c r="I293" t="s">
        <v>65</v>
      </c>
      <c r="J293" s="1">
        <v>44172</v>
      </c>
      <c r="K293" t="s">
        <v>100</v>
      </c>
      <c r="L293">
        <v>1</v>
      </c>
      <c r="O293" cm="1">
        <f t="array" ref="O293">INDEX(EnergyImpactLookups[APreWBkWh-EAD_style],MATCH(1,(EnergyImpactLookups[Statewide Offering ID]=$B293)*(EnergyImpactLookups[BldgType]=$C293)*(EnergyImpactLookups[BldgVint]=$D293)*(EnergyImpactLookups[BldgLoc]=$E293),0))</f>
        <v>24.0886</v>
      </c>
      <c r="P293" cm="1">
        <f t="array" ref="P293">INDEX(EnergyImpactLookups[APreWBkW-EAD_style],MATCH(1,(EnergyImpactLookups[Statewide Offering ID]=$B293)*(EnergyImpactLookups[BldgType]=$C293)*(EnergyImpactLookups[BldgVint]=$D293)*(EnergyImpactLookups[BldgLoc]=$E293),0))</f>
        <v>8.5000000000000006E-2</v>
      </c>
      <c r="Q293" cm="1">
        <f t="array" ref="Q293">INDEX(EnergyImpactLookups[APreWBtherm],MATCH(1,(EnergyImpactLookups[Statewide Offering ID]=$B293)*(EnergyImpactLookups[BldgType]=$C293)*(EnergyImpactLookups[BldgVint]=$D293)*(EnergyImpactLookups[BldgLoc]=$E293),0))</f>
        <v>0</v>
      </c>
      <c r="R293" cm="1">
        <f t="array" ref="R293">INDEX(EnergyImpactLookups[AStdWBkWh],MATCH(1,(EnergyImpactLookups[Statewide Offering ID]=$B293)*(EnergyImpactLookups[BldgType]=$C293)*(EnergyImpactLookups[BldgVint]=$D293)*(EnergyImpactLookups[BldgLoc]=$E293),0))</f>
        <v>17.950399999999998</v>
      </c>
      <c r="S293" cm="1">
        <f t="array" ref="S293">INDEX(EnergyImpactLookups[AStdWBkW],MATCH(1,(EnergyImpactLookups[Statewide Offering ID]=$B293)*(EnergyImpactLookups[BldgType]=$C293)*(EnergyImpactLookups[BldgVint]=$D293)*(EnergyImpactLookups[BldgLoc]=$E293),0))</f>
        <v>6.3700000000000007E-2</v>
      </c>
      <c r="T293" cm="1">
        <f t="array" ref="T293">INDEX(EnergyImpactLookups[AStdWBtherm],MATCH(1,(EnergyImpactLookups[Statewide Offering ID]=$B293)*(EnergyImpactLookups[BldgType]=$C293)*(EnergyImpactLookups[BldgVint]=$D293)*(EnergyImpactLookups[BldgLoc]=$E293),0))</f>
        <v>0</v>
      </c>
      <c r="AA293" t="s">
        <v>151</v>
      </c>
      <c r="AB293" t="s">
        <v>10</v>
      </c>
      <c r="AC293" t="b">
        <v>0</v>
      </c>
    </row>
    <row r="294" spans="1:29" x14ac:dyDescent="0.3">
      <c r="A294" t="s">
        <v>95</v>
      </c>
      <c r="B294" t="s">
        <v>140</v>
      </c>
      <c r="C294" t="s">
        <v>127</v>
      </c>
      <c r="D294" t="s">
        <v>752</v>
      </c>
      <c r="E294" t="s">
        <v>105</v>
      </c>
      <c r="F294" t="s">
        <v>129</v>
      </c>
      <c r="G294" t="s">
        <v>231</v>
      </c>
      <c r="H294" t="s">
        <v>232</v>
      </c>
      <c r="I294" t="s">
        <v>65</v>
      </c>
      <c r="J294" s="1">
        <v>44172</v>
      </c>
      <c r="K294" t="s">
        <v>100</v>
      </c>
      <c r="L294">
        <v>1</v>
      </c>
      <c r="O294" cm="1">
        <f t="array" ref="O294">INDEX(EnergyImpactLookups[APreWBkWh-EAD_style],MATCH(1,(EnergyImpactLookups[Statewide Offering ID]=$B294)*(EnergyImpactLookups[BldgType]=$C294)*(EnergyImpactLookups[BldgVint]=$D294)*(EnergyImpactLookups[BldgLoc]=$E294),0))</f>
        <v>91.8245</v>
      </c>
      <c r="P294" cm="1">
        <f t="array" ref="P294">INDEX(EnergyImpactLookups[APreWBkW-EAD_style],MATCH(1,(EnergyImpactLookups[Statewide Offering ID]=$B294)*(EnergyImpactLookups[BldgType]=$C294)*(EnergyImpactLookups[BldgVint]=$D294)*(EnergyImpactLookups[BldgLoc]=$E294),0))</f>
        <v>0.14119999999999999</v>
      </c>
      <c r="Q294" cm="1">
        <f t="array" ref="Q294">INDEX(EnergyImpactLookups[APreWBtherm],MATCH(1,(EnergyImpactLookups[Statewide Offering ID]=$B294)*(EnergyImpactLookups[BldgType]=$C294)*(EnergyImpactLookups[BldgVint]=$D294)*(EnergyImpactLookups[BldgLoc]=$E294),0))</f>
        <v>0</v>
      </c>
      <c r="R294" cm="1">
        <f t="array" ref="R294">INDEX(EnergyImpactLookups[AStdWBkWh],MATCH(1,(EnergyImpactLookups[Statewide Offering ID]=$B294)*(EnergyImpactLookups[BldgType]=$C294)*(EnergyImpactLookups[BldgVint]=$D294)*(EnergyImpactLookups[BldgLoc]=$E294),0))</f>
        <v>68.732900000000001</v>
      </c>
      <c r="S294" cm="1">
        <f t="array" ref="S294">INDEX(EnergyImpactLookups[AStdWBkW],MATCH(1,(EnergyImpactLookups[Statewide Offering ID]=$B294)*(EnergyImpactLookups[BldgType]=$C294)*(EnergyImpactLookups[BldgVint]=$D294)*(EnergyImpactLookups[BldgLoc]=$E294),0))</f>
        <v>0.10580000000000001</v>
      </c>
      <c r="T294" cm="1">
        <f t="array" ref="T294">INDEX(EnergyImpactLookups[AStdWBtherm],MATCH(1,(EnergyImpactLookups[Statewide Offering ID]=$B294)*(EnergyImpactLookups[BldgType]=$C294)*(EnergyImpactLookups[BldgVint]=$D294)*(EnergyImpactLookups[BldgLoc]=$E294),0))</f>
        <v>0</v>
      </c>
      <c r="AA294" t="s">
        <v>151</v>
      </c>
      <c r="AB294" t="s">
        <v>10</v>
      </c>
      <c r="AC294" t="b">
        <v>0</v>
      </c>
    </row>
    <row r="295" spans="1:29" x14ac:dyDescent="0.3">
      <c r="A295" t="s">
        <v>95</v>
      </c>
      <c r="B295" t="s">
        <v>140</v>
      </c>
      <c r="C295" t="s">
        <v>127</v>
      </c>
      <c r="D295" t="s">
        <v>752</v>
      </c>
      <c r="E295" t="s">
        <v>106</v>
      </c>
      <c r="F295" t="s">
        <v>129</v>
      </c>
      <c r="G295" t="s">
        <v>231</v>
      </c>
      <c r="H295" t="s">
        <v>232</v>
      </c>
      <c r="I295" t="s">
        <v>65</v>
      </c>
      <c r="J295" s="1">
        <v>44172</v>
      </c>
      <c r="K295" t="s">
        <v>100</v>
      </c>
      <c r="L295">
        <v>1</v>
      </c>
      <c r="O295" cm="1">
        <f t="array" ref="O295">INDEX(EnergyImpactLookups[APreWBkWh-EAD_style],MATCH(1,(EnergyImpactLookups[Statewide Offering ID]=$B295)*(EnergyImpactLookups[BldgType]=$C295)*(EnergyImpactLookups[BldgVint]=$D295)*(EnergyImpactLookups[BldgLoc]=$E295),0))</f>
        <v>20.5855</v>
      </c>
      <c r="P295" cm="1">
        <f t="array" ref="P295">INDEX(EnergyImpactLookups[APreWBkW-EAD_style],MATCH(1,(EnergyImpactLookups[Statewide Offering ID]=$B295)*(EnergyImpactLookups[BldgType]=$C295)*(EnergyImpactLookups[BldgVint]=$D295)*(EnergyImpactLookups[BldgLoc]=$E295),0))</f>
        <v>0.05</v>
      </c>
      <c r="Q295" cm="1">
        <f t="array" ref="Q295">INDEX(EnergyImpactLookups[APreWBtherm],MATCH(1,(EnergyImpactLookups[Statewide Offering ID]=$B295)*(EnergyImpactLookups[BldgType]=$C295)*(EnergyImpactLookups[BldgVint]=$D295)*(EnergyImpactLookups[BldgLoc]=$E295),0))</f>
        <v>0</v>
      </c>
      <c r="R295" cm="1">
        <f t="array" ref="R295">INDEX(EnergyImpactLookups[AStdWBkWh],MATCH(1,(EnergyImpactLookups[Statewide Offering ID]=$B295)*(EnergyImpactLookups[BldgType]=$C295)*(EnergyImpactLookups[BldgVint]=$D295)*(EnergyImpactLookups[BldgLoc]=$E295),0))</f>
        <v>15.268000000000001</v>
      </c>
      <c r="S295" cm="1">
        <f t="array" ref="S295">INDEX(EnergyImpactLookups[AStdWBkW],MATCH(1,(EnergyImpactLookups[Statewide Offering ID]=$B295)*(EnergyImpactLookups[BldgType]=$C295)*(EnergyImpactLookups[BldgVint]=$D295)*(EnergyImpactLookups[BldgLoc]=$E295),0))</f>
        <v>3.7499999999999999E-2</v>
      </c>
      <c r="T295" cm="1">
        <f t="array" ref="T295">INDEX(EnergyImpactLookups[AStdWBtherm],MATCH(1,(EnergyImpactLookups[Statewide Offering ID]=$B295)*(EnergyImpactLookups[BldgType]=$C295)*(EnergyImpactLookups[BldgVint]=$D295)*(EnergyImpactLookups[BldgLoc]=$E295),0))</f>
        <v>0</v>
      </c>
      <c r="AA295" t="s">
        <v>151</v>
      </c>
      <c r="AB295" t="s">
        <v>10</v>
      </c>
      <c r="AC295" t="b">
        <v>0</v>
      </c>
    </row>
    <row r="296" spans="1:29" x14ac:dyDescent="0.3">
      <c r="A296" t="s">
        <v>95</v>
      </c>
      <c r="B296" t="s">
        <v>140</v>
      </c>
      <c r="C296" t="s">
        <v>127</v>
      </c>
      <c r="D296" t="s">
        <v>752</v>
      </c>
      <c r="E296" t="s">
        <v>107</v>
      </c>
      <c r="F296" t="s">
        <v>129</v>
      </c>
      <c r="G296" t="s">
        <v>231</v>
      </c>
      <c r="H296" t="s">
        <v>232</v>
      </c>
      <c r="I296" t="s">
        <v>65</v>
      </c>
      <c r="J296" s="1">
        <v>44172</v>
      </c>
      <c r="K296" t="s">
        <v>100</v>
      </c>
      <c r="L296">
        <v>1</v>
      </c>
      <c r="O296" cm="1">
        <f t="array" ref="O296">INDEX(EnergyImpactLookups[APreWBkWh-EAD_style],MATCH(1,(EnergyImpactLookups[Statewide Offering ID]=$B296)*(EnergyImpactLookups[BldgType]=$C296)*(EnergyImpactLookups[BldgVint]=$D296)*(EnergyImpactLookups[BldgLoc]=$E296),0))</f>
        <v>93.553200000000004</v>
      </c>
      <c r="P296" cm="1">
        <f t="array" ref="P296">INDEX(EnergyImpactLookups[APreWBkW-EAD_style],MATCH(1,(EnergyImpactLookups[Statewide Offering ID]=$B296)*(EnergyImpactLookups[BldgType]=$C296)*(EnergyImpactLookups[BldgVint]=$D296)*(EnergyImpactLookups[BldgLoc]=$E296),0))</f>
        <v>8.5199999999999998E-2</v>
      </c>
      <c r="Q296" cm="1">
        <f t="array" ref="Q296">INDEX(EnergyImpactLookups[APreWBtherm],MATCH(1,(EnergyImpactLookups[Statewide Offering ID]=$B296)*(EnergyImpactLookups[BldgType]=$C296)*(EnergyImpactLookups[BldgVint]=$D296)*(EnergyImpactLookups[BldgLoc]=$E296),0))</f>
        <v>0</v>
      </c>
      <c r="R296" cm="1">
        <f t="array" ref="R296">INDEX(EnergyImpactLookups[AStdWBkWh],MATCH(1,(EnergyImpactLookups[Statewide Offering ID]=$B296)*(EnergyImpactLookups[BldgType]=$C296)*(EnergyImpactLookups[BldgVint]=$D296)*(EnergyImpactLookups[BldgLoc]=$E296),0))</f>
        <v>70.081599999999995</v>
      </c>
      <c r="S296" cm="1">
        <f t="array" ref="S296">INDEX(EnergyImpactLookups[AStdWBkW],MATCH(1,(EnergyImpactLookups[Statewide Offering ID]=$B296)*(EnergyImpactLookups[BldgType]=$C296)*(EnergyImpactLookups[BldgVint]=$D296)*(EnergyImpactLookups[BldgLoc]=$E296),0))</f>
        <v>6.3899999999999998E-2</v>
      </c>
      <c r="T296" cm="1">
        <f t="array" ref="T296">INDEX(EnergyImpactLookups[AStdWBtherm],MATCH(1,(EnergyImpactLookups[Statewide Offering ID]=$B296)*(EnergyImpactLookups[BldgType]=$C296)*(EnergyImpactLookups[BldgVint]=$D296)*(EnergyImpactLookups[BldgLoc]=$E296),0))</f>
        <v>0</v>
      </c>
      <c r="AA296" t="s">
        <v>151</v>
      </c>
      <c r="AB296" t="s">
        <v>10</v>
      </c>
      <c r="AC296" t="b">
        <v>0</v>
      </c>
    </row>
    <row r="297" spans="1:29" x14ac:dyDescent="0.3">
      <c r="A297" t="s">
        <v>95</v>
      </c>
      <c r="B297" t="s">
        <v>140</v>
      </c>
      <c r="C297" t="s">
        <v>127</v>
      </c>
      <c r="D297" t="s">
        <v>752</v>
      </c>
      <c r="E297" t="s">
        <v>109</v>
      </c>
      <c r="F297" t="s">
        <v>129</v>
      </c>
      <c r="G297" t="s">
        <v>231</v>
      </c>
      <c r="H297" t="s">
        <v>232</v>
      </c>
      <c r="I297" t="s">
        <v>65</v>
      </c>
      <c r="J297" s="1">
        <v>44172</v>
      </c>
      <c r="K297" t="s">
        <v>100</v>
      </c>
      <c r="L297">
        <v>1</v>
      </c>
      <c r="O297" cm="1">
        <f t="array" ref="O297">INDEX(EnergyImpactLookups[APreWBkWh-EAD_style],MATCH(1,(EnergyImpactLookups[Statewide Offering ID]=$B297)*(EnergyImpactLookups[BldgType]=$C297)*(EnergyImpactLookups[BldgVint]=$D297)*(EnergyImpactLookups[BldgLoc]=$E297),0))</f>
        <v>93.017399999999995</v>
      </c>
      <c r="P297" cm="1">
        <f t="array" ref="P297">INDEX(EnergyImpactLookups[APreWBkW-EAD_style],MATCH(1,(EnergyImpactLookups[Statewide Offering ID]=$B297)*(EnergyImpactLookups[BldgType]=$C297)*(EnergyImpactLookups[BldgVint]=$D297)*(EnergyImpactLookups[BldgLoc]=$E297),0))</f>
        <v>7.7899999999999997E-2</v>
      </c>
      <c r="Q297" cm="1">
        <f t="array" ref="Q297">INDEX(EnergyImpactLookups[APreWBtherm],MATCH(1,(EnergyImpactLookups[Statewide Offering ID]=$B297)*(EnergyImpactLookups[BldgType]=$C297)*(EnergyImpactLookups[BldgVint]=$D297)*(EnergyImpactLookups[BldgLoc]=$E297),0))</f>
        <v>0</v>
      </c>
      <c r="R297" cm="1">
        <f t="array" ref="R297">INDEX(EnergyImpactLookups[AStdWBkWh],MATCH(1,(EnergyImpactLookups[Statewide Offering ID]=$B297)*(EnergyImpactLookups[BldgType]=$C297)*(EnergyImpactLookups[BldgVint]=$D297)*(EnergyImpactLookups[BldgLoc]=$E297),0))</f>
        <v>69.676100000000005</v>
      </c>
      <c r="S297" cm="1">
        <f t="array" ref="S297">INDEX(EnergyImpactLookups[AStdWBkW],MATCH(1,(EnergyImpactLookups[Statewide Offering ID]=$B297)*(EnergyImpactLookups[BldgType]=$C297)*(EnergyImpactLookups[BldgVint]=$D297)*(EnergyImpactLookups[BldgLoc]=$E297),0))</f>
        <v>5.8400000000000001E-2</v>
      </c>
      <c r="T297" cm="1">
        <f t="array" ref="T297">INDEX(EnergyImpactLookups[AStdWBtherm],MATCH(1,(EnergyImpactLookups[Statewide Offering ID]=$B297)*(EnergyImpactLookups[BldgType]=$C297)*(EnergyImpactLookups[BldgVint]=$D297)*(EnergyImpactLookups[BldgLoc]=$E297),0))</f>
        <v>0</v>
      </c>
      <c r="AA297" t="s">
        <v>151</v>
      </c>
      <c r="AB297" t="s">
        <v>10</v>
      </c>
      <c r="AC297" t="b">
        <v>0</v>
      </c>
    </row>
    <row r="298" spans="1:29" x14ac:dyDescent="0.3">
      <c r="A298" t="s">
        <v>95</v>
      </c>
      <c r="B298" t="s">
        <v>140</v>
      </c>
      <c r="C298" t="s">
        <v>127</v>
      </c>
      <c r="D298" t="s">
        <v>752</v>
      </c>
      <c r="E298" t="s">
        <v>111</v>
      </c>
      <c r="F298" t="s">
        <v>129</v>
      </c>
      <c r="G298" t="s">
        <v>231</v>
      </c>
      <c r="H298" t="s">
        <v>232</v>
      </c>
      <c r="I298" t="s">
        <v>65</v>
      </c>
      <c r="J298" s="1">
        <v>44172</v>
      </c>
      <c r="K298" t="s">
        <v>100</v>
      </c>
      <c r="L298">
        <v>1</v>
      </c>
      <c r="O298" cm="1">
        <f t="array" ref="O298">INDEX(EnergyImpactLookups[APreWBkWh-EAD_style],MATCH(1,(EnergyImpactLookups[Statewide Offering ID]=$B298)*(EnergyImpactLookups[BldgType]=$C298)*(EnergyImpactLookups[BldgVint]=$D298)*(EnergyImpactLookups[BldgLoc]=$E298),0))</f>
        <v>181.47790000000001</v>
      </c>
      <c r="P298" cm="1">
        <f t="array" ref="P298">INDEX(EnergyImpactLookups[APreWBkW-EAD_style],MATCH(1,(EnergyImpactLookups[Statewide Offering ID]=$B298)*(EnergyImpactLookups[BldgType]=$C298)*(EnergyImpactLookups[BldgVint]=$D298)*(EnergyImpactLookups[BldgLoc]=$E298),0))</f>
        <v>0.13689999999999999</v>
      </c>
      <c r="Q298" cm="1">
        <f t="array" ref="Q298">INDEX(EnergyImpactLookups[APreWBtherm],MATCH(1,(EnergyImpactLookups[Statewide Offering ID]=$B298)*(EnergyImpactLookups[BldgType]=$C298)*(EnergyImpactLookups[BldgVint]=$D298)*(EnergyImpactLookups[BldgLoc]=$E298),0))</f>
        <v>0</v>
      </c>
      <c r="R298" cm="1">
        <f t="array" ref="R298">INDEX(EnergyImpactLookups[AStdWBkWh],MATCH(1,(EnergyImpactLookups[Statewide Offering ID]=$B298)*(EnergyImpactLookups[BldgType]=$C298)*(EnergyImpactLookups[BldgVint]=$D298)*(EnergyImpactLookups[BldgLoc]=$E298),0))</f>
        <v>136.0095</v>
      </c>
      <c r="S298" cm="1">
        <f t="array" ref="S298">INDEX(EnergyImpactLookups[AStdWBkW],MATCH(1,(EnergyImpactLookups[Statewide Offering ID]=$B298)*(EnergyImpactLookups[BldgType]=$C298)*(EnergyImpactLookups[BldgVint]=$D298)*(EnergyImpactLookups[BldgLoc]=$E298),0))</f>
        <v>0.1026</v>
      </c>
      <c r="T298" cm="1">
        <f t="array" ref="T298">INDEX(EnergyImpactLookups[AStdWBtherm],MATCH(1,(EnergyImpactLookups[Statewide Offering ID]=$B298)*(EnergyImpactLookups[BldgType]=$C298)*(EnergyImpactLookups[BldgVint]=$D298)*(EnergyImpactLookups[BldgLoc]=$E298),0))</f>
        <v>0</v>
      </c>
      <c r="AA298" t="s">
        <v>151</v>
      </c>
      <c r="AB298" t="s">
        <v>10</v>
      </c>
      <c r="AC298" t="b">
        <v>0</v>
      </c>
    </row>
    <row r="299" spans="1:29" x14ac:dyDescent="0.3">
      <c r="A299" t="s">
        <v>95</v>
      </c>
      <c r="B299" t="s">
        <v>140</v>
      </c>
      <c r="C299" t="s">
        <v>127</v>
      </c>
      <c r="D299" t="s">
        <v>752</v>
      </c>
      <c r="E299" t="s">
        <v>112</v>
      </c>
      <c r="F299" t="s">
        <v>129</v>
      </c>
      <c r="G299" t="s">
        <v>231</v>
      </c>
      <c r="H299" t="s">
        <v>232</v>
      </c>
      <c r="I299" t="s">
        <v>65</v>
      </c>
      <c r="J299" s="1">
        <v>44172</v>
      </c>
      <c r="K299" t="s">
        <v>100</v>
      </c>
      <c r="L299">
        <v>1</v>
      </c>
      <c r="O299" cm="1">
        <f t="array" ref="O299">INDEX(EnergyImpactLookups[APreWBkWh-EAD_style],MATCH(1,(EnergyImpactLookups[Statewide Offering ID]=$B299)*(EnergyImpactLookups[BldgType]=$C299)*(EnergyImpactLookups[BldgVint]=$D299)*(EnergyImpactLookups[BldgLoc]=$E299),0))</f>
        <v>151.5951</v>
      </c>
      <c r="P299" cm="1">
        <f t="array" ref="P299">INDEX(EnergyImpactLookups[APreWBkW-EAD_style],MATCH(1,(EnergyImpactLookups[Statewide Offering ID]=$B299)*(EnergyImpactLookups[BldgType]=$C299)*(EnergyImpactLookups[BldgVint]=$D299)*(EnergyImpactLookups[BldgLoc]=$E299),0))</f>
        <v>0.14099999999999999</v>
      </c>
      <c r="Q299" cm="1">
        <f t="array" ref="Q299">INDEX(EnergyImpactLookups[APreWBtherm],MATCH(1,(EnergyImpactLookups[Statewide Offering ID]=$B299)*(EnergyImpactLookups[BldgType]=$C299)*(EnergyImpactLookups[BldgVint]=$D299)*(EnergyImpactLookups[BldgLoc]=$E299),0))</f>
        <v>0</v>
      </c>
      <c r="R299" cm="1">
        <f t="array" ref="R299">INDEX(EnergyImpactLookups[AStdWBkWh],MATCH(1,(EnergyImpactLookups[Statewide Offering ID]=$B299)*(EnergyImpactLookups[BldgType]=$C299)*(EnergyImpactLookups[BldgVint]=$D299)*(EnergyImpactLookups[BldgLoc]=$E299),0))</f>
        <v>113.574</v>
      </c>
      <c r="S299" cm="1">
        <f t="array" ref="S299">INDEX(EnergyImpactLookups[AStdWBkW],MATCH(1,(EnergyImpactLookups[Statewide Offering ID]=$B299)*(EnergyImpactLookups[BldgType]=$C299)*(EnergyImpactLookups[BldgVint]=$D299)*(EnergyImpactLookups[BldgLoc]=$E299),0))</f>
        <v>0.10580000000000001</v>
      </c>
      <c r="T299" cm="1">
        <f t="array" ref="T299">INDEX(EnergyImpactLookups[AStdWBtherm],MATCH(1,(EnergyImpactLookups[Statewide Offering ID]=$B299)*(EnergyImpactLookups[BldgType]=$C299)*(EnergyImpactLookups[BldgVint]=$D299)*(EnergyImpactLookups[BldgLoc]=$E299),0))</f>
        <v>0</v>
      </c>
      <c r="AA299" t="s">
        <v>151</v>
      </c>
      <c r="AB299" t="s">
        <v>10</v>
      </c>
      <c r="AC299" t="b">
        <v>0</v>
      </c>
    </row>
    <row r="300" spans="1:29" x14ac:dyDescent="0.3">
      <c r="A300" t="s">
        <v>95</v>
      </c>
      <c r="B300" t="s">
        <v>140</v>
      </c>
      <c r="C300" t="s">
        <v>127</v>
      </c>
      <c r="D300" t="s">
        <v>752</v>
      </c>
      <c r="E300" t="s">
        <v>113</v>
      </c>
      <c r="F300" t="s">
        <v>129</v>
      </c>
      <c r="G300" t="s">
        <v>231</v>
      </c>
      <c r="H300" t="s">
        <v>232</v>
      </c>
      <c r="I300" t="s">
        <v>65</v>
      </c>
      <c r="J300" s="1">
        <v>44172</v>
      </c>
      <c r="K300" t="s">
        <v>100</v>
      </c>
      <c r="L300">
        <v>1</v>
      </c>
      <c r="O300" cm="1">
        <f t="array" ref="O300">INDEX(EnergyImpactLookups[APreWBkWh-EAD_style],MATCH(1,(EnergyImpactLookups[Statewide Offering ID]=$B300)*(EnergyImpactLookups[BldgType]=$C300)*(EnergyImpactLookups[BldgVint]=$D300)*(EnergyImpactLookups[BldgLoc]=$E300),0))</f>
        <v>207.2783</v>
      </c>
      <c r="P300" cm="1">
        <f t="array" ref="P300">INDEX(EnergyImpactLookups[APreWBkW-EAD_style],MATCH(1,(EnergyImpactLookups[Statewide Offering ID]=$B300)*(EnergyImpactLookups[BldgType]=$C300)*(EnergyImpactLookups[BldgVint]=$D300)*(EnergyImpactLookups[BldgLoc]=$E300),0))</f>
        <v>0.15540000000000001</v>
      </c>
      <c r="Q300" cm="1">
        <f t="array" ref="Q300">INDEX(EnergyImpactLookups[APreWBtherm],MATCH(1,(EnergyImpactLookups[Statewide Offering ID]=$B300)*(EnergyImpactLookups[BldgType]=$C300)*(EnergyImpactLookups[BldgVint]=$D300)*(EnergyImpactLookups[BldgLoc]=$E300),0))</f>
        <v>0</v>
      </c>
      <c r="R300" cm="1">
        <f t="array" ref="R300">INDEX(EnergyImpactLookups[AStdWBkWh],MATCH(1,(EnergyImpactLookups[Statewide Offering ID]=$B300)*(EnergyImpactLookups[BldgType]=$C300)*(EnergyImpactLookups[BldgVint]=$D300)*(EnergyImpactLookups[BldgLoc]=$E300),0))</f>
        <v>155.31909999999999</v>
      </c>
      <c r="S300" cm="1">
        <f t="array" ref="S300">INDEX(EnergyImpactLookups[AStdWBkW],MATCH(1,(EnergyImpactLookups[Statewide Offering ID]=$B300)*(EnergyImpactLookups[BldgType]=$C300)*(EnergyImpactLookups[BldgVint]=$D300)*(EnergyImpactLookups[BldgLoc]=$E300),0))</f>
        <v>0.11650000000000001</v>
      </c>
      <c r="T300" cm="1">
        <f t="array" ref="T300">INDEX(EnergyImpactLookups[AStdWBtherm],MATCH(1,(EnergyImpactLookups[Statewide Offering ID]=$B300)*(EnergyImpactLookups[BldgType]=$C300)*(EnergyImpactLookups[BldgVint]=$D300)*(EnergyImpactLookups[BldgLoc]=$E300),0))</f>
        <v>0</v>
      </c>
      <c r="AA300" t="s">
        <v>151</v>
      </c>
      <c r="AB300" t="s">
        <v>10</v>
      </c>
      <c r="AC300" t="b">
        <v>0</v>
      </c>
    </row>
    <row r="301" spans="1:29" x14ac:dyDescent="0.3">
      <c r="A301" t="s">
        <v>95</v>
      </c>
      <c r="B301" t="s">
        <v>140</v>
      </c>
      <c r="C301" t="s">
        <v>127</v>
      </c>
      <c r="D301" t="s">
        <v>752</v>
      </c>
      <c r="E301" t="s">
        <v>114</v>
      </c>
      <c r="F301" t="s">
        <v>129</v>
      </c>
      <c r="G301" t="s">
        <v>231</v>
      </c>
      <c r="H301" t="s">
        <v>232</v>
      </c>
      <c r="I301" t="s">
        <v>65</v>
      </c>
      <c r="J301" s="1">
        <v>44172</v>
      </c>
      <c r="K301" t="s">
        <v>100</v>
      </c>
      <c r="L301">
        <v>1</v>
      </c>
      <c r="O301" cm="1">
        <f t="array" ref="O301">INDEX(EnergyImpactLookups[APreWBkWh-EAD_style],MATCH(1,(EnergyImpactLookups[Statewide Offering ID]=$B301)*(EnergyImpactLookups[BldgType]=$C301)*(EnergyImpactLookups[BldgVint]=$D301)*(EnergyImpactLookups[BldgLoc]=$E301),0))</f>
        <v>223.69069999999999</v>
      </c>
      <c r="P301" cm="1">
        <f t="array" ref="P301">INDEX(EnergyImpactLookups[APreWBkW-EAD_style],MATCH(1,(EnergyImpactLookups[Statewide Offering ID]=$B301)*(EnergyImpactLookups[BldgType]=$C301)*(EnergyImpactLookups[BldgVint]=$D301)*(EnergyImpactLookups[BldgLoc]=$E301),0))</f>
        <v>0.22689999999999999</v>
      </c>
      <c r="Q301" cm="1">
        <f t="array" ref="Q301">INDEX(EnergyImpactLookups[APreWBtherm],MATCH(1,(EnergyImpactLookups[Statewide Offering ID]=$B301)*(EnergyImpactLookups[BldgType]=$C301)*(EnergyImpactLookups[BldgVint]=$D301)*(EnergyImpactLookups[BldgLoc]=$E301),0))</f>
        <v>0</v>
      </c>
      <c r="R301" cm="1">
        <f t="array" ref="R301">INDEX(EnergyImpactLookups[AStdWBkWh],MATCH(1,(EnergyImpactLookups[Statewide Offering ID]=$B301)*(EnergyImpactLookups[BldgType]=$C301)*(EnergyImpactLookups[BldgVint]=$D301)*(EnergyImpactLookups[BldgLoc]=$E301),0))</f>
        <v>167.59360000000001</v>
      </c>
      <c r="S301" cm="1">
        <f t="array" ref="S301">INDEX(EnergyImpactLookups[AStdWBkW],MATCH(1,(EnergyImpactLookups[Statewide Offering ID]=$B301)*(EnergyImpactLookups[BldgType]=$C301)*(EnergyImpactLookups[BldgVint]=$D301)*(EnergyImpactLookups[BldgLoc]=$E301),0))</f>
        <v>0.1701</v>
      </c>
      <c r="T301" cm="1">
        <f t="array" ref="T301">INDEX(EnergyImpactLookups[AStdWBtherm],MATCH(1,(EnergyImpactLookups[Statewide Offering ID]=$B301)*(EnergyImpactLookups[BldgType]=$C301)*(EnergyImpactLookups[BldgVint]=$D301)*(EnergyImpactLookups[BldgLoc]=$E301),0))</f>
        <v>0</v>
      </c>
      <c r="AA301" t="s">
        <v>151</v>
      </c>
      <c r="AB301" t="s">
        <v>10</v>
      </c>
      <c r="AC301" t="b">
        <v>0</v>
      </c>
    </row>
    <row r="302" spans="1:29" x14ac:dyDescent="0.3">
      <c r="A302" t="s">
        <v>95</v>
      </c>
      <c r="B302" t="s">
        <v>140</v>
      </c>
      <c r="C302" t="s">
        <v>127</v>
      </c>
      <c r="D302" t="s">
        <v>752</v>
      </c>
      <c r="E302" t="s">
        <v>115</v>
      </c>
      <c r="F302" t="s">
        <v>129</v>
      </c>
      <c r="G302" t="s">
        <v>231</v>
      </c>
      <c r="H302" t="s">
        <v>232</v>
      </c>
      <c r="I302" t="s">
        <v>65</v>
      </c>
      <c r="J302" s="1">
        <v>44172</v>
      </c>
      <c r="K302" t="s">
        <v>100</v>
      </c>
      <c r="L302">
        <v>1</v>
      </c>
      <c r="O302" cm="1">
        <f t="array" ref="O302">INDEX(EnergyImpactLookups[APreWBkWh-EAD_style],MATCH(1,(EnergyImpactLookups[Statewide Offering ID]=$B302)*(EnergyImpactLookups[BldgType]=$C302)*(EnergyImpactLookups[BldgVint]=$D302)*(EnergyImpactLookups[BldgLoc]=$E302),0))</f>
        <v>144.8965</v>
      </c>
      <c r="P302" cm="1">
        <f t="array" ref="P302">INDEX(EnergyImpactLookups[APreWBkW-EAD_style],MATCH(1,(EnergyImpactLookups[Statewide Offering ID]=$B302)*(EnergyImpactLookups[BldgType]=$C302)*(EnergyImpactLookups[BldgVint]=$D302)*(EnergyImpactLookups[BldgLoc]=$E302),0))</f>
        <v>0.19989999999999999</v>
      </c>
      <c r="Q302" cm="1">
        <f t="array" ref="Q302">INDEX(EnergyImpactLookups[APreWBtherm],MATCH(1,(EnergyImpactLookups[Statewide Offering ID]=$B302)*(EnergyImpactLookups[BldgType]=$C302)*(EnergyImpactLookups[BldgVint]=$D302)*(EnergyImpactLookups[BldgLoc]=$E302),0))</f>
        <v>0</v>
      </c>
      <c r="R302" cm="1">
        <f t="array" ref="R302">INDEX(EnergyImpactLookups[AStdWBkWh],MATCH(1,(EnergyImpactLookups[Statewide Offering ID]=$B302)*(EnergyImpactLookups[BldgType]=$C302)*(EnergyImpactLookups[BldgVint]=$D302)*(EnergyImpactLookups[BldgLoc]=$E302),0))</f>
        <v>108.5222</v>
      </c>
      <c r="S302" cm="1">
        <f t="array" ref="S302">INDEX(EnergyImpactLookups[AStdWBkW],MATCH(1,(EnergyImpactLookups[Statewide Offering ID]=$B302)*(EnergyImpactLookups[BldgType]=$C302)*(EnergyImpactLookups[BldgVint]=$D302)*(EnergyImpactLookups[BldgLoc]=$E302),0))</f>
        <v>0.14990000000000001</v>
      </c>
      <c r="T302" cm="1">
        <f t="array" ref="T302">INDEX(EnergyImpactLookups[AStdWBtherm],MATCH(1,(EnergyImpactLookups[Statewide Offering ID]=$B302)*(EnergyImpactLookups[BldgType]=$C302)*(EnergyImpactLookups[BldgVint]=$D302)*(EnergyImpactLookups[BldgLoc]=$E302),0))</f>
        <v>0</v>
      </c>
      <c r="AA302" t="s">
        <v>151</v>
      </c>
      <c r="AB302" t="s">
        <v>10</v>
      </c>
      <c r="AC302" t="b">
        <v>0</v>
      </c>
    </row>
    <row r="303" spans="1:29" x14ac:dyDescent="0.3">
      <c r="A303" t="s">
        <v>95</v>
      </c>
      <c r="B303" t="s">
        <v>140</v>
      </c>
      <c r="C303" t="s">
        <v>127</v>
      </c>
      <c r="D303" t="s">
        <v>752</v>
      </c>
      <c r="E303" t="s">
        <v>116</v>
      </c>
      <c r="F303" t="s">
        <v>129</v>
      </c>
      <c r="G303" t="s">
        <v>231</v>
      </c>
      <c r="H303" t="s">
        <v>232</v>
      </c>
      <c r="I303" t="s">
        <v>65</v>
      </c>
      <c r="J303" s="1">
        <v>44172</v>
      </c>
      <c r="K303" t="s">
        <v>100</v>
      </c>
      <c r="L303">
        <v>1</v>
      </c>
      <c r="O303" cm="1">
        <f t="array" ref="O303">INDEX(EnergyImpactLookups[APreWBkWh-EAD_style],MATCH(1,(EnergyImpactLookups[Statewide Offering ID]=$B303)*(EnergyImpactLookups[BldgType]=$C303)*(EnergyImpactLookups[BldgVint]=$D303)*(EnergyImpactLookups[BldgLoc]=$E303),0))</f>
        <v>251.65369999999999</v>
      </c>
      <c r="P303" cm="1">
        <f t="array" ref="P303">INDEX(EnergyImpactLookups[APreWBkW-EAD_style],MATCH(1,(EnergyImpactLookups[Statewide Offering ID]=$B303)*(EnergyImpactLookups[BldgType]=$C303)*(EnergyImpactLookups[BldgVint]=$D303)*(EnergyImpactLookups[BldgLoc]=$E303),0))</f>
        <v>0.22120000000000001</v>
      </c>
      <c r="Q303" cm="1">
        <f t="array" ref="Q303">INDEX(EnergyImpactLookups[APreWBtherm],MATCH(1,(EnergyImpactLookups[Statewide Offering ID]=$B303)*(EnergyImpactLookups[BldgType]=$C303)*(EnergyImpactLookups[BldgVint]=$D303)*(EnergyImpactLookups[BldgLoc]=$E303),0))</f>
        <v>0</v>
      </c>
      <c r="R303" cm="1">
        <f t="array" ref="R303">INDEX(EnergyImpactLookups[AStdWBkWh],MATCH(1,(EnergyImpactLookups[Statewide Offering ID]=$B303)*(EnergyImpactLookups[BldgType]=$C303)*(EnergyImpactLookups[BldgVint]=$D303)*(EnergyImpactLookups[BldgLoc]=$E303),0))</f>
        <v>188.58170000000001</v>
      </c>
      <c r="S303" cm="1">
        <f t="array" ref="S303">INDEX(EnergyImpactLookups[AStdWBkW],MATCH(1,(EnergyImpactLookups[Statewide Offering ID]=$B303)*(EnergyImpactLookups[BldgType]=$C303)*(EnergyImpactLookups[BldgVint]=$D303)*(EnergyImpactLookups[BldgLoc]=$E303),0))</f>
        <v>0.16589999999999999</v>
      </c>
      <c r="T303" cm="1">
        <f t="array" ref="T303">INDEX(EnergyImpactLookups[AStdWBtherm],MATCH(1,(EnergyImpactLookups[Statewide Offering ID]=$B303)*(EnergyImpactLookups[BldgType]=$C303)*(EnergyImpactLookups[BldgVint]=$D303)*(EnergyImpactLookups[BldgLoc]=$E303),0))</f>
        <v>0</v>
      </c>
      <c r="AA303" t="s">
        <v>151</v>
      </c>
      <c r="AB303" t="s">
        <v>10</v>
      </c>
      <c r="AC303" t="b">
        <v>0</v>
      </c>
    </row>
    <row r="304" spans="1:29" x14ac:dyDescent="0.3">
      <c r="A304" t="s">
        <v>95</v>
      </c>
      <c r="B304" t="s">
        <v>140</v>
      </c>
      <c r="C304" t="s">
        <v>127</v>
      </c>
      <c r="D304" t="s">
        <v>752</v>
      </c>
      <c r="E304" t="s">
        <v>117</v>
      </c>
      <c r="F304" t="s">
        <v>129</v>
      </c>
      <c r="G304" t="s">
        <v>231</v>
      </c>
      <c r="H304" t="s">
        <v>232</v>
      </c>
      <c r="I304" t="s">
        <v>65</v>
      </c>
      <c r="J304" s="1">
        <v>44172</v>
      </c>
      <c r="K304" t="s">
        <v>100</v>
      </c>
      <c r="L304">
        <v>1</v>
      </c>
      <c r="O304" cm="1">
        <f t="array" ref="O304">INDEX(EnergyImpactLookups[APreWBkWh-EAD_style],MATCH(1,(EnergyImpactLookups[Statewide Offering ID]=$B304)*(EnergyImpactLookups[BldgType]=$C304)*(EnergyImpactLookups[BldgVint]=$D304)*(EnergyImpactLookups[BldgLoc]=$E304),0))</f>
        <v>215.37960000000001</v>
      </c>
      <c r="P304" cm="1">
        <f t="array" ref="P304">INDEX(EnergyImpactLookups[APreWBkW-EAD_style],MATCH(1,(EnergyImpactLookups[Statewide Offering ID]=$B304)*(EnergyImpactLookups[BldgType]=$C304)*(EnergyImpactLookups[BldgVint]=$D304)*(EnergyImpactLookups[BldgLoc]=$E304),0))</f>
        <v>0.2097</v>
      </c>
      <c r="Q304" cm="1">
        <f t="array" ref="Q304">INDEX(EnergyImpactLookups[APreWBtherm],MATCH(1,(EnergyImpactLookups[Statewide Offering ID]=$B304)*(EnergyImpactLookups[BldgType]=$C304)*(EnergyImpactLookups[BldgVint]=$D304)*(EnergyImpactLookups[BldgLoc]=$E304),0))</f>
        <v>0</v>
      </c>
      <c r="R304" cm="1">
        <f t="array" ref="R304">INDEX(EnergyImpactLookups[AStdWBkWh],MATCH(1,(EnergyImpactLookups[Statewide Offering ID]=$B304)*(EnergyImpactLookups[BldgType]=$C304)*(EnergyImpactLookups[BldgVint]=$D304)*(EnergyImpactLookups[BldgLoc]=$E304),0))</f>
        <v>161.3921</v>
      </c>
      <c r="S304" cm="1">
        <f t="array" ref="S304">INDEX(EnergyImpactLookups[AStdWBkW],MATCH(1,(EnergyImpactLookups[Statewide Offering ID]=$B304)*(EnergyImpactLookups[BldgType]=$C304)*(EnergyImpactLookups[BldgVint]=$D304)*(EnergyImpactLookups[BldgLoc]=$E304),0))</f>
        <v>0.15720000000000001</v>
      </c>
      <c r="T304" cm="1">
        <f t="array" ref="T304">INDEX(EnergyImpactLookups[AStdWBtherm],MATCH(1,(EnergyImpactLookups[Statewide Offering ID]=$B304)*(EnergyImpactLookups[BldgType]=$C304)*(EnergyImpactLookups[BldgVint]=$D304)*(EnergyImpactLookups[BldgLoc]=$E304),0))</f>
        <v>0</v>
      </c>
      <c r="AA304" t="s">
        <v>151</v>
      </c>
      <c r="AB304" t="s">
        <v>10</v>
      </c>
      <c r="AC304" t="b">
        <v>0</v>
      </c>
    </row>
    <row r="305" spans="1:29" x14ac:dyDescent="0.3">
      <c r="A305" t="s">
        <v>95</v>
      </c>
      <c r="B305" t="s">
        <v>140</v>
      </c>
      <c r="C305" t="s">
        <v>127</v>
      </c>
      <c r="D305" t="s">
        <v>752</v>
      </c>
      <c r="E305" t="s">
        <v>118</v>
      </c>
      <c r="F305" t="s">
        <v>129</v>
      </c>
      <c r="G305" t="s">
        <v>231</v>
      </c>
      <c r="H305" t="s">
        <v>232</v>
      </c>
      <c r="I305" t="s">
        <v>65</v>
      </c>
      <c r="J305" s="1">
        <v>44172</v>
      </c>
      <c r="K305" t="s">
        <v>100</v>
      </c>
      <c r="L305">
        <v>1</v>
      </c>
      <c r="O305" cm="1">
        <f t="array" ref="O305">INDEX(EnergyImpactLookups[APreWBkWh-EAD_style],MATCH(1,(EnergyImpactLookups[Statewide Offering ID]=$B305)*(EnergyImpactLookups[BldgType]=$C305)*(EnergyImpactLookups[BldgVint]=$D305)*(EnergyImpactLookups[BldgLoc]=$E305),0))</f>
        <v>364.31169999999997</v>
      </c>
      <c r="P305" cm="1">
        <f t="array" ref="P305">INDEX(EnergyImpactLookups[APreWBkW-EAD_style],MATCH(1,(EnergyImpactLookups[Statewide Offering ID]=$B305)*(EnergyImpactLookups[BldgType]=$C305)*(EnergyImpactLookups[BldgVint]=$D305)*(EnergyImpactLookups[BldgLoc]=$E305),0))</f>
        <v>0.25990000000000002</v>
      </c>
      <c r="Q305" cm="1">
        <f t="array" ref="Q305">INDEX(EnergyImpactLookups[APreWBtherm],MATCH(1,(EnergyImpactLookups[Statewide Offering ID]=$B305)*(EnergyImpactLookups[BldgType]=$C305)*(EnergyImpactLookups[BldgVint]=$D305)*(EnergyImpactLookups[BldgLoc]=$E305),0))</f>
        <v>0</v>
      </c>
      <c r="R305" cm="1">
        <f t="array" ref="R305">INDEX(EnergyImpactLookups[AStdWBkWh],MATCH(1,(EnergyImpactLookups[Statewide Offering ID]=$B305)*(EnergyImpactLookups[BldgType]=$C305)*(EnergyImpactLookups[BldgVint]=$D305)*(EnergyImpactLookups[BldgLoc]=$E305),0))</f>
        <v>273.10320000000002</v>
      </c>
      <c r="S305" cm="1">
        <f t="array" ref="S305">INDEX(EnergyImpactLookups[AStdWBkW],MATCH(1,(EnergyImpactLookups[Statewide Offering ID]=$B305)*(EnergyImpactLookups[BldgType]=$C305)*(EnergyImpactLookups[BldgVint]=$D305)*(EnergyImpactLookups[BldgLoc]=$E305),0))</f>
        <v>0.19489999999999999</v>
      </c>
      <c r="T305" cm="1">
        <f t="array" ref="T305">INDEX(EnergyImpactLookups[AStdWBtherm],MATCH(1,(EnergyImpactLookups[Statewide Offering ID]=$B305)*(EnergyImpactLookups[BldgType]=$C305)*(EnergyImpactLookups[BldgVint]=$D305)*(EnergyImpactLookups[BldgLoc]=$E305),0))</f>
        <v>0</v>
      </c>
      <c r="AA305" t="s">
        <v>151</v>
      </c>
      <c r="AB305" t="s">
        <v>10</v>
      </c>
      <c r="AC305" t="b">
        <v>0</v>
      </c>
    </row>
    <row r="306" spans="1:29" x14ac:dyDescent="0.3">
      <c r="A306" t="s">
        <v>95</v>
      </c>
      <c r="B306" t="s">
        <v>140</v>
      </c>
      <c r="C306" t="s">
        <v>127</v>
      </c>
      <c r="D306" t="s">
        <v>752</v>
      </c>
      <c r="E306" t="s">
        <v>119</v>
      </c>
      <c r="F306" t="s">
        <v>129</v>
      </c>
      <c r="G306" t="s">
        <v>231</v>
      </c>
      <c r="H306" t="s">
        <v>232</v>
      </c>
      <c r="I306" t="s">
        <v>65</v>
      </c>
      <c r="J306" s="1">
        <v>44172</v>
      </c>
      <c r="K306" t="s">
        <v>100</v>
      </c>
      <c r="L306">
        <v>1</v>
      </c>
      <c r="O306" cm="1">
        <f t="array" ref="O306">INDEX(EnergyImpactLookups[APreWBkWh-EAD_style],MATCH(1,(EnergyImpactLookups[Statewide Offering ID]=$B306)*(EnergyImpactLookups[BldgType]=$C306)*(EnergyImpactLookups[BldgVint]=$D306)*(EnergyImpactLookups[BldgLoc]=$E306),0))</f>
        <v>69.892300000000006</v>
      </c>
      <c r="P306" cm="1">
        <f t="array" ref="P306">INDEX(EnergyImpactLookups[APreWBkW-EAD_style],MATCH(1,(EnergyImpactLookups[Statewide Offering ID]=$B306)*(EnergyImpactLookups[BldgType]=$C306)*(EnergyImpactLookups[BldgVint]=$D306)*(EnergyImpactLookups[BldgLoc]=$E306),0))</f>
        <v>9.0700000000000003E-2</v>
      </c>
      <c r="Q306" cm="1">
        <f t="array" ref="Q306">INDEX(EnergyImpactLookups[APreWBtherm],MATCH(1,(EnergyImpactLookups[Statewide Offering ID]=$B306)*(EnergyImpactLookups[BldgType]=$C306)*(EnergyImpactLookups[BldgVint]=$D306)*(EnergyImpactLookups[BldgLoc]=$E306),0))</f>
        <v>0</v>
      </c>
      <c r="R306" cm="1">
        <f t="array" ref="R306">INDEX(EnergyImpactLookups[AStdWBkWh],MATCH(1,(EnergyImpactLookups[Statewide Offering ID]=$B306)*(EnergyImpactLookups[BldgType]=$C306)*(EnergyImpactLookups[BldgVint]=$D306)*(EnergyImpactLookups[BldgLoc]=$E306),0))</f>
        <v>52.387300000000003</v>
      </c>
      <c r="S306" cm="1">
        <f t="array" ref="S306">INDEX(EnergyImpactLookups[AStdWBkW],MATCH(1,(EnergyImpactLookups[Statewide Offering ID]=$B306)*(EnergyImpactLookups[BldgType]=$C306)*(EnergyImpactLookups[BldgVint]=$D306)*(EnergyImpactLookups[BldgLoc]=$E306),0))</f>
        <v>6.8000000000000005E-2</v>
      </c>
      <c r="T306" cm="1">
        <f t="array" ref="T306">INDEX(EnergyImpactLookups[AStdWBtherm],MATCH(1,(EnergyImpactLookups[Statewide Offering ID]=$B306)*(EnergyImpactLookups[BldgType]=$C306)*(EnergyImpactLookups[BldgVint]=$D306)*(EnergyImpactLookups[BldgLoc]=$E306),0))</f>
        <v>0</v>
      </c>
      <c r="AA306" t="s">
        <v>151</v>
      </c>
      <c r="AB306" t="s">
        <v>10</v>
      </c>
      <c r="AC306" t="b">
        <v>0</v>
      </c>
    </row>
    <row r="307" spans="1:29" x14ac:dyDescent="0.3">
      <c r="A307" t="s">
        <v>95</v>
      </c>
      <c r="B307" t="s">
        <v>140</v>
      </c>
      <c r="C307" t="s">
        <v>130</v>
      </c>
      <c r="D307" t="s">
        <v>752</v>
      </c>
      <c r="E307" t="s">
        <v>99</v>
      </c>
      <c r="F307" t="s">
        <v>129</v>
      </c>
      <c r="G307" t="s">
        <v>231</v>
      </c>
      <c r="H307" t="s">
        <v>232</v>
      </c>
      <c r="I307" t="s">
        <v>65</v>
      </c>
      <c r="J307" s="1">
        <v>44172</v>
      </c>
      <c r="K307" t="s">
        <v>100</v>
      </c>
      <c r="L307">
        <v>1</v>
      </c>
      <c r="O307" cm="1">
        <f t="array" ref="O307">INDEX(EnergyImpactLookups[APreWBkWh-EAD_style],MATCH(1,(EnergyImpactLookups[Statewide Offering ID]=$B307)*(EnergyImpactLookups[BldgType]=$C307)*(EnergyImpactLookups[BldgVint]=$D307)*(EnergyImpactLookups[BldgLoc]=$E307),0))</f>
        <v>25.347799999999999</v>
      </c>
      <c r="P307" cm="1">
        <f t="array" ref="P307">INDEX(EnergyImpactLookups[APreWBkW-EAD_style],MATCH(1,(EnergyImpactLookups[Statewide Offering ID]=$B307)*(EnergyImpactLookups[BldgType]=$C307)*(EnergyImpactLookups[BldgVint]=$D307)*(EnergyImpactLookups[BldgLoc]=$E307),0))</f>
        <v>2.5000000000000001E-3</v>
      </c>
      <c r="Q307" cm="1">
        <f t="array" ref="Q307">INDEX(EnergyImpactLookups[APreWBtherm],MATCH(1,(EnergyImpactLookups[Statewide Offering ID]=$B307)*(EnergyImpactLookups[BldgType]=$C307)*(EnergyImpactLookups[BldgVint]=$D307)*(EnergyImpactLookups[BldgLoc]=$E307),0))</f>
        <v>0</v>
      </c>
      <c r="R307" cm="1">
        <f t="array" ref="R307">INDEX(EnergyImpactLookups[AStdWBkWh],MATCH(1,(EnergyImpactLookups[Statewide Offering ID]=$B307)*(EnergyImpactLookups[BldgType]=$C307)*(EnergyImpactLookups[BldgVint]=$D307)*(EnergyImpactLookups[BldgLoc]=$E307),0))</f>
        <v>18.651700000000002</v>
      </c>
      <c r="S307" cm="1">
        <f t="array" ref="S307">INDEX(EnergyImpactLookups[AStdWBkW],MATCH(1,(EnergyImpactLookups[Statewide Offering ID]=$B307)*(EnergyImpactLookups[BldgType]=$C307)*(EnergyImpactLookups[BldgVint]=$D307)*(EnergyImpactLookups[BldgLoc]=$E307),0))</f>
        <v>1.9E-3</v>
      </c>
      <c r="T307" cm="1">
        <f t="array" ref="T307">INDEX(EnergyImpactLookups[AStdWBtherm],MATCH(1,(EnergyImpactLookups[Statewide Offering ID]=$B307)*(EnergyImpactLookups[BldgType]=$C307)*(EnergyImpactLookups[BldgVint]=$D307)*(EnergyImpactLookups[BldgLoc]=$E307),0))</f>
        <v>0</v>
      </c>
      <c r="AA307" t="s">
        <v>151</v>
      </c>
      <c r="AB307" t="s">
        <v>10</v>
      </c>
      <c r="AC307" t="b">
        <v>0</v>
      </c>
    </row>
    <row r="308" spans="1:29" x14ac:dyDescent="0.3">
      <c r="A308" t="s">
        <v>95</v>
      </c>
      <c r="B308" t="s">
        <v>140</v>
      </c>
      <c r="C308" t="s">
        <v>130</v>
      </c>
      <c r="D308" t="s">
        <v>752</v>
      </c>
      <c r="E308" t="s">
        <v>103</v>
      </c>
      <c r="F308" t="s">
        <v>129</v>
      </c>
      <c r="G308" t="s">
        <v>231</v>
      </c>
      <c r="H308" t="s">
        <v>232</v>
      </c>
      <c r="I308" t="s">
        <v>65</v>
      </c>
      <c r="J308" s="1">
        <v>44172</v>
      </c>
      <c r="K308" t="s">
        <v>100</v>
      </c>
      <c r="L308">
        <v>1</v>
      </c>
      <c r="O308" cm="1">
        <f t="array" ref="O308">INDEX(EnergyImpactLookups[APreWBkWh-EAD_style],MATCH(1,(EnergyImpactLookups[Statewide Offering ID]=$B308)*(EnergyImpactLookups[BldgType]=$C308)*(EnergyImpactLookups[BldgVint]=$D308)*(EnergyImpactLookups[BldgLoc]=$E308),0))</f>
        <v>74.400599999999997</v>
      </c>
      <c r="P308" cm="1">
        <f t="array" ref="P308">INDEX(EnergyImpactLookups[APreWBkW-EAD_style],MATCH(1,(EnergyImpactLookups[Statewide Offering ID]=$B308)*(EnergyImpactLookups[BldgType]=$C308)*(EnergyImpactLookups[BldgVint]=$D308)*(EnergyImpactLookups[BldgLoc]=$E308),0))</f>
        <v>0.157</v>
      </c>
      <c r="Q308" cm="1">
        <f t="array" ref="Q308">INDEX(EnergyImpactLookups[APreWBtherm],MATCH(1,(EnergyImpactLookups[Statewide Offering ID]=$B308)*(EnergyImpactLookups[BldgType]=$C308)*(EnergyImpactLookups[BldgVint]=$D308)*(EnergyImpactLookups[BldgLoc]=$E308),0))</f>
        <v>0</v>
      </c>
      <c r="R308" cm="1">
        <f t="array" ref="R308">INDEX(EnergyImpactLookups[AStdWBkWh],MATCH(1,(EnergyImpactLookups[Statewide Offering ID]=$B308)*(EnergyImpactLookups[BldgType]=$C308)*(EnergyImpactLookups[BldgVint]=$D308)*(EnergyImpactLookups[BldgLoc]=$E308),0))</f>
        <v>55.567100000000003</v>
      </c>
      <c r="S308" cm="1">
        <f t="array" ref="S308">INDEX(EnergyImpactLookups[AStdWBkW],MATCH(1,(EnergyImpactLookups[Statewide Offering ID]=$B308)*(EnergyImpactLookups[BldgType]=$C308)*(EnergyImpactLookups[BldgVint]=$D308)*(EnergyImpactLookups[BldgLoc]=$E308),0))</f>
        <v>0.1177</v>
      </c>
      <c r="T308" cm="1">
        <f t="array" ref="T308">INDEX(EnergyImpactLookups[AStdWBtherm],MATCH(1,(EnergyImpactLookups[Statewide Offering ID]=$B308)*(EnergyImpactLookups[BldgType]=$C308)*(EnergyImpactLookups[BldgVint]=$D308)*(EnergyImpactLookups[BldgLoc]=$E308),0))</f>
        <v>0</v>
      </c>
      <c r="AA308" t="s">
        <v>151</v>
      </c>
      <c r="AB308" t="s">
        <v>10</v>
      </c>
      <c r="AC308" t="b">
        <v>0</v>
      </c>
    </row>
    <row r="309" spans="1:29" x14ac:dyDescent="0.3">
      <c r="A309" t="s">
        <v>95</v>
      </c>
      <c r="B309" t="s">
        <v>140</v>
      </c>
      <c r="C309" t="s">
        <v>130</v>
      </c>
      <c r="D309" t="s">
        <v>752</v>
      </c>
      <c r="E309" t="s">
        <v>104</v>
      </c>
      <c r="F309" t="s">
        <v>129</v>
      </c>
      <c r="G309" t="s">
        <v>231</v>
      </c>
      <c r="H309" t="s">
        <v>232</v>
      </c>
      <c r="I309" t="s">
        <v>65</v>
      </c>
      <c r="J309" s="1">
        <v>44172</v>
      </c>
      <c r="K309" t="s">
        <v>100</v>
      </c>
      <c r="L309">
        <v>1</v>
      </c>
      <c r="O309" cm="1">
        <f t="array" ref="O309">INDEX(EnergyImpactLookups[APreWBkWh-EAD_style],MATCH(1,(EnergyImpactLookups[Statewide Offering ID]=$B309)*(EnergyImpactLookups[BldgType]=$C309)*(EnergyImpactLookups[BldgVint]=$D309)*(EnergyImpactLookups[BldgLoc]=$E309),0))</f>
        <v>30.815100000000001</v>
      </c>
      <c r="P309" cm="1">
        <f t="array" ref="P309">INDEX(EnergyImpactLookups[APreWBkW-EAD_style],MATCH(1,(EnergyImpactLookups[Statewide Offering ID]=$B309)*(EnergyImpactLookups[BldgType]=$C309)*(EnergyImpactLookups[BldgVint]=$D309)*(EnergyImpactLookups[BldgLoc]=$E309),0))</f>
        <v>5.9299999999999999E-2</v>
      </c>
      <c r="Q309" cm="1">
        <f t="array" ref="Q309">INDEX(EnergyImpactLookups[APreWBtherm],MATCH(1,(EnergyImpactLookups[Statewide Offering ID]=$B309)*(EnergyImpactLookups[BldgType]=$C309)*(EnergyImpactLookups[BldgVint]=$D309)*(EnergyImpactLookups[BldgLoc]=$E309),0))</f>
        <v>0</v>
      </c>
      <c r="R309" cm="1">
        <f t="array" ref="R309">INDEX(EnergyImpactLookups[AStdWBkWh],MATCH(1,(EnergyImpactLookups[Statewide Offering ID]=$B309)*(EnergyImpactLookups[BldgType]=$C309)*(EnergyImpactLookups[BldgVint]=$D309)*(EnergyImpactLookups[BldgLoc]=$E309),0))</f>
        <v>22.874500000000001</v>
      </c>
      <c r="S309" cm="1">
        <f t="array" ref="S309">INDEX(EnergyImpactLookups[AStdWBkW],MATCH(1,(EnergyImpactLookups[Statewide Offering ID]=$B309)*(EnergyImpactLookups[BldgType]=$C309)*(EnergyImpactLookups[BldgVint]=$D309)*(EnergyImpactLookups[BldgLoc]=$E309),0))</f>
        <v>4.4400000000000002E-2</v>
      </c>
      <c r="T309" cm="1">
        <f t="array" ref="T309">INDEX(EnergyImpactLookups[AStdWBtherm],MATCH(1,(EnergyImpactLookups[Statewide Offering ID]=$B309)*(EnergyImpactLookups[BldgType]=$C309)*(EnergyImpactLookups[BldgVint]=$D309)*(EnergyImpactLookups[BldgLoc]=$E309),0))</f>
        <v>0</v>
      </c>
      <c r="AA309" t="s">
        <v>151</v>
      </c>
      <c r="AB309" t="s">
        <v>10</v>
      </c>
      <c r="AC309" t="b">
        <v>0</v>
      </c>
    </row>
    <row r="310" spans="1:29" x14ac:dyDescent="0.3">
      <c r="A310" t="s">
        <v>95</v>
      </c>
      <c r="B310" t="s">
        <v>140</v>
      </c>
      <c r="C310" t="s">
        <v>130</v>
      </c>
      <c r="D310" t="s">
        <v>752</v>
      </c>
      <c r="E310" t="s">
        <v>105</v>
      </c>
      <c r="F310" t="s">
        <v>129</v>
      </c>
      <c r="G310" t="s">
        <v>231</v>
      </c>
      <c r="H310" t="s">
        <v>232</v>
      </c>
      <c r="I310" t="s">
        <v>65</v>
      </c>
      <c r="J310" s="1">
        <v>44172</v>
      </c>
      <c r="K310" t="s">
        <v>100</v>
      </c>
      <c r="L310">
        <v>1</v>
      </c>
      <c r="O310" cm="1">
        <f t="array" ref="O310">INDEX(EnergyImpactLookups[APreWBkWh-EAD_style],MATCH(1,(EnergyImpactLookups[Statewide Offering ID]=$B310)*(EnergyImpactLookups[BldgType]=$C310)*(EnergyImpactLookups[BldgVint]=$D310)*(EnergyImpactLookups[BldgLoc]=$E310),0))</f>
        <v>149.93549999999999</v>
      </c>
      <c r="P310" cm="1">
        <f t="array" ref="P310">INDEX(EnergyImpactLookups[APreWBkW-EAD_style],MATCH(1,(EnergyImpactLookups[Statewide Offering ID]=$B310)*(EnergyImpactLookups[BldgType]=$C310)*(EnergyImpactLookups[BldgVint]=$D310)*(EnergyImpactLookups[BldgLoc]=$E310),0))</f>
        <v>0.22789999999999999</v>
      </c>
      <c r="Q310" cm="1">
        <f t="array" ref="Q310">INDEX(EnergyImpactLookups[APreWBtherm],MATCH(1,(EnergyImpactLookups[Statewide Offering ID]=$B310)*(EnergyImpactLookups[BldgType]=$C310)*(EnergyImpactLookups[BldgVint]=$D310)*(EnergyImpactLookups[BldgLoc]=$E310),0))</f>
        <v>0</v>
      </c>
      <c r="R310" cm="1">
        <f t="array" ref="R310">INDEX(EnergyImpactLookups[AStdWBkWh],MATCH(1,(EnergyImpactLookups[Statewide Offering ID]=$B310)*(EnergyImpactLookups[BldgType]=$C310)*(EnergyImpactLookups[BldgVint]=$D310)*(EnergyImpactLookups[BldgLoc]=$E310),0))</f>
        <v>112.32640000000001</v>
      </c>
      <c r="S310" cm="1">
        <f t="array" ref="S310">INDEX(EnergyImpactLookups[AStdWBkW],MATCH(1,(EnergyImpactLookups[Statewide Offering ID]=$B310)*(EnergyImpactLookups[BldgType]=$C310)*(EnergyImpactLookups[BldgVint]=$D310)*(EnergyImpactLookups[BldgLoc]=$E310),0))</f>
        <v>0.1709</v>
      </c>
      <c r="T310" cm="1">
        <f t="array" ref="T310">INDEX(EnergyImpactLookups[AStdWBtherm],MATCH(1,(EnergyImpactLookups[Statewide Offering ID]=$B310)*(EnergyImpactLookups[BldgType]=$C310)*(EnergyImpactLookups[BldgVint]=$D310)*(EnergyImpactLookups[BldgLoc]=$E310),0))</f>
        <v>0</v>
      </c>
      <c r="AA310" t="s">
        <v>151</v>
      </c>
      <c r="AB310" t="s">
        <v>10</v>
      </c>
      <c r="AC310" t="b">
        <v>0</v>
      </c>
    </row>
    <row r="311" spans="1:29" x14ac:dyDescent="0.3">
      <c r="A311" t="s">
        <v>95</v>
      </c>
      <c r="B311" t="s">
        <v>140</v>
      </c>
      <c r="C311" t="s">
        <v>130</v>
      </c>
      <c r="D311" t="s">
        <v>752</v>
      </c>
      <c r="E311" t="s">
        <v>106</v>
      </c>
      <c r="F311" t="s">
        <v>129</v>
      </c>
      <c r="G311" t="s">
        <v>231</v>
      </c>
      <c r="H311" t="s">
        <v>232</v>
      </c>
      <c r="I311" t="s">
        <v>65</v>
      </c>
      <c r="J311" s="1">
        <v>44172</v>
      </c>
      <c r="K311" t="s">
        <v>100</v>
      </c>
      <c r="L311">
        <v>1</v>
      </c>
      <c r="O311" cm="1">
        <f t="array" ref="O311">INDEX(EnergyImpactLookups[APreWBkWh-EAD_style],MATCH(1,(EnergyImpactLookups[Statewide Offering ID]=$B311)*(EnergyImpactLookups[BldgType]=$C311)*(EnergyImpactLookups[BldgVint]=$D311)*(EnergyImpactLookups[BldgLoc]=$E311),0))</f>
        <v>29.096499999999999</v>
      </c>
      <c r="P311" cm="1">
        <f t="array" ref="P311">INDEX(EnergyImpactLookups[APreWBkW-EAD_style],MATCH(1,(EnergyImpactLookups[Statewide Offering ID]=$B311)*(EnergyImpactLookups[BldgType]=$C311)*(EnergyImpactLookups[BldgVint]=$D311)*(EnergyImpactLookups[BldgLoc]=$E311),0))</f>
        <v>2.7E-2</v>
      </c>
      <c r="Q311" cm="1">
        <f t="array" ref="Q311">INDEX(EnergyImpactLookups[APreWBtherm],MATCH(1,(EnergyImpactLookups[Statewide Offering ID]=$B311)*(EnergyImpactLookups[BldgType]=$C311)*(EnergyImpactLookups[BldgVint]=$D311)*(EnergyImpactLookups[BldgLoc]=$E311),0))</f>
        <v>0</v>
      </c>
      <c r="R311" cm="1">
        <f t="array" ref="R311">INDEX(EnergyImpactLookups[AStdWBkWh],MATCH(1,(EnergyImpactLookups[Statewide Offering ID]=$B311)*(EnergyImpactLookups[BldgType]=$C311)*(EnergyImpactLookups[BldgVint]=$D311)*(EnergyImpactLookups[BldgLoc]=$E311),0))</f>
        <v>21.6128</v>
      </c>
      <c r="S311" cm="1">
        <f t="array" ref="S311">INDEX(EnergyImpactLookups[AStdWBkW],MATCH(1,(EnergyImpactLookups[Statewide Offering ID]=$B311)*(EnergyImpactLookups[BldgType]=$C311)*(EnergyImpactLookups[BldgVint]=$D311)*(EnergyImpactLookups[BldgLoc]=$E311),0))</f>
        <v>2.0299999999999999E-2</v>
      </c>
      <c r="T311" cm="1">
        <f t="array" ref="T311">INDEX(EnergyImpactLookups[AStdWBtherm],MATCH(1,(EnergyImpactLookups[Statewide Offering ID]=$B311)*(EnergyImpactLookups[BldgType]=$C311)*(EnergyImpactLookups[BldgVint]=$D311)*(EnergyImpactLookups[BldgLoc]=$E311),0))</f>
        <v>0</v>
      </c>
      <c r="AA311" t="s">
        <v>151</v>
      </c>
      <c r="AB311" t="s">
        <v>10</v>
      </c>
      <c r="AC311" t="b">
        <v>0</v>
      </c>
    </row>
    <row r="312" spans="1:29" x14ac:dyDescent="0.3">
      <c r="A312" t="s">
        <v>95</v>
      </c>
      <c r="B312" t="s">
        <v>140</v>
      </c>
      <c r="C312" t="s">
        <v>130</v>
      </c>
      <c r="D312" t="s">
        <v>752</v>
      </c>
      <c r="E312" t="s">
        <v>107</v>
      </c>
      <c r="F312" t="s">
        <v>129</v>
      </c>
      <c r="G312" t="s">
        <v>231</v>
      </c>
      <c r="H312" t="s">
        <v>232</v>
      </c>
      <c r="I312" t="s">
        <v>65</v>
      </c>
      <c r="J312" s="1">
        <v>44172</v>
      </c>
      <c r="K312" t="s">
        <v>100</v>
      </c>
      <c r="L312">
        <v>1</v>
      </c>
      <c r="O312" cm="1">
        <f t="array" ref="O312">INDEX(EnergyImpactLookups[APreWBkWh-EAD_style],MATCH(1,(EnergyImpactLookups[Statewide Offering ID]=$B312)*(EnergyImpactLookups[BldgType]=$C312)*(EnergyImpactLookups[BldgVint]=$D312)*(EnergyImpactLookups[BldgLoc]=$E312),0))</f>
        <v>85.320499999999996</v>
      </c>
      <c r="P312" cm="1">
        <f t="array" ref="P312">INDEX(EnergyImpactLookups[APreWBkW-EAD_style],MATCH(1,(EnergyImpactLookups[Statewide Offering ID]=$B312)*(EnergyImpactLookups[BldgType]=$C312)*(EnergyImpactLookups[BldgVint]=$D312)*(EnergyImpactLookups[BldgLoc]=$E312),0))</f>
        <v>9.9599999999999994E-2</v>
      </c>
      <c r="Q312" cm="1">
        <f t="array" ref="Q312">INDEX(EnergyImpactLookups[APreWBtherm],MATCH(1,(EnergyImpactLookups[Statewide Offering ID]=$B312)*(EnergyImpactLookups[BldgType]=$C312)*(EnergyImpactLookups[BldgVint]=$D312)*(EnergyImpactLookups[BldgLoc]=$E312),0))</f>
        <v>0</v>
      </c>
      <c r="R312" cm="1">
        <f t="array" ref="R312">INDEX(EnergyImpactLookups[AStdWBkWh],MATCH(1,(EnergyImpactLookups[Statewide Offering ID]=$B312)*(EnergyImpactLookups[BldgType]=$C312)*(EnergyImpactLookups[BldgVint]=$D312)*(EnergyImpactLookups[BldgLoc]=$E312),0))</f>
        <v>63.878799999999998</v>
      </c>
      <c r="S312" cm="1">
        <f t="array" ref="S312">INDEX(EnergyImpactLookups[AStdWBkW],MATCH(1,(EnergyImpactLookups[Statewide Offering ID]=$B312)*(EnergyImpactLookups[BldgType]=$C312)*(EnergyImpactLookups[BldgVint]=$D312)*(EnergyImpactLookups[BldgLoc]=$E312),0))</f>
        <v>7.4700000000000003E-2</v>
      </c>
      <c r="T312" cm="1">
        <f t="array" ref="T312">INDEX(EnergyImpactLookups[AStdWBtherm],MATCH(1,(EnergyImpactLookups[Statewide Offering ID]=$B312)*(EnergyImpactLookups[BldgType]=$C312)*(EnergyImpactLookups[BldgVint]=$D312)*(EnergyImpactLookups[BldgLoc]=$E312),0))</f>
        <v>0</v>
      </c>
      <c r="AA312" t="s">
        <v>151</v>
      </c>
      <c r="AB312" t="s">
        <v>10</v>
      </c>
      <c r="AC312" t="b">
        <v>0</v>
      </c>
    </row>
    <row r="313" spans="1:29" x14ac:dyDescent="0.3">
      <c r="A313" t="s">
        <v>95</v>
      </c>
      <c r="B313" t="s">
        <v>140</v>
      </c>
      <c r="C313" t="s">
        <v>130</v>
      </c>
      <c r="D313" t="s">
        <v>752</v>
      </c>
      <c r="E313" t="s">
        <v>109</v>
      </c>
      <c r="F313" t="s">
        <v>129</v>
      </c>
      <c r="G313" t="s">
        <v>231</v>
      </c>
      <c r="H313" t="s">
        <v>232</v>
      </c>
      <c r="I313" t="s">
        <v>65</v>
      </c>
      <c r="J313" s="1">
        <v>44172</v>
      </c>
      <c r="K313" t="s">
        <v>100</v>
      </c>
      <c r="L313">
        <v>1</v>
      </c>
      <c r="O313" cm="1">
        <f t="array" ref="O313">INDEX(EnergyImpactLookups[APreWBkWh-EAD_style],MATCH(1,(EnergyImpactLookups[Statewide Offering ID]=$B313)*(EnergyImpactLookups[BldgType]=$C313)*(EnergyImpactLookups[BldgVint]=$D313)*(EnergyImpactLookups[BldgLoc]=$E313),0))</f>
        <v>155.1387</v>
      </c>
      <c r="P313" cm="1">
        <f t="array" ref="P313">INDEX(EnergyImpactLookups[APreWBkW-EAD_style],MATCH(1,(EnergyImpactLookups[Statewide Offering ID]=$B313)*(EnergyImpactLookups[BldgType]=$C313)*(EnergyImpactLookups[BldgVint]=$D313)*(EnergyImpactLookups[BldgLoc]=$E313),0))</f>
        <v>0.1391</v>
      </c>
      <c r="Q313" cm="1">
        <f t="array" ref="Q313">INDEX(EnergyImpactLookups[APreWBtherm],MATCH(1,(EnergyImpactLookups[Statewide Offering ID]=$B313)*(EnergyImpactLookups[BldgType]=$C313)*(EnergyImpactLookups[BldgVint]=$D313)*(EnergyImpactLookups[BldgLoc]=$E313),0))</f>
        <v>0</v>
      </c>
      <c r="R313" cm="1">
        <f t="array" ref="R313">INDEX(EnergyImpactLookups[AStdWBkWh],MATCH(1,(EnergyImpactLookups[Statewide Offering ID]=$B313)*(EnergyImpactLookups[BldgType]=$C313)*(EnergyImpactLookups[BldgVint]=$D313)*(EnergyImpactLookups[BldgLoc]=$E313),0))</f>
        <v>116.1981</v>
      </c>
      <c r="S313" cm="1">
        <f t="array" ref="S313">INDEX(EnergyImpactLookups[AStdWBkW],MATCH(1,(EnergyImpactLookups[Statewide Offering ID]=$B313)*(EnergyImpactLookups[BldgType]=$C313)*(EnergyImpactLookups[BldgVint]=$D313)*(EnergyImpactLookups[BldgLoc]=$E313),0))</f>
        <v>0.1043</v>
      </c>
      <c r="T313" cm="1">
        <f t="array" ref="T313">INDEX(EnergyImpactLookups[AStdWBtherm],MATCH(1,(EnergyImpactLookups[Statewide Offering ID]=$B313)*(EnergyImpactLookups[BldgType]=$C313)*(EnergyImpactLookups[BldgVint]=$D313)*(EnergyImpactLookups[BldgLoc]=$E313),0))</f>
        <v>0</v>
      </c>
      <c r="AA313" t="s">
        <v>151</v>
      </c>
      <c r="AB313" t="s">
        <v>10</v>
      </c>
      <c r="AC313" t="b">
        <v>0</v>
      </c>
    </row>
    <row r="314" spans="1:29" x14ac:dyDescent="0.3">
      <c r="A314" t="s">
        <v>95</v>
      </c>
      <c r="B314" t="s">
        <v>140</v>
      </c>
      <c r="C314" t="s">
        <v>130</v>
      </c>
      <c r="D314" t="s">
        <v>752</v>
      </c>
      <c r="E314" t="s">
        <v>111</v>
      </c>
      <c r="F314" t="s">
        <v>129</v>
      </c>
      <c r="G314" t="s">
        <v>231</v>
      </c>
      <c r="H314" t="s">
        <v>232</v>
      </c>
      <c r="I314" t="s">
        <v>65</v>
      </c>
      <c r="J314" s="1">
        <v>44172</v>
      </c>
      <c r="K314" t="s">
        <v>100</v>
      </c>
      <c r="L314">
        <v>1</v>
      </c>
      <c r="O314" cm="1">
        <f t="array" ref="O314">INDEX(EnergyImpactLookups[APreWBkWh-EAD_style],MATCH(1,(EnergyImpactLookups[Statewide Offering ID]=$B314)*(EnergyImpactLookups[BldgType]=$C314)*(EnergyImpactLookups[BldgVint]=$D314)*(EnergyImpactLookups[BldgLoc]=$E314),0))</f>
        <v>256.88249999999999</v>
      </c>
      <c r="P314" cm="1">
        <f t="array" ref="P314">INDEX(EnergyImpactLookups[APreWBkW-EAD_style],MATCH(1,(EnergyImpactLookups[Statewide Offering ID]=$B314)*(EnergyImpactLookups[BldgType]=$C314)*(EnergyImpactLookups[BldgVint]=$D314)*(EnergyImpactLookups[BldgLoc]=$E314),0))</f>
        <v>0.18379999999999999</v>
      </c>
      <c r="Q314" cm="1">
        <f t="array" ref="Q314">INDEX(EnergyImpactLookups[APreWBtherm],MATCH(1,(EnergyImpactLookups[Statewide Offering ID]=$B314)*(EnergyImpactLookups[BldgType]=$C314)*(EnergyImpactLookups[BldgVint]=$D314)*(EnergyImpactLookups[BldgLoc]=$E314),0))</f>
        <v>0</v>
      </c>
      <c r="R314" cm="1">
        <f t="array" ref="R314">INDEX(EnergyImpactLookups[AStdWBkWh],MATCH(1,(EnergyImpactLookups[Statewide Offering ID]=$B314)*(EnergyImpactLookups[BldgType]=$C314)*(EnergyImpactLookups[BldgVint]=$D314)*(EnergyImpactLookups[BldgLoc]=$E314),0))</f>
        <v>192.5215</v>
      </c>
      <c r="S314" cm="1">
        <f t="array" ref="S314">INDEX(EnergyImpactLookups[AStdWBkW],MATCH(1,(EnergyImpactLookups[Statewide Offering ID]=$B314)*(EnergyImpactLookups[BldgType]=$C314)*(EnergyImpactLookups[BldgVint]=$D314)*(EnergyImpactLookups[BldgLoc]=$E314),0))</f>
        <v>0.13780000000000001</v>
      </c>
      <c r="T314" cm="1">
        <f t="array" ref="T314">INDEX(EnergyImpactLookups[AStdWBtherm],MATCH(1,(EnergyImpactLookups[Statewide Offering ID]=$B314)*(EnergyImpactLookups[BldgType]=$C314)*(EnergyImpactLookups[BldgVint]=$D314)*(EnergyImpactLookups[BldgLoc]=$E314),0))</f>
        <v>0</v>
      </c>
      <c r="AA314" t="s">
        <v>151</v>
      </c>
      <c r="AB314" t="s">
        <v>10</v>
      </c>
      <c r="AC314" t="b">
        <v>0</v>
      </c>
    </row>
    <row r="315" spans="1:29" x14ac:dyDescent="0.3">
      <c r="A315" t="s">
        <v>95</v>
      </c>
      <c r="B315" t="s">
        <v>140</v>
      </c>
      <c r="C315" t="s">
        <v>130</v>
      </c>
      <c r="D315" t="s">
        <v>752</v>
      </c>
      <c r="E315" t="s">
        <v>112</v>
      </c>
      <c r="F315" t="s">
        <v>129</v>
      </c>
      <c r="G315" t="s">
        <v>231</v>
      </c>
      <c r="H315" t="s">
        <v>232</v>
      </c>
      <c r="I315" t="s">
        <v>65</v>
      </c>
      <c r="J315" s="1">
        <v>44172</v>
      </c>
      <c r="K315" t="s">
        <v>100</v>
      </c>
      <c r="L315">
        <v>1</v>
      </c>
      <c r="O315" cm="1">
        <f t="array" ref="O315">INDEX(EnergyImpactLookups[APreWBkWh-EAD_style],MATCH(1,(EnergyImpactLookups[Statewide Offering ID]=$B315)*(EnergyImpactLookups[BldgType]=$C315)*(EnergyImpactLookups[BldgVint]=$D315)*(EnergyImpactLookups[BldgLoc]=$E315),0))</f>
        <v>236.05699999999999</v>
      </c>
      <c r="P315" cm="1">
        <f t="array" ref="P315">INDEX(EnergyImpactLookups[APreWBkW-EAD_style],MATCH(1,(EnergyImpactLookups[Statewide Offering ID]=$B315)*(EnergyImpactLookups[BldgType]=$C315)*(EnergyImpactLookups[BldgVint]=$D315)*(EnergyImpactLookups[BldgLoc]=$E315),0))</f>
        <v>0.21829999999999999</v>
      </c>
      <c r="Q315" cm="1">
        <f t="array" ref="Q315">INDEX(EnergyImpactLookups[APreWBtherm],MATCH(1,(EnergyImpactLookups[Statewide Offering ID]=$B315)*(EnergyImpactLookups[BldgType]=$C315)*(EnergyImpactLookups[BldgVint]=$D315)*(EnergyImpactLookups[BldgLoc]=$E315),0))</f>
        <v>0</v>
      </c>
      <c r="R315" cm="1">
        <f t="array" ref="R315">INDEX(EnergyImpactLookups[AStdWBkWh],MATCH(1,(EnergyImpactLookups[Statewide Offering ID]=$B315)*(EnergyImpactLookups[BldgType]=$C315)*(EnergyImpactLookups[BldgVint]=$D315)*(EnergyImpactLookups[BldgLoc]=$E315),0))</f>
        <v>176.83959999999999</v>
      </c>
      <c r="S315" cm="1">
        <f t="array" ref="S315">INDEX(EnergyImpactLookups[AStdWBkW],MATCH(1,(EnergyImpactLookups[Statewide Offering ID]=$B315)*(EnergyImpactLookups[BldgType]=$C315)*(EnergyImpactLookups[BldgVint]=$D315)*(EnergyImpactLookups[BldgLoc]=$E315),0))</f>
        <v>0.16370000000000001</v>
      </c>
      <c r="T315" cm="1">
        <f t="array" ref="T315">INDEX(EnergyImpactLookups[AStdWBtherm],MATCH(1,(EnergyImpactLookups[Statewide Offering ID]=$B315)*(EnergyImpactLookups[BldgType]=$C315)*(EnergyImpactLookups[BldgVint]=$D315)*(EnergyImpactLookups[BldgLoc]=$E315),0))</f>
        <v>0</v>
      </c>
      <c r="AA315" t="s">
        <v>151</v>
      </c>
      <c r="AB315" t="s">
        <v>10</v>
      </c>
      <c r="AC315" t="b">
        <v>0</v>
      </c>
    </row>
    <row r="316" spans="1:29" x14ac:dyDescent="0.3">
      <c r="A316" t="s">
        <v>95</v>
      </c>
      <c r="B316" t="s">
        <v>140</v>
      </c>
      <c r="C316" t="s">
        <v>130</v>
      </c>
      <c r="D316" t="s">
        <v>752</v>
      </c>
      <c r="E316" t="s">
        <v>113</v>
      </c>
      <c r="F316" t="s">
        <v>129</v>
      </c>
      <c r="G316" t="s">
        <v>231</v>
      </c>
      <c r="H316" t="s">
        <v>232</v>
      </c>
      <c r="I316" t="s">
        <v>65</v>
      </c>
      <c r="J316" s="1">
        <v>44172</v>
      </c>
      <c r="K316" t="s">
        <v>100</v>
      </c>
      <c r="L316">
        <v>1</v>
      </c>
      <c r="O316" cm="1">
        <f t="array" ref="O316">INDEX(EnergyImpactLookups[APreWBkWh-EAD_style],MATCH(1,(EnergyImpactLookups[Statewide Offering ID]=$B316)*(EnergyImpactLookups[BldgType]=$C316)*(EnergyImpactLookups[BldgVint]=$D316)*(EnergyImpactLookups[BldgLoc]=$E316),0))</f>
        <v>233.43770000000001</v>
      </c>
      <c r="P316" cm="1">
        <f t="array" ref="P316">INDEX(EnergyImpactLookups[APreWBkW-EAD_style],MATCH(1,(EnergyImpactLookups[Statewide Offering ID]=$B316)*(EnergyImpactLookups[BldgType]=$C316)*(EnergyImpactLookups[BldgVint]=$D316)*(EnergyImpactLookups[BldgLoc]=$E316),0))</f>
        <v>0.21149999999999999</v>
      </c>
      <c r="Q316" cm="1">
        <f t="array" ref="Q316">INDEX(EnergyImpactLookups[APreWBtherm],MATCH(1,(EnergyImpactLookups[Statewide Offering ID]=$B316)*(EnergyImpactLookups[BldgType]=$C316)*(EnergyImpactLookups[BldgVint]=$D316)*(EnergyImpactLookups[BldgLoc]=$E316),0))</f>
        <v>0</v>
      </c>
      <c r="R316" cm="1">
        <f t="array" ref="R316">INDEX(EnergyImpactLookups[AStdWBkWh],MATCH(1,(EnergyImpactLookups[Statewide Offering ID]=$B316)*(EnergyImpactLookups[BldgType]=$C316)*(EnergyImpactLookups[BldgVint]=$D316)*(EnergyImpactLookups[BldgLoc]=$E316),0))</f>
        <v>174.91919999999999</v>
      </c>
      <c r="S316" cm="1">
        <f t="array" ref="S316">INDEX(EnergyImpactLookups[AStdWBkW],MATCH(1,(EnergyImpactLookups[Statewide Offering ID]=$B316)*(EnergyImpactLookups[BldgType]=$C316)*(EnergyImpactLookups[BldgVint]=$D316)*(EnergyImpactLookups[BldgLoc]=$E316),0))</f>
        <v>0.15859999999999999</v>
      </c>
      <c r="T316" cm="1">
        <f t="array" ref="T316">INDEX(EnergyImpactLookups[AStdWBtherm],MATCH(1,(EnergyImpactLookups[Statewide Offering ID]=$B316)*(EnergyImpactLookups[BldgType]=$C316)*(EnergyImpactLookups[BldgVint]=$D316)*(EnergyImpactLookups[BldgLoc]=$E316),0))</f>
        <v>0</v>
      </c>
      <c r="AA316" t="s">
        <v>151</v>
      </c>
      <c r="AB316" t="s">
        <v>10</v>
      </c>
      <c r="AC316" t="b">
        <v>0</v>
      </c>
    </row>
    <row r="317" spans="1:29" x14ac:dyDescent="0.3">
      <c r="A317" t="s">
        <v>95</v>
      </c>
      <c r="B317" t="s">
        <v>140</v>
      </c>
      <c r="C317" t="s">
        <v>130</v>
      </c>
      <c r="D317" t="s">
        <v>752</v>
      </c>
      <c r="E317" t="s">
        <v>114</v>
      </c>
      <c r="F317" t="s">
        <v>129</v>
      </c>
      <c r="G317" t="s">
        <v>231</v>
      </c>
      <c r="H317" t="s">
        <v>232</v>
      </c>
      <c r="I317" t="s">
        <v>65</v>
      </c>
      <c r="J317" s="1">
        <v>44172</v>
      </c>
      <c r="K317" t="s">
        <v>100</v>
      </c>
      <c r="L317">
        <v>1</v>
      </c>
      <c r="O317" cm="1">
        <f t="array" ref="O317">INDEX(EnergyImpactLookups[APreWBkWh-EAD_style],MATCH(1,(EnergyImpactLookups[Statewide Offering ID]=$B317)*(EnergyImpactLookups[BldgType]=$C317)*(EnergyImpactLookups[BldgVint]=$D317)*(EnergyImpactLookups[BldgLoc]=$E317),0))</f>
        <v>382.1653</v>
      </c>
      <c r="P317" cm="1">
        <f t="array" ref="P317">INDEX(EnergyImpactLookups[APreWBkW-EAD_style],MATCH(1,(EnergyImpactLookups[Statewide Offering ID]=$B317)*(EnergyImpactLookups[BldgType]=$C317)*(EnergyImpactLookups[BldgVint]=$D317)*(EnergyImpactLookups[BldgLoc]=$E317),0))</f>
        <v>0.34060000000000001</v>
      </c>
      <c r="Q317" cm="1">
        <f t="array" ref="Q317">INDEX(EnergyImpactLookups[APreWBtherm],MATCH(1,(EnergyImpactLookups[Statewide Offering ID]=$B317)*(EnergyImpactLookups[BldgType]=$C317)*(EnergyImpactLookups[BldgVint]=$D317)*(EnergyImpactLookups[BldgLoc]=$E317),0))</f>
        <v>0</v>
      </c>
      <c r="R317" cm="1">
        <f t="array" ref="R317">INDEX(EnergyImpactLookups[AStdWBkWh],MATCH(1,(EnergyImpactLookups[Statewide Offering ID]=$B317)*(EnergyImpactLookups[BldgType]=$C317)*(EnergyImpactLookups[BldgVint]=$D317)*(EnergyImpactLookups[BldgLoc]=$E317),0))</f>
        <v>286.36040000000003</v>
      </c>
      <c r="S317" cm="1">
        <f t="array" ref="S317">INDEX(EnergyImpactLookups[AStdWBkW],MATCH(1,(EnergyImpactLookups[Statewide Offering ID]=$B317)*(EnergyImpactLookups[BldgType]=$C317)*(EnergyImpactLookups[BldgVint]=$D317)*(EnergyImpactLookups[BldgLoc]=$E317),0))</f>
        <v>0.25540000000000002</v>
      </c>
      <c r="T317" cm="1">
        <f t="array" ref="T317">INDEX(EnergyImpactLookups[AStdWBtherm],MATCH(1,(EnergyImpactLookups[Statewide Offering ID]=$B317)*(EnergyImpactLookups[BldgType]=$C317)*(EnergyImpactLookups[BldgVint]=$D317)*(EnergyImpactLookups[BldgLoc]=$E317),0))</f>
        <v>0</v>
      </c>
      <c r="AA317" t="s">
        <v>151</v>
      </c>
      <c r="AB317" t="s">
        <v>10</v>
      </c>
      <c r="AC317" t="b">
        <v>0</v>
      </c>
    </row>
    <row r="318" spans="1:29" x14ac:dyDescent="0.3">
      <c r="A318" t="s">
        <v>95</v>
      </c>
      <c r="B318" t="s">
        <v>140</v>
      </c>
      <c r="C318" t="s">
        <v>130</v>
      </c>
      <c r="D318" t="s">
        <v>752</v>
      </c>
      <c r="E318" t="s">
        <v>115</v>
      </c>
      <c r="F318" t="s">
        <v>129</v>
      </c>
      <c r="G318" t="s">
        <v>231</v>
      </c>
      <c r="H318" t="s">
        <v>232</v>
      </c>
      <c r="I318" t="s">
        <v>65</v>
      </c>
      <c r="J318" s="1">
        <v>44172</v>
      </c>
      <c r="K318" t="s">
        <v>100</v>
      </c>
      <c r="L318">
        <v>1</v>
      </c>
      <c r="O318" cm="1">
        <f t="array" ref="O318">INDEX(EnergyImpactLookups[APreWBkWh-EAD_style],MATCH(1,(EnergyImpactLookups[Statewide Offering ID]=$B318)*(EnergyImpactLookups[BldgType]=$C318)*(EnergyImpactLookups[BldgVint]=$D318)*(EnergyImpactLookups[BldgLoc]=$E318),0))</f>
        <v>222.67949999999999</v>
      </c>
      <c r="P318" cm="1">
        <f t="array" ref="P318">INDEX(EnergyImpactLookups[APreWBkW-EAD_style],MATCH(1,(EnergyImpactLookups[Statewide Offering ID]=$B318)*(EnergyImpactLookups[BldgType]=$C318)*(EnergyImpactLookups[BldgVint]=$D318)*(EnergyImpactLookups[BldgLoc]=$E318),0))</f>
        <v>0.2878</v>
      </c>
      <c r="Q318" cm="1">
        <f t="array" ref="Q318">INDEX(EnergyImpactLookups[APreWBtherm],MATCH(1,(EnergyImpactLookups[Statewide Offering ID]=$B318)*(EnergyImpactLookups[BldgType]=$C318)*(EnergyImpactLookups[BldgVint]=$D318)*(EnergyImpactLookups[BldgLoc]=$E318),0))</f>
        <v>0</v>
      </c>
      <c r="R318" cm="1">
        <f t="array" ref="R318">INDEX(EnergyImpactLookups[AStdWBkWh],MATCH(1,(EnergyImpactLookups[Statewide Offering ID]=$B318)*(EnergyImpactLookups[BldgType]=$C318)*(EnergyImpactLookups[BldgVint]=$D318)*(EnergyImpactLookups[BldgLoc]=$E318),0))</f>
        <v>166.81800000000001</v>
      </c>
      <c r="S318" cm="1">
        <f t="array" ref="S318">INDEX(EnergyImpactLookups[AStdWBkW],MATCH(1,(EnergyImpactLookups[Statewide Offering ID]=$B318)*(EnergyImpactLookups[BldgType]=$C318)*(EnergyImpactLookups[BldgVint]=$D318)*(EnergyImpactLookups[BldgLoc]=$E318),0))</f>
        <v>0.21579999999999999</v>
      </c>
      <c r="T318" cm="1">
        <f t="array" ref="T318">INDEX(EnergyImpactLookups[AStdWBtherm],MATCH(1,(EnergyImpactLookups[Statewide Offering ID]=$B318)*(EnergyImpactLookups[BldgType]=$C318)*(EnergyImpactLookups[BldgVint]=$D318)*(EnergyImpactLookups[BldgLoc]=$E318),0))</f>
        <v>0</v>
      </c>
      <c r="AA318" t="s">
        <v>151</v>
      </c>
      <c r="AB318" t="s">
        <v>10</v>
      </c>
      <c r="AC318" t="b">
        <v>0</v>
      </c>
    </row>
    <row r="319" spans="1:29" x14ac:dyDescent="0.3">
      <c r="A319" t="s">
        <v>95</v>
      </c>
      <c r="B319" t="s">
        <v>140</v>
      </c>
      <c r="C319" t="s">
        <v>130</v>
      </c>
      <c r="D319" t="s">
        <v>752</v>
      </c>
      <c r="E319" t="s">
        <v>116</v>
      </c>
      <c r="F319" t="s">
        <v>129</v>
      </c>
      <c r="G319" t="s">
        <v>231</v>
      </c>
      <c r="H319" t="s">
        <v>232</v>
      </c>
      <c r="I319" t="s">
        <v>65</v>
      </c>
      <c r="J319" s="1">
        <v>44172</v>
      </c>
      <c r="K319" t="s">
        <v>100</v>
      </c>
      <c r="L319">
        <v>1</v>
      </c>
      <c r="O319" cm="1">
        <f t="array" ref="O319">INDEX(EnergyImpactLookups[APreWBkWh-EAD_style],MATCH(1,(EnergyImpactLookups[Statewide Offering ID]=$B319)*(EnergyImpactLookups[BldgType]=$C319)*(EnergyImpactLookups[BldgVint]=$D319)*(EnergyImpactLookups[BldgLoc]=$E319),0))</f>
        <v>410.30959999999999</v>
      </c>
      <c r="P319" cm="1">
        <f t="array" ref="P319">INDEX(EnergyImpactLookups[APreWBkW-EAD_style],MATCH(1,(EnergyImpactLookups[Statewide Offering ID]=$B319)*(EnergyImpactLookups[BldgType]=$C319)*(EnergyImpactLookups[BldgVint]=$D319)*(EnergyImpactLookups[BldgLoc]=$E319),0))</f>
        <v>0.31769999999999998</v>
      </c>
      <c r="Q319" cm="1">
        <f t="array" ref="Q319">INDEX(EnergyImpactLookups[APreWBtherm],MATCH(1,(EnergyImpactLookups[Statewide Offering ID]=$B319)*(EnergyImpactLookups[BldgType]=$C319)*(EnergyImpactLookups[BldgVint]=$D319)*(EnergyImpactLookups[BldgLoc]=$E319),0))</f>
        <v>0</v>
      </c>
      <c r="R319" cm="1">
        <f t="array" ref="R319">INDEX(EnergyImpactLookups[AStdWBkWh],MATCH(1,(EnergyImpactLookups[Statewide Offering ID]=$B319)*(EnergyImpactLookups[BldgType]=$C319)*(EnergyImpactLookups[BldgVint]=$D319)*(EnergyImpactLookups[BldgLoc]=$E319),0))</f>
        <v>307.46820000000002</v>
      </c>
      <c r="S319" cm="1">
        <f t="array" ref="S319">INDEX(EnergyImpactLookups[AStdWBkW],MATCH(1,(EnergyImpactLookups[Statewide Offering ID]=$B319)*(EnergyImpactLookups[BldgType]=$C319)*(EnergyImpactLookups[BldgVint]=$D319)*(EnergyImpactLookups[BldgLoc]=$E319),0))</f>
        <v>0.2382</v>
      </c>
      <c r="T319" cm="1">
        <f t="array" ref="T319">INDEX(EnergyImpactLookups[AStdWBtherm],MATCH(1,(EnergyImpactLookups[Statewide Offering ID]=$B319)*(EnergyImpactLookups[BldgType]=$C319)*(EnergyImpactLookups[BldgVint]=$D319)*(EnergyImpactLookups[BldgLoc]=$E319),0))</f>
        <v>0</v>
      </c>
      <c r="AA319" t="s">
        <v>151</v>
      </c>
      <c r="AB319" t="s">
        <v>10</v>
      </c>
      <c r="AC319" t="b">
        <v>0</v>
      </c>
    </row>
    <row r="320" spans="1:29" x14ac:dyDescent="0.3">
      <c r="A320" t="s">
        <v>95</v>
      </c>
      <c r="B320" t="s">
        <v>140</v>
      </c>
      <c r="C320" t="s">
        <v>130</v>
      </c>
      <c r="D320" t="s">
        <v>752</v>
      </c>
      <c r="E320" t="s">
        <v>117</v>
      </c>
      <c r="F320" t="s">
        <v>129</v>
      </c>
      <c r="G320" t="s">
        <v>231</v>
      </c>
      <c r="H320" t="s">
        <v>232</v>
      </c>
      <c r="I320" t="s">
        <v>65</v>
      </c>
      <c r="J320" s="1">
        <v>44172</v>
      </c>
      <c r="K320" t="s">
        <v>100</v>
      </c>
      <c r="L320">
        <v>1</v>
      </c>
      <c r="O320" cm="1">
        <f t="array" ref="O320">INDEX(EnergyImpactLookups[APreWBkWh-EAD_style],MATCH(1,(EnergyImpactLookups[Statewide Offering ID]=$B320)*(EnergyImpactLookups[BldgType]=$C320)*(EnergyImpactLookups[BldgVint]=$D320)*(EnergyImpactLookups[BldgLoc]=$E320),0))</f>
        <v>447.0806</v>
      </c>
      <c r="P320" cm="1">
        <f t="array" ref="P320">INDEX(EnergyImpactLookups[APreWBkW-EAD_style],MATCH(1,(EnergyImpactLookups[Statewide Offering ID]=$B320)*(EnergyImpactLookups[BldgType]=$C320)*(EnergyImpactLookups[BldgVint]=$D320)*(EnergyImpactLookups[BldgLoc]=$E320),0))</f>
        <v>0.30890000000000001</v>
      </c>
      <c r="Q320" cm="1">
        <f t="array" ref="Q320">INDEX(EnergyImpactLookups[APreWBtherm],MATCH(1,(EnergyImpactLookups[Statewide Offering ID]=$B320)*(EnergyImpactLookups[BldgType]=$C320)*(EnergyImpactLookups[BldgVint]=$D320)*(EnergyImpactLookups[BldgLoc]=$E320),0))</f>
        <v>0</v>
      </c>
      <c r="R320" cm="1">
        <f t="array" ref="R320">INDEX(EnergyImpactLookups[AStdWBkWh],MATCH(1,(EnergyImpactLookups[Statewide Offering ID]=$B320)*(EnergyImpactLookups[BldgType]=$C320)*(EnergyImpactLookups[BldgVint]=$D320)*(EnergyImpactLookups[BldgLoc]=$E320),0))</f>
        <v>334.83980000000003</v>
      </c>
      <c r="S320" cm="1">
        <f t="array" ref="S320">INDEX(EnergyImpactLookups[AStdWBkW],MATCH(1,(EnergyImpactLookups[Statewide Offering ID]=$B320)*(EnergyImpactLookups[BldgType]=$C320)*(EnergyImpactLookups[BldgVint]=$D320)*(EnergyImpactLookups[BldgLoc]=$E320),0))</f>
        <v>0.2316</v>
      </c>
      <c r="T320" cm="1">
        <f t="array" ref="T320">INDEX(EnergyImpactLookups[AStdWBtherm],MATCH(1,(EnergyImpactLookups[Statewide Offering ID]=$B320)*(EnergyImpactLookups[BldgType]=$C320)*(EnergyImpactLookups[BldgVint]=$D320)*(EnergyImpactLookups[BldgLoc]=$E320),0))</f>
        <v>0</v>
      </c>
      <c r="AA320" t="s">
        <v>151</v>
      </c>
      <c r="AB320" t="s">
        <v>10</v>
      </c>
      <c r="AC320" t="b">
        <v>0</v>
      </c>
    </row>
    <row r="321" spans="1:29" x14ac:dyDescent="0.3">
      <c r="A321" t="s">
        <v>95</v>
      </c>
      <c r="B321" t="s">
        <v>140</v>
      </c>
      <c r="C321" t="s">
        <v>130</v>
      </c>
      <c r="D321" t="s">
        <v>752</v>
      </c>
      <c r="E321" t="s">
        <v>118</v>
      </c>
      <c r="F321" t="s">
        <v>129</v>
      </c>
      <c r="G321" t="s">
        <v>231</v>
      </c>
      <c r="H321" t="s">
        <v>232</v>
      </c>
      <c r="I321" t="s">
        <v>65</v>
      </c>
      <c r="J321" s="1">
        <v>44172</v>
      </c>
      <c r="K321" t="s">
        <v>100</v>
      </c>
      <c r="L321">
        <v>1</v>
      </c>
      <c r="O321" cm="1">
        <f t="array" ref="O321">INDEX(EnergyImpactLookups[APreWBkWh-EAD_style],MATCH(1,(EnergyImpactLookups[Statewide Offering ID]=$B321)*(EnergyImpactLookups[BldgType]=$C321)*(EnergyImpactLookups[BldgVint]=$D321)*(EnergyImpactLookups[BldgLoc]=$E321),0))</f>
        <v>562.00909999999999</v>
      </c>
      <c r="P321" cm="1">
        <f t="array" ref="P321">INDEX(EnergyImpactLookups[APreWBkW-EAD_style],MATCH(1,(EnergyImpactLookups[Statewide Offering ID]=$B321)*(EnergyImpactLookups[BldgType]=$C321)*(EnergyImpactLookups[BldgVint]=$D321)*(EnergyImpactLookups[BldgLoc]=$E321),0))</f>
        <v>0.34139999999999998</v>
      </c>
      <c r="Q321" cm="1">
        <f t="array" ref="Q321">INDEX(EnergyImpactLookups[APreWBtherm],MATCH(1,(EnergyImpactLookups[Statewide Offering ID]=$B321)*(EnergyImpactLookups[BldgType]=$C321)*(EnergyImpactLookups[BldgVint]=$D321)*(EnergyImpactLookups[BldgLoc]=$E321),0))</f>
        <v>0</v>
      </c>
      <c r="R321" cm="1">
        <f t="array" ref="R321">INDEX(EnergyImpactLookups[AStdWBkWh],MATCH(1,(EnergyImpactLookups[Statewide Offering ID]=$B321)*(EnergyImpactLookups[BldgType]=$C321)*(EnergyImpactLookups[BldgVint]=$D321)*(EnergyImpactLookups[BldgLoc]=$E321),0))</f>
        <v>421.2833</v>
      </c>
      <c r="S321" cm="1">
        <f t="array" ref="S321">INDEX(EnergyImpactLookups[AStdWBkW],MATCH(1,(EnergyImpactLookups[Statewide Offering ID]=$B321)*(EnergyImpactLookups[BldgType]=$C321)*(EnergyImpactLookups[BldgVint]=$D321)*(EnergyImpactLookups[BldgLoc]=$E321),0))</f>
        <v>0.25600000000000001</v>
      </c>
      <c r="T321" cm="1">
        <f t="array" ref="T321">INDEX(EnergyImpactLookups[AStdWBtherm],MATCH(1,(EnergyImpactLookups[Statewide Offering ID]=$B321)*(EnergyImpactLookups[BldgType]=$C321)*(EnergyImpactLookups[BldgVint]=$D321)*(EnergyImpactLookups[BldgLoc]=$E321),0))</f>
        <v>0</v>
      </c>
      <c r="AA321" t="s">
        <v>151</v>
      </c>
      <c r="AB321" t="s">
        <v>10</v>
      </c>
      <c r="AC321" t="b">
        <v>0</v>
      </c>
    </row>
    <row r="322" spans="1:29" x14ac:dyDescent="0.3">
      <c r="A322" t="s">
        <v>95</v>
      </c>
      <c r="B322" t="s">
        <v>140</v>
      </c>
      <c r="C322" t="s">
        <v>130</v>
      </c>
      <c r="D322" t="s">
        <v>752</v>
      </c>
      <c r="E322" t="s">
        <v>119</v>
      </c>
      <c r="F322" t="s">
        <v>129</v>
      </c>
      <c r="G322" t="s">
        <v>231</v>
      </c>
      <c r="H322" t="s">
        <v>232</v>
      </c>
      <c r="I322" t="s">
        <v>65</v>
      </c>
      <c r="J322" s="1">
        <v>44172</v>
      </c>
      <c r="K322" t="s">
        <v>100</v>
      </c>
      <c r="L322">
        <v>1</v>
      </c>
      <c r="O322" cm="1">
        <f t="array" ref="O322">INDEX(EnergyImpactLookups[APreWBkWh-EAD_style],MATCH(1,(EnergyImpactLookups[Statewide Offering ID]=$B322)*(EnergyImpactLookups[BldgType]=$C322)*(EnergyImpactLookups[BldgVint]=$D322)*(EnergyImpactLookups[BldgLoc]=$E322),0))</f>
        <v>191.4478</v>
      </c>
      <c r="P322" cm="1">
        <f t="array" ref="P322">INDEX(EnergyImpactLookups[APreWBkW-EAD_style],MATCH(1,(EnergyImpactLookups[Statewide Offering ID]=$B322)*(EnergyImpactLookups[BldgType]=$C322)*(EnergyImpactLookups[BldgVint]=$D322)*(EnergyImpactLookups[BldgLoc]=$E322),0))</f>
        <v>0.16120000000000001</v>
      </c>
      <c r="Q322" cm="1">
        <f t="array" ref="Q322">INDEX(EnergyImpactLookups[APreWBtherm],MATCH(1,(EnergyImpactLookups[Statewide Offering ID]=$B322)*(EnergyImpactLookups[BldgType]=$C322)*(EnergyImpactLookups[BldgVint]=$D322)*(EnergyImpactLookups[BldgLoc]=$E322),0))</f>
        <v>0</v>
      </c>
      <c r="R322" cm="1">
        <f t="array" ref="R322">INDEX(EnergyImpactLookups[AStdWBkWh],MATCH(1,(EnergyImpactLookups[Statewide Offering ID]=$B322)*(EnergyImpactLookups[BldgType]=$C322)*(EnergyImpactLookups[BldgVint]=$D322)*(EnergyImpactLookups[BldgLoc]=$E322),0))</f>
        <v>138.2124</v>
      </c>
      <c r="S322" cm="1">
        <f t="array" ref="S322">INDEX(EnergyImpactLookups[AStdWBkW],MATCH(1,(EnergyImpactLookups[Statewide Offering ID]=$B322)*(EnergyImpactLookups[BldgType]=$C322)*(EnergyImpactLookups[BldgVint]=$D322)*(EnergyImpactLookups[BldgLoc]=$E322),0))</f>
        <v>0.121</v>
      </c>
      <c r="T322" cm="1">
        <f t="array" ref="T322">INDEX(EnergyImpactLookups[AStdWBtherm],MATCH(1,(EnergyImpactLookups[Statewide Offering ID]=$B322)*(EnergyImpactLookups[BldgType]=$C322)*(EnergyImpactLookups[BldgVint]=$D322)*(EnergyImpactLookups[BldgLoc]=$E322),0))</f>
        <v>0</v>
      </c>
      <c r="AA322" t="s">
        <v>151</v>
      </c>
      <c r="AB322" t="s">
        <v>10</v>
      </c>
      <c r="AC322" t="b">
        <v>0</v>
      </c>
    </row>
    <row r="323" spans="1:29" x14ac:dyDescent="0.3">
      <c r="A323" t="s">
        <v>95</v>
      </c>
      <c r="B323" t="s">
        <v>140</v>
      </c>
      <c r="C323" t="s">
        <v>131</v>
      </c>
      <c r="D323" t="s">
        <v>752</v>
      </c>
      <c r="E323" t="s">
        <v>99</v>
      </c>
      <c r="F323" t="s">
        <v>129</v>
      </c>
      <c r="G323" t="s">
        <v>231</v>
      </c>
      <c r="H323" t="s">
        <v>232</v>
      </c>
      <c r="I323" t="s">
        <v>65</v>
      </c>
      <c r="J323" s="1">
        <v>44172</v>
      </c>
      <c r="K323" t="s">
        <v>100</v>
      </c>
      <c r="L323">
        <v>1</v>
      </c>
      <c r="O323" cm="1">
        <f t="array" ref="O323">INDEX(EnergyImpactLookups[APreWBkWh-EAD_style],MATCH(1,(EnergyImpactLookups[Statewide Offering ID]=$B323)*(EnergyImpactLookups[BldgType]=$C323)*(EnergyImpactLookups[BldgVint]=$D323)*(EnergyImpactLookups[BldgLoc]=$E323),0))</f>
        <v>23.024100000000001</v>
      </c>
      <c r="P323" cm="1">
        <f t="array" ref="P323">INDEX(EnergyImpactLookups[APreWBkW-EAD_style],MATCH(1,(EnergyImpactLookups[Statewide Offering ID]=$B323)*(EnergyImpactLookups[BldgType]=$C323)*(EnergyImpactLookups[BldgVint]=$D323)*(EnergyImpactLookups[BldgLoc]=$E323),0))</f>
        <v>0</v>
      </c>
      <c r="Q323" cm="1">
        <f t="array" ref="Q323">INDEX(EnergyImpactLookups[APreWBtherm],MATCH(1,(EnergyImpactLookups[Statewide Offering ID]=$B323)*(EnergyImpactLookups[BldgType]=$C323)*(EnergyImpactLookups[BldgVint]=$D323)*(EnergyImpactLookups[BldgLoc]=$E323),0))</f>
        <v>0</v>
      </c>
      <c r="R323" cm="1">
        <f t="array" ref="R323">INDEX(EnergyImpactLookups[AStdWBkWh],MATCH(1,(EnergyImpactLookups[Statewide Offering ID]=$B323)*(EnergyImpactLookups[BldgType]=$C323)*(EnergyImpactLookups[BldgVint]=$D323)*(EnergyImpactLookups[BldgLoc]=$E323),0))</f>
        <v>16.9526</v>
      </c>
      <c r="S323" cm="1">
        <f t="array" ref="S323">INDEX(EnergyImpactLookups[AStdWBkW],MATCH(1,(EnergyImpactLookups[Statewide Offering ID]=$B323)*(EnergyImpactLookups[BldgType]=$C323)*(EnergyImpactLookups[BldgVint]=$D323)*(EnergyImpactLookups[BldgLoc]=$E323),0))</f>
        <v>0</v>
      </c>
      <c r="T323" cm="1">
        <f t="array" ref="T323">INDEX(EnergyImpactLookups[AStdWBtherm],MATCH(1,(EnergyImpactLookups[Statewide Offering ID]=$B323)*(EnergyImpactLookups[BldgType]=$C323)*(EnergyImpactLookups[BldgVint]=$D323)*(EnergyImpactLookups[BldgLoc]=$E323),0))</f>
        <v>0</v>
      </c>
      <c r="AA323" t="s">
        <v>151</v>
      </c>
      <c r="AB323" t="s">
        <v>10</v>
      </c>
      <c r="AC323" t="b">
        <v>0</v>
      </c>
    </row>
    <row r="324" spans="1:29" x14ac:dyDescent="0.3">
      <c r="A324" t="s">
        <v>95</v>
      </c>
      <c r="B324" t="s">
        <v>140</v>
      </c>
      <c r="C324" t="s">
        <v>131</v>
      </c>
      <c r="D324" t="s">
        <v>752</v>
      </c>
      <c r="E324" t="s">
        <v>103</v>
      </c>
      <c r="F324" t="s">
        <v>129</v>
      </c>
      <c r="G324" t="s">
        <v>231</v>
      </c>
      <c r="H324" t="s">
        <v>232</v>
      </c>
      <c r="I324" t="s">
        <v>65</v>
      </c>
      <c r="J324" s="1">
        <v>44172</v>
      </c>
      <c r="K324" t="s">
        <v>100</v>
      </c>
      <c r="L324">
        <v>1</v>
      </c>
      <c r="O324" cm="1">
        <f t="array" ref="O324">INDEX(EnergyImpactLookups[APreWBkWh-EAD_style],MATCH(1,(EnergyImpactLookups[Statewide Offering ID]=$B324)*(EnergyImpactLookups[BldgType]=$C324)*(EnergyImpactLookups[BldgVint]=$D324)*(EnergyImpactLookups[BldgLoc]=$E324),0))</f>
        <v>73.389399999999995</v>
      </c>
      <c r="P324" cm="1">
        <f t="array" ref="P324">INDEX(EnergyImpactLookups[APreWBkW-EAD_style],MATCH(1,(EnergyImpactLookups[Statewide Offering ID]=$B324)*(EnergyImpactLookups[BldgType]=$C324)*(EnergyImpactLookups[BldgVint]=$D324)*(EnergyImpactLookups[BldgLoc]=$E324),0))</f>
        <v>0.16520000000000001</v>
      </c>
      <c r="Q324" cm="1">
        <f t="array" ref="Q324">INDEX(EnergyImpactLookups[APreWBtherm],MATCH(1,(EnergyImpactLookups[Statewide Offering ID]=$B324)*(EnergyImpactLookups[BldgType]=$C324)*(EnergyImpactLookups[BldgVint]=$D324)*(EnergyImpactLookups[BldgLoc]=$E324),0))</f>
        <v>0</v>
      </c>
      <c r="R324" cm="1">
        <f t="array" ref="R324">INDEX(EnergyImpactLookups[AStdWBkWh],MATCH(1,(EnergyImpactLookups[Statewide Offering ID]=$B324)*(EnergyImpactLookups[BldgType]=$C324)*(EnergyImpactLookups[BldgVint]=$D324)*(EnergyImpactLookups[BldgLoc]=$E324),0))</f>
        <v>54.657699999999998</v>
      </c>
      <c r="S324" cm="1">
        <f t="array" ref="S324">INDEX(EnergyImpactLookups[AStdWBkW],MATCH(1,(EnergyImpactLookups[Statewide Offering ID]=$B324)*(EnergyImpactLookups[BldgType]=$C324)*(EnergyImpactLookups[BldgVint]=$D324)*(EnergyImpactLookups[BldgLoc]=$E324),0))</f>
        <v>0.1239</v>
      </c>
      <c r="T324" cm="1">
        <f t="array" ref="T324">INDEX(EnergyImpactLookups[AStdWBtherm],MATCH(1,(EnergyImpactLookups[Statewide Offering ID]=$B324)*(EnergyImpactLookups[BldgType]=$C324)*(EnergyImpactLookups[BldgVint]=$D324)*(EnergyImpactLookups[BldgLoc]=$E324),0))</f>
        <v>0</v>
      </c>
      <c r="AA324" t="s">
        <v>151</v>
      </c>
      <c r="AB324" t="s">
        <v>10</v>
      </c>
      <c r="AC324" t="b">
        <v>0</v>
      </c>
    </row>
    <row r="325" spans="1:29" x14ac:dyDescent="0.3">
      <c r="A325" t="s">
        <v>95</v>
      </c>
      <c r="B325" t="s">
        <v>140</v>
      </c>
      <c r="C325" t="s">
        <v>131</v>
      </c>
      <c r="D325" t="s">
        <v>752</v>
      </c>
      <c r="E325" t="s">
        <v>104</v>
      </c>
      <c r="F325" t="s">
        <v>129</v>
      </c>
      <c r="G325" t="s">
        <v>231</v>
      </c>
      <c r="H325" t="s">
        <v>232</v>
      </c>
      <c r="I325" t="s">
        <v>65</v>
      </c>
      <c r="J325" s="1">
        <v>44172</v>
      </c>
      <c r="K325" t="s">
        <v>100</v>
      </c>
      <c r="L325">
        <v>1</v>
      </c>
      <c r="O325" cm="1">
        <f t="array" ref="O325">INDEX(EnergyImpactLookups[APreWBkWh-EAD_style],MATCH(1,(EnergyImpactLookups[Statewide Offering ID]=$B325)*(EnergyImpactLookups[BldgType]=$C325)*(EnergyImpactLookups[BldgVint]=$D325)*(EnergyImpactLookups[BldgLoc]=$E325),0))</f>
        <v>25.883600000000001</v>
      </c>
      <c r="P325" cm="1">
        <f t="array" ref="P325">INDEX(EnergyImpactLookups[APreWBkW-EAD_style],MATCH(1,(EnergyImpactLookups[Statewide Offering ID]=$B325)*(EnergyImpactLookups[BldgType]=$C325)*(EnergyImpactLookups[BldgVint]=$D325)*(EnergyImpactLookups[BldgLoc]=$E325),0))</f>
        <v>9.0300000000000005E-2</v>
      </c>
      <c r="Q325" cm="1">
        <f t="array" ref="Q325">INDEX(EnergyImpactLookups[APreWBtherm],MATCH(1,(EnergyImpactLookups[Statewide Offering ID]=$B325)*(EnergyImpactLookups[BldgType]=$C325)*(EnergyImpactLookups[BldgVint]=$D325)*(EnergyImpactLookups[BldgLoc]=$E325),0))</f>
        <v>0</v>
      </c>
      <c r="R325" cm="1">
        <f t="array" ref="R325">INDEX(EnergyImpactLookups[AStdWBkWh],MATCH(1,(EnergyImpactLookups[Statewide Offering ID]=$B325)*(EnergyImpactLookups[BldgType]=$C325)*(EnergyImpactLookups[BldgVint]=$D325)*(EnergyImpactLookups[BldgLoc]=$E325),0))</f>
        <v>19.238199999999999</v>
      </c>
      <c r="S325" cm="1">
        <f t="array" ref="S325">INDEX(EnergyImpactLookups[AStdWBkW],MATCH(1,(EnergyImpactLookups[Statewide Offering ID]=$B325)*(EnergyImpactLookups[BldgType]=$C325)*(EnergyImpactLookups[BldgVint]=$D325)*(EnergyImpactLookups[BldgLoc]=$E325),0))</f>
        <v>6.7699999999999996E-2</v>
      </c>
      <c r="T325" cm="1">
        <f t="array" ref="T325">INDEX(EnergyImpactLookups[AStdWBtherm],MATCH(1,(EnergyImpactLookups[Statewide Offering ID]=$B325)*(EnergyImpactLookups[BldgType]=$C325)*(EnergyImpactLookups[BldgVint]=$D325)*(EnergyImpactLookups[BldgLoc]=$E325),0))</f>
        <v>0</v>
      </c>
      <c r="AA325" t="s">
        <v>151</v>
      </c>
      <c r="AB325" t="s">
        <v>10</v>
      </c>
      <c r="AC325" t="b">
        <v>0</v>
      </c>
    </row>
    <row r="326" spans="1:29" x14ac:dyDescent="0.3">
      <c r="A326" t="s">
        <v>95</v>
      </c>
      <c r="B326" t="s">
        <v>140</v>
      </c>
      <c r="C326" t="s">
        <v>131</v>
      </c>
      <c r="D326" t="s">
        <v>752</v>
      </c>
      <c r="E326" t="s">
        <v>105</v>
      </c>
      <c r="F326" t="s">
        <v>129</v>
      </c>
      <c r="G326" t="s">
        <v>231</v>
      </c>
      <c r="H326" t="s">
        <v>232</v>
      </c>
      <c r="I326" t="s">
        <v>65</v>
      </c>
      <c r="J326" s="1">
        <v>44172</v>
      </c>
      <c r="K326" t="s">
        <v>100</v>
      </c>
      <c r="L326">
        <v>1</v>
      </c>
      <c r="O326" cm="1">
        <f t="array" ref="O326">INDEX(EnergyImpactLookups[APreWBkWh-EAD_style],MATCH(1,(EnergyImpactLookups[Statewide Offering ID]=$B326)*(EnergyImpactLookups[BldgType]=$C326)*(EnergyImpactLookups[BldgVint]=$D326)*(EnergyImpactLookups[BldgLoc]=$E326),0))</f>
        <v>108.3687</v>
      </c>
      <c r="P326" cm="1">
        <f t="array" ref="P326">INDEX(EnergyImpactLookups[APreWBkW-EAD_style],MATCH(1,(EnergyImpactLookups[Statewide Offering ID]=$B326)*(EnergyImpactLookups[BldgType]=$C326)*(EnergyImpactLookups[BldgVint]=$D326)*(EnergyImpactLookups[BldgLoc]=$E326),0))</f>
        <v>0.1875</v>
      </c>
      <c r="Q326" cm="1">
        <f t="array" ref="Q326">INDEX(EnergyImpactLookups[APreWBtherm],MATCH(1,(EnergyImpactLookups[Statewide Offering ID]=$B326)*(EnergyImpactLookups[BldgType]=$C326)*(EnergyImpactLookups[BldgVint]=$D326)*(EnergyImpactLookups[BldgLoc]=$E326),0))</f>
        <v>0</v>
      </c>
      <c r="R326" cm="1">
        <f t="array" ref="R326">INDEX(EnergyImpactLookups[AStdWBkWh],MATCH(1,(EnergyImpactLookups[Statewide Offering ID]=$B326)*(EnergyImpactLookups[BldgType]=$C326)*(EnergyImpactLookups[BldgVint]=$D326)*(EnergyImpactLookups[BldgLoc]=$E326),0))</f>
        <v>81.092799999999997</v>
      </c>
      <c r="S326" cm="1">
        <f t="array" ref="S326">INDEX(EnergyImpactLookups[AStdWBkW],MATCH(1,(EnergyImpactLookups[Statewide Offering ID]=$B326)*(EnergyImpactLookups[BldgType]=$C326)*(EnergyImpactLookups[BldgVint]=$D326)*(EnergyImpactLookups[BldgLoc]=$E326),0))</f>
        <v>0.1406</v>
      </c>
      <c r="T326" cm="1">
        <f t="array" ref="T326">INDEX(EnergyImpactLookups[AStdWBtherm],MATCH(1,(EnergyImpactLookups[Statewide Offering ID]=$B326)*(EnergyImpactLookups[BldgType]=$C326)*(EnergyImpactLookups[BldgVint]=$D326)*(EnergyImpactLookups[BldgLoc]=$E326),0))</f>
        <v>0</v>
      </c>
      <c r="AA326" t="s">
        <v>151</v>
      </c>
      <c r="AB326" t="s">
        <v>10</v>
      </c>
      <c r="AC326" t="b">
        <v>0</v>
      </c>
    </row>
    <row r="327" spans="1:29" x14ac:dyDescent="0.3">
      <c r="A327" t="s">
        <v>95</v>
      </c>
      <c r="B327" t="s">
        <v>140</v>
      </c>
      <c r="C327" t="s">
        <v>131</v>
      </c>
      <c r="D327" t="s">
        <v>752</v>
      </c>
      <c r="E327" t="s">
        <v>106</v>
      </c>
      <c r="F327" t="s">
        <v>129</v>
      </c>
      <c r="G327" t="s">
        <v>231</v>
      </c>
      <c r="H327" t="s">
        <v>232</v>
      </c>
      <c r="I327" t="s">
        <v>65</v>
      </c>
      <c r="J327" s="1">
        <v>44172</v>
      </c>
      <c r="K327" t="s">
        <v>100</v>
      </c>
      <c r="L327">
        <v>1</v>
      </c>
      <c r="O327" cm="1">
        <f t="array" ref="O327">INDEX(EnergyImpactLookups[APreWBkWh-EAD_style],MATCH(1,(EnergyImpactLookups[Statewide Offering ID]=$B327)*(EnergyImpactLookups[BldgType]=$C327)*(EnergyImpactLookups[BldgVint]=$D327)*(EnergyImpactLookups[BldgLoc]=$E327),0))</f>
        <v>18.100100000000001</v>
      </c>
      <c r="P327" cm="1">
        <f t="array" ref="P327">INDEX(EnergyImpactLookups[APreWBkW-EAD_style],MATCH(1,(EnergyImpactLookups[Statewide Offering ID]=$B327)*(EnergyImpactLookups[BldgType]=$C327)*(EnergyImpactLookups[BldgVint]=$D327)*(EnergyImpactLookups[BldgLoc]=$E327),0))</f>
        <v>4.7E-2</v>
      </c>
      <c r="Q327" cm="1">
        <f t="array" ref="Q327">INDEX(EnergyImpactLookups[APreWBtherm],MATCH(1,(EnergyImpactLookups[Statewide Offering ID]=$B327)*(EnergyImpactLookups[BldgType]=$C327)*(EnergyImpactLookups[BldgVint]=$D327)*(EnergyImpactLookups[BldgLoc]=$E327),0))</f>
        <v>0</v>
      </c>
      <c r="R327" cm="1">
        <f t="array" ref="R327">INDEX(EnergyImpactLookups[AStdWBkWh],MATCH(1,(EnergyImpactLookups[Statewide Offering ID]=$B327)*(EnergyImpactLookups[BldgType]=$C327)*(EnergyImpactLookups[BldgVint]=$D327)*(EnergyImpactLookups[BldgLoc]=$E327),0))</f>
        <v>13.401</v>
      </c>
      <c r="S327" cm="1">
        <f t="array" ref="S327">INDEX(EnergyImpactLookups[AStdWBkW],MATCH(1,(EnergyImpactLookups[Statewide Offering ID]=$B327)*(EnergyImpactLookups[BldgType]=$C327)*(EnergyImpactLookups[BldgVint]=$D327)*(EnergyImpactLookups[BldgLoc]=$E327),0))</f>
        <v>3.5200000000000002E-2</v>
      </c>
      <c r="T327" cm="1">
        <f t="array" ref="T327">INDEX(EnergyImpactLookups[AStdWBtherm],MATCH(1,(EnergyImpactLookups[Statewide Offering ID]=$B327)*(EnergyImpactLookups[BldgType]=$C327)*(EnergyImpactLookups[BldgVint]=$D327)*(EnergyImpactLookups[BldgLoc]=$E327),0))</f>
        <v>0</v>
      </c>
      <c r="AA327" t="s">
        <v>151</v>
      </c>
      <c r="AB327" t="s">
        <v>10</v>
      </c>
      <c r="AC327" t="b">
        <v>0</v>
      </c>
    </row>
    <row r="328" spans="1:29" x14ac:dyDescent="0.3">
      <c r="A328" t="s">
        <v>95</v>
      </c>
      <c r="B328" t="s">
        <v>140</v>
      </c>
      <c r="C328" t="s">
        <v>131</v>
      </c>
      <c r="D328" t="s">
        <v>752</v>
      </c>
      <c r="E328" t="s">
        <v>107</v>
      </c>
      <c r="F328" t="s">
        <v>129</v>
      </c>
      <c r="G328" t="s">
        <v>231</v>
      </c>
      <c r="H328" t="s">
        <v>232</v>
      </c>
      <c r="I328" t="s">
        <v>65</v>
      </c>
      <c r="J328" s="1">
        <v>44172</v>
      </c>
      <c r="K328" t="s">
        <v>100</v>
      </c>
      <c r="L328">
        <v>1</v>
      </c>
      <c r="O328" cm="1">
        <f t="array" ref="O328">INDEX(EnergyImpactLookups[APreWBkWh-EAD_style],MATCH(1,(EnergyImpactLookups[Statewide Offering ID]=$B328)*(EnergyImpactLookups[BldgType]=$C328)*(EnergyImpactLookups[BldgVint]=$D328)*(EnergyImpactLookups[BldgLoc]=$E328),0))</f>
        <v>80.0428</v>
      </c>
      <c r="P328" cm="1">
        <f t="array" ref="P328">INDEX(EnergyImpactLookups[APreWBkW-EAD_style],MATCH(1,(EnergyImpactLookups[Statewide Offering ID]=$B328)*(EnergyImpactLookups[BldgType]=$C328)*(EnergyImpactLookups[BldgVint]=$D328)*(EnergyImpactLookups[BldgLoc]=$E328),0))</f>
        <v>8.2100000000000006E-2</v>
      </c>
      <c r="Q328" cm="1">
        <f t="array" ref="Q328">INDEX(EnergyImpactLookups[APreWBtherm],MATCH(1,(EnergyImpactLookups[Statewide Offering ID]=$B328)*(EnergyImpactLookups[BldgType]=$C328)*(EnergyImpactLookups[BldgVint]=$D328)*(EnergyImpactLookups[BldgLoc]=$E328),0))</f>
        <v>0</v>
      </c>
      <c r="R328" cm="1">
        <f t="array" ref="R328">INDEX(EnergyImpactLookups[AStdWBkWh],MATCH(1,(EnergyImpactLookups[Statewide Offering ID]=$B328)*(EnergyImpactLookups[BldgType]=$C328)*(EnergyImpactLookups[BldgVint]=$D328)*(EnergyImpactLookups[BldgLoc]=$E328),0))</f>
        <v>59.965299999999999</v>
      </c>
      <c r="S328" cm="1">
        <f t="array" ref="S328">INDEX(EnergyImpactLookups[AStdWBkW],MATCH(1,(EnergyImpactLookups[Statewide Offering ID]=$B328)*(EnergyImpactLookups[BldgType]=$C328)*(EnergyImpactLookups[BldgVint]=$D328)*(EnergyImpactLookups[BldgLoc]=$E328),0))</f>
        <v>6.1499999999999999E-2</v>
      </c>
      <c r="T328" cm="1">
        <f t="array" ref="T328">INDEX(EnergyImpactLookups[AStdWBtherm],MATCH(1,(EnergyImpactLookups[Statewide Offering ID]=$B328)*(EnergyImpactLookups[BldgType]=$C328)*(EnergyImpactLookups[BldgVint]=$D328)*(EnergyImpactLookups[BldgLoc]=$E328),0))</f>
        <v>0</v>
      </c>
      <c r="AA328" t="s">
        <v>151</v>
      </c>
      <c r="AB328" t="s">
        <v>10</v>
      </c>
      <c r="AC328" t="b">
        <v>0</v>
      </c>
    </row>
    <row r="329" spans="1:29" x14ac:dyDescent="0.3">
      <c r="A329" t="s">
        <v>95</v>
      </c>
      <c r="B329" t="s">
        <v>140</v>
      </c>
      <c r="C329" t="s">
        <v>131</v>
      </c>
      <c r="D329" t="s">
        <v>752</v>
      </c>
      <c r="E329" t="s">
        <v>109</v>
      </c>
      <c r="F329" t="s">
        <v>129</v>
      </c>
      <c r="G329" t="s">
        <v>231</v>
      </c>
      <c r="H329" t="s">
        <v>232</v>
      </c>
      <c r="I329" t="s">
        <v>65</v>
      </c>
      <c r="J329" s="1">
        <v>44172</v>
      </c>
      <c r="K329" t="s">
        <v>100</v>
      </c>
      <c r="L329">
        <v>1</v>
      </c>
      <c r="O329" cm="1">
        <f t="array" ref="O329">INDEX(EnergyImpactLookups[APreWBkWh-EAD_style],MATCH(1,(EnergyImpactLookups[Statewide Offering ID]=$B329)*(EnergyImpactLookups[BldgType]=$C329)*(EnergyImpactLookups[BldgVint]=$D329)*(EnergyImpactLookups[BldgLoc]=$E329),0))</f>
        <v>114.1041</v>
      </c>
      <c r="P329" cm="1">
        <f t="array" ref="P329">INDEX(EnergyImpactLookups[APreWBkW-EAD_style],MATCH(1,(EnergyImpactLookups[Statewide Offering ID]=$B329)*(EnergyImpactLookups[BldgType]=$C329)*(EnergyImpactLookups[BldgVint]=$D329)*(EnergyImpactLookups[BldgLoc]=$E329),0))</f>
        <v>0.1065</v>
      </c>
      <c r="Q329" cm="1">
        <f t="array" ref="Q329">INDEX(EnergyImpactLookups[APreWBtherm],MATCH(1,(EnergyImpactLookups[Statewide Offering ID]=$B329)*(EnergyImpactLookups[BldgType]=$C329)*(EnergyImpactLookups[BldgVint]=$D329)*(EnergyImpactLookups[BldgLoc]=$E329),0))</f>
        <v>0</v>
      </c>
      <c r="R329" cm="1">
        <f t="array" ref="R329">INDEX(EnergyImpactLookups[AStdWBkWh],MATCH(1,(EnergyImpactLookups[Statewide Offering ID]=$B329)*(EnergyImpactLookups[BldgType]=$C329)*(EnergyImpactLookups[BldgVint]=$D329)*(EnergyImpactLookups[BldgLoc]=$E329),0))</f>
        <v>85.488</v>
      </c>
      <c r="S329" cm="1">
        <f t="array" ref="S329">INDEX(EnergyImpactLookups[AStdWBkW],MATCH(1,(EnergyImpactLookups[Statewide Offering ID]=$B329)*(EnergyImpactLookups[BldgType]=$C329)*(EnergyImpactLookups[BldgVint]=$D329)*(EnergyImpactLookups[BldgLoc]=$E329),0))</f>
        <v>7.9899999999999999E-2</v>
      </c>
      <c r="T329" cm="1">
        <f t="array" ref="T329">INDEX(EnergyImpactLookups[AStdWBtherm],MATCH(1,(EnergyImpactLookups[Statewide Offering ID]=$B329)*(EnergyImpactLookups[BldgType]=$C329)*(EnergyImpactLookups[BldgVint]=$D329)*(EnergyImpactLookups[BldgLoc]=$E329),0))</f>
        <v>0</v>
      </c>
      <c r="AA329" t="s">
        <v>151</v>
      </c>
      <c r="AB329" t="s">
        <v>10</v>
      </c>
      <c r="AC329" t="b">
        <v>0</v>
      </c>
    </row>
    <row r="330" spans="1:29" x14ac:dyDescent="0.3">
      <c r="A330" t="s">
        <v>95</v>
      </c>
      <c r="B330" t="s">
        <v>140</v>
      </c>
      <c r="C330" t="s">
        <v>131</v>
      </c>
      <c r="D330" t="s">
        <v>752</v>
      </c>
      <c r="E330" t="s">
        <v>111</v>
      </c>
      <c r="F330" t="s">
        <v>129</v>
      </c>
      <c r="G330" t="s">
        <v>231</v>
      </c>
      <c r="H330" t="s">
        <v>232</v>
      </c>
      <c r="I330" t="s">
        <v>65</v>
      </c>
      <c r="J330" s="1">
        <v>44172</v>
      </c>
      <c r="K330" t="s">
        <v>100</v>
      </c>
      <c r="L330">
        <v>1</v>
      </c>
      <c r="O330" cm="1">
        <f t="array" ref="O330">INDEX(EnergyImpactLookups[APreWBkWh-EAD_style],MATCH(1,(EnergyImpactLookups[Statewide Offering ID]=$B330)*(EnergyImpactLookups[BldgType]=$C330)*(EnergyImpactLookups[BldgVint]=$D330)*(EnergyImpactLookups[BldgLoc]=$E330),0))</f>
        <v>201.03899999999999</v>
      </c>
      <c r="P330" cm="1">
        <f t="array" ref="P330">INDEX(EnergyImpactLookups[APreWBkW-EAD_style],MATCH(1,(EnergyImpactLookups[Statewide Offering ID]=$B330)*(EnergyImpactLookups[BldgType]=$C330)*(EnergyImpactLookups[BldgVint]=$D330)*(EnergyImpactLookups[BldgLoc]=$E330),0))</f>
        <v>0.1547</v>
      </c>
      <c r="Q330" cm="1">
        <f t="array" ref="Q330">INDEX(EnergyImpactLookups[APreWBtherm],MATCH(1,(EnergyImpactLookups[Statewide Offering ID]=$B330)*(EnergyImpactLookups[BldgType]=$C330)*(EnergyImpactLookups[BldgVint]=$D330)*(EnergyImpactLookups[BldgLoc]=$E330),0))</f>
        <v>0</v>
      </c>
      <c r="R330" cm="1">
        <f t="array" ref="R330">INDEX(EnergyImpactLookups[AStdWBkWh],MATCH(1,(EnergyImpactLookups[Statewide Offering ID]=$B330)*(EnergyImpactLookups[BldgType]=$C330)*(EnergyImpactLookups[BldgVint]=$D330)*(EnergyImpactLookups[BldgLoc]=$E330),0))</f>
        <v>150.69659999999999</v>
      </c>
      <c r="S330" cm="1">
        <f t="array" ref="S330">INDEX(EnergyImpactLookups[AStdWBkW],MATCH(1,(EnergyImpactLookups[Statewide Offering ID]=$B330)*(EnergyImpactLookups[BldgType]=$C330)*(EnergyImpactLookups[BldgVint]=$D330)*(EnergyImpactLookups[BldgLoc]=$E330),0))</f>
        <v>0.11600000000000001</v>
      </c>
      <c r="T330" cm="1">
        <f t="array" ref="T330">INDEX(EnergyImpactLookups[AStdWBtherm],MATCH(1,(EnergyImpactLookups[Statewide Offering ID]=$B330)*(EnergyImpactLookups[BldgType]=$C330)*(EnergyImpactLookups[BldgVint]=$D330)*(EnergyImpactLookups[BldgLoc]=$E330),0))</f>
        <v>0</v>
      </c>
      <c r="AA330" t="s">
        <v>151</v>
      </c>
      <c r="AB330" t="s">
        <v>10</v>
      </c>
      <c r="AC330" t="b">
        <v>0</v>
      </c>
    </row>
    <row r="331" spans="1:29" x14ac:dyDescent="0.3">
      <c r="A331" t="s">
        <v>95</v>
      </c>
      <c r="B331" t="s">
        <v>140</v>
      </c>
      <c r="C331" t="s">
        <v>131</v>
      </c>
      <c r="D331" t="s">
        <v>752</v>
      </c>
      <c r="E331" t="s">
        <v>112</v>
      </c>
      <c r="F331" t="s">
        <v>129</v>
      </c>
      <c r="G331" t="s">
        <v>231</v>
      </c>
      <c r="H331" t="s">
        <v>232</v>
      </c>
      <c r="I331" t="s">
        <v>65</v>
      </c>
      <c r="J331" s="1">
        <v>44172</v>
      </c>
      <c r="K331" t="s">
        <v>100</v>
      </c>
      <c r="L331">
        <v>1</v>
      </c>
      <c r="O331" cm="1">
        <f t="array" ref="O331">INDEX(EnergyImpactLookups[APreWBkWh-EAD_style],MATCH(1,(EnergyImpactLookups[Statewide Offering ID]=$B331)*(EnergyImpactLookups[BldgType]=$C331)*(EnergyImpactLookups[BldgVint]=$D331)*(EnergyImpactLookups[BldgLoc]=$E331),0))</f>
        <v>162.5301</v>
      </c>
      <c r="P331" cm="1">
        <f t="array" ref="P331">INDEX(EnergyImpactLookups[APreWBkW-EAD_style],MATCH(1,(EnergyImpactLookups[Statewide Offering ID]=$B331)*(EnergyImpactLookups[BldgType]=$C331)*(EnergyImpactLookups[BldgVint]=$D331)*(EnergyImpactLookups[BldgLoc]=$E331),0))</f>
        <v>0.1802</v>
      </c>
      <c r="Q331" cm="1">
        <f t="array" ref="Q331">INDEX(EnergyImpactLookups[APreWBtherm],MATCH(1,(EnergyImpactLookups[Statewide Offering ID]=$B331)*(EnergyImpactLookups[BldgType]=$C331)*(EnergyImpactLookups[BldgVint]=$D331)*(EnergyImpactLookups[BldgLoc]=$E331),0))</f>
        <v>0</v>
      </c>
      <c r="R331" cm="1">
        <f t="array" ref="R331">INDEX(EnergyImpactLookups[AStdWBkWh],MATCH(1,(EnergyImpactLookups[Statewide Offering ID]=$B331)*(EnergyImpactLookups[BldgType]=$C331)*(EnergyImpactLookups[BldgVint]=$D331)*(EnergyImpactLookups[BldgLoc]=$E331),0))</f>
        <v>121.7646</v>
      </c>
      <c r="S331" cm="1">
        <f t="array" ref="S331">INDEX(EnergyImpactLookups[AStdWBkW],MATCH(1,(EnergyImpactLookups[Statewide Offering ID]=$B331)*(EnergyImpactLookups[BldgType]=$C331)*(EnergyImpactLookups[BldgVint]=$D331)*(EnergyImpactLookups[BldgLoc]=$E331),0))</f>
        <v>0.1351</v>
      </c>
      <c r="T331" cm="1">
        <f t="array" ref="T331">INDEX(EnergyImpactLookups[AStdWBtherm],MATCH(1,(EnergyImpactLookups[Statewide Offering ID]=$B331)*(EnergyImpactLookups[BldgType]=$C331)*(EnergyImpactLookups[BldgVint]=$D331)*(EnergyImpactLookups[BldgLoc]=$E331),0))</f>
        <v>0</v>
      </c>
      <c r="AA331" t="s">
        <v>151</v>
      </c>
      <c r="AB331" t="s">
        <v>10</v>
      </c>
      <c r="AC331" t="b">
        <v>0</v>
      </c>
    </row>
    <row r="332" spans="1:29" x14ac:dyDescent="0.3">
      <c r="A332" t="s">
        <v>95</v>
      </c>
      <c r="B332" t="s">
        <v>140</v>
      </c>
      <c r="C332" t="s">
        <v>131</v>
      </c>
      <c r="D332" t="s">
        <v>752</v>
      </c>
      <c r="E332" t="s">
        <v>113</v>
      </c>
      <c r="F332" t="s">
        <v>129</v>
      </c>
      <c r="G332" t="s">
        <v>231</v>
      </c>
      <c r="H332" t="s">
        <v>232</v>
      </c>
      <c r="I332" t="s">
        <v>65</v>
      </c>
      <c r="J332" s="1">
        <v>44172</v>
      </c>
      <c r="K332" t="s">
        <v>100</v>
      </c>
      <c r="L332">
        <v>1</v>
      </c>
      <c r="O332" cm="1">
        <f t="array" ref="O332">INDEX(EnergyImpactLookups[APreWBkWh-EAD_style],MATCH(1,(EnergyImpactLookups[Statewide Offering ID]=$B332)*(EnergyImpactLookups[BldgType]=$C332)*(EnergyImpactLookups[BldgVint]=$D332)*(EnergyImpactLookups[BldgLoc]=$E332),0))</f>
        <v>215.7321</v>
      </c>
      <c r="P332" cm="1">
        <f t="array" ref="P332">INDEX(EnergyImpactLookups[APreWBkW-EAD_style],MATCH(1,(EnergyImpactLookups[Statewide Offering ID]=$B332)*(EnergyImpactLookups[BldgType]=$C332)*(EnergyImpactLookups[BldgVint]=$D332)*(EnergyImpactLookups[BldgLoc]=$E332),0))</f>
        <v>0.1946</v>
      </c>
      <c r="Q332" cm="1">
        <f t="array" ref="Q332">INDEX(EnergyImpactLookups[APreWBtherm],MATCH(1,(EnergyImpactLookups[Statewide Offering ID]=$B332)*(EnergyImpactLookups[BldgType]=$C332)*(EnergyImpactLookups[BldgVint]=$D332)*(EnergyImpactLookups[BldgLoc]=$E332),0))</f>
        <v>0</v>
      </c>
      <c r="R332" cm="1">
        <f t="array" ref="R332">INDEX(EnergyImpactLookups[AStdWBkWh],MATCH(1,(EnergyImpactLookups[Statewide Offering ID]=$B332)*(EnergyImpactLookups[BldgType]=$C332)*(EnergyImpactLookups[BldgVint]=$D332)*(EnergyImpactLookups[BldgLoc]=$E332),0))</f>
        <v>161.5333</v>
      </c>
      <c r="S332" cm="1">
        <f t="array" ref="S332">INDEX(EnergyImpactLookups[AStdWBkW],MATCH(1,(EnergyImpactLookups[Statewide Offering ID]=$B332)*(EnergyImpactLookups[BldgType]=$C332)*(EnergyImpactLookups[BldgVint]=$D332)*(EnergyImpactLookups[BldgLoc]=$E332),0))</f>
        <v>0.1459</v>
      </c>
      <c r="T332" cm="1">
        <f t="array" ref="T332">INDEX(EnergyImpactLookups[AStdWBtherm],MATCH(1,(EnergyImpactLookups[Statewide Offering ID]=$B332)*(EnergyImpactLookups[BldgType]=$C332)*(EnergyImpactLookups[BldgVint]=$D332)*(EnergyImpactLookups[BldgLoc]=$E332),0))</f>
        <v>0</v>
      </c>
      <c r="AA332" t="s">
        <v>151</v>
      </c>
      <c r="AB332" t="s">
        <v>10</v>
      </c>
      <c r="AC332" t="b">
        <v>0</v>
      </c>
    </row>
    <row r="333" spans="1:29" x14ac:dyDescent="0.3">
      <c r="A333" t="s">
        <v>95</v>
      </c>
      <c r="B333" t="s">
        <v>140</v>
      </c>
      <c r="C333" t="s">
        <v>131</v>
      </c>
      <c r="D333" t="s">
        <v>752</v>
      </c>
      <c r="E333" t="s">
        <v>114</v>
      </c>
      <c r="F333" t="s">
        <v>129</v>
      </c>
      <c r="G333" t="s">
        <v>231</v>
      </c>
      <c r="H333" t="s">
        <v>232</v>
      </c>
      <c r="I333" t="s">
        <v>65</v>
      </c>
      <c r="J333" s="1">
        <v>44172</v>
      </c>
      <c r="K333" t="s">
        <v>100</v>
      </c>
      <c r="L333">
        <v>1</v>
      </c>
      <c r="O333" cm="1">
        <f t="array" ref="O333">INDEX(EnergyImpactLookups[APreWBkWh-EAD_style],MATCH(1,(EnergyImpactLookups[Statewide Offering ID]=$B333)*(EnergyImpactLookups[BldgType]=$C333)*(EnergyImpactLookups[BldgVint]=$D333)*(EnergyImpactLookups[BldgLoc]=$E333),0))</f>
        <v>189.43190000000001</v>
      </c>
      <c r="P333" cm="1">
        <f t="array" ref="P333">INDEX(EnergyImpactLookups[APreWBkW-EAD_style],MATCH(1,(EnergyImpactLookups[Statewide Offering ID]=$B333)*(EnergyImpactLookups[BldgType]=$C333)*(EnergyImpactLookups[BldgVint]=$D333)*(EnergyImpactLookups[BldgLoc]=$E333),0))</f>
        <v>0.24809999999999999</v>
      </c>
      <c r="Q333" cm="1">
        <f t="array" ref="Q333">INDEX(EnergyImpactLookups[APreWBtherm],MATCH(1,(EnergyImpactLookups[Statewide Offering ID]=$B333)*(EnergyImpactLookups[BldgType]=$C333)*(EnergyImpactLookups[BldgVint]=$D333)*(EnergyImpactLookups[BldgLoc]=$E333),0))</f>
        <v>0</v>
      </c>
      <c r="R333" cm="1">
        <f t="array" ref="R333">INDEX(EnergyImpactLookups[AStdWBkWh],MATCH(1,(EnergyImpactLookups[Statewide Offering ID]=$B333)*(EnergyImpactLookups[BldgType]=$C333)*(EnergyImpactLookups[BldgVint]=$D333)*(EnergyImpactLookups[BldgLoc]=$E333),0))</f>
        <v>141.8295</v>
      </c>
      <c r="S333" cm="1">
        <f t="array" ref="S333">INDEX(EnergyImpactLookups[AStdWBkW],MATCH(1,(EnergyImpactLookups[Statewide Offering ID]=$B333)*(EnergyImpactLookups[BldgType]=$C333)*(EnergyImpactLookups[BldgVint]=$D333)*(EnergyImpactLookups[BldgLoc]=$E333),0))</f>
        <v>0.186</v>
      </c>
      <c r="T333" cm="1">
        <f t="array" ref="T333">INDEX(EnergyImpactLookups[AStdWBtherm],MATCH(1,(EnergyImpactLookups[Statewide Offering ID]=$B333)*(EnergyImpactLookups[BldgType]=$C333)*(EnergyImpactLookups[BldgVint]=$D333)*(EnergyImpactLookups[BldgLoc]=$E333),0))</f>
        <v>0</v>
      </c>
      <c r="AA333" t="s">
        <v>151</v>
      </c>
      <c r="AB333" t="s">
        <v>10</v>
      </c>
      <c r="AC333" t="b">
        <v>0</v>
      </c>
    </row>
    <row r="334" spans="1:29" x14ac:dyDescent="0.3">
      <c r="A334" t="s">
        <v>95</v>
      </c>
      <c r="B334" t="s">
        <v>140</v>
      </c>
      <c r="C334" t="s">
        <v>131</v>
      </c>
      <c r="D334" t="s">
        <v>752</v>
      </c>
      <c r="E334" t="s">
        <v>115</v>
      </c>
      <c r="F334" t="s">
        <v>129</v>
      </c>
      <c r="G334" t="s">
        <v>231</v>
      </c>
      <c r="H334" t="s">
        <v>232</v>
      </c>
      <c r="I334" t="s">
        <v>65</v>
      </c>
      <c r="J334" s="1">
        <v>44172</v>
      </c>
      <c r="K334" t="s">
        <v>100</v>
      </c>
      <c r="L334">
        <v>1</v>
      </c>
      <c r="O334" cm="1">
        <f t="array" ref="O334">INDEX(EnergyImpactLookups[APreWBkWh-EAD_style],MATCH(1,(EnergyImpactLookups[Statewide Offering ID]=$B334)*(EnergyImpactLookups[BldgType]=$C334)*(EnergyImpactLookups[BldgVint]=$D334)*(EnergyImpactLookups[BldgLoc]=$E334),0))</f>
        <v>129.8098</v>
      </c>
      <c r="P334" cm="1">
        <f t="array" ref="P334">INDEX(EnergyImpactLookups[APreWBkW-EAD_style],MATCH(1,(EnergyImpactLookups[Statewide Offering ID]=$B334)*(EnergyImpactLookups[BldgType]=$C334)*(EnergyImpactLookups[BldgVint]=$D334)*(EnergyImpactLookups[BldgLoc]=$E334),0))</f>
        <v>0.23730000000000001</v>
      </c>
      <c r="Q334" cm="1">
        <f t="array" ref="Q334">INDEX(EnergyImpactLookups[APreWBtherm],MATCH(1,(EnergyImpactLookups[Statewide Offering ID]=$B334)*(EnergyImpactLookups[BldgType]=$C334)*(EnergyImpactLookups[BldgVint]=$D334)*(EnergyImpactLookups[BldgLoc]=$E334),0))</f>
        <v>0</v>
      </c>
      <c r="R334" cm="1">
        <f t="array" ref="R334">INDEX(EnergyImpactLookups[AStdWBkWh],MATCH(1,(EnergyImpactLookups[Statewide Offering ID]=$B334)*(EnergyImpactLookups[BldgType]=$C334)*(EnergyImpactLookups[BldgVint]=$D334)*(EnergyImpactLookups[BldgLoc]=$E334),0))</f>
        <v>97.061000000000007</v>
      </c>
      <c r="S334" cm="1">
        <f t="array" ref="S334">INDEX(EnergyImpactLookups[AStdWBkW],MATCH(1,(EnergyImpactLookups[Statewide Offering ID]=$B334)*(EnergyImpactLookups[BldgType]=$C334)*(EnergyImpactLookups[BldgVint]=$D334)*(EnergyImpactLookups[BldgLoc]=$E334),0))</f>
        <v>0.1779</v>
      </c>
      <c r="T334" cm="1">
        <f t="array" ref="T334">INDEX(EnergyImpactLookups[AStdWBtherm],MATCH(1,(EnergyImpactLookups[Statewide Offering ID]=$B334)*(EnergyImpactLookups[BldgType]=$C334)*(EnergyImpactLookups[BldgVint]=$D334)*(EnergyImpactLookups[BldgLoc]=$E334),0))</f>
        <v>0</v>
      </c>
      <c r="AA334" t="s">
        <v>151</v>
      </c>
      <c r="AB334" t="s">
        <v>10</v>
      </c>
      <c r="AC334" t="b">
        <v>0</v>
      </c>
    </row>
    <row r="335" spans="1:29" x14ac:dyDescent="0.3">
      <c r="A335" t="s">
        <v>95</v>
      </c>
      <c r="B335" t="s">
        <v>140</v>
      </c>
      <c r="C335" t="s">
        <v>131</v>
      </c>
      <c r="D335" t="s">
        <v>752</v>
      </c>
      <c r="E335" t="s">
        <v>116</v>
      </c>
      <c r="F335" t="s">
        <v>129</v>
      </c>
      <c r="G335" t="s">
        <v>231</v>
      </c>
      <c r="H335" t="s">
        <v>232</v>
      </c>
      <c r="I335" t="s">
        <v>65</v>
      </c>
      <c r="J335" s="1">
        <v>44172</v>
      </c>
      <c r="K335" t="s">
        <v>100</v>
      </c>
      <c r="L335">
        <v>1</v>
      </c>
      <c r="O335" cm="1">
        <f t="array" ref="O335">INDEX(EnergyImpactLookups[APreWBkWh-EAD_style],MATCH(1,(EnergyImpactLookups[Statewide Offering ID]=$B335)*(EnergyImpactLookups[BldgType]=$C335)*(EnergyImpactLookups[BldgVint]=$D335)*(EnergyImpactLookups[BldgLoc]=$E335),0))</f>
        <v>253.91470000000001</v>
      </c>
      <c r="P335" cm="1">
        <f t="array" ref="P335">INDEX(EnergyImpactLookups[APreWBkW-EAD_style],MATCH(1,(EnergyImpactLookups[Statewide Offering ID]=$B335)*(EnergyImpactLookups[BldgType]=$C335)*(EnergyImpactLookups[BldgVint]=$D335)*(EnergyImpactLookups[BldgLoc]=$E335),0))</f>
        <v>0.25390000000000001</v>
      </c>
      <c r="Q335" cm="1">
        <f t="array" ref="Q335">INDEX(EnergyImpactLookups[APreWBtherm],MATCH(1,(EnergyImpactLookups[Statewide Offering ID]=$B335)*(EnergyImpactLookups[BldgType]=$C335)*(EnergyImpactLookups[BldgVint]=$D335)*(EnergyImpactLookups[BldgLoc]=$E335),0))</f>
        <v>0</v>
      </c>
      <c r="R335" cm="1">
        <f t="array" ref="R335">INDEX(EnergyImpactLookups[AStdWBkWh],MATCH(1,(EnergyImpactLookups[Statewide Offering ID]=$B335)*(EnergyImpactLookups[BldgType]=$C335)*(EnergyImpactLookups[BldgVint]=$D335)*(EnergyImpactLookups[BldgLoc]=$E335),0))</f>
        <v>190.19839999999999</v>
      </c>
      <c r="S335" cm="1">
        <f t="array" ref="S335">INDEX(EnergyImpactLookups[AStdWBkW],MATCH(1,(EnergyImpactLookups[Statewide Offering ID]=$B335)*(EnergyImpactLookups[BldgType]=$C335)*(EnergyImpactLookups[BldgVint]=$D335)*(EnergyImpactLookups[BldgLoc]=$E335),0))</f>
        <v>0.19040000000000001</v>
      </c>
      <c r="T335" cm="1">
        <f t="array" ref="T335">INDEX(EnergyImpactLookups[AStdWBtherm],MATCH(1,(EnergyImpactLookups[Statewide Offering ID]=$B335)*(EnergyImpactLookups[BldgType]=$C335)*(EnergyImpactLookups[BldgVint]=$D335)*(EnergyImpactLookups[BldgLoc]=$E335),0))</f>
        <v>0</v>
      </c>
      <c r="AA335" t="s">
        <v>151</v>
      </c>
      <c r="AB335" t="s">
        <v>10</v>
      </c>
      <c r="AC335" t="b">
        <v>0</v>
      </c>
    </row>
    <row r="336" spans="1:29" x14ac:dyDescent="0.3">
      <c r="A336" t="s">
        <v>95</v>
      </c>
      <c r="B336" t="s">
        <v>140</v>
      </c>
      <c r="C336" t="s">
        <v>131</v>
      </c>
      <c r="D336" t="s">
        <v>752</v>
      </c>
      <c r="E336" t="s">
        <v>117</v>
      </c>
      <c r="F336" t="s">
        <v>129</v>
      </c>
      <c r="G336" t="s">
        <v>231</v>
      </c>
      <c r="H336" t="s">
        <v>232</v>
      </c>
      <c r="I336" t="s">
        <v>65</v>
      </c>
      <c r="J336" s="1">
        <v>44172</v>
      </c>
      <c r="K336" t="s">
        <v>100</v>
      </c>
      <c r="L336">
        <v>1</v>
      </c>
      <c r="O336" cm="1">
        <f t="array" ref="O336">INDEX(EnergyImpactLookups[APreWBkWh-EAD_style],MATCH(1,(EnergyImpactLookups[Statewide Offering ID]=$B336)*(EnergyImpactLookups[BldgType]=$C336)*(EnergyImpactLookups[BldgVint]=$D336)*(EnergyImpactLookups[BldgLoc]=$E336),0))</f>
        <v>300.11669999999998</v>
      </c>
      <c r="P336" cm="1">
        <f t="array" ref="P336">INDEX(EnergyImpactLookups[APreWBkW-EAD_style],MATCH(1,(EnergyImpactLookups[Statewide Offering ID]=$B336)*(EnergyImpactLookups[BldgType]=$C336)*(EnergyImpactLookups[BldgVint]=$D336)*(EnergyImpactLookups[BldgLoc]=$E336),0))</f>
        <v>0.2389</v>
      </c>
      <c r="Q336" cm="1">
        <f t="array" ref="Q336">INDEX(EnergyImpactLookups[APreWBtherm],MATCH(1,(EnergyImpactLookups[Statewide Offering ID]=$B336)*(EnergyImpactLookups[BldgType]=$C336)*(EnergyImpactLookups[BldgVint]=$D336)*(EnergyImpactLookups[BldgLoc]=$E336),0))</f>
        <v>0</v>
      </c>
      <c r="R336" cm="1">
        <f t="array" ref="R336">INDEX(EnergyImpactLookups[AStdWBkWh],MATCH(1,(EnergyImpactLookups[Statewide Offering ID]=$B336)*(EnergyImpactLookups[BldgType]=$C336)*(EnergyImpactLookups[BldgVint]=$D336)*(EnergyImpactLookups[BldgLoc]=$E336),0))</f>
        <v>224.82929999999999</v>
      </c>
      <c r="S336" cm="1">
        <f t="array" ref="S336">INDEX(EnergyImpactLookups[AStdWBkW],MATCH(1,(EnergyImpactLookups[Statewide Offering ID]=$B336)*(EnergyImpactLookups[BldgType]=$C336)*(EnergyImpactLookups[BldgVint]=$D336)*(EnergyImpactLookups[BldgLoc]=$E336),0))</f>
        <v>0.1792</v>
      </c>
      <c r="T336" cm="1">
        <f t="array" ref="T336">INDEX(EnergyImpactLookups[AStdWBtherm],MATCH(1,(EnergyImpactLookups[Statewide Offering ID]=$B336)*(EnergyImpactLookups[BldgType]=$C336)*(EnergyImpactLookups[BldgVint]=$D336)*(EnergyImpactLookups[BldgLoc]=$E336),0))</f>
        <v>0</v>
      </c>
      <c r="AA336" t="s">
        <v>151</v>
      </c>
      <c r="AB336" t="s">
        <v>10</v>
      </c>
      <c r="AC336" t="b">
        <v>0</v>
      </c>
    </row>
    <row r="337" spans="1:29" x14ac:dyDescent="0.3">
      <c r="A337" t="s">
        <v>95</v>
      </c>
      <c r="B337" t="s">
        <v>140</v>
      </c>
      <c r="C337" t="s">
        <v>131</v>
      </c>
      <c r="D337" t="s">
        <v>752</v>
      </c>
      <c r="E337" t="s">
        <v>118</v>
      </c>
      <c r="F337" t="s">
        <v>129</v>
      </c>
      <c r="G337" t="s">
        <v>231</v>
      </c>
      <c r="H337" t="s">
        <v>232</v>
      </c>
      <c r="I337" t="s">
        <v>65</v>
      </c>
      <c r="J337" s="1">
        <v>44172</v>
      </c>
      <c r="K337" t="s">
        <v>100</v>
      </c>
      <c r="L337">
        <v>1</v>
      </c>
      <c r="O337" cm="1">
        <f t="array" ref="O337">INDEX(EnergyImpactLookups[APreWBkWh-EAD_style],MATCH(1,(EnergyImpactLookups[Statewide Offering ID]=$B337)*(EnergyImpactLookups[BldgType]=$C337)*(EnergyImpactLookups[BldgVint]=$D337)*(EnergyImpactLookups[BldgLoc]=$E337),0))</f>
        <v>344.31599999999997</v>
      </c>
      <c r="P337" cm="1">
        <f t="array" ref="P337">INDEX(EnergyImpactLookups[APreWBkW-EAD_style],MATCH(1,(EnergyImpactLookups[Statewide Offering ID]=$B337)*(EnergyImpactLookups[BldgType]=$C337)*(EnergyImpactLookups[BldgVint]=$D337)*(EnergyImpactLookups[BldgLoc]=$E337),0))</f>
        <v>0.26929999999999998</v>
      </c>
      <c r="Q337" cm="1">
        <f t="array" ref="Q337">INDEX(EnergyImpactLookups[APreWBtherm],MATCH(1,(EnergyImpactLookups[Statewide Offering ID]=$B337)*(EnergyImpactLookups[BldgType]=$C337)*(EnergyImpactLookups[BldgVint]=$D337)*(EnergyImpactLookups[BldgLoc]=$E337),0))</f>
        <v>0</v>
      </c>
      <c r="R337" cm="1">
        <f t="array" ref="R337">INDEX(EnergyImpactLookups[AStdWBkWh],MATCH(1,(EnergyImpactLookups[Statewide Offering ID]=$B337)*(EnergyImpactLookups[BldgType]=$C337)*(EnergyImpactLookups[BldgVint]=$D337)*(EnergyImpactLookups[BldgLoc]=$E337),0))</f>
        <v>258.06720000000001</v>
      </c>
      <c r="S337" cm="1">
        <f t="array" ref="S337">INDEX(EnergyImpactLookups[AStdWBkW],MATCH(1,(EnergyImpactLookups[Statewide Offering ID]=$B337)*(EnergyImpactLookups[BldgType]=$C337)*(EnergyImpactLookups[BldgVint]=$D337)*(EnergyImpactLookups[BldgLoc]=$E337),0))</f>
        <v>0.2019</v>
      </c>
      <c r="T337" cm="1">
        <f t="array" ref="T337">INDEX(EnergyImpactLookups[AStdWBtherm],MATCH(1,(EnergyImpactLookups[Statewide Offering ID]=$B337)*(EnergyImpactLookups[BldgType]=$C337)*(EnergyImpactLookups[BldgVint]=$D337)*(EnergyImpactLookups[BldgLoc]=$E337),0))</f>
        <v>0</v>
      </c>
      <c r="AA337" t="s">
        <v>151</v>
      </c>
      <c r="AB337" t="s">
        <v>10</v>
      </c>
      <c r="AC337" t="b">
        <v>0</v>
      </c>
    </row>
    <row r="338" spans="1:29" x14ac:dyDescent="0.3">
      <c r="A338" t="s">
        <v>95</v>
      </c>
      <c r="B338" t="s">
        <v>140</v>
      </c>
      <c r="C338" t="s">
        <v>131</v>
      </c>
      <c r="D338" t="s">
        <v>752</v>
      </c>
      <c r="E338" t="s">
        <v>119</v>
      </c>
      <c r="F338" t="s">
        <v>129</v>
      </c>
      <c r="G338" t="s">
        <v>231</v>
      </c>
      <c r="H338" t="s">
        <v>232</v>
      </c>
      <c r="I338" t="s">
        <v>65</v>
      </c>
      <c r="J338" s="1">
        <v>44172</v>
      </c>
      <c r="K338" t="s">
        <v>100</v>
      </c>
      <c r="L338">
        <v>1</v>
      </c>
      <c r="O338" cm="1">
        <f t="array" ref="O338">INDEX(EnergyImpactLookups[APreWBkWh-EAD_style],MATCH(1,(EnergyImpactLookups[Statewide Offering ID]=$B338)*(EnergyImpactLookups[BldgType]=$C338)*(EnergyImpactLookups[BldgVint]=$D338)*(EnergyImpactLookups[BldgLoc]=$E338),0))</f>
        <v>41.607900000000001</v>
      </c>
      <c r="P338" cm="1">
        <f t="array" ref="P338">INDEX(EnergyImpactLookups[APreWBkW-EAD_style],MATCH(1,(EnergyImpactLookups[Statewide Offering ID]=$B338)*(EnergyImpactLookups[BldgType]=$C338)*(EnergyImpactLookups[BldgVint]=$D338)*(EnergyImpactLookups[BldgLoc]=$E338),0))</f>
        <v>7.0499999999999993E-2</v>
      </c>
      <c r="Q338" cm="1">
        <f t="array" ref="Q338">INDEX(EnergyImpactLookups[APreWBtherm],MATCH(1,(EnergyImpactLookups[Statewide Offering ID]=$B338)*(EnergyImpactLookups[BldgType]=$C338)*(EnergyImpactLookups[BldgVint]=$D338)*(EnergyImpactLookups[BldgLoc]=$E338),0))</f>
        <v>0</v>
      </c>
      <c r="R338" cm="1">
        <f t="array" ref="R338">INDEX(EnergyImpactLookups[AStdWBkWh],MATCH(1,(EnergyImpactLookups[Statewide Offering ID]=$B338)*(EnergyImpactLookups[BldgType]=$C338)*(EnergyImpactLookups[BldgVint]=$D338)*(EnergyImpactLookups[BldgLoc]=$E338),0))</f>
        <v>31.001200000000001</v>
      </c>
      <c r="S338" cm="1">
        <f t="array" ref="S338">INDEX(EnergyImpactLookups[AStdWBkW],MATCH(1,(EnergyImpactLookups[Statewide Offering ID]=$B338)*(EnergyImpactLookups[BldgType]=$C338)*(EnergyImpactLookups[BldgVint]=$D338)*(EnergyImpactLookups[BldgLoc]=$E338),0))</f>
        <v>5.28E-2</v>
      </c>
      <c r="T338" cm="1">
        <f t="array" ref="T338">INDEX(EnergyImpactLookups[AStdWBtherm],MATCH(1,(EnergyImpactLookups[Statewide Offering ID]=$B338)*(EnergyImpactLookups[BldgType]=$C338)*(EnergyImpactLookups[BldgVint]=$D338)*(EnergyImpactLookups[BldgLoc]=$E338),0))</f>
        <v>0</v>
      </c>
      <c r="AA338" t="s">
        <v>151</v>
      </c>
      <c r="AB338" t="s">
        <v>10</v>
      </c>
      <c r="AC338" t="b">
        <v>0</v>
      </c>
    </row>
    <row r="339" spans="1:29" x14ac:dyDescent="0.3">
      <c r="A339" t="s">
        <v>95</v>
      </c>
      <c r="B339" t="s">
        <v>141</v>
      </c>
      <c r="C339" t="s">
        <v>127</v>
      </c>
      <c r="D339" t="s">
        <v>752</v>
      </c>
      <c r="E339" t="s">
        <v>99</v>
      </c>
      <c r="F339" t="s">
        <v>129</v>
      </c>
      <c r="G339" t="s">
        <v>231</v>
      </c>
      <c r="H339" t="s">
        <v>232</v>
      </c>
      <c r="I339" t="s">
        <v>65</v>
      </c>
      <c r="J339" s="1">
        <v>44172</v>
      </c>
      <c r="K339" t="s">
        <v>100</v>
      </c>
      <c r="L339">
        <v>1</v>
      </c>
      <c r="O339" cm="1">
        <f t="array" ref="O339">INDEX(EnergyImpactLookups[APreWBkWh-EAD_style],MATCH(1,(EnergyImpactLookups[Statewide Offering ID]=$B339)*(EnergyImpactLookups[BldgType]=$C339)*(EnergyImpactLookups[BldgVint]=$D339)*(EnergyImpactLookups[BldgLoc]=$E339),0))</f>
        <v>12.5115</v>
      </c>
      <c r="P339" cm="1">
        <f t="array" ref="P339">INDEX(EnergyImpactLookups[APreWBkW-EAD_style],MATCH(1,(EnergyImpactLookups[Statewide Offering ID]=$B339)*(EnergyImpactLookups[BldgType]=$C339)*(EnergyImpactLookups[BldgVint]=$D339)*(EnergyImpactLookups[BldgLoc]=$E339),0))</f>
        <v>0</v>
      </c>
      <c r="Q339" cm="1">
        <f t="array" ref="Q339">INDEX(EnergyImpactLookups[APreWBtherm],MATCH(1,(EnergyImpactLookups[Statewide Offering ID]=$B339)*(EnergyImpactLookups[BldgType]=$C339)*(EnergyImpactLookups[BldgVint]=$D339)*(EnergyImpactLookups[BldgLoc]=$E339),0))</f>
        <v>0</v>
      </c>
      <c r="R339" cm="1">
        <f t="array" ref="R339">INDEX(EnergyImpactLookups[AStdWBkWh],MATCH(1,(EnergyImpactLookups[Statewide Offering ID]=$B339)*(EnergyImpactLookups[BldgType]=$C339)*(EnergyImpactLookups[BldgVint]=$D339)*(EnergyImpactLookups[BldgLoc]=$E339),0))</f>
        <v>9.5090000000000003</v>
      </c>
      <c r="S339" cm="1">
        <f t="array" ref="S339">INDEX(EnergyImpactLookups[AStdWBkW],MATCH(1,(EnergyImpactLookups[Statewide Offering ID]=$B339)*(EnergyImpactLookups[BldgType]=$C339)*(EnergyImpactLookups[BldgVint]=$D339)*(EnergyImpactLookups[BldgLoc]=$E339),0))</f>
        <v>0</v>
      </c>
      <c r="T339" cm="1">
        <f t="array" ref="T339">INDEX(EnergyImpactLookups[AStdWBtherm],MATCH(1,(EnergyImpactLookups[Statewide Offering ID]=$B339)*(EnergyImpactLookups[BldgType]=$C339)*(EnergyImpactLookups[BldgVint]=$D339)*(EnergyImpactLookups[BldgLoc]=$E339),0))</f>
        <v>0</v>
      </c>
      <c r="AA339" t="s">
        <v>151</v>
      </c>
      <c r="AB339" t="s">
        <v>10</v>
      </c>
      <c r="AC339" t="b">
        <v>0</v>
      </c>
    </row>
    <row r="340" spans="1:29" x14ac:dyDescent="0.3">
      <c r="A340" t="s">
        <v>95</v>
      </c>
      <c r="B340" t="s">
        <v>141</v>
      </c>
      <c r="C340" t="s">
        <v>127</v>
      </c>
      <c r="D340" t="s">
        <v>752</v>
      </c>
      <c r="E340" t="s">
        <v>103</v>
      </c>
      <c r="F340" t="s">
        <v>129</v>
      </c>
      <c r="G340" t="s">
        <v>231</v>
      </c>
      <c r="H340" t="s">
        <v>232</v>
      </c>
      <c r="I340" t="s">
        <v>65</v>
      </c>
      <c r="J340" s="1">
        <v>44172</v>
      </c>
      <c r="K340" t="s">
        <v>100</v>
      </c>
      <c r="L340">
        <v>1</v>
      </c>
      <c r="O340" cm="1">
        <f t="array" ref="O340">INDEX(EnergyImpactLookups[APreWBkWh-EAD_style],MATCH(1,(EnergyImpactLookups[Statewide Offering ID]=$B340)*(EnergyImpactLookups[BldgType]=$C340)*(EnergyImpactLookups[BldgVint]=$D340)*(EnergyImpactLookups[BldgLoc]=$E340),0))</f>
        <v>64.561400000000006</v>
      </c>
      <c r="P340" cm="1">
        <f t="array" ref="P340">INDEX(EnergyImpactLookups[APreWBkW-EAD_style],MATCH(1,(EnergyImpactLookups[Statewide Offering ID]=$B340)*(EnergyImpactLookups[BldgType]=$C340)*(EnergyImpactLookups[BldgVint]=$D340)*(EnergyImpactLookups[BldgLoc]=$E340),0))</f>
        <v>0.13730000000000001</v>
      </c>
      <c r="Q340" cm="1">
        <f t="array" ref="Q340">INDEX(EnergyImpactLookups[APreWBtherm],MATCH(1,(EnergyImpactLookups[Statewide Offering ID]=$B340)*(EnergyImpactLookups[BldgType]=$C340)*(EnergyImpactLookups[BldgVint]=$D340)*(EnergyImpactLookups[BldgLoc]=$E340),0))</f>
        <v>0</v>
      </c>
      <c r="R340" cm="1">
        <f t="array" ref="R340">INDEX(EnergyImpactLookups[AStdWBkWh],MATCH(1,(EnergyImpactLookups[Statewide Offering ID]=$B340)*(EnergyImpactLookups[BldgType]=$C340)*(EnergyImpactLookups[BldgVint]=$D340)*(EnergyImpactLookups[BldgLoc]=$E340),0))</f>
        <v>49.540300000000002</v>
      </c>
      <c r="S340" cm="1">
        <f t="array" ref="S340">INDEX(EnergyImpactLookups[AStdWBkW],MATCH(1,(EnergyImpactLookups[Statewide Offering ID]=$B340)*(EnergyImpactLookups[BldgType]=$C340)*(EnergyImpactLookups[BldgVint]=$D340)*(EnergyImpactLookups[BldgLoc]=$E340),0))</f>
        <v>0.1055</v>
      </c>
      <c r="T340" cm="1">
        <f t="array" ref="T340">INDEX(EnergyImpactLookups[AStdWBtherm],MATCH(1,(EnergyImpactLookups[Statewide Offering ID]=$B340)*(EnergyImpactLookups[BldgType]=$C340)*(EnergyImpactLookups[BldgVint]=$D340)*(EnergyImpactLookups[BldgLoc]=$E340),0))</f>
        <v>0</v>
      </c>
      <c r="AA340" t="s">
        <v>151</v>
      </c>
      <c r="AB340" t="s">
        <v>10</v>
      </c>
      <c r="AC340" t="b">
        <v>0</v>
      </c>
    </row>
    <row r="341" spans="1:29" x14ac:dyDescent="0.3">
      <c r="A341" t="s">
        <v>95</v>
      </c>
      <c r="B341" t="s">
        <v>141</v>
      </c>
      <c r="C341" t="s">
        <v>127</v>
      </c>
      <c r="D341" t="s">
        <v>752</v>
      </c>
      <c r="E341" t="s">
        <v>104</v>
      </c>
      <c r="F341" t="s">
        <v>129</v>
      </c>
      <c r="G341" t="s">
        <v>231</v>
      </c>
      <c r="H341" t="s">
        <v>232</v>
      </c>
      <c r="I341" t="s">
        <v>65</v>
      </c>
      <c r="J341" s="1">
        <v>44172</v>
      </c>
      <c r="K341" t="s">
        <v>100</v>
      </c>
      <c r="L341">
        <v>1</v>
      </c>
      <c r="O341" cm="1">
        <f t="array" ref="O341">INDEX(EnergyImpactLookups[APreWBkWh-EAD_style],MATCH(1,(EnergyImpactLookups[Statewide Offering ID]=$B341)*(EnergyImpactLookups[BldgType]=$C341)*(EnergyImpactLookups[BldgVint]=$D341)*(EnergyImpactLookups[BldgLoc]=$E341),0))</f>
        <v>26.211099999999998</v>
      </c>
      <c r="P341" cm="1">
        <f t="array" ref="P341">INDEX(EnergyImpactLookups[APreWBkW-EAD_style],MATCH(1,(EnergyImpactLookups[Statewide Offering ID]=$B341)*(EnergyImpactLookups[BldgType]=$C341)*(EnergyImpactLookups[BldgVint]=$D341)*(EnergyImpactLookups[BldgLoc]=$E341),0))</f>
        <v>9.1899999999999996E-2</v>
      </c>
      <c r="Q341" cm="1">
        <f t="array" ref="Q341">INDEX(EnergyImpactLookups[APreWBtherm],MATCH(1,(EnergyImpactLookups[Statewide Offering ID]=$B341)*(EnergyImpactLookups[BldgType]=$C341)*(EnergyImpactLookups[BldgVint]=$D341)*(EnergyImpactLookups[BldgLoc]=$E341),0))</f>
        <v>0</v>
      </c>
      <c r="R341" cm="1">
        <f t="array" ref="R341">INDEX(EnergyImpactLookups[AStdWBkWh],MATCH(1,(EnergyImpactLookups[Statewide Offering ID]=$B341)*(EnergyImpactLookups[BldgType]=$C341)*(EnergyImpactLookups[BldgVint]=$D341)*(EnergyImpactLookups[BldgLoc]=$E341),0))</f>
        <v>20.073</v>
      </c>
      <c r="S341" cm="1">
        <f t="array" ref="S341">INDEX(EnergyImpactLookups[AStdWBkW],MATCH(1,(EnergyImpactLookups[Statewide Offering ID]=$B341)*(EnergyImpactLookups[BldgType]=$C341)*(EnergyImpactLookups[BldgVint]=$D341)*(EnergyImpactLookups[BldgLoc]=$E341),0))</f>
        <v>7.0599999999999996E-2</v>
      </c>
      <c r="T341" cm="1">
        <f t="array" ref="T341">INDEX(EnergyImpactLookups[AStdWBtherm],MATCH(1,(EnergyImpactLookups[Statewide Offering ID]=$B341)*(EnergyImpactLookups[BldgType]=$C341)*(EnergyImpactLookups[BldgVint]=$D341)*(EnergyImpactLookups[BldgLoc]=$E341),0))</f>
        <v>0</v>
      </c>
      <c r="AA341" t="s">
        <v>151</v>
      </c>
      <c r="AB341" t="s">
        <v>10</v>
      </c>
      <c r="AC341" t="b">
        <v>0</v>
      </c>
    </row>
    <row r="342" spans="1:29" x14ac:dyDescent="0.3">
      <c r="A342" t="s">
        <v>95</v>
      </c>
      <c r="B342" t="s">
        <v>141</v>
      </c>
      <c r="C342" t="s">
        <v>127</v>
      </c>
      <c r="D342" t="s">
        <v>752</v>
      </c>
      <c r="E342" t="s">
        <v>105</v>
      </c>
      <c r="F342" t="s">
        <v>129</v>
      </c>
      <c r="G342" t="s">
        <v>231</v>
      </c>
      <c r="H342" t="s">
        <v>232</v>
      </c>
      <c r="I342" t="s">
        <v>65</v>
      </c>
      <c r="J342" s="1">
        <v>44172</v>
      </c>
      <c r="K342" t="s">
        <v>100</v>
      </c>
      <c r="L342">
        <v>1</v>
      </c>
      <c r="O342" cm="1">
        <f t="array" ref="O342">INDEX(EnergyImpactLookups[APreWBkWh-EAD_style],MATCH(1,(EnergyImpactLookups[Statewide Offering ID]=$B342)*(EnergyImpactLookups[BldgType]=$C342)*(EnergyImpactLookups[BldgVint]=$D342)*(EnergyImpactLookups[BldgLoc]=$E342),0))</f>
        <v>99.461699999999993</v>
      </c>
      <c r="P342" cm="1">
        <f t="array" ref="P342">INDEX(EnergyImpactLookups[APreWBkW-EAD_style],MATCH(1,(EnergyImpactLookups[Statewide Offering ID]=$B342)*(EnergyImpactLookups[BldgType]=$C342)*(EnergyImpactLookups[BldgVint]=$D342)*(EnergyImpactLookups[BldgLoc]=$E342),0))</f>
        <v>0.1527</v>
      </c>
      <c r="Q342" cm="1">
        <f t="array" ref="Q342">INDEX(EnergyImpactLookups[APreWBtherm],MATCH(1,(EnergyImpactLookups[Statewide Offering ID]=$B342)*(EnergyImpactLookups[BldgType]=$C342)*(EnergyImpactLookups[BldgVint]=$D342)*(EnergyImpactLookups[BldgLoc]=$E342),0))</f>
        <v>0</v>
      </c>
      <c r="R342" cm="1">
        <f t="array" ref="R342">INDEX(EnergyImpactLookups[AStdWBkWh],MATCH(1,(EnergyImpactLookups[Statewide Offering ID]=$B342)*(EnergyImpactLookups[BldgType]=$C342)*(EnergyImpactLookups[BldgVint]=$D342)*(EnergyImpactLookups[BldgLoc]=$E342),0))</f>
        <v>76.370199999999997</v>
      </c>
      <c r="S342" cm="1">
        <f t="array" ref="S342">INDEX(EnergyImpactLookups[AStdWBkW],MATCH(1,(EnergyImpactLookups[Statewide Offering ID]=$B342)*(EnergyImpactLookups[BldgType]=$C342)*(EnergyImpactLookups[BldgVint]=$D342)*(EnergyImpactLookups[BldgLoc]=$E342),0))</f>
        <v>0.1174</v>
      </c>
      <c r="T342" cm="1">
        <f t="array" ref="T342">INDEX(EnergyImpactLookups[AStdWBtherm],MATCH(1,(EnergyImpactLookups[Statewide Offering ID]=$B342)*(EnergyImpactLookups[BldgType]=$C342)*(EnergyImpactLookups[BldgVint]=$D342)*(EnergyImpactLookups[BldgLoc]=$E342),0))</f>
        <v>0</v>
      </c>
      <c r="AA342" t="s">
        <v>151</v>
      </c>
      <c r="AB342" t="s">
        <v>10</v>
      </c>
      <c r="AC342" t="b">
        <v>0</v>
      </c>
    </row>
    <row r="343" spans="1:29" x14ac:dyDescent="0.3">
      <c r="A343" t="s">
        <v>95</v>
      </c>
      <c r="B343" t="s">
        <v>141</v>
      </c>
      <c r="C343" t="s">
        <v>127</v>
      </c>
      <c r="D343" t="s">
        <v>752</v>
      </c>
      <c r="E343" t="s">
        <v>106</v>
      </c>
      <c r="F343" t="s">
        <v>129</v>
      </c>
      <c r="G343" t="s">
        <v>231</v>
      </c>
      <c r="H343" t="s">
        <v>232</v>
      </c>
      <c r="I343" t="s">
        <v>65</v>
      </c>
      <c r="J343" s="1">
        <v>44172</v>
      </c>
      <c r="K343" t="s">
        <v>100</v>
      </c>
      <c r="L343">
        <v>1</v>
      </c>
      <c r="O343" cm="1">
        <f t="array" ref="O343">INDEX(EnergyImpactLookups[APreWBkWh-EAD_style],MATCH(1,(EnergyImpactLookups[Statewide Offering ID]=$B343)*(EnergyImpactLookups[BldgType]=$C343)*(EnergyImpactLookups[BldgVint]=$D343)*(EnergyImpactLookups[BldgLoc]=$E343),0))</f>
        <v>22.482600000000001</v>
      </c>
      <c r="P343" cm="1">
        <f t="array" ref="P343">INDEX(EnergyImpactLookups[APreWBkW-EAD_style],MATCH(1,(EnergyImpactLookups[Statewide Offering ID]=$B343)*(EnergyImpactLookups[BldgType]=$C343)*(EnergyImpactLookups[BldgVint]=$D343)*(EnergyImpactLookups[BldgLoc]=$E343),0))</f>
        <v>5.4100000000000002E-2</v>
      </c>
      <c r="Q343" cm="1">
        <f t="array" ref="Q343">INDEX(EnergyImpactLookups[APreWBtherm],MATCH(1,(EnergyImpactLookups[Statewide Offering ID]=$B343)*(EnergyImpactLookups[BldgType]=$C343)*(EnergyImpactLookups[BldgVint]=$D343)*(EnergyImpactLookups[BldgLoc]=$E343),0))</f>
        <v>0</v>
      </c>
      <c r="R343" cm="1">
        <f t="array" ref="R343">INDEX(EnergyImpactLookups[AStdWBkWh],MATCH(1,(EnergyImpactLookups[Statewide Offering ID]=$B343)*(EnergyImpactLookups[BldgType]=$C343)*(EnergyImpactLookups[BldgVint]=$D343)*(EnergyImpactLookups[BldgLoc]=$E343),0))</f>
        <v>17.165099999999999</v>
      </c>
      <c r="S343" cm="1">
        <f t="array" ref="S343">INDEX(EnergyImpactLookups[AStdWBkW],MATCH(1,(EnergyImpactLookups[Statewide Offering ID]=$B343)*(EnergyImpactLookups[BldgType]=$C343)*(EnergyImpactLookups[BldgVint]=$D343)*(EnergyImpactLookups[BldgLoc]=$E343),0))</f>
        <v>4.1599999999999998E-2</v>
      </c>
      <c r="T343" cm="1">
        <f t="array" ref="T343">INDEX(EnergyImpactLookups[AStdWBtherm],MATCH(1,(EnergyImpactLookups[Statewide Offering ID]=$B343)*(EnergyImpactLookups[BldgType]=$C343)*(EnergyImpactLookups[BldgVint]=$D343)*(EnergyImpactLookups[BldgLoc]=$E343),0))</f>
        <v>0</v>
      </c>
      <c r="AA343" t="s">
        <v>151</v>
      </c>
      <c r="AB343" t="s">
        <v>10</v>
      </c>
      <c r="AC343" t="b">
        <v>0</v>
      </c>
    </row>
    <row r="344" spans="1:29" x14ac:dyDescent="0.3">
      <c r="A344" t="s">
        <v>95</v>
      </c>
      <c r="B344" t="s">
        <v>141</v>
      </c>
      <c r="C344" t="s">
        <v>127</v>
      </c>
      <c r="D344" t="s">
        <v>752</v>
      </c>
      <c r="E344" t="s">
        <v>107</v>
      </c>
      <c r="F344" t="s">
        <v>129</v>
      </c>
      <c r="G344" t="s">
        <v>231</v>
      </c>
      <c r="H344" t="s">
        <v>232</v>
      </c>
      <c r="I344" t="s">
        <v>65</v>
      </c>
      <c r="J344" s="1">
        <v>44172</v>
      </c>
      <c r="K344" t="s">
        <v>100</v>
      </c>
      <c r="L344">
        <v>1</v>
      </c>
      <c r="O344" cm="1">
        <f t="array" ref="O344">INDEX(EnergyImpactLookups[APreWBkWh-EAD_style],MATCH(1,(EnergyImpactLookups[Statewide Offering ID]=$B344)*(EnergyImpactLookups[BldgType]=$C344)*(EnergyImpactLookups[BldgVint]=$D344)*(EnergyImpactLookups[BldgLoc]=$E344),0))</f>
        <v>101.28060000000001</v>
      </c>
      <c r="P344" cm="1">
        <f t="array" ref="P344">INDEX(EnergyImpactLookups[APreWBkW-EAD_style],MATCH(1,(EnergyImpactLookups[Statewide Offering ID]=$B344)*(EnergyImpactLookups[BldgType]=$C344)*(EnergyImpactLookups[BldgVint]=$D344)*(EnergyImpactLookups[BldgLoc]=$E344),0))</f>
        <v>9.2200000000000004E-2</v>
      </c>
      <c r="Q344" cm="1">
        <f t="array" ref="Q344">INDEX(EnergyImpactLookups[APreWBtherm],MATCH(1,(EnergyImpactLookups[Statewide Offering ID]=$B344)*(EnergyImpactLookups[BldgType]=$C344)*(EnergyImpactLookups[BldgVint]=$D344)*(EnergyImpactLookups[BldgLoc]=$E344),0))</f>
        <v>0</v>
      </c>
      <c r="R344" cm="1">
        <f t="array" ref="R344">INDEX(EnergyImpactLookups[AStdWBkWh],MATCH(1,(EnergyImpactLookups[Statewide Offering ID]=$B344)*(EnergyImpactLookups[BldgType]=$C344)*(EnergyImpactLookups[BldgVint]=$D344)*(EnergyImpactLookups[BldgLoc]=$E344),0))</f>
        <v>77.808999999999997</v>
      </c>
      <c r="S344" cm="1">
        <f t="array" ref="S344">INDEX(EnergyImpactLookups[AStdWBkW],MATCH(1,(EnergyImpactLookups[Statewide Offering ID]=$B344)*(EnergyImpactLookups[BldgType]=$C344)*(EnergyImpactLookups[BldgVint]=$D344)*(EnergyImpactLookups[BldgLoc]=$E344),0))</f>
        <v>7.0900000000000005E-2</v>
      </c>
      <c r="T344" cm="1">
        <f t="array" ref="T344">INDEX(EnergyImpactLookups[AStdWBtherm],MATCH(1,(EnergyImpactLookups[Statewide Offering ID]=$B344)*(EnergyImpactLookups[BldgType]=$C344)*(EnergyImpactLookups[BldgVint]=$D344)*(EnergyImpactLookups[BldgLoc]=$E344),0))</f>
        <v>0</v>
      </c>
      <c r="AA344" t="s">
        <v>151</v>
      </c>
      <c r="AB344" t="s">
        <v>10</v>
      </c>
      <c r="AC344" t="b">
        <v>0</v>
      </c>
    </row>
    <row r="345" spans="1:29" x14ac:dyDescent="0.3">
      <c r="A345" t="s">
        <v>95</v>
      </c>
      <c r="B345" t="s">
        <v>141</v>
      </c>
      <c r="C345" t="s">
        <v>127</v>
      </c>
      <c r="D345" t="s">
        <v>752</v>
      </c>
      <c r="E345" t="s">
        <v>109</v>
      </c>
      <c r="F345" t="s">
        <v>129</v>
      </c>
      <c r="G345" t="s">
        <v>231</v>
      </c>
      <c r="H345" t="s">
        <v>232</v>
      </c>
      <c r="I345" t="s">
        <v>65</v>
      </c>
      <c r="J345" s="1">
        <v>44172</v>
      </c>
      <c r="K345" t="s">
        <v>100</v>
      </c>
      <c r="L345">
        <v>1</v>
      </c>
      <c r="O345" cm="1">
        <f t="array" ref="O345">INDEX(EnergyImpactLookups[APreWBkWh-EAD_style],MATCH(1,(EnergyImpactLookups[Statewide Offering ID]=$B345)*(EnergyImpactLookups[BldgType]=$C345)*(EnergyImpactLookups[BldgVint]=$D345)*(EnergyImpactLookups[BldgLoc]=$E345),0))</f>
        <v>100.7058</v>
      </c>
      <c r="P345" cm="1">
        <f t="array" ref="P345">INDEX(EnergyImpactLookups[APreWBkW-EAD_style],MATCH(1,(EnergyImpactLookups[Statewide Offering ID]=$B345)*(EnergyImpactLookups[BldgType]=$C345)*(EnergyImpactLookups[BldgVint]=$D345)*(EnergyImpactLookups[BldgLoc]=$E345),0))</f>
        <v>8.4199999999999997E-2</v>
      </c>
      <c r="Q345" cm="1">
        <f t="array" ref="Q345">INDEX(EnergyImpactLookups[APreWBtherm],MATCH(1,(EnergyImpactLookups[Statewide Offering ID]=$B345)*(EnergyImpactLookups[BldgType]=$C345)*(EnergyImpactLookups[BldgVint]=$D345)*(EnergyImpactLookups[BldgLoc]=$E345),0))</f>
        <v>0</v>
      </c>
      <c r="R345" cm="1">
        <f t="array" ref="R345">INDEX(EnergyImpactLookups[AStdWBkWh],MATCH(1,(EnergyImpactLookups[Statewide Offering ID]=$B345)*(EnergyImpactLookups[BldgType]=$C345)*(EnergyImpactLookups[BldgVint]=$D345)*(EnergyImpactLookups[BldgLoc]=$E345),0))</f>
        <v>77.364500000000007</v>
      </c>
      <c r="S345" cm="1">
        <f t="array" ref="S345">INDEX(EnergyImpactLookups[AStdWBkW],MATCH(1,(EnergyImpactLookups[Statewide Offering ID]=$B345)*(EnergyImpactLookups[BldgType]=$C345)*(EnergyImpactLookups[BldgVint]=$D345)*(EnergyImpactLookups[BldgLoc]=$E345),0))</f>
        <v>6.4799999999999996E-2</v>
      </c>
      <c r="T345" cm="1">
        <f t="array" ref="T345">INDEX(EnergyImpactLookups[AStdWBtherm],MATCH(1,(EnergyImpactLookups[Statewide Offering ID]=$B345)*(EnergyImpactLookups[BldgType]=$C345)*(EnergyImpactLookups[BldgVint]=$D345)*(EnergyImpactLookups[BldgLoc]=$E345),0))</f>
        <v>0</v>
      </c>
      <c r="AA345" t="s">
        <v>151</v>
      </c>
      <c r="AB345" t="s">
        <v>10</v>
      </c>
      <c r="AC345" t="b">
        <v>0</v>
      </c>
    </row>
    <row r="346" spans="1:29" x14ac:dyDescent="0.3">
      <c r="A346" t="s">
        <v>95</v>
      </c>
      <c r="B346" t="s">
        <v>141</v>
      </c>
      <c r="C346" t="s">
        <v>127</v>
      </c>
      <c r="D346" t="s">
        <v>752</v>
      </c>
      <c r="E346" t="s">
        <v>111</v>
      </c>
      <c r="F346" t="s">
        <v>129</v>
      </c>
      <c r="G346" t="s">
        <v>231</v>
      </c>
      <c r="H346" t="s">
        <v>232</v>
      </c>
      <c r="I346" t="s">
        <v>65</v>
      </c>
      <c r="J346" s="1">
        <v>44172</v>
      </c>
      <c r="K346" t="s">
        <v>100</v>
      </c>
      <c r="L346">
        <v>1</v>
      </c>
      <c r="O346" cm="1">
        <f t="array" ref="O346">INDEX(EnergyImpactLookups[APreWBkWh-EAD_style],MATCH(1,(EnergyImpactLookups[Statewide Offering ID]=$B346)*(EnergyImpactLookups[BldgType]=$C346)*(EnergyImpactLookups[BldgVint]=$D346)*(EnergyImpactLookups[BldgLoc]=$E346),0))</f>
        <v>196.38329999999999</v>
      </c>
      <c r="P346" cm="1">
        <f t="array" ref="P346">INDEX(EnergyImpactLookups[APreWBkW-EAD_style],MATCH(1,(EnergyImpactLookups[Statewide Offering ID]=$B346)*(EnergyImpactLookups[BldgType]=$C346)*(EnergyImpactLookups[BldgVint]=$D346)*(EnergyImpactLookups[BldgLoc]=$E346),0))</f>
        <v>0.14810000000000001</v>
      </c>
      <c r="Q346" cm="1">
        <f t="array" ref="Q346">INDEX(EnergyImpactLookups[APreWBtherm],MATCH(1,(EnergyImpactLookups[Statewide Offering ID]=$B346)*(EnergyImpactLookups[BldgType]=$C346)*(EnergyImpactLookups[BldgVint]=$D346)*(EnergyImpactLookups[BldgLoc]=$E346),0))</f>
        <v>0</v>
      </c>
      <c r="R346" cm="1">
        <f t="array" ref="R346">INDEX(EnergyImpactLookups[AStdWBkWh],MATCH(1,(EnergyImpactLookups[Statewide Offering ID]=$B346)*(EnergyImpactLookups[BldgType]=$C346)*(EnergyImpactLookups[BldgVint]=$D346)*(EnergyImpactLookups[BldgLoc]=$E346),0))</f>
        <v>150.91489999999999</v>
      </c>
      <c r="S346" cm="1">
        <f t="array" ref="S346">INDEX(EnergyImpactLookups[AStdWBkW],MATCH(1,(EnergyImpactLookups[Statewide Offering ID]=$B346)*(EnergyImpactLookups[BldgType]=$C346)*(EnergyImpactLookups[BldgVint]=$D346)*(EnergyImpactLookups[BldgLoc]=$E346),0))</f>
        <v>0.1138</v>
      </c>
      <c r="T346" cm="1">
        <f t="array" ref="T346">INDEX(EnergyImpactLookups[AStdWBtherm],MATCH(1,(EnergyImpactLookups[Statewide Offering ID]=$B346)*(EnergyImpactLookups[BldgType]=$C346)*(EnergyImpactLookups[BldgVint]=$D346)*(EnergyImpactLookups[BldgLoc]=$E346),0))</f>
        <v>0</v>
      </c>
      <c r="AA346" t="s">
        <v>151</v>
      </c>
      <c r="AB346" t="s">
        <v>10</v>
      </c>
      <c r="AC346" t="b">
        <v>0</v>
      </c>
    </row>
    <row r="347" spans="1:29" x14ac:dyDescent="0.3">
      <c r="A347" t="s">
        <v>95</v>
      </c>
      <c r="B347" t="s">
        <v>141</v>
      </c>
      <c r="C347" t="s">
        <v>127</v>
      </c>
      <c r="D347" t="s">
        <v>752</v>
      </c>
      <c r="E347" t="s">
        <v>112</v>
      </c>
      <c r="F347" t="s">
        <v>129</v>
      </c>
      <c r="G347" t="s">
        <v>231</v>
      </c>
      <c r="H347" t="s">
        <v>232</v>
      </c>
      <c r="I347" t="s">
        <v>65</v>
      </c>
      <c r="J347" s="1">
        <v>44172</v>
      </c>
      <c r="K347" t="s">
        <v>100</v>
      </c>
      <c r="L347">
        <v>1</v>
      </c>
      <c r="O347" cm="1">
        <f t="array" ref="O347">INDEX(EnergyImpactLookups[APreWBkWh-EAD_style],MATCH(1,(EnergyImpactLookups[Statewide Offering ID]=$B347)*(EnergyImpactLookups[BldgType]=$C347)*(EnergyImpactLookups[BldgVint]=$D347)*(EnergyImpactLookups[BldgLoc]=$E347),0))</f>
        <v>164.09880000000001</v>
      </c>
      <c r="P347" cm="1">
        <f t="array" ref="P347">INDEX(EnergyImpactLookups[APreWBkW-EAD_style],MATCH(1,(EnergyImpactLookups[Statewide Offering ID]=$B347)*(EnergyImpactLookups[BldgType]=$C347)*(EnergyImpactLookups[BldgVint]=$D347)*(EnergyImpactLookups[BldgLoc]=$E347),0))</f>
        <v>0.15260000000000001</v>
      </c>
      <c r="Q347" cm="1">
        <f t="array" ref="Q347">INDEX(EnergyImpactLookups[APreWBtherm],MATCH(1,(EnergyImpactLookups[Statewide Offering ID]=$B347)*(EnergyImpactLookups[BldgType]=$C347)*(EnergyImpactLookups[BldgVint]=$D347)*(EnergyImpactLookups[BldgLoc]=$E347),0))</f>
        <v>0</v>
      </c>
      <c r="R347" cm="1">
        <f t="array" ref="R347">INDEX(EnergyImpactLookups[AStdWBkWh],MATCH(1,(EnergyImpactLookups[Statewide Offering ID]=$B347)*(EnergyImpactLookups[BldgType]=$C347)*(EnergyImpactLookups[BldgVint]=$D347)*(EnergyImpactLookups[BldgLoc]=$E347),0))</f>
        <v>126.07769999999999</v>
      </c>
      <c r="S347" cm="1">
        <f t="array" ref="S347">INDEX(EnergyImpactLookups[AStdWBkW],MATCH(1,(EnergyImpactLookups[Statewide Offering ID]=$B347)*(EnergyImpactLookups[BldgType]=$C347)*(EnergyImpactLookups[BldgVint]=$D347)*(EnergyImpactLookups[BldgLoc]=$E347),0))</f>
        <v>0.1173</v>
      </c>
      <c r="T347" cm="1">
        <f t="array" ref="T347">INDEX(EnergyImpactLookups[AStdWBtherm],MATCH(1,(EnergyImpactLookups[Statewide Offering ID]=$B347)*(EnergyImpactLookups[BldgType]=$C347)*(EnergyImpactLookups[BldgVint]=$D347)*(EnergyImpactLookups[BldgLoc]=$E347),0))</f>
        <v>0</v>
      </c>
      <c r="AA347" t="s">
        <v>151</v>
      </c>
      <c r="AB347" t="s">
        <v>10</v>
      </c>
      <c r="AC347" t="b">
        <v>0</v>
      </c>
    </row>
    <row r="348" spans="1:29" x14ac:dyDescent="0.3">
      <c r="A348" t="s">
        <v>95</v>
      </c>
      <c r="B348" t="s">
        <v>141</v>
      </c>
      <c r="C348" t="s">
        <v>127</v>
      </c>
      <c r="D348" t="s">
        <v>752</v>
      </c>
      <c r="E348" t="s">
        <v>113</v>
      </c>
      <c r="F348" t="s">
        <v>129</v>
      </c>
      <c r="G348" t="s">
        <v>231</v>
      </c>
      <c r="H348" t="s">
        <v>232</v>
      </c>
      <c r="I348" t="s">
        <v>65</v>
      </c>
      <c r="J348" s="1">
        <v>44172</v>
      </c>
      <c r="K348" t="s">
        <v>100</v>
      </c>
      <c r="L348">
        <v>1</v>
      </c>
      <c r="O348" cm="1">
        <f t="array" ref="O348">INDEX(EnergyImpactLookups[APreWBkWh-EAD_style],MATCH(1,(EnergyImpactLookups[Statewide Offering ID]=$B348)*(EnergyImpactLookups[BldgType]=$C348)*(EnergyImpactLookups[BldgVint]=$D348)*(EnergyImpactLookups[BldgLoc]=$E348),0))</f>
        <v>224.3426</v>
      </c>
      <c r="P348" cm="1">
        <f t="array" ref="P348">INDEX(EnergyImpactLookups[APreWBkW-EAD_style],MATCH(1,(EnergyImpactLookups[Statewide Offering ID]=$B348)*(EnergyImpactLookups[BldgType]=$C348)*(EnergyImpactLookups[BldgVint]=$D348)*(EnergyImpactLookups[BldgLoc]=$E348),0))</f>
        <v>0.1681</v>
      </c>
      <c r="Q348" cm="1">
        <f t="array" ref="Q348">INDEX(EnergyImpactLookups[APreWBtherm],MATCH(1,(EnergyImpactLookups[Statewide Offering ID]=$B348)*(EnergyImpactLookups[BldgType]=$C348)*(EnergyImpactLookups[BldgVint]=$D348)*(EnergyImpactLookups[BldgLoc]=$E348),0))</f>
        <v>0</v>
      </c>
      <c r="R348" cm="1">
        <f t="array" ref="R348">INDEX(EnergyImpactLookups[AStdWBkWh],MATCH(1,(EnergyImpactLookups[Statewide Offering ID]=$B348)*(EnergyImpactLookups[BldgType]=$C348)*(EnergyImpactLookups[BldgVint]=$D348)*(EnergyImpactLookups[BldgLoc]=$E348),0))</f>
        <v>172.38339999999999</v>
      </c>
      <c r="S348" cm="1">
        <f t="array" ref="S348">INDEX(EnergyImpactLookups[AStdWBkW],MATCH(1,(EnergyImpactLookups[Statewide Offering ID]=$B348)*(EnergyImpactLookups[BldgType]=$C348)*(EnergyImpactLookups[BldgVint]=$D348)*(EnergyImpactLookups[BldgLoc]=$E348),0))</f>
        <v>0.12920000000000001</v>
      </c>
      <c r="T348" cm="1">
        <f t="array" ref="T348">INDEX(EnergyImpactLookups[AStdWBtherm],MATCH(1,(EnergyImpactLookups[Statewide Offering ID]=$B348)*(EnergyImpactLookups[BldgType]=$C348)*(EnergyImpactLookups[BldgVint]=$D348)*(EnergyImpactLookups[BldgLoc]=$E348),0))</f>
        <v>0</v>
      </c>
      <c r="AA348" t="s">
        <v>151</v>
      </c>
      <c r="AB348" t="s">
        <v>10</v>
      </c>
      <c r="AC348" t="b">
        <v>0</v>
      </c>
    </row>
    <row r="349" spans="1:29" x14ac:dyDescent="0.3">
      <c r="A349" t="s">
        <v>95</v>
      </c>
      <c r="B349" t="s">
        <v>141</v>
      </c>
      <c r="C349" t="s">
        <v>127</v>
      </c>
      <c r="D349" t="s">
        <v>752</v>
      </c>
      <c r="E349" t="s">
        <v>114</v>
      </c>
      <c r="F349" t="s">
        <v>129</v>
      </c>
      <c r="G349" t="s">
        <v>231</v>
      </c>
      <c r="H349" t="s">
        <v>232</v>
      </c>
      <c r="I349" t="s">
        <v>65</v>
      </c>
      <c r="J349" s="1">
        <v>44172</v>
      </c>
      <c r="K349" t="s">
        <v>100</v>
      </c>
      <c r="L349">
        <v>1</v>
      </c>
      <c r="O349" cm="1">
        <f t="array" ref="O349">INDEX(EnergyImpactLookups[APreWBkWh-EAD_style],MATCH(1,(EnergyImpactLookups[Statewide Offering ID]=$B349)*(EnergyImpactLookups[BldgType]=$C349)*(EnergyImpactLookups[BldgVint]=$D349)*(EnergyImpactLookups[BldgLoc]=$E349),0))</f>
        <v>242.1765</v>
      </c>
      <c r="P349" cm="1">
        <f t="array" ref="P349">INDEX(EnergyImpactLookups[APreWBkW-EAD_style],MATCH(1,(EnergyImpactLookups[Statewide Offering ID]=$B349)*(EnergyImpactLookups[BldgType]=$C349)*(EnergyImpactLookups[BldgVint]=$D349)*(EnergyImpactLookups[BldgLoc]=$E349),0))</f>
        <v>0.24540000000000001</v>
      </c>
      <c r="Q349" cm="1">
        <f t="array" ref="Q349">INDEX(EnergyImpactLookups[APreWBtherm],MATCH(1,(EnergyImpactLookups[Statewide Offering ID]=$B349)*(EnergyImpactLookups[BldgType]=$C349)*(EnergyImpactLookups[BldgVint]=$D349)*(EnergyImpactLookups[BldgLoc]=$E349),0))</f>
        <v>0</v>
      </c>
      <c r="R349" cm="1">
        <f t="array" ref="R349">INDEX(EnergyImpactLookups[AStdWBkWh],MATCH(1,(EnergyImpactLookups[Statewide Offering ID]=$B349)*(EnergyImpactLookups[BldgType]=$C349)*(EnergyImpactLookups[BldgVint]=$D349)*(EnergyImpactLookups[BldgLoc]=$E349),0))</f>
        <v>186.07939999999999</v>
      </c>
      <c r="S349" cm="1">
        <f t="array" ref="S349">INDEX(EnergyImpactLookups[AStdWBkW],MATCH(1,(EnergyImpactLookups[Statewide Offering ID]=$B349)*(EnergyImpactLookups[BldgType]=$C349)*(EnergyImpactLookups[BldgVint]=$D349)*(EnergyImpactLookups[BldgLoc]=$E349),0))</f>
        <v>0.18870000000000001</v>
      </c>
      <c r="T349" cm="1">
        <f t="array" ref="T349">INDEX(EnergyImpactLookups[AStdWBtherm],MATCH(1,(EnergyImpactLookups[Statewide Offering ID]=$B349)*(EnergyImpactLookups[BldgType]=$C349)*(EnergyImpactLookups[BldgVint]=$D349)*(EnergyImpactLookups[BldgLoc]=$E349),0))</f>
        <v>0</v>
      </c>
      <c r="AA349" t="s">
        <v>151</v>
      </c>
      <c r="AB349" t="s">
        <v>10</v>
      </c>
      <c r="AC349" t="b">
        <v>0</v>
      </c>
    </row>
    <row r="350" spans="1:29" x14ac:dyDescent="0.3">
      <c r="A350" t="s">
        <v>95</v>
      </c>
      <c r="B350" t="s">
        <v>141</v>
      </c>
      <c r="C350" t="s">
        <v>127</v>
      </c>
      <c r="D350" t="s">
        <v>752</v>
      </c>
      <c r="E350" t="s">
        <v>115</v>
      </c>
      <c r="F350" t="s">
        <v>129</v>
      </c>
      <c r="G350" t="s">
        <v>231</v>
      </c>
      <c r="H350" t="s">
        <v>232</v>
      </c>
      <c r="I350" t="s">
        <v>65</v>
      </c>
      <c r="J350" s="1">
        <v>44172</v>
      </c>
      <c r="K350" t="s">
        <v>100</v>
      </c>
      <c r="L350">
        <v>1</v>
      </c>
      <c r="O350" cm="1">
        <f t="array" ref="O350">INDEX(EnergyImpactLookups[APreWBkWh-EAD_style],MATCH(1,(EnergyImpactLookups[Statewide Offering ID]=$B350)*(EnergyImpactLookups[BldgType]=$C350)*(EnergyImpactLookups[BldgVint]=$D350)*(EnergyImpactLookups[BldgLoc]=$E350),0))</f>
        <v>156.90520000000001</v>
      </c>
      <c r="P350" cm="1">
        <f t="array" ref="P350">INDEX(EnergyImpactLookups[APreWBkW-EAD_style],MATCH(1,(EnergyImpactLookups[Statewide Offering ID]=$B350)*(EnergyImpactLookups[BldgType]=$C350)*(EnergyImpactLookups[BldgVint]=$D350)*(EnergyImpactLookups[BldgLoc]=$E350),0))</f>
        <v>0.2162</v>
      </c>
      <c r="Q350" cm="1">
        <f t="array" ref="Q350">INDEX(EnergyImpactLookups[APreWBtherm],MATCH(1,(EnergyImpactLookups[Statewide Offering ID]=$B350)*(EnergyImpactLookups[BldgType]=$C350)*(EnergyImpactLookups[BldgVint]=$D350)*(EnergyImpactLookups[BldgLoc]=$E350),0))</f>
        <v>0</v>
      </c>
      <c r="R350" cm="1">
        <f t="array" ref="R350">INDEX(EnergyImpactLookups[AStdWBkWh],MATCH(1,(EnergyImpactLookups[Statewide Offering ID]=$B350)*(EnergyImpactLookups[BldgType]=$C350)*(EnergyImpactLookups[BldgVint]=$D350)*(EnergyImpactLookups[BldgLoc]=$E350),0))</f>
        <v>120.5309</v>
      </c>
      <c r="S350" cm="1">
        <f t="array" ref="S350">INDEX(EnergyImpactLookups[AStdWBkW],MATCH(1,(EnergyImpactLookups[Statewide Offering ID]=$B350)*(EnergyImpactLookups[BldgType]=$C350)*(EnergyImpactLookups[BldgVint]=$D350)*(EnergyImpactLookups[BldgLoc]=$E350),0))</f>
        <v>0.16619999999999999</v>
      </c>
      <c r="T350" cm="1">
        <f t="array" ref="T350">INDEX(EnergyImpactLookups[AStdWBtherm],MATCH(1,(EnergyImpactLookups[Statewide Offering ID]=$B350)*(EnergyImpactLookups[BldgType]=$C350)*(EnergyImpactLookups[BldgVint]=$D350)*(EnergyImpactLookups[BldgLoc]=$E350),0))</f>
        <v>0</v>
      </c>
      <c r="AA350" t="s">
        <v>151</v>
      </c>
      <c r="AB350" t="s">
        <v>10</v>
      </c>
      <c r="AC350" t="b">
        <v>0</v>
      </c>
    </row>
    <row r="351" spans="1:29" x14ac:dyDescent="0.3">
      <c r="A351" t="s">
        <v>95</v>
      </c>
      <c r="B351" t="s">
        <v>141</v>
      </c>
      <c r="C351" t="s">
        <v>127</v>
      </c>
      <c r="D351" t="s">
        <v>752</v>
      </c>
      <c r="E351" t="s">
        <v>116</v>
      </c>
      <c r="F351" t="s">
        <v>129</v>
      </c>
      <c r="G351" t="s">
        <v>231</v>
      </c>
      <c r="H351" t="s">
        <v>232</v>
      </c>
      <c r="I351" t="s">
        <v>65</v>
      </c>
      <c r="J351" s="1">
        <v>44172</v>
      </c>
      <c r="K351" t="s">
        <v>100</v>
      </c>
      <c r="L351">
        <v>1</v>
      </c>
      <c r="O351" cm="1">
        <f t="array" ref="O351">INDEX(EnergyImpactLookups[APreWBkWh-EAD_style],MATCH(1,(EnergyImpactLookups[Statewide Offering ID]=$B351)*(EnergyImpactLookups[BldgType]=$C351)*(EnergyImpactLookups[BldgVint]=$D351)*(EnergyImpactLookups[BldgLoc]=$E351),0))</f>
        <v>272.36419999999998</v>
      </c>
      <c r="P351" cm="1">
        <f t="array" ref="P351">INDEX(EnergyImpactLookups[APreWBkW-EAD_style],MATCH(1,(EnergyImpactLookups[Statewide Offering ID]=$B351)*(EnergyImpactLookups[BldgType]=$C351)*(EnergyImpactLookups[BldgVint]=$D351)*(EnergyImpactLookups[BldgLoc]=$E351),0))</f>
        <v>0.23930000000000001</v>
      </c>
      <c r="Q351" cm="1">
        <f t="array" ref="Q351">INDEX(EnergyImpactLookups[APreWBtherm],MATCH(1,(EnergyImpactLookups[Statewide Offering ID]=$B351)*(EnergyImpactLookups[BldgType]=$C351)*(EnergyImpactLookups[BldgVint]=$D351)*(EnergyImpactLookups[BldgLoc]=$E351),0))</f>
        <v>0</v>
      </c>
      <c r="R351" cm="1">
        <f t="array" ref="R351">INDEX(EnergyImpactLookups[AStdWBkWh],MATCH(1,(EnergyImpactLookups[Statewide Offering ID]=$B351)*(EnergyImpactLookups[BldgType]=$C351)*(EnergyImpactLookups[BldgVint]=$D351)*(EnergyImpactLookups[BldgLoc]=$E351),0))</f>
        <v>209.29220000000001</v>
      </c>
      <c r="S351" cm="1">
        <f t="array" ref="S351">INDEX(EnergyImpactLookups[AStdWBkW],MATCH(1,(EnergyImpactLookups[Statewide Offering ID]=$B351)*(EnergyImpactLookups[BldgType]=$C351)*(EnergyImpactLookups[BldgVint]=$D351)*(EnergyImpactLookups[BldgLoc]=$E351),0))</f>
        <v>0.18390000000000001</v>
      </c>
      <c r="T351" cm="1">
        <f t="array" ref="T351">INDEX(EnergyImpactLookups[AStdWBtherm],MATCH(1,(EnergyImpactLookups[Statewide Offering ID]=$B351)*(EnergyImpactLookups[BldgType]=$C351)*(EnergyImpactLookups[BldgVint]=$D351)*(EnergyImpactLookups[BldgLoc]=$E351),0))</f>
        <v>0</v>
      </c>
      <c r="AA351" t="s">
        <v>151</v>
      </c>
      <c r="AB351" t="s">
        <v>10</v>
      </c>
      <c r="AC351" t="b">
        <v>0</v>
      </c>
    </row>
    <row r="352" spans="1:29" x14ac:dyDescent="0.3">
      <c r="A352" t="s">
        <v>95</v>
      </c>
      <c r="B352" t="s">
        <v>141</v>
      </c>
      <c r="C352" t="s">
        <v>127</v>
      </c>
      <c r="D352" t="s">
        <v>752</v>
      </c>
      <c r="E352" t="s">
        <v>117</v>
      </c>
      <c r="F352" t="s">
        <v>129</v>
      </c>
      <c r="G352" t="s">
        <v>231</v>
      </c>
      <c r="H352" t="s">
        <v>232</v>
      </c>
      <c r="I352" t="s">
        <v>65</v>
      </c>
      <c r="J352" s="1">
        <v>44172</v>
      </c>
      <c r="K352" t="s">
        <v>100</v>
      </c>
      <c r="L352">
        <v>1</v>
      </c>
      <c r="O352" cm="1">
        <f t="array" ref="O352">INDEX(EnergyImpactLookups[APreWBkWh-EAD_style],MATCH(1,(EnergyImpactLookups[Statewide Offering ID]=$B352)*(EnergyImpactLookups[BldgType]=$C352)*(EnergyImpactLookups[BldgVint]=$D352)*(EnergyImpactLookups[BldgLoc]=$E352),0))</f>
        <v>233.1336</v>
      </c>
      <c r="P352" cm="1">
        <f t="array" ref="P352">INDEX(EnergyImpactLookups[APreWBkW-EAD_style],MATCH(1,(EnergyImpactLookups[Statewide Offering ID]=$B352)*(EnergyImpactLookups[BldgType]=$C352)*(EnergyImpactLookups[BldgVint]=$D352)*(EnergyImpactLookups[BldgLoc]=$E352),0))</f>
        <v>0.2268</v>
      </c>
      <c r="Q352" cm="1">
        <f t="array" ref="Q352">INDEX(EnergyImpactLookups[APreWBtherm],MATCH(1,(EnergyImpactLookups[Statewide Offering ID]=$B352)*(EnergyImpactLookups[BldgType]=$C352)*(EnergyImpactLookups[BldgVint]=$D352)*(EnergyImpactLookups[BldgLoc]=$E352),0))</f>
        <v>0</v>
      </c>
      <c r="R352" cm="1">
        <f t="array" ref="R352">INDEX(EnergyImpactLookups[AStdWBkWh],MATCH(1,(EnergyImpactLookups[Statewide Offering ID]=$B352)*(EnergyImpactLookups[BldgType]=$C352)*(EnergyImpactLookups[BldgVint]=$D352)*(EnergyImpactLookups[BldgLoc]=$E352),0))</f>
        <v>179.14599999999999</v>
      </c>
      <c r="S352" cm="1">
        <f t="array" ref="S352">INDEX(EnergyImpactLookups[AStdWBkW],MATCH(1,(EnergyImpactLookups[Statewide Offering ID]=$B352)*(EnergyImpactLookups[BldgType]=$C352)*(EnergyImpactLookups[BldgVint]=$D352)*(EnergyImpactLookups[BldgLoc]=$E352),0))</f>
        <v>0.17430000000000001</v>
      </c>
      <c r="T352" cm="1">
        <f t="array" ref="T352">INDEX(EnergyImpactLookups[AStdWBtherm],MATCH(1,(EnergyImpactLookups[Statewide Offering ID]=$B352)*(EnergyImpactLookups[BldgType]=$C352)*(EnergyImpactLookups[BldgVint]=$D352)*(EnergyImpactLookups[BldgLoc]=$E352),0))</f>
        <v>0</v>
      </c>
      <c r="AA352" t="s">
        <v>151</v>
      </c>
      <c r="AB352" t="s">
        <v>10</v>
      </c>
      <c r="AC352" t="b">
        <v>0</v>
      </c>
    </row>
    <row r="353" spans="1:29" x14ac:dyDescent="0.3">
      <c r="A353" t="s">
        <v>95</v>
      </c>
      <c r="B353" t="s">
        <v>141</v>
      </c>
      <c r="C353" t="s">
        <v>127</v>
      </c>
      <c r="D353" t="s">
        <v>752</v>
      </c>
      <c r="E353" t="s">
        <v>118</v>
      </c>
      <c r="F353" t="s">
        <v>129</v>
      </c>
      <c r="G353" t="s">
        <v>231</v>
      </c>
      <c r="H353" t="s">
        <v>232</v>
      </c>
      <c r="I353" t="s">
        <v>65</v>
      </c>
      <c r="J353" s="1">
        <v>44172</v>
      </c>
      <c r="K353" t="s">
        <v>100</v>
      </c>
      <c r="L353">
        <v>1</v>
      </c>
      <c r="O353" cm="1">
        <f t="array" ref="O353">INDEX(EnergyImpactLookups[APreWBkWh-EAD_style],MATCH(1,(EnergyImpactLookups[Statewide Offering ID]=$B353)*(EnergyImpactLookups[BldgType]=$C353)*(EnergyImpactLookups[BldgVint]=$D353)*(EnergyImpactLookups[BldgLoc]=$E353),0))</f>
        <v>394.14060000000001</v>
      </c>
      <c r="P353" cm="1">
        <f t="array" ref="P353">INDEX(EnergyImpactLookups[APreWBkW-EAD_style],MATCH(1,(EnergyImpactLookups[Statewide Offering ID]=$B353)*(EnergyImpactLookups[BldgType]=$C353)*(EnergyImpactLookups[BldgVint]=$D353)*(EnergyImpactLookups[BldgLoc]=$E353),0))</f>
        <v>0.28110000000000002</v>
      </c>
      <c r="Q353" cm="1">
        <f t="array" ref="Q353">INDEX(EnergyImpactLookups[APreWBtherm],MATCH(1,(EnergyImpactLookups[Statewide Offering ID]=$B353)*(EnergyImpactLookups[BldgType]=$C353)*(EnergyImpactLookups[BldgVint]=$D353)*(EnergyImpactLookups[BldgLoc]=$E353),0))</f>
        <v>0</v>
      </c>
      <c r="R353" cm="1">
        <f t="array" ref="R353">INDEX(EnergyImpactLookups[AStdWBkWh],MATCH(1,(EnergyImpactLookups[Statewide Offering ID]=$B353)*(EnergyImpactLookups[BldgType]=$C353)*(EnergyImpactLookups[BldgVint]=$D353)*(EnergyImpactLookups[BldgLoc]=$E353),0))</f>
        <v>302.93209999999999</v>
      </c>
      <c r="S353" cm="1">
        <f t="array" ref="S353">INDEX(EnergyImpactLookups[AStdWBkW],MATCH(1,(EnergyImpactLookups[Statewide Offering ID]=$B353)*(EnergyImpactLookups[BldgType]=$C353)*(EnergyImpactLookups[BldgVint]=$D353)*(EnergyImpactLookups[BldgLoc]=$E353),0))</f>
        <v>0.21609999999999999</v>
      </c>
      <c r="T353" cm="1">
        <f t="array" ref="T353">INDEX(EnergyImpactLookups[AStdWBtherm],MATCH(1,(EnergyImpactLookups[Statewide Offering ID]=$B353)*(EnergyImpactLookups[BldgType]=$C353)*(EnergyImpactLookups[BldgVint]=$D353)*(EnergyImpactLookups[BldgLoc]=$E353),0))</f>
        <v>0</v>
      </c>
      <c r="AA353" t="s">
        <v>151</v>
      </c>
      <c r="AB353" t="s">
        <v>10</v>
      </c>
      <c r="AC353" t="b">
        <v>0</v>
      </c>
    </row>
    <row r="354" spans="1:29" x14ac:dyDescent="0.3">
      <c r="A354" t="s">
        <v>95</v>
      </c>
      <c r="B354" t="s">
        <v>141</v>
      </c>
      <c r="C354" t="s">
        <v>127</v>
      </c>
      <c r="D354" t="s">
        <v>752</v>
      </c>
      <c r="E354" t="s">
        <v>119</v>
      </c>
      <c r="F354" t="s">
        <v>129</v>
      </c>
      <c r="G354" t="s">
        <v>231</v>
      </c>
      <c r="H354" t="s">
        <v>232</v>
      </c>
      <c r="I354" t="s">
        <v>65</v>
      </c>
      <c r="J354" s="1">
        <v>44172</v>
      </c>
      <c r="K354" t="s">
        <v>100</v>
      </c>
      <c r="L354">
        <v>1</v>
      </c>
      <c r="O354" cm="1">
        <f t="array" ref="O354">INDEX(EnergyImpactLookups[APreWBkWh-EAD_style],MATCH(1,(EnergyImpactLookups[Statewide Offering ID]=$B354)*(EnergyImpactLookups[BldgType]=$C354)*(EnergyImpactLookups[BldgVint]=$D354)*(EnergyImpactLookups[BldgLoc]=$E354),0))</f>
        <v>75.902500000000003</v>
      </c>
      <c r="P354" cm="1">
        <f t="array" ref="P354">INDEX(EnergyImpactLookups[APreWBkW-EAD_style],MATCH(1,(EnergyImpactLookups[Statewide Offering ID]=$B354)*(EnergyImpactLookups[BldgType]=$C354)*(EnergyImpactLookups[BldgVint]=$D354)*(EnergyImpactLookups[BldgLoc]=$E354),0))</f>
        <v>9.8100000000000007E-2</v>
      </c>
      <c r="Q354" cm="1">
        <f t="array" ref="Q354">INDEX(EnergyImpactLookups[APreWBtherm],MATCH(1,(EnergyImpactLookups[Statewide Offering ID]=$B354)*(EnergyImpactLookups[BldgType]=$C354)*(EnergyImpactLookups[BldgVint]=$D354)*(EnergyImpactLookups[BldgLoc]=$E354),0))</f>
        <v>0</v>
      </c>
      <c r="R354" cm="1">
        <f t="array" ref="R354">INDEX(EnergyImpactLookups[AStdWBkWh],MATCH(1,(EnergyImpactLookups[Statewide Offering ID]=$B354)*(EnergyImpactLookups[BldgType]=$C354)*(EnergyImpactLookups[BldgVint]=$D354)*(EnergyImpactLookups[BldgLoc]=$E354),0))</f>
        <v>58.397500000000001</v>
      </c>
      <c r="S354" cm="1">
        <f t="array" ref="S354">INDEX(EnergyImpactLookups[AStdWBkW],MATCH(1,(EnergyImpactLookups[Statewide Offering ID]=$B354)*(EnergyImpactLookups[BldgType]=$C354)*(EnergyImpactLookups[BldgVint]=$D354)*(EnergyImpactLookups[BldgLoc]=$E354),0))</f>
        <v>7.5399999999999995E-2</v>
      </c>
      <c r="T354" cm="1">
        <f t="array" ref="T354">INDEX(EnergyImpactLookups[AStdWBtherm],MATCH(1,(EnergyImpactLookups[Statewide Offering ID]=$B354)*(EnergyImpactLookups[BldgType]=$C354)*(EnergyImpactLookups[BldgVint]=$D354)*(EnergyImpactLookups[BldgLoc]=$E354),0))</f>
        <v>0</v>
      </c>
      <c r="AA354" t="s">
        <v>151</v>
      </c>
      <c r="AB354" t="s">
        <v>10</v>
      </c>
      <c r="AC354" t="b">
        <v>0</v>
      </c>
    </row>
    <row r="355" spans="1:29" x14ac:dyDescent="0.3">
      <c r="A355" t="s">
        <v>95</v>
      </c>
      <c r="B355" t="s">
        <v>141</v>
      </c>
      <c r="C355" t="s">
        <v>130</v>
      </c>
      <c r="D355" t="s">
        <v>752</v>
      </c>
      <c r="E355" t="s">
        <v>99</v>
      </c>
      <c r="F355" t="s">
        <v>129</v>
      </c>
      <c r="G355" t="s">
        <v>231</v>
      </c>
      <c r="H355" t="s">
        <v>232</v>
      </c>
      <c r="I355" t="s">
        <v>65</v>
      </c>
      <c r="J355" s="1">
        <v>44172</v>
      </c>
      <c r="K355" t="s">
        <v>100</v>
      </c>
      <c r="L355">
        <v>1</v>
      </c>
      <c r="O355" cm="1">
        <f t="array" ref="O355">INDEX(EnergyImpactLookups[APreWBkWh-EAD_style],MATCH(1,(EnergyImpactLookups[Statewide Offering ID]=$B355)*(EnergyImpactLookups[BldgType]=$C355)*(EnergyImpactLookups[BldgVint]=$D355)*(EnergyImpactLookups[BldgLoc]=$E355),0))</f>
        <v>27.9055</v>
      </c>
      <c r="P355" cm="1">
        <f t="array" ref="P355">INDEX(EnergyImpactLookups[APreWBkW-EAD_style],MATCH(1,(EnergyImpactLookups[Statewide Offering ID]=$B355)*(EnergyImpactLookups[BldgType]=$C355)*(EnergyImpactLookups[BldgVint]=$D355)*(EnergyImpactLookups[BldgLoc]=$E355),0))</f>
        <v>2.7000000000000001E-3</v>
      </c>
      <c r="Q355" cm="1">
        <f t="array" ref="Q355">INDEX(EnergyImpactLookups[APreWBtherm],MATCH(1,(EnergyImpactLookups[Statewide Offering ID]=$B355)*(EnergyImpactLookups[BldgType]=$C355)*(EnergyImpactLookups[BldgVint]=$D355)*(EnergyImpactLookups[BldgLoc]=$E355),0))</f>
        <v>0</v>
      </c>
      <c r="R355" cm="1">
        <f t="array" ref="R355">INDEX(EnergyImpactLookups[AStdWBkWh],MATCH(1,(EnergyImpactLookups[Statewide Offering ID]=$B355)*(EnergyImpactLookups[BldgType]=$C355)*(EnergyImpactLookups[BldgVint]=$D355)*(EnergyImpactLookups[BldgLoc]=$E355),0))</f>
        <v>21.209399999999999</v>
      </c>
      <c r="S355" cm="1">
        <f t="array" ref="S355">INDEX(EnergyImpactLookups[AStdWBkW],MATCH(1,(EnergyImpactLookups[Statewide Offering ID]=$B355)*(EnergyImpactLookups[BldgType]=$C355)*(EnergyImpactLookups[BldgVint]=$D355)*(EnergyImpactLookups[BldgLoc]=$E355),0))</f>
        <v>2.0999999999999999E-3</v>
      </c>
      <c r="T355" cm="1">
        <f t="array" ref="T355">INDEX(EnergyImpactLookups[AStdWBtherm],MATCH(1,(EnergyImpactLookups[Statewide Offering ID]=$B355)*(EnergyImpactLookups[BldgType]=$C355)*(EnergyImpactLookups[BldgVint]=$D355)*(EnergyImpactLookups[BldgLoc]=$E355),0))</f>
        <v>0</v>
      </c>
      <c r="AA355" t="s">
        <v>151</v>
      </c>
      <c r="AB355" t="s">
        <v>10</v>
      </c>
      <c r="AC355" t="b">
        <v>0</v>
      </c>
    </row>
    <row r="356" spans="1:29" x14ac:dyDescent="0.3">
      <c r="A356" t="s">
        <v>95</v>
      </c>
      <c r="B356" t="s">
        <v>141</v>
      </c>
      <c r="C356" t="s">
        <v>130</v>
      </c>
      <c r="D356" t="s">
        <v>752</v>
      </c>
      <c r="E356" t="s">
        <v>103</v>
      </c>
      <c r="F356" t="s">
        <v>129</v>
      </c>
      <c r="G356" t="s">
        <v>231</v>
      </c>
      <c r="H356" t="s">
        <v>232</v>
      </c>
      <c r="I356" t="s">
        <v>65</v>
      </c>
      <c r="J356" s="1">
        <v>44172</v>
      </c>
      <c r="K356" t="s">
        <v>100</v>
      </c>
      <c r="L356">
        <v>1</v>
      </c>
      <c r="O356" cm="1">
        <f t="array" ref="O356">INDEX(EnergyImpactLookups[APreWBkWh-EAD_style],MATCH(1,(EnergyImpactLookups[Statewide Offering ID]=$B356)*(EnergyImpactLookups[BldgType]=$C356)*(EnergyImpactLookups[BldgVint]=$D356)*(EnergyImpactLookups[BldgLoc]=$E356),0))</f>
        <v>80.777900000000002</v>
      </c>
      <c r="P356" cm="1">
        <f t="array" ref="P356">INDEX(EnergyImpactLookups[APreWBkW-EAD_style],MATCH(1,(EnergyImpactLookups[Statewide Offering ID]=$B356)*(EnergyImpactLookups[BldgType]=$C356)*(EnergyImpactLookups[BldgVint]=$D356)*(EnergyImpactLookups[BldgLoc]=$E356),0))</f>
        <v>0.16980000000000001</v>
      </c>
      <c r="Q356" cm="1">
        <f t="array" ref="Q356">INDEX(EnergyImpactLookups[APreWBtherm],MATCH(1,(EnergyImpactLookups[Statewide Offering ID]=$B356)*(EnergyImpactLookups[BldgType]=$C356)*(EnergyImpactLookups[BldgVint]=$D356)*(EnergyImpactLookups[BldgLoc]=$E356),0))</f>
        <v>0</v>
      </c>
      <c r="R356" cm="1">
        <f t="array" ref="R356">INDEX(EnergyImpactLookups[AStdWBkWh],MATCH(1,(EnergyImpactLookups[Statewide Offering ID]=$B356)*(EnergyImpactLookups[BldgType]=$C356)*(EnergyImpactLookups[BldgVint]=$D356)*(EnergyImpactLookups[BldgLoc]=$E356),0))</f>
        <v>61.944299999999998</v>
      </c>
      <c r="S356" cm="1">
        <f t="array" ref="S356">INDEX(EnergyImpactLookups[AStdWBkW],MATCH(1,(EnergyImpactLookups[Statewide Offering ID]=$B356)*(EnergyImpactLookups[BldgType]=$C356)*(EnergyImpactLookups[BldgVint]=$D356)*(EnergyImpactLookups[BldgLoc]=$E356),0))</f>
        <v>0.13059999999999999</v>
      </c>
      <c r="T356" cm="1">
        <f t="array" ref="T356">INDEX(EnergyImpactLookups[AStdWBtherm],MATCH(1,(EnergyImpactLookups[Statewide Offering ID]=$B356)*(EnergyImpactLookups[BldgType]=$C356)*(EnergyImpactLookups[BldgVint]=$D356)*(EnergyImpactLookups[BldgLoc]=$E356),0))</f>
        <v>0</v>
      </c>
      <c r="AA356" t="s">
        <v>151</v>
      </c>
      <c r="AB356" t="s">
        <v>10</v>
      </c>
      <c r="AC356" t="b">
        <v>0</v>
      </c>
    </row>
    <row r="357" spans="1:29" x14ac:dyDescent="0.3">
      <c r="A357" t="s">
        <v>95</v>
      </c>
      <c r="B357" t="s">
        <v>141</v>
      </c>
      <c r="C357" t="s">
        <v>130</v>
      </c>
      <c r="D357" t="s">
        <v>752</v>
      </c>
      <c r="E357" t="s">
        <v>104</v>
      </c>
      <c r="F357" t="s">
        <v>129</v>
      </c>
      <c r="G357" t="s">
        <v>231</v>
      </c>
      <c r="H357" t="s">
        <v>232</v>
      </c>
      <c r="I357" t="s">
        <v>65</v>
      </c>
      <c r="J357" s="1">
        <v>44172</v>
      </c>
      <c r="K357" t="s">
        <v>100</v>
      </c>
      <c r="L357">
        <v>1</v>
      </c>
      <c r="O357" cm="1">
        <f t="array" ref="O357">INDEX(EnergyImpactLookups[APreWBkWh-EAD_style],MATCH(1,(EnergyImpactLookups[Statewide Offering ID]=$B357)*(EnergyImpactLookups[BldgType]=$C357)*(EnergyImpactLookups[BldgVint]=$D357)*(EnergyImpactLookups[BldgLoc]=$E357),0))</f>
        <v>33.643300000000004</v>
      </c>
      <c r="P357" cm="1">
        <f t="array" ref="P357">INDEX(EnergyImpactLookups[APreWBkW-EAD_style],MATCH(1,(EnergyImpactLookups[Statewide Offering ID]=$B357)*(EnergyImpactLookups[BldgType]=$C357)*(EnergyImpactLookups[BldgVint]=$D357)*(EnergyImpactLookups[BldgLoc]=$E357),0))</f>
        <v>6.4100000000000004E-2</v>
      </c>
      <c r="Q357" cm="1">
        <f t="array" ref="Q357">INDEX(EnergyImpactLookups[APreWBtherm],MATCH(1,(EnergyImpactLookups[Statewide Offering ID]=$B357)*(EnergyImpactLookups[BldgType]=$C357)*(EnergyImpactLookups[BldgVint]=$D357)*(EnergyImpactLookups[BldgLoc]=$E357),0))</f>
        <v>0</v>
      </c>
      <c r="R357" cm="1">
        <f t="array" ref="R357">INDEX(EnergyImpactLookups[AStdWBkWh],MATCH(1,(EnergyImpactLookups[Statewide Offering ID]=$B357)*(EnergyImpactLookups[BldgType]=$C357)*(EnergyImpactLookups[BldgVint]=$D357)*(EnergyImpactLookups[BldgLoc]=$E357),0))</f>
        <v>25.7027</v>
      </c>
      <c r="S357" cm="1">
        <f t="array" ref="S357">INDEX(EnergyImpactLookups[AStdWBkW],MATCH(1,(EnergyImpactLookups[Statewide Offering ID]=$B357)*(EnergyImpactLookups[BldgType]=$C357)*(EnergyImpactLookups[BldgVint]=$D357)*(EnergyImpactLookups[BldgLoc]=$E357),0))</f>
        <v>4.9299999999999997E-2</v>
      </c>
      <c r="T357" cm="1">
        <f t="array" ref="T357">INDEX(EnergyImpactLookups[AStdWBtherm],MATCH(1,(EnergyImpactLookups[Statewide Offering ID]=$B357)*(EnergyImpactLookups[BldgType]=$C357)*(EnergyImpactLookups[BldgVint]=$D357)*(EnergyImpactLookups[BldgLoc]=$E357),0))</f>
        <v>0</v>
      </c>
      <c r="AA357" t="s">
        <v>151</v>
      </c>
      <c r="AB357" t="s">
        <v>10</v>
      </c>
      <c r="AC357" t="b">
        <v>0</v>
      </c>
    </row>
    <row r="358" spans="1:29" x14ac:dyDescent="0.3">
      <c r="A358" t="s">
        <v>95</v>
      </c>
      <c r="B358" t="s">
        <v>141</v>
      </c>
      <c r="C358" t="s">
        <v>130</v>
      </c>
      <c r="D358" t="s">
        <v>752</v>
      </c>
      <c r="E358" t="s">
        <v>105</v>
      </c>
      <c r="F358" t="s">
        <v>129</v>
      </c>
      <c r="G358" t="s">
        <v>231</v>
      </c>
      <c r="H358" t="s">
        <v>232</v>
      </c>
      <c r="I358" t="s">
        <v>65</v>
      </c>
      <c r="J358" s="1">
        <v>44172</v>
      </c>
      <c r="K358" t="s">
        <v>100</v>
      </c>
      <c r="L358">
        <v>1</v>
      </c>
      <c r="O358" cm="1">
        <f t="array" ref="O358">INDEX(EnergyImpactLookups[APreWBkWh-EAD_style],MATCH(1,(EnergyImpactLookups[Statewide Offering ID]=$B358)*(EnergyImpactLookups[BldgType]=$C358)*(EnergyImpactLookups[BldgVint]=$D358)*(EnergyImpactLookups[BldgLoc]=$E358),0))</f>
        <v>162.30770000000001</v>
      </c>
      <c r="P358" cm="1">
        <f t="array" ref="P358">INDEX(EnergyImpactLookups[APreWBkW-EAD_style],MATCH(1,(EnergyImpactLookups[Statewide Offering ID]=$B358)*(EnergyImpactLookups[BldgType]=$C358)*(EnergyImpactLookups[BldgVint]=$D358)*(EnergyImpactLookups[BldgLoc]=$E358),0))</f>
        <v>0.2465</v>
      </c>
      <c r="Q358" cm="1">
        <f t="array" ref="Q358">INDEX(EnergyImpactLookups[APreWBtherm],MATCH(1,(EnergyImpactLookups[Statewide Offering ID]=$B358)*(EnergyImpactLookups[BldgType]=$C358)*(EnergyImpactLookups[BldgVint]=$D358)*(EnergyImpactLookups[BldgLoc]=$E358),0))</f>
        <v>0</v>
      </c>
      <c r="R358" cm="1">
        <f t="array" ref="R358">INDEX(EnergyImpactLookups[AStdWBkWh],MATCH(1,(EnergyImpactLookups[Statewide Offering ID]=$B358)*(EnergyImpactLookups[BldgType]=$C358)*(EnergyImpactLookups[BldgVint]=$D358)*(EnergyImpactLookups[BldgLoc]=$E358),0))</f>
        <v>124.6986</v>
      </c>
      <c r="S358" cm="1">
        <f t="array" ref="S358">INDEX(EnergyImpactLookups[AStdWBkW],MATCH(1,(EnergyImpactLookups[Statewide Offering ID]=$B358)*(EnergyImpactLookups[BldgType]=$C358)*(EnergyImpactLookups[BldgVint]=$D358)*(EnergyImpactLookups[BldgLoc]=$E358),0))</f>
        <v>0.1895</v>
      </c>
      <c r="T358" cm="1">
        <f t="array" ref="T358">INDEX(EnergyImpactLookups[AStdWBtherm],MATCH(1,(EnergyImpactLookups[Statewide Offering ID]=$B358)*(EnergyImpactLookups[BldgType]=$C358)*(EnergyImpactLookups[BldgVint]=$D358)*(EnergyImpactLookups[BldgLoc]=$E358),0))</f>
        <v>0</v>
      </c>
      <c r="AA358" t="s">
        <v>151</v>
      </c>
      <c r="AB358" t="s">
        <v>10</v>
      </c>
      <c r="AC358" t="b">
        <v>0</v>
      </c>
    </row>
    <row r="359" spans="1:29" x14ac:dyDescent="0.3">
      <c r="A359" t="s">
        <v>95</v>
      </c>
      <c r="B359" t="s">
        <v>141</v>
      </c>
      <c r="C359" t="s">
        <v>130</v>
      </c>
      <c r="D359" t="s">
        <v>752</v>
      </c>
      <c r="E359" t="s">
        <v>106</v>
      </c>
      <c r="F359" t="s">
        <v>129</v>
      </c>
      <c r="G359" t="s">
        <v>231</v>
      </c>
      <c r="H359" t="s">
        <v>232</v>
      </c>
      <c r="I359" t="s">
        <v>65</v>
      </c>
      <c r="J359" s="1">
        <v>44172</v>
      </c>
      <c r="K359" t="s">
        <v>100</v>
      </c>
      <c r="L359">
        <v>1</v>
      </c>
      <c r="O359" cm="1">
        <f t="array" ref="O359">INDEX(EnergyImpactLookups[APreWBkWh-EAD_style],MATCH(1,(EnergyImpactLookups[Statewide Offering ID]=$B359)*(EnergyImpactLookups[BldgType]=$C359)*(EnergyImpactLookups[BldgVint]=$D359)*(EnergyImpactLookups[BldgLoc]=$E359),0))</f>
        <v>31.688099999999999</v>
      </c>
      <c r="P359" cm="1">
        <f t="array" ref="P359">INDEX(EnergyImpactLookups[APreWBkW-EAD_style],MATCH(1,(EnergyImpactLookups[Statewide Offering ID]=$B359)*(EnergyImpactLookups[BldgType]=$C359)*(EnergyImpactLookups[BldgVint]=$D359)*(EnergyImpactLookups[BldgLoc]=$E359),0))</f>
        <v>2.92E-2</v>
      </c>
      <c r="Q359" cm="1">
        <f t="array" ref="Q359">INDEX(EnergyImpactLookups[APreWBtherm],MATCH(1,(EnergyImpactLookups[Statewide Offering ID]=$B359)*(EnergyImpactLookups[BldgType]=$C359)*(EnergyImpactLookups[BldgVint]=$D359)*(EnergyImpactLookups[BldgLoc]=$E359),0))</f>
        <v>0</v>
      </c>
      <c r="R359" cm="1">
        <f t="array" ref="R359">INDEX(EnergyImpactLookups[AStdWBkWh],MATCH(1,(EnergyImpactLookups[Statewide Offering ID]=$B359)*(EnergyImpactLookups[BldgType]=$C359)*(EnergyImpactLookups[BldgVint]=$D359)*(EnergyImpactLookups[BldgLoc]=$E359),0))</f>
        <v>24.2043</v>
      </c>
      <c r="S359" cm="1">
        <f t="array" ref="S359">INDEX(EnergyImpactLookups[AStdWBkW],MATCH(1,(EnergyImpactLookups[Statewide Offering ID]=$B359)*(EnergyImpactLookups[BldgType]=$C359)*(EnergyImpactLookups[BldgVint]=$D359)*(EnergyImpactLookups[BldgLoc]=$E359),0))</f>
        <v>2.2499999999999999E-2</v>
      </c>
      <c r="T359" cm="1">
        <f t="array" ref="T359">INDEX(EnergyImpactLookups[AStdWBtherm],MATCH(1,(EnergyImpactLookups[Statewide Offering ID]=$B359)*(EnergyImpactLookups[BldgType]=$C359)*(EnergyImpactLookups[BldgVint]=$D359)*(EnergyImpactLookups[BldgLoc]=$E359),0))</f>
        <v>0</v>
      </c>
      <c r="AA359" t="s">
        <v>151</v>
      </c>
      <c r="AB359" t="s">
        <v>10</v>
      </c>
      <c r="AC359" t="b">
        <v>0</v>
      </c>
    </row>
    <row r="360" spans="1:29" x14ac:dyDescent="0.3">
      <c r="A360" t="s">
        <v>95</v>
      </c>
      <c r="B360" t="s">
        <v>141</v>
      </c>
      <c r="C360" t="s">
        <v>130</v>
      </c>
      <c r="D360" t="s">
        <v>752</v>
      </c>
      <c r="E360" t="s">
        <v>107</v>
      </c>
      <c r="F360" t="s">
        <v>129</v>
      </c>
      <c r="G360" t="s">
        <v>231</v>
      </c>
      <c r="H360" t="s">
        <v>232</v>
      </c>
      <c r="I360" t="s">
        <v>65</v>
      </c>
      <c r="J360" s="1">
        <v>44172</v>
      </c>
      <c r="K360" t="s">
        <v>100</v>
      </c>
      <c r="L360">
        <v>1</v>
      </c>
      <c r="O360" cm="1">
        <f t="array" ref="O360">INDEX(EnergyImpactLookups[APreWBkWh-EAD_style],MATCH(1,(EnergyImpactLookups[Statewide Offering ID]=$B360)*(EnergyImpactLookups[BldgType]=$C360)*(EnergyImpactLookups[BldgVint]=$D360)*(EnergyImpactLookups[BldgLoc]=$E360),0))</f>
        <v>92.415099999999995</v>
      </c>
      <c r="P360" cm="1">
        <f t="array" ref="P360">INDEX(EnergyImpactLookups[APreWBkW-EAD_style],MATCH(1,(EnergyImpactLookups[Statewide Offering ID]=$B360)*(EnergyImpactLookups[BldgType]=$C360)*(EnergyImpactLookups[BldgVint]=$D360)*(EnergyImpactLookups[BldgLoc]=$E360),0))</f>
        <v>0.1077</v>
      </c>
      <c r="Q360" cm="1">
        <f t="array" ref="Q360">INDEX(EnergyImpactLookups[APreWBtherm],MATCH(1,(EnergyImpactLookups[Statewide Offering ID]=$B360)*(EnergyImpactLookups[BldgType]=$C360)*(EnergyImpactLookups[BldgVint]=$D360)*(EnergyImpactLookups[BldgLoc]=$E360),0))</f>
        <v>0</v>
      </c>
      <c r="R360" cm="1">
        <f t="array" ref="R360">INDEX(EnergyImpactLookups[AStdWBkWh],MATCH(1,(EnergyImpactLookups[Statewide Offering ID]=$B360)*(EnergyImpactLookups[BldgType]=$C360)*(EnergyImpactLookups[BldgVint]=$D360)*(EnergyImpactLookups[BldgLoc]=$E360),0))</f>
        <v>70.973399999999998</v>
      </c>
      <c r="S360" cm="1">
        <f t="array" ref="S360">INDEX(EnergyImpactLookups[AStdWBkW],MATCH(1,(EnergyImpactLookups[Statewide Offering ID]=$B360)*(EnergyImpactLookups[BldgType]=$C360)*(EnergyImpactLookups[BldgVint]=$D360)*(EnergyImpactLookups[BldgLoc]=$E360),0))</f>
        <v>8.2799999999999999E-2</v>
      </c>
      <c r="T360" cm="1">
        <f t="array" ref="T360">INDEX(EnergyImpactLookups[AStdWBtherm],MATCH(1,(EnergyImpactLookups[Statewide Offering ID]=$B360)*(EnergyImpactLookups[BldgType]=$C360)*(EnergyImpactLookups[BldgVint]=$D360)*(EnergyImpactLookups[BldgLoc]=$E360),0))</f>
        <v>0</v>
      </c>
      <c r="AA360" t="s">
        <v>151</v>
      </c>
      <c r="AB360" t="s">
        <v>10</v>
      </c>
      <c r="AC360" t="b">
        <v>0</v>
      </c>
    </row>
    <row r="361" spans="1:29" x14ac:dyDescent="0.3">
      <c r="A361" t="s">
        <v>95</v>
      </c>
      <c r="B361" t="s">
        <v>141</v>
      </c>
      <c r="C361" t="s">
        <v>130</v>
      </c>
      <c r="D361" t="s">
        <v>752</v>
      </c>
      <c r="E361" t="s">
        <v>109</v>
      </c>
      <c r="F361" t="s">
        <v>129</v>
      </c>
      <c r="G361" t="s">
        <v>231</v>
      </c>
      <c r="H361" t="s">
        <v>232</v>
      </c>
      <c r="I361" t="s">
        <v>65</v>
      </c>
      <c r="J361" s="1">
        <v>44172</v>
      </c>
      <c r="K361" t="s">
        <v>100</v>
      </c>
      <c r="L361">
        <v>1</v>
      </c>
      <c r="O361" cm="1">
        <f t="array" ref="O361">INDEX(EnergyImpactLookups[APreWBkWh-EAD_style],MATCH(1,(EnergyImpactLookups[Statewide Offering ID]=$B361)*(EnergyImpactLookups[BldgType]=$C361)*(EnergyImpactLookups[BldgVint]=$D361)*(EnergyImpactLookups[BldgLoc]=$E361),0))</f>
        <v>167.976</v>
      </c>
      <c r="P361" cm="1">
        <f t="array" ref="P361">INDEX(EnergyImpactLookups[APreWBkW-EAD_style],MATCH(1,(EnergyImpactLookups[Statewide Offering ID]=$B361)*(EnergyImpactLookups[BldgType]=$C361)*(EnergyImpactLookups[BldgVint]=$D361)*(EnergyImpactLookups[BldgLoc]=$E361),0))</f>
        <v>0.15040000000000001</v>
      </c>
      <c r="Q361" cm="1">
        <f t="array" ref="Q361">INDEX(EnergyImpactLookups[APreWBtherm],MATCH(1,(EnergyImpactLookups[Statewide Offering ID]=$B361)*(EnergyImpactLookups[BldgType]=$C361)*(EnergyImpactLookups[BldgVint]=$D361)*(EnergyImpactLookups[BldgLoc]=$E361),0))</f>
        <v>0</v>
      </c>
      <c r="R361" cm="1">
        <f t="array" ref="R361">INDEX(EnergyImpactLookups[AStdWBkWh],MATCH(1,(EnergyImpactLookups[Statewide Offering ID]=$B361)*(EnergyImpactLookups[BldgType]=$C361)*(EnergyImpactLookups[BldgVint]=$D361)*(EnergyImpactLookups[BldgLoc]=$E361),0))</f>
        <v>129.03550000000001</v>
      </c>
      <c r="S361" cm="1">
        <f t="array" ref="S361">INDEX(EnergyImpactLookups[AStdWBkW],MATCH(1,(EnergyImpactLookups[Statewide Offering ID]=$B361)*(EnergyImpactLookups[BldgType]=$C361)*(EnergyImpactLookups[BldgVint]=$D361)*(EnergyImpactLookups[BldgLoc]=$E361),0))</f>
        <v>0.11559999999999999</v>
      </c>
      <c r="T361" cm="1">
        <f t="array" ref="T361">INDEX(EnergyImpactLookups[AStdWBtherm],MATCH(1,(EnergyImpactLookups[Statewide Offering ID]=$B361)*(EnergyImpactLookups[BldgType]=$C361)*(EnergyImpactLookups[BldgVint]=$D361)*(EnergyImpactLookups[BldgLoc]=$E361),0))</f>
        <v>0</v>
      </c>
      <c r="AA361" t="s">
        <v>151</v>
      </c>
      <c r="AB361" t="s">
        <v>10</v>
      </c>
      <c r="AC361" t="b">
        <v>0</v>
      </c>
    </row>
    <row r="362" spans="1:29" x14ac:dyDescent="0.3">
      <c r="A362" t="s">
        <v>95</v>
      </c>
      <c r="B362" t="s">
        <v>141</v>
      </c>
      <c r="C362" t="s">
        <v>130</v>
      </c>
      <c r="D362" t="s">
        <v>752</v>
      </c>
      <c r="E362" t="s">
        <v>111</v>
      </c>
      <c r="F362" t="s">
        <v>129</v>
      </c>
      <c r="G362" t="s">
        <v>231</v>
      </c>
      <c r="H362" t="s">
        <v>232</v>
      </c>
      <c r="I362" t="s">
        <v>65</v>
      </c>
      <c r="J362" s="1">
        <v>44172</v>
      </c>
      <c r="K362" t="s">
        <v>100</v>
      </c>
      <c r="L362">
        <v>1</v>
      </c>
      <c r="O362" cm="1">
        <f t="array" ref="O362">INDEX(EnergyImpactLookups[APreWBkWh-EAD_style],MATCH(1,(EnergyImpactLookups[Statewide Offering ID]=$B362)*(EnergyImpactLookups[BldgType]=$C362)*(EnergyImpactLookups[BldgVint]=$D362)*(EnergyImpactLookups[BldgLoc]=$E362),0))</f>
        <v>277.98099999999999</v>
      </c>
      <c r="P362" cm="1">
        <f t="array" ref="P362">INDEX(EnergyImpactLookups[APreWBkW-EAD_style],MATCH(1,(EnergyImpactLookups[Statewide Offering ID]=$B362)*(EnergyImpactLookups[BldgType]=$C362)*(EnergyImpactLookups[BldgVint]=$D362)*(EnergyImpactLookups[BldgLoc]=$E362),0))</f>
        <v>0.1988</v>
      </c>
      <c r="Q362" cm="1">
        <f t="array" ref="Q362">INDEX(EnergyImpactLookups[APreWBtherm],MATCH(1,(EnergyImpactLookups[Statewide Offering ID]=$B362)*(EnergyImpactLookups[BldgType]=$C362)*(EnergyImpactLookups[BldgVint]=$D362)*(EnergyImpactLookups[BldgLoc]=$E362),0))</f>
        <v>0</v>
      </c>
      <c r="R362" cm="1">
        <f t="array" ref="R362">INDEX(EnergyImpactLookups[AStdWBkWh],MATCH(1,(EnergyImpactLookups[Statewide Offering ID]=$B362)*(EnergyImpactLookups[BldgType]=$C362)*(EnergyImpactLookups[BldgVint]=$D362)*(EnergyImpactLookups[BldgLoc]=$E362),0))</f>
        <v>213.62</v>
      </c>
      <c r="S362" cm="1">
        <f t="array" ref="S362">INDEX(EnergyImpactLookups[AStdWBkW],MATCH(1,(EnergyImpactLookups[Statewide Offering ID]=$B362)*(EnergyImpactLookups[BldgType]=$C362)*(EnergyImpactLookups[BldgVint]=$D362)*(EnergyImpactLookups[BldgLoc]=$E362),0))</f>
        <v>0.15279999999999999</v>
      </c>
      <c r="T362" cm="1">
        <f t="array" ref="T362">INDEX(EnergyImpactLookups[AStdWBtherm],MATCH(1,(EnergyImpactLookups[Statewide Offering ID]=$B362)*(EnergyImpactLookups[BldgType]=$C362)*(EnergyImpactLookups[BldgVint]=$D362)*(EnergyImpactLookups[BldgLoc]=$E362),0))</f>
        <v>0</v>
      </c>
      <c r="AA362" t="s">
        <v>151</v>
      </c>
      <c r="AB362" t="s">
        <v>10</v>
      </c>
      <c r="AC362" t="b">
        <v>0</v>
      </c>
    </row>
    <row r="363" spans="1:29" x14ac:dyDescent="0.3">
      <c r="A363" t="s">
        <v>95</v>
      </c>
      <c r="B363" t="s">
        <v>141</v>
      </c>
      <c r="C363" t="s">
        <v>130</v>
      </c>
      <c r="D363" t="s">
        <v>752</v>
      </c>
      <c r="E363" t="s">
        <v>112</v>
      </c>
      <c r="F363" t="s">
        <v>129</v>
      </c>
      <c r="G363" t="s">
        <v>231</v>
      </c>
      <c r="H363" t="s">
        <v>232</v>
      </c>
      <c r="I363" t="s">
        <v>65</v>
      </c>
      <c r="J363" s="1">
        <v>44172</v>
      </c>
      <c r="K363" t="s">
        <v>100</v>
      </c>
      <c r="L363">
        <v>1</v>
      </c>
      <c r="O363" cm="1">
        <f t="array" ref="O363">INDEX(EnergyImpactLookups[APreWBkWh-EAD_style],MATCH(1,(EnergyImpactLookups[Statewide Offering ID]=$B363)*(EnergyImpactLookups[BldgType]=$C363)*(EnergyImpactLookups[BldgVint]=$D363)*(EnergyImpactLookups[BldgLoc]=$E363),0))</f>
        <v>255.5427</v>
      </c>
      <c r="P363" cm="1">
        <f t="array" ref="P363">INDEX(EnergyImpactLookups[APreWBkW-EAD_style],MATCH(1,(EnergyImpactLookups[Statewide Offering ID]=$B363)*(EnergyImpactLookups[BldgType]=$C363)*(EnergyImpactLookups[BldgVint]=$D363)*(EnergyImpactLookups[BldgLoc]=$E363),0))</f>
        <v>0.23619999999999999</v>
      </c>
      <c r="Q363" cm="1">
        <f t="array" ref="Q363">INDEX(EnergyImpactLookups[APreWBtherm],MATCH(1,(EnergyImpactLookups[Statewide Offering ID]=$B363)*(EnergyImpactLookups[BldgType]=$C363)*(EnergyImpactLookups[BldgVint]=$D363)*(EnergyImpactLookups[BldgLoc]=$E363),0))</f>
        <v>0</v>
      </c>
      <c r="R363" cm="1">
        <f t="array" ref="R363">INDEX(EnergyImpactLookups[AStdWBkWh],MATCH(1,(EnergyImpactLookups[Statewide Offering ID]=$B363)*(EnergyImpactLookups[BldgType]=$C363)*(EnergyImpactLookups[BldgVint]=$D363)*(EnergyImpactLookups[BldgLoc]=$E363),0))</f>
        <v>196.3252</v>
      </c>
      <c r="S363" cm="1">
        <f t="array" ref="S363">INDEX(EnergyImpactLookups[AStdWBkW],MATCH(1,(EnergyImpactLookups[Statewide Offering ID]=$B363)*(EnergyImpactLookups[BldgType]=$C363)*(EnergyImpactLookups[BldgVint]=$D363)*(EnergyImpactLookups[BldgLoc]=$E363),0))</f>
        <v>0.18149999999999999</v>
      </c>
      <c r="T363" cm="1">
        <f t="array" ref="T363">INDEX(EnergyImpactLookups[AStdWBtherm],MATCH(1,(EnergyImpactLookups[Statewide Offering ID]=$B363)*(EnergyImpactLookups[BldgType]=$C363)*(EnergyImpactLookups[BldgVint]=$D363)*(EnergyImpactLookups[BldgLoc]=$E363),0))</f>
        <v>0</v>
      </c>
      <c r="AA363" t="s">
        <v>151</v>
      </c>
      <c r="AB363" t="s">
        <v>10</v>
      </c>
      <c r="AC363" t="b">
        <v>0</v>
      </c>
    </row>
    <row r="364" spans="1:29" x14ac:dyDescent="0.3">
      <c r="A364" t="s">
        <v>95</v>
      </c>
      <c r="B364" t="s">
        <v>141</v>
      </c>
      <c r="C364" t="s">
        <v>130</v>
      </c>
      <c r="D364" t="s">
        <v>752</v>
      </c>
      <c r="E364" t="s">
        <v>113</v>
      </c>
      <c r="F364" t="s">
        <v>129</v>
      </c>
      <c r="G364" t="s">
        <v>231</v>
      </c>
      <c r="H364" t="s">
        <v>232</v>
      </c>
      <c r="I364" t="s">
        <v>65</v>
      </c>
      <c r="J364" s="1">
        <v>44172</v>
      </c>
      <c r="K364" t="s">
        <v>100</v>
      </c>
      <c r="L364">
        <v>1</v>
      </c>
      <c r="O364" cm="1">
        <f t="array" ref="O364">INDEX(EnergyImpactLookups[APreWBkWh-EAD_style],MATCH(1,(EnergyImpactLookups[Statewide Offering ID]=$B364)*(EnergyImpactLookups[BldgType]=$C364)*(EnergyImpactLookups[BldgVint]=$D364)*(EnergyImpactLookups[BldgLoc]=$E364),0))</f>
        <v>252.65780000000001</v>
      </c>
      <c r="P364" cm="1">
        <f t="array" ref="P364">INDEX(EnergyImpactLookups[APreWBkW-EAD_style],MATCH(1,(EnergyImpactLookups[Statewide Offering ID]=$B364)*(EnergyImpactLookups[BldgType]=$C364)*(EnergyImpactLookups[BldgVint]=$D364)*(EnergyImpactLookups[BldgLoc]=$E364),0))</f>
        <v>0.2288</v>
      </c>
      <c r="Q364" cm="1">
        <f t="array" ref="Q364">INDEX(EnergyImpactLookups[APreWBtherm],MATCH(1,(EnergyImpactLookups[Statewide Offering ID]=$B364)*(EnergyImpactLookups[BldgType]=$C364)*(EnergyImpactLookups[BldgVint]=$D364)*(EnergyImpactLookups[BldgLoc]=$E364),0))</f>
        <v>0</v>
      </c>
      <c r="R364" cm="1">
        <f t="array" ref="R364">INDEX(EnergyImpactLookups[AStdWBkWh],MATCH(1,(EnergyImpactLookups[Statewide Offering ID]=$B364)*(EnergyImpactLookups[BldgType]=$C364)*(EnergyImpactLookups[BldgVint]=$D364)*(EnergyImpactLookups[BldgLoc]=$E364),0))</f>
        <v>194.13929999999999</v>
      </c>
      <c r="S364" cm="1">
        <f t="array" ref="S364">INDEX(EnergyImpactLookups[AStdWBkW],MATCH(1,(EnergyImpactLookups[Statewide Offering ID]=$B364)*(EnergyImpactLookups[BldgType]=$C364)*(EnergyImpactLookups[BldgVint]=$D364)*(EnergyImpactLookups[BldgLoc]=$E364),0))</f>
        <v>0.1759</v>
      </c>
      <c r="T364" cm="1">
        <f t="array" ref="T364">INDEX(EnergyImpactLookups[AStdWBtherm],MATCH(1,(EnergyImpactLookups[Statewide Offering ID]=$B364)*(EnergyImpactLookups[BldgType]=$C364)*(EnergyImpactLookups[BldgVint]=$D364)*(EnergyImpactLookups[BldgLoc]=$E364),0))</f>
        <v>0</v>
      </c>
      <c r="AA364" t="s">
        <v>151</v>
      </c>
      <c r="AB364" t="s">
        <v>10</v>
      </c>
      <c r="AC364" t="b">
        <v>0</v>
      </c>
    </row>
    <row r="365" spans="1:29" x14ac:dyDescent="0.3">
      <c r="A365" t="s">
        <v>95</v>
      </c>
      <c r="B365" t="s">
        <v>141</v>
      </c>
      <c r="C365" t="s">
        <v>130</v>
      </c>
      <c r="D365" t="s">
        <v>752</v>
      </c>
      <c r="E365" t="s">
        <v>114</v>
      </c>
      <c r="F365" t="s">
        <v>129</v>
      </c>
      <c r="G365" t="s">
        <v>231</v>
      </c>
      <c r="H365" t="s">
        <v>232</v>
      </c>
      <c r="I365" t="s">
        <v>65</v>
      </c>
      <c r="J365" s="1">
        <v>44172</v>
      </c>
      <c r="K365" t="s">
        <v>100</v>
      </c>
      <c r="L365">
        <v>1</v>
      </c>
      <c r="O365" cm="1">
        <f t="array" ref="O365">INDEX(EnergyImpactLookups[APreWBkWh-EAD_style],MATCH(1,(EnergyImpactLookups[Statewide Offering ID]=$B365)*(EnergyImpactLookups[BldgType]=$C365)*(EnergyImpactLookups[BldgVint]=$D365)*(EnergyImpactLookups[BldgLoc]=$E365),0))</f>
        <v>413.74489999999997</v>
      </c>
      <c r="P365" cm="1">
        <f t="array" ref="P365">INDEX(EnergyImpactLookups[APreWBkW-EAD_style],MATCH(1,(EnergyImpactLookups[Statewide Offering ID]=$B365)*(EnergyImpactLookups[BldgType]=$C365)*(EnergyImpactLookups[BldgVint]=$D365)*(EnergyImpactLookups[BldgLoc]=$E365),0))</f>
        <v>0.36840000000000001</v>
      </c>
      <c r="Q365" cm="1">
        <f t="array" ref="Q365">INDEX(EnergyImpactLookups[APreWBtherm],MATCH(1,(EnergyImpactLookups[Statewide Offering ID]=$B365)*(EnergyImpactLookups[BldgType]=$C365)*(EnergyImpactLookups[BldgVint]=$D365)*(EnergyImpactLookups[BldgLoc]=$E365),0))</f>
        <v>0</v>
      </c>
      <c r="R365" cm="1">
        <f t="array" ref="R365">INDEX(EnergyImpactLookups[AStdWBkWh],MATCH(1,(EnergyImpactLookups[Statewide Offering ID]=$B365)*(EnergyImpactLookups[BldgType]=$C365)*(EnergyImpactLookups[BldgVint]=$D365)*(EnergyImpactLookups[BldgLoc]=$E365),0))</f>
        <v>317.94</v>
      </c>
      <c r="S365" cm="1">
        <f t="array" ref="S365">INDEX(EnergyImpactLookups[AStdWBkW],MATCH(1,(EnergyImpactLookups[Statewide Offering ID]=$B365)*(EnergyImpactLookups[BldgType]=$C365)*(EnergyImpactLookups[BldgVint]=$D365)*(EnergyImpactLookups[BldgLoc]=$E365),0))</f>
        <v>0.28320000000000001</v>
      </c>
      <c r="T365" cm="1">
        <f t="array" ref="T365">INDEX(EnergyImpactLookups[AStdWBtherm],MATCH(1,(EnergyImpactLookups[Statewide Offering ID]=$B365)*(EnergyImpactLookups[BldgType]=$C365)*(EnergyImpactLookups[BldgVint]=$D365)*(EnergyImpactLookups[BldgLoc]=$E365),0))</f>
        <v>0</v>
      </c>
      <c r="AA365" t="s">
        <v>151</v>
      </c>
      <c r="AB365" t="s">
        <v>10</v>
      </c>
      <c r="AC365" t="b">
        <v>0</v>
      </c>
    </row>
    <row r="366" spans="1:29" x14ac:dyDescent="0.3">
      <c r="A366" t="s">
        <v>95</v>
      </c>
      <c r="B366" t="s">
        <v>141</v>
      </c>
      <c r="C366" t="s">
        <v>130</v>
      </c>
      <c r="D366" t="s">
        <v>752</v>
      </c>
      <c r="E366" t="s">
        <v>115</v>
      </c>
      <c r="F366" t="s">
        <v>129</v>
      </c>
      <c r="G366" t="s">
        <v>231</v>
      </c>
      <c r="H366" t="s">
        <v>232</v>
      </c>
      <c r="I366" t="s">
        <v>65</v>
      </c>
      <c r="J366" s="1">
        <v>44172</v>
      </c>
      <c r="K366" t="s">
        <v>100</v>
      </c>
      <c r="L366">
        <v>1</v>
      </c>
      <c r="O366" cm="1">
        <f t="array" ref="O366">INDEX(EnergyImpactLookups[APreWBkWh-EAD_style],MATCH(1,(EnergyImpactLookups[Statewide Offering ID]=$B366)*(EnergyImpactLookups[BldgType]=$C366)*(EnergyImpactLookups[BldgVint]=$D366)*(EnergyImpactLookups[BldgLoc]=$E366),0))</f>
        <v>241.12119999999999</v>
      </c>
      <c r="P366" cm="1">
        <f t="array" ref="P366">INDEX(EnergyImpactLookups[APreWBkW-EAD_style],MATCH(1,(EnergyImpactLookups[Statewide Offering ID]=$B366)*(EnergyImpactLookups[BldgType]=$C366)*(EnergyImpactLookups[BldgVint]=$D366)*(EnergyImpactLookups[BldgLoc]=$E366),0))</f>
        <v>0.31130000000000002</v>
      </c>
      <c r="Q366" cm="1">
        <f t="array" ref="Q366">INDEX(EnergyImpactLookups[APreWBtherm],MATCH(1,(EnergyImpactLookups[Statewide Offering ID]=$B366)*(EnergyImpactLookups[BldgType]=$C366)*(EnergyImpactLookups[BldgVint]=$D366)*(EnergyImpactLookups[BldgLoc]=$E366),0))</f>
        <v>0</v>
      </c>
      <c r="R366" cm="1">
        <f t="array" ref="R366">INDEX(EnergyImpactLookups[AStdWBkWh],MATCH(1,(EnergyImpactLookups[Statewide Offering ID]=$B366)*(EnergyImpactLookups[BldgType]=$C366)*(EnergyImpactLookups[BldgVint]=$D366)*(EnergyImpactLookups[BldgLoc]=$E366),0))</f>
        <v>185.25970000000001</v>
      </c>
      <c r="S366" cm="1">
        <f t="array" ref="S366">INDEX(EnergyImpactLookups[AStdWBkW],MATCH(1,(EnergyImpactLookups[Statewide Offering ID]=$B366)*(EnergyImpactLookups[BldgType]=$C366)*(EnergyImpactLookups[BldgVint]=$D366)*(EnergyImpactLookups[BldgLoc]=$E366),0))</f>
        <v>0.23930000000000001</v>
      </c>
      <c r="T366" cm="1">
        <f t="array" ref="T366">INDEX(EnergyImpactLookups[AStdWBtherm],MATCH(1,(EnergyImpactLookups[Statewide Offering ID]=$B366)*(EnergyImpactLookups[BldgType]=$C366)*(EnergyImpactLookups[BldgVint]=$D366)*(EnergyImpactLookups[BldgLoc]=$E366),0))</f>
        <v>0</v>
      </c>
      <c r="AA366" t="s">
        <v>151</v>
      </c>
      <c r="AB366" t="s">
        <v>10</v>
      </c>
      <c r="AC366" t="b">
        <v>0</v>
      </c>
    </row>
    <row r="367" spans="1:29" x14ac:dyDescent="0.3">
      <c r="A367" t="s">
        <v>95</v>
      </c>
      <c r="B367" t="s">
        <v>141</v>
      </c>
      <c r="C367" t="s">
        <v>130</v>
      </c>
      <c r="D367" t="s">
        <v>752</v>
      </c>
      <c r="E367" t="s">
        <v>116</v>
      </c>
      <c r="F367" t="s">
        <v>129</v>
      </c>
      <c r="G367" t="s">
        <v>231</v>
      </c>
      <c r="H367" t="s">
        <v>232</v>
      </c>
      <c r="I367" t="s">
        <v>65</v>
      </c>
      <c r="J367" s="1">
        <v>44172</v>
      </c>
      <c r="K367" t="s">
        <v>100</v>
      </c>
      <c r="L367">
        <v>1</v>
      </c>
      <c r="O367" cm="1">
        <f t="array" ref="O367">INDEX(EnergyImpactLookups[APreWBkWh-EAD_style],MATCH(1,(EnergyImpactLookups[Statewide Offering ID]=$B367)*(EnergyImpactLookups[BldgType]=$C367)*(EnergyImpactLookups[BldgVint]=$D367)*(EnergyImpactLookups[BldgLoc]=$E367),0))</f>
        <v>444.09739999999999</v>
      </c>
      <c r="P367" cm="1">
        <f t="array" ref="P367">INDEX(EnergyImpactLookups[APreWBkW-EAD_style],MATCH(1,(EnergyImpactLookups[Statewide Offering ID]=$B367)*(EnergyImpactLookups[BldgType]=$C367)*(EnergyImpactLookups[BldgVint]=$D367)*(EnergyImpactLookups[BldgLoc]=$E367),0))</f>
        <v>0.34370000000000001</v>
      </c>
      <c r="Q367" cm="1">
        <f t="array" ref="Q367">INDEX(EnergyImpactLookups[APreWBtherm],MATCH(1,(EnergyImpactLookups[Statewide Offering ID]=$B367)*(EnergyImpactLookups[BldgType]=$C367)*(EnergyImpactLookups[BldgVint]=$D367)*(EnergyImpactLookups[BldgLoc]=$E367),0))</f>
        <v>0</v>
      </c>
      <c r="R367" cm="1">
        <f t="array" ref="R367">INDEX(EnergyImpactLookups[AStdWBkWh],MATCH(1,(EnergyImpactLookups[Statewide Offering ID]=$B367)*(EnergyImpactLookups[BldgType]=$C367)*(EnergyImpactLookups[BldgVint]=$D367)*(EnergyImpactLookups[BldgLoc]=$E367),0))</f>
        <v>341.25599999999997</v>
      </c>
      <c r="S367" cm="1">
        <f t="array" ref="S367">INDEX(EnergyImpactLookups[AStdWBkW],MATCH(1,(EnergyImpactLookups[Statewide Offering ID]=$B367)*(EnergyImpactLookups[BldgType]=$C367)*(EnergyImpactLookups[BldgVint]=$D367)*(EnergyImpactLookups[BldgLoc]=$E367),0))</f>
        <v>0.26419999999999999</v>
      </c>
      <c r="T367" cm="1">
        <f t="array" ref="T367">INDEX(EnergyImpactLookups[AStdWBtherm],MATCH(1,(EnergyImpactLookups[Statewide Offering ID]=$B367)*(EnergyImpactLookups[BldgType]=$C367)*(EnergyImpactLookups[BldgVint]=$D367)*(EnergyImpactLookups[BldgLoc]=$E367),0))</f>
        <v>0</v>
      </c>
      <c r="AA367" t="s">
        <v>151</v>
      </c>
      <c r="AB367" t="s">
        <v>10</v>
      </c>
      <c r="AC367" t="b">
        <v>0</v>
      </c>
    </row>
    <row r="368" spans="1:29" x14ac:dyDescent="0.3">
      <c r="A368" t="s">
        <v>95</v>
      </c>
      <c r="B368" t="s">
        <v>141</v>
      </c>
      <c r="C368" t="s">
        <v>130</v>
      </c>
      <c r="D368" t="s">
        <v>752</v>
      </c>
      <c r="E368" t="s">
        <v>117</v>
      </c>
      <c r="F368" t="s">
        <v>129</v>
      </c>
      <c r="G368" t="s">
        <v>231</v>
      </c>
      <c r="H368" t="s">
        <v>232</v>
      </c>
      <c r="I368" t="s">
        <v>65</v>
      </c>
      <c r="J368" s="1">
        <v>44172</v>
      </c>
      <c r="K368" t="s">
        <v>100</v>
      </c>
      <c r="L368">
        <v>1</v>
      </c>
      <c r="O368" cm="1">
        <f t="array" ref="O368">INDEX(EnergyImpactLookups[APreWBkWh-EAD_style],MATCH(1,(EnergyImpactLookups[Statewide Offering ID]=$B368)*(EnergyImpactLookups[BldgType]=$C368)*(EnergyImpactLookups[BldgVint]=$D368)*(EnergyImpactLookups[BldgLoc]=$E368),0))</f>
        <v>484.084</v>
      </c>
      <c r="P368" cm="1">
        <f t="array" ref="P368">INDEX(EnergyImpactLookups[APreWBkW-EAD_style],MATCH(1,(EnergyImpactLookups[Statewide Offering ID]=$B368)*(EnergyImpactLookups[BldgType]=$C368)*(EnergyImpactLookups[BldgVint]=$D368)*(EnergyImpactLookups[BldgLoc]=$E368),0))</f>
        <v>0.33410000000000001</v>
      </c>
      <c r="Q368" cm="1">
        <f t="array" ref="Q368">INDEX(EnergyImpactLookups[APreWBtherm],MATCH(1,(EnergyImpactLookups[Statewide Offering ID]=$B368)*(EnergyImpactLookups[BldgType]=$C368)*(EnergyImpactLookups[BldgVint]=$D368)*(EnergyImpactLookups[BldgLoc]=$E368),0))</f>
        <v>0</v>
      </c>
      <c r="R368" cm="1">
        <f t="array" ref="R368">INDEX(EnergyImpactLookups[AStdWBkWh],MATCH(1,(EnergyImpactLookups[Statewide Offering ID]=$B368)*(EnergyImpactLookups[BldgType]=$C368)*(EnergyImpactLookups[BldgVint]=$D368)*(EnergyImpactLookups[BldgLoc]=$E368),0))</f>
        <v>371.84320000000002</v>
      </c>
      <c r="S368" cm="1">
        <f t="array" ref="S368">INDEX(EnergyImpactLookups[AStdWBkW],MATCH(1,(EnergyImpactLookups[Statewide Offering ID]=$B368)*(EnergyImpactLookups[BldgType]=$C368)*(EnergyImpactLookups[BldgVint]=$D368)*(EnergyImpactLookups[BldgLoc]=$E368),0))</f>
        <v>0.25679999999999997</v>
      </c>
      <c r="T368" cm="1">
        <f t="array" ref="T368">INDEX(EnergyImpactLookups[AStdWBtherm],MATCH(1,(EnergyImpactLookups[Statewide Offering ID]=$B368)*(EnergyImpactLookups[BldgType]=$C368)*(EnergyImpactLookups[BldgVint]=$D368)*(EnergyImpactLookups[BldgLoc]=$E368),0))</f>
        <v>0</v>
      </c>
      <c r="AA368" t="s">
        <v>151</v>
      </c>
      <c r="AB368" t="s">
        <v>10</v>
      </c>
      <c r="AC368" t="b">
        <v>0</v>
      </c>
    </row>
    <row r="369" spans="1:29" x14ac:dyDescent="0.3">
      <c r="A369" t="s">
        <v>95</v>
      </c>
      <c r="B369" t="s">
        <v>141</v>
      </c>
      <c r="C369" t="s">
        <v>130</v>
      </c>
      <c r="D369" t="s">
        <v>752</v>
      </c>
      <c r="E369" t="s">
        <v>118</v>
      </c>
      <c r="F369" t="s">
        <v>129</v>
      </c>
      <c r="G369" t="s">
        <v>231</v>
      </c>
      <c r="H369" t="s">
        <v>232</v>
      </c>
      <c r="I369" t="s">
        <v>65</v>
      </c>
      <c r="J369" s="1">
        <v>44172</v>
      </c>
      <c r="K369" t="s">
        <v>100</v>
      </c>
      <c r="L369">
        <v>1</v>
      </c>
      <c r="O369" cm="1">
        <f t="array" ref="O369">INDEX(EnergyImpactLookups[APreWBkWh-EAD_style],MATCH(1,(EnergyImpactLookups[Statewide Offering ID]=$B369)*(EnergyImpactLookups[BldgType]=$C369)*(EnergyImpactLookups[BldgVint]=$D369)*(EnergyImpactLookups[BldgLoc]=$E369),0))</f>
        <v>608.05520000000001</v>
      </c>
      <c r="P369" cm="1">
        <f t="array" ref="P369">INDEX(EnergyImpactLookups[APreWBkW-EAD_style],MATCH(1,(EnergyImpactLookups[Statewide Offering ID]=$B369)*(EnergyImpactLookups[BldgType]=$C369)*(EnergyImpactLookups[BldgVint]=$D369)*(EnergyImpactLookups[BldgLoc]=$E369),0))</f>
        <v>0.36930000000000002</v>
      </c>
      <c r="Q369" cm="1">
        <f t="array" ref="Q369">INDEX(EnergyImpactLookups[APreWBtherm],MATCH(1,(EnergyImpactLookups[Statewide Offering ID]=$B369)*(EnergyImpactLookups[BldgType]=$C369)*(EnergyImpactLookups[BldgVint]=$D369)*(EnergyImpactLookups[BldgLoc]=$E369),0))</f>
        <v>0</v>
      </c>
      <c r="R369" cm="1">
        <f t="array" ref="R369">INDEX(EnergyImpactLookups[AStdWBkWh],MATCH(1,(EnergyImpactLookups[Statewide Offering ID]=$B369)*(EnergyImpactLookups[BldgType]=$C369)*(EnergyImpactLookups[BldgVint]=$D369)*(EnergyImpactLookups[BldgLoc]=$E369),0))</f>
        <v>467.32940000000002</v>
      </c>
      <c r="S369" cm="1">
        <f t="array" ref="S369">INDEX(EnergyImpactLookups[AStdWBkW],MATCH(1,(EnergyImpactLookups[Statewide Offering ID]=$B369)*(EnergyImpactLookups[BldgType]=$C369)*(EnergyImpactLookups[BldgVint]=$D369)*(EnergyImpactLookups[BldgLoc]=$E369),0))</f>
        <v>0.2838</v>
      </c>
      <c r="T369" cm="1">
        <f t="array" ref="T369">INDEX(EnergyImpactLookups[AStdWBtherm],MATCH(1,(EnergyImpactLookups[Statewide Offering ID]=$B369)*(EnergyImpactLookups[BldgType]=$C369)*(EnergyImpactLookups[BldgVint]=$D369)*(EnergyImpactLookups[BldgLoc]=$E369),0))</f>
        <v>0</v>
      </c>
      <c r="AA369" t="s">
        <v>151</v>
      </c>
      <c r="AB369" t="s">
        <v>10</v>
      </c>
      <c r="AC369" t="b">
        <v>0</v>
      </c>
    </row>
    <row r="370" spans="1:29" x14ac:dyDescent="0.3">
      <c r="A370" t="s">
        <v>95</v>
      </c>
      <c r="B370" t="s">
        <v>141</v>
      </c>
      <c r="C370" t="s">
        <v>130</v>
      </c>
      <c r="D370" t="s">
        <v>752</v>
      </c>
      <c r="E370" t="s">
        <v>119</v>
      </c>
      <c r="F370" t="s">
        <v>129</v>
      </c>
      <c r="G370" t="s">
        <v>231</v>
      </c>
      <c r="H370" t="s">
        <v>232</v>
      </c>
      <c r="I370" t="s">
        <v>65</v>
      </c>
      <c r="J370" s="1">
        <v>44172</v>
      </c>
      <c r="K370" t="s">
        <v>100</v>
      </c>
      <c r="L370">
        <v>1</v>
      </c>
      <c r="O370" cm="1">
        <f t="array" ref="O370">INDEX(EnergyImpactLookups[APreWBkWh-EAD_style],MATCH(1,(EnergyImpactLookups[Statewide Offering ID]=$B370)*(EnergyImpactLookups[BldgType]=$C370)*(EnergyImpactLookups[BldgVint]=$D370)*(EnergyImpactLookups[BldgLoc]=$E370),0))</f>
        <v>208.43450000000001</v>
      </c>
      <c r="P370" cm="1">
        <f t="array" ref="P370">INDEX(EnergyImpactLookups[APreWBkW-EAD_style],MATCH(1,(EnergyImpactLookups[Statewide Offering ID]=$B370)*(EnergyImpactLookups[BldgType]=$C370)*(EnergyImpactLookups[BldgVint]=$D370)*(EnergyImpactLookups[BldgLoc]=$E370),0))</f>
        <v>0.17430000000000001</v>
      </c>
      <c r="Q370" cm="1">
        <f t="array" ref="Q370">INDEX(EnergyImpactLookups[APreWBtherm],MATCH(1,(EnergyImpactLookups[Statewide Offering ID]=$B370)*(EnergyImpactLookups[BldgType]=$C370)*(EnergyImpactLookups[BldgVint]=$D370)*(EnergyImpactLookups[BldgLoc]=$E370),0))</f>
        <v>0</v>
      </c>
      <c r="R370" cm="1">
        <f t="array" ref="R370">INDEX(EnergyImpactLookups[AStdWBkWh],MATCH(1,(EnergyImpactLookups[Statewide Offering ID]=$B370)*(EnergyImpactLookups[BldgType]=$C370)*(EnergyImpactLookups[BldgVint]=$D370)*(EnergyImpactLookups[BldgLoc]=$E370),0))</f>
        <v>155.19909999999999</v>
      </c>
      <c r="S370" cm="1">
        <f t="array" ref="S370">INDEX(EnergyImpactLookups[AStdWBkW],MATCH(1,(EnergyImpactLookups[Statewide Offering ID]=$B370)*(EnergyImpactLookups[BldgType]=$C370)*(EnergyImpactLookups[BldgVint]=$D370)*(EnergyImpactLookups[BldgLoc]=$E370),0))</f>
        <v>0.1341</v>
      </c>
      <c r="T370" cm="1">
        <f t="array" ref="T370">INDEX(EnergyImpactLookups[AStdWBtherm],MATCH(1,(EnergyImpactLookups[Statewide Offering ID]=$B370)*(EnergyImpactLookups[BldgType]=$C370)*(EnergyImpactLookups[BldgVint]=$D370)*(EnergyImpactLookups[BldgLoc]=$E370),0))</f>
        <v>0</v>
      </c>
      <c r="AA370" t="s">
        <v>151</v>
      </c>
      <c r="AB370" t="s">
        <v>10</v>
      </c>
      <c r="AC370" t="b">
        <v>0</v>
      </c>
    </row>
    <row r="371" spans="1:29" x14ac:dyDescent="0.3">
      <c r="A371" t="s">
        <v>95</v>
      </c>
      <c r="B371" t="s">
        <v>141</v>
      </c>
      <c r="C371" t="s">
        <v>131</v>
      </c>
      <c r="D371" t="s">
        <v>752</v>
      </c>
      <c r="E371" t="s">
        <v>99</v>
      </c>
      <c r="F371" t="s">
        <v>129</v>
      </c>
      <c r="G371" t="s">
        <v>231</v>
      </c>
      <c r="H371" t="s">
        <v>232</v>
      </c>
      <c r="I371" t="s">
        <v>65</v>
      </c>
      <c r="J371" s="1">
        <v>44172</v>
      </c>
      <c r="K371" t="s">
        <v>100</v>
      </c>
      <c r="L371">
        <v>1</v>
      </c>
      <c r="O371" cm="1">
        <f t="array" ref="O371">INDEX(EnergyImpactLookups[APreWBkWh-EAD_style],MATCH(1,(EnergyImpactLookups[Statewide Offering ID]=$B371)*(EnergyImpactLookups[BldgType]=$C371)*(EnergyImpactLookups[BldgVint]=$D371)*(EnergyImpactLookups[BldgLoc]=$E371),0))</f>
        <v>25.353000000000002</v>
      </c>
      <c r="P371" cm="1">
        <f t="array" ref="P371">INDEX(EnergyImpactLookups[APreWBkW-EAD_style],MATCH(1,(EnergyImpactLookups[Statewide Offering ID]=$B371)*(EnergyImpactLookups[BldgType]=$C371)*(EnergyImpactLookups[BldgVint]=$D371)*(EnergyImpactLookups[BldgLoc]=$E371),0))</f>
        <v>0</v>
      </c>
      <c r="Q371" cm="1">
        <f t="array" ref="Q371">INDEX(EnergyImpactLookups[APreWBtherm],MATCH(1,(EnergyImpactLookups[Statewide Offering ID]=$B371)*(EnergyImpactLookups[BldgType]=$C371)*(EnergyImpactLookups[BldgVint]=$D371)*(EnergyImpactLookups[BldgLoc]=$E371),0))</f>
        <v>0</v>
      </c>
      <c r="R371" cm="1">
        <f t="array" ref="R371">INDEX(EnergyImpactLookups[AStdWBkWh],MATCH(1,(EnergyImpactLookups[Statewide Offering ID]=$B371)*(EnergyImpactLookups[BldgType]=$C371)*(EnergyImpactLookups[BldgVint]=$D371)*(EnergyImpactLookups[BldgLoc]=$E371),0))</f>
        <v>19.281500000000001</v>
      </c>
      <c r="S371" cm="1">
        <f t="array" ref="S371">INDEX(EnergyImpactLookups[AStdWBkW],MATCH(1,(EnergyImpactLookups[Statewide Offering ID]=$B371)*(EnergyImpactLookups[BldgType]=$C371)*(EnergyImpactLookups[BldgVint]=$D371)*(EnergyImpactLookups[BldgLoc]=$E371),0))</f>
        <v>0</v>
      </c>
      <c r="T371" cm="1">
        <f t="array" ref="T371">INDEX(EnergyImpactLookups[AStdWBtherm],MATCH(1,(EnergyImpactLookups[Statewide Offering ID]=$B371)*(EnergyImpactLookups[BldgType]=$C371)*(EnergyImpactLookups[BldgVint]=$D371)*(EnergyImpactLookups[BldgLoc]=$E371),0))</f>
        <v>0</v>
      </c>
      <c r="AA371" t="s">
        <v>151</v>
      </c>
      <c r="AB371" t="s">
        <v>10</v>
      </c>
      <c r="AC371" t="b">
        <v>0</v>
      </c>
    </row>
    <row r="372" spans="1:29" x14ac:dyDescent="0.3">
      <c r="A372" t="s">
        <v>95</v>
      </c>
      <c r="B372" t="s">
        <v>141</v>
      </c>
      <c r="C372" t="s">
        <v>131</v>
      </c>
      <c r="D372" t="s">
        <v>752</v>
      </c>
      <c r="E372" t="s">
        <v>103</v>
      </c>
      <c r="F372" t="s">
        <v>129</v>
      </c>
      <c r="G372" t="s">
        <v>231</v>
      </c>
      <c r="H372" t="s">
        <v>232</v>
      </c>
      <c r="I372" t="s">
        <v>65</v>
      </c>
      <c r="J372" s="1">
        <v>44172</v>
      </c>
      <c r="K372" t="s">
        <v>100</v>
      </c>
      <c r="L372">
        <v>1</v>
      </c>
      <c r="O372" cm="1">
        <f t="array" ref="O372">INDEX(EnergyImpactLookups[APreWBkWh-EAD_style],MATCH(1,(EnergyImpactLookups[Statewide Offering ID]=$B372)*(EnergyImpactLookups[BldgType]=$C372)*(EnergyImpactLookups[BldgVint]=$D372)*(EnergyImpactLookups[BldgLoc]=$E372),0))</f>
        <v>79.953000000000003</v>
      </c>
      <c r="P372" cm="1">
        <f t="array" ref="P372">INDEX(EnergyImpactLookups[APreWBkW-EAD_style],MATCH(1,(EnergyImpactLookups[Statewide Offering ID]=$B372)*(EnergyImpactLookups[BldgType]=$C372)*(EnergyImpactLookups[BldgVint]=$D372)*(EnergyImpactLookups[BldgLoc]=$E372),0))</f>
        <v>0.1787</v>
      </c>
      <c r="Q372" cm="1">
        <f t="array" ref="Q372">INDEX(EnergyImpactLookups[APreWBtherm],MATCH(1,(EnergyImpactLookups[Statewide Offering ID]=$B372)*(EnergyImpactLookups[BldgType]=$C372)*(EnergyImpactLookups[BldgVint]=$D372)*(EnergyImpactLookups[BldgLoc]=$E372),0))</f>
        <v>0</v>
      </c>
      <c r="R372" cm="1">
        <f t="array" ref="R372">INDEX(EnergyImpactLookups[AStdWBkWh],MATCH(1,(EnergyImpactLookups[Statewide Offering ID]=$B372)*(EnergyImpactLookups[BldgType]=$C372)*(EnergyImpactLookups[BldgVint]=$D372)*(EnergyImpactLookups[BldgLoc]=$E372),0))</f>
        <v>61.221400000000003</v>
      </c>
      <c r="S372" cm="1">
        <f t="array" ref="S372">INDEX(EnergyImpactLookups[AStdWBkW],MATCH(1,(EnergyImpactLookups[Statewide Offering ID]=$B372)*(EnergyImpactLookups[BldgType]=$C372)*(EnergyImpactLookups[BldgVint]=$D372)*(EnergyImpactLookups[BldgLoc]=$E372),0))</f>
        <v>0.13739999999999999</v>
      </c>
      <c r="T372" cm="1">
        <f t="array" ref="T372">INDEX(EnergyImpactLookups[AStdWBtherm],MATCH(1,(EnergyImpactLookups[Statewide Offering ID]=$B372)*(EnergyImpactLookups[BldgType]=$C372)*(EnergyImpactLookups[BldgVint]=$D372)*(EnergyImpactLookups[BldgLoc]=$E372),0))</f>
        <v>0</v>
      </c>
      <c r="AA372" t="s">
        <v>151</v>
      </c>
      <c r="AB372" t="s">
        <v>10</v>
      </c>
      <c r="AC372" t="b">
        <v>0</v>
      </c>
    </row>
    <row r="373" spans="1:29" x14ac:dyDescent="0.3">
      <c r="A373" t="s">
        <v>95</v>
      </c>
      <c r="B373" t="s">
        <v>141</v>
      </c>
      <c r="C373" t="s">
        <v>131</v>
      </c>
      <c r="D373" t="s">
        <v>752</v>
      </c>
      <c r="E373" t="s">
        <v>104</v>
      </c>
      <c r="F373" t="s">
        <v>129</v>
      </c>
      <c r="G373" t="s">
        <v>231</v>
      </c>
      <c r="H373" t="s">
        <v>232</v>
      </c>
      <c r="I373" t="s">
        <v>65</v>
      </c>
      <c r="J373" s="1">
        <v>44172</v>
      </c>
      <c r="K373" t="s">
        <v>100</v>
      </c>
      <c r="L373">
        <v>1</v>
      </c>
      <c r="O373" cm="1">
        <f t="array" ref="O373">INDEX(EnergyImpactLookups[APreWBkWh-EAD_style],MATCH(1,(EnergyImpactLookups[Statewide Offering ID]=$B373)*(EnergyImpactLookups[BldgType]=$C373)*(EnergyImpactLookups[BldgVint]=$D373)*(EnergyImpactLookups[BldgLoc]=$E373),0))</f>
        <v>28.222999999999999</v>
      </c>
      <c r="P373" cm="1">
        <f t="array" ref="P373">INDEX(EnergyImpactLookups[APreWBkW-EAD_style],MATCH(1,(EnergyImpactLookups[Statewide Offering ID]=$B373)*(EnergyImpactLookups[BldgType]=$C373)*(EnergyImpactLookups[BldgVint]=$D373)*(EnergyImpactLookups[BldgLoc]=$E373),0))</f>
        <v>9.7699999999999995E-2</v>
      </c>
      <c r="Q373" cm="1">
        <f t="array" ref="Q373">INDEX(EnergyImpactLookups[APreWBtherm],MATCH(1,(EnergyImpactLookups[Statewide Offering ID]=$B373)*(EnergyImpactLookups[BldgType]=$C373)*(EnergyImpactLookups[BldgVint]=$D373)*(EnergyImpactLookups[BldgLoc]=$E373),0))</f>
        <v>0</v>
      </c>
      <c r="R373" cm="1">
        <f t="array" ref="R373">INDEX(EnergyImpactLookups[AStdWBkWh],MATCH(1,(EnergyImpactLookups[Statewide Offering ID]=$B373)*(EnergyImpactLookups[BldgType]=$C373)*(EnergyImpactLookups[BldgVint]=$D373)*(EnergyImpactLookups[BldgLoc]=$E373),0))</f>
        <v>21.577500000000001</v>
      </c>
      <c r="S373" cm="1">
        <f t="array" ref="S373">INDEX(EnergyImpactLookups[AStdWBkW],MATCH(1,(EnergyImpactLookups[Statewide Offering ID]=$B373)*(EnergyImpactLookups[BldgType]=$C373)*(EnergyImpactLookups[BldgVint]=$D373)*(EnergyImpactLookups[BldgLoc]=$E373),0))</f>
        <v>7.51E-2</v>
      </c>
      <c r="T373" cm="1">
        <f t="array" ref="T373">INDEX(EnergyImpactLookups[AStdWBtherm],MATCH(1,(EnergyImpactLookups[Statewide Offering ID]=$B373)*(EnergyImpactLookups[BldgType]=$C373)*(EnergyImpactLookups[BldgVint]=$D373)*(EnergyImpactLookups[BldgLoc]=$E373),0))</f>
        <v>0</v>
      </c>
      <c r="AA373" t="s">
        <v>151</v>
      </c>
      <c r="AB373" t="s">
        <v>10</v>
      </c>
      <c r="AC373" t="b">
        <v>0</v>
      </c>
    </row>
    <row r="374" spans="1:29" x14ac:dyDescent="0.3">
      <c r="A374" t="s">
        <v>95</v>
      </c>
      <c r="B374" t="s">
        <v>141</v>
      </c>
      <c r="C374" t="s">
        <v>131</v>
      </c>
      <c r="D374" t="s">
        <v>752</v>
      </c>
      <c r="E374" t="s">
        <v>105</v>
      </c>
      <c r="F374" t="s">
        <v>129</v>
      </c>
      <c r="G374" t="s">
        <v>231</v>
      </c>
      <c r="H374" t="s">
        <v>232</v>
      </c>
      <c r="I374" t="s">
        <v>65</v>
      </c>
      <c r="J374" s="1">
        <v>44172</v>
      </c>
      <c r="K374" t="s">
        <v>100</v>
      </c>
      <c r="L374">
        <v>1</v>
      </c>
      <c r="O374" cm="1">
        <f t="array" ref="O374">INDEX(EnergyImpactLookups[APreWBkWh-EAD_style],MATCH(1,(EnergyImpactLookups[Statewide Offering ID]=$B374)*(EnergyImpactLookups[BldgType]=$C374)*(EnergyImpactLookups[BldgVint]=$D374)*(EnergyImpactLookups[BldgLoc]=$E374),0))</f>
        <v>117.4439</v>
      </c>
      <c r="P374" cm="1">
        <f t="array" ref="P374">INDEX(EnergyImpactLookups[APreWBkW-EAD_style],MATCH(1,(EnergyImpactLookups[Statewide Offering ID]=$B374)*(EnergyImpactLookups[BldgType]=$C374)*(EnergyImpactLookups[BldgVint]=$D374)*(EnergyImpactLookups[BldgLoc]=$E374),0))</f>
        <v>0.20280000000000001</v>
      </c>
      <c r="Q374" cm="1">
        <f t="array" ref="Q374">INDEX(EnergyImpactLookups[APreWBtherm],MATCH(1,(EnergyImpactLookups[Statewide Offering ID]=$B374)*(EnergyImpactLookups[BldgType]=$C374)*(EnergyImpactLookups[BldgVint]=$D374)*(EnergyImpactLookups[BldgLoc]=$E374),0))</f>
        <v>0</v>
      </c>
      <c r="R374" cm="1">
        <f t="array" ref="R374">INDEX(EnergyImpactLookups[AStdWBkWh],MATCH(1,(EnergyImpactLookups[Statewide Offering ID]=$B374)*(EnergyImpactLookups[BldgType]=$C374)*(EnergyImpactLookups[BldgVint]=$D374)*(EnergyImpactLookups[BldgLoc]=$E374),0))</f>
        <v>90.168000000000006</v>
      </c>
      <c r="S374" cm="1">
        <f t="array" ref="S374">INDEX(EnergyImpactLookups[AStdWBkW],MATCH(1,(EnergyImpactLookups[Statewide Offering ID]=$B374)*(EnergyImpactLookups[BldgType]=$C374)*(EnergyImpactLookups[BldgVint]=$D374)*(EnergyImpactLookups[BldgLoc]=$E374),0))</f>
        <v>0.15590000000000001</v>
      </c>
      <c r="T374" cm="1">
        <f t="array" ref="T374">INDEX(EnergyImpactLookups[AStdWBtherm],MATCH(1,(EnergyImpactLookups[Statewide Offering ID]=$B374)*(EnergyImpactLookups[BldgType]=$C374)*(EnergyImpactLookups[BldgVint]=$D374)*(EnergyImpactLookups[BldgLoc]=$E374),0))</f>
        <v>0</v>
      </c>
      <c r="AA374" t="s">
        <v>151</v>
      </c>
      <c r="AB374" t="s">
        <v>10</v>
      </c>
      <c r="AC374" t="b">
        <v>0</v>
      </c>
    </row>
    <row r="375" spans="1:29" x14ac:dyDescent="0.3">
      <c r="A375" t="s">
        <v>95</v>
      </c>
      <c r="B375" t="s">
        <v>141</v>
      </c>
      <c r="C375" t="s">
        <v>131</v>
      </c>
      <c r="D375" t="s">
        <v>752</v>
      </c>
      <c r="E375" t="s">
        <v>106</v>
      </c>
      <c r="F375" t="s">
        <v>129</v>
      </c>
      <c r="G375" t="s">
        <v>231</v>
      </c>
      <c r="H375" t="s">
        <v>232</v>
      </c>
      <c r="I375" t="s">
        <v>65</v>
      </c>
      <c r="J375" s="1">
        <v>44172</v>
      </c>
      <c r="K375" t="s">
        <v>100</v>
      </c>
      <c r="L375">
        <v>1</v>
      </c>
      <c r="O375" cm="1">
        <f t="array" ref="O375">INDEX(EnergyImpactLookups[APreWBkWh-EAD_style],MATCH(1,(EnergyImpactLookups[Statewide Offering ID]=$B375)*(EnergyImpactLookups[BldgType]=$C375)*(EnergyImpactLookups[BldgVint]=$D375)*(EnergyImpactLookups[BldgLoc]=$E375),0))</f>
        <v>19.796500000000002</v>
      </c>
      <c r="P375" cm="1">
        <f t="array" ref="P375">INDEX(EnergyImpactLookups[APreWBkW-EAD_style],MATCH(1,(EnergyImpactLookups[Statewide Offering ID]=$B375)*(EnergyImpactLookups[BldgType]=$C375)*(EnergyImpactLookups[BldgVint]=$D375)*(EnergyImpactLookups[BldgLoc]=$E375),0))</f>
        <v>5.0799999999999998E-2</v>
      </c>
      <c r="Q375" cm="1">
        <f t="array" ref="Q375">INDEX(EnergyImpactLookups[APreWBtherm],MATCH(1,(EnergyImpactLookups[Statewide Offering ID]=$B375)*(EnergyImpactLookups[BldgType]=$C375)*(EnergyImpactLookups[BldgVint]=$D375)*(EnergyImpactLookups[BldgLoc]=$E375),0))</f>
        <v>0</v>
      </c>
      <c r="R375" cm="1">
        <f t="array" ref="R375">INDEX(EnergyImpactLookups[AStdWBkWh],MATCH(1,(EnergyImpactLookups[Statewide Offering ID]=$B375)*(EnergyImpactLookups[BldgType]=$C375)*(EnergyImpactLookups[BldgVint]=$D375)*(EnergyImpactLookups[BldgLoc]=$E375),0))</f>
        <v>15.0974</v>
      </c>
      <c r="S375" cm="1">
        <f t="array" ref="S375">INDEX(EnergyImpactLookups[AStdWBkW],MATCH(1,(EnergyImpactLookups[Statewide Offering ID]=$B375)*(EnergyImpactLookups[BldgType]=$C375)*(EnergyImpactLookups[BldgVint]=$D375)*(EnergyImpactLookups[BldgLoc]=$E375),0))</f>
        <v>3.9E-2</v>
      </c>
      <c r="T375" cm="1">
        <f t="array" ref="T375">INDEX(EnergyImpactLookups[AStdWBtherm],MATCH(1,(EnergyImpactLookups[Statewide Offering ID]=$B375)*(EnergyImpactLookups[BldgType]=$C375)*(EnergyImpactLookups[BldgVint]=$D375)*(EnergyImpactLookups[BldgLoc]=$E375),0))</f>
        <v>0</v>
      </c>
      <c r="AA375" t="s">
        <v>151</v>
      </c>
      <c r="AB375" t="s">
        <v>10</v>
      </c>
      <c r="AC375" t="b">
        <v>0</v>
      </c>
    </row>
    <row r="376" spans="1:29" x14ac:dyDescent="0.3">
      <c r="A376" t="s">
        <v>95</v>
      </c>
      <c r="B376" t="s">
        <v>141</v>
      </c>
      <c r="C376" t="s">
        <v>131</v>
      </c>
      <c r="D376" t="s">
        <v>752</v>
      </c>
      <c r="E376" t="s">
        <v>107</v>
      </c>
      <c r="F376" t="s">
        <v>129</v>
      </c>
      <c r="G376" t="s">
        <v>231</v>
      </c>
      <c r="H376" t="s">
        <v>232</v>
      </c>
      <c r="I376" t="s">
        <v>65</v>
      </c>
      <c r="J376" s="1">
        <v>44172</v>
      </c>
      <c r="K376" t="s">
        <v>100</v>
      </c>
      <c r="L376">
        <v>1</v>
      </c>
      <c r="O376" cm="1">
        <f t="array" ref="O376">INDEX(EnergyImpactLookups[APreWBkWh-EAD_style],MATCH(1,(EnergyImpactLookups[Statewide Offering ID]=$B376)*(EnergyImpactLookups[BldgType]=$C376)*(EnergyImpactLookups[BldgVint]=$D376)*(EnergyImpactLookups[BldgLoc]=$E376),0))</f>
        <v>86.648099999999999</v>
      </c>
      <c r="P376" cm="1">
        <f t="array" ref="P376">INDEX(EnergyImpactLookups[APreWBkW-EAD_style],MATCH(1,(EnergyImpactLookups[Statewide Offering ID]=$B376)*(EnergyImpactLookups[BldgType]=$C376)*(EnergyImpactLookups[BldgVint]=$D376)*(EnergyImpactLookups[BldgLoc]=$E376),0))</f>
        <v>8.8800000000000004E-2</v>
      </c>
      <c r="Q376" cm="1">
        <f t="array" ref="Q376">INDEX(EnergyImpactLookups[APreWBtherm],MATCH(1,(EnergyImpactLookups[Statewide Offering ID]=$B376)*(EnergyImpactLookups[BldgType]=$C376)*(EnergyImpactLookups[BldgVint]=$D376)*(EnergyImpactLookups[BldgLoc]=$E376),0))</f>
        <v>0</v>
      </c>
      <c r="R376" cm="1">
        <f t="array" ref="R376">INDEX(EnergyImpactLookups[AStdWBkWh],MATCH(1,(EnergyImpactLookups[Statewide Offering ID]=$B376)*(EnergyImpactLookups[BldgType]=$C376)*(EnergyImpactLookups[BldgVint]=$D376)*(EnergyImpactLookups[BldgLoc]=$E376),0))</f>
        <v>66.570599999999999</v>
      </c>
      <c r="S376" cm="1">
        <f t="array" ref="S376">INDEX(EnergyImpactLookups[AStdWBkW],MATCH(1,(EnergyImpactLookups[Statewide Offering ID]=$B376)*(EnergyImpactLookups[BldgType]=$C376)*(EnergyImpactLookups[BldgVint]=$D376)*(EnergyImpactLookups[BldgLoc]=$E376),0))</f>
        <v>6.8199999999999997E-2</v>
      </c>
      <c r="T376" cm="1">
        <f t="array" ref="T376">INDEX(EnergyImpactLookups[AStdWBtherm],MATCH(1,(EnergyImpactLookups[Statewide Offering ID]=$B376)*(EnergyImpactLookups[BldgType]=$C376)*(EnergyImpactLookups[BldgVint]=$D376)*(EnergyImpactLookups[BldgLoc]=$E376),0))</f>
        <v>0</v>
      </c>
      <c r="AA376" t="s">
        <v>151</v>
      </c>
      <c r="AB376" t="s">
        <v>10</v>
      </c>
      <c r="AC376" t="b">
        <v>0</v>
      </c>
    </row>
    <row r="377" spans="1:29" x14ac:dyDescent="0.3">
      <c r="A377" t="s">
        <v>95</v>
      </c>
      <c r="B377" t="s">
        <v>141</v>
      </c>
      <c r="C377" t="s">
        <v>131</v>
      </c>
      <c r="D377" t="s">
        <v>752</v>
      </c>
      <c r="E377" t="s">
        <v>109</v>
      </c>
      <c r="F377" t="s">
        <v>129</v>
      </c>
      <c r="G377" t="s">
        <v>231</v>
      </c>
      <c r="H377" t="s">
        <v>232</v>
      </c>
      <c r="I377" t="s">
        <v>65</v>
      </c>
      <c r="J377" s="1">
        <v>44172</v>
      </c>
      <c r="K377" t="s">
        <v>100</v>
      </c>
      <c r="L377">
        <v>1</v>
      </c>
      <c r="O377" cm="1">
        <f t="array" ref="O377">INDEX(EnergyImpactLookups[APreWBkWh-EAD_style],MATCH(1,(EnergyImpactLookups[Statewide Offering ID]=$B377)*(EnergyImpactLookups[BldgType]=$C377)*(EnergyImpactLookups[BldgVint]=$D377)*(EnergyImpactLookups[BldgLoc]=$E377),0))</f>
        <v>123.5132</v>
      </c>
      <c r="P377" cm="1">
        <f t="array" ref="P377">INDEX(EnergyImpactLookups[APreWBkW-EAD_style],MATCH(1,(EnergyImpactLookups[Statewide Offering ID]=$B377)*(EnergyImpactLookups[BldgType]=$C377)*(EnergyImpactLookups[BldgVint]=$D377)*(EnergyImpactLookups[BldgLoc]=$E377),0))</f>
        <v>0.1152</v>
      </c>
      <c r="Q377" cm="1">
        <f t="array" ref="Q377">INDEX(EnergyImpactLookups[APreWBtherm],MATCH(1,(EnergyImpactLookups[Statewide Offering ID]=$B377)*(EnergyImpactLookups[BldgType]=$C377)*(EnergyImpactLookups[BldgVint]=$D377)*(EnergyImpactLookups[BldgLoc]=$E377),0))</f>
        <v>0</v>
      </c>
      <c r="R377" cm="1">
        <f t="array" ref="R377">INDEX(EnergyImpactLookups[AStdWBkWh],MATCH(1,(EnergyImpactLookups[Statewide Offering ID]=$B377)*(EnergyImpactLookups[BldgType]=$C377)*(EnergyImpactLookups[BldgVint]=$D377)*(EnergyImpactLookups[BldgLoc]=$E377),0))</f>
        <v>94.897099999999995</v>
      </c>
      <c r="S377" cm="1">
        <f t="array" ref="S377">INDEX(EnergyImpactLookups[AStdWBkW],MATCH(1,(EnergyImpactLookups[Statewide Offering ID]=$B377)*(EnergyImpactLookups[BldgType]=$C377)*(EnergyImpactLookups[BldgVint]=$D377)*(EnergyImpactLookups[BldgLoc]=$E377),0))</f>
        <v>8.8599999999999998E-2</v>
      </c>
      <c r="T377" cm="1">
        <f t="array" ref="T377">INDEX(EnergyImpactLookups[AStdWBtherm],MATCH(1,(EnergyImpactLookups[Statewide Offering ID]=$B377)*(EnergyImpactLookups[BldgType]=$C377)*(EnergyImpactLookups[BldgVint]=$D377)*(EnergyImpactLookups[BldgLoc]=$E377),0))</f>
        <v>0</v>
      </c>
      <c r="AA377" t="s">
        <v>151</v>
      </c>
      <c r="AB377" t="s">
        <v>10</v>
      </c>
      <c r="AC377" t="b">
        <v>0</v>
      </c>
    </row>
    <row r="378" spans="1:29" x14ac:dyDescent="0.3">
      <c r="A378" t="s">
        <v>95</v>
      </c>
      <c r="B378" t="s">
        <v>141</v>
      </c>
      <c r="C378" t="s">
        <v>131</v>
      </c>
      <c r="D378" t="s">
        <v>752</v>
      </c>
      <c r="E378" t="s">
        <v>111</v>
      </c>
      <c r="F378" t="s">
        <v>129</v>
      </c>
      <c r="G378" t="s">
        <v>231</v>
      </c>
      <c r="H378" t="s">
        <v>232</v>
      </c>
      <c r="I378" t="s">
        <v>65</v>
      </c>
      <c r="J378" s="1">
        <v>44172</v>
      </c>
      <c r="K378" t="s">
        <v>100</v>
      </c>
      <c r="L378">
        <v>1</v>
      </c>
      <c r="O378" cm="1">
        <f t="array" ref="O378">INDEX(EnergyImpactLookups[APreWBkWh-EAD_style],MATCH(1,(EnergyImpactLookups[Statewide Offering ID]=$B378)*(EnergyImpactLookups[BldgType]=$C378)*(EnergyImpactLookups[BldgVint]=$D378)*(EnergyImpactLookups[BldgLoc]=$E378),0))</f>
        <v>217.5145</v>
      </c>
      <c r="P378" cm="1">
        <f t="array" ref="P378">INDEX(EnergyImpactLookups[APreWBkW-EAD_style],MATCH(1,(EnergyImpactLookups[Statewide Offering ID]=$B378)*(EnergyImpactLookups[BldgType]=$C378)*(EnergyImpactLookups[BldgVint]=$D378)*(EnergyImpactLookups[BldgLoc]=$E378),0))</f>
        <v>0.1673</v>
      </c>
      <c r="Q378" cm="1">
        <f t="array" ref="Q378">INDEX(EnergyImpactLookups[APreWBtherm],MATCH(1,(EnergyImpactLookups[Statewide Offering ID]=$B378)*(EnergyImpactLookups[BldgType]=$C378)*(EnergyImpactLookups[BldgVint]=$D378)*(EnergyImpactLookups[BldgLoc]=$E378),0))</f>
        <v>0</v>
      </c>
      <c r="R378" cm="1">
        <f t="array" ref="R378">INDEX(EnergyImpactLookups[AStdWBkWh],MATCH(1,(EnergyImpactLookups[Statewide Offering ID]=$B378)*(EnergyImpactLookups[BldgType]=$C378)*(EnergyImpactLookups[BldgVint]=$D378)*(EnergyImpactLookups[BldgLoc]=$E378),0))</f>
        <v>167.172</v>
      </c>
      <c r="S378" cm="1">
        <f t="array" ref="S378">INDEX(EnergyImpactLookups[AStdWBkW],MATCH(1,(EnergyImpactLookups[Statewide Offering ID]=$B378)*(EnergyImpactLookups[BldgType]=$C378)*(EnergyImpactLookups[BldgVint]=$D378)*(EnergyImpactLookups[BldgLoc]=$E378),0))</f>
        <v>0.12859999999999999</v>
      </c>
      <c r="T378" cm="1">
        <f t="array" ref="T378">INDEX(EnergyImpactLookups[AStdWBtherm],MATCH(1,(EnergyImpactLookups[Statewide Offering ID]=$B378)*(EnergyImpactLookups[BldgType]=$C378)*(EnergyImpactLookups[BldgVint]=$D378)*(EnergyImpactLookups[BldgLoc]=$E378),0))</f>
        <v>0</v>
      </c>
      <c r="AA378" t="s">
        <v>151</v>
      </c>
      <c r="AB378" t="s">
        <v>10</v>
      </c>
      <c r="AC378" t="b">
        <v>0</v>
      </c>
    </row>
    <row r="379" spans="1:29" x14ac:dyDescent="0.3">
      <c r="A379" t="s">
        <v>95</v>
      </c>
      <c r="B379" t="s">
        <v>141</v>
      </c>
      <c r="C379" t="s">
        <v>131</v>
      </c>
      <c r="D379" t="s">
        <v>752</v>
      </c>
      <c r="E379" t="s">
        <v>112</v>
      </c>
      <c r="F379" t="s">
        <v>129</v>
      </c>
      <c r="G379" t="s">
        <v>231</v>
      </c>
      <c r="H379" t="s">
        <v>232</v>
      </c>
      <c r="I379" t="s">
        <v>65</v>
      </c>
      <c r="J379" s="1">
        <v>44172</v>
      </c>
      <c r="K379" t="s">
        <v>100</v>
      </c>
      <c r="L379">
        <v>1</v>
      </c>
      <c r="O379" cm="1">
        <f t="array" ref="O379">INDEX(EnergyImpactLookups[APreWBkWh-EAD_style],MATCH(1,(EnergyImpactLookups[Statewide Offering ID]=$B379)*(EnergyImpactLookups[BldgType]=$C379)*(EnergyImpactLookups[BldgVint]=$D379)*(EnergyImpactLookups[BldgLoc]=$E379),0))</f>
        <v>175.9426</v>
      </c>
      <c r="P379" cm="1">
        <f t="array" ref="P379">INDEX(EnergyImpactLookups[APreWBkW-EAD_style],MATCH(1,(EnergyImpactLookups[Statewide Offering ID]=$B379)*(EnergyImpactLookups[BldgType]=$C379)*(EnergyImpactLookups[BldgVint]=$D379)*(EnergyImpactLookups[BldgLoc]=$E379),0))</f>
        <v>0.19489999999999999</v>
      </c>
      <c r="Q379" cm="1">
        <f t="array" ref="Q379">INDEX(EnergyImpactLookups[APreWBtherm],MATCH(1,(EnergyImpactLookups[Statewide Offering ID]=$B379)*(EnergyImpactLookups[BldgType]=$C379)*(EnergyImpactLookups[BldgVint]=$D379)*(EnergyImpactLookups[BldgLoc]=$E379),0))</f>
        <v>0</v>
      </c>
      <c r="R379" cm="1">
        <f t="array" ref="R379">INDEX(EnergyImpactLookups[AStdWBkWh],MATCH(1,(EnergyImpactLookups[Statewide Offering ID]=$B379)*(EnergyImpactLookups[BldgType]=$C379)*(EnergyImpactLookups[BldgVint]=$D379)*(EnergyImpactLookups[BldgLoc]=$E379),0))</f>
        <v>135.1771</v>
      </c>
      <c r="S379" cm="1">
        <f t="array" ref="S379">INDEX(EnergyImpactLookups[AStdWBkW],MATCH(1,(EnergyImpactLookups[Statewide Offering ID]=$B379)*(EnergyImpactLookups[BldgType]=$C379)*(EnergyImpactLookups[BldgVint]=$D379)*(EnergyImpactLookups[BldgLoc]=$E379),0))</f>
        <v>0.14979999999999999</v>
      </c>
      <c r="T379" cm="1">
        <f t="array" ref="T379">INDEX(EnergyImpactLookups[AStdWBtherm],MATCH(1,(EnergyImpactLookups[Statewide Offering ID]=$B379)*(EnergyImpactLookups[BldgType]=$C379)*(EnergyImpactLookups[BldgVint]=$D379)*(EnergyImpactLookups[BldgLoc]=$E379),0))</f>
        <v>0</v>
      </c>
      <c r="AA379" t="s">
        <v>151</v>
      </c>
      <c r="AB379" t="s">
        <v>10</v>
      </c>
      <c r="AC379" t="b">
        <v>0</v>
      </c>
    </row>
    <row r="380" spans="1:29" x14ac:dyDescent="0.3">
      <c r="A380" t="s">
        <v>95</v>
      </c>
      <c r="B380" t="s">
        <v>141</v>
      </c>
      <c r="C380" t="s">
        <v>131</v>
      </c>
      <c r="D380" t="s">
        <v>752</v>
      </c>
      <c r="E380" t="s">
        <v>113</v>
      </c>
      <c r="F380" t="s">
        <v>129</v>
      </c>
      <c r="G380" t="s">
        <v>231</v>
      </c>
      <c r="H380" t="s">
        <v>232</v>
      </c>
      <c r="I380" t="s">
        <v>65</v>
      </c>
      <c r="J380" s="1">
        <v>44172</v>
      </c>
      <c r="K380" t="s">
        <v>100</v>
      </c>
      <c r="L380">
        <v>1</v>
      </c>
      <c r="O380" cm="1">
        <f t="array" ref="O380">INDEX(EnergyImpactLookups[APreWBkWh-EAD_style],MATCH(1,(EnergyImpactLookups[Statewide Offering ID]=$B380)*(EnergyImpactLookups[BldgType]=$C380)*(EnergyImpactLookups[BldgVint]=$D380)*(EnergyImpactLookups[BldgLoc]=$E380),0))</f>
        <v>233.68100000000001</v>
      </c>
      <c r="P380" cm="1">
        <f t="array" ref="P380">INDEX(EnergyImpactLookups[APreWBkW-EAD_style],MATCH(1,(EnergyImpactLookups[Statewide Offering ID]=$B380)*(EnergyImpactLookups[BldgType]=$C380)*(EnergyImpactLookups[BldgVint]=$D380)*(EnergyImpactLookups[BldgLoc]=$E380),0))</f>
        <v>0.21049999999999999</v>
      </c>
      <c r="Q380" cm="1">
        <f t="array" ref="Q380">INDEX(EnergyImpactLookups[APreWBtherm],MATCH(1,(EnergyImpactLookups[Statewide Offering ID]=$B380)*(EnergyImpactLookups[BldgType]=$C380)*(EnergyImpactLookups[BldgVint]=$D380)*(EnergyImpactLookups[BldgLoc]=$E380),0))</f>
        <v>0</v>
      </c>
      <c r="R380" cm="1">
        <f t="array" ref="R380">INDEX(EnergyImpactLookups[AStdWBkWh],MATCH(1,(EnergyImpactLookups[Statewide Offering ID]=$B380)*(EnergyImpactLookups[BldgType]=$C380)*(EnergyImpactLookups[BldgVint]=$D380)*(EnergyImpactLookups[BldgLoc]=$E380),0))</f>
        <v>179.48230000000001</v>
      </c>
      <c r="S380" cm="1">
        <f t="array" ref="S380">INDEX(EnergyImpactLookups[AStdWBkW],MATCH(1,(EnergyImpactLookups[Statewide Offering ID]=$B380)*(EnergyImpactLookups[BldgType]=$C380)*(EnergyImpactLookups[BldgVint]=$D380)*(EnergyImpactLookups[BldgLoc]=$E380),0))</f>
        <v>0.1618</v>
      </c>
      <c r="T380" cm="1">
        <f t="array" ref="T380">INDEX(EnergyImpactLookups[AStdWBtherm],MATCH(1,(EnergyImpactLookups[Statewide Offering ID]=$B380)*(EnergyImpactLookups[BldgType]=$C380)*(EnergyImpactLookups[BldgVint]=$D380)*(EnergyImpactLookups[BldgLoc]=$E380),0))</f>
        <v>0</v>
      </c>
      <c r="AA380" t="s">
        <v>151</v>
      </c>
      <c r="AB380" t="s">
        <v>10</v>
      </c>
      <c r="AC380" t="b">
        <v>0</v>
      </c>
    </row>
    <row r="381" spans="1:29" x14ac:dyDescent="0.3">
      <c r="A381" t="s">
        <v>95</v>
      </c>
      <c r="B381" t="s">
        <v>141</v>
      </c>
      <c r="C381" t="s">
        <v>131</v>
      </c>
      <c r="D381" t="s">
        <v>752</v>
      </c>
      <c r="E381" t="s">
        <v>114</v>
      </c>
      <c r="F381" t="s">
        <v>129</v>
      </c>
      <c r="G381" t="s">
        <v>231</v>
      </c>
      <c r="H381" t="s">
        <v>232</v>
      </c>
      <c r="I381" t="s">
        <v>65</v>
      </c>
      <c r="J381" s="1">
        <v>44172</v>
      </c>
      <c r="K381" t="s">
        <v>100</v>
      </c>
      <c r="L381">
        <v>1</v>
      </c>
      <c r="O381" cm="1">
        <f t="array" ref="O381">INDEX(EnergyImpactLookups[APreWBkWh-EAD_style],MATCH(1,(EnergyImpactLookups[Statewide Offering ID]=$B381)*(EnergyImpactLookups[BldgType]=$C381)*(EnergyImpactLookups[BldgVint]=$D381)*(EnergyImpactLookups[BldgLoc]=$E381),0))</f>
        <v>205.19739999999999</v>
      </c>
      <c r="P381" cm="1">
        <f t="array" ref="P381">INDEX(EnergyImpactLookups[APreWBkW-EAD_style],MATCH(1,(EnergyImpactLookups[Statewide Offering ID]=$B381)*(EnergyImpactLookups[BldgType]=$C381)*(EnergyImpactLookups[BldgVint]=$D381)*(EnergyImpactLookups[BldgLoc]=$E381),0))</f>
        <v>0.26829999999999998</v>
      </c>
      <c r="Q381" cm="1">
        <f t="array" ref="Q381">INDEX(EnergyImpactLookups[APreWBtherm],MATCH(1,(EnergyImpactLookups[Statewide Offering ID]=$B381)*(EnergyImpactLookups[BldgType]=$C381)*(EnergyImpactLookups[BldgVint]=$D381)*(EnergyImpactLookups[BldgLoc]=$E381),0))</f>
        <v>0</v>
      </c>
      <c r="R381" cm="1">
        <f t="array" ref="R381">INDEX(EnergyImpactLookups[AStdWBkWh],MATCH(1,(EnergyImpactLookups[Statewide Offering ID]=$B381)*(EnergyImpactLookups[BldgType]=$C381)*(EnergyImpactLookups[BldgVint]=$D381)*(EnergyImpactLookups[BldgLoc]=$E381),0))</f>
        <v>157.5949</v>
      </c>
      <c r="S381" cm="1">
        <f t="array" ref="S381">INDEX(EnergyImpactLookups[AStdWBkW],MATCH(1,(EnergyImpactLookups[Statewide Offering ID]=$B381)*(EnergyImpactLookups[BldgType]=$C381)*(EnergyImpactLookups[BldgVint]=$D381)*(EnergyImpactLookups[BldgLoc]=$E381),0))</f>
        <v>0.20630000000000001</v>
      </c>
      <c r="T381" cm="1">
        <f t="array" ref="T381">INDEX(EnergyImpactLookups[AStdWBtherm],MATCH(1,(EnergyImpactLookups[Statewide Offering ID]=$B381)*(EnergyImpactLookups[BldgType]=$C381)*(EnergyImpactLookups[BldgVint]=$D381)*(EnergyImpactLookups[BldgLoc]=$E381),0))</f>
        <v>0</v>
      </c>
      <c r="AA381" t="s">
        <v>151</v>
      </c>
      <c r="AB381" t="s">
        <v>10</v>
      </c>
      <c r="AC381" t="b">
        <v>0</v>
      </c>
    </row>
    <row r="382" spans="1:29" x14ac:dyDescent="0.3">
      <c r="A382" t="s">
        <v>95</v>
      </c>
      <c r="B382" t="s">
        <v>141</v>
      </c>
      <c r="C382" t="s">
        <v>131</v>
      </c>
      <c r="D382" t="s">
        <v>752</v>
      </c>
      <c r="E382" t="s">
        <v>115</v>
      </c>
      <c r="F382" t="s">
        <v>129</v>
      </c>
      <c r="G382" t="s">
        <v>231</v>
      </c>
      <c r="H382" t="s">
        <v>232</v>
      </c>
      <c r="I382" t="s">
        <v>65</v>
      </c>
      <c r="J382" s="1">
        <v>44172</v>
      </c>
      <c r="K382" t="s">
        <v>100</v>
      </c>
      <c r="L382">
        <v>1</v>
      </c>
      <c r="O382" cm="1">
        <f t="array" ref="O382">INDEX(EnergyImpactLookups[APreWBkWh-EAD_style],MATCH(1,(EnergyImpactLookups[Statewide Offering ID]=$B382)*(EnergyImpactLookups[BldgType]=$C382)*(EnergyImpactLookups[BldgVint]=$D382)*(EnergyImpactLookups[BldgLoc]=$E382),0))</f>
        <v>140.74969999999999</v>
      </c>
      <c r="P382" cm="1">
        <f t="array" ref="P382">INDEX(EnergyImpactLookups[APreWBkW-EAD_style],MATCH(1,(EnergyImpactLookups[Statewide Offering ID]=$B382)*(EnergyImpactLookups[BldgType]=$C382)*(EnergyImpactLookups[BldgVint]=$D382)*(EnergyImpactLookups[BldgLoc]=$E382),0))</f>
        <v>0.25659999999999999</v>
      </c>
      <c r="Q382" cm="1">
        <f t="array" ref="Q382">INDEX(EnergyImpactLookups[APreWBtherm],MATCH(1,(EnergyImpactLookups[Statewide Offering ID]=$B382)*(EnergyImpactLookups[BldgType]=$C382)*(EnergyImpactLookups[BldgVint]=$D382)*(EnergyImpactLookups[BldgLoc]=$E382),0))</f>
        <v>0</v>
      </c>
      <c r="R382" cm="1">
        <f t="array" ref="R382">INDEX(EnergyImpactLookups[AStdWBkWh],MATCH(1,(EnergyImpactLookups[Statewide Offering ID]=$B382)*(EnergyImpactLookups[BldgType]=$C382)*(EnergyImpactLookups[BldgVint]=$D382)*(EnergyImpactLookups[BldgLoc]=$E382),0))</f>
        <v>108.0009</v>
      </c>
      <c r="S382" cm="1">
        <f t="array" ref="S382">INDEX(EnergyImpactLookups[AStdWBkW],MATCH(1,(EnergyImpactLookups[Statewide Offering ID]=$B382)*(EnergyImpactLookups[BldgType]=$C382)*(EnergyImpactLookups[BldgVint]=$D382)*(EnergyImpactLookups[BldgLoc]=$E382),0))</f>
        <v>0.1973</v>
      </c>
      <c r="T382" cm="1">
        <f t="array" ref="T382">INDEX(EnergyImpactLookups[AStdWBtherm],MATCH(1,(EnergyImpactLookups[Statewide Offering ID]=$B382)*(EnergyImpactLookups[BldgType]=$C382)*(EnergyImpactLookups[BldgVint]=$D382)*(EnergyImpactLookups[BldgLoc]=$E382),0))</f>
        <v>0</v>
      </c>
      <c r="AA382" t="s">
        <v>151</v>
      </c>
      <c r="AB382" t="s">
        <v>10</v>
      </c>
      <c r="AC382" t="b">
        <v>0</v>
      </c>
    </row>
    <row r="383" spans="1:29" x14ac:dyDescent="0.3">
      <c r="A383" t="s">
        <v>95</v>
      </c>
      <c r="B383" t="s">
        <v>141</v>
      </c>
      <c r="C383" t="s">
        <v>131</v>
      </c>
      <c r="D383" t="s">
        <v>752</v>
      </c>
      <c r="E383" t="s">
        <v>116</v>
      </c>
      <c r="F383" t="s">
        <v>129</v>
      </c>
      <c r="G383" t="s">
        <v>231</v>
      </c>
      <c r="H383" t="s">
        <v>232</v>
      </c>
      <c r="I383" t="s">
        <v>65</v>
      </c>
      <c r="J383" s="1">
        <v>44172</v>
      </c>
      <c r="K383" t="s">
        <v>100</v>
      </c>
      <c r="L383">
        <v>1</v>
      </c>
      <c r="O383" cm="1">
        <f t="array" ref="O383">INDEX(EnergyImpactLookups[APreWBkWh-EAD_style],MATCH(1,(EnergyImpactLookups[Statewide Offering ID]=$B383)*(EnergyImpactLookups[BldgType]=$C383)*(EnergyImpactLookups[BldgVint]=$D383)*(EnergyImpactLookups[BldgLoc]=$E383),0))</f>
        <v>274.92939999999999</v>
      </c>
      <c r="P383" cm="1">
        <f t="array" ref="P383">INDEX(EnergyImpactLookups[APreWBkW-EAD_style],MATCH(1,(EnergyImpactLookups[Statewide Offering ID]=$B383)*(EnergyImpactLookups[BldgType]=$C383)*(EnergyImpactLookups[BldgVint]=$D383)*(EnergyImpactLookups[BldgLoc]=$E383),0))</f>
        <v>0.27460000000000001</v>
      </c>
      <c r="Q383" cm="1">
        <f t="array" ref="Q383">INDEX(EnergyImpactLookups[APreWBtherm],MATCH(1,(EnergyImpactLookups[Statewide Offering ID]=$B383)*(EnergyImpactLookups[BldgType]=$C383)*(EnergyImpactLookups[BldgVint]=$D383)*(EnergyImpactLookups[BldgLoc]=$E383),0))</f>
        <v>0</v>
      </c>
      <c r="R383" cm="1">
        <f t="array" ref="R383">INDEX(EnergyImpactLookups[AStdWBkWh],MATCH(1,(EnergyImpactLookups[Statewide Offering ID]=$B383)*(EnergyImpactLookups[BldgType]=$C383)*(EnergyImpactLookups[BldgVint]=$D383)*(EnergyImpactLookups[BldgLoc]=$E383),0))</f>
        <v>211.21299999999999</v>
      </c>
      <c r="S383" cm="1">
        <f t="array" ref="S383">INDEX(EnergyImpactLookups[AStdWBkW],MATCH(1,(EnergyImpactLookups[Statewide Offering ID]=$B383)*(EnergyImpactLookups[BldgType]=$C383)*(EnergyImpactLookups[BldgVint]=$D383)*(EnergyImpactLookups[BldgLoc]=$E383),0))</f>
        <v>0.21110000000000001</v>
      </c>
      <c r="T383" cm="1">
        <f t="array" ref="T383">INDEX(EnergyImpactLookups[AStdWBtherm],MATCH(1,(EnergyImpactLookups[Statewide Offering ID]=$B383)*(EnergyImpactLookups[BldgType]=$C383)*(EnergyImpactLookups[BldgVint]=$D383)*(EnergyImpactLookups[BldgLoc]=$E383),0))</f>
        <v>0</v>
      </c>
      <c r="AA383" t="s">
        <v>151</v>
      </c>
      <c r="AB383" t="s">
        <v>10</v>
      </c>
      <c r="AC383" t="b">
        <v>0</v>
      </c>
    </row>
    <row r="384" spans="1:29" x14ac:dyDescent="0.3">
      <c r="A384" t="s">
        <v>95</v>
      </c>
      <c r="B384" t="s">
        <v>141</v>
      </c>
      <c r="C384" t="s">
        <v>131</v>
      </c>
      <c r="D384" t="s">
        <v>752</v>
      </c>
      <c r="E384" t="s">
        <v>117</v>
      </c>
      <c r="F384" t="s">
        <v>129</v>
      </c>
      <c r="G384" t="s">
        <v>231</v>
      </c>
      <c r="H384" t="s">
        <v>232</v>
      </c>
      <c r="I384" t="s">
        <v>65</v>
      </c>
      <c r="J384" s="1">
        <v>44172</v>
      </c>
      <c r="K384" t="s">
        <v>100</v>
      </c>
      <c r="L384">
        <v>1</v>
      </c>
      <c r="O384" cm="1">
        <f t="array" ref="O384">INDEX(EnergyImpactLookups[APreWBkWh-EAD_style],MATCH(1,(EnergyImpactLookups[Statewide Offering ID]=$B384)*(EnergyImpactLookups[BldgType]=$C384)*(EnergyImpactLookups[BldgVint]=$D384)*(EnergyImpactLookups[BldgLoc]=$E384),0))</f>
        <v>324.93200000000002</v>
      </c>
      <c r="P384" cm="1">
        <f t="array" ref="P384">INDEX(EnergyImpactLookups[APreWBkW-EAD_style],MATCH(1,(EnergyImpactLookups[Statewide Offering ID]=$B384)*(EnergyImpactLookups[BldgType]=$C384)*(EnergyImpactLookups[BldgVint]=$D384)*(EnergyImpactLookups[BldgLoc]=$E384),0))</f>
        <v>0.25840000000000002</v>
      </c>
      <c r="Q384" cm="1">
        <f t="array" ref="Q384">INDEX(EnergyImpactLookups[APreWBtherm],MATCH(1,(EnergyImpactLookups[Statewide Offering ID]=$B384)*(EnergyImpactLookups[BldgType]=$C384)*(EnergyImpactLookups[BldgVint]=$D384)*(EnergyImpactLookups[BldgLoc]=$E384),0))</f>
        <v>0</v>
      </c>
      <c r="R384" cm="1">
        <f t="array" ref="R384">INDEX(EnergyImpactLookups[AStdWBkWh],MATCH(1,(EnergyImpactLookups[Statewide Offering ID]=$B384)*(EnergyImpactLookups[BldgType]=$C384)*(EnergyImpactLookups[BldgVint]=$D384)*(EnergyImpactLookups[BldgLoc]=$E384),0))</f>
        <v>249.6446</v>
      </c>
      <c r="S384" cm="1">
        <f t="array" ref="S384">INDEX(EnergyImpactLookups[AStdWBkW],MATCH(1,(EnergyImpactLookups[Statewide Offering ID]=$B384)*(EnergyImpactLookups[BldgType]=$C384)*(EnergyImpactLookups[BldgVint]=$D384)*(EnergyImpactLookups[BldgLoc]=$E384),0))</f>
        <v>0.19869999999999999</v>
      </c>
      <c r="T384" cm="1">
        <f t="array" ref="T384">INDEX(EnergyImpactLookups[AStdWBtherm],MATCH(1,(EnergyImpactLookups[Statewide Offering ID]=$B384)*(EnergyImpactLookups[BldgType]=$C384)*(EnergyImpactLookups[BldgVint]=$D384)*(EnergyImpactLookups[BldgLoc]=$E384),0))</f>
        <v>0</v>
      </c>
      <c r="AA384" t="s">
        <v>151</v>
      </c>
      <c r="AB384" t="s">
        <v>10</v>
      </c>
      <c r="AC384" t="b">
        <v>0</v>
      </c>
    </row>
    <row r="385" spans="1:29" x14ac:dyDescent="0.3">
      <c r="A385" t="s">
        <v>95</v>
      </c>
      <c r="B385" t="s">
        <v>141</v>
      </c>
      <c r="C385" t="s">
        <v>131</v>
      </c>
      <c r="D385" t="s">
        <v>752</v>
      </c>
      <c r="E385" t="s">
        <v>118</v>
      </c>
      <c r="F385" t="s">
        <v>129</v>
      </c>
      <c r="G385" t="s">
        <v>231</v>
      </c>
      <c r="H385" t="s">
        <v>232</v>
      </c>
      <c r="I385" t="s">
        <v>65</v>
      </c>
      <c r="J385" s="1">
        <v>44172</v>
      </c>
      <c r="K385" t="s">
        <v>100</v>
      </c>
      <c r="L385">
        <v>1</v>
      </c>
      <c r="O385" cm="1">
        <f t="array" ref="O385">INDEX(EnergyImpactLookups[APreWBkWh-EAD_style],MATCH(1,(EnergyImpactLookups[Statewide Offering ID]=$B385)*(EnergyImpactLookups[BldgType]=$C385)*(EnergyImpactLookups[BldgVint]=$D385)*(EnergyImpactLookups[BldgLoc]=$E385),0))</f>
        <v>372.572</v>
      </c>
      <c r="P385" cm="1">
        <f t="array" ref="P385">INDEX(EnergyImpactLookups[APreWBkW-EAD_style],MATCH(1,(EnergyImpactLookups[Statewide Offering ID]=$B385)*(EnergyImpactLookups[BldgType]=$C385)*(EnergyImpactLookups[BldgVint]=$D385)*(EnergyImpactLookups[BldgLoc]=$E385),0))</f>
        <v>0.2913</v>
      </c>
      <c r="Q385" cm="1">
        <f t="array" ref="Q385">INDEX(EnergyImpactLookups[APreWBtherm],MATCH(1,(EnergyImpactLookups[Statewide Offering ID]=$B385)*(EnergyImpactLookups[BldgType]=$C385)*(EnergyImpactLookups[BldgVint]=$D385)*(EnergyImpactLookups[BldgLoc]=$E385),0))</f>
        <v>0</v>
      </c>
      <c r="R385" cm="1">
        <f t="array" ref="R385">INDEX(EnergyImpactLookups[AStdWBkWh],MATCH(1,(EnergyImpactLookups[Statewide Offering ID]=$B385)*(EnergyImpactLookups[BldgType]=$C385)*(EnergyImpactLookups[BldgVint]=$D385)*(EnergyImpactLookups[BldgLoc]=$E385),0))</f>
        <v>286.32310000000001</v>
      </c>
      <c r="S385" cm="1">
        <f t="array" ref="S385">INDEX(EnergyImpactLookups[AStdWBkW],MATCH(1,(EnergyImpactLookups[Statewide Offering ID]=$B385)*(EnergyImpactLookups[BldgType]=$C385)*(EnergyImpactLookups[BldgVint]=$D385)*(EnergyImpactLookups[BldgLoc]=$E385),0))</f>
        <v>0.22389999999999999</v>
      </c>
      <c r="T385" cm="1">
        <f t="array" ref="T385">INDEX(EnergyImpactLookups[AStdWBtherm],MATCH(1,(EnergyImpactLookups[Statewide Offering ID]=$B385)*(EnergyImpactLookups[BldgType]=$C385)*(EnergyImpactLookups[BldgVint]=$D385)*(EnergyImpactLookups[BldgLoc]=$E385),0))</f>
        <v>0</v>
      </c>
      <c r="AA385" t="s">
        <v>151</v>
      </c>
      <c r="AB385" t="s">
        <v>10</v>
      </c>
      <c r="AC385" t="b">
        <v>0</v>
      </c>
    </row>
    <row r="386" spans="1:29" x14ac:dyDescent="0.3">
      <c r="A386" t="s">
        <v>95</v>
      </c>
      <c r="B386" t="s">
        <v>141</v>
      </c>
      <c r="C386" t="s">
        <v>131</v>
      </c>
      <c r="D386" t="s">
        <v>752</v>
      </c>
      <c r="E386" t="s">
        <v>119</v>
      </c>
      <c r="F386" t="s">
        <v>129</v>
      </c>
      <c r="G386" t="s">
        <v>231</v>
      </c>
      <c r="H386" t="s">
        <v>232</v>
      </c>
      <c r="I386" t="s">
        <v>65</v>
      </c>
      <c r="J386" s="1">
        <v>44172</v>
      </c>
      <c r="K386" t="s">
        <v>100</v>
      </c>
      <c r="L386">
        <v>1</v>
      </c>
      <c r="O386" cm="1">
        <f t="array" ref="O386">INDEX(EnergyImpactLookups[APreWBkWh-EAD_style],MATCH(1,(EnergyImpactLookups[Statewide Offering ID]=$B386)*(EnergyImpactLookups[BldgType]=$C386)*(EnergyImpactLookups[BldgVint]=$D386)*(EnergyImpactLookups[BldgLoc]=$E386),0))</f>
        <v>45.332500000000003</v>
      </c>
      <c r="P386" cm="1">
        <f t="array" ref="P386">INDEX(EnergyImpactLookups[APreWBkW-EAD_style],MATCH(1,(EnergyImpactLookups[Statewide Offering ID]=$B386)*(EnergyImpactLookups[BldgType]=$C386)*(EnergyImpactLookups[BldgVint]=$D386)*(EnergyImpactLookups[BldgLoc]=$E386),0))</f>
        <v>7.6200000000000004E-2</v>
      </c>
      <c r="Q386" cm="1">
        <f t="array" ref="Q386">INDEX(EnergyImpactLookups[APreWBtherm],MATCH(1,(EnergyImpactLookups[Statewide Offering ID]=$B386)*(EnergyImpactLookups[BldgType]=$C386)*(EnergyImpactLookups[BldgVint]=$D386)*(EnergyImpactLookups[BldgLoc]=$E386),0))</f>
        <v>0</v>
      </c>
      <c r="R386" cm="1">
        <f t="array" ref="R386">INDEX(EnergyImpactLookups[AStdWBkWh],MATCH(1,(EnergyImpactLookups[Statewide Offering ID]=$B386)*(EnergyImpactLookups[BldgType]=$C386)*(EnergyImpactLookups[BldgVint]=$D386)*(EnergyImpactLookups[BldgLoc]=$E386),0))</f>
        <v>34.725900000000003</v>
      </c>
      <c r="S386" cm="1">
        <f t="array" ref="S386">INDEX(EnergyImpactLookups[AStdWBkW],MATCH(1,(EnergyImpactLookups[Statewide Offering ID]=$B386)*(EnergyImpactLookups[BldgType]=$C386)*(EnergyImpactLookups[BldgVint]=$D386)*(EnergyImpactLookups[BldgLoc]=$E386),0))</f>
        <v>5.8599999999999999E-2</v>
      </c>
      <c r="T386" cm="1">
        <f t="array" ref="T386">INDEX(EnergyImpactLookups[AStdWBtherm],MATCH(1,(EnergyImpactLookups[Statewide Offering ID]=$B386)*(EnergyImpactLookups[BldgType]=$C386)*(EnergyImpactLookups[BldgVint]=$D386)*(EnergyImpactLookups[BldgLoc]=$E386),0))</f>
        <v>0</v>
      </c>
      <c r="AA386" t="s">
        <v>151</v>
      </c>
      <c r="AB386" t="s">
        <v>10</v>
      </c>
      <c r="AC386" t="b">
        <v>0</v>
      </c>
    </row>
    <row r="387" spans="1:29" x14ac:dyDescent="0.3">
      <c r="A387" t="s">
        <v>95</v>
      </c>
      <c r="B387" t="s">
        <v>142</v>
      </c>
      <c r="C387" t="s">
        <v>127</v>
      </c>
      <c r="D387" t="s">
        <v>752</v>
      </c>
      <c r="E387" t="s">
        <v>99</v>
      </c>
      <c r="F387" t="s">
        <v>129</v>
      </c>
      <c r="G387" t="s">
        <v>231</v>
      </c>
      <c r="H387" t="s">
        <v>232</v>
      </c>
      <c r="I387" t="s">
        <v>65</v>
      </c>
      <c r="J387" s="1">
        <v>44172</v>
      </c>
      <c r="K387" t="s">
        <v>100</v>
      </c>
      <c r="L387">
        <v>1</v>
      </c>
      <c r="O387" cm="1">
        <f t="array" ref="O387">INDEX(EnergyImpactLookups[APreWBkWh-EAD_style],MATCH(1,(EnergyImpactLookups[Statewide Offering ID]=$B387)*(EnergyImpactLookups[BldgType]=$C387)*(EnergyImpactLookups[BldgVint]=$D387)*(EnergyImpactLookups[BldgLoc]=$E387),0))</f>
        <v>5.4071999999999996</v>
      </c>
      <c r="P387" cm="1">
        <f t="array" ref="P387">INDEX(EnergyImpactLookups[APreWBkW-EAD_style],MATCH(1,(EnergyImpactLookups[Statewide Offering ID]=$B387)*(EnergyImpactLookups[BldgType]=$C387)*(EnergyImpactLookups[BldgVint]=$D387)*(EnergyImpactLookups[BldgLoc]=$E387),0))</f>
        <v>0</v>
      </c>
      <c r="Q387" cm="1">
        <f t="array" ref="Q387">INDEX(EnergyImpactLookups[APreWBtherm],MATCH(1,(EnergyImpactLookups[Statewide Offering ID]=$B387)*(EnergyImpactLookups[BldgType]=$C387)*(EnergyImpactLookups[BldgVint]=$D387)*(EnergyImpactLookups[BldgLoc]=$E387),0))</f>
        <v>0</v>
      </c>
      <c r="R387" cm="1">
        <f t="array" ref="R387">INDEX(EnergyImpactLookups[AStdWBkWh],MATCH(1,(EnergyImpactLookups[Statewide Offering ID]=$B387)*(EnergyImpactLookups[BldgType]=$C387)*(EnergyImpactLookups[BldgVint]=$D387)*(EnergyImpactLookups[BldgLoc]=$E387),0))</f>
        <v>3.2673999999999999</v>
      </c>
      <c r="S387" cm="1">
        <f t="array" ref="S387">INDEX(EnergyImpactLookups[AStdWBkW],MATCH(1,(EnergyImpactLookups[Statewide Offering ID]=$B387)*(EnergyImpactLookups[BldgType]=$C387)*(EnergyImpactLookups[BldgVint]=$D387)*(EnergyImpactLookups[BldgLoc]=$E387),0))</f>
        <v>0</v>
      </c>
      <c r="T387" cm="1">
        <f t="array" ref="T387">INDEX(EnergyImpactLookups[AStdWBtherm],MATCH(1,(EnergyImpactLookups[Statewide Offering ID]=$B387)*(EnergyImpactLookups[BldgType]=$C387)*(EnergyImpactLookups[BldgVint]=$D387)*(EnergyImpactLookups[BldgLoc]=$E387),0))</f>
        <v>0</v>
      </c>
      <c r="AA387" t="s">
        <v>151</v>
      </c>
      <c r="AB387" t="s">
        <v>10</v>
      </c>
      <c r="AC387" t="b">
        <v>0</v>
      </c>
    </row>
    <row r="388" spans="1:29" x14ac:dyDescent="0.3">
      <c r="A388" t="s">
        <v>95</v>
      </c>
      <c r="B388" t="s">
        <v>142</v>
      </c>
      <c r="C388" t="s">
        <v>127</v>
      </c>
      <c r="D388" t="s">
        <v>752</v>
      </c>
      <c r="E388" t="s">
        <v>103</v>
      </c>
      <c r="F388" t="s">
        <v>129</v>
      </c>
      <c r="G388" t="s">
        <v>231</v>
      </c>
      <c r="H388" t="s">
        <v>232</v>
      </c>
      <c r="I388" t="s">
        <v>65</v>
      </c>
      <c r="J388" s="1">
        <v>44172</v>
      </c>
      <c r="K388" t="s">
        <v>100</v>
      </c>
      <c r="L388">
        <v>1</v>
      </c>
      <c r="O388" cm="1">
        <f t="array" ref="O388">INDEX(EnergyImpactLookups[APreWBkWh-EAD_style],MATCH(1,(EnergyImpactLookups[Statewide Offering ID]=$B388)*(EnergyImpactLookups[BldgType]=$C388)*(EnergyImpactLookups[BldgVint]=$D388)*(EnergyImpactLookups[BldgLoc]=$E388),0))</f>
        <v>26.849</v>
      </c>
      <c r="P388" cm="1">
        <f t="array" ref="P388">INDEX(EnergyImpactLookups[APreWBkW-EAD_style],MATCH(1,(EnergyImpactLookups[Statewide Offering ID]=$B388)*(EnergyImpactLookups[BldgType]=$C388)*(EnergyImpactLookups[BldgVint]=$D388)*(EnergyImpactLookups[BldgLoc]=$E388),0))</f>
        <v>5.67E-2</v>
      </c>
      <c r="Q388" cm="1">
        <f t="array" ref="Q388">INDEX(EnergyImpactLookups[APreWBtherm],MATCH(1,(EnergyImpactLookups[Statewide Offering ID]=$B388)*(EnergyImpactLookups[BldgType]=$C388)*(EnergyImpactLookups[BldgVint]=$D388)*(EnergyImpactLookups[BldgLoc]=$E388),0))</f>
        <v>0</v>
      </c>
      <c r="R388" cm="1">
        <f t="array" ref="R388">INDEX(EnergyImpactLookups[AStdWBkWh],MATCH(1,(EnergyImpactLookups[Statewide Offering ID]=$B388)*(EnergyImpactLookups[BldgType]=$C388)*(EnergyImpactLookups[BldgVint]=$D388)*(EnergyImpactLookups[BldgLoc]=$E388),0))</f>
        <v>13.6951</v>
      </c>
      <c r="S388" cm="1">
        <f t="array" ref="S388">INDEX(EnergyImpactLookups[AStdWBkW],MATCH(1,(EnergyImpactLookups[Statewide Offering ID]=$B388)*(EnergyImpactLookups[BldgType]=$C388)*(EnergyImpactLookups[BldgVint]=$D388)*(EnergyImpactLookups[BldgLoc]=$E388),0))</f>
        <v>2.7799999999999998E-2</v>
      </c>
      <c r="T388" cm="1">
        <f t="array" ref="T388">INDEX(EnergyImpactLookups[AStdWBtherm],MATCH(1,(EnergyImpactLookups[Statewide Offering ID]=$B388)*(EnergyImpactLookups[BldgType]=$C388)*(EnergyImpactLookups[BldgVint]=$D388)*(EnergyImpactLookups[BldgLoc]=$E388),0))</f>
        <v>0</v>
      </c>
      <c r="AA388" t="s">
        <v>151</v>
      </c>
      <c r="AB388" t="s">
        <v>10</v>
      </c>
      <c r="AC388" t="b">
        <v>0</v>
      </c>
    </row>
    <row r="389" spans="1:29" x14ac:dyDescent="0.3">
      <c r="A389" t="s">
        <v>95</v>
      </c>
      <c r="B389" t="s">
        <v>142</v>
      </c>
      <c r="C389" t="s">
        <v>127</v>
      </c>
      <c r="D389" t="s">
        <v>752</v>
      </c>
      <c r="E389" t="s">
        <v>104</v>
      </c>
      <c r="F389" t="s">
        <v>129</v>
      </c>
      <c r="G389" t="s">
        <v>231</v>
      </c>
      <c r="H389" t="s">
        <v>232</v>
      </c>
      <c r="I389" t="s">
        <v>65</v>
      </c>
      <c r="J389" s="1">
        <v>44172</v>
      </c>
      <c r="K389" t="s">
        <v>100</v>
      </c>
      <c r="L389">
        <v>1</v>
      </c>
      <c r="O389" cm="1">
        <f t="array" ref="O389">INDEX(EnergyImpactLookups[APreWBkWh-EAD_style],MATCH(1,(EnergyImpactLookups[Statewide Offering ID]=$B389)*(EnergyImpactLookups[BldgType]=$C389)*(EnergyImpactLookups[BldgVint]=$D389)*(EnergyImpactLookups[BldgLoc]=$E389),0))</f>
        <v>10.998100000000001</v>
      </c>
      <c r="P389" cm="1">
        <f t="array" ref="P389">INDEX(EnergyImpactLookups[APreWBkW-EAD_style],MATCH(1,(EnergyImpactLookups[Statewide Offering ID]=$B389)*(EnergyImpactLookups[BldgType]=$C389)*(EnergyImpactLookups[BldgVint]=$D389)*(EnergyImpactLookups[BldgLoc]=$E389),0))</f>
        <v>3.7999999999999999E-2</v>
      </c>
      <c r="Q389" cm="1">
        <f t="array" ref="Q389">INDEX(EnergyImpactLookups[APreWBtherm],MATCH(1,(EnergyImpactLookups[Statewide Offering ID]=$B389)*(EnergyImpactLookups[BldgType]=$C389)*(EnergyImpactLookups[BldgVint]=$D389)*(EnergyImpactLookups[BldgLoc]=$E389),0))</f>
        <v>0</v>
      </c>
      <c r="R389" cm="1">
        <f t="array" ref="R389">INDEX(EnergyImpactLookups[AStdWBkWh],MATCH(1,(EnergyImpactLookups[Statewide Offering ID]=$B389)*(EnergyImpactLookups[BldgType]=$C389)*(EnergyImpactLookups[BldgVint]=$D389)*(EnergyImpactLookups[BldgLoc]=$E389),0))</f>
        <v>5.8103999999999996</v>
      </c>
      <c r="S389" cm="1">
        <f t="array" ref="S389">INDEX(EnergyImpactLookups[AStdWBkW],MATCH(1,(EnergyImpactLookups[Statewide Offering ID]=$B389)*(EnergyImpactLookups[BldgType]=$C389)*(EnergyImpactLookups[BldgVint]=$D389)*(EnergyImpactLookups[BldgLoc]=$E389),0))</f>
        <v>1.8599999999999998E-2</v>
      </c>
      <c r="T389" cm="1">
        <f t="array" ref="T389">INDEX(EnergyImpactLookups[AStdWBtherm],MATCH(1,(EnergyImpactLookups[Statewide Offering ID]=$B389)*(EnergyImpactLookups[BldgType]=$C389)*(EnergyImpactLookups[BldgVint]=$D389)*(EnergyImpactLookups[BldgLoc]=$E389),0))</f>
        <v>0</v>
      </c>
      <c r="AA389" t="s">
        <v>151</v>
      </c>
      <c r="AB389" t="s">
        <v>10</v>
      </c>
      <c r="AC389" t="b">
        <v>0</v>
      </c>
    </row>
    <row r="390" spans="1:29" x14ac:dyDescent="0.3">
      <c r="A390" t="s">
        <v>95</v>
      </c>
      <c r="B390" t="s">
        <v>142</v>
      </c>
      <c r="C390" t="s">
        <v>127</v>
      </c>
      <c r="D390" t="s">
        <v>752</v>
      </c>
      <c r="E390" t="s">
        <v>105</v>
      </c>
      <c r="F390" t="s">
        <v>129</v>
      </c>
      <c r="G390" t="s">
        <v>231</v>
      </c>
      <c r="H390" t="s">
        <v>232</v>
      </c>
      <c r="I390" t="s">
        <v>65</v>
      </c>
      <c r="J390" s="1">
        <v>44172</v>
      </c>
      <c r="K390" t="s">
        <v>100</v>
      </c>
      <c r="L390">
        <v>1</v>
      </c>
      <c r="O390" cm="1">
        <f t="array" ref="O390">INDEX(EnergyImpactLookups[APreWBkWh-EAD_style],MATCH(1,(EnergyImpactLookups[Statewide Offering ID]=$B390)*(EnergyImpactLookups[BldgType]=$C390)*(EnergyImpactLookups[BldgVint]=$D390)*(EnergyImpactLookups[BldgLoc]=$E390),0))</f>
        <v>41.258600000000001</v>
      </c>
      <c r="P390" cm="1">
        <f t="array" ref="P390">INDEX(EnergyImpactLookups[APreWBkW-EAD_style],MATCH(1,(EnergyImpactLookups[Statewide Offering ID]=$B390)*(EnergyImpactLookups[BldgType]=$C390)*(EnergyImpactLookups[BldgVint]=$D390)*(EnergyImpactLookups[BldgLoc]=$E390),0))</f>
        <v>6.3100000000000003E-2</v>
      </c>
      <c r="Q390" cm="1">
        <f t="array" ref="Q390">INDEX(EnergyImpactLookups[APreWBtherm],MATCH(1,(EnergyImpactLookups[Statewide Offering ID]=$B390)*(EnergyImpactLookups[BldgType]=$C390)*(EnergyImpactLookups[BldgVint]=$D390)*(EnergyImpactLookups[BldgLoc]=$E390),0))</f>
        <v>0</v>
      </c>
      <c r="R390" cm="1">
        <f t="array" ref="R390">INDEX(EnergyImpactLookups[AStdWBkWh],MATCH(1,(EnergyImpactLookups[Statewide Offering ID]=$B390)*(EnergyImpactLookups[BldgType]=$C390)*(EnergyImpactLookups[BldgVint]=$D390)*(EnergyImpactLookups[BldgLoc]=$E390),0))</f>
        <v>20.601099999999999</v>
      </c>
      <c r="S390" cm="1">
        <f t="array" ref="S390">INDEX(EnergyImpactLookups[AStdWBkW],MATCH(1,(EnergyImpactLookups[Statewide Offering ID]=$B390)*(EnergyImpactLookups[BldgType]=$C390)*(EnergyImpactLookups[BldgVint]=$D390)*(EnergyImpactLookups[BldgLoc]=$E390),0))</f>
        <v>3.09E-2</v>
      </c>
      <c r="T390" cm="1">
        <f t="array" ref="T390">INDEX(EnergyImpactLookups[AStdWBtherm],MATCH(1,(EnergyImpactLookups[Statewide Offering ID]=$B390)*(EnergyImpactLookups[BldgType]=$C390)*(EnergyImpactLookups[BldgVint]=$D390)*(EnergyImpactLookups[BldgLoc]=$E390),0))</f>
        <v>0</v>
      </c>
      <c r="AA390" t="s">
        <v>151</v>
      </c>
      <c r="AB390" t="s">
        <v>10</v>
      </c>
      <c r="AC390" t="b">
        <v>0</v>
      </c>
    </row>
    <row r="391" spans="1:29" x14ac:dyDescent="0.3">
      <c r="A391" t="s">
        <v>95</v>
      </c>
      <c r="B391" t="s">
        <v>142</v>
      </c>
      <c r="C391" t="s">
        <v>127</v>
      </c>
      <c r="D391" t="s">
        <v>752</v>
      </c>
      <c r="E391" t="s">
        <v>106</v>
      </c>
      <c r="F391" t="s">
        <v>129</v>
      </c>
      <c r="G391" t="s">
        <v>231</v>
      </c>
      <c r="H391" t="s">
        <v>232</v>
      </c>
      <c r="I391" t="s">
        <v>65</v>
      </c>
      <c r="J391" s="1">
        <v>44172</v>
      </c>
      <c r="K391" t="s">
        <v>100</v>
      </c>
      <c r="L391">
        <v>1</v>
      </c>
      <c r="O391" cm="1">
        <f t="array" ref="O391">INDEX(EnergyImpactLookups[APreWBkWh-EAD_style],MATCH(1,(EnergyImpactLookups[Statewide Offering ID]=$B391)*(EnergyImpactLookups[BldgType]=$C391)*(EnergyImpactLookups[BldgVint]=$D391)*(EnergyImpactLookups[BldgLoc]=$E391),0))</f>
        <v>9.5227000000000004</v>
      </c>
      <c r="P391" cm="1">
        <f t="array" ref="P391">INDEX(EnergyImpactLookups[APreWBkW-EAD_style],MATCH(1,(EnergyImpactLookups[Statewide Offering ID]=$B391)*(EnergyImpactLookups[BldgType]=$C391)*(EnergyImpactLookups[BldgVint]=$D391)*(EnergyImpactLookups[BldgLoc]=$E391),0))</f>
        <v>2.23E-2</v>
      </c>
      <c r="Q391" cm="1">
        <f t="array" ref="Q391">INDEX(EnergyImpactLookups[APreWBtherm],MATCH(1,(EnergyImpactLookups[Statewide Offering ID]=$B391)*(EnergyImpactLookups[BldgType]=$C391)*(EnergyImpactLookups[BldgVint]=$D391)*(EnergyImpactLookups[BldgLoc]=$E391),0))</f>
        <v>0</v>
      </c>
      <c r="R391" cm="1">
        <f t="array" ref="R391">INDEX(EnergyImpactLookups[AStdWBkWh],MATCH(1,(EnergyImpactLookups[Statewide Offering ID]=$B391)*(EnergyImpactLookups[BldgType]=$C391)*(EnergyImpactLookups[BldgVint]=$D391)*(EnergyImpactLookups[BldgLoc]=$E391),0))</f>
        <v>5.2102000000000004</v>
      </c>
      <c r="S391" cm="1">
        <f t="array" ref="S391">INDEX(EnergyImpactLookups[AStdWBkW],MATCH(1,(EnergyImpactLookups[Statewide Offering ID]=$B391)*(EnergyImpactLookups[BldgType]=$C391)*(EnergyImpactLookups[BldgVint]=$D391)*(EnergyImpactLookups[BldgLoc]=$E391),0))</f>
        <v>1.0999999999999999E-2</v>
      </c>
      <c r="T391" cm="1">
        <f t="array" ref="T391">INDEX(EnergyImpactLookups[AStdWBtherm],MATCH(1,(EnergyImpactLookups[Statewide Offering ID]=$B391)*(EnergyImpactLookups[BldgType]=$C391)*(EnergyImpactLookups[BldgVint]=$D391)*(EnergyImpactLookups[BldgLoc]=$E391),0))</f>
        <v>0</v>
      </c>
      <c r="AA391" t="s">
        <v>151</v>
      </c>
      <c r="AB391" t="s">
        <v>10</v>
      </c>
      <c r="AC391" t="b">
        <v>0</v>
      </c>
    </row>
    <row r="392" spans="1:29" x14ac:dyDescent="0.3">
      <c r="A392" t="s">
        <v>95</v>
      </c>
      <c r="B392" t="s">
        <v>142</v>
      </c>
      <c r="C392" t="s">
        <v>127</v>
      </c>
      <c r="D392" t="s">
        <v>752</v>
      </c>
      <c r="E392" t="s">
        <v>107</v>
      </c>
      <c r="F392" t="s">
        <v>129</v>
      </c>
      <c r="G392" t="s">
        <v>231</v>
      </c>
      <c r="H392" t="s">
        <v>232</v>
      </c>
      <c r="I392" t="s">
        <v>65</v>
      </c>
      <c r="J392" s="1">
        <v>44172</v>
      </c>
      <c r="K392" t="s">
        <v>100</v>
      </c>
      <c r="L392">
        <v>1</v>
      </c>
      <c r="O392" cm="1">
        <f t="array" ref="O392">INDEX(EnergyImpactLookups[APreWBkWh-EAD_style],MATCH(1,(EnergyImpactLookups[Statewide Offering ID]=$B392)*(EnergyImpactLookups[BldgType]=$C392)*(EnergyImpactLookups[BldgVint]=$D392)*(EnergyImpactLookups[BldgLoc]=$E392),0))</f>
        <v>41.930599999999998</v>
      </c>
      <c r="P392" cm="1">
        <f t="array" ref="P392">INDEX(EnergyImpactLookups[APreWBkW-EAD_style],MATCH(1,(EnergyImpactLookups[Statewide Offering ID]=$B392)*(EnergyImpactLookups[BldgType]=$C392)*(EnergyImpactLookups[BldgVint]=$D392)*(EnergyImpactLookups[BldgLoc]=$E392),0))</f>
        <v>3.8100000000000002E-2</v>
      </c>
      <c r="Q392" cm="1">
        <f t="array" ref="Q392">INDEX(EnergyImpactLookups[APreWBtherm],MATCH(1,(EnergyImpactLookups[Statewide Offering ID]=$B392)*(EnergyImpactLookups[BldgType]=$C392)*(EnergyImpactLookups[BldgVint]=$D392)*(EnergyImpactLookups[BldgLoc]=$E392),0))</f>
        <v>0</v>
      </c>
      <c r="R392" cm="1">
        <f t="array" ref="R392">INDEX(EnergyImpactLookups[AStdWBkWh],MATCH(1,(EnergyImpactLookups[Statewide Offering ID]=$B392)*(EnergyImpactLookups[BldgType]=$C392)*(EnergyImpactLookups[BldgVint]=$D392)*(EnergyImpactLookups[BldgLoc]=$E392),0))</f>
        <v>20.801600000000001</v>
      </c>
      <c r="S392" cm="1">
        <f t="array" ref="S392">INDEX(EnergyImpactLookups[AStdWBkW],MATCH(1,(EnergyImpactLookups[Statewide Offering ID]=$B392)*(EnergyImpactLookups[BldgType]=$C392)*(EnergyImpactLookups[BldgVint]=$D392)*(EnergyImpactLookups[BldgLoc]=$E392),0))</f>
        <v>1.8700000000000001E-2</v>
      </c>
      <c r="T392" cm="1">
        <f t="array" ref="T392">INDEX(EnergyImpactLookups[AStdWBtherm],MATCH(1,(EnergyImpactLookups[Statewide Offering ID]=$B392)*(EnergyImpactLookups[BldgType]=$C392)*(EnergyImpactLookups[BldgVint]=$D392)*(EnergyImpactLookups[BldgLoc]=$E392),0))</f>
        <v>0</v>
      </c>
      <c r="AA392" t="s">
        <v>151</v>
      </c>
      <c r="AB392" t="s">
        <v>10</v>
      </c>
      <c r="AC392" t="b">
        <v>0</v>
      </c>
    </row>
    <row r="393" spans="1:29" x14ac:dyDescent="0.3">
      <c r="A393" t="s">
        <v>95</v>
      </c>
      <c r="B393" t="s">
        <v>142</v>
      </c>
      <c r="C393" t="s">
        <v>127</v>
      </c>
      <c r="D393" t="s">
        <v>752</v>
      </c>
      <c r="E393" t="s">
        <v>109</v>
      </c>
      <c r="F393" t="s">
        <v>129</v>
      </c>
      <c r="G393" t="s">
        <v>231</v>
      </c>
      <c r="H393" t="s">
        <v>232</v>
      </c>
      <c r="I393" t="s">
        <v>65</v>
      </c>
      <c r="J393" s="1">
        <v>44172</v>
      </c>
      <c r="K393" t="s">
        <v>100</v>
      </c>
      <c r="L393">
        <v>1</v>
      </c>
      <c r="O393" cm="1">
        <f t="array" ref="O393">INDEX(EnergyImpactLookups[APreWBkWh-EAD_style],MATCH(1,(EnergyImpactLookups[Statewide Offering ID]=$B393)*(EnergyImpactLookups[BldgType]=$C393)*(EnergyImpactLookups[BldgVint]=$D393)*(EnergyImpactLookups[BldgLoc]=$E393),0))</f>
        <v>41.698799999999999</v>
      </c>
      <c r="P393" cm="1">
        <f t="array" ref="P393">INDEX(EnergyImpactLookups[APreWBkW-EAD_style],MATCH(1,(EnergyImpactLookups[Statewide Offering ID]=$B393)*(EnergyImpactLookups[BldgType]=$C393)*(EnergyImpactLookups[BldgVint]=$D393)*(EnergyImpactLookups[BldgLoc]=$E393),0))</f>
        <v>3.4799999999999998E-2</v>
      </c>
      <c r="Q393" cm="1">
        <f t="array" ref="Q393">INDEX(EnergyImpactLookups[APreWBtherm],MATCH(1,(EnergyImpactLookups[Statewide Offering ID]=$B393)*(EnergyImpactLookups[BldgType]=$C393)*(EnergyImpactLookups[BldgVint]=$D393)*(EnergyImpactLookups[BldgLoc]=$E393),0))</f>
        <v>0</v>
      </c>
      <c r="R393" cm="1">
        <f t="array" ref="R393">INDEX(EnergyImpactLookups[AStdWBkWh],MATCH(1,(EnergyImpactLookups[Statewide Offering ID]=$B393)*(EnergyImpactLookups[BldgType]=$C393)*(EnergyImpactLookups[BldgVint]=$D393)*(EnergyImpactLookups[BldgLoc]=$E393),0))</f>
        <v>20.7014</v>
      </c>
      <c r="S393" cm="1">
        <f t="array" ref="S393">INDEX(EnergyImpactLookups[AStdWBkW],MATCH(1,(EnergyImpactLookups[Statewide Offering ID]=$B393)*(EnergyImpactLookups[BldgType]=$C393)*(EnergyImpactLookups[BldgVint]=$D393)*(EnergyImpactLookups[BldgLoc]=$E393),0))</f>
        <v>1.7100000000000001E-2</v>
      </c>
      <c r="T393" cm="1">
        <f t="array" ref="T393">INDEX(EnergyImpactLookups[AStdWBtherm],MATCH(1,(EnergyImpactLookups[Statewide Offering ID]=$B393)*(EnergyImpactLookups[BldgType]=$C393)*(EnergyImpactLookups[BldgVint]=$D393)*(EnergyImpactLookups[BldgLoc]=$E393),0))</f>
        <v>0</v>
      </c>
      <c r="AA393" t="s">
        <v>151</v>
      </c>
      <c r="AB393" t="s">
        <v>10</v>
      </c>
      <c r="AC393" t="b">
        <v>0</v>
      </c>
    </row>
    <row r="394" spans="1:29" x14ac:dyDescent="0.3">
      <c r="A394" t="s">
        <v>95</v>
      </c>
      <c r="B394" t="s">
        <v>142</v>
      </c>
      <c r="C394" t="s">
        <v>127</v>
      </c>
      <c r="D394" t="s">
        <v>752</v>
      </c>
      <c r="E394" t="s">
        <v>111</v>
      </c>
      <c r="F394" t="s">
        <v>129</v>
      </c>
      <c r="G394" t="s">
        <v>231</v>
      </c>
      <c r="H394" t="s">
        <v>232</v>
      </c>
      <c r="I394" t="s">
        <v>65</v>
      </c>
      <c r="J394" s="1">
        <v>44172</v>
      </c>
      <c r="K394" t="s">
        <v>100</v>
      </c>
      <c r="L394">
        <v>1</v>
      </c>
      <c r="O394" cm="1">
        <f t="array" ref="O394">INDEX(EnergyImpactLookups[APreWBkWh-EAD_style],MATCH(1,(EnergyImpactLookups[Statewide Offering ID]=$B394)*(EnergyImpactLookups[BldgType]=$C394)*(EnergyImpactLookups[BldgVint]=$D394)*(EnergyImpactLookups[BldgLoc]=$E394),0))</f>
        <v>81.212999999999994</v>
      </c>
      <c r="P394" cm="1">
        <f t="array" ref="P394">INDEX(EnergyImpactLookups[APreWBkW-EAD_style],MATCH(1,(EnergyImpactLookups[Statewide Offering ID]=$B394)*(EnergyImpactLookups[BldgType]=$C394)*(EnergyImpactLookups[BldgVint]=$D394)*(EnergyImpactLookups[BldgLoc]=$E394),0))</f>
        <v>6.1199999999999997E-2</v>
      </c>
      <c r="Q394" cm="1">
        <f t="array" ref="Q394">INDEX(EnergyImpactLookups[APreWBtherm],MATCH(1,(EnergyImpactLookups[Statewide Offering ID]=$B394)*(EnergyImpactLookups[BldgType]=$C394)*(EnergyImpactLookups[BldgVint]=$D394)*(EnergyImpactLookups[BldgLoc]=$E394),0))</f>
        <v>0</v>
      </c>
      <c r="R394" cm="1">
        <f t="array" ref="R394">INDEX(EnergyImpactLookups[AStdWBkWh],MATCH(1,(EnergyImpactLookups[Statewide Offering ID]=$B394)*(EnergyImpactLookups[BldgType]=$C394)*(EnergyImpactLookups[BldgVint]=$D394)*(EnergyImpactLookups[BldgLoc]=$E394),0))</f>
        <v>40.053699999999999</v>
      </c>
      <c r="S394" cm="1">
        <f t="array" ref="S394">INDEX(EnergyImpactLookups[AStdWBkW],MATCH(1,(EnergyImpactLookups[Statewide Offering ID]=$B394)*(EnergyImpactLookups[BldgType]=$C394)*(EnergyImpactLookups[BldgVint]=$D394)*(EnergyImpactLookups[BldgLoc]=$E394),0))</f>
        <v>0.03</v>
      </c>
      <c r="T394" cm="1">
        <f t="array" ref="T394">INDEX(EnergyImpactLookups[AStdWBtherm],MATCH(1,(EnergyImpactLookups[Statewide Offering ID]=$B394)*(EnergyImpactLookups[BldgType]=$C394)*(EnergyImpactLookups[BldgVint]=$D394)*(EnergyImpactLookups[BldgLoc]=$E394),0))</f>
        <v>0</v>
      </c>
      <c r="AA394" t="s">
        <v>151</v>
      </c>
      <c r="AB394" t="s">
        <v>10</v>
      </c>
      <c r="AC394" t="b">
        <v>0</v>
      </c>
    </row>
    <row r="395" spans="1:29" x14ac:dyDescent="0.3">
      <c r="A395" t="s">
        <v>95</v>
      </c>
      <c r="B395" t="s">
        <v>142</v>
      </c>
      <c r="C395" t="s">
        <v>127</v>
      </c>
      <c r="D395" t="s">
        <v>752</v>
      </c>
      <c r="E395" t="s">
        <v>112</v>
      </c>
      <c r="F395" t="s">
        <v>129</v>
      </c>
      <c r="G395" t="s">
        <v>231</v>
      </c>
      <c r="H395" t="s">
        <v>232</v>
      </c>
      <c r="I395" t="s">
        <v>65</v>
      </c>
      <c r="J395" s="1">
        <v>44172</v>
      </c>
      <c r="K395" t="s">
        <v>100</v>
      </c>
      <c r="L395">
        <v>1</v>
      </c>
      <c r="O395" cm="1">
        <f t="array" ref="O395">INDEX(EnergyImpactLookups[APreWBkWh-EAD_style],MATCH(1,(EnergyImpactLookups[Statewide Offering ID]=$B395)*(EnergyImpactLookups[BldgType]=$C395)*(EnergyImpactLookups[BldgVint]=$D395)*(EnergyImpactLookups[BldgLoc]=$E395),0))</f>
        <v>67.920900000000003</v>
      </c>
      <c r="P395" cm="1">
        <f t="array" ref="P395">INDEX(EnergyImpactLookups[APreWBkW-EAD_style],MATCH(1,(EnergyImpactLookups[Statewide Offering ID]=$B395)*(EnergyImpactLookups[BldgType]=$C395)*(EnergyImpactLookups[BldgVint]=$D395)*(EnergyImpactLookups[BldgLoc]=$E395),0))</f>
        <v>6.3E-2</v>
      </c>
      <c r="Q395" cm="1">
        <f t="array" ref="Q395">INDEX(EnergyImpactLookups[APreWBtherm],MATCH(1,(EnergyImpactLookups[Statewide Offering ID]=$B395)*(EnergyImpactLookups[BldgType]=$C395)*(EnergyImpactLookups[BldgVint]=$D395)*(EnergyImpactLookups[BldgLoc]=$E395),0))</f>
        <v>0</v>
      </c>
      <c r="R395" cm="1">
        <f t="array" ref="R395">INDEX(EnergyImpactLookups[AStdWBkWh],MATCH(1,(EnergyImpactLookups[Statewide Offering ID]=$B395)*(EnergyImpactLookups[BldgType]=$C395)*(EnergyImpactLookups[BldgVint]=$D395)*(EnergyImpactLookups[BldgLoc]=$E395),0))</f>
        <v>33.646299999999997</v>
      </c>
      <c r="S395" cm="1">
        <f t="array" ref="S395">INDEX(EnergyImpactLookups[AStdWBkW],MATCH(1,(EnergyImpactLookups[Statewide Offering ID]=$B395)*(EnergyImpactLookups[BldgType]=$C395)*(EnergyImpactLookups[BldgVint]=$D395)*(EnergyImpactLookups[BldgLoc]=$E395),0))</f>
        <v>3.09E-2</v>
      </c>
      <c r="T395" cm="1">
        <f t="array" ref="T395">INDEX(EnergyImpactLookups[AStdWBtherm],MATCH(1,(EnergyImpactLookups[Statewide Offering ID]=$B395)*(EnergyImpactLookups[BldgType]=$C395)*(EnergyImpactLookups[BldgVint]=$D395)*(EnergyImpactLookups[BldgLoc]=$E395),0))</f>
        <v>0</v>
      </c>
      <c r="AA395" t="s">
        <v>151</v>
      </c>
      <c r="AB395" t="s">
        <v>10</v>
      </c>
      <c r="AC395" t="b">
        <v>0</v>
      </c>
    </row>
    <row r="396" spans="1:29" x14ac:dyDescent="0.3">
      <c r="A396" t="s">
        <v>95</v>
      </c>
      <c r="B396" t="s">
        <v>142</v>
      </c>
      <c r="C396" t="s">
        <v>127</v>
      </c>
      <c r="D396" t="s">
        <v>752</v>
      </c>
      <c r="E396" t="s">
        <v>113</v>
      </c>
      <c r="F396" t="s">
        <v>129</v>
      </c>
      <c r="G396" t="s">
        <v>231</v>
      </c>
      <c r="H396" t="s">
        <v>232</v>
      </c>
      <c r="I396" t="s">
        <v>65</v>
      </c>
      <c r="J396" s="1">
        <v>44172</v>
      </c>
      <c r="K396" t="s">
        <v>100</v>
      </c>
      <c r="L396">
        <v>1</v>
      </c>
      <c r="O396" cm="1">
        <f t="array" ref="O396">INDEX(EnergyImpactLookups[APreWBkWh-EAD_style],MATCH(1,(EnergyImpactLookups[Statewide Offering ID]=$B396)*(EnergyImpactLookups[BldgType]=$C396)*(EnergyImpactLookups[BldgVint]=$D396)*(EnergyImpactLookups[BldgLoc]=$E396),0))</f>
        <v>92.809899999999999</v>
      </c>
      <c r="P396" cm="1">
        <f t="array" ref="P396">INDEX(EnergyImpactLookups[APreWBkW-EAD_style],MATCH(1,(EnergyImpactLookups[Statewide Offering ID]=$B396)*(EnergyImpactLookups[BldgType]=$C396)*(EnergyImpactLookups[BldgVint]=$D396)*(EnergyImpactLookups[BldgLoc]=$E396),0))</f>
        <v>6.9400000000000003E-2</v>
      </c>
      <c r="Q396" cm="1">
        <f t="array" ref="Q396">INDEX(EnergyImpactLookups[APreWBtherm],MATCH(1,(EnergyImpactLookups[Statewide Offering ID]=$B396)*(EnergyImpactLookups[BldgType]=$C396)*(EnergyImpactLookups[BldgVint]=$D396)*(EnergyImpactLookups[BldgLoc]=$E396),0))</f>
        <v>0</v>
      </c>
      <c r="R396" cm="1">
        <f t="array" ref="R396">INDEX(EnergyImpactLookups[AStdWBkWh],MATCH(1,(EnergyImpactLookups[Statewide Offering ID]=$B396)*(EnergyImpactLookups[BldgType]=$C396)*(EnergyImpactLookups[BldgVint]=$D396)*(EnergyImpactLookups[BldgLoc]=$E396),0))</f>
        <v>45.865099999999998</v>
      </c>
      <c r="S396" cm="1">
        <f t="array" ref="S396">INDEX(EnergyImpactLookups[AStdWBkW],MATCH(1,(EnergyImpactLookups[Statewide Offering ID]=$B396)*(EnergyImpactLookups[BldgType]=$C396)*(EnergyImpactLookups[BldgVint]=$D396)*(EnergyImpactLookups[BldgLoc]=$E396),0))</f>
        <v>3.4000000000000002E-2</v>
      </c>
      <c r="T396" cm="1">
        <f t="array" ref="T396">INDEX(EnergyImpactLookups[AStdWBtherm],MATCH(1,(EnergyImpactLookups[Statewide Offering ID]=$B396)*(EnergyImpactLookups[BldgType]=$C396)*(EnergyImpactLookups[BldgVint]=$D396)*(EnergyImpactLookups[BldgLoc]=$E396),0))</f>
        <v>0</v>
      </c>
      <c r="AA396" t="s">
        <v>151</v>
      </c>
      <c r="AB396" t="s">
        <v>10</v>
      </c>
      <c r="AC396" t="b">
        <v>0</v>
      </c>
    </row>
    <row r="397" spans="1:29" x14ac:dyDescent="0.3">
      <c r="A397" t="s">
        <v>95</v>
      </c>
      <c r="B397" t="s">
        <v>142</v>
      </c>
      <c r="C397" t="s">
        <v>127</v>
      </c>
      <c r="D397" t="s">
        <v>752</v>
      </c>
      <c r="E397" t="s">
        <v>114</v>
      </c>
      <c r="F397" t="s">
        <v>129</v>
      </c>
      <c r="G397" t="s">
        <v>231</v>
      </c>
      <c r="H397" t="s">
        <v>232</v>
      </c>
      <c r="I397" t="s">
        <v>65</v>
      </c>
      <c r="J397" s="1">
        <v>44172</v>
      </c>
      <c r="K397" t="s">
        <v>100</v>
      </c>
      <c r="L397">
        <v>1</v>
      </c>
      <c r="O397" cm="1">
        <f t="array" ref="O397">INDEX(EnergyImpactLookups[APreWBkWh-EAD_style],MATCH(1,(EnergyImpactLookups[Statewide Offering ID]=$B397)*(EnergyImpactLookups[BldgType]=$C397)*(EnergyImpactLookups[BldgVint]=$D397)*(EnergyImpactLookups[BldgLoc]=$E397),0))</f>
        <v>100.245</v>
      </c>
      <c r="P397" cm="1">
        <f t="array" ref="P397">INDEX(EnergyImpactLookups[APreWBkW-EAD_style],MATCH(1,(EnergyImpactLookups[Statewide Offering ID]=$B397)*(EnergyImpactLookups[BldgType]=$C397)*(EnergyImpactLookups[BldgVint]=$D397)*(EnergyImpactLookups[BldgLoc]=$E397),0))</f>
        <v>0.1014</v>
      </c>
      <c r="Q397" cm="1">
        <f t="array" ref="Q397">INDEX(EnergyImpactLookups[APreWBtherm],MATCH(1,(EnergyImpactLookups[Statewide Offering ID]=$B397)*(EnergyImpactLookups[BldgType]=$C397)*(EnergyImpactLookups[BldgVint]=$D397)*(EnergyImpactLookups[BldgLoc]=$E397),0))</f>
        <v>0</v>
      </c>
      <c r="R397" cm="1">
        <f t="array" ref="R397">INDEX(EnergyImpactLookups[AStdWBkWh],MATCH(1,(EnergyImpactLookups[Statewide Offering ID]=$B397)*(EnergyImpactLookups[BldgType]=$C397)*(EnergyImpactLookups[BldgVint]=$D397)*(EnergyImpactLookups[BldgLoc]=$E397),0))</f>
        <v>49.7547</v>
      </c>
      <c r="S397" cm="1">
        <f t="array" ref="S397">INDEX(EnergyImpactLookups[AStdWBkW],MATCH(1,(EnergyImpactLookups[Statewide Offering ID]=$B397)*(EnergyImpactLookups[BldgType]=$C397)*(EnergyImpactLookups[BldgVint]=$D397)*(EnergyImpactLookups[BldgLoc]=$E397),0))</f>
        <v>4.9700000000000001E-2</v>
      </c>
      <c r="T397" cm="1">
        <f t="array" ref="T397">INDEX(EnergyImpactLookups[AStdWBtherm],MATCH(1,(EnergyImpactLookups[Statewide Offering ID]=$B397)*(EnergyImpactLookups[BldgType]=$C397)*(EnergyImpactLookups[BldgVint]=$D397)*(EnergyImpactLookups[BldgLoc]=$E397),0))</f>
        <v>0</v>
      </c>
      <c r="AA397" t="s">
        <v>151</v>
      </c>
      <c r="AB397" t="s">
        <v>10</v>
      </c>
      <c r="AC397" t="b">
        <v>0</v>
      </c>
    </row>
    <row r="398" spans="1:29" x14ac:dyDescent="0.3">
      <c r="A398" t="s">
        <v>95</v>
      </c>
      <c r="B398" t="s">
        <v>142</v>
      </c>
      <c r="C398" t="s">
        <v>127</v>
      </c>
      <c r="D398" t="s">
        <v>752</v>
      </c>
      <c r="E398" t="s">
        <v>115</v>
      </c>
      <c r="F398" t="s">
        <v>129</v>
      </c>
      <c r="G398" t="s">
        <v>231</v>
      </c>
      <c r="H398" t="s">
        <v>232</v>
      </c>
      <c r="I398" t="s">
        <v>65</v>
      </c>
      <c r="J398" s="1">
        <v>44172</v>
      </c>
      <c r="K398" t="s">
        <v>100</v>
      </c>
      <c r="L398">
        <v>1</v>
      </c>
      <c r="O398" cm="1">
        <f t="array" ref="O398">INDEX(EnergyImpactLookups[APreWBkWh-EAD_style],MATCH(1,(EnergyImpactLookups[Statewide Offering ID]=$B398)*(EnergyImpactLookups[BldgType]=$C398)*(EnergyImpactLookups[BldgVint]=$D398)*(EnergyImpactLookups[BldgLoc]=$E398),0))</f>
        <v>64.995099999999994</v>
      </c>
      <c r="P398" cm="1">
        <f t="array" ref="P398">INDEX(EnergyImpactLookups[APreWBkW-EAD_style],MATCH(1,(EnergyImpactLookups[Statewide Offering ID]=$B398)*(EnergyImpactLookups[BldgType]=$C398)*(EnergyImpactLookups[BldgVint]=$D398)*(EnergyImpactLookups[BldgLoc]=$E398),0))</f>
        <v>8.9300000000000004E-2</v>
      </c>
      <c r="Q398" cm="1">
        <f t="array" ref="Q398">INDEX(EnergyImpactLookups[APreWBtherm],MATCH(1,(EnergyImpactLookups[Statewide Offering ID]=$B398)*(EnergyImpactLookups[BldgType]=$C398)*(EnergyImpactLookups[BldgVint]=$D398)*(EnergyImpactLookups[BldgLoc]=$E398),0))</f>
        <v>0</v>
      </c>
      <c r="R398" cm="1">
        <f t="array" ref="R398">INDEX(EnergyImpactLookups[AStdWBkWh],MATCH(1,(EnergyImpactLookups[Statewide Offering ID]=$B398)*(EnergyImpactLookups[BldgType]=$C398)*(EnergyImpactLookups[BldgVint]=$D398)*(EnergyImpactLookups[BldgLoc]=$E398),0))</f>
        <v>32.334499999999998</v>
      </c>
      <c r="S398" cm="1">
        <f t="array" ref="S398">INDEX(EnergyImpactLookups[AStdWBkW],MATCH(1,(EnergyImpactLookups[Statewide Offering ID]=$B398)*(EnergyImpactLookups[BldgType]=$C398)*(EnergyImpactLookups[BldgVint]=$D398)*(EnergyImpactLookups[BldgLoc]=$E398),0))</f>
        <v>4.3799999999999999E-2</v>
      </c>
      <c r="T398" cm="1">
        <f t="array" ref="T398">INDEX(EnergyImpactLookups[AStdWBtherm],MATCH(1,(EnergyImpactLookups[Statewide Offering ID]=$B398)*(EnergyImpactLookups[BldgType]=$C398)*(EnergyImpactLookups[BldgVint]=$D398)*(EnergyImpactLookups[BldgLoc]=$E398),0))</f>
        <v>0</v>
      </c>
      <c r="AA398" t="s">
        <v>151</v>
      </c>
      <c r="AB398" t="s">
        <v>10</v>
      </c>
      <c r="AC398" t="b">
        <v>0</v>
      </c>
    </row>
    <row r="399" spans="1:29" x14ac:dyDescent="0.3">
      <c r="A399" t="s">
        <v>95</v>
      </c>
      <c r="B399" t="s">
        <v>142</v>
      </c>
      <c r="C399" t="s">
        <v>127</v>
      </c>
      <c r="D399" t="s">
        <v>752</v>
      </c>
      <c r="E399" t="s">
        <v>116</v>
      </c>
      <c r="F399" t="s">
        <v>129</v>
      </c>
      <c r="G399" t="s">
        <v>231</v>
      </c>
      <c r="H399" t="s">
        <v>232</v>
      </c>
      <c r="I399" t="s">
        <v>65</v>
      </c>
      <c r="J399" s="1">
        <v>44172</v>
      </c>
      <c r="K399" t="s">
        <v>100</v>
      </c>
      <c r="L399">
        <v>1</v>
      </c>
      <c r="O399" cm="1">
        <f t="array" ref="O399">INDEX(EnergyImpactLookups[APreWBkWh-EAD_style],MATCH(1,(EnergyImpactLookups[Statewide Offering ID]=$B399)*(EnergyImpactLookups[BldgType]=$C399)*(EnergyImpactLookups[BldgVint]=$D399)*(EnergyImpactLookups[BldgLoc]=$E399),0))</f>
        <v>112.6619</v>
      </c>
      <c r="P399" cm="1">
        <f t="array" ref="P399">INDEX(EnergyImpactLookups[APreWBkW-EAD_style],MATCH(1,(EnergyImpactLookups[Statewide Offering ID]=$B399)*(EnergyImpactLookups[BldgType]=$C399)*(EnergyImpactLookups[BldgVint]=$D399)*(EnergyImpactLookups[BldgLoc]=$E399),0))</f>
        <v>9.8799999999999999E-2</v>
      </c>
      <c r="Q399" cm="1">
        <f t="array" ref="Q399">INDEX(EnergyImpactLookups[APreWBtherm],MATCH(1,(EnergyImpactLookups[Statewide Offering ID]=$B399)*(EnergyImpactLookups[BldgType]=$C399)*(EnergyImpactLookups[BldgVint]=$D399)*(EnergyImpactLookups[BldgLoc]=$E399),0))</f>
        <v>0</v>
      </c>
      <c r="R399" cm="1">
        <f t="array" ref="R399">INDEX(EnergyImpactLookups[AStdWBkWh],MATCH(1,(EnergyImpactLookups[Statewide Offering ID]=$B399)*(EnergyImpactLookups[BldgType]=$C399)*(EnergyImpactLookups[BldgVint]=$D399)*(EnergyImpactLookups[BldgLoc]=$E399),0))</f>
        <v>55.671900000000001</v>
      </c>
      <c r="S399" cm="1">
        <f t="array" ref="S399">INDEX(EnergyImpactLookups[AStdWBkW],MATCH(1,(EnergyImpactLookups[Statewide Offering ID]=$B399)*(EnergyImpactLookups[BldgType]=$C399)*(EnergyImpactLookups[BldgVint]=$D399)*(EnergyImpactLookups[BldgLoc]=$E399),0))</f>
        <v>4.8399999999999999E-2</v>
      </c>
      <c r="T399" cm="1">
        <f t="array" ref="T399">INDEX(EnergyImpactLookups[AStdWBtherm],MATCH(1,(EnergyImpactLookups[Statewide Offering ID]=$B399)*(EnergyImpactLookups[BldgType]=$C399)*(EnergyImpactLookups[BldgVint]=$D399)*(EnergyImpactLookups[BldgLoc]=$E399),0))</f>
        <v>0</v>
      </c>
      <c r="AA399" t="s">
        <v>151</v>
      </c>
      <c r="AB399" t="s">
        <v>10</v>
      </c>
      <c r="AC399" t="b">
        <v>0</v>
      </c>
    </row>
    <row r="400" spans="1:29" x14ac:dyDescent="0.3">
      <c r="A400" t="s">
        <v>95</v>
      </c>
      <c r="B400" t="s">
        <v>142</v>
      </c>
      <c r="C400" t="s">
        <v>127</v>
      </c>
      <c r="D400" t="s">
        <v>752</v>
      </c>
      <c r="E400" t="s">
        <v>117</v>
      </c>
      <c r="F400" t="s">
        <v>129</v>
      </c>
      <c r="G400" t="s">
        <v>231</v>
      </c>
      <c r="H400" t="s">
        <v>232</v>
      </c>
      <c r="I400" t="s">
        <v>65</v>
      </c>
      <c r="J400" s="1">
        <v>44172</v>
      </c>
      <c r="K400" t="s">
        <v>100</v>
      </c>
      <c r="L400">
        <v>1</v>
      </c>
      <c r="O400" cm="1">
        <f t="array" ref="O400">INDEX(EnergyImpactLookups[APreWBkWh-EAD_style],MATCH(1,(EnergyImpactLookups[Statewide Offering ID]=$B400)*(EnergyImpactLookups[BldgType]=$C400)*(EnergyImpactLookups[BldgVint]=$D400)*(EnergyImpactLookups[BldgLoc]=$E400),0))</f>
        <v>96.439599999999999</v>
      </c>
      <c r="P400" cm="1">
        <f t="array" ref="P400">INDEX(EnergyImpactLookups[APreWBkW-EAD_style],MATCH(1,(EnergyImpactLookups[Statewide Offering ID]=$B400)*(EnergyImpactLookups[BldgType]=$C400)*(EnergyImpactLookups[BldgVint]=$D400)*(EnergyImpactLookups[BldgLoc]=$E400),0))</f>
        <v>9.3700000000000006E-2</v>
      </c>
      <c r="Q400" cm="1">
        <f t="array" ref="Q400">INDEX(EnergyImpactLookups[APreWBtherm],MATCH(1,(EnergyImpactLookups[Statewide Offering ID]=$B400)*(EnergyImpactLookups[BldgType]=$C400)*(EnergyImpactLookups[BldgVint]=$D400)*(EnergyImpactLookups[BldgLoc]=$E400),0))</f>
        <v>0</v>
      </c>
      <c r="R400" cm="1">
        <f t="array" ref="R400">INDEX(EnergyImpactLookups[AStdWBkWh],MATCH(1,(EnergyImpactLookups[Statewide Offering ID]=$B400)*(EnergyImpactLookups[BldgType]=$C400)*(EnergyImpactLookups[BldgVint]=$D400)*(EnergyImpactLookups[BldgLoc]=$E400),0))</f>
        <v>47.716000000000001</v>
      </c>
      <c r="S400" cm="1">
        <f t="array" ref="S400">INDEX(EnergyImpactLookups[AStdWBkW],MATCH(1,(EnergyImpactLookups[Statewide Offering ID]=$B400)*(EnergyImpactLookups[BldgType]=$C400)*(EnergyImpactLookups[BldgVint]=$D400)*(EnergyImpactLookups[BldgLoc]=$E400),0))</f>
        <v>4.5900000000000003E-2</v>
      </c>
      <c r="T400" cm="1">
        <f t="array" ref="T400">INDEX(EnergyImpactLookups[AStdWBtherm],MATCH(1,(EnergyImpactLookups[Statewide Offering ID]=$B400)*(EnergyImpactLookups[BldgType]=$C400)*(EnergyImpactLookups[BldgVint]=$D400)*(EnergyImpactLookups[BldgLoc]=$E400),0))</f>
        <v>0</v>
      </c>
      <c r="AA400" t="s">
        <v>151</v>
      </c>
      <c r="AB400" t="s">
        <v>10</v>
      </c>
      <c r="AC400" t="b">
        <v>0</v>
      </c>
    </row>
    <row r="401" spans="1:29" x14ac:dyDescent="0.3">
      <c r="A401" t="s">
        <v>95</v>
      </c>
      <c r="B401" t="s">
        <v>142</v>
      </c>
      <c r="C401" t="s">
        <v>127</v>
      </c>
      <c r="D401" t="s">
        <v>752</v>
      </c>
      <c r="E401" t="s">
        <v>118</v>
      </c>
      <c r="F401" t="s">
        <v>129</v>
      </c>
      <c r="G401" t="s">
        <v>231</v>
      </c>
      <c r="H401" t="s">
        <v>232</v>
      </c>
      <c r="I401" t="s">
        <v>65</v>
      </c>
      <c r="J401" s="1">
        <v>44172</v>
      </c>
      <c r="K401" t="s">
        <v>100</v>
      </c>
      <c r="L401">
        <v>1</v>
      </c>
      <c r="O401" cm="1">
        <f t="array" ref="O401">INDEX(EnergyImpactLookups[APreWBkWh-EAD_style],MATCH(1,(EnergyImpactLookups[Statewide Offering ID]=$B401)*(EnergyImpactLookups[BldgType]=$C401)*(EnergyImpactLookups[BldgVint]=$D401)*(EnergyImpactLookups[BldgLoc]=$E401),0))</f>
        <v>162.89279999999999</v>
      </c>
      <c r="P401" cm="1">
        <f t="array" ref="P401">INDEX(EnergyImpactLookups[APreWBkW-EAD_style],MATCH(1,(EnergyImpactLookups[Statewide Offering ID]=$B401)*(EnergyImpactLookups[BldgType]=$C401)*(EnergyImpactLookups[BldgVint]=$D401)*(EnergyImpactLookups[BldgLoc]=$E401),0))</f>
        <v>0.11609999999999999</v>
      </c>
      <c r="Q401" cm="1">
        <f t="array" ref="Q401">INDEX(EnergyImpactLookups[APreWBtherm],MATCH(1,(EnergyImpactLookups[Statewide Offering ID]=$B401)*(EnergyImpactLookups[BldgType]=$C401)*(EnergyImpactLookups[BldgVint]=$D401)*(EnergyImpactLookups[BldgLoc]=$E401),0))</f>
        <v>0</v>
      </c>
      <c r="R401" cm="1">
        <f t="array" ref="R401">INDEX(EnergyImpactLookups[AStdWBkWh],MATCH(1,(EnergyImpactLookups[Statewide Offering ID]=$B401)*(EnergyImpactLookups[BldgType]=$C401)*(EnergyImpactLookups[BldgVint]=$D401)*(EnergyImpactLookups[BldgLoc]=$E401),0))</f>
        <v>80.081699999999998</v>
      </c>
      <c r="S401" cm="1">
        <f t="array" ref="S401">INDEX(EnergyImpactLookups[AStdWBkW],MATCH(1,(EnergyImpactLookups[Statewide Offering ID]=$B401)*(EnergyImpactLookups[BldgType]=$C401)*(EnergyImpactLookups[BldgVint]=$D401)*(EnergyImpactLookups[BldgLoc]=$E401),0))</f>
        <v>5.6899999999999999E-2</v>
      </c>
      <c r="T401" cm="1">
        <f t="array" ref="T401">INDEX(EnergyImpactLookups[AStdWBtherm],MATCH(1,(EnergyImpactLookups[Statewide Offering ID]=$B401)*(EnergyImpactLookups[BldgType]=$C401)*(EnergyImpactLookups[BldgVint]=$D401)*(EnergyImpactLookups[BldgLoc]=$E401),0))</f>
        <v>0</v>
      </c>
      <c r="AA401" t="s">
        <v>151</v>
      </c>
      <c r="AB401" t="s">
        <v>10</v>
      </c>
      <c r="AC401" t="b">
        <v>0</v>
      </c>
    </row>
    <row r="402" spans="1:29" x14ac:dyDescent="0.3">
      <c r="A402" t="s">
        <v>95</v>
      </c>
      <c r="B402" t="s">
        <v>142</v>
      </c>
      <c r="C402" t="s">
        <v>127</v>
      </c>
      <c r="D402" t="s">
        <v>752</v>
      </c>
      <c r="E402" t="s">
        <v>119</v>
      </c>
      <c r="F402" t="s">
        <v>129</v>
      </c>
      <c r="G402" t="s">
        <v>231</v>
      </c>
      <c r="H402" t="s">
        <v>232</v>
      </c>
      <c r="I402" t="s">
        <v>65</v>
      </c>
      <c r="J402" s="1">
        <v>44172</v>
      </c>
      <c r="K402" t="s">
        <v>100</v>
      </c>
      <c r="L402">
        <v>1</v>
      </c>
      <c r="O402" cm="1">
        <f t="array" ref="O402">INDEX(EnergyImpactLookups[APreWBkWh-EAD_style],MATCH(1,(EnergyImpactLookups[Statewide Offering ID]=$B402)*(EnergyImpactLookups[BldgType]=$C402)*(EnergyImpactLookups[BldgVint]=$D402)*(EnergyImpactLookups[BldgLoc]=$E402),0))</f>
        <v>31.447399999999998</v>
      </c>
      <c r="P402" cm="1">
        <f t="array" ref="P402">INDEX(EnergyImpactLookups[APreWBkW-EAD_style],MATCH(1,(EnergyImpactLookups[Statewide Offering ID]=$B402)*(EnergyImpactLookups[BldgType]=$C402)*(EnergyImpactLookups[BldgVint]=$D402)*(EnergyImpactLookups[BldgLoc]=$E402),0))</f>
        <v>4.0500000000000001E-2</v>
      </c>
      <c r="Q402" cm="1">
        <f t="array" ref="Q402">INDEX(EnergyImpactLookups[APreWBtherm],MATCH(1,(EnergyImpactLookups[Statewide Offering ID]=$B402)*(EnergyImpactLookups[BldgType]=$C402)*(EnergyImpactLookups[BldgVint]=$D402)*(EnergyImpactLookups[BldgLoc]=$E402),0))</f>
        <v>0</v>
      </c>
      <c r="R402" cm="1">
        <f t="array" ref="R402">INDEX(EnergyImpactLookups[AStdWBkWh],MATCH(1,(EnergyImpactLookups[Statewide Offering ID]=$B402)*(EnergyImpactLookups[BldgType]=$C402)*(EnergyImpactLookups[BldgVint]=$D402)*(EnergyImpactLookups[BldgLoc]=$E402),0))</f>
        <v>16.142399999999999</v>
      </c>
      <c r="S402" cm="1">
        <f t="array" ref="S402">INDEX(EnergyImpactLookups[AStdWBkW],MATCH(1,(EnergyImpactLookups[Statewide Offering ID]=$B402)*(EnergyImpactLookups[BldgType]=$C402)*(EnergyImpactLookups[BldgVint]=$D402)*(EnergyImpactLookups[BldgLoc]=$E402),0))</f>
        <v>1.9900000000000001E-2</v>
      </c>
      <c r="T402" cm="1">
        <f t="array" ref="T402">INDEX(EnergyImpactLookups[AStdWBtherm],MATCH(1,(EnergyImpactLookups[Statewide Offering ID]=$B402)*(EnergyImpactLookups[BldgType]=$C402)*(EnergyImpactLookups[BldgVint]=$D402)*(EnergyImpactLookups[BldgLoc]=$E402),0))</f>
        <v>0</v>
      </c>
      <c r="AA402" t="s">
        <v>151</v>
      </c>
      <c r="AB402" t="s">
        <v>10</v>
      </c>
      <c r="AC402" t="b">
        <v>0</v>
      </c>
    </row>
    <row r="403" spans="1:29" x14ac:dyDescent="0.3">
      <c r="A403" t="s">
        <v>95</v>
      </c>
      <c r="B403" t="s">
        <v>142</v>
      </c>
      <c r="C403" t="s">
        <v>130</v>
      </c>
      <c r="D403" t="s">
        <v>752</v>
      </c>
      <c r="E403" t="s">
        <v>99</v>
      </c>
      <c r="F403" t="s">
        <v>129</v>
      </c>
      <c r="G403" t="s">
        <v>231</v>
      </c>
      <c r="H403" t="s">
        <v>232</v>
      </c>
      <c r="I403" t="s">
        <v>65</v>
      </c>
      <c r="J403" s="1">
        <v>44172</v>
      </c>
      <c r="K403" t="s">
        <v>100</v>
      </c>
      <c r="L403">
        <v>1</v>
      </c>
      <c r="O403" cm="1">
        <f t="array" ref="O403">INDEX(EnergyImpactLookups[APreWBkWh-EAD_style],MATCH(1,(EnergyImpactLookups[Statewide Offering ID]=$B403)*(EnergyImpactLookups[BldgType]=$C403)*(EnergyImpactLookups[BldgVint]=$D403)*(EnergyImpactLookups[BldgLoc]=$E403),0))</f>
        <v>12.046099999999999</v>
      </c>
      <c r="P403" cm="1">
        <f t="array" ref="P403">INDEX(EnergyImpactLookups[APreWBkW-EAD_style],MATCH(1,(EnergyImpactLookups[Statewide Offering ID]=$B403)*(EnergyImpactLookups[BldgType]=$C403)*(EnergyImpactLookups[BldgVint]=$D403)*(EnergyImpactLookups[BldgLoc]=$E403),0))</f>
        <v>1.1000000000000001E-3</v>
      </c>
      <c r="Q403" cm="1">
        <f t="array" ref="Q403">INDEX(EnergyImpactLookups[APreWBtherm],MATCH(1,(EnergyImpactLookups[Statewide Offering ID]=$B403)*(EnergyImpactLookups[BldgType]=$C403)*(EnergyImpactLookups[BldgVint]=$D403)*(EnergyImpactLookups[BldgLoc]=$E403),0))</f>
        <v>0</v>
      </c>
      <c r="R403" cm="1">
        <f t="array" ref="R403">INDEX(EnergyImpactLookups[AStdWBkWh],MATCH(1,(EnergyImpactLookups[Statewide Offering ID]=$B403)*(EnergyImpactLookups[BldgType]=$C403)*(EnergyImpactLookups[BldgVint]=$D403)*(EnergyImpactLookups[BldgLoc]=$E403),0))</f>
        <v>7.2676999999999996</v>
      </c>
      <c r="S403" cm="1">
        <f t="array" ref="S403">INDEX(EnergyImpactLookups[AStdWBkW],MATCH(1,(EnergyImpactLookups[Statewide Offering ID]=$B403)*(EnergyImpactLookups[BldgType]=$C403)*(EnergyImpactLookups[BldgVint]=$D403)*(EnergyImpactLookups[BldgLoc]=$E403),0))</f>
        <v>5.0000000000000001E-4</v>
      </c>
      <c r="T403" cm="1">
        <f t="array" ref="T403">INDEX(EnergyImpactLookups[AStdWBtherm],MATCH(1,(EnergyImpactLookups[Statewide Offering ID]=$B403)*(EnergyImpactLookups[BldgType]=$C403)*(EnergyImpactLookups[BldgVint]=$D403)*(EnergyImpactLookups[BldgLoc]=$E403),0))</f>
        <v>0</v>
      </c>
      <c r="AA403" t="s">
        <v>151</v>
      </c>
      <c r="AB403" t="s">
        <v>10</v>
      </c>
      <c r="AC403" t="b">
        <v>0</v>
      </c>
    </row>
    <row r="404" spans="1:29" x14ac:dyDescent="0.3">
      <c r="A404" t="s">
        <v>95</v>
      </c>
      <c r="B404" t="s">
        <v>142</v>
      </c>
      <c r="C404" t="s">
        <v>130</v>
      </c>
      <c r="D404" t="s">
        <v>752</v>
      </c>
      <c r="E404" t="s">
        <v>103</v>
      </c>
      <c r="F404" t="s">
        <v>129</v>
      </c>
      <c r="G404" t="s">
        <v>231</v>
      </c>
      <c r="H404" t="s">
        <v>232</v>
      </c>
      <c r="I404" t="s">
        <v>65</v>
      </c>
      <c r="J404" s="1">
        <v>44172</v>
      </c>
      <c r="K404" t="s">
        <v>100</v>
      </c>
      <c r="L404">
        <v>1</v>
      </c>
      <c r="O404" cm="1">
        <f t="array" ref="O404">INDEX(EnergyImpactLookups[APreWBkWh-EAD_style],MATCH(1,(EnergyImpactLookups[Statewide Offering ID]=$B404)*(EnergyImpactLookups[BldgType]=$C404)*(EnergyImpactLookups[BldgVint]=$D404)*(EnergyImpactLookups[BldgLoc]=$E404),0))</f>
        <v>33.689700000000002</v>
      </c>
      <c r="P404" cm="1">
        <f t="array" ref="P404">INDEX(EnergyImpactLookups[APreWBkW-EAD_style],MATCH(1,(EnergyImpactLookups[Statewide Offering ID]=$B404)*(EnergyImpactLookups[BldgType]=$C404)*(EnergyImpactLookups[BldgVint]=$D404)*(EnergyImpactLookups[BldgLoc]=$E404),0))</f>
        <v>7.0199999999999999E-2</v>
      </c>
      <c r="Q404" cm="1">
        <f t="array" ref="Q404">INDEX(EnergyImpactLookups[APreWBtherm],MATCH(1,(EnergyImpactLookups[Statewide Offering ID]=$B404)*(EnergyImpactLookups[BldgType]=$C404)*(EnergyImpactLookups[BldgVint]=$D404)*(EnergyImpactLookups[BldgLoc]=$E404),0))</f>
        <v>0</v>
      </c>
      <c r="R404" cm="1">
        <f t="array" ref="R404">INDEX(EnergyImpactLookups[AStdWBkWh],MATCH(1,(EnergyImpactLookups[Statewide Offering ID]=$B404)*(EnergyImpactLookups[BldgType]=$C404)*(EnergyImpactLookups[BldgVint]=$D404)*(EnergyImpactLookups[BldgLoc]=$E404),0))</f>
        <v>17.361699999999999</v>
      </c>
      <c r="S404" cm="1">
        <f t="array" ref="S404">INDEX(EnergyImpactLookups[AStdWBkW],MATCH(1,(EnergyImpactLookups[Statewide Offering ID]=$B404)*(EnergyImpactLookups[BldgType]=$C404)*(EnergyImpactLookups[BldgVint]=$D404)*(EnergyImpactLookups[BldgLoc]=$E404),0))</f>
        <v>3.44E-2</v>
      </c>
      <c r="T404" cm="1">
        <f t="array" ref="T404">INDEX(EnergyImpactLookups[AStdWBtherm],MATCH(1,(EnergyImpactLookups[Statewide Offering ID]=$B404)*(EnergyImpactLookups[BldgType]=$C404)*(EnergyImpactLookups[BldgVint]=$D404)*(EnergyImpactLookups[BldgLoc]=$E404),0))</f>
        <v>0</v>
      </c>
      <c r="AA404" t="s">
        <v>151</v>
      </c>
      <c r="AB404" t="s">
        <v>10</v>
      </c>
      <c r="AC404" t="b">
        <v>0</v>
      </c>
    </row>
    <row r="405" spans="1:29" x14ac:dyDescent="0.3">
      <c r="A405" t="s">
        <v>95</v>
      </c>
      <c r="B405" t="s">
        <v>142</v>
      </c>
      <c r="C405" t="s">
        <v>130</v>
      </c>
      <c r="D405" t="s">
        <v>752</v>
      </c>
      <c r="E405" t="s">
        <v>104</v>
      </c>
      <c r="F405" t="s">
        <v>129</v>
      </c>
      <c r="G405" t="s">
        <v>231</v>
      </c>
      <c r="H405" t="s">
        <v>232</v>
      </c>
      <c r="I405" t="s">
        <v>65</v>
      </c>
      <c r="J405" s="1">
        <v>44172</v>
      </c>
      <c r="K405" t="s">
        <v>100</v>
      </c>
      <c r="L405">
        <v>1</v>
      </c>
      <c r="O405" cm="1">
        <f t="array" ref="O405">INDEX(EnergyImpactLookups[APreWBkWh-EAD_style],MATCH(1,(EnergyImpactLookups[Statewide Offering ID]=$B405)*(EnergyImpactLookups[BldgType]=$C405)*(EnergyImpactLookups[BldgVint]=$D405)*(EnergyImpactLookups[BldgLoc]=$E405),0))</f>
        <v>14.238</v>
      </c>
      <c r="P405" cm="1">
        <f t="array" ref="P405">INDEX(EnergyImpactLookups[APreWBkW-EAD_style],MATCH(1,(EnergyImpactLookups[Statewide Offering ID]=$B405)*(EnergyImpactLookups[BldgType]=$C405)*(EnergyImpactLookups[BldgVint]=$D405)*(EnergyImpactLookups[BldgLoc]=$E405),0))</f>
        <v>2.6499999999999999E-2</v>
      </c>
      <c r="Q405" cm="1">
        <f t="array" ref="Q405">INDEX(EnergyImpactLookups[APreWBtherm],MATCH(1,(EnergyImpactLookups[Statewide Offering ID]=$B405)*(EnergyImpactLookups[BldgType]=$C405)*(EnergyImpactLookups[BldgVint]=$D405)*(EnergyImpactLookups[BldgLoc]=$E405),0))</f>
        <v>0</v>
      </c>
      <c r="R405" cm="1">
        <f t="array" ref="R405">INDEX(EnergyImpactLookups[AStdWBkWh],MATCH(1,(EnergyImpactLookups[Statewide Offering ID]=$B405)*(EnergyImpactLookups[BldgType]=$C405)*(EnergyImpactLookups[BldgVint]=$D405)*(EnergyImpactLookups[BldgLoc]=$E405),0))</f>
        <v>7.8582999999999998</v>
      </c>
      <c r="S405" cm="1">
        <f t="array" ref="S405">INDEX(EnergyImpactLookups[AStdWBkW],MATCH(1,(EnergyImpactLookups[Statewide Offering ID]=$B405)*(EnergyImpactLookups[BldgType]=$C405)*(EnergyImpactLookups[BldgVint]=$D405)*(EnergyImpactLookups[BldgLoc]=$E405),0))</f>
        <v>1.2999999999999999E-2</v>
      </c>
      <c r="T405" cm="1">
        <f t="array" ref="T405">INDEX(EnergyImpactLookups[AStdWBtherm],MATCH(1,(EnergyImpactLookups[Statewide Offering ID]=$B405)*(EnergyImpactLookups[BldgType]=$C405)*(EnergyImpactLookups[BldgVint]=$D405)*(EnergyImpactLookups[BldgLoc]=$E405),0))</f>
        <v>0</v>
      </c>
      <c r="AA405" t="s">
        <v>151</v>
      </c>
      <c r="AB405" t="s">
        <v>10</v>
      </c>
      <c r="AC405" t="b">
        <v>0</v>
      </c>
    </row>
    <row r="406" spans="1:29" x14ac:dyDescent="0.3">
      <c r="A406" t="s">
        <v>95</v>
      </c>
      <c r="B406" t="s">
        <v>142</v>
      </c>
      <c r="C406" t="s">
        <v>130</v>
      </c>
      <c r="D406" t="s">
        <v>752</v>
      </c>
      <c r="E406" t="s">
        <v>105</v>
      </c>
      <c r="F406" t="s">
        <v>129</v>
      </c>
      <c r="G406" t="s">
        <v>231</v>
      </c>
      <c r="H406" t="s">
        <v>232</v>
      </c>
      <c r="I406" t="s">
        <v>65</v>
      </c>
      <c r="J406" s="1">
        <v>44172</v>
      </c>
      <c r="K406" t="s">
        <v>100</v>
      </c>
      <c r="L406">
        <v>1</v>
      </c>
      <c r="O406" cm="1">
        <f t="array" ref="O406">INDEX(EnergyImpactLookups[APreWBkWh-EAD_style],MATCH(1,(EnergyImpactLookups[Statewide Offering ID]=$B406)*(EnergyImpactLookups[BldgType]=$C406)*(EnergyImpactLookups[BldgVint]=$D406)*(EnergyImpactLookups[BldgLoc]=$E406),0))</f>
        <v>67.183000000000007</v>
      </c>
      <c r="P406" cm="1">
        <f t="array" ref="P406">INDEX(EnergyImpactLookups[APreWBkW-EAD_style],MATCH(1,(EnergyImpactLookups[Statewide Offering ID]=$B406)*(EnergyImpactLookups[BldgType]=$C406)*(EnergyImpactLookups[BldgVint]=$D406)*(EnergyImpactLookups[BldgLoc]=$E406),0))</f>
        <v>0.1018</v>
      </c>
      <c r="Q406" cm="1">
        <f t="array" ref="Q406">INDEX(EnergyImpactLookups[APreWBtherm],MATCH(1,(EnergyImpactLookups[Statewide Offering ID]=$B406)*(EnergyImpactLookups[BldgType]=$C406)*(EnergyImpactLookups[BldgVint]=$D406)*(EnergyImpactLookups[BldgLoc]=$E406),0))</f>
        <v>0</v>
      </c>
      <c r="R406" cm="1">
        <f t="array" ref="R406">INDEX(EnergyImpactLookups[AStdWBkWh],MATCH(1,(EnergyImpactLookups[Statewide Offering ID]=$B406)*(EnergyImpactLookups[BldgType]=$C406)*(EnergyImpactLookups[BldgVint]=$D406)*(EnergyImpactLookups[BldgLoc]=$E406),0))</f>
        <v>33.293799999999997</v>
      </c>
      <c r="S406" cm="1">
        <f t="array" ref="S406">INDEX(EnergyImpactLookups[AStdWBkW],MATCH(1,(EnergyImpactLookups[Statewide Offering ID]=$B406)*(EnergyImpactLookups[BldgType]=$C406)*(EnergyImpactLookups[BldgVint]=$D406)*(EnergyImpactLookups[BldgLoc]=$E406),0))</f>
        <v>4.99E-2</v>
      </c>
      <c r="T406" cm="1">
        <f t="array" ref="T406">INDEX(EnergyImpactLookups[AStdWBtherm],MATCH(1,(EnergyImpactLookups[Statewide Offering ID]=$B406)*(EnergyImpactLookups[BldgType]=$C406)*(EnergyImpactLookups[BldgVint]=$D406)*(EnergyImpactLookups[BldgLoc]=$E406),0))</f>
        <v>0</v>
      </c>
      <c r="AA406" t="s">
        <v>151</v>
      </c>
      <c r="AB406" t="s">
        <v>10</v>
      </c>
      <c r="AC406" t="b">
        <v>0</v>
      </c>
    </row>
    <row r="407" spans="1:29" x14ac:dyDescent="0.3">
      <c r="A407" t="s">
        <v>95</v>
      </c>
      <c r="B407" t="s">
        <v>142</v>
      </c>
      <c r="C407" t="s">
        <v>130</v>
      </c>
      <c r="D407" t="s">
        <v>752</v>
      </c>
      <c r="E407" t="s">
        <v>106</v>
      </c>
      <c r="F407" t="s">
        <v>129</v>
      </c>
      <c r="G407" t="s">
        <v>231</v>
      </c>
      <c r="H407" t="s">
        <v>232</v>
      </c>
      <c r="I407" t="s">
        <v>65</v>
      </c>
      <c r="J407" s="1">
        <v>44172</v>
      </c>
      <c r="K407" t="s">
        <v>100</v>
      </c>
      <c r="L407">
        <v>1</v>
      </c>
      <c r="O407" cm="1">
        <f t="array" ref="O407">INDEX(EnergyImpactLookups[APreWBkWh-EAD_style],MATCH(1,(EnergyImpactLookups[Statewide Offering ID]=$B407)*(EnergyImpactLookups[BldgType]=$C407)*(EnergyImpactLookups[BldgVint]=$D407)*(EnergyImpactLookups[BldgLoc]=$E407),0))</f>
        <v>13.399100000000001</v>
      </c>
      <c r="P407" cm="1">
        <f t="array" ref="P407">INDEX(EnergyImpactLookups[APreWBkW-EAD_style],MATCH(1,(EnergyImpactLookups[Statewide Offering ID]=$B407)*(EnergyImpactLookups[BldgType]=$C407)*(EnergyImpactLookups[BldgVint]=$D407)*(EnergyImpactLookups[BldgLoc]=$E407),0))</f>
        <v>1.21E-2</v>
      </c>
      <c r="Q407" cm="1">
        <f t="array" ref="Q407">INDEX(EnergyImpactLookups[APreWBtherm],MATCH(1,(EnergyImpactLookups[Statewide Offering ID]=$B407)*(EnergyImpactLookups[BldgType]=$C407)*(EnergyImpactLookups[BldgVint]=$D407)*(EnergyImpactLookups[BldgLoc]=$E407),0))</f>
        <v>0</v>
      </c>
      <c r="R407" cm="1">
        <f t="array" ref="R407">INDEX(EnergyImpactLookups[AStdWBkWh],MATCH(1,(EnergyImpactLookups[Statewide Offering ID]=$B407)*(EnergyImpactLookups[BldgType]=$C407)*(EnergyImpactLookups[BldgVint]=$D407)*(EnergyImpactLookups[BldgLoc]=$E407),0))</f>
        <v>7.1265000000000001</v>
      </c>
      <c r="S407" cm="1">
        <f t="array" ref="S407">INDEX(EnergyImpactLookups[AStdWBkW],MATCH(1,(EnergyImpactLookups[Statewide Offering ID]=$B407)*(EnergyImpactLookups[BldgType]=$C407)*(EnergyImpactLookups[BldgVint]=$D407)*(EnergyImpactLookups[BldgLoc]=$E407),0))</f>
        <v>5.8999999999999999E-3</v>
      </c>
      <c r="T407" cm="1">
        <f t="array" ref="T407">INDEX(EnergyImpactLookups[AStdWBtherm],MATCH(1,(EnergyImpactLookups[Statewide Offering ID]=$B407)*(EnergyImpactLookups[BldgType]=$C407)*(EnergyImpactLookups[BldgVint]=$D407)*(EnergyImpactLookups[BldgLoc]=$E407),0))</f>
        <v>0</v>
      </c>
      <c r="AA407" t="s">
        <v>151</v>
      </c>
      <c r="AB407" t="s">
        <v>10</v>
      </c>
      <c r="AC407" t="b">
        <v>0</v>
      </c>
    </row>
    <row r="408" spans="1:29" x14ac:dyDescent="0.3">
      <c r="A408" t="s">
        <v>95</v>
      </c>
      <c r="B408" t="s">
        <v>142</v>
      </c>
      <c r="C408" t="s">
        <v>130</v>
      </c>
      <c r="D408" t="s">
        <v>752</v>
      </c>
      <c r="E408" t="s">
        <v>107</v>
      </c>
      <c r="F408" t="s">
        <v>129</v>
      </c>
      <c r="G408" t="s">
        <v>231</v>
      </c>
      <c r="H408" t="s">
        <v>232</v>
      </c>
      <c r="I408" t="s">
        <v>65</v>
      </c>
      <c r="J408" s="1">
        <v>44172</v>
      </c>
      <c r="K408" t="s">
        <v>100</v>
      </c>
      <c r="L408">
        <v>1</v>
      </c>
      <c r="O408" cm="1">
        <f t="array" ref="O408">INDEX(EnergyImpactLookups[APreWBkWh-EAD_style],MATCH(1,(EnergyImpactLookups[Statewide Offering ID]=$B408)*(EnergyImpactLookups[BldgType]=$C408)*(EnergyImpactLookups[BldgVint]=$D408)*(EnergyImpactLookups[BldgLoc]=$E408),0))</f>
        <v>38.312600000000003</v>
      </c>
      <c r="P408" cm="1">
        <f t="array" ref="P408">INDEX(EnergyImpactLookups[APreWBkW-EAD_style],MATCH(1,(EnergyImpactLookups[Statewide Offering ID]=$B408)*(EnergyImpactLookups[BldgType]=$C408)*(EnergyImpactLookups[BldgVint]=$D408)*(EnergyImpactLookups[BldgLoc]=$E408),0))</f>
        <v>4.4499999999999998E-2</v>
      </c>
      <c r="Q408" cm="1">
        <f t="array" ref="Q408">INDEX(EnergyImpactLookups[APreWBtherm],MATCH(1,(EnergyImpactLookups[Statewide Offering ID]=$B408)*(EnergyImpactLookups[BldgType]=$C408)*(EnergyImpactLookups[BldgVint]=$D408)*(EnergyImpactLookups[BldgLoc]=$E408),0))</f>
        <v>0</v>
      </c>
      <c r="R408" cm="1">
        <f t="array" ref="R408">INDEX(EnergyImpactLookups[AStdWBkWh],MATCH(1,(EnergyImpactLookups[Statewide Offering ID]=$B408)*(EnergyImpactLookups[BldgType]=$C408)*(EnergyImpactLookups[BldgVint]=$D408)*(EnergyImpactLookups[BldgLoc]=$E408),0))</f>
        <v>19.138300000000001</v>
      </c>
      <c r="S408" cm="1">
        <f t="array" ref="S408">INDEX(EnergyImpactLookups[AStdWBkW],MATCH(1,(EnergyImpactLookups[Statewide Offering ID]=$B408)*(EnergyImpactLookups[BldgType]=$C408)*(EnergyImpactLookups[BldgVint]=$D408)*(EnergyImpactLookups[BldgLoc]=$E408),0))</f>
        <v>2.18E-2</v>
      </c>
      <c r="T408" cm="1">
        <f t="array" ref="T408">INDEX(EnergyImpactLookups[AStdWBtherm],MATCH(1,(EnergyImpactLookups[Statewide Offering ID]=$B408)*(EnergyImpactLookups[BldgType]=$C408)*(EnergyImpactLookups[BldgVint]=$D408)*(EnergyImpactLookups[BldgLoc]=$E408),0))</f>
        <v>0</v>
      </c>
      <c r="AA408" t="s">
        <v>151</v>
      </c>
      <c r="AB408" t="s">
        <v>10</v>
      </c>
      <c r="AC408" t="b">
        <v>0</v>
      </c>
    </row>
    <row r="409" spans="1:29" x14ac:dyDescent="0.3">
      <c r="A409" t="s">
        <v>95</v>
      </c>
      <c r="B409" t="s">
        <v>142</v>
      </c>
      <c r="C409" t="s">
        <v>130</v>
      </c>
      <c r="D409" t="s">
        <v>752</v>
      </c>
      <c r="E409" t="s">
        <v>109</v>
      </c>
      <c r="F409" t="s">
        <v>129</v>
      </c>
      <c r="G409" t="s">
        <v>231</v>
      </c>
      <c r="H409" t="s">
        <v>232</v>
      </c>
      <c r="I409" t="s">
        <v>65</v>
      </c>
      <c r="J409" s="1">
        <v>44172</v>
      </c>
      <c r="K409" t="s">
        <v>100</v>
      </c>
      <c r="L409">
        <v>1</v>
      </c>
      <c r="O409" cm="1">
        <f t="array" ref="O409">INDEX(EnergyImpactLookups[APreWBkWh-EAD_style],MATCH(1,(EnergyImpactLookups[Statewide Offering ID]=$B409)*(EnergyImpactLookups[BldgType]=$C409)*(EnergyImpactLookups[BldgVint]=$D409)*(EnergyImpactLookups[BldgLoc]=$E409),0))</f>
        <v>69.5702</v>
      </c>
      <c r="P409" cm="1">
        <f t="array" ref="P409">INDEX(EnergyImpactLookups[APreWBkW-EAD_style],MATCH(1,(EnergyImpactLookups[Statewide Offering ID]=$B409)*(EnergyImpactLookups[BldgType]=$C409)*(EnergyImpactLookups[BldgVint]=$D409)*(EnergyImpactLookups[BldgLoc]=$E409),0))</f>
        <v>6.2100000000000002E-2</v>
      </c>
      <c r="Q409" cm="1">
        <f t="array" ref="Q409">INDEX(EnergyImpactLookups[APreWBtherm],MATCH(1,(EnergyImpactLookups[Statewide Offering ID]=$B409)*(EnergyImpactLookups[BldgType]=$C409)*(EnergyImpactLookups[BldgVint]=$D409)*(EnergyImpactLookups[BldgLoc]=$E409),0))</f>
        <v>0</v>
      </c>
      <c r="R409" cm="1">
        <f t="array" ref="R409">INDEX(EnergyImpactLookups[AStdWBkWh],MATCH(1,(EnergyImpactLookups[Statewide Offering ID]=$B409)*(EnergyImpactLookups[BldgType]=$C409)*(EnergyImpactLookups[BldgVint]=$D409)*(EnergyImpactLookups[BldgLoc]=$E409),0))</f>
        <v>34.580300000000001</v>
      </c>
      <c r="S409" cm="1">
        <f t="array" ref="S409">INDEX(EnergyImpactLookups[AStdWBkW],MATCH(1,(EnergyImpactLookups[Statewide Offering ID]=$B409)*(EnergyImpactLookups[BldgType]=$C409)*(EnergyImpactLookups[BldgVint]=$D409)*(EnergyImpactLookups[BldgLoc]=$E409),0))</f>
        <v>3.0499999999999999E-2</v>
      </c>
      <c r="T409" cm="1">
        <f t="array" ref="T409">INDEX(EnergyImpactLookups[AStdWBtherm],MATCH(1,(EnergyImpactLookups[Statewide Offering ID]=$B409)*(EnergyImpactLookups[BldgType]=$C409)*(EnergyImpactLookups[BldgVint]=$D409)*(EnergyImpactLookups[BldgLoc]=$E409),0))</f>
        <v>0</v>
      </c>
      <c r="AA409" t="s">
        <v>151</v>
      </c>
      <c r="AB409" t="s">
        <v>10</v>
      </c>
      <c r="AC409" t="b">
        <v>0</v>
      </c>
    </row>
    <row r="410" spans="1:29" x14ac:dyDescent="0.3">
      <c r="A410" t="s">
        <v>95</v>
      </c>
      <c r="B410" t="s">
        <v>142</v>
      </c>
      <c r="C410" t="s">
        <v>130</v>
      </c>
      <c r="D410" t="s">
        <v>752</v>
      </c>
      <c r="E410" t="s">
        <v>111</v>
      </c>
      <c r="F410" t="s">
        <v>129</v>
      </c>
      <c r="G410" t="s">
        <v>231</v>
      </c>
      <c r="H410" t="s">
        <v>232</v>
      </c>
      <c r="I410" t="s">
        <v>65</v>
      </c>
      <c r="J410" s="1">
        <v>44172</v>
      </c>
      <c r="K410" t="s">
        <v>100</v>
      </c>
      <c r="L410">
        <v>1</v>
      </c>
      <c r="O410" cm="1">
        <f t="array" ref="O410">INDEX(EnergyImpactLookups[APreWBkWh-EAD_style],MATCH(1,(EnergyImpactLookups[Statewide Offering ID]=$B410)*(EnergyImpactLookups[BldgType]=$C410)*(EnergyImpactLookups[BldgVint]=$D410)*(EnergyImpactLookups[BldgLoc]=$E410),0))</f>
        <v>114.9563</v>
      </c>
      <c r="P410" cm="1">
        <f t="array" ref="P410">INDEX(EnergyImpactLookups[APreWBkW-EAD_style],MATCH(1,(EnergyImpactLookups[Statewide Offering ID]=$B410)*(EnergyImpactLookups[BldgType]=$C410)*(EnergyImpactLookups[BldgVint]=$D410)*(EnergyImpactLookups[BldgLoc]=$E410),0))</f>
        <v>8.2100000000000006E-2</v>
      </c>
      <c r="Q410" cm="1">
        <f t="array" ref="Q410">INDEX(EnergyImpactLookups[APreWBtherm],MATCH(1,(EnergyImpactLookups[Statewide Offering ID]=$B410)*(EnergyImpactLookups[BldgType]=$C410)*(EnergyImpactLookups[BldgVint]=$D410)*(EnergyImpactLookups[BldgLoc]=$E410),0))</f>
        <v>0</v>
      </c>
      <c r="R410" cm="1">
        <f t="array" ref="R410">INDEX(EnergyImpactLookups[AStdWBkWh],MATCH(1,(EnergyImpactLookups[Statewide Offering ID]=$B410)*(EnergyImpactLookups[BldgType]=$C410)*(EnergyImpactLookups[BldgVint]=$D410)*(EnergyImpactLookups[BldgLoc]=$E410),0))</f>
        <v>56.697600000000001</v>
      </c>
      <c r="S410" cm="1">
        <f t="array" ref="S410">INDEX(EnergyImpactLookups[AStdWBkW],MATCH(1,(EnergyImpactLookups[Statewide Offering ID]=$B410)*(EnergyImpactLookups[BldgType]=$C410)*(EnergyImpactLookups[BldgVint]=$D410)*(EnergyImpactLookups[BldgLoc]=$E410),0))</f>
        <v>4.02E-2</v>
      </c>
      <c r="T410" cm="1">
        <f t="array" ref="T410">INDEX(EnergyImpactLookups[AStdWBtherm],MATCH(1,(EnergyImpactLookups[Statewide Offering ID]=$B410)*(EnergyImpactLookups[BldgType]=$C410)*(EnergyImpactLookups[BldgVint]=$D410)*(EnergyImpactLookups[BldgLoc]=$E410),0))</f>
        <v>0</v>
      </c>
      <c r="AA410" t="s">
        <v>151</v>
      </c>
      <c r="AB410" t="s">
        <v>10</v>
      </c>
      <c r="AC410" t="b">
        <v>0</v>
      </c>
    </row>
    <row r="411" spans="1:29" x14ac:dyDescent="0.3">
      <c r="A411" t="s">
        <v>95</v>
      </c>
      <c r="B411" t="s">
        <v>142</v>
      </c>
      <c r="C411" t="s">
        <v>130</v>
      </c>
      <c r="D411" t="s">
        <v>752</v>
      </c>
      <c r="E411" t="s">
        <v>112</v>
      </c>
      <c r="F411" t="s">
        <v>129</v>
      </c>
      <c r="G411" t="s">
        <v>231</v>
      </c>
      <c r="H411" t="s">
        <v>232</v>
      </c>
      <c r="I411" t="s">
        <v>65</v>
      </c>
      <c r="J411" s="1">
        <v>44172</v>
      </c>
      <c r="K411" t="s">
        <v>100</v>
      </c>
      <c r="L411">
        <v>1</v>
      </c>
      <c r="O411" cm="1">
        <f t="array" ref="O411">INDEX(EnergyImpactLookups[APreWBkWh-EAD_style],MATCH(1,(EnergyImpactLookups[Statewide Offering ID]=$B411)*(EnergyImpactLookups[BldgType]=$C411)*(EnergyImpactLookups[BldgVint]=$D411)*(EnergyImpactLookups[BldgLoc]=$E411),0))</f>
        <v>105.78570000000001</v>
      </c>
      <c r="P411" cm="1">
        <f t="array" ref="P411">INDEX(EnergyImpactLookups[APreWBkW-EAD_style],MATCH(1,(EnergyImpactLookups[Statewide Offering ID]=$B411)*(EnergyImpactLookups[BldgType]=$C411)*(EnergyImpactLookups[BldgVint]=$D411)*(EnergyImpactLookups[BldgLoc]=$E411),0))</f>
        <v>9.7500000000000003E-2</v>
      </c>
      <c r="Q411" cm="1">
        <f t="array" ref="Q411">INDEX(EnergyImpactLookups[APreWBtherm],MATCH(1,(EnergyImpactLookups[Statewide Offering ID]=$B411)*(EnergyImpactLookups[BldgType]=$C411)*(EnergyImpactLookups[BldgVint]=$D411)*(EnergyImpactLookups[BldgLoc]=$E411),0))</f>
        <v>0</v>
      </c>
      <c r="R411" cm="1">
        <f t="array" ref="R411">INDEX(EnergyImpactLookups[AStdWBkWh],MATCH(1,(EnergyImpactLookups[Statewide Offering ID]=$B411)*(EnergyImpactLookups[BldgType]=$C411)*(EnergyImpactLookups[BldgVint]=$D411)*(EnergyImpactLookups[BldgLoc]=$E411),0))</f>
        <v>52.4499</v>
      </c>
      <c r="S411" cm="1">
        <f t="array" ref="S411">INDEX(EnergyImpactLookups[AStdWBkW],MATCH(1,(EnergyImpactLookups[Statewide Offering ID]=$B411)*(EnergyImpactLookups[BldgType]=$C411)*(EnergyImpactLookups[BldgVint]=$D411)*(EnergyImpactLookups[BldgLoc]=$E411),0))</f>
        <v>4.7800000000000002E-2</v>
      </c>
      <c r="T411" cm="1">
        <f t="array" ref="T411">INDEX(EnergyImpactLookups[AStdWBtherm],MATCH(1,(EnergyImpactLookups[Statewide Offering ID]=$B411)*(EnergyImpactLookups[BldgType]=$C411)*(EnergyImpactLookups[BldgVint]=$D411)*(EnergyImpactLookups[BldgLoc]=$E411),0))</f>
        <v>0</v>
      </c>
      <c r="AA411" t="s">
        <v>151</v>
      </c>
      <c r="AB411" t="s">
        <v>10</v>
      </c>
      <c r="AC411" t="b">
        <v>0</v>
      </c>
    </row>
    <row r="412" spans="1:29" x14ac:dyDescent="0.3">
      <c r="A412" t="s">
        <v>95</v>
      </c>
      <c r="B412" t="s">
        <v>142</v>
      </c>
      <c r="C412" t="s">
        <v>130</v>
      </c>
      <c r="D412" t="s">
        <v>752</v>
      </c>
      <c r="E412" t="s">
        <v>113</v>
      </c>
      <c r="F412" t="s">
        <v>129</v>
      </c>
      <c r="G412" t="s">
        <v>231</v>
      </c>
      <c r="H412" t="s">
        <v>232</v>
      </c>
      <c r="I412" t="s">
        <v>65</v>
      </c>
      <c r="J412" s="1">
        <v>44172</v>
      </c>
      <c r="K412" t="s">
        <v>100</v>
      </c>
      <c r="L412">
        <v>1</v>
      </c>
      <c r="O412" cm="1">
        <f t="array" ref="O412">INDEX(EnergyImpactLookups[APreWBkWh-EAD_style],MATCH(1,(EnergyImpactLookups[Statewide Offering ID]=$B412)*(EnergyImpactLookups[BldgType]=$C412)*(EnergyImpactLookups[BldgVint]=$D412)*(EnergyImpactLookups[BldgLoc]=$E412),0))</f>
        <v>104.5245</v>
      </c>
      <c r="P412" cm="1">
        <f t="array" ref="P412">INDEX(EnergyImpactLookups[APreWBkW-EAD_style],MATCH(1,(EnergyImpactLookups[Statewide Offering ID]=$B412)*(EnergyImpactLookups[BldgType]=$C412)*(EnergyImpactLookups[BldgVint]=$D412)*(EnergyImpactLookups[BldgLoc]=$E412),0))</f>
        <v>9.4500000000000001E-2</v>
      </c>
      <c r="Q412" cm="1">
        <f t="array" ref="Q412">INDEX(EnergyImpactLookups[APreWBtherm],MATCH(1,(EnergyImpactLookups[Statewide Offering ID]=$B412)*(EnergyImpactLookups[BldgType]=$C412)*(EnergyImpactLookups[BldgVint]=$D412)*(EnergyImpactLookups[BldgLoc]=$E412),0))</f>
        <v>0</v>
      </c>
      <c r="R412" cm="1">
        <f t="array" ref="R412">INDEX(EnergyImpactLookups[AStdWBkWh],MATCH(1,(EnergyImpactLookups[Statewide Offering ID]=$B412)*(EnergyImpactLookups[BldgType]=$C412)*(EnergyImpactLookups[BldgVint]=$D412)*(EnergyImpactLookups[BldgLoc]=$E412),0))</f>
        <v>51.711399999999998</v>
      </c>
      <c r="S412" cm="1">
        <f t="array" ref="S412">INDEX(EnergyImpactLookups[AStdWBkW],MATCH(1,(EnergyImpactLookups[Statewide Offering ID]=$B412)*(EnergyImpactLookups[BldgType]=$C412)*(EnergyImpactLookups[BldgVint]=$D412)*(EnergyImpactLookups[BldgLoc]=$E412),0))</f>
        <v>4.6300000000000001E-2</v>
      </c>
      <c r="T412" cm="1">
        <f t="array" ref="T412">INDEX(EnergyImpactLookups[AStdWBtherm],MATCH(1,(EnergyImpactLookups[Statewide Offering ID]=$B412)*(EnergyImpactLookups[BldgType]=$C412)*(EnergyImpactLookups[BldgVint]=$D412)*(EnergyImpactLookups[BldgLoc]=$E412),0))</f>
        <v>0</v>
      </c>
      <c r="AA412" t="s">
        <v>151</v>
      </c>
      <c r="AB412" t="s">
        <v>10</v>
      </c>
      <c r="AC412" t="b">
        <v>0</v>
      </c>
    </row>
    <row r="413" spans="1:29" x14ac:dyDescent="0.3">
      <c r="A413" t="s">
        <v>95</v>
      </c>
      <c r="B413" t="s">
        <v>142</v>
      </c>
      <c r="C413" t="s">
        <v>130</v>
      </c>
      <c r="D413" t="s">
        <v>752</v>
      </c>
      <c r="E413" t="s">
        <v>114</v>
      </c>
      <c r="F413" t="s">
        <v>129</v>
      </c>
      <c r="G413" t="s">
        <v>231</v>
      </c>
      <c r="H413" t="s">
        <v>232</v>
      </c>
      <c r="I413" t="s">
        <v>65</v>
      </c>
      <c r="J413" s="1">
        <v>44172</v>
      </c>
      <c r="K413" t="s">
        <v>100</v>
      </c>
      <c r="L413">
        <v>1</v>
      </c>
      <c r="O413" cm="1">
        <f t="array" ref="O413">INDEX(EnergyImpactLookups[APreWBkWh-EAD_style],MATCH(1,(EnergyImpactLookups[Statewide Offering ID]=$B413)*(EnergyImpactLookups[BldgType]=$C413)*(EnergyImpactLookups[BldgVint]=$D413)*(EnergyImpactLookups[BldgLoc]=$E413),0))</f>
        <v>171.16890000000001</v>
      </c>
      <c r="P413" cm="1">
        <f t="array" ref="P413">INDEX(EnergyImpactLookups[APreWBkW-EAD_style],MATCH(1,(EnergyImpactLookups[Statewide Offering ID]=$B413)*(EnergyImpactLookups[BldgType]=$C413)*(EnergyImpactLookups[BldgVint]=$D413)*(EnergyImpactLookups[BldgLoc]=$E413),0))</f>
        <v>0.15210000000000001</v>
      </c>
      <c r="Q413" cm="1">
        <f t="array" ref="Q413">INDEX(EnergyImpactLookups[APreWBtherm],MATCH(1,(EnergyImpactLookups[Statewide Offering ID]=$B413)*(EnergyImpactLookups[BldgType]=$C413)*(EnergyImpactLookups[BldgVint]=$D413)*(EnergyImpactLookups[BldgLoc]=$E413),0))</f>
        <v>0</v>
      </c>
      <c r="R413" cm="1">
        <f t="array" ref="R413">INDEX(EnergyImpactLookups[AStdWBkWh],MATCH(1,(EnergyImpactLookups[Statewide Offering ID]=$B413)*(EnergyImpactLookups[BldgType]=$C413)*(EnergyImpactLookups[BldgVint]=$D413)*(EnergyImpactLookups[BldgLoc]=$E413),0))</f>
        <v>84.964799999999997</v>
      </c>
      <c r="S413" cm="1">
        <f t="array" ref="S413">INDEX(EnergyImpactLookups[AStdWBkW],MATCH(1,(EnergyImpactLookups[Statewide Offering ID]=$B413)*(EnergyImpactLookups[BldgType]=$C413)*(EnergyImpactLookups[BldgVint]=$D413)*(EnergyImpactLookups[BldgLoc]=$E413),0))</f>
        <v>7.46E-2</v>
      </c>
      <c r="T413" cm="1">
        <f t="array" ref="T413">INDEX(EnergyImpactLookups[AStdWBtherm],MATCH(1,(EnergyImpactLookups[Statewide Offering ID]=$B413)*(EnergyImpactLookups[BldgType]=$C413)*(EnergyImpactLookups[BldgVint]=$D413)*(EnergyImpactLookups[BldgLoc]=$E413),0))</f>
        <v>0</v>
      </c>
      <c r="AA413" t="s">
        <v>151</v>
      </c>
      <c r="AB413" t="s">
        <v>10</v>
      </c>
      <c r="AC413" t="b">
        <v>0</v>
      </c>
    </row>
    <row r="414" spans="1:29" x14ac:dyDescent="0.3">
      <c r="A414" t="s">
        <v>95</v>
      </c>
      <c r="B414" t="s">
        <v>142</v>
      </c>
      <c r="C414" t="s">
        <v>130</v>
      </c>
      <c r="D414" t="s">
        <v>752</v>
      </c>
      <c r="E414" t="s">
        <v>115</v>
      </c>
      <c r="F414" t="s">
        <v>129</v>
      </c>
      <c r="G414" t="s">
        <v>231</v>
      </c>
      <c r="H414" t="s">
        <v>232</v>
      </c>
      <c r="I414" t="s">
        <v>65</v>
      </c>
      <c r="J414" s="1">
        <v>44172</v>
      </c>
      <c r="K414" t="s">
        <v>100</v>
      </c>
      <c r="L414">
        <v>1</v>
      </c>
      <c r="O414" cm="1">
        <f t="array" ref="O414">INDEX(EnergyImpactLookups[APreWBkWh-EAD_style],MATCH(1,(EnergyImpactLookups[Statewide Offering ID]=$B414)*(EnergyImpactLookups[BldgType]=$C414)*(EnergyImpactLookups[BldgVint]=$D414)*(EnergyImpactLookups[BldgLoc]=$E414),0))</f>
        <v>99.8065</v>
      </c>
      <c r="P414" cm="1">
        <f t="array" ref="P414">INDEX(EnergyImpactLookups[APreWBkW-EAD_style],MATCH(1,(EnergyImpactLookups[Statewide Offering ID]=$B414)*(EnergyImpactLookups[BldgType]=$C414)*(EnergyImpactLookups[BldgVint]=$D414)*(EnergyImpactLookups[BldgLoc]=$E414),0))</f>
        <v>0.12859999999999999</v>
      </c>
      <c r="Q414" cm="1">
        <f t="array" ref="Q414">INDEX(EnergyImpactLookups[APreWBtherm],MATCH(1,(EnergyImpactLookups[Statewide Offering ID]=$B414)*(EnergyImpactLookups[BldgType]=$C414)*(EnergyImpactLookups[BldgVint]=$D414)*(EnergyImpactLookups[BldgLoc]=$E414),0))</f>
        <v>0</v>
      </c>
      <c r="R414" cm="1">
        <f t="array" ref="R414">INDEX(EnergyImpactLookups[AStdWBkWh],MATCH(1,(EnergyImpactLookups[Statewide Offering ID]=$B414)*(EnergyImpactLookups[BldgType]=$C414)*(EnergyImpactLookups[BldgVint]=$D414)*(EnergyImpactLookups[BldgLoc]=$E414),0))</f>
        <v>49.687399999999997</v>
      </c>
      <c r="S414" cm="1">
        <f t="array" ref="S414">INDEX(EnergyImpactLookups[AStdWBkW],MATCH(1,(EnergyImpactLookups[Statewide Offering ID]=$B414)*(EnergyImpactLookups[BldgType]=$C414)*(EnergyImpactLookups[BldgVint]=$D414)*(EnergyImpactLookups[BldgLoc]=$E414),0))</f>
        <v>6.3E-2</v>
      </c>
      <c r="T414" cm="1">
        <f t="array" ref="T414">INDEX(EnergyImpactLookups[AStdWBtherm],MATCH(1,(EnergyImpactLookups[Statewide Offering ID]=$B414)*(EnergyImpactLookups[BldgType]=$C414)*(EnergyImpactLookups[BldgVint]=$D414)*(EnergyImpactLookups[BldgLoc]=$E414),0))</f>
        <v>0</v>
      </c>
      <c r="AA414" t="s">
        <v>151</v>
      </c>
      <c r="AB414" t="s">
        <v>10</v>
      </c>
      <c r="AC414" t="b">
        <v>0</v>
      </c>
    </row>
    <row r="415" spans="1:29" x14ac:dyDescent="0.3">
      <c r="A415" t="s">
        <v>95</v>
      </c>
      <c r="B415" t="s">
        <v>142</v>
      </c>
      <c r="C415" t="s">
        <v>130</v>
      </c>
      <c r="D415" t="s">
        <v>752</v>
      </c>
      <c r="E415" t="s">
        <v>116</v>
      </c>
      <c r="F415" t="s">
        <v>129</v>
      </c>
      <c r="G415" t="s">
        <v>231</v>
      </c>
      <c r="H415" t="s">
        <v>232</v>
      </c>
      <c r="I415" t="s">
        <v>65</v>
      </c>
      <c r="J415" s="1">
        <v>44172</v>
      </c>
      <c r="K415" t="s">
        <v>100</v>
      </c>
      <c r="L415">
        <v>1</v>
      </c>
      <c r="O415" cm="1">
        <f t="array" ref="O415">INDEX(EnergyImpactLookups[APreWBkWh-EAD_style],MATCH(1,(EnergyImpactLookups[Statewide Offering ID]=$B415)*(EnergyImpactLookups[BldgType]=$C415)*(EnergyImpactLookups[BldgVint]=$D415)*(EnergyImpactLookups[BldgLoc]=$E415),0))</f>
        <v>183.70310000000001</v>
      </c>
      <c r="P415" cm="1">
        <f t="array" ref="P415">INDEX(EnergyImpactLookups[APreWBkW-EAD_style],MATCH(1,(EnergyImpactLookups[Statewide Offering ID]=$B415)*(EnergyImpactLookups[BldgType]=$C415)*(EnergyImpactLookups[BldgVint]=$D415)*(EnergyImpactLookups[BldgLoc]=$E415),0))</f>
        <v>0.14199999999999999</v>
      </c>
      <c r="Q415" cm="1">
        <f t="array" ref="Q415">INDEX(EnergyImpactLookups[APreWBtherm],MATCH(1,(EnergyImpactLookups[Statewide Offering ID]=$B415)*(EnergyImpactLookups[BldgType]=$C415)*(EnergyImpactLookups[BldgVint]=$D415)*(EnergyImpactLookups[BldgLoc]=$E415),0))</f>
        <v>0</v>
      </c>
      <c r="R415" cm="1">
        <f t="array" ref="R415">INDEX(EnergyImpactLookups[AStdWBkWh],MATCH(1,(EnergyImpactLookups[Statewide Offering ID]=$B415)*(EnergyImpactLookups[BldgType]=$C415)*(EnergyImpactLookups[BldgVint]=$D415)*(EnergyImpactLookups[BldgLoc]=$E415),0))</f>
        <v>90.837800000000001</v>
      </c>
      <c r="S415" cm="1">
        <f t="array" ref="S415">INDEX(EnergyImpactLookups[AStdWBkW],MATCH(1,(EnergyImpactLookups[Statewide Offering ID]=$B415)*(EnergyImpactLookups[BldgType]=$C415)*(EnergyImpactLookups[BldgVint]=$D415)*(EnergyImpactLookups[BldgLoc]=$E415),0))</f>
        <v>6.9599999999999995E-2</v>
      </c>
      <c r="T415" cm="1">
        <f t="array" ref="T415">INDEX(EnergyImpactLookups[AStdWBtherm],MATCH(1,(EnergyImpactLookups[Statewide Offering ID]=$B415)*(EnergyImpactLookups[BldgType]=$C415)*(EnergyImpactLookups[BldgVint]=$D415)*(EnergyImpactLookups[BldgLoc]=$E415),0))</f>
        <v>0</v>
      </c>
      <c r="AA415" t="s">
        <v>151</v>
      </c>
      <c r="AB415" t="s">
        <v>10</v>
      </c>
      <c r="AC415" t="b">
        <v>0</v>
      </c>
    </row>
    <row r="416" spans="1:29" x14ac:dyDescent="0.3">
      <c r="A416" t="s">
        <v>95</v>
      </c>
      <c r="B416" t="s">
        <v>142</v>
      </c>
      <c r="C416" t="s">
        <v>130</v>
      </c>
      <c r="D416" t="s">
        <v>752</v>
      </c>
      <c r="E416" t="s">
        <v>117</v>
      </c>
      <c r="F416" t="s">
        <v>129</v>
      </c>
      <c r="G416" t="s">
        <v>231</v>
      </c>
      <c r="H416" t="s">
        <v>232</v>
      </c>
      <c r="I416" t="s">
        <v>65</v>
      </c>
      <c r="J416" s="1">
        <v>44172</v>
      </c>
      <c r="K416" t="s">
        <v>100</v>
      </c>
      <c r="L416">
        <v>1</v>
      </c>
      <c r="O416" cm="1">
        <f t="array" ref="O416">INDEX(EnergyImpactLookups[APreWBkWh-EAD_style],MATCH(1,(EnergyImpactLookups[Statewide Offering ID]=$B416)*(EnergyImpactLookups[BldgType]=$C416)*(EnergyImpactLookups[BldgVint]=$D416)*(EnergyImpactLookups[BldgLoc]=$E416),0))</f>
        <v>200.5249</v>
      </c>
      <c r="P416" cm="1">
        <f t="array" ref="P416">INDEX(EnergyImpactLookups[APreWBkW-EAD_style],MATCH(1,(EnergyImpactLookups[Statewide Offering ID]=$B416)*(EnergyImpactLookups[BldgType]=$C416)*(EnergyImpactLookups[BldgVint]=$D416)*(EnergyImpactLookups[BldgLoc]=$E416),0))</f>
        <v>0.13800000000000001</v>
      </c>
      <c r="Q416" cm="1">
        <f t="array" ref="Q416">INDEX(EnergyImpactLookups[APreWBtherm],MATCH(1,(EnergyImpactLookups[Statewide Offering ID]=$B416)*(EnergyImpactLookups[BldgType]=$C416)*(EnergyImpactLookups[BldgVint]=$D416)*(EnergyImpactLookups[BldgLoc]=$E416),0))</f>
        <v>0</v>
      </c>
      <c r="R416" cm="1">
        <f t="array" ref="R416">INDEX(EnergyImpactLookups[AStdWBkWh],MATCH(1,(EnergyImpactLookups[Statewide Offering ID]=$B416)*(EnergyImpactLookups[BldgType]=$C416)*(EnergyImpactLookups[BldgVint]=$D416)*(EnergyImpactLookups[BldgLoc]=$E416),0))</f>
        <v>99.629400000000004</v>
      </c>
      <c r="S416" cm="1">
        <f t="array" ref="S416">INDEX(EnergyImpactLookups[AStdWBkW],MATCH(1,(EnergyImpactLookups[Statewide Offering ID]=$B416)*(EnergyImpactLookups[BldgType]=$C416)*(EnergyImpactLookups[BldgVint]=$D416)*(EnergyImpactLookups[BldgLoc]=$E416),0))</f>
        <v>6.7599999999999993E-2</v>
      </c>
      <c r="T416" cm="1">
        <f t="array" ref="T416">INDEX(EnergyImpactLookups[AStdWBtherm],MATCH(1,(EnergyImpactLookups[Statewide Offering ID]=$B416)*(EnergyImpactLookups[BldgType]=$C416)*(EnergyImpactLookups[BldgVint]=$D416)*(EnergyImpactLookups[BldgLoc]=$E416),0))</f>
        <v>0</v>
      </c>
      <c r="AA416" t="s">
        <v>151</v>
      </c>
      <c r="AB416" t="s">
        <v>10</v>
      </c>
      <c r="AC416" t="b">
        <v>0</v>
      </c>
    </row>
    <row r="417" spans="1:29" x14ac:dyDescent="0.3">
      <c r="A417" t="s">
        <v>95</v>
      </c>
      <c r="B417" t="s">
        <v>142</v>
      </c>
      <c r="C417" t="s">
        <v>130</v>
      </c>
      <c r="D417" t="s">
        <v>752</v>
      </c>
      <c r="E417" t="s">
        <v>118</v>
      </c>
      <c r="F417" t="s">
        <v>129</v>
      </c>
      <c r="G417" t="s">
        <v>231</v>
      </c>
      <c r="H417" t="s">
        <v>232</v>
      </c>
      <c r="I417" t="s">
        <v>65</v>
      </c>
      <c r="J417" s="1">
        <v>44172</v>
      </c>
      <c r="K417" t="s">
        <v>100</v>
      </c>
      <c r="L417">
        <v>1</v>
      </c>
      <c r="O417" cm="1">
        <f t="array" ref="O417">INDEX(EnergyImpactLookups[APreWBkWh-EAD_style],MATCH(1,(EnergyImpactLookups[Statewide Offering ID]=$B417)*(EnergyImpactLookups[BldgType]=$C417)*(EnergyImpactLookups[BldgVint]=$D417)*(EnergyImpactLookups[BldgLoc]=$E417),0))</f>
        <v>251.3357</v>
      </c>
      <c r="P417" cm="1">
        <f t="array" ref="P417">INDEX(EnergyImpactLookups[APreWBkW-EAD_style],MATCH(1,(EnergyImpactLookups[Statewide Offering ID]=$B417)*(EnergyImpactLookups[BldgType]=$C417)*(EnergyImpactLookups[BldgVint]=$D417)*(EnergyImpactLookups[BldgLoc]=$E417),0))</f>
        <v>0.1525</v>
      </c>
      <c r="Q417" cm="1">
        <f t="array" ref="Q417">INDEX(EnergyImpactLookups[APreWBtherm],MATCH(1,(EnergyImpactLookups[Statewide Offering ID]=$B417)*(EnergyImpactLookups[BldgType]=$C417)*(EnergyImpactLookups[BldgVint]=$D417)*(EnergyImpactLookups[BldgLoc]=$E417),0))</f>
        <v>0</v>
      </c>
      <c r="R417" cm="1">
        <f t="array" ref="R417">INDEX(EnergyImpactLookups[AStdWBkWh],MATCH(1,(EnergyImpactLookups[Statewide Offering ID]=$B417)*(EnergyImpactLookups[BldgType]=$C417)*(EnergyImpactLookups[BldgVint]=$D417)*(EnergyImpactLookups[BldgLoc]=$E417),0))</f>
        <v>123.6469</v>
      </c>
      <c r="S417" cm="1">
        <f t="array" ref="S417">INDEX(EnergyImpactLookups[AStdWBkW],MATCH(1,(EnergyImpactLookups[Statewide Offering ID]=$B417)*(EnergyImpactLookups[BldgType]=$C417)*(EnergyImpactLookups[BldgVint]=$D417)*(EnergyImpactLookups[BldgLoc]=$E417),0))</f>
        <v>7.4800000000000005E-2</v>
      </c>
      <c r="T417" cm="1">
        <f t="array" ref="T417">INDEX(EnergyImpactLookups[AStdWBtherm],MATCH(1,(EnergyImpactLookups[Statewide Offering ID]=$B417)*(EnergyImpactLookups[BldgType]=$C417)*(EnergyImpactLookups[BldgVint]=$D417)*(EnergyImpactLookups[BldgLoc]=$E417),0))</f>
        <v>0</v>
      </c>
      <c r="AA417" t="s">
        <v>151</v>
      </c>
      <c r="AB417" t="s">
        <v>10</v>
      </c>
      <c r="AC417" t="b">
        <v>0</v>
      </c>
    </row>
    <row r="418" spans="1:29" x14ac:dyDescent="0.3">
      <c r="A418" t="s">
        <v>95</v>
      </c>
      <c r="B418" t="s">
        <v>142</v>
      </c>
      <c r="C418" t="s">
        <v>130</v>
      </c>
      <c r="D418" t="s">
        <v>752</v>
      </c>
      <c r="E418" t="s">
        <v>119</v>
      </c>
      <c r="F418" t="s">
        <v>129</v>
      </c>
      <c r="G418" t="s">
        <v>231</v>
      </c>
      <c r="H418" t="s">
        <v>232</v>
      </c>
      <c r="I418" t="s">
        <v>65</v>
      </c>
      <c r="J418" s="1">
        <v>44172</v>
      </c>
      <c r="K418" t="s">
        <v>100</v>
      </c>
      <c r="L418">
        <v>1</v>
      </c>
      <c r="O418" cm="1">
        <f t="array" ref="O418">INDEX(EnergyImpactLookups[APreWBkWh-EAD_style],MATCH(1,(EnergyImpactLookups[Statewide Offering ID]=$B418)*(EnergyImpactLookups[BldgType]=$C418)*(EnergyImpactLookups[BldgVint]=$D418)*(EnergyImpactLookups[BldgLoc]=$E418),0))</f>
        <v>96.895099999999999</v>
      </c>
      <c r="P418" cm="1">
        <f t="array" ref="P418">INDEX(EnergyImpactLookups[APreWBkW-EAD_style],MATCH(1,(EnergyImpactLookups[Statewide Offering ID]=$B418)*(EnergyImpactLookups[BldgType]=$C418)*(EnergyImpactLookups[BldgVint]=$D418)*(EnergyImpactLookups[BldgLoc]=$E418),0))</f>
        <v>7.2099999999999997E-2</v>
      </c>
      <c r="Q418" cm="1">
        <f t="array" ref="Q418">INDEX(EnergyImpactLookups[APreWBtherm],MATCH(1,(EnergyImpactLookups[Statewide Offering ID]=$B418)*(EnergyImpactLookups[BldgType]=$C418)*(EnergyImpactLookups[BldgVint]=$D418)*(EnergyImpactLookups[BldgLoc]=$E418),0))</f>
        <v>0</v>
      </c>
      <c r="R418" cm="1">
        <f t="array" ref="R418">INDEX(EnergyImpactLookups[AStdWBkWh],MATCH(1,(EnergyImpactLookups[Statewide Offering ID]=$B418)*(EnergyImpactLookups[BldgType]=$C418)*(EnergyImpactLookups[BldgVint]=$D418)*(EnergyImpactLookups[BldgLoc]=$E418),0))</f>
        <v>44.894399999999997</v>
      </c>
      <c r="S418" cm="1">
        <f t="array" ref="S418">INDEX(EnergyImpactLookups[AStdWBkW],MATCH(1,(EnergyImpactLookups[Statewide Offering ID]=$B418)*(EnergyImpactLookups[BldgType]=$C418)*(EnergyImpactLookups[BldgVint]=$D418)*(EnergyImpactLookups[BldgLoc]=$E418),0))</f>
        <v>3.5299999999999998E-2</v>
      </c>
      <c r="T418" cm="1">
        <f t="array" ref="T418">INDEX(EnergyImpactLookups[AStdWBtherm],MATCH(1,(EnergyImpactLookups[Statewide Offering ID]=$B418)*(EnergyImpactLookups[BldgType]=$C418)*(EnergyImpactLookups[BldgVint]=$D418)*(EnergyImpactLookups[BldgLoc]=$E418),0))</f>
        <v>0</v>
      </c>
      <c r="AA418" t="s">
        <v>151</v>
      </c>
      <c r="AB418" t="s">
        <v>10</v>
      </c>
      <c r="AC418" t="b">
        <v>0</v>
      </c>
    </row>
    <row r="419" spans="1:29" x14ac:dyDescent="0.3">
      <c r="A419" t="s">
        <v>95</v>
      </c>
      <c r="B419" t="s">
        <v>142</v>
      </c>
      <c r="C419" t="s">
        <v>131</v>
      </c>
      <c r="D419" t="s">
        <v>752</v>
      </c>
      <c r="E419" t="s">
        <v>99</v>
      </c>
      <c r="F419" t="s">
        <v>129</v>
      </c>
      <c r="G419" t="s">
        <v>231</v>
      </c>
      <c r="H419" t="s">
        <v>232</v>
      </c>
      <c r="I419" t="s">
        <v>65</v>
      </c>
      <c r="J419" s="1">
        <v>44172</v>
      </c>
      <c r="K419" t="s">
        <v>100</v>
      </c>
      <c r="L419">
        <v>1</v>
      </c>
      <c r="O419" cm="1">
        <f t="array" ref="O419">INDEX(EnergyImpactLookups[APreWBkWh-EAD_style],MATCH(1,(EnergyImpactLookups[Statewide Offering ID]=$B419)*(EnergyImpactLookups[BldgType]=$C419)*(EnergyImpactLookups[BldgVint]=$D419)*(EnergyImpactLookups[BldgLoc]=$E419),0))</f>
        <v>10.918699999999999</v>
      </c>
      <c r="P419" cm="1">
        <f t="array" ref="P419">INDEX(EnergyImpactLookups[APreWBkW-EAD_style],MATCH(1,(EnergyImpactLookups[Statewide Offering ID]=$B419)*(EnergyImpactLookups[BldgType]=$C419)*(EnergyImpactLookups[BldgVint]=$D419)*(EnergyImpactLookups[BldgLoc]=$E419),0))</f>
        <v>0</v>
      </c>
      <c r="Q419" cm="1">
        <f t="array" ref="Q419">INDEX(EnergyImpactLookups[APreWBtherm],MATCH(1,(EnergyImpactLookups[Statewide Offering ID]=$B419)*(EnergyImpactLookups[BldgType]=$C419)*(EnergyImpactLookups[BldgVint]=$D419)*(EnergyImpactLookups[BldgLoc]=$E419),0))</f>
        <v>0</v>
      </c>
      <c r="R419" cm="1">
        <f t="array" ref="R419">INDEX(EnergyImpactLookups[AStdWBkWh],MATCH(1,(EnergyImpactLookups[Statewide Offering ID]=$B419)*(EnergyImpactLookups[BldgType]=$C419)*(EnergyImpactLookups[BldgVint]=$D419)*(EnergyImpactLookups[BldgLoc]=$E419),0))</f>
        <v>6.5972</v>
      </c>
      <c r="S419" cm="1">
        <f t="array" ref="S419">INDEX(EnergyImpactLookups[AStdWBkW],MATCH(1,(EnergyImpactLookups[Statewide Offering ID]=$B419)*(EnergyImpactLookups[BldgType]=$C419)*(EnergyImpactLookups[BldgVint]=$D419)*(EnergyImpactLookups[BldgLoc]=$E419),0))</f>
        <v>0</v>
      </c>
      <c r="T419" cm="1">
        <f t="array" ref="T419">INDEX(EnergyImpactLookups[AStdWBtherm],MATCH(1,(EnergyImpactLookups[Statewide Offering ID]=$B419)*(EnergyImpactLookups[BldgType]=$C419)*(EnergyImpactLookups[BldgVint]=$D419)*(EnergyImpactLookups[BldgLoc]=$E419),0))</f>
        <v>0</v>
      </c>
      <c r="AA419" t="s">
        <v>151</v>
      </c>
      <c r="AB419" t="s">
        <v>10</v>
      </c>
      <c r="AC419" t="b">
        <v>0</v>
      </c>
    </row>
    <row r="420" spans="1:29" x14ac:dyDescent="0.3">
      <c r="A420" t="s">
        <v>95</v>
      </c>
      <c r="B420" t="s">
        <v>142</v>
      </c>
      <c r="C420" t="s">
        <v>131</v>
      </c>
      <c r="D420" t="s">
        <v>752</v>
      </c>
      <c r="E420" t="s">
        <v>103</v>
      </c>
      <c r="F420" t="s">
        <v>129</v>
      </c>
      <c r="G420" t="s">
        <v>231</v>
      </c>
      <c r="H420" t="s">
        <v>232</v>
      </c>
      <c r="I420" t="s">
        <v>65</v>
      </c>
      <c r="J420" s="1">
        <v>44172</v>
      </c>
      <c r="K420" t="s">
        <v>100</v>
      </c>
      <c r="L420">
        <v>1</v>
      </c>
      <c r="O420" cm="1">
        <f t="array" ref="O420">INDEX(EnergyImpactLookups[APreWBkWh-EAD_style],MATCH(1,(EnergyImpactLookups[Statewide Offering ID]=$B420)*(EnergyImpactLookups[BldgType]=$C420)*(EnergyImpactLookups[BldgVint]=$D420)*(EnergyImpactLookups[BldgLoc]=$E420),0))</f>
        <v>33.565800000000003</v>
      </c>
      <c r="P420" cm="1">
        <f t="array" ref="P420">INDEX(EnergyImpactLookups[APreWBkW-EAD_style],MATCH(1,(EnergyImpactLookups[Statewide Offering ID]=$B420)*(EnergyImpactLookups[BldgType]=$C420)*(EnergyImpactLookups[BldgVint]=$D420)*(EnergyImpactLookups[BldgLoc]=$E420),0))</f>
        <v>7.3800000000000004E-2</v>
      </c>
      <c r="Q420" cm="1">
        <f t="array" ref="Q420">INDEX(EnergyImpactLookups[APreWBtherm],MATCH(1,(EnergyImpactLookups[Statewide Offering ID]=$B420)*(EnergyImpactLookups[BldgType]=$C420)*(EnergyImpactLookups[BldgVint]=$D420)*(EnergyImpactLookups[BldgLoc]=$E420),0))</f>
        <v>0</v>
      </c>
      <c r="R420" cm="1">
        <f t="array" ref="R420">INDEX(EnergyImpactLookups[AStdWBkWh],MATCH(1,(EnergyImpactLookups[Statewide Offering ID]=$B420)*(EnergyImpactLookups[BldgType]=$C420)*(EnergyImpactLookups[BldgVint]=$D420)*(EnergyImpactLookups[BldgLoc]=$E420),0))</f>
        <v>18.026599999999998</v>
      </c>
      <c r="S420" cm="1">
        <f t="array" ref="S420">INDEX(EnergyImpactLookups[AStdWBkW],MATCH(1,(EnergyImpactLookups[Statewide Offering ID]=$B420)*(EnergyImpactLookups[BldgType]=$C420)*(EnergyImpactLookups[BldgVint]=$D420)*(EnergyImpactLookups[BldgLoc]=$E420),0))</f>
        <v>3.6200000000000003E-2</v>
      </c>
      <c r="T420" cm="1">
        <f t="array" ref="T420">INDEX(EnergyImpactLookups[AStdWBtherm],MATCH(1,(EnergyImpactLookups[Statewide Offering ID]=$B420)*(EnergyImpactLookups[BldgType]=$C420)*(EnergyImpactLookups[BldgVint]=$D420)*(EnergyImpactLookups[BldgLoc]=$E420),0))</f>
        <v>0</v>
      </c>
      <c r="AA420" t="s">
        <v>151</v>
      </c>
      <c r="AB420" t="s">
        <v>10</v>
      </c>
      <c r="AC420" t="b">
        <v>0</v>
      </c>
    </row>
    <row r="421" spans="1:29" x14ac:dyDescent="0.3">
      <c r="A421" t="s">
        <v>95</v>
      </c>
      <c r="B421" t="s">
        <v>142</v>
      </c>
      <c r="C421" t="s">
        <v>131</v>
      </c>
      <c r="D421" t="s">
        <v>752</v>
      </c>
      <c r="E421" t="s">
        <v>104</v>
      </c>
      <c r="F421" t="s">
        <v>129</v>
      </c>
      <c r="G421" t="s">
        <v>231</v>
      </c>
      <c r="H421" t="s">
        <v>232</v>
      </c>
      <c r="I421" t="s">
        <v>65</v>
      </c>
      <c r="J421" s="1">
        <v>44172</v>
      </c>
      <c r="K421" t="s">
        <v>100</v>
      </c>
      <c r="L421">
        <v>1</v>
      </c>
      <c r="O421" cm="1">
        <f t="array" ref="O421">INDEX(EnergyImpactLookups[APreWBkWh-EAD_style],MATCH(1,(EnergyImpactLookups[Statewide Offering ID]=$B421)*(EnergyImpactLookups[BldgType]=$C421)*(EnergyImpactLookups[BldgVint]=$D421)*(EnergyImpactLookups[BldgLoc]=$E421),0))</f>
        <v>11.9062</v>
      </c>
      <c r="P421" cm="1">
        <f t="array" ref="P421">INDEX(EnergyImpactLookups[APreWBkW-EAD_style],MATCH(1,(EnergyImpactLookups[Statewide Offering ID]=$B421)*(EnergyImpactLookups[BldgType]=$C421)*(EnergyImpactLookups[BldgVint]=$D421)*(EnergyImpactLookups[BldgLoc]=$E421),0))</f>
        <v>4.0399999999999998E-2</v>
      </c>
      <c r="Q421" cm="1">
        <f t="array" ref="Q421">INDEX(EnergyImpactLookups[APreWBtherm],MATCH(1,(EnergyImpactLookups[Statewide Offering ID]=$B421)*(EnergyImpactLookups[BldgType]=$C421)*(EnergyImpactLookups[BldgVint]=$D421)*(EnergyImpactLookups[BldgLoc]=$E421),0))</f>
        <v>0</v>
      </c>
      <c r="R421" cm="1">
        <f t="array" ref="R421">INDEX(EnergyImpactLookups[AStdWBkWh],MATCH(1,(EnergyImpactLookups[Statewide Offering ID]=$B421)*(EnergyImpactLookups[BldgType]=$C421)*(EnergyImpactLookups[BldgVint]=$D421)*(EnergyImpactLookups[BldgLoc]=$E421),0))</f>
        <v>6.4813000000000001</v>
      </c>
      <c r="S421" cm="1">
        <f t="array" ref="S421">INDEX(EnergyImpactLookups[AStdWBkW],MATCH(1,(EnergyImpactLookups[Statewide Offering ID]=$B421)*(EnergyImpactLookups[BldgType]=$C421)*(EnergyImpactLookups[BldgVint]=$D421)*(EnergyImpactLookups[BldgLoc]=$E421),0))</f>
        <v>1.9800000000000002E-2</v>
      </c>
      <c r="T421" cm="1">
        <f t="array" ref="T421">INDEX(EnergyImpactLookups[AStdWBtherm],MATCH(1,(EnergyImpactLookups[Statewide Offering ID]=$B421)*(EnergyImpactLookups[BldgType]=$C421)*(EnergyImpactLookups[BldgVint]=$D421)*(EnergyImpactLookups[BldgLoc]=$E421),0))</f>
        <v>0</v>
      </c>
      <c r="AA421" t="s">
        <v>151</v>
      </c>
      <c r="AB421" t="s">
        <v>10</v>
      </c>
      <c r="AC421" t="b">
        <v>0</v>
      </c>
    </row>
    <row r="422" spans="1:29" x14ac:dyDescent="0.3">
      <c r="A422" t="s">
        <v>95</v>
      </c>
      <c r="B422" t="s">
        <v>142</v>
      </c>
      <c r="C422" t="s">
        <v>131</v>
      </c>
      <c r="D422" t="s">
        <v>752</v>
      </c>
      <c r="E422" t="s">
        <v>105</v>
      </c>
      <c r="F422" t="s">
        <v>129</v>
      </c>
      <c r="G422" t="s">
        <v>231</v>
      </c>
      <c r="H422" t="s">
        <v>232</v>
      </c>
      <c r="I422" t="s">
        <v>65</v>
      </c>
      <c r="J422" s="1">
        <v>44172</v>
      </c>
      <c r="K422" t="s">
        <v>100</v>
      </c>
      <c r="L422">
        <v>1</v>
      </c>
      <c r="O422" cm="1">
        <f t="array" ref="O422">INDEX(EnergyImpactLookups[APreWBkWh-EAD_style],MATCH(1,(EnergyImpactLookups[Statewide Offering ID]=$B422)*(EnergyImpactLookups[BldgType]=$C422)*(EnergyImpactLookups[BldgVint]=$D422)*(EnergyImpactLookups[BldgLoc]=$E422),0))</f>
        <v>48.748100000000001</v>
      </c>
      <c r="P422" cm="1">
        <f t="array" ref="P422">INDEX(EnergyImpactLookups[APreWBkW-EAD_style],MATCH(1,(EnergyImpactLookups[Statewide Offering ID]=$B422)*(EnergyImpactLookups[BldgType]=$C422)*(EnergyImpactLookups[BldgVint]=$D422)*(EnergyImpactLookups[BldgLoc]=$E422),0))</f>
        <v>8.3699999999999997E-2</v>
      </c>
      <c r="Q422" cm="1">
        <f t="array" ref="Q422">INDEX(EnergyImpactLookups[APreWBtherm],MATCH(1,(EnergyImpactLookups[Statewide Offering ID]=$B422)*(EnergyImpactLookups[BldgType]=$C422)*(EnergyImpactLookups[BldgVint]=$D422)*(EnergyImpactLookups[BldgLoc]=$E422),0))</f>
        <v>0</v>
      </c>
      <c r="R422" cm="1">
        <f t="array" ref="R422">INDEX(EnergyImpactLookups[AStdWBkWh],MATCH(1,(EnergyImpactLookups[Statewide Offering ID]=$B422)*(EnergyImpactLookups[BldgType]=$C422)*(EnergyImpactLookups[BldgVint]=$D422)*(EnergyImpactLookups[BldgLoc]=$E422),0))</f>
        <v>24.525300000000001</v>
      </c>
      <c r="S422" cm="1">
        <f t="array" ref="S422">INDEX(EnergyImpactLookups[AStdWBkW],MATCH(1,(EnergyImpactLookups[Statewide Offering ID]=$B422)*(EnergyImpactLookups[BldgType]=$C422)*(EnergyImpactLookups[BldgVint]=$D422)*(EnergyImpactLookups[BldgLoc]=$E422),0))</f>
        <v>4.1000000000000002E-2</v>
      </c>
      <c r="T422" cm="1">
        <f t="array" ref="T422">INDEX(EnergyImpactLookups[AStdWBtherm],MATCH(1,(EnergyImpactLookups[Statewide Offering ID]=$B422)*(EnergyImpactLookups[BldgType]=$C422)*(EnergyImpactLookups[BldgVint]=$D422)*(EnergyImpactLookups[BldgLoc]=$E422),0))</f>
        <v>0</v>
      </c>
      <c r="AA422" t="s">
        <v>151</v>
      </c>
      <c r="AB422" t="s">
        <v>10</v>
      </c>
      <c r="AC422" t="b">
        <v>0</v>
      </c>
    </row>
    <row r="423" spans="1:29" x14ac:dyDescent="0.3">
      <c r="A423" t="s">
        <v>95</v>
      </c>
      <c r="B423" t="s">
        <v>142</v>
      </c>
      <c r="C423" t="s">
        <v>131</v>
      </c>
      <c r="D423" t="s">
        <v>752</v>
      </c>
      <c r="E423" t="s">
        <v>106</v>
      </c>
      <c r="F423" t="s">
        <v>129</v>
      </c>
      <c r="G423" t="s">
        <v>231</v>
      </c>
      <c r="H423" t="s">
        <v>232</v>
      </c>
      <c r="I423" t="s">
        <v>65</v>
      </c>
      <c r="J423" s="1">
        <v>44172</v>
      </c>
      <c r="K423" t="s">
        <v>100</v>
      </c>
      <c r="L423">
        <v>1</v>
      </c>
      <c r="O423" cm="1">
        <f t="array" ref="O423">INDEX(EnergyImpactLookups[APreWBkWh-EAD_style],MATCH(1,(EnergyImpactLookups[Statewide Offering ID]=$B423)*(EnergyImpactLookups[BldgType]=$C423)*(EnergyImpactLookups[BldgVint]=$D423)*(EnergyImpactLookups[BldgLoc]=$E423),0))</f>
        <v>8.4373000000000005</v>
      </c>
      <c r="P423" cm="1">
        <f t="array" ref="P423">INDEX(EnergyImpactLookups[APreWBkW-EAD_style],MATCH(1,(EnergyImpactLookups[Statewide Offering ID]=$B423)*(EnergyImpactLookups[BldgType]=$C423)*(EnergyImpactLookups[BldgVint]=$D423)*(EnergyImpactLookups[BldgLoc]=$E423),0))</f>
        <v>2.1000000000000001E-2</v>
      </c>
      <c r="Q423" cm="1">
        <f t="array" ref="Q423">INDEX(EnergyImpactLookups[APreWBtherm],MATCH(1,(EnergyImpactLookups[Statewide Offering ID]=$B423)*(EnergyImpactLookups[BldgType]=$C423)*(EnergyImpactLookups[BldgVint]=$D423)*(EnergyImpactLookups[BldgLoc]=$E423),0))</f>
        <v>0</v>
      </c>
      <c r="R423" cm="1">
        <f t="array" ref="R423">INDEX(EnergyImpactLookups[AStdWBkWh],MATCH(1,(EnergyImpactLookups[Statewide Offering ID]=$B423)*(EnergyImpactLookups[BldgType]=$C423)*(EnergyImpactLookups[BldgVint]=$D423)*(EnergyImpactLookups[BldgLoc]=$E423),0))</f>
        <v>4.7706999999999997</v>
      </c>
      <c r="S423" cm="1">
        <f t="array" ref="S423">INDEX(EnergyImpactLookups[AStdWBkW],MATCH(1,(EnergyImpactLookups[Statewide Offering ID]=$B423)*(EnergyImpactLookups[BldgType]=$C423)*(EnergyImpactLookups[BldgVint]=$D423)*(EnergyImpactLookups[BldgLoc]=$E423),0))</f>
        <v>1.03E-2</v>
      </c>
      <c r="T423" cm="1">
        <f t="array" ref="T423">INDEX(EnergyImpactLookups[AStdWBtherm],MATCH(1,(EnergyImpactLookups[Statewide Offering ID]=$B423)*(EnergyImpactLookups[BldgType]=$C423)*(EnergyImpactLookups[BldgVint]=$D423)*(EnergyImpactLookups[BldgLoc]=$E423),0))</f>
        <v>0</v>
      </c>
      <c r="AA423" t="s">
        <v>151</v>
      </c>
      <c r="AB423" t="s">
        <v>10</v>
      </c>
      <c r="AC423" t="b">
        <v>0</v>
      </c>
    </row>
    <row r="424" spans="1:29" x14ac:dyDescent="0.3">
      <c r="A424" t="s">
        <v>95</v>
      </c>
      <c r="B424" t="s">
        <v>142</v>
      </c>
      <c r="C424" t="s">
        <v>131</v>
      </c>
      <c r="D424" t="s">
        <v>752</v>
      </c>
      <c r="E424" t="s">
        <v>107</v>
      </c>
      <c r="F424" t="s">
        <v>129</v>
      </c>
      <c r="G424" t="s">
        <v>231</v>
      </c>
      <c r="H424" t="s">
        <v>232</v>
      </c>
      <c r="I424" t="s">
        <v>65</v>
      </c>
      <c r="J424" s="1">
        <v>44172</v>
      </c>
      <c r="K424" t="s">
        <v>100</v>
      </c>
      <c r="L424">
        <v>1</v>
      </c>
      <c r="O424" cm="1">
        <f t="array" ref="O424">INDEX(EnergyImpactLookups[APreWBkWh-EAD_style],MATCH(1,(EnergyImpactLookups[Statewide Offering ID]=$B424)*(EnergyImpactLookups[BldgType]=$C424)*(EnergyImpactLookups[BldgVint]=$D424)*(EnergyImpactLookups[BldgLoc]=$E424),0))</f>
        <v>35.866799999999998</v>
      </c>
      <c r="P424" cm="1">
        <f t="array" ref="P424">INDEX(EnergyImpactLookups[APreWBkW-EAD_style],MATCH(1,(EnergyImpactLookups[Statewide Offering ID]=$B424)*(EnergyImpactLookups[BldgType]=$C424)*(EnergyImpactLookups[BldgVint]=$D424)*(EnergyImpactLookups[BldgLoc]=$E424),0))</f>
        <v>3.6700000000000003E-2</v>
      </c>
      <c r="Q424" cm="1">
        <f t="array" ref="Q424">INDEX(EnergyImpactLookups[APreWBtherm],MATCH(1,(EnergyImpactLookups[Statewide Offering ID]=$B424)*(EnergyImpactLookups[BldgType]=$C424)*(EnergyImpactLookups[BldgVint]=$D424)*(EnergyImpactLookups[BldgLoc]=$E424),0))</f>
        <v>0</v>
      </c>
      <c r="R424" cm="1">
        <f t="array" ref="R424">INDEX(EnergyImpactLookups[AStdWBkWh],MATCH(1,(EnergyImpactLookups[Statewide Offering ID]=$B424)*(EnergyImpactLookups[BldgType]=$C424)*(EnergyImpactLookups[BldgVint]=$D424)*(EnergyImpactLookups[BldgLoc]=$E424),0))</f>
        <v>17.777000000000001</v>
      </c>
      <c r="S424" cm="1">
        <f t="array" ref="S424">INDEX(EnergyImpactLookups[AStdWBkW],MATCH(1,(EnergyImpactLookups[Statewide Offering ID]=$B424)*(EnergyImpactLookups[BldgType]=$C424)*(EnergyImpactLookups[BldgVint]=$D424)*(EnergyImpactLookups[BldgLoc]=$E424),0))</f>
        <v>1.7999999999999999E-2</v>
      </c>
      <c r="T424" cm="1">
        <f t="array" ref="T424">INDEX(EnergyImpactLookups[AStdWBtherm],MATCH(1,(EnergyImpactLookups[Statewide Offering ID]=$B424)*(EnergyImpactLookups[BldgType]=$C424)*(EnergyImpactLookups[BldgVint]=$D424)*(EnergyImpactLookups[BldgLoc]=$E424),0))</f>
        <v>0</v>
      </c>
      <c r="AA424" t="s">
        <v>151</v>
      </c>
      <c r="AB424" t="s">
        <v>10</v>
      </c>
      <c r="AC424" t="b">
        <v>0</v>
      </c>
    </row>
    <row r="425" spans="1:29" x14ac:dyDescent="0.3">
      <c r="A425" t="s">
        <v>95</v>
      </c>
      <c r="B425" t="s">
        <v>142</v>
      </c>
      <c r="C425" t="s">
        <v>131</v>
      </c>
      <c r="D425" t="s">
        <v>752</v>
      </c>
      <c r="E425" t="s">
        <v>109</v>
      </c>
      <c r="F425" t="s">
        <v>129</v>
      </c>
      <c r="G425" t="s">
        <v>231</v>
      </c>
      <c r="H425" t="s">
        <v>232</v>
      </c>
      <c r="I425" t="s">
        <v>65</v>
      </c>
      <c r="J425" s="1">
        <v>44172</v>
      </c>
      <c r="K425" t="s">
        <v>100</v>
      </c>
      <c r="L425">
        <v>1</v>
      </c>
      <c r="O425" cm="1">
        <f t="array" ref="O425">INDEX(EnergyImpactLookups[APreWBkWh-EAD_style],MATCH(1,(EnergyImpactLookups[Statewide Offering ID]=$B425)*(EnergyImpactLookups[BldgType]=$C425)*(EnergyImpactLookups[BldgVint]=$D425)*(EnergyImpactLookups[BldgLoc]=$E425),0))</f>
        <v>51.119</v>
      </c>
      <c r="P425" cm="1">
        <f t="array" ref="P425">INDEX(EnergyImpactLookups[APreWBkW-EAD_style],MATCH(1,(EnergyImpactLookups[Statewide Offering ID]=$B425)*(EnergyImpactLookups[BldgType]=$C425)*(EnergyImpactLookups[BldgVint]=$D425)*(EnergyImpactLookups[BldgLoc]=$E425),0))</f>
        <v>4.7600000000000003E-2</v>
      </c>
      <c r="Q425" cm="1">
        <f t="array" ref="Q425">INDEX(EnergyImpactLookups[APreWBtherm],MATCH(1,(EnergyImpactLookups[Statewide Offering ID]=$B425)*(EnergyImpactLookups[BldgType]=$C425)*(EnergyImpactLookups[BldgVint]=$D425)*(EnergyImpactLookups[BldgLoc]=$E425),0))</f>
        <v>0</v>
      </c>
      <c r="R425" cm="1">
        <f t="array" ref="R425">INDEX(EnergyImpactLookups[AStdWBkWh],MATCH(1,(EnergyImpactLookups[Statewide Offering ID]=$B425)*(EnergyImpactLookups[BldgType]=$C425)*(EnergyImpactLookups[BldgVint]=$D425)*(EnergyImpactLookups[BldgLoc]=$E425),0))</f>
        <v>25.316600000000001</v>
      </c>
      <c r="S425" cm="1">
        <f t="array" ref="S425">INDEX(EnergyImpactLookups[AStdWBkW],MATCH(1,(EnergyImpactLookups[Statewide Offering ID]=$B425)*(EnergyImpactLookups[BldgType]=$C425)*(EnergyImpactLookups[BldgVint]=$D425)*(EnergyImpactLookups[BldgLoc]=$E425),0))</f>
        <v>2.3300000000000001E-2</v>
      </c>
      <c r="T425" cm="1">
        <f t="array" ref="T425">INDEX(EnergyImpactLookups[AStdWBtherm],MATCH(1,(EnergyImpactLookups[Statewide Offering ID]=$B425)*(EnergyImpactLookups[BldgType]=$C425)*(EnergyImpactLookups[BldgVint]=$D425)*(EnergyImpactLookups[BldgLoc]=$E425),0))</f>
        <v>0</v>
      </c>
      <c r="AA425" t="s">
        <v>151</v>
      </c>
      <c r="AB425" t="s">
        <v>10</v>
      </c>
      <c r="AC425" t="b">
        <v>0</v>
      </c>
    </row>
    <row r="426" spans="1:29" x14ac:dyDescent="0.3">
      <c r="A426" t="s">
        <v>95</v>
      </c>
      <c r="B426" t="s">
        <v>142</v>
      </c>
      <c r="C426" t="s">
        <v>131</v>
      </c>
      <c r="D426" t="s">
        <v>752</v>
      </c>
      <c r="E426" t="s">
        <v>111</v>
      </c>
      <c r="F426" t="s">
        <v>129</v>
      </c>
      <c r="G426" t="s">
        <v>231</v>
      </c>
      <c r="H426" t="s">
        <v>232</v>
      </c>
      <c r="I426" t="s">
        <v>65</v>
      </c>
      <c r="J426" s="1">
        <v>44172</v>
      </c>
      <c r="K426" t="s">
        <v>100</v>
      </c>
      <c r="L426">
        <v>1</v>
      </c>
      <c r="O426" cm="1">
        <f t="array" ref="O426">INDEX(EnergyImpactLookups[APreWBkWh-EAD_style],MATCH(1,(EnergyImpactLookups[Statewide Offering ID]=$B426)*(EnergyImpactLookups[BldgType]=$C426)*(EnergyImpactLookups[BldgVint]=$D426)*(EnergyImpactLookups[BldgLoc]=$E426),0))</f>
        <v>89.911699999999996</v>
      </c>
      <c r="P426" cm="1">
        <f t="array" ref="P426">INDEX(EnergyImpactLookups[APreWBkW-EAD_style],MATCH(1,(EnergyImpactLookups[Statewide Offering ID]=$B426)*(EnergyImpactLookups[BldgType]=$C426)*(EnergyImpactLookups[BldgVint]=$D426)*(EnergyImpactLookups[BldgLoc]=$E426),0))</f>
        <v>6.9099999999999995E-2</v>
      </c>
      <c r="Q426" cm="1">
        <f t="array" ref="Q426">INDEX(EnergyImpactLookups[APreWBtherm],MATCH(1,(EnergyImpactLookups[Statewide Offering ID]=$B426)*(EnergyImpactLookups[BldgType]=$C426)*(EnergyImpactLookups[BldgVint]=$D426)*(EnergyImpactLookups[BldgLoc]=$E426),0))</f>
        <v>0</v>
      </c>
      <c r="R426" cm="1">
        <f t="array" ref="R426">INDEX(EnergyImpactLookups[AStdWBkWh],MATCH(1,(EnergyImpactLookups[Statewide Offering ID]=$B426)*(EnergyImpactLookups[BldgType]=$C426)*(EnergyImpactLookups[BldgVint]=$D426)*(EnergyImpactLookups[BldgLoc]=$E426),0))</f>
        <v>44.244399999999999</v>
      </c>
      <c r="S426" cm="1">
        <f t="array" ref="S426">INDEX(EnergyImpactLookups[AStdWBkW],MATCH(1,(EnergyImpactLookups[Statewide Offering ID]=$B426)*(EnergyImpactLookups[BldgType]=$C426)*(EnergyImpactLookups[BldgVint]=$D426)*(EnergyImpactLookups[BldgLoc]=$E426),0))</f>
        <v>3.39E-2</v>
      </c>
      <c r="T426" cm="1">
        <f t="array" ref="T426">INDEX(EnergyImpactLookups[AStdWBtherm],MATCH(1,(EnergyImpactLookups[Statewide Offering ID]=$B426)*(EnergyImpactLookups[BldgType]=$C426)*(EnergyImpactLookups[BldgVint]=$D426)*(EnergyImpactLookups[BldgLoc]=$E426),0))</f>
        <v>0</v>
      </c>
      <c r="AA426" t="s">
        <v>151</v>
      </c>
      <c r="AB426" t="s">
        <v>10</v>
      </c>
      <c r="AC426" t="b">
        <v>0</v>
      </c>
    </row>
    <row r="427" spans="1:29" x14ac:dyDescent="0.3">
      <c r="A427" t="s">
        <v>95</v>
      </c>
      <c r="B427" t="s">
        <v>142</v>
      </c>
      <c r="C427" t="s">
        <v>131</v>
      </c>
      <c r="D427" t="s">
        <v>752</v>
      </c>
      <c r="E427" t="s">
        <v>112</v>
      </c>
      <c r="F427" t="s">
        <v>129</v>
      </c>
      <c r="G427" t="s">
        <v>231</v>
      </c>
      <c r="H427" t="s">
        <v>232</v>
      </c>
      <c r="I427" t="s">
        <v>65</v>
      </c>
      <c r="J427" s="1">
        <v>44172</v>
      </c>
      <c r="K427" t="s">
        <v>100</v>
      </c>
      <c r="L427">
        <v>1</v>
      </c>
      <c r="O427" cm="1">
        <f t="array" ref="O427">INDEX(EnergyImpactLookups[APreWBkWh-EAD_style],MATCH(1,(EnergyImpactLookups[Statewide Offering ID]=$B427)*(EnergyImpactLookups[BldgType]=$C427)*(EnergyImpactLookups[BldgVint]=$D427)*(EnergyImpactLookups[BldgLoc]=$E427),0))</f>
        <v>72.822699999999998</v>
      </c>
      <c r="P427" cm="1">
        <f t="array" ref="P427">INDEX(EnergyImpactLookups[APreWBkW-EAD_style],MATCH(1,(EnergyImpactLookups[Statewide Offering ID]=$B427)*(EnergyImpactLookups[BldgType]=$C427)*(EnergyImpactLookups[BldgVint]=$D427)*(EnergyImpactLookups[BldgLoc]=$E427),0))</f>
        <v>8.0500000000000002E-2</v>
      </c>
      <c r="Q427" cm="1">
        <f t="array" ref="Q427">INDEX(EnergyImpactLookups[APreWBtherm],MATCH(1,(EnergyImpactLookups[Statewide Offering ID]=$B427)*(EnergyImpactLookups[BldgType]=$C427)*(EnergyImpactLookups[BldgVint]=$D427)*(EnergyImpactLookups[BldgLoc]=$E427),0))</f>
        <v>0</v>
      </c>
      <c r="R427" cm="1">
        <f t="array" ref="R427">INDEX(EnergyImpactLookups[AStdWBkWh],MATCH(1,(EnergyImpactLookups[Statewide Offering ID]=$B427)*(EnergyImpactLookups[BldgType]=$C427)*(EnergyImpactLookups[BldgVint]=$D427)*(EnergyImpactLookups[BldgLoc]=$E427),0))</f>
        <v>36.090699999999998</v>
      </c>
      <c r="S427" cm="1">
        <f t="array" ref="S427">INDEX(EnergyImpactLookups[AStdWBkW],MATCH(1,(EnergyImpactLookups[Statewide Offering ID]=$B427)*(EnergyImpactLookups[BldgType]=$C427)*(EnergyImpactLookups[BldgVint]=$D427)*(EnergyImpactLookups[BldgLoc]=$E427),0))</f>
        <v>3.95E-2</v>
      </c>
      <c r="T427" cm="1">
        <f t="array" ref="T427">INDEX(EnergyImpactLookups[AStdWBtherm],MATCH(1,(EnergyImpactLookups[Statewide Offering ID]=$B427)*(EnergyImpactLookups[BldgType]=$C427)*(EnergyImpactLookups[BldgVint]=$D427)*(EnergyImpactLookups[BldgLoc]=$E427),0))</f>
        <v>0</v>
      </c>
      <c r="AA427" t="s">
        <v>151</v>
      </c>
      <c r="AB427" t="s">
        <v>10</v>
      </c>
      <c r="AC427" t="b">
        <v>0</v>
      </c>
    </row>
    <row r="428" spans="1:29" x14ac:dyDescent="0.3">
      <c r="A428" t="s">
        <v>95</v>
      </c>
      <c r="B428" t="s">
        <v>142</v>
      </c>
      <c r="C428" t="s">
        <v>131</v>
      </c>
      <c r="D428" t="s">
        <v>752</v>
      </c>
      <c r="E428" t="s">
        <v>113</v>
      </c>
      <c r="F428" t="s">
        <v>129</v>
      </c>
      <c r="G428" t="s">
        <v>231</v>
      </c>
      <c r="H428" t="s">
        <v>232</v>
      </c>
      <c r="I428" t="s">
        <v>65</v>
      </c>
      <c r="J428" s="1">
        <v>44172</v>
      </c>
      <c r="K428" t="s">
        <v>100</v>
      </c>
      <c r="L428">
        <v>1</v>
      </c>
      <c r="O428" cm="1">
        <f t="array" ref="O428">INDEX(EnergyImpactLookups[APreWBkWh-EAD_style],MATCH(1,(EnergyImpactLookups[Statewide Offering ID]=$B428)*(EnergyImpactLookups[BldgType]=$C428)*(EnergyImpactLookups[BldgVint]=$D428)*(EnergyImpactLookups[BldgLoc]=$E428),0))</f>
        <v>96.842600000000004</v>
      </c>
      <c r="P428" cm="1">
        <f t="array" ref="P428">INDEX(EnergyImpactLookups[APreWBkW-EAD_style],MATCH(1,(EnergyImpactLookups[Statewide Offering ID]=$B428)*(EnergyImpactLookups[BldgType]=$C428)*(EnergyImpactLookups[BldgVint]=$D428)*(EnergyImpactLookups[BldgLoc]=$E428),0))</f>
        <v>8.6900000000000005E-2</v>
      </c>
      <c r="Q428" cm="1">
        <f t="array" ref="Q428">INDEX(EnergyImpactLookups[APreWBtherm],MATCH(1,(EnergyImpactLookups[Statewide Offering ID]=$B428)*(EnergyImpactLookups[BldgType]=$C428)*(EnergyImpactLookups[BldgVint]=$D428)*(EnergyImpactLookups[BldgLoc]=$E428),0))</f>
        <v>0</v>
      </c>
      <c r="R428" cm="1">
        <f t="array" ref="R428">INDEX(EnergyImpactLookups[AStdWBkWh],MATCH(1,(EnergyImpactLookups[Statewide Offering ID]=$B428)*(EnergyImpactLookups[BldgType]=$C428)*(EnergyImpactLookups[BldgVint]=$D428)*(EnergyImpactLookups[BldgLoc]=$E428),0))</f>
        <v>48.364899999999999</v>
      </c>
      <c r="S428" cm="1">
        <f t="array" ref="S428">INDEX(EnergyImpactLookups[AStdWBkW],MATCH(1,(EnergyImpactLookups[Statewide Offering ID]=$B428)*(EnergyImpactLookups[BldgType]=$C428)*(EnergyImpactLookups[BldgVint]=$D428)*(EnergyImpactLookups[BldgLoc]=$E428),0))</f>
        <v>4.2599999999999999E-2</v>
      </c>
      <c r="T428" cm="1">
        <f t="array" ref="T428">INDEX(EnergyImpactLookups[AStdWBtherm],MATCH(1,(EnergyImpactLookups[Statewide Offering ID]=$B428)*(EnergyImpactLookups[BldgType]=$C428)*(EnergyImpactLookups[BldgVint]=$D428)*(EnergyImpactLookups[BldgLoc]=$E428),0))</f>
        <v>0</v>
      </c>
      <c r="AA428" t="s">
        <v>151</v>
      </c>
      <c r="AB428" t="s">
        <v>10</v>
      </c>
      <c r="AC428" t="b">
        <v>0</v>
      </c>
    </row>
    <row r="429" spans="1:29" x14ac:dyDescent="0.3">
      <c r="A429" t="s">
        <v>95</v>
      </c>
      <c r="B429" t="s">
        <v>142</v>
      </c>
      <c r="C429" t="s">
        <v>131</v>
      </c>
      <c r="D429" t="s">
        <v>752</v>
      </c>
      <c r="E429" t="s">
        <v>114</v>
      </c>
      <c r="F429" t="s">
        <v>129</v>
      </c>
      <c r="G429" t="s">
        <v>231</v>
      </c>
      <c r="H429" t="s">
        <v>232</v>
      </c>
      <c r="I429" t="s">
        <v>65</v>
      </c>
      <c r="J429" s="1">
        <v>44172</v>
      </c>
      <c r="K429" t="s">
        <v>100</v>
      </c>
      <c r="L429">
        <v>1</v>
      </c>
      <c r="O429" cm="1">
        <f t="array" ref="O429">INDEX(EnergyImpactLookups[APreWBkWh-EAD_style],MATCH(1,(EnergyImpactLookups[Statewide Offering ID]=$B429)*(EnergyImpactLookups[BldgType]=$C429)*(EnergyImpactLookups[BldgVint]=$D429)*(EnergyImpactLookups[BldgLoc]=$E429),0))</f>
        <v>85.058000000000007</v>
      </c>
      <c r="P429" cm="1">
        <f t="array" ref="P429">INDEX(EnergyImpactLookups[APreWBkW-EAD_style],MATCH(1,(EnergyImpactLookups[Statewide Offering ID]=$B429)*(EnergyImpactLookups[BldgType]=$C429)*(EnergyImpactLookups[BldgVint]=$D429)*(EnergyImpactLookups[BldgLoc]=$E429),0))</f>
        <v>0.1108</v>
      </c>
      <c r="Q429" cm="1">
        <f t="array" ref="Q429">INDEX(EnergyImpactLookups[APreWBtherm],MATCH(1,(EnergyImpactLookups[Statewide Offering ID]=$B429)*(EnergyImpactLookups[BldgType]=$C429)*(EnergyImpactLookups[BldgVint]=$D429)*(EnergyImpactLookups[BldgLoc]=$E429),0))</f>
        <v>0</v>
      </c>
      <c r="R429" cm="1">
        <f t="array" ref="R429">INDEX(EnergyImpactLookups[AStdWBkWh],MATCH(1,(EnergyImpactLookups[Statewide Offering ID]=$B429)*(EnergyImpactLookups[BldgType]=$C429)*(EnergyImpactLookups[BldgVint]=$D429)*(EnergyImpactLookups[BldgLoc]=$E429),0))</f>
        <v>42.500900000000001</v>
      </c>
      <c r="S429" cm="1">
        <f t="array" ref="S429">INDEX(EnergyImpactLookups[AStdWBkW],MATCH(1,(EnergyImpactLookups[Statewide Offering ID]=$B429)*(EnergyImpactLookups[BldgType]=$C429)*(EnergyImpactLookups[BldgVint]=$D429)*(EnergyImpactLookups[BldgLoc]=$E429),0))</f>
        <v>5.4300000000000001E-2</v>
      </c>
      <c r="T429" cm="1">
        <f t="array" ref="T429">INDEX(EnergyImpactLookups[AStdWBtherm],MATCH(1,(EnergyImpactLookups[Statewide Offering ID]=$B429)*(EnergyImpactLookups[BldgType]=$C429)*(EnergyImpactLookups[BldgVint]=$D429)*(EnergyImpactLookups[BldgLoc]=$E429),0))</f>
        <v>0</v>
      </c>
      <c r="AA429" t="s">
        <v>151</v>
      </c>
      <c r="AB429" t="s">
        <v>10</v>
      </c>
      <c r="AC429" t="b">
        <v>0</v>
      </c>
    </row>
    <row r="430" spans="1:29" x14ac:dyDescent="0.3">
      <c r="A430" t="s">
        <v>95</v>
      </c>
      <c r="B430" t="s">
        <v>142</v>
      </c>
      <c r="C430" t="s">
        <v>131</v>
      </c>
      <c r="D430" t="s">
        <v>752</v>
      </c>
      <c r="E430" t="s">
        <v>115</v>
      </c>
      <c r="F430" t="s">
        <v>129</v>
      </c>
      <c r="G430" t="s">
        <v>231</v>
      </c>
      <c r="H430" t="s">
        <v>232</v>
      </c>
      <c r="I430" t="s">
        <v>65</v>
      </c>
      <c r="J430" s="1">
        <v>44172</v>
      </c>
      <c r="K430" t="s">
        <v>100</v>
      </c>
      <c r="L430">
        <v>1</v>
      </c>
      <c r="O430" cm="1">
        <f t="array" ref="O430">INDEX(EnergyImpactLookups[APreWBkWh-EAD_style],MATCH(1,(EnergyImpactLookups[Statewide Offering ID]=$B430)*(EnergyImpactLookups[BldgType]=$C430)*(EnergyImpactLookups[BldgVint]=$D430)*(EnergyImpactLookups[BldgLoc]=$E430),0))</f>
        <v>58.556199999999997</v>
      </c>
      <c r="P430" cm="1">
        <f t="array" ref="P430">INDEX(EnergyImpactLookups[APreWBkW-EAD_style],MATCH(1,(EnergyImpactLookups[Statewide Offering ID]=$B430)*(EnergyImpactLookups[BldgType]=$C430)*(EnergyImpactLookups[BldgVint]=$D430)*(EnergyImpactLookups[BldgLoc]=$E430),0))</f>
        <v>0.106</v>
      </c>
      <c r="Q430" cm="1">
        <f t="array" ref="Q430">INDEX(EnergyImpactLookups[APreWBtherm],MATCH(1,(EnergyImpactLookups[Statewide Offering ID]=$B430)*(EnergyImpactLookups[BldgType]=$C430)*(EnergyImpactLookups[BldgVint]=$D430)*(EnergyImpactLookups[BldgLoc]=$E430),0))</f>
        <v>0</v>
      </c>
      <c r="R430" cm="1">
        <f t="array" ref="R430">INDEX(EnergyImpactLookups[AStdWBkWh],MATCH(1,(EnergyImpactLookups[Statewide Offering ID]=$B430)*(EnergyImpactLookups[BldgType]=$C430)*(EnergyImpactLookups[BldgVint]=$D430)*(EnergyImpactLookups[BldgLoc]=$E430),0))</f>
        <v>29.6447</v>
      </c>
      <c r="S430" cm="1">
        <f t="array" ref="S430">INDEX(EnergyImpactLookups[AStdWBkW],MATCH(1,(EnergyImpactLookups[Statewide Offering ID]=$B430)*(EnergyImpactLookups[BldgType]=$C430)*(EnergyImpactLookups[BldgVint]=$D430)*(EnergyImpactLookups[BldgLoc]=$E430),0))</f>
        <v>5.1999999999999998E-2</v>
      </c>
      <c r="T430" cm="1">
        <f t="array" ref="T430">INDEX(EnergyImpactLookups[AStdWBtherm],MATCH(1,(EnergyImpactLookups[Statewide Offering ID]=$B430)*(EnergyImpactLookups[BldgType]=$C430)*(EnergyImpactLookups[BldgVint]=$D430)*(EnergyImpactLookups[BldgLoc]=$E430),0))</f>
        <v>0</v>
      </c>
      <c r="AA430" t="s">
        <v>151</v>
      </c>
      <c r="AB430" t="s">
        <v>10</v>
      </c>
      <c r="AC430" t="b">
        <v>0</v>
      </c>
    </row>
    <row r="431" spans="1:29" x14ac:dyDescent="0.3">
      <c r="A431" t="s">
        <v>95</v>
      </c>
      <c r="B431" t="s">
        <v>142</v>
      </c>
      <c r="C431" t="s">
        <v>131</v>
      </c>
      <c r="D431" t="s">
        <v>752</v>
      </c>
      <c r="E431" t="s">
        <v>116</v>
      </c>
      <c r="F431" t="s">
        <v>129</v>
      </c>
      <c r="G431" t="s">
        <v>231</v>
      </c>
      <c r="H431" t="s">
        <v>232</v>
      </c>
      <c r="I431" t="s">
        <v>65</v>
      </c>
      <c r="J431" s="1">
        <v>44172</v>
      </c>
      <c r="K431" t="s">
        <v>100</v>
      </c>
      <c r="L431">
        <v>1</v>
      </c>
      <c r="O431" cm="1">
        <f t="array" ref="O431">INDEX(EnergyImpactLookups[APreWBkWh-EAD_style],MATCH(1,(EnergyImpactLookups[Statewide Offering ID]=$B431)*(EnergyImpactLookups[BldgType]=$C431)*(EnergyImpactLookups[BldgVint]=$D431)*(EnergyImpactLookups[BldgLoc]=$E431),0))</f>
        <v>113.8343</v>
      </c>
      <c r="P431" cm="1">
        <f t="array" ref="P431">INDEX(EnergyImpactLookups[APreWBkW-EAD_style],MATCH(1,(EnergyImpactLookups[Statewide Offering ID]=$B431)*(EnergyImpactLookups[BldgType]=$C431)*(EnergyImpactLookups[BldgVint]=$D431)*(EnergyImpactLookups[BldgLoc]=$E431),0))</f>
        <v>0.1134</v>
      </c>
      <c r="Q431" cm="1">
        <f t="array" ref="Q431">INDEX(EnergyImpactLookups[APreWBtherm],MATCH(1,(EnergyImpactLookups[Statewide Offering ID]=$B431)*(EnergyImpactLookups[BldgType]=$C431)*(EnergyImpactLookups[BldgVint]=$D431)*(EnergyImpactLookups[BldgLoc]=$E431),0))</f>
        <v>0</v>
      </c>
      <c r="R431" cm="1">
        <f t="array" ref="R431">INDEX(EnergyImpactLookups[AStdWBkWh],MATCH(1,(EnergyImpactLookups[Statewide Offering ID]=$B431)*(EnergyImpactLookups[BldgType]=$C431)*(EnergyImpactLookups[BldgVint]=$D431)*(EnergyImpactLookups[BldgLoc]=$E431),0))</f>
        <v>56.575800000000001</v>
      </c>
      <c r="S431" cm="1">
        <f t="array" ref="S431">INDEX(EnergyImpactLookups[AStdWBkW],MATCH(1,(EnergyImpactLookups[Statewide Offering ID]=$B431)*(EnergyImpactLookups[BldgType]=$C431)*(EnergyImpactLookups[BldgVint]=$D431)*(EnergyImpactLookups[BldgLoc]=$E431),0))</f>
        <v>5.5599999999999997E-2</v>
      </c>
      <c r="T431" cm="1">
        <f t="array" ref="T431">INDEX(EnergyImpactLookups[AStdWBtherm],MATCH(1,(EnergyImpactLookups[Statewide Offering ID]=$B431)*(EnergyImpactLookups[BldgType]=$C431)*(EnergyImpactLookups[BldgVint]=$D431)*(EnergyImpactLookups[BldgLoc]=$E431),0))</f>
        <v>0</v>
      </c>
      <c r="AA431" t="s">
        <v>151</v>
      </c>
      <c r="AB431" t="s">
        <v>10</v>
      </c>
      <c r="AC431" t="b">
        <v>0</v>
      </c>
    </row>
    <row r="432" spans="1:29" x14ac:dyDescent="0.3">
      <c r="A432" t="s">
        <v>95</v>
      </c>
      <c r="B432" t="s">
        <v>142</v>
      </c>
      <c r="C432" t="s">
        <v>131</v>
      </c>
      <c r="D432" t="s">
        <v>752</v>
      </c>
      <c r="E432" t="s">
        <v>117</v>
      </c>
      <c r="F432" t="s">
        <v>129</v>
      </c>
      <c r="G432" t="s">
        <v>231</v>
      </c>
      <c r="H432" t="s">
        <v>232</v>
      </c>
      <c r="I432" t="s">
        <v>65</v>
      </c>
      <c r="J432" s="1">
        <v>44172</v>
      </c>
      <c r="K432" t="s">
        <v>100</v>
      </c>
      <c r="L432">
        <v>1</v>
      </c>
      <c r="O432" cm="1">
        <f t="array" ref="O432">INDEX(EnergyImpactLookups[APreWBkWh-EAD_style],MATCH(1,(EnergyImpactLookups[Statewide Offering ID]=$B432)*(EnergyImpactLookups[BldgType]=$C432)*(EnergyImpactLookups[BldgVint]=$D432)*(EnergyImpactLookups[BldgLoc]=$E432),0))</f>
        <v>134.50040000000001</v>
      </c>
      <c r="P432" cm="1">
        <f t="array" ref="P432">INDEX(EnergyImpactLookups[APreWBkW-EAD_style],MATCH(1,(EnergyImpactLookups[Statewide Offering ID]=$B432)*(EnergyImpactLookups[BldgType]=$C432)*(EnergyImpactLookups[BldgVint]=$D432)*(EnergyImpactLookups[BldgLoc]=$E432),0))</f>
        <v>0.10680000000000001</v>
      </c>
      <c r="Q432" cm="1">
        <f t="array" ref="Q432">INDEX(EnergyImpactLookups[APreWBtherm],MATCH(1,(EnergyImpactLookups[Statewide Offering ID]=$B432)*(EnergyImpactLookups[BldgType]=$C432)*(EnergyImpactLookups[BldgVint]=$D432)*(EnergyImpactLookups[BldgLoc]=$E432),0))</f>
        <v>0</v>
      </c>
      <c r="R432" cm="1">
        <f t="array" ref="R432">INDEX(EnergyImpactLookups[AStdWBkWh],MATCH(1,(EnergyImpactLookups[Statewide Offering ID]=$B432)*(EnergyImpactLookups[BldgType]=$C432)*(EnergyImpactLookups[BldgVint]=$D432)*(EnergyImpactLookups[BldgLoc]=$E432),0))</f>
        <v>66.771299999999997</v>
      </c>
      <c r="S432" cm="1">
        <f t="array" ref="S432">INDEX(EnergyImpactLookups[AStdWBkW],MATCH(1,(EnergyImpactLookups[Statewide Offering ID]=$B432)*(EnergyImpactLookups[BldgType]=$C432)*(EnergyImpactLookups[BldgVint]=$D432)*(EnergyImpactLookups[BldgLoc]=$E432),0))</f>
        <v>5.2299999999999999E-2</v>
      </c>
      <c r="T432" cm="1">
        <f t="array" ref="T432">INDEX(EnergyImpactLookups[AStdWBtherm],MATCH(1,(EnergyImpactLookups[Statewide Offering ID]=$B432)*(EnergyImpactLookups[BldgType]=$C432)*(EnergyImpactLookups[BldgVint]=$D432)*(EnergyImpactLookups[BldgLoc]=$E432),0))</f>
        <v>0</v>
      </c>
      <c r="AA432" t="s">
        <v>151</v>
      </c>
      <c r="AB432" t="s">
        <v>10</v>
      </c>
      <c r="AC432" t="b">
        <v>0</v>
      </c>
    </row>
    <row r="433" spans="1:29" x14ac:dyDescent="0.3">
      <c r="A433" t="s">
        <v>95</v>
      </c>
      <c r="B433" t="s">
        <v>142</v>
      </c>
      <c r="C433" t="s">
        <v>131</v>
      </c>
      <c r="D433" t="s">
        <v>752</v>
      </c>
      <c r="E433" t="s">
        <v>118</v>
      </c>
      <c r="F433" t="s">
        <v>129</v>
      </c>
      <c r="G433" t="s">
        <v>231</v>
      </c>
      <c r="H433" t="s">
        <v>232</v>
      </c>
      <c r="I433" t="s">
        <v>65</v>
      </c>
      <c r="J433" s="1">
        <v>44172</v>
      </c>
      <c r="K433" t="s">
        <v>100</v>
      </c>
      <c r="L433">
        <v>1</v>
      </c>
      <c r="O433" cm="1">
        <f t="array" ref="O433">INDEX(EnergyImpactLookups[APreWBkWh-EAD_style],MATCH(1,(EnergyImpactLookups[Statewide Offering ID]=$B433)*(EnergyImpactLookups[BldgType]=$C433)*(EnergyImpactLookups[BldgVint]=$D433)*(EnergyImpactLookups[BldgLoc]=$E433),0))</f>
        <v>154.04759999999999</v>
      </c>
      <c r="P433" cm="1">
        <f t="array" ref="P433">INDEX(EnergyImpactLookups[APreWBkW-EAD_style],MATCH(1,(EnergyImpactLookups[Statewide Offering ID]=$B433)*(EnergyImpactLookups[BldgType]=$C433)*(EnergyImpactLookups[BldgVint]=$D433)*(EnergyImpactLookups[BldgLoc]=$E433),0))</f>
        <v>0.1203</v>
      </c>
      <c r="Q433" cm="1">
        <f t="array" ref="Q433">INDEX(EnergyImpactLookups[APreWBtherm],MATCH(1,(EnergyImpactLookups[Statewide Offering ID]=$B433)*(EnergyImpactLookups[BldgType]=$C433)*(EnergyImpactLookups[BldgVint]=$D433)*(EnergyImpactLookups[BldgLoc]=$E433),0))</f>
        <v>0</v>
      </c>
      <c r="R433" cm="1">
        <f t="array" ref="R433">INDEX(EnergyImpactLookups[AStdWBkWh],MATCH(1,(EnergyImpactLookups[Statewide Offering ID]=$B433)*(EnergyImpactLookups[BldgType]=$C433)*(EnergyImpactLookups[BldgVint]=$D433)*(EnergyImpactLookups[BldgLoc]=$E433),0))</f>
        <v>75.910300000000007</v>
      </c>
      <c r="S433" cm="1">
        <f t="array" ref="S433">INDEX(EnergyImpactLookups[AStdWBkW],MATCH(1,(EnergyImpactLookups[Statewide Offering ID]=$B433)*(EnergyImpactLookups[BldgType]=$C433)*(EnergyImpactLookups[BldgVint]=$D433)*(EnergyImpactLookups[BldgLoc]=$E433),0))</f>
        <v>5.8999999999999997E-2</v>
      </c>
      <c r="T433" cm="1">
        <f t="array" ref="T433">INDEX(EnergyImpactLookups[AStdWBtherm],MATCH(1,(EnergyImpactLookups[Statewide Offering ID]=$B433)*(EnergyImpactLookups[BldgType]=$C433)*(EnergyImpactLookups[BldgVint]=$D433)*(EnergyImpactLookups[BldgLoc]=$E433),0))</f>
        <v>0</v>
      </c>
      <c r="AA433" t="s">
        <v>151</v>
      </c>
      <c r="AB433" t="s">
        <v>10</v>
      </c>
      <c r="AC433" t="b">
        <v>0</v>
      </c>
    </row>
    <row r="434" spans="1:29" x14ac:dyDescent="0.3">
      <c r="A434" t="s">
        <v>95</v>
      </c>
      <c r="B434" t="s">
        <v>142</v>
      </c>
      <c r="C434" t="s">
        <v>131</v>
      </c>
      <c r="D434" t="s">
        <v>752</v>
      </c>
      <c r="E434" t="s">
        <v>119</v>
      </c>
      <c r="F434" t="s">
        <v>129</v>
      </c>
      <c r="G434" t="s">
        <v>231</v>
      </c>
      <c r="H434" t="s">
        <v>232</v>
      </c>
      <c r="I434" t="s">
        <v>65</v>
      </c>
      <c r="J434" s="1">
        <v>44172</v>
      </c>
      <c r="K434" t="s">
        <v>100</v>
      </c>
      <c r="L434">
        <v>1</v>
      </c>
      <c r="O434" cm="1">
        <f t="array" ref="O434">INDEX(EnergyImpactLookups[APreWBkWh-EAD_style],MATCH(1,(EnergyImpactLookups[Statewide Offering ID]=$B434)*(EnergyImpactLookups[BldgType]=$C434)*(EnergyImpactLookups[BldgVint]=$D434)*(EnergyImpactLookups[BldgLoc]=$E434),0))</f>
        <v>18.991199999999999</v>
      </c>
      <c r="P434" cm="1">
        <f t="array" ref="P434">INDEX(EnergyImpactLookups[APreWBkW-EAD_style],MATCH(1,(EnergyImpactLookups[Statewide Offering ID]=$B434)*(EnergyImpactLookups[BldgType]=$C434)*(EnergyImpactLookups[BldgVint]=$D434)*(EnergyImpactLookups[BldgLoc]=$E434),0))</f>
        <v>3.15E-2</v>
      </c>
      <c r="Q434" cm="1">
        <f t="array" ref="Q434">INDEX(EnergyImpactLookups[APreWBtherm],MATCH(1,(EnergyImpactLookups[Statewide Offering ID]=$B434)*(EnergyImpactLookups[BldgType]=$C434)*(EnergyImpactLookups[BldgVint]=$D434)*(EnergyImpactLookups[BldgLoc]=$E434),0))</f>
        <v>0</v>
      </c>
      <c r="R434" cm="1">
        <f t="array" ref="R434">INDEX(EnergyImpactLookups[AStdWBkWh],MATCH(1,(EnergyImpactLookups[Statewide Offering ID]=$B434)*(EnergyImpactLookups[BldgType]=$C434)*(EnergyImpactLookups[BldgVint]=$D434)*(EnergyImpactLookups[BldgLoc]=$E434),0))</f>
        <v>10.1751</v>
      </c>
      <c r="S434" cm="1">
        <f t="array" ref="S434">INDEX(EnergyImpactLookups[AStdWBkW],MATCH(1,(EnergyImpactLookups[Statewide Offering ID]=$B434)*(EnergyImpactLookups[BldgType]=$C434)*(EnergyImpactLookups[BldgVint]=$D434)*(EnergyImpactLookups[BldgLoc]=$E434),0))</f>
        <v>1.54E-2</v>
      </c>
      <c r="T434" cm="1">
        <f t="array" ref="T434">INDEX(EnergyImpactLookups[AStdWBtherm],MATCH(1,(EnergyImpactLookups[Statewide Offering ID]=$B434)*(EnergyImpactLookups[BldgType]=$C434)*(EnergyImpactLookups[BldgVint]=$D434)*(EnergyImpactLookups[BldgLoc]=$E434),0))</f>
        <v>0</v>
      </c>
      <c r="AA434" t="s">
        <v>151</v>
      </c>
      <c r="AB434" t="s">
        <v>10</v>
      </c>
      <c r="AC434" t="b">
        <v>0</v>
      </c>
    </row>
    <row r="435" spans="1:29" x14ac:dyDescent="0.3">
      <c r="A435" t="s">
        <v>95</v>
      </c>
      <c r="B435" t="s">
        <v>143</v>
      </c>
      <c r="C435" t="s">
        <v>127</v>
      </c>
      <c r="D435" t="s">
        <v>752</v>
      </c>
      <c r="E435" t="s">
        <v>99</v>
      </c>
      <c r="F435" t="s">
        <v>129</v>
      </c>
      <c r="G435" t="s">
        <v>231</v>
      </c>
      <c r="H435" t="s">
        <v>232</v>
      </c>
      <c r="I435" t="s">
        <v>65</v>
      </c>
      <c r="J435" s="1">
        <v>44172</v>
      </c>
      <c r="K435" t="s">
        <v>100</v>
      </c>
      <c r="L435">
        <v>1</v>
      </c>
      <c r="O435" cm="1">
        <f t="array" ref="O435">INDEX(EnergyImpactLookups[APreWBkWh-EAD_style],MATCH(1,(EnergyImpactLookups[Statewide Offering ID]=$B435)*(EnergyImpactLookups[BldgType]=$C435)*(EnergyImpactLookups[BldgVint]=$D435)*(EnergyImpactLookups[BldgLoc]=$E435),0))</f>
        <v>6.5677000000000003</v>
      </c>
      <c r="P435" cm="1">
        <f t="array" ref="P435">INDEX(EnergyImpactLookups[APreWBkW-EAD_style],MATCH(1,(EnergyImpactLookups[Statewide Offering ID]=$B435)*(EnergyImpactLookups[BldgType]=$C435)*(EnergyImpactLookups[BldgVint]=$D435)*(EnergyImpactLookups[BldgLoc]=$E435),0))</f>
        <v>0</v>
      </c>
      <c r="Q435" cm="1">
        <f t="array" ref="Q435">INDEX(EnergyImpactLookups[APreWBtherm],MATCH(1,(EnergyImpactLookups[Statewide Offering ID]=$B435)*(EnergyImpactLookups[BldgType]=$C435)*(EnergyImpactLookups[BldgVint]=$D435)*(EnergyImpactLookups[BldgLoc]=$E435),0))</f>
        <v>0</v>
      </c>
      <c r="R435" cm="1">
        <f t="array" ref="R435">INDEX(EnergyImpactLookups[AStdWBkWh],MATCH(1,(EnergyImpactLookups[Statewide Offering ID]=$B435)*(EnergyImpactLookups[BldgType]=$C435)*(EnergyImpactLookups[BldgVint]=$D435)*(EnergyImpactLookups[BldgLoc]=$E435),0))</f>
        <v>4.4279000000000002</v>
      </c>
      <c r="S435" cm="1">
        <f t="array" ref="S435">INDEX(EnergyImpactLookups[AStdWBkW],MATCH(1,(EnergyImpactLookups[Statewide Offering ID]=$B435)*(EnergyImpactLookups[BldgType]=$C435)*(EnergyImpactLookups[BldgVint]=$D435)*(EnergyImpactLookups[BldgLoc]=$E435),0))</f>
        <v>0</v>
      </c>
      <c r="T435" cm="1">
        <f t="array" ref="T435">INDEX(EnergyImpactLookups[AStdWBtherm],MATCH(1,(EnergyImpactLookups[Statewide Offering ID]=$B435)*(EnergyImpactLookups[BldgType]=$C435)*(EnergyImpactLookups[BldgVint]=$D435)*(EnergyImpactLookups[BldgLoc]=$E435),0))</f>
        <v>0</v>
      </c>
      <c r="AA435" t="s">
        <v>151</v>
      </c>
      <c r="AB435" t="s">
        <v>10</v>
      </c>
      <c r="AC435" t="b">
        <v>0</v>
      </c>
    </row>
    <row r="436" spans="1:29" x14ac:dyDescent="0.3">
      <c r="A436" t="s">
        <v>95</v>
      </c>
      <c r="B436" t="s">
        <v>143</v>
      </c>
      <c r="C436" t="s">
        <v>127</v>
      </c>
      <c r="D436" t="s">
        <v>752</v>
      </c>
      <c r="E436" t="s">
        <v>103</v>
      </c>
      <c r="F436" t="s">
        <v>129</v>
      </c>
      <c r="G436" t="s">
        <v>231</v>
      </c>
      <c r="H436" t="s">
        <v>232</v>
      </c>
      <c r="I436" t="s">
        <v>65</v>
      </c>
      <c r="J436" s="1">
        <v>44172</v>
      </c>
      <c r="K436" t="s">
        <v>100</v>
      </c>
      <c r="L436">
        <v>1</v>
      </c>
      <c r="O436" cm="1">
        <f t="array" ref="O436">INDEX(EnergyImpactLookups[APreWBkWh-EAD_style],MATCH(1,(EnergyImpactLookups[Statewide Offering ID]=$B436)*(EnergyImpactLookups[BldgType]=$C436)*(EnergyImpactLookups[BldgVint]=$D436)*(EnergyImpactLookups[BldgLoc]=$E436),0))</f>
        <v>34.919800000000002</v>
      </c>
      <c r="P436" cm="1">
        <f t="array" ref="P436">INDEX(EnergyImpactLookups[APreWBkW-EAD_style],MATCH(1,(EnergyImpactLookups[Statewide Offering ID]=$B436)*(EnergyImpactLookups[BldgType]=$C436)*(EnergyImpactLookups[BldgVint]=$D436)*(EnergyImpactLookups[BldgLoc]=$E436),0))</f>
        <v>7.4800000000000005E-2</v>
      </c>
      <c r="Q436" cm="1">
        <f t="array" ref="Q436">INDEX(EnergyImpactLookups[APreWBtherm],MATCH(1,(EnergyImpactLookups[Statewide Offering ID]=$B436)*(EnergyImpactLookups[BldgType]=$C436)*(EnergyImpactLookups[BldgVint]=$D436)*(EnergyImpactLookups[BldgLoc]=$E436),0))</f>
        <v>0</v>
      </c>
      <c r="R436" cm="1">
        <f t="array" ref="R436">INDEX(EnergyImpactLookups[AStdWBkWh],MATCH(1,(EnergyImpactLookups[Statewide Offering ID]=$B436)*(EnergyImpactLookups[BldgType]=$C436)*(EnergyImpactLookups[BldgVint]=$D436)*(EnergyImpactLookups[BldgLoc]=$E436),0))</f>
        <v>21.765899999999998</v>
      </c>
      <c r="S436" cm="1">
        <f t="array" ref="S436">INDEX(EnergyImpactLookups[AStdWBkW],MATCH(1,(EnergyImpactLookups[Statewide Offering ID]=$B436)*(EnergyImpactLookups[BldgType]=$C436)*(EnergyImpactLookups[BldgVint]=$D436)*(EnergyImpactLookups[BldgLoc]=$E436),0))</f>
        <v>4.58E-2</v>
      </c>
      <c r="T436" cm="1">
        <f t="array" ref="T436">INDEX(EnergyImpactLookups[AStdWBtherm],MATCH(1,(EnergyImpactLookups[Statewide Offering ID]=$B436)*(EnergyImpactLookups[BldgType]=$C436)*(EnergyImpactLookups[BldgVint]=$D436)*(EnergyImpactLookups[BldgLoc]=$E436),0))</f>
        <v>0</v>
      </c>
      <c r="AA436" t="s">
        <v>151</v>
      </c>
      <c r="AB436" t="s">
        <v>10</v>
      </c>
      <c r="AC436" t="b">
        <v>0</v>
      </c>
    </row>
    <row r="437" spans="1:29" x14ac:dyDescent="0.3">
      <c r="A437" t="s">
        <v>95</v>
      </c>
      <c r="B437" t="s">
        <v>143</v>
      </c>
      <c r="C437" t="s">
        <v>127</v>
      </c>
      <c r="D437" t="s">
        <v>752</v>
      </c>
      <c r="E437" t="s">
        <v>104</v>
      </c>
      <c r="F437" t="s">
        <v>129</v>
      </c>
      <c r="G437" t="s">
        <v>231</v>
      </c>
      <c r="H437" t="s">
        <v>232</v>
      </c>
      <c r="I437" t="s">
        <v>65</v>
      </c>
      <c r="J437" s="1">
        <v>44172</v>
      </c>
      <c r="K437" t="s">
        <v>100</v>
      </c>
      <c r="L437">
        <v>1</v>
      </c>
      <c r="O437" cm="1">
        <f t="array" ref="O437">INDEX(EnergyImpactLookups[APreWBkWh-EAD_style],MATCH(1,(EnergyImpactLookups[Statewide Offering ID]=$B437)*(EnergyImpactLookups[BldgType]=$C437)*(EnergyImpactLookups[BldgVint]=$D437)*(EnergyImpactLookups[BldgLoc]=$E437),0))</f>
        <v>14.0992</v>
      </c>
      <c r="P437" cm="1">
        <f t="array" ref="P437">INDEX(EnergyImpactLookups[APreWBkW-EAD_style],MATCH(1,(EnergyImpactLookups[Statewide Offering ID]=$B437)*(EnergyImpactLookups[BldgType]=$C437)*(EnergyImpactLookups[BldgVint]=$D437)*(EnergyImpactLookups[BldgLoc]=$E437),0))</f>
        <v>0.05</v>
      </c>
      <c r="Q437" cm="1">
        <f t="array" ref="Q437">INDEX(EnergyImpactLookups[APreWBtherm],MATCH(1,(EnergyImpactLookups[Statewide Offering ID]=$B437)*(EnergyImpactLookups[BldgType]=$C437)*(EnergyImpactLookups[BldgVint]=$D437)*(EnergyImpactLookups[BldgLoc]=$E437),0))</f>
        <v>0</v>
      </c>
      <c r="R437" cm="1">
        <f t="array" ref="R437">INDEX(EnergyImpactLookups[AStdWBkWh],MATCH(1,(EnergyImpactLookups[Statewide Offering ID]=$B437)*(EnergyImpactLookups[BldgType]=$C437)*(EnergyImpactLookups[BldgVint]=$D437)*(EnergyImpactLookups[BldgLoc]=$E437),0))</f>
        <v>8.9115000000000002</v>
      </c>
      <c r="S437" cm="1">
        <f t="array" ref="S437">INDEX(EnergyImpactLookups[AStdWBkW],MATCH(1,(EnergyImpactLookups[Statewide Offering ID]=$B437)*(EnergyImpactLookups[BldgType]=$C437)*(EnergyImpactLookups[BldgVint]=$D437)*(EnergyImpactLookups[BldgLoc]=$E437),0))</f>
        <v>3.0700000000000002E-2</v>
      </c>
      <c r="T437" cm="1">
        <f t="array" ref="T437">INDEX(EnergyImpactLookups[AStdWBtherm],MATCH(1,(EnergyImpactLookups[Statewide Offering ID]=$B437)*(EnergyImpactLookups[BldgType]=$C437)*(EnergyImpactLookups[BldgVint]=$D437)*(EnergyImpactLookups[BldgLoc]=$E437),0))</f>
        <v>0</v>
      </c>
      <c r="AA437" t="s">
        <v>151</v>
      </c>
      <c r="AB437" t="s">
        <v>10</v>
      </c>
      <c r="AC437" t="b">
        <v>0</v>
      </c>
    </row>
    <row r="438" spans="1:29" x14ac:dyDescent="0.3">
      <c r="A438" t="s">
        <v>95</v>
      </c>
      <c r="B438" t="s">
        <v>143</v>
      </c>
      <c r="C438" t="s">
        <v>127</v>
      </c>
      <c r="D438" t="s">
        <v>752</v>
      </c>
      <c r="E438" t="s">
        <v>105</v>
      </c>
      <c r="F438" t="s">
        <v>129</v>
      </c>
      <c r="G438" t="s">
        <v>231</v>
      </c>
      <c r="H438" t="s">
        <v>232</v>
      </c>
      <c r="I438" t="s">
        <v>65</v>
      </c>
      <c r="J438" s="1">
        <v>44172</v>
      </c>
      <c r="K438" t="s">
        <v>100</v>
      </c>
      <c r="L438">
        <v>1</v>
      </c>
      <c r="O438" cm="1">
        <f t="array" ref="O438">INDEX(EnergyImpactLookups[APreWBkWh-EAD_style],MATCH(1,(EnergyImpactLookups[Statewide Offering ID]=$B438)*(EnergyImpactLookups[BldgType]=$C438)*(EnergyImpactLookups[BldgVint]=$D438)*(EnergyImpactLookups[BldgLoc]=$E438),0))</f>
        <v>54.045999999999999</v>
      </c>
      <c r="P438" cm="1">
        <f t="array" ref="P438">INDEX(EnergyImpactLookups[APreWBkW-EAD_style],MATCH(1,(EnergyImpactLookups[Statewide Offering ID]=$B438)*(EnergyImpactLookups[BldgType]=$C438)*(EnergyImpactLookups[BldgVint]=$D438)*(EnergyImpactLookups[BldgLoc]=$E438),0))</f>
        <v>8.3099999999999993E-2</v>
      </c>
      <c r="Q438" cm="1">
        <f t="array" ref="Q438">INDEX(EnergyImpactLookups[APreWBtherm],MATCH(1,(EnergyImpactLookups[Statewide Offering ID]=$B438)*(EnergyImpactLookups[BldgType]=$C438)*(EnergyImpactLookups[BldgVint]=$D438)*(EnergyImpactLookups[BldgLoc]=$E438),0))</f>
        <v>0</v>
      </c>
      <c r="R438" cm="1">
        <f t="array" ref="R438">INDEX(EnergyImpactLookups[AStdWBkWh],MATCH(1,(EnergyImpactLookups[Statewide Offering ID]=$B438)*(EnergyImpactLookups[BldgType]=$C438)*(EnergyImpactLookups[BldgVint]=$D438)*(EnergyImpactLookups[BldgLoc]=$E438),0))</f>
        <v>33.388500000000001</v>
      </c>
      <c r="S438" cm="1">
        <f t="array" ref="S438">INDEX(EnergyImpactLookups[AStdWBkW],MATCH(1,(EnergyImpactLookups[Statewide Offering ID]=$B438)*(EnergyImpactLookups[BldgType]=$C438)*(EnergyImpactLookups[BldgVint]=$D438)*(EnergyImpactLookups[BldgLoc]=$E438),0))</f>
        <v>5.0999999999999997E-2</v>
      </c>
      <c r="T438" cm="1">
        <f t="array" ref="T438">INDEX(EnergyImpactLookups[AStdWBtherm],MATCH(1,(EnergyImpactLookups[Statewide Offering ID]=$B438)*(EnergyImpactLookups[BldgType]=$C438)*(EnergyImpactLookups[BldgVint]=$D438)*(EnergyImpactLookups[BldgLoc]=$E438),0))</f>
        <v>0</v>
      </c>
      <c r="AA438" t="s">
        <v>151</v>
      </c>
      <c r="AB438" t="s">
        <v>10</v>
      </c>
      <c r="AC438" t="b">
        <v>0</v>
      </c>
    </row>
    <row r="439" spans="1:29" x14ac:dyDescent="0.3">
      <c r="A439" t="s">
        <v>95</v>
      </c>
      <c r="B439" t="s">
        <v>143</v>
      </c>
      <c r="C439" t="s">
        <v>127</v>
      </c>
      <c r="D439" t="s">
        <v>752</v>
      </c>
      <c r="E439" t="s">
        <v>106</v>
      </c>
      <c r="F439" t="s">
        <v>129</v>
      </c>
      <c r="G439" t="s">
        <v>231</v>
      </c>
      <c r="H439" t="s">
        <v>232</v>
      </c>
      <c r="I439" t="s">
        <v>65</v>
      </c>
      <c r="J439" s="1">
        <v>44172</v>
      </c>
      <c r="K439" t="s">
        <v>100</v>
      </c>
      <c r="L439">
        <v>1</v>
      </c>
      <c r="O439" cm="1">
        <f t="array" ref="O439">INDEX(EnergyImpactLookups[APreWBkWh-EAD_style],MATCH(1,(EnergyImpactLookups[Statewide Offering ID]=$B439)*(EnergyImpactLookups[BldgType]=$C439)*(EnergyImpactLookups[BldgVint]=$D439)*(EnergyImpactLookups[BldgLoc]=$E439),0))</f>
        <v>12.0358</v>
      </c>
      <c r="P439" cm="1">
        <f t="array" ref="P439">INDEX(EnergyImpactLookups[APreWBkW-EAD_style],MATCH(1,(EnergyImpactLookups[Statewide Offering ID]=$B439)*(EnergyImpactLookups[BldgType]=$C439)*(EnergyImpactLookups[BldgVint]=$D439)*(EnergyImpactLookups[BldgLoc]=$E439),0))</f>
        <v>2.9499999999999998E-2</v>
      </c>
      <c r="Q439" cm="1">
        <f t="array" ref="Q439">INDEX(EnergyImpactLookups[APreWBtherm],MATCH(1,(EnergyImpactLookups[Statewide Offering ID]=$B439)*(EnergyImpactLookups[BldgType]=$C439)*(EnergyImpactLookups[BldgVint]=$D439)*(EnergyImpactLookups[BldgLoc]=$E439),0))</f>
        <v>0</v>
      </c>
      <c r="R439" cm="1">
        <f t="array" ref="R439">INDEX(EnergyImpactLookups[AStdWBkWh],MATCH(1,(EnergyImpactLookups[Statewide Offering ID]=$B439)*(EnergyImpactLookups[BldgType]=$C439)*(EnergyImpactLookups[BldgVint]=$D439)*(EnergyImpactLookups[BldgLoc]=$E439),0))</f>
        <v>7.7233000000000001</v>
      </c>
      <c r="S439" cm="1">
        <f t="array" ref="S439">INDEX(EnergyImpactLookups[AStdWBkW],MATCH(1,(EnergyImpactLookups[Statewide Offering ID]=$B439)*(EnergyImpactLookups[BldgType]=$C439)*(EnergyImpactLookups[BldgVint]=$D439)*(EnergyImpactLookups[BldgLoc]=$E439),0))</f>
        <v>1.8100000000000002E-2</v>
      </c>
      <c r="T439" cm="1">
        <f t="array" ref="T439">INDEX(EnergyImpactLookups[AStdWBtherm],MATCH(1,(EnergyImpactLookups[Statewide Offering ID]=$B439)*(EnergyImpactLookups[BldgType]=$C439)*(EnergyImpactLookups[BldgVint]=$D439)*(EnergyImpactLookups[BldgLoc]=$E439),0))</f>
        <v>0</v>
      </c>
      <c r="AA439" t="s">
        <v>151</v>
      </c>
      <c r="AB439" t="s">
        <v>10</v>
      </c>
      <c r="AC439" t="b">
        <v>0</v>
      </c>
    </row>
    <row r="440" spans="1:29" x14ac:dyDescent="0.3">
      <c r="A440" t="s">
        <v>95</v>
      </c>
      <c r="B440" t="s">
        <v>143</v>
      </c>
      <c r="C440" t="s">
        <v>127</v>
      </c>
      <c r="D440" t="s">
        <v>752</v>
      </c>
      <c r="E440" t="s">
        <v>107</v>
      </c>
      <c r="F440" t="s">
        <v>129</v>
      </c>
      <c r="G440" t="s">
        <v>231</v>
      </c>
      <c r="H440" t="s">
        <v>232</v>
      </c>
      <c r="I440" t="s">
        <v>65</v>
      </c>
      <c r="J440" s="1">
        <v>44172</v>
      </c>
      <c r="K440" t="s">
        <v>100</v>
      </c>
      <c r="L440">
        <v>1</v>
      </c>
      <c r="O440" cm="1">
        <f t="array" ref="O440">INDEX(EnergyImpactLookups[APreWBkWh-EAD_style],MATCH(1,(EnergyImpactLookups[Statewide Offering ID]=$B440)*(EnergyImpactLookups[BldgType]=$C440)*(EnergyImpactLookups[BldgVint]=$D440)*(EnergyImpactLookups[BldgLoc]=$E440),0))</f>
        <v>55.046500000000002</v>
      </c>
      <c r="P440" cm="1">
        <f t="array" ref="P440">INDEX(EnergyImpactLookups[APreWBkW-EAD_style],MATCH(1,(EnergyImpactLookups[Statewide Offering ID]=$B440)*(EnergyImpactLookups[BldgType]=$C440)*(EnergyImpactLookups[BldgVint]=$D440)*(EnergyImpactLookups[BldgLoc]=$E440),0))</f>
        <v>5.0200000000000002E-2</v>
      </c>
      <c r="Q440" cm="1">
        <f t="array" ref="Q440">INDEX(EnergyImpactLookups[APreWBtherm],MATCH(1,(EnergyImpactLookups[Statewide Offering ID]=$B440)*(EnergyImpactLookups[BldgType]=$C440)*(EnergyImpactLookups[BldgVint]=$D440)*(EnergyImpactLookups[BldgLoc]=$E440),0))</f>
        <v>0</v>
      </c>
      <c r="R440" cm="1">
        <f t="array" ref="R440">INDEX(EnergyImpactLookups[AStdWBkWh],MATCH(1,(EnergyImpactLookups[Statewide Offering ID]=$B440)*(EnergyImpactLookups[BldgType]=$C440)*(EnergyImpactLookups[BldgVint]=$D440)*(EnergyImpactLookups[BldgLoc]=$E440),0))</f>
        <v>33.917499999999997</v>
      </c>
      <c r="S440" cm="1">
        <f t="array" ref="S440">INDEX(EnergyImpactLookups[AStdWBkW],MATCH(1,(EnergyImpactLookups[Statewide Offering ID]=$B440)*(EnergyImpactLookups[BldgType]=$C440)*(EnergyImpactLookups[BldgVint]=$D440)*(EnergyImpactLookups[BldgLoc]=$E440),0))</f>
        <v>3.0800000000000001E-2</v>
      </c>
      <c r="T440" cm="1">
        <f t="array" ref="T440">INDEX(EnergyImpactLookups[AStdWBtherm],MATCH(1,(EnergyImpactLookups[Statewide Offering ID]=$B440)*(EnergyImpactLookups[BldgType]=$C440)*(EnergyImpactLookups[BldgVint]=$D440)*(EnergyImpactLookups[BldgLoc]=$E440),0))</f>
        <v>0</v>
      </c>
      <c r="AA440" t="s">
        <v>151</v>
      </c>
      <c r="AB440" t="s">
        <v>10</v>
      </c>
      <c r="AC440" t="b">
        <v>0</v>
      </c>
    </row>
    <row r="441" spans="1:29" x14ac:dyDescent="0.3">
      <c r="A441" t="s">
        <v>95</v>
      </c>
      <c r="B441" t="s">
        <v>143</v>
      </c>
      <c r="C441" t="s">
        <v>127</v>
      </c>
      <c r="D441" t="s">
        <v>752</v>
      </c>
      <c r="E441" t="s">
        <v>109</v>
      </c>
      <c r="F441" t="s">
        <v>129</v>
      </c>
      <c r="G441" t="s">
        <v>231</v>
      </c>
      <c r="H441" t="s">
        <v>232</v>
      </c>
      <c r="I441" t="s">
        <v>65</v>
      </c>
      <c r="J441" s="1">
        <v>44172</v>
      </c>
      <c r="K441" t="s">
        <v>100</v>
      </c>
      <c r="L441">
        <v>1</v>
      </c>
      <c r="O441" cm="1">
        <f t="array" ref="O441">INDEX(EnergyImpactLookups[APreWBkWh-EAD_style],MATCH(1,(EnergyImpactLookups[Statewide Offering ID]=$B441)*(EnergyImpactLookups[BldgType]=$C441)*(EnergyImpactLookups[BldgVint]=$D441)*(EnergyImpactLookups[BldgLoc]=$E441),0))</f>
        <v>54.728400000000001</v>
      </c>
      <c r="P441" cm="1">
        <f t="array" ref="P441">INDEX(EnergyImpactLookups[APreWBkW-EAD_style],MATCH(1,(EnergyImpactLookups[Statewide Offering ID]=$B441)*(EnergyImpactLookups[BldgType]=$C441)*(EnergyImpactLookups[BldgVint]=$D441)*(EnergyImpactLookups[BldgLoc]=$E441),0))</f>
        <v>4.5900000000000003E-2</v>
      </c>
      <c r="Q441" cm="1">
        <f t="array" ref="Q441">INDEX(EnergyImpactLookups[APreWBtherm],MATCH(1,(EnergyImpactLookups[Statewide Offering ID]=$B441)*(EnergyImpactLookups[BldgType]=$C441)*(EnergyImpactLookups[BldgVint]=$D441)*(EnergyImpactLookups[BldgLoc]=$E441),0))</f>
        <v>0</v>
      </c>
      <c r="R441" cm="1">
        <f t="array" ref="R441">INDEX(EnergyImpactLookups[AStdWBkWh],MATCH(1,(EnergyImpactLookups[Statewide Offering ID]=$B441)*(EnergyImpactLookups[BldgType]=$C441)*(EnergyImpactLookups[BldgVint]=$D441)*(EnergyImpactLookups[BldgLoc]=$E441),0))</f>
        <v>33.731000000000002</v>
      </c>
      <c r="S441" cm="1">
        <f t="array" ref="S441">INDEX(EnergyImpactLookups[AStdWBkW],MATCH(1,(EnergyImpactLookups[Statewide Offering ID]=$B441)*(EnergyImpactLookups[BldgType]=$C441)*(EnergyImpactLookups[BldgVint]=$D441)*(EnergyImpactLookups[BldgLoc]=$E441),0))</f>
        <v>2.81E-2</v>
      </c>
      <c r="T441" cm="1">
        <f t="array" ref="T441">INDEX(EnergyImpactLookups[AStdWBtherm],MATCH(1,(EnergyImpactLookups[Statewide Offering ID]=$B441)*(EnergyImpactLookups[BldgType]=$C441)*(EnergyImpactLookups[BldgVint]=$D441)*(EnergyImpactLookups[BldgLoc]=$E441),0))</f>
        <v>0</v>
      </c>
      <c r="AA441" t="s">
        <v>151</v>
      </c>
      <c r="AB441" t="s">
        <v>10</v>
      </c>
      <c r="AC441" t="b">
        <v>0</v>
      </c>
    </row>
    <row r="442" spans="1:29" x14ac:dyDescent="0.3">
      <c r="A442" t="s">
        <v>95</v>
      </c>
      <c r="B442" t="s">
        <v>143</v>
      </c>
      <c r="C442" t="s">
        <v>127</v>
      </c>
      <c r="D442" t="s">
        <v>752</v>
      </c>
      <c r="E442" t="s">
        <v>111</v>
      </c>
      <c r="F442" t="s">
        <v>129</v>
      </c>
      <c r="G442" t="s">
        <v>231</v>
      </c>
      <c r="H442" t="s">
        <v>232</v>
      </c>
      <c r="I442" t="s">
        <v>65</v>
      </c>
      <c r="J442" s="1">
        <v>44172</v>
      </c>
      <c r="K442" t="s">
        <v>100</v>
      </c>
      <c r="L442">
        <v>1</v>
      </c>
      <c r="O442" cm="1">
        <f t="array" ref="O442">INDEX(EnergyImpactLookups[APreWBkWh-EAD_style],MATCH(1,(EnergyImpactLookups[Statewide Offering ID]=$B442)*(EnergyImpactLookups[BldgType]=$C442)*(EnergyImpactLookups[BldgVint]=$D442)*(EnergyImpactLookups[BldgLoc]=$E442),0))</f>
        <v>106.83159999999999</v>
      </c>
      <c r="P442" cm="1">
        <f t="array" ref="P442">INDEX(EnergyImpactLookups[APreWBkW-EAD_style],MATCH(1,(EnergyImpactLookups[Statewide Offering ID]=$B442)*(EnergyImpactLookups[BldgType]=$C442)*(EnergyImpactLookups[BldgVint]=$D442)*(EnergyImpactLookups[BldgLoc]=$E442),0))</f>
        <v>8.0600000000000005E-2</v>
      </c>
      <c r="Q442" cm="1">
        <f t="array" ref="Q442">INDEX(EnergyImpactLookups[APreWBtherm],MATCH(1,(EnergyImpactLookups[Statewide Offering ID]=$B442)*(EnergyImpactLookups[BldgType]=$C442)*(EnergyImpactLookups[BldgVint]=$D442)*(EnergyImpactLookups[BldgLoc]=$E442),0))</f>
        <v>0</v>
      </c>
      <c r="R442" cm="1">
        <f t="array" ref="R442">INDEX(EnergyImpactLookups[AStdWBkWh],MATCH(1,(EnergyImpactLookups[Statewide Offering ID]=$B442)*(EnergyImpactLookups[BldgType]=$C442)*(EnergyImpactLookups[BldgVint]=$D442)*(EnergyImpactLookups[BldgLoc]=$E442),0))</f>
        <v>65.672300000000007</v>
      </c>
      <c r="S442" cm="1">
        <f t="array" ref="S442">INDEX(EnergyImpactLookups[AStdWBkW],MATCH(1,(EnergyImpactLookups[Statewide Offering ID]=$B442)*(EnergyImpactLookups[BldgType]=$C442)*(EnergyImpactLookups[BldgVint]=$D442)*(EnergyImpactLookups[BldgLoc]=$E442),0))</f>
        <v>4.9399999999999999E-2</v>
      </c>
      <c r="T442" cm="1">
        <f t="array" ref="T442">INDEX(EnergyImpactLookups[AStdWBtherm],MATCH(1,(EnergyImpactLookups[Statewide Offering ID]=$B442)*(EnergyImpactLookups[BldgType]=$C442)*(EnergyImpactLookups[BldgVint]=$D442)*(EnergyImpactLookups[BldgLoc]=$E442),0))</f>
        <v>0</v>
      </c>
      <c r="AA442" t="s">
        <v>151</v>
      </c>
      <c r="AB442" t="s">
        <v>10</v>
      </c>
      <c r="AC442" t="b">
        <v>0</v>
      </c>
    </row>
    <row r="443" spans="1:29" x14ac:dyDescent="0.3">
      <c r="A443" t="s">
        <v>95</v>
      </c>
      <c r="B443" t="s">
        <v>143</v>
      </c>
      <c r="C443" t="s">
        <v>127</v>
      </c>
      <c r="D443" t="s">
        <v>752</v>
      </c>
      <c r="E443" t="s">
        <v>112</v>
      </c>
      <c r="F443" t="s">
        <v>129</v>
      </c>
      <c r="G443" t="s">
        <v>231</v>
      </c>
      <c r="H443" t="s">
        <v>232</v>
      </c>
      <c r="I443" t="s">
        <v>65</v>
      </c>
      <c r="J443" s="1">
        <v>44172</v>
      </c>
      <c r="K443" t="s">
        <v>100</v>
      </c>
      <c r="L443">
        <v>1</v>
      </c>
      <c r="O443" cm="1">
        <f t="array" ref="O443">INDEX(EnergyImpactLookups[APreWBkWh-EAD_style],MATCH(1,(EnergyImpactLookups[Statewide Offering ID]=$B443)*(EnergyImpactLookups[BldgType]=$C443)*(EnergyImpactLookups[BldgVint]=$D443)*(EnergyImpactLookups[BldgLoc]=$E443),0))</f>
        <v>89.210099999999997</v>
      </c>
      <c r="P443" cm="1">
        <f t="array" ref="P443">INDEX(EnergyImpactLookups[APreWBkW-EAD_style],MATCH(1,(EnergyImpactLookups[Statewide Offering ID]=$B443)*(EnergyImpactLookups[BldgType]=$C443)*(EnergyImpactLookups[BldgVint]=$D443)*(EnergyImpactLookups[BldgLoc]=$E443),0))</f>
        <v>8.3099999999999993E-2</v>
      </c>
      <c r="Q443" cm="1">
        <f t="array" ref="Q443">INDEX(EnergyImpactLookups[APreWBtherm],MATCH(1,(EnergyImpactLookups[Statewide Offering ID]=$B443)*(EnergyImpactLookups[BldgType]=$C443)*(EnergyImpactLookups[BldgVint]=$D443)*(EnergyImpactLookups[BldgLoc]=$E443),0))</f>
        <v>0</v>
      </c>
      <c r="R443" cm="1">
        <f t="array" ref="R443">INDEX(EnergyImpactLookups[AStdWBkWh],MATCH(1,(EnergyImpactLookups[Statewide Offering ID]=$B443)*(EnergyImpactLookups[BldgType]=$C443)*(EnergyImpactLookups[BldgVint]=$D443)*(EnergyImpactLookups[BldgLoc]=$E443),0))</f>
        <v>54.935400000000001</v>
      </c>
      <c r="S443" cm="1">
        <f t="array" ref="S443">INDEX(EnergyImpactLookups[AStdWBkW],MATCH(1,(EnergyImpactLookups[Statewide Offering ID]=$B443)*(EnergyImpactLookups[BldgType]=$C443)*(EnergyImpactLookups[BldgVint]=$D443)*(EnergyImpactLookups[BldgLoc]=$E443),0))</f>
        <v>5.0999999999999997E-2</v>
      </c>
      <c r="T443" cm="1">
        <f t="array" ref="T443">INDEX(EnergyImpactLookups[AStdWBtherm],MATCH(1,(EnergyImpactLookups[Statewide Offering ID]=$B443)*(EnergyImpactLookups[BldgType]=$C443)*(EnergyImpactLookups[BldgVint]=$D443)*(EnergyImpactLookups[BldgLoc]=$E443),0))</f>
        <v>0</v>
      </c>
      <c r="AA443" t="s">
        <v>151</v>
      </c>
      <c r="AB443" t="s">
        <v>10</v>
      </c>
      <c r="AC443" t="b">
        <v>0</v>
      </c>
    </row>
    <row r="444" spans="1:29" x14ac:dyDescent="0.3">
      <c r="A444" t="s">
        <v>95</v>
      </c>
      <c r="B444" t="s">
        <v>143</v>
      </c>
      <c r="C444" t="s">
        <v>127</v>
      </c>
      <c r="D444" t="s">
        <v>752</v>
      </c>
      <c r="E444" t="s">
        <v>113</v>
      </c>
      <c r="F444" t="s">
        <v>129</v>
      </c>
      <c r="G444" t="s">
        <v>231</v>
      </c>
      <c r="H444" t="s">
        <v>232</v>
      </c>
      <c r="I444" t="s">
        <v>65</v>
      </c>
      <c r="J444" s="1">
        <v>44172</v>
      </c>
      <c r="K444" t="s">
        <v>100</v>
      </c>
      <c r="L444">
        <v>1</v>
      </c>
      <c r="O444" cm="1">
        <f t="array" ref="O444">INDEX(EnergyImpactLookups[APreWBkWh-EAD_style],MATCH(1,(EnergyImpactLookups[Statewide Offering ID]=$B444)*(EnergyImpactLookups[BldgType]=$C444)*(EnergyImpactLookups[BldgVint]=$D444)*(EnergyImpactLookups[BldgLoc]=$E444),0))</f>
        <v>121.99550000000001</v>
      </c>
      <c r="P444" cm="1">
        <f t="array" ref="P444">INDEX(EnergyImpactLookups[APreWBkW-EAD_style],MATCH(1,(EnergyImpactLookups[Statewide Offering ID]=$B444)*(EnergyImpactLookups[BldgType]=$C444)*(EnergyImpactLookups[BldgVint]=$D444)*(EnergyImpactLookups[BldgLoc]=$E444),0))</f>
        <v>9.1499999999999998E-2</v>
      </c>
      <c r="Q444" cm="1">
        <f t="array" ref="Q444">INDEX(EnergyImpactLookups[APreWBtherm],MATCH(1,(EnergyImpactLookups[Statewide Offering ID]=$B444)*(EnergyImpactLookups[BldgType]=$C444)*(EnergyImpactLookups[BldgVint]=$D444)*(EnergyImpactLookups[BldgLoc]=$E444),0))</f>
        <v>0</v>
      </c>
      <c r="R444" cm="1">
        <f t="array" ref="R444">INDEX(EnergyImpactLookups[AStdWBkWh],MATCH(1,(EnergyImpactLookups[Statewide Offering ID]=$B444)*(EnergyImpactLookups[BldgType]=$C444)*(EnergyImpactLookups[BldgVint]=$D444)*(EnergyImpactLookups[BldgLoc]=$E444),0))</f>
        <v>75.050600000000003</v>
      </c>
      <c r="S444" cm="1">
        <f t="array" ref="S444">INDEX(EnergyImpactLookups[AStdWBkW],MATCH(1,(EnergyImpactLookups[Statewide Offering ID]=$B444)*(EnergyImpactLookups[BldgType]=$C444)*(EnergyImpactLookups[BldgVint]=$D444)*(EnergyImpactLookups[BldgLoc]=$E444),0))</f>
        <v>5.6099999999999997E-2</v>
      </c>
      <c r="T444" cm="1">
        <f t="array" ref="T444">INDEX(EnergyImpactLookups[AStdWBtherm],MATCH(1,(EnergyImpactLookups[Statewide Offering ID]=$B444)*(EnergyImpactLookups[BldgType]=$C444)*(EnergyImpactLookups[BldgVint]=$D444)*(EnergyImpactLookups[BldgLoc]=$E444),0))</f>
        <v>0</v>
      </c>
      <c r="AA444" t="s">
        <v>151</v>
      </c>
      <c r="AB444" t="s">
        <v>10</v>
      </c>
      <c r="AC444" t="b">
        <v>0</v>
      </c>
    </row>
    <row r="445" spans="1:29" x14ac:dyDescent="0.3">
      <c r="A445" t="s">
        <v>95</v>
      </c>
      <c r="B445" t="s">
        <v>143</v>
      </c>
      <c r="C445" t="s">
        <v>127</v>
      </c>
      <c r="D445" t="s">
        <v>752</v>
      </c>
      <c r="E445" t="s">
        <v>114</v>
      </c>
      <c r="F445" t="s">
        <v>129</v>
      </c>
      <c r="G445" t="s">
        <v>231</v>
      </c>
      <c r="H445" t="s">
        <v>232</v>
      </c>
      <c r="I445" t="s">
        <v>65</v>
      </c>
      <c r="J445" s="1">
        <v>44172</v>
      </c>
      <c r="K445" t="s">
        <v>100</v>
      </c>
      <c r="L445">
        <v>1</v>
      </c>
      <c r="O445" cm="1">
        <f t="array" ref="O445">INDEX(EnergyImpactLookups[APreWBkWh-EAD_style],MATCH(1,(EnergyImpactLookups[Statewide Offering ID]=$B445)*(EnergyImpactLookups[BldgType]=$C445)*(EnergyImpactLookups[BldgVint]=$D445)*(EnergyImpactLookups[BldgLoc]=$E445),0))</f>
        <v>131.59</v>
      </c>
      <c r="P445" cm="1">
        <f t="array" ref="P445">INDEX(EnergyImpactLookups[APreWBkW-EAD_style],MATCH(1,(EnergyImpactLookups[Statewide Offering ID]=$B445)*(EnergyImpactLookups[BldgType]=$C445)*(EnergyImpactLookups[BldgVint]=$D445)*(EnergyImpactLookups[BldgLoc]=$E445),0))</f>
        <v>0.1336</v>
      </c>
      <c r="Q445" cm="1">
        <f t="array" ref="Q445">INDEX(EnergyImpactLookups[APreWBtherm],MATCH(1,(EnergyImpactLookups[Statewide Offering ID]=$B445)*(EnergyImpactLookups[BldgType]=$C445)*(EnergyImpactLookups[BldgVint]=$D445)*(EnergyImpactLookups[BldgLoc]=$E445),0))</f>
        <v>0</v>
      </c>
      <c r="R445" cm="1">
        <f t="array" ref="R445">INDEX(EnergyImpactLookups[AStdWBkWh],MATCH(1,(EnergyImpactLookups[Statewide Offering ID]=$B445)*(EnergyImpactLookups[BldgType]=$C445)*(EnergyImpactLookups[BldgVint]=$D445)*(EnergyImpactLookups[BldgLoc]=$E445),0))</f>
        <v>81.099699999999999</v>
      </c>
      <c r="S445" cm="1">
        <f t="array" ref="S445">INDEX(EnergyImpactLookups[AStdWBkW],MATCH(1,(EnergyImpactLookups[Statewide Offering ID]=$B445)*(EnergyImpactLookups[BldgType]=$C445)*(EnergyImpactLookups[BldgVint]=$D445)*(EnergyImpactLookups[BldgLoc]=$E445),0))</f>
        <v>8.1900000000000001E-2</v>
      </c>
      <c r="T445" cm="1">
        <f t="array" ref="T445">INDEX(EnergyImpactLookups[AStdWBtherm],MATCH(1,(EnergyImpactLookups[Statewide Offering ID]=$B445)*(EnergyImpactLookups[BldgType]=$C445)*(EnergyImpactLookups[BldgVint]=$D445)*(EnergyImpactLookups[BldgLoc]=$E445),0))</f>
        <v>0</v>
      </c>
      <c r="AA445" t="s">
        <v>151</v>
      </c>
      <c r="AB445" t="s">
        <v>10</v>
      </c>
      <c r="AC445" t="b">
        <v>0</v>
      </c>
    </row>
    <row r="446" spans="1:29" x14ac:dyDescent="0.3">
      <c r="A446" t="s">
        <v>95</v>
      </c>
      <c r="B446" t="s">
        <v>143</v>
      </c>
      <c r="C446" t="s">
        <v>127</v>
      </c>
      <c r="D446" t="s">
        <v>752</v>
      </c>
      <c r="E446" t="s">
        <v>115</v>
      </c>
      <c r="F446" t="s">
        <v>129</v>
      </c>
      <c r="G446" t="s">
        <v>231</v>
      </c>
      <c r="H446" t="s">
        <v>232</v>
      </c>
      <c r="I446" t="s">
        <v>65</v>
      </c>
      <c r="J446" s="1">
        <v>44172</v>
      </c>
      <c r="K446" t="s">
        <v>100</v>
      </c>
      <c r="L446">
        <v>1</v>
      </c>
      <c r="O446" cm="1">
        <f t="array" ref="O446">INDEX(EnergyImpactLookups[APreWBkWh-EAD_style],MATCH(1,(EnergyImpactLookups[Statewide Offering ID]=$B446)*(EnergyImpactLookups[BldgType]=$C446)*(EnergyImpactLookups[BldgVint]=$D446)*(EnergyImpactLookups[BldgLoc]=$E446),0))</f>
        <v>85.2517</v>
      </c>
      <c r="P446" cm="1">
        <f t="array" ref="P446">INDEX(EnergyImpactLookups[APreWBkW-EAD_style],MATCH(1,(EnergyImpactLookups[Statewide Offering ID]=$B446)*(EnergyImpactLookups[BldgType]=$C446)*(EnergyImpactLookups[BldgVint]=$D446)*(EnergyImpactLookups[BldgLoc]=$E446),0))</f>
        <v>0.1177</v>
      </c>
      <c r="Q446" cm="1">
        <f t="array" ref="Q446">INDEX(EnergyImpactLookups[APreWBtherm],MATCH(1,(EnergyImpactLookups[Statewide Offering ID]=$B446)*(EnergyImpactLookups[BldgType]=$C446)*(EnergyImpactLookups[BldgVint]=$D446)*(EnergyImpactLookups[BldgLoc]=$E446),0))</f>
        <v>0</v>
      </c>
      <c r="R446" cm="1">
        <f t="array" ref="R446">INDEX(EnergyImpactLookups[AStdWBkWh],MATCH(1,(EnergyImpactLookups[Statewide Offering ID]=$B446)*(EnergyImpactLookups[BldgType]=$C446)*(EnergyImpactLookups[BldgVint]=$D446)*(EnergyImpactLookups[BldgLoc]=$E446),0))</f>
        <v>52.591099999999997</v>
      </c>
      <c r="S446" cm="1">
        <f t="array" ref="S446">INDEX(EnergyImpactLookups[AStdWBkW],MATCH(1,(EnergyImpactLookups[Statewide Offering ID]=$B446)*(EnergyImpactLookups[BldgType]=$C446)*(EnergyImpactLookups[BldgVint]=$D446)*(EnergyImpactLookups[BldgLoc]=$E446),0))</f>
        <v>7.22E-2</v>
      </c>
      <c r="T446" cm="1">
        <f t="array" ref="T446">INDEX(EnergyImpactLookups[AStdWBtherm],MATCH(1,(EnergyImpactLookups[Statewide Offering ID]=$B446)*(EnergyImpactLookups[BldgType]=$C446)*(EnergyImpactLookups[BldgVint]=$D446)*(EnergyImpactLookups[BldgLoc]=$E446),0))</f>
        <v>0</v>
      </c>
      <c r="AA446" t="s">
        <v>151</v>
      </c>
      <c r="AB446" t="s">
        <v>10</v>
      </c>
      <c r="AC446" t="b">
        <v>0</v>
      </c>
    </row>
    <row r="447" spans="1:29" x14ac:dyDescent="0.3">
      <c r="A447" t="s">
        <v>95</v>
      </c>
      <c r="B447" t="s">
        <v>143</v>
      </c>
      <c r="C447" t="s">
        <v>127</v>
      </c>
      <c r="D447" t="s">
        <v>752</v>
      </c>
      <c r="E447" t="s">
        <v>116</v>
      </c>
      <c r="F447" t="s">
        <v>129</v>
      </c>
      <c r="G447" t="s">
        <v>231</v>
      </c>
      <c r="H447" t="s">
        <v>232</v>
      </c>
      <c r="I447" t="s">
        <v>65</v>
      </c>
      <c r="J447" s="1">
        <v>44172</v>
      </c>
      <c r="K447" t="s">
        <v>100</v>
      </c>
      <c r="L447">
        <v>1</v>
      </c>
      <c r="O447" cm="1">
        <f t="array" ref="O447">INDEX(EnergyImpactLookups[APreWBkWh-EAD_style],MATCH(1,(EnergyImpactLookups[Statewide Offering ID]=$B447)*(EnergyImpactLookups[BldgType]=$C447)*(EnergyImpactLookups[BldgVint]=$D447)*(EnergyImpactLookups[BldgLoc]=$E447),0))</f>
        <v>148.09950000000001</v>
      </c>
      <c r="P447" cm="1">
        <f t="array" ref="P447">INDEX(EnergyImpactLookups[APreWBkW-EAD_style],MATCH(1,(EnergyImpactLookups[Statewide Offering ID]=$B447)*(EnergyImpactLookups[BldgType]=$C447)*(EnergyImpactLookups[BldgVint]=$D447)*(EnergyImpactLookups[BldgLoc]=$E447),0))</f>
        <v>0.1303</v>
      </c>
      <c r="Q447" cm="1">
        <f t="array" ref="Q447">INDEX(EnergyImpactLookups[APreWBtherm],MATCH(1,(EnergyImpactLookups[Statewide Offering ID]=$B447)*(EnergyImpactLookups[BldgType]=$C447)*(EnergyImpactLookups[BldgVint]=$D447)*(EnergyImpactLookups[BldgLoc]=$E447),0))</f>
        <v>0</v>
      </c>
      <c r="R447" cm="1">
        <f t="array" ref="R447">INDEX(EnergyImpactLookups[AStdWBkWh],MATCH(1,(EnergyImpactLookups[Statewide Offering ID]=$B447)*(EnergyImpactLookups[BldgType]=$C447)*(EnergyImpactLookups[BldgVint]=$D447)*(EnergyImpactLookups[BldgLoc]=$E447),0))</f>
        <v>91.109499999999997</v>
      </c>
      <c r="S447" cm="1">
        <f t="array" ref="S447">INDEX(EnergyImpactLookups[AStdWBkW],MATCH(1,(EnergyImpactLookups[Statewide Offering ID]=$B447)*(EnergyImpactLookups[BldgType]=$C447)*(EnergyImpactLookups[BldgVint]=$D447)*(EnergyImpactLookups[BldgLoc]=$E447),0))</f>
        <v>7.9899999999999999E-2</v>
      </c>
      <c r="T447" cm="1">
        <f t="array" ref="T447">INDEX(EnergyImpactLookups[AStdWBtherm],MATCH(1,(EnergyImpactLookups[Statewide Offering ID]=$B447)*(EnergyImpactLookups[BldgType]=$C447)*(EnergyImpactLookups[BldgVint]=$D447)*(EnergyImpactLookups[BldgLoc]=$E447),0))</f>
        <v>0</v>
      </c>
      <c r="AA447" t="s">
        <v>151</v>
      </c>
      <c r="AB447" t="s">
        <v>10</v>
      </c>
      <c r="AC447" t="b">
        <v>0</v>
      </c>
    </row>
    <row r="448" spans="1:29" x14ac:dyDescent="0.3">
      <c r="A448" t="s">
        <v>95</v>
      </c>
      <c r="B448" t="s">
        <v>143</v>
      </c>
      <c r="C448" t="s">
        <v>127</v>
      </c>
      <c r="D448" t="s">
        <v>752</v>
      </c>
      <c r="E448" t="s">
        <v>117</v>
      </c>
      <c r="F448" t="s">
        <v>129</v>
      </c>
      <c r="G448" t="s">
        <v>231</v>
      </c>
      <c r="H448" t="s">
        <v>232</v>
      </c>
      <c r="I448" t="s">
        <v>65</v>
      </c>
      <c r="J448" s="1">
        <v>44172</v>
      </c>
      <c r="K448" t="s">
        <v>100</v>
      </c>
      <c r="L448">
        <v>1</v>
      </c>
      <c r="O448" cm="1">
        <f t="array" ref="O448">INDEX(EnergyImpactLookups[APreWBkWh-EAD_style],MATCH(1,(EnergyImpactLookups[Statewide Offering ID]=$B448)*(EnergyImpactLookups[BldgType]=$C448)*(EnergyImpactLookups[BldgVint]=$D448)*(EnergyImpactLookups[BldgLoc]=$E448),0))</f>
        <v>126.7277</v>
      </c>
      <c r="P448" cm="1">
        <f t="array" ref="P448">INDEX(EnergyImpactLookups[APreWBkW-EAD_style],MATCH(1,(EnergyImpactLookups[Statewide Offering ID]=$B448)*(EnergyImpactLookups[BldgType]=$C448)*(EnergyImpactLookups[BldgVint]=$D448)*(EnergyImpactLookups[BldgLoc]=$E448),0))</f>
        <v>0.1235</v>
      </c>
      <c r="Q448" cm="1">
        <f t="array" ref="Q448">INDEX(EnergyImpactLookups[APreWBtherm],MATCH(1,(EnergyImpactLookups[Statewide Offering ID]=$B448)*(EnergyImpactLookups[BldgType]=$C448)*(EnergyImpactLookups[BldgVint]=$D448)*(EnergyImpactLookups[BldgLoc]=$E448),0))</f>
        <v>0</v>
      </c>
      <c r="R448" cm="1">
        <f t="array" ref="R448">INDEX(EnergyImpactLookups[AStdWBkWh],MATCH(1,(EnergyImpactLookups[Statewide Offering ID]=$B448)*(EnergyImpactLookups[BldgType]=$C448)*(EnergyImpactLookups[BldgVint]=$D448)*(EnergyImpactLookups[BldgLoc]=$E448),0))</f>
        <v>78.004099999999994</v>
      </c>
      <c r="S448" cm="1">
        <f t="array" ref="S448">INDEX(EnergyImpactLookups[AStdWBkW],MATCH(1,(EnergyImpactLookups[Statewide Offering ID]=$B448)*(EnergyImpactLookups[BldgType]=$C448)*(EnergyImpactLookups[BldgVint]=$D448)*(EnergyImpactLookups[BldgLoc]=$E448),0))</f>
        <v>7.5700000000000003E-2</v>
      </c>
      <c r="T448" cm="1">
        <f t="array" ref="T448">INDEX(EnergyImpactLookups[AStdWBtherm],MATCH(1,(EnergyImpactLookups[Statewide Offering ID]=$B448)*(EnergyImpactLookups[BldgType]=$C448)*(EnergyImpactLookups[BldgVint]=$D448)*(EnergyImpactLookups[BldgLoc]=$E448),0))</f>
        <v>0</v>
      </c>
      <c r="AA448" t="s">
        <v>151</v>
      </c>
      <c r="AB448" t="s">
        <v>10</v>
      </c>
      <c r="AC448" t="b">
        <v>0</v>
      </c>
    </row>
    <row r="449" spans="1:29" x14ac:dyDescent="0.3">
      <c r="A449" t="s">
        <v>95</v>
      </c>
      <c r="B449" t="s">
        <v>143</v>
      </c>
      <c r="C449" t="s">
        <v>127</v>
      </c>
      <c r="D449" t="s">
        <v>752</v>
      </c>
      <c r="E449" t="s">
        <v>118</v>
      </c>
      <c r="F449" t="s">
        <v>129</v>
      </c>
      <c r="G449" t="s">
        <v>231</v>
      </c>
      <c r="H449" t="s">
        <v>232</v>
      </c>
      <c r="I449" t="s">
        <v>65</v>
      </c>
      <c r="J449" s="1">
        <v>44172</v>
      </c>
      <c r="K449" t="s">
        <v>100</v>
      </c>
      <c r="L449">
        <v>1</v>
      </c>
      <c r="O449" cm="1">
        <f t="array" ref="O449">INDEX(EnergyImpactLookups[APreWBkWh-EAD_style],MATCH(1,(EnergyImpactLookups[Statewide Offering ID]=$B449)*(EnergyImpactLookups[BldgType]=$C449)*(EnergyImpactLookups[BldgVint]=$D449)*(EnergyImpactLookups[BldgLoc]=$E449),0))</f>
        <v>214.51400000000001</v>
      </c>
      <c r="P449" cm="1">
        <f t="array" ref="P449">INDEX(EnergyImpactLookups[APreWBkW-EAD_style],MATCH(1,(EnergyImpactLookups[Statewide Offering ID]=$B449)*(EnergyImpactLookups[BldgType]=$C449)*(EnergyImpactLookups[BldgVint]=$D449)*(EnergyImpactLookups[BldgLoc]=$E449),0))</f>
        <v>0.15310000000000001</v>
      </c>
      <c r="Q449" cm="1">
        <f t="array" ref="Q449">INDEX(EnergyImpactLookups[APreWBtherm],MATCH(1,(EnergyImpactLookups[Statewide Offering ID]=$B449)*(EnergyImpactLookups[BldgType]=$C449)*(EnergyImpactLookups[BldgVint]=$D449)*(EnergyImpactLookups[BldgLoc]=$E449),0))</f>
        <v>0</v>
      </c>
      <c r="R449" cm="1">
        <f t="array" ref="R449">INDEX(EnergyImpactLookups[AStdWBkWh],MATCH(1,(EnergyImpactLookups[Statewide Offering ID]=$B449)*(EnergyImpactLookups[BldgType]=$C449)*(EnergyImpactLookups[BldgVint]=$D449)*(EnergyImpactLookups[BldgLoc]=$E449),0))</f>
        <v>131.7029</v>
      </c>
      <c r="S449" cm="1">
        <f t="array" ref="S449">INDEX(EnergyImpactLookups[AStdWBkW],MATCH(1,(EnergyImpactLookups[Statewide Offering ID]=$B449)*(EnergyImpactLookups[BldgType]=$C449)*(EnergyImpactLookups[BldgVint]=$D449)*(EnergyImpactLookups[BldgLoc]=$E449),0))</f>
        <v>9.3899999999999997E-2</v>
      </c>
      <c r="T449" cm="1">
        <f t="array" ref="T449">INDEX(EnergyImpactLookups[AStdWBtherm],MATCH(1,(EnergyImpactLookups[Statewide Offering ID]=$B449)*(EnergyImpactLookups[BldgType]=$C449)*(EnergyImpactLookups[BldgVint]=$D449)*(EnergyImpactLookups[BldgLoc]=$E449),0))</f>
        <v>0</v>
      </c>
      <c r="AA449" t="s">
        <v>151</v>
      </c>
      <c r="AB449" t="s">
        <v>10</v>
      </c>
      <c r="AC449" t="b">
        <v>0</v>
      </c>
    </row>
    <row r="450" spans="1:29" x14ac:dyDescent="0.3">
      <c r="A450" t="s">
        <v>95</v>
      </c>
      <c r="B450" t="s">
        <v>143</v>
      </c>
      <c r="C450" t="s">
        <v>127</v>
      </c>
      <c r="D450" t="s">
        <v>752</v>
      </c>
      <c r="E450" t="s">
        <v>119</v>
      </c>
      <c r="F450" t="s">
        <v>129</v>
      </c>
      <c r="G450" t="s">
        <v>231</v>
      </c>
      <c r="H450" t="s">
        <v>232</v>
      </c>
      <c r="I450" t="s">
        <v>65</v>
      </c>
      <c r="J450" s="1">
        <v>44172</v>
      </c>
      <c r="K450" t="s">
        <v>100</v>
      </c>
      <c r="L450">
        <v>1</v>
      </c>
      <c r="O450" cm="1">
        <f t="array" ref="O450">INDEX(EnergyImpactLookups[APreWBkWh-EAD_style],MATCH(1,(EnergyImpactLookups[Statewide Offering ID]=$B450)*(EnergyImpactLookups[BldgType]=$C450)*(EnergyImpactLookups[BldgVint]=$D450)*(EnergyImpactLookups[BldgLoc]=$E450),0))</f>
        <v>40.9587</v>
      </c>
      <c r="P450" cm="1">
        <f t="array" ref="P450">INDEX(EnergyImpactLookups[APreWBkW-EAD_style],MATCH(1,(EnergyImpactLookups[Statewide Offering ID]=$B450)*(EnergyImpactLookups[BldgType]=$C450)*(EnergyImpactLookups[BldgVint]=$D450)*(EnergyImpactLookups[BldgLoc]=$E450),0))</f>
        <v>5.3400000000000003E-2</v>
      </c>
      <c r="Q450" cm="1">
        <f t="array" ref="Q450">INDEX(EnergyImpactLookups[APreWBtherm],MATCH(1,(EnergyImpactLookups[Statewide Offering ID]=$B450)*(EnergyImpactLookups[BldgType]=$C450)*(EnergyImpactLookups[BldgVint]=$D450)*(EnergyImpactLookups[BldgLoc]=$E450),0))</f>
        <v>0</v>
      </c>
      <c r="R450" cm="1">
        <f t="array" ref="R450">INDEX(EnergyImpactLookups[AStdWBkWh],MATCH(1,(EnergyImpactLookups[Statewide Offering ID]=$B450)*(EnergyImpactLookups[BldgType]=$C450)*(EnergyImpactLookups[BldgVint]=$D450)*(EnergyImpactLookups[BldgLoc]=$E450),0))</f>
        <v>25.6538</v>
      </c>
      <c r="S450" cm="1">
        <f t="array" ref="S450">INDEX(EnergyImpactLookups[AStdWBkW],MATCH(1,(EnergyImpactLookups[Statewide Offering ID]=$B450)*(EnergyImpactLookups[BldgType]=$C450)*(EnergyImpactLookups[BldgVint]=$D450)*(EnergyImpactLookups[BldgLoc]=$E450),0))</f>
        <v>3.2800000000000003E-2</v>
      </c>
      <c r="T450" cm="1">
        <f t="array" ref="T450">INDEX(EnergyImpactLookups[AStdWBtherm],MATCH(1,(EnergyImpactLookups[Statewide Offering ID]=$B450)*(EnergyImpactLookups[BldgType]=$C450)*(EnergyImpactLookups[BldgVint]=$D450)*(EnergyImpactLookups[BldgLoc]=$E450),0))</f>
        <v>0</v>
      </c>
      <c r="AA450" t="s">
        <v>151</v>
      </c>
      <c r="AB450" t="s">
        <v>10</v>
      </c>
      <c r="AC450" t="b">
        <v>0</v>
      </c>
    </row>
    <row r="451" spans="1:29" x14ac:dyDescent="0.3">
      <c r="A451" t="s">
        <v>95</v>
      </c>
      <c r="B451" t="s">
        <v>143</v>
      </c>
      <c r="C451" t="s">
        <v>130</v>
      </c>
      <c r="D451" t="s">
        <v>752</v>
      </c>
      <c r="E451" t="s">
        <v>99</v>
      </c>
      <c r="F451" t="s">
        <v>129</v>
      </c>
      <c r="G451" t="s">
        <v>231</v>
      </c>
      <c r="H451" t="s">
        <v>232</v>
      </c>
      <c r="I451" t="s">
        <v>65</v>
      </c>
      <c r="J451" s="1">
        <v>44172</v>
      </c>
      <c r="K451" t="s">
        <v>100</v>
      </c>
      <c r="L451">
        <v>1</v>
      </c>
      <c r="O451" cm="1">
        <f t="array" ref="O451">INDEX(EnergyImpactLookups[APreWBkWh-EAD_style],MATCH(1,(EnergyImpactLookups[Statewide Offering ID]=$B451)*(EnergyImpactLookups[BldgType]=$C451)*(EnergyImpactLookups[BldgVint]=$D451)*(EnergyImpactLookups[BldgLoc]=$E451),0))</f>
        <v>14.633599999999999</v>
      </c>
      <c r="P451" cm="1">
        <f t="array" ref="P451">INDEX(EnergyImpactLookups[APreWBkW-EAD_style],MATCH(1,(EnergyImpactLookups[Statewide Offering ID]=$B451)*(EnergyImpactLookups[BldgType]=$C451)*(EnergyImpactLookups[BldgVint]=$D451)*(EnergyImpactLookups[BldgLoc]=$E451),0))</f>
        <v>1.5E-3</v>
      </c>
      <c r="Q451" cm="1">
        <f t="array" ref="Q451">INDEX(EnergyImpactLookups[APreWBtherm],MATCH(1,(EnergyImpactLookups[Statewide Offering ID]=$B451)*(EnergyImpactLookups[BldgType]=$C451)*(EnergyImpactLookups[BldgVint]=$D451)*(EnergyImpactLookups[BldgLoc]=$E451),0))</f>
        <v>0</v>
      </c>
      <c r="R451" cm="1">
        <f t="array" ref="R451">INDEX(EnergyImpactLookups[AStdWBkWh],MATCH(1,(EnergyImpactLookups[Statewide Offering ID]=$B451)*(EnergyImpactLookups[BldgType]=$C451)*(EnergyImpactLookups[BldgVint]=$D451)*(EnergyImpactLookups[BldgLoc]=$E451),0))</f>
        <v>9.8552</v>
      </c>
      <c r="S451" cm="1">
        <f t="array" ref="S451">INDEX(EnergyImpactLookups[AStdWBkW],MATCH(1,(EnergyImpactLookups[Statewide Offering ID]=$B451)*(EnergyImpactLookups[BldgType]=$C451)*(EnergyImpactLookups[BldgVint]=$D451)*(EnergyImpactLookups[BldgLoc]=$E451),0))</f>
        <v>8.9999999999999998E-4</v>
      </c>
      <c r="T451" cm="1">
        <f t="array" ref="T451">INDEX(EnergyImpactLookups[AStdWBtherm],MATCH(1,(EnergyImpactLookups[Statewide Offering ID]=$B451)*(EnergyImpactLookups[BldgType]=$C451)*(EnergyImpactLookups[BldgVint]=$D451)*(EnergyImpactLookups[BldgLoc]=$E451),0))</f>
        <v>0</v>
      </c>
      <c r="AA451" t="s">
        <v>151</v>
      </c>
      <c r="AB451" t="s">
        <v>10</v>
      </c>
      <c r="AC451" t="b">
        <v>0</v>
      </c>
    </row>
    <row r="452" spans="1:29" x14ac:dyDescent="0.3">
      <c r="A452" t="s">
        <v>95</v>
      </c>
      <c r="B452" t="s">
        <v>143</v>
      </c>
      <c r="C452" t="s">
        <v>130</v>
      </c>
      <c r="D452" t="s">
        <v>752</v>
      </c>
      <c r="E452" t="s">
        <v>103</v>
      </c>
      <c r="F452" t="s">
        <v>129</v>
      </c>
      <c r="G452" t="s">
        <v>231</v>
      </c>
      <c r="H452" t="s">
        <v>232</v>
      </c>
      <c r="I452" t="s">
        <v>65</v>
      </c>
      <c r="J452" s="1">
        <v>44172</v>
      </c>
      <c r="K452" t="s">
        <v>100</v>
      </c>
      <c r="L452">
        <v>1</v>
      </c>
      <c r="O452" cm="1">
        <f t="array" ref="O452">INDEX(EnergyImpactLookups[APreWBkWh-EAD_style],MATCH(1,(EnergyImpactLookups[Statewide Offering ID]=$B452)*(EnergyImpactLookups[BldgType]=$C452)*(EnergyImpactLookups[BldgVint]=$D452)*(EnergyImpactLookups[BldgLoc]=$E452),0))</f>
        <v>43.6387</v>
      </c>
      <c r="P452" cm="1">
        <f t="array" ref="P452">INDEX(EnergyImpactLookups[APreWBkW-EAD_style],MATCH(1,(EnergyImpactLookups[Statewide Offering ID]=$B452)*(EnergyImpactLookups[BldgType]=$C452)*(EnergyImpactLookups[BldgVint]=$D452)*(EnergyImpactLookups[BldgLoc]=$E452),0))</f>
        <v>9.2499999999999999E-2</v>
      </c>
      <c r="Q452" cm="1">
        <f t="array" ref="Q452">INDEX(EnergyImpactLookups[APreWBtherm],MATCH(1,(EnergyImpactLookups[Statewide Offering ID]=$B452)*(EnergyImpactLookups[BldgType]=$C452)*(EnergyImpactLookups[BldgVint]=$D452)*(EnergyImpactLookups[BldgLoc]=$E452),0))</f>
        <v>0</v>
      </c>
      <c r="R452" cm="1">
        <f t="array" ref="R452">INDEX(EnergyImpactLookups[AStdWBkWh],MATCH(1,(EnergyImpactLookups[Statewide Offering ID]=$B452)*(EnergyImpactLookups[BldgType]=$C452)*(EnergyImpactLookups[BldgVint]=$D452)*(EnergyImpactLookups[BldgLoc]=$E452),0))</f>
        <v>27.310600000000001</v>
      </c>
      <c r="S452" cm="1">
        <f t="array" ref="S452">INDEX(EnergyImpactLookups[AStdWBkW],MATCH(1,(EnergyImpactLookups[Statewide Offering ID]=$B452)*(EnergyImpactLookups[BldgType]=$C452)*(EnergyImpactLookups[BldgVint]=$D452)*(EnergyImpactLookups[BldgLoc]=$E452),0))</f>
        <v>5.67E-2</v>
      </c>
      <c r="T452" cm="1">
        <f t="array" ref="T452">INDEX(EnergyImpactLookups[AStdWBtherm],MATCH(1,(EnergyImpactLookups[Statewide Offering ID]=$B452)*(EnergyImpactLookups[BldgType]=$C452)*(EnergyImpactLookups[BldgVint]=$D452)*(EnergyImpactLookups[BldgLoc]=$E452),0))</f>
        <v>0</v>
      </c>
      <c r="AA452" t="s">
        <v>151</v>
      </c>
      <c r="AB452" t="s">
        <v>10</v>
      </c>
      <c r="AC452" t="b">
        <v>0</v>
      </c>
    </row>
    <row r="453" spans="1:29" x14ac:dyDescent="0.3">
      <c r="A453" t="s">
        <v>95</v>
      </c>
      <c r="B453" t="s">
        <v>143</v>
      </c>
      <c r="C453" t="s">
        <v>130</v>
      </c>
      <c r="D453" t="s">
        <v>752</v>
      </c>
      <c r="E453" t="s">
        <v>104</v>
      </c>
      <c r="F453" t="s">
        <v>129</v>
      </c>
      <c r="G453" t="s">
        <v>231</v>
      </c>
      <c r="H453" t="s">
        <v>232</v>
      </c>
      <c r="I453" t="s">
        <v>65</v>
      </c>
      <c r="J453" s="1">
        <v>44172</v>
      </c>
      <c r="K453" t="s">
        <v>100</v>
      </c>
      <c r="L453">
        <v>1</v>
      </c>
      <c r="O453" cm="1">
        <f t="array" ref="O453">INDEX(EnergyImpactLookups[APreWBkWh-EAD_style],MATCH(1,(EnergyImpactLookups[Statewide Offering ID]=$B453)*(EnergyImpactLookups[BldgType]=$C453)*(EnergyImpactLookups[BldgVint]=$D453)*(EnergyImpactLookups[BldgLoc]=$E453),0))</f>
        <v>17.961400000000001</v>
      </c>
      <c r="P453" cm="1">
        <f t="array" ref="P453">INDEX(EnergyImpactLookups[APreWBkW-EAD_style],MATCH(1,(EnergyImpactLookups[Statewide Offering ID]=$B453)*(EnergyImpactLookups[BldgType]=$C453)*(EnergyImpactLookups[BldgVint]=$D453)*(EnergyImpactLookups[BldgLoc]=$E453),0))</f>
        <v>3.49E-2</v>
      </c>
      <c r="Q453" cm="1">
        <f t="array" ref="Q453">INDEX(EnergyImpactLookups[APreWBtherm],MATCH(1,(EnergyImpactLookups[Statewide Offering ID]=$B453)*(EnergyImpactLookups[BldgType]=$C453)*(EnergyImpactLookups[BldgVint]=$D453)*(EnergyImpactLookups[BldgLoc]=$E453),0))</f>
        <v>0</v>
      </c>
      <c r="R453" cm="1">
        <f t="array" ref="R453">INDEX(EnergyImpactLookups[AStdWBkWh],MATCH(1,(EnergyImpactLookups[Statewide Offering ID]=$B453)*(EnergyImpactLookups[BldgType]=$C453)*(EnergyImpactLookups[BldgVint]=$D453)*(EnergyImpactLookups[BldgLoc]=$E453),0))</f>
        <v>11.5817</v>
      </c>
      <c r="S453" cm="1">
        <f t="array" ref="S453">INDEX(EnergyImpactLookups[AStdWBkW],MATCH(1,(EnergyImpactLookups[Statewide Offering ID]=$B453)*(EnergyImpactLookups[BldgType]=$C453)*(EnergyImpactLookups[BldgVint]=$D453)*(EnergyImpactLookups[BldgLoc]=$E453),0))</f>
        <v>2.1399999999999999E-2</v>
      </c>
      <c r="T453" cm="1">
        <f t="array" ref="T453">INDEX(EnergyImpactLookups[AStdWBtherm],MATCH(1,(EnergyImpactLookups[Statewide Offering ID]=$B453)*(EnergyImpactLookups[BldgType]=$C453)*(EnergyImpactLookups[BldgVint]=$D453)*(EnergyImpactLookups[BldgLoc]=$E453),0))</f>
        <v>0</v>
      </c>
      <c r="AA453" t="s">
        <v>151</v>
      </c>
      <c r="AB453" t="s">
        <v>10</v>
      </c>
      <c r="AC453" t="b">
        <v>0</v>
      </c>
    </row>
    <row r="454" spans="1:29" x14ac:dyDescent="0.3">
      <c r="A454" t="s">
        <v>95</v>
      </c>
      <c r="B454" t="s">
        <v>143</v>
      </c>
      <c r="C454" t="s">
        <v>130</v>
      </c>
      <c r="D454" t="s">
        <v>752</v>
      </c>
      <c r="E454" t="s">
        <v>105</v>
      </c>
      <c r="F454" t="s">
        <v>129</v>
      </c>
      <c r="G454" t="s">
        <v>231</v>
      </c>
      <c r="H454" t="s">
        <v>232</v>
      </c>
      <c r="I454" t="s">
        <v>65</v>
      </c>
      <c r="J454" s="1">
        <v>44172</v>
      </c>
      <c r="K454" t="s">
        <v>100</v>
      </c>
      <c r="L454">
        <v>1</v>
      </c>
      <c r="O454" cm="1">
        <f t="array" ref="O454">INDEX(EnergyImpactLookups[APreWBkWh-EAD_style],MATCH(1,(EnergyImpactLookups[Statewide Offering ID]=$B454)*(EnergyImpactLookups[BldgType]=$C454)*(EnergyImpactLookups[BldgVint]=$D454)*(EnergyImpactLookups[BldgLoc]=$E454),0))</f>
        <v>88.228200000000001</v>
      </c>
      <c r="P454" cm="1">
        <f t="array" ref="P454">INDEX(EnergyImpactLookups[APreWBkW-EAD_style],MATCH(1,(EnergyImpactLookups[Statewide Offering ID]=$B454)*(EnergyImpactLookups[BldgType]=$C454)*(EnergyImpactLookups[BldgVint]=$D454)*(EnergyImpactLookups[BldgLoc]=$E454),0))</f>
        <v>0.13420000000000001</v>
      </c>
      <c r="Q454" cm="1">
        <f t="array" ref="Q454">INDEX(EnergyImpactLookups[APreWBtherm],MATCH(1,(EnergyImpactLookups[Statewide Offering ID]=$B454)*(EnergyImpactLookups[BldgType]=$C454)*(EnergyImpactLookups[BldgVint]=$D454)*(EnergyImpactLookups[BldgLoc]=$E454),0))</f>
        <v>0</v>
      </c>
      <c r="R454" cm="1">
        <f t="array" ref="R454">INDEX(EnergyImpactLookups[AStdWBkWh],MATCH(1,(EnergyImpactLookups[Statewide Offering ID]=$B454)*(EnergyImpactLookups[BldgType]=$C454)*(EnergyImpactLookups[BldgVint]=$D454)*(EnergyImpactLookups[BldgLoc]=$E454),0))</f>
        <v>54.338999999999999</v>
      </c>
      <c r="S454" cm="1">
        <f t="array" ref="S454">INDEX(EnergyImpactLookups[AStdWBkW],MATCH(1,(EnergyImpactLookups[Statewide Offering ID]=$B454)*(EnergyImpactLookups[BldgType]=$C454)*(EnergyImpactLookups[BldgVint]=$D454)*(EnergyImpactLookups[BldgLoc]=$E454),0))</f>
        <v>8.2299999999999998E-2</v>
      </c>
      <c r="T454" cm="1">
        <f t="array" ref="T454">INDEX(EnergyImpactLookups[AStdWBtherm],MATCH(1,(EnergyImpactLookups[Statewide Offering ID]=$B454)*(EnergyImpactLookups[BldgType]=$C454)*(EnergyImpactLookups[BldgVint]=$D454)*(EnergyImpactLookups[BldgLoc]=$E454),0))</f>
        <v>0</v>
      </c>
      <c r="AA454" t="s">
        <v>151</v>
      </c>
      <c r="AB454" t="s">
        <v>10</v>
      </c>
      <c r="AC454" t="b">
        <v>0</v>
      </c>
    </row>
    <row r="455" spans="1:29" x14ac:dyDescent="0.3">
      <c r="A455" t="s">
        <v>95</v>
      </c>
      <c r="B455" t="s">
        <v>143</v>
      </c>
      <c r="C455" t="s">
        <v>130</v>
      </c>
      <c r="D455" t="s">
        <v>752</v>
      </c>
      <c r="E455" t="s">
        <v>106</v>
      </c>
      <c r="F455" t="s">
        <v>129</v>
      </c>
      <c r="G455" t="s">
        <v>231</v>
      </c>
      <c r="H455" t="s">
        <v>232</v>
      </c>
      <c r="I455" t="s">
        <v>65</v>
      </c>
      <c r="J455" s="1">
        <v>44172</v>
      </c>
      <c r="K455" t="s">
        <v>100</v>
      </c>
      <c r="L455">
        <v>1</v>
      </c>
      <c r="O455" cm="1">
        <f t="array" ref="O455">INDEX(EnergyImpactLookups[APreWBkWh-EAD_style],MATCH(1,(EnergyImpactLookups[Statewide Offering ID]=$B455)*(EnergyImpactLookups[BldgType]=$C455)*(EnergyImpactLookups[BldgVint]=$D455)*(EnergyImpactLookups[BldgLoc]=$E455),0))</f>
        <v>17.154800000000002</v>
      </c>
      <c r="P455" cm="1">
        <f t="array" ref="P455">INDEX(EnergyImpactLookups[APreWBkW-EAD_style],MATCH(1,(EnergyImpactLookups[Statewide Offering ID]=$B455)*(EnergyImpactLookups[BldgType]=$C455)*(EnergyImpactLookups[BldgVint]=$D455)*(EnergyImpactLookups[BldgLoc]=$E455),0))</f>
        <v>1.5900000000000001E-2</v>
      </c>
      <c r="Q455" cm="1">
        <f t="array" ref="Q455">INDEX(EnergyImpactLookups[APreWBtherm],MATCH(1,(EnergyImpactLookups[Statewide Offering ID]=$B455)*(EnergyImpactLookups[BldgType]=$C455)*(EnergyImpactLookups[BldgVint]=$D455)*(EnergyImpactLookups[BldgLoc]=$E455),0))</f>
        <v>0</v>
      </c>
      <c r="R455" cm="1">
        <f t="array" ref="R455">INDEX(EnergyImpactLookups[AStdWBkWh],MATCH(1,(EnergyImpactLookups[Statewide Offering ID]=$B455)*(EnergyImpactLookups[BldgType]=$C455)*(EnergyImpactLookups[BldgVint]=$D455)*(EnergyImpactLookups[BldgLoc]=$E455),0))</f>
        <v>10.882099999999999</v>
      </c>
      <c r="S455" cm="1">
        <f t="array" ref="S455">INDEX(EnergyImpactLookups[AStdWBkW],MATCH(1,(EnergyImpactLookups[Statewide Offering ID]=$B455)*(EnergyImpactLookups[BldgType]=$C455)*(EnergyImpactLookups[BldgVint]=$D455)*(EnergyImpactLookups[BldgLoc]=$E455),0))</f>
        <v>9.7999999999999997E-3</v>
      </c>
      <c r="T455" cm="1">
        <f t="array" ref="T455">INDEX(EnergyImpactLookups[AStdWBtherm],MATCH(1,(EnergyImpactLookups[Statewide Offering ID]=$B455)*(EnergyImpactLookups[BldgType]=$C455)*(EnergyImpactLookups[BldgVint]=$D455)*(EnergyImpactLookups[BldgLoc]=$E455),0))</f>
        <v>0</v>
      </c>
      <c r="AA455" t="s">
        <v>151</v>
      </c>
      <c r="AB455" t="s">
        <v>10</v>
      </c>
      <c r="AC455" t="b">
        <v>0</v>
      </c>
    </row>
    <row r="456" spans="1:29" x14ac:dyDescent="0.3">
      <c r="A456" t="s">
        <v>95</v>
      </c>
      <c r="B456" t="s">
        <v>143</v>
      </c>
      <c r="C456" t="s">
        <v>130</v>
      </c>
      <c r="D456" t="s">
        <v>752</v>
      </c>
      <c r="E456" t="s">
        <v>107</v>
      </c>
      <c r="F456" t="s">
        <v>129</v>
      </c>
      <c r="G456" t="s">
        <v>231</v>
      </c>
      <c r="H456" t="s">
        <v>232</v>
      </c>
      <c r="I456" t="s">
        <v>65</v>
      </c>
      <c r="J456" s="1">
        <v>44172</v>
      </c>
      <c r="K456" t="s">
        <v>100</v>
      </c>
      <c r="L456">
        <v>1</v>
      </c>
      <c r="O456" cm="1">
        <f t="array" ref="O456">INDEX(EnergyImpactLookups[APreWBkWh-EAD_style],MATCH(1,(EnergyImpactLookups[Statewide Offering ID]=$B456)*(EnergyImpactLookups[BldgType]=$C456)*(EnergyImpactLookups[BldgVint]=$D456)*(EnergyImpactLookups[BldgLoc]=$E456),0))</f>
        <v>50.177500000000002</v>
      </c>
      <c r="P456" cm="1">
        <f t="array" ref="P456">INDEX(EnergyImpactLookups[APreWBkW-EAD_style],MATCH(1,(EnergyImpactLookups[Statewide Offering ID]=$B456)*(EnergyImpactLookups[BldgType]=$C456)*(EnergyImpactLookups[BldgVint]=$D456)*(EnergyImpactLookups[BldgLoc]=$E456),0))</f>
        <v>5.8700000000000002E-2</v>
      </c>
      <c r="Q456" cm="1">
        <f t="array" ref="Q456">INDEX(EnergyImpactLookups[APreWBtherm],MATCH(1,(EnergyImpactLookups[Statewide Offering ID]=$B456)*(EnergyImpactLookups[BldgType]=$C456)*(EnergyImpactLookups[BldgVint]=$D456)*(EnergyImpactLookups[BldgLoc]=$E456),0))</f>
        <v>0</v>
      </c>
      <c r="R456" cm="1">
        <f t="array" ref="R456">INDEX(EnergyImpactLookups[AStdWBkWh],MATCH(1,(EnergyImpactLookups[Statewide Offering ID]=$B456)*(EnergyImpactLookups[BldgType]=$C456)*(EnergyImpactLookups[BldgVint]=$D456)*(EnergyImpactLookups[BldgLoc]=$E456),0))</f>
        <v>31.0032</v>
      </c>
      <c r="S456" cm="1">
        <f t="array" ref="S456">INDEX(EnergyImpactLookups[AStdWBkW],MATCH(1,(EnergyImpactLookups[Statewide Offering ID]=$B456)*(EnergyImpactLookups[BldgType]=$C456)*(EnergyImpactLookups[BldgVint]=$D456)*(EnergyImpactLookups[BldgLoc]=$E456),0))</f>
        <v>3.5999999999999997E-2</v>
      </c>
      <c r="T456" cm="1">
        <f t="array" ref="T456">INDEX(EnergyImpactLookups[AStdWBtherm],MATCH(1,(EnergyImpactLookups[Statewide Offering ID]=$B456)*(EnergyImpactLookups[BldgType]=$C456)*(EnergyImpactLookups[BldgVint]=$D456)*(EnergyImpactLookups[BldgLoc]=$E456),0))</f>
        <v>0</v>
      </c>
      <c r="AA456" t="s">
        <v>151</v>
      </c>
      <c r="AB456" t="s">
        <v>10</v>
      </c>
      <c r="AC456" t="b">
        <v>0</v>
      </c>
    </row>
    <row r="457" spans="1:29" x14ac:dyDescent="0.3">
      <c r="A457" t="s">
        <v>95</v>
      </c>
      <c r="B457" t="s">
        <v>143</v>
      </c>
      <c r="C457" t="s">
        <v>130</v>
      </c>
      <c r="D457" t="s">
        <v>752</v>
      </c>
      <c r="E457" t="s">
        <v>109</v>
      </c>
      <c r="F457" t="s">
        <v>129</v>
      </c>
      <c r="G457" t="s">
        <v>231</v>
      </c>
      <c r="H457" t="s">
        <v>232</v>
      </c>
      <c r="I457" t="s">
        <v>65</v>
      </c>
      <c r="J457" s="1">
        <v>44172</v>
      </c>
      <c r="K457" t="s">
        <v>100</v>
      </c>
      <c r="L457">
        <v>1</v>
      </c>
      <c r="O457" cm="1">
        <f t="array" ref="O457">INDEX(EnergyImpactLookups[APreWBkWh-EAD_style],MATCH(1,(EnergyImpactLookups[Statewide Offering ID]=$B457)*(EnergyImpactLookups[BldgType]=$C457)*(EnergyImpactLookups[BldgVint]=$D457)*(EnergyImpactLookups[BldgLoc]=$E457),0))</f>
        <v>91.270600000000002</v>
      </c>
      <c r="P457" cm="1">
        <f t="array" ref="P457">INDEX(EnergyImpactLookups[APreWBkW-EAD_style],MATCH(1,(EnergyImpactLookups[Statewide Offering ID]=$B457)*(EnergyImpactLookups[BldgType]=$C457)*(EnergyImpactLookups[BldgVint]=$D457)*(EnergyImpactLookups[BldgLoc]=$E457),0))</f>
        <v>8.1900000000000001E-2</v>
      </c>
      <c r="Q457" cm="1">
        <f t="array" ref="Q457">INDEX(EnergyImpactLookups[APreWBtherm],MATCH(1,(EnergyImpactLookups[Statewide Offering ID]=$B457)*(EnergyImpactLookups[BldgType]=$C457)*(EnergyImpactLookups[BldgVint]=$D457)*(EnergyImpactLookups[BldgLoc]=$E457),0))</f>
        <v>0</v>
      </c>
      <c r="R457" cm="1">
        <f t="array" ref="R457">INDEX(EnergyImpactLookups[AStdWBkWh],MATCH(1,(EnergyImpactLookups[Statewide Offering ID]=$B457)*(EnergyImpactLookups[BldgType]=$C457)*(EnergyImpactLookups[BldgVint]=$D457)*(EnergyImpactLookups[BldgLoc]=$E457),0))</f>
        <v>56.280799999999999</v>
      </c>
      <c r="S457" cm="1">
        <f t="array" ref="S457">INDEX(EnergyImpactLookups[AStdWBkW],MATCH(1,(EnergyImpactLookups[Statewide Offering ID]=$B457)*(EnergyImpactLookups[BldgType]=$C457)*(EnergyImpactLookups[BldgVint]=$D457)*(EnergyImpactLookups[BldgLoc]=$E457),0))</f>
        <v>5.0200000000000002E-2</v>
      </c>
      <c r="T457" cm="1">
        <f t="array" ref="T457">INDEX(EnergyImpactLookups[AStdWBtherm],MATCH(1,(EnergyImpactLookups[Statewide Offering ID]=$B457)*(EnergyImpactLookups[BldgType]=$C457)*(EnergyImpactLookups[BldgVint]=$D457)*(EnergyImpactLookups[BldgLoc]=$E457),0))</f>
        <v>0</v>
      </c>
      <c r="AA457" t="s">
        <v>151</v>
      </c>
      <c r="AB457" t="s">
        <v>10</v>
      </c>
      <c r="AC457" t="b">
        <v>0</v>
      </c>
    </row>
    <row r="458" spans="1:29" x14ac:dyDescent="0.3">
      <c r="A458" t="s">
        <v>95</v>
      </c>
      <c r="B458" t="s">
        <v>143</v>
      </c>
      <c r="C458" t="s">
        <v>130</v>
      </c>
      <c r="D458" t="s">
        <v>752</v>
      </c>
      <c r="E458" t="s">
        <v>111</v>
      </c>
      <c r="F458" t="s">
        <v>129</v>
      </c>
      <c r="G458" t="s">
        <v>231</v>
      </c>
      <c r="H458" t="s">
        <v>232</v>
      </c>
      <c r="I458" t="s">
        <v>65</v>
      </c>
      <c r="J458" s="1">
        <v>44172</v>
      </c>
      <c r="K458" t="s">
        <v>100</v>
      </c>
      <c r="L458">
        <v>1</v>
      </c>
      <c r="O458" cm="1">
        <f t="array" ref="O458">INDEX(EnergyImpactLookups[APreWBkWh-EAD_style],MATCH(1,(EnergyImpactLookups[Statewide Offering ID]=$B458)*(EnergyImpactLookups[BldgType]=$C458)*(EnergyImpactLookups[BldgVint]=$D458)*(EnergyImpactLookups[BldgLoc]=$E458),0))</f>
        <v>151.2191</v>
      </c>
      <c r="P458" cm="1">
        <f t="array" ref="P458">INDEX(EnergyImpactLookups[APreWBkW-EAD_style],MATCH(1,(EnergyImpactLookups[Statewide Offering ID]=$B458)*(EnergyImpactLookups[BldgType]=$C458)*(EnergyImpactLookups[BldgVint]=$D458)*(EnergyImpactLookups[BldgLoc]=$E458),0))</f>
        <v>0.1082</v>
      </c>
      <c r="Q458" cm="1">
        <f t="array" ref="Q458">INDEX(EnergyImpactLookups[APreWBtherm],MATCH(1,(EnergyImpactLookups[Statewide Offering ID]=$B458)*(EnergyImpactLookups[BldgType]=$C458)*(EnergyImpactLookups[BldgVint]=$D458)*(EnergyImpactLookups[BldgLoc]=$E458),0))</f>
        <v>0</v>
      </c>
      <c r="R458" cm="1">
        <f t="array" ref="R458">INDEX(EnergyImpactLookups[AStdWBkWh],MATCH(1,(EnergyImpactLookups[Statewide Offering ID]=$B458)*(EnergyImpactLookups[BldgType]=$C458)*(EnergyImpactLookups[BldgVint]=$D458)*(EnergyImpactLookups[BldgLoc]=$E458),0))</f>
        <v>92.960400000000007</v>
      </c>
      <c r="S458" cm="1">
        <f t="array" ref="S458">INDEX(EnergyImpactLookups[AStdWBkW],MATCH(1,(EnergyImpactLookups[Statewide Offering ID]=$B458)*(EnergyImpactLookups[BldgType]=$C458)*(EnergyImpactLookups[BldgVint]=$D458)*(EnergyImpactLookups[BldgLoc]=$E458),0))</f>
        <v>6.6400000000000001E-2</v>
      </c>
      <c r="T458" cm="1">
        <f t="array" ref="T458">INDEX(EnergyImpactLookups[AStdWBtherm],MATCH(1,(EnergyImpactLookups[Statewide Offering ID]=$B458)*(EnergyImpactLookups[BldgType]=$C458)*(EnergyImpactLookups[BldgVint]=$D458)*(EnergyImpactLookups[BldgLoc]=$E458),0))</f>
        <v>0</v>
      </c>
      <c r="AA458" t="s">
        <v>151</v>
      </c>
      <c r="AB458" t="s">
        <v>10</v>
      </c>
      <c r="AC458" t="b">
        <v>0</v>
      </c>
    </row>
    <row r="459" spans="1:29" x14ac:dyDescent="0.3">
      <c r="A459" t="s">
        <v>95</v>
      </c>
      <c r="B459" t="s">
        <v>143</v>
      </c>
      <c r="C459" t="s">
        <v>130</v>
      </c>
      <c r="D459" t="s">
        <v>752</v>
      </c>
      <c r="E459" t="s">
        <v>112</v>
      </c>
      <c r="F459" t="s">
        <v>129</v>
      </c>
      <c r="G459" t="s">
        <v>231</v>
      </c>
      <c r="H459" t="s">
        <v>232</v>
      </c>
      <c r="I459" t="s">
        <v>65</v>
      </c>
      <c r="J459" s="1">
        <v>44172</v>
      </c>
      <c r="K459" t="s">
        <v>100</v>
      </c>
      <c r="L459">
        <v>1</v>
      </c>
      <c r="O459" cm="1">
        <f t="array" ref="O459">INDEX(EnergyImpactLookups[APreWBkWh-EAD_style],MATCH(1,(EnergyImpactLookups[Statewide Offering ID]=$B459)*(EnergyImpactLookups[BldgType]=$C459)*(EnergyImpactLookups[BldgVint]=$D459)*(EnergyImpactLookups[BldgLoc]=$E459),0))</f>
        <v>138.9041</v>
      </c>
      <c r="P459" cm="1">
        <f t="array" ref="P459">INDEX(EnergyImpactLookups[APreWBkW-EAD_style],MATCH(1,(EnergyImpactLookups[Statewide Offering ID]=$B459)*(EnergyImpactLookups[BldgType]=$C459)*(EnergyImpactLookups[BldgVint]=$D459)*(EnergyImpactLookups[BldgLoc]=$E459),0))</f>
        <v>0.12859999999999999</v>
      </c>
      <c r="Q459" cm="1">
        <f t="array" ref="Q459">INDEX(EnergyImpactLookups[APreWBtherm],MATCH(1,(EnergyImpactLookups[Statewide Offering ID]=$B459)*(EnergyImpactLookups[BldgType]=$C459)*(EnergyImpactLookups[BldgVint]=$D459)*(EnergyImpactLookups[BldgLoc]=$E459),0))</f>
        <v>0</v>
      </c>
      <c r="R459" cm="1">
        <f t="array" ref="R459">INDEX(EnergyImpactLookups[AStdWBkWh],MATCH(1,(EnergyImpactLookups[Statewide Offering ID]=$B459)*(EnergyImpactLookups[BldgType]=$C459)*(EnergyImpactLookups[BldgVint]=$D459)*(EnergyImpactLookups[BldgLoc]=$E459),0))</f>
        <v>85.568399999999997</v>
      </c>
      <c r="S459" cm="1">
        <f t="array" ref="S459">INDEX(EnergyImpactLookups[AStdWBkW],MATCH(1,(EnergyImpactLookups[Statewide Offering ID]=$B459)*(EnergyImpactLookups[BldgType]=$C459)*(EnergyImpactLookups[BldgVint]=$D459)*(EnergyImpactLookups[BldgLoc]=$E459),0))</f>
        <v>7.8799999999999995E-2</v>
      </c>
      <c r="T459" cm="1">
        <f t="array" ref="T459">INDEX(EnergyImpactLookups[AStdWBtherm],MATCH(1,(EnergyImpactLookups[Statewide Offering ID]=$B459)*(EnergyImpactLookups[BldgType]=$C459)*(EnergyImpactLookups[BldgVint]=$D459)*(EnergyImpactLookups[BldgLoc]=$E459),0))</f>
        <v>0</v>
      </c>
      <c r="AA459" t="s">
        <v>151</v>
      </c>
      <c r="AB459" t="s">
        <v>10</v>
      </c>
      <c r="AC459" t="b">
        <v>0</v>
      </c>
    </row>
    <row r="460" spans="1:29" x14ac:dyDescent="0.3">
      <c r="A460" t="s">
        <v>95</v>
      </c>
      <c r="B460" t="s">
        <v>143</v>
      </c>
      <c r="C460" t="s">
        <v>130</v>
      </c>
      <c r="D460" t="s">
        <v>752</v>
      </c>
      <c r="E460" t="s">
        <v>113</v>
      </c>
      <c r="F460" t="s">
        <v>129</v>
      </c>
      <c r="G460" t="s">
        <v>231</v>
      </c>
      <c r="H460" t="s">
        <v>232</v>
      </c>
      <c r="I460" t="s">
        <v>65</v>
      </c>
      <c r="J460" s="1">
        <v>44172</v>
      </c>
      <c r="K460" t="s">
        <v>100</v>
      </c>
      <c r="L460">
        <v>1</v>
      </c>
      <c r="O460" cm="1">
        <f t="array" ref="O460">INDEX(EnergyImpactLookups[APreWBkWh-EAD_style],MATCH(1,(EnergyImpactLookups[Statewide Offering ID]=$B460)*(EnergyImpactLookups[BldgType]=$C460)*(EnergyImpactLookups[BldgVint]=$D460)*(EnergyImpactLookups[BldgLoc]=$E460),0))</f>
        <v>137.37020000000001</v>
      </c>
      <c r="P460" cm="1">
        <f t="array" ref="P460">INDEX(EnergyImpactLookups[APreWBkW-EAD_style],MATCH(1,(EnergyImpactLookups[Statewide Offering ID]=$B460)*(EnergyImpactLookups[BldgType]=$C460)*(EnergyImpactLookups[BldgVint]=$D460)*(EnergyImpactLookups[BldgLoc]=$E460),0))</f>
        <v>0.1246</v>
      </c>
      <c r="Q460" cm="1">
        <f t="array" ref="Q460">INDEX(EnergyImpactLookups[APreWBtherm],MATCH(1,(EnergyImpactLookups[Statewide Offering ID]=$B460)*(EnergyImpactLookups[BldgType]=$C460)*(EnergyImpactLookups[BldgVint]=$D460)*(EnergyImpactLookups[BldgLoc]=$E460),0))</f>
        <v>0</v>
      </c>
      <c r="R460" cm="1">
        <f t="array" ref="R460">INDEX(EnergyImpactLookups[AStdWBkWh],MATCH(1,(EnergyImpactLookups[Statewide Offering ID]=$B460)*(EnergyImpactLookups[BldgType]=$C460)*(EnergyImpactLookups[BldgVint]=$D460)*(EnergyImpactLookups[BldgLoc]=$E460),0))</f>
        <v>84.557199999999995</v>
      </c>
      <c r="S460" cm="1">
        <f t="array" ref="S460">INDEX(EnergyImpactLookups[AStdWBkW],MATCH(1,(EnergyImpactLookups[Statewide Offering ID]=$B460)*(EnergyImpactLookups[BldgType]=$C460)*(EnergyImpactLookups[BldgVint]=$D460)*(EnergyImpactLookups[BldgLoc]=$E460),0))</f>
        <v>7.6399999999999996E-2</v>
      </c>
      <c r="T460" cm="1">
        <f t="array" ref="T460">INDEX(EnergyImpactLookups[AStdWBtherm],MATCH(1,(EnergyImpactLookups[Statewide Offering ID]=$B460)*(EnergyImpactLookups[BldgType]=$C460)*(EnergyImpactLookups[BldgVint]=$D460)*(EnergyImpactLookups[BldgLoc]=$E460),0))</f>
        <v>0</v>
      </c>
      <c r="AA460" t="s">
        <v>151</v>
      </c>
      <c r="AB460" t="s">
        <v>10</v>
      </c>
      <c r="AC460" t="b">
        <v>0</v>
      </c>
    </row>
    <row r="461" spans="1:29" x14ac:dyDescent="0.3">
      <c r="A461" t="s">
        <v>95</v>
      </c>
      <c r="B461" t="s">
        <v>143</v>
      </c>
      <c r="C461" t="s">
        <v>130</v>
      </c>
      <c r="D461" t="s">
        <v>752</v>
      </c>
      <c r="E461" t="s">
        <v>114</v>
      </c>
      <c r="F461" t="s">
        <v>129</v>
      </c>
      <c r="G461" t="s">
        <v>231</v>
      </c>
      <c r="H461" t="s">
        <v>232</v>
      </c>
      <c r="I461" t="s">
        <v>65</v>
      </c>
      <c r="J461" s="1">
        <v>44172</v>
      </c>
      <c r="K461" t="s">
        <v>100</v>
      </c>
      <c r="L461">
        <v>1</v>
      </c>
      <c r="O461" cm="1">
        <f t="array" ref="O461">INDEX(EnergyImpactLookups[APreWBkWh-EAD_style],MATCH(1,(EnergyImpactLookups[Statewide Offering ID]=$B461)*(EnergyImpactLookups[BldgType]=$C461)*(EnergyImpactLookups[BldgVint]=$D461)*(EnergyImpactLookups[BldgLoc]=$E461),0))</f>
        <v>224.66890000000001</v>
      </c>
      <c r="P461" cm="1">
        <f t="array" ref="P461">INDEX(EnergyImpactLookups[APreWBkW-EAD_style],MATCH(1,(EnergyImpactLookups[Statewide Offering ID]=$B461)*(EnergyImpactLookups[BldgType]=$C461)*(EnergyImpactLookups[BldgVint]=$D461)*(EnergyImpactLookups[BldgLoc]=$E461),0))</f>
        <v>0.2006</v>
      </c>
      <c r="Q461" cm="1">
        <f t="array" ref="Q461">INDEX(EnergyImpactLookups[APreWBtherm],MATCH(1,(EnergyImpactLookups[Statewide Offering ID]=$B461)*(EnergyImpactLookups[BldgType]=$C461)*(EnergyImpactLookups[BldgVint]=$D461)*(EnergyImpactLookups[BldgLoc]=$E461),0))</f>
        <v>0</v>
      </c>
      <c r="R461" cm="1">
        <f t="array" ref="R461">INDEX(EnergyImpactLookups[AStdWBkWh],MATCH(1,(EnergyImpactLookups[Statewide Offering ID]=$B461)*(EnergyImpactLookups[BldgType]=$C461)*(EnergyImpactLookups[BldgVint]=$D461)*(EnergyImpactLookups[BldgLoc]=$E461),0))</f>
        <v>138.46469999999999</v>
      </c>
      <c r="S461" cm="1">
        <f t="array" ref="S461">INDEX(EnergyImpactLookups[AStdWBkW],MATCH(1,(EnergyImpactLookups[Statewide Offering ID]=$B461)*(EnergyImpactLookups[BldgType]=$C461)*(EnergyImpactLookups[BldgVint]=$D461)*(EnergyImpactLookups[BldgLoc]=$E461),0))</f>
        <v>0.123</v>
      </c>
      <c r="T461" cm="1">
        <f t="array" ref="T461">INDEX(EnergyImpactLookups[AStdWBtherm],MATCH(1,(EnergyImpactLookups[Statewide Offering ID]=$B461)*(EnergyImpactLookups[BldgType]=$C461)*(EnergyImpactLookups[BldgVint]=$D461)*(EnergyImpactLookups[BldgLoc]=$E461),0))</f>
        <v>0</v>
      </c>
      <c r="AA461" t="s">
        <v>151</v>
      </c>
      <c r="AB461" t="s">
        <v>10</v>
      </c>
      <c r="AC461" t="b">
        <v>0</v>
      </c>
    </row>
    <row r="462" spans="1:29" x14ac:dyDescent="0.3">
      <c r="A462" t="s">
        <v>95</v>
      </c>
      <c r="B462" t="s">
        <v>143</v>
      </c>
      <c r="C462" t="s">
        <v>130</v>
      </c>
      <c r="D462" t="s">
        <v>752</v>
      </c>
      <c r="E462" t="s">
        <v>115</v>
      </c>
      <c r="F462" t="s">
        <v>129</v>
      </c>
      <c r="G462" t="s">
        <v>231</v>
      </c>
      <c r="H462" t="s">
        <v>232</v>
      </c>
      <c r="I462" t="s">
        <v>65</v>
      </c>
      <c r="J462" s="1">
        <v>44172</v>
      </c>
      <c r="K462" t="s">
        <v>100</v>
      </c>
      <c r="L462">
        <v>1</v>
      </c>
      <c r="O462" cm="1">
        <f t="array" ref="O462">INDEX(EnergyImpactLookups[APreWBkWh-EAD_style],MATCH(1,(EnergyImpactLookups[Statewide Offering ID]=$B462)*(EnergyImpactLookups[BldgType]=$C462)*(EnergyImpactLookups[BldgVint]=$D462)*(EnergyImpactLookups[BldgLoc]=$E462),0))</f>
        <v>130.85769999999999</v>
      </c>
      <c r="P462" cm="1">
        <f t="array" ref="P462">INDEX(EnergyImpactLookups[APreWBkW-EAD_style],MATCH(1,(EnergyImpactLookups[Statewide Offering ID]=$B462)*(EnergyImpactLookups[BldgType]=$C462)*(EnergyImpactLookups[BldgVint]=$D462)*(EnergyImpactLookups[BldgLoc]=$E462),0))</f>
        <v>0.16950000000000001</v>
      </c>
      <c r="Q462" cm="1">
        <f t="array" ref="Q462">INDEX(EnergyImpactLookups[APreWBtherm],MATCH(1,(EnergyImpactLookups[Statewide Offering ID]=$B462)*(EnergyImpactLookups[BldgType]=$C462)*(EnergyImpactLookups[BldgVint]=$D462)*(EnergyImpactLookups[BldgLoc]=$E462),0))</f>
        <v>0</v>
      </c>
      <c r="R462" cm="1">
        <f t="array" ref="R462">INDEX(EnergyImpactLookups[AStdWBkWh],MATCH(1,(EnergyImpactLookups[Statewide Offering ID]=$B462)*(EnergyImpactLookups[BldgType]=$C462)*(EnergyImpactLookups[BldgVint]=$D462)*(EnergyImpactLookups[BldgLoc]=$E462),0))</f>
        <v>80.738600000000005</v>
      </c>
      <c r="S462" cm="1">
        <f t="array" ref="S462">INDEX(EnergyImpactLookups[AStdWBkW],MATCH(1,(EnergyImpactLookups[Statewide Offering ID]=$B462)*(EnergyImpactLookups[BldgType]=$C462)*(EnergyImpactLookups[BldgVint]=$D462)*(EnergyImpactLookups[BldgLoc]=$E462),0))</f>
        <v>0.10390000000000001</v>
      </c>
      <c r="T462" cm="1">
        <f t="array" ref="T462">INDEX(EnergyImpactLookups[AStdWBtherm],MATCH(1,(EnergyImpactLookups[Statewide Offering ID]=$B462)*(EnergyImpactLookups[BldgType]=$C462)*(EnergyImpactLookups[BldgVint]=$D462)*(EnergyImpactLookups[BldgLoc]=$E462),0))</f>
        <v>0</v>
      </c>
      <c r="AA462" t="s">
        <v>151</v>
      </c>
      <c r="AB462" t="s">
        <v>10</v>
      </c>
      <c r="AC462" t="b">
        <v>0</v>
      </c>
    </row>
    <row r="463" spans="1:29" x14ac:dyDescent="0.3">
      <c r="A463" t="s">
        <v>95</v>
      </c>
      <c r="B463" t="s">
        <v>143</v>
      </c>
      <c r="C463" t="s">
        <v>130</v>
      </c>
      <c r="D463" t="s">
        <v>752</v>
      </c>
      <c r="E463" t="s">
        <v>116</v>
      </c>
      <c r="F463" t="s">
        <v>129</v>
      </c>
      <c r="G463" t="s">
        <v>231</v>
      </c>
      <c r="H463" t="s">
        <v>232</v>
      </c>
      <c r="I463" t="s">
        <v>65</v>
      </c>
      <c r="J463" s="1">
        <v>44172</v>
      </c>
      <c r="K463" t="s">
        <v>100</v>
      </c>
      <c r="L463">
        <v>1</v>
      </c>
      <c r="O463" cm="1">
        <f t="array" ref="O463">INDEX(EnergyImpactLookups[APreWBkWh-EAD_style],MATCH(1,(EnergyImpactLookups[Statewide Offering ID]=$B463)*(EnergyImpactLookups[BldgType]=$C463)*(EnergyImpactLookups[BldgVint]=$D463)*(EnergyImpactLookups[BldgLoc]=$E463),0))</f>
        <v>241.45400000000001</v>
      </c>
      <c r="P463" cm="1">
        <f t="array" ref="P463">INDEX(EnergyImpactLookups[APreWBkW-EAD_style],MATCH(1,(EnergyImpactLookups[Statewide Offering ID]=$B463)*(EnergyImpactLookups[BldgType]=$C463)*(EnergyImpactLookups[BldgVint]=$D463)*(EnergyImpactLookups[BldgLoc]=$E463),0))</f>
        <v>0.18709999999999999</v>
      </c>
      <c r="Q463" cm="1">
        <f t="array" ref="Q463">INDEX(EnergyImpactLookups[APreWBtherm],MATCH(1,(EnergyImpactLookups[Statewide Offering ID]=$B463)*(EnergyImpactLookups[BldgType]=$C463)*(EnergyImpactLookups[BldgVint]=$D463)*(EnergyImpactLookups[BldgLoc]=$E463),0))</f>
        <v>0</v>
      </c>
      <c r="R463" cm="1">
        <f t="array" ref="R463">INDEX(EnergyImpactLookups[AStdWBkWh],MATCH(1,(EnergyImpactLookups[Statewide Offering ID]=$B463)*(EnergyImpactLookups[BldgType]=$C463)*(EnergyImpactLookups[BldgVint]=$D463)*(EnergyImpactLookups[BldgLoc]=$E463),0))</f>
        <v>148.58869999999999</v>
      </c>
      <c r="S463" cm="1">
        <f t="array" ref="S463">INDEX(EnergyImpactLookups[AStdWBkW],MATCH(1,(EnergyImpactLookups[Statewide Offering ID]=$B463)*(EnergyImpactLookups[BldgType]=$C463)*(EnergyImpactLookups[BldgVint]=$D463)*(EnergyImpactLookups[BldgLoc]=$E463),0))</f>
        <v>0.1148</v>
      </c>
      <c r="T463" cm="1">
        <f t="array" ref="T463">INDEX(EnergyImpactLookups[AStdWBtherm],MATCH(1,(EnergyImpactLookups[Statewide Offering ID]=$B463)*(EnergyImpactLookups[BldgType]=$C463)*(EnergyImpactLookups[BldgVint]=$D463)*(EnergyImpactLookups[BldgLoc]=$E463),0))</f>
        <v>0</v>
      </c>
      <c r="AA463" t="s">
        <v>151</v>
      </c>
      <c r="AB463" t="s">
        <v>10</v>
      </c>
      <c r="AC463" t="b">
        <v>0</v>
      </c>
    </row>
    <row r="464" spans="1:29" x14ac:dyDescent="0.3">
      <c r="A464" t="s">
        <v>95</v>
      </c>
      <c r="B464" t="s">
        <v>143</v>
      </c>
      <c r="C464" t="s">
        <v>130</v>
      </c>
      <c r="D464" t="s">
        <v>752</v>
      </c>
      <c r="E464" t="s">
        <v>117</v>
      </c>
      <c r="F464" t="s">
        <v>129</v>
      </c>
      <c r="G464" t="s">
        <v>231</v>
      </c>
      <c r="H464" t="s">
        <v>232</v>
      </c>
      <c r="I464" t="s">
        <v>65</v>
      </c>
      <c r="J464" s="1">
        <v>44172</v>
      </c>
      <c r="K464" t="s">
        <v>100</v>
      </c>
      <c r="L464">
        <v>1</v>
      </c>
      <c r="O464" cm="1">
        <f t="array" ref="O464">INDEX(EnergyImpactLookups[APreWBkWh-EAD_style],MATCH(1,(EnergyImpactLookups[Statewide Offering ID]=$B464)*(EnergyImpactLookups[BldgType]=$C464)*(EnergyImpactLookups[BldgVint]=$D464)*(EnergyImpactLookups[BldgLoc]=$E464),0))</f>
        <v>263.11509999999998</v>
      </c>
      <c r="P464" cm="1">
        <f t="array" ref="P464">INDEX(EnergyImpactLookups[APreWBkW-EAD_style],MATCH(1,(EnergyImpactLookups[Statewide Offering ID]=$B464)*(EnergyImpactLookups[BldgType]=$C464)*(EnergyImpactLookups[BldgVint]=$D464)*(EnergyImpactLookups[BldgLoc]=$E464),0))</f>
        <v>0.18190000000000001</v>
      </c>
      <c r="Q464" cm="1">
        <f t="array" ref="Q464">INDEX(EnergyImpactLookups[APreWBtherm],MATCH(1,(EnergyImpactLookups[Statewide Offering ID]=$B464)*(EnergyImpactLookups[BldgType]=$C464)*(EnergyImpactLookups[BldgVint]=$D464)*(EnergyImpactLookups[BldgLoc]=$E464),0))</f>
        <v>0</v>
      </c>
      <c r="R464" cm="1">
        <f t="array" ref="R464">INDEX(EnergyImpactLookups[AStdWBkWh],MATCH(1,(EnergyImpactLookups[Statewide Offering ID]=$B464)*(EnergyImpactLookups[BldgType]=$C464)*(EnergyImpactLookups[BldgVint]=$D464)*(EnergyImpactLookups[BldgLoc]=$E464),0))</f>
        <v>162.21960000000001</v>
      </c>
      <c r="S464" cm="1">
        <f t="array" ref="S464">INDEX(EnergyImpactLookups[AStdWBkW],MATCH(1,(EnergyImpactLookups[Statewide Offering ID]=$B464)*(EnergyImpactLookups[BldgType]=$C464)*(EnergyImpactLookups[BldgVint]=$D464)*(EnergyImpactLookups[BldgLoc]=$E464),0))</f>
        <v>0.1116</v>
      </c>
      <c r="T464" cm="1">
        <f t="array" ref="T464">INDEX(EnergyImpactLookups[AStdWBtherm],MATCH(1,(EnergyImpactLookups[Statewide Offering ID]=$B464)*(EnergyImpactLookups[BldgType]=$C464)*(EnergyImpactLookups[BldgVint]=$D464)*(EnergyImpactLookups[BldgLoc]=$E464),0))</f>
        <v>0</v>
      </c>
      <c r="AA464" t="s">
        <v>151</v>
      </c>
      <c r="AB464" t="s">
        <v>10</v>
      </c>
      <c r="AC464" t="b">
        <v>0</v>
      </c>
    </row>
    <row r="465" spans="1:29" x14ac:dyDescent="0.3">
      <c r="A465" t="s">
        <v>95</v>
      </c>
      <c r="B465" t="s">
        <v>143</v>
      </c>
      <c r="C465" t="s">
        <v>130</v>
      </c>
      <c r="D465" t="s">
        <v>752</v>
      </c>
      <c r="E465" t="s">
        <v>118</v>
      </c>
      <c r="F465" t="s">
        <v>129</v>
      </c>
      <c r="G465" t="s">
        <v>231</v>
      </c>
      <c r="H465" t="s">
        <v>232</v>
      </c>
      <c r="I465" t="s">
        <v>65</v>
      </c>
      <c r="J465" s="1">
        <v>44172</v>
      </c>
      <c r="K465" t="s">
        <v>100</v>
      </c>
      <c r="L465">
        <v>1</v>
      </c>
      <c r="O465" cm="1">
        <f t="array" ref="O465">INDEX(EnergyImpactLookups[APreWBkWh-EAD_style],MATCH(1,(EnergyImpactLookups[Statewide Offering ID]=$B465)*(EnergyImpactLookups[BldgType]=$C465)*(EnergyImpactLookups[BldgVint]=$D465)*(EnergyImpactLookups[BldgLoc]=$E465),0))</f>
        <v>330.90600000000001</v>
      </c>
      <c r="P465" cm="1">
        <f t="array" ref="P465">INDEX(EnergyImpactLookups[APreWBkW-EAD_style],MATCH(1,(EnergyImpactLookups[Statewide Offering ID]=$B465)*(EnergyImpactLookups[BldgType]=$C465)*(EnergyImpactLookups[BldgVint]=$D465)*(EnergyImpactLookups[BldgLoc]=$E465),0))</f>
        <v>0.2011</v>
      </c>
      <c r="Q465" cm="1">
        <f t="array" ref="Q465">INDEX(EnergyImpactLookups[APreWBtherm],MATCH(1,(EnergyImpactLookups[Statewide Offering ID]=$B465)*(EnergyImpactLookups[BldgType]=$C465)*(EnergyImpactLookups[BldgVint]=$D465)*(EnergyImpactLookups[BldgLoc]=$E465),0))</f>
        <v>0</v>
      </c>
      <c r="R465" cm="1">
        <f t="array" ref="R465">INDEX(EnergyImpactLookups[AStdWBkWh],MATCH(1,(EnergyImpactLookups[Statewide Offering ID]=$B465)*(EnergyImpactLookups[BldgType]=$C465)*(EnergyImpactLookups[BldgVint]=$D465)*(EnergyImpactLookups[BldgLoc]=$E465),0))</f>
        <v>203.21719999999999</v>
      </c>
      <c r="S465" cm="1">
        <f t="array" ref="S465">INDEX(EnergyImpactLookups[AStdWBkW],MATCH(1,(EnergyImpactLookups[Statewide Offering ID]=$B465)*(EnergyImpactLookups[BldgType]=$C465)*(EnergyImpactLookups[BldgVint]=$D465)*(EnergyImpactLookups[BldgLoc]=$E465),0))</f>
        <v>0.12330000000000001</v>
      </c>
      <c r="T465" cm="1">
        <f t="array" ref="T465">INDEX(EnergyImpactLookups[AStdWBtherm],MATCH(1,(EnergyImpactLookups[Statewide Offering ID]=$B465)*(EnergyImpactLookups[BldgType]=$C465)*(EnergyImpactLookups[BldgVint]=$D465)*(EnergyImpactLookups[BldgLoc]=$E465),0))</f>
        <v>0</v>
      </c>
      <c r="AA465" t="s">
        <v>151</v>
      </c>
      <c r="AB465" t="s">
        <v>10</v>
      </c>
      <c r="AC465" t="b">
        <v>0</v>
      </c>
    </row>
    <row r="466" spans="1:29" x14ac:dyDescent="0.3">
      <c r="A466" t="s">
        <v>95</v>
      </c>
      <c r="B466" t="s">
        <v>143</v>
      </c>
      <c r="C466" t="s">
        <v>130</v>
      </c>
      <c r="D466" t="s">
        <v>752</v>
      </c>
      <c r="E466" t="s">
        <v>119</v>
      </c>
      <c r="F466" t="s">
        <v>129</v>
      </c>
      <c r="G466" t="s">
        <v>231</v>
      </c>
      <c r="H466" t="s">
        <v>232</v>
      </c>
      <c r="I466" t="s">
        <v>65</v>
      </c>
      <c r="J466" s="1">
        <v>44172</v>
      </c>
      <c r="K466" t="s">
        <v>100</v>
      </c>
      <c r="L466">
        <v>1</v>
      </c>
      <c r="O466" cm="1">
        <f t="array" ref="O466">INDEX(EnergyImpactLookups[APreWBkWh-EAD_style],MATCH(1,(EnergyImpactLookups[Statewide Offering ID]=$B466)*(EnergyImpactLookups[BldgType]=$C466)*(EnergyImpactLookups[BldgVint]=$D466)*(EnergyImpactLookups[BldgLoc]=$E466),0))</f>
        <v>122.45229999999999</v>
      </c>
      <c r="P466" cm="1">
        <f t="array" ref="P466">INDEX(EnergyImpactLookups[APreWBkW-EAD_style],MATCH(1,(EnergyImpactLookups[Statewide Offering ID]=$B466)*(EnergyImpactLookups[BldgType]=$C466)*(EnergyImpactLookups[BldgVint]=$D466)*(EnergyImpactLookups[BldgLoc]=$E466),0))</f>
        <v>9.5000000000000001E-2</v>
      </c>
      <c r="Q466" cm="1">
        <f t="array" ref="Q466">INDEX(EnergyImpactLookups[APreWBtherm],MATCH(1,(EnergyImpactLookups[Statewide Offering ID]=$B466)*(EnergyImpactLookups[BldgType]=$C466)*(EnergyImpactLookups[BldgVint]=$D466)*(EnergyImpactLookups[BldgLoc]=$E466),0))</f>
        <v>0</v>
      </c>
      <c r="R466" cm="1">
        <f t="array" ref="R466">INDEX(EnergyImpactLookups[AStdWBkWh],MATCH(1,(EnergyImpactLookups[Statewide Offering ID]=$B466)*(EnergyImpactLookups[BldgType]=$C466)*(EnergyImpactLookups[BldgVint]=$D466)*(EnergyImpactLookups[BldgLoc]=$E466),0))</f>
        <v>70.451599999999999</v>
      </c>
      <c r="S466" cm="1">
        <f t="array" ref="S466">INDEX(EnergyImpactLookups[AStdWBkW],MATCH(1,(EnergyImpactLookups[Statewide Offering ID]=$B466)*(EnergyImpactLookups[BldgType]=$C466)*(EnergyImpactLookups[BldgVint]=$D466)*(EnergyImpactLookups[BldgLoc]=$E466),0))</f>
        <v>5.8200000000000002E-2</v>
      </c>
      <c r="T466" cm="1">
        <f t="array" ref="T466">INDEX(EnergyImpactLookups[AStdWBtherm],MATCH(1,(EnergyImpactLookups[Statewide Offering ID]=$B466)*(EnergyImpactLookups[BldgType]=$C466)*(EnergyImpactLookups[BldgVint]=$D466)*(EnergyImpactLookups[BldgLoc]=$E466),0))</f>
        <v>0</v>
      </c>
      <c r="AA466" t="s">
        <v>151</v>
      </c>
      <c r="AB466" t="s">
        <v>10</v>
      </c>
      <c r="AC466" t="b">
        <v>0</v>
      </c>
    </row>
    <row r="467" spans="1:29" x14ac:dyDescent="0.3">
      <c r="A467" t="s">
        <v>95</v>
      </c>
      <c r="B467" t="s">
        <v>143</v>
      </c>
      <c r="C467" t="s">
        <v>131</v>
      </c>
      <c r="D467" t="s">
        <v>752</v>
      </c>
      <c r="E467" t="s">
        <v>99</v>
      </c>
      <c r="F467" t="s">
        <v>129</v>
      </c>
      <c r="G467" t="s">
        <v>231</v>
      </c>
      <c r="H467" t="s">
        <v>232</v>
      </c>
      <c r="I467" t="s">
        <v>65</v>
      </c>
      <c r="J467" s="1">
        <v>44172</v>
      </c>
      <c r="K467" t="s">
        <v>100</v>
      </c>
      <c r="L467">
        <v>1</v>
      </c>
      <c r="O467" cm="1">
        <f t="array" ref="O467">INDEX(EnergyImpactLookups[APreWBkWh-EAD_style],MATCH(1,(EnergyImpactLookups[Statewide Offering ID]=$B467)*(EnergyImpactLookups[BldgType]=$C467)*(EnergyImpactLookups[BldgVint]=$D467)*(EnergyImpactLookups[BldgLoc]=$E467),0))</f>
        <v>13.2666</v>
      </c>
      <c r="P467" cm="1">
        <f t="array" ref="P467">INDEX(EnergyImpactLookups[APreWBkW-EAD_style],MATCH(1,(EnergyImpactLookups[Statewide Offering ID]=$B467)*(EnergyImpactLookups[BldgType]=$C467)*(EnergyImpactLookups[BldgVint]=$D467)*(EnergyImpactLookups[BldgLoc]=$E467),0))</f>
        <v>0</v>
      </c>
      <c r="Q467" cm="1">
        <f t="array" ref="Q467">INDEX(EnergyImpactLookups[APreWBtherm],MATCH(1,(EnergyImpactLookups[Statewide Offering ID]=$B467)*(EnergyImpactLookups[BldgType]=$C467)*(EnergyImpactLookups[BldgVint]=$D467)*(EnergyImpactLookups[BldgLoc]=$E467),0))</f>
        <v>0</v>
      </c>
      <c r="R467" cm="1">
        <f t="array" ref="R467">INDEX(EnergyImpactLookups[AStdWBkWh],MATCH(1,(EnergyImpactLookups[Statewide Offering ID]=$B467)*(EnergyImpactLookups[BldgType]=$C467)*(EnergyImpactLookups[BldgVint]=$D467)*(EnergyImpactLookups[BldgLoc]=$E467),0))</f>
        <v>8.9451000000000001</v>
      </c>
      <c r="S467" cm="1">
        <f t="array" ref="S467">INDEX(EnergyImpactLookups[AStdWBkW],MATCH(1,(EnergyImpactLookups[Statewide Offering ID]=$B467)*(EnergyImpactLookups[BldgType]=$C467)*(EnergyImpactLookups[BldgVint]=$D467)*(EnergyImpactLookups[BldgLoc]=$E467),0))</f>
        <v>0</v>
      </c>
      <c r="T467" cm="1">
        <f t="array" ref="T467">INDEX(EnergyImpactLookups[AStdWBtherm],MATCH(1,(EnergyImpactLookups[Statewide Offering ID]=$B467)*(EnergyImpactLookups[BldgType]=$C467)*(EnergyImpactLookups[BldgVint]=$D467)*(EnergyImpactLookups[BldgLoc]=$E467),0))</f>
        <v>0</v>
      </c>
      <c r="AA467" t="s">
        <v>151</v>
      </c>
      <c r="AB467" t="s">
        <v>10</v>
      </c>
      <c r="AC467" t="b">
        <v>0</v>
      </c>
    </row>
    <row r="468" spans="1:29" x14ac:dyDescent="0.3">
      <c r="A468" t="s">
        <v>95</v>
      </c>
      <c r="B468" t="s">
        <v>143</v>
      </c>
      <c r="C468" t="s">
        <v>131</v>
      </c>
      <c r="D468" t="s">
        <v>752</v>
      </c>
      <c r="E468" t="s">
        <v>103</v>
      </c>
      <c r="F468" t="s">
        <v>129</v>
      </c>
      <c r="G468" t="s">
        <v>231</v>
      </c>
      <c r="H468" t="s">
        <v>232</v>
      </c>
      <c r="I468" t="s">
        <v>65</v>
      </c>
      <c r="J468" s="1">
        <v>44172</v>
      </c>
      <c r="K468" t="s">
        <v>100</v>
      </c>
      <c r="L468">
        <v>1</v>
      </c>
      <c r="O468" cm="1">
        <f t="array" ref="O468">INDEX(EnergyImpactLookups[APreWBkWh-EAD_style],MATCH(1,(EnergyImpactLookups[Statewide Offering ID]=$B468)*(EnergyImpactLookups[BldgType]=$C468)*(EnergyImpactLookups[BldgVint]=$D468)*(EnergyImpactLookups[BldgLoc]=$E468),0))</f>
        <v>42.825000000000003</v>
      </c>
      <c r="P468" cm="1">
        <f t="array" ref="P468">INDEX(EnergyImpactLookups[APreWBkW-EAD_style],MATCH(1,(EnergyImpactLookups[Statewide Offering ID]=$B468)*(EnergyImpactLookups[BldgType]=$C468)*(EnergyImpactLookups[BldgVint]=$D468)*(EnergyImpactLookups[BldgLoc]=$E468),0))</f>
        <v>9.7299999999999998E-2</v>
      </c>
      <c r="Q468" cm="1">
        <f t="array" ref="Q468">INDEX(EnergyImpactLookups[APreWBtherm],MATCH(1,(EnergyImpactLookups[Statewide Offering ID]=$B468)*(EnergyImpactLookups[BldgType]=$C468)*(EnergyImpactLookups[BldgVint]=$D468)*(EnergyImpactLookups[BldgLoc]=$E468),0))</f>
        <v>0</v>
      </c>
      <c r="R468" cm="1">
        <f t="array" ref="R468">INDEX(EnergyImpactLookups[AStdWBkWh],MATCH(1,(EnergyImpactLookups[Statewide Offering ID]=$B468)*(EnergyImpactLookups[BldgType]=$C468)*(EnergyImpactLookups[BldgVint]=$D468)*(EnergyImpactLookups[BldgLoc]=$E468),0))</f>
        <v>27.285799999999998</v>
      </c>
      <c r="S468" cm="1">
        <f t="array" ref="S468">INDEX(EnergyImpactLookups[AStdWBkW],MATCH(1,(EnergyImpactLookups[Statewide Offering ID]=$B468)*(EnergyImpactLookups[BldgType]=$C468)*(EnergyImpactLookups[BldgVint]=$D468)*(EnergyImpactLookups[BldgLoc]=$E468),0))</f>
        <v>5.9700000000000003E-2</v>
      </c>
      <c r="T468" cm="1">
        <f t="array" ref="T468">INDEX(EnergyImpactLookups[AStdWBtherm],MATCH(1,(EnergyImpactLookups[Statewide Offering ID]=$B468)*(EnergyImpactLookups[BldgType]=$C468)*(EnergyImpactLookups[BldgVint]=$D468)*(EnergyImpactLookups[BldgLoc]=$E468),0))</f>
        <v>0</v>
      </c>
      <c r="AA468" t="s">
        <v>151</v>
      </c>
      <c r="AB468" t="s">
        <v>10</v>
      </c>
      <c r="AC468" t="b">
        <v>0</v>
      </c>
    </row>
    <row r="469" spans="1:29" x14ac:dyDescent="0.3">
      <c r="A469" t="s">
        <v>95</v>
      </c>
      <c r="B469" t="s">
        <v>143</v>
      </c>
      <c r="C469" t="s">
        <v>131</v>
      </c>
      <c r="D469" t="s">
        <v>752</v>
      </c>
      <c r="E469" t="s">
        <v>104</v>
      </c>
      <c r="F469" t="s">
        <v>129</v>
      </c>
      <c r="G469" t="s">
        <v>231</v>
      </c>
      <c r="H469" t="s">
        <v>232</v>
      </c>
      <c r="I469" t="s">
        <v>65</v>
      </c>
      <c r="J469" s="1">
        <v>44172</v>
      </c>
      <c r="K469" t="s">
        <v>100</v>
      </c>
      <c r="L469">
        <v>1</v>
      </c>
      <c r="O469" cm="1">
        <f t="array" ref="O469">INDEX(EnergyImpactLookups[APreWBkWh-EAD_style],MATCH(1,(EnergyImpactLookups[Statewide Offering ID]=$B469)*(EnergyImpactLookups[BldgType]=$C469)*(EnergyImpactLookups[BldgVint]=$D469)*(EnergyImpactLookups[BldgLoc]=$E469),0))</f>
        <v>15.106299999999999</v>
      </c>
      <c r="P469" cm="1">
        <f t="array" ref="P469">INDEX(EnergyImpactLookups[APreWBkW-EAD_style],MATCH(1,(EnergyImpactLookups[Statewide Offering ID]=$B469)*(EnergyImpactLookups[BldgType]=$C469)*(EnergyImpactLookups[BldgVint]=$D469)*(EnergyImpactLookups[BldgLoc]=$E469),0))</f>
        <v>5.3199999999999997E-2</v>
      </c>
      <c r="Q469" cm="1">
        <f t="array" ref="Q469">INDEX(EnergyImpactLookups[APreWBtherm],MATCH(1,(EnergyImpactLookups[Statewide Offering ID]=$B469)*(EnergyImpactLookups[BldgType]=$C469)*(EnergyImpactLookups[BldgVint]=$D469)*(EnergyImpactLookups[BldgLoc]=$E469),0))</f>
        <v>0</v>
      </c>
      <c r="R469" cm="1">
        <f t="array" ref="R469">INDEX(EnergyImpactLookups[AStdWBkWh],MATCH(1,(EnergyImpactLookups[Statewide Offering ID]=$B469)*(EnergyImpactLookups[BldgType]=$C469)*(EnergyImpactLookups[BldgVint]=$D469)*(EnergyImpactLookups[BldgLoc]=$E469),0))</f>
        <v>9.6814</v>
      </c>
      <c r="S469" cm="1">
        <f t="array" ref="S469">INDEX(EnergyImpactLookups[AStdWBkW],MATCH(1,(EnergyImpactLookups[Statewide Offering ID]=$B469)*(EnergyImpactLookups[BldgType]=$C469)*(EnergyImpactLookups[BldgVint]=$D469)*(EnergyImpactLookups[BldgLoc]=$E469),0))</f>
        <v>3.2599999999999997E-2</v>
      </c>
      <c r="T469" cm="1">
        <f t="array" ref="T469">INDEX(EnergyImpactLookups[AStdWBtherm],MATCH(1,(EnergyImpactLookups[Statewide Offering ID]=$B469)*(EnergyImpactLookups[BldgType]=$C469)*(EnergyImpactLookups[BldgVint]=$D469)*(EnergyImpactLookups[BldgLoc]=$E469),0))</f>
        <v>0</v>
      </c>
      <c r="AA469" t="s">
        <v>151</v>
      </c>
      <c r="AB469" t="s">
        <v>10</v>
      </c>
      <c r="AC469" t="b">
        <v>0</v>
      </c>
    </row>
    <row r="470" spans="1:29" x14ac:dyDescent="0.3">
      <c r="A470" t="s">
        <v>95</v>
      </c>
      <c r="B470" t="s">
        <v>143</v>
      </c>
      <c r="C470" t="s">
        <v>131</v>
      </c>
      <c r="D470" t="s">
        <v>752</v>
      </c>
      <c r="E470" t="s">
        <v>105</v>
      </c>
      <c r="F470" t="s">
        <v>129</v>
      </c>
      <c r="G470" t="s">
        <v>231</v>
      </c>
      <c r="H470" t="s">
        <v>232</v>
      </c>
      <c r="I470" t="s">
        <v>65</v>
      </c>
      <c r="J470" s="1">
        <v>44172</v>
      </c>
      <c r="K470" t="s">
        <v>100</v>
      </c>
      <c r="L470">
        <v>1</v>
      </c>
      <c r="O470" cm="1">
        <f t="array" ref="O470">INDEX(EnergyImpactLookups[APreWBkWh-EAD_style],MATCH(1,(EnergyImpactLookups[Statewide Offering ID]=$B470)*(EnergyImpactLookups[BldgType]=$C470)*(EnergyImpactLookups[BldgVint]=$D470)*(EnergyImpactLookups[BldgLoc]=$E470),0))</f>
        <v>63.685299999999998</v>
      </c>
      <c r="P470" cm="1">
        <f t="array" ref="P470">INDEX(EnergyImpactLookups[APreWBkW-EAD_style],MATCH(1,(EnergyImpactLookups[Statewide Offering ID]=$B470)*(EnergyImpactLookups[BldgType]=$C470)*(EnergyImpactLookups[BldgVint]=$D470)*(EnergyImpactLookups[BldgLoc]=$E470),0))</f>
        <v>0.1104</v>
      </c>
      <c r="Q470" cm="1">
        <f t="array" ref="Q470">INDEX(EnergyImpactLookups[APreWBtherm],MATCH(1,(EnergyImpactLookups[Statewide Offering ID]=$B470)*(EnergyImpactLookups[BldgType]=$C470)*(EnergyImpactLookups[BldgVint]=$D470)*(EnergyImpactLookups[BldgLoc]=$E470),0))</f>
        <v>0</v>
      </c>
      <c r="R470" cm="1">
        <f t="array" ref="R470">INDEX(EnergyImpactLookups[AStdWBkWh],MATCH(1,(EnergyImpactLookups[Statewide Offering ID]=$B470)*(EnergyImpactLookups[BldgType]=$C470)*(EnergyImpactLookups[BldgVint]=$D470)*(EnergyImpactLookups[BldgLoc]=$E470),0))</f>
        <v>39.462499999999999</v>
      </c>
      <c r="S470" cm="1">
        <f t="array" ref="S470">INDEX(EnergyImpactLookups[AStdWBkW],MATCH(1,(EnergyImpactLookups[Statewide Offering ID]=$B470)*(EnergyImpactLookups[BldgType]=$C470)*(EnergyImpactLookups[BldgVint]=$D470)*(EnergyImpactLookups[BldgLoc]=$E470),0))</f>
        <v>6.7699999999999996E-2</v>
      </c>
      <c r="T470" cm="1">
        <f t="array" ref="T470">INDEX(EnergyImpactLookups[AStdWBtherm],MATCH(1,(EnergyImpactLookups[Statewide Offering ID]=$B470)*(EnergyImpactLookups[BldgType]=$C470)*(EnergyImpactLookups[BldgVint]=$D470)*(EnergyImpactLookups[BldgLoc]=$E470),0))</f>
        <v>0</v>
      </c>
      <c r="AA470" t="s">
        <v>151</v>
      </c>
      <c r="AB470" t="s">
        <v>10</v>
      </c>
      <c r="AC470" t="b">
        <v>0</v>
      </c>
    </row>
    <row r="471" spans="1:29" x14ac:dyDescent="0.3">
      <c r="A471" t="s">
        <v>95</v>
      </c>
      <c r="B471" t="s">
        <v>143</v>
      </c>
      <c r="C471" t="s">
        <v>131</v>
      </c>
      <c r="D471" t="s">
        <v>752</v>
      </c>
      <c r="E471" t="s">
        <v>106</v>
      </c>
      <c r="F471" t="s">
        <v>129</v>
      </c>
      <c r="G471" t="s">
        <v>231</v>
      </c>
      <c r="H471" t="s">
        <v>232</v>
      </c>
      <c r="I471" t="s">
        <v>65</v>
      </c>
      <c r="J471" s="1">
        <v>44172</v>
      </c>
      <c r="K471" t="s">
        <v>100</v>
      </c>
      <c r="L471">
        <v>1</v>
      </c>
      <c r="O471" cm="1">
        <f t="array" ref="O471">INDEX(EnergyImpactLookups[APreWBkWh-EAD_style],MATCH(1,(EnergyImpactLookups[Statewide Offering ID]=$B471)*(EnergyImpactLookups[BldgType]=$C471)*(EnergyImpactLookups[BldgVint]=$D471)*(EnergyImpactLookups[BldgLoc]=$E471),0))</f>
        <v>10.540800000000001</v>
      </c>
      <c r="P471" cm="1">
        <f t="array" ref="P471">INDEX(EnergyImpactLookups[APreWBkW-EAD_style],MATCH(1,(EnergyImpactLookups[Statewide Offering ID]=$B471)*(EnergyImpactLookups[BldgType]=$C471)*(EnergyImpactLookups[BldgVint]=$D471)*(EnergyImpactLookups[BldgLoc]=$E471),0))</f>
        <v>2.7699999999999999E-2</v>
      </c>
      <c r="Q471" cm="1">
        <f t="array" ref="Q471">INDEX(EnergyImpactLookups[APreWBtherm],MATCH(1,(EnergyImpactLookups[Statewide Offering ID]=$B471)*(EnergyImpactLookups[BldgType]=$C471)*(EnergyImpactLookups[BldgVint]=$D471)*(EnergyImpactLookups[BldgLoc]=$E471),0))</f>
        <v>0</v>
      </c>
      <c r="R471" cm="1">
        <f t="array" ref="R471">INDEX(EnergyImpactLookups[AStdWBkWh],MATCH(1,(EnergyImpactLookups[Statewide Offering ID]=$B471)*(EnergyImpactLookups[BldgType]=$C471)*(EnergyImpactLookups[BldgVint]=$D471)*(EnergyImpactLookups[BldgLoc]=$E471),0))</f>
        <v>6.8742000000000001</v>
      </c>
      <c r="S471" cm="1">
        <f t="array" ref="S471">INDEX(EnergyImpactLookups[AStdWBkW],MATCH(1,(EnergyImpactLookups[Statewide Offering ID]=$B471)*(EnergyImpactLookups[BldgType]=$C471)*(EnergyImpactLookups[BldgVint]=$D471)*(EnergyImpactLookups[BldgLoc]=$E471),0))</f>
        <v>1.7000000000000001E-2</v>
      </c>
      <c r="T471" cm="1">
        <f t="array" ref="T471">INDEX(EnergyImpactLookups[AStdWBtherm],MATCH(1,(EnergyImpactLookups[Statewide Offering ID]=$B471)*(EnergyImpactLookups[BldgType]=$C471)*(EnergyImpactLookups[BldgVint]=$D471)*(EnergyImpactLookups[BldgLoc]=$E471),0))</f>
        <v>0</v>
      </c>
      <c r="AA471" t="s">
        <v>151</v>
      </c>
      <c r="AB471" t="s">
        <v>10</v>
      </c>
      <c r="AC471" t="b">
        <v>0</v>
      </c>
    </row>
    <row r="472" spans="1:29" x14ac:dyDescent="0.3">
      <c r="A472" t="s">
        <v>95</v>
      </c>
      <c r="B472" t="s">
        <v>143</v>
      </c>
      <c r="C472" t="s">
        <v>131</v>
      </c>
      <c r="D472" t="s">
        <v>752</v>
      </c>
      <c r="E472" t="s">
        <v>107</v>
      </c>
      <c r="F472" t="s">
        <v>129</v>
      </c>
      <c r="G472" t="s">
        <v>231</v>
      </c>
      <c r="H472" t="s">
        <v>232</v>
      </c>
      <c r="I472" t="s">
        <v>65</v>
      </c>
      <c r="J472" s="1">
        <v>44172</v>
      </c>
      <c r="K472" t="s">
        <v>100</v>
      </c>
      <c r="L472">
        <v>1</v>
      </c>
      <c r="O472" cm="1">
        <f t="array" ref="O472">INDEX(EnergyImpactLookups[APreWBkWh-EAD_style],MATCH(1,(EnergyImpactLookups[Statewide Offering ID]=$B472)*(EnergyImpactLookups[BldgType]=$C472)*(EnergyImpactLookups[BldgVint]=$D472)*(EnergyImpactLookups[BldgLoc]=$E472),0))</f>
        <v>47.100200000000001</v>
      </c>
      <c r="P472" cm="1">
        <f t="array" ref="P472">INDEX(EnergyImpactLookups[APreWBkW-EAD_style],MATCH(1,(EnergyImpactLookups[Statewide Offering ID]=$B472)*(EnergyImpactLookups[BldgType]=$C472)*(EnergyImpactLookups[BldgVint]=$D472)*(EnergyImpactLookups[BldgLoc]=$E472),0))</f>
        <v>4.8300000000000003E-2</v>
      </c>
      <c r="Q472" cm="1">
        <f t="array" ref="Q472">INDEX(EnergyImpactLookups[APreWBtherm],MATCH(1,(EnergyImpactLookups[Statewide Offering ID]=$B472)*(EnergyImpactLookups[BldgType]=$C472)*(EnergyImpactLookups[BldgVint]=$D472)*(EnergyImpactLookups[BldgLoc]=$E472),0))</f>
        <v>0</v>
      </c>
      <c r="R472" cm="1">
        <f t="array" ref="R472">INDEX(EnergyImpactLookups[AStdWBkWh],MATCH(1,(EnergyImpactLookups[Statewide Offering ID]=$B472)*(EnergyImpactLookups[BldgType]=$C472)*(EnergyImpactLookups[BldgVint]=$D472)*(EnergyImpactLookups[BldgLoc]=$E472),0))</f>
        <v>29.010400000000001</v>
      </c>
      <c r="S472" cm="1">
        <f t="array" ref="S472">INDEX(EnergyImpactLookups[AStdWBkW],MATCH(1,(EnergyImpactLookups[Statewide Offering ID]=$B472)*(EnergyImpactLookups[BldgType]=$C472)*(EnergyImpactLookups[BldgVint]=$D472)*(EnergyImpactLookups[BldgLoc]=$E472),0))</f>
        <v>2.9600000000000001E-2</v>
      </c>
      <c r="T472" cm="1">
        <f t="array" ref="T472">INDEX(EnergyImpactLookups[AStdWBtherm],MATCH(1,(EnergyImpactLookups[Statewide Offering ID]=$B472)*(EnergyImpactLookups[BldgType]=$C472)*(EnergyImpactLookups[BldgVint]=$D472)*(EnergyImpactLookups[BldgLoc]=$E472),0))</f>
        <v>0</v>
      </c>
      <c r="AA472" t="s">
        <v>151</v>
      </c>
      <c r="AB472" t="s">
        <v>10</v>
      </c>
      <c r="AC472" t="b">
        <v>0</v>
      </c>
    </row>
    <row r="473" spans="1:29" x14ac:dyDescent="0.3">
      <c r="A473" t="s">
        <v>95</v>
      </c>
      <c r="B473" t="s">
        <v>143</v>
      </c>
      <c r="C473" t="s">
        <v>131</v>
      </c>
      <c r="D473" t="s">
        <v>752</v>
      </c>
      <c r="E473" t="s">
        <v>109</v>
      </c>
      <c r="F473" t="s">
        <v>129</v>
      </c>
      <c r="G473" t="s">
        <v>231</v>
      </c>
      <c r="H473" t="s">
        <v>232</v>
      </c>
      <c r="I473" t="s">
        <v>65</v>
      </c>
      <c r="J473" s="1">
        <v>44172</v>
      </c>
      <c r="K473" t="s">
        <v>100</v>
      </c>
      <c r="L473">
        <v>1</v>
      </c>
      <c r="O473" cm="1">
        <f t="array" ref="O473">INDEX(EnergyImpactLookups[APreWBkWh-EAD_style],MATCH(1,(EnergyImpactLookups[Statewide Offering ID]=$B473)*(EnergyImpactLookups[BldgType]=$C473)*(EnergyImpactLookups[BldgVint]=$D473)*(EnergyImpactLookups[BldgLoc]=$E473),0))</f>
        <v>67.147900000000007</v>
      </c>
      <c r="P473" cm="1">
        <f t="array" ref="P473">INDEX(EnergyImpactLookups[APreWBkW-EAD_style],MATCH(1,(EnergyImpactLookups[Statewide Offering ID]=$B473)*(EnergyImpactLookups[BldgType]=$C473)*(EnergyImpactLookups[BldgVint]=$D473)*(EnergyImpactLookups[BldgLoc]=$E473),0))</f>
        <v>6.2700000000000006E-2</v>
      </c>
      <c r="Q473" cm="1">
        <f t="array" ref="Q473">INDEX(EnergyImpactLookups[APreWBtherm],MATCH(1,(EnergyImpactLookups[Statewide Offering ID]=$B473)*(EnergyImpactLookups[BldgType]=$C473)*(EnergyImpactLookups[BldgVint]=$D473)*(EnergyImpactLookups[BldgLoc]=$E473),0))</f>
        <v>0</v>
      </c>
      <c r="R473" cm="1">
        <f t="array" ref="R473">INDEX(EnergyImpactLookups[AStdWBkWh],MATCH(1,(EnergyImpactLookups[Statewide Offering ID]=$B473)*(EnergyImpactLookups[BldgType]=$C473)*(EnergyImpactLookups[BldgVint]=$D473)*(EnergyImpactLookups[BldgLoc]=$E473),0))</f>
        <v>41.345599999999997</v>
      </c>
      <c r="S473" cm="1">
        <f t="array" ref="S473">INDEX(EnergyImpactLookups[AStdWBkW],MATCH(1,(EnergyImpactLookups[Statewide Offering ID]=$B473)*(EnergyImpactLookups[BldgType]=$C473)*(EnergyImpactLookups[BldgVint]=$D473)*(EnergyImpactLookups[BldgLoc]=$E473),0))</f>
        <v>3.85E-2</v>
      </c>
      <c r="T473" cm="1">
        <f t="array" ref="T473">INDEX(EnergyImpactLookups[AStdWBtherm],MATCH(1,(EnergyImpactLookups[Statewide Offering ID]=$B473)*(EnergyImpactLookups[BldgType]=$C473)*(EnergyImpactLookups[BldgVint]=$D473)*(EnergyImpactLookups[BldgLoc]=$E473),0))</f>
        <v>0</v>
      </c>
      <c r="AA473" t="s">
        <v>151</v>
      </c>
      <c r="AB473" t="s">
        <v>10</v>
      </c>
      <c r="AC473" t="b">
        <v>0</v>
      </c>
    </row>
    <row r="474" spans="1:29" x14ac:dyDescent="0.3">
      <c r="A474" t="s">
        <v>95</v>
      </c>
      <c r="B474" t="s">
        <v>143</v>
      </c>
      <c r="C474" t="s">
        <v>131</v>
      </c>
      <c r="D474" t="s">
        <v>752</v>
      </c>
      <c r="E474" t="s">
        <v>111</v>
      </c>
      <c r="F474" t="s">
        <v>129</v>
      </c>
      <c r="G474" t="s">
        <v>231</v>
      </c>
      <c r="H474" t="s">
        <v>232</v>
      </c>
      <c r="I474" t="s">
        <v>65</v>
      </c>
      <c r="J474" s="1">
        <v>44172</v>
      </c>
      <c r="K474" t="s">
        <v>100</v>
      </c>
      <c r="L474">
        <v>1</v>
      </c>
      <c r="O474" cm="1">
        <f t="array" ref="O474">INDEX(EnergyImpactLookups[APreWBkWh-EAD_style],MATCH(1,(EnergyImpactLookups[Statewide Offering ID]=$B474)*(EnergyImpactLookups[BldgType]=$C474)*(EnergyImpactLookups[BldgVint]=$D474)*(EnergyImpactLookups[BldgLoc]=$E474),0))</f>
        <v>118.366</v>
      </c>
      <c r="P474" cm="1">
        <f t="array" ref="P474">INDEX(EnergyImpactLookups[APreWBkW-EAD_style],MATCH(1,(EnergyImpactLookups[Statewide Offering ID]=$B474)*(EnergyImpactLookups[BldgType]=$C474)*(EnergyImpactLookups[BldgVint]=$D474)*(EnergyImpactLookups[BldgLoc]=$E474),0))</f>
        <v>9.11E-2</v>
      </c>
      <c r="Q474" cm="1">
        <f t="array" ref="Q474">INDEX(EnergyImpactLookups[APreWBtherm],MATCH(1,(EnergyImpactLookups[Statewide Offering ID]=$B474)*(EnergyImpactLookups[BldgType]=$C474)*(EnergyImpactLookups[BldgVint]=$D474)*(EnergyImpactLookups[BldgLoc]=$E474),0))</f>
        <v>0</v>
      </c>
      <c r="R474" cm="1">
        <f t="array" ref="R474">INDEX(EnergyImpactLookups[AStdWBkWh],MATCH(1,(EnergyImpactLookups[Statewide Offering ID]=$B474)*(EnergyImpactLookups[BldgType]=$C474)*(EnergyImpactLookups[BldgVint]=$D474)*(EnergyImpactLookups[BldgLoc]=$E474),0))</f>
        <v>72.698599999999999</v>
      </c>
      <c r="S474" cm="1">
        <f t="array" ref="S474">INDEX(EnergyImpactLookups[AStdWBkW],MATCH(1,(EnergyImpactLookups[Statewide Offering ID]=$B474)*(EnergyImpactLookups[BldgType]=$C474)*(EnergyImpactLookups[BldgVint]=$D474)*(EnergyImpactLookups[BldgLoc]=$E474),0))</f>
        <v>5.5899999999999998E-2</v>
      </c>
      <c r="T474" cm="1">
        <f t="array" ref="T474">INDEX(EnergyImpactLookups[AStdWBtherm],MATCH(1,(EnergyImpactLookups[Statewide Offering ID]=$B474)*(EnergyImpactLookups[BldgType]=$C474)*(EnergyImpactLookups[BldgVint]=$D474)*(EnergyImpactLookups[BldgLoc]=$E474),0))</f>
        <v>0</v>
      </c>
      <c r="AA474" t="s">
        <v>151</v>
      </c>
      <c r="AB474" t="s">
        <v>10</v>
      </c>
      <c r="AC474" t="b">
        <v>0</v>
      </c>
    </row>
    <row r="475" spans="1:29" x14ac:dyDescent="0.3">
      <c r="A475" t="s">
        <v>95</v>
      </c>
      <c r="B475" t="s">
        <v>143</v>
      </c>
      <c r="C475" t="s">
        <v>131</v>
      </c>
      <c r="D475" t="s">
        <v>752</v>
      </c>
      <c r="E475" t="s">
        <v>112</v>
      </c>
      <c r="F475" t="s">
        <v>129</v>
      </c>
      <c r="G475" t="s">
        <v>231</v>
      </c>
      <c r="H475" t="s">
        <v>232</v>
      </c>
      <c r="I475" t="s">
        <v>65</v>
      </c>
      <c r="J475" s="1">
        <v>44172</v>
      </c>
      <c r="K475" t="s">
        <v>100</v>
      </c>
      <c r="L475">
        <v>1</v>
      </c>
      <c r="O475" cm="1">
        <f t="array" ref="O475">INDEX(EnergyImpactLookups[APreWBkWh-EAD_style],MATCH(1,(EnergyImpactLookups[Statewide Offering ID]=$B475)*(EnergyImpactLookups[BldgType]=$C475)*(EnergyImpactLookups[BldgVint]=$D475)*(EnergyImpactLookups[BldgLoc]=$E475),0))</f>
        <v>95.635300000000001</v>
      </c>
      <c r="P475" cm="1">
        <f t="array" ref="P475">INDEX(EnergyImpactLookups[APreWBkW-EAD_style],MATCH(1,(EnergyImpactLookups[Statewide Offering ID]=$B475)*(EnergyImpactLookups[BldgType]=$C475)*(EnergyImpactLookups[BldgVint]=$D475)*(EnergyImpactLookups[BldgLoc]=$E475),0))</f>
        <v>0.1061</v>
      </c>
      <c r="Q475" cm="1">
        <f t="array" ref="Q475">INDEX(EnergyImpactLookups[APreWBtherm],MATCH(1,(EnergyImpactLookups[Statewide Offering ID]=$B475)*(EnergyImpactLookups[BldgType]=$C475)*(EnergyImpactLookups[BldgVint]=$D475)*(EnergyImpactLookups[BldgLoc]=$E475),0))</f>
        <v>0</v>
      </c>
      <c r="R475" cm="1">
        <f t="array" ref="R475">INDEX(EnergyImpactLookups[AStdWBkWh],MATCH(1,(EnergyImpactLookups[Statewide Offering ID]=$B475)*(EnergyImpactLookups[BldgType]=$C475)*(EnergyImpactLookups[BldgVint]=$D475)*(EnergyImpactLookups[BldgLoc]=$E475),0))</f>
        <v>58.903399999999998</v>
      </c>
      <c r="S475" cm="1">
        <f t="array" ref="S475">INDEX(EnergyImpactLookups[AStdWBkW],MATCH(1,(EnergyImpactLookups[Statewide Offering ID]=$B475)*(EnergyImpactLookups[BldgType]=$C475)*(EnergyImpactLookups[BldgVint]=$D475)*(EnergyImpactLookups[BldgLoc]=$E475),0))</f>
        <v>6.5100000000000005E-2</v>
      </c>
      <c r="T475" cm="1">
        <f t="array" ref="T475">INDEX(EnergyImpactLookups[AStdWBtherm],MATCH(1,(EnergyImpactLookups[Statewide Offering ID]=$B475)*(EnergyImpactLookups[BldgType]=$C475)*(EnergyImpactLookups[BldgVint]=$D475)*(EnergyImpactLookups[BldgLoc]=$E475),0))</f>
        <v>0</v>
      </c>
      <c r="AA475" t="s">
        <v>151</v>
      </c>
      <c r="AB475" t="s">
        <v>10</v>
      </c>
      <c r="AC475" t="b">
        <v>0</v>
      </c>
    </row>
    <row r="476" spans="1:29" x14ac:dyDescent="0.3">
      <c r="A476" t="s">
        <v>95</v>
      </c>
      <c r="B476" t="s">
        <v>143</v>
      </c>
      <c r="C476" t="s">
        <v>131</v>
      </c>
      <c r="D476" t="s">
        <v>752</v>
      </c>
      <c r="E476" t="s">
        <v>113</v>
      </c>
      <c r="F476" t="s">
        <v>129</v>
      </c>
      <c r="G476" t="s">
        <v>231</v>
      </c>
      <c r="H476" t="s">
        <v>232</v>
      </c>
      <c r="I476" t="s">
        <v>65</v>
      </c>
      <c r="J476" s="1">
        <v>44172</v>
      </c>
      <c r="K476" t="s">
        <v>100</v>
      </c>
      <c r="L476">
        <v>1</v>
      </c>
      <c r="O476" cm="1">
        <f t="array" ref="O476">INDEX(EnergyImpactLookups[APreWBkWh-EAD_style],MATCH(1,(EnergyImpactLookups[Statewide Offering ID]=$B476)*(EnergyImpactLookups[BldgType]=$C476)*(EnergyImpactLookups[BldgVint]=$D476)*(EnergyImpactLookups[BldgLoc]=$E476),0))</f>
        <v>126.8377</v>
      </c>
      <c r="P476" cm="1">
        <f t="array" ref="P476">INDEX(EnergyImpactLookups[APreWBkW-EAD_style],MATCH(1,(EnergyImpactLookups[Statewide Offering ID]=$B476)*(EnergyImpactLookups[BldgType]=$C476)*(EnergyImpactLookups[BldgVint]=$D476)*(EnergyImpactLookups[BldgLoc]=$E476),0))</f>
        <v>0.11459999999999999</v>
      </c>
      <c r="Q476" cm="1">
        <f t="array" ref="Q476">INDEX(EnergyImpactLookups[APreWBtherm],MATCH(1,(EnergyImpactLookups[Statewide Offering ID]=$B476)*(EnergyImpactLookups[BldgType]=$C476)*(EnergyImpactLookups[BldgVint]=$D476)*(EnergyImpactLookups[BldgLoc]=$E476),0))</f>
        <v>0</v>
      </c>
      <c r="R476" cm="1">
        <f t="array" ref="R476">INDEX(EnergyImpactLookups[AStdWBkWh],MATCH(1,(EnergyImpactLookups[Statewide Offering ID]=$B476)*(EnergyImpactLookups[BldgType]=$C476)*(EnergyImpactLookups[BldgVint]=$D476)*(EnergyImpactLookups[BldgLoc]=$E476),0))</f>
        <v>78.36</v>
      </c>
      <c r="S476" cm="1">
        <f t="array" ref="S476">INDEX(EnergyImpactLookups[AStdWBkW],MATCH(1,(EnergyImpactLookups[Statewide Offering ID]=$B476)*(EnergyImpactLookups[BldgType]=$C476)*(EnergyImpactLookups[BldgVint]=$D476)*(EnergyImpactLookups[BldgLoc]=$E476),0))</f>
        <v>7.0300000000000001E-2</v>
      </c>
      <c r="T476" cm="1">
        <f t="array" ref="T476">INDEX(EnergyImpactLookups[AStdWBtherm],MATCH(1,(EnergyImpactLookups[Statewide Offering ID]=$B476)*(EnergyImpactLookups[BldgType]=$C476)*(EnergyImpactLookups[BldgVint]=$D476)*(EnergyImpactLookups[BldgLoc]=$E476),0))</f>
        <v>0</v>
      </c>
      <c r="AA476" t="s">
        <v>151</v>
      </c>
      <c r="AB476" t="s">
        <v>10</v>
      </c>
      <c r="AC476" t="b">
        <v>0</v>
      </c>
    </row>
    <row r="477" spans="1:29" x14ac:dyDescent="0.3">
      <c r="A477" t="s">
        <v>95</v>
      </c>
      <c r="B477" t="s">
        <v>143</v>
      </c>
      <c r="C477" t="s">
        <v>131</v>
      </c>
      <c r="D477" t="s">
        <v>752</v>
      </c>
      <c r="E477" t="s">
        <v>114</v>
      </c>
      <c r="F477" t="s">
        <v>129</v>
      </c>
      <c r="G477" t="s">
        <v>231</v>
      </c>
      <c r="H477" t="s">
        <v>232</v>
      </c>
      <c r="I477" t="s">
        <v>65</v>
      </c>
      <c r="J477" s="1">
        <v>44172</v>
      </c>
      <c r="K477" t="s">
        <v>100</v>
      </c>
      <c r="L477">
        <v>1</v>
      </c>
      <c r="O477" cm="1">
        <f t="array" ref="O477">INDEX(EnergyImpactLookups[APreWBkWh-EAD_style],MATCH(1,(EnergyImpactLookups[Statewide Offering ID]=$B477)*(EnergyImpactLookups[BldgType]=$C477)*(EnergyImpactLookups[BldgVint]=$D477)*(EnergyImpactLookups[BldgLoc]=$E477),0))</f>
        <v>111.3772</v>
      </c>
      <c r="P477" cm="1">
        <f t="array" ref="P477">INDEX(EnergyImpactLookups[APreWBkW-EAD_style],MATCH(1,(EnergyImpactLookups[Statewide Offering ID]=$B477)*(EnergyImpactLookups[BldgType]=$C477)*(EnergyImpactLookups[BldgVint]=$D477)*(EnergyImpactLookups[BldgLoc]=$E477),0))</f>
        <v>0.14610000000000001</v>
      </c>
      <c r="Q477" cm="1">
        <f t="array" ref="Q477">INDEX(EnergyImpactLookups[APreWBtherm],MATCH(1,(EnergyImpactLookups[Statewide Offering ID]=$B477)*(EnergyImpactLookups[BldgType]=$C477)*(EnergyImpactLookups[BldgVint]=$D477)*(EnergyImpactLookups[BldgLoc]=$E477),0))</f>
        <v>0</v>
      </c>
      <c r="R477" cm="1">
        <f t="array" ref="R477">INDEX(EnergyImpactLookups[AStdWBkWh],MATCH(1,(EnergyImpactLookups[Statewide Offering ID]=$B477)*(EnergyImpactLookups[BldgType]=$C477)*(EnergyImpactLookups[BldgVint]=$D477)*(EnergyImpactLookups[BldgLoc]=$E477),0))</f>
        <v>68.820099999999996</v>
      </c>
      <c r="S477" cm="1">
        <f t="array" ref="S477">INDEX(EnergyImpactLookups[AStdWBkW],MATCH(1,(EnergyImpactLookups[Statewide Offering ID]=$B477)*(EnergyImpactLookups[BldgType]=$C477)*(EnergyImpactLookups[BldgVint]=$D477)*(EnergyImpactLookups[BldgLoc]=$E477),0))</f>
        <v>8.9599999999999999E-2</v>
      </c>
      <c r="T477" cm="1">
        <f t="array" ref="T477">INDEX(EnergyImpactLookups[AStdWBtherm],MATCH(1,(EnergyImpactLookups[Statewide Offering ID]=$B477)*(EnergyImpactLookups[BldgType]=$C477)*(EnergyImpactLookups[BldgVint]=$D477)*(EnergyImpactLookups[BldgLoc]=$E477),0))</f>
        <v>0</v>
      </c>
      <c r="AA477" t="s">
        <v>151</v>
      </c>
      <c r="AB477" t="s">
        <v>10</v>
      </c>
      <c r="AC477" t="b">
        <v>0</v>
      </c>
    </row>
    <row r="478" spans="1:29" x14ac:dyDescent="0.3">
      <c r="A478" t="s">
        <v>95</v>
      </c>
      <c r="B478" t="s">
        <v>143</v>
      </c>
      <c r="C478" t="s">
        <v>131</v>
      </c>
      <c r="D478" t="s">
        <v>752</v>
      </c>
      <c r="E478" t="s">
        <v>115</v>
      </c>
      <c r="F478" t="s">
        <v>129</v>
      </c>
      <c r="G478" t="s">
        <v>231</v>
      </c>
      <c r="H478" t="s">
        <v>232</v>
      </c>
      <c r="I478" t="s">
        <v>65</v>
      </c>
      <c r="J478" s="1">
        <v>44172</v>
      </c>
      <c r="K478" t="s">
        <v>100</v>
      </c>
      <c r="L478">
        <v>1</v>
      </c>
      <c r="O478" cm="1">
        <f t="array" ref="O478">INDEX(EnergyImpactLookups[APreWBkWh-EAD_style],MATCH(1,(EnergyImpactLookups[Statewide Offering ID]=$B478)*(EnergyImpactLookups[BldgType]=$C478)*(EnergyImpactLookups[BldgVint]=$D478)*(EnergyImpactLookups[BldgLoc]=$E478),0))</f>
        <v>76.302700000000002</v>
      </c>
      <c r="P478" cm="1">
        <f t="array" ref="P478">INDEX(EnergyImpactLookups[APreWBkW-EAD_style],MATCH(1,(EnergyImpactLookups[Statewide Offering ID]=$B478)*(EnergyImpactLookups[BldgType]=$C478)*(EnergyImpactLookups[BldgVint]=$D478)*(EnergyImpactLookups[BldgLoc]=$E478),0))</f>
        <v>0.13969999999999999</v>
      </c>
      <c r="Q478" cm="1">
        <f t="array" ref="Q478">INDEX(EnergyImpactLookups[APreWBtherm],MATCH(1,(EnergyImpactLookups[Statewide Offering ID]=$B478)*(EnergyImpactLookups[BldgType]=$C478)*(EnergyImpactLookups[BldgVint]=$D478)*(EnergyImpactLookups[BldgLoc]=$E478),0))</f>
        <v>0</v>
      </c>
      <c r="R478" cm="1">
        <f t="array" ref="R478">INDEX(EnergyImpactLookups[AStdWBkWh],MATCH(1,(EnergyImpactLookups[Statewide Offering ID]=$B478)*(EnergyImpactLookups[BldgType]=$C478)*(EnergyImpactLookups[BldgVint]=$D478)*(EnergyImpactLookups[BldgLoc]=$E478),0))</f>
        <v>47.391100000000002</v>
      </c>
      <c r="S478" cm="1">
        <f t="array" ref="S478">INDEX(EnergyImpactLookups[AStdWBkW],MATCH(1,(EnergyImpactLookups[Statewide Offering ID]=$B478)*(EnergyImpactLookups[BldgType]=$C478)*(EnergyImpactLookups[BldgVint]=$D478)*(EnergyImpactLookups[BldgLoc]=$E478),0))</f>
        <v>8.5699999999999998E-2</v>
      </c>
      <c r="T478" cm="1">
        <f t="array" ref="T478">INDEX(EnergyImpactLookups[AStdWBtherm],MATCH(1,(EnergyImpactLookups[Statewide Offering ID]=$B478)*(EnergyImpactLookups[BldgType]=$C478)*(EnergyImpactLookups[BldgVint]=$D478)*(EnergyImpactLookups[BldgLoc]=$E478),0))</f>
        <v>0</v>
      </c>
      <c r="AA478" t="s">
        <v>151</v>
      </c>
      <c r="AB478" t="s">
        <v>10</v>
      </c>
      <c r="AC478" t="b">
        <v>0</v>
      </c>
    </row>
    <row r="479" spans="1:29" x14ac:dyDescent="0.3">
      <c r="A479" t="s">
        <v>95</v>
      </c>
      <c r="B479" t="s">
        <v>143</v>
      </c>
      <c r="C479" t="s">
        <v>131</v>
      </c>
      <c r="D479" t="s">
        <v>752</v>
      </c>
      <c r="E479" t="s">
        <v>116</v>
      </c>
      <c r="F479" t="s">
        <v>129</v>
      </c>
      <c r="G479" t="s">
        <v>231</v>
      </c>
      <c r="H479" t="s">
        <v>232</v>
      </c>
      <c r="I479" t="s">
        <v>65</v>
      </c>
      <c r="J479" s="1">
        <v>44172</v>
      </c>
      <c r="K479" t="s">
        <v>100</v>
      </c>
      <c r="L479">
        <v>1</v>
      </c>
      <c r="O479" cm="1">
        <f t="array" ref="O479">INDEX(EnergyImpactLookups[APreWBkWh-EAD_style],MATCH(1,(EnergyImpactLookups[Statewide Offering ID]=$B479)*(EnergyImpactLookups[BldgType]=$C479)*(EnergyImpactLookups[BldgVint]=$D479)*(EnergyImpactLookups[BldgLoc]=$E479),0))</f>
        <v>149.35650000000001</v>
      </c>
      <c r="P479" cm="1">
        <f t="array" ref="P479">INDEX(EnergyImpactLookups[APreWBkW-EAD_style],MATCH(1,(EnergyImpactLookups[Statewide Offering ID]=$B479)*(EnergyImpactLookups[BldgType]=$C479)*(EnergyImpactLookups[BldgVint]=$D479)*(EnergyImpactLookups[BldgLoc]=$E479),0))</f>
        <v>0.14949999999999999</v>
      </c>
      <c r="Q479" cm="1">
        <f t="array" ref="Q479">INDEX(EnergyImpactLookups[APreWBtherm],MATCH(1,(EnergyImpactLookups[Statewide Offering ID]=$B479)*(EnergyImpactLookups[BldgType]=$C479)*(EnergyImpactLookups[BldgVint]=$D479)*(EnergyImpactLookups[BldgLoc]=$E479),0))</f>
        <v>0</v>
      </c>
      <c r="R479" cm="1">
        <f t="array" ref="R479">INDEX(EnergyImpactLookups[AStdWBkWh],MATCH(1,(EnergyImpactLookups[Statewide Offering ID]=$B479)*(EnergyImpactLookups[BldgType]=$C479)*(EnergyImpactLookups[BldgVint]=$D479)*(EnergyImpactLookups[BldgLoc]=$E479),0))</f>
        <v>92.097999999999999</v>
      </c>
      <c r="S479" cm="1">
        <f t="array" ref="S479">INDEX(EnergyImpactLookups[AStdWBkW],MATCH(1,(EnergyImpactLookups[Statewide Offering ID]=$B479)*(EnergyImpactLookups[BldgType]=$C479)*(EnergyImpactLookups[BldgVint]=$D479)*(EnergyImpactLookups[BldgLoc]=$E479),0))</f>
        <v>9.1700000000000004E-2</v>
      </c>
      <c r="T479" cm="1">
        <f t="array" ref="T479">INDEX(EnergyImpactLookups[AStdWBtherm],MATCH(1,(EnergyImpactLookups[Statewide Offering ID]=$B479)*(EnergyImpactLookups[BldgType]=$C479)*(EnergyImpactLookups[BldgVint]=$D479)*(EnergyImpactLookups[BldgLoc]=$E479),0))</f>
        <v>0</v>
      </c>
      <c r="AA479" t="s">
        <v>151</v>
      </c>
      <c r="AB479" t="s">
        <v>10</v>
      </c>
      <c r="AC479" t="b">
        <v>0</v>
      </c>
    </row>
    <row r="480" spans="1:29" x14ac:dyDescent="0.3">
      <c r="A480" t="s">
        <v>95</v>
      </c>
      <c r="B480" t="s">
        <v>143</v>
      </c>
      <c r="C480" t="s">
        <v>131</v>
      </c>
      <c r="D480" t="s">
        <v>752</v>
      </c>
      <c r="E480" t="s">
        <v>117</v>
      </c>
      <c r="F480" t="s">
        <v>129</v>
      </c>
      <c r="G480" t="s">
        <v>231</v>
      </c>
      <c r="H480" t="s">
        <v>232</v>
      </c>
      <c r="I480" t="s">
        <v>65</v>
      </c>
      <c r="J480" s="1">
        <v>44172</v>
      </c>
      <c r="K480" t="s">
        <v>100</v>
      </c>
      <c r="L480">
        <v>1</v>
      </c>
      <c r="O480" cm="1">
        <f t="array" ref="O480">INDEX(EnergyImpactLookups[APreWBkWh-EAD_style],MATCH(1,(EnergyImpactLookups[Statewide Offering ID]=$B480)*(EnergyImpactLookups[BldgType]=$C480)*(EnergyImpactLookups[BldgVint]=$D480)*(EnergyImpactLookups[BldgLoc]=$E480),0))</f>
        <v>176.5411</v>
      </c>
      <c r="P480" cm="1">
        <f t="array" ref="P480">INDEX(EnergyImpactLookups[APreWBkW-EAD_style],MATCH(1,(EnergyImpactLookups[Statewide Offering ID]=$B480)*(EnergyImpactLookups[BldgType]=$C480)*(EnergyImpactLookups[BldgVint]=$D480)*(EnergyImpactLookups[BldgLoc]=$E480),0))</f>
        <v>0.14069999999999999</v>
      </c>
      <c r="Q480" cm="1">
        <f t="array" ref="Q480">INDEX(EnergyImpactLookups[APreWBtherm],MATCH(1,(EnergyImpactLookups[Statewide Offering ID]=$B480)*(EnergyImpactLookups[BldgType]=$C480)*(EnergyImpactLookups[BldgVint]=$D480)*(EnergyImpactLookups[BldgLoc]=$E480),0))</f>
        <v>0</v>
      </c>
      <c r="R480" cm="1">
        <f t="array" ref="R480">INDEX(EnergyImpactLookups[AStdWBkWh],MATCH(1,(EnergyImpactLookups[Statewide Offering ID]=$B480)*(EnergyImpactLookups[BldgType]=$C480)*(EnergyImpactLookups[BldgVint]=$D480)*(EnergyImpactLookups[BldgLoc]=$E480),0))</f>
        <v>108.8121</v>
      </c>
      <c r="S480" cm="1">
        <f t="array" ref="S480">INDEX(EnergyImpactLookups[AStdWBkW],MATCH(1,(EnergyImpactLookups[Statewide Offering ID]=$B480)*(EnergyImpactLookups[BldgType]=$C480)*(EnergyImpactLookups[BldgVint]=$D480)*(EnergyImpactLookups[BldgLoc]=$E480),0))</f>
        <v>8.6300000000000002E-2</v>
      </c>
      <c r="T480" cm="1">
        <f t="array" ref="T480">INDEX(EnergyImpactLookups[AStdWBtherm],MATCH(1,(EnergyImpactLookups[Statewide Offering ID]=$B480)*(EnergyImpactLookups[BldgType]=$C480)*(EnergyImpactLookups[BldgVint]=$D480)*(EnergyImpactLookups[BldgLoc]=$E480),0))</f>
        <v>0</v>
      </c>
      <c r="AA480" t="s">
        <v>151</v>
      </c>
      <c r="AB480" t="s">
        <v>10</v>
      </c>
      <c r="AC480" t="b">
        <v>0</v>
      </c>
    </row>
    <row r="481" spans="1:29" x14ac:dyDescent="0.3">
      <c r="A481" t="s">
        <v>95</v>
      </c>
      <c r="B481" t="s">
        <v>143</v>
      </c>
      <c r="C481" t="s">
        <v>131</v>
      </c>
      <c r="D481" t="s">
        <v>752</v>
      </c>
      <c r="E481" t="s">
        <v>118</v>
      </c>
      <c r="F481" t="s">
        <v>129</v>
      </c>
      <c r="G481" t="s">
        <v>231</v>
      </c>
      <c r="H481" t="s">
        <v>232</v>
      </c>
      <c r="I481" t="s">
        <v>65</v>
      </c>
      <c r="J481" s="1">
        <v>44172</v>
      </c>
      <c r="K481" t="s">
        <v>100</v>
      </c>
      <c r="L481">
        <v>1</v>
      </c>
      <c r="O481" cm="1">
        <f t="array" ref="O481">INDEX(EnergyImpactLookups[APreWBkWh-EAD_style],MATCH(1,(EnergyImpactLookups[Statewide Offering ID]=$B481)*(EnergyImpactLookups[BldgType]=$C481)*(EnergyImpactLookups[BldgVint]=$D481)*(EnergyImpactLookups[BldgLoc]=$E481),0))</f>
        <v>202.7022</v>
      </c>
      <c r="P481" cm="1">
        <f t="array" ref="P481">INDEX(EnergyImpactLookups[APreWBkW-EAD_style],MATCH(1,(EnergyImpactLookups[Statewide Offering ID]=$B481)*(EnergyImpactLookups[BldgType]=$C481)*(EnergyImpactLookups[BldgVint]=$D481)*(EnergyImpactLookups[BldgLoc]=$E481),0))</f>
        <v>0.15859999999999999</v>
      </c>
      <c r="Q481" cm="1">
        <f t="array" ref="Q481">INDEX(EnergyImpactLookups[APreWBtherm],MATCH(1,(EnergyImpactLookups[Statewide Offering ID]=$B481)*(EnergyImpactLookups[BldgType]=$C481)*(EnergyImpactLookups[BldgVint]=$D481)*(EnergyImpactLookups[BldgLoc]=$E481),0))</f>
        <v>0</v>
      </c>
      <c r="R481" cm="1">
        <f t="array" ref="R481">INDEX(EnergyImpactLookups[AStdWBkWh],MATCH(1,(EnergyImpactLookups[Statewide Offering ID]=$B481)*(EnergyImpactLookups[BldgType]=$C481)*(EnergyImpactLookups[BldgVint]=$D481)*(EnergyImpactLookups[BldgLoc]=$E481),0))</f>
        <v>124.56480000000001</v>
      </c>
      <c r="S481" cm="1">
        <f t="array" ref="S481">INDEX(EnergyImpactLookups[AStdWBkW],MATCH(1,(EnergyImpactLookups[Statewide Offering ID]=$B481)*(EnergyImpactLookups[BldgType]=$C481)*(EnergyImpactLookups[BldgVint]=$D481)*(EnergyImpactLookups[BldgLoc]=$E481),0))</f>
        <v>9.7299999999999998E-2</v>
      </c>
      <c r="T481" cm="1">
        <f t="array" ref="T481">INDEX(EnergyImpactLookups[AStdWBtherm],MATCH(1,(EnergyImpactLookups[Statewide Offering ID]=$B481)*(EnergyImpactLookups[BldgType]=$C481)*(EnergyImpactLookups[BldgVint]=$D481)*(EnergyImpactLookups[BldgLoc]=$E481),0))</f>
        <v>0</v>
      </c>
      <c r="AA481" t="s">
        <v>151</v>
      </c>
      <c r="AB481" t="s">
        <v>10</v>
      </c>
      <c r="AC481" t="b">
        <v>0</v>
      </c>
    </row>
    <row r="482" spans="1:29" x14ac:dyDescent="0.3">
      <c r="A482" t="s">
        <v>95</v>
      </c>
      <c r="B482" t="s">
        <v>143</v>
      </c>
      <c r="C482" t="s">
        <v>131</v>
      </c>
      <c r="D482" t="s">
        <v>752</v>
      </c>
      <c r="E482" t="s">
        <v>119</v>
      </c>
      <c r="F482" t="s">
        <v>129</v>
      </c>
      <c r="G482" t="s">
        <v>231</v>
      </c>
      <c r="H482" t="s">
        <v>232</v>
      </c>
      <c r="I482" t="s">
        <v>65</v>
      </c>
      <c r="J482" s="1">
        <v>44172</v>
      </c>
      <c r="K482" t="s">
        <v>100</v>
      </c>
      <c r="L482">
        <v>1</v>
      </c>
      <c r="O482" cm="1">
        <f t="array" ref="O482">INDEX(EnergyImpactLookups[APreWBkWh-EAD_style],MATCH(1,(EnergyImpactLookups[Statewide Offering ID]=$B482)*(EnergyImpactLookups[BldgType]=$C482)*(EnergyImpactLookups[BldgVint]=$D482)*(EnergyImpactLookups[BldgLoc]=$E482),0))</f>
        <v>24.264399999999998</v>
      </c>
      <c r="P482" cm="1">
        <f t="array" ref="P482">INDEX(EnergyImpactLookups[APreWBkW-EAD_style],MATCH(1,(EnergyImpactLookups[Statewide Offering ID]=$B482)*(EnergyImpactLookups[BldgType]=$C482)*(EnergyImpactLookups[BldgVint]=$D482)*(EnergyImpactLookups[BldgLoc]=$E482),0))</f>
        <v>4.1500000000000002E-2</v>
      </c>
      <c r="Q482" cm="1">
        <f t="array" ref="Q482">INDEX(EnergyImpactLookups[APreWBtherm],MATCH(1,(EnergyImpactLookups[Statewide Offering ID]=$B482)*(EnergyImpactLookups[BldgType]=$C482)*(EnergyImpactLookups[BldgVint]=$D482)*(EnergyImpactLookups[BldgLoc]=$E482),0))</f>
        <v>0</v>
      </c>
      <c r="R482" cm="1">
        <f t="array" ref="R482">INDEX(EnergyImpactLookups[AStdWBkWh],MATCH(1,(EnergyImpactLookups[Statewide Offering ID]=$B482)*(EnergyImpactLookups[BldgType]=$C482)*(EnergyImpactLookups[BldgVint]=$D482)*(EnergyImpactLookups[BldgLoc]=$E482),0))</f>
        <v>15.448399999999999</v>
      </c>
      <c r="S482" cm="1">
        <f t="array" ref="S482">INDEX(EnergyImpactLookups[AStdWBkW],MATCH(1,(EnergyImpactLookups[Statewide Offering ID]=$B482)*(EnergyImpactLookups[BldgType]=$C482)*(EnergyImpactLookups[BldgVint]=$D482)*(EnergyImpactLookups[BldgLoc]=$E482),0))</f>
        <v>2.5499999999999998E-2</v>
      </c>
      <c r="T482" cm="1">
        <f t="array" ref="T482">INDEX(EnergyImpactLookups[AStdWBtherm],MATCH(1,(EnergyImpactLookups[Statewide Offering ID]=$B482)*(EnergyImpactLookups[BldgType]=$C482)*(EnergyImpactLookups[BldgVint]=$D482)*(EnergyImpactLookups[BldgLoc]=$E482),0))</f>
        <v>0</v>
      </c>
      <c r="AA482" t="s">
        <v>151</v>
      </c>
      <c r="AB482" t="s">
        <v>10</v>
      </c>
      <c r="AC482" t="b">
        <v>0</v>
      </c>
    </row>
    <row r="483" spans="1:29" x14ac:dyDescent="0.3">
      <c r="A483" t="s">
        <v>95</v>
      </c>
      <c r="B483" t="s">
        <v>144</v>
      </c>
      <c r="C483" t="s">
        <v>127</v>
      </c>
      <c r="D483" t="s">
        <v>752</v>
      </c>
      <c r="E483" t="s">
        <v>99</v>
      </c>
      <c r="F483" t="s">
        <v>129</v>
      </c>
      <c r="G483" t="s">
        <v>231</v>
      </c>
      <c r="H483" t="s">
        <v>232</v>
      </c>
      <c r="I483" t="s">
        <v>65</v>
      </c>
      <c r="J483" s="1">
        <v>44172</v>
      </c>
      <c r="K483" t="s">
        <v>100</v>
      </c>
      <c r="L483">
        <v>1</v>
      </c>
      <c r="O483" cm="1">
        <f t="array" ref="O483">INDEX(EnergyImpactLookups[APreWBkWh-EAD_style],MATCH(1,(EnergyImpactLookups[Statewide Offering ID]=$B483)*(EnergyImpactLookups[BldgType]=$C483)*(EnergyImpactLookups[BldgVint]=$D483)*(EnergyImpactLookups[BldgLoc]=$E483),0))</f>
        <v>7.7236000000000002</v>
      </c>
      <c r="P483" cm="1">
        <f t="array" ref="P483">INDEX(EnergyImpactLookups[APreWBkW-EAD_style],MATCH(1,(EnergyImpactLookups[Statewide Offering ID]=$B483)*(EnergyImpactLookups[BldgType]=$C483)*(EnergyImpactLookups[BldgVint]=$D483)*(EnergyImpactLookups[BldgLoc]=$E483),0))</f>
        <v>0</v>
      </c>
      <c r="Q483" cm="1">
        <f t="array" ref="Q483">INDEX(EnergyImpactLookups[APreWBtherm],MATCH(1,(EnergyImpactLookups[Statewide Offering ID]=$B483)*(EnergyImpactLookups[BldgType]=$C483)*(EnergyImpactLookups[BldgVint]=$D483)*(EnergyImpactLookups[BldgLoc]=$E483),0))</f>
        <v>0</v>
      </c>
      <c r="R483" cm="1">
        <f t="array" ref="R483">INDEX(EnergyImpactLookups[AStdWBkWh],MATCH(1,(EnergyImpactLookups[Statewide Offering ID]=$B483)*(EnergyImpactLookups[BldgType]=$C483)*(EnergyImpactLookups[BldgVint]=$D483)*(EnergyImpactLookups[BldgLoc]=$E483),0))</f>
        <v>5.5838999999999999</v>
      </c>
      <c r="S483" cm="1">
        <f t="array" ref="S483">INDEX(EnergyImpactLookups[AStdWBkW],MATCH(1,(EnergyImpactLookups[Statewide Offering ID]=$B483)*(EnergyImpactLookups[BldgType]=$C483)*(EnergyImpactLookups[BldgVint]=$D483)*(EnergyImpactLookups[BldgLoc]=$E483),0))</f>
        <v>0</v>
      </c>
      <c r="T483" cm="1">
        <f t="array" ref="T483">INDEX(EnergyImpactLookups[AStdWBtherm],MATCH(1,(EnergyImpactLookups[Statewide Offering ID]=$B483)*(EnergyImpactLookups[BldgType]=$C483)*(EnergyImpactLookups[BldgVint]=$D483)*(EnergyImpactLookups[BldgLoc]=$E483),0))</f>
        <v>0</v>
      </c>
      <c r="AA483" t="s">
        <v>151</v>
      </c>
      <c r="AB483" t="s">
        <v>10</v>
      </c>
      <c r="AC483" t="b">
        <v>0</v>
      </c>
    </row>
    <row r="484" spans="1:29" x14ac:dyDescent="0.3">
      <c r="A484" t="s">
        <v>95</v>
      </c>
      <c r="B484" t="s">
        <v>144</v>
      </c>
      <c r="C484" t="s">
        <v>127</v>
      </c>
      <c r="D484" t="s">
        <v>752</v>
      </c>
      <c r="E484" t="s">
        <v>103</v>
      </c>
      <c r="F484" t="s">
        <v>129</v>
      </c>
      <c r="G484" t="s">
        <v>231</v>
      </c>
      <c r="H484" t="s">
        <v>232</v>
      </c>
      <c r="I484" t="s">
        <v>65</v>
      </c>
      <c r="J484" s="1">
        <v>44172</v>
      </c>
      <c r="K484" t="s">
        <v>100</v>
      </c>
      <c r="L484">
        <v>1</v>
      </c>
      <c r="O484" cm="1">
        <f t="array" ref="O484">INDEX(EnergyImpactLookups[APreWBkWh-EAD_style],MATCH(1,(EnergyImpactLookups[Statewide Offering ID]=$B484)*(EnergyImpactLookups[BldgType]=$C484)*(EnergyImpactLookups[BldgVint]=$D484)*(EnergyImpactLookups[BldgLoc]=$E484),0))</f>
        <v>42.287399999999998</v>
      </c>
      <c r="P484" cm="1">
        <f t="array" ref="P484">INDEX(EnergyImpactLookups[APreWBkW-EAD_style],MATCH(1,(EnergyImpactLookups[Statewide Offering ID]=$B484)*(EnergyImpactLookups[BldgType]=$C484)*(EnergyImpactLookups[BldgVint]=$D484)*(EnergyImpactLookups[BldgLoc]=$E484),0))</f>
        <v>9.0999999999999998E-2</v>
      </c>
      <c r="Q484" cm="1">
        <f t="array" ref="Q484">INDEX(EnergyImpactLookups[APreWBtherm],MATCH(1,(EnergyImpactLookups[Statewide Offering ID]=$B484)*(EnergyImpactLookups[BldgType]=$C484)*(EnergyImpactLookups[BldgVint]=$D484)*(EnergyImpactLookups[BldgLoc]=$E484),0))</f>
        <v>0</v>
      </c>
      <c r="R484" cm="1">
        <f t="array" ref="R484">INDEX(EnergyImpactLookups[AStdWBkWh],MATCH(1,(EnergyImpactLookups[Statewide Offering ID]=$B484)*(EnergyImpactLookups[BldgType]=$C484)*(EnergyImpactLookups[BldgVint]=$D484)*(EnergyImpactLookups[BldgLoc]=$E484),0))</f>
        <v>29.133500000000002</v>
      </c>
      <c r="S484" cm="1">
        <f t="array" ref="S484">INDEX(EnergyImpactLookups[AStdWBkW],MATCH(1,(EnergyImpactLookups[Statewide Offering ID]=$B484)*(EnergyImpactLookups[BldgType]=$C484)*(EnergyImpactLookups[BldgVint]=$D484)*(EnergyImpactLookups[BldgLoc]=$E484),0))</f>
        <v>6.2100000000000002E-2</v>
      </c>
      <c r="T484" cm="1">
        <f t="array" ref="T484">INDEX(EnergyImpactLookups[AStdWBtherm],MATCH(1,(EnergyImpactLookups[Statewide Offering ID]=$B484)*(EnergyImpactLookups[BldgType]=$C484)*(EnergyImpactLookups[BldgVint]=$D484)*(EnergyImpactLookups[BldgLoc]=$E484),0))</f>
        <v>0</v>
      </c>
      <c r="AA484" t="s">
        <v>151</v>
      </c>
      <c r="AB484" t="s">
        <v>10</v>
      </c>
      <c r="AC484" t="b">
        <v>0</v>
      </c>
    </row>
    <row r="485" spans="1:29" x14ac:dyDescent="0.3">
      <c r="A485" t="s">
        <v>95</v>
      </c>
      <c r="B485" t="s">
        <v>144</v>
      </c>
      <c r="C485" t="s">
        <v>127</v>
      </c>
      <c r="D485" t="s">
        <v>752</v>
      </c>
      <c r="E485" t="s">
        <v>104</v>
      </c>
      <c r="F485" t="s">
        <v>129</v>
      </c>
      <c r="G485" t="s">
        <v>231</v>
      </c>
      <c r="H485" t="s">
        <v>232</v>
      </c>
      <c r="I485" t="s">
        <v>65</v>
      </c>
      <c r="J485" s="1">
        <v>44172</v>
      </c>
      <c r="K485" t="s">
        <v>100</v>
      </c>
      <c r="L485">
        <v>1</v>
      </c>
      <c r="O485" cm="1">
        <f t="array" ref="O485">INDEX(EnergyImpactLookups[APreWBkWh-EAD_style],MATCH(1,(EnergyImpactLookups[Statewide Offering ID]=$B485)*(EnergyImpactLookups[BldgType]=$C485)*(EnergyImpactLookups[BldgVint]=$D485)*(EnergyImpactLookups[BldgLoc]=$E485),0))</f>
        <v>16.977599999999999</v>
      </c>
      <c r="P485" cm="1">
        <f t="array" ref="P485">INDEX(EnergyImpactLookups[APreWBkW-EAD_style],MATCH(1,(EnergyImpactLookups[Statewide Offering ID]=$B485)*(EnergyImpactLookups[BldgType]=$C485)*(EnergyImpactLookups[BldgVint]=$D485)*(EnergyImpactLookups[BldgLoc]=$E485),0))</f>
        <v>6.0900000000000003E-2</v>
      </c>
      <c r="Q485" cm="1">
        <f t="array" ref="Q485">INDEX(EnergyImpactLookups[APreWBtherm],MATCH(1,(EnergyImpactLookups[Statewide Offering ID]=$B485)*(EnergyImpactLookups[BldgType]=$C485)*(EnergyImpactLookups[BldgVint]=$D485)*(EnergyImpactLookups[BldgLoc]=$E485),0))</f>
        <v>0</v>
      </c>
      <c r="R485" cm="1">
        <f t="array" ref="R485">INDEX(EnergyImpactLookups[AStdWBkWh],MATCH(1,(EnergyImpactLookups[Statewide Offering ID]=$B485)*(EnergyImpactLookups[BldgType]=$C485)*(EnergyImpactLookups[BldgVint]=$D485)*(EnergyImpactLookups[BldgLoc]=$E485),0))</f>
        <v>11.7898</v>
      </c>
      <c r="S485" cm="1">
        <f t="array" ref="S485">INDEX(EnergyImpactLookups[AStdWBkW],MATCH(1,(EnergyImpactLookups[Statewide Offering ID]=$B485)*(EnergyImpactLookups[BldgType]=$C485)*(EnergyImpactLookups[BldgVint]=$D485)*(EnergyImpactLookups[BldgLoc]=$E485),0))</f>
        <v>4.1599999999999998E-2</v>
      </c>
      <c r="T485" cm="1">
        <f t="array" ref="T485">INDEX(EnergyImpactLookups[AStdWBtherm],MATCH(1,(EnergyImpactLookups[Statewide Offering ID]=$B485)*(EnergyImpactLookups[BldgType]=$C485)*(EnergyImpactLookups[BldgVint]=$D485)*(EnergyImpactLookups[BldgLoc]=$E485),0))</f>
        <v>0</v>
      </c>
      <c r="AA485" t="s">
        <v>151</v>
      </c>
      <c r="AB485" t="s">
        <v>10</v>
      </c>
      <c r="AC485" t="b">
        <v>0</v>
      </c>
    </row>
    <row r="486" spans="1:29" x14ac:dyDescent="0.3">
      <c r="A486" t="s">
        <v>95</v>
      </c>
      <c r="B486" t="s">
        <v>144</v>
      </c>
      <c r="C486" t="s">
        <v>127</v>
      </c>
      <c r="D486" t="s">
        <v>752</v>
      </c>
      <c r="E486" t="s">
        <v>105</v>
      </c>
      <c r="F486" t="s">
        <v>129</v>
      </c>
      <c r="G486" t="s">
        <v>231</v>
      </c>
      <c r="H486" t="s">
        <v>232</v>
      </c>
      <c r="I486" t="s">
        <v>65</v>
      </c>
      <c r="J486" s="1">
        <v>44172</v>
      </c>
      <c r="K486" t="s">
        <v>100</v>
      </c>
      <c r="L486">
        <v>1</v>
      </c>
      <c r="O486" cm="1">
        <f t="array" ref="O486">INDEX(EnergyImpactLookups[APreWBkWh-EAD_style],MATCH(1,(EnergyImpactLookups[Statewide Offering ID]=$B486)*(EnergyImpactLookups[BldgType]=$C486)*(EnergyImpactLookups[BldgVint]=$D486)*(EnergyImpactLookups[BldgLoc]=$E486),0))</f>
        <v>65.619299999999996</v>
      </c>
      <c r="P486" cm="1">
        <f t="array" ref="P486">INDEX(EnergyImpactLookups[APreWBkW-EAD_style],MATCH(1,(EnergyImpactLookups[Statewide Offering ID]=$B486)*(EnergyImpactLookups[BldgType]=$C486)*(EnergyImpactLookups[BldgVint]=$D486)*(EnergyImpactLookups[BldgLoc]=$E486),0))</f>
        <v>0.1012</v>
      </c>
      <c r="Q486" cm="1">
        <f t="array" ref="Q486">INDEX(EnergyImpactLookups[APreWBtherm],MATCH(1,(EnergyImpactLookups[Statewide Offering ID]=$B486)*(EnergyImpactLookups[BldgType]=$C486)*(EnergyImpactLookups[BldgVint]=$D486)*(EnergyImpactLookups[BldgLoc]=$E486),0))</f>
        <v>0</v>
      </c>
      <c r="R486" cm="1">
        <f t="array" ref="R486">INDEX(EnergyImpactLookups[AStdWBkWh],MATCH(1,(EnergyImpactLookups[Statewide Offering ID]=$B486)*(EnergyImpactLookups[BldgType]=$C486)*(EnergyImpactLookups[BldgVint]=$D486)*(EnergyImpactLookups[BldgLoc]=$E486),0))</f>
        <v>44.9617</v>
      </c>
      <c r="S486" cm="1">
        <f t="array" ref="S486">INDEX(EnergyImpactLookups[AStdWBkW],MATCH(1,(EnergyImpactLookups[Statewide Offering ID]=$B486)*(EnergyImpactLookups[BldgType]=$C486)*(EnergyImpactLookups[BldgVint]=$D486)*(EnergyImpactLookups[BldgLoc]=$E486),0))</f>
        <v>6.9099999999999995E-2</v>
      </c>
      <c r="T486" cm="1">
        <f t="array" ref="T486">INDEX(EnergyImpactLookups[AStdWBtherm],MATCH(1,(EnergyImpactLookups[Statewide Offering ID]=$B486)*(EnergyImpactLookups[BldgType]=$C486)*(EnergyImpactLookups[BldgVint]=$D486)*(EnergyImpactLookups[BldgLoc]=$E486),0))</f>
        <v>0</v>
      </c>
      <c r="AA486" t="s">
        <v>151</v>
      </c>
      <c r="AB486" t="s">
        <v>10</v>
      </c>
      <c r="AC486" t="b">
        <v>0</v>
      </c>
    </row>
    <row r="487" spans="1:29" x14ac:dyDescent="0.3">
      <c r="A487" t="s">
        <v>95</v>
      </c>
      <c r="B487" t="s">
        <v>144</v>
      </c>
      <c r="C487" t="s">
        <v>127</v>
      </c>
      <c r="D487" t="s">
        <v>752</v>
      </c>
      <c r="E487" t="s">
        <v>106</v>
      </c>
      <c r="F487" t="s">
        <v>129</v>
      </c>
      <c r="G487" t="s">
        <v>231</v>
      </c>
      <c r="H487" t="s">
        <v>232</v>
      </c>
      <c r="I487" t="s">
        <v>65</v>
      </c>
      <c r="J487" s="1">
        <v>44172</v>
      </c>
      <c r="K487" t="s">
        <v>100</v>
      </c>
      <c r="L487">
        <v>1</v>
      </c>
      <c r="O487" cm="1">
        <f t="array" ref="O487">INDEX(EnergyImpactLookups[APreWBkWh-EAD_style],MATCH(1,(EnergyImpactLookups[Statewide Offering ID]=$B487)*(EnergyImpactLookups[BldgType]=$C487)*(EnergyImpactLookups[BldgVint]=$D487)*(EnergyImpactLookups[BldgLoc]=$E487),0))</f>
        <v>14.376799999999999</v>
      </c>
      <c r="P487" cm="1">
        <f t="array" ref="P487">INDEX(EnergyImpactLookups[APreWBkW-EAD_style],MATCH(1,(EnergyImpactLookups[Statewide Offering ID]=$B487)*(EnergyImpactLookups[BldgType]=$C487)*(EnergyImpactLookups[BldgVint]=$D487)*(EnergyImpactLookups[BldgLoc]=$E487),0))</f>
        <v>3.5900000000000001E-2</v>
      </c>
      <c r="Q487" cm="1">
        <f t="array" ref="Q487">INDEX(EnergyImpactLookups[APreWBtherm],MATCH(1,(EnergyImpactLookups[Statewide Offering ID]=$B487)*(EnergyImpactLookups[BldgType]=$C487)*(EnergyImpactLookups[BldgVint]=$D487)*(EnergyImpactLookups[BldgLoc]=$E487),0))</f>
        <v>0</v>
      </c>
      <c r="R487" cm="1">
        <f t="array" ref="R487">INDEX(EnergyImpactLookups[AStdWBkWh],MATCH(1,(EnergyImpactLookups[Statewide Offering ID]=$B487)*(EnergyImpactLookups[BldgType]=$C487)*(EnergyImpactLookups[BldgVint]=$D487)*(EnergyImpactLookups[BldgLoc]=$E487),0))</f>
        <v>10.064299999999999</v>
      </c>
      <c r="S487" cm="1">
        <f t="array" ref="S487">INDEX(EnergyImpactLookups[AStdWBkW],MATCH(1,(EnergyImpactLookups[Statewide Offering ID]=$B487)*(EnergyImpactLookups[BldgType]=$C487)*(EnergyImpactLookups[BldgVint]=$D487)*(EnergyImpactLookups[BldgLoc]=$E487),0))</f>
        <v>2.4500000000000001E-2</v>
      </c>
      <c r="T487" cm="1">
        <f t="array" ref="T487">INDEX(EnergyImpactLookups[AStdWBtherm],MATCH(1,(EnergyImpactLookups[Statewide Offering ID]=$B487)*(EnergyImpactLookups[BldgType]=$C487)*(EnergyImpactLookups[BldgVint]=$D487)*(EnergyImpactLookups[BldgLoc]=$E487),0))</f>
        <v>0</v>
      </c>
      <c r="AA487" t="s">
        <v>151</v>
      </c>
      <c r="AB487" t="s">
        <v>10</v>
      </c>
      <c r="AC487" t="b">
        <v>0</v>
      </c>
    </row>
    <row r="488" spans="1:29" x14ac:dyDescent="0.3">
      <c r="A488" t="s">
        <v>95</v>
      </c>
      <c r="B488" t="s">
        <v>144</v>
      </c>
      <c r="C488" t="s">
        <v>127</v>
      </c>
      <c r="D488" t="s">
        <v>752</v>
      </c>
      <c r="E488" t="s">
        <v>107</v>
      </c>
      <c r="F488" t="s">
        <v>129</v>
      </c>
      <c r="G488" t="s">
        <v>231</v>
      </c>
      <c r="H488" t="s">
        <v>232</v>
      </c>
      <c r="I488" t="s">
        <v>65</v>
      </c>
      <c r="J488" s="1">
        <v>44172</v>
      </c>
      <c r="K488" t="s">
        <v>100</v>
      </c>
      <c r="L488">
        <v>1</v>
      </c>
      <c r="O488" cm="1">
        <f t="array" ref="O488">INDEX(EnergyImpactLookups[APreWBkWh-EAD_style],MATCH(1,(EnergyImpactLookups[Statewide Offering ID]=$B488)*(EnergyImpactLookups[BldgType]=$C488)*(EnergyImpactLookups[BldgVint]=$D488)*(EnergyImpactLookups[BldgLoc]=$E488),0))</f>
        <v>66.910200000000003</v>
      </c>
      <c r="P488" cm="1">
        <f t="array" ref="P488">INDEX(EnergyImpactLookups[APreWBkW-EAD_style],MATCH(1,(EnergyImpactLookups[Statewide Offering ID]=$B488)*(EnergyImpactLookups[BldgType]=$C488)*(EnergyImpactLookups[BldgVint]=$D488)*(EnergyImpactLookups[BldgLoc]=$E488),0))</f>
        <v>6.1100000000000002E-2</v>
      </c>
      <c r="Q488" cm="1">
        <f t="array" ref="Q488">INDEX(EnergyImpactLookups[APreWBtherm],MATCH(1,(EnergyImpactLookups[Statewide Offering ID]=$B488)*(EnergyImpactLookups[BldgType]=$C488)*(EnergyImpactLookups[BldgVint]=$D488)*(EnergyImpactLookups[BldgLoc]=$E488),0))</f>
        <v>0</v>
      </c>
      <c r="R488" cm="1">
        <f t="array" ref="R488">INDEX(EnergyImpactLookups[AStdWBkWh],MATCH(1,(EnergyImpactLookups[Statewide Offering ID]=$B488)*(EnergyImpactLookups[BldgType]=$C488)*(EnergyImpactLookups[BldgVint]=$D488)*(EnergyImpactLookups[BldgLoc]=$E488),0))</f>
        <v>45.781100000000002</v>
      </c>
      <c r="S488" cm="1">
        <f t="array" ref="S488">INDEX(EnergyImpactLookups[AStdWBkW],MATCH(1,(EnergyImpactLookups[Statewide Offering ID]=$B488)*(EnergyImpactLookups[BldgType]=$C488)*(EnergyImpactLookups[BldgVint]=$D488)*(EnergyImpactLookups[BldgLoc]=$E488),0))</f>
        <v>4.1700000000000001E-2</v>
      </c>
      <c r="T488" cm="1">
        <f t="array" ref="T488">INDEX(EnergyImpactLookups[AStdWBtherm],MATCH(1,(EnergyImpactLookups[Statewide Offering ID]=$B488)*(EnergyImpactLookups[BldgType]=$C488)*(EnergyImpactLookups[BldgVint]=$D488)*(EnergyImpactLookups[BldgLoc]=$E488),0))</f>
        <v>0</v>
      </c>
      <c r="AA488" t="s">
        <v>151</v>
      </c>
      <c r="AB488" t="s">
        <v>10</v>
      </c>
      <c r="AC488" t="b">
        <v>0</v>
      </c>
    </row>
    <row r="489" spans="1:29" x14ac:dyDescent="0.3">
      <c r="A489" t="s">
        <v>95</v>
      </c>
      <c r="B489" t="s">
        <v>144</v>
      </c>
      <c r="C489" t="s">
        <v>127</v>
      </c>
      <c r="D489" t="s">
        <v>752</v>
      </c>
      <c r="E489" t="s">
        <v>109</v>
      </c>
      <c r="F489" t="s">
        <v>129</v>
      </c>
      <c r="G489" t="s">
        <v>231</v>
      </c>
      <c r="H489" t="s">
        <v>232</v>
      </c>
      <c r="I489" t="s">
        <v>65</v>
      </c>
      <c r="J489" s="1">
        <v>44172</v>
      </c>
      <c r="K489" t="s">
        <v>100</v>
      </c>
      <c r="L489">
        <v>1</v>
      </c>
      <c r="O489" cm="1">
        <f t="array" ref="O489">INDEX(EnergyImpactLookups[APreWBkWh-EAD_style],MATCH(1,(EnergyImpactLookups[Statewide Offering ID]=$B489)*(EnergyImpactLookups[BldgType]=$C489)*(EnergyImpactLookups[BldgVint]=$D489)*(EnergyImpactLookups[BldgLoc]=$E489),0))</f>
        <v>66.517099999999999</v>
      </c>
      <c r="P489" cm="1">
        <f t="array" ref="P489">INDEX(EnergyImpactLookups[APreWBkW-EAD_style],MATCH(1,(EnergyImpactLookups[Statewide Offering ID]=$B489)*(EnergyImpactLookups[BldgType]=$C489)*(EnergyImpactLookups[BldgVint]=$D489)*(EnergyImpactLookups[BldgLoc]=$E489),0))</f>
        <v>5.5800000000000002E-2</v>
      </c>
      <c r="Q489" cm="1">
        <f t="array" ref="Q489">INDEX(EnergyImpactLookups[APreWBtherm],MATCH(1,(EnergyImpactLookups[Statewide Offering ID]=$B489)*(EnergyImpactLookups[BldgType]=$C489)*(EnergyImpactLookups[BldgVint]=$D489)*(EnergyImpactLookups[BldgLoc]=$E489),0))</f>
        <v>0</v>
      </c>
      <c r="R489" cm="1">
        <f t="array" ref="R489">INDEX(EnergyImpactLookups[AStdWBkWh],MATCH(1,(EnergyImpactLookups[Statewide Offering ID]=$B489)*(EnergyImpactLookups[BldgType]=$C489)*(EnergyImpactLookups[BldgVint]=$D489)*(EnergyImpactLookups[BldgLoc]=$E489),0))</f>
        <v>45.5197</v>
      </c>
      <c r="S489" cm="1">
        <f t="array" ref="S489">INDEX(EnergyImpactLookups[AStdWBkW],MATCH(1,(EnergyImpactLookups[Statewide Offering ID]=$B489)*(EnergyImpactLookups[BldgType]=$C489)*(EnergyImpactLookups[BldgVint]=$D489)*(EnergyImpactLookups[BldgLoc]=$E489),0))</f>
        <v>3.8100000000000002E-2</v>
      </c>
      <c r="T489" cm="1">
        <f t="array" ref="T489">INDEX(EnergyImpactLookups[AStdWBtherm],MATCH(1,(EnergyImpactLookups[Statewide Offering ID]=$B489)*(EnergyImpactLookups[BldgType]=$C489)*(EnergyImpactLookups[BldgVint]=$D489)*(EnergyImpactLookups[BldgLoc]=$E489),0))</f>
        <v>0</v>
      </c>
      <c r="AA489" t="s">
        <v>151</v>
      </c>
      <c r="AB489" t="s">
        <v>10</v>
      </c>
      <c r="AC489" t="b">
        <v>0</v>
      </c>
    </row>
    <row r="490" spans="1:29" x14ac:dyDescent="0.3">
      <c r="A490" t="s">
        <v>95</v>
      </c>
      <c r="B490" t="s">
        <v>144</v>
      </c>
      <c r="C490" t="s">
        <v>127</v>
      </c>
      <c r="D490" t="s">
        <v>752</v>
      </c>
      <c r="E490" t="s">
        <v>111</v>
      </c>
      <c r="F490" t="s">
        <v>129</v>
      </c>
      <c r="G490" t="s">
        <v>231</v>
      </c>
      <c r="H490" t="s">
        <v>232</v>
      </c>
      <c r="I490" t="s">
        <v>65</v>
      </c>
      <c r="J490" s="1">
        <v>44172</v>
      </c>
      <c r="K490" t="s">
        <v>100</v>
      </c>
      <c r="L490">
        <v>1</v>
      </c>
      <c r="O490" cm="1">
        <f t="array" ref="O490">INDEX(EnergyImpactLookups[APreWBkWh-EAD_style],MATCH(1,(EnergyImpactLookups[Statewide Offering ID]=$B490)*(EnergyImpactLookups[BldgType]=$C490)*(EnergyImpactLookups[BldgVint]=$D490)*(EnergyImpactLookups[BldgLoc]=$E490),0))</f>
        <v>129.96129999999999</v>
      </c>
      <c r="P490" cm="1">
        <f t="array" ref="P490">INDEX(EnergyImpactLookups[APreWBkW-EAD_style],MATCH(1,(EnergyImpactLookups[Statewide Offering ID]=$B490)*(EnergyImpactLookups[BldgType]=$C490)*(EnergyImpactLookups[BldgVint]=$D490)*(EnergyImpactLookups[BldgLoc]=$E490),0))</f>
        <v>9.8199999999999996E-2</v>
      </c>
      <c r="Q490" cm="1">
        <f t="array" ref="Q490">INDEX(EnergyImpactLookups[APreWBtherm],MATCH(1,(EnergyImpactLookups[Statewide Offering ID]=$B490)*(EnergyImpactLookups[BldgType]=$C490)*(EnergyImpactLookups[BldgVint]=$D490)*(EnergyImpactLookups[BldgLoc]=$E490),0))</f>
        <v>0</v>
      </c>
      <c r="R490" cm="1">
        <f t="array" ref="R490">INDEX(EnergyImpactLookups[AStdWBkWh],MATCH(1,(EnergyImpactLookups[Statewide Offering ID]=$B490)*(EnergyImpactLookups[BldgType]=$C490)*(EnergyImpactLookups[BldgVint]=$D490)*(EnergyImpactLookups[BldgLoc]=$E490),0))</f>
        <v>88.801900000000003</v>
      </c>
      <c r="S490" cm="1">
        <f t="array" ref="S490">INDEX(EnergyImpactLookups[AStdWBkW],MATCH(1,(EnergyImpactLookups[Statewide Offering ID]=$B490)*(EnergyImpactLookups[BldgType]=$C490)*(EnergyImpactLookups[BldgVint]=$D490)*(EnergyImpactLookups[BldgLoc]=$E490),0))</f>
        <v>6.7000000000000004E-2</v>
      </c>
      <c r="T490" cm="1">
        <f t="array" ref="T490">INDEX(EnergyImpactLookups[AStdWBtherm],MATCH(1,(EnergyImpactLookups[Statewide Offering ID]=$B490)*(EnergyImpactLookups[BldgType]=$C490)*(EnergyImpactLookups[BldgVint]=$D490)*(EnergyImpactLookups[BldgLoc]=$E490),0))</f>
        <v>0</v>
      </c>
      <c r="AA490" t="s">
        <v>151</v>
      </c>
      <c r="AB490" t="s">
        <v>10</v>
      </c>
      <c r="AC490" t="b">
        <v>0</v>
      </c>
    </row>
    <row r="491" spans="1:29" x14ac:dyDescent="0.3">
      <c r="A491" t="s">
        <v>95</v>
      </c>
      <c r="B491" t="s">
        <v>144</v>
      </c>
      <c r="C491" t="s">
        <v>127</v>
      </c>
      <c r="D491" t="s">
        <v>752</v>
      </c>
      <c r="E491" t="s">
        <v>112</v>
      </c>
      <c r="F491" t="s">
        <v>129</v>
      </c>
      <c r="G491" t="s">
        <v>231</v>
      </c>
      <c r="H491" t="s">
        <v>232</v>
      </c>
      <c r="I491" t="s">
        <v>65</v>
      </c>
      <c r="J491" s="1">
        <v>44172</v>
      </c>
      <c r="K491" t="s">
        <v>100</v>
      </c>
      <c r="L491">
        <v>1</v>
      </c>
      <c r="O491" cm="1">
        <f t="array" ref="O491">INDEX(EnergyImpactLookups[APreWBkWh-EAD_style],MATCH(1,(EnergyImpactLookups[Statewide Offering ID]=$B491)*(EnergyImpactLookups[BldgType]=$C491)*(EnergyImpactLookups[BldgVint]=$D491)*(EnergyImpactLookups[BldgLoc]=$E491),0))</f>
        <v>108.458</v>
      </c>
      <c r="P491" cm="1">
        <f t="array" ref="P491">INDEX(EnergyImpactLookups[APreWBkW-EAD_style],MATCH(1,(EnergyImpactLookups[Statewide Offering ID]=$B491)*(EnergyImpactLookups[BldgType]=$C491)*(EnergyImpactLookups[BldgVint]=$D491)*(EnergyImpactLookups[BldgLoc]=$E491),0))</f>
        <v>0.1011</v>
      </c>
      <c r="Q491" cm="1">
        <f t="array" ref="Q491">INDEX(EnergyImpactLookups[APreWBtherm],MATCH(1,(EnergyImpactLookups[Statewide Offering ID]=$B491)*(EnergyImpactLookups[BldgType]=$C491)*(EnergyImpactLookups[BldgVint]=$D491)*(EnergyImpactLookups[BldgLoc]=$E491),0))</f>
        <v>0</v>
      </c>
      <c r="R491" cm="1">
        <f t="array" ref="R491">INDEX(EnergyImpactLookups[AStdWBkWh],MATCH(1,(EnergyImpactLookups[Statewide Offering ID]=$B491)*(EnergyImpactLookups[BldgType]=$C491)*(EnergyImpactLookups[BldgVint]=$D491)*(EnergyImpactLookups[BldgLoc]=$E491),0))</f>
        <v>74.183400000000006</v>
      </c>
      <c r="S491" cm="1">
        <f t="array" ref="S491">INDEX(EnergyImpactLookups[AStdWBkW],MATCH(1,(EnergyImpactLookups[Statewide Offering ID]=$B491)*(EnergyImpactLookups[BldgType]=$C491)*(EnergyImpactLookups[BldgVint]=$D491)*(EnergyImpactLookups[BldgLoc]=$E491),0))</f>
        <v>6.9000000000000006E-2</v>
      </c>
      <c r="T491" cm="1">
        <f t="array" ref="T491">INDEX(EnergyImpactLookups[AStdWBtherm],MATCH(1,(EnergyImpactLookups[Statewide Offering ID]=$B491)*(EnergyImpactLookups[BldgType]=$C491)*(EnergyImpactLookups[BldgVint]=$D491)*(EnergyImpactLookups[BldgLoc]=$E491),0))</f>
        <v>0</v>
      </c>
      <c r="AA491" t="s">
        <v>151</v>
      </c>
      <c r="AB491" t="s">
        <v>10</v>
      </c>
      <c r="AC491" t="b">
        <v>0</v>
      </c>
    </row>
    <row r="492" spans="1:29" x14ac:dyDescent="0.3">
      <c r="A492" t="s">
        <v>95</v>
      </c>
      <c r="B492" t="s">
        <v>144</v>
      </c>
      <c r="C492" t="s">
        <v>127</v>
      </c>
      <c r="D492" t="s">
        <v>752</v>
      </c>
      <c r="E492" t="s">
        <v>113</v>
      </c>
      <c r="F492" t="s">
        <v>129</v>
      </c>
      <c r="G492" t="s">
        <v>231</v>
      </c>
      <c r="H492" t="s">
        <v>232</v>
      </c>
      <c r="I492" t="s">
        <v>65</v>
      </c>
      <c r="J492" s="1">
        <v>44172</v>
      </c>
      <c r="K492" t="s">
        <v>100</v>
      </c>
      <c r="L492">
        <v>1</v>
      </c>
      <c r="O492" cm="1">
        <f t="array" ref="O492">INDEX(EnergyImpactLookups[APreWBkWh-EAD_style],MATCH(1,(EnergyImpactLookups[Statewide Offering ID]=$B492)*(EnergyImpactLookups[BldgType]=$C492)*(EnergyImpactLookups[BldgVint]=$D492)*(EnergyImpactLookups[BldgLoc]=$E492),0))</f>
        <v>148.3681</v>
      </c>
      <c r="P492" cm="1">
        <f t="array" ref="P492">INDEX(EnergyImpactLookups[APreWBkW-EAD_style],MATCH(1,(EnergyImpactLookups[Statewide Offering ID]=$B492)*(EnergyImpactLookups[BldgType]=$C492)*(EnergyImpactLookups[BldgVint]=$D492)*(EnergyImpactLookups[BldgLoc]=$E492),0))</f>
        <v>0.1114</v>
      </c>
      <c r="Q492" cm="1">
        <f t="array" ref="Q492">INDEX(EnergyImpactLookups[APreWBtherm],MATCH(1,(EnergyImpactLookups[Statewide Offering ID]=$B492)*(EnergyImpactLookups[BldgType]=$C492)*(EnergyImpactLookups[BldgVint]=$D492)*(EnergyImpactLookups[BldgLoc]=$E492),0))</f>
        <v>0</v>
      </c>
      <c r="R492" cm="1">
        <f t="array" ref="R492">INDEX(EnergyImpactLookups[AStdWBkWh],MATCH(1,(EnergyImpactLookups[Statewide Offering ID]=$B492)*(EnergyImpactLookups[BldgType]=$C492)*(EnergyImpactLookups[BldgVint]=$D492)*(EnergyImpactLookups[BldgLoc]=$E492),0))</f>
        <v>101.4233</v>
      </c>
      <c r="S492" cm="1">
        <f t="array" ref="S492">INDEX(EnergyImpactLookups[AStdWBkW],MATCH(1,(EnergyImpactLookups[Statewide Offering ID]=$B492)*(EnergyImpactLookups[BldgType]=$C492)*(EnergyImpactLookups[BldgVint]=$D492)*(EnergyImpactLookups[BldgLoc]=$E492),0))</f>
        <v>7.5999999999999998E-2</v>
      </c>
      <c r="T492" cm="1">
        <f t="array" ref="T492">INDEX(EnergyImpactLookups[AStdWBtherm],MATCH(1,(EnergyImpactLookups[Statewide Offering ID]=$B492)*(EnergyImpactLookups[BldgType]=$C492)*(EnergyImpactLookups[BldgVint]=$D492)*(EnergyImpactLookups[BldgLoc]=$E492),0))</f>
        <v>0</v>
      </c>
      <c r="AA492" t="s">
        <v>151</v>
      </c>
      <c r="AB492" t="s">
        <v>10</v>
      </c>
      <c r="AC492" t="b">
        <v>0</v>
      </c>
    </row>
    <row r="493" spans="1:29" x14ac:dyDescent="0.3">
      <c r="A493" t="s">
        <v>95</v>
      </c>
      <c r="B493" t="s">
        <v>144</v>
      </c>
      <c r="C493" t="s">
        <v>127</v>
      </c>
      <c r="D493" t="s">
        <v>752</v>
      </c>
      <c r="E493" t="s">
        <v>114</v>
      </c>
      <c r="F493" t="s">
        <v>129</v>
      </c>
      <c r="G493" t="s">
        <v>231</v>
      </c>
      <c r="H493" t="s">
        <v>232</v>
      </c>
      <c r="I493" t="s">
        <v>65</v>
      </c>
      <c r="J493" s="1">
        <v>44172</v>
      </c>
      <c r="K493" t="s">
        <v>100</v>
      </c>
      <c r="L493">
        <v>1</v>
      </c>
      <c r="O493" cm="1">
        <f t="array" ref="O493">INDEX(EnergyImpactLookups[APreWBkWh-EAD_style],MATCH(1,(EnergyImpactLookups[Statewide Offering ID]=$B493)*(EnergyImpactLookups[BldgType]=$C493)*(EnergyImpactLookups[BldgVint]=$D493)*(EnergyImpactLookups[BldgLoc]=$E493),0))</f>
        <v>159.9452</v>
      </c>
      <c r="P493" cm="1">
        <f t="array" ref="P493">INDEX(EnergyImpactLookups[APreWBkW-EAD_style],MATCH(1,(EnergyImpactLookups[Statewide Offering ID]=$B493)*(EnergyImpactLookups[BldgType]=$C493)*(EnergyImpactLookups[BldgVint]=$D493)*(EnergyImpactLookups[BldgLoc]=$E493),0))</f>
        <v>0.16270000000000001</v>
      </c>
      <c r="Q493" cm="1">
        <f t="array" ref="Q493">INDEX(EnergyImpactLookups[APreWBtherm],MATCH(1,(EnergyImpactLookups[Statewide Offering ID]=$B493)*(EnergyImpactLookups[BldgType]=$C493)*(EnergyImpactLookups[BldgVint]=$D493)*(EnergyImpactLookups[BldgLoc]=$E493),0))</f>
        <v>0</v>
      </c>
      <c r="R493" cm="1">
        <f t="array" ref="R493">INDEX(EnergyImpactLookups[AStdWBkWh],MATCH(1,(EnergyImpactLookups[Statewide Offering ID]=$B493)*(EnergyImpactLookups[BldgType]=$C493)*(EnergyImpactLookups[BldgVint]=$D493)*(EnergyImpactLookups[BldgLoc]=$E493),0))</f>
        <v>109.45480000000001</v>
      </c>
      <c r="S493" cm="1">
        <f t="array" ref="S493">INDEX(EnergyImpactLookups[AStdWBkW],MATCH(1,(EnergyImpactLookups[Statewide Offering ID]=$B493)*(EnergyImpactLookups[BldgType]=$C493)*(EnergyImpactLookups[BldgVint]=$D493)*(EnergyImpactLookups[BldgLoc]=$E493),0))</f>
        <v>0.111</v>
      </c>
      <c r="T493" cm="1">
        <f t="array" ref="T493">INDEX(EnergyImpactLookups[AStdWBtherm],MATCH(1,(EnergyImpactLookups[Statewide Offering ID]=$B493)*(EnergyImpactLookups[BldgType]=$C493)*(EnergyImpactLookups[BldgVint]=$D493)*(EnergyImpactLookups[BldgLoc]=$E493),0))</f>
        <v>0</v>
      </c>
      <c r="AA493" t="s">
        <v>151</v>
      </c>
      <c r="AB493" t="s">
        <v>10</v>
      </c>
      <c r="AC493" t="b">
        <v>0</v>
      </c>
    </row>
    <row r="494" spans="1:29" x14ac:dyDescent="0.3">
      <c r="A494" t="s">
        <v>95</v>
      </c>
      <c r="B494" t="s">
        <v>144</v>
      </c>
      <c r="C494" t="s">
        <v>127</v>
      </c>
      <c r="D494" t="s">
        <v>752</v>
      </c>
      <c r="E494" t="s">
        <v>115</v>
      </c>
      <c r="F494" t="s">
        <v>129</v>
      </c>
      <c r="G494" t="s">
        <v>231</v>
      </c>
      <c r="H494" t="s">
        <v>232</v>
      </c>
      <c r="I494" t="s">
        <v>65</v>
      </c>
      <c r="J494" s="1">
        <v>44172</v>
      </c>
      <c r="K494" t="s">
        <v>100</v>
      </c>
      <c r="L494">
        <v>1</v>
      </c>
      <c r="O494" cm="1">
        <f t="array" ref="O494">INDEX(EnergyImpactLookups[APreWBkWh-EAD_style],MATCH(1,(EnergyImpactLookups[Statewide Offering ID]=$B494)*(EnergyImpactLookups[BldgType]=$C494)*(EnergyImpactLookups[BldgVint]=$D494)*(EnergyImpactLookups[BldgLoc]=$E494),0))</f>
        <v>103.5763</v>
      </c>
      <c r="P494" cm="1">
        <f t="array" ref="P494">INDEX(EnergyImpactLookups[APreWBkW-EAD_style],MATCH(1,(EnergyImpactLookups[Statewide Offering ID]=$B494)*(EnergyImpactLookups[BldgType]=$C494)*(EnergyImpactLookups[BldgVint]=$D494)*(EnergyImpactLookups[BldgLoc]=$E494),0))</f>
        <v>0.14330000000000001</v>
      </c>
      <c r="Q494" cm="1">
        <f t="array" ref="Q494">INDEX(EnergyImpactLookups[APreWBtherm],MATCH(1,(EnergyImpactLookups[Statewide Offering ID]=$B494)*(EnergyImpactLookups[BldgType]=$C494)*(EnergyImpactLookups[BldgVint]=$D494)*(EnergyImpactLookups[BldgLoc]=$E494),0))</f>
        <v>0</v>
      </c>
      <c r="R494" cm="1">
        <f t="array" ref="R494">INDEX(EnergyImpactLookups[AStdWBkWh],MATCH(1,(EnergyImpactLookups[Statewide Offering ID]=$B494)*(EnergyImpactLookups[BldgType]=$C494)*(EnergyImpactLookups[BldgVint]=$D494)*(EnergyImpactLookups[BldgLoc]=$E494),0))</f>
        <v>70.915700000000001</v>
      </c>
      <c r="S494" cm="1">
        <f t="array" ref="S494">INDEX(EnergyImpactLookups[AStdWBkW],MATCH(1,(EnergyImpactLookups[Statewide Offering ID]=$B494)*(EnergyImpactLookups[BldgType]=$C494)*(EnergyImpactLookups[BldgVint]=$D494)*(EnergyImpactLookups[BldgLoc]=$E494),0))</f>
        <v>9.7799999999999998E-2</v>
      </c>
      <c r="T494" cm="1">
        <f t="array" ref="T494">INDEX(EnergyImpactLookups[AStdWBtherm],MATCH(1,(EnergyImpactLookups[Statewide Offering ID]=$B494)*(EnergyImpactLookups[BldgType]=$C494)*(EnergyImpactLookups[BldgVint]=$D494)*(EnergyImpactLookups[BldgLoc]=$E494),0))</f>
        <v>0</v>
      </c>
      <c r="AA494" t="s">
        <v>151</v>
      </c>
      <c r="AB494" t="s">
        <v>10</v>
      </c>
      <c r="AC494" t="b">
        <v>0</v>
      </c>
    </row>
    <row r="495" spans="1:29" x14ac:dyDescent="0.3">
      <c r="A495" t="s">
        <v>95</v>
      </c>
      <c r="B495" t="s">
        <v>144</v>
      </c>
      <c r="C495" t="s">
        <v>127</v>
      </c>
      <c r="D495" t="s">
        <v>752</v>
      </c>
      <c r="E495" t="s">
        <v>116</v>
      </c>
      <c r="F495" t="s">
        <v>129</v>
      </c>
      <c r="G495" t="s">
        <v>231</v>
      </c>
      <c r="H495" t="s">
        <v>232</v>
      </c>
      <c r="I495" t="s">
        <v>65</v>
      </c>
      <c r="J495" s="1">
        <v>44172</v>
      </c>
      <c r="K495" t="s">
        <v>100</v>
      </c>
      <c r="L495">
        <v>1</v>
      </c>
      <c r="O495" cm="1">
        <f t="array" ref="O495">INDEX(EnergyImpactLookups[APreWBkWh-EAD_style],MATCH(1,(EnergyImpactLookups[Statewide Offering ID]=$B495)*(EnergyImpactLookups[BldgType]=$C495)*(EnergyImpactLookups[BldgVint]=$D495)*(EnergyImpactLookups[BldgLoc]=$E495),0))</f>
        <v>180.12350000000001</v>
      </c>
      <c r="P495" cm="1">
        <f t="array" ref="P495">INDEX(EnergyImpactLookups[APreWBkW-EAD_style],MATCH(1,(EnergyImpactLookups[Statewide Offering ID]=$B495)*(EnergyImpactLookups[BldgType]=$C495)*(EnergyImpactLookups[BldgVint]=$D495)*(EnergyImpactLookups[BldgLoc]=$E495),0))</f>
        <v>0.15859999999999999</v>
      </c>
      <c r="Q495" cm="1">
        <f t="array" ref="Q495">INDEX(EnergyImpactLookups[APreWBtherm],MATCH(1,(EnergyImpactLookups[Statewide Offering ID]=$B495)*(EnergyImpactLookups[BldgType]=$C495)*(EnergyImpactLookups[BldgVint]=$D495)*(EnergyImpactLookups[BldgLoc]=$E495),0))</f>
        <v>0</v>
      </c>
      <c r="R495" cm="1">
        <f t="array" ref="R495">INDEX(EnergyImpactLookups[AStdWBkWh],MATCH(1,(EnergyImpactLookups[Statewide Offering ID]=$B495)*(EnergyImpactLookups[BldgType]=$C495)*(EnergyImpactLookups[BldgVint]=$D495)*(EnergyImpactLookups[BldgLoc]=$E495),0))</f>
        <v>123.1335</v>
      </c>
      <c r="S495" cm="1">
        <f t="array" ref="S495">INDEX(EnergyImpactLookups[AStdWBkW],MATCH(1,(EnergyImpactLookups[Statewide Offering ID]=$B495)*(EnergyImpactLookups[BldgType]=$C495)*(EnergyImpactLookups[BldgVint]=$D495)*(EnergyImpactLookups[BldgLoc]=$E495),0))</f>
        <v>0.1082</v>
      </c>
      <c r="T495" cm="1">
        <f t="array" ref="T495">INDEX(EnergyImpactLookups[AStdWBtherm],MATCH(1,(EnergyImpactLookups[Statewide Offering ID]=$B495)*(EnergyImpactLookups[BldgType]=$C495)*(EnergyImpactLookups[BldgVint]=$D495)*(EnergyImpactLookups[BldgLoc]=$E495),0))</f>
        <v>0</v>
      </c>
      <c r="AA495" t="s">
        <v>151</v>
      </c>
      <c r="AB495" t="s">
        <v>10</v>
      </c>
      <c r="AC495" t="b">
        <v>0</v>
      </c>
    </row>
    <row r="496" spans="1:29" x14ac:dyDescent="0.3">
      <c r="A496" t="s">
        <v>95</v>
      </c>
      <c r="B496" t="s">
        <v>144</v>
      </c>
      <c r="C496" t="s">
        <v>127</v>
      </c>
      <c r="D496" t="s">
        <v>752</v>
      </c>
      <c r="E496" t="s">
        <v>117</v>
      </c>
      <c r="F496" t="s">
        <v>129</v>
      </c>
      <c r="G496" t="s">
        <v>231</v>
      </c>
      <c r="H496" t="s">
        <v>232</v>
      </c>
      <c r="I496" t="s">
        <v>65</v>
      </c>
      <c r="J496" s="1">
        <v>44172</v>
      </c>
      <c r="K496" t="s">
        <v>100</v>
      </c>
      <c r="L496">
        <v>1</v>
      </c>
      <c r="O496" cm="1">
        <f t="array" ref="O496">INDEX(EnergyImpactLookups[APreWBkWh-EAD_style],MATCH(1,(EnergyImpactLookups[Statewide Offering ID]=$B496)*(EnergyImpactLookups[BldgType]=$C496)*(EnergyImpactLookups[BldgVint]=$D496)*(EnergyImpactLookups[BldgLoc]=$E496),0))</f>
        <v>154.10339999999999</v>
      </c>
      <c r="P496" cm="1">
        <f t="array" ref="P496">INDEX(EnergyImpactLookups[APreWBkW-EAD_style],MATCH(1,(EnergyImpactLookups[Statewide Offering ID]=$B496)*(EnergyImpactLookups[BldgType]=$C496)*(EnergyImpactLookups[BldgVint]=$D496)*(EnergyImpactLookups[BldgLoc]=$E496),0))</f>
        <v>0.15029999999999999</v>
      </c>
      <c r="Q496" cm="1">
        <f t="array" ref="Q496">INDEX(EnergyImpactLookups[APreWBtherm],MATCH(1,(EnergyImpactLookups[Statewide Offering ID]=$B496)*(EnergyImpactLookups[BldgType]=$C496)*(EnergyImpactLookups[BldgVint]=$D496)*(EnergyImpactLookups[BldgLoc]=$E496),0))</f>
        <v>0</v>
      </c>
      <c r="R496" cm="1">
        <f t="array" ref="R496">INDEX(EnergyImpactLookups[AStdWBkWh],MATCH(1,(EnergyImpactLookups[Statewide Offering ID]=$B496)*(EnergyImpactLookups[BldgType]=$C496)*(EnergyImpactLookups[BldgVint]=$D496)*(EnergyImpactLookups[BldgLoc]=$E496),0))</f>
        <v>105.3798</v>
      </c>
      <c r="S496" cm="1">
        <f t="array" ref="S496">INDEX(EnergyImpactLookups[AStdWBkW],MATCH(1,(EnergyImpactLookups[Statewide Offering ID]=$B496)*(EnergyImpactLookups[BldgType]=$C496)*(EnergyImpactLookups[BldgVint]=$D496)*(EnergyImpactLookups[BldgLoc]=$E496),0))</f>
        <v>0.1026</v>
      </c>
      <c r="T496" cm="1">
        <f t="array" ref="T496">INDEX(EnergyImpactLookups[AStdWBtherm],MATCH(1,(EnergyImpactLookups[Statewide Offering ID]=$B496)*(EnergyImpactLookups[BldgType]=$C496)*(EnergyImpactLookups[BldgVint]=$D496)*(EnergyImpactLookups[BldgLoc]=$E496),0))</f>
        <v>0</v>
      </c>
      <c r="AA496" t="s">
        <v>151</v>
      </c>
      <c r="AB496" t="s">
        <v>10</v>
      </c>
      <c r="AC496" t="b">
        <v>0</v>
      </c>
    </row>
    <row r="497" spans="1:29" x14ac:dyDescent="0.3">
      <c r="A497" t="s">
        <v>95</v>
      </c>
      <c r="B497" t="s">
        <v>144</v>
      </c>
      <c r="C497" t="s">
        <v>127</v>
      </c>
      <c r="D497" t="s">
        <v>752</v>
      </c>
      <c r="E497" t="s">
        <v>118</v>
      </c>
      <c r="F497" t="s">
        <v>129</v>
      </c>
      <c r="G497" t="s">
        <v>231</v>
      </c>
      <c r="H497" t="s">
        <v>232</v>
      </c>
      <c r="I497" t="s">
        <v>65</v>
      </c>
      <c r="J497" s="1">
        <v>44172</v>
      </c>
      <c r="K497" t="s">
        <v>100</v>
      </c>
      <c r="L497">
        <v>1</v>
      </c>
      <c r="O497" cm="1">
        <f t="array" ref="O497">INDEX(EnergyImpactLookups[APreWBkWh-EAD_style],MATCH(1,(EnergyImpactLookups[Statewide Offering ID]=$B497)*(EnergyImpactLookups[BldgType]=$C497)*(EnergyImpactLookups[BldgVint]=$D497)*(EnergyImpactLookups[BldgLoc]=$E497),0))</f>
        <v>261.0718</v>
      </c>
      <c r="P497" cm="1">
        <f t="array" ref="P497">INDEX(EnergyImpactLookups[APreWBkW-EAD_style],MATCH(1,(EnergyImpactLookups[Statewide Offering ID]=$B497)*(EnergyImpactLookups[BldgType]=$C497)*(EnergyImpactLookups[BldgVint]=$D497)*(EnergyImpactLookups[BldgLoc]=$E497),0))</f>
        <v>0.18640000000000001</v>
      </c>
      <c r="Q497" cm="1">
        <f t="array" ref="Q497">INDEX(EnergyImpactLookups[APreWBtherm],MATCH(1,(EnergyImpactLookups[Statewide Offering ID]=$B497)*(EnergyImpactLookups[BldgType]=$C497)*(EnergyImpactLookups[BldgVint]=$D497)*(EnergyImpactLookups[BldgLoc]=$E497),0))</f>
        <v>0</v>
      </c>
      <c r="R497" cm="1">
        <f t="array" ref="R497">INDEX(EnergyImpactLookups[AStdWBkWh],MATCH(1,(EnergyImpactLookups[Statewide Offering ID]=$B497)*(EnergyImpactLookups[BldgType]=$C497)*(EnergyImpactLookups[BldgVint]=$D497)*(EnergyImpactLookups[BldgLoc]=$E497),0))</f>
        <v>178.26060000000001</v>
      </c>
      <c r="S497" cm="1">
        <f t="array" ref="S497">INDEX(EnergyImpactLookups[AStdWBkW],MATCH(1,(EnergyImpactLookups[Statewide Offering ID]=$B497)*(EnergyImpactLookups[BldgType]=$C497)*(EnergyImpactLookups[BldgVint]=$D497)*(EnergyImpactLookups[BldgLoc]=$E497),0))</f>
        <v>0.12720000000000001</v>
      </c>
      <c r="T497" cm="1">
        <f t="array" ref="T497">INDEX(EnergyImpactLookups[AStdWBtherm],MATCH(1,(EnergyImpactLookups[Statewide Offering ID]=$B497)*(EnergyImpactLookups[BldgType]=$C497)*(EnergyImpactLookups[BldgVint]=$D497)*(EnergyImpactLookups[BldgLoc]=$E497),0))</f>
        <v>0</v>
      </c>
      <c r="AA497" t="s">
        <v>151</v>
      </c>
      <c r="AB497" t="s">
        <v>10</v>
      </c>
      <c r="AC497" t="b">
        <v>0</v>
      </c>
    </row>
    <row r="498" spans="1:29" x14ac:dyDescent="0.3">
      <c r="A498" t="s">
        <v>95</v>
      </c>
      <c r="B498" t="s">
        <v>144</v>
      </c>
      <c r="C498" t="s">
        <v>127</v>
      </c>
      <c r="D498" t="s">
        <v>752</v>
      </c>
      <c r="E498" t="s">
        <v>119</v>
      </c>
      <c r="F498" t="s">
        <v>129</v>
      </c>
      <c r="G498" t="s">
        <v>231</v>
      </c>
      <c r="H498" t="s">
        <v>232</v>
      </c>
      <c r="I498" t="s">
        <v>65</v>
      </c>
      <c r="J498" s="1">
        <v>44172</v>
      </c>
      <c r="K498" t="s">
        <v>100</v>
      </c>
      <c r="L498">
        <v>1</v>
      </c>
      <c r="O498" cm="1">
        <f t="array" ref="O498">INDEX(EnergyImpactLookups[APreWBkWh-EAD_style],MATCH(1,(EnergyImpactLookups[Statewide Offering ID]=$B498)*(EnergyImpactLookups[BldgType]=$C498)*(EnergyImpactLookups[BldgVint]=$D498)*(EnergyImpactLookups[BldgLoc]=$E498),0))</f>
        <v>49.504600000000003</v>
      </c>
      <c r="P498" cm="1">
        <f t="array" ref="P498">INDEX(EnergyImpactLookups[APreWBkW-EAD_style],MATCH(1,(EnergyImpactLookups[Statewide Offering ID]=$B498)*(EnergyImpactLookups[BldgType]=$C498)*(EnergyImpactLookups[BldgVint]=$D498)*(EnergyImpactLookups[BldgLoc]=$E498),0))</f>
        <v>6.5000000000000002E-2</v>
      </c>
      <c r="Q498" cm="1">
        <f t="array" ref="Q498">INDEX(EnergyImpactLookups[APreWBtherm],MATCH(1,(EnergyImpactLookups[Statewide Offering ID]=$B498)*(EnergyImpactLookups[BldgType]=$C498)*(EnergyImpactLookups[BldgVint]=$D498)*(EnergyImpactLookups[BldgLoc]=$E498),0))</f>
        <v>0</v>
      </c>
      <c r="R498" cm="1">
        <f t="array" ref="R498">INDEX(EnergyImpactLookups[AStdWBkWh],MATCH(1,(EnergyImpactLookups[Statewide Offering ID]=$B498)*(EnergyImpactLookups[BldgType]=$C498)*(EnergyImpactLookups[BldgVint]=$D498)*(EnergyImpactLookups[BldgLoc]=$E498),0))</f>
        <v>34.199599999999997</v>
      </c>
      <c r="S498" cm="1">
        <f t="array" ref="S498">INDEX(EnergyImpactLookups[AStdWBkW],MATCH(1,(EnergyImpactLookups[Statewide Offering ID]=$B498)*(EnergyImpactLookups[BldgType]=$C498)*(EnergyImpactLookups[BldgVint]=$D498)*(EnergyImpactLookups[BldgLoc]=$E498),0))</f>
        <v>4.4400000000000002E-2</v>
      </c>
      <c r="T498" cm="1">
        <f t="array" ref="T498">INDEX(EnergyImpactLookups[AStdWBtherm],MATCH(1,(EnergyImpactLookups[Statewide Offering ID]=$B498)*(EnergyImpactLookups[BldgType]=$C498)*(EnergyImpactLookups[BldgVint]=$D498)*(EnergyImpactLookups[BldgLoc]=$E498),0))</f>
        <v>0</v>
      </c>
      <c r="AA498" t="s">
        <v>151</v>
      </c>
      <c r="AB498" t="s">
        <v>10</v>
      </c>
      <c r="AC498" t="b">
        <v>0</v>
      </c>
    </row>
    <row r="499" spans="1:29" x14ac:dyDescent="0.3">
      <c r="A499" t="s">
        <v>95</v>
      </c>
      <c r="B499" t="s">
        <v>144</v>
      </c>
      <c r="C499" t="s">
        <v>130</v>
      </c>
      <c r="D499" t="s">
        <v>752</v>
      </c>
      <c r="E499" t="s">
        <v>99</v>
      </c>
      <c r="F499" t="s">
        <v>129</v>
      </c>
      <c r="G499" t="s">
        <v>231</v>
      </c>
      <c r="H499" t="s">
        <v>232</v>
      </c>
      <c r="I499" t="s">
        <v>65</v>
      </c>
      <c r="J499" s="1">
        <v>44172</v>
      </c>
      <c r="K499" t="s">
        <v>100</v>
      </c>
      <c r="L499">
        <v>1</v>
      </c>
      <c r="O499" cm="1">
        <f t="array" ref="O499">INDEX(EnergyImpactLookups[APreWBkWh-EAD_style],MATCH(1,(EnergyImpactLookups[Statewide Offering ID]=$B499)*(EnergyImpactLookups[BldgType]=$C499)*(EnergyImpactLookups[BldgVint]=$D499)*(EnergyImpactLookups[BldgLoc]=$E499),0))</f>
        <v>17.215499999999999</v>
      </c>
      <c r="P499" cm="1">
        <f t="array" ref="P499">INDEX(EnergyImpactLookups[APreWBkW-EAD_style],MATCH(1,(EnergyImpactLookups[Statewide Offering ID]=$B499)*(EnergyImpactLookups[BldgType]=$C499)*(EnergyImpactLookups[BldgVint]=$D499)*(EnergyImpactLookups[BldgLoc]=$E499),0))</f>
        <v>1.8E-3</v>
      </c>
      <c r="Q499" cm="1">
        <f t="array" ref="Q499">INDEX(EnergyImpactLookups[APreWBtherm],MATCH(1,(EnergyImpactLookups[Statewide Offering ID]=$B499)*(EnergyImpactLookups[BldgType]=$C499)*(EnergyImpactLookups[BldgVint]=$D499)*(EnergyImpactLookups[BldgLoc]=$E499),0))</f>
        <v>0</v>
      </c>
      <c r="R499" cm="1">
        <f t="array" ref="R499">INDEX(EnergyImpactLookups[AStdWBkWh],MATCH(1,(EnergyImpactLookups[Statewide Offering ID]=$B499)*(EnergyImpactLookups[BldgType]=$C499)*(EnergyImpactLookups[BldgVint]=$D499)*(EnergyImpactLookups[BldgLoc]=$E499),0))</f>
        <v>12.437099999999999</v>
      </c>
      <c r="S499" cm="1">
        <f t="array" ref="S499">INDEX(EnergyImpactLookups[AStdWBkW],MATCH(1,(EnergyImpactLookups[Statewide Offering ID]=$B499)*(EnergyImpactLookups[BldgType]=$C499)*(EnergyImpactLookups[BldgVint]=$D499)*(EnergyImpactLookups[BldgLoc]=$E499),0))</f>
        <v>1.1999999999999999E-3</v>
      </c>
      <c r="T499" cm="1">
        <f t="array" ref="T499">INDEX(EnergyImpactLookups[AStdWBtherm],MATCH(1,(EnergyImpactLookups[Statewide Offering ID]=$B499)*(EnergyImpactLookups[BldgType]=$C499)*(EnergyImpactLookups[BldgVint]=$D499)*(EnergyImpactLookups[BldgLoc]=$E499),0))</f>
        <v>0</v>
      </c>
      <c r="AA499" t="s">
        <v>151</v>
      </c>
      <c r="AB499" t="s">
        <v>10</v>
      </c>
      <c r="AC499" t="b">
        <v>0</v>
      </c>
    </row>
    <row r="500" spans="1:29" x14ac:dyDescent="0.3">
      <c r="A500" t="s">
        <v>95</v>
      </c>
      <c r="B500" t="s">
        <v>144</v>
      </c>
      <c r="C500" t="s">
        <v>130</v>
      </c>
      <c r="D500" t="s">
        <v>752</v>
      </c>
      <c r="E500" t="s">
        <v>103</v>
      </c>
      <c r="F500" t="s">
        <v>129</v>
      </c>
      <c r="G500" t="s">
        <v>231</v>
      </c>
      <c r="H500" t="s">
        <v>232</v>
      </c>
      <c r="I500" t="s">
        <v>65</v>
      </c>
      <c r="J500" s="1">
        <v>44172</v>
      </c>
      <c r="K500" t="s">
        <v>100</v>
      </c>
      <c r="L500">
        <v>1</v>
      </c>
      <c r="O500" cm="1">
        <f t="array" ref="O500">INDEX(EnergyImpactLookups[APreWBkWh-EAD_style],MATCH(1,(EnergyImpactLookups[Statewide Offering ID]=$B500)*(EnergyImpactLookups[BldgType]=$C500)*(EnergyImpactLookups[BldgVint]=$D500)*(EnergyImpactLookups[BldgLoc]=$E500),0))</f>
        <v>52.756999999999998</v>
      </c>
      <c r="P500" cm="1">
        <f t="array" ref="P500">INDEX(EnergyImpactLookups[APreWBkW-EAD_style],MATCH(1,(EnergyImpactLookups[Statewide Offering ID]=$B500)*(EnergyImpactLookups[BldgType]=$C500)*(EnergyImpactLookups[BldgVint]=$D500)*(EnergyImpactLookups[BldgLoc]=$E500),0))</f>
        <v>0.11260000000000001</v>
      </c>
      <c r="Q500" cm="1">
        <f t="array" ref="Q500">INDEX(EnergyImpactLookups[APreWBtherm],MATCH(1,(EnergyImpactLookups[Statewide Offering ID]=$B500)*(EnergyImpactLookups[BldgType]=$C500)*(EnergyImpactLookups[BldgVint]=$D500)*(EnergyImpactLookups[BldgLoc]=$E500),0))</f>
        <v>0</v>
      </c>
      <c r="R500" cm="1">
        <f t="array" ref="R500">INDEX(EnergyImpactLookups[AStdWBkWh],MATCH(1,(EnergyImpactLookups[Statewide Offering ID]=$B500)*(EnergyImpactLookups[BldgType]=$C500)*(EnergyImpactLookups[BldgVint]=$D500)*(EnergyImpactLookups[BldgLoc]=$E500),0))</f>
        <v>36.429000000000002</v>
      </c>
      <c r="S500" cm="1">
        <f t="array" ref="S500">INDEX(EnergyImpactLookups[AStdWBkW],MATCH(1,(EnergyImpactLookups[Statewide Offering ID]=$B500)*(EnergyImpactLookups[BldgType]=$C500)*(EnergyImpactLookups[BldgVint]=$D500)*(EnergyImpactLookups[BldgLoc]=$E500),0))</f>
        <v>7.6799999999999993E-2</v>
      </c>
      <c r="T500" cm="1">
        <f t="array" ref="T500">INDEX(EnergyImpactLookups[AStdWBtherm],MATCH(1,(EnergyImpactLookups[Statewide Offering ID]=$B500)*(EnergyImpactLookups[BldgType]=$C500)*(EnergyImpactLookups[BldgVint]=$D500)*(EnergyImpactLookups[BldgLoc]=$E500),0))</f>
        <v>0</v>
      </c>
      <c r="AA500" t="s">
        <v>151</v>
      </c>
      <c r="AB500" t="s">
        <v>10</v>
      </c>
      <c r="AC500" t="b">
        <v>0</v>
      </c>
    </row>
    <row r="501" spans="1:29" x14ac:dyDescent="0.3">
      <c r="A501" t="s">
        <v>95</v>
      </c>
      <c r="B501" t="s">
        <v>144</v>
      </c>
      <c r="C501" t="s">
        <v>130</v>
      </c>
      <c r="D501" t="s">
        <v>752</v>
      </c>
      <c r="E501" t="s">
        <v>104</v>
      </c>
      <c r="F501" t="s">
        <v>129</v>
      </c>
      <c r="G501" t="s">
        <v>231</v>
      </c>
      <c r="H501" t="s">
        <v>232</v>
      </c>
      <c r="I501" t="s">
        <v>65</v>
      </c>
      <c r="J501" s="1">
        <v>44172</v>
      </c>
      <c r="K501" t="s">
        <v>100</v>
      </c>
      <c r="L501">
        <v>1</v>
      </c>
      <c r="O501" cm="1">
        <f t="array" ref="O501">INDEX(EnergyImpactLookups[APreWBkWh-EAD_style],MATCH(1,(EnergyImpactLookups[Statewide Offering ID]=$B501)*(EnergyImpactLookups[BldgType]=$C501)*(EnergyImpactLookups[BldgVint]=$D501)*(EnergyImpactLookups[BldgLoc]=$E501),0))</f>
        <v>21.4803</v>
      </c>
      <c r="P501" cm="1">
        <f t="array" ref="P501">INDEX(EnergyImpactLookups[APreWBkW-EAD_style],MATCH(1,(EnergyImpactLookups[Statewide Offering ID]=$B501)*(EnergyImpactLookups[BldgType]=$C501)*(EnergyImpactLookups[BldgVint]=$D501)*(EnergyImpactLookups[BldgLoc]=$E501),0))</f>
        <v>4.2500000000000003E-2</v>
      </c>
      <c r="Q501" cm="1">
        <f t="array" ref="Q501">INDEX(EnergyImpactLookups[APreWBtherm],MATCH(1,(EnergyImpactLookups[Statewide Offering ID]=$B501)*(EnergyImpactLookups[BldgType]=$C501)*(EnergyImpactLookups[BldgVint]=$D501)*(EnergyImpactLookups[BldgLoc]=$E501),0))</f>
        <v>0</v>
      </c>
      <c r="R501" cm="1">
        <f t="array" ref="R501">INDEX(EnergyImpactLookups[AStdWBkWh],MATCH(1,(EnergyImpactLookups[Statewide Offering ID]=$B501)*(EnergyImpactLookups[BldgType]=$C501)*(EnergyImpactLookups[BldgVint]=$D501)*(EnergyImpactLookups[BldgLoc]=$E501),0))</f>
        <v>15.1006</v>
      </c>
      <c r="S501" cm="1">
        <f t="array" ref="S501">INDEX(EnergyImpactLookups[AStdWBkW],MATCH(1,(EnergyImpactLookups[Statewide Offering ID]=$B501)*(EnergyImpactLookups[BldgType]=$C501)*(EnergyImpactLookups[BldgVint]=$D501)*(EnergyImpactLookups[BldgLoc]=$E501),0))</f>
        <v>2.9000000000000001E-2</v>
      </c>
      <c r="T501" cm="1">
        <f t="array" ref="T501">INDEX(EnergyImpactLookups[AStdWBtherm],MATCH(1,(EnergyImpactLookups[Statewide Offering ID]=$B501)*(EnergyImpactLookups[BldgType]=$C501)*(EnergyImpactLookups[BldgVint]=$D501)*(EnergyImpactLookups[BldgLoc]=$E501),0))</f>
        <v>0</v>
      </c>
      <c r="AA501" t="s">
        <v>151</v>
      </c>
      <c r="AB501" t="s">
        <v>10</v>
      </c>
      <c r="AC501" t="b">
        <v>0</v>
      </c>
    </row>
    <row r="502" spans="1:29" x14ac:dyDescent="0.3">
      <c r="A502" t="s">
        <v>95</v>
      </c>
      <c r="B502" t="s">
        <v>144</v>
      </c>
      <c r="C502" t="s">
        <v>130</v>
      </c>
      <c r="D502" t="s">
        <v>752</v>
      </c>
      <c r="E502" t="s">
        <v>105</v>
      </c>
      <c r="F502" t="s">
        <v>129</v>
      </c>
      <c r="G502" t="s">
        <v>231</v>
      </c>
      <c r="H502" t="s">
        <v>232</v>
      </c>
      <c r="I502" t="s">
        <v>65</v>
      </c>
      <c r="J502" s="1">
        <v>44172</v>
      </c>
      <c r="K502" t="s">
        <v>100</v>
      </c>
      <c r="L502">
        <v>1</v>
      </c>
      <c r="O502" cm="1">
        <f t="array" ref="O502">INDEX(EnergyImpactLookups[APreWBkWh-EAD_style],MATCH(1,(EnergyImpactLookups[Statewide Offering ID]=$B502)*(EnergyImpactLookups[BldgType]=$C502)*(EnergyImpactLookups[BldgVint]=$D502)*(EnergyImpactLookups[BldgLoc]=$E502),0))</f>
        <v>107.2597</v>
      </c>
      <c r="P502" cm="1">
        <f t="array" ref="P502">INDEX(EnergyImpactLookups[APreWBkW-EAD_style],MATCH(1,(EnergyImpactLookups[Statewide Offering ID]=$B502)*(EnergyImpactLookups[BldgType]=$C502)*(EnergyImpactLookups[BldgVint]=$D502)*(EnergyImpactLookups[BldgLoc]=$E502),0))</f>
        <v>0.16339999999999999</v>
      </c>
      <c r="Q502" cm="1">
        <f t="array" ref="Q502">INDEX(EnergyImpactLookups[APreWBtherm],MATCH(1,(EnergyImpactLookups[Statewide Offering ID]=$B502)*(EnergyImpactLookups[BldgType]=$C502)*(EnergyImpactLookups[BldgVint]=$D502)*(EnergyImpactLookups[BldgLoc]=$E502),0))</f>
        <v>0</v>
      </c>
      <c r="R502" cm="1">
        <f t="array" ref="R502">INDEX(EnergyImpactLookups[AStdWBkWh],MATCH(1,(EnergyImpactLookups[Statewide Offering ID]=$B502)*(EnergyImpactLookups[BldgType]=$C502)*(EnergyImpactLookups[BldgVint]=$D502)*(EnergyImpactLookups[BldgLoc]=$E502),0))</f>
        <v>73.370500000000007</v>
      </c>
      <c r="S502" cm="1">
        <f t="array" ref="S502">INDEX(EnergyImpactLookups[AStdWBkW],MATCH(1,(EnergyImpactLookups[Statewide Offering ID]=$B502)*(EnergyImpactLookups[BldgType]=$C502)*(EnergyImpactLookups[BldgVint]=$D502)*(EnergyImpactLookups[BldgLoc]=$E502),0))</f>
        <v>0.1115</v>
      </c>
      <c r="T502" cm="1">
        <f t="array" ref="T502">INDEX(EnergyImpactLookups[AStdWBtherm],MATCH(1,(EnergyImpactLookups[Statewide Offering ID]=$B502)*(EnergyImpactLookups[BldgType]=$C502)*(EnergyImpactLookups[BldgVint]=$D502)*(EnergyImpactLookups[BldgLoc]=$E502),0))</f>
        <v>0</v>
      </c>
      <c r="AA502" t="s">
        <v>151</v>
      </c>
      <c r="AB502" t="s">
        <v>10</v>
      </c>
      <c r="AC502" t="b">
        <v>0</v>
      </c>
    </row>
    <row r="503" spans="1:29" x14ac:dyDescent="0.3">
      <c r="A503" t="s">
        <v>95</v>
      </c>
      <c r="B503" t="s">
        <v>144</v>
      </c>
      <c r="C503" t="s">
        <v>130</v>
      </c>
      <c r="D503" t="s">
        <v>752</v>
      </c>
      <c r="E503" t="s">
        <v>106</v>
      </c>
      <c r="F503" t="s">
        <v>129</v>
      </c>
      <c r="G503" t="s">
        <v>231</v>
      </c>
      <c r="H503" t="s">
        <v>232</v>
      </c>
      <c r="I503" t="s">
        <v>65</v>
      </c>
      <c r="J503" s="1">
        <v>44172</v>
      </c>
      <c r="K503" t="s">
        <v>100</v>
      </c>
      <c r="L503">
        <v>1</v>
      </c>
      <c r="O503" cm="1">
        <f t="array" ref="O503">INDEX(EnergyImpactLookups[APreWBkWh-EAD_style],MATCH(1,(EnergyImpactLookups[Statewide Offering ID]=$B503)*(EnergyImpactLookups[BldgType]=$C503)*(EnergyImpactLookups[BldgVint]=$D503)*(EnergyImpactLookups[BldgLoc]=$E503),0))</f>
        <v>20.638400000000001</v>
      </c>
      <c r="P503" cm="1">
        <f t="array" ref="P503">INDEX(EnergyImpactLookups[APreWBkW-EAD_style],MATCH(1,(EnergyImpactLookups[Statewide Offering ID]=$B503)*(EnergyImpactLookups[BldgType]=$C503)*(EnergyImpactLookups[BldgVint]=$D503)*(EnergyImpactLookups[BldgLoc]=$E503),0))</f>
        <v>1.9400000000000001E-2</v>
      </c>
      <c r="Q503" cm="1">
        <f t="array" ref="Q503">INDEX(EnergyImpactLookups[APreWBtherm],MATCH(1,(EnergyImpactLookups[Statewide Offering ID]=$B503)*(EnergyImpactLookups[BldgType]=$C503)*(EnergyImpactLookups[BldgVint]=$D503)*(EnergyImpactLookups[BldgLoc]=$E503),0))</f>
        <v>0</v>
      </c>
      <c r="R503" cm="1">
        <f t="array" ref="R503">INDEX(EnergyImpactLookups[AStdWBkWh],MATCH(1,(EnergyImpactLookups[Statewide Offering ID]=$B503)*(EnergyImpactLookups[BldgType]=$C503)*(EnergyImpactLookups[BldgVint]=$D503)*(EnergyImpactLookups[BldgLoc]=$E503),0))</f>
        <v>14.3657</v>
      </c>
      <c r="S503" cm="1">
        <f t="array" ref="S503">INDEX(EnergyImpactLookups[AStdWBkW],MATCH(1,(EnergyImpactLookups[Statewide Offering ID]=$B503)*(EnergyImpactLookups[BldgType]=$C503)*(EnergyImpactLookups[BldgVint]=$D503)*(EnergyImpactLookups[BldgLoc]=$E503),0))</f>
        <v>1.32E-2</v>
      </c>
      <c r="T503" cm="1">
        <f t="array" ref="T503">INDEX(EnergyImpactLookups[AStdWBtherm],MATCH(1,(EnergyImpactLookups[Statewide Offering ID]=$B503)*(EnergyImpactLookups[BldgType]=$C503)*(EnergyImpactLookups[BldgVint]=$D503)*(EnergyImpactLookups[BldgLoc]=$E503),0))</f>
        <v>0</v>
      </c>
      <c r="AA503" t="s">
        <v>151</v>
      </c>
      <c r="AB503" t="s">
        <v>10</v>
      </c>
      <c r="AC503" t="b">
        <v>0</v>
      </c>
    </row>
    <row r="504" spans="1:29" x14ac:dyDescent="0.3">
      <c r="A504" t="s">
        <v>95</v>
      </c>
      <c r="B504" t="s">
        <v>144</v>
      </c>
      <c r="C504" t="s">
        <v>130</v>
      </c>
      <c r="D504" t="s">
        <v>752</v>
      </c>
      <c r="E504" t="s">
        <v>107</v>
      </c>
      <c r="F504" t="s">
        <v>129</v>
      </c>
      <c r="G504" t="s">
        <v>231</v>
      </c>
      <c r="H504" t="s">
        <v>232</v>
      </c>
      <c r="I504" t="s">
        <v>65</v>
      </c>
      <c r="J504" s="1">
        <v>44172</v>
      </c>
      <c r="K504" t="s">
        <v>100</v>
      </c>
      <c r="L504">
        <v>1</v>
      </c>
      <c r="O504" cm="1">
        <f t="array" ref="O504">INDEX(EnergyImpactLookups[APreWBkWh-EAD_style],MATCH(1,(EnergyImpactLookups[Statewide Offering ID]=$B504)*(EnergyImpactLookups[BldgType]=$C504)*(EnergyImpactLookups[BldgVint]=$D504)*(EnergyImpactLookups[BldgLoc]=$E504),0))</f>
        <v>60.930500000000002</v>
      </c>
      <c r="P504" cm="1">
        <f t="array" ref="P504">INDEX(EnergyImpactLookups[APreWBkW-EAD_style],MATCH(1,(EnergyImpactLookups[Statewide Offering ID]=$B504)*(EnergyImpactLookups[BldgType]=$C504)*(EnergyImpactLookups[BldgVint]=$D504)*(EnergyImpactLookups[BldgLoc]=$E504),0))</f>
        <v>7.1400000000000005E-2</v>
      </c>
      <c r="Q504" cm="1">
        <f t="array" ref="Q504">INDEX(EnergyImpactLookups[APreWBtherm],MATCH(1,(EnergyImpactLookups[Statewide Offering ID]=$B504)*(EnergyImpactLookups[BldgType]=$C504)*(EnergyImpactLookups[BldgVint]=$D504)*(EnergyImpactLookups[BldgLoc]=$E504),0))</f>
        <v>0</v>
      </c>
      <c r="R504" cm="1">
        <f t="array" ref="R504">INDEX(EnergyImpactLookups[AStdWBkWh],MATCH(1,(EnergyImpactLookups[Statewide Offering ID]=$B504)*(EnergyImpactLookups[BldgType]=$C504)*(EnergyImpactLookups[BldgVint]=$D504)*(EnergyImpactLookups[BldgLoc]=$E504),0))</f>
        <v>41.756100000000004</v>
      </c>
      <c r="S504" cm="1">
        <f t="array" ref="S504">INDEX(EnergyImpactLookups[AStdWBkW],MATCH(1,(EnergyImpactLookups[Statewide Offering ID]=$B504)*(EnergyImpactLookups[BldgType]=$C504)*(EnergyImpactLookups[BldgVint]=$D504)*(EnergyImpactLookups[BldgLoc]=$E504),0))</f>
        <v>4.87E-2</v>
      </c>
      <c r="T504" cm="1">
        <f t="array" ref="T504">INDEX(EnergyImpactLookups[AStdWBtherm],MATCH(1,(EnergyImpactLookups[Statewide Offering ID]=$B504)*(EnergyImpactLookups[BldgType]=$C504)*(EnergyImpactLookups[BldgVint]=$D504)*(EnergyImpactLookups[BldgLoc]=$E504),0))</f>
        <v>0</v>
      </c>
      <c r="AA504" t="s">
        <v>151</v>
      </c>
      <c r="AB504" t="s">
        <v>10</v>
      </c>
      <c r="AC504" t="b">
        <v>0</v>
      </c>
    </row>
    <row r="505" spans="1:29" x14ac:dyDescent="0.3">
      <c r="A505" t="s">
        <v>95</v>
      </c>
      <c r="B505" t="s">
        <v>144</v>
      </c>
      <c r="C505" t="s">
        <v>130</v>
      </c>
      <c r="D505" t="s">
        <v>752</v>
      </c>
      <c r="E505" t="s">
        <v>109</v>
      </c>
      <c r="F505" t="s">
        <v>129</v>
      </c>
      <c r="G505" t="s">
        <v>231</v>
      </c>
      <c r="H505" t="s">
        <v>232</v>
      </c>
      <c r="I505" t="s">
        <v>65</v>
      </c>
      <c r="J505" s="1">
        <v>44172</v>
      </c>
      <c r="K505" t="s">
        <v>100</v>
      </c>
      <c r="L505">
        <v>1</v>
      </c>
      <c r="O505" cm="1">
        <f t="array" ref="O505">INDEX(EnergyImpactLookups[APreWBkWh-EAD_style],MATCH(1,(EnergyImpactLookups[Statewide Offering ID]=$B505)*(EnergyImpactLookups[BldgType]=$C505)*(EnergyImpactLookups[BldgVint]=$D505)*(EnergyImpactLookups[BldgLoc]=$E505),0))</f>
        <v>110.9113</v>
      </c>
      <c r="P505" cm="1">
        <f t="array" ref="P505">INDEX(EnergyImpactLookups[APreWBkW-EAD_style],MATCH(1,(EnergyImpactLookups[Statewide Offering ID]=$B505)*(EnergyImpactLookups[BldgType]=$C505)*(EnergyImpactLookups[BldgVint]=$D505)*(EnergyImpactLookups[BldgLoc]=$E505),0))</f>
        <v>9.9699999999999997E-2</v>
      </c>
      <c r="Q505" cm="1">
        <f t="array" ref="Q505">INDEX(EnergyImpactLookups[APreWBtherm],MATCH(1,(EnergyImpactLookups[Statewide Offering ID]=$B505)*(EnergyImpactLookups[BldgType]=$C505)*(EnergyImpactLookups[BldgVint]=$D505)*(EnergyImpactLookups[BldgLoc]=$E505),0))</f>
        <v>0</v>
      </c>
      <c r="R505" cm="1">
        <f t="array" ref="R505">INDEX(EnergyImpactLookups[AStdWBkWh],MATCH(1,(EnergyImpactLookups[Statewide Offering ID]=$B505)*(EnergyImpactLookups[BldgType]=$C505)*(EnergyImpactLookups[BldgVint]=$D505)*(EnergyImpactLookups[BldgLoc]=$E505),0))</f>
        <v>75.921499999999995</v>
      </c>
      <c r="S505" cm="1">
        <f t="array" ref="S505">INDEX(EnergyImpactLookups[AStdWBkW],MATCH(1,(EnergyImpactLookups[Statewide Offering ID]=$B505)*(EnergyImpactLookups[BldgType]=$C505)*(EnergyImpactLookups[BldgVint]=$D505)*(EnergyImpactLookups[BldgLoc]=$E505),0))</f>
        <v>6.8000000000000005E-2</v>
      </c>
      <c r="T505" cm="1">
        <f t="array" ref="T505">INDEX(EnergyImpactLookups[AStdWBtherm],MATCH(1,(EnergyImpactLookups[Statewide Offering ID]=$B505)*(EnergyImpactLookups[BldgType]=$C505)*(EnergyImpactLookups[BldgVint]=$D505)*(EnergyImpactLookups[BldgLoc]=$E505),0))</f>
        <v>0</v>
      </c>
      <c r="AA505" t="s">
        <v>151</v>
      </c>
      <c r="AB505" t="s">
        <v>10</v>
      </c>
      <c r="AC505" t="b">
        <v>0</v>
      </c>
    </row>
    <row r="506" spans="1:29" x14ac:dyDescent="0.3">
      <c r="A506" t="s">
        <v>95</v>
      </c>
      <c r="B506" t="s">
        <v>144</v>
      </c>
      <c r="C506" t="s">
        <v>130</v>
      </c>
      <c r="D506" t="s">
        <v>752</v>
      </c>
      <c r="E506" t="s">
        <v>111</v>
      </c>
      <c r="F506" t="s">
        <v>129</v>
      </c>
      <c r="G506" t="s">
        <v>231</v>
      </c>
      <c r="H506" t="s">
        <v>232</v>
      </c>
      <c r="I506" t="s">
        <v>65</v>
      </c>
      <c r="J506" s="1">
        <v>44172</v>
      </c>
      <c r="K506" t="s">
        <v>100</v>
      </c>
      <c r="L506">
        <v>1</v>
      </c>
      <c r="O506" cm="1">
        <f t="array" ref="O506">INDEX(EnergyImpactLookups[APreWBkWh-EAD_style],MATCH(1,(EnergyImpactLookups[Statewide Offering ID]=$B506)*(EnergyImpactLookups[BldgType]=$C506)*(EnergyImpactLookups[BldgVint]=$D506)*(EnergyImpactLookups[BldgLoc]=$E506),0))</f>
        <v>183.95859999999999</v>
      </c>
      <c r="P506" cm="1">
        <f t="array" ref="P506">INDEX(EnergyImpactLookups[APreWBkW-EAD_style],MATCH(1,(EnergyImpactLookups[Statewide Offering ID]=$B506)*(EnergyImpactLookups[BldgType]=$C506)*(EnergyImpactLookups[BldgVint]=$D506)*(EnergyImpactLookups[BldgLoc]=$E506),0))</f>
        <v>0.1318</v>
      </c>
      <c r="Q506" cm="1">
        <f t="array" ref="Q506">INDEX(EnergyImpactLookups[APreWBtherm],MATCH(1,(EnergyImpactLookups[Statewide Offering ID]=$B506)*(EnergyImpactLookups[BldgType]=$C506)*(EnergyImpactLookups[BldgVint]=$D506)*(EnergyImpactLookups[BldgLoc]=$E506),0))</f>
        <v>0</v>
      </c>
      <c r="R506" cm="1">
        <f t="array" ref="R506">INDEX(EnergyImpactLookups[AStdWBkWh],MATCH(1,(EnergyImpactLookups[Statewide Offering ID]=$B506)*(EnergyImpactLookups[BldgType]=$C506)*(EnergyImpactLookups[BldgVint]=$D506)*(EnergyImpactLookups[BldgLoc]=$E506),0))</f>
        <v>125.7</v>
      </c>
      <c r="S506" cm="1">
        <f t="array" ref="S506">INDEX(EnergyImpactLookups[AStdWBkW],MATCH(1,(EnergyImpactLookups[Statewide Offering ID]=$B506)*(EnergyImpactLookups[BldgType]=$C506)*(EnergyImpactLookups[BldgVint]=$D506)*(EnergyImpactLookups[BldgLoc]=$E506),0))</f>
        <v>8.9899999999999994E-2</v>
      </c>
      <c r="T506" cm="1">
        <f t="array" ref="T506">INDEX(EnergyImpactLookups[AStdWBtherm],MATCH(1,(EnergyImpactLookups[Statewide Offering ID]=$B506)*(EnergyImpactLookups[BldgType]=$C506)*(EnergyImpactLookups[BldgVint]=$D506)*(EnergyImpactLookups[BldgLoc]=$E506),0))</f>
        <v>0</v>
      </c>
      <c r="AA506" t="s">
        <v>151</v>
      </c>
      <c r="AB506" t="s">
        <v>10</v>
      </c>
      <c r="AC506" t="b">
        <v>0</v>
      </c>
    </row>
    <row r="507" spans="1:29" x14ac:dyDescent="0.3">
      <c r="A507" t="s">
        <v>95</v>
      </c>
      <c r="B507" t="s">
        <v>144</v>
      </c>
      <c r="C507" t="s">
        <v>130</v>
      </c>
      <c r="D507" t="s">
        <v>752</v>
      </c>
      <c r="E507" t="s">
        <v>112</v>
      </c>
      <c r="F507" t="s">
        <v>129</v>
      </c>
      <c r="G507" t="s">
        <v>231</v>
      </c>
      <c r="H507" t="s">
        <v>232</v>
      </c>
      <c r="I507" t="s">
        <v>65</v>
      </c>
      <c r="J507" s="1">
        <v>44172</v>
      </c>
      <c r="K507" t="s">
        <v>100</v>
      </c>
      <c r="L507">
        <v>1</v>
      </c>
      <c r="O507" cm="1">
        <f t="array" ref="O507">INDEX(EnergyImpactLookups[APreWBkWh-EAD_style],MATCH(1,(EnergyImpactLookups[Statewide Offering ID]=$B507)*(EnergyImpactLookups[BldgType]=$C507)*(EnergyImpactLookups[BldgVint]=$D507)*(EnergyImpactLookups[BldgLoc]=$E507),0))</f>
        <v>168.85310000000001</v>
      </c>
      <c r="P507" cm="1">
        <f t="array" ref="P507">INDEX(EnergyImpactLookups[APreWBkW-EAD_style],MATCH(1,(EnergyImpactLookups[Statewide Offering ID]=$B507)*(EnergyImpactLookups[BldgType]=$C507)*(EnergyImpactLookups[BldgVint]=$D507)*(EnergyImpactLookups[BldgLoc]=$E507),0))</f>
        <v>0.15659999999999999</v>
      </c>
      <c r="Q507" cm="1">
        <f t="array" ref="Q507">INDEX(EnergyImpactLookups[APreWBtherm],MATCH(1,(EnergyImpactLookups[Statewide Offering ID]=$B507)*(EnergyImpactLookups[BldgType]=$C507)*(EnergyImpactLookups[BldgVint]=$D507)*(EnergyImpactLookups[BldgLoc]=$E507),0))</f>
        <v>0</v>
      </c>
      <c r="R507" cm="1">
        <f t="array" ref="R507">INDEX(EnergyImpactLookups[AStdWBkWh],MATCH(1,(EnergyImpactLookups[Statewide Offering ID]=$B507)*(EnergyImpactLookups[BldgType]=$C507)*(EnergyImpactLookups[BldgVint]=$D507)*(EnergyImpactLookups[BldgLoc]=$E507),0))</f>
        <v>115.51730000000001</v>
      </c>
      <c r="S507" cm="1">
        <f t="array" ref="S507">INDEX(EnergyImpactLookups[AStdWBkW],MATCH(1,(EnergyImpactLookups[Statewide Offering ID]=$B507)*(EnergyImpactLookups[BldgType]=$C507)*(EnergyImpactLookups[BldgVint]=$D507)*(EnergyImpactLookups[BldgLoc]=$E507),0))</f>
        <v>0.10680000000000001</v>
      </c>
      <c r="T507" cm="1">
        <f t="array" ref="T507">INDEX(EnergyImpactLookups[AStdWBtherm],MATCH(1,(EnergyImpactLookups[Statewide Offering ID]=$B507)*(EnergyImpactLookups[BldgType]=$C507)*(EnergyImpactLookups[BldgVint]=$D507)*(EnergyImpactLookups[BldgLoc]=$E507),0))</f>
        <v>0</v>
      </c>
      <c r="AA507" t="s">
        <v>151</v>
      </c>
      <c r="AB507" t="s">
        <v>10</v>
      </c>
      <c r="AC507" t="b">
        <v>0</v>
      </c>
    </row>
    <row r="508" spans="1:29" x14ac:dyDescent="0.3">
      <c r="A508" t="s">
        <v>95</v>
      </c>
      <c r="B508" t="s">
        <v>144</v>
      </c>
      <c r="C508" t="s">
        <v>130</v>
      </c>
      <c r="D508" t="s">
        <v>752</v>
      </c>
      <c r="E508" t="s">
        <v>113</v>
      </c>
      <c r="F508" t="s">
        <v>129</v>
      </c>
      <c r="G508" t="s">
        <v>231</v>
      </c>
      <c r="H508" t="s">
        <v>232</v>
      </c>
      <c r="I508" t="s">
        <v>65</v>
      </c>
      <c r="J508" s="1">
        <v>44172</v>
      </c>
      <c r="K508" t="s">
        <v>100</v>
      </c>
      <c r="L508">
        <v>1</v>
      </c>
      <c r="O508" cm="1">
        <f t="array" ref="O508">INDEX(EnergyImpactLookups[APreWBkWh-EAD_style],MATCH(1,(EnergyImpactLookups[Statewide Offering ID]=$B508)*(EnergyImpactLookups[BldgType]=$C508)*(EnergyImpactLookups[BldgVint]=$D508)*(EnergyImpactLookups[BldgLoc]=$E508),0))</f>
        <v>167.05629999999999</v>
      </c>
      <c r="P508" cm="1">
        <f t="array" ref="P508">INDEX(EnergyImpactLookups[APreWBkW-EAD_style],MATCH(1,(EnergyImpactLookups[Statewide Offering ID]=$B508)*(EnergyImpactLookups[BldgType]=$C508)*(EnergyImpactLookups[BldgVint]=$D508)*(EnergyImpactLookups[BldgLoc]=$E508),0))</f>
        <v>0.1517</v>
      </c>
      <c r="Q508" cm="1">
        <f t="array" ref="Q508">INDEX(EnergyImpactLookups[APreWBtherm],MATCH(1,(EnergyImpactLookups[Statewide Offering ID]=$B508)*(EnergyImpactLookups[BldgType]=$C508)*(EnergyImpactLookups[BldgVint]=$D508)*(EnergyImpactLookups[BldgLoc]=$E508),0))</f>
        <v>0</v>
      </c>
      <c r="R508" cm="1">
        <f t="array" ref="R508">INDEX(EnergyImpactLookups[AStdWBkWh],MATCH(1,(EnergyImpactLookups[Statewide Offering ID]=$B508)*(EnergyImpactLookups[BldgType]=$C508)*(EnergyImpactLookups[BldgVint]=$D508)*(EnergyImpactLookups[BldgLoc]=$E508),0))</f>
        <v>114.2433</v>
      </c>
      <c r="S508" cm="1">
        <f t="array" ref="S508">INDEX(EnergyImpactLookups[AStdWBkW],MATCH(1,(EnergyImpactLookups[Statewide Offering ID]=$B508)*(EnergyImpactLookups[BldgType]=$C508)*(EnergyImpactLookups[BldgVint]=$D508)*(EnergyImpactLookups[BldgLoc]=$E508),0))</f>
        <v>0.10349999999999999</v>
      </c>
      <c r="T508" cm="1">
        <f t="array" ref="T508">INDEX(EnergyImpactLookups[AStdWBtherm],MATCH(1,(EnergyImpactLookups[Statewide Offering ID]=$B508)*(EnergyImpactLookups[BldgType]=$C508)*(EnergyImpactLookups[BldgVint]=$D508)*(EnergyImpactLookups[BldgLoc]=$E508),0))</f>
        <v>0</v>
      </c>
      <c r="AA508" t="s">
        <v>151</v>
      </c>
      <c r="AB508" t="s">
        <v>10</v>
      </c>
      <c r="AC508" t="b">
        <v>0</v>
      </c>
    </row>
    <row r="509" spans="1:29" x14ac:dyDescent="0.3">
      <c r="A509" t="s">
        <v>95</v>
      </c>
      <c r="B509" t="s">
        <v>144</v>
      </c>
      <c r="C509" t="s">
        <v>130</v>
      </c>
      <c r="D509" t="s">
        <v>752</v>
      </c>
      <c r="E509" t="s">
        <v>114</v>
      </c>
      <c r="F509" t="s">
        <v>129</v>
      </c>
      <c r="G509" t="s">
        <v>231</v>
      </c>
      <c r="H509" t="s">
        <v>232</v>
      </c>
      <c r="I509" t="s">
        <v>65</v>
      </c>
      <c r="J509" s="1">
        <v>44172</v>
      </c>
      <c r="K509" t="s">
        <v>100</v>
      </c>
      <c r="L509">
        <v>1</v>
      </c>
      <c r="O509" cm="1">
        <f t="array" ref="O509">INDEX(EnergyImpactLookups[APreWBkWh-EAD_style],MATCH(1,(EnergyImpactLookups[Statewide Offering ID]=$B509)*(EnergyImpactLookups[BldgType]=$C509)*(EnergyImpactLookups[BldgVint]=$D509)*(EnergyImpactLookups[BldgLoc]=$E509),0))</f>
        <v>271.39999999999998</v>
      </c>
      <c r="P509" cm="1">
        <f t="array" ref="P509">INDEX(EnergyImpactLookups[APreWBkW-EAD_style],MATCH(1,(EnergyImpactLookups[Statewide Offering ID]=$B509)*(EnergyImpactLookups[BldgType]=$C509)*(EnergyImpactLookups[BldgVint]=$D509)*(EnergyImpactLookups[BldgLoc]=$E509),0))</f>
        <v>0.2437</v>
      </c>
      <c r="Q509" cm="1">
        <f t="array" ref="Q509">INDEX(EnergyImpactLookups[APreWBtherm],MATCH(1,(EnergyImpactLookups[Statewide Offering ID]=$B509)*(EnergyImpactLookups[BldgType]=$C509)*(EnergyImpactLookups[BldgVint]=$D509)*(EnergyImpactLookups[BldgLoc]=$E509),0))</f>
        <v>0</v>
      </c>
      <c r="R509" cm="1">
        <f t="array" ref="R509">INDEX(EnergyImpactLookups[AStdWBkWh],MATCH(1,(EnergyImpactLookups[Statewide Offering ID]=$B509)*(EnergyImpactLookups[BldgType]=$C509)*(EnergyImpactLookups[BldgVint]=$D509)*(EnergyImpactLookups[BldgLoc]=$E509),0))</f>
        <v>185.19589999999999</v>
      </c>
      <c r="S509" cm="1">
        <f t="array" ref="S509">INDEX(EnergyImpactLookups[AStdWBkW],MATCH(1,(EnergyImpactLookups[Statewide Offering ID]=$B509)*(EnergyImpactLookups[BldgType]=$C509)*(EnergyImpactLookups[BldgVint]=$D509)*(EnergyImpactLookups[BldgLoc]=$E509),0))</f>
        <v>0.16619999999999999</v>
      </c>
      <c r="T509" cm="1">
        <f t="array" ref="T509">INDEX(EnergyImpactLookups[AStdWBtherm],MATCH(1,(EnergyImpactLookups[Statewide Offering ID]=$B509)*(EnergyImpactLookups[BldgType]=$C509)*(EnergyImpactLookups[BldgVint]=$D509)*(EnergyImpactLookups[BldgLoc]=$E509),0))</f>
        <v>0</v>
      </c>
      <c r="AA509" t="s">
        <v>151</v>
      </c>
      <c r="AB509" t="s">
        <v>10</v>
      </c>
      <c r="AC509" t="b">
        <v>0</v>
      </c>
    </row>
    <row r="510" spans="1:29" x14ac:dyDescent="0.3">
      <c r="A510" t="s">
        <v>95</v>
      </c>
      <c r="B510" t="s">
        <v>144</v>
      </c>
      <c r="C510" t="s">
        <v>130</v>
      </c>
      <c r="D510" t="s">
        <v>752</v>
      </c>
      <c r="E510" t="s">
        <v>115</v>
      </c>
      <c r="F510" t="s">
        <v>129</v>
      </c>
      <c r="G510" t="s">
        <v>231</v>
      </c>
      <c r="H510" t="s">
        <v>232</v>
      </c>
      <c r="I510" t="s">
        <v>65</v>
      </c>
      <c r="J510" s="1">
        <v>44172</v>
      </c>
      <c r="K510" t="s">
        <v>100</v>
      </c>
      <c r="L510">
        <v>1</v>
      </c>
      <c r="O510" cm="1">
        <f t="array" ref="O510">INDEX(EnergyImpactLookups[APreWBkWh-EAD_style],MATCH(1,(EnergyImpactLookups[Statewide Offering ID]=$B510)*(EnergyImpactLookups[BldgType]=$C510)*(EnergyImpactLookups[BldgVint]=$D510)*(EnergyImpactLookups[BldgLoc]=$E510),0))</f>
        <v>159.24359999999999</v>
      </c>
      <c r="P510" cm="1">
        <f t="array" ref="P510">INDEX(EnergyImpactLookups[APreWBkW-EAD_style],MATCH(1,(EnergyImpactLookups[Statewide Offering ID]=$B510)*(EnergyImpactLookups[BldgType]=$C510)*(EnergyImpactLookups[BldgVint]=$D510)*(EnergyImpactLookups[BldgLoc]=$E510),0))</f>
        <v>0.2064</v>
      </c>
      <c r="Q510" cm="1">
        <f t="array" ref="Q510">INDEX(EnergyImpactLookups[APreWBtherm],MATCH(1,(EnergyImpactLookups[Statewide Offering ID]=$B510)*(EnergyImpactLookups[BldgType]=$C510)*(EnergyImpactLookups[BldgVint]=$D510)*(EnergyImpactLookups[BldgLoc]=$E510),0))</f>
        <v>0</v>
      </c>
      <c r="R510" cm="1">
        <f t="array" ref="R510">INDEX(EnergyImpactLookups[AStdWBkWh],MATCH(1,(EnergyImpactLookups[Statewide Offering ID]=$B510)*(EnergyImpactLookups[BldgType]=$C510)*(EnergyImpactLookups[BldgVint]=$D510)*(EnergyImpactLookups[BldgLoc]=$E510),0))</f>
        <v>109.12439999999999</v>
      </c>
      <c r="S510" cm="1">
        <f t="array" ref="S510">INDEX(EnergyImpactLookups[AStdWBkW],MATCH(1,(EnergyImpactLookups[Statewide Offering ID]=$B510)*(EnergyImpactLookups[BldgType]=$C510)*(EnergyImpactLookups[BldgVint]=$D510)*(EnergyImpactLookups[BldgLoc]=$E510),0))</f>
        <v>0.14080000000000001</v>
      </c>
      <c r="T510" cm="1">
        <f t="array" ref="T510">INDEX(EnergyImpactLookups[AStdWBtherm],MATCH(1,(EnergyImpactLookups[Statewide Offering ID]=$B510)*(EnergyImpactLookups[BldgType]=$C510)*(EnergyImpactLookups[BldgVint]=$D510)*(EnergyImpactLookups[BldgLoc]=$E510),0))</f>
        <v>0</v>
      </c>
      <c r="AA510" t="s">
        <v>151</v>
      </c>
      <c r="AB510" t="s">
        <v>10</v>
      </c>
      <c r="AC510" t="b">
        <v>0</v>
      </c>
    </row>
    <row r="511" spans="1:29" x14ac:dyDescent="0.3">
      <c r="A511" t="s">
        <v>95</v>
      </c>
      <c r="B511" t="s">
        <v>144</v>
      </c>
      <c r="C511" t="s">
        <v>130</v>
      </c>
      <c r="D511" t="s">
        <v>752</v>
      </c>
      <c r="E511" t="s">
        <v>116</v>
      </c>
      <c r="F511" t="s">
        <v>129</v>
      </c>
      <c r="G511" t="s">
        <v>231</v>
      </c>
      <c r="H511" t="s">
        <v>232</v>
      </c>
      <c r="I511" t="s">
        <v>65</v>
      </c>
      <c r="J511" s="1">
        <v>44172</v>
      </c>
      <c r="K511" t="s">
        <v>100</v>
      </c>
      <c r="L511">
        <v>1</v>
      </c>
      <c r="O511" cm="1">
        <f t="array" ref="O511">INDEX(EnergyImpactLookups[APreWBkWh-EAD_style],MATCH(1,(EnergyImpactLookups[Statewide Offering ID]=$B511)*(EnergyImpactLookups[BldgType]=$C511)*(EnergyImpactLookups[BldgVint]=$D511)*(EnergyImpactLookups[BldgLoc]=$E511),0))</f>
        <v>293.63810000000001</v>
      </c>
      <c r="P511" cm="1">
        <f t="array" ref="P511">INDEX(EnergyImpactLookups[APreWBkW-EAD_style],MATCH(1,(EnergyImpactLookups[Statewide Offering ID]=$B511)*(EnergyImpactLookups[BldgType]=$C511)*(EnergyImpactLookups[BldgVint]=$D511)*(EnergyImpactLookups[BldgLoc]=$E511),0))</f>
        <v>0.2278</v>
      </c>
      <c r="Q511" cm="1">
        <f t="array" ref="Q511">INDEX(EnergyImpactLookups[APreWBtherm],MATCH(1,(EnergyImpactLookups[Statewide Offering ID]=$B511)*(EnergyImpactLookups[BldgType]=$C511)*(EnergyImpactLookups[BldgVint]=$D511)*(EnergyImpactLookups[BldgLoc]=$E511),0))</f>
        <v>0</v>
      </c>
      <c r="R511" cm="1">
        <f t="array" ref="R511">INDEX(EnergyImpactLookups[AStdWBkWh],MATCH(1,(EnergyImpactLookups[Statewide Offering ID]=$B511)*(EnergyImpactLookups[BldgType]=$C511)*(EnergyImpactLookups[BldgVint]=$D511)*(EnergyImpactLookups[BldgLoc]=$E511),0))</f>
        <v>200.77289999999999</v>
      </c>
      <c r="S511" cm="1">
        <f t="array" ref="S511">INDEX(EnergyImpactLookups[AStdWBkW],MATCH(1,(EnergyImpactLookups[Statewide Offering ID]=$B511)*(EnergyImpactLookups[BldgType]=$C511)*(EnergyImpactLookups[BldgVint]=$D511)*(EnergyImpactLookups[BldgLoc]=$E511),0))</f>
        <v>0.1555</v>
      </c>
      <c r="T511" cm="1">
        <f t="array" ref="T511">INDEX(EnergyImpactLookups[AStdWBtherm],MATCH(1,(EnergyImpactLookups[Statewide Offering ID]=$B511)*(EnergyImpactLookups[BldgType]=$C511)*(EnergyImpactLookups[BldgVint]=$D511)*(EnergyImpactLookups[BldgLoc]=$E511),0))</f>
        <v>0</v>
      </c>
      <c r="AA511" t="s">
        <v>151</v>
      </c>
      <c r="AB511" t="s">
        <v>10</v>
      </c>
      <c r="AC511" t="b">
        <v>0</v>
      </c>
    </row>
    <row r="512" spans="1:29" x14ac:dyDescent="0.3">
      <c r="A512" t="s">
        <v>95</v>
      </c>
      <c r="B512" t="s">
        <v>144</v>
      </c>
      <c r="C512" t="s">
        <v>130</v>
      </c>
      <c r="D512" t="s">
        <v>752</v>
      </c>
      <c r="E512" t="s">
        <v>117</v>
      </c>
      <c r="F512" t="s">
        <v>129</v>
      </c>
      <c r="G512" t="s">
        <v>231</v>
      </c>
      <c r="H512" t="s">
        <v>232</v>
      </c>
      <c r="I512" t="s">
        <v>65</v>
      </c>
      <c r="J512" s="1">
        <v>44172</v>
      </c>
      <c r="K512" t="s">
        <v>100</v>
      </c>
      <c r="L512">
        <v>1</v>
      </c>
      <c r="O512" cm="1">
        <f t="array" ref="O512">INDEX(EnergyImpactLookups[APreWBkWh-EAD_style],MATCH(1,(EnergyImpactLookups[Statewide Offering ID]=$B512)*(EnergyImpactLookups[BldgType]=$C512)*(EnergyImpactLookups[BldgVint]=$D512)*(EnergyImpactLookups[BldgLoc]=$E512),0))</f>
        <v>319.76319999999998</v>
      </c>
      <c r="P512" cm="1">
        <f t="array" ref="P512">INDEX(EnergyImpactLookups[APreWBkW-EAD_style],MATCH(1,(EnergyImpactLookups[Statewide Offering ID]=$B512)*(EnergyImpactLookups[BldgType]=$C512)*(EnergyImpactLookups[BldgVint]=$D512)*(EnergyImpactLookups[BldgLoc]=$E512),0))</f>
        <v>0.2215</v>
      </c>
      <c r="Q512" cm="1">
        <f t="array" ref="Q512">INDEX(EnergyImpactLookups[APreWBtherm],MATCH(1,(EnergyImpactLookups[Statewide Offering ID]=$B512)*(EnergyImpactLookups[BldgType]=$C512)*(EnergyImpactLookups[BldgVint]=$D512)*(EnergyImpactLookups[BldgLoc]=$E512),0))</f>
        <v>0</v>
      </c>
      <c r="R512" cm="1">
        <f t="array" ref="R512">INDEX(EnergyImpactLookups[AStdWBkWh],MATCH(1,(EnergyImpactLookups[Statewide Offering ID]=$B512)*(EnergyImpactLookups[BldgType]=$C512)*(EnergyImpactLookups[BldgVint]=$D512)*(EnergyImpactLookups[BldgLoc]=$E512),0))</f>
        <v>218.86770000000001</v>
      </c>
      <c r="S512" cm="1">
        <f t="array" ref="S512">INDEX(EnergyImpactLookups[AStdWBkW],MATCH(1,(EnergyImpactLookups[Statewide Offering ID]=$B512)*(EnergyImpactLookups[BldgType]=$C512)*(EnergyImpactLookups[BldgVint]=$D512)*(EnergyImpactLookups[BldgLoc]=$E512),0))</f>
        <v>0.15110000000000001</v>
      </c>
      <c r="T512" cm="1">
        <f t="array" ref="T512">INDEX(EnergyImpactLookups[AStdWBtherm],MATCH(1,(EnergyImpactLookups[Statewide Offering ID]=$B512)*(EnergyImpactLookups[BldgType]=$C512)*(EnergyImpactLookups[BldgVint]=$D512)*(EnergyImpactLookups[BldgLoc]=$E512),0))</f>
        <v>0</v>
      </c>
      <c r="AA512" t="s">
        <v>151</v>
      </c>
      <c r="AB512" t="s">
        <v>10</v>
      </c>
      <c r="AC512" t="b">
        <v>0</v>
      </c>
    </row>
    <row r="513" spans="1:29" x14ac:dyDescent="0.3">
      <c r="A513" t="s">
        <v>95</v>
      </c>
      <c r="B513" t="s">
        <v>144</v>
      </c>
      <c r="C513" t="s">
        <v>130</v>
      </c>
      <c r="D513" t="s">
        <v>752</v>
      </c>
      <c r="E513" t="s">
        <v>118</v>
      </c>
      <c r="F513" t="s">
        <v>129</v>
      </c>
      <c r="G513" t="s">
        <v>231</v>
      </c>
      <c r="H513" t="s">
        <v>232</v>
      </c>
      <c r="I513" t="s">
        <v>65</v>
      </c>
      <c r="J513" s="1">
        <v>44172</v>
      </c>
      <c r="K513" t="s">
        <v>100</v>
      </c>
      <c r="L513">
        <v>1</v>
      </c>
      <c r="O513" cm="1">
        <f t="array" ref="O513">INDEX(EnergyImpactLookups[APreWBkWh-EAD_style],MATCH(1,(EnergyImpactLookups[Statewide Offering ID]=$B513)*(EnergyImpactLookups[BldgType]=$C513)*(EnergyImpactLookups[BldgVint]=$D513)*(EnergyImpactLookups[BldgLoc]=$E513),0))</f>
        <v>402.6875</v>
      </c>
      <c r="P513" cm="1">
        <f t="array" ref="P513">INDEX(EnergyImpactLookups[APreWBkW-EAD_style],MATCH(1,(EnergyImpactLookups[Statewide Offering ID]=$B513)*(EnergyImpactLookups[BldgType]=$C513)*(EnergyImpactLookups[BldgVint]=$D513)*(EnergyImpactLookups[BldgLoc]=$E513),0))</f>
        <v>0.24479999999999999</v>
      </c>
      <c r="Q513" cm="1">
        <f t="array" ref="Q513">INDEX(EnergyImpactLookups[APreWBtherm],MATCH(1,(EnergyImpactLookups[Statewide Offering ID]=$B513)*(EnergyImpactLookups[BldgType]=$C513)*(EnergyImpactLookups[BldgVint]=$D513)*(EnergyImpactLookups[BldgLoc]=$E513),0))</f>
        <v>0</v>
      </c>
      <c r="R513" cm="1">
        <f t="array" ref="R513">INDEX(EnergyImpactLookups[AStdWBkWh],MATCH(1,(EnergyImpactLookups[Statewide Offering ID]=$B513)*(EnergyImpactLookups[BldgType]=$C513)*(EnergyImpactLookups[BldgVint]=$D513)*(EnergyImpactLookups[BldgLoc]=$E513),0))</f>
        <v>274.99860000000001</v>
      </c>
      <c r="S513" cm="1">
        <f t="array" ref="S513">INDEX(EnergyImpactLookups[AStdWBkW],MATCH(1,(EnergyImpactLookups[Statewide Offering ID]=$B513)*(EnergyImpactLookups[BldgType]=$C513)*(EnergyImpactLookups[BldgVint]=$D513)*(EnergyImpactLookups[BldgLoc]=$E513),0))</f>
        <v>0.16700000000000001</v>
      </c>
      <c r="T513" cm="1">
        <f t="array" ref="T513">INDEX(EnergyImpactLookups[AStdWBtherm],MATCH(1,(EnergyImpactLookups[Statewide Offering ID]=$B513)*(EnergyImpactLookups[BldgType]=$C513)*(EnergyImpactLookups[BldgVint]=$D513)*(EnergyImpactLookups[BldgLoc]=$E513),0))</f>
        <v>0</v>
      </c>
      <c r="AA513" t="s">
        <v>151</v>
      </c>
      <c r="AB513" t="s">
        <v>10</v>
      </c>
      <c r="AC513" t="b">
        <v>0</v>
      </c>
    </row>
    <row r="514" spans="1:29" x14ac:dyDescent="0.3">
      <c r="A514" t="s">
        <v>95</v>
      </c>
      <c r="B514" t="s">
        <v>144</v>
      </c>
      <c r="C514" t="s">
        <v>130</v>
      </c>
      <c r="D514" t="s">
        <v>752</v>
      </c>
      <c r="E514" t="s">
        <v>119</v>
      </c>
      <c r="F514" t="s">
        <v>129</v>
      </c>
      <c r="G514" t="s">
        <v>231</v>
      </c>
      <c r="H514" t="s">
        <v>232</v>
      </c>
      <c r="I514" t="s">
        <v>65</v>
      </c>
      <c r="J514" s="1">
        <v>44172</v>
      </c>
      <c r="K514" t="s">
        <v>100</v>
      </c>
      <c r="L514">
        <v>1</v>
      </c>
      <c r="O514" cm="1">
        <f t="array" ref="O514">INDEX(EnergyImpactLookups[APreWBkWh-EAD_style],MATCH(1,(EnergyImpactLookups[Statewide Offering ID]=$B514)*(EnergyImpactLookups[BldgType]=$C514)*(EnergyImpactLookups[BldgVint]=$D514)*(EnergyImpactLookups[BldgLoc]=$E514),0))</f>
        <v>145.9119</v>
      </c>
      <c r="P514" cm="1">
        <f t="array" ref="P514">INDEX(EnergyImpactLookups[APreWBkW-EAD_style],MATCH(1,(EnergyImpactLookups[Statewide Offering ID]=$B514)*(EnergyImpactLookups[BldgType]=$C514)*(EnergyImpactLookups[BldgVint]=$D514)*(EnergyImpactLookups[BldgLoc]=$E514),0))</f>
        <v>0.11559999999999999</v>
      </c>
      <c r="Q514" cm="1">
        <f t="array" ref="Q514">INDEX(EnergyImpactLookups[APreWBtherm],MATCH(1,(EnergyImpactLookups[Statewide Offering ID]=$B514)*(EnergyImpactLookups[BldgType]=$C514)*(EnergyImpactLookups[BldgVint]=$D514)*(EnergyImpactLookups[BldgLoc]=$E514),0))</f>
        <v>0</v>
      </c>
      <c r="R514" cm="1">
        <f t="array" ref="R514">INDEX(EnergyImpactLookups[AStdWBkWh],MATCH(1,(EnergyImpactLookups[Statewide Offering ID]=$B514)*(EnergyImpactLookups[BldgType]=$C514)*(EnergyImpactLookups[BldgVint]=$D514)*(EnergyImpactLookups[BldgLoc]=$E514),0))</f>
        <v>93.911199999999994</v>
      </c>
      <c r="S514" cm="1">
        <f t="array" ref="S514">INDEX(EnergyImpactLookups[AStdWBkW],MATCH(1,(EnergyImpactLookups[Statewide Offering ID]=$B514)*(EnergyImpactLookups[BldgType]=$C514)*(EnergyImpactLookups[BldgVint]=$D514)*(EnergyImpactLookups[BldgLoc]=$E514),0))</f>
        <v>7.8899999999999998E-2</v>
      </c>
      <c r="T514" cm="1">
        <f t="array" ref="T514">INDEX(EnergyImpactLookups[AStdWBtherm],MATCH(1,(EnergyImpactLookups[Statewide Offering ID]=$B514)*(EnergyImpactLookups[BldgType]=$C514)*(EnergyImpactLookups[BldgVint]=$D514)*(EnergyImpactLookups[BldgLoc]=$E514),0))</f>
        <v>0</v>
      </c>
      <c r="AA514" t="s">
        <v>151</v>
      </c>
      <c r="AB514" t="s">
        <v>10</v>
      </c>
      <c r="AC514" t="b">
        <v>0</v>
      </c>
    </row>
    <row r="515" spans="1:29" x14ac:dyDescent="0.3">
      <c r="A515" t="s">
        <v>95</v>
      </c>
      <c r="B515" t="s">
        <v>144</v>
      </c>
      <c r="C515" t="s">
        <v>131</v>
      </c>
      <c r="D515" t="s">
        <v>752</v>
      </c>
      <c r="E515" t="s">
        <v>99</v>
      </c>
      <c r="F515" t="s">
        <v>129</v>
      </c>
      <c r="G515" t="s">
        <v>231</v>
      </c>
      <c r="H515" t="s">
        <v>232</v>
      </c>
      <c r="I515" t="s">
        <v>65</v>
      </c>
      <c r="J515" s="1">
        <v>44172</v>
      </c>
      <c r="K515" t="s">
        <v>100</v>
      </c>
      <c r="L515">
        <v>1</v>
      </c>
      <c r="O515" cm="1">
        <f t="array" ref="O515">INDEX(EnergyImpactLookups[APreWBkWh-EAD_style],MATCH(1,(EnergyImpactLookups[Statewide Offering ID]=$B515)*(EnergyImpactLookups[BldgType]=$C515)*(EnergyImpactLookups[BldgVint]=$D515)*(EnergyImpactLookups[BldgLoc]=$E515),0))</f>
        <v>15.6111</v>
      </c>
      <c r="P515" cm="1">
        <f t="array" ref="P515">INDEX(EnergyImpactLookups[APreWBkW-EAD_style],MATCH(1,(EnergyImpactLookups[Statewide Offering ID]=$B515)*(EnergyImpactLookups[BldgType]=$C515)*(EnergyImpactLookups[BldgVint]=$D515)*(EnergyImpactLookups[BldgLoc]=$E515),0))</f>
        <v>0</v>
      </c>
      <c r="Q515" cm="1">
        <f t="array" ref="Q515">INDEX(EnergyImpactLookups[APreWBtherm],MATCH(1,(EnergyImpactLookups[Statewide Offering ID]=$B515)*(EnergyImpactLookups[BldgType]=$C515)*(EnergyImpactLookups[BldgVint]=$D515)*(EnergyImpactLookups[BldgLoc]=$E515),0))</f>
        <v>0</v>
      </c>
      <c r="R515" cm="1">
        <f t="array" ref="R515">INDEX(EnergyImpactLookups[AStdWBkWh],MATCH(1,(EnergyImpactLookups[Statewide Offering ID]=$B515)*(EnergyImpactLookups[BldgType]=$C515)*(EnergyImpactLookups[BldgVint]=$D515)*(EnergyImpactLookups[BldgLoc]=$E515),0))</f>
        <v>11.2896</v>
      </c>
      <c r="S515" cm="1">
        <f t="array" ref="S515">INDEX(EnergyImpactLookups[AStdWBkW],MATCH(1,(EnergyImpactLookups[Statewide Offering ID]=$B515)*(EnergyImpactLookups[BldgType]=$C515)*(EnergyImpactLookups[BldgVint]=$D515)*(EnergyImpactLookups[BldgLoc]=$E515),0))</f>
        <v>0</v>
      </c>
      <c r="T515" cm="1">
        <f t="array" ref="T515">INDEX(EnergyImpactLookups[AStdWBtherm],MATCH(1,(EnergyImpactLookups[Statewide Offering ID]=$B515)*(EnergyImpactLookups[BldgType]=$C515)*(EnergyImpactLookups[BldgVint]=$D515)*(EnergyImpactLookups[BldgLoc]=$E515),0))</f>
        <v>0</v>
      </c>
      <c r="AA515" t="s">
        <v>151</v>
      </c>
      <c r="AB515" t="s">
        <v>10</v>
      </c>
      <c r="AC515" t="b">
        <v>0</v>
      </c>
    </row>
    <row r="516" spans="1:29" x14ac:dyDescent="0.3">
      <c r="A516" t="s">
        <v>95</v>
      </c>
      <c r="B516" t="s">
        <v>144</v>
      </c>
      <c r="C516" t="s">
        <v>131</v>
      </c>
      <c r="D516" t="s">
        <v>752</v>
      </c>
      <c r="E516" t="s">
        <v>103</v>
      </c>
      <c r="F516" t="s">
        <v>129</v>
      </c>
      <c r="G516" t="s">
        <v>231</v>
      </c>
      <c r="H516" t="s">
        <v>232</v>
      </c>
      <c r="I516" t="s">
        <v>65</v>
      </c>
      <c r="J516" s="1">
        <v>44172</v>
      </c>
      <c r="K516" t="s">
        <v>100</v>
      </c>
      <c r="L516">
        <v>1</v>
      </c>
      <c r="O516" cm="1">
        <f t="array" ref="O516">INDEX(EnergyImpactLookups[APreWBkWh-EAD_style],MATCH(1,(EnergyImpactLookups[Statewide Offering ID]=$B516)*(EnergyImpactLookups[BldgType]=$C516)*(EnergyImpactLookups[BldgVint]=$D516)*(EnergyImpactLookups[BldgLoc]=$E516),0))</f>
        <v>51.4681</v>
      </c>
      <c r="P516" cm="1">
        <f t="array" ref="P516">INDEX(EnergyImpactLookups[APreWBkW-EAD_style],MATCH(1,(EnergyImpactLookups[Statewide Offering ID]=$B516)*(EnergyImpactLookups[BldgType]=$C516)*(EnergyImpactLookups[BldgVint]=$D516)*(EnergyImpactLookups[BldgLoc]=$E516),0))</f>
        <v>0.11849999999999999</v>
      </c>
      <c r="Q516" cm="1">
        <f t="array" ref="Q516">INDEX(EnergyImpactLookups[APreWBtherm],MATCH(1,(EnergyImpactLookups[Statewide Offering ID]=$B516)*(EnergyImpactLookups[BldgType]=$C516)*(EnergyImpactLookups[BldgVint]=$D516)*(EnergyImpactLookups[BldgLoc]=$E516),0))</f>
        <v>0</v>
      </c>
      <c r="R516" cm="1">
        <f t="array" ref="R516">INDEX(EnergyImpactLookups[AStdWBkWh],MATCH(1,(EnergyImpactLookups[Statewide Offering ID]=$B516)*(EnergyImpactLookups[BldgType]=$C516)*(EnergyImpactLookups[BldgVint]=$D516)*(EnergyImpactLookups[BldgLoc]=$E516),0))</f>
        <v>35.928899999999999</v>
      </c>
      <c r="S516" cm="1">
        <f t="array" ref="S516">INDEX(EnergyImpactLookups[AStdWBkW],MATCH(1,(EnergyImpactLookups[Statewide Offering ID]=$B516)*(EnergyImpactLookups[BldgType]=$C516)*(EnergyImpactLookups[BldgVint]=$D516)*(EnergyImpactLookups[BldgLoc]=$E516),0))</f>
        <v>8.0799999999999997E-2</v>
      </c>
      <c r="T516" cm="1">
        <f t="array" ref="T516">INDEX(EnergyImpactLookups[AStdWBtherm],MATCH(1,(EnergyImpactLookups[Statewide Offering ID]=$B516)*(EnergyImpactLookups[BldgType]=$C516)*(EnergyImpactLookups[BldgVint]=$D516)*(EnergyImpactLookups[BldgLoc]=$E516),0))</f>
        <v>0</v>
      </c>
      <c r="AA516" t="s">
        <v>151</v>
      </c>
      <c r="AB516" t="s">
        <v>10</v>
      </c>
      <c r="AC516" t="b">
        <v>0</v>
      </c>
    </row>
    <row r="517" spans="1:29" x14ac:dyDescent="0.3">
      <c r="A517" t="s">
        <v>95</v>
      </c>
      <c r="B517" t="s">
        <v>144</v>
      </c>
      <c r="C517" t="s">
        <v>131</v>
      </c>
      <c r="D517" t="s">
        <v>752</v>
      </c>
      <c r="E517" t="s">
        <v>104</v>
      </c>
      <c r="F517" t="s">
        <v>129</v>
      </c>
      <c r="G517" t="s">
        <v>231</v>
      </c>
      <c r="H517" t="s">
        <v>232</v>
      </c>
      <c r="I517" t="s">
        <v>65</v>
      </c>
      <c r="J517" s="1">
        <v>44172</v>
      </c>
      <c r="K517" t="s">
        <v>100</v>
      </c>
      <c r="L517">
        <v>1</v>
      </c>
      <c r="O517" cm="1">
        <f t="array" ref="O517">INDEX(EnergyImpactLookups[APreWBkWh-EAD_style],MATCH(1,(EnergyImpactLookups[Statewide Offering ID]=$B517)*(EnergyImpactLookups[BldgType]=$C517)*(EnergyImpactLookups[BldgVint]=$D517)*(EnergyImpactLookups[BldgLoc]=$E517),0))</f>
        <v>18.1083</v>
      </c>
      <c r="P517" cm="1">
        <f t="array" ref="P517">INDEX(EnergyImpactLookups[APreWBkW-EAD_style],MATCH(1,(EnergyImpactLookups[Statewide Offering ID]=$B517)*(EnergyImpactLookups[BldgType]=$C517)*(EnergyImpactLookups[BldgVint]=$D517)*(EnergyImpactLookups[BldgLoc]=$E517),0))</f>
        <v>6.4799999999999996E-2</v>
      </c>
      <c r="Q517" cm="1">
        <f t="array" ref="Q517">INDEX(EnergyImpactLookups[APreWBtherm],MATCH(1,(EnergyImpactLookups[Statewide Offering ID]=$B517)*(EnergyImpactLookups[BldgType]=$C517)*(EnergyImpactLookups[BldgVint]=$D517)*(EnergyImpactLookups[BldgLoc]=$E517),0))</f>
        <v>0</v>
      </c>
      <c r="R517" cm="1">
        <f t="array" ref="R517">INDEX(EnergyImpactLookups[AStdWBkWh],MATCH(1,(EnergyImpactLookups[Statewide Offering ID]=$B517)*(EnergyImpactLookups[BldgType]=$C517)*(EnergyImpactLookups[BldgVint]=$D517)*(EnergyImpactLookups[BldgLoc]=$E517),0))</f>
        <v>12.683400000000001</v>
      </c>
      <c r="S517" cm="1">
        <f t="array" ref="S517">INDEX(EnergyImpactLookups[AStdWBkW],MATCH(1,(EnergyImpactLookups[Statewide Offering ID]=$B517)*(EnergyImpactLookups[BldgType]=$C517)*(EnergyImpactLookups[BldgVint]=$D517)*(EnergyImpactLookups[BldgLoc]=$E517),0))</f>
        <v>4.4200000000000003E-2</v>
      </c>
      <c r="T517" cm="1">
        <f t="array" ref="T517">INDEX(EnergyImpactLookups[AStdWBtherm],MATCH(1,(EnergyImpactLookups[Statewide Offering ID]=$B517)*(EnergyImpactLookups[BldgType]=$C517)*(EnergyImpactLookups[BldgVint]=$D517)*(EnergyImpactLookups[BldgLoc]=$E517),0))</f>
        <v>0</v>
      </c>
      <c r="AA517" t="s">
        <v>151</v>
      </c>
      <c r="AB517" t="s">
        <v>10</v>
      </c>
      <c r="AC517" t="b">
        <v>0</v>
      </c>
    </row>
    <row r="518" spans="1:29" x14ac:dyDescent="0.3">
      <c r="A518" t="s">
        <v>95</v>
      </c>
      <c r="B518" t="s">
        <v>144</v>
      </c>
      <c r="C518" t="s">
        <v>131</v>
      </c>
      <c r="D518" t="s">
        <v>752</v>
      </c>
      <c r="E518" t="s">
        <v>105</v>
      </c>
      <c r="F518" t="s">
        <v>129</v>
      </c>
      <c r="G518" t="s">
        <v>231</v>
      </c>
      <c r="H518" t="s">
        <v>232</v>
      </c>
      <c r="I518" t="s">
        <v>65</v>
      </c>
      <c r="J518" s="1">
        <v>44172</v>
      </c>
      <c r="K518" t="s">
        <v>100</v>
      </c>
      <c r="L518">
        <v>1</v>
      </c>
      <c r="O518" cm="1">
        <f t="array" ref="O518">INDEX(EnergyImpactLookups[APreWBkWh-EAD_style],MATCH(1,(EnergyImpactLookups[Statewide Offering ID]=$B518)*(EnergyImpactLookups[BldgType]=$C518)*(EnergyImpactLookups[BldgVint]=$D518)*(EnergyImpactLookups[BldgLoc]=$E518),0))</f>
        <v>77.255399999999995</v>
      </c>
      <c r="P518" cm="1">
        <f t="array" ref="P518">INDEX(EnergyImpactLookups[APreWBkW-EAD_style],MATCH(1,(EnergyImpactLookups[Statewide Offering ID]=$B518)*(EnergyImpactLookups[BldgType]=$C518)*(EnergyImpactLookups[BldgVint]=$D518)*(EnergyImpactLookups[BldgLoc]=$E518),0))</f>
        <v>0.13439999999999999</v>
      </c>
      <c r="Q518" cm="1">
        <f t="array" ref="Q518">INDEX(EnergyImpactLookups[APreWBtherm],MATCH(1,(EnergyImpactLookups[Statewide Offering ID]=$B518)*(EnergyImpactLookups[BldgType]=$C518)*(EnergyImpactLookups[BldgVint]=$D518)*(EnergyImpactLookups[BldgLoc]=$E518),0))</f>
        <v>0</v>
      </c>
      <c r="R518" cm="1">
        <f t="array" ref="R518">INDEX(EnergyImpactLookups[AStdWBkWh],MATCH(1,(EnergyImpactLookups[Statewide Offering ID]=$B518)*(EnergyImpactLookups[BldgType]=$C518)*(EnergyImpactLookups[BldgVint]=$D518)*(EnergyImpactLookups[BldgLoc]=$E518),0))</f>
        <v>53.032600000000002</v>
      </c>
      <c r="S518" cm="1">
        <f t="array" ref="S518">INDEX(EnergyImpactLookups[AStdWBkW],MATCH(1,(EnergyImpactLookups[Statewide Offering ID]=$B518)*(EnergyImpactLookups[BldgType]=$C518)*(EnergyImpactLookups[BldgVint]=$D518)*(EnergyImpactLookups[BldgLoc]=$E518),0))</f>
        <v>9.1700000000000004E-2</v>
      </c>
      <c r="T518" cm="1">
        <f t="array" ref="T518">INDEX(EnergyImpactLookups[AStdWBtherm],MATCH(1,(EnergyImpactLookups[Statewide Offering ID]=$B518)*(EnergyImpactLookups[BldgType]=$C518)*(EnergyImpactLookups[BldgVint]=$D518)*(EnergyImpactLookups[BldgLoc]=$E518),0))</f>
        <v>0</v>
      </c>
      <c r="AA518" t="s">
        <v>151</v>
      </c>
      <c r="AB518" t="s">
        <v>10</v>
      </c>
      <c r="AC518" t="b">
        <v>0</v>
      </c>
    </row>
    <row r="519" spans="1:29" x14ac:dyDescent="0.3">
      <c r="A519" t="s">
        <v>95</v>
      </c>
      <c r="B519" t="s">
        <v>144</v>
      </c>
      <c r="C519" t="s">
        <v>131</v>
      </c>
      <c r="D519" t="s">
        <v>752</v>
      </c>
      <c r="E519" t="s">
        <v>106</v>
      </c>
      <c r="F519" t="s">
        <v>129</v>
      </c>
      <c r="G519" t="s">
        <v>231</v>
      </c>
      <c r="H519" t="s">
        <v>232</v>
      </c>
      <c r="I519" t="s">
        <v>65</v>
      </c>
      <c r="J519" s="1">
        <v>44172</v>
      </c>
      <c r="K519" t="s">
        <v>100</v>
      </c>
      <c r="L519">
        <v>1</v>
      </c>
      <c r="O519" cm="1">
        <f t="array" ref="O519">INDEX(EnergyImpactLookups[APreWBkWh-EAD_style],MATCH(1,(EnergyImpactLookups[Statewide Offering ID]=$B519)*(EnergyImpactLookups[BldgType]=$C519)*(EnergyImpactLookups[BldgVint]=$D519)*(EnergyImpactLookups[BldgLoc]=$E519),0))</f>
        <v>12.5527</v>
      </c>
      <c r="P519" cm="1">
        <f t="array" ref="P519">INDEX(EnergyImpactLookups[APreWBkW-EAD_style],MATCH(1,(EnergyImpactLookups[Statewide Offering ID]=$B519)*(EnergyImpactLookups[BldgType]=$C519)*(EnergyImpactLookups[BldgVint]=$D519)*(EnergyImpactLookups[BldgLoc]=$E519),0))</f>
        <v>3.3700000000000001E-2</v>
      </c>
      <c r="Q519" cm="1">
        <f t="array" ref="Q519">INDEX(EnergyImpactLookups[APreWBtherm],MATCH(1,(EnergyImpactLookups[Statewide Offering ID]=$B519)*(EnergyImpactLookups[BldgType]=$C519)*(EnergyImpactLookups[BldgVint]=$D519)*(EnergyImpactLookups[BldgLoc]=$E519),0))</f>
        <v>0</v>
      </c>
      <c r="R519" cm="1">
        <f t="array" ref="R519">INDEX(EnergyImpactLookups[AStdWBkWh],MATCH(1,(EnergyImpactLookups[Statewide Offering ID]=$B519)*(EnergyImpactLookups[BldgType]=$C519)*(EnergyImpactLookups[BldgVint]=$D519)*(EnergyImpactLookups[BldgLoc]=$E519),0))</f>
        <v>8.8862000000000005</v>
      </c>
      <c r="S519" cm="1">
        <f t="array" ref="S519">INDEX(EnergyImpactLookups[AStdWBkW],MATCH(1,(EnergyImpactLookups[Statewide Offering ID]=$B519)*(EnergyImpactLookups[BldgType]=$C519)*(EnergyImpactLookups[BldgVint]=$D519)*(EnergyImpactLookups[BldgLoc]=$E519),0))</f>
        <v>2.3E-2</v>
      </c>
      <c r="T519" cm="1">
        <f t="array" ref="T519">INDEX(EnergyImpactLookups[AStdWBtherm],MATCH(1,(EnergyImpactLookups[Statewide Offering ID]=$B519)*(EnergyImpactLookups[BldgType]=$C519)*(EnergyImpactLookups[BldgVint]=$D519)*(EnergyImpactLookups[BldgLoc]=$E519),0))</f>
        <v>0</v>
      </c>
      <c r="AA519" t="s">
        <v>151</v>
      </c>
      <c r="AB519" t="s">
        <v>10</v>
      </c>
      <c r="AC519" t="b">
        <v>0</v>
      </c>
    </row>
    <row r="520" spans="1:29" x14ac:dyDescent="0.3">
      <c r="A520" t="s">
        <v>95</v>
      </c>
      <c r="B520" t="s">
        <v>144</v>
      </c>
      <c r="C520" t="s">
        <v>131</v>
      </c>
      <c r="D520" t="s">
        <v>752</v>
      </c>
      <c r="E520" t="s">
        <v>107</v>
      </c>
      <c r="F520" t="s">
        <v>129</v>
      </c>
      <c r="G520" t="s">
        <v>231</v>
      </c>
      <c r="H520" t="s">
        <v>232</v>
      </c>
      <c r="I520" t="s">
        <v>65</v>
      </c>
      <c r="J520" s="1">
        <v>44172</v>
      </c>
      <c r="K520" t="s">
        <v>100</v>
      </c>
      <c r="L520">
        <v>1</v>
      </c>
      <c r="O520" cm="1">
        <f t="array" ref="O520">INDEX(EnergyImpactLookups[APreWBkWh-EAD_style],MATCH(1,(EnergyImpactLookups[Statewide Offering ID]=$B520)*(EnergyImpactLookups[BldgType]=$C520)*(EnergyImpactLookups[BldgVint]=$D520)*(EnergyImpactLookups[BldgLoc]=$E520),0))</f>
        <v>57.258800000000001</v>
      </c>
      <c r="P520" cm="1">
        <f t="array" ref="P520">INDEX(EnergyImpactLookups[APreWBkW-EAD_style],MATCH(1,(EnergyImpactLookups[Statewide Offering ID]=$B520)*(EnergyImpactLookups[BldgType]=$C520)*(EnergyImpactLookups[BldgVint]=$D520)*(EnergyImpactLookups[BldgLoc]=$E520),0))</f>
        <v>5.8799999999999998E-2</v>
      </c>
      <c r="Q520" cm="1">
        <f t="array" ref="Q520">INDEX(EnergyImpactLookups[APreWBtherm],MATCH(1,(EnergyImpactLookups[Statewide Offering ID]=$B520)*(EnergyImpactLookups[BldgType]=$C520)*(EnergyImpactLookups[BldgVint]=$D520)*(EnergyImpactLookups[BldgLoc]=$E520),0))</f>
        <v>0</v>
      </c>
      <c r="R520" cm="1">
        <f t="array" ref="R520">INDEX(EnergyImpactLookups[AStdWBkWh],MATCH(1,(EnergyImpactLookups[Statewide Offering ID]=$B520)*(EnergyImpactLookups[BldgType]=$C520)*(EnergyImpactLookups[BldgVint]=$D520)*(EnergyImpactLookups[BldgLoc]=$E520),0))</f>
        <v>39.168999999999997</v>
      </c>
      <c r="S520" cm="1">
        <f t="array" ref="S520">INDEX(EnergyImpactLookups[AStdWBkW],MATCH(1,(EnergyImpactLookups[Statewide Offering ID]=$B520)*(EnergyImpactLookups[BldgType]=$C520)*(EnergyImpactLookups[BldgVint]=$D520)*(EnergyImpactLookups[BldgLoc]=$E520),0))</f>
        <v>4.0099999999999997E-2</v>
      </c>
      <c r="T520" cm="1">
        <f t="array" ref="T520">INDEX(EnergyImpactLookups[AStdWBtherm],MATCH(1,(EnergyImpactLookups[Statewide Offering ID]=$B520)*(EnergyImpactLookups[BldgType]=$C520)*(EnergyImpactLookups[BldgVint]=$D520)*(EnergyImpactLookups[BldgLoc]=$E520),0))</f>
        <v>0</v>
      </c>
      <c r="AA520" t="s">
        <v>151</v>
      </c>
      <c r="AB520" t="s">
        <v>10</v>
      </c>
      <c r="AC520" t="b">
        <v>0</v>
      </c>
    </row>
    <row r="521" spans="1:29" x14ac:dyDescent="0.3">
      <c r="A521" t="s">
        <v>95</v>
      </c>
      <c r="B521" t="s">
        <v>144</v>
      </c>
      <c r="C521" t="s">
        <v>131</v>
      </c>
      <c r="D521" t="s">
        <v>752</v>
      </c>
      <c r="E521" t="s">
        <v>109</v>
      </c>
      <c r="F521" t="s">
        <v>129</v>
      </c>
      <c r="G521" t="s">
        <v>231</v>
      </c>
      <c r="H521" t="s">
        <v>232</v>
      </c>
      <c r="I521" t="s">
        <v>65</v>
      </c>
      <c r="J521" s="1">
        <v>44172</v>
      </c>
      <c r="K521" t="s">
        <v>100</v>
      </c>
      <c r="L521">
        <v>1</v>
      </c>
      <c r="O521" cm="1">
        <f t="array" ref="O521">INDEX(EnergyImpactLookups[APreWBkWh-EAD_style],MATCH(1,(EnergyImpactLookups[Statewide Offering ID]=$B521)*(EnergyImpactLookups[BldgType]=$C521)*(EnergyImpactLookups[BldgVint]=$D521)*(EnergyImpactLookups[BldgLoc]=$E521),0))</f>
        <v>81.638999999999996</v>
      </c>
      <c r="P521" cm="1">
        <f t="array" ref="P521">INDEX(EnergyImpactLookups[APreWBkW-EAD_style],MATCH(1,(EnergyImpactLookups[Statewide Offering ID]=$B521)*(EnergyImpactLookups[BldgType]=$C521)*(EnergyImpactLookups[BldgVint]=$D521)*(EnergyImpactLookups[BldgLoc]=$E521),0))</f>
        <v>7.6399999999999996E-2</v>
      </c>
      <c r="Q521" cm="1">
        <f t="array" ref="Q521">INDEX(EnergyImpactLookups[APreWBtherm],MATCH(1,(EnergyImpactLookups[Statewide Offering ID]=$B521)*(EnergyImpactLookups[BldgType]=$C521)*(EnergyImpactLookups[BldgVint]=$D521)*(EnergyImpactLookups[BldgLoc]=$E521),0))</f>
        <v>0</v>
      </c>
      <c r="R521" cm="1">
        <f t="array" ref="R521">INDEX(EnergyImpactLookups[AStdWBkWh],MATCH(1,(EnergyImpactLookups[Statewide Offering ID]=$B521)*(EnergyImpactLookups[BldgType]=$C521)*(EnergyImpactLookups[BldgVint]=$D521)*(EnergyImpactLookups[BldgLoc]=$E521),0))</f>
        <v>55.8367</v>
      </c>
      <c r="S521" cm="1">
        <f t="array" ref="S521">INDEX(EnergyImpactLookups[AStdWBkW],MATCH(1,(EnergyImpactLookups[Statewide Offering ID]=$B521)*(EnergyImpactLookups[BldgType]=$C521)*(EnergyImpactLookups[BldgVint]=$D521)*(EnergyImpactLookups[BldgLoc]=$E521),0))</f>
        <v>5.21E-2</v>
      </c>
      <c r="T521" cm="1">
        <f t="array" ref="T521">INDEX(EnergyImpactLookups[AStdWBtherm],MATCH(1,(EnergyImpactLookups[Statewide Offering ID]=$B521)*(EnergyImpactLookups[BldgType]=$C521)*(EnergyImpactLookups[BldgVint]=$D521)*(EnergyImpactLookups[BldgLoc]=$E521),0))</f>
        <v>0</v>
      </c>
      <c r="AA521" t="s">
        <v>151</v>
      </c>
      <c r="AB521" t="s">
        <v>10</v>
      </c>
      <c r="AC521" t="b">
        <v>0</v>
      </c>
    </row>
    <row r="522" spans="1:29" x14ac:dyDescent="0.3">
      <c r="A522" t="s">
        <v>95</v>
      </c>
      <c r="B522" t="s">
        <v>144</v>
      </c>
      <c r="C522" t="s">
        <v>131</v>
      </c>
      <c r="D522" t="s">
        <v>752</v>
      </c>
      <c r="E522" t="s">
        <v>111</v>
      </c>
      <c r="F522" t="s">
        <v>129</v>
      </c>
      <c r="G522" t="s">
        <v>231</v>
      </c>
      <c r="H522" t="s">
        <v>232</v>
      </c>
      <c r="I522" t="s">
        <v>65</v>
      </c>
      <c r="J522" s="1">
        <v>44172</v>
      </c>
      <c r="K522" t="s">
        <v>100</v>
      </c>
      <c r="L522">
        <v>1</v>
      </c>
      <c r="O522" cm="1">
        <f t="array" ref="O522">INDEX(EnergyImpactLookups[APreWBkWh-EAD_style],MATCH(1,(EnergyImpactLookups[Statewide Offering ID]=$B522)*(EnergyImpactLookups[BldgType]=$C522)*(EnergyImpactLookups[BldgVint]=$D522)*(EnergyImpactLookups[BldgLoc]=$E522),0))</f>
        <v>144.0384</v>
      </c>
      <c r="P522" cm="1">
        <f t="array" ref="P522">INDEX(EnergyImpactLookups[APreWBkW-EAD_style],MATCH(1,(EnergyImpactLookups[Statewide Offering ID]=$B522)*(EnergyImpactLookups[BldgType]=$C522)*(EnergyImpactLookups[BldgVint]=$D522)*(EnergyImpactLookups[BldgLoc]=$E522),0))</f>
        <v>0.1109</v>
      </c>
      <c r="Q522" cm="1">
        <f t="array" ref="Q522">INDEX(EnergyImpactLookups[APreWBtherm],MATCH(1,(EnergyImpactLookups[Statewide Offering ID]=$B522)*(EnergyImpactLookups[BldgType]=$C522)*(EnergyImpactLookups[BldgVint]=$D522)*(EnergyImpactLookups[BldgLoc]=$E522),0))</f>
        <v>0</v>
      </c>
      <c r="R522" cm="1">
        <f t="array" ref="R522">INDEX(EnergyImpactLookups[AStdWBkWh],MATCH(1,(EnergyImpactLookups[Statewide Offering ID]=$B522)*(EnergyImpactLookups[BldgType]=$C522)*(EnergyImpactLookups[BldgVint]=$D522)*(EnergyImpactLookups[BldgLoc]=$E522),0))</f>
        <v>98.371099999999998</v>
      </c>
      <c r="S522" cm="1">
        <f t="array" ref="S522">INDEX(EnergyImpactLookups[AStdWBkW],MATCH(1,(EnergyImpactLookups[Statewide Offering ID]=$B522)*(EnergyImpactLookups[BldgType]=$C522)*(EnergyImpactLookups[BldgVint]=$D522)*(EnergyImpactLookups[BldgLoc]=$E522),0))</f>
        <v>7.5700000000000003E-2</v>
      </c>
      <c r="T522" cm="1">
        <f t="array" ref="T522">INDEX(EnergyImpactLookups[AStdWBtherm],MATCH(1,(EnergyImpactLookups[Statewide Offering ID]=$B522)*(EnergyImpactLookups[BldgType]=$C522)*(EnergyImpactLookups[BldgVint]=$D522)*(EnergyImpactLookups[BldgLoc]=$E522),0))</f>
        <v>0</v>
      </c>
      <c r="AA522" t="s">
        <v>151</v>
      </c>
      <c r="AB522" t="s">
        <v>10</v>
      </c>
      <c r="AC522" t="b">
        <v>0</v>
      </c>
    </row>
    <row r="523" spans="1:29" x14ac:dyDescent="0.3">
      <c r="A523" t="s">
        <v>95</v>
      </c>
      <c r="B523" t="s">
        <v>144</v>
      </c>
      <c r="C523" t="s">
        <v>131</v>
      </c>
      <c r="D523" t="s">
        <v>752</v>
      </c>
      <c r="E523" t="s">
        <v>112</v>
      </c>
      <c r="F523" t="s">
        <v>129</v>
      </c>
      <c r="G523" t="s">
        <v>231</v>
      </c>
      <c r="H523" t="s">
        <v>232</v>
      </c>
      <c r="I523" t="s">
        <v>65</v>
      </c>
      <c r="J523" s="1">
        <v>44172</v>
      </c>
      <c r="K523" t="s">
        <v>100</v>
      </c>
      <c r="L523">
        <v>1</v>
      </c>
      <c r="O523" cm="1">
        <f t="array" ref="O523">INDEX(EnergyImpactLookups[APreWBkWh-EAD_style],MATCH(1,(EnergyImpactLookups[Statewide Offering ID]=$B523)*(EnergyImpactLookups[BldgType]=$C523)*(EnergyImpactLookups[BldgVint]=$D523)*(EnergyImpactLookups[BldgLoc]=$E523),0))</f>
        <v>116.2641</v>
      </c>
      <c r="P523" cm="1">
        <f t="array" ref="P523">INDEX(EnergyImpactLookups[APreWBkW-EAD_style],MATCH(1,(EnergyImpactLookups[Statewide Offering ID]=$B523)*(EnergyImpactLookups[BldgType]=$C523)*(EnergyImpactLookups[BldgVint]=$D523)*(EnergyImpactLookups[BldgLoc]=$E523),0))</f>
        <v>0.12920000000000001</v>
      </c>
      <c r="Q523" cm="1">
        <f t="array" ref="Q523">INDEX(EnergyImpactLookups[APreWBtherm],MATCH(1,(EnergyImpactLookups[Statewide Offering ID]=$B523)*(EnergyImpactLookups[BldgType]=$C523)*(EnergyImpactLookups[BldgVint]=$D523)*(EnergyImpactLookups[BldgLoc]=$E523),0))</f>
        <v>0</v>
      </c>
      <c r="R523" cm="1">
        <f t="array" ref="R523">INDEX(EnergyImpactLookups[AStdWBkWh],MATCH(1,(EnergyImpactLookups[Statewide Offering ID]=$B523)*(EnergyImpactLookups[BldgType]=$C523)*(EnergyImpactLookups[BldgVint]=$D523)*(EnergyImpactLookups[BldgLoc]=$E523),0))</f>
        <v>79.532200000000003</v>
      </c>
      <c r="S523" cm="1">
        <f t="array" ref="S523">INDEX(EnergyImpactLookups[AStdWBkW],MATCH(1,(EnergyImpactLookups[Statewide Offering ID]=$B523)*(EnergyImpactLookups[BldgType]=$C523)*(EnergyImpactLookups[BldgVint]=$D523)*(EnergyImpactLookups[BldgLoc]=$E523),0))</f>
        <v>8.8200000000000001E-2</v>
      </c>
      <c r="T523" cm="1">
        <f t="array" ref="T523">INDEX(EnergyImpactLookups[AStdWBtherm],MATCH(1,(EnergyImpactLookups[Statewide Offering ID]=$B523)*(EnergyImpactLookups[BldgType]=$C523)*(EnergyImpactLookups[BldgVint]=$D523)*(EnergyImpactLookups[BldgLoc]=$E523),0))</f>
        <v>0</v>
      </c>
      <c r="AA523" t="s">
        <v>151</v>
      </c>
      <c r="AB523" t="s">
        <v>10</v>
      </c>
      <c r="AC523" t="b">
        <v>0</v>
      </c>
    </row>
    <row r="524" spans="1:29" x14ac:dyDescent="0.3">
      <c r="A524" t="s">
        <v>95</v>
      </c>
      <c r="B524" t="s">
        <v>144</v>
      </c>
      <c r="C524" t="s">
        <v>131</v>
      </c>
      <c r="D524" t="s">
        <v>752</v>
      </c>
      <c r="E524" t="s">
        <v>113</v>
      </c>
      <c r="F524" t="s">
        <v>129</v>
      </c>
      <c r="G524" t="s">
        <v>231</v>
      </c>
      <c r="H524" t="s">
        <v>232</v>
      </c>
      <c r="I524" t="s">
        <v>65</v>
      </c>
      <c r="J524" s="1">
        <v>44172</v>
      </c>
      <c r="K524" t="s">
        <v>100</v>
      </c>
      <c r="L524">
        <v>1</v>
      </c>
      <c r="O524" cm="1">
        <f t="array" ref="O524">INDEX(EnergyImpactLookups[APreWBkWh-EAD_style],MATCH(1,(EnergyImpactLookups[Statewide Offering ID]=$B524)*(EnergyImpactLookups[BldgType]=$C524)*(EnergyImpactLookups[BldgVint]=$D524)*(EnergyImpactLookups[BldgLoc]=$E524),0))</f>
        <v>154.017</v>
      </c>
      <c r="P524" cm="1">
        <f t="array" ref="P524">INDEX(EnergyImpactLookups[APreWBkW-EAD_style],MATCH(1,(EnergyImpactLookups[Statewide Offering ID]=$B524)*(EnergyImpactLookups[BldgType]=$C524)*(EnergyImpactLookups[BldgVint]=$D524)*(EnergyImpactLookups[BldgLoc]=$E524),0))</f>
        <v>0.13950000000000001</v>
      </c>
      <c r="Q524" cm="1">
        <f t="array" ref="Q524">INDEX(EnergyImpactLookups[APreWBtherm],MATCH(1,(EnergyImpactLookups[Statewide Offering ID]=$B524)*(EnergyImpactLookups[BldgType]=$C524)*(EnergyImpactLookups[BldgVint]=$D524)*(EnergyImpactLookups[BldgLoc]=$E524),0))</f>
        <v>0</v>
      </c>
      <c r="R524" cm="1">
        <f t="array" ref="R524">INDEX(EnergyImpactLookups[AStdWBkWh],MATCH(1,(EnergyImpactLookups[Statewide Offering ID]=$B524)*(EnergyImpactLookups[BldgType]=$C524)*(EnergyImpactLookups[BldgVint]=$D524)*(EnergyImpactLookups[BldgLoc]=$E524),0))</f>
        <v>105.5394</v>
      </c>
      <c r="S524" cm="1">
        <f t="array" ref="S524">INDEX(EnergyImpactLookups[AStdWBkW],MATCH(1,(EnergyImpactLookups[Statewide Offering ID]=$B524)*(EnergyImpactLookups[BldgType]=$C524)*(EnergyImpactLookups[BldgVint]=$D524)*(EnergyImpactLookups[BldgLoc]=$E524),0))</f>
        <v>9.5200000000000007E-2</v>
      </c>
      <c r="T524" cm="1">
        <f t="array" ref="T524">INDEX(EnergyImpactLookups[AStdWBtherm],MATCH(1,(EnergyImpactLookups[Statewide Offering ID]=$B524)*(EnergyImpactLookups[BldgType]=$C524)*(EnergyImpactLookups[BldgVint]=$D524)*(EnergyImpactLookups[BldgLoc]=$E524),0))</f>
        <v>0</v>
      </c>
      <c r="AA524" t="s">
        <v>151</v>
      </c>
      <c r="AB524" t="s">
        <v>10</v>
      </c>
      <c r="AC524" t="b">
        <v>0</v>
      </c>
    </row>
    <row r="525" spans="1:29" x14ac:dyDescent="0.3">
      <c r="A525" t="s">
        <v>95</v>
      </c>
      <c r="B525" t="s">
        <v>144</v>
      </c>
      <c r="C525" t="s">
        <v>131</v>
      </c>
      <c r="D525" t="s">
        <v>752</v>
      </c>
      <c r="E525" t="s">
        <v>114</v>
      </c>
      <c r="F525" t="s">
        <v>129</v>
      </c>
      <c r="G525" t="s">
        <v>231</v>
      </c>
      <c r="H525" t="s">
        <v>232</v>
      </c>
      <c r="I525" t="s">
        <v>65</v>
      </c>
      <c r="J525" s="1">
        <v>44172</v>
      </c>
      <c r="K525" t="s">
        <v>100</v>
      </c>
      <c r="L525">
        <v>1</v>
      </c>
      <c r="O525" cm="1">
        <f t="array" ref="O525">INDEX(EnergyImpactLookups[APreWBkWh-EAD_style],MATCH(1,(EnergyImpactLookups[Statewide Offering ID]=$B525)*(EnergyImpactLookups[BldgType]=$C525)*(EnergyImpactLookups[BldgVint]=$D525)*(EnergyImpactLookups[BldgLoc]=$E525),0))</f>
        <v>135.25370000000001</v>
      </c>
      <c r="P525" cm="1">
        <f t="array" ref="P525">INDEX(EnergyImpactLookups[APreWBkW-EAD_style],MATCH(1,(EnergyImpactLookups[Statewide Offering ID]=$B525)*(EnergyImpactLookups[BldgType]=$C525)*(EnergyImpactLookups[BldgVint]=$D525)*(EnergyImpactLookups[BldgLoc]=$E525),0))</f>
        <v>0.1779</v>
      </c>
      <c r="Q525" cm="1">
        <f t="array" ref="Q525">INDEX(EnergyImpactLookups[APreWBtherm],MATCH(1,(EnergyImpactLookups[Statewide Offering ID]=$B525)*(EnergyImpactLookups[BldgType]=$C525)*(EnergyImpactLookups[BldgVint]=$D525)*(EnergyImpactLookups[BldgLoc]=$E525),0))</f>
        <v>0</v>
      </c>
      <c r="R525" cm="1">
        <f t="array" ref="R525">INDEX(EnergyImpactLookups[AStdWBkWh],MATCH(1,(EnergyImpactLookups[Statewide Offering ID]=$B525)*(EnergyImpactLookups[BldgType]=$C525)*(EnergyImpactLookups[BldgVint]=$D525)*(EnergyImpactLookups[BldgLoc]=$E525),0))</f>
        <v>92.696600000000004</v>
      </c>
      <c r="S525" cm="1">
        <f t="array" ref="S525">INDEX(EnergyImpactLookups[AStdWBkW],MATCH(1,(EnergyImpactLookups[Statewide Offering ID]=$B525)*(EnergyImpactLookups[BldgType]=$C525)*(EnergyImpactLookups[BldgVint]=$D525)*(EnergyImpactLookups[BldgLoc]=$E525),0))</f>
        <v>0.12139999999999999</v>
      </c>
      <c r="T525" cm="1">
        <f t="array" ref="T525">INDEX(EnergyImpactLookups[AStdWBtherm],MATCH(1,(EnergyImpactLookups[Statewide Offering ID]=$B525)*(EnergyImpactLookups[BldgType]=$C525)*(EnergyImpactLookups[BldgVint]=$D525)*(EnergyImpactLookups[BldgLoc]=$E525),0))</f>
        <v>0</v>
      </c>
      <c r="AA525" t="s">
        <v>151</v>
      </c>
      <c r="AB525" t="s">
        <v>10</v>
      </c>
      <c r="AC525" t="b">
        <v>0</v>
      </c>
    </row>
    <row r="526" spans="1:29" x14ac:dyDescent="0.3">
      <c r="A526" t="s">
        <v>95</v>
      </c>
      <c r="B526" t="s">
        <v>144</v>
      </c>
      <c r="C526" t="s">
        <v>131</v>
      </c>
      <c r="D526" t="s">
        <v>752</v>
      </c>
      <c r="E526" t="s">
        <v>115</v>
      </c>
      <c r="F526" t="s">
        <v>129</v>
      </c>
      <c r="G526" t="s">
        <v>231</v>
      </c>
      <c r="H526" t="s">
        <v>232</v>
      </c>
      <c r="I526" t="s">
        <v>65</v>
      </c>
      <c r="J526" s="1">
        <v>44172</v>
      </c>
      <c r="K526" t="s">
        <v>100</v>
      </c>
      <c r="L526">
        <v>1</v>
      </c>
      <c r="O526" cm="1">
        <f t="array" ref="O526">INDEX(EnergyImpactLookups[APreWBkWh-EAD_style],MATCH(1,(EnergyImpactLookups[Statewide Offering ID]=$B526)*(EnergyImpactLookups[BldgType]=$C526)*(EnergyImpactLookups[BldgVint]=$D526)*(EnergyImpactLookups[BldgLoc]=$E526),0))</f>
        <v>92.4709</v>
      </c>
      <c r="P526" cm="1">
        <f t="array" ref="P526">INDEX(EnergyImpactLookups[APreWBkW-EAD_style],MATCH(1,(EnergyImpactLookups[Statewide Offering ID]=$B526)*(EnergyImpactLookups[BldgType]=$C526)*(EnergyImpactLookups[BldgVint]=$D526)*(EnergyImpactLookups[BldgLoc]=$E526),0))</f>
        <v>0.1701</v>
      </c>
      <c r="Q526" cm="1">
        <f t="array" ref="Q526">INDEX(EnergyImpactLookups[APreWBtherm],MATCH(1,(EnergyImpactLookups[Statewide Offering ID]=$B526)*(EnergyImpactLookups[BldgType]=$C526)*(EnergyImpactLookups[BldgVint]=$D526)*(EnergyImpactLookups[BldgLoc]=$E526),0))</f>
        <v>0</v>
      </c>
      <c r="R526" cm="1">
        <f t="array" ref="R526">INDEX(EnergyImpactLookups[AStdWBkWh],MATCH(1,(EnergyImpactLookups[Statewide Offering ID]=$B526)*(EnergyImpactLookups[BldgType]=$C526)*(EnergyImpactLookups[BldgVint]=$D526)*(EnergyImpactLookups[BldgLoc]=$E526),0))</f>
        <v>63.5593</v>
      </c>
      <c r="S526" cm="1">
        <f t="array" ref="S526">INDEX(EnergyImpactLookups[AStdWBkW],MATCH(1,(EnergyImpactLookups[Statewide Offering ID]=$B526)*(EnergyImpactLookups[BldgType]=$C526)*(EnergyImpactLookups[BldgVint]=$D526)*(EnergyImpactLookups[BldgLoc]=$E526),0))</f>
        <v>0.11609999999999999</v>
      </c>
      <c r="T526" cm="1">
        <f t="array" ref="T526">INDEX(EnergyImpactLookups[AStdWBtherm],MATCH(1,(EnergyImpactLookups[Statewide Offering ID]=$B526)*(EnergyImpactLookups[BldgType]=$C526)*(EnergyImpactLookups[BldgVint]=$D526)*(EnergyImpactLookups[BldgLoc]=$E526),0))</f>
        <v>0</v>
      </c>
      <c r="AA526" t="s">
        <v>151</v>
      </c>
      <c r="AB526" t="s">
        <v>10</v>
      </c>
      <c r="AC526" t="b">
        <v>0</v>
      </c>
    </row>
    <row r="527" spans="1:29" x14ac:dyDescent="0.3">
      <c r="A527" t="s">
        <v>95</v>
      </c>
      <c r="B527" t="s">
        <v>144</v>
      </c>
      <c r="C527" t="s">
        <v>131</v>
      </c>
      <c r="D527" t="s">
        <v>752</v>
      </c>
      <c r="E527" t="s">
        <v>116</v>
      </c>
      <c r="F527" t="s">
        <v>129</v>
      </c>
      <c r="G527" t="s">
        <v>231</v>
      </c>
      <c r="H527" t="s">
        <v>232</v>
      </c>
      <c r="I527" t="s">
        <v>65</v>
      </c>
      <c r="J527" s="1">
        <v>44172</v>
      </c>
      <c r="K527" t="s">
        <v>100</v>
      </c>
      <c r="L527">
        <v>1</v>
      </c>
      <c r="O527" cm="1">
        <f t="array" ref="O527">INDEX(EnergyImpactLookups[APreWBkWh-EAD_style],MATCH(1,(EnergyImpactLookups[Statewide Offering ID]=$B527)*(EnergyImpactLookups[BldgType]=$C527)*(EnergyImpactLookups[BldgVint]=$D527)*(EnergyImpactLookups[BldgLoc]=$E527),0))</f>
        <v>181.50819999999999</v>
      </c>
      <c r="P527" cm="1">
        <f t="array" ref="P527">INDEX(EnergyImpactLookups[APreWBkW-EAD_style],MATCH(1,(EnergyImpactLookups[Statewide Offering ID]=$B527)*(EnergyImpactLookups[BldgType]=$C527)*(EnergyImpactLookups[BldgVint]=$D527)*(EnergyImpactLookups[BldgLoc]=$E527),0))</f>
        <v>0.18210000000000001</v>
      </c>
      <c r="Q527" cm="1">
        <f t="array" ref="Q527">INDEX(EnergyImpactLookups[APreWBtherm],MATCH(1,(EnergyImpactLookups[Statewide Offering ID]=$B527)*(EnergyImpactLookups[BldgType]=$C527)*(EnergyImpactLookups[BldgVint]=$D527)*(EnergyImpactLookups[BldgLoc]=$E527),0))</f>
        <v>0</v>
      </c>
      <c r="R527" cm="1">
        <f t="array" ref="R527">INDEX(EnergyImpactLookups[AStdWBkWh],MATCH(1,(EnergyImpactLookups[Statewide Offering ID]=$B527)*(EnergyImpactLookups[BldgType]=$C527)*(EnergyImpactLookups[BldgVint]=$D527)*(EnergyImpactLookups[BldgLoc]=$E527),0))</f>
        <v>124.2497</v>
      </c>
      <c r="S527" cm="1">
        <f t="array" ref="S527">INDEX(EnergyImpactLookups[AStdWBkW],MATCH(1,(EnergyImpactLookups[Statewide Offering ID]=$B527)*(EnergyImpactLookups[BldgType]=$C527)*(EnergyImpactLookups[BldgVint]=$D527)*(EnergyImpactLookups[BldgLoc]=$E527),0))</f>
        <v>0.1242</v>
      </c>
      <c r="T527" cm="1">
        <f t="array" ref="T527">INDEX(EnergyImpactLookups[AStdWBtherm],MATCH(1,(EnergyImpactLookups[Statewide Offering ID]=$B527)*(EnergyImpactLookups[BldgType]=$C527)*(EnergyImpactLookups[BldgVint]=$D527)*(EnergyImpactLookups[BldgLoc]=$E527),0))</f>
        <v>0</v>
      </c>
      <c r="AA527" t="s">
        <v>151</v>
      </c>
      <c r="AB527" t="s">
        <v>10</v>
      </c>
      <c r="AC527" t="b">
        <v>0</v>
      </c>
    </row>
    <row r="528" spans="1:29" x14ac:dyDescent="0.3">
      <c r="A528" t="s">
        <v>95</v>
      </c>
      <c r="B528" t="s">
        <v>144</v>
      </c>
      <c r="C528" t="s">
        <v>131</v>
      </c>
      <c r="D528" t="s">
        <v>752</v>
      </c>
      <c r="E528" t="s">
        <v>117</v>
      </c>
      <c r="F528" t="s">
        <v>129</v>
      </c>
      <c r="G528" t="s">
        <v>231</v>
      </c>
      <c r="H528" t="s">
        <v>232</v>
      </c>
      <c r="I528" t="s">
        <v>65</v>
      </c>
      <c r="J528" s="1">
        <v>44172</v>
      </c>
      <c r="K528" t="s">
        <v>100</v>
      </c>
      <c r="L528">
        <v>1</v>
      </c>
      <c r="O528" cm="1">
        <f t="array" ref="O528">INDEX(EnergyImpactLookups[APreWBkWh-EAD_style],MATCH(1,(EnergyImpactLookups[Statewide Offering ID]=$B528)*(EnergyImpactLookups[BldgType]=$C528)*(EnergyImpactLookups[BldgVint]=$D528)*(EnergyImpactLookups[BldgLoc]=$E528),0))</f>
        <v>214.5795</v>
      </c>
      <c r="P528" cm="1">
        <f t="array" ref="P528">INDEX(EnergyImpactLookups[APreWBkW-EAD_style],MATCH(1,(EnergyImpactLookups[Statewide Offering ID]=$B528)*(EnergyImpactLookups[BldgType]=$C528)*(EnergyImpactLookups[BldgVint]=$D528)*(EnergyImpactLookups[BldgLoc]=$E528),0))</f>
        <v>0.17130000000000001</v>
      </c>
      <c r="Q528" cm="1">
        <f t="array" ref="Q528">INDEX(EnergyImpactLookups[APreWBtherm],MATCH(1,(EnergyImpactLookups[Statewide Offering ID]=$B528)*(EnergyImpactLookups[BldgType]=$C528)*(EnergyImpactLookups[BldgVint]=$D528)*(EnergyImpactLookups[BldgLoc]=$E528),0))</f>
        <v>0</v>
      </c>
      <c r="R528" cm="1">
        <f t="array" ref="R528">INDEX(EnergyImpactLookups[AStdWBkWh],MATCH(1,(EnergyImpactLookups[Statewide Offering ID]=$B528)*(EnergyImpactLookups[BldgType]=$C528)*(EnergyImpactLookups[BldgVint]=$D528)*(EnergyImpactLookups[BldgLoc]=$E528),0))</f>
        <v>146.85040000000001</v>
      </c>
      <c r="S528" cm="1">
        <f t="array" ref="S528">INDEX(EnergyImpactLookups[AStdWBkW],MATCH(1,(EnergyImpactLookups[Statewide Offering ID]=$B528)*(EnergyImpactLookups[BldgType]=$C528)*(EnergyImpactLookups[BldgVint]=$D528)*(EnergyImpactLookups[BldgLoc]=$E528),0))</f>
        <v>0.1169</v>
      </c>
      <c r="T528" cm="1">
        <f t="array" ref="T528">INDEX(EnergyImpactLookups[AStdWBtherm],MATCH(1,(EnergyImpactLookups[Statewide Offering ID]=$B528)*(EnergyImpactLookups[BldgType]=$C528)*(EnergyImpactLookups[BldgVint]=$D528)*(EnergyImpactLookups[BldgLoc]=$E528),0))</f>
        <v>0</v>
      </c>
      <c r="AA528" t="s">
        <v>151</v>
      </c>
      <c r="AB528" t="s">
        <v>10</v>
      </c>
      <c r="AC528" t="b">
        <v>0</v>
      </c>
    </row>
    <row r="529" spans="1:29" x14ac:dyDescent="0.3">
      <c r="A529" t="s">
        <v>95</v>
      </c>
      <c r="B529" t="s">
        <v>144</v>
      </c>
      <c r="C529" t="s">
        <v>131</v>
      </c>
      <c r="D529" t="s">
        <v>752</v>
      </c>
      <c r="E529" t="s">
        <v>118</v>
      </c>
      <c r="F529" t="s">
        <v>129</v>
      </c>
      <c r="G529" t="s">
        <v>231</v>
      </c>
      <c r="H529" t="s">
        <v>232</v>
      </c>
      <c r="I529" t="s">
        <v>65</v>
      </c>
      <c r="J529" s="1">
        <v>44172</v>
      </c>
      <c r="K529" t="s">
        <v>100</v>
      </c>
      <c r="L529">
        <v>1</v>
      </c>
      <c r="O529" cm="1">
        <f t="array" ref="O529">INDEX(EnergyImpactLookups[APreWBkWh-EAD_style],MATCH(1,(EnergyImpactLookups[Statewide Offering ID]=$B529)*(EnergyImpactLookups[BldgType]=$C529)*(EnergyImpactLookups[BldgVint]=$D529)*(EnergyImpactLookups[BldgLoc]=$E529),0))</f>
        <v>246.61799999999999</v>
      </c>
      <c r="P529" cm="1">
        <f t="array" ref="P529">INDEX(EnergyImpactLookups[APreWBkW-EAD_style],MATCH(1,(EnergyImpactLookups[Statewide Offering ID]=$B529)*(EnergyImpactLookups[BldgType]=$C529)*(EnergyImpactLookups[BldgVint]=$D529)*(EnergyImpactLookups[BldgLoc]=$E529),0))</f>
        <v>0.19309999999999999</v>
      </c>
      <c r="Q529" cm="1">
        <f t="array" ref="Q529">INDEX(EnergyImpactLookups[APreWBtherm],MATCH(1,(EnergyImpactLookups[Statewide Offering ID]=$B529)*(EnergyImpactLookups[BldgType]=$C529)*(EnergyImpactLookups[BldgVint]=$D529)*(EnergyImpactLookups[BldgLoc]=$E529),0))</f>
        <v>0</v>
      </c>
      <c r="R529" cm="1">
        <f t="array" ref="R529">INDEX(EnergyImpactLookups[AStdWBkWh],MATCH(1,(EnergyImpactLookups[Statewide Offering ID]=$B529)*(EnergyImpactLookups[BldgType]=$C529)*(EnergyImpactLookups[BldgVint]=$D529)*(EnergyImpactLookups[BldgLoc]=$E529),0))</f>
        <v>168.48070000000001</v>
      </c>
      <c r="S529" cm="1">
        <f t="array" ref="S529">INDEX(EnergyImpactLookups[AStdWBkW],MATCH(1,(EnergyImpactLookups[Statewide Offering ID]=$B529)*(EnergyImpactLookups[BldgType]=$C529)*(EnergyImpactLookups[BldgVint]=$D529)*(EnergyImpactLookups[BldgLoc]=$E529),0))</f>
        <v>0.1318</v>
      </c>
      <c r="T529" cm="1">
        <f t="array" ref="T529">INDEX(EnergyImpactLookups[AStdWBtherm],MATCH(1,(EnergyImpactLookups[Statewide Offering ID]=$B529)*(EnergyImpactLookups[BldgType]=$C529)*(EnergyImpactLookups[BldgVint]=$D529)*(EnergyImpactLookups[BldgLoc]=$E529),0))</f>
        <v>0</v>
      </c>
      <c r="AA529" t="s">
        <v>151</v>
      </c>
      <c r="AB529" t="s">
        <v>10</v>
      </c>
      <c r="AC529" t="b">
        <v>0</v>
      </c>
    </row>
    <row r="530" spans="1:29" x14ac:dyDescent="0.3">
      <c r="A530" t="s">
        <v>95</v>
      </c>
      <c r="B530" t="s">
        <v>144</v>
      </c>
      <c r="C530" t="s">
        <v>131</v>
      </c>
      <c r="D530" t="s">
        <v>752</v>
      </c>
      <c r="E530" t="s">
        <v>119</v>
      </c>
      <c r="F530" t="s">
        <v>129</v>
      </c>
      <c r="G530" t="s">
        <v>231</v>
      </c>
      <c r="H530" t="s">
        <v>232</v>
      </c>
      <c r="I530" t="s">
        <v>65</v>
      </c>
      <c r="J530" s="1">
        <v>44172</v>
      </c>
      <c r="K530" t="s">
        <v>100</v>
      </c>
      <c r="L530">
        <v>1</v>
      </c>
      <c r="O530" cm="1">
        <f t="array" ref="O530">INDEX(EnergyImpactLookups[APreWBkWh-EAD_style],MATCH(1,(EnergyImpactLookups[Statewide Offering ID]=$B530)*(EnergyImpactLookups[BldgType]=$C530)*(EnergyImpactLookups[BldgVint]=$D530)*(EnergyImpactLookups[BldgLoc]=$E530),0))</f>
        <v>29.177099999999999</v>
      </c>
      <c r="P530" cm="1">
        <f t="array" ref="P530">INDEX(EnergyImpactLookups[APreWBkW-EAD_style],MATCH(1,(EnergyImpactLookups[Statewide Offering ID]=$B530)*(EnergyImpactLookups[BldgType]=$C530)*(EnergyImpactLookups[BldgVint]=$D530)*(EnergyImpactLookups[BldgLoc]=$E530),0))</f>
        <v>5.0500000000000003E-2</v>
      </c>
      <c r="Q530" cm="1">
        <f t="array" ref="Q530">INDEX(EnergyImpactLookups[APreWBtherm],MATCH(1,(EnergyImpactLookups[Statewide Offering ID]=$B530)*(EnergyImpactLookups[BldgType]=$C530)*(EnergyImpactLookups[BldgVint]=$D530)*(EnergyImpactLookups[BldgLoc]=$E530),0))</f>
        <v>0</v>
      </c>
      <c r="R530" cm="1">
        <f t="array" ref="R530">INDEX(EnergyImpactLookups[AStdWBkWh],MATCH(1,(EnergyImpactLookups[Statewide Offering ID]=$B530)*(EnergyImpactLookups[BldgType]=$C530)*(EnergyImpactLookups[BldgVint]=$D530)*(EnergyImpactLookups[BldgLoc]=$E530),0))</f>
        <v>20.3611</v>
      </c>
      <c r="S530" cm="1">
        <f t="array" ref="S530">INDEX(EnergyImpactLookups[AStdWBkW],MATCH(1,(EnergyImpactLookups[Statewide Offering ID]=$B530)*(EnergyImpactLookups[BldgType]=$C530)*(EnergyImpactLookups[BldgVint]=$D530)*(EnergyImpactLookups[BldgLoc]=$E530),0))</f>
        <v>3.4500000000000003E-2</v>
      </c>
      <c r="T530" cm="1">
        <f t="array" ref="T530">INDEX(EnergyImpactLookups[AStdWBtherm],MATCH(1,(EnergyImpactLookups[Statewide Offering ID]=$B530)*(EnergyImpactLookups[BldgType]=$C530)*(EnergyImpactLookups[BldgVint]=$D530)*(EnergyImpactLookups[BldgLoc]=$E530),0))</f>
        <v>0</v>
      </c>
      <c r="AA530" t="s">
        <v>151</v>
      </c>
      <c r="AB530" t="s">
        <v>10</v>
      </c>
      <c r="AC530" t="b">
        <v>0</v>
      </c>
    </row>
    <row r="531" spans="1:29" x14ac:dyDescent="0.3">
      <c r="A531" t="s">
        <v>95</v>
      </c>
      <c r="B531" t="s">
        <v>145</v>
      </c>
      <c r="C531" t="s">
        <v>127</v>
      </c>
      <c r="D531" t="s">
        <v>752</v>
      </c>
      <c r="E531" t="s">
        <v>99</v>
      </c>
      <c r="F531" t="s">
        <v>129</v>
      </c>
      <c r="G531" t="s">
        <v>231</v>
      </c>
      <c r="H531" t="s">
        <v>232</v>
      </c>
      <c r="I531" t="s">
        <v>65</v>
      </c>
      <c r="J531" s="1">
        <v>44172</v>
      </c>
      <c r="K531" t="s">
        <v>100</v>
      </c>
      <c r="L531">
        <v>1</v>
      </c>
      <c r="O531" cm="1">
        <f t="array" ref="O531">INDEX(EnergyImpactLookups[APreWBkWh-EAD_style],MATCH(1,(EnergyImpactLookups[Statewide Offering ID]=$B531)*(EnergyImpactLookups[BldgType]=$C531)*(EnergyImpactLookups[BldgVint]=$D531)*(EnergyImpactLookups[BldgLoc]=$E531),0))</f>
        <v>8.8736999999999995</v>
      </c>
      <c r="P531" cm="1">
        <f t="array" ref="P531">INDEX(EnergyImpactLookups[APreWBkW-EAD_style],MATCH(1,(EnergyImpactLookups[Statewide Offering ID]=$B531)*(EnergyImpactLookups[BldgType]=$C531)*(EnergyImpactLookups[BldgVint]=$D531)*(EnergyImpactLookups[BldgLoc]=$E531),0))</f>
        <v>0</v>
      </c>
      <c r="Q531" cm="1">
        <f t="array" ref="Q531">INDEX(EnergyImpactLookups[APreWBtherm],MATCH(1,(EnergyImpactLookups[Statewide Offering ID]=$B531)*(EnergyImpactLookups[BldgType]=$C531)*(EnergyImpactLookups[BldgVint]=$D531)*(EnergyImpactLookups[BldgLoc]=$E531),0))</f>
        <v>0</v>
      </c>
      <c r="R531" cm="1">
        <f t="array" ref="R531">INDEX(EnergyImpactLookups[AStdWBkWh],MATCH(1,(EnergyImpactLookups[Statewide Offering ID]=$B531)*(EnergyImpactLookups[BldgType]=$C531)*(EnergyImpactLookups[BldgVint]=$D531)*(EnergyImpactLookups[BldgLoc]=$E531),0))</f>
        <v>6.734</v>
      </c>
      <c r="S531" cm="1">
        <f t="array" ref="S531">INDEX(EnergyImpactLookups[AStdWBkW],MATCH(1,(EnergyImpactLookups[Statewide Offering ID]=$B531)*(EnergyImpactLookups[BldgType]=$C531)*(EnergyImpactLookups[BldgVint]=$D531)*(EnergyImpactLookups[BldgLoc]=$E531),0))</f>
        <v>0</v>
      </c>
      <c r="T531" cm="1">
        <f t="array" ref="T531">INDEX(EnergyImpactLookups[AStdWBtherm],MATCH(1,(EnergyImpactLookups[Statewide Offering ID]=$B531)*(EnergyImpactLookups[BldgType]=$C531)*(EnergyImpactLookups[BldgVint]=$D531)*(EnergyImpactLookups[BldgLoc]=$E531),0))</f>
        <v>0</v>
      </c>
      <c r="AA531" t="s">
        <v>151</v>
      </c>
      <c r="AB531" t="s">
        <v>10</v>
      </c>
      <c r="AC531" t="b">
        <v>0</v>
      </c>
    </row>
    <row r="532" spans="1:29" x14ac:dyDescent="0.3">
      <c r="A532" t="s">
        <v>95</v>
      </c>
      <c r="B532" t="s">
        <v>145</v>
      </c>
      <c r="C532" t="s">
        <v>127</v>
      </c>
      <c r="D532" t="s">
        <v>752</v>
      </c>
      <c r="E532" t="s">
        <v>103</v>
      </c>
      <c r="F532" t="s">
        <v>129</v>
      </c>
      <c r="G532" t="s">
        <v>231</v>
      </c>
      <c r="H532" t="s">
        <v>232</v>
      </c>
      <c r="I532" t="s">
        <v>65</v>
      </c>
      <c r="J532" s="1">
        <v>44172</v>
      </c>
      <c r="K532" t="s">
        <v>100</v>
      </c>
      <c r="L532">
        <v>1</v>
      </c>
      <c r="O532" cm="1">
        <f t="array" ref="O532">INDEX(EnergyImpactLookups[APreWBkWh-EAD_style],MATCH(1,(EnergyImpactLookups[Statewide Offering ID]=$B532)*(EnergyImpactLookups[BldgType]=$C532)*(EnergyImpactLookups[BldgVint]=$D532)*(EnergyImpactLookups[BldgLoc]=$E532),0))</f>
        <v>49.0535</v>
      </c>
      <c r="P532" cm="1">
        <f t="array" ref="P532">INDEX(EnergyImpactLookups[APreWBkW-EAD_style],MATCH(1,(EnergyImpactLookups[Statewide Offering ID]=$B532)*(EnergyImpactLookups[BldgType]=$C532)*(EnergyImpactLookups[BldgVint]=$D532)*(EnergyImpactLookups[BldgLoc]=$E532),0))</f>
        <v>0.10580000000000001</v>
      </c>
      <c r="Q532" cm="1">
        <f t="array" ref="Q532">INDEX(EnergyImpactLookups[APreWBtherm],MATCH(1,(EnergyImpactLookups[Statewide Offering ID]=$B532)*(EnergyImpactLookups[BldgType]=$C532)*(EnergyImpactLookups[BldgVint]=$D532)*(EnergyImpactLookups[BldgLoc]=$E532),0))</f>
        <v>0</v>
      </c>
      <c r="R532" cm="1">
        <f t="array" ref="R532">INDEX(EnergyImpactLookups[AStdWBkWh],MATCH(1,(EnergyImpactLookups[Statewide Offering ID]=$B532)*(EnergyImpactLookups[BldgType]=$C532)*(EnergyImpactLookups[BldgVint]=$D532)*(EnergyImpactLookups[BldgLoc]=$E532),0))</f>
        <v>35.8996</v>
      </c>
      <c r="S532" cm="1">
        <f t="array" ref="S532">INDEX(EnergyImpactLookups[AStdWBkW],MATCH(1,(EnergyImpactLookups[Statewide Offering ID]=$B532)*(EnergyImpactLookups[BldgType]=$C532)*(EnergyImpactLookups[BldgVint]=$D532)*(EnergyImpactLookups[BldgLoc]=$E532),0))</f>
        <v>7.6799999999999993E-2</v>
      </c>
      <c r="T532" cm="1">
        <f t="array" ref="T532">INDEX(EnergyImpactLookups[AStdWBtherm],MATCH(1,(EnergyImpactLookups[Statewide Offering ID]=$B532)*(EnergyImpactLookups[BldgType]=$C532)*(EnergyImpactLookups[BldgVint]=$D532)*(EnergyImpactLookups[BldgLoc]=$E532),0))</f>
        <v>0</v>
      </c>
      <c r="AA532" t="s">
        <v>151</v>
      </c>
      <c r="AB532" t="s">
        <v>10</v>
      </c>
      <c r="AC532" t="b">
        <v>0</v>
      </c>
    </row>
    <row r="533" spans="1:29" x14ac:dyDescent="0.3">
      <c r="A533" t="s">
        <v>95</v>
      </c>
      <c r="B533" t="s">
        <v>145</v>
      </c>
      <c r="C533" t="s">
        <v>127</v>
      </c>
      <c r="D533" t="s">
        <v>752</v>
      </c>
      <c r="E533" t="s">
        <v>104</v>
      </c>
      <c r="F533" t="s">
        <v>129</v>
      </c>
      <c r="G533" t="s">
        <v>231</v>
      </c>
      <c r="H533" t="s">
        <v>232</v>
      </c>
      <c r="I533" t="s">
        <v>65</v>
      </c>
      <c r="J533" s="1">
        <v>44172</v>
      </c>
      <c r="K533" t="s">
        <v>100</v>
      </c>
      <c r="L533">
        <v>1</v>
      </c>
      <c r="O533" cm="1">
        <f t="array" ref="O533">INDEX(EnergyImpactLookups[APreWBkWh-EAD_style],MATCH(1,(EnergyImpactLookups[Statewide Offering ID]=$B533)*(EnergyImpactLookups[BldgType]=$C533)*(EnergyImpactLookups[BldgVint]=$D533)*(EnergyImpactLookups[BldgLoc]=$E533),0))</f>
        <v>19.644400000000001</v>
      </c>
      <c r="P533" cm="1">
        <f t="array" ref="P533">INDEX(EnergyImpactLookups[APreWBkW-EAD_style],MATCH(1,(EnergyImpactLookups[Statewide Offering ID]=$B533)*(EnergyImpactLookups[BldgType]=$C533)*(EnergyImpactLookups[BldgVint]=$D533)*(EnergyImpactLookups[BldgLoc]=$E533),0))</f>
        <v>7.0800000000000002E-2</v>
      </c>
      <c r="Q533" cm="1">
        <f t="array" ref="Q533">INDEX(EnergyImpactLookups[APreWBtherm],MATCH(1,(EnergyImpactLookups[Statewide Offering ID]=$B533)*(EnergyImpactLookups[BldgType]=$C533)*(EnergyImpactLookups[BldgVint]=$D533)*(EnergyImpactLookups[BldgLoc]=$E533),0))</f>
        <v>0</v>
      </c>
      <c r="R533" cm="1">
        <f t="array" ref="R533">INDEX(EnergyImpactLookups[AStdWBkWh],MATCH(1,(EnergyImpactLookups[Statewide Offering ID]=$B533)*(EnergyImpactLookups[BldgType]=$C533)*(EnergyImpactLookups[BldgVint]=$D533)*(EnergyImpactLookups[BldgLoc]=$E533),0))</f>
        <v>14.4567</v>
      </c>
      <c r="S533" cm="1">
        <f t="array" ref="S533">INDEX(EnergyImpactLookups[AStdWBkW],MATCH(1,(EnergyImpactLookups[Statewide Offering ID]=$B533)*(EnergyImpactLookups[BldgType]=$C533)*(EnergyImpactLookups[BldgVint]=$D533)*(EnergyImpactLookups[BldgLoc]=$E533),0))</f>
        <v>5.1400000000000001E-2</v>
      </c>
      <c r="T533" cm="1">
        <f t="array" ref="T533">INDEX(EnergyImpactLookups[AStdWBtherm],MATCH(1,(EnergyImpactLookups[Statewide Offering ID]=$B533)*(EnergyImpactLookups[BldgType]=$C533)*(EnergyImpactLookups[BldgVint]=$D533)*(EnergyImpactLookups[BldgLoc]=$E533),0))</f>
        <v>0</v>
      </c>
      <c r="AA533" t="s">
        <v>151</v>
      </c>
      <c r="AB533" t="s">
        <v>10</v>
      </c>
      <c r="AC533" t="b">
        <v>0</v>
      </c>
    </row>
    <row r="534" spans="1:29" x14ac:dyDescent="0.3">
      <c r="A534" t="s">
        <v>95</v>
      </c>
      <c r="B534" t="s">
        <v>145</v>
      </c>
      <c r="C534" t="s">
        <v>127</v>
      </c>
      <c r="D534" t="s">
        <v>752</v>
      </c>
      <c r="E534" t="s">
        <v>105</v>
      </c>
      <c r="F534" t="s">
        <v>129</v>
      </c>
      <c r="G534" t="s">
        <v>231</v>
      </c>
      <c r="H534" t="s">
        <v>232</v>
      </c>
      <c r="I534" t="s">
        <v>65</v>
      </c>
      <c r="J534" s="1">
        <v>44172</v>
      </c>
      <c r="K534" t="s">
        <v>100</v>
      </c>
      <c r="L534">
        <v>1</v>
      </c>
      <c r="O534" cm="1">
        <f t="array" ref="O534">INDEX(EnergyImpactLookups[APreWBkWh-EAD_style],MATCH(1,(EnergyImpactLookups[Statewide Offering ID]=$B534)*(EnergyImpactLookups[BldgType]=$C534)*(EnergyImpactLookups[BldgVint]=$D534)*(EnergyImpactLookups[BldgLoc]=$E534),0))</f>
        <v>76.154499999999999</v>
      </c>
      <c r="P534" cm="1">
        <f t="array" ref="P534">INDEX(EnergyImpactLookups[APreWBkW-EAD_style],MATCH(1,(EnergyImpactLookups[Statewide Offering ID]=$B534)*(EnergyImpactLookups[BldgType]=$C534)*(EnergyImpactLookups[BldgVint]=$D534)*(EnergyImpactLookups[BldgLoc]=$E534),0))</f>
        <v>0.1176</v>
      </c>
      <c r="Q534" cm="1">
        <f t="array" ref="Q534">INDEX(EnergyImpactLookups[APreWBtherm],MATCH(1,(EnergyImpactLookups[Statewide Offering ID]=$B534)*(EnergyImpactLookups[BldgType]=$C534)*(EnergyImpactLookups[BldgVint]=$D534)*(EnergyImpactLookups[BldgLoc]=$E534),0))</f>
        <v>0</v>
      </c>
      <c r="R534" cm="1">
        <f t="array" ref="R534">INDEX(EnergyImpactLookups[AStdWBkWh],MATCH(1,(EnergyImpactLookups[Statewide Offering ID]=$B534)*(EnergyImpactLookups[BldgType]=$C534)*(EnergyImpactLookups[BldgVint]=$D534)*(EnergyImpactLookups[BldgLoc]=$E534),0))</f>
        <v>55.496899999999997</v>
      </c>
      <c r="S534" cm="1">
        <f t="array" ref="S534">INDEX(EnergyImpactLookups[AStdWBkW],MATCH(1,(EnergyImpactLookups[Statewide Offering ID]=$B534)*(EnergyImpactLookups[BldgType]=$C534)*(EnergyImpactLookups[BldgVint]=$D534)*(EnergyImpactLookups[BldgLoc]=$E534),0))</f>
        <v>8.5400000000000004E-2</v>
      </c>
      <c r="T534" cm="1">
        <f t="array" ref="T534">INDEX(EnergyImpactLookups[AStdWBtherm],MATCH(1,(EnergyImpactLookups[Statewide Offering ID]=$B534)*(EnergyImpactLookups[BldgType]=$C534)*(EnergyImpactLookups[BldgVint]=$D534)*(EnergyImpactLookups[BldgLoc]=$E534),0))</f>
        <v>0</v>
      </c>
      <c r="AA534" t="s">
        <v>151</v>
      </c>
      <c r="AB534" t="s">
        <v>10</v>
      </c>
      <c r="AC534" t="b">
        <v>0</v>
      </c>
    </row>
    <row r="535" spans="1:29" x14ac:dyDescent="0.3">
      <c r="A535" t="s">
        <v>95</v>
      </c>
      <c r="B535" t="s">
        <v>145</v>
      </c>
      <c r="C535" t="s">
        <v>127</v>
      </c>
      <c r="D535" t="s">
        <v>752</v>
      </c>
      <c r="E535" t="s">
        <v>106</v>
      </c>
      <c r="F535" t="s">
        <v>129</v>
      </c>
      <c r="G535" t="s">
        <v>231</v>
      </c>
      <c r="H535" t="s">
        <v>232</v>
      </c>
      <c r="I535" t="s">
        <v>65</v>
      </c>
      <c r="J535" s="1">
        <v>44172</v>
      </c>
      <c r="K535" t="s">
        <v>100</v>
      </c>
      <c r="L535">
        <v>1</v>
      </c>
      <c r="O535" cm="1">
        <f t="array" ref="O535">INDEX(EnergyImpactLookups[APreWBkWh-EAD_style],MATCH(1,(EnergyImpactLookups[Statewide Offering ID]=$B535)*(EnergyImpactLookups[BldgType]=$C535)*(EnergyImpactLookups[BldgVint]=$D535)*(EnergyImpactLookups[BldgLoc]=$E535),0))</f>
        <v>16.6191</v>
      </c>
      <c r="P535" cm="1">
        <f t="array" ref="P535">INDEX(EnergyImpactLookups[APreWBkW-EAD_style],MATCH(1,(EnergyImpactLookups[Statewide Offering ID]=$B535)*(EnergyImpactLookups[BldgType]=$C535)*(EnergyImpactLookups[BldgVint]=$D535)*(EnergyImpactLookups[BldgLoc]=$E535),0))</f>
        <v>4.1700000000000001E-2</v>
      </c>
      <c r="Q535" cm="1">
        <f t="array" ref="Q535">INDEX(EnergyImpactLookups[APreWBtherm],MATCH(1,(EnergyImpactLookups[Statewide Offering ID]=$B535)*(EnergyImpactLookups[BldgType]=$C535)*(EnergyImpactLookups[BldgVint]=$D535)*(EnergyImpactLookups[BldgLoc]=$E535),0))</f>
        <v>0</v>
      </c>
      <c r="R535" cm="1">
        <f t="array" ref="R535">INDEX(EnergyImpactLookups[AStdWBkWh],MATCH(1,(EnergyImpactLookups[Statewide Offering ID]=$B535)*(EnergyImpactLookups[BldgType]=$C535)*(EnergyImpactLookups[BldgVint]=$D535)*(EnergyImpactLookups[BldgLoc]=$E535),0))</f>
        <v>12.3066</v>
      </c>
      <c r="S535" cm="1">
        <f t="array" ref="S535">INDEX(EnergyImpactLookups[AStdWBkW],MATCH(1,(EnergyImpactLookups[Statewide Offering ID]=$B535)*(EnergyImpactLookups[BldgType]=$C535)*(EnergyImpactLookups[BldgVint]=$D535)*(EnergyImpactLookups[BldgLoc]=$E535),0))</f>
        <v>3.0300000000000001E-2</v>
      </c>
      <c r="T535" cm="1">
        <f t="array" ref="T535">INDEX(EnergyImpactLookups[AStdWBtherm],MATCH(1,(EnergyImpactLookups[Statewide Offering ID]=$B535)*(EnergyImpactLookups[BldgType]=$C535)*(EnergyImpactLookups[BldgVint]=$D535)*(EnergyImpactLookups[BldgLoc]=$E535),0))</f>
        <v>0</v>
      </c>
      <c r="AA535" t="s">
        <v>151</v>
      </c>
      <c r="AB535" t="s">
        <v>10</v>
      </c>
      <c r="AC535" t="b">
        <v>0</v>
      </c>
    </row>
    <row r="536" spans="1:29" x14ac:dyDescent="0.3">
      <c r="A536" t="s">
        <v>95</v>
      </c>
      <c r="B536" t="s">
        <v>145</v>
      </c>
      <c r="C536" t="s">
        <v>127</v>
      </c>
      <c r="D536" t="s">
        <v>752</v>
      </c>
      <c r="E536" t="s">
        <v>107</v>
      </c>
      <c r="F536" t="s">
        <v>129</v>
      </c>
      <c r="G536" t="s">
        <v>231</v>
      </c>
      <c r="H536" t="s">
        <v>232</v>
      </c>
      <c r="I536" t="s">
        <v>65</v>
      </c>
      <c r="J536" s="1">
        <v>44172</v>
      </c>
      <c r="K536" t="s">
        <v>100</v>
      </c>
      <c r="L536">
        <v>1</v>
      </c>
      <c r="O536" cm="1">
        <f t="array" ref="O536">INDEX(EnergyImpactLookups[APreWBkWh-EAD_style],MATCH(1,(EnergyImpactLookups[Statewide Offering ID]=$B536)*(EnergyImpactLookups[BldgType]=$C536)*(EnergyImpactLookups[BldgVint]=$D536)*(EnergyImpactLookups[BldgLoc]=$E536),0))</f>
        <v>77.702600000000004</v>
      </c>
      <c r="P536" cm="1">
        <f t="array" ref="P536">INDEX(EnergyImpactLookups[APreWBkW-EAD_style],MATCH(1,(EnergyImpactLookups[Statewide Offering ID]=$B536)*(EnergyImpactLookups[BldgType]=$C536)*(EnergyImpactLookups[BldgVint]=$D536)*(EnergyImpactLookups[BldgLoc]=$E536),0))</f>
        <v>7.0999999999999994E-2</v>
      </c>
      <c r="Q536" cm="1">
        <f t="array" ref="Q536">INDEX(EnergyImpactLookups[APreWBtherm],MATCH(1,(EnergyImpactLookups[Statewide Offering ID]=$B536)*(EnergyImpactLookups[BldgType]=$C536)*(EnergyImpactLookups[BldgVint]=$D536)*(EnergyImpactLookups[BldgLoc]=$E536),0))</f>
        <v>0</v>
      </c>
      <c r="R536" cm="1">
        <f t="array" ref="R536">INDEX(EnergyImpactLookups[AStdWBkWh],MATCH(1,(EnergyImpactLookups[Statewide Offering ID]=$B536)*(EnergyImpactLookups[BldgType]=$C536)*(EnergyImpactLookups[BldgVint]=$D536)*(EnergyImpactLookups[BldgLoc]=$E536),0))</f>
        <v>56.573599999999999</v>
      </c>
      <c r="S536" cm="1">
        <f t="array" ref="S536">INDEX(EnergyImpactLookups[AStdWBkW],MATCH(1,(EnergyImpactLookups[Statewide Offering ID]=$B536)*(EnergyImpactLookups[BldgType]=$C536)*(EnergyImpactLookups[BldgVint]=$D536)*(EnergyImpactLookups[BldgLoc]=$E536),0))</f>
        <v>5.16E-2</v>
      </c>
      <c r="T536" cm="1">
        <f t="array" ref="T536">INDEX(EnergyImpactLookups[AStdWBtherm],MATCH(1,(EnergyImpactLookups[Statewide Offering ID]=$B536)*(EnergyImpactLookups[BldgType]=$C536)*(EnergyImpactLookups[BldgVint]=$D536)*(EnergyImpactLookups[BldgLoc]=$E536),0))</f>
        <v>0</v>
      </c>
      <c r="AA536" t="s">
        <v>151</v>
      </c>
      <c r="AB536" t="s">
        <v>10</v>
      </c>
      <c r="AC536" t="b">
        <v>0</v>
      </c>
    </row>
    <row r="537" spans="1:29" x14ac:dyDescent="0.3">
      <c r="A537" t="s">
        <v>95</v>
      </c>
      <c r="B537" t="s">
        <v>145</v>
      </c>
      <c r="C537" t="s">
        <v>127</v>
      </c>
      <c r="D537" t="s">
        <v>752</v>
      </c>
      <c r="E537" t="s">
        <v>109</v>
      </c>
      <c r="F537" t="s">
        <v>129</v>
      </c>
      <c r="G537" t="s">
        <v>231</v>
      </c>
      <c r="H537" t="s">
        <v>232</v>
      </c>
      <c r="I537" t="s">
        <v>65</v>
      </c>
      <c r="J537" s="1">
        <v>44172</v>
      </c>
      <c r="K537" t="s">
        <v>100</v>
      </c>
      <c r="L537">
        <v>1</v>
      </c>
      <c r="O537" cm="1">
        <f t="array" ref="O537">INDEX(EnergyImpactLookups[APreWBkWh-EAD_style],MATCH(1,(EnergyImpactLookups[Statewide Offering ID]=$B537)*(EnergyImpactLookups[BldgType]=$C537)*(EnergyImpactLookups[BldgVint]=$D537)*(EnergyImpactLookups[BldgLoc]=$E537),0))</f>
        <v>77.243300000000005</v>
      </c>
      <c r="P537" cm="1">
        <f t="array" ref="P537">INDEX(EnergyImpactLookups[APreWBkW-EAD_style],MATCH(1,(EnergyImpactLookups[Statewide Offering ID]=$B537)*(EnergyImpactLookups[BldgType]=$C537)*(EnergyImpactLookups[BldgVint]=$D537)*(EnergyImpactLookups[BldgLoc]=$E537),0))</f>
        <v>6.4899999999999999E-2</v>
      </c>
      <c r="Q537" cm="1">
        <f t="array" ref="Q537">INDEX(EnergyImpactLookups[APreWBtherm],MATCH(1,(EnergyImpactLookups[Statewide Offering ID]=$B537)*(EnergyImpactLookups[BldgType]=$C537)*(EnergyImpactLookups[BldgVint]=$D537)*(EnergyImpactLookups[BldgLoc]=$E537),0))</f>
        <v>0</v>
      </c>
      <c r="R537" cm="1">
        <f t="array" ref="R537">INDEX(EnergyImpactLookups[AStdWBkWh],MATCH(1,(EnergyImpactLookups[Statewide Offering ID]=$B537)*(EnergyImpactLookups[BldgType]=$C537)*(EnergyImpactLookups[BldgVint]=$D537)*(EnergyImpactLookups[BldgLoc]=$E537),0))</f>
        <v>56.245899999999999</v>
      </c>
      <c r="S537" cm="1">
        <f t="array" ref="S537">INDEX(EnergyImpactLookups[AStdWBkW],MATCH(1,(EnergyImpactLookups[Statewide Offering ID]=$B537)*(EnergyImpactLookups[BldgType]=$C537)*(EnergyImpactLookups[BldgVint]=$D537)*(EnergyImpactLookups[BldgLoc]=$E537),0))</f>
        <v>4.7100000000000003E-2</v>
      </c>
      <c r="T537" cm="1">
        <f t="array" ref="T537">INDEX(EnergyImpactLookups[AStdWBtherm],MATCH(1,(EnergyImpactLookups[Statewide Offering ID]=$B537)*(EnergyImpactLookups[BldgType]=$C537)*(EnergyImpactLookups[BldgVint]=$D537)*(EnergyImpactLookups[BldgLoc]=$E537),0))</f>
        <v>0</v>
      </c>
      <c r="AA537" t="s">
        <v>151</v>
      </c>
      <c r="AB537" t="s">
        <v>10</v>
      </c>
      <c r="AC537" t="b">
        <v>0</v>
      </c>
    </row>
    <row r="538" spans="1:29" x14ac:dyDescent="0.3">
      <c r="A538" t="s">
        <v>95</v>
      </c>
      <c r="B538" t="s">
        <v>145</v>
      </c>
      <c r="C538" t="s">
        <v>127</v>
      </c>
      <c r="D538" t="s">
        <v>752</v>
      </c>
      <c r="E538" t="s">
        <v>111</v>
      </c>
      <c r="F538" t="s">
        <v>129</v>
      </c>
      <c r="G538" t="s">
        <v>231</v>
      </c>
      <c r="H538" t="s">
        <v>232</v>
      </c>
      <c r="I538" t="s">
        <v>65</v>
      </c>
      <c r="J538" s="1">
        <v>44172</v>
      </c>
      <c r="K538" t="s">
        <v>100</v>
      </c>
      <c r="L538">
        <v>1</v>
      </c>
      <c r="O538" cm="1">
        <f t="array" ref="O538">INDEX(EnergyImpactLookups[APreWBkWh-EAD_style],MATCH(1,(EnergyImpactLookups[Statewide Offering ID]=$B538)*(EnergyImpactLookups[BldgType]=$C538)*(EnergyImpactLookups[BldgVint]=$D538)*(EnergyImpactLookups[BldgLoc]=$E538),0))</f>
        <v>150.96039999999999</v>
      </c>
      <c r="P538" cm="1">
        <f t="array" ref="P538">INDEX(EnergyImpactLookups[APreWBkW-EAD_style],MATCH(1,(EnergyImpactLookups[Statewide Offering ID]=$B538)*(EnergyImpactLookups[BldgType]=$C538)*(EnergyImpactLookups[BldgVint]=$D538)*(EnergyImpactLookups[BldgLoc]=$E538),0))</f>
        <v>0.114</v>
      </c>
      <c r="Q538" cm="1">
        <f t="array" ref="Q538">INDEX(EnergyImpactLookups[APreWBtherm],MATCH(1,(EnergyImpactLookups[Statewide Offering ID]=$B538)*(EnergyImpactLookups[BldgType]=$C538)*(EnergyImpactLookups[BldgVint]=$D538)*(EnergyImpactLookups[BldgLoc]=$E538),0))</f>
        <v>0</v>
      </c>
      <c r="R538" cm="1">
        <f t="array" ref="R538">INDEX(EnergyImpactLookups[AStdWBkWh],MATCH(1,(EnergyImpactLookups[Statewide Offering ID]=$B538)*(EnergyImpactLookups[BldgType]=$C538)*(EnergyImpactLookups[BldgVint]=$D538)*(EnergyImpactLookups[BldgLoc]=$E538),0))</f>
        <v>109.801</v>
      </c>
      <c r="S538" cm="1">
        <f t="array" ref="S538">INDEX(EnergyImpactLookups[AStdWBkW],MATCH(1,(EnergyImpactLookups[Statewide Offering ID]=$B538)*(EnergyImpactLookups[BldgType]=$C538)*(EnergyImpactLookups[BldgVint]=$D538)*(EnergyImpactLookups[BldgLoc]=$E538),0))</f>
        <v>8.2900000000000001E-2</v>
      </c>
      <c r="T538" cm="1">
        <f t="array" ref="T538">INDEX(EnergyImpactLookups[AStdWBtherm],MATCH(1,(EnergyImpactLookups[Statewide Offering ID]=$B538)*(EnergyImpactLookups[BldgType]=$C538)*(EnergyImpactLookups[BldgVint]=$D538)*(EnergyImpactLookups[BldgLoc]=$E538),0))</f>
        <v>0</v>
      </c>
      <c r="AA538" t="s">
        <v>151</v>
      </c>
      <c r="AB538" t="s">
        <v>10</v>
      </c>
      <c r="AC538" t="b">
        <v>0</v>
      </c>
    </row>
    <row r="539" spans="1:29" x14ac:dyDescent="0.3">
      <c r="A539" t="s">
        <v>95</v>
      </c>
      <c r="B539" t="s">
        <v>145</v>
      </c>
      <c r="C539" t="s">
        <v>127</v>
      </c>
      <c r="D539" t="s">
        <v>752</v>
      </c>
      <c r="E539" t="s">
        <v>112</v>
      </c>
      <c r="F539" t="s">
        <v>129</v>
      </c>
      <c r="G539" t="s">
        <v>231</v>
      </c>
      <c r="H539" t="s">
        <v>232</v>
      </c>
      <c r="I539" t="s">
        <v>65</v>
      </c>
      <c r="J539" s="1">
        <v>44172</v>
      </c>
      <c r="K539" t="s">
        <v>100</v>
      </c>
      <c r="L539">
        <v>1</v>
      </c>
      <c r="O539" cm="1">
        <f t="array" ref="O539">INDEX(EnergyImpactLookups[APreWBkWh-EAD_style],MATCH(1,(EnergyImpactLookups[Statewide Offering ID]=$B539)*(EnergyImpactLookups[BldgType]=$C539)*(EnergyImpactLookups[BldgVint]=$D539)*(EnergyImpactLookups[BldgLoc]=$E539),0))</f>
        <v>125.9584</v>
      </c>
      <c r="P539" cm="1">
        <f t="array" ref="P539">INDEX(EnergyImpactLookups[APreWBkW-EAD_style],MATCH(1,(EnergyImpactLookups[Statewide Offering ID]=$B539)*(EnergyImpactLookups[BldgType]=$C539)*(EnergyImpactLookups[BldgVint]=$D539)*(EnergyImpactLookups[BldgLoc]=$E539),0))</f>
        <v>0.11749999999999999</v>
      </c>
      <c r="Q539" cm="1">
        <f t="array" ref="Q539">INDEX(EnergyImpactLookups[APreWBtherm],MATCH(1,(EnergyImpactLookups[Statewide Offering ID]=$B539)*(EnergyImpactLookups[BldgType]=$C539)*(EnergyImpactLookups[BldgVint]=$D539)*(EnergyImpactLookups[BldgLoc]=$E539),0))</f>
        <v>0</v>
      </c>
      <c r="R539" cm="1">
        <f t="array" ref="R539">INDEX(EnergyImpactLookups[AStdWBkWh],MATCH(1,(EnergyImpactLookups[Statewide Offering ID]=$B539)*(EnergyImpactLookups[BldgType]=$C539)*(EnergyImpactLookups[BldgVint]=$D539)*(EnergyImpactLookups[BldgLoc]=$E539),0))</f>
        <v>91.683800000000005</v>
      </c>
      <c r="S539" cm="1">
        <f t="array" ref="S539">INDEX(EnergyImpactLookups[AStdWBkW],MATCH(1,(EnergyImpactLookups[Statewide Offering ID]=$B539)*(EnergyImpactLookups[BldgType]=$C539)*(EnergyImpactLookups[BldgVint]=$D539)*(EnergyImpactLookups[BldgLoc]=$E539),0))</f>
        <v>8.5400000000000004E-2</v>
      </c>
      <c r="T539" cm="1">
        <f t="array" ref="T539">INDEX(EnergyImpactLookups[AStdWBtherm],MATCH(1,(EnergyImpactLookups[Statewide Offering ID]=$B539)*(EnergyImpactLookups[BldgType]=$C539)*(EnergyImpactLookups[BldgVint]=$D539)*(EnergyImpactLookups[BldgLoc]=$E539),0))</f>
        <v>0</v>
      </c>
      <c r="AA539" t="s">
        <v>151</v>
      </c>
      <c r="AB539" t="s">
        <v>10</v>
      </c>
      <c r="AC539" t="b">
        <v>0</v>
      </c>
    </row>
    <row r="540" spans="1:29" x14ac:dyDescent="0.3">
      <c r="A540" t="s">
        <v>95</v>
      </c>
      <c r="B540" t="s">
        <v>145</v>
      </c>
      <c r="C540" t="s">
        <v>127</v>
      </c>
      <c r="D540" t="s">
        <v>752</v>
      </c>
      <c r="E540" t="s">
        <v>113</v>
      </c>
      <c r="F540" t="s">
        <v>129</v>
      </c>
      <c r="G540" t="s">
        <v>231</v>
      </c>
      <c r="H540" t="s">
        <v>232</v>
      </c>
      <c r="I540" t="s">
        <v>65</v>
      </c>
      <c r="J540" s="1">
        <v>44172</v>
      </c>
      <c r="K540" t="s">
        <v>100</v>
      </c>
      <c r="L540">
        <v>1</v>
      </c>
      <c r="O540" cm="1">
        <f t="array" ref="O540">INDEX(EnergyImpactLookups[APreWBkWh-EAD_style],MATCH(1,(EnergyImpactLookups[Statewide Offering ID]=$B540)*(EnergyImpactLookups[BldgType]=$C540)*(EnergyImpactLookups[BldgVint]=$D540)*(EnergyImpactLookups[BldgLoc]=$E540),0))</f>
        <v>172.32570000000001</v>
      </c>
      <c r="P540" cm="1">
        <f t="array" ref="P540">INDEX(EnergyImpactLookups[APreWBkW-EAD_style],MATCH(1,(EnergyImpactLookups[Statewide Offering ID]=$B540)*(EnergyImpactLookups[BldgType]=$C540)*(EnergyImpactLookups[BldgVint]=$D540)*(EnergyImpactLookups[BldgLoc]=$E540),0))</f>
        <v>0.1295</v>
      </c>
      <c r="Q540" cm="1">
        <f t="array" ref="Q540">INDEX(EnergyImpactLookups[APreWBtherm],MATCH(1,(EnergyImpactLookups[Statewide Offering ID]=$B540)*(EnergyImpactLookups[BldgType]=$C540)*(EnergyImpactLookups[BldgVint]=$D540)*(EnergyImpactLookups[BldgLoc]=$E540),0))</f>
        <v>0</v>
      </c>
      <c r="R540" cm="1">
        <f t="array" ref="R540">INDEX(EnergyImpactLookups[AStdWBkWh],MATCH(1,(EnergyImpactLookups[Statewide Offering ID]=$B540)*(EnergyImpactLookups[BldgType]=$C540)*(EnergyImpactLookups[BldgVint]=$D540)*(EnergyImpactLookups[BldgLoc]=$E540),0))</f>
        <v>125.38079999999999</v>
      </c>
      <c r="S540" cm="1">
        <f t="array" ref="S540">INDEX(EnergyImpactLookups[AStdWBkW],MATCH(1,(EnergyImpactLookups[Statewide Offering ID]=$B540)*(EnergyImpactLookups[BldgType]=$C540)*(EnergyImpactLookups[BldgVint]=$D540)*(EnergyImpactLookups[BldgLoc]=$E540),0))</f>
        <v>9.4100000000000003E-2</v>
      </c>
      <c r="T540" cm="1">
        <f t="array" ref="T540">INDEX(EnergyImpactLookups[AStdWBtherm],MATCH(1,(EnergyImpactLookups[Statewide Offering ID]=$B540)*(EnergyImpactLookups[BldgType]=$C540)*(EnergyImpactLookups[BldgVint]=$D540)*(EnergyImpactLookups[BldgLoc]=$E540),0))</f>
        <v>0</v>
      </c>
      <c r="AA540" t="s">
        <v>151</v>
      </c>
      <c r="AB540" t="s">
        <v>10</v>
      </c>
      <c r="AC540" t="b">
        <v>0</v>
      </c>
    </row>
    <row r="541" spans="1:29" x14ac:dyDescent="0.3">
      <c r="A541" t="s">
        <v>95</v>
      </c>
      <c r="B541" t="s">
        <v>145</v>
      </c>
      <c r="C541" t="s">
        <v>127</v>
      </c>
      <c r="D541" t="s">
        <v>752</v>
      </c>
      <c r="E541" t="s">
        <v>114</v>
      </c>
      <c r="F541" t="s">
        <v>129</v>
      </c>
      <c r="G541" t="s">
        <v>231</v>
      </c>
      <c r="H541" t="s">
        <v>232</v>
      </c>
      <c r="I541" t="s">
        <v>65</v>
      </c>
      <c r="J541" s="1">
        <v>44172</v>
      </c>
      <c r="K541" t="s">
        <v>100</v>
      </c>
      <c r="L541">
        <v>1</v>
      </c>
      <c r="O541" cm="1">
        <f t="array" ref="O541">INDEX(EnergyImpactLookups[APreWBkWh-EAD_style],MATCH(1,(EnergyImpactLookups[Statewide Offering ID]=$B541)*(EnergyImpactLookups[BldgType]=$C541)*(EnergyImpactLookups[BldgVint]=$D541)*(EnergyImpactLookups[BldgLoc]=$E541),0))</f>
        <v>185.75059999999999</v>
      </c>
      <c r="P541" cm="1">
        <f t="array" ref="P541">INDEX(EnergyImpactLookups[APreWBkW-EAD_style],MATCH(1,(EnergyImpactLookups[Statewide Offering ID]=$B541)*(EnergyImpactLookups[BldgType]=$C541)*(EnergyImpactLookups[BldgVint]=$D541)*(EnergyImpactLookups[BldgLoc]=$E541),0))</f>
        <v>0.189</v>
      </c>
      <c r="Q541" cm="1">
        <f t="array" ref="Q541">INDEX(EnergyImpactLookups[APreWBtherm],MATCH(1,(EnergyImpactLookups[Statewide Offering ID]=$B541)*(EnergyImpactLookups[BldgType]=$C541)*(EnergyImpactLookups[BldgVint]=$D541)*(EnergyImpactLookups[BldgLoc]=$E541),0))</f>
        <v>0</v>
      </c>
      <c r="R541" cm="1">
        <f t="array" ref="R541">INDEX(EnergyImpactLookups[AStdWBkWh],MATCH(1,(EnergyImpactLookups[Statewide Offering ID]=$B541)*(EnergyImpactLookups[BldgType]=$C541)*(EnergyImpactLookups[BldgVint]=$D541)*(EnergyImpactLookups[BldgLoc]=$E541),0))</f>
        <v>135.2602</v>
      </c>
      <c r="S541" cm="1">
        <f t="array" ref="S541">INDEX(EnergyImpactLookups[AStdWBkW],MATCH(1,(EnergyImpactLookups[Statewide Offering ID]=$B541)*(EnergyImpactLookups[BldgType]=$C541)*(EnergyImpactLookups[BldgVint]=$D541)*(EnergyImpactLookups[BldgLoc]=$E541),0))</f>
        <v>0.13739999999999999</v>
      </c>
      <c r="T541" cm="1">
        <f t="array" ref="T541">INDEX(EnergyImpactLookups[AStdWBtherm],MATCH(1,(EnergyImpactLookups[Statewide Offering ID]=$B541)*(EnergyImpactLookups[BldgType]=$C541)*(EnergyImpactLookups[BldgVint]=$D541)*(EnergyImpactLookups[BldgLoc]=$E541),0))</f>
        <v>0</v>
      </c>
      <c r="AA541" t="s">
        <v>151</v>
      </c>
      <c r="AB541" t="s">
        <v>10</v>
      </c>
      <c r="AC541" t="b">
        <v>0</v>
      </c>
    </row>
    <row r="542" spans="1:29" x14ac:dyDescent="0.3">
      <c r="A542" t="s">
        <v>95</v>
      </c>
      <c r="B542" t="s">
        <v>145</v>
      </c>
      <c r="C542" t="s">
        <v>127</v>
      </c>
      <c r="D542" t="s">
        <v>752</v>
      </c>
      <c r="E542" t="s">
        <v>115</v>
      </c>
      <c r="F542" t="s">
        <v>129</v>
      </c>
      <c r="G542" t="s">
        <v>231</v>
      </c>
      <c r="H542" t="s">
        <v>232</v>
      </c>
      <c r="I542" t="s">
        <v>65</v>
      </c>
      <c r="J542" s="1">
        <v>44172</v>
      </c>
      <c r="K542" t="s">
        <v>100</v>
      </c>
      <c r="L542">
        <v>1</v>
      </c>
      <c r="O542" cm="1">
        <f t="array" ref="O542">INDEX(EnergyImpactLookups[APreWBkWh-EAD_style],MATCH(1,(EnergyImpactLookups[Statewide Offering ID]=$B542)*(EnergyImpactLookups[BldgType]=$C542)*(EnergyImpactLookups[BldgVint]=$D542)*(EnergyImpactLookups[BldgLoc]=$E542),0))</f>
        <v>120.2435</v>
      </c>
      <c r="P542" cm="1">
        <f t="array" ref="P542">INDEX(EnergyImpactLookups[APreWBkW-EAD_style],MATCH(1,(EnergyImpactLookups[Statewide Offering ID]=$B542)*(EnergyImpactLookups[BldgType]=$C542)*(EnergyImpactLookups[BldgVint]=$D542)*(EnergyImpactLookups[BldgLoc]=$E542),0))</f>
        <v>0.16650000000000001</v>
      </c>
      <c r="Q542" cm="1">
        <f t="array" ref="Q542">INDEX(EnergyImpactLookups[APreWBtherm],MATCH(1,(EnergyImpactLookups[Statewide Offering ID]=$B542)*(EnergyImpactLookups[BldgType]=$C542)*(EnergyImpactLookups[BldgVint]=$D542)*(EnergyImpactLookups[BldgLoc]=$E542),0))</f>
        <v>0</v>
      </c>
      <c r="R542" cm="1">
        <f t="array" ref="R542">INDEX(EnergyImpactLookups[AStdWBkWh],MATCH(1,(EnergyImpactLookups[Statewide Offering ID]=$B542)*(EnergyImpactLookups[BldgType]=$C542)*(EnergyImpactLookups[BldgVint]=$D542)*(EnergyImpactLookups[BldgLoc]=$E542),0))</f>
        <v>87.582899999999995</v>
      </c>
      <c r="S542" cm="1">
        <f t="array" ref="S542">INDEX(EnergyImpactLookups[AStdWBkW],MATCH(1,(EnergyImpactLookups[Statewide Offering ID]=$B542)*(EnergyImpactLookups[BldgType]=$C542)*(EnergyImpactLookups[BldgVint]=$D542)*(EnergyImpactLookups[BldgLoc]=$E542),0))</f>
        <v>0.121</v>
      </c>
      <c r="T542" cm="1">
        <f t="array" ref="T542">INDEX(EnergyImpactLookups[AStdWBtherm],MATCH(1,(EnergyImpactLookups[Statewide Offering ID]=$B542)*(EnergyImpactLookups[BldgType]=$C542)*(EnergyImpactLookups[BldgVint]=$D542)*(EnergyImpactLookups[BldgLoc]=$E542),0))</f>
        <v>0</v>
      </c>
      <c r="AA542" t="s">
        <v>151</v>
      </c>
      <c r="AB542" t="s">
        <v>10</v>
      </c>
      <c r="AC542" t="b">
        <v>0</v>
      </c>
    </row>
    <row r="543" spans="1:29" x14ac:dyDescent="0.3">
      <c r="A543" t="s">
        <v>95</v>
      </c>
      <c r="B543" t="s">
        <v>145</v>
      </c>
      <c r="C543" t="s">
        <v>127</v>
      </c>
      <c r="D543" t="s">
        <v>752</v>
      </c>
      <c r="E543" t="s">
        <v>116</v>
      </c>
      <c r="F543" t="s">
        <v>129</v>
      </c>
      <c r="G543" t="s">
        <v>231</v>
      </c>
      <c r="H543" t="s">
        <v>232</v>
      </c>
      <c r="I543" t="s">
        <v>65</v>
      </c>
      <c r="J543" s="1">
        <v>44172</v>
      </c>
      <c r="K543" t="s">
        <v>100</v>
      </c>
      <c r="L543">
        <v>1</v>
      </c>
      <c r="O543" cm="1">
        <f t="array" ref="O543">INDEX(EnergyImpactLookups[APreWBkWh-EAD_style],MATCH(1,(EnergyImpactLookups[Statewide Offering ID]=$B543)*(EnergyImpactLookups[BldgType]=$C543)*(EnergyImpactLookups[BldgVint]=$D543)*(EnergyImpactLookups[BldgLoc]=$E543),0))</f>
        <v>209.2166</v>
      </c>
      <c r="P543" cm="1">
        <f t="array" ref="P543">INDEX(EnergyImpactLookups[APreWBkW-EAD_style],MATCH(1,(EnergyImpactLookups[Statewide Offering ID]=$B543)*(EnergyImpactLookups[BldgType]=$C543)*(EnergyImpactLookups[BldgVint]=$D543)*(EnergyImpactLookups[BldgLoc]=$E543),0))</f>
        <v>0.18429999999999999</v>
      </c>
      <c r="Q543" cm="1">
        <f t="array" ref="Q543">INDEX(EnergyImpactLookups[APreWBtherm],MATCH(1,(EnergyImpactLookups[Statewide Offering ID]=$B543)*(EnergyImpactLookups[BldgType]=$C543)*(EnergyImpactLookups[BldgVint]=$D543)*(EnergyImpactLookups[BldgLoc]=$E543),0))</f>
        <v>0</v>
      </c>
      <c r="R543" cm="1">
        <f t="array" ref="R543">INDEX(EnergyImpactLookups[AStdWBkWh],MATCH(1,(EnergyImpactLookups[Statewide Offering ID]=$B543)*(EnergyImpactLookups[BldgType]=$C543)*(EnergyImpactLookups[BldgVint]=$D543)*(EnergyImpactLookups[BldgLoc]=$E543),0))</f>
        <v>152.22649999999999</v>
      </c>
      <c r="S543" cm="1">
        <f t="array" ref="S543">INDEX(EnergyImpactLookups[AStdWBkW],MATCH(1,(EnergyImpactLookups[Statewide Offering ID]=$B543)*(EnergyImpactLookups[BldgType]=$C543)*(EnergyImpactLookups[BldgVint]=$D543)*(EnergyImpactLookups[BldgLoc]=$E543),0))</f>
        <v>0.13389999999999999</v>
      </c>
      <c r="T543" cm="1">
        <f t="array" ref="T543">INDEX(EnergyImpactLookups[AStdWBtherm],MATCH(1,(EnergyImpactLookups[Statewide Offering ID]=$B543)*(EnergyImpactLookups[BldgType]=$C543)*(EnergyImpactLookups[BldgVint]=$D543)*(EnergyImpactLookups[BldgLoc]=$E543),0))</f>
        <v>0</v>
      </c>
      <c r="AA543" t="s">
        <v>151</v>
      </c>
      <c r="AB543" t="s">
        <v>10</v>
      </c>
      <c r="AC543" t="b">
        <v>0</v>
      </c>
    </row>
    <row r="544" spans="1:29" x14ac:dyDescent="0.3">
      <c r="A544" t="s">
        <v>95</v>
      </c>
      <c r="B544" t="s">
        <v>145</v>
      </c>
      <c r="C544" t="s">
        <v>127</v>
      </c>
      <c r="D544" t="s">
        <v>752</v>
      </c>
      <c r="E544" t="s">
        <v>117</v>
      </c>
      <c r="F544" t="s">
        <v>129</v>
      </c>
      <c r="G544" t="s">
        <v>231</v>
      </c>
      <c r="H544" t="s">
        <v>232</v>
      </c>
      <c r="I544" t="s">
        <v>65</v>
      </c>
      <c r="J544" s="1">
        <v>44172</v>
      </c>
      <c r="K544" t="s">
        <v>100</v>
      </c>
      <c r="L544">
        <v>1</v>
      </c>
      <c r="O544" cm="1">
        <f t="array" ref="O544">INDEX(EnergyImpactLookups[APreWBkWh-EAD_style],MATCH(1,(EnergyImpactLookups[Statewide Offering ID]=$B544)*(EnergyImpactLookups[BldgType]=$C544)*(EnergyImpactLookups[BldgVint]=$D544)*(EnergyImpactLookups[BldgLoc]=$E544),0))</f>
        <v>178.98589999999999</v>
      </c>
      <c r="P544" cm="1">
        <f t="array" ref="P544">INDEX(EnergyImpactLookups[APreWBkW-EAD_style],MATCH(1,(EnergyImpactLookups[Statewide Offering ID]=$B544)*(EnergyImpactLookups[BldgType]=$C544)*(EnergyImpactLookups[BldgVint]=$D544)*(EnergyImpactLookups[BldgLoc]=$E544),0))</f>
        <v>0.17469999999999999</v>
      </c>
      <c r="Q544" cm="1">
        <f t="array" ref="Q544">INDEX(EnergyImpactLookups[APreWBtherm],MATCH(1,(EnergyImpactLookups[Statewide Offering ID]=$B544)*(EnergyImpactLookups[BldgType]=$C544)*(EnergyImpactLookups[BldgVint]=$D544)*(EnergyImpactLookups[BldgLoc]=$E544),0))</f>
        <v>0</v>
      </c>
      <c r="R544" cm="1">
        <f t="array" ref="R544">INDEX(EnergyImpactLookups[AStdWBkWh],MATCH(1,(EnergyImpactLookups[Statewide Offering ID]=$B544)*(EnergyImpactLookups[BldgType]=$C544)*(EnergyImpactLookups[BldgVint]=$D544)*(EnergyImpactLookups[BldgLoc]=$E544),0))</f>
        <v>130.26230000000001</v>
      </c>
      <c r="S544" cm="1">
        <f t="array" ref="S544">INDEX(EnergyImpactLookups[AStdWBkW],MATCH(1,(EnergyImpactLookups[Statewide Offering ID]=$B544)*(EnergyImpactLookups[BldgType]=$C544)*(EnergyImpactLookups[BldgVint]=$D544)*(EnergyImpactLookups[BldgLoc]=$E544),0))</f>
        <v>0.12690000000000001</v>
      </c>
      <c r="T544" cm="1">
        <f t="array" ref="T544">INDEX(EnergyImpactLookups[AStdWBtherm],MATCH(1,(EnergyImpactLookups[Statewide Offering ID]=$B544)*(EnergyImpactLookups[BldgType]=$C544)*(EnergyImpactLookups[BldgVint]=$D544)*(EnergyImpactLookups[BldgLoc]=$E544),0))</f>
        <v>0</v>
      </c>
      <c r="AA544" t="s">
        <v>151</v>
      </c>
      <c r="AB544" t="s">
        <v>10</v>
      </c>
      <c r="AC544" t="b">
        <v>0</v>
      </c>
    </row>
    <row r="545" spans="1:29" x14ac:dyDescent="0.3">
      <c r="A545" t="s">
        <v>95</v>
      </c>
      <c r="B545" t="s">
        <v>145</v>
      </c>
      <c r="C545" t="s">
        <v>127</v>
      </c>
      <c r="D545" t="s">
        <v>752</v>
      </c>
      <c r="E545" t="s">
        <v>118</v>
      </c>
      <c r="F545" t="s">
        <v>129</v>
      </c>
      <c r="G545" t="s">
        <v>231</v>
      </c>
      <c r="H545" t="s">
        <v>232</v>
      </c>
      <c r="I545" t="s">
        <v>65</v>
      </c>
      <c r="J545" s="1">
        <v>44172</v>
      </c>
      <c r="K545" t="s">
        <v>100</v>
      </c>
      <c r="L545">
        <v>1</v>
      </c>
      <c r="O545" cm="1">
        <f t="array" ref="O545">INDEX(EnergyImpactLookups[APreWBkWh-EAD_style],MATCH(1,(EnergyImpactLookups[Statewide Offering ID]=$B545)*(EnergyImpactLookups[BldgType]=$C545)*(EnergyImpactLookups[BldgVint]=$D545)*(EnergyImpactLookups[BldgLoc]=$E545),0))</f>
        <v>303.29520000000002</v>
      </c>
      <c r="P545" cm="1">
        <f t="array" ref="P545">INDEX(EnergyImpactLookups[APreWBkW-EAD_style],MATCH(1,(EnergyImpactLookups[Statewide Offering ID]=$B545)*(EnergyImpactLookups[BldgType]=$C545)*(EnergyImpactLookups[BldgVint]=$D545)*(EnergyImpactLookups[BldgLoc]=$E545),0))</f>
        <v>0.2165</v>
      </c>
      <c r="Q545" cm="1">
        <f t="array" ref="Q545">INDEX(EnergyImpactLookups[APreWBtherm],MATCH(1,(EnergyImpactLookups[Statewide Offering ID]=$B545)*(EnergyImpactLookups[BldgType]=$C545)*(EnergyImpactLookups[BldgVint]=$D545)*(EnergyImpactLookups[BldgLoc]=$E545),0))</f>
        <v>0</v>
      </c>
      <c r="R545" cm="1">
        <f t="array" ref="R545">INDEX(EnergyImpactLookups[AStdWBkWh],MATCH(1,(EnergyImpactLookups[Statewide Offering ID]=$B545)*(EnergyImpactLookups[BldgType]=$C545)*(EnergyImpactLookups[BldgVint]=$D545)*(EnergyImpactLookups[BldgLoc]=$E545),0))</f>
        <v>220.48410000000001</v>
      </c>
      <c r="S545" cm="1">
        <f t="array" ref="S545">INDEX(EnergyImpactLookups[AStdWBkW],MATCH(1,(EnergyImpactLookups[Statewide Offering ID]=$B545)*(EnergyImpactLookups[BldgType]=$C545)*(EnergyImpactLookups[BldgVint]=$D545)*(EnergyImpactLookups[BldgLoc]=$E545),0))</f>
        <v>0.1573</v>
      </c>
      <c r="T545" cm="1">
        <f t="array" ref="T545">INDEX(EnergyImpactLookups[AStdWBtherm],MATCH(1,(EnergyImpactLookups[Statewide Offering ID]=$B545)*(EnergyImpactLookups[BldgType]=$C545)*(EnergyImpactLookups[BldgVint]=$D545)*(EnergyImpactLookups[BldgLoc]=$E545),0))</f>
        <v>0</v>
      </c>
      <c r="AA545" t="s">
        <v>151</v>
      </c>
      <c r="AB545" t="s">
        <v>10</v>
      </c>
      <c r="AC545" t="b">
        <v>0</v>
      </c>
    </row>
    <row r="546" spans="1:29" x14ac:dyDescent="0.3">
      <c r="A546" t="s">
        <v>95</v>
      </c>
      <c r="B546" t="s">
        <v>145</v>
      </c>
      <c r="C546" t="s">
        <v>127</v>
      </c>
      <c r="D546" t="s">
        <v>752</v>
      </c>
      <c r="E546" t="s">
        <v>119</v>
      </c>
      <c r="F546" t="s">
        <v>129</v>
      </c>
      <c r="G546" t="s">
        <v>231</v>
      </c>
      <c r="H546" t="s">
        <v>232</v>
      </c>
      <c r="I546" t="s">
        <v>65</v>
      </c>
      <c r="J546" s="1">
        <v>44172</v>
      </c>
      <c r="K546" t="s">
        <v>100</v>
      </c>
      <c r="L546">
        <v>1</v>
      </c>
      <c r="O546" cm="1">
        <f t="array" ref="O546">INDEX(EnergyImpactLookups[APreWBkWh-EAD_style],MATCH(1,(EnergyImpactLookups[Statewide Offering ID]=$B546)*(EnergyImpactLookups[BldgType]=$C546)*(EnergyImpactLookups[BldgVint]=$D546)*(EnergyImpactLookups[BldgLoc]=$E546),0))</f>
        <v>57.409700000000001</v>
      </c>
      <c r="P546" cm="1">
        <f t="array" ref="P546">INDEX(EnergyImpactLookups[APreWBkW-EAD_style],MATCH(1,(EnergyImpactLookups[Statewide Offering ID]=$B546)*(EnergyImpactLookups[BldgType]=$C546)*(EnergyImpactLookups[BldgVint]=$D546)*(EnergyImpactLookups[BldgLoc]=$E546),0))</f>
        <v>7.5600000000000001E-2</v>
      </c>
      <c r="Q546" cm="1">
        <f t="array" ref="Q546">INDEX(EnergyImpactLookups[APreWBtherm],MATCH(1,(EnergyImpactLookups[Statewide Offering ID]=$B546)*(EnergyImpactLookups[BldgType]=$C546)*(EnergyImpactLookups[BldgVint]=$D546)*(EnergyImpactLookups[BldgLoc]=$E546),0))</f>
        <v>0</v>
      </c>
      <c r="R546" cm="1">
        <f t="array" ref="R546">INDEX(EnergyImpactLookups[AStdWBkWh],MATCH(1,(EnergyImpactLookups[Statewide Offering ID]=$B546)*(EnergyImpactLookups[BldgType]=$C546)*(EnergyImpactLookups[BldgVint]=$D546)*(EnergyImpactLookups[BldgLoc]=$E546),0))</f>
        <v>42.104799999999997</v>
      </c>
      <c r="S546" cm="1">
        <f t="array" ref="S546">INDEX(EnergyImpactLookups[AStdWBkW],MATCH(1,(EnergyImpactLookups[Statewide Offering ID]=$B546)*(EnergyImpactLookups[BldgType]=$C546)*(EnergyImpactLookups[BldgVint]=$D546)*(EnergyImpactLookups[BldgLoc]=$E546),0))</f>
        <v>5.4899999999999997E-2</v>
      </c>
      <c r="T546" cm="1">
        <f t="array" ref="T546">INDEX(EnergyImpactLookups[AStdWBtherm],MATCH(1,(EnergyImpactLookups[Statewide Offering ID]=$B546)*(EnergyImpactLookups[BldgType]=$C546)*(EnergyImpactLookups[BldgVint]=$D546)*(EnergyImpactLookups[BldgLoc]=$E546),0))</f>
        <v>0</v>
      </c>
      <c r="AA546" t="s">
        <v>151</v>
      </c>
      <c r="AB546" t="s">
        <v>10</v>
      </c>
      <c r="AC546" t="b">
        <v>0</v>
      </c>
    </row>
    <row r="547" spans="1:29" x14ac:dyDescent="0.3">
      <c r="A547" t="s">
        <v>95</v>
      </c>
      <c r="B547" t="s">
        <v>145</v>
      </c>
      <c r="C547" t="s">
        <v>130</v>
      </c>
      <c r="D547" t="s">
        <v>752</v>
      </c>
      <c r="E547" t="s">
        <v>99</v>
      </c>
      <c r="F547" t="s">
        <v>129</v>
      </c>
      <c r="G547" t="s">
        <v>231</v>
      </c>
      <c r="H547" t="s">
        <v>232</v>
      </c>
      <c r="I547" t="s">
        <v>65</v>
      </c>
      <c r="J547" s="1">
        <v>44172</v>
      </c>
      <c r="K547" t="s">
        <v>100</v>
      </c>
      <c r="L547">
        <v>1</v>
      </c>
      <c r="O547" cm="1">
        <f t="array" ref="O547">INDEX(EnergyImpactLookups[APreWBkWh-EAD_style],MATCH(1,(EnergyImpactLookups[Statewide Offering ID]=$B547)*(EnergyImpactLookups[BldgType]=$C547)*(EnergyImpactLookups[BldgVint]=$D547)*(EnergyImpactLookups[BldgLoc]=$E547),0))</f>
        <v>19.790800000000001</v>
      </c>
      <c r="P547" cm="1">
        <f t="array" ref="P547">INDEX(EnergyImpactLookups[APreWBkW-EAD_style],MATCH(1,(EnergyImpactLookups[Statewide Offering ID]=$B547)*(EnergyImpactLookups[BldgType]=$C547)*(EnergyImpactLookups[BldgVint]=$D547)*(EnergyImpactLookups[BldgLoc]=$E547),0))</f>
        <v>2.0999999999999999E-3</v>
      </c>
      <c r="Q547" cm="1">
        <f t="array" ref="Q547">INDEX(EnergyImpactLookups[APreWBtherm],MATCH(1,(EnergyImpactLookups[Statewide Offering ID]=$B547)*(EnergyImpactLookups[BldgType]=$C547)*(EnergyImpactLookups[BldgVint]=$D547)*(EnergyImpactLookups[BldgLoc]=$E547),0))</f>
        <v>0</v>
      </c>
      <c r="R547" cm="1">
        <f t="array" ref="R547">INDEX(EnergyImpactLookups[AStdWBkWh],MATCH(1,(EnergyImpactLookups[Statewide Offering ID]=$B547)*(EnergyImpactLookups[BldgType]=$C547)*(EnergyImpactLookups[BldgVint]=$D547)*(EnergyImpactLookups[BldgLoc]=$E547),0))</f>
        <v>15.0124</v>
      </c>
      <c r="S547" cm="1">
        <f t="array" ref="S547">INDEX(EnergyImpactLookups[AStdWBkW],MATCH(1,(EnergyImpactLookups[Statewide Offering ID]=$B547)*(EnergyImpactLookups[BldgType]=$C547)*(EnergyImpactLookups[BldgVint]=$D547)*(EnergyImpactLookups[BldgLoc]=$E547),0))</f>
        <v>1.5E-3</v>
      </c>
      <c r="T547" cm="1">
        <f t="array" ref="T547">INDEX(EnergyImpactLookups[AStdWBtherm],MATCH(1,(EnergyImpactLookups[Statewide Offering ID]=$B547)*(EnergyImpactLookups[BldgType]=$C547)*(EnergyImpactLookups[BldgVint]=$D547)*(EnergyImpactLookups[BldgLoc]=$E547),0))</f>
        <v>0</v>
      </c>
      <c r="AA547" t="s">
        <v>151</v>
      </c>
      <c r="AB547" t="s">
        <v>10</v>
      </c>
      <c r="AC547" t="b">
        <v>0</v>
      </c>
    </row>
    <row r="548" spans="1:29" x14ac:dyDescent="0.3">
      <c r="A548" t="s">
        <v>95</v>
      </c>
      <c r="B548" t="s">
        <v>145</v>
      </c>
      <c r="C548" t="s">
        <v>130</v>
      </c>
      <c r="D548" t="s">
        <v>752</v>
      </c>
      <c r="E548" t="s">
        <v>103</v>
      </c>
      <c r="F548" t="s">
        <v>129</v>
      </c>
      <c r="G548" t="s">
        <v>231</v>
      </c>
      <c r="H548" t="s">
        <v>232</v>
      </c>
      <c r="I548" t="s">
        <v>65</v>
      </c>
      <c r="J548" s="1">
        <v>44172</v>
      </c>
      <c r="K548" t="s">
        <v>100</v>
      </c>
      <c r="L548">
        <v>1</v>
      </c>
      <c r="O548" cm="1">
        <f t="array" ref="O548">INDEX(EnergyImpactLookups[APreWBkWh-EAD_style],MATCH(1,(EnergyImpactLookups[Statewide Offering ID]=$B548)*(EnergyImpactLookups[BldgType]=$C548)*(EnergyImpactLookups[BldgVint]=$D548)*(EnergyImpactLookups[BldgLoc]=$E548),0))</f>
        <v>61.168199999999999</v>
      </c>
      <c r="P548" cm="1">
        <f t="array" ref="P548">INDEX(EnergyImpactLookups[APreWBkW-EAD_style],MATCH(1,(EnergyImpactLookups[Statewide Offering ID]=$B548)*(EnergyImpactLookups[BldgType]=$C548)*(EnergyImpactLookups[BldgVint]=$D548)*(EnergyImpactLookups[BldgLoc]=$E548),0))</f>
        <v>0.1308</v>
      </c>
      <c r="Q548" cm="1">
        <f t="array" ref="Q548">INDEX(EnergyImpactLookups[APreWBtherm],MATCH(1,(EnergyImpactLookups[Statewide Offering ID]=$B548)*(EnergyImpactLookups[BldgType]=$C548)*(EnergyImpactLookups[BldgVint]=$D548)*(EnergyImpactLookups[BldgLoc]=$E548),0))</f>
        <v>0</v>
      </c>
      <c r="R548" cm="1">
        <f t="array" ref="R548">INDEX(EnergyImpactLookups[AStdWBkWh],MATCH(1,(EnergyImpactLookups[Statewide Offering ID]=$B548)*(EnergyImpactLookups[BldgType]=$C548)*(EnergyImpactLookups[BldgVint]=$D548)*(EnergyImpactLookups[BldgLoc]=$E548),0))</f>
        <v>44.840200000000003</v>
      </c>
      <c r="S548" cm="1">
        <f t="array" ref="S548">INDEX(EnergyImpactLookups[AStdWBkW],MATCH(1,(EnergyImpactLookups[Statewide Offering ID]=$B548)*(EnergyImpactLookups[BldgType]=$C548)*(EnergyImpactLookups[BldgVint]=$D548)*(EnergyImpactLookups[BldgLoc]=$E548),0))</f>
        <v>9.5100000000000004E-2</v>
      </c>
      <c r="T548" cm="1">
        <f t="array" ref="T548">INDEX(EnergyImpactLookups[AStdWBtherm],MATCH(1,(EnergyImpactLookups[Statewide Offering ID]=$B548)*(EnergyImpactLookups[BldgType]=$C548)*(EnergyImpactLookups[BldgVint]=$D548)*(EnergyImpactLookups[BldgLoc]=$E548),0))</f>
        <v>0</v>
      </c>
      <c r="AA548" t="s">
        <v>151</v>
      </c>
      <c r="AB548" t="s">
        <v>10</v>
      </c>
      <c r="AC548" t="b">
        <v>0</v>
      </c>
    </row>
    <row r="549" spans="1:29" x14ac:dyDescent="0.3">
      <c r="A549" t="s">
        <v>95</v>
      </c>
      <c r="B549" t="s">
        <v>145</v>
      </c>
      <c r="C549" t="s">
        <v>130</v>
      </c>
      <c r="D549" t="s">
        <v>752</v>
      </c>
      <c r="E549" t="s">
        <v>104</v>
      </c>
      <c r="F549" t="s">
        <v>129</v>
      </c>
      <c r="G549" t="s">
        <v>231</v>
      </c>
      <c r="H549" t="s">
        <v>232</v>
      </c>
      <c r="I549" t="s">
        <v>65</v>
      </c>
      <c r="J549" s="1">
        <v>44172</v>
      </c>
      <c r="K549" t="s">
        <v>100</v>
      </c>
      <c r="L549">
        <v>1</v>
      </c>
      <c r="O549" cm="1">
        <f t="array" ref="O549">INDEX(EnergyImpactLookups[APreWBkWh-EAD_style],MATCH(1,(EnergyImpactLookups[Statewide Offering ID]=$B549)*(EnergyImpactLookups[BldgType]=$C549)*(EnergyImpactLookups[BldgVint]=$D549)*(EnergyImpactLookups[BldgLoc]=$E549),0))</f>
        <v>24.8185</v>
      </c>
      <c r="P549" cm="1">
        <f t="array" ref="P549">INDEX(EnergyImpactLookups[APreWBkW-EAD_style],MATCH(1,(EnergyImpactLookups[Statewide Offering ID]=$B549)*(EnergyImpactLookups[BldgType]=$C549)*(EnergyImpactLookups[BldgVint]=$D549)*(EnergyImpactLookups[BldgLoc]=$E549),0))</f>
        <v>4.9399999999999999E-2</v>
      </c>
      <c r="Q549" cm="1">
        <f t="array" ref="Q549">INDEX(EnergyImpactLookups[APreWBtherm],MATCH(1,(EnergyImpactLookups[Statewide Offering ID]=$B549)*(EnergyImpactLookups[BldgType]=$C549)*(EnergyImpactLookups[BldgVint]=$D549)*(EnergyImpactLookups[BldgLoc]=$E549),0))</f>
        <v>0</v>
      </c>
      <c r="R549" cm="1">
        <f t="array" ref="R549">INDEX(EnergyImpactLookups[AStdWBkWh],MATCH(1,(EnergyImpactLookups[Statewide Offering ID]=$B549)*(EnergyImpactLookups[BldgType]=$C549)*(EnergyImpactLookups[BldgVint]=$D549)*(EnergyImpactLookups[BldgLoc]=$E549),0))</f>
        <v>18.438800000000001</v>
      </c>
      <c r="S549" cm="1">
        <f t="array" ref="S549">INDEX(EnergyImpactLookups[AStdWBkW],MATCH(1,(EnergyImpactLookups[Statewide Offering ID]=$B549)*(EnergyImpactLookups[BldgType]=$C549)*(EnergyImpactLookups[BldgVint]=$D549)*(EnergyImpactLookups[BldgLoc]=$E549),0))</f>
        <v>3.5900000000000001E-2</v>
      </c>
      <c r="T549" cm="1">
        <f t="array" ref="T549">INDEX(EnergyImpactLookups[AStdWBtherm],MATCH(1,(EnergyImpactLookups[Statewide Offering ID]=$B549)*(EnergyImpactLookups[BldgType]=$C549)*(EnergyImpactLookups[BldgVint]=$D549)*(EnergyImpactLookups[BldgLoc]=$E549),0))</f>
        <v>0</v>
      </c>
      <c r="AA549" t="s">
        <v>151</v>
      </c>
      <c r="AB549" t="s">
        <v>10</v>
      </c>
      <c r="AC549" t="b">
        <v>0</v>
      </c>
    </row>
    <row r="550" spans="1:29" x14ac:dyDescent="0.3">
      <c r="A550" t="s">
        <v>95</v>
      </c>
      <c r="B550" t="s">
        <v>145</v>
      </c>
      <c r="C550" t="s">
        <v>130</v>
      </c>
      <c r="D550" t="s">
        <v>752</v>
      </c>
      <c r="E550" t="s">
        <v>105</v>
      </c>
      <c r="F550" t="s">
        <v>129</v>
      </c>
      <c r="G550" t="s">
        <v>231</v>
      </c>
      <c r="H550" t="s">
        <v>232</v>
      </c>
      <c r="I550" t="s">
        <v>65</v>
      </c>
      <c r="J550" s="1">
        <v>44172</v>
      </c>
      <c r="K550" t="s">
        <v>100</v>
      </c>
      <c r="L550">
        <v>1</v>
      </c>
      <c r="O550" cm="1">
        <f t="array" ref="O550">INDEX(EnergyImpactLookups[APreWBkWh-EAD_style],MATCH(1,(EnergyImpactLookups[Statewide Offering ID]=$B550)*(EnergyImpactLookups[BldgType]=$C550)*(EnergyImpactLookups[BldgVint]=$D550)*(EnergyImpactLookups[BldgLoc]=$E550),0))</f>
        <v>124.5667</v>
      </c>
      <c r="P550" cm="1">
        <f t="array" ref="P550">INDEX(EnergyImpactLookups[APreWBkW-EAD_style],MATCH(1,(EnergyImpactLookups[Statewide Offering ID]=$B550)*(EnergyImpactLookups[BldgType]=$C550)*(EnergyImpactLookups[BldgVint]=$D550)*(EnergyImpactLookups[BldgLoc]=$E550),0))</f>
        <v>0.18990000000000001</v>
      </c>
      <c r="Q550" cm="1">
        <f t="array" ref="Q550">INDEX(EnergyImpactLookups[APreWBtherm],MATCH(1,(EnergyImpactLookups[Statewide Offering ID]=$B550)*(EnergyImpactLookups[BldgType]=$C550)*(EnergyImpactLookups[BldgVint]=$D550)*(EnergyImpactLookups[BldgLoc]=$E550),0))</f>
        <v>0</v>
      </c>
      <c r="R550" cm="1">
        <f t="array" ref="R550">INDEX(EnergyImpactLookups[AStdWBkWh],MATCH(1,(EnergyImpactLookups[Statewide Offering ID]=$B550)*(EnergyImpactLookups[BldgType]=$C550)*(EnergyImpactLookups[BldgVint]=$D550)*(EnergyImpactLookups[BldgLoc]=$E550),0))</f>
        <v>90.677499999999995</v>
      </c>
      <c r="S550" cm="1">
        <f t="array" ref="S550">INDEX(EnergyImpactLookups[AStdWBkW],MATCH(1,(EnergyImpactLookups[Statewide Offering ID]=$B550)*(EnergyImpactLookups[BldgType]=$C550)*(EnergyImpactLookups[BldgVint]=$D550)*(EnergyImpactLookups[BldgLoc]=$E550),0))</f>
        <v>0.13800000000000001</v>
      </c>
      <c r="T550" cm="1">
        <f t="array" ref="T550">INDEX(EnergyImpactLookups[AStdWBtherm],MATCH(1,(EnergyImpactLookups[Statewide Offering ID]=$B550)*(EnergyImpactLookups[BldgType]=$C550)*(EnergyImpactLookups[BldgVint]=$D550)*(EnergyImpactLookups[BldgLoc]=$E550),0))</f>
        <v>0</v>
      </c>
      <c r="AA550" t="s">
        <v>151</v>
      </c>
      <c r="AB550" t="s">
        <v>10</v>
      </c>
      <c r="AC550" t="b">
        <v>0</v>
      </c>
    </row>
    <row r="551" spans="1:29" x14ac:dyDescent="0.3">
      <c r="A551" t="s">
        <v>95</v>
      </c>
      <c r="B551" t="s">
        <v>145</v>
      </c>
      <c r="C551" t="s">
        <v>130</v>
      </c>
      <c r="D551" t="s">
        <v>752</v>
      </c>
      <c r="E551" t="s">
        <v>106</v>
      </c>
      <c r="F551" t="s">
        <v>129</v>
      </c>
      <c r="G551" t="s">
        <v>231</v>
      </c>
      <c r="H551" t="s">
        <v>232</v>
      </c>
      <c r="I551" t="s">
        <v>65</v>
      </c>
      <c r="J551" s="1">
        <v>44172</v>
      </c>
      <c r="K551" t="s">
        <v>100</v>
      </c>
      <c r="L551">
        <v>1</v>
      </c>
      <c r="O551" cm="1">
        <f t="array" ref="O551">INDEX(EnergyImpactLookups[APreWBkWh-EAD_style],MATCH(1,(EnergyImpactLookups[Statewide Offering ID]=$B551)*(EnergyImpactLookups[BldgType]=$C551)*(EnergyImpactLookups[BldgVint]=$D551)*(EnergyImpactLookups[BldgLoc]=$E551),0))</f>
        <v>23.889399999999998</v>
      </c>
      <c r="P551" cm="1">
        <f t="array" ref="P551">INDEX(EnergyImpactLookups[APreWBkW-EAD_style],MATCH(1,(EnergyImpactLookups[Statewide Offering ID]=$B551)*(EnergyImpactLookups[BldgType]=$C551)*(EnergyImpactLookups[BldgVint]=$D551)*(EnergyImpactLookups[BldgLoc]=$E551),0))</f>
        <v>2.2499999999999999E-2</v>
      </c>
      <c r="Q551" cm="1">
        <f t="array" ref="Q551">INDEX(EnergyImpactLookups[APreWBtherm],MATCH(1,(EnergyImpactLookups[Statewide Offering ID]=$B551)*(EnergyImpactLookups[BldgType]=$C551)*(EnergyImpactLookups[BldgVint]=$D551)*(EnergyImpactLookups[BldgLoc]=$E551),0))</f>
        <v>0</v>
      </c>
      <c r="R551" cm="1">
        <f t="array" ref="R551">INDEX(EnergyImpactLookups[AStdWBkWh],MATCH(1,(EnergyImpactLookups[Statewide Offering ID]=$B551)*(EnergyImpactLookups[BldgType]=$C551)*(EnergyImpactLookups[BldgVint]=$D551)*(EnergyImpactLookups[BldgLoc]=$E551),0))</f>
        <v>17.616700000000002</v>
      </c>
      <c r="S551" cm="1">
        <f t="array" ref="S551">INDEX(EnergyImpactLookups[AStdWBkW],MATCH(1,(EnergyImpactLookups[Statewide Offering ID]=$B551)*(EnergyImpactLookups[BldgType]=$C551)*(EnergyImpactLookups[BldgVint]=$D551)*(EnergyImpactLookups[BldgLoc]=$E551),0))</f>
        <v>1.6400000000000001E-2</v>
      </c>
      <c r="T551" cm="1">
        <f t="array" ref="T551">INDEX(EnergyImpactLookups[AStdWBtherm],MATCH(1,(EnergyImpactLookups[Statewide Offering ID]=$B551)*(EnergyImpactLookups[BldgType]=$C551)*(EnergyImpactLookups[BldgVint]=$D551)*(EnergyImpactLookups[BldgLoc]=$E551),0))</f>
        <v>0</v>
      </c>
      <c r="AA551" t="s">
        <v>151</v>
      </c>
      <c r="AB551" t="s">
        <v>10</v>
      </c>
      <c r="AC551" t="b">
        <v>0</v>
      </c>
    </row>
    <row r="552" spans="1:29" x14ac:dyDescent="0.3">
      <c r="A552" t="s">
        <v>95</v>
      </c>
      <c r="B552" t="s">
        <v>145</v>
      </c>
      <c r="C552" t="s">
        <v>130</v>
      </c>
      <c r="D552" t="s">
        <v>752</v>
      </c>
      <c r="E552" t="s">
        <v>107</v>
      </c>
      <c r="F552" t="s">
        <v>129</v>
      </c>
      <c r="G552" t="s">
        <v>231</v>
      </c>
      <c r="H552" t="s">
        <v>232</v>
      </c>
      <c r="I552" t="s">
        <v>65</v>
      </c>
      <c r="J552" s="1">
        <v>44172</v>
      </c>
      <c r="K552" t="s">
        <v>100</v>
      </c>
      <c r="L552">
        <v>1</v>
      </c>
      <c r="O552" cm="1">
        <f t="array" ref="O552">INDEX(EnergyImpactLookups[APreWBkWh-EAD_style],MATCH(1,(EnergyImpactLookups[Statewide Offering ID]=$B552)*(EnergyImpactLookups[BldgType]=$C552)*(EnergyImpactLookups[BldgVint]=$D552)*(EnergyImpactLookups[BldgLoc]=$E552),0))</f>
        <v>70.737300000000005</v>
      </c>
      <c r="P552" cm="1">
        <f t="array" ref="P552">INDEX(EnergyImpactLookups[APreWBkW-EAD_style],MATCH(1,(EnergyImpactLookups[Statewide Offering ID]=$B552)*(EnergyImpactLookups[BldgType]=$C552)*(EnergyImpactLookups[BldgVint]=$D552)*(EnergyImpactLookups[BldgLoc]=$E552),0))</f>
        <v>8.3000000000000004E-2</v>
      </c>
      <c r="Q552" cm="1">
        <f t="array" ref="Q552">INDEX(EnergyImpactLookups[APreWBtherm],MATCH(1,(EnergyImpactLookups[Statewide Offering ID]=$B552)*(EnergyImpactLookups[BldgType]=$C552)*(EnergyImpactLookups[BldgVint]=$D552)*(EnergyImpactLookups[BldgLoc]=$E552),0))</f>
        <v>0</v>
      </c>
      <c r="R552" cm="1">
        <f t="array" ref="R552">INDEX(EnergyImpactLookups[AStdWBkWh],MATCH(1,(EnergyImpactLookups[Statewide Offering ID]=$B552)*(EnergyImpactLookups[BldgType]=$C552)*(EnergyImpactLookups[BldgVint]=$D552)*(EnergyImpactLookups[BldgLoc]=$E552),0))</f>
        <v>51.562899999999999</v>
      </c>
      <c r="S552" cm="1">
        <f t="array" ref="S552">INDEX(EnergyImpactLookups[AStdWBkW],MATCH(1,(EnergyImpactLookups[Statewide Offering ID]=$B552)*(EnergyImpactLookups[BldgType]=$C552)*(EnergyImpactLookups[BldgVint]=$D552)*(EnergyImpactLookups[BldgLoc]=$E552),0))</f>
        <v>6.0299999999999999E-2</v>
      </c>
      <c r="T552" cm="1">
        <f t="array" ref="T552">INDEX(EnergyImpactLookups[AStdWBtherm],MATCH(1,(EnergyImpactLookups[Statewide Offering ID]=$B552)*(EnergyImpactLookups[BldgType]=$C552)*(EnergyImpactLookups[BldgVint]=$D552)*(EnergyImpactLookups[BldgLoc]=$E552),0))</f>
        <v>0</v>
      </c>
      <c r="AA552" t="s">
        <v>151</v>
      </c>
      <c r="AB552" t="s">
        <v>10</v>
      </c>
      <c r="AC552" t="b">
        <v>0</v>
      </c>
    </row>
    <row r="553" spans="1:29" x14ac:dyDescent="0.3">
      <c r="A553" t="s">
        <v>95</v>
      </c>
      <c r="B553" t="s">
        <v>145</v>
      </c>
      <c r="C553" t="s">
        <v>130</v>
      </c>
      <c r="D553" t="s">
        <v>752</v>
      </c>
      <c r="E553" t="s">
        <v>109</v>
      </c>
      <c r="F553" t="s">
        <v>129</v>
      </c>
      <c r="G553" t="s">
        <v>231</v>
      </c>
      <c r="H553" t="s">
        <v>232</v>
      </c>
      <c r="I553" t="s">
        <v>65</v>
      </c>
      <c r="J553" s="1">
        <v>44172</v>
      </c>
      <c r="K553" t="s">
        <v>100</v>
      </c>
      <c r="L553">
        <v>1</v>
      </c>
      <c r="O553" cm="1">
        <f t="array" ref="O553">INDEX(EnergyImpactLookups[APreWBkWh-EAD_style],MATCH(1,(EnergyImpactLookups[Statewide Offering ID]=$B553)*(EnergyImpactLookups[BldgType]=$C553)*(EnergyImpactLookups[BldgVint]=$D553)*(EnergyImpactLookups[BldgLoc]=$E553),0))</f>
        <v>128.78870000000001</v>
      </c>
      <c r="P553" cm="1">
        <f t="array" ref="P553">INDEX(EnergyImpactLookups[APreWBkW-EAD_style],MATCH(1,(EnergyImpactLookups[Statewide Offering ID]=$B553)*(EnergyImpactLookups[BldgType]=$C553)*(EnergyImpactLookups[BldgVint]=$D553)*(EnergyImpactLookups[BldgLoc]=$E553),0))</f>
        <v>0.1159</v>
      </c>
      <c r="Q553" cm="1">
        <f t="array" ref="Q553">INDEX(EnergyImpactLookups[APreWBtherm],MATCH(1,(EnergyImpactLookups[Statewide Offering ID]=$B553)*(EnergyImpactLookups[BldgType]=$C553)*(EnergyImpactLookups[BldgVint]=$D553)*(EnergyImpactLookups[BldgLoc]=$E553),0))</f>
        <v>0</v>
      </c>
      <c r="R553" cm="1">
        <f t="array" ref="R553">INDEX(EnergyImpactLookups[AStdWBkWh],MATCH(1,(EnergyImpactLookups[Statewide Offering ID]=$B553)*(EnergyImpactLookups[BldgType]=$C553)*(EnergyImpactLookups[BldgVint]=$D553)*(EnergyImpactLookups[BldgLoc]=$E553),0))</f>
        <v>93.7988</v>
      </c>
      <c r="S553" cm="1">
        <f t="array" ref="S553">INDEX(EnergyImpactLookups[AStdWBkW],MATCH(1,(EnergyImpactLookups[Statewide Offering ID]=$B553)*(EnergyImpactLookups[BldgType]=$C553)*(EnergyImpactLookups[BldgVint]=$D553)*(EnergyImpactLookups[BldgLoc]=$E553),0))</f>
        <v>8.4199999999999997E-2</v>
      </c>
      <c r="T553" cm="1">
        <f t="array" ref="T553">INDEX(EnergyImpactLookups[AStdWBtherm],MATCH(1,(EnergyImpactLookups[Statewide Offering ID]=$B553)*(EnergyImpactLookups[BldgType]=$C553)*(EnergyImpactLookups[BldgVint]=$D553)*(EnergyImpactLookups[BldgLoc]=$E553),0))</f>
        <v>0</v>
      </c>
      <c r="AA553" t="s">
        <v>151</v>
      </c>
      <c r="AB553" t="s">
        <v>10</v>
      </c>
      <c r="AC553" t="b">
        <v>0</v>
      </c>
    </row>
    <row r="554" spans="1:29" x14ac:dyDescent="0.3">
      <c r="A554" t="s">
        <v>95</v>
      </c>
      <c r="B554" t="s">
        <v>145</v>
      </c>
      <c r="C554" t="s">
        <v>130</v>
      </c>
      <c r="D554" t="s">
        <v>752</v>
      </c>
      <c r="E554" t="s">
        <v>111</v>
      </c>
      <c r="F554" t="s">
        <v>129</v>
      </c>
      <c r="G554" t="s">
        <v>231</v>
      </c>
      <c r="H554" t="s">
        <v>232</v>
      </c>
      <c r="I554" t="s">
        <v>65</v>
      </c>
      <c r="J554" s="1">
        <v>44172</v>
      </c>
      <c r="K554" t="s">
        <v>100</v>
      </c>
      <c r="L554">
        <v>1</v>
      </c>
      <c r="O554" cm="1">
        <f t="array" ref="O554">INDEX(EnergyImpactLookups[APreWBkWh-EAD_style],MATCH(1,(EnergyImpactLookups[Statewide Offering ID]=$B554)*(EnergyImpactLookups[BldgType]=$C554)*(EnergyImpactLookups[BldgVint]=$D554)*(EnergyImpactLookups[BldgLoc]=$E554),0))</f>
        <v>213.68129999999999</v>
      </c>
      <c r="P554" cm="1">
        <f t="array" ref="P554">INDEX(EnergyImpactLookups[APreWBkW-EAD_style],MATCH(1,(EnergyImpactLookups[Statewide Offering ID]=$B554)*(EnergyImpactLookups[BldgType]=$C554)*(EnergyImpactLookups[BldgVint]=$D554)*(EnergyImpactLookups[BldgLoc]=$E554),0))</f>
        <v>0.15310000000000001</v>
      </c>
      <c r="Q554" cm="1">
        <f t="array" ref="Q554">INDEX(EnergyImpactLookups[APreWBtherm],MATCH(1,(EnergyImpactLookups[Statewide Offering ID]=$B554)*(EnergyImpactLookups[BldgType]=$C554)*(EnergyImpactLookups[BldgVint]=$D554)*(EnergyImpactLookups[BldgLoc]=$E554),0))</f>
        <v>0</v>
      </c>
      <c r="R554" cm="1">
        <f t="array" ref="R554">INDEX(EnergyImpactLookups[AStdWBkWh],MATCH(1,(EnergyImpactLookups[Statewide Offering ID]=$B554)*(EnergyImpactLookups[BldgType]=$C554)*(EnergyImpactLookups[BldgVint]=$D554)*(EnergyImpactLookups[BldgLoc]=$E554),0))</f>
        <v>155.42259999999999</v>
      </c>
      <c r="S554" cm="1">
        <f t="array" ref="S554">INDEX(EnergyImpactLookups[AStdWBkW],MATCH(1,(EnergyImpactLookups[Statewide Offering ID]=$B554)*(EnergyImpactLookups[BldgType]=$C554)*(EnergyImpactLookups[BldgVint]=$D554)*(EnergyImpactLookups[BldgLoc]=$E554),0))</f>
        <v>0.11119999999999999</v>
      </c>
      <c r="T554" cm="1">
        <f t="array" ref="T554">INDEX(EnergyImpactLookups[AStdWBtherm],MATCH(1,(EnergyImpactLookups[Statewide Offering ID]=$B554)*(EnergyImpactLookups[BldgType]=$C554)*(EnergyImpactLookups[BldgVint]=$D554)*(EnergyImpactLookups[BldgLoc]=$E554),0))</f>
        <v>0</v>
      </c>
      <c r="AA554" t="s">
        <v>151</v>
      </c>
      <c r="AB554" t="s">
        <v>10</v>
      </c>
      <c r="AC554" t="b">
        <v>0</v>
      </c>
    </row>
    <row r="555" spans="1:29" x14ac:dyDescent="0.3">
      <c r="A555" t="s">
        <v>95</v>
      </c>
      <c r="B555" t="s">
        <v>145</v>
      </c>
      <c r="C555" t="s">
        <v>130</v>
      </c>
      <c r="D555" t="s">
        <v>752</v>
      </c>
      <c r="E555" t="s">
        <v>112</v>
      </c>
      <c r="F555" t="s">
        <v>129</v>
      </c>
      <c r="G555" t="s">
        <v>231</v>
      </c>
      <c r="H555" t="s">
        <v>232</v>
      </c>
      <c r="I555" t="s">
        <v>65</v>
      </c>
      <c r="J555" s="1">
        <v>44172</v>
      </c>
      <c r="K555" t="s">
        <v>100</v>
      </c>
      <c r="L555">
        <v>1</v>
      </c>
      <c r="O555" cm="1">
        <f t="array" ref="O555">INDEX(EnergyImpactLookups[APreWBkWh-EAD_style],MATCH(1,(EnergyImpactLookups[Statewide Offering ID]=$B555)*(EnergyImpactLookups[BldgType]=$C555)*(EnergyImpactLookups[BldgVint]=$D555)*(EnergyImpactLookups[BldgLoc]=$E555),0))</f>
        <v>196.09299999999999</v>
      </c>
      <c r="P555" cm="1">
        <f t="array" ref="P555">INDEX(EnergyImpactLookups[APreWBkW-EAD_style],MATCH(1,(EnergyImpactLookups[Statewide Offering ID]=$B555)*(EnergyImpactLookups[BldgType]=$C555)*(EnergyImpactLookups[BldgVint]=$D555)*(EnergyImpactLookups[BldgLoc]=$E555),0))</f>
        <v>0.18190000000000001</v>
      </c>
      <c r="Q555" cm="1">
        <f t="array" ref="Q555">INDEX(EnergyImpactLookups[APreWBtherm],MATCH(1,(EnergyImpactLookups[Statewide Offering ID]=$B555)*(EnergyImpactLookups[BldgType]=$C555)*(EnergyImpactLookups[BldgVint]=$D555)*(EnergyImpactLookups[BldgLoc]=$E555),0))</f>
        <v>0</v>
      </c>
      <c r="R555" cm="1">
        <f t="array" ref="R555">INDEX(EnergyImpactLookups[AStdWBkWh],MATCH(1,(EnergyImpactLookups[Statewide Offering ID]=$B555)*(EnergyImpactLookups[BldgType]=$C555)*(EnergyImpactLookups[BldgVint]=$D555)*(EnergyImpactLookups[BldgLoc]=$E555),0))</f>
        <v>142.75720000000001</v>
      </c>
      <c r="S555" cm="1">
        <f t="array" ref="S555">INDEX(EnergyImpactLookups[AStdWBkW],MATCH(1,(EnergyImpactLookups[Statewide Offering ID]=$B555)*(EnergyImpactLookups[BldgType]=$C555)*(EnergyImpactLookups[BldgVint]=$D555)*(EnergyImpactLookups[BldgLoc]=$E555),0))</f>
        <v>0.13220000000000001</v>
      </c>
      <c r="T555" cm="1">
        <f t="array" ref="T555">INDEX(EnergyImpactLookups[AStdWBtherm],MATCH(1,(EnergyImpactLookups[Statewide Offering ID]=$B555)*(EnergyImpactLookups[BldgType]=$C555)*(EnergyImpactLookups[BldgVint]=$D555)*(EnergyImpactLookups[BldgLoc]=$E555),0))</f>
        <v>0</v>
      </c>
      <c r="AA555" t="s">
        <v>151</v>
      </c>
      <c r="AB555" t="s">
        <v>10</v>
      </c>
      <c r="AC555" t="b">
        <v>0</v>
      </c>
    </row>
    <row r="556" spans="1:29" x14ac:dyDescent="0.3">
      <c r="A556" t="s">
        <v>95</v>
      </c>
      <c r="B556" t="s">
        <v>145</v>
      </c>
      <c r="C556" t="s">
        <v>130</v>
      </c>
      <c r="D556" t="s">
        <v>752</v>
      </c>
      <c r="E556" t="s">
        <v>113</v>
      </c>
      <c r="F556" t="s">
        <v>129</v>
      </c>
      <c r="G556" t="s">
        <v>231</v>
      </c>
      <c r="H556" t="s">
        <v>232</v>
      </c>
      <c r="I556" t="s">
        <v>65</v>
      </c>
      <c r="J556" s="1">
        <v>44172</v>
      </c>
      <c r="K556" t="s">
        <v>100</v>
      </c>
      <c r="L556">
        <v>1</v>
      </c>
      <c r="O556" cm="1">
        <f t="array" ref="O556">INDEX(EnergyImpactLookups[APreWBkWh-EAD_style],MATCH(1,(EnergyImpactLookups[Statewide Offering ID]=$B556)*(EnergyImpactLookups[BldgType]=$C556)*(EnergyImpactLookups[BldgVint]=$D556)*(EnergyImpactLookups[BldgLoc]=$E556),0))</f>
        <v>194.02879999999999</v>
      </c>
      <c r="P556" cm="1">
        <f t="array" ref="P556">INDEX(EnergyImpactLookups[APreWBkW-EAD_style],MATCH(1,(EnergyImpactLookups[Statewide Offering ID]=$B556)*(EnergyImpactLookups[BldgType]=$C556)*(EnergyImpactLookups[BldgVint]=$D556)*(EnergyImpactLookups[BldgLoc]=$E556),0))</f>
        <v>0.1762</v>
      </c>
      <c r="Q556" cm="1">
        <f t="array" ref="Q556">INDEX(EnergyImpactLookups[APreWBtherm],MATCH(1,(EnergyImpactLookups[Statewide Offering ID]=$B556)*(EnergyImpactLookups[BldgType]=$C556)*(EnergyImpactLookups[BldgVint]=$D556)*(EnergyImpactLookups[BldgLoc]=$E556),0))</f>
        <v>0</v>
      </c>
      <c r="R556" cm="1">
        <f t="array" ref="R556">INDEX(EnergyImpactLookups[AStdWBkWh],MATCH(1,(EnergyImpactLookups[Statewide Offering ID]=$B556)*(EnergyImpactLookups[BldgType]=$C556)*(EnergyImpactLookups[BldgVint]=$D556)*(EnergyImpactLookups[BldgLoc]=$E556),0))</f>
        <v>141.2158</v>
      </c>
      <c r="S556" cm="1">
        <f t="array" ref="S556">INDEX(EnergyImpactLookups[AStdWBkW],MATCH(1,(EnergyImpactLookups[Statewide Offering ID]=$B556)*(EnergyImpactLookups[BldgType]=$C556)*(EnergyImpactLookups[BldgVint]=$D556)*(EnergyImpactLookups[BldgLoc]=$E556),0))</f>
        <v>0.128</v>
      </c>
      <c r="T556" cm="1">
        <f t="array" ref="T556">INDEX(EnergyImpactLookups[AStdWBtherm],MATCH(1,(EnergyImpactLookups[Statewide Offering ID]=$B556)*(EnergyImpactLookups[BldgType]=$C556)*(EnergyImpactLookups[BldgVint]=$D556)*(EnergyImpactLookups[BldgLoc]=$E556),0))</f>
        <v>0</v>
      </c>
      <c r="AA556" t="s">
        <v>151</v>
      </c>
      <c r="AB556" t="s">
        <v>10</v>
      </c>
      <c r="AC556" t="b">
        <v>0</v>
      </c>
    </row>
    <row r="557" spans="1:29" x14ac:dyDescent="0.3">
      <c r="A557" t="s">
        <v>95</v>
      </c>
      <c r="B557" t="s">
        <v>145</v>
      </c>
      <c r="C557" t="s">
        <v>130</v>
      </c>
      <c r="D557" t="s">
        <v>752</v>
      </c>
      <c r="E557" t="s">
        <v>114</v>
      </c>
      <c r="F557" t="s">
        <v>129</v>
      </c>
      <c r="G557" t="s">
        <v>231</v>
      </c>
      <c r="H557" t="s">
        <v>232</v>
      </c>
      <c r="I557" t="s">
        <v>65</v>
      </c>
      <c r="J557" s="1">
        <v>44172</v>
      </c>
      <c r="K557" t="s">
        <v>100</v>
      </c>
      <c r="L557">
        <v>1</v>
      </c>
      <c r="O557" cm="1">
        <f t="array" ref="O557">INDEX(EnergyImpactLookups[APreWBkWh-EAD_style],MATCH(1,(EnergyImpactLookups[Statewide Offering ID]=$B557)*(EnergyImpactLookups[BldgType]=$C557)*(EnergyImpactLookups[BldgVint]=$D557)*(EnergyImpactLookups[BldgLoc]=$E557),0))</f>
        <v>317.13290000000001</v>
      </c>
      <c r="P557" cm="1">
        <f t="array" ref="P557">INDEX(EnergyImpactLookups[APreWBkW-EAD_style],MATCH(1,(EnergyImpactLookups[Statewide Offering ID]=$B557)*(EnergyImpactLookups[BldgType]=$C557)*(EnergyImpactLookups[BldgVint]=$D557)*(EnergyImpactLookups[BldgLoc]=$E557),0))</f>
        <v>0.28370000000000001</v>
      </c>
      <c r="Q557" cm="1">
        <f t="array" ref="Q557">INDEX(EnergyImpactLookups[APreWBtherm],MATCH(1,(EnergyImpactLookups[Statewide Offering ID]=$B557)*(EnergyImpactLookups[BldgType]=$C557)*(EnergyImpactLookups[BldgVint]=$D557)*(EnergyImpactLookups[BldgLoc]=$E557),0))</f>
        <v>0</v>
      </c>
      <c r="R557" cm="1">
        <f t="array" ref="R557">INDEX(EnergyImpactLookups[AStdWBkWh],MATCH(1,(EnergyImpactLookups[Statewide Offering ID]=$B557)*(EnergyImpactLookups[BldgType]=$C557)*(EnergyImpactLookups[BldgVint]=$D557)*(EnergyImpactLookups[BldgLoc]=$E557),0))</f>
        <v>230.92869999999999</v>
      </c>
      <c r="S557" cm="1">
        <f t="array" ref="S557">INDEX(EnergyImpactLookups[AStdWBkW],MATCH(1,(EnergyImpactLookups[Statewide Offering ID]=$B557)*(EnergyImpactLookups[BldgType]=$C557)*(EnergyImpactLookups[BldgVint]=$D557)*(EnergyImpactLookups[BldgLoc]=$E557),0))</f>
        <v>0.20619999999999999</v>
      </c>
      <c r="T557" cm="1">
        <f t="array" ref="T557">INDEX(EnergyImpactLookups[AStdWBtherm],MATCH(1,(EnergyImpactLookups[Statewide Offering ID]=$B557)*(EnergyImpactLookups[BldgType]=$C557)*(EnergyImpactLookups[BldgVint]=$D557)*(EnergyImpactLookups[BldgLoc]=$E557),0))</f>
        <v>0</v>
      </c>
      <c r="AA557" t="s">
        <v>151</v>
      </c>
      <c r="AB557" t="s">
        <v>10</v>
      </c>
      <c r="AC557" t="b">
        <v>0</v>
      </c>
    </row>
    <row r="558" spans="1:29" x14ac:dyDescent="0.3">
      <c r="A558" t="s">
        <v>95</v>
      </c>
      <c r="B558" t="s">
        <v>145</v>
      </c>
      <c r="C558" t="s">
        <v>130</v>
      </c>
      <c r="D558" t="s">
        <v>752</v>
      </c>
      <c r="E558" t="s">
        <v>115</v>
      </c>
      <c r="F558" t="s">
        <v>129</v>
      </c>
      <c r="G558" t="s">
        <v>231</v>
      </c>
      <c r="H558" t="s">
        <v>232</v>
      </c>
      <c r="I558" t="s">
        <v>65</v>
      </c>
      <c r="J558" s="1">
        <v>44172</v>
      </c>
      <c r="K558" t="s">
        <v>100</v>
      </c>
      <c r="L558">
        <v>1</v>
      </c>
      <c r="O558" cm="1">
        <f t="array" ref="O558">INDEX(EnergyImpactLookups[APreWBkWh-EAD_style],MATCH(1,(EnergyImpactLookups[Statewide Offering ID]=$B558)*(EnergyImpactLookups[BldgType]=$C558)*(EnergyImpactLookups[BldgVint]=$D558)*(EnergyImpactLookups[BldgLoc]=$E558),0))</f>
        <v>184.84630000000001</v>
      </c>
      <c r="P558" cm="1">
        <f t="array" ref="P558">INDEX(EnergyImpactLookups[APreWBkW-EAD_style],MATCH(1,(EnergyImpactLookups[Statewide Offering ID]=$B558)*(EnergyImpactLookups[BldgType]=$C558)*(EnergyImpactLookups[BldgVint]=$D558)*(EnergyImpactLookups[BldgLoc]=$E558),0))</f>
        <v>0.23980000000000001</v>
      </c>
      <c r="Q558" cm="1">
        <f t="array" ref="Q558">INDEX(EnergyImpactLookups[APreWBtherm],MATCH(1,(EnergyImpactLookups[Statewide Offering ID]=$B558)*(EnergyImpactLookups[BldgType]=$C558)*(EnergyImpactLookups[BldgVint]=$D558)*(EnergyImpactLookups[BldgLoc]=$E558),0))</f>
        <v>0</v>
      </c>
      <c r="R558" cm="1">
        <f t="array" ref="R558">INDEX(EnergyImpactLookups[AStdWBkWh],MATCH(1,(EnergyImpactLookups[Statewide Offering ID]=$B558)*(EnergyImpactLookups[BldgType]=$C558)*(EnergyImpactLookups[BldgVint]=$D558)*(EnergyImpactLookups[BldgLoc]=$E558),0))</f>
        <v>134.72720000000001</v>
      </c>
      <c r="S558" cm="1">
        <f t="array" ref="S558">INDEX(EnergyImpactLookups[AStdWBkW],MATCH(1,(EnergyImpactLookups[Statewide Offering ID]=$B558)*(EnergyImpactLookups[BldgType]=$C558)*(EnergyImpactLookups[BldgVint]=$D558)*(EnergyImpactLookups[BldgLoc]=$E558),0))</f>
        <v>0.17430000000000001</v>
      </c>
      <c r="T558" cm="1">
        <f t="array" ref="T558">INDEX(EnergyImpactLookups[AStdWBtherm],MATCH(1,(EnergyImpactLookups[Statewide Offering ID]=$B558)*(EnergyImpactLookups[BldgType]=$C558)*(EnergyImpactLookups[BldgVint]=$D558)*(EnergyImpactLookups[BldgLoc]=$E558),0))</f>
        <v>0</v>
      </c>
      <c r="AA558" t="s">
        <v>151</v>
      </c>
      <c r="AB558" t="s">
        <v>10</v>
      </c>
      <c r="AC558" t="b">
        <v>0</v>
      </c>
    </row>
    <row r="559" spans="1:29" x14ac:dyDescent="0.3">
      <c r="A559" t="s">
        <v>95</v>
      </c>
      <c r="B559" t="s">
        <v>145</v>
      </c>
      <c r="C559" t="s">
        <v>130</v>
      </c>
      <c r="D559" t="s">
        <v>752</v>
      </c>
      <c r="E559" t="s">
        <v>116</v>
      </c>
      <c r="F559" t="s">
        <v>129</v>
      </c>
      <c r="G559" t="s">
        <v>231</v>
      </c>
      <c r="H559" t="s">
        <v>232</v>
      </c>
      <c r="I559" t="s">
        <v>65</v>
      </c>
      <c r="J559" s="1">
        <v>44172</v>
      </c>
      <c r="K559" t="s">
        <v>100</v>
      </c>
      <c r="L559">
        <v>1</v>
      </c>
      <c r="O559" cm="1">
        <f t="array" ref="O559">INDEX(EnergyImpactLookups[APreWBkWh-EAD_style],MATCH(1,(EnergyImpactLookups[Statewide Offering ID]=$B559)*(EnergyImpactLookups[BldgType]=$C559)*(EnergyImpactLookups[BldgVint]=$D559)*(EnergyImpactLookups[BldgLoc]=$E559),0))</f>
        <v>341.05700000000002</v>
      </c>
      <c r="P559" cm="1">
        <f t="array" ref="P559">INDEX(EnergyImpactLookups[APreWBkW-EAD_style],MATCH(1,(EnergyImpactLookups[Statewide Offering ID]=$B559)*(EnergyImpactLookups[BldgType]=$C559)*(EnergyImpactLookups[BldgVint]=$D559)*(EnergyImpactLookups[BldgLoc]=$E559),0))</f>
        <v>0.26469999999999999</v>
      </c>
      <c r="Q559" cm="1">
        <f t="array" ref="Q559">INDEX(EnergyImpactLookups[APreWBtherm],MATCH(1,(EnergyImpactLookups[Statewide Offering ID]=$B559)*(EnergyImpactLookups[BldgType]=$C559)*(EnergyImpactLookups[BldgVint]=$D559)*(EnergyImpactLookups[BldgLoc]=$E559),0))</f>
        <v>0</v>
      </c>
      <c r="R559" cm="1">
        <f t="array" ref="R559">INDEX(EnergyImpactLookups[AStdWBkWh],MATCH(1,(EnergyImpactLookups[Statewide Offering ID]=$B559)*(EnergyImpactLookups[BldgType]=$C559)*(EnergyImpactLookups[BldgVint]=$D559)*(EnergyImpactLookups[BldgLoc]=$E559),0))</f>
        <v>248.1918</v>
      </c>
      <c r="S559" cm="1">
        <f t="array" ref="S559">INDEX(EnergyImpactLookups[AStdWBkW],MATCH(1,(EnergyImpactLookups[Statewide Offering ID]=$B559)*(EnergyImpactLookups[BldgType]=$C559)*(EnergyImpactLookups[BldgVint]=$D559)*(EnergyImpactLookups[BldgLoc]=$E559),0))</f>
        <v>0.1923</v>
      </c>
      <c r="T559" cm="1">
        <f t="array" ref="T559">INDEX(EnergyImpactLookups[AStdWBtherm],MATCH(1,(EnergyImpactLookups[Statewide Offering ID]=$B559)*(EnergyImpactLookups[BldgType]=$C559)*(EnergyImpactLookups[BldgVint]=$D559)*(EnergyImpactLookups[BldgLoc]=$E559),0))</f>
        <v>0</v>
      </c>
      <c r="AA559" t="s">
        <v>151</v>
      </c>
      <c r="AB559" t="s">
        <v>10</v>
      </c>
      <c r="AC559" t="b">
        <v>0</v>
      </c>
    </row>
    <row r="560" spans="1:29" x14ac:dyDescent="0.3">
      <c r="A560" t="s">
        <v>95</v>
      </c>
      <c r="B560" t="s">
        <v>145</v>
      </c>
      <c r="C560" t="s">
        <v>130</v>
      </c>
      <c r="D560" t="s">
        <v>752</v>
      </c>
      <c r="E560" t="s">
        <v>117</v>
      </c>
      <c r="F560" t="s">
        <v>129</v>
      </c>
      <c r="G560" t="s">
        <v>231</v>
      </c>
      <c r="H560" t="s">
        <v>232</v>
      </c>
      <c r="I560" t="s">
        <v>65</v>
      </c>
      <c r="J560" s="1">
        <v>44172</v>
      </c>
      <c r="K560" t="s">
        <v>100</v>
      </c>
      <c r="L560">
        <v>1</v>
      </c>
      <c r="O560" cm="1">
        <f t="array" ref="O560">INDEX(EnergyImpactLookups[APreWBkWh-EAD_style],MATCH(1,(EnergyImpactLookups[Statewide Offering ID]=$B560)*(EnergyImpactLookups[BldgType]=$C560)*(EnergyImpactLookups[BldgVint]=$D560)*(EnergyImpactLookups[BldgLoc]=$E560),0))</f>
        <v>371.31909999999999</v>
      </c>
      <c r="P560" cm="1">
        <f t="array" ref="P560">INDEX(EnergyImpactLookups[APreWBkW-EAD_style],MATCH(1,(EnergyImpactLookups[Statewide Offering ID]=$B560)*(EnergyImpactLookups[BldgType]=$C560)*(EnergyImpactLookups[BldgVint]=$D560)*(EnergyImpactLookups[BldgLoc]=$E560),0))</f>
        <v>0.25740000000000002</v>
      </c>
      <c r="Q560" cm="1">
        <f t="array" ref="Q560">INDEX(EnergyImpactLookups[APreWBtherm],MATCH(1,(EnergyImpactLookups[Statewide Offering ID]=$B560)*(EnergyImpactLookups[BldgType]=$C560)*(EnergyImpactLookups[BldgVint]=$D560)*(EnergyImpactLookups[BldgLoc]=$E560),0))</f>
        <v>0</v>
      </c>
      <c r="R560" cm="1">
        <f t="array" ref="R560">INDEX(EnergyImpactLookups[AStdWBkWh],MATCH(1,(EnergyImpactLookups[Statewide Offering ID]=$B560)*(EnergyImpactLookups[BldgType]=$C560)*(EnergyImpactLookups[BldgVint]=$D560)*(EnergyImpactLookups[BldgLoc]=$E560),0))</f>
        <v>270.42360000000002</v>
      </c>
      <c r="S560" cm="1">
        <f t="array" ref="S560">INDEX(EnergyImpactLookups[AStdWBkW],MATCH(1,(EnergyImpactLookups[Statewide Offering ID]=$B560)*(EnergyImpactLookups[BldgType]=$C560)*(EnergyImpactLookups[BldgVint]=$D560)*(EnergyImpactLookups[BldgLoc]=$E560),0))</f>
        <v>0.187</v>
      </c>
      <c r="T560" cm="1">
        <f t="array" ref="T560">INDEX(EnergyImpactLookups[AStdWBtherm],MATCH(1,(EnergyImpactLookups[Statewide Offering ID]=$B560)*(EnergyImpactLookups[BldgType]=$C560)*(EnergyImpactLookups[BldgVint]=$D560)*(EnergyImpactLookups[BldgLoc]=$E560),0))</f>
        <v>0</v>
      </c>
      <c r="AA560" t="s">
        <v>151</v>
      </c>
      <c r="AB560" t="s">
        <v>10</v>
      </c>
      <c r="AC560" t="b">
        <v>0</v>
      </c>
    </row>
    <row r="561" spans="1:29" x14ac:dyDescent="0.3">
      <c r="A561" t="s">
        <v>95</v>
      </c>
      <c r="B561" t="s">
        <v>145</v>
      </c>
      <c r="C561" t="s">
        <v>130</v>
      </c>
      <c r="D561" t="s">
        <v>752</v>
      </c>
      <c r="E561" t="s">
        <v>118</v>
      </c>
      <c r="F561" t="s">
        <v>129</v>
      </c>
      <c r="G561" t="s">
        <v>231</v>
      </c>
      <c r="H561" t="s">
        <v>232</v>
      </c>
      <c r="I561" t="s">
        <v>65</v>
      </c>
      <c r="J561" s="1">
        <v>44172</v>
      </c>
      <c r="K561" t="s">
        <v>100</v>
      </c>
      <c r="L561">
        <v>1</v>
      </c>
      <c r="O561" cm="1">
        <f t="array" ref="O561">INDEX(EnergyImpactLookups[APreWBkWh-EAD_style],MATCH(1,(EnergyImpactLookups[Statewide Offering ID]=$B561)*(EnergyImpactLookups[BldgType]=$C561)*(EnergyImpactLookups[BldgVint]=$D561)*(EnergyImpactLookups[BldgLoc]=$E561),0))</f>
        <v>467.8</v>
      </c>
      <c r="P561" cm="1">
        <f t="array" ref="P561">INDEX(EnergyImpactLookups[APreWBkW-EAD_style],MATCH(1,(EnergyImpactLookups[Statewide Offering ID]=$B561)*(EnergyImpactLookups[BldgType]=$C561)*(EnergyImpactLookups[BldgVint]=$D561)*(EnergyImpactLookups[BldgLoc]=$E561),0))</f>
        <v>0.28439999999999999</v>
      </c>
      <c r="Q561" cm="1">
        <f t="array" ref="Q561">INDEX(EnergyImpactLookups[APreWBtherm],MATCH(1,(EnergyImpactLookups[Statewide Offering ID]=$B561)*(EnergyImpactLookups[BldgType]=$C561)*(EnergyImpactLookups[BldgVint]=$D561)*(EnergyImpactLookups[BldgLoc]=$E561),0))</f>
        <v>0</v>
      </c>
      <c r="R561" cm="1">
        <f t="array" ref="R561">INDEX(EnergyImpactLookups[AStdWBkWh],MATCH(1,(EnergyImpactLookups[Statewide Offering ID]=$B561)*(EnergyImpactLookups[BldgType]=$C561)*(EnergyImpactLookups[BldgVint]=$D561)*(EnergyImpactLookups[BldgLoc]=$E561),0))</f>
        <v>340.11110000000002</v>
      </c>
      <c r="S561" cm="1">
        <f t="array" ref="S561">INDEX(EnergyImpactLookups[AStdWBkW],MATCH(1,(EnergyImpactLookups[Statewide Offering ID]=$B561)*(EnergyImpactLookups[BldgType]=$C561)*(EnergyImpactLookups[BldgVint]=$D561)*(EnergyImpactLookups[BldgLoc]=$E561),0))</f>
        <v>0.20669999999999999</v>
      </c>
      <c r="T561" cm="1">
        <f t="array" ref="T561">INDEX(EnergyImpactLookups[AStdWBtherm],MATCH(1,(EnergyImpactLookups[Statewide Offering ID]=$B561)*(EnergyImpactLookups[BldgType]=$C561)*(EnergyImpactLookups[BldgVint]=$D561)*(EnergyImpactLookups[BldgLoc]=$E561),0))</f>
        <v>0</v>
      </c>
      <c r="AA561" t="s">
        <v>151</v>
      </c>
      <c r="AB561" t="s">
        <v>10</v>
      </c>
      <c r="AC561" t="b">
        <v>0</v>
      </c>
    </row>
    <row r="562" spans="1:29" x14ac:dyDescent="0.3">
      <c r="A562" t="s">
        <v>95</v>
      </c>
      <c r="B562" t="s">
        <v>145</v>
      </c>
      <c r="C562" t="s">
        <v>130</v>
      </c>
      <c r="D562" t="s">
        <v>752</v>
      </c>
      <c r="E562" t="s">
        <v>119</v>
      </c>
      <c r="F562" t="s">
        <v>129</v>
      </c>
      <c r="G562" t="s">
        <v>231</v>
      </c>
      <c r="H562" t="s">
        <v>232</v>
      </c>
      <c r="I562" t="s">
        <v>65</v>
      </c>
      <c r="J562" s="1">
        <v>44172</v>
      </c>
      <c r="K562" t="s">
        <v>100</v>
      </c>
      <c r="L562">
        <v>1</v>
      </c>
      <c r="O562" cm="1">
        <f t="array" ref="O562">INDEX(EnergyImpactLookups[APreWBkWh-EAD_style],MATCH(1,(EnergyImpactLookups[Statewide Offering ID]=$B562)*(EnergyImpactLookups[BldgType]=$C562)*(EnergyImpactLookups[BldgVint]=$D562)*(EnergyImpactLookups[BldgLoc]=$E562),0))</f>
        <v>166.6413</v>
      </c>
      <c r="P562" cm="1">
        <f t="array" ref="P562">INDEX(EnergyImpactLookups[APreWBkW-EAD_style],MATCH(1,(EnergyImpactLookups[Statewide Offering ID]=$B562)*(EnergyImpactLookups[BldgType]=$C562)*(EnergyImpactLookups[BldgVint]=$D562)*(EnergyImpactLookups[BldgLoc]=$E562),0))</f>
        <v>0.13439999999999999</v>
      </c>
      <c r="Q562" cm="1">
        <f t="array" ref="Q562">INDEX(EnergyImpactLookups[APreWBtherm],MATCH(1,(EnergyImpactLookups[Statewide Offering ID]=$B562)*(EnergyImpactLookups[BldgType]=$C562)*(EnergyImpactLookups[BldgVint]=$D562)*(EnergyImpactLookups[BldgLoc]=$E562),0))</f>
        <v>0</v>
      </c>
      <c r="R562" cm="1">
        <f t="array" ref="R562">INDEX(EnergyImpactLookups[AStdWBkWh],MATCH(1,(EnergyImpactLookups[Statewide Offering ID]=$B562)*(EnergyImpactLookups[BldgType]=$C562)*(EnergyImpactLookups[BldgVint]=$D562)*(EnergyImpactLookups[BldgLoc]=$E562),0))</f>
        <v>114.64060000000001</v>
      </c>
      <c r="S562" cm="1">
        <f t="array" ref="S562">INDEX(EnergyImpactLookups[AStdWBkW],MATCH(1,(EnergyImpactLookups[Statewide Offering ID]=$B562)*(EnergyImpactLookups[BldgType]=$C562)*(EnergyImpactLookups[BldgVint]=$D562)*(EnergyImpactLookups[BldgLoc]=$E562),0))</f>
        <v>9.7600000000000006E-2</v>
      </c>
      <c r="T562" cm="1">
        <f t="array" ref="T562">INDEX(EnergyImpactLookups[AStdWBtherm],MATCH(1,(EnergyImpactLookups[Statewide Offering ID]=$B562)*(EnergyImpactLookups[BldgType]=$C562)*(EnergyImpactLookups[BldgVint]=$D562)*(EnergyImpactLookups[BldgLoc]=$E562),0))</f>
        <v>0</v>
      </c>
      <c r="AA562" t="s">
        <v>151</v>
      </c>
      <c r="AB562" t="s">
        <v>10</v>
      </c>
      <c r="AC562" t="b">
        <v>0</v>
      </c>
    </row>
    <row r="563" spans="1:29" x14ac:dyDescent="0.3">
      <c r="A563" t="s">
        <v>95</v>
      </c>
      <c r="B563" t="s">
        <v>145</v>
      </c>
      <c r="C563" t="s">
        <v>131</v>
      </c>
      <c r="D563" t="s">
        <v>752</v>
      </c>
      <c r="E563" t="s">
        <v>99</v>
      </c>
      <c r="F563" t="s">
        <v>129</v>
      </c>
      <c r="G563" t="s">
        <v>231</v>
      </c>
      <c r="H563" t="s">
        <v>232</v>
      </c>
      <c r="I563" t="s">
        <v>65</v>
      </c>
      <c r="J563" s="1">
        <v>44172</v>
      </c>
      <c r="K563" t="s">
        <v>100</v>
      </c>
      <c r="L563">
        <v>1</v>
      </c>
      <c r="O563" cm="1">
        <f t="array" ref="O563">INDEX(EnergyImpactLookups[APreWBkWh-EAD_style],MATCH(1,(EnergyImpactLookups[Statewide Offering ID]=$B563)*(EnergyImpactLookups[BldgType]=$C563)*(EnergyImpactLookups[BldgVint]=$D563)*(EnergyImpactLookups[BldgLoc]=$E563),0))</f>
        <v>17.955400000000001</v>
      </c>
      <c r="P563" cm="1">
        <f t="array" ref="P563">INDEX(EnergyImpactLookups[APreWBkW-EAD_style],MATCH(1,(EnergyImpactLookups[Statewide Offering ID]=$B563)*(EnergyImpactLookups[BldgType]=$C563)*(EnergyImpactLookups[BldgVint]=$D563)*(EnergyImpactLookups[BldgLoc]=$E563),0))</f>
        <v>0</v>
      </c>
      <c r="Q563" cm="1">
        <f t="array" ref="Q563">INDEX(EnergyImpactLookups[APreWBtherm],MATCH(1,(EnergyImpactLookups[Statewide Offering ID]=$B563)*(EnergyImpactLookups[BldgType]=$C563)*(EnergyImpactLookups[BldgVint]=$D563)*(EnergyImpactLookups[BldgLoc]=$E563),0))</f>
        <v>0</v>
      </c>
      <c r="R563" cm="1">
        <f t="array" ref="R563">INDEX(EnergyImpactLookups[AStdWBkWh],MATCH(1,(EnergyImpactLookups[Statewide Offering ID]=$B563)*(EnergyImpactLookups[BldgType]=$C563)*(EnergyImpactLookups[BldgVint]=$D563)*(EnergyImpactLookups[BldgLoc]=$E563),0))</f>
        <v>13.633900000000001</v>
      </c>
      <c r="S563" cm="1">
        <f t="array" ref="S563">INDEX(EnergyImpactLookups[AStdWBkW],MATCH(1,(EnergyImpactLookups[Statewide Offering ID]=$B563)*(EnergyImpactLookups[BldgType]=$C563)*(EnergyImpactLookups[BldgVint]=$D563)*(EnergyImpactLookups[BldgLoc]=$E563),0))</f>
        <v>0</v>
      </c>
      <c r="T563" cm="1">
        <f t="array" ref="T563">INDEX(EnergyImpactLookups[AStdWBtherm],MATCH(1,(EnergyImpactLookups[Statewide Offering ID]=$B563)*(EnergyImpactLookups[BldgType]=$C563)*(EnergyImpactLookups[BldgVint]=$D563)*(EnergyImpactLookups[BldgLoc]=$E563),0))</f>
        <v>0</v>
      </c>
      <c r="AA563" t="s">
        <v>151</v>
      </c>
      <c r="AB563" t="s">
        <v>10</v>
      </c>
      <c r="AC563" t="b">
        <v>0</v>
      </c>
    </row>
    <row r="564" spans="1:29" x14ac:dyDescent="0.3">
      <c r="A564" t="s">
        <v>95</v>
      </c>
      <c r="B564" t="s">
        <v>145</v>
      </c>
      <c r="C564" t="s">
        <v>131</v>
      </c>
      <c r="D564" t="s">
        <v>752</v>
      </c>
      <c r="E564" t="s">
        <v>103</v>
      </c>
      <c r="F564" t="s">
        <v>129</v>
      </c>
      <c r="G564" t="s">
        <v>231</v>
      </c>
      <c r="H564" t="s">
        <v>232</v>
      </c>
      <c r="I564" t="s">
        <v>65</v>
      </c>
      <c r="J564" s="1">
        <v>44172</v>
      </c>
      <c r="K564" t="s">
        <v>100</v>
      </c>
      <c r="L564">
        <v>1</v>
      </c>
      <c r="O564" cm="1">
        <f t="array" ref="O564">INDEX(EnergyImpactLookups[APreWBkWh-EAD_style],MATCH(1,(EnergyImpactLookups[Statewide Offering ID]=$B564)*(EnergyImpactLookups[BldgType]=$C564)*(EnergyImpactLookups[BldgVint]=$D564)*(EnergyImpactLookups[BldgLoc]=$E564),0))</f>
        <v>59.5747</v>
      </c>
      <c r="P564" cm="1">
        <f t="array" ref="P564">INDEX(EnergyImpactLookups[APreWBkW-EAD_style],MATCH(1,(EnergyImpactLookups[Statewide Offering ID]=$B564)*(EnergyImpactLookups[BldgType]=$C564)*(EnergyImpactLookups[BldgVint]=$D564)*(EnergyImpactLookups[BldgLoc]=$E564),0))</f>
        <v>0.1376</v>
      </c>
      <c r="Q564" cm="1">
        <f t="array" ref="Q564">INDEX(EnergyImpactLookups[APreWBtherm],MATCH(1,(EnergyImpactLookups[Statewide Offering ID]=$B564)*(EnergyImpactLookups[BldgType]=$C564)*(EnergyImpactLookups[BldgVint]=$D564)*(EnergyImpactLookups[BldgLoc]=$E564),0))</f>
        <v>0</v>
      </c>
      <c r="R564" cm="1">
        <f t="array" ref="R564">INDEX(EnergyImpactLookups[AStdWBkWh],MATCH(1,(EnergyImpactLookups[Statewide Offering ID]=$B564)*(EnergyImpactLookups[BldgType]=$C564)*(EnergyImpactLookups[BldgVint]=$D564)*(EnergyImpactLookups[BldgLoc]=$E564),0))</f>
        <v>44.035499999999999</v>
      </c>
      <c r="S564" cm="1">
        <f t="array" ref="S564">INDEX(EnergyImpactLookups[AStdWBkW],MATCH(1,(EnergyImpactLookups[Statewide Offering ID]=$B564)*(EnergyImpactLookups[BldgType]=$C564)*(EnergyImpactLookups[BldgVint]=$D564)*(EnergyImpactLookups[BldgLoc]=$E564),0))</f>
        <v>0.1</v>
      </c>
      <c r="T564" cm="1">
        <f t="array" ref="T564">INDEX(EnergyImpactLookups[AStdWBtherm],MATCH(1,(EnergyImpactLookups[Statewide Offering ID]=$B564)*(EnergyImpactLookups[BldgType]=$C564)*(EnergyImpactLookups[BldgVint]=$D564)*(EnergyImpactLookups[BldgLoc]=$E564),0))</f>
        <v>0</v>
      </c>
      <c r="AA564" t="s">
        <v>151</v>
      </c>
      <c r="AB564" t="s">
        <v>10</v>
      </c>
      <c r="AC564" t="b">
        <v>0</v>
      </c>
    </row>
    <row r="565" spans="1:29" x14ac:dyDescent="0.3">
      <c r="A565" t="s">
        <v>95</v>
      </c>
      <c r="B565" t="s">
        <v>145</v>
      </c>
      <c r="C565" t="s">
        <v>131</v>
      </c>
      <c r="D565" t="s">
        <v>752</v>
      </c>
      <c r="E565" t="s">
        <v>104</v>
      </c>
      <c r="F565" t="s">
        <v>129</v>
      </c>
      <c r="G565" t="s">
        <v>231</v>
      </c>
      <c r="H565" t="s">
        <v>232</v>
      </c>
      <c r="I565" t="s">
        <v>65</v>
      </c>
      <c r="J565" s="1">
        <v>44172</v>
      </c>
      <c r="K565" t="s">
        <v>100</v>
      </c>
      <c r="L565">
        <v>1</v>
      </c>
      <c r="O565" cm="1">
        <f t="array" ref="O565">INDEX(EnergyImpactLookups[APreWBkWh-EAD_style],MATCH(1,(EnergyImpactLookups[Statewide Offering ID]=$B565)*(EnergyImpactLookups[BldgType]=$C565)*(EnergyImpactLookups[BldgVint]=$D565)*(EnergyImpactLookups[BldgLoc]=$E565),0))</f>
        <v>20.9405</v>
      </c>
      <c r="P565" cm="1">
        <f t="array" ref="P565">INDEX(EnergyImpactLookups[APreWBkW-EAD_style],MATCH(1,(EnergyImpactLookups[Statewide Offering ID]=$B565)*(EnergyImpactLookups[BldgType]=$C565)*(EnergyImpactLookups[BldgVint]=$D565)*(EnergyImpactLookups[BldgLoc]=$E565),0))</f>
        <v>7.5300000000000006E-2</v>
      </c>
      <c r="Q565" cm="1">
        <f t="array" ref="Q565">INDEX(EnergyImpactLookups[APreWBtherm],MATCH(1,(EnergyImpactLookups[Statewide Offering ID]=$B565)*(EnergyImpactLookups[BldgType]=$C565)*(EnergyImpactLookups[BldgVint]=$D565)*(EnergyImpactLookups[BldgLoc]=$E565),0))</f>
        <v>0</v>
      </c>
      <c r="R565" cm="1">
        <f t="array" ref="R565">INDEX(EnergyImpactLookups[AStdWBkWh],MATCH(1,(EnergyImpactLookups[Statewide Offering ID]=$B565)*(EnergyImpactLookups[BldgType]=$C565)*(EnergyImpactLookups[BldgVint]=$D565)*(EnergyImpactLookups[BldgLoc]=$E565),0))</f>
        <v>15.515599999999999</v>
      </c>
      <c r="S565" cm="1">
        <f t="array" ref="S565">INDEX(EnergyImpactLookups[AStdWBkW],MATCH(1,(EnergyImpactLookups[Statewide Offering ID]=$B565)*(EnergyImpactLookups[BldgType]=$C565)*(EnergyImpactLookups[BldgVint]=$D565)*(EnergyImpactLookups[BldgLoc]=$E565),0))</f>
        <v>5.4699999999999999E-2</v>
      </c>
      <c r="T565" cm="1">
        <f t="array" ref="T565">INDEX(EnergyImpactLookups[AStdWBtherm],MATCH(1,(EnergyImpactLookups[Statewide Offering ID]=$B565)*(EnergyImpactLookups[BldgType]=$C565)*(EnergyImpactLookups[BldgVint]=$D565)*(EnergyImpactLookups[BldgLoc]=$E565),0))</f>
        <v>0</v>
      </c>
      <c r="AA565" t="s">
        <v>151</v>
      </c>
      <c r="AB565" t="s">
        <v>10</v>
      </c>
      <c r="AC565" t="b">
        <v>0</v>
      </c>
    </row>
    <row r="566" spans="1:29" x14ac:dyDescent="0.3">
      <c r="A566" t="s">
        <v>95</v>
      </c>
      <c r="B566" t="s">
        <v>145</v>
      </c>
      <c r="C566" t="s">
        <v>131</v>
      </c>
      <c r="D566" t="s">
        <v>752</v>
      </c>
      <c r="E566" t="s">
        <v>105</v>
      </c>
      <c r="F566" t="s">
        <v>129</v>
      </c>
      <c r="G566" t="s">
        <v>231</v>
      </c>
      <c r="H566" t="s">
        <v>232</v>
      </c>
      <c r="I566" t="s">
        <v>65</v>
      </c>
      <c r="J566" s="1">
        <v>44172</v>
      </c>
      <c r="K566" t="s">
        <v>100</v>
      </c>
      <c r="L566">
        <v>1</v>
      </c>
      <c r="O566" cm="1">
        <f t="array" ref="O566">INDEX(EnergyImpactLookups[APreWBkWh-EAD_style],MATCH(1,(EnergyImpactLookups[Statewide Offering ID]=$B566)*(EnergyImpactLookups[BldgType]=$C566)*(EnergyImpactLookups[BldgVint]=$D566)*(EnergyImpactLookups[BldgLoc]=$E566),0))</f>
        <v>89.665599999999998</v>
      </c>
      <c r="P566" cm="1">
        <f t="array" ref="P566">INDEX(EnergyImpactLookups[APreWBkW-EAD_style],MATCH(1,(EnergyImpactLookups[Statewide Offering ID]=$B566)*(EnergyImpactLookups[BldgType]=$C566)*(EnergyImpactLookups[BldgVint]=$D566)*(EnergyImpactLookups[BldgLoc]=$E566),0))</f>
        <v>0.15620000000000001</v>
      </c>
      <c r="Q566" cm="1">
        <f t="array" ref="Q566">INDEX(EnergyImpactLookups[APreWBtherm],MATCH(1,(EnergyImpactLookups[Statewide Offering ID]=$B566)*(EnergyImpactLookups[BldgType]=$C566)*(EnergyImpactLookups[BldgVint]=$D566)*(EnergyImpactLookups[BldgLoc]=$E566),0))</f>
        <v>0</v>
      </c>
      <c r="R566" cm="1">
        <f t="array" ref="R566">INDEX(EnergyImpactLookups[AStdWBkWh],MATCH(1,(EnergyImpactLookups[Statewide Offering ID]=$B566)*(EnergyImpactLookups[BldgType]=$C566)*(EnergyImpactLookups[BldgVint]=$D566)*(EnergyImpactLookups[BldgLoc]=$E566),0))</f>
        <v>65.442800000000005</v>
      </c>
      <c r="S566" cm="1">
        <f t="array" ref="S566">INDEX(EnergyImpactLookups[AStdWBkW],MATCH(1,(EnergyImpactLookups[Statewide Offering ID]=$B566)*(EnergyImpactLookups[BldgType]=$C566)*(EnergyImpactLookups[BldgVint]=$D566)*(EnergyImpactLookups[BldgLoc]=$E566),0))</f>
        <v>0.1135</v>
      </c>
      <c r="T566" cm="1">
        <f t="array" ref="T566">INDEX(EnergyImpactLookups[AStdWBtherm],MATCH(1,(EnergyImpactLookups[Statewide Offering ID]=$B566)*(EnergyImpactLookups[BldgType]=$C566)*(EnergyImpactLookups[BldgVint]=$D566)*(EnergyImpactLookups[BldgLoc]=$E566),0))</f>
        <v>0</v>
      </c>
      <c r="AA566" t="s">
        <v>151</v>
      </c>
      <c r="AB566" t="s">
        <v>10</v>
      </c>
      <c r="AC566" t="b">
        <v>0</v>
      </c>
    </row>
    <row r="567" spans="1:29" x14ac:dyDescent="0.3">
      <c r="A567" t="s">
        <v>95</v>
      </c>
      <c r="B567" t="s">
        <v>145</v>
      </c>
      <c r="C567" t="s">
        <v>131</v>
      </c>
      <c r="D567" t="s">
        <v>752</v>
      </c>
      <c r="E567" t="s">
        <v>106</v>
      </c>
      <c r="F567" t="s">
        <v>129</v>
      </c>
      <c r="G567" t="s">
        <v>231</v>
      </c>
      <c r="H567" t="s">
        <v>232</v>
      </c>
      <c r="I567" t="s">
        <v>65</v>
      </c>
      <c r="J567" s="1">
        <v>44172</v>
      </c>
      <c r="K567" t="s">
        <v>100</v>
      </c>
      <c r="L567">
        <v>1</v>
      </c>
      <c r="O567" cm="1">
        <f t="array" ref="O567">INDEX(EnergyImpactLookups[APreWBkWh-EAD_style],MATCH(1,(EnergyImpactLookups[Statewide Offering ID]=$B567)*(EnergyImpactLookups[BldgType]=$C567)*(EnergyImpactLookups[BldgVint]=$D567)*(EnergyImpactLookups[BldgLoc]=$E567),0))</f>
        <v>14.4877</v>
      </c>
      <c r="P567" cm="1">
        <f t="array" ref="P567">INDEX(EnergyImpactLookups[APreWBkW-EAD_style],MATCH(1,(EnergyImpactLookups[Statewide Offering ID]=$B567)*(EnergyImpactLookups[BldgType]=$C567)*(EnergyImpactLookups[BldgVint]=$D567)*(EnergyImpactLookups[BldgLoc]=$E567),0))</f>
        <v>3.9100000000000003E-2</v>
      </c>
      <c r="Q567" cm="1">
        <f t="array" ref="Q567">INDEX(EnergyImpactLookups[APreWBtherm],MATCH(1,(EnergyImpactLookups[Statewide Offering ID]=$B567)*(EnergyImpactLookups[BldgType]=$C567)*(EnergyImpactLookups[BldgVint]=$D567)*(EnergyImpactLookups[BldgLoc]=$E567),0))</f>
        <v>0</v>
      </c>
      <c r="R567" cm="1">
        <f t="array" ref="R567">INDEX(EnergyImpactLookups[AStdWBkWh],MATCH(1,(EnergyImpactLookups[Statewide Offering ID]=$B567)*(EnergyImpactLookups[BldgType]=$C567)*(EnergyImpactLookups[BldgVint]=$D567)*(EnergyImpactLookups[BldgLoc]=$E567),0))</f>
        <v>10.821099999999999</v>
      </c>
      <c r="S567" cm="1">
        <f t="array" ref="S567">INDEX(EnergyImpactLookups[AStdWBkW],MATCH(1,(EnergyImpactLookups[Statewide Offering ID]=$B567)*(EnergyImpactLookups[BldgType]=$C567)*(EnergyImpactLookups[BldgVint]=$D567)*(EnergyImpactLookups[BldgLoc]=$E567),0))</f>
        <v>2.8400000000000002E-2</v>
      </c>
      <c r="T567" cm="1">
        <f t="array" ref="T567">INDEX(EnergyImpactLookups[AStdWBtherm],MATCH(1,(EnergyImpactLookups[Statewide Offering ID]=$B567)*(EnergyImpactLookups[BldgType]=$C567)*(EnergyImpactLookups[BldgVint]=$D567)*(EnergyImpactLookups[BldgLoc]=$E567),0))</f>
        <v>0</v>
      </c>
      <c r="AA567" t="s">
        <v>151</v>
      </c>
      <c r="AB567" t="s">
        <v>10</v>
      </c>
      <c r="AC567" t="b">
        <v>0</v>
      </c>
    </row>
    <row r="568" spans="1:29" x14ac:dyDescent="0.3">
      <c r="A568" t="s">
        <v>95</v>
      </c>
      <c r="B568" t="s">
        <v>145</v>
      </c>
      <c r="C568" t="s">
        <v>131</v>
      </c>
      <c r="D568" t="s">
        <v>752</v>
      </c>
      <c r="E568" t="s">
        <v>107</v>
      </c>
      <c r="F568" t="s">
        <v>129</v>
      </c>
      <c r="G568" t="s">
        <v>231</v>
      </c>
      <c r="H568" t="s">
        <v>232</v>
      </c>
      <c r="I568" t="s">
        <v>65</v>
      </c>
      <c r="J568" s="1">
        <v>44172</v>
      </c>
      <c r="K568" t="s">
        <v>100</v>
      </c>
      <c r="L568">
        <v>1</v>
      </c>
      <c r="O568" cm="1">
        <f t="array" ref="O568">INDEX(EnergyImpactLookups[APreWBkWh-EAD_style],MATCH(1,(EnergyImpactLookups[Statewide Offering ID]=$B568)*(EnergyImpactLookups[BldgType]=$C568)*(EnergyImpactLookups[BldgVint]=$D568)*(EnergyImpactLookups[BldgLoc]=$E568),0))</f>
        <v>66.496399999999994</v>
      </c>
      <c r="P568" cm="1">
        <f t="array" ref="P568">INDEX(EnergyImpactLookups[APreWBkW-EAD_style],MATCH(1,(EnergyImpactLookups[Statewide Offering ID]=$B568)*(EnergyImpactLookups[BldgType]=$C568)*(EnergyImpactLookups[BldgVint]=$D568)*(EnergyImpactLookups[BldgLoc]=$E568),0))</f>
        <v>6.8400000000000002E-2</v>
      </c>
      <c r="Q568" cm="1">
        <f t="array" ref="Q568">INDEX(EnergyImpactLookups[APreWBtherm],MATCH(1,(EnergyImpactLookups[Statewide Offering ID]=$B568)*(EnergyImpactLookups[BldgType]=$C568)*(EnergyImpactLookups[BldgVint]=$D568)*(EnergyImpactLookups[BldgLoc]=$E568),0))</f>
        <v>0</v>
      </c>
      <c r="R568" cm="1">
        <f t="array" ref="R568">INDEX(EnergyImpactLookups[AStdWBkWh],MATCH(1,(EnergyImpactLookups[Statewide Offering ID]=$B568)*(EnergyImpactLookups[BldgType]=$C568)*(EnergyImpactLookups[BldgVint]=$D568)*(EnergyImpactLookups[BldgLoc]=$E568),0))</f>
        <v>48.406599999999997</v>
      </c>
      <c r="S568" cm="1">
        <f t="array" ref="S568">INDEX(EnergyImpactLookups[AStdWBkW],MATCH(1,(EnergyImpactLookups[Statewide Offering ID]=$B568)*(EnergyImpactLookups[BldgType]=$C568)*(EnergyImpactLookups[BldgVint]=$D568)*(EnergyImpactLookups[BldgLoc]=$E568),0))</f>
        <v>4.9700000000000001E-2</v>
      </c>
      <c r="T568" cm="1">
        <f t="array" ref="T568">INDEX(EnergyImpactLookups[AStdWBtherm],MATCH(1,(EnergyImpactLookups[Statewide Offering ID]=$B568)*(EnergyImpactLookups[BldgType]=$C568)*(EnergyImpactLookups[BldgVint]=$D568)*(EnergyImpactLookups[BldgLoc]=$E568),0))</f>
        <v>0</v>
      </c>
      <c r="AA568" t="s">
        <v>151</v>
      </c>
      <c r="AB568" t="s">
        <v>10</v>
      </c>
      <c r="AC568" t="b">
        <v>0</v>
      </c>
    </row>
    <row r="569" spans="1:29" x14ac:dyDescent="0.3">
      <c r="A569" t="s">
        <v>95</v>
      </c>
      <c r="B569" t="s">
        <v>145</v>
      </c>
      <c r="C569" t="s">
        <v>131</v>
      </c>
      <c r="D569" t="s">
        <v>752</v>
      </c>
      <c r="E569" t="s">
        <v>109</v>
      </c>
      <c r="F569" t="s">
        <v>129</v>
      </c>
      <c r="G569" t="s">
        <v>231</v>
      </c>
      <c r="H569" t="s">
        <v>232</v>
      </c>
      <c r="I569" t="s">
        <v>65</v>
      </c>
      <c r="J569" s="1">
        <v>44172</v>
      </c>
      <c r="K569" t="s">
        <v>100</v>
      </c>
      <c r="L569">
        <v>1</v>
      </c>
      <c r="O569" cm="1">
        <f t="array" ref="O569">INDEX(EnergyImpactLookups[APreWBkWh-EAD_style],MATCH(1,(EnergyImpactLookups[Statewide Offering ID]=$B569)*(EnergyImpactLookups[BldgType]=$C569)*(EnergyImpactLookups[BldgVint]=$D569)*(EnergyImpactLookups[BldgLoc]=$E569),0))</f>
        <v>94.813599999999994</v>
      </c>
      <c r="P569" cm="1">
        <f t="array" ref="P569">INDEX(EnergyImpactLookups[APreWBkW-EAD_style],MATCH(1,(EnergyImpactLookups[Statewide Offering ID]=$B569)*(EnergyImpactLookups[BldgType]=$C569)*(EnergyImpactLookups[BldgVint]=$D569)*(EnergyImpactLookups[BldgLoc]=$E569),0))</f>
        <v>8.8700000000000001E-2</v>
      </c>
      <c r="Q569" cm="1">
        <f t="array" ref="Q569">INDEX(EnergyImpactLookups[APreWBtherm],MATCH(1,(EnergyImpactLookups[Statewide Offering ID]=$B569)*(EnergyImpactLookups[BldgType]=$C569)*(EnergyImpactLookups[BldgVint]=$D569)*(EnergyImpactLookups[BldgLoc]=$E569),0))</f>
        <v>0</v>
      </c>
      <c r="R569" cm="1">
        <f t="array" ref="R569">INDEX(EnergyImpactLookups[AStdWBkWh],MATCH(1,(EnergyImpactLookups[Statewide Offering ID]=$B569)*(EnergyImpactLookups[BldgType]=$C569)*(EnergyImpactLookups[BldgVint]=$D569)*(EnergyImpactLookups[BldgLoc]=$E569),0))</f>
        <v>69.011300000000006</v>
      </c>
      <c r="S569" cm="1">
        <f t="array" ref="S569">INDEX(EnergyImpactLookups[AStdWBkW],MATCH(1,(EnergyImpactLookups[Statewide Offering ID]=$B569)*(EnergyImpactLookups[BldgType]=$C569)*(EnergyImpactLookups[BldgVint]=$D569)*(EnergyImpactLookups[BldgLoc]=$E569),0))</f>
        <v>6.4500000000000002E-2</v>
      </c>
      <c r="T569" cm="1">
        <f t="array" ref="T569">INDEX(EnergyImpactLookups[AStdWBtherm],MATCH(1,(EnergyImpactLookups[Statewide Offering ID]=$B569)*(EnergyImpactLookups[BldgType]=$C569)*(EnergyImpactLookups[BldgVint]=$D569)*(EnergyImpactLookups[BldgLoc]=$E569),0))</f>
        <v>0</v>
      </c>
      <c r="AA569" t="s">
        <v>151</v>
      </c>
      <c r="AB569" t="s">
        <v>10</v>
      </c>
      <c r="AC569" t="b">
        <v>0</v>
      </c>
    </row>
    <row r="570" spans="1:29" x14ac:dyDescent="0.3">
      <c r="A570" t="s">
        <v>95</v>
      </c>
      <c r="B570" t="s">
        <v>145</v>
      </c>
      <c r="C570" t="s">
        <v>131</v>
      </c>
      <c r="D570" t="s">
        <v>752</v>
      </c>
      <c r="E570" t="s">
        <v>111</v>
      </c>
      <c r="F570" t="s">
        <v>129</v>
      </c>
      <c r="G570" t="s">
        <v>231</v>
      </c>
      <c r="H570" t="s">
        <v>232</v>
      </c>
      <c r="I570" t="s">
        <v>65</v>
      </c>
      <c r="J570" s="1">
        <v>44172</v>
      </c>
      <c r="K570" t="s">
        <v>100</v>
      </c>
      <c r="L570">
        <v>1</v>
      </c>
      <c r="O570" cm="1">
        <f t="array" ref="O570">INDEX(EnergyImpactLookups[APreWBkWh-EAD_style],MATCH(1,(EnergyImpactLookups[Statewide Offering ID]=$B570)*(EnergyImpactLookups[BldgType]=$C570)*(EnergyImpactLookups[BldgVint]=$D570)*(EnergyImpactLookups[BldgLoc]=$E570),0))</f>
        <v>167.3272</v>
      </c>
      <c r="P570" cm="1">
        <f t="array" ref="P570">INDEX(EnergyImpactLookups[APreWBkW-EAD_style],MATCH(1,(EnergyImpactLookups[Statewide Offering ID]=$B570)*(EnergyImpactLookups[BldgType]=$C570)*(EnergyImpactLookups[BldgVint]=$D570)*(EnergyImpactLookups[BldgLoc]=$E570),0))</f>
        <v>0.12889999999999999</v>
      </c>
      <c r="Q570" cm="1">
        <f t="array" ref="Q570">INDEX(EnergyImpactLookups[APreWBtherm],MATCH(1,(EnergyImpactLookups[Statewide Offering ID]=$B570)*(EnergyImpactLookups[BldgType]=$C570)*(EnergyImpactLookups[BldgVint]=$D570)*(EnergyImpactLookups[BldgLoc]=$E570),0))</f>
        <v>0</v>
      </c>
      <c r="R570" cm="1">
        <f t="array" ref="R570">INDEX(EnergyImpactLookups[AStdWBkWh],MATCH(1,(EnergyImpactLookups[Statewide Offering ID]=$B570)*(EnergyImpactLookups[BldgType]=$C570)*(EnergyImpactLookups[BldgVint]=$D570)*(EnergyImpactLookups[BldgLoc]=$E570),0))</f>
        <v>121.65989999999999</v>
      </c>
      <c r="S570" cm="1">
        <f t="array" ref="S570">INDEX(EnergyImpactLookups[AStdWBkW],MATCH(1,(EnergyImpactLookups[Statewide Offering ID]=$B570)*(EnergyImpactLookups[BldgType]=$C570)*(EnergyImpactLookups[BldgVint]=$D570)*(EnergyImpactLookups[BldgLoc]=$E570),0))</f>
        <v>9.3700000000000006E-2</v>
      </c>
      <c r="T570" cm="1">
        <f t="array" ref="T570">INDEX(EnergyImpactLookups[AStdWBtherm],MATCH(1,(EnergyImpactLookups[Statewide Offering ID]=$B570)*(EnergyImpactLookups[BldgType]=$C570)*(EnergyImpactLookups[BldgVint]=$D570)*(EnergyImpactLookups[BldgLoc]=$E570),0))</f>
        <v>0</v>
      </c>
      <c r="AA570" t="s">
        <v>151</v>
      </c>
      <c r="AB570" t="s">
        <v>10</v>
      </c>
      <c r="AC570" t="b">
        <v>0</v>
      </c>
    </row>
    <row r="571" spans="1:29" x14ac:dyDescent="0.3">
      <c r="A571" t="s">
        <v>95</v>
      </c>
      <c r="B571" t="s">
        <v>145</v>
      </c>
      <c r="C571" t="s">
        <v>131</v>
      </c>
      <c r="D571" t="s">
        <v>752</v>
      </c>
      <c r="E571" t="s">
        <v>112</v>
      </c>
      <c r="F571" t="s">
        <v>129</v>
      </c>
      <c r="G571" t="s">
        <v>231</v>
      </c>
      <c r="H571" t="s">
        <v>232</v>
      </c>
      <c r="I571" t="s">
        <v>65</v>
      </c>
      <c r="J571" s="1">
        <v>44172</v>
      </c>
      <c r="K571" t="s">
        <v>100</v>
      </c>
      <c r="L571">
        <v>1</v>
      </c>
      <c r="O571" cm="1">
        <f t="array" ref="O571">INDEX(EnergyImpactLookups[APreWBkWh-EAD_style],MATCH(1,(EnergyImpactLookups[Statewide Offering ID]=$B571)*(EnergyImpactLookups[BldgType]=$C571)*(EnergyImpactLookups[BldgVint]=$D571)*(EnergyImpactLookups[BldgLoc]=$E571),0))</f>
        <v>135.02420000000001</v>
      </c>
      <c r="P571" cm="1">
        <f t="array" ref="P571">INDEX(EnergyImpactLookups[APreWBkW-EAD_style],MATCH(1,(EnergyImpactLookups[Statewide Offering ID]=$B571)*(EnergyImpactLookups[BldgType]=$C571)*(EnergyImpactLookups[BldgVint]=$D571)*(EnergyImpactLookups[BldgLoc]=$E571),0))</f>
        <v>0.15010000000000001</v>
      </c>
      <c r="Q571" cm="1">
        <f t="array" ref="Q571">INDEX(EnergyImpactLookups[APreWBtherm],MATCH(1,(EnergyImpactLookups[Statewide Offering ID]=$B571)*(EnergyImpactLookups[BldgType]=$C571)*(EnergyImpactLookups[BldgVint]=$D571)*(EnergyImpactLookups[BldgLoc]=$E571),0))</f>
        <v>0</v>
      </c>
      <c r="R571" cm="1">
        <f t="array" ref="R571">INDEX(EnergyImpactLookups[AStdWBkWh],MATCH(1,(EnergyImpactLookups[Statewide Offering ID]=$B571)*(EnergyImpactLookups[BldgType]=$C571)*(EnergyImpactLookups[BldgVint]=$D571)*(EnergyImpactLookups[BldgLoc]=$E571),0))</f>
        <v>98.292199999999994</v>
      </c>
      <c r="S571" cm="1">
        <f t="array" ref="S571">INDEX(EnergyImpactLookups[AStdWBkW],MATCH(1,(EnergyImpactLookups[Statewide Offering ID]=$B571)*(EnergyImpactLookups[BldgType]=$C571)*(EnergyImpactLookups[BldgVint]=$D571)*(EnergyImpactLookups[BldgLoc]=$E571),0))</f>
        <v>0.1091</v>
      </c>
      <c r="T571" cm="1">
        <f t="array" ref="T571">INDEX(EnergyImpactLookups[AStdWBtherm],MATCH(1,(EnergyImpactLookups[Statewide Offering ID]=$B571)*(EnergyImpactLookups[BldgType]=$C571)*(EnergyImpactLookups[BldgVint]=$D571)*(EnergyImpactLookups[BldgLoc]=$E571),0))</f>
        <v>0</v>
      </c>
      <c r="AA571" t="s">
        <v>151</v>
      </c>
      <c r="AB571" t="s">
        <v>10</v>
      </c>
      <c r="AC571" t="b">
        <v>0</v>
      </c>
    </row>
    <row r="572" spans="1:29" x14ac:dyDescent="0.3">
      <c r="A572" t="s">
        <v>95</v>
      </c>
      <c r="B572" t="s">
        <v>145</v>
      </c>
      <c r="C572" t="s">
        <v>131</v>
      </c>
      <c r="D572" t="s">
        <v>752</v>
      </c>
      <c r="E572" t="s">
        <v>113</v>
      </c>
      <c r="F572" t="s">
        <v>129</v>
      </c>
      <c r="G572" t="s">
        <v>231</v>
      </c>
      <c r="H572" t="s">
        <v>232</v>
      </c>
      <c r="I572" t="s">
        <v>65</v>
      </c>
      <c r="J572" s="1">
        <v>44172</v>
      </c>
      <c r="K572" t="s">
        <v>100</v>
      </c>
      <c r="L572">
        <v>1</v>
      </c>
      <c r="O572" cm="1">
        <f t="array" ref="O572">INDEX(EnergyImpactLookups[APreWBkWh-EAD_style],MATCH(1,(EnergyImpactLookups[Statewide Offering ID]=$B572)*(EnergyImpactLookups[BldgType]=$C572)*(EnergyImpactLookups[BldgVint]=$D572)*(EnergyImpactLookups[BldgLoc]=$E572),0))</f>
        <v>178.8262</v>
      </c>
      <c r="P572" cm="1">
        <f t="array" ref="P572">INDEX(EnergyImpactLookups[APreWBkW-EAD_style],MATCH(1,(EnergyImpactLookups[Statewide Offering ID]=$B572)*(EnergyImpactLookups[BldgType]=$C572)*(EnergyImpactLookups[BldgVint]=$D572)*(EnergyImpactLookups[BldgLoc]=$E572),0))</f>
        <v>0.16209999999999999</v>
      </c>
      <c r="Q572" cm="1">
        <f t="array" ref="Q572">INDEX(EnergyImpactLookups[APreWBtherm],MATCH(1,(EnergyImpactLookups[Statewide Offering ID]=$B572)*(EnergyImpactLookups[BldgType]=$C572)*(EnergyImpactLookups[BldgVint]=$D572)*(EnergyImpactLookups[BldgLoc]=$E572),0))</f>
        <v>0</v>
      </c>
      <c r="R572" cm="1">
        <f t="array" ref="R572">INDEX(EnergyImpactLookups[AStdWBkWh],MATCH(1,(EnergyImpactLookups[Statewide Offering ID]=$B572)*(EnergyImpactLookups[BldgType]=$C572)*(EnergyImpactLookups[BldgVint]=$D572)*(EnergyImpactLookups[BldgLoc]=$E572),0))</f>
        <v>130.3485</v>
      </c>
      <c r="S572" cm="1">
        <f t="array" ref="S572">INDEX(EnergyImpactLookups[AStdWBkW],MATCH(1,(EnergyImpactLookups[Statewide Offering ID]=$B572)*(EnergyImpactLookups[BldgType]=$C572)*(EnergyImpactLookups[BldgVint]=$D572)*(EnergyImpactLookups[BldgLoc]=$E572),0))</f>
        <v>0.1178</v>
      </c>
      <c r="T572" cm="1">
        <f t="array" ref="T572">INDEX(EnergyImpactLookups[AStdWBtherm],MATCH(1,(EnergyImpactLookups[Statewide Offering ID]=$B572)*(EnergyImpactLookups[BldgType]=$C572)*(EnergyImpactLookups[BldgVint]=$D572)*(EnergyImpactLookups[BldgLoc]=$E572),0))</f>
        <v>0</v>
      </c>
      <c r="AA572" t="s">
        <v>151</v>
      </c>
      <c r="AB572" t="s">
        <v>10</v>
      </c>
      <c r="AC572" t="b">
        <v>0</v>
      </c>
    </row>
    <row r="573" spans="1:29" x14ac:dyDescent="0.3">
      <c r="A573" t="s">
        <v>95</v>
      </c>
      <c r="B573" t="s">
        <v>145</v>
      </c>
      <c r="C573" t="s">
        <v>131</v>
      </c>
      <c r="D573" t="s">
        <v>752</v>
      </c>
      <c r="E573" t="s">
        <v>114</v>
      </c>
      <c r="F573" t="s">
        <v>129</v>
      </c>
      <c r="G573" t="s">
        <v>231</v>
      </c>
      <c r="H573" t="s">
        <v>232</v>
      </c>
      <c r="I573" t="s">
        <v>65</v>
      </c>
      <c r="J573" s="1">
        <v>44172</v>
      </c>
      <c r="K573" t="s">
        <v>100</v>
      </c>
      <c r="L573">
        <v>1</v>
      </c>
      <c r="O573" cm="1">
        <f t="array" ref="O573">INDEX(EnergyImpactLookups[APreWBkWh-EAD_style],MATCH(1,(EnergyImpactLookups[Statewide Offering ID]=$B573)*(EnergyImpactLookups[BldgType]=$C573)*(EnergyImpactLookups[BldgVint]=$D573)*(EnergyImpactLookups[BldgLoc]=$E573),0))</f>
        <v>157.01910000000001</v>
      </c>
      <c r="P573" cm="1">
        <f t="array" ref="P573">INDEX(EnergyImpactLookups[APreWBkW-EAD_style],MATCH(1,(EnergyImpactLookups[Statewide Offering ID]=$B573)*(EnergyImpactLookups[BldgType]=$C573)*(EnergyImpactLookups[BldgVint]=$D573)*(EnergyImpactLookups[BldgLoc]=$E573),0))</f>
        <v>0.20669999999999999</v>
      </c>
      <c r="Q573" cm="1">
        <f t="array" ref="Q573">INDEX(EnergyImpactLookups[APreWBtherm],MATCH(1,(EnergyImpactLookups[Statewide Offering ID]=$B573)*(EnergyImpactLookups[BldgType]=$C573)*(EnergyImpactLookups[BldgVint]=$D573)*(EnergyImpactLookups[BldgLoc]=$E573),0))</f>
        <v>0</v>
      </c>
      <c r="R573" cm="1">
        <f t="array" ref="R573">INDEX(EnergyImpactLookups[AStdWBkWh],MATCH(1,(EnergyImpactLookups[Statewide Offering ID]=$B573)*(EnergyImpactLookups[BldgType]=$C573)*(EnergyImpactLookups[BldgVint]=$D573)*(EnergyImpactLookups[BldgLoc]=$E573),0))</f>
        <v>114.4619</v>
      </c>
      <c r="S573" cm="1">
        <f t="array" ref="S573">INDEX(EnergyImpactLookups[AStdWBkW],MATCH(1,(EnergyImpactLookups[Statewide Offering ID]=$B573)*(EnergyImpactLookups[BldgType]=$C573)*(EnergyImpactLookups[BldgVint]=$D573)*(EnergyImpactLookups[BldgLoc]=$E573),0))</f>
        <v>0.1502</v>
      </c>
      <c r="T573" cm="1">
        <f t="array" ref="T573">INDEX(EnergyImpactLookups[AStdWBtherm],MATCH(1,(EnergyImpactLookups[Statewide Offering ID]=$B573)*(EnergyImpactLookups[BldgType]=$C573)*(EnergyImpactLookups[BldgVint]=$D573)*(EnergyImpactLookups[BldgLoc]=$E573),0))</f>
        <v>0</v>
      </c>
      <c r="AA573" t="s">
        <v>151</v>
      </c>
      <c r="AB573" t="s">
        <v>10</v>
      </c>
      <c r="AC573" t="b">
        <v>0</v>
      </c>
    </row>
    <row r="574" spans="1:29" x14ac:dyDescent="0.3">
      <c r="A574" t="s">
        <v>95</v>
      </c>
      <c r="B574" t="s">
        <v>145</v>
      </c>
      <c r="C574" t="s">
        <v>131</v>
      </c>
      <c r="D574" t="s">
        <v>752</v>
      </c>
      <c r="E574" t="s">
        <v>115</v>
      </c>
      <c r="F574" t="s">
        <v>129</v>
      </c>
      <c r="G574" t="s">
        <v>231</v>
      </c>
      <c r="H574" t="s">
        <v>232</v>
      </c>
      <c r="I574" t="s">
        <v>65</v>
      </c>
      <c r="J574" s="1">
        <v>44172</v>
      </c>
      <c r="K574" t="s">
        <v>100</v>
      </c>
      <c r="L574">
        <v>1</v>
      </c>
      <c r="O574" cm="1">
        <f t="array" ref="O574">INDEX(EnergyImpactLookups[APreWBkWh-EAD_style],MATCH(1,(EnergyImpactLookups[Statewide Offering ID]=$B574)*(EnergyImpactLookups[BldgType]=$C574)*(EnergyImpactLookups[BldgVint]=$D574)*(EnergyImpactLookups[BldgLoc]=$E574),0))</f>
        <v>107.2774</v>
      </c>
      <c r="P574" cm="1">
        <f t="array" ref="P574">INDEX(EnergyImpactLookups[APreWBkW-EAD_style],MATCH(1,(EnergyImpactLookups[Statewide Offering ID]=$B574)*(EnergyImpactLookups[BldgType]=$C574)*(EnergyImpactLookups[BldgVint]=$D574)*(EnergyImpactLookups[BldgLoc]=$E574),0))</f>
        <v>0.19769999999999999</v>
      </c>
      <c r="Q574" cm="1">
        <f t="array" ref="Q574">INDEX(EnergyImpactLookups[APreWBtherm],MATCH(1,(EnergyImpactLookups[Statewide Offering ID]=$B574)*(EnergyImpactLookups[BldgType]=$C574)*(EnergyImpactLookups[BldgVint]=$D574)*(EnergyImpactLookups[BldgLoc]=$E574),0))</f>
        <v>0</v>
      </c>
      <c r="R574" cm="1">
        <f t="array" ref="R574">INDEX(EnergyImpactLookups[AStdWBkWh],MATCH(1,(EnergyImpactLookups[Statewide Offering ID]=$B574)*(EnergyImpactLookups[BldgType]=$C574)*(EnergyImpactLookups[BldgVint]=$D574)*(EnergyImpactLookups[BldgLoc]=$E574),0))</f>
        <v>78.365799999999993</v>
      </c>
      <c r="S574" cm="1">
        <f t="array" ref="S574">INDEX(EnergyImpactLookups[AStdWBkW],MATCH(1,(EnergyImpactLookups[Statewide Offering ID]=$B574)*(EnergyImpactLookups[BldgType]=$C574)*(EnergyImpactLookups[BldgVint]=$D574)*(EnergyImpactLookups[BldgLoc]=$E574),0))</f>
        <v>0.14360000000000001</v>
      </c>
      <c r="T574" cm="1">
        <f t="array" ref="T574">INDEX(EnergyImpactLookups[AStdWBtherm],MATCH(1,(EnergyImpactLookups[Statewide Offering ID]=$B574)*(EnergyImpactLookups[BldgType]=$C574)*(EnergyImpactLookups[BldgVint]=$D574)*(EnergyImpactLookups[BldgLoc]=$E574),0))</f>
        <v>0</v>
      </c>
      <c r="AA574" t="s">
        <v>151</v>
      </c>
      <c r="AB574" t="s">
        <v>10</v>
      </c>
      <c r="AC574" t="b">
        <v>0</v>
      </c>
    </row>
    <row r="575" spans="1:29" x14ac:dyDescent="0.3">
      <c r="A575" t="s">
        <v>95</v>
      </c>
      <c r="B575" t="s">
        <v>145</v>
      </c>
      <c r="C575" t="s">
        <v>131</v>
      </c>
      <c r="D575" t="s">
        <v>752</v>
      </c>
      <c r="E575" t="s">
        <v>116</v>
      </c>
      <c r="F575" t="s">
        <v>129</v>
      </c>
      <c r="G575" t="s">
        <v>231</v>
      </c>
      <c r="H575" t="s">
        <v>232</v>
      </c>
      <c r="I575" t="s">
        <v>65</v>
      </c>
      <c r="J575" s="1">
        <v>44172</v>
      </c>
      <c r="K575" t="s">
        <v>100</v>
      </c>
      <c r="L575">
        <v>1</v>
      </c>
      <c r="O575" cm="1">
        <f t="array" ref="O575">INDEX(EnergyImpactLookups[APreWBkWh-EAD_style],MATCH(1,(EnergyImpactLookups[Statewide Offering ID]=$B575)*(EnergyImpactLookups[BldgType]=$C575)*(EnergyImpactLookups[BldgVint]=$D575)*(EnergyImpactLookups[BldgLoc]=$E575),0))</f>
        <v>210.77369999999999</v>
      </c>
      <c r="P575" cm="1">
        <f t="array" ref="P575">INDEX(EnergyImpactLookups[APreWBkW-EAD_style],MATCH(1,(EnergyImpactLookups[Statewide Offering ID]=$B575)*(EnergyImpactLookups[BldgType]=$C575)*(EnergyImpactLookups[BldgVint]=$D575)*(EnergyImpactLookups[BldgLoc]=$E575),0))</f>
        <v>0.21149999999999999</v>
      </c>
      <c r="Q575" cm="1">
        <f t="array" ref="Q575">INDEX(EnergyImpactLookups[APreWBtherm],MATCH(1,(EnergyImpactLookups[Statewide Offering ID]=$B575)*(EnergyImpactLookups[BldgType]=$C575)*(EnergyImpactLookups[BldgVint]=$D575)*(EnergyImpactLookups[BldgLoc]=$E575),0))</f>
        <v>0</v>
      </c>
      <c r="R575" cm="1">
        <f t="array" ref="R575">INDEX(EnergyImpactLookups[AStdWBkWh],MATCH(1,(EnergyImpactLookups[Statewide Offering ID]=$B575)*(EnergyImpactLookups[BldgType]=$C575)*(EnergyImpactLookups[BldgVint]=$D575)*(EnergyImpactLookups[BldgLoc]=$E575),0))</f>
        <v>153.51519999999999</v>
      </c>
      <c r="S575" cm="1">
        <f t="array" ref="S575">INDEX(EnergyImpactLookups[AStdWBkW],MATCH(1,(EnergyImpactLookups[Statewide Offering ID]=$B575)*(EnergyImpactLookups[BldgType]=$C575)*(EnergyImpactLookups[BldgVint]=$D575)*(EnergyImpactLookups[BldgLoc]=$E575),0))</f>
        <v>0.1537</v>
      </c>
      <c r="T575" cm="1">
        <f t="array" ref="T575">INDEX(EnergyImpactLookups[AStdWBtherm],MATCH(1,(EnergyImpactLookups[Statewide Offering ID]=$B575)*(EnergyImpactLookups[BldgType]=$C575)*(EnergyImpactLookups[BldgVint]=$D575)*(EnergyImpactLookups[BldgLoc]=$E575),0))</f>
        <v>0</v>
      </c>
      <c r="AA575" t="s">
        <v>151</v>
      </c>
      <c r="AB575" t="s">
        <v>10</v>
      </c>
      <c r="AC575" t="b">
        <v>0</v>
      </c>
    </row>
    <row r="576" spans="1:29" x14ac:dyDescent="0.3">
      <c r="A576" t="s">
        <v>95</v>
      </c>
      <c r="B576" t="s">
        <v>145</v>
      </c>
      <c r="C576" t="s">
        <v>131</v>
      </c>
      <c r="D576" t="s">
        <v>752</v>
      </c>
      <c r="E576" t="s">
        <v>117</v>
      </c>
      <c r="F576" t="s">
        <v>129</v>
      </c>
      <c r="G576" t="s">
        <v>231</v>
      </c>
      <c r="H576" t="s">
        <v>232</v>
      </c>
      <c r="I576" t="s">
        <v>65</v>
      </c>
      <c r="J576" s="1">
        <v>44172</v>
      </c>
      <c r="K576" t="s">
        <v>100</v>
      </c>
      <c r="L576">
        <v>1</v>
      </c>
      <c r="O576" cm="1">
        <f t="array" ref="O576">INDEX(EnergyImpactLookups[APreWBkWh-EAD_style],MATCH(1,(EnergyImpactLookups[Statewide Offering ID]=$B576)*(EnergyImpactLookups[BldgType]=$C576)*(EnergyImpactLookups[BldgVint]=$D576)*(EnergyImpactLookups[BldgLoc]=$E576),0))</f>
        <v>249.19210000000001</v>
      </c>
      <c r="P576" cm="1">
        <f t="array" ref="P576">INDEX(EnergyImpactLookups[APreWBkW-EAD_style],MATCH(1,(EnergyImpactLookups[Statewide Offering ID]=$B576)*(EnergyImpactLookups[BldgType]=$C576)*(EnergyImpactLookups[BldgVint]=$D576)*(EnergyImpactLookups[BldgLoc]=$E576),0))</f>
        <v>0.1991</v>
      </c>
      <c r="Q576" cm="1">
        <f t="array" ref="Q576">INDEX(EnergyImpactLookups[APreWBtherm],MATCH(1,(EnergyImpactLookups[Statewide Offering ID]=$B576)*(EnergyImpactLookups[BldgType]=$C576)*(EnergyImpactLookups[BldgVint]=$D576)*(EnergyImpactLookups[BldgLoc]=$E576),0))</f>
        <v>0</v>
      </c>
      <c r="R576" cm="1">
        <f t="array" ref="R576">INDEX(EnergyImpactLookups[AStdWBkWh],MATCH(1,(EnergyImpactLookups[Statewide Offering ID]=$B576)*(EnergyImpactLookups[BldgType]=$C576)*(EnergyImpactLookups[BldgVint]=$D576)*(EnergyImpactLookups[BldgLoc]=$E576),0))</f>
        <v>181.4631</v>
      </c>
      <c r="S576" cm="1">
        <f t="array" ref="S576">INDEX(EnergyImpactLookups[AStdWBkW],MATCH(1,(EnergyImpactLookups[Statewide Offering ID]=$B576)*(EnergyImpactLookups[BldgType]=$C576)*(EnergyImpactLookups[BldgVint]=$D576)*(EnergyImpactLookups[BldgLoc]=$E576),0))</f>
        <v>0.1447</v>
      </c>
      <c r="T576" cm="1">
        <f t="array" ref="T576">INDEX(EnergyImpactLookups[AStdWBtherm],MATCH(1,(EnergyImpactLookups[Statewide Offering ID]=$B576)*(EnergyImpactLookups[BldgType]=$C576)*(EnergyImpactLookups[BldgVint]=$D576)*(EnergyImpactLookups[BldgLoc]=$E576),0))</f>
        <v>0</v>
      </c>
      <c r="AA576" t="s">
        <v>151</v>
      </c>
      <c r="AB576" t="s">
        <v>10</v>
      </c>
      <c r="AC576" t="b">
        <v>0</v>
      </c>
    </row>
    <row r="577" spans="1:29" x14ac:dyDescent="0.3">
      <c r="A577" t="s">
        <v>95</v>
      </c>
      <c r="B577" t="s">
        <v>145</v>
      </c>
      <c r="C577" t="s">
        <v>131</v>
      </c>
      <c r="D577" t="s">
        <v>752</v>
      </c>
      <c r="E577" t="s">
        <v>118</v>
      </c>
      <c r="F577" t="s">
        <v>129</v>
      </c>
      <c r="G577" t="s">
        <v>231</v>
      </c>
      <c r="H577" t="s">
        <v>232</v>
      </c>
      <c r="I577" t="s">
        <v>65</v>
      </c>
      <c r="J577" s="1">
        <v>44172</v>
      </c>
      <c r="K577" t="s">
        <v>100</v>
      </c>
      <c r="L577">
        <v>1</v>
      </c>
      <c r="O577" cm="1">
        <f t="array" ref="O577">INDEX(EnergyImpactLookups[APreWBkWh-EAD_style],MATCH(1,(EnergyImpactLookups[Statewide Offering ID]=$B577)*(EnergyImpactLookups[BldgType]=$C577)*(EnergyImpactLookups[BldgVint]=$D577)*(EnergyImpactLookups[BldgLoc]=$E577),0))</f>
        <v>286.47579999999999</v>
      </c>
      <c r="P577" cm="1">
        <f t="array" ref="P577">INDEX(EnergyImpactLookups[APreWBkW-EAD_style],MATCH(1,(EnergyImpactLookups[Statewide Offering ID]=$B577)*(EnergyImpactLookups[BldgType]=$C577)*(EnergyImpactLookups[BldgVint]=$D577)*(EnergyImpactLookups[BldgLoc]=$E577),0))</f>
        <v>0.22439999999999999</v>
      </c>
      <c r="Q577" cm="1">
        <f t="array" ref="Q577">INDEX(EnergyImpactLookups[APreWBtherm],MATCH(1,(EnergyImpactLookups[Statewide Offering ID]=$B577)*(EnergyImpactLookups[BldgType]=$C577)*(EnergyImpactLookups[BldgVint]=$D577)*(EnergyImpactLookups[BldgLoc]=$E577),0))</f>
        <v>0</v>
      </c>
      <c r="R577" cm="1">
        <f t="array" ref="R577">INDEX(EnergyImpactLookups[AStdWBkWh],MATCH(1,(EnergyImpactLookups[Statewide Offering ID]=$B577)*(EnergyImpactLookups[BldgType]=$C577)*(EnergyImpactLookups[BldgVint]=$D577)*(EnergyImpactLookups[BldgLoc]=$E577),0))</f>
        <v>208.33840000000001</v>
      </c>
      <c r="S577" cm="1">
        <f t="array" ref="S577">INDEX(EnergyImpactLookups[AStdWBkW],MATCH(1,(EnergyImpactLookups[Statewide Offering ID]=$B577)*(EnergyImpactLookups[BldgType]=$C577)*(EnergyImpactLookups[BldgVint]=$D577)*(EnergyImpactLookups[BldgLoc]=$E577),0))</f>
        <v>0.16300000000000001</v>
      </c>
      <c r="T577" cm="1">
        <f t="array" ref="T577">INDEX(EnergyImpactLookups[AStdWBtherm],MATCH(1,(EnergyImpactLookups[Statewide Offering ID]=$B577)*(EnergyImpactLookups[BldgType]=$C577)*(EnergyImpactLookups[BldgVint]=$D577)*(EnergyImpactLookups[BldgLoc]=$E577),0))</f>
        <v>0</v>
      </c>
      <c r="AA577" t="s">
        <v>151</v>
      </c>
      <c r="AB577" t="s">
        <v>10</v>
      </c>
      <c r="AC577" t="b">
        <v>0</v>
      </c>
    </row>
    <row r="578" spans="1:29" x14ac:dyDescent="0.3">
      <c r="A578" t="s">
        <v>95</v>
      </c>
      <c r="B578" t="s">
        <v>145</v>
      </c>
      <c r="C578" t="s">
        <v>131</v>
      </c>
      <c r="D578" t="s">
        <v>752</v>
      </c>
      <c r="E578" t="s">
        <v>119</v>
      </c>
      <c r="F578" t="s">
        <v>129</v>
      </c>
      <c r="G578" t="s">
        <v>231</v>
      </c>
      <c r="H578" t="s">
        <v>232</v>
      </c>
      <c r="I578" t="s">
        <v>65</v>
      </c>
      <c r="J578" s="1">
        <v>44172</v>
      </c>
      <c r="K578" t="s">
        <v>100</v>
      </c>
      <c r="L578">
        <v>1</v>
      </c>
      <c r="O578" cm="1">
        <f t="array" ref="O578">INDEX(EnergyImpactLookups[APreWBkWh-EAD_style],MATCH(1,(EnergyImpactLookups[Statewide Offering ID]=$B578)*(EnergyImpactLookups[BldgType]=$C578)*(EnergyImpactLookups[BldgVint]=$D578)*(EnergyImpactLookups[BldgLoc]=$E578),0))</f>
        <v>33.779299999999999</v>
      </c>
      <c r="P578" cm="1">
        <f t="array" ref="P578">INDEX(EnergyImpactLookups[APreWBkW-EAD_style],MATCH(1,(EnergyImpactLookups[Statewide Offering ID]=$B578)*(EnergyImpactLookups[BldgType]=$C578)*(EnergyImpactLookups[BldgVint]=$D578)*(EnergyImpactLookups[BldgLoc]=$E578),0))</f>
        <v>5.8700000000000002E-2</v>
      </c>
      <c r="Q578" cm="1">
        <f t="array" ref="Q578">INDEX(EnergyImpactLookups[APreWBtherm],MATCH(1,(EnergyImpactLookups[Statewide Offering ID]=$B578)*(EnergyImpactLookups[BldgType]=$C578)*(EnergyImpactLookups[BldgVint]=$D578)*(EnergyImpactLookups[BldgLoc]=$E578),0))</f>
        <v>0</v>
      </c>
      <c r="R578" cm="1">
        <f t="array" ref="R578">INDEX(EnergyImpactLookups[AStdWBkWh],MATCH(1,(EnergyImpactLookups[Statewide Offering ID]=$B578)*(EnergyImpactLookups[BldgType]=$C578)*(EnergyImpactLookups[BldgVint]=$D578)*(EnergyImpactLookups[BldgLoc]=$E578),0))</f>
        <v>24.9633</v>
      </c>
      <c r="S578" cm="1">
        <f t="array" ref="S578">INDEX(EnergyImpactLookups[AStdWBkW],MATCH(1,(EnergyImpactLookups[Statewide Offering ID]=$B578)*(EnergyImpactLookups[BldgType]=$C578)*(EnergyImpactLookups[BldgVint]=$D578)*(EnergyImpactLookups[BldgLoc]=$E578),0))</f>
        <v>4.2700000000000002E-2</v>
      </c>
      <c r="T578" cm="1">
        <f t="array" ref="T578">INDEX(EnergyImpactLookups[AStdWBtherm],MATCH(1,(EnergyImpactLookups[Statewide Offering ID]=$B578)*(EnergyImpactLookups[BldgType]=$C578)*(EnergyImpactLookups[BldgVint]=$D578)*(EnergyImpactLookups[BldgLoc]=$E578),0))</f>
        <v>0</v>
      </c>
      <c r="AA578" t="s">
        <v>151</v>
      </c>
      <c r="AB578" t="s">
        <v>10</v>
      </c>
      <c r="AC578" t="b">
        <v>0</v>
      </c>
    </row>
    <row r="579" spans="1:29" x14ac:dyDescent="0.3">
      <c r="A579" t="s">
        <v>95</v>
      </c>
      <c r="B579" t="s">
        <v>146</v>
      </c>
      <c r="C579" t="s">
        <v>127</v>
      </c>
      <c r="D579" t="s">
        <v>752</v>
      </c>
      <c r="E579" t="s">
        <v>99</v>
      </c>
      <c r="F579" t="s">
        <v>129</v>
      </c>
      <c r="G579" t="s">
        <v>231</v>
      </c>
      <c r="H579" t="s">
        <v>232</v>
      </c>
      <c r="I579" t="s">
        <v>65</v>
      </c>
      <c r="J579" s="1">
        <v>44172</v>
      </c>
      <c r="K579" t="s">
        <v>100</v>
      </c>
      <c r="L579">
        <v>1</v>
      </c>
      <c r="O579" cm="1">
        <f t="array" ref="O579">INDEX(EnergyImpactLookups[APreWBkWh-EAD_style],MATCH(1,(EnergyImpactLookups[Statewide Offering ID]=$B579)*(EnergyImpactLookups[BldgType]=$C579)*(EnergyImpactLookups[BldgVint]=$D579)*(EnergyImpactLookups[BldgLoc]=$E579),0))</f>
        <v>10.0129</v>
      </c>
      <c r="P579" cm="1">
        <f t="array" ref="P579">INDEX(EnergyImpactLookups[APreWBkW-EAD_style],MATCH(1,(EnergyImpactLookups[Statewide Offering ID]=$B579)*(EnergyImpactLookups[BldgType]=$C579)*(EnergyImpactLookups[BldgVint]=$D579)*(EnergyImpactLookups[BldgLoc]=$E579),0))</f>
        <v>0</v>
      </c>
      <c r="Q579" cm="1">
        <f t="array" ref="Q579">INDEX(EnergyImpactLookups[APreWBtherm],MATCH(1,(EnergyImpactLookups[Statewide Offering ID]=$B579)*(EnergyImpactLookups[BldgType]=$C579)*(EnergyImpactLookups[BldgVint]=$D579)*(EnergyImpactLookups[BldgLoc]=$E579),0))</f>
        <v>0</v>
      </c>
      <c r="R579" cm="1">
        <f t="array" ref="R579">INDEX(EnergyImpactLookups[AStdWBkWh],MATCH(1,(EnergyImpactLookups[Statewide Offering ID]=$B579)*(EnergyImpactLookups[BldgType]=$C579)*(EnergyImpactLookups[BldgVint]=$D579)*(EnergyImpactLookups[BldgLoc]=$E579),0))</f>
        <v>7.8731</v>
      </c>
      <c r="S579" cm="1">
        <f t="array" ref="S579">INDEX(EnergyImpactLookups[AStdWBkW],MATCH(1,(EnergyImpactLookups[Statewide Offering ID]=$B579)*(EnergyImpactLookups[BldgType]=$C579)*(EnergyImpactLookups[BldgVint]=$D579)*(EnergyImpactLookups[BldgLoc]=$E579),0))</f>
        <v>0</v>
      </c>
      <c r="T579" cm="1">
        <f t="array" ref="T579">INDEX(EnergyImpactLookups[AStdWBtherm],MATCH(1,(EnergyImpactLookups[Statewide Offering ID]=$B579)*(EnergyImpactLookups[BldgType]=$C579)*(EnergyImpactLookups[BldgVint]=$D579)*(EnergyImpactLookups[BldgLoc]=$E579),0))</f>
        <v>0</v>
      </c>
      <c r="AA579" t="s">
        <v>151</v>
      </c>
      <c r="AB579" t="s">
        <v>10</v>
      </c>
      <c r="AC579" t="b">
        <v>0</v>
      </c>
    </row>
    <row r="580" spans="1:29" x14ac:dyDescent="0.3">
      <c r="A580" t="s">
        <v>95</v>
      </c>
      <c r="B580" t="s">
        <v>146</v>
      </c>
      <c r="C580" t="s">
        <v>127</v>
      </c>
      <c r="D580" t="s">
        <v>752</v>
      </c>
      <c r="E580" t="s">
        <v>103</v>
      </c>
      <c r="F580" t="s">
        <v>129</v>
      </c>
      <c r="G580" t="s">
        <v>231</v>
      </c>
      <c r="H580" t="s">
        <v>232</v>
      </c>
      <c r="I580" t="s">
        <v>65</v>
      </c>
      <c r="J580" s="1">
        <v>44172</v>
      </c>
      <c r="K580" t="s">
        <v>100</v>
      </c>
      <c r="L580">
        <v>1</v>
      </c>
      <c r="O580" cm="1">
        <f t="array" ref="O580">INDEX(EnergyImpactLookups[APreWBkWh-EAD_style],MATCH(1,(EnergyImpactLookups[Statewide Offering ID]=$B580)*(EnergyImpactLookups[BldgType]=$C580)*(EnergyImpactLookups[BldgVint]=$D580)*(EnergyImpactLookups[BldgLoc]=$E580),0))</f>
        <v>55.298499999999997</v>
      </c>
      <c r="P580" cm="1">
        <f t="array" ref="P580">INDEX(EnergyImpactLookups[APreWBkW-EAD_style],MATCH(1,(EnergyImpactLookups[Statewide Offering ID]=$B580)*(EnergyImpactLookups[BldgType]=$C580)*(EnergyImpactLookups[BldgVint]=$D580)*(EnergyImpactLookups[BldgLoc]=$E580),0))</f>
        <v>0.1192</v>
      </c>
      <c r="Q580" cm="1">
        <f t="array" ref="Q580">INDEX(EnergyImpactLookups[APreWBtherm],MATCH(1,(EnergyImpactLookups[Statewide Offering ID]=$B580)*(EnergyImpactLookups[BldgType]=$C580)*(EnergyImpactLookups[BldgVint]=$D580)*(EnergyImpactLookups[BldgLoc]=$E580),0))</f>
        <v>0</v>
      </c>
      <c r="R580" cm="1">
        <f t="array" ref="R580">INDEX(EnergyImpactLookups[AStdWBkWh],MATCH(1,(EnergyImpactLookups[Statewide Offering ID]=$B580)*(EnergyImpactLookups[BldgType]=$C580)*(EnergyImpactLookups[BldgVint]=$D580)*(EnergyImpactLookups[BldgLoc]=$E580),0))</f>
        <v>42.144599999999997</v>
      </c>
      <c r="S580" cm="1">
        <f t="array" ref="S580">INDEX(EnergyImpactLookups[AStdWBkW],MATCH(1,(EnergyImpactLookups[Statewide Offering ID]=$B580)*(EnergyImpactLookups[BldgType]=$C580)*(EnergyImpactLookups[BldgVint]=$D580)*(EnergyImpactLookups[BldgLoc]=$E580),0))</f>
        <v>9.0300000000000005E-2</v>
      </c>
      <c r="T580" cm="1">
        <f t="array" ref="T580">INDEX(EnergyImpactLookups[AStdWBtherm],MATCH(1,(EnergyImpactLookups[Statewide Offering ID]=$B580)*(EnergyImpactLookups[BldgType]=$C580)*(EnergyImpactLookups[BldgVint]=$D580)*(EnergyImpactLookups[BldgLoc]=$E580),0))</f>
        <v>0</v>
      </c>
      <c r="AA580" t="s">
        <v>151</v>
      </c>
      <c r="AB580" t="s">
        <v>10</v>
      </c>
      <c r="AC580" t="b">
        <v>0</v>
      </c>
    </row>
    <row r="581" spans="1:29" x14ac:dyDescent="0.3">
      <c r="A581" t="s">
        <v>95</v>
      </c>
      <c r="B581" t="s">
        <v>146</v>
      </c>
      <c r="C581" t="s">
        <v>127</v>
      </c>
      <c r="D581" t="s">
        <v>752</v>
      </c>
      <c r="E581" t="s">
        <v>104</v>
      </c>
      <c r="F581" t="s">
        <v>129</v>
      </c>
      <c r="G581" t="s">
        <v>231</v>
      </c>
      <c r="H581" t="s">
        <v>232</v>
      </c>
      <c r="I581" t="s">
        <v>65</v>
      </c>
      <c r="J581" s="1">
        <v>44172</v>
      </c>
      <c r="K581" t="s">
        <v>100</v>
      </c>
      <c r="L581">
        <v>1</v>
      </c>
      <c r="O581" cm="1">
        <f t="array" ref="O581">INDEX(EnergyImpactLookups[APreWBkWh-EAD_style],MATCH(1,(EnergyImpactLookups[Statewide Offering ID]=$B581)*(EnergyImpactLookups[BldgType]=$C581)*(EnergyImpactLookups[BldgVint]=$D581)*(EnergyImpactLookups[BldgLoc]=$E581),0))</f>
        <v>22.162400000000002</v>
      </c>
      <c r="P581" cm="1">
        <f t="array" ref="P581">INDEX(EnergyImpactLookups[APreWBkW-EAD_style],MATCH(1,(EnergyImpactLookups[Statewide Offering ID]=$B581)*(EnergyImpactLookups[BldgType]=$C581)*(EnergyImpactLookups[BldgVint]=$D581)*(EnergyImpactLookups[BldgLoc]=$E581),0))</f>
        <v>7.9799999999999996E-2</v>
      </c>
      <c r="Q581" cm="1">
        <f t="array" ref="Q581">INDEX(EnergyImpactLookups[APreWBtherm],MATCH(1,(EnergyImpactLookups[Statewide Offering ID]=$B581)*(EnergyImpactLookups[BldgType]=$C581)*(EnergyImpactLookups[BldgVint]=$D581)*(EnergyImpactLookups[BldgLoc]=$E581),0))</f>
        <v>0</v>
      </c>
      <c r="R581" cm="1">
        <f t="array" ref="R581">INDEX(EnergyImpactLookups[AStdWBkWh],MATCH(1,(EnergyImpactLookups[Statewide Offering ID]=$B581)*(EnergyImpactLookups[BldgType]=$C581)*(EnergyImpactLookups[BldgVint]=$D581)*(EnergyImpactLookups[BldgLoc]=$E581),0))</f>
        <v>16.974699999999999</v>
      </c>
      <c r="S581" cm="1">
        <f t="array" ref="S581">INDEX(EnergyImpactLookups[AStdWBkW],MATCH(1,(EnergyImpactLookups[Statewide Offering ID]=$B581)*(EnergyImpactLookups[BldgType]=$C581)*(EnergyImpactLookups[BldgVint]=$D581)*(EnergyImpactLookups[BldgLoc]=$E581),0))</f>
        <v>6.0400000000000002E-2</v>
      </c>
      <c r="T581" cm="1">
        <f t="array" ref="T581">INDEX(EnergyImpactLookups[AStdWBtherm],MATCH(1,(EnergyImpactLookups[Statewide Offering ID]=$B581)*(EnergyImpactLookups[BldgType]=$C581)*(EnergyImpactLookups[BldgVint]=$D581)*(EnergyImpactLookups[BldgLoc]=$E581),0))</f>
        <v>0</v>
      </c>
      <c r="AA581" t="s">
        <v>151</v>
      </c>
      <c r="AB581" t="s">
        <v>10</v>
      </c>
      <c r="AC581" t="b">
        <v>0</v>
      </c>
    </row>
    <row r="582" spans="1:29" x14ac:dyDescent="0.3">
      <c r="A582" t="s">
        <v>95</v>
      </c>
      <c r="B582" t="s">
        <v>146</v>
      </c>
      <c r="C582" t="s">
        <v>127</v>
      </c>
      <c r="D582" t="s">
        <v>752</v>
      </c>
      <c r="E582" t="s">
        <v>105</v>
      </c>
      <c r="F582" t="s">
        <v>129</v>
      </c>
      <c r="G582" t="s">
        <v>231</v>
      </c>
      <c r="H582" t="s">
        <v>232</v>
      </c>
      <c r="I582" t="s">
        <v>65</v>
      </c>
      <c r="J582" s="1">
        <v>44172</v>
      </c>
      <c r="K582" t="s">
        <v>100</v>
      </c>
      <c r="L582">
        <v>1</v>
      </c>
      <c r="O582" cm="1">
        <f t="array" ref="O582">INDEX(EnergyImpactLookups[APreWBkWh-EAD_style],MATCH(1,(EnergyImpactLookups[Statewide Offering ID]=$B582)*(EnergyImpactLookups[BldgType]=$C582)*(EnergyImpactLookups[BldgVint]=$D582)*(EnergyImpactLookups[BldgLoc]=$E582),0))</f>
        <v>85.825699999999998</v>
      </c>
      <c r="P582" cm="1">
        <f t="array" ref="P582">INDEX(EnergyImpactLookups[APreWBkW-EAD_style],MATCH(1,(EnergyImpactLookups[Statewide Offering ID]=$B582)*(EnergyImpactLookups[BldgType]=$C582)*(EnergyImpactLookups[BldgVint]=$D582)*(EnergyImpactLookups[BldgLoc]=$E582),0))</f>
        <v>0.13250000000000001</v>
      </c>
      <c r="Q582" cm="1">
        <f t="array" ref="Q582">INDEX(EnergyImpactLookups[APreWBtherm],MATCH(1,(EnergyImpactLookups[Statewide Offering ID]=$B582)*(EnergyImpactLookups[BldgType]=$C582)*(EnergyImpactLookups[BldgVint]=$D582)*(EnergyImpactLookups[BldgLoc]=$E582),0))</f>
        <v>0</v>
      </c>
      <c r="R582" cm="1">
        <f t="array" ref="R582">INDEX(EnergyImpactLookups[AStdWBkWh],MATCH(1,(EnergyImpactLookups[Statewide Offering ID]=$B582)*(EnergyImpactLookups[BldgType]=$C582)*(EnergyImpactLookups[BldgVint]=$D582)*(EnergyImpactLookups[BldgLoc]=$E582),0))</f>
        <v>65.168099999999995</v>
      </c>
      <c r="S582" cm="1">
        <f t="array" ref="S582">INDEX(EnergyImpactLookups[AStdWBkW],MATCH(1,(EnergyImpactLookups[Statewide Offering ID]=$B582)*(EnergyImpactLookups[BldgType]=$C582)*(EnergyImpactLookups[BldgVint]=$D582)*(EnergyImpactLookups[BldgLoc]=$E582),0))</f>
        <v>0.1004</v>
      </c>
      <c r="T582" cm="1">
        <f t="array" ref="T582">INDEX(EnergyImpactLookups[AStdWBtherm],MATCH(1,(EnergyImpactLookups[Statewide Offering ID]=$B582)*(EnergyImpactLookups[BldgType]=$C582)*(EnergyImpactLookups[BldgVint]=$D582)*(EnergyImpactLookups[BldgLoc]=$E582),0))</f>
        <v>0</v>
      </c>
      <c r="AA582" t="s">
        <v>151</v>
      </c>
      <c r="AB582" t="s">
        <v>10</v>
      </c>
      <c r="AC582" t="b">
        <v>0</v>
      </c>
    </row>
    <row r="583" spans="1:29" x14ac:dyDescent="0.3">
      <c r="A583" t="s">
        <v>95</v>
      </c>
      <c r="B583" t="s">
        <v>146</v>
      </c>
      <c r="C583" t="s">
        <v>127</v>
      </c>
      <c r="D583" t="s">
        <v>752</v>
      </c>
      <c r="E583" t="s">
        <v>106</v>
      </c>
      <c r="F583" t="s">
        <v>129</v>
      </c>
      <c r="G583" t="s">
        <v>231</v>
      </c>
      <c r="H583" t="s">
        <v>232</v>
      </c>
      <c r="I583" t="s">
        <v>65</v>
      </c>
      <c r="J583" s="1">
        <v>44172</v>
      </c>
      <c r="K583" t="s">
        <v>100</v>
      </c>
      <c r="L583">
        <v>1</v>
      </c>
      <c r="O583" cm="1">
        <f t="array" ref="O583">INDEX(EnergyImpactLookups[APreWBkWh-EAD_style],MATCH(1,(EnergyImpactLookups[Statewide Offering ID]=$B583)*(EnergyImpactLookups[BldgType]=$C583)*(EnergyImpactLookups[BldgVint]=$D583)*(EnergyImpactLookups[BldgLoc]=$E583),0))</f>
        <v>18.7485</v>
      </c>
      <c r="P583" cm="1">
        <f t="array" ref="P583">INDEX(EnergyImpactLookups[APreWBkW-EAD_style],MATCH(1,(EnergyImpactLookups[Statewide Offering ID]=$B583)*(EnergyImpactLookups[BldgType]=$C583)*(EnergyImpactLookups[BldgVint]=$D583)*(EnergyImpactLookups[BldgLoc]=$E583),0))</f>
        <v>4.7E-2</v>
      </c>
      <c r="Q583" cm="1">
        <f t="array" ref="Q583">INDEX(EnergyImpactLookups[APreWBtherm],MATCH(1,(EnergyImpactLookups[Statewide Offering ID]=$B583)*(EnergyImpactLookups[BldgType]=$C583)*(EnergyImpactLookups[BldgVint]=$D583)*(EnergyImpactLookups[BldgLoc]=$E583),0))</f>
        <v>0</v>
      </c>
      <c r="R583" cm="1">
        <f t="array" ref="R583">INDEX(EnergyImpactLookups[AStdWBkWh],MATCH(1,(EnergyImpactLookups[Statewide Offering ID]=$B583)*(EnergyImpactLookups[BldgType]=$C583)*(EnergyImpactLookups[BldgVint]=$D583)*(EnergyImpactLookups[BldgLoc]=$E583),0))</f>
        <v>14.436</v>
      </c>
      <c r="S583" cm="1">
        <f t="array" ref="S583">INDEX(EnergyImpactLookups[AStdWBkW],MATCH(1,(EnergyImpactLookups[Statewide Offering ID]=$B583)*(EnergyImpactLookups[BldgType]=$C583)*(EnergyImpactLookups[BldgVint]=$D583)*(EnergyImpactLookups[BldgLoc]=$E583),0))</f>
        <v>3.56E-2</v>
      </c>
      <c r="T583" cm="1">
        <f t="array" ref="T583">INDEX(EnergyImpactLookups[AStdWBtherm],MATCH(1,(EnergyImpactLookups[Statewide Offering ID]=$B583)*(EnergyImpactLookups[BldgType]=$C583)*(EnergyImpactLookups[BldgVint]=$D583)*(EnergyImpactLookups[BldgLoc]=$E583),0))</f>
        <v>0</v>
      </c>
      <c r="AA583" t="s">
        <v>151</v>
      </c>
      <c r="AB583" t="s">
        <v>10</v>
      </c>
      <c r="AC583" t="b">
        <v>0</v>
      </c>
    </row>
    <row r="584" spans="1:29" x14ac:dyDescent="0.3">
      <c r="A584" t="s">
        <v>95</v>
      </c>
      <c r="B584" t="s">
        <v>146</v>
      </c>
      <c r="C584" t="s">
        <v>127</v>
      </c>
      <c r="D584" t="s">
        <v>752</v>
      </c>
      <c r="E584" t="s">
        <v>107</v>
      </c>
      <c r="F584" t="s">
        <v>129</v>
      </c>
      <c r="G584" t="s">
        <v>231</v>
      </c>
      <c r="H584" t="s">
        <v>232</v>
      </c>
      <c r="I584" t="s">
        <v>65</v>
      </c>
      <c r="J584" s="1">
        <v>44172</v>
      </c>
      <c r="K584" t="s">
        <v>100</v>
      </c>
      <c r="L584">
        <v>1</v>
      </c>
      <c r="O584" cm="1">
        <f t="array" ref="O584">INDEX(EnergyImpactLookups[APreWBkWh-EAD_style],MATCH(1,(EnergyImpactLookups[Statewide Offering ID]=$B584)*(EnergyImpactLookups[BldgType]=$C584)*(EnergyImpactLookups[BldgVint]=$D584)*(EnergyImpactLookups[BldgLoc]=$E584),0))</f>
        <v>87.5732</v>
      </c>
      <c r="P584" cm="1">
        <f t="array" ref="P584">INDEX(EnergyImpactLookups[APreWBkW-EAD_style],MATCH(1,(EnergyImpactLookups[Statewide Offering ID]=$B584)*(EnergyImpactLookups[BldgType]=$C584)*(EnergyImpactLookups[BldgVint]=$D584)*(EnergyImpactLookups[BldgLoc]=$E584),0))</f>
        <v>0.08</v>
      </c>
      <c r="Q584" cm="1">
        <f t="array" ref="Q584">INDEX(EnergyImpactLookups[APreWBtherm],MATCH(1,(EnergyImpactLookups[Statewide Offering ID]=$B584)*(EnergyImpactLookups[BldgType]=$C584)*(EnergyImpactLookups[BldgVint]=$D584)*(EnergyImpactLookups[BldgLoc]=$E584),0))</f>
        <v>0</v>
      </c>
      <c r="R584" cm="1">
        <f t="array" ref="R584">INDEX(EnergyImpactLookups[AStdWBkWh],MATCH(1,(EnergyImpactLookups[Statewide Offering ID]=$B584)*(EnergyImpactLookups[BldgType]=$C584)*(EnergyImpactLookups[BldgVint]=$D584)*(EnergyImpactLookups[BldgLoc]=$E584),0))</f>
        <v>66.444199999999995</v>
      </c>
      <c r="S584" cm="1">
        <f t="array" ref="S584">INDEX(EnergyImpactLookups[AStdWBkW],MATCH(1,(EnergyImpactLookups[Statewide Offering ID]=$B584)*(EnergyImpactLookups[BldgType]=$C584)*(EnergyImpactLookups[BldgVint]=$D584)*(EnergyImpactLookups[BldgLoc]=$E584),0))</f>
        <v>6.0600000000000001E-2</v>
      </c>
      <c r="T584" cm="1">
        <f t="array" ref="T584">INDEX(EnergyImpactLookups[AStdWBtherm],MATCH(1,(EnergyImpactLookups[Statewide Offering ID]=$B584)*(EnergyImpactLookups[BldgType]=$C584)*(EnergyImpactLookups[BldgVint]=$D584)*(EnergyImpactLookups[BldgLoc]=$E584),0))</f>
        <v>0</v>
      </c>
      <c r="AA584" t="s">
        <v>151</v>
      </c>
      <c r="AB584" t="s">
        <v>10</v>
      </c>
      <c r="AC584" t="b">
        <v>0</v>
      </c>
    </row>
    <row r="585" spans="1:29" x14ac:dyDescent="0.3">
      <c r="A585" t="s">
        <v>95</v>
      </c>
      <c r="B585" t="s">
        <v>146</v>
      </c>
      <c r="C585" t="s">
        <v>127</v>
      </c>
      <c r="D585" t="s">
        <v>752</v>
      </c>
      <c r="E585" t="s">
        <v>109</v>
      </c>
      <c r="F585" t="s">
        <v>129</v>
      </c>
      <c r="G585" t="s">
        <v>231</v>
      </c>
      <c r="H585" t="s">
        <v>232</v>
      </c>
      <c r="I585" t="s">
        <v>65</v>
      </c>
      <c r="J585" s="1">
        <v>44172</v>
      </c>
      <c r="K585" t="s">
        <v>100</v>
      </c>
      <c r="L585">
        <v>1</v>
      </c>
      <c r="O585" cm="1">
        <f t="array" ref="O585">INDEX(EnergyImpactLookups[APreWBkWh-EAD_style],MATCH(1,(EnergyImpactLookups[Statewide Offering ID]=$B585)*(EnergyImpactLookups[BldgType]=$C585)*(EnergyImpactLookups[BldgVint]=$D585)*(EnergyImpactLookups[BldgLoc]=$E585),0))</f>
        <v>87.0565</v>
      </c>
      <c r="P585" cm="1">
        <f t="array" ref="P585">INDEX(EnergyImpactLookups[APreWBkW-EAD_style],MATCH(1,(EnergyImpactLookups[Statewide Offering ID]=$B585)*(EnergyImpactLookups[BldgType]=$C585)*(EnergyImpactLookups[BldgVint]=$D585)*(EnergyImpactLookups[BldgLoc]=$E585),0))</f>
        <v>7.3099999999999998E-2</v>
      </c>
      <c r="Q585" cm="1">
        <f t="array" ref="Q585">INDEX(EnergyImpactLookups[APreWBtherm],MATCH(1,(EnergyImpactLookups[Statewide Offering ID]=$B585)*(EnergyImpactLookups[BldgType]=$C585)*(EnergyImpactLookups[BldgVint]=$D585)*(EnergyImpactLookups[BldgLoc]=$E585),0))</f>
        <v>0</v>
      </c>
      <c r="R585" cm="1">
        <f t="array" ref="R585">INDEX(EnergyImpactLookups[AStdWBkWh],MATCH(1,(EnergyImpactLookups[Statewide Offering ID]=$B585)*(EnergyImpactLookups[BldgType]=$C585)*(EnergyImpactLookups[BldgVint]=$D585)*(EnergyImpactLookups[BldgLoc]=$E585),0))</f>
        <v>66.059100000000001</v>
      </c>
      <c r="S585" cm="1">
        <f t="array" ref="S585">INDEX(EnergyImpactLookups[AStdWBkW],MATCH(1,(EnergyImpactLookups[Statewide Offering ID]=$B585)*(EnergyImpactLookups[BldgType]=$C585)*(EnergyImpactLookups[BldgVint]=$D585)*(EnergyImpactLookups[BldgLoc]=$E585),0))</f>
        <v>5.5399999999999998E-2</v>
      </c>
      <c r="T585" cm="1">
        <f t="array" ref="T585">INDEX(EnergyImpactLookups[AStdWBtherm],MATCH(1,(EnergyImpactLookups[Statewide Offering ID]=$B585)*(EnergyImpactLookups[BldgType]=$C585)*(EnergyImpactLookups[BldgVint]=$D585)*(EnergyImpactLookups[BldgLoc]=$E585),0))</f>
        <v>0</v>
      </c>
      <c r="AA585" t="s">
        <v>151</v>
      </c>
      <c r="AB585" t="s">
        <v>10</v>
      </c>
      <c r="AC585" t="b">
        <v>0</v>
      </c>
    </row>
    <row r="586" spans="1:29" x14ac:dyDescent="0.3">
      <c r="A586" t="s">
        <v>95</v>
      </c>
      <c r="B586" t="s">
        <v>146</v>
      </c>
      <c r="C586" t="s">
        <v>127</v>
      </c>
      <c r="D586" t="s">
        <v>752</v>
      </c>
      <c r="E586" t="s">
        <v>111</v>
      </c>
      <c r="F586" t="s">
        <v>129</v>
      </c>
      <c r="G586" t="s">
        <v>231</v>
      </c>
      <c r="H586" t="s">
        <v>232</v>
      </c>
      <c r="I586" t="s">
        <v>65</v>
      </c>
      <c r="J586" s="1">
        <v>44172</v>
      </c>
      <c r="K586" t="s">
        <v>100</v>
      </c>
      <c r="L586">
        <v>1</v>
      </c>
      <c r="O586" cm="1">
        <f t="array" ref="O586">INDEX(EnergyImpactLookups[APreWBkWh-EAD_style],MATCH(1,(EnergyImpactLookups[Statewide Offering ID]=$B586)*(EnergyImpactLookups[BldgType]=$C586)*(EnergyImpactLookups[BldgVint]=$D586)*(EnergyImpactLookups[BldgLoc]=$E586),0))</f>
        <v>170.1277</v>
      </c>
      <c r="P586" cm="1">
        <f t="array" ref="P586">INDEX(EnergyImpactLookups[APreWBkW-EAD_style],MATCH(1,(EnergyImpactLookups[Statewide Offering ID]=$B586)*(EnergyImpactLookups[BldgType]=$C586)*(EnergyImpactLookups[BldgVint]=$D586)*(EnergyImpactLookups[BldgLoc]=$E586),0))</f>
        <v>0.1285</v>
      </c>
      <c r="Q586" cm="1">
        <f t="array" ref="Q586">INDEX(EnergyImpactLookups[APreWBtherm],MATCH(1,(EnergyImpactLookups[Statewide Offering ID]=$B586)*(EnergyImpactLookups[BldgType]=$C586)*(EnergyImpactLookups[BldgVint]=$D586)*(EnergyImpactLookups[BldgLoc]=$E586),0))</f>
        <v>0</v>
      </c>
      <c r="R586" cm="1">
        <f t="array" ref="R586">INDEX(EnergyImpactLookups[AStdWBkWh],MATCH(1,(EnergyImpactLookups[Statewide Offering ID]=$B586)*(EnergyImpactLookups[BldgType]=$C586)*(EnergyImpactLookups[BldgVint]=$D586)*(EnergyImpactLookups[BldgLoc]=$E586),0))</f>
        <v>128.9683</v>
      </c>
      <c r="S586" cm="1">
        <f t="array" ref="S586">INDEX(EnergyImpactLookups[AStdWBkW],MATCH(1,(EnergyImpactLookups[Statewide Offering ID]=$B586)*(EnergyImpactLookups[BldgType]=$C586)*(EnergyImpactLookups[BldgVint]=$D586)*(EnergyImpactLookups[BldgLoc]=$E586),0))</f>
        <v>9.7299999999999998E-2</v>
      </c>
      <c r="T586" cm="1">
        <f t="array" ref="T586">INDEX(EnergyImpactLookups[AStdWBtherm],MATCH(1,(EnergyImpactLookups[Statewide Offering ID]=$B586)*(EnergyImpactLookups[BldgType]=$C586)*(EnergyImpactLookups[BldgVint]=$D586)*(EnergyImpactLookups[BldgLoc]=$E586),0))</f>
        <v>0</v>
      </c>
      <c r="AA586" t="s">
        <v>151</v>
      </c>
      <c r="AB586" t="s">
        <v>10</v>
      </c>
      <c r="AC586" t="b">
        <v>0</v>
      </c>
    </row>
    <row r="587" spans="1:29" x14ac:dyDescent="0.3">
      <c r="A587" t="s">
        <v>95</v>
      </c>
      <c r="B587" t="s">
        <v>146</v>
      </c>
      <c r="C587" t="s">
        <v>127</v>
      </c>
      <c r="D587" t="s">
        <v>752</v>
      </c>
      <c r="E587" t="s">
        <v>112</v>
      </c>
      <c r="F587" t="s">
        <v>129</v>
      </c>
      <c r="G587" t="s">
        <v>231</v>
      </c>
      <c r="H587" t="s">
        <v>232</v>
      </c>
      <c r="I587" t="s">
        <v>65</v>
      </c>
      <c r="J587" s="1">
        <v>44172</v>
      </c>
      <c r="K587" t="s">
        <v>100</v>
      </c>
      <c r="L587">
        <v>1</v>
      </c>
      <c r="O587" cm="1">
        <f t="array" ref="O587">INDEX(EnergyImpactLookups[APreWBkWh-EAD_style],MATCH(1,(EnergyImpactLookups[Statewide Offering ID]=$B587)*(EnergyImpactLookups[BldgType]=$C587)*(EnergyImpactLookups[BldgVint]=$D587)*(EnergyImpactLookups[BldgLoc]=$E587),0))</f>
        <v>141.95740000000001</v>
      </c>
      <c r="P587" cm="1">
        <f t="array" ref="P587">INDEX(EnergyImpactLookups[APreWBkW-EAD_style],MATCH(1,(EnergyImpactLookups[Statewide Offering ID]=$B587)*(EnergyImpactLookups[BldgType]=$C587)*(EnergyImpactLookups[BldgVint]=$D587)*(EnergyImpactLookups[BldgLoc]=$E587),0))</f>
        <v>0.13239999999999999</v>
      </c>
      <c r="Q587" cm="1">
        <f t="array" ref="Q587">INDEX(EnergyImpactLookups[APreWBtherm],MATCH(1,(EnergyImpactLookups[Statewide Offering ID]=$B587)*(EnergyImpactLookups[BldgType]=$C587)*(EnergyImpactLookups[BldgVint]=$D587)*(EnergyImpactLookups[BldgLoc]=$E587),0))</f>
        <v>0</v>
      </c>
      <c r="R587" cm="1">
        <f t="array" ref="R587">INDEX(EnergyImpactLookups[AStdWBkWh],MATCH(1,(EnergyImpactLookups[Statewide Offering ID]=$B587)*(EnergyImpactLookups[BldgType]=$C587)*(EnergyImpactLookups[BldgVint]=$D587)*(EnergyImpactLookups[BldgLoc]=$E587),0))</f>
        <v>107.6828</v>
      </c>
      <c r="S587" cm="1">
        <f t="array" ref="S587">INDEX(EnergyImpactLookups[AStdWBkW],MATCH(1,(EnergyImpactLookups[Statewide Offering ID]=$B587)*(EnergyImpactLookups[BldgType]=$C587)*(EnergyImpactLookups[BldgVint]=$D587)*(EnergyImpactLookups[BldgLoc]=$E587),0))</f>
        <v>0.1003</v>
      </c>
      <c r="T587" cm="1">
        <f t="array" ref="T587">INDEX(EnergyImpactLookups[AStdWBtherm],MATCH(1,(EnergyImpactLookups[Statewide Offering ID]=$B587)*(EnergyImpactLookups[BldgType]=$C587)*(EnergyImpactLookups[BldgVint]=$D587)*(EnergyImpactLookups[BldgLoc]=$E587),0))</f>
        <v>0</v>
      </c>
      <c r="AA587" t="s">
        <v>151</v>
      </c>
      <c r="AB587" t="s">
        <v>10</v>
      </c>
      <c r="AC587" t="b">
        <v>0</v>
      </c>
    </row>
    <row r="588" spans="1:29" x14ac:dyDescent="0.3">
      <c r="A588" t="s">
        <v>95</v>
      </c>
      <c r="B588" t="s">
        <v>146</v>
      </c>
      <c r="C588" t="s">
        <v>127</v>
      </c>
      <c r="D588" t="s">
        <v>752</v>
      </c>
      <c r="E588" t="s">
        <v>113</v>
      </c>
      <c r="F588" t="s">
        <v>129</v>
      </c>
      <c r="G588" t="s">
        <v>231</v>
      </c>
      <c r="H588" t="s">
        <v>232</v>
      </c>
      <c r="I588" t="s">
        <v>65</v>
      </c>
      <c r="J588" s="1">
        <v>44172</v>
      </c>
      <c r="K588" t="s">
        <v>100</v>
      </c>
      <c r="L588">
        <v>1</v>
      </c>
      <c r="O588" cm="1">
        <f t="array" ref="O588">INDEX(EnergyImpactLookups[APreWBkWh-EAD_style],MATCH(1,(EnergyImpactLookups[Statewide Offering ID]=$B588)*(EnergyImpactLookups[BldgType]=$C588)*(EnergyImpactLookups[BldgVint]=$D588)*(EnergyImpactLookups[BldgLoc]=$E588),0))</f>
        <v>194.2175</v>
      </c>
      <c r="P588" cm="1">
        <f t="array" ref="P588">INDEX(EnergyImpactLookups[APreWBkW-EAD_style],MATCH(1,(EnergyImpactLookups[Statewide Offering ID]=$B588)*(EnergyImpactLookups[BldgType]=$C588)*(EnergyImpactLookups[BldgVint]=$D588)*(EnergyImpactLookups[BldgLoc]=$E588),0))</f>
        <v>0.1459</v>
      </c>
      <c r="Q588" cm="1">
        <f t="array" ref="Q588">INDEX(EnergyImpactLookups[APreWBtherm],MATCH(1,(EnergyImpactLookups[Statewide Offering ID]=$B588)*(EnergyImpactLookups[BldgType]=$C588)*(EnergyImpactLookups[BldgVint]=$D588)*(EnergyImpactLookups[BldgLoc]=$E588),0))</f>
        <v>0</v>
      </c>
      <c r="R588" cm="1">
        <f t="array" ref="R588">INDEX(EnergyImpactLookups[AStdWBkWh],MATCH(1,(EnergyImpactLookups[Statewide Offering ID]=$B588)*(EnergyImpactLookups[BldgType]=$C588)*(EnergyImpactLookups[BldgVint]=$D588)*(EnergyImpactLookups[BldgLoc]=$E588),0))</f>
        <v>147.27260000000001</v>
      </c>
      <c r="S588" cm="1">
        <f t="array" ref="S588">INDEX(EnergyImpactLookups[AStdWBkW],MATCH(1,(EnergyImpactLookups[Statewide Offering ID]=$B588)*(EnergyImpactLookups[BldgType]=$C588)*(EnergyImpactLookups[BldgVint]=$D588)*(EnergyImpactLookups[BldgLoc]=$E588),0))</f>
        <v>0.1105</v>
      </c>
      <c r="T588" cm="1">
        <f t="array" ref="T588">INDEX(EnergyImpactLookups[AStdWBtherm],MATCH(1,(EnergyImpactLookups[Statewide Offering ID]=$B588)*(EnergyImpactLookups[BldgType]=$C588)*(EnergyImpactLookups[BldgVint]=$D588)*(EnergyImpactLookups[BldgLoc]=$E588),0))</f>
        <v>0</v>
      </c>
      <c r="AA588" t="s">
        <v>151</v>
      </c>
      <c r="AB588" t="s">
        <v>10</v>
      </c>
      <c r="AC588" t="b">
        <v>0</v>
      </c>
    </row>
    <row r="589" spans="1:29" x14ac:dyDescent="0.3">
      <c r="A589" t="s">
        <v>95</v>
      </c>
      <c r="B589" t="s">
        <v>146</v>
      </c>
      <c r="C589" t="s">
        <v>127</v>
      </c>
      <c r="D589" t="s">
        <v>752</v>
      </c>
      <c r="E589" t="s">
        <v>114</v>
      </c>
      <c r="F589" t="s">
        <v>129</v>
      </c>
      <c r="G589" t="s">
        <v>231</v>
      </c>
      <c r="H589" t="s">
        <v>232</v>
      </c>
      <c r="I589" t="s">
        <v>65</v>
      </c>
      <c r="J589" s="1">
        <v>44172</v>
      </c>
      <c r="K589" t="s">
        <v>100</v>
      </c>
      <c r="L589">
        <v>1</v>
      </c>
      <c r="O589" cm="1">
        <f t="array" ref="O589">INDEX(EnergyImpactLookups[APreWBkWh-EAD_style],MATCH(1,(EnergyImpactLookups[Statewide Offering ID]=$B589)*(EnergyImpactLookups[BldgType]=$C589)*(EnergyImpactLookups[BldgVint]=$D589)*(EnergyImpactLookups[BldgLoc]=$E589),0))</f>
        <v>209.34049999999999</v>
      </c>
      <c r="P589" cm="1">
        <f t="array" ref="P589">INDEX(EnergyImpactLookups[APreWBkW-EAD_style],MATCH(1,(EnergyImpactLookups[Statewide Offering ID]=$B589)*(EnergyImpactLookups[BldgType]=$C589)*(EnergyImpactLookups[BldgVint]=$D589)*(EnergyImpactLookups[BldgLoc]=$E589),0))</f>
        <v>0.21299999999999999</v>
      </c>
      <c r="Q589" cm="1">
        <f t="array" ref="Q589">INDEX(EnergyImpactLookups[APreWBtherm],MATCH(1,(EnergyImpactLookups[Statewide Offering ID]=$B589)*(EnergyImpactLookups[BldgType]=$C589)*(EnergyImpactLookups[BldgVint]=$D589)*(EnergyImpactLookups[BldgLoc]=$E589),0))</f>
        <v>0</v>
      </c>
      <c r="R589" cm="1">
        <f t="array" ref="R589">INDEX(EnergyImpactLookups[AStdWBkWh],MATCH(1,(EnergyImpactLookups[Statewide Offering ID]=$B589)*(EnergyImpactLookups[BldgType]=$C589)*(EnergyImpactLookups[BldgVint]=$D589)*(EnergyImpactLookups[BldgLoc]=$E589),0))</f>
        <v>158.8501</v>
      </c>
      <c r="S589" cm="1">
        <f t="array" ref="S589">INDEX(EnergyImpactLookups[AStdWBkW],MATCH(1,(EnergyImpactLookups[Statewide Offering ID]=$B589)*(EnergyImpactLookups[BldgType]=$C589)*(EnergyImpactLookups[BldgVint]=$D589)*(EnergyImpactLookups[BldgLoc]=$E589),0))</f>
        <v>0.16139999999999999</v>
      </c>
      <c r="T589" cm="1">
        <f t="array" ref="T589">INDEX(EnergyImpactLookups[AStdWBtherm],MATCH(1,(EnergyImpactLookups[Statewide Offering ID]=$B589)*(EnergyImpactLookups[BldgType]=$C589)*(EnergyImpactLookups[BldgVint]=$D589)*(EnergyImpactLookups[BldgLoc]=$E589),0))</f>
        <v>0</v>
      </c>
      <c r="AA589" t="s">
        <v>151</v>
      </c>
      <c r="AB589" t="s">
        <v>10</v>
      </c>
      <c r="AC589" t="b">
        <v>0</v>
      </c>
    </row>
    <row r="590" spans="1:29" x14ac:dyDescent="0.3">
      <c r="A590" t="s">
        <v>95</v>
      </c>
      <c r="B590" t="s">
        <v>146</v>
      </c>
      <c r="C590" t="s">
        <v>127</v>
      </c>
      <c r="D590" t="s">
        <v>752</v>
      </c>
      <c r="E590" t="s">
        <v>115</v>
      </c>
      <c r="F590" t="s">
        <v>129</v>
      </c>
      <c r="G590" t="s">
        <v>231</v>
      </c>
      <c r="H590" t="s">
        <v>232</v>
      </c>
      <c r="I590" t="s">
        <v>65</v>
      </c>
      <c r="J590" s="1">
        <v>44172</v>
      </c>
      <c r="K590" t="s">
        <v>100</v>
      </c>
      <c r="L590">
        <v>1</v>
      </c>
      <c r="O590" cm="1">
        <f t="array" ref="O590">INDEX(EnergyImpactLookups[APreWBkWh-EAD_style],MATCH(1,(EnergyImpactLookups[Statewide Offering ID]=$B590)*(EnergyImpactLookups[BldgType]=$C590)*(EnergyImpactLookups[BldgVint]=$D590)*(EnergyImpactLookups[BldgLoc]=$E590),0))</f>
        <v>135.5128</v>
      </c>
      <c r="P590" cm="1">
        <f t="array" ref="P590">INDEX(EnergyImpactLookups[APreWBkW-EAD_style],MATCH(1,(EnergyImpactLookups[Statewide Offering ID]=$B590)*(EnergyImpactLookups[BldgType]=$C590)*(EnergyImpactLookups[BldgVint]=$D590)*(EnergyImpactLookups[BldgLoc]=$E590),0))</f>
        <v>0.18770000000000001</v>
      </c>
      <c r="Q590" cm="1">
        <f t="array" ref="Q590">INDEX(EnergyImpactLookups[APreWBtherm],MATCH(1,(EnergyImpactLookups[Statewide Offering ID]=$B590)*(EnergyImpactLookups[BldgType]=$C590)*(EnergyImpactLookups[BldgVint]=$D590)*(EnergyImpactLookups[BldgLoc]=$E590),0))</f>
        <v>0</v>
      </c>
      <c r="R590" cm="1">
        <f t="array" ref="R590">INDEX(EnergyImpactLookups[AStdWBkWh],MATCH(1,(EnergyImpactLookups[Statewide Offering ID]=$B590)*(EnergyImpactLookups[BldgType]=$C590)*(EnergyImpactLookups[BldgVint]=$D590)*(EnergyImpactLookups[BldgLoc]=$E590),0))</f>
        <v>102.8522</v>
      </c>
      <c r="S590" cm="1">
        <f t="array" ref="S590">INDEX(EnergyImpactLookups[AStdWBkW],MATCH(1,(EnergyImpactLookups[Statewide Offering ID]=$B590)*(EnergyImpactLookups[BldgType]=$C590)*(EnergyImpactLookups[BldgVint]=$D590)*(EnergyImpactLookups[BldgLoc]=$E590),0))</f>
        <v>0.1421</v>
      </c>
      <c r="T590" cm="1">
        <f t="array" ref="T590">INDEX(EnergyImpactLookups[AStdWBtherm],MATCH(1,(EnergyImpactLookups[Statewide Offering ID]=$B590)*(EnergyImpactLookups[BldgType]=$C590)*(EnergyImpactLookups[BldgVint]=$D590)*(EnergyImpactLookups[BldgLoc]=$E590),0))</f>
        <v>0</v>
      </c>
      <c r="AA590" t="s">
        <v>151</v>
      </c>
      <c r="AB590" t="s">
        <v>10</v>
      </c>
      <c r="AC590" t="b">
        <v>0</v>
      </c>
    </row>
    <row r="591" spans="1:29" x14ac:dyDescent="0.3">
      <c r="A591" t="s">
        <v>95</v>
      </c>
      <c r="B591" t="s">
        <v>146</v>
      </c>
      <c r="C591" t="s">
        <v>127</v>
      </c>
      <c r="D591" t="s">
        <v>752</v>
      </c>
      <c r="E591" t="s">
        <v>116</v>
      </c>
      <c r="F591" t="s">
        <v>129</v>
      </c>
      <c r="G591" t="s">
        <v>231</v>
      </c>
      <c r="H591" t="s">
        <v>232</v>
      </c>
      <c r="I591" t="s">
        <v>65</v>
      </c>
      <c r="J591" s="1">
        <v>44172</v>
      </c>
      <c r="K591" t="s">
        <v>100</v>
      </c>
      <c r="L591">
        <v>1</v>
      </c>
      <c r="O591" cm="1">
        <f t="array" ref="O591">INDEX(EnergyImpactLookups[APreWBkWh-EAD_style],MATCH(1,(EnergyImpactLookups[Statewide Offering ID]=$B591)*(EnergyImpactLookups[BldgType]=$C591)*(EnergyImpactLookups[BldgVint]=$D591)*(EnergyImpactLookups[BldgLoc]=$E591),0))</f>
        <v>235.79069999999999</v>
      </c>
      <c r="P591" cm="1">
        <f t="array" ref="P591">INDEX(EnergyImpactLookups[APreWBkW-EAD_style],MATCH(1,(EnergyImpactLookups[Statewide Offering ID]=$B591)*(EnergyImpactLookups[BldgType]=$C591)*(EnergyImpactLookups[BldgVint]=$D591)*(EnergyImpactLookups[BldgLoc]=$E591),0))</f>
        <v>0.2077</v>
      </c>
      <c r="Q591" cm="1">
        <f t="array" ref="Q591">INDEX(EnergyImpactLookups[APreWBtherm],MATCH(1,(EnergyImpactLookups[Statewide Offering ID]=$B591)*(EnergyImpactLookups[BldgType]=$C591)*(EnergyImpactLookups[BldgVint]=$D591)*(EnergyImpactLookups[BldgLoc]=$E591),0))</f>
        <v>0</v>
      </c>
      <c r="R591" cm="1">
        <f t="array" ref="R591">INDEX(EnergyImpactLookups[AStdWBkWh],MATCH(1,(EnergyImpactLookups[Statewide Offering ID]=$B591)*(EnergyImpactLookups[BldgType]=$C591)*(EnergyImpactLookups[BldgVint]=$D591)*(EnergyImpactLookups[BldgLoc]=$E591),0))</f>
        <v>178.80070000000001</v>
      </c>
      <c r="S591" cm="1">
        <f t="array" ref="S591">INDEX(EnergyImpactLookups[AStdWBkW],MATCH(1,(EnergyImpactLookups[Statewide Offering ID]=$B591)*(EnergyImpactLookups[BldgType]=$C591)*(EnergyImpactLookups[BldgVint]=$D591)*(EnergyImpactLookups[BldgLoc]=$E591),0))</f>
        <v>0.1573</v>
      </c>
      <c r="T591" cm="1">
        <f t="array" ref="T591">INDEX(EnergyImpactLookups[AStdWBtherm],MATCH(1,(EnergyImpactLookups[Statewide Offering ID]=$B591)*(EnergyImpactLookups[BldgType]=$C591)*(EnergyImpactLookups[BldgVint]=$D591)*(EnergyImpactLookups[BldgLoc]=$E591),0))</f>
        <v>0</v>
      </c>
      <c r="AA591" t="s">
        <v>151</v>
      </c>
      <c r="AB591" t="s">
        <v>10</v>
      </c>
      <c r="AC591" t="b">
        <v>0</v>
      </c>
    </row>
    <row r="592" spans="1:29" x14ac:dyDescent="0.3">
      <c r="A592" t="s">
        <v>95</v>
      </c>
      <c r="B592" t="s">
        <v>146</v>
      </c>
      <c r="C592" t="s">
        <v>127</v>
      </c>
      <c r="D592" t="s">
        <v>752</v>
      </c>
      <c r="E592" t="s">
        <v>117</v>
      </c>
      <c r="F592" t="s">
        <v>129</v>
      </c>
      <c r="G592" t="s">
        <v>231</v>
      </c>
      <c r="H592" t="s">
        <v>232</v>
      </c>
      <c r="I592" t="s">
        <v>65</v>
      </c>
      <c r="J592" s="1">
        <v>44172</v>
      </c>
      <c r="K592" t="s">
        <v>100</v>
      </c>
      <c r="L592">
        <v>1</v>
      </c>
      <c r="O592" cm="1">
        <f t="array" ref="O592">INDEX(EnergyImpactLookups[APreWBkWh-EAD_style],MATCH(1,(EnergyImpactLookups[Statewide Offering ID]=$B592)*(EnergyImpactLookups[BldgType]=$C592)*(EnergyImpactLookups[BldgVint]=$D592)*(EnergyImpactLookups[BldgLoc]=$E592),0))</f>
        <v>201.72569999999999</v>
      </c>
      <c r="P592" cm="1">
        <f t="array" ref="P592">INDEX(EnergyImpactLookups[APreWBkW-EAD_style],MATCH(1,(EnergyImpactLookups[Statewide Offering ID]=$B592)*(EnergyImpactLookups[BldgType]=$C592)*(EnergyImpactLookups[BldgVint]=$D592)*(EnergyImpactLookups[BldgLoc]=$E592),0))</f>
        <v>0.1968</v>
      </c>
      <c r="Q592" cm="1">
        <f t="array" ref="Q592">INDEX(EnergyImpactLookups[APreWBtherm],MATCH(1,(EnergyImpactLookups[Statewide Offering ID]=$B592)*(EnergyImpactLookups[BldgType]=$C592)*(EnergyImpactLookups[BldgVint]=$D592)*(EnergyImpactLookups[BldgLoc]=$E592),0))</f>
        <v>0</v>
      </c>
      <c r="R592" cm="1">
        <f t="array" ref="R592">INDEX(EnergyImpactLookups[AStdWBkWh],MATCH(1,(EnergyImpactLookups[Statewide Offering ID]=$B592)*(EnergyImpactLookups[BldgType]=$C592)*(EnergyImpactLookups[BldgVint]=$D592)*(EnergyImpactLookups[BldgLoc]=$E592),0))</f>
        <v>153.00210000000001</v>
      </c>
      <c r="S592" cm="1">
        <f t="array" ref="S592">INDEX(EnergyImpactLookups[AStdWBkW],MATCH(1,(EnergyImpactLookups[Statewide Offering ID]=$B592)*(EnergyImpactLookups[BldgType]=$C592)*(EnergyImpactLookups[BldgVint]=$D592)*(EnergyImpactLookups[BldgLoc]=$E592),0))</f>
        <v>0.14910000000000001</v>
      </c>
      <c r="T592" cm="1">
        <f t="array" ref="T592">INDEX(EnergyImpactLookups[AStdWBtherm],MATCH(1,(EnergyImpactLookups[Statewide Offering ID]=$B592)*(EnergyImpactLookups[BldgType]=$C592)*(EnergyImpactLookups[BldgVint]=$D592)*(EnergyImpactLookups[BldgLoc]=$E592),0))</f>
        <v>0</v>
      </c>
      <c r="AA592" t="s">
        <v>151</v>
      </c>
      <c r="AB592" t="s">
        <v>10</v>
      </c>
      <c r="AC592" t="b">
        <v>0</v>
      </c>
    </row>
    <row r="593" spans="1:29" x14ac:dyDescent="0.3">
      <c r="A593" t="s">
        <v>95</v>
      </c>
      <c r="B593" t="s">
        <v>146</v>
      </c>
      <c r="C593" t="s">
        <v>127</v>
      </c>
      <c r="D593" t="s">
        <v>752</v>
      </c>
      <c r="E593" t="s">
        <v>118</v>
      </c>
      <c r="F593" t="s">
        <v>129</v>
      </c>
      <c r="G593" t="s">
        <v>231</v>
      </c>
      <c r="H593" t="s">
        <v>232</v>
      </c>
      <c r="I593" t="s">
        <v>65</v>
      </c>
      <c r="J593" s="1">
        <v>44172</v>
      </c>
      <c r="K593" t="s">
        <v>100</v>
      </c>
      <c r="L593">
        <v>1</v>
      </c>
      <c r="O593" cm="1">
        <f t="array" ref="O593">INDEX(EnergyImpactLookups[APreWBkWh-EAD_style],MATCH(1,(EnergyImpactLookups[Statewide Offering ID]=$B593)*(EnergyImpactLookups[BldgType]=$C593)*(EnergyImpactLookups[BldgVint]=$D593)*(EnergyImpactLookups[BldgLoc]=$E593),0))</f>
        <v>341.79450000000003</v>
      </c>
      <c r="P593" cm="1">
        <f t="array" ref="P593">INDEX(EnergyImpactLookups[APreWBkW-EAD_style],MATCH(1,(EnergyImpactLookups[Statewide Offering ID]=$B593)*(EnergyImpactLookups[BldgType]=$C593)*(EnergyImpactLookups[BldgVint]=$D593)*(EnergyImpactLookups[BldgLoc]=$E593),0))</f>
        <v>0.24399999999999999</v>
      </c>
      <c r="Q593" cm="1">
        <f t="array" ref="Q593">INDEX(EnergyImpactLookups[APreWBtherm],MATCH(1,(EnergyImpactLookups[Statewide Offering ID]=$B593)*(EnergyImpactLookups[BldgType]=$C593)*(EnergyImpactLookups[BldgVint]=$D593)*(EnergyImpactLookups[BldgLoc]=$E593),0))</f>
        <v>0</v>
      </c>
      <c r="R593" cm="1">
        <f t="array" ref="R593">INDEX(EnergyImpactLookups[AStdWBkWh],MATCH(1,(EnergyImpactLookups[Statewide Offering ID]=$B593)*(EnergyImpactLookups[BldgType]=$C593)*(EnergyImpactLookups[BldgVint]=$D593)*(EnergyImpactLookups[BldgLoc]=$E593),0))</f>
        <v>258.98340000000002</v>
      </c>
      <c r="S593" cm="1">
        <f t="array" ref="S593">INDEX(EnergyImpactLookups[AStdWBkW],MATCH(1,(EnergyImpactLookups[Statewide Offering ID]=$B593)*(EnergyImpactLookups[BldgType]=$C593)*(EnergyImpactLookups[BldgVint]=$D593)*(EnergyImpactLookups[BldgLoc]=$E593),0))</f>
        <v>0.18479999999999999</v>
      </c>
      <c r="T593" cm="1">
        <f t="array" ref="T593">INDEX(EnergyImpactLookups[AStdWBtherm],MATCH(1,(EnergyImpactLookups[Statewide Offering ID]=$B593)*(EnergyImpactLookups[BldgType]=$C593)*(EnergyImpactLookups[BldgVint]=$D593)*(EnergyImpactLookups[BldgLoc]=$E593),0))</f>
        <v>0</v>
      </c>
      <c r="AA593" t="s">
        <v>151</v>
      </c>
      <c r="AB593" t="s">
        <v>10</v>
      </c>
      <c r="AC593" t="b">
        <v>0</v>
      </c>
    </row>
    <row r="594" spans="1:29" x14ac:dyDescent="0.3">
      <c r="A594" t="s">
        <v>95</v>
      </c>
      <c r="B594" t="s">
        <v>146</v>
      </c>
      <c r="C594" t="s">
        <v>127</v>
      </c>
      <c r="D594" t="s">
        <v>752</v>
      </c>
      <c r="E594" t="s">
        <v>119</v>
      </c>
      <c r="F594" t="s">
        <v>129</v>
      </c>
      <c r="G594" t="s">
        <v>231</v>
      </c>
      <c r="H594" t="s">
        <v>232</v>
      </c>
      <c r="I594" t="s">
        <v>65</v>
      </c>
      <c r="J594" s="1">
        <v>44172</v>
      </c>
      <c r="K594" t="s">
        <v>100</v>
      </c>
      <c r="L594">
        <v>1</v>
      </c>
      <c r="O594" cm="1">
        <f t="array" ref="O594">INDEX(EnergyImpactLookups[APreWBkWh-EAD_style],MATCH(1,(EnergyImpactLookups[Statewide Offering ID]=$B594)*(EnergyImpactLookups[BldgType]=$C594)*(EnergyImpactLookups[BldgVint]=$D594)*(EnergyImpactLookups[BldgLoc]=$E594),0))</f>
        <v>64.725399999999993</v>
      </c>
      <c r="P594" cm="1">
        <f t="array" ref="P594">INDEX(EnergyImpactLookups[APreWBkW-EAD_style],MATCH(1,(EnergyImpactLookups[Statewide Offering ID]=$B594)*(EnergyImpactLookups[BldgType]=$C594)*(EnergyImpactLookups[BldgVint]=$D594)*(EnergyImpactLookups[BldgLoc]=$E594),0))</f>
        <v>8.5099999999999995E-2</v>
      </c>
      <c r="Q594" cm="1">
        <f t="array" ref="Q594">INDEX(EnergyImpactLookups[APreWBtherm],MATCH(1,(EnergyImpactLookups[Statewide Offering ID]=$B594)*(EnergyImpactLookups[BldgType]=$C594)*(EnergyImpactLookups[BldgVint]=$D594)*(EnergyImpactLookups[BldgLoc]=$E594),0))</f>
        <v>0</v>
      </c>
      <c r="R594" cm="1">
        <f t="array" ref="R594">INDEX(EnergyImpactLookups[AStdWBkWh],MATCH(1,(EnergyImpactLookups[Statewide Offering ID]=$B594)*(EnergyImpactLookups[BldgType]=$C594)*(EnergyImpactLookups[BldgVint]=$D594)*(EnergyImpactLookups[BldgLoc]=$E594),0))</f>
        <v>49.420400000000001</v>
      </c>
      <c r="S594" cm="1">
        <f t="array" ref="S594">INDEX(EnergyImpactLookups[AStdWBkW],MATCH(1,(EnergyImpactLookups[Statewide Offering ID]=$B594)*(EnergyImpactLookups[BldgType]=$C594)*(EnergyImpactLookups[BldgVint]=$D594)*(EnergyImpactLookups[BldgLoc]=$E594),0))</f>
        <v>6.4500000000000002E-2</v>
      </c>
      <c r="T594" cm="1">
        <f t="array" ref="T594">INDEX(EnergyImpactLookups[AStdWBtherm],MATCH(1,(EnergyImpactLookups[Statewide Offering ID]=$B594)*(EnergyImpactLookups[BldgType]=$C594)*(EnergyImpactLookups[BldgVint]=$D594)*(EnergyImpactLookups[BldgLoc]=$E594),0))</f>
        <v>0</v>
      </c>
      <c r="AA594" t="s">
        <v>151</v>
      </c>
      <c r="AB594" t="s">
        <v>10</v>
      </c>
      <c r="AC594" t="b">
        <v>0</v>
      </c>
    </row>
    <row r="595" spans="1:29" x14ac:dyDescent="0.3">
      <c r="A595" t="s">
        <v>95</v>
      </c>
      <c r="B595" t="s">
        <v>146</v>
      </c>
      <c r="C595" t="s">
        <v>130</v>
      </c>
      <c r="D595" t="s">
        <v>752</v>
      </c>
      <c r="E595" t="s">
        <v>99</v>
      </c>
      <c r="F595" t="s">
        <v>129</v>
      </c>
      <c r="G595" t="s">
        <v>231</v>
      </c>
      <c r="H595" t="s">
        <v>232</v>
      </c>
      <c r="I595" t="s">
        <v>65</v>
      </c>
      <c r="J595" s="1">
        <v>44172</v>
      </c>
      <c r="K595" t="s">
        <v>100</v>
      </c>
      <c r="L595">
        <v>1</v>
      </c>
      <c r="O595" cm="1">
        <f t="array" ref="O595">INDEX(EnergyImpactLookups[APreWBkWh-EAD_style],MATCH(1,(EnergyImpactLookups[Statewide Offering ID]=$B595)*(EnergyImpactLookups[BldgType]=$C595)*(EnergyImpactLookups[BldgVint]=$D595)*(EnergyImpactLookups[BldgLoc]=$E595),0))</f>
        <v>22.361499999999999</v>
      </c>
      <c r="P595" cm="1">
        <f t="array" ref="P595">INDEX(EnergyImpactLookups[APreWBkW-EAD_style],MATCH(1,(EnergyImpactLookups[Statewide Offering ID]=$B595)*(EnergyImpactLookups[BldgType]=$C595)*(EnergyImpactLookups[BldgVint]=$D595)*(EnergyImpactLookups[BldgLoc]=$E595),0))</f>
        <v>2.3E-3</v>
      </c>
      <c r="Q595" cm="1">
        <f t="array" ref="Q595">INDEX(EnergyImpactLookups[APreWBtherm],MATCH(1,(EnergyImpactLookups[Statewide Offering ID]=$B595)*(EnergyImpactLookups[BldgType]=$C595)*(EnergyImpactLookups[BldgVint]=$D595)*(EnergyImpactLookups[BldgLoc]=$E595),0))</f>
        <v>0</v>
      </c>
      <c r="R595" cm="1">
        <f t="array" ref="R595">INDEX(EnergyImpactLookups[AStdWBkWh],MATCH(1,(EnergyImpactLookups[Statewide Offering ID]=$B595)*(EnergyImpactLookups[BldgType]=$C595)*(EnergyImpactLookups[BldgVint]=$D595)*(EnergyImpactLookups[BldgLoc]=$E595),0))</f>
        <v>17.583100000000002</v>
      </c>
      <c r="S595" cm="1">
        <f t="array" ref="S595">INDEX(EnergyImpactLookups[AStdWBkW],MATCH(1,(EnergyImpactLookups[Statewide Offering ID]=$B595)*(EnergyImpactLookups[BldgType]=$C595)*(EnergyImpactLookups[BldgVint]=$D595)*(EnergyImpactLookups[BldgLoc]=$E595),0))</f>
        <v>1.8E-3</v>
      </c>
      <c r="T595" cm="1">
        <f t="array" ref="T595">INDEX(EnergyImpactLookups[AStdWBtherm],MATCH(1,(EnergyImpactLookups[Statewide Offering ID]=$B595)*(EnergyImpactLookups[BldgType]=$C595)*(EnergyImpactLookups[BldgVint]=$D595)*(EnergyImpactLookups[BldgLoc]=$E595),0))</f>
        <v>0</v>
      </c>
      <c r="AA595" t="s">
        <v>151</v>
      </c>
      <c r="AB595" t="s">
        <v>10</v>
      </c>
      <c r="AC595" t="b">
        <v>0</v>
      </c>
    </row>
    <row r="596" spans="1:29" x14ac:dyDescent="0.3">
      <c r="A596" t="s">
        <v>95</v>
      </c>
      <c r="B596" t="s">
        <v>146</v>
      </c>
      <c r="C596" t="s">
        <v>130</v>
      </c>
      <c r="D596" t="s">
        <v>752</v>
      </c>
      <c r="E596" t="s">
        <v>103</v>
      </c>
      <c r="F596" t="s">
        <v>129</v>
      </c>
      <c r="G596" t="s">
        <v>231</v>
      </c>
      <c r="H596" t="s">
        <v>232</v>
      </c>
      <c r="I596" t="s">
        <v>65</v>
      </c>
      <c r="J596" s="1">
        <v>44172</v>
      </c>
      <c r="K596" t="s">
        <v>100</v>
      </c>
      <c r="L596">
        <v>1</v>
      </c>
      <c r="O596" cm="1">
        <f t="array" ref="O596">INDEX(EnergyImpactLookups[APreWBkWh-EAD_style],MATCH(1,(EnergyImpactLookups[Statewide Offering ID]=$B596)*(EnergyImpactLookups[BldgType]=$C596)*(EnergyImpactLookups[BldgVint]=$D596)*(EnergyImpactLookups[BldgLoc]=$E596),0))</f>
        <v>68.966099999999997</v>
      </c>
      <c r="P596" cm="1">
        <f t="array" ref="P596">INDEX(EnergyImpactLookups[APreWBkW-EAD_style],MATCH(1,(EnergyImpactLookups[Statewide Offering ID]=$B596)*(EnergyImpactLookups[BldgType]=$C596)*(EnergyImpactLookups[BldgVint]=$D596)*(EnergyImpactLookups[BldgLoc]=$E596),0))</f>
        <v>0.1474</v>
      </c>
      <c r="Q596" cm="1">
        <f t="array" ref="Q596">INDEX(EnergyImpactLookups[APreWBtherm],MATCH(1,(EnergyImpactLookups[Statewide Offering ID]=$B596)*(EnergyImpactLookups[BldgType]=$C596)*(EnergyImpactLookups[BldgVint]=$D596)*(EnergyImpactLookups[BldgLoc]=$E596),0))</f>
        <v>0</v>
      </c>
      <c r="R596" cm="1">
        <f t="array" ref="R596">INDEX(EnergyImpactLookups[AStdWBkWh],MATCH(1,(EnergyImpactLookups[Statewide Offering ID]=$B596)*(EnergyImpactLookups[BldgType]=$C596)*(EnergyImpactLookups[BldgVint]=$D596)*(EnergyImpactLookups[BldgLoc]=$E596),0))</f>
        <v>52.638100000000001</v>
      </c>
      <c r="S596" cm="1">
        <f t="array" ref="S596">INDEX(EnergyImpactLookups[AStdWBkW],MATCH(1,(EnergyImpactLookups[Statewide Offering ID]=$B596)*(EnergyImpactLookups[BldgType]=$C596)*(EnergyImpactLookups[BldgVint]=$D596)*(EnergyImpactLookups[BldgLoc]=$E596),0))</f>
        <v>0.11169999999999999</v>
      </c>
      <c r="T596" cm="1">
        <f t="array" ref="T596">INDEX(EnergyImpactLookups[AStdWBtherm],MATCH(1,(EnergyImpactLookups[Statewide Offering ID]=$B596)*(EnergyImpactLookups[BldgType]=$C596)*(EnergyImpactLookups[BldgVint]=$D596)*(EnergyImpactLookups[BldgLoc]=$E596),0))</f>
        <v>0</v>
      </c>
      <c r="AA596" t="s">
        <v>151</v>
      </c>
      <c r="AB596" t="s">
        <v>10</v>
      </c>
      <c r="AC596" t="b">
        <v>0</v>
      </c>
    </row>
    <row r="597" spans="1:29" x14ac:dyDescent="0.3">
      <c r="A597" t="s">
        <v>95</v>
      </c>
      <c r="B597" t="s">
        <v>146</v>
      </c>
      <c r="C597" t="s">
        <v>130</v>
      </c>
      <c r="D597" t="s">
        <v>752</v>
      </c>
      <c r="E597" t="s">
        <v>104</v>
      </c>
      <c r="F597" t="s">
        <v>129</v>
      </c>
      <c r="G597" t="s">
        <v>231</v>
      </c>
      <c r="H597" t="s">
        <v>232</v>
      </c>
      <c r="I597" t="s">
        <v>65</v>
      </c>
      <c r="J597" s="1">
        <v>44172</v>
      </c>
      <c r="K597" t="s">
        <v>100</v>
      </c>
      <c r="L597">
        <v>1</v>
      </c>
      <c r="O597" cm="1">
        <f t="array" ref="O597">INDEX(EnergyImpactLookups[APreWBkWh-EAD_style],MATCH(1,(EnergyImpactLookups[Statewide Offering ID]=$B597)*(EnergyImpactLookups[BldgType]=$C597)*(EnergyImpactLookups[BldgVint]=$D597)*(EnergyImpactLookups[BldgLoc]=$E597),0))</f>
        <v>28.0046</v>
      </c>
      <c r="P597" cm="1">
        <f t="array" ref="P597">INDEX(EnergyImpactLookups[APreWBkW-EAD_style],MATCH(1,(EnergyImpactLookups[Statewide Offering ID]=$B597)*(EnergyImpactLookups[BldgType]=$C597)*(EnergyImpactLookups[BldgVint]=$D597)*(EnergyImpactLookups[BldgLoc]=$E597),0))</f>
        <v>5.57E-2</v>
      </c>
      <c r="Q597" cm="1">
        <f t="array" ref="Q597">INDEX(EnergyImpactLookups[APreWBtherm],MATCH(1,(EnergyImpactLookups[Statewide Offering ID]=$B597)*(EnergyImpactLookups[BldgType]=$C597)*(EnergyImpactLookups[BldgVint]=$D597)*(EnergyImpactLookups[BldgLoc]=$E597),0))</f>
        <v>0</v>
      </c>
      <c r="R597" cm="1">
        <f t="array" ref="R597">INDEX(EnergyImpactLookups[AStdWBkWh],MATCH(1,(EnergyImpactLookups[Statewide Offering ID]=$B597)*(EnergyImpactLookups[BldgType]=$C597)*(EnergyImpactLookups[BldgVint]=$D597)*(EnergyImpactLookups[BldgLoc]=$E597),0))</f>
        <v>21.6249</v>
      </c>
      <c r="S597" cm="1">
        <f t="array" ref="S597">INDEX(EnergyImpactLookups[AStdWBkW],MATCH(1,(EnergyImpactLookups[Statewide Offering ID]=$B597)*(EnergyImpactLookups[BldgType]=$C597)*(EnergyImpactLookups[BldgVint]=$D597)*(EnergyImpactLookups[BldgLoc]=$E597),0))</f>
        <v>4.2200000000000001E-2</v>
      </c>
      <c r="T597" cm="1">
        <f t="array" ref="T597">INDEX(EnergyImpactLookups[AStdWBtherm],MATCH(1,(EnergyImpactLookups[Statewide Offering ID]=$B597)*(EnergyImpactLookups[BldgType]=$C597)*(EnergyImpactLookups[BldgVint]=$D597)*(EnergyImpactLookups[BldgLoc]=$E597),0))</f>
        <v>0</v>
      </c>
      <c r="AA597" t="s">
        <v>151</v>
      </c>
      <c r="AB597" t="s">
        <v>10</v>
      </c>
      <c r="AC597" t="b">
        <v>0</v>
      </c>
    </row>
    <row r="598" spans="1:29" x14ac:dyDescent="0.3">
      <c r="A598" t="s">
        <v>95</v>
      </c>
      <c r="B598" t="s">
        <v>146</v>
      </c>
      <c r="C598" t="s">
        <v>130</v>
      </c>
      <c r="D598" t="s">
        <v>752</v>
      </c>
      <c r="E598" t="s">
        <v>105</v>
      </c>
      <c r="F598" t="s">
        <v>129</v>
      </c>
      <c r="G598" t="s">
        <v>231</v>
      </c>
      <c r="H598" t="s">
        <v>232</v>
      </c>
      <c r="I598" t="s">
        <v>65</v>
      </c>
      <c r="J598" s="1">
        <v>44172</v>
      </c>
      <c r="K598" t="s">
        <v>100</v>
      </c>
      <c r="L598">
        <v>1</v>
      </c>
      <c r="O598" cm="1">
        <f t="array" ref="O598">INDEX(EnergyImpactLookups[APreWBkWh-EAD_style],MATCH(1,(EnergyImpactLookups[Statewide Offering ID]=$B598)*(EnergyImpactLookups[BldgType]=$C598)*(EnergyImpactLookups[BldgVint]=$D598)*(EnergyImpactLookups[BldgLoc]=$E598),0))</f>
        <v>140.39009999999999</v>
      </c>
      <c r="P598" cm="1">
        <f t="array" ref="P598">INDEX(EnergyImpactLookups[APreWBkW-EAD_style],MATCH(1,(EnergyImpactLookups[Statewide Offering ID]=$B598)*(EnergyImpactLookups[BldgType]=$C598)*(EnergyImpactLookups[BldgVint]=$D598)*(EnergyImpactLookups[BldgLoc]=$E598),0))</f>
        <v>0.214</v>
      </c>
      <c r="Q598" cm="1">
        <f t="array" ref="Q598">INDEX(EnergyImpactLookups[APreWBtherm],MATCH(1,(EnergyImpactLookups[Statewide Offering ID]=$B598)*(EnergyImpactLookups[BldgType]=$C598)*(EnergyImpactLookups[BldgVint]=$D598)*(EnergyImpactLookups[BldgLoc]=$E598),0))</f>
        <v>0</v>
      </c>
      <c r="R598" cm="1">
        <f t="array" ref="R598">INDEX(EnergyImpactLookups[AStdWBkWh],MATCH(1,(EnergyImpactLookups[Statewide Offering ID]=$B598)*(EnergyImpactLookups[BldgType]=$C598)*(EnergyImpactLookups[BldgVint]=$D598)*(EnergyImpactLookups[BldgLoc]=$E598),0))</f>
        <v>106.5009</v>
      </c>
      <c r="S598" cm="1">
        <f t="array" ref="S598">INDEX(EnergyImpactLookups[AStdWBkW],MATCH(1,(EnergyImpactLookups[Statewide Offering ID]=$B598)*(EnergyImpactLookups[BldgType]=$C598)*(EnergyImpactLookups[BldgVint]=$D598)*(EnergyImpactLookups[BldgLoc]=$E598),0))</f>
        <v>0.16209999999999999</v>
      </c>
      <c r="T598" cm="1">
        <f t="array" ref="T598">INDEX(EnergyImpactLookups[AStdWBtherm],MATCH(1,(EnergyImpactLookups[Statewide Offering ID]=$B598)*(EnergyImpactLookups[BldgType]=$C598)*(EnergyImpactLookups[BldgVint]=$D598)*(EnergyImpactLookups[BldgLoc]=$E598),0))</f>
        <v>0</v>
      </c>
      <c r="AA598" t="s">
        <v>151</v>
      </c>
      <c r="AB598" t="s">
        <v>10</v>
      </c>
      <c r="AC598" t="b">
        <v>0</v>
      </c>
    </row>
    <row r="599" spans="1:29" x14ac:dyDescent="0.3">
      <c r="A599" t="s">
        <v>95</v>
      </c>
      <c r="B599" t="s">
        <v>146</v>
      </c>
      <c r="C599" t="s">
        <v>130</v>
      </c>
      <c r="D599" t="s">
        <v>752</v>
      </c>
      <c r="E599" t="s">
        <v>106</v>
      </c>
      <c r="F599" t="s">
        <v>129</v>
      </c>
      <c r="G599" t="s">
        <v>231</v>
      </c>
      <c r="H599" t="s">
        <v>232</v>
      </c>
      <c r="I599" t="s">
        <v>65</v>
      </c>
      <c r="J599" s="1">
        <v>44172</v>
      </c>
      <c r="K599" t="s">
        <v>100</v>
      </c>
      <c r="L599">
        <v>1</v>
      </c>
      <c r="O599" cm="1">
        <f t="array" ref="O599">INDEX(EnergyImpactLookups[APreWBkWh-EAD_style],MATCH(1,(EnergyImpactLookups[Statewide Offering ID]=$B599)*(EnergyImpactLookups[BldgType]=$C599)*(EnergyImpactLookups[BldgVint]=$D599)*(EnergyImpactLookups[BldgLoc]=$E599),0))</f>
        <v>26.719000000000001</v>
      </c>
      <c r="P599" cm="1">
        <f t="array" ref="P599">INDEX(EnergyImpactLookups[APreWBkW-EAD_style],MATCH(1,(EnergyImpactLookups[Statewide Offering ID]=$B599)*(EnergyImpactLookups[BldgType]=$C599)*(EnergyImpactLookups[BldgVint]=$D599)*(EnergyImpactLookups[BldgLoc]=$E599),0))</f>
        <v>2.5399999999999999E-2</v>
      </c>
      <c r="Q599" cm="1">
        <f t="array" ref="Q599">INDEX(EnergyImpactLookups[APreWBtherm],MATCH(1,(EnergyImpactLookups[Statewide Offering ID]=$B599)*(EnergyImpactLookups[BldgType]=$C599)*(EnergyImpactLookups[BldgVint]=$D599)*(EnergyImpactLookups[BldgLoc]=$E599),0))</f>
        <v>0</v>
      </c>
      <c r="R599" cm="1">
        <f t="array" ref="R599">INDEX(EnergyImpactLookups[AStdWBkWh],MATCH(1,(EnergyImpactLookups[Statewide Offering ID]=$B599)*(EnergyImpactLookups[BldgType]=$C599)*(EnergyImpactLookups[BldgVint]=$D599)*(EnergyImpactLookups[BldgLoc]=$E599),0))</f>
        <v>20.446400000000001</v>
      </c>
      <c r="S599" cm="1">
        <f t="array" ref="S599">INDEX(EnergyImpactLookups[AStdWBkW],MATCH(1,(EnergyImpactLookups[Statewide Offering ID]=$B599)*(EnergyImpactLookups[BldgType]=$C599)*(EnergyImpactLookups[BldgVint]=$D599)*(EnergyImpactLookups[BldgLoc]=$E599),0))</f>
        <v>1.9199999999999998E-2</v>
      </c>
      <c r="T599" cm="1">
        <f t="array" ref="T599">INDEX(EnergyImpactLookups[AStdWBtherm],MATCH(1,(EnergyImpactLookups[Statewide Offering ID]=$B599)*(EnergyImpactLookups[BldgType]=$C599)*(EnergyImpactLookups[BldgVint]=$D599)*(EnergyImpactLookups[BldgLoc]=$E599),0))</f>
        <v>0</v>
      </c>
      <c r="AA599" t="s">
        <v>151</v>
      </c>
      <c r="AB599" t="s">
        <v>10</v>
      </c>
      <c r="AC599" t="b">
        <v>0</v>
      </c>
    </row>
    <row r="600" spans="1:29" x14ac:dyDescent="0.3">
      <c r="A600" t="s">
        <v>95</v>
      </c>
      <c r="B600" t="s">
        <v>146</v>
      </c>
      <c r="C600" t="s">
        <v>130</v>
      </c>
      <c r="D600" t="s">
        <v>752</v>
      </c>
      <c r="E600" t="s">
        <v>107</v>
      </c>
      <c r="F600" t="s">
        <v>129</v>
      </c>
      <c r="G600" t="s">
        <v>231</v>
      </c>
      <c r="H600" t="s">
        <v>232</v>
      </c>
      <c r="I600" t="s">
        <v>65</v>
      </c>
      <c r="J600" s="1">
        <v>44172</v>
      </c>
      <c r="K600" t="s">
        <v>100</v>
      </c>
      <c r="L600">
        <v>1</v>
      </c>
      <c r="O600" cm="1">
        <f t="array" ref="O600">INDEX(EnergyImpactLookups[APreWBkWh-EAD_style],MATCH(1,(EnergyImpactLookups[Statewide Offering ID]=$B600)*(EnergyImpactLookups[BldgType]=$C600)*(EnergyImpactLookups[BldgVint]=$D600)*(EnergyImpactLookups[BldgLoc]=$E600),0))</f>
        <v>79.730900000000005</v>
      </c>
      <c r="P600" cm="1">
        <f t="array" ref="P600">INDEX(EnergyImpactLookups[APreWBkW-EAD_style],MATCH(1,(EnergyImpactLookups[Statewide Offering ID]=$B600)*(EnergyImpactLookups[BldgType]=$C600)*(EnergyImpactLookups[BldgVint]=$D600)*(EnergyImpactLookups[BldgLoc]=$E600),0))</f>
        <v>9.35E-2</v>
      </c>
      <c r="Q600" cm="1">
        <f t="array" ref="Q600">INDEX(EnergyImpactLookups[APreWBtherm],MATCH(1,(EnergyImpactLookups[Statewide Offering ID]=$B600)*(EnergyImpactLookups[BldgType]=$C600)*(EnergyImpactLookups[BldgVint]=$D600)*(EnergyImpactLookups[BldgLoc]=$E600),0))</f>
        <v>0</v>
      </c>
      <c r="R600" cm="1">
        <f t="array" ref="R600">INDEX(EnergyImpactLookups[AStdWBkWh],MATCH(1,(EnergyImpactLookups[Statewide Offering ID]=$B600)*(EnergyImpactLookups[BldgType]=$C600)*(EnergyImpactLookups[BldgVint]=$D600)*(EnergyImpactLookups[BldgLoc]=$E600),0))</f>
        <v>60.556600000000003</v>
      </c>
      <c r="S600" cm="1">
        <f t="array" ref="S600">INDEX(EnergyImpactLookups[AStdWBkW],MATCH(1,(EnergyImpactLookups[Statewide Offering ID]=$B600)*(EnergyImpactLookups[BldgType]=$C600)*(EnergyImpactLookups[BldgVint]=$D600)*(EnergyImpactLookups[BldgLoc]=$E600),0))</f>
        <v>7.0800000000000002E-2</v>
      </c>
      <c r="T600" cm="1">
        <f t="array" ref="T600">INDEX(EnergyImpactLookups[AStdWBtherm],MATCH(1,(EnergyImpactLookups[Statewide Offering ID]=$B600)*(EnergyImpactLookups[BldgType]=$C600)*(EnergyImpactLookups[BldgVint]=$D600)*(EnergyImpactLookups[BldgLoc]=$E600),0))</f>
        <v>0</v>
      </c>
      <c r="AA600" t="s">
        <v>151</v>
      </c>
      <c r="AB600" t="s">
        <v>10</v>
      </c>
      <c r="AC600" t="b">
        <v>0</v>
      </c>
    </row>
    <row r="601" spans="1:29" x14ac:dyDescent="0.3">
      <c r="A601" t="s">
        <v>95</v>
      </c>
      <c r="B601" t="s">
        <v>146</v>
      </c>
      <c r="C601" t="s">
        <v>130</v>
      </c>
      <c r="D601" t="s">
        <v>752</v>
      </c>
      <c r="E601" t="s">
        <v>109</v>
      </c>
      <c r="F601" t="s">
        <v>129</v>
      </c>
      <c r="G601" t="s">
        <v>231</v>
      </c>
      <c r="H601" t="s">
        <v>232</v>
      </c>
      <c r="I601" t="s">
        <v>65</v>
      </c>
      <c r="J601" s="1">
        <v>44172</v>
      </c>
      <c r="K601" t="s">
        <v>100</v>
      </c>
      <c r="L601">
        <v>1</v>
      </c>
      <c r="O601" cm="1">
        <f t="array" ref="O601">INDEX(EnergyImpactLookups[APreWBkWh-EAD_style],MATCH(1,(EnergyImpactLookups[Statewide Offering ID]=$B601)*(EnergyImpactLookups[BldgType]=$C601)*(EnergyImpactLookups[BldgVint]=$D601)*(EnergyImpactLookups[BldgLoc]=$E601),0))</f>
        <v>145.15219999999999</v>
      </c>
      <c r="P601" cm="1">
        <f t="array" ref="P601">INDEX(EnergyImpactLookups[APreWBkW-EAD_style],MATCH(1,(EnergyImpactLookups[Statewide Offering ID]=$B601)*(EnergyImpactLookups[BldgType]=$C601)*(EnergyImpactLookups[BldgVint]=$D601)*(EnergyImpactLookups[BldgLoc]=$E601),0))</f>
        <v>0.13059999999999999</v>
      </c>
      <c r="Q601" cm="1">
        <f t="array" ref="Q601">INDEX(EnergyImpactLookups[APreWBtherm],MATCH(1,(EnergyImpactLookups[Statewide Offering ID]=$B601)*(EnergyImpactLookups[BldgType]=$C601)*(EnergyImpactLookups[BldgVint]=$D601)*(EnergyImpactLookups[BldgLoc]=$E601),0))</f>
        <v>0</v>
      </c>
      <c r="R601" cm="1">
        <f t="array" ref="R601">INDEX(EnergyImpactLookups[AStdWBkWh],MATCH(1,(EnergyImpactLookups[Statewide Offering ID]=$B601)*(EnergyImpactLookups[BldgType]=$C601)*(EnergyImpactLookups[BldgVint]=$D601)*(EnergyImpactLookups[BldgLoc]=$E601),0))</f>
        <v>110.16240000000001</v>
      </c>
      <c r="S601" cm="1">
        <f t="array" ref="S601">INDEX(EnergyImpactLookups[AStdWBkW],MATCH(1,(EnergyImpactLookups[Statewide Offering ID]=$B601)*(EnergyImpactLookups[BldgType]=$C601)*(EnergyImpactLookups[BldgVint]=$D601)*(EnergyImpactLookups[BldgLoc]=$E601),0))</f>
        <v>9.8900000000000002E-2</v>
      </c>
      <c r="T601" cm="1">
        <f t="array" ref="T601">INDEX(EnergyImpactLookups[AStdWBtherm],MATCH(1,(EnergyImpactLookups[Statewide Offering ID]=$B601)*(EnergyImpactLookups[BldgType]=$C601)*(EnergyImpactLookups[BldgVint]=$D601)*(EnergyImpactLookups[BldgLoc]=$E601),0))</f>
        <v>0</v>
      </c>
      <c r="AA601" t="s">
        <v>151</v>
      </c>
      <c r="AB601" t="s">
        <v>10</v>
      </c>
      <c r="AC601" t="b">
        <v>0</v>
      </c>
    </row>
    <row r="602" spans="1:29" x14ac:dyDescent="0.3">
      <c r="A602" t="s">
        <v>95</v>
      </c>
      <c r="B602" t="s">
        <v>146</v>
      </c>
      <c r="C602" t="s">
        <v>130</v>
      </c>
      <c r="D602" t="s">
        <v>752</v>
      </c>
      <c r="E602" t="s">
        <v>111</v>
      </c>
      <c r="F602" t="s">
        <v>129</v>
      </c>
      <c r="G602" t="s">
        <v>231</v>
      </c>
      <c r="H602" t="s">
        <v>232</v>
      </c>
      <c r="I602" t="s">
        <v>65</v>
      </c>
      <c r="J602" s="1">
        <v>44172</v>
      </c>
      <c r="K602" t="s">
        <v>100</v>
      </c>
      <c r="L602">
        <v>1</v>
      </c>
      <c r="O602" cm="1">
        <f t="array" ref="O602">INDEX(EnergyImpactLookups[APreWBkWh-EAD_style],MATCH(1,(EnergyImpactLookups[Statewide Offering ID]=$B602)*(EnergyImpactLookups[BldgType]=$C602)*(EnergyImpactLookups[BldgVint]=$D602)*(EnergyImpactLookups[BldgLoc]=$E602),0))</f>
        <v>240.81290000000001</v>
      </c>
      <c r="P602" cm="1">
        <f t="array" ref="P602">INDEX(EnergyImpactLookups[APreWBkW-EAD_style],MATCH(1,(EnergyImpactLookups[Statewide Offering ID]=$B602)*(EnergyImpactLookups[BldgType]=$C602)*(EnergyImpactLookups[BldgVint]=$D602)*(EnergyImpactLookups[BldgLoc]=$E602),0))</f>
        <v>0.17249999999999999</v>
      </c>
      <c r="Q602" cm="1">
        <f t="array" ref="Q602">INDEX(EnergyImpactLookups[APreWBtherm],MATCH(1,(EnergyImpactLookups[Statewide Offering ID]=$B602)*(EnergyImpactLookups[BldgType]=$C602)*(EnergyImpactLookups[BldgVint]=$D602)*(EnergyImpactLookups[BldgLoc]=$E602),0))</f>
        <v>0</v>
      </c>
      <c r="R602" cm="1">
        <f t="array" ref="R602">INDEX(EnergyImpactLookups[AStdWBkWh],MATCH(1,(EnergyImpactLookups[Statewide Offering ID]=$B602)*(EnergyImpactLookups[BldgType]=$C602)*(EnergyImpactLookups[BldgVint]=$D602)*(EnergyImpactLookups[BldgLoc]=$E602),0))</f>
        <v>182.55420000000001</v>
      </c>
      <c r="S602" cm="1">
        <f t="array" ref="S602">INDEX(EnergyImpactLookups[AStdWBkW],MATCH(1,(EnergyImpactLookups[Statewide Offering ID]=$B602)*(EnergyImpactLookups[BldgType]=$C602)*(EnergyImpactLookups[BldgVint]=$D602)*(EnergyImpactLookups[BldgLoc]=$E602),0))</f>
        <v>0.13070000000000001</v>
      </c>
      <c r="T602" cm="1">
        <f t="array" ref="T602">INDEX(EnergyImpactLookups[AStdWBtherm],MATCH(1,(EnergyImpactLookups[Statewide Offering ID]=$B602)*(EnergyImpactLookups[BldgType]=$C602)*(EnergyImpactLookups[BldgVint]=$D602)*(EnergyImpactLookups[BldgLoc]=$E602),0))</f>
        <v>0</v>
      </c>
      <c r="AA602" t="s">
        <v>151</v>
      </c>
      <c r="AB602" t="s">
        <v>10</v>
      </c>
      <c r="AC602" t="b">
        <v>0</v>
      </c>
    </row>
    <row r="603" spans="1:29" x14ac:dyDescent="0.3">
      <c r="A603" t="s">
        <v>95</v>
      </c>
      <c r="B603" t="s">
        <v>146</v>
      </c>
      <c r="C603" t="s">
        <v>130</v>
      </c>
      <c r="D603" t="s">
        <v>752</v>
      </c>
      <c r="E603" t="s">
        <v>112</v>
      </c>
      <c r="F603" t="s">
        <v>129</v>
      </c>
      <c r="G603" t="s">
        <v>231</v>
      </c>
      <c r="H603" t="s">
        <v>232</v>
      </c>
      <c r="I603" t="s">
        <v>65</v>
      </c>
      <c r="J603" s="1">
        <v>44172</v>
      </c>
      <c r="K603" t="s">
        <v>100</v>
      </c>
      <c r="L603">
        <v>1</v>
      </c>
      <c r="O603" cm="1">
        <f t="array" ref="O603">INDEX(EnergyImpactLookups[APreWBkWh-EAD_style],MATCH(1,(EnergyImpactLookups[Statewide Offering ID]=$B603)*(EnergyImpactLookups[BldgType]=$C603)*(EnergyImpactLookups[BldgVint]=$D603)*(EnergyImpactLookups[BldgLoc]=$E603),0))</f>
        <v>221.00389999999999</v>
      </c>
      <c r="P603" cm="1">
        <f t="array" ref="P603">INDEX(EnergyImpactLookups[APreWBkW-EAD_style],MATCH(1,(EnergyImpactLookups[Statewide Offering ID]=$B603)*(EnergyImpactLookups[BldgType]=$C603)*(EnergyImpactLookups[BldgVint]=$D603)*(EnergyImpactLookups[BldgLoc]=$E603),0))</f>
        <v>0.20499999999999999</v>
      </c>
      <c r="Q603" cm="1">
        <f t="array" ref="Q603">INDEX(EnergyImpactLookups[APreWBtherm],MATCH(1,(EnergyImpactLookups[Statewide Offering ID]=$B603)*(EnergyImpactLookups[BldgType]=$C603)*(EnergyImpactLookups[BldgVint]=$D603)*(EnergyImpactLookups[BldgLoc]=$E603),0))</f>
        <v>0</v>
      </c>
      <c r="R603" cm="1">
        <f t="array" ref="R603">INDEX(EnergyImpactLookups[AStdWBkWh],MATCH(1,(EnergyImpactLookups[Statewide Offering ID]=$B603)*(EnergyImpactLookups[BldgType]=$C603)*(EnergyImpactLookups[BldgVint]=$D603)*(EnergyImpactLookups[BldgLoc]=$E603),0))</f>
        <v>167.66820000000001</v>
      </c>
      <c r="S603" cm="1">
        <f t="array" ref="S603">INDEX(EnergyImpactLookups[AStdWBkW],MATCH(1,(EnergyImpactLookups[Statewide Offering ID]=$B603)*(EnergyImpactLookups[BldgType]=$C603)*(EnergyImpactLookups[BldgVint]=$D603)*(EnergyImpactLookups[BldgLoc]=$E603),0))</f>
        <v>0.1552</v>
      </c>
      <c r="T603" cm="1">
        <f t="array" ref="T603">INDEX(EnergyImpactLookups[AStdWBtherm],MATCH(1,(EnergyImpactLookups[Statewide Offering ID]=$B603)*(EnergyImpactLookups[BldgType]=$C603)*(EnergyImpactLookups[BldgVint]=$D603)*(EnergyImpactLookups[BldgLoc]=$E603),0))</f>
        <v>0</v>
      </c>
      <c r="AA603" t="s">
        <v>151</v>
      </c>
      <c r="AB603" t="s">
        <v>10</v>
      </c>
      <c r="AC603" t="b">
        <v>0</v>
      </c>
    </row>
    <row r="604" spans="1:29" x14ac:dyDescent="0.3">
      <c r="A604" t="s">
        <v>95</v>
      </c>
      <c r="B604" t="s">
        <v>146</v>
      </c>
      <c r="C604" t="s">
        <v>130</v>
      </c>
      <c r="D604" t="s">
        <v>752</v>
      </c>
      <c r="E604" t="s">
        <v>113</v>
      </c>
      <c r="F604" t="s">
        <v>129</v>
      </c>
      <c r="G604" t="s">
        <v>231</v>
      </c>
      <c r="H604" t="s">
        <v>232</v>
      </c>
      <c r="I604" t="s">
        <v>65</v>
      </c>
      <c r="J604" s="1">
        <v>44172</v>
      </c>
      <c r="K604" t="s">
        <v>100</v>
      </c>
      <c r="L604">
        <v>1</v>
      </c>
      <c r="O604" cm="1">
        <f t="array" ref="O604">INDEX(EnergyImpactLookups[APreWBkWh-EAD_style],MATCH(1,(EnergyImpactLookups[Statewide Offering ID]=$B604)*(EnergyImpactLookups[BldgType]=$C604)*(EnergyImpactLookups[BldgVint]=$D604)*(EnergyImpactLookups[BldgLoc]=$E604),0))</f>
        <v>218.6755</v>
      </c>
      <c r="P604" cm="1">
        <f t="array" ref="P604">INDEX(EnergyImpactLookups[APreWBkW-EAD_style],MATCH(1,(EnergyImpactLookups[Statewide Offering ID]=$B604)*(EnergyImpactLookups[BldgType]=$C604)*(EnergyImpactLookups[BldgVint]=$D604)*(EnergyImpactLookups[BldgLoc]=$E604),0))</f>
        <v>0.1986</v>
      </c>
      <c r="Q604" cm="1">
        <f t="array" ref="Q604">INDEX(EnergyImpactLookups[APreWBtherm],MATCH(1,(EnergyImpactLookups[Statewide Offering ID]=$B604)*(EnergyImpactLookups[BldgType]=$C604)*(EnergyImpactLookups[BldgVint]=$D604)*(EnergyImpactLookups[BldgLoc]=$E604),0))</f>
        <v>0</v>
      </c>
      <c r="R604" cm="1">
        <f t="array" ref="R604">INDEX(EnergyImpactLookups[AStdWBkWh],MATCH(1,(EnergyImpactLookups[Statewide Offering ID]=$B604)*(EnergyImpactLookups[BldgType]=$C604)*(EnergyImpactLookups[BldgVint]=$D604)*(EnergyImpactLookups[BldgLoc]=$E604),0))</f>
        <v>165.86250000000001</v>
      </c>
      <c r="S604" cm="1">
        <f t="array" ref="S604">INDEX(EnergyImpactLookups[AStdWBkW],MATCH(1,(EnergyImpactLookups[Statewide Offering ID]=$B604)*(EnergyImpactLookups[BldgType]=$C604)*(EnergyImpactLookups[BldgVint]=$D604)*(EnergyImpactLookups[BldgLoc]=$E604),0))</f>
        <v>0.15040000000000001</v>
      </c>
      <c r="T604" cm="1">
        <f t="array" ref="T604">INDEX(EnergyImpactLookups[AStdWBtherm],MATCH(1,(EnergyImpactLookups[Statewide Offering ID]=$B604)*(EnergyImpactLookups[BldgType]=$C604)*(EnergyImpactLookups[BldgVint]=$D604)*(EnergyImpactLookups[BldgLoc]=$E604),0))</f>
        <v>0</v>
      </c>
      <c r="AA604" t="s">
        <v>151</v>
      </c>
      <c r="AB604" t="s">
        <v>10</v>
      </c>
      <c r="AC604" t="b">
        <v>0</v>
      </c>
    </row>
    <row r="605" spans="1:29" x14ac:dyDescent="0.3">
      <c r="A605" t="s">
        <v>95</v>
      </c>
      <c r="B605" t="s">
        <v>146</v>
      </c>
      <c r="C605" t="s">
        <v>130</v>
      </c>
      <c r="D605" t="s">
        <v>752</v>
      </c>
      <c r="E605" t="s">
        <v>114</v>
      </c>
      <c r="F605" t="s">
        <v>129</v>
      </c>
      <c r="G605" t="s">
        <v>231</v>
      </c>
      <c r="H605" t="s">
        <v>232</v>
      </c>
      <c r="I605" t="s">
        <v>65</v>
      </c>
      <c r="J605" s="1">
        <v>44172</v>
      </c>
      <c r="K605" t="s">
        <v>100</v>
      </c>
      <c r="L605">
        <v>1</v>
      </c>
      <c r="O605" cm="1">
        <f t="array" ref="O605">INDEX(EnergyImpactLookups[APreWBkWh-EAD_style],MATCH(1,(EnergyImpactLookups[Statewide Offering ID]=$B605)*(EnergyImpactLookups[BldgType]=$C605)*(EnergyImpactLookups[BldgVint]=$D605)*(EnergyImpactLookups[BldgLoc]=$E605),0))</f>
        <v>357.44650000000001</v>
      </c>
      <c r="P605" cm="1">
        <f t="array" ref="P605">INDEX(EnergyImpactLookups[APreWBkW-EAD_style],MATCH(1,(EnergyImpactLookups[Statewide Offering ID]=$B605)*(EnergyImpactLookups[BldgType]=$C605)*(EnergyImpactLookups[BldgVint]=$D605)*(EnergyImpactLookups[BldgLoc]=$E605),0))</f>
        <v>0.31969999999999998</v>
      </c>
      <c r="Q605" cm="1">
        <f t="array" ref="Q605">INDEX(EnergyImpactLookups[APreWBtherm],MATCH(1,(EnergyImpactLookups[Statewide Offering ID]=$B605)*(EnergyImpactLookups[BldgType]=$C605)*(EnergyImpactLookups[BldgVint]=$D605)*(EnergyImpactLookups[BldgLoc]=$E605),0))</f>
        <v>0</v>
      </c>
      <c r="R605" cm="1">
        <f t="array" ref="R605">INDEX(EnergyImpactLookups[AStdWBkWh],MATCH(1,(EnergyImpactLookups[Statewide Offering ID]=$B605)*(EnergyImpactLookups[BldgType]=$C605)*(EnergyImpactLookups[BldgVint]=$D605)*(EnergyImpactLookups[BldgLoc]=$E605),0))</f>
        <v>271.2423</v>
      </c>
      <c r="S605" cm="1">
        <f t="array" ref="S605">INDEX(EnergyImpactLookups[AStdWBkW],MATCH(1,(EnergyImpactLookups[Statewide Offering ID]=$B605)*(EnergyImpactLookups[BldgType]=$C605)*(EnergyImpactLookups[BldgVint]=$D605)*(EnergyImpactLookups[BldgLoc]=$E605),0))</f>
        <v>0.2422</v>
      </c>
      <c r="T605" cm="1">
        <f t="array" ref="T605">INDEX(EnergyImpactLookups[AStdWBtherm],MATCH(1,(EnergyImpactLookups[Statewide Offering ID]=$B605)*(EnergyImpactLookups[BldgType]=$C605)*(EnergyImpactLookups[BldgVint]=$D605)*(EnergyImpactLookups[BldgLoc]=$E605),0))</f>
        <v>0</v>
      </c>
      <c r="AA605" t="s">
        <v>151</v>
      </c>
      <c r="AB605" t="s">
        <v>10</v>
      </c>
      <c r="AC605" t="b">
        <v>0</v>
      </c>
    </row>
    <row r="606" spans="1:29" x14ac:dyDescent="0.3">
      <c r="A606" t="s">
        <v>95</v>
      </c>
      <c r="B606" t="s">
        <v>146</v>
      </c>
      <c r="C606" t="s">
        <v>130</v>
      </c>
      <c r="D606" t="s">
        <v>752</v>
      </c>
      <c r="E606" t="s">
        <v>115</v>
      </c>
      <c r="F606" t="s">
        <v>129</v>
      </c>
      <c r="G606" t="s">
        <v>231</v>
      </c>
      <c r="H606" t="s">
        <v>232</v>
      </c>
      <c r="I606" t="s">
        <v>65</v>
      </c>
      <c r="J606" s="1">
        <v>44172</v>
      </c>
      <c r="K606" t="s">
        <v>100</v>
      </c>
      <c r="L606">
        <v>1</v>
      </c>
      <c r="O606" cm="1">
        <f t="array" ref="O606">INDEX(EnergyImpactLookups[APreWBkWh-EAD_style],MATCH(1,(EnergyImpactLookups[Statewide Offering ID]=$B606)*(EnergyImpactLookups[BldgType]=$C606)*(EnergyImpactLookups[BldgVint]=$D606)*(EnergyImpactLookups[BldgLoc]=$E606),0))</f>
        <v>208.28569999999999</v>
      </c>
      <c r="P606" cm="1">
        <f t="array" ref="P606">INDEX(EnergyImpactLookups[APreWBkW-EAD_style],MATCH(1,(EnergyImpactLookups[Statewide Offering ID]=$B606)*(EnergyImpactLookups[BldgType]=$C606)*(EnergyImpactLookups[BldgVint]=$D606)*(EnergyImpactLookups[BldgLoc]=$E606),0))</f>
        <v>0.2702</v>
      </c>
      <c r="Q606" cm="1">
        <f t="array" ref="Q606">INDEX(EnergyImpactLookups[APreWBtherm],MATCH(1,(EnergyImpactLookups[Statewide Offering ID]=$B606)*(EnergyImpactLookups[BldgType]=$C606)*(EnergyImpactLookups[BldgVint]=$D606)*(EnergyImpactLookups[BldgLoc]=$E606),0))</f>
        <v>0</v>
      </c>
      <c r="R606" cm="1">
        <f t="array" ref="R606">INDEX(EnergyImpactLookups[AStdWBkWh],MATCH(1,(EnergyImpactLookups[Statewide Offering ID]=$B606)*(EnergyImpactLookups[BldgType]=$C606)*(EnergyImpactLookups[BldgVint]=$D606)*(EnergyImpactLookups[BldgLoc]=$E606),0))</f>
        <v>158.16659999999999</v>
      </c>
      <c r="S606" cm="1">
        <f t="array" ref="S606">INDEX(EnergyImpactLookups[AStdWBkW],MATCH(1,(EnergyImpactLookups[Statewide Offering ID]=$B606)*(EnergyImpactLookups[BldgType]=$C606)*(EnergyImpactLookups[BldgVint]=$D606)*(EnergyImpactLookups[BldgLoc]=$E606),0))</f>
        <v>0.20469999999999999</v>
      </c>
      <c r="T606" cm="1">
        <f t="array" ref="T606">INDEX(EnergyImpactLookups[AStdWBtherm],MATCH(1,(EnergyImpactLookups[Statewide Offering ID]=$B606)*(EnergyImpactLookups[BldgType]=$C606)*(EnergyImpactLookups[BldgVint]=$D606)*(EnergyImpactLookups[BldgLoc]=$E606),0))</f>
        <v>0</v>
      </c>
      <c r="AA606" t="s">
        <v>151</v>
      </c>
      <c r="AB606" t="s">
        <v>10</v>
      </c>
      <c r="AC606" t="b">
        <v>0</v>
      </c>
    </row>
    <row r="607" spans="1:29" x14ac:dyDescent="0.3">
      <c r="A607" t="s">
        <v>95</v>
      </c>
      <c r="B607" t="s">
        <v>146</v>
      </c>
      <c r="C607" t="s">
        <v>130</v>
      </c>
      <c r="D607" t="s">
        <v>752</v>
      </c>
      <c r="E607" t="s">
        <v>116</v>
      </c>
      <c r="F607" t="s">
        <v>129</v>
      </c>
      <c r="G607" t="s">
        <v>231</v>
      </c>
      <c r="H607" t="s">
        <v>232</v>
      </c>
      <c r="I607" t="s">
        <v>65</v>
      </c>
      <c r="J607" s="1">
        <v>44172</v>
      </c>
      <c r="K607" t="s">
        <v>100</v>
      </c>
      <c r="L607">
        <v>1</v>
      </c>
      <c r="O607" cm="1">
        <f t="array" ref="O607">INDEX(EnergyImpactLookups[APreWBkWh-EAD_style],MATCH(1,(EnergyImpactLookups[Statewide Offering ID]=$B607)*(EnergyImpactLookups[BldgType]=$C607)*(EnergyImpactLookups[BldgVint]=$D607)*(EnergyImpactLookups[BldgLoc]=$E607),0))</f>
        <v>384.37819999999999</v>
      </c>
      <c r="P607" cm="1">
        <f t="array" ref="P607">INDEX(EnergyImpactLookups[APreWBkW-EAD_style],MATCH(1,(EnergyImpactLookups[Statewide Offering ID]=$B607)*(EnergyImpactLookups[BldgType]=$C607)*(EnergyImpactLookups[BldgVint]=$D607)*(EnergyImpactLookups[BldgLoc]=$E607),0))</f>
        <v>0.29830000000000001</v>
      </c>
      <c r="Q607" cm="1">
        <f t="array" ref="Q607">INDEX(EnergyImpactLookups[APreWBtherm],MATCH(1,(EnergyImpactLookups[Statewide Offering ID]=$B607)*(EnergyImpactLookups[BldgType]=$C607)*(EnergyImpactLookups[BldgVint]=$D607)*(EnergyImpactLookups[BldgLoc]=$E607),0))</f>
        <v>0</v>
      </c>
      <c r="R607" cm="1">
        <f t="array" ref="R607">INDEX(EnergyImpactLookups[AStdWBkWh],MATCH(1,(EnergyImpactLookups[Statewide Offering ID]=$B607)*(EnergyImpactLookups[BldgType]=$C607)*(EnergyImpactLookups[BldgVint]=$D607)*(EnergyImpactLookups[BldgLoc]=$E607),0))</f>
        <v>291.51299999999998</v>
      </c>
      <c r="S607" cm="1">
        <f t="array" ref="S607">INDEX(EnergyImpactLookups[AStdWBkW],MATCH(1,(EnergyImpactLookups[Statewide Offering ID]=$B607)*(EnergyImpactLookups[BldgType]=$C607)*(EnergyImpactLookups[BldgVint]=$D607)*(EnergyImpactLookups[BldgLoc]=$E607),0))</f>
        <v>0.22589999999999999</v>
      </c>
      <c r="T607" cm="1">
        <f t="array" ref="T607">INDEX(EnergyImpactLookups[AStdWBtherm],MATCH(1,(EnergyImpactLookups[Statewide Offering ID]=$B607)*(EnergyImpactLookups[BldgType]=$C607)*(EnergyImpactLookups[BldgVint]=$D607)*(EnergyImpactLookups[BldgLoc]=$E607),0))</f>
        <v>0</v>
      </c>
      <c r="AA607" t="s">
        <v>151</v>
      </c>
      <c r="AB607" t="s">
        <v>10</v>
      </c>
      <c r="AC607" t="b">
        <v>0</v>
      </c>
    </row>
    <row r="608" spans="1:29" x14ac:dyDescent="0.3">
      <c r="A608" t="s">
        <v>95</v>
      </c>
      <c r="B608" t="s">
        <v>146</v>
      </c>
      <c r="C608" t="s">
        <v>130</v>
      </c>
      <c r="D608" t="s">
        <v>752</v>
      </c>
      <c r="E608" t="s">
        <v>117</v>
      </c>
      <c r="F608" t="s">
        <v>129</v>
      </c>
      <c r="G608" t="s">
        <v>231</v>
      </c>
      <c r="H608" t="s">
        <v>232</v>
      </c>
      <c r="I608" t="s">
        <v>65</v>
      </c>
      <c r="J608" s="1">
        <v>44172</v>
      </c>
      <c r="K608" t="s">
        <v>100</v>
      </c>
      <c r="L608">
        <v>1</v>
      </c>
      <c r="O608" cm="1">
        <f t="array" ref="O608">INDEX(EnergyImpactLookups[APreWBkWh-EAD_style],MATCH(1,(EnergyImpactLookups[Statewide Offering ID]=$B608)*(EnergyImpactLookups[BldgType]=$C608)*(EnergyImpactLookups[BldgVint]=$D608)*(EnergyImpactLookups[BldgLoc]=$E608),0))</f>
        <v>525.41330000000005</v>
      </c>
      <c r="P608" cm="1">
        <f t="array" ref="P608">INDEX(EnergyImpactLookups[APreWBkW-EAD_style],MATCH(1,(EnergyImpactLookups[Statewide Offering ID]=$B608)*(EnergyImpactLookups[BldgType]=$C608)*(EnergyImpactLookups[BldgVint]=$D608)*(EnergyImpactLookups[BldgLoc]=$E608),0))</f>
        <v>0.31130000000000002</v>
      </c>
      <c r="Q608" cm="1">
        <f t="array" ref="Q608">INDEX(EnergyImpactLookups[APreWBtherm],MATCH(1,(EnergyImpactLookups[Statewide Offering ID]=$B608)*(EnergyImpactLookups[BldgType]=$C608)*(EnergyImpactLookups[BldgVint]=$D608)*(EnergyImpactLookups[BldgLoc]=$E608),0))</f>
        <v>0</v>
      </c>
      <c r="R608" cm="1">
        <f t="array" ref="R608">INDEX(EnergyImpactLookups[AStdWBkWh],MATCH(1,(EnergyImpactLookups[Statewide Offering ID]=$B608)*(EnergyImpactLookups[BldgType]=$C608)*(EnergyImpactLookups[BldgVint]=$D608)*(EnergyImpactLookups[BldgLoc]=$E608),0))</f>
        <v>424.51780000000002</v>
      </c>
      <c r="S608" cm="1">
        <f t="array" ref="S608">INDEX(EnergyImpactLookups[AStdWBkW],MATCH(1,(EnergyImpactLookups[Statewide Offering ID]=$B608)*(EnergyImpactLookups[BldgType]=$C608)*(EnergyImpactLookups[BldgVint]=$D608)*(EnergyImpactLookups[BldgLoc]=$E608),0))</f>
        <v>0.2409</v>
      </c>
      <c r="T608" cm="1">
        <f t="array" ref="T608">INDEX(EnergyImpactLookups[AStdWBtherm],MATCH(1,(EnergyImpactLookups[Statewide Offering ID]=$B608)*(EnergyImpactLookups[BldgType]=$C608)*(EnergyImpactLookups[BldgVint]=$D608)*(EnergyImpactLookups[BldgLoc]=$E608),0))</f>
        <v>0</v>
      </c>
      <c r="AA608" t="s">
        <v>151</v>
      </c>
      <c r="AB608" t="s">
        <v>10</v>
      </c>
      <c r="AC608" t="b">
        <v>0</v>
      </c>
    </row>
    <row r="609" spans="1:29" x14ac:dyDescent="0.3">
      <c r="A609" t="s">
        <v>95</v>
      </c>
      <c r="B609" t="s">
        <v>146</v>
      </c>
      <c r="C609" t="s">
        <v>130</v>
      </c>
      <c r="D609" t="s">
        <v>752</v>
      </c>
      <c r="E609" t="s">
        <v>118</v>
      </c>
      <c r="F609" t="s">
        <v>129</v>
      </c>
      <c r="G609" t="s">
        <v>231</v>
      </c>
      <c r="H609" t="s">
        <v>232</v>
      </c>
      <c r="I609" t="s">
        <v>65</v>
      </c>
      <c r="J609" s="1">
        <v>44172</v>
      </c>
      <c r="K609" t="s">
        <v>100</v>
      </c>
      <c r="L609">
        <v>1</v>
      </c>
      <c r="O609" cm="1">
        <f t="array" ref="O609">INDEX(EnergyImpactLookups[APreWBkWh-EAD_style],MATCH(1,(EnergyImpactLookups[Statewide Offering ID]=$B609)*(EnergyImpactLookups[BldgType]=$C609)*(EnergyImpactLookups[BldgVint]=$D609)*(EnergyImpactLookups[BldgLoc]=$E609),0))</f>
        <v>527.18430000000001</v>
      </c>
      <c r="P609" cm="1">
        <f t="array" ref="P609">INDEX(EnergyImpactLookups[APreWBkW-EAD_style],MATCH(1,(EnergyImpactLookups[Statewide Offering ID]=$B609)*(EnergyImpactLookups[BldgType]=$C609)*(EnergyImpactLookups[BldgVint]=$D609)*(EnergyImpactLookups[BldgLoc]=$E609),0))</f>
        <v>0.32050000000000001</v>
      </c>
      <c r="Q609" cm="1">
        <f t="array" ref="Q609">INDEX(EnergyImpactLookups[APreWBtherm],MATCH(1,(EnergyImpactLookups[Statewide Offering ID]=$B609)*(EnergyImpactLookups[BldgType]=$C609)*(EnergyImpactLookups[BldgVint]=$D609)*(EnergyImpactLookups[BldgLoc]=$E609),0))</f>
        <v>0</v>
      </c>
      <c r="R609" cm="1">
        <f t="array" ref="R609">INDEX(EnergyImpactLookups[AStdWBkWh],MATCH(1,(EnergyImpactLookups[Statewide Offering ID]=$B609)*(EnergyImpactLookups[BldgType]=$C609)*(EnergyImpactLookups[BldgVint]=$D609)*(EnergyImpactLookups[BldgLoc]=$E609),0))</f>
        <v>399.49540000000002</v>
      </c>
      <c r="S609" cm="1">
        <f t="array" ref="S609">INDEX(EnergyImpactLookups[AStdWBkW],MATCH(1,(EnergyImpactLookups[Statewide Offering ID]=$B609)*(EnergyImpactLookups[BldgType]=$C609)*(EnergyImpactLookups[BldgVint]=$D609)*(EnergyImpactLookups[BldgLoc]=$E609),0))</f>
        <v>0.24279999999999999</v>
      </c>
      <c r="T609" cm="1">
        <f t="array" ref="T609">INDEX(EnergyImpactLookups[AStdWBtherm],MATCH(1,(EnergyImpactLookups[Statewide Offering ID]=$B609)*(EnergyImpactLookups[BldgType]=$C609)*(EnergyImpactLookups[BldgVint]=$D609)*(EnergyImpactLookups[BldgLoc]=$E609),0))</f>
        <v>0</v>
      </c>
      <c r="AA609" t="s">
        <v>151</v>
      </c>
      <c r="AB609" t="s">
        <v>10</v>
      </c>
      <c r="AC609" t="b">
        <v>0</v>
      </c>
    </row>
    <row r="610" spans="1:29" x14ac:dyDescent="0.3">
      <c r="A610" t="s">
        <v>95</v>
      </c>
      <c r="B610" t="s">
        <v>146</v>
      </c>
      <c r="C610" t="s">
        <v>130</v>
      </c>
      <c r="D610" t="s">
        <v>752</v>
      </c>
      <c r="E610" t="s">
        <v>119</v>
      </c>
      <c r="F610" t="s">
        <v>129</v>
      </c>
      <c r="G610" t="s">
        <v>231</v>
      </c>
      <c r="H610" t="s">
        <v>232</v>
      </c>
      <c r="I610" t="s">
        <v>65</v>
      </c>
      <c r="J610" s="1">
        <v>44172</v>
      </c>
      <c r="K610" t="s">
        <v>100</v>
      </c>
      <c r="L610">
        <v>1</v>
      </c>
      <c r="O610" cm="1">
        <f t="array" ref="O610">INDEX(EnergyImpactLookups[APreWBkWh-EAD_style],MATCH(1,(EnergyImpactLookups[Statewide Offering ID]=$B610)*(EnergyImpactLookups[BldgType]=$C610)*(EnergyImpactLookups[BldgVint]=$D610)*(EnergyImpactLookups[BldgLoc]=$E610),0))</f>
        <v>186.8245</v>
      </c>
      <c r="P610" cm="1">
        <f t="array" ref="P610">INDEX(EnergyImpactLookups[APreWBkW-EAD_style],MATCH(1,(EnergyImpactLookups[Statewide Offering ID]=$B610)*(EnergyImpactLookups[BldgType]=$C610)*(EnergyImpactLookups[BldgVint]=$D610)*(EnergyImpactLookups[BldgLoc]=$E610),0))</f>
        <v>0.15140000000000001</v>
      </c>
      <c r="Q610" cm="1">
        <f t="array" ref="Q610">INDEX(EnergyImpactLookups[APreWBtherm],MATCH(1,(EnergyImpactLookups[Statewide Offering ID]=$B610)*(EnergyImpactLookups[BldgType]=$C610)*(EnergyImpactLookups[BldgVint]=$D610)*(EnergyImpactLookups[BldgLoc]=$E610),0))</f>
        <v>0</v>
      </c>
      <c r="R610" cm="1">
        <f t="array" ref="R610">INDEX(EnergyImpactLookups[AStdWBkWh],MATCH(1,(EnergyImpactLookups[Statewide Offering ID]=$B610)*(EnergyImpactLookups[BldgType]=$C610)*(EnergyImpactLookups[BldgVint]=$D610)*(EnergyImpactLookups[BldgLoc]=$E610),0))</f>
        <v>134.82390000000001</v>
      </c>
      <c r="S610" cm="1">
        <f t="array" ref="S610">INDEX(EnergyImpactLookups[AStdWBkW],MATCH(1,(EnergyImpactLookups[Statewide Offering ID]=$B610)*(EnergyImpactLookups[BldgType]=$C610)*(EnergyImpactLookups[BldgVint]=$D610)*(EnergyImpactLookups[BldgLoc]=$E610),0))</f>
        <v>0.1147</v>
      </c>
      <c r="T610" cm="1">
        <f t="array" ref="T610">INDEX(EnergyImpactLookups[AStdWBtherm],MATCH(1,(EnergyImpactLookups[Statewide Offering ID]=$B610)*(EnergyImpactLookups[BldgType]=$C610)*(EnergyImpactLookups[BldgVint]=$D610)*(EnergyImpactLookups[BldgLoc]=$E610),0))</f>
        <v>0</v>
      </c>
      <c r="AA610" t="s">
        <v>151</v>
      </c>
      <c r="AB610" t="s">
        <v>10</v>
      </c>
      <c r="AC610" t="b">
        <v>0</v>
      </c>
    </row>
    <row r="611" spans="1:29" x14ac:dyDescent="0.3">
      <c r="A611" t="s">
        <v>95</v>
      </c>
      <c r="B611" t="s">
        <v>146</v>
      </c>
      <c r="C611" t="s">
        <v>131</v>
      </c>
      <c r="D611" t="s">
        <v>752</v>
      </c>
      <c r="E611" t="s">
        <v>99</v>
      </c>
      <c r="F611" t="s">
        <v>129</v>
      </c>
      <c r="G611" t="s">
        <v>231</v>
      </c>
      <c r="H611" t="s">
        <v>232</v>
      </c>
      <c r="I611" t="s">
        <v>65</v>
      </c>
      <c r="J611" s="1">
        <v>44172</v>
      </c>
      <c r="K611" t="s">
        <v>100</v>
      </c>
      <c r="L611">
        <v>1</v>
      </c>
      <c r="O611" cm="1">
        <f t="array" ref="O611">INDEX(EnergyImpactLookups[APreWBkWh-EAD_style],MATCH(1,(EnergyImpactLookups[Statewide Offering ID]=$B611)*(EnergyImpactLookups[BldgType]=$C611)*(EnergyImpactLookups[BldgVint]=$D611)*(EnergyImpactLookups[BldgLoc]=$E611),0))</f>
        <v>20.294599999999999</v>
      </c>
      <c r="P611" cm="1">
        <f t="array" ref="P611">INDEX(EnergyImpactLookups[APreWBkW-EAD_style],MATCH(1,(EnergyImpactLookups[Statewide Offering ID]=$B611)*(EnergyImpactLookups[BldgType]=$C611)*(EnergyImpactLookups[BldgVint]=$D611)*(EnergyImpactLookups[BldgLoc]=$E611),0))</f>
        <v>0</v>
      </c>
      <c r="Q611" cm="1">
        <f t="array" ref="Q611">INDEX(EnergyImpactLookups[APreWBtherm],MATCH(1,(EnergyImpactLookups[Statewide Offering ID]=$B611)*(EnergyImpactLookups[BldgType]=$C611)*(EnergyImpactLookups[BldgVint]=$D611)*(EnergyImpactLookups[BldgLoc]=$E611),0))</f>
        <v>0</v>
      </c>
      <c r="R611" cm="1">
        <f t="array" ref="R611">INDEX(EnergyImpactLookups[AStdWBkWh],MATCH(1,(EnergyImpactLookups[Statewide Offering ID]=$B611)*(EnergyImpactLookups[BldgType]=$C611)*(EnergyImpactLookups[BldgVint]=$D611)*(EnergyImpactLookups[BldgLoc]=$E611),0))</f>
        <v>15.973100000000001</v>
      </c>
      <c r="S611" cm="1">
        <f t="array" ref="S611">INDEX(EnergyImpactLookups[AStdWBkW],MATCH(1,(EnergyImpactLookups[Statewide Offering ID]=$B611)*(EnergyImpactLookups[BldgType]=$C611)*(EnergyImpactLookups[BldgVint]=$D611)*(EnergyImpactLookups[BldgLoc]=$E611),0))</f>
        <v>0</v>
      </c>
      <c r="T611" cm="1">
        <f t="array" ref="T611">INDEX(EnergyImpactLookups[AStdWBtherm],MATCH(1,(EnergyImpactLookups[Statewide Offering ID]=$B611)*(EnergyImpactLookups[BldgType]=$C611)*(EnergyImpactLookups[BldgVint]=$D611)*(EnergyImpactLookups[BldgLoc]=$E611),0))</f>
        <v>0</v>
      </c>
      <c r="AA611" t="s">
        <v>151</v>
      </c>
      <c r="AB611" t="s">
        <v>10</v>
      </c>
      <c r="AC611" t="b">
        <v>0</v>
      </c>
    </row>
    <row r="612" spans="1:29" x14ac:dyDescent="0.3">
      <c r="A612" t="s">
        <v>95</v>
      </c>
      <c r="B612" t="s">
        <v>146</v>
      </c>
      <c r="C612" t="s">
        <v>131</v>
      </c>
      <c r="D612" t="s">
        <v>752</v>
      </c>
      <c r="E612" t="s">
        <v>103</v>
      </c>
      <c r="F612" t="s">
        <v>129</v>
      </c>
      <c r="G612" t="s">
        <v>231</v>
      </c>
      <c r="H612" t="s">
        <v>232</v>
      </c>
      <c r="I612" t="s">
        <v>65</v>
      </c>
      <c r="J612" s="1">
        <v>44172</v>
      </c>
      <c r="K612" t="s">
        <v>100</v>
      </c>
      <c r="L612">
        <v>1</v>
      </c>
      <c r="O612" cm="1">
        <f t="array" ref="O612">INDEX(EnergyImpactLookups[APreWBkWh-EAD_style],MATCH(1,(EnergyImpactLookups[Statewide Offering ID]=$B612)*(EnergyImpactLookups[BldgType]=$C612)*(EnergyImpactLookups[BldgVint]=$D612)*(EnergyImpactLookups[BldgLoc]=$E612),0))</f>
        <v>67.218500000000006</v>
      </c>
      <c r="P612" cm="1">
        <f t="array" ref="P612">INDEX(EnergyImpactLookups[APreWBkW-EAD_style],MATCH(1,(EnergyImpactLookups[Statewide Offering ID]=$B612)*(EnergyImpactLookups[BldgType]=$C612)*(EnergyImpactLookups[BldgVint]=$D612)*(EnergyImpactLookups[BldgLoc]=$E612),0))</f>
        <v>0.15509999999999999</v>
      </c>
      <c r="Q612" cm="1">
        <f t="array" ref="Q612">INDEX(EnergyImpactLookups[APreWBtherm],MATCH(1,(EnergyImpactLookups[Statewide Offering ID]=$B612)*(EnergyImpactLookups[BldgType]=$C612)*(EnergyImpactLookups[BldgVint]=$D612)*(EnergyImpactLookups[BldgLoc]=$E612),0))</f>
        <v>0</v>
      </c>
      <c r="R612" cm="1">
        <f t="array" ref="R612">INDEX(EnergyImpactLookups[AStdWBkWh],MATCH(1,(EnergyImpactLookups[Statewide Offering ID]=$B612)*(EnergyImpactLookups[BldgType]=$C612)*(EnergyImpactLookups[BldgVint]=$D612)*(EnergyImpactLookups[BldgLoc]=$E612),0))</f>
        <v>51.679200000000002</v>
      </c>
      <c r="S612" cm="1">
        <f t="array" ref="S612">INDEX(EnergyImpactLookups[AStdWBkW],MATCH(1,(EnergyImpactLookups[Statewide Offering ID]=$B612)*(EnergyImpactLookups[BldgType]=$C612)*(EnergyImpactLookups[BldgVint]=$D612)*(EnergyImpactLookups[BldgLoc]=$E612),0))</f>
        <v>0.11749999999999999</v>
      </c>
      <c r="T612" cm="1">
        <f t="array" ref="T612">INDEX(EnergyImpactLookups[AStdWBtherm],MATCH(1,(EnergyImpactLookups[Statewide Offering ID]=$B612)*(EnergyImpactLookups[BldgType]=$C612)*(EnergyImpactLookups[BldgVint]=$D612)*(EnergyImpactLookups[BldgLoc]=$E612),0))</f>
        <v>0</v>
      </c>
      <c r="AA612" t="s">
        <v>151</v>
      </c>
      <c r="AB612" t="s">
        <v>10</v>
      </c>
      <c r="AC612" t="b">
        <v>0</v>
      </c>
    </row>
    <row r="613" spans="1:29" x14ac:dyDescent="0.3">
      <c r="A613" t="s">
        <v>95</v>
      </c>
      <c r="B613" t="s">
        <v>146</v>
      </c>
      <c r="C613" t="s">
        <v>131</v>
      </c>
      <c r="D613" t="s">
        <v>752</v>
      </c>
      <c r="E613" t="s">
        <v>104</v>
      </c>
      <c r="F613" t="s">
        <v>129</v>
      </c>
      <c r="G613" t="s">
        <v>231</v>
      </c>
      <c r="H613" t="s">
        <v>232</v>
      </c>
      <c r="I613" t="s">
        <v>65</v>
      </c>
      <c r="J613" s="1">
        <v>44172</v>
      </c>
      <c r="K613" t="s">
        <v>100</v>
      </c>
      <c r="L613">
        <v>1</v>
      </c>
      <c r="O613" cm="1">
        <f t="array" ref="O613">INDEX(EnergyImpactLookups[APreWBkWh-EAD_style],MATCH(1,(EnergyImpactLookups[Statewide Offering ID]=$B613)*(EnergyImpactLookups[BldgType]=$C613)*(EnergyImpactLookups[BldgVint]=$D613)*(EnergyImpactLookups[BldgLoc]=$E613),0))</f>
        <v>23.623799999999999</v>
      </c>
      <c r="P613" cm="1">
        <f t="array" ref="P613">INDEX(EnergyImpactLookups[APreWBkW-EAD_style],MATCH(1,(EnergyImpactLookups[Statewide Offering ID]=$B613)*(EnergyImpactLookups[BldgType]=$C613)*(EnergyImpactLookups[BldgVint]=$D613)*(EnergyImpactLookups[BldgLoc]=$E613),0))</f>
        <v>8.48E-2</v>
      </c>
      <c r="Q613" cm="1">
        <f t="array" ref="Q613">INDEX(EnergyImpactLookups[APreWBtherm],MATCH(1,(EnergyImpactLookups[Statewide Offering ID]=$B613)*(EnergyImpactLookups[BldgType]=$C613)*(EnergyImpactLookups[BldgVint]=$D613)*(EnergyImpactLookups[BldgLoc]=$E613),0))</f>
        <v>0</v>
      </c>
      <c r="R613" cm="1">
        <f t="array" ref="R613">INDEX(EnergyImpactLookups[AStdWBkWh],MATCH(1,(EnergyImpactLookups[Statewide Offering ID]=$B613)*(EnergyImpactLookups[BldgType]=$C613)*(EnergyImpactLookups[BldgVint]=$D613)*(EnergyImpactLookups[BldgLoc]=$E613),0))</f>
        <v>18.198899999999998</v>
      </c>
      <c r="S613" cm="1">
        <f t="array" ref="S613">INDEX(EnergyImpactLookups[AStdWBkW],MATCH(1,(EnergyImpactLookups[Statewide Offering ID]=$B613)*(EnergyImpactLookups[BldgType]=$C613)*(EnergyImpactLookups[BldgVint]=$D613)*(EnergyImpactLookups[BldgLoc]=$E613),0))</f>
        <v>6.4199999999999993E-2</v>
      </c>
      <c r="T613" cm="1">
        <f t="array" ref="T613">INDEX(EnergyImpactLookups[AStdWBtherm],MATCH(1,(EnergyImpactLookups[Statewide Offering ID]=$B613)*(EnergyImpactLookups[BldgType]=$C613)*(EnergyImpactLookups[BldgVint]=$D613)*(EnergyImpactLookups[BldgLoc]=$E613),0))</f>
        <v>0</v>
      </c>
      <c r="AA613" t="s">
        <v>151</v>
      </c>
      <c r="AB613" t="s">
        <v>10</v>
      </c>
      <c r="AC613" t="b">
        <v>0</v>
      </c>
    </row>
    <row r="614" spans="1:29" x14ac:dyDescent="0.3">
      <c r="A614" t="s">
        <v>95</v>
      </c>
      <c r="B614" t="s">
        <v>146</v>
      </c>
      <c r="C614" t="s">
        <v>131</v>
      </c>
      <c r="D614" t="s">
        <v>752</v>
      </c>
      <c r="E614" t="s">
        <v>105</v>
      </c>
      <c r="F614" t="s">
        <v>129</v>
      </c>
      <c r="G614" t="s">
        <v>231</v>
      </c>
      <c r="H614" t="s">
        <v>232</v>
      </c>
      <c r="I614" t="s">
        <v>65</v>
      </c>
      <c r="J614" s="1">
        <v>44172</v>
      </c>
      <c r="K614" t="s">
        <v>100</v>
      </c>
      <c r="L614">
        <v>1</v>
      </c>
      <c r="O614" cm="1">
        <f t="array" ref="O614">INDEX(EnergyImpactLookups[APreWBkWh-EAD_style],MATCH(1,(EnergyImpactLookups[Statewide Offering ID]=$B614)*(EnergyImpactLookups[BldgType]=$C614)*(EnergyImpactLookups[BldgVint]=$D614)*(EnergyImpactLookups[BldgLoc]=$E614),0))</f>
        <v>101.0749</v>
      </c>
      <c r="P614" cm="1">
        <f t="array" ref="P614">INDEX(EnergyImpactLookups[APreWBkW-EAD_style],MATCH(1,(EnergyImpactLookups[Statewide Offering ID]=$B614)*(EnergyImpactLookups[BldgType]=$C614)*(EnergyImpactLookups[BldgVint]=$D614)*(EnergyImpactLookups[BldgLoc]=$E614),0))</f>
        <v>0.17599999999999999</v>
      </c>
      <c r="Q614" cm="1">
        <f t="array" ref="Q614">INDEX(EnergyImpactLookups[APreWBtherm],MATCH(1,(EnergyImpactLookups[Statewide Offering ID]=$B614)*(EnergyImpactLookups[BldgType]=$C614)*(EnergyImpactLookups[BldgVint]=$D614)*(EnergyImpactLookups[BldgLoc]=$E614),0))</f>
        <v>0</v>
      </c>
      <c r="R614" cm="1">
        <f t="array" ref="R614">INDEX(EnergyImpactLookups[AStdWBkWh],MATCH(1,(EnergyImpactLookups[Statewide Offering ID]=$B614)*(EnergyImpactLookups[BldgType]=$C614)*(EnergyImpactLookups[BldgVint]=$D614)*(EnergyImpactLookups[BldgLoc]=$E614),0))</f>
        <v>76.852099999999993</v>
      </c>
      <c r="S614" cm="1">
        <f t="array" ref="S614">INDEX(EnergyImpactLookups[AStdWBkW],MATCH(1,(EnergyImpactLookups[Statewide Offering ID]=$B614)*(EnergyImpactLookups[BldgType]=$C614)*(EnergyImpactLookups[BldgVint]=$D614)*(EnergyImpactLookups[BldgLoc]=$E614),0))</f>
        <v>0.1333</v>
      </c>
      <c r="T614" cm="1">
        <f t="array" ref="T614">INDEX(EnergyImpactLookups[AStdWBtherm],MATCH(1,(EnergyImpactLookups[Statewide Offering ID]=$B614)*(EnergyImpactLookups[BldgType]=$C614)*(EnergyImpactLookups[BldgVint]=$D614)*(EnergyImpactLookups[BldgLoc]=$E614),0))</f>
        <v>0</v>
      </c>
      <c r="AA614" t="s">
        <v>151</v>
      </c>
      <c r="AB614" t="s">
        <v>10</v>
      </c>
      <c r="AC614" t="b">
        <v>0</v>
      </c>
    </row>
    <row r="615" spans="1:29" x14ac:dyDescent="0.3">
      <c r="A615" t="s">
        <v>95</v>
      </c>
      <c r="B615" t="s">
        <v>146</v>
      </c>
      <c r="C615" t="s">
        <v>131</v>
      </c>
      <c r="D615" t="s">
        <v>752</v>
      </c>
      <c r="E615" t="s">
        <v>106</v>
      </c>
      <c r="F615" t="s">
        <v>129</v>
      </c>
      <c r="G615" t="s">
        <v>231</v>
      </c>
      <c r="H615" t="s">
        <v>232</v>
      </c>
      <c r="I615" t="s">
        <v>65</v>
      </c>
      <c r="J615" s="1">
        <v>44172</v>
      </c>
      <c r="K615" t="s">
        <v>100</v>
      </c>
      <c r="L615">
        <v>1</v>
      </c>
      <c r="O615" cm="1">
        <f t="array" ref="O615">INDEX(EnergyImpactLookups[APreWBkWh-EAD_style],MATCH(1,(EnergyImpactLookups[Statewide Offering ID]=$B615)*(EnergyImpactLookups[BldgType]=$C615)*(EnergyImpactLookups[BldgVint]=$D615)*(EnergyImpactLookups[BldgLoc]=$E615),0))</f>
        <v>16.344799999999999</v>
      </c>
      <c r="P615" cm="1">
        <f t="array" ref="P615">INDEX(EnergyImpactLookups[APreWBkW-EAD_style],MATCH(1,(EnergyImpactLookups[Statewide Offering ID]=$B615)*(EnergyImpactLookups[BldgType]=$C615)*(EnergyImpactLookups[BldgVint]=$D615)*(EnergyImpactLookups[BldgLoc]=$E615),0))</f>
        <v>4.41E-2</v>
      </c>
      <c r="Q615" cm="1">
        <f t="array" ref="Q615">INDEX(EnergyImpactLookups[APreWBtherm],MATCH(1,(EnergyImpactLookups[Statewide Offering ID]=$B615)*(EnergyImpactLookups[BldgType]=$C615)*(EnergyImpactLookups[BldgVint]=$D615)*(EnergyImpactLookups[BldgLoc]=$E615),0))</f>
        <v>0</v>
      </c>
      <c r="R615" cm="1">
        <f t="array" ref="R615">INDEX(EnergyImpactLookups[AStdWBkWh],MATCH(1,(EnergyImpactLookups[Statewide Offering ID]=$B615)*(EnergyImpactLookups[BldgType]=$C615)*(EnergyImpactLookups[BldgVint]=$D615)*(EnergyImpactLookups[BldgLoc]=$E615),0))</f>
        <v>12.6783</v>
      </c>
      <c r="S615" cm="1">
        <f t="array" ref="S615">INDEX(EnergyImpactLookups[AStdWBkW],MATCH(1,(EnergyImpactLookups[Statewide Offering ID]=$B615)*(EnergyImpactLookups[BldgType]=$C615)*(EnergyImpactLookups[BldgVint]=$D615)*(EnergyImpactLookups[BldgLoc]=$E615),0))</f>
        <v>3.3399999999999999E-2</v>
      </c>
      <c r="T615" cm="1">
        <f t="array" ref="T615">INDEX(EnergyImpactLookups[AStdWBtherm],MATCH(1,(EnergyImpactLookups[Statewide Offering ID]=$B615)*(EnergyImpactLookups[BldgType]=$C615)*(EnergyImpactLookups[BldgVint]=$D615)*(EnergyImpactLookups[BldgLoc]=$E615),0))</f>
        <v>0</v>
      </c>
      <c r="AA615" t="s">
        <v>151</v>
      </c>
      <c r="AB615" t="s">
        <v>10</v>
      </c>
      <c r="AC615" t="b">
        <v>0</v>
      </c>
    </row>
    <row r="616" spans="1:29" x14ac:dyDescent="0.3">
      <c r="A616" t="s">
        <v>95</v>
      </c>
      <c r="B616" t="s">
        <v>146</v>
      </c>
      <c r="C616" t="s">
        <v>131</v>
      </c>
      <c r="D616" t="s">
        <v>752</v>
      </c>
      <c r="E616" t="s">
        <v>107</v>
      </c>
      <c r="F616" t="s">
        <v>129</v>
      </c>
      <c r="G616" t="s">
        <v>231</v>
      </c>
      <c r="H616" t="s">
        <v>232</v>
      </c>
      <c r="I616" t="s">
        <v>65</v>
      </c>
      <c r="J616" s="1">
        <v>44172</v>
      </c>
      <c r="K616" t="s">
        <v>100</v>
      </c>
      <c r="L616">
        <v>1</v>
      </c>
      <c r="O616" cm="1">
        <f t="array" ref="O616">INDEX(EnergyImpactLookups[APreWBkWh-EAD_style],MATCH(1,(EnergyImpactLookups[Statewide Offering ID]=$B616)*(EnergyImpactLookups[BldgType]=$C616)*(EnergyImpactLookups[BldgVint]=$D616)*(EnergyImpactLookups[BldgLoc]=$E616),0))</f>
        <v>74.943399999999997</v>
      </c>
      <c r="P616" cm="1">
        <f t="array" ref="P616">INDEX(EnergyImpactLookups[APreWBkW-EAD_style],MATCH(1,(EnergyImpactLookups[Statewide Offering ID]=$B616)*(EnergyImpactLookups[BldgType]=$C616)*(EnergyImpactLookups[BldgVint]=$D616)*(EnergyImpactLookups[BldgLoc]=$E616),0))</f>
        <v>7.6999999999999999E-2</v>
      </c>
      <c r="Q616" cm="1">
        <f t="array" ref="Q616">INDEX(EnergyImpactLookups[APreWBtherm],MATCH(1,(EnergyImpactLookups[Statewide Offering ID]=$B616)*(EnergyImpactLookups[BldgType]=$C616)*(EnergyImpactLookups[BldgVint]=$D616)*(EnergyImpactLookups[BldgLoc]=$E616),0))</f>
        <v>0</v>
      </c>
      <c r="R616" cm="1">
        <f t="array" ref="R616">INDEX(EnergyImpactLookups[AStdWBkWh],MATCH(1,(EnergyImpactLookups[Statewide Offering ID]=$B616)*(EnergyImpactLookups[BldgType]=$C616)*(EnergyImpactLookups[BldgVint]=$D616)*(EnergyImpactLookups[BldgLoc]=$E616),0))</f>
        <v>56.8536</v>
      </c>
      <c r="S616" cm="1">
        <f t="array" ref="S616">INDEX(EnergyImpactLookups[AStdWBkW],MATCH(1,(EnergyImpactLookups[Statewide Offering ID]=$B616)*(EnergyImpactLookups[BldgType]=$C616)*(EnergyImpactLookups[BldgVint]=$D616)*(EnergyImpactLookups[BldgLoc]=$E616),0))</f>
        <v>5.8299999999999998E-2</v>
      </c>
      <c r="T616" cm="1">
        <f t="array" ref="T616">INDEX(EnergyImpactLookups[AStdWBtherm],MATCH(1,(EnergyImpactLookups[Statewide Offering ID]=$B616)*(EnergyImpactLookups[BldgType]=$C616)*(EnergyImpactLookups[BldgVint]=$D616)*(EnergyImpactLookups[BldgLoc]=$E616),0))</f>
        <v>0</v>
      </c>
      <c r="AA616" t="s">
        <v>151</v>
      </c>
      <c r="AB616" t="s">
        <v>10</v>
      </c>
      <c r="AC616" t="b">
        <v>0</v>
      </c>
    </row>
    <row r="617" spans="1:29" x14ac:dyDescent="0.3">
      <c r="A617" t="s">
        <v>95</v>
      </c>
      <c r="B617" t="s">
        <v>146</v>
      </c>
      <c r="C617" t="s">
        <v>131</v>
      </c>
      <c r="D617" t="s">
        <v>752</v>
      </c>
      <c r="E617" t="s">
        <v>109</v>
      </c>
      <c r="F617" t="s">
        <v>129</v>
      </c>
      <c r="G617" t="s">
        <v>231</v>
      </c>
      <c r="H617" t="s">
        <v>232</v>
      </c>
      <c r="I617" t="s">
        <v>65</v>
      </c>
      <c r="J617" s="1">
        <v>44172</v>
      </c>
      <c r="K617" t="s">
        <v>100</v>
      </c>
      <c r="L617">
        <v>1</v>
      </c>
      <c r="O617" cm="1">
        <f t="array" ref="O617">INDEX(EnergyImpactLookups[APreWBkWh-EAD_style],MATCH(1,(EnergyImpactLookups[Statewide Offering ID]=$B617)*(EnergyImpactLookups[BldgType]=$C617)*(EnergyImpactLookups[BldgVint]=$D617)*(EnergyImpactLookups[BldgLoc]=$E617),0))</f>
        <v>106.85639999999999</v>
      </c>
      <c r="P617" cm="1">
        <f t="array" ref="P617">INDEX(EnergyImpactLookups[APreWBkW-EAD_style],MATCH(1,(EnergyImpactLookups[Statewide Offering ID]=$B617)*(EnergyImpactLookups[BldgType]=$C617)*(EnergyImpactLookups[BldgVint]=$D617)*(EnergyImpactLookups[BldgLoc]=$E617),0))</f>
        <v>0.1</v>
      </c>
      <c r="Q617" cm="1">
        <f t="array" ref="Q617">INDEX(EnergyImpactLookups[APreWBtherm],MATCH(1,(EnergyImpactLookups[Statewide Offering ID]=$B617)*(EnergyImpactLookups[BldgType]=$C617)*(EnergyImpactLookups[BldgVint]=$D617)*(EnergyImpactLookups[BldgLoc]=$E617),0))</f>
        <v>0</v>
      </c>
      <c r="R617" cm="1">
        <f t="array" ref="R617">INDEX(EnergyImpactLookups[AStdWBkWh],MATCH(1,(EnergyImpactLookups[Statewide Offering ID]=$B617)*(EnergyImpactLookups[BldgType]=$C617)*(EnergyImpactLookups[BldgVint]=$D617)*(EnergyImpactLookups[BldgLoc]=$E617),0))</f>
        <v>81.054000000000002</v>
      </c>
      <c r="S617" cm="1">
        <f t="array" ref="S617">INDEX(EnergyImpactLookups[AStdWBkW],MATCH(1,(EnergyImpactLookups[Statewide Offering ID]=$B617)*(EnergyImpactLookups[BldgType]=$C617)*(EnergyImpactLookups[BldgVint]=$D617)*(EnergyImpactLookups[BldgLoc]=$E617),0))</f>
        <v>7.5800000000000006E-2</v>
      </c>
      <c r="T617" cm="1">
        <f t="array" ref="T617">INDEX(EnergyImpactLookups[AStdWBtherm],MATCH(1,(EnergyImpactLookups[Statewide Offering ID]=$B617)*(EnergyImpactLookups[BldgType]=$C617)*(EnergyImpactLookups[BldgVint]=$D617)*(EnergyImpactLookups[BldgLoc]=$E617),0))</f>
        <v>0</v>
      </c>
      <c r="AA617" t="s">
        <v>151</v>
      </c>
      <c r="AB617" t="s">
        <v>10</v>
      </c>
      <c r="AC617" t="b">
        <v>0</v>
      </c>
    </row>
    <row r="618" spans="1:29" x14ac:dyDescent="0.3">
      <c r="A618" t="s">
        <v>95</v>
      </c>
      <c r="B618" t="s">
        <v>146</v>
      </c>
      <c r="C618" t="s">
        <v>131</v>
      </c>
      <c r="D618" t="s">
        <v>752</v>
      </c>
      <c r="E618" t="s">
        <v>111</v>
      </c>
      <c r="F618" t="s">
        <v>129</v>
      </c>
      <c r="G618" t="s">
        <v>231</v>
      </c>
      <c r="H618" t="s">
        <v>232</v>
      </c>
      <c r="I618" t="s">
        <v>65</v>
      </c>
      <c r="J618" s="1">
        <v>44172</v>
      </c>
      <c r="K618" t="s">
        <v>100</v>
      </c>
      <c r="L618">
        <v>1</v>
      </c>
      <c r="O618" cm="1">
        <f t="array" ref="O618">INDEX(EnergyImpactLookups[APreWBkWh-EAD_style],MATCH(1,(EnergyImpactLookups[Statewide Offering ID]=$B618)*(EnergyImpactLookups[BldgType]=$C618)*(EnergyImpactLookups[BldgVint]=$D618)*(EnergyImpactLookups[BldgLoc]=$E618),0))</f>
        <v>188.5686</v>
      </c>
      <c r="P618" cm="1">
        <f t="array" ref="P618">INDEX(EnergyImpactLookups[APreWBkW-EAD_style],MATCH(1,(EnergyImpactLookups[Statewide Offering ID]=$B618)*(EnergyImpactLookups[BldgType]=$C618)*(EnergyImpactLookups[BldgVint]=$D618)*(EnergyImpactLookups[BldgLoc]=$E618),0))</f>
        <v>0.14530000000000001</v>
      </c>
      <c r="Q618" cm="1">
        <f t="array" ref="Q618">INDEX(EnergyImpactLookups[APreWBtherm],MATCH(1,(EnergyImpactLookups[Statewide Offering ID]=$B618)*(EnergyImpactLookups[BldgType]=$C618)*(EnergyImpactLookups[BldgVint]=$D618)*(EnergyImpactLookups[BldgLoc]=$E618),0))</f>
        <v>0</v>
      </c>
      <c r="R618" cm="1">
        <f t="array" ref="R618">INDEX(EnergyImpactLookups[AStdWBkWh],MATCH(1,(EnergyImpactLookups[Statewide Offering ID]=$B618)*(EnergyImpactLookups[BldgType]=$C618)*(EnergyImpactLookups[BldgVint]=$D618)*(EnergyImpactLookups[BldgLoc]=$E618),0))</f>
        <v>142.90129999999999</v>
      </c>
      <c r="S618" cm="1">
        <f t="array" ref="S618">INDEX(EnergyImpactLookups[AStdWBkW],MATCH(1,(EnergyImpactLookups[Statewide Offering ID]=$B618)*(EnergyImpactLookups[BldgType]=$C618)*(EnergyImpactLookups[BldgVint]=$D618)*(EnergyImpactLookups[BldgLoc]=$E618),0))</f>
        <v>0.11</v>
      </c>
      <c r="T618" cm="1">
        <f t="array" ref="T618">INDEX(EnergyImpactLookups[AStdWBtherm],MATCH(1,(EnergyImpactLookups[Statewide Offering ID]=$B618)*(EnergyImpactLookups[BldgType]=$C618)*(EnergyImpactLookups[BldgVint]=$D618)*(EnergyImpactLookups[BldgLoc]=$E618),0))</f>
        <v>0</v>
      </c>
      <c r="AA618" t="s">
        <v>151</v>
      </c>
      <c r="AB618" t="s">
        <v>10</v>
      </c>
      <c r="AC618" t="b">
        <v>0</v>
      </c>
    </row>
    <row r="619" spans="1:29" x14ac:dyDescent="0.3">
      <c r="A619" t="s">
        <v>95</v>
      </c>
      <c r="B619" t="s">
        <v>146</v>
      </c>
      <c r="C619" t="s">
        <v>131</v>
      </c>
      <c r="D619" t="s">
        <v>752</v>
      </c>
      <c r="E619" t="s">
        <v>112</v>
      </c>
      <c r="F619" t="s">
        <v>129</v>
      </c>
      <c r="G619" t="s">
        <v>231</v>
      </c>
      <c r="H619" t="s">
        <v>232</v>
      </c>
      <c r="I619" t="s">
        <v>65</v>
      </c>
      <c r="J619" s="1">
        <v>44172</v>
      </c>
      <c r="K619" t="s">
        <v>100</v>
      </c>
      <c r="L619">
        <v>1</v>
      </c>
      <c r="O619" cm="1">
        <f t="array" ref="O619">INDEX(EnergyImpactLookups[APreWBkWh-EAD_style],MATCH(1,(EnergyImpactLookups[Statewide Offering ID]=$B619)*(EnergyImpactLookups[BldgType]=$C619)*(EnergyImpactLookups[BldgVint]=$D619)*(EnergyImpactLookups[BldgLoc]=$E619),0))</f>
        <v>152.17570000000001</v>
      </c>
      <c r="P619" cm="1">
        <f t="array" ref="P619">INDEX(EnergyImpactLookups[APreWBkW-EAD_style],MATCH(1,(EnergyImpactLookups[Statewide Offering ID]=$B619)*(EnergyImpactLookups[BldgType]=$C619)*(EnergyImpactLookups[BldgVint]=$D619)*(EnergyImpactLookups[BldgLoc]=$E619),0))</f>
        <v>0.16919999999999999</v>
      </c>
      <c r="Q619" cm="1">
        <f t="array" ref="Q619">INDEX(EnergyImpactLookups[APreWBtherm],MATCH(1,(EnergyImpactLookups[Statewide Offering ID]=$B619)*(EnergyImpactLookups[BldgType]=$C619)*(EnergyImpactLookups[BldgVint]=$D619)*(EnergyImpactLookups[BldgLoc]=$E619),0))</f>
        <v>0</v>
      </c>
      <c r="R619" cm="1">
        <f t="array" ref="R619">INDEX(EnergyImpactLookups[AStdWBkWh],MATCH(1,(EnergyImpactLookups[Statewide Offering ID]=$B619)*(EnergyImpactLookups[BldgType]=$C619)*(EnergyImpactLookups[BldgVint]=$D619)*(EnergyImpactLookups[BldgLoc]=$E619),0))</f>
        <v>115.4438</v>
      </c>
      <c r="S619" cm="1">
        <f t="array" ref="S619">INDEX(EnergyImpactLookups[AStdWBkW],MATCH(1,(EnergyImpactLookups[Statewide Offering ID]=$B619)*(EnergyImpactLookups[BldgType]=$C619)*(EnergyImpactLookups[BldgVint]=$D619)*(EnergyImpactLookups[BldgLoc]=$E619),0))</f>
        <v>0.12809999999999999</v>
      </c>
      <c r="T619" cm="1">
        <f t="array" ref="T619">INDEX(EnergyImpactLookups[AStdWBtherm],MATCH(1,(EnergyImpactLookups[Statewide Offering ID]=$B619)*(EnergyImpactLookups[BldgType]=$C619)*(EnergyImpactLookups[BldgVint]=$D619)*(EnergyImpactLookups[BldgLoc]=$E619),0))</f>
        <v>0</v>
      </c>
      <c r="AA619" t="s">
        <v>151</v>
      </c>
      <c r="AB619" t="s">
        <v>10</v>
      </c>
      <c r="AC619" t="b">
        <v>0</v>
      </c>
    </row>
    <row r="620" spans="1:29" x14ac:dyDescent="0.3">
      <c r="A620" t="s">
        <v>95</v>
      </c>
      <c r="B620" t="s">
        <v>146</v>
      </c>
      <c r="C620" t="s">
        <v>131</v>
      </c>
      <c r="D620" t="s">
        <v>752</v>
      </c>
      <c r="E620" t="s">
        <v>113</v>
      </c>
      <c r="F620" t="s">
        <v>129</v>
      </c>
      <c r="G620" t="s">
        <v>231</v>
      </c>
      <c r="H620" t="s">
        <v>232</v>
      </c>
      <c r="I620" t="s">
        <v>65</v>
      </c>
      <c r="J620" s="1">
        <v>44172</v>
      </c>
      <c r="K620" t="s">
        <v>100</v>
      </c>
      <c r="L620">
        <v>1</v>
      </c>
      <c r="O620" cm="1">
        <f t="array" ref="O620">INDEX(EnergyImpactLookups[APreWBkWh-EAD_style],MATCH(1,(EnergyImpactLookups[Statewide Offering ID]=$B620)*(EnergyImpactLookups[BldgType]=$C620)*(EnergyImpactLookups[BldgVint]=$D620)*(EnergyImpactLookups[BldgLoc]=$E620),0))</f>
        <v>201.571</v>
      </c>
      <c r="P620" cm="1">
        <f t="array" ref="P620">INDEX(EnergyImpactLookups[APreWBkW-EAD_style],MATCH(1,(EnergyImpactLookups[Statewide Offering ID]=$B620)*(EnergyImpactLookups[BldgType]=$C620)*(EnergyImpactLookups[BldgVint]=$D620)*(EnergyImpactLookups[BldgLoc]=$E620),0))</f>
        <v>0.1827</v>
      </c>
      <c r="Q620" cm="1">
        <f t="array" ref="Q620">INDEX(EnergyImpactLookups[APreWBtherm],MATCH(1,(EnergyImpactLookups[Statewide Offering ID]=$B620)*(EnergyImpactLookups[BldgType]=$C620)*(EnergyImpactLookups[BldgVint]=$D620)*(EnergyImpactLookups[BldgLoc]=$E620),0))</f>
        <v>0</v>
      </c>
      <c r="R620" cm="1">
        <f t="array" ref="R620">INDEX(EnergyImpactLookups[AStdWBkWh],MATCH(1,(EnergyImpactLookups[Statewide Offering ID]=$B620)*(EnergyImpactLookups[BldgType]=$C620)*(EnergyImpactLookups[BldgVint]=$D620)*(EnergyImpactLookups[BldgLoc]=$E620),0))</f>
        <v>153.0933</v>
      </c>
      <c r="S620" cm="1">
        <f t="array" ref="S620">INDEX(EnergyImpactLookups[AStdWBkW],MATCH(1,(EnergyImpactLookups[Statewide Offering ID]=$B620)*(EnergyImpactLookups[BldgType]=$C620)*(EnergyImpactLookups[BldgVint]=$D620)*(EnergyImpactLookups[BldgLoc]=$E620),0))</f>
        <v>0.1384</v>
      </c>
      <c r="T620" cm="1">
        <f t="array" ref="T620">INDEX(EnergyImpactLookups[AStdWBtherm],MATCH(1,(EnergyImpactLookups[Statewide Offering ID]=$B620)*(EnergyImpactLookups[BldgType]=$C620)*(EnergyImpactLookups[BldgVint]=$D620)*(EnergyImpactLookups[BldgLoc]=$E620),0))</f>
        <v>0</v>
      </c>
      <c r="AA620" t="s">
        <v>151</v>
      </c>
      <c r="AB620" t="s">
        <v>10</v>
      </c>
      <c r="AC620" t="b">
        <v>0</v>
      </c>
    </row>
    <row r="621" spans="1:29" x14ac:dyDescent="0.3">
      <c r="A621" t="s">
        <v>95</v>
      </c>
      <c r="B621" t="s">
        <v>146</v>
      </c>
      <c r="C621" t="s">
        <v>131</v>
      </c>
      <c r="D621" t="s">
        <v>752</v>
      </c>
      <c r="E621" t="s">
        <v>114</v>
      </c>
      <c r="F621" t="s">
        <v>129</v>
      </c>
      <c r="G621" t="s">
        <v>231</v>
      </c>
      <c r="H621" t="s">
        <v>232</v>
      </c>
      <c r="I621" t="s">
        <v>65</v>
      </c>
      <c r="J621" s="1">
        <v>44172</v>
      </c>
      <c r="K621" t="s">
        <v>100</v>
      </c>
      <c r="L621">
        <v>1</v>
      </c>
      <c r="O621" cm="1">
        <f t="array" ref="O621">INDEX(EnergyImpactLookups[APreWBkWh-EAD_style],MATCH(1,(EnergyImpactLookups[Statewide Offering ID]=$B621)*(EnergyImpactLookups[BldgType]=$C621)*(EnergyImpactLookups[BldgVint]=$D621)*(EnergyImpactLookups[BldgLoc]=$E621),0))</f>
        <v>176.98820000000001</v>
      </c>
      <c r="P621" cm="1">
        <f t="array" ref="P621">INDEX(EnergyImpactLookups[APreWBkW-EAD_style],MATCH(1,(EnergyImpactLookups[Statewide Offering ID]=$B621)*(EnergyImpactLookups[BldgType]=$C621)*(EnergyImpactLookups[BldgVint]=$D621)*(EnergyImpactLookups[BldgLoc]=$E621),0))</f>
        <v>0.2329</v>
      </c>
      <c r="Q621" cm="1">
        <f t="array" ref="Q621">INDEX(EnergyImpactLookups[APreWBtherm],MATCH(1,(EnergyImpactLookups[Statewide Offering ID]=$B621)*(EnergyImpactLookups[BldgType]=$C621)*(EnergyImpactLookups[BldgVint]=$D621)*(EnergyImpactLookups[BldgLoc]=$E621),0))</f>
        <v>0</v>
      </c>
      <c r="R621" cm="1">
        <f t="array" ref="R621">INDEX(EnergyImpactLookups[AStdWBkWh],MATCH(1,(EnergyImpactLookups[Statewide Offering ID]=$B621)*(EnergyImpactLookups[BldgType]=$C621)*(EnergyImpactLookups[BldgVint]=$D621)*(EnergyImpactLookups[BldgLoc]=$E621),0))</f>
        <v>134.43109999999999</v>
      </c>
      <c r="S621" cm="1">
        <f t="array" ref="S621">INDEX(EnergyImpactLookups[AStdWBkW],MATCH(1,(EnergyImpactLookups[Statewide Offering ID]=$B621)*(EnergyImpactLookups[BldgType]=$C621)*(EnergyImpactLookups[BldgVint]=$D621)*(EnergyImpactLookups[BldgLoc]=$E621),0))</f>
        <v>0.1764</v>
      </c>
      <c r="T621" cm="1">
        <f t="array" ref="T621">INDEX(EnergyImpactLookups[AStdWBtherm],MATCH(1,(EnergyImpactLookups[Statewide Offering ID]=$B621)*(EnergyImpactLookups[BldgType]=$C621)*(EnergyImpactLookups[BldgVint]=$D621)*(EnergyImpactLookups[BldgLoc]=$E621),0))</f>
        <v>0</v>
      </c>
      <c r="AA621" t="s">
        <v>151</v>
      </c>
      <c r="AB621" t="s">
        <v>10</v>
      </c>
      <c r="AC621" t="b">
        <v>0</v>
      </c>
    </row>
    <row r="622" spans="1:29" x14ac:dyDescent="0.3">
      <c r="A622" t="s">
        <v>95</v>
      </c>
      <c r="B622" t="s">
        <v>146</v>
      </c>
      <c r="C622" t="s">
        <v>131</v>
      </c>
      <c r="D622" t="s">
        <v>752</v>
      </c>
      <c r="E622" t="s">
        <v>115</v>
      </c>
      <c r="F622" t="s">
        <v>129</v>
      </c>
      <c r="G622" t="s">
        <v>231</v>
      </c>
      <c r="H622" t="s">
        <v>232</v>
      </c>
      <c r="I622" t="s">
        <v>65</v>
      </c>
      <c r="J622" s="1">
        <v>44172</v>
      </c>
      <c r="K622" t="s">
        <v>100</v>
      </c>
      <c r="L622">
        <v>1</v>
      </c>
      <c r="O622" cm="1">
        <f t="array" ref="O622">INDEX(EnergyImpactLookups[APreWBkWh-EAD_style],MATCH(1,(EnergyImpactLookups[Statewide Offering ID]=$B622)*(EnergyImpactLookups[BldgType]=$C622)*(EnergyImpactLookups[BldgVint]=$D622)*(EnergyImpactLookups[BldgLoc]=$E622),0))</f>
        <v>120.8978</v>
      </c>
      <c r="P622" cm="1">
        <f t="array" ref="P622">INDEX(EnergyImpactLookups[APreWBkW-EAD_style],MATCH(1,(EnergyImpactLookups[Statewide Offering ID]=$B622)*(EnergyImpactLookups[BldgType]=$C622)*(EnergyImpactLookups[BldgVint]=$D622)*(EnergyImpactLookups[BldgLoc]=$E622),0))</f>
        <v>0.2228</v>
      </c>
      <c r="Q622" cm="1">
        <f t="array" ref="Q622">INDEX(EnergyImpactLookups[APreWBtherm],MATCH(1,(EnergyImpactLookups[Statewide Offering ID]=$B622)*(EnergyImpactLookups[BldgType]=$C622)*(EnergyImpactLookups[BldgVint]=$D622)*(EnergyImpactLookups[BldgLoc]=$E622),0))</f>
        <v>0</v>
      </c>
      <c r="R622" cm="1">
        <f t="array" ref="R622">INDEX(EnergyImpactLookups[AStdWBkWh],MATCH(1,(EnergyImpactLookups[Statewide Offering ID]=$B622)*(EnergyImpactLookups[BldgType]=$C622)*(EnergyImpactLookups[BldgVint]=$D622)*(EnergyImpactLookups[BldgLoc]=$E622),0))</f>
        <v>91.986199999999997</v>
      </c>
      <c r="S622" cm="1">
        <f t="array" ref="S622">INDEX(EnergyImpactLookups[AStdWBkW],MATCH(1,(EnergyImpactLookups[Statewide Offering ID]=$B622)*(EnergyImpactLookups[BldgType]=$C622)*(EnergyImpactLookups[BldgVint]=$D622)*(EnergyImpactLookups[BldgLoc]=$E622),0))</f>
        <v>0.16869999999999999</v>
      </c>
      <c r="T622" cm="1">
        <f t="array" ref="T622">INDEX(EnergyImpactLookups[AStdWBtherm],MATCH(1,(EnergyImpactLookups[Statewide Offering ID]=$B622)*(EnergyImpactLookups[BldgType]=$C622)*(EnergyImpactLookups[BldgVint]=$D622)*(EnergyImpactLookups[BldgLoc]=$E622),0))</f>
        <v>0</v>
      </c>
      <c r="AA622" t="s">
        <v>151</v>
      </c>
      <c r="AB622" t="s">
        <v>10</v>
      </c>
      <c r="AC622" t="b">
        <v>0</v>
      </c>
    </row>
    <row r="623" spans="1:29" x14ac:dyDescent="0.3">
      <c r="A623" t="s">
        <v>95</v>
      </c>
      <c r="B623" t="s">
        <v>146</v>
      </c>
      <c r="C623" t="s">
        <v>131</v>
      </c>
      <c r="D623" t="s">
        <v>752</v>
      </c>
      <c r="E623" t="s">
        <v>116</v>
      </c>
      <c r="F623" t="s">
        <v>129</v>
      </c>
      <c r="G623" t="s">
        <v>231</v>
      </c>
      <c r="H623" t="s">
        <v>232</v>
      </c>
      <c r="I623" t="s">
        <v>65</v>
      </c>
      <c r="J623" s="1">
        <v>44172</v>
      </c>
      <c r="K623" t="s">
        <v>100</v>
      </c>
      <c r="L623">
        <v>1</v>
      </c>
      <c r="O623" cm="1">
        <f t="array" ref="O623">INDEX(EnergyImpactLookups[APreWBkWh-EAD_style],MATCH(1,(EnergyImpactLookups[Statewide Offering ID]=$B623)*(EnergyImpactLookups[BldgType]=$C623)*(EnergyImpactLookups[BldgVint]=$D623)*(EnergyImpactLookups[BldgLoc]=$E623),0))</f>
        <v>237.56</v>
      </c>
      <c r="P623" cm="1">
        <f t="array" ref="P623">INDEX(EnergyImpactLookups[APreWBkW-EAD_style],MATCH(1,(EnergyImpactLookups[Statewide Offering ID]=$B623)*(EnergyImpactLookups[BldgType]=$C623)*(EnergyImpactLookups[BldgVint]=$D623)*(EnergyImpactLookups[BldgLoc]=$E623),0))</f>
        <v>0.2384</v>
      </c>
      <c r="Q623" cm="1">
        <f t="array" ref="Q623">INDEX(EnergyImpactLookups[APreWBtherm],MATCH(1,(EnergyImpactLookups[Statewide Offering ID]=$B623)*(EnergyImpactLookups[BldgType]=$C623)*(EnergyImpactLookups[BldgVint]=$D623)*(EnergyImpactLookups[BldgLoc]=$E623),0))</f>
        <v>0</v>
      </c>
      <c r="R623" cm="1">
        <f t="array" ref="R623">INDEX(EnergyImpactLookups[AStdWBkWh],MATCH(1,(EnergyImpactLookups[Statewide Offering ID]=$B623)*(EnergyImpactLookups[BldgType]=$C623)*(EnergyImpactLookups[BldgVint]=$D623)*(EnergyImpactLookups[BldgLoc]=$E623),0))</f>
        <v>180.3015</v>
      </c>
      <c r="S623" cm="1">
        <f t="array" ref="S623">INDEX(EnergyImpactLookups[AStdWBkW],MATCH(1,(EnergyImpactLookups[Statewide Offering ID]=$B623)*(EnergyImpactLookups[BldgType]=$C623)*(EnergyImpactLookups[BldgVint]=$D623)*(EnergyImpactLookups[BldgLoc]=$E623),0))</f>
        <v>0.18060000000000001</v>
      </c>
      <c r="T623" cm="1">
        <f t="array" ref="T623">INDEX(EnergyImpactLookups[AStdWBtherm],MATCH(1,(EnergyImpactLookups[Statewide Offering ID]=$B623)*(EnergyImpactLookups[BldgType]=$C623)*(EnergyImpactLookups[BldgVint]=$D623)*(EnergyImpactLookups[BldgLoc]=$E623),0))</f>
        <v>0</v>
      </c>
      <c r="AA623" t="s">
        <v>151</v>
      </c>
      <c r="AB623" t="s">
        <v>10</v>
      </c>
      <c r="AC623" t="b">
        <v>0</v>
      </c>
    </row>
    <row r="624" spans="1:29" x14ac:dyDescent="0.3">
      <c r="A624" t="s">
        <v>95</v>
      </c>
      <c r="B624" t="s">
        <v>146</v>
      </c>
      <c r="C624" t="s">
        <v>131</v>
      </c>
      <c r="D624" t="s">
        <v>752</v>
      </c>
      <c r="E624" t="s">
        <v>117</v>
      </c>
      <c r="F624" t="s">
        <v>129</v>
      </c>
      <c r="G624" t="s">
        <v>231</v>
      </c>
      <c r="H624" t="s">
        <v>232</v>
      </c>
      <c r="I624" t="s">
        <v>65</v>
      </c>
      <c r="J624" s="1">
        <v>44172</v>
      </c>
      <c r="K624" t="s">
        <v>100</v>
      </c>
      <c r="L624">
        <v>1</v>
      </c>
      <c r="O624" cm="1">
        <f t="array" ref="O624">INDEX(EnergyImpactLookups[APreWBkWh-EAD_style],MATCH(1,(EnergyImpactLookups[Statewide Offering ID]=$B624)*(EnergyImpactLookups[BldgType]=$C624)*(EnergyImpactLookups[BldgVint]=$D624)*(EnergyImpactLookups[BldgLoc]=$E624),0))</f>
        <v>280.86099999999999</v>
      </c>
      <c r="P624" cm="1">
        <f t="array" ref="P624">INDEX(EnergyImpactLookups[APreWBkW-EAD_style],MATCH(1,(EnergyImpactLookups[Statewide Offering ID]=$B624)*(EnergyImpactLookups[BldgType]=$C624)*(EnergyImpactLookups[BldgVint]=$D624)*(EnergyImpactLookups[BldgLoc]=$E624),0))</f>
        <v>0.2243</v>
      </c>
      <c r="Q624" cm="1">
        <f t="array" ref="Q624">INDEX(EnergyImpactLookups[APreWBtherm],MATCH(1,(EnergyImpactLookups[Statewide Offering ID]=$B624)*(EnergyImpactLookups[BldgType]=$C624)*(EnergyImpactLookups[BldgVint]=$D624)*(EnergyImpactLookups[BldgLoc]=$E624),0))</f>
        <v>0</v>
      </c>
      <c r="R624" cm="1">
        <f t="array" ref="R624">INDEX(EnergyImpactLookups[AStdWBkWh],MATCH(1,(EnergyImpactLookups[Statewide Offering ID]=$B624)*(EnergyImpactLookups[BldgType]=$C624)*(EnergyImpactLookups[BldgVint]=$D624)*(EnergyImpactLookups[BldgLoc]=$E624),0))</f>
        <v>213.1319</v>
      </c>
      <c r="S624" cm="1">
        <f t="array" ref="S624">INDEX(EnergyImpactLookups[AStdWBkW],MATCH(1,(EnergyImpactLookups[Statewide Offering ID]=$B624)*(EnergyImpactLookups[BldgType]=$C624)*(EnergyImpactLookups[BldgVint]=$D624)*(EnergyImpactLookups[BldgLoc]=$E624),0))</f>
        <v>0.1699</v>
      </c>
      <c r="T624" cm="1">
        <f t="array" ref="T624">INDEX(EnergyImpactLookups[AStdWBtherm],MATCH(1,(EnergyImpactLookups[Statewide Offering ID]=$B624)*(EnergyImpactLookups[BldgType]=$C624)*(EnergyImpactLookups[BldgVint]=$D624)*(EnergyImpactLookups[BldgLoc]=$E624),0))</f>
        <v>0</v>
      </c>
      <c r="AA624" t="s">
        <v>151</v>
      </c>
      <c r="AB624" t="s">
        <v>10</v>
      </c>
      <c r="AC624" t="b">
        <v>0</v>
      </c>
    </row>
    <row r="625" spans="1:29" x14ac:dyDescent="0.3">
      <c r="A625" t="s">
        <v>95</v>
      </c>
      <c r="B625" t="s">
        <v>146</v>
      </c>
      <c r="C625" t="s">
        <v>131</v>
      </c>
      <c r="D625" t="s">
        <v>752</v>
      </c>
      <c r="E625" t="s">
        <v>118</v>
      </c>
      <c r="F625" t="s">
        <v>129</v>
      </c>
      <c r="G625" t="s">
        <v>231</v>
      </c>
      <c r="H625" t="s">
        <v>232</v>
      </c>
      <c r="I625" t="s">
        <v>65</v>
      </c>
      <c r="J625" s="1">
        <v>44172</v>
      </c>
      <c r="K625" t="s">
        <v>100</v>
      </c>
      <c r="L625">
        <v>1</v>
      </c>
      <c r="O625" cm="1">
        <f t="array" ref="O625">INDEX(EnergyImpactLookups[APreWBkWh-EAD_style],MATCH(1,(EnergyImpactLookups[Statewide Offering ID]=$B625)*(EnergyImpactLookups[BldgType]=$C625)*(EnergyImpactLookups[BldgVint]=$D625)*(EnergyImpactLookups[BldgLoc]=$E625),0))</f>
        <v>322.84800000000001</v>
      </c>
      <c r="P625" cm="1">
        <f t="array" ref="P625">INDEX(EnergyImpactLookups[APreWBkW-EAD_style],MATCH(1,(EnergyImpactLookups[Statewide Offering ID]=$B625)*(EnergyImpactLookups[BldgType]=$C625)*(EnergyImpactLookups[BldgVint]=$D625)*(EnergyImpactLookups[BldgLoc]=$E625),0))</f>
        <v>0.25290000000000001</v>
      </c>
      <c r="Q625" cm="1">
        <f t="array" ref="Q625">INDEX(EnergyImpactLookups[APreWBtherm],MATCH(1,(EnergyImpactLookups[Statewide Offering ID]=$B625)*(EnergyImpactLookups[BldgType]=$C625)*(EnergyImpactLookups[BldgVint]=$D625)*(EnergyImpactLookups[BldgLoc]=$E625),0))</f>
        <v>0</v>
      </c>
      <c r="R625" cm="1">
        <f t="array" ref="R625">INDEX(EnergyImpactLookups[AStdWBkWh],MATCH(1,(EnergyImpactLookups[Statewide Offering ID]=$B625)*(EnergyImpactLookups[BldgType]=$C625)*(EnergyImpactLookups[BldgVint]=$D625)*(EnergyImpactLookups[BldgLoc]=$E625),0))</f>
        <v>244.7106</v>
      </c>
      <c r="S625" cm="1">
        <f t="array" ref="S625">INDEX(EnergyImpactLookups[AStdWBkW],MATCH(1,(EnergyImpactLookups[Statewide Offering ID]=$B625)*(EnergyImpactLookups[BldgType]=$C625)*(EnergyImpactLookups[BldgVint]=$D625)*(EnergyImpactLookups[BldgLoc]=$E625),0))</f>
        <v>0.1915</v>
      </c>
      <c r="T625" cm="1">
        <f t="array" ref="T625">INDEX(EnergyImpactLookups[AStdWBtherm],MATCH(1,(EnergyImpactLookups[Statewide Offering ID]=$B625)*(EnergyImpactLookups[BldgType]=$C625)*(EnergyImpactLookups[BldgVint]=$D625)*(EnergyImpactLookups[BldgLoc]=$E625),0))</f>
        <v>0</v>
      </c>
      <c r="AA625" t="s">
        <v>151</v>
      </c>
      <c r="AB625" t="s">
        <v>10</v>
      </c>
      <c r="AC625" t="b">
        <v>0</v>
      </c>
    </row>
    <row r="626" spans="1:29" x14ac:dyDescent="0.3">
      <c r="A626" t="s">
        <v>95</v>
      </c>
      <c r="B626" t="s">
        <v>146</v>
      </c>
      <c r="C626" t="s">
        <v>131</v>
      </c>
      <c r="D626" t="s">
        <v>752</v>
      </c>
      <c r="E626" t="s">
        <v>119</v>
      </c>
      <c r="F626" t="s">
        <v>129</v>
      </c>
      <c r="G626" t="s">
        <v>231</v>
      </c>
      <c r="H626" t="s">
        <v>232</v>
      </c>
      <c r="I626" t="s">
        <v>65</v>
      </c>
      <c r="J626" s="1">
        <v>44172</v>
      </c>
      <c r="K626" t="s">
        <v>100</v>
      </c>
      <c r="L626">
        <v>1</v>
      </c>
      <c r="O626" cm="1">
        <f t="array" ref="O626">INDEX(EnergyImpactLookups[APreWBkWh-EAD_style],MATCH(1,(EnergyImpactLookups[Statewide Offering ID]=$B626)*(EnergyImpactLookups[BldgType]=$C626)*(EnergyImpactLookups[BldgVint]=$D626)*(EnergyImpactLookups[BldgLoc]=$E626),0))</f>
        <v>38.109699999999997</v>
      </c>
      <c r="P626" cm="1">
        <f t="array" ref="P626">INDEX(EnergyImpactLookups[APreWBkW-EAD_style],MATCH(1,(EnergyImpactLookups[Statewide Offering ID]=$B626)*(EnergyImpactLookups[BldgType]=$C626)*(EnergyImpactLookups[BldgVint]=$D626)*(EnergyImpactLookups[BldgLoc]=$E626),0))</f>
        <v>6.6199999999999995E-2</v>
      </c>
      <c r="Q626" cm="1">
        <f t="array" ref="Q626">INDEX(EnergyImpactLookups[APreWBtherm],MATCH(1,(EnergyImpactLookups[Statewide Offering ID]=$B626)*(EnergyImpactLookups[BldgType]=$C626)*(EnergyImpactLookups[BldgVint]=$D626)*(EnergyImpactLookups[BldgLoc]=$E626),0))</f>
        <v>0</v>
      </c>
      <c r="R626" cm="1">
        <f t="array" ref="R626">INDEX(EnergyImpactLookups[AStdWBkWh],MATCH(1,(EnergyImpactLookups[Statewide Offering ID]=$B626)*(EnergyImpactLookups[BldgType]=$C626)*(EnergyImpactLookups[BldgVint]=$D626)*(EnergyImpactLookups[BldgLoc]=$E626),0))</f>
        <v>29.293700000000001</v>
      </c>
      <c r="S626" cm="1">
        <f t="array" ref="S626">INDEX(EnergyImpactLookups[AStdWBkW],MATCH(1,(EnergyImpactLookups[Statewide Offering ID]=$B626)*(EnergyImpactLookups[BldgType]=$C626)*(EnergyImpactLookups[BldgVint]=$D626)*(EnergyImpactLookups[BldgLoc]=$E626),0))</f>
        <v>5.0099999999999999E-2</v>
      </c>
      <c r="T626" cm="1">
        <f t="array" ref="T626">INDEX(EnergyImpactLookups[AStdWBtherm],MATCH(1,(EnergyImpactLookups[Statewide Offering ID]=$B626)*(EnergyImpactLookups[BldgType]=$C626)*(EnergyImpactLookups[BldgVint]=$D626)*(EnergyImpactLookups[BldgLoc]=$E626),0))</f>
        <v>0</v>
      </c>
      <c r="AA626" t="s">
        <v>151</v>
      </c>
      <c r="AB626" t="s">
        <v>10</v>
      </c>
      <c r="AC626" t="b">
        <v>0</v>
      </c>
    </row>
    <row r="627" spans="1:29" x14ac:dyDescent="0.3">
      <c r="A627" t="s">
        <v>95</v>
      </c>
      <c r="B627" t="s">
        <v>147</v>
      </c>
      <c r="C627" t="s">
        <v>127</v>
      </c>
      <c r="D627" t="s">
        <v>752</v>
      </c>
      <c r="E627" t="s">
        <v>99</v>
      </c>
      <c r="F627" t="s">
        <v>129</v>
      </c>
      <c r="G627" t="s">
        <v>231</v>
      </c>
      <c r="H627" t="s">
        <v>232</v>
      </c>
      <c r="I627" t="s">
        <v>65</v>
      </c>
      <c r="J627" s="1">
        <v>44172</v>
      </c>
      <c r="K627" t="s">
        <v>100</v>
      </c>
      <c r="L627">
        <v>1</v>
      </c>
      <c r="O627" cm="1">
        <f t="array" ref="O627">INDEX(EnergyImpactLookups[APreWBkWh-EAD_style],MATCH(1,(EnergyImpactLookups[Statewide Offering ID]=$B627)*(EnergyImpactLookups[BldgType]=$C627)*(EnergyImpactLookups[BldgVint]=$D627)*(EnergyImpactLookups[BldgLoc]=$E627),0))</f>
        <v>11.164</v>
      </c>
      <c r="P627" cm="1">
        <f t="array" ref="P627">INDEX(EnergyImpactLookups[APreWBkW-EAD_style],MATCH(1,(EnergyImpactLookups[Statewide Offering ID]=$B627)*(EnergyImpactLookups[BldgType]=$C627)*(EnergyImpactLookups[BldgVint]=$D627)*(EnergyImpactLookups[BldgLoc]=$E627),0))</f>
        <v>0</v>
      </c>
      <c r="Q627" cm="1">
        <f t="array" ref="Q627">INDEX(EnergyImpactLookups[APreWBtherm],MATCH(1,(EnergyImpactLookups[Statewide Offering ID]=$B627)*(EnergyImpactLookups[BldgType]=$C627)*(EnergyImpactLookups[BldgVint]=$D627)*(EnergyImpactLookups[BldgLoc]=$E627),0))</f>
        <v>0</v>
      </c>
      <c r="R627" cm="1">
        <f t="array" ref="R627">INDEX(EnergyImpactLookups[AStdWBkWh],MATCH(1,(EnergyImpactLookups[Statewide Offering ID]=$B627)*(EnergyImpactLookups[BldgType]=$C627)*(EnergyImpactLookups[BldgVint]=$D627)*(EnergyImpactLookups[BldgLoc]=$E627),0))</f>
        <v>9.0243000000000002</v>
      </c>
      <c r="S627" cm="1">
        <f t="array" ref="S627">INDEX(EnergyImpactLookups[AStdWBkW],MATCH(1,(EnergyImpactLookups[Statewide Offering ID]=$B627)*(EnergyImpactLookups[BldgType]=$C627)*(EnergyImpactLookups[BldgVint]=$D627)*(EnergyImpactLookups[BldgLoc]=$E627),0))</f>
        <v>0</v>
      </c>
      <c r="T627" cm="1">
        <f t="array" ref="T627">INDEX(EnergyImpactLookups[AStdWBtherm],MATCH(1,(EnergyImpactLookups[Statewide Offering ID]=$B627)*(EnergyImpactLookups[BldgType]=$C627)*(EnergyImpactLookups[BldgVint]=$D627)*(EnergyImpactLookups[BldgLoc]=$E627),0))</f>
        <v>0</v>
      </c>
      <c r="AA627" t="s">
        <v>151</v>
      </c>
      <c r="AB627" t="s">
        <v>10</v>
      </c>
      <c r="AC627" t="b">
        <v>0</v>
      </c>
    </row>
    <row r="628" spans="1:29" x14ac:dyDescent="0.3">
      <c r="A628" t="s">
        <v>95</v>
      </c>
      <c r="B628" t="s">
        <v>147</v>
      </c>
      <c r="C628" t="s">
        <v>127</v>
      </c>
      <c r="D628" t="s">
        <v>752</v>
      </c>
      <c r="E628" t="s">
        <v>103</v>
      </c>
      <c r="F628" t="s">
        <v>129</v>
      </c>
      <c r="G628" t="s">
        <v>231</v>
      </c>
      <c r="H628" t="s">
        <v>232</v>
      </c>
      <c r="I628" t="s">
        <v>65</v>
      </c>
      <c r="J628" s="1">
        <v>44172</v>
      </c>
      <c r="K628" t="s">
        <v>100</v>
      </c>
      <c r="L628">
        <v>1</v>
      </c>
      <c r="O628" cm="1">
        <f t="array" ref="O628">INDEX(EnergyImpactLookups[APreWBkWh-EAD_style],MATCH(1,(EnergyImpactLookups[Statewide Offering ID]=$B628)*(EnergyImpactLookups[BldgType]=$C628)*(EnergyImpactLookups[BldgVint]=$D628)*(EnergyImpactLookups[BldgLoc]=$E628),0))</f>
        <v>61.095399999999998</v>
      </c>
      <c r="P628" cm="1">
        <f t="array" ref="P628">INDEX(EnergyImpactLookups[APreWBkW-EAD_style],MATCH(1,(EnergyImpactLookups[Statewide Offering ID]=$B628)*(EnergyImpactLookups[BldgType]=$C628)*(EnergyImpactLookups[BldgVint]=$D628)*(EnergyImpactLookups[BldgLoc]=$E628),0))</f>
        <v>0.13139999999999999</v>
      </c>
      <c r="Q628" cm="1">
        <f t="array" ref="Q628">INDEX(EnergyImpactLookups[APreWBtherm],MATCH(1,(EnergyImpactLookups[Statewide Offering ID]=$B628)*(EnergyImpactLookups[BldgType]=$C628)*(EnergyImpactLookups[BldgVint]=$D628)*(EnergyImpactLookups[BldgLoc]=$E628),0))</f>
        <v>0</v>
      </c>
      <c r="R628" cm="1">
        <f t="array" ref="R628">INDEX(EnergyImpactLookups[AStdWBkWh],MATCH(1,(EnergyImpactLookups[Statewide Offering ID]=$B628)*(EnergyImpactLookups[BldgType]=$C628)*(EnergyImpactLookups[BldgVint]=$D628)*(EnergyImpactLookups[BldgLoc]=$E628),0))</f>
        <v>47.941499999999998</v>
      </c>
      <c r="S628" cm="1">
        <f t="array" ref="S628">INDEX(EnergyImpactLookups[AStdWBkW],MATCH(1,(EnergyImpactLookups[Statewide Offering ID]=$B628)*(EnergyImpactLookups[BldgType]=$C628)*(EnergyImpactLookups[BldgVint]=$D628)*(EnergyImpactLookups[BldgLoc]=$E628),0))</f>
        <v>0.10249999999999999</v>
      </c>
      <c r="T628" cm="1">
        <f t="array" ref="T628">INDEX(EnergyImpactLookups[AStdWBtherm],MATCH(1,(EnergyImpactLookups[Statewide Offering ID]=$B628)*(EnergyImpactLookups[BldgType]=$C628)*(EnergyImpactLookups[BldgVint]=$D628)*(EnergyImpactLookups[BldgLoc]=$E628),0))</f>
        <v>0</v>
      </c>
      <c r="AA628" t="s">
        <v>151</v>
      </c>
      <c r="AB628" t="s">
        <v>10</v>
      </c>
      <c r="AC628" t="b">
        <v>0</v>
      </c>
    </row>
    <row r="629" spans="1:29" x14ac:dyDescent="0.3">
      <c r="A629" t="s">
        <v>95</v>
      </c>
      <c r="B629" t="s">
        <v>147</v>
      </c>
      <c r="C629" t="s">
        <v>127</v>
      </c>
      <c r="D629" t="s">
        <v>752</v>
      </c>
      <c r="E629" t="s">
        <v>104</v>
      </c>
      <c r="F629" t="s">
        <v>129</v>
      </c>
      <c r="G629" t="s">
        <v>231</v>
      </c>
      <c r="H629" t="s">
        <v>232</v>
      </c>
      <c r="I629" t="s">
        <v>65</v>
      </c>
      <c r="J629" s="1">
        <v>44172</v>
      </c>
      <c r="K629" t="s">
        <v>100</v>
      </c>
      <c r="L629">
        <v>1</v>
      </c>
      <c r="O629" cm="1">
        <f t="array" ref="O629">INDEX(EnergyImpactLookups[APreWBkWh-EAD_style],MATCH(1,(EnergyImpactLookups[Statewide Offering ID]=$B629)*(EnergyImpactLookups[BldgType]=$C629)*(EnergyImpactLookups[BldgVint]=$D629)*(EnergyImpactLookups[BldgLoc]=$E629),0))</f>
        <v>24.531199999999998</v>
      </c>
      <c r="P629" cm="1">
        <f t="array" ref="P629">INDEX(EnergyImpactLookups[APreWBkW-EAD_style],MATCH(1,(EnergyImpactLookups[Statewide Offering ID]=$B629)*(EnergyImpactLookups[BldgType]=$C629)*(EnergyImpactLookups[BldgVint]=$D629)*(EnergyImpactLookups[BldgLoc]=$E629),0))</f>
        <v>8.7999999999999995E-2</v>
      </c>
      <c r="Q629" cm="1">
        <f t="array" ref="Q629">INDEX(EnergyImpactLookups[APreWBtherm],MATCH(1,(EnergyImpactLookups[Statewide Offering ID]=$B629)*(EnergyImpactLookups[BldgType]=$C629)*(EnergyImpactLookups[BldgVint]=$D629)*(EnergyImpactLookups[BldgLoc]=$E629),0))</f>
        <v>0</v>
      </c>
      <c r="R629" cm="1">
        <f t="array" ref="R629">INDEX(EnergyImpactLookups[AStdWBkWh],MATCH(1,(EnergyImpactLookups[Statewide Offering ID]=$B629)*(EnergyImpactLookups[BldgType]=$C629)*(EnergyImpactLookups[BldgVint]=$D629)*(EnergyImpactLookups[BldgLoc]=$E629),0))</f>
        <v>19.343499999999999</v>
      </c>
      <c r="S629" cm="1">
        <f t="array" ref="S629">INDEX(EnergyImpactLookups[AStdWBkW],MATCH(1,(EnergyImpactLookups[Statewide Offering ID]=$B629)*(EnergyImpactLookups[BldgType]=$C629)*(EnergyImpactLookups[BldgVint]=$D629)*(EnergyImpactLookups[BldgLoc]=$E629),0))</f>
        <v>6.8599999999999994E-2</v>
      </c>
      <c r="T629" cm="1">
        <f t="array" ref="T629">INDEX(EnergyImpactLookups[AStdWBtherm],MATCH(1,(EnergyImpactLookups[Statewide Offering ID]=$B629)*(EnergyImpactLookups[BldgType]=$C629)*(EnergyImpactLookups[BldgVint]=$D629)*(EnergyImpactLookups[BldgLoc]=$E629),0))</f>
        <v>0</v>
      </c>
      <c r="AA629" t="s">
        <v>151</v>
      </c>
      <c r="AB629" t="s">
        <v>10</v>
      </c>
      <c r="AC629" t="b">
        <v>0</v>
      </c>
    </row>
    <row r="630" spans="1:29" x14ac:dyDescent="0.3">
      <c r="A630" t="s">
        <v>95</v>
      </c>
      <c r="B630" t="s">
        <v>147</v>
      </c>
      <c r="C630" t="s">
        <v>127</v>
      </c>
      <c r="D630" t="s">
        <v>752</v>
      </c>
      <c r="E630" t="s">
        <v>105</v>
      </c>
      <c r="F630" t="s">
        <v>129</v>
      </c>
      <c r="G630" t="s">
        <v>231</v>
      </c>
      <c r="H630" t="s">
        <v>232</v>
      </c>
      <c r="I630" t="s">
        <v>65</v>
      </c>
      <c r="J630" s="1">
        <v>44172</v>
      </c>
      <c r="K630" t="s">
        <v>100</v>
      </c>
      <c r="L630">
        <v>1</v>
      </c>
      <c r="O630" cm="1">
        <f t="array" ref="O630">INDEX(EnergyImpactLookups[APreWBkWh-EAD_style],MATCH(1,(EnergyImpactLookups[Statewide Offering ID]=$B630)*(EnergyImpactLookups[BldgType]=$C630)*(EnergyImpactLookups[BldgVint]=$D630)*(EnergyImpactLookups[BldgLoc]=$E630),0))</f>
        <v>94.724599999999995</v>
      </c>
      <c r="P630" cm="1">
        <f t="array" ref="P630">INDEX(EnergyImpactLookups[APreWBkW-EAD_style],MATCH(1,(EnergyImpactLookups[Statewide Offering ID]=$B630)*(EnergyImpactLookups[BldgType]=$C630)*(EnergyImpactLookups[BldgVint]=$D630)*(EnergyImpactLookups[BldgLoc]=$E630),0))</f>
        <v>0.1462</v>
      </c>
      <c r="Q630" cm="1">
        <f t="array" ref="Q630">INDEX(EnergyImpactLookups[APreWBtherm],MATCH(1,(EnergyImpactLookups[Statewide Offering ID]=$B630)*(EnergyImpactLookups[BldgType]=$C630)*(EnergyImpactLookups[BldgVint]=$D630)*(EnergyImpactLookups[BldgLoc]=$E630),0))</f>
        <v>0</v>
      </c>
      <c r="R630" cm="1">
        <f t="array" ref="R630">INDEX(EnergyImpactLookups[AStdWBkWh],MATCH(1,(EnergyImpactLookups[Statewide Offering ID]=$B630)*(EnergyImpactLookups[BldgType]=$C630)*(EnergyImpactLookups[BldgVint]=$D630)*(EnergyImpactLookups[BldgLoc]=$E630),0))</f>
        <v>74.066999999999993</v>
      </c>
      <c r="S630" cm="1">
        <f t="array" ref="S630">INDEX(EnergyImpactLookups[AStdWBkW],MATCH(1,(EnergyImpactLookups[Statewide Offering ID]=$B630)*(EnergyImpactLookups[BldgType]=$C630)*(EnergyImpactLookups[BldgVint]=$D630)*(EnergyImpactLookups[BldgLoc]=$E630),0))</f>
        <v>0.114</v>
      </c>
      <c r="T630" cm="1">
        <f t="array" ref="T630">INDEX(EnergyImpactLookups[AStdWBtherm],MATCH(1,(EnergyImpactLookups[Statewide Offering ID]=$B630)*(EnergyImpactLookups[BldgType]=$C630)*(EnergyImpactLookups[BldgVint]=$D630)*(EnergyImpactLookups[BldgLoc]=$E630),0))</f>
        <v>0</v>
      </c>
      <c r="AA630" t="s">
        <v>151</v>
      </c>
      <c r="AB630" t="s">
        <v>10</v>
      </c>
      <c r="AC630" t="b">
        <v>0</v>
      </c>
    </row>
    <row r="631" spans="1:29" x14ac:dyDescent="0.3">
      <c r="A631" t="s">
        <v>95</v>
      </c>
      <c r="B631" t="s">
        <v>147</v>
      </c>
      <c r="C631" t="s">
        <v>127</v>
      </c>
      <c r="D631" t="s">
        <v>752</v>
      </c>
      <c r="E631" t="s">
        <v>106</v>
      </c>
      <c r="F631" t="s">
        <v>129</v>
      </c>
      <c r="G631" t="s">
        <v>231</v>
      </c>
      <c r="H631" t="s">
        <v>232</v>
      </c>
      <c r="I631" t="s">
        <v>65</v>
      </c>
      <c r="J631" s="1">
        <v>44172</v>
      </c>
      <c r="K631" t="s">
        <v>100</v>
      </c>
      <c r="L631">
        <v>1</v>
      </c>
      <c r="O631" cm="1">
        <f t="array" ref="O631">INDEX(EnergyImpactLookups[APreWBkWh-EAD_style],MATCH(1,(EnergyImpactLookups[Statewide Offering ID]=$B631)*(EnergyImpactLookups[BldgType]=$C631)*(EnergyImpactLookups[BldgVint]=$D631)*(EnergyImpactLookups[BldgLoc]=$E631),0))</f>
        <v>20.7837</v>
      </c>
      <c r="P631" cm="1">
        <f t="array" ref="P631">INDEX(EnergyImpactLookups[APreWBkW-EAD_style],MATCH(1,(EnergyImpactLookups[Statewide Offering ID]=$B631)*(EnergyImpactLookups[BldgType]=$C631)*(EnergyImpactLookups[BldgVint]=$D631)*(EnergyImpactLookups[BldgLoc]=$E631),0))</f>
        <v>5.1799999999999999E-2</v>
      </c>
      <c r="Q631" cm="1">
        <f t="array" ref="Q631">INDEX(EnergyImpactLookups[APreWBtherm],MATCH(1,(EnergyImpactLookups[Statewide Offering ID]=$B631)*(EnergyImpactLookups[BldgType]=$C631)*(EnergyImpactLookups[BldgVint]=$D631)*(EnergyImpactLookups[BldgLoc]=$E631),0))</f>
        <v>0</v>
      </c>
      <c r="R631" cm="1">
        <f t="array" ref="R631">INDEX(EnergyImpactLookups[AStdWBkWh],MATCH(1,(EnergyImpactLookups[Statewide Offering ID]=$B631)*(EnergyImpactLookups[BldgType]=$C631)*(EnergyImpactLookups[BldgVint]=$D631)*(EnergyImpactLookups[BldgLoc]=$E631),0))</f>
        <v>16.4711</v>
      </c>
      <c r="S631" cm="1">
        <f t="array" ref="S631">INDEX(EnergyImpactLookups[AStdWBkW],MATCH(1,(EnergyImpactLookups[Statewide Offering ID]=$B631)*(EnergyImpactLookups[BldgType]=$C631)*(EnergyImpactLookups[BldgVint]=$D631)*(EnergyImpactLookups[BldgLoc]=$E631),0))</f>
        <v>4.0399999999999998E-2</v>
      </c>
      <c r="T631" cm="1">
        <f t="array" ref="T631">INDEX(EnergyImpactLookups[AStdWBtherm],MATCH(1,(EnergyImpactLookups[Statewide Offering ID]=$B631)*(EnergyImpactLookups[BldgType]=$C631)*(EnergyImpactLookups[BldgVint]=$D631)*(EnergyImpactLookups[BldgLoc]=$E631),0))</f>
        <v>0</v>
      </c>
      <c r="AA631" t="s">
        <v>151</v>
      </c>
      <c r="AB631" t="s">
        <v>10</v>
      </c>
      <c r="AC631" t="b">
        <v>0</v>
      </c>
    </row>
    <row r="632" spans="1:29" x14ac:dyDescent="0.3">
      <c r="A632" t="s">
        <v>95</v>
      </c>
      <c r="B632" t="s">
        <v>147</v>
      </c>
      <c r="C632" t="s">
        <v>127</v>
      </c>
      <c r="D632" t="s">
        <v>752</v>
      </c>
      <c r="E632" t="s">
        <v>107</v>
      </c>
      <c r="F632" t="s">
        <v>129</v>
      </c>
      <c r="G632" t="s">
        <v>231</v>
      </c>
      <c r="H632" t="s">
        <v>232</v>
      </c>
      <c r="I632" t="s">
        <v>65</v>
      </c>
      <c r="J632" s="1">
        <v>44172</v>
      </c>
      <c r="K632" t="s">
        <v>100</v>
      </c>
      <c r="L632">
        <v>1</v>
      </c>
      <c r="O632" cm="1">
        <f t="array" ref="O632">INDEX(EnergyImpactLookups[APreWBkWh-EAD_style],MATCH(1,(EnergyImpactLookups[Statewide Offering ID]=$B632)*(EnergyImpactLookups[BldgType]=$C632)*(EnergyImpactLookups[BldgVint]=$D632)*(EnergyImpactLookups[BldgLoc]=$E632),0))</f>
        <v>96.631100000000004</v>
      </c>
      <c r="P632" cm="1">
        <f t="array" ref="P632">INDEX(EnergyImpactLookups[APreWBkW-EAD_style],MATCH(1,(EnergyImpactLookups[Statewide Offering ID]=$B632)*(EnergyImpactLookups[BldgType]=$C632)*(EnergyImpactLookups[BldgVint]=$D632)*(EnergyImpactLookups[BldgLoc]=$E632),0))</f>
        <v>8.8300000000000003E-2</v>
      </c>
      <c r="Q632" cm="1">
        <f t="array" ref="Q632">INDEX(EnergyImpactLookups[APreWBtherm],MATCH(1,(EnergyImpactLookups[Statewide Offering ID]=$B632)*(EnergyImpactLookups[BldgType]=$C632)*(EnergyImpactLookups[BldgVint]=$D632)*(EnergyImpactLookups[BldgLoc]=$E632),0))</f>
        <v>0</v>
      </c>
      <c r="R632" cm="1">
        <f t="array" ref="R632">INDEX(EnergyImpactLookups[AStdWBkWh],MATCH(1,(EnergyImpactLookups[Statewide Offering ID]=$B632)*(EnergyImpactLookups[BldgType]=$C632)*(EnergyImpactLookups[BldgVint]=$D632)*(EnergyImpactLookups[BldgLoc]=$E632),0))</f>
        <v>75.502099999999999</v>
      </c>
      <c r="S632" cm="1">
        <f t="array" ref="S632">INDEX(EnergyImpactLookups[AStdWBkW],MATCH(1,(EnergyImpactLookups[Statewide Offering ID]=$B632)*(EnergyImpactLookups[BldgType]=$C632)*(EnergyImpactLookups[BldgVint]=$D632)*(EnergyImpactLookups[BldgLoc]=$E632),0))</f>
        <v>6.8900000000000003E-2</v>
      </c>
      <c r="T632" cm="1">
        <f t="array" ref="T632">INDEX(EnergyImpactLookups[AStdWBtherm],MATCH(1,(EnergyImpactLookups[Statewide Offering ID]=$B632)*(EnergyImpactLookups[BldgType]=$C632)*(EnergyImpactLookups[BldgVint]=$D632)*(EnergyImpactLookups[BldgLoc]=$E632),0))</f>
        <v>0</v>
      </c>
      <c r="AA632" t="s">
        <v>151</v>
      </c>
      <c r="AB632" t="s">
        <v>10</v>
      </c>
      <c r="AC632" t="b">
        <v>0</v>
      </c>
    </row>
    <row r="633" spans="1:29" x14ac:dyDescent="0.3">
      <c r="A633" t="s">
        <v>95</v>
      </c>
      <c r="B633" t="s">
        <v>147</v>
      </c>
      <c r="C633" t="s">
        <v>127</v>
      </c>
      <c r="D633" t="s">
        <v>752</v>
      </c>
      <c r="E633" t="s">
        <v>109</v>
      </c>
      <c r="F633" t="s">
        <v>129</v>
      </c>
      <c r="G633" t="s">
        <v>231</v>
      </c>
      <c r="H633" t="s">
        <v>232</v>
      </c>
      <c r="I633" t="s">
        <v>65</v>
      </c>
      <c r="J633" s="1">
        <v>44172</v>
      </c>
      <c r="K633" t="s">
        <v>100</v>
      </c>
      <c r="L633">
        <v>1</v>
      </c>
      <c r="O633" cm="1">
        <f t="array" ref="O633">INDEX(EnergyImpactLookups[APreWBkWh-EAD_style],MATCH(1,(EnergyImpactLookups[Statewide Offering ID]=$B633)*(EnergyImpactLookups[BldgType]=$C633)*(EnergyImpactLookups[BldgVint]=$D633)*(EnergyImpactLookups[BldgLoc]=$E633),0))</f>
        <v>96.063999999999993</v>
      </c>
      <c r="P633" cm="1">
        <f t="array" ref="P633">INDEX(EnergyImpactLookups[APreWBkW-EAD_style],MATCH(1,(EnergyImpactLookups[Statewide Offering ID]=$B633)*(EnergyImpactLookups[BldgType]=$C633)*(EnergyImpactLookups[BldgVint]=$D633)*(EnergyImpactLookups[BldgLoc]=$E633),0))</f>
        <v>8.0699999999999994E-2</v>
      </c>
      <c r="Q633" cm="1">
        <f t="array" ref="Q633">INDEX(EnergyImpactLookups[APreWBtherm],MATCH(1,(EnergyImpactLookups[Statewide Offering ID]=$B633)*(EnergyImpactLookups[BldgType]=$C633)*(EnergyImpactLookups[BldgVint]=$D633)*(EnergyImpactLookups[BldgLoc]=$E633),0))</f>
        <v>0</v>
      </c>
      <c r="R633" cm="1">
        <f t="array" ref="R633">INDEX(EnergyImpactLookups[AStdWBkWh],MATCH(1,(EnergyImpactLookups[Statewide Offering ID]=$B633)*(EnergyImpactLookups[BldgType]=$C633)*(EnergyImpactLookups[BldgVint]=$D633)*(EnergyImpactLookups[BldgLoc]=$E633),0))</f>
        <v>75.066599999999994</v>
      </c>
      <c r="S633" cm="1">
        <f t="array" ref="S633">INDEX(EnergyImpactLookups[AStdWBkW],MATCH(1,(EnergyImpactLookups[Statewide Offering ID]=$B633)*(EnergyImpactLookups[BldgType]=$C633)*(EnergyImpactLookups[BldgVint]=$D633)*(EnergyImpactLookups[BldgLoc]=$E633),0))</f>
        <v>6.2899999999999998E-2</v>
      </c>
      <c r="T633" cm="1">
        <f t="array" ref="T633">INDEX(EnergyImpactLookups[AStdWBtherm],MATCH(1,(EnergyImpactLookups[Statewide Offering ID]=$B633)*(EnergyImpactLookups[BldgType]=$C633)*(EnergyImpactLookups[BldgVint]=$D633)*(EnergyImpactLookups[BldgLoc]=$E633),0))</f>
        <v>0</v>
      </c>
      <c r="AA633" t="s">
        <v>151</v>
      </c>
      <c r="AB633" t="s">
        <v>10</v>
      </c>
      <c r="AC633" t="b">
        <v>0</v>
      </c>
    </row>
    <row r="634" spans="1:29" x14ac:dyDescent="0.3">
      <c r="A634" t="s">
        <v>95</v>
      </c>
      <c r="B634" t="s">
        <v>147</v>
      </c>
      <c r="C634" t="s">
        <v>127</v>
      </c>
      <c r="D634" t="s">
        <v>752</v>
      </c>
      <c r="E634" t="s">
        <v>111</v>
      </c>
      <c r="F634" t="s">
        <v>129</v>
      </c>
      <c r="G634" t="s">
        <v>231</v>
      </c>
      <c r="H634" t="s">
        <v>232</v>
      </c>
      <c r="I634" t="s">
        <v>65</v>
      </c>
      <c r="J634" s="1">
        <v>44172</v>
      </c>
      <c r="K634" t="s">
        <v>100</v>
      </c>
      <c r="L634">
        <v>1</v>
      </c>
      <c r="O634" cm="1">
        <f t="array" ref="O634">INDEX(EnergyImpactLookups[APreWBkWh-EAD_style],MATCH(1,(EnergyImpactLookups[Statewide Offering ID]=$B634)*(EnergyImpactLookups[BldgType]=$C634)*(EnergyImpactLookups[BldgVint]=$D634)*(EnergyImpactLookups[BldgLoc]=$E634),0))</f>
        <v>187.679</v>
      </c>
      <c r="P634" cm="1">
        <f t="array" ref="P634">INDEX(EnergyImpactLookups[APreWBkW-EAD_style],MATCH(1,(EnergyImpactLookups[Statewide Offering ID]=$B634)*(EnergyImpactLookups[BldgType]=$C634)*(EnergyImpactLookups[BldgVint]=$D634)*(EnergyImpactLookups[BldgLoc]=$E634),0))</f>
        <v>0.14169999999999999</v>
      </c>
      <c r="Q634" cm="1">
        <f t="array" ref="Q634">INDEX(EnergyImpactLookups[APreWBtherm],MATCH(1,(EnergyImpactLookups[Statewide Offering ID]=$B634)*(EnergyImpactLookups[BldgType]=$C634)*(EnergyImpactLookups[BldgVint]=$D634)*(EnergyImpactLookups[BldgLoc]=$E634),0))</f>
        <v>0</v>
      </c>
      <c r="R634" cm="1">
        <f t="array" ref="R634">INDEX(EnergyImpactLookups[AStdWBkWh],MATCH(1,(EnergyImpactLookups[Statewide Offering ID]=$B634)*(EnergyImpactLookups[BldgType]=$C634)*(EnergyImpactLookups[BldgVint]=$D634)*(EnergyImpactLookups[BldgLoc]=$E634),0))</f>
        <v>146.5197</v>
      </c>
      <c r="S634" cm="1">
        <f t="array" ref="S634">INDEX(EnergyImpactLookups[AStdWBkW],MATCH(1,(EnergyImpactLookups[Statewide Offering ID]=$B634)*(EnergyImpactLookups[BldgType]=$C634)*(EnergyImpactLookups[BldgVint]=$D634)*(EnergyImpactLookups[BldgLoc]=$E634),0))</f>
        <v>0.1106</v>
      </c>
      <c r="T634" cm="1">
        <f t="array" ref="T634">INDEX(EnergyImpactLookups[AStdWBtherm],MATCH(1,(EnergyImpactLookups[Statewide Offering ID]=$B634)*(EnergyImpactLookups[BldgType]=$C634)*(EnergyImpactLookups[BldgVint]=$D634)*(EnergyImpactLookups[BldgLoc]=$E634),0))</f>
        <v>0</v>
      </c>
      <c r="AA634" t="s">
        <v>151</v>
      </c>
      <c r="AB634" t="s">
        <v>10</v>
      </c>
      <c r="AC634" t="b">
        <v>0</v>
      </c>
    </row>
    <row r="635" spans="1:29" x14ac:dyDescent="0.3">
      <c r="A635" t="s">
        <v>95</v>
      </c>
      <c r="B635" t="s">
        <v>147</v>
      </c>
      <c r="C635" t="s">
        <v>127</v>
      </c>
      <c r="D635" t="s">
        <v>752</v>
      </c>
      <c r="E635" t="s">
        <v>112</v>
      </c>
      <c r="F635" t="s">
        <v>129</v>
      </c>
      <c r="G635" t="s">
        <v>231</v>
      </c>
      <c r="H635" t="s">
        <v>232</v>
      </c>
      <c r="I635" t="s">
        <v>65</v>
      </c>
      <c r="J635" s="1">
        <v>44172</v>
      </c>
      <c r="K635" t="s">
        <v>100</v>
      </c>
      <c r="L635">
        <v>1</v>
      </c>
      <c r="O635" cm="1">
        <f t="array" ref="O635">INDEX(EnergyImpactLookups[APreWBkWh-EAD_style],MATCH(1,(EnergyImpactLookups[Statewide Offering ID]=$B635)*(EnergyImpactLookups[BldgType]=$C635)*(EnergyImpactLookups[BldgVint]=$D635)*(EnergyImpactLookups[BldgLoc]=$E635),0))</f>
        <v>156.631</v>
      </c>
      <c r="P635" cm="1">
        <f t="array" ref="P635">INDEX(EnergyImpactLookups[APreWBkW-EAD_style],MATCH(1,(EnergyImpactLookups[Statewide Offering ID]=$B635)*(EnergyImpactLookups[BldgType]=$C635)*(EnergyImpactLookups[BldgVint]=$D635)*(EnergyImpactLookups[BldgLoc]=$E635),0))</f>
        <v>0.14599999999999999</v>
      </c>
      <c r="Q635" cm="1">
        <f t="array" ref="Q635">INDEX(EnergyImpactLookups[APreWBtherm],MATCH(1,(EnergyImpactLookups[Statewide Offering ID]=$B635)*(EnergyImpactLookups[BldgType]=$C635)*(EnergyImpactLookups[BldgVint]=$D635)*(EnergyImpactLookups[BldgLoc]=$E635),0))</f>
        <v>0</v>
      </c>
      <c r="R635" cm="1">
        <f t="array" ref="R635">INDEX(EnergyImpactLookups[AStdWBkWh],MATCH(1,(EnergyImpactLookups[Statewide Offering ID]=$B635)*(EnergyImpactLookups[BldgType]=$C635)*(EnergyImpactLookups[BldgVint]=$D635)*(EnergyImpactLookups[BldgLoc]=$E635),0))</f>
        <v>122.3563</v>
      </c>
      <c r="S635" cm="1">
        <f t="array" ref="S635">INDEX(EnergyImpactLookups[AStdWBkW],MATCH(1,(EnergyImpactLookups[Statewide Offering ID]=$B635)*(EnergyImpactLookups[BldgType]=$C635)*(EnergyImpactLookups[BldgVint]=$D635)*(EnergyImpactLookups[BldgLoc]=$E635),0))</f>
        <v>0.1139</v>
      </c>
      <c r="T635" cm="1">
        <f t="array" ref="T635">INDEX(EnergyImpactLookups[AStdWBtherm],MATCH(1,(EnergyImpactLookups[Statewide Offering ID]=$B635)*(EnergyImpactLookups[BldgType]=$C635)*(EnergyImpactLookups[BldgVint]=$D635)*(EnergyImpactLookups[BldgLoc]=$E635),0))</f>
        <v>0</v>
      </c>
      <c r="AA635" t="s">
        <v>151</v>
      </c>
      <c r="AB635" t="s">
        <v>10</v>
      </c>
      <c r="AC635" t="b">
        <v>0</v>
      </c>
    </row>
    <row r="636" spans="1:29" x14ac:dyDescent="0.3">
      <c r="A636" t="s">
        <v>95</v>
      </c>
      <c r="B636" t="s">
        <v>147</v>
      </c>
      <c r="C636" t="s">
        <v>127</v>
      </c>
      <c r="D636" t="s">
        <v>752</v>
      </c>
      <c r="E636" t="s">
        <v>113</v>
      </c>
      <c r="F636" t="s">
        <v>129</v>
      </c>
      <c r="G636" t="s">
        <v>231</v>
      </c>
      <c r="H636" t="s">
        <v>232</v>
      </c>
      <c r="I636" t="s">
        <v>65</v>
      </c>
      <c r="J636" s="1">
        <v>44172</v>
      </c>
      <c r="K636" t="s">
        <v>100</v>
      </c>
      <c r="L636">
        <v>1</v>
      </c>
      <c r="O636" cm="1">
        <f t="array" ref="O636">INDEX(EnergyImpactLookups[APreWBkWh-EAD_style],MATCH(1,(EnergyImpactLookups[Statewide Offering ID]=$B636)*(EnergyImpactLookups[BldgType]=$C636)*(EnergyImpactLookups[BldgVint]=$D636)*(EnergyImpactLookups[BldgLoc]=$E636),0))</f>
        <v>214.27690000000001</v>
      </c>
      <c r="P636" cm="1">
        <f t="array" ref="P636">INDEX(EnergyImpactLookups[APreWBkW-EAD_style],MATCH(1,(EnergyImpactLookups[Statewide Offering ID]=$B636)*(EnergyImpactLookups[BldgType]=$C636)*(EnergyImpactLookups[BldgVint]=$D636)*(EnergyImpactLookups[BldgLoc]=$E636),0))</f>
        <v>0.16089999999999999</v>
      </c>
      <c r="Q636" cm="1">
        <f t="array" ref="Q636">INDEX(EnergyImpactLookups[APreWBtherm],MATCH(1,(EnergyImpactLookups[Statewide Offering ID]=$B636)*(EnergyImpactLookups[BldgType]=$C636)*(EnergyImpactLookups[BldgVint]=$D636)*(EnergyImpactLookups[BldgLoc]=$E636),0))</f>
        <v>0</v>
      </c>
      <c r="R636" cm="1">
        <f t="array" ref="R636">INDEX(EnergyImpactLookups[AStdWBkWh],MATCH(1,(EnergyImpactLookups[Statewide Offering ID]=$B636)*(EnergyImpactLookups[BldgType]=$C636)*(EnergyImpactLookups[BldgVint]=$D636)*(EnergyImpactLookups[BldgLoc]=$E636),0))</f>
        <v>167.3321</v>
      </c>
      <c r="S636" cm="1">
        <f t="array" ref="S636">INDEX(EnergyImpactLookups[AStdWBkW],MATCH(1,(EnergyImpactLookups[Statewide Offering ID]=$B636)*(EnergyImpactLookups[BldgType]=$C636)*(EnergyImpactLookups[BldgVint]=$D636)*(EnergyImpactLookups[BldgLoc]=$E636),0))</f>
        <v>0.1255</v>
      </c>
      <c r="T636" cm="1">
        <f t="array" ref="T636">INDEX(EnergyImpactLookups[AStdWBtherm],MATCH(1,(EnergyImpactLookups[Statewide Offering ID]=$B636)*(EnergyImpactLookups[BldgType]=$C636)*(EnergyImpactLookups[BldgVint]=$D636)*(EnergyImpactLookups[BldgLoc]=$E636),0))</f>
        <v>0</v>
      </c>
      <c r="AA636" t="s">
        <v>151</v>
      </c>
      <c r="AB636" t="s">
        <v>10</v>
      </c>
      <c r="AC636" t="b">
        <v>0</v>
      </c>
    </row>
    <row r="637" spans="1:29" x14ac:dyDescent="0.3">
      <c r="A637" t="s">
        <v>95</v>
      </c>
      <c r="B637" t="s">
        <v>147</v>
      </c>
      <c r="C637" t="s">
        <v>127</v>
      </c>
      <c r="D637" t="s">
        <v>752</v>
      </c>
      <c r="E637" t="s">
        <v>114</v>
      </c>
      <c r="F637" t="s">
        <v>129</v>
      </c>
      <c r="G637" t="s">
        <v>231</v>
      </c>
      <c r="H637" t="s">
        <v>232</v>
      </c>
      <c r="I637" t="s">
        <v>65</v>
      </c>
      <c r="J637" s="1">
        <v>44172</v>
      </c>
      <c r="K637" t="s">
        <v>100</v>
      </c>
      <c r="L637">
        <v>1</v>
      </c>
      <c r="O637" cm="1">
        <f t="array" ref="O637">INDEX(EnergyImpactLookups[APreWBkWh-EAD_style],MATCH(1,(EnergyImpactLookups[Statewide Offering ID]=$B637)*(EnergyImpactLookups[BldgType]=$C637)*(EnergyImpactLookups[BldgVint]=$D637)*(EnergyImpactLookups[BldgLoc]=$E637),0))</f>
        <v>231.0153</v>
      </c>
      <c r="P637" cm="1">
        <f t="array" ref="P637">INDEX(EnergyImpactLookups[APreWBkW-EAD_style],MATCH(1,(EnergyImpactLookups[Statewide Offering ID]=$B637)*(EnergyImpactLookups[BldgType]=$C637)*(EnergyImpactLookups[BldgVint]=$D637)*(EnergyImpactLookups[BldgLoc]=$E637),0))</f>
        <v>0.2349</v>
      </c>
      <c r="Q637" cm="1">
        <f t="array" ref="Q637">INDEX(EnergyImpactLookups[APreWBtherm],MATCH(1,(EnergyImpactLookups[Statewide Offering ID]=$B637)*(EnergyImpactLookups[BldgType]=$C637)*(EnergyImpactLookups[BldgVint]=$D637)*(EnergyImpactLookups[BldgLoc]=$E637),0))</f>
        <v>0</v>
      </c>
      <c r="R637" cm="1">
        <f t="array" ref="R637">INDEX(EnergyImpactLookups[AStdWBkWh],MATCH(1,(EnergyImpactLookups[Statewide Offering ID]=$B637)*(EnergyImpactLookups[BldgType]=$C637)*(EnergyImpactLookups[BldgVint]=$D637)*(EnergyImpactLookups[BldgLoc]=$E637),0))</f>
        <v>180.52500000000001</v>
      </c>
      <c r="S637" cm="1">
        <f t="array" ref="S637">INDEX(EnergyImpactLookups[AStdWBkW],MATCH(1,(EnergyImpactLookups[Statewide Offering ID]=$B637)*(EnergyImpactLookups[BldgType]=$C637)*(EnergyImpactLookups[BldgVint]=$D637)*(EnergyImpactLookups[BldgLoc]=$E637),0))</f>
        <v>0.18329999999999999</v>
      </c>
      <c r="T637" cm="1">
        <f t="array" ref="T637">INDEX(EnergyImpactLookups[AStdWBtherm],MATCH(1,(EnergyImpactLookups[Statewide Offering ID]=$B637)*(EnergyImpactLookups[BldgType]=$C637)*(EnergyImpactLookups[BldgVint]=$D637)*(EnergyImpactLookups[BldgLoc]=$E637),0))</f>
        <v>0</v>
      </c>
      <c r="AA637" t="s">
        <v>151</v>
      </c>
      <c r="AB637" t="s">
        <v>10</v>
      </c>
      <c r="AC637" t="b">
        <v>0</v>
      </c>
    </row>
    <row r="638" spans="1:29" x14ac:dyDescent="0.3">
      <c r="A638" t="s">
        <v>95</v>
      </c>
      <c r="B638" t="s">
        <v>147</v>
      </c>
      <c r="C638" t="s">
        <v>127</v>
      </c>
      <c r="D638" t="s">
        <v>752</v>
      </c>
      <c r="E638" t="s">
        <v>115</v>
      </c>
      <c r="F638" t="s">
        <v>129</v>
      </c>
      <c r="G638" t="s">
        <v>231</v>
      </c>
      <c r="H638" t="s">
        <v>232</v>
      </c>
      <c r="I638" t="s">
        <v>65</v>
      </c>
      <c r="J638" s="1">
        <v>44172</v>
      </c>
      <c r="K638" t="s">
        <v>100</v>
      </c>
      <c r="L638">
        <v>1</v>
      </c>
      <c r="O638" cm="1">
        <f t="array" ref="O638">INDEX(EnergyImpactLookups[APreWBkWh-EAD_style],MATCH(1,(EnergyImpactLookups[Statewide Offering ID]=$B638)*(EnergyImpactLookups[BldgType]=$C638)*(EnergyImpactLookups[BldgVint]=$D638)*(EnergyImpactLookups[BldgLoc]=$E638),0))</f>
        <v>149.5658</v>
      </c>
      <c r="P638" cm="1">
        <f t="array" ref="P638">INDEX(EnergyImpactLookups[APreWBkW-EAD_style],MATCH(1,(EnergyImpactLookups[Statewide Offering ID]=$B638)*(EnergyImpactLookups[BldgType]=$C638)*(EnergyImpactLookups[BldgVint]=$D638)*(EnergyImpactLookups[BldgLoc]=$E638),0))</f>
        <v>0.20699999999999999</v>
      </c>
      <c r="Q638" cm="1">
        <f t="array" ref="Q638">INDEX(EnergyImpactLookups[APreWBtherm],MATCH(1,(EnergyImpactLookups[Statewide Offering ID]=$B638)*(EnergyImpactLookups[BldgType]=$C638)*(EnergyImpactLookups[BldgVint]=$D638)*(EnergyImpactLookups[BldgLoc]=$E638),0))</f>
        <v>0</v>
      </c>
      <c r="R638" cm="1">
        <f t="array" ref="R638">INDEX(EnergyImpactLookups[AStdWBkWh],MATCH(1,(EnergyImpactLookups[Statewide Offering ID]=$B638)*(EnergyImpactLookups[BldgType]=$C638)*(EnergyImpactLookups[BldgVint]=$D638)*(EnergyImpactLookups[BldgLoc]=$E638),0))</f>
        <v>116.9051</v>
      </c>
      <c r="S638" cm="1">
        <f t="array" ref="S638">INDEX(EnergyImpactLookups[AStdWBkW],MATCH(1,(EnergyImpactLookups[Statewide Offering ID]=$B638)*(EnergyImpactLookups[BldgType]=$C638)*(EnergyImpactLookups[BldgVint]=$D638)*(EnergyImpactLookups[BldgLoc]=$E638),0))</f>
        <v>0.16139999999999999</v>
      </c>
      <c r="T638" cm="1">
        <f t="array" ref="T638">INDEX(EnergyImpactLookups[AStdWBtherm],MATCH(1,(EnergyImpactLookups[Statewide Offering ID]=$B638)*(EnergyImpactLookups[BldgType]=$C638)*(EnergyImpactLookups[BldgVint]=$D638)*(EnergyImpactLookups[BldgLoc]=$E638),0))</f>
        <v>0</v>
      </c>
      <c r="AA638" t="s">
        <v>151</v>
      </c>
      <c r="AB638" t="s">
        <v>10</v>
      </c>
      <c r="AC638" t="b">
        <v>0</v>
      </c>
    </row>
    <row r="639" spans="1:29" x14ac:dyDescent="0.3">
      <c r="A639" t="s">
        <v>95</v>
      </c>
      <c r="B639" t="s">
        <v>147</v>
      </c>
      <c r="C639" t="s">
        <v>127</v>
      </c>
      <c r="D639" t="s">
        <v>752</v>
      </c>
      <c r="E639" t="s">
        <v>116</v>
      </c>
      <c r="F639" t="s">
        <v>129</v>
      </c>
      <c r="G639" t="s">
        <v>231</v>
      </c>
      <c r="H639" t="s">
        <v>232</v>
      </c>
      <c r="I639" t="s">
        <v>65</v>
      </c>
      <c r="J639" s="1">
        <v>44172</v>
      </c>
      <c r="K639" t="s">
        <v>100</v>
      </c>
      <c r="L639">
        <v>1</v>
      </c>
      <c r="O639" cm="1">
        <f t="array" ref="O639">INDEX(EnergyImpactLookups[APreWBkWh-EAD_style],MATCH(1,(EnergyImpactLookups[Statewide Offering ID]=$B639)*(EnergyImpactLookups[BldgType]=$C639)*(EnergyImpactLookups[BldgVint]=$D639)*(EnergyImpactLookups[BldgLoc]=$E639),0))</f>
        <v>260.14109999999999</v>
      </c>
      <c r="P639" cm="1">
        <f t="array" ref="P639">INDEX(EnergyImpactLookups[APreWBkW-EAD_style],MATCH(1,(EnergyImpactLookups[Statewide Offering ID]=$B639)*(EnergyImpactLookups[BldgType]=$C639)*(EnergyImpactLookups[BldgVint]=$D639)*(EnergyImpactLookups[BldgLoc]=$E639),0))</f>
        <v>0.2291</v>
      </c>
      <c r="Q639" cm="1">
        <f t="array" ref="Q639">INDEX(EnergyImpactLookups[APreWBtherm],MATCH(1,(EnergyImpactLookups[Statewide Offering ID]=$B639)*(EnergyImpactLookups[BldgType]=$C639)*(EnergyImpactLookups[BldgVint]=$D639)*(EnergyImpactLookups[BldgLoc]=$E639),0))</f>
        <v>0</v>
      </c>
      <c r="R639" cm="1">
        <f t="array" ref="R639">INDEX(EnergyImpactLookups[AStdWBkWh],MATCH(1,(EnergyImpactLookups[Statewide Offering ID]=$B639)*(EnergyImpactLookups[BldgType]=$C639)*(EnergyImpactLookups[BldgVint]=$D639)*(EnergyImpactLookups[BldgLoc]=$E639),0))</f>
        <v>203.15110000000001</v>
      </c>
      <c r="S639" cm="1">
        <f t="array" ref="S639">INDEX(EnergyImpactLookups[AStdWBkW],MATCH(1,(EnergyImpactLookups[Statewide Offering ID]=$B639)*(EnergyImpactLookups[BldgType]=$C639)*(EnergyImpactLookups[BldgVint]=$D639)*(EnergyImpactLookups[BldgLoc]=$E639),0))</f>
        <v>0.1787</v>
      </c>
      <c r="T639" cm="1">
        <f t="array" ref="T639">INDEX(EnergyImpactLookups[AStdWBtherm],MATCH(1,(EnergyImpactLookups[Statewide Offering ID]=$B639)*(EnergyImpactLookups[BldgType]=$C639)*(EnergyImpactLookups[BldgVint]=$D639)*(EnergyImpactLookups[BldgLoc]=$E639),0))</f>
        <v>0</v>
      </c>
      <c r="AA639" t="s">
        <v>151</v>
      </c>
      <c r="AB639" t="s">
        <v>10</v>
      </c>
      <c r="AC639" t="b">
        <v>0</v>
      </c>
    </row>
    <row r="640" spans="1:29" x14ac:dyDescent="0.3">
      <c r="A640" t="s">
        <v>95</v>
      </c>
      <c r="B640" t="s">
        <v>147</v>
      </c>
      <c r="C640" t="s">
        <v>127</v>
      </c>
      <c r="D640" t="s">
        <v>752</v>
      </c>
      <c r="E640" t="s">
        <v>117</v>
      </c>
      <c r="F640" t="s">
        <v>129</v>
      </c>
      <c r="G640" t="s">
        <v>231</v>
      </c>
      <c r="H640" t="s">
        <v>232</v>
      </c>
      <c r="I640" t="s">
        <v>65</v>
      </c>
      <c r="J640" s="1">
        <v>44172</v>
      </c>
      <c r="K640" t="s">
        <v>100</v>
      </c>
      <c r="L640">
        <v>1</v>
      </c>
      <c r="O640" cm="1">
        <f t="array" ref="O640">INDEX(EnergyImpactLookups[APreWBkWh-EAD_style],MATCH(1,(EnergyImpactLookups[Statewide Offering ID]=$B640)*(EnergyImpactLookups[BldgType]=$C640)*(EnergyImpactLookups[BldgVint]=$D640)*(EnergyImpactLookups[BldgLoc]=$E640),0))</f>
        <v>222.57499999999999</v>
      </c>
      <c r="P640" cm="1">
        <f t="array" ref="P640">INDEX(EnergyImpactLookups[APreWBkW-EAD_style],MATCH(1,(EnergyImpactLookups[Statewide Offering ID]=$B640)*(EnergyImpactLookups[BldgType]=$C640)*(EnergyImpactLookups[BldgVint]=$D640)*(EnergyImpactLookups[BldgLoc]=$E640),0))</f>
        <v>0.21709999999999999</v>
      </c>
      <c r="Q640" cm="1">
        <f t="array" ref="Q640">INDEX(EnergyImpactLookups[APreWBtherm],MATCH(1,(EnergyImpactLookups[Statewide Offering ID]=$B640)*(EnergyImpactLookups[BldgType]=$C640)*(EnergyImpactLookups[BldgVint]=$D640)*(EnergyImpactLookups[BldgLoc]=$E640),0))</f>
        <v>0</v>
      </c>
      <c r="R640" cm="1">
        <f t="array" ref="R640">INDEX(EnergyImpactLookups[AStdWBkWh],MATCH(1,(EnergyImpactLookups[Statewide Offering ID]=$B640)*(EnergyImpactLookups[BldgType]=$C640)*(EnergyImpactLookups[BldgVint]=$D640)*(EnergyImpactLookups[BldgLoc]=$E640),0))</f>
        <v>173.85140000000001</v>
      </c>
      <c r="S640" cm="1">
        <f t="array" ref="S640">INDEX(EnergyImpactLookups[AStdWBkW],MATCH(1,(EnergyImpactLookups[Statewide Offering ID]=$B640)*(EnergyImpactLookups[BldgType]=$C640)*(EnergyImpactLookups[BldgVint]=$D640)*(EnergyImpactLookups[BldgLoc]=$E640),0))</f>
        <v>0.16930000000000001</v>
      </c>
      <c r="T640" cm="1">
        <f t="array" ref="T640">INDEX(EnergyImpactLookups[AStdWBtherm],MATCH(1,(EnergyImpactLookups[Statewide Offering ID]=$B640)*(EnergyImpactLookups[BldgType]=$C640)*(EnergyImpactLookups[BldgVint]=$D640)*(EnergyImpactLookups[BldgLoc]=$E640),0))</f>
        <v>0</v>
      </c>
      <c r="AA640" t="s">
        <v>151</v>
      </c>
      <c r="AB640" t="s">
        <v>10</v>
      </c>
      <c r="AC640" t="b">
        <v>0</v>
      </c>
    </row>
    <row r="641" spans="1:29" x14ac:dyDescent="0.3">
      <c r="A641" t="s">
        <v>95</v>
      </c>
      <c r="B641" t="s">
        <v>147</v>
      </c>
      <c r="C641" t="s">
        <v>127</v>
      </c>
      <c r="D641" t="s">
        <v>752</v>
      </c>
      <c r="E641" t="s">
        <v>118</v>
      </c>
      <c r="F641" t="s">
        <v>129</v>
      </c>
      <c r="G641" t="s">
        <v>231</v>
      </c>
      <c r="H641" t="s">
        <v>232</v>
      </c>
      <c r="I641" t="s">
        <v>65</v>
      </c>
      <c r="J641" s="1">
        <v>44172</v>
      </c>
      <c r="K641" t="s">
        <v>100</v>
      </c>
      <c r="L641">
        <v>1</v>
      </c>
      <c r="O641" cm="1">
        <f t="array" ref="O641">INDEX(EnergyImpactLookups[APreWBkWh-EAD_style],MATCH(1,(EnergyImpactLookups[Statewide Offering ID]=$B641)*(EnergyImpactLookups[BldgType]=$C641)*(EnergyImpactLookups[BldgVint]=$D641)*(EnergyImpactLookups[BldgLoc]=$E641),0))</f>
        <v>377.00599999999997</v>
      </c>
      <c r="P641" cm="1">
        <f t="array" ref="P641">INDEX(EnergyImpactLookups[APreWBkW-EAD_style],MATCH(1,(EnergyImpactLookups[Statewide Offering ID]=$B641)*(EnergyImpactLookups[BldgType]=$C641)*(EnergyImpactLookups[BldgVint]=$D641)*(EnergyImpactLookups[BldgLoc]=$E641),0))</f>
        <v>0.26910000000000001</v>
      </c>
      <c r="Q641" cm="1">
        <f t="array" ref="Q641">INDEX(EnergyImpactLookups[APreWBtherm],MATCH(1,(EnergyImpactLookups[Statewide Offering ID]=$B641)*(EnergyImpactLookups[BldgType]=$C641)*(EnergyImpactLookups[BldgVint]=$D641)*(EnergyImpactLookups[BldgLoc]=$E641),0))</f>
        <v>0</v>
      </c>
      <c r="R641" cm="1">
        <f t="array" ref="R641">INDEX(EnergyImpactLookups[AStdWBkWh],MATCH(1,(EnergyImpactLookups[Statewide Offering ID]=$B641)*(EnergyImpactLookups[BldgType]=$C641)*(EnergyImpactLookups[BldgVint]=$D641)*(EnergyImpactLookups[BldgLoc]=$E641),0))</f>
        <v>294.19479999999999</v>
      </c>
      <c r="S641" cm="1">
        <f t="array" ref="S641">INDEX(EnergyImpactLookups[AStdWBkW],MATCH(1,(EnergyImpactLookups[Statewide Offering ID]=$B641)*(EnergyImpactLookups[BldgType]=$C641)*(EnergyImpactLookups[BldgVint]=$D641)*(EnergyImpactLookups[BldgLoc]=$E641),0))</f>
        <v>0.2099</v>
      </c>
      <c r="T641" cm="1">
        <f t="array" ref="T641">INDEX(EnergyImpactLookups[AStdWBtherm],MATCH(1,(EnergyImpactLookups[Statewide Offering ID]=$B641)*(EnergyImpactLookups[BldgType]=$C641)*(EnergyImpactLookups[BldgVint]=$D641)*(EnergyImpactLookups[BldgLoc]=$E641),0))</f>
        <v>0</v>
      </c>
      <c r="AA641" t="s">
        <v>151</v>
      </c>
      <c r="AB641" t="s">
        <v>10</v>
      </c>
      <c r="AC641" t="b">
        <v>0</v>
      </c>
    </row>
    <row r="642" spans="1:29" x14ac:dyDescent="0.3">
      <c r="A642" t="s">
        <v>95</v>
      </c>
      <c r="B642" t="s">
        <v>147</v>
      </c>
      <c r="C642" t="s">
        <v>127</v>
      </c>
      <c r="D642" t="s">
        <v>752</v>
      </c>
      <c r="E642" t="s">
        <v>119</v>
      </c>
      <c r="F642" t="s">
        <v>129</v>
      </c>
      <c r="G642" t="s">
        <v>231</v>
      </c>
      <c r="H642" t="s">
        <v>232</v>
      </c>
      <c r="I642" t="s">
        <v>65</v>
      </c>
      <c r="J642" s="1">
        <v>44172</v>
      </c>
      <c r="K642" t="s">
        <v>100</v>
      </c>
      <c r="L642">
        <v>1</v>
      </c>
      <c r="O642" cm="1">
        <f t="array" ref="O642">INDEX(EnergyImpactLookups[APreWBkWh-EAD_style],MATCH(1,(EnergyImpactLookups[Statewide Offering ID]=$B642)*(EnergyImpactLookups[BldgType]=$C642)*(EnergyImpactLookups[BldgVint]=$D642)*(EnergyImpactLookups[BldgLoc]=$E642),0))</f>
        <v>71.565600000000003</v>
      </c>
      <c r="P642" cm="1">
        <f t="array" ref="P642">INDEX(EnergyImpactLookups[APreWBkW-EAD_style],MATCH(1,(EnergyImpactLookups[Statewide Offering ID]=$B642)*(EnergyImpactLookups[BldgType]=$C642)*(EnergyImpactLookups[BldgVint]=$D642)*(EnergyImpactLookups[BldgLoc]=$E642),0))</f>
        <v>9.3899999999999997E-2</v>
      </c>
      <c r="Q642" cm="1">
        <f t="array" ref="Q642">INDEX(EnergyImpactLookups[APreWBtherm],MATCH(1,(EnergyImpactLookups[Statewide Offering ID]=$B642)*(EnergyImpactLookups[BldgType]=$C642)*(EnergyImpactLookups[BldgVint]=$D642)*(EnergyImpactLookups[BldgLoc]=$E642),0))</f>
        <v>0</v>
      </c>
      <c r="R642" cm="1">
        <f t="array" ref="R642">INDEX(EnergyImpactLookups[AStdWBkWh],MATCH(1,(EnergyImpactLookups[Statewide Offering ID]=$B642)*(EnergyImpactLookups[BldgType]=$C642)*(EnergyImpactLookups[BldgVint]=$D642)*(EnergyImpactLookups[BldgLoc]=$E642),0))</f>
        <v>56.2607</v>
      </c>
      <c r="S642" cm="1">
        <f t="array" ref="S642">INDEX(EnergyImpactLookups[AStdWBkW],MATCH(1,(EnergyImpactLookups[Statewide Offering ID]=$B642)*(EnergyImpactLookups[BldgType]=$C642)*(EnergyImpactLookups[BldgVint]=$D642)*(EnergyImpactLookups[BldgLoc]=$E642),0))</f>
        <v>7.3300000000000004E-2</v>
      </c>
      <c r="T642" cm="1">
        <f t="array" ref="T642">INDEX(EnergyImpactLookups[AStdWBtherm],MATCH(1,(EnergyImpactLookups[Statewide Offering ID]=$B642)*(EnergyImpactLookups[BldgType]=$C642)*(EnergyImpactLookups[BldgVint]=$D642)*(EnergyImpactLookups[BldgLoc]=$E642),0))</f>
        <v>0</v>
      </c>
      <c r="AA642" t="s">
        <v>151</v>
      </c>
      <c r="AB642" t="s">
        <v>10</v>
      </c>
      <c r="AC642" t="b">
        <v>0</v>
      </c>
    </row>
    <row r="643" spans="1:29" x14ac:dyDescent="0.3">
      <c r="A643" t="s">
        <v>95</v>
      </c>
      <c r="B643" t="s">
        <v>147</v>
      </c>
      <c r="C643" t="s">
        <v>130</v>
      </c>
      <c r="D643" t="s">
        <v>752</v>
      </c>
      <c r="E643" t="s">
        <v>99</v>
      </c>
      <c r="F643" t="s">
        <v>129</v>
      </c>
      <c r="G643" t="s">
        <v>231</v>
      </c>
      <c r="H643" t="s">
        <v>232</v>
      </c>
      <c r="I643" t="s">
        <v>65</v>
      </c>
      <c r="J643" s="1">
        <v>44172</v>
      </c>
      <c r="K643" t="s">
        <v>100</v>
      </c>
      <c r="L643">
        <v>1</v>
      </c>
      <c r="O643" cm="1">
        <f t="array" ref="O643">INDEX(EnergyImpactLookups[APreWBkWh-EAD_style],MATCH(1,(EnergyImpactLookups[Statewide Offering ID]=$B643)*(EnergyImpactLookups[BldgType]=$C643)*(EnergyImpactLookups[BldgVint]=$D643)*(EnergyImpactLookups[BldgLoc]=$E643),0))</f>
        <v>24.930099999999999</v>
      </c>
      <c r="P643" cm="1">
        <f t="array" ref="P643">INDEX(EnergyImpactLookups[APreWBkW-EAD_style],MATCH(1,(EnergyImpactLookups[Statewide Offering ID]=$B643)*(EnergyImpactLookups[BldgType]=$C643)*(EnergyImpactLookups[BldgVint]=$D643)*(EnergyImpactLookups[BldgLoc]=$E643),0))</f>
        <v>2.5999999999999999E-3</v>
      </c>
      <c r="Q643" cm="1">
        <f t="array" ref="Q643">INDEX(EnergyImpactLookups[APreWBtherm],MATCH(1,(EnergyImpactLookups[Statewide Offering ID]=$B643)*(EnergyImpactLookups[BldgType]=$C643)*(EnergyImpactLookups[BldgVint]=$D643)*(EnergyImpactLookups[BldgLoc]=$E643),0))</f>
        <v>0</v>
      </c>
      <c r="R643" cm="1">
        <f t="array" ref="R643">INDEX(EnergyImpactLookups[AStdWBkWh],MATCH(1,(EnergyImpactLookups[Statewide Offering ID]=$B643)*(EnergyImpactLookups[BldgType]=$C643)*(EnergyImpactLookups[BldgVint]=$D643)*(EnergyImpactLookups[BldgLoc]=$E643),0))</f>
        <v>20.151700000000002</v>
      </c>
      <c r="S643" cm="1">
        <f t="array" ref="S643">INDEX(EnergyImpactLookups[AStdWBkW],MATCH(1,(EnergyImpactLookups[Statewide Offering ID]=$B643)*(EnergyImpactLookups[BldgType]=$C643)*(EnergyImpactLookups[BldgVint]=$D643)*(EnergyImpactLookups[BldgLoc]=$E643),0))</f>
        <v>2E-3</v>
      </c>
      <c r="T643" cm="1">
        <f t="array" ref="T643">INDEX(EnergyImpactLookups[AStdWBtherm],MATCH(1,(EnergyImpactLookups[Statewide Offering ID]=$B643)*(EnergyImpactLookups[BldgType]=$C643)*(EnergyImpactLookups[BldgVint]=$D643)*(EnergyImpactLookups[BldgLoc]=$E643),0))</f>
        <v>0</v>
      </c>
      <c r="AA643" t="s">
        <v>151</v>
      </c>
      <c r="AB643" t="s">
        <v>10</v>
      </c>
      <c r="AC643" t="b">
        <v>0</v>
      </c>
    </row>
    <row r="644" spans="1:29" x14ac:dyDescent="0.3">
      <c r="A644" t="s">
        <v>95</v>
      </c>
      <c r="B644" t="s">
        <v>147</v>
      </c>
      <c r="C644" t="s">
        <v>130</v>
      </c>
      <c r="D644" t="s">
        <v>752</v>
      </c>
      <c r="E644" t="s">
        <v>103</v>
      </c>
      <c r="F644" t="s">
        <v>129</v>
      </c>
      <c r="G644" t="s">
        <v>231</v>
      </c>
      <c r="H644" t="s">
        <v>232</v>
      </c>
      <c r="I644" t="s">
        <v>65</v>
      </c>
      <c r="J644" s="1">
        <v>44172</v>
      </c>
      <c r="K644" t="s">
        <v>100</v>
      </c>
      <c r="L644">
        <v>1</v>
      </c>
      <c r="O644" cm="1">
        <f t="array" ref="O644">INDEX(EnergyImpactLookups[APreWBkWh-EAD_style],MATCH(1,(EnergyImpactLookups[Statewide Offering ID]=$B644)*(EnergyImpactLookups[BldgType]=$C644)*(EnergyImpactLookups[BldgVint]=$D644)*(EnergyImpactLookups[BldgLoc]=$E644),0))</f>
        <v>76.221100000000007</v>
      </c>
      <c r="P644" cm="1">
        <f t="array" ref="P644">INDEX(EnergyImpactLookups[APreWBkW-EAD_style],MATCH(1,(EnergyImpactLookups[Statewide Offering ID]=$B644)*(EnergyImpactLookups[BldgType]=$C644)*(EnergyImpactLookups[BldgVint]=$D644)*(EnergyImpactLookups[BldgLoc]=$E644),0))</f>
        <v>0.16259999999999999</v>
      </c>
      <c r="Q644" cm="1">
        <f t="array" ref="Q644">INDEX(EnergyImpactLookups[APreWBtherm],MATCH(1,(EnergyImpactLookups[Statewide Offering ID]=$B644)*(EnergyImpactLookups[BldgType]=$C644)*(EnergyImpactLookups[BldgVint]=$D644)*(EnergyImpactLookups[BldgLoc]=$E644),0))</f>
        <v>0</v>
      </c>
      <c r="R644" cm="1">
        <f t="array" ref="R644">INDEX(EnergyImpactLookups[AStdWBkWh],MATCH(1,(EnergyImpactLookups[Statewide Offering ID]=$B644)*(EnergyImpactLookups[BldgType]=$C644)*(EnergyImpactLookups[BldgVint]=$D644)*(EnergyImpactLookups[BldgLoc]=$E644),0))</f>
        <v>59.893099999999997</v>
      </c>
      <c r="S644" cm="1">
        <f t="array" ref="S644">INDEX(EnergyImpactLookups[AStdWBkW],MATCH(1,(EnergyImpactLookups[Statewide Offering ID]=$B644)*(EnergyImpactLookups[BldgType]=$C644)*(EnergyImpactLookups[BldgVint]=$D644)*(EnergyImpactLookups[BldgLoc]=$E644),0))</f>
        <v>0.1268</v>
      </c>
      <c r="T644" cm="1">
        <f t="array" ref="T644">INDEX(EnergyImpactLookups[AStdWBtherm],MATCH(1,(EnergyImpactLookups[Statewide Offering ID]=$B644)*(EnergyImpactLookups[BldgType]=$C644)*(EnergyImpactLookups[BldgVint]=$D644)*(EnergyImpactLookups[BldgLoc]=$E644),0))</f>
        <v>0</v>
      </c>
      <c r="AA644" t="s">
        <v>151</v>
      </c>
      <c r="AB644" t="s">
        <v>10</v>
      </c>
      <c r="AC644" t="b">
        <v>0</v>
      </c>
    </row>
    <row r="645" spans="1:29" x14ac:dyDescent="0.3">
      <c r="A645" t="s">
        <v>95</v>
      </c>
      <c r="B645" t="s">
        <v>147</v>
      </c>
      <c r="C645" t="s">
        <v>130</v>
      </c>
      <c r="D645" t="s">
        <v>752</v>
      </c>
      <c r="E645" t="s">
        <v>104</v>
      </c>
      <c r="F645" t="s">
        <v>129</v>
      </c>
      <c r="G645" t="s">
        <v>231</v>
      </c>
      <c r="H645" t="s">
        <v>232</v>
      </c>
      <c r="I645" t="s">
        <v>65</v>
      </c>
      <c r="J645" s="1">
        <v>44172</v>
      </c>
      <c r="K645" t="s">
        <v>100</v>
      </c>
      <c r="L645">
        <v>1</v>
      </c>
      <c r="O645" cm="1">
        <f t="array" ref="O645">INDEX(EnergyImpactLookups[APreWBkWh-EAD_style],MATCH(1,(EnergyImpactLookups[Statewide Offering ID]=$B645)*(EnergyImpactLookups[BldgType]=$C645)*(EnergyImpactLookups[BldgVint]=$D645)*(EnergyImpactLookups[BldgLoc]=$E645),0))</f>
        <v>31.056699999999999</v>
      </c>
      <c r="P645" cm="1">
        <f t="array" ref="P645">INDEX(EnergyImpactLookups[APreWBkW-EAD_style],MATCH(1,(EnergyImpactLookups[Statewide Offering ID]=$B645)*(EnergyImpactLookups[BldgType]=$C645)*(EnergyImpactLookups[BldgVint]=$D645)*(EnergyImpactLookups[BldgLoc]=$E645),0))</f>
        <v>6.1400000000000003E-2</v>
      </c>
      <c r="Q645" cm="1">
        <f t="array" ref="Q645">INDEX(EnergyImpactLookups[APreWBtherm],MATCH(1,(EnergyImpactLookups[Statewide Offering ID]=$B645)*(EnergyImpactLookups[BldgType]=$C645)*(EnergyImpactLookups[BldgVint]=$D645)*(EnergyImpactLookups[BldgLoc]=$E645),0))</f>
        <v>0</v>
      </c>
      <c r="R645" cm="1">
        <f t="array" ref="R645">INDEX(EnergyImpactLookups[AStdWBkWh],MATCH(1,(EnergyImpactLookups[Statewide Offering ID]=$B645)*(EnergyImpactLookups[BldgType]=$C645)*(EnergyImpactLookups[BldgVint]=$D645)*(EnergyImpactLookups[BldgLoc]=$E645),0))</f>
        <v>24.677</v>
      </c>
      <c r="S645" cm="1">
        <f t="array" ref="S645">INDEX(EnergyImpactLookups[AStdWBkW],MATCH(1,(EnergyImpactLookups[Statewide Offering ID]=$B645)*(EnergyImpactLookups[BldgType]=$C645)*(EnergyImpactLookups[BldgVint]=$D645)*(EnergyImpactLookups[BldgLoc]=$E645),0))</f>
        <v>4.7899999999999998E-2</v>
      </c>
      <c r="T645" cm="1">
        <f t="array" ref="T645">INDEX(EnergyImpactLookups[AStdWBtherm],MATCH(1,(EnergyImpactLookups[Statewide Offering ID]=$B645)*(EnergyImpactLookups[BldgType]=$C645)*(EnergyImpactLookups[BldgVint]=$D645)*(EnergyImpactLookups[BldgLoc]=$E645),0))</f>
        <v>0</v>
      </c>
      <c r="AA645" t="s">
        <v>151</v>
      </c>
      <c r="AB645" t="s">
        <v>10</v>
      </c>
      <c r="AC645" t="b">
        <v>0</v>
      </c>
    </row>
    <row r="646" spans="1:29" x14ac:dyDescent="0.3">
      <c r="A646" t="s">
        <v>95</v>
      </c>
      <c r="B646" t="s">
        <v>147</v>
      </c>
      <c r="C646" t="s">
        <v>130</v>
      </c>
      <c r="D646" t="s">
        <v>752</v>
      </c>
      <c r="E646" t="s">
        <v>105</v>
      </c>
      <c r="F646" t="s">
        <v>129</v>
      </c>
      <c r="G646" t="s">
        <v>231</v>
      </c>
      <c r="H646" t="s">
        <v>232</v>
      </c>
      <c r="I646" t="s">
        <v>65</v>
      </c>
      <c r="J646" s="1">
        <v>44172</v>
      </c>
      <c r="K646" t="s">
        <v>100</v>
      </c>
      <c r="L646">
        <v>1</v>
      </c>
      <c r="O646" cm="1">
        <f t="array" ref="O646">INDEX(EnergyImpactLookups[APreWBkWh-EAD_style],MATCH(1,(EnergyImpactLookups[Statewide Offering ID]=$B646)*(EnergyImpactLookups[BldgType]=$C646)*(EnergyImpactLookups[BldgVint]=$D646)*(EnergyImpactLookups[BldgLoc]=$E646),0))</f>
        <v>154.9034</v>
      </c>
      <c r="P646" cm="1">
        <f t="array" ref="P646">INDEX(EnergyImpactLookups[APreWBkW-EAD_style],MATCH(1,(EnergyImpactLookups[Statewide Offering ID]=$B646)*(EnergyImpactLookups[BldgType]=$C646)*(EnergyImpactLookups[BldgVint]=$D646)*(EnergyImpactLookups[BldgLoc]=$E646),0))</f>
        <v>0.23599999999999999</v>
      </c>
      <c r="Q646" cm="1">
        <f t="array" ref="Q646">INDEX(EnergyImpactLookups[APreWBtherm],MATCH(1,(EnergyImpactLookups[Statewide Offering ID]=$B646)*(EnergyImpactLookups[BldgType]=$C646)*(EnergyImpactLookups[BldgVint]=$D646)*(EnergyImpactLookups[BldgLoc]=$E646),0))</f>
        <v>0</v>
      </c>
      <c r="R646" cm="1">
        <f t="array" ref="R646">INDEX(EnergyImpactLookups[AStdWBkWh],MATCH(1,(EnergyImpactLookups[Statewide Offering ID]=$B646)*(EnergyImpactLookups[BldgType]=$C646)*(EnergyImpactLookups[BldgVint]=$D646)*(EnergyImpactLookups[BldgLoc]=$E646),0))</f>
        <v>121.0142</v>
      </c>
      <c r="S646" cm="1">
        <f t="array" ref="S646">INDEX(EnergyImpactLookups[AStdWBkW],MATCH(1,(EnergyImpactLookups[Statewide Offering ID]=$B646)*(EnergyImpactLookups[BldgType]=$C646)*(EnergyImpactLookups[BldgVint]=$D646)*(EnergyImpactLookups[BldgLoc]=$E646),0))</f>
        <v>0.18410000000000001</v>
      </c>
      <c r="T646" cm="1">
        <f t="array" ref="T646">INDEX(EnergyImpactLookups[AStdWBtherm],MATCH(1,(EnergyImpactLookups[Statewide Offering ID]=$B646)*(EnergyImpactLookups[BldgType]=$C646)*(EnergyImpactLookups[BldgVint]=$D646)*(EnergyImpactLookups[BldgLoc]=$E646),0))</f>
        <v>0</v>
      </c>
      <c r="AA646" t="s">
        <v>151</v>
      </c>
      <c r="AB646" t="s">
        <v>10</v>
      </c>
      <c r="AC646" t="b">
        <v>0</v>
      </c>
    </row>
    <row r="647" spans="1:29" x14ac:dyDescent="0.3">
      <c r="A647" t="s">
        <v>95</v>
      </c>
      <c r="B647" t="s">
        <v>147</v>
      </c>
      <c r="C647" t="s">
        <v>130</v>
      </c>
      <c r="D647" t="s">
        <v>752</v>
      </c>
      <c r="E647" t="s">
        <v>106</v>
      </c>
      <c r="F647" t="s">
        <v>129</v>
      </c>
      <c r="G647" t="s">
        <v>231</v>
      </c>
      <c r="H647" t="s">
        <v>232</v>
      </c>
      <c r="I647" t="s">
        <v>65</v>
      </c>
      <c r="J647" s="1">
        <v>44172</v>
      </c>
      <c r="K647" t="s">
        <v>100</v>
      </c>
      <c r="L647">
        <v>1</v>
      </c>
      <c r="O647" cm="1">
        <f t="array" ref="O647">INDEX(EnergyImpactLookups[APreWBkWh-EAD_style],MATCH(1,(EnergyImpactLookups[Statewide Offering ID]=$B647)*(EnergyImpactLookups[BldgType]=$C647)*(EnergyImpactLookups[BldgVint]=$D647)*(EnergyImpactLookups[BldgLoc]=$E647),0))</f>
        <v>29.597999999999999</v>
      </c>
      <c r="P647" cm="1">
        <f t="array" ref="P647">INDEX(EnergyImpactLookups[APreWBkW-EAD_style],MATCH(1,(EnergyImpactLookups[Statewide Offering ID]=$B647)*(EnergyImpactLookups[BldgType]=$C647)*(EnergyImpactLookups[BldgVint]=$D647)*(EnergyImpactLookups[BldgLoc]=$E647),0))</f>
        <v>2.8000000000000001E-2</v>
      </c>
      <c r="Q647" cm="1">
        <f t="array" ref="Q647">INDEX(EnergyImpactLookups[APreWBtherm],MATCH(1,(EnergyImpactLookups[Statewide Offering ID]=$B647)*(EnergyImpactLookups[BldgType]=$C647)*(EnergyImpactLookups[BldgVint]=$D647)*(EnergyImpactLookups[BldgLoc]=$E647),0))</f>
        <v>0</v>
      </c>
      <c r="R647" cm="1">
        <f t="array" ref="R647">INDEX(EnergyImpactLookups[AStdWBkWh],MATCH(1,(EnergyImpactLookups[Statewide Offering ID]=$B647)*(EnergyImpactLookups[BldgType]=$C647)*(EnergyImpactLookups[BldgVint]=$D647)*(EnergyImpactLookups[BldgLoc]=$E647),0))</f>
        <v>23.325299999999999</v>
      </c>
      <c r="S647" cm="1">
        <f t="array" ref="S647">INDEX(EnergyImpactLookups[AStdWBkW],MATCH(1,(EnergyImpactLookups[Statewide Offering ID]=$B647)*(EnergyImpactLookups[BldgType]=$C647)*(EnergyImpactLookups[BldgVint]=$D647)*(EnergyImpactLookups[BldgLoc]=$E647),0))</f>
        <v>2.18E-2</v>
      </c>
      <c r="T647" cm="1">
        <f t="array" ref="T647">INDEX(EnergyImpactLookups[AStdWBtherm],MATCH(1,(EnergyImpactLookups[Statewide Offering ID]=$B647)*(EnergyImpactLookups[BldgType]=$C647)*(EnergyImpactLookups[BldgVint]=$D647)*(EnergyImpactLookups[BldgLoc]=$E647),0))</f>
        <v>0</v>
      </c>
      <c r="AA647" t="s">
        <v>151</v>
      </c>
      <c r="AB647" t="s">
        <v>10</v>
      </c>
      <c r="AC647" t="b">
        <v>0</v>
      </c>
    </row>
    <row r="648" spans="1:29" x14ac:dyDescent="0.3">
      <c r="A648" t="s">
        <v>95</v>
      </c>
      <c r="B648" t="s">
        <v>147</v>
      </c>
      <c r="C648" t="s">
        <v>130</v>
      </c>
      <c r="D648" t="s">
        <v>752</v>
      </c>
      <c r="E648" t="s">
        <v>107</v>
      </c>
      <c r="F648" t="s">
        <v>129</v>
      </c>
      <c r="G648" t="s">
        <v>231</v>
      </c>
      <c r="H648" t="s">
        <v>232</v>
      </c>
      <c r="I648" t="s">
        <v>65</v>
      </c>
      <c r="J648" s="1">
        <v>44172</v>
      </c>
      <c r="K648" t="s">
        <v>100</v>
      </c>
      <c r="L648">
        <v>1</v>
      </c>
      <c r="O648" cm="1">
        <f t="array" ref="O648">INDEX(EnergyImpactLookups[APreWBkWh-EAD_style],MATCH(1,(EnergyImpactLookups[Statewide Offering ID]=$B648)*(EnergyImpactLookups[BldgType]=$C648)*(EnergyImpactLookups[BldgVint]=$D648)*(EnergyImpactLookups[BldgLoc]=$E648),0))</f>
        <v>88.001099999999994</v>
      </c>
      <c r="P648" cm="1">
        <f t="array" ref="P648">INDEX(EnergyImpactLookups[APreWBkW-EAD_style],MATCH(1,(EnergyImpactLookups[Statewide Offering ID]=$B648)*(EnergyImpactLookups[BldgType]=$C648)*(EnergyImpactLookups[BldgVint]=$D648)*(EnergyImpactLookups[BldgLoc]=$E648),0))</f>
        <v>0.1031</v>
      </c>
      <c r="Q648" cm="1">
        <f t="array" ref="Q648">INDEX(EnergyImpactLookups[APreWBtherm],MATCH(1,(EnergyImpactLookups[Statewide Offering ID]=$B648)*(EnergyImpactLookups[BldgType]=$C648)*(EnergyImpactLookups[BldgVint]=$D648)*(EnergyImpactLookups[BldgLoc]=$E648),0))</f>
        <v>0</v>
      </c>
      <c r="R648" cm="1">
        <f t="array" ref="R648">INDEX(EnergyImpactLookups[AStdWBkWh],MATCH(1,(EnergyImpactLookups[Statewide Offering ID]=$B648)*(EnergyImpactLookups[BldgType]=$C648)*(EnergyImpactLookups[BldgVint]=$D648)*(EnergyImpactLookups[BldgLoc]=$E648),0))</f>
        <v>68.826700000000002</v>
      </c>
      <c r="S648" cm="1">
        <f t="array" ref="S648">INDEX(EnergyImpactLookups[AStdWBkW],MATCH(1,(EnergyImpactLookups[Statewide Offering ID]=$B648)*(EnergyImpactLookups[BldgType]=$C648)*(EnergyImpactLookups[BldgVint]=$D648)*(EnergyImpactLookups[BldgLoc]=$E648),0))</f>
        <v>8.0399999999999999E-2</v>
      </c>
      <c r="T648" cm="1">
        <f t="array" ref="T648">INDEX(EnergyImpactLookups[AStdWBtherm],MATCH(1,(EnergyImpactLookups[Statewide Offering ID]=$B648)*(EnergyImpactLookups[BldgType]=$C648)*(EnergyImpactLookups[BldgVint]=$D648)*(EnergyImpactLookups[BldgLoc]=$E648),0))</f>
        <v>0</v>
      </c>
      <c r="AA648" t="s">
        <v>151</v>
      </c>
      <c r="AB648" t="s">
        <v>10</v>
      </c>
      <c r="AC648" t="b">
        <v>0</v>
      </c>
    </row>
    <row r="649" spans="1:29" x14ac:dyDescent="0.3">
      <c r="A649" t="s">
        <v>95</v>
      </c>
      <c r="B649" t="s">
        <v>147</v>
      </c>
      <c r="C649" t="s">
        <v>130</v>
      </c>
      <c r="D649" t="s">
        <v>752</v>
      </c>
      <c r="E649" t="s">
        <v>109</v>
      </c>
      <c r="F649" t="s">
        <v>129</v>
      </c>
      <c r="G649" t="s">
        <v>231</v>
      </c>
      <c r="H649" t="s">
        <v>232</v>
      </c>
      <c r="I649" t="s">
        <v>65</v>
      </c>
      <c r="J649" s="1">
        <v>44172</v>
      </c>
      <c r="K649" t="s">
        <v>100</v>
      </c>
      <c r="L649">
        <v>1</v>
      </c>
      <c r="O649" cm="1">
        <f t="array" ref="O649">INDEX(EnergyImpactLookups[APreWBkWh-EAD_style],MATCH(1,(EnergyImpactLookups[Statewide Offering ID]=$B649)*(EnergyImpactLookups[BldgType]=$C649)*(EnergyImpactLookups[BldgVint]=$D649)*(EnergyImpactLookups[BldgLoc]=$E649),0))</f>
        <v>160.1789</v>
      </c>
      <c r="P649" cm="1">
        <f t="array" ref="P649">INDEX(EnergyImpactLookups[APreWBkW-EAD_style],MATCH(1,(EnergyImpactLookups[Statewide Offering ID]=$B649)*(EnergyImpactLookups[BldgType]=$C649)*(EnergyImpactLookups[BldgVint]=$D649)*(EnergyImpactLookups[BldgLoc]=$E649),0))</f>
        <v>0.14399999999999999</v>
      </c>
      <c r="Q649" cm="1">
        <f t="array" ref="Q649">INDEX(EnergyImpactLookups[APreWBtherm],MATCH(1,(EnergyImpactLookups[Statewide Offering ID]=$B649)*(EnergyImpactLookups[BldgType]=$C649)*(EnergyImpactLookups[BldgVint]=$D649)*(EnergyImpactLookups[BldgLoc]=$E649),0))</f>
        <v>0</v>
      </c>
      <c r="R649" cm="1">
        <f t="array" ref="R649">INDEX(EnergyImpactLookups[AStdWBkWh],MATCH(1,(EnergyImpactLookups[Statewide Offering ID]=$B649)*(EnergyImpactLookups[BldgType]=$C649)*(EnergyImpactLookups[BldgVint]=$D649)*(EnergyImpactLookups[BldgLoc]=$E649),0))</f>
        <v>125.1891</v>
      </c>
      <c r="S649" cm="1">
        <f t="array" ref="S649">INDEX(EnergyImpactLookups[AStdWBkW],MATCH(1,(EnergyImpactLookups[Statewide Offering ID]=$B649)*(EnergyImpactLookups[BldgType]=$C649)*(EnergyImpactLookups[BldgVint]=$D649)*(EnergyImpactLookups[BldgLoc]=$E649),0))</f>
        <v>0.1123</v>
      </c>
      <c r="T649" cm="1">
        <f t="array" ref="T649">INDEX(EnergyImpactLookups[AStdWBtherm],MATCH(1,(EnergyImpactLookups[Statewide Offering ID]=$B649)*(EnergyImpactLookups[BldgType]=$C649)*(EnergyImpactLookups[BldgVint]=$D649)*(EnergyImpactLookups[BldgLoc]=$E649),0))</f>
        <v>0</v>
      </c>
      <c r="AA649" t="s">
        <v>151</v>
      </c>
      <c r="AB649" t="s">
        <v>10</v>
      </c>
      <c r="AC649" t="b">
        <v>0</v>
      </c>
    </row>
    <row r="650" spans="1:29" x14ac:dyDescent="0.3">
      <c r="A650" t="s">
        <v>95</v>
      </c>
      <c r="B650" t="s">
        <v>147</v>
      </c>
      <c r="C650" t="s">
        <v>130</v>
      </c>
      <c r="D650" t="s">
        <v>752</v>
      </c>
      <c r="E650" t="s">
        <v>111</v>
      </c>
      <c r="F650" t="s">
        <v>129</v>
      </c>
      <c r="G650" t="s">
        <v>231</v>
      </c>
      <c r="H650" t="s">
        <v>232</v>
      </c>
      <c r="I650" t="s">
        <v>65</v>
      </c>
      <c r="J650" s="1">
        <v>44172</v>
      </c>
      <c r="K650" t="s">
        <v>100</v>
      </c>
      <c r="L650">
        <v>1</v>
      </c>
      <c r="O650" cm="1">
        <f t="array" ref="O650">INDEX(EnergyImpactLookups[APreWBkWh-EAD_style],MATCH(1,(EnergyImpactLookups[Statewide Offering ID]=$B650)*(EnergyImpactLookups[BldgType]=$C650)*(EnergyImpactLookups[BldgVint]=$D650)*(EnergyImpactLookups[BldgLoc]=$E650),0))</f>
        <v>265.65679999999998</v>
      </c>
      <c r="P650" cm="1">
        <f t="array" ref="P650">INDEX(EnergyImpactLookups[APreWBkW-EAD_style],MATCH(1,(EnergyImpactLookups[Statewide Offering ID]=$B650)*(EnergyImpactLookups[BldgType]=$C650)*(EnergyImpactLookups[BldgVint]=$D650)*(EnergyImpactLookups[BldgLoc]=$E650),0))</f>
        <v>0.1903</v>
      </c>
      <c r="Q650" cm="1">
        <f t="array" ref="Q650">INDEX(EnergyImpactLookups[APreWBtherm],MATCH(1,(EnergyImpactLookups[Statewide Offering ID]=$B650)*(EnergyImpactLookups[BldgType]=$C650)*(EnergyImpactLookups[BldgVint]=$D650)*(EnergyImpactLookups[BldgLoc]=$E650),0))</f>
        <v>0</v>
      </c>
      <c r="R650" cm="1">
        <f t="array" ref="R650">INDEX(EnergyImpactLookups[AStdWBkWh],MATCH(1,(EnergyImpactLookups[Statewide Offering ID]=$B650)*(EnergyImpactLookups[BldgType]=$C650)*(EnergyImpactLookups[BldgVint]=$D650)*(EnergyImpactLookups[BldgLoc]=$E650),0))</f>
        <v>207.3981</v>
      </c>
      <c r="S650" cm="1">
        <f t="array" ref="S650">INDEX(EnergyImpactLookups[AStdWBkW],MATCH(1,(EnergyImpactLookups[Statewide Offering ID]=$B650)*(EnergyImpactLookups[BldgType]=$C650)*(EnergyImpactLookups[BldgVint]=$D650)*(EnergyImpactLookups[BldgLoc]=$E650),0))</f>
        <v>0.1484</v>
      </c>
      <c r="T650" cm="1">
        <f t="array" ref="T650">INDEX(EnergyImpactLookups[AStdWBtherm],MATCH(1,(EnergyImpactLookups[Statewide Offering ID]=$B650)*(EnergyImpactLookups[BldgType]=$C650)*(EnergyImpactLookups[BldgVint]=$D650)*(EnergyImpactLookups[BldgLoc]=$E650),0))</f>
        <v>0</v>
      </c>
      <c r="AA650" t="s">
        <v>151</v>
      </c>
      <c r="AB650" t="s">
        <v>10</v>
      </c>
      <c r="AC650" t="b">
        <v>0</v>
      </c>
    </row>
    <row r="651" spans="1:29" x14ac:dyDescent="0.3">
      <c r="A651" t="s">
        <v>95</v>
      </c>
      <c r="B651" t="s">
        <v>147</v>
      </c>
      <c r="C651" t="s">
        <v>130</v>
      </c>
      <c r="D651" t="s">
        <v>752</v>
      </c>
      <c r="E651" t="s">
        <v>112</v>
      </c>
      <c r="F651" t="s">
        <v>129</v>
      </c>
      <c r="G651" t="s">
        <v>231</v>
      </c>
      <c r="H651" t="s">
        <v>232</v>
      </c>
      <c r="I651" t="s">
        <v>65</v>
      </c>
      <c r="J651" s="1">
        <v>44172</v>
      </c>
      <c r="K651" t="s">
        <v>100</v>
      </c>
      <c r="L651">
        <v>1</v>
      </c>
      <c r="O651" cm="1">
        <f t="array" ref="O651">INDEX(EnergyImpactLookups[APreWBkWh-EAD_style],MATCH(1,(EnergyImpactLookups[Statewide Offering ID]=$B651)*(EnergyImpactLookups[BldgType]=$C651)*(EnergyImpactLookups[BldgVint]=$D651)*(EnergyImpactLookups[BldgLoc]=$E651),0))</f>
        <v>243.85589999999999</v>
      </c>
      <c r="P651" cm="1">
        <f t="array" ref="P651">INDEX(EnergyImpactLookups[APreWBkW-EAD_style],MATCH(1,(EnergyImpactLookups[Statewide Offering ID]=$B651)*(EnergyImpactLookups[BldgType]=$C651)*(EnergyImpactLookups[BldgVint]=$D651)*(EnergyImpactLookups[BldgLoc]=$E651),0))</f>
        <v>0.2261</v>
      </c>
      <c r="Q651" cm="1">
        <f t="array" ref="Q651">INDEX(EnergyImpactLookups[APreWBtherm],MATCH(1,(EnergyImpactLookups[Statewide Offering ID]=$B651)*(EnergyImpactLookups[BldgType]=$C651)*(EnergyImpactLookups[BldgVint]=$D651)*(EnergyImpactLookups[BldgLoc]=$E651),0))</f>
        <v>0</v>
      </c>
      <c r="R651" cm="1">
        <f t="array" ref="R651">INDEX(EnergyImpactLookups[AStdWBkWh],MATCH(1,(EnergyImpactLookups[Statewide Offering ID]=$B651)*(EnergyImpactLookups[BldgType]=$C651)*(EnergyImpactLookups[BldgVint]=$D651)*(EnergyImpactLookups[BldgLoc]=$E651),0))</f>
        <v>190.52010000000001</v>
      </c>
      <c r="S651" cm="1">
        <f t="array" ref="S651">INDEX(EnergyImpactLookups[AStdWBkW],MATCH(1,(EnergyImpactLookups[Statewide Offering ID]=$B651)*(EnergyImpactLookups[BldgType]=$C651)*(EnergyImpactLookups[BldgVint]=$D651)*(EnergyImpactLookups[BldgLoc]=$E651),0))</f>
        <v>0.17630000000000001</v>
      </c>
      <c r="T651" cm="1">
        <f t="array" ref="T651">INDEX(EnergyImpactLookups[AStdWBtherm],MATCH(1,(EnergyImpactLookups[Statewide Offering ID]=$B651)*(EnergyImpactLookups[BldgType]=$C651)*(EnergyImpactLookups[BldgVint]=$D651)*(EnergyImpactLookups[BldgLoc]=$E651),0))</f>
        <v>0</v>
      </c>
      <c r="AA651" t="s">
        <v>151</v>
      </c>
      <c r="AB651" t="s">
        <v>10</v>
      </c>
      <c r="AC651" t="b">
        <v>0</v>
      </c>
    </row>
    <row r="652" spans="1:29" x14ac:dyDescent="0.3">
      <c r="A652" t="s">
        <v>95</v>
      </c>
      <c r="B652" t="s">
        <v>147</v>
      </c>
      <c r="C652" t="s">
        <v>130</v>
      </c>
      <c r="D652" t="s">
        <v>752</v>
      </c>
      <c r="E652" t="s">
        <v>113</v>
      </c>
      <c r="F652" t="s">
        <v>129</v>
      </c>
      <c r="G652" t="s">
        <v>231</v>
      </c>
      <c r="H652" t="s">
        <v>232</v>
      </c>
      <c r="I652" t="s">
        <v>65</v>
      </c>
      <c r="J652" s="1">
        <v>44172</v>
      </c>
      <c r="K652" t="s">
        <v>100</v>
      </c>
      <c r="L652">
        <v>1</v>
      </c>
      <c r="O652" cm="1">
        <f t="array" ref="O652">INDEX(EnergyImpactLookups[APreWBkWh-EAD_style],MATCH(1,(EnergyImpactLookups[Statewide Offering ID]=$B652)*(EnergyImpactLookups[BldgType]=$C652)*(EnergyImpactLookups[BldgVint]=$D652)*(EnergyImpactLookups[BldgLoc]=$E652),0))</f>
        <v>241.25970000000001</v>
      </c>
      <c r="P652" cm="1">
        <f t="array" ref="P652">INDEX(EnergyImpactLookups[APreWBkW-EAD_style],MATCH(1,(EnergyImpactLookups[Statewide Offering ID]=$B652)*(EnergyImpactLookups[BldgType]=$C652)*(EnergyImpactLookups[BldgVint]=$D652)*(EnergyImpactLookups[BldgLoc]=$E652),0))</f>
        <v>0.219</v>
      </c>
      <c r="Q652" cm="1">
        <f t="array" ref="Q652">INDEX(EnergyImpactLookups[APreWBtherm],MATCH(1,(EnergyImpactLookups[Statewide Offering ID]=$B652)*(EnergyImpactLookups[BldgType]=$C652)*(EnergyImpactLookups[BldgVint]=$D652)*(EnergyImpactLookups[BldgLoc]=$E652),0))</f>
        <v>0</v>
      </c>
      <c r="R652" cm="1">
        <f t="array" ref="R652">INDEX(EnergyImpactLookups[AStdWBkWh],MATCH(1,(EnergyImpactLookups[Statewide Offering ID]=$B652)*(EnergyImpactLookups[BldgType]=$C652)*(EnergyImpactLookups[BldgVint]=$D652)*(EnergyImpactLookups[BldgLoc]=$E652),0))</f>
        <v>188.44669999999999</v>
      </c>
      <c r="S652" cm="1">
        <f t="array" ref="S652">INDEX(EnergyImpactLookups[AStdWBkW],MATCH(1,(EnergyImpactLookups[Statewide Offering ID]=$B652)*(EnergyImpactLookups[BldgType]=$C652)*(EnergyImpactLookups[BldgVint]=$D652)*(EnergyImpactLookups[BldgLoc]=$E652),0))</f>
        <v>0.17080000000000001</v>
      </c>
      <c r="T652" cm="1">
        <f t="array" ref="T652">INDEX(EnergyImpactLookups[AStdWBtherm],MATCH(1,(EnergyImpactLookups[Statewide Offering ID]=$B652)*(EnergyImpactLookups[BldgType]=$C652)*(EnergyImpactLookups[BldgVint]=$D652)*(EnergyImpactLookups[BldgLoc]=$E652),0))</f>
        <v>0</v>
      </c>
      <c r="AA652" t="s">
        <v>151</v>
      </c>
      <c r="AB652" t="s">
        <v>10</v>
      </c>
      <c r="AC652" t="b">
        <v>0</v>
      </c>
    </row>
    <row r="653" spans="1:29" x14ac:dyDescent="0.3">
      <c r="A653" t="s">
        <v>95</v>
      </c>
      <c r="B653" t="s">
        <v>147</v>
      </c>
      <c r="C653" t="s">
        <v>130</v>
      </c>
      <c r="D653" t="s">
        <v>752</v>
      </c>
      <c r="E653" t="s">
        <v>114</v>
      </c>
      <c r="F653" t="s">
        <v>129</v>
      </c>
      <c r="G653" t="s">
        <v>231</v>
      </c>
      <c r="H653" t="s">
        <v>232</v>
      </c>
      <c r="I653" t="s">
        <v>65</v>
      </c>
      <c r="J653" s="1">
        <v>44172</v>
      </c>
      <c r="K653" t="s">
        <v>100</v>
      </c>
      <c r="L653">
        <v>1</v>
      </c>
      <c r="O653" cm="1">
        <f t="array" ref="O653">INDEX(EnergyImpactLookups[APreWBkWh-EAD_style],MATCH(1,(EnergyImpactLookups[Statewide Offering ID]=$B653)*(EnergyImpactLookups[BldgType]=$C653)*(EnergyImpactLookups[BldgVint]=$D653)*(EnergyImpactLookups[BldgLoc]=$E653),0))</f>
        <v>393.05059999999997</v>
      </c>
      <c r="P653" cm="1">
        <f t="array" ref="P653">INDEX(EnergyImpactLookups[APreWBkW-EAD_style],MATCH(1,(EnergyImpactLookups[Statewide Offering ID]=$B653)*(EnergyImpactLookups[BldgType]=$C653)*(EnergyImpactLookups[BldgVint]=$D653)*(EnergyImpactLookups[BldgLoc]=$E653),0))</f>
        <v>0.3523</v>
      </c>
      <c r="Q653" cm="1">
        <f t="array" ref="Q653">INDEX(EnergyImpactLookups[APreWBtherm],MATCH(1,(EnergyImpactLookups[Statewide Offering ID]=$B653)*(EnergyImpactLookups[BldgType]=$C653)*(EnergyImpactLookups[BldgVint]=$D653)*(EnergyImpactLookups[BldgLoc]=$E653),0))</f>
        <v>0</v>
      </c>
      <c r="R653" cm="1">
        <f t="array" ref="R653">INDEX(EnergyImpactLookups[AStdWBkWh],MATCH(1,(EnergyImpactLookups[Statewide Offering ID]=$B653)*(EnergyImpactLookups[BldgType]=$C653)*(EnergyImpactLookups[BldgVint]=$D653)*(EnergyImpactLookups[BldgLoc]=$E653),0))</f>
        <v>306.84649999999999</v>
      </c>
      <c r="S653" cm="1">
        <f t="array" ref="S653">INDEX(EnergyImpactLookups[AStdWBkW],MATCH(1,(EnergyImpactLookups[Statewide Offering ID]=$B653)*(EnergyImpactLookups[BldgType]=$C653)*(EnergyImpactLookups[BldgVint]=$D653)*(EnergyImpactLookups[BldgLoc]=$E653),0))</f>
        <v>0.2747</v>
      </c>
      <c r="T653" cm="1">
        <f t="array" ref="T653">INDEX(EnergyImpactLookups[AStdWBtherm],MATCH(1,(EnergyImpactLookups[Statewide Offering ID]=$B653)*(EnergyImpactLookups[BldgType]=$C653)*(EnergyImpactLookups[BldgVint]=$D653)*(EnergyImpactLookups[BldgLoc]=$E653),0))</f>
        <v>0</v>
      </c>
      <c r="AA653" t="s">
        <v>151</v>
      </c>
      <c r="AB653" t="s">
        <v>10</v>
      </c>
      <c r="AC653" t="b">
        <v>0</v>
      </c>
    </row>
    <row r="654" spans="1:29" x14ac:dyDescent="0.3">
      <c r="A654" t="s">
        <v>95</v>
      </c>
      <c r="B654" t="s">
        <v>147</v>
      </c>
      <c r="C654" t="s">
        <v>130</v>
      </c>
      <c r="D654" t="s">
        <v>752</v>
      </c>
      <c r="E654" t="s">
        <v>115</v>
      </c>
      <c r="F654" t="s">
        <v>129</v>
      </c>
      <c r="G654" t="s">
        <v>231</v>
      </c>
      <c r="H654" t="s">
        <v>232</v>
      </c>
      <c r="I654" t="s">
        <v>65</v>
      </c>
      <c r="J654" s="1">
        <v>44172</v>
      </c>
      <c r="K654" t="s">
        <v>100</v>
      </c>
      <c r="L654">
        <v>1</v>
      </c>
      <c r="O654" cm="1">
        <f t="array" ref="O654">INDEX(EnergyImpactLookups[APreWBkWh-EAD_style],MATCH(1,(EnergyImpactLookups[Statewide Offering ID]=$B654)*(EnergyImpactLookups[BldgType]=$C654)*(EnergyImpactLookups[BldgVint]=$D654)*(EnergyImpactLookups[BldgLoc]=$E654),0))</f>
        <v>229.8305</v>
      </c>
      <c r="P654" cm="1">
        <f t="array" ref="P654">INDEX(EnergyImpactLookups[APreWBkW-EAD_style],MATCH(1,(EnergyImpactLookups[Statewide Offering ID]=$B654)*(EnergyImpactLookups[BldgType]=$C654)*(EnergyImpactLookups[BldgVint]=$D654)*(EnergyImpactLookups[BldgLoc]=$E654),0))</f>
        <v>0.29799999999999999</v>
      </c>
      <c r="Q654" cm="1">
        <f t="array" ref="Q654">INDEX(EnergyImpactLookups[APreWBtherm],MATCH(1,(EnergyImpactLookups[Statewide Offering ID]=$B654)*(EnergyImpactLookups[BldgType]=$C654)*(EnergyImpactLookups[BldgVint]=$D654)*(EnergyImpactLookups[BldgLoc]=$E654),0))</f>
        <v>0</v>
      </c>
      <c r="R654" cm="1">
        <f t="array" ref="R654">INDEX(EnergyImpactLookups[AStdWBkWh],MATCH(1,(EnergyImpactLookups[Statewide Offering ID]=$B654)*(EnergyImpactLookups[BldgType]=$C654)*(EnergyImpactLookups[BldgVint]=$D654)*(EnergyImpactLookups[BldgLoc]=$E654),0))</f>
        <v>179.7114</v>
      </c>
      <c r="S654" cm="1">
        <f t="array" ref="S654">INDEX(EnergyImpactLookups[AStdWBkW],MATCH(1,(EnergyImpactLookups[Statewide Offering ID]=$B654)*(EnergyImpactLookups[BldgType]=$C654)*(EnergyImpactLookups[BldgVint]=$D654)*(EnergyImpactLookups[BldgLoc]=$E654),0))</f>
        <v>0.23250000000000001</v>
      </c>
      <c r="T654" cm="1">
        <f t="array" ref="T654">INDEX(EnergyImpactLookups[AStdWBtherm],MATCH(1,(EnergyImpactLookups[Statewide Offering ID]=$B654)*(EnergyImpactLookups[BldgType]=$C654)*(EnergyImpactLookups[BldgVint]=$D654)*(EnergyImpactLookups[BldgLoc]=$E654),0))</f>
        <v>0</v>
      </c>
      <c r="AA654" t="s">
        <v>151</v>
      </c>
      <c r="AB654" t="s">
        <v>10</v>
      </c>
      <c r="AC654" t="b">
        <v>0</v>
      </c>
    </row>
    <row r="655" spans="1:29" x14ac:dyDescent="0.3">
      <c r="A655" t="s">
        <v>95</v>
      </c>
      <c r="B655" t="s">
        <v>147</v>
      </c>
      <c r="C655" t="s">
        <v>130</v>
      </c>
      <c r="D655" t="s">
        <v>752</v>
      </c>
      <c r="E655" t="s">
        <v>116</v>
      </c>
      <c r="F655" t="s">
        <v>129</v>
      </c>
      <c r="G655" t="s">
        <v>231</v>
      </c>
      <c r="H655" t="s">
        <v>232</v>
      </c>
      <c r="I655" t="s">
        <v>65</v>
      </c>
      <c r="J655" s="1">
        <v>44172</v>
      </c>
      <c r="K655" t="s">
        <v>100</v>
      </c>
      <c r="L655">
        <v>1</v>
      </c>
      <c r="O655" cm="1">
        <f t="array" ref="O655">INDEX(EnergyImpactLookups[APreWBkWh-EAD_style],MATCH(1,(EnergyImpactLookups[Statewide Offering ID]=$B655)*(EnergyImpactLookups[BldgType]=$C655)*(EnergyImpactLookups[BldgVint]=$D655)*(EnergyImpactLookups[BldgLoc]=$E655),0))</f>
        <v>424.0847</v>
      </c>
      <c r="P655" cm="1">
        <f t="array" ref="P655">INDEX(EnergyImpactLookups[APreWBkW-EAD_style],MATCH(1,(EnergyImpactLookups[Statewide Offering ID]=$B655)*(EnergyImpactLookups[BldgType]=$C655)*(EnergyImpactLookups[BldgVint]=$D655)*(EnergyImpactLookups[BldgLoc]=$E655),0))</f>
        <v>0.32900000000000001</v>
      </c>
      <c r="Q655" cm="1">
        <f t="array" ref="Q655">INDEX(EnergyImpactLookups[APreWBtherm],MATCH(1,(EnergyImpactLookups[Statewide Offering ID]=$B655)*(EnergyImpactLookups[BldgType]=$C655)*(EnergyImpactLookups[BldgVint]=$D655)*(EnergyImpactLookups[BldgLoc]=$E655),0))</f>
        <v>0</v>
      </c>
      <c r="R655" cm="1">
        <f t="array" ref="R655">INDEX(EnergyImpactLookups[AStdWBkWh],MATCH(1,(EnergyImpactLookups[Statewide Offering ID]=$B655)*(EnergyImpactLookups[BldgType]=$C655)*(EnergyImpactLookups[BldgVint]=$D655)*(EnergyImpactLookups[BldgLoc]=$E655),0))</f>
        <v>331.21949999999998</v>
      </c>
      <c r="S655" cm="1">
        <f t="array" ref="S655">INDEX(EnergyImpactLookups[AStdWBkW],MATCH(1,(EnergyImpactLookups[Statewide Offering ID]=$B655)*(EnergyImpactLookups[BldgType]=$C655)*(EnergyImpactLookups[BldgVint]=$D655)*(EnergyImpactLookups[BldgLoc]=$E655),0))</f>
        <v>0.25659999999999999</v>
      </c>
      <c r="T655" cm="1">
        <f t="array" ref="T655">INDEX(EnergyImpactLookups[AStdWBtherm],MATCH(1,(EnergyImpactLookups[Statewide Offering ID]=$B655)*(EnergyImpactLookups[BldgType]=$C655)*(EnergyImpactLookups[BldgVint]=$D655)*(EnergyImpactLookups[BldgLoc]=$E655),0))</f>
        <v>0</v>
      </c>
      <c r="AA655" t="s">
        <v>151</v>
      </c>
      <c r="AB655" t="s">
        <v>10</v>
      </c>
      <c r="AC655" t="b">
        <v>0</v>
      </c>
    </row>
    <row r="656" spans="1:29" x14ac:dyDescent="0.3">
      <c r="A656" t="s">
        <v>95</v>
      </c>
      <c r="B656" t="s">
        <v>147</v>
      </c>
      <c r="C656" t="s">
        <v>130</v>
      </c>
      <c r="D656" t="s">
        <v>752</v>
      </c>
      <c r="E656" t="s">
        <v>117</v>
      </c>
      <c r="F656" t="s">
        <v>129</v>
      </c>
      <c r="G656" t="s">
        <v>231</v>
      </c>
      <c r="H656" t="s">
        <v>232</v>
      </c>
      <c r="I656" t="s">
        <v>65</v>
      </c>
      <c r="J656" s="1">
        <v>44172</v>
      </c>
      <c r="K656" t="s">
        <v>100</v>
      </c>
      <c r="L656">
        <v>1</v>
      </c>
      <c r="O656" cm="1">
        <f t="array" ref="O656">INDEX(EnergyImpactLookups[APreWBkWh-EAD_style],MATCH(1,(EnergyImpactLookups[Statewide Offering ID]=$B656)*(EnergyImpactLookups[BldgType]=$C656)*(EnergyImpactLookups[BldgVint]=$D656)*(EnergyImpactLookups[BldgLoc]=$E656),0))</f>
        <v>568.23659999999995</v>
      </c>
      <c r="P656" cm="1">
        <f t="array" ref="P656">INDEX(EnergyImpactLookups[APreWBkW-EAD_style],MATCH(1,(EnergyImpactLookups[Statewide Offering ID]=$B656)*(EnergyImpactLookups[BldgType]=$C656)*(EnergyImpactLookups[BldgVint]=$D656)*(EnergyImpactLookups[BldgLoc]=$E656),0))</f>
        <v>0.34079999999999999</v>
      </c>
      <c r="Q656" cm="1">
        <f t="array" ref="Q656">INDEX(EnergyImpactLookups[APreWBtherm],MATCH(1,(EnergyImpactLookups[Statewide Offering ID]=$B656)*(EnergyImpactLookups[BldgType]=$C656)*(EnergyImpactLookups[BldgVint]=$D656)*(EnergyImpactLookups[BldgLoc]=$E656),0))</f>
        <v>0</v>
      </c>
      <c r="R656" cm="1">
        <f t="array" ref="R656">INDEX(EnergyImpactLookups[AStdWBkWh],MATCH(1,(EnergyImpactLookups[Statewide Offering ID]=$B656)*(EnergyImpactLookups[BldgType]=$C656)*(EnergyImpactLookups[BldgVint]=$D656)*(EnergyImpactLookups[BldgLoc]=$E656),0))</f>
        <v>467.34109999999998</v>
      </c>
      <c r="S656" cm="1">
        <f t="array" ref="S656">INDEX(EnergyImpactLookups[AStdWBkW],MATCH(1,(EnergyImpactLookups[Statewide Offering ID]=$B656)*(EnergyImpactLookups[BldgType]=$C656)*(EnergyImpactLookups[BldgVint]=$D656)*(EnergyImpactLookups[BldgLoc]=$E656),0))</f>
        <v>0.27039999999999997</v>
      </c>
      <c r="T656" cm="1">
        <f t="array" ref="T656">INDEX(EnergyImpactLookups[AStdWBtherm],MATCH(1,(EnergyImpactLookups[Statewide Offering ID]=$B656)*(EnergyImpactLookups[BldgType]=$C656)*(EnergyImpactLookups[BldgVint]=$D656)*(EnergyImpactLookups[BldgLoc]=$E656),0))</f>
        <v>0</v>
      </c>
      <c r="AA656" t="s">
        <v>151</v>
      </c>
      <c r="AB656" t="s">
        <v>10</v>
      </c>
      <c r="AC656" t="b">
        <v>0</v>
      </c>
    </row>
    <row r="657" spans="1:29" x14ac:dyDescent="0.3">
      <c r="A657" t="s">
        <v>95</v>
      </c>
      <c r="B657" t="s">
        <v>147</v>
      </c>
      <c r="C657" t="s">
        <v>130</v>
      </c>
      <c r="D657" t="s">
        <v>752</v>
      </c>
      <c r="E657" t="s">
        <v>118</v>
      </c>
      <c r="F657" t="s">
        <v>129</v>
      </c>
      <c r="G657" t="s">
        <v>231</v>
      </c>
      <c r="H657" t="s">
        <v>232</v>
      </c>
      <c r="I657" t="s">
        <v>65</v>
      </c>
      <c r="J657" s="1">
        <v>44172</v>
      </c>
      <c r="K657" t="s">
        <v>100</v>
      </c>
      <c r="L657">
        <v>1</v>
      </c>
      <c r="O657" cm="1">
        <f t="array" ref="O657">INDEX(EnergyImpactLookups[APreWBkWh-EAD_style],MATCH(1,(EnergyImpactLookups[Statewide Offering ID]=$B657)*(EnergyImpactLookups[BldgType]=$C657)*(EnergyImpactLookups[BldgVint]=$D657)*(EnergyImpactLookups[BldgLoc]=$E657),0))</f>
        <v>581.51080000000002</v>
      </c>
      <c r="P657" cm="1">
        <f t="array" ref="P657">INDEX(EnergyImpactLookups[APreWBkW-EAD_style],MATCH(1,(EnergyImpactLookups[Statewide Offering ID]=$B657)*(EnergyImpactLookups[BldgType]=$C657)*(EnergyImpactLookups[BldgVint]=$D657)*(EnergyImpactLookups[BldgLoc]=$E657),0))</f>
        <v>0.35349999999999998</v>
      </c>
      <c r="Q657" cm="1">
        <f t="array" ref="Q657">INDEX(EnergyImpactLookups[APreWBtherm],MATCH(1,(EnergyImpactLookups[Statewide Offering ID]=$B657)*(EnergyImpactLookups[BldgType]=$C657)*(EnergyImpactLookups[BldgVint]=$D657)*(EnergyImpactLookups[BldgLoc]=$E657),0))</f>
        <v>0</v>
      </c>
      <c r="R657" cm="1">
        <f t="array" ref="R657">INDEX(EnergyImpactLookups[AStdWBkWh],MATCH(1,(EnergyImpactLookups[Statewide Offering ID]=$B657)*(EnergyImpactLookups[BldgType]=$C657)*(EnergyImpactLookups[BldgVint]=$D657)*(EnergyImpactLookups[BldgLoc]=$E657),0))</f>
        <v>453.822</v>
      </c>
      <c r="S657" cm="1">
        <f t="array" ref="S657">INDEX(EnergyImpactLookups[AStdWBkW],MATCH(1,(EnergyImpactLookups[Statewide Offering ID]=$B657)*(EnergyImpactLookups[BldgType]=$C657)*(EnergyImpactLookups[BldgVint]=$D657)*(EnergyImpactLookups[BldgLoc]=$E657),0))</f>
        <v>0.2757</v>
      </c>
      <c r="T657" cm="1">
        <f t="array" ref="T657">INDEX(EnergyImpactLookups[AStdWBtherm],MATCH(1,(EnergyImpactLookups[Statewide Offering ID]=$B657)*(EnergyImpactLookups[BldgType]=$C657)*(EnergyImpactLookups[BldgVint]=$D657)*(EnergyImpactLookups[BldgLoc]=$E657),0))</f>
        <v>0</v>
      </c>
      <c r="AA657" t="s">
        <v>151</v>
      </c>
      <c r="AB657" t="s">
        <v>10</v>
      </c>
      <c r="AC657" t="b">
        <v>0</v>
      </c>
    </row>
    <row r="658" spans="1:29" x14ac:dyDescent="0.3">
      <c r="A658" t="s">
        <v>95</v>
      </c>
      <c r="B658" t="s">
        <v>147</v>
      </c>
      <c r="C658" t="s">
        <v>130</v>
      </c>
      <c r="D658" t="s">
        <v>752</v>
      </c>
      <c r="E658" t="s">
        <v>119</v>
      </c>
      <c r="F658" t="s">
        <v>129</v>
      </c>
      <c r="G658" t="s">
        <v>231</v>
      </c>
      <c r="H658" t="s">
        <v>232</v>
      </c>
      <c r="I658" t="s">
        <v>65</v>
      </c>
      <c r="J658" s="1">
        <v>44172</v>
      </c>
      <c r="K658" t="s">
        <v>100</v>
      </c>
      <c r="L658">
        <v>1</v>
      </c>
      <c r="O658" cm="1">
        <f t="array" ref="O658">INDEX(EnergyImpactLookups[APreWBkWh-EAD_style],MATCH(1,(EnergyImpactLookups[Statewide Offering ID]=$B658)*(EnergyImpactLookups[BldgType]=$C658)*(EnergyImpactLookups[BldgVint]=$D658)*(EnergyImpactLookups[BldgLoc]=$E658),0))</f>
        <v>200.9675</v>
      </c>
      <c r="P658" cm="1">
        <f t="array" ref="P658">INDEX(EnergyImpactLookups[APreWBkW-EAD_style],MATCH(1,(EnergyImpactLookups[Statewide Offering ID]=$B658)*(EnergyImpactLookups[BldgType]=$C658)*(EnergyImpactLookups[BldgVint]=$D658)*(EnergyImpactLookups[BldgLoc]=$E658),0))</f>
        <v>0.1671</v>
      </c>
      <c r="Q658" cm="1">
        <f t="array" ref="Q658">INDEX(EnergyImpactLookups[APreWBtherm],MATCH(1,(EnergyImpactLookups[Statewide Offering ID]=$B658)*(EnergyImpactLookups[BldgType]=$C658)*(EnergyImpactLookups[BldgVint]=$D658)*(EnergyImpactLookups[BldgLoc]=$E658),0))</f>
        <v>0</v>
      </c>
      <c r="R658" cm="1">
        <f t="array" ref="R658">INDEX(EnergyImpactLookups[AStdWBkWh],MATCH(1,(EnergyImpactLookups[Statewide Offering ID]=$B658)*(EnergyImpactLookups[BldgType]=$C658)*(EnergyImpactLookups[BldgVint]=$D658)*(EnergyImpactLookups[BldgLoc]=$E658),0))</f>
        <v>148.96680000000001</v>
      </c>
      <c r="S658" cm="1">
        <f t="array" ref="S658">INDEX(EnergyImpactLookups[AStdWBkW],MATCH(1,(EnergyImpactLookups[Statewide Offering ID]=$B658)*(EnergyImpactLookups[BldgType]=$C658)*(EnergyImpactLookups[BldgVint]=$D658)*(EnergyImpactLookups[BldgLoc]=$E658),0))</f>
        <v>0.1303</v>
      </c>
      <c r="T658" cm="1">
        <f t="array" ref="T658">INDEX(EnergyImpactLookups[AStdWBtherm],MATCH(1,(EnergyImpactLookups[Statewide Offering ID]=$B658)*(EnergyImpactLookups[BldgType]=$C658)*(EnergyImpactLookups[BldgVint]=$D658)*(EnergyImpactLookups[BldgLoc]=$E658),0))</f>
        <v>0</v>
      </c>
      <c r="AA658" t="s">
        <v>151</v>
      </c>
      <c r="AB658" t="s">
        <v>10</v>
      </c>
      <c r="AC658" t="b">
        <v>0</v>
      </c>
    </row>
    <row r="659" spans="1:29" x14ac:dyDescent="0.3">
      <c r="A659" t="s">
        <v>95</v>
      </c>
      <c r="B659" t="s">
        <v>147</v>
      </c>
      <c r="C659" t="s">
        <v>131</v>
      </c>
      <c r="D659" t="s">
        <v>752</v>
      </c>
      <c r="E659" t="s">
        <v>99</v>
      </c>
      <c r="F659" t="s">
        <v>129</v>
      </c>
      <c r="G659" t="s">
        <v>231</v>
      </c>
      <c r="H659" t="s">
        <v>232</v>
      </c>
      <c r="I659" t="s">
        <v>65</v>
      </c>
      <c r="J659" s="1">
        <v>44172</v>
      </c>
      <c r="K659" t="s">
        <v>100</v>
      </c>
      <c r="L659">
        <v>1</v>
      </c>
      <c r="O659" cm="1">
        <f t="array" ref="O659">INDEX(EnergyImpactLookups[APreWBkWh-EAD_style],MATCH(1,(EnergyImpactLookups[Statewide Offering ID]=$B659)*(EnergyImpactLookups[BldgType]=$C659)*(EnergyImpactLookups[BldgVint]=$D659)*(EnergyImpactLookups[BldgLoc]=$E659),0))</f>
        <v>22.623699999999999</v>
      </c>
      <c r="P659" cm="1">
        <f t="array" ref="P659">INDEX(EnergyImpactLookups[APreWBkW-EAD_style],MATCH(1,(EnergyImpactLookups[Statewide Offering ID]=$B659)*(EnergyImpactLookups[BldgType]=$C659)*(EnergyImpactLookups[BldgVint]=$D659)*(EnergyImpactLookups[BldgLoc]=$E659),0))</f>
        <v>0</v>
      </c>
      <c r="Q659" cm="1">
        <f t="array" ref="Q659">INDEX(EnergyImpactLookups[APreWBtherm],MATCH(1,(EnergyImpactLookups[Statewide Offering ID]=$B659)*(EnergyImpactLookups[BldgType]=$C659)*(EnergyImpactLookups[BldgVint]=$D659)*(EnergyImpactLookups[BldgLoc]=$E659),0))</f>
        <v>0</v>
      </c>
      <c r="R659" cm="1">
        <f t="array" ref="R659">INDEX(EnergyImpactLookups[AStdWBkWh],MATCH(1,(EnergyImpactLookups[Statewide Offering ID]=$B659)*(EnergyImpactLookups[BldgType]=$C659)*(EnergyImpactLookups[BldgVint]=$D659)*(EnergyImpactLookups[BldgLoc]=$E659),0))</f>
        <v>18.302199999999999</v>
      </c>
      <c r="S659" cm="1">
        <f t="array" ref="S659">INDEX(EnergyImpactLookups[AStdWBkW],MATCH(1,(EnergyImpactLookups[Statewide Offering ID]=$B659)*(EnergyImpactLookups[BldgType]=$C659)*(EnergyImpactLookups[BldgVint]=$D659)*(EnergyImpactLookups[BldgLoc]=$E659),0))</f>
        <v>0</v>
      </c>
      <c r="T659" cm="1">
        <f t="array" ref="T659">INDEX(EnergyImpactLookups[AStdWBtherm],MATCH(1,(EnergyImpactLookups[Statewide Offering ID]=$B659)*(EnergyImpactLookups[BldgType]=$C659)*(EnergyImpactLookups[BldgVint]=$D659)*(EnergyImpactLookups[BldgLoc]=$E659),0))</f>
        <v>0</v>
      </c>
      <c r="AA659" t="s">
        <v>151</v>
      </c>
      <c r="AB659" t="s">
        <v>10</v>
      </c>
      <c r="AC659" t="b">
        <v>0</v>
      </c>
    </row>
    <row r="660" spans="1:29" x14ac:dyDescent="0.3">
      <c r="A660" t="s">
        <v>95</v>
      </c>
      <c r="B660" t="s">
        <v>147</v>
      </c>
      <c r="C660" t="s">
        <v>131</v>
      </c>
      <c r="D660" t="s">
        <v>752</v>
      </c>
      <c r="E660" t="s">
        <v>103</v>
      </c>
      <c r="F660" t="s">
        <v>129</v>
      </c>
      <c r="G660" t="s">
        <v>231</v>
      </c>
      <c r="H660" t="s">
        <v>232</v>
      </c>
      <c r="I660" t="s">
        <v>65</v>
      </c>
      <c r="J660" s="1">
        <v>44172</v>
      </c>
      <c r="K660" t="s">
        <v>100</v>
      </c>
      <c r="L660">
        <v>1</v>
      </c>
      <c r="O660" cm="1">
        <f t="array" ref="O660">INDEX(EnergyImpactLookups[APreWBkWh-EAD_style],MATCH(1,(EnergyImpactLookups[Statewide Offering ID]=$B660)*(EnergyImpactLookups[BldgType]=$C660)*(EnergyImpactLookups[BldgVint]=$D660)*(EnergyImpactLookups[BldgLoc]=$E660),0))</f>
        <v>74.453299999999999</v>
      </c>
      <c r="P660" cm="1">
        <f t="array" ref="P660">INDEX(EnergyImpactLookups[APreWBkW-EAD_style],MATCH(1,(EnergyImpactLookups[Statewide Offering ID]=$B660)*(EnergyImpactLookups[BldgType]=$C660)*(EnergyImpactLookups[BldgVint]=$D660)*(EnergyImpactLookups[BldgLoc]=$E660),0))</f>
        <v>0.1711</v>
      </c>
      <c r="Q660" cm="1">
        <f t="array" ref="Q660">INDEX(EnergyImpactLookups[APreWBtherm],MATCH(1,(EnergyImpactLookups[Statewide Offering ID]=$B660)*(EnergyImpactLookups[BldgType]=$C660)*(EnergyImpactLookups[BldgVint]=$D660)*(EnergyImpactLookups[BldgLoc]=$E660),0))</f>
        <v>0</v>
      </c>
      <c r="R660" cm="1">
        <f t="array" ref="R660">INDEX(EnergyImpactLookups[AStdWBkWh],MATCH(1,(EnergyImpactLookups[Statewide Offering ID]=$B660)*(EnergyImpactLookups[BldgType]=$C660)*(EnergyImpactLookups[BldgVint]=$D660)*(EnergyImpactLookups[BldgLoc]=$E660),0))</f>
        <v>58.914099999999998</v>
      </c>
      <c r="S660" cm="1">
        <f t="array" ref="S660">INDEX(EnergyImpactLookups[AStdWBkW],MATCH(1,(EnergyImpactLookups[Statewide Offering ID]=$B660)*(EnergyImpactLookups[BldgType]=$C660)*(EnergyImpactLookups[BldgVint]=$D660)*(EnergyImpactLookups[BldgLoc]=$E660),0))</f>
        <v>0.13339999999999999</v>
      </c>
      <c r="T660" cm="1">
        <f t="array" ref="T660">INDEX(EnergyImpactLookups[AStdWBtherm],MATCH(1,(EnergyImpactLookups[Statewide Offering ID]=$B660)*(EnergyImpactLookups[BldgType]=$C660)*(EnergyImpactLookups[BldgVint]=$D660)*(EnergyImpactLookups[BldgLoc]=$E660),0))</f>
        <v>0</v>
      </c>
      <c r="AA660" t="s">
        <v>151</v>
      </c>
      <c r="AB660" t="s">
        <v>10</v>
      </c>
      <c r="AC660" t="b">
        <v>0</v>
      </c>
    </row>
    <row r="661" spans="1:29" x14ac:dyDescent="0.3">
      <c r="A661" t="s">
        <v>95</v>
      </c>
      <c r="B661" t="s">
        <v>147</v>
      </c>
      <c r="C661" t="s">
        <v>131</v>
      </c>
      <c r="D661" t="s">
        <v>752</v>
      </c>
      <c r="E661" t="s">
        <v>104</v>
      </c>
      <c r="F661" t="s">
        <v>129</v>
      </c>
      <c r="G661" t="s">
        <v>231</v>
      </c>
      <c r="H661" t="s">
        <v>232</v>
      </c>
      <c r="I661" t="s">
        <v>65</v>
      </c>
      <c r="J661" s="1">
        <v>44172</v>
      </c>
      <c r="K661" t="s">
        <v>100</v>
      </c>
      <c r="L661">
        <v>1</v>
      </c>
      <c r="O661" cm="1">
        <f t="array" ref="O661">INDEX(EnergyImpactLookups[APreWBkWh-EAD_style],MATCH(1,(EnergyImpactLookups[Statewide Offering ID]=$B661)*(EnergyImpactLookups[BldgType]=$C661)*(EnergyImpactLookups[BldgVint]=$D661)*(EnergyImpactLookups[BldgLoc]=$E661),0))</f>
        <v>26.178599999999999</v>
      </c>
      <c r="P661" cm="1">
        <f t="array" ref="P661">INDEX(EnergyImpactLookups[APreWBkW-EAD_style],MATCH(1,(EnergyImpactLookups[Statewide Offering ID]=$B661)*(EnergyImpactLookups[BldgType]=$C661)*(EnergyImpactLookups[BldgVint]=$D661)*(EnergyImpactLookups[BldgLoc]=$E661),0))</f>
        <v>9.3600000000000003E-2</v>
      </c>
      <c r="Q661" cm="1">
        <f t="array" ref="Q661">INDEX(EnergyImpactLookups[APreWBtherm],MATCH(1,(EnergyImpactLookups[Statewide Offering ID]=$B661)*(EnergyImpactLookups[BldgType]=$C661)*(EnergyImpactLookups[BldgVint]=$D661)*(EnergyImpactLookups[BldgLoc]=$E661),0))</f>
        <v>0</v>
      </c>
      <c r="R661" cm="1">
        <f t="array" ref="R661">INDEX(EnergyImpactLookups[AStdWBkWh],MATCH(1,(EnergyImpactLookups[Statewide Offering ID]=$B661)*(EnergyImpactLookups[BldgType]=$C661)*(EnergyImpactLookups[BldgVint]=$D661)*(EnergyImpactLookups[BldgLoc]=$E661),0))</f>
        <v>20.753799999999998</v>
      </c>
      <c r="S661" cm="1">
        <f t="array" ref="S661">INDEX(EnergyImpactLookups[AStdWBkW],MATCH(1,(EnergyImpactLookups[Statewide Offering ID]=$B661)*(EnergyImpactLookups[BldgType]=$C661)*(EnergyImpactLookups[BldgVint]=$D661)*(EnergyImpactLookups[BldgLoc]=$E661),0))</f>
        <v>7.2999999999999995E-2</v>
      </c>
      <c r="T661" cm="1">
        <f t="array" ref="T661">INDEX(EnergyImpactLookups[AStdWBtherm],MATCH(1,(EnergyImpactLookups[Statewide Offering ID]=$B661)*(EnergyImpactLookups[BldgType]=$C661)*(EnergyImpactLookups[BldgVint]=$D661)*(EnergyImpactLookups[BldgLoc]=$E661),0))</f>
        <v>0</v>
      </c>
      <c r="AA661" t="s">
        <v>151</v>
      </c>
      <c r="AB661" t="s">
        <v>10</v>
      </c>
      <c r="AC661" t="b">
        <v>0</v>
      </c>
    </row>
    <row r="662" spans="1:29" x14ac:dyDescent="0.3">
      <c r="A662" t="s">
        <v>95</v>
      </c>
      <c r="B662" t="s">
        <v>147</v>
      </c>
      <c r="C662" t="s">
        <v>131</v>
      </c>
      <c r="D662" t="s">
        <v>752</v>
      </c>
      <c r="E662" t="s">
        <v>105</v>
      </c>
      <c r="F662" t="s">
        <v>129</v>
      </c>
      <c r="G662" t="s">
        <v>231</v>
      </c>
      <c r="H662" t="s">
        <v>232</v>
      </c>
      <c r="I662" t="s">
        <v>65</v>
      </c>
      <c r="J662" s="1">
        <v>44172</v>
      </c>
      <c r="K662" t="s">
        <v>100</v>
      </c>
      <c r="L662">
        <v>1</v>
      </c>
      <c r="O662" cm="1">
        <f t="array" ref="O662">INDEX(EnergyImpactLookups[APreWBkWh-EAD_style],MATCH(1,(EnergyImpactLookups[Statewide Offering ID]=$B662)*(EnergyImpactLookups[BldgType]=$C662)*(EnergyImpactLookups[BldgVint]=$D662)*(EnergyImpactLookups[BldgLoc]=$E662),0))</f>
        <v>111.5998</v>
      </c>
      <c r="P662" cm="1">
        <f t="array" ref="P662">INDEX(EnergyImpactLookups[APreWBkW-EAD_style],MATCH(1,(EnergyImpactLookups[Statewide Offering ID]=$B662)*(EnergyImpactLookups[BldgType]=$C662)*(EnergyImpactLookups[BldgVint]=$D662)*(EnergyImpactLookups[BldgLoc]=$E662),0))</f>
        <v>0.19409999999999999</v>
      </c>
      <c r="Q662" cm="1">
        <f t="array" ref="Q662">INDEX(EnergyImpactLookups[APreWBtherm],MATCH(1,(EnergyImpactLookups[Statewide Offering ID]=$B662)*(EnergyImpactLookups[BldgType]=$C662)*(EnergyImpactLookups[BldgVint]=$D662)*(EnergyImpactLookups[BldgLoc]=$E662),0))</f>
        <v>0</v>
      </c>
      <c r="R662" cm="1">
        <f t="array" ref="R662">INDEX(EnergyImpactLookups[AStdWBkWh],MATCH(1,(EnergyImpactLookups[Statewide Offering ID]=$B662)*(EnergyImpactLookups[BldgType]=$C662)*(EnergyImpactLookups[BldgVint]=$D662)*(EnergyImpactLookups[BldgLoc]=$E662),0))</f>
        <v>87.376999999999995</v>
      </c>
      <c r="S662" cm="1">
        <f t="array" ref="S662">INDEX(EnergyImpactLookups[AStdWBkW],MATCH(1,(EnergyImpactLookups[Statewide Offering ID]=$B662)*(EnergyImpactLookups[BldgType]=$C662)*(EnergyImpactLookups[BldgVint]=$D662)*(EnergyImpactLookups[BldgLoc]=$E662),0))</f>
        <v>0.15140000000000001</v>
      </c>
      <c r="T662" cm="1">
        <f t="array" ref="T662">INDEX(EnergyImpactLookups[AStdWBtherm],MATCH(1,(EnergyImpactLookups[Statewide Offering ID]=$B662)*(EnergyImpactLookups[BldgType]=$C662)*(EnergyImpactLookups[BldgVint]=$D662)*(EnergyImpactLookups[BldgLoc]=$E662),0))</f>
        <v>0</v>
      </c>
      <c r="AA662" t="s">
        <v>151</v>
      </c>
      <c r="AB662" t="s">
        <v>10</v>
      </c>
      <c r="AC662" t="b">
        <v>0</v>
      </c>
    </row>
    <row r="663" spans="1:29" x14ac:dyDescent="0.3">
      <c r="A663" t="s">
        <v>95</v>
      </c>
      <c r="B663" t="s">
        <v>147</v>
      </c>
      <c r="C663" t="s">
        <v>131</v>
      </c>
      <c r="D663" t="s">
        <v>752</v>
      </c>
      <c r="E663" t="s">
        <v>106</v>
      </c>
      <c r="F663" t="s">
        <v>129</v>
      </c>
      <c r="G663" t="s">
        <v>231</v>
      </c>
      <c r="H663" t="s">
        <v>232</v>
      </c>
      <c r="I663" t="s">
        <v>65</v>
      </c>
      <c r="J663" s="1">
        <v>44172</v>
      </c>
      <c r="K663" t="s">
        <v>100</v>
      </c>
      <c r="L663">
        <v>1</v>
      </c>
      <c r="O663" cm="1">
        <f t="array" ref="O663">INDEX(EnergyImpactLookups[APreWBkWh-EAD_style],MATCH(1,(EnergyImpactLookups[Statewide Offering ID]=$B663)*(EnergyImpactLookups[BldgType]=$C663)*(EnergyImpactLookups[BldgVint]=$D663)*(EnergyImpactLookups[BldgLoc]=$E663),0))</f>
        <v>18.147200000000002</v>
      </c>
      <c r="P663" cm="1">
        <f t="array" ref="P663">INDEX(EnergyImpactLookups[APreWBkW-EAD_style],MATCH(1,(EnergyImpactLookups[Statewide Offering ID]=$B663)*(EnergyImpactLookups[BldgType]=$C663)*(EnergyImpactLookups[BldgVint]=$D663)*(EnergyImpactLookups[BldgLoc]=$E663),0))</f>
        <v>4.8599999999999997E-2</v>
      </c>
      <c r="Q663" cm="1">
        <f t="array" ref="Q663">INDEX(EnergyImpactLookups[APreWBtherm],MATCH(1,(EnergyImpactLookups[Statewide Offering ID]=$B663)*(EnergyImpactLookups[BldgType]=$C663)*(EnergyImpactLookups[BldgVint]=$D663)*(EnergyImpactLookups[BldgLoc]=$E663),0))</f>
        <v>0</v>
      </c>
      <c r="R663" cm="1">
        <f t="array" ref="R663">INDEX(EnergyImpactLookups[AStdWBkWh],MATCH(1,(EnergyImpactLookups[Statewide Offering ID]=$B663)*(EnergyImpactLookups[BldgType]=$C663)*(EnergyImpactLookups[BldgVint]=$D663)*(EnergyImpactLookups[BldgLoc]=$E663),0))</f>
        <v>14.480700000000001</v>
      </c>
      <c r="S663" cm="1">
        <f t="array" ref="S663">INDEX(EnergyImpactLookups[AStdWBkW],MATCH(1,(EnergyImpactLookups[Statewide Offering ID]=$B663)*(EnergyImpactLookups[BldgType]=$C663)*(EnergyImpactLookups[BldgVint]=$D663)*(EnergyImpactLookups[BldgLoc]=$E663),0))</f>
        <v>3.7900000000000003E-2</v>
      </c>
      <c r="T663" cm="1">
        <f t="array" ref="T663">INDEX(EnergyImpactLookups[AStdWBtherm],MATCH(1,(EnergyImpactLookups[Statewide Offering ID]=$B663)*(EnergyImpactLookups[BldgType]=$C663)*(EnergyImpactLookups[BldgVint]=$D663)*(EnergyImpactLookups[BldgLoc]=$E663),0))</f>
        <v>0</v>
      </c>
      <c r="AA663" t="s">
        <v>151</v>
      </c>
      <c r="AB663" t="s">
        <v>10</v>
      </c>
      <c r="AC663" t="b">
        <v>0</v>
      </c>
    </row>
    <row r="664" spans="1:29" x14ac:dyDescent="0.3">
      <c r="A664" t="s">
        <v>95</v>
      </c>
      <c r="B664" t="s">
        <v>147</v>
      </c>
      <c r="C664" t="s">
        <v>131</v>
      </c>
      <c r="D664" t="s">
        <v>752</v>
      </c>
      <c r="E664" t="s">
        <v>107</v>
      </c>
      <c r="F664" t="s">
        <v>129</v>
      </c>
      <c r="G664" t="s">
        <v>231</v>
      </c>
      <c r="H664" t="s">
        <v>232</v>
      </c>
      <c r="I664" t="s">
        <v>65</v>
      </c>
      <c r="J664" s="1">
        <v>44172</v>
      </c>
      <c r="K664" t="s">
        <v>100</v>
      </c>
      <c r="L664">
        <v>1</v>
      </c>
      <c r="O664" cm="1">
        <f t="array" ref="O664">INDEX(EnergyImpactLookups[APreWBkWh-EAD_style],MATCH(1,(EnergyImpactLookups[Statewide Offering ID]=$B664)*(EnergyImpactLookups[BldgType]=$C664)*(EnergyImpactLookups[BldgVint]=$D664)*(EnergyImpactLookups[BldgLoc]=$E664),0))</f>
        <v>82.6922</v>
      </c>
      <c r="P664" cm="1">
        <f t="array" ref="P664">INDEX(EnergyImpactLookups[APreWBkW-EAD_style],MATCH(1,(EnergyImpactLookups[Statewide Offering ID]=$B664)*(EnergyImpactLookups[BldgType]=$C664)*(EnergyImpactLookups[BldgVint]=$D664)*(EnergyImpactLookups[BldgLoc]=$E664),0))</f>
        <v>8.5000000000000006E-2</v>
      </c>
      <c r="Q664" cm="1">
        <f t="array" ref="Q664">INDEX(EnergyImpactLookups[APreWBtherm],MATCH(1,(EnergyImpactLookups[Statewide Offering ID]=$B664)*(EnergyImpactLookups[BldgType]=$C664)*(EnergyImpactLookups[BldgVint]=$D664)*(EnergyImpactLookups[BldgLoc]=$E664),0))</f>
        <v>0</v>
      </c>
      <c r="R664" cm="1">
        <f t="array" ref="R664">INDEX(EnergyImpactLookups[AStdWBkWh],MATCH(1,(EnergyImpactLookups[Statewide Offering ID]=$B664)*(EnergyImpactLookups[BldgType]=$C664)*(EnergyImpactLookups[BldgVint]=$D664)*(EnergyImpactLookups[BldgLoc]=$E664),0))</f>
        <v>64.602400000000003</v>
      </c>
      <c r="S664" cm="1">
        <f t="array" ref="S664">INDEX(EnergyImpactLookups[AStdWBkW],MATCH(1,(EnergyImpactLookups[Statewide Offering ID]=$B664)*(EnergyImpactLookups[BldgType]=$C664)*(EnergyImpactLookups[BldgVint]=$D664)*(EnergyImpactLookups[BldgLoc]=$E664),0))</f>
        <v>6.6299999999999998E-2</v>
      </c>
      <c r="T664" cm="1">
        <f t="array" ref="T664">INDEX(EnergyImpactLookups[AStdWBtherm],MATCH(1,(EnergyImpactLookups[Statewide Offering ID]=$B664)*(EnergyImpactLookups[BldgType]=$C664)*(EnergyImpactLookups[BldgVint]=$D664)*(EnergyImpactLookups[BldgLoc]=$E664),0))</f>
        <v>0</v>
      </c>
      <c r="AA664" t="s">
        <v>151</v>
      </c>
      <c r="AB664" t="s">
        <v>10</v>
      </c>
      <c r="AC664" t="b">
        <v>0</v>
      </c>
    </row>
    <row r="665" spans="1:29" x14ac:dyDescent="0.3">
      <c r="A665" t="s">
        <v>95</v>
      </c>
      <c r="B665" t="s">
        <v>147</v>
      </c>
      <c r="C665" t="s">
        <v>131</v>
      </c>
      <c r="D665" t="s">
        <v>752</v>
      </c>
      <c r="E665" t="s">
        <v>109</v>
      </c>
      <c r="F665" t="s">
        <v>129</v>
      </c>
      <c r="G665" t="s">
        <v>231</v>
      </c>
      <c r="H665" t="s">
        <v>232</v>
      </c>
      <c r="I665" t="s">
        <v>65</v>
      </c>
      <c r="J665" s="1">
        <v>44172</v>
      </c>
      <c r="K665" t="s">
        <v>100</v>
      </c>
      <c r="L665">
        <v>1</v>
      </c>
      <c r="O665" cm="1">
        <f t="array" ref="O665">INDEX(EnergyImpactLookups[APreWBkWh-EAD_style],MATCH(1,(EnergyImpactLookups[Statewide Offering ID]=$B665)*(EnergyImpactLookups[BldgType]=$C665)*(EnergyImpactLookups[BldgVint]=$D665)*(EnergyImpactLookups[BldgLoc]=$E665),0))</f>
        <v>117.9003</v>
      </c>
      <c r="P665" cm="1">
        <f t="array" ref="P665">INDEX(EnergyImpactLookups[APreWBkW-EAD_style],MATCH(1,(EnergyImpactLookups[Statewide Offering ID]=$B665)*(EnergyImpactLookups[BldgType]=$C665)*(EnergyImpactLookups[BldgVint]=$D665)*(EnergyImpactLookups[BldgLoc]=$E665),0))</f>
        <v>0.1103</v>
      </c>
      <c r="Q665" cm="1">
        <f t="array" ref="Q665">INDEX(EnergyImpactLookups[APreWBtherm],MATCH(1,(EnergyImpactLookups[Statewide Offering ID]=$B665)*(EnergyImpactLookups[BldgType]=$C665)*(EnergyImpactLookups[BldgVint]=$D665)*(EnergyImpactLookups[BldgLoc]=$E665),0))</f>
        <v>0</v>
      </c>
      <c r="R665" cm="1">
        <f t="array" ref="R665">INDEX(EnergyImpactLookups[AStdWBkWh],MATCH(1,(EnergyImpactLookups[Statewide Offering ID]=$B665)*(EnergyImpactLookups[BldgType]=$C665)*(EnergyImpactLookups[BldgVint]=$D665)*(EnergyImpactLookups[BldgLoc]=$E665),0))</f>
        <v>92.097999999999999</v>
      </c>
      <c r="S665" cm="1">
        <f t="array" ref="S665">INDEX(EnergyImpactLookups[AStdWBkW],MATCH(1,(EnergyImpactLookups[Statewide Offering ID]=$B665)*(EnergyImpactLookups[BldgType]=$C665)*(EnergyImpactLookups[BldgVint]=$D665)*(EnergyImpactLookups[BldgLoc]=$E665),0))</f>
        <v>8.5999999999999993E-2</v>
      </c>
      <c r="T665" cm="1">
        <f t="array" ref="T665">INDEX(EnergyImpactLookups[AStdWBtherm],MATCH(1,(EnergyImpactLookups[Statewide Offering ID]=$B665)*(EnergyImpactLookups[BldgType]=$C665)*(EnergyImpactLookups[BldgVint]=$D665)*(EnergyImpactLookups[BldgLoc]=$E665),0))</f>
        <v>0</v>
      </c>
      <c r="AA665" t="s">
        <v>151</v>
      </c>
      <c r="AB665" t="s">
        <v>10</v>
      </c>
      <c r="AC665" t="b">
        <v>0</v>
      </c>
    </row>
    <row r="666" spans="1:29" x14ac:dyDescent="0.3">
      <c r="A666" t="s">
        <v>95</v>
      </c>
      <c r="B666" t="s">
        <v>147</v>
      </c>
      <c r="C666" t="s">
        <v>131</v>
      </c>
      <c r="D666" t="s">
        <v>752</v>
      </c>
      <c r="E666" t="s">
        <v>111</v>
      </c>
      <c r="F666" t="s">
        <v>129</v>
      </c>
      <c r="G666" t="s">
        <v>231</v>
      </c>
      <c r="H666" t="s">
        <v>232</v>
      </c>
      <c r="I666" t="s">
        <v>65</v>
      </c>
      <c r="J666" s="1">
        <v>44172</v>
      </c>
      <c r="K666" t="s">
        <v>100</v>
      </c>
      <c r="L666">
        <v>1</v>
      </c>
      <c r="O666" cm="1">
        <f t="array" ref="O666">INDEX(EnergyImpactLookups[APreWBkWh-EAD_style],MATCH(1,(EnergyImpactLookups[Statewide Offering ID]=$B666)*(EnergyImpactLookups[BldgType]=$C666)*(EnergyImpactLookups[BldgVint]=$D666)*(EnergyImpactLookups[BldgLoc]=$E666),0))</f>
        <v>208.00360000000001</v>
      </c>
      <c r="P666" cm="1">
        <f t="array" ref="P666">INDEX(EnergyImpactLookups[APreWBkW-EAD_style],MATCH(1,(EnergyImpactLookups[Statewide Offering ID]=$B666)*(EnergyImpactLookups[BldgType]=$C666)*(EnergyImpactLookups[BldgVint]=$D666)*(EnergyImpactLookups[BldgLoc]=$E666),0))</f>
        <v>0.16020000000000001</v>
      </c>
      <c r="Q666" cm="1">
        <f t="array" ref="Q666">INDEX(EnergyImpactLookups[APreWBtherm],MATCH(1,(EnergyImpactLookups[Statewide Offering ID]=$B666)*(EnergyImpactLookups[BldgType]=$C666)*(EnergyImpactLookups[BldgVint]=$D666)*(EnergyImpactLookups[BldgLoc]=$E666),0))</f>
        <v>0</v>
      </c>
      <c r="R666" cm="1">
        <f t="array" ref="R666">INDEX(EnergyImpactLookups[AStdWBkWh],MATCH(1,(EnergyImpactLookups[Statewide Offering ID]=$B666)*(EnergyImpactLookups[BldgType]=$C666)*(EnergyImpactLookups[BldgVint]=$D666)*(EnergyImpactLookups[BldgLoc]=$E666),0))</f>
        <v>162.33629999999999</v>
      </c>
      <c r="S666" cm="1">
        <f t="array" ref="S666">INDEX(EnergyImpactLookups[AStdWBkW],MATCH(1,(EnergyImpactLookups[Statewide Offering ID]=$B666)*(EnergyImpactLookups[BldgType]=$C666)*(EnergyImpactLookups[BldgVint]=$D666)*(EnergyImpactLookups[BldgLoc]=$E666),0))</f>
        <v>0.125</v>
      </c>
      <c r="T666" cm="1">
        <f t="array" ref="T666">INDEX(EnergyImpactLookups[AStdWBtherm],MATCH(1,(EnergyImpactLookups[Statewide Offering ID]=$B666)*(EnergyImpactLookups[BldgType]=$C666)*(EnergyImpactLookups[BldgVint]=$D666)*(EnergyImpactLookups[BldgLoc]=$E666),0))</f>
        <v>0</v>
      </c>
      <c r="AA666" t="s">
        <v>151</v>
      </c>
      <c r="AB666" t="s">
        <v>10</v>
      </c>
      <c r="AC666" t="b">
        <v>0</v>
      </c>
    </row>
    <row r="667" spans="1:29" x14ac:dyDescent="0.3">
      <c r="A667" t="s">
        <v>95</v>
      </c>
      <c r="B667" t="s">
        <v>147</v>
      </c>
      <c r="C667" t="s">
        <v>131</v>
      </c>
      <c r="D667" t="s">
        <v>752</v>
      </c>
      <c r="E667" t="s">
        <v>112</v>
      </c>
      <c r="F667" t="s">
        <v>129</v>
      </c>
      <c r="G667" t="s">
        <v>231</v>
      </c>
      <c r="H667" t="s">
        <v>232</v>
      </c>
      <c r="I667" t="s">
        <v>65</v>
      </c>
      <c r="J667" s="1">
        <v>44172</v>
      </c>
      <c r="K667" t="s">
        <v>100</v>
      </c>
      <c r="L667">
        <v>1</v>
      </c>
      <c r="O667" cm="1">
        <f t="array" ref="O667">INDEX(EnergyImpactLookups[APreWBkWh-EAD_style],MATCH(1,(EnergyImpactLookups[Statewide Offering ID]=$B667)*(EnergyImpactLookups[BldgType]=$C667)*(EnergyImpactLookups[BldgVint]=$D667)*(EnergyImpactLookups[BldgLoc]=$E667),0))</f>
        <v>167.91059999999999</v>
      </c>
      <c r="P667" cm="1">
        <f t="array" ref="P667">INDEX(EnergyImpactLookups[APreWBkW-EAD_style],MATCH(1,(EnergyImpactLookups[Statewide Offering ID]=$B667)*(EnergyImpactLookups[BldgType]=$C667)*(EnergyImpactLookups[BldgVint]=$D667)*(EnergyImpactLookups[BldgLoc]=$E667),0))</f>
        <v>0.18659999999999999</v>
      </c>
      <c r="Q667" cm="1">
        <f t="array" ref="Q667">INDEX(EnergyImpactLookups[APreWBtherm],MATCH(1,(EnergyImpactLookups[Statewide Offering ID]=$B667)*(EnergyImpactLookups[BldgType]=$C667)*(EnergyImpactLookups[BldgVint]=$D667)*(EnergyImpactLookups[BldgLoc]=$E667),0))</f>
        <v>0</v>
      </c>
      <c r="R667" cm="1">
        <f t="array" ref="R667">INDEX(EnergyImpactLookups[AStdWBkWh],MATCH(1,(EnergyImpactLookups[Statewide Offering ID]=$B667)*(EnergyImpactLookups[BldgType]=$C667)*(EnergyImpactLookups[BldgVint]=$D667)*(EnergyImpactLookups[BldgLoc]=$E667),0))</f>
        <v>131.17869999999999</v>
      </c>
      <c r="S667" cm="1">
        <f t="array" ref="S667">INDEX(EnergyImpactLookups[AStdWBkW],MATCH(1,(EnergyImpactLookups[Statewide Offering ID]=$B667)*(EnergyImpactLookups[BldgType]=$C667)*(EnergyImpactLookups[BldgVint]=$D667)*(EnergyImpactLookups[BldgLoc]=$E667),0))</f>
        <v>0.14549999999999999</v>
      </c>
      <c r="T667" cm="1">
        <f t="array" ref="T667">INDEX(EnergyImpactLookups[AStdWBtherm],MATCH(1,(EnergyImpactLookups[Statewide Offering ID]=$B667)*(EnergyImpactLookups[BldgType]=$C667)*(EnergyImpactLookups[BldgVint]=$D667)*(EnergyImpactLookups[BldgLoc]=$E667),0))</f>
        <v>0</v>
      </c>
      <c r="AA667" t="s">
        <v>151</v>
      </c>
      <c r="AB667" t="s">
        <v>10</v>
      </c>
      <c r="AC667" t="b">
        <v>0</v>
      </c>
    </row>
    <row r="668" spans="1:29" x14ac:dyDescent="0.3">
      <c r="A668" t="s">
        <v>95</v>
      </c>
      <c r="B668" t="s">
        <v>147</v>
      </c>
      <c r="C668" t="s">
        <v>131</v>
      </c>
      <c r="D668" t="s">
        <v>752</v>
      </c>
      <c r="E668" t="s">
        <v>113</v>
      </c>
      <c r="F668" t="s">
        <v>129</v>
      </c>
      <c r="G668" t="s">
        <v>231</v>
      </c>
      <c r="H668" t="s">
        <v>232</v>
      </c>
      <c r="I668" t="s">
        <v>65</v>
      </c>
      <c r="J668" s="1">
        <v>44172</v>
      </c>
      <c r="K668" t="s">
        <v>100</v>
      </c>
      <c r="L668">
        <v>1</v>
      </c>
      <c r="O668" cm="1">
        <f t="array" ref="O668">INDEX(EnergyImpactLookups[APreWBkWh-EAD_style],MATCH(1,(EnergyImpactLookups[Statewide Offering ID]=$B668)*(EnergyImpactLookups[BldgType]=$C668)*(EnergyImpactLookups[BldgVint]=$D668)*(EnergyImpactLookups[BldgLoc]=$E668),0))</f>
        <v>222.49610000000001</v>
      </c>
      <c r="P668" cm="1">
        <f t="array" ref="P668">INDEX(EnergyImpactLookups[APreWBkW-EAD_style],MATCH(1,(EnergyImpactLookups[Statewide Offering ID]=$B668)*(EnergyImpactLookups[BldgType]=$C668)*(EnergyImpactLookups[BldgVint]=$D668)*(EnergyImpactLookups[BldgLoc]=$E668),0))</f>
        <v>0.20150000000000001</v>
      </c>
      <c r="Q668" cm="1">
        <f t="array" ref="Q668">INDEX(EnergyImpactLookups[APreWBtherm],MATCH(1,(EnergyImpactLookups[Statewide Offering ID]=$B668)*(EnergyImpactLookups[BldgType]=$C668)*(EnergyImpactLookups[BldgVint]=$D668)*(EnergyImpactLookups[BldgLoc]=$E668),0))</f>
        <v>0</v>
      </c>
      <c r="R668" cm="1">
        <f t="array" ref="R668">INDEX(EnergyImpactLookups[AStdWBkWh],MATCH(1,(EnergyImpactLookups[Statewide Offering ID]=$B668)*(EnergyImpactLookups[BldgType]=$C668)*(EnergyImpactLookups[BldgVint]=$D668)*(EnergyImpactLookups[BldgLoc]=$E668),0))</f>
        <v>174.01840000000001</v>
      </c>
      <c r="S668" cm="1">
        <f t="array" ref="S668">INDEX(EnergyImpactLookups[AStdWBkW],MATCH(1,(EnergyImpactLookups[Statewide Offering ID]=$B668)*(EnergyImpactLookups[BldgType]=$C668)*(EnergyImpactLookups[BldgVint]=$D668)*(EnergyImpactLookups[BldgLoc]=$E668),0))</f>
        <v>0.15720000000000001</v>
      </c>
      <c r="T668" cm="1">
        <f t="array" ref="T668">INDEX(EnergyImpactLookups[AStdWBtherm],MATCH(1,(EnergyImpactLookups[Statewide Offering ID]=$B668)*(EnergyImpactLookups[BldgType]=$C668)*(EnergyImpactLookups[BldgVint]=$D668)*(EnergyImpactLookups[BldgLoc]=$E668),0))</f>
        <v>0</v>
      </c>
      <c r="AA668" t="s">
        <v>151</v>
      </c>
      <c r="AB668" t="s">
        <v>10</v>
      </c>
      <c r="AC668" t="b">
        <v>0</v>
      </c>
    </row>
    <row r="669" spans="1:29" x14ac:dyDescent="0.3">
      <c r="A669" t="s">
        <v>95</v>
      </c>
      <c r="B669" t="s">
        <v>147</v>
      </c>
      <c r="C669" t="s">
        <v>131</v>
      </c>
      <c r="D669" t="s">
        <v>752</v>
      </c>
      <c r="E669" t="s">
        <v>114</v>
      </c>
      <c r="F669" t="s">
        <v>129</v>
      </c>
      <c r="G669" t="s">
        <v>231</v>
      </c>
      <c r="H669" t="s">
        <v>232</v>
      </c>
      <c r="I669" t="s">
        <v>65</v>
      </c>
      <c r="J669" s="1">
        <v>44172</v>
      </c>
      <c r="K669" t="s">
        <v>100</v>
      </c>
      <c r="L669">
        <v>1</v>
      </c>
      <c r="O669" cm="1">
        <f t="array" ref="O669">INDEX(EnergyImpactLookups[APreWBkWh-EAD_style],MATCH(1,(EnergyImpactLookups[Statewide Offering ID]=$B669)*(EnergyImpactLookups[BldgType]=$C669)*(EnergyImpactLookups[BldgVint]=$D669)*(EnergyImpactLookups[BldgLoc]=$E669),0))</f>
        <v>195.36179999999999</v>
      </c>
      <c r="P669" cm="1">
        <f t="array" ref="P669">INDEX(EnergyImpactLookups[APreWBkW-EAD_style],MATCH(1,(EnergyImpactLookups[Statewide Offering ID]=$B669)*(EnergyImpactLookups[BldgType]=$C669)*(EnergyImpactLookups[BldgVint]=$D669)*(EnergyImpactLookups[BldgLoc]=$E669),0))</f>
        <v>0.25690000000000002</v>
      </c>
      <c r="Q669" cm="1">
        <f t="array" ref="Q669">INDEX(EnergyImpactLookups[APreWBtherm],MATCH(1,(EnergyImpactLookups[Statewide Offering ID]=$B669)*(EnergyImpactLookups[BldgType]=$C669)*(EnergyImpactLookups[BldgVint]=$D669)*(EnergyImpactLookups[BldgLoc]=$E669),0))</f>
        <v>0</v>
      </c>
      <c r="R669" cm="1">
        <f t="array" ref="R669">INDEX(EnergyImpactLookups[AStdWBkWh],MATCH(1,(EnergyImpactLookups[Statewide Offering ID]=$B669)*(EnergyImpactLookups[BldgType]=$C669)*(EnergyImpactLookups[BldgVint]=$D669)*(EnergyImpactLookups[BldgLoc]=$E669),0))</f>
        <v>152.8047</v>
      </c>
      <c r="S669" cm="1">
        <f t="array" ref="S669">INDEX(EnergyImpactLookups[AStdWBkW],MATCH(1,(EnergyImpactLookups[Statewide Offering ID]=$B669)*(EnergyImpactLookups[BldgType]=$C669)*(EnergyImpactLookups[BldgVint]=$D669)*(EnergyImpactLookups[BldgLoc]=$E669),0))</f>
        <v>0.20039999999999999</v>
      </c>
      <c r="T669" cm="1">
        <f t="array" ref="T669">INDEX(EnergyImpactLookups[AStdWBtherm],MATCH(1,(EnergyImpactLookups[Statewide Offering ID]=$B669)*(EnergyImpactLookups[BldgType]=$C669)*(EnergyImpactLookups[BldgVint]=$D669)*(EnergyImpactLookups[BldgLoc]=$E669),0))</f>
        <v>0</v>
      </c>
      <c r="AA669" t="s">
        <v>151</v>
      </c>
      <c r="AB669" t="s">
        <v>10</v>
      </c>
      <c r="AC669" t="b">
        <v>0</v>
      </c>
    </row>
    <row r="670" spans="1:29" x14ac:dyDescent="0.3">
      <c r="A670" t="s">
        <v>95</v>
      </c>
      <c r="B670" t="s">
        <v>147</v>
      </c>
      <c r="C670" t="s">
        <v>131</v>
      </c>
      <c r="D670" t="s">
        <v>752</v>
      </c>
      <c r="E670" t="s">
        <v>115</v>
      </c>
      <c r="F670" t="s">
        <v>129</v>
      </c>
      <c r="G670" t="s">
        <v>231</v>
      </c>
      <c r="H670" t="s">
        <v>232</v>
      </c>
      <c r="I670" t="s">
        <v>65</v>
      </c>
      <c r="J670" s="1">
        <v>44172</v>
      </c>
      <c r="K670" t="s">
        <v>100</v>
      </c>
      <c r="L670">
        <v>1</v>
      </c>
      <c r="O670" cm="1">
        <f t="array" ref="O670">INDEX(EnergyImpactLookups[APreWBkWh-EAD_style],MATCH(1,(EnergyImpactLookups[Statewide Offering ID]=$B670)*(EnergyImpactLookups[BldgType]=$C670)*(EnergyImpactLookups[BldgVint]=$D670)*(EnergyImpactLookups[BldgLoc]=$E670),0))</f>
        <v>133.5087</v>
      </c>
      <c r="P670" cm="1">
        <f t="array" ref="P670">INDEX(EnergyImpactLookups[APreWBkW-EAD_style],MATCH(1,(EnergyImpactLookups[Statewide Offering ID]=$B670)*(EnergyImpactLookups[BldgType]=$C670)*(EnergyImpactLookups[BldgVint]=$D670)*(EnergyImpactLookups[BldgLoc]=$E670),0))</f>
        <v>0.2457</v>
      </c>
      <c r="Q670" cm="1">
        <f t="array" ref="Q670">INDEX(EnergyImpactLookups[APreWBtherm],MATCH(1,(EnergyImpactLookups[Statewide Offering ID]=$B670)*(EnergyImpactLookups[BldgType]=$C670)*(EnergyImpactLookups[BldgVint]=$D670)*(EnergyImpactLookups[BldgLoc]=$E670),0))</f>
        <v>0</v>
      </c>
      <c r="R670" cm="1">
        <f t="array" ref="R670">INDEX(EnergyImpactLookups[AStdWBkWh],MATCH(1,(EnergyImpactLookups[Statewide Offering ID]=$B670)*(EnergyImpactLookups[BldgType]=$C670)*(EnergyImpactLookups[BldgVint]=$D670)*(EnergyImpactLookups[BldgLoc]=$E670),0))</f>
        <v>104.5971</v>
      </c>
      <c r="S670" cm="1">
        <f t="array" ref="S670">INDEX(EnergyImpactLookups[AStdWBkW],MATCH(1,(EnergyImpactLookups[Statewide Offering ID]=$B670)*(EnergyImpactLookups[BldgType]=$C670)*(EnergyImpactLookups[BldgVint]=$D670)*(EnergyImpactLookups[BldgLoc]=$E670),0))</f>
        <v>0.19159999999999999</v>
      </c>
      <c r="T670" cm="1">
        <f t="array" ref="T670">INDEX(EnergyImpactLookups[AStdWBtherm],MATCH(1,(EnergyImpactLookups[Statewide Offering ID]=$B670)*(EnergyImpactLookups[BldgType]=$C670)*(EnergyImpactLookups[BldgVint]=$D670)*(EnergyImpactLookups[BldgLoc]=$E670),0))</f>
        <v>0</v>
      </c>
      <c r="AA670" t="s">
        <v>151</v>
      </c>
      <c r="AB670" t="s">
        <v>10</v>
      </c>
      <c r="AC670" t="b">
        <v>0</v>
      </c>
    </row>
    <row r="671" spans="1:29" x14ac:dyDescent="0.3">
      <c r="A671" t="s">
        <v>95</v>
      </c>
      <c r="B671" t="s">
        <v>147</v>
      </c>
      <c r="C671" t="s">
        <v>131</v>
      </c>
      <c r="D671" t="s">
        <v>752</v>
      </c>
      <c r="E671" t="s">
        <v>116</v>
      </c>
      <c r="F671" t="s">
        <v>129</v>
      </c>
      <c r="G671" t="s">
        <v>231</v>
      </c>
      <c r="H671" t="s">
        <v>232</v>
      </c>
      <c r="I671" t="s">
        <v>65</v>
      </c>
      <c r="J671" s="1">
        <v>44172</v>
      </c>
      <c r="K671" t="s">
        <v>100</v>
      </c>
      <c r="L671">
        <v>1</v>
      </c>
      <c r="O671" cm="1">
        <f t="array" ref="O671">INDEX(EnergyImpactLookups[APreWBkWh-EAD_style],MATCH(1,(EnergyImpactLookups[Statewide Offering ID]=$B671)*(EnergyImpactLookups[BldgType]=$C671)*(EnergyImpactLookups[BldgVint]=$D671)*(EnergyImpactLookups[BldgLoc]=$E671),0))</f>
        <v>262.15769999999998</v>
      </c>
      <c r="P671" cm="1">
        <f t="array" ref="P671">INDEX(EnergyImpactLookups[APreWBkW-EAD_style],MATCH(1,(EnergyImpactLookups[Statewide Offering ID]=$B671)*(EnergyImpactLookups[BldgType]=$C671)*(EnergyImpactLookups[BldgVint]=$D671)*(EnergyImpactLookups[BldgLoc]=$E671),0))</f>
        <v>0.26290000000000002</v>
      </c>
      <c r="Q671" cm="1">
        <f t="array" ref="Q671">INDEX(EnergyImpactLookups[APreWBtherm],MATCH(1,(EnergyImpactLookups[Statewide Offering ID]=$B671)*(EnergyImpactLookups[BldgType]=$C671)*(EnergyImpactLookups[BldgVint]=$D671)*(EnergyImpactLookups[BldgLoc]=$E671),0))</f>
        <v>0</v>
      </c>
      <c r="R671" cm="1">
        <f t="array" ref="R671">INDEX(EnergyImpactLookups[AStdWBkWh],MATCH(1,(EnergyImpactLookups[Statewide Offering ID]=$B671)*(EnergyImpactLookups[BldgType]=$C671)*(EnergyImpactLookups[BldgVint]=$D671)*(EnergyImpactLookups[BldgLoc]=$E671),0))</f>
        <v>204.89920000000001</v>
      </c>
      <c r="S671" cm="1">
        <f t="array" ref="S671">INDEX(EnergyImpactLookups[AStdWBkW],MATCH(1,(EnergyImpactLookups[Statewide Offering ID]=$B671)*(EnergyImpactLookups[BldgType]=$C671)*(EnergyImpactLookups[BldgVint]=$D671)*(EnergyImpactLookups[BldgLoc]=$E671),0))</f>
        <v>0.2051</v>
      </c>
      <c r="T671" cm="1">
        <f t="array" ref="T671">INDEX(EnergyImpactLookups[AStdWBtherm],MATCH(1,(EnergyImpactLookups[Statewide Offering ID]=$B671)*(EnergyImpactLookups[BldgType]=$C671)*(EnergyImpactLookups[BldgVint]=$D671)*(EnergyImpactLookups[BldgLoc]=$E671),0))</f>
        <v>0</v>
      </c>
      <c r="AA671" t="s">
        <v>151</v>
      </c>
      <c r="AB671" t="s">
        <v>10</v>
      </c>
      <c r="AC671" t="b">
        <v>0</v>
      </c>
    </row>
    <row r="672" spans="1:29" x14ac:dyDescent="0.3">
      <c r="A672" t="s">
        <v>95</v>
      </c>
      <c r="B672" t="s">
        <v>147</v>
      </c>
      <c r="C672" t="s">
        <v>131</v>
      </c>
      <c r="D672" t="s">
        <v>752</v>
      </c>
      <c r="E672" t="s">
        <v>117</v>
      </c>
      <c r="F672" t="s">
        <v>129</v>
      </c>
      <c r="G672" t="s">
        <v>231</v>
      </c>
      <c r="H672" t="s">
        <v>232</v>
      </c>
      <c r="I672" t="s">
        <v>65</v>
      </c>
      <c r="J672" s="1">
        <v>44172</v>
      </c>
      <c r="K672" t="s">
        <v>100</v>
      </c>
      <c r="L672">
        <v>1</v>
      </c>
      <c r="O672" cm="1">
        <f t="array" ref="O672">INDEX(EnergyImpactLookups[APreWBkWh-EAD_style],MATCH(1,(EnergyImpactLookups[Statewide Offering ID]=$B672)*(EnergyImpactLookups[BldgType]=$C672)*(EnergyImpactLookups[BldgVint]=$D672)*(EnergyImpactLookups[BldgLoc]=$E672),0))</f>
        <v>309.92939999999999</v>
      </c>
      <c r="P672" cm="1">
        <f t="array" ref="P672">INDEX(EnergyImpactLookups[APreWBkW-EAD_style],MATCH(1,(EnergyImpactLookups[Statewide Offering ID]=$B672)*(EnergyImpactLookups[BldgType]=$C672)*(EnergyImpactLookups[BldgVint]=$D672)*(EnergyImpactLookups[BldgLoc]=$E672),0))</f>
        <v>0.24740000000000001</v>
      </c>
      <c r="Q672" cm="1">
        <f t="array" ref="Q672">INDEX(EnergyImpactLookups[APreWBtherm],MATCH(1,(EnergyImpactLookups[Statewide Offering ID]=$B672)*(EnergyImpactLookups[BldgType]=$C672)*(EnergyImpactLookups[BldgVint]=$D672)*(EnergyImpactLookups[BldgLoc]=$E672),0))</f>
        <v>0</v>
      </c>
      <c r="R672" cm="1">
        <f t="array" ref="R672">INDEX(EnergyImpactLookups[AStdWBkWh],MATCH(1,(EnergyImpactLookups[Statewide Offering ID]=$B672)*(EnergyImpactLookups[BldgType]=$C672)*(EnergyImpactLookups[BldgVint]=$D672)*(EnergyImpactLookups[BldgLoc]=$E672),0))</f>
        <v>242.2004</v>
      </c>
      <c r="S672" cm="1">
        <f t="array" ref="S672">INDEX(EnergyImpactLookups[AStdWBkW],MATCH(1,(EnergyImpactLookups[Statewide Offering ID]=$B672)*(EnergyImpactLookups[BldgType]=$C672)*(EnergyImpactLookups[BldgVint]=$D672)*(EnergyImpactLookups[BldgLoc]=$E672),0))</f>
        <v>0.193</v>
      </c>
      <c r="T672" cm="1">
        <f t="array" ref="T672">INDEX(EnergyImpactLookups[AStdWBtherm],MATCH(1,(EnergyImpactLookups[Statewide Offering ID]=$B672)*(EnergyImpactLookups[BldgType]=$C672)*(EnergyImpactLookups[BldgVint]=$D672)*(EnergyImpactLookups[BldgLoc]=$E672),0))</f>
        <v>0</v>
      </c>
      <c r="AA672" t="s">
        <v>151</v>
      </c>
      <c r="AB672" t="s">
        <v>10</v>
      </c>
      <c r="AC672" t="b">
        <v>0</v>
      </c>
    </row>
    <row r="673" spans="1:29" x14ac:dyDescent="0.3">
      <c r="A673" t="s">
        <v>95</v>
      </c>
      <c r="B673" t="s">
        <v>147</v>
      </c>
      <c r="C673" t="s">
        <v>131</v>
      </c>
      <c r="D673" t="s">
        <v>752</v>
      </c>
      <c r="E673" t="s">
        <v>118</v>
      </c>
      <c r="F673" t="s">
        <v>129</v>
      </c>
      <c r="G673" t="s">
        <v>231</v>
      </c>
      <c r="H673" t="s">
        <v>232</v>
      </c>
      <c r="I673" t="s">
        <v>65</v>
      </c>
      <c r="J673" s="1">
        <v>44172</v>
      </c>
      <c r="K673" t="s">
        <v>100</v>
      </c>
      <c r="L673">
        <v>1</v>
      </c>
      <c r="O673" cm="1">
        <f t="array" ref="O673">INDEX(EnergyImpactLookups[APreWBkWh-EAD_style],MATCH(1,(EnergyImpactLookups[Statewide Offering ID]=$B673)*(EnergyImpactLookups[BldgType]=$C673)*(EnergyImpactLookups[BldgVint]=$D673)*(EnergyImpactLookups[BldgLoc]=$E673),0))</f>
        <v>356.1422</v>
      </c>
      <c r="P673" cm="1">
        <f t="array" ref="P673">INDEX(EnergyImpactLookups[APreWBkW-EAD_style],MATCH(1,(EnergyImpactLookups[Statewide Offering ID]=$B673)*(EnergyImpactLookups[BldgType]=$C673)*(EnergyImpactLookups[BldgVint]=$D673)*(EnergyImpactLookups[BldgLoc]=$E673),0))</f>
        <v>0.27889999999999998</v>
      </c>
      <c r="Q673" cm="1">
        <f t="array" ref="Q673">INDEX(EnergyImpactLookups[APreWBtherm],MATCH(1,(EnergyImpactLookups[Statewide Offering ID]=$B673)*(EnergyImpactLookups[BldgType]=$C673)*(EnergyImpactLookups[BldgVint]=$D673)*(EnergyImpactLookups[BldgLoc]=$E673),0))</f>
        <v>0</v>
      </c>
      <c r="R673" cm="1">
        <f t="array" ref="R673">INDEX(EnergyImpactLookups[AStdWBkWh],MATCH(1,(EnergyImpactLookups[Statewide Offering ID]=$B673)*(EnergyImpactLookups[BldgType]=$C673)*(EnergyImpactLookups[BldgVint]=$D673)*(EnergyImpactLookups[BldgLoc]=$E673),0))</f>
        <v>278.00479999999999</v>
      </c>
      <c r="S673" cm="1">
        <f t="array" ref="S673">INDEX(EnergyImpactLookups[AStdWBkW],MATCH(1,(EnergyImpactLookups[Statewide Offering ID]=$B673)*(EnergyImpactLookups[BldgType]=$C673)*(EnergyImpactLookups[BldgVint]=$D673)*(EnergyImpactLookups[BldgLoc]=$E673),0))</f>
        <v>0.2175</v>
      </c>
      <c r="T673" cm="1">
        <f t="array" ref="T673">INDEX(EnergyImpactLookups[AStdWBtherm],MATCH(1,(EnergyImpactLookups[Statewide Offering ID]=$B673)*(EnergyImpactLookups[BldgType]=$C673)*(EnergyImpactLookups[BldgVint]=$D673)*(EnergyImpactLookups[BldgLoc]=$E673),0))</f>
        <v>0</v>
      </c>
      <c r="AA673" t="s">
        <v>151</v>
      </c>
      <c r="AB673" t="s">
        <v>10</v>
      </c>
      <c r="AC673" t="b">
        <v>0</v>
      </c>
    </row>
    <row r="674" spans="1:29" x14ac:dyDescent="0.3">
      <c r="A674" t="s">
        <v>95</v>
      </c>
      <c r="B674" t="s">
        <v>147</v>
      </c>
      <c r="C674" t="s">
        <v>131</v>
      </c>
      <c r="D674" t="s">
        <v>752</v>
      </c>
      <c r="E674" t="s">
        <v>119</v>
      </c>
      <c r="F674" t="s">
        <v>129</v>
      </c>
      <c r="G674" t="s">
        <v>231</v>
      </c>
      <c r="H674" t="s">
        <v>232</v>
      </c>
      <c r="I674" t="s">
        <v>65</v>
      </c>
      <c r="J674" s="1">
        <v>44172</v>
      </c>
      <c r="K674" t="s">
        <v>100</v>
      </c>
      <c r="L674">
        <v>1</v>
      </c>
      <c r="O674" cm="1">
        <f t="array" ref="O674">INDEX(EnergyImpactLookups[APreWBkWh-EAD_style],MATCH(1,(EnergyImpactLookups[Statewide Offering ID]=$B674)*(EnergyImpactLookups[BldgType]=$C674)*(EnergyImpactLookups[BldgVint]=$D674)*(EnergyImpactLookups[BldgLoc]=$E674),0))</f>
        <v>42.216799999999999</v>
      </c>
      <c r="P674" cm="1">
        <f t="array" ref="P674">INDEX(EnergyImpactLookups[APreWBkW-EAD_style],MATCH(1,(EnergyImpactLookups[Statewide Offering ID]=$B674)*(EnergyImpactLookups[BldgType]=$C674)*(EnergyImpactLookups[BldgVint]=$D674)*(EnergyImpactLookups[BldgLoc]=$E674),0))</f>
        <v>7.2999999999999995E-2</v>
      </c>
      <c r="Q674" cm="1">
        <f t="array" ref="Q674">INDEX(EnergyImpactLookups[APreWBtherm],MATCH(1,(EnergyImpactLookups[Statewide Offering ID]=$B674)*(EnergyImpactLookups[BldgType]=$C674)*(EnergyImpactLookups[BldgVint]=$D674)*(EnergyImpactLookups[BldgLoc]=$E674),0))</f>
        <v>0</v>
      </c>
      <c r="R674" cm="1">
        <f t="array" ref="R674">INDEX(EnergyImpactLookups[AStdWBkWh],MATCH(1,(EnergyImpactLookups[Statewide Offering ID]=$B674)*(EnergyImpactLookups[BldgType]=$C674)*(EnergyImpactLookups[BldgVint]=$D674)*(EnergyImpactLookups[BldgLoc]=$E674),0))</f>
        <v>33.400700000000001</v>
      </c>
      <c r="S674" cm="1">
        <f t="array" ref="S674">INDEX(EnergyImpactLookups[AStdWBkW],MATCH(1,(EnergyImpactLookups[Statewide Offering ID]=$B674)*(EnergyImpactLookups[BldgType]=$C674)*(EnergyImpactLookups[BldgVint]=$D674)*(EnergyImpactLookups[BldgLoc]=$E674),0))</f>
        <v>5.6899999999999999E-2</v>
      </c>
      <c r="T674" cm="1">
        <f t="array" ref="T674">INDEX(EnergyImpactLookups[AStdWBtherm],MATCH(1,(EnergyImpactLookups[Statewide Offering ID]=$B674)*(EnergyImpactLookups[BldgType]=$C674)*(EnergyImpactLookups[BldgVint]=$D674)*(EnergyImpactLookups[BldgLoc]=$E674),0))</f>
        <v>0</v>
      </c>
      <c r="AA674" t="s">
        <v>151</v>
      </c>
      <c r="AB674" t="s">
        <v>10</v>
      </c>
      <c r="AC674" t="b">
        <v>0</v>
      </c>
    </row>
    <row r="675" spans="1:29" x14ac:dyDescent="0.3">
      <c r="A675" t="s">
        <v>95</v>
      </c>
      <c r="B675" t="s">
        <v>148</v>
      </c>
      <c r="C675" t="s">
        <v>127</v>
      </c>
      <c r="D675" t="s">
        <v>752</v>
      </c>
      <c r="E675" t="s">
        <v>99</v>
      </c>
      <c r="F675" t="s">
        <v>129</v>
      </c>
      <c r="G675" t="s">
        <v>231</v>
      </c>
      <c r="H675" t="s">
        <v>232</v>
      </c>
      <c r="I675" t="s">
        <v>65</v>
      </c>
      <c r="J675" s="1">
        <v>44172</v>
      </c>
      <c r="K675" t="s">
        <v>100</v>
      </c>
      <c r="L675">
        <v>1</v>
      </c>
      <c r="O675" cm="1">
        <f t="array" ref="O675">INDEX(EnergyImpactLookups[APreWBkWh-EAD_style],MATCH(1,(EnergyImpactLookups[Statewide Offering ID]=$B675)*(EnergyImpactLookups[BldgType]=$C675)*(EnergyImpactLookups[BldgVint]=$D675)*(EnergyImpactLookups[BldgLoc]=$E675),0))</f>
        <v>12.3146</v>
      </c>
      <c r="P675" cm="1">
        <f t="array" ref="P675">INDEX(EnergyImpactLookups[APreWBkW-EAD_style],MATCH(1,(EnergyImpactLookups[Statewide Offering ID]=$B675)*(EnergyImpactLookups[BldgType]=$C675)*(EnergyImpactLookups[BldgVint]=$D675)*(EnergyImpactLookups[BldgLoc]=$E675),0))</f>
        <v>0</v>
      </c>
      <c r="Q675" cm="1">
        <f t="array" ref="Q675">INDEX(EnergyImpactLookups[APreWBtherm],MATCH(1,(EnergyImpactLookups[Statewide Offering ID]=$B675)*(EnergyImpactLookups[BldgType]=$C675)*(EnergyImpactLookups[BldgVint]=$D675)*(EnergyImpactLookups[BldgLoc]=$E675),0))</f>
        <v>0</v>
      </c>
      <c r="R675" cm="1">
        <f t="array" ref="R675">INDEX(EnergyImpactLookups[AStdWBkWh],MATCH(1,(EnergyImpactLookups[Statewide Offering ID]=$B675)*(EnergyImpactLookups[BldgType]=$C675)*(EnergyImpactLookups[BldgVint]=$D675)*(EnergyImpactLookups[BldgLoc]=$E675),0))</f>
        <v>10.174799999999999</v>
      </c>
      <c r="S675" cm="1">
        <f t="array" ref="S675">INDEX(EnergyImpactLookups[AStdWBkW],MATCH(1,(EnergyImpactLookups[Statewide Offering ID]=$B675)*(EnergyImpactLookups[BldgType]=$C675)*(EnergyImpactLookups[BldgVint]=$D675)*(EnergyImpactLookups[BldgLoc]=$E675),0))</f>
        <v>0</v>
      </c>
      <c r="T675" cm="1">
        <f t="array" ref="T675">INDEX(EnergyImpactLookups[AStdWBtherm],MATCH(1,(EnergyImpactLookups[Statewide Offering ID]=$B675)*(EnergyImpactLookups[BldgType]=$C675)*(EnergyImpactLookups[BldgVint]=$D675)*(EnergyImpactLookups[BldgLoc]=$E675),0))</f>
        <v>0</v>
      </c>
      <c r="AA675" t="s">
        <v>151</v>
      </c>
      <c r="AB675" t="s">
        <v>10</v>
      </c>
      <c r="AC675" t="b">
        <v>0</v>
      </c>
    </row>
    <row r="676" spans="1:29" x14ac:dyDescent="0.3">
      <c r="A676" t="s">
        <v>95</v>
      </c>
      <c r="B676" t="s">
        <v>148</v>
      </c>
      <c r="C676" t="s">
        <v>127</v>
      </c>
      <c r="D676" t="s">
        <v>752</v>
      </c>
      <c r="E676" t="s">
        <v>103</v>
      </c>
      <c r="F676" t="s">
        <v>129</v>
      </c>
      <c r="G676" t="s">
        <v>231</v>
      </c>
      <c r="H676" t="s">
        <v>232</v>
      </c>
      <c r="I676" t="s">
        <v>65</v>
      </c>
      <c r="J676" s="1">
        <v>44172</v>
      </c>
      <c r="K676" t="s">
        <v>100</v>
      </c>
      <c r="L676">
        <v>1</v>
      </c>
      <c r="O676" cm="1">
        <f t="array" ref="O676">INDEX(EnergyImpactLookups[APreWBkWh-EAD_style],MATCH(1,(EnergyImpactLookups[Statewide Offering ID]=$B676)*(EnergyImpactLookups[BldgType]=$C676)*(EnergyImpactLookups[BldgVint]=$D676)*(EnergyImpactLookups[BldgLoc]=$E676),0))</f>
        <v>66.495900000000006</v>
      </c>
      <c r="P676" cm="1">
        <f t="array" ref="P676">INDEX(EnergyImpactLookups[APreWBkW-EAD_style],MATCH(1,(EnergyImpactLookups[Statewide Offering ID]=$B676)*(EnergyImpactLookups[BldgType]=$C676)*(EnergyImpactLookups[BldgVint]=$D676)*(EnergyImpactLookups[BldgLoc]=$E676),0))</f>
        <v>0.14269999999999999</v>
      </c>
      <c r="Q676" cm="1">
        <f t="array" ref="Q676">INDEX(EnergyImpactLookups[APreWBtherm],MATCH(1,(EnergyImpactLookups[Statewide Offering ID]=$B676)*(EnergyImpactLookups[BldgType]=$C676)*(EnergyImpactLookups[BldgVint]=$D676)*(EnergyImpactLookups[BldgLoc]=$E676),0))</f>
        <v>0</v>
      </c>
      <c r="R676" cm="1">
        <f t="array" ref="R676">INDEX(EnergyImpactLookups[AStdWBkWh],MATCH(1,(EnergyImpactLookups[Statewide Offering ID]=$B676)*(EnergyImpactLookups[BldgType]=$C676)*(EnergyImpactLookups[BldgVint]=$D676)*(EnergyImpactLookups[BldgLoc]=$E676),0))</f>
        <v>53.341999999999999</v>
      </c>
      <c r="S676" cm="1">
        <f t="array" ref="S676">INDEX(EnergyImpactLookups[AStdWBkW],MATCH(1,(EnergyImpactLookups[Statewide Offering ID]=$B676)*(EnergyImpactLookups[BldgType]=$C676)*(EnergyImpactLookups[BldgVint]=$D676)*(EnergyImpactLookups[BldgLoc]=$E676),0))</f>
        <v>0.1138</v>
      </c>
      <c r="T676" cm="1">
        <f t="array" ref="T676">INDEX(EnergyImpactLookups[AStdWBtherm],MATCH(1,(EnergyImpactLookups[Statewide Offering ID]=$B676)*(EnergyImpactLookups[BldgType]=$C676)*(EnergyImpactLookups[BldgVint]=$D676)*(EnergyImpactLookups[BldgLoc]=$E676),0))</f>
        <v>0</v>
      </c>
      <c r="AA676" t="s">
        <v>151</v>
      </c>
      <c r="AB676" t="s">
        <v>10</v>
      </c>
      <c r="AC676" t="b">
        <v>0</v>
      </c>
    </row>
    <row r="677" spans="1:29" x14ac:dyDescent="0.3">
      <c r="A677" t="s">
        <v>95</v>
      </c>
      <c r="B677" t="s">
        <v>148</v>
      </c>
      <c r="C677" t="s">
        <v>127</v>
      </c>
      <c r="D677" t="s">
        <v>752</v>
      </c>
      <c r="E677" t="s">
        <v>104</v>
      </c>
      <c r="F677" t="s">
        <v>129</v>
      </c>
      <c r="G677" t="s">
        <v>231</v>
      </c>
      <c r="H677" t="s">
        <v>232</v>
      </c>
      <c r="I677" t="s">
        <v>65</v>
      </c>
      <c r="J677" s="1">
        <v>44172</v>
      </c>
      <c r="K677" t="s">
        <v>100</v>
      </c>
      <c r="L677">
        <v>1</v>
      </c>
      <c r="O677" cm="1">
        <f t="array" ref="O677">INDEX(EnergyImpactLookups[APreWBkWh-EAD_style],MATCH(1,(EnergyImpactLookups[Statewide Offering ID]=$B677)*(EnergyImpactLookups[BldgType]=$C677)*(EnergyImpactLookups[BldgVint]=$D677)*(EnergyImpactLookups[BldgLoc]=$E677),0))</f>
        <v>26.771000000000001</v>
      </c>
      <c r="P677" cm="1">
        <f t="array" ref="P677">INDEX(EnergyImpactLookups[APreWBkW-EAD_style],MATCH(1,(EnergyImpactLookups[Statewide Offering ID]=$B677)*(EnergyImpactLookups[BldgType]=$C677)*(EnergyImpactLookups[BldgVint]=$D677)*(EnergyImpactLookups[BldgLoc]=$E677),0))</f>
        <v>9.5500000000000002E-2</v>
      </c>
      <c r="Q677" cm="1">
        <f t="array" ref="Q677">INDEX(EnergyImpactLookups[APreWBtherm],MATCH(1,(EnergyImpactLookups[Statewide Offering ID]=$B677)*(EnergyImpactLookups[BldgType]=$C677)*(EnergyImpactLookups[BldgVint]=$D677)*(EnergyImpactLookups[BldgLoc]=$E677),0))</f>
        <v>0</v>
      </c>
      <c r="R677" cm="1">
        <f t="array" ref="R677">INDEX(EnergyImpactLookups[AStdWBkWh],MATCH(1,(EnergyImpactLookups[Statewide Offering ID]=$B677)*(EnergyImpactLookups[BldgType]=$C677)*(EnergyImpactLookups[BldgVint]=$D677)*(EnergyImpactLookups[BldgLoc]=$E677),0))</f>
        <v>21.583300000000001</v>
      </c>
      <c r="S677" cm="1">
        <f t="array" ref="S677">INDEX(EnergyImpactLookups[AStdWBkW],MATCH(1,(EnergyImpactLookups[Statewide Offering ID]=$B677)*(EnergyImpactLookups[BldgType]=$C677)*(EnergyImpactLookups[BldgVint]=$D677)*(EnergyImpactLookups[BldgLoc]=$E677),0))</f>
        <v>7.6200000000000004E-2</v>
      </c>
      <c r="T677" cm="1">
        <f t="array" ref="T677">INDEX(EnergyImpactLookups[AStdWBtherm],MATCH(1,(EnergyImpactLookups[Statewide Offering ID]=$B677)*(EnergyImpactLookups[BldgType]=$C677)*(EnergyImpactLookups[BldgVint]=$D677)*(EnergyImpactLookups[BldgLoc]=$E677),0))</f>
        <v>0</v>
      </c>
      <c r="AA677" t="s">
        <v>151</v>
      </c>
      <c r="AB677" t="s">
        <v>10</v>
      </c>
      <c r="AC677" t="b">
        <v>0</v>
      </c>
    </row>
    <row r="678" spans="1:29" x14ac:dyDescent="0.3">
      <c r="A678" t="s">
        <v>95</v>
      </c>
      <c r="B678" t="s">
        <v>148</v>
      </c>
      <c r="C678" t="s">
        <v>127</v>
      </c>
      <c r="D678" t="s">
        <v>752</v>
      </c>
      <c r="E678" t="s">
        <v>105</v>
      </c>
      <c r="F678" t="s">
        <v>129</v>
      </c>
      <c r="G678" t="s">
        <v>231</v>
      </c>
      <c r="H678" t="s">
        <v>232</v>
      </c>
      <c r="I678" t="s">
        <v>65</v>
      </c>
      <c r="J678" s="1">
        <v>44172</v>
      </c>
      <c r="K678" t="s">
        <v>100</v>
      </c>
      <c r="L678">
        <v>1</v>
      </c>
      <c r="O678" cm="1">
        <f t="array" ref="O678">INDEX(EnergyImpactLookups[APreWBkWh-EAD_style],MATCH(1,(EnergyImpactLookups[Statewide Offering ID]=$B678)*(EnergyImpactLookups[BldgType]=$C678)*(EnergyImpactLookups[BldgVint]=$D678)*(EnergyImpactLookups[BldgLoc]=$E678),0))</f>
        <v>102.9547</v>
      </c>
      <c r="P678" cm="1">
        <f t="array" ref="P678">INDEX(EnergyImpactLookups[APreWBkW-EAD_style],MATCH(1,(EnergyImpactLookups[Statewide Offering ID]=$B678)*(EnergyImpactLookups[BldgType]=$C678)*(EnergyImpactLookups[BldgVint]=$D678)*(EnergyImpactLookups[BldgLoc]=$E678),0))</f>
        <v>0.15870000000000001</v>
      </c>
      <c r="Q678" cm="1">
        <f t="array" ref="Q678">INDEX(EnergyImpactLookups[APreWBtherm],MATCH(1,(EnergyImpactLookups[Statewide Offering ID]=$B678)*(EnergyImpactLookups[BldgType]=$C678)*(EnergyImpactLookups[BldgVint]=$D678)*(EnergyImpactLookups[BldgLoc]=$E678),0))</f>
        <v>0</v>
      </c>
      <c r="R678" cm="1">
        <f t="array" ref="R678">INDEX(EnergyImpactLookups[AStdWBkWh],MATCH(1,(EnergyImpactLookups[Statewide Offering ID]=$B678)*(EnergyImpactLookups[BldgType]=$C678)*(EnergyImpactLookups[BldgVint]=$D678)*(EnergyImpactLookups[BldgLoc]=$E678),0))</f>
        <v>82.297200000000004</v>
      </c>
      <c r="S678" cm="1">
        <f t="array" ref="S678">INDEX(EnergyImpactLookups[AStdWBkW],MATCH(1,(EnergyImpactLookups[Statewide Offering ID]=$B678)*(EnergyImpactLookups[BldgType]=$C678)*(EnergyImpactLookups[BldgVint]=$D678)*(EnergyImpactLookups[BldgLoc]=$E678),0))</f>
        <v>0.1265</v>
      </c>
      <c r="T678" cm="1">
        <f t="array" ref="T678">INDEX(EnergyImpactLookups[AStdWBtherm],MATCH(1,(EnergyImpactLookups[Statewide Offering ID]=$B678)*(EnergyImpactLookups[BldgType]=$C678)*(EnergyImpactLookups[BldgVint]=$D678)*(EnergyImpactLookups[BldgLoc]=$E678),0))</f>
        <v>0</v>
      </c>
      <c r="AA678" t="s">
        <v>151</v>
      </c>
      <c r="AB678" t="s">
        <v>10</v>
      </c>
      <c r="AC678" t="b">
        <v>0</v>
      </c>
    </row>
    <row r="679" spans="1:29" x14ac:dyDescent="0.3">
      <c r="A679" t="s">
        <v>95</v>
      </c>
      <c r="B679" t="s">
        <v>148</v>
      </c>
      <c r="C679" t="s">
        <v>127</v>
      </c>
      <c r="D679" t="s">
        <v>752</v>
      </c>
      <c r="E679" t="s">
        <v>106</v>
      </c>
      <c r="F679" t="s">
        <v>129</v>
      </c>
      <c r="G679" t="s">
        <v>231</v>
      </c>
      <c r="H679" t="s">
        <v>232</v>
      </c>
      <c r="I679" t="s">
        <v>65</v>
      </c>
      <c r="J679" s="1">
        <v>44172</v>
      </c>
      <c r="K679" t="s">
        <v>100</v>
      </c>
      <c r="L679">
        <v>1</v>
      </c>
      <c r="O679" cm="1">
        <f t="array" ref="O679">INDEX(EnergyImpactLookups[APreWBkWh-EAD_style],MATCH(1,(EnergyImpactLookups[Statewide Offering ID]=$B679)*(EnergyImpactLookups[BldgType]=$C679)*(EnergyImpactLookups[BldgVint]=$D679)*(EnergyImpactLookups[BldgLoc]=$E679),0))</f>
        <v>22.743099999999998</v>
      </c>
      <c r="P679" cm="1">
        <f t="array" ref="P679">INDEX(EnergyImpactLookups[APreWBkW-EAD_style],MATCH(1,(EnergyImpactLookups[Statewide Offering ID]=$B679)*(EnergyImpactLookups[BldgType]=$C679)*(EnergyImpactLookups[BldgVint]=$D679)*(EnergyImpactLookups[BldgLoc]=$E679),0))</f>
        <v>5.62E-2</v>
      </c>
      <c r="Q679" cm="1">
        <f t="array" ref="Q679">INDEX(EnergyImpactLookups[APreWBtherm],MATCH(1,(EnergyImpactLookups[Statewide Offering ID]=$B679)*(EnergyImpactLookups[BldgType]=$C679)*(EnergyImpactLookups[BldgVint]=$D679)*(EnergyImpactLookups[BldgLoc]=$E679),0))</f>
        <v>0</v>
      </c>
      <c r="R679" cm="1">
        <f t="array" ref="R679">INDEX(EnergyImpactLookups[AStdWBkWh],MATCH(1,(EnergyImpactLookups[Statewide Offering ID]=$B679)*(EnergyImpactLookups[BldgType]=$C679)*(EnergyImpactLookups[BldgVint]=$D679)*(EnergyImpactLookups[BldgLoc]=$E679),0))</f>
        <v>18.430599999999998</v>
      </c>
      <c r="S679" cm="1">
        <f t="array" ref="S679">INDEX(EnergyImpactLookups[AStdWBkW],MATCH(1,(EnergyImpactLookups[Statewide Offering ID]=$B679)*(EnergyImpactLookups[BldgType]=$C679)*(EnergyImpactLookups[BldgVint]=$D679)*(EnergyImpactLookups[BldgLoc]=$E679),0))</f>
        <v>4.48E-2</v>
      </c>
      <c r="T679" cm="1">
        <f t="array" ref="T679">INDEX(EnergyImpactLookups[AStdWBtherm],MATCH(1,(EnergyImpactLookups[Statewide Offering ID]=$B679)*(EnergyImpactLookups[BldgType]=$C679)*(EnergyImpactLookups[BldgVint]=$D679)*(EnergyImpactLookups[BldgLoc]=$E679),0))</f>
        <v>0</v>
      </c>
      <c r="AA679" t="s">
        <v>151</v>
      </c>
      <c r="AB679" t="s">
        <v>10</v>
      </c>
      <c r="AC679" t="b">
        <v>0</v>
      </c>
    </row>
    <row r="680" spans="1:29" x14ac:dyDescent="0.3">
      <c r="A680" t="s">
        <v>95</v>
      </c>
      <c r="B680" t="s">
        <v>148</v>
      </c>
      <c r="C680" t="s">
        <v>127</v>
      </c>
      <c r="D680" t="s">
        <v>752</v>
      </c>
      <c r="E680" t="s">
        <v>107</v>
      </c>
      <c r="F680" t="s">
        <v>129</v>
      </c>
      <c r="G680" t="s">
        <v>231</v>
      </c>
      <c r="H680" t="s">
        <v>232</v>
      </c>
      <c r="I680" t="s">
        <v>65</v>
      </c>
      <c r="J680" s="1">
        <v>44172</v>
      </c>
      <c r="K680" t="s">
        <v>100</v>
      </c>
      <c r="L680">
        <v>1</v>
      </c>
      <c r="O680" cm="1">
        <f t="array" ref="O680">INDEX(EnergyImpactLookups[APreWBkWh-EAD_style],MATCH(1,(EnergyImpactLookups[Statewide Offering ID]=$B680)*(EnergyImpactLookups[BldgType]=$C680)*(EnergyImpactLookups[BldgVint]=$D680)*(EnergyImpactLookups[BldgLoc]=$E680),0))</f>
        <v>104.98439999999999</v>
      </c>
      <c r="P680" cm="1">
        <f t="array" ref="P680">INDEX(EnergyImpactLookups[APreWBkW-EAD_style],MATCH(1,(EnergyImpactLookups[Statewide Offering ID]=$B680)*(EnergyImpactLookups[BldgType]=$C680)*(EnergyImpactLookups[BldgVint]=$D680)*(EnergyImpactLookups[BldgLoc]=$E680),0))</f>
        <v>9.5799999999999996E-2</v>
      </c>
      <c r="Q680" cm="1">
        <f t="array" ref="Q680">INDEX(EnergyImpactLookups[APreWBtherm],MATCH(1,(EnergyImpactLookups[Statewide Offering ID]=$B680)*(EnergyImpactLookups[BldgType]=$C680)*(EnergyImpactLookups[BldgVint]=$D680)*(EnergyImpactLookups[BldgLoc]=$E680),0))</f>
        <v>0</v>
      </c>
      <c r="R680" cm="1">
        <f t="array" ref="R680">INDEX(EnergyImpactLookups[AStdWBkWh],MATCH(1,(EnergyImpactLookups[Statewide Offering ID]=$B680)*(EnergyImpactLookups[BldgType]=$C680)*(EnergyImpactLookups[BldgVint]=$D680)*(EnergyImpactLookups[BldgLoc]=$E680),0))</f>
        <v>83.855400000000003</v>
      </c>
      <c r="S680" cm="1">
        <f t="array" ref="S680">INDEX(EnergyImpactLookups[AStdWBkW],MATCH(1,(EnergyImpactLookups[Statewide Offering ID]=$B680)*(EnergyImpactLookups[BldgType]=$C680)*(EnergyImpactLookups[BldgVint]=$D680)*(EnergyImpactLookups[BldgLoc]=$E680),0))</f>
        <v>7.6399999999999996E-2</v>
      </c>
      <c r="T680" cm="1">
        <f t="array" ref="T680">INDEX(EnergyImpactLookups[AStdWBtherm],MATCH(1,(EnergyImpactLookups[Statewide Offering ID]=$B680)*(EnergyImpactLookups[BldgType]=$C680)*(EnergyImpactLookups[BldgVint]=$D680)*(EnergyImpactLookups[BldgLoc]=$E680),0))</f>
        <v>0</v>
      </c>
      <c r="AA680" t="s">
        <v>151</v>
      </c>
      <c r="AB680" t="s">
        <v>10</v>
      </c>
      <c r="AC680" t="b">
        <v>0</v>
      </c>
    </row>
    <row r="681" spans="1:29" x14ac:dyDescent="0.3">
      <c r="A681" t="s">
        <v>95</v>
      </c>
      <c r="B681" t="s">
        <v>148</v>
      </c>
      <c r="C681" t="s">
        <v>127</v>
      </c>
      <c r="D681" t="s">
        <v>752</v>
      </c>
      <c r="E681" t="s">
        <v>109</v>
      </c>
      <c r="F681" t="s">
        <v>129</v>
      </c>
      <c r="G681" t="s">
        <v>231</v>
      </c>
      <c r="H681" t="s">
        <v>232</v>
      </c>
      <c r="I681" t="s">
        <v>65</v>
      </c>
      <c r="J681" s="1">
        <v>44172</v>
      </c>
      <c r="K681" t="s">
        <v>100</v>
      </c>
      <c r="L681">
        <v>1</v>
      </c>
      <c r="O681" cm="1">
        <f t="array" ref="O681">INDEX(EnergyImpactLookups[APreWBkWh-EAD_style],MATCH(1,(EnergyImpactLookups[Statewide Offering ID]=$B681)*(EnergyImpactLookups[BldgType]=$C681)*(EnergyImpactLookups[BldgVint]=$D681)*(EnergyImpactLookups[BldgLoc]=$E681),0))</f>
        <v>104.37220000000001</v>
      </c>
      <c r="P681" cm="1">
        <f t="array" ref="P681">INDEX(EnergyImpactLookups[APreWBkW-EAD_style],MATCH(1,(EnergyImpactLookups[Statewide Offering ID]=$B681)*(EnergyImpactLookups[BldgType]=$C681)*(EnergyImpactLookups[BldgVint]=$D681)*(EnergyImpactLookups[BldgLoc]=$E681),0))</f>
        <v>8.7499999999999994E-2</v>
      </c>
      <c r="Q681" cm="1">
        <f t="array" ref="Q681">INDEX(EnergyImpactLookups[APreWBtherm],MATCH(1,(EnergyImpactLookups[Statewide Offering ID]=$B681)*(EnergyImpactLookups[BldgType]=$C681)*(EnergyImpactLookups[BldgVint]=$D681)*(EnergyImpactLookups[BldgLoc]=$E681),0))</f>
        <v>0</v>
      </c>
      <c r="R681" cm="1">
        <f t="array" ref="R681">INDEX(EnergyImpactLookups[AStdWBkWh],MATCH(1,(EnergyImpactLookups[Statewide Offering ID]=$B681)*(EnergyImpactLookups[BldgType]=$C681)*(EnergyImpactLookups[BldgVint]=$D681)*(EnergyImpactLookups[BldgLoc]=$E681),0))</f>
        <v>83.374799999999993</v>
      </c>
      <c r="S681" cm="1">
        <f t="array" ref="S681">INDEX(EnergyImpactLookups[AStdWBkW],MATCH(1,(EnergyImpactLookups[Statewide Offering ID]=$B681)*(EnergyImpactLookups[BldgType]=$C681)*(EnergyImpactLookups[BldgVint]=$D681)*(EnergyImpactLookups[BldgLoc]=$E681),0))</f>
        <v>6.9800000000000001E-2</v>
      </c>
      <c r="T681" cm="1">
        <f t="array" ref="T681">INDEX(EnergyImpactLookups[AStdWBtherm],MATCH(1,(EnergyImpactLookups[Statewide Offering ID]=$B681)*(EnergyImpactLookups[BldgType]=$C681)*(EnergyImpactLookups[BldgVint]=$D681)*(EnergyImpactLookups[BldgLoc]=$E681),0))</f>
        <v>0</v>
      </c>
      <c r="AA681" t="s">
        <v>151</v>
      </c>
      <c r="AB681" t="s">
        <v>10</v>
      </c>
      <c r="AC681" t="b">
        <v>0</v>
      </c>
    </row>
    <row r="682" spans="1:29" x14ac:dyDescent="0.3">
      <c r="A682" t="s">
        <v>95</v>
      </c>
      <c r="B682" t="s">
        <v>148</v>
      </c>
      <c r="C682" t="s">
        <v>127</v>
      </c>
      <c r="D682" t="s">
        <v>752</v>
      </c>
      <c r="E682" t="s">
        <v>111</v>
      </c>
      <c r="F682" t="s">
        <v>129</v>
      </c>
      <c r="G682" t="s">
        <v>231</v>
      </c>
      <c r="H682" t="s">
        <v>232</v>
      </c>
      <c r="I682" t="s">
        <v>65</v>
      </c>
      <c r="J682" s="1">
        <v>44172</v>
      </c>
      <c r="K682" t="s">
        <v>100</v>
      </c>
      <c r="L682">
        <v>1</v>
      </c>
      <c r="O682" cm="1">
        <f t="array" ref="O682">INDEX(EnergyImpactLookups[APreWBkWh-EAD_style],MATCH(1,(EnergyImpactLookups[Statewide Offering ID]=$B682)*(EnergyImpactLookups[BldgType]=$C682)*(EnergyImpactLookups[BldgVint]=$D682)*(EnergyImpactLookups[BldgLoc]=$E682),0))</f>
        <v>203.82759999999999</v>
      </c>
      <c r="P682" cm="1">
        <f t="array" ref="P682">INDEX(EnergyImpactLookups[APreWBkW-EAD_style],MATCH(1,(EnergyImpactLookups[Statewide Offering ID]=$B682)*(EnergyImpactLookups[BldgType]=$C682)*(EnergyImpactLookups[BldgVint]=$D682)*(EnergyImpactLookups[BldgLoc]=$E682),0))</f>
        <v>0.15390000000000001</v>
      </c>
      <c r="Q682" cm="1">
        <f t="array" ref="Q682">INDEX(EnergyImpactLookups[APreWBtherm],MATCH(1,(EnergyImpactLookups[Statewide Offering ID]=$B682)*(EnergyImpactLookups[BldgType]=$C682)*(EnergyImpactLookups[BldgVint]=$D682)*(EnergyImpactLookups[BldgLoc]=$E682),0))</f>
        <v>0</v>
      </c>
      <c r="R682" cm="1">
        <f t="array" ref="R682">INDEX(EnergyImpactLookups[AStdWBkWh],MATCH(1,(EnergyImpactLookups[Statewide Offering ID]=$B682)*(EnergyImpactLookups[BldgType]=$C682)*(EnergyImpactLookups[BldgVint]=$D682)*(EnergyImpactLookups[BldgLoc]=$E682),0))</f>
        <v>162.66829999999999</v>
      </c>
      <c r="S682" cm="1">
        <f t="array" ref="S682">INDEX(EnergyImpactLookups[AStdWBkW],MATCH(1,(EnergyImpactLookups[Statewide Offering ID]=$B682)*(EnergyImpactLookups[BldgType]=$C682)*(EnergyImpactLookups[BldgVint]=$D682)*(EnergyImpactLookups[BldgLoc]=$E682),0))</f>
        <v>0.1227</v>
      </c>
      <c r="T682" cm="1">
        <f t="array" ref="T682">INDEX(EnergyImpactLookups[AStdWBtherm],MATCH(1,(EnergyImpactLookups[Statewide Offering ID]=$B682)*(EnergyImpactLookups[BldgType]=$C682)*(EnergyImpactLookups[BldgVint]=$D682)*(EnergyImpactLookups[BldgLoc]=$E682),0))</f>
        <v>0</v>
      </c>
      <c r="AA682" t="s">
        <v>151</v>
      </c>
      <c r="AB682" t="s">
        <v>10</v>
      </c>
      <c r="AC682" t="b">
        <v>0</v>
      </c>
    </row>
    <row r="683" spans="1:29" x14ac:dyDescent="0.3">
      <c r="A683" t="s">
        <v>95</v>
      </c>
      <c r="B683" t="s">
        <v>148</v>
      </c>
      <c r="C683" t="s">
        <v>127</v>
      </c>
      <c r="D683" t="s">
        <v>752</v>
      </c>
      <c r="E683" t="s">
        <v>112</v>
      </c>
      <c r="F683" t="s">
        <v>129</v>
      </c>
      <c r="G683" t="s">
        <v>231</v>
      </c>
      <c r="H683" t="s">
        <v>232</v>
      </c>
      <c r="I683" t="s">
        <v>65</v>
      </c>
      <c r="J683" s="1">
        <v>44172</v>
      </c>
      <c r="K683" t="s">
        <v>100</v>
      </c>
      <c r="L683">
        <v>1</v>
      </c>
      <c r="O683" cm="1">
        <f t="array" ref="O683">INDEX(EnergyImpactLookups[APreWBkWh-EAD_style],MATCH(1,(EnergyImpactLookups[Statewide Offering ID]=$B683)*(EnergyImpactLookups[BldgType]=$C683)*(EnergyImpactLookups[BldgVint]=$D683)*(EnergyImpactLookups[BldgLoc]=$E683),0))</f>
        <v>170.15539999999999</v>
      </c>
      <c r="P683" cm="1">
        <f t="array" ref="P683">INDEX(EnergyImpactLookups[APreWBkW-EAD_style],MATCH(1,(EnergyImpactLookups[Statewide Offering ID]=$B683)*(EnergyImpactLookups[BldgType]=$C683)*(EnergyImpactLookups[BldgVint]=$D683)*(EnergyImpactLookups[BldgLoc]=$E683),0))</f>
        <v>0.15859999999999999</v>
      </c>
      <c r="Q683" cm="1">
        <f t="array" ref="Q683">INDEX(EnergyImpactLookups[APreWBtherm],MATCH(1,(EnergyImpactLookups[Statewide Offering ID]=$B683)*(EnergyImpactLookups[BldgType]=$C683)*(EnergyImpactLookups[BldgVint]=$D683)*(EnergyImpactLookups[BldgLoc]=$E683),0))</f>
        <v>0</v>
      </c>
      <c r="R683" cm="1">
        <f t="array" ref="R683">INDEX(EnergyImpactLookups[AStdWBkWh],MATCH(1,(EnergyImpactLookups[Statewide Offering ID]=$B683)*(EnergyImpactLookups[BldgType]=$C683)*(EnergyImpactLookups[BldgVint]=$D683)*(EnergyImpactLookups[BldgLoc]=$E683),0))</f>
        <v>135.88079999999999</v>
      </c>
      <c r="S683" cm="1">
        <f t="array" ref="S683">INDEX(EnergyImpactLookups[AStdWBkW],MATCH(1,(EnergyImpactLookups[Statewide Offering ID]=$B683)*(EnergyImpactLookups[BldgType]=$C683)*(EnergyImpactLookups[BldgVint]=$D683)*(EnergyImpactLookups[BldgLoc]=$E683),0))</f>
        <v>0.12640000000000001</v>
      </c>
      <c r="T683" cm="1">
        <f t="array" ref="T683">INDEX(EnergyImpactLookups[AStdWBtherm],MATCH(1,(EnergyImpactLookups[Statewide Offering ID]=$B683)*(EnergyImpactLookups[BldgType]=$C683)*(EnergyImpactLookups[BldgVint]=$D683)*(EnergyImpactLookups[BldgLoc]=$E683),0))</f>
        <v>0</v>
      </c>
      <c r="AA683" t="s">
        <v>151</v>
      </c>
      <c r="AB683" t="s">
        <v>10</v>
      </c>
      <c r="AC683" t="b">
        <v>0</v>
      </c>
    </row>
    <row r="684" spans="1:29" x14ac:dyDescent="0.3">
      <c r="A684" t="s">
        <v>95</v>
      </c>
      <c r="B684" t="s">
        <v>148</v>
      </c>
      <c r="C684" t="s">
        <v>127</v>
      </c>
      <c r="D684" t="s">
        <v>752</v>
      </c>
      <c r="E684" t="s">
        <v>113</v>
      </c>
      <c r="F684" t="s">
        <v>129</v>
      </c>
      <c r="G684" t="s">
        <v>231</v>
      </c>
      <c r="H684" t="s">
        <v>232</v>
      </c>
      <c r="I684" t="s">
        <v>65</v>
      </c>
      <c r="J684" s="1">
        <v>44172</v>
      </c>
      <c r="K684" t="s">
        <v>100</v>
      </c>
      <c r="L684">
        <v>1</v>
      </c>
      <c r="O684" cm="1">
        <f t="array" ref="O684">INDEX(EnergyImpactLookups[APreWBkWh-EAD_style],MATCH(1,(EnergyImpactLookups[Statewide Offering ID]=$B684)*(EnergyImpactLookups[BldgType]=$C684)*(EnergyImpactLookups[BldgVint]=$D684)*(EnergyImpactLookups[BldgLoc]=$E684),0))</f>
        <v>232.74199999999999</v>
      </c>
      <c r="P684" cm="1">
        <f t="array" ref="P684">INDEX(EnergyImpactLookups[APreWBkW-EAD_style],MATCH(1,(EnergyImpactLookups[Statewide Offering ID]=$B684)*(EnergyImpactLookups[BldgType]=$C684)*(EnergyImpactLookups[BldgVint]=$D684)*(EnergyImpactLookups[BldgLoc]=$E684),0))</f>
        <v>0.17469999999999999</v>
      </c>
      <c r="Q684" cm="1">
        <f t="array" ref="Q684">INDEX(EnergyImpactLookups[APreWBtherm],MATCH(1,(EnergyImpactLookups[Statewide Offering ID]=$B684)*(EnergyImpactLookups[BldgType]=$C684)*(EnergyImpactLookups[BldgVint]=$D684)*(EnergyImpactLookups[BldgLoc]=$E684),0))</f>
        <v>0</v>
      </c>
      <c r="R684" cm="1">
        <f t="array" ref="R684">INDEX(EnergyImpactLookups[AStdWBkWh],MATCH(1,(EnergyImpactLookups[Statewide Offering ID]=$B684)*(EnergyImpactLookups[BldgType]=$C684)*(EnergyImpactLookups[BldgVint]=$D684)*(EnergyImpactLookups[BldgLoc]=$E684),0))</f>
        <v>185.7971</v>
      </c>
      <c r="S684" cm="1">
        <f t="array" ref="S684">INDEX(EnergyImpactLookups[AStdWBkW],MATCH(1,(EnergyImpactLookups[Statewide Offering ID]=$B684)*(EnergyImpactLookups[BldgType]=$C684)*(EnergyImpactLookups[BldgVint]=$D684)*(EnergyImpactLookups[BldgLoc]=$E684),0))</f>
        <v>0.13930000000000001</v>
      </c>
      <c r="T684" cm="1">
        <f t="array" ref="T684">INDEX(EnergyImpactLookups[AStdWBtherm],MATCH(1,(EnergyImpactLookups[Statewide Offering ID]=$B684)*(EnergyImpactLookups[BldgType]=$C684)*(EnergyImpactLookups[BldgVint]=$D684)*(EnergyImpactLookups[BldgLoc]=$E684),0))</f>
        <v>0</v>
      </c>
      <c r="AA684" t="s">
        <v>151</v>
      </c>
      <c r="AB684" t="s">
        <v>10</v>
      </c>
      <c r="AC684" t="b">
        <v>0</v>
      </c>
    </row>
    <row r="685" spans="1:29" x14ac:dyDescent="0.3">
      <c r="A685" t="s">
        <v>95</v>
      </c>
      <c r="B685" t="s">
        <v>148</v>
      </c>
      <c r="C685" t="s">
        <v>127</v>
      </c>
      <c r="D685" t="s">
        <v>752</v>
      </c>
      <c r="E685" t="s">
        <v>114</v>
      </c>
      <c r="F685" t="s">
        <v>129</v>
      </c>
      <c r="G685" t="s">
        <v>231</v>
      </c>
      <c r="H685" t="s">
        <v>232</v>
      </c>
      <c r="I685" t="s">
        <v>65</v>
      </c>
      <c r="J685" s="1">
        <v>44172</v>
      </c>
      <c r="K685" t="s">
        <v>100</v>
      </c>
      <c r="L685">
        <v>1</v>
      </c>
      <c r="O685" cm="1">
        <f t="array" ref="O685">INDEX(EnergyImpactLookups[APreWBkWh-EAD_style],MATCH(1,(EnergyImpactLookups[Statewide Offering ID]=$B685)*(EnergyImpactLookups[BldgType]=$C685)*(EnergyImpactLookups[BldgVint]=$D685)*(EnergyImpactLookups[BldgLoc]=$E685),0))</f>
        <v>250.99760000000001</v>
      </c>
      <c r="P685" cm="1">
        <f t="array" ref="P685">INDEX(EnergyImpactLookups[APreWBkW-EAD_style],MATCH(1,(EnergyImpactLookups[Statewide Offering ID]=$B685)*(EnergyImpactLookups[BldgType]=$C685)*(EnergyImpactLookups[BldgVint]=$D685)*(EnergyImpactLookups[BldgLoc]=$E685),0))</f>
        <v>0.25509999999999999</v>
      </c>
      <c r="Q685" cm="1">
        <f t="array" ref="Q685">INDEX(EnergyImpactLookups[APreWBtherm],MATCH(1,(EnergyImpactLookups[Statewide Offering ID]=$B685)*(EnergyImpactLookups[BldgType]=$C685)*(EnergyImpactLookups[BldgVint]=$D685)*(EnergyImpactLookups[BldgLoc]=$E685),0))</f>
        <v>0</v>
      </c>
      <c r="R685" cm="1">
        <f t="array" ref="R685">INDEX(EnergyImpactLookups[AStdWBkWh],MATCH(1,(EnergyImpactLookups[Statewide Offering ID]=$B685)*(EnergyImpactLookups[BldgType]=$C685)*(EnergyImpactLookups[BldgVint]=$D685)*(EnergyImpactLookups[BldgLoc]=$E685),0))</f>
        <v>200.50729999999999</v>
      </c>
      <c r="S685" cm="1">
        <f t="array" ref="S685">INDEX(EnergyImpactLookups[AStdWBkW],MATCH(1,(EnergyImpactLookups[Statewide Offering ID]=$B685)*(EnergyImpactLookups[BldgType]=$C685)*(EnergyImpactLookups[BldgVint]=$D685)*(EnergyImpactLookups[BldgLoc]=$E685),0))</f>
        <v>0.2034</v>
      </c>
      <c r="T685" cm="1">
        <f t="array" ref="T685">INDEX(EnergyImpactLookups[AStdWBtherm],MATCH(1,(EnergyImpactLookups[Statewide Offering ID]=$B685)*(EnergyImpactLookups[BldgType]=$C685)*(EnergyImpactLookups[BldgVint]=$D685)*(EnergyImpactLookups[BldgLoc]=$E685),0))</f>
        <v>0</v>
      </c>
      <c r="AA685" t="s">
        <v>151</v>
      </c>
      <c r="AB685" t="s">
        <v>10</v>
      </c>
      <c r="AC685" t="b">
        <v>0</v>
      </c>
    </row>
    <row r="686" spans="1:29" x14ac:dyDescent="0.3">
      <c r="A686" t="s">
        <v>95</v>
      </c>
      <c r="B686" t="s">
        <v>148</v>
      </c>
      <c r="C686" t="s">
        <v>127</v>
      </c>
      <c r="D686" t="s">
        <v>752</v>
      </c>
      <c r="E686" t="s">
        <v>115</v>
      </c>
      <c r="F686" t="s">
        <v>129</v>
      </c>
      <c r="G686" t="s">
        <v>231</v>
      </c>
      <c r="H686" t="s">
        <v>232</v>
      </c>
      <c r="I686" t="s">
        <v>65</v>
      </c>
      <c r="J686" s="1">
        <v>44172</v>
      </c>
      <c r="K686" t="s">
        <v>100</v>
      </c>
      <c r="L686">
        <v>1</v>
      </c>
      <c r="O686" cm="1">
        <f t="array" ref="O686">INDEX(EnergyImpactLookups[APreWBkWh-EAD_style],MATCH(1,(EnergyImpactLookups[Statewide Offering ID]=$B686)*(EnergyImpactLookups[BldgType]=$C686)*(EnergyImpactLookups[BldgVint]=$D686)*(EnergyImpactLookups[BldgLoc]=$E686),0))</f>
        <v>162.53370000000001</v>
      </c>
      <c r="P686" cm="1">
        <f t="array" ref="P686">INDEX(EnergyImpactLookups[APreWBkW-EAD_style],MATCH(1,(EnergyImpactLookups[Statewide Offering ID]=$B686)*(EnergyImpactLookups[BldgType]=$C686)*(EnergyImpactLookups[BldgVint]=$D686)*(EnergyImpactLookups[BldgLoc]=$E686),0))</f>
        <v>0.22470000000000001</v>
      </c>
      <c r="Q686" cm="1">
        <f t="array" ref="Q686">INDEX(EnergyImpactLookups[APreWBtherm],MATCH(1,(EnergyImpactLookups[Statewide Offering ID]=$B686)*(EnergyImpactLookups[BldgType]=$C686)*(EnergyImpactLookups[BldgVint]=$D686)*(EnergyImpactLookups[BldgLoc]=$E686),0))</f>
        <v>0</v>
      </c>
      <c r="R686" cm="1">
        <f t="array" ref="R686">INDEX(EnergyImpactLookups[AStdWBkWh],MATCH(1,(EnergyImpactLookups[Statewide Offering ID]=$B686)*(EnergyImpactLookups[BldgType]=$C686)*(EnergyImpactLookups[BldgVint]=$D686)*(EnergyImpactLookups[BldgLoc]=$E686),0))</f>
        <v>129.87299999999999</v>
      </c>
      <c r="S686" cm="1">
        <f t="array" ref="S686">INDEX(EnergyImpactLookups[AStdWBkW],MATCH(1,(EnergyImpactLookups[Statewide Offering ID]=$B686)*(EnergyImpactLookups[BldgType]=$C686)*(EnergyImpactLookups[BldgVint]=$D686)*(EnergyImpactLookups[BldgLoc]=$E686),0))</f>
        <v>0.1792</v>
      </c>
      <c r="T686" cm="1">
        <f t="array" ref="T686">INDEX(EnergyImpactLookups[AStdWBtherm],MATCH(1,(EnergyImpactLookups[Statewide Offering ID]=$B686)*(EnergyImpactLookups[BldgType]=$C686)*(EnergyImpactLookups[BldgVint]=$D686)*(EnergyImpactLookups[BldgLoc]=$E686),0))</f>
        <v>0</v>
      </c>
      <c r="AA686" t="s">
        <v>151</v>
      </c>
      <c r="AB686" t="s">
        <v>10</v>
      </c>
      <c r="AC686" t="b">
        <v>0</v>
      </c>
    </row>
    <row r="687" spans="1:29" x14ac:dyDescent="0.3">
      <c r="A687" t="s">
        <v>95</v>
      </c>
      <c r="B687" t="s">
        <v>148</v>
      </c>
      <c r="C687" t="s">
        <v>127</v>
      </c>
      <c r="D687" t="s">
        <v>752</v>
      </c>
      <c r="E687" t="s">
        <v>116</v>
      </c>
      <c r="F687" t="s">
        <v>129</v>
      </c>
      <c r="G687" t="s">
        <v>231</v>
      </c>
      <c r="H687" t="s">
        <v>232</v>
      </c>
      <c r="I687" t="s">
        <v>65</v>
      </c>
      <c r="J687" s="1">
        <v>44172</v>
      </c>
      <c r="K687" t="s">
        <v>100</v>
      </c>
      <c r="L687">
        <v>1</v>
      </c>
      <c r="O687" cm="1">
        <f t="array" ref="O687">INDEX(EnergyImpactLookups[APreWBkWh-EAD_style],MATCH(1,(EnergyImpactLookups[Statewide Offering ID]=$B687)*(EnergyImpactLookups[BldgType]=$C687)*(EnergyImpactLookups[BldgVint]=$D687)*(EnergyImpactLookups[BldgLoc]=$E687),0))</f>
        <v>282.56360000000001</v>
      </c>
      <c r="P687" cm="1">
        <f t="array" ref="P687">INDEX(EnergyImpactLookups[APreWBkW-EAD_style],MATCH(1,(EnergyImpactLookups[Statewide Offering ID]=$B687)*(EnergyImpactLookups[BldgType]=$C687)*(EnergyImpactLookups[BldgVint]=$D687)*(EnergyImpactLookups[BldgLoc]=$E687),0))</f>
        <v>0.2487</v>
      </c>
      <c r="Q687" cm="1">
        <f t="array" ref="Q687">INDEX(EnergyImpactLookups[APreWBtherm],MATCH(1,(EnergyImpactLookups[Statewide Offering ID]=$B687)*(EnergyImpactLookups[BldgType]=$C687)*(EnergyImpactLookups[BldgVint]=$D687)*(EnergyImpactLookups[BldgLoc]=$E687),0))</f>
        <v>0</v>
      </c>
      <c r="R687" cm="1">
        <f t="array" ref="R687">INDEX(EnergyImpactLookups[AStdWBkWh],MATCH(1,(EnergyImpactLookups[Statewide Offering ID]=$B687)*(EnergyImpactLookups[BldgType]=$C687)*(EnergyImpactLookups[BldgVint]=$D687)*(EnergyImpactLookups[BldgLoc]=$E687),0))</f>
        <v>225.5736</v>
      </c>
      <c r="S687" cm="1">
        <f t="array" ref="S687">INDEX(EnergyImpactLookups[AStdWBkW],MATCH(1,(EnergyImpactLookups[Statewide Offering ID]=$B687)*(EnergyImpactLookups[BldgType]=$C687)*(EnergyImpactLookups[BldgVint]=$D687)*(EnergyImpactLookups[BldgLoc]=$E687),0))</f>
        <v>0.1983</v>
      </c>
      <c r="T687" cm="1">
        <f t="array" ref="T687">INDEX(EnergyImpactLookups[AStdWBtherm],MATCH(1,(EnergyImpactLookups[Statewide Offering ID]=$B687)*(EnergyImpactLookups[BldgType]=$C687)*(EnergyImpactLookups[BldgVint]=$D687)*(EnergyImpactLookups[BldgLoc]=$E687),0))</f>
        <v>0</v>
      </c>
      <c r="AA687" t="s">
        <v>151</v>
      </c>
      <c r="AB687" t="s">
        <v>10</v>
      </c>
      <c r="AC687" t="b">
        <v>0</v>
      </c>
    </row>
    <row r="688" spans="1:29" x14ac:dyDescent="0.3">
      <c r="A688" t="s">
        <v>95</v>
      </c>
      <c r="B688" t="s">
        <v>148</v>
      </c>
      <c r="C688" t="s">
        <v>127</v>
      </c>
      <c r="D688" t="s">
        <v>752</v>
      </c>
      <c r="E688" t="s">
        <v>117</v>
      </c>
      <c r="F688" t="s">
        <v>129</v>
      </c>
      <c r="G688" t="s">
        <v>231</v>
      </c>
      <c r="H688" t="s">
        <v>232</v>
      </c>
      <c r="I688" t="s">
        <v>65</v>
      </c>
      <c r="J688" s="1">
        <v>44172</v>
      </c>
      <c r="K688" t="s">
        <v>100</v>
      </c>
      <c r="L688">
        <v>1</v>
      </c>
      <c r="O688" cm="1">
        <f t="array" ref="O688">INDEX(EnergyImpactLookups[APreWBkWh-EAD_style],MATCH(1,(EnergyImpactLookups[Statewide Offering ID]=$B688)*(EnergyImpactLookups[BldgType]=$C688)*(EnergyImpactLookups[BldgVint]=$D688)*(EnergyImpactLookups[BldgLoc]=$E688),0))</f>
        <v>241.78489999999999</v>
      </c>
      <c r="P688" cm="1">
        <f t="array" ref="P688">INDEX(EnergyImpactLookups[APreWBkW-EAD_style],MATCH(1,(EnergyImpactLookups[Statewide Offering ID]=$B688)*(EnergyImpactLookups[BldgType]=$C688)*(EnergyImpactLookups[BldgVint]=$D688)*(EnergyImpactLookups[BldgLoc]=$E688),0))</f>
        <v>0.23569999999999999</v>
      </c>
      <c r="Q688" cm="1">
        <f t="array" ref="Q688">INDEX(EnergyImpactLookups[APreWBtherm],MATCH(1,(EnergyImpactLookups[Statewide Offering ID]=$B688)*(EnergyImpactLookups[BldgType]=$C688)*(EnergyImpactLookups[BldgVint]=$D688)*(EnergyImpactLookups[BldgLoc]=$E688),0))</f>
        <v>0</v>
      </c>
      <c r="R688" cm="1">
        <f t="array" ref="R688">INDEX(EnergyImpactLookups[AStdWBkWh],MATCH(1,(EnergyImpactLookups[Statewide Offering ID]=$B688)*(EnergyImpactLookups[BldgType]=$C688)*(EnergyImpactLookups[BldgVint]=$D688)*(EnergyImpactLookups[BldgLoc]=$E688),0))</f>
        <v>193.06129999999999</v>
      </c>
      <c r="S688" cm="1">
        <f t="array" ref="S688">INDEX(EnergyImpactLookups[AStdWBkW],MATCH(1,(EnergyImpactLookups[Statewide Offering ID]=$B688)*(EnergyImpactLookups[BldgType]=$C688)*(EnergyImpactLookups[BldgVint]=$D688)*(EnergyImpactLookups[BldgLoc]=$E688),0))</f>
        <v>0.18790000000000001</v>
      </c>
      <c r="T688" cm="1">
        <f t="array" ref="T688">INDEX(EnergyImpactLookups[AStdWBtherm],MATCH(1,(EnergyImpactLookups[Statewide Offering ID]=$B688)*(EnergyImpactLookups[BldgType]=$C688)*(EnergyImpactLookups[BldgVint]=$D688)*(EnergyImpactLookups[BldgLoc]=$E688),0))</f>
        <v>0</v>
      </c>
      <c r="AA688" t="s">
        <v>151</v>
      </c>
      <c r="AB688" t="s">
        <v>10</v>
      </c>
      <c r="AC688" t="b">
        <v>0</v>
      </c>
    </row>
    <row r="689" spans="1:29" x14ac:dyDescent="0.3">
      <c r="A689" t="s">
        <v>95</v>
      </c>
      <c r="B689" t="s">
        <v>148</v>
      </c>
      <c r="C689" t="s">
        <v>127</v>
      </c>
      <c r="D689" t="s">
        <v>752</v>
      </c>
      <c r="E689" t="s">
        <v>118</v>
      </c>
      <c r="F689" t="s">
        <v>129</v>
      </c>
      <c r="G689" t="s">
        <v>231</v>
      </c>
      <c r="H689" t="s">
        <v>232</v>
      </c>
      <c r="I689" t="s">
        <v>65</v>
      </c>
      <c r="J689" s="1">
        <v>44172</v>
      </c>
      <c r="K689" t="s">
        <v>100</v>
      </c>
      <c r="L689">
        <v>1</v>
      </c>
      <c r="O689" cm="1">
        <f t="array" ref="O689">INDEX(EnergyImpactLookups[APreWBkWh-EAD_style],MATCH(1,(EnergyImpactLookups[Statewide Offering ID]=$B689)*(EnergyImpactLookups[BldgType]=$C689)*(EnergyImpactLookups[BldgVint]=$D689)*(EnergyImpactLookups[BldgLoc]=$E689),0))</f>
        <v>409.36709999999999</v>
      </c>
      <c r="P689" cm="1">
        <f t="array" ref="P689">INDEX(EnergyImpactLookups[APreWBkW-EAD_style],MATCH(1,(EnergyImpactLookups[Statewide Offering ID]=$B689)*(EnergyImpactLookups[BldgType]=$C689)*(EnergyImpactLookups[BldgVint]=$D689)*(EnergyImpactLookups[BldgLoc]=$E689),0))</f>
        <v>0.29210000000000003</v>
      </c>
      <c r="Q689" cm="1">
        <f t="array" ref="Q689">INDEX(EnergyImpactLookups[APreWBtherm],MATCH(1,(EnergyImpactLookups[Statewide Offering ID]=$B689)*(EnergyImpactLookups[BldgType]=$C689)*(EnergyImpactLookups[BldgVint]=$D689)*(EnergyImpactLookups[BldgLoc]=$E689),0))</f>
        <v>0</v>
      </c>
      <c r="R689" cm="1">
        <f t="array" ref="R689">INDEX(EnergyImpactLookups[AStdWBkWh],MATCH(1,(EnergyImpactLookups[Statewide Offering ID]=$B689)*(EnergyImpactLookups[BldgType]=$C689)*(EnergyImpactLookups[BldgVint]=$D689)*(EnergyImpactLookups[BldgLoc]=$E689),0))</f>
        <v>326.55590000000001</v>
      </c>
      <c r="S689" cm="1">
        <f t="array" ref="S689">INDEX(EnergyImpactLookups[AStdWBkW],MATCH(1,(EnergyImpactLookups[Statewide Offering ID]=$B689)*(EnergyImpactLookups[BldgType]=$C689)*(EnergyImpactLookups[BldgVint]=$D689)*(EnergyImpactLookups[BldgLoc]=$E689),0))</f>
        <v>0.2329</v>
      </c>
      <c r="T689" cm="1">
        <f t="array" ref="T689">INDEX(EnergyImpactLookups[AStdWBtherm],MATCH(1,(EnergyImpactLookups[Statewide Offering ID]=$B689)*(EnergyImpactLookups[BldgType]=$C689)*(EnergyImpactLookups[BldgVint]=$D689)*(EnergyImpactLookups[BldgLoc]=$E689),0))</f>
        <v>0</v>
      </c>
      <c r="AA689" t="s">
        <v>151</v>
      </c>
      <c r="AB689" t="s">
        <v>10</v>
      </c>
      <c r="AC689" t="b">
        <v>0</v>
      </c>
    </row>
    <row r="690" spans="1:29" x14ac:dyDescent="0.3">
      <c r="A690" t="s">
        <v>95</v>
      </c>
      <c r="B690" t="s">
        <v>148</v>
      </c>
      <c r="C690" t="s">
        <v>127</v>
      </c>
      <c r="D690" t="s">
        <v>752</v>
      </c>
      <c r="E690" t="s">
        <v>119</v>
      </c>
      <c r="F690" t="s">
        <v>129</v>
      </c>
      <c r="G690" t="s">
        <v>231</v>
      </c>
      <c r="H690" t="s">
        <v>232</v>
      </c>
      <c r="I690" t="s">
        <v>65</v>
      </c>
      <c r="J690" s="1">
        <v>44172</v>
      </c>
      <c r="K690" t="s">
        <v>100</v>
      </c>
      <c r="L690">
        <v>1</v>
      </c>
      <c r="O690" cm="1">
        <f t="array" ref="O690">INDEX(EnergyImpactLookups[APreWBkWh-EAD_style],MATCH(1,(EnergyImpactLookups[Statewide Offering ID]=$B690)*(EnergyImpactLookups[BldgType]=$C690)*(EnergyImpactLookups[BldgVint]=$D690)*(EnergyImpactLookups[BldgLoc]=$E690),0))</f>
        <v>77.958299999999994</v>
      </c>
      <c r="P690" cm="1">
        <f t="array" ref="P690">INDEX(EnergyImpactLookups[APreWBkW-EAD_style],MATCH(1,(EnergyImpactLookups[Statewide Offering ID]=$B690)*(EnergyImpactLookups[BldgType]=$C690)*(EnergyImpactLookups[BldgVint]=$D690)*(EnergyImpactLookups[BldgLoc]=$E690),0))</f>
        <v>0.10199999999999999</v>
      </c>
      <c r="Q690" cm="1">
        <f t="array" ref="Q690">INDEX(EnergyImpactLookups[APreWBtherm],MATCH(1,(EnergyImpactLookups[Statewide Offering ID]=$B690)*(EnergyImpactLookups[BldgType]=$C690)*(EnergyImpactLookups[BldgVint]=$D690)*(EnergyImpactLookups[BldgLoc]=$E690),0))</f>
        <v>0</v>
      </c>
      <c r="R690" cm="1">
        <f t="array" ref="R690">INDEX(EnergyImpactLookups[AStdWBkWh],MATCH(1,(EnergyImpactLookups[Statewide Offering ID]=$B690)*(EnergyImpactLookups[BldgType]=$C690)*(EnergyImpactLookups[BldgVint]=$D690)*(EnergyImpactLookups[BldgLoc]=$E690),0))</f>
        <v>62.653300000000002</v>
      </c>
      <c r="S690" cm="1">
        <f t="array" ref="S690">INDEX(EnergyImpactLookups[AStdWBkW],MATCH(1,(EnergyImpactLookups[Statewide Offering ID]=$B690)*(EnergyImpactLookups[BldgType]=$C690)*(EnergyImpactLookups[BldgVint]=$D690)*(EnergyImpactLookups[BldgLoc]=$E690),0))</f>
        <v>8.1299999999999997E-2</v>
      </c>
      <c r="T690" cm="1">
        <f t="array" ref="T690">INDEX(EnergyImpactLookups[AStdWBtherm],MATCH(1,(EnergyImpactLookups[Statewide Offering ID]=$B690)*(EnergyImpactLookups[BldgType]=$C690)*(EnergyImpactLookups[BldgVint]=$D690)*(EnergyImpactLookups[BldgLoc]=$E690),0))</f>
        <v>0</v>
      </c>
      <c r="AA690" t="s">
        <v>151</v>
      </c>
      <c r="AB690" t="s">
        <v>10</v>
      </c>
      <c r="AC690" t="b">
        <v>0</v>
      </c>
    </row>
    <row r="691" spans="1:29" x14ac:dyDescent="0.3">
      <c r="A691" t="s">
        <v>95</v>
      </c>
      <c r="B691" t="s">
        <v>148</v>
      </c>
      <c r="C691" t="s">
        <v>130</v>
      </c>
      <c r="D691" t="s">
        <v>752</v>
      </c>
      <c r="E691" t="s">
        <v>99</v>
      </c>
      <c r="F691" t="s">
        <v>129</v>
      </c>
      <c r="G691" t="s">
        <v>231</v>
      </c>
      <c r="H691" t="s">
        <v>232</v>
      </c>
      <c r="I691" t="s">
        <v>65</v>
      </c>
      <c r="J691" s="1">
        <v>44172</v>
      </c>
      <c r="K691" t="s">
        <v>100</v>
      </c>
      <c r="L691">
        <v>1</v>
      </c>
      <c r="O691" cm="1">
        <f t="array" ref="O691">INDEX(EnergyImpactLookups[APreWBkWh-EAD_style],MATCH(1,(EnergyImpactLookups[Statewide Offering ID]=$B691)*(EnergyImpactLookups[BldgType]=$C691)*(EnergyImpactLookups[BldgVint]=$D691)*(EnergyImpactLookups[BldgLoc]=$E691),0))</f>
        <v>27.488600000000002</v>
      </c>
      <c r="P691" cm="1">
        <f t="array" ref="P691">INDEX(EnergyImpactLookups[APreWBkW-EAD_style],MATCH(1,(EnergyImpactLookups[Statewide Offering ID]=$B691)*(EnergyImpactLookups[BldgType]=$C691)*(EnergyImpactLookups[BldgVint]=$D691)*(EnergyImpactLookups[BldgLoc]=$E691),0))</f>
        <v>2.8E-3</v>
      </c>
      <c r="Q691" cm="1">
        <f t="array" ref="Q691">INDEX(EnergyImpactLookups[APreWBtherm],MATCH(1,(EnergyImpactLookups[Statewide Offering ID]=$B691)*(EnergyImpactLookups[BldgType]=$C691)*(EnergyImpactLookups[BldgVint]=$D691)*(EnergyImpactLookups[BldgLoc]=$E691),0))</f>
        <v>0</v>
      </c>
      <c r="R691" cm="1">
        <f t="array" ref="R691">INDEX(EnergyImpactLookups[AStdWBkWh],MATCH(1,(EnergyImpactLookups[Statewide Offering ID]=$B691)*(EnergyImpactLookups[BldgType]=$C691)*(EnergyImpactLookups[BldgVint]=$D691)*(EnergyImpactLookups[BldgLoc]=$E691),0))</f>
        <v>22.7102</v>
      </c>
      <c r="S691" cm="1">
        <f t="array" ref="S691">INDEX(EnergyImpactLookups[AStdWBkW],MATCH(1,(EnergyImpactLookups[Statewide Offering ID]=$B691)*(EnergyImpactLookups[BldgType]=$C691)*(EnergyImpactLookups[BldgVint]=$D691)*(EnergyImpactLookups[BldgLoc]=$E691),0))</f>
        <v>2.2000000000000001E-3</v>
      </c>
      <c r="T691" cm="1">
        <f t="array" ref="T691">INDEX(EnergyImpactLookups[AStdWBtherm],MATCH(1,(EnergyImpactLookups[Statewide Offering ID]=$B691)*(EnergyImpactLookups[BldgType]=$C691)*(EnergyImpactLookups[BldgVint]=$D691)*(EnergyImpactLookups[BldgLoc]=$E691),0))</f>
        <v>0</v>
      </c>
      <c r="AA691" t="s">
        <v>151</v>
      </c>
      <c r="AB691" t="s">
        <v>10</v>
      </c>
      <c r="AC691" t="b">
        <v>0</v>
      </c>
    </row>
    <row r="692" spans="1:29" x14ac:dyDescent="0.3">
      <c r="A692" t="s">
        <v>95</v>
      </c>
      <c r="B692" t="s">
        <v>148</v>
      </c>
      <c r="C692" t="s">
        <v>130</v>
      </c>
      <c r="D692" t="s">
        <v>752</v>
      </c>
      <c r="E692" t="s">
        <v>103</v>
      </c>
      <c r="F692" t="s">
        <v>129</v>
      </c>
      <c r="G692" t="s">
        <v>231</v>
      </c>
      <c r="H692" t="s">
        <v>232</v>
      </c>
      <c r="I692" t="s">
        <v>65</v>
      </c>
      <c r="J692" s="1">
        <v>44172</v>
      </c>
      <c r="K692" t="s">
        <v>100</v>
      </c>
      <c r="L692">
        <v>1</v>
      </c>
      <c r="O692" cm="1">
        <f t="array" ref="O692">INDEX(EnergyImpactLookups[APreWBkWh-EAD_style],MATCH(1,(EnergyImpactLookups[Statewide Offering ID]=$B692)*(EnergyImpactLookups[BldgType]=$C692)*(EnergyImpactLookups[BldgVint]=$D692)*(EnergyImpactLookups[BldgLoc]=$E692),0))</f>
        <v>83.0124</v>
      </c>
      <c r="P692" cm="1">
        <f t="array" ref="P692">INDEX(EnergyImpactLookups[APreWBkW-EAD_style],MATCH(1,(EnergyImpactLookups[Statewide Offering ID]=$B692)*(EnergyImpactLookups[BldgType]=$C692)*(EnergyImpactLookups[BldgVint]=$D692)*(EnergyImpactLookups[BldgLoc]=$E692),0))</f>
        <v>0.17649999999999999</v>
      </c>
      <c r="Q692" cm="1">
        <f t="array" ref="Q692">INDEX(EnergyImpactLookups[APreWBtherm],MATCH(1,(EnergyImpactLookups[Statewide Offering ID]=$B692)*(EnergyImpactLookups[BldgType]=$C692)*(EnergyImpactLookups[BldgVint]=$D692)*(EnergyImpactLookups[BldgLoc]=$E692),0))</f>
        <v>0</v>
      </c>
      <c r="R692" cm="1">
        <f t="array" ref="R692">INDEX(EnergyImpactLookups[AStdWBkWh],MATCH(1,(EnergyImpactLookups[Statewide Offering ID]=$B692)*(EnergyImpactLookups[BldgType]=$C692)*(EnergyImpactLookups[BldgVint]=$D692)*(EnergyImpactLookups[BldgLoc]=$E692),0))</f>
        <v>66.684399999999997</v>
      </c>
      <c r="S692" cm="1">
        <f t="array" ref="S692">INDEX(EnergyImpactLookups[AStdWBkW],MATCH(1,(EnergyImpactLookups[Statewide Offering ID]=$B692)*(EnergyImpactLookups[BldgType]=$C692)*(EnergyImpactLookups[BldgVint]=$D692)*(EnergyImpactLookups[BldgLoc]=$E692),0))</f>
        <v>0.14069999999999999</v>
      </c>
      <c r="T692" cm="1">
        <f t="array" ref="T692">INDEX(EnergyImpactLookups[AStdWBtherm],MATCH(1,(EnergyImpactLookups[Statewide Offering ID]=$B692)*(EnergyImpactLookups[BldgType]=$C692)*(EnergyImpactLookups[BldgVint]=$D692)*(EnergyImpactLookups[BldgLoc]=$E692),0))</f>
        <v>0</v>
      </c>
      <c r="AA692" t="s">
        <v>151</v>
      </c>
      <c r="AB692" t="s">
        <v>10</v>
      </c>
      <c r="AC692" t="b">
        <v>0</v>
      </c>
    </row>
    <row r="693" spans="1:29" x14ac:dyDescent="0.3">
      <c r="A693" t="s">
        <v>95</v>
      </c>
      <c r="B693" t="s">
        <v>148</v>
      </c>
      <c r="C693" t="s">
        <v>130</v>
      </c>
      <c r="D693" t="s">
        <v>752</v>
      </c>
      <c r="E693" t="s">
        <v>104</v>
      </c>
      <c r="F693" t="s">
        <v>129</v>
      </c>
      <c r="G693" t="s">
        <v>231</v>
      </c>
      <c r="H693" t="s">
        <v>232</v>
      </c>
      <c r="I693" t="s">
        <v>65</v>
      </c>
      <c r="J693" s="1">
        <v>44172</v>
      </c>
      <c r="K693" t="s">
        <v>100</v>
      </c>
      <c r="L693">
        <v>1</v>
      </c>
      <c r="O693" cm="1">
        <f t="array" ref="O693">INDEX(EnergyImpactLookups[APreWBkWh-EAD_style],MATCH(1,(EnergyImpactLookups[Statewide Offering ID]=$B693)*(EnergyImpactLookups[BldgType]=$C693)*(EnergyImpactLookups[BldgVint]=$D693)*(EnergyImpactLookups[BldgLoc]=$E693),0))</f>
        <v>33.991799999999998</v>
      </c>
      <c r="P693" cm="1">
        <f t="array" ref="P693">INDEX(EnergyImpactLookups[APreWBkW-EAD_style],MATCH(1,(EnergyImpactLookups[Statewide Offering ID]=$B693)*(EnergyImpactLookups[BldgType]=$C693)*(EnergyImpactLookups[BldgVint]=$D693)*(EnergyImpactLookups[BldgLoc]=$E693),0))</f>
        <v>6.6600000000000006E-2</v>
      </c>
      <c r="Q693" cm="1">
        <f t="array" ref="Q693">INDEX(EnergyImpactLookups[APreWBtherm],MATCH(1,(EnergyImpactLookups[Statewide Offering ID]=$B693)*(EnergyImpactLookups[BldgType]=$C693)*(EnergyImpactLookups[BldgVint]=$D693)*(EnergyImpactLookups[BldgLoc]=$E693),0))</f>
        <v>0</v>
      </c>
      <c r="R693" cm="1">
        <f t="array" ref="R693">INDEX(EnergyImpactLookups[AStdWBkWh],MATCH(1,(EnergyImpactLookups[Statewide Offering ID]=$B693)*(EnergyImpactLookups[BldgType]=$C693)*(EnergyImpactLookups[BldgVint]=$D693)*(EnergyImpactLookups[BldgLoc]=$E693),0))</f>
        <v>27.612100000000002</v>
      </c>
      <c r="S693" cm="1">
        <f t="array" ref="S693">INDEX(EnergyImpactLookups[AStdWBkW],MATCH(1,(EnergyImpactLookups[Statewide Offering ID]=$B693)*(EnergyImpactLookups[BldgType]=$C693)*(EnergyImpactLookups[BldgVint]=$D693)*(EnergyImpactLookups[BldgLoc]=$E693),0))</f>
        <v>5.3100000000000001E-2</v>
      </c>
      <c r="T693" cm="1">
        <f t="array" ref="T693">INDEX(EnergyImpactLookups[AStdWBtherm],MATCH(1,(EnergyImpactLookups[Statewide Offering ID]=$B693)*(EnergyImpactLookups[BldgType]=$C693)*(EnergyImpactLookups[BldgVint]=$D693)*(EnergyImpactLookups[BldgLoc]=$E693),0))</f>
        <v>0</v>
      </c>
      <c r="AA693" t="s">
        <v>151</v>
      </c>
      <c r="AB693" t="s">
        <v>10</v>
      </c>
      <c r="AC693" t="b">
        <v>0</v>
      </c>
    </row>
    <row r="694" spans="1:29" x14ac:dyDescent="0.3">
      <c r="A694" t="s">
        <v>95</v>
      </c>
      <c r="B694" t="s">
        <v>148</v>
      </c>
      <c r="C694" t="s">
        <v>130</v>
      </c>
      <c r="D694" t="s">
        <v>752</v>
      </c>
      <c r="E694" t="s">
        <v>105</v>
      </c>
      <c r="F694" t="s">
        <v>129</v>
      </c>
      <c r="G694" t="s">
        <v>231</v>
      </c>
      <c r="H694" t="s">
        <v>232</v>
      </c>
      <c r="I694" t="s">
        <v>65</v>
      </c>
      <c r="J694" s="1">
        <v>44172</v>
      </c>
      <c r="K694" t="s">
        <v>100</v>
      </c>
      <c r="L694">
        <v>1</v>
      </c>
      <c r="O694" cm="1">
        <f t="array" ref="O694">INDEX(EnergyImpactLookups[APreWBkWh-EAD_style],MATCH(1,(EnergyImpactLookups[Statewide Offering ID]=$B694)*(EnergyImpactLookups[BldgType]=$C694)*(EnergyImpactLookups[BldgVint]=$D694)*(EnergyImpactLookups[BldgLoc]=$E694),0))</f>
        <v>168.2816</v>
      </c>
      <c r="P694" cm="1">
        <f t="array" ref="P694">INDEX(EnergyImpactLookups[APreWBkW-EAD_style],MATCH(1,(EnergyImpactLookups[Statewide Offering ID]=$B694)*(EnergyImpactLookups[BldgType]=$C694)*(EnergyImpactLookups[BldgVint]=$D694)*(EnergyImpactLookups[BldgLoc]=$E694),0))</f>
        <v>0.25619999999999998</v>
      </c>
      <c r="Q694" cm="1">
        <f t="array" ref="Q694">INDEX(EnergyImpactLookups[APreWBtherm],MATCH(1,(EnergyImpactLookups[Statewide Offering ID]=$B694)*(EnergyImpactLookups[BldgType]=$C694)*(EnergyImpactLookups[BldgVint]=$D694)*(EnergyImpactLookups[BldgLoc]=$E694),0))</f>
        <v>0</v>
      </c>
      <c r="R694" cm="1">
        <f t="array" ref="R694">INDEX(EnergyImpactLookups[AStdWBkWh],MATCH(1,(EnergyImpactLookups[Statewide Offering ID]=$B694)*(EnergyImpactLookups[BldgType]=$C694)*(EnergyImpactLookups[BldgVint]=$D694)*(EnergyImpactLookups[BldgLoc]=$E694),0))</f>
        <v>134.39240000000001</v>
      </c>
      <c r="S694" cm="1">
        <f t="array" ref="S694">INDEX(EnergyImpactLookups[AStdWBkW],MATCH(1,(EnergyImpactLookups[Statewide Offering ID]=$B694)*(EnergyImpactLookups[BldgType]=$C694)*(EnergyImpactLookups[BldgVint]=$D694)*(EnergyImpactLookups[BldgLoc]=$E694),0))</f>
        <v>0.20430000000000001</v>
      </c>
      <c r="T694" cm="1">
        <f t="array" ref="T694">INDEX(EnergyImpactLookups[AStdWBtherm],MATCH(1,(EnergyImpactLookups[Statewide Offering ID]=$B694)*(EnergyImpactLookups[BldgType]=$C694)*(EnergyImpactLookups[BldgVint]=$D694)*(EnergyImpactLookups[BldgLoc]=$E694),0))</f>
        <v>0</v>
      </c>
      <c r="AA694" t="s">
        <v>151</v>
      </c>
      <c r="AB694" t="s">
        <v>10</v>
      </c>
      <c r="AC694" t="b">
        <v>0</v>
      </c>
    </row>
    <row r="695" spans="1:29" x14ac:dyDescent="0.3">
      <c r="A695" t="s">
        <v>95</v>
      </c>
      <c r="B695" t="s">
        <v>148</v>
      </c>
      <c r="C695" t="s">
        <v>130</v>
      </c>
      <c r="D695" t="s">
        <v>752</v>
      </c>
      <c r="E695" t="s">
        <v>106</v>
      </c>
      <c r="F695" t="s">
        <v>129</v>
      </c>
      <c r="G695" t="s">
        <v>231</v>
      </c>
      <c r="H695" t="s">
        <v>232</v>
      </c>
      <c r="I695" t="s">
        <v>65</v>
      </c>
      <c r="J695" s="1">
        <v>44172</v>
      </c>
      <c r="K695" t="s">
        <v>100</v>
      </c>
      <c r="L695">
        <v>1</v>
      </c>
      <c r="O695" cm="1">
        <f t="array" ref="O695">INDEX(EnergyImpactLookups[APreWBkWh-EAD_style],MATCH(1,(EnergyImpactLookups[Statewide Offering ID]=$B695)*(EnergyImpactLookups[BldgType]=$C695)*(EnergyImpactLookups[BldgVint]=$D695)*(EnergyImpactLookups[BldgLoc]=$E695),0))</f>
        <v>32.324599999999997</v>
      </c>
      <c r="P695" cm="1">
        <f t="array" ref="P695">INDEX(EnergyImpactLookups[APreWBkW-EAD_style],MATCH(1,(EnergyImpactLookups[Statewide Offering ID]=$B695)*(EnergyImpactLookups[BldgType]=$C695)*(EnergyImpactLookups[BldgVint]=$D695)*(EnergyImpactLookups[BldgLoc]=$E695),0))</f>
        <v>3.04E-2</v>
      </c>
      <c r="Q695" cm="1">
        <f t="array" ref="Q695">INDEX(EnergyImpactLookups[APreWBtherm],MATCH(1,(EnergyImpactLookups[Statewide Offering ID]=$B695)*(EnergyImpactLookups[BldgType]=$C695)*(EnergyImpactLookups[BldgVint]=$D695)*(EnergyImpactLookups[BldgLoc]=$E695),0))</f>
        <v>0</v>
      </c>
      <c r="R695" cm="1">
        <f t="array" ref="R695">INDEX(EnergyImpactLookups[AStdWBkWh],MATCH(1,(EnergyImpactLookups[Statewide Offering ID]=$B695)*(EnergyImpactLookups[BldgType]=$C695)*(EnergyImpactLookups[BldgVint]=$D695)*(EnergyImpactLookups[BldgLoc]=$E695),0))</f>
        <v>26.0519</v>
      </c>
      <c r="S695" cm="1">
        <f t="array" ref="S695">INDEX(EnergyImpactLookups[AStdWBkW],MATCH(1,(EnergyImpactLookups[Statewide Offering ID]=$B695)*(EnergyImpactLookups[BldgType]=$C695)*(EnergyImpactLookups[BldgVint]=$D695)*(EnergyImpactLookups[BldgLoc]=$E695),0))</f>
        <v>2.4199999999999999E-2</v>
      </c>
      <c r="T695" cm="1">
        <f t="array" ref="T695">INDEX(EnergyImpactLookups[AStdWBtherm],MATCH(1,(EnergyImpactLookups[Statewide Offering ID]=$B695)*(EnergyImpactLookups[BldgType]=$C695)*(EnergyImpactLookups[BldgVint]=$D695)*(EnergyImpactLookups[BldgLoc]=$E695),0))</f>
        <v>0</v>
      </c>
      <c r="AA695" t="s">
        <v>151</v>
      </c>
      <c r="AB695" t="s">
        <v>10</v>
      </c>
      <c r="AC695" t="b">
        <v>0</v>
      </c>
    </row>
    <row r="696" spans="1:29" x14ac:dyDescent="0.3">
      <c r="A696" t="s">
        <v>95</v>
      </c>
      <c r="B696" t="s">
        <v>148</v>
      </c>
      <c r="C696" t="s">
        <v>130</v>
      </c>
      <c r="D696" t="s">
        <v>752</v>
      </c>
      <c r="E696" t="s">
        <v>107</v>
      </c>
      <c r="F696" t="s">
        <v>129</v>
      </c>
      <c r="G696" t="s">
        <v>231</v>
      </c>
      <c r="H696" t="s">
        <v>232</v>
      </c>
      <c r="I696" t="s">
        <v>65</v>
      </c>
      <c r="J696" s="1">
        <v>44172</v>
      </c>
      <c r="K696" t="s">
        <v>100</v>
      </c>
      <c r="L696">
        <v>1</v>
      </c>
      <c r="O696" cm="1">
        <f t="array" ref="O696">INDEX(EnergyImpactLookups[APreWBkWh-EAD_style],MATCH(1,(EnergyImpactLookups[Statewide Offering ID]=$B696)*(EnergyImpactLookups[BldgType]=$C696)*(EnergyImpactLookups[BldgVint]=$D696)*(EnergyImpactLookups[BldgLoc]=$E696),0))</f>
        <v>95.649799999999999</v>
      </c>
      <c r="P696" cm="1">
        <f t="array" ref="P696">INDEX(EnergyImpactLookups[APreWBkW-EAD_style],MATCH(1,(EnergyImpactLookups[Statewide Offering ID]=$B696)*(EnergyImpactLookups[BldgType]=$C696)*(EnergyImpactLookups[BldgVint]=$D696)*(EnergyImpactLookups[BldgLoc]=$E696),0))</f>
        <v>0.112</v>
      </c>
      <c r="Q696" cm="1">
        <f t="array" ref="Q696">INDEX(EnergyImpactLookups[APreWBtherm],MATCH(1,(EnergyImpactLookups[Statewide Offering ID]=$B696)*(EnergyImpactLookups[BldgType]=$C696)*(EnergyImpactLookups[BldgVint]=$D696)*(EnergyImpactLookups[BldgLoc]=$E696),0))</f>
        <v>0</v>
      </c>
      <c r="R696" cm="1">
        <f t="array" ref="R696">INDEX(EnergyImpactLookups[AStdWBkWh],MATCH(1,(EnergyImpactLookups[Statewide Offering ID]=$B696)*(EnergyImpactLookups[BldgType]=$C696)*(EnergyImpactLookups[BldgVint]=$D696)*(EnergyImpactLookups[BldgLoc]=$E696),0))</f>
        <v>76.475399999999993</v>
      </c>
      <c r="S696" cm="1">
        <f t="array" ref="S696">INDEX(EnergyImpactLookups[AStdWBkW],MATCH(1,(EnergyImpactLookups[Statewide Offering ID]=$B696)*(EnergyImpactLookups[BldgType]=$C696)*(EnergyImpactLookups[BldgVint]=$D696)*(EnergyImpactLookups[BldgLoc]=$E696),0))</f>
        <v>8.9300000000000004E-2</v>
      </c>
      <c r="T696" cm="1">
        <f t="array" ref="T696">INDEX(EnergyImpactLookups[AStdWBtherm],MATCH(1,(EnergyImpactLookups[Statewide Offering ID]=$B696)*(EnergyImpactLookups[BldgType]=$C696)*(EnergyImpactLookups[BldgVint]=$D696)*(EnergyImpactLookups[BldgLoc]=$E696),0))</f>
        <v>0</v>
      </c>
      <c r="AA696" t="s">
        <v>151</v>
      </c>
      <c r="AB696" t="s">
        <v>10</v>
      </c>
      <c r="AC696" t="b">
        <v>0</v>
      </c>
    </row>
    <row r="697" spans="1:29" x14ac:dyDescent="0.3">
      <c r="A697" t="s">
        <v>95</v>
      </c>
      <c r="B697" t="s">
        <v>148</v>
      </c>
      <c r="C697" t="s">
        <v>130</v>
      </c>
      <c r="D697" t="s">
        <v>752</v>
      </c>
      <c r="E697" t="s">
        <v>109</v>
      </c>
      <c r="F697" t="s">
        <v>129</v>
      </c>
      <c r="G697" t="s">
        <v>231</v>
      </c>
      <c r="H697" t="s">
        <v>232</v>
      </c>
      <c r="I697" t="s">
        <v>65</v>
      </c>
      <c r="J697" s="1">
        <v>44172</v>
      </c>
      <c r="K697" t="s">
        <v>100</v>
      </c>
      <c r="L697">
        <v>1</v>
      </c>
      <c r="O697" cm="1">
        <f t="array" ref="O697">INDEX(EnergyImpactLookups[APreWBkWh-EAD_style],MATCH(1,(EnergyImpactLookups[Statewide Offering ID]=$B697)*(EnergyImpactLookups[BldgType]=$C697)*(EnergyImpactLookups[BldgVint]=$D697)*(EnergyImpactLookups[BldgLoc]=$E697),0))</f>
        <v>174.04640000000001</v>
      </c>
      <c r="P697" cm="1">
        <f t="array" ref="P697">INDEX(EnergyImpactLookups[APreWBkW-EAD_style],MATCH(1,(EnergyImpactLookups[Statewide Offering ID]=$B697)*(EnergyImpactLookups[BldgType]=$C697)*(EnergyImpactLookups[BldgVint]=$D697)*(EnergyImpactLookups[BldgLoc]=$E697),0))</f>
        <v>0.15640000000000001</v>
      </c>
      <c r="Q697" cm="1">
        <f t="array" ref="Q697">INDEX(EnergyImpactLookups[APreWBtherm],MATCH(1,(EnergyImpactLookups[Statewide Offering ID]=$B697)*(EnergyImpactLookups[BldgType]=$C697)*(EnergyImpactLookups[BldgVint]=$D697)*(EnergyImpactLookups[BldgLoc]=$E697),0))</f>
        <v>0</v>
      </c>
      <c r="R697" cm="1">
        <f t="array" ref="R697">INDEX(EnergyImpactLookups[AStdWBkWh],MATCH(1,(EnergyImpactLookups[Statewide Offering ID]=$B697)*(EnergyImpactLookups[BldgType]=$C697)*(EnergyImpactLookups[BldgVint]=$D697)*(EnergyImpactLookups[BldgLoc]=$E697),0))</f>
        <v>139.0566</v>
      </c>
      <c r="S697" cm="1">
        <f t="array" ref="S697">INDEX(EnergyImpactLookups[AStdWBkW],MATCH(1,(EnergyImpactLookups[Statewide Offering ID]=$B697)*(EnergyImpactLookups[BldgType]=$C697)*(EnergyImpactLookups[BldgVint]=$D697)*(EnergyImpactLookups[BldgLoc]=$E697),0))</f>
        <v>0.12470000000000001</v>
      </c>
      <c r="T697" cm="1">
        <f t="array" ref="T697">INDEX(EnergyImpactLookups[AStdWBtherm],MATCH(1,(EnergyImpactLookups[Statewide Offering ID]=$B697)*(EnergyImpactLookups[BldgType]=$C697)*(EnergyImpactLookups[BldgVint]=$D697)*(EnergyImpactLookups[BldgLoc]=$E697),0))</f>
        <v>0</v>
      </c>
      <c r="AA697" t="s">
        <v>151</v>
      </c>
      <c r="AB697" t="s">
        <v>10</v>
      </c>
      <c r="AC697" t="b">
        <v>0</v>
      </c>
    </row>
    <row r="698" spans="1:29" x14ac:dyDescent="0.3">
      <c r="A698" t="s">
        <v>95</v>
      </c>
      <c r="B698" t="s">
        <v>148</v>
      </c>
      <c r="C698" t="s">
        <v>130</v>
      </c>
      <c r="D698" t="s">
        <v>752</v>
      </c>
      <c r="E698" t="s">
        <v>111</v>
      </c>
      <c r="F698" t="s">
        <v>129</v>
      </c>
      <c r="G698" t="s">
        <v>231</v>
      </c>
      <c r="H698" t="s">
        <v>232</v>
      </c>
      <c r="I698" t="s">
        <v>65</v>
      </c>
      <c r="J698" s="1">
        <v>44172</v>
      </c>
      <c r="K698" t="s">
        <v>100</v>
      </c>
      <c r="L698">
        <v>1</v>
      </c>
      <c r="O698" cm="1">
        <f t="array" ref="O698">INDEX(EnergyImpactLookups[APreWBkWh-EAD_style],MATCH(1,(EnergyImpactLookups[Statewide Offering ID]=$B698)*(EnergyImpactLookups[BldgType]=$C698)*(EnergyImpactLookups[BldgVint]=$D698)*(EnergyImpactLookups[BldgLoc]=$E698),0))</f>
        <v>288.51679999999999</v>
      </c>
      <c r="P698" cm="1">
        <f t="array" ref="P698">INDEX(EnergyImpactLookups[APreWBkW-EAD_style],MATCH(1,(EnergyImpactLookups[Statewide Offering ID]=$B698)*(EnergyImpactLookups[BldgType]=$C698)*(EnergyImpactLookups[BldgVint]=$D698)*(EnergyImpactLookups[BldgLoc]=$E698),0))</f>
        <v>0.20660000000000001</v>
      </c>
      <c r="Q698" cm="1">
        <f t="array" ref="Q698">INDEX(EnergyImpactLookups[APreWBtherm],MATCH(1,(EnergyImpactLookups[Statewide Offering ID]=$B698)*(EnergyImpactLookups[BldgType]=$C698)*(EnergyImpactLookups[BldgVint]=$D698)*(EnergyImpactLookups[BldgLoc]=$E698),0))</f>
        <v>0</v>
      </c>
      <c r="R698" cm="1">
        <f t="array" ref="R698">INDEX(EnergyImpactLookups[AStdWBkWh],MATCH(1,(EnergyImpactLookups[Statewide Offering ID]=$B698)*(EnergyImpactLookups[BldgType]=$C698)*(EnergyImpactLookups[BldgVint]=$D698)*(EnergyImpactLookups[BldgLoc]=$E698),0))</f>
        <v>230.25810000000001</v>
      </c>
      <c r="S698" cm="1">
        <f t="array" ref="S698">INDEX(EnergyImpactLookups[AStdWBkW],MATCH(1,(EnergyImpactLookups[Statewide Offering ID]=$B698)*(EnergyImpactLookups[BldgType]=$C698)*(EnergyImpactLookups[BldgVint]=$D698)*(EnergyImpactLookups[BldgLoc]=$E698),0))</f>
        <v>0.16470000000000001</v>
      </c>
      <c r="T698" cm="1">
        <f t="array" ref="T698">INDEX(EnergyImpactLookups[AStdWBtherm],MATCH(1,(EnergyImpactLookups[Statewide Offering ID]=$B698)*(EnergyImpactLookups[BldgType]=$C698)*(EnergyImpactLookups[BldgVint]=$D698)*(EnergyImpactLookups[BldgLoc]=$E698),0))</f>
        <v>0</v>
      </c>
      <c r="AA698" t="s">
        <v>151</v>
      </c>
      <c r="AB698" t="s">
        <v>10</v>
      </c>
      <c r="AC698" t="b">
        <v>0</v>
      </c>
    </row>
    <row r="699" spans="1:29" x14ac:dyDescent="0.3">
      <c r="A699" t="s">
        <v>95</v>
      </c>
      <c r="B699" t="s">
        <v>148</v>
      </c>
      <c r="C699" t="s">
        <v>130</v>
      </c>
      <c r="D699" t="s">
        <v>752</v>
      </c>
      <c r="E699" t="s">
        <v>112</v>
      </c>
      <c r="F699" t="s">
        <v>129</v>
      </c>
      <c r="G699" t="s">
        <v>231</v>
      </c>
      <c r="H699" t="s">
        <v>232</v>
      </c>
      <c r="I699" t="s">
        <v>65</v>
      </c>
      <c r="J699" s="1">
        <v>44172</v>
      </c>
      <c r="K699" t="s">
        <v>100</v>
      </c>
      <c r="L699">
        <v>1</v>
      </c>
      <c r="O699" cm="1">
        <f t="array" ref="O699">INDEX(EnergyImpactLookups[APreWBkWh-EAD_style],MATCH(1,(EnergyImpactLookups[Statewide Offering ID]=$B699)*(EnergyImpactLookups[BldgType]=$C699)*(EnergyImpactLookups[BldgVint]=$D699)*(EnergyImpactLookups[BldgLoc]=$E699),0))</f>
        <v>264.92439999999999</v>
      </c>
      <c r="P699" cm="1">
        <f t="array" ref="P699">INDEX(EnergyImpactLookups[APreWBkW-EAD_style],MATCH(1,(EnergyImpactLookups[Statewide Offering ID]=$B699)*(EnergyImpactLookups[BldgType]=$C699)*(EnergyImpactLookups[BldgVint]=$D699)*(EnergyImpactLookups[BldgLoc]=$E699),0))</f>
        <v>0.24540000000000001</v>
      </c>
      <c r="Q699" cm="1">
        <f t="array" ref="Q699">INDEX(EnergyImpactLookups[APreWBtherm],MATCH(1,(EnergyImpactLookups[Statewide Offering ID]=$B699)*(EnergyImpactLookups[BldgType]=$C699)*(EnergyImpactLookups[BldgVint]=$D699)*(EnergyImpactLookups[BldgLoc]=$E699),0))</f>
        <v>0</v>
      </c>
      <c r="R699" cm="1">
        <f t="array" ref="R699">INDEX(EnergyImpactLookups[AStdWBkWh],MATCH(1,(EnergyImpactLookups[Statewide Offering ID]=$B699)*(EnergyImpactLookups[BldgType]=$C699)*(EnergyImpactLookups[BldgVint]=$D699)*(EnergyImpactLookups[BldgLoc]=$E699),0))</f>
        <v>211.58860000000001</v>
      </c>
      <c r="S699" cm="1">
        <f t="array" ref="S699">INDEX(EnergyImpactLookups[AStdWBkW],MATCH(1,(EnergyImpactLookups[Statewide Offering ID]=$B699)*(EnergyImpactLookups[BldgType]=$C699)*(EnergyImpactLookups[BldgVint]=$D699)*(EnergyImpactLookups[BldgLoc]=$E699),0))</f>
        <v>0.19570000000000001</v>
      </c>
      <c r="T699" cm="1">
        <f t="array" ref="T699">INDEX(EnergyImpactLookups[AStdWBtherm],MATCH(1,(EnergyImpactLookups[Statewide Offering ID]=$B699)*(EnergyImpactLookups[BldgType]=$C699)*(EnergyImpactLookups[BldgVint]=$D699)*(EnergyImpactLookups[BldgLoc]=$E699),0))</f>
        <v>0</v>
      </c>
      <c r="AA699" t="s">
        <v>151</v>
      </c>
      <c r="AB699" t="s">
        <v>10</v>
      </c>
      <c r="AC699" t="b">
        <v>0</v>
      </c>
    </row>
    <row r="700" spans="1:29" x14ac:dyDescent="0.3">
      <c r="A700" t="s">
        <v>95</v>
      </c>
      <c r="B700" t="s">
        <v>148</v>
      </c>
      <c r="C700" t="s">
        <v>130</v>
      </c>
      <c r="D700" t="s">
        <v>752</v>
      </c>
      <c r="E700" t="s">
        <v>113</v>
      </c>
      <c r="F700" t="s">
        <v>129</v>
      </c>
      <c r="G700" t="s">
        <v>231</v>
      </c>
      <c r="H700" t="s">
        <v>232</v>
      </c>
      <c r="I700" t="s">
        <v>65</v>
      </c>
      <c r="J700" s="1">
        <v>44172</v>
      </c>
      <c r="K700" t="s">
        <v>100</v>
      </c>
      <c r="L700">
        <v>1</v>
      </c>
      <c r="O700" cm="1">
        <f t="array" ref="O700">INDEX(EnergyImpactLookups[APreWBkWh-EAD_style],MATCH(1,(EnergyImpactLookups[Statewide Offering ID]=$B700)*(EnergyImpactLookups[BldgType]=$C700)*(EnergyImpactLookups[BldgVint]=$D700)*(EnergyImpactLookups[BldgLoc]=$E700),0))</f>
        <v>262.06580000000002</v>
      </c>
      <c r="P700" cm="1">
        <f t="array" ref="P700">INDEX(EnergyImpactLookups[APreWBkW-EAD_style],MATCH(1,(EnergyImpactLookups[Statewide Offering ID]=$B700)*(EnergyImpactLookups[BldgType]=$C700)*(EnergyImpactLookups[BldgVint]=$D700)*(EnergyImpactLookups[BldgLoc]=$E700),0))</f>
        <v>0.23780000000000001</v>
      </c>
      <c r="Q700" cm="1">
        <f t="array" ref="Q700">INDEX(EnergyImpactLookups[APreWBtherm],MATCH(1,(EnergyImpactLookups[Statewide Offering ID]=$B700)*(EnergyImpactLookups[BldgType]=$C700)*(EnergyImpactLookups[BldgVint]=$D700)*(EnergyImpactLookups[BldgLoc]=$E700),0))</f>
        <v>0</v>
      </c>
      <c r="R700" cm="1">
        <f t="array" ref="R700">INDEX(EnergyImpactLookups[AStdWBkWh],MATCH(1,(EnergyImpactLookups[Statewide Offering ID]=$B700)*(EnergyImpactLookups[BldgType]=$C700)*(EnergyImpactLookups[BldgVint]=$D700)*(EnergyImpactLookups[BldgLoc]=$E700),0))</f>
        <v>209.2527</v>
      </c>
      <c r="S700" cm="1">
        <f t="array" ref="S700">INDEX(EnergyImpactLookups[AStdWBkW],MATCH(1,(EnergyImpactLookups[Statewide Offering ID]=$B700)*(EnergyImpactLookups[BldgType]=$C700)*(EnergyImpactLookups[BldgVint]=$D700)*(EnergyImpactLookups[BldgLoc]=$E700),0))</f>
        <v>0.18959999999999999</v>
      </c>
      <c r="T700" cm="1">
        <f t="array" ref="T700">INDEX(EnergyImpactLookups[AStdWBtherm],MATCH(1,(EnergyImpactLookups[Statewide Offering ID]=$B700)*(EnergyImpactLookups[BldgType]=$C700)*(EnergyImpactLookups[BldgVint]=$D700)*(EnergyImpactLookups[BldgLoc]=$E700),0))</f>
        <v>0</v>
      </c>
      <c r="AA700" t="s">
        <v>151</v>
      </c>
      <c r="AB700" t="s">
        <v>10</v>
      </c>
      <c r="AC700" t="b">
        <v>0</v>
      </c>
    </row>
    <row r="701" spans="1:29" x14ac:dyDescent="0.3">
      <c r="A701" t="s">
        <v>95</v>
      </c>
      <c r="B701" t="s">
        <v>148</v>
      </c>
      <c r="C701" t="s">
        <v>130</v>
      </c>
      <c r="D701" t="s">
        <v>752</v>
      </c>
      <c r="E701" t="s">
        <v>114</v>
      </c>
      <c r="F701" t="s">
        <v>129</v>
      </c>
      <c r="G701" t="s">
        <v>231</v>
      </c>
      <c r="H701" t="s">
        <v>232</v>
      </c>
      <c r="I701" t="s">
        <v>65</v>
      </c>
      <c r="J701" s="1">
        <v>44172</v>
      </c>
      <c r="K701" t="s">
        <v>100</v>
      </c>
      <c r="L701">
        <v>1</v>
      </c>
      <c r="O701" cm="1">
        <f t="array" ref="O701">INDEX(EnergyImpactLookups[APreWBkWh-EAD_style],MATCH(1,(EnergyImpactLookups[Statewide Offering ID]=$B701)*(EnergyImpactLookups[BldgType]=$C701)*(EnergyImpactLookups[BldgVint]=$D701)*(EnergyImpactLookups[BldgLoc]=$E701),0))</f>
        <v>428.78750000000002</v>
      </c>
      <c r="P701" cm="1">
        <f t="array" ref="P701">INDEX(EnergyImpactLookups[APreWBkW-EAD_style],MATCH(1,(EnergyImpactLookups[Statewide Offering ID]=$B701)*(EnergyImpactLookups[BldgType]=$C701)*(EnergyImpactLookups[BldgVint]=$D701)*(EnergyImpactLookups[BldgLoc]=$E701),0))</f>
        <v>0.38290000000000002</v>
      </c>
      <c r="Q701" cm="1">
        <f t="array" ref="Q701">INDEX(EnergyImpactLookups[APreWBtherm],MATCH(1,(EnergyImpactLookups[Statewide Offering ID]=$B701)*(EnergyImpactLookups[BldgType]=$C701)*(EnergyImpactLookups[BldgVint]=$D701)*(EnergyImpactLookups[BldgLoc]=$E701),0))</f>
        <v>0</v>
      </c>
      <c r="R701" cm="1">
        <f t="array" ref="R701">INDEX(EnergyImpactLookups[AStdWBkWh],MATCH(1,(EnergyImpactLookups[Statewide Offering ID]=$B701)*(EnergyImpactLookups[BldgType]=$C701)*(EnergyImpactLookups[BldgVint]=$D701)*(EnergyImpactLookups[BldgLoc]=$E701),0))</f>
        <v>342.58339999999998</v>
      </c>
      <c r="S701" cm="1">
        <f t="array" ref="S701">INDEX(EnergyImpactLookups[AStdWBkW],MATCH(1,(EnergyImpactLookups[Statewide Offering ID]=$B701)*(EnergyImpactLookups[BldgType]=$C701)*(EnergyImpactLookups[BldgVint]=$D701)*(EnergyImpactLookups[BldgLoc]=$E701),0))</f>
        <v>0.30530000000000002</v>
      </c>
      <c r="T701" cm="1">
        <f t="array" ref="T701">INDEX(EnergyImpactLookups[AStdWBtherm],MATCH(1,(EnergyImpactLookups[Statewide Offering ID]=$B701)*(EnergyImpactLookups[BldgType]=$C701)*(EnergyImpactLookups[BldgVint]=$D701)*(EnergyImpactLookups[BldgLoc]=$E701),0))</f>
        <v>0</v>
      </c>
      <c r="AA701" t="s">
        <v>151</v>
      </c>
      <c r="AB701" t="s">
        <v>10</v>
      </c>
      <c r="AC701" t="b">
        <v>0</v>
      </c>
    </row>
    <row r="702" spans="1:29" x14ac:dyDescent="0.3">
      <c r="A702" t="s">
        <v>95</v>
      </c>
      <c r="B702" t="s">
        <v>148</v>
      </c>
      <c r="C702" t="s">
        <v>130</v>
      </c>
      <c r="D702" t="s">
        <v>752</v>
      </c>
      <c r="E702" t="s">
        <v>115</v>
      </c>
      <c r="F702" t="s">
        <v>129</v>
      </c>
      <c r="G702" t="s">
        <v>231</v>
      </c>
      <c r="H702" t="s">
        <v>232</v>
      </c>
      <c r="I702" t="s">
        <v>65</v>
      </c>
      <c r="J702" s="1">
        <v>44172</v>
      </c>
      <c r="K702" t="s">
        <v>100</v>
      </c>
      <c r="L702">
        <v>1</v>
      </c>
      <c r="O702" cm="1">
        <f t="array" ref="O702">INDEX(EnergyImpactLookups[APreWBkWh-EAD_style],MATCH(1,(EnergyImpactLookups[Statewide Offering ID]=$B702)*(EnergyImpactLookups[BldgType]=$C702)*(EnergyImpactLookups[BldgVint]=$D702)*(EnergyImpactLookups[BldgLoc]=$E702),0))</f>
        <v>249.73339999999999</v>
      </c>
      <c r="P702" cm="1">
        <f t="array" ref="P702">INDEX(EnergyImpactLookups[APreWBkW-EAD_style],MATCH(1,(EnergyImpactLookups[Statewide Offering ID]=$B702)*(EnergyImpactLookups[BldgType]=$C702)*(EnergyImpactLookups[BldgVint]=$D702)*(EnergyImpactLookups[BldgLoc]=$E702),0))</f>
        <v>0.3236</v>
      </c>
      <c r="Q702" cm="1">
        <f t="array" ref="Q702">INDEX(EnergyImpactLookups[APreWBtherm],MATCH(1,(EnergyImpactLookups[Statewide Offering ID]=$B702)*(EnergyImpactLookups[BldgType]=$C702)*(EnergyImpactLookups[BldgVint]=$D702)*(EnergyImpactLookups[BldgLoc]=$E702),0))</f>
        <v>0</v>
      </c>
      <c r="R702" cm="1">
        <f t="array" ref="R702">INDEX(EnergyImpactLookups[AStdWBkWh],MATCH(1,(EnergyImpactLookups[Statewide Offering ID]=$B702)*(EnergyImpactLookups[BldgType]=$C702)*(EnergyImpactLookups[BldgVint]=$D702)*(EnergyImpactLookups[BldgLoc]=$E702),0))</f>
        <v>199.61429999999999</v>
      </c>
      <c r="S702" cm="1">
        <f t="array" ref="S702">INDEX(EnergyImpactLookups[AStdWBkW],MATCH(1,(EnergyImpactLookups[Statewide Offering ID]=$B702)*(EnergyImpactLookups[BldgType]=$C702)*(EnergyImpactLookups[BldgVint]=$D702)*(EnergyImpactLookups[BldgLoc]=$E702),0))</f>
        <v>0.25800000000000001</v>
      </c>
      <c r="T702" cm="1">
        <f t="array" ref="T702">INDEX(EnergyImpactLookups[AStdWBtherm],MATCH(1,(EnergyImpactLookups[Statewide Offering ID]=$B702)*(EnergyImpactLookups[BldgType]=$C702)*(EnergyImpactLookups[BldgVint]=$D702)*(EnergyImpactLookups[BldgLoc]=$E702),0))</f>
        <v>0</v>
      </c>
      <c r="AA702" t="s">
        <v>151</v>
      </c>
      <c r="AB702" t="s">
        <v>10</v>
      </c>
      <c r="AC702" t="b">
        <v>0</v>
      </c>
    </row>
    <row r="703" spans="1:29" x14ac:dyDescent="0.3">
      <c r="A703" t="s">
        <v>95</v>
      </c>
      <c r="B703" t="s">
        <v>148</v>
      </c>
      <c r="C703" t="s">
        <v>130</v>
      </c>
      <c r="D703" t="s">
        <v>752</v>
      </c>
      <c r="E703" t="s">
        <v>116</v>
      </c>
      <c r="F703" t="s">
        <v>129</v>
      </c>
      <c r="G703" t="s">
        <v>231</v>
      </c>
      <c r="H703" t="s">
        <v>232</v>
      </c>
      <c r="I703" t="s">
        <v>65</v>
      </c>
      <c r="J703" s="1">
        <v>44172</v>
      </c>
      <c r="K703" t="s">
        <v>100</v>
      </c>
      <c r="L703">
        <v>1</v>
      </c>
      <c r="O703" cm="1">
        <f t="array" ref="O703">INDEX(EnergyImpactLookups[APreWBkWh-EAD_style],MATCH(1,(EnergyImpactLookups[Statewide Offering ID]=$B703)*(EnergyImpactLookups[BldgType]=$C703)*(EnergyImpactLookups[BldgVint]=$D703)*(EnergyImpactLookups[BldgLoc]=$E703),0))</f>
        <v>460.65679999999998</v>
      </c>
      <c r="P703" cm="1">
        <f t="array" ref="P703">INDEX(EnergyImpactLookups[APreWBkW-EAD_style],MATCH(1,(EnergyImpactLookups[Statewide Offering ID]=$B703)*(EnergyImpactLookups[BldgType]=$C703)*(EnergyImpactLookups[BldgVint]=$D703)*(EnergyImpactLookups[BldgLoc]=$E703),0))</f>
        <v>0.35720000000000002</v>
      </c>
      <c r="Q703" cm="1">
        <f t="array" ref="Q703">INDEX(EnergyImpactLookups[APreWBtherm],MATCH(1,(EnergyImpactLookups[Statewide Offering ID]=$B703)*(EnergyImpactLookups[BldgType]=$C703)*(EnergyImpactLookups[BldgVint]=$D703)*(EnergyImpactLookups[BldgLoc]=$E703),0))</f>
        <v>0</v>
      </c>
      <c r="R703" cm="1">
        <f t="array" ref="R703">INDEX(EnergyImpactLookups[AStdWBkWh],MATCH(1,(EnergyImpactLookups[Statewide Offering ID]=$B703)*(EnergyImpactLookups[BldgType]=$C703)*(EnergyImpactLookups[BldgVint]=$D703)*(EnergyImpactLookups[BldgLoc]=$E703),0))</f>
        <v>367.79160000000002</v>
      </c>
      <c r="S703" cm="1">
        <f t="array" ref="S703">INDEX(EnergyImpactLookups[AStdWBkW],MATCH(1,(EnergyImpactLookups[Statewide Offering ID]=$B703)*(EnergyImpactLookups[BldgType]=$C703)*(EnergyImpactLookups[BldgVint]=$D703)*(EnergyImpactLookups[BldgLoc]=$E703),0))</f>
        <v>0.2848</v>
      </c>
      <c r="T703" cm="1">
        <f t="array" ref="T703">INDEX(EnergyImpactLookups[AStdWBtherm],MATCH(1,(EnergyImpactLookups[Statewide Offering ID]=$B703)*(EnergyImpactLookups[BldgType]=$C703)*(EnergyImpactLookups[BldgVint]=$D703)*(EnergyImpactLookups[BldgLoc]=$E703),0))</f>
        <v>0</v>
      </c>
      <c r="AA703" t="s">
        <v>151</v>
      </c>
      <c r="AB703" t="s">
        <v>10</v>
      </c>
      <c r="AC703" t="b">
        <v>0</v>
      </c>
    </row>
    <row r="704" spans="1:29" x14ac:dyDescent="0.3">
      <c r="A704" t="s">
        <v>95</v>
      </c>
      <c r="B704" t="s">
        <v>148</v>
      </c>
      <c r="C704" t="s">
        <v>130</v>
      </c>
      <c r="D704" t="s">
        <v>752</v>
      </c>
      <c r="E704" t="s">
        <v>117</v>
      </c>
      <c r="F704" t="s">
        <v>129</v>
      </c>
      <c r="G704" t="s">
        <v>231</v>
      </c>
      <c r="H704" t="s">
        <v>232</v>
      </c>
      <c r="I704" t="s">
        <v>65</v>
      </c>
      <c r="J704" s="1">
        <v>44172</v>
      </c>
      <c r="K704" t="s">
        <v>100</v>
      </c>
      <c r="L704">
        <v>1</v>
      </c>
      <c r="O704" cm="1">
        <f t="array" ref="O704">INDEX(EnergyImpactLookups[APreWBkWh-EAD_style],MATCH(1,(EnergyImpactLookups[Statewide Offering ID]=$B704)*(EnergyImpactLookups[BldgType]=$C704)*(EnergyImpactLookups[BldgVint]=$D704)*(EnergyImpactLookups[BldgLoc]=$E704),0))</f>
        <v>501.61739999999998</v>
      </c>
      <c r="P704" cm="1">
        <f t="array" ref="P704">INDEX(EnergyImpactLookups[APreWBkW-EAD_style],MATCH(1,(EnergyImpactLookups[Statewide Offering ID]=$B704)*(EnergyImpactLookups[BldgType]=$C704)*(EnergyImpactLookups[BldgVint]=$D704)*(EnergyImpactLookups[BldgLoc]=$E704),0))</f>
        <v>0.34720000000000001</v>
      </c>
      <c r="Q704" cm="1">
        <f t="array" ref="Q704">INDEX(EnergyImpactLookups[APreWBtherm],MATCH(1,(EnergyImpactLookups[Statewide Offering ID]=$B704)*(EnergyImpactLookups[BldgType]=$C704)*(EnergyImpactLookups[BldgVint]=$D704)*(EnergyImpactLookups[BldgLoc]=$E704),0))</f>
        <v>0</v>
      </c>
      <c r="R704" cm="1">
        <f t="array" ref="R704">INDEX(EnergyImpactLookups[AStdWBkWh],MATCH(1,(EnergyImpactLookups[Statewide Offering ID]=$B704)*(EnergyImpactLookups[BldgType]=$C704)*(EnergyImpactLookups[BldgVint]=$D704)*(EnergyImpactLookups[BldgLoc]=$E704),0))</f>
        <v>400.72190000000001</v>
      </c>
      <c r="S704" cm="1">
        <f t="array" ref="S704">INDEX(EnergyImpactLookups[AStdWBkW],MATCH(1,(EnergyImpactLookups[Statewide Offering ID]=$B704)*(EnergyImpactLookups[BldgType]=$C704)*(EnergyImpactLookups[BldgVint]=$D704)*(EnergyImpactLookups[BldgLoc]=$E704),0))</f>
        <v>0.27689999999999998</v>
      </c>
      <c r="T704" cm="1">
        <f t="array" ref="T704">INDEX(EnergyImpactLookups[AStdWBtherm],MATCH(1,(EnergyImpactLookups[Statewide Offering ID]=$B704)*(EnergyImpactLookups[BldgType]=$C704)*(EnergyImpactLookups[BldgVint]=$D704)*(EnergyImpactLookups[BldgLoc]=$E704),0))</f>
        <v>0</v>
      </c>
      <c r="AA704" t="s">
        <v>151</v>
      </c>
      <c r="AB704" t="s">
        <v>10</v>
      </c>
      <c r="AC704" t="b">
        <v>0</v>
      </c>
    </row>
    <row r="705" spans="1:29" x14ac:dyDescent="0.3">
      <c r="A705" t="s">
        <v>95</v>
      </c>
      <c r="B705" t="s">
        <v>148</v>
      </c>
      <c r="C705" t="s">
        <v>130</v>
      </c>
      <c r="D705" t="s">
        <v>752</v>
      </c>
      <c r="E705" t="s">
        <v>118</v>
      </c>
      <c r="F705" t="s">
        <v>129</v>
      </c>
      <c r="G705" t="s">
        <v>231</v>
      </c>
      <c r="H705" t="s">
        <v>232</v>
      </c>
      <c r="I705" t="s">
        <v>65</v>
      </c>
      <c r="J705" s="1">
        <v>44172</v>
      </c>
      <c r="K705" t="s">
        <v>100</v>
      </c>
      <c r="L705">
        <v>1</v>
      </c>
      <c r="O705" cm="1">
        <f t="array" ref="O705">INDEX(EnergyImpactLookups[APreWBkWh-EAD_style],MATCH(1,(EnergyImpactLookups[Statewide Offering ID]=$B705)*(EnergyImpactLookups[BldgType]=$C705)*(EnergyImpactLookups[BldgVint]=$D705)*(EnergyImpactLookups[BldgLoc]=$E705),0))</f>
        <v>631.45240000000001</v>
      </c>
      <c r="P705" cm="1">
        <f t="array" ref="P705">INDEX(EnergyImpactLookups[APreWBkW-EAD_style],MATCH(1,(EnergyImpactLookups[Statewide Offering ID]=$B705)*(EnergyImpactLookups[BldgType]=$C705)*(EnergyImpactLookups[BldgVint]=$D705)*(EnergyImpactLookups[BldgLoc]=$E705),0))</f>
        <v>0.38379999999999997</v>
      </c>
      <c r="Q705" cm="1">
        <f t="array" ref="Q705">INDEX(EnergyImpactLookups[APreWBtherm],MATCH(1,(EnergyImpactLookups[Statewide Offering ID]=$B705)*(EnergyImpactLookups[BldgType]=$C705)*(EnergyImpactLookups[BldgVint]=$D705)*(EnergyImpactLookups[BldgLoc]=$E705),0))</f>
        <v>0</v>
      </c>
      <c r="R705" cm="1">
        <f t="array" ref="R705">INDEX(EnergyImpactLookups[AStdWBkWh],MATCH(1,(EnergyImpactLookups[Statewide Offering ID]=$B705)*(EnergyImpactLookups[BldgType]=$C705)*(EnergyImpactLookups[BldgVint]=$D705)*(EnergyImpactLookups[BldgLoc]=$E705),0))</f>
        <v>503.7636</v>
      </c>
      <c r="S705" cm="1">
        <f t="array" ref="S705">INDEX(EnergyImpactLookups[AStdWBkW],MATCH(1,(EnergyImpactLookups[Statewide Offering ID]=$B705)*(EnergyImpactLookups[BldgType]=$C705)*(EnergyImpactLookups[BldgVint]=$D705)*(EnergyImpactLookups[BldgLoc]=$E705),0))</f>
        <v>0.30599999999999999</v>
      </c>
      <c r="T705" cm="1">
        <f t="array" ref="T705">INDEX(EnergyImpactLookups[AStdWBtherm],MATCH(1,(EnergyImpactLookups[Statewide Offering ID]=$B705)*(EnergyImpactLookups[BldgType]=$C705)*(EnergyImpactLookups[BldgVint]=$D705)*(EnergyImpactLookups[BldgLoc]=$E705),0))</f>
        <v>0</v>
      </c>
      <c r="AA705" t="s">
        <v>151</v>
      </c>
      <c r="AB705" t="s">
        <v>10</v>
      </c>
      <c r="AC705" t="b">
        <v>0</v>
      </c>
    </row>
    <row r="706" spans="1:29" x14ac:dyDescent="0.3">
      <c r="A706" t="s">
        <v>95</v>
      </c>
      <c r="B706" t="s">
        <v>148</v>
      </c>
      <c r="C706" t="s">
        <v>130</v>
      </c>
      <c r="D706" t="s">
        <v>752</v>
      </c>
      <c r="E706" t="s">
        <v>119</v>
      </c>
      <c r="F706" t="s">
        <v>129</v>
      </c>
      <c r="G706" t="s">
        <v>231</v>
      </c>
      <c r="H706" t="s">
        <v>232</v>
      </c>
      <c r="I706" t="s">
        <v>65</v>
      </c>
      <c r="J706" s="1">
        <v>44172</v>
      </c>
      <c r="K706" t="s">
        <v>100</v>
      </c>
      <c r="L706">
        <v>1</v>
      </c>
      <c r="O706" cm="1">
        <f t="array" ref="O706">INDEX(EnergyImpactLookups[APreWBkWh-EAD_style],MATCH(1,(EnergyImpactLookups[Statewide Offering ID]=$B706)*(EnergyImpactLookups[BldgType]=$C706)*(EnergyImpactLookups[BldgVint]=$D706)*(EnergyImpactLookups[BldgLoc]=$E706),0))</f>
        <v>218.66210000000001</v>
      </c>
      <c r="P706" cm="1">
        <f t="array" ref="P706">INDEX(EnergyImpactLookups[APreWBkW-EAD_style],MATCH(1,(EnergyImpactLookups[Statewide Offering ID]=$B706)*(EnergyImpactLookups[BldgType]=$C706)*(EnergyImpactLookups[BldgVint]=$D706)*(EnergyImpactLookups[BldgLoc]=$E706),0))</f>
        <v>0.18129999999999999</v>
      </c>
      <c r="Q706" cm="1">
        <f t="array" ref="Q706">INDEX(EnergyImpactLookups[APreWBtherm],MATCH(1,(EnergyImpactLookups[Statewide Offering ID]=$B706)*(EnergyImpactLookups[BldgType]=$C706)*(EnergyImpactLookups[BldgVint]=$D706)*(EnergyImpactLookups[BldgLoc]=$E706),0))</f>
        <v>0</v>
      </c>
      <c r="R706" cm="1">
        <f t="array" ref="R706">INDEX(EnergyImpactLookups[AStdWBkWh],MATCH(1,(EnergyImpactLookups[Statewide Offering ID]=$B706)*(EnergyImpactLookups[BldgType]=$C706)*(EnergyImpactLookups[BldgVint]=$D706)*(EnergyImpactLookups[BldgLoc]=$E706),0))</f>
        <v>166.66139999999999</v>
      </c>
      <c r="S706" cm="1">
        <f t="array" ref="S706">INDEX(EnergyImpactLookups[AStdWBkW],MATCH(1,(EnergyImpactLookups[Statewide Offering ID]=$B706)*(EnergyImpactLookups[BldgType]=$C706)*(EnergyImpactLookups[BldgVint]=$D706)*(EnergyImpactLookups[BldgLoc]=$E706),0))</f>
        <v>0.14460000000000001</v>
      </c>
      <c r="T706" cm="1">
        <f t="array" ref="T706">INDEX(EnergyImpactLookups[AStdWBtherm],MATCH(1,(EnergyImpactLookups[Statewide Offering ID]=$B706)*(EnergyImpactLookups[BldgType]=$C706)*(EnergyImpactLookups[BldgVint]=$D706)*(EnergyImpactLookups[BldgLoc]=$E706),0))</f>
        <v>0</v>
      </c>
      <c r="AA706" t="s">
        <v>151</v>
      </c>
      <c r="AB706" t="s">
        <v>10</v>
      </c>
      <c r="AC706" t="b">
        <v>0</v>
      </c>
    </row>
    <row r="707" spans="1:29" x14ac:dyDescent="0.3">
      <c r="A707" t="s">
        <v>95</v>
      </c>
      <c r="B707" t="s">
        <v>148</v>
      </c>
      <c r="C707" t="s">
        <v>131</v>
      </c>
      <c r="D707" t="s">
        <v>752</v>
      </c>
      <c r="E707" t="s">
        <v>99</v>
      </c>
      <c r="F707" t="s">
        <v>129</v>
      </c>
      <c r="G707" t="s">
        <v>231</v>
      </c>
      <c r="H707" t="s">
        <v>232</v>
      </c>
      <c r="I707" t="s">
        <v>65</v>
      </c>
      <c r="J707" s="1">
        <v>44172</v>
      </c>
      <c r="K707" t="s">
        <v>100</v>
      </c>
      <c r="L707">
        <v>1</v>
      </c>
      <c r="O707" cm="1">
        <f t="array" ref="O707">INDEX(EnergyImpactLookups[APreWBkWh-EAD_style],MATCH(1,(EnergyImpactLookups[Statewide Offering ID]=$B707)*(EnergyImpactLookups[BldgType]=$C707)*(EnergyImpactLookups[BldgVint]=$D707)*(EnergyImpactLookups[BldgLoc]=$E707),0))</f>
        <v>24.958600000000001</v>
      </c>
      <c r="P707" cm="1">
        <f t="array" ref="P707">INDEX(EnergyImpactLookups[APreWBkW-EAD_style],MATCH(1,(EnergyImpactLookups[Statewide Offering ID]=$B707)*(EnergyImpactLookups[BldgType]=$C707)*(EnergyImpactLookups[BldgVint]=$D707)*(EnergyImpactLookups[BldgLoc]=$E707),0))</f>
        <v>0</v>
      </c>
      <c r="Q707" cm="1">
        <f t="array" ref="Q707">INDEX(EnergyImpactLookups[APreWBtherm],MATCH(1,(EnergyImpactLookups[Statewide Offering ID]=$B707)*(EnergyImpactLookups[BldgType]=$C707)*(EnergyImpactLookups[BldgVint]=$D707)*(EnergyImpactLookups[BldgLoc]=$E707),0))</f>
        <v>0</v>
      </c>
      <c r="R707" cm="1">
        <f t="array" ref="R707">INDEX(EnergyImpactLookups[AStdWBkWh],MATCH(1,(EnergyImpactLookups[Statewide Offering ID]=$B707)*(EnergyImpactLookups[BldgType]=$C707)*(EnergyImpactLookups[BldgVint]=$D707)*(EnergyImpactLookups[BldgLoc]=$E707),0))</f>
        <v>20.6371</v>
      </c>
      <c r="S707" cm="1">
        <f t="array" ref="S707">INDEX(EnergyImpactLookups[AStdWBkW],MATCH(1,(EnergyImpactLookups[Statewide Offering ID]=$B707)*(EnergyImpactLookups[BldgType]=$C707)*(EnergyImpactLookups[BldgVint]=$D707)*(EnergyImpactLookups[BldgLoc]=$E707),0))</f>
        <v>0</v>
      </c>
      <c r="T707" cm="1">
        <f t="array" ref="T707">INDEX(EnergyImpactLookups[AStdWBtherm],MATCH(1,(EnergyImpactLookups[Statewide Offering ID]=$B707)*(EnergyImpactLookups[BldgType]=$C707)*(EnergyImpactLookups[BldgVint]=$D707)*(EnergyImpactLookups[BldgLoc]=$E707),0))</f>
        <v>0</v>
      </c>
      <c r="AA707" t="s">
        <v>151</v>
      </c>
      <c r="AB707" t="s">
        <v>10</v>
      </c>
      <c r="AC707" t="b">
        <v>0</v>
      </c>
    </row>
    <row r="708" spans="1:29" x14ac:dyDescent="0.3">
      <c r="A708" t="s">
        <v>95</v>
      </c>
      <c r="B708" t="s">
        <v>148</v>
      </c>
      <c r="C708" t="s">
        <v>131</v>
      </c>
      <c r="D708" t="s">
        <v>752</v>
      </c>
      <c r="E708" t="s">
        <v>103</v>
      </c>
      <c r="F708" t="s">
        <v>129</v>
      </c>
      <c r="G708" t="s">
        <v>231</v>
      </c>
      <c r="H708" t="s">
        <v>232</v>
      </c>
      <c r="I708" t="s">
        <v>65</v>
      </c>
      <c r="J708" s="1">
        <v>44172</v>
      </c>
      <c r="K708" t="s">
        <v>100</v>
      </c>
      <c r="L708">
        <v>1</v>
      </c>
      <c r="O708" cm="1">
        <f t="array" ref="O708">INDEX(EnergyImpactLookups[APreWBkWh-EAD_style],MATCH(1,(EnergyImpactLookups[Statewide Offering ID]=$B708)*(EnergyImpactLookups[BldgType]=$C708)*(EnergyImpactLookups[BldgVint]=$D708)*(EnergyImpactLookups[BldgLoc]=$E708),0))</f>
        <v>81.333699999999993</v>
      </c>
      <c r="P708" cm="1">
        <f t="array" ref="P708">INDEX(EnergyImpactLookups[APreWBkW-EAD_style],MATCH(1,(EnergyImpactLookups[Statewide Offering ID]=$B708)*(EnergyImpactLookups[BldgType]=$C708)*(EnergyImpactLookups[BldgVint]=$D708)*(EnergyImpactLookups[BldgLoc]=$E708),0))</f>
        <v>0.1857</v>
      </c>
      <c r="Q708" cm="1">
        <f t="array" ref="Q708">INDEX(EnergyImpactLookups[APreWBtherm],MATCH(1,(EnergyImpactLookups[Statewide Offering ID]=$B708)*(EnergyImpactLookups[BldgType]=$C708)*(EnergyImpactLookups[BldgVint]=$D708)*(EnergyImpactLookups[BldgLoc]=$E708),0))</f>
        <v>0</v>
      </c>
      <c r="R708" cm="1">
        <f t="array" ref="R708">INDEX(EnergyImpactLookups[AStdWBkWh],MATCH(1,(EnergyImpactLookups[Statewide Offering ID]=$B708)*(EnergyImpactLookups[BldgType]=$C708)*(EnergyImpactLookups[BldgVint]=$D708)*(EnergyImpactLookups[BldgLoc]=$E708),0))</f>
        <v>65.794499999999999</v>
      </c>
      <c r="S708" cm="1">
        <f t="array" ref="S708">INDEX(EnergyImpactLookups[AStdWBkW],MATCH(1,(EnergyImpactLookups[Statewide Offering ID]=$B708)*(EnergyImpactLookups[BldgType]=$C708)*(EnergyImpactLookups[BldgVint]=$D708)*(EnergyImpactLookups[BldgLoc]=$E708),0))</f>
        <v>0.14810000000000001</v>
      </c>
      <c r="T708" cm="1">
        <f t="array" ref="T708">INDEX(EnergyImpactLookups[AStdWBtherm],MATCH(1,(EnergyImpactLookups[Statewide Offering ID]=$B708)*(EnergyImpactLookups[BldgType]=$C708)*(EnergyImpactLookups[BldgVint]=$D708)*(EnergyImpactLookups[BldgLoc]=$E708),0))</f>
        <v>0</v>
      </c>
      <c r="AA708" t="s">
        <v>151</v>
      </c>
      <c r="AB708" t="s">
        <v>10</v>
      </c>
      <c r="AC708" t="b">
        <v>0</v>
      </c>
    </row>
    <row r="709" spans="1:29" x14ac:dyDescent="0.3">
      <c r="A709" t="s">
        <v>95</v>
      </c>
      <c r="B709" t="s">
        <v>148</v>
      </c>
      <c r="C709" t="s">
        <v>131</v>
      </c>
      <c r="D709" t="s">
        <v>752</v>
      </c>
      <c r="E709" t="s">
        <v>104</v>
      </c>
      <c r="F709" t="s">
        <v>129</v>
      </c>
      <c r="G709" t="s">
        <v>231</v>
      </c>
      <c r="H709" t="s">
        <v>232</v>
      </c>
      <c r="I709" t="s">
        <v>65</v>
      </c>
      <c r="J709" s="1">
        <v>44172</v>
      </c>
      <c r="K709" t="s">
        <v>100</v>
      </c>
      <c r="L709">
        <v>1</v>
      </c>
      <c r="O709" cm="1">
        <f t="array" ref="O709">INDEX(EnergyImpactLookups[APreWBkWh-EAD_style],MATCH(1,(EnergyImpactLookups[Statewide Offering ID]=$B709)*(EnergyImpactLookups[BldgType]=$C709)*(EnergyImpactLookups[BldgVint]=$D709)*(EnergyImpactLookups[BldgLoc]=$E709),0))</f>
        <v>28.6189</v>
      </c>
      <c r="P709" cm="1">
        <f t="array" ref="P709">INDEX(EnergyImpactLookups[APreWBkW-EAD_style],MATCH(1,(EnergyImpactLookups[Statewide Offering ID]=$B709)*(EnergyImpactLookups[BldgType]=$C709)*(EnergyImpactLookups[BldgVint]=$D709)*(EnergyImpactLookups[BldgLoc]=$E709),0))</f>
        <v>0.1016</v>
      </c>
      <c r="Q709" cm="1">
        <f t="array" ref="Q709">INDEX(EnergyImpactLookups[APreWBtherm],MATCH(1,(EnergyImpactLookups[Statewide Offering ID]=$B709)*(EnergyImpactLookups[BldgType]=$C709)*(EnergyImpactLookups[BldgVint]=$D709)*(EnergyImpactLookups[BldgLoc]=$E709),0))</f>
        <v>0</v>
      </c>
      <c r="R709" cm="1">
        <f t="array" ref="R709">INDEX(EnergyImpactLookups[AStdWBkWh],MATCH(1,(EnergyImpactLookups[Statewide Offering ID]=$B709)*(EnergyImpactLookups[BldgType]=$C709)*(EnergyImpactLookups[BldgVint]=$D709)*(EnergyImpactLookups[BldgLoc]=$E709),0))</f>
        <v>23.193999999999999</v>
      </c>
      <c r="S709" cm="1">
        <f t="array" ref="S709">INDEX(EnergyImpactLookups[AStdWBkW],MATCH(1,(EnergyImpactLookups[Statewide Offering ID]=$B709)*(EnergyImpactLookups[BldgType]=$C709)*(EnergyImpactLookups[BldgVint]=$D709)*(EnergyImpactLookups[BldgLoc]=$E709),0))</f>
        <v>8.1000000000000003E-2</v>
      </c>
      <c r="T709" cm="1">
        <f t="array" ref="T709">INDEX(EnergyImpactLookups[AStdWBtherm],MATCH(1,(EnergyImpactLookups[Statewide Offering ID]=$B709)*(EnergyImpactLookups[BldgType]=$C709)*(EnergyImpactLookups[BldgVint]=$D709)*(EnergyImpactLookups[BldgLoc]=$E709),0))</f>
        <v>0</v>
      </c>
      <c r="AA709" t="s">
        <v>151</v>
      </c>
      <c r="AB709" t="s">
        <v>10</v>
      </c>
      <c r="AC709" t="b">
        <v>0</v>
      </c>
    </row>
    <row r="710" spans="1:29" x14ac:dyDescent="0.3">
      <c r="A710" t="s">
        <v>95</v>
      </c>
      <c r="B710" t="s">
        <v>148</v>
      </c>
      <c r="C710" t="s">
        <v>131</v>
      </c>
      <c r="D710" t="s">
        <v>752</v>
      </c>
      <c r="E710" t="s">
        <v>105</v>
      </c>
      <c r="F710" t="s">
        <v>129</v>
      </c>
      <c r="G710" t="s">
        <v>231</v>
      </c>
      <c r="H710" t="s">
        <v>232</v>
      </c>
      <c r="I710" t="s">
        <v>65</v>
      </c>
      <c r="J710" s="1">
        <v>44172</v>
      </c>
      <c r="K710" t="s">
        <v>100</v>
      </c>
      <c r="L710">
        <v>1</v>
      </c>
      <c r="O710" cm="1">
        <f t="array" ref="O710">INDEX(EnergyImpactLookups[APreWBkWh-EAD_style],MATCH(1,(EnergyImpactLookups[Statewide Offering ID]=$B710)*(EnergyImpactLookups[BldgType]=$C710)*(EnergyImpactLookups[BldgVint]=$D710)*(EnergyImpactLookups[BldgLoc]=$E710),0))</f>
        <v>121.3578</v>
      </c>
      <c r="P710" cm="1">
        <f t="array" ref="P710">INDEX(EnergyImpactLookups[APreWBkW-EAD_style],MATCH(1,(EnergyImpactLookups[Statewide Offering ID]=$B710)*(EnergyImpactLookups[BldgType]=$C710)*(EnergyImpactLookups[BldgVint]=$D710)*(EnergyImpactLookups[BldgLoc]=$E710),0))</f>
        <v>0.2107</v>
      </c>
      <c r="Q710" cm="1">
        <f t="array" ref="Q710">INDEX(EnergyImpactLookups[APreWBtherm],MATCH(1,(EnergyImpactLookups[Statewide Offering ID]=$B710)*(EnergyImpactLookups[BldgType]=$C710)*(EnergyImpactLookups[BldgVint]=$D710)*(EnergyImpactLookups[BldgLoc]=$E710),0))</f>
        <v>0</v>
      </c>
      <c r="R710" cm="1">
        <f t="array" ref="R710">INDEX(EnergyImpactLookups[AStdWBkWh],MATCH(1,(EnergyImpactLookups[Statewide Offering ID]=$B710)*(EnergyImpactLookups[BldgType]=$C710)*(EnergyImpactLookups[BldgVint]=$D710)*(EnergyImpactLookups[BldgLoc]=$E710),0))</f>
        <v>97.135000000000005</v>
      </c>
      <c r="S710" cm="1">
        <f t="array" ref="S710">INDEX(EnergyImpactLookups[AStdWBkW],MATCH(1,(EnergyImpactLookups[Statewide Offering ID]=$B710)*(EnergyImpactLookups[BldgType]=$C710)*(EnergyImpactLookups[BldgVint]=$D710)*(EnergyImpactLookups[BldgLoc]=$E710),0))</f>
        <v>0.16800000000000001</v>
      </c>
      <c r="T710" cm="1">
        <f t="array" ref="T710">INDEX(EnergyImpactLookups[AStdWBtherm],MATCH(1,(EnergyImpactLookups[Statewide Offering ID]=$B710)*(EnergyImpactLookups[BldgType]=$C710)*(EnergyImpactLookups[BldgVint]=$D710)*(EnergyImpactLookups[BldgLoc]=$E710),0))</f>
        <v>0</v>
      </c>
      <c r="AA710" t="s">
        <v>151</v>
      </c>
      <c r="AB710" t="s">
        <v>10</v>
      </c>
      <c r="AC710" t="b">
        <v>0</v>
      </c>
    </row>
    <row r="711" spans="1:29" x14ac:dyDescent="0.3">
      <c r="A711" t="s">
        <v>95</v>
      </c>
      <c r="B711" t="s">
        <v>148</v>
      </c>
      <c r="C711" t="s">
        <v>131</v>
      </c>
      <c r="D711" t="s">
        <v>752</v>
      </c>
      <c r="E711" t="s">
        <v>106</v>
      </c>
      <c r="F711" t="s">
        <v>129</v>
      </c>
      <c r="G711" t="s">
        <v>231</v>
      </c>
      <c r="H711" t="s">
        <v>232</v>
      </c>
      <c r="I711" t="s">
        <v>65</v>
      </c>
      <c r="J711" s="1">
        <v>44172</v>
      </c>
      <c r="K711" t="s">
        <v>100</v>
      </c>
      <c r="L711">
        <v>1</v>
      </c>
      <c r="O711" cm="1">
        <f t="array" ref="O711">INDEX(EnergyImpactLookups[APreWBkWh-EAD_style],MATCH(1,(EnergyImpactLookups[Statewide Offering ID]=$B711)*(EnergyImpactLookups[BldgType]=$C711)*(EnergyImpactLookups[BldgVint]=$D711)*(EnergyImpactLookups[BldgLoc]=$E711),0))</f>
        <v>19.883700000000001</v>
      </c>
      <c r="P711" cm="1">
        <f t="array" ref="P711">INDEX(EnergyImpactLookups[APreWBkW-EAD_style],MATCH(1,(EnergyImpactLookups[Statewide Offering ID]=$B711)*(EnergyImpactLookups[BldgType]=$C711)*(EnergyImpactLookups[BldgVint]=$D711)*(EnergyImpactLookups[BldgLoc]=$E711),0))</f>
        <v>5.28E-2</v>
      </c>
      <c r="Q711" cm="1">
        <f t="array" ref="Q711">INDEX(EnergyImpactLookups[APreWBtherm],MATCH(1,(EnergyImpactLookups[Statewide Offering ID]=$B711)*(EnergyImpactLookups[BldgType]=$C711)*(EnergyImpactLookups[BldgVint]=$D711)*(EnergyImpactLookups[BldgLoc]=$E711),0))</f>
        <v>0</v>
      </c>
      <c r="R711" cm="1">
        <f t="array" ref="R711">INDEX(EnergyImpactLookups[AStdWBkWh],MATCH(1,(EnergyImpactLookups[Statewide Offering ID]=$B711)*(EnergyImpactLookups[BldgType]=$C711)*(EnergyImpactLookups[BldgVint]=$D711)*(EnergyImpactLookups[BldgLoc]=$E711),0))</f>
        <v>16.217199999999998</v>
      </c>
      <c r="S711" cm="1">
        <f t="array" ref="S711">INDEX(EnergyImpactLookups[AStdWBkW],MATCH(1,(EnergyImpactLookups[Statewide Offering ID]=$B711)*(EnergyImpactLookups[BldgType]=$C711)*(EnergyImpactLookups[BldgVint]=$D711)*(EnergyImpactLookups[BldgLoc]=$E711),0))</f>
        <v>4.2099999999999999E-2</v>
      </c>
      <c r="T711" cm="1">
        <f t="array" ref="T711">INDEX(EnergyImpactLookups[AStdWBtherm],MATCH(1,(EnergyImpactLookups[Statewide Offering ID]=$B711)*(EnergyImpactLookups[BldgType]=$C711)*(EnergyImpactLookups[BldgVint]=$D711)*(EnergyImpactLookups[BldgLoc]=$E711),0))</f>
        <v>0</v>
      </c>
      <c r="AA711" t="s">
        <v>151</v>
      </c>
      <c r="AB711" t="s">
        <v>10</v>
      </c>
      <c r="AC711" t="b">
        <v>0</v>
      </c>
    </row>
    <row r="712" spans="1:29" x14ac:dyDescent="0.3">
      <c r="A712" t="s">
        <v>95</v>
      </c>
      <c r="B712" t="s">
        <v>148</v>
      </c>
      <c r="C712" t="s">
        <v>131</v>
      </c>
      <c r="D712" t="s">
        <v>752</v>
      </c>
      <c r="E712" t="s">
        <v>107</v>
      </c>
      <c r="F712" t="s">
        <v>129</v>
      </c>
      <c r="G712" t="s">
        <v>231</v>
      </c>
      <c r="H712" t="s">
        <v>232</v>
      </c>
      <c r="I712" t="s">
        <v>65</v>
      </c>
      <c r="J712" s="1">
        <v>44172</v>
      </c>
      <c r="K712" t="s">
        <v>100</v>
      </c>
      <c r="L712">
        <v>1</v>
      </c>
      <c r="O712" cm="1">
        <f t="array" ref="O712">INDEX(EnergyImpactLookups[APreWBkWh-EAD_style],MATCH(1,(EnergyImpactLookups[Statewide Offering ID]=$B712)*(EnergyImpactLookups[BldgType]=$C712)*(EnergyImpactLookups[BldgVint]=$D712)*(EnergyImpactLookups[BldgLoc]=$E712),0))</f>
        <v>89.8352</v>
      </c>
      <c r="P712" cm="1">
        <f t="array" ref="P712">INDEX(EnergyImpactLookups[APreWBkW-EAD_style],MATCH(1,(EnergyImpactLookups[Statewide Offering ID]=$B712)*(EnergyImpactLookups[BldgType]=$C712)*(EnergyImpactLookups[BldgVint]=$D712)*(EnergyImpactLookups[BldgLoc]=$E712),0))</f>
        <v>9.2200000000000004E-2</v>
      </c>
      <c r="Q712" cm="1">
        <f t="array" ref="Q712">INDEX(EnergyImpactLookups[APreWBtherm],MATCH(1,(EnergyImpactLookups[Statewide Offering ID]=$B712)*(EnergyImpactLookups[BldgType]=$C712)*(EnergyImpactLookups[BldgVint]=$D712)*(EnergyImpactLookups[BldgLoc]=$E712),0))</f>
        <v>0</v>
      </c>
      <c r="R712" cm="1">
        <f t="array" ref="R712">INDEX(EnergyImpactLookups[AStdWBkWh],MATCH(1,(EnergyImpactLookups[Statewide Offering ID]=$B712)*(EnergyImpactLookups[BldgType]=$C712)*(EnergyImpactLookups[BldgVint]=$D712)*(EnergyImpactLookups[BldgLoc]=$E712),0))</f>
        <v>71.745400000000004</v>
      </c>
      <c r="S712" cm="1">
        <f t="array" ref="S712">INDEX(EnergyImpactLookups[AStdWBkW],MATCH(1,(EnergyImpactLookups[Statewide Offering ID]=$B712)*(EnergyImpactLookups[BldgType]=$C712)*(EnergyImpactLookups[BldgVint]=$D712)*(EnergyImpactLookups[BldgLoc]=$E712),0))</f>
        <v>7.3499999999999996E-2</v>
      </c>
      <c r="T712" cm="1">
        <f t="array" ref="T712">INDEX(EnergyImpactLookups[AStdWBtherm],MATCH(1,(EnergyImpactLookups[Statewide Offering ID]=$B712)*(EnergyImpactLookups[BldgType]=$C712)*(EnergyImpactLookups[BldgVint]=$D712)*(EnergyImpactLookups[BldgLoc]=$E712),0))</f>
        <v>0</v>
      </c>
      <c r="AA712" t="s">
        <v>151</v>
      </c>
      <c r="AB712" t="s">
        <v>10</v>
      </c>
      <c r="AC712" t="b">
        <v>0</v>
      </c>
    </row>
    <row r="713" spans="1:29" x14ac:dyDescent="0.3">
      <c r="A713" t="s">
        <v>95</v>
      </c>
      <c r="B713" t="s">
        <v>148</v>
      </c>
      <c r="C713" t="s">
        <v>131</v>
      </c>
      <c r="D713" t="s">
        <v>752</v>
      </c>
      <c r="E713" t="s">
        <v>109</v>
      </c>
      <c r="F713" t="s">
        <v>129</v>
      </c>
      <c r="G713" t="s">
        <v>231</v>
      </c>
      <c r="H713" t="s">
        <v>232</v>
      </c>
      <c r="I713" t="s">
        <v>65</v>
      </c>
      <c r="J713" s="1">
        <v>44172</v>
      </c>
      <c r="K713" t="s">
        <v>100</v>
      </c>
      <c r="L713">
        <v>1</v>
      </c>
      <c r="O713" cm="1">
        <f t="array" ref="O713">INDEX(EnergyImpactLookups[APreWBkWh-EAD_style],MATCH(1,(EnergyImpactLookups[Statewide Offering ID]=$B713)*(EnergyImpactLookups[BldgType]=$C713)*(EnergyImpactLookups[BldgVint]=$D713)*(EnergyImpactLookups[BldgLoc]=$E713),0))</f>
        <v>128.07859999999999</v>
      </c>
      <c r="P713" cm="1">
        <f t="array" ref="P713">INDEX(EnergyImpactLookups[APreWBkW-EAD_style],MATCH(1,(EnergyImpactLookups[Statewide Offering ID]=$B713)*(EnergyImpactLookups[BldgType]=$C713)*(EnergyImpactLookups[BldgVint]=$D713)*(EnergyImpactLookups[BldgLoc]=$E713),0))</f>
        <v>0.1197</v>
      </c>
      <c r="Q713" cm="1">
        <f t="array" ref="Q713">INDEX(EnergyImpactLookups[APreWBtherm],MATCH(1,(EnergyImpactLookups[Statewide Offering ID]=$B713)*(EnergyImpactLookups[BldgType]=$C713)*(EnergyImpactLookups[BldgVint]=$D713)*(EnergyImpactLookups[BldgLoc]=$E713),0))</f>
        <v>0</v>
      </c>
      <c r="R713" cm="1">
        <f t="array" ref="R713">INDEX(EnergyImpactLookups[AStdWBkWh],MATCH(1,(EnergyImpactLookups[Statewide Offering ID]=$B713)*(EnergyImpactLookups[BldgType]=$C713)*(EnergyImpactLookups[BldgVint]=$D713)*(EnergyImpactLookups[BldgLoc]=$E713),0))</f>
        <v>102.27630000000001</v>
      </c>
      <c r="S713" cm="1">
        <f t="array" ref="S713">INDEX(EnergyImpactLookups[AStdWBkW],MATCH(1,(EnergyImpactLookups[Statewide Offering ID]=$B713)*(EnergyImpactLookups[BldgType]=$C713)*(EnergyImpactLookups[BldgVint]=$D713)*(EnergyImpactLookups[BldgLoc]=$E713),0))</f>
        <v>9.5500000000000002E-2</v>
      </c>
      <c r="T713" cm="1">
        <f t="array" ref="T713">INDEX(EnergyImpactLookups[AStdWBtherm],MATCH(1,(EnergyImpactLookups[Statewide Offering ID]=$B713)*(EnergyImpactLookups[BldgType]=$C713)*(EnergyImpactLookups[BldgVint]=$D713)*(EnergyImpactLookups[BldgLoc]=$E713),0))</f>
        <v>0</v>
      </c>
      <c r="AA713" t="s">
        <v>151</v>
      </c>
      <c r="AB713" t="s">
        <v>10</v>
      </c>
      <c r="AC713" t="b">
        <v>0</v>
      </c>
    </row>
    <row r="714" spans="1:29" x14ac:dyDescent="0.3">
      <c r="A714" t="s">
        <v>95</v>
      </c>
      <c r="B714" t="s">
        <v>148</v>
      </c>
      <c r="C714" t="s">
        <v>131</v>
      </c>
      <c r="D714" t="s">
        <v>752</v>
      </c>
      <c r="E714" t="s">
        <v>111</v>
      </c>
      <c r="F714" t="s">
        <v>129</v>
      </c>
      <c r="G714" t="s">
        <v>231</v>
      </c>
      <c r="H714" t="s">
        <v>232</v>
      </c>
      <c r="I714" t="s">
        <v>65</v>
      </c>
      <c r="J714" s="1">
        <v>44172</v>
      </c>
      <c r="K714" t="s">
        <v>100</v>
      </c>
      <c r="L714">
        <v>1</v>
      </c>
      <c r="O714" cm="1">
        <f t="array" ref="O714">INDEX(EnergyImpactLookups[APreWBkWh-EAD_style],MATCH(1,(EnergyImpactLookups[Statewide Offering ID]=$B714)*(EnergyImpactLookups[BldgType]=$C714)*(EnergyImpactLookups[BldgVint]=$D714)*(EnergyImpactLookups[BldgLoc]=$E714),0))</f>
        <v>225.8707</v>
      </c>
      <c r="P714" cm="1">
        <f t="array" ref="P714">INDEX(EnergyImpactLookups[APreWBkW-EAD_style],MATCH(1,(EnergyImpactLookups[Statewide Offering ID]=$B714)*(EnergyImpactLookups[BldgType]=$C714)*(EnergyImpactLookups[BldgVint]=$D714)*(EnergyImpactLookups[BldgLoc]=$E714),0))</f>
        <v>0.1739</v>
      </c>
      <c r="Q714" cm="1">
        <f t="array" ref="Q714">INDEX(EnergyImpactLookups[APreWBtherm],MATCH(1,(EnergyImpactLookups[Statewide Offering ID]=$B714)*(EnergyImpactLookups[BldgType]=$C714)*(EnergyImpactLookups[BldgVint]=$D714)*(EnergyImpactLookups[BldgLoc]=$E714),0))</f>
        <v>0</v>
      </c>
      <c r="R714" cm="1">
        <f t="array" ref="R714">INDEX(EnergyImpactLookups[AStdWBkWh],MATCH(1,(EnergyImpactLookups[Statewide Offering ID]=$B714)*(EnergyImpactLookups[BldgType]=$C714)*(EnergyImpactLookups[BldgVint]=$D714)*(EnergyImpactLookups[BldgLoc]=$E714),0))</f>
        <v>180.20339999999999</v>
      </c>
      <c r="S714" cm="1">
        <f t="array" ref="S714">INDEX(EnergyImpactLookups[AStdWBkW],MATCH(1,(EnergyImpactLookups[Statewide Offering ID]=$B714)*(EnergyImpactLookups[BldgType]=$C714)*(EnergyImpactLookups[BldgVint]=$D714)*(EnergyImpactLookups[BldgLoc]=$E714),0))</f>
        <v>0.13869999999999999</v>
      </c>
      <c r="T714" cm="1">
        <f t="array" ref="T714">INDEX(EnergyImpactLookups[AStdWBtherm],MATCH(1,(EnergyImpactLookups[Statewide Offering ID]=$B714)*(EnergyImpactLookups[BldgType]=$C714)*(EnergyImpactLookups[BldgVint]=$D714)*(EnergyImpactLookups[BldgLoc]=$E714),0))</f>
        <v>0</v>
      </c>
      <c r="AA714" t="s">
        <v>151</v>
      </c>
      <c r="AB714" t="s">
        <v>10</v>
      </c>
      <c r="AC714" t="b">
        <v>0</v>
      </c>
    </row>
    <row r="715" spans="1:29" x14ac:dyDescent="0.3">
      <c r="A715" t="s">
        <v>95</v>
      </c>
      <c r="B715" t="s">
        <v>148</v>
      </c>
      <c r="C715" t="s">
        <v>131</v>
      </c>
      <c r="D715" t="s">
        <v>752</v>
      </c>
      <c r="E715" t="s">
        <v>112</v>
      </c>
      <c r="F715" t="s">
        <v>129</v>
      </c>
      <c r="G715" t="s">
        <v>231</v>
      </c>
      <c r="H715" t="s">
        <v>232</v>
      </c>
      <c r="I715" t="s">
        <v>65</v>
      </c>
      <c r="J715" s="1">
        <v>44172</v>
      </c>
      <c r="K715" t="s">
        <v>100</v>
      </c>
      <c r="L715">
        <v>1</v>
      </c>
      <c r="O715" cm="1">
        <f t="array" ref="O715">INDEX(EnergyImpactLookups[APreWBkWh-EAD_style],MATCH(1,(EnergyImpactLookups[Statewide Offering ID]=$B715)*(EnergyImpactLookups[BldgType]=$C715)*(EnergyImpactLookups[BldgVint]=$D715)*(EnergyImpactLookups[BldgLoc]=$E715),0))</f>
        <v>182.4152</v>
      </c>
      <c r="P715" cm="1">
        <f t="array" ref="P715">INDEX(EnergyImpactLookups[APreWBkW-EAD_style],MATCH(1,(EnergyImpactLookups[Statewide Offering ID]=$B715)*(EnergyImpactLookups[BldgType]=$C715)*(EnergyImpactLookups[BldgVint]=$D715)*(EnergyImpactLookups[BldgLoc]=$E715),0))</f>
        <v>0.2026</v>
      </c>
      <c r="Q715" cm="1">
        <f t="array" ref="Q715">INDEX(EnergyImpactLookups[APreWBtherm],MATCH(1,(EnergyImpactLookups[Statewide Offering ID]=$B715)*(EnergyImpactLookups[BldgType]=$C715)*(EnergyImpactLookups[BldgVint]=$D715)*(EnergyImpactLookups[BldgLoc]=$E715),0))</f>
        <v>0</v>
      </c>
      <c r="R715" cm="1">
        <f t="array" ref="R715">INDEX(EnergyImpactLookups[AStdWBkWh],MATCH(1,(EnergyImpactLookups[Statewide Offering ID]=$B715)*(EnergyImpactLookups[BldgType]=$C715)*(EnergyImpactLookups[BldgVint]=$D715)*(EnergyImpactLookups[BldgLoc]=$E715),0))</f>
        <v>145.6832</v>
      </c>
      <c r="S715" cm="1">
        <f t="array" ref="S715">INDEX(EnergyImpactLookups[AStdWBkW],MATCH(1,(EnergyImpactLookups[Statewide Offering ID]=$B715)*(EnergyImpactLookups[BldgType]=$C715)*(EnergyImpactLookups[BldgVint]=$D715)*(EnergyImpactLookups[BldgLoc]=$E715),0))</f>
        <v>0.1615</v>
      </c>
      <c r="T715" cm="1">
        <f t="array" ref="T715">INDEX(EnergyImpactLookups[AStdWBtherm],MATCH(1,(EnergyImpactLookups[Statewide Offering ID]=$B715)*(EnergyImpactLookups[BldgType]=$C715)*(EnergyImpactLookups[BldgVint]=$D715)*(EnergyImpactLookups[BldgLoc]=$E715),0))</f>
        <v>0</v>
      </c>
      <c r="AA715" t="s">
        <v>151</v>
      </c>
      <c r="AB715" t="s">
        <v>10</v>
      </c>
      <c r="AC715" t="b">
        <v>0</v>
      </c>
    </row>
    <row r="716" spans="1:29" x14ac:dyDescent="0.3">
      <c r="A716" t="s">
        <v>95</v>
      </c>
      <c r="B716" t="s">
        <v>148</v>
      </c>
      <c r="C716" t="s">
        <v>131</v>
      </c>
      <c r="D716" t="s">
        <v>752</v>
      </c>
      <c r="E716" t="s">
        <v>113</v>
      </c>
      <c r="F716" t="s">
        <v>129</v>
      </c>
      <c r="G716" t="s">
        <v>231</v>
      </c>
      <c r="H716" t="s">
        <v>232</v>
      </c>
      <c r="I716" t="s">
        <v>65</v>
      </c>
      <c r="J716" s="1">
        <v>44172</v>
      </c>
      <c r="K716" t="s">
        <v>100</v>
      </c>
      <c r="L716">
        <v>1</v>
      </c>
      <c r="O716" cm="1">
        <f t="array" ref="O716">INDEX(EnergyImpactLookups[APreWBkWh-EAD_style],MATCH(1,(EnergyImpactLookups[Statewide Offering ID]=$B716)*(EnergyImpactLookups[BldgType]=$C716)*(EnergyImpactLookups[BldgVint]=$D716)*(EnergyImpactLookups[BldgLoc]=$E716),0))</f>
        <v>241.84809999999999</v>
      </c>
      <c r="P716" cm="1">
        <f t="array" ref="P716">INDEX(EnergyImpactLookups[APreWBkW-EAD_style],MATCH(1,(EnergyImpactLookups[Statewide Offering ID]=$B716)*(EnergyImpactLookups[BldgType]=$C716)*(EnergyImpactLookups[BldgVint]=$D716)*(EnergyImpactLookups[BldgLoc]=$E716),0))</f>
        <v>0.21870000000000001</v>
      </c>
      <c r="Q716" cm="1">
        <f t="array" ref="Q716">INDEX(EnergyImpactLookups[APreWBtherm],MATCH(1,(EnergyImpactLookups[Statewide Offering ID]=$B716)*(EnergyImpactLookups[BldgType]=$C716)*(EnergyImpactLookups[BldgVint]=$D716)*(EnergyImpactLookups[BldgLoc]=$E716),0))</f>
        <v>0</v>
      </c>
      <c r="R716" cm="1">
        <f t="array" ref="R716">INDEX(EnergyImpactLookups[AStdWBkWh],MATCH(1,(EnergyImpactLookups[Statewide Offering ID]=$B716)*(EnergyImpactLookups[BldgType]=$C716)*(EnergyImpactLookups[BldgVint]=$D716)*(EnergyImpactLookups[BldgLoc]=$E716),0))</f>
        <v>193.37039999999999</v>
      </c>
      <c r="S716" cm="1">
        <f t="array" ref="S716">INDEX(EnergyImpactLookups[AStdWBkW],MATCH(1,(EnergyImpactLookups[Statewide Offering ID]=$B716)*(EnergyImpactLookups[BldgType]=$C716)*(EnergyImpactLookups[BldgVint]=$D716)*(EnergyImpactLookups[BldgLoc]=$E716),0))</f>
        <v>0.1744</v>
      </c>
      <c r="T716" cm="1">
        <f t="array" ref="T716">INDEX(EnergyImpactLookups[AStdWBtherm],MATCH(1,(EnergyImpactLookups[Statewide Offering ID]=$B716)*(EnergyImpactLookups[BldgType]=$C716)*(EnergyImpactLookups[BldgVint]=$D716)*(EnergyImpactLookups[BldgLoc]=$E716),0))</f>
        <v>0</v>
      </c>
      <c r="AA716" t="s">
        <v>151</v>
      </c>
      <c r="AB716" t="s">
        <v>10</v>
      </c>
      <c r="AC716" t="b">
        <v>0</v>
      </c>
    </row>
    <row r="717" spans="1:29" x14ac:dyDescent="0.3">
      <c r="A717" t="s">
        <v>95</v>
      </c>
      <c r="B717" t="s">
        <v>148</v>
      </c>
      <c r="C717" t="s">
        <v>131</v>
      </c>
      <c r="D717" t="s">
        <v>752</v>
      </c>
      <c r="E717" t="s">
        <v>114</v>
      </c>
      <c r="F717" t="s">
        <v>129</v>
      </c>
      <c r="G717" t="s">
        <v>231</v>
      </c>
      <c r="H717" t="s">
        <v>232</v>
      </c>
      <c r="I717" t="s">
        <v>65</v>
      </c>
      <c r="J717" s="1">
        <v>44172</v>
      </c>
      <c r="K717" t="s">
        <v>100</v>
      </c>
      <c r="L717">
        <v>1</v>
      </c>
      <c r="O717" cm="1">
        <f t="array" ref="O717">INDEX(EnergyImpactLookups[APreWBkWh-EAD_style],MATCH(1,(EnergyImpactLookups[Statewide Offering ID]=$B717)*(EnergyImpactLookups[BldgType]=$C717)*(EnergyImpactLookups[BldgVint]=$D717)*(EnergyImpactLookups[BldgLoc]=$E717),0))</f>
        <v>212.3503</v>
      </c>
      <c r="P717" cm="1">
        <f t="array" ref="P717">INDEX(EnergyImpactLookups[APreWBkW-EAD_style],MATCH(1,(EnergyImpactLookups[Statewide Offering ID]=$B717)*(EnergyImpactLookups[BldgType]=$C717)*(EnergyImpactLookups[BldgVint]=$D717)*(EnergyImpactLookups[BldgLoc]=$E717),0))</f>
        <v>0.27889999999999998</v>
      </c>
      <c r="Q717" cm="1">
        <f t="array" ref="Q717">INDEX(EnergyImpactLookups[APreWBtherm],MATCH(1,(EnergyImpactLookups[Statewide Offering ID]=$B717)*(EnergyImpactLookups[BldgType]=$C717)*(EnergyImpactLookups[BldgVint]=$D717)*(EnergyImpactLookups[BldgLoc]=$E717),0))</f>
        <v>0</v>
      </c>
      <c r="R717" cm="1">
        <f t="array" ref="R717">INDEX(EnergyImpactLookups[AStdWBkWh],MATCH(1,(EnergyImpactLookups[Statewide Offering ID]=$B717)*(EnergyImpactLookups[BldgType]=$C717)*(EnergyImpactLookups[BldgVint]=$D717)*(EnergyImpactLookups[BldgLoc]=$E717),0))</f>
        <v>169.79320000000001</v>
      </c>
      <c r="S717" cm="1">
        <f t="array" ref="S717">INDEX(EnergyImpactLookups[AStdWBkW],MATCH(1,(EnergyImpactLookups[Statewide Offering ID]=$B717)*(EnergyImpactLookups[BldgType]=$C717)*(EnergyImpactLookups[BldgVint]=$D717)*(EnergyImpactLookups[BldgLoc]=$E717),0))</f>
        <v>0.22239999999999999</v>
      </c>
      <c r="T717" cm="1">
        <f t="array" ref="T717">INDEX(EnergyImpactLookups[AStdWBtherm],MATCH(1,(EnergyImpactLookups[Statewide Offering ID]=$B717)*(EnergyImpactLookups[BldgType]=$C717)*(EnergyImpactLookups[BldgVint]=$D717)*(EnergyImpactLookups[BldgLoc]=$E717),0))</f>
        <v>0</v>
      </c>
      <c r="AA717" t="s">
        <v>151</v>
      </c>
      <c r="AB717" t="s">
        <v>10</v>
      </c>
      <c r="AC717" t="b">
        <v>0</v>
      </c>
    </row>
    <row r="718" spans="1:29" x14ac:dyDescent="0.3">
      <c r="A718" t="s">
        <v>95</v>
      </c>
      <c r="B718" t="s">
        <v>148</v>
      </c>
      <c r="C718" t="s">
        <v>131</v>
      </c>
      <c r="D718" t="s">
        <v>752</v>
      </c>
      <c r="E718" t="s">
        <v>115</v>
      </c>
      <c r="F718" t="s">
        <v>129</v>
      </c>
      <c r="G718" t="s">
        <v>231</v>
      </c>
      <c r="H718" t="s">
        <v>232</v>
      </c>
      <c r="I718" t="s">
        <v>65</v>
      </c>
      <c r="J718" s="1">
        <v>44172</v>
      </c>
      <c r="K718" t="s">
        <v>100</v>
      </c>
      <c r="L718">
        <v>1</v>
      </c>
      <c r="O718" cm="1">
        <f t="array" ref="O718">INDEX(EnergyImpactLookups[APreWBkWh-EAD_style],MATCH(1,(EnergyImpactLookups[Statewide Offering ID]=$B718)*(EnergyImpactLookups[BldgType]=$C718)*(EnergyImpactLookups[BldgVint]=$D718)*(EnergyImpactLookups[BldgLoc]=$E718),0))</f>
        <v>145.24279999999999</v>
      </c>
      <c r="P718" cm="1">
        <f t="array" ref="P718">INDEX(EnergyImpactLookups[APreWBkW-EAD_style],MATCH(1,(EnergyImpactLookups[Statewide Offering ID]=$B718)*(EnergyImpactLookups[BldgType]=$C718)*(EnergyImpactLookups[BldgVint]=$D718)*(EnergyImpactLookups[BldgLoc]=$E718),0))</f>
        <v>0.26669999999999999</v>
      </c>
      <c r="Q718" cm="1">
        <f t="array" ref="Q718">INDEX(EnergyImpactLookups[APreWBtherm],MATCH(1,(EnergyImpactLookups[Statewide Offering ID]=$B718)*(EnergyImpactLookups[BldgType]=$C718)*(EnergyImpactLookups[BldgVint]=$D718)*(EnergyImpactLookups[BldgLoc]=$E718),0))</f>
        <v>0</v>
      </c>
      <c r="R718" cm="1">
        <f t="array" ref="R718">INDEX(EnergyImpactLookups[AStdWBkWh],MATCH(1,(EnergyImpactLookups[Statewide Offering ID]=$B718)*(EnergyImpactLookups[BldgType]=$C718)*(EnergyImpactLookups[BldgVint]=$D718)*(EnergyImpactLookups[BldgLoc]=$E718),0))</f>
        <v>116.3313</v>
      </c>
      <c r="S718" cm="1">
        <f t="array" ref="S718">INDEX(EnergyImpactLookups[AStdWBkW],MATCH(1,(EnergyImpactLookups[Statewide Offering ID]=$B718)*(EnergyImpactLookups[BldgType]=$C718)*(EnergyImpactLookups[BldgVint]=$D718)*(EnergyImpactLookups[BldgLoc]=$E718),0))</f>
        <v>0.2127</v>
      </c>
      <c r="T718" cm="1">
        <f t="array" ref="T718">INDEX(EnergyImpactLookups[AStdWBtherm],MATCH(1,(EnergyImpactLookups[Statewide Offering ID]=$B718)*(EnergyImpactLookups[BldgType]=$C718)*(EnergyImpactLookups[BldgVint]=$D718)*(EnergyImpactLookups[BldgLoc]=$E718),0))</f>
        <v>0</v>
      </c>
      <c r="AA718" t="s">
        <v>151</v>
      </c>
      <c r="AB718" t="s">
        <v>10</v>
      </c>
      <c r="AC718" t="b">
        <v>0</v>
      </c>
    </row>
    <row r="719" spans="1:29" x14ac:dyDescent="0.3">
      <c r="A719" t="s">
        <v>95</v>
      </c>
      <c r="B719" t="s">
        <v>148</v>
      </c>
      <c r="C719" t="s">
        <v>131</v>
      </c>
      <c r="D719" t="s">
        <v>752</v>
      </c>
      <c r="E719" t="s">
        <v>116</v>
      </c>
      <c r="F719" t="s">
        <v>129</v>
      </c>
      <c r="G719" t="s">
        <v>231</v>
      </c>
      <c r="H719" t="s">
        <v>232</v>
      </c>
      <c r="I719" t="s">
        <v>65</v>
      </c>
      <c r="J719" s="1">
        <v>44172</v>
      </c>
      <c r="K719" t="s">
        <v>100</v>
      </c>
      <c r="L719">
        <v>1</v>
      </c>
      <c r="O719" cm="1">
        <f t="array" ref="O719">INDEX(EnergyImpactLookups[APreWBkWh-EAD_style],MATCH(1,(EnergyImpactLookups[Statewide Offering ID]=$B719)*(EnergyImpactLookups[BldgType]=$C719)*(EnergyImpactLookups[BldgVint]=$D719)*(EnergyImpactLookups[BldgLoc]=$E719),0))</f>
        <v>284.85840000000002</v>
      </c>
      <c r="P719" cm="1">
        <f t="array" ref="P719">INDEX(EnergyImpactLookups[APreWBkW-EAD_style],MATCH(1,(EnergyImpactLookups[Statewide Offering ID]=$B719)*(EnergyImpactLookups[BldgType]=$C719)*(EnergyImpactLookups[BldgVint]=$D719)*(EnergyImpactLookups[BldgLoc]=$E719),0))</f>
        <v>0.28539999999999999</v>
      </c>
      <c r="Q719" cm="1">
        <f t="array" ref="Q719">INDEX(EnergyImpactLookups[APreWBtherm],MATCH(1,(EnergyImpactLookups[Statewide Offering ID]=$B719)*(EnergyImpactLookups[BldgType]=$C719)*(EnergyImpactLookups[BldgVint]=$D719)*(EnergyImpactLookups[BldgLoc]=$E719),0))</f>
        <v>0</v>
      </c>
      <c r="R719" cm="1">
        <f t="array" ref="R719">INDEX(EnergyImpactLookups[AStdWBkWh],MATCH(1,(EnergyImpactLookups[Statewide Offering ID]=$B719)*(EnergyImpactLookups[BldgType]=$C719)*(EnergyImpactLookups[BldgVint]=$D719)*(EnergyImpactLookups[BldgLoc]=$E719),0))</f>
        <v>227.59989999999999</v>
      </c>
      <c r="S719" cm="1">
        <f t="array" ref="S719">INDEX(EnergyImpactLookups[AStdWBkW],MATCH(1,(EnergyImpactLookups[Statewide Offering ID]=$B719)*(EnergyImpactLookups[BldgType]=$C719)*(EnergyImpactLookups[BldgVint]=$D719)*(EnergyImpactLookups[BldgLoc]=$E719),0))</f>
        <v>0.2276</v>
      </c>
      <c r="T719" cm="1">
        <f t="array" ref="T719">INDEX(EnergyImpactLookups[AStdWBtherm],MATCH(1,(EnergyImpactLookups[Statewide Offering ID]=$B719)*(EnergyImpactLookups[BldgType]=$C719)*(EnergyImpactLookups[BldgVint]=$D719)*(EnergyImpactLookups[BldgLoc]=$E719),0))</f>
        <v>0</v>
      </c>
      <c r="AA719" t="s">
        <v>151</v>
      </c>
      <c r="AB719" t="s">
        <v>10</v>
      </c>
      <c r="AC719" t="b">
        <v>0</v>
      </c>
    </row>
    <row r="720" spans="1:29" x14ac:dyDescent="0.3">
      <c r="A720" t="s">
        <v>95</v>
      </c>
      <c r="B720" t="s">
        <v>148</v>
      </c>
      <c r="C720" t="s">
        <v>131</v>
      </c>
      <c r="D720" t="s">
        <v>752</v>
      </c>
      <c r="E720" t="s">
        <v>117</v>
      </c>
      <c r="F720" t="s">
        <v>129</v>
      </c>
      <c r="G720" t="s">
        <v>231</v>
      </c>
      <c r="H720" t="s">
        <v>232</v>
      </c>
      <c r="I720" t="s">
        <v>65</v>
      </c>
      <c r="J720" s="1">
        <v>44172</v>
      </c>
      <c r="K720" t="s">
        <v>100</v>
      </c>
      <c r="L720">
        <v>1</v>
      </c>
      <c r="O720" cm="1">
        <f t="array" ref="O720">INDEX(EnergyImpactLookups[APreWBkWh-EAD_style],MATCH(1,(EnergyImpactLookups[Statewide Offering ID]=$B720)*(EnergyImpactLookups[BldgType]=$C720)*(EnergyImpactLookups[BldgVint]=$D720)*(EnergyImpactLookups[BldgLoc]=$E720),0))</f>
        <v>336.74450000000002</v>
      </c>
      <c r="P720" cm="1">
        <f t="array" ref="P720">INDEX(EnergyImpactLookups[APreWBkW-EAD_style],MATCH(1,(EnergyImpactLookups[Statewide Offering ID]=$B720)*(EnergyImpactLookups[BldgType]=$C720)*(EnergyImpactLookups[BldgVint]=$D720)*(EnergyImpactLookups[BldgLoc]=$E720),0))</f>
        <v>0.26860000000000001</v>
      </c>
      <c r="Q720" cm="1">
        <f t="array" ref="Q720">INDEX(EnergyImpactLookups[APreWBtherm],MATCH(1,(EnergyImpactLookups[Statewide Offering ID]=$B720)*(EnergyImpactLookups[BldgType]=$C720)*(EnergyImpactLookups[BldgVint]=$D720)*(EnergyImpactLookups[BldgLoc]=$E720),0))</f>
        <v>0</v>
      </c>
      <c r="R720" cm="1">
        <f t="array" ref="R720">INDEX(EnergyImpactLookups[AStdWBkWh],MATCH(1,(EnergyImpactLookups[Statewide Offering ID]=$B720)*(EnergyImpactLookups[BldgType]=$C720)*(EnergyImpactLookups[BldgVint]=$D720)*(EnergyImpactLookups[BldgLoc]=$E720),0))</f>
        <v>269.01549999999997</v>
      </c>
      <c r="S720" cm="1">
        <f t="array" ref="S720">INDEX(EnergyImpactLookups[AStdWBkW],MATCH(1,(EnergyImpactLookups[Statewide Offering ID]=$B720)*(EnergyImpactLookups[BldgType]=$C720)*(EnergyImpactLookups[BldgVint]=$D720)*(EnergyImpactLookups[BldgLoc]=$E720),0))</f>
        <v>0.2142</v>
      </c>
      <c r="T720" cm="1">
        <f t="array" ref="T720">INDEX(EnergyImpactLookups[AStdWBtherm],MATCH(1,(EnergyImpactLookups[Statewide Offering ID]=$B720)*(EnergyImpactLookups[BldgType]=$C720)*(EnergyImpactLookups[BldgVint]=$D720)*(EnergyImpactLookups[BldgLoc]=$E720),0))</f>
        <v>0</v>
      </c>
      <c r="AA720" t="s">
        <v>151</v>
      </c>
      <c r="AB720" t="s">
        <v>10</v>
      </c>
      <c r="AC720" t="b">
        <v>0</v>
      </c>
    </row>
    <row r="721" spans="1:29" x14ac:dyDescent="0.3">
      <c r="A721" t="s">
        <v>95</v>
      </c>
      <c r="B721" t="s">
        <v>148</v>
      </c>
      <c r="C721" t="s">
        <v>131</v>
      </c>
      <c r="D721" t="s">
        <v>752</v>
      </c>
      <c r="E721" t="s">
        <v>118</v>
      </c>
      <c r="F721" t="s">
        <v>129</v>
      </c>
      <c r="G721" t="s">
        <v>231</v>
      </c>
      <c r="H721" t="s">
        <v>232</v>
      </c>
      <c r="I721" t="s">
        <v>65</v>
      </c>
      <c r="J721" s="1">
        <v>44172</v>
      </c>
      <c r="K721" t="s">
        <v>100</v>
      </c>
      <c r="L721">
        <v>1</v>
      </c>
      <c r="O721" cm="1">
        <f t="array" ref="O721">INDEX(EnergyImpactLookups[APreWBkWh-EAD_style],MATCH(1,(EnergyImpactLookups[Statewide Offering ID]=$B721)*(EnergyImpactLookups[BldgType]=$C721)*(EnergyImpactLookups[BldgVint]=$D721)*(EnergyImpactLookups[BldgLoc]=$E721),0))</f>
        <v>386.76749999999998</v>
      </c>
      <c r="P721" cm="1">
        <f t="array" ref="P721">INDEX(EnergyImpactLookups[APreWBkW-EAD_style],MATCH(1,(EnergyImpactLookups[Statewide Offering ID]=$B721)*(EnergyImpactLookups[BldgType]=$C721)*(EnergyImpactLookups[BldgVint]=$D721)*(EnergyImpactLookups[BldgLoc]=$E721),0))</f>
        <v>0.30280000000000001</v>
      </c>
      <c r="Q721" cm="1">
        <f t="array" ref="Q721">INDEX(EnergyImpactLookups[APreWBtherm],MATCH(1,(EnergyImpactLookups[Statewide Offering ID]=$B721)*(EnergyImpactLookups[BldgType]=$C721)*(EnergyImpactLookups[BldgVint]=$D721)*(EnergyImpactLookups[BldgLoc]=$E721),0))</f>
        <v>0</v>
      </c>
      <c r="R721" cm="1">
        <f t="array" ref="R721">INDEX(EnergyImpactLookups[AStdWBkWh],MATCH(1,(EnergyImpactLookups[Statewide Offering ID]=$B721)*(EnergyImpactLookups[BldgType]=$C721)*(EnergyImpactLookups[BldgVint]=$D721)*(EnergyImpactLookups[BldgLoc]=$E721),0))</f>
        <v>308.63010000000003</v>
      </c>
      <c r="S721" cm="1">
        <f t="array" ref="S721">INDEX(EnergyImpactLookups[AStdWBkW],MATCH(1,(EnergyImpactLookups[Statewide Offering ID]=$B721)*(EnergyImpactLookups[BldgType]=$C721)*(EnergyImpactLookups[BldgVint]=$D721)*(EnergyImpactLookups[BldgLoc]=$E721),0))</f>
        <v>0.2414</v>
      </c>
      <c r="T721" cm="1">
        <f t="array" ref="T721">INDEX(EnergyImpactLookups[AStdWBtherm],MATCH(1,(EnergyImpactLookups[Statewide Offering ID]=$B721)*(EnergyImpactLookups[BldgType]=$C721)*(EnergyImpactLookups[BldgVint]=$D721)*(EnergyImpactLookups[BldgLoc]=$E721),0))</f>
        <v>0</v>
      </c>
      <c r="AA721" t="s">
        <v>151</v>
      </c>
      <c r="AB721" t="s">
        <v>10</v>
      </c>
      <c r="AC721" t="b">
        <v>0</v>
      </c>
    </row>
    <row r="722" spans="1:29" x14ac:dyDescent="0.3">
      <c r="A722" t="s">
        <v>95</v>
      </c>
      <c r="B722" t="s">
        <v>148</v>
      </c>
      <c r="C722" t="s">
        <v>131</v>
      </c>
      <c r="D722" t="s">
        <v>752</v>
      </c>
      <c r="E722" t="s">
        <v>119</v>
      </c>
      <c r="F722" t="s">
        <v>129</v>
      </c>
      <c r="G722" t="s">
        <v>231</v>
      </c>
      <c r="H722" t="s">
        <v>232</v>
      </c>
      <c r="I722" t="s">
        <v>65</v>
      </c>
      <c r="J722" s="1">
        <v>44172</v>
      </c>
      <c r="K722" t="s">
        <v>100</v>
      </c>
      <c r="L722">
        <v>1</v>
      </c>
      <c r="O722" cm="1">
        <f t="array" ref="O722">INDEX(EnergyImpactLookups[APreWBkWh-EAD_style],MATCH(1,(EnergyImpactLookups[Statewide Offering ID]=$B722)*(EnergyImpactLookups[BldgType]=$C722)*(EnergyImpactLookups[BldgVint]=$D722)*(EnergyImpactLookups[BldgLoc]=$E722),0))</f>
        <v>46.116300000000003</v>
      </c>
      <c r="P722" cm="1">
        <f t="array" ref="P722">INDEX(EnergyImpactLookups[APreWBkW-EAD_style],MATCH(1,(EnergyImpactLookups[Statewide Offering ID]=$B722)*(EnergyImpactLookups[BldgType]=$C722)*(EnergyImpactLookups[BldgVint]=$D722)*(EnergyImpactLookups[BldgLoc]=$E722),0))</f>
        <v>7.9200000000000007E-2</v>
      </c>
      <c r="Q722" cm="1">
        <f t="array" ref="Q722">INDEX(EnergyImpactLookups[APreWBtherm],MATCH(1,(EnergyImpactLookups[Statewide Offering ID]=$B722)*(EnergyImpactLookups[BldgType]=$C722)*(EnergyImpactLookups[BldgVint]=$D722)*(EnergyImpactLookups[BldgLoc]=$E722),0))</f>
        <v>0</v>
      </c>
      <c r="R722" cm="1">
        <f t="array" ref="R722">INDEX(EnergyImpactLookups[AStdWBkWh],MATCH(1,(EnergyImpactLookups[Statewide Offering ID]=$B722)*(EnergyImpactLookups[BldgType]=$C722)*(EnergyImpactLookups[BldgVint]=$D722)*(EnergyImpactLookups[BldgLoc]=$E722),0))</f>
        <v>37.3003</v>
      </c>
      <c r="S722" cm="1">
        <f t="array" ref="S722">INDEX(EnergyImpactLookups[AStdWBkW],MATCH(1,(EnergyImpactLookups[Statewide Offering ID]=$B722)*(EnergyImpactLookups[BldgType]=$C722)*(EnergyImpactLookups[BldgVint]=$D722)*(EnergyImpactLookups[BldgLoc]=$E722),0))</f>
        <v>6.3200000000000006E-2</v>
      </c>
      <c r="T722" cm="1">
        <f t="array" ref="T722">INDEX(EnergyImpactLookups[AStdWBtherm],MATCH(1,(EnergyImpactLookups[Statewide Offering ID]=$B722)*(EnergyImpactLookups[BldgType]=$C722)*(EnergyImpactLookups[BldgVint]=$D722)*(EnergyImpactLookups[BldgLoc]=$E722),0))</f>
        <v>0</v>
      </c>
      <c r="AA722" t="s">
        <v>151</v>
      </c>
      <c r="AB722" t="s">
        <v>10</v>
      </c>
      <c r="AC722" t="b">
        <v>0</v>
      </c>
    </row>
    <row r="723" spans="1:29" x14ac:dyDescent="0.3">
      <c r="A723" t="s">
        <v>95</v>
      </c>
      <c r="B723" t="s">
        <v>149</v>
      </c>
      <c r="C723" t="s">
        <v>127</v>
      </c>
      <c r="D723" t="s">
        <v>752</v>
      </c>
      <c r="E723" t="s">
        <v>99</v>
      </c>
      <c r="F723" t="s">
        <v>129</v>
      </c>
      <c r="G723" t="s">
        <v>231</v>
      </c>
      <c r="H723" t="s">
        <v>232</v>
      </c>
      <c r="I723" t="s">
        <v>65</v>
      </c>
      <c r="J723" s="1">
        <v>44172</v>
      </c>
      <c r="K723" t="s">
        <v>100</v>
      </c>
      <c r="L723">
        <v>1</v>
      </c>
      <c r="O723" cm="1">
        <f t="array" ref="O723">INDEX(EnergyImpactLookups[APreWBkWh-EAD_style],MATCH(1,(EnergyImpactLookups[Statewide Offering ID]=$B723)*(EnergyImpactLookups[BldgType]=$C723)*(EnergyImpactLookups[BldgVint]=$D723)*(EnergyImpactLookups[BldgLoc]=$E723),0))</f>
        <v>13.470499999999999</v>
      </c>
      <c r="P723" cm="1">
        <f t="array" ref="P723">INDEX(EnergyImpactLookups[APreWBkW-EAD_style],MATCH(1,(EnergyImpactLookups[Statewide Offering ID]=$B723)*(EnergyImpactLookups[BldgType]=$C723)*(EnergyImpactLookups[BldgVint]=$D723)*(EnergyImpactLookups[BldgLoc]=$E723),0))</f>
        <v>0</v>
      </c>
      <c r="Q723" cm="1">
        <f t="array" ref="Q723">INDEX(EnergyImpactLookups[APreWBtherm],MATCH(1,(EnergyImpactLookups[Statewide Offering ID]=$B723)*(EnergyImpactLookups[BldgType]=$C723)*(EnergyImpactLookups[BldgVint]=$D723)*(EnergyImpactLookups[BldgLoc]=$E723),0))</f>
        <v>0</v>
      </c>
      <c r="R723" cm="1">
        <f t="array" ref="R723">INDEX(EnergyImpactLookups[AStdWBkWh],MATCH(1,(EnergyImpactLookups[Statewide Offering ID]=$B723)*(EnergyImpactLookups[BldgType]=$C723)*(EnergyImpactLookups[BldgVint]=$D723)*(EnergyImpactLookups[BldgLoc]=$E723),0))</f>
        <v>11.3308</v>
      </c>
      <c r="S723" cm="1">
        <f t="array" ref="S723">INDEX(EnergyImpactLookups[AStdWBkW],MATCH(1,(EnergyImpactLookups[Statewide Offering ID]=$B723)*(EnergyImpactLookups[BldgType]=$C723)*(EnergyImpactLookups[BldgVint]=$D723)*(EnergyImpactLookups[BldgLoc]=$E723),0))</f>
        <v>0</v>
      </c>
      <c r="T723" cm="1">
        <f t="array" ref="T723">INDEX(EnergyImpactLookups[AStdWBtherm],MATCH(1,(EnergyImpactLookups[Statewide Offering ID]=$B723)*(EnergyImpactLookups[BldgType]=$C723)*(EnergyImpactLookups[BldgVint]=$D723)*(EnergyImpactLookups[BldgLoc]=$E723),0))</f>
        <v>0</v>
      </c>
      <c r="AA723" t="s">
        <v>151</v>
      </c>
      <c r="AB723" t="s">
        <v>10</v>
      </c>
      <c r="AC723" t="b">
        <v>0</v>
      </c>
    </row>
    <row r="724" spans="1:29" x14ac:dyDescent="0.3">
      <c r="A724" t="s">
        <v>95</v>
      </c>
      <c r="B724" t="s">
        <v>149</v>
      </c>
      <c r="C724" t="s">
        <v>127</v>
      </c>
      <c r="D724" t="s">
        <v>752</v>
      </c>
      <c r="E724" t="s">
        <v>103</v>
      </c>
      <c r="F724" t="s">
        <v>129</v>
      </c>
      <c r="G724" t="s">
        <v>231</v>
      </c>
      <c r="H724" t="s">
        <v>232</v>
      </c>
      <c r="I724" t="s">
        <v>65</v>
      </c>
      <c r="J724" s="1">
        <v>44172</v>
      </c>
      <c r="K724" t="s">
        <v>100</v>
      </c>
      <c r="L724">
        <v>1</v>
      </c>
      <c r="O724" cm="1">
        <f t="array" ref="O724">INDEX(EnergyImpactLookups[APreWBkWh-EAD_style],MATCH(1,(EnergyImpactLookups[Statewide Offering ID]=$B724)*(EnergyImpactLookups[BldgType]=$C724)*(EnergyImpactLookups[BldgVint]=$D724)*(EnergyImpactLookups[BldgLoc]=$E724),0))</f>
        <v>71.547899999999998</v>
      </c>
      <c r="P724" cm="1">
        <f t="array" ref="P724">INDEX(EnergyImpactLookups[APreWBkW-EAD_style],MATCH(1,(EnergyImpactLookups[Statewide Offering ID]=$B724)*(EnergyImpactLookups[BldgType]=$C724)*(EnergyImpactLookups[BldgVint]=$D724)*(EnergyImpactLookups[BldgLoc]=$E724),0))</f>
        <v>0.15310000000000001</v>
      </c>
      <c r="Q724" cm="1">
        <f t="array" ref="Q724">INDEX(EnergyImpactLookups[APreWBtherm],MATCH(1,(EnergyImpactLookups[Statewide Offering ID]=$B724)*(EnergyImpactLookups[BldgType]=$C724)*(EnergyImpactLookups[BldgVint]=$D724)*(EnergyImpactLookups[BldgLoc]=$E724),0))</f>
        <v>0</v>
      </c>
      <c r="R724" cm="1">
        <f t="array" ref="R724">INDEX(EnergyImpactLookups[AStdWBkWh],MATCH(1,(EnergyImpactLookups[Statewide Offering ID]=$B724)*(EnergyImpactLookups[BldgType]=$C724)*(EnergyImpactLookups[BldgVint]=$D724)*(EnergyImpactLookups[BldgLoc]=$E724),0))</f>
        <v>58.393999999999998</v>
      </c>
      <c r="S724" cm="1">
        <f t="array" ref="S724">INDEX(EnergyImpactLookups[AStdWBkW],MATCH(1,(EnergyImpactLookups[Statewide Offering ID]=$B724)*(EnergyImpactLookups[BldgType]=$C724)*(EnergyImpactLookups[BldgVint]=$D724)*(EnergyImpactLookups[BldgLoc]=$E724),0))</f>
        <v>0.1241</v>
      </c>
      <c r="T724" cm="1">
        <f t="array" ref="T724">INDEX(EnergyImpactLookups[AStdWBtherm],MATCH(1,(EnergyImpactLookups[Statewide Offering ID]=$B724)*(EnergyImpactLookups[BldgType]=$C724)*(EnergyImpactLookups[BldgVint]=$D724)*(EnergyImpactLookups[BldgLoc]=$E724),0))</f>
        <v>0</v>
      </c>
      <c r="AA724" t="s">
        <v>151</v>
      </c>
      <c r="AB724" t="s">
        <v>10</v>
      </c>
      <c r="AC724" t="b">
        <v>0</v>
      </c>
    </row>
    <row r="725" spans="1:29" x14ac:dyDescent="0.3">
      <c r="A725" t="s">
        <v>95</v>
      </c>
      <c r="B725" t="s">
        <v>149</v>
      </c>
      <c r="C725" t="s">
        <v>127</v>
      </c>
      <c r="D725" t="s">
        <v>752</v>
      </c>
      <c r="E725" t="s">
        <v>104</v>
      </c>
      <c r="F725" t="s">
        <v>129</v>
      </c>
      <c r="G725" t="s">
        <v>231</v>
      </c>
      <c r="H725" t="s">
        <v>232</v>
      </c>
      <c r="I725" t="s">
        <v>65</v>
      </c>
      <c r="J725" s="1">
        <v>44172</v>
      </c>
      <c r="K725" t="s">
        <v>100</v>
      </c>
      <c r="L725">
        <v>1</v>
      </c>
      <c r="O725" cm="1">
        <f t="array" ref="O725">INDEX(EnergyImpactLookups[APreWBkWh-EAD_style],MATCH(1,(EnergyImpactLookups[Statewide Offering ID]=$B725)*(EnergyImpactLookups[BldgType]=$C725)*(EnergyImpactLookups[BldgVint]=$D725)*(EnergyImpactLookups[BldgLoc]=$E725),0))</f>
        <v>28.8935</v>
      </c>
      <c r="P725" cm="1">
        <f t="array" ref="P725">INDEX(EnergyImpactLookups[APreWBkW-EAD_style],MATCH(1,(EnergyImpactLookups[Statewide Offering ID]=$B725)*(EnergyImpactLookups[BldgType]=$C725)*(EnergyImpactLookups[BldgVint]=$D725)*(EnergyImpactLookups[BldgLoc]=$E725),0))</f>
        <v>0.10249999999999999</v>
      </c>
      <c r="Q725" cm="1">
        <f t="array" ref="Q725">INDEX(EnergyImpactLookups[APreWBtherm],MATCH(1,(EnergyImpactLookups[Statewide Offering ID]=$B725)*(EnergyImpactLookups[BldgType]=$C725)*(EnergyImpactLookups[BldgVint]=$D725)*(EnergyImpactLookups[BldgLoc]=$E725),0))</f>
        <v>0</v>
      </c>
      <c r="R725" cm="1">
        <f t="array" ref="R725">INDEX(EnergyImpactLookups[AStdWBkWh],MATCH(1,(EnergyImpactLookups[Statewide Offering ID]=$B725)*(EnergyImpactLookups[BldgType]=$C725)*(EnergyImpactLookups[BldgVint]=$D725)*(EnergyImpactLookups[BldgLoc]=$E725),0))</f>
        <v>23.7058</v>
      </c>
      <c r="S725" cm="1">
        <f t="array" ref="S725">INDEX(EnergyImpactLookups[AStdWBkW],MATCH(1,(EnergyImpactLookups[Statewide Offering ID]=$B725)*(EnergyImpactLookups[BldgType]=$C725)*(EnergyImpactLookups[BldgVint]=$D725)*(EnergyImpactLookups[BldgLoc]=$E725),0))</f>
        <v>8.3099999999999993E-2</v>
      </c>
      <c r="T725" cm="1">
        <f t="array" ref="T725">INDEX(EnergyImpactLookups[AStdWBtherm],MATCH(1,(EnergyImpactLookups[Statewide Offering ID]=$B725)*(EnergyImpactLookups[BldgType]=$C725)*(EnergyImpactLookups[BldgVint]=$D725)*(EnergyImpactLookups[BldgLoc]=$E725),0))</f>
        <v>0</v>
      </c>
      <c r="AA725" t="s">
        <v>151</v>
      </c>
      <c r="AB725" t="s">
        <v>10</v>
      </c>
      <c r="AC725" t="b">
        <v>0</v>
      </c>
    </row>
    <row r="726" spans="1:29" x14ac:dyDescent="0.3">
      <c r="A726" t="s">
        <v>95</v>
      </c>
      <c r="B726" t="s">
        <v>149</v>
      </c>
      <c r="C726" t="s">
        <v>127</v>
      </c>
      <c r="D726" t="s">
        <v>752</v>
      </c>
      <c r="E726" t="s">
        <v>105</v>
      </c>
      <c r="F726" t="s">
        <v>129</v>
      </c>
      <c r="G726" t="s">
        <v>231</v>
      </c>
      <c r="H726" t="s">
        <v>232</v>
      </c>
      <c r="I726" t="s">
        <v>65</v>
      </c>
      <c r="J726" s="1">
        <v>44172</v>
      </c>
      <c r="K726" t="s">
        <v>100</v>
      </c>
      <c r="L726">
        <v>1</v>
      </c>
      <c r="O726" cm="1">
        <f t="array" ref="O726">INDEX(EnergyImpactLookups[APreWBkWh-EAD_style],MATCH(1,(EnergyImpactLookups[Statewide Offering ID]=$B726)*(EnergyImpactLookups[BldgType]=$C726)*(EnergyImpactLookups[BldgVint]=$D726)*(EnergyImpactLookups[BldgLoc]=$E726),0))</f>
        <v>110.592</v>
      </c>
      <c r="P726" cm="1">
        <f t="array" ref="P726">INDEX(EnergyImpactLookups[APreWBkW-EAD_style],MATCH(1,(EnergyImpactLookups[Statewide Offering ID]=$B726)*(EnergyImpactLookups[BldgType]=$C726)*(EnergyImpactLookups[BldgVint]=$D726)*(EnergyImpactLookups[BldgLoc]=$E726),0))</f>
        <v>0.17019999999999999</v>
      </c>
      <c r="Q726" cm="1">
        <f t="array" ref="Q726">INDEX(EnergyImpactLookups[APreWBtherm],MATCH(1,(EnergyImpactLookups[Statewide Offering ID]=$B726)*(EnergyImpactLookups[BldgType]=$C726)*(EnergyImpactLookups[BldgVint]=$D726)*(EnergyImpactLookups[BldgLoc]=$E726),0))</f>
        <v>0</v>
      </c>
      <c r="R726" cm="1">
        <f t="array" ref="R726">INDEX(EnergyImpactLookups[AStdWBkWh],MATCH(1,(EnergyImpactLookups[Statewide Offering ID]=$B726)*(EnergyImpactLookups[BldgType]=$C726)*(EnergyImpactLookups[BldgVint]=$D726)*(EnergyImpactLookups[BldgLoc]=$E726),0))</f>
        <v>89.934399999999997</v>
      </c>
      <c r="S726" cm="1">
        <f t="array" ref="S726">INDEX(EnergyImpactLookups[AStdWBkW],MATCH(1,(EnergyImpactLookups[Statewide Offering ID]=$B726)*(EnergyImpactLookups[BldgType]=$C726)*(EnergyImpactLookups[BldgVint]=$D726)*(EnergyImpactLookups[BldgLoc]=$E726),0))</f>
        <v>0.13800000000000001</v>
      </c>
      <c r="T726" cm="1">
        <f t="array" ref="T726">INDEX(EnergyImpactLookups[AStdWBtherm],MATCH(1,(EnergyImpactLookups[Statewide Offering ID]=$B726)*(EnergyImpactLookups[BldgType]=$C726)*(EnergyImpactLookups[BldgVint]=$D726)*(EnergyImpactLookups[BldgLoc]=$E726),0))</f>
        <v>0</v>
      </c>
      <c r="AA726" t="s">
        <v>151</v>
      </c>
      <c r="AB726" t="s">
        <v>10</v>
      </c>
      <c r="AC726" t="b">
        <v>0</v>
      </c>
    </row>
    <row r="727" spans="1:29" x14ac:dyDescent="0.3">
      <c r="A727" t="s">
        <v>95</v>
      </c>
      <c r="B727" t="s">
        <v>149</v>
      </c>
      <c r="C727" t="s">
        <v>127</v>
      </c>
      <c r="D727" t="s">
        <v>752</v>
      </c>
      <c r="E727" t="s">
        <v>106</v>
      </c>
      <c r="F727" t="s">
        <v>129</v>
      </c>
      <c r="G727" t="s">
        <v>231</v>
      </c>
      <c r="H727" t="s">
        <v>232</v>
      </c>
      <c r="I727" t="s">
        <v>65</v>
      </c>
      <c r="J727" s="1">
        <v>44172</v>
      </c>
      <c r="K727" t="s">
        <v>100</v>
      </c>
      <c r="L727">
        <v>1</v>
      </c>
      <c r="O727" cm="1">
        <f t="array" ref="O727">INDEX(EnergyImpactLookups[APreWBkWh-EAD_style],MATCH(1,(EnergyImpactLookups[Statewide Offering ID]=$B727)*(EnergyImpactLookups[BldgType]=$C727)*(EnergyImpactLookups[BldgVint]=$D727)*(EnergyImpactLookups[BldgLoc]=$E727),0))</f>
        <v>24.6402</v>
      </c>
      <c r="P727" cm="1">
        <f t="array" ref="P727">INDEX(EnergyImpactLookups[APreWBkW-EAD_style],MATCH(1,(EnergyImpactLookups[Statewide Offering ID]=$B727)*(EnergyImpactLookups[BldgType]=$C727)*(EnergyImpactLookups[BldgVint]=$D727)*(EnergyImpactLookups[BldgLoc]=$E727),0))</f>
        <v>6.0299999999999999E-2</v>
      </c>
      <c r="Q727" cm="1">
        <f t="array" ref="Q727">INDEX(EnergyImpactLookups[APreWBtherm],MATCH(1,(EnergyImpactLookups[Statewide Offering ID]=$B727)*(EnergyImpactLookups[BldgType]=$C727)*(EnergyImpactLookups[BldgVint]=$D727)*(EnergyImpactLookups[BldgLoc]=$E727),0))</f>
        <v>0</v>
      </c>
      <c r="R727" cm="1">
        <f t="array" ref="R727">INDEX(EnergyImpactLookups[AStdWBkWh],MATCH(1,(EnergyImpactLookups[Statewide Offering ID]=$B727)*(EnergyImpactLookups[BldgType]=$C727)*(EnergyImpactLookups[BldgVint]=$D727)*(EnergyImpactLookups[BldgLoc]=$E727),0))</f>
        <v>20.3277</v>
      </c>
      <c r="S727" cm="1">
        <f t="array" ref="S727">INDEX(EnergyImpactLookups[AStdWBkW],MATCH(1,(EnergyImpactLookups[Statewide Offering ID]=$B727)*(EnergyImpactLookups[BldgType]=$C727)*(EnergyImpactLookups[BldgVint]=$D727)*(EnergyImpactLookups[BldgLoc]=$E727),0))</f>
        <v>4.8899999999999999E-2</v>
      </c>
      <c r="T727" cm="1">
        <f t="array" ref="T727">INDEX(EnergyImpactLookups[AStdWBtherm],MATCH(1,(EnergyImpactLookups[Statewide Offering ID]=$B727)*(EnergyImpactLookups[BldgType]=$C727)*(EnergyImpactLookups[BldgVint]=$D727)*(EnergyImpactLookups[BldgLoc]=$E727),0))</f>
        <v>0</v>
      </c>
      <c r="AA727" t="s">
        <v>151</v>
      </c>
      <c r="AB727" t="s">
        <v>10</v>
      </c>
      <c r="AC727" t="b">
        <v>0</v>
      </c>
    </row>
    <row r="728" spans="1:29" x14ac:dyDescent="0.3">
      <c r="A728" t="s">
        <v>95</v>
      </c>
      <c r="B728" t="s">
        <v>149</v>
      </c>
      <c r="C728" t="s">
        <v>127</v>
      </c>
      <c r="D728" t="s">
        <v>752</v>
      </c>
      <c r="E728" t="s">
        <v>107</v>
      </c>
      <c r="F728" t="s">
        <v>129</v>
      </c>
      <c r="G728" t="s">
        <v>231</v>
      </c>
      <c r="H728" t="s">
        <v>232</v>
      </c>
      <c r="I728" t="s">
        <v>65</v>
      </c>
      <c r="J728" s="1">
        <v>44172</v>
      </c>
      <c r="K728" t="s">
        <v>100</v>
      </c>
      <c r="L728">
        <v>1</v>
      </c>
      <c r="O728" cm="1">
        <f t="array" ref="O728">INDEX(EnergyImpactLookups[APreWBkWh-EAD_style],MATCH(1,(EnergyImpactLookups[Statewide Offering ID]=$B728)*(EnergyImpactLookups[BldgType]=$C728)*(EnergyImpactLookups[BldgVint]=$D728)*(EnergyImpactLookups[BldgLoc]=$E728),0))</f>
        <v>112.7118</v>
      </c>
      <c r="P728" cm="1">
        <f t="array" ref="P728">INDEX(EnergyImpactLookups[APreWBkW-EAD_style],MATCH(1,(EnergyImpactLookups[Statewide Offering ID]=$B728)*(EnergyImpactLookups[BldgType]=$C728)*(EnergyImpactLookups[BldgVint]=$D728)*(EnergyImpactLookups[BldgLoc]=$E728),0))</f>
        <v>0.1028</v>
      </c>
      <c r="Q728" cm="1">
        <f t="array" ref="Q728">INDEX(EnergyImpactLookups[APreWBtherm],MATCH(1,(EnergyImpactLookups[Statewide Offering ID]=$B728)*(EnergyImpactLookups[BldgType]=$C728)*(EnergyImpactLookups[BldgVint]=$D728)*(EnergyImpactLookups[BldgLoc]=$E728),0))</f>
        <v>0</v>
      </c>
      <c r="R728" cm="1">
        <f t="array" ref="R728">INDEX(EnergyImpactLookups[AStdWBkWh],MATCH(1,(EnergyImpactLookups[Statewide Offering ID]=$B728)*(EnergyImpactLookups[BldgType]=$C728)*(EnergyImpactLookups[BldgVint]=$D728)*(EnergyImpactLookups[BldgLoc]=$E728),0))</f>
        <v>91.582700000000003</v>
      </c>
      <c r="S728" cm="1">
        <f t="array" ref="S728">INDEX(EnergyImpactLookups[AStdWBkW],MATCH(1,(EnergyImpactLookups[Statewide Offering ID]=$B728)*(EnergyImpactLookups[BldgType]=$C728)*(EnergyImpactLookups[BldgVint]=$D728)*(EnergyImpactLookups[BldgLoc]=$E728),0))</f>
        <v>8.3400000000000002E-2</v>
      </c>
      <c r="T728" cm="1">
        <f t="array" ref="T728">INDEX(EnergyImpactLookups[AStdWBtherm],MATCH(1,(EnergyImpactLookups[Statewide Offering ID]=$B728)*(EnergyImpactLookups[BldgType]=$C728)*(EnergyImpactLookups[BldgVint]=$D728)*(EnergyImpactLookups[BldgLoc]=$E728),0))</f>
        <v>0</v>
      </c>
      <c r="AA728" t="s">
        <v>151</v>
      </c>
      <c r="AB728" t="s">
        <v>10</v>
      </c>
      <c r="AC728" t="b">
        <v>0</v>
      </c>
    </row>
    <row r="729" spans="1:29" x14ac:dyDescent="0.3">
      <c r="A729" t="s">
        <v>95</v>
      </c>
      <c r="B729" t="s">
        <v>149</v>
      </c>
      <c r="C729" t="s">
        <v>127</v>
      </c>
      <c r="D729" t="s">
        <v>752</v>
      </c>
      <c r="E729" t="s">
        <v>109</v>
      </c>
      <c r="F729" t="s">
        <v>129</v>
      </c>
      <c r="G729" t="s">
        <v>231</v>
      </c>
      <c r="H729" t="s">
        <v>232</v>
      </c>
      <c r="I729" t="s">
        <v>65</v>
      </c>
      <c r="J729" s="1">
        <v>44172</v>
      </c>
      <c r="K729" t="s">
        <v>100</v>
      </c>
      <c r="L729">
        <v>1</v>
      </c>
      <c r="O729" cm="1">
        <f t="array" ref="O729">INDEX(EnergyImpactLookups[APreWBkWh-EAD_style],MATCH(1,(EnergyImpactLookups[Statewide Offering ID]=$B729)*(EnergyImpactLookups[BldgType]=$C729)*(EnergyImpactLookups[BldgVint]=$D729)*(EnergyImpactLookups[BldgLoc]=$E729),0))</f>
        <v>112.06059999999999</v>
      </c>
      <c r="P729" cm="1">
        <f t="array" ref="P729">INDEX(EnergyImpactLookups[APreWBkW-EAD_style],MATCH(1,(EnergyImpactLookups[Statewide Offering ID]=$B729)*(EnergyImpactLookups[BldgType]=$C729)*(EnergyImpactLookups[BldgVint]=$D729)*(EnergyImpactLookups[BldgLoc]=$E729),0))</f>
        <v>9.3899999999999997E-2</v>
      </c>
      <c r="Q729" cm="1">
        <f t="array" ref="Q729">INDEX(EnergyImpactLookups[APreWBtherm],MATCH(1,(EnergyImpactLookups[Statewide Offering ID]=$B729)*(EnergyImpactLookups[BldgType]=$C729)*(EnergyImpactLookups[BldgVint]=$D729)*(EnergyImpactLookups[BldgLoc]=$E729),0))</f>
        <v>0</v>
      </c>
      <c r="R729" cm="1">
        <f t="array" ref="R729">INDEX(EnergyImpactLookups[AStdWBkWh],MATCH(1,(EnergyImpactLookups[Statewide Offering ID]=$B729)*(EnergyImpactLookups[BldgType]=$C729)*(EnergyImpactLookups[BldgVint]=$D729)*(EnergyImpactLookups[BldgLoc]=$E729),0))</f>
        <v>91.063199999999995</v>
      </c>
      <c r="S729" cm="1">
        <f t="array" ref="S729">INDEX(EnergyImpactLookups[AStdWBkW],MATCH(1,(EnergyImpactLookups[Statewide Offering ID]=$B729)*(EnergyImpactLookups[BldgType]=$C729)*(EnergyImpactLookups[BldgVint]=$D729)*(EnergyImpactLookups[BldgLoc]=$E729),0))</f>
        <v>7.6200000000000004E-2</v>
      </c>
      <c r="T729" cm="1">
        <f t="array" ref="T729">INDEX(EnergyImpactLookups[AStdWBtherm],MATCH(1,(EnergyImpactLookups[Statewide Offering ID]=$B729)*(EnergyImpactLookups[BldgType]=$C729)*(EnergyImpactLookups[BldgVint]=$D729)*(EnergyImpactLookups[BldgLoc]=$E729),0))</f>
        <v>0</v>
      </c>
      <c r="AA729" t="s">
        <v>151</v>
      </c>
      <c r="AB729" t="s">
        <v>10</v>
      </c>
      <c r="AC729" t="b">
        <v>0</v>
      </c>
    </row>
    <row r="730" spans="1:29" x14ac:dyDescent="0.3">
      <c r="A730" t="s">
        <v>95</v>
      </c>
      <c r="B730" t="s">
        <v>149</v>
      </c>
      <c r="C730" t="s">
        <v>127</v>
      </c>
      <c r="D730" t="s">
        <v>752</v>
      </c>
      <c r="E730" t="s">
        <v>111</v>
      </c>
      <c r="F730" t="s">
        <v>129</v>
      </c>
      <c r="G730" t="s">
        <v>231</v>
      </c>
      <c r="H730" t="s">
        <v>232</v>
      </c>
      <c r="I730" t="s">
        <v>65</v>
      </c>
      <c r="J730" s="1">
        <v>44172</v>
      </c>
      <c r="K730" t="s">
        <v>100</v>
      </c>
      <c r="L730">
        <v>1</v>
      </c>
      <c r="O730" cm="1">
        <f t="array" ref="O730">INDEX(EnergyImpactLookups[APreWBkWh-EAD_style],MATCH(1,(EnergyImpactLookups[Statewide Offering ID]=$B730)*(EnergyImpactLookups[BldgType]=$C730)*(EnergyImpactLookups[BldgVint]=$D730)*(EnergyImpactLookups[BldgLoc]=$E730),0))</f>
        <v>218.733</v>
      </c>
      <c r="P730" cm="1">
        <f t="array" ref="P730">INDEX(EnergyImpactLookups[APreWBkW-EAD_style],MATCH(1,(EnergyImpactLookups[Statewide Offering ID]=$B730)*(EnergyImpactLookups[BldgType]=$C730)*(EnergyImpactLookups[BldgVint]=$D730)*(EnergyImpactLookups[BldgLoc]=$E730),0))</f>
        <v>0.16500000000000001</v>
      </c>
      <c r="Q730" cm="1">
        <f t="array" ref="Q730">INDEX(EnergyImpactLookups[APreWBtherm],MATCH(1,(EnergyImpactLookups[Statewide Offering ID]=$B730)*(EnergyImpactLookups[BldgType]=$C730)*(EnergyImpactLookups[BldgVint]=$D730)*(EnergyImpactLookups[BldgLoc]=$E730),0))</f>
        <v>0</v>
      </c>
      <c r="R730" cm="1">
        <f t="array" ref="R730">INDEX(EnergyImpactLookups[AStdWBkWh],MATCH(1,(EnergyImpactLookups[Statewide Offering ID]=$B730)*(EnergyImpactLookups[BldgType]=$C730)*(EnergyImpactLookups[BldgVint]=$D730)*(EnergyImpactLookups[BldgLoc]=$E730),0))</f>
        <v>177.5737</v>
      </c>
      <c r="S730" cm="1">
        <f t="array" ref="S730">INDEX(EnergyImpactLookups[AStdWBkW],MATCH(1,(EnergyImpactLookups[Statewide Offering ID]=$B730)*(EnergyImpactLookups[BldgType]=$C730)*(EnergyImpactLookups[BldgVint]=$D730)*(EnergyImpactLookups[BldgLoc]=$E730),0))</f>
        <v>0.13389999999999999</v>
      </c>
      <c r="T730" cm="1">
        <f t="array" ref="T730">INDEX(EnergyImpactLookups[AStdWBtherm],MATCH(1,(EnergyImpactLookups[Statewide Offering ID]=$B730)*(EnergyImpactLookups[BldgType]=$C730)*(EnergyImpactLookups[BldgVint]=$D730)*(EnergyImpactLookups[BldgLoc]=$E730),0))</f>
        <v>0</v>
      </c>
      <c r="AA730" t="s">
        <v>151</v>
      </c>
      <c r="AB730" t="s">
        <v>10</v>
      </c>
      <c r="AC730" t="b">
        <v>0</v>
      </c>
    </row>
    <row r="731" spans="1:29" x14ac:dyDescent="0.3">
      <c r="A731" t="s">
        <v>95</v>
      </c>
      <c r="B731" t="s">
        <v>149</v>
      </c>
      <c r="C731" t="s">
        <v>127</v>
      </c>
      <c r="D731" t="s">
        <v>752</v>
      </c>
      <c r="E731" t="s">
        <v>112</v>
      </c>
      <c r="F731" t="s">
        <v>129</v>
      </c>
      <c r="G731" t="s">
        <v>231</v>
      </c>
      <c r="H731" t="s">
        <v>232</v>
      </c>
      <c r="I731" t="s">
        <v>65</v>
      </c>
      <c r="J731" s="1">
        <v>44172</v>
      </c>
      <c r="K731" t="s">
        <v>100</v>
      </c>
      <c r="L731">
        <v>1</v>
      </c>
      <c r="O731" cm="1">
        <f t="array" ref="O731">INDEX(EnergyImpactLookups[APreWBkWh-EAD_style],MATCH(1,(EnergyImpactLookups[Statewide Offering ID]=$B731)*(EnergyImpactLookups[BldgType]=$C731)*(EnergyImpactLookups[BldgVint]=$D731)*(EnergyImpactLookups[BldgLoc]=$E731),0))</f>
        <v>182.6592</v>
      </c>
      <c r="P731" cm="1">
        <f t="array" ref="P731">INDEX(EnergyImpactLookups[APreWBkW-EAD_style],MATCH(1,(EnergyImpactLookups[Statewide Offering ID]=$B731)*(EnergyImpactLookups[BldgType]=$C731)*(EnergyImpactLookups[BldgVint]=$D731)*(EnergyImpactLookups[BldgLoc]=$E731),0))</f>
        <v>0.1701</v>
      </c>
      <c r="Q731" cm="1">
        <f t="array" ref="Q731">INDEX(EnergyImpactLookups[APreWBtherm],MATCH(1,(EnergyImpactLookups[Statewide Offering ID]=$B731)*(EnergyImpactLookups[BldgType]=$C731)*(EnergyImpactLookups[BldgVint]=$D731)*(EnergyImpactLookups[BldgLoc]=$E731),0))</f>
        <v>0</v>
      </c>
      <c r="R731" cm="1">
        <f t="array" ref="R731">INDEX(EnergyImpactLookups[AStdWBkWh],MATCH(1,(EnergyImpactLookups[Statewide Offering ID]=$B731)*(EnergyImpactLookups[BldgType]=$C731)*(EnergyImpactLookups[BldgVint]=$D731)*(EnergyImpactLookups[BldgLoc]=$E731),0))</f>
        <v>148.3845</v>
      </c>
      <c r="S731" cm="1">
        <f t="array" ref="S731">INDEX(EnergyImpactLookups[AStdWBkW],MATCH(1,(EnergyImpactLookups[Statewide Offering ID]=$B731)*(EnergyImpactLookups[BldgType]=$C731)*(EnergyImpactLookups[BldgVint]=$D731)*(EnergyImpactLookups[BldgLoc]=$E731),0))</f>
        <v>0.13800000000000001</v>
      </c>
      <c r="T731" cm="1">
        <f t="array" ref="T731">INDEX(EnergyImpactLookups[AStdWBtherm],MATCH(1,(EnergyImpactLookups[Statewide Offering ID]=$B731)*(EnergyImpactLookups[BldgType]=$C731)*(EnergyImpactLookups[BldgVint]=$D731)*(EnergyImpactLookups[BldgLoc]=$E731),0))</f>
        <v>0</v>
      </c>
      <c r="AA731" t="s">
        <v>151</v>
      </c>
      <c r="AB731" t="s">
        <v>10</v>
      </c>
      <c r="AC731" t="b">
        <v>0</v>
      </c>
    </row>
    <row r="732" spans="1:29" x14ac:dyDescent="0.3">
      <c r="A732" t="s">
        <v>95</v>
      </c>
      <c r="B732" t="s">
        <v>149</v>
      </c>
      <c r="C732" t="s">
        <v>127</v>
      </c>
      <c r="D732" t="s">
        <v>752</v>
      </c>
      <c r="E732" t="s">
        <v>113</v>
      </c>
      <c r="F732" t="s">
        <v>129</v>
      </c>
      <c r="G732" t="s">
        <v>231</v>
      </c>
      <c r="H732" t="s">
        <v>232</v>
      </c>
      <c r="I732" t="s">
        <v>65</v>
      </c>
      <c r="J732" s="1">
        <v>44172</v>
      </c>
      <c r="K732" t="s">
        <v>100</v>
      </c>
      <c r="L732">
        <v>1</v>
      </c>
      <c r="O732" cm="1">
        <f t="array" ref="O732">INDEX(EnergyImpactLookups[APreWBkWh-EAD_style],MATCH(1,(EnergyImpactLookups[Statewide Offering ID]=$B732)*(EnergyImpactLookups[BldgType]=$C732)*(EnergyImpactLookups[BldgVint]=$D732)*(EnergyImpactLookups[BldgLoc]=$E732),0))</f>
        <v>249.80629999999999</v>
      </c>
      <c r="P732" cm="1">
        <f t="array" ref="P732">INDEX(EnergyImpactLookups[APreWBkW-EAD_style],MATCH(1,(EnergyImpactLookups[Statewide Offering ID]=$B732)*(EnergyImpactLookups[BldgType]=$C732)*(EnergyImpactLookups[BldgVint]=$D732)*(EnergyImpactLookups[BldgLoc]=$E732),0))</f>
        <v>0.18740000000000001</v>
      </c>
      <c r="Q732" cm="1">
        <f t="array" ref="Q732">INDEX(EnergyImpactLookups[APreWBtherm],MATCH(1,(EnergyImpactLookups[Statewide Offering ID]=$B732)*(EnergyImpactLookups[BldgType]=$C732)*(EnergyImpactLookups[BldgVint]=$D732)*(EnergyImpactLookups[BldgLoc]=$E732),0))</f>
        <v>0</v>
      </c>
      <c r="R732" cm="1">
        <f t="array" ref="R732">INDEX(EnergyImpactLookups[AStdWBkWh],MATCH(1,(EnergyImpactLookups[Statewide Offering ID]=$B732)*(EnergyImpactLookups[BldgType]=$C732)*(EnergyImpactLookups[BldgVint]=$D732)*(EnergyImpactLookups[BldgLoc]=$E732),0))</f>
        <v>202.8614</v>
      </c>
      <c r="S732" cm="1">
        <f t="array" ref="S732">INDEX(EnergyImpactLookups[AStdWBkW],MATCH(1,(EnergyImpactLookups[Statewide Offering ID]=$B732)*(EnergyImpactLookups[BldgType]=$C732)*(EnergyImpactLookups[BldgVint]=$D732)*(EnergyImpactLookups[BldgLoc]=$E732),0))</f>
        <v>0.152</v>
      </c>
      <c r="T732" cm="1">
        <f t="array" ref="T732">INDEX(EnergyImpactLookups[AStdWBtherm],MATCH(1,(EnergyImpactLookups[Statewide Offering ID]=$B732)*(EnergyImpactLookups[BldgType]=$C732)*(EnergyImpactLookups[BldgVint]=$D732)*(EnergyImpactLookups[BldgLoc]=$E732),0))</f>
        <v>0</v>
      </c>
      <c r="AA732" t="s">
        <v>151</v>
      </c>
      <c r="AB732" t="s">
        <v>10</v>
      </c>
      <c r="AC732" t="b">
        <v>0</v>
      </c>
    </row>
    <row r="733" spans="1:29" x14ac:dyDescent="0.3">
      <c r="A733" t="s">
        <v>95</v>
      </c>
      <c r="B733" t="s">
        <v>149</v>
      </c>
      <c r="C733" t="s">
        <v>127</v>
      </c>
      <c r="D733" t="s">
        <v>752</v>
      </c>
      <c r="E733" t="s">
        <v>114</v>
      </c>
      <c r="F733" t="s">
        <v>129</v>
      </c>
      <c r="G733" t="s">
        <v>231</v>
      </c>
      <c r="H733" t="s">
        <v>232</v>
      </c>
      <c r="I733" t="s">
        <v>65</v>
      </c>
      <c r="J733" s="1">
        <v>44172</v>
      </c>
      <c r="K733" t="s">
        <v>100</v>
      </c>
      <c r="L733">
        <v>1</v>
      </c>
      <c r="O733" cm="1">
        <f t="array" ref="O733">INDEX(EnergyImpactLookups[APreWBkWh-EAD_style],MATCH(1,(EnergyImpactLookups[Statewide Offering ID]=$B733)*(EnergyImpactLookups[BldgType]=$C733)*(EnergyImpactLookups[BldgVint]=$D733)*(EnergyImpactLookups[BldgLoc]=$E733),0))</f>
        <v>269.48349999999999</v>
      </c>
      <c r="P733" cm="1">
        <f t="array" ref="P733">INDEX(EnergyImpactLookups[APreWBkW-EAD_style],MATCH(1,(EnergyImpactLookups[Statewide Offering ID]=$B733)*(EnergyImpactLookups[BldgType]=$C733)*(EnergyImpactLookups[BldgVint]=$D733)*(EnergyImpactLookups[BldgLoc]=$E733),0))</f>
        <v>0.27360000000000001</v>
      </c>
      <c r="Q733" cm="1">
        <f t="array" ref="Q733">INDEX(EnergyImpactLookups[APreWBtherm],MATCH(1,(EnergyImpactLookups[Statewide Offering ID]=$B733)*(EnergyImpactLookups[BldgType]=$C733)*(EnergyImpactLookups[BldgVint]=$D733)*(EnergyImpactLookups[BldgLoc]=$E733),0))</f>
        <v>0</v>
      </c>
      <c r="R733" cm="1">
        <f t="array" ref="R733">INDEX(EnergyImpactLookups[AStdWBkWh],MATCH(1,(EnergyImpactLookups[Statewide Offering ID]=$B733)*(EnergyImpactLookups[BldgType]=$C733)*(EnergyImpactLookups[BldgVint]=$D733)*(EnergyImpactLookups[BldgLoc]=$E733),0))</f>
        <v>218.9931</v>
      </c>
      <c r="S733" cm="1">
        <f t="array" ref="S733">INDEX(EnergyImpactLookups[AStdWBkW],MATCH(1,(EnergyImpactLookups[Statewide Offering ID]=$B733)*(EnergyImpactLookups[BldgType]=$C733)*(EnergyImpactLookups[BldgVint]=$D733)*(EnergyImpactLookups[BldgLoc]=$E733),0))</f>
        <v>0.22189999999999999</v>
      </c>
      <c r="T733" cm="1">
        <f t="array" ref="T733">INDEX(EnergyImpactLookups[AStdWBtherm],MATCH(1,(EnergyImpactLookups[Statewide Offering ID]=$B733)*(EnergyImpactLookups[BldgType]=$C733)*(EnergyImpactLookups[BldgVint]=$D733)*(EnergyImpactLookups[BldgLoc]=$E733),0))</f>
        <v>0</v>
      </c>
      <c r="AA733" t="s">
        <v>151</v>
      </c>
      <c r="AB733" t="s">
        <v>10</v>
      </c>
      <c r="AC733" t="b">
        <v>0</v>
      </c>
    </row>
    <row r="734" spans="1:29" x14ac:dyDescent="0.3">
      <c r="A734" t="s">
        <v>95</v>
      </c>
      <c r="B734" t="s">
        <v>149</v>
      </c>
      <c r="C734" t="s">
        <v>127</v>
      </c>
      <c r="D734" t="s">
        <v>752</v>
      </c>
      <c r="E734" t="s">
        <v>115</v>
      </c>
      <c r="F734" t="s">
        <v>129</v>
      </c>
      <c r="G734" t="s">
        <v>231</v>
      </c>
      <c r="H734" t="s">
        <v>232</v>
      </c>
      <c r="I734" t="s">
        <v>65</v>
      </c>
      <c r="J734" s="1">
        <v>44172</v>
      </c>
      <c r="K734" t="s">
        <v>100</v>
      </c>
      <c r="L734">
        <v>1</v>
      </c>
      <c r="O734" cm="1">
        <f t="array" ref="O734">INDEX(EnergyImpactLookups[APreWBkWh-EAD_style],MATCH(1,(EnergyImpactLookups[Statewide Offering ID]=$B734)*(EnergyImpactLookups[BldgType]=$C734)*(EnergyImpactLookups[BldgVint]=$D734)*(EnergyImpactLookups[BldgLoc]=$E734),0))</f>
        <v>174.54239999999999</v>
      </c>
      <c r="P734" cm="1">
        <f t="array" ref="P734">INDEX(EnergyImpactLookups[APreWBkW-EAD_style],MATCH(1,(EnergyImpactLookups[Statewide Offering ID]=$B734)*(EnergyImpactLookups[BldgType]=$C734)*(EnergyImpactLookups[BldgVint]=$D734)*(EnergyImpactLookups[BldgLoc]=$E734),0))</f>
        <v>0.24099999999999999</v>
      </c>
      <c r="Q734" cm="1">
        <f t="array" ref="Q734">INDEX(EnergyImpactLookups[APreWBtherm],MATCH(1,(EnergyImpactLookups[Statewide Offering ID]=$B734)*(EnergyImpactLookups[BldgType]=$C734)*(EnergyImpactLookups[BldgVint]=$D734)*(EnergyImpactLookups[BldgLoc]=$E734),0))</f>
        <v>0</v>
      </c>
      <c r="R734" cm="1">
        <f t="array" ref="R734">INDEX(EnergyImpactLookups[AStdWBkWh],MATCH(1,(EnergyImpactLookups[Statewide Offering ID]=$B734)*(EnergyImpactLookups[BldgType]=$C734)*(EnergyImpactLookups[BldgVint]=$D734)*(EnergyImpactLookups[BldgLoc]=$E734),0))</f>
        <v>141.8818</v>
      </c>
      <c r="S734" cm="1">
        <f t="array" ref="S734">INDEX(EnergyImpactLookups[AStdWBkW],MATCH(1,(EnergyImpactLookups[Statewide Offering ID]=$B734)*(EnergyImpactLookups[BldgType]=$C734)*(EnergyImpactLookups[BldgVint]=$D734)*(EnergyImpactLookups[BldgLoc]=$E734),0))</f>
        <v>0.19550000000000001</v>
      </c>
      <c r="T734" cm="1">
        <f t="array" ref="T734">INDEX(EnergyImpactLookups[AStdWBtherm],MATCH(1,(EnergyImpactLookups[Statewide Offering ID]=$B734)*(EnergyImpactLookups[BldgType]=$C734)*(EnergyImpactLookups[BldgVint]=$D734)*(EnergyImpactLookups[BldgLoc]=$E734),0))</f>
        <v>0</v>
      </c>
      <c r="AA734" t="s">
        <v>151</v>
      </c>
      <c r="AB734" t="s">
        <v>10</v>
      </c>
      <c r="AC734" t="b">
        <v>0</v>
      </c>
    </row>
    <row r="735" spans="1:29" x14ac:dyDescent="0.3">
      <c r="A735" t="s">
        <v>95</v>
      </c>
      <c r="B735" t="s">
        <v>149</v>
      </c>
      <c r="C735" t="s">
        <v>127</v>
      </c>
      <c r="D735" t="s">
        <v>752</v>
      </c>
      <c r="E735" t="s">
        <v>116</v>
      </c>
      <c r="F735" t="s">
        <v>129</v>
      </c>
      <c r="G735" t="s">
        <v>231</v>
      </c>
      <c r="H735" t="s">
        <v>232</v>
      </c>
      <c r="I735" t="s">
        <v>65</v>
      </c>
      <c r="J735" s="1">
        <v>44172</v>
      </c>
      <c r="K735" t="s">
        <v>100</v>
      </c>
      <c r="L735">
        <v>1</v>
      </c>
      <c r="O735" cm="1">
        <f t="array" ref="O735">INDEX(EnergyImpactLookups[APreWBkWh-EAD_style],MATCH(1,(EnergyImpactLookups[Statewide Offering ID]=$B735)*(EnergyImpactLookups[BldgType]=$C735)*(EnergyImpactLookups[BldgVint]=$D735)*(EnergyImpactLookups[BldgLoc]=$E735),0))</f>
        <v>303.27409999999998</v>
      </c>
      <c r="P735" cm="1">
        <f t="array" ref="P735">INDEX(EnergyImpactLookups[APreWBkW-EAD_style],MATCH(1,(EnergyImpactLookups[Statewide Offering ID]=$B735)*(EnergyImpactLookups[BldgType]=$C735)*(EnergyImpactLookups[BldgVint]=$D735)*(EnergyImpactLookups[BldgLoc]=$E735),0))</f>
        <v>0.26669999999999999</v>
      </c>
      <c r="Q735" cm="1">
        <f t="array" ref="Q735">INDEX(EnergyImpactLookups[APreWBtherm],MATCH(1,(EnergyImpactLookups[Statewide Offering ID]=$B735)*(EnergyImpactLookups[BldgType]=$C735)*(EnergyImpactLookups[BldgVint]=$D735)*(EnergyImpactLookups[BldgLoc]=$E735),0))</f>
        <v>0</v>
      </c>
      <c r="R735" cm="1">
        <f t="array" ref="R735">INDEX(EnergyImpactLookups[AStdWBkWh],MATCH(1,(EnergyImpactLookups[Statewide Offering ID]=$B735)*(EnergyImpactLookups[BldgType]=$C735)*(EnergyImpactLookups[BldgVint]=$D735)*(EnergyImpactLookups[BldgLoc]=$E735),0))</f>
        <v>246.2841</v>
      </c>
      <c r="S735" cm="1">
        <f t="array" ref="S735">INDEX(EnergyImpactLookups[AStdWBkW],MATCH(1,(EnergyImpactLookups[Statewide Offering ID]=$B735)*(EnergyImpactLookups[BldgType]=$C735)*(EnergyImpactLookups[BldgVint]=$D735)*(EnergyImpactLookups[BldgLoc]=$E735),0))</f>
        <v>0.21629999999999999</v>
      </c>
      <c r="T735" cm="1">
        <f t="array" ref="T735">INDEX(EnergyImpactLookups[AStdWBtherm],MATCH(1,(EnergyImpactLookups[Statewide Offering ID]=$B735)*(EnergyImpactLookups[BldgType]=$C735)*(EnergyImpactLookups[BldgVint]=$D735)*(EnergyImpactLookups[BldgLoc]=$E735),0))</f>
        <v>0</v>
      </c>
      <c r="AA735" t="s">
        <v>151</v>
      </c>
      <c r="AB735" t="s">
        <v>10</v>
      </c>
      <c r="AC735" t="b">
        <v>0</v>
      </c>
    </row>
    <row r="736" spans="1:29" x14ac:dyDescent="0.3">
      <c r="A736" t="s">
        <v>95</v>
      </c>
      <c r="B736" t="s">
        <v>149</v>
      </c>
      <c r="C736" t="s">
        <v>127</v>
      </c>
      <c r="D736" t="s">
        <v>752</v>
      </c>
      <c r="E736" t="s">
        <v>117</v>
      </c>
      <c r="F736" t="s">
        <v>129</v>
      </c>
      <c r="G736" t="s">
        <v>231</v>
      </c>
      <c r="H736" t="s">
        <v>232</v>
      </c>
      <c r="I736" t="s">
        <v>65</v>
      </c>
      <c r="J736" s="1">
        <v>44172</v>
      </c>
      <c r="K736" t="s">
        <v>100</v>
      </c>
      <c r="L736">
        <v>1</v>
      </c>
      <c r="O736" cm="1">
        <f t="array" ref="O736">INDEX(EnergyImpactLookups[APreWBkWh-EAD_style],MATCH(1,(EnergyImpactLookups[Statewide Offering ID]=$B736)*(EnergyImpactLookups[BldgType]=$C736)*(EnergyImpactLookups[BldgVint]=$D736)*(EnergyImpactLookups[BldgLoc]=$E736),0))</f>
        <v>259.53890000000001</v>
      </c>
      <c r="P736" cm="1">
        <f t="array" ref="P736">INDEX(EnergyImpactLookups[APreWBkW-EAD_style],MATCH(1,(EnergyImpactLookups[Statewide Offering ID]=$B736)*(EnergyImpactLookups[BldgType]=$C736)*(EnergyImpactLookups[BldgVint]=$D736)*(EnergyImpactLookups[BldgLoc]=$E736),0))</f>
        <v>0.25280000000000002</v>
      </c>
      <c r="Q736" cm="1">
        <f t="array" ref="Q736">INDEX(EnergyImpactLookups[APreWBtherm],MATCH(1,(EnergyImpactLookups[Statewide Offering ID]=$B736)*(EnergyImpactLookups[BldgType]=$C736)*(EnergyImpactLookups[BldgVint]=$D736)*(EnergyImpactLookups[BldgLoc]=$E736),0))</f>
        <v>0</v>
      </c>
      <c r="R736" cm="1">
        <f t="array" ref="R736">INDEX(EnergyImpactLookups[AStdWBkWh],MATCH(1,(EnergyImpactLookups[Statewide Offering ID]=$B736)*(EnergyImpactLookups[BldgType]=$C736)*(EnergyImpactLookups[BldgVint]=$D736)*(EnergyImpactLookups[BldgLoc]=$E736),0))</f>
        <v>210.81530000000001</v>
      </c>
      <c r="S736" cm="1">
        <f t="array" ref="S736">INDEX(EnergyImpactLookups[AStdWBkW],MATCH(1,(EnergyImpactLookups[Statewide Offering ID]=$B736)*(EnergyImpactLookups[BldgType]=$C736)*(EnergyImpactLookups[BldgVint]=$D736)*(EnergyImpactLookups[BldgLoc]=$E736),0))</f>
        <v>0.20499999999999999</v>
      </c>
      <c r="T736" cm="1">
        <f t="array" ref="T736">INDEX(EnergyImpactLookups[AStdWBtherm],MATCH(1,(EnergyImpactLookups[Statewide Offering ID]=$B736)*(EnergyImpactLookups[BldgType]=$C736)*(EnergyImpactLookups[BldgVint]=$D736)*(EnergyImpactLookups[BldgLoc]=$E736),0))</f>
        <v>0</v>
      </c>
      <c r="AA736" t="s">
        <v>151</v>
      </c>
      <c r="AB736" t="s">
        <v>10</v>
      </c>
      <c r="AC736" t="b">
        <v>0</v>
      </c>
    </row>
    <row r="737" spans="1:29" x14ac:dyDescent="0.3">
      <c r="A737" t="s">
        <v>95</v>
      </c>
      <c r="B737" t="s">
        <v>149</v>
      </c>
      <c r="C737" t="s">
        <v>127</v>
      </c>
      <c r="D737" t="s">
        <v>752</v>
      </c>
      <c r="E737" t="s">
        <v>118</v>
      </c>
      <c r="F737" t="s">
        <v>129</v>
      </c>
      <c r="G737" t="s">
        <v>231</v>
      </c>
      <c r="H737" t="s">
        <v>232</v>
      </c>
      <c r="I737" t="s">
        <v>65</v>
      </c>
      <c r="J737" s="1">
        <v>44172</v>
      </c>
      <c r="K737" t="s">
        <v>100</v>
      </c>
      <c r="L737">
        <v>1</v>
      </c>
      <c r="O737" cm="1">
        <f t="array" ref="O737">INDEX(EnergyImpactLookups[APreWBkWh-EAD_style],MATCH(1,(EnergyImpactLookups[Statewide Offering ID]=$B737)*(EnergyImpactLookups[BldgType]=$C737)*(EnergyImpactLookups[BldgVint]=$D737)*(EnergyImpactLookups[BldgLoc]=$E737),0))</f>
        <v>439.19589999999999</v>
      </c>
      <c r="P737" cm="1">
        <f t="array" ref="P737">INDEX(EnergyImpactLookups[APreWBkW-EAD_style],MATCH(1,(EnergyImpactLookups[Statewide Offering ID]=$B737)*(EnergyImpactLookups[BldgType]=$C737)*(EnergyImpactLookups[BldgVint]=$D737)*(EnergyImpactLookups[BldgLoc]=$E737),0))</f>
        <v>0.31340000000000001</v>
      </c>
      <c r="Q737" cm="1">
        <f t="array" ref="Q737">INDEX(EnergyImpactLookups[APreWBtherm],MATCH(1,(EnergyImpactLookups[Statewide Offering ID]=$B737)*(EnergyImpactLookups[BldgType]=$C737)*(EnergyImpactLookups[BldgVint]=$D737)*(EnergyImpactLookups[BldgLoc]=$E737),0))</f>
        <v>0</v>
      </c>
      <c r="R737" cm="1">
        <f t="array" ref="R737">INDEX(EnergyImpactLookups[AStdWBkWh],MATCH(1,(EnergyImpactLookups[Statewide Offering ID]=$B737)*(EnergyImpactLookups[BldgType]=$C737)*(EnergyImpactLookups[BldgVint]=$D737)*(EnergyImpactLookups[BldgLoc]=$E737),0))</f>
        <v>356.38479999999998</v>
      </c>
      <c r="S737" cm="1">
        <f t="array" ref="S737">INDEX(EnergyImpactLookups[AStdWBkW],MATCH(1,(EnergyImpactLookups[Statewide Offering ID]=$B737)*(EnergyImpactLookups[BldgType]=$C737)*(EnergyImpactLookups[BldgVint]=$D737)*(EnergyImpactLookups[BldgLoc]=$E737),0))</f>
        <v>0.25419999999999998</v>
      </c>
      <c r="T737" cm="1">
        <f t="array" ref="T737">INDEX(EnergyImpactLookups[AStdWBtherm],MATCH(1,(EnergyImpactLookups[Statewide Offering ID]=$B737)*(EnergyImpactLookups[BldgType]=$C737)*(EnergyImpactLookups[BldgVint]=$D737)*(EnergyImpactLookups[BldgLoc]=$E737),0))</f>
        <v>0</v>
      </c>
      <c r="AA737" t="s">
        <v>151</v>
      </c>
      <c r="AB737" t="s">
        <v>10</v>
      </c>
      <c r="AC737" t="b">
        <v>0</v>
      </c>
    </row>
    <row r="738" spans="1:29" x14ac:dyDescent="0.3">
      <c r="A738" t="s">
        <v>95</v>
      </c>
      <c r="B738" t="s">
        <v>149</v>
      </c>
      <c r="C738" t="s">
        <v>127</v>
      </c>
      <c r="D738" t="s">
        <v>752</v>
      </c>
      <c r="E738" t="s">
        <v>119</v>
      </c>
      <c r="F738" t="s">
        <v>129</v>
      </c>
      <c r="G738" t="s">
        <v>231</v>
      </c>
      <c r="H738" t="s">
        <v>232</v>
      </c>
      <c r="I738" t="s">
        <v>65</v>
      </c>
      <c r="J738" s="1">
        <v>44172</v>
      </c>
      <c r="K738" t="s">
        <v>100</v>
      </c>
      <c r="L738">
        <v>1</v>
      </c>
      <c r="O738" cm="1">
        <f t="array" ref="O738">INDEX(EnergyImpactLookups[APreWBkWh-EAD_style],MATCH(1,(EnergyImpactLookups[Statewide Offering ID]=$B738)*(EnergyImpactLookups[BldgType]=$C738)*(EnergyImpactLookups[BldgVint]=$D738)*(EnergyImpactLookups[BldgLoc]=$E738),0))</f>
        <v>83.968500000000006</v>
      </c>
      <c r="P738" cm="1">
        <f t="array" ref="P738">INDEX(EnergyImpactLookups[APreWBkW-EAD_style],MATCH(1,(EnergyImpactLookups[Statewide Offering ID]=$B738)*(EnergyImpactLookups[BldgType]=$C738)*(EnergyImpactLookups[BldgVint]=$D738)*(EnergyImpactLookups[BldgLoc]=$E738),0))</f>
        <v>0.1094</v>
      </c>
      <c r="Q738" cm="1">
        <f t="array" ref="Q738">INDEX(EnergyImpactLookups[APreWBtherm],MATCH(1,(EnergyImpactLookups[Statewide Offering ID]=$B738)*(EnergyImpactLookups[BldgType]=$C738)*(EnergyImpactLookups[BldgVint]=$D738)*(EnergyImpactLookups[BldgLoc]=$E738),0))</f>
        <v>0</v>
      </c>
      <c r="R738" cm="1">
        <f t="array" ref="R738">INDEX(EnergyImpactLookups[AStdWBkWh],MATCH(1,(EnergyImpactLookups[Statewide Offering ID]=$B738)*(EnergyImpactLookups[BldgType]=$C738)*(EnergyImpactLookups[BldgVint]=$D738)*(EnergyImpactLookups[BldgLoc]=$E738),0))</f>
        <v>68.663600000000002</v>
      </c>
      <c r="S738" cm="1">
        <f t="array" ref="S738">INDEX(EnergyImpactLookups[AStdWBkW],MATCH(1,(EnergyImpactLookups[Statewide Offering ID]=$B738)*(EnergyImpactLookups[BldgType]=$C738)*(EnergyImpactLookups[BldgVint]=$D738)*(EnergyImpactLookups[BldgLoc]=$E738),0))</f>
        <v>8.8700000000000001E-2</v>
      </c>
      <c r="T738" cm="1">
        <f t="array" ref="T738">INDEX(EnergyImpactLookups[AStdWBtherm],MATCH(1,(EnergyImpactLookups[Statewide Offering ID]=$B738)*(EnergyImpactLookups[BldgType]=$C738)*(EnergyImpactLookups[BldgVint]=$D738)*(EnergyImpactLookups[BldgLoc]=$E738),0))</f>
        <v>0</v>
      </c>
      <c r="AA738" t="s">
        <v>151</v>
      </c>
      <c r="AB738" t="s">
        <v>10</v>
      </c>
      <c r="AC738" t="b">
        <v>0</v>
      </c>
    </row>
    <row r="739" spans="1:29" x14ac:dyDescent="0.3">
      <c r="A739" t="s">
        <v>95</v>
      </c>
      <c r="B739" t="s">
        <v>149</v>
      </c>
      <c r="C739" t="s">
        <v>130</v>
      </c>
      <c r="D739" t="s">
        <v>752</v>
      </c>
      <c r="E739" t="s">
        <v>99</v>
      </c>
      <c r="F739" t="s">
        <v>129</v>
      </c>
      <c r="G739" t="s">
        <v>231</v>
      </c>
      <c r="H739" t="s">
        <v>232</v>
      </c>
      <c r="I739" t="s">
        <v>65</v>
      </c>
      <c r="J739" s="1">
        <v>44172</v>
      </c>
      <c r="K739" t="s">
        <v>100</v>
      </c>
      <c r="L739">
        <v>1</v>
      </c>
      <c r="O739" cm="1">
        <f t="array" ref="O739">INDEX(EnergyImpactLookups[APreWBkWh-EAD_style],MATCH(1,(EnergyImpactLookups[Statewide Offering ID]=$B739)*(EnergyImpactLookups[BldgType]=$C739)*(EnergyImpactLookups[BldgVint]=$D739)*(EnergyImpactLookups[BldgLoc]=$E739),0))</f>
        <v>30.046199999999999</v>
      </c>
      <c r="P739" cm="1">
        <f t="array" ref="P739">INDEX(EnergyImpactLookups[APreWBkW-EAD_style],MATCH(1,(EnergyImpactLookups[Statewide Offering ID]=$B739)*(EnergyImpactLookups[BldgType]=$C739)*(EnergyImpactLookups[BldgVint]=$D739)*(EnergyImpactLookups[BldgLoc]=$E739),0))</f>
        <v>3.0000000000000001E-3</v>
      </c>
      <c r="Q739" cm="1">
        <f t="array" ref="Q739">INDEX(EnergyImpactLookups[APreWBtherm],MATCH(1,(EnergyImpactLookups[Statewide Offering ID]=$B739)*(EnergyImpactLookups[BldgType]=$C739)*(EnergyImpactLookups[BldgVint]=$D739)*(EnergyImpactLookups[BldgLoc]=$E739),0))</f>
        <v>0</v>
      </c>
      <c r="R739" cm="1">
        <f t="array" ref="R739">INDEX(EnergyImpactLookups[AStdWBkWh],MATCH(1,(EnergyImpactLookups[Statewide Offering ID]=$B739)*(EnergyImpactLookups[BldgType]=$C739)*(EnergyImpactLookups[BldgVint]=$D739)*(EnergyImpactLookups[BldgLoc]=$E739),0))</f>
        <v>25.267900000000001</v>
      </c>
      <c r="S739" cm="1">
        <f t="array" ref="S739">INDEX(EnergyImpactLookups[AStdWBkW],MATCH(1,(EnergyImpactLookups[Statewide Offering ID]=$B739)*(EnergyImpactLookups[BldgType]=$C739)*(EnergyImpactLookups[BldgVint]=$D739)*(EnergyImpactLookups[BldgLoc]=$E739),0))</f>
        <v>2.3999999999999998E-3</v>
      </c>
      <c r="T739" cm="1">
        <f t="array" ref="T739">INDEX(EnergyImpactLookups[AStdWBtherm],MATCH(1,(EnergyImpactLookups[Statewide Offering ID]=$B739)*(EnergyImpactLookups[BldgType]=$C739)*(EnergyImpactLookups[BldgVint]=$D739)*(EnergyImpactLookups[BldgLoc]=$E739),0))</f>
        <v>0</v>
      </c>
      <c r="AA739" t="s">
        <v>151</v>
      </c>
      <c r="AB739" t="s">
        <v>10</v>
      </c>
      <c r="AC739" t="b">
        <v>0</v>
      </c>
    </row>
    <row r="740" spans="1:29" x14ac:dyDescent="0.3">
      <c r="A740" t="s">
        <v>95</v>
      </c>
      <c r="B740" t="s">
        <v>149</v>
      </c>
      <c r="C740" t="s">
        <v>130</v>
      </c>
      <c r="D740" t="s">
        <v>752</v>
      </c>
      <c r="E740" t="s">
        <v>103</v>
      </c>
      <c r="F740" t="s">
        <v>129</v>
      </c>
      <c r="G740" t="s">
        <v>231</v>
      </c>
      <c r="H740" t="s">
        <v>232</v>
      </c>
      <c r="I740" t="s">
        <v>65</v>
      </c>
      <c r="J740" s="1">
        <v>44172</v>
      </c>
      <c r="K740" t="s">
        <v>100</v>
      </c>
      <c r="L740">
        <v>1</v>
      </c>
      <c r="O740" cm="1">
        <f t="array" ref="O740">INDEX(EnergyImpactLookups[APreWBkWh-EAD_style],MATCH(1,(EnergyImpactLookups[Statewide Offering ID]=$B740)*(EnergyImpactLookups[BldgType]=$C740)*(EnergyImpactLookups[BldgVint]=$D740)*(EnergyImpactLookups[BldgLoc]=$E740),0))</f>
        <v>89.389600000000002</v>
      </c>
      <c r="P740" cm="1">
        <f t="array" ref="P740">INDEX(EnergyImpactLookups[APreWBkW-EAD_style],MATCH(1,(EnergyImpactLookups[Statewide Offering ID]=$B740)*(EnergyImpactLookups[BldgType]=$C740)*(EnergyImpactLookups[BldgVint]=$D740)*(EnergyImpactLookups[BldgLoc]=$E740),0))</f>
        <v>0.1893</v>
      </c>
      <c r="Q740" cm="1">
        <f t="array" ref="Q740">INDEX(EnergyImpactLookups[APreWBtherm],MATCH(1,(EnergyImpactLookups[Statewide Offering ID]=$B740)*(EnergyImpactLookups[BldgType]=$C740)*(EnergyImpactLookups[BldgVint]=$D740)*(EnergyImpactLookups[BldgLoc]=$E740),0))</f>
        <v>0</v>
      </c>
      <c r="R740" cm="1">
        <f t="array" ref="R740">INDEX(EnergyImpactLookups[AStdWBkWh],MATCH(1,(EnergyImpactLookups[Statewide Offering ID]=$B740)*(EnergyImpactLookups[BldgType]=$C740)*(EnergyImpactLookups[BldgVint]=$D740)*(EnergyImpactLookups[BldgLoc]=$E740),0))</f>
        <v>73.061599999999999</v>
      </c>
      <c r="S740" cm="1">
        <f t="array" ref="S740">INDEX(EnergyImpactLookups[AStdWBkW],MATCH(1,(EnergyImpactLookups[Statewide Offering ID]=$B740)*(EnergyImpactLookups[BldgType]=$C740)*(EnergyImpactLookups[BldgVint]=$D740)*(EnergyImpactLookups[BldgLoc]=$E740),0))</f>
        <v>0.15359999999999999</v>
      </c>
      <c r="T740" cm="1">
        <f t="array" ref="T740">INDEX(EnergyImpactLookups[AStdWBtherm],MATCH(1,(EnergyImpactLookups[Statewide Offering ID]=$B740)*(EnergyImpactLookups[BldgType]=$C740)*(EnergyImpactLookups[BldgVint]=$D740)*(EnergyImpactLookups[BldgLoc]=$E740),0))</f>
        <v>0</v>
      </c>
      <c r="AA740" t="s">
        <v>151</v>
      </c>
      <c r="AB740" t="s">
        <v>10</v>
      </c>
      <c r="AC740" t="b">
        <v>0</v>
      </c>
    </row>
    <row r="741" spans="1:29" x14ac:dyDescent="0.3">
      <c r="A741" t="s">
        <v>95</v>
      </c>
      <c r="B741" t="s">
        <v>149</v>
      </c>
      <c r="C741" t="s">
        <v>130</v>
      </c>
      <c r="D741" t="s">
        <v>752</v>
      </c>
      <c r="E741" t="s">
        <v>104</v>
      </c>
      <c r="F741" t="s">
        <v>129</v>
      </c>
      <c r="G741" t="s">
        <v>231</v>
      </c>
      <c r="H741" t="s">
        <v>232</v>
      </c>
      <c r="I741" t="s">
        <v>65</v>
      </c>
      <c r="J741" s="1">
        <v>44172</v>
      </c>
      <c r="K741" t="s">
        <v>100</v>
      </c>
      <c r="L741">
        <v>1</v>
      </c>
      <c r="O741" cm="1">
        <f t="array" ref="O741">INDEX(EnergyImpactLookups[APreWBkWh-EAD_style],MATCH(1,(EnergyImpactLookups[Statewide Offering ID]=$B741)*(EnergyImpactLookups[BldgType]=$C741)*(EnergyImpactLookups[BldgVint]=$D741)*(EnergyImpactLookups[BldgLoc]=$E741),0))</f>
        <v>36.82</v>
      </c>
      <c r="P741" cm="1">
        <f t="array" ref="P741">INDEX(EnergyImpactLookups[APreWBkW-EAD_style],MATCH(1,(EnergyImpactLookups[Statewide Offering ID]=$B741)*(EnergyImpactLookups[BldgType]=$C741)*(EnergyImpactLookups[BldgVint]=$D741)*(EnergyImpactLookups[BldgLoc]=$E741),0))</f>
        <v>7.1499999999999994E-2</v>
      </c>
      <c r="Q741" cm="1">
        <f t="array" ref="Q741">INDEX(EnergyImpactLookups[APreWBtherm],MATCH(1,(EnergyImpactLookups[Statewide Offering ID]=$B741)*(EnergyImpactLookups[BldgType]=$C741)*(EnergyImpactLookups[BldgVint]=$D741)*(EnergyImpactLookups[BldgLoc]=$E741),0))</f>
        <v>0</v>
      </c>
      <c r="R741" cm="1">
        <f t="array" ref="R741">INDEX(EnergyImpactLookups[AStdWBkWh],MATCH(1,(EnergyImpactLookups[Statewide Offering ID]=$B741)*(EnergyImpactLookups[BldgType]=$C741)*(EnergyImpactLookups[BldgVint]=$D741)*(EnergyImpactLookups[BldgLoc]=$E741),0))</f>
        <v>30.440300000000001</v>
      </c>
      <c r="S741" cm="1">
        <f t="array" ref="S741">INDEX(EnergyImpactLookups[AStdWBkW],MATCH(1,(EnergyImpactLookups[Statewide Offering ID]=$B741)*(EnergyImpactLookups[BldgType]=$C741)*(EnergyImpactLookups[BldgVint]=$D741)*(EnergyImpactLookups[BldgLoc]=$E741),0))</f>
        <v>5.8000000000000003E-2</v>
      </c>
      <c r="T741" cm="1">
        <f t="array" ref="T741">INDEX(EnergyImpactLookups[AStdWBtherm],MATCH(1,(EnergyImpactLookups[Statewide Offering ID]=$B741)*(EnergyImpactLookups[BldgType]=$C741)*(EnergyImpactLookups[BldgVint]=$D741)*(EnergyImpactLookups[BldgLoc]=$E741),0))</f>
        <v>0</v>
      </c>
      <c r="AA741" t="s">
        <v>151</v>
      </c>
      <c r="AB741" t="s">
        <v>10</v>
      </c>
      <c r="AC741" t="b">
        <v>0</v>
      </c>
    </row>
    <row r="742" spans="1:29" x14ac:dyDescent="0.3">
      <c r="A742" t="s">
        <v>95</v>
      </c>
      <c r="B742" t="s">
        <v>149</v>
      </c>
      <c r="C742" t="s">
        <v>130</v>
      </c>
      <c r="D742" t="s">
        <v>752</v>
      </c>
      <c r="E742" t="s">
        <v>105</v>
      </c>
      <c r="F742" t="s">
        <v>129</v>
      </c>
      <c r="G742" t="s">
        <v>231</v>
      </c>
      <c r="H742" t="s">
        <v>232</v>
      </c>
      <c r="I742" t="s">
        <v>65</v>
      </c>
      <c r="J742" s="1">
        <v>44172</v>
      </c>
      <c r="K742" t="s">
        <v>100</v>
      </c>
      <c r="L742">
        <v>1</v>
      </c>
      <c r="O742" cm="1">
        <f t="array" ref="O742">INDEX(EnergyImpactLookups[APreWBkWh-EAD_style],MATCH(1,(EnergyImpactLookups[Statewide Offering ID]=$B742)*(EnergyImpactLookups[BldgType]=$C742)*(EnergyImpactLookups[BldgVint]=$D742)*(EnergyImpactLookups[BldgLoc]=$E742),0))</f>
        <v>180.65389999999999</v>
      </c>
      <c r="P742" cm="1">
        <f t="array" ref="P742">INDEX(EnergyImpactLookups[APreWBkW-EAD_style],MATCH(1,(EnergyImpactLookups[Statewide Offering ID]=$B742)*(EnergyImpactLookups[BldgType]=$C742)*(EnergyImpactLookups[BldgVint]=$D742)*(EnergyImpactLookups[BldgLoc]=$E742),0))</f>
        <v>0.27479999999999999</v>
      </c>
      <c r="Q742" cm="1">
        <f t="array" ref="Q742">INDEX(EnergyImpactLookups[APreWBtherm],MATCH(1,(EnergyImpactLookups[Statewide Offering ID]=$B742)*(EnergyImpactLookups[BldgType]=$C742)*(EnergyImpactLookups[BldgVint]=$D742)*(EnergyImpactLookups[BldgLoc]=$E742),0))</f>
        <v>0</v>
      </c>
      <c r="R742" cm="1">
        <f t="array" ref="R742">INDEX(EnergyImpactLookups[AStdWBkWh],MATCH(1,(EnergyImpactLookups[Statewide Offering ID]=$B742)*(EnergyImpactLookups[BldgType]=$C742)*(EnergyImpactLookups[BldgVint]=$D742)*(EnergyImpactLookups[BldgLoc]=$E742),0))</f>
        <v>146.7647</v>
      </c>
      <c r="S742" cm="1">
        <f t="array" ref="S742">INDEX(EnergyImpactLookups[AStdWBkW],MATCH(1,(EnergyImpactLookups[Statewide Offering ID]=$B742)*(EnergyImpactLookups[BldgType]=$C742)*(EnergyImpactLookups[BldgVint]=$D742)*(EnergyImpactLookups[BldgLoc]=$E742),0))</f>
        <v>0.22289999999999999</v>
      </c>
      <c r="T742" cm="1">
        <f t="array" ref="T742">INDEX(EnergyImpactLookups[AStdWBtherm],MATCH(1,(EnergyImpactLookups[Statewide Offering ID]=$B742)*(EnergyImpactLookups[BldgType]=$C742)*(EnergyImpactLookups[BldgVint]=$D742)*(EnergyImpactLookups[BldgLoc]=$E742),0))</f>
        <v>0</v>
      </c>
      <c r="AA742" t="s">
        <v>151</v>
      </c>
      <c r="AB742" t="s">
        <v>10</v>
      </c>
      <c r="AC742" t="b">
        <v>0</v>
      </c>
    </row>
    <row r="743" spans="1:29" x14ac:dyDescent="0.3">
      <c r="A743" t="s">
        <v>95</v>
      </c>
      <c r="B743" t="s">
        <v>149</v>
      </c>
      <c r="C743" t="s">
        <v>130</v>
      </c>
      <c r="D743" t="s">
        <v>752</v>
      </c>
      <c r="E743" t="s">
        <v>106</v>
      </c>
      <c r="F743" t="s">
        <v>129</v>
      </c>
      <c r="G743" t="s">
        <v>231</v>
      </c>
      <c r="H743" t="s">
        <v>232</v>
      </c>
      <c r="I743" t="s">
        <v>65</v>
      </c>
      <c r="J743" s="1">
        <v>44172</v>
      </c>
      <c r="K743" t="s">
        <v>100</v>
      </c>
      <c r="L743">
        <v>1</v>
      </c>
      <c r="O743" cm="1">
        <f t="array" ref="O743">INDEX(EnergyImpactLookups[APreWBkWh-EAD_style],MATCH(1,(EnergyImpactLookups[Statewide Offering ID]=$B743)*(EnergyImpactLookups[BldgType]=$C743)*(EnergyImpactLookups[BldgVint]=$D743)*(EnergyImpactLookups[BldgLoc]=$E743),0))</f>
        <v>34.9161</v>
      </c>
      <c r="P743" cm="1">
        <f t="array" ref="P743">INDEX(EnergyImpactLookups[APreWBkW-EAD_style],MATCH(1,(EnergyImpactLookups[Statewide Offering ID]=$B743)*(EnergyImpactLookups[BldgType]=$C743)*(EnergyImpactLookups[BldgVint]=$D743)*(EnergyImpactLookups[BldgLoc]=$E743),0))</f>
        <v>3.2599999999999997E-2</v>
      </c>
      <c r="Q743" cm="1">
        <f t="array" ref="Q743">INDEX(EnergyImpactLookups[APreWBtherm],MATCH(1,(EnergyImpactLookups[Statewide Offering ID]=$B743)*(EnergyImpactLookups[BldgType]=$C743)*(EnergyImpactLookups[BldgVint]=$D743)*(EnergyImpactLookups[BldgLoc]=$E743),0))</f>
        <v>0</v>
      </c>
      <c r="R743" cm="1">
        <f t="array" ref="R743">INDEX(EnergyImpactLookups[AStdWBkWh],MATCH(1,(EnergyImpactLookups[Statewide Offering ID]=$B743)*(EnergyImpactLookups[BldgType]=$C743)*(EnergyImpactLookups[BldgVint]=$D743)*(EnergyImpactLookups[BldgLoc]=$E743),0))</f>
        <v>28.6434</v>
      </c>
      <c r="S743" cm="1">
        <f t="array" ref="S743">INDEX(EnergyImpactLookups[AStdWBkW],MATCH(1,(EnergyImpactLookups[Statewide Offering ID]=$B743)*(EnergyImpactLookups[BldgType]=$C743)*(EnergyImpactLookups[BldgVint]=$D743)*(EnergyImpactLookups[BldgLoc]=$E743),0))</f>
        <v>2.64E-2</v>
      </c>
      <c r="T743" cm="1">
        <f t="array" ref="T743">INDEX(EnergyImpactLookups[AStdWBtherm],MATCH(1,(EnergyImpactLookups[Statewide Offering ID]=$B743)*(EnergyImpactLookups[BldgType]=$C743)*(EnergyImpactLookups[BldgVint]=$D743)*(EnergyImpactLookups[BldgLoc]=$E743),0))</f>
        <v>0</v>
      </c>
      <c r="AA743" t="s">
        <v>151</v>
      </c>
      <c r="AB743" t="s">
        <v>10</v>
      </c>
      <c r="AC743" t="b">
        <v>0</v>
      </c>
    </row>
    <row r="744" spans="1:29" x14ac:dyDescent="0.3">
      <c r="A744" t="s">
        <v>95</v>
      </c>
      <c r="B744" t="s">
        <v>149</v>
      </c>
      <c r="C744" t="s">
        <v>130</v>
      </c>
      <c r="D744" t="s">
        <v>752</v>
      </c>
      <c r="E744" t="s">
        <v>107</v>
      </c>
      <c r="F744" t="s">
        <v>129</v>
      </c>
      <c r="G744" t="s">
        <v>231</v>
      </c>
      <c r="H744" t="s">
        <v>232</v>
      </c>
      <c r="I744" t="s">
        <v>65</v>
      </c>
      <c r="J744" s="1">
        <v>44172</v>
      </c>
      <c r="K744" t="s">
        <v>100</v>
      </c>
      <c r="L744">
        <v>1</v>
      </c>
      <c r="O744" cm="1">
        <f t="array" ref="O744">INDEX(EnergyImpactLookups[APreWBkWh-EAD_style],MATCH(1,(EnergyImpactLookups[Statewide Offering ID]=$B744)*(EnergyImpactLookups[BldgType]=$C744)*(EnergyImpactLookups[BldgVint]=$D744)*(EnergyImpactLookups[BldgLoc]=$E744),0))</f>
        <v>102.7444</v>
      </c>
      <c r="P744" cm="1">
        <f t="array" ref="P744">INDEX(EnergyImpactLookups[APreWBkW-EAD_style],MATCH(1,(EnergyImpactLookups[Statewide Offering ID]=$B744)*(EnergyImpactLookups[BldgType]=$C744)*(EnergyImpactLookups[BldgVint]=$D744)*(EnergyImpactLookups[BldgLoc]=$E744),0))</f>
        <v>0.1201</v>
      </c>
      <c r="Q744" cm="1">
        <f t="array" ref="Q744">INDEX(EnergyImpactLookups[APreWBtherm],MATCH(1,(EnergyImpactLookups[Statewide Offering ID]=$B744)*(EnergyImpactLookups[BldgType]=$C744)*(EnergyImpactLookups[BldgVint]=$D744)*(EnergyImpactLookups[BldgLoc]=$E744),0))</f>
        <v>0</v>
      </c>
      <c r="R744" cm="1">
        <f t="array" ref="R744">INDEX(EnergyImpactLookups[AStdWBkWh],MATCH(1,(EnergyImpactLookups[Statewide Offering ID]=$B744)*(EnergyImpactLookups[BldgType]=$C744)*(EnergyImpactLookups[BldgVint]=$D744)*(EnergyImpactLookups[BldgLoc]=$E744),0))</f>
        <v>83.57</v>
      </c>
      <c r="S744" cm="1">
        <f t="array" ref="S744">INDEX(EnergyImpactLookups[AStdWBkW],MATCH(1,(EnergyImpactLookups[Statewide Offering ID]=$B744)*(EnergyImpactLookups[BldgType]=$C744)*(EnergyImpactLookups[BldgVint]=$D744)*(EnergyImpactLookups[BldgLoc]=$E744),0))</f>
        <v>9.74E-2</v>
      </c>
      <c r="T744" cm="1">
        <f t="array" ref="T744">INDEX(EnergyImpactLookups[AStdWBtherm],MATCH(1,(EnergyImpactLookups[Statewide Offering ID]=$B744)*(EnergyImpactLookups[BldgType]=$C744)*(EnergyImpactLookups[BldgVint]=$D744)*(EnergyImpactLookups[BldgLoc]=$E744),0))</f>
        <v>0</v>
      </c>
      <c r="AA744" t="s">
        <v>151</v>
      </c>
      <c r="AB744" t="s">
        <v>10</v>
      </c>
      <c r="AC744" t="b">
        <v>0</v>
      </c>
    </row>
    <row r="745" spans="1:29" x14ac:dyDescent="0.3">
      <c r="A745" t="s">
        <v>95</v>
      </c>
      <c r="B745" t="s">
        <v>149</v>
      </c>
      <c r="C745" t="s">
        <v>130</v>
      </c>
      <c r="D745" t="s">
        <v>752</v>
      </c>
      <c r="E745" t="s">
        <v>109</v>
      </c>
      <c r="F745" t="s">
        <v>129</v>
      </c>
      <c r="G745" t="s">
        <v>231</v>
      </c>
      <c r="H745" t="s">
        <v>232</v>
      </c>
      <c r="I745" t="s">
        <v>65</v>
      </c>
      <c r="J745" s="1">
        <v>44172</v>
      </c>
      <c r="K745" t="s">
        <v>100</v>
      </c>
      <c r="L745">
        <v>1</v>
      </c>
      <c r="O745" cm="1">
        <f t="array" ref="O745">INDEX(EnergyImpactLookups[APreWBkWh-EAD_style],MATCH(1,(EnergyImpactLookups[Statewide Offering ID]=$B745)*(EnergyImpactLookups[BldgType]=$C745)*(EnergyImpactLookups[BldgVint]=$D745)*(EnergyImpactLookups[BldgLoc]=$E745),0))</f>
        <v>186.88380000000001</v>
      </c>
      <c r="P745" cm="1">
        <f t="array" ref="P745">INDEX(EnergyImpactLookups[APreWBkW-EAD_style],MATCH(1,(EnergyImpactLookups[Statewide Offering ID]=$B745)*(EnergyImpactLookups[BldgType]=$C745)*(EnergyImpactLookups[BldgVint]=$D745)*(EnergyImpactLookups[BldgLoc]=$E745),0))</f>
        <v>0.16769999999999999</v>
      </c>
      <c r="Q745" cm="1">
        <f t="array" ref="Q745">INDEX(EnergyImpactLookups[APreWBtherm],MATCH(1,(EnergyImpactLookups[Statewide Offering ID]=$B745)*(EnergyImpactLookups[BldgType]=$C745)*(EnergyImpactLookups[BldgVint]=$D745)*(EnergyImpactLookups[BldgLoc]=$E745),0))</f>
        <v>0</v>
      </c>
      <c r="R745" cm="1">
        <f t="array" ref="R745">INDEX(EnergyImpactLookups[AStdWBkWh],MATCH(1,(EnergyImpactLookups[Statewide Offering ID]=$B745)*(EnergyImpactLookups[BldgType]=$C745)*(EnergyImpactLookups[BldgVint]=$D745)*(EnergyImpactLookups[BldgLoc]=$E745),0))</f>
        <v>151.8939</v>
      </c>
      <c r="S745" cm="1">
        <f t="array" ref="S745">INDEX(EnergyImpactLookups[AStdWBkW],MATCH(1,(EnergyImpactLookups[Statewide Offering ID]=$B745)*(EnergyImpactLookups[BldgType]=$C745)*(EnergyImpactLookups[BldgVint]=$D745)*(EnergyImpactLookups[BldgLoc]=$E745),0))</f>
        <v>0.13600000000000001</v>
      </c>
      <c r="T745" cm="1">
        <f t="array" ref="T745">INDEX(EnergyImpactLookups[AStdWBtherm],MATCH(1,(EnergyImpactLookups[Statewide Offering ID]=$B745)*(EnergyImpactLookups[BldgType]=$C745)*(EnergyImpactLookups[BldgVint]=$D745)*(EnergyImpactLookups[BldgLoc]=$E745),0))</f>
        <v>0</v>
      </c>
      <c r="AA745" t="s">
        <v>151</v>
      </c>
      <c r="AB745" t="s">
        <v>10</v>
      </c>
      <c r="AC745" t="b">
        <v>0</v>
      </c>
    </row>
    <row r="746" spans="1:29" x14ac:dyDescent="0.3">
      <c r="A746" t="s">
        <v>95</v>
      </c>
      <c r="B746" t="s">
        <v>149</v>
      </c>
      <c r="C746" t="s">
        <v>130</v>
      </c>
      <c r="D746" t="s">
        <v>752</v>
      </c>
      <c r="E746" t="s">
        <v>111</v>
      </c>
      <c r="F746" t="s">
        <v>129</v>
      </c>
      <c r="G746" t="s">
        <v>231</v>
      </c>
      <c r="H746" t="s">
        <v>232</v>
      </c>
      <c r="I746" t="s">
        <v>65</v>
      </c>
      <c r="J746" s="1">
        <v>44172</v>
      </c>
      <c r="K746" t="s">
        <v>100</v>
      </c>
      <c r="L746">
        <v>1</v>
      </c>
      <c r="O746" cm="1">
        <f t="array" ref="O746">INDEX(EnergyImpactLookups[APreWBkWh-EAD_style],MATCH(1,(EnergyImpactLookups[Statewide Offering ID]=$B746)*(EnergyImpactLookups[BldgType]=$C746)*(EnergyImpactLookups[BldgVint]=$D746)*(EnergyImpactLookups[BldgLoc]=$E746),0))</f>
        <v>309.61520000000002</v>
      </c>
      <c r="P746" cm="1">
        <f t="array" ref="P746">INDEX(EnergyImpactLookups[APreWBkW-EAD_style],MATCH(1,(EnergyImpactLookups[Statewide Offering ID]=$B746)*(EnergyImpactLookups[BldgType]=$C746)*(EnergyImpactLookups[BldgVint]=$D746)*(EnergyImpactLookups[BldgLoc]=$E746),0))</f>
        <v>0.22159999999999999</v>
      </c>
      <c r="Q746" cm="1">
        <f t="array" ref="Q746">INDEX(EnergyImpactLookups[APreWBtherm],MATCH(1,(EnergyImpactLookups[Statewide Offering ID]=$B746)*(EnergyImpactLookups[BldgType]=$C746)*(EnergyImpactLookups[BldgVint]=$D746)*(EnergyImpactLookups[BldgLoc]=$E746),0))</f>
        <v>0</v>
      </c>
      <c r="R746" cm="1">
        <f t="array" ref="R746">INDEX(EnergyImpactLookups[AStdWBkWh],MATCH(1,(EnergyImpactLookups[Statewide Offering ID]=$B746)*(EnergyImpactLookups[BldgType]=$C746)*(EnergyImpactLookups[BldgVint]=$D746)*(EnergyImpactLookups[BldgLoc]=$E746),0))</f>
        <v>251.35659999999999</v>
      </c>
      <c r="S746" cm="1">
        <f t="array" ref="S746">INDEX(EnergyImpactLookups[AStdWBkW],MATCH(1,(EnergyImpactLookups[Statewide Offering ID]=$B746)*(EnergyImpactLookups[BldgType]=$C746)*(EnergyImpactLookups[BldgVint]=$D746)*(EnergyImpactLookups[BldgLoc]=$E746),0))</f>
        <v>0.1797</v>
      </c>
      <c r="T746" cm="1">
        <f t="array" ref="T746">INDEX(EnergyImpactLookups[AStdWBtherm],MATCH(1,(EnergyImpactLookups[Statewide Offering ID]=$B746)*(EnergyImpactLookups[BldgType]=$C746)*(EnergyImpactLookups[BldgVint]=$D746)*(EnergyImpactLookups[BldgLoc]=$E746),0))</f>
        <v>0</v>
      </c>
      <c r="AA746" t="s">
        <v>151</v>
      </c>
      <c r="AB746" t="s">
        <v>10</v>
      </c>
      <c r="AC746" t="b">
        <v>0</v>
      </c>
    </row>
    <row r="747" spans="1:29" x14ac:dyDescent="0.3">
      <c r="A747" t="s">
        <v>95</v>
      </c>
      <c r="B747" t="s">
        <v>149</v>
      </c>
      <c r="C747" t="s">
        <v>130</v>
      </c>
      <c r="D747" t="s">
        <v>752</v>
      </c>
      <c r="E747" t="s">
        <v>112</v>
      </c>
      <c r="F747" t="s">
        <v>129</v>
      </c>
      <c r="G747" t="s">
        <v>231</v>
      </c>
      <c r="H747" t="s">
        <v>232</v>
      </c>
      <c r="I747" t="s">
        <v>65</v>
      </c>
      <c r="J747" s="1">
        <v>44172</v>
      </c>
      <c r="K747" t="s">
        <v>100</v>
      </c>
      <c r="L747">
        <v>1</v>
      </c>
      <c r="O747" cm="1">
        <f t="array" ref="O747">INDEX(EnergyImpactLookups[APreWBkWh-EAD_style],MATCH(1,(EnergyImpactLookups[Statewide Offering ID]=$B747)*(EnergyImpactLookups[BldgType]=$C747)*(EnergyImpactLookups[BldgVint]=$D747)*(EnergyImpactLookups[BldgLoc]=$E747),0))</f>
        <v>284.41000000000003</v>
      </c>
      <c r="P747" cm="1">
        <f t="array" ref="P747">INDEX(EnergyImpactLookups[APreWBkW-EAD_style],MATCH(1,(EnergyImpactLookups[Statewide Offering ID]=$B747)*(EnergyImpactLookups[BldgType]=$C747)*(EnergyImpactLookups[BldgVint]=$D747)*(EnergyImpactLookups[BldgLoc]=$E747),0))</f>
        <v>0.26329999999999998</v>
      </c>
      <c r="Q747" cm="1">
        <f t="array" ref="Q747">INDEX(EnergyImpactLookups[APreWBtherm],MATCH(1,(EnergyImpactLookups[Statewide Offering ID]=$B747)*(EnergyImpactLookups[BldgType]=$C747)*(EnergyImpactLookups[BldgVint]=$D747)*(EnergyImpactLookups[BldgLoc]=$E747),0))</f>
        <v>0</v>
      </c>
      <c r="R747" cm="1">
        <f t="array" ref="R747">INDEX(EnergyImpactLookups[AStdWBkWh],MATCH(1,(EnergyImpactLookups[Statewide Offering ID]=$B747)*(EnergyImpactLookups[BldgType]=$C747)*(EnergyImpactLookups[BldgVint]=$D747)*(EnergyImpactLookups[BldgLoc]=$E747),0))</f>
        <v>231.07429999999999</v>
      </c>
      <c r="S747" cm="1">
        <f t="array" ref="S747">INDEX(EnergyImpactLookups[AStdWBkW],MATCH(1,(EnergyImpactLookups[Statewide Offering ID]=$B747)*(EnergyImpactLookups[BldgType]=$C747)*(EnergyImpactLookups[BldgVint]=$D747)*(EnergyImpactLookups[BldgLoc]=$E747),0))</f>
        <v>0.2135</v>
      </c>
      <c r="T747" cm="1">
        <f t="array" ref="T747">INDEX(EnergyImpactLookups[AStdWBtherm],MATCH(1,(EnergyImpactLookups[Statewide Offering ID]=$B747)*(EnergyImpactLookups[BldgType]=$C747)*(EnergyImpactLookups[BldgVint]=$D747)*(EnergyImpactLookups[BldgLoc]=$E747),0))</f>
        <v>0</v>
      </c>
      <c r="AA747" t="s">
        <v>151</v>
      </c>
      <c r="AB747" t="s">
        <v>10</v>
      </c>
      <c r="AC747" t="b">
        <v>0</v>
      </c>
    </row>
    <row r="748" spans="1:29" x14ac:dyDescent="0.3">
      <c r="A748" t="s">
        <v>95</v>
      </c>
      <c r="B748" t="s">
        <v>149</v>
      </c>
      <c r="C748" t="s">
        <v>130</v>
      </c>
      <c r="D748" t="s">
        <v>752</v>
      </c>
      <c r="E748" t="s">
        <v>113</v>
      </c>
      <c r="F748" t="s">
        <v>129</v>
      </c>
      <c r="G748" t="s">
        <v>231</v>
      </c>
      <c r="H748" t="s">
        <v>232</v>
      </c>
      <c r="I748" t="s">
        <v>65</v>
      </c>
      <c r="J748" s="1">
        <v>44172</v>
      </c>
      <c r="K748" t="s">
        <v>100</v>
      </c>
      <c r="L748">
        <v>1</v>
      </c>
      <c r="O748" cm="1">
        <f t="array" ref="O748">INDEX(EnergyImpactLookups[APreWBkWh-EAD_style],MATCH(1,(EnergyImpactLookups[Statewide Offering ID]=$B748)*(EnergyImpactLookups[BldgType]=$C748)*(EnergyImpactLookups[BldgVint]=$D748)*(EnergyImpactLookups[BldgLoc]=$E748),0))</f>
        <v>281.28590000000003</v>
      </c>
      <c r="P748" cm="1">
        <f t="array" ref="P748">INDEX(EnergyImpactLookups[APreWBkW-EAD_style],MATCH(1,(EnergyImpactLookups[Statewide Offering ID]=$B748)*(EnergyImpactLookups[BldgType]=$C748)*(EnergyImpactLookups[BldgVint]=$D748)*(EnergyImpactLookups[BldgLoc]=$E748),0))</f>
        <v>0.255</v>
      </c>
      <c r="Q748" cm="1">
        <f t="array" ref="Q748">INDEX(EnergyImpactLookups[APreWBtherm],MATCH(1,(EnergyImpactLookups[Statewide Offering ID]=$B748)*(EnergyImpactLookups[BldgType]=$C748)*(EnergyImpactLookups[BldgVint]=$D748)*(EnergyImpactLookups[BldgLoc]=$E748),0))</f>
        <v>0</v>
      </c>
      <c r="R748" cm="1">
        <f t="array" ref="R748">INDEX(EnergyImpactLookups[AStdWBkWh],MATCH(1,(EnergyImpactLookups[Statewide Offering ID]=$B748)*(EnergyImpactLookups[BldgType]=$C748)*(EnergyImpactLookups[BldgVint]=$D748)*(EnergyImpactLookups[BldgLoc]=$E748),0))</f>
        <v>228.47280000000001</v>
      </c>
      <c r="S748" cm="1">
        <f t="array" ref="S748">INDEX(EnergyImpactLookups[AStdWBkW],MATCH(1,(EnergyImpactLookups[Statewide Offering ID]=$B748)*(EnergyImpactLookups[BldgType]=$C748)*(EnergyImpactLookups[BldgVint]=$D748)*(EnergyImpactLookups[BldgLoc]=$E748),0))</f>
        <v>0.2069</v>
      </c>
      <c r="T748" cm="1">
        <f t="array" ref="T748">INDEX(EnergyImpactLookups[AStdWBtherm],MATCH(1,(EnergyImpactLookups[Statewide Offering ID]=$B748)*(EnergyImpactLookups[BldgType]=$C748)*(EnergyImpactLookups[BldgVint]=$D748)*(EnergyImpactLookups[BldgLoc]=$E748),0))</f>
        <v>0</v>
      </c>
      <c r="AA748" t="s">
        <v>151</v>
      </c>
      <c r="AB748" t="s">
        <v>10</v>
      </c>
      <c r="AC748" t="b">
        <v>0</v>
      </c>
    </row>
    <row r="749" spans="1:29" x14ac:dyDescent="0.3">
      <c r="A749" t="s">
        <v>95</v>
      </c>
      <c r="B749" t="s">
        <v>149</v>
      </c>
      <c r="C749" t="s">
        <v>130</v>
      </c>
      <c r="D749" t="s">
        <v>752</v>
      </c>
      <c r="E749" t="s">
        <v>114</v>
      </c>
      <c r="F749" t="s">
        <v>129</v>
      </c>
      <c r="G749" t="s">
        <v>231</v>
      </c>
      <c r="H749" t="s">
        <v>232</v>
      </c>
      <c r="I749" t="s">
        <v>65</v>
      </c>
      <c r="J749" s="1">
        <v>44172</v>
      </c>
      <c r="K749" t="s">
        <v>100</v>
      </c>
      <c r="L749">
        <v>1</v>
      </c>
      <c r="O749" cm="1">
        <f t="array" ref="O749">INDEX(EnergyImpactLookups[APreWBkWh-EAD_style],MATCH(1,(EnergyImpactLookups[Statewide Offering ID]=$B749)*(EnergyImpactLookups[BldgType]=$C749)*(EnergyImpactLookups[BldgVint]=$D749)*(EnergyImpactLookups[BldgLoc]=$E749),0))</f>
        <v>460.36709999999999</v>
      </c>
      <c r="P749" cm="1">
        <f t="array" ref="P749">INDEX(EnergyImpactLookups[APreWBkW-EAD_style],MATCH(1,(EnergyImpactLookups[Statewide Offering ID]=$B749)*(EnergyImpactLookups[BldgType]=$C749)*(EnergyImpactLookups[BldgVint]=$D749)*(EnergyImpactLookups[BldgLoc]=$E749),0))</f>
        <v>0.41070000000000001</v>
      </c>
      <c r="Q749" cm="1">
        <f t="array" ref="Q749">INDEX(EnergyImpactLookups[APreWBtherm],MATCH(1,(EnergyImpactLookups[Statewide Offering ID]=$B749)*(EnergyImpactLookups[BldgType]=$C749)*(EnergyImpactLookups[BldgVint]=$D749)*(EnergyImpactLookups[BldgLoc]=$E749),0))</f>
        <v>0</v>
      </c>
      <c r="R749" cm="1">
        <f t="array" ref="R749">INDEX(EnergyImpactLookups[AStdWBkWh],MATCH(1,(EnergyImpactLookups[Statewide Offering ID]=$B749)*(EnergyImpactLookups[BldgType]=$C749)*(EnergyImpactLookups[BldgVint]=$D749)*(EnergyImpactLookups[BldgLoc]=$E749),0))</f>
        <v>374.16300000000001</v>
      </c>
      <c r="S749" cm="1">
        <f t="array" ref="S749">INDEX(EnergyImpactLookups[AStdWBkW],MATCH(1,(EnergyImpactLookups[Statewide Offering ID]=$B749)*(EnergyImpactLookups[BldgType]=$C749)*(EnergyImpactLookups[BldgVint]=$D749)*(EnergyImpactLookups[BldgLoc]=$E749),0))</f>
        <v>0.33310000000000001</v>
      </c>
      <c r="T749" cm="1">
        <f t="array" ref="T749">INDEX(EnergyImpactLookups[AStdWBtherm],MATCH(1,(EnergyImpactLookups[Statewide Offering ID]=$B749)*(EnergyImpactLookups[BldgType]=$C749)*(EnergyImpactLookups[BldgVint]=$D749)*(EnergyImpactLookups[BldgLoc]=$E749),0))</f>
        <v>0</v>
      </c>
      <c r="AA749" t="s">
        <v>151</v>
      </c>
      <c r="AB749" t="s">
        <v>10</v>
      </c>
      <c r="AC749" t="b">
        <v>0</v>
      </c>
    </row>
    <row r="750" spans="1:29" x14ac:dyDescent="0.3">
      <c r="A750" t="s">
        <v>95</v>
      </c>
      <c r="B750" t="s">
        <v>149</v>
      </c>
      <c r="C750" t="s">
        <v>130</v>
      </c>
      <c r="D750" t="s">
        <v>752</v>
      </c>
      <c r="E750" t="s">
        <v>115</v>
      </c>
      <c r="F750" t="s">
        <v>129</v>
      </c>
      <c r="G750" t="s">
        <v>231</v>
      </c>
      <c r="H750" t="s">
        <v>232</v>
      </c>
      <c r="I750" t="s">
        <v>65</v>
      </c>
      <c r="J750" s="1">
        <v>44172</v>
      </c>
      <c r="K750" t="s">
        <v>100</v>
      </c>
      <c r="L750">
        <v>1</v>
      </c>
      <c r="O750" cm="1">
        <f t="array" ref="O750">INDEX(EnergyImpactLookups[APreWBkWh-EAD_style],MATCH(1,(EnergyImpactLookups[Statewide Offering ID]=$B750)*(EnergyImpactLookups[BldgType]=$C750)*(EnergyImpactLookups[BldgVint]=$D750)*(EnergyImpactLookups[BldgLoc]=$E750),0))</f>
        <v>268.17509999999999</v>
      </c>
      <c r="P750" cm="1">
        <f t="array" ref="P750">INDEX(EnergyImpactLookups[APreWBkW-EAD_style],MATCH(1,(EnergyImpactLookups[Statewide Offering ID]=$B750)*(EnergyImpactLookups[BldgType]=$C750)*(EnergyImpactLookups[BldgVint]=$D750)*(EnergyImpactLookups[BldgLoc]=$E750),0))</f>
        <v>0.34699999999999998</v>
      </c>
      <c r="Q750" cm="1">
        <f t="array" ref="Q750">INDEX(EnergyImpactLookups[APreWBtherm],MATCH(1,(EnergyImpactLookups[Statewide Offering ID]=$B750)*(EnergyImpactLookups[BldgType]=$C750)*(EnergyImpactLookups[BldgVint]=$D750)*(EnergyImpactLookups[BldgLoc]=$E750),0))</f>
        <v>0</v>
      </c>
      <c r="R750" cm="1">
        <f t="array" ref="R750">INDEX(EnergyImpactLookups[AStdWBkWh],MATCH(1,(EnergyImpactLookups[Statewide Offering ID]=$B750)*(EnergyImpactLookups[BldgType]=$C750)*(EnergyImpactLookups[BldgVint]=$D750)*(EnergyImpactLookups[BldgLoc]=$E750),0))</f>
        <v>218.05600000000001</v>
      </c>
      <c r="S750" cm="1">
        <f t="array" ref="S750">INDEX(EnergyImpactLookups[AStdWBkW],MATCH(1,(EnergyImpactLookups[Statewide Offering ID]=$B750)*(EnergyImpactLookups[BldgType]=$C750)*(EnergyImpactLookups[BldgVint]=$D750)*(EnergyImpactLookups[BldgLoc]=$E750),0))</f>
        <v>0.28149999999999997</v>
      </c>
      <c r="T750" cm="1">
        <f t="array" ref="T750">INDEX(EnergyImpactLookups[AStdWBtherm],MATCH(1,(EnergyImpactLookups[Statewide Offering ID]=$B750)*(EnergyImpactLookups[BldgType]=$C750)*(EnergyImpactLookups[BldgVint]=$D750)*(EnergyImpactLookups[BldgLoc]=$E750),0))</f>
        <v>0</v>
      </c>
      <c r="AA750" t="s">
        <v>151</v>
      </c>
      <c r="AB750" t="s">
        <v>10</v>
      </c>
      <c r="AC750" t="b">
        <v>0</v>
      </c>
    </row>
    <row r="751" spans="1:29" x14ac:dyDescent="0.3">
      <c r="A751" t="s">
        <v>95</v>
      </c>
      <c r="B751" t="s">
        <v>149</v>
      </c>
      <c r="C751" t="s">
        <v>130</v>
      </c>
      <c r="D751" t="s">
        <v>752</v>
      </c>
      <c r="E751" t="s">
        <v>116</v>
      </c>
      <c r="F751" t="s">
        <v>129</v>
      </c>
      <c r="G751" t="s">
        <v>231</v>
      </c>
      <c r="H751" t="s">
        <v>232</v>
      </c>
      <c r="I751" t="s">
        <v>65</v>
      </c>
      <c r="J751" s="1">
        <v>44172</v>
      </c>
      <c r="K751" t="s">
        <v>100</v>
      </c>
      <c r="L751">
        <v>1</v>
      </c>
      <c r="O751" cm="1">
        <f t="array" ref="O751">INDEX(EnergyImpactLookups[APreWBkWh-EAD_style],MATCH(1,(EnergyImpactLookups[Statewide Offering ID]=$B751)*(EnergyImpactLookups[BldgType]=$C751)*(EnergyImpactLookups[BldgVint]=$D751)*(EnergyImpactLookups[BldgLoc]=$E751),0))</f>
        <v>494.44459999999998</v>
      </c>
      <c r="P751" cm="1">
        <f t="array" ref="P751">INDEX(EnergyImpactLookups[APreWBkW-EAD_style],MATCH(1,(EnergyImpactLookups[Statewide Offering ID]=$B751)*(EnergyImpactLookups[BldgType]=$C751)*(EnergyImpactLookups[BldgVint]=$D751)*(EnergyImpactLookups[BldgLoc]=$E751),0))</f>
        <v>0.3831</v>
      </c>
      <c r="Q751" cm="1">
        <f t="array" ref="Q751">INDEX(EnergyImpactLookups[APreWBtherm],MATCH(1,(EnergyImpactLookups[Statewide Offering ID]=$B751)*(EnergyImpactLookups[BldgType]=$C751)*(EnergyImpactLookups[BldgVint]=$D751)*(EnergyImpactLookups[BldgLoc]=$E751),0))</f>
        <v>0</v>
      </c>
      <c r="R751" cm="1">
        <f t="array" ref="R751">INDEX(EnergyImpactLookups[AStdWBkWh],MATCH(1,(EnergyImpactLookups[Statewide Offering ID]=$B751)*(EnergyImpactLookups[BldgType]=$C751)*(EnergyImpactLookups[BldgVint]=$D751)*(EnergyImpactLookups[BldgLoc]=$E751),0))</f>
        <v>401.57929999999999</v>
      </c>
      <c r="S751" cm="1">
        <f t="array" ref="S751">INDEX(EnergyImpactLookups[AStdWBkW],MATCH(1,(EnergyImpactLookups[Statewide Offering ID]=$B751)*(EnergyImpactLookups[BldgType]=$C751)*(EnergyImpactLookups[BldgVint]=$D751)*(EnergyImpactLookups[BldgLoc]=$E751),0))</f>
        <v>0.31069999999999998</v>
      </c>
      <c r="T751" cm="1">
        <f t="array" ref="T751">INDEX(EnergyImpactLookups[AStdWBtherm],MATCH(1,(EnergyImpactLookups[Statewide Offering ID]=$B751)*(EnergyImpactLookups[BldgType]=$C751)*(EnergyImpactLookups[BldgVint]=$D751)*(EnergyImpactLookups[BldgLoc]=$E751),0))</f>
        <v>0</v>
      </c>
      <c r="AA751" t="s">
        <v>151</v>
      </c>
      <c r="AB751" t="s">
        <v>10</v>
      </c>
      <c r="AC751" t="b">
        <v>0</v>
      </c>
    </row>
    <row r="752" spans="1:29" x14ac:dyDescent="0.3">
      <c r="A752" t="s">
        <v>95</v>
      </c>
      <c r="B752" t="s">
        <v>149</v>
      </c>
      <c r="C752" t="s">
        <v>130</v>
      </c>
      <c r="D752" t="s">
        <v>752</v>
      </c>
      <c r="E752" t="s">
        <v>117</v>
      </c>
      <c r="F752" t="s">
        <v>129</v>
      </c>
      <c r="G752" t="s">
        <v>231</v>
      </c>
      <c r="H752" t="s">
        <v>232</v>
      </c>
      <c r="I752" t="s">
        <v>65</v>
      </c>
      <c r="J752" s="1">
        <v>44172</v>
      </c>
      <c r="K752" t="s">
        <v>100</v>
      </c>
      <c r="L752">
        <v>1</v>
      </c>
      <c r="O752" cm="1">
        <f t="array" ref="O752">INDEX(EnergyImpactLookups[APreWBkWh-EAD_style],MATCH(1,(EnergyImpactLookups[Statewide Offering ID]=$B752)*(EnergyImpactLookups[BldgType]=$C752)*(EnergyImpactLookups[BldgVint]=$D752)*(EnergyImpactLookups[BldgLoc]=$E752),0))</f>
        <v>538.62090000000001</v>
      </c>
      <c r="P752" cm="1">
        <f t="array" ref="P752">INDEX(EnergyImpactLookups[APreWBkW-EAD_style],MATCH(1,(EnergyImpactLookups[Statewide Offering ID]=$B752)*(EnergyImpactLookups[BldgType]=$C752)*(EnergyImpactLookups[BldgVint]=$D752)*(EnergyImpactLookups[BldgLoc]=$E752),0))</f>
        <v>0.37240000000000001</v>
      </c>
      <c r="Q752" cm="1">
        <f t="array" ref="Q752">INDEX(EnergyImpactLookups[APreWBtherm],MATCH(1,(EnergyImpactLookups[Statewide Offering ID]=$B752)*(EnergyImpactLookups[BldgType]=$C752)*(EnergyImpactLookups[BldgVint]=$D752)*(EnergyImpactLookups[BldgLoc]=$E752),0))</f>
        <v>0</v>
      </c>
      <c r="R752" cm="1">
        <f t="array" ref="R752">INDEX(EnergyImpactLookups[AStdWBkWh],MATCH(1,(EnergyImpactLookups[Statewide Offering ID]=$B752)*(EnergyImpactLookups[BldgType]=$C752)*(EnergyImpactLookups[BldgVint]=$D752)*(EnergyImpactLookups[BldgLoc]=$E752),0))</f>
        <v>437.72539999999998</v>
      </c>
      <c r="S752" cm="1">
        <f t="array" ref="S752">INDEX(EnergyImpactLookups[AStdWBkW],MATCH(1,(EnergyImpactLookups[Statewide Offering ID]=$B752)*(EnergyImpactLookups[BldgType]=$C752)*(EnergyImpactLookups[BldgVint]=$D752)*(EnergyImpactLookups[BldgLoc]=$E752),0))</f>
        <v>0.30209999999999998</v>
      </c>
      <c r="T752" cm="1">
        <f t="array" ref="T752">INDEX(EnergyImpactLookups[AStdWBtherm],MATCH(1,(EnergyImpactLookups[Statewide Offering ID]=$B752)*(EnergyImpactLookups[BldgType]=$C752)*(EnergyImpactLookups[BldgVint]=$D752)*(EnergyImpactLookups[BldgLoc]=$E752),0))</f>
        <v>0</v>
      </c>
      <c r="AA752" t="s">
        <v>151</v>
      </c>
      <c r="AB752" t="s">
        <v>10</v>
      </c>
      <c r="AC752" t="b">
        <v>0</v>
      </c>
    </row>
    <row r="753" spans="1:29" x14ac:dyDescent="0.3">
      <c r="A753" t="s">
        <v>95</v>
      </c>
      <c r="B753" t="s">
        <v>149</v>
      </c>
      <c r="C753" t="s">
        <v>130</v>
      </c>
      <c r="D753" t="s">
        <v>752</v>
      </c>
      <c r="E753" t="s">
        <v>118</v>
      </c>
      <c r="F753" t="s">
        <v>129</v>
      </c>
      <c r="G753" t="s">
        <v>231</v>
      </c>
      <c r="H753" t="s">
        <v>232</v>
      </c>
      <c r="I753" t="s">
        <v>65</v>
      </c>
      <c r="J753" s="1">
        <v>44172</v>
      </c>
      <c r="K753" t="s">
        <v>100</v>
      </c>
      <c r="L753">
        <v>1</v>
      </c>
      <c r="O753" cm="1">
        <f t="array" ref="O753">INDEX(EnergyImpactLookups[APreWBkWh-EAD_style],MATCH(1,(EnergyImpactLookups[Statewide Offering ID]=$B753)*(EnergyImpactLookups[BldgType]=$C753)*(EnergyImpactLookups[BldgVint]=$D753)*(EnergyImpactLookups[BldgLoc]=$E753),0))</f>
        <v>677.49860000000001</v>
      </c>
      <c r="P753" cm="1">
        <f t="array" ref="P753">INDEX(EnergyImpactLookups[APreWBkW-EAD_style],MATCH(1,(EnergyImpactLookups[Statewide Offering ID]=$B753)*(EnergyImpactLookups[BldgType]=$C753)*(EnergyImpactLookups[BldgVint]=$D753)*(EnergyImpactLookups[BldgLoc]=$E753),0))</f>
        <v>0.41160000000000002</v>
      </c>
      <c r="Q753" cm="1">
        <f t="array" ref="Q753">INDEX(EnergyImpactLookups[APreWBtherm],MATCH(1,(EnergyImpactLookups[Statewide Offering ID]=$B753)*(EnergyImpactLookups[BldgType]=$C753)*(EnergyImpactLookups[BldgVint]=$D753)*(EnergyImpactLookups[BldgLoc]=$E753),0))</f>
        <v>0</v>
      </c>
      <c r="R753" cm="1">
        <f t="array" ref="R753">INDEX(EnergyImpactLookups[AStdWBkWh],MATCH(1,(EnergyImpactLookups[Statewide Offering ID]=$B753)*(EnergyImpactLookups[BldgType]=$C753)*(EnergyImpactLookups[BldgVint]=$D753)*(EnergyImpactLookups[BldgLoc]=$E753),0))</f>
        <v>549.80970000000002</v>
      </c>
      <c r="S753" cm="1">
        <f t="array" ref="S753">INDEX(EnergyImpactLookups[AStdWBkW],MATCH(1,(EnergyImpactLookups[Statewide Offering ID]=$B753)*(EnergyImpactLookups[BldgType]=$C753)*(EnergyImpactLookups[BldgVint]=$D753)*(EnergyImpactLookups[BldgLoc]=$E753),0))</f>
        <v>0.33389999999999997</v>
      </c>
      <c r="T753" cm="1">
        <f t="array" ref="T753">INDEX(EnergyImpactLookups[AStdWBtherm],MATCH(1,(EnergyImpactLookups[Statewide Offering ID]=$B753)*(EnergyImpactLookups[BldgType]=$C753)*(EnergyImpactLookups[BldgVint]=$D753)*(EnergyImpactLookups[BldgLoc]=$E753),0))</f>
        <v>0</v>
      </c>
      <c r="AA753" t="s">
        <v>151</v>
      </c>
      <c r="AB753" t="s">
        <v>10</v>
      </c>
      <c r="AC753" t="b">
        <v>0</v>
      </c>
    </row>
    <row r="754" spans="1:29" x14ac:dyDescent="0.3">
      <c r="A754" t="s">
        <v>95</v>
      </c>
      <c r="B754" t="s">
        <v>149</v>
      </c>
      <c r="C754" t="s">
        <v>130</v>
      </c>
      <c r="D754" t="s">
        <v>752</v>
      </c>
      <c r="E754" t="s">
        <v>119</v>
      </c>
      <c r="F754" t="s">
        <v>129</v>
      </c>
      <c r="G754" t="s">
        <v>231</v>
      </c>
      <c r="H754" t="s">
        <v>232</v>
      </c>
      <c r="I754" t="s">
        <v>65</v>
      </c>
      <c r="J754" s="1">
        <v>44172</v>
      </c>
      <c r="K754" t="s">
        <v>100</v>
      </c>
      <c r="L754">
        <v>1</v>
      </c>
      <c r="O754" cm="1">
        <f t="array" ref="O754">INDEX(EnergyImpactLookups[APreWBkWh-EAD_style],MATCH(1,(EnergyImpactLookups[Statewide Offering ID]=$B754)*(EnergyImpactLookups[BldgType]=$C754)*(EnergyImpactLookups[BldgVint]=$D754)*(EnergyImpactLookups[BldgLoc]=$E754),0))</f>
        <v>235.64879999999999</v>
      </c>
      <c r="P754" cm="1">
        <f t="array" ref="P754">INDEX(EnergyImpactLookups[APreWBkW-EAD_style],MATCH(1,(EnergyImpactLookups[Statewide Offering ID]=$B754)*(EnergyImpactLookups[BldgType]=$C754)*(EnergyImpactLookups[BldgVint]=$D754)*(EnergyImpactLookups[BldgLoc]=$E754),0))</f>
        <v>0.19450000000000001</v>
      </c>
      <c r="Q754" cm="1">
        <f t="array" ref="Q754">INDEX(EnergyImpactLookups[APreWBtherm],MATCH(1,(EnergyImpactLookups[Statewide Offering ID]=$B754)*(EnergyImpactLookups[BldgType]=$C754)*(EnergyImpactLookups[BldgVint]=$D754)*(EnergyImpactLookups[BldgLoc]=$E754),0))</f>
        <v>0</v>
      </c>
      <c r="R754" cm="1">
        <f t="array" ref="R754">INDEX(EnergyImpactLookups[AStdWBkWh],MATCH(1,(EnergyImpactLookups[Statewide Offering ID]=$B754)*(EnergyImpactLookups[BldgType]=$C754)*(EnergyImpactLookups[BldgVint]=$D754)*(EnergyImpactLookups[BldgLoc]=$E754),0))</f>
        <v>183.6481</v>
      </c>
      <c r="S754" cm="1">
        <f t="array" ref="S754">INDEX(EnergyImpactLookups[AStdWBkW],MATCH(1,(EnergyImpactLookups[Statewide Offering ID]=$B754)*(EnergyImpactLookups[BldgType]=$C754)*(EnergyImpactLookups[BldgVint]=$D754)*(EnergyImpactLookups[BldgLoc]=$E754),0))</f>
        <v>0.15770000000000001</v>
      </c>
      <c r="T754" cm="1">
        <f t="array" ref="T754">INDEX(EnergyImpactLookups[AStdWBtherm],MATCH(1,(EnergyImpactLookups[Statewide Offering ID]=$B754)*(EnergyImpactLookups[BldgType]=$C754)*(EnergyImpactLookups[BldgVint]=$D754)*(EnergyImpactLookups[BldgLoc]=$E754),0))</f>
        <v>0</v>
      </c>
      <c r="AA754" t="s">
        <v>151</v>
      </c>
      <c r="AB754" t="s">
        <v>10</v>
      </c>
      <c r="AC754" t="b">
        <v>0</v>
      </c>
    </row>
    <row r="755" spans="1:29" x14ac:dyDescent="0.3">
      <c r="A755" t="s">
        <v>95</v>
      </c>
      <c r="B755" t="s">
        <v>149</v>
      </c>
      <c r="C755" t="s">
        <v>131</v>
      </c>
      <c r="D755" t="s">
        <v>752</v>
      </c>
      <c r="E755" t="s">
        <v>99</v>
      </c>
      <c r="F755" t="s">
        <v>129</v>
      </c>
      <c r="G755" t="s">
        <v>231</v>
      </c>
      <c r="H755" t="s">
        <v>232</v>
      </c>
      <c r="I755" t="s">
        <v>65</v>
      </c>
      <c r="J755" s="1">
        <v>44172</v>
      </c>
      <c r="K755" t="s">
        <v>100</v>
      </c>
      <c r="L755">
        <v>1</v>
      </c>
      <c r="O755" cm="1">
        <f t="array" ref="O755">INDEX(EnergyImpactLookups[APreWBkWh-EAD_style],MATCH(1,(EnergyImpactLookups[Statewide Offering ID]=$B755)*(EnergyImpactLookups[BldgType]=$C755)*(EnergyImpactLookups[BldgVint]=$D755)*(EnergyImpactLookups[BldgLoc]=$E755),0))</f>
        <v>27.287500000000001</v>
      </c>
      <c r="P755" cm="1">
        <f t="array" ref="P755">INDEX(EnergyImpactLookups[APreWBkW-EAD_style],MATCH(1,(EnergyImpactLookups[Statewide Offering ID]=$B755)*(EnergyImpactLookups[BldgType]=$C755)*(EnergyImpactLookups[BldgVint]=$D755)*(EnergyImpactLookups[BldgLoc]=$E755),0))</f>
        <v>0</v>
      </c>
      <c r="Q755" cm="1">
        <f t="array" ref="Q755">INDEX(EnergyImpactLookups[APreWBtherm],MATCH(1,(EnergyImpactLookups[Statewide Offering ID]=$B755)*(EnergyImpactLookups[BldgType]=$C755)*(EnergyImpactLookups[BldgVint]=$D755)*(EnergyImpactLookups[BldgLoc]=$E755),0))</f>
        <v>0</v>
      </c>
      <c r="R755" cm="1">
        <f t="array" ref="R755">INDEX(EnergyImpactLookups[AStdWBkWh],MATCH(1,(EnergyImpactLookups[Statewide Offering ID]=$B755)*(EnergyImpactLookups[BldgType]=$C755)*(EnergyImpactLookups[BldgVint]=$D755)*(EnergyImpactLookups[BldgLoc]=$E755),0))</f>
        <v>22.966000000000001</v>
      </c>
      <c r="S755" cm="1">
        <f t="array" ref="S755">INDEX(EnergyImpactLookups[AStdWBkW],MATCH(1,(EnergyImpactLookups[Statewide Offering ID]=$B755)*(EnergyImpactLookups[BldgType]=$C755)*(EnergyImpactLookups[BldgVint]=$D755)*(EnergyImpactLookups[BldgLoc]=$E755),0))</f>
        <v>0</v>
      </c>
      <c r="T755" cm="1">
        <f t="array" ref="T755">INDEX(EnergyImpactLookups[AStdWBtherm],MATCH(1,(EnergyImpactLookups[Statewide Offering ID]=$B755)*(EnergyImpactLookups[BldgType]=$C755)*(EnergyImpactLookups[BldgVint]=$D755)*(EnergyImpactLookups[BldgLoc]=$E755),0))</f>
        <v>0</v>
      </c>
      <c r="AA755" t="s">
        <v>151</v>
      </c>
      <c r="AB755" t="s">
        <v>10</v>
      </c>
      <c r="AC755" t="b">
        <v>0</v>
      </c>
    </row>
    <row r="756" spans="1:29" x14ac:dyDescent="0.3">
      <c r="A756" t="s">
        <v>95</v>
      </c>
      <c r="B756" t="s">
        <v>149</v>
      </c>
      <c r="C756" t="s">
        <v>131</v>
      </c>
      <c r="D756" t="s">
        <v>752</v>
      </c>
      <c r="E756" t="s">
        <v>103</v>
      </c>
      <c r="F756" t="s">
        <v>129</v>
      </c>
      <c r="G756" t="s">
        <v>231</v>
      </c>
      <c r="H756" t="s">
        <v>232</v>
      </c>
      <c r="I756" t="s">
        <v>65</v>
      </c>
      <c r="J756" s="1">
        <v>44172</v>
      </c>
      <c r="K756" t="s">
        <v>100</v>
      </c>
      <c r="L756">
        <v>1</v>
      </c>
      <c r="O756" cm="1">
        <f t="array" ref="O756">INDEX(EnergyImpactLookups[APreWBkWh-EAD_style],MATCH(1,(EnergyImpactLookups[Statewide Offering ID]=$B756)*(EnergyImpactLookups[BldgType]=$C756)*(EnergyImpactLookups[BldgVint]=$D756)*(EnergyImpactLookups[BldgLoc]=$E756),0))</f>
        <v>87.897400000000005</v>
      </c>
      <c r="P756" cm="1">
        <f t="array" ref="P756">INDEX(EnergyImpactLookups[APreWBkW-EAD_style],MATCH(1,(EnergyImpactLookups[Statewide Offering ID]=$B756)*(EnergyImpactLookups[BldgType]=$C756)*(EnergyImpactLookups[BldgVint]=$D756)*(EnergyImpactLookups[BldgLoc]=$E756),0))</f>
        <v>0.19919999999999999</v>
      </c>
      <c r="Q756" cm="1">
        <f t="array" ref="Q756">INDEX(EnergyImpactLookups[APreWBtherm],MATCH(1,(EnergyImpactLookups[Statewide Offering ID]=$B756)*(EnergyImpactLookups[BldgType]=$C756)*(EnergyImpactLookups[BldgVint]=$D756)*(EnergyImpactLookups[BldgLoc]=$E756),0))</f>
        <v>0</v>
      </c>
      <c r="R756" cm="1">
        <f t="array" ref="R756">INDEX(EnergyImpactLookups[AStdWBkWh],MATCH(1,(EnergyImpactLookups[Statewide Offering ID]=$B756)*(EnergyImpactLookups[BldgType]=$C756)*(EnergyImpactLookups[BldgVint]=$D756)*(EnergyImpactLookups[BldgLoc]=$E756),0))</f>
        <v>72.358199999999997</v>
      </c>
      <c r="S756" cm="1">
        <f t="array" ref="S756">INDEX(EnergyImpactLookups[AStdWBkW],MATCH(1,(EnergyImpactLookups[Statewide Offering ID]=$B756)*(EnergyImpactLookups[BldgType]=$C756)*(EnergyImpactLookups[BldgVint]=$D756)*(EnergyImpactLookups[BldgLoc]=$E756),0))</f>
        <v>0.16159999999999999</v>
      </c>
      <c r="T756" cm="1">
        <f t="array" ref="T756">INDEX(EnergyImpactLookups[AStdWBtherm],MATCH(1,(EnergyImpactLookups[Statewide Offering ID]=$B756)*(EnergyImpactLookups[BldgType]=$C756)*(EnergyImpactLookups[BldgVint]=$D756)*(EnergyImpactLookups[BldgLoc]=$E756),0))</f>
        <v>0</v>
      </c>
      <c r="AA756" t="s">
        <v>151</v>
      </c>
      <c r="AB756" t="s">
        <v>10</v>
      </c>
      <c r="AC756" t="b">
        <v>0</v>
      </c>
    </row>
    <row r="757" spans="1:29" x14ac:dyDescent="0.3">
      <c r="A757" t="s">
        <v>95</v>
      </c>
      <c r="B757" t="s">
        <v>149</v>
      </c>
      <c r="C757" t="s">
        <v>131</v>
      </c>
      <c r="D757" t="s">
        <v>752</v>
      </c>
      <c r="E757" t="s">
        <v>104</v>
      </c>
      <c r="F757" t="s">
        <v>129</v>
      </c>
      <c r="G757" t="s">
        <v>231</v>
      </c>
      <c r="H757" t="s">
        <v>232</v>
      </c>
      <c r="I757" t="s">
        <v>65</v>
      </c>
      <c r="J757" s="1">
        <v>44172</v>
      </c>
      <c r="K757" t="s">
        <v>100</v>
      </c>
      <c r="L757">
        <v>1</v>
      </c>
      <c r="O757" cm="1">
        <f t="array" ref="O757">INDEX(EnergyImpactLookups[APreWBkWh-EAD_style],MATCH(1,(EnergyImpactLookups[Statewide Offering ID]=$B757)*(EnergyImpactLookups[BldgType]=$C757)*(EnergyImpactLookups[BldgVint]=$D757)*(EnergyImpactLookups[BldgLoc]=$E757),0))</f>
        <v>30.958200000000001</v>
      </c>
      <c r="P757" cm="1">
        <f t="array" ref="P757">INDEX(EnergyImpactLookups[APreWBkW-EAD_style],MATCH(1,(EnergyImpactLookups[Statewide Offering ID]=$B757)*(EnergyImpactLookups[BldgType]=$C757)*(EnergyImpactLookups[BldgVint]=$D757)*(EnergyImpactLookups[BldgLoc]=$E757),0))</f>
        <v>0.1089</v>
      </c>
      <c r="Q757" cm="1">
        <f t="array" ref="Q757">INDEX(EnergyImpactLookups[APreWBtherm],MATCH(1,(EnergyImpactLookups[Statewide Offering ID]=$B757)*(EnergyImpactLookups[BldgType]=$C757)*(EnergyImpactLookups[BldgVint]=$D757)*(EnergyImpactLookups[BldgLoc]=$E757),0))</f>
        <v>0</v>
      </c>
      <c r="R757" cm="1">
        <f t="array" ref="R757">INDEX(EnergyImpactLookups[AStdWBkWh],MATCH(1,(EnergyImpactLookups[Statewide Offering ID]=$B757)*(EnergyImpactLookups[BldgType]=$C757)*(EnergyImpactLookups[BldgVint]=$D757)*(EnergyImpactLookups[BldgLoc]=$E757),0))</f>
        <v>25.5334</v>
      </c>
      <c r="S757" cm="1">
        <f t="array" ref="S757">INDEX(EnergyImpactLookups[AStdWBkW],MATCH(1,(EnergyImpactLookups[Statewide Offering ID]=$B757)*(EnergyImpactLookups[BldgType]=$C757)*(EnergyImpactLookups[BldgVint]=$D757)*(EnergyImpactLookups[BldgLoc]=$E757),0))</f>
        <v>8.8400000000000006E-2</v>
      </c>
      <c r="T757" cm="1">
        <f t="array" ref="T757">INDEX(EnergyImpactLookups[AStdWBtherm],MATCH(1,(EnergyImpactLookups[Statewide Offering ID]=$B757)*(EnergyImpactLookups[BldgType]=$C757)*(EnergyImpactLookups[BldgVint]=$D757)*(EnergyImpactLookups[BldgLoc]=$E757),0))</f>
        <v>0</v>
      </c>
      <c r="AA757" t="s">
        <v>151</v>
      </c>
      <c r="AB757" t="s">
        <v>10</v>
      </c>
      <c r="AC757" t="b">
        <v>0</v>
      </c>
    </row>
    <row r="758" spans="1:29" x14ac:dyDescent="0.3">
      <c r="A758" t="s">
        <v>95</v>
      </c>
      <c r="B758" t="s">
        <v>149</v>
      </c>
      <c r="C758" t="s">
        <v>131</v>
      </c>
      <c r="D758" t="s">
        <v>752</v>
      </c>
      <c r="E758" t="s">
        <v>105</v>
      </c>
      <c r="F758" t="s">
        <v>129</v>
      </c>
      <c r="G758" t="s">
        <v>231</v>
      </c>
      <c r="H758" t="s">
        <v>232</v>
      </c>
      <c r="I758" t="s">
        <v>65</v>
      </c>
      <c r="J758" s="1">
        <v>44172</v>
      </c>
      <c r="K758" t="s">
        <v>100</v>
      </c>
      <c r="L758">
        <v>1</v>
      </c>
      <c r="O758" cm="1">
        <f t="array" ref="O758">INDEX(EnergyImpactLookups[APreWBkWh-EAD_style],MATCH(1,(EnergyImpactLookups[Statewide Offering ID]=$B758)*(EnergyImpactLookups[BldgType]=$C758)*(EnergyImpactLookups[BldgVint]=$D758)*(EnergyImpactLookups[BldgLoc]=$E758),0))</f>
        <v>130.43299999999999</v>
      </c>
      <c r="P758" cm="1">
        <f t="array" ref="P758">INDEX(EnergyImpactLookups[APreWBkW-EAD_style],MATCH(1,(EnergyImpactLookups[Statewide Offering ID]=$B758)*(EnergyImpactLookups[BldgType]=$C758)*(EnergyImpactLookups[BldgVint]=$D758)*(EnergyImpactLookups[BldgLoc]=$E758),0))</f>
        <v>0.22600000000000001</v>
      </c>
      <c r="Q758" cm="1">
        <f t="array" ref="Q758">INDEX(EnergyImpactLookups[APreWBtherm],MATCH(1,(EnergyImpactLookups[Statewide Offering ID]=$B758)*(EnergyImpactLookups[BldgType]=$C758)*(EnergyImpactLookups[BldgVint]=$D758)*(EnergyImpactLookups[BldgLoc]=$E758),0))</f>
        <v>0</v>
      </c>
      <c r="R758" cm="1">
        <f t="array" ref="R758">INDEX(EnergyImpactLookups[AStdWBkWh],MATCH(1,(EnergyImpactLookups[Statewide Offering ID]=$B758)*(EnergyImpactLookups[BldgType]=$C758)*(EnergyImpactLookups[BldgVint]=$D758)*(EnergyImpactLookups[BldgLoc]=$E758),0))</f>
        <v>106.2102</v>
      </c>
      <c r="S758" cm="1">
        <f t="array" ref="S758">INDEX(EnergyImpactLookups[AStdWBkW],MATCH(1,(EnergyImpactLookups[Statewide Offering ID]=$B758)*(EnergyImpactLookups[BldgType]=$C758)*(EnergyImpactLookups[BldgVint]=$D758)*(EnergyImpactLookups[BldgLoc]=$E758),0))</f>
        <v>0.18329999999999999</v>
      </c>
      <c r="T758" cm="1">
        <f t="array" ref="T758">INDEX(EnergyImpactLookups[AStdWBtherm],MATCH(1,(EnergyImpactLookups[Statewide Offering ID]=$B758)*(EnergyImpactLookups[BldgType]=$C758)*(EnergyImpactLookups[BldgVint]=$D758)*(EnergyImpactLookups[BldgLoc]=$E758),0))</f>
        <v>0</v>
      </c>
      <c r="AA758" t="s">
        <v>151</v>
      </c>
      <c r="AB758" t="s">
        <v>10</v>
      </c>
      <c r="AC758" t="b">
        <v>0</v>
      </c>
    </row>
    <row r="759" spans="1:29" x14ac:dyDescent="0.3">
      <c r="A759" t="s">
        <v>95</v>
      </c>
      <c r="B759" t="s">
        <v>149</v>
      </c>
      <c r="C759" t="s">
        <v>131</v>
      </c>
      <c r="D759" t="s">
        <v>752</v>
      </c>
      <c r="E759" t="s">
        <v>106</v>
      </c>
      <c r="F759" t="s">
        <v>129</v>
      </c>
      <c r="G759" t="s">
        <v>231</v>
      </c>
      <c r="H759" t="s">
        <v>232</v>
      </c>
      <c r="I759" t="s">
        <v>65</v>
      </c>
      <c r="J759" s="1">
        <v>44172</v>
      </c>
      <c r="K759" t="s">
        <v>100</v>
      </c>
      <c r="L759">
        <v>1</v>
      </c>
      <c r="O759" cm="1">
        <f t="array" ref="O759">INDEX(EnergyImpactLookups[APreWBkWh-EAD_style],MATCH(1,(EnergyImpactLookups[Statewide Offering ID]=$B759)*(EnergyImpactLookups[BldgType]=$C759)*(EnergyImpactLookups[BldgVint]=$D759)*(EnergyImpactLookups[BldgLoc]=$E759),0))</f>
        <v>21.580200000000001</v>
      </c>
      <c r="P759" cm="1">
        <f t="array" ref="P759">INDEX(EnergyImpactLookups[APreWBkW-EAD_style],MATCH(1,(EnergyImpactLookups[Statewide Offering ID]=$B759)*(EnergyImpactLookups[BldgType]=$C759)*(EnergyImpactLookups[BldgVint]=$D759)*(EnergyImpactLookups[BldgLoc]=$E759),0))</f>
        <v>5.6599999999999998E-2</v>
      </c>
      <c r="Q759" cm="1">
        <f t="array" ref="Q759">INDEX(EnergyImpactLookups[APreWBtherm],MATCH(1,(EnergyImpactLookups[Statewide Offering ID]=$B759)*(EnergyImpactLookups[BldgType]=$C759)*(EnergyImpactLookups[BldgVint]=$D759)*(EnergyImpactLookups[BldgLoc]=$E759),0))</f>
        <v>0</v>
      </c>
      <c r="R759" cm="1">
        <f t="array" ref="R759">INDEX(EnergyImpactLookups[AStdWBkWh],MATCH(1,(EnergyImpactLookups[Statewide Offering ID]=$B759)*(EnergyImpactLookups[BldgType]=$C759)*(EnergyImpactLookups[BldgVint]=$D759)*(EnergyImpactLookups[BldgLoc]=$E759),0))</f>
        <v>17.913599999999999</v>
      </c>
      <c r="S759" cm="1">
        <f t="array" ref="S759">INDEX(EnergyImpactLookups[AStdWBkW],MATCH(1,(EnergyImpactLookups[Statewide Offering ID]=$B759)*(EnergyImpactLookups[BldgType]=$C759)*(EnergyImpactLookups[BldgVint]=$D759)*(EnergyImpactLookups[BldgLoc]=$E759),0))</f>
        <v>4.5900000000000003E-2</v>
      </c>
      <c r="T759" cm="1">
        <f t="array" ref="T759">INDEX(EnergyImpactLookups[AStdWBtherm],MATCH(1,(EnergyImpactLookups[Statewide Offering ID]=$B759)*(EnergyImpactLookups[BldgType]=$C759)*(EnergyImpactLookups[BldgVint]=$D759)*(EnergyImpactLookups[BldgLoc]=$E759),0))</f>
        <v>0</v>
      </c>
      <c r="AA759" t="s">
        <v>151</v>
      </c>
      <c r="AB759" t="s">
        <v>10</v>
      </c>
      <c r="AC759" t="b">
        <v>0</v>
      </c>
    </row>
    <row r="760" spans="1:29" x14ac:dyDescent="0.3">
      <c r="A760" t="s">
        <v>95</v>
      </c>
      <c r="B760" t="s">
        <v>149</v>
      </c>
      <c r="C760" t="s">
        <v>131</v>
      </c>
      <c r="D760" t="s">
        <v>752</v>
      </c>
      <c r="E760" t="s">
        <v>107</v>
      </c>
      <c r="F760" t="s">
        <v>129</v>
      </c>
      <c r="G760" t="s">
        <v>231</v>
      </c>
      <c r="H760" t="s">
        <v>232</v>
      </c>
      <c r="I760" t="s">
        <v>65</v>
      </c>
      <c r="J760" s="1">
        <v>44172</v>
      </c>
      <c r="K760" t="s">
        <v>100</v>
      </c>
      <c r="L760">
        <v>1</v>
      </c>
      <c r="O760" cm="1">
        <f t="array" ref="O760">INDEX(EnergyImpactLookups[APreWBkWh-EAD_style],MATCH(1,(EnergyImpactLookups[Statewide Offering ID]=$B760)*(EnergyImpactLookups[BldgType]=$C760)*(EnergyImpactLookups[BldgVint]=$D760)*(EnergyImpactLookups[BldgLoc]=$E760),0))</f>
        <v>96.440600000000003</v>
      </c>
      <c r="P760" cm="1">
        <f t="array" ref="P760">INDEX(EnergyImpactLookups[APreWBkW-EAD_style],MATCH(1,(EnergyImpactLookups[Statewide Offering ID]=$B760)*(EnergyImpactLookups[BldgType]=$C760)*(EnergyImpactLookups[BldgVint]=$D760)*(EnergyImpactLookups[BldgLoc]=$E760),0))</f>
        <v>9.8900000000000002E-2</v>
      </c>
      <c r="Q760" cm="1">
        <f t="array" ref="Q760">INDEX(EnergyImpactLookups[APreWBtherm],MATCH(1,(EnergyImpactLookups[Statewide Offering ID]=$B760)*(EnergyImpactLookups[BldgType]=$C760)*(EnergyImpactLookups[BldgVint]=$D760)*(EnergyImpactLookups[BldgLoc]=$E760),0))</f>
        <v>0</v>
      </c>
      <c r="R760" cm="1">
        <f t="array" ref="R760">INDEX(EnergyImpactLookups[AStdWBkWh],MATCH(1,(EnergyImpactLookups[Statewide Offering ID]=$B760)*(EnergyImpactLookups[BldgType]=$C760)*(EnergyImpactLookups[BldgVint]=$D760)*(EnergyImpactLookups[BldgLoc]=$E760),0))</f>
        <v>78.350800000000007</v>
      </c>
      <c r="S760" cm="1">
        <f t="array" ref="S760">INDEX(EnergyImpactLookups[AStdWBkW],MATCH(1,(EnergyImpactLookups[Statewide Offering ID]=$B760)*(EnergyImpactLookups[BldgType]=$C760)*(EnergyImpactLookups[BldgVint]=$D760)*(EnergyImpactLookups[BldgLoc]=$E760),0))</f>
        <v>8.0199999999999994E-2</v>
      </c>
      <c r="T760" cm="1">
        <f t="array" ref="T760">INDEX(EnergyImpactLookups[AStdWBtherm],MATCH(1,(EnergyImpactLookups[Statewide Offering ID]=$B760)*(EnergyImpactLookups[BldgType]=$C760)*(EnergyImpactLookups[BldgVint]=$D760)*(EnergyImpactLookups[BldgLoc]=$E760),0))</f>
        <v>0</v>
      </c>
      <c r="AA760" t="s">
        <v>151</v>
      </c>
      <c r="AB760" t="s">
        <v>10</v>
      </c>
      <c r="AC760" t="b">
        <v>0</v>
      </c>
    </row>
    <row r="761" spans="1:29" x14ac:dyDescent="0.3">
      <c r="A761" t="s">
        <v>95</v>
      </c>
      <c r="B761" t="s">
        <v>149</v>
      </c>
      <c r="C761" t="s">
        <v>131</v>
      </c>
      <c r="D761" t="s">
        <v>752</v>
      </c>
      <c r="E761" t="s">
        <v>109</v>
      </c>
      <c r="F761" t="s">
        <v>129</v>
      </c>
      <c r="G761" t="s">
        <v>231</v>
      </c>
      <c r="H761" t="s">
        <v>232</v>
      </c>
      <c r="I761" t="s">
        <v>65</v>
      </c>
      <c r="J761" s="1">
        <v>44172</v>
      </c>
      <c r="K761" t="s">
        <v>100</v>
      </c>
      <c r="L761">
        <v>1</v>
      </c>
      <c r="O761" cm="1">
        <f t="array" ref="O761">INDEX(EnergyImpactLookups[APreWBkWh-EAD_style],MATCH(1,(EnergyImpactLookups[Statewide Offering ID]=$B761)*(EnergyImpactLookups[BldgType]=$C761)*(EnergyImpactLookups[BldgVint]=$D761)*(EnergyImpactLookups[BldgLoc]=$E761),0))</f>
        <v>137.48769999999999</v>
      </c>
      <c r="P761" cm="1">
        <f t="array" ref="P761">INDEX(EnergyImpactLookups[APreWBkW-EAD_style],MATCH(1,(EnergyImpactLookups[Statewide Offering ID]=$B761)*(EnergyImpactLookups[BldgType]=$C761)*(EnergyImpactLookups[BldgVint]=$D761)*(EnergyImpactLookups[BldgLoc]=$E761),0))</f>
        <v>0.12839999999999999</v>
      </c>
      <c r="Q761" cm="1">
        <f t="array" ref="Q761">INDEX(EnergyImpactLookups[APreWBtherm],MATCH(1,(EnergyImpactLookups[Statewide Offering ID]=$B761)*(EnergyImpactLookups[BldgType]=$C761)*(EnergyImpactLookups[BldgVint]=$D761)*(EnergyImpactLookups[BldgLoc]=$E761),0))</f>
        <v>0</v>
      </c>
      <c r="R761" cm="1">
        <f t="array" ref="R761">INDEX(EnergyImpactLookups[AStdWBkWh],MATCH(1,(EnergyImpactLookups[Statewide Offering ID]=$B761)*(EnergyImpactLookups[BldgType]=$C761)*(EnergyImpactLookups[BldgVint]=$D761)*(EnergyImpactLookups[BldgLoc]=$E761),0))</f>
        <v>111.6853</v>
      </c>
      <c r="S761" cm="1">
        <f t="array" ref="S761">INDEX(EnergyImpactLookups[AStdWBkW],MATCH(1,(EnergyImpactLookups[Statewide Offering ID]=$B761)*(EnergyImpactLookups[BldgType]=$C761)*(EnergyImpactLookups[BldgVint]=$D761)*(EnergyImpactLookups[BldgLoc]=$E761),0))</f>
        <v>0.1042</v>
      </c>
      <c r="T761" cm="1">
        <f t="array" ref="T761">INDEX(EnergyImpactLookups[AStdWBtherm],MATCH(1,(EnergyImpactLookups[Statewide Offering ID]=$B761)*(EnergyImpactLookups[BldgType]=$C761)*(EnergyImpactLookups[BldgVint]=$D761)*(EnergyImpactLookups[BldgLoc]=$E761),0))</f>
        <v>0</v>
      </c>
      <c r="AA761" t="s">
        <v>151</v>
      </c>
      <c r="AB761" t="s">
        <v>10</v>
      </c>
      <c r="AC761" t="b">
        <v>0</v>
      </c>
    </row>
    <row r="762" spans="1:29" x14ac:dyDescent="0.3">
      <c r="A762" t="s">
        <v>95</v>
      </c>
      <c r="B762" t="s">
        <v>149</v>
      </c>
      <c r="C762" t="s">
        <v>131</v>
      </c>
      <c r="D762" t="s">
        <v>752</v>
      </c>
      <c r="E762" t="s">
        <v>111</v>
      </c>
      <c r="F762" t="s">
        <v>129</v>
      </c>
      <c r="G762" t="s">
        <v>231</v>
      </c>
      <c r="H762" t="s">
        <v>232</v>
      </c>
      <c r="I762" t="s">
        <v>65</v>
      </c>
      <c r="J762" s="1">
        <v>44172</v>
      </c>
      <c r="K762" t="s">
        <v>100</v>
      </c>
      <c r="L762">
        <v>1</v>
      </c>
      <c r="O762" cm="1">
        <f t="array" ref="O762">INDEX(EnergyImpactLookups[APreWBkWh-EAD_style],MATCH(1,(EnergyImpactLookups[Statewide Offering ID]=$B762)*(EnergyImpactLookups[BldgType]=$C762)*(EnergyImpactLookups[BldgVint]=$D762)*(EnergyImpactLookups[BldgLoc]=$E762),0))</f>
        <v>242.34620000000001</v>
      </c>
      <c r="P762" cm="1">
        <f t="array" ref="P762">INDEX(EnergyImpactLookups[APreWBkW-EAD_style],MATCH(1,(EnergyImpactLookups[Statewide Offering ID]=$B762)*(EnergyImpactLookups[BldgType]=$C762)*(EnergyImpactLookups[BldgVint]=$D762)*(EnergyImpactLookups[BldgLoc]=$E762),0))</f>
        <v>0.18659999999999999</v>
      </c>
      <c r="Q762" cm="1">
        <f t="array" ref="Q762">INDEX(EnergyImpactLookups[APreWBtherm],MATCH(1,(EnergyImpactLookups[Statewide Offering ID]=$B762)*(EnergyImpactLookups[BldgType]=$C762)*(EnergyImpactLookups[BldgVint]=$D762)*(EnergyImpactLookups[BldgLoc]=$E762),0))</f>
        <v>0</v>
      </c>
      <c r="R762" cm="1">
        <f t="array" ref="R762">INDEX(EnergyImpactLookups[AStdWBkWh],MATCH(1,(EnergyImpactLookups[Statewide Offering ID]=$B762)*(EnergyImpactLookups[BldgType]=$C762)*(EnergyImpactLookups[BldgVint]=$D762)*(EnergyImpactLookups[BldgLoc]=$E762),0))</f>
        <v>196.6789</v>
      </c>
      <c r="S762" cm="1">
        <f t="array" ref="S762">INDEX(EnergyImpactLookups[AStdWBkW],MATCH(1,(EnergyImpactLookups[Statewide Offering ID]=$B762)*(EnergyImpactLookups[BldgType]=$C762)*(EnergyImpactLookups[BldgVint]=$D762)*(EnergyImpactLookups[BldgLoc]=$E762),0))</f>
        <v>0.15129999999999999</v>
      </c>
      <c r="T762" cm="1">
        <f t="array" ref="T762">INDEX(EnergyImpactLookups[AStdWBtherm],MATCH(1,(EnergyImpactLookups[Statewide Offering ID]=$B762)*(EnergyImpactLookups[BldgType]=$C762)*(EnergyImpactLookups[BldgVint]=$D762)*(EnergyImpactLookups[BldgLoc]=$E762),0))</f>
        <v>0</v>
      </c>
      <c r="AA762" t="s">
        <v>151</v>
      </c>
      <c r="AB762" t="s">
        <v>10</v>
      </c>
      <c r="AC762" t="b">
        <v>0</v>
      </c>
    </row>
    <row r="763" spans="1:29" x14ac:dyDescent="0.3">
      <c r="A763" t="s">
        <v>95</v>
      </c>
      <c r="B763" t="s">
        <v>149</v>
      </c>
      <c r="C763" t="s">
        <v>131</v>
      </c>
      <c r="D763" t="s">
        <v>752</v>
      </c>
      <c r="E763" t="s">
        <v>112</v>
      </c>
      <c r="F763" t="s">
        <v>129</v>
      </c>
      <c r="G763" t="s">
        <v>231</v>
      </c>
      <c r="H763" t="s">
        <v>232</v>
      </c>
      <c r="I763" t="s">
        <v>65</v>
      </c>
      <c r="J763" s="1">
        <v>44172</v>
      </c>
      <c r="K763" t="s">
        <v>100</v>
      </c>
      <c r="L763">
        <v>1</v>
      </c>
      <c r="O763" cm="1">
        <f t="array" ref="O763">INDEX(EnergyImpactLookups[APreWBkWh-EAD_style],MATCH(1,(EnergyImpactLookups[Statewide Offering ID]=$B763)*(EnergyImpactLookups[BldgType]=$C763)*(EnergyImpactLookups[BldgVint]=$D763)*(EnergyImpactLookups[BldgLoc]=$E763),0))</f>
        <v>195.82769999999999</v>
      </c>
      <c r="P763" cm="1">
        <f t="array" ref="P763">INDEX(EnergyImpactLookups[APreWBkW-EAD_style],MATCH(1,(EnergyImpactLookups[Statewide Offering ID]=$B763)*(EnergyImpactLookups[BldgType]=$C763)*(EnergyImpactLookups[BldgVint]=$D763)*(EnergyImpactLookups[BldgLoc]=$E763),0))</f>
        <v>0.21729999999999999</v>
      </c>
      <c r="Q763" cm="1">
        <f t="array" ref="Q763">INDEX(EnergyImpactLookups[APreWBtherm],MATCH(1,(EnergyImpactLookups[Statewide Offering ID]=$B763)*(EnergyImpactLookups[BldgType]=$C763)*(EnergyImpactLookups[BldgVint]=$D763)*(EnergyImpactLookups[BldgLoc]=$E763),0))</f>
        <v>0</v>
      </c>
      <c r="R763" cm="1">
        <f t="array" ref="R763">INDEX(EnergyImpactLookups[AStdWBkWh],MATCH(1,(EnergyImpactLookups[Statewide Offering ID]=$B763)*(EnergyImpactLookups[BldgType]=$C763)*(EnergyImpactLookups[BldgVint]=$D763)*(EnergyImpactLookups[BldgLoc]=$E763),0))</f>
        <v>159.09569999999999</v>
      </c>
      <c r="S763" cm="1">
        <f t="array" ref="S763">INDEX(EnergyImpactLookups[AStdWBkW],MATCH(1,(EnergyImpactLookups[Statewide Offering ID]=$B763)*(EnergyImpactLookups[BldgType]=$C763)*(EnergyImpactLookups[BldgVint]=$D763)*(EnergyImpactLookups[BldgLoc]=$E763),0))</f>
        <v>0.1762</v>
      </c>
      <c r="T763" cm="1">
        <f t="array" ref="T763">INDEX(EnergyImpactLookups[AStdWBtherm],MATCH(1,(EnergyImpactLookups[Statewide Offering ID]=$B763)*(EnergyImpactLookups[BldgType]=$C763)*(EnergyImpactLookups[BldgVint]=$D763)*(EnergyImpactLookups[BldgLoc]=$E763),0))</f>
        <v>0</v>
      </c>
      <c r="AA763" t="s">
        <v>151</v>
      </c>
      <c r="AB763" t="s">
        <v>10</v>
      </c>
      <c r="AC763" t="b">
        <v>0</v>
      </c>
    </row>
    <row r="764" spans="1:29" x14ac:dyDescent="0.3">
      <c r="A764" t="s">
        <v>95</v>
      </c>
      <c r="B764" t="s">
        <v>149</v>
      </c>
      <c r="C764" t="s">
        <v>131</v>
      </c>
      <c r="D764" t="s">
        <v>752</v>
      </c>
      <c r="E764" t="s">
        <v>113</v>
      </c>
      <c r="F764" t="s">
        <v>129</v>
      </c>
      <c r="G764" t="s">
        <v>231</v>
      </c>
      <c r="H764" t="s">
        <v>232</v>
      </c>
      <c r="I764" t="s">
        <v>65</v>
      </c>
      <c r="J764" s="1">
        <v>44172</v>
      </c>
      <c r="K764" t="s">
        <v>100</v>
      </c>
      <c r="L764">
        <v>1</v>
      </c>
      <c r="O764" cm="1">
        <f t="array" ref="O764">INDEX(EnergyImpactLookups[APreWBkWh-EAD_style],MATCH(1,(EnergyImpactLookups[Statewide Offering ID]=$B764)*(EnergyImpactLookups[BldgType]=$C764)*(EnergyImpactLookups[BldgVint]=$D764)*(EnergyImpactLookups[BldgLoc]=$E764),0))</f>
        <v>259.79700000000003</v>
      </c>
      <c r="P764" cm="1">
        <f t="array" ref="P764">INDEX(EnergyImpactLookups[APreWBkW-EAD_style],MATCH(1,(EnergyImpactLookups[Statewide Offering ID]=$B764)*(EnergyImpactLookups[BldgType]=$C764)*(EnergyImpactLookups[BldgVint]=$D764)*(EnergyImpactLookups[BldgLoc]=$E764),0))</f>
        <v>0.2346</v>
      </c>
      <c r="Q764" cm="1">
        <f t="array" ref="Q764">INDEX(EnergyImpactLookups[APreWBtherm],MATCH(1,(EnergyImpactLookups[Statewide Offering ID]=$B764)*(EnergyImpactLookups[BldgType]=$C764)*(EnergyImpactLookups[BldgVint]=$D764)*(EnergyImpactLookups[BldgLoc]=$E764),0))</f>
        <v>0</v>
      </c>
      <c r="R764" cm="1">
        <f t="array" ref="R764">INDEX(EnergyImpactLookups[AStdWBkWh],MATCH(1,(EnergyImpactLookups[Statewide Offering ID]=$B764)*(EnergyImpactLookups[BldgType]=$C764)*(EnergyImpactLookups[BldgVint]=$D764)*(EnergyImpactLookups[BldgLoc]=$E764),0))</f>
        <v>211.3193</v>
      </c>
      <c r="S764" cm="1">
        <f t="array" ref="S764">INDEX(EnergyImpactLookups[AStdWBkW],MATCH(1,(EnergyImpactLookups[Statewide Offering ID]=$B764)*(EnergyImpactLookups[BldgType]=$C764)*(EnergyImpactLookups[BldgVint]=$D764)*(EnergyImpactLookups[BldgLoc]=$E764),0))</f>
        <v>0.1903</v>
      </c>
      <c r="T764" cm="1">
        <f t="array" ref="T764">INDEX(EnergyImpactLookups[AStdWBtherm],MATCH(1,(EnergyImpactLookups[Statewide Offering ID]=$B764)*(EnergyImpactLookups[BldgType]=$C764)*(EnergyImpactLookups[BldgVint]=$D764)*(EnergyImpactLookups[BldgLoc]=$E764),0))</f>
        <v>0</v>
      </c>
      <c r="AA764" t="s">
        <v>151</v>
      </c>
      <c r="AB764" t="s">
        <v>10</v>
      </c>
      <c r="AC764" t="b">
        <v>0</v>
      </c>
    </row>
    <row r="765" spans="1:29" x14ac:dyDescent="0.3">
      <c r="A765" t="s">
        <v>95</v>
      </c>
      <c r="B765" t="s">
        <v>149</v>
      </c>
      <c r="C765" t="s">
        <v>131</v>
      </c>
      <c r="D765" t="s">
        <v>752</v>
      </c>
      <c r="E765" t="s">
        <v>114</v>
      </c>
      <c r="F765" t="s">
        <v>129</v>
      </c>
      <c r="G765" t="s">
        <v>231</v>
      </c>
      <c r="H765" t="s">
        <v>232</v>
      </c>
      <c r="I765" t="s">
        <v>65</v>
      </c>
      <c r="J765" s="1">
        <v>44172</v>
      </c>
      <c r="K765" t="s">
        <v>100</v>
      </c>
      <c r="L765">
        <v>1</v>
      </c>
      <c r="O765" cm="1">
        <f t="array" ref="O765">INDEX(EnergyImpactLookups[APreWBkWh-EAD_style],MATCH(1,(EnergyImpactLookups[Statewide Offering ID]=$B765)*(EnergyImpactLookups[BldgType]=$C765)*(EnergyImpactLookups[BldgVint]=$D765)*(EnergyImpactLookups[BldgLoc]=$E765),0))</f>
        <v>228.11580000000001</v>
      </c>
      <c r="P765" cm="1">
        <f t="array" ref="P765">INDEX(EnergyImpactLookups[APreWBkW-EAD_style],MATCH(1,(EnergyImpactLookups[Statewide Offering ID]=$B765)*(EnergyImpactLookups[BldgType]=$C765)*(EnergyImpactLookups[BldgVint]=$D765)*(EnergyImpactLookups[BldgLoc]=$E765),0))</f>
        <v>0.29909999999999998</v>
      </c>
      <c r="Q765" cm="1">
        <f t="array" ref="Q765">INDEX(EnergyImpactLookups[APreWBtherm],MATCH(1,(EnergyImpactLookups[Statewide Offering ID]=$B765)*(EnergyImpactLookups[BldgType]=$C765)*(EnergyImpactLookups[BldgVint]=$D765)*(EnergyImpactLookups[BldgLoc]=$E765),0))</f>
        <v>0</v>
      </c>
      <c r="R765" cm="1">
        <f t="array" ref="R765">INDEX(EnergyImpactLookups[AStdWBkWh],MATCH(1,(EnergyImpactLookups[Statewide Offering ID]=$B765)*(EnergyImpactLookups[BldgType]=$C765)*(EnergyImpactLookups[BldgVint]=$D765)*(EnergyImpactLookups[BldgLoc]=$E765),0))</f>
        <v>185.55860000000001</v>
      </c>
      <c r="S765" cm="1">
        <f t="array" ref="S765">INDEX(EnergyImpactLookups[AStdWBkW],MATCH(1,(EnergyImpactLookups[Statewide Offering ID]=$B765)*(EnergyImpactLookups[BldgType]=$C765)*(EnergyImpactLookups[BldgVint]=$D765)*(EnergyImpactLookups[BldgLoc]=$E765),0))</f>
        <v>0.24260000000000001</v>
      </c>
      <c r="T765" cm="1">
        <f t="array" ref="T765">INDEX(EnergyImpactLookups[AStdWBtherm],MATCH(1,(EnergyImpactLookups[Statewide Offering ID]=$B765)*(EnergyImpactLookups[BldgType]=$C765)*(EnergyImpactLookups[BldgVint]=$D765)*(EnergyImpactLookups[BldgLoc]=$E765),0))</f>
        <v>0</v>
      </c>
      <c r="AA765" t="s">
        <v>151</v>
      </c>
      <c r="AB765" t="s">
        <v>10</v>
      </c>
      <c r="AC765" t="b">
        <v>0</v>
      </c>
    </row>
    <row r="766" spans="1:29" x14ac:dyDescent="0.3">
      <c r="A766" t="s">
        <v>95</v>
      </c>
      <c r="B766" t="s">
        <v>149</v>
      </c>
      <c r="C766" t="s">
        <v>131</v>
      </c>
      <c r="D766" t="s">
        <v>752</v>
      </c>
      <c r="E766" t="s">
        <v>115</v>
      </c>
      <c r="F766" t="s">
        <v>129</v>
      </c>
      <c r="G766" t="s">
        <v>231</v>
      </c>
      <c r="H766" t="s">
        <v>232</v>
      </c>
      <c r="I766" t="s">
        <v>65</v>
      </c>
      <c r="J766" s="1">
        <v>44172</v>
      </c>
      <c r="K766" t="s">
        <v>100</v>
      </c>
      <c r="L766">
        <v>1</v>
      </c>
      <c r="O766" cm="1">
        <f t="array" ref="O766">INDEX(EnergyImpactLookups[APreWBkWh-EAD_style],MATCH(1,(EnergyImpactLookups[Statewide Offering ID]=$B766)*(EnergyImpactLookups[BldgType]=$C766)*(EnergyImpactLookups[BldgVint]=$D766)*(EnergyImpactLookups[BldgLoc]=$E766),0))</f>
        <v>156.18279999999999</v>
      </c>
      <c r="P766" cm="1">
        <f t="array" ref="P766">INDEX(EnergyImpactLookups[APreWBkW-EAD_style],MATCH(1,(EnergyImpactLookups[Statewide Offering ID]=$B766)*(EnergyImpactLookups[BldgType]=$C766)*(EnergyImpactLookups[BldgVint]=$D766)*(EnergyImpactLookups[BldgLoc]=$E766),0))</f>
        <v>0.28610000000000002</v>
      </c>
      <c r="Q766" cm="1">
        <f t="array" ref="Q766">INDEX(EnergyImpactLookups[APreWBtherm],MATCH(1,(EnergyImpactLookups[Statewide Offering ID]=$B766)*(EnergyImpactLookups[BldgType]=$C766)*(EnergyImpactLookups[BldgVint]=$D766)*(EnergyImpactLookups[BldgLoc]=$E766),0))</f>
        <v>0</v>
      </c>
      <c r="R766" cm="1">
        <f t="array" ref="R766">INDEX(EnergyImpactLookups[AStdWBkWh],MATCH(1,(EnergyImpactLookups[Statewide Offering ID]=$B766)*(EnergyImpactLookups[BldgType]=$C766)*(EnergyImpactLookups[BldgVint]=$D766)*(EnergyImpactLookups[BldgLoc]=$E766),0))</f>
        <v>127.27119999999999</v>
      </c>
      <c r="S766" cm="1">
        <f t="array" ref="S766">INDEX(EnergyImpactLookups[AStdWBkW],MATCH(1,(EnergyImpactLookups[Statewide Offering ID]=$B766)*(EnergyImpactLookups[BldgType]=$C766)*(EnergyImpactLookups[BldgVint]=$D766)*(EnergyImpactLookups[BldgLoc]=$E766),0))</f>
        <v>0.23200000000000001</v>
      </c>
      <c r="T766" cm="1">
        <f t="array" ref="T766">INDEX(EnergyImpactLookups[AStdWBtherm],MATCH(1,(EnergyImpactLookups[Statewide Offering ID]=$B766)*(EnergyImpactLookups[BldgType]=$C766)*(EnergyImpactLookups[BldgVint]=$D766)*(EnergyImpactLookups[BldgLoc]=$E766),0))</f>
        <v>0</v>
      </c>
      <c r="AA766" t="s">
        <v>151</v>
      </c>
      <c r="AB766" t="s">
        <v>10</v>
      </c>
      <c r="AC766" t="b">
        <v>0</v>
      </c>
    </row>
    <row r="767" spans="1:29" x14ac:dyDescent="0.3">
      <c r="A767" t="s">
        <v>95</v>
      </c>
      <c r="B767" t="s">
        <v>149</v>
      </c>
      <c r="C767" t="s">
        <v>131</v>
      </c>
      <c r="D767" t="s">
        <v>752</v>
      </c>
      <c r="E767" t="s">
        <v>116</v>
      </c>
      <c r="F767" t="s">
        <v>129</v>
      </c>
      <c r="G767" t="s">
        <v>231</v>
      </c>
      <c r="H767" t="s">
        <v>232</v>
      </c>
      <c r="I767" t="s">
        <v>65</v>
      </c>
      <c r="J767" s="1">
        <v>44172</v>
      </c>
      <c r="K767" t="s">
        <v>100</v>
      </c>
      <c r="L767">
        <v>1</v>
      </c>
      <c r="O767" cm="1">
        <f t="array" ref="O767">INDEX(EnergyImpactLookups[APreWBkWh-EAD_style],MATCH(1,(EnergyImpactLookups[Statewide Offering ID]=$B767)*(EnergyImpactLookups[BldgType]=$C767)*(EnergyImpactLookups[BldgVint]=$D767)*(EnergyImpactLookups[BldgLoc]=$E767),0))</f>
        <v>305.87299999999999</v>
      </c>
      <c r="P767" cm="1">
        <f t="array" ref="P767">INDEX(EnergyImpactLookups[APreWBkW-EAD_style],MATCH(1,(EnergyImpactLookups[Statewide Offering ID]=$B767)*(EnergyImpactLookups[BldgType]=$C767)*(EnergyImpactLookups[BldgVint]=$D767)*(EnergyImpactLookups[BldgLoc]=$E767),0))</f>
        <v>0.30609999999999998</v>
      </c>
      <c r="Q767" cm="1">
        <f t="array" ref="Q767">INDEX(EnergyImpactLookups[APreWBtherm],MATCH(1,(EnergyImpactLookups[Statewide Offering ID]=$B767)*(EnergyImpactLookups[BldgType]=$C767)*(EnergyImpactLookups[BldgVint]=$D767)*(EnergyImpactLookups[BldgLoc]=$E767),0))</f>
        <v>0</v>
      </c>
      <c r="R767" cm="1">
        <f t="array" ref="R767">INDEX(EnergyImpactLookups[AStdWBkWh],MATCH(1,(EnergyImpactLookups[Statewide Offering ID]=$B767)*(EnergyImpactLookups[BldgType]=$C767)*(EnergyImpactLookups[BldgVint]=$D767)*(EnergyImpactLookups[BldgLoc]=$E767),0))</f>
        <v>248.61449999999999</v>
      </c>
      <c r="S767" cm="1">
        <f t="array" ref="S767">INDEX(EnergyImpactLookups[AStdWBkW],MATCH(1,(EnergyImpactLookups[Statewide Offering ID]=$B767)*(EnergyImpactLookups[BldgType]=$C767)*(EnergyImpactLookups[BldgVint]=$D767)*(EnergyImpactLookups[BldgLoc]=$E767),0))</f>
        <v>0.24829999999999999</v>
      </c>
      <c r="T767" cm="1">
        <f t="array" ref="T767">INDEX(EnergyImpactLookups[AStdWBtherm],MATCH(1,(EnergyImpactLookups[Statewide Offering ID]=$B767)*(EnergyImpactLookups[BldgType]=$C767)*(EnergyImpactLookups[BldgVint]=$D767)*(EnergyImpactLookups[BldgLoc]=$E767),0))</f>
        <v>0</v>
      </c>
      <c r="AA767" t="s">
        <v>151</v>
      </c>
      <c r="AB767" t="s">
        <v>10</v>
      </c>
      <c r="AC767" t="b">
        <v>0</v>
      </c>
    </row>
    <row r="768" spans="1:29" x14ac:dyDescent="0.3">
      <c r="A768" t="s">
        <v>95</v>
      </c>
      <c r="B768" t="s">
        <v>149</v>
      </c>
      <c r="C768" t="s">
        <v>131</v>
      </c>
      <c r="D768" t="s">
        <v>752</v>
      </c>
      <c r="E768" t="s">
        <v>117</v>
      </c>
      <c r="F768" t="s">
        <v>129</v>
      </c>
      <c r="G768" t="s">
        <v>231</v>
      </c>
      <c r="H768" t="s">
        <v>232</v>
      </c>
      <c r="I768" t="s">
        <v>65</v>
      </c>
      <c r="J768" s="1">
        <v>44172</v>
      </c>
      <c r="K768" t="s">
        <v>100</v>
      </c>
      <c r="L768">
        <v>1</v>
      </c>
      <c r="O768" cm="1">
        <f t="array" ref="O768">INDEX(EnergyImpactLookups[APreWBkWh-EAD_style],MATCH(1,(EnergyImpactLookups[Statewide Offering ID]=$B768)*(EnergyImpactLookups[BldgType]=$C768)*(EnergyImpactLookups[BldgVint]=$D768)*(EnergyImpactLookups[BldgLoc]=$E768),0))</f>
        <v>361.5598</v>
      </c>
      <c r="P768" cm="1">
        <f t="array" ref="P768">INDEX(EnergyImpactLookups[APreWBkW-EAD_style],MATCH(1,(EnergyImpactLookups[Statewide Offering ID]=$B768)*(EnergyImpactLookups[BldgType]=$C768)*(EnergyImpactLookups[BldgVint]=$D768)*(EnergyImpactLookups[BldgLoc]=$E768),0))</f>
        <v>0.28810000000000002</v>
      </c>
      <c r="Q768" cm="1">
        <f t="array" ref="Q768">INDEX(EnergyImpactLookups[APreWBtherm],MATCH(1,(EnergyImpactLookups[Statewide Offering ID]=$B768)*(EnergyImpactLookups[BldgType]=$C768)*(EnergyImpactLookups[BldgVint]=$D768)*(EnergyImpactLookups[BldgLoc]=$E768),0))</f>
        <v>0</v>
      </c>
      <c r="R768" cm="1">
        <f t="array" ref="R768">INDEX(EnergyImpactLookups[AStdWBkWh],MATCH(1,(EnergyImpactLookups[Statewide Offering ID]=$B768)*(EnergyImpactLookups[BldgType]=$C768)*(EnergyImpactLookups[BldgVint]=$D768)*(EnergyImpactLookups[BldgLoc]=$E768),0))</f>
        <v>293.83080000000001</v>
      </c>
      <c r="S768" cm="1">
        <f t="array" ref="S768">INDEX(EnergyImpactLookups[AStdWBkW],MATCH(1,(EnergyImpactLookups[Statewide Offering ID]=$B768)*(EnergyImpactLookups[BldgType]=$C768)*(EnergyImpactLookups[BldgVint]=$D768)*(EnergyImpactLookups[BldgLoc]=$E768),0))</f>
        <v>0.23369999999999999</v>
      </c>
      <c r="T768" cm="1">
        <f t="array" ref="T768">INDEX(EnergyImpactLookups[AStdWBtherm],MATCH(1,(EnergyImpactLookups[Statewide Offering ID]=$B768)*(EnergyImpactLookups[BldgType]=$C768)*(EnergyImpactLookups[BldgVint]=$D768)*(EnergyImpactLookups[BldgLoc]=$E768),0))</f>
        <v>0</v>
      </c>
      <c r="AA768" t="s">
        <v>151</v>
      </c>
      <c r="AB768" t="s">
        <v>10</v>
      </c>
      <c r="AC768" t="b">
        <v>0</v>
      </c>
    </row>
    <row r="769" spans="1:29" x14ac:dyDescent="0.3">
      <c r="A769" t="s">
        <v>95</v>
      </c>
      <c r="B769" t="s">
        <v>149</v>
      </c>
      <c r="C769" t="s">
        <v>131</v>
      </c>
      <c r="D769" t="s">
        <v>752</v>
      </c>
      <c r="E769" t="s">
        <v>118</v>
      </c>
      <c r="F769" t="s">
        <v>129</v>
      </c>
      <c r="G769" t="s">
        <v>231</v>
      </c>
      <c r="H769" t="s">
        <v>232</v>
      </c>
      <c r="I769" t="s">
        <v>65</v>
      </c>
      <c r="J769" s="1">
        <v>44172</v>
      </c>
      <c r="K769" t="s">
        <v>100</v>
      </c>
      <c r="L769">
        <v>1</v>
      </c>
      <c r="O769" cm="1">
        <f t="array" ref="O769">INDEX(EnergyImpactLookups[APreWBkWh-EAD_style],MATCH(1,(EnergyImpactLookups[Statewide Offering ID]=$B769)*(EnergyImpactLookups[BldgType]=$C769)*(EnergyImpactLookups[BldgVint]=$D769)*(EnergyImpactLookups[BldgLoc]=$E769),0))</f>
        <v>415.02339999999998</v>
      </c>
      <c r="P769" cm="1">
        <f t="array" ref="P769">INDEX(EnergyImpactLookups[APreWBkW-EAD_style],MATCH(1,(EnergyImpactLookups[Statewide Offering ID]=$B769)*(EnergyImpactLookups[BldgType]=$C769)*(EnergyImpactLookups[BldgVint]=$D769)*(EnergyImpactLookups[BldgLoc]=$E769),0))</f>
        <v>0.32469999999999999</v>
      </c>
      <c r="Q769" cm="1">
        <f t="array" ref="Q769">INDEX(EnergyImpactLookups[APreWBtherm],MATCH(1,(EnergyImpactLookups[Statewide Offering ID]=$B769)*(EnergyImpactLookups[BldgType]=$C769)*(EnergyImpactLookups[BldgVint]=$D769)*(EnergyImpactLookups[BldgLoc]=$E769),0))</f>
        <v>0</v>
      </c>
      <c r="R769" cm="1">
        <f t="array" ref="R769">INDEX(EnergyImpactLookups[AStdWBkWh],MATCH(1,(EnergyImpactLookups[Statewide Offering ID]=$B769)*(EnergyImpactLookups[BldgType]=$C769)*(EnergyImpactLookups[BldgVint]=$D769)*(EnergyImpactLookups[BldgLoc]=$E769),0))</f>
        <v>336.88600000000002</v>
      </c>
      <c r="S769" cm="1">
        <f t="array" ref="S769">INDEX(EnergyImpactLookups[AStdWBkW],MATCH(1,(EnergyImpactLookups[Statewide Offering ID]=$B769)*(EnergyImpactLookups[BldgType]=$C769)*(EnergyImpactLookups[BldgVint]=$D769)*(EnergyImpactLookups[BldgLoc]=$E769),0))</f>
        <v>0.26340000000000002</v>
      </c>
      <c r="T769" cm="1">
        <f t="array" ref="T769">INDEX(EnergyImpactLookups[AStdWBtherm],MATCH(1,(EnergyImpactLookups[Statewide Offering ID]=$B769)*(EnergyImpactLookups[BldgType]=$C769)*(EnergyImpactLookups[BldgVint]=$D769)*(EnergyImpactLookups[BldgLoc]=$E769),0))</f>
        <v>0</v>
      </c>
      <c r="AA769" t="s">
        <v>151</v>
      </c>
      <c r="AB769" t="s">
        <v>10</v>
      </c>
      <c r="AC769" t="b">
        <v>0</v>
      </c>
    </row>
    <row r="770" spans="1:29" x14ac:dyDescent="0.3">
      <c r="A770" t="s">
        <v>95</v>
      </c>
      <c r="B770" t="s">
        <v>149</v>
      </c>
      <c r="C770" t="s">
        <v>131</v>
      </c>
      <c r="D770" t="s">
        <v>752</v>
      </c>
      <c r="E770" t="s">
        <v>119</v>
      </c>
      <c r="F770" t="s">
        <v>129</v>
      </c>
      <c r="G770" t="s">
        <v>231</v>
      </c>
      <c r="H770" t="s">
        <v>232</v>
      </c>
      <c r="I770" t="s">
        <v>65</v>
      </c>
      <c r="J770" s="1">
        <v>44172</v>
      </c>
      <c r="K770" t="s">
        <v>100</v>
      </c>
      <c r="L770">
        <v>1</v>
      </c>
      <c r="O770" cm="1">
        <f t="array" ref="O770">INDEX(EnergyImpactLookups[APreWBkWh-EAD_style],MATCH(1,(EnergyImpactLookups[Statewide Offering ID]=$B770)*(EnergyImpactLookups[BldgType]=$C770)*(EnergyImpactLookups[BldgVint]=$D770)*(EnergyImpactLookups[BldgLoc]=$E770),0))</f>
        <v>49.840899999999998</v>
      </c>
      <c r="P770" cm="1">
        <f t="array" ref="P770">INDEX(EnergyImpactLookups[APreWBkW-EAD_style],MATCH(1,(EnergyImpactLookups[Statewide Offering ID]=$B770)*(EnergyImpactLookups[BldgType]=$C770)*(EnergyImpactLookups[BldgVint]=$D770)*(EnergyImpactLookups[BldgLoc]=$E770),0))</f>
        <v>8.5000000000000006E-2</v>
      </c>
      <c r="Q770" cm="1">
        <f t="array" ref="Q770">INDEX(EnergyImpactLookups[APreWBtherm],MATCH(1,(EnergyImpactLookups[Statewide Offering ID]=$B770)*(EnergyImpactLookups[BldgType]=$C770)*(EnergyImpactLookups[BldgVint]=$D770)*(EnergyImpactLookups[BldgLoc]=$E770),0))</f>
        <v>0</v>
      </c>
      <c r="R770" cm="1">
        <f t="array" ref="R770">INDEX(EnergyImpactLookups[AStdWBkWh],MATCH(1,(EnergyImpactLookups[Statewide Offering ID]=$B770)*(EnergyImpactLookups[BldgType]=$C770)*(EnergyImpactLookups[BldgVint]=$D770)*(EnergyImpactLookups[BldgLoc]=$E770),0))</f>
        <v>41.024900000000002</v>
      </c>
      <c r="S770" cm="1">
        <f t="array" ref="S770">INDEX(EnergyImpactLookups[AStdWBkW],MATCH(1,(EnergyImpactLookups[Statewide Offering ID]=$B770)*(EnergyImpactLookups[BldgType]=$C770)*(EnergyImpactLookups[BldgVint]=$D770)*(EnergyImpactLookups[BldgLoc]=$E770),0))</f>
        <v>6.8900000000000003E-2</v>
      </c>
      <c r="T770" cm="1">
        <f t="array" ref="T770">INDEX(EnergyImpactLookups[AStdWBtherm],MATCH(1,(EnergyImpactLookups[Statewide Offering ID]=$B770)*(EnergyImpactLookups[BldgType]=$C770)*(EnergyImpactLookups[BldgVint]=$D770)*(EnergyImpactLookups[BldgLoc]=$E770),0))</f>
        <v>0</v>
      </c>
      <c r="AA770" t="s">
        <v>151</v>
      </c>
      <c r="AB770" t="s">
        <v>10</v>
      </c>
      <c r="AC770" t="b">
        <v>0</v>
      </c>
    </row>
    <row r="771" spans="1:29" x14ac:dyDescent="0.3">
      <c r="A771" t="s">
        <v>95</v>
      </c>
      <c r="B771" t="s">
        <v>154</v>
      </c>
      <c r="C771" t="s">
        <v>127</v>
      </c>
      <c r="D771" t="s">
        <v>753</v>
      </c>
      <c r="E771" t="s">
        <v>99</v>
      </c>
      <c r="F771" t="s">
        <v>129</v>
      </c>
      <c r="G771" t="s">
        <v>231</v>
      </c>
      <c r="H771" t="s">
        <v>232</v>
      </c>
      <c r="I771" t="s">
        <v>65</v>
      </c>
      <c r="J771" s="1">
        <v>44172</v>
      </c>
      <c r="K771" t="s">
        <v>100</v>
      </c>
      <c r="L771">
        <v>1</v>
      </c>
      <c r="O771" t="str" cm="1">
        <f t="array" ref="O771">INDEX(EnergyImpactLookups[APreWBkWh-EAD_style],MATCH(1,(EnergyImpactLookups[Statewide Offering ID]=$B771)*(EnergyImpactLookups[BldgType]=$C771)*(EnergyImpactLookups[BldgVint]=$D771)*(EnergyImpactLookups[BldgLoc]=$E771),0))</f>
        <v/>
      </c>
      <c r="P771" t="str" cm="1">
        <f t="array" ref="P771">INDEX(EnergyImpactLookups[APreWBkW-EAD_style],MATCH(1,(EnergyImpactLookups[Statewide Offering ID]=$B771)*(EnergyImpactLookups[BldgType]=$C771)*(EnergyImpactLookups[BldgVint]=$D771)*(EnergyImpactLookups[BldgLoc]=$E771),0))</f>
        <v/>
      </c>
      <c r="Q771" cm="1">
        <f t="array" ref="Q771">INDEX(EnergyImpactLookups[APreWBtherm],MATCH(1,(EnergyImpactLookups[Statewide Offering ID]=$B771)*(EnergyImpactLookups[BldgType]=$C771)*(EnergyImpactLookups[BldgVint]=$D771)*(EnergyImpactLookups[BldgLoc]=$E771),0))</f>
        <v>0</v>
      </c>
      <c r="R771" cm="1">
        <f t="array" ref="R771">INDEX(EnergyImpactLookups[AStdWBkWh],MATCH(1,(EnergyImpactLookups[Statewide Offering ID]=$B771)*(EnergyImpactLookups[BldgType]=$C771)*(EnergyImpactLookups[BldgVint]=$D771)*(EnergyImpactLookups[BldgLoc]=$E771),0))</f>
        <v>3.2549000000000001</v>
      </c>
      <c r="S771" cm="1">
        <f t="array" ref="S771">INDEX(EnergyImpactLookups[AStdWBkW],MATCH(1,(EnergyImpactLookups[Statewide Offering ID]=$B771)*(EnergyImpactLookups[BldgType]=$C771)*(EnergyImpactLookups[BldgVint]=$D771)*(EnergyImpactLookups[BldgLoc]=$E771),0))</f>
        <v>0</v>
      </c>
      <c r="T771" cm="1">
        <f t="array" ref="T771">INDEX(EnergyImpactLookups[AStdWBtherm],MATCH(1,(EnergyImpactLookups[Statewide Offering ID]=$B771)*(EnergyImpactLookups[BldgType]=$C771)*(EnergyImpactLookups[BldgVint]=$D771)*(EnergyImpactLookups[BldgLoc]=$E771),0))</f>
        <v>0</v>
      </c>
      <c r="AA771" t="s">
        <v>151</v>
      </c>
      <c r="AB771" t="s">
        <v>10</v>
      </c>
      <c r="AC771" t="b">
        <v>0</v>
      </c>
    </row>
    <row r="772" spans="1:29" x14ac:dyDescent="0.3">
      <c r="A772" t="s">
        <v>95</v>
      </c>
      <c r="B772" t="s">
        <v>154</v>
      </c>
      <c r="C772" t="s">
        <v>127</v>
      </c>
      <c r="D772" t="s">
        <v>753</v>
      </c>
      <c r="E772" t="s">
        <v>103</v>
      </c>
      <c r="F772" t="s">
        <v>129</v>
      </c>
      <c r="G772" t="s">
        <v>231</v>
      </c>
      <c r="H772" t="s">
        <v>232</v>
      </c>
      <c r="I772" t="s">
        <v>65</v>
      </c>
      <c r="J772" s="1">
        <v>44172</v>
      </c>
      <c r="K772" t="s">
        <v>100</v>
      </c>
      <c r="L772">
        <v>1</v>
      </c>
      <c r="O772" t="str" cm="1">
        <f t="array" ref="O772">INDEX(EnergyImpactLookups[APreWBkWh-EAD_style],MATCH(1,(EnergyImpactLookups[Statewide Offering ID]=$B772)*(EnergyImpactLookups[BldgType]=$C772)*(EnergyImpactLookups[BldgVint]=$D772)*(EnergyImpactLookups[BldgLoc]=$E772),0))</f>
        <v/>
      </c>
      <c r="P772" t="str" cm="1">
        <f t="array" ref="P772">INDEX(EnergyImpactLookups[APreWBkW-EAD_style],MATCH(1,(EnergyImpactLookups[Statewide Offering ID]=$B772)*(EnergyImpactLookups[BldgType]=$C772)*(EnergyImpactLookups[BldgVint]=$D772)*(EnergyImpactLookups[BldgLoc]=$E772),0))</f>
        <v/>
      </c>
      <c r="Q772" cm="1">
        <f t="array" ref="Q772">INDEX(EnergyImpactLookups[APreWBtherm],MATCH(1,(EnergyImpactLookups[Statewide Offering ID]=$B772)*(EnergyImpactLookups[BldgType]=$C772)*(EnergyImpactLookups[BldgVint]=$D772)*(EnergyImpactLookups[BldgLoc]=$E772),0))</f>
        <v>0</v>
      </c>
      <c r="R772" cm="1">
        <f t="array" ref="R772">INDEX(EnergyImpactLookups[AStdWBkWh],MATCH(1,(EnergyImpactLookups[Statewide Offering ID]=$B772)*(EnergyImpactLookups[BldgType]=$C772)*(EnergyImpactLookups[BldgVint]=$D772)*(EnergyImpactLookups[BldgLoc]=$E772),0))</f>
        <v>19.158999999999999</v>
      </c>
      <c r="S772" cm="1">
        <f t="array" ref="S772">INDEX(EnergyImpactLookups[AStdWBkW],MATCH(1,(EnergyImpactLookups[Statewide Offering ID]=$B772)*(EnergyImpactLookups[BldgType]=$C772)*(EnergyImpactLookups[BldgVint]=$D772)*(EnergyImpactLookups[BldgLoc]=$E772),0))</f>
        <v>3.09E-2</v>
      </c>
      <c r="T772" cm="1">
        <f t="array" ref="T772">INDEX(EnergyImpactLookups[AStdWBtherm],MATCH(1,(EnergyImpactLookups[Statewide Offering ID]=$B772)*(EnergyImpactLookups[BldgType]=$C772)*(EnergyImpactLookups[BldgVint]=$D772)*(EnergyImpactLookups[BldgLoc]=$E772),0))</f>
        <v>0</v>
      </c>
      <c r="AA772" t="s">
        <v>151</v>
      </c>
      <c r="AB772" t="s">
        <v>10</v>
      </c>
      <c r="AC772" t="b">
        <v>0</v>
      </c>
    </row>
    <row r="773" spans="1:29" x14ac:dyDescent="0.3">
      <c r="A773" t="s">
        <v>95</v>
      </c>
      <c r="B773" t="s">
        <v>154</v>
      </c>
      <c r="C773" t="s">
        <v>127</v>
      </c>
      <c r="D773" t="s">
        <v>753</v>
      </c>
      <c r="E773" t="s">
        <v>104</v>
      </c>
      <c r="F773" t="s">
        <v>129</v>
      </c>
      <c r="G773" t="s">
        <v>231</v>
      </c>
      <c r="H773" t="s">
        <v>232</v>
      </c>
      <c r="I773" t="s">
        <v>65</v>
      </c>
      <c r="J773" s="1">
        <v>44172</v>
      </c>
      <c r="K773" t="s">
        <v>100</v>
      </c>
      <c r="L773">
        <v>1</v>
      </c>
      <c r="O773" t="str" cm="1">
        <f t="array" ref="O773">INDEX(EnergyImpactLookups[APreWBkWh-EAD_style],MATCH(1,(EnergyImpactLookups[Statewide Offering ID]=$B773)*(EnergyImpactLookups[BldgType]=$C773)*(EnergyImpactLookups[BldgVint]=$D773)*(EnergyImpactLookups[BldgLoc]=$E773),0))</f>
        <v/>
      </c>
      <c r="P773" t="str" cm="1">
        <f t="array" ref="P773">INDEX(EnergyImpactLookups[APreWBkW-EAD_style],MATCH(1,(EnergyImpactLookups[Statewide Offering ID]=$B773)*(EnergyImpactLookups[BldgType]=$C773)*(EnergyImpactLookups[BldgVint]=$D773)*(EnergyImpactLookups[BldgLoc]=$E773),0))</f>
        <v/>
      </c>
      <c r="Q773" cm="1">
        <f t="array" ref="Q773">INDEX(EnergyImpactLookups[APreWBtherm],MATCH(1,(EnergyImpactLookups[Statewide Offering ID]=$B773)*(EnergyImpactLookups[BldgType]=$C773)*(EnergyImpactLookups[BldgVint]=$D773)*(EnergyImpactLookups[BldgLoc]=$E773),0))</f>
        <v>0</v>
      </c>
      <c r="R773" cm="1">
        <f t="array" ref="R773">INDEX(EnergyImpactLookups[AStdWBkWh],MATCH(1,(EnergyImpactLookups[Statewide Offering ID]=$B773)*(EnergyImpactLookups[BldgType]=$C773)*(EnergyImpactLookups[BldgVint]=$D773)*(EnergyImpactLookups[BldgLoc]=$E773),0))</f>
        <v>6.7858999999999998</v>
      </c>
      <c r="S773" cm="1">
        <f t="array" ref="S773">INDEX(EnergyImpactLookups[AStdWBkW],MATCH(1,(EnergyImpactLookups[Statewide Offering ID]=$B773)*(EnergyImpactLookups[BldgType]=$C773)*(EnergyImpactLookups[BldgVint]=$D773)*(EnergyImpactLookups[BldgLoc]=$E773),0))</f>
        <v>2.01E-2</v>
      </c>
      <c r="T773" cm="1">
        <f t="array" ref="T773">INDEX(EnergyImpactLookups[AStdWBtherm],MATCH(1,(EnergyImpactLookups[Statewide Offering ID]=$B773)*(EnergyImpactLookups[BldgType]=$C773)*(EnergyImpactLookups[BldgVint]=$D773)*(EnergyImpactLookups[BldgLoc]=$E773),0))</f>
        <v>0</v>
      </c>
      <c r="AA773" t="s">
        <v>151</v>
      </c>
      <c r="AB773" t="s">
        <v>10</v>
      </c>
      <c r="AC773" t="b">
        <v>0</v>
      </c>
    </row>
    <row r="774" spans="1:29" x14ac:dyDescent="0.3">
      <c r="A774" t="s">
        <v>95</v>
      </c>
      <c r="B774" t="s">
        <v>154</v>
      </c>
      <c r="C774" t="s">
        <v>127</v>
      </c>
      <c r="D774" t="s">
        <v>753</v>
      </c>
      <c r="E774" t="s">
        <v>105</v>
      </c>
      <c r="F774" t="s">
        <v>129</v>
      </c>
      <c r="G774" t="s">
        <v>231</v>
      </c>
      <c r="H774" t="s">
        <v>232</v>
      </c>
      <c r="I774" t="s">
        <v>65</v>
      </c>
      <c r="J774" s="1">
        <v>44172</v>
      </c>
      <c r="K774" t="s">
        <v>100</v>
      </c>
      <c r="L774">
        <v>1</v>
      </c>
      <c r="O774" t="str" cm="1">
        <f t="array" ref="O774">INDEX(EnergyImpactLookups[APreWBkWh-EAD_style],MATCH(1,(EnergyImpactLookups[Statewide Offering ID]=$B774)*(EnergyImpactLookups[BldgType]=$C774)*(EnergyImpactLookups[BldgVint]=$D774)*(EnergyImpactLookups[BldgLoc]=$E774),0))</f>
        <v/>
      </c>
      <c r="P774" t="str" cm="1">
        <f t="array" ref="P774">INDEX(EnergyImpactLookups[APreWBkW-EAD_style],MATCH(1,(EnergyImpactLookups[Statewide Offering ID]=$B774)*(EnergyImpactLookups[BldgType]=$C774)*(EnergyImpactLookups[BldgVint]=$D774)*(EnergyImpactLookups[BldgLoc]=$E774),0))</f>
        <v/>
      </c>
      <c r="Q774" cm="1">
        <f t="array" ref="Q774">INDEX(EnergyImpactLookups[APreWBtherm],MATCH(1,(EnergyImpactLookups[Statewide Offering ID]=$B774)*(EnergyImpactLookups[BldgType]=$C774)*(EnergyImpactLookups[BldgVint]=$D774)*(EnergyImpactLookups[BldgLoc]=$E774),0))</f>
        <v>0</v>
      </c>
      <c r="R774" cm="1">
        <f t="array" ref="R774">INDEX(EnergyImpactLookups[AStdWBkWh],MATCH(1,(EnergyImpactLookups[Statewide Offering ID]=$B774)*(EnergyImpactLookups[BldgType]=$C774)*(EnergyImpactLookups[BldgVint]=$D774)*(EnergyImpactLookups[BldgLoc]=$E774),0))</f>
        <v>27.287500000000001</v>
      </c>
      <c r="S774" cm="1">
        <f t="array" ref="S774">INDEX(EnergyImpactLookups[AStdWBkW],MATCH(1,(EnergyImpactLookups[Statewide Offering ID]=$B774)*(EnergyImpactLookups[BldgType]=$C774)*(EnergyImpactLookups[BldgVint]=$D774)*(EnergyImpactLookups[BldgLoc]=$E774),0))</f>
        <v>3.3799999999999997E-2</v>
      </c>
      <c r="T774" cm="1">
        <f t="array" ref="T774">INDEX(EnergyImpactLookups[AStdWBtherm],MATCH(1,(EnergyImpactLookups[Statewide Offering ID]=$B774)*(EnergyImpactLookups[BldgType]=$C774)*(EnergyImpactLookups[BldgVint]=$D774)*(EnergyImpactLookups[BldgLoc]=$E774),0))</f>
        <v>0</v>
      </c>
      <c r="AA774" t="s">
        <v>151</v>
      </c>
      <c r="AB774" t="s">
        <v>10</v>
      </c>
      <c r="AC774" t="b">
        <v>0</v>
      </c>
    </row>
    <row r="775" spans="1:29" x14ac:dyDescent="0.3">
      <c r="A775" t="s">
        <v>95</v>
      </c>
      <c r="B775" t="s">
        <v>154</v>
      </c>
      <c r="C775" t="s">
        <v>127</v>
      </c>
      <c r="D775" t="s">
        <v>753</v>
      </c>
      <c r="E775" t="s">
        <v>106</v>
      </c>
      <c r="F775" t="s">
        <v>129</v>
      </c>
      <c r="G775" t="s">
        <v>231</v>
      </c>
      <c r="H775" t="s">
        <v>232</v>
      </c>
      <c r="I775" t="s">
        <v>65</v>
      </c>
      <c r="J775" s="1">
        <v>44172</v>
      </c>
      <c r="K775" t="s">
        <v>100</v>
      </c>
      <c r="L775">
        <v>1</v>
      </c>
      <c r="O775" t="str" cm="1">
        <f t="array" ref="O775">INDEX(EnergyImpactLookups[APreWBkWh-EAD_style],MATCH(1,(EnergyImpactLookups[Statewide Offering ID]=$B775)*(EnergyImpactLookups[BldgType]=$C775)*(EnergyImpactLookups[BldgVint]=$D775)*(EnergyImpactLookups[BldgLoc]=$E775),0))</f>
        <v/>
      </c>
      <c r="P775" t="str" cm="1">
        <f t="array" ref="P775">INDEX(EnergyImpactLookups[APreWBkW-EAD_style],MATCH(1,(EnergyImpactLookups[Statewide Offering ID]=$B775)*(EnergyImpactLookups[BldgType]=$C775)*(EnergyImpactLookups[BldgVint]=$D775)*(EnergyImpactLookups[BldgLoc]=$E775),0))</f>
        <v/>
      </c>
      <c r="Q775" cm="1">
        <f t="array" ref="Q775">INDEX(EnergyImpactLookups[APreWBtherm],MATCH(1,(EnergyImpactLookups[Statewide Offering ID]=$B775)*(EnergyImpactLookups[BldgType]=$C775)*(EnergyImpactLookups[BldgVint]=$D775)*(EnergyImpactLookups[BldgLoc]=$E775),0))</f>
        <v>0</v>
      </c>
      <c r="R775" cm="1">
        <f t="array" ref="R775">INDEX(EnergyImpactLookups[AStdWBkWh],MATCH(1,(EnergyImpactLookups[Statewide Offering ID]=$B775)*(EnergyImpactLookups[BldgType]=$C775)*(EnergyImpactLookups[BldgVint]=$D775)*(EnergyImpactLookups[BldgLoc]=$E775),0))</f>
        <v>5.0808999999999997</v>
      </c>
      <c r="S775" cm="1">
        <f t="array" ref="S775">INDEX(EnergyImpactLookups[AStdWBkW],MATCH(1,(EnergyImpactLookups[Statewide Offering ID]=$B775)*(EnergyImpactLookups[BldgType]=$C775)*(EnergyImpactLookups[BldgVint]=$D775)*(EnergyImpactLookups[BldgLoc]=$E775),0))</f>
        <v>1.12E-2</v>
      </c>
      <c r="T775" cm="1">
        <f t="array" ref="T775">INDEX(EnergyImpactLookups[AStdWBtherm],MATCH(1,(EnergyImpactLookups[Statewide Offering ID]=$B775)*(EnergyImpactLookups[BldgType]=$C775)*(EnergyImpactLookups[BldgVint]=$D775)*(EnergyImpactLookups[BldgLoc]=$E775),0))</f>
        <v>0</v>
      </c>
      <c r="AA775" t="s">
        <v>151</v>
      </c>
      <c r="AB775" t="s">
        <v>10</v>
      </c>
      <c r="AC775" t="b">
        <v>0</v>
      </c>
    </row>
    <row r="776" spans="1:29" x14ac:dyDescent="0.3">
      <c r="A776" t="s">
        <v>95</v>
      </c>
      <c r="B776" t="s">
        <v>154</v>
      </c>
      <c r="C776" t="s">
        <v>127</v>
      </c>
      <c r="D776" t="s">
        <v>753</v>
      </c>
      <c r="E776" t="s">
        <v>107</v>
      </c>
      <c r="F776" t="s">
        <v>129</v>
      </c>
      <c r="G776" t="s">
        <v>231</v>
      </c>
      <c r="H776" t="s">
        <v>232</v>
      </c>
      <c r="I776" t="s">
        <v>65</v>
      </c>
      <c r="J776" s="1">
        <v>44172</v>
      </c>
      <c r="K776" t="s">
        <v>100</v>
      </c>
      <c r="L776">
        <v>1</v>
      </c>
      <c r="O776" t="str" cm="1">
        <f t="array" ref="O776">INDEX(EnergyImpactLookups[APreWBkWh-EAD_style],MATCH(1,(EnergyImpactLookups[Statewide Offering ID]=$B776)*(EnergyImpactLookups[BldgType]=$C776)*(EnergyImpactLookups[BldgVint]=$D776)*(EnergyImpactLookups[BldgLoc]=$E776),0))</f>
        <v/>
      </c>
      <c r="P776" t="str" cm="1">
        <f t="array" ref="P776">INDEX(EnergyImpactLookups[APreWBkW-EAD_style],MATCH(1,(EnergyImpactLookups[Statewide Offering ID]=$B776)*(EnergyImpactLookups[BldgType]=$C776)*(EnergyImpactLookups[BldgVint]=$D776)*(EnergyImpactLookups[BldgLoc]=$E776),0))</f>
        <v/>
      </c>
      <c r="Q776" cm="1">
        <f t="array" ref="Q776">INDEX(EnergyImpactLookups[APreWBtherm],MATCH(1,(EnergyImpactLookups[Statewide Offering ID]=$B776)*(EnergyImpactLookups[BldgType]=$C776)*(EnergyImpactLookups[BldgVint]=$D776)*(EnergyImpactLookups[BldgLoc]=$E776),0))</f>
        <v>0</v>
      </c>
      <c r="R776" cm="1">
        <f t="array" ref="R776">INDEX(EnergyImpactLookups[AStdWBkWh],MATCH(1,(EnergyImpactLookups[Statewide Offering ID]=$B776)*(EnergyImpactLookups[BldgType]=$C776)*(EnergyImpactLookups[BldgVint]=$D776)*(EnergyImpactLookups[BldgLoc]=$E776),0))</f>
        <v>23.058399999999999</v>
      </c>
      <c r="S776" cm="1">
        <f t="array" ref="S776">INDEX(EnergyImpactLookups[AStdWBkW],MATCH(1,(EnergyImpactLookups[Statewide Offering ID]=$B776)*(EnergyImpactLookups[BldgType]=$C776)*(EnergyImpactLookups[BldgVint]=$D776)*(EnergyImpactLookups[BldgLoc]=$E776),0))</f>
        <v>1.8599999999999998E-2</v>
      </c>
      <c r="T776" cm="1">
        <f t="array" ref="T776">INDEX(EnergyImpactLookups[AStdWBtherm],MATCH(1,(EnergyImpactLookups[Statewide Offering ID]=$B776)*(EnergyImpactLookups[BldgType]=$C776)*(EnergyImpactLookups[BldgVint]=$D776)*(EnergyImpactLookups[BldgLoc]=$E776),0))</f>
        <v>0</v>
      </c>
      <c r="AA776" t="s">
        <v>151</v>
      </c>
      <c r="AB776" t="s">
        <v>10</v>
      </c>
      <c r="AC776" t="b">
        <v>0</v>
      </c>
    </row>
    <row r="777" spans="1:29" x14ac:dyDescent="0.3">
      <c r="A777" t="s">
        <v>95</v>
      </c>
      <c r="B777" t="s">
        <v>154</v>
      </c>
      <c r="C777" t="s">
        <v>127</v>
      </c>
      <c r="D777" t="s">
        <v>753</v>
      </c>
      <c r="E777" t="s">
        <v>109</v>
      </c>
      <c r="F777" t="s">
        <v>129</v>
      </c>
      <c r="G777" t="s">
        <v>231</v>
      </c>
      <c r="H777" t="s">
        <v>232</v>
      </c>
      <c r="I777" t="s">
        <v>65</v>
      </c>
      <c r="J777" s="1">
        <v>44172</v>
      </c>
      <c r="K777" t="s">
        <v>100</v>
      </c>
      <c r="L777">
        <v>1</v>
      </c>
      <c r="O777" t="str" cm="1">
        <f t="array" ref="O777">INDEX(EnergyImpactLookups[APreWBkWh-EAD_style],MATCH(1,(EnergyImpactLookups[Statewide Offering ID]=$B777)*(EnergyImpactLookups[BldgType]=$C777)*(EnergyImpactLookups[BldgVint]=$D777)*(EnergyImpactLookups[BldgLoc]=$E777),0))</f>
        <v/>
      </c>
      <c r="P777" t="str" cm="1">
        <f t="array" ref="P777">INDEX(EnergyImpactLookups[APreWBkW-EAD_style],MATCH(1,(EnergyImpactLookups[Statewide Offering ID]=$B777)*(EnergyImpactLookups[BldgType]=$C777)*(EnergyImpactLookups[BldgVint]=$D777)*(EnergyImpactLookups[BldgLoc]=$E777),0))</f>
        <v/>
      </c>
      <c r="Q777" cm="1">
        <f t="array" ref="Q777">INDEX(EnergyImpactLookups[APreWBtherm],MATCH(1,(EnergyImpactLookups[Statewide Offering ID]=$B777)*(EnergyImpactLookups[BldgType]=$C777)*(EnergyImpactLookups[BldgVint]=$D777)*(EnergyImpactLookups[BldgLoc]=$E777),0))</f>
        <v>0</v>
      </c>
      <c r="R777" cm="1">
        <f t="array" ref="R777">INDEX(EnergyImpactLookups[AStdWBkWh],MATCH(1,(EnergyImpactLookups[Statewide Offering ID]=$B777)*(EnergyImpactLookups[BldgType]=$C777)*(EnergyImpactLookups[BldgVint]=$D777)*(EnergyImpactLookups[BldgLoc]=$E777),0))</f>
        <v>35.429600000000001</v>
      </c>
      <c r="S777" cm="1">
        <f t="array" ref="S777">INDEX(EnergyImpactLookups[AStdWBkW],MATCH(1,(EnergyImpactLookups[Statewide Offering ID]=$B777)*(EnergyImpactLookups[BldgType]=$C777)*(EnergyImpactLookups[BldgVint]=$D777)*(EnergyImpactLookups[BldgLoc]=$E777),0))</f>
        <v>2.35E-2</v>
      </c>
      <c r="T777" cm="1">
        <f t="array" ref="T777">INDEX(EnergyImpactLookups[AStdWBtherm],MATCH(1,(EnergyImpactLookups[Statewide Offering ID]=$B777)*(EnergyImpactLookups[BldgType]=$C777)*(EnergyImpactLookups[BldgVint]=$D777)*(EnergyImpactLookups[BldgLoc]=$E777),0))</f>
        <v>0</v>
      </c>
      <c r="AA777" t="s">
        <v>151</v>
      </c>
      <c r="AB777" t="s">
        <v>10</v>
      </c>
      <c r="AC777" t="b">
        <v>0</v>
      </c>
    </row>
    <row r="778" spans="1:29" x14ac:dyDescent="0.3">
      <c r="A778" t="s">
        <v>95</v>
      </c>
      <c r="B778" t="s">
        <v>154</v>
      </c>
      <c r="C778" t="s">
        <v>127</v>
      </c>
      <c r="D778" t="s">
        <v>753</v>
      </c>
      <c r="E778" t="s">
        <v>111</v>
      </c>
      <c r="F778" t="s">
        <v>129</v>
      </c>
      <c r="G778" t="s">
        <v>231</v>
      </c>
      <c r="H778" t="s">
        <v>232</v>
      </c>
      <c r="I778" t="s">
        <v>65</v>
      </c>
      <c r="J778" s="1">
        <v>44172</v>
      </c>
      <c r="K778" t="s">
        <v>100</v>
      </c>
      <c r="L778">
        <v>1</v>
      </c>
      <c r="O778" t="str" cm="1">
        <f t="array" ref="O778">INDEX(EnergyImpactLookups[APreWBkWh-EAD_style],MATCH(1,(EnergyImpactLookups[Statewide Offering ID]=$B778)*(EnergyImpactLookups[BldgType]=$C778)*(EnergyImpactLookups[BldgVint]=$D778)*(EnergyImpactLookups[BldgLoc]=$E778),0))</f>
        <v/>
      </c>
      <c r="P778" t="str" cm="1">
        <f t="array" ref="P778">INDEX(EnergyImpactLookups[APreWBkW-EAD_style],MATCH(1,(EnergyImpactLookups[Statewide Offering ID]=$B778)*(EnergyImpactLookups[BldgType]=$C778)*(EnergyImpactLookups[BldgVint]=$D778)*(EnergyImpactLookups[BldgLoc]=$E778),0))</f>
        <v/>
      </c>
      <c r="Q778" cm="1">
        <f t="array" ref="Q778">INDEX(EnergyImpactLookups[APreWBtherm],MATCH(1,(EnergyImpactLookups[Statewide Offering ID]=$B778)*(EnergyImpactLookups[BldgType]=$C778)*(EnergyImpactLookups[BldgVint]=$D778)*(EnergyImpactLookups[BldgLoc]=$E778),0))</f>
        <v>0</v>
      </c>
      <c r="R778" cm="1">
        <f t="array" ref="R778">INDEX(EnergyImpactLookups[AStdWBkWh],MATCH(1,(EnergyImpactLookups[Statewide Offering ID]=$B778)*(EnergyImpactLookups[BldgType]=$C778)*(EnergyImpactLookups[BldgVint]=$D778)*(EnergyImpactLookups[BldgLoc]=$E778),0))</f>
        <v>52.371899999999997</v>
      </c>
      <c r="S778" cm="1">
        <f t="array" ref="S778">INDEX(EnergyImpactLookups[AStdWBkW],MATCH(1,(EnergyImpactLookups[Statewide Offering ID]=$B778)*(EnergyImpactLookups[BldgType]=$C778)*(EnergyImpactLookups[BldgVint]=$D778)*(EnergyImpactLookups[BldgLoc]=$E778),0))</f>
        <v>3.32E-2</v>
      </c>
      <c r="T778" cm="1">
        <f t="array" ref="T778">INDEX(EnergyImpactLookups[AStdWBtherm],MATCH(1,(EnergyImpactLookups[Statewide Offering ID]=$B778)*(EnergyImpactLookups[BldgType]=$C778)*(EnergyImpactLookups[BldgVint]=$D778)*(EnergyImpactLookups[BldgLoc]=$E778),0))</f>
        <v>0</v>
      </c>
      <c r="AA778" t="s">
        <v>151</v>
      </c>
      <c r="AB778" t="s">
        <v>10</v>
      </c>
      <c r="AC778" t="b">
        <v>0</v>
      </c>
    </row>
    <row r="779" spans="1:29" x14ac:dyDescent="0.3">
      <c r="A779" t="s">
        <v>95</v>
      </c>
      <c r="B779" t="s">
        <v>154</v>
      </c>
      <c r="C779" t="s">
        <v>127</v>
      </c>
      <c r="D779" t="s">
        <v>753</v>
      </c>
      <c r="E779" t="s">
        <v>112</v>
      </c>
      <c r="F779" t="s">
        <v>129</v>
      </c>
      <c r="G779" t="s">
        <v>231</v>
      </c>
      <c r="H779" t="s">
        <v>232</v>
      </c>
      <c r="I779" t="s">
        <v>65</v>
      </c>
      <c r="J779" s="1">
        <v>44172</v>
      </c>
      <c r="K779" t="s">
        <v>100</v>
      </c>
      <c r="L779">
        <v>1</v>
      </c>
      <c r="O779" t="str" cm="1">
        <f t="array" ref="O779">INDEX(EnergyImpactLookups[APreWBkWh-EAD_style],MATCH(1,(EnergyImpactLookups[Statewide Offering ID]=$B779)*(EnergyImpactLookups[BldgType]=$C779)*(EnergyImpactLookups[BldgVint]=$D779)*(EnergyImpactLookups[BldgLoc]=$E779),0))</f>
        <v/>
      </c>
      <c r="P779" t="str" cm="1">
        <f t="array" ref="P779">INDEX(EnergyImpactLookups[APreWBkW-EAD_style],MATCH(1,(EnergyImpactLookups[Statewide Offering ID]=$B779)*(EnergyImpactLookups[BldgType]=$C779)*(EnergyImpactLookups[BldgVint]=$D779)*(EnergyImpactLookups[BldgLoc]=$E779),0))</f>
        <v/>
      </c>
      <c r="Q779" cm="1">
        <f t="array" ref="Q779">INDEX(EnergyImpactLookups[APreWBtherm],MATCH(1,(EnergyImpactLookups[Statewide Offering ID]=$B779)*(EnergyImpactLookups[BldgType]=$C779)*(EnergyImpactLookups[BldgVint]=$D779)*(EnergyImpactLookups[BldgLoc]=$E779),0))</f>
        <v>0</v>
      </c>
      <c r="R779" cm="1">
        <f t="array" ref="R779">INDEX(EnergyImpactLookups[AStdWBkWh],MATCH(1,(EnergyImpactLookups[Statewide Offering ID]=$B779)*(EnergyImpactLookups[BldgType]=$C779)*(EnergyImpactLookups[BldgVint]=$D779)*(EnergyImpactLookups[BldgLoc]=$E779),0))</f>
        <v>42.435699999999997</v>
      </c>
      <c r="S779" cm="1">
        <f t="array" ref="S779">INDEX(EnergyImpactLookups[AStdWBkW],MATCH(1,(EnergyImpactLookups[Statewide Offering ID]=$B779)*(EnergyImpactLookups[BldgType]=$C779)*(EnergyImpactLookups[BldgVint]=$D779)*(EnergyImpactLookups[BldgLoc]=$E779),0))</f>
        <v>3.27E-2</v>
      </c>
      <c r="T779" cm="1">
        <f t="array" ref="T779">INDEX(EnergyImpactLookups[AStdWBtherm],MATCH(1,(EnergyImpactLookups[Statewide Offering ID]=$B779)*(EnergyImpactLookups[BldgType]=$C779)*(EnergyImpactLookups[BldgVint]=$D779)*(EnergyImpactLookups[BldgLoc]=$E779),0))</f>
        <v>0</v>
      </c>
      <c r="AA779" t="s">
        <v>151</v>
      </c>
      <c r="AB779" t="s">
        <v>10</v>
      </c>
      <c r="AC779" t="b">
        <v>0</v>
      </c>
    </row>
    <row r="780" spans="1:29" x14ac:dyDescent="0.3">
      <c r="A780" t="s">
        <v>95</v>
      </c>
      <c r="B780" t="s">
        <v>154</v>
      </c>
      <c r="C780" t="s">
        <v>127</v>
      </c>
      <c r="D780" t="s">
        <v>753</v>
      </c>
      <c r="E780" t="s">
        <v>113</v>
      </c>
      <c r="F780" t="s">
        <v>129</v>
      </c>
      <c r="G780" t="s">
        <v>231</v>
      </c>
      <c r="H780" t="s">
        <v>232</v>
      </c>
      <c r="I780" t="s">
        <v>65</v>
      </c>
      <c r="J780" s="1">
        <v>44172</v>
      </c>
      <c r="K780" t="s">
        <v>100</v>
      </c>
      <c r="L780">
        <v>1</v>
      </c>
      <c r="O780" t="str" cm="1">
        <f t="array" ref="O780">INDEX(EnergyImpactLookups[APreWBkWh-EAD_style],MATCH(1,(EnergyImpactLookups[Statewide Offering ID]=$B780)*(EnergyImpactLookups[BldgType]=$C780)*(EnergyImpactLookups[BldgVint]=$D780)*(EnergyImpactLookups[BldgLoc]=$E780),0))</f>
        <v/>
      </c>
      <c r="P780" t="str" cm="1">
        <f t="array" ref="P780">INDEX(EnergyImpactLookups[APreWBkW-EAD_style],MATCH(1,(EnergyImpactLookups[Statewide Offering ID]=$B780)*(EnergyImpactLookups[BldgType]=$C780)*(EnergyImpactLookups[BldgVint]=$D780)*(EnergyImpactLookups[BldgLoc]=$E780),0))</f>
        <v/>
      </c>
      <c r="Q780" cm="1">
        <f t="array" ref="Q780">INDEX(EnergyImpactLookups[APreWBtherm],MATCH(1,(EnergyImpactLookups[Statewide Offering ID]=$B780)*(EnergyImpactLookups[BldgType]=$C780)*(EnergyImpactLookups[BldgVint]=$D780)*(EnergyImpactLookups[BldgLoc]=$E780),0))</f>
        <v>0</v>
      </c>
      <c r="R780" cm="1">
        <f t="array" ref="R780">INDEX(EnergyImpactLookups[AStdWBkWh],MATCH(1,(EnergyImpactLookups[Statewide Offering ID]=$B780)*(EnergyImpactLookups[BldgType]=$C780)*(EnergyImpactLookups[BldgVint]=$D780)*(EnergyImpactLookups[BldgLoc]=$E780),0))</f>
        <v>56.690399999999997</v>
      </c>
      <c r="S780" cm="1">
        <f t="array" ref="S780">INDEX(EnergyImpactLookups[AStdWBkW],MATCH(1,(EnergyImpactLookups[Statewide Offering ID]=$B780)*(EnergyImpactLookups[BldgType]=$C780)*(EnergyImpactLookups[BldgVint]=$D780)*(EnergyImpactLookups[BldgLoc]=$E780),0))</f>
        <v>3.6700000000000003E-2</v>
      </c>
      <c r="T780" cm="1">
        <f t="array" ref="T780">INDEX(EnergyImpactLookups[AStdWBtherm],MATCH(1,(EnergyImpactLookups[Statewide Offering ID]=$B780)*(EnergyImpactLookups[BldgType]=$C780)*(EnergyImpactLookups[BldgVint]=$D780)*(EnergyImpactLookups[BldgLoc]=$E780),0))</f>
        <v>0</v>
      </c>
      <c r="AA780" t="s">
        <v>151</v>
      </c>
      <c r="AB780" t="s">
        <v>10</v>
      </c>
      <c r="AC780" t="b">
        <v>0</v>
      </c>
    </row>
    <row r="781" spans="1:29" x14ac:dyDescent="0.3">
      <c r="A781" t="s">
        <v>95</v>
      </c>
      <c r="B781" t="s">
        <v>154</v>
      </c>
      <c r="C781" t="s">
        <v>127</v>
      </c>
      <c r="D781" t="s">
        <v>753</v>
      </c>
      <c r="E781" t="s">
        <v>114</v>
      </c>
      <c r="F781" t="s">
        <v>129</v>
      </c>
      <c r="G781" t="s">
        <v>231</v>
      </c>
      <c r="H781" t="s">
        <v>232</v>
      </c>
      <c r="I781" t="s">
        <v>65</v>
      </c>
      <c r="J781" s="1">
        <v>44172</v>
      </c>
      <c r="K781" t="s">
        <v>100</v>
      </c>
      <c r="L781">
        <v>1</v>
      </c>
      <c r="O781" t="str" cm="1">
        <f t="array" ref="O781">INDEX(EnergyImpactLookups[APreWBkWh-EAD_style],MATCH(1,(EnergyImpactLookups[Statewide Offering ID]=$B781)*(EnergyImpactLookups[BldgType]=$C781)*(EnergyImpactLookups[BldgVint]=$D781)*(EnergyImpactLookups[BldgLoc]=$E781),0))</f>
        <v/>
      </c>
      <c r="P781" t="str" cm="1">
        <f t="array" ref="P781">INDEX(EnergyImpactLookups[APreWBkW-EAD_style],MATCH(1,(EnergyImpactLookups[Statewide Offering ID]=$B781)*(EnergyImpactLookups[BldgType]=$C781)*(EnergyImpactLookups[BldgVint]=$D781)*(EnergyImpactLookups[BldgLoc]=$E781),0))</f>
        <v/>
      </c>
      <c r="Q781" cm="1">
        <f t="array" ref="Q781">INDEX(EnergyImpactLookups[APreWBtherm],MATCH(1,(EnergyImpactLookups[Statewide Offering ID]=$B781)*(EnergyImpactLookups[BldgType]=$C781)*(EnergyImpactLookups[BldgVint]=$D781)*(EnergyImpactLookups[BldgLoc]=$E781),0))</f>
        <v>0</v>
      </c>
      <c r="R781" cm="1">
        <f t="array" ref="R781">INDEX(EnergyImpactLookups[AStdWBkWh],MATCH(1,(EnergyImpactLookups[Statewide Offering ID]=$B781)*(EnergyImpactLookups[BldgType]=$C781)*(EnergyImpactLookups[BldgVint]=$D781)*(EnergyImpactLookups[BldgLoc]=$E781),0))</f>
        <v>53.823599999999999</v>
      </c>
      <c r="S781" cm="1">
        <f t="array" ref="S781">INDEX(EnergyImpactLookups[AStdWBkW],MATCH(1,(EnergyImpactLookups[Statewide Offering ID]=$B781)*(EnergyImpactLookups[BldgType]=$C781)*(EnergyImpactLookups[BldgVint]=$D781)*(EnergyImpactLookups[BldgLoc]=$E781),0))</f>
        <v>5.11E-2</v>
      </c>
      <c r="T781" cm="1">
        <f t="array" ref="T781">INDEX(EnergyImpactLookups[AStdWBtherm],MATCH(1,(EnergyImpactLookups[Statewide Offering ID]=$B781)*(EnergyImpactLookups[BldgType]=$C781)*(EnergyImpactLookups[BldgVint]=$D781)*(EnergyImpactLookups[BldgLoc]=$E781),0))</f>
        <v>0</v>
      </c>
      <c r="AA781" t="s">
        <v>151</v>
      </c>
      <c r="AB781" t="s">
        <v>10</v>
      </c>
      <c r="AC781" t="b">
        <v>0</v>
      </c>
    </row>
    <row r="782" spans="1:29" x14ac:dyDescent="0.3">
      <c r="A782" t="s">
        <v>95</v>
      </c>
      <c r="B782" t="s">
        <v>154</v>
      </c>
      <c r="C782" t="s">
        <v>127</v>
      </c>
      <c r="D782" t="s">
        <v>753</v>
      </c>
      <c r="E782" t="s">
        <v>115</v>
      </c>
      <c r="F782" t="s">
        <v>129</v>
      </c>
      <c r="G782" t="s">
        <v>231</v>
      </c>
      <c r="H782" t="s">
        <v>232</v>
      </c>
      <c r="I782" t="s">
        <v>65</v>
      </c>
      <c r="J782" s="1">
        <v>44172</v>
      </c>
      <c r="K782" t="s">
        <v>100</v>
      </c>
      <c r="L782">
        <v>1</v>
      </c>
      <c r="O782" t="str" cm="1">
        <f t="array" ref="O782">INDEX(EnergyImpactLookups[APreWBkWh-EAD_style],MATCH(1,(EnergyImpactLookups[Statewide Offering ID]=$B782)*(EnergyImpactLookups[BldgType]=$C782)*(EnergyImpactLookups[BldgVint]=$D782)*(EnergyImpactLookups[BldgLoc]=$E782),0))</f>
        <v/>
      </c>
      <c r="P782" t="str" cm="1">
        <f t="array" ref="P782">INDEX(EnergyImpactLookups[APreWBkW-EAD_style],MATCH(1,(EnergyImpactLookups[Statewide Offering ID]=$B782)*(EnergyImpactLookups[BldgType]=$C782)*(EnergyImpactLookups[BldgVint]=$D782)*(EnergyImpactLookups[BldgLoc]=$E782),0))</f>
        <v/>
      </c>
      <c r="Q782" cm="1">
        <f t="array" ref="Q782">INDEX(EnergyImpactLookups[APreWBtherm],MATCH(1,(EnergyImpactLookups[Statewide Offering ID]=$B782)*(EnergyImpactLookups[BldgType]=$C782)*(EnergyImpactLookups[BldgVint]=$D782)*(EnergyImpactLookups[BldgLoc]=$E782),0))</f>
        <v>0</v>
      </c>
      <c r="R782" cm="1">
        <f t="array" ref="R782">INDEX(EnergyImpactLookups[AStdWBkWh],MATCH(1,(EnergyImpactLookups[Statewide Offering ID]=$B782)*(EnergyImpactLookups[BldgType]=$C782)*(EnergyImpactLookups[BldgVint]=$D782)*(EnergyImpactLookups[BldgLoc]=$E782),0))</f>
        <v>34.722799999999999</v>
      </c>
      <c r="S782" cm="1">
        <f t="array" ref="S782">INDEX(EnergyImpactLookups[AStdWBkW],MATCH(1,(EnergyImpactLookups[Statewide Offering ID]=$B782)*(EnergyImpactLookups[BldgType]=$C782)*(EnergyImpactLookups[BldgVint]=$D782)*(EnergyImpactLookups[BldgLoc]=$E782),0))</f>
        <v>4.3799999999999999E-2</v>
      </c>
      <c r="T782" cm="1">
        <f t="array" ref="T782">INDEX(EnergyImpactLookups[AStdWBtherm],MATCH(1,(EnergyImpactLookups[Statewide Offering ID]=$B782)*(EnergyImpactLookups[BldgType]=$C782)*(EnergyImpactLookups[BldgVint]=$D782)*(EnergyImpactLookups[BldgLoc]=$E782),0))</f>
        <v>0</v>
      </c>
      <c r="AA782" t="s">
        <v>151</v>
      </c>
      <c r="AB782" t="s">
        <v>10</v>
      </c>
      <c r="AC782" t="b">
        <v>0</v>
      </c>
    </row>
    <row r="783" spans="1:29" x14ac:dyDescent="0.3">
      <c r="A783" t="s">
        <v>95</v>
      </c>
      <c r="B783" t="s">
        <v>154</v>
      </c>
      <c r="C783" t="s">
        <v>127</v>
      </c>
      <c r="D783" t="s">
        <v>753</v>
      </c>
      <c r="E783" t="s">
        <v>116</v>
      </c>
      <c r="F783" t="s">
        <v>129</v>
      </c>
      <c r="G783" t="s">
        <v>231</v>
      </c>
      <c r="H783" t="s">
        <v>232</v>
      </c>
      <c r="I783" t="s">
        <v>65</v>
      </c>
      <c r="J783" s="1">
        <v>44172</v>
      </c>
      <c r="K783" t="s">
        <v>100</v>
      </c>
      <c r="L783">
        <v>1</v>
      </c>
      <c r="O783" t="str" cm="1">
        <f t="array" ref="O783">INDEX(EnergyImpactLookups[APreWBkWh-EAD_style],MATCH(1,(EnergyImpactLookups[Statewide Offering ID]=$B783)*(EnergyImpactLookups[BldgType]=$C783)*(EnergyImpactLookups[BldgVint]=$D783)*(EnergyImpactLookups[BldgLoc]=$E783),0))</f>
        <v/>
      </c>
      <c r="P783" t="str" cm="1">
        <f t="array" ref="P783">INDEX(EnergyImpactLookups[APreWBkW-EAD_style],MATCH(1,(EnergyImpactLookups[Statewide Offering ID]=$B783)*(EnergyImpactLookups[BldgType]=$C783)*(EnergyImpactLookups[BldgVint]=$D783)*(EnergyImpactLookups[BldgLoc]=$E783),0))</f>
        <v/>
      </c>
      <c r="Q783" cm="1">
        <f t="array" ref="Q783">INDEX(EnergyImpactLookups[APreWBtherm],MATCH(1,(EnergyImpactLookups[Statewide Offering ID]=$B783)*(EnergyImpactLookups[BldgType]=$C783)*(EnergyImpactLookups[BldgVint]=$D783)*(EnergyImpactLookups[BldgLoc]=$E783),0))</f>
        <v>0</v>
      </c>
      <c r="R783" cm="1">
        <f t="array" ref="R783">INDEX(EnergyImpactLookups[AStdWBkWh],MATCH(1,(EnergyImpactLookups[Statewide Offering ID]=$B783)*(EnergyImpactLookups[BldgType]=$C783)*(EnergyImpactLookups[BldgVint]=$D783)*(EnergyImpactLookups[BldgLoc]=$E783),0))</f>
        <v>63.301600000000001</v>
      </c>
      <c r="S783" cm="1">
        <f t="array" ref="S783">INDEX(EnergyImpactLookups[AStdWBkW],MATCH(1,(EnergyImpactLookups[Statewide Offering ID]=$B783)*(EnergyImpactLookups[BldgType]=$C783)*(EnergyImpactLookups[BldgVint]=$D783)*(EnergyImpactLookups[BldgLoc]=$E783),0))</f>
        <v>4.9599999999999998E-2</v>
      </c>
      <c r="T783" cm="1">
        <f t="array" ref="T783">INDEX(EnergyImpactLookups[AStdWBtherm],MATCH(1,(EnergyImpactLookups[Statewide Offering ID]=$B783)*(EnergyImpactLookups[BldgType]=$C783)*(EnergyImpactLookups[BldgVint]=$D783)*(EnergyImpactLookups[BldgLoc]=$E783),0))</f>
        <v>0</v>
      </c>
      <c r="AA783" t="s">
        <v>151</v>
      </c>
      <c r="AB783" t="s">
        <v>10</v>
      </c>
      <c r="AC783" t="b">
        <v>0</v>
      </c>
    </row>
    <row r="784" spans="1:29" x14ac:dyDescent="0.3">
      <c r="A784" t="s">
        <v>95</v>
      </c>
      <c r="B784" t="s">
        <v>154</v>
      </c>
      <c r="C784" t="s">
        <v>127</v>
      </c>
      <c r="D784" t="s">
        <v>753</v>
      </c>
      <c r="E784" t="s">
        <v>117</v>
      </c>
      <c r="F784" t="s">
        <v>129</v>
      </c>
      <c r="G784" t="s">
        <v>231</v>
      </c>
      <c r="H784" t="s">
        <v>232</v>
      </c>
      <c r="I784" t="s">
        <v>65</v>
      </c>
      <c r="J784" s="1">
        <v>44172</v>
      </c>
      <c r="K784" t="s">
        <v>100</v>
      </c>
      <c r="L784">
        <v>1</v>
      </c>
      <c r="O784" t="str" cm="1">
        <f t="array" ref="O784">INDEX(EnergyImpactLookups[APreWBkWh-EAD_style],MATCH(1,(EnergyImpactLookups[Statewide Offering ID]=$B784)*(EnergyImpactLookups[BldgType]=$C784)*(EnergyImpactLookups[BldgVint]=$D784)*(EnergyImpactLookups[BldgLoc]=$E784),0))</f>
        <v/>
      </c>
      <c r="P784" t="str" cm="1">
        <f t="array" ref="P784">INDEX(EnergyImpactLookups[APreWBkW-EAD_style],MATCH(1,(EnergyImpactLookups[Statewide Offering ID]=$B784)*(EnergyImpactLookups[BldgType]=$C784)*(EnergyImpactLookups[BldgVint]=$D784)*(EnergyImpactLookups[BldgLoc]=$E784),0))</f>
        <v/>
      </c>
      <c r="Q784" cm="1">
        <f t="array" ref="Q784">INDEX(EnergyImpactLookups[APreWBtherm],MATCH(1,(EnergyImpactLookups[Statewide Offering ID]=$B784)*(EnergyImpactLookups[BldgType]=$C784)*(EnergyImpactLookups[BldgVint]=$D784)*(EnergyImpactLookups[BldgLoc]=$E784),0))</f>
        <v>0</v>
      </c>
      <c r="R784" cm="1">
        <f t="array" ref="R784">INDEX(EnergyImpactLookups[AStdWBkWh],MATCH(1,(EnergyImpactLookups[Statewide Offering ID]=$B784)*(EnergyImpactLookups[BldgType]=$C784)*(EnergyImpactLookups[BldgVint]=$D784)*(EnergyImpactLookups[BldgLoc]=$E784),0))</f>
        <v>63.359400000000001</v>
      </c>
      <c r="S784" cm="1">
        <f t="array" ref="S784">INDEX(EnergyImpactLookups[AStdWBkW],MATCH(1,(EnergyImpactLookups[Statewide Offering ID]=$B784)*(EnergyImpactLookups[BldgType]=$C784)*(EnergyImpactLookups[BldgVint]=$D784)*(EnergyImpactLookups[BldgLoc]=$E784),0))</f>
        <v>4.7199999999999999E-2</v>
      </c>
      <c r="T784" cm="1">
        <f t="array" ref="T784">INDEX(EnergyImpactLookups[AStdWBtherm],MATCH(1,(EnergyImpactLookups[Statewide Offering ID]=$B784)*(EnergyImpactLookups[BldgType]=$C784)*(EnergyImpactLookups[BldgVint]=$D784)*(EnergyImpactLookups[BldgLoc]=$E784),0))</f>
        <v>0</v>
      </c>
      <c r="AA784" t="s">
        <v>151</v>
      </c>
      <c r="AB784" t="s">
        <v>10</v>
      </c>
      <c r="AC784" t="b">
        <v>0</v>
      </c>
    </row>
    <row r="785" spans="1:29" x14ac:dyDescent="0.3">
      <c r="A785" t="s">
        <v>95</v>
      </c>
      <c r="B785" t="s">
        <v>154</v>
      </c>
      <c r="C785" t="s">
        <v>127</v>
      </c>
      <c r="D785" t="s">
        <v>753</v>
      </c>
      <c r="E785" t="s">
        <v>118</v>
      </c>
      <c r="F785" t="s">
        <v>129</v>
      </c>
      <c r="G785" t="s">
        <v>231</v>
      </c>
      <c r="H785" t="s">
        <v>232</v>
      </c>
      <c r="I785" t="s">
        <v>65</v>
      </c>
      <c r="J785" s="1">
        <v>44172</v>
      </c>
      <c r="K785" t="s">
        <v>100</v>
      </c>
      <c r="L785">
        <v>1</v>
      </c>
      <c r="O785" t="str" cm="1">
        <f t="array" ref="O785">INDEX(EnergyImpactLookups[APreWBkWh-EAD_style],MATCH(1,(EnergyImpactLookups[Statewide Offering ID]=$B785)*(EnergyImpactLookups[BldgType]=$C785)*(EnergyImpactLookups[BldgVint]=$D785)*(EnergyImpactLookups[BldgLoc]=$E785),0))</f>
        <v/>
      </c>
      <c r="P785" t="str" cm="1">
        <f t="array" ref="P785">INDEX(EnergyImpactLookups[APreWBkW-EAD_style],MATCH(1,(EnergyImpactLookups[Statewide Offering ID]=$B785)*(EnergyImpactLookups[BldgType]=$C785)*(EnergyImpactLookups[BldgVint]=$D785)*(EnergyImpactLookups[BldgLoc]=$E785),0))</f>
        <v/>
      </c>
      <c r="Q785" cm="1">
        <f t="array" ref="Q785">INDEX(EnergyImpactLookups[APreWBtherm],MATCH(1,(EnergyImpactLookups[Statewide Offering ID]=$B785)*(EnergyImpactLookups[BldgType]=$C785)*(EnergyImpactLookups[BldgVint]=$D785)*(EnergyImpactLookups[BldgLoc]=$E785),0))</f>
        <v>0</v>
      </c>
      <c r="R785" cm="1">
        <f t="array" ref="R785">INDEX(EnergyImpactLookups[AStdWBkWh],MATCH(1,(EnergyImpactLookups[Statewide Offering ID]=$B785)*(EnergyImpactLookups[BldgType]=$C785)*(EnergyImpactLookups[BldgVint]=$D785)*(EnergyImpactLookups[BldgLoc]=$E785),0))</f>
        <v>96.488500000000002</v>
      </c>
      <c r="S785" cm="1">
        <f t="array" ref="S785">INDEX(EnergyImpactLookups[AStdWBkW],MATCH(1,(EnergyImpactLookups[Statewide Offering ID]=$B785)*(EnergyImpactLookups[BldgType]=$C785)*(EnergyImpactLookups[BldgVint]=$D785)*(EnergyImpactLookups[BldgLoc]=$E785),0))</f>
        <v>6.0999999999999999E-2</v>
      </c>
      <c r="T785" cm="1">
        <f t="array" ref="T785">INDEX(EnergyImpactLookups[AStdWBtherm],MATCH(1,(EnergyImpactLookups[Statewide Offering ID]=$B785)*(EnergyImpactLookups[BldgType]=$C785)*(EnergyImpactLookups[BldgVint]=$D785)*(EnergyImpactLookups[BldgLoc]=$E785),0))</f>
        <v>0</v>
      </c>
      <c r="AA785" t="s">
        <v>151</v>
      </c>
      <c r="AB785" t="s">
        <v>10</v>
      </c>
      <c r="AC785" t="b">
        <v>0</v>
      </c>
    </row>
    <row r="786" spans="1:29" x14ac:dyDescent="0.3">
      <c r="A786" t="s">
        <v>95</v>
      </c>
      <c r="B786" t="s">
        <v>154</v>
      </c>
      <c r="C786" t="s">
        <v>127</v>
      </c>
      <c r="D786" t="s">
        <v>753</v>
      </c>
      <c r="E786" t="s">
        <v>119</v>
      </c>
      <c r="F786" t="s">
        <v>129</v>
      </c>
      <c r="G786" t="s">
        <v>231</v>
      </c>
      <c r="H786" t="s">
        <v>232</v>
      </c>
      <c r="I786" t="s">
        <v>65</v>
      </c>
      <c r="J786" s="1">
        <v>44172</v>
      </c>
      <c r="K786" t="s">
        <v>100</v>
      </c>
      <c r="L786">
        <v>1</v>
      </c>
      <c r="O786" t="str" cm="1">
        <f t="array" ref="O786">INDEX(EnergyImpactLookups[APreWBkWh-EAD_style],MATCH(1,(EnergyImpactLookups[Statewide Offering ID]=$B786)*(EnergyImpactLookups[BldgType]=$C786)*(EnergyImpactLookups[BldgVint]=$D786)*(EnergyImpactLookups[BldgLoc]=$E786),0))</f>
        <v/>
      </c>
      <c r="P786" t="str" cm="1">
        <f t="array" ref="P786">INDEX(EnergyImpactLookups[APreWBkW-EAD_style],MATCH(1,(EnergyImpactLookups[Statewide Offering ID]=$B786)*(EnergyImpactLookups[BldgType]=$C786)*(EnergyImpactLookups[BldgVint]=$D786)*(EnergyImpactLookups[BldgLoc]=$E786),0))</f>
        <v/>
      </c>
      <c r="Q786" cm="1">
        <f t="array" ref="Q786">INDEX(EnergyImpactLookups[APreWBtherm],MATCH(1,(EnergyImpactLookups[Statewide Offering ID]=$B786)*(EnergyImpactLookups[BldgType]=$C786)*(EnergyImpactLookups[BldgVint]=$D786)*(EnergyImpactLookups[BldgLoc]=$E786),0))</f>
        <v>0</v>
      </c>
      <c r="R786" cm="1">
        <f t="array" ref="R786">INDEX(EnergyImpactLookups[AStdWBkWh],MATCH(1,(EnergyImpactLookups[Statewide Offering ID]=$B786)*(EnergyImpactLookups[BldgType]=$C786)*(EnergyImpactLookups[BldgVint]=$D786)*(EnergyImpactLookups[BldgLoc]=$E786),0))</f>
        <v>12.207800000000001</v>
      </c>
      <c r="S786" cm="1">
        <f t="array" ref="S786">INDEX(EnergyImpactLookups[AStdWBkW],MATCH(1,(EnergyImpactLookups[Statewide Offering ID]=$B786)*(EnergyImpactLookups[BldgType]=$C786)*(EnergyImpactLookups[BldgVint]=$D786)*(EnergyImpactLookups[BldgLoc]=$E786),0))</f>
        <v>1.6899999999999998E-2</v>
      </c>
      <c r="T786" cm="1">
        <f t="array" ref="T786">INDEX(EnergyImpactLookups[AStdWBtherm],MATCH(1,(EnergyImpactLookups[Statewide Offering ID]=$B786)*(EnergyImpactLookups[BldgType]=$C786)*(EnergyImpactLookups[BldgVint]=$D786)*(EnergyImpactLookups[BldgLoc]=$E786),0))</f>
        <v>0</v>
      </c>
      <c r="AA786" t="s">
        <v>151</v>
      </c>
      <c r="AB786" t="s">
        <v>10</v>
      </c>
      <c r="AC786" t="b">
        <v>0</v>
      </c>
    </row>
    <row r="787" spans="1:29" x14ac:dyDescent="0.3">
      <c r="A787" t="s">
        <v>95</v>
      </c>
      <c r="B787" t="s">
        <v>154</v>
      </c>
      <c r="C787" t="s">
        <v>130</v>
      </c>
      <c r="D787" t="s">
        <v>753</v>
      </c>
      <c r="E787" t="s">
        <v>99</v>
      </c>
      <c r="F787" t="s">
        <v>129</v>
      </c>
      <c r="G787" t="s">
        <v>231</v>
      </c>
      <c r="H787" t="s">
        <v>232</v>
      </c>
      <c r="I787" t="s">
        <v>65</v>
      </c>
      <c r="J787" s="1">
        <v>44172</v>
      </c>
      <c r="K787" t="s">
        <v>100</v>
      </c>
      <c r="L787">
        <v>1</v>
      </c>
      <c r="O787" t="str" cm="1">
        <f t="array" ref="O787">INDEX(EnergyImpactLookups[APreWBkWh-EAD_style],MATCH(1,(EnergyImpactLookups[Statewide Offering ID]=$B787)*(EnergyImpactLookups[BldgType]=$C787)*(EnergyImpactLookups[BldgVint]=$D787)*(EnergyImpactLookups[BldgLoc]=$E787),0))</f>
        <v/>
      </c>
      <c r="P787" t="str" cm="1">
        <f t="array" ref="P787">INDEX(EnergyImpactLookups[APreWBkW-EAD_style],MATCH(1,(EnergyImpactLookups[Statewide Offering ID]=$B787)*(EnergyImpactLookups[BldgType]=$C787)*(EnergyImpactLookups[BldgVint]=$D787)*(EnergyImpactLookups[BldgLoc]=$E787),0))</f>
        <v/>
      </c>
      <c r="Q787" cm="1">
        <f t="array" ref="Q787">INDEX(EnergyImpactLookups[APreWBtherm],MATCH(1,(EnergyImpactLookups[Statewide Offering ID]=$B787)*(EnergyImpactLookups[BldgType]=$C787)*(EnergyImpactLookups[BldgVint]=$D787)*(EnergyImpactLookups[BldgLoc]=$E787),0))</f>
        <v>0</v>
      </c>
      <c r="R787" cm="1">
        <f t="array" ref="R787">INDEX(EnergyImpactLookups[AStdWBkWh],MATCH(1,(EnergyImpactLookups[Statewide Offering ID]=$B787)*(EnergyImpactLookups[BldgType]=$C787)*(EnergyImpactLookups[BldgVint]=$D787)*(EnergyImpactLookups[BldgLoc]=$E787),0))</f>
        <v>5.5631000000000004</v>
      </c>
      <c r="S787" cm="1">
        <f t="array" ref="S787">INDEX(EnergyImpactLookups[AStdWBkW],MATCH(1,(EnergyImpactLookups[Statewide Offering ID]=$B787)*(EnergyImpactLookups[BldgType]=$C787)*(EnergyImpactLookups[BldgVint]=$D787)*(EnergyImpactLookups[BldgLoc]=$E787),0))</f>
        <v>8.0000000000000004E-4</v>
      </c>
      <c r="T787" cm="1">
        <f t="array" ref="T787">INDEX(EnergyImpactLookups[AStdWBtherm],MATCH(1,(EnergyImpactLookups[Statewide Offering ID]=$B787)*(EnergyImpactLookups[BldgType]=$C787)*(EnergyImpactLookups[BldgVint]=$D787)*(EnergyImpactLookups[BldgLoc]=$E787),0))</f>
        <v>0</v>
      </c>
      <c r="AA787" t="s">
        <v>151</v>
      </c>
      <c r="AB787" t="s">
        <v>10</v>
      </c>
      <c r="AC787" t="b">
        <v>0</v>
      </c>
    </row>
    <row r="788" spans="1:29" x14ac:dyDescent="0.3">
      <c r="A788" t="s">
        <v>95</v>
      </c>
      <c r="B788" t="s">
        <v>154</v>
      </c>
      <c r="C788" t="s">
        <v>130</v>
      </c>
      <c r="D788" t="s">
        <v>753</v>
      </c>
      <c r="E788" t="s">
        <v>103</v>
      </c>
      <c r="F788" t="s">
        <v>129</v>
      </c>
      <c r="G788" t="s">
        <v>231</v>
      </c>
      <c r="H788" t="s">
        <v>232</v>
      </c>
      <c r="I788" t="s">
        <v>65</v>
      </c>
      <c r="J788" s="1">
        <v>44172</v>
      </c>
      <c r="K788" t="s">
        <v>100</v>
      </c>
      <c r="L788">
        <v>1</v>
      </c>
      <c r="O788" t="str" cm="1">
        <f t="array" ref="O788">INDEX(EnergyImpactLookups[APreWBkWh-EAD_style],MATCH(1,(EnergyImpactLookups[Statewide Offering ID]=$B788)*(EnergyImpactLookups[BldgType]=$C788)*(EnergyImpactLookups[BldgVint]=$D788)*(EnergyImpactLookups[BldgLoc]=$E788),0))</f>
        <v/>
      </c>
      <c r="P788" t="str" cm="1">
        <f t="array" ref="P788">INDEX(EnergyImpactLookups[APreWBkW-EAD_style],MATCH(1,(EnergyImpactLookups[Statewide Offering ID]=$B788)*(EnergyImpactLookups[BldgType]=$C788)*(EnergyImpactLookups[BldgVint]=$D788)*(EnergyImpactLookups[BldgLoc]=$E788),0))</f>
        <v/>
      </c>
      <c r="Q788" cm="1">
        <f t="array" ref="Q788">INDEX(EnergyImpactLookups[APreWBtherm],MATCH(1,(EnergyImpactLookups[Statewide Offering ID]=$B788)*(EnergyImpactLookups[BldgType]=$C788)*(EnergyImpactLookups[BldgVint]=$D788)*(EnergyImpactLookups[BldgLoc]=$E788),0))</f>
        <v>0</v>
      </c>
      <c r="R788" cm="1">
        <f t="array" ref="R788">INDEX(EnergyImpactLookups[AStdWBkWh],MATCH(1,(EnergyImpactLookups[Statewide Offering ID]=$B788)*(EnergyImpactLookups[BldgType]=$C788)*(EnergyImpactLookups[BldgVint]=$D788)*(EnergyImpactLookups[BldgLoc]=$E788),0))</f>
        <v>16.676100000000002</v>
      </c>
      <c r="S788" cm="1">
        <f t="array" ref="S788">INDEX(EnergyImpactLookups[AStdWBkW],MATCH(1,(EnergyImpactLookups[Statewide Offering ID]=$B788)*(EnergyImpactLookups[BldgType]=$C788)*(EnergyImpactLookups[BldgVint]=$D788)*(EnergyImpactLookups[BldgLoc]=$E788),0))</f>
        <v>3.0099999999999998E-2</v>
      </c>
      <c r="T788" cm="1">
        <f t="array" ref="T788">INDEX(EnergyImpactLookups[AStdWBtherm],MATCH(1,(EnergyImpactLookups[Statewide Offering ID]=$B788)*(EnergyImpactLookups[BldgType]=$C788)*(EnergyImpactLookups[BldgVint]=$D788)*(EnergyImpactLookups[BldgLoc]=$E788),0))</f>
        <v>0</v>
      </c>
      <c r="AA788" t="s">
        <v>151</v>
      </c>
      <c r="AB788" t="s">
        <v>10</v>
      </c>
      <c r="AC788" t="b">
        <v>0</v>
      </c>
    </row>
    <row r="789" spans="1:29" x14ac:dyDescent="0.3">
      <c r="A789" t="s">
        <v>95</v>
      </c>
      <c r="B789" t="s">
        <v>154</v>
      </c>
      <c r="C789" t="s">
        <v>130</v>
      </c>
      <c r="D789" t="s">
        <v>753</v>
      </c>
      <c r="E789" t="s">
        <v>104</v>
      </c>
      <c r="F789" t="s">
        <v>129</v>
      </c>
      <c r="G789" t="s">
        <v>231</v>
      </c>
      <c r="H789" t="s">
        <v>232</v>
      </c>
      <c r="I789" t="s">
        <v>65</v>
      </c>
      <c r="J789" s="1">
        <v>44172</v>
      </c>
      <c r="K789" t="s">
        <v>100</v>
      </c>
      <c r="L789">
        <v>1</v>
      </c>
      <c r="O789" t="str" cm="1">
        <f t="array" ref="O789">INDEX(EnergyImpactLookups[APreWBkWh-EAD_style],MATCH(1,(EnergyImpactLookups[Statewide Offering ID]=$B789)*(EnergyImpactLookups[BldgType]=$C789)*(EnergyImpactLookups[BldgVint]=$D789)*(EnergyImpactLookups[BldgLoc]=$E789),0))</f>
        <v/>
      </c>
      <c r="P789" t="str" cm="1">
        <f t="array" ref="P789">INDEX(EnergyImpactLookups[APreWBkW-EAD_style],MATCH(1,(EnergyImpactLookups[Statewide Offering ID]=$B789)*(EnergyImpactLookups[BldgType]=$C789)*(EnergyImpactLookups[BldgVint]=$D789)*(EnergyImpactLookups[BldgLoc]=$E789),0))</f>
        <v/>
      </c>
      <c r="Q789" cm="1">
        <f t="array" ref="Q789">INDEX(EnergyImpactLookups[APreWBtherm],MATCH(1,(EnergyImpactLookups[Statewide Offering ID]=$B789)*(EnergyImpactLookups[BldgType]=$C789)*(EnergyImpactLookups[BldgVint]=$D789)*(EnergyImpactLookups[BldgLoc]=$E789),0))</f>
        <v>0</v>
      </c>
      <c r="R789" cm="1">
        <f t="array" ref="R789">INDEX(EnergyImpactLookups[AStdWBkWh],MATCH(1,(EnergyImpactLookups[Statewide Offering ID]=$B789)*(EnergyImpactLookups[BldgType]=$C789)*(EnergyImpactLookups[BldgVint]=$D789)*(EnergyImpactLookups[BldgLoc]=$E789),0))</f>
        <v>6.9408000000000003</v>
      </c>
      <c r="S789" cm="1">
        <f t="array" ref="S789">INDEX(EnergyImpactLookups[AStdWBkW],MATCH(1,(EnergyImpactLookups[Statewide Offering ID]=$B789)*(EnergyImpactLookups[BldgType]=$C789)*(EnergyImpactLookups[BldgVint]=$D789)*(EnergyImpactLookups[BldgLoc]=$E789),0))</f>
        <v>1.5699999999999999E-2</v>
      </c>
      <c r="T789" cm="1">
        <f t="array" ref="T789">INDEX(EnergyImpactLookups[AStdWBtherm],MATCH(1,(EnergyImpactLookups[Statewide Offering ID]=$B789)*(EnergyImpactLookups[BldgType]=$C789)*(EnergyImpactLookups[BldgVint]=$D789)*(EnergyImpactLookups[BldgLoc]=$E789),0))</f>
        <v>0</v>
      </c>
      <c r="AA789" t="s">
        <v>151</v>
      </c>
      <c r="AB789" t="s">
        <v>10</v>
      </c>
      <c r="AC789" t="b">
        <v>0</v>
      </c>
    </row>
    <row r="790" spans="1:29" x14ac:dyDescent="0.3">
      <c r="A790" t="s">
        <v>95</v>
      </c>
      <c r="B790" t="s">
        <v>154</v>
      </c>
      <c r="C790" t="s">
        <v>130</v>
      </c>
      <c r="D790" t="s">
        <v>753</v>
      </c>
      <c r="E790" t="s">
        <v>105</v>
      </c>
      <c r="F790" t="s">
        <v>129</v>
      </c>
      <c r="G790" t="s">
        <v>231</v>
      </c>
      <c r="H790" t="s">
        <v>232</v>
      </c>
      <c r="I790" t="s">
        <v>65</v>
      </c>
      <c r="J790" s="1">
        <v>44172</v>
      </c>
      <c r="K790" t="s">
        <v>100</v>
      </c>
      <c r="L790">
        <v>1</v>
      </c>
      <c r="O790" t="str" cm="1">
        <f t="array" ref="O790">INDEX(EnergyImpactLookups[APreWBkWh-EAD_style],MATCH(1,(EnergyImpactLookups[Statewide Offering ID]=$B790)*(EnergyImpactLookups[BldgType]=$C790)*(EnergyImpactLookups[BldgVint]=$D790)*(EnergyImpactLookups[BldgLoc]=$E790),0))</f>
        <v/>
      </c>
      <c r="P790" t="str" cm="1">
        <f t="array" ref="P790">INDEX(EnergyImpactLookups[APreWBkW-EAD_style],MATCH(1,(EnergyImpactLookups[Statewide Offering ID]=$B790)*(EnergyImpactLookups[BldgType]=$C790)*(EnergyImpactLookups[BldgVint]=$D790)*(EnergyImpactLookups[BldgLoc]=$E790),0))</f>
        <v/>
      </c>
      <c r="Q790" cm="1">
        <f t="array" ref="Q790">INDEX(EnergyImpactLookups[APreWBtherm],MATCH(1,(EnergyImpactLookups[Statewide Offering ID]=$B790)*(EnergyImpactLookups[BldgType]=$C790)*(EnergyImpactLookups[BldgVint]=$D790)*(EnergyImpactLookups[BldgLoc]=$E790),0))</f>
        <v>0</v>
      </c>
      <c r="R790" cm="1">
        <f t="array" ref="R790">INDEX(EnergyImpactLookups[AStdWBkWh],MATCH(1,(EnergyImpactLookups[Statewide Offering ID]=$B790)*(EnergyImpactLookups[BldgType]=$C790)*(EnergyImpactLookups[BldgVint]=$D790)*(EnergyImpactLookups[BldgLoc]=$E790),0))</f>
        <v>31.532</v>
      </c>
      <c r="S790" cm="1">
        <f t="array" ref="S790">INDEX(EnergyImpactLookups[AStdWBkW],MATCH(1,(EnergyImpactLookups[Statewide Offering ID]=$B790)*(EnergyImpactLookups[BldgType]=$C790)*(EnergyImpactLookups[BldgVint]=$D790)*(EnergyImpactLookups[BldgLoc]=$E790),0))</f>
        <v>4.3900000000000002E-2</v>
      </c>
      <c r="T790" cm="1">
        <f t="array" ref="T790">INDEX(EnergyImpactLookups[AStdWBtherm],MATCH(1,(EnergyImpactLookups[Statewide Offering ID]=$B790)*(EnergyImpactLookups[BldgType]=$C790)*(EnergyImpactLookups[BldgVint]=$D790)*(EnergyImpactLookups[BldgLoc]=$E790),0))</f>
        <v>0</v>
      </c>
      <c r="AA790" t="s">
        <v>151</v>
      </c>
      <c r="AB790" t="s">
        <v>10</v>
      </c>
      <c r="AC790" t="b">
        <v>0</v>
      </c>
    </row>
    <row r="791" spans="1:29" x14ac:dyDescent="0.3">
      <c r="A791" t="s">
        <v>95</v>
      </c>
      <c r="B791" t="s">
        <v>154</v>
      </c>
      <c r="C791" t="s">
        <v>130</v>
      </c>
      <c r="D791" t="s">
        <v>753</v>
      </c>
      <c r="E791" t="s">
        <v>106</v>
      </c>
      <c r="F791" t="s">
        <v>129</v>
      </c>
      <c r="G791" t="s">
        <v>231</v>
      </c>
      <c r="H791" t="s">
        <v>232</v>
      </c>
      <c r="I791" t="s">
        <v>65</v>
      </c>
      <c r="J791" s="1">
        <v>44172</v>
      </c>
      <c r="K791" t="s">
        <v>100</v>
      </c>
      <c r="L791">
        <v>1</v>
      </c>
      <c r="O791" t="str" cm="1">
        <f t="array" ref="O791">INDEX(EnergyImpactLookups[APreWBkWh-EAD_style],MATCH(1,(EnergyImpactLookups[Statewide Offering ID]=$B791)*(EnergyImpactLookups[BldgType]=$C791)*(EnergyImpactLookups[BldgVint]=$D791)*(EnergyImpactLookups[BldgLoc]=$E791),0))</f>
        <v/>
      </c>
      <c r="P791" t="str" cm="1">
        <f t="array" ref="P791">INDEX(EnergyImpactLookups[APreWBkW-EAD_style],MATCH(1,(EnergyImpactLookups[Statewide Offering ID]=$B791)*(EnergyImpactLookups[BldgType]=$C791)*(EnergyImpactLookups[BldgVint]=$D791)*(EnergyImpactLookups[BldgLoc]=$E791),0))</f>
        <v/>
      </c>
      <c r="Q791" cm="1">
        <f t="array" ref="Q791">INDEX(EnergyImpactLookups[APreWBtherm],MATCH(1,(EnergyImpactLookups[Statewide Offering ID]=$B791)*(EnergyImpactLookups[BldgType]=$C791)*(EnergyImpactLookups[BldgVint]=$D791)*(EnergyImpactLookups[BldgLoc]=$E791),0))</f>
        <v>0</v>
      </c>
      <c r="R791" cm="1">
        <f t="array" ref="R791">INDEX(EnergyImpactLookups[AStdWBkWh],MATCH(1,(EnergyImpactLookups[Statewide Offering ID]=$B791)*(EnergyImpactLookups[BldgType]=$C791)*(EnergyImpactLookups[BldgVint]=$D791)*(EnergyImpactLookups[BldgLoc]=$E791),0))</f>
        <v>7.7502000000000004</v>
      </c>
      <c r="S791" cm="1">
        <f t="array" ref="S791">INDEX(EnergyImpactLookups[AStdWBkW],MATCH(1,(EnergyImpactLookups[Statewide Offering ID]=$B791)*(EnergyImpactLookups[BldgType]=$C791)*(EnergyImpactLookups[BldgVint]=$D791)*(EnergyImpactLookups[BldgLoc]=$E791),0))</f>
        <v>8.0999999999999996E-3</v>
      </c>
      <c r="T791" cm="1">
        <f t="array" ref="T791">INDEX(EnergyImpactLookups[AStdWBtherm],MATCH(1,(EnergyImpactLookups[Statewide Offering ID]=$B791)*(EnergyImpactLookups[BldgType]=$C791)*(EnergyImpactLookups[BldgVint]=$D791)*(EnergyImpactLookups[BldgLoc]=$E791),0))</f>
        <v>0</v>
      </c>
      <c r="AA791" t="s">
        <v>151</v>
      </c>
      <c r="AB791" t="s">
        <v>10</v>
      </c>
      <c r="AC791" t="b">
        <v>0</v>
      </c>
    </row>
    <row r="792" spans="1:29" x14ac:dyDescent="0.3">
      <c r="A792" t="s">
        <v>95</v>
      </c>
      <c r="B792" t="s">
        <v>154</v>
      </c>
      <c r="C792" t="s">
        <v>130</v>
      </c>
      <c r="D792" t="s">
        <v>753</v>
      </c>
      <c r="E792" t="s">
        <v>107</v>
      </c>
      <c r="F792" t="s">
        <v>129</v>
      </c>
      <c r="G792" t="s">
        <v>231</v>
      </c>
      <c r="H792" t="s">
        <v>232</v>
      </c>
      <c r="I792" t="s">
        <v>65</v>
      </c>
      <c r="J792" s="1">
        <v>44172</v>
      </c>
      <c r="K792" t="s">
        <v>100</v>
      </c>
      <c r="L792">
        <v>1</v>
      </c>
      <c r="O792" t="str" cm="1">
        <f t="array" ref="O792">INDEX(EnergyImpactLookups[APreWBkWh-EAD_style],MATCH(1,(EnergyImpactLookups[Statewide Offering ID]=$B792)*(EnergyImpactLookups[BldgType]=$C792)*(EnergyImpactLookups[BldgVint]=$D792)*(EnergyImpactLookups[BldgLoc]=$E792),0))</f>
        <v/>
      </c>
      <c r="P792" t="str" cm="1">
        <f t="array" ref="P792">INDEX(EnergyImpactLookups[APreWBkW-EAD_style],MATCH(1,(EnergyImpactLookups[Statewide Offering ID]=$B792)*(EnergyImpactLookups[BldgType]=$C792)*(EnergyImpactLookups[BldgVint]=$D792)*(EnergyImpactLookups[BldgLoc]=$E792),0))</f>
        <v/>
      </c>
      <c r="Q792" cm="1">
        <f t="array" ref="Q792">INDEX(EnergyImpactLookups[APreWBtherm],MATCH(1,(EnergyImpactLookups[Statewide Offering ID]=$B792)*(EnergyImpactLookups[BldgType]=$C792)*(EnergyImpactLookups[BldgVint]=$D792)*(EnergyImpactLookups[BldgLoc]=$E792),0))</f>
        <v>0</v>
      </c>
      <c r="R792" cm="1">
        <f t="array" ref="R792">INDEX(EnergyImpactLookups[AStdWBkWh],MATCH(1,(EnergyImpactLookups[Statewide Offering ID]=$B792)*(EnergyImpactLookups[BldgType]=$C792)*(EnergyImpactLookups[BldgVint]=$D792)*(EnergyImpactLookups[BldgLoc]=$E792),0))</f>
        <v>16.385999999999999</v>
      </c>
      <c r="S792" cm="1">
        <f t="array" ref="S792">INDEX(EnergyImpactLookups[AStdWBkW],MATCH(1,(EnergyImpactLookups[Statewide Offering ID]=$B792)*(EnergyImpactLookups[BldgType]=$C792)*(EnergyImpactLookups[BldgVint]=$D792)*(EnergyImpactLookups[BldgLoc]=$E792),0))</f>
        <v>2.1100000000000001E-2</v>
      </c>
      <c r="T792" cm="1">
        <f t="array" ref="T792">INDEX(EnergyImpactLookups[AStdWBtherm],MATCH(1,(EnergyImpactLookups[Statewide Offering ID]=$B792)*(EnergyImpactLookups[BldgType]=$C792)*(EnergyImpactLookups[BldgVint]=$D792)*(EnergyImpactLookups[BldgLoc]=$E792),0))</f>
        <v>0</v>
      </c>
      <c r="AA792" t="s">
        <v>151</v>
      </c>
      <c r="AB792" t="s">
        <v>10</v>
      </c>
      <c r="AC792" t="b">
        <v>0</v>
      </c>
    </row>
    <row r="793" spans="1:29" x14ac:dyDescent="0.3">
      <c r="A793" t="s">
        <v>95</v>
      </c>
      <c r="B793" t="s">
        <v>154</v>
      </c>
      <c r="C793" t="s">
        <v>130</v>
      </c>
      <c r="D793" t="s">
        <v>753</v>
      </c>
      <c r="E793" t="s">
        <v>109</v>
      </c>
      <c r="F793" t="s">
        <v>129</v>
      </c>
      <c r="G793" t="s">
        <v>231</v>
      </c>
      <c r="H793" t="s">
        <v>232</v>
      </c>
      <c r="I793" t="s">
        <v>65</v>
      </c>
      <c r="J793" s="1">
        <v>44172</v>
      </c>
      <c r="K793" t="s">
        <v>100</v>
      </c>
      <c r="L793">
        <v>1</v>
      </c>
      <c r="O793" t="str" cm="1">
        <f t="array" ref="O793">INDEX(EnergyImpactLookups[APreWBkWh-EAD_style],MATCH(1,(EnergyImpactLookups[Statewide Offering ID]=$B793)*(EnergyImpactLookups[BldgType]=$C793)*(EnergyImpactLookups[BldgVint]=$D793)*(EnergyImpactLookups[BldgLoc]=$E793),0))</f>
        <v/>
      </c>
      <c r="P793" t="str" cm="1">
        <f t="array" ref="P793">INDEX(EnergyImpactLookups[APreWBkW-EAD_style],MATCH(1,(EnergyImpactLookups[Statewide Offering ID]=$B793)*(EnergyImpactLookups[BldgType]=$C793)*(EnergyImpactLookups[BldgVint]=$D793)*(EnergyImpactLookups[BldgLoc]=$E793),0))</f>
        <v/>
      </c>
      <c r="Q793" cm="1">
        <f t="array" ref="Q793">INDEX(EnergyImpactLookups[APreWBtherm],MATCH(1,(EnergyImpactLookups[Statewide Offering ID]=$B793)*(EnergyImpactLookups[BldgType]=$C793)*(EnergyImpactLookups[BldgVint]=$D793)*(EnergyImpactLookups[BldgLoc]=$E793),0))</f>
        <v>0</v>
      </c>
      <c r="R793" cm="1">
        <f t="array" ref="R793">INDEX(EnergyImpactLookups[AStdWBkWh],MATCH(1,(EnergyImpactLookups[Statewide Offering ID]=$B793)*(EnergyImpactLookups[BldgType]=$C793)*(EnergyImpactLookups[BldgVint]=$D793)*(EnergyImpactLookups[BldgLoc]=$E793),0))</f>
        <v>35.956400000000002</v>
      </c>
      <c r="S793" cm="1">
        <f t="array" ref="S793">INDEX(EnergyImpactLookups[AStdWBkW],MATCH(1,(EnergyImpactLookups[Statewide Offering ID]=$B793)*(EnergyImpactLookups[BldgType]=$C793)*(EnergyImpactLookups[BldgVint]=$D793)*(EnergyImpactLookups[BldgLoc]=$E793),0))</f>
        <v>3.3399999999999999E-2</v>
      </c>
      <c r="T793" cm="1">
        <f t="array" ref="T793">INDEX(EnergyImpactLookups[AStdWBtherm],MATCH(1,(EnergyImpactLookups[Statewide Offering ID]=$B793)*(EnergyImpactLookups[BldgType]=$C793)*(EnergyImpactLookups[BldgVint]=$D793)*(EnergyImpactLookups[BldgLoc]=$E793),0))</f>
        <v>0</v>
      </c>
      <c r="AA793" t="s">
        <v>151</v>
      </c>
      <c r="AB793" t="s">
        <v>10</v>
      </c>
      <c r="AC793" t="b">
        <v>0</v>
      </c>
    </row>
    <row r="794" spans="1:29" x14ac:dyDescent="0.3">
      <c r="A794" t="s">
        <v>95</v>
      </c>
      <c r="B794" t="s">
        <v>154</v>
      </c>
      <c r="C794" t="s">
        <v>130</v>
      </c>
      <c r="D794" t="s">
        <v>753</v>
      </c>
      <c r="E794" t="s">
        <v>111</v>
      </c>
      <c r="F794" t="s">
        <v>129</v>
      </c>
      <c r="G794" t="s">
        <v>231</v>
      </c>
      <c r="H794" t="s">
        <v>232</v>
      </c>
      <c r="I794" t="s">
        <v>65</v>
      </c>
      <c r="J794" s="1">
        <v>44172</v>
      </c>
      <c r="K794" t="s">
        <v>100</v>
      </c>
      <c r="L794">
        <v>1</v>
      </c>
      <c r="O794" t="str" cm="1">
        <f t="array" ref="O794">INDEX(EnergyImpactLookups[APreWBkWh-EAD_style],MATCH(1,(EnergyImpactLookups[Statewide Offering ID]=$B794)*(EnergyImpactLookups[BldgType]=$C794)*(EnergyImpactLookups[BldgVint]=$D794)*(EnergyImpactLookups[BldgLoc]=$E794),0))</f>
        <v/>
      </c>
      <c r="P794" t="str" cm="1">
        <f t="array" ref="P794">INDEX(EnergyImpactLookups[APreWBkW-EAD_style],MATCH(1,(EnergyImpactLookups[Statewide Offering ID]=$B794)*(EnergyImpactLookups[BldgType]=$C794)*(EnergyImpactLookups[BldgVint]=$D794)*(EnergyImpactLookups[BldgLoc]=$E794),0))</f>
        <v/>
      </c>
      <c r="Q794" cm="1">
        <f t="array" ref="Q794">INDEX(EnergyImpactLookups[APreWBtherm],MATCH(1,(EnergyImpactLookups[Statewide Offering ID]=$B794)*(EnergyImpactLookups[BldgType]=$C794)*(EnergyImpactLookups[BldgVint]=$D794)*(EnergyImpactLookups[BldgLoc]=$E794),0))</f>
        <v>0</v>
      </c>
      <c r="R794" cm="1">
        <f t="array" ref="R794">INDEX(EnergyImpactLookups[AStdWBkWh],MATCH(1,(EnergyImpactLookups[Statewide Offering ID]=$B794)*(EnergyImpactLookups[BldgType]=$C794)*(EnergyImpactLookups[BldgVint]=$D794)*(EnergyImpactLookups[BldgLoc]=$E794),0))</f>
        <v>62.290900000000001</v>
      </c>
      <c r="S794" cm="1">
        <f t="array" ref="S794">INDEX(EnergyImpactLookups[AStdWBkW],MATCH(1,(EnergyImpactLookups[Statewide Offering ID]=$B794)*(EnergyImpactLookups[BldgType]=$C794)*(EnergyImpactLookups[BldgVint]=$D794)*(EnergyImpactLookups[BldgLoc]=$E794),0))</f>
        <v>4.0399999999999998E-2</v>
      </c>
      <c r="T794" cm="1">
        <f t="array" ref="T794">INDEX(EnergyImpactLookups[AStdWBtherm],MATCH(1,(EnergyImpactLookups[Statewide Offering ID]=$B794)*(EnergyImpactLookups[BldgType]=$C794)*(EnergyImpactLookups[BldgVint]=$D794)*(EnergyImpactLookups[BldgLoc]=$E794),0))</f>
        <v>0</v>
      </c>
      <c r="AA794" t="s">
        <v>151</v>
      </c>
      <c r="AB794" t="s">
        <v>10</v>
      </c>
      <c r="AC794" t="b">
        <v>0</v>
      </c>
    </row>
    <row r="795" spans="1:29" x14ac:dyDescent="0.3">
      <c r="A795" t="s">
        <v>95</v>
      </c>
      <c r="B795" t="s">
        <v>154</v>
      </c>
      <c r="C795" t="s">
        <v>130</v>
      </c>
      <c r="D795" t="s">
        <v>753</v>
      </c>
      <c r="E795" t="s">
        <v>112</v>
      </c>
      <c r="F795" t="s">
        <v>129</v>
      </c>
      <c r="G795" t="s">
        <v>231</v>
      </c>
      <c r="H795" t="s">
        <v>232</v>
      </c>
      <c r="I795" t="s">
        <v>65</v>
      </c>
      <c r="J795" s="1">
        <v>44172</v>
      </c>
      <c r="K795" t="s">
        <v>100</v>
      </c>
      <c r="L795">
        <v>1</v>
      </c>
      <c r="O795" t="str" cm="1">
        <f t="array" ref="O795">INDEX(EnergyImpactLookups[APreWBkWh-EAD_style],MATCH(1,(EnergyImpactLookups[Statewide Offering ID]=$B795)*(EnergyImpactLookups[BldgType]=$C795)*(EnergyImpactLookups[BldgVint]=$D795)*(EnergyImpactLookups[BldgLoc]=$E795),0))</f>
        <v/>
      </c>
      <c r="P795" t="str" cm="1">
        <f t="array" ref="P795">INDEX(EnergyImpactLookups[APreWBkW-EAD_style],MATCH(1,(EnergyImpactLookups[Statewide Offering ID]=$B795)*(EnergyImpactLookups[BldgType]=$C795)*(EnergyImpactLookups[BldgVint]=$D795)*(EnergyImpactLookups[BldgLoc]=$E795),0))</f>
        <v/>
      </c>
      <c r="Q795" cm="1">
        <f t="array" ref="Q795">INDEX(EnergyImpactLookups[APreWBtherm],MATCH(1,(EnergyImpactLookups[Statewide Offering ID]=$B795)*(EnergyImpactLookups[BldgType]=$C795)*(EnergyImpactLookups[BldgVint]=$D795)*(EnergyImpactLookups[BldgLoc]=$E795),0))</f>
        <v>0</v>
      </c>
      <c r="R795" cm="1">
        <f t="array" ref="R795">INDEX(EnergyImpactLookups[AStdWBkWh],MATCH(1,(EnergyImpactLookups[Statewide Offering ID]=$B795)*(EnergyImpactLookups[BldgType]=$C795)*(EnergyImpactLookups[BldgVint]=$D795)*(EnergyImpactLookups[BldgLoc]=$E795),0))</f>
        <v>58.3078</v>
      </c>
      <c r="S795" cm="1">
        <f t="array" ref="S795">INDEX(EnergyImpactLookups[AStdWBkW],MATCH(1,(EnergyImpactLookups[Statewide Offering ID]=$B795)*(EnergyImpactLookups[BldgType]=$C795)*(EnergyImpactLookups[BldgVint]=$D795)*(EnergyImpactLookups[BldgLoc]=$E795),0))</f>
        <v>4.0500000000000001E-2</v>
      </c>
      <c r="T795" cm="1">
        <f t="array" ref="T795">INDEX(EnergyImpactLookups[AStdWBtherm],MATCH(1,(EnergyImpactLookups[Statewide Offering ID]=$B795)*(EnergyImpactLookups[BldgType]=$C795)*(EnergyImpactLookups[BldgVint]=$D795)*(EnergyImpactLookups[BldgLoc]=$E795),0))</f>
        <v>0</v>
      </c>
      <c r="AA795" t="s">
        <v>151</v>
      </c>
      <c r="AB795" t="s">
        <v>10</v>
      </c>
      <c r="AC795" t="b">
        <v>0</v>
      </c>
    </row>
    <row r="796" spans="1:29" x14ac:dyDescent="0.3">
      <c r="A796" t="s">
        <v>95</v>
      </c>
      <c r="B796" t="s">
        <v>154</v>
      </c>
      <c r="C796" t="s">
        <v>130</v>
      </c>
      <c r="D796" t="s">
        <v>753</v>
      </c>
      <c r="E796" t="s">
        <v>113</v>
      </c>
      <c r="F796" t="s">
        <v>129</v>
      </c>
      <c r="G796" t="s">
        <v>231</v>
      </c>
      <c r="H796" t="s">
        <v>232</v>
      </c>
      <c r="I796" t="s">
        <v>65</v>
      </c>
      <c r="J796" s="1">
        <v>44172</v>
      </c>
      <c r="K796" t="s">
        <v>100</v>
      </c>
      <c r="L796">
        <v>1</v>
      </c>
      <c r="O796" t="str" cm="1">
        <f t="array" ref="O796">INDEX(EnergyImpactLookups[APreWBkWh-EAD_style],MATCH(1,(EnergyImpactLookups[Statewide Offering ID]=$B796)*(EnergyImpactLookups[BldgType]=$C796)*(EnergyImpactLookups[BldgVint]=$D796)*(EnergyImpactLookups[BldgLoc]=$E796),0))</f>
        <v/>
      </c>
      <c r="P796" t="str" cm="1">
        <f t="array" ref="P796">INDEX(EnergyImpactLookups[APreWBkW-EAD_style],MATCH(1,(EnergyImpactLookups[Statewide Offering ID]=$B796)*(EnergyImpactLookups[BldgType]=$C796)*(EnergyImpactLookups[BldgVint]=$D796)*(EnergyImpactLookups[BldgLoc]=$E796),0))</f>
        <v/>
      </c>
      <c r="Q796" cm="1">
        <f t="array" ref="Q796">INDEX(EnergyImpactLookups[APreWBtherm],MATCH(1,(EnergyImpactLookups[Statewide Offering ID]=$B796)*(EnergyImpactLookups[BldgType]=$C796)*(EnergyImpactLookups[BldgVint]=$D796)*(EnergyImpactLookups[BldgLoc]=$E796),0))</f>
        <v>0</v>
      </c>
      <c r="R796" cm="1">
        <f t="array" ref="R796">INDEX(EnergyImpactLookups[AStdWBkWh],MATCH(1,(EnergyImpactLookups[Statewide Offering ID]=$B796)*(EnergyImpactLookups[BldgType]=$C796)*(EnergyImpactLookups[BldgVint]=$D796)*(EnergyImpactLookups[BldgLoc]=$E796),0))</f>
        <v>57.446300000000001</v>
      </c>
      <c r="S796" cm="1">
        <f t="array" ref="S796">INDEX(EnergyImpactLookups[AStdWBkW],MATCH(1,(EnergyImpactLookups[Statewide Offering ID]=$B796)*(EnergyImpactLookups[BldgType]=$C796)*(EnergyImpactLookups[BldgVint]=$D796)*(EnergyImpactLookups[BldgLoc]=$E796),0))</f>
        <v>4.53E-2</v>
      </c>
      <c r="T796" cm="1">
        <f t="array" ref="T796">INDEX(EnergyImpactLookups[AStdWBtherm],MATCH(1,(EnergyImpactLookups[Statewide Offering ID]=$B796)*(EnergyImpactLookups[BldgType]=$C796)*(EnergyImpactLookups[BldgVint]=$D796)*(EnergyImpactLookups[BldgLoc]=$E796),0))</f>
        <v>0</v>
      </c>
      <c r="AA796" t="s">
        <v>151</v>
      </c>
      <c r="AB796" t="s">
        <v>10</v>
      </c>
      <c r="AC796" t="b">
        <v>0</v>
      </c>
    </row>
    <row r="797" spans="1:29" x14ac:dyDescent="0.3">
      <c r="A797" t="s">
        <v>95</v>
      </c>
      <c r="B797" t="s">
        <v>154</v>
      </c>
      <c r="C797" t="s">
        <v>130</v>
      </c>
      <c r="D797" t="s">
        <v>753</v>
      </c>
      <c r="E797" t="s">
        <v>114</v>
      </c>
      <c r="F797" t="s">
        <v>129</v>
      </c>
      <c r="G797" t="s">
        <v>231</v>
      </c>
      <c r="H797" t="s">
        <v>232</v>
      </c>
      <c r="I797" t="s">
        <v>65</v>
      </c>
      <c r="J797" s="1">
        <v>44172</v>
      </c>
      <c r="K797" t="s">
        <v>100</v>
      </c>
      <c r="L797">
        <v>1</v>
      </c>
      <c r="O797" t="str" cm="1">
        <f t="array" ref="O797">INDEX(EnergyImpactLookups[APreWBkWh-EAD_style],MATCH(1,(EnergyImpactLookups[Statewide Offering ID]=$B797)*(EnergyImpactLookups[BldgType]=$C797)*(EnergyImpactLookups[BldgVint]=$D797)*(EnergyImpactLookups[BldgLoc]=$E797),0))</f>
        <v/>
      </c>
      <c r="P797" t="str" cm="1">
        <f t="array" ref="P797">INDEX(EnergyImpactLookups[APreWBkW-EAD_style],MATCH(1,(EnergyImpactLookups[Statewide Offering ID]=$B797)*(EnergyImpactLookups[BldgType]=$C797)*(EnergyImpactLookups[BldgVint]=$D797)*(EnergyImpactLookups[BldgLoc]=$E797),0))</f>
        <v/>
      </c>
      <c r="Q797" cm="1">
        <f t="array" ref="Q797">INDEX(EnergyImpactLookups[APreWBtherm],MATCH(1,(EnergyImpactLookups[Statewide Offering ID]=$B797)*(EnergyImpactLookups[BldgType]=$C797)*(EnergyImpactLookups[BldgVint]=$D797)*(EnergyImpactLookups[BldgLoc]=$E797),0))</f>
        <v>0</v>
      </c>
      <c r="R797" cm="1">
        <f t="array" ref="R797">INDEX(EnergyImpactLookups[AStdWBkWh],MATCH(1,(EnergyImpactLookups[Statewide Offering ID]=$B797)*(EnergyImpactLookups[BldgType]=$C797)*(EnergyImpactLookups[BldgVint]=$D797)*(EnergyImpactLookups[BldgLoc]=$E797),0))</f>
        <v>83.648200000000003</v>
      </c>
      <c r="S797" cm="1">
        <f t="array" ref="S797">INDEX(EnergyImpactLookups[AStdWBkW],MATCH(1,(EnergyImpactLookups[Statewide Offering ID]=$B797)*(EnergyImpactLookups[BldgType]=$C797)*(EnergyImpactLookups[BldgVint]=$D797)*(EnergyImpactLookups[BldgLoc]=$E797),0))</f>
        <v>6.7500000000000004E-2</v>
      </c>
      <c r="T797" cm="1">
        <f t="array" ref="T797">INDEX(EnergyImpactLookups[AStdWBtherm],MATCH(1,(EnergyImpactLookups[Statewide Offering ID]=$B797)*(EnergyImpactLookups[BldgType]=$C797)*(EnergyImpactLookups[BldgVint]=$D797)*(EnergyImpactLookups[BldgLoc]=$E797),0))</f>
        <v>0</v>
      </c>
      <c r="AA797" t="s">
        <v>151</v>
      </c>
      <c r="AB797" t="s">
        <v>10</v>
      </c>
      <c r="AC797" t="b">
        <v>0</v>
      </c>
    </row>
    <row r="798" spans="1:29" x14ac:dyDescent="0.3">
      <c r="A798" t="s">
        <v>95</v>
      </c>
      <c r="B798" t="s">
        <v>154</v>
      </c>
      <c r="C798" t="s">
        <v>130</v>
      </c>
      <c r="D798" t="s">
        <v>753</v>
      </c>
      <c r="E798" t="s">
        <v>115</v>
      </c>
      <c r="F798" t="s">
        <v>129</v>
      </c>
      <c r="G798" t="s">
        <v>231</v>
      </c>
      <c r="H798" t="s">
        <v>232</v>
      </c>
      <c r="I798" t="s">
        <v>65</v>
      </c>
      <c r="J798" s="1">
        <v>44172</v>
      </c>
      <c r="K798" t="s">
        <v>100</v>
      </c>
      <c r="L798">
        <v>1</v>
      </c>
      <c r="O798" t="str" cm="1">
        <f t="array" ref="O798">INDEX(EnergyImpactLookups[APreWBkWh-EAD_style],MATCH(1,(EnergyImpactLookups[Statewide Offering ID]=$B798)*(EnergyImpactLookups[BldgType]=$C798)*(EnergyImpactLookups[BldgVint]=$D798)*(EnergyImpactLookups[BldgLoc]=$E798),0))</f>
        <v/>
      </c>
      <c r="P798" t="str" cm="1">
        <f t="array" ref="P798">INDEX(EnergyImpactLookups[APreWBkW-EAD_style],MATCH(1,(EnergyImpactLookups[Statewide Offering ID]=$B798)*(EnergyImpactLookups[BldgType]=$C798)*(EnergyImpactLookups[BldgVint]=$D798)*(EnergyImpactLookups[BldgLoc]=$E798),0))</f>
        <v/>
      </c>
      <c r="Q798" cm="1">
        <f t="array" ref="Q798">INDEX(EnergyImpactLookups[APreWBtherm],MATCH(1,(EnergyImpactLookups[Statewide Offering ID]=$B798)*(EnergyImpactLookups[BldgType]=$C798)*(EnergyImpactLookups[BldgVint]=$D798)*(EnergyImpactLookups[BldgLoc]=$E798),0))</f>
        <v>0</v>
      </c>
      <c r="R798" cm="1">
        <f t="array" ref="R798">INDEX(EnergyImpactLookups[AStdWBkWh],MATCH(1,(EnergyImpactLookups[Statewide Offering ID]=$B798)*(EnergyImpactLookups[BldgType]=$C798)*(EnergyImpactLookups[BldgVint]=$D798)*(EnergyImpactLookups[BldgLoc]=$E798),0))</f>
        <v>47.173099999999998</v>
      </c>
      <c r="S798" cm="1">
        <f t="array" ref="S798">INDEX(EnergyImpactLookups[AStdWBkW],MATCH(1,(EnergyImpactLookups[Statewide Offering ID]=$B798)*(EnergyImpactLookups[BldgType]=$C798)*(EnergyImpactLookups[BldgVint]=$D798)*(EnergyImpactLookups[BldgLoc]=$E798),0))</f>
        <v>5.67E-2</v>
      </c>
      <c r="T798" cm="1">
        <f t="array" ref="T798">INDEX(EnergyImpactLookups[AStdWBtherm],MATCH(1,(EnergyImpactLookups[Statewide Offering ID]=$B798)*(EnergyImpactLookups[BldgType]=$C798)*(EnergyImpactLookups[BldgVint]=$D798)*(EnergyImpactLookups[BldgLoc]=$E798),0))</f>
        <v>0</v>
      </c>
      <c r="AA798" t="s">
        <v>151</v>
      </c>
      <c r="AB798" t="s">
        <v>10</v>
      </c>
      <c r="AC798" t="b">
        <v>0</v>
      </c>
    </row>
    <row r="799" spans="1:29" x14ac:dyDescent="0.3">
      <c r="A799" t="s">
        <v>95</v>
      </c>
      <c r="B799" t="s">
        <v>154</v>
      </c>
      <c r="C799" t="s">
        <v>130</v>
      </c>
      <c r="D799" t="s">
        <v>753</v>
      </c>
      <c r="E799" t="s">
        <v>116</v>
      </c>
      <c r="F799" t="s">
        <v>129</v>
      </c>
      <c r="G799" t="s">
        <v>231</v>
      </c>
      <c r="H799" t="s">
        <v>232</v>
      </c>
      <c r="I799" t="s">
        <v>65</v>
      </c>
      <c r="J799" s="1">
        <v>44172</v>
      </c>
      <c r="K799" t="s">
        <v>100</v>
      </c>
      <c r="L799">
        <v>1</v>
      </c>
      <c r="O799" t="str" cm="1">
        <f t="array" ref="O799">INDEX(EnergyImpactLookups[APreWBkWh-EAD_style],MATCH(1,(EnergyImpactLookups[Statewide Offering ID]=$B799)*(EnergyImpactLookups[BldgType]=$C799)*(EnergyImpactLookups[BldgVint]=$D799)*(EnergyImpactLookups[BldgLoc]=$E799),0))</f>
        <v/>
      </c>
      <c r="P799" t="str" cm="1">
        <f t="array" ref="P799">INDEX(EnergyImpactLookups[APreWBkW-EAD_style],MATCH(1,(EnergyImpactLookups[Statewide Offering ID]=$B799)*(EnergyImpactLookups[BldgType]=$C799)*(EnergyImpactLookups[BldgVint]=$D799)*(EnergyImpactLookups[BldgLoc]=$E799),0))</f>
        <v/>
      </c>
      <c r="Q799" cm="1">
        <f t="array" ref="Q799">INDEX(EnergyImpactLookups[APreWBtherm],MATCH(1,(EnergyImpactLookups[Statewide Offering ID]=$B799)*(EnergyImpactLookups[BldgType]=$C799)*(EnergyImpactLookups[BldgVint]=$D799)*(EnergyImpactLookups[BldgLoc]=$E799),0))</f>
        <v>0</v>
      </c>
      <c r="R799" cm="1">
        <f t="array" ref="R799">INDEX(EnergyImpactLookups[AStdWBkWh],MATCH(1,(EnergyImpactLookups[Statewide Offering ID]=$B799)*(EnergyImpactLookups[BldgType]=$C799)*(EnergyImpactLookups[BldgVint]=$D799)*(EnergyImpactLookups[BldgLoc]=$E799),0))</f>
        <v>89.962400000000002</v>
      </c>
      <c r="S799" cm="1">
        <f t="array" ref="S799">INDEX(EnergyImpactLookups[AStdWBkW],MATCH(1,(EnergyImpactLookups[Statewide Offering ID]=$B799)*(EnergyImpactLookups[BldgType]=$C799)*(EnergyImpactLookups[BldgVint]=$D799)*(EnergyImpactLookups[BldgLoc]=$E799),0))</f>
        <v>6.0699999999999997E-2</v>
      </c>
      <c r="T799" cm="1">
        <f t="array" ref="T799">INDEX(EnergyImpactLookups[AStdWBtherm],MATCH(1,(EnergyImpactLookups[Statewide Offering ID]=$B799)*(EnergyImpactLookups[BldgType]=$C799)*(EnergyImpactLookups[BldgVint]=$D799)*(EnergyImpactLookups[BldgLoc]=$E799),0))</f>
        <v>0</v>
      </c>
      <c r="AA799" t="s">
        <v>151</v>
      </c>
      <c r="AB799" t="s">
        <v>10</v>
      </c>
      <c r="AC799" t="b">
        <v>0</v>
      </c>
    </row>
    <row r="800" spans="1:29" x14ac:dyDescent="0.3">
      <c r="A800" t="s">
        <v>95</v>
      </c>
      <c r="B800" t="s">
        <v>154</v>
      </c>
      <c r="C800" t="s">
        <v>130</v>
      </c>
      <c r="D800" t="s">
        <v>753</v>
      </c>
      <c r="E800" t="s">
        <v>117</v>
      </c>
      <c r="F800" t="s">
        <v>129</v>
      </c>
      <c r="G800" t="s">
        <v>231</v>
      </c>
      <c r="H800" t="s">
        <v>232</v>
      </c>
      <c r="I800" t="s">
        <v>65</v>
      </c>
      <c r="J800" s="1">
        <v>44172</v>
      </c>
      <c r="K800" t="s">
        <v>100</v>
      </c>
      <c r="L800">
        <v>1</v>
      </c>
      <c r="O800" t="str" cm="1">
        <f t="array" ref="O800">INDEX(EnergyImpactLookups[APreWBkWh-EAD_style],MATCH(1,(EnergyImpactLookups[Statewide Offering ID]=$B800)*(EnergyImpactLookups[BldgType]=$C800)*(EnergyImpactLookups[BldgVint]=$D800)*(EnergyImpactLookups[BldgLoc]=$E800),0))</f>
        <v/>
      </c>
      <c r="P800" t="str" cm="1">
        <f t="array" ref="P800">INDEX(EnergyImpactLookups[APreWBkW-EAD_style],MATCH(1,(EnergyImpactLookups[Statewide Offering ID]=$B800)*(EnergyImpactLookups[BldgType]=$C800)*(EnergyImpactLookups[BldgVint]=$D800)*(EnergyImpactLookups[BldgLoc]=$E800),0))</f>
        <v/>
      </c>
      <c r="Q800" cm="1">
        <f t="array" ref="Q800">INDEX(EnergyImpactLookups[APreWBtherm],MATCH(1,(EnergyImpactLookups[Statewide Offering ID]=$B800)*(EnergyImpactLookups[BldgType]=$C800)*(EnergyImpactLookups[BldgVint]=$D800)*(EnergyImpactLookups[BldgLoc]=$E800),0))</f>
        <v>0</v>
      </c>
      <c r="R800" cm="1">
        <f t="array" ref="R800">INDEX(EnergyImpactLookups[AStdWBkWh],MATCH(1,(EnergyImpactLookups[Statewide Offering ID]=$B800)*(EnergyImpactLookups[BldgType]=$C800)*(EnergyImpactLookups[BldgVint]=$D800)*(EnergyImpactLookups[BldgLoc]=$E800),0))</f>
        <v>94.583699999999993</v>
      </c>
      <c r="S800" cm="1">
        <f t="array" ref="S800">INDEX(EnergyImpactLookups[AStdWBkW],MATCH(1,(EnergyImpactLookups[Statewide Offering ID]=$B800)*(EnergyImpactLookups[BldgType]=$C800)*(EnergyImpactLookups[BldgVint]=$D800)*(EnergyImpactLookups[BldgLoc]=$E800),0))</f>
        <v>6.08E-2</v>
      </c>
      <c r="T800" cm="1">
        <f t="array" ref="T800">INDEX(EnergyImpactLookups[AStdWBtherm],MATCH(1,(EnergyImpactLookups[Statewide Offering ID]=$B800)*(EnergyImpactLookups[BldgType]=$C800)*(EnergyImpactLookups[BldgVint]=$D800)*(EnergyImpactLookups[BldgLoc]=$E800),0))</f>
        <v>0</v>
      </c>
      <c r="AA800" t="s">
        <v>151</v>
      </c>
      <c r="AB800" t="s">
        <v>10</v>
      </c>
      <c r="AC800" t="b">
        <v>0</v>
      </c>
    </row>
    <row r="801" spans="1:29" x14ac:dyDescent="0.3">
      <c r="A801" t="s">
        <v>95</v>
      </c>
      <c r="B801" t="s">
        <v>154</v>
      </c>
      <c r="C801" t="s">
        <v>130</v>
      </c>
      <c r="D801" t="s">
        <v>753</v>
      </c>
      <c r="E801" t="s">
        <v>118</v>
      </c>
      <c r="F801" t="s">
        <v>129</v>
      </c>
      <c r="G801" t="s">
        <v>231</v>
      </c>
      <c r="H801" t="s">
        <v>232</v>
      </c>
      <c r="I801" t="s">
        <v>65</v>
      </c>
      <c r="J801" s="1">
        <v>44172</v>
      </c>
      <c r="K801" t="s">
        <v>100</v>
      </c>
      <c r="L801">
        <v>1</v>
      </c>
      <c r="O801" t="str" cm="1">
        <f t="array" ref="O801">INDEX(EnergyImpactLookups[APreWBkWh-EAD_style],MATCH(1,(EnergyImpactLookups[Statewide Offering ID]=$B801)*(EnergyImpactLookups[BldgType]=$C801)*(EnergyImpactLookups[BldgVint]=$D801)*(EnergyImpactLookups[BldgLoc]=$E801),0))</f>
        <v/>
      </c>
      <c r="P801" t="str" cm="1">
        <f t="array" ref="P801">INDEX(EnergyImpactLookups[APreWBkW-EAD_style],MATCH(1,(EnergyImpactLookups[Statewide Offering ID]=$B801)*(EnergyImpactLookups[BldgType]=$C801)*(EnergyImpactLookups[BldgVint]=$D801)*(EnergyImpactLookups[BldgLoc]=$E801),0))</f>
        <v/>
      </c>
      <c r="Q801" cm="1">
        <f t="array" ref="Q801">INDEX(EnergyImpactLookups[APreWBtherm],MATCH(1,(EnergyImpactLookups[Statewide Offering ID]=$B801)*(EnergyImpactLookups[BldgType]=$C801)*(EnergyImpactLookups[BldgVint]=$D801)*(EnergyImpactLookups[BldgLoc]=$E801),0))</f>
        <v>0</v>
      </c>
      <c r="R801" cm="1">
        <f t="array" ref="R801">INDEX(EnergyImpactLookups[AStdWBkWh],MATCH(1,(EnergyImpactLookups[Statewide Offering ID]=$B801)*(EnergyImpactLookups[BldgType]=$C801)*(EnergyImpactLookups[BldgVint]=$D801)*(EnergyImpactLookups[BldgLoc]=$E801),0))</f>
        <v>132.91200000000001</v>
      </c>
      <c r="S801" cm="1">
        <f t="array" ref="S801">INDEX(EnergyImpactLookups[AStdWBkW],MATCH(1,(EnergyImpactLookups[Statewide Offering ID]=$B801)*(EnergyImpactLookups[BldgType]=$C801)*(EnergyImpactLookups[BldgVint]=$D801)*(EnergyImpactLookups[BldgLoc]=$E801),0))</f>
        <v>6.9800000000000001E-2</v>
      </c>
      <c r="T801" cm="1">
        <f t="array" ref="T801">INDEX(EnergyImpactLookups[AStdWBtherm],MATCH(1,(EnergyImpactLookups[Statewide Offering ID]=$B801)*(EnergyImpactLookups[BldgType]=$C801)*(EnergyImpactLookups[BldgVint]=$D801)*(EnergyImpactLookups[BldgLoc]=$E801),0))</f>
        <v>0</v>
      </c>
      <c r="AA801" t="s">
        <v>151</v>
      </c>
      <c r="AB801" t="s">
        <v>10</v>
      </c>
      <c r="AC801" t="b">
        <v>0</v>
      </c>
    </row>
    <row r="802" spans="1:29" x14ac:dyDescent="0.3">
      <c r="A802" t="s">
        <v>95</v>
      </c>
      <c r="B802" t="s">
        <v>154</v>
      </c>
      <c r="C802" t="s">
        <v>130</v>
      </c>
      <c r="D802" t="s">
        <v>753</v>
      </c>
      <c r="E802" t="s">
        <v>119</v>
      </c>
      <c r="F802" t="s">
        <v>129</v>
      </c>
      <c r="G802" t="s">
        <v>231</v>
      </c>
      <c r="H802" t="s">
        <v>232</v>
      </c>
      <c r="I802" t="s">
        <v>65</v>
      </c>
      <c r="J802" s="1">
        <v>44172</v>
      </c>
      <c r="K802" t="s">
        <v>100</v>
      </c>
      <c r="L802">
        <v>1</v>
      </c>
      <c r="O802" t="str" cm="1">
        <f t="array" ref="O802">INDEX(EnergyImpactLookups[APreWBkWh-EAD_style],MATCH(1,(EnergyImpactLookups[Statewide Offering ID]=$B802)*(EnergyImpactLookups[BldgType]=$C802)*(EnergyImpactLookups[BldgVint]=$D802)*(EnergyImpactLookups[BldgLoc]=$E802),0))</f>
        <v/>
      </c>
      <c r="P802" t="str" cm="1">
        <f t="array" ref="P802">INDEX(EnergyImpactLookups[APreWBkW-EAD_style],MATCH(1,(EnergyImpactLookups[Statewide Offering ID]=$B802)*(EnergyImpactLookups[BldgType]=$C802)*(EnergyImpactLookups[BldgVint]=$D802)*(EnergyImpactLookups[BldgLoc]=$E802),0))</f>
        <v/>
      </c>
      <c r="Q802" cm="1">
        <f t="array" ref="Q802">INDEX(EnergyImpactLookups[APreWBtherm],MATCH(1,(EnergyImpactLookups[Statewide Offering ID]=$B802)*(EnergyImpactLookups[BldgType]=$C802)*(EnergyImpactLookups[BldgVint]=$D802)*(EnergyImpactLookups[BldgLoc]=$E802),0))</f>
        <v>0</v>
      </c>
      <c r="R802" cm="1">
        <f t="array" ref="R802">INDEX(EnergyImpactLookups[AStdWBkWh],MATCH(1,(EnergyImpactLookups[Statewide Offering ID]=$B802)*(EnergyImpactLookups[BldgType]=$C802)*(EnergyImpactLookups[BldgVint]=$D802)*(EnergyImpactLookups[BldgLoc]=$E802),0))</f>
        <v>47.255099999999999</v>
      </c>
      <c r="S802" cm="1">
        <f t="array" ref="S802">INDEX(EnergyImpactLookups[AStdWBkW],MATCH(1,(EnergyImpactLookups[Statewide Offering ID]=$B802)*(EnergyImpactLookups[BldgType]=$C802)*(EnergyImpactLookups[BldgVint]=$D802)*(EnergyImpactLookups[BldgLoc]=$E802),0))</f>
        <v>3.4700000000000002E-2</v>
      </c>
      <c r="T802" cm="1">
        <f t="array" ref="T802">INDEX(EnergyImpactLookups[AStdWBtherm],MATCH(1,(EnergyImpactLookups[Statewide Offering ID]=$B802)*(EnergyImpactLookups[BldgType]=$C802)*(EnergyImpactLookups[BldgVint]=$D802)*(EnergyImpactLookups[BldgLoc]=$E802),0))</f>
        <v>0</v>
      </c>
      <c r="AA802" t="s">
        <v>151</v>
      </c>
      <c r="AB802" t="s">
        <v>10</v>
      </c>
      <c r="AC802" t="b">
        <v>0</v>
      </c>
    </row>
    <row r="803" spans="1:29" x14ac:dyDescent="0.3">
      <c r="A803" t="s">
        <v>95</v>
      </c>
      <c r="B803" t="s">
        <v>154</v>
      </c>
      <c r="C803" t="s">
        <v>131</v>
      </c>
      <c r="D803" t="s">
        <v>753</v>
      </c>
      <c r="E803" t="s">
        <v>99</v>
      </c>
      <c r="F803" t="s">
        <v>129</v>
      </c>
      <c r="G803" t="s">
        <v>231</v>
      </c>
      <c r="H803" t="s">
        <v>232</v>
      </c>
      <c r="I803" t="s">
        <v>65</v>
      </c>
      <c r="J803" s="1">
        <v>44172</v>
      </c>
      <c r="K803" t="s">
        <v>100</v>
      </c>
      <c r="L803">
        <v>1</v>
      </c>
      <c r="O803" t="str" cm="1">
        <f t="array" ref="O803">INDEX(EnergyImpactLookups[APreWBkWh-EAD_style],MATCH(1,(EnergyImpactLookups[Statewide Offering ID]=$B803)*(EnergyImpactLookups[BldgType]=$C803)*(EnergyImpactLookups[BldgVint]=$D803)*(EnergyImpactLookups[BldgLoc]=$E803),0))</f>
        <v/>
      </c>
      <c r="P803" t="str" cm="1">
        <f t="array" ref="P803">INDEX(EnergyImpactLookups[APreWBkW-EAD_style],MATCH(1,(EnergyImpactLookups[Statewide Offering ID]=$B803)*(EnergyImpactLookups[BldgType]=$C803)*(EnergyImpactLookups[BldgVint]=$D803)*(EnergyImpactLookups[BldgLoc]=$E803),0))</f>
        <v/>
      </c>
      <c r="Q803" cm="1">
        <f t="array" ref="Q803">INDEX(EnergyImpactLookups[APreWBtherm],MATCH(1,(EnergyImpactLookups[Statewide Offering ID]=$B803)*(EnergyImpactLookups[BldgType]=$C803)*(EnergyImpactLookups[BldgVint]=$D803)*(EnergyImpactLookups[BldgLoc]=$E803),0))</f>
        <v>0</v>
      </c>
      <c r="R803" cm="1">
        <f t="array" ref="R803">INDEX(EnergyImpactLookups[AStdWBkWh],MATCH(1,(EnergyImpactLookups[Statewide Offering ID]=$B803)*(EnergyImpactLookups[BldgType]=$C803)*(EnergyImpactLookups[BldgVint]=$D803)*(EnergyImpactLookups[BldgLoc]=$E803),0))</f>
        <v>4.4123000000000001</v>
      </c>
      <c r="S803" cm="1">
        <f t="array" ref="S803">INDEX(EnergyImpactLookups[AStdWBkW],MATCH(1,(EnergyImpactLookups[Statewide Offering ID]=$B803)*(EnergyImpactLookups[BldgType]=$C803)*(EnergyImpactLookups[BldgVint]=$D803)*(EnergyImpactLookups[BldgLoc]=$E803),0))</f>
        <v>0</v>
      </c>
      <c r="T803" cm="1">
        <f t="array" ref="T803">INDEX(EnergyImpactLookups[AStdWBtherm],MATCH(1,(EnergyImpactLookups[Statewide Offering ID]=$B803)*(EnergyImpactLookups[BldgType]=$C803)*(EnergyImpactLookups[BldgVint]=$D803)*(EnergyImpactLookups[BldgLoc]=$E803),0))</f>
        <v>0</v>
      </c>
      <c r="AA803" t="s">
        <v>151</v>
      </c>
      <c r="AB803" t="s">
        <v>10</v>
      </c>
      <c r="AC803" t="b">
        <v>0</v>
      </c>
    </row>
    <row r="804" spans="1:29" x14ac:dyDescent="0.3">
      <c r="A804" t="s">
        <v>95</v>
      </c>
      <c r="B804" t="s">
        <v>154</v>
      </c>
      <c r="C804" t="s">
        <v>131</v>
      </c>
      <c r="D804" t="s">
        <v>753</v>
      </c>
      <c r="E804" t="s">
        <v>103</v>
      </c>
      <c r="F804" t="s">
        <v>129</v>
      </c>
      <c r="G804" t="s">
        <v>231</v>
      </c>
      <c r="H804" t="s">
        <v>232</v>
      </c>
      <c r="I804" t="s">
        <v>65</v>
      </c>
      <c r="J804" s="1">
        <v>44172</v>
      </c>
      <c r="K804" t="s">
        <v>100</v>
      </c>
      <c r="L804">
        <v>1</v>
      </c>
      <c r="O804" t="str" cm="1">
        <f t="array" ref="O804">INDEX(EnergyImpactLookups[APreWBkWh-EAD_style],MATCH(1,(EnergyImpactLookups[Statewide Offering ID]=$B804)*(EnergyImpactLookups[BldgType]=$C804)*(EnergyImpactLookups[BldgVint]=$D804)*(EnergyImpactLookups[BldgLoc]=$E804),0))</f>
        <v/>
      </c>
      <c r="P804" t="str" cm="1">
        <f t="array" ref="P804">INDEX(EnergyImpactLookups[APreWBkW-EAD_style],MATCH(1,(EnergyImpactLookups[Statewide Offering ID]=$B804)*(EnergyImpactLookups[BldgType]=$C804)*(EnergyImpactLookups[BldgVint]=$D804)*(EnergyImpactLookups[BldgLoc]=$E804),0))</f>
        <v/>
      </c>
      <c r="Q804" cm="1">
        <f t="array" ref="Q804">INDEX(EnergyImpactLookups[APreWBtherm],MATCH(1,(EnergyImpactLookups[Statewide Offering ID]=$B804)*(EnergyImpactLookups[BldgType]=$C804)*(EnergyImpactLookups[BldgVint]=$D804)*(EnergyImpactLookups[BldgLoc]=$E804),0))</f>
        <v>0</v>
      </c>
      <c r="R804" cm="1">
        <f t="array" ref="R804">INDEX(EnergyImpactLookups[AStdWBkWh],MATCH(1,(EnergyImpactLookups[Statewide Offering ID]=$B804)*(EnergyImpactLookups[BldgType]=$C804)*(EnergyImpactLookups[BldgVint]=$D804)*(EnergyImpactLookups[BldgLoc]=$E804),0))</f>
        <v>14.4755</v>
      </c>
      <c r="S804" cm="1">
        <f t="array" ref="S804">INDEX(EnergyImpactLookups[AStdWBkW],MATCH(1,(EnergyImpactLookups[Statewide Offering ID]=$B804)*(EnergyImpactLookups[BldgType]=$C804)*(EnergyImpactLookups[BldgVint]=$D804)*(EnergyImpactLookups[BldgLoc]=$E804),0))</f>
        <v>2.9700000000000001E-2</v>
      </c>
      <c r="T804" cm="1">
        <f t="array" ref="T804">INDEX(EnergyImpactLookups[AStdWBtherm],MATCH(1,(EnergyImpactLookups[Statewide Offering ID]=$B804)*(EnergyImpactLookups[BldgType]=$C804)*(EnergyImpactLookups[BldgVint]=$D804)*(EnergyImpactLookups[BldgLoc]=$E804),0))</f>
        <v>0</v>
      </c>
      <c r="AA804" t="s">
        <v>151</v>
      </c>
      <c r="AB804" t="s">
        <v>10</v>
      </c>
      <c r="AC804" t="b">
        <v>0</v>
      </c>
    </row>
    <row r="805" spans="1:29" x14ac:dyDescent="0.3">
      <c r="A805" t="s">
        <v>95</v>
      </c>
      <c r="B805" t="s">
        <v>154</v>
      </c>
      <c r="C805" t="s">
        <v>131</v>
      </c>
      <c r="D805" t="s">
        <v>753</v>
      </c>
      <c r="E805" t="s">
        <v>104</v>
      </c>
      <c r="F805" t="s">
        <v>129</v>
      </c>
      <c r="G805" t="s">
        <v>231</v>
      </c>
      <c r="H805" t="s">
        <v>232</v>
      </c>
      <c r="I805" t="s">
        <v>65</v>
      </c>
      <c r="J805" s="1">
        <v>44172</v>
      </c>
      <c r="K805" t="s">
        <v>100</v>
      </c>
      <c r="L805">
        <v>1</v>
      </c>
      <c r="O805" t="str" cm="1">
        <f t="array" ref="O805">INDEX(EnergyImpactLookups[APreWBkWh-EAD_style],MATCH(1,(EnergyImpactLookups[Statewide Offering ID]=$B805)*(EnergyImpactLookups[BldgType]=$C805)*(EnergyImpactLookups[BldgVint]=$D805)*(EnergyImpactLookups[BldgLoc]=$E805),0))</f>
        <v/>
      </c>
      <c r="P805" t="str" cm="1">
        <f t="array" ref="P805">INDEX(EnergyImpactLookups[APreWBkW-EAD_style],MATCH(1,(EnergyImpactLookups[Statewide Offering ID]=$B805)*(EnergyImpactLookups[BldgType]=$C805)*(EnergyImpactLookups[BldgVint]=$D805)*(EnergyImpactLookups[BldgLoc]=$E805),0))</f>
        <v/>
      </c>
      <c r="Q805" cm="1">
        <f t="array" ref="Q805">INDEX(EnergyImpactLookups[APreWBtherm],MATCH(1,(EnergyImpactLookups[Statewide Offering ID]=$B805)*(EnergyImpactLookups[BldgType]=$C805)*(EnergyImpactLookups[BldgVint]=$D805)*(EnergyImpactLookups[BldgLoc]=$E805),0))</f>
        <v>0</v>
      </c>
      <c r="R805" cm="1">
        <f t="array" ref="R805">INDEX(EnergyImpactLookups[AStdWBkWh],MATCH(1,(EnergyImpactLookups[Statewide Offering ID]=$B805)*(EnergyImpactLookups[BldgType]=$C805)*(EnergyImpactLookups[BldgVint]=$D805)*(EnergyImpactLookups[BldgLoc]=$E805),0))</f>
        <v>5.7952000000000004</v>
      </c>
      <c r="S805" cm="1">
        <f t="array" ref="S805">INDEX(EnergyImpactLookups[AStdWBkW],MATCH(1,(EnergyImpactLookups[Statewide Offering ID]=$B805)*(EnergyImpactLookups[BldgType]=$C805)*(EnergyImpactLookups[BldgVint]=$D805)*(EnergyImpactLookups[BldgLoc]=$E805),0))</f>
        <v>2.1499999999999998E-2</v>
      </c>
      <c r="T805" cm="1">
        <f t="array" ref="T805">INDEX(EnergyImpactLookups[AStdWBtherm],MATCH(1,(EnergyImpactLookups[Statewide Offering ID]=$B805)*(EnergyImpactLookups[BldgType]=$C805)*(EnergyImpactLookups[BldgVint]=$D805)*(EnergyImpactLookups[BldgLoc]=$E805),0))</f>
        <v>0</v>
      </c>
      <c r="AA805" t="s">
        <v>151</v>
      </c>
      <c r="AB805" t="s">
        <v>10</v>
      </c>
      <c r="AC805" t="b">
        <v>0</v>
      </c>
    </row>
    <row r="806" spans="1:29" x14ac:dyDescent="0.3">
      <c r="A806" t="s">
        <v>95</v>
      </c>
      <c r="B806" t="s">
        <v>154</v>
      </c>
      <c r="C806" t="s">
        <v>131</v>
      </c>
      <c r="D806" t="s">
        <v>753</v>
      </c>
      <c r="E806" t="s">
        <v>105</v>
      </c>
      <c r="F806" t="s">
        <v>129</v>
      </c>
      <c r="G806" t="s">
        <v>231</v>
      </c>
      <c r="H806" t="s">
        <v>232</v>
      </c>
      <c r="I806" t="s">
        <v>65</v>
      </c>
      <c r="J806" s="1">
        <v>44172</v>
      </c>
      <c r="K806" t="s">
        <v>100</v>
      </c>
      <c r="L806">
        <v>1</v>
      </c>
      <c r="O806" t="str" cm="1">
        <f t="array" ref="O806">INDEX(EnergyImpactLookups[APreWBkWh-EAD_style],MATCH(1,(EnergyImpactLookups[Statewide Offering ID]=$B806)*(EnergyImpactLookups[BldgType]=$C806)*(EnergyImpactLookups[BldgVint]=$D806)*(EnergyImpactLookups[BldgLoc]=$E806),0))</f>
        <v/>
      </c>
      <c r="P806" t="str" cm="1">
        <f t="array" ref="P806">INDEX(EnergyImpactLookups[APreWBkW-EAD_style],MATCH(1,(EnergyImpactLookups[Statewide Offering ID]=$B806)*(EnergyImpactLookups[BldgType]=$C806)*(EnergyImpactLookups[BldgVint]=$D806)*(EnergyImpactLookups[BldgLoc]=$E806),0))</f>
        <v/>
      </c>
      <c r="Q806" cm="1">
        <f t="array" ref="Q806">INDEX(EnergyImpactLookups[APreWBtherm],MATCH(1,(EnergyImpactLookups[Statewide Offering ID]=$B806)*(EnergyImpactLookups[BldgType]=$C806)*(EnergyImpactLookups[BldgVint]=$D806)*(EnergyImpactLookups[BldgLoc]=$E806),0))</f>
        <v>0</v>
      </c>
      <c r="R806" cm="1">
        <f t="array" ref="R806">INDEX(EnergyImpactLookups[AStdWBkWh],MATCH(1,(EnergyImpactLookups[Statewide Offering ID]=$B806)*(EnergyImpactLookups[BldgType]=$C806)*(EnergyImpactLookups[BldgVint]=$D806)*(EnergyImpactLookups[BldgLoc]=$E806),0))</f>
        <v>19.116299999999999</v>
      </c>
      <c r="S806" cm="1">
        <f t="array" ref="S806">INDEX(EnergyImpactLookups[AStdWBkW],MATCH(1,(EnergyImpactLookups[Statewide Offering ID]=$B806)*(EnergyImpactLookups[BldgType]=$C806)*(EnergyImpactLookups[BldgVint]=$D806)*(EnergyImpactLookups[BldgLoc]=$E806),0))</f>
        <v>3.2000000000000001E-2</v>
      </c>
      <c r="T806" cm="1">
        <f t="array" ref="T806">INDEX(EnergyImpactLookups[AStdWBtherm],MATCH(1,(EnergyImpactLookups[Statewide Offering ID]=$B806)*(EnergyImpactLookups[BldgType]=$C806)*(EnergyImpactLookups[BldgVint]=$D806)*(EnergyImpactLookups[BldgLoc]=$E806),0))</f>
        <v>0</v>
      </c>
      <c r="AA806" t="s">
        <v>151</v>
      </c>
      <c r="AB806" t="s">
        <v>10</v>
      </c>
      <c r="AC806" t="b">
        <v>0</v>
      </c>
    </row>
    <row r="807" spans="1:29" x14ac:dyDescent="0.3">
      <c r="A807" t="s">
        <v>95</v>
      </c>
      <c r="B807" t="s">
        <v>154</v>
      </c>
      <c r="C807" t="s">
        <v>131</v>
      </c>
      <c r="D807" t="s">
        <v>753</v>
      </c>
      <c r="E807" t="s">
        <v>106</v>
      </c>
      <c r="F807" t="s">
        <v>129</v>
      </c>
      <c r="G807" t="s">
        <v>231</v>
      </c>
      <c r="H807" t="s">
        <v>232</v>
      </c>
      <c r="I807" t="s">
        <v>65</v>
      </c>
      <c r="J807" s="1">
        <v>44172</v>
      </c>
      <c r="K807" t="s">
        <v>100</v>
      </c>
      <c r="L807">
        <v>1</v>
      </c>
      <c r="O807" t="str" cm="1">
        <f t="array" ref="O807">INDEX(EnergyImpactLookups[APreWBkWh-EAD_style],MATCH(1,(EnergyImpactLookups[Statewide Offering ID]=$B807)*(EnergyImpactLookups[BldgType]=$C807)*(EnergyImpactLookups[BldgVint]=$D807)*(EnergyImpactLookups[BldgLoc]=$E807),0))</f>
        <v/>
      </c>
      <c r="P807" t="str" cm="1">
        <f t="array" ref="P807">INDEX(EnergyImpactLookups[APreWBkW-EAD_style],MATCH(1,(EnergyImpactLookups[Statewide Offering ID]=$B807)*(EnergyImpactLookups[BldgType]=$C807)*(EnergyImpactLookups[BldgVint]=$D807)*(EnergyImpactLookups[BldgLoc]=$E807),0))</f>
        <v/>
      </c>
      <c r="Q807" cm="1">
        <f t="array" ref="Q807">INDEX(EnergyImpactLookups[APreWBtherm],MATCH(1,(EnergyImpactLookups[Statewide Offering ID]=$B807)*(EnergyImpactLookups[BldgType]=$C807)*(EnergyImpactLookups[BldgVint]=$D807)*(EnergyImpactLookups[BldgLoc]=$E807),0))</f>
        <v>0</v>
      </c>
      <c r="R807" cm="1">
        <f t="array" ref="R807">INDEX(EnergyImpactLookups[AStdWBkWh],MATCH(1,(EnergyImpactLookups[Statewide Offering ID]=$B807)*(EnergyImpactLookups[BldgType]=$C807)*(EnergyImpactLookups[BldgVint]=$D807)*(EnergyImpactLookups[BldgLoc]=$E807),0))</f>
        <v>3.5021</v>
      </c>
      <c r="S807" cm="1">
        <f t="array" ref="S807">INDEX(EnergyImpactLookups[AStdWBkW],MATCH(1,(EnergyImpactLookups[Statewide Offering ID]=$B807)*(EnergyImpactLookups[BldgType]=$C807)*(EnergyImpactLookups[BldgVint]=$D807)*(EnergyImpactLookups[BldgLoc]=$E807),0))</f>
        <v>1.0699999999999999E-2</v>
      </c>
      <c r="T807" cm="1">
        <f t="array" ref="T807">INDEX(EnergyImpactLookups[AStdWBtherm],MATCH(1,(EnergyImpactLookups[Statewide Offering ID]=$B807)*(EnergyImpactLookups[BldgType]=$C807)*(EnergyImpactLookups[BldgVint]=$D807)*(EnergyImpactLookups[BldgLoc]=$E807),0))</f>
        <v>0</v>
      </c>
      <c r="AA807" t="s">
        <v>151</v>
      </c>
      <c r="AB807" t="s">
        <v>10</v>
      </c>
      <c r="AC807" t="b">
        <v>0</v>
      </c>
    </row>
    <row r="808" spans="1:29" x14ac:dyDescent="0.3">
      <c r="A808" t="s">
        <v>95</v>
      </c>
      <c r="B808" t="s">
        <v>154</v>
      </c>
      <c r="C808" t="s">
        <v>131</v>
      </c>
      <c r="D808" t="s">
        <v>753</v>
      </c>
      <c r="E808" t="s">
        <v>107</v>
      </c>
      <c r="F808" t="s">
        <v>129</v>
      </c>
      <c r="G808" t="s">
        <v>231</v>
      </c>
      <c r="H808" t="s">
        <v>232</v>
      </c>
      <c r="I808" t="s">
        <v>65</v>
      </c>
      <c r="J808" s="1">
        <v>44172</v>
      </c>
      <c r="K808" t="s">
        <v>100</v>
      </c>
      <c r="L808">
        <v>1</v>
      </c>
      <c r="O808" t="str" cm="1">
        <f t="array" ref="O808">INDEX(EnergyImpactLookups[APreWBkWh-EAD_style],MATCH(1,(EnergyImpactLookups[Statewide Offering ID]=$B808)*(EnergyImpactLookups[BldgType]=$C808)*(EnergyImpactLookups[BldgVint]=$D808)*(EnergyImpactLookups[BldgLoc]=$E808),0))</f>
        <v/>
      </c>
      <c r="P808" t="str" cm="1">
        <f t="array" ref="P808">INDEX(EnergyImpactLookups[APreWBkW-EAD_style],MATCH(1,(EnergyImpactLookups[Statewide Offering ID]=$B808)*(EnergyImpactLookups[BldgType]=$C808)*(EnergyImpactLookups[BldgVint]=$D808)*(EnergyImpactLookups[BldgLoc]=$E808),0))</f>
        <v/>
      </c>
      <c r="Q808" cm="1">
        <f t="array" ref="Q808">INDEX(EnergyImpactLookups[APreWBtherm],MATCH(1,(EnergyImpactLookups[Statewide Offering ID]=$B808)*(EnergyImpactLookups[BldgType]=$C808)*(EnergyImpactLookups[BldgVint]=$D808)*(EnergyImpactLookups[BldgLoc]=$E808),0))</f>
        <v>0</v>
      </c>
      <c r="R808" cm="1">
        <f t="array" ref="R808">INDEX(EnergyImpactLookups[AStdWBkWh],MATCH(1,(EnergyImpactLookups[Statewide Offering ID]=$B808)*(EnergyImpactLookups[BldgType]=$C808)*(EnergyImpactLookups[BldgVint]=$D808)*(EnergyImpactLookups[BldgLoc]=$E808),0))</f>
        <v>11.759399999999999</v>
      </c>
      <c r="S808" cm="1">
        <f t="array" ref="S808">INDEX(EnergyImpactLookups[AStdWBkW],MATCH(1,(EnergyImpactLookups[Statewide Offering ID]=$B808)*(EnergyImpactLookups[BldgType]=$C808)*(EnergyImpactLookups[BldgVint]=$D808)*(EnergyImpactLookups[BldgLoc]=$E808),0))</f>
        <v>1.32E-2</v>
      </c>
      <c r="T808" cm="1">
        <f t="array" ref="T808">INDEX(EnergyImpactLookups[AStdWBtherm],MATCH(1,(EnergyImpactLookups[Statewide Offering ID]=$B808)*(EnergyImpactLookups[BldgType]=$C808)*(EnergyImpactLookups[BldgVint]=$D808)*(EnergyImpactLookups[BldgLoc]=$E808),0))</f>
        <v>0</v>
      </c>
      <c r="AA808" t="s">
        <v>151</v>
      </c>
      <c r="AB808" t="s">
        <v>10</v>
      </c>
      <c r="AC808" t="b">
        <v>0</v>
      </c>
    </row>
    <row r="809" spans="1:29" x14ac:dyDescent="0.3">
      <c r="A809" t="s">
        <v>95</v>
      </c>
      <c r="B809" t="s">
        <v>154</v>
      </c>
      <c r="C809" t="s">
        <v>131</v>
      </c>
      <c r="D809" t="s">
        <v>753</v>
      </c>
      <c r="E809" t="s">
        <v>109</v>
      </c>
      <c r="F809" t="s">
        <v>129</v>
      </c>
      <c r="G809" t="s">
        <v>231</v>
      </c>
      <c r="H809" t="s">
        <v>232</v>
      </c>
      <c r="I809" t="s">
        <v>65</v>
      </c>
      <c r="J809" s="1">
        <v>44172</v>
      </c>
      <c r="K809" t="s">
        <v>100</v>
      </c>
      <c r="L809">
        <v>1</v>
      </c>
      <c r="O809" t="str" cm="1">
        <f t="array" ref="O809">INDEX(EnergyImpactLookups[APreWBkWh-EAD_style],MATCH(1,(EnergyImpactLookups[Statewide Offering ID]=$B809)*(EnergyImpactLookups[BldgType]=$C809)*(EnergyImpactLookups[BldgVint]=$D809)*(EnergyImpactLookups[BldgLoc]=$E809),0))</f>
        <v/>
      </c>
      <c r="P809" t="str" cm="1">
        <f t="array" ref="P809">INDEX(EnergyImpactLookups[APreWBkW-EAD_style],MATCH(1,(EnergyImpactLookups[Statewide Offering ID]=$B809)*(EnergyImpactLookups[BldgType]=$C809)*(EnergyImpactLookups[BldgVint]=$D809)*(EnergyImpactLookups[BldgLoc]=$E809),0))</f>
        <v/>
      </c>
      <c r="Q809" cm="1">
        <f t="array" ref="Q809">INDEX(EnergyImpactLookups[APreWBtherm],MATCH(1,(EnergyImpactLookups[Statewide Offering ID]=$B809)*(EnergyImpactLookups[BldgType]=$C809)*(EnergyImpactLookups[BldgVint]=$D809)*(EnergyImpactLookups[BldgLoc]=$E809),0))</f>
        <v>0</v>
      </c>
      <c r="R809" cm="1">
        <f t="array" ref="R809">INDEX(EnergyImpactLookups[AStdWBkWh],MATCH(1,(EnergyImpactLookups[Statewide Offering ID]=$B809)*(EnergyImpactLookups[BldgType]=$C809)*(EnergyImpactLookups[BldgVint]=$D809)*(EnergyImpactLookups[BldgLoc]=$E809),0))</f>
        <v>24.458100000000002</v>
      </c>
      <c r="S809" cm="1">
        <f t="array" ref="S809">INDEX(EnergyImpactLookups[AStdWBkW],MATCH(1,(EnergyImpactLookups[Statewide Offering ID]=$B809)*(EnergyImpactLookups[BldgType]=$C809)*(EnergyImpactLookups[BldgVint]=$D809)*(EnergyImpactLookups[BldgLoc]=$E809),0))</f>
        <v>2.1999999999999999E-2</v>
      </c>
      <c r="T809" cm="1">
        <f t="array" ref="T809">INDEX(EnergyImpactLookups[AStdWBtherm],MATCH(1,(EnergyImpactLookups[Statewide Offering ID]=$B809)*(EnergyImpactLookups[BldgType]=$C809)*(EnergyImpactLookups[BldgVint]=$D809)*(EnergyImpactLookups[BldgLoc]=$E809),0))</f>
        <v>0</v>
      </c>
      <c r="AA809" t="s">
        <v>151</v>
      </c>
      <c r="AB809" t="s">
        <v>10</v>
      </c>
      <c r="AC809" t="b">
        <v>0</v>
      </c>
    </row>
    <row r="810" spans="1:29" x14ac:dyDescent="0.3">
      <c r="A810" t="s">
        <v>95</v>
      </c>
      <c r="B810" t="s">
        <v>154</v>
      </c>
      <c r="C810" t="s">
        <v>131</v>
      </c>
      <c r="D810" t="s">
        <v>753</v>
      </c>
      <c r="E810" t="s">
        <v>111</v>
      </c>
      <c r="F810" t="s">
        <v>129</v>
      </c>
      <c r="G810" t="s">
        <v>231</v>
      </c>
      <c r="H810" t="s">
        <v>232</v>
      </c>
      <c r="I810" t="s">
        <v>65</v>
      </c>
      <c r="J810" s="1">
        <v>44172</v>
      </c>
      <c r="K810" t="s">
        <v>100</v>
      </c>
      <c r="L810">
        <v>1</v>
      </c>
      <c r="O810" t="str" cm="1">
        <f t="array" ref="O810">INDEX(EnergyImpactLookups[APreWBkWh-EAD_style],MATCH(1,(EnergyImpactLookups[Statewide Offering ID]=$B810)*(EnergyImpactLookups[BldgType]=$C810)*(EnergyImpactLookups[BldgVint]=$D810)*(EnergyImpactLookups[BldgLoc]=$E810),0))</f>
        <v/>
      </c>
      <c r="P810" t="str" cm="1">
        <f t="array" ref="P810">INDEX(EnergyImpactLookups[APreWBkW-EAD_style],MATCH(1,(EnergyImpactLookups[Statewide Offering ID]=$B810)*(EnergyImpactLookups[BldgType]=$C810)*(EnergyImpactLookups[BldgVint]=$D810)*(EnergyImpactLookups[BldgLoc]=$E810),0))</f>
        <v/>
      </c>
      <c r="Q810" cm="1">
        <f t="array" ref="Q810">INDEX(EnergyImpactLookups[APreWBtherm],MATCH(1,(EnergyImpactLookups[Statewide Offering ID]=$B810)*(EnergyImpactLookups[BldgType]=$C810)*(EnergyImpactLookups[BldgVint]=$D810)*(EnergyImpactLookups[BldgLoc]=$E810),0))</f>
        <v>0</v>
      </c>
      <c r="R810" cm="1">
        <f t="array" ref="R810">INDEX(EnergyImpactLookups[AStdWBkWh],MATCH(1,(EnergyImpactLookups[Statewide Offering ID]=$B810)*(EnergyImpactLookups[BldgType]=$C810)*(EnergyImpactLookups[BldgVint]=$D810)*(EnergyImpactLookups[BldgLoc]=$E810),0))</f>
        <v>27.116199999999999</v>
      </c>
      <c r="S810" cm="1">
        <f t="array" ref="S810">INDEX(EnergyImpactLookups[AStdWBkW],MATCH(1,(EnergyImpactLookups[Statewide Offering ID]=$B810)*(EnergyImpactLookups[BldgType]=$C810)*(EnergyImpactLookups[BldgVint]=$D810)*(EnergyImpactLookups[BldgLoc]=$E810),0))</f>
        <v>2.7799999999999998E-2</v>
      </c>
      <c r="T810" cm="1">
        <f t="array" ref="T810">INDEX(EnergyImpactLookups[AStdWBtherm],MATCH(1,(EnergyImpactLookups[Statewide Offering ID]=$B810)*(EnergyImpactLookups[BldgType]=$C810)*(EnergyImpactLookups[BldgVint]=$D810)*(EnergyImpactLookups[BldgLoc]=$E810),0))</f>
        <v>0</v>
      </c>
      <c r="AA810" t="s">
        <v>151</v>
      </c>
      <c r="AB810" t="s">
        <v>10</v>
      </c>
      <c r="AC810" t="b">
        <v>0</v>
      </c>
    </row>
    <row r="811" spans="1:29" x14ac:dyDescent="0.3">
      <c r="A811" t="s">
        <v>95</v>
      </c>
      <c r="B811" t="s">
        <v>154</v>
      </c>
      <c r="C811" t="s">
        <v>131</v>
      </c>
      <c r="D811" t="s">
        <v>753</v>
      </c>
      <c r="E811" t="s">
        <v>112</v>
      </c>
      <c r="F811" t="s">
        <v>129</v>
      </c>
      <c r="G811" t="s">
        <v>231</v>
      </c>
      <c r="H811" t="s">
        <v>232</v>
      </c>
      <c r="I811" t="s">
        <v>65</v>
      </c>
      <c r="J811" s="1">
        <v>44172</v>
      </c>
      <c r="K811" t="s">
        <v>100</v>
      </c>
      <c r="L811">
        <v>1</v>
      </c>
      <c r="O811" t="str" cm="1">
        <f t="array" ref="O811">INDEX(EnergyImpactLookups[APreWBkWh-EAD_style],MATCH(1,(EnergyImpactLookups[Statewide Offering ID]=$B811)*(EnergyImpactLookups[BldgType]=$C811)*(EnergyImpactLookups[BldgVint]=$D811)*(EnergyImpactLookups[BldgLoc]=$E811),0))</f>
        <v/>
      </c>
      <c r="P811" t="str" cm="1">
        <f t="array" ref="P811">INDEX(EnergyImpactLookups[APreWBkW-EAD_style],MATCH(1,(EnergyImpactLookups[Statewide Offering ID]=$B811)*(EnergyImpactLookups[BldgType]=$C811)*(EnergyImpactLookups[BldgVint]=$D811)*(EnergyImpactLookups[BldgLoc]=$E811),0))</f>
        <v/>
      </c>
      <c r="Q811" cm="1">
        <f t="array" ref="Q811">INDEX(EnergyImpactLookups[APreWBtherm],MATCH(1,(EnergyImpactLookups[Statewide Offering ID]=$B811)*(EnergyImpactLookups[BldgType]=$C811)*(EnergyImpactLookups[BldgVint]=$D811)*(EnergyImpactLookups[BldgLoc]=$E811),0))</f>
        <v>0</v>
      </c>
      <c r="R811" cm="1">
        <f t="array" ref="R811">INDEX(EnergyImpactLookups[AStdWBkWh],MATCH(1,(EnergyImpactLookups[Statewide Offering ID]=$B811)*(EnergyImpactLookups[BldgType]=$C811)*(EnergyImpactLookups[BldgVint]=$D811)*(EnergyImpactLookups[BldgLoc]=$E811),0))</f>
        <v>19.537800000000001</v>
      </c>
      <c r="S811" cm="1">
        <f t="array" ref="S811">INDEX(EnergyImpactLookups[AStdWBkW],MATCH(1,(EnergyImpactLookups[Statewide Offering ID]=$B811)*(EnergyImpactLookups[BldgType]=$C811)*(EnergyImpactLookups[BldgVint]=$D811)*(EnergyImpactLookups[BldgLoc]=$E811),0))</f>
        <v>3.09E-2</v>
      </c>
      <c r="T811" cm="1">
        <f t="array" ref="T811">INDEX(EnergyImpactLookups[AStdWBtherm],MATCH(1,(EnergyImpactLookups[Statewide Offering ID]=$B811)*(EnergyImpactLookups[BldgType]=$C811)*(EnergyImpactLookups[BldgVint]=$D811)*(EnergyImpactLookups[BldgLoc]=$E811),0))</f>
        <v>0</v>
      </c>
      <c r="AA811" t="s">
        <v>151</v>
      </c>
      <c r="AB811" t="s">
        <v>10</v>
      </c>
      <c r="AC811" t="b">
        <v>0</v>
      </c>
    </row>
    <row r="812" spans="1:29" x14ac:dyDescent="0.3">
      <c r="A812" t="s">
        <v>95</v>
      </c>
      <c r="B812" t="s">
        <v>154</v>
      </c>
      <c r="C812" t="s">
        <v>131</v>
      </c>
      <c r="D812" t="s">
        <v>753</v>
      </c>
      <c r="E812" t="s">
        <v>113</v>
      </c>
      <c r="F812" t="s">
        <v>129</v>
      </c>
      <c r="G812" t="s">
        <v>231</v>
      </c>
      <c r="H812" t="s">
        <v>232</v>
      </c>
      <c r="I812" t="s">
        <v>65</v>
      </c>
      <c r="J812" s="1">
        <v>44172</v>
      </c>
      <c r="K812" t="s">
        <v>100</v>
      </c>
      <c r="L812">
        <v>1</v>
      </c>
      <c r="O812" t="str" cm="1">
        <f t="array" ref="O812">INDEX(EnergyImpactLookups[APreWBkWh-EAD_style],MATCH(1,(EnergyImpactLookups[Statewide Offering ID]=$B812)*(EnergyImpactLookups[BldgType]=$C812)*(EnergyImpactLookups[BldgVint]=$D812)*(EnergyImpactLookups[BldgLoc]=$E812),0))</f>
        <v/>
      </c>
      <c r="P812" t="str" cm="1">
        <f t="array" ref="P812">INDEX(EnergyImpactLookups[APreWBkW-EAD_style],MATCH(1,(EnergyImpactLookups[Statewide Offering ID]=$B812)*(EnergyImpactLookups[BldgType]=$C812)*(EnergyImpactLookups[BldgVint]=$D812)*(EnergyImpactLookups[BldgLoc]=$E812),0))</f>
        <v/>
      </c>
      <c r="Q812" cm="1">
        <f t="array" ref="Q812">INDEX(EnergyImpactLookups[APreWBtherm],MATCH(1,(EnergyImpactLookups[Statewide Offering ID]=$B812)*(EnergyImpactLookups[BldgType]=$C812)*(EnergyImpactLookups[BldgVint]=$D812)*(EnergyImpactLookups[BldgLoc]=$E812),0))</f>
        <v>0</v>
      </c>
      <c r="R812" cm="1">
        <f t="array" ref="R812">INDEX(EnergyImpactLookups[AStdWBkWh],MATCH(1,(EnergyImpactLookups[Statewide Offering ID]=$B812)*(EnergyImpactLookups[BldgType]=$C812)*(EnergyImpactLookups[BldgVint]=$D812)*(EnergyImpactLookups[BldgLoc]=$E812),0))</f>
        <v>34.893000000000001</v>
      </c>
      <c r="S812" cm="1">
        <f t="array" ref="S812">INDEX(EnergyImpactLookups[AStdWBkW],MATCH(1,(EnergyImpactLookups[Statewide Offering ID]=$B812)*(EnergyImpactLookups[BldgType]=$C812)*(EnergyImpactLookups[BldgVint]=$D812)*(EnergyImpactLookups[BldgLoc]=$E812),0))</f>
        <v>3.5299999999999998E-2</v>
      </c>
      <c r="T812" cm="1">
        <f t="array" ref="T812">INDEX(EnergyImpactLookups[AStdWBtherm],MATCH(1,(EnergyImpactLookups[Statewide Offering ID]=$B812)*(EnergyImpactLookups[BldgType]=$C812)*(EnergyImpactLookups[BldgVint]=$D812)*(EnergyImpactLookups[BldgLoc]=$E812),0))</f>
        <v>0</v>
      </c>
      <c r="AA812" t="s">
        <v>151</v>
      </c>
      <c r="AB812" t="s">
        <v>10</v>
      </c>
      <c r="AC812" t="b">
        <v>0</v>
      </c>
    </row>
    <row r="813" spans="1:29" x14ac:dyDescent="0.3">
      <c r="A813" t="s">
        <v>95</v>
      </c>
      <c r="B813" t="s">
        <v>154</v>
      </c>
      <c r="C813" t="s">
        <v>131</v>
      </c>
      <c r="D813" t="s">
        <v>753</v>
      </c>
      <c r="E813" t="s">
        <v>114</v>
      </c>
      <c r="F813" t="s">
        <v>129</v>
      </c>
      <c r="G813" t="s">
        <v>231</v>
      </c>
      <c r="H813" t="s">
        <v>232</v>
      </c>
      <c r="I813" t="s">
        <v>65</v>
      </c>
      <c r="J813" s="1">
        <v>44172</v>
      </c>
      <c r="K813" t="s">
        <v>100</v>
      </c>
      <c r="L813">
        <v>1</v>
      </c>
      <c r="O813" t="str" cm="1">
        <f t="array" ref="O813">INDEX(EnergyImpactLookups[APreWBkWh-EAD_style],MATCH(1,(EnergyImpactLookups[Statewide Offering ID]=$B813)*(EnergyImpactLookups[BldgType]=$C813)*(EnergyImpactLookups[BldgVint]=$D813)*(EnergyImpactLookups[BldgLoc]=$E813),0))</f>
        <v/>
      </c>
      <c r="P813" t="str" cm="1">
        <f t="array" ref="P813">INDEX(EnergyImpactLookups[APreWBkW-EAD_style],MATCH(1,(EnergyImpactLookups[Statewide Offering ID]=$B813)*(EnergyImpactLookups[BldgType]=$C813)*(EnergyImpactLookups[BldgVint]=$D813)*(EnergyImpactLookups[BldgLoc]=$E813),0))</f>
        <v/>
      </c>
      <c r="Q813" cm="1">
        <f t="array" ref="Q813">INDEX(EnergyImpactLookups[APreWBtherm],MATCH(1,(EnergyImpactLookups[Statewide Offering ID]=$B813)*(EnergyImpactLookups[BldgType]=$C813)*(EnergyImpactLookups[BldgVint]=$D813)*(EnergyImpactLookups[BldgLoc]=$E813),0))</f>
        <v>0</v>
      </c>
      <c r="R813" cm="1">
        <f t="array" ref="R813">INDEX(EnergyImpactLookups[AStdWBkWh],MATCH(1,(EnergyImpactLookups[Statewide Offering ID]=$B813)*(EnergyImpactLookups[BldgType]=$C813)*(EnergyImpactLookups[BldgVint]=$D813)*(EnergyImpactLookups[BldgLoc]=$E813),0))</f>
        <v>30.700299999999999</v>
      </c>
      <c r="S813" cm="1">
        <f t="array" ref="S813">INDEX(EnergyImpactLookups[AStdWBkW],MATCH(1,(EnergyImpactLookups[Statewide Offering ID]=$B813)*(EnergyImpactLookups[BldgType]=$C813)*(EnergyImpactLookups[BldgVint]=$D813)*(EnergyImpactLookups[BldgLoc]=$E813),0))</f>
        <v>4.5499999999999999E-2</v>
      </c>
      <c r="T813" cm="1">
        <f t="array" ref="T813">INDEX(EnergyImpactLookups[AStdWBtherm],MATCH(1,(EnergyImpactLookups[Statewide Offering ID]=$B813)*(EnergyImpactLookups[BldgType]=$C813)*(EnergyImpactLookups[BldgVint]=$D813)*(EnergyImpactLookups[BldgLoc]=$E813),0))</f>
        <v>0</v>
      </c>
      <c r="AA813" t="s">
        <v>151</v>
      </c>
      <c r="AB813" t="s">
        <v>10</v>
      </c>
      <c r="AC813" t="b">
        <v>0</v>
      </c>
    </row>
    <row r="814" spans="1:29" x14ac:dyDescent="0.3">
      <c r="A814" t="s">
        <v>95</v>
      </c>
      <c r="B814" t="s">
        <v>154</v>
      </c>
      <c r="C814" t="s">
        <v>131</v>
      </c>
      <c r="D814" t="s">
        <v>753</v>
      </c>
      <c r="E814" t="s">
        <v>115</v>
      </c>
      <c r="F814" t="s">
        <v>129</v>
      </c>
      <c r="G814" t="s">
        <v>231</v>
      </c>
      <c r="H814" t="s">
        <v>232</v>
      </c>
      <c r="I814" t="s">
        <v>65</v>
      </c>
      <c r="J814" s="1">
        <v>44172</v>
      </c>
      <c r="K814" t="s">
        <v>100</v>
      </c>
      <c r="L814">
        <v>1</v>
      </c>
      <c r="O814" t="str" cm="1">
        <f t="array" ref="O814">INDEX(EnergyImpactLookups[APreWBkWh-EAD_style],MATCH(1,(EnergyImpactLookups[Statewide Offering ID]=$B814)*(EnergyImpactLookups[BldgType]=$C814)*(EnergyImpactLookups[BldgVint]=$D814)*(EnergyImpactLookups[BldgLoc]=$E814),0))</f>
        <v/>
      </c>
      <c r="P814" t="str" cm="1">
        <f t="array" ref="P814">INDEX(EnergyImpactLookups[APreWBkW-EAD_style],MATCH(1,(EnergyImpactLookups[Statewide Offering ID]=$B814)*(EnergyImpactLookups[BldgType]=$C814)*(EnergyImpactLookups[BldgVint]=$D814)*(EnergyImpactLookups[BldgLoc]=$E814),0))</f>
        <v/>
      </c>
      <c r="Q814" cm="1">
        <f t="array" ref="Q814">INDEX(EnergyImpactLookups[APreWBtherm],MATCH(1,(EnergyImpactLookups[Statewide Offering ID]=$B814)*(EnergyImpactLookups[BldgType]=$C814)*(EnergyImpactLookups[BldgVint]=$D814)*(EnergyImpactLookups[BldgLoc]=$E814),0))</f>
        <v>0</v>
      </c>
      <c r="R814" cm="1">
        <f t="array" ref="R814">INDEX(EnergyImpactLookups[AStdWBkWh],MATCH(1,(EnergyImpactLookups[Statewide Offering ID]=$B814)*(EnergyImpactLookups[BldgType]=$C814)*(EnergyImpactLookups[BldgVint]=$D814)*(EnergyImpactLookups[BldgLoc]=$E814),0))</f>
        <v>17.422000000000001</v>
      </c>
      <c r="S814" cm="1">
        <f t="array" ref="S814">INDEX(EnergyImpactLookups[AStdWBkW],MATCH(1,(EnergyImpactLookups[Statewide Offering ID]=$B814)*(EnergyImpactLookups[BldgType]=$C814)*(EnergyImpactLookups[BldgVint]=$D814)*(EnergyImpactLookups[BldgLoc]=$E814),0))</f>
        <v>3.9300000000000002E-2</v>
      </c>
      <c r="T814" cm="1">
        <f t="array" ref="T814">INDEX(EnergyImpactLookups[AStdWBtherm],MATCH(1,(EnergyImpactLookups[Statewide Offering ID]=$B814)*(EnergyImpactLookups[BldgType]=$C814)*(EnergyImpactLookups[BldgVint]=$D814)*(EnergyImpactLookups[BldgLoc]=$E814),0))</f>
        <v>0</v>
      </c>
      <c r="AA814" t="s">
        <v>151</v>
      </c>
      <c r="AB814" t="s">
        <v>10</v>
      </c>
      <c r="AC814" t="b">
        <v>0</v>
      </c>
    </row>
    <row r="815" spans="1:29" x14ac:dyDescent="0.3">
      <c r="A815" t="s">
        <v>95</v>
      </c>
      <c r="B815" t="s">
        <v>154</v>
      </c>
      <c r="C815" t="s">
        <v>131</v>
      </c>
      <c r="D815" t="s">
        <v>753</v>
      </c>
      <c r="E815" t="s">
        <v>116</v>
      </c>
      <c r="F815" t="s">
        <v>129</v>
      </c>
      <c r="G815" t="s">
        <v>231</v>
      </c>
      <c r="H815" t="s">
        <v>232</v>
      </c>
      <c r="I815" t="s">
        <v>65</v>
      </c>
      <c r="J815" s="1">
        <v>44172</v>
      </c>
      <c r="K815" t="s">
        <v>100</v>
      </c>
      <c r="L815">
        <v>1</v>
      </c>
      <c r="O815" t="str" cm="1">
        <f t="array" ref="O815">INDEX(EnergyImpactLookups[APreWBkWh-EAD_style],MATCH(1,(EnergyImpactLookups[Statewide Offering ID]=$B815)*(EnergyImpactLookups[BldgType]=$C815)*(EnergyImpactLookups[BldgVint]=$D815)*(EnergyImpactLookups[BldgLoc]=$E815),0))</f>
        <v/>
      </c>
      <c r="P815" t="str" cm="1">
        <f t="array" ref="P815">INDEX(EnergyImpactLookups[APreWBkW-EAD_style],MATCH(1,(EnergyImpactLookups[Statewide Offering ID]=$B815)*(EnergyImpactLookups[BldgType]=$C815)*(EnergyImpactLookups[BldgVint]=$D815)*(EnergyImpactLookups[BldgLoc]=$E815),0))</f>
        <v/>
      </c>
      <c r="Q815" cm="1">
        <f t="array" ref="Q815">INDEX(EnergyImpactLookups[APreWBtherm],MATCH(1,(EnergyImpactLookups[Statewide Offering ID]=$B815)*(EnergyImpactLookups[BldgType]=$C815)*(EnergyImpactLookups[BldgVint]=$D815)*(EnergyImpactLookups[BldgLoc]=$E815),0))</f>
        <v>0</v>
      </c>
      <c r="R815" cm="1">
        <f t="array" ref="R815">INDEX(EnergyImpactLookups[AStdWBkWh],MATCH(1,(EnergyImpactLookups[Statewide Offering ID]=$B815)*(EnergyImpactLookups[BldgType]=$C815)*(EnergyImpactLookups[BldgVint]=$D815)*(EnergyImpactLookups[BldgLoc]=$E815),0))</f>
        <v>45.073700000000002</v>
      </c>
      <c r="S815" cm="1">
        <f t="array" ref="S815">INDEX(EnergyImpactLookups[AStdWBkW],MATCH(1,(EnergyImpactLookups[Statewide Offering ID]=$B815)*(EnergyImpactLookups[BldgType]=$C815)*(EnergyImpactLookups[BldgVint]=$D815)*(EnergyImpactLookups[BldgLoc]=$E815),0))</f>
        <v>4.7800000000000002E-2</v>
      </c>
      <c r="T815" cm="1">
        <f t="array" ref="T815">INDEX(EnergyImpactLookups[AStdWBtherm],MATCH(1,(EnergyImpactLookups[Statewide Offering ID]=$B815)*(EnergyImpactLookups[BldgType]=$C815)*(EnergyImpactLookups[BldgVint]=$D815)*(EnergyImpactLookups[BldgLoc]=$E815),0))</f>
        <v>0</v>
      </c>
      <c r="AA815" t="s">
        <v>151</v>
      </c>
      <c r="AB815" t="s">
        <v>10</v>
      </c>
      <c r="AC815" t="b">
        <v>0</v>
      </c>
    </row>
    <row r="816" spans="1:29" x14ac:dyDescent="0.3">
      <c r="A816" t="s">
        <v>95</v>
      </c>
      <c r="B816" t="s">
        <v>154</v>
      </c>
      <c r="C816" t="s">
        <v>131</v>
      </c>
      <c r="D816" t="s">
        <v>753</v>
      </c>
      <c r="E816" t="s">
        <v>117</v>
      </c>
      <c r="F816" t="s">
        <v>129</v>
      </c>
      <c r="G816" t="s">
        <v>231</v>
      </c>
      <c r="H816" t="s">
        <v>232</v>
      </c>
      <c r="I816" t="s">
        <v>65</v>
      </c>
      <c r="J816" s="1">
        <v>44172</v>
      </c>
      <c r="K816" t="s">
        <v>100</v>
      </c>
      <c r="L816">
        <v>1</v>
      </c>
      <c r="O816" t="str" cm="1">
        <f t="array" ref="O816">INDEX(EnergyImpactLookups[APreWBkWh-EAD_style],MATCH(1,(EnergyImpactLookups[Statewide Offering ID]=$B816)*(EnergyImpactLookups[BldgType]=$C816)*(EnergyImpactLookups[BldgVint]=$D816)*(EnergyImpactLookups[BldgLoc]=$E816),0))</f>
        <v/>
      </c>
      <c r="P816" t="str" cm="1">
        <f t="array" ref="P816">INDEX(EnergyImpactLookups[APreWBkW-EAD_style],MATCH(1,(EnergyImpactLookups[Statewide Offering ID]=$B816)*(EnergyImpactLookups[BldgType]=$C816)*(EnergyImpactLookups[BldgVint]=$D816)*(EnergyImpactLookups[BldgLoc]=$E816),0))</f>
        <v/>
      </c>
      <c r="Q816" cm="1">
        <f t="array" ref="Q816">INDEX(EnergyImpactLookups[APreWBtherm],MATCH(1,(EnergyImpactLookups[Statewide Offering ID]=$B816)*(EnergyImpactLookups[BldgType]=$C816)*(EnergyImpactLookups[BldgVint]=$D816)*(EnergyImpactLookups[BldgLoc]=$E816),0))</f>
        <v>0</v>
      </c>
      <c r="R816" cm="1">
        <f t="array" ref="R816">INDEX(EnergyImpactLookups[AStdWBkWh],MATCH(1,(EnergyImpactLookups[Statewide Offering ID]=$B816)*(EnergyImpactLookups[BldgType]=$C816)*(EnergyImpactLookups[BldgVint]=$D816)*(EnergyImpactLookups[BldgLoc]=$E816),0))</f>
        <v>55.308100000000003</v>
      </c>
      <c r="S816" cm="1">
        <f t="array" ref="S816">INDEX(EnergyImpactLookups[AStdWBkW],MATCH(1,(EnergyImpactLookups[Statewide Offering ID]=$B816)*(EnergyImpactLookups[BldgType]=$C816)*(EnergyImpactLookups[BldgVint]=$D816)*(EnergyImpactLookups[BldgLoc]=$E816),0))</f>
        <v>4.3700000000000003E-2</v>
      </c>
      <c r="T816" cm="1">
        <f t="array" ref="T816">INDEX(EnergyImpactLookups[AStdWBtherm],MATCH(1,(EnergyImpactLookups[Statewide Offering ID]=$B816)*(EnergyImpactLookups[BldgType]=$C816)*(EnergyImpactLookups[BldgVint]=$D816)*(EnergyImpactLookups[BldgLoc]=$E816),0))</f>
        <v>0</v>
      </c>
      <c r="AA816" t="s">
        <v>151</v>
      </c>
      <c r="AB816" t="s">
        <v>10</v>
      </c>
      <c r="AC816" t="b">
        <v>0</v>
      </c>
    </row>
    <row r="817" spans="1:29" x14ac:dyDescent="0.3">
      <c r="A817" t="s">
        <v>95</v>
      </c>
      <c r="B817" t="s">
        <v>154</v>
      </c>
      <c r="C817" t="s">
        <v>131</v>
      </c>
      <c r="D817" t="s">
        <v>753</v>
      </c>
      <c r="E817" t="s">
        <v>118</v>
      </c>
      <c r="F817" t="s">
        <v>129</v>
      </c>
      <c r="G817" t="s">
        <v>231</v>
      </c>
      <c r="H817" t="s">
        <v>232</v>
      </c>
      <c r="I817" t="s">
        <v>65</v>
      </c>
      <c r="J817" s="1">
        <v>44172</v>
      </c>
      <c r="K817" t="s">
        <v>100</v>
      </c>
      <c r="L817">
        <v>1</v>
      </c>
      <c r="O817" t="str" cm="1">
        <f t="array" ref="O817">INDEX(EnergyImpactLookups[APreWBkWh-EAD_style],MATCH(1,(EnergyImpactLookups[Statewide Offering ID]=$B817)*(EnergyImpactLookups[BldgType]=$C817)*(EnergyImpactLookups[BldgVint]=$D817)*(EnergyImpactLookups[BldgLoc]=$E817),0))</f>
        <v/>
      </c>
      <c r="P817" t="str" cm="1">
        <f t="array" ref="P817">INDEX(EnergyImpactLookups[APreWBkW-EAD_style],MATCH(1,(EnergyImpactLookups[Statewide Offering ID]=$B817)*(EnergyImpactLookups[BldgType]=$C817)*(EnergyImpactLookups[BldgVint]=$D817)*(EnergyImpactLookups[BldgLoc]=$E817),0))</f>
        <v/>
      </c>
      <c r="Q817" cm="1">
        <f t="array" ref="Q817">INDEX(EnergyImpactLookups[APreWBtherm],MATCH(1,(EnergyImpactLookups[Statewide Offering ID]=$B817)*(EnergyImpactLookups[BldgType]=$C817)*(EnergyImpactLookups[BldgVint]=$D817)*(EnergyImpactLookups[BldgLoc]=$E817),0))</f>
        <v>0</v>
      </c>
      <c r="R817" cm="1">
        <f t="array" ref="R817">INDEX(EnergyImpactLookups[AStdWBkWh],MATCH(1,(EnergyImpactLookups[Statewide Offering ID]=$B817)*(EnergyImpactLookups[BldgType]=$C817)*(EnergyImpactLookups[BldgVint]=$D817)*(EnergyImpactLookups[BldgLoc]=$E817),0))</f>
        <v>80.145499999999998</v>
      </c>
      <c r="S817" cm="1">
        <f t="array" ref="S817">INDEX(EnergyImpactLookups[AStdWBkW],MATCH(1,(EnergyImpactLookups[Statewide Offering ID]=$B817)*(EnergyImpactLookups[BldgType]=$C817)*(EnergyImpactLookups[BldgVint]=$D817)*(EnergyImpactLookups[BldgLoc]=$E817),0))</f>
        <v>5.2999999999999999E-2</v>
      </c>
      <c r="T817" cm="1">
        <f t="array" ref="T817">INDEX(EnergyImpactLookups[AStdWBtherm],MATCH(1,(EnergyImpactLookups[Statewide Offering ID]=$B817)*(EnergyImpactLookups[BldgType]=$C817)*(EnergyImpactLookups[BldgVint]=$D817)*(EnergyImpactLookups[BldgLoc]=$E817),0))</f>
        <v>0</v>
      </c>
      <c r="AA817" t="s">
        <v>151</v>
      </c>
      <c r="AB817" t="s">
        <v>10</v>
      </c>
      <c r="AC817" t="b">
        <v>0</v>
      </c>
    </row>
    <row r="818" spans="1:29" x14ac:dyDescent="0.3">
      <c r="A818" t="s">
        <v>95</v>
      </c>
      <c r="B818" t="s">
        <v>154</v>
      </c>
      <c r="C818" t="s">
        <v>131</v>
      </c>
      <c r="D818" t="s">
        <v>753</v>
      </c>
      <c r="E818" t="s">
        <v>119</v>
      </c>
      <c r="F818" t="s">
        <v>129</v>
      </c>
      <c r="G818" t="s">
        <v>231</v>
      </c>
      <c r="H818" t="s">
        <v>232</v>
      </c>
      <c r="I818" t="s">
        <v>65</v>
      </c>
      <c r="J818" s="1">
        <v>44172</v>
      </c>
      <c r="K818" t="s">
        <v>100</v>
      </c>
      <c r="L818">
        <v>1</v>
      </c>
      <c r="O818" t="str" cm="1">
        <f t="array" ref="O818">INDEX(EnergyImpactLookups[APreWBkWh-EAD_style],MATCH(1,(EnergyImpactLookups[Statewide Offering ID]=$B818)*(EnergyImpactLookups[BldgType]=$C818)*(EnergyImpactLookups[BldgVint]=$D818)*(EnergyImpactLookups[BldgLoc]=$E818),0))</f>
        <v/>
      </c>
      <c r="P818" t="str" cm="1">
        <f t="array" ref="P818">INDEX(EnergyImpactLookups[APreWBkW-EAD_style],MATCH(1,(EnergyImpactLookups[Statewide Offering ID]=$B818)*(EnergyImpactLookups[BldgType]=$C818)*(EnergyImpactLookups[BldgVint]=$D818)*(EnergyImpactLookups[BldgLoc]=$E818),0))</f>
        <v/>
      </c>
      <c r="Q818" cm="1">
        <f t="array" ref="Q818">INDEX(EnergyImpactLookups[APreWBtherm],MATCH(1,(EnergyImpactLookups[Statewide Offering ID]=$B818)*(EnergyImpactLookups[BldgType]=$C818)*(EnergyImpactLookups[BldgVint]=$D818)*(EnergyImpactLookups[BldgLoc]=$E818),0))</f>
        <v>0</v>
      </c>
      <c r="R818" cm="1">
        <f t="array" ref="R818">INDEX(EnergyImpactLookups[AStdWBkWh],MATCH(1,(EnergyImpactLookups[Statewide Offering ID]=$B818)*(EnergyImpactLookups[BldgType]=$C818)*(EnergyImpactLookups[BldgVint]=$D818)*(EnergyImpactLookups[BldgLoc]=$E818),0))</f>
        <v>9.4146999999999998</v>
      </c>
      <c r="S818" cm="1">
        <f t="array" ref="S818">INDEX(EnergyImpactLookups[AStdWBkW],MATCH(1,(EnergyImpactLookups[Statewide Offering ID]=$B818)*(EnergyImpactLookups[BldgType]=$C818)*(EnergyImpactLookups[BldgVint]=$D818)*(EnergyImpactLookups[BldgLoc]=$E818),0))</f>
        <v>1.37E-2</v>
      </c>
      <c r="T818" cm="1">
        <f t="array" ref="T818">INDEX(EnergyImpactLookups[AStdWBtherm],MATCH(1,(EnergyImpactLookups[Statewide Offering ID]=$B818)*(EnergyImpactLookups[BldgType]=$C818)*(EnergyImpactLookups[BldgVint]=$D818)*(EnergyImpactLookups[BldgLoc]=$E818),0))</f>
        <v>0</v>
      </c>
      <c r="AA818" t="s">
        <v>151</v>
      </c>
      <c r="AB818" t="s">
        <v>10</v>
      </c>
      <c r="AC818" t="b">
        <v>0</v>
      </c>
    </row>
    <row r="819" spans="1:29" x14ac:dyDescent="0.3">
      <c r="A819" t="s">
        <v>95</v>
      </c>
      <c r="B819" t="s">
        <v>155</v>
      </c>
      <c r="C819" t="s">
        <v>127</v>
      </c>
      <c r="D819" t="s">
        <v>753</v>
      </c>
      <c r="E819" t="s">
        <v>99</v>
      </c>
      <c r="F819" t="s">
        <v>129</v>
      </c>
      <c r="G819" t="s">
        <v>231</v>
      </c>
      <c r="H819" t="s">
        <v>232</v>
      </c>
      <c r="I819" t="s">
        <v>65</v>
      </c>
      <c r="J819" s="1">
        <v>44172</v>
      </c>
      <c r="K819" t="s">
        <v>100</v>
      </c>
      <c r="L819">
        <v>1</v>
      </c>
      <c r="O819" t="str" cm="1">
        <f t="array" ref="O819">INDEX(EnergyImpactLookups[APreWBkWh-EAD_style],MATCH(1,(EnergyImpactLookups[Statewide Offering ID]=$B819)*(EnergyImpactLookups[BldgType]=$C819)*(EnergyImpactLookups[BldgVint]=$D819)*(EnergyImpactLookups[BldgLoc]=$E819),0))</f>
        <v/>
      </c>
      <c r="P819" t="str" cm="1">
        <f t="array" ref="P819">INDEX(EnergyImpactLookups[APreWBkW-EAD_style],MATCH(1,(EnergyImpactLookups[Statewide Offering ID]=$B819)*(EnergyImpactLookups[BldgType]=$C819)*(EnergyImpactLookups[BldgVint]=$D819)*(EnergyImpactLookups[BldgLoc]=$E819),0))</f>
        <v/>
      </c>
      <c r="Q819" cm="1">
        <f t="array" ref="Q819">INDEX(EnergyImpactLookups[APreWBtherm],MATCH(1,(EnergyImpactLookups[Statewide Offering ID]=$B819)*(EnergyImpactLookups[BldgType]=$C819)*(EnergyImpactLookups[BldgVint]=$D819)*(EnergyImpactLookups[BldgLoc]=$E819),0))</f>
        <v>0</v>
      </c>
      <c r="R819" cm="1">
        <f t="array" ref="R819">INDEX(EnergyImpactLookups[AStdWBkWh],MATCH(1,(EnergyImpactLookups[Statewide Offering ID]=$B819)*(EnergyImpactLookups[BldgType]=$C819)*(EnergyImpactLookups[BldgVint]=$D819)*(EnergyImpactLookups[BldgLoc]=$E819),0))</f>
        <v>4.4122000000000003</v>
      </c>
      <c r="S819" cm="1">
        <f t="array" ref="S819">INDEX(EnergyImpactLookups[AStdWBkW],MATCH(1,(EnergyImpactLookups[Statewide Offering ID]=$B819)*(EnergyImpactLookups[BldgType]=$C819)*(EnergyImpactLookups[BldgVint]=$D819)*(EnergyImpactLookups[BldgLoc]=$E819),0))</f>
        <v>0</v>
      </c>
      <c r="T819" cm="1">
        <f t="array" ref="T819">INDEX(EnergyImpactLookups[AStdWBtherm],MATCH(1,(EnergyImpactLookups[Statewide Offering ID]=$B819)*(EnergyImpactLookups[BldgType]=$C819)*(EnergyImpactLookups[BldgVint]=$D819)*(EnergyImpactLookups[BldgLoc]=$E819),0))</f>
        <v>0</v>
      </c>
      <c r="AA819" t="s">
        <v>151</v>
      </c>
      <c r="AB819" t="s">
        <v>10</v>
      </c>
      <c r="AC819" t="b">
        <v>0</v>
      </c>
    </row>
    <row r="820" spans="1:29" x14ac:dyDescent="0.3">
      <c r="A820" t="s">
        <v>95</v>
      </c>
      <c r="B820" t="s">
        <v>155</v>
      </c>
      <c r="C820" t="s">
        <v>127</v>
      </c>
      <c r="D820" t="s">
        <v>753</v>
      </c>
      <c r="E820" t="s">
        <v>103</v>
      </c>
      <c r="F820" t="s">
        <v>129</v>
      </c>
      <c r="G820" t="s">
        <v>231</v>
      </c>
      <c r="H820" t="s">
        <v>232</v>
      </c>
      <c r="I820" t="s">
        <v>65</v>
      </c>
      <c r="J820" s="1">
        <v>44172</v>
      </c>
      <c r="K820" t="s">
        <v>100</v>
      </c>
      <c r="L820">
        <v>1</v>
      </c>
      <c r="O820" t="str" cm="1">
        <f t="array" ref="O820">INDEX(EnergyImpactLookups[APreWBkWh-EAD_style],MATCH(1,(EnergyImpactLookups[Statewide Offering ID]=$B820)*(EnergyImpactLookups[BldgType]=$C820)*(EnergyImpactLookups[BldgVint]=$D820)*(EnergyImpactLookups[BldgLoc]=$E820),0))</f>
        <v/>
      </c>
      <c r="P820" t="str" cm="1">
        <f t="array" ref="P820">INDEX(EnergyImpactLookups[APreWBkW-EAD_style],MATCH(1,(EnergyImpactLookups[Statewide Offering ID]=$B820)*(EnergyImpactLookups[BldgType]=$C820)*(EnergyImpactLookups[BldgVint]=$D820)*(EnergyImpactLookups[BldgLoc]=$E820),0))</f>
        <v/>
      </c>
      <c r="Q820" cm="1">
        <f t="array" ref="Q820">INDEX(EnergyImpactLookups[APreWBtherm],MATCH(1,(EnergyImpactLookups[Statewide Offering ID]=$B820)*(EnergyImpactLookups[BldgType]=$C820)*(EnergyImpactLookups[BldgVint]=$D820)*(EnergyImpactLookups[BldgLoc]=$E820),0))</f>
        <v>0</v>
      </c>
      <c r="R820" cm="1">
        <f t="array" ref="R820">INDEX(EnergyImpactLookups[AStdWBkWh],MATCH(1,(EnergyImpactLookups[Statewide Offering ID]=$B820)*(EnergyImpactLookups[BldgType]=$C820)*(EnergyImpactLookups[BldgVint]=$D820)*(EnergyImpactLookups[BldgLoc]=$E820),0))</f>
        <v>30.705100000000002</v>
      </c>
      <c r="S820" cm="1">
        <f t="array" ref="S820">INDEX(EnergyImpactLookups[AStdWBkW],MATCH(1,(EnergyImpactLookups[Statewide Offering ID]=$B820)*(EnergyImpactLookups[BldgType]=$C820)*(EnergyImpactLookups[BldgVint]=$D820)*(EnergyImpactLookups[BldgLoc]=$E820),0))</f>
        <v>5.0999999999999997E-2</v>
      </c>
      <c r="T820" cm="1">
        <f t="array" ref="T820">INDEX(EnergyImpactLookups[AStdWBtherm],MATCH(1,(EnergyImpactLookups[Statewide Offering ID]=$B820)*(EnergyImpactLookups[BldgType]=$C820)*(EnergyImpactLookups[BldgVint]=$D820)*(EnergyImpactLookups[BldgLoc]=$E820),0))</f>
        <v>0</v>
      </c>
      <c r="AA820" t="s">
        <v>151</v>
      </c>
      <c r="AB820" t="s">
        <v>10</v>
      </c>
      <c r="AC820" t="b">
        <v>0</v>
      </c>
    </row>
    <row r="821" spans="1:29" x14ac:dyDescent="0.3">
      <c r="A821" t="s">
        <v>95</v>
      </c>
      <c r="B821" t="s">
        <v>155</v>
      </c>
      <c r="C821" t="s">
        <v>127</v>
      </c>
      <c r="D821" t="s">
        <v>753</v>
      </c>
      <c r="E821" t="s">
        <v>104</v>
      </c>
      <c r="F821" t="s">
        <v>129</v>
      </c>
      <c r="G821" t="s">
        <v>231</v>
      </c>
      <c r="H821" t="s">
        <v>232</v>
      </c>
      <c r="I821" t="s">
        <v>65</v>
      </c>
      <c r="J821" s="1">
        <v>44172</v>
      </c>
      <c r="K821" t="s">
        <v>100</v>
      </c>
      <c r="L821">
        <v>1</v>
      </c>
      <c r="O821" t="str" cm="1">
        <f t="array" ref="O821">INDEX(EnergyImpactLookups[APreWBkWh-EAD_style],MATCH(1,(EnergyImpactLookups[Statewide Offering ID]=$B821)*(EnergyImpactLookups[BldgType]=$C821)*(EnergyImpactLookups[BldgVint]=$D821)*(EnergyImpactLookups[BldgLoc]=$E821),0))</f>
        <v/>
      </c>
      <c r="P821" t="str" cm="1">
        <f t="array" ref="P821">INDEX(EnergyImpactLookups[APreWBkW-EAD_style],MATCH(1,(EnergyImpactLookups[Statewide Offering ID]=$B821)*(EnergyImpactLookups[BldgType]=$C821)*(EnergyImpactLookups[BldgVint]=$D821)*(EnergyImpactLookups[BldgLoc]=$E821),0))</f>
        <v/>
      </c>
      <c r="Q821" cm="1">
        <f t="array" ref="Q821">INDEX(EnergyImpactLookups[APreWBtherm],MATCH(1,(EnergyImpactLookups[Statewide Offering ID]=$B821)*(EnergyImpactLookups[BldgType]=$C821)*(EnergyImpactLookups[BldgVint]=$D821)*(EnergyImpactLookups[BldgLoc]=$E821),0))</f>
        <v>0</v>
      </c>
      <c r="R821" cm="1">
        <f t="array" ref="R821">INDEX(EnergyImpactLookups[AStdWBkWh],MATCH(1,(EnergyImpactLookups[Statewide Offering ID]=$B821)*(EnergyImpactLookups[BldgType]=$C821)*(EnergyImpactLookups[BldgVint]=$D821)*(EnergyImpactLookups[BldgLoc]=$E821),0))</f>
        <v>10.592000000000001</v>
      </c>
      <c r="S821" cm="1">
        <f t="array" ref="S821">INDEX(EnergyImpactLookups[AStdWBkW],MATCH(1,(EnergyImpactLookups[Statewide Offering ID]=$B821)*(EnergyImpactLookups[BldgType]=$C821)*(EnergyImpactLookups[BldgVint]=$D821)*(EnergyImpactLookups[BldgLoc]=$E821),0))</f>
        <v>3.32E-2</v>
      </c>
      <c r="T821" cm="1">
        <f t="array" ref="T821">INDEX(EnergyImpactLookups[AStdWBtherm],MATCH(1,(EnergyImpactLookups[Statewide Offering ID]=$B821)*(EnergyImpactLookups[BldgType]=$C821)*(EnergyImpactLookups[BldgVint]=$D821)*(EnergyImpactLookups[BldgLoc]=$E821),0))</f>
        <v>0</v>
      </c>
      <c r="AA821" t="s">
        <v>151</v>
      </c>
      <c r="AB821" t="s">
        <v>10</v>
      </c>
      <c r="AC821" t="b">
        <v>0</v>
      </c>
    </row>
    <row r="822" spans="1:29" x14ac:dyDescent="0.3">
      <c r="A822" t="s">
        <v>95</v>
      </c>
      <c r="B822" t="s">
        <v>155</v>
      </c>
      <c r="C822" t="s">
        <v>127</v>
      </c>
      <c r="D822" t="s">
        <v>753</v>
      </c>
      <c r="E822" t="s">
        <v>105</v>
      </c>
      <c r="F822" t="s">
        <v>129</v>
      </c>
      <c r="G822" t="s">
        <v>231</v>
      </c>
      <c r="H822" t="s">
        <v>232</v>
      </c>
      <c r="I822" t="s">
        <v>65</v>
      </c>
      <c r="J822" s="1">
        <v>44172</v>
      </c>
      <c r="K822" t="s">
        <v>100</v>
      </c>
      <c r="L822">
        <v>1</v>
      </c>
      <c r="O822" t="str" cm="1">
        <f t="array" ref="O822">INDEX(EnergyImpactLookups[APreWBkWh-EAD_style],MATCH(1,(EnergyImpactLookups[Statewide Offering ID]=$B822)*(EnergyImpactLookups[BldgType]=$C822)*(EnergyImpactLookups[BldgVint]=$D822)*(EnergyImpactLookups[BldgLoc]=$E822),0))</f>
        <v/>
      </c>
      <c r="P822" t="str" cm="1">
        <f t="array" ref="P822">INDEX(EnergyImpactLookups[APreWBkW-EAD_style],MATCH(1,(EnergyImpactLookups[Statewide Offering ID]=$B822)*(EnergyImpactLookups[BldgType]=$C822)*(EnergyImpactLookups[BldgVint]=$D822)*(EnergyImpactLookups[BldgLoc]=$E822),0))</f>
        <v/>
      </c>
      <c r="Q822" cm="1">
        <f t="array" ref="Q822">INDEX(EnergyImpactLookups[APreWBtherm],MATCH(1,(EnergyImpactLookups[Statewide Offering ID]=$B822)*(EnergyImpactLookups[BldgType]=$C822)*(EnergyImpactLookups[BldgVint]=$D822)*(EnergyImpactLookups[BldgLoc]=$E822),0))</f>
        <v>0</v>
      </c>
      <c r="R822" cm="1">
        <f t="array" ref="R822">INDEX(EnergyImpactLookups[AStdWBkWh],MATCH(1,(EnergyImpactLookups[Statewide Offering ID]=$B822)*(EnergyImpactLookups[BldgType]=$C822)*(EnergyImpactLookups[BldgVint]=$D822)*(EnergyImpactLookups[BldgLoc]=$E822),0))</f>
        <v>44.541699999999999</v>
      </c>
      <c r="S822" cm="1">
        <f t="array" ref="S822">INDEX(EnergyImpactLookups[AStdWBkW],MATCH(1,(EnergyImpactLookups[Statewide Offering ID]=$B822)*(EnergyImpactLookups[BldgType]=$C822)*(EnergyImpactLookups[BldgVint]=$D822)*(EnergyImpactLookups[BldgLoc]=$E822),0))</f>
        <v>5.57E-2</v>
      </c>
      <c r="T822" cm="1">
        <f t="array" ref="T822">INDEX(EnergyImpactLookups[AStdWBtherm],MATCH(1,(EnergyImpactLookups[Statewide Offering ID]=$B822)*(EnergyImpactLookups[BldgType]=$C822)*(EnergyImpactLookups[BldgVint]=$D822)*(EnergyImpactLookups[BldgLoc]=$E822),0))</f>
        <v>0</v>
      </c>
      <c r="AA822" t="s">
        <v>151</v>
      </c>
      <c r="AB822" t="s">
        <v>10</v>
      </c>
      <c r="AC822" t="b">
        <v>0</v>
      </c>
    </row>
    <row r="823" spans="1:29" x14ac:dyDescent="0.3">
      <c r="A823" t="s">
        <v>95</v>
      </c>
      <c r="B823" t="s">
        <v>155</v>
      </c>
      <c r="C823" t="s">
        <v>127</v>
      </c>
      <c r="D823" t="s">
        <v>753</v>
      </c>
      <c r="E823" t="s">
        <v>106</v>
      </c>
      <c r="F823" t="s">
        <v>129</v>
      </c>
      <c r="G823" t="s">
        <v>231</v>
      </c>
      <c r="H823" t="s">
        <v>232</v>
      </c>
      <c r="I823" t="s">
        <v>65</v>
      </c>
      <c r="J823" s="1">
        <v>44172</v>
      </c>
      <c r="K823" t="s">
        <v>100</v>
      </c>
      <c r="L823">
        <v>1</v>
      </c>
      <c r="O823" t="str" cm="1">
        <f t="array" ref="O823">INDEX(EnergyImpactLookups[APreWBkWh-EAD_style],MATCH(1,(EnergyImpactLookups[Statewide Offering ID]=$B823)*(EnergyImpactLookups[BldgType]=$C823)*(EnergyImpactLookups[BldgVint]=$D823)*(EnergyImpactLookups[BldgLoc]=$E823),0))</f>
        <v/>
      </c>
      <c r="P823" t="str" cm="1">
        <f t="array" ref="P823">INDEX(EnergyImpactLookups[APreWBkW-EAD_style],MATCH(1,(EnergyImpactLookups[Statewide Offering ID]=$B823)*(EnergyImpactLookups[BldgType]=$C823)*(EnergyImpactLookups[BldgVint]=$D823)*(EnergyImpactLookups[BldgLoc]=$E823),0))</f>
        <v/>
      </c>
      <c r="Q823" cm="1">
        <f t="array" ref="Q823">INDEX(EnergyImpactLookups[APreWBtherm],MATCH(1,(EnergyImpactLookups[Statewide Offering ID]=$B823)*(EnergyImpactLookups[BldgType]=$C823)*(EnergyImpactLookups[BldgVint]=$D823)*(EnergyImpactLookups[BldgLoc]=$E823),0))</f>
        <v>0</v>
      </c>
      <c r="R823" cm="1">
        <f t="array" ref="R823">INDEX(EnergyImpactLookups[AStdWBkWh],MATCH(1,(EnergyImpactLookups[Statewide Offering ID]=$B823)*(EnergyImpactLookups[BldgType]=$C823)*(EnergyImpactLookups[BldgVint]=$D823)*(EnergyImpactLookups[BldgLoc]=$E823),0))</f>
        <v>7.7645999999999997</v>
      </c>
      <c r="S823" cm="1">
        <f t="array" ref="S823">INDEX(EnergyImpactLookups[AStdWBkW],MATCH(1,(EnergyImpactLookups[Statewide Offering ID]=$B823)*(EnergyImpactLookups[BldgType]=$C823)*(EnergyImpactLookups[BldgVint]=$D823)*(EnergyImpactLookups[BldgLoc]=$E823),0))</f>
        <v>1.8499999999999999E-2</v>
      </c>
      <c r="T823" cm="1">
        <f t="array" ref="T823">INDEX(EnergyImpactLookups[AStdWBtherm],MATCH(1,(EnergyImpactLookups[Statewide Offering ID]=$B823)*(EnergyImpactLookups[BldgType]=$C823)*(EnergyImpactLookups[BldgVint]=$D823)*(EnergyImpactLookups[BldgLoc]=$E823),0))</f>
        <v>0</v>
      </c>
      <c r="AA823" t="s">
        <v>151</v>
      </c>
      <c r="AB823" t="s">
        <v>10</v>
      </c>
      <c r="AC823" t="b">
        <v>0</v>
      </c>
    </row>
    <row r="824" spans="1:29" x14ac:dyDescent="0.3">
      <c r="A824" t="s">
        <v>95</v>
      </c>
      <c r="B824" t="s">
        <v>155</v>
      </c>
      <c r="C824" t="s">
        <v>127</v>
      </c>
      <c r="D824" t="s">
        <v>753</v>
      </c>
      <c r="E824" t="s">
        <v>107</v>
      </c>
      <c r="F824" t="s">
        <v>129</v>
      </c>
      <c r="G824" t="s">
        <v>231</v>
      </c>
      <c r="H824" t="s">
        <v>232</v>
      </c>
      <c r="I824" t="s">
        <v>65</v>
      </c>
      <c r="J824" s="1">
        <v>44172</v>
      </c>
      <c r="K824" t="s">
        <v>100</v>
      </c>
      <c r="L824">
        <v>1</v>
      </c>
      <c r="O824" t="str" cm="1">
        <f t="array" ref="O824">INDEX(EnergyImpactLookups[APreWBkWh-EAD_style],MATCH(1,(EnergyImpactLookups[Statewide Offering ID]=$B824)*(EnergyImpactLookups[BldgType]=$C824)*(EnergyImpactLookups[BldgVint]=$D824)*(EnergyImpactLookups[BldgLoc]=$E824),0))</f>
        <v/>
      </c>
      <c r="P824" t="str" cm="1">
        <f t="array" ref="P824">INDEX(EnergyImpactLookups[APreWBkW-EAD_style],MATCH(1,(EnergyImpactLookups[Statewide Offering ID]=$B824)*(EnergyImpactLookups[BldgType]=$C824)*(EnergyImpactLookups[BldgVint]=$D824)*(EnergyImpactLookups[BldgLoc]=$E824),0))</f>
        <v/>
      </c>
      <c r="Q824" cm="1">
        <f t="array" ref="Q824">INDEX(EnergyImpactLookups[APreWBtherm],MATCH(1,(EnergyImpactLookups[Statewide Offering ID]=$B824)*(EnergyImpactLookups[BldgType]=$C824)*(EnergyImpactLookups[BldgVint]=$D824)*(EnergyImpactLookups[BldgLoc]=$E824),0))</f>
        <v>0</v>
      </c>
      <c r="R824" cm="1">
        <f t="array" ref="R824">INDEX(EnergyImpactLookups[AStdWBkWh],MATCH(1,(EnergyImpactLookups[Statewide Offering ID]=$B824)*(EnergyImpactLookups[BldgType]=$C824)*(EnergyImpactLookups[BldgVint]=$D824)*(EnergyImpactLookups[BldgLoc]=$E824),0))</f>
        <v>37.7196</v>
      </c>
      <c r="S824" cm="1">
        <f t="array" ref="S824">INDEX(EnergyImpactLookups[AStdWBkW],MATCH(1,(EnergyImpactLookups[Statewide Offering ID]=$B824)*(EnergyImpactLookups[BldgType]=$C824)*(EnergyImpactLookups[BldgVint]=$D824)*(EnergyImpactLookups[BldgLoc]=$E824),0))</f>
        <v>3.0700000000000002E-2</v>
      </c>
      <c r="T824" cm="1">
        <f t="array" ref="T824">INDEX(EnergyImpactLookups[AStdWBtherm],MATCH(1,(EnergyImpactLookups[Statewide Offering ID]=$B824)*(EnergyImpactLookups[BldgType]=$C824)*(EnergyImpactLookups[BldgVint]=$D824)*(EnergyImpactLookups[BldgLoc]=$E824),0))</f>
        <v>0</v>
      </c>
      <c r="AA824" t="s">
        <v>151</v>
      </c>
      <c r="AB824" t="s">
        <v>10</v>
      </c>
      <c r="AC824" t="b">
        <v>0</v>
      </c>
    </row>
    <row r="825" spans="1:29" x14ac:dyDescent="0.3">
      <c r="A825" t="s">
        <v>95</v>
      </c>
      <c r="B825" t="s">
        <v>155</v>
      </c>
      <c r="C825" t="s">
        <v>127</v>
      </c>
      <c r="D825" t="s">
        <v>753</v>
      </c>
      <c r="E825" t="s">
        <v>109</v>
      </c>
      <c r="F825" t="s">
        <v>129</v>
      </c>
      <c r="G825" t="s">
        <v>231</v>
      </c>
      <c r="H825" t="s">
        <v>232</v>
      </c>
      <c r="I825" t="s">
        <v>65</v>
      </c>
      <c r="J825" s="1">
        <v>44172</v>
      </c>
      <c r="K825" t="s">
        <v>100</v>
      </c>
      <c r="L825">
        <v>1</v>
      </c>
      <c r="O825" t="str" cm="1">
        <f t="array" ref="O825">INDEX(EnergyImpactLookups[APreWBkWh-EAD_style],MATCH(1,(EnergyImpactLookups[Statewide Offering ID]=$B825)*(EnergyImpactLookups[BldgType]=$C825)*(EnergyImpactLookups[BldgVint]=$D825)*(EnergyImpactLookups[BldgLoc]=$E825),0))</f>
        <v/>
      </c>
      <c r="P825" t="str" cm="1">
        <f t="array" ref="P825">INDEX(EnergyImpactLookups[APreWBkW-EAD_style],MATCH(1,(EnergyImpactLookups[Statewide Offering ID]=$B825)*(EnergyImpactLookups[BldgType]=$C825)*(EnergyImpactLookups[BldgVint]=$D825)*(EnergyImpactLookups[BldgLoc]=$E825),0))</f>
        <v/>
      </c>
      <c r="Q825" cm="1">
        <f t="array" ref="Q825">INDEX(EnergyImpactLookups[APreWBtherm],MATCH(1,(EnergyImpactLookups[Statewide Offering ID]=$B825)*(EnergyImpactLookups[BldgType]=$C825)*(EnergyImpactLookups[BldgVint]=$D825)*(EnergyImpactLookups[BldgLoc]=$E825),0))</f>
        <v>0</v>
      </c>
      <c r="R825" cm="1">
        <f t="array" ref="R825">INDEX(EnergyImpactLookups[AStdWBkWh],MATCH(1,(EnergyImpactLookups[Statewide Offering ID]=$B825)*(EnergyImpactLookups[BldgType]=$C825)*(EnergyImpactLookups[BldgVint]=$D825)*(EnergyImpactLookups[BldgLoc]=$E825),0))</f>
        <v>58.265300000000003</v>
      </c>
      <c r="S825" cm="1">
        <f t="array" ref="S825">INDEX(EnergyImpactLookups[AStdWBkW],MATCH(1,(EnergyImpactLookups[Statewide Offering ID]=$B825)*(EnergyImpactLookups[BldgType]=$C825)*(EnergyImpactLookups[BldgVint]=$D825)*(EnergyImpactLookups[BldgLoc]=$E825),0))</f>
        <v>3.8699999999999998E-2</v>
      </c>
      <c r="T825" cm="1">
        <f t="array" ref="T825">INDEX(EnergyImpactLookups[AStdWBtherm],MATCH(1,(EnergyImpactLookups[Statewide Offering ID]=$B825)*(EnergyImpactLookups[BldgType]=$C825)*(EnergyImpactLookups[BldgVint]=$D825)*(EnergyImpactLookups[BldgLoc]=$E825),0))</f>
        <v>0</v>
      </c>
      <c r="AA825" t="s">
        <v>151</v>
      </c>
      <c r="AB825" t="s">
        <v>10</v>
      </c>
      <c r="AC825" t="b">
        <v>0</v>
      </c>
    </row>
    <row r="826" spans="1:29" x14ac:dyDescent="0.3">
      <c r="A826" t="s">
        <v>95</v>
      </c>
      <c r="B826" t="s">
        <v>155</v>
      </c>
      <c r="C826" t="s">
        <v>127</v>
      </c>
      <c r="D826" t="s">
        <v>753</v>
      </c>
      <c r="E826" t="s">
        <v>111</v>
      </c>
      <c r="F826" t="s">
        <v>129</v>
      </c>
      <c r="G826" t="s">
        <v>231</v>
      </c>
      <c r="H826" t="s">
        <v>232</v>
      </c>
      <c r="I826" t="s">
        <v>65</v>
      </c>
      <c r="J826" s="1">
        <v>44172</v>
      </c>
      <c r="K826" t="s">
        <v>100</v>
      </c>
      <c r="L826">
        <v>1</v>
      </c>
      <c r="O826" t="str" cm="1">
        <f t="array" ref="O826">INDEX(EnergyImpactLookups[APreWBkWh-EAD_style],MATCH(1,(EnergyImpactLookups[Statewide Offering ID]=$B826)*(EnergyImpactLookups[BldgType]=$C826)*(EnergyImpactLookups[BldgVint]=$D826)*(EnergyImpactLookups[BldgLoc]=$E826),0))</f>
        <v/>
      </c>
      <c r="P826" t="str" cm="1">
        <f t="array" ref="P826">INDEX(EnergyImpactLookups[APreWBkW-EAD_style],MATCH(1,(EnergyImpactLookups[Statewide Offering ID]=$B826)*(EnergyImpactLookups[BldgType]=$C826)*(EnergyImpactLookups[BldgVint]=$D826)*(EnergyImpactLookups[BldgLoc]=$E826),0))</f>
        <v/>
      </c>
      <c r="Q826" cm="1">
        <f t="array" ref="Q826">INDEX(EnergyImpactLookups[APreWBtherm],MATCH(1,(EnergyImpactLookups[Statewide Offering ID]=$B826)*(EnergyImpactLookups[BldgType]=$C826)*(EnergyImpactLookups[BldgVint]=$D826)*(EnergyImpactLookups[BldgLoc]=$E826),0))</f>
        <v>0</v>
      </c>
      <c r="R826" cm="1">
        <f t="array" ref="R826">INDEX(EnergyImpactLookups[AStdWBkWh],MATCH(1,(EnergyImpactLookups[Statewide Offering ID]=$B826)*(EnergyImpactLookups[BldgType]=$C826)*(EnergyImpactLookups[BldgVint]=$D826)*(EnergyImpactLookups[BldgLoc]=$E826),0))</f>
        <v>86.175799999999995</v>
      </c>
      <c r="S826" cm="1">
        <f t="array" ref="S826">INDEX(EnergyImpactLookups[AStdWBkW],MATCH(1,(EnergyImpactLookups[Statewide Offering ID]=$B826)*(EnergyImpactLookups[BldgType]=$C826)*(EnergyImpactLookups[BldgVint]=$D826)*(EnergyImpactLookups[BldgLoc]=$E826),0))</f>
        <v>5.4800000000000001E-2</v>
      </c>
      <c r="T826" cm="1">
        <f t="array" ref="T826">INDEX(EnergyImpactLookups[AStdWBtherm],MATCH(1,(EnergyImpactLookups[Statewide Offering ID]=$B826)*(EnergyImpactLookups[BldgType]=$C826)*(EnergyImpactLookups[BldgVint]=$D826)*(EnergyImpactLookups[BldgLoc]=$E826),0))</f>
        <v>0</v>
      </c>
      <c r="AA826" t="s">
        <v>151</v>
      </c>
      <c r="AB826" t="s">
        <v>10</v>
      </c>
      <c r="AC826" t="b">
        <v>0</v>
      </c>
    </row>
    <row r="827" spans="1:29" x14ac:dyDescent="0.3">
      <c r="A827" t="s">
        <v>95</v>
      </c>
      <c r="B827" t="s">
        <v>155</v>
      </c>
      <c r="C827" t="s">
        <v>127</v>
      </c>
      <c r="D827" t="s">
        <v>753</v>
      </c>
      <c r="E827" t="s">
        <v>112</v>
      </c>
      <c r="F827" t="s">
        <v>129</v>
      </c>
      <c r="G827" t="s">
        <v>231</v>
      </c>
      <c r="H827" t="s">
        <v>232</v>
      </c>
      <c r="I827" t="s">
        <v>65</v>
      </c>
      <c r="J827" s="1">
        <v>44172</v>
      </c>
      <c r="K827" t="s">
        <v>100</v>
      </c>
      <c r="L827">
        <v>1</v>
      </c>
      <c r="O827" t="str" cm="1">
        <f t="array" ref="O827">INDEX(EnergyImpactLookups[APreWBkWh-EAD_style],MATCH(1,(EnergyImpactLookups[Statewide Offering ID]=$B827)*(EnergyImpactLookups[BldgType]=$C827)*(EnergyImpactLookups[BldgVint]=$D827)*(EnergyImpactLookups[BldgLoc]=$E827),0))</f>
        <v/>
      </c>
      <c r="P827" t="str" cm="1">
        <f t="array" ref="P827">INDEX(EnergyImpactLookups[APreWBkW-EAD_style],MATCH(1,(EnergyImpactLookups[Statewide Offering ID]=$B827)*(EnergyImpactLookups[BldgType]=$C827)*(EnergyImpactLookups[BldgVint]=$D827)*(EnergyImpactLookups[BldgLoc]=$E827),0))</f>
        <v/>
      </c>
      <c r="Q827" cm="1">
        <f t="array" ref="Q827">INDEX(EnergyImpactLookups[APreWBtherm],MATCH(1,(EnergyImpactLookups[Statewide Offering ID]=$B827)*(EnergyImpactLookups[BldgType]=$C827)*(EnergyImpactLookups[BldgVint]=$D827)*(EnergyImpactLookups[BldgLoc]=$E827),0))</f>
        <v>0</v>
      </c>
      <c r="R827" cm="1">
        <f t="array" ref="R827">INDEX(EnergyImpactLookups[AStdWBkWh],MATCH(1,(EnergyImpactLookups[Statewide Offering ID]=$B827)*(EnergyImpactLookups[BldgType]=$C827)*(EnergyImpactLookups[BldgVint]=$D827)*(EnergyImpactLookups[BldgLoc]=$E827),0))</f>
        <v>69.554699999999997</v>
      </c>
      <c r="S827" cm="1">
        <f t="array" ref="S827">INDEX(EnergyImpactLookups[AStdWBkW],MATCH(1,(EnergyImpactLookups[Statewide Offering ID]=$B827)*(EnergyImpactLookups[BldgType]=$C827)*(EnergyImpactLookups[BldgVint]=$D827)*(EnergyImpactLookups[BldgLoc]=$E827),0))</f>
        <v>5.3900000000000003E-2</v>
      </c>
      <c r="T827" cm="1">
        <f t="array" ref="T827">INDEX(EnergyImpactLookups[AStdWBtherm],MATCH(1,(EnergyImpactLookups[Statewide Offering ID]=$B827)*(EnergyImpactLookups[BldgType]=$C827)*(EnergyImpactLookups[BldgVint]=$D827)*(EnergyImpactLookups[BldgLoc]=$E827),0))</f>
        <v>0</v>
      </c>
      <c r="AA827" t="s">
        <v>151</v>
      </c>
      <c r="AB827" t="s">
        <v>10</v>
      </c>
      <c r="AC827" t="b">
        <v>0</v>
      </c>
    </row>
    <row r="828" spans="1:29" x14ac:dyDescent="0.3">
      <c r="A828" t="s">
        <v>95</v>
      </c>
      <c r="B828" t="s">
        <v>155</v>
      </c>
      <c r="C828" t="s">
        <v>127</v>
      </c>
      <c r="D828" t="s">
        <v>753</v>
      </c>
      <c r="E828" t="s">
        <v>113</v>
      </c>
      <c r="F828" t="s">
        <v>129</v>
      </c>
      <c r="G828" t="s">
        <v>231</v>
      </c>
      <c r="H828" t="s">
        <v>232</v>
      </c>
      <c r="I828" t="s">
        <v>65</v>
      </c>
      <c r="J828" s="1">
        <v>44172</v>
      </c>
      <c r="K828" t="s">
        <v>100</v>
      </c>
      <c r="L828">
        <v>1</v>
      </c>
      <c r="O828" t="str" cm="1">
        <f t="array" ref="O828">INDEX(EnergyImpactLookups[APreWBkWh-EAD_style],MATCH(1,(EnergyImpactLookups[Statewide Offering ID]=$B828)*(EnergyImpactLookups[BldgType]=$C828)*(EnergyImpactLookups[BldgVint]=$D828)*(EnergyImpactLookups[BldgLoc]=$E828),0))</f>
        <v/>
      </c>
      <c r="P828" t="str" cm="1">
        <f t="array" ref="P828">INDEX(EnergyImpactLookups[APreWBkW-EAD_style],MATCH(1,(EnergyImpactLookups[Statewide Offering ID]=$B828)*(EnergyImpactLookups[BldgType]=$C828)*(EnergyImpactLookups[BldgVint]=$D828)*(EnergyImpactLookups[BldgLoc]=$E828),0))</f>
        <v/>
      </c>
      <c r="Q828" cm="1">
        <f t="array" ref="Q828">INDEX(EnergyImpactLookups[APreWBtherm],MATCH(1,(EnergyImpactLookups[Statewide Offering ID]=$B828)*(EnergyImpactLookups[BldgType]=$C828)*(EnergyImpactLookups[BldgVint]=$D828)*(EnergyImpactLookups[BldgLoc]=$E828),0))</f>
        <v>0</v>
      </c>
      <c r="R828" cm="1">
        <f t="array" ref="R828">INDEX(EnergyImpactLookups[AStdWBkWh],MATCH(1,(EnergyImpactLookups[Statewide Offering ID]=$B828)*(EnergyImpactLookups[BldgType]=$C828)*(EnergyImpactLookups[BldgVint]=$D828)*(EnergyImpactLookups[BldgLoc]=$E828),0))</f>
        <v>92.901499999999999</v>
      </c>
      <c r="S828" cm="1">
        <f t="array" ref="S828">INDEX(EnergyImpactLookups[AStdWBkW],MATCH(1,(EnergyImpactLookups[Statewide Offering ID]=$B828)*(EnergyImpactLookups[BldgType]=$C828)*(EnergyImpactLookups[BldgVint]=$D828)*(EnergyImpactLookups[BldgLoc]=$E828),0))</f>
        <v>6.0600000000000001E-2</v>
      </c>
      <c r="T828" cm="1">
        <f t="array" ref="T828">INDEX(EnergyImpactLookups[AStdWBtherm],MATCH(1,(EnergyImpactLookups[Statewide Offering ID]=$B828)*(EnergyImpactLookups[BldgType]=$C828)*(EnergyImpactLookups[BldgVint]=$D828)*(EnergyImpactLookups[BldgLoc]=$E828),0))</f>
        <v>0</v>
      </c>
      <c r="AA828" t="s">
        <v>151</v>
      </c>
      <c r="AB828" t="s">
        <v>10</v>
      </c>
      <c r="AC828" t="b">
        <v>0</v>
      </c>
    </row>
    <row r="829" spans="1:29" x14ac:dyDescent="0.3">
      <c r="A829" t="s">
        <v>95</v>
      </c>
      <c r="B829" t="s">
        <v>155</v>
      </c>
      <c r="C829" t="s">
        <v>127</v>
      </c>
      <c r="D829" t="s">
        <v>753</v>
      </c>
      <c r="E829" t="s">
        <v>114</v>
      </c>
      <c r="F829" t="s">
        <v>129</v>
      </c>
      <c r="G829" t="s">
        <v>231</v>
      </c>
      <c r="H829" t="s">
        <v>232</v>
      </c>
      <c r="I829" t="s">
        <v>65</v>
      </c>
      <c r="J829" s="1">
        <v>44172</v>
      </c>
      <c r="K829" t="s">
        <v>100</v>
      </c>
      <c r="L829">
        <v>1</v>
      </c>
      <c r="O829" t="str" cm="1">
        <f t="array" ref="O829">INDEX(EnergyImpactLookups[APreWBkWh-EAD_style],MATCH(1,(EnergyImpactLookups[Statewide Offering ID]=$B829)*(EnergyImpactLookups[BldgType]=$C829)*(EnergyImpactLookups[BldgVint]=$D829)*(EnergyImpactLookups[BldgLoc]=$E829),0))</f>
        <v/>
      </c>
      <c r="P829" t="str" cm="1">
        <f t="array" ref="P829">INDEX(EnergyImpactLookups[APreWBkW-EAD_style],MATCH(1,(EnergyImpactLookups[Statewide Offering ID]=$B829)*(EnergyImpactLookups[BldgType]=$C829)*(EnergyImpactLookups[BldgVint]=$D829)*(EnergyImpactLookups[BldgLoc]=$E829),0))</f>
        <v/>
      </c>
      <c r="Q829" cm="1">
        <f t="array" ref="Q829">INDEX(EnergyImpactLookups[APreWBtherm],MATCH(1,(EnergyImpactLookups[Statewide Offering ID]=$B829)*(EnergyImpactLookups[BldgType]=$C829)*(EnergyImpactLookups[BldgVint]=$D829)*(EnergyImpactLookups[BldgLoc]=$E829),0))</f>
        <v>0</v>
      </c>
      <c r="R829" cm="1">
        <f t="array" ref="R829">INDEX(EnergyImpactLookups[AStdWBkWh],MATCH(1,(EnergyImpactLookups[Statewide Offering ID]=$B829)*(EnergyImpactLookups[BldgType]=$C829)*(EnergyImpactLookups[BldgVint]=$D829)*(EnergyImpactLookups[BldgLoc]=$E829),0))</f>
        <v>88.150800000000004</v>
      </c>
      <c r="S829" cm="1">
        <f t="array" ref="S829">INDEX(EnergyImpactLookups[AStdWBkW],MATCH(1,(EnergyImpactLookups[Statewide Offering ID]=$B829)*(EnergyImpactLookups[BldgType]=$C829)*(EnergyImpactLookups[BldgVint]=$D829)*(EnergyImpactLookups[BldgLoc]=$E829),0))</f>
        <v>8.4400000000000003E-2</v>
      </c>
      <c r="T829" cm="1">
        <f t="array" ref="T829">INDEX(EnergyImpactLookups[AStdWBtherm],MATCH(1,(EnergyImpactLookups[Statewide Offering ID]=$B829)*(EnergyImpactLookups[BldgType]=$C829)*(EnergyImpactLookups[BldgVint]=$D829)*(EnergyImpactLookups[BldgLoc]=$E829),0))</f>
        <v>0</v>
      </c>
      <c r="AA829" t="s">
        <v>151</v>
      </c>
      <c r="AB829" t="s">
        <v>10</v>
      </c>
      <c r="AC829" t="b">
        <v>0</v>
      </c>
    </row>
    <row r="830" spans="1:29" x14ac:dyDescent="0.3">
      <c r="A830" t="s">
        <v>95</v>
      </c>
      <c r="B830" t="s">
        <v>155</v>
      </c>
      <c r="C830" t="s">
        <v>127</v>
      </c>
      <c r="D830" t="s">
        <v>753</v>
      </c>
      <c r="E830" t="s">
        <v>115</v>
      </c>
      <c r="F830" t="s">
        <v>129</v>
      </c>
      <c r="G830" t="s">
        <v>231</v>
      </c>
      <c r="H830" t="s">
        <v>232</v>
      </c>
      <c r="I830" t="s">
        <v>65</v>
      </c>
      <c r="J830" s="1">
        <v>44172</v>
      </c>
      <c r="K830" t="s">
        <v>100</v>
      </c>
      <c r="L830">
        <v>1</v>
      </c>
      <c r="O830" t="str" cm="1">
        <f t="array" ref="O830">INDEX(EnergyImpactLookups[APreWBkWh-EAD_style],MATCH(1,(EnergyImpactLookups[Statewide Offering ID]=$B830)*(EnergyImpactLookups[BldgType]=$C830)*(EnergyImpactLookups[BldgVint]=$D830)*(EnergyImpactLookups[BldgLoc]=$E830),0))</f>
        <v/>
      </c>
      <c r="P830" t="str" cm="1">
        <f t="array" ref="P830">INDEX(EnergyImpactLookups[APreWBkW-EAD_style],MATCH(1,(EnergyImpactLookups[Statewide Offering ID]=$B830)*(EnergyImpactLookups[BldgType]=$C830)*(EnergyImpactLookups[BldgVint]=$D830)*(EnergyImpactLookups[BldgLoc]=$E830),0))</f>
        <v/>
      </c>
      <c r="Q830" cm="1">
        <f t="array" ref="Q830">INDEX(EnergyImpactLookups[APreWBtherm],MATCH(1,(EnergyImpactLookups[Statewide Offering ID]=$B830)*(EnergyImpactLookups[BldgType]=$C830)*(EnergyImpactLookups[BldgVint]=$D830)*(EnergyImpactLookups[BldgLoc]=$E830),0))</f>
        <v>0</v>
      </c>
      <c r="R830" cm="1">
        <f t="array" ref="R830">INDEX(EnergyImpactLookups[AStdWBkWh],MATCH(1,(EnergyImpactLookups[Statewide Offering ID]=$B830)*(EnergyImpactLookups[BldgType]=$C830)*(EnergyImpactLookups[BldgVint]=$D830)*(EnergyImpactLookups[BldgLoc]=$E830),0))</f>
        <v>56.447400000000002</v>
      </c>
      <c r="S830" cm="1">
        <f t="array" ref="S830">INDEX(EnergyImpactLookups[AStdWBkW],MATCH(1,(EnergyImpactLookups[Statewide Offering ID]=$B830)*(EnergyImpactLookups[BldgType]=$C830)*(EnergyImpactLookups[BldgVint]=$D830)*(EnergyImpactLookups[BldgLoc]=$E830),0))</f>
        <v>7.2300000000000003E-2</v>
      </c>
      <c r="T830" cm="1">
        <f t="array" ref="T830">INDEX(EnergyImpactLookups[AStdWBtherm],MATCH(1,(EnergyImpactLookups[Statewide Offering ID]=$B830)*(EnergyImpactLookups[BldgType]=$C830)*(EnergyImpactLookups[BldgVint]=$D830)*(EnergyImpactLookups[BldgLoc]=$E830),0))</f>
        <v>0</v>
      </c>
      <c r="AA830" t="s">
        <v>151</v>
      </c>
      <c r="AB830" t="s">
        <v>10</v>
      </c>
      <c r="AC830" t="b">
        <v>0</v>
      </c>
    </row>
    <row r="831" spans="1:29" x14ac:dyDescent="0.3">
      <c r="A831" t="s">
        <v>95</v>
      </c>
      <c r="B831" t="s">
        <v>155</v>
      </c>
      <c r="C831" t="s">
        <v>127</v>
      </c>
      <c r="D831" t="s">
        <v>753</v>
      </c>
      <c r="E831" t="s">
        <v>116</v>
      </c>
      <c r="F831" t="s">
        <v>129</v>
      </c>
      <c r="G831" t="s">
        <v>231</v>
      </c>
      <c r="H831" t="s">
        <v>232</v>
      </c>
      <c r="I831" t="s">
        <v>65</v>
      </c>
      <c r="J831" s="1">
        <v>44172</v>
      </c>
      <c r="K831" t="s">
        <v>100</v>
      </c>
      <c r="L831">
        <v>1</v>
      </c>
      <c r="O831" t="str" cm="1">
        <f t="array" ref="O831">INDEX(EnergyImpactLookups[APreWBkWh-EAD_style],MATCH(1,(EnergyImpactLookups[Statewide Offering ID]=$B831)*(EnergyImpactLookups[BldgType]=$C831)*(EnergyImpactLookups[BldgVint]=$D831)*(EnergyImpactLookups[BldgLoc]=$E831),0))</f>
        <v/>
      </c>
      <c r="P831" t="str" cm="1">
        <f t="array" ref="P831">INDEX(EnergyImpactLookups[APreWBkW-EAD_style],MATCH(1,(EnergyImpactLookups[Statewide Offering ID]=$B831)*(EnergyImpactLookups[BldgType]=$C831)*(EnergyImpactLookups[BldgVint]=$D831)*(EnergyImpactLookups[BldgLoc]=$E831),0))</f>
        <v/>
      </c>
      <c r="Q831" cm="1">
        <f t="array" ref="Q831">INDEX(EnergyImpactLookups[APreWBtherm],MATCH(1,(EnergyImpactLookups[Statewide Offering ID]=$B831)*(EnergyImpactLookups[BldgType]=$C831)*(EnergyImpactLookups[BldgVint]=$D831)*(EnergyImpactLookups[BldgLoc]=$E831),0))</f>
        <v>0</v>
      </c>
      <c r="R831" cm="1">
        <f t="array" ref="R831">INDEX(EnergyImpactLookups[AStdWBkWh],MATCH(1,(EnergyImpactLookups[Statewide Offering ID]=$B831)*(EnergyImpactLookups[BldgType]=$C831)*(EnergyImpactLookups[BldgVint]=$D831)*(EnergyImpactLookups[BldgLoc]=$E831),0))</f>
        <v>103.7345</v>
      </c>
      <c r="S831" cm="1">
        <f t="array" ref="S831">INDEX(EnergyImpactLookups[AStdWBkW],MATCH(1,(EnergyImpactLookups[Statewide Offering ID]=$B831)*(EnergyImpactLookups[BldgType]=$C831)*(EnergyImpactLookups[BldgVint]=$D831)*(EnergyImpactLookups[BldgLoc]=$E831),0))</f>
        <v>8.1699999999999995E-2</v>
      </c>
      <c r="T831" cm="1">
        <f t="array" ref="T831">INDEX(EnergyImpactLookups[AStdWBtherm],MATCH(1,(EnergyImpactLookups[Statewide Offering ID]=$B831)*(EnergyImpactLookups[BldgType]=$C831)*(EnergyImpactLookups[BldgVint]=$D831)*(EnergyImpactLookups[BldgLoc]=$E831),0))</f>
        <v>0</v>
      </c>
      <c r="AA831" t="s">
        <v>151</v>
      </c>
      <c r="AB831" t="s">
        <v>10</v>
      </c>
      <c r="AC831" t="b">
        <v>0</v>
      </c>
    </row>
    <row r="832" spans="1:29" x14ac:dyDescent="0.3">
      <c r="A832" t="s">
        <v>95</v>
      </c>
      <c r="B832" t="s">
        <v>155</v>
      </c>
      <c r="C832" t="s">
        <v>127</v>
      </c>
      <c r="D832" t="s">
        <v>753</v>
      </c>
      <c r="E832" t="s">
        <v>117</v>
      </c>
      <c r="F832" t="s">
        <v>129</v>
      </c>
      <c r="G832" t="s">
        <v>231</v>
      </c>
      <c r="H832" t="s">
        <v>232</v>
      </c>
      <c r="I832" t="s">
        <v>65</v>
      </c>
      <c r="J832" s="1">
        <v>44172</v>
      </c>
      <c r="K832" t="s">
        <v>100</v>
      </c>
      <c r="L832">
        <v>1</v>
      </c>
      <c r="O832" t="str" cm="1">
        <f t="array" ref="O832">INDEX(EnergyImpactLookups[APreWBkWh-EAD_style],MATCH(1,(EnergyImpactLookups[Statewide Offering ID]=$B832)*(EnergyImpactLookups[BldgType]=$C832)*(EnergyImpactLookups[BldgVint]=$D832)*(EnergyImpactLookups[BldgLoc]=$E832),0))</f>
        <v/>
      </c>
      <c r="P832" t="str" cm="1">
        <f t="array" ref="P832">INDEX(EnergyImpactLookups[APreWBkW-EAD_style],MATCH(1,(EnergyImpactLookups[Statewide Offering ID]=$B832)*(EnergyImpactLookups[BldgType]=$C832)*(EnergyImpactLookups[BldgVint]=$D832)*(EnergyImpactLookups[BldgLoc]=$E832),0))</f>
        <v/>
      </c>
      <c r="Q832" cm="1">
        <f t="array" ref="Q832">INDEX(EnergyImpactLookups[APreWBtherm],MATCH(1,(EnergyImpactLookups[Statewide Offering ID]=$B832)*(EnergyImpactLookups[BldgType]=$C832)*(EnergyImpactLookups[BldgVint]=$D832)*(EnergyImpactLookups[BldgLoc]=$E832),0))</f>
        <v>0</v>
      </c>
      <c r="R832" cm="1">
        <f t="array" ref="R832">INDEX(EnergyImpactLookups[AStdWBkWh],MATCH(1,(EnergyImpactLookups[Statewide Offering ID]=$B832)*(EnergyImpactLookups[BldgType]=$C832)*(EnergyImpactLookups[BldgVint]=$D832)*(EnergyImpactLookups[BldgLoc]=$E832),0))</f>
        <v>103.7954</v>
      </c>
      <c r="S832" cm="1">
        <f t="array" ref="S832">INDEX(EnergyImpactLookups[AStdWBkW],MATCH(1,(EnergyImpactLookups[Statewide Offering ID]=$B832)*(EnergyImpactLookups[BldgType]=$C832)*(EnergyImpactLookups[BldgVint]=$D832)*(EnergyImpactLookups[BldgLoc]=$E832),0))</f>
        <v>7.7899999999999997E-2</v>
      </c>
      <c r="T832" cm="1">
        <f t="array" ref="T832">INDEX(EnergyImpactLookups[AStdWBtherm],MATCH(1,(EnergyImpactLookups[Statewide Offering ID]=$B832)*(EnergyImpactLookups[BldgType]=$C832)*(EnergyImpactLookups[BldgVint]=$D832)*(EnergyImpactLookups[BldgLoc]=$E832),0))</f>
        <v>0</v>
      </c>
      <c r="AA832" t="s">
        <v>151</v>
      </c>
      <c r="AB832" t="s">
        <v>10</v>
      </c>
      <c r="AC832" t="b">
        <v>0</v>
      </c>
    </row>
    <row r="833" spans="1:29" x14ac:dyDescent="0.3">
      <c r="A833" t="s">
        <v>95</v>
      </c>
      <c r="B833" t="s">
        <v>155</v>
      </c>
      <c r="C833" t="s">
        <v>127</v>
      </c>
      <c r="D833" t="s">
        <v>753</v>
      </c>
      <c r="E833" t="s">
        <v>118</v>
      </c>
      <c r="F833" t="s">
        <v>129</v>
      </c>
      <c r="G833" t="s">
        <v>231</v>
      </c>
      <c r="H833" t="s">
        <v>232</v>
      </c>
      <c r="I833" t="s">
        <v>65</v>
      </c>
      <c r="J833" s="1">
        <v>44172</v>
      </c>
      <c r="K833" t="s">
        <v>100</v>
      </c>
      <c r="L833">
        <v>1</v>
      </c>
      <c r="O833" t="str" cm="1">
        <f t="array" ref="O833">INDEX(EnergyImpactLookups[APreWBkWh-EAD_style],MATCH(1,(EnergyImpactLookups[Statewide Offering ID]=$B833)*(EnergyImpactLookups[BldgType]=$C833)*(EnergyImpactLookups[BldgVint]=$D833)*(EnergyImpactLookups[BldgLoc]=$E833),0))</f>
        <v/>
      </c>
      <c r="P833" t="str" cm="1">
        <f t="array" ref="P833">INDEX(EnergyImpactLookups[APreWBkW-EAD_style],MATCH(1,(EnergyImpactLookups[Statewide Offering ID]=$B833)*(EnergyImpactLookups[BldgType]=$C833)*(EnergyImpactLookups[BldgVint]=$D833)*(EnergyImpactLookups[BldgLoc]=$E833),0))</f>
        <v/>
      </c>
      <c r="Q833" cm="1">
        <f t="array" ref="Q833">INDEX(EnergyImpactLookups[APreWBtherm],MATCH(1,(EnergyImpactLookups[Statewide Offering ID]=$B833)*(EnergyImpactLookups[BldgType]=$C833)*(EnergyImpactLookups[BldgVint]=$D833)*(EnergyImpactLookups[BldgLoc]=$E833),0))</f>
        <v>0</v>
      </c>
      <c r="R833" cm="1">
        <f t="array" ref="R833">INDEX(EnergyImpactLookups[AStdWBkWh],MATCH(1,(EnergyImpactLookups[Statewide Offering ID]=$B833)*(EnergyImpactLookups[BldgType]=$C833)*(EnergyImpactLookups[BldgVint]=$D833)*(EnergyImpactLookups[BldgLoc]=$E833),0))</f>
        <v>158.76249999999999</v>
      </c>
      <c r="S833" cm="1">
        <f t="array" ref="S833">INDEX(EnergyImpactLookups[AStdWBkW],MATCH(1,(EnergyImpactLookups[Statewide Offering ID]=$B833)*(EnergyImpactLookups[BldgType]=$C833)*(EnergyImpactLookups[BldgVint]=$D833)*(EnergyImpactLookups[BldgLoc]=$E833),0))</f>
        <v>0.10059999999999999</v>
      </c>
      <c r="T833" cm="1">
        <f t="array" ref="T833">INDEX(EnergyImpactLookups[AStdWBtherm],MATCH(1,(EnergyImpactLookups[Statewide Offering ID]=$B833)*(EnergyImpactLookups[BldgType]=$C833)*(EnergyImpactLookups[BldgVint]=$D833)*(EnergyImpactLookups[BldgLoc]=$E833),0))</f>
        <v>0</v>
      </c>
      <c r="AA833" t="s">
        <v>151</v>
      </c>
      <c r="AB833" t="s">
        <v>10</v>
      </c>
      <c r="AC833" t="b">
        <v>0</v>
      </c>
    </row>
    <row r="834" spans="1:29" x14ac:dyDescent="0.3">
      <c r="A834" t="s">
        <v>95</v>
      </c>
      <c r="B834" t="s">
        <v>155</v>
      </c>
      <c r="C834" t="s">
        <v>127</v>
      </c>
      <c r="D834" t="s">
        <v>753</v>
      </c>
      <c r="E834" t="s">
        <v>119</v>
      </c>
      <c r="F834" t="s">
        <v>129</v>
      </c>
      <c r="G834" t="s">
        <v>231</v>
      </c>
      <c r="H834" t="s">
        <v>232</v>
      </c>
      <c r="I834" t="s">
        <v>65</v>
      </c>
      <c r="J834" s="1">
        <v>44172</v>
      </c>
      <c r="K834" t="s">
        <v>100</v>
      </c>
      <c r="L834">
        <v>1</v>
      </c>
      <c r="O834" t="str" cm="1">
        <f t="array" ref="O834">INDEX(EnergyImpactLookups[APreWBkWh-EAD_style],MATCH(1,(EnergyImpactLookups[Statewide Offering ID]=$B834)*(EnergyImpactLookups[BldgType]=$C834)*(EnergyImpactLookups[BldgVint]=$D834)*(EnergyImpactLookups[BldgLoc]=$E834),0))</f>
        <v/>
      </c>
      <c r="P834" t="str" cm="1">
        <f t="array" ref="P834">INDEX(EnergyImpactLookups[APreWBkW-EAD_style],MATCH(1,(EnergyImpactLookups[Statewide Offering ID]=$B834)*(EnergyImpactLookups[BldgType]=$C834)*(EnergyImpactLookups[BldgVint]=$D834)*(EnergyImpactLookups[BldgLoc]=$E834),0))</f>
        <v/>
      </c>
      <c r="Q834" cm="1">
        <f t="array" ref="Q834">INDEX(EnergyImpactLookups[APreWBtherm],MATCH(1,(EnergyImpactLookups[Statewide Offering ID]=$B834)*(EnergyImpactLookups[BldgType]=$C834)*(EnergyImpactLookups[BldgVint]=$D834)*(EnergyImpactLookups[BldgLoc]=$E834),0))</f>
        <v>0</v>
      </c>
      <c r="R834" cm="1">
        <f t="array" ref="R834">INDEX(EnergyImpactLookups[AStdWBkWh],MATCH(1,(EnergyImpactLookups[Statewide Offering ID]=$B834)*(EnergyImpactLookups[BldgType]=$C834)*(EnergyImpactLookups[BldgVint]=$D834)*(EnergyImpactLookups[BldgLoc]=$E834),0))</f>
        <v>19.959800000000001</v>
      </c>
      <c r="S834" cm="1">
        <f t="array" ref="S834">INDEX(EnergyImpactLookups[AStdWBkW],MATCH(1,(EnergyImpactLookups[Statewide Offering ID]=$B834)*(EnergyImpactLookups[BldgType]=$C834)*(EnergyImpactLookups[BldgVint]=$D834)*(EnergyImpactLookups[BldgLoc]=$E834),0))</f>
        <v>2.8000000000000001E-2</v>
      </c>
      <c r="T834" cm="1">
        <f t="array" ref="T834">INDEX(EnergyImpactLookups[AStdWBtherm],MATCH(1,(EnergyImpactLookups[Statewide Offering ID]=$B834)*(EnergyImpactLookups[BldgType]=$C834)*(EnergyImpactLookups[BldgVint]=$D834)*(EnergyImpactLookups[BldgLoc]=$E834),0))</f>
        <v>0</v>
      </c>
      <c r="AA834" t="s">
        <v>151</v>
      </c>
      <c r="AB834" t="s">
        <v>10</v>
      </c>
      <c r="AC834" t="b">
        <v>0</v>
      </c>
    </row>
    <row r="835" spans="1:29" x14ac:dyDescent="0.3">
      <c r="A835" t="s">
        <v>95</v>
      </c>
      <c r="B835" t="s">
        <v>155</v>
      </c>
      <c r="C835" t="s">
        <v>130</v>
      </c>
      <c r="D835" t="s">
        <v>753</v>
      </c>
      <c r="E835" t="s">
        <v>99</v>
      </c>
      <c r="F835" t="s">
        <v>129</v>
      </c>
      <c r="G835" t="s">
        <v>231</v>
      </c>
      <c r="H835" t="s">
        <v>232</v>
      </c>
      <c r="I835" t="s">
        <v>65</v>
      </c>
      <c r="J835" s="1">
        <v>44172</v>
      </c>
      <c r="K835" t="s">
        <v>100</v>
      </c>
      <c r="L835">
        <v>1</v>
      </c>
      <c r="O835" t="str" cm="1">
        <f t="array" ref="O835">INDEX(EnergyImpactLookups[APreWBkWh-EAD_style],MATCH(1,(EnergyImpactLookups[Statewide Offering ID]=$B835)*(EnergyImpactLookups[BldgType]=$C835)*(EnergyImpactLookups[BldgVint]=$D835)*(EnergyImpactLookups[BldgLoc]=$E835),0))</f>
        <v/>
      </c>
      <c r="P835" t="str" cm="1">
        <f t="array" ref="P835">INDEX(EnergyImpactLookups[APreWBkW-EAD_style],MATCH(1,(EnergyImpactLookups[Statewide Offering ID]=$B835)*(EnergyImpactLookups[BldgType]=$C835)*(EnergyImpactLookups[BldgVint]=$D835)*(EnergyImpactLookups[BldgLoc]=$E835),0))</f>
        <v/>
      </c>
      <c r="Q835" cm="1">
        <f t="array" ref="Q835">INDEX(EnergyImpactLookups[APreWBtherm],MATCH(1,(EnergyImpactLookups[Statewide Offering ID]=$B835)*(EnergyImpactLookups[BldgType]=$C835)*(EnergyImpactLookups[BldgVint]=$D835)*(EnergyImpactLookups[BldgLoc]=$E835),0))</f>
        <v>0</v>
      </c>
      <c r="R835" cm="1">
        <f t="array" ref="R835">INDEX(EnergyImpactLookups[AStdWBkWh],MATCH(1,(EnergyImpactLookups[Statewide Offering ID]=$B835)*(EnergyImpactLookups[BldgType]=$C835)*(EnergyImpactLookups[BldgVint]=$D835)*(EnergyImpactLookups[BldgLoc]=$E835),0))</f>
        <v>6.2245999999999997</v>
      </c>
      <c r="S835" cm="1">
        <f t="array" ref="S835">INDEX(EnergyImpactLookups[AStdWBkW],MATCH(1,(EnergyImpactLookups[Statewide Offering ID]=$B835)*(EnergyImpactLookups[BldgType]=$C835)*(EnergyImpactLookups[BldgVint]=$D835)*(EnergyImpactLookups[BldgLoc]=$E835),0))</f>
        <v>1.4E-3</v>
      </c>
      <c r="T835" cm="1">
        <f t="array" ref="T835">INDEX(EnergyImpactLookups[AStdWBtherm],MATCH(1,(EnergyImpactLookups[Statewide Offering ID]=$B835)*(EnergyImpactLookups[BldgType]=$C835)*(EnergyImpactLookups[BldgVint]=$D835)*(EnergyImpactLookups[BldgLoc]=$E835),0))</f>
        <v>0</v>
      </c>
      <c r="AA835" t="s">
        <v>151</v>
      </c>
      <c r="AB835" t="s">
        <v>10</v>
      </c>
      <c r="AC835" t="b">
        <v>0</v>
      </c>
    </row>
    <row r="836" spans="1:29" x14ac:dyDescent="0.3">
      <c r="A836" t="s">
        <v>95</v>
      </c>
      <c r="B836" t="s">
        <v>155</v>
      </c>
      <c r="C836" t="s">
        <v>130</v>
      </c>
      <c r="D836" t="s">
        <v>753</v>
      </c>
      <c r="E836" t="s">
        <v>103</v>
      </c>
      <c r="F836" t="s">
        <v>129</v>
      </c>
      <c r="G836" t="s">
        <v>231</v>
      </c>
      <c r="H836" t="s">
        <v>232</v>
      </c>
      <c r="I836" t="s">
        <v>65</v>
      </c>
      <c r="J836" s="1">
        <v>44172</v>
      </c>
      <c r="K836" t="s">
        <v>100</v>
      </c>
      <c r="L836">
        <v>1</v>
      </c>
      <c r="O836" t="str" cm="1">
        <f t="array" ref="O836">INDEX(EnergyImpactLookups[APreWBkWh-EAD_style],MATCH(1,(EnergyImpactLookups[Statewide Offering ID]=$B836)*(EnergyImpactLookups[BldgType]=$C836)*(EnergyImpactLookups[BldgVint]=$D836)*(EnergyImpactLookups[BldgLoc]=$E836),0))</f>
        <v/>
      </c>
      <c r="P836" t="str" cm="1">
        <f t="array" ref="P836">INDEX(EnergyImpactLookups[APreWBkW-EAD_style],MATCH(1,(EnergyImpactLookups[Statewide Offering ID]=$B836)*(EnergyImpactLookups[BldgType]=$C836)*(EnergyImpactLookups[BldgVint]=$D836)*(EnergyImpactLookups[BldgLoc]=$E836),0))</f>
        <v/>
      </c>
      <c r="Q836" cm="1">
        <f t="array" ref="Q836">INDEX(EnergyImpactLookups[APreWBtherm],MATCH(1,(EnergyImpactLookups[Statewide Offering ID]=$B836)*(EnergyImpactLookups[BldgType]=$C836)*(EnergyImpactLookups[BldgVint]=$D836)*(EnergyImpactLookups[BldgLoc]=$E836),0))</f>
        <v>0</v>
      </c>
      <c r="R836" cm="1">
        <f t="array" ref="R836">INDEX(EnergyImpactLookups[AStdWBkWh],MATCH(1,(EnergyImpactLookups[Statewide Offering ID]=$B836)*(EnergyImpactLookups[BldgType]=$C836)*(EnergyImpactLookups[BldgVint]=$D836)*(EnergyImpactLookups[BldgLoc]=$E836),0))</f>
        <v>26.515799999999999</v>
      </c>
      <c r="S836" cm="1">
        <f t="array" ref="S836">INDEX(EnergyImpactLookups[AStdWBkW],MATCH(1,(EnergyImpactLookups[Statewide Offering ID]=$B836)*(EnergyImpactLookups[BldgType]=$C836)*(EnergyImpactLookups[BldgVint]=$D836)*(EnergyImpactLookups[BldgLoc]=$E836),0))</f>
        <v>4.9599999999999998E-2</v>
      </c>
      <c r="T836" cm="1">
        <f t="array" ref="T836">INDEX(EnergyImpactLookups[AStdWBtherm],MATCH(1,(EnergyImpactLookups[Statewide Offering ID]=$B836)*(EnergyImpactLookups[BldgType]=$C836)*(EnergyImpactLookups[BldgVint]=$D836)*(EnergyImpactLookups[BldgLoc]=$E836),0))</f>
        <v>0</v>
      </c>
      <c r="AA836" t="s">
        <v>151</v>
      </c>
      <c r="AB836" t="s">
        <v>10</v>
      </c>
      <c r="AC836" t="b">
        <v>0</v>
      </c>
    </row>
    <row r="837" spans="1:29" x14ac:dyDescent="0.3">
      <c r="A837" t="s">
        <v>95</v>
      </c>
      <c r="B837" t="s">
        <v>155</v>
      </c>
      <c r="C837" t="s">
        <v>130</v>
      </c>
      <c r="D837" t="s">
        <v>753</v>
      </c>
      <c r="E837" t="s">
        <v>104</v>
      </c>
      <c r="F837" t="s">
        <v>129</v>
      </c>
      <c r="G837" t="s">
        <v>231</v>
      </c>
      <c r="H837" t="s">
        <v>232</v>
      </c>
      <c r="I837" t="s">
        <v>65</v>
      </c>
      <c r="J837" s="1">
        <v>44172</v>
      </c>
      <c r="K837" t="s">
        <v>100</v>
      </c>
      <c r="L837">
        <v>1</v>
      </c>
      <c r="O837" t="str" cm="1">
        <f t="array" ref="O837">INDEX(EnergyImpactLookups[APreWBkWh-EAD_style],MATCH(1,(EnergyImpactLookups[Statewide Offering ID]=$B837)*(EnergyImpactLookups[BldgType]=$C837)*(EnergyImpactLookups[BldgVint]=$D837)*(EnergyImpactLookups[BldgLoc]=$E837),0))</f>
        <v/>
      </c>
      <c r="P837" t="str" cm="1">
        <f t="array" ref="P837">INDEX(EnergyImpactLookups[APreWBkW-EAD_style],MATCH(1,(EnergyImpactLookups[Statewide Offering ID]=$B837)*(EnergyImpactLookups[BldgType]=$C837)*(EnergyImpactLookups[BldgVint]=$D837)*(EnergyImpactLookups[BldgLoc]=$E837),0))</f>
        <v/>
      </c>
      <c r="Q837" cm="1">
        <f t="array" ref="Q837">INDEX(EnergyImpactLookups[APreWBtherm],MATCH(1,(EnergyImpactLookups[Statewide Offering ID]=$B837)*(EnergyImpactLookups[BldgType]=$C837)*(EnergyImpactLookups[BldgVint]=$D837)*(EnergyImpactLookups[BldgLoc]=$E837),0))</f>
        <v>0</v>
      </c>
      <c r="R837" cm="1">
        <f t="array" ref="R837">INDEX(EnergyImpactLookups[AStdWBkWh],MATCH(1,(EnergyImpactLookups[Statewide Offering ID]=$B837)*(EnergyImpactLookups[BldgType]=$C837)*(EnergyImpactLookups[BldgVint]=$D837)*(EnergyImpactLookups[BldgLoc]=$E837),0))</f>
        <v>10.607200000000001</v>
      </c>
      <c r="S837" cm="1">
        <f t="array" ref="S837">INDEX(EnergyImpactLookups[AStdWBkW],MATCH(1,(EnergyImpactLookups[Statewide Offering ID]=$B837)*(EnergyImpactLookups[BldgType]=$C837)*(EnergyImpactLookups[BldgVint]=$D837)*(EnergyImpactLookups[BldgLoc]=$E837),0))</f>
        <v>2.58E-2</v>
      </c>
      <c r="T837" cm="1">
        <f t="array" ref="T837">INDEX(EnergyImpactLookups[AStdWBtherm],MATCH(1,(EnergyImpactLookups[Statewide Offering ID]=$B837)*(EnergyImpactLookups[BldgType]=$C837)*(EnergyImpactLookups[BldgVint]=$D837)*(EnergyImpactLookups[BldgLoc]=$E837),0))</f>
        <v>0</v>
      </c>
      <c r="AA837" t="s">
        <v>151</v>
      </c>
      <c r="AB837" t="s">
        <v>10</v>
      </c>
      <c r="AC837" t="b">
        <v>0</v>
      </c>
    </row>
    <row r="838" spans="1:29" x14ac:dyDescent="0.3">
      <c r="A838" t="s">
        <v>95</v>
      </c>
      <c r="B838" t="s">
        <v>155</v>
      </c>
      <c r="C838" t="s">
        <v>130</v>
      </c>
      <c r="D838" t="s">
        <v>753</v>
      </c>
      <c r="E838" t="s">
        <v>105</v>
      </c>
      <c r="F838" t="s">
        <v>129</v>
      </c>
      <c r="G838" t="s">
        <v>231</v>
      </c>
      <c r="H838" t="s">
        <v>232</v>
      </c>
      <c r="I838" t="s">
        <v>65</v>
      </c>
      <c r="J838" s="1">
        <v>44172</v>
      </c>
      <c r="K838" t="s">
        <v>100</v>
      </c>
      <c r="L838">
        <v>1</v>
      </c>
      <c r="O838" t="str" cm="1">
        <f t="array" ref="O838">INDEX(EnergyImpactLookups[APreWBkWh-EAD_style],MATCH(1,(EnergyImpactLookups[Statewide Offering ID]=$B838)*(EnergyImpactLookups[BldgType]=$C838)*(EnergyImpactLookups[BldgVint]=$D838)*(EnergyImpactLookups[BldgLoc]=$E838),0))</f>
        <v/>
      </c>
      <c r="P838" t="str" cm="1">
        <f t="array" ref="P838">INDEX(EnergyImpactLookups[APreWBkW-EAD_style],MATCH(1,(EnergyImpactLookups[Statewide Offering ID]=$B838)*(EnergyImpactLookups[BldgType]=$C838)*(EnergyImpactLookups[BldgVint]=$D838)*(EnergyImpactLookups[BldgLoc]=$E838),0))</f>
        <v/>
      </c>
      <c r="Q838" cm="1">
        <f t="array" ref="Q838">INDEX(EnergyImpactLookups[APreWBtherm],MATCH(1,(EnergyImpactLookups[Statewide Offering ID]=$B838)*(EnergyImpactLookups[BldgType]=$C838)*(EnergyImpactLookups[BldgVint]=$D838)*(EnergyImpactLookups[BldgLoc]=$E838),0))</f>
        <v>0</v>
      </c>
      <c r="R838" cm="1">
        <f t="array" ref="R838">INDEX(EnergyImpactLookups[AStdWBkWh],MATCH(1,(EnergyImpactLookups[Statewide Offering ID]=$B838)*(EnergyImpactLookups[BldgType]=$C838)*(EnergyImpactLookups[BldgVint]=$D838)*(EnergyImpactLookups[BldgLoc]=$E838),0))</f>
        <v>51.7316</v>
      </c>
      <c r="S838" cm="1">
        <f t="array" ref="S838">INDEX(EnergyImpactLookups[AStdWBkW],MATCH(1,(EnergyImpactLookups[Statewide Offering ID]=$B838)*(EnergyImpactLookups[BldgType]=$C838)*(EnergyImpactLookups[BldgVint]=$D838)*(EnergyImpactLookups[BldgLoc]=$E838),0))</f>
        <v>7.2400000000000006E-2</v>
      </c>
      <c r="T838" cm="1">
        <f t="array" ref="T838">INDEX(EnergyImpactLookups[AStdWBtherm],MATCH(1,(EnergyImpactLookups[Statewide Offering ID]=$B838)*(EnergyImpactLookups[BldgType]=$C838)*(EnergyImpactLookups[BldgVint]=$D838)*(EnergyImpactLookups[BldgLoc]=$E838),0))</f>
        <v>0</v>
      </c>
      <c r="AA838" t="s">
        <v>151</v>
      </c>
      <c r="AB838" t="s">
        <v>10</v>
      </c>
      <c r="AC838" t="b">
        <v>0</v>
      </c>
    </row>
    <row r="839" spans="1:29" x14ac:dyDescent="0.3">
      <c r="A839" t="s">
        <v>95</v>
      </c>
      <c r="B839" t="s">
        <v>155</v>
      </c>
      <c r="C839" t="s">
        <v>130</v>
      </c>
      <c r="D839" t="s">
        <v>753</v>
      </c>
      <c r="E839" t="s">
        <v>106</v>
      </c>
      <c r="F839" t="s">
        <v>129</v>
      </c>
      <c r="G839" t="s">
        <v>231</v>
      </c>
      <c r="H839" t="s">
        <v>232</v>
      </c>
      <c r="I839" t="s">
        <v>65</v>
      </c>
      <c r="J839" s="1">
        <v>44172</v>
      </c>
      <c r="K839" t="s">
        <v>100</v>
      </c>
      <c r="L839">
        <v>1</v>
      </c>
      <c r="O839" t="str" cm="1">
        <f t="array" ref="O839">INDEX(EnergyImpactLookups[APreWBkWh-EAD_style],MATCH(1,(EnergyImpactLookups[Statewide Offering ID]=$B839)*(EnergyImpactLookups[BldgType]=$C839)*(EnergyImpactLookups[BldgVint]=$D839)*(EnergyImpactLookups[BldgLoc]=$E839),0))</f>
        <v/>
      </c>
      <c r="P839" t="str" cm="1">
        <f t="array" ref="P839">INDEX(EnergyImpactLookups[APreWBkW-EAD_style],MATCH(1,(EnergyImpactLookups[Statewide Offering ID]=$B839)*(EnergyImpactLookups[BldgType]=$C839)*(EnergyImpactLookups[BldgVint]=$D839)*(EnergyImpactLookups[BldgLoc]=$E839),0))</f>
        <v/>
      </c>
      <c r="Q839" cm="1">
        <f t="array" ref="Q839">INDEX(EnergyImpactLookups[APreWBtherm],MATCH(1,(EnergyImpactLookups[Statewide Offering ID]=$B839)*(EnergyImpactLookups[BldgType]=$C839)*(EnergyImpactLookups[BldgVint]=$D839)*(EnergyImpactLookups[BldgLoc]=$E839),0))</f>
        <v>0</v>
      </c>
      <c r="R839" cm="1">
        <f t="array" ref="R839">INDEX(EnergyImpactLookups[AStdWBkWh],MATCH(1,(EnergyImpactLookups[Statewide Offering ID]=$B839)*(EnergyImpactLookups[BldgType]=$C839)*(EnergyImpactLookups[BldgVint]=$D839)*(EnergyImpactLookups[BldgLoc]=$E839),0))</f>
        <v>12.3531</v>
      </c>
      <c r="S839" cm="1">
        <f t="array" ref="S839">INDEX(EnergyImpactLookups[AStdWBkW],MATCH(1,(EnergyImpactLookups[Statewide Offering ID]=$B839)*(EnergyImpactLookups[BldgType]=$C839)*(EnergyImpactLookups[BldgVint]=$D839)*(EnergyImpactLookups[BldgLoc]=$E839),0))</f>
        <v>1.3299999999999999E-2</v>
      </c>
      <c r="T839" cm="1">
        <f t="array" ref="T839">INDEX(EnergyImpactLookups[AStdWBtherm],MATCH(1,(EnergyImpactLookups[Statewide Offering ID]=$B839)*(EnergyImpactLookups[BldgType]=$C839)*(EnergyImpactLookups[BldgVint]=$D839)*(EnergyImpactLookups[BldgLoc]=$E839),0))</f>
        <v>0</v>
      </c>
      <c r="AA839" t="s">
        <v>151</v>
      </c>
      <c r="AB839" t="s">
        <v>10</v>
      </c>
      <c r="AC839" t="b">
        <v>0</v>
      </c>
    </row>
    <row r="840" spans="1:29" x14ac:dyDescent="0.3">
      <c r="A840" t="s">
        <v>95</v>
      </c>
      <c r="B840" t="s">
        <v>155</v>
      </c>
      <c r="C840" t="s">
        <v>130</v>
      </c>
      <c r="D840" t="s">
        <v>753</v>
      </c>
      <c r="E840" t="s">
        <v>107</v>
      </c>
      <c r="F840" t="s">
        <v>129</v>
      </c>
      <c r="G840" t="s">
        <v>231</v>
      </c>
      <c r="H840" t="s">
        <v>232</v>
      </c>
      <c r="I840" t="s">
        <v>65</v>
      </c>
      <c r="J840" s="1">
        <v>44172</v>
      </c>
      <c r="K840" t="s">
        <v>100</v>
      </c>
      <c r="L840">
        <v>1</v>
      </c>
      <c r="O840" t="str" cm="1">
        <f t="array" ref="O840">INDEX(EnergyImpactLookups[APreWBkWh-EAD_style],MATCH(1,(EnergyImpactLookups[Statewide Offering ID]=$B840)*(EnergyImpactLookups[BldgType]=$C840)*(EnergyImpactLookups[BldgVint]=$D840)*(EnergyImpactLookups[BldgLoc]=$E840),0))</f>
        <v/>
      </c>
      <c r="P840" t="str" cm="1">
        <f t="array" ref="P840">INDEX(EnergyImpactLookups[APreWBkW-EAD_style],MATCH(1,(EnergyImpactLookups[Statewide Offering ID]=$B840)*(EnergyImpactLookups[BldgType]=$C840)*(EnergyImpactLookups[BldgVint]=$D840)*(EnergyImpactLookups[BldgLoc]=$E840),0))</f>
        <v/>
      </c>
      <c r="Q840" cm="1">
        <f t="array" ref="Q840">INDEX(EnergyImpactLookups[APreWBtherm],MATCH(1,(EnergyImpactLookups[Statewide Offering ID]=$B840)*(EnergyImpactLookups[BldgType]=$C840)*(EnergyImpactLookups[BldgVint]=$D840)*(EnergyImpactLookups[BldgLoc]=$E840),0))</f>
        <v>0</v>
      </c>
      <c r="R840" cm="1">
        <f t="array" ref="R840">INDEX(EnergyImpactLookups[AStdWBkWh],MATCH(1,(EnergyImpactLookups[Statewide Offering ID]=$B840)*(EnergyImpactLookups[BldgType]=$C840)*(EnergyImpactLookups[BldgVint]=$D840)*(EnergyImpactLookups[BldgLoc]=$E840),0))</f>
        <v>26.4436</v>
      </c>
      <c r="S840" cm="1">
        <f t="array" ref="S840">INDEX(EnergyImpactLookups[AStdWBkW],MATCH(1,(EnergyImpactLookups[Statewide Offering ID]=$B840)*(EnergyImpactLookups[BldgType]=$C840)*(EnergyImpactLookups[BldgVint]=$D840)*(EnergyImpactLookups[BldgLoc]=$E840),0))</f>
        <v>3.4799999999999998E-2</v>
      </c>
      <c r="T840" cm="1">
        <f t="array" ref="T840">INDEX(EnergyImpactLookups[AStdWBtherm],MATCH(1,(EnergyImpactLookups[Statewide Offering ID]=$B840)*(EnergyImpactLookups[BldgType]=$C840)*(EnergyImpactLookups[BldgVint]=$D840)*(EnergyImpactLookups[BldgLoc]=$E840),0))</f>
        <v>0</v>
      </c>
      <c r="AA840" t="s">
        <v>151</v>
      </c>
      <c r="AB840" t="s">
        <v>10</v>
      </c>
      <c r="AC840" t="b">
        <v>0</v>
      </c>
    </row>
    <row r="841" spans="1:29" x14ac:dyDescent="0.3">
      <c r="A841" t="s">
        <v>95</v>
      </c>
      <c r="B841" t="s">
        <v>155</v>
      </c>
      <c r="C841" t="s">
        <v>130</v>
      </c>
      <c r="D841" t="s">
        <v>753</v>
      </c>
      <c r="E841" t="s">
        <v>109</v>
      </c>
      <c r="F841" t="s">
        <v>129</v>
      </c>
      <c r="G841" t="s">
        <v>231</v>
      </c>
      <c r="H841" t="s">
        <v>232</v>
      </c>
      <c r="I841" t="s">
        <v>65</v>
      </c>
      <c r="J841" s="1">
        <v>44172</v>
      </c>
      <c r="K841" t="s">
        <v>100</v>
      </c>
      <c r="L841">
        <v>1</v>
      </c>
      <c r="O841" t="str" cm="1">
        <f t="array" ref="O841">INDEX(EnergyImpactLookups[APreWBkWh-EAD_style],MATCH(1,(EnergyImpactLookups[Statewide Offering ID]=$B841)*(EnergyImpactLookups[BldgType]=$C841)*(EnergyImpactLookups[BldgVint]=$D841)*(EnergyImpactLookups[BldgLoc]=$E841),0))</f>
        <v/>
      </c>
      <c r="P841" t="str" cm="1">
        <f t="array" ref="P841">INDEX(EnergyImpactLookups[APreWBkW-EAD_style],MATCH(1,(EnergyImpactLookups[Statewide Offering ID]=$B841)*(EnergyImpactLookups[BldgType]=$C841)*(EnergyImpactLookups[BldgVint]=$D841)*(EnergyImpactLookups[BldgLoc]=$E841),0))</f>
        <v/>
      </c>
      <c r="Q841" cm="1">
        <f t="array" ref="Q841">INDEX(EnergyImpactLookups[APreWBtherm],MATCH(1,(EnergyImpactLookups[Statewide Offering ID]=$B841)*(EnergyImpactLookups[BldgType]=$C841)*(EnergyImpactLookups[BldgVint]=$D841)*(EnergyImpactLookups[BldgLoc]=$E841),0))</f>
        <v>0</v>
      </c>
      <c r="R841" cm="1">
        <f t="array" ref="R841">INDEX(EnergyImpactLookups[AStdWBkWh],MATCH(1,(EnergyImpactLookups[Statewide Offering ID]=$B841)*(EnergyImpactLookups[BldgType]=$C841)*(EnergyImpactLookups[BldgVint]=$D841)*(EnergyImpactLookups[BldgLoc]=$E841),0))</f>
        <v>58.644300000000001</v>
      </c>
      <c r="S841" cm="1">
        <f t="array" ref="S841">INDEX(EnergyImpactLookups[AStdWBkW],MATCH(1,(EnergyImpactLookups[Statewide Offering ID]=$B841)*(EnergyImpactLookups[BldgType]=$C841)*(EnergyImpactLookups[BldgVint]=$D841)*(EnergyImpactLookups[BldgLoc]=$E841),0))</f>
        <v>5.5199999999999999E-2</v>
      </c>
      <c r="T841" cm="1">
        <f t="array" ref="T841">INDEX(EnergyImpactLookups[AStdWBtherm],MATCH(1,(EnergyImpactLookups[Statewide Offering ID]=$B841)*(EnergyImpactLookups[BldgType]=$C841)*(EnergyImpactLookups[BldgVint]=$D841)*(EnergyImpactLookups[BldgLoc]=$E841),0))</f>
        <v>0</v>
      </c>
      <c r="AA841" t="s">
        <v>151</v>
      </c>
      <c r="AB841" t="s">
        <v>10</v>
      </c>
      <c r="AC841" t="b">
        <v>0</v>
      </c>
    </row>
    <row r="842" spans="1:29" x14ac:dyDescent="0.3">
      <c r="A842" t="s">
        <v>95</v>
      </c>
      <c r="B842" t="s">
        <v>155</v>
      </c>
      <c r="C842" t="s">
        <v>130</v>
      </c>
      <c r="D842" t="s">
        <v>753</v>
      </c>
      <c r="E842" t="s">
        <v>111</v>
      </c>
      <c r="F842" t="s">
        <v>129</v>
      </c>
      <c r="G842" t="s">
        <v>231</v>
      </c>
      <c r="H842" t="s">
        <v>232</v>
      </c>
      <c r="I842" t="s">
        <v>65</v>
      </c>
      <c r="J842" s="1">
        <v>44172</v>
      </c>
      <c r="K842" t="s">
        <v>100</v>
      </c>
      <c r="L842">
        <v>1</v>
      </c>
      <c r="O842" t="str" cm="1">
        <f t="array" ref="O842">INDEX(EnergyImpactLookups[APreWBkWh-EAD_style],MATCH(1,(EnergyImpactLookups[Statewide Offering ID]=$B842)*(EnergyImpactLookups[BldgType]=$C842)*(EnergyImpactLookups[BldgVint]=$D842)*(EnergyImpactLookups[BldgLoc]=$E842),0))</f>
        <v/>
      </c>
      <c r="P842" t="str" cm="1">
        <f t="array" ref="P842">INDEX(EnergyImpactLookups[APreWBkW-EAD_style],MATCH(1,(EnergyImpactLookups[Statewide Offering ID]=$B842)*(EnergyImpactLookups[BldgType]=$C842)*(EnergyImpactLookups[BldgVint]=$D842)*(EnergyImpactLookups[BldgLoc]=$E842),0))</f>
        <v/>
      </c>
      <c r="Q842" cm="1">
        <f t="array" ref="Q842">INDEX(EnergyImpactLookups[APreWBtherm],MATCH(1,(EnergyImpactLookups[Statewide Offering ID]=$B842)*(EnergyImpactLookups[BldgType]=$C842)*(EnergyImpactLookups[BldgVint]=$D842)*(EnergyImpactLookups[BldgLoc]=$E842),0))</f>
        <v>0</v>
      </c>
      <c r="R842" cm="1">
        <f t="array" ref="R842">INDEX(EnergyImpactLookups[AStdWBkWh],MATCH(1,(EnergyImpactLookups[Statewide Offering ID]=$B842)*(EnergyImpactLookups[BldgType]=$C842)*(EnergyImpactLookups[BldgVint]=$D842)*(EnergyImpactLookups[BldgLoc]=$E842),0))</f>
        <v>102.386</v>
      </c>
      <c r="S842" cm="1">
        <f t="array" ref="S842">INDEX(EnergyImpactLookups[AStdWBkW],MATCH(1,(EnergyImpactLookups[Statewide Offering ID]=$B842)*(EnergyImpactLookups[BldgType]=$C842)*(EnergyImpactLookups[BldgVint]=$D842)*(EnergyImpactLookups[BldgLoc]=$E842),0))</f>
        <v>6.6600000000000006E-2</v>
      </c>
      <c r="T842" cm="1">
        <f t="array" ref="T842">INDEX(EnergyImpactLookups[AStdWBtherm],MATCH(1,(EnergyImpactLookups[Statewide Offering ID]=$B842)*(EnergyImpactLookups[BldgType]=$C842)*(EnergyImpactLookups[BldgVint]=$D842)*(EnergyImpactLookups[BldgLoc]=$E842),0))</f>
        <v>0</v>
      </c>
      <c r="AA842" t="s">
        <v>151</v>
      </c>
      <c r="AB842" t="s">
        <v>10</v>
      </c>
      <c r="AC842" t="b">
        <v>0</v>
      </c>
    </row>
    <row r="843" spans="1:29" x14ac:dyDescent="0.3">
      <c r="A843" t="s">
        <v>95</v>
      </c>
      <c r="B843" t="s">
        <v>155</v>
      </c>
      <c r="C843" t="s">
        <v>130</v>
      </c>
      <c r="D843" t="s">
        <v>753</v>
      </c>
      <c r="E843" t="s">
        <v>112</v>
      </c>
      <c r="F843" t="s">
        <v>129</v>
      </c>
      <c r="G843" t="s">
        <v>231</v>
      </c>
      <c r="H843" t="s">
        <v>232</v>
      </c>
      <c r="I843" t="s">
        <v>65</v>
      </c>
      <c r="J843" s="1">
        <v>44172</v>
      </c>
      <c r="K843" t="s">
        <v>100</v>
      </c>
      <c r="L843">
        <v>1</v>
      </c>
      <c r="O843" t="str" cm="1">
        <f t="array" ref="O843">INDEX(EnergyImpactLookups[APreWBkWh-EAD_style],MATCH(1,(EnergyImpactLookups[Statewide Offering ID]=$B843)*(EnergyImpactLookups[BldgType]=$C843)*(EnergyImpactLookups[BldgVint]=$D843)*(EnergyImpactLookups[BldgLoc]=$E843),0))</f>
        <v/>
      </c>
      <c r="P843" t="str" cm="1">
        <f t="array" ref="P843">INDEX(EnergyImpactLookups[APreWBkW-EAD_style],MATCH(1,(EnergyImpactLookups[Statewide Offering ID]=$B843)*(EnergyImpactLookups[BldgType]=$C843)*(EnergyImpactLookups[BldgVint]=$D843)*(EnergyImpactLookups[BldgLoc]=$E843),0))</f>
        <v/>
      </c>
      <c r="Q843" cm="1">
        <f t="array" ref="Q843">INDEX(EnergyImpactLookups[APreWBtherm],MATCH(1,(EnergyImpactLookups[Statewide Offering ID]=$B843)*(EnergyImpactLookups[BldgType]=$C843)*(EnergyImpactLookups[BldgVint]=$D843)*(EnergyImpactLookups[BldgLoc]=$E843),0))</f>
        <v>0</v>
      </c>
      <c r="R843" cm="1">
        <f t="array" ref="R843">INDEX(EnergyImpactLookups[AStdWBkWh],MATCH(1,(EnergyImpactLookups[Statewide Offering ID]=$B843)*(EnergyImpactLookups[BldgType]=$C843)*(EnergyImpactLookups[BldgVint]=$D843)*(EnergyImpactLookups[BldgLoc]=$E843),0))</f>
        <v>95.462599999999995</v>
      </c>
      <c r="S843" cm="1">
        <f t="array" ref="S843">INDEX(EnergyImpactLookups[AStdWBkW],MATCH(1,(EnergyImpactLookups[Statewide Offering ID]=$B843)*(EnergyImpactLookups[BldgType]=$C843)*(EnergyImpactLookups[BldgVint]=$D843)*(EnergyImpactLookups[BldgLoc]=$E843),0))</f>
        <v>6.6699999999999995E-2</v>
      </c>
      <c r="T843" cm="1">
        <f t="array" ref="T843">INDEX(EnergyImpactLookups[AStdWBtherm],MATCH(1,(EnergyImpactLookups[Statewide Offering ID]=$B843)*(EnergyImpactLookups[BldgType]=$C843)*(EnergyImpactLookups[BldgVint]=$D843)*(EnergyImpactLookups[BldgLoc]=$E843),0))</f>
        <v>0</v>
      </c>
      <c r="AA843" t="s">
        <v>151</v>
      </c>
      <c r="AB843" t="s">
        <v>10</v>
      </c>
      <c r="AC843" t="b">
        <v>0</v>
      </c>
    </row>
    <row r="844" spans="1:29" x14ac:dyDescent="0.3">
      <c r="A844" t="s">
        <v>95</v>
      </c>
      <c r="B844" t="s">
        <v>155</v>
      </c>
      <c r="C844" t="s">
        <v>130</v>
      </c>
      <c r="D844" t="s">
        <v>753</v>
      </c>
      <c r="E844" t="s">
        <v>113</v>
      </c>
      <c r="F844" t="s">
        <v>129</v>
      </c>
      <c r="G844" t="s">
        <v>231</v>
      </c>
      <c r="H844" t="s">
        <v>232</v>
      </c>
      <c r="I844" t="s">
        <v>65</v>
      </c>
      <c r="J844" s="1">
        <v>44172</v>
      </c>
      <c r="K844" t="s">
        <v>100</v>
      </c>
      <c r="L844">
        <v>1</v>
      </c>
      <c r="O844" t="str" cm="1">
        <f t="array" ref="O844">INDEX(EnergyImpactLookups[APreWBkWh-EAD_style],MATCH(1,(EnergyImpactLookups[Statewide Offering ID]=$B844)*(EnergyImpactLookups[BldgType]=$C844)*(EnergyImpactLookups[BldgVint]=$D844)*(EnergyImpactLookups[BldgLoc]=$E844),0))</f>
        <v/>
      </c>
      <c r="P844" t="str" cm="1">
        <f t="array" ref="P844">INDEX(EnergyImpactLookups[APreWBkW-EAD_style],MATCH(1,(EnergyImpactLookups[Statewide Offering ID]=$B844)*(EnergyImpactLookups[BldgType]=$C844)*(EnergyImpactLookups[BldgVint]=$D844)*(EnergyImpactLookups[BldgLoc]=$E844),0))</f>
        <v/>
      </c>
      <c r="Q844" cm="1">
        <f t="array" ref="Q844">INDEX(EnergyImpactLookups[APreWBtherm],MATCH(1,(EnergyImpactLookups[Statewide Offering ID]=$B844)*(EnergyImpactLookups[BldgType]=$C844)*(EnergyImpactLookups[BldgVint]=$D844)*(EnergyImpactLookups[BldgLoc]=$E844),0))</f>
        <v>0</v>
      </c>
      <c r="R844" cm="1">
        <f t="array" ref="R844">INDEX(EnergyImpactLookups[AStdWBkWh],MATCH(1,(EnergyImpactLookups[Statewide Offering ID]=$B844)*(EnergyImpactLookups[BldgType]=$C844)*(EnergyImpactLookups[BldgVint]=$D844)*(EnergyImpactLookups[BldgLoc]=$E844),0))</f>
        <v>94.230400000000003</v>
      </c>
      <c r="S844" cm="1">
        <f t="array" ref="S844">INDEX(EnergyImpactLookups[AStdWBkW],MATCH(1,(EnergyImpactLookups[Statewide Offering ID]=$B844)*(EnergyImpactLookups[BldgType]=$C844)*(EnergyImpactLookups[BldgVint]=$D844)*(EnergyImpactLookups[BldgLoc]=$E844),0))</f>
        <v>7.4700000000000003E-2</v>
      </c>
      <c r="T844" cm="1">
        <f t="array" ref="T844">INDEX(EnergyImpactLookups[AStdWBtherm],MATCH(1,(EnergyImpactLookups[Statewide Offering ID]=$B844)*(EnergyImpactLookups[BldgType]=$C844)*(EnergyImpactLookups[BldgVint]=$D844)*(EnergyImpactLookups[BldgLoc]=$E844),0))</f>
        <v>0</v>
      </c>
      <c r="AA844" t="s">
        <v>151</v>
      </c>
      <c r="AB844" t="s">
        <v>10</v>
      </c>
      <c r="AC844" t="b">
        <v>0</v>
      </c>
    </row>
    <row r="845" spans="1:29" x14ac:dyDescent="0.3">
      <c r="A845" t="s">
        <v>95</v>
      </c>
      <c r="B845" t="s">
        <v>155</v>
      </c>
      <c r="C845" t="s">
        <v>130</v>
      </c>
      <c r="D845" t="s">
        <v>753</v>
      </c>
      <c r="E845" t="s">
        <v>114</v>
      </c>
      <c r="F845" t="s">
        <v>129</v>
      </c>
      <c r="G845" t="s">
        <v>231</v>
      </c>
      <c r="H845" t="s">
        <v>232</v>
      </c>
      <c r="I845" t="s">
        <v>65</v>
      </c>
      <c r="J845" s="1">
        <v>44172</v>
      </c>
      <c r="K845" t="s">
        <v>100</v>
      </c>
      <c r="L845">
        <v>1</v>
      </c>
      <c r="O845" t="str" cm="1">
        <f t="array" ref="O845">INDEX(EnergyImpactLookups[APreWBkWh-EAD_style],MATCH(1,(EnergyImpactLookups[Statewide Offering ID]=$B845)*(EnergyImpactLookups[BldgType]=$C845)*(EnergyImpactLookups[BldgVint]=$D845)*(EnergyImpactLookups[BldgLoc]=$E845),0))</f>
        <v/>
      </c>
      <c r="P845" t="str" cm="1">
        <f t="array" ref="P845">INDEX(EnergyImpactLookups[APreWBkW-EAD_style],MATCH(1,(EnergyImpactLookups[Statewide Offering ID]=$B845)*(EnergyImpactLookups[BldgType]=$C845)*(EnergyImpactLookups[BldgVint]=$D845)*(EnergyImpactLookups[BldgLoc]=$E845),0))</f>
        <v/>
      </c>
      <c r="Q845" cm="1">
        <f t="array" ref="Q845">INDEX(EnergyImpactLookups[APreWBtherm],MATCH(1,(EnergyImpactLookups[Statewide Offering ID]=$B845)*(EnergyImpactLookups[BldgType]=$C845)*(EnergyImpactLookups[BldgVint]=$D845)*(EnergyImpactLookups[BldgLoc]=$E845),0))</f>
        <v>0</v>
      </c>
      <c r="R845" cm="1">
        <f t="array" ref="R845">INDEX(EnergyImpactLookups[AStdWBkWh],MATCH(1,(EnergyImpactLookups[Statewide Offering ID]=$B845)*(EnergyImpactLookups[BldgType]=$C845)*(EnergyImpactLookups[BldgVint]=$D845)*(EnergyImpactLookups[BldgLoc]=$E845),0))</f>
        <v>136.6934</v>
      </c>
      <c r="S845" cm="1">
        <f t="array" ref="S845">INDEX(EnergyImpactLookups[AStdWBkW],MATCH(1,(EnergyImpactLookups[Statewide Offering ID]=$B845)*(EnergyImpactLookups[BldgType]=$C845)*(EnergyImpactLookups[BldgVint]=$D845)*(EnergyImpactLookups[BldgLoc]=$E845),0))</f>
        <v>0.1114</v>
      </c>
      <c r="T845" cm="1">
        <f t="array" ref="T845">INDEX(EnergyImpactLookups[AStdWBtherm],MATCH(1,(EnergyImpactLookups[Statewide Offering ID]=$B845)*(EnergyImpactLookups[BldgType]=$C845)*(EnergyImpactLookups[BldgVint]=$D845)*(EnergyImpactLookups[BldgLoc]=$E845),0))</f>
        <v>0</v>
      </c>
      <c r="AA845" t="s">
        <v>151</v>
      </c>
      <c r="AB845" t="s">
        <v>10</v>
      </c>
      <c r="AC845" t="b">
        <v>0</v>
      </c>
    </row>
    <row r="846" spans="1:29" x14ac:dyDescent="0.3">
      <c r="A846" t="s">
        <v>95</v>
      </c>
      <c r="B846" t="s">
        <v>155</v>
      </c>
      <c r="C846" t="s">
        <v>130</v>
      </c>
      <c r="D846" t="s">
        <v>753</v>
      </c>
      <c r="E846" t="s">
        <v>115</v>
      </c>
      <c r="F846" t="s">
        <v>129</v>
      </c>
      <c r="G846" t="s">
        <v>231</v>
      </c>
      <c r="H846" t="s">
        <v>232</v>
      </c>
      <c r="I846" t="s">
        <v>65</v>
      </c>
      <c r="J846" s="1">
        <v>44172</v>
      </c>
      <c r="K846" t="s">
        <v>100</v>
      </c>
      <c r="L846">
        <v>1</v>
      </c>
      <c r="O846" t="str" cm="1">
        <f t="array" ref="O846">INDEX(EnergyImpactLookups[APreWBkWh-EAD_style],MATCH(1,(EnergyImpactLookups[Statewide Offering ID]=$B846)*(EnergyImpactLookups[BldgType]=$C846)*(EnergyImpactLookups[BldgVint]=$D846)*(EnergyImpactLookups[BldgLoc]=$E846),0))</f>
        <v/>
      </c>
      <c r="P846" t="str" cm="1">
        <f t="array" ref="P846">INDEX(EnergyImpactLookups[APreWBkW-EAD_style],MATCH(1,(EnergyImpactLookups[Statewide Offering ID]=$B846)*(EnergyImpactLookups[BldgType]=$C846)*(EnergyImpactLookups[BldgVint]=$D846)*(EnergyImpactLookups[BldgLoc]=$E846),0))</f>
        <v/>
      </c>
      <c r="Q846" cm="1">
        <f t="array" ref="Q846">INDEX(EnergyImpactLookups[APreWBtherm],MATCH(1,(EnergyImpactLookups[Statewide Offering ID]=$B846)*(EnergyImpactLookups[BldgType]=$C846)*(EnergyImpactLookups[BldgVint]=$D846)*(EnergyImpactLookups[BldgLoc]=$E846),0))</f>
        <v>0</v>
      </c>
      <c r="R846" cm="1">
        <f t="array" ref="R846">INDEX(EnergyImpactLookups[AStdWBkWh],MATCH(1,(EnergyImpactLookups[Statewide Offering ID]=$B846)*(EnergyImpactLookups[BldgType]=$C846)*(EnergyImpactLookups[BldgVint]=$D846)*(EnergyImpactLookups[BldgLoc]=$E846),0))</f>
        <v>76.881399999999999</v>
      </c>
      <c r="S846" cm="1">
        <f t="array" ref="S846">INDEX(EnergyImpactLookups[AStdWBkW],MATCH(1,(EnergyImpactLookups[Statewide Offering ID]=$B846)*(EnergyImpactLookups[BldgType]=$C846)*(EnergyImpactLookups[BldgVint]=$D846)*(EnergyImpactLookups[BldgLoc]=$E846),0))</f>
        <v>9.35E-2</v>
      </c>
      <c r="T846" cm="1">
        <f t="array" ref="T846">INDEX(EnergyImpactLookups[AStdWBtherm],MATCH(1,(EnergyImpactLookups[Statewide Offering ID]=$B846)*(EnergyImpactLookups[BldgType]=$C846)*(EnergyImpactLookups[BldgVint]=$D846)*(EnergyImpactLookups[BldgLoc]=$E846),0))</f>
        <v>0</v>
      </c>
      <c r="AA846" t="s">
        <v>151</v>
      </c>
      <c r="AB846" t="s">
        <v>10</v>
      </c>
      <c r="AC846" t="b">
        <v>0</v>
      </c>
    </row>
    <row r="847" spans="1:29" x14ac:dyDescent="0.3">
      <c r="A847" t="s">
        <v>95</v>
      </c>
      <c r="B847" t="s">
        <v>155</v>
      </c>
      <c r="C847" t="s">
        <v>130</v>
      </c>
      <c r="D847" t="s">
        <v>753</v>
      </c>
      <c r="E847" t="s">
        <v>116</v>
      </c>
      <c r="F847" t="s">
        <v>129</v>
      </c>
      <c r="G847" t="s">
        <v>231</v>
      </c>
      <c r="H847" t="s">
        <v>232</v>
      </c>
      <c r="I847" t="s">
        <v>65</v>
      </c>
      <c r="J847" s="1">
        <v>44172</v>
      </c>
      <c r="K847" t="s">
        <v>100</v>
      </c>
      <c r="L847">
        <v>1</v>
      </c>
      <c r="O847" t="str" cm="1">
        <f t="array" ref="O847">INDEX(EnergyImpactLookups[APreWBkWh-EAD_style],MATCH(1,(EnergyImpactLookups[Statewide Offering ID]=$B847)*(EnergyImpactLookups[BldgType]=$C847)*(EnergyImpactLookups[BldgVint]=$D847)*(EnergyImpactLookups[BldgLoc]=$E847),0))</f>
        <v/>
      </c>
      <c r="P847" t="str" cm="1">
        <f t="array" ref="P847">INDEX(EnergyImpactLookups[APreWBkW-EAD_style],MATCH(1,(EnergyImpactLookups[Statewide Offering ID]=$B847)*(EnergyImpactLookups[BldgType]=$C847)*(EnergyImpactLookups[BldgVint]=$D847)*(EnergyImpactLookups[BldgLoc]=$E847),0))</f>
        <v/>
      </c>
      <c r="Q847" cm="1">
        <f t="array" ref="Q847">INDEX(EnergyImpactLookups[APreWBtherm],MATCH(1,(EnergyImpactLookups[Statewide Offering ID]=$B847)*(EnergyImpactLookups[BldgType]=$C847)*(EnergyImpactLookups[BldgVint]=$D847)*(EnergyImpactLookups[BldgLoc]=$E847),0))</f>
        <v>0</v>
      </c>
      <c r="R847" cm="1">
        <f t="array" ref="R847">INDEX(EnergyImpactLookups[AStdWBkWh],MATCH(1,(EnergyImpactLookups[Statewide Offering ID]=$B847)*(EnergyImpactLookups[BldgType]=$C847)*(EnergyImpactLookups[BldgVint]=$D847)*(EnergyImpactLookups[BldgLoc]=$E847),0))</f>
        <v>147.4967</v>
      </c>
      <c r="S847" cm="1">
        <f t="array" ref="S847">INDEX(EnergyImpactLookups[AStdWBkW],MATCH(1,(EnergyImpactLookups[Statewide Offering ID]=$B847)*(EnergyImpactLookups[BldgType]=$C847)*(EnergyImpactLookups[BldgVint]=$D847)*(EnergyImpactLookups[BldgLoc]=$E847),0))</f>
        <v>0.10009999999999999</v>
      </c>
      <c r="T847" cm="1">
        <f t="array" ref="T847">INDEX(EnergyImpactLookups[AStdWBtherm],MATCH(1,(EnergyImpactLookups[Statewide Offering ID]=$B847)*(EnergyImpactLookups[BldgType]=$C847)*(EnergyImpactLookups[BldgVint]=$D847)*(EnergyImpactLookups[BldgLoc]=$E847),0))</f>
        <v>0</v>
      </c>
      <c r="AA847" t="s">
        <v>151</v>
      </c>
      <c r="AB847" t="s">
        <v>10</v>
      </c>
      <c r="AC847" t="b">
        <v>0</v>
      </c>
    </row>
    <row r="848" spans="1:29" x14ac:dyDescent="0.3">
      <c r="A848" t="s">
        <v>95</v>
      </c>
      <c r="B848" t="s">
        <v>155</v>
      </c>
      <c r="C848" t="s">
        <v>130</v>
      </c>
      <c r="D848" t="s">
        <v>753</v>
      </c>
      <c r="E848" t="s">
        <v>117</v>
      </c>
      <c r="F848" t="s">
        <v>129</v>
      </c>
      <c r="G848" t="s">
        <v>231</v>
      </c>
      <c r="H848" t="s">
        <v>232</v>
      </c>
      <c r="I848" t="s">
        <v>65</v>
      </c>
      <c r="J848" s="1">
        <v>44172</v>
      </c>
      <c r="K848" t="s">
        <v>100</v>
      </c>
      <c r="L848">
        <v>1</v>
      </c>
      <c r="O848" t="str" cm="1">
        <f t="array" ref="O848">INDEX(EnergyImpactLookups[APreWBkWh-EAD_style],MATCH(1,(EnergyImpactLookups[Statewide Offering ID]=$B848)*(EnergyImpactLookups[BldgType]=$C848)*(EnergyImpactLookups[BldgVint]=$D848)*(EnergyImpactLookups[BldgLoc]=$E848),0))</f>
        <v/>
      </c>
      <c r="P848" t="str" cm="1">
        <f t="array" ref="P848">INDEX(EnergyImpactLookups[APreWBkW-EAD_style],MATCH(1,(EnergyImpactLookups[Statewide Offering ID]=$B848)*(EnergyImpactLookups[BldgType]=$C848)*(EnergyImpactLookups[BldgVint]=$D848)*(EnergyImpactLookups[BldgLoc]=$E848),0))</f>
        <v/>
      </c>
      <c r="Q848" cm="1">
        <f t="array" ref="Q848">INDEX(EnergyImpactLookups[APreWBtherm],MATCH(1,(EnergyImpactLookups[Statewide Offering ID]=$B848)*(EnergyImpactLookups[BldgType]=$C848)*(EnergyImpactLookups[BldgVint]=$D848)*(EnergyImpactLookups[BldgLoc]=$E848),0))</f>
        <v>0</v>
      </c>
      <c r="R848" cm="1">
        <f t="array" ref="R848">INDEX(EnergyImpactLookups[AStdWBkWh],MATCH(1,(EnergyImpactLookups[Statewide Offering ID]=$B848)*(EnergyImpactLookups[BldgType]=$C848)*(EnergyImpactLookups[BldgVint]=$D848)*(EnergyImpactLookups[BldgLoc]=$E848),0))</f>
        <v>154.1275</v>
      </c>
      <c r="S848" cm="1">
        <f t="array" ref="S848">INDEX(EnergyImpactLookups[AStdWBkW],MATCH(1,(EnergyImpactLookups[Statewide Offering ID]=$B848)*(EnergyImpactLookups[BldgType]=$C848)*(EnergyImpactLookups[BldgVint]=$D848)*(EnergyImpactLookups[BldgLoc]=$E848),0))</f>
        <v>0.1003</v>
      </c>
      <c r="T848" cm="1">
        <f t="array" ref="T848">INDEX(EnergyImpactLookups[AStdWBtherm],MATCH(1,(EnergyImpactLookups[Statewide Offering ID]=$B848)*(EnergyImpactLookups[BldgType]=$C848)*(EnergyImpactLookups[BldgVint]=$D848)*(EnergyImpactLookups[BldgLoc]=$E848),0))</f>
        <v>0</v>
      </c>
      <c r="AA848" t="s">
        <v>151</v>
      </c>
      <c r="AB848" t="s">
        <v>10</v>
      </c>
      <c r="AC848" t="b">
        <v>0</v>
      </c>
    </row>
    <row r="849" spans="1:29" x14ac:dyDescent="0.3">
      <c r="A849" t="s">
        <v>95</v>
      </c>
      <c r="B849" t="s">
        <v>155</v>
      </c>
      <c r="C849" t="s">
        <v>130</v>
      </c>
      <c r="D849" t="s">
        <v>753</v>
      </c>
      <c r="E849" t="s">
        <v>118</v>
      </c>
      <c r="F849" t="s">
        <v>129</v>
      </c>
      <c r="G849" t="s">
        <v>231</v>
      </c>
      <c r="H849" t="s">
        <v>232</v>
      </c>
      <c r="I849" t="s">
        <v>65</v>
      </c>
      <c r="J849" s="1">
        <v>44172</v>
      </c>
      <c r="K849" t="s">
        <v>100</v>
      </c>
      <c r="L849">
        <v>1</v>
      </c>
      <c r="O849" t="str" cm="1">
        <f t="array" ref="O849">INDEX(EnergyImpactLookups[APreWBkWh-EAD_style],MATCH(1,(EnergyImpactLookups[Statewide Offering ID]=$B849)*(EnergyImpactLookups[BldgType]=$C849)*(EnergyImpactLookups[BldgVint]=$D849)*(EnergyImpactLookups[BldgLoc]=$E849),0))</f>
        <v/>
      </c>
      <c r="P849" t="str" cm="1">
        <f t="array" ref="P849">INDEX(EnergyImpactLookups[APreWBkW-EAD_style],MATCH(1,(EnergyImpactLookups[Statewide Offering ID]=$B849)*(EnergyImpactLookups[BldgType]=$C849)*(EnergyImpactLookups[BldgVint]=$D849)*(EnergyImpactLookups[BldgLoc]=$E849),0))</f>
        <v/>
      </c>
      <c r="Q849" cm="1">
        <f t="array" ref="Q849">INDEX(EnergyImpactLookups[APreWBtherm],MATCH(1,(EnergyImpactLookups[Statewide Offering ID]=$B849)*(EnergyImpactLookups[BldgType]=$C849)*(EnergyImpactLookups[BldgVint]=$D849)*(EnergyImpactLookups[BldgLoc]=$E849),0))</f>
        <v>0</v>
      </c>
      <c r="R849" cm="1">
        <f t="array" ref="R849">INDEX(EnergyImpactLookups[AStdWBkWh],MATCH(1,(EnergyImpactLookups[Statewide Offering ID]=$B849)*(EnergyImpactLookups[BldgType]=$C849)*(EnergyImpactLookups[BldgVint]=$D849)*(EnergyImpactLookups[BldgLoc]=$E849),0))</f>
        <v>218.5728</v>
      </c>
      <c r="S849" cm="1">
        <f t="array" ref="S849">INDEX(EnergyImpactLookups[AStdWBkW],MATCH(1,(EnergyImpactLookups[Statewide Offering ID]=$B849)*(EnergyImpactLookups[BldgType]=$C849)*(EnergyImpactLookups[BldgVint]=$D849)*(EnergyImpactLookups[BldgLoc]=$E849),0))</f>
        <v>0.1152</v>
      </c>
      <c r="T849" cm="1">
        <f t="array" ref="T849">INDEX(EnergyImpactLookups[AStdWBtherm],MATCH(1,(EnergyImpactLookups[Statewide Offering ID]=$B849)*(EnergyImpactLookups[BldgType]=$C849)*(EnergyImpactLookups[BldgVint]=$D849)*(EnergyImpactLookups[BldgLoc]=$E849),0))</f>
        <v>0</v>
      </c>
      <c r="AA849" t="s">
        <v>151</v>
      </c>
      <c r="AB849" t="s">
        <v>10</v>
      </c>
      <c r="AC849" t="b">
        <v>0</v>
      </c>
    </row>
    <row r="850" spans="1:29" x14ac:dyDescent="0.3">
      <c r="A850" t="s">
        <v>95</v>
      </c>
      <c r="B850" t="s">
        <v>155</v>
      </c>
      <c r="C850" t="s">
        <v>130</v>
      </c>
      <c r="D850" t="s">
        <v>753</v>
      </c>
      <c r="E850" t="s">
        <v>119</v>
      </c>
      <c r="F850" t="s">
        <v>129</v>
      </c>
      <c r="G850" t="s">
        <v>231</v>
      </c>
      <c r="H850" t="s">
        <v>232</v>
      </c>
      <c r="I850" t="s">
        <v>65</v>
      </c>
      <c r="J850" s="1">
        <v>44172</v>
      </c>
      <c r="K850" t="s">
        <v>100</v>
      </c>
      <c r="L850">
        <v>1</v>
      </c>
      <c r="O850" t="str" cm="1">
        <f t="array" ref="O850">INDEX(EnergyImpactLookups[APreWBkWh-EAD_style],MATCH(1,(EnergyImpactLookups[Statewide Offering ID]=$B850)*(EnergyImpactLookups[BldgType]=$C850)*(EnergyImpactLookups[BldgVint]=$D850)*(EnergyImpactLookups[BldgLoc]=$E850),0))</f>
        <v/>
      </c>
      <c r="P850" t="str" cm="1">
        <f t="array" ref="P850">INDEX(EnergyImpactLookups[APreWBkW-EAD_style],MATCH(1,(EnergyImpactLookups[Statewide Offering ID]=$B850)*(EnergyImpactLookups[BldgType]=$C850)*(EnergyImpactLookups[BldgVint]=$D850)*(EnergyImpactLookups[BldgLoc]=$E850),0))</f>
        <v/>
      </c>
      <c r="Q850" cm="1">
        <f t="array" ref="Q850">INDEX(EnergyImpactLookups[APreWBtherm],MATCH(1,(EnergyImpactLookups[Statewide Offering ID]=$B850)*(EnergyImpactLookups[BldgType]=$C850)*(EnergyImpactLookups[BldgVint]=$D850)*(EnergyImpactLookups[BldgLoc]=$E850),0))</f>
        <v>0</v>
      </c>
      <c r="R850" cm="1">
        <f t="array" ref="R850">INDEX(EnergyImpactLookups[AStdWBkWh],MATCH(1,(EnergyImpactLookups[Statewide Offering ID]=$B850)*(EnergyImpactLookups[BldgType]=$C850)*(EnergyImpactLookups[BldgVint]=$D850)*(EnergyImpactLookups[BldgLoc]=$E850),0))</f>
        <v>74.372100000000003</v>
      </c>
      <c r="S850" cm="1">
        <f t="array" ref="S850">INDEX(EnergyImpactLookups[AStdWBkW],MATCH(1,(EnergyImpactLookups[Statewide Offering ID]=$B850)*(EnergyImpactLookups[BldgType]=$C850)*(EnergyImpactLookups[BldgVint]=$D850)*(EnergyImpactLookups[BldgLoc]=$E850),0))</f>
        <v>5.7200000000000001E-2</v>
      </c>
      <c r="T850" cm="1">
        <f t="array" ref="T850">INDEX(EnergyImpactLookups[AStdWBtherm],MATCH(1,(EnergyImpactLookups[Statewide Offering ID]=$B850)*(EnergyImpactLookups[BldgType]=$C850)*(EnergyImpactLookups[BldgVint]=$D850)*(EnergyImpactLookups[BldgLoc]=$E850),0))</f>
        <v>0</v>
      </c>
      <c r="AA850" t="s">
        <v>151</v>
      </c>
      <c r="AB850" t="s">
        <v>10</v>
      </c>
      <c r="AC850" t="b">
        <v>0</v>
      </c>
    </row>
    <row r="851" spans="1:29" x14ac:dyDescent="0.3">
      <c r="A851" t="s">
        <v>95</v>
      </c>
      <c r="B851" t="s">
        <v>155</v>
      </c>
      <c r="C851" t="s">
        <v>131</v>
      </c>
      <c r="D851" t="s">
        <v>753</v>
      </c>
      <c r="E851" t="s">
        <v>99</v>
      </c>
      <c r="F851" t="s">
        <v>129</v>
      </c>
      <c r="G851" t="s">
        <v>231</v>
      </c>
      <c r="H851" t="s">
        <v>232</v>
      </c>
      <c r="I851" t="s">
        <v>65</v>
      </c>
      <c r="J851" s="1">
        <v>44172</v>
      </c>
      <c r="K851" t="s">
        <v>100</v>
      </c>
      <c r="L851">
        <v>1</v>
      </c>
      <c r="O851" t="str" cm="1">
        <f t="array" ref="O851">INDEX(EnergyImpactLookups[APreWBkWh-EAD_style],MATCH(1,(EnergyImpactLookups[Statewide Offering ID]=$B851)*(EnergyImpactLookups[BldgType]=$C851)*(EnergyImpactLookups[BldgVint]=$D851)*(EnergyImpactLookups[BldgLoc]=$E851),0))</f>
        <v/>
      </c>
      <c r="P851" t="str" cm="1">
        <f t="array" ref="P851">INDEX(EnergyImpactLookups[APreWBkW-EAD_style],MATCH(1,(EnergyImpactLookups[Statewide Offering ID]=$B851)*(EnergyImpactLookups[BldgType]=$C851)*(EnergyImpactLookups[BldgVint]=$D851)*(EnergyImpactLookups[BldgLoc]=$E851),0))</f>
        <v/>
      </c>
      <c r="Q851" cm="1">
        <f t="array" ref="Q851">INDEX(EnergyImpactLookups[APreWBtherm],MATCH(1,(EnergyImpactLookups[Statewide Offering ID]=$B851)*(EnergyImpactLookups[BldgType]=$C851)*(EnergyImpactLookups[BldgVint]=$D851)*(EnergyImpactLookups[BldgLoc]=$E851),0))</f>
        <v>0</v>
      </c>
      <c r="R851" cm="1">
        <f t="array" ref="R851">INDEX(EnergyImpactLookups[AStdWBkWh],MATCH(1,(EnergyImpactLookups[Statewide Offering ID]=$B851)*(EnergyImpactLookups[BldgType]=$C851)*(EnergyImpactLookups[BldgVint]=$D851)*(EnergyImpactLookups[BldgLoc]=$E851),0))</f>
        <v>5.9801000000000002</v>
      </c>
      <c r="S851" cm="1">
        <f t="array" ref="S851">INDEX(EnergyImpactLookups[AStdWBkW],MATCH(1,(EnergyImpactLookups[Statewide Offering ID]=$B851)*(EnergyImpactLookups[BldgType]=$C851)*(EnergyImpactLookups[BldgVint]=$D851)*(EnergyImpactLookups[BldgLoc]=$E851),0))</f>
        <v>0</v>
      </c>
      <c r="T851" cm="1">
        <f t="array" ref="T851">INDEX(EnergyImpactLookups[AStdWBtherm],MATCH(1,(EnergyImpactLookups[Statewide Offering ID]=$B851)*(EnergyImpactLookups[BldgType]=$C851)*(EnergyImpactLookups[BldgVint]=$D851)*(EnergyImpactLookups[BldgLoc]=$E851),0))</f>
        <v>0</v>
      </c>
      <c r="AA851" t="s">
        <v>151</v>
      </c>
      <c r="AB851" t="s">
        <v>10</v>
      </c>
      <c r="AC851" t="b">
        <v>0</v>
      </c>
    </row>
    <row r="852" spans="1:29" x14ac:dyDescent="0.3">
      <c r="A852" t="s">
        <v>95</v>
      </c>
      <c r="B852" t="s">
        <v>155</v>
      </c>
      <c r="C852" t="s">
        <v>131</v>
      </c>
      <c r="D852" t="s">
        <v>753</v>
      </c>
      <c r="E852" t="s">
        <v>103</v>
      </c>
      <c r="F852" t="s">
        <v>129</v>
      </c>
      <c r="G852" t="s">
        <v>231</v>
      </c>
      <c r="H852" t="s">
        <v>232</v>
      </c>
      <c r="I852" t="s">
        <v>65</v>
      </c>
      <c r="J852" s="1">
        <v>44172</v>
      </c>
      <c r="K852" t="s">
        <v>100</v>
      </c>
      <c r="L852">
        <v>1</v>
      </c>
      <c r="O852" t="str" cm="1">
        <f t="array" ref="O852">INDEX(EnergyImpactLookups[APreWBkWh-EAD_style],MATCH(1,(EnergyImpactLookups[Statewide Offering ID]=$B852)*(EnergyImpactLookups[BldgType]=$C852)*(EnergyImpactLookups[BldgVint]=$D852)*(EnergyImpactLookups[BldgLoc]=$E852),0))</f>
        <v/>
      </c>
      <c r="P852" t="str" cm="1">
        <f t="array" ref="P852">INDEX(EnergyImpactLookups[APreWBkW-EAD_style],MATCH(1,(EnergyImpactLookups[Statewide Offering ID]=$B852)*(EnergyImpactLookups[BldgType]=$C852)*(EnergyImpactLookups[BldgVint]=$D852)*(EnergyImpactLookups[BldgLoc]=$E852),0))</f>
        <v/>
      </c>
      <c r="Q852" cm="1">
        <f t="array" ref="Q852">INDEX(EnergyImpactLookups[APreWBtherm],MATCH(1,(EnergyImpactLookups[Statewide Offering ID]=$B852)*(EnergyImpactLookups[BldgType]=$C852)*(EnergyImpactLookups[BldgVint]=$D852)*(EnergyImpactLookups[BldgLoc]=$E852),0))</f>
        <v>0</v>
      </c>
      <c r="R852" cm="1">
        <f t="array" ref="R852">INDEX(EnergyImpactLookups[AStdWBkWh],MATCH(1,(EnergyImpactLookups[Statewide Offering ID]=$B852)*(EnergyImpactLookups[BldgType]=$C852)*(EnergyImpactLookups[BldgVint]=$D852)*(EnergyImpactLookups[BldgLoc]=$E852),0))</f>
        <v>22.278500000000001</v>
      </c>
      <c r="S852" cm="1">
        <f t="array" ref="S852">INDEX(EnergyImpactLookups[AStdWBkW],MATCH(1,(EnergyImpactLookups[Statewide Offering ID]=$B852)*(EnergyImpactLookups[BldgType]=$C852)*(EnergyImpactLookups[BldgVint]=$D852)*(EnergyImpactLookups[BldgLoc]=$E852),0))</f>
        <v>4.9099999999999998E-2</v>
      </c>
      <c r="T852" cm="1">
        <f t="array" ref="T852">INDEX(EnergyImpactLookups[AStdWBtherm],MATCH(1,(EnergyImpactLookups[Statewide Offering ID]=$B852)*(EnergyImpactLookups[BldgType]=$C852)*(EnergyImpactLookups[BldgVint]=$D852)*(EnergyImpactLookups[BldgLoc]=$E852),0))</f>
        <v>0</v>
      </c>
      <c r="AA852" t="s">
        <v>151</v>
      </c>
      <c r="AB852" t="s">
        <v>10</v>
      </c>
      <c r="AC852" t="b">
        <v>0</v>
      </c>
    </row>
    <row r="853" spans="1:29" x14ac:dyDescent="0.3">
      <c r="A853" t="s">
        <v>95</v>
      </c>
      <c r="B853" t="s">
        <v>155</v>
      </c>
      <c r="C853" t="s">
        <v>131</v>
      </c>
      <c r="D853" t="s">
        <v>753</v>
      </c>
      <c r="E853" t="s">
        <v>104</v>
      </c>
      <c r="F853" t="s">
        <v>129</v>
      </c>
      <c r="G853" t="s">
        <v>231</v>
      </c>
      <c r="H853" t="s">
        <v>232</v>
      </c>
      <c r="I853" t="s">
        <v>65</v>
      </c>
      <c r="J853" s="1">
        <v>44172</v>
      </c>
      <c r="K853" t="s">
        <v>100</v>
      </c>
      <c r="L853">
        <v>1</v>
      </c>
      <c r="O853" t="str" cm="1">
        <f t="array" ref="O853">INDEX(EnergyImpactLookups[APreWBkWh-EAD_style],MATCH(1,(EnergyImpactLookups[Statewide Offering ID]=$B853)*(EnergyImpactLookups[BldgType]=$C853)*(EnergyImpactLookups[BldgVint]=$D853)*(EnergyImpactLookups[BldgLoc]=$E853),0))</f>
        <v/>
      </c>
      <c r="P853" t="str" cm="1">
        <f t="array" ref="P853">INDEX(EnergyImpactLookups[APreWBkW-EAD_style],MATCH(1,(EnergyImpactLookups[Statewide Offering ID]=$B853)*(EnergyImpactLookups[BldgType]=$C853)*(EnergyImpactLookups[BldgVint]=$D853)*(EnergyImpactLookups[BldgLoc]=$E853),0))</f>
        <v/>
      </c>
      <c r="Q853" cm="1">
        <f t="array" ref="Q853">INDEX(EnergyImpactLookups[APreWBtherm],MATCH(1,(EnergyImpactLookups[Statewide Offering ID]=$B853)*(EnergyImpactLookups[BldgType]=$C853)*(EnergyImpactLookups[BldgVint]=$D853)*(EnergyImpactLookups[BldgLoc]=$E853),0))</f>
        <v>0</v>
      </c>
      <c r="R853" cm="1">
        <f t="array" ref="R853">INDEX(EnergyImpactLookups[AStdWBkWh],MATCH(1,(EnergyImpactLookups[Statewide Offering ID]=$B853)*(EnergyImpactLookups[BldgType]=$C853)*(EnergyImpactLookups[BldgVint]=$D853)*(EnergyImpactLookups[BldgLoc]=$E853),0))</f>
        <v>9.0449000000000002</v>
      </c>
      <c r="S853" cm="1">
        <f t="array" ref="S853">INDEX(EnergyImpactLookups[AStdWBkW],MATCH(1,(EnergyImpactLookups[Statewide Offering ID]=$B853)*(EnergyImpactLookups[BldgType]=$C853)*(EnergyImpactLookups[BldgVint]=$D853)*(EnergyImpactLookups[BldgLoc]=$E853),0))</f>
        <v>3.5499999999999997E-2</v>
      </c>
      <c r="T853" cm="1">
        <f t="array" ref="T853">INDEX(EnergyImpactLookups[AStdWBtherm],MATCH(1,(EnergyImpactLookups[Statewide Offering ID]=$B853)*(EnergyImpactLookups[BldgType]=$C853)*(EnergyImpactLookups[BldgVint]=$D853)*(EnergyImpactLookups[BldgLoc]=$E853),0))</f>
        <v>0</v>
      </c>
      <c r="AA853" t="s">
        <v>151</v>
      </c>
      <c r="AB853" t="s">
        <v>10</v>
      </c>
      <c r="AC853" t="b">
        <v>0</v>
      </c>
    </row>
    <row r="854" spans="1:29" x14ac:dyDescent="0.3">
      <c r="A854" t="s">
        <v>95</v>
      </c>
      <c r="B854" t="s">
        <v>155</v>
      </c>
      <c r="C854" t="s">
        <v>131</v>
      </c>
      <c r="D854" t="s">
        <v>753</v>
      </c>
      <c r="E854" t="s">
        <v>105</v>
      </c>
      <c r="F854" t="s">
        <v>129</v>
      </c>
      <c r="G854" t="s">
        <v>231</v>
      </c>
      <c r="H854" t="s">
        <v>232</v>
      </c>
      <c r="I854" t="s">
        <v>65</v>
      </c>
      <c r="J854" s="1">
        <v>44172</v>
      </c>
      <c r="K854" t="s">
        <v>100</v>
      </c>
      <c r="L854">
        <v>1</v>
      </c>
      <c r="O854" t="str" cm="1">
        <f t="array" ref="O854">INDEX(EnergyImpactLookups[APreWBkWh-EAD_style],MATCH(1,(EnergyImpactLookups[Statewide Offering ID]=$B854)*(EnergyImpactLookups[BldgType]=$C854)*(EnergyImpactLookups[BldgVint]=$D854)*(EnergyImpactLookups[BldgLoc]=$E854),0))</f>
        <v/>
      </c>
      <c r="P854" t="str" cm="1">
        <f t="array" ref="P854">INDEX(EnergyImpactLookups[APreWBkW-EAD_style],MATCH(1,(EnergyImpactLookups[Statewide Offering ID]=$B854)*(EnergyImpactLookups[BldgType]=$C854)*(EnergyImpactLookups[BldgVint]=$D854)*(EnergyImpactLookups[BldgLoc]=$E854),0))</f>
        <v/>
      </c>
      <c r="Q854" cm="1">
        <f t="array" ref="Q854">INDEX(EnergyImpactLookups[APreWBtherm],MATCH(1,(EnergyImpactLookups[Statewide Offering ID]=$B854)*(EnergyImpactLookups[BldgType]=$C854)*(EnergyImpactLookups[BldgVint]=$D854)*(EnergyImpactLookups[BldgLoc]=$E854),0))</f>
        <v>0</v>
      </c>
      <c r="R854" cm="1">
        <f t="array" ref="R854">INDEX(EnergyImpactLookups[AStdWBkWh],MATCH(1,(EnergyImpactLookups[Statewide Offering ID]=$B854)*(EnergyImpactLookups[BldgType]=$C854)*(EnergyImpactLookups[BldgVint]=$D854)*(EnergyImpactLookups[BldgLoc]=$E854),0))</f>
        <v>30.959299999999999</v>
      </c>
      <c r="S854" cm="1">
        <f t="array" ref="S854">INDEX(EnergyImpactLookups[AStdWBkW],MATCH(1,(EnergyImpactLookups[Statewide Offering ID]=$B854)*(EnergyImpactLookups[BldgType]=$C854)*(EnergyImpactLookups[BldgVint]=$D854)*(EnergyImpactLookups[BldgLoc]=$E854),0))</f>
        <v>5.2699999999999997E-2</v>
      </c>
      <c r="T854" cm="1">
        <f t="array" ref="T854">INDEX(EnergyImpactLookups[AStdWBtherm],MATCH(1,(EnergyImpactLookups[Statewide Offering ID]=$B854)*(EnergyImpactLookups[BldgType]=$C854)*(EnergyImpactLookups[BldgVint]=$D854)*(EnergyImpactLookups[BldgLoc]=$E854),0))</f>
        <v>0</v>
      </c>
      <c r="AA854" t="s">
        <v>151</v>
      </c>
      <c r="AB854" t="s">
        <v>10</v>
      </c>
      <c r="AC854" t="b">
        <v>0</v>
      </c>
    </row>
    <row r="855" spans="1:29" x14ac:dyDescent="0.3">
      <c r="A855" t="s">
        <v>95</v>
      </c>
      <c r="B855" t="s">
        <v>155</v>
      </c>
      <c r="C855" t="s">
        <v>131</v>
      </c>
      <c r="D855" t="s">
        <v>753</v>
      </c>
      <c r="E855" t="s">
        <v>106</v>
      </c>
      <c r="F855" t="s">
        <v>129</v>
      </c>
      <c r="G855" t="s">
        <v>231</v>
      </c>
      <c r="H855" t="s">
        <v>232</v>
      </c>
      <c r="I855" t="s">
        <v>65</v>
      </c>
      <c r="J855" s="1">
        <v>44172</v>
      </c>
      <c r="K855" t="s">
        <v>100</v>
      </c>
      <c r="L855">
        <v>1</v>
      </c>
      <c r="O855" t="str" cm="1">
        <f t="array" ref="O855">INDEX(EnergyImpactLookups[APreWBkWh-EAD_style],MATCH(1,(EnergyImpactLookups[Statewide Offering ID]=$B855)*(EnergyImpactLookups[BldgType]=$C855)*(EnergyImpactLookups[BldgVint]=$D855)*(EnergyImpactLookups[BldgLoc]=$E855),0))</f>
        <v/>
      </c>
      <c r="P855" t="str" cm="1">
        <f t="array" ref="P855">INDEX(EnergyImpactLookups[APreWBkW-EAD_style],MATCH(1,(EnergyImpactLookups[Statewide Offering ID]=$B855)*(EnergyImpactLookups[BldgType]=$C855)*(EnergyImpactLookups[BldgVint]=$D855)*(EnergyImpactLookups[BldgLoc]=$E855),0))</f>
        <v/>
      </c>
      <c r="Q855" cm="1">
        <f t="array" ref="Q855">INDEX(EnergyImpactLookups[APreWBtherm],MATCH(1,(EnergyImpactLookups[Statewide Offering ID]=$B855)*(EnergyImpactLookups[BldgType]=$C855)*(EnergyImpactLookups[BldgVint]=$D855)*(EnergyImpactLookups[BldgLoc]=$E855),0))</f>
        <v>0</v>
      </c>
      <c r="R855" cm="1">
        <f t="array" ref="R855">INDEX(EnergyImpactLookups[AStdWBkWh],MATCH(1,(EnergyImpactLookups[Statewide Offering ID]=$B855)*(EnergyImpactLookups[BldgType]=$C855)*(EnergyImpactLookups[BldgVint]=$D855)*(EnergyImpactLookups[BldgLoc]=$E855),0))</f>
        <v>5.3022999999999998</v>
      </c>
      <c r="S855" cm="1">
        <f t="array" ref="S855">INDEX(EnergyImpactLookups[AStdWBkW],MATCH(1,(EnergyImpactLookups[Statewide Offering ID]=$B855)*(EnergyImpactLookups[BldgType]=$C855)*(EnergyImpactLookups[BldgVint]=$D855)*(EnergyImpactLookups[BldgLoc]=$E855),0))</f>
        <v>1.77E-2</v>
      </c>
      <c r="T855" cm="1">
        <f t="array" ref="T855">INDEX(EnergyImpactLookups[AStdWBtherm],MATCH(1,(EnergyImpactLookups[Statewide Offering ID]=$B855)*(EnergyImpactLookups[BldgType]=$C855)*(EnergyImpactLookups[BldgVint]=$D855)*(EnergyImpactLookups[BldgLoc]=$E855),0))</f>
        <v>0</v>
      </c>
      <c r="AA855" t="s">
        <v>151</v>
      </c>
      <c r="AB855" t="s">
        <v>10</v>
      </c>
      <c r="AC855" t="b">
        <v>0</v>
      </c>
    </row>
    <row r="856" spans="1:29" x14ac:dyDescent="0.3">
      <c r="A856" t="s">
        <v>95</v>
      </c>
      <c r="B856" t="s">
        <v>155</v>
      </c>
      <c r="C856" t="s">
        <v>131</v>
      </c>
      <c r="D856" t="s">
        <v>753</v>
      </c>
      <c r="E856" t="s">
        <v>107</v>
      </c>
      <c r="F856" t="s">
        <v>129</v>
      </c>
      <c r="G856" t="s">
        <v>231</v>
      </c>
      <c r="H856" t="s">
        <v>232</v>
      </c>
      <c r="I856" t="s">
        <v>65</v>
      </c>
      <c r="J856" s="1">
        <v>44172</v>
      </c>
      <c r="K856" t="s">
        <v>100</v>
      </c>
      <c r="L856">
        <v>1</v>
      </c>
      <c r="O856" t="str" cm="1">
        <f t="array" ref="O856">INDEX(EnergyImpactLookups[APreWBkWh-EAD_style],MATCH(1,(EnergyImpactLookups[Statewide Offering ID]=$B856)*(EnergyImpactLookups[BldgType]=$C856)*(EnergyImpactLookups[BldgVint]=$D856)*(EnergyImpactLookups[BldgLoc]=$E856),0))</f>
        <v/>
      </c>
      <c r="P856" t="str" cm="1">
        <f t="array" ref="P856">INDEX(EnergyImpactLookups[APreWBkW-EAD_style],MATCH(1,(EnergyImpactLookups[Statewide Offering ID]=$B856)*(EnergyImpactLookups[BldgType]=$C856)*(EnergyImpactLookups[BldgVint]=$D856)*(EnergyImpactLookups[BldgLoc]=$E856),0))</f>
        <v/>
      </c>
      <c r="Q856" cm="1">
        <f t="array" ref="Q856">INDEX(EnergyImpactLookups[APreWBtherm],MATCH(1,(EnergyImpactLookups[Statewide Offering ID]=$B856)*(EnergyImpactLookups[BldgType]=$C856)*(EnergyImpactLookups[BldgVint]=$D856)*(EnergyImpactLookups[BldgLoc]=$E856),0))</f>
        <v>0</v>
      </c>
      <c r="R856" cm="1">
        <f t="array" ref="R856">INDEX(EnergyImpactLookups[AStdWBkWh],MATCH(1,(EnergyImpactLookups[Statewide Offering ID]=$B856)*(EnergyImpactLookups[BldgType]=$C856)*(EnergyImpactLookups[BldgVint]=$D856)*(EnergyImpactLookups[BldgLoc]=$E856),0))</f>
        <v>18.9756</v>
      </c>
      <c r="S856" cm="1">
        <f t="array" ref="S856">INDEX(EnergyImpactLookups[AStdWBkW],MATCH(1,(EnergyImpactLookups[Statewide Offering ID]=$B856)*(EnergyImpactLookups[BldgType]=$C856)*(EnergyImpactLookups[BldgVint]=$D856)*(EnergyImpactLookups[BldgLoc]=$E856),0))</f>
        <v>2.1700000000000001E-2</v>
      </c>
      <c r="T856" cm="1">
        <f t="array" ref="T856">INDEX(EnergyImpactLookups[AStdWBtherm],MATCH(1,(EnergyImpactLookups[Statewide Offering ID]=$B856)*(EnergyImpactLookups[BldgType]=$C856)*(EnergyImpactLookups[BldgVint]=$D856)*(EnergyImpactLookups[BldgLoc]=$E856),0))</f>
        <v>0</v>
      </c>
      <c r="AA856" t="s">
        <v>151</v>
      </c>
      <c r="AB856" t="s">
        <v>10</v>
      </c>
      <c r="AC856" t="b">
        <v>0</v>
      </c>
    </row>
    <row r="857" spans="1:29" x14ac:dyDescent="0.3">
      <c r="A857" t="s">
        <v>95</v>
      </c>
      <c r="B857" t="s">
        <v>155</v>
      </c>
      <c r="C857" t="s">
        <v>131</v>
      </c>
      <c r="D857" t="s">
        <v>753</v>
      </c>
      <c r="E857" t="s">
        <v>109</v>
      </c>
      <c r="F857" t="s">
        <v>129</v>
      </c>
      <c r="G857" t="s">
        <v>231</v>
      </c>
      <c r="H857" t="s">
        <v>232</v>
      </c>
      <c r="I857" t="s">
        <v>65</v>
      </c>
      <c r="J857" s="1">
        <v>44172</v>
      </c>
      <c r="K857" t="s">
        <v>100</v>
      </c>
      <c r="L857">
        <v>1</v>
      </c>
      <c r="O857" t="str" cm="1">
        <f t="array" ref="O857">INDEX(EnergyImpactLookups[APreWBkWh-EAD_style],MATCH(1,(EnergyImpactLookups[Statewide Offering ID]=$B857)*(EnergyImpactLookups[BldgType]=$C857)*(EnergyImpactLookups[BldgVint]=$D857)*(EnergyImpactLookups[BldgLoc]=$E857),0))</f>
        <v/>
      </c>
      <c r="P857" t="str" cm="1">
        <f t="array" ref="P857">INDEX(EnergyImpactLookups[APreWBkW-EAD_style],MATCH(1,(EnergyImpactLookups[Statewide Offering ID]=$B857)*(EnergyImpactLookups[BldgType]=$C857)*(EnergyImpactLookups[BldgVint]=$D857)*(EnergyImpactLookups[BldgLoc]=$E857),0))</f>
        <v/>
      </c>
      <c r="Q857" cm="1">
        <f t="array" ref="Q857">INDEX(EnergyImpactLookups[APreWBtherm],MATCH(1,(EnergyImpactLookups[Statewide Offering ID]=$B857)*(EnergyImpactLookups[BldgType]=$C857)*(EnergyImpactLookups[BldgVint]=$D857)*(EnergyImpactLookups[BldgLoc]=$E857),0))</f>
        <v>0</v>
      </c>
      <c r="R857" cm="1">
        <f t="array" ref="R857">INDEX(EnergyImpactLookups[AStdWBkWh],MATCH(1,(EnergyImpactLookups[Statewide Offering ID]=$B857)*(EnergyImpactLookups[BldgType]=$C857)*(EnergyImpactLookups[BldgVint]=$D857)*(EnergyImpactLookups[BldgLoc]=$E857),0))</f>
        <v>40.121400000000001</v>
      </c>
      <c r="S857" cm="1">
        <f t="array" ref="S857">INDEX(EnergyImpactLookups[AStdWBkW],MATCH(1,(EnergyImpactLookups[Statewide Offering ID]=$B857)*(EnergyImpactLookups[BldgType]=$C857)*(EnergyImpactLookups[BldgVint]=$D857)*(EnergyImpactLookups[BldgLoc]=$E857),0))</f>
        <v>3.6200000000000003E-2</v>
      </c>
      <c r="T857" cm="1">
        <f t="array" ref="T857">INDEX(EnergyImpactLookups[AStdWBtherm],MATCH(1,(EnergyImpactLookups[Statewide Offering ID]=$B857)*(EnergyImpactLookups[BldgType]=$C857)*(EnergyImpactLookups[BldgVint]=$D857)*(EnergyImpactLookups[BldgLoc]=$E857),0))</f>
        <v>0</v>
      </c>
      <c r="AA857" t="s">
        <v>151</v>
      </c>
      <c r="AB857" t="s">
        <v>10</v>
      </c>
      <c r="AC857" t="b">
        <v>0</v>
      </c>
    </row>
    <row r="858" spans="1:29" x14ac:dyDescent="0.3">
      <c r="A858" t="s">
        <v>95</v>
      </c>
      <c r="B858" t="s">
        <v>155</v>
      </c>
      <c r="C858" t="s">
        <v>131</v>
      </c>
      <c r="D858" t="s">
        <v>753</v>
      </c>
      <c r="E858" t="s">
        <v>111</v>
      </c>
      <c r="F858" t="s">
        <v>129</v>
      </c>
      <c r="G858" t="s">
        <v>231</v>
      </c>
      <c r="H858" t="s">
        <v>232</v>
      </c>
      <c r="I858" t="s">
        <v>65</v>
      </c>
      <c r="J858" s="1">
        <v>44172</v>
      </c>
      <c r="K858" t="s">
        <v>100</v>
      </c>
      <c r="L858">
        <v>1</v>
      </c>
      <c r="O858" t="str" cm="1">
        <f t="array" ref="O858">INDEX(EnergyImpactLookups[APreWBkWh-EAD_style],MATCH(1,(EnergyImpactLookups[Statewide Offering ID]=$B858)*(EnergyImpactLookups[BldgType]=$C858)*(EnergyImpactLookups[BldgVint]=$D858)*(EnergyImpactLookups[BldgLoc]=$E858),0))</f>
        <v/>
      </c>
      <c r="P858" t="str" cm="1">
        <f t="array" ref="P858">INDEX(EnergyImpactLookups[APreWBkW-EAD_style],MATCH(1,(EnergyImpactLookups[Statewide Offering ID]=$B858)*(EnergyImpactLookups[BldgType]=$C858)*(EnergyImpactLookups[BldgVint]=$D858)*(EnergyImpactLookups[BldgLoc]=$E858),0))</f>
        <v/>
      </c>
      <c r="Q858" cm="1">
        <f t="array" ref="Q858">INDEX(EnergyImpactLookups[APreWBtherm],MATCH(1,(EnergyImpactLookups[Statewide Offering ID]=$B858)*(EnergyImpactLookups[BldgType]=$C858)*(EnergyImpactLookups[BldgVint]=$D858)*(EnergyImpactLookups[BldgLoc]=$E858),0))</f>
        <v>0</v>
      </c>
      <c r="R858" cm="1">
        <f t="array" ref="R858">INDEX(EnergyImpactLookups[AStdWBkWh],MATCH(1,(EnergyImpactLookups[Statewide Offering ID]=$B858)*(EnergyImpactLookups[BldgType]=$C858)*(EnergyImpactLookups[BldgVint]=$D858)*(EnergyImpactLookups[BldgLoc]=$E858),0))</f>
        <v>44.523899999999998</v>
      </c>
      <c r="S858" cm="1">
        <f t="array" ref="S858">INDEX(EnergyImpactLookups[AStdWBkW],MATCH(1,(EnergyImpactLookups[Statewide Offering ID]=$B858)*(EnergyImpactLookups[BldgType]=$C858)*(EnergyImpactLookups[BldgVint]=$D858)*(EnergyImpactLookups[BldgLoc]=$E858),0))</f>
        <v>4.5900000000000003E-2</v>
      </c>
      <c r="T858" cm="1">
        <f t="array" ref="T858">INDEX(EnergyImpactLookups[AStdWBtherm],MATCH(1,(EnergyImpactLookups[Statewide Offering ID]=$B858)*(EnergyImpactLookups[BldgType]=$C858)*(EnergyImpactLookups[BldgVint]=$D858)*(EnergyImpactLookups[BldgLoc]=$E858),0))</f>
        <v>0</v>
      </c>
      <c r="AA858" t="s">
        <v>151</v>
      </c>
      <c r="AB858" t="s">
        <v>10</v>
      </c>
      <c r="AC858" t="b">
        <v>0</v>
      </c>
    </row>
    <row r="859" spans="1:29" x14ac:dyDescent="0.3">
      <c r="A859" t="s">
        <v>95</v>
      </c>
      <c r="B859" t="s">
        <v>155</v>
      </c>
      <c r="C859" t="s">
        <v>131</v>
      </c>
      <c r="D859" t="s">
        <v>753</v>
      </c>
      <c r="E859" t="s">
        <v>112</v>
      </c>
      <c r="F859" t="s">
        <v>129</v>
      </c>
      <c r="G859" t="s">
        <v>231</v>
      </c>
      <c r="H859" t="s">
        <v>232</v>
      </c>
      <c r="I859" t="s">
        <v>65</v>
      </c>
      <c r="J859" s="1">
        <v>44172</v>
      </c>
      <c r="K859" t="s">
        <v>100</v>
      </c>
      <c r="L859">
        <v>1</v>
      </c>
      <c r="O859" t="str" cm="1">
        <f t="array" ref="O859">INDEX(EnergyImpactLookups[APreWBkWh-EAD_style],MATCH(1,(EnergyImpactLookups[Statewide Offering ID]=$B859)*(EnergyImpactLookups[BldgType]=$C859)*(EnergyImpactLookups[BldgVint]=$D859)*(EnergyImpactLookups[BldgLoc]=$E859),0))</f>
        <v/>
      </c>
      <c r="P859" t="str" cm="1">
        <f t="array" ref="P859">INDEX(EnergyImpactLookups[APreWBkW-EAD_style],MATCH(1,(EnergyImpactLookups[Statewide Offering ID]=$B859)*(EnergyImpactLookups[BldgType]=$C859)*(EnergyImpactLookups[BldgVint]=$D859)*(EnergyImpactLookups[BldgLoc]=$E859),0))</f>
        <v/>
      </c>
      <c r="Q859" cm="1">
        <f t="array" ref="Q859">INDEX(EnergyImpactLookups[APreWBtherm],MATCH(1,(EnergyImpactLookups[Statewide Offering ID]=$B859)*(EnergyImpactLookups[BldgType]=$C859)*(EnergyImpactLookups[BldgVint]=$D859)*(EnergyImpactLookups[BldgLoc]=$E859),0))</f>
        <v>0</v>
      </c>
      <c r="R859" cm="1">
        <f t="array" ref="R859">INDEX(EnergyImpactLookups[AStdWBkWh],MATCH(1,(EnergyImpactLookups[Statewide Offering ID]=$B859)*(EnergyImpactLookups[BldgType]=$C859)*(EnergyImpactLookups[BldgVint]=$D859)*(EnergyImpactLookups[BldgLoc]=$E859),0))</f>
        <v>31.7257</v>
      </c>
      <c r="S859" cm="1">
        <f t="array" ref="S859">INDEX(EnergyImpactLookups[AStdWBkW],MATCH(1,(EnergyImpactLookups[Statewide Offering ID]=$B859)*(EnergyImpactLookups[BldgType]=$C859)*(EnergyImpactLookups[BldgVint]=$D859)*(EnergyImpactLookups[BldgLoc]=$E859),0))</f>
        <v>5.0999999999999997E-2</v>
      </c>
      <c r="T859" cm="1">
        <f t="array" ref="T859">INDEX(EnergyImpactLookups[AStdWBtherm],MATCH(1,(EnergyImpactLookups[Statewide Offering ID]=$B859)*(EnergyImpactLookups[BldgType]=$C859)*(EnergyImpactLookups[BldgVint]=$D859)*(EnergyImpactLookups[BldgLoc]=$E859),0))</f>
        <v>0</v>
      </c>
      <c r="AA859" t="s">
        <v>151</v>
      </c>
      <c r="AB859" t="s">
        <v>10</v>
      </c>
      <c r="AC859" t="b">
        <v>0</v>
      </c>
    </row>
    <row r="860" spans="1:29" x14ac:dyDescent="0.3">
      <c r="A860" t="s">
        <v>95</v>
      </c>
      <c r="B860" t="s">
        <v>155</v>
      </c>
      <c r="C860" t="s">
        <v>131</v>
      </c>
      <c r="D860" t="s">
        <v>753</v>
      </c>
      <c r="E860" t="s">
        <v>113</v>
      </c>
      <c r="F860" t="s">
        <v>129</v>
      </c>
      <c r="G860" t="s">
        <v>231</v>
      </c>
      <c r="H860" t="s">
        <v>232</v>
      </c>
      <c r="I860" t="s">
        <v>65</v>
      </c>
      <c r="J860" s="1">
        <v>44172</v>
      </c>
      <c r="K860" t="s">
        <v>100</v>
      </c>
      <c r="L860">
        <v>1</v>
      </c>
      <c r="O860" t="str" cm="1">
        <f t="array" ref="O860">INDEX(EnergyImpactLookups[APreWBkWh-EAD_style],MATCH(1,(EnergyImpactLookups[Statewide Offering ID]=$B860)*(EnergyImpactLookups[BldgType]=$C860)*(EnergyImpactLookups[BldgVint]=$D860)*(EnergyImpactLookups[BldgLoc]=$E860),0))</f>
        <v/>
      </c>
      <c r="P860" t="str" cm="1">
        <f t="array" ref="P860">INDEX(EnergyImpactLookups[APreWBkW-EAD_style],MATCH(1,(EnergyImpactLookups[Statewide Offering ID]=$B860)*(EnergyImpactLookups[BldgType]=$C860)*(EnergyImpactLookups[BldgVint]=$D860)*(EnergyImpactLookups[BldgLoc]=$E860),0))</f>
        <v/>
      </c>
      <c r="Q860" cm="1">
        <f t="array" ref="Q860">INDEX(EnergyImpactLookups[APreWBtherm],MATCH(1,(EnergyImpactLookups[Statewide Offering ID]=$B860)*(EnergyImpactLookups[BldgType]=$C860)*(EnergyImpactLookups[BldgVint]=$D860)*(EnergyImpactLookups[BldgLoc]=$E860),0))</f>
        <v>0</v>
      </c>
      <c r="R860" cm="1">
        <f t="array" ref="R860">INDEX(EnergyImpactLookups[AStdWBkWh],MATCH(1,(EnergyImpactLookups[Statewide Offering ID]=$B860)*(EnergyImpactLookups[BldgType]=$C860)*(EnergyImpactLookups[BldgVint]=$D860)*(EnergyImpactLookups[BldgLoc]=$E860),0))</f>
        <v>56.522399999999998</v>
      </c>
      <c r="S860" cm="1">
        <f t="array" ref="S860">INDEX(EnergyImpactLookups[AStdWBkW],MATCH(1,(EnergyImpactLookups[Statewide Offering ID]=$B860)*(EnergyImpactLookups[BldgType]=$C860)*(EnergyImpactLookups[BldgVint]=$D860)*(EnergyImpactLookups[BldgLoc]=$E860),0))</f>
        <v>5.8299999999999998E-2</v>
      </c>
      <c r="T860" cm="1">
        <f t="array" ref="T860">INDEX(EnergyImpactLookups[AStdWBtherm],MATCH(1,(EnergyImpactLookups[Statewide Offering ID]=$B860)*(EnergyImpactLookups[BldgType]=$C860)*(EnergyImpactLookups[BldgVint]=$D860)*(EnergyImpactLookups[BldgLoc]=$E860),0))</f>
        <v>0</v>
      </c>
      <c r="AA860" t="s">
        <v>151</v>
      </c>
      <c r="AB860" t="s">
        <v>10</v>
      </c>
      <c r="AC860" t="b">
        <v>0</v>
      </c>
    </row>
    <row r="861" spans="1:29" x14ac:dyDescent="0.3">
      <c r="A861" t="s">
        <v>95</v>
      </c>
      <c r="B861" t="s">
        <v>155</v>
      </c>
      <c r="C861" t="s">
        <v>131</v>
      </c>
      <c r="D861" t="s">
        <v>753</v>
      </c>
      <c r="E861" t="s">
        <v>114</v>
      </c>
      <c r="F861" t="s">
        <v>129</v>
      </c>
      <c r="G861" t="s">
        <v>231</v>
      </c>
      <c r="H861" t="s">
        <v>232</v>
      </c>
      <c r="I861" t="s">
        <v>65</v>
      </c>
      <c r="J861" s="1">
        <v>44172</v>
      </c>
      <c r="K861" t="s">
        <v>100</v>
      </c>
      <c r="L861">
        <v>1</v>
      </c>
      <c r="O861" t="str" cm="1">
        <f t="array" ref="O861">INDEX(EnergyImpactLookups[APreWBkWh-EAD_style],MATCH(1,(EnergyImpactLookups[Statewide Offering ID]=$B861)*(EnergyImpactLookups[BldgType]=$C861)*(EnergyImpactLookups[BldgVint]=$D861)*(EnergyImpactLookups[BldgLoc]=$E861),0))</f>
        <v/>
      </c>
      <c r="P861" t="str" cm="1">
        <f t="array" ref="P861">INDEX(EnergyImpactLookups[APreWBkW-EAD_style],MATCH(1,(EnergyImpactLookups[Statewide Offering ID]=$B861)*(EnergyImpactLookups[BldgType]=$C861)*(EnergyImpactLookups[BldgVint]=$D861)*(EnergyImpactLookups[BldgLoc]=$E861),0))</f>
        <v/>
      </c>
      <c r="Q861" cm="1">
        <f t="array" ref="Q861">INDEX(EnergyImpactLookups[APreWBtherm],MATCH(1,(EnergyImpactLookups[Statewide Offering ID]=$B861)*(EnergyImpactLookups[BldgType]=$C861)*(EnergyImpactLookups[BldgVint]=$D861)*(EnergyImpactLookups[BldgLoc]=$E861),0))</f>
        <v>0</v>
      </c>
      <c r="R861" cm="1">
        <f t="array" ref="R861">INDEX(EnergyImpactLookups[AStdWBkWh],MATCH(1,(EnergyImpactLookups[Statewide Offering ID]=$B861)*(EnergyImpactLookups[BldgType]=$C861)*(EnergyImpactLookups[BldgVint]=$D861)*(EnergyImpactLookups[BldgLoc]=$E861),0))</f>
        <v>49.725999999999999</v>
      </c>
      <c r="S861" cm="1">
        <f t="array" ref="S861">INDEX(EnergyImpactLookups[AStdWBkW],MATCH(1,(EnergyImpactLookups[Statewide Offering ID]=$B861)*(EnergyImpactLookups[BldgType]=$C861)*(EnergyImpactLookups[BldgVint]=$D861)*(EnergyImpactLookups[BldgLoc]=$E861),0))</f>
        <v>7.51E-2</v>
      </c>
      <c r="T861" cm="1">
        <f t="array" ref="T861">INDEX(EnergyImpactLookups[AStdWBtherm],MATCH(1,(EnergyImpactLookups[Statewide Offering ID]=$B861)*(EnergyImpactLookups[BldgType]=$C861)*(EnergyImpactLookups[BldgVint]=$D861)*(EnergyImpactLookups[BldgLoc]=$E861),0))</f>
        <v>0</v>
      </c>
      <c r="AA861" t="s">
        <v>151</v>
      </c>
      <c r="AB861" t="s">
        <v>10</v>
      </c>
      <c r="AC861" t="b">
        <v>0</v>
      </c>
    </row>
    <row r="862" spans="1:29" x14ac:dyDescent="0.3">
      <c r="A862" t="s">
        <v>95</v>
      </c>
      <c r="B862" t="s">
        <v>155</v>
      </c>
      <c r="C862" t="s">
        <v>131</v>
      </c>
      <c r="D862" t="s">
        <v>753</v>
      </c>
      <c r="E862" t="s">
        <v>115</v>
      </c>
      <c r="F862" t="s">
        <v>129</v>
      </c>
      <c r="G862" t="s">
        <v>231</v>
      </c>
      <c r="H862" t="s">
        <v>232</v>
      </c>
      <c r="I862" t="s">
        <v>65</v>
      </c>
      <c r="J862" s="1">
        <v>44172</v>
      </c>
      <c r="K862" t="s">
        <v>100</v>
      </c>
      <c r="L862">
        <v>1</v>
      </c>
      <c r="O862" t="str" cm="1">
        <f t="array" ref="O862">INDEX(EnergyImpactLookups[APreWBkWh-EAD_style],MATCH(1,(EnergyImpactLookups[Statewide Offering ID]=$B862)*(EnergyImpactLookups[BldgType]=$C862)*(EnergyImpactLookups[BldgVint]=$D862)*(EnergyImpactLookups[BldgLoc]=$E862),0))</f>
        <v/>
      </c>
      <c r="P862" t="str" cm="1">
        <f t="array" ref="P862">INDEX(EnergyImpactLookups[APreWBkW-EAD_style],MATCH(1,(EnergyImpactLookups[Statewide Offering ID]=$B862)*(EnergyImpactLookups[BldgType]=$C862)*(EnergyImpactLookups[BldgVint]=$D862)*(EnergyImpactLookups[BldgLoc]=$E862),0))</f>
        <v/>
      </c>
      <c r="Q862" cm="1">
        <f t="array" ref="Q862">INDEX(EnergyImpactLookups[APreWBtherm],MATCH(1,(EnergyImpactLookups[Statewide Offering ID]=$B862)*(EnergyImpactLookups[BldgType]=$C862)*(EnergyImpactLookups[BldgVint]=$D862)*(EnergyImpactLookups[BldgLoc]=$E862),0))</f>
        <v>0</v>
      </c>
      <c r="R862" cm="1">
        <f t="array" ref="R862">INDEX(EnergyImpactLookups[AStdWBkWh],MATCH(1,(EnergyImpactLookups[Statewide Offering ID]=$B862)*(EnergyImpactLookups[BldgType]=$C862)*(EnergyImpactLookups[BldgVint]=$D862)*(EnergyImpactLookups[BldgLoc]=$E862),0))</f>
        <v>27.572900000000001</v>
      </c>
      <c r="S862" cm="1">
        <f t="array" ref="S862">INDEX(EnergyImpactLookups[AStdWBkW],MATCH(1,(EnergyImpactLookups[Statewide Offering ID]=$B862)*(EnergyImpactLookups[BldgType]=$C862)*(EnergyImpactLookups[BldgVint]=$D862)*(EnergyImpactLookups[BldgLoc]=$E862),0))</f>
        <v>6.4899999999999999E-2</v>
      </c>
      <c r="T862" cm="1">
        <f t="array" ref="T862">INDEX(EnergyImpactLookups[AStdWBtherm],MATCH(1,(EnergyImpactLookups[Statewide Offering ID]=$B862)*(EnergyImpactLookups[BldgType]=$C862)*(EnergyImpactLookups[BldgVint]=$D862)*(EnergyImpactLookups[BldgLoc]=$E862),0))</f>
        <v>0</v>
      </c>
      <c r="AA862" t="s">
        <v>151</v>
      </c>
      <c r="AB862" t="s">
        <v>10</v>
      </c>
      <c r="AC862" t="b">
        <v>0</v>
      </c>
    </row>
    <row r="863" spans="1:29" x14ac:dyDescent="0.3">
      <c r="A863" t="s">
        <v>95</v>
      </c>
      <c r="B863" t="s">
        <v>155</v>
      </c>
      <c r="C863" t="s">
        <v>131</v>
      </c>
      <c r="D863" t="s">
        <v>753</v>
      </c>
      <c r="E863" t="s">
        <v>116</v>
      </c>
      <c r="F863" t="s">
        <v>129</v>
      </c>
      <c r="G863" t="s">
        <v>231</v>
      </c>
      <c r="H863" t="s">
        <v>232</v>
      </c>
      <c r="I863" t="s">
        <v>65</v>
      </c>
      <c r="J863" s="1">
        <v>44172</v>
      </c>
      <c r="K863" t="s">
        <v>100</v>
      </c>
      <c r="L863">
        <v>1</v>
      </c>
      <c r="O863" t="str" cm="1">
        <f t="array" ref="O863">INDEX(EnergyImpactLookups[APreWBkWh-EAD_style],MATCH(1,(EnergyImpactLookups[Statewide Offering ID]=$B863)*(EnergyImpactLookups[BldgType]=$C863)*(EnergyImpactLookups[BldgVint]=$D863)*(EnergyImpactLookups[BldgLoc]=$E863),0))</f>
        <v/>
      </c>
      <c r="P863" t="str" cm="1">
        <f t="array" ref="P863">INDEX(EnergyImpactLookups[APreWBkW-EAD_style],MATCH(1,(EnergyImpactLookups[Statewide Offering ID]=$B863)*(EnergyImpactLookups[BldgType]=$C863)*(EnergyImpactLookups[BldgVint]=$D863)*(EnergyImpactLookups[BldgLoc]=$E863),0))</f>
        <v/>
      </c>
      <c r="Q863" cm="1">
        <f t="array" ref="Q863">INDEX(EnergyImpactLookups[APreWBtherm],MATCH(1,(EnergyImpactLookups[Statewide Offering ID]=$B863)*(EnergyImpactLookups[BldgType]=$C863)*(EnergyImpactLookups[BldgVint]=$D863)*(EnergyImpactLookups[BldgLoc]=$E863),0))</f>
        <v>0</v>
      </c>
      <c r="R863" cm="1">
        <f t="array" ref="R863">INDEX(EnergyImpactLookups[AStdWBkWh],MATCH(1,(EnergyImpactLookups[Statewide Offering ID]=$B863)*(EnergyImpactLookups[BldgType]=$C863)*(EnergyImpactLookups[BldgVint]=$D863)*(EnergyImpactLookups[BldgLoc]=$E863),0))</f>
        <v>73.388499999999993</v>
      </c>
      <c r="S863" cm="1">
        <f t="array" ref="S863">INDEX(EnergyImpactLookups[AStdWBkW],MATCH(1,(EnergyImpactLookups[Statewide Offering ID]=$B863)*(EnergyImpactLookups[BldgType]=$C863)*(EnergyImpactLookups[BldgVint]=$D863)*(EnergyImpactLookups[BldgLoc]=$E863),0))</f>
        <v>7.8899999999999998E-2</v>
      </c>
      <c r="T863" cm="1">
        <f t="array" ref="T863">INDEX(EnergyImpactLookups[AStdWBtherm],MATCH(1,(EnergyImpactLookups[Statewide Offering ID]=$B863)*(EnergyImpactLookups[BldgType]=$C863)*(EnergyImpactLookups[BldgVint]=$D863)*(EnergyImpactLookups[BldgLoc]=$E863),0))</f>
        <v>0</v>
      </c>
      <c r="AA863" t="s">
        <v>151</v>
      </c>
      <c r="AB863" t="s">
        <v>10</v>
      </c>
      <c r="AC863" t="b">
        <v>0</v>
      </c>
    </row>
    <row r="864" spans="1:29" x14ac:dyDescent="0.3">
      <c r="A864" t="s">
        <v>95</v>
      </c>
      <c r="B864" t="s">
        <v>155</v>
      </c>
      <c r="C864" t="s">
        <v>131</v>
      </c>
      <c r="D864" t="s">
        <v>753</v>
      </c>
      <c r="E864" t="s">
        <v>117</v>
      </c>
      <c r="F864" t="s">
        <v>129</v>
      </c>
      <c r="G864" t="s">
        <v>231</v>
      </c>
      <c r="H864" t="s">
        <v>232</v>
      </c>
      <c r="I864" t="s">
        <v>65</v>
      </c>
      <c r="J864" s="1">
        <v>44172</v>
      </c>
      <c r="K864" t="s">
        <v>100</v>
      </c>
      <c r="L864">
        <v>1</v>
      </c>
      <c r="O864" t="str" cm="1">
        <f t="array" ref="O864">INDEX(EnergyImpactLookups[APreWBkWh-EAD_style],MATCH(1,(EnergyImpactLookups[Statewide Offering ID]=$B864)*(EnergyImpactLookups[BldgType]=$C864)*(EnergyImpactLookups[BldgVint]=$D864)*(EnergyImpactLookups[BldgLoc]=$E864),0))</f>
        <v/>
      </c>
      <c r="P864" t="str" cm="1">
        <f t="array" ref="P864">INDEX(EnergyImpactLookups[APreWBkW-EAD_style],MATCH(1,(EnergyImpactLookups[Statewide Offering ID]=$B864)*(EnergyImpactLookups[BldgType]=$C864)*(EnergyImpactLookups[BldgVint]=$D864)*(EnergyImpactLookups[BldgLoc]=$E864),0))</f>
        <v/>
      </c>
      <c r="Q864" cm="1">
        <f t="array" ref="Q864">INDEX(EnergyImpactLookups[APreWBtherm],MATCH(1,(EnergyImpactLookups[Statewide Offering ID]=$B864)*(EnergyImpactLookups[BldgType]=$C864)*(EnergyImpactLookups[BldgVint]=$D864)*(EnergyImpactLookups[BldgLoc]=$E864),0))</f>
        <v>0</v>
      </c>
      <c r="R864" cm="1">
        <f t="array" ref="R864">INDEX(EnergyImpactLookups[AStdWBkWh],MATCH(1,(EnergyImpactLookups[Statewide Offering ID]=$B864)*(EnergyImpactLookups[BldgType]=$C864)*(EnergyImpactLookups[BldgVint]=$D864)*(EnergyImpactLookups[BldgLoc]=$E864),0))</f>
        <v>90.201099999999997</v>
      </c>
      <c r="S864" cm="1">
        <f t="array" ref="S864">INDEX(EnergyImpactLookups[AStdWBkW],MATCH(1,(EnergyImpactLookups[Statewide Offering ID]=$B864)*(EnergyImpactLookups[BldgType]=$C864)*(EnergyImpactLookups[BldgVint]=$D864)*(EnergyImpactLookups[BldgLoc]=$E864),0))</f>
        <v>7.2099999999999997E-2</v>
      </c>
      <c r="T864" cm="1">
        <f t="array" ref="T864">INDEX(EnergyImpactLookups[AStdWBtherm],MATCH(1,(EnergyImpactLookups[Statewide Offering ID]=$B864)*(EnergyImpactLookups[BldgType]=$C864)*(EnergyImpactLookups[BldgVint]=$D864)*(EnergyImpactLookups[BldgLoc]=$E864),0))</f>
        <v>0</v>
      </c>
      <c r="AA864" t="s">
        <v>151</v>
      </c>
      <c r="AB864" t="s">
        <v>10</v>
      </c>
      <c r="AC864" t="b">
        <v>0</v>
      </c>
    </row>
    <row r="865" spans="1:29" x14ac:dyDescent="0.3">
      <c r="A865" t="s">
        <v>95</v>
      </c>
      <c r="B865" t="s">
        <v>155</v>
      </c>
      <c r="C865" t="s">
        <v>131</v>
      </c>
      <c r="D865" t="s">
        <v>753</v>
      </c>
      <c r="E865" t="s">
        <v>118</v>
      </c>
      <c r="F865" t="s">
        <v>129</v>
      </c>
      <c r="G865" t="s">
        <v>231</v>
      </c>
      <c r="H865" t="s">
        <v>232</v>
      </c>
      <c r="I865" t="s">
        <v>65</v>
      </c>
      <c r="J865" s="1">
        <v>44172</v>
      </c>
      <c r="K865" t="s">
        <v>100</v>
      </c>
      <c r="L865">
        <v>1</v>
      </c>
      <c r="O865" t="str" cm="1">
        <f t="array" ref="O865">INDEX(EnergyImpactLookups[APreWBkWh-EAD_style],MATCH(1,(EnergyImpactLookups[Statewide Offering ID]=$B865)*(EnergyImpactLookups[BldgType]=$C865)*(EnergyImpactLookups[BldgVint]=$D865)*(EnergyImpactLookups[BldgLoc]=$E865),0))</f>
        <v/>
      </c>
      <c r="P865" t="str" cm="1">
        <f t="array" ref="P865">INDEX(EnergyImpactLookups[APreWBkW-EAD_style],MATCH(1,(EnergyImpactLookups[Statewide Offering ID]=$B865)*(EnergyImpactLookups[BldgType]=$C865)*(EnergyImpactLookups[BldgVint]=$D865)*(EnergyImpactLookups[BldgLoc]=$E865),0))</f>
        <v/>
      </c>
      <c r="Q865" cm="1">
        <f t="array" ref="Q865">INDEX(EnergyImpactLookups[APreWBtherm],MATCH(1,(EnergyImpactLookups[Statewide Offering ID]=$B865)*(EnergyImpactLookups[BldgType]=$C865)*(EnergyImpactLookups[BldgVint]=$D865)*(EnergyImpactLookups[BldgLoc]=$E865),0))</f>
        <v>0</v>
      </c>
      <c r="R865" cm="1">
        <f t="array" ref="R865">INDEX(EnergyImpactLookups[AStdWBkWh],MATCH(1,(EnergyImpactLookups[Statewide Offering ID]=$B865)*(EnergyImpactLookups[BldgType]=$C865)*(EnergyImpactLookups[BldgVint]=$D865)*(EnergyImpactLookups[BldgLoc]=$E865),0))</f>
        <v>131.5702</v>
      </c>
      <c r="S865" cm="1">
        <f t="array" ref="S865">INDEX(EnergyImpactLookups[AStdWBkW],MATCH(1,(EnergyImpactLookups[Statewide Offering ID]=$B865)*(EnergyImpactLookups[BldgType]=$C865)*(EnergyImpactLookups[BldgVint]=$D865)*(EnergyImpactLookups[BldgLoc]=$E865),0))</f>
        <v>8.7499999999999994E-2</v>
      </c>
      <c r="T865" cm="1">
        <f t="array" ref="T865">INDEX(EnergyImpactLookups[AStdWBtherm],MATCH(1,(EnergyImpactLookups[Statewide Offering ID]=$B865)*(EnergyImpactLookups[BldgType]=$C865)*(EnergyImpactLookups[BldgVint]=$D865)*(EnergyImpactLookups[BldgLoc]=$E865),0))</f>
        <v>0</v>
      </c>
      <c r="AA865" t="s">
        <v>151</v>
      </c>
      <c r="AB865" t="s">
        <v>10</v>
      </c>
      <c r="AC865" t="b">
        <v>0</v>
      </c>
    </row>
    <row r="866" spans="1:29" x14ac:dyDescent="0.3">
      <c r="A866" t="s">
        <v>95</v>
      </c>
      <c r="B866" t="s">
        <v>155</v>
      </c>
      <c r="C866" t="s">
        <v>131</v>
      </c>
      <c r="D866" t="s">
        <v>753</v>
      </c>
      <c r="E866" t="s">
        <v>119</v>
      </c>
      <c r="F866" t="s">
        <v>129</v>
      </c>
      <c r="G866" t="s">
        <v>231</v>
      </c>
      <c r="H866" t="s">
        <v>232</v>
      </c>
      <c r="I866" t="s">
        <v>65</v>
      </c>
      <c r="J866" s="1">
        <v>44172</v>
      </c>
      <c r="K866" t="s">
        <v>100</v>
      </c>
      <c r="L866">
        <v>1</v>
      </c>
      <c r="O866" t="str" cm="1">
        <f t="array" ref="O866">INDEX(EnergyImpactLookups[APreWBkWh-EAD_style],MATCH(1,(EnergyImpactLookups[Statewide Offering ID]=$B866)*(EnergyImpactLookups[BldgType]=$C866)*(EnergyImpactLookups[BldgVint]=$D866)*(EnergyImpactLookups[BldgLoc]=$E866),0))</f>
        <v/>
      </c>
      <c r="P866" t="str" cm="1">
        <f t="array" ref="P866">INDEX(EnergyImpactLookups[APreWBkW-EAD_style],MATCH(1,(EnergyImpactLookups[Statewide Offering ID]=$B866)*(EnergyImpactLookups[BldgType]=$C866)*(EnergyImpactLookups[BldgVint]=$D866)*(EnergyImpactLookups[BldgLoc]=$E866),0))</f>
        <v/>
      </c>
      <c r="Q866" cm="1">
        <f t="array" ref="Q866">INDEX(EnergyImpactLookups[APreWBtherm],MATCH(1,(EnergyImpactLookups[Statewide Offering ID]=$B866)*(EnergyImpactLookups[BldgType]=$C866)*(EnergyImpactLookups[BldgVint]=$D866)*(EnergyImpactLookups[BldgLoc]=$E866),0))</f>
        <v>0</v>
      </c>
      <c r="R866" cm="1">
        <f t="array" ref="R866">INDEX(EnergyImpactLookups[AStdWBkWh],MATCH(1,(EnergyImpactLookups[Statewide Offering ID]=$B866)*(EnergyImpactLookups[BldgType]=$C866)*(EnergyImpactLookups[BldgVint]=$D866)*(EnergyImpactLookups[BldgLoc]=$E866),0))</f>
        <v>14.7333</v>
      </c>
      <c r="S866" cm="1">
        <f t="array" ref="S866">INDEX(EnergyImpactLookups[AStdWBkW],MATCH(1,(EnergyImpactLookups[Statewide Offering ID]=$B866)*(EnergyImpactLookups[BldgType]=$C866)*(EnergyImpactLookups[BldgVint]=$D866)*(EnergyImpactLookups[BldgLoc]=$E866),0))</f>
        <v>2.2599999999999999E-2</v>
      </c>
      <c r="T866" cm="1">
        <f t="array" ref="T866">INDEX(EnergyImpactLookups[AStdWBtherm],MATCH(1,(EnergyImpactLookups[Statewide Offering ID]=$B866)*(EnergyImpactLookups[BldgType]=$C866)*(EnergyImpactLookups[BldgVint]=$D866)*(EnergyImpactLookups[BldgLoc]=$E866),0))</f>
        <v>0</v>
      </c>
      <c r="AA866" t="s">
        <v>151</v>
      </c>
      <c r="AB866" t="s">
        <v>10</v>
      </c>
      <c r="AC866" t="b">
        <v>0</v>
      </c>
    </row>
    <row r="867" spans="1:29" x14ac:dyDescent="0.3">
      <c r="A867" t="s">
        <v>95</v>
      </c>
      <c r="B867" t="s">
        <v>156</v>
      </c>
      <c r="C867" t="s">
        <v>127</v>
      </c>
      <c r="D867" t="s">
        <v>753</v>
      </c>
      <c r="E867" t="s">
        <v>99</v>
      </c>
      <c r="F867" t="s">
        <v>129</v>
      </c>
      <c r="G867" t="s">
        <v>231</v>
      </c>
      <c r="H867" t="s">
        <v>232</v>
      </c>
      <c r="I867" t="s">
        <v>65</v>
      </c>
      <c r="J867" s="1">
        <v>44172</v>
      </c>
      <c r="K867" t="s">
        <v>100</v>
      </c>
      <c r="L867">
        <v>1</v>
      </c>
      <c r="O867" t="str" cm="1">
        <f t="array" ref="O867">INDEX(EnergyImpactLookups[APreWBkWh-EAD_style],MATCH(1,(EnergyImpactLookups[Statewide Offering ID]=$B867)*(EnergyImpactLookups[BldgType]=$C867)*(EnergyImpactLookups[BldgVint]=$D867)*(EnergyImpactLookups[BldgLoc]=$E867),0))</f>
        <v/>
      </c>
      <c r="P867" t="str" cm="1">
        <f t="array" ref="P867">INDEX(EnergyImpactLookups[APreWBkW-EAD_style],MATCH(1,(EnergyImpactLookups[Statewide Offering ID]=$B867)*(EnergyImpactLookups[BldgType]=$C867)*(EnergyImpactLookups[BldgVint]=$D867)*(EnergyImpactLookups[BldgLoc]=$E867),0))</f>
        <v/>
      </c>
      <c r="Q867" cm="1">
        <f t="array" ref="Q867">INDEX(EnergyImpactLookups[APreWBtherm],MATCH(1,(EnergyImpactLookups[Statewide Offering ID]=$B867)*(EnergyImpactLookups[BldgType]=$C867)*(EnergyImpactLookups[BldgVint]=$D867)*(EnergyImpactLookups[BldgLoc]=$E867),0))</f>
        <v>0</v>
      </c>
      <c r="R867" cm="1">
        <f t="array" ref="R867">INDEX(EnergyImpactLookups[AStdWBkWh],MATCH(1,(EnergyImpactLookups[Statewide Offering ID]=$B867)*(EnergyImpactLookups[BldgType]=$C867)*(EnergyImpactLookups[BldgVint]=$D867)*(EnergyImpactLookups[BldgLoc]=$E867),0))</f>
        <v>5.5674000000000001</v>
      </c>
      <c r="S867" cm="1">
        <f t="array" ref="S867">INDEX(EnergyImpactLookups[AStdWBkW],MATCH(1,(EnergyImpactLookups[Statewide Offering ID]=$B867)*(EnergyImpactLookups[BldgType]=$C867)*(EnergyImpactLookups[BldgVint]=$D867)*(EnergyImpactLookups[BldgLoc]=$E867),0))</f>
        <v>0</v>
      </c>
      <c r="T867" cm="1">
        <f t="array" ref="T867">INDEX(EnergyImpactLookups[AStdWBtherm],MATCH(1,(EnergyImpactLookups[Statewide Offering ID]=$B867)*(EnergyImpactLookups[BldgType]=$C867)*(EnergyImpactLookups[BldgVint]=$D867)*(EnergyImpactLookups[BldgLoc]=$E867),0))</f>
        <v>0</v>
      </c>
      <c r="AA867" t="s">
        <v>151</v>
      </c>
      <c r="AB867" t="s">
        <v>10</v>
      </c>
      <c r="AC867" t="b">
        <v>0</v>
      </c>
    </row>
    <row r="868" spans="1:29" x14ac:dyDescent="0.3">
      <c r="A868" t="s">
        <v>95</v>
      </c>
      <c r="B868" t="s">
        <v>156</v>
      </c>
      <c r="C868" t="s">
        <v>127</v>
      </c>
      <c r="D868" t="s">
        <v>753</v>
      </c>
      <c r="E868" t="s">
        <v>103</v>
      </c>
      <c r="F868" t="s">
        <v>129</v>
      </c>
      <c r="G868" t="s">
        <v>231</v>
      </c>
      <c r="H868" t="s">
        <v>232</v>
      </c>
      <c r="I868" t="s">
        <v>65</v>
      </c>
      <c r="J868" s="1">
        <v>44172</v>
      </c>
      <c r="K868" t="s">
        <v>100</v>
      </c>
      <c r="L868">
        <v>1</v>
      </c>
      <c r="O868" t="str" cm="1">
        <f t="array" ref="O868">INDEX(EnergyImpactLookups[APreWBkWh-EAD_style],MATCH(1,(EnergyImpactLookups[Statewide Offering ID]=$B868)*(EnergyImpactLookups[BldgType]=$C868)*(EnergyImpactLookups[BldgVint]=$D868)*(EnergyImpactLookups[BldgLoc]=$E868),0))</f>
        <v/>
      </c>
      <c r="P868" t="str" cm="1">
        <f t="array" ref="P868">INDEX(EnergyImpactLookups[APreWBkW-EAD_style],MATCH(1,(EnergyImpactLookups[Statewide Offering ID]=$B868)*(EnergyImpactLookups[BldgType]=$C868)*(EnergyImpactLookups[BldgVint]=$D868)*(EnergyImpactLookups[BldgLoc]=$E868),0))</f>
        <v/>
      </c>
      <c r="Q868" cm="1">
        <f t="array" ref="Q868">INDEX(EnergyImpactLookups[APreWBtherm],MATCH(1,(EnergyImpactLookups[Statewide Offering ID]=$B868)*(EnergyImpactLookups[BldgType]=$C868)*(EnergyImpactLookups[BldgVint]=$D868)*(EnergyImpactLookups[BldgLoc]=$E868),0))</f>
        <v>0</v>
      </c>
      <c r="R868" cm="1">
        <f t="array" ref="R868">INDEX(EnergyImpactLookups[AStdWBkWh],MATCH(1,(EnergyImpactLookups[Statewide Offering ID]=$B868)*(EnergyImpactLookups[BldgType]=$C868)*(EnergyImpactLookups[BldgVint]=$D868)*(EnergyImpactLookups[BldgLoc]=$E868),0))</f>
        <v>41.212600000000002</v>
      </c>
      <c r="S868" cm="1">
        <f t="array" ref="S868">INDEX(EnergyImpactLookups[AStdWBkW],MATCH(1,(EnergyImpactLookups[Statewide Offering ID]=$B868)*(EnergyImpactLookups[BldgType]=$C868)*(EnergyImpactLookups[BldgVint]=$D868)*(EnergyImpactLookups[BldgLoc]=$E868),0))</f>
        <v>6.9099999999999995E-2</v>
      </c>
      <c r="T868" cm="1">
        <f t="array" ref="T868">INDEX(EnergyImpactLookups[AStdWBtherm],MATCH(1,(EnergyImpactLookups[Statewide Offering ID]=$B868)*(EnergyImpactLookups[BldgType]=$C868)*(EnergyImpactLookups[BldgVint]=$D868)*(EnergyImpactLookups[BldgLoc]=$E868),0))</f>
        <v>0</v>
      </c>
      <c r="AA868" t="s">
        <v>151</v>
      </c>
      <c r="AB868" t="s">
        <v>10</v>
      </c>
      <c r="AC868" t="b">
        <v>0</v>
      </c>
    </row>
    <row r="869" spans="1:29" x14ac:dyDescent="0.3">
      <c r="A869" t="s">
        <v>95</v>
      </c>
      <c r="B869" t="s">
        <v>156</v>
      </c>
      <c r="C869" t="s">
        <v>127</v>
      </c>
      <c r="D869" t="s">
        <v>753</v>
      </c>
      <c r="E869" t="s">
        <v>104</v>
      </c>
      <c r="F869" t="s">
        <v>129</v>
      </c>
      <c r="G869" t="s">
        <v>231</v>
      </c>
      <c r="H869" t="s">
        <v>232</v>
      </c>
      <c r="I869" t="s">
        <v>65</v>
      </c>
      <c r="J869" s="1">
        <v>44172</v>
      </c>
      <c r="K869" t="s">
        <v>100</v>
      </c>
      <c r="L869">
        <v>1</v>
      </c>
      <c r="O869" t="str" cm="1">
        <f t="array" ref="O869">INDEX(EnergyImpactLookups[APreWBkWh-EAD_style],MATCH(1,(EnergyImpactLookups[Statewide Offering ID]=$B869)*(EnergyImpactLookups[BldgType]=$C869)*(EnergyImpactLookups[BldgVint]=$D869)*(EnergyImpactLookups[BldgLoc]=$E869),0))</f>
        <v/>
      </c>
      <c r="P869" t="str" cm="1">
        <f t="array" ref="P869">INDEX(EnergyImpactLookups[APreWBkW-EAD_style],MATCH(1,(EnergyImpactLookups[Statewide Offering ID]=$B869)*(EnergyImpactLookups[BldgType]=$C869)*(EnergyImpactLookups[BldgVint]=$D869)*(EnergyImpactLookups[BldgLoc]=$E869),0))</f>
        <v/>
      </c>
      <c r="Q869" cm="1">
        <f t="array" ref="Q869">INDEX(EnergyImpactLookups[APreWBtherm],MATCH(1,(EnergyImpactLookups[Statewide Offering ID]=$B869)*(EnergyImpactLookups[BldgType]=$C869)*(EnergyImpactLookups[BldgVint]=$D869)*(EnergyImpactLookups[BldgLoc]=$E869),0))</f>
        <v>0</v>
      </c>
      <c r="R869" cm="1">
        <f t="array" ref="R869">INDEX(EnergyImpactLookups[AStdWBkWh],MATCH(1,(EnergyImpactLookups[Statewide Offering ID]=$B869)*(EnergyImpactLookups[BldgType]=$C869)*(EnergyImpactLookups[BldgVint]=$D869)*(EnergyImpactLookups[BldgLoc]=$E869),0))</f>
        <v>14.0938</v>
      </c>
      <c r="S869" cm="1">
        <f t="array" ref="S869">INDEX(EnergyImpactLookups[AStdWBkW],MATCH(1,(EnergyImpactLookups[Statewide Offering ID]=$B869)*(EnergyImpactLookups[BldgType]=$C869)*(EnergyImpactLookups[BldgVint]=$D869)*(EnergyImpactLookups[BldgLoc]=$E869),0))</f>
        <v>4.4900000000000002E-2</v>
      </c>
      <c r="T869" cm="1">
        <f t="array" ref="T869">INDEX(EnergyImpactLookups[AStdWBtherm],MATCH(1,(EnergyImpactLookups[Statewide Offering ID]=$B869)*(EnergyImpactLookups[BldgType]=$C869)*(EnergyImpactLookups[BldgVint]=$D869)*(EnergyImpactLookups[BldgLoc]=$E869),0))</f>
        <v>0</v>
      </c>
      <c r="AA869" t="s">
        <v>151</v>
      </c>
      <c r="AB869" t="s">
        <v>10</v>
      </c>
      <c r="AC869" t="b">
        <v>0</v>
      </c>
    </row>
    <row r="870" spans="1:29" x14ac:dyDescent="0.3">
      <c r="A870" t="s">
        <v>95</v>
      </c>
      <c r="B870" t="s">
        <v>156</v>
      </c>
      <c r="C870" t="s">
        <v>127</v>
      </c>
      <c r="D870" t="s">
        <v>753</v>
      </c>
      <c r="E870" t="s">
        <v>105</v>
      </c>
      <c r="F870" t="s">
        <v>129</v>
      </c>
      <c r="G870" t="s">
        <v>231</v>
      </c>
      <c r="H870" t="s">
        <v>232</v>
      </c>
      <c r="I870" t="s">
        <v>65</v>
      </c>
      <c r="J870" s="1">
        <v>44172</v>
      </c>
      <c r="K870" t="s">
        <v>100</v>
      </c>
      <c r="L870">
        <v>1</v>
      </c>
      <c r="O870" t="str" cm="1">
        <f t="array" ref="O870">INDEX(EnergyImpactLookups[APreWBkWh-EAD_style],MATCH(1,(EnergyImpactLookups[Statewide Offering ID]=$B870)*(EnergyImpactLookups[BldgType]=$C870)*(EnergyImpactLookups[BldgVint]=$D870)*(EnergyImpactLookups[BldgLoc]=$E870),0))</f>
        <v/>
      </c>
      <c r="P870" t="str" cm="1">
        <f t="array" ref="P870">INDEX(EnergyImpactLookups[APreWBkW-EAD_style],MATCH(1,(EnergyImpactLookups[Statewide Offering ID]=$B870)*(EnergyImpactLookups[BldgType]=$C870)*(EnergyImpactLookups[BldgVint]=$D870)*(EnergyImpactLookups[BldgLoc]=$E870),0))</f>
        <v/>
      </c>
      <c r="Q870" cm="1">
        <f t="array" ref="Q870">INDEX(EnergyImpactLookups[APreWBtherm],MATCH(1,(EnergyImpactLookups[Statewide Offering ID]=$B870)*(EnergyImpactLookups[BldgType]=$C870)*(EnergyImpactLookups[BldgVint]=$D870)*(EnergyImpactLookups[BldgLoc]=$E870),0))</f>
        <v>0</v>
      </c>
      <c r="R870" cm="1">
        <f t="array" ref="R870">INDEX(EnergyImpactLookups[AStdWBkWh],MATCH(1,(EnergyImpactLookups[Statewide Offering ID]=$B870)*(EnergyImpactLookups[BldgType]=$C870)*(EnergyImpactLookups[BldgVint]=$D870)*(EnergyImpactLookups[BldgLoc]=$E870),0))</f>
        <v>60.136600000000001</v>
      </c>
      <c r="S870" cm="1">
        <f t="array" ref="S870">INDEX(EnergyImpactLookups[AStdWBkW],MATCH(1,(EnergyImpactLookups[Statewide Offering ID]=$B870)*(EnergyImpactLookups[BldgType]=$C870)*(EnergyImpactLookups[BldgVint]=$D870)*(EnergyImpactLookups[BldgLoc]=$E870),0))</f>
        <v>7.5499999999999998E-2</v>
      </c>
      <c r="T870" cm="1">
        <f t="array" ref="T870">INDEX(EnergyImpactLookups[AStdWBtherm],MATCH(1,(EnergyImpactLookups[Statewide Offering ID]=$B870)*(EnergyImpactLookups[BldgType]=$C870)*(EnergyImpactLookups[BldgVint]=$D870)*(EnergyImpactLookups[BldgLoc]=$E870),0))</f>
        <v>0</v>
      </c>
      <c r="AA870" t="s">
        <v>151</v>
      </c>
      <c r="AB870" t="s">
        <v>10</v>
      </c>
      <c r="AC870" t="b">
        <v>0</v>
      </c>
    </row>
    <row r="871" spans="1:29" x14ac:dyDescent="0.3">
      <c r="A871" t="s">
        <v>95</v>
      </c>
      <c r="B871" t="s">
        <v>156</v>
      </c>
      <c r="C871" t="s">
        <v>127</v>
      </c>
      <c r="D871" t="s">
        <v>753</v>
      </c>
      <c r="E871" t="s">
        <v>106</v>
      </c>
      <c r="F871" t="s">
        <v>129</v>
      </c>
      <c r="G871" t="s">
        <v>231</v>
      </c>
      <c r="H871" t="s">
        <v>232</v>
      </c>
      <c r="I871" t="s">
        <v>65</v>
      </c>
      <c r="J871" s="1">
        <v>44172</v>
      </c>
      <c r="K871" t="s">
        <v>100</v>
      </c>
      <c r="L871">
        <v>1</v>
      </c>
      <c r="O871" t="str" cm="1">
        <f t="array" ref="O871">INDEX(EnergyImpactLookups[APreWBkWh-EAD_style],MATCH(1,(EnergyImpactLookups[Statewide Offering ID]=$B871)*(EnergyImpactLookups[BldgType]=$C871)*(EnergyImpactLookups[BldgVint]=$D871)*(EnergyImpactLookups[BldgLoc]=$E871),0))</f>
        <v/>
      </c>
      <c r="P871" t="str" cm="1">
        <f t="array" ref="P871">INDEX(EnergyImpactLookups[APreWBkW-EAD_style],MATCH(1,(EnergyImpactLookups[Statewide Offering ID]=$B871)*(EnergyImpactLookups[BldgType]=$C871)*(EnergyImpactLookups[BldgVint]=$D871)*(EnergyImpactLookups[BldgLoc]=$E871),0))</f>
        <v/>
      </c>
      <c r="Q871" cm="1">
        <f t="array" ref="Q871">INDEX(EnergyImpactLookups[APreWBtherm],MATCH(1,(EnergyImpactLookups[Statewide Offering ID]=$B871)*(EnergyImpactLookups[BldgType]=$C871)*(EnergyImpactLookups[BldgVint]=$D871)*(EnergyImpactLookups[BldgLoc]=$E871),0))</f>
        <v>0</v>
      </c>
      <c r="R871" cm="1">
        <f t="array" ref="R871">INDEX(EnergyImpactLookups[AStdWBkWh],MATCH(1,(EnergyImpactLookups[Statewide Offering ID]=$B871)*(EnergyImpactLookups[BldgType]=$C871)*(EnergyImpactLookups[BldgVint]=$D871)*(EnergyImpactLookups[BldgLoc]=$E871),0))</f>
        <v>10.227600000000001</v>
      </c>
      <c r="S871" cm="1">
        <f t="array" ref="S871">INDEX(EnergyImpactLookups[AStdWBkW],MATCH(1,(EnergyImpactLookups[Statewide Offering ID]=$B871)*(EnergyImpactLookups[BldgType]=$C871)*(EnergyImpactLookups[BldgVint]=$D871)*(EnergyImpactLookups[BldgLoc]=$E871),0))</f>
        <v>2.5000000000000001E-2</v>
      </c>
      <c r="T871" cm="1">
        <f t="array" ref="T871">INDEX(EnergyImpactLookups[AStdWBtherm],MATCH(1,(EnergyImpactLookups[Statewide Offering ID]=$B871)*(EnergyImpactLookups[BldgType]=$C871)*(EnergyImpactLookups[BldgVint]=$D871)*(EnergyImpactLookups[BldgLoc]=$E871),0))</f>
        <v>0</v>
      </c>
      <c r="AA871" t="s">
        <v>151</v>
      </c>
      <c r="AB871" t="s">
        <v>10</v>
      </c>
      <c r="AC871" t="b">
        <v>0</v>
      </c>
    </row>
    <row r="872" spans="1:29" x14ac:dyDescent="0.3">
      <c r="A872" t="s">
        <v>95</v>
      </c>
      <c r="B872" t="s">
        <v>156</v>
      </c>
      <c r="C872" t="s">
        <v>127</v>
      </c>
      <c r="D872" t="s">
        <v>753</v>
      </c>
      <c r="E872" t="s">
        <v>107</v>
      </c>
      <c r="F872" t="s">
        <v>129</v>
      </c>
      <c r="G872" t="s">
        <v>231</v>
      </c>
      <c r="H872" t="s">
        <v>232</v>
      </c>
      <c r="I872" t="s">
        <v>65</v>
      </c>
      <c r="J872" s="1">
        <v>44172</v>
      </c>
      <c r="K872" t="s">
        <v>100</v>
      </c>
      <c r="L872">
        <v>1</v>
      </c>
      <c r="O872" t="str" cm="1">
        <f t="array" ref="O872">INDEX(EnergyImpactLookups[APreWBkWh-EAD_style],MATCH(1,(EnergyImpactLookups[Statewide Offering ID]=$B872)*(EnergyImpactLookups[BldgType]=$C872)*(EnergyImpactLookups[BldgVint]=$D872)*(EnergyImpactLookups[BldgLoc]=$E872),0))</f>
        <v/>
      </c>
      <c r="P872" t="str" cm="1">
        <f t="array" ref="P872">INDEX(EnergyImpactLookups[APreWBkW-EAD_style],MATCH(1,(EnergyImpactLookups[Statewide Offering ID]=$B872)*(EnergyImpactLookups[BldgType]=$C872)*(EnergyImpactLookups[BldgVint]=$D872)*(EnergyImpactLookups[BldgLoc]=$E872),0))</f>
        <v/>
      </c>
      <c r="Q872" cm="1">
        <f t="array" ref="Q872">INDEX(EnergyImpactLookups[APreWBtherm],MATCH(1,(EnergyImpactLookups[Statewide Offering ID]=$B872)*(EnergyImpactLookups[BldgType]=$C872)*(EnergyImpactLookups[BldgVint]=$D872)*(EnergyImpactLookups[BldgLoc]=$E872),0))</f>
        <v>0</v>
      </c>
      <c r="R872" cm="1">
        <f t="array" ref="R872">INDEX(EnergyImpactLookups[AStdWBkWh],MATCH(1,(EnergyImpactLookups[Statewide Offering ID]=$B872)*(EnergyImpactLookups[BldgType]=$C872)*(EnergyImpactLookups[BldgVint]=$D872)*(EnergyImpactLookups[BldgLoc]=$E872),0))</f>
        <v>50.965699999999998</v>
      </c>
      <c r="S872" cm="1">
        <f t="array" ref="S872">INDEX(EnergyImpactLookups[AStdWBkW],MATCH(1,(EnergyImpactLookups[Statewide Offering ID]=$B872)*(EnergyImpactLookups[BldgType]=$C872)*(EnergyImpactLookups[BldgVint]=$D872)*(EnergyImpactLookups[BldgLoc]=$E872),0))</f>
        <v>4.1599999999999998E-2</v>
      </c>
      <c r="T872" cm="1">
        <f t="array" ref="T872">INDEX(EnergyImpactLookups[AStdWBtherm],MATCH(1,(EnergyImpactLookups[Statewide Offering ID]=$B872)*(EnergyImpactLookups[BldgType]=$C872)*(EnergyImpactLookups[BldgVint]=$D872)*(EnergyImpactLookups[BldgLoc]=$E872),0))</f>
        <v>0</v>
      </c>
      <c r="AA872" t="s">
        <v>151</v>
      </c>
      <c r="AB872" t="s">
        <v>10</v>
      </c>
      <c r="AC872" t="b">
        <v>0</v>
      </c>
    </row>
    <row r="873" spans="1:29" x14ac:dyDescent="0.3">
      <c r="A873" t="s">
        <v>95</v>
      </c>
      <c r="B873" t="s">
        <v>156</v>
      </c>
      <c r="C873" t="s">
        <v>127</v>
      </c>
      <c r="D873" t="s">
        <v>753</v>
      </c>
      <c r="E873" t="s">
        <v>109</v>
      </c>
      <c r="F873" t="s">
        <v>129</v>
      </c>
      <c r="G873" t="s">
        <v>231</v>
      </c>
      <c r="H873" t="s">
        <v>232</v>
      </c>
      <c r="I873" t="s">
        <v>65</v>
      </c>
      <c r="J873" s="1">
        <v>44172</v>
      </c>
      <c r="K873" t="s">
        <v>100</v>
      </c>
      <c r="L873">
        <v>1</v>
      </c>
      <c r="O873" t="str" cm="1">
        <f t="array" ref="O873">INDEX(EnergyImpactLookups[APreWBkWh-EAD_style],MATCH(1,(EnergyImpactLookups[Statewide Offering ID]=$B873)*(EnergyImpactLookups[BldgType]=$C873)*(EnergyImpactLookups[BldgVint]=$D873)*(EnergyImpactLookups[BldgLoc]=$E873),0))</f>
        <v/>
      </c>
      <c r="P873" t="str" cm="1">
        <f t="array" ref="P873">INDEX(EnergyImpactLookups[APreWBkW-EAD_style],MATCH(1,(EnergyImpactLookups[Statewide Offering ID]=$B873)*(EnergyImpactLookups[BldgType]=$C873)*(EnergyImpactLookups[BldgVint]=$D873)*(EnergyImpactLookups[BldgLoc]=$E873),0))</f>
        <v/>
      </c>
      <c r="Q873" cm="1">
        <f t="array" ref="Q873">INDEX(EnergyImpactLookups[APreWBtherm],MATCH(1,(EnergyImpactLookups[Statewide Offering ID]=$B873)*(EnergyImpactLookups[BldgType]=$C873)*(EnergyImpactLookups[BldgVint]=$D873)*(EnergyImpactLookups[BldgLoc]=$E873),0))</f>
        <v>0</v>
      </c>
      <c r="R873" cm="1">
        <f t="array" ref="R873">INDEX(EnergyImpactLookups[AStdWBkWh],MATCH(1,(EnergyImpactLookups[Statewide Offering ID]=$B873)*(EnergyImpactLookups[BldgType]=$C873)*(EnergyImpactLookups[BldgVint]=$D873)*(EnergyImpactLookups[BldgLoc]=$E873),0))</f>
        <v>78.861400000000003</v>
      </c>
      <c r="S873" cm="1">
        <f t="array" ref="S873">INDEX(EnergyImpactLookups[AStdWBkW],MATCH(1,(EnergyImpactLookups[Statewide Offering ID]=$B873)*(EnergyImpactLookups[BldgType]=$C873)*(EnergyImpactLookups[BldgVint]=$D873)*(EnergyImpactLookups[BldgLoc]=$E873),0))</f>
        <v>5.2499999999999998E-2</v>
      </c>
      <c r="T873" cm="1">
        <f t="array" ref="T873">INDEX(EnergyImpactLookups[AStdWBtherm],MATCH(1,(EnergyImpactLookups[Statewide Offering ID]=$B873)*(EnergyImpactLookups[BldgType]=$C873)*(EnergyImpactLookups[BldgVint]=$D873)*(EnergyImpactLookups[BldgLoc]=$E873),0))</f>
        <v>0</v>
      </c>
      <c r="AA873" t="s">
        <v>151</v>
      </c>
      <c r="AB873" t="s">
        <v>10</v>
      </c>
      <c r="AC873" t="b">
        <v>0</v>
      </c>
    </row>
    <row r="874" spans="1:29" x14ac:dyDescent="0.3">
      <c r="A874" t="s">
        <v>95</v>
      </c>
      <c r="B874" t="s">
        <v>156</v>
      </c>
      <c r="C874" t="s">
        <v>127</v>
      </c>
      <c r="D874" t="s">
        <v>753</v>
      </c>
      <c r="E874" t="s">
        <v>111</v>
      </c>
      <c r="F874" t="s">
        <v>129</v>
      </c>
      <c r="G874" t="s">
        <v>231</v>
      </c>
      <c r="H874" t="s">
        <v>232</v>
      </c>
      <c r="I874" t="s">
        <v>65</v>
      </c>
      <c r="J874" s="1">
        <v>44172</v>
      </c>
      <c r="K874" t="s">
        <v>100</v>
      </c>
      <c r="L874">
        <v>1</v>
      </c>
      <c r="O874" t="str" cm="1">
        <f t="array" ref="O874">INDEX(EnergyImpactLookups[APreWBkWh-EAD_style],MATCH(1,(EnergyImpactLookups[Statewide Offering ID]=$B874)*(EnergyImpactLookups[BldgType]=$C874)*(EnergyImpactLookups[BldgVint]=$D874)*(EnergyImpactLookups[BldgLoc]=$E874),0))</f>
        <v/>
      </c>
      <c r="P874" t="str" cm="1">
        <f t="array" ref="P874">INDEX(EnergyImpactLookups[APreWBkW-EAD_style],MATCH(1,(EnergyImpactLookups[Statewide Offering ID]=$B874)*(EnergyImpactLookups[BldgType]=$C874)*(EnergyImpactLookups[BldgVint]=$D874)*(EnergyImpactLookups[BldgLoc]=$E874),0))</f>
        <v/>
      </c>
      <c r="Q874" cm="1">
        <f t="array" ref="Q874">INDEX(EnergyImpactLookups[APreWBtherm],MATCH(1,(EnergyImpactLookups[Statewide Offering ID]=$B874)*(EnergyImpactLookups[BldgType]=$C874)*(EnergyImpactLookups[BldgVint]=$D874)*(EnergyImpactLookups[BldgLoc]=$E874),0))</f>
        <v>0</v>
      </c>
      <c r="R874" cm="1">
        <f t="array" ref="R874">INDEX(EnergyImpactLookups[AStdWBkWh],MATCH(1,(EnergyImpactLookups[Statewide Offering ID]=$B874)*(EnergyImpactLookups[BldgType]=$C874)*(EnergyImpactLookups[BldgVint]=$D874)*(EnergyImpactLookups[BldgLoc]=$E874),0))</f>
        <v>116.6592</v>
      </c>
      <c r="S874" cm="1">
        <f t="array" ref="S874">INDEX(EnergyImpactLookups[AStdWBkW],MATCH(1,(EnergyImpactLookups[Statewide Offering ID]=$B874)*(EnergyImpactLookups[BldgType]=$C874)*(EnergyImpactLookups[BldgVint]=$D874)*(EnergyImpactLookups[BldgLoc]=$E874),0))</f>
        <v>7.4300000000000005E-2</v>
      </c>
      <c r="T874" cm="1">
        <f t="array" ref="T874">INDEX(EnergyImpactLookups[AStdWBtherm],MATCH(1,(EnergyImpactLookups[Statewide Offering ID]=$B874)*(EnergyImpactLookups[BldgType]=$C874)*(EnergyImpactLookups[BldgVint]=$D874)*(EnergyImpactLookups[BldgLoc]=$E874),0))</f>
        <v>0</v>
      </c>
      <c r="AA874" t="s">
        <v>151</v>
      </c>
      <c r="AB874" t="s">
        <v>10</v>
      </c>
      <c r="AC874" t="b">
        <v>0</v>
      </c>
    </row>
    <row r="875" spans="1:29" x14ac:dyDescent="0.3">
      <c r="A875" t="s">
        <v>95</v>
      </c>
      <c r="B875" t="s">
        <v>156</v>
      </c>
      <c r="C875" t="s">
        <v>127</v>
      </c>
      <c r="D875" t="s">
        <v>753</v>
      </c>
      <c r="E875" t="s">
        <v>112</v>
      </c>
      <c r="F875" t="s">
        <v>129</v>
      </c>
      <c r="G875" t="s">
        <v>231</v>
      </c>
      <c r="H875" t="s">
        <v>232</v>
      </c>
      <c r="I875" t="s">
        <v>65</v>
      </c>
      <c r="J875" s="1">
        <v>44172</v>
      </c>
      <c r="K875" t="s">
        <v>100</v>
      </c>
      <c r="L875">
        <v>1</v>
      </c>
      <c r="O875" t="str" cm="1">
        <f t="array" ref="O875">INDEX(EnergyImpactLookups[APreWBkWh-EAD_style],MATCH(1,(EnergyImpactLookups[Statewide Offering ID]=$B875)*(EnergyImpactLookups[BldgType]=$C875)*(EnergyImpactLookups[BldgVint]=$D875)*(EnergyImpactLookups[BldgLoc]=$E875),0))</f>
        <v/>
      </c>
      <c r="P875" t="str" cm="1">
        <f t="array" ref="P875">INDEX(EnergyImpactLookups[APreWBkW-EAD_style],MATCH(1,(EnergyImpactLookups[Statewide Offering ID]=$B875)*(EnergyImpactLookups[BldgType]=$C875)*(EnergyImpactLookups[BldgVint]=$D875)*(EnergyImpactLookups[BldgLoc]=$E875),0))</f>
        <v/>
      </c>
      <c r="Q875" cm="1">
        <f t="array" ref="Q875">INDEX(EnergyImpactLookups[APreWBtherm],MATCH(1,(EnergyImpactLookups[Statewide Offering ID]=$B875)*(EnergyImpactLookups[BldgType]=$C875)*(EnergyImpactLookups[BldgVint]=$D875)*(EnergyImpactLookups[BldgLoc]=$E875),0))</f>
        <v>0</v>
      </c>
      <c r="R875" cm="1">
        <f t="array" ref="R875">INDEX(EnergyImpactLookups[AStdWBkWh],MATCH(1,(EnergyImpactLookups[Statewide Offering ID]=$B875)*(EnergyImpactLookups[BldgType]=$C875)*(EnergyImpactLookups[BldgVint]=$D875)*(EnergyImpactLookups[BldgLoc]=$E875),0))</f>
        <v>94.043000000000006</v>
      </c>
      <c r="S875" cm="1">
        <f t="array" ref="S875">INDEX(EnergyImpactLookups[AStdWBkW],MATCH(1,(EnergyImpactLookups[Statewide Offering ID]=$B875)*(EnergyImpactLookups[BldgType]=$C875)*(EnergyImpactLookups[BldgVint]=$D875)*(EnergyImpactLookups[BldgLoc]=$E875),0))</f>
        <v>7.2999999999999995E-2</v>
      </c>
      <c r="T875" cm="1">
        <f t="array" ref="T875">INDEX(EnergyImpactLookups[AStdWBtherm],MATCH(1,(EnergyImpactLookups[Statewide Offering ID]=$B875)*(EnergyImpactLookups[BldgType]=$C875)*(EnergyImpactLookups[BldgVint]=$D875)*(EnergyImpactLookups[BldgLoc]=$E875),0))</f>
        <v>0</v>
      </c>
      <c r="AA875" t="s">
        <v>151</v>
      </c>
      <c r="AB875" t="s">
        <v>10</v>
      </c>
      <c r="AC875" t="b">
        <v>0</v>
      </c>
    </row>
    <row r="876" spans="1:29" x14ac:dyDescent="0.3">
      <c r="A876" t="s">
        <v>95</v>
      </c>
      <c r="B876" t="s">
        <v>156</v>
      </c>
      <c r="C876" t="s">
        <v>127</v>
      </c>
      <c r="D876" t="s">
        <v>753</v>
      </c>
      <c r="E876" t="s">
        <v>113</v>
      </c>
      <c r="F876" t="s">
        <v>129</v>
      </c>
      <c r="G876" t="s">
        <v>231</v>
      </c>
      <c r="H876" t="s">
        <v>232</v>
      </c>
      <c r="I876" t="s">
        <v>65</v>
      </c>
      <c r="J876" s="1">
        <v>44172</v>
      </c>
      <c r="K876" t="s">
        <v>100</v>
      </c>
      <c r="L876">
        <v>1</v>
      </c>
      <c r="O876" t="str" cm="1">
        <f t="array" ref="O876">INDEX(EnergyImpactLookups[APreWBkWh-EAD_style],MATCH(1,(EnergyImpactLookups[Statewide Offering ID]=$B876)*(EnergyImpactLookups[BldgType]=$C876)*(EnergyImpactLookups[BldgVint]=$D876)*(EnergyImpactLookups[BldgLoc]=$E876),0))</f>
        <v/>
      </c>
      <c r="P876" t="str" cm="1">
        <f t="array" ref="P876">INDEX(EnergyImpactLookups[APreWBkW-EAD_style],MATCH(1,(EnergyImpactLookups[Statewide Offering ID]=$B876)*(EnergyImpactLookups[BldgType]=$C876)*(EnergyImpactLookups[BldgVint]=$D876)*(EnergyImpactLookups[BldgLoc]=$E876),0))</f>
        <v/>
      </c>
      <c r="Q876" cm="1">
        <f t="array" ref="Q876">INDEX(EnergyImpactLookups[APreWBtherm],MATCH(1,(EnergyImpactLookups[Statewide Offering ID]=$B876)*(EnergyImpactLookups[BldgType]=$C876)*(EnergyImpactLookups[BldgVint]=$D876)*(EnergyImpactLookups[BldgLoc]=$E876),0))</f>
        <v>0</v>
      </c>
      <c r="R876" cm="1">
        <f t="array" ref="R876">INDEX(EnergyImpactLookups[AStdWBkWh],MATCH(1,(EnergyImpactLookups[Statewide Offering ID]=$B876)*(EnergyImpactLookups[BldgType]=$C876)*(EnergyImpactLookups[BldgVint]=$D876)*(EnergyImpactLookups[BldgLoc]=$E876),0))</f>
        <v>125.6019</v>
      </c>
      <c r="S876" cm="1">
        <f t="array" ref="S876">INDEX(EnergyImpactLookups[AStdWBkW],MATCH(1,(EnergyImpactLookups[Statewide Offering ID]=$B876)*(EnergyImpactLookups[BldgType]=$C876)*(EnergyImpactLookups[BldgVint]=$D876)*(EnergyImpactLookups[BldgLoc]=$E876),0))</f>
        <v>8.2100000000000006E-2</v>
      </c>
      <c r="T876" cm="1">
        <f t="array" ref="T876">INDEX(EnergyImpactLookups[AStdWBtherm],MATCH(1,(EnergyImpactLookups[Statewide Offering ID]=$B876)*(EnergyImpactLookups[BldgType]=$C876)*(EnergyImpactLookups[BldgVint]=$D876)*(EnergyImpactLookups[BldgLoc]=$E876),0))</f>
        <v>0</v>
      </c>
      <c r="AA876" t="s">
        <v>151</v>
      </c>
      <c r="AB876" t="s">
        <v>10</v>
      </c>
      <c r="AC876" t="b">
        <v>0</v>
      </c>
    </row>
    <row r="877" spans="1:29" x14ac:dyDescent="0.3">
      <c r="A877" t="s">
        <v>95</v>
      </c>
      <c r="B877" t="s">
        <v>156</v>
      </c>
      <c r="C877" t="s">
        <v>127</v>
      </c>
      <c r="D877" t="s">
        <v>753</v>
      </c>
      <c r="E877" t="s">
        <v>114</v>
      </c>
      <c r="F877" t="s">
        <v>129</v>
      </c>
      <c r="G877" t="s">
        <v>231</v>
      </c>
      <c r="H877" t="s">
        <v>232</v>
      </c>
      <c r="I877" t="s">
        <v>65</v>
      </c>
      <c r="J877" s="1">
        <v>44172</v>
      </c>
      <c r="K877" t="s">
        <v>100</v>
      </c>
      <c r="L877">
        <v>1</v>
      </c>
      <c r="O877" t="str" cm="1">
        <f t="array" ref="O877">INDEX(EnergyImpactLookups[APreWBkWh-EAD_style],MATCH(1,(EnergyImpactLookups[Statewide Offering ID]=$B877)*(EnergyImpactLookups[BldgType]=$C877)*(EnergyImpactLookups[BldgVint]=$D877)*(EnergyImpactLookups[BldgLoc]=$E877),0))</f>
        <v/>
      </c>
      <c r="P877" t="str" cm="1">
        <f t="array" ref="P877">INDEX(EnergyImpactLookups[APreWBkW-EAD_style],MATCH(1,(EnergyImpactLookups[Statewide Offering ID]=$B877)*(EnergyImpactLookups[BldgType]=$C877)*(EnergyImpactLookups[BldgVint]=$D877)*(EnergyImpactLookups[BldgLoc]=$E877),0))</f>
        <v/>
      </c>
      <c r="Q877" cm="1">
        <f t="array" ref="Q877">INDEX(EnergyImpactLookups[APreWBtherm],MATCH(1,(EnergyImpactLookups[Statewide Offering ID]=$B877)*(EnergyImpactLookups[BldgType]=$C877)*(EnergyImpactLookups[BldgVint]=$D877)*(EnergyImpactLookups[BldgLoc]=$E877),0))</f>
        <v>0</v>
      </c>
      <c r="R877" cm="1">
        <f t="array" ref="R877">INDEX(EnergyImpactLookups[AStdWBkWh],MATCH(1,(EnergyImpactLookups[Statewide Offering ID]=$B877)*(EnergyImpactLookups[BldgType]=$C877)*(EnergyImpactLookups[BldgVint]=$D877)*(EnergyImpactLookups[BldgLoc]=$E877),0))</f>
        <v>119.1596</v>
      </c>
      <c r="S877" cm="1">
        <f t="array" ref="S877">INDEX(EnergyImpactLookups[AStdWBkW],MATCH(1,(EnergyImpactLookups[Statewide Offering ID]=$B877)*(EnergyImpactLookups[BldgType]=$C877)*(EnergyImpactLookups[BldgVint]=$D877)*(EnergyImpactLookups[BldgLoc]=$E877),0))</f>
        <v>0.1143</v>
      </c>
      <c r="T877" cm="1">
        <f t="array" ref="T877">INDEX(EnergyImpactLookups[AStdWBtherm],MATCH(1,(EnergyImpactLookups[Statewide Offering ID]=$B877)*(EnergyImpactLookups[BldgType]=$C877)*(EnergyImpactLookups[BldgVint]=$D877)*(EnergyImpactLookups[BldgLoc]=$E877),0))</f>
        <v>0</v>
      </c>
      <c r="AA877" t="s">
        <v>151</v>
      </c>
      <c r="AB877" t="s">
        <v>10</v>
      </c>
      <c r="AC877" t="b">
        <v>0</v>
      </c>
    </row>
    <row r="878" spans="1:29" x14ac:dyDescent="0.3">
      <c r="A878" t="s">
        <v>95</v>
      </c>
      <c r="B878" t="s">
        <v>156</v>
      </c>
      <c r="C878" t="s">
        <v>127</v>
      </c>
      <c r="D878" t="s">
        <v>753</v>
      </c>
      <c r="E878" t="s">
        <v>115</v>
      </c>
      <c r="F878" t="s">
        <v>129</v>
      </c>
      <c r="G878" t="s">
        <v>231</v>
      </c>
      <c r="H878" t="s">
        <v>232</v>
      </c>
      <c r="I878" t="s">
        <v>65</v>
      </c>
      <c r="J878" s="1">
        <v>44172</v>
      </c>
      <c r="K878" t="s">
        <v>100</v>
      </c>
      <c r="L878">
        <v>1</v>
      </c>
      <c r="O878" t="str" cm="1">
        <f t="array" ref="O878">INDEX(EnergyImpactLookups[APreWBkWh-EAD_style],MATCH(1,(EnergyImpactLookups[Statewide Offering ID]=$B878)*(EnergyImpactLookups[BldgType]=$C878)*(EnergyImpactLookups[BldgVint]=$D878)*(EnergyImpactLookups[BldgLoc]=$E878),0))</f>
        <v/>
      </c>
      <c r="P878" t="str" cm="1">
        <f t="array" ref="P878">INDEX(EnergyImpactLookups[APreWBkW-EAD_style],MATCH(1,(EnergyImpactLookups[Statewide Offering ID]=$B878)*(EnergyImpactLookups[BldgType]=$C878)*(EnergyImpactLookups[BldgVint]=$D878)*(EnergyImpactLookups[BldgLoc]=$E878),0))</f>
        <v/>
      </c>
      <c r="Q878" cm="1">
        <f t="array" ref="Q878">INDEX(EnergyImpactLookups[APreWBtherm],MATCH(1,(EnergyImpactLookups[Statewide Offering ID]=$B878)*(EnergyImpactLookups[BldgType]=$C878)*(EnergyImpactLookups[BldgVint]=$D878)*(EnergyImpactLookups[BldgLoc]=$E878),0))</f>
        <v>0</v>
      </c>
      <c r="R878" cm="1">
        <f t="array" ref="R878">INDEX(EnergyImpactLookups[AStdWBkWh],MATCH(1,(EnergyImpactLookups[Statewide Offering ID]=$B878)*(EnergyImpactLookups[BldgType]=$C878)*(EnergyImpactLookups[BldgVint]=$D878)*(EnergyImpactLookups[BldgLoc]=$E878),0))</f>
        <v>76.094200000000001</v>
      </c>
      <c r="S878" cm="1">
        <f t="array" ref="S878">INDEX(EnergyImpactLookups[AStdWBkW],MATCH(1,(EnergyImpactLookups[Statewide Offering ID]=$B878)*(EnergyImpactLookups[BldgType]=$C878)*(EnergyImpactLookups[BldgVint]=$D878)*(EnergyImpactLookups[BldgLoc]=$E878),0))</f>
        <v>9.7900000000000001E-2</v>
      </c>
      <c r="T878" cm="1">
        <f t="array" ref="T878">INDEX(EnergyImpactLookups[AStdWBtherm],MATCH(1,(EnergyImpactLookups[Statewide Offering ID]=$B878)*(EnergyImpactLookups[BldgType]=$C878)*(EnergyImpactLookups[BldgVint]=$D878)*(EnergyImpactLookups[BldgLoc]=$E878),0))</f>
        <v>0</v>
      </c>
      <c r="AA878" t="s">
        <v>151</v>
      </c>
      <c r="AB878" t="s">
        <v>10</v>
      </c>
      <c r="AC878" t="b">
        <v>0</v>
      </c>
    </row>
    <row r="879" spans="1:29" x14ac:dyDescent="0.3">
      <c r="A879" t="s">
        <v>95</v>
      </c>
      <c r="B879" t="s">
        <v>156</v>
      </c>
      <c r="C879" t="s">
        <v>127</v>
      </c>
      <c r="D879" t="s">
        <v>753</v>
      </c>
      <c r="E879" t="s">
        <v>116</v>
      </c>
      <c r="F879" t="s">
        <v>129</v>
      </c>
      <c r="G879" t="s">
        <v>231</v>
      </c>
      <c r="H879" t="s">
        <v>232</v>
      </c>
      <c r="I879" t="s">
        <v>65</v>
      </c>
      <c r="J879" s="1">
        <v>44172</v>
      </c>
      <c r="K879" t="s">
        <v>100</v>
      </c>
      <c r="L879">
        <v>1</v>
      </c>
      <c r="O879" t="str" cm="1">
        <f t="array" ref="O879">INDEX(EnergyImpactLookups[APreWBkWh-EAD_style],MATCH(1,(EnergyImpactLookups[Statewide Offering ID]=$B879)*(EnergyImpactLookups[BldgType]=$C879)*(EnergyImpactLookups[BldgVint]=$D879)*(EnergyImpactLookups[BldgLoc]=$E879),0))</f>
        <v/>
      </c>
      <c r="P879" t="str" cm="1">
        <f t="array" ref="P879">INDEX(EnergyImpactLookups[APreWBkW-EAD_style],MATCH(1,(EnergyImpactLookups[Statewide Offering ID]=$B879)*(EnergyImpactLookups[BldgType]=$C879)*(EnergyImpactLookups[BldgVint]=$D879)*(EnergyImpactLookups[BldgLoc]=$E879),0))</f>
        <v/>
      </c>
      <c r="Q879" cm="1">
        <f t="array" ref="Q879">INDEX(EnergyImpactLookups[APreWBtherm],MATCH(1,(EnergyImpactLookups[Statewide Offering ID]=$B879)*(EnergyImpactLookups[BldgType]=$C879)*(EnergyImpactLookups[BldgVint]=$D879)*(EnergyImpactLookups[BldgLoc]=$E879),0))</f>
        <v>0</v>
      </c>
      <c r="R879" cm="1">
        <f t="array" ref="R879">INDEX(EnergyImpactLookups[AStdWBkWh],MATCH(1,(EnergyImpactLookups[Statewide Offering ID]=$B879)*(EnergyImpactLookups[BldgType]=$C879)*(EnergyImpactLookups[BldgVint]=$D879)*(EnergyImpactLookups[BldgLoc]=$E879),0))</f>
        <v>140.24930000000001</v>
      </c>
      <c r="S879" cm="1">
        <f t="array" ref="S879">INDEX(EnergyImpactLookups[AStdWBkW],MATCH(1,(EnergyImpactLookups[Statewide Offering ID]=$B879)*(EnergyImpactLookups[BldgType]=$C879)*(EnergyImpactLookups[BldgVint]=$D879)*(EnergyImpactLookups[BldgLoc]=$E879),0))</f>
        <v>0.11070000000000001</v>
      </c>
      <c r="T879" cm="1">
        <f t="array" ref="T879">INDEX(EnergyImpactLookups[AStdWBtherm],MATCH(1,(EnergyImpactLookups[Statewide Offering ID]=$B879)*(EnergyImpactLookups[BldgType]=$C879)*(EnergyImpactLookups[BldgVint]=$D879)*(EnergyImpactLookups[BldgLoc]=$E879),0))</f>
        <v>0</v>
      </c>
      <c r="AA879" t="s">
        <v>151</v>
      </c>
      <c r="AB879" t="s">
        <v>10</v>
      </c>
      <c r="AC879" t="b">
        <v>0</v>
      </c>
    </row>
    <row r="880" spans="1:29" x14ac:dyDescent="0.3">
      <c r="A880" t="s">
        <v>95</v>
      </c>
      <c r="B880" t="s">
        <v>156</v>
      </c>
      <c r="C880" t="s">
        <v>127</v>
      </c>
      <c r="D880" t="s">
        <v>753</v>
      </c>
      <c r="E880" t="s">
        <v>117</v>
      </c>
      <c r="F880" t="s">
        <v>129</v>
      </c>
      <c r="G880" t="s">
        <v>231</v>
      </c>
      <c r="H880" t="s">
        <v>232</v>
      </c>
      <c r="I880" t="s">
        <v>65</v>
      </c>
      <c r="J880" s="1">
        <v>44172</v>
      </c>
      <c r="K880" t="s">
        <v>100</v>
      </c>
      <c r="L880">
        <v>1</v>
      </c>
      <c r="O880" t="str" cm="1">
        <f t="array" ref="O880">INDEX(EnergyImpactLookups[APreWBkWh-EAD_style],MATCH(1,(EnergyImpactLookups[Statewide Offering ID]=$B880)*(EnergyImpactLookups[BldgType]=$C880)*(EnergyImpactLookups[BldgVint]=$D880)*(EnergyImpactLookups[BldgLoc]=$E880),0))</f>
        <v/>
      </c>
      <c r="P880" t="str" cm="1">
        <f t="array" ref="P880">INDEX(EnergyImpactLookups[APreWBkW-EAD_style],MATCH(1,(EnergyImpactLookups[Statewide Offering ID]=$B880)*(EnergyImpactLookups[BldgType]=$C880)*(EnergyImpactLookups[BldgVint]=$D880)*(EnergyImpactLookups[BldgLoc]=$E880),0))</f>
        <v/>
      </c>
      <c r="Q880" cm="1">
        <f t="array" ref="Q880">INDEX(EnergyImpactLookups[APreWBtherm],MATCH(1,(EnergyImpactLookups[Statewide Offering ID]=$B880)*(EnergyImpactLookups[BldgType]=$C880)*(EnergyImpactLookups[BldgVint]=$D880)*(EnergyImpactLookups[BldgLoc]=$E880),0))</f>
        <v>0</v>
      </c>
      <c r="R880" cm="1">
        <f t="array" ref="R880">INDEX(EnergyImpactLookups[AStdWBkWh],MATCH(1,(EnergyImpactLookups[Statewide Offering ID]=$B880)*(EnergyImpactLookups[BldgType]=$C880)*(EnergyImpactLookups[BldgVint]=$D880)*(EnergyImpactLookups[BldgLoc]=$E880),0))</f>
        <v>140.3175</v>
      </c>
      <c r="S880" cm="1">
        <f t="array" ref="S880">INDEX(EnergyImpactLookups[AStdWBkW],MATCH(1,(EnergyImpactLookups[Statewide Offering ID]=$B880)*(EnergyImpactLookups[BldgType]=$C880)*(EnergyImpactLookups[BldgVint]=$D880)*(EnergyImpactLookups[BldgLoc]=$E880),0))</f>
        <v>0.1055</v>
      </c>
      <c r="T880" cm="1">
        <f t="array" ref="T880">INDEX(EnergyImpactLookups[AStdWBtherm],MATCH(1,(EnergyImpactLookups[Statewide Offering ID]=$B880)*(EnergyImpactLookups[BldgType]=$C880)*(EnergyImpactLookups[BldgVint]=$D880)*(EnergyImpactLookups[BldgLoc]=$E880),0))</f>
        <v>0</v>
      </c>
      <c r="AA880" t="s">
        <v>151</v>
      </c>
      <c r="AB880" t="s">
        <v>10</v>
      </c>
      <c r="AC880" t="b">
        <v>0</v>
      </c>
    </row>
    <row r="881" spans="1:29" x14ac:dyDescent="0.3">
      <c r="A881" t="s">
        <v>95</v>
      </c>
      <c r="B881" t="s">
        <v>156</v>
      </c>
      <c r="C881" t="s">
        <v>127</v>
      </c>
      <c r="D881" t="s">
        <v>753</v>
      </c>
      <c r="E881" t="s">
        <v>118</v>
      </c>
      <c r="F881" t="s">
        <v>129</v>
      </c>
      <c r="G881" t="s">
        <v>231</v>
      </c>
      <c r="H881" t="s">
        <v>232</v>
      </c>
      <c r="I881" t="s">
        <v>65</v>
      </c>
      <c r="J881" s="1">
        <v>44172</v>
      </c>
      <c r="K881" t="s">
        <v>100</v>
      </c>
      <c r="L881">
        <v>1</v>
      </c>
      <c r="O881" t="str" cm="1">
        <f t="array" ref="O881">INDEX(EnergyImpactLookups[APreWBkWh-EAD_style],MATCH(1,(EnergyImpactLookups[Statewide Offering ID]=$B881)*(EnergyImpactLookups[BldgType]=$C881)*(EnergyImpactLookups[BldgVint]=$D881)*(EnergyImpactLookups[BldgLoc]=$E881),0))</f>
        <v/>
      </c>
      <c r="P881" t="str" cm="1">
        <f t="array" ref="P881">INDEX(EnergyImpactLookups[APreWBkW-EAD_style],MATCH(1,(EnergyImpactLookups[Statewide Offering ID]=$B881)*(EnergyImpactLookups[BldgType]=$C881)*(EnergyImpactLookups[BldgVint]=$D881)*(EnergyImpactLookups[BldgLoc]=$E881),0))</f>
        <v/>
      </c>
      <c r="Q881" cm="1">
        <f t="array" ref="Q881">INDEX(EnergyImpactLookups[APreWBtherm],MATCH(1,(EnergyImpactLookups[Statewide Offering ID]=$B881)*(EnergyImpactLookups[BldgType]=$C881)*(EnergyImpactLookups[BldgVint]=$D881)*(EnergyImpactLookups[BldgLoc]=$E881),0))</f>
        <v>0</v>
      </c>
      <c r="R881" cm="1">
        <f t="array" ref="R881">INDEX(EnergyImpactLookups[AStdWBkWh],MATCH(1,(EnergyImpactLookups[Statewide Offering ID]=$B881)*(EnergyImpactLookups[BldgType]=$C881)*(EnergyImpactLookups[BldgVint]=$D881)*(EnergyImpactLookups[BldgLoc]=$E881),0))</f>
        <v>214.91919999999999</v>
      </c>
      <c r="S881" cm="1">
        <f t="array" ref="S881">INDEX(EnergyImpactLookups[AStdWBkW],MATCH(1,(EnergyImpactLookups[Statewide Offering ID]=$B881)*(EnergyImpactLookups[BldgType]=$C881)*(EnergyImpactLookups[BldgVint]=$D881)*(EnergyImpactLookups[BldgLoc]=$E881),0))</f>
        <v>0.1363</v>
      </c>
      <c r="T881" cm="1">
        <f t="array" ref="T881">INDEX(EnergyImpactLookups[AStdWBtherm],MATCH(1,(EnergyImpactLookups[Statewide Offering ID]=$B881)*(EnergyImpactLookups[BldgType]=$C881)*(EnergyImpactLookups[BldgVint]=$D881)*(EnergyImpactLookups[BldgLoc]=$E881),0))</f>
        <v>0</v>
      </c>
      <c r="AA881" t="s">
        <v>151</v>
      </c>
      <c r="AB881" t="s">
        <v>10</v>
      </c>
      <c r="AC881" t="b">
        <v>0</v>
      </c>
    </row>
    <row r="882" spans="1:29" x14ac:dyDescent="0.3">
      <c r="A882" t="s">
        <v>95</v>
      </c>
      <c r="B882" t="s">
        <v>156</v>
      </c>
      <c r="C882" t="s">
        <v>127</v>
      </c>
      <c r="D882" t="s">
        <v>753</v>
      </c>
      <c r="E882" t="s">
        <v>119</v>
      </c>
      <c r="F882" t="s">
        <v>129</v>
      </c>
      <c r="G882" t="s">
        <v>231</v>
      </c>
      <c r="H882" t="s">
        <v>232</v>
      </c>
      <c r="I882" t="s">
        <v>65</v>
      </c>
      <c r="J882" s="1">
        <v>44172</v>
      </c>
      <c r="K882" t="s">
        <v>100</v>
      </c>
      <c r="L882">
        <v>1</v>
      </c>
      <c r="O882" t="str" cm="1">
        <f t="array" ref="O882">INDEX(EnergyImpactLookups[APreWBkWh-EAD_style],MATCH(1,(EnergyImpactLookups[Statewide Offering ID]=$B882)*(EnergyImpactLookups[BldgType]=$C882)*(EnergyImpactLookups[BldgVint]=$D882)*(EnergyImpactLookups[BldgLoc]=$E882),0))</f>
        <v/>
      </c>
      <c r="P882" t="str" cm="1">
        <f t="array" ref="P882">INDEX(EnergyImpactLookups[APreWBkW-EAD_style],MATCH(1,(EnergyImpactLookups[Statewide Offering ID]=$B882)*(EnergyImpactLookups[BldgType]=$C882)*(EnergyImpactLookups[BldgVint]=$D882)*(EnergyImpactLookups[BldgLoc]=$E882),0))</f>
        <v/>
      </c>
      <c r="Q882" cm="1">
        <f t="array" ref="Q882">INDEX(EnergyImpactLookups[APreWBtherm],MATCH(1,(EnergyImpactLookups[Statewide Offering ID]=$B882)*(EnergyImpactLookups[BldgType]=$C882)*(EnergyImpactLookups[BldgVint]=$D882)*(EnergyImpactLookups[BldgLoc]=$E882),0))</f>
        <v>0</v>
      </c>
      <c r="R882" cm="1">
        <f t="array" ref="R882">INDEX(EnergyImpactLookups[AStdWBkWh],MATCH(1,(EnergyImpactLookups[Statewide Offering ID]=$B882)*(EnergyImpactLookups[BldgType]=$C882)*(EnergyImpactLookups[BldgVint]=$D882)*(EnergyImpactLookups[BldgLoc]=$E882),0))</f>
        <v>26.546900000000001</v>
      </c>
      <c r="S882" cm="1">
        <f t="array" ref="S882">INDEX(EnergyImpactLookups[AStdWBkW],MATCH(1,(EnergyImpactLookups[Statewide Offering ID]=$B882)*(EnergyImpactLookups[BldgType]=$C882)*(EnergyImpactLookups[BldgVint]=$D882)*(EnergyImpactLookups[BldgLoc]=$E882),0))</f>
        <v>3.7900000000000003E-2</v>
      </c>
      <c r="T882" cm="1">
        <f t="array" ref="T882">INDEX(EnergyImpactLookups[AStdWBtherm],MATCH(1,(EnergyImpactLookups[Statewide Offering ID]=$B882)*(EnergyImpactLookups[BldgType]=$C882)*(EnergyImpactLookups[BldgVint]=$D882)*(EnergyImpactLookups[BldgLoc]=$E882),0))</f>
        <v>0</v>
      </c>
      <c r="AA882" t="s">
        <v>151</v>
      </c>
      <c r="AB882" t="s">
        <v>10</v>
      </c>
      <c r="AC882" t="b">
        <v>0</v>
      </c>
    </row>
    <row r="883" spans="1:29" x14ac:dyDescent="0.3">
      <c r="A883" t="s">
        <v>95</v>
      </c>
      <c r="B883" t="s">
        <v>156</v>
      </c>
      <c r="C883" t="s">
        <v>130</v>
      </c>
      <c r="D883" t="s">
        <v>753</v>
      </c>
      <c r="E883" t="s">
        <v>99</v>
      </c>
      <c r="F883" t="s">
        <v>129</v>
      </c>
      <c r="G883" t="s">
        <v>231</v>
      </c>
      <c r="H883" t="s">
        <v>232</v>
      </c>
      <c r="I883" t="s">
        <v>65</v>
      </c>
      <c r="J883" s="1">
        <v>44172</v>
      </c>
      <c r="K883" t="s">
        <v>100</v>
      </c>
      <c r="L883">
        <v>1</v>
      </c>
      <c r="O883" t="str" cm="1">
        <f t="array" ref="O883">INDEX(EnergyImpactLookups[APreWBkWh-EAD_style],MATCH(1,(EnergyImpactLookups[Statewide Offering ID]=$B883)*(EnergyImpactLookups[BldgType]=$C883)*(EnergyImpactLookups[BldgVint]=$D883)*(EnergyImpactLookups[BldgLoc]=$E883),0))</f>
        <v/>
      </c>
      <c r="P883" t="str" cm="1">
        <f t="array" ref="P883">INDEX(EnergyImpactLookups[APreWBkW-EAD_style],MATCH(1,(EnergyImpactLookups[Statewide Offering ID]=$B883)*(EnergyImpactLookups[BldgType]=$C883)*(EnergyImpactLookups[BldgVint]=$D883)*(EnergyImpactLookups[BldgLoc]=$E883),0))</f>
        <v/>
      </c>
      <c r="Q883" cm="1">
        <f t="array" ref="Q883">INDEX(EnergyImpactLookups[APreWBtherm],MATCH(1,(EnergyImpactLookups[Statewide Offering ID]=$B883)*(EnergyImpactLookups[BldgType]=$C883)*(EnergyImpactLookups[BldgVint]=$D883)*(EnergyImpactLookups[BldgLoc]=$E883),0))</f>
        <v>0</v>
      </c>
      <c r="R883" cm="1">
        <f t="array" ref="R883">INDEX(EnergyImpactLookups[AStdWBkWh],MATCH(1,(EnergyImpactLookups[Statewide Offering ID]=$B883)*(EnergyImpactLookups[BldgType]=$C883)*(EnergyImpactLookups[BldgVint]=$D883)*(EnergyImpactLookups[BldgLoc]=$E883),0))</f>
        <v>10.0778</v>
      </c>
      <c r="S883" cm="1">
        <f t="array" ref="S883">INDEX(EnergyImpactLookups[AStdWBkW],MATCH(1,(EnergyImpactLookups[Statewide Offering ID]=$B883)*(EnergyImpactLookups[BldgType]=$C883)*(EnergyImpactLookups[BldgVint]=$D883)*(EnergyImpactLookups[BldgLoc]=$E883),0))</f>
        <v>1.8E-3</v>
      </c>
      <c r="T883" cm="1">
        <f t="array" ref="T883">INDEX(EnergyImpactLookups[AStdWBtherm],MATCH(1,(EnergyImpactLookups[Statewide Offering ID]=$B883)*(EnergyImpactLookups[BldgType]=$C883)*(EnergyImpactLookups[BldgVint]=$D883)*(EnergyImpactLookups[BldgLoc]=$E883),0))</f>
        <v>0</v>
      </c>
      <c r="AA883" t="s">
        <v>151</v>
      </c>
      <c r="AB883" t="s">
        <v>10</v>
      </c>
      <c r="AC883" t="b">
        <v>0</v>
      </c>
    </row>
    <row r="884" spans="1:29" x14ac:dyDescent="0.3">
      <c r="A884" t="s">
        <v>95</v>
      </c>
      <c r="B884" t="s">
        <v>156</v>
      </c>
      <c r="C884" t="s">
        <v>130</v>
      </c>
      <c r="D884" t="s">
        <v>753</v>
      </c>
      <c r="E884" t="s">
        <v>103</v>
      </c>
      <c r="F884" t="s">
        <v>129</v>
      </c>
      <c r="G884" t="s">
        <v>231</v>
      </c>
      <c r="H884" t="s">
        <v>232</v>
      </c>
      <c r="I884" t="s">
        <v>65</v>
      </c>
      <c r="J884" s="1">
        <v>44172</v>
      </c>
      <c r="K884" t="s">
        <v>100</v>
      </c>
      <c r="L884">
        <v>1</v>
      </c>
      <c r="O884" t="str" cm="1">
        <f t="array" ref="O884">INDEX(EnergyImpactLookups[APreWBkWh-EAD_style],MATCH(1,(EnergyImpactLookups[Statewide Offering ID]=$B884)*(EnergyImpactLookups[BldgType]=$C884)*(EnergyImpactLookups[BldgVint]=$D884)*(EnergyImpactLookups[BldgLoc]=$E884),0))</f>
        <v/>
      </c>
      <c r="P884" t="str" cm="1">
        <f t="array" ref="P884">INDEX(EnergyImpactLookups[APreWBkW-EAD_style],MATCH(1,(EnergyImpactLookups[Statewide Offering ID]=$B884)*(EnergyImpactLookups[BldgType]=$C884)*(EnergyImpactLookups[BldgVint]=$D884)*(EnergyImpactLookups[BldgLoc]=$E884),0))</f>
        <v/>
      </c>
      <c r="Q884" cm="1">
        <f t="array" ref="Q884">INDEX(EnergyImpactLookups[APreWBtherm],MATCH(1,(EnergyImpactLookups[Statewide Offering ID]=$B884)*(EnergyImpactLookups[BldgType]=$C884)*(EnergyImpactLookups[BldgVint]=$D884)*(EnergyImpactLookups[BldgLoc]=$E884),0))</f>
        <v>0</v>
      </c>
      <c r="R884" cm="1">
        <f t="array" ref="R884">INDEX(EnergyImpactLookups[AStdWBkWh],MATCH(1,(EnergyImpactLookups[Statewide Offering ID]=$B884)*(EnergyImpactLookups[BldgType]=$C884)*(EnergyImpactLookups[BldgVint]=$D884)*(EnergyImpactLookups[BldgLoc]=$E884),0))</f>
        <v>35.490900000000003</v>
      </c>
      <c r="S884" cm="1">
        <f t="array" ref="S884">INDEX(EnergyImpactLookups[AStdWBkW],MATCH(1,(EnergyImpactLookups[Statewide Offering ID]=$B884)*(EnergyImpactLookups[BldgType]=$C884)*(EnergyImpactLookups[BldgVint]=$D884)*(EnergyImpactLookups[BldgLoc]=$E884),0))</f>
        <v>6.7199999999999996E-2</v>
      </c>
      <c r="T884" cm="1">
        <f t="array" ref="T884">INDEX(EnergyImpactLookups[AStdWBtherm],MATCH(1,(EnergyImpactLookups[Statewide Offering ID]=$B884)*(EnergyImpactLookups[BldgType]=$C884)*(EnergyImpactLookups[BldgVint]=$D884)*(EnergyImpactLookups[BldgLoc]=$E884),0))</f>
        <v>0</v>
      </c>
      <c r="AA884" t="s">
        <v>151</v>
      </c>
      <c r="AB884" t="s">
        <v>10</v>
      </c>
      <c r="AC884" t="b">
        <v>0</v>
      </c>
    </row>
    <row r="885" spans="1:29" x14ac:dyDescent="0.3">
      <c r="A885" t="s">
        <v>95</v>
      </c>
      <c r="B885" t="s">
        <v>156</v>
      </c>
      <c r="C885" t="s">
        <v>130</v>
      </c>
      <c r="D885" t="s">
        <v>753</v>
      </c>
      <c r="E885" t="s">
        <v>104</v>
      </c>
      <c r="F885" t="s">
        <v>129</v>
      </c>
      <c r="G885" t="s">
        <v>231</v>
      </c>
      <c r="H885" t="s">
        <v>232</v>
      </c>
      <c r="I885" t="s">
        <v>65</v>
      </c>
      <c r="J885" s="1">
        <v>44172</v>
      </c>
      <c r="K885" t="s">
        <v>100</v>
      </c>
      <c r="L885">
        <v>1</v>
      </c>
      <c r="O885" t="str" cm="1">
        <f t="array" ref="O885">INDEX(EnergyImpactLookups[APreWBkWh-EAD_style],MATCH(1,(EnergyImpactLookups[Statewide Offering ID]=$B885)*(EnergyImpactLookups[BldgType]=$C885)*(EnergyImpactLookups[BldgVint]=$D885)*(EnergyImpactLookups[BldgLoc]=$E885),0))</f>
        <v/>
      </c>
      <c r="P885" t="str" cm="1">
        <f t="array" ref="P885">INDEX(EnergyImpactLookups[APreWBkW-EAD_style],MATCH(1,(EnergyImpactLookups[Statewide Offering ID]=$B885)*(EnergyImpactLookups[BldgType]=$C885)*(EnergyImpactLookups[BldgVint]=$D885)*(EnergyImpactLookups[BldgLoc]=$E885),0))</f>
        <v/>
      </c>
      <c r="Q885" cm="1">
        <f t="array" ref="Q885">INDEX(EnergyImpactLookups[APreWBtherm],MATCH(1,(EnergyImpactLookups[Statewide Offering ID]=$B885)*(EnergyImpactLookups[BldgType]=$C885)*(EnergyImpactLookups[BldgVint]=$D885)*(EnergyImpactLookups[BldgLoc]=$E885),0))</f>
        <v>0</v>
      </c>
      <c r="R885" cm="1">
        <f t="array" ref="R885">INDEX(EnergyImpactLookups[AStdWBkWh],MATCH(1,(EnergyImpactLookups[Statewide Offering ID]=$B885)*(EnergyImpactLookups[BldgType]=$C885)*(EnergyImpactLookups[BldgVint]=$D885)*(EnergyImpactLookups[BldgLoc]=$E885),0))</f>
        <v>14.0091</v>
      </c>
      <c r="S885" cm="1">
        <f t="array" ref="S885">INDEX(EnergyImpactLookups[AStdWBkW],MATCH(1,(EnergyImpactLookups[Statewide Offering ID]=$B885)*(EnergyImpactLookups[BldgType]=$C885)*(EnergyImpactLookups[BldgVint]=$D885)*(EnergyImpactLookups[BldgLoc]=$E885),0))</f>
        <v>3.5000000000000003E-2</v>
      </c>
      <c r="T885" cm="1">
        <f t="array" ref="T885">INDEX(EnergyImpactLookups[AStdWBtherm],MATCH(1,(EnergyImpactLookups[Statewide Offering ID]=$B885)*(EnergyImpactLookups[BldgType]=$C885)*(EnergyImpactLookups[BldgVint]=$D885)*(EnergyImpactLookups[BldgLoc]=$E885),0))</f>
        <v>0</v>
      </c>
      <c r="AA885" t="s">
        <v>151</v>
      </c>
      <c r="AB885" t="s">
        <v>10</v>
      </c>
      <c r="AC885" t="b">
        <v>0</v>
      </c>
    </row>
    <row r="886" spans="1:29" x14ac:dyDescent="0.3">
      <c r="A886" t="s">
        <v>95</v>
      </c>
      <c r="B886" t="s">
        <v>156</v>
      </c>
      <c r="C886" t="s">
        <v>130</v>
      </c>
      <c r="D886" t="s">
        <v>753</v>
      </c>
      <c r="E886" t="s">
        <v>105</v>
      </c>
      <c r="F886" t="s">
        <v>129</v>
      </c>
      <c r="G886" t="s">
        <v>231</v>
      </c>
      <c r="H886" t="s">
        <v>232</v>
      </c>
      <c r="I886" t="s">
        <v>65</v>
      </c>
      <c r="J886" s="1">
        <v>44172</v>
      </c>
      <c r="K886" t="s">
        <v>100</v>
      </c>
      <c r="L886">
        <v>1</v>
      </c>
      <c r="O886" t="str" cm="1">
        <f t="array" ref="O886">INDEX(EnergyImpactLookups[APreWBkWh-EAD_style],MATCH(1,(EnergyImpactLookups[Statewide Offering ID]=$B886)*(EnergyImpactLookups[BldgType]=$C886)*(EnergyImpactLookups[BldgVint]=$D886)*(EnergyImpactLookups[BldgLoc]=$E886),0))</f>
        <v/>
      </c>
      <c r="P886" t="str" cm="1">
        <f t="array" ref="P886">INDEX(EnergyImpactLookups[APreWBkW-EAD_style],MATCH(1,(EnergyImpactLookups[Statewide Offering ID]=$B886)*(EnergyImpactLookups[BldgType]=$C886)*(EnergyImpactLookups[BldgVint]=$D886)*(EnergyImpactLookups[BldgLoc]=$E886),0))</f>
        <v/>
      </c>
      <c r="Q886" cm="1">
        <f t="array" ref="Q886">INDEX(EnergyImpactLookups[APreWBtherm],MATCH(1,(EnergyImpactLookups[Statewide Offering ID]=$B886)*(EnergyImpactLookups[BldgType]=$C886)*(EnergyImpactLookups[BldgVint]=$D886)*(EnergyImpactLookups[BldgLoc]=$E886),0))</f>
        <v>0</v>
      </c>
      <c r="R886" cm="1">
        <f t="array" ref="R886">INDEX(EnergyImpactLookups[AStdWBkWh],MATCH(1,(EnergyImpactLookups[Statewide Offering ID]=$B886)*(EnergyImpactLookups[BldgType]=$C886)*(EnergyImpactLookups[BldgVint]=$D886)*(EnergyImpactLookups[BldgLoc]=$E886),0))</f>
        <v>69.960400000000007</v>
      </c>
      <c r="S886" cm="1">
        <f t="array" ref="S886">INDEX(EnergyImpactLookups[AStdWBkW],MATCH(1,(EnergyImpactLookups[Statewide Offering ID]=$B886)*(EnergyImpactLookups[BldgType]=$C886)*(EnergyImpactLookups[BldgVint]=$D886)*(EnergyImpactLookups[BldgLoc]=$E886),0))</f>
        <v>9.8100000000000007E-2</v>
      </c>
      <c r="T886" cm="1">
        <f t="array" ref="T886">INDEX(EnergyImpactLookups[AStdWBtherm],MATCH(1,(EnergyImpactLookups[Statewide Offering ID]=$B886)*(EnergyImpactLookups[BldgType]=$C886)*(EnergyImpactLookups[BldgVint]=$D886)*(EnergyImpactLookups[BldgLoc]=$E886),0))</f>
        <v>0</v>
      </c>
      <c r="AA886" t="s">
        <v>151</v>
      </c>
      <c r="AB886" t="s">
        <v>10</v>
      </c>
      <c r="AC886" t="b">
        <v>0</v>
      </c>
    </row>
    <row r="887" spans="1:29" x14ac:dyDescent="0.3">
      <c r="A887" t="s">
        <v>95</v>
      </c>
      <c r="B887" t="s">
        <v>156</v>
      </c>
      <c r="C887" t="s">
        <v>130</v>
      </c>
      <c r="D887" t="s">
        <v>753</v>
      </c>
      <c r="E887" t="s">
        <v>106</v>
      </c>
      <c r="F887" t="s">
        <v>129</v>
      </c>
      <c r="G887" t="s">
        <v>231</v>
      </c>
      <c r="H887" t="s">
        <v>232</v>
      </c>
      <c r="I887" t="s">
        <v>65</v>
      </c>
      <c r="J887" s="1">
        <v>44172</v>
      </c>
      <c r="K887" t="s">
        <v>100</v>
      </c>
      <c r="L887">
        <v>1</v>
      </c>
      <c r="O887" t="str" cm="1">
        <f t="array" ref="O887">INDEX(EnergyImpactLookups[APreWBkWh-EAD_style],MATCH(1,(EnergyImpactLookups[Statewide Offering ID]=$B887)*(EnergyImpactLookups[BldgType]=$C887)*(EnergyImpactLookups[BldgVint]=$D887)*(EnergyImpactLookups[BldgLoc]=$E887),0))</f>
        <v/>
      </c>
      <c r="P887" t="str" cm="1">
        <f t="array" ref="P887">INDEX(EnergyImpactLookups[APreWBkW-EAD_style],MATCH(1,(EnergyImpactLookups[Statewide Offering ID]=$B887)*(EnergyImpactLookups[BldgType]=$C887)*(EnergyImpactLookups[BldgVint]=$D887)*(EnergyImpactLookups[BldgLoc]=$E887),0))</f>
        <v/>
      </c>
      <c r="Q887" cm="1">
        <f t="array" ref="Q887">INDEX(EnergyImpactLookups[APreWBtherm],MATCH(1,(EnergyImpactLookups[Statewide Offering ID]=$B887)*(EnergyImpactLookups[BldgType]=$C887)*(EnergyImpactLookups[BldgVint]=$D887)*(EnergyImpactLookups[BldgLoc]=$E887),0))</f>
        <v>0</v>
      </c>
      <c r="R887" cm="1">
        <f t="array" ref="R887">INDEX(EnergyImpactLookups[AStdWBkWh],MATCH(1,(EnergyImpactLookups[Statewide Offering ID]=$B887)*(EnergyImpactLookups[BldgType]=$C887)*(EnergyImpactLookups[BldgVint]=$D887)*(EnergyImpactLookups[BldgLoc]=$E887),0))</f>
        <v>16.5489</v>
      </c>
      <c r="S887" cm="1">
        <f t="array" ref="S887">INDEX(EnergyImpactLookups[AStdWBkW],MATCH(1,(EnergyImpactLookups[Statewide Offering ID]=$B887)*(EnergyImpactLookups[BldgType]=$C887)*(EnergyImpactLookups[BldgVint]=$D887)*(EnergyImpactLookups[BldgLoc]=$E887),0))</f>
        <v>1.8100000000000002E-2</v>
      </c>
      <c r="T887" cm="1">
        <f t="array" ref="T887">INDEX(EnergyImpactLookups[AStdWBtherm],MATCH(1,(EnergyImpactLookups[Statewide Offering ID]=$B887)*(EnergyImpactLookups[BldgType]=$C887)*(EnergyImpactLookups[BldgVint]=$D887)*(EnergyImpactLookups[BldgLoc]=$E887),0))</f>
        <v>0</v>
      </c>
      <c r="AA887" t="s">
        <v>151</v>
      </c>
      <c r="AB887" t="s">
        <v>10</v>
      </c>
      <c r="AC887" t="b">
        <v>0</v>
      </c>
    </row>
    <row r="888" spans="1:29" x14ac:dyDescent="0.3">
      <c r="A888" t="s">
        <v>95</v>
      </c>
      <c r="B888" t="s">
        <v>156</v>
      </c>
      <c r="C888" t="s">
        <v>130</v>
      </c>
      <c r="D888" t="s">
        <v>753</v>
      </c>
      <c r="E888" t="s">
        <v>107</v>
      </c>
      <c r="F888" t="s">
        <v>129</v>
      </c>
      <c r="G888" t="s">
        <v>231</v>
      </c>
      <c r="H888" t="s">
        <v>232</v>
      </c>
      <c r="I888" t="s">
        <v>65</v>
      </c>
      <c r="J888" s="1">
        <v>44172</v>
      </c>
      <c r="K888" t="s">
        <v>100</v>
      </c>
      <c r="L888">
        <v>1</v>
      </c>
      <c r="O888" t="str" cm="1">
        <f t="array" ref="O888">INDEX(EnergyImpactLookups[APreWBkWh-EAD_style],MATCH(1,(EnergyImpactLookups[Statewide Offering ID]=$B888)*(EnergyImpactLookups[BldgType]=$C888)*(EnergyImpactLookups[BldgVint]=$D888)*(EnergyImpactLookups[BldgLoc]=$E888),0))</f>
        <v/>
      </c>
      <c r="P888" t="str" cm="1">
        <f t="array" ref="P888">INDEX(EnergyImpactLookups[APreWBkW-EAD_style],MATCH(1,(EnergyImpactLookups[Statewide Offering ID]=$B888)*(EnergyImpactLookups[BldgType]=$C888)*(EnergyImpactLookups[BldgVint]=$D888)*(EnergyImpactLookups[BldgLoc]=$E888),0))</f>
        <v/>
      </c>
      <c r="Q888" cm="1">
        <f t="array" ref="Q888">INDEX(EnergyImpactLookups[APreWBtherm],MATCH(1,(EnergyImpactLookups[Statewide Offering ID]=$B888)*(EnergyImpactLookups[BldgType]=$C888)*(EnergyImpactLookups[BldgVint]=$D888)*(EnergyImpactLookups[BldgLoc]=$E888),0))</f>
        <v>0</v>
      </c>
      <c r="R888" cm="1">
        <f t="array" ref="R888">INDEX(EnergyImpactLookups[AStdWBkWh],MATCH(1,(EnergyImpactLookups[Statewide Offering ID]=$B888)*(EnergyImpactLookups[BldgType]=$C888)*(EnergyImpactLookups[BldgVint]=$D888)*(EnergyImpactLookups[BldgLoc]=$E888),0))</f>
        <v>35.575499999999998</v>
      </c>
      <c r="S888" cm="1">
        <f t="array" ref="S888">INDEX(EnergyImpactLookups[AStdWBkW],MATCH(1,(EnergyImpactLookups[Statewide Offering ID]=$B888)*(EnergyImpactLookups[BldgType]=$C888)*(EnergyImpactLookups[BldgVint]=$D888)*(EnergyImpactLookups[BldgLoc]=$E888),0))</f>
        <v>4.7199999999999999E-2</v>
      </c>
      <c r="T888" cm="1">
        <f t="array" ref="T888">INDEX(EnergyImpactLookups[AStdWBtherm],MATCH(1,(EnergyImpactLookups[Statewide Offering ID]=$B888)*(EnergyImpactLookups[BldgType]=$C888)*(EnergyImpactLookups[BldgVint]=$D888)*(EnergyImpactLookups[BldgLoc]=$E888),0))</f>
        <v>0</v>
      </c>
      <c r="AA888" t="s">
        <v>151</v>
      </c>
      <c r="AB888" t="s">
        <v>10</v>
      </c>
      <c r="AC888" t="b">
        <v>0</v>
      </c>
    </row>
    <row r="889" spans="1:29" x14ac:dyDescent="0.3">
      <c r="A889" t="s">
        <v>95</v>
      </c>
      <c r="B889" t="s">
        <v>156</v>
      </c>
      <c r="C889" t="s">
        <v>130</v>
      </c>
      <c r="D889" t="s">
        <v>753</v>
      </c>
      <c r="E889" t="s">
        <v>109</v>
      </c>
      <c r="F889" t="s">
        <v>129</v>
      </c>
      <c r="G889" t="s">
        <v>231</v>
      </c>
      <c r="H889" t="s">
        <v>232</v>
      </c>
      <c r="I889" t="s">
        <v>65</v>
      </c>
      <c r="J889" s="1">
        <v>44172</v>
      </c>
      <c r="K889" t="s">
        <v>100</v>
      </c>
      <c r="L889">
        <v>1</v>
      </c>
      <c r="O889" t="str" cm="1">
        <f t="array" ref="O889">INDEX(EnergyImpactLookups[APreWBkWh-EAD_style],MATCH(1,(EnergyImpactLookups[Statewide Offering ID]=$B889)*(EnergyImpactLookups[BldgType]=$C889)*(EnergyImpactLookups[BldgVint]=$D889)*(EnergyImpactLookups[BldgLoc]=$E889),0))</f>
        <v/>
      </c>
      <c r="P889" t="str" cm="1">
        <f t="array" ref="P889">INDEX(EnergyImpactLookups[APreWBkW-EAD_style],MATCH(1,(EnergyImpactLookups[Statewide Offering ID]=$B889)*(EnergyImpactLookups[BldgType]=$C889)*(EnergyImpactLookups[BldgVint]=$D889)*(EnergyImpactLookups[BldgLoc]=$E889),0))</f>
        <v/>
      </c>
      <c r="Q889" cm="1">
        <f t="array" ref="Q889">INDEX(EnergyImpactLookups[APreWBtherm],MATCH(1,(EnergyImpactLookups[Statewide Offering ID]=$B889)*(EnergyImpactLookups[BldgType]=$C889)*(EnergyImpactLookups[BldgVint]=$D889)*(EnergyImpactLookups[BldgLoc]=$E889),0))</f>
        <v>0</v>
      </c>
      <c r="R889" cm="1">
        <f t="array" ref="R889">INDEX(EnergyImpactLookups[AStdWBkWh],MATCH(1,(EnergyImpactLookups[Statewide Offering ID]=$B889)*(EnergyImpactLookups[BldgType]=$C889)*(EnergyImpactLookups[BldgVint]=$D889)*(EnergyImpactLookups[BldgLoc]=$E889),0))</f>
        <v>79.162899999999993</v>
      </c>
      <c r="S889" cm="1">
        <f t="array" ref="S889">INDEX(EnergyImpactLookups[AStdWBkW],MATCH(1,(EnergyImpactLookups[Statewide Offering ID]=$B889)*(EnergyImpactLookups[BldgType]=$C889)*(EnergyImpactLookups[BldgVint]=$D889)*(EnergyImpactLookups[BldgLoc]=$E889),0))</f>
        <v>7.4700000000000003E-2</v>
      </c>
      <c r="T889" cm="1">
        <f t="array" ref="T889">INDEX(EnergyImpactLookups[AStdWBtherm],MATCH(1,(EnergyImpactLookups[Statewide Offering ID]=$B889)*(EnergyImpactLookups[BldgType]=$C889)*(EnergyImpactLookups[BldgVint]=$D889)*(EnergyImpactLookups[BldgLoc]=$E889),0))</f>
        <v>0</v>
      </c>
      <c r="AA889" t="s">
        <v>151</v>
      </c>
      <c r="AB889" t="s">
        <v>10</v>
      </c>
      <c r="AC889" t="b">
        <v>0</v>
      </c>
    </row>
    <row r="890" spans="1:29" x14ac:dyDescent="0.3">
      <c r="A890" t="s">
        <v>95</v>
      </c>
      <c r="B890" t="s">
        <v>156</v>
      </c>
      <c r="C890" t="s">
        <v>130</v>
      </c>
      <c r="D890" t="s">
        <v>753</v>
      </c>
      <c r="E890" t="s">
        <v>111</v>
      </c>
      <c r="F890" t="s">
        <v>129</v>
      </c>
      <c r="G890" t="s">
        <v>231</v>
      </c>
      <c r="H890" t="s">
        <v>232</v>
      </c>
      <c r="I890" t="s">
        <v>65</v>
      </c>
      <c r="J890" s="1">
        <v>44172</v>
      </c>
      <c r="K890" t="s">
        <v>100</v>
      </c>
      <c r="L890">
        <v>1</v>
      </c>
      <c r="O890" t="str" cm="1">
        <f t="array" ref="O890">INDEX(EnergyImpactLookups[APreWBkWh-EAD_style],MATCH(1,(EnergyImpactLookups[Statewide Offering ID]=$B890)*(EnergyImpactLookups[BldgType]=$C890)*(EnergyImpactLookups[BldgVint]=$D890)*(EnergyImpactLookups[BldgLoc]=$E890),0))</f>
        <v/>
      </c>
      <c r="P890" t="str" cm="1">
        <f t="array" ref="P890">INDEX(EnergyImpactLookups[APreWBkW-EAD_style],MATCH(1,(EnergyImpactLookups[Statewide Offering ID]=$B890)*(EnergyImpactLookups[BldgType]=$C890)*(EnergyImpactLookups[BldgVint]=$D890)*(EnergyImpactLookups[BldgLoc]=$E890),0))</f>
        <v/>
      </c>
      <c r="Q890" cm="1">
        <f t="array" ref="Q890">INDEX(EnergyImpactLookups[APreWBtherm],MATCH(1,(EnergyImpactLookups[Statewide Offering ID]=$B890)*(EnergyImpactLookups[BldgType]=$C890)*(EnergyImpactLookups[BldgVint]=$D890)*(EnergyImpactLookups[BldgLoc]=$E890),0))</f>
        <v>0</v>
      </c>
      <c r="R890" cm="1">
        <f t="array" ref="R890">INDEX(EnergyImpactLookups[AStdWBkWh],MATCH(1,(EnergyImpactLookups[Statewide Offering ID]=$B890)*(EnergyImpactLookups[BldgType]=$C890)*(EnergyImpactLookups[BldgVint]=$D890)*(EnergyImpactLookups[BldgLoc]=$E890),0))</f>
        <v>138.55539999999999</v>
      </c>
      <c r="S890" cm="1">
        <f t="array" ref="S890">INDEX(EnergyImpactLookups[AStdWBkW],MATCH(1,(EnergyImpactLookups[Statewide Offering ID]=$B890)*(EnergyImpactLookups[BldgType]=$C890)*(EnergyImpactLookups[BldgVint]=$D890)*(EnergyImpactLookups[BldgLoc]=$E890),0))</f>
        <v>9.0200000000000002E-2</v>
      </c>
      <c r="T890" cm="1">
        <f t="array" ref="T890">INDEX(EnergyImpactLookups[AStdWBtherm],MATCH(1,(EnergyImpactLookups[Statewide Offering ID]=$B890)*(EnergyImpactLookups[BldgType]=$C890)*(EnergyImpactLookups[BldgVint]=$D890)*(EnergyImpactLookups[BldgLoc]=$E890),0))</f>
        <v>0</v>
      </c>
      <c r="AA890" t="s">
        <v>151</v>
      </c>
      <c r="AB890" t="s">
        <v>10</v>
      </c>
      <c r="AC890" t="b">
        <v>0</v>
      </c>
    </row>
    <row r="891" spans="1:29" x14ac:dyDescent="0.3">
      <c r="A891" t="s">
        <v>95</v>
      </c>
      <c r="B891" t="s">
        <v>156</v>
      </c>
      <c r="C891" t="s">
        <v>130</v>
      </c>
      <c r="D891" t="s">
        <v>753</v>
      </c>
      <c r="E891" t="s">
        <v>112</v>
      </c>
      <c r="F891" t="s">
        <v>129</v>
      </c>
      <c r="G891" t="s">
        <v>231</v>
      </c>
      <c r="H891" t="s">
        <v>232</v>
      </c>
      <c r="I891" t="s">
        <v>65</v>
      </c>
      <c r="J891" s="1">
        <v>44172</v>
      </c>
      <c r="K891" t="s">
        <v>100</v>
      </c>
      <c r="L891">
        <v>1</v>
      </c>
      <c r="O891" t="str" cm="1">
        <f t="array" ref="O891">INDEX(EnergyImpactLookups[APreWBkWh-EAD_style],MATCH(1,(EnergyImpactLookups[Statewide Offering ID]=$B891)*(EnergyImpactLookups[BldgType]=$C891)*(EnergyImpactLookups[BldgVint]=$D891)*(EnergyImpactLookups[BldgLoc]=$E891),0))</f>
        <v/>
      </c>
      <c r="P891" t="str" cm="1">
        <f t="array" ref="P891">INDEX(EnergyImpactLookups[APreWBkW-EAD_style],MATCH(1,(EnergyImpactLookups[Statewide Offering ID]=$B891)*(EnergyImpactLookups[BldgType]=$C891)*(EnergyImpactLookups[BldgVint]=$D891)*(EnergyImpactLookups[BldgLoc]=$E891),0))</f>
        <v/>
      </c>
      <c r="Q891" cm="1">
        <f t="array" ref="Q891">INDEX(EnergyImpactLookups[APreWBtherm],MATCH(1,(EnergyImpactLookups[Statewide Offering ID]=$B891)*(EnergyImpactLookups[BldgType]=$C891)*(EnergyImpactLookups[BldgVint]=$D891)*(EnergyImpactLookups[BldgLoc]=$E891),0))</f>
        <v>0</v>
      </c>
      <c r="R891" cm="1">
        <f t="array" ref="R891">INDEX(EnergyImpactLookups[AStdWBkWh],MATCH(1,(EnergyImpactLookups[Statewide Offering ID]=$B891)*(EnergyImpactLookups[BldgType]=$C891)*(EnergyImpactLookups[BldgVint]=$D891)*(EnergyImpactLookups[BldgLoc]=$E891),0))</f>
        <v>129.02369999999999</v>
      </c>
      <c r="S891" cm="1">
        <f t="array" ref="S891">INDEX(EnergyImpactLookups[AStdWBkW],MATCH(1,(EnergyImpactLookups[Statewide Offering ID]=$B891)*(EnergyImpactLookups[BldgType]=$C891)*(EnergyImpactLookups[BldgVint]=$D891)*(EnergyImpactLookups[BldgLoc]=$E891),0))</f>
        <v>9.0399999999999994E-2</v>
      </c>
      <c r="T891" cm="1">
        <f t="array" ref="T891">INDEX(EnergyImpactLookups[AStdWBtherm],MATCH(1,(EnergyImpactLookups[Statewide Offering ID]=$B891)*(EnergyImpactLookups[BldgType]=$C891)*(EnergyImpactLookups[BldgVint]=$D891)*(EnergyImpactLookups[BldgLoc]=$E891),0))</f>
        <v>0</v>
      </c>
      <c r="AA891" t="s">
        <v>151</v>
      </c>
      <c r="AB891" t="s">
        <v>10</v>
      </c>
      <c r="AC891" t="b">
        <v>0</v>
      </c>
    </row>
    <row r="892" spans="1:29" x14ac:dyDescent="0.3">
      <c r="A892" t="s">
        <v>95</v>
      </c>
      <c r="B892" t="s">
        <v>156</v>
      </c>
      <c r="C892" t="s">
        <v>130</v>
      </c>
      <c r="D892" t="s">
        <v>753</v>
      </c>
      <c r="E892" t="s">
        <v>113</v>
      </c>
      <c r="F892" t="s">
        <v>129</v>
      </c>
      <c r="G892" t="s">
        <v>231</v>
      </c>
      <c r="H892" t="s">
        <v>232</v>
      </c>
      <c r="I892" t="s">
        <v>65</v>
      </c>
      <c r="J892" s="1">
        <v>44172</v>
      </c>
      <c r="K892" t="s">
        <v>100</v>
      </c>
      <c r="L892">
        <v>1</v>
      </c>
      <c r="O892" t="str" cm="1">
        <f t="array" ref="O892">INDEX(EnergyImpactLookups[APreWBkWh-EAD_style],MATCH(1,(EnergyImpactLookups[Statewide Offering ID]=$B892)*(EnergyImpactLookups[BldgType]=$C892)*(EnergyImpactLookups[BldgVint]=$D892)*(EnergyImpactLookups[BldgLoc]=$E892),0))</f>
        <v/>
      </c>
      <c r="P892" t="str" cm="1">
        <f t="array" ref="P892">INDEX(EnergyImpactLookups[APreWBkW-EAD_style],MATCH(1,(EnergyImpactLookups[Statewide Offering ID]=$B892)*(EnergyImpactLookups[BldgType]=$C892)*(EnergyImpactLookups[BldgVint]=$D892)*(EnergyImpactLookups[BldgLoc]=$E892),0))</f>
        <v/>
      </c>
      <c r="Q892" cm="1">
        <f t="array" ref="Q892">INDEX(EnergyImpactLookups[APreWBtherm],MATCH(1,(EnergyImpactLookups[Statewide Offering ID]=$B892)*(EnergyImpactLookups[BldgType]=$C892)*(EnergyImpactLookups[BldgVint]=$D892)*(EnergyImpactLookups[BldgLoc]=$E892),0))</f>
        <v>0</v>
      </c>
      <c r="R892" cm="1">
        <f t="array" ref="R892">INDEX(EnergyImpactLookups[AStdWBkWh],MATCH(1,(EnergyImpactLookups[Statewide Offering ID]=$B892)*(EnergyImpactLookups[BldgType]=$C892)*(EnergyImpactLookups[BldgVint]=$D892)*(EnergyImpactLookups[BldgLoc]=$E892),0))</f>
        <v>127.4372</v>
      </c>
      <c r="S892" cm="1">
        <f t="array" ref="S892">INDEX(EnergyImpactLookups[AStdWBkW],MATCH(1,(EnergyImpactLookups[Statewide Offering ID]=$B892)*(EnergyImpactLookups[BldgType]=$C892)*(EnergyImpactLookups[BldgVint]=$D892)*(EnergyImpactLookups[BldgLoc]=$E892),0))</f>
        <v>0.1012</v>
      </c>
      <c r="T892" cm="1">
        <f t="array" ref="T892">INDEX(EnergyImpactLookups[AStdWBtherm],MATCH(1,(EnergyImpactLookups[Statewide Offering ID]=$B892)*(EnergyImpactLookups[BldgType]=$C892)*(EnergyImpactLookups[BldgVint]=$D892)*(EnergyImpactLookups[BldgLoc]=$E892),0))</f>
        <v>0</v>
      </c>
      <c r="AA892" t="s">
        <v>151</v>
      </c>
      <c r="AB892" t="s">
        <v>10</v>
      </c>
      <c r="AC892" t="b">
        <v>0</v>
      </c>
    </row>
    <row r="893" spans="1:29" x14ac:dyDescent="0.3">
      <c r="A893" t="s">
        <v>95</v>
      </c>
      <c r="B893" t="s">
        <v>156</v>
      </c>
      <c r="C893" t="s">
        <v>130</v>
      </c>
      <c r="D893" t="s">
        <v>753</v>
      </c>
      <c r="E893" t="s">
        <v>114</v>
      </c>
      <c r="F893" t="s">
        <v>129</v>
      </c>
      <c r="G893" t="s">
        <v>231</v>
      </c>
      <c r="H893" t="s">
        <v>232</v>
      </c>
      <c r="I893" t="s">
        <v>65</v>
      </c>
      <c r="J893" s="1">
        <v>44172</v>
      </c>
      <c r="K893" t="s">
        <v>100</v>
      </c>
      <c r="L893">
        <v>1</v>
      </c>
      <c r="O893" t="str" cm="1">
        <f t="array" ref="O893">INDEX(EnergyImpactLookups[APreWBkWh-EAD_style],MATCH(1,(EnergyImpactLookups[Statewide Offering ID]=$B893)*(EnergyImpactLookups[BldgType]=$C893)*(EnergyImpactLookups[BldgVint]=$D893)*(EnergyImpactLookups[BldgLoc]=$E893),0))</f>
        <v/>
      </c>
      <c r="P893" t="str" cm="1">
        <f t="array" ref="P893">INDEX(EnergyImpactLookups[APreWBkW-EAD_style],MATCH(1,(EnergyImpactLookups[Statewide Offering ID]=$B893)*(EnergyImpactLookups[BldgType]=$C893)*(EnergyImpactLookups[BldgVint]=$D893)*(EnergyImpactLookups[BldgLoc]=$E893),0))</f>
        <v/>
      </c>
      <c r="Q893" cm="1">
        <f t="array" ref="Q893">INDEX(EnergyImpactLookups[APreWBtherm],MATCH(1,(EnergyImpactLookups[Statewide Offering ID]=$B893)*(EnergyImpactLookups[BldgType]=$C893)*(EnergyImpactLookups[BldgVint]=$D893)*(EnergyImpactLookups[BldgLoc]=$E893),0))</f>
        <v>0</v>
      </c>
      <c r="R893" cm="1">
        <f t="array" ref="R893">INDEX(EnergyImpactLookups[AStdWBkWh],MATCH(1,(EnergyImpactLookups[Statewide Offering ID]=$B893)*(EnergyImpactLookups[BldgType]=$C893)*(EnergyImpactLookups[BldgVint]=$D893)*(EnergyImpactLookups[BldgLoc]=$E893),0))</f>
        <v>184.65389999999999</v>
      </c>
      <c r="S893" cm="1">
        <f t="array" ref="S893">INDEX(EnergyImpactLookups[AStdWBkW],MATCH(1,(EnergyImpactLookups[Statewide Offering ID]=$B893)*(EnergyImpactLookups[BldgType]=$C893)*(EnergyImpactLookups[BldgVint]=$D893)*(EnergyImpactLookups[BldgLoc]=$E893),0))</f>
        <v>0.15090000000000001</v>
      </c>
      <c r="T893" cm="1">
        <f t="array" ref="T893">INDEX(EnergyImpactLookups[AStdWBtherm],MATCH(1,(EnergyImpactLookups[Statewide Offering ID]=$B893)*(EnergyImpactLookups[BldgType]=$C893)*(EnergyImpactLookups[BldgVint]=$D893)*(EnergyImpactLookups[BldgLoc]=$E893),0))</f>
        <v>0</v>
      </c>
      <c r="AA893" t="s">
        <v>151</v>
      </c>
      <c r="AB893" t="s">
        <v>10</v>
      </c>
      <c r="AC893" t="b">
        <v>0</v>
      </c>
    </row>
    <row r="894" spans="1:29" x14ac:dyDescent="0.3">
      <c r="A894" t="s">
        <v>95</v>
      </c>
      <c r="B894" t="s">
        <v>156</v>
      </c>
      <c r="C894" t="s">
        <v>130</v>
      </c>
      <c r="D894" t="s">
        <v>753</v>
      </c>
      <c r="E894" t="s">
        <v>115</v>
      </c>
      <c r="F894" t="s">
        <v>129</v>
      </c>
      <c r="G894" t="s">
        <v>231</v>
      </c>
      <c r="H894" t="s">
        <v>232</v>
      </c>
      <c r="I894" t="s">
        <v>65</v>
      </c>
      <c r="J894" s="1">
        <v>44172</v>
      </c>
      <c r="K894" t="s">
        <v>100</v>
      </c>
      <c r="L894">
        <v>1</v>
      </c>
      <c r="O894" t="str" cm="1">
        <f t="array" ref="O894">INDEX(EnergyImpactLookups[APreWBkWh-EAD_style],MATCH(1,(EnergyImpactLookups[Statewide Offering ID]=$B894)*(EnergyImpactLookups[BldgType]=$C894)*(EnergyImpactLookups[BldgVint]=$D894)*(EnergyImpactLookups[BldgLoc]=$E894),0))</f>
        <v/>
      </c>
      <c r="P894" t="str" cm="1">
        <f t="array" ref="P894">INDEX(EnergyImpactLookups[APreWBkW-EAD_style],MATCH(1,(EnergyImpactLookups[Statewide Offering ID]=$B894)*(EnergyImpactLookups[BldgType]=$C894)*(EnergyImpactLookups[BldgVint]=$D894)*(EnergyImpactLookups[BldgLoc]=$E894),0))</f>
        <v/>
      </c>
      <c r="Q894" cm="1">
        <f t="array" ref="Q894">INDEX(EnergyImpactLookups[APreWBtherm],MATCH(1,(EnergyImpactLookups[Statewide Offering ID]=$B894)*(EnergyImpactLookups[BldgType]=$C894)*(EnergyImpactLookups[BldgVint]=$D894)*(EnergyImpactLookups[BldgLoc]=$E894),0))</f>
        <v>0</v>
      </c>
      <c r="R894" cm="1">
        <f t="array" ref="R894">INDEX(EnergyImpactLookups[AStdWBkWh],MATCH(1,(EnergyImpactLookups[Statewide Offering ID]=$B894)*(EnergyImpactLookups[BldgType]=$C894)*(EnergyImpactLookups[BldgVint]=$D894)*(EnergyImpactLookups[BldgLoc]=$E894),0))</f>
        <v>103.7606</v>
      </c>
      <c r="S894" cm="1">
        <f t="array" ref="S894">INDEX(EnergyImpactLookups[AStdWBkW],MATCH(1,(EnergyImpactLookups[Statewide Offering ID]=$B894)*(EnergyImpactLookups[BldgType]=$C894)*(EnergyImpactLookups[BldgVint]=$D894)*(EnergyImpactLookups[BldgLoc]=$E894),0))</f>
        <v>0.12670000000000001</v>
      </c>
      <c r="T894" cm="1">
        <f t="array" ref="T894">INDEX(EnergyImpactLookups[AStdWBtherm],MATCH(1,(EnergyImpactLookups[Statewide Offering ID]=$B894)*(EnergyImpactLookups[BldgType]=$C894)*(EnergyImpactLookups[BldgVint]=$D894)*(EnergyImpactLookups[BldgLoc]=$E894),0))</f>
        <v>0</v>
      </c>
      <c r="AA894" t="s">
        <v>151</v>
      </c>
      <c r="AB894" t="s">
        <v>10</v>
      </c>
      <c r="AC894" t="b">
        <v>0</v>
      </c>
    </row>
    <row r="895" spans="1:29" x14ac:dyDescent="0.3">
      <c r="A895" t="s">
        <v>95</v>
      </c>
      <c r="B895" t="s">
        <v>156</v>
      </c>
      <c r="C895" t="s">
        <v>130</v>
      </c>
      <c r="D895" t="s">
        <v>753</v>
      </c>
      <c r="E895" t="s">
        <v>116</v>
      </c>
      <c r="F895" t="s">
        <v>129</v>
      </c>
      <c r="G895" t="s">
        <v>231</v>
      </c>
      <c r="H895" t="s">
        <v>232</v>
      </c>
      <c r="I895" t="s">
        <v>65</v>
      </c>
      <c r="J895" s="1">
        <v>44172</v>
      </c>
      <c r="K895" t="s">
        <v>100</v>
      </c>
      <c r="L895">
        <v>1</v>
      </c>
      <c r="O895" t="str" cm="1">
        <f t="array" ref="O895">INDEX(EnergyImpactLookups[APreWBkWh-EAD_style],MATCH(1,(EnergyImpactLookups[Statewide Offering ID]=$B895)*(EnergyImpactLookups[BldgType]=$C895)*(EnergyImpactLookups[BldgVint]=$D895)*(EnergyImpactLookups[BldgLoc]=$E895),0))</f>
        <v/>
      </c>
      <c r="P895" t="str" cm="1">
        <f t="array" ref="P895">INDEX(EnergyImpactLookups[APreWBkW-EAD_style],MATCH(1,(EnergyImpactLookups[Statewide Offering ID]=$B895)*(EnergyImpactLookups[BldgType]=$C895)*(EnergyImpactLookups[BldgVint]=$D895)*(EnergyImpactLookups[BldgLoc]=$E895),0))</f>
        <v/>
      </c>
      <c r="Q895" cm="1">
        <f t="array" ref="Q895">INDEX(EnergyImpactLookups[APreWBtherm],MATCH(1,(EnergyImpactLookups[Statewide Offering ID]=$B895)*(EnergyImpactLookups[BldgType]=$C895)*(EnergyImpactLookups[BldgVint]=$D895)*(EnergyImpactLookups[BldgLoc]=$E895),0))</f>
        <v>0</v>
      </c>
      <c r="R895" cm="1">
        <f t="array" ref="R895">INDEX(EnergyImpactLookups[AStdWBkWh],MATCH(1,(EnergyImpactLookups[Statewide Offering ID]=$B895)*(EnergyImpactLookups[BldgType]=$C895)*(EnergyImpactLookups[BldgVint]=$D895)*(EnergyImpactLookups[BldgLoc]=$E895),0))</f>
        <v>199.44329999999999</v>
      </c>
      <c r="S895" cm="1">
        <f t="array" ref="S895">INDEX(EnergyImpactLookups[AStdWBkW],MATCH(1,(EnergyImpactLookups[Statewide Offering ID]=$B895)*(EnergyImpactLookups[BldgType]=$C895)*(EnergyImpactLookups[BldgVint]=$D895)*(EnergyImpactLookups[BldgLoc]=$E895),0))</f>
        <v>0.1356</v>
      </c>
      <c r="T895" cm="1">
        <f t="array" ref="T895">INDEX(EnergyImpactLookups[AStdWBtherm],MATCH(1,(EnergyImpactLookups[Statewide Offering ID]=$B895)*(EnergyImpactLookups[BldgType]=$C895)*(EnergyImpactLookups[BldgVint]=$D895)*(EnergyImpactLookups[BldgLoc]=$E895),0))</f>
        <v>0</v>
      </c>
      <c r="AA895" t="s">
        <v>151</v>
      </c>
      <c r="AB895" t="s">
        <v>10</v>
      </c>
      <c r="AC895" t="b">
        <v>0</v>
      </c>
    </row>
    <row r="896" spans="1:29" x14ac:dyDescent="0.3">
      <c r="A896" t="s">
        <v>95</v>
      </c>
      <c r="B896" t="s">
        <v>156</v>
      </c>
      <c r="C896" t="s">
        <v>130</v>
      </c>
      <c r="D896" t="s">
        <v>753</v>
      </c>
      <c r="E896" t="s">
        <v>117</v>
      </c>
      <c r="F896" t="s">
        <v>129</v>
      </c>
      <c r="G896" t="s">
        <v>231</v>
      </c>
      <c r="H896" t="s">
        <v>232</v>
      </c>
      <c r="I896" t="s">
        <v>65</v>
      </c>
      <c r="J896" s="1">
        <v>44172</v>
      </c>
      <c r="K896" t="s">
        <v>100</v>
      </c>
      <c r="L896">
        <v>1</v>
      </c>
      <c r="O896" t="str" cm="1">
        <f t="array" ref="O896">INDEX(EnergyImpactLookups[APreWBkWh-EAD_style],MATCH(1,(EnergyImpactLookups[Statewide Offering ID]=$B896)*(EnergyImpactLookups[BldgType]=$C896)*(EnergyImpactLookups[BldgVint]=$D896)*(EnergyImpactLookups[BldgLoc]=$E896),0))</f>
        <v/>
      </c>
      <c r="P896" t="str" cm="1">
        <f t="array" ref="P896">INDEX(EnergyImpactLookups[APreWBkW-EAD_style],MATCH(1,(EnergyImpactLookups[Statewide Offering ID]=$B896)*(EnergyImpactLookups[BldgType]=$C896)*(EnergyImpactLookups[BldgVint]=$D896)*(EnergyImpactLookups[BldgLoc]=$E896),0))</f>
        <v/>
      </c>
      <c r="Q896" cm="1">
        <f t="array" ref="Q896">INDEX(EnergyImpactLookups[APreWBtherm],MATCH(1,(EnergyImpactLookups[Statewide Offering ID]=$B896)*(EnergyImpactLookups[BldgType]=$C896)*(EnergyImpactLookups[BldgVint]=$D896)*(EnergyImpactLookups[BldgLoc]=$E896),0))</f>
        <v>0</v>
      </c>
      <c r="R896" cm="1">
        <f t="array" ref="R896">INDEX(EnergyImpactLookups[AStdWBkWh],MATCH(1,(EnergyImpactLookups[Statewide Offering ID]=$B896)*(EnergyImpactLookups[BldgType]=$C896)*(EnergyImpactLookups[BldgVint]=$D896)*(EnergyImpactLookups[BldgLoc]=$E896),0))</f>
        <v>208.00210000000001</v>
      </c>
      <c r="S896" cm="1">
        <f t="array" ref="S896">INDEX(EnergyImpactLookups[AStdWBkW],MATCH(1,(EnergyImpactLookups[Statewide Offering ID]=$B896)*(EnergyImpactLookups[BldgType]=$C896)*(EnergyImpactLookups[BldgVint]=$D896)*(EnergyImpactLookups[BldgLoc]=$E896),0))</f>
        <v>0.13589999999999999</v>
      </c>
      <c r="T896" cm="1">
        <f t="array" ref="T896">INDEX(EnergyImpactLookups[AStdWBtherm],MATCH(1,(EnergyImpactLookups[Statewide Offering ID]=$B896)*(EnergyImpactLookups[BldgType]=$C896)*(EnergyImpactLookups[BldgVint]=$D896)*(EnergyImpactLookups[BldgLoc]=$E896),0))</f>
        <v>0</v>
      </c>
      <c r="AA896" t="s">
        <v>151</v>
      </c>
      <c r="AB896" t="s">
        <v>10</v>
      </c>
      <c r="AC896" t="b">
        <v>0</v>
      </c>
    </row>
    <row r="897" spans="1:29" x14ac:dyDescent="0.3">
      <c r="A897" t="s">
        <v>95</v>
      </c>
      <c r="B897" t="s">
        <v>156</v>
      </c>
      <c r="C897" t="s">
        <v>130</v>
      </c>
      <c r="D897" t="s">
        <v>753</v>
      </c>
      <c r="E897" t="s">
        <v>118</v>
      </c>
      <c r="F897" t="s">
        <v>129</v>
      </c>
      <c r="G897" t="s">
        <v>231</v>
      </c>
      <c r="H897" t="s">
        <v>232</v>
      </c>
      <c r="I897" t="s">
        <v>65</v>
      </c>
      <c r="J897" s="1">
        <v>44172</v>
      </c>
      <c r="K897" t="s">
        <v>100</v>
      </c>
      <c r="L897">
        <v>1</v>
      </c>
      <c r="O897" t="str" cm="1">
        <f t="array" ref="O897">INDEX(EnergyImpactLookups[APreWBkWh-EAD_style],MATCH(1,(EnergyImpactLookups[Statewide Offering ID]=$B897)*(EnergyImpactLookups[BldgType]=$C897)*(EnergyImpactLookups[BldgVint]=$D897)*(EnergyImpactLookups[BldgLoc]=$E897),0))</f>
        <v/>
      </c>
      <c r="P897" t="str" cm="1">
        <f t="array" ref="P897">INDEX(EnergyImpactLookups[APreWBkW-EAD_style],MATCH(1,(EnergyImpactLookups[Statewide Offering ID]=$B897)*(EnergyImpactLookups[BldgType]=$C897)*(EnergyImpactLookups[BldgVint]=$D897)*(EnergyImpactLookups[BldgLoc]=$E897),0))</f>
        <v/>
      </c>
      <c r="Q897" cm="1">
        <f t="array" ref="Q897">INDEX(EnergyImpactLookups[APreWBtherm],MATCH(1,(EnergyImpactLookups[Statewide Offering ID]=$B897)*(EnergyImpactLookups[BldgType]=$C897)*(EnergyImpactLookups[BldgVint]=$D897)*(EnergyImpactLookups[BldgLoc]=$E897),0))</f>
        <v>0</v>
      </c>
      <c r="R897" cm="1">
        <f t="array" ref="R897">INDEX(EnergyImpactLookups[AStdWBkWh],MATCH(1,(EnergyImpactLookups[Statewide Offering ID]=$B897)*(EnergyImpactLookups[BldgType]=$C897)*(EnergyImpactLookups[BldgVint]=$D897)*(EnergyImpactLookups[BldgLoc]=$E897),0))</f>
        <v>295.83109999999999</v>
      </c>
      <c r="S897" cm="1">
        <f t="array" ref="S897">INDEX(EnergyImpactLookups[AStdWBkW],MATCH(1,(EnergyImpactLookups[Statewide Offering ID]=$B897)*(EnergyImpactLookups[BldgType]=$C897)*(EnergyImpactLookups[BldgVint]=$D897)*(EnergyImpactLookups[BldgLoc]=$E897),0))</f>
        <v>0.156</v>
      </c>
      <c r="T897" cm="1">
        <f t="array" ref="T897">INDEX(EnergyImpactLookups[AStdWBtherm],MATCH(1,(EnergyImpactLookups[Statewide Offering ID]=$B897)*(EnergyImpactLookups[BldgType]=$C897)*(EnergyImpactLookups[BldgVint]=$D897)*(EnergyImpactLookups[BldgLoc]=$E897),0))</f>
        <v>0</v>
      </c>
      <c r="AA897" t="s">
        <v>151</v>
      </c>
      <c r="AB897" t="s">
        <v>10</v>
      </c>
      <c r="AC897" t="b">
        <v>0</v>
      </c>
    </row>
    <row r="898" spans="1:29" x14ac:dyDescent="0.3">
      <c r="A898" t="s">
        <v>95</v>
      </c>
      <c r="B898" t="s">
        <v>156</v>
      </c>
      <c r="C898" t="s">
        <v>130</v>
      </c>
      <c r="D898" t="s">
        <v>753</v>
      </c>
      <c r="E898" t="s">
        <v>119</v>
      </c>
      <c r="F898" t="s">
        <v>129</v>
      </c>
      <c r="G898" t="s">
        <v>231</v>
      </c>
      <c r="H898" t="s">
        <v>232</v>
      </c>
      <c r="I898" t="s">
        <v>65</v>
      </c>
      <c r="J898" s="1">
        <v>44172</v>
      </c>
      <c r="K898" t="s">
        <v>100</v>
      </c>
      <c r="L898">
        <v>1</v>
      </c>
      <c r="O898" t="str" cm="1">
        <f t="array" ref="O898">INDEX(EnergyImpactLookups[APreWBkWh-EAD_style],MATCH(1,(EnergyImpactLookups[Statewide Offering ID]=$B898)*(EnergyImpactLookups[BldgType]=$C898)*(EnergyImpactLookups[BldgVint]=$D898)*(EnergyImpactLookups[BldgLoc]=$E898),0))</f>
        <v/>
      </c>
      <c r="P898" t="str" cm="1">
        <f t="array" ref="P898">INDEX(EnergyImpactLookups[APreWBkW-EAD_style],MATCH(1,(EnergyImpactLookups[Statewide Offering ID]=$B898)*(EnergyImpactLookups[BldgType]=$C898)*(EnergyImpactLookups[BldgVint]=$D898)*(EnergyImpactLookups[BldgLoc]=$E898),0))</f>
        <v/>
      </c>
      <c r="Q898" cm="1">
        <f t="array" ref="Q898">INDEX(EnergyImpactLookups[APreWBtherm],MATCH(1,(EnergyImpactLookups[Statewide Offering ID]=$B898)*(EnergyImpactLookups[BldgType]=$C898)*(EnergyImpactLookups[BldgVint]=$D898)*(EnergyImpactLookups[BldgLoc]=$E898),0))</f>
        <v>0</v>
      </c>
      <c r="R898" cm="1">
        <f t="array" ref="R898">INDEX(EnergyImpactLookups[AStdWBkWh],MATCH(1,(EnergyImpactLookups[Statewide Offering ID]=$B898)*(EnergyImpactLookups[BldgType]=$C898)*(EnergyImpactLookups[BldgVint]=$D898)*(EnergyImpactLookups[BldgLoc]=$E898),0))</f>
        <v>97.899199999999993</v>
      </c>
      <c r="S898" cm="1">
        <f t="array" ref="S898">INDEX(EnergyImpactLookups[AStdWBkW],MATCH(1,(EnergyImpactLookups[Statewide Offering ID]=$B898)*(EnergyImpactLookups[BldgType]=$C898)*(EnergyImpactLookups[BldgVint]=$D898)*(EnergyImpactLookups[BldgLoc]=$E898),0))</f>
        <v>7.7600000000000002E-2</v>
      </c>
      <c r="T898" cm="1">
        <f t="array" ref="T898">INDEX(EnergyImpactLookups[AStdWBtherm],MATCH(1,(EnergyImpactLookups[Statewide Offering ID]=$B898)*(EnergyImpactLookups[BldgType]=$C898)*(EnergyImpactLookups[BldgVint]=$D898)*(EnergyImpactLookups[BldgLoc]=$E898),0))</f>
        <v>0</v>
      </c>
      <c r="AA898" t="s">
        <v>151</v>
      </c>
      <c r="AB898" t="s">
        <v>10</v>
      </c>
      <c r="AC898" t="b">
        <v>0</v>
      </c>
    </row>
    <row r="899" spans="1:29" x14ac:dyDescent="0.3">
      <c r="A899" t="s">
        <v>95</v>
      </c>
      <c r="B899" t="s">
        <v>156</v>
      </c>
      <c r="C899" t="s">
        <v>131</v>
      </c>
      <c r="D899" t="s">
        <v>753</v>
      </c>
      <c r="E899" t="s">
        <v>99</v>
      </c>
      <c r="F899" t="s">
        <v>129</v>
      </c>
      <c r="G899" t="s">
        <v>231</v>
      </c>
      <c r="H899" t="s">
        <v>232</v>
      </c>
      <c r="I899" t="s">
        <v>65</v>
      </c>
      <c r="J899" s="1">
        <v>44172</v>
      </c>
      <c r="K899" t="s">
        <v>100</v>
      </c>
      <c r="L899">
        <v>1</v>
      </c>
      <c r="O899" t="str" cm="1">
        <f t="array" ref="O899">INDEX(EnergyImpactLookups[APreWBkWh-EAD_style],MATCH(1,(EnergyImpactLookups[Statewide Offering ID]=$B899)*(EnergyImpactLookups[BldgType]=$C899)*(EnergyImpactLookups[BldgVint]=$D899)*(EnergyImpactLookups[BldgLoc]=$E899),0))</f>
        <v/>
      </c>
      <c r="P899" t="str" cm="1">
        <f t="array" ref="P899">INDEX(EnergyImpactLookups[APreWBkW-EAD_style],MATCH(1,(EnergyImpactLookups[Statewide Offering ID]=$B899)*(EnergyImpactLookups[BldgType]=$C899)*(EnergyImpactLookups[BldgVint]=$D899)*(EnergyImpactLookups[BldgLoc]=$E899),0))</f>
        <v/>
      </c>
      <c r="Q899" cm="1">
        <f t="array" ref="Q899">INDEX(EnergyImpactLookups[APreWBtherm],MATCH(1,(EnergyImpactLookups[Statewide Offering ID]=$B899)*(EnergyImpactLookups[BldgType]=$C899)*(EnergyImpactLookups[BldgVint]=$D899)*(EnergyImpactLookups[BldgLoc]=$E899),0))</f>
        <v>0</v>
      </c>
      <c r="R899" cm="1">
        <f t="array" ref="R899">INDEX(EnergyImpactLookups[AStdWBkWh],MATCH(1,(EnergyImpactLookups[Statewide Offering ID]=$B899)*(EnergyImpactLookups[BldgType]=$C899)*(EnergyImpactLookups[BldgVint]=$D899)*(EnergyImpactLookups[BldgLoc]=$E899),0))</f>
        <v>7.5476000000000001</v>
      </c>
      <c r="S899" cm="1">
        <f t="array" ref="S899">INDEX(EnergyImpactLookups[AStdWBkW],MATCH(1,(EnergyImpactLookups[Statewide Offering ID]=$B899)*(EnergyImpactLookups[BldgType]=$C899)*(EnergyImpactLookups[BldgVint]=$D899)*(EnergyImpactLookups[BldgLoc]=$E899),0))</f>
        <v>0</v>
      </c>
      <c r="T899" cm="1">
        <f t="array" ref="T899">INDEX(EnergyImpactLookups[AStdWBtherm],MATCH(1,(EnergyImpactLookups[Statewide Offering ID]=$B899)*(EnergyImpactLookups[BldgType]=$C899)*(EnergyImpactLookups[BldgVint]=$D899)*(EnergyImpactLookups[BldgLoc]=$E899),0))</f>
        <v>0</v>
      </c>
      <c r="AA899" t="s">
        <v>151</v>
      </c>
      <c r="AB899" t="s">
        <v>10</v>
      </c>
      <c r="AC899" t="b">
        <v>0</v>
      </c>
    </row>
    <row r="900" spans="1:29" x14ac:dyDescent="0.3">
      <c r="A900" t="s">
        <v>95</v>
      </c>
      <c r="B900" t="s">
        <v>156</v>
      </c>
      <c r="C900" t="s">
        <v>131</v>
      </c>
      <c r="D900" t="s">
        <v>753</v>
      </c>
      <c r="E900" t="s">
        <v>103</v>
      </c>
      <c r="F900" t="s">
        <v>129</v>
      </c>
      <c r="G900" t="s">
        <v>231</v>
      </c>
      <c r="H900" t="s">
        <v>232</v>
      </c>
      <c r="I900" t="s">
        <v>65</v>
      </c>
      <c r="J900" s="1">
        <v>44172</v>
      </c>
      <c r="K900" t="s">
        <v>100</v>
      </c>
      <c r="L900">
        <v>1</v>
      </c>
      <c r="O900" t="str" cm="1">
        <f t="array" ref="O900">INDEX(EnergyImpactLookups[APreWBkWh-EAD_style],MATCH(1,(EnergyImpactLookups[Statewide Offering ID]=$B900)*(EnergyImpactLookups[BldgType]=$C900)*(EnergyImpactLookups[BldgVint]=$D900)*(EnergyImpactLookups[BldgLoc]=$E900),0))</f>
        <v/>
      </c>
      <c r="P900" t="str" cm="1">
        <f t="array" ref="P900">INDEX(EnergyImpactLookups[APreWBkW-EAD_style],MATCH(1,(EnergyImpactLookups[Statewide Offering ID]=$B900)*(EnergyImpactLookups[BldgType]=$C900)*(EnergyImpactLookups[BldgVint]=$D900)*(EnergyImpactLookups[BldgLoc]=$E900),0))</f>
        <v/>
      </c>
      <c r="Q900" cm="1">
        <f t="array" ref="Q900">INDEX(EnergyImpactLookups[APreWBtherm],MATCH(1,(EnergyImpactLookups[Statewide Offering ID]=$B900)*(EnergyImpactLookups[BldgType]=$C900)*(EnergyImpactLookups[BldgVint]=$D900)*(EnergyImpactLookups[BldgLoc]=$E900),0))</f>
        <v>0</v>
      </c>
      <c r="R900" cm="1">
        <f t="array" ref="R900">INDEX(EnergyImpactLookups[AStdWBkWh],MATCH(1,(EnergyImpactLookups[Statewide Offering ID]=$B900)*(EnergyImpactLookups[BldgType]=$C900)*(EnergyImpactLookups[BldgVint]=$D900)*(EnergyImpactLookups[BldgLoc]=$E900),0))</f>
        <v>29.500900000000001</v>
      </c>
      <c r="S900" cm="1">
        <f t="array" ref="S900">INDEX(EnergyImpactLookups[AStdWBkW],MATCH(1,(EnergyImpactLookups[Statewide Offering ID]=$B900)*(EnergyImpactLookups[BldgType]=$C900)*(EnergyImpactLookups[BldgVint]=$D900)*(EnergyImpactLookups[BldgLoc]=$E900),0))</f>
        <v>6.6500000000000004E-2</v>
      </c>
      <c r="T900" cm="1">
        <f t="array" ref="T900">INDEX(EnergyImpactLookups[AStdWBtherm],MATCH(1,(EnergyImpactLookups[Statewide Offering ID]=$B900)*(EnergyImpactLookups[BldgType]=$C900)*(EnergyImpactLookups[BldgVint]=$D900)*(EnergyImpactLookups[BldgLoc]=$E900),0))</f>
        <v>0</v>
      </c>
      <c r="AA900" t="s">
        <v>151</v>
      </c>
      <c r="AB900" t="s">
        <v>10</v>
      </c>
      <c r="AC900" t="b">
        <v>0</v>
      </c>
    </row>
    <row r="901" spans="1:29" x14ac:dyDescent="0.3">
      <c r="A901" t="s">
        <v>95</v>
      </c>
      <c r="B901" t="s">
        <v>156</v>
      </c>
      <c r="C901" t="s">
        <v>131</v>
      </c>
      <c r="D901" t="s">
        <v>753</v>
      </c>
      <c r="E901" t="s">
        <v>104</v>
      </c>
      <c r="F901" t="s">
        <v>129</v>
      </c>
      <c r="G901" t="s">
        <v>231</v>
      </c>
      <c r="H901" t="s">
        <v>232</v>
      </c>
      <c r="I901" t="s">
        <v>65</v>
      </c>
      <c r="J901" s="1">
        <v>44172</v>
      </c>
      <c r="K901" t="s">
        <v>100</v>
      </c>
      <c r="L901">
        <v>1</v>
      </c>
      <c r="O901" t="str" cm="1">
        <f t="array" ref="O901">INDEX(EnergyImpactLookups[APreWBkWh-EAD_style],MATCH(1,(EnergyImpactLookups[Statewide Offering ID]=$B901)*(EnergyImpactLookups[BldgType]=$C901)*(EnergyImpactLookups[BldgVint]=$D901)*(EnergyImpactLookups[BldgLoc]=$E901),0))</f>
        <v/>
      </c>
      <c r="P901" t="str" cm="1">
        <f t="array" ref="P901">INDEX(EnergyImpactLookups[APreWBkW-EAD_style],MATCH(1,(EnergyImpactLookups[Statewide Offering ID]=$B901)*(EnergyImpactLookups[BldgType]=$C901)*(EnergyImpactLookups[BldgVint]=$D901)*(EnergyImpactLookups[BldgLoc]=$E901),0))</f>
        <v/>
      </c>
      <c r="Q901" cm="1">
        <f t="array" ref="Q901">INDEX(EnergyImpactLookups[APreWBtherm],MATCH(1,(EnergyImpactLookups[Statewide Offering ID]=$B901)*(EnergyImpactLookups[BldgType]=$C901)*(EnergyImpactLookups[BldgVint]=$D901)*(EnergyImpactLookups[BldgLoc]=$E901),0))</f>
        <v>0</v>
      </c>
      <c r="R901" cm="1">
        <f t="array" ref="R901">INDEX(EnergyImpactLookups[AStdWBkWh],MATCH(1,(EnergyImpactLookups[Statewide Offering ID]=$B901)*(EnergyImpactLookups[BldgType]=$C901)*(EnergyImpactLookups[BldgVint]=$D901)*(EnergyImpactLookups[BldgLoc]=$E901),0))</f>
        <v>12.0344</v>
      </c>
      <c r="S901" cm="1">
        <f t="array" ref="S901">INDEX(EnergyImpactLookups[AStdWBkW],MATCH(1,(EnergyImpactLookups[Statewide Offering ID]=$B901)*(EnergyImpactLookups[BldgType]=$C901)*(EnergyImpactLookups[BldgVint]=$D901)*(EnergyImpactLookups[BldgLoc]=$E901),0))</f>
        <v>4.8000000000000001E-2</v>
      </c>
      <c r="T901" cm="1">
        <f t="array" ref="T901">INDEX(EnergyImpactLookups[AStdWBtherm],MATCH(1,(EnergyImpactLookups[Statewide Offering ID]=$B901)*(EnergyImpactLookups[BldgType]=$C901)*(EnergyImpactLookups[BldgVint]=$D901)*(EnergyImpactLookups[BldgLoc]=$E901),0))</f>
        <v>0</v>
      </c>
      <c r="AA901" t="s">
        <v>151</v>
      </c>
      <c r="AB901" t="s">
        <v>10</v>
      </c>
      <c r="AC901" t="b">
        <v>0</v>
      </c>
    </row>
    <row r="902" spans="1:29" x14ac:dyDescent="0.3">
      <c r="A902" t="s">
        <v>95</v>
      </c>
      <c r="B902" t="s">
        <v>156</v>
      </c>
      <c r="C902" t="s">
        <v>131</v>
      </c>
      <c r="D902" t="s">
        <v>753</v>
      </c>
      <c r="E902" t="s">
        <v>105</v>
      </c>
      <c r="F902" t="s">
        <v>129</v>
      </c>
      <c r="G902" t="s">
        <v>231</v>
      </c>
      <c r="H902" t="s">
        <v>232</v>
      </c>
      <c r="I902" t="s">
        <v>65</v>
      </c>
      <c r="J902" s="1">
        <v>44172</v>
      </c>
      <c r="K902" t="s">
        <v>100</v>
      </c>
      <c r="L902">
        <v>1</v>
      </c>
      <c r="O902" t="str" cm="1">
        <f t="array" ref="O902">INDEX(EnergyImpactLookups[APreWBkWh-EAD_style],MATCH(1,(EnergyImpactLookups[Statewide Offering ID]=$B902)*(EnergyImpactLookups[BldgType]=$C902)*(EnergyImpactLookups[BldgVint]=$D902)*(EnergyImpactLookups[BldgLoc]=$E902),0))</f>
        <v/>
      </c>
      <c r="P902" t="str" cm="1">
        <f t="array" ref="P902">INDEX(EnergyImpactLookups[APreWBkW-EAD_style],MATCH(1,(EnergyImpactLookups[Statewide Offering ID]=$B902)*(EnergyImpactLookups[BldgType]=$C902)*(EnergyImpactLookups[BldgVint]=$D902)*(EnergyImpactLookups[BldgLoc]=$E902),0))</f>
        <v/>
      </c>
      <c r="Q902" cm="1">
        <f t="array" ref="Q902">INDEX(EnergyImpactLookups[APreWBtherm],MATCH(1,(EnergyImpactLookups[Statewide Offering ID]=$B902)*(EnergyImpactLookups[BldgType]=$C902)*(EnergyImpactLookups[BldgVint]=$D902)*(EnergyImpactLookups[BldgLoc]=$E902),0))</f>
        <v>0</v>
      </c>
      <c r="R902" cm="1">
        <f t="array" ref="R902">INDEX(EnergyImpactLookups[AStdWBkWh],MATCH(1,(EnergyImpactLookups[Statewide Offering ID]=$B902)*(EnergyImpactLookups[BldgType]=$C902)*(EnergyImpactLookups[BldgVint]=$D902)*(EnergyImpactLookups[BldgLoc]=$E902),0))</f>
        <v>41.701599999999999</v>
      </c>
      <c r="S902" cm="1">
        <f t="array" ref="S902">INDEX(EnergyImpactLookups[AStdWBkW],MATCH(1,(EnergyImpactLookups[Statewide Offering ID]=$B902)*(EnergyImpactLookups[BldgType]=$C902)*(EnergyImpactLookups[BldgVint]=$D902)*(EnergyImpactLookups[BldgLoc]=$E902),0))</f>
        <v>7.1400000000000005E-2</v>
      </c>
      <c r="T902" cm="1">
        <f t="array" ref="T902">INDEX(EnergyImpactLookups[AStdWBtherm],MATCH(1,(EnergyImpactLookups[Statewide Offering ID]=$B902)*(EnergyImpactLookups[BldgType]=$C902)*(EnergyImpactLookups[BldgVint]=$D902)*(EnergyImpactLookups[BldgLoc]=$E902),0))</f>
        <v>0</v>
      </c>
      <c r="AA902" t="s">
        <v>151</v>
      </c>
      <c r="AB902" t="s">
        <v>10</v>
      </c>
      <c r="AC902" t="b">
        <v>0</v>
      </c>
    </row>
    <row r="903" spans="1:29" x14ac:dyDescent="0.3">
      <c r="A903" t="s">
        <v>95</v>
      </c>
      <c r="B903" t="s">
        <v>156</v>
      </c>
      <c r="C903" t="s">
        <v>131</v>
      </c>
      <c r="D903" t="s">
        <v>753</v>
      </c>
      <c r="E903" t="s">
        <v>106</v>
      </c>
      <c r="F903" t="s">
        <v>129</v>
      </c>
      <c r="G903" t="s">
        <v>231</v>
      </c>
      <c r="H903" t="s">
        <v>232</v>
      </c>
      <c r="I903" t="s">
        <v>65</v>
      </c>
      <c r="J903" s="1">
        <v>44172</v>
      </c>
      <c r="K903" t="s">
        <v>100</v>
      </c>
      <c r="L903">
        <v>1</v>
      </c>
      <c r="O903" t="str" cm="1">
        <f t="array" ref="O903">INDEX(EnergyImpactLookups[APreWBkWh-EAD_style],MATCH(1,(EnergyImpactLookups[Statewide Offering ID]=$B903)*(EnergyImpactLookups[BldgType]=$C903)*(EnergyImpactLookups[BldgVint]=$D903)*(EnergyImpactLookups[BldgLoc]=$E903),0))</f>
        <v/>
      </c>
      <c r="P903" t="str" cm="1">
        <f t="array" ref="P903">INDEX(EnergyImpactLookups[APreWBkW-EAD_style],MATCH(1,(EnergyImpactLookups[Statewide Offering ID]=$B903)*(EnergyImpactLookups[BldgType]=$C903)*(EnergyImpactLookups[BldgVint]=$D903)*(EnergyImpactLookups[BldgLoc]=$E903),0))</f>
        <v/>
      </c>
      <c r="Q903" cm="1">
        <f t="array" ref="Q903">INDEX(EnergyImpactLookups[APreWBtherm],MATCH(1,(EnergyImpactLookups[Statewide Offering ID]=$B903)*(EnergyImpactLookups[BldgType]=$C903)*(EnergyImpactLookups[BldgVint]=$D903)*(EnergyImpactLookups[BldgLoc]=$E903),0))</f>
        <v>0</v>
      </c>
      <c r="R903" cm="1">
        <f t="array" ref="R903">INDEX(EnergyImpactLookups[AStdWBkWh],MATCH(1,(EnergyImpactLookups[Statewide Offering ID]=$B903)*(EnergyImpactLookups[BldgType]=$C903)*(EnergyImpactLookups[BldgVint]=$D903)*(EnergyImpactLookups[BldgLoc]=$E903),0))</f>
        <v>6.9848999999999997</v>
      </c>
      <c r="S903" cm="1">
        <f t="array" ref="S903">INDEX(EnergyImpactLookups[AStdWBkW],MATCH(1,(EnergyImpactLookups[Statewide Offering ID]=$B903)*(EnergyImpactLookups[BldgType]=$C903)*(EnergyImpactLookups[BldgVint]=$D903)*(EnergyImpactLookups[BldgLoc]=$E903),0))</f>
        <v>2.3900000000000001E-2</v>
      </c>
      <c r="T903" cm="1">
        <f t="array" ref="T903">INDEX(EnergyImpactLookups[AStdWBtherm],MATCH(1,(EnergyImpactLookups[Statewide Offering ID]=$B903)*(EnergyImpactLookups[BldgType]=$C903)*(EnergyImpactLookups[BldgVint]=$D903)*(EnergyImpactLookups[BldgLoc]=$E903),0))</f>
        <v>0</v>
      </c>
      <c r="AA903" t="s">
        <v>151</v>
      </c>
      <c r="AB903" t="s">
        <v>10</v>
      </c>
      <c r="AC903" t="b">
        <v>0</v>
      </c>
    </row>
    <row r="904" spans="1:29" x14ac:dyDescent="0.3">
      <c r="A904" t="s">
        <v>95</v>
      </c>
      <c r="B904" t="s">
        <v>156</v>
      </c>
      <c r="C904" t="s">
        <v>131</v>
      </c>
      <c r="D904" t="s">
        <v>753</v>
      </c>
      <c r="E904" t="s">
        <v>107</v>
      </c>
      <c r="F904" t="s">
        <v>129</v>
      </c>
      <c r="G904" t="s">
        <v>231</v>
      </c>
      <c r="H904" t="s">
        <v>232</v>
      </c>
      <c r="I904" t="s">
        <v>65</v>
      </c>
      <c r="J904" s="1">
        <v>44172</v>
      </c>
      <c r="K904" t="s">
        <v>100</v>
      </c>
      <c r="L904">
        <v>1</v>
      </c>
      <c r="O904" t="str" cm="1">
        <f t="array" ref="O904">INDEX(EnergyImpactLookups[APreWBkWh-EAD_style],MATCH(1,(EnergyImpactLookups[Statewide Offering ID]=$B904)*(EnergyImpactLookups[BldgType]=$C904)*(EnergyImpactLookups[BldgVint]=$D904)*(EnergyImpactLookups[BldgLoc]=$E904),0))</f>
        <v/>
      </c>
      <c r="P904" t="str" cm="1">
        <f t="array" ref="P904">INDEX(EnergyImpactLookups[APreWBkW-EAD_style],MATCH(1,(EnergyImpactLookups[Statewide Offering ID]=$B904)*(EnergyImpactLookups[BldgType]=$C904)*(EnergyImpactLookups[BldgVint]=$D904)*(EnergyImpactLookups[BldgLoc]=$E904),0))</f>
        <v/>
      </c>
      <c r="Q904" cm="1">
        <f t="array" ref="Q904">INDEX(EnergyImpactLookups[APreWBtherm],MATCH(1,(EnergyImpactLookups[Statewide Offering ID]=$B904)*(EnergyImpactLookups[BldgType]=$C904)*(EnergyImpactLookups[BldgVint]=$D904)*(EnergyImpactLookups[BldgLoc]=$E904),0))</f>
        <v>0</v>
      </c>
      <c r="R904" cm="1">
        <f t="array" ref="R904">INDEX(EnergyImpactLookups[AStdWBkWh],MATCH(1,(EnergyImpactLookups[Statewide Offering ID]=$B904)*(EnergyImpactLookups[BldgType]=$C904)*(EnergyImpactLookups[BldgVint]=$D904)*(EnergyImpactLookups[BldgLoc]=$E904),0))</f>
        <v>25.525700000000001</v>
      </c>
      <c r="S904" cm="1">
        <f t="array" ref="S904">INDEX(EnergyImpactLookups[AStdWBkW],MATCH(1,(EnergyImpactLookups[Statewide Offering ID]=$B904)*(EnergyImpactLookups[BldgType]=$C904)*(EnergyImpactLookups[BldgVint]=$D904)*(EnergyImpactLookups[BldgLoc]=$E904),0))</f>
        <v>2.9399999999999999E-2</v>
      </c>
      <c r="T904" cm="1">
        <f t="array" ref="T904">INDEX(EnergyImpactLookups[AStdWBtherm],MATCH(1,(EnergyImpactLookups[Statewide Offering ID]=$B904)*(EnergyImpactLookups[BldgType]=$C904)*(EnergyImpactLookups[BldgVint]=$D904)*(EnergyImpactLookups[BldgLoc]=$E904),0))</f>
        <v>0</v>
      </c>
      <c r="AA904" t="s">
        <v>151</v>
      </c>
      <c r="AB904" t="s">
        <v>10</v>
      </c>
      <c r="AC904" t="b">
        <v>0</v>
      </c>
    </row>
    <row r="905" spans="1:29" x14ac:dyDescent="0.3">
      <c r="A905" t="s">
        <v>95</v>
      </c>
      <c r="B905" t="s">
        <v>156</v>
      </c>
      <c r="C905" t="s">
        <v>131</v>
      </c>
      <c r="D905" t="s">
        <v>753</v>
      </c>
      <c r="E905" t="s">
        <v>109</v>
      </c>
      <c r="F905" t="s">
        <v>129</v>
      </c>
      <c r="G905" t="s">
        <v>231</v>
      </c>
      <c r="H905" t="s">
        <v>232</v>
      </c>
      <c r="I905" t="s">
        <v>65</v>
      </c>
      <c r="J905" s="1">
        <v>44172</v>
      </c>
      <c r="K905" t="s">
        <v>100</v>
      </c>
      <c r="L905">
        <v>1</v>
      </c>
      <c r="O905" t="str" cm="1">
        <f t="array" ref="O905">INDEX(EnergyImpactLookups[APreWBkWh-EAD_style],MATCH(1,(EnergyImpactLookups[Statewide Offering ID]=$B905)*(EnergyImpactLookups[BldgType]=$C905)*(EnergyImpactLookups[BldgVint]=$D905)*(EnergyImpactLookups[BldgLoc]=$E905),0))</f>
        <v/>
      </c>
      <c r="P905" t="str" cm="1">
        <f t="array" ref="P905">INDEX(EnergyImpactLookups[APreWBkW-EAD_style],MATCH(1,(EnergyImpactLookups[Statewide Offering ID]=$B905)*(EnergyImpactLookups[BldgType]=$C905)*(EnergyImpactLookups[BldgVint]=$D905)*(EnergyImpactLookups[BldgLoc]=$E905),0))</f>
        <v/>
      </c>
      <c r="Q905" cm="1">
        <f t="array" ref="Q905">INDEX(EnergyImpactLookups[APreWBtherm],MATCH(1,(EnergyImpactLookups[Statewide Offering ID]=$B905)*(EnergyImpactLookups[BldgType]=$C905)*(EnergyImpactLookups[BldgVint]=$D905)*(EnergyImpactLookups[BldgLoc]=$E905),0))</f>
        <v>0</v>
      </c>
      <c r="R905" cm="1">
        <f t="array" ref="R905">INDEX(EnergyImpactLookups[AStdWBkWh],MATCH(1,(EnergyImpactLookups[Statewide Offering ID]=$B905)*(EnergyImpactLookups[BldgType]=$C905)*(EnergyImpactLookups[BldgVint]=$D905)*(EnergyImpactLookups[BldgLoc]=$E905),0))</f>
        <v>54.261099999999999</v>
      </c>
      <c r="S905" cm="1">
        <f t="array" ref="S905">INDEX(EnergyImpactLookups[AStdWBkW],MATCH(1,(EnergyImpactLookups[Statewide Offering ID]=$B905)*(EnergyImpactLookups[BldgType]=$C905)*(EnergyImpactLookups[BldgVint]=$D905)*(EnergyImpactLookups[BldgLoc]=$E905),0))</f>
        <v>4.9099999999999998E-2</v>
      </c>
      <c r="T905" cm="1">
        <f t="array" ref="T905">INDEX(EnergyImpactLookups[AStdWBtherm],MATCH(1,(EnergyImpactLookups[Statewide Offering ID]=$B905)*(EnergyImpactLookups[BldgType]=$C905)*(EnergyImpactLookups[BldgVint]=$D905)*(EnergyImpactLookups[BldgLoc]=$E905),0))</f>
        <v>0</v>
      </c>
      <c r="AA905" t="s">
        <v>151</v>
      </c>
      <c r="AB905" t="s">
        <v>10</v>
      </c>
      <c r="AC905" t="b">
        <v>0</v>
      </c>
    </row>
    <row r="906" spans="1:29" x14ac:dyDescent="0.3">
      <c r="A906" t="s">
        <v>95</v>
      </c>
      <c r="B906" t="s">
        <v>156</v>
      </c>
      <c r="C906" t="s">
        <v>131</v>
      </c>
      <c r="D906" t="s">
        <v>753</v>
      </c>
      <c r="E906" t="s">
        <v>111</v>
      </c>
      <c r="F906" t="s">
        <v>129</v>
      </c>
      <c r="G906" t="s">
        <v>231</v>
      </c>
      <c r="H906" t="s">
        <v>232</v>
      </c>
      <c r="I906" t="s">
        <v>65</v>
      </c>
      <c r="J906" s="1">
        <v>44172</v>
      </c>
      <c r="K906" t="s">
        <v>100</v>
      </c>
      <c r="L906">
        <v>1</v>
      </c>
      <c r="O906" t="str" cm="1">
        <f t="array" ref="O906">INDEX(EnergyImpactLookups[APreWBkWh-EAD_style],MATCH(1,(EnergyImpactLookups[Statewide Offering ID]=$B906)*(EnergyImpactLookups[BldgType]=$C906)*(EnergyImpactLookups[BldgVint]=$D906)*(EnergyImpactLookups[BldgLoc]=$E906),0))</f>
        <v/>
      </c>
      <c r="P906" t="str" cm="1">
        <f t="array" ref="P906">INDEX(EnergyImpactLookups[APreWBkW-EAD_style],MATCH(1,(EnergyImpactLookups[Statewide Offering ID]=$B906)*(EnergyImpactLookups[BldgType]=$C906)*(EnergyImpactLookups[BldgVint]=$D906)*(EnergyImpactLookups[BldgLoc]=$E906),0))</f>
        <v/>
      </c>
      <c r="Q906" cm="1">
        <f t="array" ref="Q906">INDEX(EnergyImpactLookups[APreWBtherm],MATCH(1,(EnergyImpactLookups[Statewide Offering ID]=$B906)*(EnergyImpactLookups[BldgType]=$C906)*(EnergyImpactLookups[BldgVint]=$D906)*(EnergyImpactLookups[BldgLoc]=$E906),0))</f>
        <v>0</v>
      </c>
      <c r="R906" cm="1">
        <f t="array" ref="R906">INDEX(EnergyImpactLookups[AStdWBkWh],MATCH(1,(EnergyImpactLookups[Statewide Offering ID]=$B906)*(EnergyImpactLookups[BldgType]=$C906)*(EnergyImpactLookups[BldgVint]=$D906)*(EnergyImpactLookups[BldgLoc]=$E906),0))</f>
        <v>60.232300000000002</v>
      </c>
      <c r="S906" cm="1">
        <f t="array" ref="S906">INDEX(EnergyImpactLookups[AStdWBkW],MATCH(1,(EnergyImpactLookups[Statewide Offering ID]=$B906)*(EnergyImpactLookups[BldgType]=$C906)*(EnergyImpactLookups[BldgVint]=$D906)*(EnergyImpactLookups[BldgLoc]=$E906),0))</f>
        <v>6.2199999999999998E-2</v>
      </c>
      <c r="T906" cm="1">
        <f t="array" ref="T906">INDEX(EnergyImpactLookups[AStdWBtherm],MATCH(1,(EnergyImpactLookups[Statewide Offering ID]=$B906)*(EnergyImpactLookups[BldgType]=$C906)*(EnergyImpactLookups[BldgVint]=$D906)*(EnergyImpactLookups[BldgLoc]=$E906),0))</f>
        <v>0</v>
      </c>
      <c r="AA906" t="s">
        <v>151</v>
      </c>
      <c r="AB906" t="s">
        <v>10</v>
      </c>
      <c r="AC906" t="b">
        <v>0</v>
      </c>
    </row>
    <row r="907" spans="1:29" x14ac:dyDescent="0.3">
      <c r="A907" t="s">
        <v>95</v>
      </c>
      <c r="B907" t="s">
        <v>156</v>
      </c>
      <c r="C907" t="s">
        <v>131</v>
      </c>
      <c r="D907" t="s">
        <v>753</v>
      </c>
      <c r="E907" t="s">
        <v>112</v>
      </c>
      <c r="F907" t="s">
        <v>129</v>
      </c>
      <c r="G907" t="s">
        <v>231</v>
      </c>
      <c r="H907" t="s">
        <v>232</v>
      </c>
      <c r="I907" t="s">
        <v>65</v>
      </c>
      <c r="J907" s="1">
        <v>44172</v>
      </c>
      <c r="K907" t="s">
        <v>100</v>
      </c>
      <c r="L907">
        <v>1</v>
      </c>
      <c r="O907" t="str" cm="1">
        <f t="array" ref="O907">INDEX(EnergyImpactLookups[APreWBkWh-EAD_style],MATCH(1,(EnergyImpactLookups[Statewide Offering ID]=$B907)*(EnergyImpactLookups[BldgType]=$C907)*(EnergyImpactLookups[BldgVint]=$D907)*(EnergyImpactLookups[BldgLoc]=$E907),0))</f>
        <v/>
      </c>
      <c r="P907" t="str" cm="1">
        <f t="array" ref="P907">INDEX(EnergyImpactLookups[APreWBkW-EAD_style],MATCH(1,(EnergyImpactLookups[Statewide Offering ID]=$B907)*(EnergyImpactLookups[BldgType]=$C907)*(EnergyImpactLookups[BldgVint]=$D907)*(EnergyImpactLookups[BldgLoc]=$E907),0))</f>
        <v/>
      </c>
      <c r="Q907" cm="1">
        <f t="array" ref="Q907">INDEX(EnergyImpactLookups[APreWBtherm],MATCH(1,(EnergyImpactLookups[Statewide Offering ID]=$B907)*(EnergyImpactLookups[BldgType]=$C907)*(EnergyImpactLookups[BldgVint]=$D907)*(EnergyImpactLookups[BldgLoc]=$E907),0))</f>
        <v>0</v>
      </c>
      <c r="R907" cm="1">
        <f t="array" ref="R907">INDEX(EnergyImpactLookups[AStdWBkWh],MATCH(1,(EnergyImpactLookups[Statewide Offering ID]=$B907)*(EnergyImpactLookups[BldgType]=$C907)*(EnergyImpactLookups[BldgVint]=$D907)*(EnergyImpactLookups[BldgLoc]=$E907),0))</f>
        <v>42.764800000000001</v>
      </c>
      <c r="S907" cm="1">
        <f t="array" ref="S907">INDEX(EnergyImpactLookups[AStdWBkW],MATCH(1,(EnergyImpactLookups[Statewide Offering ID]=$B907)*(EnergyImpactLookups[BldgType]=$C907)*(EnergyImpactLookups[BldgVint]=$D907)*(EnergyImpactLookups[BldgLoc]=$E907),0))</f>
        <v>6.9099999999999995E-2</v>
      </c>
      <c r="T907" cm="1">
        <f t="array" ref="T907">INDEX(EnergyImpactLookups[AStdWBtherm],MATCH(1,(EnergyImpactLookups[Statewide Offering ID]=$B907)*(EnergyImpactLookups[BldgType]=$C907)*(EnergyImpactLookups[BldgVint]=$D907)*(EnergyImpactLookups[BldgLoc]=$E907),0))</f>
        <v>0</v>
      </c>
      <c r="AA907" t="s">
        <v>151</v>
      </c>
      <c r="AB907" t="s">
        <v>10</v>
      </c>
      <c r="AC907" t="b">
        <v>0</v>
      </c>
    </row>
    <row r="908" spans="1:29" x14ac:dyDescent="0.3">
      <c r="A908" t="s">
        <v>95</v>
      </c>
      <c r="B908" t="s">
        <v>156</v>
      </c>
      <c r="C908" t="s">
        <v>131</v>
      </c>
      <c r="D908" t="s">
        <v>753</v>
      </c>
      <c r="E908" t="s">
        <v>113</v>
      </c>
      <c r="F908" t="s">
        <v>129</v>
      </c>
      <c r="G908" t="s">
        <v>231</v>
      </c>
      <c r="H908" t="s">
        <v>232</v>
      </c>
      <c r="I908" t="s">
        <v>65</v>
      </c>
      <c r="J908" s="1">
        <v>44172</v>
      </c>
      <c r="K908" t="s">
        <v>100</v>
      </c>
      <c r="L908">
        <v>1</v>
      </c>
      <c r="O908" t="str" cm="1">
        <f t="array" ref="O908">INDEX(EnergyImpactLookups[APreWBkWh-EAD_style],MATCH(1,(EnergyImpactLookups[Statewide Offering ID]=$B908)*(EnergyImpactLookups[BldgType]=$C908)*(EnergyImpactLookups[BldgVint]=$D908)*(EnergyImpactLookups[BldgLoc]=$E908),0))</f>
        <v/>
      </c>
      <c r="P908" t="str" cm="1">
        <f t="array" ref="P908">INDEX(EnergyImpactLookups[APreWBkW-EAD_style],MATCH(1,(EnergyImpactLookups[Statewide Offering ID]=$B908)*(EnergyImpactLookups[BldgType]=$C908)*(EnergyImpactLookups[BldgVint]=$D908)*(EnergyImpactLookups[BldgLoc]=$E908),0))</f>
        <v/>
      </c>
      <c r="Q908" cm="1">
        <f t="array" ref="Q908">INDEX(EnergyImpactLookups[APreWBtherm],MATCH(1,(EnergyImpactLookups[Statewide Offering ID]=$B908)*(EnergyImpactLookups[BldgType]=$C908)*(EnergyImpactLookups[BldgVint]=$D908)*(EnergyImpactLookups[BldgLoc]=$E908),0))</f>
        <v>0</v>
      </c>
      <c r="R908" cm="1">
        <f t="array" ref="R908">INDEX(EnergyImpactLookups[AStdWBkWh],MATCH(1,(EnergyImpactLookups[Statewide Offering ID]=$B908)*(EnergyImpactLookups[BldgType]=$C908)*(EnergyImpactLookups[BldgVint]=$D908)*(EnergyImpactLookups[BldgLoc]=$E908),0))</f>
        <v>76.127600000000001</v>
      </c>
      <c r="S908" cm="1">
        <f t="array" ref="S908">INDEX(EnergyImpactLookups[AStdWBkW],MATCH(1,(EnergyImpactLookups[Statewide Offering ID]=$B908)*(EnergyImpactLookups[BldgType]=$C908)*(EnergyImpactLookups[BldgVint]=$D908)*(EnergyImpactLookups[BldgLoc]=$E908),0))</f>
        <v>7.9000000000000001E-2</v>
      </c>
      <c r="T908" cm="1">
        <f t="array" ref="T908">INDEX(EnergyImpactLookups[AStdWBtherm],MATCH(1,(EnergyImpactLookups[Statewide Offering ID]=$B908)*(EnergyImpactLookups[BldgType]=$C908)*(EnergyImpactLookups[BldgVint]=$D908)*(EnergyImpactLookups[BldgLoc]=$E908),0))</f>
        <v>0</v>
      </c>
      <c r="AA908" t="s">
        <v>151</v>
      </c>
      <c r="AB908" t="s">
        <v>10</v>
      </c>
      <c r="AC908" t="b">
        <v>0</v>
      </c>
    </row>
    <row r="909" spans="1:29" x14ac:dyDescent="0.3">
      <c r="A909" t="s">
        <v>95</v>
      </c>
      <c r="B909" t="s">
        <v>156</v>
      </c>
      <c r="C909" t="s">
        <v>131</v>
      </c>
      <c r="D909" t="s">
        <v>753</v>
      </c>
      <c r="E909" t="s">
        <v>114</v>
      </c>
      <c r="F909" t="s">
        <v>129</v>
      </c>
      <c r="G909" t="s">
        <v>231</v>
      </c>
      <c r="H909" t="s">
        <v>232</v>
      </c>
      <c r="I909" t="s">
        <v>65</v>
      </c>
      <c r="J909" s="1">
        <v>44172</v>
      </c>
      <c r="K909" t="s">
        <v>100</v>
      </c>
      <c r="L909">
        <v>1</v>
      </c>
      <c r="O909" t="str" cm="1">
        <f t="array" ref="O909">INDEX(EnergyImpactLookups[APreWBkWh-EAD_style],MATCH(1,(EnergyImpactLookups[Statewide Offering ID]=$B909)*(EnergyImpactLookups[BldgType]=$C909)*(EnergyImpactLookups[BldgVint]=$D909)*(EnergyImpactLookups[BldgLoc]=$E909),0))</f>
        <v/>
      </c>
      <c r="P909" t="str" cm="1">
        <f t="array" ref="P909">INDEX(EnergyImpactLookups[APreWBkW-EAD_style],MATCH(1,(EnergyImpactLookups[Statewide Offering ID]=$B909)*(EnergyImpactLookups[BldgType]=$C909)*(EnergyImpactLookups[BldgVint]=$D909)*(EnergyImpactLookups[BldgLoc]=$E909),0))</f>
        <v/>
      </c>
      <c r="Q909" cm="1">
        <f t="array" ref="Q909">INDEX(EnergyImpactLookups[APreWBtherm],MATCH(1,(EnergyImpactLookups[Statewide Offering ID]=$B909)*(EnergyImpactLookups[BldgType]=$C909)*(EnergyImpactLookups[BldgVint]=$D909)*(EnergyImpactLookups[BldgLoc]=$E909),0))</f>
        <v>0</v>
      </c>
      <c r="R909" cm="1">
        <f t="array" ref="R909">INDEX(EnergyImpactLookups[AStdWBkWh],MATCH(1,(EnergyImpactLookups[Statewide Offering ID]=$B909)*(EnergyImpactLookups[BldgType]=$C909)*(EnergyImpactLookups[BldgVint]=$D909)*(EnergyImpactLookups[BldgLoc]=$E909),0))</f>
        <v>66.975899999999996</v>
      </c>
      <c r="S909" cm="1">
        <f t="array" ref="S909">INDEX(EnergyImpactLookups[AStdWBkW],MATCH(1,(EnergyImpactLookups[Statewide Offering ID]=$B909)*(EnergyImpactLookups[BldgType]=$C909)*(EnergyImpactLookups[BldgVint]=$D909)*(EnergyImpactLookups[BldgLoc]=$E909),0))</f>
        <v>0.1017</v>
      </c>
      <c r="T909" cm="1">
        <f t="array" ref="T909">INDEX(EnergyImpactLookups[AStdWBtherm],MATCH(1,(EnergyImpactLookups[Statewide Offering ID]=$B909)*(EnergyImpactLookups[BldgType]=$C909)*(EnergyImpactLookups[BldgVint]=$D909)*(EnergyImpactLookups[BldgLoc]=$E909),0))</f>
        <v>0</v>
      </c>
      <c r="AA909" t="s">
        <v>151</v>
      </c>
      <c r="AB909" t="s">
        <v>10</v>
      </c>
      <c r="AC909" t="b">
        <v>0</v>
      </c>
    </row>
    <row r="910" spans="1:29" x14ac:dyDescent="0.3">
      <c r="A910" t="s">
        <v>95</v>
      </c>
      <c r="B910" t="s">
        <v>156</v>
      </c>
      <c r="C910" t="s">
        <v>131</v>
      </c>
      <c r="D910" t="s">
        <v>753</v>
      </c>
      <c r="E910" t="s">
        <v>115</v>
      </c>
      <c r="F910" t="s">
        <v>129</v>
      </c>
      <c r="G910" t="s">
        <v>231</v>
      </c>
      <c r="H910" t="s">
        <v>232</v>
      </c>
      <c r="I910" t="s">
        <v>65</v>
      </c>
      <c r="J910" s="1">
        <v>44172</v>
      </c>
      <c r="K910" t="s">
        <v>100</v>
      </c>
      <c r="L910">
        <v>1</v>
      </c>
      <c r="O910" t="str" cm="1">
        <f t="array" ref="O910">INDEX(EnergyImpactLookups[APreWBkWh-EAD_style],MATCH(1,(EnergyImpactLookups[Statewide Offering ID]=$B910)*(EnergyImpactLookups[BldgType]=$C910)*(EnergyImpactLookups[BldgVint]=$D910)*(EnergyImpactLookups[BldgLoc]=$E910),0))</f>
        <v/>
      </c>
      <c r="P910" t="str" cm="1">
        <f t="array" ref="P910">INDEX(EnergyImpactLookups[APreWBkW-EAD_style],MATCH(1,(EnergyImpactLookups[Statewide Offering ID]=$B910)*(EnergyImpactLookups[BldgType]=$C910)*(EnergyImpactLookups[BldgVint]=$D910)*(EnergyImpactLookups[BldgLoc]=$E910),0))</f>
        <v/>
      </c>
      <c r="Q910" cm="1">
        <f t="array" ref="Q910">INDEX(EnergyImpactLookups[APreWBtherm],MATCH(1,(EnergyImpactLookups[Statewide Offering ID]=$B910)*(EnergyImpactLookups[BldgType]=$C910)*(EnergyImpactLookups[BldgVint]=$D910)*(EnergyImpactLookups[BldgLoc]=$E910),0))</f>
        <v>0</v>
      </c>
      <c r="R910" cm="1">
        <f t="array" ref="R910">INDEX(EnergyImpactLookups[AStdWBkWh],MATCH(1,(EnergyImpactLookups[Statewide Offering ID]=$B910)*(EnergyImpactLookups[BldgType]=$C910)*(EnergyImpactLookups[BldgVint]=$D910)*(EnergyImpactLookups[BldgLoc]=$E910),0))</f>
        <v>36.824800000000003</v>
      </c>
      <c r="S910" cm="1">
        <f t="array" ref="S910">INDEX(EnergyImpactLookups[AStdWBkW],MATCH(1,(EnergyImpactLookups[Statewide Offering ID]=$B910)*(EnergyImpactLookups[BldgType]=$C910)*(EnergyImpactLookups[BldgVint]=$D910)*(EnergyImpactLookups[BldgLoc]=$E910),0))</f>
        <v>8.7900000000000006E-2</v>
      </c>
      <c r="T910" cm="1">
        <f t="array" ref="T910">INDEX(EnergyImpactLookups[AStdWBtherm],MATCH(1,(EnergyImpactLookups[Statewide Offering ID]=$B910)*(EnergyImpactLookups[BldgType]=$C910)*(EnergyImpactLookups[BldgVint]=$D910)*(EnergyImpactLookups[BldgLoc]=$E910),0))</f>
        <v>0</v>
      </c>
      <c r="AA910" t="s">
        <v>151</v>
      </c>
      <c r="AB910" t="s">
        <v>10</v>
      </c>
      <c r="AC910" t="b">
        <v>0</v>
      </c>
    </row>
    <row r="911" spans="1:29" x14ac:dyDescent="0.3">
      <c r="A911" t="s">
        <v>95</v>
      </c>
      <c r="B911" t="s">
        <v>156</v>
      </c>
      <c r="C911" t="s">
        <v>131</v>
      </c>
      <c r="D911" t="s">
        <v>753</v>
      </c>
      <c r="E911" t="s">
        <v>116</v>
      </c>
      <c r="F911" t="s">
        <v>129</v>
      </c>
      <c r="G911" t="s">
        <v>231</v>
      </c>
      <c r="H911" t="s">
        <v>232</v>
      </c>
      <c r="I911" t="s">
        <v>65</v>
      </c>
      <c r="J911" s="1">
        <v>44172</v>
      </c>
      <c r="K911" t="s">
        <v>100</v>
      </c>
      <c r="L911">
        <v>1</v>
      </c>
      <c r="O911" t="str" cm="1">
        <f t="array" ref="O911">INDEX(EnergyImpactLookups[APreWBkWh-EAD_style],MATCH(1,(EnergyImpactLookups[Statewide Offering ID]=$B911)*(EnergyImpactLookups[BldgType]=$C911)*(EnergyImpactLookups[BldgVint]=$D911)*(EnergyImpactLookups[BldgLoc]=$E911),0))</f>
        <v/>
      </c>
      <c r="P911" t="str" cm="1">
        <f t="array" ref="P911">INDEX(EnergyImpactLookups[APreWBkW-EAD_style],MATCH(1,(EnergyImpactLookups[Statewide Offering ID]=$B911)*(EnergyImpactLookups[BldgType]=$C911)*(EnergyImpactLookups[BldgVint]=$D911)*(EnergyImpactLookups[BldgLoc]=$E911),0))</f>
        <v/>
      </c>
      <c r="Q911" cm="1">
        <f t="array" ref="Q911">INDEX(EnergyImpactLookups[APreWBtherm],MATCH(1,(EnergyImpactLookups[Statewide Offering ID]=$B911)*(EnergyImpactLookups[BldgType]=$C911)*(EnergyImpactLookups[BldgVint]=$D911)*(EnergyImpactLookups[BldgLoc]=$E911),0))</f>
        <v>0</v>
      </c>
      <c r="R911" cm="1">
        <f t="array" ref="R911">INDEX(EnergyImpactLookups[AStdWBkWh],MATCH(1,(EnergyImpactLookups[Statewide Offering ID]=$B911)*(EnergyImpactLookups[BldgType]=$C911)*(EnergyImpactLookups[BldgVint]=$D911)*(EnergyImpactLookups[BldgLoc]=$E911),0))</f>
        <v>99.015199999999993</v>
      </c>
      <c r="S911" cm="1">
        <f t="array" ref="S911">INDEX(EnergyImpactLookups[AStdWBkW],MATCH(1,(EnergyImpactLookups[Statewide Offering ID]=$B911)*(EnergyImpactLookups[BldgType]=$C911)*(EnergyImpactLookups[BldgVint]=$D911)*(EnergyImpactLookups[BldgLoc]=$E911),0))</f>
        <v>0.1069</v>
      </c>
      <c r="T911" cm="1">
        <f t="array" ref="T911">INDEX(EnergyImpactLookups[AStdWBtherm],MATCH(1,(EnergyImpactLookups[Statewide Offering ID]=$B911)*(EnergyImpactLookups[BldgType]=$C911)*(EnergyImpactLookups[BldgVint]=$D911)*(EnergyImpactLookups[BldgLoc]=$E911),0))</f>
        <v>0</v>
      </c>
      <c r="AA911" t="s">
        <v>151</v>
      </c>
      <c r="AB911" t="s">
        <v>10</v>
      </c>
      <c r="AC911" t="b">
        <v>0</v>
      </c>
    </row>
    <row r="912" spans="1:29" x14ac:dyDescent="0.3">
      <c r="A912" t="s">
        <v>95</v>
      </c>
      <c r="B912" t="s">
        <v>156</v>
      </c>
      <c r="C912" t="s">
        <v>131</v>
      </c>
      <c r="D912" t="s">
        <v>753</v>
      </c>
      <c r="E912" t="s">
        <v>117</v>
      </c>
      <c r="F912" t="s">
        <v>129</v>
      </c>
      <c r="G912" t="s">
        <v>231</v>
      </c>
      <c r="H912" t="s">
        <v>232</v>
      </c>
      <c r="I912" t="s">
        <v>65</v>
      </c>
      <c r="J912" s="1">
        <v>44172</v>
      </c>
      <c r="K912" t="s">
        <v>100</v>
      </c>
      <c r="L912">
        <v>1</v>
      </c>
      <c r="O912" t="str" cm="1">
        <f t="array" ref="O912">INDEX(EnergyImpactLookups[APreWBkWh-EAD_style],MATCH(1,(EnergyImpactLookups[Statewide Offering ID]=$B912)*(EnergyImpactLookups[BldgType]=$C912)*(EnergyImpactLookups[BldgVint]=$D912)*(EnergyImpactLookups[BldgLoc]=$E912),0))</f>
        <v/>
      </c>
      <c r="P912" t="str" cm="1">
        <f t="array" ref="P912">INDEX(EnergyImpactLookups[APreWBkW-EAD_style],MATCH(1,(EnergyImpactLookups[Statewide Offering ID]=$B912)*(EnergyImpactLookups[BldgType]=$C912)*(EnergyImpactLookups[BldgVint]=$D912)*(EnergyImpactLookups[BldgLoc]=$E912),0))</f>
        <v/>
      </c>
      <c r="Q912" cm="1">
        <f t="array" ref="Q912">INDEX(EnergyImpactLookups[APreWBtherm],MATCH(1,(EnergyImpactLookups[Statewide Offering ID]=$B912)*(EnergyImpactLookups[BldgType]=$C912)*(EnergyImpactLookups[BldgVint]=$D912)*(EnergyImpactLookups[BldgLoc]=$E912),0))</f>
        <v>0</v>
      </c>
      <c r="R912" cm="1">
        <f t="array" ref="R912">INDEX(EnergyImpactLookups[AStdWBkWh],MATCH(1,(EnergyImpactLookups[Statewide Offering ID]=$B912)*(EnergyImpactLookups[BldgType]=$C912)*(EnergyImpactLookups[BldgVint]=$D912)*(EnergyImpactLookups[BldgLoc]=$E912),0))</f>
        <v>121.7645</v>
      </c>
      <c r="S912" cm="1">
        <f t="array" ref="S912">INDEX(EnergyImpactLookups[AStdWBkW],MATCH(1,(EnergyImpactLookups[Statewide Offering ID]=$B912)*(EnergyImpactLookups[BldgType]=$C912)*(EnergyImpactLookups[BldgVint]=$D912)*(EnergyImpactLookups[BldgLoc]=$E912),0))</f>
        <v>9.7699999999999995E-2</v>
      </c>
      <c r="T912" cm="1">
        <f t="array" ref="T912">INDEX(EnergyImpactLookups[AStdWBtherm],MATCH(1,(EnergyImpactLookups[Statewide Offering ID]=$B912)*(EnergyImpactLookups[BldgType]=$C912)*(EnergyImpactLookups[BldgVint]=$D912)*(EnergyImpactLookups[BldgLoc]=$E912),0))</f>
        <v>0</v>
      </c>
      <c r="AA912" t="s">
        <v>151</v>
      </c>
      <c r="AB912" t="s">
        <v>10</v>
      </c>
      <c r="AC912" t="b">
        <v>0</v>
      </c>
    </row>
    <row r="913" spans="1:29" x14ac:dyDescent="0.3">
      <c r="A913" t="s">
        <v>95</v>
      </c>
      <c r="B913" t="s">
        <v>156</v>
      </c>
      <c r="C913" t="s">
        <v>131</v>
      </c>
      <c r="D913" t="s">
        <v>753</v>
      </c>
      <c r="E913" t="s">
        <v>118</v>
      </c>
      <c r="F913" t="s">
        <v>129</v>
      </c>
      <c r="G913" t="s">
        <v>231</v>
      </c>
      <c r="H913" t="s">
        <v>232</v>
      </c>
      <c r="I913" t="s">
        <v>65</v>
      </c>
      <c r="J913" s="1">
        <v>44172</v>
      </c>
      <c r="K913" t="s">
        <v>100</v>
      </c>
      <c r="L913">
        <v>1</v>
      </c>
      <c r="O913" t="str" cm="1">
        <f t="array" ref="O913">INDEX(EnergyImpactLookups[APreWBkWh-EAD_style],MATCH(1,(EnergyImpactLookups[Statewide Offering ID]=$B913)*(EnergyImpactLookups[BldgType]=$C913)*(EnergyImpactLookups[BldgVint]=$D913)*(EnergyImpactLookups[BldgLoc]=$E913),0))</f>
        <v/>
      </c>
      <c r="P913" t="str" cm="1">
        <f t="array" ref="P913">INDEX(EnergyImpactLookups[APreWBkW-EAD_style],MATCH(1,(EnergyImpactLookups[Statewide Offering ID]=$B913)*(EnergyImpactLookups[BldgType]=$C913)*(EnergyImpactLookups[BldgVint]=$D913)*(EnergyImpactLookups[BldgLoc]=$E913),0))</f>
        <v/>
      </c>
      <c r="Q913" cm="1">
        <f t="array" ref="Q913">INDEX(EnergyImpactLookups[APreWBtherm],MATCH(1,(EnergyImpactLookups[Statewide Offering ID]=$B913)*(EnergyImpactLookups[BldgType]=$C913)*(EnergyImpactLookups[BldgVint]=$D913)*(EnergyImpactLookups[BldgLoc]=$E913),0))</f>
        <v>0</v>
      </c>
      <c r="R913" cm="1">
        <f t="array" ref="R913">INDEX(EnergyImpactLookups[AStdWBkWh],MATCH(1,(EnergyImpactLookups[Statewide Offering ID]=$B913)*(EnergyImpactLookups[BldgType]=$C913)*(EnergyImpactLookups[BldgVint]=$D913)*(EnergyImpactLookups[BldgLoc]=$E913),0))</f>
        <v>177.9786</v>
      </c>
      <c r="S913" cm="1">
        <f t="array" ref="S913">INDEX(EnergyImpactLookups[AStdWBkW],MATCH(1,(EnergyImpactLookups[Statewide Offering ID]=$B913)*(EnergyImpactLookups[BldgType]=$C913)*(EnergyImpactLookups[BldgVint]=$D913)*(EnergyImpactLookups[BldgLoc]=$E913),0))</f>
        <v>0.11849999999999999</v>
      </c>
      <c r="T913" cm="1">
        <f t="array" ref="T913">INDEX(EnergyImpactLookups[AStdWBtherm],MATCH(1,(EnergyImpactLookups[Statewide Offering ID]=$B913)*(EnergyImpactLookups[BldgType]=$C913)*(EnergyImpactLookups[BldgVint]=$D913)*(EnergyImpactLookups[BldgLoc]=$E913),0))</f>
        <v>0</v>
      </c>
      <c r="AA913" t="s">
        <v>151</v>
      </c>
      <c r="AB913" t="s">
        <v>10</v>
      </c>
      <c r="AC913" t="b">
        <v>0</v>
      </c>
    </row>
    <row r="914" spans="1:29" x14ac:dyDescent="0.3">
      <c r="A914" t="s">
        <v>95</v>
      </c>
      <c r="B914" t="s">
        <v>156</v>
      </c>
      <c r="C914" t="s">
        <v>131</v>
      </c>
      <c r="D914" t="s">
        <v>753</v>
      </c>
      <c r="E914" t="s">
        <v>119</v>
      </c>
      <c r="F914" t="s">
        <v>129</v>
      </c>
      <c r="G914" t="s">
        <v>231</v>
      </c>
      <c r="H914" t="s">
        <v>232</v>
      </c>
      <c r="I914" t="s">
        <v>65</v>
      </c>
      <c r="J914" s="1">
        <v>44172</v>
      </c>
      <c r="K914" t="s">
        <v>100</v>
      </c>
      <c r="L914">
        <v>1</v>
      </c>
      <c r="O914" t="str" cm="1">
        <f t="array" ref="O914">INDEX(EnergyImpactLookups[APreWBkWh-EAD_style],MATCH(1,(EnergyImpactLookups[Statewide Offering ID]=$B914)*(EnergyImpactLookups[BldgType]=$C914)*(EnergyImpactLookups[BldgVint]=$D914)*(EnergyImpactLookups[BldgLoc]=$E914),0))</f>
        <v/>
      </c>
      <c r="P914" t="str" cm="1">
        <f t="array" ref="P914">INDEX(EnergyImpactLookups[APreWBkW-EAD_style],MATCH(1,(EnergyImpactLookups[Statewide Offering ID]=$B914)*(EnergyImpactLookups[BldgType]=$C914)*(EnergyImpactLookups[BldgVint]=$D914)*(EnergyImpactLookups[BldgLoc]=$E914),0))</f>
        <v/>
      </c>
      <c r="Q914" cm="1">
        <f t="array" ref="Q914">INDEX(EnergyImpactLookups[APreWBtherm],MATCH(1,(EnergyImpactLookups[Statewide Offering ID]=$B914)*(EnergyImpactLookups[BldgType]=$C914)*(EnergyImpactLookups[BldgVint]=$D914)*(EnergyImpactLookups[BldgLoc]=$E914),0))</f>
        <v>0</v>
      </c>
      <c r="R914" cm="1">
        <f t="array" ref="R914">INDEX(EnergyImpactLookups[AStdWBkWh],MATCH(1,(EnergyImpactLookups[Statewide Offering ID]=$B914)*(EnergyImpactLookups[BldgType]=$C914)*(EnergyImpactLookups[BldgVint]=$D914)*(EnergyImpactLookups[BldgLoc]=$E914),0))</f>
        <v>19.619</v>
      </c>
      <c r="S914" cm="1">
        <f t="array" ref="S914">INDEX(EnergyImpactLookups[AStdWBkW],MATCH(1,(EnergyImpactLookups[Statewide Offering ID]=$B914)*(EnergyImpactLookups[BldgType]=$C914)*(EnergyImpactLookups[BldgVint]=$D914)*(EnergyImpactLookups[BldgLoc]=$E914),0))</f>
        <v>3.0599999999999999E-2</v>
      </c>
      <c r="T914" cm="1">
        <f t="array" ref="T914">INDEX(EnergyImpactLookups[AStdWBtherm],MATCH(1,(EnergyImpactLookups[Statewide Offering ID]=$B914)*(EnergyImpactLookups[BldgType]=$C914)*(EnergyImpactLookups[BldgVint]=$D914)*(EnergyImpactLookups[BldgLoc]=$E914),0))</f>
        <v>0</v>
      </c>
      <c r="AA914" t="s">
        <v>151</v>
      </c>
      <c r="AB914" t="s">
        <v>10</v>
      </c>
      <c r="AC914" t="b">
        <v>0</v>
      </c>
    </row>
    <row r="915" spans="1:29" x14ac:dyDescent="0.3">
      <c r="A915" t="s">
        <v>95</v>
      </c>
      <c r="B915" t="s">
        <v>157</v>
      </c>
      <c r="C915" t="s">
        <v>127</v>
      </c>
      <c r="D915" t="s">
        <v>753</v>
      </c>
      <c r="E915" t="s">
        <v>99</v>
      </c>
      <c r="F915" t="s">
        <v>129</v>
      </c>
      <c r="G915" t="s">
        <v>231</v>
      </c>
      <c r="H915" t="s">
        <v>232</v>
      </c>
      <c r="I915" t="s">
        <v>65</v>
      </c>
      <c r="J915" s="1">
        <v>44172</v>
      </c>
      <c r="K915" t="s">
        <v>100</v>
      </c>
      <c r="L915">
        <v>1</v>
      </c>
      <c r="O915" t="str" cm="1">
        <f t="array" ref="O915">INDEX(EnergyImpactLookups[APreWBkWh-EAD_style],MATCH(1,(EnergyImpactLookups[Statewide Offering ID]=$B915)*(EnergyImpactLookups[BldgType]=$C915)*(EnergyImpactLookups[BldgVint]=$D915)*(EnergyImpactLookups[BldgLoc]=$E915),0))</f>
        <v/>
      </c>
      <c r="P915" t="str" cm="1">
        <f t="array" ref="P915">INDEX(EnergyImpactLookups[APreWBkW-EAD_style],MATCH(1,(EnergyImpactLookups[Statewide Offering ID]=$B915)*(EnergyImpactLookups[BldgType]=$C915)*(EnergyImpactLookups[BldgVint]=$D915)*(EnergyImpactLookups[BldgLoc]=$E915),0))</f>
        <v/>
      </c>
      <c r="Q915" cm="1">
        <f t="array" ref="Q915">INDEX(EnergyImpactLookups[APreWBtherm],MATCH(1,(EnergyImpactLookups[Statewide Offering ID]=$B915)*(EnergyImpactLookups[BldgType]=$C915)*(EnergyImpactLookups[BldgVint]=$D915)*(EnergyImpactLookups[BldgLoc]=$E915),0))</f>
        <v>0</v>
      </c>
      <c r="R915" cm="1">
        <f t="array" ref="R915">INDEX(EnergyImpactLookups[AStdWBkWh],MATCH(1,(EnergyImpactLookups[Statewide Offering ID]=$B915)*(EnergyImpactLookups[BldgType]=$C915)*(EnergyImpactLookups[BldgVint]=$D915)*(EnergyImpactLookups[BldgLoc]=$E915),0))</f>
        <v>6.7115</v>
      </c>
      <c r="S915" cm="1">
        <f t="array" ref="S915">INDEX(EnergyImpactLookups[AStdWBkW],MATCH(1,(EnergyImpactLookups[Statewide Offering ID]=$B915)*(EnergyImpactLookups[BldgType]=$C915)*(EnergyImpactLookups[BldgVint]=$D915)*(EnergyImpactLookups[BldgLoc]=$E915),0))</f>
        <v>0</v>
      </c>
      <c r="T915" cm="1">
        <f t="array" ref="T915">INDEX(EnergyImpactLookups[AStdWBtherm],MATCH(1,(EnergyImpactLookups[Statewide Offering ID]=$B915)*(EnergyImpactLookups[BldgType]=$C915)*(EnergyImpactLookups[BldgVint]=$D915)*(EnergyImpactLookups[BldgLoc]=$E915),0))</f>
        <v>0</v>
      </c>
      <c r="AA915" t="s">
        <v>151</v>
      </c>
      <c r="AB915" t="s">
        <v>10</v>
      </c>
      <c r="AC915" t="b">
        <v>0</v>
      </c>
    </row>
    <row r="916" spans="1:29" x14ac:dyDescent="0.3">
      <c r="A916" t="s">
        <v>95</v>
      </c>
      <c r="B916" t="s">
        <v>157</v>
      </c>
      <c r="C916" t="s">
        <v>127</v>
      </c>
      <c r="D916" t="s">
        <v>753</v>
      </c>
      <c r="E916" t="s">
        <v>103</v>
      </c>
      <c r="F916" t="s">
        <v>129</v>
      </c>
      <c r="G916" t="s">
        <v>231</v>
      </c>
      <c r="H916" t="s">
        <v>232</v>
      </c>
      <c r="I916" t="s">
        <v>65</v>
      </c>
      <c r="J916" s="1">
        <v>44172</v>
      </c>
      <c r="K916" t="s">
        <v>100</v>
      </c>
      <c r="L916">
        <v>1</v>
      </c>
      <c r="O916" t="str" cm="1">
        <f t="array" ref="O916">INDEX(EnergyImpactLookups[APreWBkWh-EAD_style],MATCH(1,(EnergyImpactLookups[Statewide Offering ID]=$B916)*(EnergyImpactLookups[BldgType]=$C916)*(EnergyImpactLookups[BldgVint]=$D916)*(EnergyImpactLookups[BldgLoc]=$E916),0))</f>
        <v/>
      </c>
      <c r="P916" t="str" cm="1">
        <f t="array" ref="P916">INDEX(EnergyImpactLookups[APreWBkW-EAD_style],MATCH(1,(EnergyImpactLookups[Statewide Offering ID]=$B916)*(EnergyImpactLookups[BldgType]=$C916)*(EnergyImpactLookups[BldgVint]=$D916)*(EnergyImpactLookups[BldgLoc]=$E916),0))</f>
        <v/>
      </c>
      <c r="Q916" cm="1">
        <f t="array" ref="Q916">INDEX(EnergyImpactLookups[APreWBtherm],MATCH(1,(EnergyImpactLookups[Statewide Offering ID]=$B916)*(EnergyImpactLookups[BldgType]=$C916)*(EnergyImpactLookups[BldgVint]=$D916)*(EnergyImpactLookups[BldgLoc]=$E916),0))</f>
        <v>0</v>
      </c>
      <c r="R916" cm="1">
        <f t="array" ref="R916">INDEX(EnergyImpactLookups[AStdWBkWh],MATCH(1,(EnergyImpactLookups[Statewide Offering ID]=$B916)*(EnergyImpactLookups[BldgType]=$C916)*(EnergyImpactLookups[BldgVint]=$D916)*(EnergyImpactLookups[BldgLoc]=$E916),0))</f>
        <v>50.828299999999999</v>
      </c>
      <c r="S916" cm="1">
        <f t="array" ref="S916">INDEX(EnergyImpactLookups[AStdWBkW],MATCH(1,(EnergyImpactLookups[Statewide Offering ID]=$B916)*(EnergyImpactLookups[BldgType]=$C916)*(EnergyImpactLookups[BldgVint]=$D916)*(EnergyImpactLookups[BldgLoc]=$E916),0))</f>
        <v>8.5500000000000007E-2</v>
      </c>
      <c r="T916" cm="1">
        <f t="array" ref="T916">INDEX(EnergyImpactLookups[AStdWBtherm],MATCH(1,(EnergyImpactLookups[Statewide Offering ID]=$B916)*(EnergyImpactLookups[BldgType]=$C916)*(EnergyImpactLookups[BldgVint]=$D916)*(EnergyImpactLookups[BldgLoc]=$E916),0))</f>
        <v>0</v>
      </c>
      <c r="AA916" t="s">
        <v>151</v>
      </c>
      <c r="AB916" t="s">
        <v>10</v>
      </c>
      <c r="AC916" t="b">
        <v>0</v>
      </c>
    </row>
    <row r="917" spans="1:29" x14ac:dyDescent="0.3">
      <c r="A917" t="s">
        <v>95</v>
      </c>
      <c r="B917" t="s">
        <v>157</v>
      </c>
      <c r="C917" t="s">
        <v>127</v>
      </c>
      <c r="D917" t="s">
        <v>753</v>
      </c>
      <c r="E917" t="s">
        <v>104</v>
      </c>
      <c r="F917" t="s">
        <v>129</v>
      </c>
      <c r="G917" t="s">
        <v>231</v>
      </c>
      <c r="H917" t="s">
        <v>232</v>
      </c>
      <c r="I917" t="s">
        <v>65</v>
      </c>
      <c r="J917" s="1">
        <v>44172</v>
      </c>
      <c r="K917" t="s">
        <v>100</v>
      </c>
      <c r="L917">
        <v>1</v>
      </c>
      <c r="O917" t="str" cm="1">
        <f t="array" ref="O917">INDEX(EnergyImpactLookups[APreWBkWh-EAD_style],MATCH(1,(EnergyImpactLookups[Statewide Offering ID]=$B917)*(EnergyImpactLookups[BldgType]=$C917)*(EnergyImpactLookups[BldgVint]=$D917)*(EnergyImpactLookups[BldgLoc]=$E917),0))</f>
        <v/>
      </c>
      <c r="P917" t="str" cm="1">
        <f t="array" ref="P917">INDEX(EnergyImpactLookups[APreWBkW-EAD_style],MATCH(1,(EnergyImpactLookups[Statewide Offering ID]=$B917)*(EnergyImpactLookups[BldgType]=$C917)*(EnergyImpactLookups[BldgVint]=$D917)*(EnergyImpactLookups[BldgLoc]=$E917),0))</f>
        <v/>
      </c>
      <c r="Q917" cm="1">
        <f t="array" ref="Q917">INDEX(EnergyImpactLookups[APreWBtherm],MATCH(1,(EnergyImpactLookups[Statewide Offering ID]=$B917)*(EnergyImpactLookups[BldgType]=$C917)*(EnergyImpactLookups[BldgVint]=$D917)*(EnergyImpactLookups[BldgLoc]=$E917),0))</f>
        <v>0</v>
      </c>
      <c r="R917" cm="1">
        <f t="array" ref="R917">INDEX(EnergyImpactLookups[AStdWBkWh],MATCH(1,(EnergyImpactLookups[Statewide Offering ID]=$B917)*(EnergyImpactLookups[BldgType]=$C917)*(EnergyImpactLookups[BldgVint]=$D917)*(EnergyImpactLookups[BldgLoc]=$E917),0))</f>
        <v>17.327100000000002</v>
      </c>
      <c r="S917" cm="1">
        <f t="array" ref="S917">INDEX(EnergyImpactLookups[AStdWBkW],MATCH(1,(EnergyImpactLookups[Statewide Offering ID]=$B917)*(EnergyImpactLookups[BldgType]=$C917)*(EnergyImpactLookups[BldgVint]=$D917)*(EnergyImpactLookups[BldgLoc]=$E917),0))</f>
        <v>5.5599999999999997E-2</v>
      </c>
      <c r="T917" cm="1">
        <f t="array" ref="T917">INDEX(EnergyImpactLookups[AStdWBtherm],MATCH(1,(EnergyImpactLookups[Statewide Offering ID]=$B917)*(EnergyImpactLookups[BldgType]=$C917)*(EnergyImpactLookups[BldgVint]=$D917)*(EnergyImpactLookups[BldgLoc]=$E917),0))</f>
        <v>0</v>
      </c>
      <c r="AA917" t="s">
        <v>151</v>
      </c>
      <c r="AB917" t="s">
        <v>10</v>
      </c>
      <c r="AC917" t="b">
        <v>0</v>
      </c>
    </row>
    <row r="918" spans="1:29" x14ac:dyDescent="0.3">
      <c r="A918" t="s">
        <v>95</v>
      </c>
      <c r="B918" t="s">
        <v>157</v>
      </c>
      <c r="C918" t="s">
        <v>127</v>
      </c>
      <c r="D918" t="s">
        <v>753</v>
      </c>
      <c r="E918" t="s">
        <v>105</v>
      </c>
      <c r="F918" t="s">
        <v>129</v>
      </c>
      <c r="G918" t="s">
        <v>231</v>
      </c>
      <c r="H918" t="s">
        <v>232</v>
      </c>
      <c r="I918" t="s">
        <v>65</v>
      </c>
      <c r="J918" s="1">
        <v>44172</v>
      </c>
      <c r="K918" t="s">
        <v>100</v>
      </c>
      <c r="L918">
        <v>1</v>
      </c>
      <c r="O918" t="str" cm="1">
        <f t="array" ref="O918">INDEX(EnergyImpactLookups[APreWBkWh-EAD_style],MATCH(1,(EnergyImpactLookups[Statewide Offering ID]=$B918)*(EnergyImpactLookups[BldgType]=$C918)*(EnergyImpactLookups[BldgVint]=$D918)*(EnergyImpactLookups[BldgLoc]=$E918),0))</f>
        <v/>
      </c>
      <c r="P918" t="str" cm="1">
        <f t="array" ref="P918">INDEX(EnergyImpactLookups[APreWBkW-EAD_style],MATCH(1,(EnergyImpactLookups[Statewide Offering ID]=$B918)*(EnergyImpactLookups[BldgType]=$C918)*(EnergyImpactLookups[BldgVint]=$D918)*(EnergyImpactLookups[BldgLoc]=$E918),0))</f>
        <v/>
      </c>
      <c r="Q918" cm="1">
        <f t="array" ref="Q918">INDEX(EnergyImpactLookups[APreWBtherm],MATCH(1,(EnergyImpactLookups[Statewide Offering ID]=$B918)*(EnergyImpactLookups[BldgType]=$C918)*(EnergyImpactLookups[BldgVint]=$D918)*(EnergyImpactLookups[BldgLoc]=$E918),0))</f>
        <v>0</v>
      </c>
      <c r="R918" cm="1">
        <f t="array" ref="R918">INDEX(EnergyImpactLookups[AStdWBkWh],MATCH(1,(EnergyImpactLookups[Statewide Offering ID]=$B918)*(EnergyImpactLookups[BldgType]=$C918)*(EnergyImpactLookups[BldgVint]=$D918)*(EnergyImpactLookups[BldgLoc]=$E918),0))</f>
        <v>74.307000000000002</v>
      </c>
      <c r="S918" cm="1">
        <f t="array" ref="S918">INDEX(EnergyImpactLookups[AStdWBkW],MATCH(1,(EnergyImpactLookups[Statewide Offering ID]=$B918)*(EnergyImpactLookups[BldgType]=$C918)*(EnergyImpactLookups[BldgVint]=$D918)*(EnergyImpactLookups[BldgLoc]=$E918),0))</f>
        <v>9.3399999999999997E-2</v>
      </c>
      <c r="T918" cm="1">
        <f t="array" ref="T918">INDEX(EnergyImpactLookups[AStdWBtherm],MATCH(1,(EnergyImpactLookups[Statewide Offering ID]=$B918)*(EnergyImpactLookups[BldgType]=$C918)*(EnergyImpactLookups[BldgVint]=$D918)*(EnergyImpactLookups[BldgLoc]=$E918),0))</f>
        <v>0</v>
      </c>
      <c r="AA918" t="s">
        <v>151</v>
      </c>
      <c r="AB918" t="s">
        <v>10</v>
      </c>
      <c r="AC918" t="b">
        <v>0</v>
      </c>
    </row>
    <row r="919" spans="1:29" x14ac:dyDescent="0.3">
      <c r="A919" t="s">
        <v>95</v>
      </c>
      <c r="B919" t="s">
        <v>157</v>
      </c>
      <c r="C919" t="s">
        <v>127</v>
      </c>
      <c r="D919" t="s">
        <v>753</v>
      </c>
      <c r="E919" t="s">
        <v>106</v>
      </c>
      <c r="F919" t="s">
        <v>129</v>
      </c>
      <c r="G919" t="s">
        <v>231</v>
      </c>
      <c r="H919" t="s">
        <v>232</v>
      </c>
      <c r="I919" t="s">
        <v>65</v>
      </c>
      <c r="J919" s="1">
        <v>44172</v>
      </c>
      <c r="K919" t="s">
        <v>100</v>
      </c>
      <c r="L919">
        <v>1</v>
      </c>
      <c r="O919" t="str" cm="1">
        <f t="array" ref="O919">INDEX(EnergyImpactLookups[APreWBkWh-EAD_style],MATCH(1,(EnergyImpactLookups[Statewide Offering ID]=$B919)*(EnergyImpactLookups[BldgType]=$C919)*(EnergyImpactLookups[BldgVint]=$D919)*(EnergyImpactLookups[BldgLoc]=$E919),0))</f>
        <v/>
      </c>
      <c r="P919" t="str" cm="1">
        <f t="array" ref="P919">INDEX(EnergyImpactLookups[APreWBkW-EAD_style],MATCH(1,(EnergyImpactLookups[Statewide Offering ID]=$B919)*(EnergyImpactLookups[BldgType]=$C919)*(EnergyImpactLookups[BldgVint]=$D919)*(EnergyImpactLookups[BldgLoc]=$E919),0))</f>
        <v/>
      </c>
      <c r="Q919" cm="1">
        <f t="array" ref="Q919">INDEX(EnergyImpactLookups[APreWBtherm],MATCH(1,(EnergyImpactLookups[Statewide Offering ID]=$B919)*(EnergyImpactLookups[BldgType]=$C919)*(EnergyImpactLookups[BldgVint]=$D919)*(EnergyImpactLookups[BldgLoc]=$E919),0))</f>
        <v>0</v>
      </c>
      <c r="R919" cm="1">
        <f t="array" ref="R919">INDEX(EnergyImpactLookups[AStdWBkWh],MATCH(1,(EnergyImpactLookups[Statewide Offering ID]=$B919)*(EnergyImpactLookups[BldgType]=$C919)*(EnergyImpactLookups[BldgVint]=$D919)*(EnergyImpactLookups[BldgLoc]=$E919),0))</f>
        <v>12.573700000000001</v>
      </c>
      <c r="S919" cm="1">
        <f t="array" ref="S919">INDEX(EnergyImpactLookups[AStdWBkW],MATCH(1,(EnergyImpactLookups[Statewide Offering ID]=$B919)*(EnergyImpactLookups[BldgType]=$C919)*(EnergyImpactLookups[BldgVint]=$D919)*(EnergyImpactLookups[BldgLoc]=$E919),0))</f>
        <v>3.1E-2</v>
      </c>
      <c r="T919" cm="1">
        <f t="array" ref="T919">INDEX(EnergyImpactLookups[AStdWBtherm],MATCH(1,(EnergyImpactLookups[Statewide Offering ID]=$B919)*(EnergyImpactLookups[BldgType]=$C919)*(EnergyImpactLookups[BldgVint]=$D919)*(EnergyImpactLookups[BldgLoc]=$E919),0))</f>
        <v>0</v>
      </c>
      <c r="AA919" t="s">
        <v>151</v>
      </c>
      <c r="AB919" t="s">
        <v>10</v>
      </c>
      <c r="AC919" t="b">
        <v>0</v>
      </c>
    </row>
    <row r="920" spans="1:29" x14ac:dyDescent="0.3">
      <c r="A920" t="s">
        <v>95</v>
      </c>
      <c r="B920" t="s">
        <v>157</v>
      </c>
      <c r="C920" t="s">
        <v>127</v>
      </c>
      <c r="D920" t="s">
        <v>753</v>
      </c>
      <c r="E920" t="s">
        <v>107</v>
      </c>
      <c r="F920" t="s">
        <v>129</v>
      </c>
      <c r="G920" t="s">
        <v>231</v>
      </c>
      <c r="H920" t="s">
        <v>232</v>
      </c>
      <c r="I920" t="s">
        <v>65</v>
      </c>
      <c r="J920" s="1">
        <v>44172</v>
      </c>
      <c r="K920" t="s">
        <v>100</v>
      </c>
      <c r="L920">
        <v>1</v>
      </c>
      <c r="O920" t="str" cm="1">
        <f t="array" ref="O920">INDEX(EnergyImpactLookups[APreWBkWh-EAD_style],MATCH(1,(EnergyImpactLookups[Statewide Offering ID]=$B920)*(EnergyImpactLookups[BldgType]=$C920)*(EnergyImpactLookups[BldgVint]=$D920)*(EnergyImpactLookups[BldgLoc]=$E920),0))</f>
        <v/>
      </c>
      <c r="P920" t="str" cm="1">
        <f t="array" ref="P920">INDEX(EnergyImpactLookups[APreWBkW-EAD_style],MATCH(1,(EnergyImpactLookups[Statewide Offering ID]=$B920)*(EnergyImpactLookups[BldgType]=$C920)*(EnergyImpactLookups[BldgVint]=$D920)*(EnergyImpactLookups[BldgLoc]=$E920),0))</f>
        <v/>
      </c>
      <c r="Q920" cm="1">
        <f t="array" ref="Q920">INDEX(EnergyImpactLookups[APreWBtherm],MATCH(1,(EnergyImpactLookups[Statewide Offering ID]=$B920)*(EnergyImpactLookups[BldgType]=$C920)*(EnergyImpactLookups[BldgVint]=$D920)*(EnergyImpactLookups[BldgLoc]=$E920),0))</f>
        <v>0</v>
      </c>
      <c r="R920" cm="1">
        <f t="array" ref="R920">INDEX(EnergyImpactLookups[AStdWBkWh],MATCH(1,(EnergyImpactLookups[Statewide Offering ID]=$B920)*(EnergyImpactLookups[BldgType]=$C920)*(EnergyImpactLookups[BldgVint]=$D920)*(EnergyImpactLookups[BldgLoc]=$E920),0))</f>
        <v>63.002499999999998</v>
      </c>
      <c r="S920" cm="1">
        <f t="array" ref="S920">INDEX(EnergyImpactLookups[AStdWBkW],MATCH(1,(EnergyImpactLookups[Statewide Offering ID]=$B920)*(EnergyImpactLookups[BldgType]=$C920)*(EnergyImpactLookups[BldgVint]=$D920)*(EnergyImpactLookups[BldgLoc]=$E920),0))</f>
        <v>5.1499999999999997E-2</v>
      </c>
      <c r="T920" cm="1">
        <f t="array" ref="T920">INDEX(EnergyImpactLookups[AStdWBtherm],MATCH(1,(EnergyImpactLookups[Statewide Offering ID]=$B920)*(EnergyImpactLookups[BldgType]=$C920)*(EnergyImpactLookups[BldgVint]=$D920)*(EnergyImpactLookups[BldgLoc]=$E920),0))</f>
        <v>0</v>
      </c>
      <c r="AA920" t="s">
        <v>151</v>
      </c>
      <c r="AB920" t="s">
        <v>10</v>
      </c>
      <c r="AC920" t="b">
        <v>0</v>
      </c>
    </row>
    <row r="921" spans="1:29" x14ac:dyDescent="0.3">
      <c r="A921" t="s">
        <v>95</v>
      </c>
      <c r="B921" t="s">
        <v>157</v>
      </c>
      <c r="C921" t="s">
        <v>127</v>
      </c>
      <c r="D921" t="s">
        <v>753</v>
      </c>
      <c r="E921" t="s">
        <v>109</v>
      </c>
      <c r="F921" t="s">
        <v>129</v>
      </c>
      <c r="G921" t="s">
        <v>231</v>
      </c>
      <c r="H921" t="s">
        <v>232</v>
      </c>
      <c r="I921" t="s">
        <v>65</v>
      </c>
      <c r="J921" s="1">
        <v>44172</v>
      </c>
      <c r="K921" t="s">
        <v>100</v>
      </c>
      <c r="L921">
        <v>1</v>
      </c>
      <c r="O921" t="str" cm="1">
        <f t="array" ref="O921">INDEX(EnergyImpactLookups[APreWBkWh-EAD_style],MATCH(1,(EnergyImpactLookups[Statewide Offering ID]=$B921)*(EnergyImpactLookups[BldgType]=$C921)*(EnergyImpactLookups[BldgVint]=$D921)*(EnergyImpactLookups[BldgLoc]=$E921),0))</f>
        <v/>
      </c>
      <c r="P921" t="str" cm="1">
        <f t="array" ref="P921">INDEX(EnergyImpactLookups[APreWBkW-EAD_style],MATCH(1,(EnergyImpactLookups[Statewide Offering ID]=$B921)*(EnergyImpactLookups[BldgType]=$C921)*(EnergyImpactLookups[BldgVint]=$D921)*(EnergyImpactLookups[BldgLoc]=$E921),0))</f>
        <v/>
      </c>
      <c r="Q921" cm="1">
        <f t="array" ref="Q921">INDEX(EnergyImpactLookups[APreWBtherm],MATCH(1,(EnergyImpactLookups[Statewide Offering ID]=$B921)*(EnergyImpactLookups[BldgType]=$C921)*(EnergyImpactLookups[BldgVint]=$D921)*(EnergyImpactLookups[BldgLoc]=$E921),0))</f>
        <v>0</v>
      </c>
      <c r="R921" cm="1">
        <f t="array" ref="R921">INDEX(EnergyImpactLookups[AStdWBkWh],MATCH(1,(EnergyImpactLookups[Statewide Offering ID]=$B921)*(EnergyImpactLookups[BldgType]=$C921)*(EnergyImpactLookups[BldgVint]=$D921)*(EnergyImpactLookups[BldgLoc]=$E921),0))</f>
        <v>97.539500000000004</v>
      </c>
      <c r="S921" cm="1">
        <f t="array" ref="S921">INDEX(EnergyImpactLookups[AStdWBkW],MATCH(1,(EnergyImpactLookups[Statewide Offering ID]=$B921)*(EnergyImpactLookups[BldgType]=$C921)*(EnergyImpactLookups[BldgVint]=$D921)*(EnergyImpactLookups[BldgLoc]=$E921),0))</f>
        <v>6.4899999999999999E-2</v>
      </c>
      <c r="T921" cm="1">
        <f t="array" ref="T921">INDEX(EnergyImpactLookups[AStdWBtherm],MATCH(1,(EnergyImpactLookups[Statewide Offering ID]=$B921)*(EnergyImpactLookups[BldgType]=$C921)*(EnergyImpactLookups[BldgVint]=$D921)*(EnergyImpactLookups[BldgLoc]=$E921),0))</f>
        <v>0</v>
      </c>
      <c r="AA921" t="s">
        <v>151</v>
      </c>
      <c r="AB921" t="s">
        <v>10</v>
      </c>
      <c r="AC921" t="b">
        <v>0</v>
      </c>
    </row>
    <row r="922" spans="1:29" x14ac:dyDescent="0.3">
      <c r="A922" t="s">
        <v>95</v>
      </c>
      <c r="B922" t="s">
        <v>157</v>
      </c>
      <c r="C922" t="s">
        <v>127</v>
      </c>
      <c r="D922" t="s">
        <v>753</v>
      </c>
      <c r="E922" t="s">
        <v>111</v>
      </c>
      <c r="F922" t="s">
        <v>129</v>
      </c>
      <c r="G922" t="s">
        <v>231</v>
      </c>
      <c r="H922" t="s">
        <v>232</v>
      </c>
      <c r="I922" t="s">
        <v>65</v>
      </c>
      <c r="J922" s="1">
        <v>44172</v>
      </c>
      <c r="K922" t="s">
        <v>100</v>
      </c>
      <c r="L922">
        <v>1</v>
      </c>
      <c r="O922" t="str" cm="1">
        <f t="array" ref="O922">INDEX(EnergyImpactLookups[APreWBkWh-EAD_style],MATCH(1,(EnergyImpactLookups[Statewide Offering ID]=$B922)*(EnergyImpactLookups[BldgType]=$C922)*(EnergyImpactLookups[BldgVint]=$D922)*(EnergyImpactLookups[BldgLoc]=$E922),0))</f>
        <v/>
      </c>
      <c r="P922" t="str" cm="1">
        <f t="array" ref="P922">INDEX(EnergyImpactLookups[APreWBkW-EAD_style],MATCH(1,(EnergyImpactLookups[Statewide Offering ID]=$B922)*(EnergyImpactLookups[BldgType]=$C922)*(EnergyImpactLookups[BldgVint]=$D922)*(EnergyImpactLookups[BldgLoc]=$E922),0))</f>
        <v/>
      </c>
      <c r="Q922" cm="1">
        <f t="array" ref="Q922">INDEX(EnergyImpactLookups[APreWBtherm],MATCH(1,(EnergyImpactLookups[Statewide Offering ID]=$B922)*(EnergyImpactLookups[BldgType]=$C922)*(EnergyImpactLookups[BldgVint]=$D922)*(EnergyImpactLookups[BldgLoc]=$E922),0))</f>
        <v>0</v>
      </c>
      <c r="R922" cm="1">
        <f t="array" ref="R922">INDEX(EnergyImpactLookups[AStdWBkWh],MATCH(1,(EnergyImpactLookups[Statewide Offering ID]=$B922)*(EnergyImpactLookups[BldgType]=$C922)*(EnergyImpactLookups[BldgVint]=$D922)*(EnergyImpactLookups[BldgLoc]=$E922),0))</f>
        <v>144.29920000000001</v>
      </c>
      <c r="S922" cm="1">
        <f t="array" ref="S922">INDEX(EnergyImpactLookups[AStdWBkW],MATCH(1,(EnergyImpactLookups[Statewide Offering ID]=$B922)*(EnergyImpactLookups[BldgType]=$C922)*(EnergyImpactLookups[BldgVint]=$D922)*(EnergyImpactLookups[BldgLoc]=$E922),0))</f>
        <v>9.1899999999999996E-2</v>
      </c>
      <c r="T922" cm="1">
        <f t="array" ref="T922">INDEX(EnergyImpactLookups[AStdWBtherm],MATCH(1,(EnergyImpactLookups[Statewide Offering ID]=$B922)*(EnergyImpactLookups[BldgType]=$C922)*(EnergyImpactLookups[BldgVint]=$D922)*(EnergyImpactLookups[BldgLoc]=$E922),0))</f>
        <v>0</v>
      </c>
      <c r="AA922" t="s">
        <v>151</v>
      </c>
      <c r="AB922" t="s">
        <v>10</v>
      </c>
      <c r="AC922" t="b">
        <v>0</v>
      </c>
    </row>
    <row r="923" spans="1:29" x14ac:dyDescent="0.3">
      <c r="A923" t="s">
        <v>95</v>
      </c>
      <c r="B923" t="s">
        <v>157</v>
      </c>
      <c r="C923" t="s">
        <v>127</v>
      </c>
      <c r="D923" t="s">
        <v>753</v>
      </c>
      <c r="E923" t="s">
        <v>112</v>
      </c>
      <c r="F923" t="s">
        <v>129</v>
      </c>
      <c r="G923" t="s">
        <v>231</v>
      </c>
      <c r="H923" t="s">
        <v>232</v>
      </c>
      <c r="I923" t="s">
        <v>65</v>
      </c>
      <c r="J923" s="1">
        <v>44172</v>
      </c>
      <c r="K923" t="s">
        <v>100</v>
      </c>
      <c r="L923">
        <v>1</v>
      </c>
      <c r="O923" t="str" cm="1">
        <f t="array" ref="O923">INDEX(EnergyImpactLookups[APreWBkWh-EAD_style],MATCH(1,(EnergyImpactLookups[Statewide Offering ID]=$B923)*(EnergyImpactLookups[BldgType]=$C923)*(EnergyImpactLookups[BldgVint]=$D923)*(EnergyImpactLookups[BldgLoc]=$E923),0))</f>
        <v/>
      </c>
      <c r="P923" t="str" cm="1">
        <f t="array" ref="P923">INDEX(EnergyImpactLookups[APreWBkW-EAD_style],MATCH(1,(EnergyImpactLookups[Statewide Offering ID]=$B923)*(EnergyImpactLookups[BldgType]=$C923)*(EnergyImpactLookups[BldgVint]=$D923)*(EnergyImpactLookups[BldgLoc]=$E923),0))</f>
        <v/>
      </c>
      <c r="Q923" cm="1">
        <f t="array" ref="Q923">INDEX(EnergyImpactLookups[APreWBtherm],MATCH(1,(EnergyImpactLookups[Statewide Offering ID]=$B923)*(EnergyImpactLookups[BldgType]=$C923)*(EnergyImpactLookups[BldgVint]=$D923)*(EnergyImpactLookups[BldgLoc]=$E923),0))</f>
        <v>0</v>
      </c>
      <c r="R923" cm="1">
        <f t="array" ref="R923">INDEX(EnergyImpactLookups[AStdWBkWh],MATCH(1,(EnergyImpactLookups[Statewide Offering ID]=$B923)*(EnergyImpactLookups[BldgType]=$C923)*(EnergyImpactLookups[BldgVint]=$D923)*(EnergyImpactLookups[BldgLoc]=$E923),0))</f>
        <v>116.27589999999999</v>
      </c>
      <c r="S923" cm="1">
        <f t="array" ref="S923">INDEX(EnergyImpactLookups[AStdWBkW],MATCH(1,(EnergyImpactLookups[Statewide Offering ID]=$B923)*(EnergyImpactLookups[BldgType]=$C923)*(EnergyImpactLookups[BldgVint]=$D923)*(EnergyImpactLookups[BldgLoc]=$E923),0))</f>
        <v>9.0300000000000005E-2</v>
      </c>
      <c r="T923" cm="1">
        <f t="array" ref="T923">INDEX(EnergyImpactLookups[AStdWBtherm],MATCH(1,(EnergyImpactLookups[Statewide Offering ID]=$B923)*(EnergyImpactLookups[BldgType]=$C923)*(EnergyImpactLookups[BldgVint]=$D923)*(EnergyImpactLookups[BldgLoc]=$E923),0))</f>
        <v>0</v>
      </c>
      <c r="AA923" t="s">
        <v>151</v>
      </c>
      <c r="AB923" t="s">
        <v>10</v>
      </c>
      <c r="AC923" t="b">
        <v>0</v>
      </c>
    </row>
    <row r="924" spans="1:29" x14ac:dyDescent="0.3">
      <c r="A924" t="s">
        <v>95</v>
      </c>
      <c r="B924" t="s">
        <v>157</v>
      </c>
      <c r="C924" t="s">
        <v>127</v>
      </c>
      <c r="D924" t="s">
        <v>753</v>
      </c>
      <c r="E924" t="s">
        <v>113</v>
      </c>
      <c r="F924" t="s">
        <v>129</v>
      </c>
      <c r="G924" t="s">
        <v>231</v>
      </c>
      <c r="H924" t="s">
        <v>232</v>
      </c>
      <c r="I924" t="s">
        <v>65</v>
      </c>
      <c r="J924" s="1">
        <v>44172</v>
      </c>
      <c r="K924" t="s">
        <v>100</v>
      </c>
      <c r="L924">
        <v>1</v>
      </c>
      <c r="O924" t="str" cm="1">
        <f t="array" ref="O924">INDEX(EnergyImpactLookups[APreWBkWh-EAD_style],MATCH(1,(EnergyImpactLookups[Statewide Offering ID]=$B924)*(EnergyImpactLookups[BldgType]=$C924)*(EnergyImpactLookups[BldgVint]=$D924)*(EnergyImpactLookups[BldgLoc]=$E924),0))</f>
        <v/>
      </c>
      <c r="P924" t="str" cm="1">
        <f t="array" ref="P924">INDEX(EnergyImpactLookups[APreWBkW-EAD_style],MATCH(1,(EnergyImpactLookups[Statewide Offering ID]=$B924)*(EnergyImpactLookups[BldgType]=$C924)*(EnergyImpactLookups[BldgVint]=$D924)*(EnergyImpactLookups[BldgLoc]=$E924),0))</f>
        <v/>
      </c>
      <c r="Q924" cm="1">
        <f t="array" ref="Q924">INDEX(EnergyImpactLookups[APreWBtherm],MATCH(1,(EnergyImpactLookups[Statewide Offering ID]=$B924)*(EnergyImpactLookups[BldgType]=$C924)*(EnergyImpactLookups[BldgVint]=$D924)*(EnergyImpactLookups[BldgLoc]=$E924),0))</f>
        <v>0</v>
      </c>
      <c r="R924" cm="1">
        <f t="array" ref="R924">INDEX(EnergyImpactLookups[AStdWBkWh],MATCH(1,(EnergyImpactLookups[Statewide Offering ID]=$B924)*(EnergyImpactLookups[BldgType]=$C924)*(EnergyImpactLookups[BldgVint]=$D924)*(EnergyImpactLookups[BldgLoc]=$E924),0))</f>
        <v>155.2946</v>
      </c>
      <c r="S924" cm="1">
        <f t="array" ref="S924">INDEX(EnergyImpactLookups[AStdWBkW],MATCH(1,(EnergyImpactLookups[Statewide Offering ID]=$B924)*(EnergyImpactLookups[BldgType]=$C924)*(EnergyImpactLookups[BldgVint]=$D924)*(EnergyImpactLookups[BldgLoc]=$E924),0))</f>
        <v>0.10150000000000001</v>
      </c>
      <c r="T924" cm="1">
        <f t="array" ref="T924">INDEX(EnergyImpactLookups[AStdWBtherm],MATCH(1,(EnergyImpactLookups[Statewide Offering ID]=$B924)*(EnergyImpactLookups[BldgType]=$C924)*(EnergyImpactLookups[BldgVint]=$D924)*(EnergyImpactLookups[BldgLoc]=$E924),0))</f>
        <v>0</v>
      </c>
      <c r="AA924" t="s">
        <v>151</v>
      </c>
      <c r="AB924" t="s">
        <v>10</v>
      </c>
      <c r="AC924" t="b">
        <v>0</v>
      </c>
    </row>
    <row r="925" spans="1:29" x14ac:dyDescent="0.3">
      <c r="A925" t="s">
        <v>95</v>
      </c>
      <c r="B925" t="s">
        <v>157</v>
      </c>
      <c r="C925" t="s">
        <v>127</v>
      </c>
      <c r="D925" t="s">
        <v>753</v>
      </c>
      <c r="E925" t="s">
        <v>114</v>
      </c>
      <c r="F925" t="s">
        <v>129</v>
      </c>
      <c r="G925" t="s">
        <v>231</v>
      </c>
      <c r="H925" t="s">
        <v>232</v>
      </c>
      <c r="I925" t="s">
        <v>65</v>
      </c>
      <c r="J925" s="1">
        <v>44172</v>
      </c>
      <c r="K925" t="s">
        <v>100</v>
      </c>
      <c r="L925">
        <v>1</v>
      </c>
      <c r="O925" t="str" cm="1">
        <f t="array" ref="O925">INDEX(EnergyImpactLookups[APreWBkWh-EAD_style],MATCH(1,(EnergyImpactLookups[Statewide Offering ID]=$B925)*(EnergyImpactLookups[BldgType]=$C925)*(EnergyImpactLookups[BldgVint]=$D925)*(EnergyImpactLookups[BldgLoc]=$E925),0))</f>
        <v/>
      </c>
      <c r="P925" t="str" cm="1">
        <f t="array" ref="P925">INDEX(EnergyImpactLookups[APreWBkW-EAD_style],MATCH(1,(EnergyImpactLookups[Statewide Offering ID]=$B925)*(EnergyImpactLookups[BldgType]=$C925)*(EnergyImpactLookups[BldgVint]=$D925)*(EnergyImpactLookups[BldgLoc]=$E925),0))</f>
        <v/>
      </c>
      <c r="Q925" cm="1">
        <f t="array" ref="Q925">INDEX(EnergyImpactLookups[APreWBtherm],MATCH(1,(EnergyImpactLookups[Statewide Offering ID]=$B925)*(EnergyImpactLookups[BldgType]=$C925)*(EnergyImpactLookups[BldgVint]=$D925)*(EnergyImpactLookups[BldgLoc]=$E925),0))</f>
        <v>0</v>
      </c>
      <c r="R925" cm="1">
        <f t="array" ref="R925">INDEX(EnergyImpactLookups[AStdWBkWh],MATCH(1,(EnergyImpactLookups[Statewide Offering ID]=$B925)*(EnergyImpactLookups[BldgType]=$C925)*(EnergyImpactLookups[BldgVint]=$D925)*(EnergyImpactLookups[BldgLoc]=$E925),0))</f>
        <v>147.32640000000001</v>
      </c>
      <c r="S925" cm="1">
        <f t="array" ref="S925">INDEX(EnergyImpactLookups[AStdWBkW],MATCH(1,(EnergyImpactLookups[Statewide Offering ID]=$B925)*(EnergyImpactLookups[BldgType]=$C925)*(EnergyImpactLookups[BldgVint]=$D925)*(EnergyImpactLookups[BldgLoc]=$E925),0))</f>
        <v>0.1414</v>
      </c>
      <c r="T925" cm="1">
        <f t="array" ref="T925">INDEX(EnergyImpactLookups[AStdWBtherm],MATCH(1,(EnergyImpactLookups[Statewide Offering ID]=$B925)*(EnergyImpactLookups[BldgType]=$C925)*(EnergyImpactLookups[BldgVint]=$D925)*(EnergyImpactLookups[BldgLoc]=$E925),0))</f>
        <v>0</v>
      </c>
      <c r="AA925" t="s">
        <v>151</v>
      </c>
      <c r="AB925" t="s">
        <v>10</v>
      </c>
      <c r="AC925" t="b">
        <v>0</v>
      </c>
    </row>
    <row r="926" spans="1:29" x14ac:dyDescent="0.3">
      <c r="A926" t="s">
        <v>95</v>
      </c>
      <c r="B926" t="s">
        <v>157</v>
      </c>
      <c r="C926" t="s">
        <v>127</v>
      </c>
      <c r="D926" t="s">
        <v>753</v>
      </c>
      <c r="E926" t="s">
        <v>115</v>
      </c>
      <c r="F926" t="s">
        <v>129</v>
      </c>
      <c r="G926" t="s">
        <v>231</v>
      </c>
      <c r="H926" t="s">
        <v>232</v>
      </c>
      <c r="I926" t="s">
        <v>65</v>
      </c>
      <c r="J926" s="1">
        <v>44172</v>
      </c>
      <c r="K926" t="s">
        <v>100</v>
      </c>
      <c r="L926">
        <v>1</v>
      </c>
      <c r="O926" t="str" cm="1">
        <f t="array" ref="O926">INDEX(EnergyImpactLookups[APreWBkWh-EAD_style],MATCH(1,(EnergyImpactLookups[Statewide Offering ID]=$B926)*(EnergyImpactLookups[BldgType]=$C926)*(EnergyImpactLookups[BldgVint]=$D926)*(EnergyImpactLookups[BldgLoc]=$E926),0))</f>
        <v/>
      </c>
      <c r="P926" t="str" cm="1">
        <f t="array" ref="P926">INDEX(EnergyImpactLookups[APreWBkW-EAD_style],MATCH(1,(EnergyImpactLookups[Statewide Offering ID]=$B926)*(EnergyImpactLookups[BldgType]=$C926)*(EnergyImpactLookups[BldgVint]=$D926)*(EnergyImpactLookups[BldgLoc]=$E926),0))</f>
        <v/>
      </c>
      <c r="Q926" cm="1">
        <f t="array" ref="Q926">INDEX(EnergyImpactLookups[APreWBtherm],MATCH(1,(EnergyImpactLookups[Statewide Offering ID]=$B926)*(EnergyImpactLookups[BldgType]=$C926)*(EnergyImpactLookups[BldgVint]=$D926)*(EnergyImpactLookups[BldgLoc]=$E926),0))</f>
        <v>0</v>
      </c>
      <c r="R926" cm="1">
        <f t="array" ref="R926">INDEX(EnergyImpactLookups[AStdWBkWh],MATCH(1,(EnergyImpactLookups[Statewide Offering ID]=$B926)*(EnergyImpactLookups[BldgType]=$C926)*(EnergyImpactLookups[BldgVint]=$D926)*(EnergyImpactLookups[BldgLoc]=$E926),0))</f>
        <v>93.960300000000004</v>
      </c>
      <c r="S926" cm="1">
        <f t="array" ref="S926">INDEX(EnergyImpactLookups[AStdWBkW],MATCH(1,(EnergyImpactLookups[Statewide Offering ID]=$B926)*(EnergyImpactLookups[BldgType]=$C926)*(EnergyImpactLookups[BldgVint]=$D926)*(EnergyImpactLookups[BldgLoc]=$E926),0))</f>
        <v>0.1211</v>
      </c>
      <c r="T926" cm="1">
        <f t="array" ref="T926">INDEX(EnergyImpactLookups[AStdWBtherm],MATCH(1,(EnergyImpactLookups[Statewide Offering ID]=$B926)*(EnergyImpactLookups[BldgType]=$C926)*(EnergyImpactLookups[BldgVint]=$D926)*(EnergyImpactLookups[BldgLoc]=$E926),0))</f>
        <v>0</v>
      </c>
      <c r="AA926" t="s">
        <v>151</v>
      </c>
      <c r="AB926" t="s">
        <v>10</v>
      </c>
      <c r="AC926" t="b">
        <v>0</v>
      </c>
    </row>
    <row r="927" spans="1:29" x14ac:dyDescent="0.3">
      <c r="A927" t="s">
        <v>95</v>
      </c>
      <c r="B927" t="s">
        <v>157</v>
      </c>
      <c r="C927" t="s">
        <v>127</v>
      </c>
      <c r="D927" t="s">
        <v>753</v>
      </c>
      <c r="E927" t="s">
        <v>116</v>
      </c>
      <c r="F927" t="s">
        <v>129</v>
      </c>
      <c r="G927" t="s">
        <v>231</v>
      </c>
      <c r="H927" t="s">
        <v>232</v>
      </c>
      <c r="I927" t="s">
        <v>65</v>
      </c>
      <c r="J927" s="1">
        <v>44172</v>
      </c>
      <c r="K927" t="s">
        <v>100</v>
      </c>
      <c r="L927">
        <v>1</v>
      </c>
      <c r="O927" t="str" cm="1">
        <f t="array" ref="O927">INDEX(EnergyImpactLookups[APreWBkWh-EAD_style],MATCH(1,(EnergyImpactLookups[Statewide Offering ID]=$B927)*(EnergyImpactLookups[BldgType]=$C927)*(EnergyImpactLookups[BldgVint]=$D927)*(EnergyImpactLookups[BldgLoc]=$E927),0))</f>
        <v/>
      </c>
      <c r="P927" t="str" cm="1">
        <f t="array" ref="P927">INDEX(EnergyImpactLookups[APreWBkW-EAD_style],MATCH(1,(EnergyImpactLookups[Statewide Offering ID]=$B927)*(EnergyImpactLookups[BldgType]=$C927)*(EnergyImpactLookups[BldgVint]=$D927)*(EnergyImpactLookups[BldgLoc]=$E927),0))</f>
        <v/>
      </c>
      <c r="Q927" cm="1">
        <f t="array" ref="Q927">INDEX(EnergyImpactLookups[APreWBtherm],MATCH(1,(EnergyImpactLookups[Statewide Offering ID]=$B927)*(EnergyImpactLookups[BldgType]=$C927)*(EnergyImpactLookups[BldgVint]=$D927)*(EnergyImpactLookups[BldgLoc]=$E927),0))</f>
        <v>0</v>
      </c>
      <c r="R927" cm="1">
        <f t="array" ref="R927">INDEX(EnergyImpactLookups[AStdWBkWh],MATCH(1,(EnergyImpactLookups[Statewide Offering ID]=$B927)*(EnergyImpactLookups[BldgType]=$C927)*(EnergyImpactLookups[BldgVint]=$D927)*(EnergyImpactLookups[BldgLoc]=$E927),0))</f>
        <v>173.4067</v>
      </c>
      <c r="S927" cm="1">
        <f t="array" ref="S927">INDEX(EnergyImpactLookups[AStdWBkW],MATCH(1,(EnergyImpactLookups[Statewide Offering ID]=$B927)*(EnergyImpactLookups[BldgType]=$C927)*(EnergyImpactLookups[BldgVint]=$D927)*(EnergyImpactLookups[BldgLoc]=$E927),0))</f>
        <v>0.13700000000000001</v>
      </c>
      <c r="T927" cm="1">
        <f t="array" ref="T927">INDEX(EnergyImpactLookups[AStdWBtherm],MATCH(1,(EnergyImpactLookups[Statewide Offering ID]=$B927)*(EnergyImpactLookups[BldgType]=$C927)*(EnergyImpactLookups[BldgVint]=$D927)*(EnergyImpactLookups[BldgLoc]=$E927),0))</f>
        <v>0</v>
      </c>
      <c r="AA927" t="s">
        <v>151</v>
      </c>
      <c r="AB927" t="s">
        <v>10</v>
      </c>
      <c r="AC927" t="b">
        <v>0</v>
      </c>
    </row>
    <row r="928" spans="1:29" x14ac:dyDescent="0.3">
      <c r="A928" t="s">
        <v>95</v>
      </c>
      <c r="B928" t="s">
        <v>157</v>
      </c>
      <c r="C928" t="s">
        <v>127</v>
      </c>
      <c r="D928" t="s">
        <v>753</v>
      </c>
      <c r="E928" t="s">
        <v>117</v>
      </c>
      <c r="F928" t="s">
        <v>129</v>
      </c>
      <c r="G928" t="s">
        <v>231</v>
      </c>
      <c r="H928" t="s">
        <v>232</v>
      </c>
      <c r="I928" t="s">
        <v>65</v>
      </c>
      <c r="J928" s="1">
        <v>44172</v>
      </c>
      <c r="K928" t="s">
        <v>100</v>
      </c>
      <c r="L928">
        <v>1</v>
      </c>
      <c r="O928" t="str" cm="1">
        <f t="array" ref="O928">INDEX(EnergyImpactLookups[APreWBkWh-EAD_style],MATCH(1,(EnergyImpactLookups[Statewide Offering ID]=$B928)*(EnergyImpactLookups[BldgType]=$C928)*(EnergyImpactLookups[BldgVint]=$D928)*(EnergyImpactLookups[BldgLoc]=$E928),0))</f>
        <v/>
      </c>
      <c r="P928" t="str" cm="1">
        <f t="array" ref="P928">INDEX(EnergyImpactLookups[APreWBkW-EAD_style],MATCH(1,(EnergyImpactLookups[Statewide Offering ID]=$B928)*(EnergyImpactLookups[BldgType]=$C928)*(EnergyImpactLookups[BldgVint]=$D928)*(EnergyImpactLookups[BldgLoc]=$E928),0))</f>
        <v/>
      </c>
      <c r="Q928" cm="1">
        <f t="array" ref="Q928">INDEX(EnergyImpactLookups[APreWBtherm],MATCH(1,(EnergyImpactLookups[Statewide Offering ID]=$B928)*(EnergyImpactLookups[BldgType]=$C928)*(EnergyImpactLookups[BldgVint]=$D928)*(EnergyImpactLookups[BldgLoc]=$E928),0))</f>
        <v>0</v>
      </c>
      <c r="R928" cm="1">
        <f t="array" ref="R928">INDEX(EnergyImpactLookups[AStdWBkWh],MATCH(1,(EnergyImpactLookups[Statewide Offering ID]=$B928)*(EnergyImpactLookups[BldgType]=$C928)*(EnergyImpactLookups[BldgVint]=$D928)*(EnergyImpactLookups[BldgLoc]=$E928),0))</f>
        <v>173.48580000000001</v>
      </c>
      <c r="S928" cm="1">
        <f t="array" ref="S928">INDEX(EnergyImpactLookups[AStdWBkW],MATCH(1,(EnergyImpactLookups[Statewide Offering ID]=$B928)*(EnergyImpactLookups[BldgType]=$C928)*(EnergyImpactLookups[BldgVint]=$D928)*(EnergyImpactLookups[BldgLoc]=$E928),0))</f>
        <v>0.1305</v>
      </c>
      <c r="T928" cm="1">
        <f t="array" ref="T928">INDEX(EnergyImpactLookups[AStdWBtherm],MATCH(1,(EnergyImpactLookups[Statewide Offering ID]=$B928)*(EnergyImpactLookups[BldgType]=$C928)*(EnergyImpactLookups[BldgVint]=$D928)*(EnergyImpactLookups[BldgLoc]=$E928),0))</f>
        <v>0</v>
      </c>
      <c r="AA928" t="s">
        <v>151</v>
      </c>
      <c r="AB928" t="s">
        <v>10</v>
      </c>
      <c r="AC928" t="b">
        <v>0</v>
      </c>
    </row>
    <row r="929" spans="1:29" x14ac:dyDescent="0.3">
      <c r="A929" t="s">
        <v>95</v>
      </c>
      <c r="B929" t="s">
        <v>157</v>
      </c>
      <c r="C929" t="s">
        <v>127</v>
      </c>
      <c r="D929" t="s">
        <v>753</v>
      </c>
      <c r="E929" t="s">
        <v>118</v>
      </c>
      <c r="F929" t="s">
        <v>129</v>
      </c>
      <c r="G929" t="s">
        <v>231</v>
      </c>
      <c r="H929" t="s">
        <v>232</v>
      </c>
      <c r="I929" t="s">
        <v>65</v>
      </c>
      <c r="J929" s="1">
        <v>44172</v>
      </c>
      <c r="K929" t="s">
        <v>100</v>
      </c>
      <c r="L929">
        <v>1</v>
      </c>
      <c r="O929" t="str" cm="1">
        <f t="array" ref="O929">INDEX(EnergyImpactLookups[APreWBkWh-EAD_style],MATCH(1,(EnergyImpactLookups[Statewide Offering ID]=$B929)*(EnergyImpactLookups[BldgType]=$C929)*(EnergyImpactLookups[BldgVint]=$D929)*(EnergyImpactLookups[BldgLoc]=$E929),0))</f>
        <v/>
      </c>
      <c r="P929" t="str" cm="1">
        <f t="array" ref="P929">INDEX(EnergyImpactLookups[APreWBkW-EAD_style],MATCH(1,(EnergyImpactLookups[Statewide Offering ID]=$B929)*(EnergyImpactLookups[BldgType]=$C929)*(EnergyImpactLookups[BldgVint]=$D929)*(EnergyImpactLookups[BldgLoc]=$E929),0))</f>
        <v/>
      </c>
      <c r="Q929" cm="1">
        <f t="array" ref="Q929">INDEX(EnergyImpactLookups[APreWBtherm],MATCH(1,(EnergyImpactLookups[Statewide Offering ID]=$B929)*(EnergyImpactLookups[BldgType]=$C929)*(EnergyImpactLookups[BldgVint]=$D929)*(EnergyImpactLookups[BldgLoc]=$E929),0))</f>
        <v>0</v>
      </c>
      <c r="R929" cm="1">
        <f t="array" ref="R929">INDEX(EnergyImpactLookups[AStdWBkWh],MATCH(1,(EnergyImpactLookups[Statewide Offering ID]=$B929)*(EnergyImpactLookups[BldgType]=$C929)*(EnergyImpactLookups[BldgVint]=$D929)*(EnergyImpactLookups[BldgLoc]=$E929),0))</f>
        <v>265.83980000000003</v>
      </c>
      <c r="S929" cm="1">
        <f t="array" ref="S929">INDEX(EnergyImpactLookups[AStdWBkW],MATCH(1,(EnergyImpactLookups[Statewide Offering ID]=$B929)*(EnergyImpactLookups[BldgType]=$C929)*(EnergyImpactLookups[BldgVint]=$D929)*(EnergyImpactLookups[BldgLoc]=$E929),0))</f>
        <v>0.16869999999999999</v>
      </c>
      <c r="T929" cm="1">
        <f t="array" ref="T929">INDEX(EnergyImpactLookups[AStdWBtherm],MATCH(1,(EnergyImpactLookups[Statewide Offering ID]=$B929)*(EnergyImpactLookups[BldgType]=$C929)*(EnergyImpactLookups[BldgVint]=$D929)*(EnergyImpactLookups[BldgLoc]=$E929),0))</f>
        <v>0</v>
      </c>
      <c r="AA929" t="s">
        <v>151</v>
      </c>
      <c r="AB929" t="s">
        <v>10</v>
      </c>
      <c r="AC929" t="b">
        <v>0</v>
      </c>
    </row>
    <row r="930" spans="1:29" x14ac:dyDescent="0.3">
      <c r="A930" t="s">
        <v>95</v>
      </c>
      <c r="B930" t="s">
        <v>157</v>
      </c>
      <c r="C930" t="s">
        <v>127</v>
      </c>
      <c r="D930" t="s">
        <v>753</v>
      </c>
      <c r="E930" t="s">
        <v>119</v>
      </c>
      <c r="F930" t="s">
        <v>129</v>
      </c>
      <c r="G930" t="s">
        <v>231</v>
      </c>
      <c r="H930" t="s">
        <v>232</v>
      </c>
      <c r="I930" t="s">
        <v>65</v>
      </c>
      <c r="J930" s="1">
        <v>44172</v>
      </c>
      <c r="K930" t="s">
        <v>100</v>
      </c>
      <c r="L930">
        <v>1</v>
      </c>
      <c r="O930" t="str" cm="1">
        <f t="array" ref="O930">INDEX(EnergyImpactLookups[APreWBkWh-EAD_style],MATCH(1,(EnergyImpactLookups[Statewide Offering ID]=$B930)*(EnergyImpactLookups[BldgType]=$C930)*(EnergyImpactLookups[BldgVint]=$D930)*(EnergyImpactLookups[BldgLoc]=$E930),0))</f>
        <v/>
      </c>
      <c r="P930" t="str" cm="1">
        <f t="array" ref="P930">INDEX(EnergyImpactLookups[APreWBkW-EAD_style],MATCH(1,(EnergyImpactLookups[Statewide Offering ID]=$B930)*(EnergyImpactLookups[BldgType]=$C930)*(EnergyImpactLookups[BldgVint]=$D930)*(EnergyImpactLookups[BldgLoc]=$E930),0))</f>
        <v/>
      </c>
      <c r="Q930" cm="1">
        <f t="array" ref="Q930">INDEX(EnergyImpactLookups[APreWBtherm],MATCH(1,(EnergyImpactLookups[Statewide Offering ID]=$B930)*(EnergyImpactLookups[BldgType]=$C930)*(EnergyImpactLookups[BldgVint]=$D930)*(EnergyImpactLookups[BldgLoc]=$E930),0))</f>
        <v>0</v>
      </c>
      <c r="R930" cm="1">
        <f t="array" ref="R930">INDEX(EnergyImpactLookups[AStdWBkWh],MATCH(1,(EnergyImpactLookups[Statewide Offering ID]=$B930)*(EnergyImpactLookups[BldgType]=$C930)*(EnergyImpactLookups[BldgVint]=$D930)*(EnergyImpactLookups[BldgLoc]=$E930),0))</f>
        <v>32.654299999999999</v>
      </c>
      <c r="S930" cm="1">
        <f t="array" ref="S930">INDEX(EnergyImpactLookups[AStdWBkW],MATCH(1,(EnergyImpactLookups[Statewide Offering ID]=$B930)*(EnergyImpactLookups[BldgType]=$C930)*(EnergyImpactLookups[BldgVint]=$D930)*(EnergyImpactLookups[BldgLoc]=$E930),0))</f>
        <v>4.6800000000000001E-2</v>
      </c>
      <c r="T930" cm="1">
        <f t="array" ref="T930">INDEX(EnergyImpactLookups[AStdWBtherm],MATCH(1,(EnergyImpactLookups[Statewide Offering ID]=$B930)*(EnergyImpactLookups[BldgType]=$C930)*(EnergyImpactLookups[BldgVint]=$D930)*(EnergyImpactLookups[BldgLoc]=$E930),0))</f>
        <v>0</v>
      </c>
      <c r="AA930" t="s">
        <v>151</v>
      </c>
      <c r="AB930" t="s">
        <v>10</v>
      </c>
      <c r="AC930" t="b">
        <v>0</v>
      </c>
    </row>
    <row r="931" spans="1:29" x14ac:dyDescent="0.3">
      <c r="A931" t="s">
        <v>95</v>
      </c>
      <c r="B931" t="s">
        <v>157</v>
      </c>
      <c r="C931" t="s">
        <v>130</v>
      </c>
      <c r="D931" t="s">
        <v>753</v>
      </c>
      <c r="E931" t="s">
        <v>99</v>
      </c>
      <c r="F931" t="s">
        <v>129</v>
      </c>
      <c r="G931" t="s">
        <v>231</v>
      </c>
      <c r="H931" t="s">
        <v>232</v>
      </c>
      <c r="I931" t="s">
        <v>65</v>
      </c>
      <c r="J931" s="1">
        <v>44172</v>
      </c>
      <c r="K931" t="s">
        <v>100</v>
      </c>
      <c r="L931">
        <v>1</v>
      </c>
      <c r="O931" t="str" cm="1">
        <f t="array" ref="O931">INDEX(EnergyImpactLookups[APreWBkWh-EAD_style],MATCH(1,(EnergyImpactLookups[Statewide Offering ID]=$B931)*(EnergyImpactLookups[BldgType]=$C931)*(EnergyImpactLookups[BldgVint]=$D931)*(EnergyImpactLookups[BldgLoc]=$E931),0))</f>
        <v/>
      </c>
      <c r="P931" t="str" cm="1">
        <f t="array" ref="P931">INDEX(EnergyImpactLookups[APreWBkW-EAD_style],MATCH(1,(EnergyImpactLookups[Statewide Offering ID]=$B931)*(EnergyImpactLookups[BldgType]=$C931)*(EnergyImpactLookups[BldgVint]=$D931)*(EnergyImpactLookups[BldgLoc]=$E931),0))</f>
        <v/>
      </c>
      <c r="Q931" cm="1">
        <f t="array" ref="Q931">INDEX(EnergyImpactLookups[APreWBtherm],MATCH(1,(EnergyImpactLookups[Statewide Offering ID]=$B931)*(EnergyImpactLookups[BldgType]=$C931)*(EnergyImpactLookups[BldgVint]=$D931)*(EnergyImpactLookups[BldgLoc]=$E931),0))</f>
        <v>0</v>
      </c>
      <c r="R931" cm="1">
        <f t="array" ref="R931">INDEX(EnergyImpactLookups[AStdWBkWh],MATCH(1,(EnergyImpactLookups[Statewide Offering ID]=$B931)*(EnergyImpactLookups[BldgType]=$C931)*(EnergyImpactLookups[BldgVint]=$D931)*(EnergyImpactLookups[BldgLoc]=$E931),0))</f>
        <v>13.353</v>
      </c>
      <c r="S931" cm="1">
        <f t="array" ref="S931">INDEX(EnergyImpactLookups[AStdWBkW],MATCH(1,(EnergyImpactLookups[Statewide Offering ID]=$B931)*(EnergyImpactLookups[BldgType]=$C931)*(EnergyImpactLookups[BldgVint]=$D931)*(EnergyImpactLookups[BldgLoc]=$E931),0))</f>
        <v>2.2000000000000001E-3</v>
      </c>
      <c r="T931" cm="1">
        <f t="array" ref="T931">INDEX(EnergyImpactLookups[AStdWBtherm],MATCH(1,(EnergyImpactLookups[Statewide Offering ID]=$B931)*(EnergyImpactLookups[BldgType]=$C931)*(EnergyImpactLookups[BldgVint]=$D931)*(EnergyImpactLookups[BldgLoc]=$E931),0))</f>
        <v>0</v>
      </c>
      <c r="AA931" t="s">
        <v>151</v>
      </c>
      <c r="AB931" t="s">
        <v>10</v>
      </c>
      <c r="AC931" t="b">
        <v>0</v>
      </c>
    </row>
    <row r="932" spans="1:29" x14ac:dyDescent="0.3">
      <c r="A932" t="s">
        <v>95</v>
      </c>
      <c r="B932" t="s">
        <v>157</v>
      </c>
      <c r="C932" t="s">
        <v>130</v>
      </c>
      <c r="D932" t="s">
        <v>753</v>
      </c>
      <c r="E932" t="s">
        <v>103</v>
      </c>
      <c r="F932" t="s">
        <v>129</v>
      </c>
      <c r="G932" t="s">
        <v>231</v>
      </c>
      <c r="H932" t="s">
        <v>232</v>
      </c>
      <c r="I932" t="s">
        <v>65</v>
      </c>
      <c r="J932" s="1">
        <v>44172</v>
      </c>
      <c r="K932" t="s">
        <v>100</v>
      </c>
      <c r="L932">
        <v>1</v>
      </c>
      <c r="O932" t="str" cm="1">
        <f t="array" ref="O932">INDEX(EnergyImpactLookups[APreWBkWh-EAD_style],MATCH(1,(EnergyImpactLookups[Statewide Offering ID]=$B932)*(EnergyImpactLookups[BldgType]=$C932)*(EnergyImpactLookups[BldgVint]=$D932)*(EnergyImpactLookups[BldgLoc]=$E932),0))</f>
        <v/>
      </c>
      <c r="P932" t="str" cm="1">
        <f t="array" ref="P932">INDEX(EnergyImpactLookups[APreWBkW-EAD_style],MATCH(1,(EnergyImpactLookups[Statewide Offering ID]=$B932)*(EnergyImpactLookups[BldgType]=$C932)*(EnergyImpactLookups[BldgVint]=$D932)*(EnergyImpactLookups[BldgLoc]=$E932),0))</f>
        <v/>
      </c>
      <c r="Q932" cm="1">
        <f t="array" ref="Q932">INDEX(EnergyImpactLookups[APreWBtherm],MATCH(1,(EnergyImpactLookups[Statewide Offering ID]=$B932)*(EnergyImpactLookups[BldgType]=$C932)*(EnergyImpactLookups[BldgVint]=$D932)*(EnergyImpactLookups[BldgLoc]=$E932),0))</f>
        <v>0</v>
      </c>
      <c r="R932" cm="1">
        <f t="array" ref="R932">INDEX(EnergyImpactLookups[AStdWBkWh],MATCH(1,(EnergyImpactLookups[Statewide Offering ID]=$B932)*(EnergyImpactLookups[BldgType]=$C932)*(EnergyImpactLookups[BldgVint]=$D932)*(EnergyImpactLookups[BldgLoc]=$E932),0))</f>
        <v>43.736699999999999</v>
      </c>
      <c r="S932" cm="1">
        <f t="array" ref="S932">INDEX(EnergyImpactLookups[AStdWBkW],MATCH(1,(EnergyImpactLookups[Statewide Offering ID]=$B932)*(EnergyImpactLookups[BldgType]=$C932)*(EnergyImpactLookups[BldgVint]=$D932)*(EnergyImpactLookups[BldgLoc]=$E932),0))</f>
        <v>8.3199999999999996E-2</v>
      </c>
      <c r="T932" cm="1">
        <f t="array" ref="T932">INDEX(EnergyImpactLookups[AStdWBtherm],MATCH(1,(EnergyImpactLookups[Statewide Offering ID]=$B932)*(EnergyImpactLookups[BldgType]=$C932)*(EnergyImpactLookups[BldgVint]=$D932)*(EnergyImpactLookups[BldgLoc]=$E932),0))</f>
        <v>0</v>
      </c>
      <c r="AA932" t="s">
        <v>151</v>
      </c>
      <c r="AB932" t="s">
        <v>10</v>
      </c>
      <c r="AC932" t="b">
        <v>0</v>
      </c>
    </row>
    <row r="933" spans="1:29" x14ac:dyDescent="0.3">
      <c r="A933" t="s">
        <v>95</v>
      </c>
      <c r="B933" t="s">
        <v>157</v>
      </c>
      <c r="C933" t="s">
        <v>130</v>
      </c>
      <c r="D933" t="s">
        <v>753</v>
      </c>
      <c r="E933" t="s">
        <v>104</v>
      </c>
      <c r="F933" t="s">
        <v>129</v>
      </c>
      <c r="G933" t="s">
        <v>231</v>
      </c>
      <c r="H933" t="s">
        <v>232</v>
      </c>
      <c r="I933" t="s">
        <v>65</v>
      </c>
      <c r="J933" s="1">
        <v>44172</v>
      </c>
      <c r="K933" t="s">
        <v>100</v>
      </c>
      <c r="L933">
        <v>1</v>
      </c>
      <c r="O933" t="str" cm="1">
        <f t="array" ref="O933">INDEX(EnergyImpactLookups[APreWBkWh-EAD_style],MATCH(1,(EnergyImpactLookups[Statewide Offering ID]=$B933)*(EnergyImpactLookups[BldgType]=$C933)*(EnergyImpactLookups[BldgVint]=$D933)*(EnergyImpactLookups[BldgLoc]=$E933),0))</f>
        <v/>
      </c>
      <c r="P933" t="str" cm="1">
        <f t="array" ref="P933">INDEX(EnergyImpactLookups[APreWBkW-EAD_style],MATCH(1,(EnergyImpactLookups[Statewide Offering ID]=$B933)*(EnergyImpactLookups[BldgType]=$C933)*(EnergyImpactLookups[BldgVint]=$D933)*(EnergyImpactLookups[BldgLoc]=$E933),0))</f>
        <v/>
      </c>
      <c r="Q933" cm="1">
        <f t="array" ref="Q933">INDEX(EnergyImpactLookups[APreWBtherm],MATCH(1,(EnergyImpactLookups[Statewide Offering ID]=$B933)*(EnergyImpactLookups[BldgType]=$C933)*(EnergyImpactLookups[BldgVint]=$D933)*(EnergyImpactLookups[BldgLoc]=$E933),0))</f>
        <v>0</v>
      </c>
      <c r="R933" cm="1">
        <f t="array" ref="R933">INDEX(EnergyImpactLookups[AStdWBkWh],MATCH(1,(EnergyImpactLookups[Statewide Offering ID]=$B933)*(EnergyImpactLookups[BldgType]=$C933)*(EnergyImpactLookups[BldgVint]=$D933)*(EnergyImpactLookups[BldgLoc]=$E933),0))</f>
        <v>17.183199999999999</v>
      </c>
      <c r="S933" cm="1">
        <f t="array" ref="S933">INDEX(EnergyImpactLookups[AStdWBkW],MATCH(1,(EnergyImpactLookups[Statewide Offering ID]=$B933)*(EnergyImpactLookups[BldgType]=$C933)*(EnergyImpactLookups[BldgVint]=$D933)*(EnergyImpactLookups[BldgLoc]=$E933),0))</f>
        <v>4.3299999999999998E-2</v>
      </c>
      <c r="T933" cm="1">
        <f t="array" ref="T933">INDEX(EnergyImpactLookups[AStdWBtherm],MATCH(1,(EnergyImpactLookups[Statewide Offering ID]=$B933)*(EnergyImpactLookups[BldgType]=$C933)*(EnergyImpactLookups[BldgVint]=$D933)*(EnergyImpactLookups[BldgLoc]=$E933),0))</f>
        <v>0</v>
      </c>
      <c r="AA933" t="s">
        <v>151</v>
      </c>
      <c r="AB933" t="s">
        <v>10</v>
      </c>
      <c r="AC933" t="b">
        <v>0</v>
      </c>
    </row>
    <row r="934" spans="1:29" x14ac:dyDescent="0.3">
      <c r="A934" t="s">
        <v>95</v>
      </c>
      <c r="B934" t="s">
        <v>157</v>
      </c>
      <c r="C934" t="s">
        <v>130</v>
      </c>
      <c r="D934" t="s">
        <v>753</v>
      </c>
      <c r="E934" t="s">
        <v>105</v>
      </c>
      <c r="F934" t="s">
        <v>129</v>
      </c>
      <c r="G934" t="s">
        <v>231</v>
      </c>
      <c r="H934" t="s">
        <v>232</v>
      </c>
      <c r="I934" t="s">
        <v>65</v>
      </c>
      <c r="J934" s="1">
        <v>44172</v>
      </c>
      <c r="K934" t="s">
        <v>100</v>
      </c>
      <c r="L934">
        <v>1</v>
      </c>
      <c r="O934" t="str" cm="1">
        <f t="array" ref="O934">INDEX(EnergyImpactLookups[APreWBkWh-EAD_style],MATCH(1,(EnergyImpactLookups[Statewide Offering ID]=$B934)*(EnergyImpactLookups[BldgType]=$C934)*(EnergyImpactLookups[BldgVint]=$D934)*(EnergyImpactLookups[BldgLoc]=$E934),0))</f>
        <v/>
      </c>
      <c r="P934" t="str" cm="1">
        <f t="array" ref="P934">INDEX(EnergyImpactLookups[APreWBkW-EAD_style],MATCH(1,(EnergyImpactLookups[Statewide Offering ID]=$B934)*(EnergyImpactLookups[BldgType]=$C934)*(EnergyImpactLookups[BldgVint]=$D934)*(EnergyImpactLookups[BldgLoc]=$E934),0))</f>
        <v/>
      </c>
      <c r="Q934" cm="1">
        <f t="array" ref="Q934">INDEX(EnergyImpactLookups[APreWBtherm],MATCH(1,(EnergyImpactLookups[Statewide Offering ID]=$B934)*(EnergyImpactLookups[BldgType]=$C934)*(EnergyImpactLookups[BldgVint]=$D934)*(EnergyImpactLookups[BldgLoc]=$E934),0))</f>
        <v>0</v>
      </c>
      <c r="R934" cm="1">
        <f t="array" ref="R934">INDEX(EnergyImpactLookups[AStdWBkWh],MATCH(1,(EnergyImpactLookups[Statewide Offering ID]=$B934)*(EnergyImpactLookups[BldgType]=$C934)*(EnergyImpactLookups[BldgVint]=$D934)*(EnergyImpactLookups[BldgLoc]=$E934),0))</f>
        <v>86.511600000000001</v>
      </c>
      <c r="S934" cm="1">
        <f t="array" ref="S934">INDEX(EnergyImpactLookups[AStdWBkW],MATCH(1,(EnergyImpactLookups[Statewide Offering ID]=$B934)*(EnergyImpactLookups[BldgType]=$C934)*(EnergyImpactLookups[BldgVint]=$D934)*(EnergyImpactLookups[BldgLoc]=$E934),0))</f>
        <v>0.12139999999999999</v>
      </c>
      <c r="T934" cm="1">
        <f t="array" ref="T934">INDEX(EnergyImpactLookups[AStdWBtherm],MATCH(1,(EnergyImpactLookups[Statewide Offering ID]=$B934)*(EnergyImpactLookups[BldgType]=$C934)*(EnergyImpactLookups[BldgVint]=$D934)*(EnergyImpactLookups[BldgLoc]=$E934),0))</f>
        <v>0</v>
      </c>
      <c r="AA934" t="s">
        <v>151</v>
      </c>
      <c r="AB934" t="s">
        <v>10</v>
      </c>
      <c r="AC934" t="b">
        <v>0</v>
      </c>
    </row>
    <row r="935" spans="1:29" x14ac:dyDescent="0.3">
      <c r="A935" t="s">
        <v>95</v>
      </c>
      <c r="B935" t="s">
        <v>157</v>
      </c>
      <c r="C935" t="s">
        <v>130</v>
      </c>
      <c r="D935" t="s">
        <v>753</v>
      </c>
      <c r="E935" t="s">
        <v>106</v>
      </c>
      <c r="F935" t="s">
        <v>129</v>
      </c>
      <c r="G935" t="s">
        <v>231</v>
      </c>
      <c r="H935" t="s">
        <v>232</v>
      </c>
      <c r="I935" t="s">
        <v>65</v>
      </c>
      <c r="J935" s="1">
        <v>44172</v>
      </c>
      <c r="K935" t="s">
        <v>100</v>
      </c>
      <c r="L935">
        <v>1</v>
      </c>
      <c r="O935" t="str" cm="1">
        <f t="array" ref="O935">INDEX(EnergyImpactLookups[APreWBkWh-EAD_style],MATCH(1,(EnergyImpactLookups[Statewide Offering ID]=$B935)*(EnergyImpactLookups[BldgType]=$C935)*(EnergyImpactLookups[BldgVint]=$D935)*(EnergyImpactLookups[BldgLoc]=$E935),0))</f>
        <v/>
      </c>
      <c r="P935" t="str" cm="1">
        <f t="array" ref="P935">INDEX(EnergyImpactLookups[APreWBkW-EAD_style],MATCH(1,(EnergyImpactLookups[Statewide Offering ID]=$B935)*(EnergyImpactLookups[BldgType]=$C935)*(EnergyImpactLookups[BldgVint]=$D935)*(EnergyImpactLookups[BldgLoc]=$E935),0))</f>
        <v/>
      </c>
      <c r="Q935" cm="1">
        <f t="array" ref="Q935">INDEX(EnergyImpactLookups[APreWBtherm],MATCH(1,(EnergyImpactLookups[Statewide Offering ID]=$B935)*(EnergyImpactLookups[BldgType]=$C935)*(EnergyImpactLookups[BldgVint]=$D935)*(EnergyImpactLookups[BldgLoc]=$E935),0))</f>
        <v>0</v>
      </c>
      <c r="R935" cm="1">
        <f t="array" ref="R935">INDEX(EnergyImpactLookups[AStdWBkWh],MATCH(1,(EnergyImpactLookups[Statewide Offering ID]=$B935)*(EnergyImpactLookups[BldgType]=$C935)*(EnergyImpactLookups[BldgVint]=$D935)*(EnergyImpactLookups[BldgLoc]=$E935),0))</f>
        <v>20.3916</v>
      </c>
      <c r="S935" cm="1">
        <f t="array" ref="S935">INDEX(EnergyImpactLookups[AStdWBkW],MATCH(1,(EnergyImpactLookups[Statewide Offering ID]=$B935)*(EnergyImpactLookups[BldgType]=$C935)*(EnergyImpactLookups[BldgVint]=$D935)*(EnergyImpactLookups[BldgLoc]=$E935),0))</f>
        <v>2.24E-2</v>
      </c>
      <c r="T935" cm="1">
        <f t="array" ref="T935">INDEX(EnergyImpactLookups[AStdWBtherm],MATCH(1,(EnergyImpactLookups[Statewide Offering ID]=$B935)*(EnergyImpactLookups[BldgType]=$C935)*(EnergyImpactLookups[BldgVint]=$D935)*(EnergyImpactLookups[BldgLoc]=$E935),0))</f>
        <v>0</v>
      </c>
      <c r="AA935" t="s">
        <v>151</v>
      </c>
      <c r="AB935" t="s">
        <v>10</v>
      </c>
      <c r="AC935" t="b">
        <v>0</v>
      </c>
    </row>
    <row r="936" spans="1:29" x14ac:dyDescent="0.3">
      <c r="A936" t="s">
        <v>95</v>
      </c>
      <c r="B936" t="s">
        <v>157</v>
      </c>
      <c r="C936" t="s">
        <v>130</v>
      </c>
      <c r="D936" t="s">
        <v>753</v>
      </c>
      <c r="E936" t="s">
        <v>107</v>
      </c>
      <c r="F936" t="s">
        <v>129</v>
      </c>
      <c r="G936" t="s">
        <v>231</v>
      </c>
      <c r="H936" t="s">
        <v>232</v>
      </c>
      <c r="I936" t="s">
        <v>65</v>
      </c>
      <c r="J936" s="1">
        <v>44172</v>
      </c>
      <c r="K936" t="s">
        <v>100</v>
      </c>
      <c r="L936">
        <v>1</v>
      </c>
      <c r="O936" t="str" cm="1">
        <f t="array" ref="O936">INDEX(EnergyImpactLookups[APreWBkWh-EAD_style],MATCH(1,(EnergyImpactLookups[Statewide Offering ID]=$B936)*(EnergyImpactLookups[BldgType]=$C936)*(EnergyImpactLookups[BldgVint]=$D936)*(EnergyImpactLookups[BldgLoc]=$E936),0))</f>
        <v/>
      </c>
      <c r="P936" t="str" cm="1">
        <f t="array" ref="P936">INDEX(EnergyImpactLookups[APreWBkW-EAD_style],MATCH(1,(EnergyImpactLookups[Statewide Offering ID]=$B936)*(EnergyImpactLookups[BldgType]=$C936)*(EnergyImpactLookups[BldgVint]=$D936)*(EnergyImpactLookups[BldgLoc]=$E936),0))</f>
        <v/>
      </c>
      <c r="Q936" cm="1">
        <f t="array" ref="Q936">INDEX(EnergyImpactLookups[APreWBtherm],MATCH(1,(EnergyImpactLookups[Statewide Offering ID]=$B936)*(EnergyImpactLookups[BldgType]=$C936)*(EnergyImpactLookups[BldgVint]=$D936)*(EnergyImpactLookups[BldgLoc]=$E936),0))</f>
        <v>0</v>
      </c>
      <c r="R936" cm="1">
        <f t="array" ref="R936">INDEX(EnergyImpactLookups[AStdWBkWh],MATCH(1,(EnergyImpactLookups[Statewide Offering ID]=$B936)*(EnergyImpactLookups[BldgType]=$C936)*(EnergyImpactLookups[BldgVint]=$D936)*(EnergyImpactLookups[BldgLoc]=$E936),0))</f>
        <v>43.913400000000003</v>
      </c>
      <c r="S936" cm="1">
        <f t="array" ref="S936">INDEX(EnergyImpactLookups[AStdWBkW],MATCH(1,(EnergyImpactLookups[Statewide Offering ID]=$B936)*(EnergyImpactLookups[BldgType]=$C936)*(EnergyImpactLookups[BldgVint]=$D936)*(EnergyImpactLookups[BldgLoc]=$E936),0))</f>
        <v>5.8299999999999998E-2</v>
      </c>
      <c r="T936" cm="1">
        <f t="array" ref="T936">INDEX(EnergyImpactLookups[AStdWBtherm],MATCH(1,(EnergyImpactLookups[Statewide Offering ID]=$B936)*(EnergyImpactLookups[BldgType]=$C936)*(EnergyImpactLookups[BldgVint]=$D936)*(EnergyImpactLookups[BldgLoc]=$E936),0))</f>
        <v>0</v>
      </c>
      <c r="AA936" t="s">
        <v>151</v>
      </c>
      <c r="AB936" t="s">
        <v>10</v>
      </c>
      <c r="AC936" t="b">
        <v>0</v>
      </c>
    </row>
    <row r="937" spans="1:29" x14ac:dyDescent="0.3">
      <c r="A937" t="s">
        <v>95</v>
      </c>
      <c r="B937" t="s">
        <v>157</v>
      </c>
      <c r="C937" t="s">
        <v>130</v>
      </c>
      <c r="D937" t="s">
        <v>753</v>
      </c>
      <c r="E937" t="s">
        <v>109</v>
      </c>
      <c r="F937" t="s">
        <v>129</v>
      </c>
      <c r="G937" t="s">
        <v>231</v>
      </c>
      <c r="H937" t="s">
        <v>232</v>
      </c>
      <c r="I937" t="s">
        <v>65</v>
      </c>
      <c r="J937" s="1">
        <v>44172</v>
      </c>
      <c r="K937" t="s">
        <v>100</v>
      </c>
      <c r="L937">
        <v>1</v>
      </c>
      <c r="O937" t="str" cm="1">
        <f t="array" ref="O937">INDEX(EnergyImpactLookups[APreWBkWh-EAD_style],MATCH(1,(EnergyImpactLookups[Statewide Offering ID]=$B937)*(EnergyImpactLookups[BldgType]=$C937)*(EnergyImpactLookups[BldgVint]=$D937)*(EnergyImpactLookups[BldgLoc]=$E937),0))</f>
        <v/>
      </c>
      <c r="P937" t="str" cm="1">
        <f t="array" ref="P937">INDEX(EnergyImpactLookups[APreWBkW-EAD_style],MATCH(1,(EnergyImpactLookups[Statewide Offering ID]=$B937)*(EnergyImpactLookups[BldgType]=$C937)*(EnergyImpactLookups[BldgVint]=$D937)*(EnergyImpactLookups[BldgLoc]=$E937),0))</f>
        <v/>
      </c>
      <c r="Q937" cm="1">
        <f t="array" ref="Q937">INDEX(EnergyImpactLookups[APreWBtherm],MATCH(1,(EnergyImpactLookups[Statewide Offering ID]=$B937)*(EnergyImpactLookups[BldgType]=$C937)*(EnergyImpactLookups[BldgVint]=$D937)*(EnergyImpactLookups[BldgLoc]=$E937),0))</f>
        <v>0</v>
      </c>
      <c r="R937" cm="1">
        <f t="array" ref="R937">INDEX(EnergyImpactLookups[AStdWBkWh],MATCH(1,(EnergyImpactLookups[Statewide Offering ID]=$B937)*(EnergyImpactLookups[BldgType]=$C937)*(EnergyImpactLookups[BldgVint]=$D937)*(EnergyImpactLookups[BldgLoc]=$E937),0))</f>
        <v>97.827399999999997</v>
      </c>
      <c r="S937" cm="1">
        <f t="array" ref="S937">INDEX(EnergyImpactLookups[AStdWBkW],MATCH(1,(EnergyImpactLookups[Statewide Offering ID]=$B937)*(EnergyImpactLookups[BldgType]=$C937)*(EnergyImpactLookups[BldgVint]=$D937)*(EnergyImpactLookups[BldgLoc]=$E937),0))</f>
        <v>9.2499999999999999E-2</v>
      </c>
      <c r="T937" cm="1">
        <f t="array" ref="T937">INDEX(EnergyImpactLookups[AStdWBtherm],MATCH(1,(EnergyImpactLookups[Statewide Offering ID]=$B937)*(EnergyImpactLookups[BldgType]=$C937)*(EnergyImpactLookups[BldgVint]=$D937)*(EnergyImpactLookups[BldgLoc]=$E937),0))</f>
        <v>0</v>
      </c>
      <c r="AA937" t="s">
        <v>151</v>
      </c>
      <c r="AB937" t="s">
        <v>10</v>
      </c>
      <c r="AC937" t="b">
        <v>0</v>
      </c>
    </row>
    <row r="938" spans="1:29" x14ac:dyDescent="0.3">
      <c r="A938" t="s">
        <v>95</v>
      </c>
      <c r="B938" t="s">
        <v>157</v>
      </c>
      <c r="C938" t="s">
        <v>130</v>
      </c>
      <c r="D938" t="s">
        <v>753</v>
      </c>
      <c r="E938" t="s">
        <v>111</v>
      </c>
      <c r="F938" t="s">
        <v>129</v>
      </c>
      <c r="G938" t="s">
        <v>231</v>
      </c>
      <c r="H938" t="s">
        <v>232</v>
      </c>
      <c r="I938" t="s">
        <v>65</v>
      </c>
      <c r="J938" s="1">
        <v>44172</v>
      </c>
      <c r="K938" t="s">
        <v>100</v>
      </c>
      <c r="L938">
        <v>1</v>
      </c>
      <c r="O938" t="str" cm="1">
        <f t="array" ref="O938">INDEX(EnergyImpactLookups[APreWBkWh-EAD_style],MATCH(1,(EnergyImpactLookups[Statewide Offering ID]=$B938)*(EnergyImpactLookups[BldgType]=$C938)*(EnergyImpactLookups[BldgVint]=$D938)*(EnergyImpactLookups[BldgLoc]=$E938),0))</f>
        <v/>
      </c>
      <c r="P938" t="str" cm="1">
        <f t="array" ref="P938">INDEX(EnergyImpactLookups[APreWBkW-EAD_style],MATCH(1,(EnergyImpactLookups[Statewide Offering ID]=$B938)*(EnergyImpactLookups[BldgType]=$C938)*(EnergyImpactLookups[BldgVint]=$D938)*(EnergyImpactLookups[BldgLoc]=$E938),0))</f>
        <v/>
      </c>
      <c r="Q938" cm="1">
        <f t="array" ref="Q938">INDEX(EnergyImpactLookups[APreWBtherm],MATCH(1,(EnergyImpactLookups[Statewide Offering ID]=$B938)*(EnergyImpactLookups[BldgType]=$C938)*(EnergyImpactLookups[BldgVint]=$D938)*(EnergyImpactLookups[BldgLoc]=$E938),0))</f>
        <v>0</v>
      </c>
      <c r="R938" cm="1">
        <f t="array" ref="R938">INDEX(EnergyImpactLookups[AStdWBkWh],MATCH(1,(EnergyImpactLookups[Statewide Offering ID]=$B938)*(EnergyImpactLookups[BldgType]=$C938)*(EnergyImpactLookups[BldgVint]=$D938)*(EnergyImpactLookups[BldgLoc]=$E938),0))</f>
        <v>171.36330000000001</v>
      </c>
      <c r="S938" cm="1">
        <f t="array" ref="S938">INDEX(EnergyImpactLookups[AStdWBkW],MATCH(1,(EnergyImpactLookups[Statewide Offering ID]=$B938)*(EnergyImpactLookups[BldgType]=$C938)*(EnergyImpactLookups[BldgVint]=$D938)*(EnergyImpactLookups[BldgLoc]=$E938),0))</f>
        <v>0.1116</v>
      </c>
      <c r="T938" cm="1">
        <f t="array" ref="T938">INDEX(EnergyImpactLookups[AStdWBtherm],MATCH(1,(EnergyImpactLookups[Statewide Offering ID]=$B938)*(EnergyImpactLookups[BldgType]=$C938)*(EnergyImpactLookups[BldgVint]=$D938)*(EnergyImpactLookups[BldgLoc]=$E938),0))</f>
        <v>0</v>
      </c>
      <c r="AA938" t="s">
        <v>151</v>
      </c>
      <c r="AB938" t="s">
        <v>10</v>
      </c>
      <c r="AC938" t="b">
        <v>0</v>
      </c>
    </row>
    <row r="939" spans="1:29" x14ac:dyDescent="0.3">
      <c r="A939" t="s">
        <v>95</v>
      </c>
      <c r="B939" t="s">
        <v>157</v>
      </c>
      <c r="C939" t="s">
        <v>130</v>
      </c>
      <c r="D939" t="s">
        <v>753</v>
      </c>
      <c r="E939" t="s">
        <v>112</v>
      </c>
      <c r="F939" t="s">
        <v>129</v>
      </c>
      <c r="G939" t="s">
        <v>231</v>
      </c>
      <c r="H939" t="s">
        <v>232</v>
      </c>
      <c r="I939" t="s">
        <v>65</v>
      </c>
      <c r="J939" s="1">
        <v>44172</v>
      </c>
      <c r="K939" t="s">
        <v>100</v>
      </c>
      <c r="L939">
        <v>1</v>
      </c>
      <c r="O939" t="str" cm="1">
        <f t="array" ref="O939">INDEX(EnergyImpactLookups[APreWBkWh-EAD_style],MATCH(1,(EnergyImpactLookups[Statewide Offering ID]=$B939)*(EnergyImpactLookups[BldgType]=$C939)*(EnergyImpactLookups[BldgVint]=$D939)*(EnergyImpactLookups[BldgLoc]=$E939),0))</f>
        <v/>
      </c>
      <c r="P939" t="str" cm="1">
        <f t="array" ref="P939">INDEX(EnergyImpactLookups[APreWBkW-EAD_style],MATCH(1,(EnergyImpactLookups[Statewide Offering ID]=$B939)*(EnergyImpactLookups[BldgType]=$C939)*(EnergyImpactLookups[BldgVint]=$D939)*(EnergyImpactLookups[BldgLoc]=$E939),0))</f>
        <v/>
      </c>
      <c r="Q939" cm="1">
        <f t="array" ref="Q939">INDEX(EnergyImpactLookups[APreWBtherm],MATCH(1,(EnergyImpactLookups[Statewide Offering ID]=$B939)*(EnergyImpactLookups[BldgType]=$C939)*(EnergyImpactLookups[BldgVint]=$D939)*(EnergyImpactLookups[BldgLoc]=$E939),0))</f>
        <v>0</v>
      </c>
      <c r="R939" cm="1">
        <f t="array" ref="R939">INDEX(EnergyImpactLookups[AStdWBkWh],MATCH(1,(EnergyImpactLookups[Statewide Offering ID]=$B939)*(EnergyImpactLookups[BldgType]=$C939)*(EnergyImpactLookups[BldgVint]=$D939)*(EnergyImpactLookups[BldgLoc]=$E939),0))</f>
        <v>159.5093</v>
      </c>
      <c r="S939" cm="1">
        <f t="array" ref="S939">INDEX(EnergyImpactLookups[AStdWBkW],MATCH(1,(EnergyImpactLookups[Statewide Offering ID]=$B939)*(EnergyImpactLookups[BldgType]=$C939)*(EnergyImpactLookups[BldgVint]=$D939)*(EnergyImpactLookups[BldgLoc]=$E939),0))</f>
        <v>0.1119</v>
      </c>
      <c r="T939" cm="1">
        <f t="array" ref="T939">INDEX(EnergyImpactLookups[AStdWBtherm],MATCH(1,(EnergyImpactLookups[Statewide Offering ID]=$B939)*(EnergyImpactLookups[BldgType]=$C939)*(EnergyImpactLookups[BldgVint]=$D939)*(EnergyImpactLookups[BldgLoc]=$E939),0))</f>
        <v>0</v>
      </c>
      <c r="AA939" t="s">
        <v>151</v>
      </c>
      <c r="AB939" t="s">
        <v>10</v>
      </c>
      <c r="AC939" t="b">
        <v>0</v>
      </c>
    </row>
    <row r="940" spans="1:29" x14ac:dyDescent="0.3">
      <c r="A940" t="s">
        <v>95</v>
      </c>
      <c r="B940" t="s">
        <v>157</v>
      </c>
      <c r="C940" t="s">
        <v>130</v>
      </c>
      <c r="D940" t="s">
        <v>753</v>
      </c>
      <c r="E940" t="s">
        <v>113</v>
      </c>
      <c r="F940" t="s">
        <v>129</v>
      </c>
      <c r="G940" t="s">
        <v>231</v>
      </c>
      <c r="H940" t="s">
        <v>232</v>
      </c>
      <c r="I940" t="s">
        <v>65</v>
      </c>
      <c r="J940" s="1">
        <v>44172</v>
      </c>
      <c r="K940" t="s">
        <v>100</v>
      </c>
      <c r="L940">
        <v>1</v>
      </c>
      <c r="O940" t="str" cm="1">
        <f t="array" ref="O940">INDEX(EnergyImpactLookups[APreWBkWh-EAD_style],MATCH(1,(EnergyImpactLookups[Statewide Offering ID]=$B940)*(EnergyImpactLookups[BldgType]=$C940)*(EnergyImpactLookups[BldgVint]=$D940)*(EnergyImpactLookups[BldgLoc]=$E940),0))</f>
        <v/>
      </c>
      <c r="P940" t="str" cm="1">
        <f t="array" ref="P940">INDEX(EnergyImpactLookups[APreWBkW-EAD_style],MATCH(1,(EnergyImpactLookups[Statewide Offering ID]=$B940)*(EnergyImpactLookups[BldgType]=$C940)*(EnergyImpactLookups[BldgVint]=$D940)*(EnergyImpactLookups[BldgLoc]=$E940),0))</f>
        <v/>
      </c>
      <c r="Q940" cm="1">
        <f t="array" ref="Q940">INDEX(EnergyImpactLookups[APreWBtherm],MATCH(1,(EnergyImpactLookups[Statewide Offering ID]=$B940)*(EnergyImpactLookups[BldgType]=$C940)*(EnergyImpactLookups[BldgVint]=$D940)*(EnergyImpactLookups[BldgLoc]=$E940),0))</f>
        <v>0</v>
      </c>
      <c r="R940" cm="1">
        <f t="array" ref="R940">INDEX(EnergyImpactLookups[AStdWBkWh],MATCH(1,(EnergyImpactLookups[Statewide Offering ID]=$B940)*(EnergyImpactLookups[BldgType]=$C940)*(EnergyImpactLookups[BldgVint]=$D940)*(EnergyImpactLookups[BldgLoc]=$E940),0))</f>
        <v>157.57230000000001</v>
      </c>
      <c r="S940" cm="1">
        <f t="array" ref="S940">INDEX(EnergyImpactLookups[AStdWBkW],MATCH(1,(EnergyImpactLookups[Statewide Offering ID]=$B940)*(EnergyImpactLookups[BldgType]=$C940)*(EnergyImpactLookups[BldgVint]=$D940)*(EnergyImpactLookups[BldgLoc]=$E940),0))</f>
        <v>0.12520000000000001</v>
      </c>
      <c r="T940" cm="1">
        <f t="array" ref="T940">INDEX(EnergyImpactLookups[AStdWBtherm],MATCH(1,(EnergyImpactLookups[Statewide Offering ID]=$B940)*(EnergyImpactLookups[BldgType]=$C940)*(EnergyImpactLookups[BldgVint]=$D940)*(EnergyImpactLookups[BldgLoc]=$E940),0))</f>
        <v>0</v>
      </c>
      <c r="AA940" t="s">
        <v>151</v>
      </c>
      <c r="AB940" t="s">
        <v>10</v>
      </c>
      <c r="AC940" t="b">
        <v>0</v>
      </c>
    </row>
    <row r="941" spans="1:29" x14ac:dyDescent="0.3">
      <c r="A941" t="s">
        <v>95</v>
      </c>
      <c r="B941" t="s">
        <v>157</v>
      </c>
      <c r="C941" t="s">
        <v>130</v>
      </c>
      <c r="D941" t="s">
        <v>753</v>
      </c>
      <c r="E941" t="s">
        <v>114</v>
      </c>
      <c r="F941" t="s">
        <v>129</v>
      </c>
      <c r="G941" t="s">
        <v>231</v>
      </c>
      <c r="H941" t="s">
        <v>232</v>
      </c>
      <c r="I941" t="s">
        <v>65</v>
      </c>
      <c r="J941" s="1">
        <v>44172</v>
      </c>
      <c r="K941" t="s">
        <v>100</v>
      </c>
      <c r="L941">
        <v>1</v>
      </c>
      <c r="O941" t="str" cm="1">
        <f t="array" ref="O941">INDEX(EnergyImpactLookups[APreWBkWh-EAD_style],MATCH(1,(EnergyImpactLookups[Statewide Offering ID]=$B941)*(EnergyImpactLookups[BldgType]=$C941)*(EnergyImpactLookups[BldgVint]=$D941)*(EnergyImpactLookups[BldgLoc]=$E941),0))</f>
        <v/>
      </c>
      <c r="P941" t="str" cm="1">
        <f t="array" ref="P941">INDEX(EnergyImpactLookups[APreWBkW-EAD_style],MATCH(1,(EnergyImpactLookups[Statewide Offering ID]=$B941)*(EnergyImpactLookups[BldgType]=$C941)*(EnergyImpactLookups[BldgVint]=$D941)*(EnergyImpactLookups[BldgLoc]=$E941),0))</f>
        <v/>
      </c>
      <c r="Q941" cm="1">
        <f t="array" ref="Q941">INDEX(EnergyImpactLookups[APreWBtherm],MATCH(1,(EnergyImpactLookups[Statewide Offering ID]=$B941)*(EnergyImpactLookups[BldgType]=$C941)*(EnergyImpactLookups[BldgVint]=$D941)*(EnergyImpactLookups[BldgLoc]=$E941),0))</f>
        <v>0</v>
      </c>
      <c r="R941" cm="1">
        <f t="array" ref="R941">INDEX(EnergyImpactLookups[AStdWBkWh],MATCH(1,(EnergyImpactLookups[Statewide Offering ID]=$B941)*(EnergyImpactLookups[BldgType]=$C941)*(EnergyImpactLookups[BldgVint]=$D941)*(EnergyImpactLookups[BldgLoc]=$E941),0))</f>
        <v>228.2467</v>
      </c>
      <c r="S941" cm="1">
        <f t="array" ref="S941">INDEX(EnergyImpactLookups[AStdWBkW],MATCH(1,(EnergyImpactLookups[Statewide Offering ID]=$B941)*(EnergyImpactLookups[BldgType]=$C941)*(EnergyImpactLookups[BldgVint]=$D941)*(EnergyImpactLookups[BldgLoc]=$E941),0))</f>
        <v>0.1867</v>
      </c>
      <c r="T941" cm="1">
        <f t="array" ref="T941">INDEX(EnergyImpactLookups[AStdWBtherm],MATCH(1,(EnergyImpactLookups[Statewide Offering ID]=$B941)*(EnergyImpactLookups[BldgType]=$C941)*(EnergyImpactLookups[BldgVint]=$D941)*(EnergyImpactLookups[BldgLoc]=$E941),0))</f>
        <v>0</v>
      </c>
      <c r="AA941" t="s">
        <v>151</v>
      </c>
      <c r="AB941" t="s">
        <v>10</v>
      </c>
      <c r="AC941" t="b">
        <v>0</v>
      </c>
    </row>
    <row r="942" spans="1:29" x14ac:dyDescent="0.3">
      <c r="A942" t="s">
        <v>95</v>
      </c>
      <c r="B942" t="s">
        <v>157</v>
      </c>
      <c r="C942" t="s">
        <v>130</v>
      </c>
      <c r="D942" t="s">
        <v>753</v>
      </c>
      <c r="E942" t="s">
        <v>115</v>
      </c>
      <c r="F942" t="s">
        <v>129</v>
      </c>
      <c r="G942" t="s">
        <v>231</v>
      </c>
      <c r="H942" t="s">
        <v>232</v>
      </c>
      <c r="I942" t="s">
        <v>65</v>
      </c>
      <c r="J942" s="1">
        <v>44172</v>
      </c>
      <c r="K942" t="s">
        <v>100</v>
      </c>
      <c r="L942">
        <v>1</v>
      </c>
      <c r="O942" t="str" cm="1">
        <f t="array" ref="O942">INDEX(EnergyImpactLookups[APreWBkWh-EAD_style],MATCH(1,(EnergyImpactLookups[Statewide Offering ID]=$B942)*(EnergyImpactLookups[BldgType]=$C942)*(EnergyImpactLookups[BldgVint]=$D942)*(EnergyImpactLookups[BldgLoc]=$E942),0))</f>
        <v/>
      </c>
      <c r="P942" t="str" cm="1">
        <f t="array" ref="P942">INDEX(EnergyImpactLookups[APreWBkW-EAD_style],MATCH(1,(EnergyImpactLookups[Statewide Offering ID]=$B942)*(EnergyImpactLookups[BldgType]=$C942)*(EnergyImpactLookups[BldgVint]=$D942)*(EnergyImpactLookups[BldgLoc]=$E942),0))</f>
        <v/>
      </c>
      <c r="Q942" cm="1">
        <f t="array" ref="Q942">INDEX(EnergyImpactLookups[APreWBtherm],MATCH(1,(EnergyImpactLookups[Statewide Offering ID]=$B942)*(EnergyImpactLookups[BldgType]=$C942)*(EnergyImpactLookups[BldgVint]=$D942)*(EnergyImpactLookups[BldgLoc]=$E942),0))</f>
        <v>0</v>
      </c>
      <c r="R942" cm="1">
        <f t="array" ref="R942">INDEX(EnergyImpactLookups[AStdWBkWh],MATCH(1,(EnergyImpactLookups[Statewide Offering ID]=$B942)*(EnergyImpactLookups[BldgType]=$C942)*(EnergyImpactLookups[BldgVint]=$D942)*(EnergyImpactLookups[BldgLoc]=$E942),0))</f>
        <v>128.2131</v>
      </c>
      <c r="S942" cm="1">
        <f t="array" ref="S942">INDEX(EnergyImpactLookups[AStdWBkW],MATCH(1,(EnergyImpactLookups[Statewide Offering ID]=$B942)*(EnergyImpactLookups[BldgType]=$C942)*(EnergyImpactLookups[BldgVint]=$D942)*(EnergyImpactLookups[BldgLoc]=$E942),0))</f>
        <v>0.15670000000000001</v>
      </c>
      <c r="T942" cm="1">
        <f t="array" ref="T942">INDEX(EnergyImpactLookups[AStdWBtherm],MATCH(1,(EnergyImpactLookups[Statewide Offering ID]=$B942)*(EnergyImpactLookups[BldgType]=$C942)*(EnergyImpactLookups[BldgVint]=$D942)*(EnergyImpactLookups[BldgLoc]=$E942),0))</f>
        <v>0</v>
      </c>
      <c r="AA942" t="s">
        <v>151</v>
      </c>
      <c r="AB942" t="s">
        <v>10</v>
      </c>
      <c r="AC942" t="b">
        <v>0</v>
      </c>
    </row>
    <row r="943" spans="1:29" x14ac:dyDescent="0.3">
      <c r="A943" t="s">
        <v>95</v>
      </c>
      <c r="B943" t="s">
        <v>157</v>
      </c>
      <c r="C943" t="s">
        <v>130</v>
      </c>
      <c r="D943" t="s">
        <v>753</v>
      </c>
      <c r="E943" t="s">
        <v>116</v>
      </c>
      <c r="F943" t="s">
        <v>129</v>
      </c>
      <c r="G943" t="s">
        <v>231</v>
      </c>
      <c r="H943" t="s">
        <v>232</v>
      </c>
      <c r="I943" t="s">
        <v>65</v>
      </c>
      <c r="J943" s="1">
        <v>44172</v>
      </c>
      <c r="K943" t="s">
        <v>100</v>
      </c>
      <c r="L943">
        <v>1</v>
      </c>
      <c r="O943" t="str" cm="1">
        <f t="array" ref="O943">INDEX(EnergyImpactLookups[APreWBkWh-EAD_style],MATCH(1,(EnergyImpactLookups[Statewide Offering ID]=$B943)*(EnergyImpactLookups[BldgType]=$C943)*(EnergyImpactLookups[BldgVint]=$D943)*(EnergyImpactLookups[BldgLoc]=$E943),0))</f>
        <v/>
      </c>
      <c r="P943" t="str" cm="1">
        <f t="array" ref="P943">INDEX(EnergyImpactLookups[APreWBkW-EAD_style],MATCH(1,(EnergyImpactLookups[Statewide Offering ID]=$B943)*(EnergyImpactLookups[BldgType]=$C943)*(EnergyImpactLookups[BldgVint]=$D943)*(EnergyImpactLookups[BldgLoc]=$E943),0))</f>
        <v/>
      </c>
      <c r="Q943" cm="1">
        <f t="array" ref="Q943">INDEX(EnergyImpactLookups[APreWBtherm],MATCH(1,(EnergyImpactLookups[Statewide Offering ID]=$B943)*(EnergyImpactLookups[BldgType]=$C943)*(EnergyImpactLookups[BldgVint]=$D943)*(EnergyImpactLookups[BldgLoc]=$E943),0))</f>
        <v>0</v>
      </c>
      <c r="R943" cm="1">
        <f t="array" ref="R943">INDEX(EnergyImpactLookups[AStdWBkWh],MATCH(1,(EnergyImpactLookups[Statewide Offering ID]=$B943)*(EnergyImpactLookups[BldgType]=$C943)*(EnergyImpactLookups[BldgVint]=$D943)*(EnergyImpactLookups[BldgLoc]=$E943),0))</f>
        <v>246.607</v>
      </c>
      <c r="S943" cm="1">
        <f t="array" ref="S943">INDEX(EnergyImpactLookups[AStdWBkW],MATCH(1,(EnergyImpactLookups[Statewide Offering ID]=$B943)*(EnergyImpactLookups[BldgType]=$C943)*(EnergyImpactLookups[BldgVint]=$D943)*(EnergyImpactLookups[BldgLoc]=$E943),0))</f>
        <v>0.16769999999999999</v>
      </c>
      <c r="T943" cm="1">
        <f t="array" ref="T943">INDEX(EnergyImpactLookups[AStdWBtherm],MATCH(1,(EnergyImpactLookups[Statewide Offering ID]=$B943)*(EnergyImpactLookups[BldgType]=$C943)*(EnergyImpactLookups[BldgVint]=$D943)*(EnergyImpactLookups[BldgLoc]=$E943),0))</f>
        <v>0</v>
      </c>
      <c r="AA943" t="s">
        <v>151</v>
      </c>
      <c r="AB943" t="s">
        <v>10</v>
      </c>
      <c r="AC943" t="b">
        <v>0</v>
      </c>
    </row>
    <row r="944" spans="1:29" x14ac:dyDescent="0.3">
      <c r="A944" t="s">
        <v>95</v>
      </c>
      <c r="B944" t="s">
        <v>157</v>
      </c>
      <c r="C944" t="s">
        <v>130</v>
      </c>
      <c r="D944" t="s">
        <v>753</v>
      </c>
      <c r="E944" t="s">
        <v>117</v>
      </c>
      <c r="F944" t="s">
        <v>129</v>
      </c>
      <c r="G944" t="s">
        <v>231</v>
      </c>
      <c r="H944" t="s">
        <v>232</v>
      </c>
      <c r="I944" t="s">
        <v>65</v>
      </c>
      <c r="J944" s="1">
        <v>44172</v>
      </c>
      <c r="K944" t="s">
        <v>100</v>
      </c>
      <c r="L944">
        <v>1</v>
      </c>
      <c r="O944" t="str" cm="1">
        <f t="array" ref="O944">INDEX(EnergyImpactLookups[APreWBkWh-EAD_style],MATCH(1,(EnergyImpactLookups[Statewide Offering ID]=$B944)*(EnergyImpactLookups[BldgType]=$C944)*(EnergyImpactLookups[BldgVint]=$D944)*(EnergyImpactLookups[BldgLoc]=$E944),0))</f>
        <v/>
      </c>
      <c r="P944" t="str" cm="1">
        <f t="array" ref="P944">INDEX(EnergyImpactLookups[APreWBkW-EAD_style],MATCH(1,(EnergyImpactLookups[Statewide Offering ID]=$B944)*(EnergyImpactLookups[BldgType]=$C944)*(EnergyImpactLookups[BldgVint]=$D944)*(EnergyImpactLookups[BldgLoc]=$E944),0))</f>
        <v/>
      </c>
      <c r="Q944" cm="1">
        <f t="array" ref="Q944">INDEX(EnergyImpactLookups[APreWBtherm],MATCH(1,(EnergyImpactLookups[Statewide Offering ID]=$B944)*(EnergyImpactLookups[BldgType]=$C944)*(EnergyImpactLookups[BldgVint]=$D944)*(EnergyImpactLookups[BldgLoc]=$E944),0))</f>
        <v>0</v>
      </c>
      <c r="R944" cm="1">
        <f t="array" ref="R944">INDEX(EnergyImpactLookups[AStdWBkWh],MATCH(1,(EnergyImpactLookups[Statewide Offering ID]=$B944)*(EnergyImpactLookups[BldgType]=$C944)*(EnergyImpactLookups[BldgVint]=$D944)*(EnergyImpactLookups[BldgLoc]=$E944),0))</f>
        <v>257.02550000000002</v>
      </c>
      <c r="S944" cm="1">
        <f t="array" ref="S944">INDEX(EnergyImpactLookups[AStdWBkW],MATCH(1,(EnergyImpactLookups[Statewide Offering ID]=$B944)*(EnergyImpactLookups[BldgType]=$C944)*(EnergyImpactLookups[BldgVint]=$D944)*(EnergyImpactLookups[BldgLoc]=$E944),0))</f>
        <v>0.16819999999999999</v>
      </c>
      <c r="T944" cm="1">
        <f t="array" ref="T944">INDEX(EnergyImpactLookups[AStdWBtherm],MATCH(1,(EnergyImpactLookups[Statewide Offering ID]=$B944)*(EnergyImpactLookups[BldgType]=$C944)*(EnergyImpactLookups[BldgVint]=$D944)*(EnergyImpactLookups[BldgLoc]=$E944),0))</f>
        <v>0</v>
      </c>
      <c r="AA944" t="s">
        <v>151</v>
      </c>
      <c r="AB944" t="s">
        <v>10</v>
      </c>
      <c r="AC944" t="b">
        <v>0</v>
      </c>
    </row>
    <row r="945" spans="1:29" x14ac:dyDescent="0.3">
      <c r="A945" t="s">
        <v>95</v>
      </c>
      <c r="B945" t="s">
        <v>157</v>
      </c>
      <c r="C945" t="s">
        <v>130</v>
      </c>
      <c r="D945" t="s">
        <v>753</v>
      </c>
      <c r="E945" t="s">
        <v>118</v>
      </c>
      <c r="F945" t="s">
        <v>129</v>
      </c>
      <c r="G945" t="s">
        <v>231</v>
      </c>
      <c r="H945" t="s">
        <v>232</v>
      </c>
      <c r="I945" t="s">
        <v>65</v>
      </c>
      <c r="J945" s="1">
        <v>44172</v>
      </c>
      <c r="K945" t="s">
        <v>100</v>
      </c>
      <c r="L945">
        <v>1</v>
      </c>
      <c r="O945" t="str" cm="1">
        <f t="array" ref="O945">INDEX(EnergyImpactLookups[APreWBkWh-EAD_style],MATCH(1,(EnergyImpactLookups[Statewide Offering ID]=$B945)*(EnergyImpactLookups[BldgType]=$C945)*(EnergyImpactLookups[BldgVint]=$D945)*(EnergyImpactLookups[BldgLoc]=$E945),0))</f>
        <v/>
      </c>
      <c r="P945" t="str" cm="1">
        <f t="array" ref="P945">INDEX(EnergyImpactLookups[APreWBkW-EAD_style],MATCH(1,(EnergyImpactLookups[Statewide Offering ID]=$B945)*(EnergyImpactLookups[BldgType]=$C945)*(EnergyImpactLookups[BldgVint]=$D945)*(EnergyImpactLookups[BldgLoc]=$E945),0))</f>
        <v/>
      </c>
      <c r="Q945" cm="1">
        <f t="array" ref="Q945">INDEX(EnergyImpactLookups[APreWBtherm],MATCH(1,(EnergyImpactLookups[Statewide Offering ID]=$B945)*(EnergyImpactLookups[BldgType]=$C945)*(EnergyImpactLookups[BldgVint]=$D945)*(EnergyImpactLookups[BldgLoc]=$E945),0))</f>
        <v>0</v>
      </c>
      <c r="R945" cm="1">
        <f t="array" ref="R945">INDEX(EnergyImpactLookups[AStdWBkWh],MATCH(1,(EnergyImpactLookups[Statewide Offering ID]=$B945)*(EnergyImpactLookups[BldgType]=$C945)*(EnergyImpactLookups[BldgVint]=$D945)*(EnergyImpactLookups[BldgLoc]=$E945),0))</f>
        <v>365.89960000000002</v>
      </c>
      <c r="S945" cm="1">
        <f t="array" ref="S945">INDEX(EnergyImpactLookups[AStdWBkW],MATCH(1,(EnergyImpactLookups[Statewide Offering ID]=$B945)*(EnergyImpactLookups[BldgType]=$C945)*(EnergyImpactLookups[BldgVint]=$D945)*(EnergyImpactLookups[BldgLoc]=$E945),0))</f>
        <v>0.193</v>
      </c>
      <c r="T945" cm="1">
        <f t="array" ref="T945">INDEX(EnergyImpactLookups[AStdWBtherm],MATCH(1,(EnergyImpactLookups[Statewide Offering ID]=$B945)*(EnergyImpactLookups[BldgType]=$C945)*(EnergyImpactLookups[BldgVint]=$D945)*(EnergyImpactLookups[BldgLoc]=$E945),0))</f>
        <v>0</v>
      </c>
      <c r="AA945" t="s">
        <v>151</v>
      </c>
      <c r="AB945" t="s">
        <v>10</v>
      </c>
      <c r="AC945" t="b">
        <v>0</v>
      </c>
    </row>
    <row r="946" spans="1:29" x14ac:dyDescent="0.3">
      <c r="A946" t="s">
        <v>95</v>
      </c>
      <c r="B946" t="s">
        <v>157</v>
      </c>
      <c r="C946" t="s">
        <v>130</v>
      </c>
      <c r="D946" t="s">
        <v>753</v>
      </c>
      <c r="E946" t="s">
        <v>119</v>
      </c>
      <c r="F946" t="s">
        <v>129</v>
      </c>
      <c r="G946" t="s">
        <v>231</v>
      </c>
      <c r="H946" t="s">
        <v>232</v>
      </c>
      <c r="I946" t="s">
        <v>65</v>
      </c>
      <c r="J946" s="1">
        <v>44172</v>
      </c>
      <c r="K946" t="s">
        <v>100</v>
      </c>
      <c r="L946">
        <v>1</v>
      </c>
      <c r="O946" t="str" cm="1">
        <f t="array" ref="O946">INDEX(EnergyImpactLookups[APreWBkWh-EAD_style],MATCH(1,(EnergyImpactLookups[Statewide Offering ID]=$B946)*(EnergyImpactLookups[BldgType]=$C946)*(EnergyImpactLookups[BldgVint]=$D946)*(EnergyImpactLookups[BldgLoc]=$E946),0))</f>
        <v/>
      </c>
      <c r="P946" t="str" cm="1">
        <f t="array" ref="P946">INDEX(EnergyImpactLookups[APreWBkW-EAD_style],MATCH(1,(EnergyImpactLookups[Statewide Offering ID]=$B946)*(EnergyImpactLookups[BldgType]=$C946)*(EnergyImpactLookups[BldgVint]=$D946)*(EnergyImpactLookups[BldgLoc]=$E946),0))</f>
        <v/>
      </c>
      <c r="Q946" cm="1">
        <f t="array" ref="Q946">INDEX(EnergyImpactLookups[APreWBtherm],MATCH(1,(EnergyImpactLookups[Statewide Offering ID]=$B946)*(EnergyImpactLookups[BldgType]=$C946)*(EnergyImpactLookups[BldgVint]=$D946)*(EnergyImpactLookups[BldgLoc]=$E946),0))</f>
        <v>0</v>
      </c>
      <c r="R946" cm="1">
        <f t="array" ref="R946">INDEX(EnergyImpactLookups[AStdWBkWh],MATCH(1,(EnergyImpactLookups[Statewide Offering ID]=$B946)*(EnergyImpactLookups[BldgType]=$C946)*(EnergyImpactLookups[BldgVint]=$D946)*(EnergyImpactLookups[BldgLoc]=$E946),0))</f>
        <v>120.65600000000001</v>
      </c>
      <c r="S946" cm="1">
        <f t="array" ref="S946">INDEX(EnergyImpactLookups[AStdWBkW],MATCH(1,(EnergyImpactLookups[Statewide Offering ID]=$B946)*(EnergyImpactLookups[BldgType]=$C946)*(EnergyImpactLookups[BldgVint]=$D946)*(EnergyImpactLookups[BldgLoc]=$E946),0))</f>
        <v>9.6000000000000002E-2</v>
      </c>
      <c r="T946" cm="1">
        <f t="array" ref="T946">INDEX(EnergyImpactLookups[AStdWBtherm],MATCH(1,(EnergyImpactLookups[Statewide Offering ID]=$B946)*(EnergyImpactLookups[BldgType]=$C946)*(EnergyImpactLookups[BldgVint]=$D946)*(EnergyImpactLookups[BldgLoc]=$E946),0))</f>
        <v>0</v>
      </c>
      <c r="AA946" t="s">
        <v>151</v>
      </c>
      <c r="AB946" t="s">
        <v>10</v>
      </c>
      <c r="AC946" t="b">
        <v>0</v>
      </c>
    </row>
    <row r="947" spans="1:29" x14ac:dyDescent="0.3">
      <c r="A947" t="s">
        <v>95</v>
      </c>
      <c r="B947" t="s">
        <v>157</v>
      </c>
      <c r="C947" t="s">
        <v>131</v>
      </c>
      <c r="D947" t="s">
        <v>753</v>
      </c>
      <c r="E947" t="s">
        <v>99</v>
      </c>
      <c r="F947" t="s">
        <v>129</v>
      </c>
      <c r="G947" t="s">
        <v>231</v>
      </c>
      <c r="H947" t="s">
        <v>232</v>
      </c>
      <c r="I947" t="s">
        <v>65</v>
      </c>
      <c r="J947" s="1">
        <v>44172</v>
      </c>
      <c r="K947" t="s">
        <v>100</v>
      </c>
      <c r="L947">
        <v>1</v>
      </c>
      <c r="O947" t="str" cm="1">
        <f t="array" ref="O947">INDEX(EnergyImpactLookups[APreWBkWh-EAD_style],MATCH(1,(EnergyImpactLookups[Statewide Offering ID]=$B947)*(EnergyImpactLookups[BldgType]=$C947)*(EnergyImpactLookups[BldgVint]=$D947)*(EnergyImpactLookups[BldgLoc]=$E947),0))</f>
        <v/>
      </c>
      <c r="P947" t="str" cm="1">
        <f t="array" ref="P947">INDEX(EnergyImpactLookups[APreWBkW-EAD_style],MATCH(1,(EnergyImpactLookups[Statewide Offering ID]=$B947)*(EnergyImpactLookups[BldgType]=$C947)*(EnergyImpactLookups[BldgVint]=$D947)*(EnergyImpactLookups[BldgLoc]=$E947),0))</f>
        <v/>
      </c>
      <c r="Q947" cm="1">
        <f t="array" ref="Q947">INDEX(EnergyImpactLookups[APreWBtherm],MATCH(1,(EnergyImpactLookups[Statewide Offering ID]=$B947)*(EnergyImpactLookups[BldgType]=$C947)*(EnergyImpactLookups[BldgVint]=$D947)*(EnergyImpactLookups[BldgLoc]=$E947),0))</f>
        <v>0</v>
      </c>
      <c r="R947" cm="1">
        <f t="array" ref="R947">INDEX(EnergyImpactLookups[AStdWBkWh],MATCH(1,(EnergyImpactLookups[Statewide Offering ID]=$B947)*(EnergyImpactLookups[BldgType]=$C947)*(EnergyImpactLookups[BldgVint]=$D947)*(EnergyImpactLookups[BldgLoc]=$E947),0))</f>
        <v>9.1103000000000005</v>
      </c>
      <c r="S947" cm="1">
        <f t="array" ref="S947">INDEX(EnergyImpactLookups[AStdWBkW],MATCH(1,(EnergyImpactLookups[Statewide Offering ID]=$B947)*(EnergyImpactLookups[BldgType]=$C947)*(EnergyImpactLookups[BldgVint]=$D947)*(EnergyImpactLookups[BldgLoc]=$E947),0))</f>
        <v>0</v>
      </c>
      <c r="T947" cm="1">
        <f t="array" ref="T947">INDEX(EnergyImpactLookups[AStdWBtherm],MATCH(1,(EnergyImpactLookups[Statewide Offering ID]=$B947)*(EnergyImpactLookups[BldgType]=$C947)*(EnergyImpactLookups[BldgVint]=$D947)*(EnergyImpactLookups[BldgLoc]=$E947),0))</f>
        <v>0</v>
      </c>
      <c r="AA947" t="s">
        <v>151</v>
      </c>
      <c r="AB947" t="s">
        <v>10</v>
      </c>
      <c r="AC947" t="b">
        <v>0</v>
      </c>
    </row>
    <row r="948" spans="1:29" x14ac:dyDescent="0.3">
      <c r="A948" t="s">
        <v>95</v>
      </c>
      <c r="B948" t="s">
        <v>157</v>
      </c>
      <c r="C948" t="s">
        <v>131</v>
      </c>
      <c r="D948" t="s">
        <v>753</v>
      </c>
      <c r="E948" t="s">
        <v>103</v>
      </c>
      <c r="F948" t="s">
        <v>129</v>
      </c>
      <c r="G948" t="s">
        <v>231</v>
      </c>
      <c r="H948" t="s">
        <v>232</v>
      </c>
      <c r="I948" t="s">
        <v>65</v>
      </c>
      <c r="J948" s="1">
        <v>44172</v>
      </c>
      <c r="K948" t="s">
        <v>100</v>
      </c>
      <c r="L948">
        <v>1</v>
      </c>
      <c r="O948" t="str" cm="1">
        <f t="array" ref="O948">INDEX(EnergyImpactLookups[APreWBkWh-EAD_style],MATCH(1,(EnergyImpactLookups[Statewide Offering ID]=$B948)*(EnergyImpactLookups[BldgType]=$C948)*(EnergyImpactLookups[BldgVint]=$D948)*(EnergyImpactLookups[BldgLoc]=$E948),0))</f>
        <v/>
      </c>
      <c r="P948" t="str" cm="1">
        <f t="array" ref="P948">INDEX(EnergyImpactLookups[APreWBkW-EAD_style],MATCH(1,(EnergyImpactLookups[Statewide Offering ID]=$B948)*(EnergyImpactLookups[BldgType]=$C948)*(EnergyImpactLookups[BldgVint]=$D948)*(EnergyImpactLookups[BldgLoc]=$E948),0))</f>
        <v/>
      </c>
      <c r="Q948" cm="1">
        <f t="array" ref="Q948">INDEX(EnergyImpactLookups[APreWBtherm],MATCH(1,(EnergyImpactLookups[Statewide Offering ID]=$B948)*(EnergyImpactLookups[BldgType]=$C948)*(EnergyImpactLookups[BldgVint]=$D948)*(EnergyImpactLookups[BldgLoc]=$E948),0))</f>
        <v>0</v>
      </c>
      <c r="R948" cm="1">
        <f t="array" ref="R948">INDEX(EnergyImpactLookups[AStdWBkWh],MATCH(1,(EnergyImpactLookups[Statewide Offering ID]=$B948)*(EnergyImpactLookups[BldgType]=$C948)*(EnergyImpactLookups[BldgVint]=$D948)*(EnergyImpactLookups[BldgLoc]=$E948),0))</f>
        <v>36.222799999999999</v>
      </c>
      <c r="S948" cm="1">
        <f t="array" ref="S948">INDEX(EnergyImpactLookups[AStdWBkW],MATCH(1,(EnergyImpactLookups[Statewide Offering ID]=$B948)*(EnergyImpactLookups[BldgType]=$C948)*(EnergyImpactLookups[BldgVint]=$D948)*(EnergyImpactLookups[BldgLoc]=$E948),0))</f>
        <v>8.2199999999999995E-2</v>
      </c>
      <c r="T948" cm="1">
        <f t="array" ref="T948">INDEX(EnergyImpactLookups[AStdWBtherm],MATCH(1,(EnergyImpactLookups[Statewide Offering ID]=$B948)*(EnergyImpactLookups[BldgType]=$C948)*(EnergyImpactLookups[BldgVint]=$D948)*(EnergyImpactLookups[BldgLoc]=$E948),0))</f>
        <v>0</v>
      </c>
      <c r="AA948" t="s">
        <v>151</v>
      </c>
      <c r="AB948" t="s">
        <v>10</v>
      </c>
      <c r="AC948" t="b">
        <v>0</v>
      </c>
    </row>
    <row r="949" spans="1:29" x14ac:dyDescent="0.3">
      <c r="A949" t="s">
        <v>95</v>
      </c>
      <c r="B949" t="s">
        <v>157</v>
      </c>
      <c r="C949" t="s">
        <v>131</v>
      </c>
      <c r="D949" t="s">
        <v>753</v>
      </c>
      <c r="E949" t="s">
        <v>104</v>
      </c>
      <c r="F949" t="s">
        <v>129</v>
      </c>
      <c r="G949" t="s">
        <v>231</v>
      </c>
      <c r="H949" t="s">
        <v>232</v>
      </c>
      <c r="I949" t="s">
        <v>65</v>
      </c>
      <c r="J949" s="1">
        <v>44172</v>
      </c>
      <c r="K949" t="s">
        <v>100</v>
      </c>
      <c r="L949">
        <v>1</v>
      </c>
      <c r="O949" t="str" cm="1">
        <f t="array" ref="O949">INDEX(EnergyImpactLookups[APreWBkWh-EAD_style],MATCH(1,(EnergyImpactLookups[Statewide Offering ID]=$B949)*(EnergyImpactLookups[BldgType]=$C949)*(EnergyImpactLookups[BldgVint]=$D949)*(EnergyImpactLookups[BldgLoc]=$E949),0))</f>
        <v/>
      </c>
      <c r="P949" t="str" cm="1">
        <f t="array" ref="P949">INDEX(EnergyImpactLookups[APreWBkW-EAD_style],MATCH(1,(EnergyImpactLookups[Statewide Offering ID]=$B949)*(EnergyImpactLookups[BldgType]=$C949)*(EnergyImpactLookups[BldgVint]=$D949)*(EnergyImpactLookups[BldgLoc]=$E949),0))</f>
        <v/>
      </c>
      <c r="Q949" cm="1">
        <f t="array" ref="Q949">INDEX(EnergyImpactLookups[APreWBtherm],MATCH(1,(EnergyImpactLookups[Statewide Offering ID]=$B949)*(EnergyImpactLookups[BldgType]=$C949)*(EnergyImpactLookups[BldgVint]=$D949)*(EnergyImpactLookups[BldgLoc]=$E949),0))</f>
        <v>0</v>
      </c>
      <c r="R949" cm="1">
        <f t="array" ref="R949">INDEX(EnergyImpactLookups[AStdWBkWh],MATCH(1,(EnergyImpactLookups[Statewide Offering ID]=$B949)*(EnergyImpactLookups[BldgType]=$C949)*(EnergyImpactLookups[BldgVint]=$D949)*(EnergyImpactLookups[BldgLoc]=$E949),0))</f>
        <v>14.7913</v>
      </c>
      <c r="S949" cm="1">
        <f t="array" ref="S949">INDEX(EnergyImpactLookups[AStdWBkW],MATCH(1,(EnergyImpactLookups[Statewide Offering ID]=$B949)*(EnergyImpactLookups[BldgType]=$C949)*(EnergyImpactLookups[BldgVint]=$D949)*(EnergyImpactLookups[BldgLoc]=$E949),0))</f>
        <v>5.9400000000000001E-2</v>
      </c>
      <c r="T949" cm="1">
        <f t="array" ref="T949">INDEX(EnergyImpactLookups[AStdWBtherm],MATCH(1,(EnergyImpactLookups[Statewide Offering ID]=$B949)*(EnergyImpactLookups[BldgType]=$C949)*(EnergyImpactLookups[BldgVint]=$D949)*(EnergyImpactLookups[BldgLoc]=$E949),0))</f>
        <v>0</v>
      </c>
      <c r="AA949" t="s">
        <v>151</v>
      </c>
      <c r="AB949" t="s">
        <v>10</v>
      </c>
      <c r="AC949" t="b">
        <v>0</v>
      </c>
    </row>
    <row r="950" spans="1:29" x14ac:dyDescent="0.3">
      <c r="A950" t="s">
        <v>95</v>
      </c>
      <c r="B950" t="s">
        <v>157</v>
      </c>
      <c r="C950" t="s">
        <v>131</v>
      </c>
      <c r="D950" t="s">
        <v>753</v>
      </c>
      <c r="E950" t="s">
        <v>105</v>
      </c>
      <c r="F950" t="s">
        <v>129</v>
      </c>
      <c r="G950" t="s">
        <v>231</v>
      </c>
      <c r="H950" t="s">
        <v>232</v>
      </c>
      <c r="I950" t="s">
        <v>65</v>
      </c>
      <c r="J950" s="1">
        <v>44172</v>
      </c>
      <c r="K950" t="s">
        <v>100</v>
      </c>
      <c r="L950">
        <v>1</v>
      </c>
      <c r="O950" t="str" cm="1">
        <f t="array" ref="O950">INDEX(EnergyImpactLookups[APreWBkWh-EAD_style],MATCH(1,(EnergyImpactLookups[Statewide Offering ID]=$B950)*(EnergyImpactLookups[BldgType]=$C950)*(EnergyImpactLookups[BldgVint]=$D950)*(EnergyImpactLookups[BldgLoc]=$E950),0))</f>
        <v/>
      </c>
      <c r="P950" t="str" cm="1">
        <f t="array" ref="P950">INDEX(EnergyImpactLookups[APreWBkW-EAD_style],MATCH(1,(EnergyImpactLookups[Statewide Offering ID]=$B950)*(EnergyImpactLookups[BldgType]=$C950)*(EnergyImpactLookups[BldgVint]=$D950)*(EnergyImpactLookups[BldgLoc]=$E950),0))</f>
        <v/>
      </c>
      <c r="Q950" cm="1">
        <f t="array" ref="Q950">INDEX(EnergyImpactLookups[APreWBtherm],MATCH(1,(EnergyImpactLookups[Statewide Offering ID]=$B950)*(EnergyImpactLookups[BldgType]=$C950)*(EnergyImpactLookups[BldgVint]=$D950)*(EnergyImpactLookups[BldgLoc]=$E950),0))</f>
        <v>0</v>
      </c>
      <c r="R950" cm="1">
        <f t="array" ref="R950">INDEX(EnergyImpactLookups[AStdWBkWh],MATCH(1,(EnergyImpactLookups[Statewide Offering ID]=$B950)*(EnergyImpactLookups[BldgType]=$C950)*(EnergyImpactLookups[BldgVint]=$D950)*(EnergyImpactLookups[BldgLoc]=$E950),0))</f>
        <v>51.489899999999999</v>
      </c>
      <c r="S950" cm="1">
        <f t="array" ref="S950">INDEX(EnergyImpactLookups[AStdWBkW],MATCH(1,(EnergyImpactLookups[Statewide Offering ID]=$B950)*(EnergyImpactLookups[BldgType]=$C950)*(EnergyImpactLookups[BldgVint]=$D950)*(EnergyImpactLookups[BldgLoc]=$E950),0))</f>
        <v>8.8300000000000003E-2</v>
      </c>
      <c r="T950" cm="1">
        <f t="array" ref="T950">INDEX(EnergyImpactLookups[AStdWBtherm],MATCH(1,(EnergyImpactLookups[Statewide Offering ID]=$B950)*(EnergyImpactLookups[BldgType]=$C950)*(EnergyImpactLookups[BldgVint]=$D950)*(EnergyImpactLookups[BldgLoc]=$E950),0))</f>
        <v>0</v>
      </c>
      <c r="AA950" t="s">
        <v>151</v>
      </c>
      <c r="AB950" t="s">
        <v>10</v>
      </c>
      <c r="AC950" t="b">
        <v>0</v>
      </c>
    </row>
    <row r="951" spans="1:29" x14ac:dyDescent="0.3">
      <c r="A951" t="s">
        <v>95</v>
      </c>
      <c r="B951" t="s">
        <v>157</v>
      </c>
      <c r="C951" t="s">
        <v>131</v>
      </c>
      <c r="D951" t="s">
        <v>753</v>
      </c>
      <c r="E951" t="s">
        <v>106</v>
      </c>
      <c r="F951" t="s">
        <v>129</v>
      </c>
      <c r="G951" t="s">
        <v>231</v>
      </c>
      <c r="H951" t="s">
        <v>232</v>
      </c>
      <c r="I951" t="s">
        <v>65</v>
      </c>
      <c r="J951" s="1">
        <v>44172</v>
      </c>
      <c r="K951" t="s">
        <v>100</v>
      </c>
      <c r="L951">
        <v>1</v>
      </c>
      <c r="O951" t="str" cm="1">
        <f t="array" ref="O951">INDEX(EnergyImpactLookups[APreWBkWh-EAD_style],MATCH(1,(EnergyImpactLookups[Statewide Offering ID]=$B951)*(EnergyImpactLookups[BldgType]=$C951)*(EnergyImpactLookups[BldgVint]=$D951)*(EnergyImpactLookups[BldgLoc]=$E951),0))</f>
        <v/>
      </c>
      <c r="P951" t="str" cm="1">
        <f t="array" ref="P951">INDEX(EnergyImpactLookups[APreWBkW-EAD_style],MATCH(1,(EnergyImpactLookups[Statewide Offering ID]=$B951)*(EnergyImpactLookups[BldgType]=$C951)*(EnergyImpactLookups[BldgVint]=$D951)*(EnergyImpactLookups[BldgLoc]=$E951),0))</f>
        <v/>
      </c>
      <c r="Q951" cm="1">
        <f t="array" ref="Q951">INDEX(EnergyImpactLookups[APreWBtherm],MATCH(1,(EnergyImpactLookups[Statewide Offering ID]=$B951)*(EnergyImpactLookups[BldgType]=$C951)*(EnergyImpactLookups[BldgVint]=$D951)*(EnergyImpactLookups[BldgLoc]=$E951),0))</f>
        <v>0</v>
      </c>
      <c r="R951" cm="1">
        <f t="array" ref="R951">INDEX(EnergyImpactLookups[AStdWBkWh],MATCH(1,(EnergyImpactLookups[Statewide Offering ID]=$B951)*(EnergyImpactLookups[BldgType]=$C951)*(EnergyImpactLookups[BldgVint]=$D951)*(EnergyImpactLookups[BldgLoc]=$E951),0))</f>
        <v>8.5533000000000001</v>
      </c>
      <c r="S951" cm="1">
        <f t="array" ref="S951">INDEX(EnergyImpactLookups[AStdWBkW],MATCH(1,(EnergyImpactLookups[Statewide Offering ID]=$B951)*(EnergyImpactLookups[BldgType]=$C951)*(EnergyImpactLookups[BldgVint]=$D951)*(EnergyImpactLookups[BldgLoc]=$E951),0))</f>
        <v>2.9600000000000001E-2</v>
      </c>
      <c r="T951" cm="1">
        <f t="array" ref="T951">INDEX(EnergyImpactLookups[AStdWBtherm],MATCH(1,(EnergyImpactLookups[Statewide Offering ID]=$B951)*(EnergyImpactLookups[BldgType]=$C951)*(EnergyImpactLookups[BldgVint]=$D951)*(EnergyImpactLookups[BldgLoc]=$E951),0))</f>
        <v>0</v>
      </c>
      <c r="AA951" t="s">
        <v>151</v>
      </c>
      <c r="AB951" t="s">
        <v>10</v>
      </c>
      <c r="AC951" t="b">
        <v>0</v>
      </c>
    </row>
    <row r="952" spans="1:29" x14ac:dyDescent="0.3">
      <c r="A952" t="s">
        <v>95</v>
      </c>
      <c r="B952" t="s">
        <v>157</v>
      </c>
      <c r="C952" t="s">
        <v>131</v>
      </c>
      <c r="D952" t="s">
        <v>753</v>
      </c>
      <c r="E952" t="s">
        <v>107</v>
      </c>
      <c r="F952" t="s">
        <v>129</v>
      </c>
      <c r="G952" t="s">
        <v>231</v>
      </c>
      <c r="H952" t="s">
        <v>232</v>
      </c>
      <c r="I952" t="s">
        <v>65</v>
      </c>
      <c r="J952" s="1">
        <v>44172</v>
      </c>
      <c r="K952" t="s">
        <v>100</v>
      </c>
      <c r="L952">
        <v>1</v>
      </c>
      <c r="O952" t="str" cm="1">
        <f t="array" ref="O952">INDEX(EnergyImpactLookups[APreWBkWh-EAD_style],MATCH(1,(EnergyImpactLookups[Statewide Offering ID]=$B952)*(EnergyImpactLookups[BldgType]=$C952)*(EnergyImpactLookups[BldgVint]=$D952)*(EnergyImpactLookups[BldgLoc]=$E952),0))</f>
        <v/>
      </c>
      <c r="P952" t="str" cm="1">
        <f t="array" ref="P952">INDEX(EnergyImpactLookups[APreWBkW-EAD_style],MATCH(1,(EnergyImpactLookups[Statewide Offering ID]=$B952)*(EnergyImpactLookups[BldgType]=$C952)*(EnergyImpactLookups[BldgVint]=$D952)*(EnergyImpactLookups[BldgLoc]=$E952),0))</f>
        <v/>
      </c>
      <c r="Q952" cm="1">
        <f t="array" ref="Q952">INDEX(EnergyImpactLookups[APreWBtherm],MATCH(1,(EnergyImpactLookups[Statewide Offering ID]=$B952)*(EnergyImpactLookups[BldgType]=$C952)*(EnergyImpactLookups[BldgVint]=$D952)*(EnergyImpactLookups[BldgLoc]=$E952),0))</f>
        <v>0</v>
      </c>
      <c r="R952" cm="1">
        <f t="array" ref="R952">INDEX(EnergyImpactLookups[AStdWBkWh],MATCH(1,(EnergyImpactLookups[Statewide Offering ID]=$B952)*(EnergyImpactLookups[BldgType]=$C952)*(EnergyImpactLookups[BldgVint]=$D952)*(EnergyImpactLookups[BldgLoc]=$E952),0))</f>
        <v>31.5076</v>
      </c>
      <c r="S952" cm="1">
        <f t="array" ref="S952">INDEX(EnergyImpactLookups[AStdWBkW],MATCH(1,(EnergyImpactLookups[Statewide Offering ID]=$B952)*(EnergyImpactLookups[BldgType]=$C952)*(EnergyImpactLookups[BldgVint]=$D952)*(EnergyImpactLookups[BldgLoc]=$E952),0))</f>
        <v>3.6400000000000002E-2</v>
      </c>
      <c r="T952" cm="1">
        <f t="array" ref="T952">INDEX(EnergyImpactLookups[AStdWBtherm],MATCH(1,(EnergyImpactLookups[Statewide Offering ID]=$B952)*(EnergyImpactLookups[BldgType]=$C952)*(EnergyImpactLookups[BldgVint]=$D952)*(EnergyImpactLookups[BldgLoc]=$E952),0))</f>
        <v>0</v>
      </c>
      <c r="AA952" t="s">
        <v>151</v>
      </c>
      <c r="AB952" t="s">
        <v>10</v>
      </c>
      <c r="AC952" t="b">
        <v>0</v>
      </c>
    </row>
    <row r="953" spans="1:29" x14ac:dyDescent="0.3">
      <c r="A953" t="s">
        <v>95</v>
      </c>
      <c r="B953" t="s">
        <v>157</v>
      </c>
      <c r="C953" t="s">
        <v>131</v>
      </c>
      <c r="D953" t="s">
        <v>753</v>
      </c>
      <c r="E953" t="s">
        <v>109</v>
      </c>
      <c r="F953" t="s">
        <v>129</v>
      </c>
      <c r="G953" t="s">
        <v>231</v>
      </c>
      <c r="H953" t="s">
        <v>232</v>
      </c>
      <c r="I953" t="s">
        <v>65</v>
      </c>
      <c r="J953" s="1">
        <v>44172</v>
      </c>
      <c r="K953" t="s">
        <v>100</v>
      </c>
      <c r="L953">
        <v>1</v>
      </c>
      <c r="O953" t="str" cm="1">
        <f t="array" ref="O953">INDEX(EnergyImpactLookups[APreWBkWh-EAD_style],MATCH(1,(EnergyImpactLookups[Statewide Offering ID]=$B953)*(EnergyImpactLookups[BldgType]=$C953)*(EnergyImpactLookups[BldgVint]=$D953)*(EnergyImpactLookups[BldgLoc]=$E953),0))</f>
        <v/>
      </c>
      <c r="P953" t="str" cm="1">
        <f t="array" ref="P953">INDEX(EnergyImpactLookups[APreWBkW-EAD_style],MATCH(1,(EnergyImpactLookups[Statewide Offering ID]=$B953)*(EnergyImpactLookups[BldgType]=$C953)*(EnergyImpactLookups[BldgVint]=$D953)*(EnergyImpactLookups[BldgLoc]=$E953),0))</f>
        <v/>
      </c>
      <c r="Q953" cm="1">
        <f t="array" ref="Q953">INDEX(EnergyImpactLookups[APreWBtherm],MATCH(1,(EnergyImpactLookups[Statewide Offering ID]=$B953)*(EnergyImpactLookups[BldgType]=$C953)*(EnergyImpactLookups[BldgVint]=$D953)*(EnergyImpactLookups[BldgLoc]=$E953),0))</f>
        <v>0</v>
      </c>
      <c r="R953" cm="1">
        <f t="array" ref="R953">INDEX(EnergyImpactLookups[AStdWBkWh],MATCH(1,(EnergyImpactLookups[Statewide Offering ID]=$B953)*(EnergyImpactLookups[BldgType]=$C953)*(EnergyImpactLookups[BldgVint]=$D953)*(EnergyImpactLookups[BldgLoc]=$E953),0))</f>
        <v>67.095799999999997</v>
      </c>
      <c r="S953" cm="1">
        <f t="array" ref="S953">INDEX(EnergyImpactLookups[AStdWBkW],MATCH(1,(EnergyImpactLookups[Statewide Offering ID]=$B953)*(EnergyImpactLookups[BldgType]=$C953)*(EnergyImpactLookups[BldgVint]=$D953)*(EnergyImpactLookups[BldgLoc]=$E953),0))</f>
        <v>6.0699999999999997E-2</v>
      </c>
      <c r="T953" cm="1">
        <f t="array" ref="T953">INDEX(EnergyImpactLookups[AStdWBtherm],MATCH(1,(EnergyImpactLookups[Statewide Offering ID]=$B953)*(EnergyImpactLookups[BldgType]=$C953)*(EnergyImpactLookups[BldgVint]=$D953)*(EnergyImpactLookups[BldgLoc]=$E953),0))</f>
        <v>0</v>
      </c>
      <c r="AA953" t="s">
        <v>151</v>
      </c>
      <c r="AB953" t="s">
        <v>10</v>
      </c>
      <c r="AC953" t="b">
        <v>0</v>
      </c>
    </row>
    <row r="954" spans="1:29" x14ac:dyDescent="0.3">
      <c r="A954" t="s">
        <v>95</v>
      </c>
      <c r="B954" t="s">
        <v>157</v>
      </c>
      <c r="C954" t="s">
        <v>131</v>
      </c>
      <c r="D954" t="s">
        <v>753</v>
      </c>
      <c r="E954" t="s">
        <v>111</v>
      </c>
      <c r="F954" t="s">
        <v>129</v>
      </c>
      <c r="G954" t="s">
        <v>231</v>
      </c>
      <c r="H954" t="s">
        <v>232</v>
      </c>
      <c r="I954" t="s">
        <v>65</v>
      </c>
      <c r="J954" s="1">
        <v>44172</v>
      </c>
      <c r="K954" t="s">
        <v>100</v>
      </c>
      <c r="L954">
        <v>1</v>
      </c>
      <c r="O954" t="str" cm="1">
        <f t="array" ref="O954">INDEX(EnergyImpactLookups[APreWBkWh-EAD_style],MATCH(1,(EnergyImpactLookups[Statewide Offering ID]=$B954)*(EnergyImpactLookups[BldgType]=$C954)*(EnergyImpactLookups[BldgVint]=$D954)*(EnergyImpactLookups[BldgLoc]=$E954),0))</f>
        <v/>
      </c>
      <c r="P954" t="str" cm="1">
        <f t="array" ref="P954">INDEX(EnergyImpactLookups[APreWBkW-EAD_style],MATCH(1,(EnergyImpactLookups[Statewide Offering ID]=$B954)*(EnergyImpactLookups[BldgType]=$C954)*(EnergyImpactLookups[BldgVint]=$D954)*(EnergyImpactLookups[BldgLoc]=$E954),0))</f>
        <v/>
      </c>
      <c r="Q954" cm="1">
        <f t="array" ref="Q954">INDEX(EnergyImpactLookups[APreWBtherm],MATCH(1,(EnergyImpactLookups[Statewide Offering ID]=$B954)*(EnergyImpactLookups[BldgType]=$C954)*(EnergyImpactLookups[BldgVint]=$D954)*(EnergyImpactLookups[BldgLoc]=$E954),0))</f>
        <v>0</v>
      </c>
      <c r="R954" cm="1">
        <f t="array" ref="R954">INDEX(EnergyImpactLookups[AStdWBkWh],MATCH(1,(EnergyImpactLookups[Statewide Offering ID]=$B954)*(EnergyImpactLookups[BldgType]=$C954)*(EnergyImpactLookups[BldgVint]=$D954)*(EnergyImpactLookups[BldgLoc]=$E954),0))</f>
        <v>74.486500000000007</v>
      </c>
      <c r="S954" cm="1">
        <f t="array" ref="S954">INDEX(EnergyImpactLookups[AStdWBkW],MATCH(1,(EnergyImpactLookups[Statewide Offering ID]=$B954)*(EnergyImpactLookups[BldgType]=$C954)*(EnergyImpactLookups[BldgVint]=$D954)*(EnergyImpactLookups[BldgLoc]=$E954),0))</f>
        <v>7.6899999999999996E-2</v>
      </c>
      <c r="T954" cm="1">
        <f t="array" ref="T954">INDEX(EnergyImpactLookups[AStdWBtherm],MATCH(1,(EnergyImpactLookups[Statewide Offering ID]=$B954)*(EnergyImpactLookups[BldgType]=$C954)*(EnergyImpactLookups[BldgVint]=$D954)*(EnergyImpactLookups[BldgLoc]=$E954),0))</f>
        <v>0</v>
      </c>
      <c r="AA954" t="s">
        <v>151</v>
      </c>
      <c r="AB954" t="s">
        <v>10</v>
      </c>
      <c r="AC954" t="b">
        <v>0</v>
      </c>
    </row>
    <row r="955" spans="1:29" x14ac:dyDescent="0.3">
      <c r="A955" t="s">
        <v>95</v>
      </c>
      <c r="B955" t="s">
        <v>157</v>
      </c>
      <c r="C955" t="s">
        <v>131</v>
      </c>
      <c r="D955" t="s">
        <v>753</v>
      </c>
      <c r="E955" t="s">
        <v>112</v>
      </c>
      <c r="F955" t="s">
        <v>129</v>
      </c>
      <c r="G955" t="s">
        <v>231</v>
      </c>
      <c r="H955" t="s">
        <v>232</v>
      </c>
      <c r="I955" t="s">
        <v>65</v>
      </c>
      <c r="J955" s="1">
        <v>44172</v>
      </c>
      <c r="K955" t="s">
        <v>100</v>
      </c>
      <c r="L955">
        <v>1</v>
      </c>
      <c r="O955" t="str" cm="1">
        <f t="array" ref="O955">INDEX(EnergyImpactLookups[APreWBkWh-EAD_style],MATCH(1,(EnergyImpactLookups[Statewide Offering ID]=$B955)*(EnergyImpactLookups[BldgType]=$C955)*(EnergyImpactLookups[BldgVint]=$D955)*(EnergyImpactLookups[BldgLoc]=$E955),0))</f>
        <v/>
      </c>
      <c r="P955" t="str" cm="1">
        <f t="array" ref="P955">INDEX(EnergyImpactLookups[APreWBkW-EAD_style],MATCH(1,(EnergyImpactLookups[Statewide Offering ID]=$B955)*(EnergyImpactLookups[BldgType]=$C955)*(EnergyImpactLookups[BldgVint]=$D955)*(EnergyImpactLookups[BldgLoc]=$E955),0))</f>
        <v/>
      </c>
      <c r="Q955" cm="1">
        <f t="array" ref="Q955">INDEX(EnergyImpactLookups[APreWBtherm],MATCH(1,(EnergyImpactLookups[Statewide Offering ID]=$B955)*(EnergyImpactLookups[BldgType]=$C955)*(EnergyImpactLookups[BldgVint]=$D955)*(EnergyImpactLookups[BldgLoc]=$E955),0))</f>
        <v>0</v>
      </c>
      <c r="R955" cm="1">
        <f t="array" ref="R955">INDEX(EnergyImpactLookups[AStdWBkWh],MATCH(1,(EnergyImpactLookups[Statewide Offering ID]=$B955)*(EnergyImpactLookups[BldgType]=$C955)*(EnergyImpactLookups[BldgVint]=$D955)*(EnergyImpactLookups[BldgLoc]=$E955),0))</f>
        <v>52.822499999999998</v>
      </c>
      <c r="S955" cm="1">
        <f t="array" ref="S955">INDEX(EnergyImpactLookups[AStdWBkW],MATCH(1,(EnergyImpactLookups[Statewide Offering ID]=$B955)*(EnergyImpactLookups[BldgType]=$C955)*(EnergyImpactLookups[BldgVint]=$D955)*(EnergyImpactLookups[BldgLoc]=$E955),0))</f>
        <v>8.5500000000000007E-2</v>
      </c>
      <c r="T955" cm="1">
        <f t="array" ref="T955">INDEX(EnergyImpactLookups[AStdWBtherm],MATCH(1,(EnergyImpactLookups[Statewide Offering ID]=$B955)*(EnergyImpactLookups[BldgType]=$C955)*(EnergyImpactLookups[BldgVint]=$D955)*(EnergyImpactLookups[BldgLoc]=$E955),0))</f>
        <v>0</v>
      </c>
      <c r="AA955" t="s">
        <v>151</v>
      </c>
      <c r="AB955" t="s">
        <v>10</v>
      </c>
      <c r="AC955" t="b">
        <v>0</v>
      </c>
    </row>
    <row r="956" spans="1:29" x14ac:dyDescent="0.3">
      <c r="A956" t="s">
        <v>95</v>
      </c>
      <c r="B956" t="s">
        <v>157</v>
      </c>
      <c r="C956" t="s">
        <v>131</v>
      </c>
      <c r="D956" t="s">
        <v>753</v>
      </c>
      <c r="E956" t="s">
        <v>113</v>
      </c>
      <c r="F956" t="s">
        <v>129</v>
      </c>
      <c r="G956" t="s">
        <v>231</v>
      </c>
      <c r="H956" t="s">
        <v>232</v>
      </c>
      <c r="I956" t="s">
        <v>65</v>
      </c>
      <c r="J956" s="1">
        <v>44172</v>
      </c>
      <c r="K956" t="s">
        <v>100</v>
      </c>
      <c r="L956">
        <v>1</v>
      </c>
      <c r="O956" t="str" cm="1">
        <f t="array" ref="O956">INDEX(EnergyImpactLookups[APreWBkWh-EAD_style],MATCH(1,(EnergyImpactLookups[Statewide Offering ID]=$B956)*(EnergyImpactLookups[BldgType]=$C956)*(EnergyImpactLookups[BldgVint]=$D956)*(EnergyImpactLookups[BldgLoc]=$E956),0))</f>
        <v/>
      </c>
      <c r="P956" t="str" cm="1">
        <f t="array" ref="P956">INDEX(EnergyImpactLookups[APreWBkW-EAD_style],MATCH(1,(EnergyImpactLookups[Statewide Offering ID]=$B956)*(EnergyImpactLookups[BldgType]=$C956)*(EnergyImpactLookups[BldgVint]=$D956)*(EnergyImpactLookups[BldgLoc]=$E956),0))</f>
        <v/>
      </c>
      <c r="Q956" cm="1">
        <f t="array" ref="Q956">INDEX(EnergyImpactLookups[APreWBtherm],MATCH(1,(EnergyImpactLookups[Statewide Offering ID]=$B956)*(EnergyImpactLookups[BldgType]=$C956)*(EnergyImpactLookups[BldgVint]=$D956)*(EnergyImpactLookups[BldgLoc]=$E956),0))</f>
        <v>0</v>
      </c>
      <c r="R956" cm="1">
        <f t="array" ref="R956">INDEX(EnergyImpactLookups[AStdWBkWh],MATCH(1,(EnergyImpactLookups[Statewide Offering ID]=$B956)*(EnergyImpactLookups[BldgType]=$C956)*(EnergyImpactLookups[BldgVint]=$D956)*(EnergyImpactLookups[BldgLoc]=$E956),0))</f>
        <v>94.011099999999999</v>
      </c>
      <c r="S956" cm="1">
        <f t="array" ref="S956">INDEX(EnergyImpactLookups[AStdWBkW],MATCH(1,(EnergyImpactLookups[Statewide Offering ID]=$B956)*(EnergyImpactLookups[BldgType]=$C956)*(EnergyImpactLookups[BldgVint]=$D956)*(EnergyImpactLookups[BldgLoc]=$E956),0))</f>
        <v>9.7699999999999995E-2</v>
      </c>
      <c r="T956" cm="1">
        <f t="array" ref="T956">INDEX(EnergyImpactLookups[AStdWBtherm],MATCH(1,(EnergyImpactLookups[Statewide Offering ID]=$B956)*(EnergyImpactLookups[BldgType]=$C956)*(EnergyImpactLookups[BldgVint]=$D956)*(EnergyImpactLookups[BldgLoc]=$E956),0))</f>
        <v>0</v>
      </c>
      <c r="AA956" t="s">
        <v>151</v>
      </c>
      <c r="AB956" t="s">
        <v>10</v>
      </c>
      <c r="AC956" t="b">
        <v>0</v>
      </c>
    </row>
    <row r="957" spans="1:29" x14ac:dyDescent="0.3">
      <c r="A957" t="s">
        <v>95</v>
      </c>
      <c r="B957" t="s">
        <v>157</v>
      </c>
      <c r="C957" t="s">
        <v>131</v>
      </c>
      <c r="D957" t="s">
        <v>753</v>
      </c>
      <c r="E957" t="s">
        <v>114</v>
      </c>
      <c r="F957" t="s">
        <v>129</v>
      </c>
      <c r="G957" t="s">
        <v>231</v>
      </c>
      <c r="H957" t="s">
        <v>232</v>
      </c>
      <c r="I957" t="s">
        <v>65</v>
      </c>
      <c r="J957" s="1">
        <v>44172</v>
      </c>
      <c r="K957" t="s">
        <v>100</v>
      </c>
      <c r="L957">
        <v>1</v>
      </c>
      <c r="O957" t="str" cm="1">
        <f t="array" ref="O957">INDEX(EnergyImpactLookups[APreWBkWh-EAD_style],MATCH(1,(EnergyImpactLookups[Statewide Offering ID]=$B957)*(EnergyImpactLookups[BldgType]=$C957)*(EnergyImpactLookups[BldgVint]=$D957)*(EnergyImpactLookups[BldgLoc]=$E957),0))</f>
        <v/>
      </c>
      <c r="P957" t="str" cm="1">
        <f t="array" ref="P957">INDEX(EnergyImpactLookups[APreWBkW-EAD_style],MATCH(1,(EnergyImpactLookups[Statewide Offering ID]=$B957)*(EnergyImpactLookups[BldgType]=$C957)*(EnergyImpactLookups[BldgVint]=$D957)*(EnergyImpactLookups[BldgLoc]=$E957),0))</f>
        <v/>
      </c>
      <c r="Q957" cm="1">
        <f t="array" ref="Q957">INDEX(EnergyImpactLookups[APreWBtherm],MATCH(1,(EnergyImpactLookups[Statewide Offering ID]=$B957)*(EnergyImpactLookups[BldgType]=$C957)*(EnergyImpactLookups[BldgVint]=$D957)*(EnergyImpactLookups[BldgLoc]=$E957),0))</f>
        <v>0</v>
      </c>
      <c r="R957" cm="1">
        <f t="array" ref="R957">INDEX(EnergyImpactLookups[AStdWBkWh],MATCH(1,(EnergyImpactLookups[Statewide Offering ID]=$B957)*(EnergyImpactLookups[BldgType]=$C957)*(EnergyImpactLookups[BldgVint]=$D957)*(EnergyImpactLookups[BldgLoc]=$E957),0))</f>
        <v>82.7089</v>
      </c>
      <c r="S957" cm="1">
        <f t="array" ref="S957">INDEX(EnergyImpactLookups[AStdWBkW],MATCH(1,(EnergyImpactLookups[Statewide Offering ID]=$B957)*(EnergyImpactLookups[BldgType]=$C957)*(EnergyImpactLookups[BldgVint]=$D957)*(EnergyImpactLookups[BldgLoc]=$E957),0))</f>
        <v>0.1258</v>
      </c>
      <c r="T957" cm="1">
        <f t="array" ref="T957">INDEX(EnergyImpactLookups[AStdWBtherm],MATCH(1,(EnergyImpactLookups[Statewide Offering ID]=$B957)*(EnergyImpactLookups[BldgType]=$C957)*(EnergyImpactLookups[BldgVint]=$D957)*(EnergyImpactLookups[BldgLoc]=$E957),0))</f>
        <v>0</v>
      </c>
      <c r="AA957" t="s">
        <v>151</v>
      </c>
      <c r="AB957" t="s">
        <v>10</v>
      </c>
      <c r="AC957" t="b">
        <v>0</v>
      </c>
    </row>
    <row r="958" spans="1:29" x14ac:dyDescent="0.3">
      <c r="A958" t="s">
        <v>95</v>
      </c>
      <c r="B958" t="s">
        <v>157</v>
      </c>
      <c r="C958" t="s">
        <v>131</v>
      </c>
      <c r="D958" t="s">
        <v>753</v>
      </c>
      <c r="E958" t="s">
        <v>115</v>
      </c>
      <c r="F958" t="s">
        <v>129</v>
      </c>
      <c r="G958" t="s">
        <v>231</v>
      </c>
      <c r="H958" t="s">
        <v>232</v>
      </c>
      <c r="I958" t="s">
        <v>65</v>
      </c>
      <c r="J958" s="1">
        <v>44172</v>
      </c>
      <c r="K958" t="s">
        <v>100</v>
      </c>
      <c r="L958">
        <v>1</v>
      </c>
      <c r="O958" t="str" cm="1">
        <f t="array" ref="O958">INDEX(EnergyImpactLookups[APreWBkWh-EAD_style],MATCH(1,(EnergyImpactLookups[Statewide Offering ID]=$B958)*(EnergyImpactLookups[BldgType]=$C958)*(EnergyImpactLookups[BldgVint]=$D958)*(EnergyImpactLookups[BldgLoc]=$E958),0))</f>
        <v/>
      </c>
      <c r="P958" t="str" cm="1">
        <f t="array" ref="P958">INDEX(EnergyImpactLookups[APreWBkW-EAD_style],MATCH(1,(EnergyImpactLookups[Statewide Offering ID]=$B958)*(EnergyImpactLookups[BldgType]=$C958)*(EnergyImpactLookups[BldgVint]=$D958)*(EnergyImpactLookups[BldgLoc]=$E958),0))</f>
        <v/>
      </c>
      <c r="Q958" cm="1">
        <f t="array" ref="Q958">INDEX(EnergyImpactLookups[APreWBtherm],MATCH(1,(EnergyImpactLookups[Statewide Offering ID]=$B958)*(EnergyImpactLookups[BldgType]=$C958)*(EnergyImpactLookups[BldgVint]=$D958)*(EnergyImpactLookups[BldgLoc]=$E958),0))</f>
        <v>0</v>
      </c>
      <c r="R958" cm="1">
        <f t="array" ref="R958">INDEX(EnergyImpactLookups[AStdWBkWh],MATCH(1,(EnergyImpactLookups[Statewide Offering ID]=$B958)*(EnergyImpactLookups[BldgType]=$C958)*(EnergyImpactLookups[BldgVint]=$D958)*(EnergyImpactLookups[BldgLoc]=$E958),0))</f>
        <v>45.357500000000002</v>
      </c>
      <c r="S958" cm="1">
        <f t="array" ref="S958">INDEX(EnergyImpactLookups[AStdWBkW],MATCH(1,(EnergyImpactLookups[Statewide Offering ID]=$B958)*(EnergyImpactLookups[BldgType]=$C958)*(EnergyImpactLookups[BldgVint]=$D958)*(EnergyImpactLookups[BldgLoc]=$E958),0))</f>
        <v>0.1087</v>
      </c>
      <c r="T958" cm="1">
        <f t="array" ref="T958">INDEX(EnergyImpactLookups[AStdWBtherm],MATCH(1,(EnergyImpactLookups[Statewide Offering ID]=$B958)*(EnergyImpactLookups[BldgType]=$C958)*(EnergyImpactLookups[BldgVint]=$D958)*(EnergyImpactLookups[BldgLoc]=$E958),0))</f>
        <v>0</v>
      </c>
      <c r="AA958" t="s">
        <v>151</v>
      </c>
      <c r="AB958" t="s">
        <v>10</v>
      </c>
      <c r="AC958" t="b">
        <v>0</v>
      </c>
    </row>
    <row r="959" spans="1:29" x14ac:dyDescent="0.3">
      <c r="A959" t="s">
        <v>95</v>
      </c>
      <c r="B959" t="s">
        <v>157</v>
      </c>
      <c r="C959" t="s">
        <v>131</v>
      </c>
      <c r="D959" t="s">
        <v>753</v>
      </c>
      <c r="E959" t="s">
        <v>116</v>
      </c>
      <c r="F959" t="s">
        <v>129</v>
      </c>
      <c r="G959" t="s">
        <v>231</v>
      </c>
      <c r="H959" t="s">
        <v>232</v>
      </c>
      <c r="I959" t="s">
        <v>65</v>
      </c>
      <c r="J959" s="1">
        <v>44172</v>
      </c>
      <c r="K959" t="s">
        <v>100</v>
      </c>
      <c r="L959">
        <v>1</v>
      </c>
      <c r="O959" t="str" cm="1">
        <f t="array" ref="O959">INDEX(EnergyImpactLookups[APreWBkWh-EAD_style],MATCH(1,(EnergyImpactLookups[Statewide Offering ID]=$B959)*(EnergyImpactLookups[BldgType]=$C959)*(EnergyImpactLookups[BldgVint]=$D959)*(EnergyImpactLookups[BldgLoc]=$E959),0))</f>
        <v/>
      </c>
      <c r="P959" t="str" cm="1">
        <f t="array" ref="P959">INDEX(EnergyImpactLookups[APreWBkW-EAD_style],MATCH(1,(EnergyImpactLookups[Statewide Offering ID]=$B959)*(EnergyImpactLookups[BldgType]=$C959)*(EnergyImpactLookups[BldgVint]=$D959)*(EnergyImpactLookups[BldgLoc]=$E959),0))</f>
        <v/>
      </c>
      <c r="Q959" cm="1">
        <f t="array" ref="Q959">INDEX(EnergyImpactLookups[APreWBtherm],MATCH(1,(EnergyImpactLookups[Statewide Offering ID]=$B959)*(EnergyImpactLookups[BldgType]=$C959)*(EnergyImpactLookups[BldgVint]=$D959)*(EnergyImpactLookups[BldgLoc]=$E959),0))</f>
        <v>0</v>
      </c>
      <c r="R959" cm="1">
        <f t="array" ref="R959">INDEX(EnergyImpactLookups[AStdWBkWh],MATCH(1,(EnergyImpactLookups[Statewide Offering ID]=$B959)*(EnergyImpactLookups[BldgType]=$C959)*(EnergyImpactLookups[BldgVint]=$D959)*(EnergyImpactLookups[BldgLoc]=$E959),0))</f>
        <v>122.3395</v>
      </c>
      <c r="S959" cm="1">
        <f t="array" ref="S959">INDEX(EnergyImpactLookups[AStdWBkW],MATCH(1,(EnergyImpactLookups[Statewide Offering ID]=$B959)*(EnergyImpactLookups[BldgType]=$C959)*(EnergyImpactLookups[BldgVint]=$D959)*(EnergyImpactLookups[BldgLoc]=$E959),0))</f>
        <v>0.13220000000000001</v>
      </c>
      <c r="T959" cm="1">
        <f t="array" ref="T959">INDEX(EnergyImpactLookups[AStdWBtherm],MATCH(1,(EnergyImpactLookups[Statewide Offering ID]=$B959)*(EnergyImpactLookups[BldgType]=$C959)*(EnergyImpactLookups[BldgVint]=$D959)*(EnergyImpactLookups[BldgLoc]=$E959),0))</f>
        <v>0</v>
      </c>
      <c r="AA959" t="s">
        <v>151</v>
      </c>
      <c r="AB959" t="s">
        <v>10</v>
      </c>
      <c r="AC959" t="b">
        <v>0</v>
      </c>
    </row>
    <row r="960" spans="1:29" x14ac:dyDescent="0.3">
      <c r="A960" t="s">
        <v>95</v>
      </c>
      <c r="B960" t="s">
        <v>157</v>
      </c>
      <c r="C960" t="s">
        <v>131</v>
      </c>
      <c r="D960" t="s">
        <v>753</v>
      </c>
      <c r="E960" t="s">
        <v>117</v>
      </c>
      <c r="F960" t="s">
        <v>129</v>
      </c>
      <c r="G960" t="s">
        <v>231</v>
      </c>
      <c r="H960" t="s">
        <v>232</v>
      </c>
      <c r="I960" t="s">
        <v>65</v>
      </c>
      <c r="J960" s="1">
        <v>44172</v>
      </c>
      <c r="K960" t="s">
        <v>100</v>
      </c>
      <c r="L960">
        <v>1</v>
      </c>
      <c r="O960" t="str" cm="1">
        <f t="array" ref="O960">INDEX(EnergyImpactLookups[APreWBkWh-EAD_style],MATCH(1,(EnergyImpactLookups[Statewide Offering ID]=$B960)*(EnergyImpactLookups[BldgType]=$C960)*(EnergyImpactLookups[BldgVint]=$D960)*(EnergyImpactLookups[BldgLoc]=$E960),0))</f>
        <v/>
      </c>
      <c r="P960" t="str" cm="1">
        <f t="array" ref="P960">INDEX(EnergyImpactLookups[APreWBkW-EAD_style],MATCH(1,(EnergyImpactLookups[Statewide Offering ID]=$B960)*(EnergyImpactLookups[BldgType]=$C960)*(EnergyImpactLookups[BldgVint]=$D960)*(EnergyImpactLookups[BldgLoc]=$E960),0))</f>
        <v/>
      </c>
      <c r="Q960" cm="1">
        <f t="array" ref="Q960">INDEX(EnergyImpactLookups[APreWBtherm],MATCH(1,(EnergyImpactLookups[Statewide Offering ID]=$B960)*(EnergyImpactLookups[BldgType]=$C960)*(EnergyImpactLookups[BldgVint]=$D960)*(EnergyImpactLookups[BldgLoc]=$E960),0))</f>
        <v>0</v>
      </c>
      <c r="R960" cm="1">
        <f t="array" ref="R960">INDEX(EnergyImpactLookups[AStdWBkWh],MATCH(1,(EnergyImpactLookups[Statewide Offering ID]=$B960)*(EnergyImpactLookups[BldgType]=$C960)*(EnergyImpactLookups[BldgVint]=$D960)*(EnergyImpactLookups[BldgLoc]=$E960),0))</f>
        <v>150.477</v>
      </c>
      <c r="S960" cm="1">
        <f t="array" ref="S960">INDEX(EnergyImpactLookups[AStdWBkW],MATCH(1,(EnergyImpactLookups[Statewide Offering ID]=$B960)*(EnergyImpactLookups[BldgType]=$C960)*(EnergyImpactLookups[BldgVint]=$D960)*(EnergyImpactLookups[BldgLoc]=$E960),0))</f>
        <v>0.12089999999999999</v>
      </c>
      <c r="T960" cm="1">
        <f t="array" ref="T960">INDEX(EnergyImpactLookups[AStdWBtherm],MATCH(1,(EnergyImpactLookups[Statewide Offering ID]=$B960)*(EnergyImpactLookups[BldgType]=$C960)*(EnergyImpactLookups[BldgVint]=$D960)*(EnergyImpactLookups[BldgLoc]=$E960),0))</f>
        <v>0</v>
      </c>
      <c r="AA960" t="s">
        <v>151</v>
      </c>
      <c r="AB960" t="s">
        <v>10</v>
      </c>
      <c r="AC960" t="b">
        <v>0</v>
      </c>
    </row>
    <row r="961" spans="1:29" x14ac:dyDescent="0.3">
      <c r="A961" t="s">
        <v>95</v>
      </c>
      <c r="B961" t="s">
        <v>157</v>
      </c>
      <c r="C961" t="s">
        <v>131</v>
      </c>
      <c r="D961" t="s">
        <v>753</v>
      </c>
      <c r="E961" t="s">
        <v>118</v>
      </c>
      <c r="F961" t="s">
        <v>129</v>
      </c>
      <c r="G961" t="s">
        <v>231</v>
      </c>
      <c r="H961" t="s">
        <v>232</v>
      </c>
      <c r="I961" t="s">
        <v>65</v>
      </c>
      <c r="J961" s="1">
        <v>44172</v>
      </c>
      <c r="K961" t="s">
        <v>100</v>
      </c>
      <c r="L961">
        <v>1</v>
      </c>
      <c r="O961" t="str" cm="1">
        <f t="array" ref="O961">INDEX(EnergyImpactLookups[APreWBkWh-EAD_style],MATCH(1,(EnergyImpactLookups[Statewide Offering ID]=$B961)*(EnergyImpactLookups[BldgType]=$C961)*(EnergyImpactLookups[BldgVint]=$D961)*(EnergyImpactLookups[BldgLoc]=$E961),0))</f>
        <v/>
      </c>
      <c r="P961" t="str" cm="1">
        <f t="array" ref="P961">INDEX(EnergyImpactLookups[APreWBkW-EAD_style],MATCH(1,(EnergyImpactLookups[Statewide Offering ID]=$B961)*(EnergyImpactLookups[BldgType]=$C961)*(EnergyImpactLookups[BldgVint]=$D961)*(EnergyImpactLookups[BldgLoc]=$E961),0))</f>
        <v/>
      </c>
      <c r="Q961" cm="1">
        <f t="array" ref="Q961">INDEX(EnergyImpactLookups[APreWBtherm],MATCH(1,(EnergyImpactLookups[Statewide Offering ID]=$B961)*(EnergyImpactLookups[BldgType]=$C961)*(EnergyImpactLookups[BldgVint]=$D961)*(EnergyImpactLookups[BldgLoc]=$E961),0))</f>
        <v>0</v>
      </c>
      <c r="R961" cm="1">
        <f t="array" ref="R961">INDEX(EnergyImpactLookups[AStdWBkWh],MATCH(1,(EnergyImpactLookups[Statewide Offering ID]=$B961)*(EnergyImpactLookups[BldgType]=$C961)*(EnergyImpactLookups[BldgVint]=$D961)*(EnergyImpactLookups[BldgLoc]=$E961),0))</f>
        <v>220.0932</v>
      </c>
      <c r="S961" cm="1">
        <f t="array" ref="S961">INDEX(EnergyImpactLookups[AStdWBkW],MATCH(1,(EnergyImpactLookups[Statewide Offering ID]=$B961)*(EnergyImpactLookups[BldgType]=$C961)*(EnergyImpactLookups[BldgVint]=$D961)*(EnergyImpactLookups[BldgLoc]=$E961),0))</f>
        <v>0.14660000000000001</v>
      </c>
      <c r="T961" cm="1">
        <f t="array" ref="T961">INDEX(EnergyImpactLookups[AStdWBtherm],MATCH(1,(EnergyImpactLookups[Statewide Offering ID]=$B961)*(EnergyImpactLookups[BldgType]=$C961)*(EnergyImpactLookups[BldgVint]=$D961)*(EnergyImpactLookups[BldgLoc]=$E961),0))</f>
        <v>0</v>
      </c>
      <c r="AA961" t="s">
        <v>151</v>
      </c>
      <c r="AB961" t="s">
        <v>10</v>
      </c>
      <c r="AC961" t="b">
        <v>0</v>
      </c>
    </row>
    <row r="962" spans="1:29" x14ac:dyDescent="0.3">
      <c r="A962" t="s">
        <v>95</v>
      </c>
      <c r="B962" t="s">
        <v>157</v>
      </c>
      <c r="C962" t="s">
        <v>131</v>
      </c>
      <c r="D962" t="s">
        <v>753</v>
      </c>
      <c r="E962" t="s">
        <v>119</v>
      </c>
      <c r="F962" t="s">
        <v>129</v>
      </c>
      <c r="G962" t="s">
        <v>231</v>
      </c>
      <c r="H962" t="s">
        <v>232</v>
      </c>
      <c r="I962" t="s">
        <v>65</v>
      </c>
      <c r="J962" s="1">
        <v>44172</v>
      </c>
      <c r="K962" t="s">
        <v>100</v>
      </c>
      <c r="L962">
        <v>1</v>
      </c>
      <c r="O962" t="str" cm="1">
        <f t="array" ref="O962">INDEX(EnergyImpactLookups[APreWBkWh-EAD_style],MATCH(1,(EnergyImpactLookups[Statewide Offering ID]=$B962)*(EnergyImpactLookups[BldgType]=$C962)*(EnergyImpactLookups[BldgVint]=$D962)*(EnergyImpactLookups[BldgLoc]=$E962),0))</f>
        <v/>
      </c>
      <c r="P962" t="str" cm="1">
        <f t="array" ref="P962">INDEX(EnergyImpactLookups[APreWBkW-EAD_style],MATCH(1,(EnergyImpactLookups[Statewide Offering ID]=$B962)*(EnergyImpactLookups[BldgType]=$C962)*(EnergyImpactLookups[BldgVint]=$D962)*(EnergyImpactLookups[BldgLoc]=$E962),0))</f>
        <v/>
      </c>
      <c r="Q962" cm="1">
        <f t="array" ref="Q962">INDEX(EnergyImpactLookups[APreWBtherm],MATCH(1,(EnergyImpactLookups[Statewide Offering ID]=$B962)*(EnergyImpactLookups[BldgType]=$C962)*(EnergyImpactLookups[BldgVint]=$D962)*(EnergyImpactLookups[BldgLoc]=$E962),0))</f>
        <v>0</v>
      </c>
      <c r="R962" cm="1">
        <f t="array" ref="R962">INDEX(EnergyImpactLookups[AStdWBkWh],MATCH(1,(EnergyImpactLookups[Statewide Offering ID]=$B962)*(EnergyImpactLookups[BldgType]=$C962)*(EnergyImpactLookups[BldgVint]=$D962)*(EnergyImpactLookups[BldgLoc]=$E962),0))</f>
        <v>24.139900000000001</v>
      </c>
      <c r="S962" cm="1">
        <f t="array" ref="S962">INDEX(EnergyImpactLookups[AStdWBkW],MATCH(1,(EnergyImpactLookups[Statewide Offering ID]=$B962)*(EnergyImpactLookups[BldgType]=$C962)*(EnergyImpactLookups[BldgVint]=$D962)*(EnergyImpactLookups[BldgLoc]=$E962),0))</f>
        <v>3.7900000000000003E-2</v>
      </c>
      <c r="T962" cm="1">
        <f t="array" ref="T962">INDEX(EnergyImpactLookups[AStdWBtherm],MATCH(1,(EnergyImpactLookups[Statewide Offering ID]=$B962)*(EnergyImpactLookups[BldgType]=$C962)*(EnergyImpactLookups[BldgVint]=$D962)*(EnergyImpactLookups[BldgLoc]=$E962),0))</f>
        <v>0</v>
      </c>
      <c r="AA962" t="s">
        <v>151</v>
      </c>
      <c r="AB962" t="s">
        <v>10</v>
      </c>
      <c r="AC962" t="b">
        <v>0</v>
      </c>
    </row>
    <row r="963" spans="1:29" x14ac:dyDescent="0.3">
      <c r="A963" t="s">
        <v>95</v>
      </c>
      <c r="B963" t="s">
        <v>158</v>
      </c>
      <c r="C963" t="s">
        <v>127</v>
      </c>
      <c r="D963" t="s">
        <v>753</v>
      </c>
      <c r="E963" t="s">
        <v>99</v>
      </c>
      <c r="F963" t="s">
        <v>129</v>
      </c>
      <c r="G963" t="s">
        <v>231</v>
      </c>
      <c r="H963" t="s">
        <v>232</v>
      </c>
      <c r="I963" t="s">
        <v>65</v>
      </c>
      <c r="J963" s="1">
        <v>44172</v>
      </c>
      <c r="K963" t="s">
        <v>100</v>
      </c>
      <c r="L963">
        <v>1</v>
      </c>
      <c r="O963" t="str" cm="1">
        <f t="array" ref="O963">INDEX(EnergyImpactLookups[APreWBkWh-EAD_style],MATCH(1,(EnergyImpactLookups[Statewide Offering ID]=$B963)*(EnergyImpactLookups[BldgType]=$C963)*(EnergyImpactLookups[BldgVint]=$D963)*(EnergyImpactLookups[BldgLoc]=$E963),0))</f>
        <v/>
      </c>
      <c r="P963" t="str" cm="1">
        <f t="array" ref="P963">INDEX(EnergyImpactLookups[APreWBkW-EAD_style],MATCH(1,(EnergyImpactLookups[Statewide Offering ID]=$B963)*(EnergyImpactLookups[BldgType]=$C963)*(EnergyImpactLookups[BldgVint]=$D963)*(EnergyImpactLookups[BldgLoc]=$E963),0))</f>
        <v/>
      </c>
      <c r="Q963" cm="1">
        <f t="array" ref="Q963">INDEX(EnergyImpactLookups[APreWBtherm],MATCH(1,(EnergyImpactLookups[Statewide Offering ID]=$B963)*(EnergyImpactLookups[BldgType]=$C963)*(EnergyImpactLookups[BldgVint]=$D963)*(EnergyImpactLookups[BldgLoc]=$E963),0))</f>
        <v>0</v>
      </c>
      <c r="R963" cm="1">
        <f t="array" ref="R963">INDEX(EnergyImpactLookups[AStdWBkWh],MATCH(1,(EnergyImpactLookups[Statewide Offering ID]=$B963)*(EnergyImpactLookups[BldgType]=$C963)*(EnergyImpactLookups[BldgVint]=$D963)*(EnergyImpactLookups[BldgLoc]=$E963),0))</f>
        <v>7.8506</v>
      </c>
      <c r="S963" cm="1">
        <f t="array" ref="S963">INDEX(EnergyImpactLookups[AStdWBkW],MATCH(1,(EnergyImpactLookups[Statewide Offering ID]=$B963)*(EnergyImpactLookups[BldgType]=$C963)*(EnergyImpactLookups[BldgVint]=$D963)*(EnergyImpactLookups[BldgLoc]=$E963),0))</f>
        <v>0</v>
      </c>
      <c r="T963" cm="1">
        <f t="array" ref="T963">INDEX(EnergyImpactLookups[AStdWBtherm],MATCH(1,(EnergyImpactLookups[Statewide Offering ID]=$B963)*(EnergyImpactLookups[BldgType]=$C963)*(EnergyImpactLookups[BldgVint]=$D963)*(EnergyImpactLookups[BldgLoc]=$E963),0))</f>
        <v>0</v>
      </c>
      <c r="AA963" t="s">
        <v>151</v>
      </c>
      <c r="AB963" t="s">
        <v>10</v>
      </c>
      <c r="AC963" t="b">
        <v>0</v>
      </c>
    </row>
    <row r="964" spans="1:29" x14ac:dyDescent="0.3">
      <c r="A964" t="s">
        <v>95</v>
      </c>
      <c r="B964" t="s">
        <v>158</v>
      </c>
      <c r="C964" t="s">
        <v>127</v>
      </c>
      <c r="D964" t="s">
        <v>753</v>
      </c>
      <c r="E964" t="s">
        <v>103</v>
      </c>
      <c r="F964" t="s">
        <v>129</v>
      </c>
      <c r="G964" t="s">
        <v>231</v>
      </c>
      <c r="H964" t="s">
        <v>232</v>
      </c>
      <c r="I964" t="s">
        <v>65</v>
      </c>
      <c r="J964" s="1">
        <v>44172</v>
      </c>
      <c r="K964" t="s">
        <v>100</v>
      </c>
      <c r="L964">
        <v>1</v>
      </c>
      <c r="O964" t="str" cm="1">
        <f t="array" ref="O964">INDEX(EnergyImpactLookups[APreWBkWh-EAD_style],MATCH(1,(EnergyImpactLookups[Statewide Offering ID]=$B964)*(EnergyImpactLookups[BldgType]=$C964)*(EnergyImpactLookups[BldgVint]=$D964)*(EnergyImpactLookups[BldgLoc]=$E964),0))</f>
        <v/>
      </c>
      <c r="P964" t="str" cm="1">
        <f t="array" ref="P964">INDEX(EnergyImpactLookups[APreWBkW-EAD_style],MATCH(1,(EnergyImpactLookups[Statewide Offering ID]=$B964)*(EnergyImpactLookups[BldgType]=$C964)*(EnergyImpactLookups[BldgVint]=$D964)*(EnergyImpactLookups[BldgLoc]=$E964),0))</f>
        <v/>
      </c>
      <c r="Q964" cm="1">
        <f t="array" ref="Q964">INDEX(EnergyImpactLookups[APreWBtherm],MATCH(1,(EnergyImpactLookups[Statewide Offering ID]=$B964)*(EnergyImpactLookups[BldgType]=$C964)*(EnergyImpactLookups[BldgVint]=$D964)*(EnergyImpactLookups[BldgLoc]=$E964),0))</f>
        <v>0</v>
      </c>
      <c r="R964" cm="1">
        <f t="array" ref="R964">INDEX(EnergyImpactLookups[AStdWBkWh],MATCH(1,(EnergyImpactLookups[Statewide Offering ID]=$B964)*(EnergyImpactLookups[BldgType]=$C964)*(EnergyImpactLookups[BldgVint]=$D964)*(EnergyImpactLookups[BldgLoc]=$E964),0))</f>
        <v>59.659100000000002</v>
      </c>
      <c r="S964" cm="1">
        <f t="array" ref="S964">INDEX(EnergyImpactLookups[AStdWBkW],MATCH(1,(EnergyImpactLookups[Statewide Offering ID]=$B964)*(EnergyImpactLookups[BldgType]=$C964)*(EnergyImpactLookups[BldgVint]=$D964)*(EnergyImpactLookups[BldgLoc]=$E964),0))</f>
        <v>0.1004</v>
      </c>
      <c r="T964" cm="1">
        <f t="array" ref="T964">INDEX(EnergyImpactLookups[AStdWBtherm],MATCH(1,(EnergyImpactLookups[Statewide Offering ID]=$B964)*(EnergyImpactLookups[BldgType]=$C964)*(EnergyImpactLookups[BldgVint]=$D964)*(EnergyImpactLookups[BldgLoc]=$E964),0))</f>
        <v>0</v>
      </c>
      <c r="AA964" t="s">
        <v>151</v>
      </c>
      <c r="AB964" t="s">
        <v>10</v>
      </c>
      <c r="AC964" t="b">
        <v>0</v>
      </c>
    </row>
    <row r="965" spans="1:29" x14ac:dyDescent="0.3">
      <c r="A965" t="s">
        <v>95</v>
      </c>
      <c r="B965" t="s">
        <v>158</v>
      </c>
      <c r="C965" t="s">
        <v>127</v>
      </c>
      <c r="D965" t="s">
        <v>753</v>
      </c>
      <c r="E965" t="s">
        <v>104</v>
      </c>
      <c r="F965" t="s">
        <v>129</v>
      </c>
      <c r="G965" t="s">
        <v>231</v>
      </c>
      <c r="H965" t="s">
        <v>232</v>
      </c>
      <c r="I965" t="s">
        <v>65</v>
      </c>
      <c r="J965" s="1">
        <v>44172</v>
      </c>
      <c r="K965" t="s">
        <v>100</v>
      </c>
      <c r="L965">
        <v>1</v>
      </c>
      <c r="O965" t="str" cm="1">
        <f t="array" ref="O965">INDEX(EnergyImpactLookups[APreWBkWh-EAD_style],MATCH(1,(EnergyImpactLookups[Statewide Offering ID]=$B965)*(EnergyImpactLookups[BldgType]=$C965)*(EnergyImpactLookups[BldgVint]=$D965)*(EnergyImpactLookups[BldgLoc]=$E965),0))</f>
        <v/>
      </c>
      <c r="P965" t="str" cm="1">
        <f t="array" ref="P965">INDEX(EnergyImpactLookups[APreWBkW-EAD_style],MATCH(1,(EnergyImpactLookups[Statewide Offering ID]=$B965)*(EnergyImpactLookups[BldgType]=$C965)*(EnergyImpactLookups[BldgVint]=$D965)*(EnergyImpactLookups[BldgLoc]=$E965),0))</f>
        <v/>
      </c>
      <c r="Q965" cm="1">
        <f t="array" ref="Q965">INDEX(EnergyImpactLookups[APreWBtherm],MATCH(1,(EnergyImpactLookups[Statewide Offering ID]=$B965)*(EnergyImpactLookups[BldgType]=$C965)*(EnergyImpactLookups[BldgVint]=$D965)*(EnergyImpactLookups[BldgLoc]=$E965),0))</f>
        <v>0</v>
      </c>
      <c r="R965" cm="1">
        <f t="array" ref="R965">INDEX(EnergyImpactLookups[AStdWBkWh],MATCH(1,(EnergyImpactLookups[Statewide Offering ID]=$B965)*(EnergyImpactLookups[BldgType]=$C965)*(EnergyImpactLookups[BldgVint]=$D965)*(EnergyImpactLookups[BldgLoc]=$E965),0))</f>
        <v>20.3474</v>
      </c>
      <c r="S965" cm="1">
        <f t="array" ref="S965">INDEX(EnergyImpactLookups[AStdWBkW],MATCH(1,(EnergyImpactLookups[Statewide Offering ID]=$B965)*(EnergyImpactLookups[BldgType]=$C965)*(EnergyImpactLookups[BldgVint]=$D965)*(EnergyImpactLookups[BldgLoc]=$E965),0))</f>
        <v>6.5299999999999997E-2</v>
      </c>
      <c r="T965" cm="1">
        <f t="array" ref="T965">INDEX(EnergyImpactLookups[AStdWBtherm],MATCH(1,(EnergyImpactLookups[Statewide Offering ID]=$B965)*(EnergyImpactLookups[BldgType]=$C965)*(EnergyImpactLookups[BldgVint]=$D965)*(EnergyImpactLookups[BldgLoc]=$E965),0))</f>
        <v>0</v>
      </c>
      <c r="AA965" t="s">
        <v>151</v>
      </c>
      <c r="AB965" t="s">
        <v>10</v>
      </c>
      <c r="AC965" t="b">
        <v>0</v>
      </c>
    </row>
    <row r="966" spans="1:29" x14ac:dyDescent="0.3">
      <c r="A966" t="s">
        <v>95</v>
      </c>
      <c r="B966" t="s">
        <v>158</v>
      </c>
      <c r="C966" t="s">
        <v>127</v>
      </c>
      <c r="D966" t="s">
        <v>753</v>
      </c>
      <c r="E966" t="s">
        <v>105</v>
      </c>
      <c r="F966" t="s">
        <v>129</v>
      </c>
      <c r="G966" t="s">
        <v>231</v>
      </c>
      <c r="H966" t="s">
        <v>232</v>
      </c>
      <c r="I966" t="s">
        <v>65</v>
      </c>
      <c r="J966" s="1">
        <v>44172</v>
      </c>
      <c r="K966" t="s">
        <v>100</v>
      </c>
      <c r="L966">
        <v>1</v>
      </c>
      <c r="O966" t="str" cm="1">
        <f t="array" ref="O966">INDEX(EnergyImpactLookups[APreWBkWh-EAD_style],MATCH(1,(EnergyImpactLookups[Statewide Offering ID]=$B966)*(EnergyImpactLookups[BldgType]=$C966)*(EnergyImpactLookups[BldgVint]=$D966)*(EnergyImpactLookups[BldgLoc]=$E966),0))</f>
        <v/>
      </c>
      <c r="P966" t="str" cm="1">
        <f t="array" ref="P966">INDEX(EnergyImpactLookups[APreWBkW-EAD_style],MATCH(1,(EnergyImpactLookups[Statewide Offering ID]=$B966)*(EnergyImpactLookups[BldgType]=$C966)*(EnergyImpactLookups[BldgVint]=$D966)*(EnergyImpactLookups[BldgLoc]=$E966),0))</f>
        <v/>
      </c>
      <c r="Q966" cm="1">
        <f t="array" ref="Q966">INDEX(EnergyImpactLookups[APreWBtherm],MATCH(1,(EnergyImpactLookups[Statewide Offering ID]=$B966)*(EnergyImpactLookups[BldgType]=$C966)*(EnergyImpactLookups[BldgVint]=$D966)*(EnergyImpactLookups[BldgLoc]=$E966),0))</f>
        <v>0</v>
      </c>
      <c r="R966" cm="1">
        <f t="array" ref="R966">INDEX(EnergyImpactLookups[AStdWBkWh],MATCH(1,(EnergyImpactLookups[Statewide Offering ID]=$B966)*(EnergyImpactLookups[BldgType]=$C966)*(EnergyImpactLookups[BldgVint]=$D966)*(EnergyImpactLookups[BldgLoc]=$E966),0))</f>
        <v>87.267200000000003</v>
      </c>
      <c r="S966" cm="1">
        <f t="array" ref="S966">INDEX(EnergyImpactLookups[AStdWBkW],MATCH(1,(EnergyImpactLookups[Statewide Offering ID]=$B966)*(EnergyImpactLookups[BldgType]=$C966)*(EnergyImpactLookups[BldgVint]=$D966)*(EnergyImpactLookups[BldgLoc]=$E966),0))</f>
        <v>0.10970000000000001</v>
      </c>
      <c r="T966" cm="1">
        <f t="array" ref="T966">INDEX(EnergyImpactLookups[AStdWBtherm],MATCH(1,(EnergyImpactLookups[Statewide Offering ID]=$B966)*(EnergyImpactLookups[BldgType]=$C966)*(EnergyImpactLookups[BldgVint]=$D966)*(EnergyImpactLookups[BldgLoc]=$E966),0))</f>
        <v>0</v>
      </c>
      <c r="AA966" t="s">
        <v>151</v>
      </c>
      <c r="AB966" t="s">
        <v>10</v>
      </c>
      <c r="AC966" t="b">
        <v>0</v>
      </c>
    </row>
    <row r="967" spans="1:29" x14ac:dyDescent="0.3">
      <c r="A967" t="s">
        <v>95</v>
      </c>
      <c r="B967" t="s">
        <v>158</v>
      </c>
      <c r="C967" t="s">
        <v>127</v>
      </c>
      <c r="D967" t="s">
        <v>753</v>
      </c>
      <c r="E967" t="s">
        <v>106</v>
      </c>
      <c r="F967" t="s">
        <v>129</v>
      </c>
      <c r="G967" t="s">
        <v>231</v>
      </c>
      <c r="H967" t="s">
        <v>232</v>
      </c>
      <c r="I967" t="s">
        <v>65</v>
      </c>
      <c r="J967" s="1">
        <v>44172</v>
      </c>
      <c r="K967" t="s">
        <v>100</v>
      </c>
      <c r="L967">
        <v>1</v>
      </c>
      <c r="O967" t="str" cm="1">
        <f t="array" ref="O967">INDEX(EnergyImpactLookups[APreWBkWh-EAD_style],MATCH(1,(EnergyImpactLookups[Statewide Offering ID]=$B967)*(EnergyImpactLookups[BldgType]=$C967)*(EnergyImpactLookups[BldgVint]=$D967)*(EnergyImpactLookups[BldgLoc]=$E967),0))</f>
        <v/>
      </c>
      <c r="P967" t="str" cm="1">
        <f t="array" ref="P967">INDEX(EnergyImpactLookups[APreWBkW-EAD_style],MATCH(1,(EnergyImpactLookups[Statewide Offering ID]=$B967)*(EnergyImpactLookups[BldgType]=$C967)*(EnergyImpactLookups[BldgVint]=$D967)*(EnergyImpactLookups[BldgLoc]=$E967),0))</f>
        <v/>
      </c>
      <c r="Q967" cm="1">
        <f t="array" ref="Q967">INDEX(EnergyImpactLookups[APreWBtherm],MATCH(1,(EnergyImpactLookups[Statewide Offering ID]=$B967)*(EnergyImpactLookups[BldgType]=$C967)*(EnergyImpactLookups[BldgVint]=$D967)*(EnergyImpactLookups[BldgLoc]=$E967),0))</f>
        <v>0</v>
      </c>
      <c r="R967" cm="1">
        <f t="array" ref="R967">INDEX(EnergyImpactLookups[AStdWBkWh],MATCH(1,(EnergyImpactLookups[Statewide Offering ID]=$B967)*(EnergyImpactLookups[BldgType]=$C967)*(EnergyImpactLookups[BldgVint]=$D967)*(EnergyImpactLookups[BldgLoc]=$E967),0))</f>
        <v>14.763999999999999</v>
      </c>
      <c r="S967" cm="1">
        <f t="array" ref="S967">INDEX(EnergyImpactLookups[AStdWBkW],MATCH(1,(EnergyImpactLookups[Statewide Offering ID]=$B967)*(EnergyImpactLookups[BldgType]=$C967)*(EnergyImpactLookups[BldgVint]=$D967)*(EnergyImpactLookups[BldgLoc]=$E967),0))</f>
        <v>3.6400000000000002E-2</v>
      </c>
      <c r="T967" cm="1">
        <f t="array" ref="T967">INDEX(EnergyImpactLookups[AStdWBtherm],MATCH(1,(EnergyImpactLookups[Statewide Offering ID]=$B967)*(EnergyImpactLookups[BldgType]=$C967)*(EnergyImpactLookups[BldgVint]=$D967)*(EnergyImpactLookups[BldgLoc]=$E967),0))</f>
        <v>0</v>
      </c>
      <c r="AA967" t="s">
        <v>151</v>
      </c>
      <c r="AB967" t="s">
        <v>10</v>
      </c>
      <c r="AC967" t="b">
        <v>0</v>
      </c>
    </row>
    <row r="968" spans="1:29" x14ac:dyDescent="0.3">
      <c r="A968" t="s">
        <v>95</v>
      </c>
      <c r="B968" t="s">
        <v>158</v>
      </c>
      <c r="C968" t="s">
        <v>127</v>
      </c>
      <c r="D968" t="s">
        <v>753</v>
      </c>
      <c r="E968" t="s">
        <v>107</v>
      </c>
      <c r="F968" t="s">
        <v>129</v>
      </c>
      <c r="G968" t="s">
        <v>231</v>
      </c>
      <c r="H968" t="s">
        <v>232</v>
      </c>
      <c r="I968" t="s">
        <v>65</v>
      </c>
      <c r="J968" s="1">
        <v>44172</v>
      </c>
      <c r="K968" t="s">
        <v>100</v>
      </c>
      <c r="L968">
        <v>1</v>
      </c>
      <c r="O968" t="str" cm="1">
        <f t="array" ref="O968">INDEX(EnergyImpactLookups[APreWBkWh-EAD_style],MATCH(1,(EnergyImpactLookups[Statewide Offering ID]=$B968)*(EnergyImpactLookups[BldgType]=$C968)*(EnergyImpactLookups[BldgVint]=$D968)*(EnergyImpactLookups[BldgLoc]=$E968),0))</f>
        <v/>
      </c>
      <c r="P968" t="str" cm="1">
        <f t="array" ref="P968">INDEX(EnergyImpactLookups[APreWBkW-EAD_style],MATCH(1,(EnergyImpactLookups[Statewide Offering ID]=$B968)*(EnergyImpactLookups[BldgType]=$C968)*(EnergyImpactLookups[BldgVint]=$D968)*(EnergyImpactLookups[BldgLoc]=$E968),0))</f>
        <v/>
      </c>
      <c r="Q968" cm="1">
        <f t="array" ref="Q968">INDEX(EnergyImpactLookups[APreWBtherm],MATCH(1,(EnergyImpactLookups[Statewide Offering ID]=$B968)*(EnergyImpactLookups[BldgType]=$C968)*(EnergyImpactLookups[BldgVint]=$D968)*(EnergyImpactLookups[BldgLoc]=$E968),0))</f>
        <v>0</v>
      </c>
      <c r="R968" cm="1">
        <f t="array" ref="R968">INDEX(EnergyImpactLookups[AStdWBkWh],MATCH(1,(EnergyImpactLookups[Statewide Offering ID]=$B968)*(EnergyImpactLookups[BldgType]=$C968)*(EnergyImpactLookups[BldgVint]=$D968)*(EnergyImpactLookups[BldgLoc]=$E968),0))</f>
        <v>73.997799999999998</v>
      </c>
      <c r="S968" cm="1">
        <f t="array" ref="S968">INDEX(EnergyImpactLookups[AStdWBkW],MATCH(1,(EnergyImpactLookups[Statewide Offering ID]=$B968)*(EnergyImpactLookups[BldgType]=$C968)*(EnergyImpactLookups[BldgVint]=$D968)*(EnergyImpactLookups[BldgLoc]=$E968),0))</f>
        <v>6.0499999999999998E-2</v>
      </c>
      <c r="T968" cm="1">
        <f t="array" ref="T968">INDEX(EnergyImpactLookups[AStdWBtherm],MATCH(1,(EnergyImpactLookups[Statewide Offering ID]=$B968)*(EnergyImpactLookups[BldgType]=$C968)*(EnergyImpactLookups[BldgVint]=$D968)*(EnergyImpactLookups[BldgLoc]=$E968),0))</f>
        <v>0</v>
      </c>
      <c r="AA968" t="s">
        <v>151</v>
      </c>
      <c r="AB968" t="s">
        <v>10</v>
      </c>
      <c r="AC968" t="b">
        <v>0</v>
      </c>
    </row>
    <row r="969" spans="1:29" x14ac:dyDescent="0.3">
      <c r="A969" t="s">
        <v>95</v>
      </c>
      <c r="B969" t="s">
        <v>158</v>
      </c>
      <c r="C969" t="s">
        <v>127</v>
      </c>
      <c r="D969" t="s">
        <v>753</v>
      </c>
      <c r="E969" t="s">
        <v>109</v>
      </c>
      <c r="F969" t="s">
        <v>129</v>
      </c>
      <c r="G969" t="s">
        <v>231</v>
      </c>
      <c r="H969" t="s">
        <v>232</v>
      </c>
      <c r="I969" t="s">
        <v>65</v>
      </c>
      <c r="J969" s="1">
        <v>44172</v>
      </c>
      <c r="K969" t="s">
        <v>100</v>
      </c>
      <c r="L969">
        <v>1</v>
      </c>
      <c r="O969" t="str" cm="1">
        <f t="array" ref="O969">INDEX(EnergyImpactLookups[APreWBkWh-EAD_style],MATCH(1,(EnergyImpactLookups[Statewide Offering ID]=$B969)*(EnergyImpactLookups[BldgType]=$C969)*(EnergyImpactLookups[BldgVint]=$D969)*(EnergyImpactLookups[BldgLoc]=$E969),0))</f>
        <v/>
      </c>
      <c r="P969" t="str" cm="1">
        <f t="array" ref="P969">INDEX(EnergyImpactLookups[APreWBkW-EAD_style],MATCH(1,(EnergyImpactLookups[Statewide Offering ID]=$B969)*(EnergyImpactLookups[BldgType]=$C969)*(EnergyImpactLookups[BldgVint]=$D969)*(EnergyImpactLookups[BldgLoc]=$E969),0))</f>
        <v/>
      </c>
      <c r="Q969" cm="1">
        <f t="array" ref="Q969">INDEX(EnergyImpactLookups[APreWBtherm],MATCH(1,(EnergyImpactLookups[Statewide Offering ID]=$B969)*(EnergyImpactLookups[BldgType]=$C969)*(EnergyImpactLookups[BldgVint]=$D969)*(EnergyImpactLookups[BldgLoc]=$E969),0))</f>
        <v>0</v>
      </c>
      <c r="R969" cm="1">
        <f t="array" ref="R969">INDEX(EnergyImpactLookups[AStdWBkWh],MATCH(1,(EnergyImpactLookups[Statewide Offering ID]=$B969)*(EnergyImpactLookups[BldgType]=$C969)*(EnergyImpactLookups[BldgVint]=$D969)*(EnergyImpactLookups[BldgLoc]=$E969),0))</f>
        <v>114.5711</v>
      </c>
      <c r="S969" cm="1">
        <f t="array" ref="S969">INDEX(EnergyImpactLookups[AStdWBkW],MATCH(1,(EnergyImpactLookups[Statewide Offering ID]=$B969)*(EnergyImpactLookups[BldgType]=$C969)*(EnergyImpactLookups[BldgVint]=$D969)*(EnergyImpactLookups[BldgLoc]=$E969),0))</f>
        <v>7.6300000000000007E-2</v>
      </c>
      <c r="T969" cm="1">
        <f t="array" ref="T969">INDEX(EnergyImpactLookups[AStdWBtherm],MATCH(1,(EnergyImpactLookups[Statewide Offering ID]=$B969)*(EnergyImpactLookups[BldgType]=$C969)*(EnergyImpactLookups[BldgVint]=$D969)*(EnergyImpactLookups[BldgLoc]=$E969),0))</f>
        <v>0</v>
      </c>
      <c r="AA969" t="s">
        <v>151</v>
      </c>
      <c r="AB969" t="s">
        <v>10</v>
      </c>
      <c r="AC969" t="b">
        <v>0</v>
      </c>
    </row>
    <row r="970" spans="1:29" x14ac:dyDescent="0.3">
      <c r="A970" t="s">
        <v>95</v>
      </c>
      <c r="B970" t="s">
        <v>158</v>
      </c>
      <c r="C970" t="s">
        <v>127</v>
      </c>
      <c r="D970" t="s">
        <v>753</v>
      </c>
      <c r="E970" t="s">
        <v>111</v>
      </c>
      <c r="F970" t="s">
        <v>129</v>
      </c>
      <c r="G970" t="s">
        <v>231</v>
      </c>
      <c r="H970" t="s">
        <v>232</v>
      </c>
      <c r="I970" t="s">
        <v>65</v>
      </c>
      <c r="J970" s="1">
        <v>44172</v>
      </c>
      <c r="K970" t="s">
        <v>100</v>
      </c>
      <c r="L970">
        <v>1</v>
      </c>
      <c r="O970" t="str" cm="1">
        <f t="array" ref="O970">INDEX(EnergyImpactLookups[APreWBkWh-EAD_style],MATCH(1,(EnergyImpactLookups[Statewide Offering ID]=$B970)*(EnergyImpactLookups[BldgType]=$C970)*(EnergyImpactLookups[BldgVint]=$D970)*(EnergyImpactLookups[BldgLoc]=$E970),0))</f>
        <v/>
      </c>
      <c r="P970" t="str" cm="1">
        <f t="array" ref="P970">INDEX(EnergyImpactLookups[APreWBkW-EAD_style],MATCH(1,(EnergyImpactLookups[Statewide Offering ID]=$B970)*(EnergyImpactLookups[BldgType]=$C970)*(EnergyImpactLookups[BldgVint]=$D970)*(EnergyImpactLookups[BldgLoc]=$E970),0))</f>
        <v/>
      </c>
      <c r="Q970" cm="1">
        <f t="array" ref="Q970">INDEX(EnergyImpactLookups[APreWBtherm],MATCH(1,(EnergyImpactLookups[Statewide Offering ID]=$B970)*(EnergyImpactLookups[BldgType]=$C970)*(EnergyImpactLookups[BldgVint]=$D970)*(EnergyImpactLookups[BldgLoc]=$E970),0))</f>
        <v>0</v>
      </c>
      <c r="R970" cm="1">
        <f t="array" ref="R970">INDEX(EnergyImpactLookups[AStdWBkWh],MATCH(1,(EnergyImpactLookups[Statewide Offering ID]=$B970)*(EnergyImpactLookups[BldgType]=$C970)*(EnergyImpactLookups[BldgVint]=$D970)*(EnergyImpactLookups[BldgLoc]=$E970),0))</f>
        <v>169.49590000000001</v>
      </c>
      <c r="S970" cm="1">
        <f t="array" ref="S970">INDEX(EnergyImpactLookups[AStdWBkW],MATCH(1,(EnergyImpactLookups[Statewide Offering ID]=$B970)*(EnergyImpactLookups[BldgType]=$C970)*(EnergyImpactLookups[BldgVint]=$D970)*(EnergyImpactLookups[BldgLoc]=$E970),0))</f>
        <v>0.1079</v>
      </c>
      <c r="T970" cm="1">
        <f t="array" ref="T970">INDEX(EnergyImpactLookups[AStdWBtherm],MATCH(1,(EnergyImpactLookups[Statewide Offering ID]=$B970)*(EnergyImpactLookups[BldgType]=$C970)*(EnergyImpactLookups[BldgVint]=$D970)*(EnergyImpactLookups[BldgLoc]=$E970),0))</f>
        <v>0</v>
      </c>
      <c r="AA970" t="s">
        <v>151</v>
      </c>
      <c r="AB970" t="s">
        <v>10</v>
      </c>
      <c r="AC970" t="b">
        <v>0</v>
      </c>
    </row>
    <row r="971" spans="1:29" x14ac:dyDescent="0.3">
      <c r="A971" t="s">
        <v>95</v>
      </c>
      <c r="B971" t="s">
        <v>158</v>
      </c>
      <c r="C971" t="s">
        <v>127</v>
      </c>
      <c r="D971" t="s">
        <v>753</v>
      </c>
      <c r="E971" t="s">
        <v>112</v>
      </c>
      <c r="F971" t="s">
        <v>129</v>
      </c>
      <c r="G971" t="s">
        <v>231</v>
      </c>
      <c r="H971" t="s">
        <v>232</v>
      </c>
      <c r="I971" t="s">
        <v>65</v>
      </c>
      <c r="J971" s="1">
        <v>44172</v>
      </c>
      <c r="K971" t="s">
        <v>100</v>
      </c>
      <c r="L971">
        <v>1</v>
      </c>
      <c r="O971" t="str" cm="1">
        <f t="array" ref="O971">INDEX(EnergyImpactLookups[APreWBkWh-EAD_style],MATCH(1,(EnergyImpactLookups[Statewide Offering ID]=$B971)*(EnergyImpactLookups[BldgType]=$C971)*(EnergyImpactLookups[BldgVint]=$D971)*(EnergyImpactLookups[BldgLoc]=$E971),0))</f>
        <v/>
      </c>
      <c r="P971" t="str" cm="1">
        <f t="array" ref="P971">INDEX(EnergyImpactLookups[APreWBkW-EAD_style],MATCH(1,(EnergyImpactLookups[Statewide Offering ID]=$B971)*(EnergyImpactLookups[BldgType]=$C971)*(EnergyImpactLookups[BldgVint]=$D971)*(EnergyImpactLookups[BldgLoc]=$E971),0))</f>
        <v/>
      </c>
      <c r="Q971" cm="1">
        <f t="array" ref="Q971">INDEX(EnergyImpactLookups[APreWBtherm],MATCH(1,(EnergyImpactLookups[Statewide Offering ID]=$B971)*(EnergyImpactLookups[BldgType]=$C971)*(EnergyImpactLookups[BldgVint]=$D971)*(EnergyImpactLookups[BldgLoc]=$E971),0))</f>
        <v>0</v>
      </c>
      <c r="R971" cm="1">
        <f t="array" ref="R971">INDEX(EnergyImpactLookups[AStdWBkWh],MATCH(1,(EnergyImpactLookups[Statewide Offering ID]=$B971)*(EnergyImpactLookups[BldgType]=$C971)*(EnergyImpactLookups[BldgVint]=$D971)*(EnergyImpactLookups[BldgLoc]=$E971),0))</f>
        <v>136.5728</v>
      </c>
      <c r="S971" cm="1">
        <f t="array" ref="S971">INDEX(EnergyImpactLookups[AStdWBkW],MATCH(1,(EnergyImpactLookups[Statewide Offering ID]=$B971)*(EnergyImpactLookups[BldgType]=$C971)*(EnergyImpactLookups[BldgVint]=$D971)*(EnergyImpactLookups[BldgLoc]=$E971),0))</f>
        <v>0.106</v>
      </c>
      <c r="T971" cm="1">
        <f t="array" ref="T971">INDEX(EnergyImpactLookups[AStdWBtherm],MATCH(1,(EnergyImpactLookups[Statewide Offering ID]=$B971)*(EnergyImpactLookups[BldgType]=$C971)*(EnergyImpactLookups[BldgVint]=$D971)*(EnergyImpactLookups[BldgLoc]=$E971),0))</f>
        <v>0</v>
      </c>
      <c r="AA971" t="s">
        <v>151</v>
      </c>
      <c r="AB971" t="s">
        <v>10</v>
      </c>
      <c r="AC971" t="b">
        <v>0</v>
      </c>
    </row>
    <row r="972" spans="1:29" x14ac:dyDescent="0.3">
      <c r="A972" t="s">
        <v>95</v>
      </c>
      <c r="B972" t="s">
        <v>158</v>
      </c>
      <c r="C972" t="s">
        <v>127</v>
      </c>
      <c r="D972" t="s">
        <v>753</v>
      </c>
      <c r="E972" t="s">
        <v>113</v>
      </c>
      <c r="F972" t="s">
        <v>129</v>
      </c>
      <c r="G972" t="s">
        <v>231</v>
      </c>
      <c r="H972" t="s">
        <v>232</v>
      </c>
      <c r="I972" t="s">
        <v>65</v>
      </c>
      <c r="J972" s="1">
        <v>44172</v>
      </c>
      <c r="K972" t="s">
        <v>100</v>
      </c>
      <c r="L972">
        <v>1</v>
      </c>
      <c r="O972" t="str" cm="1">
        <f t="array" ref="O972">INDEX(EnergyImpactLookups[APreWBkWh-EAD_style],MATCH(1,(EnergyImpactLookups[Statewide Offering ID]=$B972)*(EnergyImpactLookups[BldgType]=$C972)*(EnergyImpactLookups[BldgVint]=$D972)*(EnergyImpactLookups[BldgLoc]=$E972),0))</f>
        <v/>
      </c>
      <c r="P972" t="str" cm="1">
        <f t="array" ref="P972">INDEX(EnergyImpactLookups[APreWBkW-EAD_style],MATCH(1,(EnergyImpactLookups[Statewide Offering ID]=$B972)*(EnergyImpactLookups[BldgType]=$C972)*(EnergyImpactLookups[BldgVint]=$D972)*(EnergyImpactLookups[BldgLoc]=$E972),0))</f>
        <v/>
      </c>
      <c r="Q972" cm="1">
        <f t="array" ref="Q972">INDEX(EnergyImpactLookups[APreWBtherm],MATCH(1,(EnergyImpactLookups[Statewide Offering ID]=$B972)*(EnergyImpactLookups[BldgType]=$C972)*(EnergyImpactLookups[BldgVint]=$D972)*(EnergyImpactLookups[BldgLoc]=$E972),0))</f>
        <v>0</v>
      </c>
      <c r="R972" cm="1">
        <f t="array" ref="R972">INDEX(EnergyImpactLookups[AStdWBkWh],MATCH(1,(EnergyImpactLookups[Statewide Offering ID]=$B972)*(EnergyImpactLookups[BldgType]=$C972)*(EnergyImpactLookups[BldgVint]=$D972)*(EnergyImpactLookups[BldgLoc]=$E972),0))</f>
        <v>182.40729999999999</v>
      </c>
      <c r="S972" cm="1">
        <f t="array" ref="S972">INDEX(EnergyImpactLookups[AStdWBkW],MATCH(1,(EnergyImpactLookups[Statewide Offering ID]=$B972)*(EnergyImpactLookups[BldgType]=$C972)*(EnergyImpactLookups[BldgVint]=$D972)*(EnergyImpactLookups[BldgLoc]=$E972),0))</f>
        <v>0.1193</v>
      </c>
      <c r="T972" cm="1">
        <f t="array" ref="T972">INDEX(EnergyImpactLookups[AStdWBtherm],MATCH(1,(EnergyImpactLookups[Statewide Offering ID]=$B972)*(EnergyImpactLookups[BldgType]=$C972)*(EnergyImpactLookups[BldgVint]=$D972)*(EnergyImpactLookups[BldgLoc]=$E972),0))</f>
        <v>0</v>
      </c>
      <c r="AA972" t="s">
        <v>151</v>
      </c>
      <c r="AB972" t="s">
        <v>10</v>
      </c>
      <c r="AC972" t="b">
        <v>0</v>
      </c>
    </row>
    <row r="973" spans="1:29" x14ac:dyDescent="0.3">
      <c r="A973" t="s">
        <v>95</v>
      </c>
      <c r="B973" t="s">
        <v>158</v>
      </c>
      <c r="C973" t="s">
        <v>127</v>
      </c>
      <c r="D973" t="s">
        <v>753</v>
      </c>
      <c r="E973" t="s">
        <v>114</v>
      </c>
      <c r="F973" t="s">
        <v>129</v>
      </c>
      <c r="G973" t="s">
        <v>231</v>
      </c>
      <c r="H973" t="s">
        <v>232</v>
      </c>
      <c r="I973" t="s">
        <v>65</v>
      </c>
      <c r="J973" s="1">
        <v>44172</v>
      </c>
      <c r="K973" t="s">
        <v>100</v>
      </c>
      <c r="L973">
        <v>1</v>
      </c>
      <c r="O973" t="str" cm="1">
        <f t="array" ref="O973">INDEX(EnergyImpactLookups[APreWBkWh-EAD_style],MATCH(1,(EnergyImpactLookups[Statewide Offering ID]=$B973)*(EnergyImpactLookups[BldgType]=$C973)*(EnergyImpactLookups[BldgVint]=$D973)*(EnergyImpactLookups[BldgLoc]=$E973),0))</f>
        <v/>
      </c>
      <c r="P973" t="str" cm="1">
        <f t="array" ref="P973">INDEX(EnergyImpactLookups[APreWBkW-EAD_style],MATCH(1,(EnergyImpactLookups[Statewide Offering ID]=$B973)*(EnergyImpactLookups[BldgType]=$C973)*(EnergyImpactLookups[BldgVint]=$D973)*(EnergyImpactLookups[BldgLoc]=$E973),0))</f>
        <v/>
      </c>
      <c r="Q973" cm="1">
        <f t="array" ref="Q973">INDEX(EnergyImpactLookups[APreWBtherm],MATCH(1,(EnergyImpactLookups[Statewide Offering ID]=$B973)*(EnergyImpactLookups[BldgType]=$C973)*(EnergyImpactLookups[BldgVint]=$D973)*(EnergyImpactLookups[BldgLoc]=$E973),0))</f>
        <v>0</v>
      </c>
      <c r="R973" cm="1">
        <f t="array" ref="R973">INDEX(EnergyImpactLookups[AStdWBkWh],MATCH(1,(EnergyImpactLookups[Statewide Offering ID]=$B973)*(EnergyImpactLookups[BldgType]=$C973)*(EnergyImpactLookups[BldgVint]=$D973)*(EnergyImpactLookups[BldgLoc]=$E973),0))</f>
        <v>173.05410000000001</v>
      </c>
      <c r="S973" cm="1">
        <f t="array" ref="S973">INDEX(EnergyImpactLookups[AStdWBkW],MATCH(1,(EnergyImpactLookups[Statewide Offering ID]=$B973)*(EnergyImpactLookups[BldgType]=$C973)*(EnergyImpactLookups[BldgVint]=$D973)*(EnergyImpactLookups[BldgLoc]=$E973),0))</f>
        <v>0.1661</v>
      </c>
      <c r="T973" cm="1">
        <f t="array" ref="T973">INDEX(EnergyImpactLookups[AStdWBtherm],MATCH(1,(EnergyImpactLookups[Statewide Offering ID]=$B973)*(EnergyImpactLookups[BldgType]=$C973)*(EnergyImpactLookups[BldgVint]=$D973)*(EnergyImpactLookups[BldgLoc]=$E973),0))</f>
        <v>0</v>
      </c>
      <c r="AA973" t="s">
        <v>151</v>
      </c>
      <c r="AB973" t="s">
        <v>10</v>
      </c>
      <c r="AC973" t="b">
        <v>0</v>
      </c>
    </row>
    <row r="974" spans="1:29" x14ac:dyDescent="0.3">
      <c r="A974" t="s">
        <v>95</v>
      </c>
      <c r="B974" t="s">
        <v>158</v>
      </c>
      <c r="C974" t="s">
        <v>127</v>
      </c>
      <c r="D974" t="s">
        <v>753</v>
      </c>
      <c r="E974" t="s">
        <v>115</v>
      </c>
      <c r="F974" t="s">
        <v>129</v>
      </c>
      <c r="G974" t="s">
        <v>231</v>
      </c>
      <c r="H974" t="s">
        <v>232</v>
      </c>
      <c r="I974" t="s">
        <v>65</v>
      </c>
      <c r="J974" s="1">
        <v>44172</v>
      </c>
      <c r="K974" t="s">
        <v>100</v>
      </c>
      <c r="L974">
        <v>1</v>
      </c>
      <c r="O974" t="str" cm="1">
        <f t="array" ref="O974">INDEX(EnergyImpactLookups[APreWBkWh-EAD_style],MATCH(1,(EnergyImpactLookups[Statewide Offering ID]=$B974)*(EnergyImpactLookups[BldgType]=$C974)*(EnergyImpactLookups[BldgVint]=$D974)*(EnergyImpactLookups[BldgLoc]=$E974),0))</f>
        <v/>
      </c>
      <c r="P974" t="str" cm="1">
        <f t="array" ref="P974">INDEX(EnergyImpactLookups[APreWBkW-EAD_style],MATCH(1,(EnergyImpactLookups[Statewide Offering ID]=$B974)*(EnergyImpactLookups[BldgType]=$C974)*(EnergyImpactLookups[BldgVint]=$D974)*(EnergyImpactLookups[BldgLoc]=$E974),0))</f>
        <v/>
      </c>
      <c r="Q974" cm="1">
        <f t="array" ref="Q974">INDEX(EnergyImpactLookups[APreWBtherm],MATCH(1,(EnergyImpactLookups[Statewide Offering ID]=$B974)*(EnergyImpactLookups[BldgType]=$C974)*(EnergyImpactLookups[BldgVint]=$D974)*(EnergyImpactLookups[BldgLoc]=$E974),0))</f>
        <v>0</v>
      </c>
      <c r="R974" cm="1">
        <f t="array" ref="R974">INDEX(EnergyImpactLookups[AStdWBkWh],MATCH(1,(EnergyImpactLookups[Statewide Offering ID]=$B974)*(EnergyImpactLookups[BldgType]=$C974)*(EnergyImpactLookups[BldgVint]=$D974)*(EnergyImpactLookups[BldgLoc]=$E974),0))</f>
        <v>110.3382</v>
      </c>
      <c r="S974" cm="1">
        <f t="array" ref="S974">INDEX(EnergyImpactLookups[AStdWBkW],MATCH(1,(EnergyImpactLookups[Statewide Offering ID]=$B974)*(EnergyImpactLookups[BldgType]=$C974)*(EnergyImpactLookups[BldgVint]=$D974)*(EnergyImpactLookups[BldgLoc]=$E974),0))</f>
        <v>0.14230000000000001</v>
      </c>
      <c r="T974" cm="1">
        <f t="array" ref="T974">INDEX(EnergyImpactLookups[AStdWBtherm],MATCH(1,(EnergyImpactLookups[Statewide Offering ID]=$B974)*(EnergyImpactLookups[BldgType]=$C974)*(EnergyImpactLookups[BldgVint]=$D974)*(EnergyImpactLookups[BldgLoc]=$E974),0))</f>
        <v>0</v>
      </c>
      <c r="AA974" t="s">
        <v>151</v>
      </c>
      <c r="AB974" t="s">
        <v>10</v>
      </c>
      <c r="AC974" t="b">
        <v>0</v>
      </c>
    </row>
    <row r="975" spans="1:29" x14ac:dyDescent="0.3">
      <c r="A975" t="s">
        <v>95</v>
      </c>
      <c r="B975" t="s">
        <v>158</v>
      </c>
      <c r="C975" t="s">
        <v>127</v>
      </c>
      <c r="D975" t="s">
        <v>753</v>
      </c>
      <c r="E975" t="s">
        <v>116</v>
      </c>
      <c r="F975" t="s">
        <v>129</v>
      </c>
      <c r="G975" t="s">
        <v>231</v>
      </c>
      <c r="H975" t="s">
        <v>232</v>
      </c>
      <c r="I975" t="s">
        <v>65</v>
      </c>
      <c r="J975" s="1">
        <v>44172</v>
      </c>
      <c r="K975" t="s">
        <v>100</v>
      </c>
      <c r="L975">
        <v>1</v>
      </c>
      <c r="O975" t="str" cm="1">
        <f t="array" ref="O975">INDEX(EnergyImpactLookups[APreWBkWh-EAD_style],MATCH(1,(EnergyImpactLookups[Statewide Offering ID]=$B975)*(EnergyImpactLookups[BldgType]=$C975)*(EnergyImpactLookups[BldgVint]=$D975)*(EnergyImpactLookups[BldgLoc]=$E975),0))</f>
        <v/>
      </c>
      <c r="P975" t="str" cm="1">
        <f t="array" ref="P975">INDEX(EnergyImpactLookups[APreWBkW-EAD_style],MATCH(1,(EnergyImpactLookups[Statewide Offering ID]=$B975)*(EnergyImpactLookups[BldgType]=$C975)*(EnergyImpactLookups[BldgVint]=$D975)*(EnergyImpactLookups[BldgLoc]=$E975),0))</f>
        <v/>
      </c>
      <c r="Q975" cm="1">
        <f t="array" ref="Q975">INDEX(EnergyImpactLookups[APreWBtherm],MATCH(1,(EnergyImpactLookups[Statewide Offering ID]=$B975)*(EnergyImpactLookups[BldgType]=$C975)*(EnergyImpactLookups[BldgVint]=$D975)*(EnergyImpactLookups[BldgLoc]=$E975),0))</f>
        <v>0</v>
      </c>
      <c r="R975" cm="1">
        <f t="array" ref="R975">INDEX(EnergyImpactLookups[AStdWBkWh],MATCH(1,(EnergyImpactLookups[Statewide Offering ID]=$B975)*(EnergyImpactLookups[BldgType]=$C975)*(EnergyImpactLookups[BldgVint]=$D975)*(EnergyImpactLookups[BldgLoc]=$E975),0))</f>
        <v>203.6798</v>
      </c>
      <c r="S975" cm="1">
        <f t="array" ref="S975">INDEX(EnergyImpactLookups[AStdWBkW],MATCH(1,(EnergyImpactLookups[Statewide Offering ID]=$B975)*(EnergyImpactLookups[BldgType]=$C975)*(EnergyImpactLookups[BldgVint]=$D975)*(EnergyImpactLookups[BldgLoc]=$E975),0))</f>
        <v>0.16089999999999999</v>
      </c>
      <c r="T975" cm="1">
        <f t="array" ref="T975">INDEX(EnergyImpactLookups[AStdWBtherm],MATCH(1,(EnergyImpactLookups[Statewide Offering ID]=$B975)*(EnergyImpactLookups[BldgType]=$C975)*(EnergyImpactLookups[BldgVint]=$D975)*(EnergyImpactLookups[BldgLoc]=$E975),0))</f>
        <v>0</v>
      </c>
      <c r="AA975" t="s">
        <v>151</v>
      </c>
      <c r="AB975" t="s">
        <v>10</v>
      </c>
      <c r="AC975" t="b">
        <v>0</v>
      </c>
    </row>
    <row r="976" spans="1:29" x14ac:dyDescent="0.3">
      <c r="A976" t="s">
        <v>95</v>
      </c>
      <c r="B976" t="s">
        <v>158</v>
      </c>
      <c r="C976" t="s">
        <v>127</v>
      </c>
      <c r="D976" t="s">
        <v>753</v>
      </c>
      <c r="E976" t="s">
        <v>117</v>
      </c>
      <c r="F976" t="s">
        <v>129</v>
      </c>
      <c r="G976" t="s">
        <v>231</v>
      </c>
      <c r="H976" t="s">
        <v>232</v>
      </c>
      <c r="I976" t="s">
        <v>65</v>
      </c>
      <c r="J976" s="1">
        <v>44172</v>
      </c>
      <c r="K976" t="s">
        <v>100</v>
      </c>
      <c r="L976">
        <v>1</v>
      </c>
      <c r="O976" t="str" cm="1">
        <f t="array" ref="O976">INDEX(EnergyImpactLookups[APreWBkWh-EAD_style],MATCH(1,(EnergyImpactLookups[Statewide Offering ID]=$B976)*(EnergyImpactLookups[BldgType]=$C976)*(EnergyImpactLookups[BldgVint]=$D976)*(EnergyImpactLookups[BldgLoc]=$E976),0))</f>
        <v/>
      </c>
      <c r="P976" t="str" cm="1">
        <f t="array" ref="P976">INDEX(EnergyImpactLookups[APreWBkW-EAD_style],MATCH(1,(EnergyImpactLookups[Statewide Offering ID]=$B976)*(EnergyImpactLookups[BldgType]=$C976)*(EnergyImpactLookups[BldgVint]=$D976)*(EnergyImpactLookups[BldgLoc]=$E976),0))</f>
        <v/>
      </c>
      <c r="Q976" cm="1">
        <f t="array" ref="Q976">INDEX(EnergyImpactLookups[APreWBtherm],MATCH(1,(EnergyImpactLookups[Statewide Offering ID]=$B976)*(EnergyImpactLookups[BldgType]=$C976)*(EnergyImpactLookups[BldgVint]=$D976)*(EnergyImpactLookups[BldgLoc]=$E976),0))</f>
        <v>0</v>
      </c>
      <c r="R976" cm="1">
        <f t="array" ref="R976">INDEX(EnergyImpactLookups[AStdWBkWh],MATCH(1,(EnergyImpactLookups[Statewide Offering ID]=$B976)*(EnergyImpactLookups[BldgType]=$C976)*(EnergyImpactLookups[BldgVint]=$D976)*(EnergyImpactLookups[BldgLoc]=$E976),0))</f>
        <v>203.77549999999999</v>
      </c>
      <c r="S976" cm="1">
        <f t="array" ref="S976">INDEX(EnergyImpactLookups[AStdWBkW],MATCH(1,(EnergyImpactLookups[Statewide Offering ID]=$B976)*(EnergyImpactLookups[BldgType]=$C976)*(EnergyImpactLookups[BldgVint]=$D976)*(EnergyImpactLookups[BldgLoc]=$E976),0))</f>
        <v>0.15329999999999999</v>
      </c>
      <c r="T976" cm="1">
        <f t="array" ref="T976">INDEX(EnergyImpactLookups[AStdWBtherm],MATCH(1,(EnergyImpactLookups[Statewide Offering ID]=$B976)*(EnergyImpactLookups[BldgType]=$C976)*(EnergyImpactLookups[BldgVint]=$D976)*(EnergyImpactLookups[BldgLoc]=$E976),0))</f>
        <v>0</v>
      </c>
      <c r="AA976" t="s">
        <v>151</v>
      </c>
      <c r="AB976" t="s">
        <v>10</v>
      </c>
      <c r="AC976" t="b">
        <v>0</v>
      </c>
    </row>
    <row r="977" spans="1:29" x14ac:dyDescent="0.3">
      <c r="A977" t="s">
        <v>95</v>
      </c>
      <c r="B977" t="s">
        <v>158</v>
      </c>
      <c r="C977" t="s">
        <v>127</v>
      </c>
      <c r="D977" t="s">
        <v>753</v>
      </c>
      <c r="E977" t="s">
        <v>118</v>
      </c>
      <c r="F977" t="s">
        <v>129</v>
      </c>
      <c r="G977" t="s">
        <v>231</v>
      </c>
      <c r="H977" t="s">
        <v>232</v>
      </c>
      <c r="I977" t="s">
        <v>65</v>
      </c>
      <c r="J977" s="1">
        <v>44172</v>
      </c>
      <c r="K977" t="s">
        <v>100</v>
      </c>
      <c r="L977">
        <v>1</v>
      </c>
      <c r="O977" t="str" cm="1">
        <f t="array" ref="O977">INDEX(EnergyImpactLookups[APreWBkWh-EAD_style],MATCH(1,(EnergyImpactLookups[Statewide Offering ID]=$B977)*(EnergyImpactLookups[BldgType]=$C977)*(EnergyImpactLookups[BldgVint]=$D977)*(EnergyImpactLookups[BldgLoc]=$E977),0))</f>
        <v/>
      </c>
      <c r="P977" t="str" cm="1">
        <f t="array" ref="P977">INDEX(EnergyImpactLookups[APreWBkW-EAD_style],MATCH(1,(EnergyImpactLookups[Statewide Offering ID]=$B977)*(EnergyImpactLookups[BldgType]=$C977)*(EnergyImpactLookups[BldgVint]=$D977)*(EnergyImpactLookups[BldgLoc]=$E977),0))</f>
        <v/>
      </c>
      <c r="Q977" cm="1">
        <f t="array" ref="Q977">INDEX(EnergyImpactLookups[APreWBtherm],MATCH(1,(EnergyImpactLookups[Statewide Offering ID]=$B977)*(EnergyImpactLookups[BldgType]=$C977)*(EnergyImpactLookups[BldgVint]=$D977)*(EnergyImpactLookups[BldgLoc]=$E977),0))</f>
        <v>0</v>
      </c>
      <c r="R977" cm="1">
        <f t="array" ref="R977">INDEX(EnergyImpactLookups[AStdWBkWh],MATCH(1,(EnergyImpactLookups[Statewide Offering ID]=$B977)*(EnergyImpactLookups[BldgType]=$C977)*(EnergyImpactLookups[BldgVint]=$D977)*(EnergyImpactLookups[BldgLoc]=$E977),0))</f>
        <v>312.2602</v>
      </c>
      <c r="S977" cm="1">
        <f t="array" ref="S977">INDEX(EnergyImpactLookups[AStdWBkW],MATCH(1,(EnergyImpactLookups[Statewide Offering ID]=$B977)*(EnergyImpactLookups[BldgType]=$C977)*(EnergyImpactLookups[BldgVint]=$D977)*(EnergyImpactLookups[BldgLoc]=$E977),0))</f>
        <v>0.1981</v>
      </c>
      <c r="T977" cm="1">
        <f t="array" ref="T977">INDEX(EnergyImpactLookups[AStdWBtherm],MATCH(1,(EnergyImpactLookups[Statewide Offering ID]=$B977)*(EnergyImpactLookups[BldgType]=$C977)*(EnergyImpactLookups[BldgVint]=$D977)*(EnergyImpactLookups[BldgLoc]=$E977),0))</f>
        <v>0</v>
      </c>
      <c r="AA977" t="s">
        <v>151</v>
      </c>
      <c r="AB977" t="s">
        <v>10</v>
      </c>
      <c r="AC977" t="b">
        <v>0</v>
      </c>
    </row>
    <row r="978" spans="1:29" x14ac:dyDescent="0.3">
      <c r="A978" t="s">
        <v>95</v>
      </c>
      <c r="B978" t="s">
        <v>158</v>
      </c>
      <c r="C978" t="s">
        <v>127</v>
      </c>
      <c r="D978" t="s">
        <v>753</v>
      </c>
      <c r="E978" t="s">
        <v>119</v>
      </c>
      <c r="F978" t="s">
        <v>129</v>
      </c>
      <c r="G978" t="s">
        <v>231</v>
      </c>
      <c r="H978" t="s">
        <v>232</v>
      </c>
      <c r="I978" t="s">
        <v>65</v>
      </c>
      <c r="J978" s="1">
        <v>44172</v>
      </c>
      <c r="K978" t="s">
        <v>100</v>
      </c>
      <c r="L978">
        <v>1</v>
      </c>
      <c r="O978" t="str" cm="1">
        <f t="array" ref="O978">INDEX(EnergyImpactLookups[APreWBkWh-EAD_style],MATCH(1,(EnergyImpactLookups[Statewide Offering ID]=$B978)*(EnergyImpactLookups[BldgType]=$C978)*(EnergyImpactLookups[BldgVint]=$D978)*(EnergyImpactLookups[BldgLoc]=$E978),0))</f>
        <v/>
      </c>
      <c r="P978" t="str" cm="1">
        <f t="array" ref="P978">INDEX(EnergyImpactLookups[APreWBkW-EAD_style],MATCH(1,(EnergyImpactLookups[Statewide Offering ID]=$B978)*(EnergyImpactLookups[BldgType]=$C978)*(EnergyImpactLookups[BldgVint]=$D978)*(EnergyImpactLookups[BldgLoc]=$E978),0))</f>
        <v/>
      </c>
      <c r="Q978" cm="1">
        <f t="array" ref="Q978">INDEX(EnergyImpactLookups[APreWBtherm],MATCH(1,(EnergyImpactLookups[Statewide Offering ID]=$B978)*(EnergyImpactLookups[BldgType]=$C978)*(EnergyImpactLookups[BldgVint]=$D978)*(EnergyImpactLookups[BldgLoc]=$E978),0))</f>
        <v>0</v>
      </c>
      <c r="R978" cm="1">
        <f t="array" ref="R978">INDEX(EnergyImpactLookups[AStdWBkWh],MATCH(1,(EnergyImpactLookups[Statewide Offering ID]=$B978)*(EnergyImpactLookups[BldgType]=$C978)*(EnergyImpactLookups[BldgVint]=$D978)*(EnergyImpactLookups[BldgLoc]=$E978),0))</f>
        <v>38.328299999999999</v>
      </c>
      <c r="S978" cm="1">
        <f t="array" ref="S978">INDEX(EnergyImpactLookups[AStdWBkW],MATCH(1,(EnergyImpactLookups[Statewide Offering ID]=$B978)*(EnergyImpactLookups[BldgType]=$C978)*(EnergyImpactLookups[BldgVint]=$D978)*(EnergyImpactLookups[BldgLoc]=$E978),0))</f>
        <v>5.5E-2</v>
      </c>
      <c r="T978" cm="1">
        <f t="array" ref="T978">INDEX(EnergyImpactLookups[AStdWBtherm],MATCH(1,(EnergyImpactLookups[Statewide Offering ID]=$B978)*(EnergyImpactLookups[BldgType]=$C978)*(EnergyImpactLookups[BldgVint]=$D978)*(EnergyImpactLookups[BldgLoc]=$E978),0))</f>
        <v>0</v>
      </c>
      <c r="AA978" t="s">
        <v>151</v>
      </c>
      <c r="AB978" t="s">
        <v>10</v>
      </c>
      <c r="AC978" t="b">
        <v>0</v>
      </c>
    </row>
    <row r="979" spans="1:29" x14ac:dyDescent="0.3">
      <c r="A979" t="s">
        <v>95</v>
      </c>
      <c r="B979" t="s">
        <v>158</v>
      </c>
      <c r="C979" t="s">
        <v>130</v>
      </c>
      <c r="D979" t="s">
        <v>753</v>
      </c>
      <c r="E979" t="s">
        <v>99</v>
      </c>
      <c r="F979" t="s">
        <v>129</v>
      </c>
      <c r="G979" t="s">
        <v>231</v>
      </c>
      <c r="H979" t="s">
        <v>232</v>
      </c>
      <c r="I979" t="s">
        <v>65</v>
      </c>
      <c r="J979" s="1">
        <v>44172</v>
      </c>
      <c r="K979" t="s">
        <v>100</v>
      </c>
      <c r="L979">
        <v>1</v>
      </c>
      <c r="O979" t="str" cm="1">
        <f t="array" ref="O979">INDEX(EnergyImpactLookups[APreWBkWh-EAD_style],MATCH(1,(EnergyImpactLookups[Statewide Offering ID]=$B979)*(EnergyImpactLookups[BldgType]=$C979)*(EnergyImpactLookups[BldgVint]=$D979)*(EnergyImpactLookups[BldgLoc]=$E979),0))</f>
        <v/>
      </c>
      <c r="P979" t="str" cm="1">
        <f t="array" ref="P979">INDEX(EnergyImpactLookups[APreWBkW-EAD_style],MATCH(1,(EnergyImpactLookups[Statewide Offering ID]=$B979)*(EnergyImpactLookups[BldgType]=$C979)*(EnergyImpactLookups[BldgVint]=$D979)*(EnergyImpactLookups[BldgLoc]=$E979),0))</f>
        <v/>
      </c>
      <c r="Q979" cm="1">
        <f t="array" ref="Q979">INDEX(EnergyImpactLookups[APreWBtherm],MATCH(1,(EnergyImpactLookups[Statewide Offering ID]=$B979)*(EnergyImpactLookups[BldgType]=$C979)*(EnergyImpactLookups[BldgVint]=$D979)*(EnergyImpactLookups[BldgLoc]=$E979),0))</f>
        <v>0</v>
      </c>
      <c r="R979" cm="1">
        <f t="array" ref="R979">INDEX(EnergyImpactLookups[AStdWBkWh],MATCH(1,(EnergyImpactLookups[Statewide Offering ID]=$B979)*(EnergyImpactLookups[BldgType]=$C979)*(EnergyImpactLookups[BldgVint]=$D979)*(EnergyImpactLookups[BldgLoc]=$E979),0))</f>
        <v>15.316800000000001</v>
      </c>
      <c r="S979" cm="1">
        <f t="array" ref="S979">INDEX(EnergyImpactLookups[AStdWBkW],MATCH(1,(EnergyImpactLookups[Statewide Offering ID]=$B979)*(EnergyImpactLookups[BldgType]=$C979)*(EnergyImpactLookups[BldgVint]=$D979)*(EnergyImpactLookups[BldgLoc]=$E979),0))</f>
        <v>2.5999999999999999E-3</v>
      </c>
      <c r="T979" cm="1">
        <f t="array" ref="T979">INDEX(EnergyImpactLookups[AStdWBtherm],MATCH(1,(EnergyImpactLookups[Statewide Offering ID]=$B979)*(EnergyImpactLookups[BldgType]=$C979)*(EnergyImpactLookups[BldgVint]=$D979)*(EnergyImpactLookups[BldgLoc]=$E979),0))</f>
        <v>0</v>
      </c>
      <c r="AA979" t="s">
        <v>151</v>
      </c>
      <c r="AB979" t="s">
        <v>10</v>
      </c>
      <c r="AC979" t="b">
        <v>0</v>
      </c>
    </row>
    <row r="980" spans="1:29" x14ac:dyDescent="0.3">
      <c r="A980" t="s">
        <v>95</v>
      </c>
      <c r="B980" t="s">
        <v>158</v>
      </c>
      <c r="C980" t="s">
        <v>130</v>
      </c>
      <c r="D980" t="s">
        <v>753</v>
      </c>
      <c r="E980" t="s">
        <v>103</v>
      </c>
      <c r="F980" t="s">
        <v>129</v>
      </c>
      <c r="G980" t="s">
        <v>231</v>
      </c>
      <c r="H980" t="s">
        <v>232</v>
      </c>
      <c r="I980" t="s">
        <v>65</v>
      </c>
      <c r="J980" s="1">
        <v>44172</v>
      </c>
      <c r="K980" t="s">
        <v>100</v>
      </c>
      <c r="L980">
        <v>1</v>
      </c>
      <c r="O980" t="str" cm="1">
        <f t="array" ref="O980">INDEX(EnergyImpactLookups[APreWBkWh-EAD_style],MATCH(1,(EnergyImpactLookups[Statewide Offering ID]=$B980)*(EnergyImpactLookups[BldgType]=$C980)*(EnergyImpactLookups[BldgVint]=$D980)*(EnergyImpactLookups[BldgLoc]=$E980),0))</f>
        <v/>
      </c>
      <c r="P980" t="str" cm="1">
        <f t="array" ref="P980">INDEX(EnergyImpactLookups[APreWBkW-EAD_style],MATCH(1,(EnergyImpactLookups[Statewide Offering ID]=$B980)*(EnergyImpactLookups[BldgType]=$C980)*(EnergyImpactLookups[BldgVint]=$D980)*(EnergyImpactLookups[BldgLoc]=$E980),0))</f>
        <v/>
      </c>
      <c r="Q980" cm="1">
        <f t="array" ref="Q980">INDEX(EnergyImpactLookups[APreWBtherm],MATCH(1,(EnergyImpactLookups[Statewide Offering ID]=$B980)*(EnergyImpactLookups[BldgType]=$C980)*(EnergyImpactLookups[BldgVint]=$D980)*(EnergyImpactLookups[BldgLoc]=$E980),0))</f>
        <v>0</v>
      </c>
      <c r="R980" cm="1">
        <f t="array" ref="R980">INDEX(EnergyImpactLookups[AStdWBkWh],MATCH(1,(EnergyImpactLookups[Statewide Offering ID]=$B980)*(EnergyImpactLookups[BldgType]=$C980)*(EnergyImpactLookups[BldgVint]=$D980)*(EnergyImpactLookups[BldgLoc]=$E980),0))</f>
        <v>51.334899999999998</v>
      </c>
      <c r="S980" cm="1">
        <f t="array" ref="S980">INDEX(EnergyImpactLookups[AStdWBkW],MATCH(1,(EnergyImpactLookups[Statewide Offering ID]=$B980)*(EnergyImpactLookups[BldgType]=$C980)*(EnergyImpactLookups[BldgVint]=$D980)*(EnergyImpactLookups[BldgLoc]=$E980),0))</f>
        <v>9.7699999999999995E-2</v>
      </c>
      <c r="T980" cm="1">
        <f t="array" ref="T980">INDEX(EnergyImpactLookups[AStdWBtherm],MATCH(1,(EnergyImpactLookups[Statewide Offering ID]=$B980)*(EnergyImpactLookups[BldgType]=$C980)*(EnergyImpactLookups[BldgVint]=$D980)*(EnergyImpactLookups[BldgLoc]=$E980),0))</f>
        <v>0</v>
      </c>
      <c r="AA980" t="s">
        <v>151</v>
      </c>
      <c r="AB980" t="s">
        <v>10</v>
      </c>
      <c r="AC980" t="b">
        <v>0</v>
      </c>
    </row>
    <row r="981" spans="1:29" x14ac:dyDescent="0.3">
      <c r="A981" t="s">
        <v>95</v>
      </c>
      <c r="B981" t="s">
        <v>158</v>
      </c>
      <c r="C981" t="s">
        <v>130</v>
      </c>
      <c r="D981" t="s">
        <v>753</v>
      </c>
      <c r="E981" t="s">
        <v>104</v>
      </c>
      <c r="F981" t="s">
        <v>129</v>
      </c>
      <c r="G981" t="s">
        <v>231</v>
      </c>
      <c r="H981" t="s">
        <v>232</v>
      </c>
      <c r="I981" t="s">
        <v>65</v>
      </c>
      <c r="J981" s="1">
        <v>44172</v>
      </c>
      <c r="K981" t="s">
        <v>100</v>
      </c>
      <c r="L981">
        <v>1</v>
      </c>
      <c r="O981" t="str" cm="1">
        <f t="array" ref="O981">INDEX(EnergyImpactLookups[APreWBkWh-EAD_style],MATCH(1,(EnergyImpactLookups[Statewide Offering ID]=$B981)*(EnergyImpactLookups[BldgType]=$C981)*(EnergyImpactLookups[BldgVint]=$D981)*(EnergyImpactLookups[BldgLoc]=$E981),0))</f>
        <v/>
      </c>
      <c r="P981" t="str" cm="1">
        <f t="array" ref="P981">INDEX(EnergyImpactLookups[APreWBkW-EAD_style],MATCH(1,(EnergyImpactLookups[Statewide Offering ID]=$B981)*(EnergyImpactLookups[BldgType]=$C981)*(EnergyImpactLookups[BldgVint]=$D981)*(EnergyImpactLookups[BldgLoc]=$E981),0))</f>
        <v/>
      </c>
      <c r="Q981" cm="1">
        <f t="array" ref="Q981">INDEX(EnergyImpactLookups[APreWBtherm],MATCH(1,(EnergyImpactLookups[Statewide Offering ID]=$B981)*(EnergyImpactLookups[BldgType]=$C981)*(EnergyImpactLookups[BldgVint]=$D981)*(EnergyImpactLookups[BldgLoc]=$E981),0))</f>
        <v>0</v>
      </c>
      <c r="R981" cm="1">
        <f t="array" ref="R981">INDEX(EnergyImpactLookups[AStdWBkWh],MATCH(1,(EnergyImpactLookups[Statewide Offering ID]=$B981)*(EnergyImpactLookups[BldgType]=$C981)*(EnergyImpactLookups[BldgVint]=$D981)*(EnergyImpactLookups[BldgLoc]=$E981),0))</f>
        <v>20.1631</v>
      </c>
      <c r="S981" cm="1">
        <f t="array" ref="S981">INDEX(EnergyImpactLookups[AStdWBkW],MATCH(1,(EnergyImpactLookups[Statewide Offering ID]=$B981)*(EnergyImpactLookups[BldgType]=$C981)*(EnergyImpactLookups[BldgVint]=$D981)*(EnergyImpactLookups[BldgLoc]=$E981),0))</f>
        <v>5.0900000000000001E-2</v>
      </c>
      <c r="T981" cm="1">
        <f t="array" ref="T981">INDEX(EnergyImpactLookups[AStdWBtherm],MATCH(1,(EnergyImpactLookups[Statewide Offering ID]=$B981)*(EnergyImpactLookups[BldgType]=$C981)*(EnergyImpactLookups[BldgVint]=$D981)*(EnergyImpactLookups[BldgLoc]=$E981),0))</f>
        <v>0</v>
      </c>
      <c r="AA981" t="s">
        <v>151</v>
      </c>
      <c r="AB981" t="s">
        <v>10</v>
      </c>
      <c r="AC981" t="b">
        <v>0</v>
      </c>
    </row>
    <row r="982" spans="1:29" x14ac:dyDescent="0.3">
      <c r="A982" t="s">
        <v>95</v>
      </c>
      <c r="B982" t="s">
        <v>158</v>
      </c>
      <c r="C982" t="s">
        <v>130</v>
      </c>
      <c r="D982" t="s">
        <v>753</v>
      </c>
      <c r="E982" t="s">
        <v>105</v>
      </c>
      <c r="F982" t="s">
        <v>129</v>
      </c>
      <c r="G982" t="s">
        <v>231</v>
      </c>
      <c r="H982" t="s">
        <v>232</v>
      </c>
      <c r="I982" t="s">
        <v>65</v>
      </c>
      <c r="J982" s="1">
        <v>44172</v>
      </c>
      <c r="K982" t="s">
        <v>100</v>
      </c>
      <c r="L982">
        <v>1</v>
      </c>
      <c r="O982" t="str" cm="1">
        <f t="array" ref="O982">INDEX(EnergyImpactLookups[APreWBkWh-EAD_style],MATCH(1,(EnergyImpactLookups[Statewide Offering ID]=$B982)*(EnergyImpactLookups[BldgType]=$C982)*(EnergyImpactLookups[BldgVint]=$D982)*(EnergyImpactLookups[BldgLoc]=$E982),0))</f>
        <v/>
      </c>
      <c r="P982" t="str" cm="1">
        <f t="array" ref="P982">INDEX(EnergyImpactLookups[APreWBkW-EAD_style],MATCH(1,(EnergyImpactLookups[Statewide Offering ID]=$B982)*(EnergyImpactLookups[BldgType]=$C982)*(EnergyImpactLookups[BldgVint]=$D982)*(EnergyImpactLookups[BldgLoc]=$E982),0))</f>
        <v/>
      </c>
      <c r="Q982" cm="1">
        <f t="array" ref="Q982">INDEX(EnergyImpactLookups[APreWBtherm],MATCH(1,(EnergyImpactLookups[Statewide Offering ID]=$B982)*(EnergyImpactLookups[BldgType]=$C982)*(EnergyImpactLookups[BldgVint]=$D982)*(EnergyImpactLookups[BldgLoc]=$E982),0))</f>
        <v>0</v>
      </c>
      <c r="R982" cm="1">
        <f t="array" ref="R982">INDEX(EnergyImpactLookups[AStdWBkWh],MATCH(1,(EnergyImpactLookups[Statewide Offering ID]=$B982)*(EnergyImpactLookups[BldgType]=$C982)*(EnergyImpactLookups[BldgVint]=$D982)*(EnergyImpactLookups[BldgLoc]=$E982),0))</f>
        <v>101.61199999999999</v>
      </c>
      <c r="S982" cm="1">
        <f t="array" ref="S982">INDEX(EnergyImpactLookups[AStdWBkW],MATCH(1,(EnergyImpactLookups[Statewide Offering ID]=$B982)*(EnergyImpactLookups[BldgType]=$C982)*(EnergyImpactLookups[BldgVint]=$D982)*(EnergyImpactLookups[BldgLoc]=$E982),0))</f>
        <v>0.1426</v>
      </c>
      <c r="T982" cm="1">
        <f t="array" ref="T982">INDEX(EnergyImpactLookups[AStdWBtherm],MATCH(1,(EnergyImpactLookups[Statewide Offering ID]=$B982)*(EnergyImpactLookups[BldgType]=$C982)*(EnergyImpactLookups[BldgVint]=$D982)*(EnergyImpactLookups[BldgLoc]=$E982),0))</f>
        <v>0</v>
      </c>
      <c r="AA982" t="s">
        <v>151</v>
      </c>
      <c r="AB982" t="s">
        <v>10</v>
      </c>
      <c r="AC982" t="b">
        <v>0</v>
      </c>
    </row>
    <row r="983" spans="1:29" x14ac:dyDescent="0.3">
      <c r="A983" t="s">
        <v>95</v>
      </c>
      <c r="B983" t="s">
        <v>158</v>
      </c>
      <c r="C983" t="s">
        <v>130</v>
      </c>
      <c r="D983" t="s">
        <v>753</v>
      </c>
      <c r="E983" t="s">
        <v>106</v>
      </c>
      <c r="F983" t="s">
        <v>129</v>
      </c>
      <c r="G983" t="s">
        <v>231</v>
      </c>
      <c r="H983" t="s">
        <v>232</v>
      </c>
      <c r="I983" t="s">
        <v>65</v>
      </c>
      <c r="J983" s="1">
        <v>44172</v>
      </c>
      <c r="K983" t="s">
        <v>100</v>
      </c>
      <c r="L983">
        <v>1</v>
      </c>
      <c r="O983" t="str" cm="1">
        <f t="array" ref="O983">INDEX(EnergyImpactLookups[APreWBkWh-EAD_style],MATCH(1,(EnergyImpactLookups[Statewide Offering ID]=$B983)*(EnergyImpactLookups[BldgType]=$C983)*(EnergyImpactLookups[BldgVint]=$D983)*(EnergyImpactLookups[BldgLoc]=$E983),0))</f>
        <v/>
      </c>
      <c r="P983" t="str" cm="1">
        <f t="array" ref="P983">INDEX(EnergyImpactLookups[APreWBkW-EAD_style],MATCH(1,(EnergyImpactLookups[Statewide Offering ID]=$B983)*(EnergyImpactLookups[BldgType]=$C983)*(EnergyImpactLookups[BldgVint]=$D983)*(EnergyImpactLookups[BldgLoc]=$E983),0))</f>
        <v/>
      </c>
      <c r="Q983" cm="1">
        <f t="array" ref="Q983">INDEX(EnergyImpactLookups[APreWBtherm],MATCH(1,(EnergyImpactLookups[Statewide Offering ID]=$B983)*(EnergyImpactLookups[BldgType]=$C983)*(EnergyImpactLookups[BldgVint]=$D983)*(EnergyImpactLookups[BldgLoc]=$E983),0))</f>
        <v>0</v>
      </c>
      <c r="R983" cm="1">
        <f t="array" ref="R983">INDEX(EnergyImpactLookups[AStdWBkWh],MATCH(1,(EnergyImpactLookups[Statewide Offering ID]=$B983)*(EnergyImpactLookups[BldgType]=$C983)*(EnergyImpactLookups[BldgVint]=$D983)*(EnergyImpactLookups[BldgLoc]=$E983),0))</f>
        <v>23.940300000000001</v>
      </c>
      <c r="S983" cm="1">
        <f t="array" ref="S983">INDEX(EnergyImpactLookups[AStdWBkW],MATCH(1,(EnergyImpactLookups[Statewide Offering ID]=$B983)*(EnergyImpactLookups[BldgType]=$C983)*(EnergyImpactLookups[BldgVint]=$D983)*(EnergyImpactLookups[BldgLoc]=$E983),0))</f>
        <v>2.63E-2</v>
      </c>
      <c r="T983" cm="1">
        <f t="array" ref="T983">INDEX(EnergyImpactLookups[AStdWBtherm],MATCH(1,(EnergyImpactLookups[Statewide Offering ID]=$B983)*(EnergyImpactLookups[BldgType]=$C983)*(EnergyImpactLookups[BldgVint]=$D983)*(EnergyImpactLookups[BldgLoc]=$E983),0))</f>
        <v>0</v>
      </c>
      <c r="AA983" t="s">
        <v>151</v>
      </c>
      <c r="AB983" t="s">
        <v>10</v>
      </c>
      <c r="AC983" t="b">
        <v>0</v>
      </c>
    </row>
    <row r="984" spans="1:29" x14ac:dyDescent="0.3">
      <c r="A984" t="s">
        <v>95</v>
      </c>
      <c r="B984" t="s">
        <v>158</v>
      </c>
      <c r="C984" t="s">
        <v>130</v>
      </c>
      <c r="D984" t="s">
        <v>753</v>
      </c>
      <c r="E984" t="s">
        <v>107</v>
      </c>
      <c r="F984" t="s">
        <v>129</v>
      </c>
      <c r="G984" t="s">
        <v>231</v>
      </c>
      <c r="H984" t="s">
        <v>232</v>
      </c>
      <c r="I984" t="s">
        <v>65</v>
      </c>
      <c r="J984" s="1">
        <v>44172</v>
      </c>
      <c r="K984" t="s">
        <v>100</v>
      </c>
      <c r="L984">
        <v>1</v>
      </c>
      <c r="O984" t="str" cm="1">
        <f t="array" ref="O984">INDEX(EnergyImpactLookups[APreWBkWh-EAD_style],MATCH(1,(EnergyImpactLookups[Statewide Offering ID]=$B984)*(EnergyImpactLookups[BldgType]=$C984)*(EnergyImpactLookups[BldgVint]=$D984)*(EnergyImpactLookups[BldgLoc]=$E984),0))</f>
        <v/>
      </c>
      <c r="P984" t="str" cm="1">
        <f t="array" ref="P984">INDEX(EnergyImpactLookups[APreWBkW-EAD_style],MATCH(1,(EnergyImpactLookups[Statewide Offering ID]=$B984)*(EnergyImpactLookups[BldgType]=$C984)*(EnergyImpactLookups[BldgVint]=$D984)*(EnergyImpactLookups[BldgLoc]=$E984),0))</f>
        <v/>
      </c>
      <c r="Q984" cm="1">
        <f t="array" ref="Q984">INDEX(EnergyImpactLookups[APreWBtherm],MATCH(1,(EnergyImpactLookups[Statewide Offering ID]=$B984)*(EnergyImpactLookups[BldgType]=$C984)*(EnergyImpactLookups[BldgVint]=$D984)*(EnergyImpactLookups[BldgLoc]=$E984),0))</f>
        <v>0</v>
      </c>
      <c r="R984" cm="1">
        <f t="array" ref="R984">INDEX(EnergyImpactLookups[AStdWBkWh],MATCH(1,(EnergyImpactLookups[Statewide Offering ID]=$B984)*(EnergyImpactLookups[BldgType]=$C984)*(EnergyImpactLookups[BldgVint]=$D984)*(EnergyImpactLookups[BldgLoc]=$E984),0))</f>
        <v>51.57</v>
      </c>
      <c r="S984" cm="1">
        <f t="array" ref="S984">INDEX(EnergyImpactLookups[AStdWBkW],MATCH(1,(EnergyImpactLookups[Statewide Offering ID]=$B984)*(EnergyImpactLookups[BldgType]=$C984)*(EnergyImpactLookups[BldgVint]=$D984)*(EnergyImpactLookups[BldgLoc]=$E984),0))</f>
        <v>6.8500000000000005E-2</v>
      </c>
      <c r="T984" cm="1">
        <f t="array" ref="T984">INDEX(EnergyImpactLookups[AStdWBtherm],MATCH(1,(EnergyImpactLookups[Statewide Offering ID]=$B984)*(EnergyImpactLookups[BldgType]=$C984)*(EnergyImpactLookups[BldgVint]=$D984)*(EnergyImpactLookups[BldgLoc]=$E984),0))</f>
        <v>0</v>
      </c>
      <c r="AA984" t="s">
        <v>151</v>
      </c>
      <c r="AB984" t="s">
        <v>10</v>
      </c>
      <c r="AC984" t="b">
        <v>0</v>
      </c>
    </row>
    <row r="985" spans="1:29" x14ac:dyDescent="0.3">
      <c r="A985" t="s">
        <v>95</v>
      </c>
      <c r="B985" t="s">
        <v>158</v>
      </c>
      <c r="C985" t="s">
        <v>130</v>
      </c>
      <c r="D985" t="s">
        <v>753</v>
      </c>
      <c r="E985" t="s">
        <v>109</v>
      </c>
      <c r="F985" t="s">
        <v>129</v>
      </c>
      <c r="G985" t="s">
        <v>231</v>
      </c>
      <c r="H985" t="s">
        <v>232</v>
      </c>
      <c r="I985" t="s">
        <v>65</v>
      </c>
      <c r="J985" s="1">
        <v>44172</v>
      </c>
      <c r="K985" t="s">
        <v>100</v>
      </c>
      <c r="L985">
        <v>1</v>
      </c>
      <c r="O985" t="str" cm="1">
        <f t="array" ref="O985">INDEX(EnergyImpactLookups[APreWBkWh-EAD_style],MATCH(1,(EnergyImpactLookups[Statewide Offering ID]=$B985)*(EnergyImpactLookups[BldgType]=$C985)*(EnergyImpactLookups[BldgVint]=$D985)*(EnergyImpactLookups[BldgLoc]=$E985),0))</f>
        <v/>
      </c>
      <c r="P985" t="str" cm="1">
        <f t="array" ref="P985">INDEX(EnergyImpactLookups[APreWBkW-EAD_style],MATCH(1,(EnergyImpactLookups[Statewide Offering ID]=$B985)*(EnergyImpactLookups[BldgType]=$C985)*(EnergyImpactLookups[BldgVint]=$D985)*(EnergyImpactLookups[BldgLoc]=$E985),0))</f>
        <v/>
      </c>
      <c r="Q985" cm="1">
        <f t="array" ref="Q985">INDEX(EnergyImpactLookups[APreWBtherm],MATCH(1,(EnergyImpactLookups[Statewide Offering ID]=$B985)*(EnergyImpactLookups[BldgType]=$C985)*(EnergyImpactLookups[BldgVint]=$D985)*(EnergyImpactLookups[BldgLoc]=$E985),0))</f>
        <v>0</v>
      </c>
      <c r="R985" cm="1">
        <f t="array" ref="R985">INDEX(EnergyImpactLookups[AStdWBkWh],MATCH(1,(EnergyImpactLookups[Statewide Offering ID]=$B985)*(EnergyImpactLookups[BldgType]=$C985)*(EnergyImpactLookups[BldgVint]=$D985)*(EnergyImpactLookups[BldgLoc]=$E985),0))</f>
        <v>114.8977</v>
      </c>
      <c r="S985" cm="1">
        <f t="array" ref="S985">INDEX(EnergyImpactLookups[AStdWBkW],MATCH(1,(EnergyImpactLookups[Statewide Offering ID]=$B985)*(EnergyImpactLookups[BldgType]=$C985)*(EnergyImpactLookups[BldgVint]=$D985)*(EnergyImpactLookups[BldgLoc]=$E985),0))</f>
        <v>0.1086</v>
      </c>
      <c r="T985" cm="1">
        <f t="array" ref="T985">INDEX(EnergyImpactLookups[AStdWBtherm],MATCH(1,(EnergyImpactLookups[Statewide Offering ID]=$B985)*(EnergyImpactLookups[BldgType]=$C985)*(EnergyImpactLookups[BldgVint]=$D985)*(EnergyImpactLookups[BldgLoc]=$E985),0))</f>
        <v>0</v>
      </c>
      <c r="AA985" t="s">
        <v>151</v>
      </c>
      <c r="AB985" t="s">
        <v>10</v>
      </c>
      <c r="AC985" t="b">
        <v>0</v>
      </c>
    </row>
    <row r="986" spans="1:29" x14ac:dyDescent="0.3">
      <c r="A986" t="s">
        <v>95</v>
      </c>
      <c r="B986" t="s">
        <v>158</v>
      </c>
      <c r="C986" t="s">
        <v>130</v>
      </c>
      <c r="D986" t="s">
        <v>753</v>
      </c>
      <c r="E986" t="s">
        <v>111</v>
      </c>
      <c r="F986" t="s">
        <v>129</v>
      </c>
      <c r="G986" t="s">
        <v>231</v>
      </c>
      <c r="H986" t="s">
        <v>232</v>
      </c>
      <c r="I986" t="s">
        <v>65</v>
      </c>
      <c r="J986" s="1">
        <v>44172</v>
      </c>
      <c r="K986" t="s">
        <v>100</v>
      </c>
      <c r="L986">
        <v>1</v>
      </c>
      <c r="O986" t="str" cm="1">
        <f t="array" ref="O986">INDEX(EnergyImpactLookups[APreWBkWh-EAD_style],MATCH(1,(EnergyImpactLookups[Statewide Offering ID]=$B986)*(EnergyImpactLookups[BldgType]=$C986)*(EnergyImpactLookups[BldgVint]=$D986)*(EnergyImpactLookups[BldgLoc]=$E986),0))</f>
        <v/>
      </c>
      <c r="P986" t="str" cm="1">
        <f t="array" ref="P986">INDEX(EnergyImpactLookups[APreWBkW-EAD_style],MATCH(1,(EnergyImpactLookups[Statewide Offering ID]=$B986)*(EnergyImpactLookups[BldgType]=$C986)*(EnergyImpactLookups[BldgVint]=$D986)*(EnergyImpactLookups[BldgLoc]=$E986),0))</f>
        <v/>
      </c>
      <c r="Q986" cm="1">
        <f t="array" ref="Q986">INDEX(EnergyImpactLookups[APreWBtherm],MATCH(1,(EnergyImpactLookups[Statewide Offering ID]=$B986)*(EnergyImpactLookups[BldgType]=$C986)*(EnergyImpactLookups[BldgVint]=$D986)*(EnergyImpactLookups[BldgLoc]=$E986),0))</f>
        <v>0</v>
      </c>
      <c r="R986" cm="1">
        <f t="array" ref="R986">INDEX(EnergyImpactLookups[AStdWBkWh],MATCH(1,(EnergyImpactLookups[Statewide Offering ID]=$B986)*(EnergyImpactLookups[BldgType]=$C986)*(EnergyImpactLookups[BldgVint]=$D986)*(EnergyImpactLookups[BldgLoc]=$E986),0))</f>
        <v>201.28460000000001</v>
      </c>
      <c r="S986" cm="1">
        <f t="array" ref="S986">INDEX(EnergyImpactLookups[AStdWBkW],MATCH(1,(EnergyImpactLookups[Statewide Offering ID]=$B986)*(EnergyImpactLookups[BldgType]=$C986)*(EnergyImpactLookups[BldgVint]=$D986)*(EnergyImpactLookups[BldgLoc]=$E986),0))</f>
        <v>0.13109999999999999</v>
      </c>
      <c r="T986" cm="1">
        <f t="array" ref="T986">INDEX(EnergyImpactLookups[AStdWBtherm],MATCH(1,(EnergyImpactLookups[Statewide Offering ID]=$B986)*(EnergyImpactLookups[BldgType]=$C986)*(EnergyImpactLookups[BldgVint]=$D986)*(EnergyImpactLookups[BldgLoc]=$E986),0))</f>
        <v>0</v>
      </c>
      <c r="AA986" t="s">
        <v>151</v>
      </c>
      <c r="AB986" t="s">
        <v>10</v>
      </c>
      <c r="AC986" t="b">
        <v>0</v>
      </c>
    </row>
    <row r="987" spans="1:29" x14ac:dyDescent="0.3">
      <c r="A987" t="s">
        <v>95</v>
      </c>
      <c r="B987" t="s">
        <v>158</v>
      </c>
      <c r="C987" t="s">
        <v>130</v>
      </c>
      <c r="D987" t="s">
        <v>753</v>
      </c>
      <c r="E987" t="s">
        <v>112</v>
      </c>
      <c r="F987" t="s">
        <v>129</v>
      </c>
      <c r="G987" t="s">
        <v>231</v>
      </c>
      <c r="H987" t="s">
        <v>232</v>
      </c>
      <c r="I987" t="s">
        <v>65</v>
      </c>
      <c r="J987" s="1">
        <v>44172</v>
      </c>
      <c r="K987" t="s">
        <v>100</v>
      </c>
      <c r="L987">
        <v>1</v>
      </c>
      <c r="O987" t="str" cm="1">
        <f t="array" ref="O987">INDEX(EnergyImpactLookups[APreWBkWh-EAD_style],MATCH(1,(EnergyImpactLookups[Statewide Offering ID]=$B987)*(EnergyImpactLookups[BldgType]=$C987)*(EnergyImpactLookups[BldgVint]=$D987)*(EnergyImpactLookups[BldgLoc]=$E987),0))</f>
        <v/>
      </c>
      <c r="P987" t="str" cm="1">
        <f t="array" ref="P987">INDEX(EnergyImpactLookups[APreWBkW-EAD_style],MATCH(1,(EnergyImpactLookups[Statewide Offering ID]=$B987)*(EnergyImpactLookups[BldgType]=$C987)*(EnergyImpactLookups[BldgVint]=$D987)*(EnergyImpactLookups[BldgLoc]=$E987),0))</f>
        <v/>
      </c>
      <c r="Q987" cm="1">
        <f t="array" ref="Q987">INDEX(EnergyImpactLookups[APreWBtherm],MATCH(1,(EnergyImpactLookups[Statewide Offering ID]=$B987)*(EnergyImpactLookups[BldgType]=$C987)*(EnergyImpactLookups[BldgVint]=$D987)*(EnergyImpactLookups[BldgLoc]=$E987),0))</f>
        <v>0</v>
      </c>
      <c r="R987" cm="1">
        <f t="array" ref="R987">INDEX(EnergyImpactLookups[AStdWBkWh],MATCH(1,(EnergyImpactLookups[Statewide Offering ID]=$B987)*(EnergyImpactLookups[BldgType]=$C987)*(EnergyImpactLookups[BldgVint]=$D987)*(EnergyImpactLookups[BldgLoc]=$E987),0))</f>
        <v>187.3519</v>
      </c>
      <c r="S987" cm="1">
        <f t="array" ref="S987">INDEX(EnergyImpactLookups[AStdWBkW],MATCH(1,(EnergyImpactLookups[Statewide Offering ID]=$B987)*(EnergyImpactLookups[BldgType]=$C987)*(EnergyImpactLookups[BldgVint]=$D987)*(EnergyImpactLookups[BldgLoc]=$E987),0))</f>
        <v>0.13139999999999999</v>
      </c>
      <c r="T987" cm="1">
        <f t="array" ref="T987">INDEX(EnergyImpactLookups[AStdWBtherm],MATCH(1,(EnergyImpactLookups[Statewide Offering ID]=$B987)*(EnergyImpactLookups[BldgType]=$C987)*(EnergyImpactLookups[BldgVint]=$D987)*(EnergyImpactLookups[BldgLoc]=$E987),0))</f>
        <v>0</v>
      </c>
      <c r="AA987" t="s">
        <v>151</v>
      </c>
      <c r="AB987" t="s">
        <v>10</v>
      </c>
      <c r="AC987" t="b">
        <v>0</v>
      </c>
    </row>
    <row r="988" spans="1:29" x14ac:dyDescent="0.3">
      <c r="A988" t="s">
        <v>95</v>
      </c>
      <c r="B988" t="s">
        <v>158</v>
      </c>
      <c r="C988" t="s">
        <v>130</v>
      </c>
      <c r="D988" t="s">
        <v>753</v>
      </c>
      <c r="E988" t="s">
        <v>113</v>
      </c>
      <c r="F988" t="s">
        <v>129</v>
      </c>
      <c r="G988" t="s">
        <v>231</v>
      </c>
      <c r="H988" t="s">
        <v>232</v>
      </c>
      <c r="I988" t="s">
        <v>65</v>
      </c>
      <c r="J988" s="1">
        <v>44172</v>
      </c>
      <c r="K988" t="s">
        <v>100</v>
      </c>
      <c r="L988">
        <v>1</v>
      </c>
      <c r="O988" t="str" cm="1">
        <f t="array" ref="O988">INDEX(EnergyImpactLookups[APreWBkWh-EAD_style],MATCH(1,(EnergyImpactLookups[Statewide Offering ID]=$B988)*(EnergyImpactLookups[BldgType]=$C988)*(EnergyImpactLookups[BldgVint]=$D988)*(EnergyImpactLookups[BldgLoc]=$E988),0))</f>
        <v/>
      </c>
      <c r="P988" t="str" cm="1">
        <f t="array" ref="P988">INDEX(EnergyImpactLookups[APreWBkW-EAD_style],MATCH(1,(EnergyImpactLookups[Statewide Offering ID]=$B988)*(EnergyImpactLookups[BldgType]=$C988)*(EnergyImpactLookups[BldgVint]=$D988)*(EnergyImpactLookups[BldgLoc]=$E988),0))</f>
        <v/>
      </c>
      <c r="Q988" cm="1">
        <f t="array" ref="Q988">INDEX(EnergyImpactLookups[APreWBtherm],MATCH(1,(EnergyImpactLookups[Statewide Offering ID]=$B988)*(EnergyImpactLookups[BldgType]=$C988)*(EnergyImpactLookups[BldgVint]=$D988)*(EnergyImpactLookups[BldgLoc]=$E988),0))</f>
        <v>0</v>
      </c>
      <c r="R988" cm="1">
        <f t="array" ref="R988">INDEX(EnergyImpactLookups[AStdWBkWh],MATCH(1,(EnergyImpactLookups[Statewide Offering ID]=$B988)*(EnergyImpactLookups[BldgType]=$C988)*(EnergyImpactLookups[BldgVint]=$D988)*(EnergyImpactLookups[BldgLoc]=$E988),0))</f>
        <v>185.07079999999999</v>
      </c>
      <c r="S988" cm="1">
        <f t="array" ref="S988">INDEX(EnergyImpactLookups[AStdWBkW],MATCH(1,(EnergyImpactLookups[Statewide Offering ID]=$B988)*(EnergyImpactLookups[BldgType]=$C988)*(EnergyImpactLookups[BldgVint]=$D988)*(EnergyImpactLookups[BldgLoc]=$E988),0))</f>
        <v>0.14710000000000001</v>
      </c>
      <c r="T988" cm="1">
        <f t="array" ref="T988">INDEX(EnergyImpactLookups[AStdWBtherm],MATCH(1,(EnergyImpactLookups[Statewide Offering ID]=$B988)*(EnergyImpactLookups[BldgType]=$C988)*(EnergyImpactLookups[BldgVint]=$D988)*(EnergyImpactLookups[BldgLoc]=$E988),0))</f>
        <v>0</v>
      </c>
      <c r="AA988" t="s">
        <v>151</v>
      </c>
      <c r="AB988" t="s">
        <v>10</v>
      </c>
      <c r="AC988" t="b">
        <v>0</v>
      </c>
    </row>
    <row r="989" spans="1:29" x14ac:dyDescent="0.3">
      <c r="A989" t="s">
        <v>95</v>
      </c>
      <c r="B989" t="s">
        <v>158</v>
      </c>
      <c r="C989" t="s">
        <v>130</v>
      </c>
      <c r="D989" t="s">
        <v>753</v>
      </c>
      <c r="E989" t="s">
        <v>114</v>
      </c>
      <c r="F989" t="s">
        <v>129</v>
      </c>
      <c r="G989" t="s">
        <v>231</v>
      </c>
      <c r="H989" t="s">
        <v>232</v>
      </c>
      <c r="I989" t="s">
        <v>65</v>
      </c>
      <c r="J989" s="1">
        <v>44172</v>
      </c>
      <c r="K989" t="s">
        <v>100</v>
      </c>
      <c r="L989">
        <v>1</v>
      </c>
      <c r="O989" t="str" cm="1">
        <f t="array" ref="O989">INDEX(EnergyImpactLookups[APreWBkWh-EAD_style],MATCH(1,(EnergyImpactLookups[Statewide Offering ID]=$B989)*(EnergyImpactLookups[BldgType]=$C989)*(EnergyImpactLookups[BldgVint]=$D989)*(EnergyImpactLookups[BldgLoc]=$E989),0))</f>
        <v/>
      </c>
      <c r="P989" t="str" cm="1">
        <f t="array" ref="P989">INDEX(EnergyImpactLookups[APreWBkW-EAD_style],MATCH(1,(EnergyImpactLookups[Statewide Offering ID]=$B989)*(EnergyImpactLookups[BldgType]=$C989)*(EnergyImpactLookups[BldgVint]=$D989)*(EnergyImpactLookups[BldgLoc]=$E989),0))</f>
        <v/>
      </c>
      <c r="Q989" cm="1">
        <f t="array" ref="Q989">INDEX(EnergyImpactLookups[APreWBtherm],MATCH(1,(EnergyImpactLookups[Statewide Offering ID]=$B989)*(EnergyImpactLookups[BldgType]=$C989)*(EnergyImpactLookups[BldgVint]=$D989)*(EnergyImpactLookups[BldgLoc]=$E989),0))</f>
        <v>0</v>
      </c>
      <c r="R989" cm="1">
        <f t="array" ref="R989">INDEX(EnergyImpactLookups[AStdWBkWh],MATCH(1,(EnergyImpactLookups[Statewide Offering ID]=$B989)*(EnergyImpactLookups[BldgType]=$C989)*(EnergyImpactLookups[BldgVint]=$D989)*(EnergyImpactLookups[BldgLoc]=$E989),0))</f>
        <v>268.09800000000001</v>
      </c>
      <c r="S989" cm="1">
        <f t="array" ref="S989">INDEX(EnergyImpactLookups[AStdWBkW],MATCH(1,(EnergyImpactLookups[Statewide Offering ID]=$B989)*(EnergyImpactLookups[BldgType]=$C989)*(EnergyImpactLookups[BldgVint]=$D989)*(EnergyImpactLookups[BldgLoc]=$E989),0))</f>
        <v>0.21929999999999999</v>
      </c>
      <c r="T989" cm="1">
        <f t="array" ref="T989">INDEX(EnergyImpactLookups[AStdWBtherm],MATCH(1,(EnergyImpactLookups[Statewide Offering ID]=$B989)*(EnergyImpactLookups[BldgType]=$C989)*(EnergyImpactLookups[BldgVint]=$D989)*(EnergyImpactLookups[BldgLoc]=$E989),0))</f>
        <v>0</v>
      </c>
      <c r="AA989" t="s">
        <v>151</v>
      </c>
      <c r="AB989" t="s">
        <v>10</v>
      </c>
      <c r="AC989" t="b">
        <v>0</v>
      </c>
    </row>
    <row r="990" spans="1:29" x14ac:dyDescent="0.3">
      <c r="A990" t="s">
        <v>95</v>
      </c>
      <c r="B990" t="s">
        <v>158</v>
      </c>
      <c r="C990" t="s">
        <v>130</v>
      </c>
      <c r="D990" t="s">
        <v>753</v>
      </c>
      <c r="E990" t="s">
        <v>115</v>
      </c>
      <c r="F990" t="s">
        <v>129</v>
      </c>
      <c r="G990" t="s">
        <v>231</v>
      </c>
      <c r="H990" t="s">
        <v>232</v>
      </c>
      <c r="I990" t="s">
        <v>65</v>
      </c>
      <c r="J990" s="1">
        <v>44172</v>
      </c>
      <c r="K990" t="s">
        <v>100</v>
      </c>
      <c r="L990">
        <v>1</v>
      </c>
      <c r="O990" t="str" cm="1">
        <f t="array" ref="O990">INDEX(EnergyImpactLookups[APreWBkWh-EAD_style],MATCH(1,(EnergyImpactLookups[Statewide Offering ID]=$B990)*(EnergyImpactLookups[BldgType]=$C990)*(EnergyImpactLookups[BldgVint]=$D990)*(EnergyImpactLookups[BldgLoc]=$E990),0))</f>
        <v/>
      </c>
      <c r="P990" t="str" cm="1">
        <f t="array" ref="P990">INDEX(EnergyImpactLookups[APreWBkW-EAD_style],MATCH(1,(EnergyImpactLookups[Statewide Offering ID]=$B990)*(EnergyImpactLookups[BldgType]=$C990)*(EnergyImpactLookups[BldgVint]=$D990)*(EnergyImpactLookups[BldgLoc]=$E990),0))</f>
        <v/>
      </c>
      <c r="Q990" cm="1">
        <f t="array" ref="Q990">INDEX(EnergyImpactLookups[APreWBtherm],MATCH(1,(EnergyImpactLookups[Statewide Offering ID]=$B990)*(EnergyImpactLookups[BldgType]=$C990)*(EnergyImpactLookups[BldgVint]=$D990)*(EnergyImpactLookups[BldgLoc]=$E990),0))</f>
        <v>0</v>
      </c>
      <c r="R990" cm="1">
        <f t="array" ref="R990">INDEX(EnergyImpactLookups[AStdWBkWh],MATCH(1,(EnergyImpactLookups[Statewide Offering ID]=$B990)*(EnergyImpactLookups[BldgType]=$C990)*(EnergyImpactLookups[BldgVint]=$D990)*(EnergyImpactLookups[BldgLoc]=$E990),0))</f>
        <v>150.5806</v>
      </c>
      <c r="S990" cm="1">
        <f t="array" ref="S990">INDEX(EnergyImpactLookups[AStdWBkW],MATCH(1,(EnergyImpactLookups[Statewide Offering ID]=$B990)*(EnergyImpactLookups[BldgType]=$C990)*(EnergyImpactLookups[BldgVint]=$D990)*(EnergyImpactLookups[BldgLoc]=$E990),0))</f>
        <v>0.18410000000000001</v>
      </c>
      <c r="T990" cm="1">
        <f t="array" ref="T990">INDEX(EnergyImpactLookups[AStdWBtherm],MATCH(1,(EnergyImpactLookups[Statewide Offering ID]=$B990)*(EnergyImpactLookups[BldgType]=$C990)*(EnergyImpactLookups[BldgVint]=$D990)*(EnergyImpactLookups[BldgLoc]=$E990),0))</f>
        <v>0</v>
      </c>
      <c r="AA990" t="s">
        <v>151</v>
      </c>
      <c r="AB990" t="s">
        <v>10</v>
      </c>
      <c r="AC990" t="b">
        <v>0</v>
      </c>
    </row>
    <row r="991" spans="1:29" x14ac:dyDescent="0.3">
      <c r="A991" t="s">
        <v>95</v>
      </c>
      <c r="B991" t="s">
        <v>158</v>
      </c>
      <c r="C991" t="s">
        <v>130</v>
      </c>
      <c r="D991" t="s">
        <v>753</v>
      </c>
      <c r="E991" t="s">
        <v>116</v>
      </c>
      <c r="F991" t="s">
        <v>129</v>
      </c>
      <c r="G991" t="s">
        <v>231</v>
      </c>
      <c r="H991" t="s">
        <v>232</v>
      </c>
      <c r="I991" t="s">
        <v>65</v>
      </c>
      <c r="J991" s="1">
        <v>44172</v>
      </c>
      <c r="K991" t="s">
        <v>100</v>
      </c>
      <c r="L991">
        <v>1</v>
      </c>
      <c r="O991" t="str" cm="1">
        <f t="array" ref="O991">INDEX(EnergyImpactLookups[APreWBkWh-EAD_style],MATCH(1,(EnergyImpactLookups[Statewide Offering ID]=$B991)*(EnergyImpactLookups[BldgType]=$C991)*(EnergyImpactLookups[BldgVint]=$D991)*(EnergyImpactLookups[BldgLoc]=$E991),0))</f>
        <v/>
      </c>
      <c r="P991" t="str" cm="1">
        <f t="array" ref="P991">INDEX(EnergyImpactLookups[APreWBkW-EAD_style],MATCH(1,(EnergyImpactLookups[Statewide Offering ID]=$B991)*(EnergyImpactLookups[BldgType]=$C991)*(EnergyImpactLookups[BldgVint]=$D991)*(EnergyImpactLookups[BldgLoc]=$E991),0))</f>
        <v/>
      </c>
      <c r="Q991" cm="1">
        <f t="array" ref="Q991">INDEX(EnergyImpactLookups[APreWBtherm],MATCH(1,(EnergyImpactLookups[Statewide Offering ID]=$B991)*(EnergyImpactLookups[BldgType]=$C991)*(EnergyImpactLookups[BldgVint]=$D991)*(EnergyImpactLookups[BldgLoc]=$E991),0))</f>
        <v>0</v>
      </c>
      <c r="R991" cm="1">
        <f t="array" ref="R991">INDEX(EnergyImpactLookups[AStdWBkWh],MATCH(1,(EnergyImpactLookups[Statewide Offering ID]=$B991)*(EnergyImpactLookups[BldgType]=$C991)*(EnergyImpactLookups[BldgVint]=$D991)*(EnergyImpactLookups[BldgLoc]=$E991),0))</f>
        <v>289.66199999999998</v>
      </c>
      <c r="S991" cm="1">
        <f t="array" ref="S991">INDEX(EnergyImpactLookups[AStdWBkW],MATCH(1,(EnergyImpactLookups[Statewide Offering ID]=$B991)*(EnergyImpactLookups[BldgType]=$C991)*(EnergyImpactLookups[BldgVint]=$D991)*(EnergyImpactLookups[BldgLoc]=$E991),0))</f>
        <v>0.19700000000000001</v>
      </c>
      <c r="T991" cm="1">
        <f t="array" ref="T991">INDEX(EnergyImpactLookups[AStdWBtherm],MATCH(1,(EnergyImpactLookups[Statewide Offering ID]=$B991)*(EnergyImpactLookups[BldgType]=$C991)*(EnergyImpactLookups[BldgVint]=$D991)*(EnergyImpactLookups[BldgLoc]=$E991),0))</f>
        <v>0</v>
      </c>
      <c r="AA991" t="s">
        <v>151</v>
      </c>
      <c r="AB991" t="s">
        <v>10</v>
      </c>
      <c r="AC991" t="b">
        <v>0</v>
      </c>
    </row>
    <row r="992" spans="1:29" x14ac:dyDescent="0.3">
      <c r="A992" t="s">
        <v>95</v>
      </c>
      <c r="B992" t="s">
        <v>158</v>
      </c>
      <c r="C992" t="s">
        <v>130</v>
      </c>
      <c r="D992" t="s">
        <v>753</v>
      </c>
      <c r="E992" t="s">
        <v>117</v>
      </c>
      <c r="F992" t="s">
        <v>129</v>
      </c>
      <c r="G992" t="s">
        <v>231</v>
      </c>
      <c r="H992" t="s">
        <v>232</v>
      </c>
      <c r="I992" t="s">
        <v>65</v>
      </c>
      <c r="J992" s="1">
        <v>44172</v>
      </c>
      <c r="K992" t="s">
        <v>100</v>
      </c>
      <c r="L992">
        <v>1</v>
      </c>
      <c r="O992" t="str" cm="1">
        <f t="array" ref="O992">INDEX(EnergyImpactLookups[APreWBkWh-EAD_style],MATCH(1,(EnergyImpactLookups[Statewide Offering ID]=$B992)*(EnergyImpactLookups[BldgType]=$C992)*(EnergyImpactLookups[BldgVint]=$D992)*(EnergyImpactLookups[BldgLoc]=$E992),0))</f>
        <v/>
      </c>
      <c r="P992" t="str" cm="1">
        <f t="array" ref="P992">INDEX(EnergyImpactLookups[APreWBkW-EAD_style],MATCH(1,(EnergyImpactLookups[Statewide Offering ID]=$B992)*(EnergyImpactLookups[BldgType]=$C992)*(EnergyImpactLookups[BldgVint]=$D992)*(EnergyImpactLookups[BldgLoc]=$E992),0))</f>
        <v/>
      </c>
      <c r="Q992" cm="1">
        <f t="array" ref="Q992">INDEX(EnergyImpactLookups[APreWBtherm],MATCH(1,(EnergyImpactLookups[Statewide Offering ID]=$B992)*(EnergyImpactLookups[BldgType]=$C992)*(EnergyImpactLookups[BldgVint]=$D992)*(EnergyImpactLookups[BldgLoc]=$E992),0))</f>
        <v>0</v>
      </c>
      <c r="R992" cm="1">
        <f t="array" ref="R992">INDEX(EnergyImpactLookups[AStdWBkWh],MATCH(1,(EnergyImpactLookups[Statewide Offering ID]=$B992)*(EnergyImpactLookups[BldgType]=$C992)*(EnergyImpactLookups[BldgVint]=$D992)*(EnergyImpactLookups[BldgLoc]=$E992),0))</f>
        <v>301.87439999999998</v>
      </c>
      <c r="S992" cm="1">
        <f t="array" ref="S992">INDEX(EnergyImpactLookups[AStdWBkW],MATCH(1,(EnergyImpactLookups[Statewide Offering ID]=$B992)*(EnergyImpactLookups[BldgType]=$C992)*(EnergyImpactLookups[BldgVint]=$D992)*(EnergyImpactLookups[BldgLoc]=$E992),0))</f>
        <v>0.1976</v>
      </c>
      <c r="T992" cm="1">
        <f t="array" ref="T992">INDEX(EnergyImpactLookups[AStdWBtherm],MATCH(1,(EnergyImpactLookups[Statewide Offering ID]=$B992)*(EnergyImpactLookups[BldgType]=$C992)*(EnergyImpactLookups[BldgVint]=$D992)*(EnergyImpactLookups[BldgLoc]=$E992),0))</f>
        <v>0</v>
      </c>
      <c r="AA992" t="s">
        <v>151</v>
      </c>
      <c r="AB992" t="s">
        <v>10</v>
      </c>
      <c r="AC992" t="b">
        <v>0</v>
      </c>
    </row>
    <row r="993" spans="1:29" x14ac:dyDescent="0.3">
      <c r="A993" t="s">
        <v>95</v>
      </c>
      <c r="B993" t="s">
        <v>158</v>
      </c>
      <c r="C993" t="s">
        <v>130</v>
      </c>
      <c r="D993" t="s">
        <v>753</v>
      </c>
      <c r="E993" t="s">
        <v>118</v>
      </c>
      <c r="F993" t="s">
        <v>129</v>
      </c>
      <c r="G993" t="s">
        <v>231</v>
      </c>
      <c r="H993" t="s">
        <v>232</v>
      </c>
      <c r="I993" t="s">
        <v>65</v>
      </c>
      <c r="J993" s="1">
        <v>44172</v>
      </c>
      <c r="K993" t="s">
        <v>100</v>
      </c>
      <c r="L993">
        <v>1</v>
      </c>
      <c r="O993" t="str" cm="1">
        <f t="array" ref="O993">INDEX(EnergyImpactLookups[APreWBkWh-EAD_style],MATCH(1,(EnergyImpactLookups[Statewide Offering ID]=$B993)*(EnergyImpactLookups[BldgType]=$C993)*(EnergyImpactLookups[BldgVint]=$D993)*(EnergyImpactLookups[BldgLoc]=$E993),0))</f>
        <v/>
      </c>
      <c r="P993" t="str" cm="1">
        <f t="array" ref="P993">INDEX(EnergyImpactLookups[APreWBkW-EAD_style],MATCH(1,(EnergyImpactLookups[Statewide Offering ID]=$B993)*(EnergyImpactLookups[BldgType]=$C993)*(EnergyImpactLookups[BldgVint]=$D993)*(EnergyImpactLookups[BldgLoc]=$E993),0))</f>
        <v/>
      </c>
      <c r="Q993" cm="1">
        <f t="array" ref="Q993">INDEX(EnergyImpactLookups[APreWBtherm],MATCH(1,(EnergyImpactLookups[Statewide Offering ID]=$B993)*(EnergyImpactLookups[BldgType]=$C993)*(EnergyImpactLookups[BldgVint]=$D993)*(EnergyImpactLookups[BldgLoc]=$E993),0))</f>
        <v>0</v>
      </c>
      <c r="R993" cm="1">
        <f t="array" ref="R993">INDEX(EnergyImpactLookups[AStdWBkWh],MATCH(1,(EnergyImpactLookups[Statewide Offering ID]=$B993)*(EnergyImpactLookups[BldgType]=$C993)*(EnergyImpactLookups[BldgVint]=$D993)*(EnergyImpactLookups[BldgLoc]=$E993),0))</f>
        <v>429.78899999999999</v>
      </c>
      <c r="S993" cm="1">
        <f t="array" ref="S993">INDEX(EnergyImpactLookups[AStdWBkW],MATCH(1,(EnergyImpactLookups[Statewide Offering ID]=$B993)*(EnergyImpactLookups[BldgType]=$C993)*(EnergyImpactLookups[BldgVint]=$D993)*(EnergyImpactLookups[BldgLoc]=$E993),0))</f>
        <v>0.2268</v>
      </c>
      <c r="T993" cm="1">
        <f t="array" ref="T993">INDEX(EnergyImpactLookups[AStdWBtherm],MATCH(1,(EnergyImpactLookups[Statewide Offering ID]=$B993)*(EnergyImpactLookups[BldgType]=$C993)*(EnergyImpactLookups[BldgVint]=$D993)*(EnergyImpactLookups[BldgLoc]=$E993),0))</f>
        <v>0</v>
      </c>
      <c r="AA993" t="s">
        <v>151</v>
      </c>
      <c r="AB993" t="s">
        <v>10</v>
      </c>
      <c r="AC993" t="b">
        <v>0</v>
      </c>
    </row>
    <row r="994" spans="1:29" x14ac:dyDescent="0.3">
      <c r="A994" t="s">
        <v>95</v>
      </c>
      <c r="B994" t="s">
        <v>158</v>
      </c>
      <c r="C994" t="s">
        <v>130</v>
      </c>
      <c r="D994" t="s">
        <v>753</v>
      </c>
      <c r="E994" t="s">
        <v>119</v>
      </c>
      <c r="F994" t="s">
        <v>129</v>
      </c>
      <c r="G994" t="s">
        <v>231</v>
      </c>
      <c r="H994" t="s">
        <v>232</v>
      </c>
      <c r="I994" t="s">
        <v>65</v>
      </c>
      <c r="J994" s="1">
        <v>44172</v>
      </c>
      <c r="K994" t="s">
        <v>100</v>
      </c>
      <c r="L994">
        <v>1</v>
      </c>
      <c r="O994" t="str" cm="1">
        <f t="array" ref="O994">INDEX(EnergyImpactLookups[APreWBkWh-EAD_style],MATCH(1,(EnergyImpactLookups[Statewide Offering ID]=$B994)*(EnergyImpactLookups[BldgType]=$C994)*(EnergyImpactLookups[BldgVint]=$D994)*(EnergyImpactLookups[BldgLoc]=$E994),0))</f>
        <v/>
      </c>
      <c r="P994" t="str" cm="1">
        <f t="array" ref="P994">INDEX(EnergyImpactLookups[APreWBkW-EAD_style],MATCH(1,(EnergyImpactLookups[Statewide Offering ID]=$B994)*(EnergyImpactLookups[BldgType]=$C994)*(EnergyImpactLookups[BldgVint]=$D994)*(EnergyImpactLookups[BldgLoc]=$E994),0))</f>
        <v/>
      </c>
      <c r="Q994" cm="1">
        <f t="array" ref="Q994">INDEX(EnergyImpactLookups[APreWBtherm],MATCH(1,(EnergyImpactLookups[Statewide Offering ID]=$B994)*(EnergyImpactLookups[BldgType]=$C994)*(EnergyImpactLookups[BldgVint]=$D994)*(EnergyImpactLookups[BldgLoc]=$E994),0))</f>
        <v>0</v>
      </c>
      <c r="R994" cm="1">
        <f t="array" ref="R994">INDEX(EnergyImpactLookups[AStdWBkWh],MATCH(1,(EnergyImpactLookups[Statewide Offering ID]=$B994)*(EnergyImpactLookups[BldgType]=$C994)*(EnergyImpactLookups[BldgVint]=$D994)*(EnergyImpactLookups[BldgLoc]=$E994),0))</f>
        <v>142.92019999999999</v>
      </c>
      <c r="S994" cm="1">
        <f t="array" ref="S994">INDEX(EnergyImpactLookups[AStdWBkW],MATCH(1,(EnergyImpactLookups[Statewide Offering ID]=$B994)*(EnergyImpactLookups[BldgType]=$C994)*(EnergyImpactLookups[BldgVint]=$D994)*(EnergyImpactLookups[BldgLoc]=$E994),0))</f>
        <v>0.1128</v>
      </c>
      <c r="T994" cm="1">
        <f t="array" ref="T994">INDEX(EnergyImpactLookups[AStdWBtherm],MATCH(1,(EnergyImpactLookups[Statewide Offering ID]=$B994)*(EnergyImpactLookups[BldgType]=$C994)*(EnergyImpactLookups[BldgVint]=$D994)*(EnergyImpactLookups[BldgLoc]=$E994),0))</f>
        <v>0</v>
      </c>
      <c r="AA994" t="s">
        <v>151</v>
      </c>
      <c r="AB994" t="s">
        <v>10</v>
      </c>
      <c r="AC994" t="b">
        <v>0</v>
      </c>
    </row>
    <row r="995" spans="1:29" x14ac:dyDescent="0.3">
      <c r="A995" t="s">
        <v>95</v>
      </c>
      <c r="B995" t="s">
        <v>158</v>
      </c>
      <c r="C995" t="s">
        <v>131</v>
      </c>
      <c r="D995" t="s">
        <v>753</v>
      </c>
      <c r="E995" t="s">
        <v>99</v>
      </c>
      <c r="F995" t="s">
        <v>129</v>
      </c>
      <c r="G995" t="s">
        <v>231</v>
      </c>
      <c r="H995" t="s">
        <v>232</v>
      </c>
      <c r="I995" t="s">
        <v>65</v>
      </c>
      <c r="J995" s="1">
        <v>44172</v>
      </c>
      <c r="K995" t="s">
        <v>100</v>
      </c>
      <c r="L995">
        <v>1</v>
      </c>
      <c r="O995" t="str" cm="1">
        <f t="array" ref="O995">INDEX(EnergyImpactLookups[APreWBkWh-EAD_style],MATCH(1,(EnergyImpactLookups[Statewide Offering ID]=$B995)*(EnergyImpactLookups[BldgType]=$C995)*(EnergyImpactLookups[BldgVint]=$D995)*(EnergyImpactLookups[BldgLoc]=$E995),0))</f>
        <v/>
      </c>
      <c r="P995" t="str" cm="1">
        <f t="array" ref="P995">INDEX(EnergyImpactLookups[APreWBkW-EAD_style],MATCH(1,(EnergyImpactLookups[Statewide Offering ID]=$B995)*(EnergyImpactLookups[BldgType]=$C995)*(EnergyImpactLookups[BldgVint]=$D995)*(EnergyImpactLookups[BldgLoc]=$E995),0))</f>
        <v/>
      </c>
      <c r="Q995" cm="1">
        <f t="array" ref="Q995">INDEX(EnergyImpactLookups[APreWBtherm],MATCH(1,(EnergyImpactLookups[Statewide Offering ID]=$B995)*(EnergyImpactLookups[BldgType]=$C995)*(EnergyImpactLookups[BldgVint]=$D995)*(EnergyImpactLookups[BldgLoc]=$E995),0))</f>
        <v>0</v>
      </c>
      <c r="R995" cm="1">
        <f t="array" ref="R995">INDEX(EnergyImpactLookups[AStdWBkWh],MATCH(1,(EnergyImpactLookups[Statewide Offering ID]=$B995)*(EnergyImpactLookups[BldgType]=$C995)*(EnergyImpactLookups[BldgVint]=$D995)*(EnergyImpactLookups[BldgLoc]=$E995),0))</f>
        <v>10.6754</v>
      </c>
      <c r="S995" cm="1">
        <f t="array" ref="S995">INDEX(EnergyImpactLookups[AStdWBkW],MATCH(1,(EnergyImpactLookups[Statewide Offering ID]=$B995)*(EnergyImpactLookups[BldgType]=$C995)*(EnergyImpactLookups[BldgVint]=$D995)*(EnergyImpactLookups[BldgLoc]=$E995),0))</f>
        <v>0</v>
      </c>
      <c r="T995" cm="1">
        <f t="array" ref="T995">INDEX(EnergyImpactLookups[AStdWBtherm],MATCH(1,(EnergyImpactLookups[Statewide Offering ID]=$B995)*(EnergyImpactLookups[BldgType]=$C995)*(EnergyImpactLookups[BldgVint]=$D995)*(EnergyImpactLookups[BldgLoc]=$E995),0))</f>
        <v>0</v>
      </c>
      <c r="AA995" t="s">
        <v>151</v>
      </c>
      <c r="AB995" t="s">
        <v>10</v>
      </c>
      <c r="AC995" t="b">
        <v>0</v>
      </c>
    </row>
    <row r="996" spans="1:29" x14ac:dyDescent="0.3">
      <c r="A996" t="s">
        <v>95</v>
      </c>
      <c r="B996" t="s">
        <v>158</v>
      </c>
      <c r="C996" t="s">
        <v>131</v>
      </c>
      <c r="D996" t="s">
        <v>753</v>
      </c>
      <c r="E996" t="s">
        <v>103</v>
      </c>
      <c r="F996" t="s">
        <v>129</v>
      </c>
      <c r="G996" t="s">
        <v>231</v>
      </c>
      <c r="H996" t="s">
        <v>232</v>
      </c>
      <c r="I996" t="s">
        <v>65</v>
      </c>
      <c r="J996" s="1">
        <v>44172</v>
      </c>
      <c r="K996" t="s">
        <v>100</v>
      </c>
      <c r="L996">
        <v>1</v>
      </c>
      <c r="O996" t="str" cm="1">
        <f t="array" ref="O996">INDEX(EnergyImpactLookups[APreWBkWh-EAD_style],MATCH(1,(EnergyImpactLookups[Statewide Offering ID]=$B996)*(EnergyImpactLookups[BldgType]=$C996)*(EnergyImpactLookups[BldgVint]=$D996)*(EnergyImpactLookups[BldgLoc]=$E996),0))</f>
        <v/>
      </c>
      <c r="P996" t="str" cm="1">
        <f t="array" ref="P996">INDEX(EnergyImpactLookups[APreWBkW-EAD_style],MATCH(1,(EnergyImpactLookups[Statewide Offering ID]=$B996)*(EnergyImpactLookups[BldgType]=$C996)*(EnergyImpactLookups[BldgVint]=$D996)*(EnergyImpactLookups[BldgLoc]=$E996),0))</f>
        <v/>
      </c>
      <c r="Q996" cm="1">
        <f t="array" ref="Q996">INDEX(EnergyImpactLookups[APreWBtherm],MATCH(1,(EnergyImpactLookups[Statewide Offering ID]=$B996)*(EnergyImpactLookups[BldgType]=$C996)*(EnergyImpactLookups[BldgVint]=$D996)*(EnergyImpactLookups[BldgLoc]=$E996),0))</f>
        <v>0</v>
      </c>
      <c r="R996" cm="1">
        <f t="array" ref="R996">INDEX(EnergyImpactLookups[AStdWBkWh],MATCH(1,(EnergyImpactLookups[Statewide Offering ID]=$B996)*(EnergyImpactLookups[BldgType]=$C996)*(EnergyImpactLookups[BldgVint]=$D996)*(EnergyImpactLookups[BldgLoc]=$E996),0))</f>
        <v>42.512599999999999</v>
      </c>
      <c r="S996" cm="1">
        <f t="array" ref="S996">INDEX(EnergyImpactLookups[AStdWBkW],MATCH(1,(EnergyImpactLookups[Statewide Offering ID]=$B996)*(EnergyImpactLookups[BldgType]=$C996)*(EnergyImpactLookups[BldgVint]=$D996)*(EnergyImpactLookups[BldgLoc]=$E996),0))</f>
        <v>9.6600000000000005E-2</v>
      </c>
      <c r="T996" cm="1">
        <f t="array" ref="T996">INDEX(EnergyImpactLookups[AStdWBtherm],MATCH(1,(EnergyImpactLookups[Statewide Offering ID]=$B996)*(EnergyImpactLookups[BldgType]=$C996)*(EnergyImpactLookups[BldgVint]=$D996)*(EnergyImpactLookups[BldgLoc]=$E996),0))</f>
        <v>0</v>
      </c>
      <c r="AA996" t="s">
        <v>151</v>
      </c>
      <c r="AB996" t="s">
        <v>10</v>
      </c>
      <c r="AC996" t="b">
        <v>0</v>
      </c>
    </row>
    <row r="997" spans="1:29" x14ac:dyDescent="0.3">
      <c r="A997" t="s">
        <v>95</v>
      </c>
      <c r="B997" t="s">
        <v>158</v>
      </c>
      <c r="C997" t="s">
        <v>131</v>
      </c>
      <c r="D997" t="s">
        <v>753</v>
      </c>
      <c r="E997" t="s">
        <v>104</v>
      </c>
      <c r="F997" t="s">
        <v>129</v>
      </c>
      <c r="G997" t="s">
        <v>231</v>
      </c>
      <c r="H997" t="s">
        <v>232</v>
      </c>
      <c r="I997" t="s">
        <v>65</v>
      </c>
      <c r="J997" s="1">
        <v>44172</v>
      </c>
      <c r="K997" t="s">
        <v>100</v>
      </c>
      <c r="L997">
        <v>1</v>
      </c>
      <c r="O997" t="str" cm="1">
        <f t="array" ref="O997">INDEX(EnergyImpactLookups[APreWBkWh-EAD_style],MATCH(1,(EnergyImpactLookups[Statewide Offering ID]=$B997)*(EnergyImpactLookups[BldgType]=$C997)*(EnergyImpactLookups[BldgVint]=$D997)*(EnergyImpactLookups[BldgLoc]=$E997),0))</f>
        <v/>
      </c>
      <c r="P997" t="str" cm="1">
        <f t="array" ref="P997">INDEX(EnergyImpactLookups[APreWBkW-EAD_style],MATCH(1,(EnergyImpactLookups[Statewide Offering ID]=$B997)*(EnergyImpactLookups[BldgType]=$C997)*(EnergyImpactLookups[BldgVint]=$D997)*(EnergyImpactLookups[BldgLoc]=$E997),0))</f>
        <v/>
      </c>
      <c r="Q997" cm="1">
        <f t="array" ref="Q997">INDEX(EnergyImpactLookups[APreWBtherm],MATCH(1,(EnergyImpactLookups[Statewide Offering ID]=$B997)*(EnergyImpactLookups[BldgType]=$C997)*(EnergyImpactLookups[BldgVint]=$D997)*(EnergyImpactLookups[BldgLoc]=$E997),0))</f>
        <v>0</v>
      </c>
      <c r="R997" cm="1">
        <f t="array" ref="R997">INDEX(EnergyImpactLookups[AStdWBkWh],MATCH(1,(EnergyImpactLookups[Statewide Offering ID]=$B997)*(EnergyImpactLookups[BldgType]=$C997)*(EnergyImpactLookups[BldgVint]=$D997)*(EnergyImpactLookups[BldgLoc]=$E997),0))</f>
        <v>17.363499999999998</v>
      </c>
      <c r="S997" cm="1">
        <f t="array" ref="S997">INDEX(EnergyImpactLookups[AStdWBkW],MATCH(1,(EnergyImpactLookups[Statewide Offering ID]=$B997)*(EnergyImpactLookups[BldgType]=$C997)*(EnergyImpactLookups[BldgVint]=$D997)*(EnergyImpactLookups[BldgLoc]=$E997),0))</f>
        <v>6.9800000000000001E-2</v>
      </c>
      <c r="T997" cm="1">
        <f t="array" ref="T997">INDEX(EnergyImpactLookups[AStdWBtherm],MATCH(1,(EnergyImpactLookups[Statewide Offering ID]=$B997)*(EnergyImpactLookups[BldgType]=$C997)*(EnergyImpactLookups[BldgVint]=$D997)*(EnergyImpactLookups[BldgLoc]=$E997),0))</f>
        <v>0</v>
      </c>
      <c r="AA997" t="s">
        <v>151</v>
      </c>
      <c r="AB997" t="s">
        <v>10</v>
      </c>
      <c r="AC997" t="b">
        <v>0</v>
      </c>
    </row>
    <row r="998" spans="1:29" x14ac:dyDescent="0.3">
      <c r="A998" t="s">
        <v>95</v>
      </c>
      <c r="B998" t="s">
        <v>158</v>
      </c>
      <c r="C998" t="s">
        <v>131</v>
      </c>
      <c r="D998" t="s">
        <v>753</v>
      </c>
      <c r="E998" t="s">
        <v>105</v>
      </c>
      <c r="F998" t="s">
        <v>129</v>
      </c>
      <c r="G998" t="s">
        <v>231</v>
      </c>
      <c r="H998" t="s">
        <v>232</v>
      </c>
      <c r="I998" t="s">
        <v>65</v>
      </c>
      <c r="J998" s="1">
        <v>44172</v>
      </c>
      <c r="K998" t="s">
        <v>100</v>
      </c>
      <c r="L998">
        <v>1</v>
      </c>
      <c r="O998" t="str" cm="1">
        <f t="array" ref="O998">INDEX(EnergyImpactLookups[APreWBkWh-EAD_style],MATCH(1,(EnergyImpactLookups[Statewide Offering ID]=$B998)*(EnergyImpactLookups[BldgType]=$C998)*(EnergyImpactLookups[BldgVint]=$D998)*(EnergyImpactLookups[BldgLoc]=$E998),0))</f>
        <v/>
      </c>
      <c r="P998" t="str" cm="1">
        <f t="array" ref="P998">INDEX(EnergyImpactLookups[APreWBkW-EAD_style],MATCH(1,(EnergyImpactLookups[Statewide Offering ID]=$B998)*(EnergyImpactLookups[BldgType]=$C998)*(EnergyImpactLookups[BldgVint]=$D998)*(EnergyImpactLookups[BldgLoc]=$E998),0))</f>
        <v/>
      </c>
      <c r="Q998" cm="1">
        <f t="array" ref="Q998">INDEX(EnergyImpactLookups[APreWBtherm],MATCH(1,(EnergyImpactLookups[Statewide Offering ID]=$B998)*(EnergyImpactLookups[BldgType]=$C998)*(EnergyImpactLookups[BldgVint]=$D998)*(EnergyImpactLookups[BldgLoc]=$E998),0))</f>
        <v>0</v>
      </c>
      <c r="R998" cm="1">
        <f t="array" ref="R998">INDEX(EnergyImpactLookups[AStdWBkWh],MATCH(1,(EnergyImpactLookups[Statewide Offering ID]=$B998)*(EnergyImpactLookups[BldgType]=$C998)*(EnergyImpactLookups[BldgVint]=$D998)*(EnergyImpactLookups[BldgLoc]=$E998),0))</f>
        <v>60.4709</v>
      </c>
      <c r="S998" cm="1">
        <f t="array" ref="S998">INDEX(EnergyImpactLookups[AStdWBkW],MATCH(1,(EnergyImpactLookups[Statewide Offering ID]=$B998)*(EnergyImpactLookups[BldgType]=$C998)*(EnergyImpactLookups[BldgVint]=$D998)*(EnergyImpactLookups[BldgLoc]=$E998),0))</f>
        <v>0.1038</v>
      </c>
      <c r="T998" cm="1">
        <f t="array" ref="T998">INDEX(EnergyImpactLookups[AStdWBtherm],MATCH(1,(EnergyImpactLookups[Statewide Offering ID]=$B998)*(EnergyImpactLookups[BldgType]=$C998)*(EnergyImpactLookups[BldgVint]=$D998)*(EnergyImpactLookups[BldgLoc]=$E998),0))</f>
        <v>0</v>
      </c>
      <c r="AA998" t="s">
        <v>151</v>
      </c>
      <c r="AB998" t="s">
        <v>10</v>
      </c>
      <c r="AC998" t="b">
        <v>0</v>
      </c>
    </row>
    <row r="999" spans="1:29" x14ac:dyDescent="0.3">
      <c r="A999" t="s">
        <v>95</v>
      </c>
      <c r="B999" t="s">
        <v>158</v>
      </c>
      <c r="C999" t="s">
        <v>131</v>
      </c>
      <c r="D999" t="s">
        <v>753</v>
      </c>
      <c r="E999" t="s">
        <v>106</v>
      </c>
      <c r="F999" t="s">
        <v>129</v>
      </c>
      <c r="G999" t="s">
        <v>231</v>
      </c>
      <c r="H999" t="s">
        <v>232</v>
      </c>
      <c r="I999" t="s">
        <v>65</v>
      </c>
      <c r="J999" s="1">
        <v>44172</v>
      </c>
      <c r="K999" t="s">
        <v>100</v>
      </c>
      <c r="L999">
        <v>1</v>
      </c>
      <c r="O999" t="str" cm="1">
        <f t="array" ref="O999">INDEX(EnergyImpactLookups[APreWBkWh-EAD_style],MATCH(1,(EnergyImpactLookups[Statewide Offering ID]=$B999)*(EnergyImpactLookups[BldgType]=$C999)*(EnergyImpactLookups[BldgVint]=$D999)*(EnergyImpactLookups[BldgLoc]=$E999),0))</f>
        <v/>
      </c>
      <c r="P999" t="str" cm="1">
        <f t="array" ref="P999">INDEX(EnergyImpactLookups[APreWBkW-EAD_style],MATCH(1,(EnergyImpactLookups[Statewide Offering ID]=$B999)*(EnergyImpactLookups[BldgType]=$C999)*(EnergyImpactLookups[BldgVint]=$D999)*(EnergyImpactLookups[BldgLoc]=$E999),0))</f>
        <v/>
      </c>
      <c r="Q999" cm="1">
        <f t="array" ref="Q999">INDEX(EnergyImpactLookups[APreWBtherm],MATCH(1,(EnergyImpactLookups[Statewide Offering ID]=$B999)*(EnergyImpactLookups[BldgType]=$C999)*(EnergyImpactLookups[BldgVint]=$D999)*(EnergyImpactLookups[BldgLoc]=$E999),0))</f>
        <v>0</v>
      </c>
      <c r="R999" cm="1">
        <f t="array" ref="R999">INDEX(EnergyImpactLookups[AStdWBkWh],MATCH(1,(EnergyImpactLookups[Statewide Offering ID]=$B999)*(EnergyImpactLookups[BldgType]=$C999)*(EnergyImpactLookups[BldgVint]=$D999)*(EnergyImpactLookups[BldgLoc]=$E999),0))</f>
        <v>10.0466</v>
      </c>
      <c r="S999" cm="1">
        <f t="array" ref="S999">INDEX(EnergyImpactLookups[AStdWBkW],MATCH(1,(EnergyImpactLookups[Statewide Offering ID]=$B999)*(EnergyImpactLookups[BldgType]=$C999)*(EnergyImpactLookups[BldgVint]=$D999)*(EnergyImpactLookups[BldgLoc]=$E999),0))</f>
        <v>3.4799999999999998E-2</v>
      </c>
      <c r="T999" cm="1">
        <f t="array" ref="T999">INDEX(EnergyImpactLookups[AStdWBtherm],MATCH(1,(EnergyImpactLookups[Statewide Offering ID]=$B999)*(EnergyImpactLookups[BldgType]=$C999)*(EnergyImpactLookups[BldgVint]=$D999)*(EnergyImpactLookups[BldgLoc]=$E999),0))</f>
        <v>0</v>
      </c>
      <c r="AA999" t="s">
        <v>151</v>
      </c>
      <c r="AB999" t="s">
        <v>10</v>
      </c>
      <c r="AC999" t="b">
        <v>0</v>
      </c>
    </row>
    <row r="1000" spans="1:29" x14ac:dyDescent="0.3">
      <c r="A1000" t="s">
        <v>95</v>
      </c>
      <c r="B1000" t="s">
        <v>158</v>
      </c>
      <c r="C1000" t="s">
        <v>131</v>
      </c>
      <c r="D1000" t="s">
        <v>753</v>
      </c>
      <c r="E1000" t="s">
        <v>107</v>
      </c>
      <c r="F1000" t="s">
        <v>129</v>
      </c>
      <c r="G1000" t="s">
        <v>231</v>
      </c>
      <c r="H1000" t="s">
        <v>232</v>
      </c>
      <c r="I1000" t="s">
        <v>65</v>
      </c>
      <c r="J1000" s="1">
        <v>44172</v>
      </c>
      <c r="K1000" t="s">
        <v>100</v>
      </c>
      <c r="L1000">
        <v>1</v>
      </c>
      <c r="O1000" t="str" cm="1">
        <f t="array" ref="O1000">INDEX(EnergyImpactLookups[APreWBkWh-EAD_style],MATCH(1,(EnergyImpactLookups[Statewide Offering ID]=$B1000)*(EnergyImpactLookups[BldgType]=$C1000)*(EnergyImpactLookups[BldgVint]=$D1000)*(EnergyImpactLookups[BldgLoc]=$E1000),0))</f>
        <v/>
      </c>
      <c r="P1000" t="str" cm="1">
        <f t="array" ref="P1000">INDEX(EnergyImpactLookups[APreWBkW-EAD_style],MATCH(1,(EnergyImpactLookups[Statewide Offering ID]=$B1000)*(EnergyImpactLookups[BldgType]=$C1000)*(EnergyImpactLookups[BldgVint]=$D1000)*(EnergyImpactLookups[BldgLoc]=$E1000),0))</f>
        <v/>
      </c>
      <c r="Q1000" cm="1">
        <f t="array" ref="Q1000">INDEX(EnergyImpactLookups[APreWBtherm],MATCH(1,(EnergyImpactLookups[Statewide Offering ID]=$B1000)*(EnergyImpactLookups[BldgType]=$C1000)*(EnergyImpactLookups[BldgVint]=$D1000)*(EnergyImpactLookups[BldgLoc]=$E1000),0))</f>
        <v>0</v>
      </c>
      <c r="R1000" cm="1">
        <f t="array" ref="R1000">INDEX(EnergyImpactLookups[AStdWBkWh],MATCH(1,(EnergyImpactLookups[Statewide Offering ID]=$B1000)*(EnergyImpactLookups[BldgType]=$C1000)*(EnergyImpactLookups[BldgVint]=$D1000)*(EnergyImpactLookups[BldgLoc]=$E1000),0))</f>
        <v>37.000100000000003</v>
      </c>
      <c r="S1000" cm="1">
        <f t="array" ref="S1000">INDEX(EnergyImpactLookups[AStdWBkW],MATCH(1,(EnergyImpactLookups[Statewide Offering ID]=$B1000)*(EnergyImpactLookups[BldgType]=$C1000)*(EnergyImpactLookups[BldgVint]=$D1000)*(EnergyImpactLookups[BldgLoc]=$E1000),0))</f>
        <v>4.2799999999999998E-2</v>
      </c>
      <c r="T1000" cm="1">
        <f t="array" ref="T1000">INDEX(EnergyImpactLookups[AStdWBtherm],MATCH(1,(EnergyImpactLookups[Statewide Offering ID]=$B1000)*(EnergyImpactLookups[BldgType]=$C1000)*(EnergyImpactLookups[BldgVint]=$D1000)*(EnergyImpactLookups[BldgLoc]=$E1000),0))</f>
        <v>0</v>
      </c>
      <c r="AA1000" t="s">
        <v>151</v>
      </c>
      <c r="AB1000" t="s">
        <v>10</v>
      </c>
      <c r="AC1000" t="b">
        <v>0</v>
      </c>
    </row>
    <row r="1001" spans="1:29" x14ac:dyDescent="0.3">
      <c r="A1001" t="s">
        <v>95</v>
      </c>
      <c r="B1001" t="s">
        <v>158</v>
      </c>
      <c r="C1001" t="s">
        <v>131</v>
      </c>
      <c r="D1001" t="s">
        <v>753</v>
      </c>
      <c r="E1001" t="s">
        <v>109</v>
      </c>
      <c r="F1001" t="s">
        <v>129</v>
      </c>
      <c r="G1001" t="s">
        <v>231</v>
      </c>
      <c r="H1001" t="s">
        <v>232</v>
      </c>
      <c r="I1001" t="s">
        <v>65</v>
      </c>
      <c r="J1001" s="1">
        <v>44172</v>
      </c>
      <c r="K1001" t="s">
        <v>100</v>
      </c>
      <c r="L1001">
        <v>1</v>
      </c>
      <c r="O1001" t="str" cm="1">
        <f t="array" ref="O1001">INDEX(EnergyImpactLookups[APreWBkWh-EAD_style],MATCH(1,(EnergyImpactLookups[Statewide Offering ID]=$B1001)*(EnergyImpactLookups[BldgType]=$C1001)*(EnergyImpactLookups[BldgVint]=$D1001)*(EnergyImpactLookups[BldgLoc]=$E1001),0))</f>
        <v/>
      </c>
      <c r="P1001" t="str" cm="1">
        <f t="array" ref="P1001">INDEX(EnergyImpactLookups[APreWBkW-EAD_style],MATCH(1,(EnergyImpactLookups[Statewide Offering ID]=$B1001)*(EnergyImpactLookups[BldgType]=$C1001)*(EnergyImpactLookups[BldgVint]=$D1001)*(EnergyImpactLookups[BldgLoc]=$E1001),0))</f>
        <v/>
      </c>
      <c r="Q1001" cm="1">
        <f t="array" ref="Q1001">INDEX(EnergyImpactLookups[APreWBtherm],MATCH(1,(EnergyImpactLookups[Statewide Offering ID]=$B1001)*(EnergyImpactLookups[BldgType]=$C1001)*(EnergyImpactLookups[BldgVint]=$D1001)*(EnergyImpactLookups[BldgLoc]=$E1001),0))</f>
        <v>0</v>
      </c>
      <c r="R1001" cm="1">
        <f t="array" ref="R1001">INDEX(EnergyImpactLookups[AStdWBkWh],MATCH(1,(EnergyImpactLookups[Statewide Offering ID]=$B1001)*(EnergyImpactLookups[BldgType]=$C1001)*(EnergyImpactLookups[BldgVint]=$D1001)*(EnergyImpactLookups[BldgLoc]=$E1001),0))</f>
        <v>78.809299999999993</v>
      </c>
      <c r="S1001" cm="1">
        <f t="array" ref="S1001">INDEX(EnergyImpactLookups[AStdWBkW],MATCH(1,(EnergyImpactLookups[Statewide Offering ID]=$B1001)*(EnergyImpactLookups[BldgType]=$C1001)*(EnergyImpactLookups[BldgVint]=$D1001)*(EnergyImpactLookups[BldgLoc]=$E1001),0))</f>
        <v>7.1300000000000002E-2</v>
      </c>
      <c r="T1001" cm="1">
        <f t="array" ref="T1001">INDEX(EnergyImpactLookups[AStdWBtherm],MATCH(1,(EnergyImpactLookups[Statewide Offering ID]=$B1001)*(EnergyImpactLookups[BldgType]=$C1001)*(EnergyImpactLookups[BldgVint]=$D1001)*(EnergyImpactLookups[BldgLoc]=$E1001),0))</f>
        <v>0</v>
      </c>
      <c r="AA1001" t="s">
        <v>151</v>
      </c>
      <c r="AB1001" t="s">
        <v>10</v>
      </c>
      <c r="AC1001" t="b">
        <v>0</v>
      </c>
    </row>
    <row r="1002" spans="1:29" x14ac:dyDescent="0.3">
      <c r="A1002" t="s">
        <v>95</v>
      </c>
      <c r="B1002" t="s">
        <v>158</v>
      </c>
      <c r="C1002" t="s">
        <v>131</v>
      </c>
      <c r="D1002" t="s">
        <v>753</v>
      </c>
      <c r="E1002" t="s">
        <v>111</v>
      </c>
      <c r="F1002" t="s">
        <v>129</v>
      </c>
      <c r="G1002" t="s">
        <v>231</v>
      </c>
      <c r="H1002" t="s">
        <v>232</v>
      </c>
      <c r="I1002" t="s">
        <v>65</v>
      </c>
      <c r="J1002" s="1">
        <v>44172</v>
      </c>
      <c r="K1002" t="s">
        <v>100</v>
      </c>
      <c r="L1002">
        <v>1</v>
      </c>
      <c r="O1002" t="str" cm="1">
        <f t="array" ref="O1002">INDEX(EnergyImpactLookups[APreWBkWh-EAD_style],MATCH(1,(EnergyImpactLookups[Statewide Offering ID]=$B1002)*(EnergyImpactLookups[BldgType]=$C1002)*(EnergyImpactLookups[BldgVint]=$D1002)*(EnergyImpactLookups[BldgLoc]=$E1002),0))</f>
        <v/>
      </c>
      <c r="P1002" t="str" cm="1">
        <f t="array" ref="P1002">INDEX(EnergyImpactLookups[APreWBkW-EAD_style],MATCH(1,(EnergyImpactLookups[Statewide Offering ID]=$B1002)*(EnergyImpactLookups[BldgType]=$C1002)*(EnergyImpactLookups[BldgVint]=$D1002)*(EnergyImpactLookups[BldgLoc]=$E1002),0))</f>
        <v/>
      </c>
      <c r="Q1002" cm="1">
        <f t="array" ref="Q1002">INDEX(EnergyImpactLookups[APreWBtherm],MATCH(1,(EnergyImpactLookups[Statewide Offering ID]=$B1002)*(EnergyImpactLookups[BldgType]=$C1002)*(EnergyImpactLookups[BldgVint]=$D1002)*(EnergyImpactLookups[BldgLoc]=$E1002),0))</f>
        <v>0</v>
      </c>
      <c r="R1002" cm="1">
        <f t="array" ref="R1002">INDEX(EnergyImpactLookups[AStdWBkWh],MATCH(1,(EnergyImpactLookups[Statewide Offering ID]=$B1002)*(EnergyImpactLookups[BldgType]=$C1002)*(EnergyImpactLookups[BldgVint]=$D1002)*(EnergyImpactLookups[BldgLoc]=$E1002),0))</f>
        <v>87.490899999999996</v>
      </c>
      <c r="S1002" cm="1">
        <f t="array" ref="S1002">INDEX(EnergyImpactLookups[AStdWBkW],MATCH(1,(EnergyImpactLookups[Statewide Offering ID]=$B1002)*(EnergyImpactLookups[BldgType]=$C1002)*(EnergyImpactLookups[BldgVint]=$D1002)*(EnergyImpactLookups[BldgLoc]=$E1002),0))</f>
        <v>9.0300000000000005E-2</v>
      </c>
      <c r="T1002" cm="1">
        <f t="array" ref="T1002">INDEX(EnergyImpactLookups[AStdWBtherm],MATCH(1,(EnergyImpactLookups[Statewide Offering ID]=$B1002)*(EnergyImpactLookups[BldgType]=$C1002)*(EnergyImpactLookups[BldgVint]=$D1002)*(EnergyImpactLookups[BldgLoc]=$E1002),0))</f>
        <v>0</v>
      </c>
      <c r="AA1002" t="s">
        <v>151</v>
      </c>
      <c r="AB1002" t="s">
        <v>10</v>
      </c>
      <c r="AC1002" t="b">
        <v>0</v>
      </c>
    </row>
    <row r="1003" spans="1:29" x14ac:dyDescent="0.3">
      <c r="A1003" t="s">
        <v>95</v>
      </c>
      <c r="B1003" t="s">
        <v>158</v>
      </c>
      <c r="C1003" t="s">
        <v>131</v>
      </c>
      <c r="D1003" t="s">
        <v>753</v>
      </c>
      <c r="E1003" t="s">
        <v>112</v>
      </c>
      <c r="F1003" t="s">
        <v>129</v>
      </c>
      <c r="G1003" t="s">
        <v>231</v>
      </c>
      <c r="H1003" t="s">
        <v>232</v>
      </c>
      <c r="I1003" t="s">
        <v>65</v>
      </c>
      <c r="J1003" s="1">
        <v>44172</v>
      </c>
      <c r="K1003" t="s">
        <v>100</v>
      </c>
      <c r="L1003">
        <v>1</v>
      </c>
      <c r="O1003" t="str" cm="1">
        <f t="array" ref="O1003">INDEX(EnergyImpactLookups[APreWBkWh-EAD_style],MATCH(1,(EnergyImpactLookups[Statewide Offering ID]=$B1003)*(EnergyImpactLookups[BldgType]=$C1003)*(EnergyImpactLookups[BldgVint]=$D1003)*(EnergyImpactLookups[BldgLoc]=$E1003),0))</f>
        <v/>
      </c>
      <c r="P1003" t="str" cm="1">
        <f t="array" ref="P1003">INDEX(EnergyImpactLookups[APreWBkW-EAD_style],MATCH(1,(EnergyImpactLookups[Statewide Offering ID]=$B1003)*(EnergyImpactLookups[BldgType]=$C1003)*(EnergyImpactLookups[BldgVint]=$D1003)*(EnergyImpactLookups[BldgLoc]=$E1003),0))</f>
        <v/>
      </c>
      <c r="Q1003" cm="1">
        <f t="array" ref="Q1003">INDEX(EnergyImpactLookups[APreWBtherm],MATCH(1,(EnergyImpactLookups[Statewide Offering ID]=$B1003)*(EnergyImpactLookups[BldgType]=$C1003)*(EnergyImpactLookups[BldgVint]=$D1003)*(EnergyImpactLookups[BldgLoc]=$E1003),0))</f>
        <v>0</v>
      </c>
      <c r="R1003" cm="1">
        <f t="array" ref="R1003">INDEX(EnergyImpactLookups[AStdWBkWh],MATCH(1,(EnergyImpactLookups[Statewide Offering ID]=$B1003)*(EnergyImpactLookups[BldgType]=$C1003)*(EnergyImpactLookups[BldgVint]=$D1003)*(EnergyImpactLookups[BldgLoc]=$E1003),0))</f>
        <v>62.035800000000002</v>
      </c>
      <c r="S1003" cm="1">
        <f t="array" ref="S1003">INDEX(EnergyImpactLookups[AStdWBkW],MATCH(1,(EnergyImpactLookups[Statewide Offering ID]=$B1003)*(EnergyImpactLookups[BldgType]=$C1003)*(EnergyImpactLookups[BldgVint]=$D1003)*(EnergyImpactLookups[BldgLoc]=$E1003),0))</f>
        <v>0.10050000000000001</v>
      </c>
      <c r="T1003" cm="1">
        <f t="array" ref="T1003">INDEX(EnergyImpactLookups[AStdWBtherm],MATCH(1,(EnergyImpactLookups[Statewide Offering ID]=$B1003)*(EnergyImpactLookups[BldgType]=$C1003)*(EnergyImpactLookups[BldgVint]=$D1003)*(EnergyImpactLookups[BldgLoc]=$E1003),0))</f>
        <v>0</v>
      </c>
      <c r="AA1003" t="s">
        <v>151</v>
      </c>
      <c r="AB1003" t="s">
        <v>10</v>
      </c>
      <c r="AC1003" t="b">
        <v>0</v>
      </c>
    </row>
    <row r="1004" spans="1:29" x14ac:dyDescent="0.3">
      <c r="A1004" t="s">
        <v>95</v>
      </c>
      <c r="B1004" t="s">
        <v>158</v>
      </c>
      <c r="C1004" t="s">
        <v>131</v>
      </c>
      <c r="D1004" t="s">
        <v>753</v>
      </c>
      <c r="E1004" t="s">
        <v>113</v>
      </c>
      <c r="F1004" t="s">
        <v>129</v>
      </c>
      <c r="G1004" t="s">
        <v>231</v>
      </c>
      <c r="H1004" t="s">
        <v>232</v>
      </c>
      <c r="I1004" t="s">
        <v>65</v>
      </c>
      <c r="J1004" s="1">
        <v>44172</v>
      </c>
      <c r="K1004" t="s">
        <v>100</v>
      </c>
      <c r="L1004">
        <v>1</v>
      </c>
      <c r="O1004" t="str" cm="1">
        <f t="array" ref="O1004">INDEX(EnergyImpactLookups[APreWBkWh-EAD_style],MATCH(1,(EnergyImpactLookups[Statewide Offering ID]=$B1004)*(EnergyImpactLookups[BldgType]=$C1004)*(EnergyImpactLookups[BldgVint]=$D1004)*(EnergyImpactLookups[BldgLoc]=$E1004),0))</f>
        <v/>
      </c>
      <c r="P1004" t="str" cm="1">
        <f t="array" ref="P1004">INDEX(EnergyImpactLookups[APreWBkW-EAD_style],MATCH(1,(EnergyImpactLookups[Statewide Offering ID]=$B1004)*(EnergyImpactLookups[BldgType]=$C1004)*(EnergyImpactLookups[BldgVint]=$D1004)*(EnergyImpactLookups[BldgLoc]=$E1004),0))</f>
        <v/>
      </c>
      <c r="Q1004" cm="1">
        <f t="array" ref="Q1004">INDEX(EnergyImpactLookups[APreWBtherm],MATCH(1,(EnergyImpactLookups[Statewide Offering ID]=$B1004)*(EnergyImpactLookups[BldgType]=$C1004)*(EnergyImpactLookups[BldgVint]=$D1004)*(EnergyImpactLookups[BldgLoc]=$E1004),0))</f>
        <v>0</v>
      </c>
      <c r="R1004" cm="1">
        <f t="array" ref="R1004">INDEX(EnergyImpactLookups[AStdWBkWh],MATCH(1,(EnergyImpactLookups[Statewide Offering ID]=$B1004)*(EnergyImpactLookups[BldgType]=$C1004)*(EnergyImpactLookups[BldgVint]=$D1004)*(EnergyImpactLookups[BldgLoc]=$E1004),0))</f>
        <v>110.408</v>
      </c>
      <c r="S1004" cm="1">
        <f t="array" ref="S1004">INDEX(EnergyImpactLookups[AStdWBkW],MATCH(1,(EnergyImpactLookups[Statewide Offering ID]=$B1004)*(EnergyImpactLookups[BldgType]=$C1004)*(EnergyImpactLookups[BldgVint]=$D1004)*(EnergyImpactLookups[BldgLoc]=$E1004),0))</f>
        <v>0.1148</v>
      </c>
      <c r="T1004" cm="1">
        <f t="array" ref="T1004">INDEX(EnergyImpactLookups[AStdWBtherm],MATCH(1,(EnergyImpactLookups[Statewide Offering ID]=$B1004)*(EnergyImpactLookups[BldgType]=$C1004)*(EnergyImpactLookups[BldgVint]=$D1004)*(EnergyImpactLookups[BldgLoc]=$E1004),0))</f>
        <v>0</v>
      </c>
      <c r="AA1004" t="s">
        <v>151</v>
      </c>
      <c r="AB1004" t="s">
        <v>10</v>
      </c>
      <c r="AC1004" t="b">
        <v>0</v>
      </c>
    </row>
    <row r="1005" spans="1:29" x14ac:dyDescent="0.3">
      <c r="A1005" t="s">
        <v>95</v>
      </c>
      <c r="B1005" t="s">
        <v>158</v>
      </c>
      <c r="C1005" t="s">
        <v>131</v>
      </c>
      <c r="D1005" t="s">
        <v>753</v>
      </c>
      <c r="E1005" t="s">
        <v>114</v>
      </c>
      <c r="F1005" t="s">
        <v>129</v>
      </c>
      <c r="G1005" t="s">
        <v>231</v>
      </c>
      <c r="H1005" t="s">
        <v>232</v>
      </c>
      <c r="I1005" t="s">
        <v>65</v>
      </c>
      <c r="J1005" s="1">
        <v>44172</v>
      </c>
      <c r="K1005" t="s">
        <v>100</v>
      </c>
      <c r="L1005">
        <v>1</v>
      </c>
      <c r="O1005" t="str" cm="1">
        <f t="array" ref="O1005">INDEX(EnergyImpactLookups[APreWBkWh-EAD_style],MATCH(1,(EnergyImpactLookups[Statewide Offering ID]=$B1005)*(EnergyImpactLookups[BldgType]=$C1005)*(EnergyImpactLookups[BldgVint]=$D1005)*(EnergyImpactLookups[BldgLoc]=$E1005),0))</f>
        <v/>
      </c>
      <c r="P1005" t="str" cm="1">
        <f t="array" ref="P1005">INDEX(EnergyImpactLookups[APreWBkW-EAD_style],MATCH(1,(EnergyImpactLookups[Statewide Offering ID]=$B1005)*(EnergyImpactLookups[BldgType]=$C1005)*(EnergyImpactLookups[BldgVint]=$D1005)*(EnergyImpactLookups[BldgLoc]=$E1005),0))</f>
        <v/>
      </c>
      <c r="Q1005" cm="1">
        <f t="array" ref="Q1005">INDEX(EnergyImpactLookups[APreWBtherm],MATCH(1,(EnergyImpactLookups[Statewide Offering ID]=$B1005)*(EnergyImpactLookups[BldgType]=$C1005)*(EnergyImpactLookups[BldgVint]=$D1005)*(EnergyImpactLookups[BldgLoc]=$E1005),0))</f>
        <v>0</v>
      </c>
      <c r="R1005" cm="1">
        <f t="array" ref="R1005">INDEX(EnergyImpactLookups[AStdWBkWh],MATCH(1,(EnergyImpactLookups[Statewide Offering ID]=$B1005)*(EnergyImpactLookups[BldgType]=$C1005)*(EnergyImpactLookups[BldgVint]=$D1005)*(EnergyImpactLookups[BldgLoc]=$E1005),0))</f>
        <v>97.138400000000004</v>
      </c>
      <c r="S1005" cm="1">
        <f t="array" ref="S1005">INDEX(EnergyImpactLookups[AStdWBkW],MATCH(1,(EnergyImpactLookups[Statewide Offering ID]=$B1005)*(EnergyImpactLookups[BldgType]=$C1005)*(EnergyImpactLookups[BldgVint]=$D1005)*(EnergyImpactLookups[BldgLoc]=$E1005),0))</f>
        <v>0.1477</v>
      </c>
      <c r="T1005" cm="1">
        <f t="array" ref="T1005">INDEX(EnergyImpactLookups[AStdWBtherm],MATCH(1,(EnergyImpactLookups[Statewide Offering ID]=$B1005)*(EnergyImpactLookups[BldgType]=$C1005)*(EnergyImpactLookups[BldgVint]=$D1005)*(EnergyImpactLookups[BldgLoc]=$E1005),0))</f>
        <v>0</v>
      </c>
      <c r="AA1005" t="s">
        <v>151</v>
      </c>
      <c r="AB1005" t="s">
        <v>10</v>
      </c>
      <c r="AC1005" t="b">
        <v>0</v>
      </c>
    </row>
    <row r="1006" spans="1:29" x14ac:dyDescent="0.3">
      <c r="A1006" t="s">
        <v>95</v>
      </c>
      <c r="B1006" t="s">
        <v>158</v>
      </c>
      <c r="C1006" t="s">
        <v>131</v>
      </c>
      <c r="D1006" t="s">
        <v>753</v>
      </c>
      <c r="E1006" t="s">
        <v>115</v>
      </c>
      <c r="F1006" t="s">
        <v>129</v>
      </c>
      <c r="G1006" t="s">
        <v>231</v>
      </c>
      <c r="H1006" t="s">
        <v>232</v>
      </c>
      <c r="I1006" t="s">
        <v>65</v>
      </c>
      <c r="J1006" s="1">
        <v>44172</v>
      </c>
      <c r="K1006" t="s">
        <v>100</v>
      </c>
      <c r="L1006">
        <v>1</v>
      </c>
      <c r="O1006" t="str" cm="1">
        <f t="array" ref="O1006">INDEX(EnergyImpactLookups[APreWBkWh-EAD_style],MATCH(1,(EnergyImpactLookups[Statewide Offering ID]=$B1006)*(EnergyImpactLookups[BldgType]=$C1006)*(EnergyImpactLookups[BldgVint]=$D1006)*(EnergyImpactLookups[BldgLoc]=$E1006),0))</f>
        <v/>
      </c>
      <c r="P1006" t="str" cm="1">
        <f t="array" ref="P1006">INDEX(EnergyImpactLookups[APreWBkW-EAD_style],MATCH(1,(EnergyImpactLookups[Statewide Offering ID]=$B1006)*(EnergyImpactLookups[BldgType]=$C1006)*(EnergyImpactLookups[BldgVint]=$D1006)*(EnergyImpactLookups[BldgLoc]=$E1006),0))</f>
        <v/>
      </c>
      <c r="Q1006" cm="1">
        <f t="array" ref="Q1006">INDEX(EnergyImpactLookups[APreWBtherm],MATCH(1,(EnergyImpactLookups[Statewide Offering ID]=$B1006)*(EnergyImpactLookups[BldgType]=$C1006)*(EnergyImpactLookups[BldgVint]=$D1006)*(EnergyImpactLookups[BldgLoc]=$E1006),0))</f>
        <v>0</v>
      </c>
      <c r="R1006" cm="1">
        <f t="array" ref="R1006">INDEX(EnergyImpactLookups[AStdWBkWh],MATCH(1,(EnergyImpactLookups[Statewide Offering ID]=$B1006)*(EnergyImpactLookups[BldgType]=$C1006)*(EnergyImpactLookups[BldgVint]=$D1006)*(EnergyImpactLookups[BldgLoc]=$E1006),0))</f>
        <v>53.2301</v>
      </c>
      <c r="S1006" cm="1">
        <f t="array" ref="S1006">INDEX(EnergyImpactLookups[AStdWBkW],MATCH(1,(EnergyImpactLookups[Statewide Offering ID]=$B1006)*(EnergyImpactLookups[BldgType]=$C1006)*(EnergyImpactLookups[BldgVint]=$D1006)*(EnergyImpactLookups[BldgLoc]=$E1006),0))</f>
        <v>0.12770000000000001</v>
      </c>
      <c r="T1006" cm="1">
        <f t="array" ref="T1006">INDEX(EnergyImpactLookups[AStdWBtherm],MATCH(1,(EnergyImpactLookups[Statewide Offering ID]=$B1006)*(EnergyImpactLookups[BldgType]=$C1006)*(EnergyImpactLookups[BldgVint]=$D1006)*(EnergyImpactLookups[BldgLoc]=$E1006),0))</f>
        <v>0</v>
      </c>
      <c r="AA1006" t="s">
        <v>151</v>
      </c>
      <c r="AB1006" t="s">
        <v>10</v>
      </c>
      <c r="AC1006" t="b">
        <v>0</v>
      </c>
    </row>
    <row r="1007" spans="1:29" x14ac:dyDescent="0.3">
      <c r="A1007" t="s">
        <v>95</v>
      </c>
      <c r="B1007" t="s">
        <v>158</v>
      </c>
      <c r="C1007" t="s">
        <v>131</v>
      </c>
      <c r="D1007" t="s">
        <v>753</v>
      </c>
      <c r="E1007" t="s">
        <v>116</v>
      </c>
      <c r="F1007" t="s">
        <v>129</v>
      </c>
      <c r="G1007" t="s">
        <v>231</v>
      </c>
      <c r="H1007" t="s">
        <v>232</v>
      </c>
      <c r="I1007" t="s">
        <v>65</v>
      </c>
      <c r="J1007" s="1">
        <v>44172</v>
      </c>
      <c r="K1007" t="s">
        <v>100</v>
      </c>
      <c r="L1007">
        <v>1</v>
      </c>
      <c r="O1007" t="str" cm="1">
        <f t="array" ref="O1007">INDEX(EnergyImpactLookups[APreWBkWh-EAD_style],MATCH(1,(EnergyImpactLookups[Statewide Offering ID]=$B1007)*(EnergyImpactLookups[BldgType]=$C1007)*(EnergyImpactLookups[BldgVint]=$D1007)*(EnergyImpactLookups[BldgLoc]=$E1007),0))</f>
        <v/>
      </c>
      <c r="P1007" t="str" cm="1">
        <f t="array" ref="P1007">INDEX(EnergyImpactLookups[APreWBkW-EAD_style],MATCH(1,(EnergyImpactLookups[Statewide Offering ID]=$B1007)*(EnergyImpactLookups[BldgType]=$C1007)*(EnergyImpactLookups[BldgVint]=$D1007)*(EnergyImpactLookups[BldgLoc]=$E1007),0))</f>
        <v/>
      </c>
      <c r="Q1007" cm="1">
        <f t="array" ref="Q1007">INDEX(EnergyImpactLookups[APreWBtherm],MATCH(1,(EnergyImpactLookups[Statewide Offering ID]=$B1007)*(EnergyImpactLookups[BldgType]=$C1007)*(EnergyImpactLookups[BldgVint]=$D1007)*(EnergyImpactLookups[BldgLoc]=$E1007),0))</f>
        <v>0</v>
      </c>
      <c r="R1007" cm="1">
        <f t="array" ref="R1007">INDEX(EnergyImpactLookups[AStdWBkWh],MATCH(1,(EnergyImpactLookups[Statewide Offering ID]=$B1007)*(EnergyImpactLookups[BldgType]=$C1007)*(EnergyImpactLookups[BldgVint]=$D1007)*(EnergyImpactLookups[BldgLoc]=$E1007),0))</f>
        <v>143.68780000000001</v>
      </c>
      <c r="S1007" cm="1">
        <f t="array" ref="S1007">INDEX(EnergyImpactLookups[AStdWBkW],MATCH(1,(EnergyImpactLookups[Statewide Offering ID]=$B1007)*(EnergyImpactLookups[BldgType]=$C1007)*(EnergyImpactLookups[BldgVint]=$D1007)*(EnergyImpactLookups[BldgLoc]=$E1007),0))</f>
        <v>0.15529999999999999</v>
      </c>
      <c r="T1007" cm="1">
        <f t="array" ref="T1007">INDEX(EnergyImpactLookups[AStdWBtherm],MATCH(1,(EnergyImpactLookups[Statewide Offering ID]=$B1007)*(EnergyImpactLookups[BldgType]=$C1007)*(EnergyImpactLookups[BldgVint]=$D1007)*(EnergyImpactLookups[BldgLoc]=$E1007),0))</f>
        <v>0</v>
      </c>
      <c r="AA1007" t="s">
        <v>151</v>
      </c>
      <c r="AB1007" t="s">
        <v>10</v>
      </c>
      <c r="AC1007" t="b">
        <v>0</v>
      </c>
    </row>
    <row r="1008" spans="1:29" x14ac:dyDescent="0.3">
      <c r="A1008" t="s">
        <v>95</v>
      </c>
      <c r="B1008" t="s">
        <v>158</v>
      </c>
      <c r="C1008" t="s">
        <v>131</v>
      </c>
      <c r="D1008" t="s">
        <v>753</v>
      </c>
      <c r="E1008" t="s">
        <v>117</v>
      </c>
      <c r="F1008" t="s">
        <v>129</v>
      </c>
      <c r="G1008" t="s">
        <v>231</v>
      </c>
      <c r="H1008" t="s">
        <v>232</v>
      </c>
      <c r="I1008" t="s">
        <v>65</v>
      </c>
      <c r="J1008" s="1">
        <v>44172</v>
      </c>
      <c r="K1008" t="s">
        <v>100</v>
      </c>
      <c r="L1008">
        <v>1</v>
      </c>
      <c r="O1008" t="str" cm="1">
        <f t="array" ref="O1008">INDEX(EnergyImpactLookups[APreWBkWh-EAD_style],MATCH(1,(EnergyImpactLookups[Statewide Offering ID]=$B1008)*(EnergyImpactLookups[BldgType]=$C1008)*(EnergyImpactLookups[BldgVint]=$D1008)*(EnergyImpactLookups[BldgLoc]=$E1008),0))</f>
        <v/>
      </c>
      <c r="P1008" t="str" cm="1">
        <f t="array" ref="P1008">INDEX(EnergyImpactLookups[APreWBkW-EAD_style],MATCH(1,(EnergyImpactLookups[Statewide Offering ID]=$B1008)*(EnergyImpactLookups[BldgType]=$C1008)*(EnergyImpactLookups[BldgVint]=$D1008)*(EnergyImpactLookups[BldgLoc]=$E1008),0))</f>
        <v/>
      </c>
      <c r="Q1008" cm="1">
        <f t="array" ref="Q1008">INDEX(EnergyImpactLookups[APreWBtherm],MATCH(1,(EnergyImpactLookups[Statewide Offering ID]=$B1008)*(EnergyImpactLookups[BldgType]=$C1008)*(EnergyImpactLookups[BldgVint]=$D1008)*(EnergyImpactLookups[BldgLoc]=$E1008),0))</f>
        <v>0</v>
      </c>
      <c r="R1008" cm="1">
        <f t="array" ref="R1008">INDEX(EnergyImpactLookups[AStdWBkWh],MATCH(1,(EnergyImpactLookups[Statewide Offering ID]=$B1008)*(EnergyImpactLookups[BldgType]=$C1008)*(EnergyImpactLookups[BldgVint]=$D1008)*(EnergyImpactLookups[BldgLoc]=$E1008),0))</f>
        <v>176.74</v>
      </c>
      <c r="S1008" cm="1">
        <f t="array" ref="S1008">INDEX(EnergyImpactLookups[AStdWBkW],MATCH(1,(EnergyImpactLookups[Statewide Offering ID]=$B1008)*(EnergyImpactLookups[BldgType]=$C1008)*(EnergyImpactLookups[BldgVint]=$D1008)*(EnergyImpactLookups[BldgLoc]=$E1008),0))</f>
        <v>0.14199999999999999</v>
      </c>
      <c r="T1008" cm="1">
        <f t="array" ref="T1008">INDEX(EnergyImpactLookups[AStdWBtherm],MATCH(1,(EnergyImpactLookups[Statewide Offering ID]=$B1008)*(EnergyImpactLookups[BldgType]=$C1008)*(EnergyImpactLookups[BldgVint]=$D1008)*(EnergyImpactLookups[BldgLoc]=$E1008),0))</f>
        <v>0</v>
      </c>
      <c r="AA1008" t="s">
        <v>151</v>
      </c>
      <c r="AB1008" t="s">
        <v>10</v>
      </c>
      <c r="AC1008" t="b">
        <v>0</v>
      </c>
    </row>
    <row r="1009" spans="1:29" x14ac:dyDescent="0.3">
      <c r="A1009" t="s">
        <v>95</v>
      </c>
      <c r="B1009" t="s">
        <v>158</v>
      </c>
      <c r="C1009" t="s">
        <v>131</v>
      </c>
      <c r="D1009" t="s">
        <v>753</v>
      </c>
      <c r="E1009" t="s">
        <v>118</v>
      </c>
      <c r="F1009" t="s">
        <v>129</v>
      </c>
      <c r="G1009" t="s">
        <v>231</v>
      </c>
      <c r="H1009" t="s">
        <v>232</v>
      </c>
      <c r="I1009" t="s">
        <v>65</v>
      </c>
      <c r="J1009" s="1">
        <v>44172</v>
      </c>
      <c r="K1009" t="s">
        <v>100</v>
      </c>
      <c r="L1009">
        <v>1</v>
      </c>
      <c r="O1009" t="str" cm="1">
        <f t="array" ref="O1009">INDEX(EnergyImpactLookups[APreWBkWh-EAD_style],MATCH(1,(EnergyImpactLookups[Statewide Offering ID]=$B1009)*(EnergyImpactLookups[BldgType]=$C1009)*(EnergyImpactLookups[BldgVint]=$D1009)*(EnergyImpactLookups[BldgLoc]=$E1009),0))</f>
        <v/>
      </c>
      <c r="P1009" t="str" cm="1">
        <f t="array" ref="P1009">INDEX(EnergyImpactLookups[APreWBkW-EAD_style],MATCH(1,(EnergyImpactLookups[Statewide Offering ID]=$B1009)*(EnergyImpactLookups[BldgType]=$C1009)*(EnergyImpactLookups[BldgVint]=$D1009)*(EnergyImpactLookups[BldgLoc]=$E1009),0))</f>
        <v/>
      </c>
      <c r="Q1009" cm="1">
        <f t="array" ref="Q1009">INDEX(EnergyImpactLookups[APreWBtherm],MATCH(1,(EnergyImpactLookups[Statewide Offering ID]=$B1009)*(EnergyImpactLookups[BldgType]=$C1009)*(EnergyImpactLookups[BldgVint]=$D1009)*(EnergyImpactLookups[BldgLoc]=$E1009),0))</f>
        <v>0</v>
      </c>
      <c r="R1009" cm="1">
        <f t="array" ref="R1009">INDEX(EnergyImpactLookups[AStdWBkWh],MATCH(1,(EnergyImpactLookups[Statewide Offering ID]=$B1009)*(EnergyImpactLookups[BldgType]=$C1009)*(EnergyImpactLookups[BldgVint]=$D1009)*(EnergyImpactLookups[BldgLoc]=$E1009),0))</f>
        <v>258.51769999999999</v>
      </c>
      <c r="S1009" cm="1">
        <f t="array" ref="S1009">INDEX(EnergyImpactLookups[AStdWBkW],MATCH(1,(EnergyImpactLookups[Statewide Offering ID]=$B1009)*(EnergyImpactLookups[BldgType]=$C1009)*(EnergyImpactLookups[BldgVint]=$D1009)*(EnergyImpactLookups[BldgLoc]=$E1009),0))</f>
        <v>0.17219999999999999</v>
      </c>
      <c r="T1009" cm="1">
        <f t="array" ref="T1009">INDEX(EnergyImpactLookups[AStdWBtherm],MATCH(1,(EnergyImpactLookups[Statewide Offering ID]=$B1009)*(EnergyImpactLookups[BldgType]=$C1009)*(EnergyImpactLookups[BldgVint]=$D1009)*(EnergyImpactLookups[BldgLoc]=$E1009),0))</f>
        <v>0</v>
      </c>
      <c r="AA1009" t="s">
        <v>151</v>
      </c>
      <c r="AB1009" t="s">
        <v>10</v>
      </c>
      <c r="AC1009" t="b">
        <v>0</v>
      </c>
    </row>
    <row r="1010" spans="1:29" x14ac:dyDescent="0.3">
      <c r="A1010" t="s">
        <v>95</v>
      </c>
      <c r="B1010" t="s">
        <v>158</v>
      </c>
      <c r="C1010" t="s">
        <v>131</v>
      </c>
      <c r="D1010" t="s">
        <v>753</v>
      </c>
      <c r="E1010" t="s">
        <v>119</v>
      </c>
      <c r="F1010" t="s">
        <v>129</v>
      </c>
      <c r="G1010" t="s">
        <v>231</v>
      </c>
      <c r="H1010" t="s">
        <v>232</v>
      </c>
      <c r="I1010" t="s">
        <v>65</v>
      </c>
      <c r="J1010" s="1">
        <v>44172</v>
      </c>
      <c r="K1010" t="s">
        <v>100</v>
      </c>
      <c r="L1010">
        <v>1</v>
      </c>
      <c r="O1010" t="str" cm="1">
        <f t="array" ref="O1010">INDEX(EnergyImpactLookups[APreWBkWh-EAD_style],MATCH(1,(EnergyImpactLookups[Statewide Offering ID]=$B1010)*(EnergyImpactLookups[BldgType]=$C1010)*(EnergyImpactLookups[BldgVint]=$D1010)*(EnergyImpactLookups[BldgLoc]=$E1010),0))</f>
        <v/>
      </c>
      <c r="P1010" t="str" cm="1">
        <f t="array" ref="P1010">INDEX(EnergyImpactLookups[APreWBkW-EAD_style],MATCH(1,(EnergyImpactLookups[Statewide Offering ID]=$B1010)*(EnergyImpactLookups[BldgType]=$C1010)*(EnergyImpactLookups[BldgVint]=$D1010)*(EnergyImpactLookups[BldgLoc]=$E1010),0))</f>
        <v/>
      </c>
      <c r="Q1010" cm="1">
        <f t="array" ref="Q1010">INDEX(EnergyImpactLookups[APreWBtherm],MATCH(1,(EnergyImpactLookups[Statewide Offering ID]=$B1010)*(EnergyImpactLookups[BldgType]=$C1010)*(EnergyImpactLookups[BldgVint]=$D1010)*(EnergyImpactLookups[BldgLoc]=$E1010),0))</f>
        <v>0</v>
      </c>
      <c r="R1010" cm="1">
        <f t="array" ref="R1010">INDEX(EnergyImpactLookups[AStdWBkWh],MATCH(1,(EnergyImpactLookups[Statewide Offering ID]=$B1010)*(EnergyImpactLookups[BldgType]=$C1010)*(EnergyImpactLookups[BldgVint]=$D1010)*(EnergyImpactLookups[BldgLoc]=$E1010),0))</f>
        <v>28.3447</v>
      </c>
      <c r="S1010" cm="1">
        <f t="array" ref="S1010">INDEX(EnergyImpactLookups[AStdWBkW],MATCH(1,(EnergyImpactLookups[Statewide Offering ID]=$B1010)*(EnergyImpactLookups[BldgType]=$C1010)*(EnergyImpactLookups[BldgVint]=$D1010)*(EnergyImpactLookups[BldgLoc]=$E1010),0))</f>
        <v>4.4600000000000001E-2</v>
      </c>
      <c r="T1010" cm="1">
        <f t="array" ref="T1010">INDEX(EnergyImpactLookups[AStdWBtherm],MATCH(1,(EnergyImpactLookups[Statewide Offering ID]=$B1010)*(EnergyImpactLookups[BldgType]=$C1010)*(EnergyImpactLookups[BldgVint]=$D1010)*(EnergyImpactLookups[BldgLoc]=$E1010),0))</f>
        <v>0</v>
      </c>
      <c r="AA1010" t="s">
        <v>151</v>
      </c>
      <c r="AB1010" t="s">
        <v>10</v>
      </c>
      <c r="AC1010" t="b">
        <v>0</v>
      </c>
    </row>
    <row r="1011" spans="1:29" x14ac:dyDescent="0.3">
      <c r="A1011" t="s">
        <v>95</v>
      </c>
      <c r="B1011" t="s">
        <v>159</v>
      </c>
      <c r="C1011" t="s">
        <v>127</v>
      </c>
      <c r="D1011" t="s">
        <v>753</v>
      </c>
      <c r="E1011" t="s">
        <v>99</v>
      </c>
      <c r="F1011" t="s">
        <v>129</v>
      </c>
      <c r="G1011" t="s">
        <v>231</v>
      </c>
      <c r="H1011" t="s">
        <v>232</v>
      </c>
      <c r="I1011" t="s">
        <v>65</v>
      </c>
      <c r="J1011" s="1">
        <v>44172</v>
      </c>
      <c r="K1011" t="s">
        <v>100</v>
      </c>
      <c r="L1011">
        <v>1</v>
      </c>
      <c r="O1011" t="str" cm="1">
        <f t="array" ref="O1011">INDEX(EnergyImpactLookups[APreWBkWh-EAD_style],MATCH(1,(EnergyImpactLookups[Statewide Offering ID]=$B1011)*(EnergyImpactLookups[BldgType]=$C1011)*(EnergyImpactLookups[BldgVint]=$D1011)*(EnergyImpactLookups[BldgLoc]=$E1011),0))</f>
        <v/>
      </c>
      <c r="P1011" t="str" cm="1">
        <f t="array" ref="P1011">INDEX(EnergyImpactLookups[APreWBkW-EAD_style],MATCH(1,(EnergyImpactLookups[Statewide Offering ID]=$B1011)*(EnergyImpactLookups[BldgType]=$C1011)*(EnergyImpactLookups[BldgVint]=$D1011)*(EnergyImpactLookups[BldgLoc]=$E1011),0))</f>
        <v/>
      </c>
      <c r="Q1011" cm="1">
        <f t="array" ref="Q1011">INDEX(EnergyImpactLookups[APreWBtherm],MATCH(1,(EnergyImpactLookups[Statewide Offering ID]=$B1011)*(EnergyImpactLookups[BldgType]=$C1011)*(EnergyImpactLookups[BldgVint]=$D1011)*(EnergyImpactLookups[BldgLoc]=$E1011),0))</f>
        <v>0</v>
      </c>
      <c r="R1011" cm="1">
        <f t="array" ref="R1011">INDEX(EnergyImpactLookups[AStdWBkWh],MATCH(1,(EnergyImpactLookups[Statewide Offering ID]=$B1011)*(EnergyImpactLookups[BldgType]=$C1011)*(EnergyImpactLookups[BldgVint]=$D1011)*(EnergyImpactLookups[BldgLoc]=$E1011),0))</f>
        <v>8.9966000000000008</v>
      </c>
      <c r="S1011" cm="1">
        <f t="array" ref="S1011">INDEX(EnergyImpactLookups[AStdWBkW],MATCH(1,(EnergyImpactLookups[Statewide Offering ID]=$B1011)*(EnergyImpactLookups[BldgType]=$C1011)*(EnergyImpactLookups[BldgVint]=$D1011)*(EnergyImpactLookups[BldgLoc]=$E1011),0))</f>
        <v>0</v>
      </c>
      <c r="T1011" cm="1">
        <f t="array" ref="T1011">INDEX(EnergyImpactLookups[AStdWBtherm],MATCH(1,(EnergyImpactLookups[Statewide Offering ID]=$B1011)*(EnergyImpactLookups[BldgType]=$C1011)*(EnergyImpactLookups[BldgVint]=$D1011)*(EnergyImpactLookups[BldgLoc]=$E1011),0))</f>
        <v>0</v>
      </c>
      <c r="AA1011" t="s">
        <v>151</v>
      </c>
      <c r="AB1011" t="s">
        <v>10</v>
      </c>
      <c r="AC1011" t="b">
        <v>0</v>
      </c>
    </row>
    <row r="1012" spans="1:29" x14ac:dyDescent="0.3">
      <c r="A1012" t="s">
        <v>95</v>
      </c>
      <c r="B1012" t="s">
        <v>159</v>
      </c>
      <c r="C1012" t="s">
        <v>127</v>
      </c>
      <c r="D1012" t="s">
        <v>753</v>
      </c>
      <c r="E1012" t="s">
        <v>103</v>
      </c>
      <c r="F1012" t="s">
        <v>129</v>
      </c>
      <c r="G1012" t="s">
        <v>231</v>
      </c>
      <c r="H1012" t="s">
        <v>232</v>
      </c>
      <c r="I1012" t="s">
        <v>65</v>
      </c>
      <c r="J1012" s="1">
        <v>44172</v>
      </c>
      <c r="K1012" t="s">
        <v>100</v>
      </c>
      <c r="L1012">
        <v>1</v>
      </c>
      <c r="O1012" t="str" cm="1">
        <f t="array" ref="O1012">INDEX(EnergyImpactLookups[APreWBkWh-EAD_style],MATCH(1,(EnergyImpactLookups[Statewide Offering ID]=$B1012)*(EnergyImpactLookups[BldgType]=$C1012)*(EnergyImpactLookups[BldgVint]=$D1012)*(EnergyImpactLookups[BldgLoc]=$E1012),0))</f>
        <v/>
      </c>
      <c r="P1012" t="str" cm="1">
        <f t="array" ref="P1012">INDEX(EnergyImpactLookups[APreWBkW-EAD_style],MATCH(1,(EnergyImpactLookups[Statewide Offering ID]=$B1012)*(EnergyImpactLookups[BldgType]=$C1012)*(EnergyImpactLookups[BldgVint]=$D1012)*(EnergyImpactLookups[BldgLoc]=$E1012),0))</f>
        <v/>
      </c>
      <c r="Q1012" cm="1">
        <f t="array" ref="Q1012">INDEX(EnergyImpactLookups[APreWBtherm],MATCH(1,(EnergyImpactLookups[Statewide Offering ID]=$B1012)*(EnergyImpactLookups[BldgType]=$C1012)*(EnergyImpactLookups[BldgVint]=$D1012)*(EnergyImpactLookups[BldgLoc]=$E1012),0))</f>
        <v>0</v>
      </c>
      <c r="R1012" cm="1">
        <f t="array" ref="R1012">INDEX(EnergyImpactLookups[AStdWBkWh],MATCH(1,(EnergyImpactLookups[Statewide Offering ID]=$B1012)*(EnergyImpactLookups[BldgType]=$C1012)*(EnergyImpactLookups[BldgVint]=$D1012)*(EnergyImpactLookups[BldgLoc]=$E1012),0))</f>
        <v>67.843199999999996</v>
      </c>
      <c r="S1012" cm="1">
        <f t="array" ref="S1012">INDEX(EnergyImpactLookups[AStdWBkW],MATCH(1,(EnergyImpactLookups[Statewide Offering ID]=$B1012)*(EnergyImpactLookups[BldgType]=$C1012)*(EnergyImpactLookups[BldgVint]=$D1012)*(EnergyImpactLookups[BldgLoc]=$E1012),0))</f>
        <v>0.114</v>
      </c>
      <c r="T1012" cm="1">
        <f t="array" ref="T1012">INDEX(EnergyImpactLookups[AStdWBtherm],MATCH(1,(EnergyImpactLookups[Statewide Offering ID]=$B1012)*(EnergyImpactLookups[BldgType]=$C1012)*(EnergyImpactLookups[BldgVint]=$D1012)*(EnergyImpactLookups[BldgLoc]=$E1012),0))</f>
        <v>0</v>
      </c>
      <c r="AA1012" t="s">
        <v>151</v>
      </c>
      <c r="AB1012" t="s">
        <v>10</v>
      </c>
      <c r="AC1012" t="b">
        <v>0</v>
      </c>
    </row>
    <row r="1013" spans="1:29" x14ac:dyDescent="0.3">
      <c r="A1013" t="s">
        <v>95</v>
      </c>
      <c r="B1013" t="s">
        <v>159</v>
      </c>
      <c r="C1013" t="s">
        <v>127</v>
      </c>
      <c r="D1013" t="s">
        <v>753</v>
      </c>
      <c r="E1013" t="s">
        <v>104</v>
      </c>
      <c r="F1013" t="s">
        <v>129</v>
      </c>
      <c r="G1013" t="s">
        <v>231</v>
      </c>
      <c r="H1013" t="s">
        <v>232</v>
      </c>
      <c r="I1013" t="s">
        <v>65</v>
      </c>
      <c r="J1013" s="1">
        <v>44172</v>
      </c>
      <c r="K1013" t="s">
        <v>100</v>
      </c>
      <c r="L1013">
        <v>1</v>
      </c>
      <c r="O1013" t="str" cm="1">
        <f t="array" ref="O1013">INDEX(EnergyImpactLookups[APreWBkWh-EAD_style],MATCH(1,(EnergyImpactLookups[Statewide Offering ID]=$B1013)*(EnergyImpactLookups[BldgType]=$C1013)*(EnergyImpactLookups[BldgVint]=$D1013)*(EnergyImpactLookups[BldgLoc]=$E1013),0))</f>
        <v/>
      </c>
      <c r="P1013" t="str" cm="1">
        <f t="array" ref="P1013">INDEX(EnergyImpactLookups[APreWBkW-EAD_style],MATCH(1,(EnergyImpactLookups[Statewide Offering ID]=$B1013)*(EnergyImpactLookups[BldgType]=$C1013)*(EnergyImpactLookups[BldgVint]=$D1013)*(EnergyImpactLookups[BldgLoc]=$E1013),0))</f>
        <v/>
      </c>
      <c r="Q1013" cm="1">
        <f t="array" ref="Q1013">INDEX(EnergyImpactLookups[APreWBtherm],MATCH(1,(EnergyImpactLookups[Statewide Offering ID]=$B1013)*(EnergyImpactLookups[BldgType]=$C1013)*(EnergyImpactLookups[BldgVint]=$D1013)*(EnergyImpactLookups[BldgLoc]=$E1013),0))</f>
        <v>0</v>
      </c>
      <c r="R1013" cm="1">
        <f t="array" ref="R1013">INDEX(EnergyImpactLookups[AStdWBkWh],MATCH(1,(EnergyImpactLookups[Statewide Offering ID]=$B1013)*(EnergyImpactLookups[BldgType]=$C1013)*(EnergyImpactLookups[BldgVint]=$D1013)*(EnergyImpactLookups[BldgLoc]=$E1013),0))</f>
        <v>23.1677</v>
      </c>
      <c r="S1013" cm="1">
        <f t="array" ref="S1013">INDEX(EnergyImpactLookups[AStdWBkW],MATCH(1,(EnergyImpactLookups[Statewide Offering ID]=$B1013)*(EnergyImpactLookups[BldgType]=$C1013)*(EnergyImpactLookups[BldgVint]=$D1013)*(EnergyImpactLookups[BldgLoc]=$E1013),0))</f>
        <v>7.4200000000000002E-2</v>
      </c>
      <c r="T1013" cm="1">
        <f t="array" ref="T1013">INDEX(EnergyImpactLookups[AStdWBtherm],MATCH(1,(EnergyImpactLookups[Statewide Offering ID]=$B1013)*(EnergyImpactLookups[BldgType]=$C1013)*(EnergyImpactLookups[BldgVint]=$D1013)*(EnergyImpactLookups[BldgLoc]=$E1013),0))</f>
        <v>0</v>
      </c>
      <c r="AA1013" t="s">
        <v>151</v>
      </c>
      <c r="AB1013" t="s">
        <v>10</v>
      </c>
      <c r="AC1013" t="b">
        <v>0</v>
      </c>
    </row>
    <row r="1014" spans="1:29" x14ac:dyDescent="0.3">
      <c r="A1014" t="s">
        <v>95</v>
      </c>
      <c r="B1014" t="s">
        <v>159</v>
      </c>
      <c r="C1014" t="s">
        <v>127</v>
      </c>
      <c r="D1014" t="s">
        <v>753</v>
      </c>
      <c r="E1014" t="s">
        <v>105</v>
      </c>
      <c r="F1014" t="s">
        <v>129</v>
      </c>
      <c r="G1014" t="s">
        <v>231</v>
      </c>
      <c r="H1014" t="s">
        <v>232</v>
      </c>
      <c r="I1014" t="s">
        <v>65</v>
      </c>
      <c r="J1014" s="1">
        <v>44172</v>
      </c>
      <c r="K1014" t="s">
        <v>100</v>
      </c>
      <c r="L1014">
        <v>1</v>
      </c>
      <c r="O1014" t="str" cm="1">
        <f t="array" ref="O1014">INDEX(EnergyImpactLookups[APreWBkWh-EAD_style],MATCH(1,(EnergyImpactLookups[Statewide Offering ID]=$B1014)*(EnergyImpactLookups[BldgType]=$C1014)*(EnergyImpactLookups[BldgVint]=$D1014)*(EnergyImpactLookups[BldgLoc]=$E1014),0))</f>
        <v/>
      </c>
      <c r="P1014" t="str" cm="1">
        <f t="array" ref="P1014">INDEX(EnergyImpactLookups[APreWBkW-EAD_style],MATCH(1,(EnergyImpactLookups[Statewide Offering ID]=$B1014)*(EnergyImpactLookups[BldgType]=$C1014)*(EnergyImpactLookups[BldgVint]=$D1014)*(EnergyImpactLookups[BldgLoc]=$E1014),0))</f>
        <v/>
      </c>
      <c r="Q1014" cm="1">
        <f t="array" ref="Q1014">INDEX(EnergyImpactLookups[APreWBtherm],MATCH(1,(EnergyImpactLookups[Statewide Offering ID]=$B1014)*(EnergyImpactLookups[BldgType]=$C1014)*(EnergyImpactLookups[BldgVint]=$D1014)*(EnergyImpactLookups[BldgLoc]=$E1014),0))</f>
        <v>0</v>
      </c>
      <c r="R1014" cm="1">
        <f t="array" ref="R1014">INDEX(EnergyImpactLookups[AStdWBkWh],MATCH(1,(EnergyImpactLookups[Statewide Offering ID]=$B1014)*(EnergyImpactLookups[BldgType]=$C1014)*(EnergyImpactLookups[BldgVint]=$D1014)*(EnergyImpactLookups[BldgLoc]=$E1014),0))</f>
        <v>99.157300000000006</v>
      </c>
      <c r="S1014" cm="1">
        <f t="array" ref="S1014">INDEX(EnergyImpactLookups[AStdWBkW],MATCH(1,(EnergyImpactLookups[Statewide Offering ID]=$B1014)*(EnergyImpactLookups[BldgType]=$C1014)*(EnergyImpactLookups[BldgVint]=$D1014)*(EnergyImpactLookups[BldgLoc]=$E1014),0))</f>
        <v>0.1246</v>
      </c>
      <c r="T1014" cm="1">
        <f t="array" ref="T1014">INDEX(EnergyImpactLookups[AStdWBtherm],MATCH(1,(EnergyImpactLookups[Statewide Offering ID]=$B1014)*(EnergyImpactLookups[BldgType]=$C1014)*(EnergyImpactLookups[BldgVint]=$D1014)*(EnergyImpactLookups[BldgLoc]=$E1014),0))</f>
        <v>0</v>
      </c>
      <c r="AA1014" t="s">
        <v>151</v>
      </c>
      <c r="AB1014" t="s">
        <v>10</v>
      </c>
      <c r="AC1014" t="b">
        <v>0</v>
      </c>
    </row>
    <row r="1015" spans="1:29" x14ac:dyDescent="0.3">
      <c r="A1015" t="s">
        <v>95</v>
      </c>
      <c r="B1015" t="s">
        <v>159</v>
      </c>
      <c r="C1015" t="s">
        <v>127</v>
      </c>
      <c r="D1015" t="s">
        <v>753</v>
      </c>
      <c r="E1015" t="s">
        <v>106</v>
      </c>
      <c r="F1015" t="s">
        <v>129</v>
      </c>
      <c r="G1015" t="s">
        <v>231</v>
      </c>
      <c r="H1015" t="s">
        <v>232</v>
      </c>
      <c r="I1015" t="s">
        <v>65</v>
      </c>
      <c r="J1015" s="1">
        <v>44172</v>
      </c>
      <c r="K1015" t="s">
        <v>100</v>
      </c>
      <c r="L1015">
        <v>1</v>
      </c>
      <c r="O1015" t="str" cm="1">
        <f t="array" ref="O1015">INDEX(EnergyImpactLookups[APreWBkWh-EAD_style],MATCH(1,(EnergyImpactLookups[Statewide Offering ID]=$B1015)*(EnergyImpactLookups[BldgType]=$C1015)*(EnergyImpactLookups[BldgVint]=$D1015)*(EnergyImpactLookups[BldgLoc]=$E1015),0))</f>
        <v/>
      </c>
      <c r="P1015" t="str" cm="1">
        <f t="array" ref="P1015">INDEX(EnergyImpactLookups[APreWBkW-EAD_style],MATCH(1,(EnergyImpactLookups[Statewide Offering ID]=$B1015)*(EnergyImpactLookups[BldgType]=$C1015)*(EnergyImpactLookups[BldgVint]=$D1015)*(EnergyImpactLookups[BldgLoc]=$E1015),0))</f>
        <v/>
      </c>
      <c r="Q1015" cm="1">
        <f t="array" ref="Q1015">INDEX(EnergyImpactLookups[APreWBtherm],MATCH(1,(EnergyImpactLookups[Statewide Offering ID]=$B1015)*(EnergyImpactLookups[BldgType]=$C1015)*(EnergyImpactLookups[BldgVint]=$D1015)*(EnergyImpactLookups[BldgLoc]=$E1015),0))</f>
        <v>0</v>
      </c>
      <c r="R1015" cm="1">
        <f t="array" ref="R1015">INDEX(EnergyImpactLookups[AStdWBkWh],MATCH(1,(EnergyImpactLookups[Statewide Offering ID]=$B1015)*(EnergyImpactLookups[BldgType]=$C1015)*(EnergyImpactLookups[BldgVint]=$D1015)*(EnergyImpactLookups[BldgLoc]=$E1015),0))</f>
        <v>16.827500000000001</v>
      </c>
      <c r="S1015" cm="1">
        <f t="array" ref="S1015">INDEX(EnergyImpactLookups[AStdWBkW],MATCH(1,(EnergyImpactLookups[Statewide Offering ID]=$B1015)*(EnergyImpactLookups[BldgType]=$C1015)*(EnergyImpactLookups[BldgVint]=$D1015)*(EnergyImpactLookups[BldgLoc]=$E1015),0))</f>
        <v>4.1300000000000003E-2</v>
      </c>
      <c r="T1015" cm="1">
        <f t="array" ref="T1015">INDEX(EnergyImpactLookups[AStdWBtherm],MATCH(1,(EnergyImpactLookups[Statewide Offering ID]=$B1015)*(EnergyImpactLookups[BldgType]=$C1015)*(EnergyImpactLookups[BldgVint]=$D1015)*(EnergyImpactLookups[BldgLoc]=$E1015),0))</f>
        <v>0</v>
      </c>
      <c r="AA1015" t="s">
        <v>151</v>
      </c>
      <c r="AB1015" t="s">
        <v>10</v>
      </c>
      <c r="AC1015" t="b">
        <v>0</v>
      </c>
    </row>
    <row r="1016" spans="1:29" x14ac:dyDescent="0.3">
      <c r="A1016" t="s">
        <v>95</v>
      </c>
      <c r="B1016" t="s">
        <v>159</v>
      </c>
      <c r="C1016" t="s">
        <v>127</v>
      </c>
      <c r="D1016" t="s">
        <v>753</v>
      </c>
      <c r="E1016" t="s">
        <v>107</v>
      </c>
      <c r="F1016" t="s">
        <v>129</v>
      </c>
      <c r="G1016" t="s">
        <v>231</v>
      </c>
      <c r="H1016" t="s">
        <v>232</v>
      </c>
      <c r="I1016" t="s">
        <v>65</v>
      </c>
      <c r="J1016" s="1">
        <v>44172</v>
      </c>
      <c r="K1016" t="s">
        <v>100</v>
      </c>
      <c r="L1016">
        <v>1</v>
      </c>
      <c r="O1016" t="str" cm="1">
        <f t="array" ref="O1016">INDEX(EnergyImpactLookups[APreWBkWh-EAD_style],MATCH(1,(EnergyImpactLookups[Statewide Offering ID]=$B1016)*(EnergyImpactLookups[BldgType]=$C1016)*(EnergyImpactLookups[BldgVint]=$D1016)*(EnergyImpactLookups[BldgLoc]=$E1016),0))</f>
        <v/>
      </c>
      <c r="P1016" t="str" cm="1">
        <f t="array" ref="P1016">INDEX(EnergyImpactLookups[APreWBkW-EAD_style],MATCH(1,(EnergyImpactLookups[Statewide Offering ID]=$B1016)*(EnergyImpactLookups[BldgType]=$C1016)*(EnergyImpactLookups[BldgVint]=$D1016)*(EnergyImpactLookups[BldgLoc]=$E1016),0))</f>
        <v/>
      </c>
      <c r="Q1016" cm="1">
        <f t="array" ref="Q1016">INDEX(EnergyImpactLookups[APreWBtherm],MATCH(1,(EnergyImpactLookups[Statewide Offering ID]=$B1016)*(EnergyImpactLookups[BldgType]=$C1016)*(EnergyImpactLookups[BldgVint]=$D1016)*(EnergyImpactLookups[BldgLoc]=$E1016),0))</f>
        <v>0</v>
      </c>
      <c r="R1016" cm="1">
        <f t="array" ref="R1016">INDEX(EnergyImpactLookups[AStdWBkWh],MATCH(1,(EnergyImpactLookups[Statewide Offering ID]=$B1016)*(EnergyImpactLookups[BldgType]=$C1016)*(EnergyImpactLookups[BldgVint]=$D1016)*(EnergyImpactLookups[BldgLoc]=$E1016),0))</f>
        <v>84.075800000000001</v>
      </c>
      <c r="S1016" cm="1">
        <f t="array" ref="S1016">INDEX(EnergyImpactLookups[AStdWBkW],MATCH(1,(EnergyImpactLookups[Statewide Offering ID]=$B1016)*(EnergyImpactLookups[BldgType]=$C1016)*(EnergyImpactLookups[BldgVint]=$D1016)*(EnergyImpactLookups[BldgLoc]=$E1016),0))</f>
        <v>6.8699999999999997E-2</v>
      </c>
      <c r="T1016" cm="1">
        <f t="array" ref="T1016">INDEX(EnergyImpactLookups[AStdWBtherm],MATCH(1,(EnergyImpactLookups[Statewide Offering ID]=$B1016)*(EnergyImpactLookups[BldgType]=$C1016)*(EnergyImpactLookups[BldgVint]=$D1016)*(EnergyImpactLookups[BldgLoc]=$E1016),0))</f>
        <v>0</v>
      </c>
      <c r="AA1016" t="s">
        <v>151</v>
      </c>
      <c r="AB1016" t="s">
        <v>10</v>
      </c>
      <c r="AC1016" t="b">
        <v>0</v>
      </c>
    </row>
    <row r="1017" spans="1:29" x14ac:dyDescent="0.3">
      <c r="A1017" t="s">
        <v>95</v>
      </c>
      <c r="B1017" t="s">
        <v>159</v>
      </c>
      <c r="C1017" t="s">
        <v>127</v>
      </c>
      <c r="D1017" t="s">
        <v>753</v>
      </c>
      <c r="E1017" t="s">
        <v>109</v>
      </c>
      <c r="F1017" t="s">
        <v>129</v>
      </c>
      <c r="G1017" t="s">
        <v>231</v>
      </c>
      <c r="H1017" t="s">
        <v>232</v>
      </c>
      <c r="I1017" t="s">
        <v>65</v>
      </c>
      <c r="J1017" s="1">
        <v>44172</v>
      </c>
      <c r="K1017" t="s">
        <v>100</v>
      </c>
      <c r="L1017">
        <v>1</v>
      </c>
      <c r="O1017" t="str" cm="1">
        <f t="array" ref="O1017">INDEX(EnergyImpactLookups[APreWBkWh-EAD_style],MATCH(1,(EnergyImpactLookups[Statewide Offering ID]=$B1017)*(EnergyImpactLookups[BldgType]=$C1017)*(EnergyImpactLookups[BldgVint]=$D1017)*(EnergyImpactLookups[BldgLoc]=$E1017),0))</f>
        <v/>
      </c>
      <c r="P1017" t="str" cm="1">
        <f t="array" ref="P1017">INDEX(EnergyImpactLookups[APreWBkW-EAD_style],MATCH(1,(EnergyImpactLookups[Statewide Offering ID]=$B1017)*(EnergyImpactLookups[BldgType]=$C1017)*(EnergyImpactLookups[BldgVint]=$D1017)*(EnergyImpactLookups[BldgLoc]=$E1017),0))</f>
        <v/>
      </c>
      <c r="Q1017" cm="1">
        <f t="array" ref="Q1017">INDEX(EnergyImpactLookups[APreWBtherm],MATCH(1,(EnergyImpactLookups[Statewide Offering ID]=$B1017)*(EnergyImpactLookups[BldgType]=$C1017)*(EnergyImpactLookups[BldgVint]=$D1017)*(EnergyImpactLookups[BldgLoc]=$E1017),0))</f>
        <v>0</v>
      </c>
      <c r="R1017" cm="1">
        <f t="array" ref="R1017">INDEX(EnergyImpactLookups[AStdWBkWh],MATCH(1,(EnergyImpactLookups[Statewide Offering ID]=$B1017)*(EnergyImpactLookups[BldgType]=$C1017)*(EnergyImpactLookups[BldgVint]=$D1017)*(EnergyImpactLookups[BldgLoc]=$E1017),0))</f>
        <v>130.14879999999999</v>
      </c>
      <c r="S1017" cm="1">
        <f t="array" ref="S1017">INDEX(EnergyImpactLookups[AStdWBkW],MATCH(1,(EnergyImpactLookups[Statewide Offering ID]=$B1017)*(EnergyImpactLookups[BldgType]=$C1017)*(EnergyImpactLookups[BldgVint]=$D1017)*(EnergyImpactLookups[BldgLoc]=$E1017),0))</f>
        <v>8.6699999999999999E-2</v>
      </c>
      <c r="T1017" cm="1">
        <f t="array" ref="T1017">INDEX(EnergyImpactLookups[AStdWBtherm],MATCH(1,(EnergyImpactLookups[Statewide Offering ID]=$B1017)*(EnergyImpactLookups[BldgType]=$C1017)*(EnergyImpactLookups[BldgVint]=$D1017)*(EnergyImpactLookups[BldgLoc]=$E1017),0))</f>
        <v>0</v>
      </c>
      <c r="AA1017" t="s">
        <v>151</v>
      </c>
      <c r="AB1017" t="s">
        <v>10</v>
      </c>
      <c r="AC1017" t="b">
        <v>0</v>
      </c>
    </row>
    <row r="1018" spans="1:29" x14ac:dyDescent="0.3">
      <c r="A1018" t="s">
        <v>95</v>
      </c>
      <c r="B1018" t="s">
        <v>159</v>
      </c>
      <c r="C1018" t="s">
        <v>127</v>
      </c>
      <c r="D1018" t="s">
        <v>753</v>
      </c>
      <c r="E1018" t="s">
        <v>111</v>
      </c>
      <c r="F1018" t="s">
        <v>129</v>
      </c>
      <c r="G1018" t="s">
        <v>231</v>
      </c>
      <c r="H1018" t="s">
        <v>232</v>
      </c>
      <c r="I1018" t="s">
        <v>65</v>
      </c>
      <c r="J1018" s="1">
        <v>44172</v>
      </c>
      <c r="K1018" t="s">
        <v>100</v>
      </c>
      <c r="L1018">
        <v>1</v>
      </c>
      <c r="O1018" t="str" cm="1">
        <f t="array" ref="O1018">INDEX(EnergyImpactLookups[APreWBkWh-EAD_style],MATCH(1,(EnergyImpactLookups[Statewide Offering ID]=$B1018)*(EnergyImpactLookups[BldgType]=$C1018)*(EnergyImpactLookups[BldgVint]=$D1018)*(EnergyImpactLookups[BldgLoc]=$E1018),0))</f>
        <v/>
      </c>
      <c r="P1018" t="str" cm="1">
        <f t="array" ref="P1018">INDEX(EnergyImpactLookups[APreWBkW-EAD_style],MATCH(1,(EnergyImpactLookups[Statewide Offering ID]=$B1018)*(EnergyImpactLookups[BldgType]=$C1018)*(EnergyImpactLookups[BldgVint]=$D1018)*(EnergyImpactLookups[BldgLoc]=$E1018),0))</f>
        <v/>
      </c>
      <c r="Q1018" cm="1">
        <f t="array" ref="Q1018">INDEX(EnergyImpactLookups[APreWBtherm],MATCH(1,(EnergyImpactLookups[Statewide Offering ID]=$B1018)*(EnergyImpactLookups[BldgType]=$C1018)*(EnergyImpactLookups[BldgVint]=$D1018)*(EnergyImpactLookups[BldgLoc]=$E1018),0))</f>
        <v>0</v>
      </c>
      <c r="R1018" cm="1">
        <f t="array" ref="R1018">INDEX(EnergyImpactLookups[AStdWBkWh],MATCH(1,(EnergyImpactLookups[Statewide Offering ID]=$B1018)*(EnergyImpactLookups[BldgType]=$C1018)*(EnergyImpactLookups[BldgVint]=$D1018)*(EnergyImpactLookups[BldgLoc]=$E1018),0))</f>
        <v>192.53829999999999</v>
      </c>
      <c r="S1018" cm="1">
        <f t="array" ref="S1018">INDEX(EnergyImpactLookups[AStdWBkW],MATCH(1,(EnergyImpactLookups[Statewide Offering ID]=$B1018)*(EnergyImpactLookups[BldgType]=$C1018)*(EnergyImpactLookups[BldgVint]=$D1018)*(EnergyImpactLookups[BldgLoc]=$E1018),0))</f>
        <v>0.1226</v>
      </c>
      <c r="T1018" cm="1">
        <f t="array" ref="T1018">INDEX(EnergyImpactLookups[AStdWBtherm],MATCH(1,(EnergyImpactLookups[Statewide Offering ID]=$B1018)*(EnergyImpactLookups[BldgType]=$C1018)*(EnergyImpactLookups[BldgVint]=$D1018)*(EnergyImpactLookups[BldgLoc]=$E1018),0))</f>
        <v>0</v>
      </c>
      <c r="AA1018" t="s">
        <v>151</v>
      </c>
      <c r="AB1018" t="s">
        <v>10</v>
      </c>
      <c r="AC1018" t="b">
        <v>0</v>
      </c>
    </row>
    <row r="1019" spans="1:29" x14ac:dyDescent="0.3">
      <c r="A1019" t="s">
        <v>95</v>
      </c>
      <c r="B1019" t="s">
        <v>159</v>
      </c>
      <c r="C1019" t="s">
        <v>127</v>
      </c>
      <c r="D1019" t="s">
        <v>753</v>
      </c>
      <c r="E1019" t="s">
        <v>112</v>
      </c>
      <c r="F1019" t="s">
        <v>129</v>
      </c>
      <c r="G1019" t="s">
        <v>231</v>
      </c>
      <c r="H1019" t="s">
        <v>232</v>
      </c>
      <c r="I1019" t="s">
        <v>65</v>
      </c>
      <c r="J1019" s="1">
        <v>44172</v>
      </c>
      <c r="K1019" t="s">
        <v>100</v>
      </c>
      <c r="L1019">
        <v>1</v>
      </c>
      <c r="O1019" t="str" cm="1">
        <f t="array" ref="O1019">INDEX(EnergyImpactLookups[APreWBkWh-EAD_style],MATCH(1,(EnergyImpactLookups[Statewide Offering ID]=$B1019)*(EnergyImpactLookups[BldgType]=$C1019)*(EnergyImpactLookups[BldgVint]=$D1019)*(EnergyImpactLookups[BldgLoc]=$E1019),0))</f>
        <v/>
      </c>
      <c r="P1019" t="str" cm="1">
        <f t="array" ref="P1019">INDEX(EnergyImpactLookups[APreWBkW-EAD_style],MATCH(1,(EnergyImpactLookups[Statewide Offering ID]=$B1019)*(EnergyImpactLookups[BldgType]=$C1019)*(EnergyImpactLookups[BldgVint]=$D1019)*(EnergyImpactLookups[BldgLoc]=$E1019),0))</f>
        <v/>
      </c>
      <c r="Q1019" cm="1">
        <f t="array" ref="Q1019">INDEX(EnergyImpactLookups[APreWBtherm],MATCH(1,(EnergyImpactLookups[Statewide Offering ID]=$B1019)*(EnergyImpactLookups[BldgType]=$C1019)*(EnergyImpactLookups[BldgVint]=$D1019)*(EnergyImpactLookups[BldgLoc]=$E1019),0))</f>
        <v>0</v>
      </c>
      <c r="R1019" cm="1">
        <f t="array" ref="R1019">INDEX(EnergyImpactLookups[AStdWBkWh],MATCH(1,(EnergyImpactLookups[Statewide Offering ID]=$B1019)*(EnergyImpactLookups[BldgType]=$C1019)*(EnergyImpactLookups[BldgVint]=$D1019)*(EnergyImpactLookups[BldgLoc]=$E1019),0))</f>
        <v>155.161</v>
      </c>
      <c r="S1019" cm="1">
        <f t="array" ref="S1019">INDEX(EnergyImpactLookups[AStdWBkW],MATCH(1,(EnergyImpactLookups[Statewide Offering ID]=$B1019)*(EnergyImpactLookups[BldgType]=$C1019)*(EnergyImpactLookups[BldgVint]=$D1019)*(EnergyImpactLookups[BldgLoc]=$E1019),0))</f>
        <v>0.12039999999999999</v>
      </c>
      <c r="T1019" cm="1">
        <f t="array" ref="T1019">INDEX(EnergyImpactLookups[AStdWBtherm],MATCH(1,(EnergyImpactLookups[Statewide Offering ID]=$B1019)*(EnergyImpactLookups[BldgType]=$C1019)*(EnergyImpactLookups[BldgVint]=$D1019)*(EnergyImpactLookups[BldgLoc]=$E1019),0))</f>
        <v>0</v>
      </c>
      <c r="AA1019" t="s">
        <v>151</v>
      </c>
      <c r="AB1019" t="s">
        <v>10</v>
      </c>
      <c r="AC1019" t="b">
        <v>0</v>
      </c>
    </row>
    <row r="1020" spans="1:29" x14ac:dyDescent="0.3">
      <c r="A1020" t="s">
        <v>95</v>
      </c>
      <c r="B1020" t="s">
        <v>159</v>
      </c>
      <c r="C1020" t="s">
        <v>127</v>
      </c>
      <c r="D1020" t="s">
        <v>753</v>
      </c>
      <c r="E1020" t="s">
        <v>113</v>
      </c>
      <c r="F1020" t="s">
        <v>129</v>
      </c>
      <c r="G1020" t="s">
        <v>231</v>
      </c>
      <c r="H1020" t="s">
        <v>232</v>
      </c>
      <c r="I1020" t="s">
        <v>65</v>
      </c>
      <c r="J1020" s="1">
        <v>44172</v>
      </c>
      <c r="K1020" t="s">
        <v>100</v>
      </c>
      <c r="L1020">
        <v>1</v>
      </c>
      <c r="O1020" t="str" cm="1">
        <f t="array" ref="O1020">INDEX(EnergyImpactLookups[APreWBkWh-EAD_style],MATCH(1,(EnergyImpactLookups[Statewide Offering ID]=$B1020)*(EnergyImpactLookups[BldgType]=$C1020)*(EnergyImpactLookups[BldgVint]=$D1020)*(EnergyImpactLookups[BldgLoc]=$E1020),0))</f>
        <v/>
      </c>
      <c r="P1020" t="str" cm="1">
        <f t="array" ref="P1020">INDEX(EnergyImpactLookups[APreWBkW-EAD_style],MATCH(1,(EnergyImpactLookups[Statewide Offering ID]=$B1020)*(EnergyImpactLookups[BldgType]=$C1020)*(EnergyImpactLookups[BldgVint]=$D1020)*(EnergyImpactLookups[BldgLoc]=$E1020),0))</f>
        <v/>
      </c>
      <c r="Q1020" cm="1">
        <f t="array" ref="Q1020">INDEX(EnergyImpactLookups[APreWBtherm],MATCH(1,(EnergyImpactLookups[Statewide Offering ID]=$B1020)*(EnergyImpactLookups[BldgType]=$C1020)*(EnergyImpactLookups[BldgVint]=$D1020)*(EnergyImpactLookups[BldgLoc]=$E1020),0))</f>
        <v>0</v>
      </c>
      <c r="R1020" cm="1">
        <f t="array" ref="R1020">INDEX(EnergyImpactLookups[AStdWBkWh],MATCH(1,(EnergyImpactLookups[Statewide Offering ID]=$B1020)*(EnergyImpactLookups[BldgType]=$C1020)*(EnergyImpactLookups[BldgVint]=$D1020)*(EnergyImpactLookups[BldgLoc]=$E1020),0))</f>
        <v>207.239</v>
      </c>
      <c r="S1020" cm="1">
        <f t="array" ref="S1020">INDEX(EnergyImpactLookups[AStdWBkW],MATCH(1,(EnergyImpactLookups[Statewide Offering ID]=$B1020)*(EnergyImpactLookups[BldgType]=$C1020)*(EnergyImpactLookups[BldgVint]=$D1020)*(EnergyImpactLookups[BldgLoc]=$E1020),0))</f>
        <v>0.13550000000000001</v>
      </c>
      <c r="T1020" cm="1">
        <f t="array" ref="T1020">INDEX(EnergyImpactLookups[AStdWBtherm],MATCH(1,(EnergyImpactLookups[Statewide Offering ID]=$B1020)*(EnergyImpactLookups[BldgType]=$C1020)*(EnergyImpactLookups[BldgVint]=$D1020)*(EnergyImpactLookups[BldgLoc]=$E1020),0))</f>
        <v>0</v>
      </c>
      <c r="AA1020" t="s">
        <v>151</v>
      </c>
      <c r="AB1020" t="s">
        <v>10</v>
      </c>
      <c r="AC1020" t="b">
        <v>0</v>
      </c>
    </row>
    <row r="1021" spans="1:29" x14ac:dyDescent="0.3">
      <c r="A1021" t="s">
        <v>95</v>
      </c>
      <c r="B1021" t="s">
        <v>159</v>
      </c>
      <c r="C1021" t="s">
        <v>127</v>
      </c>
      <c r="D1021" t="s">
        <v>753</v>
      </c>
      <c r="E1021" t="s">
        <v>114</v>
      </c>
      <c r="F1021" t="s">
        <v>129</v>
      </c>
      <c r="G1021" t="s">
        <v>231</v>
      </c>
      <c r="H1021" t="s">
        <v>232</v>
      </c>
      <c r="I1021" t="s">
        <v>65</v>
      </c>
      <c r="J1021" s="1">
        <v>44172</v>
      </c>
      <c r="K1021" t="s">
        <v>100</v>
      </c>
      <c r="L1021">
        <v>1</v>
      </c>
      <c r="O1021" t="str" cm="1">
        <f t="array" ref="O1021">INDEX(EnergyImpactLookups[APreWBkWh-EAD_style],MATCH(1,(EnergyImpactLookups[Statewide Offering ID]=$B1021)*(EnergyImpactLookups[BldgType]=$C1021)*(EnergyImpactLookups[BldgVint]=$D1021)*(EnergyImpactLookups[BldgLoc]=$E1021),0))</f>
        <v/>
      </c>
      <c r="P1021" t="str" cm="1">
        <f t="array" ref="P1021">INDEX(EnergyImpactLookups[APreWBkW-EAD_style],MATCH(1,(EnergyImpactLookups[Statewide Offering ID]=$B1021)*(EnergyImpactLookups[BldgType]=$C1021)*(EnergyImpactLookups[BldgVint]=$D1021)*(EnergyImpactLookups[BldgLoc]=$E1021),0))</f>
        <v/>
      </c>
      <c r="Q1021" cm="1">
        <f t="array" ref="Q1021">INDEX(EnergyImpactLookups[APreWBtherm],MATCH(1,(EnergyImpactLookups[Statewide Offering ID]=$B1021)*(EnergyImpactLookups[BldgType]=$C1021)*(EnergyImpactLookups[BldgVint]=$D1021)*(EnergyImpactLookups[BldgLoc]=$E1021),0))</f>
        <v>0</v>
      </c>
      <c r="R1021" cm="1">
        <f t="array" ref="R1021">INDEX(EnergyImpactLookups[AStdWBkWh],MATCH(1,(EnergyImpactLookups[Statewide Offering ID]=$B1021)*(EnergyImpactLookups[BldgType]=$C1021)*(EnergyImpactLookups[BldgVint]=$D1021)*(EnergyImpactLookups[BldgLoc]=$E1021),0))</f>
        <v>196.6241</v>
      </c>
      <c r="S1021" cm="1">
        <f t="array" ref="S1021">INDEX(EnergyImpactLookups[AStdWBkW],MATCH(1,(EnergyImpactLookups[Statewide Offering ID]=$B1021)*(EnergyImpactLookups[BldgType]=$C1021)*(EnergyImpactLookups[BldgVint]=$D1021)*(EnergyImpactLookups[BldgLoc]=$E1021),0))</f>
        <v>0.18870000000000001</v>
      </c>
      <c r="T1021" cm="1">
        <f t="array" ref="T1021">INDEX(EnergyImpactLookups[AStdWBtherm],MATCH(1,(EnergyImpactLookups[Statewide Offering ID]=$B1021)*(EnergyImpactLookups[BldgType]=$C1021)*(EnergyImpactLookups[BldgVint]=$D1021)*(EnergyImpactLookups[BldgLoc]=$E1021),0))</f>
        <v>0</v>
      </c>
      <c r="AA1021" t="s">
        <v>151</v>
      </c>
      <c r="AB1021" t="s">
        <v>10</v>
      </c>
      <c r="AC1021" t="b">
        <v>0</v>
      </c>
    </row>
    <row r="1022" spans="1:29" x14ac:dyDescent="0.3">
      <c r="A1022" t="s">
        <v>95</v>
      </c>
      <c r="B1022" t="s">
        <v>159</v>
      </c>
      <c r="C1022" t="s">
        <v>127</v>
      </c>
      <c r="D1022" t="s">
        <v>753</v>
      </c>
      <c r="E1022" t="s">
        <v>115</v>
      </c>
      <c r="F1022" t="s">
        <v>129</v>
      </c>
      <c r="G1022" t="s">
        <v>231</v>
      </c>
      <c r="H1022" t="s">
        <v>232</v>
      </c>
      <c r="I1022" t="s">
        <v>65</v>
      </c>
      <c r="J1022" s="1">
        <v>44172</v>
      </c>
      <c r="K1022" t="s">
        <v>100</v>
      </c>
      <c r="L1022">
        <v>1</v>
      </c>
      <c r="O1022" t="str" cm="1">
        <f t="array" ref="O1022">INDEX(EnergyImpactLookups[APreWBkWh-EAD_style],MATCH(1,(EnergyImpactLookups[Statewide Offering ID]=$B1022)*(EnergyImpactLookups[BldgType]=$C1022)*(EnergyImpactLookups[BldgVint]=$D1022)*(EnergyImpactLookups[BldgLoc]=$E1022),0))</f>
        <v/>
      </c>
      <c r="P1022" t="str" cm="1">
        <f t="array" ref="P1022">INDEX(EnergyImpactLookups[APreWBkW-EAD_style],MATCH(1,(EnergyImpactLookups[Statewide Offering ID]=$B1022)*(EnergyImpactLookups[BldgType]=$C1022)*(EnergyImpactLookups[BldgVint]=$D1022)*(EnergyImpactLookups[BldgLoc]=$E1022),0))</f>
        <v/>
      </c>
      <c r="Q1022" cm="1">
        <f t="array" ref="Q1022">INDEX(EnergyImpactLookups[APreWBtherm],MATCH(1,(EnergyImpactLookups[Statewide Offering ID]=$B1022)*(EnergyImpactLookups[BldgType]=$C1022)*(EnergyImpactLookups[BldgVint]=$D1022)*(EnergyImpactLookups[BldgLoc]=$E1022),0))</f>
        <v>0</v>
      </c>
      <c r="R1022" cm="1">
        <f t="array" ref="R1022">INDEX(EnergyImpactLookups[AStdWBkWh],MATCH(1,(EnergyImpactLookups[Statewide Offering ID]=$B1022)*(EnergyImpactLookups[BldgType]=$C1022)*(EnergyImpactLookups[BldgVint]=$D1022)*(EnergyImpactLookups[BldgLoc]=$E1022),0))</f>
        <v>125.4238</v>
      </c>
      <c r="S1022" cm="1">
        <f t="array" ref="S1022">INDEX(EnergyImpactLookups[AStdWBkW],MATCH(1,(EnergyImpactLookups[Statewide Offering ID]=$B1022)*(EnergyImpactLookups[BldgType]=$C1022)*(EnergyImpactLookups[BldgVint]=$D1022)*(EnergyImpactLookups[BldgLoc]=$E1022),0))</f>
        <v>0.16159999999999999</v>
      </c>
      <c r="T1022" cm="1">
        <f t="array" ref="T1022">INDEX(EnergyImpactLookups[AStdWBtherm],MATCH(1,(EnergyImpactLookups[Statewide Offering ID]=$B1022)*(EnergyImpactLookups[BldgType]=$C1022)*(EnergyImpactLookups[BldgVint]=$D1022)*(EnergyImpactLookups[BldgLoc]=$E1022),0))</f>
        <v>0</v>
      </c>
      <c r="AA1022" t="s">
        <v>151</v>
      </c>
      <c r="AB1022" t="s">
        <v>10</v>
      </c>
      <c r="AC1022" t="b">
        <v>0</v>
      </c>
    </row>
    <row r="1023" spans="1:29" x14ac:dyDescent="0.3">
      <c r="A1023" t="s">
        <v>95</v>
      </c>
      <c r="B1023" t="s">
        <v>159</v>
      </c>
      <c r="C1023" t="s">
        <v>127</v>
      </c>
      <c r="D1023" t="s">
        <v>753</v>
      </c>
      <c r="E1023" t="s">
        <v>116</v>
      </c>
      <c r="F1023" t="s">
        <v>129</v>
      </c>
      <c r="G1023" t="s">
        <v>231</v>
      </c>
      <c r="H1023" t="s">
        <v>232</v>
      </c>
      <c r="I1023" t="s">
        <v>65</v>
      </c>
      <c r="J1023" s="1">
        <v>44172</v>
      </c>
      <c r="K1023" t="s">
        <v>100</v>
      </c>
      <c r="L1023">
        <v>1</v>
      </c>
      <c r="O1023" t="str" cm="1">
        <f t="array" ref="O1023">INDEX(EnergyImpactLookups[APreWBkWh-EAD_style],MATCH(1,(EnergyImpactLookups[Statewide Offering ID]=$B1023)*(EnergyImpactLookups[BldgType]=$C1023)*(EnergyImpactLookups[BldgVint]=$D1023)*(EnergyImpactLookups[BldgLoc]=$E1023),0))</f>
        <v/>
      </c>
      <c r="P1023" t="str" cm="1">
        <f t="array" ref="P1023">INDEX(EnergyImpactLookups[APreWBkW-EAD_style],MATCH(1,(EnergyImpactLookups[Statewide Offering ID]=$B1023)*(EnergyImpactLookups[BldgType]=$C1023)*(EnergyImpactLookups[BldgVint]=$D1023)*(EnergyImpactLookups[BldgLoc]=$E1023),0))</f>
        <v/>
      </c>
      <c r="Q1023" cm="1">
        <f t="array" ref="Q1023">INDEX(EnergyImpactLookups[APreWBtherm],MATCH(1,(EnergyImpactLookups[Statewide Offering ID]=$B1023)*(EnergyImpactLookups[BldgType]=$C1023)*(EnergyImpactLookups[BldgVint]=$D1023)*(EnergyImpactLookups[BldgLoc]=$E1023),0))</f>
        <v>0</v>
      </c>
      <c r="R1023" cm="1">
        <f t="array" ref="R1023">INDEX(EnergyImpactLookups[AStdWBkWh],MATCH(1,(EnergyImpactLookups[Statewide Offering ID]=$B1023)*(EnergyImpactLookups[BldgType]=$C1023)*(EnergyImpactLookups[BldgVint]=$D1023)*(EnergyImpactLookups[BldgLoc]=$E1023),0))</f>
        <v>231.4067</v>
      </c>
      <c r="S1023" cm="1">
        <f t="array" ref="S1023">INDEX(EnergyImpactLookups[AStdWBkW],MATCH(1,(EnergyImpactLookups[Statewide Offering ID]=$B1023)*(EnergyImpactLookups[BldgType]=$C1023)*(EnergyImpactLookups[BldgVint]=$D1023)*(EnergyImpactLookups[BldgLoc]=$E1023),0))</f>
        <v>0.18279999999999999</v>
      </c>
      <c r="T1023" cm="1">
        <f t="array" ref="T1023">INDEX(EnergyImpactLookups[AStdWBtherm],MATCH(1,(EnergyImpactLookups[Statewide Offering ID]=$B1023)*(EnergyImpactLookups[BldgType]=$C1023)*(EnergyImpactLookups[BldgVint]=$D1023)*(EnergyImpactLookups[BldgLoc]=$E1023),0))</f>
        <v>0</v>
      </c>
      <c r="AA1023" t="s">
        <v>151</v>
      </c>
      <c r="AB1023" t="s">
        <v>10</v>
      </c>
      <c r="AC1023" t="b">
        <v>0</v>
      </c>
    </row>
    <row r="1024" spans="1:29" x14ac:dyDescent="0.3">
      <c r="A1024" t="s">
        <v>95</v>
      </c>
      <c r="B1024" t="s">
        <v>159</v>
      </c>
      <c r="C1024" t="s">
        <v>127</v>
      </c>
      <c r="D1024" t="s">
        <v>753</v>
      </c>
      <c r="E1024" t="s">
        <v>117</v>
      </c>
      <c r="F1024" t="s">
        <v>129</v>
      </c>
      <c r="G1024" t="s">
        <v>231</v>
      </c>
      <c r="H1024" t="s">
        <v>232</v>
      </c>
      <c r="I1024" t="s">
        <v>65</v>
      </c>
      <c r="J1024" s="1">
        <v>44172</v>
      </c>
      <c r="K1024" t="s">
        <v>100</v>
      </c>
      <c r="L1024">
        <v>1</v>
      </c>
      <c r="O1024" t="str" cm="1">
        <f t="array" ref="O1024">INDEX(EnergyImpactLookups[APreWBkWh-EAD_style],MATCH(1,(EnergyImpactLookups[Statewide Offering ID]=$B1024)*(EnergyImpactLookups[BldgType]=$C1024)*(EnergyImpactLookups[BldgVint]=$D1024)*(EnergyImpactLookups[BldgLoc]=$E1024),0))</f>
        <v/>
      </c>
      <c r="P1024" t="str" cm="1">
        <f t="array" ref="P1024">INDEX(EnergyImpactLookups[APreWBkW-EAD_style],MATCH(1,(EnergyImpactLookups[Statewide Offering ID]=$B1024)*(EnergyImpactLookups[BldgType]=$C1024)*(EnergyImpactLookups[BldgVint]=$D1024)*(EnergyImpactLookups[BldgLoc]=$E1024),0))</f>
        <v/>
      </c>
      <c r="Q1024" cm="1">
        <f t="array" ref="Q1024">INDEX(EnergyImpactLookups[APreWBtherm],MATCH(1,(EnergyImpactLookups[Statewide Offering ID]=$B1024)*(EnergyImpactLookups[BldgType]=$C1024)*(EnergyImpactLookups[BldgVint]=$D1024)*(EnergyImpactLookups[BldgLoc]=$E1024),0))</f>
        <v>0</v>
      </c>
      <c r="R1024" cm="1">
        <f t="array" ref="R1024">INDEX(EnergyImpactLookups[AStdWBkWh],MATCH(1,(EnergyImpactLookups[Statewide Offering ID]=$B1024)*(EnergyImpactLookups[BldgType]=$C1024)*(EnergyImpactLookups[BldgVint]=$D1024)*(EnergyImpactLookups[BldgLoc]=$E1024),0))</f>
        <v>231.52170000000001</v>
      </c>
      <c r="S1024" cm="1">
        <f t="array" ref="S1024">INDEX(EnergyImpactLookups[AStdWBkW],MATCH(1,(EnergyImpactLookups[Statewide Offering ID]=$B1024)*(EnergyImpactLookups[BldgType]=$C1024)*(EnergyImpactLookups[BldgVint]=$D1024)*(EnergyImpactLookups[BldgLoc]=$E1024),0))</f>
        <v>0.17419999999999999</v>
      </c>
      <c r="T1024" cm="1">
        <f t="array" ref="T1024">INDEX(EnergyImpactLookups[AStdWBtherm],MATCH(1,(EnergyImpactLookups[Statewide Offering ID]=$B1024)*(EnergyImpactLookups[BldgType]=$C1024)*(EnergyImpactLookups[BldgVint]=$D1024)*(EnergyImpactLookups[BldgLoc]=$E1024),0))</f>
        <v>0</v>
      </c>
      <c r="AA1024" t="s">
        <v>151</v>
      </c>
      <c r="AB1024" t="s">
        <v>10</v>
      </c>
      <c r="AC1024" t="b">
        <v>0</v>
      </c>
    </row>
    <row r="1025" spans="1:29" x14ac:dyDescent="0.3">
      <c r="A1025" t="s">
        <v>95</v>
      </c>
      <c r="B1025" t="s">
        <v>159</v>
      </c>
      <c r="C1025" t="s">
        <v>127</v>
      </c>
      <c r="D1025" t="s">
        <v>753</v>
      </c>
      <c r="E1025" t="s">
        <v>118</v>
      </c>
      <c r="F1025" t="s">
        <v>129</v>
      </c>
      <c r="G1025" t="s">
        <v>231</v>
      </c>
      <c r="H1025" t="s">
        <v>232</v>
      </c>
      <c r="I1025" t="s">
        <v>65</v>
      </c>
      <c r="J1025" s="1">
        <v>44172</v>
      </c>
      <c r="K1025" t="s">
        <v>100</v>
      </c>
      <c r="L1025">
        <v>1</v>
      </c>
      <c r="O1025" t="str" cm="1">
        <f t="array" ref="O1025">INDEX(EnergyImpactLookups[APreWBkWh-EAD_style],MATCH(1,(EnergyImpactLookups[Statewide Offering ID]=$B1025)*(EnergyImpactLookups[BldgType]=$C1025)*(EnergyImpactLookups[BldgVint]=$D1025)*(EnergyImpactLookups[BldgLoc]=$E1025),0))</f>
        <v/>
      </c>
      <c r="P1025" t="str" cm="1">
        <f t="array" ref="P1025">INDEX(EnergyImpactLookups[APreWBkW-EAD_style],MATCH(1,(EnergyImpactLookups[Statewide Offering ID]=$B1025)*(EnergyImpactLookups[BldgType]=$C1025)*(EnergyImpactLookups[BldgVint]=$D1025)*(EnergyImpactLookups[BldgLoc]=$E1025),0))</f>
        <v/>
      </c>
      <c r="Q1025" cm="1">
        <f t="array" ref="Q1025">INDEX(EnergyImpactLookups[APreWBtherm],MATCH(1,(EnergyImpactLookups[Statewide Offering ID]=$B1025)*(EnergyImpactLookups[BldgType]=$C1025)*(EnergyImpactLookups[BldgVint]=$D1025)*(EnergyImpactLookups[BldgLoc]=$E1025),0))</f>
        <v>0</v>
      </c>
      <c r="R1025" cm="1">
        <f t="array" ref="R1025">INDEX(EnergyImpactLookups[AStdWBkWh],MATCH(1,(EnergyImpactLookups[Statewide Offering ID]=$B1025)*(EnergyImpactLookups[BldgType]=$C1025)*(EnergyImpactLookups[BldgVint]=$D1025)*(EnergyImpactLookups[BldgLoc]=$E1025),0))</f>
        <v>354.709</v>
      </c>
      <c r="S1025" cm="1">
        <f t="array" ref="S1025">INDEX(EnergyImpactLookups[AStdWBkW],MATCH(1,(EnergyImpactLookups[Statewide Offering ID]=$B1025)*(EnergyImpactLookups[BldgType]=$C1025)*(EnergyImpactLookups[BldgVint]=$D1025)*(EnergyImpactLookups[BldgLoc]=$E1025),0))</f>
        <v>0.22500000000000001</v>
      </c>
      <c r="T1025" cm="1">
        <f t="array" ref="T1025">INDEX(EnergyImpactLookups[AStdWBtherm],MATCH(1,(EnergyImpactLookups[Statewide Offering ID]=$B1025)*(EnergyImpactLookups[BldgType]=$C1025)*(EnergyImpactLookups[BldgVint]=$D1025)*(EnergyImpactLookups[BldgLoc]=$E1025),0))</f>
        <v>0</v>
      </c>
      <c r="AA1025" t="s">
        <v>151</v>
      </c>
      <c r="AB1025" t="s">
        <v>10</v>
      </c>
      <c r="AC1025" t="b">
        <v>0</v>
      </c>
    </row>
    <row r="1026" spans="1:29" x14ac:dyDescent="0.3">
      <c r="A1026" t="s">
        <v>95</v>
      </c>
      <c r="B1026" t="s">
        <v>159</v>
      </c>
      <c r="C1026" t="s">
        <v>127</v>
      </c>
      <c r="D1026" t="s">
        <v>753</v>
      </c>
      <c r="E1026" t="s">
        <v>119</v>
      </c>
      <c r="F1026" t="s">
        <v>129</v>
      </c>
      <c r="G1026" t="s">
        <v>231</v>
      </c>
      <c r="H1026" t="s">
        <v>232</v>
      </c>
      <c r="I1026" t="s">
        <v>65</v>
      </c>
      <c r="J1026" s="1">
        <v>44172</v>
      </c>
      <c r="K1026" t="s">
        <v>100</v>
      </c>
      <c r="L1026">
        <v>1</v>
      </c>
      <c r="O1026" t="str" cm="1">
        <f t="array" ref="O1026">INDEX(EnergyImpactLookups[APreWBkWh-EAD_style],MATCH(1,(EnergyImpactLookups[Statewide Offering ID]=$B1026)*(EnergyImpactLookups[BldgType]=$C1026)*(EnergyImpactLookups[BldgVint]=$D1026)*(EnergyImpactLookups[BldgLoc]=$E1026),0))</f>
        <v/>
      </c>
      <c r="P1026" t="str" cm="1">
        <f t="array" ref="P1026">INDEX(EnergyImpactLookups[APreWBkW-EAD_style],MATCH(1,(EnergyImpactLookups[Statewide Offering ID]=$B1026)*(EnergyImpactLookups[BldgType]=$C1026)*(EnergyImpactLookups[BldgVint]=$D1026)*(EnergyImpactLookups[BldgLoc]=$E1026),0))</f>
        <v/>
      </c>
      <c r="Q1026" cm="1">
        <f t="array" ref="Q1026">INDEX(EnergyImpactLookups[APreWBtherm],MATCH(1,(EnergyImpactLookups[Statewide Offering ID]=$B1026)*(EnergyImpactLookups[BldgType]=$C1026)*(EnergyImpactLookups[BldgVint]=$D1026)*(EnergyImpactLookups[BldgLoc]=$E1026),0))</f>
        <v>0</v>
      </c>
      <c r="R1026" cm="1">
        <f t="array" ref="R1026">INDEX(EnergyImpactLookups[AStdWBkWh],MATCH(1,(EnergyImpactLookups[Statewide Offering ID]=$B1026)*(EnergyImpactLookups[BldgType]=$C1026)*(EnergyImpactLookups[BldgVint]=$D1026)*(EnergyImpactLookups[BldgLoc]=$E1026),0))</f>
        <v>43.6462</v>
      </c>
      <c r="S1026" cm="1">
        <f t="array" ref="S1026">INDEX(EnergyImpactLookups[AStdWBkW],MATCH(1,(EnergyImpactLookups[Statewide Offering ID]=$B1026)*(EnergyImpactLookups[BldgType]=$C1026)*(EnergyImpactLookups[BldgVint]=$D1026)*(EnergyImpactLookups[BldgLoc]=$E1026),0))</f>
        <v>6.25E-2</v>
      </c>
      <c r="T1026" cm="1">
        <f t="array" ref="T1026">INDEX(EnergyImpactLookups[AStdWBtherm],MATCH(1,(EnergyImpactLookups[Statewide Offering ID]=$B1026)*(EnergyImpactLookups[BldgType]=$C1026)*(EnergyImpactLookups[BldgVint]=$D1026)*(EnergyImpactLookups[BldgLoc]=$E1026),0))</f>
        <v>0</v>
      </c>
      <c r="AA1026" t="s">
        <v>151</v>
      </c>
      <c r="AB1026" t="s">
        <v>10</v>
      </c>
      <c r="AC1026" t="b">
        <v>0</v>
      </c>
    </row>
    <row r="1027" spans="1:29" x14ac:dyDescent="0.3">
      <c r="A1027" t="s">
        <v>95</v>
      </c>
      <c r="B1027" t="s">
        <v>159</v>
      </c>
      <c r="C1027" t="s">
        <v>130</v>
      </c>
      <c r="D1027" t="s">
        <v>753</v>
      </c>
      <c r="E1027" t="s">
        <v>99</v>
      </c>
      <c r="F1027" t="s">
        <v>129</v>
      </c>
      <c r="G1027" t="s">
        <v>231</v>
      </c>
      <c r="H1027" t="s">
        <v>232</v>
      </c>
      <c r="I1027" t="s">
        <v>65</v>
      </c>
      <c r="J1027" s="1">
        <v>44172</v>
      </c>
      <c r="K1027" t="s">
        <v>100</v>
      </c>
      <c r="L1027">
        <v>1</v>
      </c>
      <c r="O1027" t="str" cm="1">
        <f t="array" ref="O1027">INDEX(EnergyImpactLookups[APreWBkWh-EAD_style],MATCH(1,(EnergyImpactLookups[Statewide Offering ID]=$B1027)*(EnergyImpactLookups[BldgType]=$C1027)*(EnergyImpactLookups[BldgVint]=$D1027)*(EnergyImpactLookups[BldgLoc]=$E1027),0))</f>
        <v/>
      </c>
      <c r="P1027" t="str" cm="1">
        <f t="array" ref="P1027">INDEX(EnergyImpactLookups[APreWBkW-EAD_style],MATCH(1,(EnergyImpactLookups[Statewide Offering ID]=$B1027)*(EnergyImpactLookups[BldgType]=$C1027)*(EnergyImpactLookups[BldgVint]=$D1027)*(EnergyImpactLookups[BldgLoc]=$E1027),0))</f>
        <v/>
      </c>
      <c r="Q1027" cm="1">
        <f t="array" ref="Q1027">INDEX(EnergyImpactLookups[APreWBtherm],MATCH(1,(EnergyImpactLookups[Statewide Offering ID]=$B1027)*(EnergyImpactLookups[BldgType]=$C1027)*(EnergyImpactLookups[BldgVint]=$D1027)*(EnergyImpactLookups[BldgLoc]=$E1027),0))</f>
        <v>0</v>
      </c>
      <c r="R1027" cm="1">
        <f t="array" ref="R1027">INDEX(EnergyImpactLookups[AStdWBkWh],MATCH(1,(EnergyImpactLookups[Statewide Offering ID]=$B1027)*(EnergyImpactLookups[BldgType]=$C1027)*(EnergyImpactLookups[BldgVint]=$D1027)*(EnergyImpactLookups[BldgLoc]=$E1027),0))</f>
        <v>17.2715</v>
      </c>
      <c r="S1027" cm="1">
        <f t="array" ref="S1027">INDEX(EnergyImpactLookups[AStdWBkW],MATCH(1,(EnergyImpactLookups[Statewide Offering ID]=$B1027)*(EnergyImpactLookups[BldgType]=$C1027)*(EnergyImpactLookups[BldgVint]=$D1027)*(EnergyImpactLookups[BldgLoc]=$E1027),0))</f>
        <v>2.8999999999999998E-3</v>
      </c>
      <c r="T1027" cm="1">
        <f t="array" ref="T1027">INDEX(EnergyImpactLookups[AStdWBtherm],MATCH(1,(EnergyImpactLookups[Statewide Offering ID]=$B1027)*(EnergyImpactLookups[BldgType]=$C1027)*(EnergyImpactLookups[BldgVint]=$D1027)*(EnergyImpactLookups[BldgLoc]=$E1027),0))</f>
        <v>0</v>
      </c>
      <c r="AA1027" t="s">
        <v>151</v>
      </c>
      <c r="AB1027" t="s">
        <v>10</v>
      </c>
      <c r="AC1027" t="b">
        <v>0</v>
      </c>
    </row>
    <row r="1028" spans="1:29" x14ac:dyDescent="0.3">
      <c r="A1028" t="s">
        <v>95</v>
      </c>
      <c r="B1028" t="s">
        <v>159</v>
      </c>
      <c r="C1028" t="s">
        <v>130</v>
      </c>
      <c r="D1028" t="s">
        <v>753</v>
      </c>
      <c r="E1028" t="s">
        <v>103</v>
      </c>
      <c r="F1028" t="s">
        <v>129</v>
      </c>
      <c r="G1028" t="s">
        <v>231</v>
      </c>
      <c r="H1028" t="s">
        <v>232</v>
      </c>
      <c r="I1028" t="s">
        <v>65</v>
      </c>
      <c r="J1028" s="1">
        <v>44172</v>
      </c>
      <c r="K1028" t="s">
        <v>100</v>
      </c>
      <c r="L1028">
        <v>1</v>
      </c>
      <c r="O1028" t="str" cm="1">
        <f t="array" ref="O1028">INDEX(EnergyImpactLookups[APreWBkWh-EAD_style],MATCH(1,(EnergyImpactLookups[Statewide Offering ID]=$B1028)*(EnergyImpactLookups[BldgType]=$C1028)*(EnergyImpactLookups[BldgVint]=$D1028)*(EnergyImpactLookups[BldgLoc]=$E1028),0))</f>
        <v/>
      </c>
      <c r="P1028" t="str" cm="1">
        <f t="array" ref="P1028">INDEX(EnergyImpactLookups[APreWBkW-EAD_style],MATCH(1,(EnergyImpactLookups[Statewide Offering ID]=$B1028)*(EnergyImpactLookups[BldgType]=$C1028)*(EnergyImpactLookups[BldgVint]=$D1028)*(EnergyImpactLookups[BldgLoc]=$E1028),0))</f>
        <v/>
      </c>
      <c r="Q1028" cm="1">
        <f t="array" ref="Q1028">INDEX(EnergyImpactLookups[APreWBtherm],MATCH(1,(EnergyImpactLookups[Statewide Offering ID]=$B1028)*(EnergyImpactLookups[BldgType]=$C1028)*(EnergyImpactLookups[BldgVint]=$D1028)*(EnergyImpactLookups[BldgLoc]=$E1028),0))</f>
        <v>0</v>
      </c>
      <c r="R1028" cm="1">
        <f t="array" ref="R1028">INDEX(EnergyImpactLookups[AStdWBkWh],MATCH(1,(EnergyImpactLookups[Statewide Offering ID]=$B1028)*(EnergyImpactLookups[BldgType]=$C1028)*(EnergyImpactLookups[BldgVint]=$D1028)*(EnergyImpactLookups[BldgLoc]=$E1028),0))</f>
        <v>58.387900000000002</v>
      </c>
      <c r="S1028" cm="1">
        <f t="array" ref="S1028">INDEX(EnergyImpactLookups[AStdWBkW],MATCH(1,(EnergyImpactLookups[Statewide Offering ID]=$B1028)*(EnergyImpactLookups[BldgType]=$C1028)*(EnergyImpactLookups[BldgVint]=$D1028)*(EnergyImpactLookups[BldgLoc]=$E1028),0))</f>
        <v>0.111</v>
      </c>
      <c r="T1028" cm="1">
        <f t="array" ref="T1028">INDEX(EnergyImpactLookups[AStdWBtherm],MATCH(1,(EnergyImpactLookups[Statewide Offering ID]=$B1028)*(EnergyImpactLookups[BldgType]=$C1028)*(EnergyImpactLookups[BldgVint]=$D1028)*(EnergyImpactLookups[BldgLoc]=$E1028),0))</f>
        <v>0</v>
      </c>
      <c r="AA1028" t="s">
        <v>151</v>
      </c>
      <c r="AB1028" t="s">
        <v>10</v>
      </c>
      <c r="AC1028" t="b">
        <v>0</v>
      </c>
    </row>
    <row r="1029" spans="1:29" x14ac:dyDescent="0.3">
      <c r="A1029" t="s">
        <v>95</v>
      </c>
      <c r="B1029" t="s">
        <v>159</v>
      </c>
      <c r="C1029" t="s">
        <v>130</v>
      </c>
      <c r="D1029" t="s">
        <v>753</v>
      </c>
      <c r="E1029" t="s">
        <v>104</v>
      </c>
      <c r="F1029" t="s">
        <v>129</v>
      </c>
      <c r="G1029" t="s">
        <v>231</v>
      </c>
      <c r="H1029" t="s">
        <v>232</v>
      </c>
      <c r="I1029" t="s">
        <v>65</v>
      </c>
      <c r="J1029" s="1">
        <v>44172</v>
      </c>
      <c r="K1029" t="s">
        <v>100</v>
      </c>
      <c r="L1029">
        <v>1</v>
      </c>
      <c r="O1029" t="str" cm="1">
        <f t="array" ref="O1029">INDEX(EnergyImpactLookups[APreWBkWh-EAD_style],MATCH(1,(EnergyImpactLookups[Statewide Offering ID]=$B1029)*(EnergyImpactLookups[BldgType]=$C1029)*(EnergyImpactLookups[BldgVint]=$D1029)*(EnergyImpactLookups[BldgLoc]=$E1029),0))</f>
        <v/>
      </c>
      <c r="P1029" t="str" cm="1">
        <f t="array" ref="P1029">INDEX(EnergyImpactLookups[APreWBkW-EAD_style],MATCH(1,(EnergyImpactLookups[Statewide Offering ID]=$B1029)*(EnergyImpactLookups[BldgType]=$C1029)*(EnergyImpactLookups[BldgVint]=$D1029)*(EnergyImpactLookups[BldgLoc]=$E1029),0))</f>
        <v/>
      </c>
      <c r="Q1029" cm="1">
        <f t="array" ref="Q1029">INDEX(EnergyImpactLookups[APreWBtherm],MATCH(1,(EnergyImpactLookups[Statewide Offering ID]=$B1029)*(EnergyImpactLookups[BldgType]=$C1029)*(EnergyImpactLookups[BldgVint]=$D1029)*(EnergyImpactLookups[BldgLoc]=$E1029),0))</f>
        <v>0</v>
      </c>
      <c r="R1029" cm="1">
        <f t="array" ref="R1029">INDEX(EnergyImpactLookups[AStdWBkWh],MATCH(1,(EnergyImpactLookups[Statewide Offering ID]=$B1029)*(EnergyImpactLookups[BldgType]=$C1029)*(EnergyImpactLookups[BldgVint]=$D1029)*(EnergyImpactLookups[BldgLoc]=$E1029),0))</f>
        <v>22.971299999999999</v>
      </c>
      <c r="S1029" cm="1">
        <f t="array" ref="S1029">INDEX(EnergyImpactLookups[AStdWBkW],MATCH(1,(EnergyImpactLookups[Statewide Offering ID]=$B1029)*(EnergyImpactLookups[BldgType]=$C1029)*(EnergyImpactLookups[BldgVint]=$D1029)*(EnergyImpactLookups[BldgLoc]=$E1029),0))</f>
        <v>5.7799999999999997E-2</v>
      </c>
      <c r="T1029" cm="1">
        <f t="array" ref="T1029">INDEX(EnergyImpactLookups[AStdWBtherm],MATCH(1,(EnergyImpactLookups[Statewide Offering ID]=$B1029)*(EnergyImpactLookups[BldgType]=$C1029)*(EnergyImpactLookups[BldgVint]=$D1029)*(EnergyImpactLookups[BldgLoc]=$E1029),0))</f>
        <v>0</v>
      </c>
      <c r="AA1029" t="s">
        <v>151</v>
      </c>
      <c r="AB1029" t="s">
        <v>10</v>
      </c>
      <c r="AC1029" t="b">
        <v>0</v>
      </c>
    </row>
    <row r="1030" spans="1:29" x14ac:dyDescent="0.3">
      <c r="A1030" t="s">
        <v>95</v>
      </c>
      <c r="B1030" t="s">
        <v>159</v>
      </c>
      <c r="C1030" t="s">
        <v>130</v>
      </c>
      <c r="D1030" t="s">
        <v>753</v>
      </c>
      <c r="E1030" t="s">
        <v>105</v>
      </c>
      <c r="F1030" t="s">
        <v>129</v>
      </c>
      <c r="G1030" t="s">
        <v>231</v>
      </c>
      <c r="H1030" t="s">
        <v>232</v>
      </c>
      <c r="I1030" t="s">
        <v>65</v>
      </c>
      <c r="J1030" s="1">
        <v>44172</v>
      </c>
      <c r="K1030" t="s">
        <v>100</v>
      </c>
      <c r="L1030">
        <v>1</v>
      </c>
      <c r="O1030" t="str" cm="1">
        <f t="array" ref="O1030">INDEX(EnergyImpactLookups[APreWBkWh-EAD_style],MATCH(1,(EnergyImpactLookups[Statewide Offering ID]=$B1030)*(EnergyImpactLookups[BldgType]=$C1030)*(EnergyImpactLookups[BldgVint]=$D1030)*(EnergyImpactLookups[BldgLoc]=$E1030),0))</f>
        <v/>
      </c>
      <c r="P1030" t="str" cm="1">
        <f t="array" ref="P1030">INDEX(EnergyImpactLookups[APreWBkW-EAD_style],MATCH(1,(EnergyImpactLookups[Statewide Offering ID]=$B1030)*(EnergyImpactLookups[BldgType]=$C1030)*(EnergyImpactLookups[BldgVint]=$D1030)*(EnergyImpactLookups[BldgLoc]=$E1030),0))</f>
        <v/>
      </c>
      <c r="Q1030" cm="1">
        <f t="array" ref="Q1030">INDEX(EnergyImpactLookups[APreWBtherm],MATCH(1,(EnergyImpactLookups[Statewide Offering ID]=$B1030)*(EnergyImpactLookups[BldgType]=$C1030)*(EnergyImpactLookups[BldgVint]=$D1030)*(EnergyImpactLookups[BldgLoc]=$E1030),0))</f>
        <v>0</v>
      </c>
      <c r="R1030" cm="1">
        <f t="array" ref="R1030">INDEX(EnergyImpactLookups[AStdWBkWh],MATCH(1,(EnergyImpactLookups[Statewide Offering ID]=$B1030)*(EnergyImpactLookups[BldgType]=$C1030)*(EnergyImpactLookups[BldgVint]=$D1030)*(EnergyImpactLookups[BldgLoc]=$E1030),0))</f>
        <v>115.4299</v>
      </c>
      <c r="S1030" cm="1">
        <f t="array" ref="S1030">INDEX(EnergyImpactLookups[AStdWBkW],MATCH(1,(EnergyImpactLookups[Statewide Offering ID]=$B1030)*(EnergyImpactLookups[BldgType]=$C1030)*(EnergyImpactLookups[BldgVint]=$D1030)*(EnergyImpactLookups[BldgLoc]=$E1030),0))</f>
        <v>0.16200000000000001</v>
      </c>
      <c r="T1030" cm="1">
        <f t="array" ref="T1030">INDEX(EnergyImpactLookups[AStdWBtherm],MATCH(1,(EnergyImpactLookups[Statewide Offering ID]=$B1030)*(EnergyImpactLookups[BldgType]=$C1030)*(EnergyImpactLookups[BldgVint]=$D1030)*(EnergyImpactLookups[BldgLoc]=$E1030),0))</f>
        <v>0</v>
      </c>
      <c r="AA1030" t="s">
        <v>151</v>
      </c>
      <c r="AB1030" t="s">
        <v>10</v>
      </c>
      <c r="AC1030" t="b">
        <v>0</v>
      </c>
    </row>
    <row r="1031" spans="1:29" x14ac:dyDescent="0.3">
      <c r="A1031" t="s">
        <v>95</v>
      </c>
      <c r="B1031" t="s">
        <v>159</v>
      </c>
      <c r="C1031" t="s">
        <v>130</v>
      </c>
      <c r="D1031" t="s">
        <v>753</v>
      </c>
      <c r="E1031" t="s">
        <v>106</v>
      </c>
      <c r="F1031" t="s">
        <v>129</v>
      </c>
      <c r="G1031" t="s">
        <v>231</v>
      </c>
      <c r="H1031" t="s">
        <v>232</v>
      </c>
      <c r="I1031" t="s">
        <v>65</v>
      </c>
      <c r="J1031" s="1">
        <v>44172</v>
      </c>
      <c r="K1031" t="s">
        <v>100</v>
      </c>
      <c r="L1031">
        <v>1</v>
      </c>
      <c r="O1031" t="str" cm="1">
        <f t="array" ref="O1031">INDEX(EnergyImpactLookups[APreWBkWh-EAD_style],MATCH(1,(EnergyImpactLookups[Statewide Offering ID]=$B1031)*(EnergyImpactLookups[BldgType]=$C1031)*(EnergyImpactLookups[BldgVint]=$D1031)*(EnergyImpactLookups[BldgLoc]=$E1031),0))</f>
        <v/>
      </c>
      <c r="P1031" t="str" cm="1">
        <f t="array" ref="P1031">INDEX(EnergyImpactLookups[APreWBkW-EAD_style],MATCH(1,(EnergyImpactLookups[Statewide Offering ID]=$B1031)*(EnergyImpactLookups[BldgType]=$C1031)*(EnergyImpactLookups[BldgVint]=$D1031)*(EnergyImpactLookups[BldgLoc]=$E1031),0))</f>
        <v/>
      </c>
      <c r="Q1031" cm="1">
        <f t="array" ref="Q1031">INDEX(EnergyImpactLookups[APreWBtherm],MATCH(1,(EnergyImpactLookups[Statewide Offering ID]=$B1031)*(EnergyImpactLookups[BldgType]=$C1031)*(EnergyImpactLookups[BldgVint]=$D1031)*(EnergyImpactLookups[BldgLoc]=$E1031),0))</f>
        <v>0</v>
      </c>
      <c r="R1031" cm="1">
        <f t="array" ref="R1031">INDEX(EnergyImpactLookups[AStdWBkWh],MATCH(1,(EnergyImpactLookups[Statewide Offering ID]=$B1031)*(EnergyImpactLookups[BldgType]=$C1031)*(EnergyImpactLookups[BldgVint]=$D1031)*(EnergyImpactLookups[BldgLoc]=$E1031),0))</f>
        <v>27.225300000000001</v>
      </c>
      <c r="S1031" cm="1">
        <f t="array" ref="S1031">INDEX(EnergyImpactLookups[AStdWBkW],MATCH(1,(EnergyImpactLookups[Statewide Offering ID]=$B1031)*(EnergyImpactLookups[BldgType]=$C1031)*(EnergyImpactLookups[BldgVint]=$D1031)*(EnergyImpactLookups[BldgLoc]=$E1031),0))</f>
        <v>2.98E-2</v>
      </c>
      <c r="T1031" cm="1">
        <f t="array" ref="T1031">INDEX(EnergyImpactLookups[AStdWBtherm],MATCH(1,(EnergyImpactLookups[Statewide Offering ID]=$B1031)*(EnergyImpactLookups[BldgType]=$C1031)*(EnergyImpactLookups[BldgVint]=$D1031)*(EnergyImpactLookups[BldgLoc]=$E1031),0))</f>
        <v>0</v>
      </c>
      <c r="AA1031" t="s">
        <v>151</v>
      </c>
      <c r="AB1031" t="s">
        <v>10</v>
      </c>
      <c r="AC1031" t="b">
        <v>0</v>
      </c>
    </row>
    <row r="1032" spans="1:29" x14ac:dyDescent="0.3">
      <c r="A1032" t="s">
        <v>95</v>
      </c>
      <c r="B1032" t="s">
        <v>159</v>
      </c>
      <c r="C1032" t="s">
        <v>130</v>
      </c>
      <c r="D1032" t="s">
        <v>753</v>
      </c>
      <c r="E1032" t="s">
        <v>107</v>
      </c>
      <c r="F1032" t="s">
        <v>129</v>
      </c>
      <c r="G1032" t="s">
        <v>231</v>
      </c>
      <c r="H1032" t="s">
        <v>232</v>
      </c>
      <c r="I1032" t="s">
        <v>65</v>
      </c>
      <c r="J1032" s="1">
        <v>44172</v>
      </c>
      <c r="K1032" t="s">
        <v>100</v>
      </c>
      <c r="L1032">
        <v>1</v>
      </c>
      <c r="O1032" t="str" cm="1">
        <f t="array" ref="O1032">INDEX(EnergyImpactLookups[APreWBkWh-EAD_style],MATCH(1,(EnergyImpactLookups[Statewide Offering ID]=$B1032)*(EnergyImpactLookups[BldgType]=$C1032)*(EnergyImpactLookups[BldgVint]=$D1032)*(EnergyImpactLookups[BldgLoc]=$E1032),0))</f>
        <v/>
      </c>
      <c r="P1032" t="str" cm="1">
        <f t="array" ref="P1032">INDEX(EnergyImpactLookups[APreWBkW-EAD_style],MATCH(1,(EnergyImpactLookups[Statewide Offering ID]=$B1032)*(EnergyImpactLookups[BldgType]=$C1032)*(EnergyImpactLookups[BldgVint]=$D1032)*(EnergyImpactLookups[BldgLoc]=$E1032),0))</f>
        <v/>
      </c>
      <c r="Q1032" cm="1">
        <f t="array" ref="Q1032">INDEX(EnergyImpactLookups[APreWBtherm],MATCH(1,(EnergyImpactLookups[Statewide Offering ID]=$B1032)*(EnergyImpactLookups[BldgType]=$C1032)*(EnergyImpactLookups[BldgVint]=$D1032)*(EnergyImpactLookups[BldgLoc]=$E1032),0))</f>
        <v>0</v>
      </c>
      <c r="R1032" cm="1">
        <f t="array" ref="R1032">INDEX(EnergyImpactLookups[AStdWBkWh],MATCH(1,(EnergyImpactLookups[Statewide Offering ID]=$B1032)*(EnergyImpactLookups[BldgType]=$C1032)*(EnergyImpactLookups[BldgVint]=$D1032)*(EnergyImpactLookups[BldgLoc]=$E1032),0))</f>
        <v>58.621400000000001</v>
      </c>
      <c r="S1032" cm="1">
        <f t="array" ref="S1032">INDEX(EnergyImpactLookups[AStdWBkW],MATCH(1,(EnergyImpactLookups[Statewide Offering ID]=$B1032)*(EnergyImpactLookups[BldgType]=$C1032)*(EnergyImpactLookups[BldgVint]=$D1032)*(EnergyImpactLookups[BldgLoc]=$E1032),0))</f>
        <v>7.7799999999999994E-2</v>
      </c>
      <c r="T1032" cm="1">
        <f t="array" ref="T1032">INDEX(EnergyImpactLookups[AStdWBtherm],MATCH(1,(EnergyImpactLookups[Statewide Offering ID]=$B1032)*(EnergyImpactLookups[BldgType]=$C1032)*(EnergyImpactLookups[BldgVint]=$D1032)*(EnergyImpactLookups[BldgLoc]=$E1032),0))</f>
        <v>0</v>
      </c>
      <c r="AA1032" t="s">
        <v>151</v>
      </c>
      <c r="AB1032" t="s">
        <v>10</v>
      </c>
      <c r="AC1032" t="b">
        <v>0</v>
      </c>
    </row>
    <row r="1033" spans="1:29" x14ac:dyDescent="0.3">
      <c r="A1033" t="s">
        <v>95</v>
      </c>
      <c r="B1033" t="s">
        <v>159</v>
      </c>
      <c r="C1033" t="s">
        <v>130</v>
      </c>
      <c r="D1033" t="s">
        <v>753</v>
      </c>
      <c r="E1033" t="s">
        <v>109</v>
      </c>
      <c r="F1033" t="s">
        <v>129</v>
      </c>
      <c r="G1033" t="s">
        <v>231</v>
      </c>
      <c r="H1033" t="s">
        <v>232</v>
      </c>
      <c r="I1033" t="s">
        <v>65</v>
      </c>
      <c r="J1033" s="1">
        <v>44172</v>
      </c>
      <c r="K1033" t="s">
        <v>100</v>
      </c>
      <c r="L1033">
        <v>1</v>
      </c>
      <c r="O1033" t="str" cm="1">
        <f t="array" ref="O1033">INDEX(EnergyImpactLookups[APreWBkWh-EAD_style],MATCH(1,(EnergyImpactLookups[Statewide Offering ID]=$B1033)*(EnergyImpactLookups[BldgType]=$C1033)*(EnergyImpactLookups[BldgVint]=$D1033)*(EnergyImpactLookups[BldgLoc]=$E1033),0))</f>
        <v/>
      </c>
      <c r="P1033" t="str" cm="1">
        <f t="array" ref="P1033">INDEX(EnergyImpactLookups[APreWBkW-EAD_style],MATCH(1,(EnergyImpactLookups[Statewide Offering ID]=$B1033)*(EnergyImpactLookups[BldgType]=$C1033)*(EnergyImpactLookups[BldgVint]=$D1033)*(EnergyImpactLookups[BldgLoc]=$E1033),0))</f>
        <v/>
      </c>
      <c r="Q1033" cm="1">
        <f t="array" ref="Q1033">INDEX(EnergyImpactLookups[APreWBtherm],MATCH(1,(EnergyImpactLookups[Statewide Offering ID]=$B1033)*(EnergyImpactLookups[BldgType]=$C1033)*(EnergyImpactLookups[BldgVint]=$D1033)*(EnergyImpactLookups[BldgLoc]=$E1033),0))</f>
        <v>0</v>
      </c>
      <c r="R1033" cm="1">
        <f t="array" ref="R1033">INDEX(EnergyImpactLookups[AStdWBkWh],MATCH(1,(EnergyImpactLookups[Statewide Offering ID]=$B1033)*(EnergyImpactLookups[BldgType]=$C1033)*(EnergyImpactLookups[BldgVint]=$D1033)*(EnergyImpactLookups[BldgLoc]=$E1033),0))</f>
        <v>130.55969999999999</v>
      </c>
      <c r="S1033" cm="1">
        <f t="array" ref="S1033">INDEX(EnergyImpactLookups[AStdWBkW],MATCH(1,(EnergyImpactLookups[Statewide Offering ID]=$B1033)*(EnergyImpactLookups[BldgType]=$C1033)*(EnergyImpactLookups[BldgVint]=$D1033)*(EnergyImpactLookups[BldgLoc]=$E1033),0))</f>
        <v>0.1234</v>
      </c>
      <c r="T1033" cm="1">
        <f t="array" ref="T1033">INDEX(EnergyImpactLookups[AStdWBtherm],MATCH(1,(EnergyImpactLookups[Statewide Offering ID]=$B1033)*(EnergyImpactLookups[BldgType]=$C1033)*(EnergyImpactLookups[BldgVint]=$D1033)*(EnergyImpactLookups[BldgLoc]=$E1033),0))</f>
        <v>0</v>
      </c>
      <c r="AA1033" t="s">
        <v>151</v>
      </c>
      <c r="AB1033" t="s">
        <v>10</v>
      </c>
      <c r="AC1033" t="b">
        <v>0</v>
      </c>
    </row>
    <row r="1034" spans="1:29" x14ac:dyDescent="0.3">
      <c r="A1034" t="s">
        <v>95</v>
      </c>
      <c r="B1034" t="s">
        <v>159</v>
      </c>
      <c r="C1034" t="s">
        <v>130</v>
      </c>
      <c r="D1034" t="s">
        <v>753</v>
      </c>
      <c r="E1034" t="s">
        <v>111</v>
      </c>
      <c r="F1034" t="s">
        <v>129</v>
      </c>
      <c r="G1034" t="s">
        <v>231</v>
      </c>
      <c r="H1034" t="s">
        <v>232</v>
      </c>
      <c r="I1034" t="s">
        <v>65</v>
      </c>
      <c r="J1034" s="1">
        <v>44172</v>
      </c>
      <c r="K1034" t="s">
        <v>100</v>
      </c>
      <c r="L1034">
        <v>1</v>
      </c>
      <c r="O1034" t="str" cm="1">
        <f t="array" ref="O1034">INDEX(EnergyImpactLookups[APreWBkWh-EAD_style],MATCH(1,(EnergyImpactLookups[Statewide Offering ID]=$B1034)*(EnergyImpactLookups[BldgType]=$C1034)*(EnergyImpactLookups[BldgVint]=$D1034)*(EnergyImpactLookups[BldgLoc]=$E1034),0))</f>
        <v/>
      </c>
      <c r="P1034" t="str" cm="1">
        <f t="array" ref="P1034">INDEX(EnergyImpactLookups[APreWBkW-EAD_style],MATCH(1,(EnergyImpactLookups[Statewide Offering ID]=$B1034)*(EnergyImpactLookups[BldgType]=$C1034)*(EnergyImpactLookups[BldgVint]=$D1034)*(EnergyImpactLookups[BldgLoc]=$E1034),0))</f>
        <v/>
      </c>
      <c r="Q1034" cm="1">
        <f t="array" ref="Q1034">INDEX(EnergyImpactLookups[APreWBtherm],MATCH(1,(EnergyImpactLookups[Statewide Offering ID]=$B1034)*(EnergyImpactLookups[BldgType]=$C1034)*(EnergyImpactLookups[BldgVint]=$D1034)*(EnergyImpactLookups[BldgLoc]=$E1034),0))</f>
        <v>0</v>
      </c>
      <c r="R1034" cm="1">
        <f t="array" ref="R1034">INDEX(EnergyImpactLookups[AStdWBkWh],MATCH(1,(EnergyImpactLookups[Statewide Offering ID]=$B1034)*(EnergyImpactLookups[BldgType]=$C1034)*(EnergyImpactLookups[BldgVint]=$D1034)*(EnergyImpactLookups[BldgLoc]=$E1034),0))</f>
        <v>228.65690000000001</v>
      </c>
      <c r="S1034" cm="1">
        <f t="array" ref="S1034">INDEX(EnergyImpactLookups[AStdWBkW],MATCH(1,(EnergyImpactLookups[Statewide Offering ID]=$B1034)*(EnergyImpactLookups[BldgType]=$C1034)*(EnergyImpactLookups[BldgVint]=$D1034)*(EnergyImpactLookups[BldgLoc]=$E1034),0))</f>
        <v>0.1489</v>
      </c>
      <c r="T1034" cm="1">
        <f t="array" ref="T1034">INDEX(EnergyImpactLookups[AStdWBtherm],MATCH(1,(EnergyImpactLookups[Statewide Offering ID]=$B1034)*(EnergyImpactLookups[BldgType]=$C1034)*(EnergyImpactLookups[BldgVint]=$D1034)*(EnergyImpactLookups[BldgLoc]=$E1034),0))</f>
        <v>0</v>
      </c>
      <c r="AA1034" t="s">
        <v>151</v>
      </c>
      <c r="AB1034" t="s">
        <v>10</v>
      </c>
      <c r="AC1034" t="b">
        <v>0</v>
      </c>
    </row>
    <row r="1035" spans="1:29" x14ac:dyDescent="0.3">
      <c r="A1035" t="s">
        <v>95</v>
      </c>
      <c r="B1035" t="s">
        <v>159</v>
      </c>
      <c r="C1035" t="s">
        <v>130</v>
      </c>
      <c r="D1035" t="s">
        <v>753</v>
      </c>
      <c r="E1035" t="s">
        <v>112</v>
      </c>
      <c r="F1035" t="s">
        <v>129</v>
      </c>
      <c r="G1035" t="s">
        <v>231</v>
      </c>
      <c r="H1035" t="s">
        <v>232</v>
      </c>
      <c r="I1035" t="s">
        <v>65</v>
      </c>
      <c r="J1035" s="1">
        <v>44172</v>
      </c>
      <c r="K1035" t="s">
        <v>100</v>
      </c>
      <c r="L1035">
        <v>1</v>
      </c>
      <c r="O1035" t="str" cm="1">
        <f t="array" ref="O1035">INDEX(EnergyImpactLookups[APreWBkWh-EAD_style],MATCH(1,(EnergyImpactLookups[Statewide Offering ID]=$B1035)*(EnergyImpactLookups[BldgType]=$C1035)*(EnergyImpactLookups[BldgVint]=$D1035)*(EnergyImpactLookups[BldgLoc]=$E1035),0))</f>
        <v/>
      </c>
      <c r="P1035" t="str" cm="1">
        <f t="array" ref="P1035">INDEX(EnergyImpactLookups[APreWBkW-EAD_style],MATCH(1,(EnergyImpactLookups[Statewide Offering ID]=$B1035)*(EnergyImpactLookups[BldgType]=$C1035)*(EnergyImpactLookups[BldgVint]=$D1035)*(EnergyImpactLookups[BldgLoc]=$E1035),0))</f>
        <v/>
      </c>
      <c r="Q1035" cm="1">
        <f t="array" ref="Q1035">INDEX(EnergyImpactLookups[APreWBtherm],MATCH(1,(EnergyImpactLookups[Statewide Offering ID]=$B1035)*(EnergyImpactLookups[BldgType]=$C1035)*(EnergyImpactLookups[BldgVint]=$D1035)*(EnergyImpactLookups[BldgLoc]=$E1035),0))</f>
        <v>0</v>
      </c>
      <c r="R1035" cm="1">
        <f t="array" ref="R1035">INDEX(EnergyImpactLookups[AStdWBkWh],MATCH(1,(EnergyImpactLookups[Statewide Offering ID]=$B1035)*(EnergyImpactLookups[BldgType]=$C1035)*(EnergyImpactLookups[BldgVint]=$D1035)*(EnergyImpactLookups[BldgLoc]=$E1035),0))</f>
        <v>212.85730000000001</v>
      </c>
      <c r="S1035" cm="1">
        <f t="array" ref="S1035">INDEX(EnergyImpactLookups[AStdWBkW],MATCH(1,(EnergyImpactLookups[Statewide Offering ID]=$B1035)*(EnergyImpactLookups[BldgType]=$C1035)*(EnergyImpactLookups[BldgVint]=$D1035)*(EnergyImpactLookups[BldgLoc]=$E1035),0))</f>
        <v>0.14929999999999999</v>
      </c>
      <c r="T1035" cm="1">
        <f t="array" ref="T1035">INDEX(EnergyImpactLookups[AStdWBtherm],MATCH(1,(EnergyImpactLookups[Statewide Offering ID]=$B1035)*(EnergyImpactLookups[BldgType]=$C1035)*(EnergyImpactLookups[BldgVint]=$D1035)*(EnergyImpactLookups[BldgLoc]=$E1035),0))</f>
        <v>0</v>
      </c>
      <c r="AA1035" t="s">
        <v>151</v>
      </c>
      <c r="AB1035" t="s">
        <v>10</v>
      </c>
      <c r="AC1035" t="b">
        <v>0</v>
      </c>
    </row>
    <row r="1036" spans="1:29" x14ac:dyDescent="0.3">
      <c r="A1036" t="s">
        <v>95</v>
      </c>
      <c r="B1036" t="s">
        <v>159</v>
      </c>
      <c r="C1036" t="s">
        <v>130</v>
      </c>
      <c r="D1036" t="s">
        <v>753</v>
      </c>
      <c r="E1036" t="s">
        <v>113</v>
      </c>
      <c r="F1036" t="s">
        <v>129</v>
      </c>
      <c r="G1036" t="s">
        <v>231</v>
      </c>
      <c r="H1036" t="s">
        <v>232</v>
      </c>
      <c r="I1036" t="s">
        <v>65</v>
      </c>
      <c r="J1036" s="1">
        <v>44172</v>
      </c>
      <c r="K1036" t="s">
        <v>100</v>
      </c>
      <c r="L1036">
        <v>1</v>
      </c>
      <c r="O1036" t="str" cm="1">
        <f t="array" ref="O1036">INDEX(EnergyImpactLookups[APreWBkWh-EAD_style],MATCH(1,(EnergyImpactLookups[Statewide Offering ID]=$B1036)*(EnergyImpactLookups[BldgType]=$C1036)*(EnergyImpactLookups[BldgVint]=$D1036)*(EnergyImpactLookups[BldgLoc]=$E1036),0))</f>
        <v/>
      </c>
      <c r="P1036" t="str" cm="1">
        <f t="array" ref="P1036">INDEX(EnergyImpactLookups[APreWBkW-EAD_style],MATCH(1,(EnergyImpactLookups[Statewide Offering ID]=$B1036)*(EnergyImpactLookups[BldgType]=$C1036)*(EnergyImpactLookups[BldgVint]=$D1036)*(EnergyImpactLookups[BldgLoc]=$E1036),0))</f>
        <v/>
      </c>
      <c r="Q1036" cm="1">
        <f t="array" ref="Q1036">INDEX(EnergyImpactLookups[APreWBtherm],MATCH(1,(EnergyImpactLookups[Statewide Offering ID]=$B1036)*(EnergyImpactLookups[BldgType]=$C1036)*(EnergyImpactLookups[BldgVint]=$D1036)*(EnergyImpactLookups[BldgLoc]=$E1036),0))</f>
        <v>0</v>
      </c>
      <c r="R1036" cm="1">
        <f t="array" ref="R1036">INDEX(EnergyImpactLookups[AStdWBkWh],MATCH(1,(EnergyImpactLookups[Statewide Offering ID]=$B1036)*(EnergyImpactLookups[BldgType]=$C1036)*(EnergyImpactLookups[BldgVint]=$D1036)*(EnergyImpactLookups[BldgLoc]=$E1036),0))</f>
        <v>210.23699999999999</v>
      </c>
      <c r="S1036" cm="1">
        <f t="array" ref="S1036">INDEX(EnergyImpactLookups[AStdWBkW],MATCH(1,(EnergyImpactLookups[Statewide Offering ID]=$B1036)*(EnergyImpactLookups[BldgType]=$C1036)*(EnergyImpactLookups[BldgVint]=$D1036)*(EnergyImpactLookups[BldgLoc]=$E1036),0))</f>
        <v>0.1671</v>
      </c>
      <c r="T1036" cm="1">
        <f t="array" ref="T1036">INDEX(EnergyImpactLookups[AStdWBtherm],MATCH(1,(EnergyImpactLookups[Statewide Offering ID]=$B1036)*(EnergyImpactLookups[BldgType]=$C1036)*(EnergyImpactLookups[BldgVint]=$D1036)*(EnergyImpactLookups[BldgLoc]=$E1036),0))</f>
        <v>0</v>
      </c>
      <c r="AA1036" t="s">
        <v>151</v>
      </c>
      <c r="AB1036" t="s">
        <v>10</v>
      </c>
      <c r="AC1036" t="b">
        <v>0</v>
      </c>
    </row>
    <row r="1037" spans="1:29" x14ac:dyDescent="0.3">
      <c r="A1037" t="s">
        <v>95</v>
      </c>
      <c r="B1037" t="s">
        <v>159</v>
      </c>
      <c r="C1037" t="s">
        <v>130</v>
      </c>
      <c r="D1037" t="s">
        <v>753</v>
      </c>
      <c r="E1037" t="s">
        <v>114</v>
      </c>
      <c r="F1037" t="s">
        <v>129</v>
      </c>
      <c r="G1037" t="s">
        <v>231</v>
      </c>
      <c r="H1037" t="s">
        <v>232</v>
      </c>
      <c r="I1037" t="s">
        <v>65</v>
      </c>
      <c r="J1037" s="1">
        <v>44172</v>
      </c>
      <c r="K1037" t="s">
        <v>100</v>
      </c>
      <c r="L1037">
        <v>1</v>
      </c>
      <c r="O1037" t="str" cm="1">
        <f t="array" ref="O1037">INDEX(EnergyImpactLookups[APreWBkWh-EAD_style],MATCH(1,(EnergyImpactLookups[Statewide Offering ID]=$B1037)*(EnergyImpactLookups[BldgType]=$C1037)*(EnergyImpactLookups[BldgVint]=$D1037)*(EnergyImpactLookups[BldgLoc]=$E1037),0))</f>
        <v/>
      </c>
      <c r="P1037" t="str" cm="1">
        <f t="array" ref="P1037">INDEX(EnergyImpactLookups[APreWBkW-EAD_style],MATCH(1,(EnergyImpactLookups[Statewide Offering ID]=$B1037)*(EnergyImpactLookups[BldgType]=$C1037)*(EnergyImpactLookups[BldgVint]=$D1037)*(EnergyImpactLookups[BldgLoc]=$E1037),0))</f>
        <v/>
      </c>
      <c r="Q1037" cm="1">
        <f t="array" ref="Q1037">INDEX(EnergyImpactLookups[APreWBtherm],MATCH(1,(EnergyImpactLookups[Statewide Offering ID]=$B1037)*(EnergyImpactLookups[BldgType]=$C1037)*(EnergyImpactLookups[BldgVint]=$D1037)*(EnergyImpactLookups[BldgLoc]=$E1037),0))</f>
        <v>0</v>
      </c>
      <c r="R1037" cm="1">
        <f t="array" ref="R1037">INDEX(EnergyImpactLookups[AStdWBkWh],MATCH(1,(EnergyImpactLookups[Statewide Offering ID]=$B1037)*(EnergyImpactLookups[BldgType]=$C1037)*(EnergyImpactLookups[BldgVint]=$D1037)*(EnergyImpactLookups[BldgLoc]=$E1037),0))</f>
        <v>304.63920000000002</v>
      </c>
      <c r="S1037" cm="1">
        <f t="array" ref="S1037">INDEX(EnergyImpactLookups[AStdWBkW],MATCH(1,(EnergyImpactLookups[Statewide Offering ID]=$B1037)*(EnergyImpactLookups[BldgType]=$C1037)*(EnergyImpactLookups[BldgVint]=$D1037)*(EnergyImpactLookups[BldgLoc]=$E1037),0))</f>
        <v>0.24909999999999999</v>
      </c>
      <c r="T1037" cm="1">
        <f t="array" ref="T1037">INDEX(EnergyImpactLookups[AStdWBtherm],MATCH(1,(EnergyImpactLookups[Statewide Offering ID]=$B1037)*(EnergyImpactLookups[BldgType]=$C1037)*(EnergyImpactLookups[BldgVint]=$D1037)*(EnergyImpactLookups[BldgLoc]=$E1037),0))</f>
        <v>0</v>
      </c>
      <c r="AA1037" t="s">
        <v>151</v>
      </c>
      <c r="AB1037" t="s">
        <v>10</v>
      </c>
      <c r="AC1037" t="b">
        <v>0</v>
      </c>
    </row>
    <row r="1038" spans="1:29" x14ac:dyDescent="0.3">
      <c r="A1038" t="s">
        <v>95</v>
      </c>
      <c r="B1038" t="s">
        <v>159</v>
      </c>
      <c r="C1038" t="s">
        <v>130</v>
      </c>
      <c r="D1038" t="s">
        <v>753</v>
      </c>
      <c r="E1038" t="s">
        <v>115</v>
      </c>
      <c r="F1038" t="s">
        <v>129</v>
      </c>
      <c r="G1038" t="s">
        <v>231</v>
      </c>
      <c r="H1038" t="s">
        <v>232</v>
      </c>
      <c r="I1038" t="s">
        <v>65</v>
      </c>
      <c r="J1038" s="1">
        <v>44172</v>
      </c>
      <c r="K1038" t="s">
        <v>100</v>
      </c>
      <c r="L1038">
        <v>1</v>
      </c>
      <c r="O1038" t="str" cm="1">
        <f t="array" ref="O1038">INDEX(EnergyImpactLookups[APreWBkWh-EAD_style],MATCH(1,(EnergyImpactLookups[Statewide Offering ID]=$B1038)*(EnergyImpactLookups[BldgType]=$C1038)*(EnergyImpactLookups[BldgVint]=$D1038)*(EnergyImpactLookups[BldgLoc]=$E1038),0))</f>
        <v/>
      </c>
      <c r="P1038" t="str" cm="1">
        <f t="array" ref="P1038">INDEX(EnergyImpactLookups[APreWBkW-EAD_style],MATCH(1,(EnergyImpactLookups[Statewide Offering ID]=$B1038)*(EnergyImpactLookups[BldgType]=$C1038)*(EnergyImpactLookups[BldgVint]=$D1038)*(EnergyImpactLookups[BldgLoc]=$E1038),0))</f>
        <v/>
      </c>
      <c r="Q1038" cm="1">
        <f t="array" ref="Q1038">INDEX(EnergyImpactLookups[APreWBtherm],MATCH(1,(EnergyImpactLookups[Statewide Offering ID]=$B1038)*(EnergyImpactLookups[BldgType]=$C1038)*(EnergyImpactLookups[BldgVint]=$D1038)*(EnergyImpactLookups[BldgLoc]=$E1038),0))</f>
        <v>0</v>
      </c>
      <c r="R1038" cm="1">
        <f t="array" ref="R1038">INDEX(EnergyImpactLookups[AStdWBkWh],MATCH(1,(EnergyImpactLookups[Statewide Offering ID]=$B1038)*(EnergyImpactLookups[BldgType]=$C1038)*(EnergyImpactLookups[BldgVint]=$D1038)*(EnergyImpactLookups[BldgLoc]=$E1038),0))</f>
        <v>171.10159999999999</v>
      </c>
      <c r="S1038" cm="1">
        <f t="array" ref="S1038">INDEX(EnergyImpactLookups[AStdWBkW],MATCH(1,(EnergyImpactLookups[Statewide Offering ID]=$B1038)*(EnergyImpactLookups[BldgType]=$C1038)*(EnergyImpactLookups[BldgVint]=$D1038)*(EnergyImpactLookups[BldgLoc]=$E1038),0))</f>
        <v>0.20910000000000001</v>
      </c>
      <c r="T1038" cm="1">
        <f t="array" ref="T1038">INDEX(EnergyImpactLookups[AStdWBtherm],MATCH(1,(EnergyImpactLookups[Statewide Offering ID]=$B1038)*(EnergyImpactLookups[BldgType]=$C1038)*(EnergyImpactLookups[BldgVint]=$D1038)*(EnergyImpactLookups[BldgLoc]=$E1038),0))</f>
        <v>0</v>
      </c>
      <c r="AA1038" t="s">
        <v>151</v>
      </c>
      <c r="AB1038" t="s">
        <v>10</v>
      </c>
      <c r="AC1038" t="b">
        <v>0</v>
      </c>
    </row>
    <row r="1039" spans="1:29" x14ac:dyDescent="0.3">
      <c r="A1039" t="s">
        <v>95</v>
      </c>
      <c r="B1039" t="s">
        <v>159</v>
      </c>
      <c r="C1039" t="s">
        <v>130</v>
      </c>
      <c r="D1039" t="s">
        <v>753</v>
      </c>
      <c r="E1039" t="s">
        <v>116</v>
      </c>
      <c r="F1039" t="s">
        <v>129</v>
      </c>
      <c r="G1039" t="s">
        <v>231</v>
      </c>
      <c r="H1039" t="s">
        <v>232</v>
      </c>
      <c r="I1039" t="s">
        <v>65</v>
      </c>
      <c r="J1039" s="1">
        <v>44172</v>
      </c>
      <c r="K1039" t="s">
        <v>100</v>
      </c>
      <c r="L1039">
        <v>1</v>
      </c>
      <c r="O1039" t="str" cm="1">
        <f t="array" ref="O1039">INDEX(EnergyImpactLookups[APreWBkWh-EAD_style],MATCH(1,(EnergyImpactLookups[Statewide Offering ID]=$B1039)*(EnergyImpactLookups[BldgType]=$C1039)*(EnergyImpactLookups[BldgVint]=$D1039)*(EnergyImpactLookups[BldgLoc]=$E1039),0))</f>
        <v/>
      </c>
      <c r="P1039" t="str" cm="1">
        <f t="array" ref="P1039">INDEX(EnergyImpactLookups[APreWBkW-EAD_style],MATCH(1,(EnergyImpactLookups[Statewide Offering ID]=$B1039)*(EnergyImpactLookups[BldgType]=$C1039)*(EnergyImpactLookups[BldgVint]=$D1039)*(EnergyImpactLookups[BldgLoc]=$E1039),0))</f>
        <v/>
      </c>
      <c r="Q1039" cm="1">
        <f t="array" ref="Q1039">INDEX(EnergyImpactLookups[APreWBtherm],MATCH(1,(EnergyImpactLookups[Statewide Offering ID]=$B1039)*(EnergyImpactLookups[BldgType]=$C1039)*(EnergyImpactLookups[BldgVint]=$D1039)*(EnergyImpactLookups[BldgLoc]=$E1039),0))</f>
        <v>0</v>
      </c>
      <c r="R1039" cm="1">
        <f t="array" ref="R1039">INDEX(EnergyImpactLookups[AStdWBkWh],MATCH(1,(EnergyImpactLookups[Statewide Offering ID]=$B1039)*(EnergyImpactLookups[BldgType]=$C1039)*(EnergyImpactLookups[BldgVint]=$D1039)*(EnergyImpactLookups[BldgLoc]=$E1039),0))</f>
        <v>329.08460000000002</v>
      </c>
      <c r="S1039" cm="1">
        <f t="array" ref="S1039">INDEX(EnergyImpactLookups[AStdWBkW],MATCH(1,(EnergyImpactLookups[Statewide Offering ID]=$B1039)*(EnergyImpactLookups[BldgType]=$C1039)*(EnergyImpactLookups[BldgVint]=$D1039)*(EnergyImpactLookups[BldgLoc]=$E1039),0))</f>
        <v>0.2238</v>
      </c>
      <c r="T1039" cm="1">
        <f t="array" ref="T1039">INDEX(EnergyImpactLookups[AStdWBtherm],MATCH(1,(EnergyImpactLookups[Statewide Offering ID]=$B1039)*(EnergyImpactLookups[BldgType]=$C1039)*(EnergyImpactLookups[BldgVint]=$D1039)*(EnergyImpactLookups[BldgLoc]=$E1039),0))</f>
        <v>0</v>
      </c>
      <c r="AA1039" t="s">
        <v>151</v>
      </c>
      <c r="AB1039" t="s">
        <v>10</v>
      </c>
      <c r="AC1039" t="b">
        <v>0</v>
      </c>
    </row>
    <row r="1040" spans="1:29" x14ac:dyDescent="0.3">
      <c r="A1040" t="s">
        <v>95</v>
      </c>
      <c r="B1040" t="s">
        <v>159</v>
      </c>
      <c r="C1040" t="s">
        <v>130</v>
      </c>
      <c r="D1040" t="s">
        <v>753</v>
      </c>
      <c r="E1040" t="s">
        <v>117</v>
      </c>
      <c r="F1040" t="s">
        <v>129</v>
      </c>
      <c r="G1040" t="s">
        <v>231</v>
      </c>
      <c r="H1040" t="s">
        <v>232</v>
      </c>
      <c r="I1040" t="s">
        <v>65</v>
      </c>
      <c r="J1040" s="1">
        <v>44172</v>
      </c>
      <c r="K1040" t="s">
        <v>100</v>
      </c>
      <c r="L1040">
        <v>1</v>
      </c>
      <c r="O1040" t="str" cm="1">
        <f t="array" ref="O1040">INDEX(EnergyImpactLookups[APreWBkWh-EAD_style],MATCH(1,(EnergyImpactLookups[Statewide Offering ID]=$B1040)*(EnergyImpactLookups[BldgType]=$C1040)*(EnergyImpactLookups[BldgVint]=$D1040)*(EnergyImpactLookups[BldgLoc]=$E1040),0))</f>
        <v/>
      </c>
      <c r="P1040" t="str" cm="1">
        <f t="array" ref="P1040">INDEX(EnergyImpactLookups[APreWBkW-EAD_style],MATCH(1,(EnergyImpactLookups[Statewide Offering ID]=$B1040)*(EnergyImpactLookups[BldgType]=$C1040)*(EnergyImpactLookups[BldgVint]=$D1040)*(EnergyImpactLookups[BldgLoc]=$E1040),0))</f>
        <v/>
      </c>
      <c r="Q1040" cm="1">
        <f t="array" ref="Q1040">INDEX(EnergyImpactLookups[APreWBtherm],MATCH(1,(EnergyImpactLookups[Statewide Offering ID]=$B1040)*(EnergyImpactLookups[BldgType]=$C1040)*(EnergyImpactLookups[BldgVint]=$D1040)*(EnergyImpactLookups[BldgLoc]=$E1040),0))</f>
        <v>0</v>
      </c>
      <c r="R1040" cm="1">
        <f t="array" ref="R1040">INDEX(EnergyImpactLookups[AStdWBkWh],MATCH(1,(EnergyImpactLookups[Statewide Offering ID]=$B1040)*(EnergyImpactLookups[BldgType]=$C1040)*(EnergyImpactLookups[BldgVint]=$D1040)*(EnergyImpactLookups[BldgLoc]=$E1040),0))</f>
        <v>343.04090000000002</v>
      </c>
      <c r="S1040" cm="1">
        <f t="array" ref="S1040">INDEX(EnergyImpactLookups[AStdWBkW],MATCH(1,(EnergyImpactLookups[Statewide Offering ID]=$B1040)*(EnergyImpactLookups[BldgType]=$C1040)*(EnergyImpactLookups[BldgVint]=$D1040)*(EnergyImpactLookups[BldgLoc]=$E1040),0))</f>
        <v>0.22439999999999999</v>
      </c>
      <c r="T1040" cm="1">
        <f t="array" ref="T1040">INDEX(EnergyImpactLookups[AStdWBtherm],MATCH(1,(EnergyImpactLookups[Statewide Offering ID]=$B1040)*(EnergyImpactLookups[BldgType]=$C1040)*(EnergyImpactLookups[BldgVint]=$D1040)*(EnergyImpactLookups[BldgLoc]=$E1040),0))</f>
        <v>0</v>
      </c>
      <c r="AA1040" t="s">
        <v>151</v>
      </c>
      <c r="AB1040" t="s">
        <v>10</v>
      </c>
      <c r="AC1040" t="b">
        <v>0</v>
      </c>
    </row>
    <row r="1041" spans="1:29" x14ac:dyDescent="0.3">
      <c r="A1041" t="s">
        <v>95</v>
      </c>
      <c r="B1041" t="s">
        <v>159</v>
      </c>
      <c r="C1041" t="s">
        <v>130</v>
      </c>
      <c r="D1041" t="s">
        <v>753</v>
      </c>
      <c r="E1041" t="s">
        <v>118</v>
      </c>
      <c r="F1041" t="s">
        <v>129</v>
      </c>
      <c r="G1041" t="s">
        <v>231</v>
      </c>
      <c r="H1041" t="s">
        <v>232</v>
      </c>
      <c r="I1041" t="s">
        <v>65</v>
      </c>
      <c r="J1041" s="1">
        <v>44172</v>
      </c>
      <c r="K1041" t="s">
        <v>100</v>
      </c>
      <c r="L1041">
        <v>1</v>
      </c>
      <c r="O1041" t="str" cm="1">
        <f t="array" ref="O1041">INDEX(EnergyImpactLookups[APreWBkWh-EAD_style],MATCH(1,(EnergyImpactLookups[Statewide Offering ID]=$B1041)*(EnergyImpactLookups[BldgType]=$C1041)*(EnergyImpactLookups[BldgVint]=$D1041)*(EnergyImpactLookups[BldgLoc]=$E1041),0))</f>
        <v/>
      </c>
      <c r="P1041" t="str" cm="1">
        <f t="array" ref="P1041">INDEX(EnergyImpactLookups[APreWBkW-EAD_style],MATCH(1,(EnergyImpactLookups[Statewide Offering ID]=$B1041)*(EnergyImpactLookups[BldgType]=$C1041)*(EnergyImpactLookups[BldgVint]=$D1041)*(EnergyImpactLookups[BldgLoc]=$E1041),0))</f>
        <v/>
      </c>
      <c r="Q1041" cm="1">
        <f t="array" ref="Q1041">INDEX(EnergyImpactLookups[APreWBtherm],MATCH(1,(EnergyImpactLookups[Statewide Offering ID]=$B1041)*(EnergyImpactLookups[BldgType]=$C1041)*(EnergyImpactLookups[BldgVint]=$D1041)*(EnergyImpactLookups[BldgLoc]=$E1041),0))</f>
        <v>0</v>
      </c>
      <c r="R1041" cm="1">
        <f t="array" ref="R1041">INDEX(EnergyImpactLookups[AStdWBkWh],MATCH(1,(EnergyImpactLookups[Statewide Offering ID]=$B1041)*(EnergyImpactLookups[BldgType]=$C1041)*(EnergyImpactLookups[BldgVint]=$D1041)*(EnergyImpactLookups[BldgLoc]=$E1041),0))</f>
        <v>488.22550000000001</v>
      </c>
      <c r="S1041" cm="1">
        <f t="array" ref="S1041">INDEX(EnergyImpactLookups[AStdWBkW],MATCH(1,(EnergyImpactLookups[Statewide Offering ID]=$B1041)*(EnergyImpactLookups[BldgType]=$C1041)*(EnergyImpactLookups[BldgVint]=$D1041)*(EnergyImpactLookups[BldgLoc]=$E1041),0))</f>
        <v>0.2576</v>
      </c>
      <c r="T1041" cm="1">
        <f t="array" ref="T1041">INDEX(EnergyImpactLookups[AStdWBtherm],MATCH(1,(EnergyImpactLookups[Statewide Offering ID]=$B1041)*(EnergyImpactLookups[BldgType]=$C1041)*(EnergyImpactLookups[BldgVint]=$D1041)*(EnergyImpactLookups[BldgLoc]=$E1041),0))</f>
        <v>0</v>
      </c>
      <c r="AA1041" t="s">
        <v>151</v>
      </c>
      <c r="AB1041" t="s">
        <v>10</v>
      </c>
      <c r="AC1041" t="b">
        <v>0</v>
      </c>
    </row>
    <row r="1042" spans="1:29" x14ac:dyDescent="0.3">
      <c r="A1042" t="s">
        <v>95</v>
      </c>
      <c r="B1042" t="s">
        <v>159</v>
      </c>
      <c r="C1042" t="s">
        <v>130</v>
      </c>
      <c r="D1042" t="s">
        <v>753</v>
      </c>
      <c r="E1042" t="s">
        <v>119</v>
      </c>
      <c r="F1042" t="s">
        <v>129</v>
      </c>
      <c r="G1042" t="s">
        <v>231</v>
      </c>
      <c r="H1042" t="s">
        <v>232</v>
      </c>
      <c r="I1042" t="s">
        <v>65</v>
      </c>
      <c r="J1042" s="1">
        <v>44172</v>
      </c>
      <c r="K1042" t="s">
        <v>100</v>
      </c>
      <c r="L1042">
        <v>1</v>
      </c>
      <c r="O1042" t="str" cm="1">
        <f t="array" ref="O1042">INDEX(EnergyImpactLookups[APreWBkWh-EAD_style],MATCH(1,(EnergyImpactLookups[Statewide Offering ID]=$B1042)*(EnergyImpactLookups[BldgType]=$C1042)*(EnergyImpactLookups[BldgVint]=$D1042)*(EnergyImpactLookups[BldgLoc]=$E1042),0))</f>
        <v/>
      </c>
      <c r="P1042" t="str" cm="1">
        <f t="array" ref="P1042">INDEX(EnergyImpactLookups[APreWBkW-EAD_style],MATCH(1,(EnergyImpactLookups[Statewide Offering ID]=$B1042)*(EnergyImpactLookups[BldgType]=$C1042)*(EnergyImpactLookups[BldgVint]=$D1042)*(EnergyImpactLookups[BldgLoc]=$E1042),0))</f>
        <v/>
      </c>
      <c r="Q1042" cm="1">
        <f t="array" ref="Q1042">INDEX(EnergyImpactLookups[APreWBtherm],MATCH(1,(EnergyImpactLookups[Statewide Offering ID]=$B1042)*(EnergyImpactLookups[BldgType]=$C1042)*(EnergyImpactLookups[BldgVint]=$D1042)*(EnergyImpactLookups[BldgLoc]=$E1042),0))</f>
        <v>0</v>
      </c>
      <c r="R1042" cm="1">
        <f t="array" ref="R1042">INDEX(EnergyImpactLookups[AStdWBkWh],MATCH(1,(EnergyImpactLookups[Statewide Offering ID]=$B1042)*(EnergyImpactLookups[BldgType]=$C1042)*(EnergyImpactLookups[BldgVint]=$D1042)*(EnergyImpactLookups[BldgLoc]=$E1042),0))</f>
        <v>162.4177</v>
      </c>
      <c r="S1042" cm="1">
        <f t="array" ref="S1042">INDEX(EnergyImpactLookups[AStdWBkW],MATCH(1,(EnergyImpactLookups[Statewide Offering ID]=$B1042)*(EnergyImpactLookups[BldgType]=$C1042)*(EnergyImpactLookups[BldgVint]=$D1042)*(EnergyImpactLookups[BldgLoc]=$E1042),0))</f>
        <v>0.12809999999999999</v>
      </c>
      <c r="T1042" cm="1">
        <f t="array" ref="T1042">INDEX(EnergyImpactLookups[AStdWBtherm],MATCH(1,(EnergyImpactLookups[Statewide Offering ID]=$B1042)*(EnergyImpactLookups[BldgType]=$C1042)*(EnergyImpactLookups[BldgVint]=$D1042)*(EnergyImpactLookups[BldgLoc]=$E1042),0))</f>
        <v>0</v>
      </c>
      <c r="AA1042" t="s">
        <v>151</v>
      </c>
      <c r="AB1042" t="s">
        <v>10</v>
      </c>
      <c r="AC1042" t="b">
        <v>0</v>
      </c>
    </row>
    <row r="1043" spans="1:29" x14ac:dyDescent="0.3">
      <c r="A1043" t="s">
        <v>95</v>
      </c>
      <c r="B1043" t="s">
        <v>159</v>
      </c>
      <c r="C1043" t="s">
        <v>131</v>
      </c>
      <c r="D1043" t="s">
        <v>753</v>
      </c>
      <c r="E1043" t="s">
        <v>99</v>
      </c>
      <c r="F1043" t="s">
        <v>129</v>
      </c>
      <c r="G1043" t="s">
        <v>231</v>
      </c>
      <c r="H1043" t="s">
        <v>232</v>
      </c>
      <c r="I1043" t="s">
        <v>65</v>
      </c>
      <c r="J1043" s="1">
        <v>44172</v>
      </c>
      <c r="K1043" t="s">
        <v>100</v>
      </c>
      <c r="L1043">
        <v>1</v>
      </c>
      <c r="O1043" t="str" cm="1">
        <f t="array" ref="O1043">INDEX(EnergyImpactLookups[APreWBkWh-EAD_style],MATCH(1,(EnergyImpactLookups[Statewide Offering ID]=$B1043)*(EnergyImpactLookups[BldgType]=$C1043)*(EnergyImpactLookups[BldgVint]=$D1043)*(EnergyImpactLookups[BldgLoc]=$E1043),0))</f>
        <v/>
      </c>
      <c r="P1043" t="str" cm="1">
        <f t="array" ref="P1043">INDEX(EnergyImpactLookups[APreWBkW-EAD_style],MATCH(1,(EnergyImpactLookups[Statewide Offering ID]=$B1043)*(EnergyImpactLookups[BldgType]=$C1043)*(EnergyImpactLookups[BldgVint]=$D1043)*(EnergyImpactLookups[BldgLoc]=$E1043),0))</f>
        <v/>
      </c>
      <c r="Q1043" cm="1">
        <f t="array" ref="Q1043">INDEX(EnergyImpactLookups[APreWBtherm],MATCH(1,(EnergyImpactLookups[Statewide Offering ID]=$B1043)*(EnergyImpactLookups[BldgType]=$C1043)*(EnergyImpactLookups[BldgVint]=$D1043)*(EnergyImpactLookups[BldgLoc]=$E1043),0))</f>
        <v>0</v>
      </c>
      <c r="R1043" cm="1">
        <f t="array" ref="R1043">INDEX(EnergyImpactLookups[AStdWBkWh],MATCH(1,(EnergyImpactLookups[Statewide Offering ID]=$B1043)*(EnergyImpactLookups[BldgType]=$C1043)*(EnergyImpactLookups[BldgVint]=$D1043)*(EnergyImpactLookups[BldgLoc]=$E1043),0))</f>
        <v>12.241899999999999</v>
      </c>
      <c r="S1043" cm="1">
        <f t="array" ref="S1043">INDEX(EnergyImpactLookups[AStdWBkW],MATCH(1,(EnergyImpactLookups[Statewide Offering ID]=$B1043)*(EnergyImpactLookups[BldgType]=$C1043)*(EnergyImpactLookups[BldgVint]=$D1043)*(EnergyImpactLookups[BldgLoc]=$E1043),0))</f>
        <v>0</v>
      </c>
      <c r="T1043" cm="1">
        <f t="array" ref="T1043">INDEX(EnergyImpactLookups[AStdWBtherm],MATCH(1,(EnergyImpactLookups[Statewide Offering ID]=$B1043)*(EnergyImpactLookups[BldgType]=$C1043)*(EnergyImpactLookups[BldgVint]=$D1043)*(EnergyImpactLookups[BldgLoc]=$E1043),0))</f>
        <v>0</v>
      </c>
      <c r="AA1043" t="s">
        <v>151</v>
      </c>
      <c r="AB1043" t="s">
        <v>10</v>
      </c>
      <c r="AC1043" t="b">
        <v>0</v>
      </c>
    </row>
    <row r="1044" spans="1:29" x14ac:dyDescent="0.3">
      <c r="A1044" t="s">
        <v>95</v>
      </c>
      <c r="B1044" t="s">
        <v>159</v>
      </c>
      <c r="C1044" t="s">
        <v>131</v>
      </c>
      <c r="D1044" t="s">
        <v>753</v>
      </c>
      <c r="E1044" t="s">
        <v>103</v>
      </c>
      <c r="F1044" t="s">
        <v>129</v>
      </c>
      <c r="G1044" t="s">
        <v>231</v>
      </c>
      <c r="H1044" t="s">
        <v>232</v>
      </c>
      <c r="I1044" t="s">
        <v>65</v>
      </c>
      <c r="J1044" s="1">
        <v>44172</v>
      </c>
      <c r="K1044" t="s">
        <v>100</v>
      </c>
      <c r="L1044">
        <v>1</v>
      </c>
      <c r="O1044" t="str" cm="1">
        <f t="array" ref="O1044">INDEX(EnergyImpactLookups[APreWBkWh-EAD_style],MATCH(1,(EnergyImpactLookups[Statewide Offering ID]=$B1044)*(EnergyImpactLookups[BldgType]=$C1044)*(EnergyImpactLookups[BldgVint]=$D1044)*(EnergyImpactLookups[BldgLoc]=$E1044),0))</f>
        <v/>
      </c>
      <c r="P1044" t="str" cm="1">
        <f t="array" ref="P1044">INDEX(EnergyImpactLookups[APreWBkW-EAD_style],MATCH(1,(EnergyImpactLookups[Statewide Offering ID]=$B1044)*(EnergyImpactLookups[BldgType]=$C1044)*(EnergyImpactLookups[BldgVint]=$D1044)*(EnergyImpactLookups[BldgLoc]=$E1044),0))</f>
        <v/>
      </c>
      <c r="Q1044" cm="1">
        <f t="array" ref="Q1044">INDEX(EnergyImpactLookups[APreWBtherm],MATCH(1,(EnergyImpactLookups[Statewide Offering ID]=$B1044)*(EnergyImpactLookups[BldgType]=$C1044)*(EnergyImpactLookups[BldgVint]=$D1044)*(EnergyImpactLookups[BldgLoc]=$E1044),0))</f>
        <v>0</v>
      </c>
      <c r="R1044" cm="1">
        <f t="array" ref="R1044">INDEX(EnergyImpactLookups[AStdWBkWh],MATCH(1,(EnergyImpactLookups[Statewide Offering ID]=$B1044)*(EnergyImpactLookups[BldgType]=$C1044)*(EnergyImpactLookups[BldgVint]=$D1044)*(EnergyImpactLookups[BldgLoc]=$E1044),0))</f>
        <v>48.4268</v>
      </c>
      <c r="S1044" cm="1">
        <f t="array" ref="S1044">INDEX(EnergyImpactLookups[AStdWBkW],MATCH(1,(EnergyImpactLookups[Statewide Offering ID]=$B1044)*(EnergyImpactLookups[BldgType]=$C1044)*(EnergyImpactLookups[BldgVint]=$D1044)*(EnergyImpactLookups[BldgLoc]=$E1044),0))</f>
        <v>0.10970000000000001</v>
      </c>
      <c r="T1044" cm="1">
        <f t="array" ref="T1044">INDEX(EnergyImpactLookups[AStdWBtherm],MATCH(1,(EnergyImpactLookups[Statewide Offering ID]=$B1044)*(EnergyImpactLookups[BldgType]=$C1044)*(EnergyImpactLookups[BldgVint]=$D1044)*(EnergyImpactLookups[BldgLoc]=$E1044),0))</f>
        <v>0</v>
      </c>
      <c r="AA1044" t="s">
        <v>151</v>
      </c>
      <c r="AB1044" t="s">
        <v>10</v>
      </c>
      <c r="AC1044" t="b">
        <v>0</v>
      </c>
    </row>
    <row r="1045" spans="1:29" x14ac:dyDescent="0.3">
      <c r="A1045" t="s">
        <v>95</v>
      </c>
      <c r="B1045" t="s">
        <v>159</v>
      </c>
      <c r="C1045" t="s">
        <v>131</v>
      </c>
      <c r="D1045" t="s">
        <v>753</v>
      </c>
      <c r="E1045" t="s">
        <v>104</v>
      </c>
      <c r="F1045" t="s">
        <v>129</v>
      </c>
      <c r="G1045" t="s">
        <v>231</v>
      </c>
      <c r="H1045" t="s">
        <v>232</v>
      </c>
      <c r="I1045" t="s">
        <v>65</v>
      </c>
      <c r="J1045" s="1">
        <v>44172</v>
      </c>
      <c r="K1045" t="s">
        <v>100</v>
      </c>
      <c r="L1045">
        <v>1</v>
      </c>
      <c r="O1045" t="str" cm="1">
        <f t="array" ref="O1045">INDEX(EnergyImpactLookups[APreWBkWh-EAD_style],MATCH(1,(EnergyImpactLookups[Statewide Offering ID]=$B1045)*(EnergyImpactLookups[BldgType]=$C1045)*(EnergyImpactLookups[BldgVint]=$D1045)*(EnergyImpactLookups[BldgLoc]=$E1045),0))</f>
        <v/>
      </c>
      <c r="P1045" t="str" cm="1">
        <f t="array" ref="P1045">INDEX(EnergyImpactLookups[APreWBkW-EAD_style],MATCH(1,(EnergyImpactLookups[Statewide Offering ID]=$B1045)*(EnergyImpactLookups[BldgType]=$C1045)*(EnergyImpactLookups[BldgVint]=$D1045)*(EnergyImpactLookups[BldgLoc]=$E1045),0))</f>
        <v/>
      </c>
      <c r="Q1045" cm="1">
        <f t="array" ref="Q1045">INDEX(EnergyImpactLookups[APreWBtherm],MATCH(1,(EnergyImpactLookups[Statewide Offering ID]=$B1045)*(EnergyImpactLookups[BldgType]=$C1045)*(EnergyImpactLookups[BldgVint]=$D1045)*(EnergyImpactLookups[BldgLoc]=$E1045),0))</f>
        <v>0</v>
      </c>
      <c r="R1045" cm="1">
        <f t="array" ref="R1045">INDEX(EnergyImpactLookups[AStdWBkWh],MATCH(1,(EnergyImpactLookups[Statewide Offering ID]=$B1045)*(EnergyImpactLookups[BldgType]=$C1045)*(EnergyImpactLookups[BldgVint]=$D1045)*(EnergyImpactLookups[BldgLoc]=$E1045),0))</f>
        <v>19.758900000000001</v>
      </c>
      <c r="S1045" cm="1">
        <f t="array" ref="S1045">INDEX(EnergyImpactLookups[AStdWBkW],MATCH(1,(EnergyImpactLookups[Statewide Offering ID]=$B1045)*(EnergyImpactLookups[BldgType]=$C1045)*(EnergyImpactLookups[BldgVint]=$D1045)*(EnergyImpactLookups[BldgLoc]=$E1045),0))</f>
        <v>7.9299999999999995E-2</v>
      </c>
      <c r="T1045" cm="1">
        <f t="array" ref="T1045">INDEX(EnergyImpactLookups[AStdWBtherm],MATCH(1,(EnergyImpactLookups[Statewide Offering ID]=$B1045)*(EnergyImpactLookups[BldgType]=$C1045)*(EnergyImpactLookups[BldgVint]=$D1045)*(EnergyImpactLookups[BldgLoc]=$E1045),0))</f>
        <v>0</v>
      </c>
      <c r="AA1045" t="s">
        <v>151</v>
      </c>
      <c r="AB1045" t="s">
        <v>10</v>
      </c>
      <c r="AC1045" t="b">
        <v>0</v>
      </c>
    </row>
    <row r="1046" spans="1:29" x14ac:dyDescent="0.3">
      <c r="A1046" t="s">
        <v>95</v>
      </c>
      <c r="B1046" t="s">
        <v>159</v>
      </c>
      <c r="C1046" t="s">
        <v>131</v>
      </c>
      <c r="D1046" t="s">
        <v>753</v>
      </c>
      <c r="E1046" t="s">
        <v>105</v>
      </c>
      <c r="F1046" t="s">
        <v>129</v>
      </c>
      <c r="G1046" t="s">
        <v>231</v>
      </c>
      <c r="H1046" t="s">
        <v>232</v>
      </c>
      <c r="I1046" t="s">
        <v>65</v>
      </c>
      <c r="J1046" s="1">
        <v>44172</v>
      </c>
      <c r="K1046" t="s">
        <v>100</v>
      </c>
      <c r="L1046">
        <v>1</v>
      </c>
      <c r="O1046" t="str" cm="1">
        <f t="array" ref="O1046">INDEX(EnergyImpactLookups[APreWBkWh-EAD_style],MATCH(1,(EnergyImpactLookups[Statewide Offering ID]=$B1046)*(EnergyImpactLookups[BldgType]=$C1046)*(EnergyImpactLookups[BldgVint]=$D1046)*(EnergyImpactLookups[BldgLoc]=$E1046),0))</f>
        <v/>
      </c>
      <c r="P1046" t="str" cm="1">
        <f t="array" ref="P1046">INDEX(EnergyImpactLookups[APreWBkW-EAD_style],MATCH(1,(EnergyImpactLookups[Statewide Offering ID]=$B1046)*(EnergyImpactLookups[BldgType]=$C1046)*(EnergyImpactLookups[BldgVint]=$D1046)*(EnergyImpactLookups[BldgLoc]=$E1046),0))</f>
        <v/>
      </c>
      <c r="Q1046" cm="1">
        <f t="array" ref="Q1046">INDEX(EnergyImpactLookups[APreWBtherm],MATCH(1,(EnergyImpactLookups[Statewide Offering ID]=$B1046)*(EnergyImpactLookups[BldgType]=$C1046)*(EnergyImpactLookups[BldgVint]=$D1046)*(EnergyImpactLookups[BldgLoc]=$E1046),0))</f>
        <v>0</v>
      </c>
      <c r="R1046" cm="1">
        <f t="array" ref="R1046">INDEX(EnergyImpactLookups[AStdWBkWh],MATCH(1,(EnergyImpactLookups[Statewide Offering ID]=$B1046)*(EnergyImpactLookups[BldgType]=$C1046)*(EnergyImpactLookups[BldgVint]=$D1046)*(EnergyImpactLookups[BldgLoc]=$E1046),0))</f>
        <v>68.728499999999997</v>
      </c>
      <c r="S1046" cm="1">
        <f t="array" ref="S1046">INDEX(EnergyImpactLookups[AStdWBkW],MATCH(1,(EnergyImpactLookups[Statewide Offering ID]=$B1046)*(EnergyImpactLookups[BldgType]=$C1046)*(EnergyImpactLookups[BldgVint]=$D1046)*(EnergyImpactLookups[BldgLoc]=$E1046),0))</f>
        <v>0.1179</v>
      </c>
      <c r="T1046" cm="1">
        <f t="array" ref="T1046">INDEX(EnergyImpactLookups[AStdWBtherm],MATCH(1,(EnergyImpactLookups[Statewide Offering ID]=$B1046)*(EnergyImpactLookups[BldgType]=$C1046)*(EnergyImpactLookups[BldgVint]=$D1046)*(EnergyImpactLookups[BldgLoc]=$E1046),0))</f>
        <v>0</v>
      </c>
      <c r="AA1046" t="s">
        <v>151</v>
      </c>
      <c r="AB1046" t="s">
        <v>10</v>
      </c>
      <c r="AC1046" t="b">
        <v>0</v>
      </c>
    </row>
    <row r="1047" spans="1:29" x14ac:dyDescent="0.3">
      <c r="A1047" t="s">
        <v>95</v>
      </c>
      <c r="B1047" t="s">
        <v>159</v>
      </c>
      <c r="C1047" t="s">
        <v>131</v>
      </c>
      <c r="D1047" t="s">
        <v>753</v>
      </c>
      <c r="E1047" t="s">
        <v>106</v>
      </c>
      <c r="F1047" t="s">
        <v>129</v>
      </c>
      <c r="G1047" t="s">
        <v>231</v>
      </c>
      <c r="H1047" t="s">
        <v>232</v>
      </c>
      <c r="I1047" t="s">
        <v>65</v>
      </c>
      <c r="J1047" s="1">
        <v>44172</v>
      </c>
      <c r="K1047" t="s">
        <v>100</v>
      </c>
      <c r="L1047">
        <v>1</v>
      </c>
      <c r="O1047" t="str" cm="1">
        <f t="array" ref="O1047">INDEX(EnergyImpactLookups[APreWBkWh-EAD_style],MATCH(1,(EnergyImpactLookups[Statewide Offering ID]=$B1047)*(EnergyImpactLookups[BldgType]=$C1047)*(EnergyImpactLookups[BldgVint]=$D1047)*(EnergyImpactLookups[BldgLoc]=$E1047),0))</f>
        <v/>
      </c>
      <c r="P1047" t="str" cm="1">
        <f t="array" ref="P1047">INDEX(EnergyImpactLookups[APreWBkW-EAD_style],MATCH(1,(EnergyImpactLookups[Statewide Offering ID]=$B1047)*(EnergyImpactLookups[BldgType]=$C1047)*(EnergyImpactLookups[BldgVint]=$D1047)*(EnergyImpactLookups[BldgLoc]=$E1047),0))</f>
        <v/>
      </c>
      <c r="Q1047" cm="1">
        <f t="array" ref="Q1047">INDEX(EnergyImpactLookups[APreWBtherm],MATCH(1,(EnergyImpactLookups[Statewide Offering ID]=$B1047)*(EnergyImpactLookups[BldgType]=$C1047)*(EnergyImpactLookups[BldgVint]=$D1047)*(EnergyImpactLookups[BldgLoc]=$E1047),0))</f>
        <v>0</v>
      </c>
      <c r="R1047" cm="1">
        <f t="array" ref="R1047">INDEX(EnergyImpactLookups[AStdWBkWh],MATCH(1,(EnergyImpactLookups[Statewide Offering ID]=$B1047)*(EnergyImpactLookups[BldgType]=$C1047)*(EnergyImpactLookups[BldgVint]=$D1047)*(EnergyImpactLookups[BldgLoc]=$E1047),0))</f>
        <v>11.454599999999999</v>
      </c>
      <c r="S1047" cm="1">
        <f t="array" ref="S1047">INDEX(EnergyImpactLookups[AStdWBkW],MATCH(1,(EnergyImpactLookups[Statewide Offering ID]=$B1047)*(EnergyImpactLookups[BldgType]=$C1047)*(EnergyImpactLookups[BldgVint]=$D1047)*(EnergyImpactLookups[BldgLoc]=$E1047),0))</f>
        <v>3.95E-2</v>
      </c>
      <c r="T1047" cm="1">
        <f t="array" ref="T1047">INDEX(EnergyImpactLookups[AStdWBtherm],MATCH(1,(EnergyImpactLookups[Statewide Offering ID]=$B1047)*(EnergyImpactLookups[BldgType]=$C1047)*(EnergyImpactLookups[BldgVint]=$D1047)*(EnergyImpactLookups[BldgLoc]=$E1047),0))</f>
        <v>0</v>
      </c>
      <c r="AA1047" t="s">
        <v>151</v>
      </c>
      <c r="AB1047" t="s">
        <v>10</v>
      </c>
      <c r="AC1047" t="b">
        <v>0</v>
      </c>
    </row>
    <row r="1048" spans="1:29" x14ac:dyDescent="0.3">
      <c r="A1048" t="s">
        <v>95</v>
      </c>
      <c r="B1048" t="s">
        <v>159</v>
      </c>
      <c r="C1048" t="s">
        <v>131</v>
      </c>
      <c r="D1048" t="s">
        <v>753</v>
      </c>
      <c r="E1048" t="s">
        <v>107</v>
      </c>
      <c r="F1048" t="s">
        <v>129</v>
      </c>
      <c r="G1048" t="s">
        <v>231</v>
      </c>
      <c r="H1048" t="s">
        <v>232</v>
      </c>
      <c r="I1048" t="s">
        <v>65</v>
      </c>
      <c r="J1048" s="1">
        <v>44172</v>
      </c>
      <c r="K1048" t="s">
        <v>100</v>
      </c>
      <c r="L1048">
        <v>1</v>
      </c>
      <c r="O1048" t="str" cm="1">
        <f t="array" ref="O1048">INDEX(EnergyImpactLookups[APreWBkWh-EAD_style],MATCH(1,(EnergyImpactLookups[Statewide Offering ID]=$B1048)*(EnergyImpactLookups[BldgType]=$C1048)*(EnergyImpactLookups[BldgVint]=$D1048)*(EnergyImpactLookups[BldgLoc]=$E1048),0))</f>
        <v/>
      </c>
      <c r="P1048" t="str" cm="1">
        <f t="array" ref="P1048">INDEX(EnergyImpactLookups[APreWBkW-EAD_style],MATCH(1,(EnergyImpactLookups[Statewide Offering ID]=$B1048)*(EnergyImpactLookups[BldgType]=$C1048)*(EnergyImpactLookups[BldgVint]=$D1048)*(EnergyImpactLookups[BldgLoc]=$E1048),0))</f>
        <v/>
      </c>
      <c r="Q1048" cm="1">
        <f t="array" ref="Q1048">INDEX(EnergyImpactLookups[APreWBtherm],MATCH(1,(EnergyImpactLookups[Statewide Offering ID]=$B1048)*(EnergyImpactLookups[BldgType]=$C1048)*(EnergyImpactLookups[BldgVint]=$D1048)*(EnergyImpactLookups[BldgLoc]=$E1048),0))</f>
        <v>0</v>
      </c>
      <c r="R1048" cm="1">
        <f t="array" ref="R1048">INDEX(EnergyImpactLookups[AStdWBkWh],MATCH(1,(EnergyImpactLookups[Statewide Offering ID]=$B1048)*(EnergyImpactLookups[BldgType]=$C1048)*(EnergyImpactLookups[BldgVint]=$D1048)*(EnergyImpactLookups[BldgLoc]=$E1048),0))</f>
        <v>42.0608</v>
      </c>
      <c r="S1048" cm="1">
        <f t="array" ref="S1048">INDEX(EnergyImpactLookups[AStdWBkW],MATCH(1,(EnergyImpactLookups[Statewide Offering ID]=$B1048)*(EnergyImpactLookups[BldgType]=$C1048)*(EnergyImpactLookups[BldgVint]=$D1048)*(EnergyImpactLookups[BldgLoc]=$E1048),0))</f>
        <v>4.8599999999999997E-2</v>
      </c>
      <c r="T1048" cm="1">
        <f t="array" ref="T1048">INDEX(EnergyImpactLookups[AStdWBtherm],MATCH(1,(EnergyImpactLookups[Statewide Offering ID]=$B1048)*(EnergyImpactLookups[BldgType]=$C1048)*(EnergyImpactLookups[BldgVint]=$D1048)*(EnergyImpactLookups[BldgLoc]=$E1048),0))</f>
        <v>0</v>
      </c>
      <c r="AA1048" t="s">
        <v>151</v>
      </c>
      <c r="AB1048" t="s">
        <v>10</v>
      </c>
      <c r="AC1048" t="b">
        <v>0</v>
      </c>
    </row>
    <row r="1049" spans="1:29" x14ac:dyDescent="0.3">
      <c r="A1049" t="s">
        <v>95</v>
      </c>
      <c r="B1049" t="s">
        <v>159</v>
      </c>
      <c r="C1049" t="s">
        <v>131</v>
      </c>
      <c r="D1049" t="s">
        <v>753</v>
      </c>
      <c r="E1049" t="s">
        <v>109</v>
      </c>
      <c r="F1049" t="s">
        <v>129</v>
      </c>
      <c r="G1049" t="s">
        <v>231</v>
      </c>
      <c r="H1049" t="s">
        <v>232</v>
      </c>
      <c r="I1049" t="s">
        <v>65</v>
      </c>
      <c r="J1049" s="1">
        <v>44172</v>
      </c>
      <c r="K1049" t="s">
        <v>100</v>
      </c>
      <c r="L1049">
        <v>1</v>
      </c>
      <c r="O1049" t="str" cm="1">
        <f t="array" ref="O1049">INDEX(EnergyImpactLookups[APreWBkWh-EAD_style],MATCH(1,(EnergyImpactLookups[Statewide Offering ID]=$B1049)*(EnergyImpactLookups[BldgType]=$C1049)*(EnergyImpactLookups[BldgVint]=$D1049)*(EnergyImpactLookups[BldgLoc]=$E1049),0))</f>
        <v/>
      </c>
      <c r="P1049" t="str" cm="1">
        <f t="array" ref="P1049">INDEX(EnergyImpactLookups[APreWBkW-EAD_style],MATCH(1,(EnergyImpactLookups[Statewide Offering ID]=$B1049)*(EnergyImpactLookups[BldgType]=$C1049)*(EnergyImpactLookups[BldgVint]=$D1049)*(EnergyImpactLookups[BldgLoc]=$E1049),0))</f>
        <v/>
      </c>
      <c r="Q1049" cm="1">
        <f t="array" ref="Q1049">INDEX(EnergyImpactLookups[APreWBtherm],MATCH(1,(EnergyImpactLookups[Statewide Offering ID]=$B1049)*(EnergyImpactLookups[BldgType]=$C1049)*(EnergyImpactLookups[BldgVint]=$D1049)*(EnergyImpactLookups[BldgLoc]=$E1049),0))</f>
        <v>0</v>
      </c>
      <c r="R1049" cm="1">
        <f t="array" ref="R1049">INDEX(EnergyImpactLookups[AStdWBkWh],MATCH(1,(EnergyImpactLookups[Statewide Offering ID]=$B1049)*(EnergyImpactLookups[BldgType]=$C1049)*(EnergyImpactLookups[BldgVint]=$D1049)*(EnergyImpactLookups[BldgLoc]=$E1049),0))</f>
        <v>89.532200000000003</v>
      </c>
      <c r="S1049" cm="1">
        <f t="array" ref="S1049">INDEX(EnergyImpactLookups[AStdWBkW],MATCH(1,(EnergyImpactLookups[Statewide Offering ID]=$B1049)*(EnergyImpactLookups[BldgType]=$C1049)*(EnergyImpactLookups[BldgVint]=$D1049)*(EnergyImpactLookups[BldgLoc]=$E1049),0))</f>
        <v>8.09E-2</v>
      </c>
      <c r="T1049" cm="1">
        <f t="array" ref="T1049">INDEX(EnergyImpactLookups[AStdWBtherm],MATCH(1,(EnergyImpactLookups[Statewide Offering ID]=$B1049)*(EnergyImpactLookups[BldgType]=$C1049)*(EnergyImpactLookups[BldgVint]=$D1049)*(EnergyImpactLookups[BldgLoc]=$E1049),0))</f>
        <v>0</v>
      </c>
      <c r="AA1049" t="s">
        <v>151</v>
      </c>
      <c r="AB1049" t="s">
        <v>10</v>
      </c>
      <c r="AC1049" t="b">
        <v>0</v>
      </c>
    </row>
    <row r="1050" spans="1:29" x14ac:dyDescent="0.3">
      <c r="A1050" t="s">
        <v>95</v>
      </c>
      <c r="B1050" t="s">
        <v>159</v>
      </c>
      <c r="C1050" t="s">
        <v>131</v>
      </c>
      <c r="D1050" t="s">
        <v>753</v>
      </c>
      <c r="E1050" t="s">
        <v>111</v>
      </c>
      <c r="F1050" t="s">
        <v>129</v>
      </c>
      <c r="G1050" t="s">
        <v>231</v>
      </c>
      <c r="H1050" t="s">
        <v>232</v>
      </c>
      <c r="I1050" t="s">
        <v>65</v>
      </c>
      <c r="J1050" s="1">
        <v>44172</v>
      </c>
      <c r="K1050" t="s">
        <v>100</v>
      </c>
      <c r="L1050">
        <v>1</v>
      </c>
      <c r="O1050" t="str" cm="1">
        <f t="array" ref="O1050">INDEX(EnergyImpactLookups[APreWBkWh-EAD_style],MATCH(1,(EnergyImpactLookups[Statewide Offering ID]=$B1050)*(EnergyImpactLookups[BldgType]=$C1050)*(EnergyImpactLookups[BldgVint]=$D1050)*(EnergyImpactLookups[BldgLoc]=$E1050),0))</f>
        <v/>
      </c>
      <c r="P1050" t="str" cm="1">
        <f t="array" ref="P1050">INDEX(EnergyImpactLookups[APreWBkW-EAD_style],MATCH(1,(EnergyImpactLookups[Statewide Offering ID]=$B1050)*(EnergyImpactLookups[BldgType]=$C1050)*(EnergyImpactLookups[BldgVint]=$D1050)*(EnergyImpactLookups[BldgLoc]=$E1050),0))</f>
        <v/>
      </c>
      <c r="Q1050" cm="1">
        <f t="array" ref="Q1050">INDEX(EnergyImpactLookups[APreWBtherm],MATCH(1,(EnergyImpactLookups[Statewide Offering ID]=$B1050)*(EnergyImpactLookups[BldgType]=$C1050)*(EnergyImpactLookups[BldgVint]=$D1050)*(EnergyImpactLookups[BldgLoc]=$E1050),0))</f>
        <v>0</v>
      </c>
      <c r="R1050" cm="1">
        <f t="array" ref="R1050">INDEX(EnergyImpactLookups[AStdWBkWh],MATCH(1,(EnergyImpactLookups[Statewide Offering ID]=$B1050)*(EnergyImpactLookups[BldgType]=$C1050)*(EnergyImpactLookups[BldgVint]=$D1050)*(EnergyImpactLookups[BldgLoc]=$E1050),0))</f>
        <v>99.391900000000007</v>
      </c>
      <c r="S1050" cm="1">
        <f t="array" ref="S1050">INDEX(EnergyImpactLookups[AStdWBkW],MATCH(1,(EnergyImpactLookups[Statewide Offering ID]=$B1050)*(EnergyImpactLookups[BldgType]=$C1050)*(EnergyImpactLookups[BldgVint]=$D1050)*(EnergyImpactLookups[BldgLoc]=$E1050),0))</f>
        <v>0.1026</v>
      </c>
      <c r="T1050" cm="1">
        <f t="array" ref="T1050">INDEX(EnergyImpactLookups[AStdWBtherm],MATCH(1,(EnergyImpactLookups[Statewide Offering ID]=$B1050)*(EnergyImpactLookups[BldgType]=$C1050)*(EnergyImpactLookups[BldgVint]=$D1050)*(EnergyImpactLookups[BldgLoc]=$E1050),0))</f>
        <v>0</v>
      </c>
      <c r="AA1050" t="s">
        <v>151</v>
      </c>
      <c r="AB1050" t="s">
        <v>10</v>
      </c>
      <c r="AC1050" t="b">
        <v>0</v>
      </c>
    </row>
    <row r="1051" spans="1:29" x14ac:dyDescent="0.3">
      <c r="A1051" t="s">
        <v>95</v>
      </c>
      <c r="B1051" t="s">
        <v>159</v>
      </c>
      <c r="C1051" t="s">
        <v>131</v>
      </c>
      <c r="D1051" t="s">
        <v>753</v>
      </c>
      <c r="E1051" t="s">
        <v>112</v>
      </c>
      <c r="F1051" t="s">
        <v>129</v>
      </c>
      <c r="G1051" t="s">
        <v>231</v>
      </c>
      <c r="H1051" t="s">
        <v>232</v>
      </c>
      <c r="I1051" t="s">
        <v>65</v>
      </c>
      <c r="J1051" s="1">
        <v>44172</v>
      </c>
      <c r="K1051" t="s">
        <v>100</v>
      </c>
      <c r="L1051">
        <v>1</v>
      </c>
      <c r="O1051" t="str" cm="1">
        <f t="array" ref="O1051">INDEX(EnergyImpactLookups[APreWBkWh-EAD_style],MATCH(1,(EnergyImpactLookups[Statewide Offering ID]=$B1051)*(EnergyImpactLookups[BldgType]=$C1051)*(EnergyImpactLookups[BldgVint]=$D1051)*(EnergyImpactLookups[BldgLoc]=$E1051),0))</f>
        <v/>
      </c>
      <c r="P1051" t="str" cm="1">
        <f t="array" ref="P1051">INDEX(EnergyImpactLookups[APreWBkW-EAD_style],MATCH(1,(EnergyImpactLookups[Statewide Offering ID]=$B1051)*(EnergyImpactLookups[BldgType]=$C1051)*(EnergyImpactLookups[BldgVint]=$D1051)*(EnergyImpactLookups[BldgLoc]=$E1051),0))</f>
        <v/>
      </c>
      <c r="Q1051" cm="1">
        <f t="array" ref="Q1051">INDEX(EnergyImpactLookups[APreWBtherm],MATCH(1,(EnergyImpactLookups[Statewide Offering ID]=$B1051)*(EnergyImpactLookups[BldgType]=$C1051)*(EnergyImpactLookups[BldgVint]=$D1051)*(EnergyImpactLookups[BldgLoc]=$E1051),0))</f>
        <v>0</v>
      </c>
      <c r="R1051" cm="1">
        <f t="array" ref="R1051">INDEX(EnergyImpactLookups[AStdWBkWh],MATCH(1,(EnergyImpactLookups[Statewide Offering ID]=$B1051)*(EnergyImpactLookups[BldgType]=$C1051)*(EnergyImpactLookups[BldgVint]=$D1051)*(EnergyImpactLookups[BldgLoc]=$E1051),0))</f>
        <v>70.502700000000004</v>
      </c>
      <c r="S1051" cm="1">
        <f t="array" ref="S1051">INDEX(EnergyImpactLookups[AStdWBkW],MATCH(1,(EnergyImpactLookups[Statewide Offering ID]=$B1051)*(EnergyImpactLookups[BldgType]=$C1051)*(EnergyImpactLookups[BldgVint]=$D1051)*(EnergyImpactLookups[BldgLoc]=$E1051),0))</f>
        <v>0.11409999999999999</v>
      </c>
      <c r="T1051" cm="1">
        <f t="array" ref="T1051">INDEX(EnergyImpactLookups[AStdWBtherm],MATCH(1,(EnergyImpactLookups[Statewide Offering ID]=$B1051)*(EnergyImpactLookups[BldgType]=$C1051)*(EnergyImpactLookups[BldgVint]=$D1051)*(EnergyImpactLookups[BldgLoc]=$E1051),0))</f>
        <v>0</v>
      </c>
      <c r="AA1051" t="s">
        <v>151</v>
      </c>
      <c r="AB1051" t="s">
        <v>10</v>
      </c>
      <c r="AC1051" t="b">
        <v>0</v>
      </c>
    </row>
    <row r="1052" spans="1:29" x14ac:dyDescent="0.3">
      <c r="A1052" t="s">
        <v>95</v>
      </c>
      <c r="B1052" t="s">
        <v>159</v>
      </c>
      <c r="C1052" t="s">
        <v>131</v>
      </c>
      <c r="D1052" t="s">
        <v>753</v>
      </c>
      <c r="E1052" t="s">
        <v>113</v>
      </c>
      <c r="F1052" t="s">
        <v>129</v>
      </c>
      <c r="G1052" t="s">
        <v>231</v>
      </c>
      <c r="H1052" t="s">
        <v>232</v>
      </c>
      <c r="I1052" t="s">
        <v>65</v>
      </c>
      <c r="J1052" s="1">
        <v>44172</v>
      </c>
      <c r="K1052" t="s">
        <v>100</v>
      </c>
      <c r="L1052">
        <v>1</v>
      </c>
      <c r="O1052" t="str" cm="1">
        <f t="array" ref="O1052">INDEX(EnergyImpactLookups[APreWBkWh-EAD_style],MATCH(1,(EnergyImpactLookups[Statewide Offering ID]=$B1052)*(EnergyImpactLookups[BldgType]=$C1052)*(EnergyImpactLookups[BldgVint]=$D1052)*(EnergyImpactLookups[BldgLoc]=$E1052),0))</f>
        <v/>
      </c>
      <c r="P1052" t="str" cm="1">
        <f t="array" ref="P1052">INDEX(EnergyImpactLookups[APreWBkW-EAD_style],MATCH(1,(EnergyImpactLookups[Statewide Offering ID]=$B1052)*(EnergyImpactLookups[BldgType]=$C1052)*(EnergyImpactLookups[BldgVint]=$D1052)*(EnergyImpactLookups[BldgLoc]=$E1052),0))</f>
        <v/>
      </c>
      <c r="Q1052" cm="1">
        <f t="array" ref="Q1052">INDEX(EnergyImpactLookups[APreWBtherm],MATCH(1,(EnergyImpactLookups[Statewide Offering ID]=$B1052)*(EnergyImpactLookups[BldgType]=$C1052)*(EnergyImpactLookups[BldgVint]=$D1052)*(EnergyImpactLookups[BldgLoc]=$E1052),0))</f>
        <v>0</v>
      </c>
      <c r="R1052" cm="1">
        <f t="array" ref="R1052">INDEX(EnergyImpactLookups[AStdWBkWh],MATCH(1,(EnergyImpactLookups[Statewide Offering ID]=$B1052)*(EnergyImpactLookups[BldgType]=$C1052)*(EnergyImpactLookups[BldgVint]=$D1052)*(EnergyImpactLookups[BldgLoc]=$E1052),0))</f>
        <v>125.4798</v>
      </c>
      <c r="S1052" cm="1">
        <f t="array" ref="S1052">INDEX(EnergyImpactLookups[AStdWBkW],MATCH(1,(EnergyImpactLookups[Statewide Offering ID]=$B1052)*(EnergyImpactLookups[BldgType]=$C1052)*(EnergyImpactLookups[BldgVint]=$D1052)*(EnergyImpactLookups[BldgLoc]=$E1052),0))</f>
        <v>0.13039999999999999</v>
      </c>
      <c r="T1052" cm="1">
        <f t="array" ref="T1052">INDEX(EnergyImpactLookups[AStdWBtherm],MATCH(1,(EnergyImpactLookups[Statewide Offering ID]=$B1052)*(EnergyImpactLookups[BldgType]=$C1052)*(EnergyImpactLookups[BldgVint]=$D1052)*(EnergyImpactLookups[BldgLoc]=$E1052),0))</f>
        <v>0</v>
      </c>
      <c r="AA1052" t="s">
        <v>151</v>
      </c>
      <c r="AB1052" t="s">
        <v>10</v>
      </c>
      <c r="AC1052" t="b">
        <v>0</v>
      </c>
    </row>
    <row r="1053" spans="1:29" x14ac:dyDescent="0.3">
      <c r="A1053" t="s">
        <v>95</v>
      </c>
      <c r="B1053" t="s">
        <v>159</v>
      </c>
      <c r="C1053" t="s">
        <v>131</v>
      </c>
      <c r="D1053" t="s">
        <v>753</v>
      </c>
      <c r="E1053" t="s">
        <v>114</v>
      </c>
      <c r="F1053" t="s">
        <v>129</v>
      </c>
      <c r="G1053" t="s">
        <v>231</v>
      </c>
      <c r="H1053" t="s">
        <v>232</v>
      </c>
      <c r="I1053" t="s">
        <v>65</v>
      </c>
      <c r="J1053" s="1">
        <v>44172</v>
      </c>
      <c r="K1053" t="s">
        <v>100</v>
      </c>
      <c r="L1053">
        <v>1</v>
      </c>
      <c r="O1053" t="str" cm="1">
        <f t="array" ref="O1053">INDEX(EnergyImpactLookups[APreWBkWh-EAD_style],MATCH(1,(EnergyImpactLookups[Statewide Offering ID]=$B1053)*(EnergyImpactLookups[BldgType]=$C1053)*(EnergyImpactLookups[BldgVint]=$D1053)*(EnergyImpactLookups[BldgLoc]=$E1053),0))</f>
        <v/>
      </c>
      <c r="P1053" t="str" cm="1">
        <f t="array" ref="P1053">INDEX(EnergyImpactLookups[APreWBkW-EAD_style],MATCH(1,(EnergyImpactLookups[Statewide Offering ID]=$B1053)*(EnergyImpactLookups[BldgType]=$C1053)*(EnergyImpactLookups[BldgVint]=$D1053)*(EnergyImpactLookups[BldgLoc]=$E1053),0))</f>
        <v/>
      </c>
      <c r="Q1053" cm="1">
        <f t="array" ref="Q1053">INDEX(EnergyImpactLookups[APreWBtherm],MATCH(1,(EnergyImpactLookups[Statewide Offering ID]=$B1053)*(EnergyImpactLookups[BldgType]=$C1053)*(EnergyImpactLookups[BldgVint]=$D1053)*(EnergyImpactLookups[BldgLoc]=$E1053),0))</f>
        <v>0</v>
      </c>
      <c r="R1053" cm="1">
        <f t="array" ref="R1053">INDEX(EnergyImpactLookups[AStdWBkWh],MATCH(1,(EnergyImpactLookups[Statewide Offering ID]=$B1053)*(EnergyImpactLookups[BldgType]=$C1053)*(EnergyImpactLookups[BldgVint]=$D1053)*(EnergyImpactLookups[BldgLoc]=$E1053),0))</f>
        <v>110.4158</v>
      </c>
      <c r="S1053" cm="1">
        <f t="array" ref="S1053">INDEX(EnergyImpactLookups[AStdWBkW],MATCH(1,(EnergyImpactLookups[Statewide Offering ID]=$B1053)*(EnergyImpactLookups[BldgType]=$C1053)*(EnergyImpactLookups[BldgVint]=$D1053)*(EnergyImpactLookups[BldgLoc]=$E1053),0))</f>
        <v>0.1678</v>
      </c>
      <c r="T1053" cm="1">
        <f t="array" ref="T1053">INDEX(EnergyImpactLookups[AStdWBtherm],MATCH(1,(EnergyImpactLookups[Statewide Offering ID]=$B1053)*(EnergyImpactLookups[BldgType]=$C1053)*(EnergyImpactLookups[BldgVint]=$D1053)*(EnergyImpactLookups[BldgLoc]=$E1053),0))</f>
        <v>0</v>
      </c>
      <c r="AA1053" t="s">
        <v>151</v>
      </c>
      <c r="AB1053" t="s">
        <v>10</v>
      </c>
      <c r="AC1053" t="b">
        <v>0</v>
      </c>
    </row>
    <row r="1054" spans="1:29" x14ac:dyDescent="0.3">
      <c r="A1054" t="s">
        <v>95</v>
      </c>
      <c r="B1054" t="s">
        <v>159</v>
      </c>
      <c r="C1054" t="s">
        <v>131</v>
      </c>
      <c r="D1054" t="s">
        <v>753</v>
      </c>
      <c r="E1054" t="s">
        <v>115</v>
      </c>
      <c r="F1054" t="s">
        <v>129</v>
      </c>
      <c r="G1054" t="s">
        <v>231</v>
      </c>
      <c r="H1054" t="s">
        <v>232</v>
      </c>
      <c r="I1054" t="s">
        <v>65</v>
      </c>
      <c r="J1054" s="1">
        <v>44172</v>
      </c>
      <c r="K1054" t="s">
        <v>100</v>
      </c>
      <c r="L1054">
        <v>1</v>
      </c>
      <c r="O1054" t="str" cm="1">
        <f t="array" ref="O1054">INDEX(EnergyImpactLookups[APreWBkWh-EAD_style],MATCH(1,(EnergyImpactLookups[Statewide Offering ID]=$B1054)*(EnergyImpactLookups[BldgType]=$C1054)*(EnergyImpactLookups[BldgVint]=$D1054)*(EnergyImpactLookups[BldgLoc]=$E1054),0))</f>
        <v/>
      </c>
      <c r="P1054" t="str" cm="1">
        <f t="array" ref="P1054">INDEX(EnergyImpactLookups[APreWBkW-EAD_style],MATCH(1,(EnergyImpactLookups[Statewide Offering ID]=$B1054)*(EnergyImpactLookups[BldgType]=$C1054)*(EnergyImpactLookups[BldgVint]=$D1054)*(EnergyImpactLookups[BldgLoc]=$E1054),0))</f>
        <v/>
      </c>
      <c r="Q1054" cm="1">
        <f t="array" ref="Q1054">INDEX(EnergyImpactLookups[APreWBtherm],MATCH(1,(EnergyImpactLookups[Statewide Offering ID]=$B1054)*(EnergyImpactLookups[BldgType]=$C1054)*(EnergyImpactLookups[BldgVint]=$D1054)*(EnergyImpactLookups[BldgLoc]=$E1054),0))</f>
        <v>0</v>
      </c>
      <c r="R1054" cm="1">
        <f t="array" ref="R1054">INDEX(EnergyImpactLookups[AStdWBkWh],MATCH(1,(EnergyImpactLookups[Statewide Offering ID]=$B1054)*(EnergyImpactLookups[BldgType]=$C1054)*(EnergyImpactLookups[BldgVint]=$D1054)*(EnergyImpactLookups[BldgLoc]=$E1054),0))</f>
        <v>60.540799999999997</v>
      </c>
      <c r="S1054" cm="1">
        <f t="array" ref="S1054">INDEX(EnergyImpactLookups[AStdWBkW],MATCH(1,(EnergyImpactLookups[Statewide Offering ID]=$B1054)*(EnergyImpactLookups[BldgType]=$C1054)*(EnergyImpactLookups[BldgVint]=$D1054)*(EnergyImpactLookups[BldgLoc]=$E1054),0))</f>
        <v>0.14499999999999999</v>
      </c>
      <c r="T1054" cm="1">
        <f t="array" ref="T1054">INDEX(EnergyImpactLookups[AStdWBtherm],MATCH(1,(EnergyImpactLookups[Statewide Offering ID]=$B1054)*(EnergyImpactLookups[BldgType]=$C1054)*(EnergyImpactLookups[BldgVint]=$D1054)*(EnergyImpactLookups[BldgLoc]=$E1054),0))</f>
        <v>0</v>
      </c>
      <c r="AA1054" t="s">
        <v>151</v>
      </c>
      <c r="AB1054" t="s">
        <v>10</v>
      </c>
      <c r="AC1054" t="b">
        <v>0</v>
      </c>
    </row>
    <row r="1055" spans="1:29" x14ac:dyDescent="0.3">
      <c r="A1055" t="s">
        <v>95</v>
      </c>
      <c r="B1055" t="s">
        <v>159</v>
      </c>
      <c r="C1055" t="s">
        <v>131</v>
      </c>
      <c r="D1055" t="s">
        <v>753</v>
      </c>
      <c r="E1055" t="s">
        <v>116</v>
      </c>
      <c r="F1055" t="s">
        <v>129</v>
      </c>
      <c r="G1055" t="s">
        <v>231</v>
      </c>
      <c r="H1055" t="s">
        <v>232</v>
      </c>
      <c r="I1055" t="s">
        <v>65</v>
      </c>
      <c r="J1055" s="1">
        <v>44172</v>
      </c>
      <c r="K1055" t="s">
        <v>100</v>
      </c>
      <c r="L1055">
        <v>1</v>
      </c>
      <c r="O1055" t="str" cm="1">
        <f t="array" ref="O1055">INDEX(EnergyImpactLookups[APreWBkWh-EAD_style],MATCH(1,(EnergyImpactLookups[Statewide Offering ID]=$B1055)*(EnergyImpactLookups[BldgType]=$C1055)*(EnergyImpactLookups[BldgVint]=$D1055)*(EnergyImpactLookups[BldgLoc]=$E1055),0))</f>
        <v/>
      </c>
      <c r="P1055" t="str" cm="1">
        <f t="array" ref="P1055">INDEX(EnergyImpactLookups[APreWBkW-EAD_style],MATCH(1,(EnergyImpactLookups[Statewide Offering ID]=$B1055)*(EnergyImpactLookups[BldgType]=$C1055)*(EnergyImpactLookups[BldgVint]=$D1055)*(EnergyImpactLookups[BldgLoc]=$E1055),0))</f>
        <v/>
      </c>
      <c r="Q1055" cm="1">
        <f t="array" ref="Q1055">INDEX(EnergyImpactLookups[APreWBtherm],MATCH(1,(EnergyImpactLookups[Statewide Offering ID]=$B1055)*(EnergyImpactLookups[BldgType]=$C1055)*(EnergyImpactLookups[BldgVint]=$D1055)*(EnergyImpactLookups[BldgLoc]=$E1055),0))</f>
        <v>0</v>
      </c>
      <c r="R1055" cm="1">
        <f t="array" ref="R1055">INDEX(EnergyImpactLookups[AStdWBkWh],MATCH(1,(EnergyImpactLookups[Statewide Offering ID]=$B1055)*(EnergyImpactLookups[BldgType]=$C1055)*(EnergyImpactLookups[BldgVint]=$D1055)*(EnergyImpactLookups[BldgLoc]=$E1055),0))</f>
        <v>163.2895</v>
      </c>
      <c r="S1055" cm="1">
        <f t="array" ref="S1055">INDEX(EnergyImpactLookups[AStdWBkW],MATCH(1,(EnergyImpactLookups[Statewide Offering ID]=$B1055)*(EnergyImpactLookups[BldgType]=$C1055)*(EnergyImpactLookups[BldgVint]=$D1055)*(EnergyImpactLookups[BldgLoc]=$E1055),0))</f>
        <v>0.1764</v>
      </c>
      <c r="T1055" cm="1">
        <f t="array" ref="T1055">INDEX(EnergyImpactLookups[AStdWBtherm],MATCH(1,(EnergyImpactLookups[Statewide Offering ID]=$B1055)*(EnergyImpactLookups[BldgType]=$C1055)*(EnergyImpactLookups[BldgVint]=$D1055)*(EnergyImpactLookups[BldgLoc]=$E1055),0))</f>
        <v>0</v>
      </c>
      <c r="AA1055" t="s">
        <v>151</v>
      </c>
      <c r="AB1055" t="s">
        <v>10</v>
      </c>
      <c r="AC1055" t="b">
        <v>0</v>
      </c>
    </row>
    <row r="1056" spans="1:29" x14ac:dyDescent="0.3">
      <c r="A1056" t="s">
        <v>95</v>
      </c>
      <c r="B1056" t="s">
        <v>159</v>
      </c>
      <c r="C1056" t="s">
        <v>131</v>
      </c>
      <c r="D1056" t="s">
        <v>753</v>
      </c>
      <c r="E1056" t="s">
        <v>117</v>
      </c>
      <c r="F1056" t="s">
        <v>129</v>
      </c>
      <c r="G1056" t="s">
        <v>231</v>
      </c>
      <c r="H1056" t="s">
        <v>232</v>
      </c>
      <c r="I1056" t="s">
        <v>65</v>
      </c>
      <c r="J1056" s="1">
        <v>44172</v>
      </c>
      <c r="K1056" t="s">
        <v>100</v>
      </c>
      <c r="L1056">
        <v>1</v>
      </c>
      <c r="O1056" t="str" cm="1">
        <f t="array" ref="O1056">INDEX(EnergyImpactLookups[APreWBkWh-EAD_style],MATCH(1,(EnergyImpactLookups[Statewide Offering ID]=$B1056)*(EnergyImpactLookups[BldgType]=$C1056)*(EnergyImpactLookups[BldgVint]=$D1056)*(EnergyImpactLookups[BldgLoc]=$E1056),0))</f>
        <v/>
      </c>
      <c r="P1056" t="str" cm="1">
        <f t="array" ref="P1056">INDEX(EnergyImpactLookups[APreWBkW-EAD_style],MATCH(1,(EnergyImpactLookups[Statewide Offering ID]=$B1056)*(EnergyImpactLookups[BldgType]=$C1056)*(EnergyImpactLookups[BldgVint]=$D1056)*(EnergyImpactLookups[BldgLoc]=$E1056),0))</f>
        <v/>
      </c>
      <c r="Q1056" cm="1">
        <f t="array" ref="Q1056">INDEX(EnergyImpactLookups[APreWBtherm],MATCH(1,(EnergyImpactLookups[Statewide Offering ID]=$B1056)*(EnergyImpactLookups[BldgType]=$C1056)*(EnergyImpactLookups[BldgVint]=$D1056)*(EnergyImpactLookups[BldgLoc]=$E1056),0))</f>
        <v>0</v>
      </c>
      <c r="R1056" cm="1">
        <f t="array" ref="R1056">INDEX(EnergyImpactLookups[AStdWBkWh],MATCH(1,(EnergyImpactLookups[Statewide Offering ID]=$B1056)*(EnergyImpactLookups[BldgType]=$C1056)*(EnergyImpactLookups[BldgVint]=$D1056)*(EnergyImpactLookups[BldgLoc]=$E1056),0))</f>
        <v>200.84020000000001</v>
      </c>
      <c r="S1056" cm="1">
        <f t="array" ref="S1056">INDEX(EnergyImpactLookups[AStdWBkW],MATCH(1,(EnergyImpactLookups[Statewide Offering ID]=$B1056)*(EnergyImpactLookups[BldgType]=$C1056)*(EnergyImpactLookups[BldgVint]=$D1056)*(EnergyImpactLookups[BldgLoc]=$E1056),0))</f>
        <v>0.1613</v>
      </c>
      <c r="T1056" cm="1">
        <f t="array" ref="T1056">INDEX(EnergyImpactLookups[AStdWBtherm],MATCH(1,(EnergyImpactLookups[Statewide Offering ID]=$B1056)*(EnergyImpactLookups[BldgType]=$C1056)*(EnergyImpactLookups[BldgVint]=$D1056)*(EnergyImpactLookups[BldgLoc]=$E1056),0))</f>
        <v>0</v>
      </c>
      <c r="AA1056" t="s">
        <v>151</v>
      </c>
      <c r="AB1056" t="s">
        <v>10</v>
      </c>
      <c r="AC1056" t="b">
        <v>0</v>
      </c>
    </row>
    <row r="1057" spans="1:29" x14ac:dyDescent="0.3">
      <c r="A1057" t="s">
        <v>95</v>
      </c>
      <c r="B1057" t="s">
        <v>159</v>
      </c>
      <c r="C1057" t="s">
        <v>131</v>
      </c>
      <c r="D1057" t="s">
        <v>753</v>
      </c>
      <c r="E1057" t="s">
        <v>118</v>
      </c>
      <c r="F1057" t="s">
        <v>129</v>
      </c>
      <c r="G1057" t="s">
        <v>231</v>
      </c>
      <c r="H1057" t="s">
        <v>232</v>
      </c>
      <c r="I1057" t="s">
        <v>65</v>
      </c>
      <c r="J1057" s="1">
        <v>44172</v>
      </c>
      <c r="K1057" t="s">
        <v>100</v>
      </c>
      <c r="L1057">
        <v>1</v>
      </c>
      <c r="O1057" t="str" cm="1">
        <f t="array" ref="O1057">INDEX(EnergyImpactLookups[APreWBkWh-EAD_style],MATCH(1,(EnergyImpactLookups[Statewide Offering ID]=$B1057)*(EnergyImpactLookups[BldgType]=$C1057)*(EnergyImpactLookups[BldgVint]=$D1057)*(EnergyImpactLookups[BldgLoc]=$E1057),0))</f>
        <v/>
      </c>
      <c r="P1057" t="str" cm="1">
        <f t="array" ref="P1057">INDEX(EnergyImpactLookups[APreWBkW-EAD_style],MATCH(1,(EnergyImpactLookups[Statewide Offering ID]=$B1057)*(EnergyImpactLookups[BldgType]=$C1057)*(EnergyImpactLookups[BldgVint]=$D1057)*(EnergyImpactLookups[BldgLoc]=$E1057),0))</f>
        <v/>
      </c>
      <c r="Q1057" cm="1">
        <f t="array" ref="Q1057">INDEX(EnergyImpactLookups[APreWBtherm],MATCH(1,(EnergyImpactLookups[Statewide Offering ID]=$B1057)*(EnergyImpactLookups[BldgType]=$C1057)*(EnergyImpactLookups[BldgVint]=$D1057)*(EnergyImpactLookups[BldgLoc]=$E1057),0))</f>
        <v>0</v>
      </c>
      <c r="R1057" cm="1">
        <f t="array" ref="R1057">INDEX(EnergyImpactLookups[AStdWBkWh],MATCH(1,(EnergyImpactLookups[Statewide Offering ID]=$B1057)*(EnergyImpactLookups[BldgType]=$C1057)*(EnergyImpactLookups[BldgVint]=$D1057)*(EnergyImpactLookups[BldgLoc]=$E1057),0))</f>
        <v>293.68549999999999</v>
      </c>
      <c r="S1057" cm="1">
        <f t="array" ref="S1057">INDEX(EnergyImpactLookups[AStdWBkW],MATCH(1,(EnergyImpactLookups[Statewide Offering ID]=$B1057)*(EnergyImpactLookups[BldgType]=$C1057)*(EnergyImpactLookups[BldgVint]=$D1057)*(EnergyImpactLookups[BldgLoc]=$E1057),0))</f>
        <v>0.1956</v>
      </c>
      <c r="T1057" cm="1">
        <f t="array" ref="T1057">INDEX(EnergyImpactLookups[AStdWBtherm],MATCH(1,(EnergyImpactLookups[Statewide Offering ID]=$B1057)*(EnergyImpactLookups[BldgType]=$C1057)*(EnergyImpactLookups[BldgVint]=$D1057)*(EnergyImpactLookups[BldgLoc]=$E1057),0))</f>
        <v>0</v>
      </c>
      <c r="AA1057" t="s">
        <v>151</v>
      </c>
      <c r="AB1057" t="s">
        <v>10</v>
      </c>
      <c r="AC1057" t="b">
        <v>0</v>
      </c>
    </row>
    <row r="1058" spans="1:29" x14ac:dyDescent="0.3">
      <c r="A1058" t="s">
        <v>95</v>
      </c>
      <c r="B1058" t="s">
        <v>159</v>
      </c>
      <c r="C1058" t="s">
        <v>131</v>
      </c>
      <c r="D1058" t="s">
        <v>753</v>
      </c>
      <c r="E1058" t="s">
        <v>119</v>
      </c>
      <c r="F1058" t="s">
        <v>129</v>
      </c>
      <c r="G1058" t="s">
        <v>231</v>
      </c>
      <c r="H1058" t="s">
        <v>232</v>
      </c>
      <c r="I1058" t="s">
        <v>65</v>
      </c>
      <c r="J1058" s="1">
        <v>44172</v>
      </c>
      <c r="K1058" t="s">
        <v>100</v>
      </c>
      <c r="L1058">
        <v>1</v>
      </c>
      <c r="O1058" t="str" cm="1">
        <f t="array" ref="O1058">INDEX(EnergyImpactLookups[APreWBkWh-EAD_style],MATCH(1,(EnergyImpactLookups[Statewide Offering ID]=$B1058)*(EnergyImpactLookups[BldgType]=$C1058)*(EnergyImpactLookups[BldgVint]=$D1058)*(EnergyImpactLookups[BldgLoc]=$E1058),0))</f>
        <v/>
      </c>
      <c r="P1058" t="str" cm="1">
        <f t="array" ref="P1058">INDEX(EnergyImpactLookups[APreWBkW-EAD_style],MATCH(1,(EnergyImpactLookups[Statewide Offering ID]=$B1058)*(EnergyImpactLookups[BldgType]=$C1058)*(EnergyImpactLookups[BldgVint]=$D1058)*(EnergyImpactLookups[BldgLoc]=$E1058),0))</f>
        <v/>
      </c>
      <c r="Q1058" cm="1">
        <f t="array" ref="Q1058">INDEX(EnergyImpactLookups[APreWBtherm],MATCH(1,(EnergyImpactLookups[Statewide Offering ID]=$B1058)*(EnergyImpactLookups[BldgType]=$C1058)*(EnergyImpactLookups[BldgVint]=$D1058)*(EnergyImpactLookups[BldgLoc]=$E1058),0))</f>
        <v>0</v>
      </c>
      <c r="R1058" cm="1">
        <f t="array" ref="R1058">INDEX(EnergyImpactLookups[AStdWBkWh],MATCH(1,(EnergyImpactLookups[Statewide Offering ID]=$B1058)*(EnergyImpactLookups[BldgType]=$C1058)*(EnergyImpactLookups[BldgVint]=$D1058)*(EnergyImpactLookups[BldgLoc]=$E1058),0))</f>
        <v>32.273200000000003</v>
      </c>
      <c r="S1058" cm="1">
        <f t="array" ref="S1058">INDEX(EnergyImpactLookups[AStdWBkW],MATCH(1,(EnergyImpactLookups[Statewide Offering ID]=$B1058)*(EnergyImpactLookups[BldgType]=$C1058)*(EnergyImpactLookups[BldgVint]=$D1058)*(EnergyImpactLookups[BldgLoc]=$E1058),0))</f>
        <v>5.0599999999999999E-2</v>
      </c>
      <c r="T1058" cm="1">
        <f t="array" ref="T1058">INDEX(EnergyImpactLookups[AStdWBtherm],MATCH(1,(EnergyImpactLookups[Statewide Offering ID]=$B1058)*(EnergyImpactLookups[BldgType]=$C1058)*(EnergyImpactLookups[BldgVint]=$D1058)*(EnergyImpactLookups[BldgLoc]=$E1058),0))</f>
        <v>0</v>
      </c>
      <c r="AA1058" t="s">
        <v>151</v>
      </c>
      <c r="AB1058" t="s">
        <v>10</v>
      </c>
      <c r="AC1058" t="b">
        <v>0</v>
      </c>
    </row>
    <row r="1059" spans="1:29" x14ac:dyDescent="0.3">
      <c r="A1059" t="s">
        <v>95</v>
      </c>
      <c r="B1059" t="s">
        <v>160</v>
      </c>
      <c r="C1059" t="s">
        <v>127</v>
      </c>
      <c r="D1059" t="s">
        <v>753</v>
      </c>
      <c r="E1059" t="s">
        <v>99</v>
      </c>
      <c r="F1059" t="s">
        <v>129</v>
      </c>
      <c r="G1059" t="s">
        <v>231</v>
      </c>
      <c r="H1059" t="s">
        <v>232</v>
      </c>
      <c r="I1059" t="s">
        <v>65</v>
      </c>
      <c r="J1059" s="1">
        <v>44172</v>
      </c>
      <c r="K1059" t="s">
        <v>100</v>
      </c>
      <c r="L1059">
        <v>1</v>
      </c>
      <c r="O1059" t="str" cm="1">
        <f t="array" ref="O1059">INDEX(EnergyImpactLookups[APreWBkWh-EAD_style],MATCH(1,(EnergyImpactLookups[Statewide Offering ID]=$B1059)*(EnergyImpactLookups[BldgType]=$C1059)*(EnergyImpactLookups[BldgVint]=$D1059)*(EnergyImpactLookups[BldgLoc]=$E1059),0))</f>
        <v/>
      </c>
      <c r="P1059" t="str" cm="1">
        <f t="array" ref="P1059">INDEX(EnergyImpactLookups[APreWBkW-EAD_style],MATCH(1,(EnergyImpactLookups[Statewide Offering ID]=$B1059)*(EnergyImpactLookups[BldgType]=$C1059)*(EnergyImpactLookups[BldgVint]=$D1059)*(EnergyImpactLookups[BldgLoc]=$E1059),0))</f>
        <v/>
      </c>
      <c r="Q1059" cm="1">
        <f t="array" ref="Q1059">INDEX(EnergyImpactLookups[APreWBtherm],MATCH(1,(EnergyImpactLookups[Statewide Offering ID]=$B1059)*(EnergyImpactLookups[BldgType]=$C1059)*(EnergyImpactLookups[BldgVint]=$D1059)*(EnergyImpactLookups[BldgLoc]=$E1059),0))</f>
        <v>0</v>
      </c>
      <c r="R1059" cm="1">
        <f t="array" ref="R1059">INDEX(EnergyImpactLookups[AStdWBkWh],MATCH(1,(EnergyImpactLookups[Statewide Offering ID]=$B1059)*(EnergyImpactLookups[BldgType]=$C1059)*(EnergyImpactLookups[BldgVint]=$D1059)*(EnergyImpactLookups[BldgLoc]=$E1059),0))</f>
        <v>10.143700000000001</v>
      </c>
      <c r="S1059" cm="1">
        <f t="array" ref="S1059">INDEX(EnergyImpactLookups[AStdWBkW],MATCH(1,(EnergyImpactLookups[Statewide Offering ID]=$B1059)*(EnergyImpactLookups[BldgType]=$C1059)*(EnergyImpactLookups[BldgVint]=$D1059)*(EnergyImpactLookups[BldgLoc]=$E1059),0))</f>
        <v>0</v>
      </c>
      <c r="T1059" cm="1">
        <f t="array" ref="T1059">INDEX(EnergyImpactLookups[AStdWBtherm],MATCH(1,(EnergyImpactLookups[Statewide Offering ID]=$B1059)*(EnergyImpactLookups[BldgType]=$C1059)*(EnergyImpactLookups[BldgVint]=$D1059)*(EnergyImpactLookups[BldgLoc]=$E1059),0))</f>
        <v>0</v>
      </c>
      <c r="AA1059" t="s">
        <v>151</v>
      </c>
      <c r="AB1059" t="s">
        <v>10</v>
      </c>
      <c r="AC1059" t="b">
        <v>0</v>
      </c>
    </row>
    <row r="1060" spans="1:29" x14ac:dyDescent="0.3">
      <c r="A1060" t="s">
        <v>95</v>
      </c>
      <c r="B1060" t="s">
        <v>160</v>
      </c>
      <c r="C1060" t="s">
        <v>127</v>
      </c>
      <c r="D1060" t="s">
        <v>753</v>
      </c>
      <c r="E1060" t="s">
        <v>103</v>
      </c>
      <c r="F1060" t="s">
        <v>129</v>
      </c>
      <c r="G1060" t="s">
        <v>231</v>
      </c>
      <c r="H1060" t="s">
        <v>232</v>
      </c>
      <c r="I1060" t="s">
        <v>65</v>
      </c>
      <c r="J1060" s="1">
        <v>44172</v>
      </c>
      <c r="K1060" t="s">
        <v>100</v>
      </c>
      <c r="L1060">
        <v>1</v>
      </c>
      <c r="O1060" t="str" cm="1">
        <f t="array" ref="O1060">INDEX(EnergyImpactLookups[APreWBkWh-EAD_style],MATCH(1,(EnergyImpactLookups[Statewide Offering ID]=$B1060)*(EnergyImpactLookups[BldgType]=$C1060)*(EnergyImpactLookups[BldgVint]=$D1060)*(EnergyImpactLookups[BldgLoc]=$E1060),0))</f>
        <v/>
      </c>
      <c r="P1060" t="str" cm="1">
        <f t="array" ref="P1060">INDEX(EnergyImpactLookups[APreWBkW-EAD_style],MATCH(1,(EnergyImpactLookups[Statewide Offering ID]=$B1060)*(EnergyImpactLookups[BldgType]=$C1060)*(EnergyImpactLookups[BldgVint]=$D1060)*(EnergyImpactLookups[BldgLoc]=$E1060),0))</f>
        <v/>
      </c>
      <c r="Q1060" cm="1">
        <f t="array" ref="Q1060">INDEX(EnergyImpactLookups[APreWBtherm],MATCH(1,(EnergyImpactLookups[Statewide Offering ID]=$B1060)*(EnergyImpactLookups[BldgType]=$C1060)*(EnergyImpactLookups[BldgVint]=$D1060)*(EnergyImpactLookups[BldgLoc]=$E1060),0))</f>
        <v>0</v>
      </c>
      <c r="R1060" cm="1">
        <f t="array" ref="R1060">INDEX(EnergyImpactLookups[AStdWBkWh],MATCH(1,(EnergyImpactLookups[Statewide Offering ID]=$B1060)*(EnergyImpactLookups[BldgType]=$C1060)*(EnergyImpactLookups[BldgVint]=$D1060)*(EnergyImpactLookups[BldgLoc]=$E1060),0))</f>
        <v>75.439899999999994</v>
      </c>
      <c r="S1060" cm="1">
        <f t="array" ref="S1060">INDEX(EnergyImpactLookups[AStdWBkW],MATCH(1,(EnergyImpactLookups[Statewide Offering ID]=$B1060)*(EnergyImpactLookups[BldgType]=$C1060)*(EnergyImpactLookups[BldgVint]=$D1060)*(EnergyImpactLookups[BldgLoc]=$E1060),0))</f>
        <v>0.1265</v>
      </c>
      <c r="T1060" cm="1">
        <f t="array" ref="T1060">INDEX(EnergyImpactLookups[AStdWBtherm],MATCH(1,(EnergyImpactLookups[Statewide Offering ID]=$B1060)*(EnergyImpactLookups[BldgType]=$C1060)*(EnergyImpactLookups[BldgVint]=$D1060)*(EnergyImpactLookups[BldgLoc]=$E1060),0))</f>
        <v>0</v>
      </c>
      <c r="AA1060" t="s">
        <v>151</v>
      </c>
      <c r="AB1060" t="s">
        <v>10</v>
      </c>
      <c r="AC1060" t="b">
        <v>0</v>
      </c>
    </row>
    <row r="1061" spans="1:29" x14ac:dyDescent="0.3">
      <c r="A1061" t="s">
        <v>95</v>
      </c>
      <c r="B1061" t="s">
        <v>160</v>
      </c>
      <c r="C1061" t="s">
        <v>127</v>
      </c>
      <c r="D1061" t="s">
        <v>753</v>
      </c>
      <c r="E1061" t="s">
        <v>104</v>
      </c>
      <c r="F1061" t="s">
        <v>129</v>
      </c>
      <c r="G1061" t="s">
        <v>231</v>
      </c>
      <c r="H1061" t="s">
        <v>232</v>
      </c>
      <c r="I1061" t="s">
        <v>65</v>
      </c>
      <c r="J1061" s="1">
        <v>44172</v>
      </c>
      <c r="K1061" t="s">
        <v>100</v>
      </c>
      <c r="L1061">
        <v>1</v>
      </c>
      <c r="O1061" t="str" cm="1">
        <f t="array" ref="O1061">INDEX(EnergyImpactLookups[APreWBkWh-EAD_style],MATCH(1,(EnergyImpactLookups[Statewide Offering ID]=$B1061)*(EnergyImpactLookups[BldgType]=$C1061)*(EnergyImpactLookups[BldgVint]=$D1061)*(EnergyImpactLookups[BldgLoc]=$E1061),0))</f>
        <v/>
      </c>
      <c r="P1061" t="str" cm="1">
        <f t="array" ref="P1061">INDEX(EnergyImpactLookups[APreWBkW-EAD_style],MATCH(1,(EnergyImpactLookups[Statewide Offering ID]=$B1061)*(EnergyImpactLookups[BldgType]=$C1061)*(EnergyImpactLookups[BldgVint]=$D1061)*(EnergyImpactLookups[BldgLoc]=$E1061),0))</f>
        <v/>
      </c>
      <c r="Q1061" cm="1">
        <f t="array" ref="Q1061">INDEX(EnergyImpactLookups[APreWBtherm],MATCH(1,(EnergyImpactLookups[Statewide Offering ID]=$B1061)*(EnergyImpactLookups[BldgType]=$C1061)*(EnergyImpactLookups[BldgVint]=$D1061)*(EnergyImpactLookups[BldgLoc]=$E1061),0))</f>
        <v>0</v>
      </c>
      <c r="R1061" cm="1">
        <f t="array" ref="R1061">INDEX(EnergyImpactLookups[AStdWBkWh],MATCH(1,(EnergyImpactLookups[Statewide Offering ID]=$B1061)*(EnergyImpactLookups[BldgType]=$C1061)*(EnergyImpactLookups[BldgVint]=$D1061)*(EnergyImpactLookups[BldgLoc]=$E1061),0))</f>
        <v>25.814900000000002</v>
      </c>
      <c r="S1061" cm="1">
        <f t="array" ref="S1061">INDEX(EnergyImpactLookups[AStdWBkW],MATCH(1,(EnergyImpactLookups[Statewide Offering ID]=$B1061)*(EnergyImpactLookups[BldgType]=$C1061)*(EnergyImpactLookups[BldgVint]=$D1061)*(EnergyImpactLookups[BldgLoc]=$E1061),0))</f>
        <v>8.2299999999999998E-2</v>
      </c>
      <c r="T1061" cm="1">
        <f t="array" ref="T1061">INDEX(EnergyImpactLookups[AStdWBtherm],MATCH(1,(EnergyImpactLookups[Statewide Offering ID]=$B1061)*(EnergyImpactLookups[BldgType]=$C1061)*(EnergyImpactLookups[BldgVint]=$D1061)*(EnergyImpactLookups[BldgLoc]=$E1061),0))</f>
        <v>0</v>
      </c>
      <c r="AA1061" t="s">
        <v>151</v>
      </c>
      <c r="AB1061" t="s">
        <v>10</v>
      </c>
      <c r="AC1061" t="b">
        <v>0</v>
      </c>
    </row>
    <row r="1062" spans="1:29" x14ac:dyDescent="0.3">
      <c r="A1062" t="s">
        <v>95</v>
      </c>
      <c r="B1062" t="s">
        <v>160</v>
      </c>
      <c r="C1062" t="s">
        <v>127</v>
      </c>
      <c r="D1062" t="s">
        <v>753</v>
      </c>
      <c r="E1062" t="s">
        <v>105</v>
      </c>
      <c r="F1062" t="s">
        <v>129</v>
      </c>
      <c r="G1062" t="s">
        <v>231</v>
      </c>
      <c r="H1062" t="s">
        <v>232</v>
      </c>
      <c r="I1062" t="s">
        <v>65</v>
      </c>
      <c r="J1062" s="1">
        <v>44172</v>
      </c>
      <c r="K1062" t="s">
        <v>100</v>
      </c>
      <c r="L1062">
        <v>1</v>
      </c>
      <c r="O1062" t="str" cm="1">
        <f t="array" ref="O1062">INDEX(EnergyImpactLookups[APreWBkWh-EAD_style],MATCH(1,(EnergyImpactLookups[Statewide Offering ID]=$B1062)*(EnergyImpactLookups[BldgType]=$C1062)*(EnergyImpactLookups[BldgVint]=$D1062)*(EnergyImpactLookups[BldgLoc]=$E1062),0))</f>
        <v/>
      </c>
      <c r="P1062" t="str" cm="1">
        <f t="array" ref="P1062">INDEX(EnergyImpactLookups[APreWBkW-EAD_style],MATCH(1,(EnergyImpactLookups[Statewide Offering ID]=$B1062)*(EnergyImpactLookups[BldgType]=$C1062)*(EnergyImpactLookups[BldgVint]=$D1062)*(EnergyImpactLookups[BldgLoc]=$E1062),0))</f>
        <v/>
      </c>
      <c r="Q1062" cm="1">
        <f t="array" ref="Q1062">INDEX(EnergyImpactLookups[APreWBtherm],MATCH(1,(EnergyImpactLookups[Statewide Offering ID]=$B1062)*(EnergyImpactLookups[BldgType]=$C1062)*(EnergyImpactLookups[BldgVint]=$D1062)*(EnergyImpactLookups[BldgLoc]=$E1062),0))</f>
        <v>0</v>
      </c>
      <c r="R1062" cm="1">
        <f t="array" ref="R1062">INDEX(EnergyImpactLookups[AStdWBkWh],MATCH(1,(EnergyImpactLookups[Statewide Offering ID]=$B1062)*(EnergyImpactLookups[BldgType]=$C1062)*(EnergyImpactLookups[BldgVint]=$D1062)*(EnergyImpactLookups[BldgLoc]=$E1062),0))</f>
        <v>110.12090000000001</v>
      </c>
      <c r="S1062" cm="1">
        <f t="array" ref="S1062">INDEX(EnergyImpactLookups[AStdWBkW],MATCH(1,(EnergyImpactLookups[Statewide Offering ID]=$B1062)*(EnergyImpactLookups[BldgType]=$C1062)*(EnergyImpactLookups[BldgVint]=$D1062)*(EnergyImpactLookups[BldgLoc]=$E1062),0))</f>
        <v>0.13830000000000001</v>
      </c>
      <c r="T1062" cm="1">
        <f t="array" ref="T1062">INDEX(EnergyImpactLookups[AStdWBtherm],MATCH(1,(EnergyImpactLookups[Statewide Offering ID]=$B1062)*(EnergyImpactLookups[BldgType]=$C1062)*(EnergyImpactLookups[BldgVint]=$D1062)*(EnergyImpactLookups[BldgLoc]=$E1062),0))</f>
        <v>0</v>
      </c>
      <c r="AA1062" t="s">
        <v>151</v>
      </c>
      <c r="AB1062" t="s">
        <v>10</v>
      </c>
      <c r="AC1062" t="b">
        <v>0</v>
      </c>
    </row>
    <row r="1063" spans="1:29" x14ac:dyDescent="0.3">
      <c r="A1063" t="s">
        <v>95</v>
      </c>
      <c r="B1063" t="s">
        <v>160</v>
      </c>
      <c r="C1063" t="s">
        <v>127</v>
      </c>
      <c r="D1063" t="s">
        <v>753</v>
      </c>
      <c r="E1063" t="s">
        <v>106</v>
      </c>
      <c r="F1063" t="s">
        <v>129</v>
      </c>
      <c r="G1063" t="s">
        <v>231</v>
      </c>
      <c r="H1063" t="s">
        <v>232</v>
      </c>
      <c r="I1063" t="s">
        <v>65</v>
      </c>
      <c r="J1063" s="1">
        <v>44172</v>
      </c>
      <c r="K1063" t="s">
        <v>100</v>
      </c>
      <c r="L1063">
        <v>1</v>
      </c>
      <c r="O1063" t="str" cm="1">
        <f t="array" ref="O1063">INDEX(EnergyImpactLookups[APreWBkWh-EAD_style],MATCH(1,(EnergyImpactLookups[Statewide Offering ID]=$B1063)*(EnergyImpactLookups[BldgType]=$C1063)*(EnergyImpactLookups[BldgVint]=$D1063)*(EnergyImpactLookups[BldgLoc]=$E1063),0))</f>
        <v/>
      </c>
      <c r="P1063" t="str" cm="1">
        <f t="array" ref="P1063">INDEX(EnergyImpactLookups[APreWBkW-EAD_style],MATCH(1,(EnergyImpactLookups[Statewide Offering ID]=$B1063)*(EnergyImpactLookups[BldgType]=$C1063)*(EnergyImpactLookups[BldgVint]=$D1063)*(EnergyImpactLookups[BldgLoc]=$E1063),0))</f>
        <v/>
      </c>
      <c r="Q1063" cm="1">
        <f t="array" ref="Q1063">INDEX(EnergyImpactLookups[APreWBtherm],MATCH(1,(EnergyImpactLookups[Statewide Offering ID]=$B1063)*(EnergyImpactLookups[BldgType]=$C1063)*(EnergyImpactLookups[BldgVint]=$D1063)*(EnergyImpactLookups[BldgLoc]=$E1063),0))</f>
        <v>0</v>
      </c>
      <c r="R1063" cm="1">
        <f t="array" ref="R1063">INDEX(EnergyImpactLookups[AStdWBkWh],MATCH(1,(EnergyImpactLookups[Statewide Offering ID]=$B1063)*(EnergyImpactLookups[BldgType]=$C1063)*(EnergyImpactLookups[BldgVint]=$D1063)*(EnergyImpactLookups[BldgLoc]=$E1063),0))</f>
        <v>18.796700000000001</v>
      </c>
      <c r="S1063" cm="1">
        <f t="array" ref="S1063">INDEX(EnergyImpactLookups[AStdWBkW],MATCH(1,(EnergyImpactLookups[Statewide Offering ID]=$B1063)*(EnergyImpactLookups[BldgType]=$C1063)*(EnergyImpactLookups[BldgVint]=$D1063)*(EnergyImpactLookups[BldgLoc]=$E1063),0))</f>
        <v>4.5900000000000003E-2</v>
      </c>
      <c r="T1063" cm="1">
        <f t="array" ref="T1063">INDEX(EnergyImpactLookups[AStdWBtherm],MATCH(1,(EnergyImpactLookups[Statewide Offering ID]=$B1063)*(EnergyImpactLookups[BldgType]=$C1063)*(EnergyImpactLookups[BldgVint]=$D1063)*(EnergyImpactLookups[BldgLoc]=$E1063),0))</f>
        <v>0</v>
      </c>
      <c r="AA1063" t="s">
        <v>151</v>
      </c>
      <c r="AB1063" t="s">
        <v>10</v>
      </c>
      <c r="AC1063" t="b">
        <v>0</v>
      </c>
    </row>
    <row r="1064" spans="1:29" x14ac:dyDescent="0.3">
      <c r="A1064" t="s">
        <v>95</v>
      </c>
      <c r="B1064" t="s">
        <v>160</v>
      </c>
      <c r="C1064" t="s">
        <v>127</v>
      </c>
      <c r="D1064" t="s">
        <v>753</v>
      </c>
      <c r="E1064" t="s">
        <v>107</v>
      </c>
      <c r="F1064" t="s">
        <v>129</v>
      </c>
      <c r="G1064" t="s">
        <v>231</v>
      </c>
      <c r="H1064" t="s">
        <v>232</v>
      </c>
      <c r="I1064" t="s">
        <v>65</v>
      </c>
      <c r="J1064" s="1">
        <v>44172</v>
      </c>
      <c r="K1064" t="s">
        <v>100</v>
      </c>
      <c r="L1064">
        <v>1</v>
      </c>
      <c r="O1064" t="str" cm="1">
        <f t="array" ref="O1064">INDEX(EnergyImpactLookups[APreWBkWh-EAD_style],MATCH(1,(EnergyImpactLookups[Statewide Offering ID]=$B1064)*(EnergyImpactLookups[BldgType]=$C1064)*(EnergyImpactLookups[BldgVint]=$D1064)*(EnergyImpactLookups[BldgLoc]=$E1064),0))</f>
        <v/>
      </c>
      <c r="P1064" t="str" cm="1">
        <f t="array" ref="P1064">INDEX(EnergyImpactLookups[APreWBkW-EAD_style],MATCH(1,(EnergyImpactLookups[Statewide Offering ID]=$B1064)*(EnergyImpactLookups[BldgType]=$C1064)*(EnergyImpactLookups[BldgVint]=$D1064)*(EnergyImpactLookups[BldgLoc]=$E1064),0))</f>
        <v/>
      </c>
      <c r="Q1064" cm="1">
        <f t="array" ref="Q1064">INDEX(EnergyImpactLookups[APreWBtherm],MATCH(1,(EnergyImpactLookups[Statewide Offering ID]=$B1064)*(EnergyImpactLookups[BldgType]=$C1064)*(EnergyImpactLookups[BldgVint]=$D1064)*(EnergyImpactLookups[BldgLoc]=$E1064),0))</f>
        <v>0</v>
      </c>
      <c r="R1064" cm="1">
        <f t="array" ref="R1064">INDEX(EnergyImpactLookups[AStdWBkWh],MATCH(1,(EnergyImpactLookups[Statewide Offering ID]=$B1064)*(EnergyImpactLookups[BldgType]=$C1064)*(EnergyImpactLookups[BldgVint]=$D1064)*(EnergyImpactLookups[BldgLoc]=$E1064),0))</f>
        <v>93.357399999999998</v>
      </c>
      <c r="S1064" cm="1">
        <f t="array" ref="S1064">INDEX(EnergyImpactLookups[AStdWBkW],MATCH(1,(EnergyImpactLookups[Statewide Offering ID]=$B1064)*(EnergyImpactLookups[BldgType]=$C1064)*(EnergyImpactLookups[BldgVint]=$D1064)*(EnergyImpactLookups[BldgLoc]=$E1064),0))</f>
        <v>7.6300000000000007E-2</v>
      </c>
      <c r="T1064" cm="1">
        <f t="array" ref="T1064">INDEX(EnergyImpactLookups[AStdWBtherm],MATCH(1,(EnergyImpactLookups[Statewide Offering ID]=$B1064)*(EnergyImpactLookups[BldgType]=$C1064)*(EnergyImpactLookups[BldgVint]=$D1064)*(EnergyImpactLookups[BldgLoc]=$E1064),0))</f>
        <v>0</v>
      </c>
      <c r="AA1064" t="s">
        <v>151</v>
      </c>
      <c r="AB1064" t="s">
        <v>10</v>
      </c>
      <c r="AC1064" t="b">
        <v>0</v>
      </c>
    </row>
    <row r="1065" spans="1:29" x14ac:dyDescent="0.3">
      <c r="A1065" t="s">
        <v>95</v>
      </c>
      <c r="B1065" t="s">
        <v>160</v>
      </c>
      <c r="C1065" t="s">
        <v>127</v>
      </c>
      <c r="D1065" t="s">
        <v>753</v>
      </c>
      <c r="E1065" t="s">
        <v>109</v>
      </c>
      <c r="F1065" t="s">
        <v>129</v>
      </c>
      <c r="G1065" t="s">
        <v>231</v>
      </c>
      <c r="H1065" t="s">
        <v>232</v>
      </c>
      <c r="I1065" t="s">
        <v>65</v>
      </c>
      <c r="J1065" s="1">
        <v>44172</v>
      </c>
      <c r="K1065" t="s">
        <v>100</v>
      </c>
      <c r="L1065">
        <v>1</v>
      </c>
      <c r="O1065" t="str" cm="1">
        <f t="array" ref="O1065">INDEX(EnergyImpactLookups[APreWBkWh-EAD_style],MATCH(1,(EnergyImpactLookups[Statewide Offering ID]=$B1065)*(EnergyImpactLookups[BldgType]=$C1065)*(EnergyImpactLookups[BldgVint]=$D1065)*(EnergyImpactLookups[BldgLoc]=$E1065),0))</f>
        <v/>
      </c>
      <c r="P1065" t="str" cm="1">
        <f t="array" ref="P1065">INDEX(EnergyImpactLookups[APreWBkW-EAD_style],MATCH(1,(EnergyImpactLookups[Statewide Offering ID]=$B1065)*(EnergyImpactLookups[BldgType]=$C1065)*(EnergyImpactLookups[BldgVint]=$D1065)*(EnergyImpactLookups[BldgLoc]=$E1065),0))</f>
        <v/>
      </c>
      <c r="Q1065" cm="1">
        <f t="array" ref="Q1065">INDEX(EnergyImpactLookups[APreWBtherm],MATCH(1,(EnergyImpactLookups[Statewide Offering ID]=$B1065)*(EnergyImpactLookups[BldgType]=$C1065)*(EnergyImpactLookups[BldgVint]=$D1065)*(EnergyImpactLookups[BldgLoc]=$E1065),0))</f>
        <v>0</v>
      </c>
      <c r="R1065" cm="1">
        <f t="array" ref="R1065">INDEX(EnergyImpactLookups[AStdWBkWh],MATCH(1,(EnergyImpactLookups[Statewide Offering ID]=$B1065)*(EnergyImpactLookups[BldgType]=$C1065)*(EnergyImpactLookups[BldgVint]=$D1065)*(EnergyImpactLookups[BldgLoc]=$E1065),0))</f>
        <v>144.4641</v>
      </c>
      <c r="S1065" cm="1">
        <f t="array" ref="S1065">INDEX(EnergyImpactLookups[AStdWBkW],MATCH(1,(EnergyImpactLookups[Statewide Offering ID]=$B1065)*(EnergyImpactLookups[BldgType]=$C1065)*(EnergyImpactLookups[BldgVint]=$D1065)*(EnergyImpactLookups[BldgLoc]=$E1065),0))</f>
        <v>9.6100000000000005E-2</v>
      </c>
      <c r="T1065" cm="1">
        <f t="array" ref="T1065">INDEX(EnergyImpactLookups[AStdWBtherm],MATCH(1,(EnergyImpactLookups[Statewide Offering ID]=$B1065)*(EnergyImpactLookups[BldgType]=$C1065)*(EnergyImpactLookups[BldgVint]=$D1065)*(EnergyImpactLookups[BldgLoc]=$E1065),0))</f>
        <v>0</v>
      </c>
      <c r="AA1065" t="s">
        <v>151</v>
      </c>
      <c r="AB1065" t="s">
        <v>10</v>
      </c>
      <c r="AC1065" t="b">
        <v>0</v>
      </c>
    </row>
    <row r="1066" spans="1:29" x14ac:dyDescent="0.3">
      <c r="A1066" t="s">
        <v>95</v>
      </c>
      <c r="B1066" t="s">
        <v>160</v>
      </c>
      <c r="C1066" t="s">
        <v>127</v>
      </c>
      <c r="D1066" t="s">
        <v>753</v>
      </c>
      <c r="E1066" t="s">
        <v>111</v>
      </c>
      <c r="F1066" t="s">
        <v>129</v>
      </c>
      <c r="G1066" t="s">
        <v>231</v>
      </c>
      <c r="H1066" t="s">
        <v>232</v>
      </c>
      <c r="I1066" t="s">
        <v>65</v>
      </c>
      <c r="J1066" s="1">
        <v>44172</v>
      </c>
      <c r="K1066" t="s">
        <v>100</v>
      </c>
      <c r="L1066">
        <v>1</v>
      </c>
      <c r="O1066" t="str" cm="1">
        <f t="array" ref="O1066">INDEX(EnergyImpactLookups[APreWBkWh-EAD_style],MATCH(1,(EnergyImpactLookups[Statewide Offering ID]=$B1066)*(EnergyImpactLookups[BldgType]=$C1066)*(EnergyImpactLookups[BldgVint]=$D1066)*(EnergyImpactLookups[BldgLoc]=$E1066),0))</f>
        <v/>
      </c>
      <c r="P1066" t="str" cm="1">
        <f t="array" ref="P1066">INDEX(EnergyImpactLookups[APreWBkW-EAD_style],MATCH(1,(EnergyImpactLookups[Statewide Offering ID]=$B1066)*(EnergyImpactLookups[BldgType]=$C1066)*(EnergyImpactLookups[BldgVint]=$D1066)*(EnergyImpactLookups[BldgLoc]=$E1066),0))</f>
        <v/>
      </c>
      <c r="Q1066" cm="1">
        <f t="array" ref="Q1066">INDEX(EnergyImpactLookups[APreWBtherm],MATCH(1,(EnergyImpactLookups[Statewide Offering ID]=$B1066)*(EnergyImpactLookups[BldgType]=$C1066)*(EnergyImpactLookups[BldgVint]=$D1066)*(EnergyImpactLookups[BldgLoc]=$E1066),0))</f>
        <v>0</v>
      </c>
      <c r="R1066" cm="1">
        <f t="array" ref="R1066">INDEX(EnergyImpactLookups[AStdWBkWh],MATCH(1,(EnergyImpactLookups[Statewide Offering ID]=$B1066)*(EnergyImpactLookups[BldgType]=$C1066)*(EnergyImpactLookups[BldgVint]=$D1066)*(EnergyImpactLookups[BldgLoc]=$E1066),0))</f>
        <v>213.70859999999999</v>
      </c>
      <c r="S1066" cm="1">
        <f t="array" ref="S1066">INDEX(EnergyImpactLookups[AStdWBkW],MATCH(1,(EnergyImpactLookups[Statewide Offering ID]=$B1066)*(EnergyImpactLookups[BldgType]=$C1066)*(EnergyImpactLookups[BldgVint]=$D1066)*(EnergyImpactLookups[BldgLoc]=$E1066),0))</f>
        <v>0.13600000000000001</v>
      </c>
      <c r="T1066" cm="1">
        <f t="array" ref="T1066">INDEX(EnergyImpactLookups[AStdWBtherm],MATCH(1,(EnergyImpactLookups[Statewide Offering ID]=$B1066)*(EnergyImpactLookups[BldgType]=$C1066)*(EnergyImpactLookups[BldgVint]=$D1066)*(EnergyImpactLookups[BldgLoc]=$E1066),0))</f>
        <v>0</v>
      </c>
      <c r="AA1066" t="s">
        <v>151</v>
      </c>
      <c r="AB1066" t="s">
        <v>10</v>
      </c>
      <c r="AC1066" t="b">
        <v>0</v>
      </c>
    </row>
    <row r="1067" spans="1:29" x14ac:dyDescent="0.3">
      <c r="A1067" t="s">
        <v>95</v>
      </c>
      <c r="B1067" t="s">
        <v>160</v>
      </c>
      <c r="C1067" t="s">
        <v>127</v>
      </c>
      <c r="D1067" t="s">
        <v>753</v>
      </c>
      <c r="E1067" t="s">
        <v>112</v>
      </c>
      <c r="F1067" t="s">
        <v>129</v>
      </c>
      <c r="G1067" t="s">
        <v>231</v>
      </c>
      <c r="H1067" t="s">
        <v>232</v>
      </c>
      <c r="I1067" t="s">
        <v>65</v>
      </c>
      <c r="J1067" s="1">
        <v>44172</v>
      </c>
      <c r="K1067" t="s">
        <v>100</v>
      </c>
      <c r="L1067">
        <v>1</v>
      </c>
      <c r="O1067" t="str" cm="1">
        <f t="array" ref="O1067">INDEX(EnergyImpactLookups[APreWBkWh-EAD_style],MATCH(1,(EnergyImpactLookups[Statewide Offering ID]=$B1067)*(EnergyImpactLookups[BldgType]=$C1067)*(EnergyImpactLookups[BldgVint]=$D1067)*(EnergyImpactLookups[BldgLoc]=$E1067),0))</f>
        <v/>
      </c>
      <c r="P1067" t="str" cm="1">
        <f t="array" ref="P1067">INDEX(EnergyImpactLookups[APreWBkW-EAD_style],MATCH(1,(EnergyImpactLookups[Statewide Offering ID]=$B1067)*(EnergyImpactLookups[BldgType]=$C1067)*(EnergyImpactLookups[BldgVint]=$D1067)*(EnergyImpactLookups[BldgLoc]=$E1067),0))</f>
        <v/>
      </c>
      <c r="Q1067" cm="1">
        <f t="array" ref="Q1067">INDEX(EnergyImpactLookups[APreWBtherm],MATCH(1,(EnergyImpactLookups[Statewide Offering ID]=$B1067)*(EnergyImpactLookups[BldgType]=$C1067)*(EnergyImpactLookups[BldgVint]=$D1067)*(EnergyImpactLookups[BldgLoc]=$E1067),0))</f>
        <v>0</v>
      </c>
      <c r="R1067" cm="1">
        <f t="array" ref="R1067">INDEX(EnergyImpactLookups[AStdWBkWh],MATCH(1,(EnergyImpactLookups[Statewide Offering ID]=$B1067)*(EnergyImpactLookups[BldgType]=$C1067)*(EnergyImpactLookups[BldgVint]=$D1067)*(EnergyImpactLookups[BldgLoc]=$E1067),0))</f>
        <v>172.26740000000001</v>
      </c>
      <c r="S1067" cm="1">
        <f t="array" ref="S1067">INDEX(EnergyImpactLookups[AStdWBkW],MATCH(1,(EnergyImpactLookups[Statewide Offering ID]=$B1067)*(EnergyImpactLookups[BldgType]=$C1067)*(EnergyImpactLookups[BldgVint]=$D1067)*(EnergyImpactLookups[BldgLoc]=$E1067),0))</f>
        <v>0.13370000000000001</v>
      </c>
      <c r="T1067" cm="1">
        <f t="array" ref="T1067">INDEX(EnergyImpactLookups[AStdWBtherm],MATCH(1,(EnergyImpactLookups[Statewide Offering ID]=$B1067)*(EnergyImpactLookups[BldgType]=$C1067)*(EnergyImpactLookups[BldgVint]=$D1067)*(EnergyImpactLookups[BldgLoc]=$E1067),0))</f>
        <v>0</v>
      </c>
      <c r="AA1067" t="s">
        <v>151</v>
      </c>
      <c r="AB1067" t="s">
        <v>10</v>
      </c>
      <c r="AC1067" t="b">
        <v>0</v>
      </c>
    </row>
    <row r="1068" spans="1:29" x14ac:dyDescent="0.3">
      <c r="A1068" t="s">
        <v>95</v>
      </c>
      <c r="B1068" t="s">
        <v>160</v>
      </c>
      <c r="C1068" t="s">
        <v>127</v>
      </c>
      <c r="D1068" t="s">
        <v>753</v>
      </c>
      <c r="E1068" t="s">
        <v>113</v>
      </c>
      <c r="F1068" t="s">
        <v>129</v>
      </c>
      <c r="G1068" t="s">
        <v>231</v>
      </c>
      <c r="H1068" t="s">
        <v>232</v>
      </c>
      <c r="I1068" t="s">
        <v>65</v>
      </c>
      <c r="J1068" s="1">
        <v>44172</v>
      </c>
      <c r="K1068" t="s">
        <v>100</v>
      </c>
      <c r="L1068">
        <v>1</v>
      </c>
      <c r="O1068" t="str" cm="1">
        <f t="array" ref="O1068">INDEX(EnergyImpactLookups[APreWBkWh-EAD_style],MATCH(1,(EnergyImpactLookups[Statewide Offering ID]=$B1068)*(EnergyImpactLookups[BldgType]=$C1068)*(EnergyImpactLookups[BldgVint]=$D1068)*(EnergyImpactLookups[BldgLoc]=$E1068),0))</f>
        <v/>
      </c>
      <c r="P1068" t="str" cm="1">
        <f t="array" ref="P1068">INDEX(EnergyImpactLookups[APreWBkW-EAD_style],MATCH(1,(EnergyImpactLookups[Statewide Offering ID]=$B1068)*(EnergyImpactLookups[BldgType]=$C1068)*(EnergyImpactLookups[BldgVint]=$D1068)*(EnergyImpactLookups[BldgLoc]=$E1068),0))</f>
        <v/>
      </c>
      <c r="Q1068" cm="1">
        <f t="array" ref="Q1068">INDEX(EnergyImpactLookups[APreWBtherm],MATCH(1,(EnergyImpactLookups[Statewide Offering ID]=$B1068)*(EnergyImpactLookups[BldgType]=$C1068)*(EnergyImpactLookups[BldgVint]=$D1068)*(EnergyImpactLookups[BldgLoc]=$E1068),0))</f>
        <v>0</v>
      </c>
      <c r="R1068" cm="1">
        <f t="array" ref="R1068">INDEX(EnergyImpactLookups[AStdWBkWh],MATCH(1,(EnergyImpactLookups[Statewide Offering ID]=$B1068)*(EnergyImpactLookups[BldgType]=$C1068)*(EnergyImpactLookups[BldgVint]=$D1068)*(EnergyImpactLookups[BldgLoc]=$E1068),0))</f>
        <v>230.06720000000001</v>
      </c>
      <c r="S1068" cm="1">
        <f t="array" ref="S1068">INDEX(EnergyImpactLookups[AStdWBkW],MATCH(1,(EnergyImpactLookups[Statewide Offering ID]=$B1068)*(EnergyImpactLookups[BldgType]=$C1068)*(EnergyImpactLookups[BldgVint]=$D1068)*(EnergyImpactLookups[BldgLoc]=$E1068),0))</f>
        <v>0.15040000000000001</v>
      </c>
      <c r="T1068" cm="1">
        <f t="array" ref="T1068">INDEX(EnergyImpactLookups[AStdWBtherm],MATCH(1,(EnergyImpactLookups[Statewide Offering ID]=$B1068)*(EnergyImpactLookups[BldgType]=$C1068)*(EnergyImpactLookups[BldgVint]=$D1068)*(EnergyImpactLookups[BldgLoc]=$E1068),0))</f>
        <v>0</v>
      </c>
      <c r="AA1068" t="s">
        <v>151</v>
      </c>
      <c r="AB1068" t="s">
        <v>10</v>
      </c>
      <c r="AC1068" t="b">
        <v>0</v>
      </c>
    </row>
    <row r="1069" spans="1:29" x14ac:dyDescent="0.3">
      <c r="A1069" t="s">
        <v>95</v>
      </c>
      <c r="B1069" t="s">
        <v>160</v>
      </c>
      <c r="C1069" t="s">
        <v>127</v>
      </c>
      <c r="D1069" t="s">
        <v>753</v>
      </c>
      <c r="E1069" t="s">
        <v>114</v>
      </c>
      <c r="F1069" t="s">
        <v>129</v>
      </c>
      <c r="G1069" t="s">
        <v>231</v>
      </c>
      <c r="H1069" t="s">
        <v>232</v>
      </c>
      <c r="I1069" t="s">
        <v>65</v>
      </c>
      <c r="J1069" s="1">
        <v>44172</v>
      </c>
      <c r="K1069" t="s">
        <v>100</v>
      </c>
      <c r="L1069">
        <v>1</v>
      </c>
      <c r="O1069" t="str" cm="1">
        <f t="array" ref="O1069">INDEX(EnergyImpactLookups[APreWBkWh-EAD_style],MATCH(1,(EnergyImpactLookups[Statewide Offering ID]=$B1069)*(EnergyImpactLookups[BldgType]=$C1069)*(EnergyImpactLookups[BldgVint]=$D1069)*(EnergyImpactLookups[BldgLoc]=$E1069),0))</f>
        <v/>
      </c>
      <c r="P1069" t="str" cm="1">
        <f t="array" ref="P1069">INDEX(EnergyImpactLookups[APreWBkW-EAD_style],MATCH(1,(EnergyImpactLookups[Statewide Offering ID]=$B1069)*(EnergyImpactLookups[BldgType]=$C1069)*(EnergyImpactLookups[BldgVint]=$D1069)*(EnergyImpactLookups[BldgLoc]=$E1069),0))</f>
        <v/>
      </c>
      <c r="Q1069" cm="1">
        <f t="array" ref="Q1069">INDEX(EnergyImpactLookups[APreWBtherm],MATCH(1,(EnergyImpactLookups[Statewide Offering ID]=$B1069)*(EnergyImpactLookups[BldgType]=$C1069)*(EnergyImpactLookups[BldgVint]=$D1069)*(EnergyImpactLookups[BldgLoc]=$E1069),0))</f>
        <v>0</v>
      </c>
      <c r="R1069" cm="1">
        <f t="array" ref="R1069">INDEX(EnergyImpactLookups[AStdWBkWh],MATCH(1,(EnergyImpactLookups[Statewide Offering ID]=$B1069)*(EnergyImpactLookups[BldgType]=$C1069)*(EnergyImpactLookups[BldgVint]=$D1069)*(EnergyImpactLookups[BldgLoc]=$E1069),0))</f>
        <v>218.3081</v>
      </c>
      <c r="S1069" cm="1">
        <f t="array" ref="S1069">INDEX(EnergyImpactLookups[AStdWBkW],MATCH(1,(EnergyImpactLookups[Statewide Offering ID]=$B1069)*(EnergyImpactLookups[BldgType]=$C1069)*(EnergyImpactLookups[BldgVint]=$D1069)*(EnergyImpactLookups[BldgLoc]=$E1069),0))</f>
        <v>0.2094</v>
      </c>
      <c r="T1069" cm="1">
        <f t="array" ref="T1069">INDEX(EnergyImpactLookups[AStdWBtherm],MATCH(1,(EnergyImpactLookups[Statewide Offering ID]=$B1069)*(EnergyImpactLookups[BldgType]=$C1069)*(EnergyImpactLookups[BldgVint]=$D1069)*(EnergyImpactLookups[BldgLoc]=$E1069),0))</f>
        <v>0</v>
      </c>
      <c r="AA1069" t="s">
        <v>151</v>
      </c>
      <c r="AB1069" t="s">
        <v>10</v>
      </c>
      <c r="AC1069" t="b">
        <v>0</v>
      </c>
    </row>
    <row r="1070" spans="1:29" x14ac:dyDescent="0.3">
      <c r="A1070" t="s">
        <v>95</v>
      </c>
      <c r="B1070" t="s">
        <v>160</v>
      </c>
      <c r="C1070" t="s">
        <v>127</v>
      </c>
      <c r="D1070" t="s">
        <v>753</v>
      </c>
      <c r="E1070" t="s">
        <v>115</v>
      </c>
      <c r="F1070" t="s">
        <v>129</v>
      </c>
      <c r="G1070" t="s">
        <v>231</v>
      </c>
      <c r="H1070" t="s">
        <v>232</v>
      </c>
      <c r="I1070" t="s">
        <v>65</v>
      </c>
      <c r="J1070" s="1">
        <v>44172</v>
      </c>
      <c r="K1070" t="s">
        <v>100</v>
      </c>
      <c r="L1070">
        <v>1</v>
      </c>
      <c r="O1070" t="str" cm="1">
        <f t="array" ref="O1070">INDEX(EnergyImpactLookups[APreWBkWh-EAD_style],MATCH(1,(EnergyImpactLookups[Statewide Offering ID]=$B1070)*(EnergyImpactLookups[BldgType]=$C1070)*(EnergyImpactLookups[BldgVint]=$D1070)*(EnergyImpactLookups[BldgLoc]=$E1070),0))</f>
        <v/>
      </c>
      <c r="P1070" t="str" cm="1">
        <f t="array" ref="P1070">INDEX(EnergyImpactLookups[APreWBkW-EAD_style],MATCH(1,(EnergyImpactLookups[Statewide Offering ID]=$B1070)*(EnergyImpactLookups[BldgType]=$C1070)*(EnergyImpactLookups[BldgVint]=$D1070)*(EnergyImpactLookups[BldgLoc]=$E1070),0))</f>
        <v/>
      </c>
      <c r="Q1070" cm="1">
        <f t="array" ref="Q1070">INDEX(EnergyImpactLookups[APreWBtherm],MATCH(1,(EnergyImpactLookups[Statewide Offering ID]=$B1070)*(EnergyImpactLookups[BldgType]=$C1070)*(EnergyImpactLookups[BldgVint]=$D1070)*(EnergyImpactLookups[BldgLoc]=$E1070),0))</f>
        <v>0</v>
      </c>
      <c r="R1070" cm="1">
        <f t="array" ref="R1070">INDEX(EnergyImpactLookups[AStdWBkWh],MATCH(1,(EnergyImpactLookups[Statewide Offering ID]=$B1070)*(EnergyImpactLookups[BldgType]=$C1070)*(EnergyImpactLookups[BldgVint]=$D1070)*(EnergyImpactLookups[BldgLoc]=$E1070),0))</f>
        <v>139.33580000000001</v>
      </c>
      <c r="S1070" cm="1">
        <f t="array" ref="S1070">INDEX(EnergyImpactLookups[AStdWBkW],MATCH(1,(EnergyImpactLookups[Statewide Offering ID]=$B1070)*(EnergyImpactLookups[BldgType]=$C1070)*(EnergyImpactLookups[BldgVint]=$D1070)*(EnergyImpactLookups[BldgLoc]=$E1070),0))</f>
        <v>0.1794</v>
      </c>
      <c r="T1070" cm="1">
        <f t="array" ref="T1070">INDEX(EnergyImpactLookups[AStdWBtherm],MATCH(1,(EnergyImpactLookups[Statewide Offering ID]=$B1070)*(EnergyImpactLookups[BldgType]=$C1070)*(EnergyImpactLookups[BldgVint]=$D1070)*(EnergyImpactLookups[BldgLoc]=$E1070),0))</f>
        <v>0</v>
      </c>
      <c r="AA1070" t="s">
        <v>151</v>
      </c>
      <c r="AB1070" t="s">
        <v>10</v>
      </c>
      <c r="AC1070" t="b">
        <v>0</v>
      </c>
    </row>
    <row r="1071" spans="1:29" x14ac:dyDescent="0.3">
      <c r="A1071" t="s">
        <v>95</v>
      </c>
      <c r="B1071" t="s">
        <v>160</v>
      </c>
      <c r="C1071" t="s">
        <v>127</v>
      </c>
      <c r="D1071" t="s">
        <v>753</v>
      </c>
      <c r="E1071" t="s">
        <v>116</v>
      </c>
      <c r="F1071" t="s">
        <v>129</v>
      </c>
      <c r="G1071" t="s">
        <v>231</v>
      </c>
      <c r="H1071" t="s">
        <v>232</v>
      </c>
      <c r="I1071" t="s">
        <v>65</v>
      </c>
      <c r="J1071" s="1">
        <v>44172</v>
      </c>
      <c r="K1071" t="s">
        <v>100</v>
      </c>
      <c r="L1071">
        <v>1</v>
      </c>
      <c r="O1071" t="str" cm="1">
        <f t="array" ref="O1071">INDEX(EnergyImpactLookups[APreWBkWh-EAD_style],MATCH(1,(EnergyImpactLookups[Statewide Offering ID]=$B1071)*(EnergyImpactLookups[BldgType]=$C1071)*(EnergyImpactLookups[BldgVint]=$D1071)*(EnergyImpactLookups[BldgLoc]=$E1071),0))</f>
        <v/>
      </c>
      <c r="P1071" t="str" cm="1">
        <f t="array" ref="P1071">INDEX(EnergyImpactLookups[APreWBkW-EAD_style],MATCH(1,(EnergyImpactLookups[Statewide Offering ID]=$B1071)*(EnergyImpactLookups[BldgType]=$C1071)*(EnergyImpactLookups[BldgVint]=$D1071)*(EnergyImpactLookups[BldgLoc]=$E1071),0))</f>
        <v/>
      </c>
      <c r="Q1071" cm="1">
        <f t="array" ref="Q1071">INDEX(EnergyImpactLookups[APreWBtherm],MATCH(1,(EnergyImpactLookups[Statewide Offering ID]=$B1071)*(EnergyImpactLookups[BldgType]=$C1071)*(EnergyImpactLookups[BldgVint]=$D1071)*(EnergyImpactLookups[BldgLoc]=$E1071),0))</f>
        <v>0</v>
      </c>
      <c r="R1071" cm="1">
        <f t="array" ref="R1071">INDEX(EnergyImpactLookups[AStdWBkWh],MATCH(1,(EnergyImpactLookups[Statewide Offering ID]=$B1071)*(EnergyImpactLookups[BldgType]=$C1071)*(EnergyImpactLookups[BldgVint]=$D1071)*(EnergyImpactLookups[BldgLoc]=$E1071),0))</f>
        <v>256.92590000000001</v>
      </c>
      <c r="S1071" cm="1">
        <f t="array" ref="S1071">INDEX(EnergyImpactLookups[AStdWBkW],MATCH(1,(EnergyImpactLookups[Statewide Offering ID]=$B1071)*(EnergyImpactLookups[BldgType]=$C1071)*(EnergyImpactLookups[BldgVint]=$D1071)*(EnergyImpactLookups[BldgLoc]=$E1071),0))</f>
        <v>0.20280000000000001</v>
      </c>
      <c r="T1071" cm="1">
        <f t="array" ref="T1071">INDEX(EnergyImpactLookups[AStdWBtherm],MATCH(1,(EnergyImpactLookups[Statewide Offering ID]=$B1071)*(EnergyImpactLookups[BldgType]=$C1071)*(EnergyImpactLookups[BldgVint]=$D1071)*(EnergyImpactLookups[BldgLoc]=$E1071),0))</f>
        <v>0</v>
      </c>
      <c r="AA1071" t="s">
        <v>151</v>
      </c>
      <c r="AB1071" t="s">
        <v>10</v>
      </c>
      <c r="AC1071" t="b">
        <v>0</v>
      </c>
    </row>
    <row r="1072" spans="1:29" x14ac:dyDescent="0.3">
      <c r="A1072" t="s">
        <v>95</v>
      </c>
      <c r="B1072" t="s">
        <v>160</v>
      </c>
      <c r="C1072" t="s">
        <v>127</v>
      </c>
      <c r="D1072" t="s">
        <v>753</v>
      </c>
      <c r="E1072" t="s">
        <v>117</v>
      </c>
      <c r="F1072" t="s">
        <v>129</v>
      </c>
      <c r="G1072" t="s">
        <v>231</v>
      </c>
      <c r="H1072" t="s">
        <v>232</v>
      </c>
      <c r="I1072" t="s">
        <v>65</v>
      </c>
      <c r="J1072" s="1">
        <v>44172</v>
      </c>
      <c r="K1072" t="s">
        <v>100</v>
      </c>
      <c r="L1072">
        <v>1</v>
      </c>
      <c r="O1072" t="str" cm="1">
        <f t="array" ref="O1072">INDEX(EnergyImpactLookups[APreWBkWh-EAD_style],MATCH(1,(EnergyImpactLookups[Statewide Offering ID]=$B1072)*(EnergyImpactLookups[BldgType]=$C1072)*(EnergyImpactLookups[BldgVint]=$D1072)*(EnergyImpactLookups[BldgLoc]=$E1072),0))</f>
        <v/>
      </c>
      <c r="P1072" t="str" cm="1">
        <f t="array" ref="P1072">INDEX(EnergyImpactLookups[APreWBkW-EAD_style],MATCH(1,(EnergyImpactLookups[Statewide Offering ID]=$B1072)*(EnergyImpactLookups[BldgType]=$C1072)*(EnergyImpactLookups[BldgVint]=$D1072)*(EnergyImpactLookups[BldgLoc]=$E1072),0))</f>
        <v/>
      </c>
      <c r="Q1072" cm="1">
        <f t="array" ref="Q1072">INDEX(EnergyImpactLookups[APreWBtherm],MATCH(1,(EnergyImpactLookups[Statewide Offering ID]=$B1072)*(EnergyImpactLookups[BldgType]=$C1072)*(EnergyImpactLookups[BldgVint]=$D1072)*(EnergyImpactLookups[BldgLoc]=$E1072),0))</f>
        <v>0</v>
      </c>
      <c r="R1072" cm="1">
        <f t="array" ref="R1072">INDEX(EnergyImpactLookups[AStdWBkWh],MATCH(1,(EnergyImpactLookups[Statewide Offering ID]=$B1072)*(EnergyImpactLookups[BldgType]=$C1072)*(EnergyImpactLookups[BldgVint]=$D1072)*(EnergyImpactLookups[BldgLoc]=$E1072),0))</f>
        <v>257.06279999999998</v>
      </c>
      <c r="S1072" cm="1">
        <f t="array" ref="S1072">INDEX(EnergyImpactLookups[AStdWBkW],MATCH(1,(EnergyImpactLookups[Statewide Offering ID]=$B1072)*(EnergyImpactLookups[BldgType]=$C1072)*(EnergyImpactLookups[BldgVint]=$D1072)*(EnergyImpactLookups[BldgLoc]=$E1072),0))</f>
        <v>0.1933</v>
      </c>
      <c r="T1072" cm="1">
        <f t="array" ref="T1072">INDEX(EnergyImpactLookups[AStdWBtherm],MATCH(1,(EnergyImpactLookups[Statewide Offering ID]=$B1072)*(EnergyImpactLookups[BldgType]=$C1072)*(EnergyImpactLookups[BldgVint]=$D1072)*(EnergyImpactLookups[BldgLoc]=$E1072),0))</f>
        <v>0</v>
      </c>
      <c r="AA1072" t="s">
        <v>151</v>
      </c>
      <c r="AB1072" t="s">
        <v>10</v>
      </c>
      <c r="AC1072" t="b">
        <v>0</v>
      </c>
    </row>
    <row r="1073" spans="1:29" x14ac:dyDescent="0.3">
      <c r="A1073" t="s">
        <v>95</v>
      </c>
      <c r="B1073" t="s">
        <v>160</v>
      </c>
      <c r="C1073" t="s">
        <v>127</v>
      </c>
      <c r="D1073" t="s">
        <v>753</v>
      </c>
      <c r="E1073" t="s">
        <v>118</v>
      </c>
      <c r="F1073" t="s">
        <v>129</v>
      </c>
      <c r="G1073" t="s">
        <v>231</v>
      </c>
      <c r="H1073" t="s">
        <v>232</v>
      </c>
      <c r="I1073" t="s">
        <v>65</v>
      </c>
      <c r="J1073" s="1">
        <v>44172</v>
      </c>
      <c r="K1073" t="s">
        <v>100</v>
      </c>
      <c r="L1073">
        <v>1</v>
      </c>
      <c r="O1073" t="str" cm="1">
        <f t="array" ref="O1073">INDEX(EnergyImpactLookups[APreWBkWh-EAD_style],MATCH(1,(EnergyImpactLookups[Statewide Offering ID]=$B1073)*(EnergyImpactLookups[BldgType]=$C1073)*(EnergyImpactLookups[BldgVint]=$D1073)*(EnergyImpactLookups[BldgLoc]=$E1073),0))</f>
        <v/>
      </c>
      <c r="P1073" t="str" cm="1">
        <f t="array" ref="P1073">INDEX(EnergyImpactLookups[APreWBkW-EAD_style],MATCH(1,(EnergyImpactLookups[Statewide Offering ID]=$B1073)*(EnergyImpactLookups[BldgType]=$C1073)*(EnergyImpactLookups[BldgVint]=$D1073)*(EnergyImpactLookups[BldgLoc]=$E1073),0))</f>
        <v/>
      </c>
      <c r="Q1073" cm="1">
        <f t="array" ref="Q1073">INDEX(EnergyImpactLookups[APreWBtherm],MATCH(1,(EnergyImpactLookups[Statewide Offering ID]=$B1073)*(EnergyImpactLookups[BldgType]=$C1073)*(EnergyImpactLookups[BldgVint]=$D1073)*(EnergyImpactLookups[BldgLoc]=$E1073),0))</f>
        <v>0</v>
      </c>
      <c r="R1073" cm="1">
        <f t="array" ref="R1073">INDEX(EnergyImpactLookups[AStdWBkWh],MATCH(1,(EnergyImpactLookups[Statewide Offering ID]=$B1073)*(EnergyImpactLookups[BldgType]=$C1073)*(EnergyImpactLookups[BldgVint]=$D1073)*(EnergyImpactLookups[BldgLoc]=$E1073),0))</f>
        <v>393.71359999999999</v>
      </c>
      <c r="S1073" cm="1">
        <f t="array" ref="S1073">INDEX(EnergyImpactLookups[AStdWBkW],MATCH(1,(EnergyImpactLookups[Statewide Offering ID]=$B1073)*(EnergyImpactLookups[BldgType]=$C1073)*(EnergyImpactLookups[BldgVint]=$D1073)*(EnergyImpactLookups[BldgLoc]=$E1073),0))</f>
        <v>0.24970000000000001</v>
      </c>
      <c r="T1073" cm="1">
        <f t="array" ref="T1073">INDEX(EnergyImpactLookups[AStdWBtherm],MATCH(1,(EnergyImpactLookups[Statewide Offering ID]=$B1073)*(EnergyImpactLookups[BldgType]=$C1073)*(EnergyImpactLookups[BldgVint]=$D1073)*(EnergyImpactLookups[BldgLoc]=$E1073),0))</f>
        <v>0</v>
      </c>
      <c r="AA1073" t="s">
        <v>151</v>
      </c>
      <c r="AB1073" t="s">
        <v>10</v>
      </c>
      <c r="AC1073" t="b">
        <v>0</v>
      </c>
    </row>
    <row r="1074" spans="1:29" x14ac:dyDescent="0.3">
      <c r="A1074" t="s">
        <v>95</v>
      </c>
      <c r="B1074" t="s">
        <v>160</v>
      </c>
      <c r="C1074" t="s">
        <v>127</v>
      </c>
      <c r="D1074" t="s">
        <v>753</v>
      </c>
      <c r="E1074" t="s">
        <v>119</v>
      </c>
      <c r="F1074" t="s">
        <v>129</v>
      </c>
      <c r="G1074" t="s">
        <v>231</v>
      </c>
      <c r="H1074" t="s">
        <v>232</v>
      </c>
      <c r="I1074" t="s">
        <v>65</v>
      </c>
      <c r="J1074" s="1">
        <v>44172</v>
      </c>
      <c r="K1074" t="s">
        <v>100</v>
      </c>
      <c r="L1074">
        <v>1</v>
      </c>
      <c r="O1074" t="str" cm="1">
        <f t="array" ref="O1074">INDEX(EnergyImpactLookups[APreWBkWh-EAD_style],MATCH(1,(EnergyImpactLookups[Statewide Offering ID]=$B1074)*(EnergyImpactLookups[BldgType]=$C1074)*(EnergyImpactLookups[BldgVint]=$D1074)*(EnergyImpactLookups[BldgLoc]=$E1074),0))</f>
        <v/>
      </c>
      <c r="P1074" t="str" cm="1">
        <f t="array" ref="P1074">INDEX(EnergyImpactLookups[APreWBkW-EAD_style],MATCH(1,(EnergyImpactLookups[Statewide Offering ID]=$B1074)*(EnergyImpactLookups[BldgType]=$C1074)*(EnergyImpactLookups[BldgVint]=$D1074)*(EnergyImpactLookups[BldgLoc]=$E1074),0))</f>
        <v/>
      </c>
      <c r="Q1074" cm="1">
        <f t="array" ref="Q1074">INDEX(EnergyImpactLookups[APreWBtherm],MATCH(1,(EnergyImpactLookups[Statewide Offering ID]=$B1074)*(EnergyImpactLookups[BldgType]=$C1074)*(EnergyImpactLookups[BldgVint]=$D1074)*(EnergyImpactLookups[BldgLoc]=$E1074),0))</f>
        <v>0</v>
      </c>
      <c r="R1074" cm="1">
        <f t="array" ref="R1074">INDEX(EnergyImpactLookups[AStdWBkWh],MATCH(1,(EnergyImpactLookups[Statewide Offering ID]=$B1074)*(EnergyImpactLookups[BldgType]=$C1074)*(EnergyImpactLookups[BldgVint]=$D1074)*(EnergyImpactLookups[BldgLoc]=$E1074),0))</f>
        <v>48.6372</v>
      </c>
      <c r="S1074" cm="1">
        <f t="array" ref="S1074">INDEX(EnergyImpactLookups[AStdWBkW],MATCH(1,(EnergyImpactLookups[Statewide Offering ID]=$B1074)*(EnergyImpactLookups[BldgType]=$C1074)*(EnergyImpactLookups[BldgVint]=$D1074)*(EnergyImpactLookups[BldgLoc]=$E1074),0))</f>
        <v>6.93E-2</v>
      </c>
      <c r="T1074" cm="1">
        <f t="array" ref="T1074">INDEX(EnergyImpactLookups[AStdWBtherm],MATCH(1,(EnergyImpactLookups[Statewide Offering ID]=$B1074)*(EnergyImpactLookups[BldgType]=$C1074)*(EnergyImpactLookups[BldgVint]=$D1074)*(EnergyImpactLookups[BldgLoc]=$E1074),0))</f>
        <v>0</v>
      </c>
      <c r="AA1074" t="s">
        <v>151</v>
      </c>
      <c r="AB1074" t="s">
        <v>10</v>
      </c>
      <c r="AC1074" t="b">
        <v>0</v>
      </c>
    </row>
    <row r="1075" spans="1:29" x14ac:dyDescent="0.3">
      <c r="A1075" t="s">
        <v>95</v>
      </c>
      <c r="B1075" t="s">
        <v>160</v>
      </c>
      <c r="C1075" t="s">
        <v>130</v>
      </c>
      <c r="D1075" t="s">
        <v>753</v>
      </c>
      <c r="E1075" t="s">
        <v>99</v>
      </c>
      <c r="F1075" t="s">
        <v>129</v>
      </c>
      <c r="G1075" t="s">
        <v>231</v>
      </c>
      <c r="H1075" t="s">
        <v>232</v>
      </c>
      <c r="I1075" t="s">
        <v>65</v>
      </c>
      <c r="J1075" s="1">
        <v>44172</v>
      </c>
      <c r="K1075" t="s">
        <v>100</v>
      </c>
      <c r="L1075">
        <v>1</v>
      </c>
      <c r="O1075" t="str" cm="1">
        <f t="array" ref="O1075">INDEX(EnergyImpactLookups[APreWBkWh-EAD_style],MATCH(1,(EnergyImpactLookups[Statewide Offering ID]=$B1075)*(EnergyImpactLookups[BldgType]=$C1075)*(EnergyImpactLookups[BldgVint]=$D1075)*(EnergyImpactLookups[BldgLoc]=$E1075),0))</f>
        <v/>
      </c>
      <c r="P1075" t="str" cm="1">
        <f t="array" ref="P1075">INDEX(EnergyImpactLookups[APreWBkW-EAD_style],MATCH(1,(EnergyImpactLookups[Statewide Offering ID]=$B1075)*(EnergyImpactLookups[BldgType]=$C1075)*(EnergyImpactLookups[BldgVint]=$D1075)*(EnergyImpactLookups[BldgLoc]=$E1075),0))</f>
        <v/>
      </c>
      <c r="Q1075" cm="1">
        <f t="array" ref="Q1075">INDEX(EnergyImpactLookups[APreWBtherm],MATCH(1,(EnergyImpactLookups[Statewide Offering ID]=$B1075)*(EnergyImpactLookups[BldgType]=$C1075)*(EnergyImpactLookups[BldgVint]=$D1075)*(EnergyImpactLookups[BldgLoc]=$E1075),0))</f>
        <v>0</v>
      </c>
      <c r="R1075" cm="1">
        <f t="array" ref="R1075">INDEX(EnergyImpactLookups[AStdWBkWh],MATCH(1,(EnergyImpactLookups[Statewide Offering ID]=$B1075)*(EnergyImpactLookups[BldgType]=$C1075)*(EnergyImpactLookups[BldgVint]=$D1075)*(EnergyImpactLookups[BldgLoc]=$E1075),0))</f>
        <v>19.225000000000001</v>
      </c>
      <c r="S1075" cm="1">
        <f t="array" ref="S1075">INDEX(EnergyImpactLookups[AStdWBkW],MATCH(1,(EnergyImpactLookups[Statewide Offering ID]=$B1075)*(EnergyImpactLookups[BldgType]=$C1075)*(EnergyImpactLookups[BldgVint]=$D1075)*(EnergyImpactLookups[BldgLoc]=$E1075),0))</f>
        <v>3.2000000000000002E-3</v>
      </c>
      <c r="T1075" cm="1">
        <f t="array" ref="T1075">INDEX(EnergyImpactLookups[AStdWBtherm],MATCH(1,(EnergyImpactLookups[Statewide Offering ID]=$B1075)*(EnergyImpactLookups[BldgType]=$C1075)*(EnergyImpactLookups[BldgVint]=$D1075)*(EnergyImpactLookups[BldgLoc]=$E1075),0))</f>
        <v>0</v>
      </c>
      <c r="AA1075" t="s">
        <v>151</v>
      </c>
      <c r="AB1075" t="s">
        <v>10</v>
      </c>
      <c r="AC1075" t="b">
        <v>0</v>
      </c>
    </row>
    <row r="1076" spans="1:29" x14ac:dyDescent="0.3">
      <c r="A1076" t="s">
        <v>95</v>
      </c>
      <c r="B1076" t="s">
        <v>160</v>
      </c>
      <c r="C1076" t="s">
        <v>130</v>
      </c>
      <c r="D1076" t="s">
        <v>753</v>
      </c>
      <c r="E1076" t="s">
        <v>103</v>
      </c>
      <c r="F1076" t="s">
        <v>129</v>
      </c>
      <c r="G1076" t="s">
        <v>231</v>
      </c>
      <c r="H1076" t="s">
        <v>232</v>
      </c>
      <c r="I1076" t="s">
        <v>65</v>
      </c>
      <c r="J1076" s="1">
        <v>44172</v>
      </c>
      <c r="K1076" t="s">
        <v>100</v>
      </c>
      <c r="L1076">
        <v>1</v>
      </c>
      <c r="O1076" t="str" cm="1">
        <f t="array" ref="O1076">INDEX(EnergyImpactLookups[APreWBkWh-EAD_style],MATCH(1,(EnergyImpactLookups[Statewide Offering ID]=$B1076)*(EnergyImpactLookups[BldgType]=$C1076)*(EnergyImpactLookups[BldgVint]=$D1076)*(EnergyImpactLookups[BldgLoc]=$E1076),0))</f>
        <v/>
      </c>
      <c r="P1076" t="str" cm="1">
        <f t="array" ref="P1076">INDEX(EnergyImpactLookups[APreWBkW-EAD_style],MATCH(1,(EnergyImpactLookups[Statewide Offering ID]=$B1076)*(EnergyImpactLookups[BldgType]=$C1076)*(EnergyImpactLookups[BldgVint]=$D1076)*(EnergyImpactLookups[BldgLoc]=$E1076),0))</f>
        <v/>
      </c>
      <c r="Q1076" cm="1">
        <f t="array" ref="Q1076">INDEX(EnergyImpactLookups[APreWBtherm],MATCH(1,(EnergyImpactLookups[Statewide Offering ID]=$B1076)*(EnergyImpactLookups[BldgType]=$C1076)*(EnergyImpactLookups[BldgVint]=$D1076)*(EnergyImpactLookups[BldgLoc]=$E1076),0))</f>
        <v>0</v>
      </c>
      <c r="R1076" cm="1">
        <f t="array" ref="R1076">INDEX(EnergyImpactLookups[AStdWBkWh],MATCH(1,(EnergyImpactLookups[Statewide Offering ID]=$B1076)*(EnergyImpactLookups[BldgType]=$C1076)*(EnergyImpactLookups[BldgVint]=$D1076)*(EnergyImpactLookups[BldgLoc]=$E1076),0))</f>
        <v>64.956000000000003</v>
      </c>
      <c r="S1076" cm="1">
        <f t="array" ref="S1076">INDEX(EnergyImpactLookups[AStdWBkW],MATCH(1,(EnergyImpactLookups[Statewide Offering ID]=$B1076)*(EnergyImpactLookups[BldgType]=$C1076)*(EnergyImpactLookups[BldgVint]=$D1076)*(EnergyImpactLookups[BldgLoc]=$E1076),0))</f>
        <v>0.1232</v>
      </c>
      <c r="T1076" cm="1">
        <f t="array" ref="T1076">INDEX(EnergyImpactLookups[AStdWBtherm],MATCH(1,(EnergyImpactLookups[Statewide Offering ID]=$B1076)*(EnergyImpactLookups[BldgType]=$C1076)*(EnergyImpactLookups[BldgVint]=$D1076)*(EnergyImpactLookups[BldgLoc]=$E1076),0))</f>
        <v>0</v>
      </c>
      <c r="AA1076" t="s">
        <v>151</v>
      </c>
      <c r="AB1076" t="s">
        <v>10</v>
      </c>
      <c r="AC1076" t="b">
        <v>0</v>
      </c>
    </row>
    <row r="1077" spans="1:29" x14ac:dyDescent="0.3">
      <c r="A1077" t="s">
        <v>95</v>
      </c>
      <c r="B1077" t="s">
        <v>160</v>
      </c>
      <c r="C1077" t="s">
        <v>130</v>
      </c>
      <c r="D1077" t="s">
        <v>753</v>
      </c>
      <c r="E1077" t="s">
        <v>104</v>
      </c>
      <c r="F1077" t="s">
        <v>129</v>
      </c>
      <c r="G1077" t="s">
        <v>231</v>
      </c>
      <c r="H1077" t="s">
        <v>232</v>
      </c>
      <c r="I1077" t="s">
        <v>65</v>
      </c>
      <c r="J1077" s="1">
        <v>44172</v>
      </c>
      <c r="K1077" t="s">
        <v>100</v>
      </c>
      <c r="L1077">
        <v>1</v>
      </c>
      <c r="O1077" t="str" cm="1">
        <f t="array" ref="O1077">INDEX(EnergyImpactLookups[APreWBkWh-EAD_style],MATCH(1,(EnergyImpactLookups[Statewide Offering ID]=$B1077)*(EnergyImpactLookups[BldgType]=$C1077)*(EnergyImpactLookups[BldgVint]=$D1077)*(EnergyImpactLookups[BldgLoc]=$E1077),0))</f>
        <v/>
      </c>
      <c r="P1077" t="str" cm="1">
        <f t="array" ref="P1077">INDEX(EnergyImpactLookups[APreWBkW-EAD_style],MATCH(1,(EnergyImpactLookups[Statewide Offering ID]=$B1077)*(EnergyImpactLookups[BldgType]=$C1077)*(EnergyImpactLookups[BldgVint]=$D1077)*(EnergyImpactLookups[BldgLoc]=$E1077),0))</f>
        <v/>
      </c>
      <c r="Q1077" cm="1">
        <f t="array" ref="Q1077">INDEX(EnergyImpactLookups[APreWBtherm],MATCH(1,(EnergyImpactLookups[Statewide Offering ID]=$B1077)*(EnergyImpactLookups[BldgType]=$C1077)*(EnergyImpactLookups[BldgVint]=$D1077)*(EnergyImpactLookups[BldgLoc]=$E1077),0))</f>
        <v>0</v>
      </c>
      <c r="R1077" cm="1">
        <f t="array" ref="R1077">INDEX(EnergyImpactLookups[AStdWBkWh],MATCH(1,(EnergyImpactLookups[Statewide Offering ID]=$B1077)*(EnergyImpactLookups[BldgType]=$C1077)*(EnergyImpactLookups[BldgVint]=$D1077)*(EnergyImpactLookups[BldgLoc]=$E1077),0))</f>
        <v>25.630099999999999</v>
      </c>
      <c r="S1077" cm="1">
        <f t="array" ref="S1077">INDEX(EnergyImpactLookups[AStdWBkW],MATCH(1,(EnergyImpactLookups[Statewide Offering ID]=$B1077)*(EnergyImpactLookups[BldgType]=$C1077)*(EnergyImpactLookups[BldgVint]=$D1077)*(EnergyImpactLookups[BldgLoc]=$E1077),0))</f>
        <v>6.4100000000000004E-2</v>
      </c>
      <c r="T1077" cm="1">
        <f t="array" ref="T1077">INDEX(EnergyImpactLookups[AStdWBtherm],MATCH(1,(EnergyImpactLookups[Statewide Offering ID]=$B1077)*(EnergyImpactLookups[BldgType]=$C1077)*(EnergyImpactLookups[BldgVint]=$D1077)*(EnergyImpactLookups[BldgLoc]=$E1077),0))</f>
        <v>0</v>
      </c>
      <c r="AA1077" t="s">
        <v>151</v>
      </c>
      <c r="AB1077" t="s">
        <v>10</v>
      </c>
      <c r="AC1077" t="b">
        <v>0</v>
      </c>
    </row>
    <row r="1078" spans="1:29" x14ac:dyDescent="0.3">
      <c r="A1078" t="s">
        <v>95</v>
      </c>
      <c r="B1078" t="s">
        <v>160</v>
      </c>
      <c r="C1078" t="s">
        <v>130</v>
      </c>
      <c r="D1078" t="s">
        <v>753</v>
      </c>
      <c r="E1078" t="s">
        <v>105</v>
      </c>
      <c r="F1078" t="s">
        <v>129</v>
      </c>
      <c r="G1078" t="s">
        <v>231</v>
      </c>
      <c r="H1078" t="s">
        <v>232</v>
      </c>
      <c r="I1078" t="s">
        <v>65</v>
      </c>
      <c r="J1078" s="1">
        <v>44172</v>
      </c>
      <c r="K1078" t="s">
        <v>100</v>
      </c>
      <c r="L1078">
        <v>1</v>
      </c>
      <c r="O1078" t="str" cm="1">
        <f t="array" ref="O1078">INDEX(EnergyImpactLookups[APreWBkWh-EAD_style],MATCH(1,(EnergyImpactLookups[Statewide Offering ID]=$B1078)*(EnergyImpactLookups[BldgType]=$C1078)*(EnergyImpactLookups[BldgVint]=$D1078)*(EnergyImpactLookups[BldgLoc]=$E1078),0))</f>
        <v/>
      </c>
      <c r="P1078" t="str" cm="1">
        <f t="array" ref="P1078">INDEX(EnergyImpactLookups[APreWBkW-EAD_style],MATCH(1,(EnergyImpactLookups[Statewide Offering ID]=$B1078)*(EnergyImpactLookups[BldgType]=$C1078)*(EnergyImpactLookups[BldgVint]=$D1078)*(EnergyImpactLookups[BldgLoc]=$E1078),0))</f>
        <v/>
      </c>
      <c r="Q1078" cm="1">
        <f t="array" ref="Q1078">INDEX(EnergyImpactLookups[APreWBtherm],MATCH(1,(EnergyImpactLookups[Statewide Offering ID]=$B1078)*(EnergyImpactLookups[BldgType]=$C1078)*(EnergyImpactLookups[BldgVint]=$D1078)*(EnergyImpactLookups[BldgLoc]=$E1078),0))</f>
        <v>0</v>
      </c>
      <c r="R1078" cm="1">
        <f t="array" ref="R1078">INDEX(EnergyImpactLookups[AStdWBkWh],MATCH(1,(EnergyImpactLookups[Statewide Offering ID]=$B1078)*(EnergyImpactLookups[BldgType]=$C1078)*(EnergyImpactLookups[BldgVint]=$D1078)*(EnergyImpactLookups[BldgLoc]=$E1078),0))</f>
        <v>128.149</v>
      </c>
      <c r="S1078" cm="1">
        <f t="array" ref="S1078">INDEX(EnergyImpactLookups[AStdWBkW],MATCH(1,(EnergyImpactLookups[Statewide Offering ID]=$B1078)*(EnergyImpactLookups[BldgType]=$C1078)*(EnergyImpactLookups[BldgVint]=$D1078)*(EnergyImpactLookups[BldgLoc]=$E1078),0))</f>
        <v>0.17979999999999999</v>
      </c>
      <c r="T1078" cm="1">
        <f t="array" ref="T1078">INDEX(EnergyImpactLookups[AStdWBtherm],MATCH(1,(EnergyImpactLookups[Statewide Offering ID]=$B1078)*(EnergyImpactLookups[BldgType]=$C1078)*(EnergyImpactLookups[BldgVint]=$D1078)*(EnergyImpactLookups[BldgLoc]=$E1078),0))</f>
        <v>0</v>
      </c>
      <c r="AA1078" t="s">
        <v>151</v>
      </c>
      <c r="AB1078" t="s">
        <v>10</v>
      </c>
      <c r="AC1078" t="b">
        <v>0</v>
      </c>
    </row>
    <row r="1079" spans="1:29" x14ac:dyDescent="0.3">
      <c r="A1079" t="s">
        <v>95</v>
      </c>
      <c r="B1079" t="s">
        <v>160</v>
      </c>
      <c r="C1079" t="s">
        <v>130</v>
      </c>
      <c r="D1079" t="s">
        <v>753</v>
      </c>
      <c r="E1079" t="s">
        <v>106</v>
      </c>
      <c r="F1079" t="s">
        <v>129</v>
      </c>
      <c r="G1079" t="s">
        <v>231</v>
      </c>
      <c r="H1079" t="s">
        <v>232</v>
      </c>
      <c r="I1079" t="s">
        <v>65</v>
      </c>
      <c r="J1079" s="1">
        <v>44172</v>
      </c>
      <c r="K1079" t="s">
        <v>100</v>
      </c>
      <c r="L1079">
        <v>1</v>
      </c>
      <c r="O1079" t="str" cm="1">
        <f t="array" ref="O1079">INDEX(EnergyImpactLookups[APreWBkWh-EAD_style],MATCH(1,(EnergyImpactLookups[Statewide Offering ID]=$B1079)*(EnergyImpactLookups[BldgType]=$C1079)*(EnergyImpactLookups[BldgVint]=$D1079)*(EnergyImpactLookups[BldgLoc]=$E1079),0))</f>
        <v/>
      </c>
      <c r="P1079" t="str" cm="1">
        <f t="array" ref="P1079">INDEX(EnergyImpactLookups[APreWBkW-EAD_style],MATCH(1,(EnergyImpactLookups[Statewide Offering ID]=$B1079)*(EnergyImpactLookups[BldgType]=$C1079)*(EnergyImpactLookups[BldgVint]=$D1079)*(EnergyImpactLookups[BldgLoc]=$E1079),0))</f>
        <v/>
      </c>
      <c r="Q1079" cm="1">
        <f t="array" ref="Q1079">INDEX(EnergyImpactLookups[APreWBtherm],MATCH(1,(EnergyImpactLookups[Statewide Offering ID]=$B1079)*(EnergyImpactLookups[BldgType]=$C1079)*(EnergyImpactLookups[BldgVint]=$D1079)*(EnergyImpactLookups[BldgLoc]=$E1079),0))</f>
        <v>0</v>
      </c>
      <c r="R1079" cm="1">
        <f t="array" ref="R1079">INDEX(EnergyImpactLookups[AStdWBkWh],MATCH(1,(EnergyImpactLookups[Statewide Offering ID]=$B1079)*(EnergyImpactLookups[BldgType]=$C1079)*(EnergyImpactLookups[BldgVint]=$D1079)*(EnergyImpactLookups[BldgLoc]=$E1079),0))</f>
        <v>30.283100000000001</v>
      </c>
      <c r="S1079" cm="1">
        <f t="array" ref="S1079">INDEX(EnergyImpactLookups[AStdWBkW],MATCH(1,(EnergyImpactLookups[Statewide Offering ID]=$B1079)*(EnergyImpactLookups[BldgType]=$C1079)*(EnergyImpactLookups[BldgVint]=$D1079)*(EnergyImpactLookups[BldgLoc]=$E1079),0))</f>
        <v>3.3099999999999997E-2</v>
      </c>
      <c r="T1079" cm="1">
        <f t="array" ref="T1079">INDEX(EnergyImpactLookups[AStdWBtherm],MATCH(1,(EnergyImpactLookups[Statewide Offering ID]=$B1079)*(EnergyImpactLookups[BldgType]=$C1079)*(EnergyImpactLookups[BldgVint]=$D1079)*(EnergyImpactLookups[BldgLoc]=$E1079),0))</f>
        <v>0</v>
      </c>
      <c r="AA1079" t="s">
        <v>151</v>
      </c>
      <c r="AB1079" t="s">
        <v>10</v>
      </c>
      <c r="AC1079" t="b">
        <v>0</v>
      </c>
    </row>
    <row r="1080" spans="1:29" x14ac:dyDescent="0.3">
      <c r="A1080" t="s">
        <v>95</v>
      </c>
      <c r="B1080" t="s">
        <v>160</v>
      </c>
      <c r="C1080" t="s">
        <v>130</v>
      </c>
      <c r="D1080" t="s">
        <v>753</v>
      </c>
      <c r="E1080" t="s">
        <v>107</v>
      </c>
      <c r="F1080" t="s">
        <v>129</v>
      </c>
      <c r="G1080" t="s">
        <v>231</v>
      </c>
      <c r="H1080" t="s">
        <v>232</v>
      </c>
      <c r="I1080" t="s">
        <v>65</v>
      </c>
      <c r="J1080" s="1">
        <v>44172</v>
      </c>
      <c r="K1080" t="s">
        <v>100</v>
      </c>
      <c r="L1080">
        <v>1</v>
      </c>
      <c r="O1080" t="str" cm="1">
        <f t="array" ref="O1080">INDEX(EnergyImpactLookups[APreWBkWh-EAD_style],MATCH(1,(EnergyImpactLookups[Statewide Offering ID]=$B1080)*(EnergyImpactLookups[BldgType]=$C1080)*(EnergyImpactLookups[BldgVint]=$D1080)*(EnergyImpactLookups[BldgLoc]=$E1080),0))</f>
        <v/>
      </c>
      <c r="P1080" t="str" cm="1">
        <f t="array" ref="P1080">INDEX(EnergyImpactLookups[APreWBkW-EAD_style],MATCH(1,(EnergyImpactLookups[Statewide Offering ID]=$B1080)*(EnergyImpactLookups[BldgType]=$C1080)*(EnergyImpactLookups[BldgVint]=$D1080)*(EnergyImpactLookups[BldgLoc]=$E1080),0))</f>
        <v/>
      </c>
      <c r="Q1080" cm="1">
        <f t="array" ref="Q1080">INDEX(EnergyImpactLookups[APreWBtherm],MATCH(1,(EnergyImpactLookups[Statewide Offering ID]=$B1080)*(EnergyImpactLookups[BldgType]=$C1080)*(EnergyImpactLookups[BldgVint]=$D1080)*(EnergyImpactLookups[BldgLoc]=$E1080),0))</f>
        <v>0</v>
      </c>
      <c r="R1080" cm="1">
        <f t="array" ref="R1080">INDEX(EnergyImpactLookups[AStdWBkWh],MATCH(1,(EnergyImpactLookups[Statewide Offering ID]=$B1080)*(EnergyImpactLookups[BldgType]=$C1080)*(EnergyImpactLookups[BldgVint]=$D1080)*(EnergyImpactLookups[BldgLoc]=$E1080),0))</f>
        <v>65.152500000000003</v>
      </c>
      <c r="S1080" cm="1">
        <f t="array" ref="S1080">INDEX(EnergyImpactLookups[AStdWBkW],MATCH(1,(EnergyImpactLookups[Statewide Offering ID]=$B1080)*(EnergyImpactLookups[BldgType]=$C1080)*(EnergyImpactLookups[BldgVint]=$D1080)*(EnergyImpactLookups[BldgLoc]=$E1080),0))</f>
        <v>8.6400000000000005E-2</v>
      </c>
      <c r="T1080" cm="1">
        <f t="array" ref="T1080">INDEX(EnergyImpactLookups[AStdWBtherm],MATCH(1,(EnergyImpactLookups[Statewide Offering ID]=$B1080)*(EnergyImpactLookups[BldgType]=$C1080)*(EnergyImpactLookups[BldgVint]=$D1080)*(EnergyImpactLookups[BldgLoc]=$E1080),0))</f>
        <v>0</v>
      </c>
      <c r="AA1080" t="s">
        <v>151</v>
      </c>
      <c r="AB1080" t="s">
        <v>10</v>
      </c>
      <c r="AC1080" t="b">
        <v>0</v>
      </c>
    </row>
    <row r="1081" spans="1:29" x14ac:dyDescent="0.3">
      <c r="A1081" t="s">
        <v>95</v>
      </c>
      <c r="B1081" t="s">
        <v>160</v>
      </c>
      <c r="C1081" t="s">
        <v>130</v>
      </c>
      <c r="D1081" t="s">
        <v>753</v>
      </c>
      <c r="E1081" t="s">
        <v>109</v>
      </c>
      <c r="F1081" t="s">
        <v>129</v>
      </c>
      <c r="G1081" t="s">
        <v>231</v>
      </c>
      <c r="H1081" t="s">
        <v>232</v>
      </c>
      <c r="I1081" t="s">
        <v>65</v>
      </c>
      <c r="J1081" s="1">
        <v>44172</v>
      </c>
      <c r="K1081" t="s">
        <v>100</v>
      </c>
      <c r="L1081">
        <v>1</v>
      </c>
      <c r="O1081" t="str" cm="1">
        <f t="array" ref="O1081">INDEX(EnergyImpactLookups[APreWBkWh-EAD_style],MATCH(1,(EnergyImpactLookups[Statewide Offering ID]=$B1081)*(EnergyImpactLookups[BldgType]=$C1081)*(EnergyImpactLookups[BldgVint]=$D1081)*(EnergyImpactLookups[BldgLoc]=$E1081),0))</f>
        <v/>
      </c>
      <c r="P1081" t="str" cm="1">
        <f t="array" ref="P1081">INDEX(EnergyImpactLookups[APreWBkW-EAD_style],MATCH(1,(EnergyImpactLookups[Statewide Offering ID]=$B1081)*(EnergyImpactLookups[BldgType]=$C1081)*(EnergyImpactLookups[BldgVint]=$D1081)*(EnergyImpactLookups[BldgLoc]=$E1081),0))</f>
        <v/>
      </c>
      <c r="Q1081" cm="1">
        <f t="array" ref="Q1081">INDEX(EnergyImpactLookups[APreWBtherm],MATCH(1,(EnergyImpactLookups[Statewide Offering ID]=$B1081)*(EnergyImpactLookups[BldgType]=$C1081)*(EnergyImpactLookups[BldgVint]=$D1081)*(EnergyImpactLookups[BldgLoc]=$E1081),0))</f>
        <v>0</v>
      </c>
      <c r="R1081" cm="1">
        <f t="array" ref="R1081">INDEX(EnergyImpactLookups[AStdWBkWh],MATCH(1,(EnergyImpactLookups[Statewide Offering ID]=$B1081)*(EnergyImpactLookups[BldgType]=$C1081)*(EnergyImpactLookups[BldgVint]=$D1081)*(EnergyImpactLookups[BldgLoc]=$E1081),0))</f>
        <v>145.00059999999999</v>
      </c>
      <c r="S1081" cm="1">
        <f t="array" ref="S1081">INDEX(EnergyImpactLookups[AStdWBkW],MATCH(1,(EnergyImpactLookups[Statewide Offering ID]=$B1081)*(EnergyImpactLookups[BldgType]=$C1081)*(EnergyImpactLookups[BldgVint]=$D1081)*(EnergyImpactLookups[BldgLoc]=$E1081),0))</f>
        <v>0.13689999999999999</v>
      </c>
      <c r="T1081" cm="1">
        <f t="array" ref="T1081">INDEX(EnergyImpactLookups[AStdWBtherm],MATCH(1,(EnergyImpactLookups[Statewide Offering ID]=$B1081)*(EnergyImpactLookups[BldgType]=$C1081)*(EnergyImpactLookups[BldgVint]=$D1081)*(EnergyImpactLookups[BldgLoc]=$E1081),0))</f>
        <v>0</v>
      </c>
      <c r="AA1081" t="s">
        <v>151</v>
      </c>
      <c r="AB1081" t="s">
        <v>10</v>
      </c>
      <c r="AC1081" t="b">
        <v>0</v>
      </c>
    </row>
    <row r="1082" spans="1:29" x14ac:dyDescent="0.3">
      <c r="A1082" t="s">
        <v>95</v>
      </c>
      <c r="B1082" t="s">
        <v>160</v>
      </c>
      <c r="C1082" t="s">
        <v>130</v>
      </c>
      <c r="D1082" t="s">
        <v>753</v>
      </c>
      <c r="E1082" t="s">
        <v>111</v>
      </c>
      <c r="F1082" t="s">
        <v>129</v>
      </c>
      <c r="G1082" t="s">
        <v>231</v>
      </c>
      <c r="H1082" t="s">
        <v>232</v>
      </c>
      <c r="I1082" t="s">
        <v>65</v>
      </c>
      <c r="J1082" s="1">
        <v>44172</v>
      </c>
      <c r="K1082" t="s">
        <v>100</v>
      </c>
      <c r="L1082">
        <v>1</v>
      </c>
      <c r="O1082" t="str" cm="1">
        <f t="array" ref="O1082">INDEX(EnergyImpactLookups[APreWBkWh-EAD_style],MATCH(1,(EnergyImpactLookups[Statewide Offering ID]=$B1082)*(EnergyImpactLookups[BldgType]=$C1082)*(EnergyImpactLookups[BldgVint]=$D1082)*(EnergyImpactLookups[BldgLoc]=$E1082),0))</f>
        <v/>
      </c>
      <c r="P1082" t="str" cm="1">
        <f t="array" ref="P1082">INDEX(EnergyImpactLookups[APreWBkW-EAD_style],MATCH(1,(EnergyImpactLookups[Statewide Offering ID]=$B1082)*(EnergyImpactLookups[BldgType]=$C1082)*(EnergyImpactLookups[BldgVint]=$D1082)*(EnergyImpactLookups[BldgLoc]=$E1082),0))</f>
        <v/>
      </c>
      <c r="Q1082" cm="1">
        <f t="array" ref="Q1082">INDEX(EnergyImpactLookups[APreWBtherm],MATCH(1,(EnergyImpactLookups[Statewide Offering ID]=$B1082)*(EnergyImpactLookups[BldgType]=$C1082)*(EnergyImpactLookups[BldgVint]=$D1082)*(EnergyImpactLookups[BldgLoc]=$E1082),0))</f>
        <v>0</v>
      </c>
      <c r="R1082" cm="1">
        <f t="array" ref="R1082">INDEX(EnergyImpactLookups[AStdWBkWh],MATCH(1,(EnergyImpactLookups[Statewide Offering ID]=$B1082)*(EnergyImpactLookups[BldgType]=$C1082)*(EnergyImpactLookups[BldgVint]=$D1082)*(EnergyImpactLookups[BldgLoc]=$E1082),0))</f>
        <v>253.81890000000001</v>
      </c>
      <c r="S1082" cm="1">
        <f t="array" ref="S1082">INDEX(EnergyImpactLookups[AStdWBkW],MATCH(1,(EnergyImpactLookups[Statewide Offering ID]=$B1082)*(EnergyImpactLookups[BldgType]=$C1082)*(EnergyImpactLookups[BldgVint]=$D1082)*(EnergyImpactLookups[BldgLoc]=$E1082),0))</f>
        <v>0.1653</v>
      </c>
      <c r="T1082" cm="1">
        <f t="array" ref="T1082">INDEX(EnergyImpactLookups[AStdWBtherm],MATCH(1,(EnergyImpactLookups[Statewide Offering ID]=$B1082)*(EnergyImpactLookups[BldgType]=$C1082)*(EnergyImpactLookups[BldgVint]=$D1082)*(EnergyImpactLookups[BldgLoc]=$E1082),0))</f>
        <v>0</v>
      </c>
      <c r="AA1082" t="s">
        <v>151</v>
      </c>
      <c r="AB1082" t="s">
        <v>10</v>
      </c>
      <c r="AC1082" t="b">
        <v>0</v>
      </c>
    </row>
    <row r="1083" spans="1:29" x14ac:dyDescent="0.3">
      <c r="A1083" t="s">
        <v>95</v>
      </c>
      <c r="B1083" t="s">
        <v>160</v>
      </c>
      <c r="C1083" t="s">
        <v>130</v>
      </c>
      <c r="D1083" t="s">
        <v>753</v>
      </c>
      <c r="E1083" t="s">
        <v>112</v>
      </c>
      <c r="F1083" t="s">
        <v>129</v>
      </c>
      <c r="G1083" t="s">
        <v>231</v>
      </c>
      <c r="H1083" t="s">
        <v>232</v>
      </c>
      <c r="I1083" t="s">
        <v>65</v>
      </c>
      <c r="J1083" s="1">
        <v>44172</v>
      </c>
      <c r="K1083" t="s">
        <v>100</v>
      </c>
      <c r="L1083">
        <v>1</v>
      </c>
      <c r="O1083" t="str" cm="1">
        <f t="array" ref="O1083">INDEX(EnergyImpactLookups[APreWBkWh-EAD_style],MATCH(1,(EnergyImpactLookups[Statewide Offering ID]=$B1083)*(EnergyImpactLookups[BldgType]=$C1083)*(EnergyImpactLookups[BldgVint]=$D1083)*(EnergyImpactLookups[BldgLoc]=$E1083),0))</f>
        <v/>
      </c>
      <c r="P1083" t="str" cm="1">
        <f t="array" ref="P1083">INDEX(EnergyImpactLookups[APreWBkW-EAD_style],MATCH(1,(EnergyImpactLookups[Statewide Offering ID]=$B1083)*(EnergyImpactLookups[BldgType]=$C1083)*(EnergyImpactLookups[BldgVint]=$D1083)*(EnergyImpactLookups[BldgLoc]=$E1083),0))</f>
        <v/>
      </c>
      <c r="Q1083" cm="1">
        <f t="array" ref="Q1083">INDEX(EnergyImpactLookups[APreWBtherm],MATCH(1,(EnergyImpactLookups[Statewide Offering ID]=$B1083)*(EnergyImpactLookups[BldgType]=$C1083)*(EnergyImpactLookups[BldgVint]=$D1083)*(EnergyImpactLookups[BldgLoc]=$E1083),0))</f>
        <v>0</v>
      </c>
      <c r="R1083" cm="1">
        <f t="array" ref="R1083">INDEX(EnergyImpactLookups[AStdWBkWh],MATCH(1,(EnergyImpactLookups[Statewide Offering ID]=$B1083)*(EnergyImpactLookups[BldgType]=$C1083)*(EnergyImpactLookups[BldgVint]=$D1083)*(EnergyImpactLookups[BldgLoc]=$E1083),0))</f>
        <v>236.3409</v>
      </c>
      <c r="S1083" cm="1">
        <f t="array" ref="S1083">INDEX(EnergyImpactLookups[AStdWBkW],MATCH(1,(EnergyImpactLookups[Statewide Offering ID]=$B1083)*(EnergyImpactLookups[BldgType]=$C1083)*(EnergyImpactLookups[BldgVint]=$D1083)*(EnergyImpactLookups[BldgLoc]=$E1083),0))</f>
        <v>0.16569999999999999</v>
      </c>
      <c r="T1083" cm="1">
        <f t="array" ref="T1083">INDEX(EnergyImpactLookups[AStdWBtherm],MATCH(1,(EnergyImpactLookups[Statewide Offering ID]=$B1083)*(EnergyImpactLookups[BldgType]=$C1083)*(EnergyImpactLookups[BldgVint]=$D1083)*(EnergyImpactLookups[BldgLoc]=$E1083),0))</f>
        <v>0</v>
      </c>
      <c r="AA1083" t="s">
        <v>151</v>
      </c>
      <c r="AB1083" t="s">
        <v>10</v>
      </c>
      <c r="AC1083" t="b">
        <v>0</v>
      </c>
    </row>
    <row r="1084" spans="1:29" x14ac:dyDescent="0.3">
      <c r="A1084" t="s">
        <v>95</v>
      </c>
      <c r="B1084" t="s">
        <v>160</v>
      </c>
      <c r="C1084" t="s">
        <v>130</v>
      </c>
      <c r="D1084" t="s">
        <v>753</v>
      </c>
      <c r="E1084" t="s">
        <v>113</v>
      </c>
      <c r="F1084" t="s">
        <v>129</v>
      </c>
      <c r="G1084" t="s">
        <v>231</v>
      </c>
      <c r="H1084" t="s">
        <v>232</v>
      </c>
      <c r="I1084" t="s">
        <v>65</v>
      </c>
      <c r="J1084" s="1">
        <v>44172</v>
      </c>
      <c r="K1084" t="s">
        <v>100</v>
      </c>
      <c r="L1084">
        <v>1</v>
      </c>
      <c r="O1084" t="str" cm="1">
        <f t="array" ref="O1084">INDEX(EnergyImpactLookups[APreWBkWh-EAD_style],MATCH(1,(EnergyImpactLookups[Statewide Offering ID]=$B1084)*(EnergyImpactLookups[BldgType]=$C1084)*(EnergyImpactLookups[BldgVint]=$D1084)*(EnergyImpactLookups[BldgLoc]=$E1084),0))</f>
        <v/>
      </c>
      <c r="P1084" t="str" cm="1">
        <f t="array" ref="P1084">INDEX(EnergyImpactLookups[APreWBkW-EAD_style],MATCH(1,(EnergyImpactLookups[Statewide Offering ID]=$B1084)*(EnergyImpactLookups[BldgType]=$C1084)*(EnergyImpactLookups[BldgVint]=$D1084)*(EnergyImpactLookups[BldgLoc]=$E1084),0))</f>
        <v/>
      </c>
      <c r="Q1084" cm="1">
        <f t="array" ref="Q1084">INDEX(EnergyImpactLookups[APreWBtherm],MATCH(1,(EnergyImpactLookups[Statewide Offering ID]=$B1084)*(EnergyImpactLookups[BldgType]=$C1084)*(EnergyImpactLookups[BldgVint]=$D1084)*(EnergyImpactLookups[BldgLoc]=$E1084),0))</f>
        <v>0</v>
      </c>
      <c r="R1084" cm="1">
        <f t="array" ref="R1084">INDEX(EnergyImpactLookups[AStdWBkWh],MATCH(1,(EnergyImpactLookups[Statewide Offering ID]=$B1084)*(EnergyImpactLookups[BldgType]=$C1084)*(EnergyImpactLookups[BldgVint]=$D1084)*(EnergyImpactLookups[BldgLoc]=$E1084),0))</f>
        <v>233.39680000000001</v>
      </c>
      <c r="S1084" cm="1">
        <f t="array" ref="S1084">INDEX(EnergyImpactLookups[AStdWBkW],MATCH(1,(EnergyImpactLookups[Statewide Offering ID]=$B1084)*(EnergyImpactLookups[BldgType]=$C1084)*(EnergyImpactLookups[BldgVint]=$D1084)*(EnergyImpactLookups[BldgLoc]=$E1084),0))</f>
        <v>0.18540000000000001</v>
      </c>
      <c r="T1084" cm="1">
        <f t="array" ref="T1084">INDEX(EnergyImpactLookups[AStdWBtherm],MATCH(1,(EnergyImpactLookups[Statewide Offering ID]=$B1084)*(EnergyImpactLookups[BldgType]=$C1084)*(EnergyImpactLookups[BldgVint]=$D1084)*(EnergyImpactLookups[BldgLoc]=$E1084),0))</f>
        <v>0</v>
      </c>
      <c r="AA1084" t="s">
        <v>151</v>
      </c>
      <c r="AB1084" t="s">
        <v>10</v>
      </c>
      <c r="AC1084" t="b">
        <v>0</v>
      </c>
    </row>
    <row r="1085" spans="1:29" x14ac:dyDescent="0.3">
      <c r="A1085" t="s">
        <v>95</v>
      </c>
      <c r="B1085" t="s">
        <v>160</v>
      </c>
      <c r="C1085" t="s">
        <v>130</v>
      </c>
      <c r="D1085" t="s">
        <v>753</v>
      </c>
      <c r="E1085" t="s">
        <v>114</v>
      </c>
      <c r="F1085" t="s">
        <v>129</v>
      </c>
      <c r="G1085" t="s">
        <v>231</v>
      </c>
      <c r="H1085" t="s">
        <v>232</v>
      </c>
      <c r="I1085" t="s">
        <v>65</v>
      </c>
      <c r="J1085" s="1">
        <v>44172</v>
      </c>
      <c r="K1085" t="s">
        <v>100</v>
      </c>
      <c r="L1085">
        <v>1</v>
      </c>
      <c r="O1085" t="str" cm="1">
        <f t="array" ref="O1085">INDEX(EnergyImpactLookups[APreWBkWh-EAD_style],MATCH(1,(EnergyImpactLookups[Statewide Offering ID]=$B1085)*(EnergyImpactLookups[BldgType]=$C1085)*(EnergyImpactLookups[BldgVint]=$D1085)*(EnergyImpactLookups[BldgLoc]=$E1085),0))</f>
        <v/>
      </c>
      <c r="P1085" t="str" cm="1">
        <f t="array" ref="P1085">INDEX(EnergyImpactLookups[APreWBkW-EAD_style],MATCH(1,(EnergyImpactLookups[Statewide Offering ID]=$B1085)*(EnergyImpactLookups[BldgType]=$C1085)*(EnergyImpactLookups[BldgVint]=$D1085)*(EnergyImpactLookups[BldgLoc]=$E1085),0))</f>
        <v/>
      </c>
      <c r="Q1085" cm="1">
        <f t="array" ref="Q1085">INDEX(EnergyImpactLookups[APreWBtherm],MATCH(1,(EnergyImpactLookups[Statewide Offering ID]=$B1085)*(EnergyImpactLookups[BldgType]=$C1085)*(EnergyImpactLookups[BldgVint]=$D1085)*(EnergyImpactLookups[BldgLoc]=$E1085),0))</f>
        <v>0</v>
      </c>
      <c r="R1085" cm="1">
        <f t="array" ref="R1085">INDEX(EnergyImpactLookups[AStdWBkWh],MATCH(1,(EnergyImpactLookups[Statewide Offering ID]=$B1085)*(EnergyImpactLookups[BldgType]=$C1085)*(EnergyImpactLookups[BldgVint]=$D1085)*(EnergyImpactLookups[BldgLoc]=$E1085),0))</f>
        <v>338.31360000000001</v>
      </c>
      <c r="S1085" cm="1">
        <f t="array" ref="S1085">INDEX(EnergyImpactLookups[AStdWBkW],MATCH(1,(EnergyImpactLookups[Statewide Offering ID]=$B1085)*(EnergyImpactLookups[BldgType]=$C1085)*(EnergyImpactLookups[BldgVint]=$D1085)*(EnergyImpactLookups[BldgLoc]=$E1085),0))</f>
        <v>0.27650000000000002</v>
      </c>
      <c r="T1085" cm="1">
        <f t="array" ref="T1085">INDEX(EnergyImpactLookups[AStdWBtherm],MATCH(1,(EnergyImpactLookups[Statewide Offering ID]=$B1085)*(EnergyImpactLookups[BldgType]=$C1085)*(EnergyImpactLookups[BldgVint]=$D1085)*(EnergyImpactLookups[BldgLoc]=$E1085),0))</f>
        <v>0</v>
      </c>
      <c r="AA1085" t="s">
        <v>151</v>
      </c>
      <c r="AB1085" t="s">
        <v>10</v>
      </c>
      <c r="AC1085" t="b">
        <v>0</v>
      </c>
    </row>
    <row r="1086" spans="1:29" x14ac:dyDescent="0.3">
      <c r="A1086" t="s">
        <v>95</v>
      </c>
      <c r="B1086" t="s">
        <v>160</v>
      </c>
      <c r="C1086" t="s">
        <v>130</v>
      </c>
      <c r="D1086" t="s">
        <v>753</v>
      </c>
      <c r="E1086" t="s">
        <v>115</v>
      </c>
      <c r="F1086" t="s">
        <v>129</v>
      </c>
      <c r="G1086" t="s">
        <v>231</v>
      </c>
      <c r="H1086" t="s">
        <v>232</v>
      </c>
      <c r="I1086" t="s">
        <v>65</v>
      </c>
      <c r="J1086" s="1">
        <v>44172</v>
      </c>
      <c r="K1086" t="s">
        <v>100</v>
      </c>
      <c r="L1086">
        <v>1</v>
      </c>
      <c r="O1086" t="str" cm="1">
        <f t="array" ref="O1086">INDEX(EnergyImpactLookups[APreWBkWh-EAD_style],MATCH(1,(EnergyImpactLookups[Statewide Offering ID]=$B1086)*(EnergyImpactLookups[BldgType]=$C1086)*(EnergyImpactLookups[BldgVint]=$D1086)*(EnergyImpactLookups[BldgLoc]=$E1086),0))</f>
        <v/>
      </c>
      <c r="P1086" t="str" cm="1">
        <f t="array" ref="P1086">INDEX(EnergyImpactLookups[APreWBkW-EAD_style],MATCH(1,(EnergyImpactLookups[Statewide Offering ID]=$B1086)*(EnergyImpactLookups[BldgType]=$C1086)*(EnergyImpactLookups[BldgVint]=$D1086)*(EnergyImpactLookups[BldgLoc]=$E1086),0))</f>
        <v/>
      </c>
      <c r="Q1086" cm="1">
        <f t="array" ref="Q1086">INDEX(EnergyImpactLookups[APreWBtherm],MATCH(1,(EnergyImpactLookups[Statewide Offering ID]=$B1086)*(EnergyImpactLookups[BldgType]=$C1086)*(EnergyImpactLookups[BldgVint]=$D1086)*(EnergyImpactLookups[BldgLoc]=$E1086),0))</f>
        <v>0</v>
      </c>
      <c r="R1086" cm="1">
        <f t="array" ref="R1086">INDEX(EnergyImpactLookups[AStdWBkWh],MATCH(1,(EnergyImpactLookups[Statewide Offering ID]=$B1086)*(EnergyImpactLookups[BldgType]=$C1086)*(EnergyImpactLookups[BldgVint]=$D1086)*(EnergyImpactLookups[BldgLoc]=$E1086),0))</f>
        <v>190.03919999999999</v>
      </c>
      <c r="S1086" cm="1">
        <f t="array" ref="S1086">INDEX(EnergyImpactLookups[AStdWBkW],MATCH(1,(EnergyImpactLookups[Statewide Offering ID]=$B1086)*(EnergyImpactLookups[BldgType]=$C1086)*(EnergyImpactLookups[BldgVint]=$D1086)*(EnergyImpactLookups[BldgLoc]=$E1086),0))</f>
        <v>0.2321</v>
      </c>
      <c r="T1086" cm="1">
        <f t="array" ref="T1086">INDEX(EnergyImpactLookups[AStdWBtherm],MATCH(1,(EnergyImpactLookups[Statewide Offering ID]=$B1086)*(EnergyImpactLookups[BldgType]=$C1086)*(EnergyImpactLookups[BldgVint]=$D1086)*(EnergyImpactLookups[BldgLoc]=$E1086),0))</f>
        <v>0</v>
      </c>
      <c r="AA1086" t="s">
        <v>151</v>
      </c>
      <c r="AB1086" t="s">
        <v>10</v>
      </c>
      <c r="AC1086" t="b">
        <v>0</v>
      </c>
    </row>
    <row r="1087" spans="1:29" x14ac:dyDescent="0.3">
      <c r="A1087" t="s">
        <v>95</v>
      </c>
      <c r="B1087" t="s">
        <v>160</v>
      </c>
      <c r="C1087" t="s">
        <v>130</v>
      </c>
      <c r="D1087" t="s">
        <v>753</v>
      </c>
      <c r="E1087" t="s">
        <v>116</v>
      </c>
      <c r="F1087" t="s">
        <v>129</v>
      </c>
      <c r="G1087" t="s">
        <v>231</v>
      </c>
      <c r="H1087" t="s">
        <v>232</v>
      </c>
      <c r="I1087" t="s">
        <v>65</v>
      </c>
      <c r="J1087" s="1">
        <v>44172</v>
      </c>
      <c r="K1087" t="s">
        <v>100</v>
      </c>
      <c r="L1087">
        <v>1</v>
      </c>
      <c r="O1087" t="str" cm="1">
        <f t="array" ref="O1087">INDEX(EnergyImpactLookups[APreWBkWh-EAD_style],MATCH(1,(EnergyImpactLookups[Statewide Offering ID]=$B1087)*(EnergyImpactLookups[BldgType]=$C1087)*(EnergyImpactLookups[BldgVint]=$D1087)*(EnergyImpactLookups[BldgLoc]=$E1087),0))</f>
        <v/>
      </c>
      <c r="P1087" t="str" cm="1">
        <f t="array" ref="P1087">INDEX(EnergyImpactLookups[APreWBkW-EAD_style],MATCH(1,(EnergyImpactLookups[Statewide Offering ID]=$B1087)*(EnergyImpactLookups[BldgType]=$C1087)*(EnergyImpactLookups[BldgVint]=$D1087)*(EnergyImpactLookups[BldgLoc]=$E1087),0))</f>
        <v/>
      </c>
      <c r="Q1087" cm="1">
        <f t="array" ref="Q1087">INDEX(EnergyImpactLookups[APreWBtherm],MATCH(1,(EnergyImpactLookups[Statewide Offering ID]=$B1087)*(EnergyImpactLookups[BldgType]=$C1087)*(EnergyImpactLookups[BldgVint]=$D1087)*(EnergyImpactLookups[BldgLoc]=$E1087),0))</f>
        <v>0</v>
      </c>
      <c r="R1087" cm="1">
        <f t="array" ref="R1087">INDEX(EnergyImpactLookups[AStdWBkWh],MATCH(1,(EnergyImpactLookups[Statewide Offering ID]=$B1087)*(EnergyImpactLookups[BldgType]=$C1087)*(EnergyImpactLookups[BldgVint]=$D1087)*(EnergyImpactLookups[BldgLoc]=$E1087),0))</f>
        <v>365.36</v>
      </c>
      <c r="S1087" cm="1">
        <f t="array" ref="S1087">INDEX(EnergyImpactLookups[AStdWBkW],MATCH(1,(EnergyImpactLookups[Statewide Offering ID]=$B1087)*(EnergyImpactLookups[BldgType]=$C1087)*(EnergyImpactLookups[BldgVint]=$D1087)*(EnergyImpactLookups[BldgLoc]=$E1087),0))</f>
        <v>0.24840000000000001</v>
      </c>
      <c r="T1087" cm="1">
        <f t="array" ref="T1087">INDEX(EnergyImpactLookups[AStdWBtherm],MATCH(1,(EnergyImpactLookups[Statewide Offering ID]=$B1087)*(EnergyImpactLookups[BldgType]=$C1087)*(EnergyImpactLookups[BldgVint]=$D1087)*(EnergyImpactLookups[BldgLoc]=$E1087),0))</f>
        <v>0</v>
      </c>
      <c r="AA1087" t="s">
        <v>151</v>
      </c>
      <c r="AB1087" t="s">
        <v>10</v>
      </c>
      <c r="AC1087" t="b">
        <v>0</v>
      </c>
    </row>
    <row r="1088" spans="1:29" x14ac:dyDescent="0.3">
      <c r="A1088" t="s">
        <v>95</v>
      </c>
      <c r="B1088" t="s">
        <v>160</v>
      </c>
      <c r="C1088" t="s">
        <v>130</v>
      </c>
      <c r="D1088" t="s">
        <v>753</v>
      </c>
      <c r="E1088" t="s">
        <v>117</v>
      </c>
      <c r="F1088" t="s">
        <v>129</v>
      </c>
      <c r="G1088" t="s">
        <v>231</v>
      </c>
      <c r="H1088" t="s">
        <v>232</v>
      </c>
      <c r="I1088" t="s">
        <v>65</v>
      </c>
      <c r="J1088" s="1">
        <v>44172</v>
      </c>
      <c r="K1088" t="s">
        <v>100</v>
      </c>
      <c r="L1088">
        <v>1</v>
      </c>
      <c r="O1088" t="str" cm="1">
        <f t="array" ref="O1088">INDEX(EnergyImpactLookups[APreWBkWh-EAD_style],MATCH(1,(EnergyImpactLookups[Statewide Offering ID]=$B1088)*(EnergyImpactLookups[BldgType]=$C1088)*(EnergyImpactLookups[BldgVint]=$D1088)*(EnergyImpactLookups[BldgLoc]=$E1088),0))</f>
        <v/>
      </c>
      <c r="P1088" t="str" cm="1">
        <f t="array" ref="P1088">INDEX(EnergyImpactLookups[APreWBkW-EAD_style],MATCH(1,(EnergyImpactLookups[Statewide Offering ID]=$B1088)*(EnergyImpactLookups[BldgType]=$C1088)*(EnergyImpactLookups[BldgVint]=$D1088)*(EnergyImpactLookups[BldgLoc]=$E1088),0))</f>
        <v/>
      </c>
      <c r="Q1088" cm="1">
        <f t="array" ref="Q1088">INDEX(EnergyImpactLookups[APreWBtherm],MATCH(1,(EnergyImpactLookups[Statewide Offering ID]=$B1088)*(EnergyImpactLookups[BldgType]=$C1088)*(EnergyImpactLookups[BldgVint]=$D1088)*(EnergyImpactLookups[BldgLoc]=$E1088),0))</f>
        <v>0</v>
      </c>
      <c r="R1088" cm="1">
        <f t="array" ref="R1088">INDEX(EnergyImpactLookups[AStdWBkWh],MATCH(1,(EnergyImpactLookups[Statewide Offering ID]=$B1088)*(EnergyImpactLookups[BldgType]=$C1088)*(EnergyImpactLookups[BldgVint]=$D1088)*(EnergyImpactLookups[BldgLoc]=$E1088),0))</f>
        <v>381.01479999999998</v>
      </c>
      <c r="S1088" cm="1">
        <f t="array" ref="S1088">INDEX(EnergyImpactLookups[AStdWBkW],MATCH(1,(EnergyImpactLookups[Statewide Offering ID]=$B1088)*(EnergyImpactLookups[BldgType]=$C1088)*(EnergyImpactLookups[BldgVint]=$D1088)*(EnergyImpactLookups[BldgLoc]=$E1088),0))</f>
        <v>0.24909999999999999</v>
      </c>
      <c r="T1088" cm="1">
        <f t="array" ref="T1088">INDEX(EnergyImpactLookups[AStdWBtherm],MATCH(1,(EnergyImpactLookups[Statewide Offering ID]=$B1088)*(EnergyImpactLookups[BldgType]=$C1088)*(EnergyImpactLookups[BldgVint]=$D1088)*(EnergyImpactLookups[BldgLoc]=$E1088),0))</f>
        <v>0</v>
      </c>
      <c r="AA1088" t="s">
        <v>151</v>
      </c>
      <c r="AB1088" t="s">
        <v>10</v>
      </c>
      <c r="AC1088" t="b">
        <v>0</v>
      </c>
    </row>
    <row r="1089" spans="1:29" x14ac:dyDescent="0.3">
      <c r="A1089" t="s">
        <v>95</v>
      </c>
      <c r="B1089" t="s">
        <v>160</v>
      </c>
      <c r="C1089" t="s">
        <v>130</v>
      </c>
      <c r="D1089" t="s">
        <v>753</v>
      </c>
      <c r="E1089" t="s">
        <v>118</v>
      </c>
      <c r="F1089" t="s">
        <v>129</v>
      </c>
      <c r="G1089" t="s">
        <v>231</v>
      </c>
      <c r="H1089" t="s">
        <v>232</v>
      </c>
      <c r="I1089" t="s">
        <v>65</v>
      </c>
      <c r="J1089" s="1">
        <v>44172</v>
      </c>
      <c r="K1089" t="s">
        <v>100</v>
      </c>
      <c r="L1089">
        <v>1</v>
      </c>
      <c r="O1089" t="str" cm="1">
        <f t="array" ref="O1089">INDEX(EnergyImpactLookups[APreWBkWh-EAD_style],MATCH(1,(EnergyImpactLookups[Statewide Offering ID]=$B1089)*(EnergyImpactLookups[BldgType]=$C1089)*(EnergyImpactLookups[BldgVint]=$D1089)*(EnergyImpactLookups[BldgLoc]=$E1089),0))</f>
        <v/>
      </c>
      <c r="P1089" t="str" cm="1">
        <f t="array" ref="P1089">INDEX(EnergyImpactLookups[APreWBkW-EAD_style],MATCH(1,(EnergyImpactLookups[Statewide Offering ID]=$B1089)*(EnergyImpactLookups[BldgType]=$C1089)*(EnergyImpactLookups[BldgVint]=$D1089)*(EnergyImpactLookups[BldgLoc]=$E1089),0))</f>
        <v/>
      </c>
      <c r="Q1089" cm="1">
        <f t="array" ref="Q1089">INDEX(EnergyImpactLookups[APreWBtherm],MATCH(1,(EnergyImpactLookups[Statewide Offering ID]=$B1089)*(EnergyImpactLookups[BldgType]=$C1089)*(EnergyImpactLookups[BldgVint]=$D1089)*(EnergyImpactLookups[BldgLoc]=$E1089),0))</f>
        <v>0</v>
      </c>
      <c r="R1089" cm="1">
        <f t="array" ref="R1089">INDEX(EnergyImpactLookups[AStdWBkWh],MATCH(1,(EnergyImpactLookups[Statewide Offering ID]=$B1089)*(EnergyImpactLookups[BldgType]=$C1089)*(EnergyImpactLookups[BldgVint]=$D1089)*(EnergyImpactLookups[BldgLoc]=$E1089),0))</f>
        <v>541.93179999999995</v>
      </c>
      <c r="S1089" cm="1">
        <f t="array" ref="S1089">INDEX(EnergyImpactLookups[AStdWBkW],MATCH(1,(EnergyImpactLookups[Statewide Offering ID]=$B1089)*(EnergyImpactLookups[BldgType]=$C1089)*(EnergyImpactLookups[BldgVint]=$D1089)*(EnergyImpactLookups[BldgLoc]=$E1089),0))</f>
        <v>0.2858</v>
      </c>
      <c r="T1089" cm="1">
        <f t="array" ref="T1089">INDEX(EnergyImpactLookups[AStdWBtherm],MATCH(1,(EnergyImpactLookups[Statewide Offering ID]=$B1089)*(EnergyImpactLookups[BldgType]=$C1089)*(EnergyImpactLookups[BldgVint]=$D1089)*(EnergyImpactLookups[BldgLoc]=$E1089),0))</f>
        <v>0</v>
      </c>
      <c r="AA1089" t="s">
        <v>151</v>
      </c>
      <c r="AB1089" t="s">
        <v>10</v>
      </c>
      <c r="AC1089" t="b">
        <v>0</v>
      </c>
    </row>
    <row r="1090" spans="1:29" x14ac:dyDescent="0.3">
      <c r="A1090" t="s">
        <v>95</v>
      </c>
      <c r="B1090" t="s">
        <v>160</v>
      </c>
      <c r="C1090" t="s">
        <v>130</v>
      </c>
      <c r="D1090" t="s">
        <v>753</v>
      </c>
      <c r="E1090" t="s">
        <v>119</v>
      </c>
      <c r="F1090" t="s">
        <v>129</v>
      </c>
      <c r="G1090" t="s">
        <v>231</v>
      </c>
      <c r="H1090" t="s">
        <v>232</v>
      </c>
      <c r="I1090" t="s">
        <v>65</v>
      </c>
      <c r="J1090" s="1">
        <v>44172</v>
      </c>
      <c r="K1090" t="s">
        <v>100</v>
      </c>
      <c r="L1090">
        <v>1</v>
      </c>
      <c r="O1090" t="str" cm="1">
        <f t="array" ref="O1090">INDEX(EnergyImpactLookups[APreWBkWh-EAD_style],MATCH(1,(EnergyImpactLookups[Statewide Offering ID]=$B1090)*(EnergyImpactLookups[BldgType]=$C1090)*(EnergyImpactLookups[BldgVint]=$D1090)*(EnergyImpactLookups[BldgLoc]=$E1090),0))</f>
        <v/>
      </c>
      <c r="P1090" t="str" cm="1">
        <f t="array" ref="P1090">INDEX(EnergyImpactLookups[APreWBkW-EAD_style],MATCH(1,(EnergyImpactLookups[Statewide Offering ID]=$B1090)*(EnergyImpactLookups[BldgType]=$C1090)*(EnergyImpactLookups[BldgVint]=$D1090)*(EnergyImpactLookups[BldgLoc]=$E1090),0))</f>
        <v/>
      </c>
      <c r="Q1090" cm="1">
        <f t="array" ref="Q1090">INDEX(EnergyImpactLookups[APreWBtherm],MATCH(1,(EnergyImpactLookups[Statewide Offering ID]=$B1090)*(EnergyImpactLookups[BldgType]=$C1090)*(EnergyImpactLookups[BldgVint]=$D1090)*(EnergyImpactLookups[BldgLoc]=$E1090),0))</f>
        <v>0</v>
      </c>
      <c r="R1090" cm="1">
        <f t="array" ref="R1090">INDEX(EnergyImpactLookups[AStdWBkWh],MATCH(1,(EnergyImpactLookups[Statewide Offering ID]=$B1090)*(EnergyImpactLookups[BldgType]=$C1090)*(EnergyImpactLookups[BldgVint]=$D1090)*(EnergyImpactLookups[BldgLoc]=$E1090),0))</f>
        <v>180.5847</v>
      </c>
      <c r="S1090" cm="1">
        <f t="array" ref="S1090">INDEX(EnergyImpactLookups[AStdWBkW],MATCH(1,(EnergyImpactLookups[Statewide Offering ID]=$B1090)*(EnergyImpactLookups[BldgType]=$C1090)*(EnergyImpactLookups[BldgVint]=$D1090)*(EnergyImpactLookups[BldgLoc]=$E1090),0))</f>
        <v>0.1421</v>
      </c>
      <c r="T1090" cm="1">
        <f t="array" ref="T1090">INDEX(EnergyImpactLookups[AStdWBtherm],MATCH(1,(EnergyImpactLookups[Statewide Offering ID]=$B1090)*(EnergyImpactLookups[BldgType]=$C1090)*(EnergyImpactLookups[BldgVint]=$D1090)*(EnergyImpactLookups[BldgLoc]=$E1090),0))</f>
        <v>0</v>
      </c>
      <c r="AA1090" t="s">
        <v>151</v>
      </c>
      <c r="AB1090" t="s">
        <v>10</v>
      </c>
      <c r="AC1090" t="b">
        <v>0</v>
      </c>
    </row>
    <row r="1091" spans="1:29" x14ac:dyDescent="0.3">
      <c r="A1091" t="s">
        <v>95</v>
      </c>
      <c r="B1091" t="s">
        <v>160</v>
      </c>
      <c r="C1091" t="s">
        <v>131</v>
      </c>
      <c r="D1091" t="s">
        <v>753</v>
      </c>
      <c r="E1091" t="s">
        <v>99</v>
      </c>
      <c r="F1091" t="s">
        <v>129</v>
      </c>
      <c r="G1091" t="s">
        <v>231</v>
      </c>
      <c r="H1091" t="s">
        <v>232</v>
      </c>
      <c r="I1091" t="s">
        <v>65</v>
      </c>
      <c r="J1091" s="1">
        <v>44172</v>
      </c>
      <c r="K1091" t="s">
        <v>100</v>
      </c>
      <c r="L1091">
        <v>1</v>
      </c>
      <c r="O1091" t="str" cm="1">
        <f t="array" ref="O1091">INDEX(EnergyImpactLookups[APreWBkWh-EAD_style],MATCH(1,(EnergyImpactLookups[Statewide Offering ID]=$B1091)*(EnergyImpactLookups[BldgType]=$C1091)*(EnergyImpactLookups[BldgVint]=$D1091)*(EnergyImpactLookups[BldgLoc]=$E1091),0))</f>
        <v/>
      </c>
      <c r="P1091" t="str" cm="1">
        <f t="array" ref="P1091">INDEX(EnergyImpactLookups[APreWBkW-EAD_style],MATCH(1,(EnergyImpactLookups[Statewide Offering ID]=$B1091)*(EnergyImpactLookups[BldgType]=$C1091)*(EnergyImpactLookups[BldgVint]=$D1091)*(EnergyImpactLookups[BldgLoc]=$E1091),0))</f>
        <v/>
      </c>
      <c r="Q1091" cm="1">
        <f t="array" ref="Q1091">INDEX(EnergyImpactLookups[APreWBtherm],MATCH(1,(EnergyImpactLookups[Statewide Offering ID]=$B1091)*(EnergyImpactLookups[BldgType]=$C1091)*(EnergyImpactLookups[BldgVint]=$D1091)*(EnergyImpactLookups[BldgLoc]=$E1091),0))</f>
        <v>0</v>
      </c>
      <c r="R1091" cm="1">
        <f t="array" ref="R1091">INDEX(EnergyImpactLookups[AStdWBkWh],MATCH(1,(EnergyImpactLookups[Statewide Offering ID]=$B1091)*(EnergyImpactLookups[BldgType]=$C1091)*(EnergyImpactLookups[BldgVint]=$D1091)*(EnergyImpactLookups[BldgLoc]=$E1091),0))</f>
        <v>13.8026</v>
      </c>
      <c r="S1091" cm="1">
        <f t="array" ref="S1091">INDEX(EnergyImpactLookups[AStdWBkW],MATCH(1,(EnergyImpactLookups[Statewide Offering ID]=$B1091)*(EnergyImpactLookups[BldgType]=$C1091)*(EnergyImpactLookups[BldgVint]=$D1091)*(EnergyImpactLookups[BldgLoc]=$E1091),0))</f>
        <v>0</v>
      </c>
      <c r="T1091" cm="1">
        <f t="array" ref="T1091">INDEX(EnergyImpactLookups[AStdWBtherm],MATCH(1,(EnergyImpactLookups[Statewide Offering ID]=$B1091)*(EnergyImpactLookups[BldgType]=$C1091)*(EnergyImpactLookups[BldgVint]=$D1091)*(EnergyImpactLookups[BldgLoc]=$E1091),0))</f>
        <v>0</v>
      </c>
      <c r="AA1091" t="s">
        <v>151</v>
      </c>
      <c r="AB1091" t="s">
        <v>10</v>
      </c>
      <c r="AC1091" t="b">
        <v>0</v>
      </c>
    </row>
    <row r="1092" spans="1:29" x14ac:dyDescent="0.3">
      <c r="A1092" t="s">
        <v>95</v>
      </c>
      <c r="B1092" t="s">
        <v>160</v>
      </c>
      <c r="C1092" t="s">
        <v>131</v>
      </c>
      <c r="D1092" t="s">
        <v>753</v>
      </c>
      <c r="E1092" t="s">
        <v>103</v>
      </c>
      <c r="F1092" t="s">
        <v>129</v>
      </c>
      <c r="G1092" t="s">
        <v>231</v>
      </c>
      <c r="H1092" t="s">
        <v>232</v>
      </c>
      <c r="I1092" t="s">
        <v>65</v>
      </c>
      <c r="J1092" s="1">
        <v>44172</v>
      </c>
      <c r="K1092" t="s">
        <v>100</v>
      </c>
      <c r="L1092">
        <v>1</v>
      </c>
      <c r="O1092" t="str" cm="1">
        <f t="array" ref="O1092">INDEX(EnergyImpactLookups[APreWBkWh-EAD_style],MATCH(1,(EnergyImpactLookups[Statewide Offering ID]=$B1092)*(EnergyImpactLookups[BldgType]=$C1092)*(EnergyImpactLookups[BldgVint]=$D1092)*(EnergyImpactLookups[BldgLoc]=$E1092),0))</f>
        <v/>
      </c>
      <c r="P1092" t="str" cm="1">
        <f t="array" ref="P1092">INDEX(EnergyImpactLookups[APreWBkW-EAD_style],MATCH(1,(EnergyImpactLookups[Statewide Offering ID]=$B1092)*(EnergyImpactLookups[BldgType]=$C1092)*(EnergyImpactLookups[BldgVint]=$D1092)*(EnergyImpactLookups[BldgLoc]=$E1092),0))</f>
        <v/>
      </c>
      <c r="Q1092" cm="1">
        <f t="array" ref="Q1092">INDEX(EnergyImpactLookups[APreWBtherm],MATCH(1,(EnergyImpactLookups[Statewide Offering ID]=$B1092)*(EnergyImpactLookups[BldgType]=$C1092)*(EnergyImpactLookups[BldgVint]=$D1092)*(EnergyImpactLookups[BldgLoc]=$E1092),0))</f>
        <v>0</v>
      </c>
      <c r="R1092" cm="1">
        <f t="array" ref="R1092">INDEX(EnergyImpactLookups[AStdWBkWh],MATCH(1,(EnergyImpactLookups[Statewide Offering ID]=$B1092)*(EnergyImpactLookups[BldgType]=$C1092)*(EnergyImpactLookups[BldgVint]=$D1092)*(EnergyImpactLookups[BldgLoc]=$E1092),0))</f>
        <v>54.0124</v>
      </c>
      <c r="S1092" cm="1">
        <f t="array" ref="S1092">INDEX(EnergyImpactLookups[AStdWBkW],MATCH(1,(EnergyImpactLookups[Statewide Offering ID]=$B1092)*(EnergyImpactLookups[BldgType]=$C1092)*(EnergyImpactLookups[BldgVint]=$D1092)*(EnergyImpactLookups[BldgLoc]=$E1092),0))</f>
        <v>0.1217</v>
      </c>
      <c r="T1092" cm="1">
        <f t="array" ref="T1092">INDEX(EnergyImpactLookups[AStdWBtherm],MATCH(1,(EnergyImpactLookups[Statewide Offering ID]=$B1092)*(EnergyImpactLookups[BldgType]=$C1092)*(EnergyImpactLookups[BldgVint]=$D1092)*(EnergyImpactLookups[BldgLoc]=$E1092),0))</f>
        <v>0</v>
      </c>
      <c r="AA1092" t="s">
        <v>151</v>
      </c>
      <c r="AB1092" t="s">
        <v>10</v>
      </c>
      <c r="AC1092" t="b">
        <v>0</v>
      </c>
    </row>
    <row r="1093" spans="1:29" x14ac:dyDescent="0.3">
      <c r="A1093" t="s">
        <v>95</v>
      </c>
      <c r="B1093" t="s">
        <v>160</v>
      </c>
      <c r="C1093" t="s">
        <v>131</v>
      </c>
      <c r="D1093" t="s">
        <v>753</v>
      </c>
      <c r="E1093" t="s">
        <v>104</v>
      </c>
      <c r="F1093" t="s">
        <v>129</v>
      </c>
      <c r="G1093" t="s">
        <v>231</v>
      </c>
      <c r="H1093" t="s">
        <v>232</v>
      </c>
      <c r="I1093" t="s">
        <v>65</v>
      </c>
      <c r="J1093" s="1">
        <v>44172</v>
      </c>
      <c r="K1093" t="s">
        <v>100</v>
      </c>
      <c r="L1093">
        <v>1</v>
      </c>
      <c r="O1093" t="str" cm="1">
        <f t="array" ref="O1093">INDEX(EnergyImpactLookups[APreWBkWh-EAD_style],MATCH(1,(EnergyImpactLookups[Statewide Offering ID]=$B1093)*(EnergyImpactLookups[BldgType]=$C1093)*(EnergyImpactLookups[BldgVint]=$D1093)*(EnergyImpactLookups[BldgLoc]=$E1093),0))</f>
        <v/>
      </c>
      <c r="P1093" t="str" cm="1">
        <f t="array" ref="P1093">INDEX(EnergyImpactLookups[APreWBkW-EAD_style],MATCH(1,(EnergyImpactLookups[Statewide Offering ID]=$B1093)*(EnergyImpactLookups[BldgType]=$C1093)*(EnergyImpactLookups[BldgVint]=$D1093)*(EnergyImpactLookups[BldgLoc]=$E1093),0))</f>
        <v/>
      </c>
      <c r="Q1093" cm="1">
        <f t="array" ref="Q1093">INDEX(EnergyImpactLookups[APreWBtherm],MATCH(1,(EnergyImpactLookups[Statewide Offering ID]=$B1093)*(EnergyImpactLookups[BldgType]=$C1093)*(EnergyImpactLookups[BldgVint]=$D1093)*(EnergyImpactLookups[BldgLoc]=$E1093),0))</f>
        <v>0</v>
      </c>
      <c r="R1093" cm="1">
        <f t="array" ref="R1093">INDEX(EnergyImpactLookups[AStdWBkWh],MATCH(1,(EnergyImpactLookups[Statewide Offering ID]=$B1093)*(EnergyImpactLookups[BldgType]=$C1093)*(EnergyImpactLookups[BldgVint]=$D1093)*(EnergyImpactLookups[BldgLoc]=$E1093),0))</f>
        <v>22.0136</v>
      </c>
      <c r="S1093" cm="1">
        <f t="array" ref="S1093">INDEX(EnergyImpactLookups[AStdWBkW],MATCH(1,(EnergyImpactLookups[Statewide Offering ID]=$B1093)*(EnergyImpactLookups[BldgType]=$C1093)*(EnergyImpactLookups[BldgVint]=$D1093)*(EnergyImpactLookups[BldgLoc]=$E1093),0))</f>
        <v>8.7999999999999995E-2</v>
      </c>
      <c r="T1093" cm="1">
        <f t="array" ref="T1093">INDEX(EnergyImpactLookups[AStdWBtherm],MATCH(1,(EnergyImpactLookups[Statewide Offering ID]=$B1093)*(EnergyImpactLookups[BldgType]=$C1093)*(EnergyImpactLookups[BldgVint]=$D1093)*(EnergyImpactLookups[BldgLoc]=$E1093),0))</f>
        <v>0</v>
      </c>
      <c r="AA1093" t="s">
        <v>151</v>
      </c>
      <c r="AB1093" t="s">
        <v>10</v>
      </c>
      <c r="AC1093" t="b">
        <v>0</v>
      </c>
    </row>
    <row r="1094" spans="1:29" x14ac:dyDescent="0.3">
      <c r="A1094" t="s">
        <v>95</v>
      </c>
      <c r="B1094" t="s">
        <v>160</v>
      </c>
      <c r="C1094" t="s">
        <v>131</v>
      </c>
      <c r="D1094" t="s">
        <v>753</v>
      </c>
      <c r="E1094" t="s">
        <v>105</v>
      </c>
      <c r="F1094" t="s">
        <v>129</v>
      </c>
      <c r="G1094" t="s">
        <v>231</v>
      </c>
      <c r="H1094" t="s">
        <v>232</v>
      </c>
      <c r="I1094" t="s">
        <v>65</v>
      </c>
      <c r="J1094" s="1">
        <v>44172</v>
      </c>
      <c r="K1094" t="s">
        <v>100</v>
      </c>
      <c r="L1094">
        <v>1</v>
      </c>
      <c r="O1094" t="str" cm="1">
        <f t="array" ref="O1094">INDEX(EnergyImpactLookups[APreWBkWh-EAD_style],MATCH(1,(EnergyImpactLookups[Statewide Offering ID]=$B1094)*(EnergyImpactLookups[BldgType]=$C1094)*(EnergyImpactLookups[BldgVint]=$D1094)*(EnergyImpactLookups[BldgLoc]=$E1094),0))</f>
        <v/>
      </c>
      <c r="P1094" t="str" cm="1">
        <f t="array" ref="P1094">INDEX(EnergyImpactLookups[APreWBkW-EAD_style],MATCH(1,(EnergyImpactLookups[Statewide Offering ID]=$B1094)*(EnergyImpactLookups[BldgType]=$C1094)*(EnergyImpactLookups[BldgVint]=$D1094)*(EnergyImpactLookups[BldgLoc]=$E1094),0))</f>
        <v/>
      </c>
      <c r="Q1094" cm="1">
        <f t="array" ref="Q1094">INDEX(EnergyImpactLookups[APreWBtherm],MATCH(1,(EnergyImpactLookups[Statewide Offering ID]=$B1094)*(EnergyImpactLookups[BldgType]=$C1094)*(EnergyImpactLookups[BldgVint]=$D1094)*(EnergyImpactLookups[BldgLoc]=$E1094),0))</f>
        <v>0</v>
      </c>
      <c r="R1094" cm="1">
        <f t="array" ref="R1094">INDEX(EnergyImpactLookups[AStdWBkWh],MATCH(1,(EnergyImpactLookups[Statewide Offering ID]=$B1094)*(EnergyImpactLookups[BldgType]=$C1094)*(EnergyImpactLookups[BldgVint]=$D1094)*(EnergyImpactLookups[BldgLoc]=$E1094),0))</f>
        <v>76.361199999999997</v>
      </c>
      <c r="S1094" cm="1">
        <f t="array" ref="S1094">INDEX(EnergyImpactLookups[AStdWBkW],MATCH(1,(EnergyImpactLookups[Statewide Offering ID]=$B1094)*(EnergyImpactLookups[BldgType]=$C1094)*(EnergyImpactLookups[BldgVint]=$D1094)*(EnergyImpactLookups[BldgLoc]=$E1094),0))</f>
        <v>0.1308</v>
      </c>
      <c r="T1094" cm="1">
        <f t="array" ref="T1094">INDEX(EnergyImpactLookups[AStdWBtherm],MATCH(1,(EnergyImpactLookups[Statewide Offering ID]=$B1094)*(EnergyImpactLookups[BldgType]=$C1094)*(EnergyImpactLookups[BldgVint]=$D1094)*(EnergyImpactLookups[BldgLoc]=$E1094),0))</f>
        <v>0</v>
      </c>
      <c r="AA1094" t="s">
        <v>151</v>
      </c>
      <c r="AB1094" t="s">
        <v>10</v>
      </c>
      <c r="AC1094" t="b">
        <v>0</v>
      </c>
    </row>
    <row r="1095" spans="1:29" x14ac:dyDescent="0.3">
      <c r="A1095" t="s">
        <v>95</v>
      </c>
      <c r="B1095" t="s">
        <v>160</v>
      </c>
      <c r="C1095" t="s">
        <v>131</v>
      </c>
      <c r="D1095" t="s">
        <v>753</v>
      </c>
      <c r="E1095" t="s">
        <v>106</v>
      </c>
      <c r="F1095" t="s">
        <v>129</v>
      </c>
      <c r="G1095" t="s">
        <v>231</v>
      </c>
      <c r="H1095" t="s">
        <v>232</v>
      </c>
      <c r="I1095" t="s">
        <v>65</v>
      </c>
      <c r="J1095" s="1">
        <v>44172</v>
      </c>
      <c r="K1095" t="s">
        <v>100</v>
      </c>
      <c r="L1095">
        <v>1</v>
      </c>
      <c r="O1095" t="str" cm="1">
        <f t="array" ref="O1095">INDEX(EnergyImpactLookups[APreWBkWh-EAD_style],MATCH(1,(EnergyImpactLookups[Statewide Offering ID]=$B1095)*(EnergyImpactLookups[BldgType]=$C1095)*(EnergyImpactLookups[BldgVint]=$D1095)*(EnergyImpactLookups[BldgLoc]=$E1095),0))</f>
        <v/>
      </c>
      <c r="P1095" t="str" cm="1">
        <f t="array" ref="P1095">INDEX(EnergyImpactLookups[APreWBkW-EAD_style],MATCH(1,(EnergyImpactLookups[Statewide Offering ID]=$B1095)*(EnergyImpactLookups[BldgType]=$C1095)*(EnergyImpactLookups[BldgVint]=$D1095)*(EnergyImpactLookups[BldgLoc]=$E1095),0))</f>
        <v/>
      </c>
      <c r="Q1095" cm="1">
        <f t="array" ref="Q1095">INDEX(EnergyImpactLookups[APreWBtherm],MATCH(1,(EnergyImpactLookups[Statewide Offering ID]=$B1095)*(EnergyImpactLookups[BldgType]=$C1095)*(EnergyImpactLookups[BldgVint]=$D1095)*(EnergyImpactLookups[BldgLoc]=$E1095),0))</f>
        <v>0</v>
      </c>
      <c r="R1095" cm="1">
        <f t="array" ref="R1095">INDEX(EnergyImpactLookups[AStdWBkWh],MATCH(1,(EnergyImpactLookups[Statewide Offering ID]=$B1095)*(EnergyImpactLookups[BldgType]=$C1095)*(EnergyImpactLookups[BldgVint]=$D1095)*(EnergyImpactLookups[BldgLoc]=$E1095),0))</f>
        <v>12.791600000000001</v>
      </c>
      <c r="S1095" cm="1">
        <f t="array" ref="S1095">INDEX(EnergyImpactLookups[AStdWBkW],MATCH(1,(EnergyImpactLookups[Statewide Offering ID]=$B1095)*(EnergyImpactLookups[BldgType]=$C1095)*(EnergyImpactLookups[BldgVint]=$D1095)*(EnergyImpactLookups[BldgLoc]=$E1095),0))</f>
        <v>4.3900000000000002E-2</v>
      </c>
      <c r="T1095" cm="1">
        <f t="array" ref="T1095">INDEX(EnergyImpactLookups[AStdWBtherm],MATCH(1,(EnergyImpactLookups[Statewide Offering ID]=$B1095)*(EnergyImpactLookups[BldgType]=$C1095)*(EnergyImpactLookups[BldgVint]=$D1095)*(EnergyImpactLookups[BldgLoc]=$E1095),0))</f>
        <v>0</v>
      </c>
      <c r="AA1095" t="s">
        <v>151</v>
      </c>
      <c r="AB1095" t="s">
        <v>10</v>
      </c>
      <c r="AC1095" t="b">
        <v>0</v>
      </c>
    </row>
    <row r="1096" spans="1:29" x14ac:dyDescent="0.3">
      <c r="A1096" t="s">
        <v>95</v>
      </c>
      <c r="B1096" t="s">
        <v>160</v>
      </c>
      <c r="C1096" t="s">
        <v>131</v>
      </c>
      <c r="D1096" t="s">
        <v>753</v>
      </c>
      <c r="E1096" t="s">
        <v>107</v>
      </c>
      <c r="F1096" t="s">
        <v>129</v>
      </c>
      <c r="G1096" t="s">
        <v>231</v>
      </c>
      <c r="H1096" t="s">
        <v>232</v>
      </c>
      <c r="I1096" t="s">
        <v>65</v>
      </c>
      <c r="J1096" s="1">
        <v>44172</v>
      </c>
      <c r="K1096" t="s">
        <v>100</v>
      </c>
      <c r="L1096">
        <v>1</v>
      </c>
      <c r="O1096" t="str" cm="1">
        <f t="array" ref="O1096">INDEX(EnergyImpactLookups[APreWBkWh-EAD_style],MATCH(1,(EnergyImpactLookups[Statewide Offering ID]=$B1096)*(EnergyImpactLookups[BldgType]=$C1096)*(EnergyImpactLookups[BldgVint]=$D1096)*(EnergyImpactLookups[BldgLoc]=$E1096),0))</f>
        <v/>
      </c>
      <c r="P1096" t="str" cm="1">
        <f t="array" ref="P1096">INDEX(EnergyImpactLookups[APreWBkW-EAD_style],MATCH(1,(EnergyImpactLookups[Statewide Offering ID]=$B1096)*(EnergyImpactLookups[BldgType]=$C1096)*(EnergyImpactLookups[BldgVint]=$D1096)*(EnergyImpactLookups[BldgLoc]=$E1096),0))</f>
        <v/>
      </c>
      <c r="Q1096" cm="1">
        <f t="array" ref="Q1096">INDEX(EnergyImpactLookups[APreWBtherm],MATCH(1,(EnergyImpactLookups[Statewide Offering ID]=$B1096)*(EnergyImpactLookups[BldgType]=$C1096)*(EnergyImpactLookups[BldgVint]=$D1096)*(EnergyImpactLookups[BldgLoc]=$E1096),0))</f>
        <v>0</v>
      </c>
      <c r="R1096" cm="1">
        <f t="array" ref="R1096">INDEX(EnergyImpactLookups[AStdWBkWh],MATCH(1,(EnergyImpactLookups[Statewide Offering ID]=$B1096)*(EnergyImpactLookups[BldgType]=$C1096)*(EnergyImpactLookups[BldgVint]=$D1096)*(EnergyImpactLookups[BldgLoc]=$E1096),0))</f>
        <v>46.747</v>
      </c>
      <c r="S1096" cm="1">
        <f t="array" ref="S1096">INDEX(EnergyImpactLookups[AStdWBkW],MATCH(1,(EnergyImpactLookups[Statewide Offering ID]=$B1096)*(EnergyImpactLookups[BldgType]=$C1096)*(EnergyImpactLookups[BldgVint]=$D1096)*(EnergyImpactLookups[BldgLoc]=$E1096),0))</f>
        <v>5.3900000000000003E-2</v>
      </c>
      <c r="T1096" cm="1">
        <f t="array" ref="T1096">INDEX(EnergyImpactLookups[AStdWBtherm],MATCH(1,(EnergyImpactLookups[Statewide Offering ID]=$B1096)*(EnergyImpactLookups[BldgType]=$C1096)*(EnergyImpactLookups[BldgVint]=$D1096)*(EnergyImpactLookups[BldgLoc]=$E1096),0))</f>
        <v>0</v>
      </c>
      <c r="AA1096" t="s">
        <v>151</v>
      </c>
      <c r="AB1096" t="s">
        <v>10</v>
      </c>
      <c r="AC1096" t="b">
        <v>0</v>
      </c>
    </row>
    <row r="1097" spans="1:29" x14ac:dyDescent="0.3">
      <c r="A1097" t="s">
        <v>95</v>
      </c>
      <c r="B1097" t="s">
        <v>160</v>
      </c>
      <c r="C1097" t="s">
        <v>131</v>
      </c>
      <c r="D1097" t="s">
        <v>753</v>
      </c>
      <c r="E1097" t="s">
        <v>109</v>
      </c>
      <c r="F1097" t="s">
        <v>129</v>
      </c>
      <c r="G1097" t="s">
        <v>231</v>
      </c>
      <c r="H1097" t="s">
        <v>232</v>
      </c>
      <c r="I1097" t="s">
        <v>65</v>
      </c>
      <c r="J1097" s="1">
        <v>44172</v>
      </c>
      <c r="K1097" t="s">
        <v>100</v>
      </c>
      <c r="L1097">
        <v>1</v>
      </c>
      <c r="O1097" t="str" cm="1">
        <f t="array" ref="O1097">INDEX(EnergyImpactLookups[APreWBkWh-EAD_style],MATCH(1,(EnergyImpactLookups[Statewide Offering ID]=$B1097)*(EnergyImpactLookups[BldgType]=$C1097)*(EnergyImpactLookups[BldgVint]=$D1097)*(EnergyImpactLookups[BldgLoc]=$E1097),0))</f>
        <v/>
      </c>
      <c r="P1097" t="str" cm="1">
        <f t="array" ref="P1097">INDEX(EnergyImpactLookups[APreWBkW-EAD_style],MATCH(1,(EnergyImpactLookups[Statewide Offering ID]=$B1097)*(EnergyImpactLookups[BldgType]=$C1097)*(EnergyImpactLookups[BldgVint]=$D1097)*(EnergyImpactLookups[BldgLoc]=$E1097),0))</f>
        <v/>
      </c>
      <c r="Q1097" cm="1">
        <f t="array" ref="Q1097">INDEX(EnergyImpactLookups[APreWBtherm],MATCH(1,(EnergyImpactLookups[Statewide Offering ID]=$B1097)*(EnergyImpactLookups[BldgType]=$C1097)*(EnergyImpactLookups[BldgVint]=$D1097)*(EnergyImpactLookups[BldgLoc]=$E1097),0))</f>
        <v>0</v>
      </c>
      <c r="R1097" cm="1">
        <f t="array" ref="R1097">INDEX(EnergyImpactLookups[AStdWBkWh],MATCH(1,(EnergyImpactLookups[Statewide Offering ID]=$B1097)*(EnergyImpactLookups[BldgType]=$C1097)*(EnergyImpactLookups[BldgVint]=$D1097)*(EnergyImpactLookups[BldgLoc]=$E1097),0))</f>
        <v>99.397199999999998</v>
      </c>
      <c r="S1097" cm="1">
        <f t="array" ref="S1097">INDEX(EnergyImpactLookups[AStdWBkW],MATCH(1,(EnergyImpactLookups[Statewide Offering ID]=$B1097)*(EnergyImpactLookups[BldgType]=$C1097)*(EnergyImpactLookups[BldgVint]=$D1097)*(EnergyImpactLookups[BldgLoc]=$E1097),0))</f>
        <v>8.9800000000000005E-2</v>
      </c>
      <c r="T1097" cm="1">
        <f t="array" ref="T1097">INDEX(EnergyImpactLookups[AStdWBtherm],MATCH(1,(EnergyImpactLookups[Statewide Offering ID]=$B1097)*(EnergyImpactLookups[BldgType]=$C1097)*(EnergyImpactLookups[BldgVint]=$D1097)*(EnergyImpactLookups[BldgLoc]=$E1097),0))</f>
        <v>0</v>
      </c>
      <c r="AA1097" t="s">
        <v>151</v>
      </c>
      <c r="AB1097" t="s">
        <v>10</v>
      </c>
      <c r="AC1097" t="b">
        <v>0</v>
      </c>
    </row>
    <row r="1098" spans="1:29" x14ac:dyDescent="0.3">
      <c r="A1098" t="s">
        <v>95</v>
      </c>
      <c r="B1098" t="s">
        <v>160</v>
      </c>
      <c r="C1098" t="s">
        <v>131</v>
      </c>
      <c r="D1098" t="s">
        <v>753</v>
      </c>
      <c r="E1098" t="s">
        <v>111</v>
      </c>
      <c r="F1098" t="s">
        <v>129</v>
      </c>
      <c r="G1098" t="s">
        <v>231</v>
      </c>
      <c r="H1098" t="s">
        <v>232</v>
      </c>
      <c r="I1098" t="s">
        <v>65</v>
      </c>
      <c r="J1098" s="1">
        <v>44172</v>
      </c>
      <c r="K1098" t="s">
        <v>100</v>
      </c>
      <c r="L1098">
        <v>1</v>
      </c>
      <c r="O1098" t="str" cm="1">
        <f t="array" ref="O1098">INDEX(EnergyImpactLookups[APreWBkWh-EAD_style],MATCH(1,(EnergyImpactLookups[Statewide Offering ID]=$B1098)*(EnergyImpactLookups[BldgType]=$C1098)*(EnergyImpactLookups[BldgVint]=$D1098)*(EnergyImpactLookups[BldgLoc]=$E1098),0))</f>
        <v/>
      </c>
      <c r="P1098" t="str" cm="1">
        <f t="array" ref="P1098">INDEX(EnergyImpactLookups[APreWBkW-EAD_style],MATCH(1,(EnergyImpactLookups[Statewide Offering ID]=$B1098)*(EnergyImpactLookups[BldgType]=$C1098)*(EnergyImpactLookups[BldgVint]=$D1098)*(EnergyImpactLookups[BldgLoc]=$E1098),0))</f>
        <v/>
      </c>
      <c r="Q1098" cm="1">
        <f t="array" ref="Q1098">INDEX(EnergyImpactLookups[APreWBtherm],MATCH(1,(EnergyImpactLookups[Statewide Offering ID]=$B1098)*(EnergyImpactLookups[BldgType]=$C1098)*(EnergyImpactLookups[BldgVint]=$D1098)*(EnergyImpactLookups[BldgLoc]=$E1098),0))</f>
        <v>0</v>
      </c>
      <c r="R1098" cm="1">
        <f t="array" ref="R1098">INDEX(EnergyImpactLookups[AStdWBkWh],MATCH(1,(EnergyImpactLookups[Statewide Offering ID]=$B1098)*(EnergyImpactLookups[BldgType]=$C1098)*(EnergyImpactLookups[BldgVint]=$D1098)*(EnergyImpactLookups[BldgLoc]=$E1098),0))</f>
        <v>110.33669999999999</v>
      </c>
      <c r="S1098" cm="1">
        <f t="array" ref="S1098">INDEX(EnergyImpactLookups[AStdWBkW],MATCH(1,(EnergyImpactLookups[Statewide Offering ID]=$B1098)*(EnergyImpactLookups[BldgType]=$C1098)*(EnergyImpactLookups[BldgVint]=$D1098)*(EnergyImpactLookups[BldgLoc]=$E1098),0))</f>
        <v>0.1139</v>
      </c>
      <c r="T1098" cm="1">
        <f t="array" ref="T1098">INDEX(EnergyImpactLookups[AStdWBtherm],MATCH(1,(EnergyImpactLookups[Statewide Offering ID]=$B1098)*(EnergyImpactLookups[BldgType]=$C1098)*(EnergyImpactLookups[BldgVint]=$D1098)*(EnergyImpactLookups[BldgLoc]=$E1098),0))</f>
        <v>0</v>
      </c>
      <c r="AA1098" t="s">
        <v>151</v>
      </c>
      <c r="AB1098" t="s">
        <v>10</v>
      </c>
      <c r="AC1098" t="b">
        <v>0</v>
      </c>
    </row>
    <row r="1099" spans="1:29" x14ac:dyDescent="0.3">
      <c r="A1099" t="s">
        <v>95</v>
      </c>
      <c r="B1099" t="s">
        <v>160</v>
      </c>
      <c r="C1099" t="s">
        <v>131</v>
      </c>
      <c r="D1099" t="s">
        <v>753</v>
      </c>
      <c r="E1099" t="s">
        <v>112</v>
      </c>
      <c r="F1099" t="s">
        <v>129</v>
      </c>
      <c r="G1099" t="s">
        <v>231</v>
      </c>
      <c r="H1099" t="s">
        <v>232</v>
      </c>
      <c r="I1099" t="s">
        <v>65</v>
      </c>
      <c r="J1099" s="1">
        <v>44172</v>
      </c>
      <c r="K1099" t="s">
        <v>100</v>
      </c>
      <c r="L1099">
        <v>1</v>
      </c>
      <c r="O1099" t="str" cm="1">
        <f t="array" ref="O1099">INDEX(EnergyImpactLookups[APreWBkWh-EAD_style],MATCH(1,(EnergyImpactLookups[Statewide Offering ID]=$B1099)*(EnergyImpactLookups[BldgType]=$C1099)*(EnergyImpactLookups[BldgVint]=$D1099)*(EnergyImpactLookups[BldgLoc]=$E1099),0))</f>
        <v/>
      </c>
      <c r="P1099" t="str" cm="1">
        <f t="array" ref="P1099">INDEX(EnergyImpactLookups[APreWBkW-EAD_style],MATCH(1,(EnergyImpactLookups[Statewide Offering ID]=$B1099)*(EnergyImpactLookups[BldgType]=$C1099)*(EnergyImpactLookups[BldgVint]=$D1099)*(EnergyImpactLookups[BldgLoc]=$E1099),0))</f>
        <v/>
      </c>
      <c r="Q1099" cm="1">
        <f t="array" ref="Q1099">INDEX(EnergyImpactLookups[APreWBtherm],MATCH(1,(EnergyImpactLookups[Statewide Offering ID]=$B1099)*(EnergyImpactLookups[BldgType]=$C1099)*(EnergyImpactLookups[BldgVint]=$D1099)*(EnergyImpactLookups[BldgLoc]=$E1099),0))</f>
        <v>0</v>
      </c>
      <c r="R1099" cm="1">
        <f t="array" ref="R1099">INDEX(EnergyImpactLookups[AStdWBkWh],MATCH(1,(EnergyImpactLookups[Statewide Offering ID]=$B1099)*(EnergyImpactLookups[BldgType]=$C1099)*(EnergyImpactLookups[BldgVint]=$D1099)*(EnergyImpactLookups[BldgLoc]=$E1099),0))</f>
        <v>78.323999999999998</v>
      </c>
      <c r="S1099" cm="1">
        <f t="array" ref="S1099">INDEX(EnergyImpactLookups[AStdWBkW],MATCH(1,(EnergyImpactLookups[Statewide Offering ID]=$B1099)*(EnergyImpactLookups[BldgType]=$C1099)*(EnergyImpactLookups[BldgVint]=$D1099)*(EnergyImpactLookups[BldgLoc]=$E1099),0))</f>
        <v>0.12659999999999999</v>
      </c>
      <c r="T1099" cm="1">
        <f t="array" ref="T1099">INDEX(EnergyImpactLookups[AStdWBtherm],MATCH(1,(EnergyImpactLookups[Statewide Offering ID]=$B1099)*(EnergyImpactLookups[BldgType]=$C1099)*(EnergyImpactLookups[BldgVint]=$D1099)*(EnergyImpactLookups[BldgLoc]=$E1099),0))</f>
        <v>0</v>
      </c>
      <c r="AA1099" t="s">
        <v>151</v>
      </c>
      <c r="AB1099" t="s">
        <v>10</v>
      </c>
      <c r="AC1099" t="b">
        <v>0</v>
      </c>
    </row>
    <row r="1100" spans="1:29" x14ac:dyDescent="0.3">
      <c r="A1100" t="s">
        <v>95</v>
      </c>
      <c r="B1100" t="s">
        <v>160</v>
      </c>
      <c r="C1100" t="s">
        <v>131</v>
      </c>
      <c r="D1100" t="s">
        <v>753</v>
      </c>
      <c r="E1100" t="s">
        <v>113</v>
      </c>
      <c r="F1100" t="s">
        <v>129</v>
      </c>
      <c r="G1100" t="s">
        <v>231</v>
      </c>
      <c r="H1100" t="s">
        <v>232</v>
      </c>
      <c r="I1100" t="s">
        <v>65</v>
      </c>
      <c r="J1100" s="1">
        <v>44172</v>
      </c>
      <c r="K1100" t="s">
        <v>100</v>
      </c>
      <c r="L1100">
        <v>1</v>
      </c>
      <c r="O1100" t="str" cm="1">
        <f t="array" ref="O1100">INDEX(EnergyImpactLookups[APreWBkWh-EAD_style],MATCH(1,(EnergyImpactLookups[Statewide Offering ID]=$B1100)*(EnergyImpactLookups[BldgType]=$C1100)*(EnergyImpactLookups[BldgVint]=$D1100)*(EnergyImpactLookups[BldgLoc]=$E1100),0))</f>
        <v/>
      </c>
      <c r="P1100" t="str" cm="1">
        <f t="array" ref="P1100">INDEX(EnergyImpactLookups[APreWBkW-EAD_style],MATCH(1,(EnergyImpactLookups[Statewide Offering ID]=$B1100)*(EnergyImpactLookups[BldgType]=$C1100)*(EnergyImpactLookups[BldgVint]=$D1100)*(EnergyImpactLookups[BldgLoc]=$E1100),0))</f>
        <v/>
      </c>
      <c r="Q1100" cm="1">
        <f t="array" ref="Q1100">INDEX(EnergyImpactLookups[APreWBtherm],MATCH(1,(EnergyImpactLookups[Statewide Offering ID]=$B1100)*(EnergyImpactLookups[BldgType]=$C1100)*(EnergyImpactLookups[BldgVint]=$D1100)*(EnergyImpactLookups[BldgLoc]=$E1100),0))</f>
        <v>0</v>
      </c>
      <c r="R1100" cm="1">
        <f t="array" ref="R1100">INDEX(EnergyImpactLookups[AStdWBkWh],MATCH(1,(EnergyImpactLookups[Statewide Offering ID]=$B1100)*(EnergyImpactLookups[BldgType]=$C1100)*(EnergyImpactLookups[BldgVint]=$D1100)*(EnergyImpactLookups[BldgLoc]=$E1100),0))</f>
        <v>139.41890000000001</v>
      </c>
      <c r="S1100" cm="1">
        <f t="array" ref="S1100">INDEX(EnergyImpactLookups[AStdWBkW],MATCH(1,(EnergyImpactLookups[Statewide Offering ID]=$B1100)*(EnergyImpactLookups[BldgType]=$C1100)*(EnergyImpactLookups[BldgVint]=$D1100)*(EnergyImpactLookups[BldgLoc]=$E1100),0))</f>
        <v>0.1447</v>
      </c>
      <c r="T1100" cm="1">
        <f t="array" ref="T1100">INDEX(EnergyImpactLookups[AStdWBtherm],MATCH(1,(EnergyImpactLookups[Statewide Offering ID]=$B1100)*(EnergyImpactLookups[BldgType]=$C1100)*(EnergyImpactLookups[BldgVint]=$D1100)*(EnergyImpactLookups[BldgLoc]=$E1100),0))</f>
        <v>0</v>
      </c>
      <c r="AA1100" t="s">
        <v>151</v>
      </c>
      <c r="AB1100" t="s">
        <v>10</v>
      </c>
      <c r="AC1100" t="b">
        <v>0</v>
      </c>
    </row>
    <row r="1101" spans="1:29" x14ac:dyDescent="0.3">
      <c r="A1101" t="s">
        <v>95</v>
      </c>
      <c r="B1101" t="s">
        <v>160</v>
      </c>
      <c r="C1101" t="s">
        <v>131</v>
      </c>
      <c r="D1101" t="s">
        <v>753</v>
      </c>
      <c r="E1101" t="s">
        <v>114</v>
      </c>
      <c r="F1101" t="s">
        <v>129</v>
      </c>
      <c r="G1101" t="s">
        <v>231</v>
      </c>
      <c r="H1101" t="s">
        <v>232</v>
      </c>
      <c r="I1101" t="s">
        <v>65</v>
      </c>
      <c r="J1101" s="1">
        <v>44172</v>
      </c>
      <c r="K1101" t="s">
        <v>100</v>
      </c>
      <c r="L1101">
        <v>1</v>
      </c>
      <c r="O1101" t="str" cm="1">
        <f t="array" ref="O1101">INDEX(EnergyImpactLookups[APreWBkWh-EAD_style],MATCH(1,(EnergyImpactLookups[Statewide Offering ID]=$B1101)*(EnergyImpactLookups[BldgType]=$C1101)*(EnergyImpactLookups[BldgVint]=$D1101)*(EnergyImpactLookups[BldgLoc]=$E1101),0))</f>
        <v/>
      </c>
      <c r="P1101" t="str" cm="1">
        <f t="array" ref="P1101">INDEX(EnergyImpactLookups[APreWBkW-EAD_style],MATCH(1,(EnergyImpactLookups[Statewide Offering ID]=$B1101)*(EnergyImpactLookups[BldgType]=$C1101)*(EnergyImpactLookups[BldgVint]=$D1101)*(EnergyImpactLookups[BldgLoc]=$E1101),0))</f>
        <v/>
      </c>
      <c r="Q1101" cm="1">
        <f t="array" ref="Q1101">INDEX(EnergyImpactLookups[APreWBtherm],MATCH(1,(EnergyImpactLookups[Statewide Offering ID]=$B1101)*(EnergyImpactLookups[BldgType]=$C1101)*(EnergyImpactLookups[BldgVint]=$D1101)*(EnergyImpactLookups[BldgLoc]=$E1101),0))</f>
        <v>0</v>
      </c>
      <c r="R1101" cm="1">
        <f t="array" ref="R1101">INDEX(EnergyImpactLookups[AStdWBkWh],MATCH(1,(EnergyImpactLookups[Statewide Offering ID]=$B1101)*(EnergyImpactLookups[BldgType]=$C1101)*(EnergyImpactLookups[BldgVint]=$D1101)*(EnergyImpactLookups[BldgLoc]=$E1101),0))</f>
        <v>122.6923</v>
      </c>
      <c r="S1101" cm="1">
        <f t="array" ref="S1101">INDEX(EnergyImpactLookups[AStdWBkW],MATCH(1,(EnergyImpactLookups[Statewide Offering ID]=$B1101)*(EnergyImpactLookups[BldgType]=$C1101)*(EnergyImpactLookups[BldgVint]=$D1101)*(EnergyImpactLookups[BldgLoc]=$E1101),0))</f>
        <v>0.1862</v>
      </c>
      <c r="T1101" cm="1">
        <f t="array" ref="T1101">INDEX(EnergyImpactLookups[AStdWBtherm],MATCH(1,(EnergyImpactLookups[Statewide Offering ID]=$B1101)*(EnergyImpactLookups[BldgType]=$C1101)*(EnergyImpactLookups[BldgVint]=$D1101)*(EnergyImpactLookups[BldgLoc]=$E1101),0))</f>
        <v>0</v>
      </c>
      <c r="AA1101" t="s">
        <v>151</v>
      </c>
      <c r="AB1101" t="s">
        <v>10</v>
      </c>
      <c r="AC1101" t="b">
        <v>0</v>
      </c>
    </row>
    <row r="1102" spans="1:29" x14ac:dyDescent="0.3">
      <c r="A1102" t="s">
        <v>95</v>
      </c>
      <c r="B1102" t="s">
        <v>160</v>
      </c>
      <c r="C1102" t="s">
        <v>131</v>
      </c>
      <c r="D1102" t="s">
        <v>753</v>
      </c>
      <c r="E1102" t="s">
        <v>115</v>
      </c>
      <c r="F1102" t="s">
        <v>129</v>
      </c>
      <c r="G1102" t="s">
        <v>231</v>
      </c>
      <c r="H1102" t="s">
        <v>232</v>
      </c>
      <c r="I1102" t="s">
        <v>65</v>
      </c>
      <c r="J1102" s="1">
        <v>44172</v>
      </c>
      <c r="K1102" t="s">
        <v>100</v>
      </c>
      <c r="L1102">
        <v>1</v>
      </c>
      <c r="O1102" t="str" cm="1">
        <f t="array" ref="O1102">INDEX(EnergyImpactLookups[APreWBkWh-EAD_style],MATCH(1,(EnergyImpactLookups[Statewide Offering ID]=$B1102)*(EnergyImpactLookups[BldgType]=$C1102)*(EnergyImpactLookups[BldgVint]=$D1102)*(EnergyImpactLookups[BldgLoc]=$E1102),0))</f>
        <v/>
      </c>
      <c r="P1102" t="str" cm="1">
        <f t="array" ref="P1102">INDEX(EnergyImpactLookups[APreWBkW-EAD_style],MATCH(1,(EnergyImpactLookups[Statewide Offering ID]=$B1102)*(EnergyImpactLookups[BldgType]=$C1102)*(EnergyImpactLookups[BldgVint]=$D1102)*(EnergyImpactLookups[BldgLoc]=$E1102),0))</f>
        <v/>
      </c>
      <c r="Q1102" cm="1">
        <f t="array" ref="Q1102">INDEX(EnergyImpactLookups[APreWBtherm],MATCH(1,(EnergyImpactLookups[Statewide Offering ID]=$B1102)*(EnergyImpactLookups[BldgType]=$C1102)*(EnergyImpactLookups[BldgVint]=$D1102)*(EnergyImpactLookups[BldgLoc]=$E1102),0))</f>
        <v>0</v>
      </c>
      <c r="R1102" cm="1">
        <f t="array" ref="R1102">INDEX(EnergyImpactLookups[AStdWBkWh],MATCH(1,(EnergyImpactLookups[Statewide Offering ID]=$B1102)*(EnergyImpactLookups[BldgType]=$C1102)*(EnergyImpactLookups[BldgVint]=$D1102)*(EnergyImpactLookups[BldgLoc]=$E1102),0))</f>
        <v>67.369</v>
      </c>
      <c r="S1102" cm="1">
        <f t="array" ref="S1102">INDEX(EnergyImpactLookups[AStdWBkW],MATCH(1,(EnergyImpactLookups[Statewide Offering ID]=$B1102)*(EnergyImpactLookups[BldgType]=$C1102)*(EnergyImpactLookups[BldgVint]=$D1102)*(EnergyImpactLookups[BldgLoc]=$E1102),0))</f>
        <v>0.16089999999999999</v>
      </c>
      <c r="T1102" cm="1">
        <f t="array" ref="T1102">INDEX(EnergyImpactLookups[AStdWBtherm],MATCH(1,(EnergyImpactLookups[Statewide Offering ID]=$B1102)*(EnergyImpactLookups[BldgType]=$C1102)*(EnergyImpactLookups[BldgVint]=$D1102)*(EnergyImpactLookups[BldgLoc]=$E1102),0))</f>
        <v>0</v>
      </c>
      <c r="AA1102" t="s">
        <v>151</v>
      </c>
      <c r="AB1102" t="s">
        <v>10</v>
      </c>
      <c r="AC1102" t="b">
        <v>0</v>
      </c>
    </row>
    <row r="1103" spans="1:29" x14ac:dyDescent="0.3">
      <c r="A1103" t="s">
        <v>95</v>
      </c>
      <c r="B1103" t="s">
        <v>160</v>
      </c>
      <c r="C1103" t="s">
        <v>131</v>
      </c>
      <c r="D1103" t="s">
        <v>753</v>
      </c>
      <c r="E1103" t="s">
        <v>116</v>
      </c>
      <c r="F1103" t="s">
        <v>129</v>
      </c>
      <c r="G1103" t="s">
        <v>231</v>
      </c>
      <c r="H1103" t="s">
        <v>232</v>
      </c>
      <c r="I1103" t="s">
        <v>65</v>
      </c>
      <c r="J1103" s="1">
        <v>44172</v>
      </c>
      <c r="K1103" t="s">
        <v>100</v>
      </c>
      <c r="L1103">
        <v>1</v>
      </c>
      <c r="O1103" t="str" cm="1">
        <f t="array" ref="O1103">INDEX(EnergyImpactLookups[APreWBkWh-EAD_style],MATCH(1,(EnergyImpactLookups[Statewide Offering ID]=$B1103)*(EnergyImpactLookups[BldgType]=$C1103)*(EnergyImpactLookups[BldgVint]=$D1103)*(EnergyImpactLookups[BldgLoc]=$E1103),0))</f>
        <v/>
      </c>
      <c r="P1103" t="str" cm="1">
        <f t="array" ref="P1103">INDEX(EnergyImpactLookups[APreWBkW-EAD_style],MATCH(1,(EnergyImpactLookups[Statewide Offering ID]=$B1103)*(EnergyImpactLookups[BldgType]=$C1103)*(EnergyImpactLookups[BldgVint]=$D1103)*(EnergyImpactLookups[BldgLoc]=$E1103),0))</f>
        <v/>
      </c>
      <c r="Q1103" cm="1">
        <f t="array" ref="Q1103">INDEX(EnergyImpactLookups[APreWBtherm],MATCH(1,(EnergyImpactLookups[Statewide Offering ID]=$B1103)*(EnergyImpactLookups[BldgType]=$C1103)*(EnergyImpactLookups[BldgVint]=$D1103)*(EnergyImpactLookups[BldgLoc]=$E1103),0))</f>
        <v>0</v>
      </c>
      <c r="R1103" cm="1">
        <f t="array" ref="R1103">INDEX(EnergyImpactLookups[AStdWBkWh],MATCH(1,(EnergyImpactLookups[Statewide Offering ID]=$B1103)*(EnergyImpactLookups[BldgType]=$C1103)*(EnergyImpactLookups[BldgVint]=$D1103)*(EnergyImpactLookups[BldgLoc]=$E1103),0))</f>
        <v>181.37620000000001</v>
      </c>
      <c r="S1103" cm="1">
        <f t="array" ref="S1103">INDEX(EnergyImpactLookups[AStdWBkW],MATCH(1,(EnergyImpactLookups[Statewide Offering ID]=$B1103)*(EnergyImpactLookups[BldgType]=$C1103)*(EnergyImpactLookups[BldgVint]=$D1103)*(EnergyImpactLookups[BldgLoc]=$E1103),0))</f>
        <v>0.1958</v>
      </c>
      <c r="T1103" cm="1">
        <f t="array" ref="T1103">INDEX(EnergyImpactLookups[AStdWBtherm],MATCH(1,(EnergyImpactLookups[Statewide Offering ID]=$B1103)*(EnergyImpactLookups[BldgType]=$C1103)*(EnergyImpactLookups[BldgVint]=$D1103)*(EnergyImpactLookups[BldgLoc]=$E1103),0))</f>
        <v>0</v>
      </c>
      <c r="AA1103" t="s">
        <v>151</v>
      </c>
      <c r="AB1103" t="s">
        <v>10</v>
      </c>
      <c r="AC1103" t="b">
        <v>0</v>
      </c>
    </row>
    <row r="1104" spans="1:29" x14ac:dyDescent="0.3">
      <c r="A1104" t="s">
        <v>95</v>
      </c>
      <c r="B1104" t="s">
        <v>160</v>
      </c>
      <c r="C1104" t="s">
        <v>131</v>
      </c>
      <c r="D1104" t="s">
        <v>753</v>
      </c>
      <c r="E1104" t="s">
        <v>117</v>
      </c>
      <c r="F1104" t="s">
        <v>129</v>
      </c>
      <c r="G1104" t="s">
        <v>231</v>
      </c>
      <c r="H1104" t="s">
        <v>232</v>
      </c>
      <c r="I1104" t="s">
        <v>65</v>
      </c>
      <c r="J1104" s="1">
        <v>44172</v>
      </c>
      <c r="K1104" t="s">
        <v>100</v>
      </c>
      <c r="L1104">
        <v>1</v>
      </c>
      <c r="O1104" t="str" cm="1">
        <f t="array" ref="O1104">INDEX(EnergyImpactLookups[APreWBkWh-EAD_style],MATCH(1,(EnergyImpactLookups[Statewide Offering ID]=$B1104)*(EnergyImpactLookups[BldgType]=$C1104)*(EnergyImpactLookups[BldgVint]=$D1104)*(EnergyImpactLookups[BldgLoc]=$E1104),0))</f>
        <v/>
      </c>
      <c r="P1104" t="str" cm="1">
        <f t="array" ref="P1104">INDEX(EnergyImpactLookups[APreWBkW-EAD_style],MATCH(1,(EnergyImpactLookups[Statewide Offering ID]=$B1104)*(EnergyImpactLookups[BldgType]=$C1104)*(EnergyImpactLookups[BldgVint]=$D1104)*(EnergyImpactLookups[BldgLoc]=$E1104),0))</f>
        <v/>
      </c>
      <c r="Q1104" cm="1">
        <f t="array" ref="Q1104">INDEX(EnergyImpactLookups[APreWBtherm],MATCH(1,(EnergyImpactLookups[Statewide Offering ID]=$B1104)*(EnergyImpactLookups[BldgType]=$C1104)*(EnergyImpactLookups[BldgVint]=$D1104)*(EnergyImpactLookups[BldgLoc]=$E1104),0))</f>
        <v>0</v>
      </c>
      <c r="R1104" cm="1">
        <f t="array" ref="R1104">INDEX(EnergyImpactLookups[AStdWBkWh],MATCH(1,(EnergyImpactLookups[Statewide Offering ID]=$B1104)*(EnergyImpactLookups[BldgType]=$C1104)*(EnergyImpactLookups[BldgVint]=$D1104)*(EnergyImpactLookups[BldgLoc]=$E1104),0))</f>
        <v>223.06610000000001</v>
      </c>
      <c r="S1104" cm="1">
        <f t="array" ref="S1104">INDEX(EnergyImpactLookups[AStdWBkW],MATCH(1,(EnergyImpactLookups[Statewide Offering ID]=$B1104)*(EnergyImpactLookups[BldgType]=$C1104)*(EnergyImpactLookups[BldgVint]=$D1104)*(EnergyImpactLookups[BldgLoc]=$E1104),0))</f>
        <v>0.17899999999999999</v>
      </c>
      <c r="T1104" cm="1">
        <f t="array" ref="T1104">INDEX(EnergyImpactLookups[AStdWBtherm],MATCH(1,(EnergyImpactLookups[Statewide Offering ID]=$B1104)*(EnergyImpactLookups[BldgType]=$C1104)*(EnergyImpactLookups[BldgVint]=$D1104)*(EnergyImpactLookups[BldgLoc]=$E1104),0))</f>
        <v>0</v>
      </c>
      <c r="AA1104" t="s">
        <v>151</v>
      </c>
      <c r="AB1104" t="s">
        <v>10</v>
      </c>
      <c r="AC1104" t="b">
        <v>0</v>
      </c>
    </row>
    <row r="1105" spans="1:29" x14ac:dyDescent="0.3">
      <c r="A1105" t="s">
        <v>95</v>
      </c>
      <c r="B1105" t="s">
        <v>160</v>
      </c>
      <c r="C1105" t="s">
        <v>131</v>
      </c>
      <c r="D1105" t="s">
        <v>753</v>
      </c>
      <c r="E1105" t="s">
        <v>118</v>
      </c>
      <c r="F1105" t="s">
        <v>129</v>
      </c>
      <c r="G1105" t="s">
        <v>231</v>
      </c>
      <c r="H1105" t="s">
        <v>232</v>
      </c>
      <c r="I1105" t="s">
        <v>65</v>
      </c>
      <c r="J1105" s="1">
        <v>44172</v>
      </c>
      <c r="K1105" t="s">
        <v>100</v>
      </c>
      <c r="L1105">
        <v>1</v>
      </c>
      <c r="O1105" t="str" cm="1">
        <f t="array" ref="O1105">INDEX(EnergyImpactLookups[APreWBkWh-EAD_style],MATCH(1,(EnergyImpactLookups[Statewide Offering ID]=$B1105)*(EnergyImpactLookups[BldgType]=$C1105)*(EnergyImpactLookups[BldgVint]=$D1105)*(EnergyImpactLookups[BldgLoc]=$E1105),0))</f>
        <v/>
      </c>
      <c r="P1105" t="str" cm="1">
        <f t="array" ref="P1105">INDEX(EnergyImpactLookups[APreWBkW-EAD_style],MATCH(1,(EnergyImpactLookups[Statewide Offering ID]=$B1105)*(EnergyImpactLookups[BldgType]=$C1105)*(EnergyImpactLookups[BldgVint]=$D1105)*(EnergyImpactLookups[BldgLoc]=$E1105),0))</f>
        <v/>
      </c>
      <c r="Q1105" cm="1">
        <f t="array" ref="Q1105">INDEX(EnergyImpactLookups[APreWBtherm],MATCH(1,(EnergyImpactLookups[Statewide Offering ID]=$B1105)*(EnergyImpactLookups[BldgType]=$C1105)*(EnergyImpactLookups[BldgVint]=$D1105)*(EnergyImpactLookups[BldgLoc]=$E1105),0))</f>
        <v>0</v>
      </c>
      <c r="R1105" cm="1">
        <f t="array" ref="R1105">INDEX(EnergyImpactLookups[AStdWBkWh],MATCH(1,(EnergyImpactLookups[Statewide Offering ID]=$B1105)*(EnergyImpactLookups[BldgType]=$C1105)*(EnergyImpactLookups[BldgVint]=$D1105)*(EnergyImpactLookups[BldgLoc]=$E1105),0))</f>
        <v>326.03019999999998</v>
      </c>
      <c r="S1105" cm="1">
        <f t="array" ref="S1105">INDEX(EnergyImpactLookups[AStdWBkW],MATCH(1,(EnergyImpactLookups[Statewide Offering ID]=$B1105)*(EnergyImpactLookups[BldgType]=$C1105)*(EnergyImpactLookups[BldgVint]=$D1105)*(EnergyImpactLookups[BldgLoc]=$E1105),0))</f>
        <v>0.21709999999999999</v>
      </c>
      <c r="T1105" cm="1">
        <f t="array" ref="T1105">INDEX(EnergyImpactLookups[AStdWBtherm],MATCH(1,(EnergyImpactLookups[Statewide Offering ID]=$B1105)*(EnergyImpactLookups[BldgType]=$C1105)*(EnergyImpactLookups[BldgVint]=$D1105)*(EnergyImpactLookups[BldgLoc]=$E1105),0))</f>
        <v>0</v>
      </c>
      <c r="AA1105" t="s">
        <v>151</v>
      </c>
      <c r="AB1105" t="s">
        <v>10</v>
      </c>
      <c r="AC1105" t="b">
        <v>0</v>
      </c>
    </row>
    <row r="1106" spans="1:29" x14ac:dyDescent="0.3">
      <c r="A1106" t="s">
        <v>95</v>
      </c>
      <c r="B1106" t="s">
        <v>160</v>
      </c>
      <c r="C1106" t="s">
        <v>131</v>
      </c>
      <c r="D1106" t="s">
        <v>753</v>
      </c>
      <c r="E1106" t="s">
        <v>119</v>
      </c>
      <c r="F1106" t="s">
        <v>129</v>
      </c>
      <c r="G1106" t="s">
        <v>231</v>
      </c>
      <c r="H1106" t="s">
        <v>232</v>
      </c>
      <c r="I1106" t="s">
        <v>65</v>
      </c>
      <c r="J1106" s="1">
        <v>44172</v>
      </c>
      <c r="K1106" t="s">
        <v>100</v>
      </c>
      <c r="L1106">
        <v>1</v>
      </c>
      <c r="O1106" t="str" cm="1">
        <f t="array" ref="O1106">INDEX(EnergyImpactLookups[APreWBkWh-EAD_style],MATCH(1,(EnergyImpactLookups[Statewide Offering ID]=$B1106)*(EnergyImpactLookups[BldgType]=$C1106)*(EnergyImpactLookups[BldgVint]=$D1106)*(EnergyImpactLookups[BldgLoc]=$E1106),0))</f>
        <v/>
      </c>
      <c r="P1106" t="str" cm="1">
        <f t="array" ref="P1106">INDEX(EnergyImpactLookups[APreWBkW-EAD_style],MATCH(1,(EnergyImpactLookups[Statewide Offering ID]=$B1106)*(EnergyImpactLookups[BldgType]=$C1106)*(EnergyImpactLookups[BldgVint]=$D1106)*(EnergyImpactLookups[BldgLoc]=$E1106),0))</f>
        <v/>
      </c>
      <c r="Q1106" cm="1">
        <f t="array" ref="Q1106">INDEX(EnergyImpactLookups[APreWBtherm],MATCH(1,(EnergyImpactLookups[Statewide Offering ID]=$B1106)*(EnergyImpactLookups[BldgType]=$C1106)*(EnergyImpactLookups[BldgVint]=$D1106)*(EnergyImpactLookups[BldgLoc]=$E1106),0))</f>
        <v>0</v>
      </c>
      <c r="R1106" cm="1">
        <f t="array" ref="R1106">INDEX(EnergyImpactLookups[AStdWBkWh],MATCH(1,(EnergyImpactLookups[Statewide Offering ID]=$B1106)*(EnergyImpactLookups[BldgType]=$C1106)*(EnergyImpactLookups[BldgVint]=$D1106)*(EnergyImpactLookups[BldgLoc]=$E1106),0))</f>
        <v>35.954599999999999</v>
      </c>
      <c r="S1106" cm="1">
        <f t="array" ref="S1106">INDEX(EnergyImpactLookups[AStdWBkW],MATCH(1,(EnergyImpactLookups[Statewide Offering ID]=$B1106)*(EnergyImpactLookups[BldgType]=$C1106)*(EnergyImpactLookups[BldgVint]=$D1106)*(EnergyImpactLookups[BldgLoc]=$E1106),0))</f>
        <v>5.62E-2</v>
      </c>
      <c r="T1106" cm="1">
        <f t="array" ref="T1106">INDEX(EnergyImpactLookups[AStdWBtherm],MATCH(1,(EnergyImpactLookups[Statewide Offering ID]=$B1106)*(EnergyImpactLookups[BldgType]=$C1106)*(EnergyImpactLookups[BldgVint]=$D1106)*(EnergyImpactLookups[BldgLoc]=$E1106),0))</f>
        <v>0</v>
      </c>
      <c r="AA1106" t="s">
        <v>151</v>
      </c>
      <c r="AB1106" t="s">
        <v>10</v>
      </c>
      <c r="AC1106" t="b">
        <v>0</v>
      </c>
    </row>
    <row r="1107" spans="1:29" x14ac:dyDescent="0.3">
      <c r="A1107" t="s">
        <v>95</v>
      </c>
      <c r="B1107" t="s">
        <v>161</v>
      </c>
      <c r="C1107" t="s">
        <v>127</v>
      </c>
      <c r="D1107" t="s">
        <v>753</v>
      </c>
      <c r="E1107" t="s">
        <v>99</v>
      </c>
      <c r="F1107" t="s">
        <v>129</v>
      </c>
      <c r="G1107" t="s">
        <v>231</v>
      </c>
      <c r="H1107" t="s">
        <v>232</v>
      </c>
      <c r="I1107" t="s">
        <v>65</v>
      </c>
      <c r="J1107" s="1">
        <v>44172</v>
      </c>
      <c r="K1107" t="s">
        <v>100</v>
      </c>
      <c r="L1107">
        <v>1</v>
      </c>
      <c r="O1107" t="str" cm="1">
        <f t="array" ref="O1107">INDEX(EnergyImpactLookups[APreWBkWh-EAD_style],MATCH(1,(EnergyImpactLookups[Statewide Offering ID]=$B1107)*(EnergyImpactLookups[BldgType]=$C1107)*(EnergyImpactLookups[BldgVint]=$D1107)*(EnergyImpactLookups[BldgLoc]=$E1107),0))</f>
        <v/>
      </c>
      <c r="P1107" t="str" cm="1">
        <f t="array" ref="P1107">INDEX(EnergyImpactLookups[APreWBkW-EAD_style],MATCH(1,(EnergyImpactLookups[Statewide Offering ID]=$B1107)*(EnergyImpactLookups[BldgType]=$C1107)*(EnergyImpactLookups[BldgVint]=$D1107)*(EnergyImpactLookups[BldgLoc]=$E1107),0))</f>
        <v/>
      </c>
      <c r="Q1107" cm="1">
        <f t="array" ref="Q1107">INDEX(EnergyImpactLookups[APreWBtherm],MATCH(1,(EnergyImpactLookups[Statewide Offering ID]=$B1107)*(EnergyImpactLookups[BldgType]=$C1107)*(EnergyImpactLookups[BldgVint]=$D1107)*(EnergyImpactLookups[BldgLoc]=$E1107),0))</f>
        <v>0</v>
      </c>
      <c r="R1107" cm="1">
        <f t="array" ref="R1107">INDEX(EnergyImpactLookups[AStdWBkWh],MATCH(1,(EnergyImpactLookups[Statewide Offering ID]=$B1107)*(EnergyImpactLookups[BldgType]=$C1107)*(EnergyImpactLookups[BldgVint]=$D1107)*(EnergyImpactLookups[BldgLoc]=$E1107),0))</f>
        <v>11.294700000000001</v>
      </c>
      <c r="S1107" cm="1">
        <f t="array" ref="S1107">INDEX(EnergyImpactLookups[AStdWBkW],MATCH(1,(EnergyImpactLookups[Statewide Offering ID]=$B1107)*(EnergyImpactLookups[BldgType]=$C1107)*(EnergyImpactLookups[BldgVint]=$D1107)*(EnergyImpactLookups[BldgLoc]=$E1107),0))</f>
        <v>0</v>
      </c>
      <c r="T1107" cm="1">
        <f t="array" ref="T1107">INDEX(EnergyImpactLookups[AStdWBtherm],MATCH(1,(EnergyImpactLookups[Statewide Offering ID]=$B1107)*(EnergyImpactLookups[BldgType]=$C1107)*(EnergyImpactLookups[BldgVint]=$D1107)*(EnergyImpactLookups[BldgLoc]=$E1107),0))</f>
        <v>0</v>
      </c>
      <c r="AA1107" t="s">
        <v>151</v>
      </c>
      <c r="AB1107" t="s">
        <v>10</v>
      </c>
      <c r="AC1107" t="b">
        <v>0</v>
      </c>
    </row>
    <row r="1108" spans="1:29" x14ac:dyDescent="0.3">
      <c r="A1108" t="s">
        <v>95</v>
      </c>
      <c r="B1108" t="s">
        <v>161</v>
      </c>
      <c r="C1108" t="s">
        <v>127</v>
      </c>
      <c r="D1108" t="s">
        <v>753</v>
      </c>
      <c r="E1108" t="s">
        <v>103</v>
      </c>
      <c r="F1108" t="s">
        <v>129</v>
      </c>
      <c r="G1108" t="s">
        <v>231</v>
      </c>
      <c r="H1108" t="s">
        <v>232</v>
      </c>
      <c r="I1108" t="s">
        <v>65</v>
      </c>
      <c r="J1108" s="1">
        <v>44172</v>
      </c>
      <c r="K1108" t="s">
        <v>100</v>
      </c>
      <c r="L1108">
        <v>1</v>
      </c>
      <c r="O1108" t="str" cm="1">
        <f t="array" ref="O1108">INDEX(EnergyImpactLookups[APreWBkWh-EAD_style],MATCH(1,(EnergyImpactLookups[Statewide Offering ID]=$B1108)*(EnergyImpactLookups[BldgType]=$C1108)*(EnergyImpactLookups[BldgVint]=$D1108)*(EnergyImpactLookups[BldgLoc]=$E1108),0))</f>
        <v/>
      </c>
      <c r="P1108" t="str" cm="1">
        <f t="array" ref="P1108">INDEX(EnergyImpactLookups[APreWBkW-EAD_style],MATCH(1,(EnergyImpactLookups[Statewide Offering ID]=$B1108)*(EnergyImpactLookups[BldgType]=$C1108)*(EnergyImpactLookups[BldgVint]=$D1108)*(EnergyImpactLookups[BldgLoc]=$E1108),0))</f>
        <v/>
      </c>
      <c r="Q1108" cm="1">
        <f t="array" ref="Q1108">INDEX(EnergyImpactLookups[APreWBtherm],MATCH(1,(EnergyImpactLookups[Statewide Offering ID]=$B1108)*(EnergyImpactLookups[BldgType]=$C1108)*(EnergyImpactLookups[BldgVint]=$D1108)*(EnergyImpactLookups[BldgLoc]=$E1108),0))</f>
        <v>0</v>
      </c>
      <c r="R1108" cm="1">
        <f t="array" ref="R1108">INDEX(EnergyImpactLookups[AStdWBkWh],MATCH(1,(EnergyImpactLookups[Statewide Offering ID]=$B1108)*(EnergyImpactLookups[BldgType]=$C1108)*(EnergyImpactLookups[BldgVint]=$D1108)*(EnergyImpactLookups[BldgLoc]=$E1108),0))</f>
        <v>82.5261</v>
      </c>
      <c r="S1108" cm="1">
        <f t="array" ref="S1108">INDEX(EnergyImpactLookups[AStdWBkW],MATCH(1,(EnergyImpactLookups[Statewide Offering ID]=$B1108)*(EnergyImpactLookups[BldgType]=$C1108)*(EnergyImpactLookups[BldgVint]=$D1108)*(EnergyImpactLookups[BldgLoc]=$E1108),0))</f>
        <v>0.1381</v>
      </c>
      <c r="T1108" cm="1">
        <f t="array" ref="T1108">INDEX(EnergyImpactLookups[AStdWBtherm],MATCH(1,(EnergyImpactLookups[Statewide Offering ID]=$B1108)*(EnergyImpactLookups[BldgType]=$C1108)*(EnergyImpactLookups[BldgVint]=$D1108)*(EnergyImpactLookups[BldgLoc]=$E1108),0))</f>
        <v>0</v>
      </c>
      <c r="AA1108" t="s">
        <v>151</v>
      </c>
      <c r="AB1108" t="s">
        <v>10</v>
      </c>
      <c r="AC1108" t="b">
        <v>0</v>
      </c>
    </row>
    <row r="1109" spans="1:29" x14ac:dyDescent="0.3">
      <c r="A1109" t="s">
        <v>95</v>
      </c>
      <c r="B1109" t="s">
        <v>161</v>
      </c>
      <c r="C1109" t="s">
        <v>127</v>
      </c>
      <c r="D1109" t="s">
        <v>753</v>
      </c>
      <c r="E1109" t="s">
        <v>104</v>
      </c>
      <c r="F1109" t="s">
        <v>129</v>
      </c>
      <c r="G1109" t="s">
        <v>231</v>
      </c>
      <c r="H1109" t="s">
        <v>232</v>
      </c>
      <c r="I1109" t="s">
        <v>65</v>
      </c>
      <c r="J1109" s="1">
        <v>44172</v>
      </c>
      <c r="K1109" t="s">
        <v>100</v>
      </c>
      <c r="L1109">
        <v>1</v>
      </c>
      <c r="O1109" t="str" cm="1">
        <f t="array" ref="O1109">INDEX(EnergyImpactLookups[APreWBkWh-EAD_style],MATCH(1,(EnergyImpactLookups[Statewide Offering ID]=$B1109)*(EnergyImpactLookups[BldgType]=$C1109)*(EnergyImpactLookups[BldgVint]=$D1109)*(EnergyImpactLookups[BldgLoc]=$E1109),0))</f>
        <v/>
      </c>
      <c r="P1109" t="str" cm="1">
        <f t="array" ref="P1109">INDEX(EnergyImpactLookups[APreWBkW-EAD_style],MATCH(1,(EnergyImpactLookups[Statewide Offering ID]=$B1109)*(EnergyImpactLookups[BldgType]=$C1109)*(EnergyImpactLookups[BldgVint]=$D1109)*(EnergyImpactLookups[BldgLoc]=$E1109),0))</f>
        <v/>
      </c>
      <c r="Q1109" cm="1">
        <f t="array" ref="Q1109">INDEX(EnergyImpactLookups[APreWBtherm],MATCH(1,(EnergyImpactLookups[Statewide Offering ID]=$B1109)*(EnergyImpactLookups[BldgType]=$C1109)*(EnergyImpactLookups[BldgVint]=$D1109)*(EnergyImpactLookups[BldgLoc]=$E1109),0))</f>
        <v>0</v>
      </c>
      <c r="R1109" cm="1">
        <f t="array" ref="R1109">INDEX(EnergyImpactLookups[AStdWBkWh],MATCH(1,(EnergyImpactLookups[Statewide Offering ID]=$B1109)*(EnergyImpactLookups[BldgType]=$C1109)*(EnergyImpactLookups[BldgVint]=$D1109)*(EnergyImpactLookups[BldgLoc]=$E1109),0))</f>
        <v>28.3078</v>
      </c>
      <c r="S1109" cm="1">
        <f t="array" ref="S1109">INDEX(EnergyImpactLookups[AStdWBkW],MATCH(1,(EnergyImpactLookups[Statewide Offering ID]=$B1109)*(EnergyImpactLookups[BldgType]=$C1109)*(EnergyImpactLookups[BldgVint]=$D1109)*(EnergyImpactLookups[BldgLoc]=$E1109),0))</f>
        <v>8.9800000000000005E-2</v>
      </c>
      <c r="T1109" cm="1">
        <f t="array" ref="T1109">INDEX(EnergyImpactLookups[AStdWBtherm],MATCH(1,(EnergyImpactLookups[Statewide Offering ID]=$B1109)*(EnergyImpactLookups[BldgType]=$C1109)*(EnergyImpactLookups[BldgVint]=$D1109)*(EnergyImpactLookups[BldgLoc]=$E1109),0))</f>
        <v>0</v>
      </c>
      <c r="AA1109" t="s">
        <v>151</v>
      </c>
      <c r="AB1109" t="s">
        <v>10</v>
      </c>
      <c r="AC1109" t="b">
        <v>0</v>
      </c>
    </row>
    <row r="1110" spans="1:29" x14ac:dyDescent="0.3">
      <c r="A1110" t="s">
        <v>95</v>
      </c>
      <c r="B1110" t="s">
        <v>161</v>
      </c>
      <c r="C1110" t="s">
        <v>127</v>
      </c>
      <c r="D1110" t="s">
        <v>753</v>
      </c>
      <c r="E1110" t="s">
        <v>105</v>
      </c>
      <c r="F1110" t="s">
        <v>129</v>
      </c>
      <c r="G1110" t="s">
        <v>231</v>
      </c>
      <c r="H1110" t="s">
        <v>232</v>
      </c>
      <c r="I1110" t="s">
        <v>65</v>
      </c>
      <c r="J1110" s="1">
        <v>44172</v>
      </c>
      <c r="K1110" t="s">
        <v>100</v>
      </c>
      <c r="L1110">
        <v>1</v>
      </c>
      <c r="O1110" t="str" cm="1">
        <f t="array" ref="O1110">INDEX(EnergyImpactLookups[APreWBkWh-EAD_style],MATCH(1,(EnergyImpactLookups[Statewide Offering ID]=$B1110)*(EnergyImpactLookups[BldgType]=$C1110)*(EnergyImpactLookups[BldgVint]=$D1110)*(EnergyImpactLookups[BldgLoc]=$E1110),0))</f>
        <v/>
      </c>
      <c r="P1110" t="str" cm="1">
        <f t="array" ref="P1110">INDEX(EnergyImpactLookups[APreWBkW-EAD_style],MATCH(1,(EnergyImpactLookups[Statewide Offering ID]=$B1110)*(EnergyImpactLookups[BldgType]=$C1110)*(EnergyImpactLookups[BldgVint]=$D1110)*(EnergyImpactLookups[BldgLoc]=$E1110),0))</f>
        <v/>
      </c>
      <c r="Q1110" cm="1">
        <f t="array" ref="Q1110">INDEX(EnergyImpactLookups[APreWBtherm],MATCH(1,(EnergyImpactLookups[Statewide Offering ID]=$B1110)*(EnergyImpactLookups[BldgType]=$C1110)*(EnergyImpactLookups[BldgVint]=$D1110)*(EnergyImpactLookups[BldgLoc]=$E1110),0))</f>
        <v>0</v>
      </c>
      <c r="R1110" cm="1">
        <f t="array" ref="R1110">INDEX(EnergyImpactLookups[AStdWBkWh],MATCH(1,(EnergyImpactLookups[Statewide Offering ID]=$B1110)*(EnergyImpactLookups[BldgType]=$C1110)*(EnergyImpactLookups[BldgVint]=$D1110)*(EnergyImpactLookups[BldgLoc]=$E1110),0))</f>
        <v>120.2645</v>
      </c>
      <c r="S1110" cm="1">
        <f t="array" ref="S1110">INDEX(EnergyImpactLookups[AStdWBkW],MATCH(1,(EnergyImpactLookups[Statewide Offering ID]=$B1110)*(EnergyImpactLookups[BldgType]=$C1110)*(EnergyImpactLookups[BldgVint]=$D1110)*(EnergyImpactLookups[BldgLoc]=$E1110),0))</f>
        <v>0.15090000000000001</v>
      </c>
      <c r="T1110" cm="1">
        <f t="array" ref="T1110">INDEX(EnergyImpactLookups[AStdWBtherm],MATCH(1,(EnergyImpactLookups[Statewide Offering ID]=$B1110)*(EnergyImpactLookups[BldgType]=$C1110)*(EnergyImpactLookups[BldgVint]=$D1110)*(EnergyImpactLookups[BldgLoc]=$E1110),0))</f>
        <v>0</v>
      </c>
      <c r="AA1110" t="s">
        <v>151</v>
      </c>
      <c r="AB1110" t="s">
        <v>10</v>
      </c>
      <c r="AC1110" t="b">
        <v>0</v>
      </c>
    </row>
    <row r="1111" spans="1:29" x14ac:dyDescent="0.3">
      <c r="A1111" t="s">
        <v>95</v>
      </c>
      <c r="B1111" t="s">
        <v>161</v>
      </c>
      <c r="C1111" t="s">
        <v>127</v>
      </c>
      <c r="D1111" t="s">
        <v>753</v>
      </c>
      <c r="E1111" t="s">
        <v>106</v>
      </c>
      <c r="F1111" t="s">
        <v>129</v>
      </c>
      <c r="G1111" t="s">
        <v>231</v>
      </c>
      <c r="H1111" t="s">
        <v>232</v>
      </c>
      <c r="I1111" t="s">
        <v>65</v>
      </c>
      <c r="J1111" s="1">
        <v>44172</v>
      </c>
      <c r="K1111" t="s">
        <v>100</v>
      </c>
      <c r="L1111">
        <v>1</v>
      </c>
      <c r="O1111" t="str" cm="1">
        <f t="array" ref="O1111">INDEX(EnergyImpactLookups[APreWBkWh-EAD_style],MATCH(1,(EnergyImpactLookups[Statewide Offering ID]=$B1111)*(EnergyImpactLookups[BldgType]=$C1111)*(EnergyImpactLookups[BldgVint]=$D1111)*(EnergyImpactLookups[BldgLoc]=$E1111),0))</f>
        <v/>
      </c>
      <c r="P1111" t="str" cm="1">
        <f t="array" ref="P1111">INDEX(EnergyImpactLookups[APreWBkW-EAD_style],MATCH(1,(EnergyImpactLookups[Statewide Offering ID]=$B1111)*(EnergyImpactLookups[BldgType]=$C1111)*(EnergyImpactLookups[BldgVint]=$D1111)*(EnergyImpactLookups[BldgLoc]=$E1111),0))</f>
        <v/>
      </c>
      <c r="Q1111" cm="1">
        <f t="array" ref="Q1111">INDEX(EnergyImpactLookups[APreWBtherm],MATCH(1,(EnergyImpactLookups[Statewide Offering ID]=$B1111)*(EnergyImpactLookups[BldgType]=$C1111)*(EnergyImpactLookups[BldgVint]=$D1111)*(EnergyImpactLookups[BldgLoc]=$E1111),0))</f>
        <v>0</v>
      </c>
      <c r="R1111" cm="1">
        <f t="array" ref="R1111">INDEX(EnergyImpactLookups[AStdWBkWh],MATCH(1,(EnergyImpactLookups[Statewide Offering ID]=$B1111)*(EnergyImpactLookups[BldgType]=$C1111)*(EnergyImpactLookups[BldgVint]=$D1111)*(EnergyImpactLookups[BldgLoc]=$E1111),0))</f>
        <v>20.667999999999999</v>
      </c>
      <c r="S1111" cm="1">
        <f t="array" ref="S1111">INDEX(EnergyImpactLookups[AStdWBkW],MATCH(1,(EnergyImpactLookups[Statewide Offering ID]=$B1111)*(EnergyImpactLookups[BldgType]=$C1111)*(EnergyImpactLookups[BldgVint]=$D1111)*(EnergyImpactLookups[BldgLoc]=$E1111),0))</f>
        <v>0.05</v>
      </c>
      <c r="T1111" cm="1">
        <f t="array" ref="T1111">INDEX(EnergyImpactLookups[AStdWBtherm],MATCH(1,(EnergyImpactLookups[Statewide Offering ID]=$B1111)*(EnergyImpactLookups[BldgType]=$C1111)*(EnergyImpactLookups[BldgVint]=$D1111)*(EnergyImpactLookups[BldgLoc]=$E1111),0))</f>
        <v>0</v>
      </c>
      <c r="AA1111" t="s">
        <v>151</v>
      </c>
      <c r="AB1111" t="s">
        <v>10</v>
      </c>
      <c r="AC1111" t="b">
        <v>0</v>
      </c>
    </row>
    <row r="1112" spans="1:29" x14ac:dyDescent="0.3">
      <c r="A1112" t="s">
        <v>95</v>
      </c>
      <c r="B1112" t="s">
        <v>161</v>
      </c>
      <c r="C1112" t="s">
        <v>127</v>
      </c>
      <c r="D1112" t="s">
        <v>753</v>
      </c>
      <c r="E1112" t="s">
        <v>107</v>
      </c>
      <c r="F1112" t="s">
        <v>129</v>
      </c>
      <c r="G1112" t="s">
        <v>231</v>
      </c>
      <c r="H1112" t="s">
        <v>232</v>
      </c>
      <c r="I1112" t="s">
        <v>65</v>
      </c>
      <c r="J1112" s="1">
        <v>44172</v>
      </c>
      <c r="K1112" t="s">
        <v>100</v>
      </c>
      <c r="L1112">
        <v>1</v>
      </c>
      <c r="O1112" t="str" cm="1">
        <f t="array" ref="O1112">INDEX(EnergyImpactLookups[APreWBkWh-EAD_style],MATCH(1,(EnergyImpactLookups[Statewide Offering ID]=$B1112)*(EnergyImpactLookups[BldgType]=$C1112)*(EnergyImpactLookups[BldgVint]=$D1112)*(EnergyImpactLookups[BldgLoc]=$E1112),0))</f>
        <v/>
      </c>
      <c r="P1112" t="str" cm="1">
        <f t="array" ref="P1112">INDEX(EnergyImpactLookups[APreWBkW-EAD_style],MATCH(1,(EnergyImpactLookups[Statewide Offering ID]=$B1112)*(EnergyImpactLookups[BldgType]=$C1112)*(EnergyImpactLookups[BldgVint]=$D1112)*(EnergyImpactLookups[BldgLoc]=$E1112),0))</f>
        <v/>
      </c>
      <c r="Q1112" cm="1">
        <f t="array" ref="Q1112">INDEX(EnergyImpactLookups[APreWBtherm],MATCH(1,(EnergyImpactLookups[Statewide Offering ID]=$B1112)*(EnergyImpactLookups[BldgType]=$C1112)*(EnergyImpactLookups[BldgVint]=$D1112)*(EnergyImpactLookups[BldgLoc]=$E1112),0))</f>
        <v>0</v>
      </c>
      <c r="R1112" cm="1">
        <f t="array" ref="R1112">INDEX(EnergyImpactLookups[AStdWBkWh],MATCH(1,(EnergyImpactLookups[Statewide Offering ID]=$B1112)*(EnergyImpactLookups[BldgType]=$C1112)*(EnergyImpactLookups[BldgVint]=$D1112)*(EnergyImpactLookups[BldgLoc]=$E1112),0))</f>
        <v>101.9311</v>
      </c>
      <c r="S1112" cm="1">
        <f t="array" ref="S1112">INDEX(EnergyImpactLookups[AStdWBkW],MATCH(1,(EnergyImpactLookups[Statewide Offering ID]=$B1112)*(EnergyImpactLookups[BldgType]=$C1112)*(EnergyImpactLookups[BldgVint]=$D1112)*(EnergyImpactLookups[BldgLoc]=$E1112),0))</f>
        <v>8.3199999999999996E-2</v>
      </c>
      <c r="T1112" cm="1">
        <f t="array" ref="T1112">INDEX(EnergyImpactLookups[AStdWBtherm],MATCH(1,(EnergyImpactLookups[Statewide Offering ID]=$B1112)*(EnergyImpactLookups[BldgType]=$C1112)*(EnergyImpactLookups[BldgVint]=$D1112)*(EnergyImpactLookups[BldgLoc]=$E1112),0))</f>
        <v>0</v>
      </c>
      <c r="AA1112" t="s">
        <v>151</v>
      </c>
      <c r="AB1112" t="s">
        <v>10</v>
      </c>
      <c r="AC1112" t="b">
        <v>0</v>
      </c>
    </row>
    <row r="1113" spans="1:29" x14ac:dyDescent="0.3">
      <c r="A1113" t="s">
        <v>95</v>
      </c>
      <c r="B1113" t="s">
        <v>161</v>
      </c>
      <c r="C1113" t="s">
        <v>127</v>
      </c>
      <c r="D1113" t="s">
        <v>753</v>
      </c>
      <c r="E1113" t="s">
        <v>109</v>
      </c>
      <c r="F1113" t="s">
        <v>129</v>
      </c>
      <c r="G1113" t="s">
        <v>231</v>
      </c>
      <c r="H1113" t="s">
        <v>232</v>
      </c>
      <c r="I1113" t="s">
        <v>65</v>
      </c>
      <c r="J1113" s="1">
        <v>44172</v>
      </c>
      <c r="K1113" t="s">
        <v>100</v>
      </c>
      <c r="L1113">
        <v>1</v>
      </c>
      <c r="O1113" t="str" cm="1">
        <f t="array" ref="O1113">INDEX(EnergyImpactLookups[APreWBkWh-EAD_style],MATCH(1,(EnergyImpactLookups[Statewide Offering ID]=$B1113)*(EnergyImpactLookups[BldgType]=$C1113)*(EnergyImpactLookups[BldgVint]=$D1113)*(EnergyImpactLookups[BldgLoc]=$E1113),0))</f>
        <v/>
      </c>
      <c r="P1113" t="str" cm="1">
        <f t="array" ref="P1113">INDEX(EnergyImpactLookups[APreWBkW-EAD_style],MATCH(1,(EnergyImpactLookups[Statewide Offering ID]=$B1113)*(EnergyImpactLookups[BldgType]=$C1113)*(EnergyImpactLookups[BldgVint]=$D1113)*(EnergyImpactLookups[BldgLoc]=$E1113),0))</f>
        <v/>
      </c>
      <c r="Q1113" cm="1">
        <f t="array" ref="Q1113">INDEX(EnergyImpactLookups[APreWBtherm],MATCH(1,(EnergyImpactLookups[Statewide Offering ID]=$B1113)*(EnergyImpactLookups[BldgType]=$C1113)*(EnergyImpactLookups[BldgVint]=$D1113)*(EnergyImpactLookups[BldgLoc]=$E1113),0))</f>
        <v>0</v>
      </c>
      <c r="R1113" cm="1">
        <f t="array" ref="R1113">INDEX(EnergyImpactLookups[AStdWBkWh],MATCH(1,(EnergyImpactLookups[Statewide Offering ID]=$B1113)*(EnergyImpactLookups[BldgType]=$C1113)*(EnergyImpactLookups[BldgVint]=$D1113)*(EnergyImpactLookups[BldgLoc]=$E1113),0))</f>
        <v>157.6609</v>
      </c>
      <c r="S1113" cm="1">
        <f t="array" ref="S1113">INDEX(EnergyImpactLookups[AStdWBkW],MATCH(1,(EnergyImpactLookups[Statewide Offering ID]=$B1113)*(EnergyImpactLookups[BldgType]=$C1113)*(EnergyImpactLookups[BldgVint]=$D1113)*(EnergyImpactLookups[BldgLoc]=$E1113),0))</f>
        <v>0.10489999999999999</v>
      </c>
      <c r="T1113" cm="1">
        <f t="array" ref="T1113">INDEX(EnergyImpactLookups[AStdWBtherm],MATCH(1,(EnergyImpactLookups[Statewide Offering ID]=$B1113)*(EnergyImpactLookups[BldgType]=$C1113)*(EnergyImpactLookups[BldgVint]=$D1113)*(EnergyImpactLookups[BldgLoc]=$E1113),0))</f>
        <v>0</v>
      </c>
      <c r="AA1113" t="s">
        <v>151</v>
      </c>
      <c r="AB1113" t="s">
        <v>10</v>
      </c>
      <c r="AC1113" t="b">
        <v>0</v>
      </c>
    </row>
    <row r="1114" spans="1:29" x14ac:dyDescent="0.3">
      <c r="A1114" t="s">
        <v>95</v>
      </c>
      <c r="B1114" t="s">
        <v>161</v>
      </c>
      <c r="C1114" t="s">
        <v>127</v>
      </c>
      <c r="D1114" t="s">
        <v>753</v>
      </c>
      <c r="E1114" t="s">
        <v>111</v>
      </c>
      <c r="F1114" t="s">
        <v>129</v>
      </c>
      <c r="G1114" t="s">
        <v>231</v>
      </c>
      <c r="H1114" t="s">
        <v>232</v>
      </c>
      <c r="I1114" t="s">
        <v>65</v>
      </c>
      <c r="J1114" s="1">
        <v>44172</v>
      </c>
      <c r="K1114" t="s">
        <v>100</v>
      </c>
      <c r="L1114">
        <v>1</v>
      </c>
      <c r="O1114" t="str" cm="1">
        <f t="array" ref="O1114">INDEX(EnergyImpactLookups[APreWBkWh-EAD_style],MATCH(1,(EnergyImpactLookups[Statewide Offering ID]=$B1114)*(EnergyImpactLookups[BldgType]=$C1114)*(EnergyImpactLookups[BldgVint]=$D1114)*(EnergyImpactLookups[BldgLoc]=$E1114),0))</f>
        <v/>
      </c>
      <c r="P1114" t="str" cm="1">
        <f t="array" ref="P1114">INDEX(EnergyImpactLookups[APreWBkW-EAD_style],MATCH(1,(EnergyImpactLookups[Statewide Offering ID]=$B1114)*(EnergyImpactLookups[BldgType]=$C1114)*(EnergyImpactLookups[BldgVint]=$D1114)*(EnergyImpactLookups[BldgLoc]=$E1114),0))</f>
        <v/>
      </c>
      <c r="Q1114" cm="1">
        <f t="array" ref="Q1114">INDEX(EnergyImpactLookups[APreWBtherm],MATCH(1,(EnergyImpactLookups[Statewide Offering ID]=$B1114)*(EnergyImpactLookups[BldgType]=$C1114)*(EnergyImpactLookups[BldgVint]=$D1114)*(EnergyImpactLookups[BldgLoc]=$E1114),0))</f>
        <v>0</v>
      </c>
      <c r="R1114" cm="1">
        <f t="array" ref="R1114">INDEX(EnergyImpactLookups[AStdWBkWh],MATCH(1,(EnergyImpactLookups[Statewide Offering ID]=$B1114)*(EnergyImpactLookups[BldgType]=$C1114)*(EnergyImpactLookups[BldgVint]=$D1114)*(EnergyImpactLookups[BldgLoc]=$E1114),0))</f>
        <v>233.2201</v>
      </c>
      <c r="S1114" cm="1">
        <f t="array" ref="S1114">INDEX(EnergyImpactLookups[AStdWBkW],MATCH(1,(EnergyImpactLookups[Statewide Offering ID]=$B1114)*(EnergyImpactLookups[BldgType]=$C1114)*(EnergyImpactLookups[BldgVint]=$D1114)*(EnergyImpactLookups[BldgLoc]=$E1114),0))</f>
        <v>0.1484</v>
      </c>
      <c r="T1114" cm="1">
        <f t="array" ref="T1114">INDEX(EnergyImpactLookups[AStdWBtherm],MATCH(1,(EnergyImpactLookups[Statewide Offering ID]=$B1114)*(EnergyImpactLookups[BldgType]=$C1114)*(EnergyImpactLookups[BldgVint]=$D1114)*(EnergyImpactLookups[BldgLoc]=$E1114),0))</f>
        <v>0</v>
      </c>
      <c r="AA1114" t="s">
        <v>151</v>
      </c>
      <c r="AB1114" t="s">
        <v>10</v>
      </c>
      <c r="AC1114" t="b">
        <v>0</v>
      </c>
    </row>
    <row r="1115" spans="1:29" x14ac:dyDescent="0.3">
      <c r="A1115" t="s">
        <v>95</v>
      </c>
      <c r="B1115" t="s">
        <v>161</v>
      </c>
      <c r="C1115" t="s">
        <v>127</v>
      </c>
      <c r="D1115" t="s">
        <v>753</v>
      </c>
      <c r="E1115" t="s">
        <v>112</v>
      </c>
      <c r="F1115" t="s">
        <v>129</v>
      </c>
      <c r="G1115" t="s">
        <v>231</v>
      </c>
      <c r="H1115" t="s">
        <v>232</v>
      </c>
      <c r="I1115" t="s">
        <v>65</v>
      </c>
      <c r="J1115" s="1">
        <v>44172</v>
      </c>
      <c r="K1115" t="s">
        <v>100</v>
      </c>
      <c r="L1115">
        <v>1</v>
      </c>
      <c r="O1115" t="str" cm="1">
        <f t="array" ref="O1115">INDEX(EnergyImpactLookups[APreWBkWh-EAD_style],MATCH(1,(EnergyImpactLookups[Statewide Offering ID]=$B1115)*(EnergyImpactLookups[BldgType]=$C1115)*(EnergyImpactLookups[BldgVint]=$D1115)*(EnergyImpactLookups[BldgLoc]=$E1115),0))</f>
        <v/>
      </c>
      <c r="P1115" t="str" cm="1">
        <f t="array" ref="P1115">INDEX(EnergyImpactLookups[APreWBkW-EAD_style],MATCH(1,(EnergyImpactLookups[Statewide Offering ID]=$B1115)*(EnergyImpactLookups[BldgType]=$C1115)*(EnergyImpactLookups[BldgVint]=$D1115)*(EnergyImpactLookups[BldgLoc]=$E1115),0))</f>
        <v/>
      </c>
      <c r="Q1115" cm="1">
        <f t="array" ref="Q1115">INDEX(EnergyImpactLookups[APreWBtherm],MATCH(1,(EnergyImpactLookups[Statewide Offering ID]=$B1115)*(EnergyImpactLookups[BldgType]=$C1115)*(EnergyImpactLookups[BldgVint]=$D1115)*(EnergyImpactLookups[BldgLoc]=$E1115),0))</f>
        <v>0</v>
      </c>
      <c r="R1115" cm="1">
        <f t="array" ref="R1115">INDEX(EnergyImpactLookups[AStdWBkWh],MATCH(1,(EnergyImpactLookups[Statewide Offering ID]=$B1115)*(EnergyImpactLookups[BldgType]=$C1115)*(EnergyImpactLookups[BldgVint]=$D1115)*(EnergyImpactLookups[BldgLoc]=$E1115),0))</f>
        <v>188.05699999999999</v>
      </c>
      <c r="S1115" cm="1">
        <f t="array" ref="S1115">INDEX(EnergyImpactLookups[AStdWBkW],MATCH(1,(EnergyImpactLookups[Statewide Offering ID]=$B1115)*(EnergyImpactLookups[BldgType]=$C1115)*(EnergyImpactLookups[BldgVint]=$D1115)*(EnergyImpactLookups[BldgLoc]=$E1115),0))</f>
        <v>0.1459</v>
      </c>
      <c r="T1115" cm="1">
        <f t="array" ref="T1115">INDEX(EnergyImpactLookups[AStdWBtherm],MATCH(1,(EnergyImpactLookups[Statewide Offering ID]=$B1115)*(EnergyImpactLookups[BldgType]=$C1115)*(EnergyImpactLookups[BldgVint]=$D1115)*(EnergyImpactLookups[BldgLoc]=$E1115),0))</f>
        <v>0</v>
      </c>
      <c r="AA1115" t="s">
        <v>151</v>
      </c>
      <c r="AB1115" t="s">
        <v>10</v>
      </c>
      <c r="AC1115" t="b">
        <v>0</v>
      </c>
    </row>
    <row r="1116" spans="1:29" x14ac:dyDescent="0.3">
      <c r="A1116" t="s">
        <v>95</v>
      </c>
      <c r="B1116" t="s">
        <v>161</v>
      </c>
      <c r="C1116" t="s">
        <v>127</v>
      </c>
      <c r="D1116" t="s">
        <v>753</v>
      </c>
      <c r="E1116" t="s">
        <v>113</v>
      </c>
      <c r="F1116" t="s">
        <v>129</v>
      </c>
      <c r="G1116" t="s">
        <v>231</v>
      </c>
      <c r="H1116" t="s">
        <v>232</v>
      </c>
      <c r="I1116" t="s">
        <v>65</v>
      </c>
      <c r="J1116" s="1">
        <v>44172</v>
      </c>
      <c r="K1116" t="s">
        <v>100</v>
      </c>
      <c r="L1116">
        <v>1</v>
      </c>
      <c r="O1116" t="str" cm="1">
        <f t="array" ref="O1116">INDEX(EnergyImpactLookups[APreWBkWh-EAD_style],MATCH(1,(EnergyImpactLookups[Statewide Offering ID]=$B1116)*(EnergyImpactLookups[BldgType]=$C1116)*(EnergyImpactLookups[BldgVint]=$D1116)*(EnergyImpactLookups[BldgLoc]=$E1116),0))</f>
        <v/>
      </c>
      <c r="P1116" t="str" cm="1">
        <f t="array" ref="P1116">INDEX(EnergyImpactLookups[APreWBkW-EAD_style],MATCH(1,(EnergyImpactLookups[Statewide Offering ID]=$B1116)*(EnergyImpactLookups[BldgType]=$C1116)*(EnergyImpactLookups[BldgVint]=$D1116)*(EnergyImpactLookups[BldgLoc]=$E1116),0))</f>
        <v/>
      </c>
      <c r="Q1116" cm="1">
        <f t="array" ref="Q1116">INDEX(EnergyImpactLookups[APreWBtherm],MATCH(1,(EnergyImpactLookups[Statewide Offering ID]=$B1116)*(EnergyImpactLookups[BldgType]=$C1116)*(EnergyImpactLookups[BldgVint]=$D1116)*(EnergyImpactLookups[BldgLoc]=$E1116),0))</f>
        <v>0</v>
      </c>
      <c r="R1116" cm="1">
        <f t="array" ref="R1116">INDEX(EnergyImpactLookups[AStdWBkWh],MATCH(1,(EnergyImpactLookups[Statewide Offering ID]=$B1116)*(EnergyImpactLookups[BldgType]=$C1116)*(EnergyImpactLookups[BldgVint]=$D1116)*(EnergyImpactLookups[BldgLoc]=$E1116),0))</f>
        <v>251.16399999999999</v>
      </c>
      <c r="S1116" cm="1">
        <f t="array" ref="S1116">INDEX(EnergyImpactLookups[AStdWBkW],MATCH(1,(EnergyImpactLookups[Statewide Offering ID]=$B1116)*(EnergyImpactLookups[BldgType]=$C1116)*(EnergyImpactLookups[BldgVint]=$D1116)*(EnergyImpactLookups[BldgLoc]=$E1116),0))</f>
        <v>0.1641</v>
      </c>
      <c r="T1116" cm="1">
        <f t="array" ref="T1116">INDEX(EnergyImpactLookups[AStdWBtherm],MATCH(1,(EnergyImpactLookups[Statewide Offering ID]=$B1116)*(EnergyImpactLookups[BldgType]=$C1116)*(EnergyImpactLookups[BldgVint]=$D1116)*(EnergyImpactLookups[BldgLoc]=$E1116),0))</f>
        <v>0</v>
      </c>
      <c r="AA1116" t="s">
        <v>151</v>
      </c>
      <c r="AB1116" t="s">
        <v>10</v>
      </c>
      <c r="AC1116" t="b">
        <v>0</v>
      </c>
    </row>
    <row r="1117" spans="1:29" x14ac:dyDescent="0.3">
      <c r="A1117" t="s">
        <v>95</v>
      </c>
      <c r="B1117" t="s">
        <v>161</v>
      </c>
      <c r="C1117" t="s">
        <v>127</v>
      </c>
      <c r="D1117" t="s">
        <v>753</v>
      </c>
      <c r="E1117" t="s">
        <v>114</v>
      </c>
      <c r="F1117" t="s">
        <v>129</v>
      </c>
      <c r="G1117" t="s">
        <v>231</v>
      </c>
      <c r="H1117" t="s">
        <v>232</v>
      </c>
      <c r="I1117" t="s">
        <v>65</v>
      </c>
      <c r="J1117" s="1">
        <v>44172</v>
      </c>
      <c r="K1117" t="s">
        <v>100</v>
      </c>
      <c r="L1117">
        <v>1</v>
      </c>
      <c r="O1117" t="str" cm="1">
        <f t="array" ref="O1117">INDEX(EnergyImpactLookups[APreWBkWh-EAD_style],MATCH(1,(EnergyImpactLookups[Statewide Offering ID]=$B1117)*(EnergyImpactLookups[BldgType]=$C1117)*(EnergyImpactLookups[BldgVint]=$D1117)*(EnergyImpactLookups[BldgLoc]=$E1117),0))</f>
        <v/>
      </c>
      <c r="P1117" t="str" cm="1">
        <f t="array" ref="P1117">INDEX(EnergyImpactLookups[APreWBkW-EAD_style],MATCH(1,(EnergyImpactLookups[Statewide Offering ID]=$B1117)*(EnergyImpactLookups[BldgType]=$C1117)*(EnergyImpactLookups[BldgVint]=$D1117)*(EnergyImpactLookups[BldgLoc]=$E1117),0))</f>
        <v/>
      </c>
      <c r="Q1117" cm="1">
        <f t="array" ref="Q1117">INDEX(EnergyImpactLookups[APreWBtherm],MATCH(1,(EnergyImpactLookups[Statewide Offering ID]=$B1117)*(EnergyImpactLookups[BldgType]=$C1117)*(EnergyImpactLookups[BldgVint]=$D1117)*(EnergyImpactLookups[BldgLoc]=$E1117),0))</f>
        <v>0</v>
      </c>
      <c r="R1117" cm="1">
        <f t="array" ref="R1117">INDEX(EnergyImpactLookups[AStdWBkWh],MATCH(1,(EnergyImpactLookups[Statewide Offering ID]=$B1117)*(EnergyImpactLookups[BldgType]=$C1117)*(EnergyImpactLookups[BldgVint]=$D1117)*(EnergyImpactLookups[BldgLoc]=$E1117),0))</f>
        <v>238.316</v>
      </c>
      <c r="S1117" cm="1">
        <f t="array" ref="S1117">INDEX(EnergyImpactLookups[AStdWBkW],MATCH(1,(EnergyImpactLookups[Statewide Offering ID]=$B1117)*(EnergyImpactLookups[BldgType]=$C1117)*(EnergyImpactLookups[BldgVint]=$D1117)*(EnergyImpactLookups[BldgLoc]=$E1117),0))</f>
        <v>0.22850000000000001</v>
      </c>
      <c r="T1117" cm="1">
        <f t="array" ref="T1117">INDEX(EnergyImpactLookups[AStdWBtherm],MATCH(1,(EnergyImpactLookups[Statewide Offering ID]=$B1117)*(EnergyImpactLookups[BldgType]=$C1117)*(EnergyImpactLookups[BldgVint]=$D1117)*(EnergyImpactLookups[BldgLoc]=$E1117),0))</f>
        <v>0</v>
      </c>
      <c r="AA1117" t="s">
        <v>151</v>
      </c>
      <c r="AB1117" t="s">
        <v>10</v>
      </c>
      <c r="AC1117" t="b">
        <v>0</v>
      </c>
    </row>
    <row r="1118" spans="1:29" x14ac:dyDescent="0.3">
      <c r="A1118" t="s">
        <v>95</v>
      </c>
      <c r="B1118" t="s">
        <v>161</v>
      </c>
      <c r="C1118" t="s">
        <v>127</v>
      </c>
      <c r="D1118" t="s">
        <v>753</v>
      </c>
      <c r="E1118" t="s">
        <v>115</v>
      </c>
      <c r="F1118" t="s">
        <v>129</v>
      </c>
      <c r="G1118" t="s">
        <v>231</v>
      </c>
      <c r="H1118" t="s">
        <v>232</v>
      </c>
      <c r="I1118" t="s">
        <v>65</v>
      </c>
      <c r="J1118" s="1">
        <v>44172</v>
      </c>
      <c r="K1118" t="s">
        <v>100</v>
      </c>
      <c r="L1118">
        <v>1</v>
      </c>
      <c r="O1118" t="str" cm="1">
        <f t="array" ref="O1118">INDEX(EnergyImpactLookups[APreWBkWh-EAD_style],MATCH(1,(EnergyImpactLookups[Statewide Offering ID]=$B1118)*(EnergyImpactLookups[BldgType]=$C1118)*(EnergyImpactLookups[BldgVint]=$D1118)*(EnergyImpactLookups[BldgLoc]=$E1118),0))</f>
        <v/>
      </c>
      <c r="P1118" t="str" cm="1">
        <f t="array" ref="P1118">INDEX(EnergyImpactLookups[APreWBkW-EAD_style],MATCH(1,(EnergyImpactLookups[Statewide Offering ID]=$B1118)*(EnergyImpactLookups[BldgType]=$C1118)*(EnergyImpactLookups[BldgVint]=$D1118)*(EnergyImpactLookups[BldgLoc]=$E1118),0))</f>
        <v/>
      </c>
      <c r="Q1118" cm="1">
        <f t="array" ref="Q1118">INDEX(EnergyImpactLookups[APreWBtherm],MATCH(1,(EnergyImpactLookups[Statewide Offering ID]=$B1118)*(EnergyImpactLookups[BldgType]=$C1118)*(EnergyImpactLookups[BldgVint]=$D1118)*(EnergyImpactLookups[BldgLoc]=$E1118),0))</f>
        <v>0</v>
      </c>
      <c r="R1118" cm="1">
        <f t="array" ref="R1118">INDEX(EnergyImpactLookups[AStdWBkWh],MATCH(1,(EnergyImpactLookups[Statewide Offering ID]=$B1118)*(EnergyImpactLookups[BldgType]=$C1118)*(EnergyImpactLookups[BldgVint]=$D1118)*(EnergyImpactLookups[BldgLoc]=$E1118),0))</f>
        <v>152.22049999999999</v>
      </c>
      <c r="S1118" cm="1">
        <f t="array" ref="S1118">INDEX(EnergyImpactLookups[AStdWBkW],MATCH(1,(EnergyImpactLookups[Statewide Offering ID]=$B1118)*(EnergyImpactLookups[BldgType]=$C1118)*(EnergyImpactLookups[BldgVint]=$D1118)*(EnergyImpactLookups[BldgLoc]=$E1118),0))</f>
        <v>0.19570000000000001</v>
      </c>
      <c r="T1118" cm="1">
        <f t="array" ref="T1118">INDEX(EnergyImpactLookups[AStdWBtherm],MATCH(1,(EnergyImpactLookups[Statewide Offering ID]=$B1118)*(EnergyImpactLookups[BldgType]=$C1118)*(EnergyImpactLookups[BldgVint]=$D1118)*(EnergyImpactLookups[BldgLoc]=$E1118),0))</f>
        <v>0</v>
      </c>
      <c r="AA1118" t="s">
        <v>151</v>
      </c>
      <c r="AB1118" t="s">
        <v>10</v>
      </c>
      <c r="AC1118" t="b">
        <v>0</v>
      </c>
    </row>
    <row r="1119" spans="1:29" x14ac:dyDescent="0.3">
      <c r="A1119" t="s">
        <v>95</v>
      </c>
      <c r="B1119" t="s">
        <v>161</v>
      </c>
      <c r="C1119" t="s">
        <v>127</v>
      </c>
      <c r="D1119" t="s">
        <v>753</v>
      </c>
      <c r="E1119" t="s">
        <v>116</v>
      </c>
      <c r="F1119" t="s">
        <v>129</v>
      </c>
      <c r="G1119" t="s">
        <v>231</v>
      </c>
      <c r="H1119" t="s">
        <v>232</v>
      </c>
      <c r="I1119" t="s">
        <v>65</v>
      </c>
      <c r="J1119" s="1">
        <v>44172</v>
      </c>
      <c r="K1119" t="s">
        <v>100</v>
      </c>
      <c r="L1119">
        <v>1</v>
      </c>
      <c r="O1119" t="str" cm="1">
        <f t="array" ref="O1119">INDEX(EnergyImpactLookups[APreWBkWh-EAD_style],MATCH(1,(EnergyImpactLookups[Statewide Offering ID]=$B1119)*(EnergyImpactLookups[BldgType]=$C1119)*(EnergyImpactLookups[BldgVint]=$D1119)*(EnergyImpactLookups[BldgLoc]=$E1119),0))</f>
        <v/>
      </c>
      <c r="P1119" t="str" cm="1">
        <f t="array" ref="P1119">INDEX(EnergyImpactLookups[APreWBkW-EAD_style],MATCH(1,(EnergyImpactLookups[Statewide Offering ID]=$B1119)*(EnergyImpactLookups[BldgType]=$C1119)*(EnergyImpactLookups[BldgVint]=$D1119)*(EnergyImpactLookups[BldgLoc]=$E1119),0))</f>
        <v/>
      </c>
      <c r="Q1119" cm="1">
        <f t="array" ref="Q1119">INDEX(EnergyImpactLookups[APreWBtherm],MATCH(1,(EnergyImpactLookups[Statewide Offering ID]=$B1119)*(EnergyImpactLookups[BldgType]=$C1119)*(EnergyImpactLookups[BldgVint]=$D1119)*(EnergyImpactLookups[BldgLoc]=$E1119),0))</f>
        <v>0</v>
      </c>
      <c r="R1119" cm="1">
        <f t="array" ref="R1119">INDEX(EnergyImpactLookups[AStdWBkWh],MATCH(1,(EnergyImpactLookups[Statewide Offering ID]=$B1119)*(EnergyImpactLookups[BldgType]=$C1119)*(EnergyImpactLookups[BldgVint]=$D1119)*(EnergyImpactLookups[BldgLoc]=$E1119),0))</f>
        <v>280.48450000000003</v>
      </c>
      <c r="S1119" cm="1">
        <f t="array" ref="S1119">INDEX(EnergyImpactLookups[AStdWBkW],MATCH(1,(EnergyImpactLookups[Statewide Offering ID]=$B1119)*(EnergyImpactLookups[BldgType]=$C1119)*(EnergyImpactLookups[BldgVint]=$D1119)*(EnergyImpactLookups[BldgLoc]=$E1119),0))</f>
        <v>0.2213</v>
      </c>
      <c r="T1119" cm="1">
        <f t="array" ref="T1119">INDEX(EnergyImpactLookups[AStdWBtherm],MATCH(1,(EnergyImpactLookups[Statewide Offering ID]=$B1119)*(EnergyImpactLookups[BldgType]=$C1119)*(EnergyImpactLookups[BldgVint]=$D1119)*(EnergyImpactLookups[BldgLoc]=$E1119),0))</f>
        <v>0</v>
      </c>
      <c r="AA1119" t="s">
        <v>151</v>
      </c>
      <c r="AB1119" t="s">
        <v>10</v>
      </c>
      <c r="AC1119" t="b">
        <v>0</v>
      </c>
    </row>
    <row r="1120" spans="1:29" x14ac:dyDescent="0.3">
      <c r="A1120" t="s">
        <v>95</v>
      </c>
      <c r="B1120" t="s">
        <v>161</v>
      </c>
      <c r="C1120" t="s">
        <v>127</v>
      </c>
      <c r="D1120" t="s">
        <v>753</v>
      </c>
      <c r="E1120" t="s">
        <v>117</v>
      </c>
      <c r="F1120" t="s">
        <v>129</v>
      </c>
      <c r="G1120" t="s">
        <v>231</v>
      </c>
      <c r="H1120" t="s">
        <v>232</v>
      </c>
      <c r="I1120" t="s">
        <v>65</v>
      </c>
      <c r="J1120" s="1">
        <v>44172</v>
      </c>
      <c r="K1120" t="s">
        <v>100</v>
      </c>
      <c r="L1120">
        <v>1</v>
      </c>
      <c r="O1120" t="str" cm="1">
        <f t="array" ref="O1120">INDEX(EnergyImpactLookups[APreWBkWh-EAD_style],MATCH(1,(EnergyImpactLookups[Statewide Offering ID]=$B1120)*(EnergyImpactLookups[BldgType]=$C1120)*(EnergyImpactLookups[BldgVint]=$D1120)*(EnergyImpactLookups[BldgLoc]=$E1120),0))</f>
        <v/>
      </c>
      <c r="P1120" t="str" cm="1">
        <f t="array" ref="P1120">INDEX(EnergyImpactLookups[APreWBkW-EAD_style],MATCH(1,(EnergyImpactLookups[Statewide Offering ID]=$B1120)*(EnergyImpactLookups[BldgType]=$C1120)*(EnergyImpactLookups[BldgVint]=$D1120)*(EnergyImpactLookups[BldgLoc]=$E1120),0))</f>
        <v/>
      </c>
      <c r="Q1120" cm="1">
        <f t="array" ref="Q1120">INDEX(EnergyImpactLookups[APreWBtherm],MATCH(1,(EnergyImpactLookups[Statewide Offering ID]=$B1120)*(EnergyImpactLookups[BldgType]=$C1120)*(EnergyImpactLookups[BldgVint]=$D1120)*(EnergyImpactLookups[BldgLoc]=$E1120),0))</f>
        <v>0</v>
      </c>
      <c r="R1120" cm="1">
        <f t="array" ref="R1120">INDEX(EnergyImpactLookups[AStdWBkWh],MATCH(1,(EnergyImpactLookups[Statewide Offering ID]=$B1120)*(EnergyImpactLookups[BldgType]=$C1120)*(EnergyImpactLookups[BldgVint]=$D1120)*(EnergyImpactLookups[BldgLoc]=$E1120),0))</f>
        <v>280.64909999999998</v>
      </c>
      <c r="S1120" cm="1">
        <f t="array" ref="S1120">INDEX(EnergyImpactLookups[AStdWBkW],MATCH(1,(EnergyImpactLookups[Statewide Offering ID]=$B1120)*(EnergyImpactLookups[BldgType]=$C1120)*(EnergyImpactLookups[BldgVint]=$D1120)*(EnergyImpactLookups[BldgLoc]=$E1120),0))</f>
        <v>0.2109</v>
      </c>
      <c r="T1120" cm="1">
        <f t="array" ref="T1120">INDEX(EnergyImpactLookups[AStdWBtherm],MATCH(1,(EnergyImpactLookups[Statewide Offering ID]=$B1120)*(EnergyImpactLookups[BldgType]=$C1120)*(EnergyImpactLookups[BldgVint]=$D1120)*(EnergyImpactLookups[BldgLoc]=$E1120),0))</f>
        <v>0</v>
      </c>
      <c r="AA1120" t="s">
        <v>151</v>
      </c>
      <c r="AB1120" t="s">
        <v>10</v>
      </c>
      <c r="AC1120" t="b">
        <v>0</v>
      </c>
    </row>
    <row r="1121" spans="1:29" x14ac:dyDescent="0.3">
      <c r="A1121" t="s">
        <v>95</v>
      </c>
      <c r="B1121" t="s">
        <v>161</v>
      </c>
      <c r="C1121" t="s">
        <v>127</v>
      </c>
      <c r="D1121" t="s">
        <v>753</v>
      </c>
      <c r="E1121" t="s">
        <v>118</v>
      </c>
      <c r="F1121" t="s">
        <v>129</v>
      </c>
      <c r="G1121" t="s">
        <v>231</v>
      </c>
      <c r="H1121" t="s">
        <v>232</v>
      </c>
      <c r="I1121" t="s">
        <v>65</v>
      </c>
      <c r="J1121" s="1">
        <v>44172</v>
      </c>
      <c r="K1121" t="s">
        <v>100</v>
      </c>
      <c r="L1121">
        <v>1</v>
      </c>
      <c r="O1121" t="str" cm="1">
        <f t="array" ref="O1121">INDEX(EnergyImpactLookups[APreWBkWh-EAD_style],MATCH(1,(EnergyImpactLookups[Statewide Offering ID]=$B1121)*(EnergyImpactLookups[BldgType]=$C1121)*(EnergyImpactLookups[BldgVint]=$D1121)*(EnergyImpactLookups[BldgLoc]=$E1121),0))</f>
        <v/>
      </c>
      <c r="P1121" t="str" cm="1">
        <f t="array" ref="P1121">INDEX(EnergyImpactLookups[APreWBkW-EAD_style],MATCH(1,(EnergyImpactLookups[Statewide Offering ID]=$B1121)*(EnergyImpactLookups[BldgType]=$C1121)*(EnergyImpactLookups[BldgVint]=$D1121)*(EnergyImpactLookups[BldgLoc]=$E1121),0))</f>
        <v/>
      </c>
      <c r="Q1121" cm="1">
        <f t="array" ref="Q1121">INDEX(EnergyImpactLookups[APreWBtherm],MATCH(1,(EnergyImpactLookups[Statewide Offering ID]=$B1121)*(EnergyImpactLookups[BldgType]=$C1121)*(EnergyImpactLookups[BldgVint]=$D1121)*(EnergyImpactLookups[BldgLoc]=$E1121),0))</f>
        <v>0</v>
      </c>
      <c r="R1121" cm="1">
        <f t="array" ref="R1121">INDEX(EnergyImpactLookups[AStdWBkWh],MATCH(1,(EnergyImpactLookups[Statewide Offering ID]=$B1121)*(EnergyImpactLookups[BldgType]=$C1121)*(EnergyImpactLookups[BldgVint]=$D1121)*(EnergyImpactLookups[BldgLoc]=$E1121),0))</f>
        <v>429.65929999999997</v>
      </c>
      <c r="S1121" cm="1">
        <f t="array" ref="S1121">INDEX(EnergyImpactLookups[AStdWBkW],MATCH(1,(EnergyImpactLookups[Statewide Offering ID]=$B1121)*(EnergyImpactLookups[BldgType]=$C1121)*(EnergyImpactLookups[BldgVint]=$D1121)*(EnergyImpactLookups[BldgLoc]=$E1121),0))</f>
        <v>0.27250000000000002</v>
      </c>
      <c r="T1121" cm="1">
        <f t="array" ref="T1121">INDEX(EnergyImpactLookups[AStdWBtherm],MATCH(1,(EnergyImpactLookups[Statewide Offering ID]=$B1121)*(EnergyImpactLookups[BldgType]=$C1121)*(EnergyImpactLookups[BldgVint]=$D1121)*(EnergyImpactLookups[BldgLoc]=$E1121),0))</f>
        <v>0</v>
      </c>
      <c r="AA1121" t="s">
        <v>151</v>
      </c>
      <c r="AB1121" t="s">
        <v>10</v>
      </c>
      <c r="AC1121" t="b">
        <v>0</v>
      </c>
    </row>
    <row r="1122" spans="1:29" x14ac:dyDescent="0.3">
      <c r="A1122" t="s">
        <v>95</v>
      </c>
      <c r="B1122" t="s">
        <v>161</v>
      </c>
      <c r="C1122" t="s">
        <v>127</v>
      </c>
      <c r="D1122" t="s">
        <v>753</v>
      </c>
      <c r="E1122" t="s">
        <v>119</v>
      </c>
      <c r="F1122" t="s">
        <v>129</v>
      </c>
      <c r="G1122" t="s">
        <v>231</v>
      </c>
      <c r="H1122" t="s">
        <v>232</v>
      </c>
      <c r="I1122" t="s">
        <v>65</v>
      </c>
      <c r="J1122" s="1">
        <v>44172</v>
      </c>
      <c r="K1122" t="s">
        <v>100</v>
      </c>
      <c r="L1122">
        <v>1</v>
      </c>
      <c r="O1122" t="str" cm="1">
        <f t="array" ref="O1122">INDEX(EnergyImpactLookups[APreWBkWh-EAD_style],MATCH(1,(EnergyImpactLookups[Statewide Offering ID]=$B1122)*(EnergyImpactLookups[BldgType]=$C1122)*(EnergyImpactLookups[BldgVint]=$D1122)*(EnergyImpactLookups[BldgLoc]=$E1122),0))</f>
        <v/>
      </c>
      <c r="P1122" t="str" cm="1">
        <f t="array" ref="P1122">INDEX(EnergyImpactLookups[APreWBkW-EAD_style],MATCH(1,(EnergyImpactLookups[Statewide Offering ID]=$B1122)*(EnergyImpactLookups[BldgType]=$C1122)*(EnergyImpactLookups[BldgVint]=$D1122)*(EnergyImpactLookups[BldgLoc]=$E1122),0))</f>
        <v/>
      </c>
      <c r="Q1122" cm="1">
        <f t="array" ref="Q1122">INDEX(EnergyImpactLookups[APreWBtherm],MATCH(1,(EnergyImpactLookups[Statewide Offering ID]=$B1122)*(EnergyImpactLookups[BldgType]=$C1122)*(EnergyImpactLookups[BldgVint]=$D1122)*(EnergyImpactLookups[BldgLoc]=$E1122),0))</f>
        <v>0</v>
      </c>
      <c r="R1122" cm="1">
        <f t="array" ref="R1122">INDEX(EnergyImpactLookups[AStdWBkWh],MATCH(1,(EnergyImpactLookups[Statewide Offering ID]=$B1122)*(EnergyImpactLookups[BldgType]=$C1122)*(EnergyImpactLookups[BldgVint]=$D1122)*(EnergyImpactLookups[BldgLoc]=$E1122),0))</f>
        <v>53.349200000000003</v>
      </c>
      <c r="S1122" cm="1">
        <f t="array" ref="S1122">INDEX(EnergyImpactLookups[AStdWBkW],MATCH(1,(EnergyImpactLookups[Statewide Offering ID]=$B1122)*(EnergyImpactLookups[BldgType]=$C1122)*(EnergyImpactLookups[BldgVint]=$D1122)*(EnergyImpactLookups[BldgLoc]=$E1122),0))</f>
        <v>7.5700000000000003E-2</v>
      </c>
      <c r="T1122" cm="1">
        <f t="array" ref="T1122">INDEX(EnergyImpactLookups[AStdWBtherm],MATCH(1,(EnergyImpactLookups[Statewide Offering ID]=$B1122)*(EnergyImpactLookups[BldgType]=$C1122)*(EnergyImpactLookups[BldgVint]=$D1122)*(EnergyImpactLookups[BldgLoc]=$E1122),0))</f>
        <v>0</v>
      </c>
      <c r="AA1122" t="s">
        <v>151</v>
      </c>
      <c r="AB1122" t="s">
        <v>10</v>
      </c>
      <c r="AC1122" t="b">
        <v>0</v>
      </c>
    </row>
    <row r="1123" spans="1:29" x14ac:dyDescent="0.3">
      <c r="A1123" t="s">
        <v>95</v>
      </c>
      <c r="B1123" t="s">
        <v>161</v>
      </c>
      <c r="C1123" t="s">
        <v>130</v>
      </c>
      <c r="D1123" t="s">
        <v>753</v>
      </c>
      <c r="E1123" t="s">
        <v>99</v>
      </c>
      <c r="F1123" t="s">
        <v>129</v>
      </c>
      <c r="G1123" t="s">
        <v>231</v>
      </c>
      <c r="H1123" t="s">
        <v>232</v>
      </c>
      <c r="I1123" t="s">
        <v>65</v>
      </c>
      <c r="J1123" s="1">
        <v>44172</v>
      </c>
      <c r="K1123" t="s">
        <v>100</v>
      </c>
      <c r="L1123">
        <v>1</v>
      </c>
      <c r="O1123" t="str" cm="1">
        <f t="array" ref="O1123">INDEX(EnergyImpactLookups[APreWBkWh-EAD_style],MATCH(1,(EnergyImpactLookups[Statewide Offering ID]=$B1123)*(EnergyImpactLookups[BldgType]=$C1123)*(EnergyImpactLookups[BldgVint]=$D1123)*(EnergyImpactLookups[BldgLoc]=$E1123),0))</f>
        <v/>
      </c>
      <c r="P1123" t="str" cm="1">
        <f t="array" ref="P1123">INDEX(EnergyImpactLookups[APreWBkW-EAD_style],MATCH(1,(EnergyImpactLookups[Statewide Offering ID]=$B1123)*(EnergyImpactLookups[BldgType]=$C1123)*(EnergyImpactLookups[BldgVint]=$D1123)*(EnergyImpactLookups[BldgLoc]=$E1123),0))</f>
        <v/>
      </c>
      <c r="Q1123" cm="1">
        <f t="array" ref="Q1123">INDEX(EnergyImpactLookups[APreWBtherm],MATCH(1,(EnergyImpactLookups[Statewide Offering ID]=$B1123)*(EnergyImpactLookups[BldgType]=$C1123)*(EnergyImpactLookups[BldgVint]=$D1123)*(EnergyImpactLookups[BldgLoc]=$E1123),0))</f>
        <v>0</v>
      </c>
      <c r="R1123" cm="1">
        <f t="array" ref="R1123">INDEX(EnergyImpactLookups[AStdWBkWh],MATCH(1,(EnergyImpactLookups[Statewide Offering ID]=$B1123)*(EnergyImpactLookups[BldgType]=$C1123)*(EnergyImpactLookups[BldgVint]=$D1123)*(EnergyImpactLookups[BldgLoc]=$E1123),0))</f>
        <v>21.167200000000001</v>
      </c>
      <c r="S1123" cm="1">
        <f t="array" ref="S1123">INDEX(EnergyImpactLookups[AStdWBkW],MATCH(1,(EnergyImpactLookups[Statewide Offering ID]=$B1123)*(EnergyImpactLookups[BldgType]=$C1123)*(EnergyImpactLookups[BldgVint]=$D1123)*(EnergyImpactLookups[BldgLoc]=$E1123),0))</f>
        <v>3.5000000000000001E-3</v>
      </c>
      <c r="T1123" cm="1">
        <f t="array" ref="T1123">INDEX(EnergyImpactLookups[AStdWBtherm],MATCH(1,(EnergyImpactLookups[Statewide Offering ID]=$B1123)*(EnergyImpactLookups[BldgType]=$C1123)*(EnergyImpactLookups[BldgVint]=$D1123)*(EnergyImpactLookups[BldgLoc]=$E1123),0))</f>
        <v>0</v>
      </c>
      <c r="AA1123" t="s">
        <v>151</v>
      </c>
      <c r="AB1123" t="s">
        <v>10</v>
      </c>
      <c r="AC1123" t="b">
        <v>0</v>
      </c>
    </row>
    <row r="1124" spans="1:29" x14ac:dyDescent="0.3">
      <c r="A1124" t="s">
        <v>95</v>
      </c>
      <c r="B1124" t="s">
        <v>161</v>
      </c>
      <c r="C1124" t="s">
        <v>130</v>
      </c>
      <c r="D1124" t="s">
        <v>753</v>
      </c>
      <c r="E1124" t="s">
        <v>103</v>
      </c>
      <c r="F1124" t="s">
        <v>129</v>
      </c>
      <c r="G1124" t="s">
        <v>231</v>
      </c>
      <c r="H1124" t="s">
        <v>232</v>
      </c>
      <c r="I1124" t="s">
        <v>65</v>
      </c>
      <c r="J1124" s="1">
        <v>44172</v>
      </c>
      <c r="K1124" t="s">
        <v>100</v>
      </c>
      <c r="L1124">
        <v>1</v>
      </c>
      <c r="O1124" t="str" cm="1">
        <f t="array" ref="O1124">INDEX(EnergyImpactLookups[APreWBkWh-EAD_style],MATCH(1,(EnergyImpactLookups[Statewide Offering ID]=$B1124)*(EnergyImpactLookups[BldgType]=$C1124)*(EnergyImpactLookups[BldgVint]=$D1124)*(EnergyImpactLookups[BldgLoc]=$E1124),0))</f>
        <v/>
      </c>
      <c r="P1124" t="str" cm="1">
        <f t="array" ref="P1124">INDEX(EnergyImpactLookups[APreWBkW-EAD_style],MATCH(1,(EnergyImpactLookups[Statewide Offering ID]=$B1124)*(EnergyImpactLookups[BldgType]=$C1124)*(EnergyImpactLookups[BldgVint]=$D1124)*(EnergyImpactLookups[BldgLoc]=$E1124),0))</f>
        <v/>
      </c>
      <c r="Q1124" cm="1">
        <f t="array" ref="Q1124">INDEX(EnergyImpactLookups[APreWBtherm],MATCH(1,(EnergyImpactLookups[Statewide Offering ID]=$B1124)*(EnergyImpactLookups[BldgType]=$C1124)*(EnergyImpactLookups[BldgVint]=$D1124)*(EnergyImpactLookups[BldgLoc]=$E1124),0))</f>
        <v>0</v>
      </c>
      <c r="R1124" cm="1">
        <f t="array" ref="R1124">INDEX(EnergyImpactLookups[AStdWBkWh],MATCH(1,(EnergyImpactLookups[Statewide Offering ID]=$B1124)*(EnergyImpactLookups[BldgType]=$C1124)*(EnergyImpactLookups[BldgVint]=$D1124)*(EnergyImpactLookups[BldgLoc]=$E1124),0))</f>
        <v>71.1006</v>
      </c>
      <c r="S1124" cm="1">
        <f t="array" ref="S1124">INDEX(EnergyImpactLookups[AStdWBkW],MATCH(1,(EnergyImpactLookups[Statewide Offering ID]=$B1124)*(EnergyImpactLookups[BldgType]=$C1124)*(EnergyImpactLookups[BldgVint]=$D1124)*(EnergyImpactLookups[BldgLoc]=$E1124),0))</f>
        <v>0.13439999999999999</v>
      </c>
      <c r="T1124" cm="1">
        <f t="array" ref="T1124">INDEX(EnergyImpactLookups[AStdWBtherm],MATCH(1,(EnergyImpactLookups[Statewide Offering ID]=$B1124)*(EnergyImpactLookups[BldgType]=$C1124)*(EnergyImpactLookups[BldgVint]=$D1124)*(EnergyImpactLookups[BldgLoc]=$E1124),0))</f>
        <v>0</v>
      </c>
      <c r="AA1124" t="s">
        <v>151</v>
      </c>
      <c r="AB1124" t="s">
        <v>10</v>
      </c>
      <c r="AC1124" t="b">
        <v>0</v>
      </c>
    </row>
    <row r="1125" spans="1:29" x14ac:dyDescent="0.3">
      <c r="A1125" t="s">
        <v>95</v>
      </c>
      <c r="B1125" t="s">
        <v>161</v>
      </c>
      <c r="C1125" t="s">
        <v>130</v>
      </c>
      <c r="D1125" t="s">
        <v>753</v>
      </c>
      <c r="E1125" t="s">
        <v>104</v>
      </c>
      <c r="F1125" t="s">
        <v>129</v>
      </c>
      <c r="G1125" t="s">
        <v>231</v>
      </c>
      <c r="H1125" t="s">
        <v>232</v>
      </c>
      <c r="I1125" t="s">
        <v>65</v>
      </c>
      <c r="J1125" s="1">
        <v>44172</v>
      </c>
      <c r="K1125" t="s">
        <v>100</v>
      </c>
      <c r="L1125">
        <v>1</v>
      </c>
      <c r="O1125" t="str" cm="1">
        <f t="array" ref="O1125">INDEX(EnergyImpactLookups[APreWBkWh-EAD_style],MATCH(1,(EnergyImpactLookups[Statewide Offering ID]=$B1125)*(EnergyImpactLookups[BldgType]=$C1125)*(EnergyImpactLookups[BldgVint]=$D1125)*(EnergyImpactLookups[BldgLoc]=$E1125),0))</f>
        <v/>
      </c>
      <c r="P1125" t="str" cm="1">
        <f t="array" ref="P1125">INDEX(EnergyImpactLookups[APreWBkW-EAD_style],MATCH(1,(EnergyImpactLookups[Statewide Offering ID]=$B1125)*(EnergyImpactLookups[BldgType]=$C1125)*(EnergyImpactLookups[BldgVint]=$D1125)*(EnergyImpactLookups[BldgLoc]=$E1125),0))</f>
        <v/>
      </c>
      <c r="Q1125" cm="1">
        <f t="array" ref="Q1125">INDEX(EnergyImpactLookups[APreWBtherm],MATCH(1,(EnergyImpactLookups[Statewide Offering ID]=$B1125)*(EnergyImpactLookups[BldgType]=$C1125)*(EnergyImpactLookups[BldgVint]=$D1125)*(EnergyImpactLookups[BldgLoc]=$E1125),0))</f>
        <v>0</v>
      </c>
      <c r="R1125" cm="1">
        <f t="array" ref="R1125">INDEX(EnergyImpactLookups[AStdWBkWh],MATCH(1,(EnergyImpactLookups[Statewide Offering ID]=$B1125)*(EnergyImpactLookups[BldgType]=$C1125)*(EnergyImpactLookups[BldgVint]=$D1125)*(EnergyImpactLookups[BldgLoc]=$E1125),0))</f>
        <v>28.156600000000001</v>
      </c>
      <c r="S1125" cm="1">
        <f t="array" ref="S1125">INDEX(EnergyImpactLookups[AStdWBkW],MATCH(1,(EnergyImpactLookups[Statewide Offering ID]=$B1125)*(EnergyImpactLookups[BldgType]=$C1125)*(EnergyImpactLookups[BldgVint]=$D1125)*(EnergyImpactLookups[BldgLoc]=$E1125),0))</f>
        <v>7.0000000000000007E-2</v>
      </c>
      <c r="T1125" cm="1">
        <f t="array" ref="T1125">INDEX(EnergyImpactLookups[AStdWBtherm],MATCH(1,(EnergyImpactLookups[Statewide Offering ID]=$B1125)*(EnergyImpactLookups[BldgType]=$C1125)*(EnergyImpactLookups[BldgVint]=$D1125)*(EnergyImpactLookups[BldgLoc]=$E1125),0))</f>
        <v>0</v>
      </c>
      <c r="AA1125" t="s">
        <v>151</v>
      </c>
      <c r="AB1125" t="s">
        <v>10</v>
      </c>
      <c r="AC1125" t="b">
        <v>0</v>
      </c>
    </row>
    <row r="1126" spans="1:29" x14ac:dyDescent="0.3">
      <c r="A1126" t="s">
        <v>95</v>
      </c>
      <c r="B1126" t="s">
        <v>161</v>
      </c>
      <c r="C1126" t="s">
        <v>130</v>
      </c>
      <c r="D1126" t="s">
        <v>753</v>
      </c>
      <c r="E1126" t="s">
        <v>105</v>
      </c>
      <c r="F1126" t="s">
        <v>129</v>
      </c>
      <c r="G1126" t="s">
        <v>231</v>
      </c>
      <c r="H1126" t="s">
        <v>232</v>
      </c>
      <c r="I1126" t="s">
        <v>65</v>
      </c>
      <c r="J1126" s="1">
        <v>44172</v>
      </c>
      <c r="K1126" t="s">
        <v>100</v>
      </c>
      <c r="L1126">
        <v>1</v>
      </c>
      <c r="O1126" t="str" cm="1">
        <f t="array" ref="O1126">INDEX(EnergyImpactLookups[APreWBkWh-EAD_style],MATCH(1,(EnergyImpactLookups[Statewide Offering ID]=$B1126)*(EnergyImpactLookups[BldgType]=$C1126)*(EnergyImpactLookups[BldgVint]=$D1126)*(EnergyImpactLookups[BldgLoc]=$E1126),0))</f>
        <v/>
      </c>
      <c r="P1126" t="str" cm="1">
        <f t="array" ref="P1126">INDEX(EnergyImpactLookups[APreWBkW-EAD_style],MATCH(1,(EnergyImpactLookups[Statewide Offering ID]=$B1126)*(EnergyImpactLookups[BldgType]=$C1126)*(EnergyImpactLookups[BldgVint]=$D1126)*(EnergyImpactLookups[BldgLoc]=$E1126),0))</f>
        <v/>
      </c>
      <c r="Q1126" cm="1">
        <f t="array" ref="Q1126">INDEX(EnergyImpactLookups[APreWBtherm],MATCH(1,(EnergyImpactLookups[Statewide Offering ID]=$B1126)*(EnergyImpactLookups[BldgType]=$C1126)*(EnergyImpactLookups[BldgVint]=$D1126)*(EnergyImpactLookups[BldgLoc]=$E1126),0))</f>
        <v>0</v>
      </c>
      <c r="R1126" cm="1">
        <f t="array" ref="R1126">INDEX(EnergyImpactLookups[AStdWBkWh],MATCH(1,(EnergyImpactLookups[Statewide Offering ID]=$B1126)*(EnergyImpactLookups[BldgType]=$C1126)*(EnergyImpactLookups[BldgVint]=$D1126)*(EnergyImpactLookups[BldgLoc]=$E1126),0))</f>
        <v>139.8827</v>
      </c>
      <c r="S1126" cm="1">
        <f t="array" ref="S1126">INDEX(EnergyImpactLookups[AStdWBkW],MATCH(1,(EnergyImpactLookups[Statewide Offering ID]=$B1126)*(EnergyImpactLookups[BldgType]=$C1126)*(EnergyImpactLookups[BldgVint]=$D1126)*(EnergyImpactLookups[BldgLoc]=$E1126),0))</f>
        <v>0.1961</v>
      </c>
      <c r="T1126" cm="1">
        <f t="array" ref="T1126">INDEX(EnergyImpactLookups[AStdWBtherm],MATCH(1,(EnergyImpactLookups[Statewide Offering ID]=$B1126)*(EnergyImpactLookups[BldgType]=$C1126)*(EnergyImpactLookups[BldgVint]=$D1126)*(EnergyImpactLookups[BldgLoc]=$E1126),0))</f>
        <v>0</v>
      </c>
      <c r="AA1126" t="s">
        <v>151</v>
      </c>
      <c r="AB1126" t="s">
        <v>10</v>
      </c>
      <c r="AC1126" t="b">
        <v>0</v>
      </c>
    </row>
    <row r="1127" spans="1:29" x14ac:dyDescent="0.3">
      <c r="A1127" t="s">
        <v>95</v>
      </c>
      <c r="B1127" t="s">
        <v>161</v>
      </c>
      <c r="C1127" t="s">
        <v>130</v>
      </c>
      <c r="D1127" t="s">
        <v>753</v>
      </c>
      <c r="E1127" t="s">
        <v>106</v>
      </c>
      <c r="F1127" t="s">
        <v>129</v>
      </c>
      <c r="G1127" t="s">
        <v>231</v>
      </c>
      <c r="H1127" t="s">
        <v>232</v>
      </c>
      <c r="I1127" t="s">
        <v>65</v>
      </c>
      <c r="J1127" s="1">
        <v>44172</v>
      </c>
      <c r="K1127" t="s">
        <v>100</v>
      </c>
      <c r="L1127">
        <v>1</v>
      </c>
      <c r="O1127" t="str" cm="1">
        <f t="array" ref="O1127">INDEX(EnergyImpactLookups[APreWBkWh-EAD_style],MATCH(1,(EnergyImpactLookups[Statewide Offering ID]=$B1127)*(EnergyImpactLookups[BldgType]=$C1127)*(EnergyImpactLookups[BldgVint]=$D1127)*(EnergyImpactLookups[BldgLoc]=$E1127),0))</f>
        <v/>
      </c>
      <c r="P1127" t="str" cm="1">
        <f t="array" ref="P1127">INDEX(EnergyImpactLookups[APreWBkW-EAD_style],MATCH(1,(EnergyImpactLookups[Statewide Offering ID]=$B1127)*(EnergyImpactLookups[BldgType]=$C1127)*(EnergyImpactLookups[BldgVint]=$D1127)*(EnergyImpactLookups[BldgLoc]=$E1127),0))</f>
        <v/>
      </c>
      <c r="Q1127" cm="1">
        <f t="array" ref="Q1127">INDEX(EnergyImpactLookups[APreWBtherm],MATCH(1,(EnergyImpactLookups[Statewide Offering ID]=$B1127)*(EnergyImpactLookups[BldgType]=$C1127)*(EnergyImpactLookups[BldgVint]=$D1127)*(EnergyImpactLookups[BldgLoc]=$E1127),0))</f>
        <v>0</v>
      </c>
      <c r="R1127" cm="1">
        <f t="array" ref="R1127">INDEX(EnergyImpactLookups[AStdWBkWh],MATCH(1,(EnergyImpactLookups[Statewide Offering ID]=$B1127)*(EnergyImpactLookups[BldgType]=$C1127)*(EnergyImpactLookups[BldgVint]=$D1127)*(EnergyImpactLookups[BldgLoc]=$E1127),0))</f>
        <v>33.140900000000002</v>
      </c>
      <c r="S1127" cm="1">
        <f t="array" ref="S1127">INDEX(EnergyImpactLookups[AStdWBkW],MATCH(1,(EnergyImpactLookups[Statewide Offering ID]=$B1127)*(EnergyImpactLookups[BldgType]=$C1127)*(EnergyImpactLookups[BldgVint]=$D1127)*(EnergyImpactLookups[BldgLoc]=$E1127),0))</f>
        <v>3.61E-2</v>
      </c>
      <c r="T1127" cm="1">
        <f t="array" ref="T1127">INDEX(EnergyImpactLookups[AStdWBtherm],MATCH(1,(EnergyImpactLookups[Statewide Offering ID]=$B1127)*(EnergyImpactLookups[BldgType]=$C1127)*(EnergyImpactLookups[BldgVint]=$D1127)*(EnergyImpactLookups[BldgLoc]=$E1127),0))</f>
        <v>0</v>
      </c>
      <c r="AA1127" t="s">
        <v>151</v>
      </c>
      <c r="AB1127" t="s">
        <v>10</v>
      </c>
      <c r="AC1127" t="b">
        <v>0</v>
      </c>
    </row>
    <row r="1128" spans="1:29" x14ac:dyDescent="0.3">
      <c r="A1128" t="s">
        <v>95</v>
      </c>
      <c r="B1128" t="s">
        <v>161</v>
      </c>
      <c r="C1128" t="s">
        <v>130</v>
      </c>
      <c r="D1128" t="s">
        <v>753</v>
      </c>
      <c r="E1128" t="s">
        <v>107</v>
      </c>
      <c r="F1128" t="s">
        <v>129</v>
      </c>
      <c r="G1128" t="s">
        <v>231</v>
      </c>
      <c r="H1128" t="s">
        <v>232</v>
      </c>
      <c r="I1128" t="s">
        <v>65</v>
      </c>
      <c r="J1128" s="1">
        <v>44172</v>
      </c>
      <c r="K1128" t="s">
        <v>100</v>
      </c>
      <c r="L1128">
        <v>1</v>
      </c>
      <c r="O1128" t="str" cm="1">
        <f t="array" ref="O1128">INDEX(EnergyImpactLookups[APreWBkWh-EAD_style],MATCH(1,(EnergyImpactLookups[Statewide Offering ID]=$B1128)*(EnergyImpactLookups[BldgType]=$C1128)*(EnergyImpactLookups[BldgVint]=$D1128)*(EnergyImpactLookups[BldgLoc]=$E1128),0))</f>
        <v/>
      </c>
      <c r="P1128" t="str" cm="1">
        <f t="array" ref="P1128">INDEX(EnergyImpactLookups[APreWBkW-EAD_style],MATCH(1,(EnergyImpactLookups[Statewide Offering ID]=$B1128)*(EnergyImpactLookups[BldgType]=$C1128)*(EnergyImpactLookups[BldgVint]=$D1128)*(EnergyImpactLookups[BldgLoc]=$E1128),0))</f>
        <v/>
      </c>
      <c r="Q1128" cm="1">
        <f t="array" ref="Q1128">INDEX(EnergyImpactLookups[APreWBtherm],MATCH(1,(EnergyImpactLookups[Statewide Offering ID]=$B1128)*(EnergyImpactLookups[BldgType]=$C1128)*(EnergyImpactLookups[BldgVint]=$D1128)*(EnergyImpactLookups[BldgLoc]=$E1128),0))</f>
        <v>0</v>
      </c>
      <c r="R1128" cm="1">
        <f t="array" ref="R1128">INDEX(EnergyImpactLookups[AStdWBkWh],MATCH(1,(EnergyImpactLookups[Statewide Offering ID]=$B1128)*(EnergyImpactLookups[BldgType]=$C1128)*(EnergyImpactLookups[BldgVint]=$D1128)*(EnergyImpactLookups[BldgLoc]=$E1128),0))</f>
        <v>71.220399999999998</v>
      </c>
      <c r="S1128" cm="1">
        <f t="array" ref="S1128">INDEX(EnergyImpactLookups[AStdWBkW],MATCH(1,(EnergyImpactLookups[Statewide Offering ID]=$B1128)*(EnergyImpactLookups[BldgType]=$C1128)*(EnergyImpactLookups[BldgVint]=$D1128)*(EnergyImpactLookups[BldgLoc]=$E1128),0))</f>
        <v>9.4200000000000006E-2</v>
      </c>
      <c r="T1128" cm="1">
        <f t="array" ref="T1128">INDEX(EnergyImpactLookups[AStdWBtherm],MATCH(1,(EnergyImpactLookups[Statewide Offering ID]=$B1128)*(EnergyImpactLookups[BldgType]=$C1128)*(EnergyImpactLookups[BldgVint]=$D1128)*(EnergyImpactLookups[BldgLoc]=$E1128),0))</f>
        <v>0</v>
      </c>
      <c r="AA1128" t="s">
        <v>151</v>
      </c>
      <c r="AB1128" t="s">
        <v>10</v>
      </c>
      <c r="AC1128" t="b">
        <v>0</v>
      </c>
    </row>
    <row r="1129" spans="1:29" x14ac:dyDescent="0.3">
      <c r="A1129" t="s">
        <v>95</v>
      </c>
      <c r="B1129" t="s">
        <v>161</v>
      </c>
      <c r="C1129" t="s">
        <v>130</v>
      </c>
      <c r="D1129" t="s">
        <v>753</v>
      </c>
      <c r="E1129" t="s">
        <v>109</v>
      </c>
      <c r="F1129" t="s">
        <v>129</v>
      </c>
      <c r="G1129" t="s">
        <v>231</v>
      </c>
      <c r="H1129" t="s">
        <v>232</v>
      </c>
      <c r="I1129" t="s">
        <v>65</v>
      </c>
      <c r="J1129" s="1">
        <v>44172</v>
      </c>
      <c r="K1129" t="s">
        <v>100</v>
      </c>
      <c r="L1129">
        <v>1</v>
      </c>
      <c r="O1129" t="str" cm="1">
        <f t="array" ref="O1129">INDEX(EnergyImpactLookups[APreWBkWh-EAD_style],MATCH(1,(EnergyImpactLookups[Statewide Offering ID]=$B1129)*(EnergyImpactLookups[BldgType]=$C1129)*(EnergyImpactLookups[BldgVint]=$D1129)*(EnergyImpactLookups[BldgLoc]=$E1129),0))</f>
        <v/>
      </c>
      <c r="P1129" t="str" cm="1">
        <f t="array" ref="P1129">INDEX(EnergyImpactLookups[APreWBkW-EAD_style],MATCH(1,(EnergyImpactLookups[Statewide Offering ID]=$B1129)*(EnergyImpactLookups[BldgType]=$C1129)*(EnergyImpactLookups[BldgVint]=$D1129)*(EnergyImpactLookups[BldgLoc]=$E1129),0))</f>
        <v/>
      </c>
      <c r="Q1129" cm="1">
        <f t="array" ref="Q1129">INDEX(EnergyImpactLookups[APreWBtherm],MATCH(1,(EnergyImpactLookups[Statewide Offering ID]=$B1129)*(EnergyImpactLookups[BldgType]=$C1129)*(EnergyImpactLookups[BldgVint]=$D1129)*(EnergyImpactLookups[BldgLoc]=$E1129),0))</f>
        <v>0</v>
      </c>
      <c r="R1129" cm="1">
        <f t="array" ref="R1129">INDEX(EnergyImpactLookups[AStdWBkWh],MATCH(1,(EnergyImpactLookups[Statewide Offering ID]=$B1129)*(EnergyImpactLookups[BldgType]=$C1129)*(EnergyImpactLookups[BldgVint]=$D1129)*(EnergyImpactLookups[BldgLoc]=$E1129),0))</f>
        <v>158.35820000000001</v>
      </c>
      <c r="S1129" cm="1">
        <f t="array" ref="S1129">INDEX(EnergyImpactLookups[AStdWBkW],MATCH(1,(EnergyImpactLookups[Statewide Offering ID]=$B1129)*(EnergyImpactLookups[BldgType]=$C1129)*(EnergyImpactLookups[BldgVint]=$D1129)*(EnergyImpactLookups[BldgLoc]=$E1129),0))</f>
        <v>0.14940000000000001</v>
      </c>
      <c r="T1129" cm="1">
        <f t="array" ref="T1129">INDEX(EnergyImpactLookups[AStdWBtherm],MATCH(1,(EnergyImpactLookups[Statewide Offering ID]=$B1129)*(EnergyImpactLookups[BldgType]=$C1129)*(EnergyImpactLookups[BldgVint]=$D1129)*(EnergyImpactLookups[BldgLoc]=$E1129),0))</f>
        <v>0</v>
      </c>
      <c r="AA1129" t="s">
        <v>151</v>
      </c>
      <c r="AB1129" t="s">
        <v>10</v>
      </c>
      <c r="AC1129" t="b">
        <v>0</v>
      </c>
    </row>
    <row r="1130" spans="1:29" x14ac:dyDescent="0.3">
      <c r="A1130" t="s">
        <v>95</v>
      </c>
      <c r="B1130" t="s">
        <v>161</v>
      </c>
      <c r="C1130" t="s">
        <v>130</v>
      </c>
      <c r="D1130" t="s">
        <v>753</v>
      </c>
      <c r="E1130" t="s">
        <v>111</v>
      </c>
      <c r="F1130" t="s">
        <v>129</v>
      </c>
      <c r="G1130" t="s">
        <v>231</v>
      </c>
      <c r="H1130" t="s">
        <v>232</v>
      </c>
      <c r="I1130" t="s">
        <v>65</v>
      </c>
      <c r="J1130" s="1">
        <v>44172</v>
      </c>
      <c r="K1130" t="s">
        <v>100</v>
      </c>
      <c r="L1130">
        <v>1</v>
      </c>
      <c r="O1130" t="str" cm="1">
        <f t="array" ref="O1130">INDEX(EnergyImpactLookups[APreWBkWh-EAD_style],MATCH(1,(EnergyImpactLookups[Statewide Offering ID]=$B1130)*(EnergyImpactLookups[BldgType]=$C1130)*(EnergyImpactLookups[BldgVint]=$D1130)*(EnergyImpactLookups[BldgLoc]=$E1130),0))</f>
        <v/>
      </c>
      <c r="P1130" t="str" cm="1">
        <f t="array" ref="P1130">INDEX(EnergyImpactLookups[APreWBkW-EAD_style],MATCH(1,(EnergyImpactLookups[Statewide Offering ID]=$B1130)*(EnergyImpactLookups[BldgType]=$C1130)*(EnergyImpactLookups[BldgVint]=$D1130)*(EnergyImpactLookups[BldgLoc]=$E1130),0))</f>
        <v/>
      </c>
      <c r="Q1130" cm="1">
        <f t="array" ref="Q1130">INDEX(EnergyImpactLookups[APreWBtherm],MATCH(1,(EnergyImpactLookups[Statewide Offering ID]=$B1130)*(EnergyImpactLookups[BldgType]=$C1130)*(EnergyImpactLookups[BldgVint]=$D1130)*(EnergyImpactLookups[BldgLoc]=$E1130),0))</f>
        <v>0</v>
      </c>
      <c r="R1130" cm="1">
        <f t="array" ref="R1130">INDEX(EnergyImpactLookups[AStdWBkWh],MATCH(1,(EnergyImpactLookups[Statewide Offering ID]=$B1130)*(EnergyImpactLookups[BldgType]=$C1130)*(EnergyImpactLookups[BldgVint]=$D1130)*(EnergyImpactLookups[BldgLoc]=$E1130),0))</f>
        <v>277.01670000000001</v>
      </c>
      <c r="S1130" cm="1">
        <f t="array" ref="S1130">INDEX(EnergyImpactLookups[AStdWBkW],MATCH(1,(EnergyImpactLookups[Statewide Offering ID]=$B1130)*(EnergyImpactLookups[BldgType]=$C1130)*(EnergyImpactLookups[BldgVint]=$D1130)*(EnergyImpactLookups[BldgLoc]=$E1130),0))</f>
        <v>0.18029999999999999</v>
      </c>
      <c r="T1130" cm="1">
        <f t="array" ref="T1130">INDEX(EnergyImpactLookups[AStdWBtherm],MATCH(1,(EnergyImpactLookups[Statewide Offering ID]=$B1130)*(EnergyImpactLookups[BldgType]=$C1130)*(EnergyImpactLookups[BldgVint]=$D1130)*(EnergyImpactLookups[BldgLoc]=$E1130),0))</f>
        <v>0</v>
      </c>
      <c r="AA1130" t="s">
        <v>151</v>
      </c>
      <c r="AB1130" t="s">
        <v>10</v>
      </c>
      <c r="AC1130" t="b">
        <v>0</v>
      </c>
    </row>
    <row r="1131" spans="1:29" x14ac:dyDescent="0.3">
      <c r="A1131" t="s">
        <v>95</v>
      </c>
      <c r="B1131" t="s">
        <v>161</v>
      </c>
      <c r="C1131" t="s">
        <v>130</v>
      </c>
      <c r="D1131" t="s">
        <v>753</v>
      </c>
      <c r="E1131" t="s">
        <v>112</v>
      </c>
      <c r="F1131" t="s">
        <v>129</v>
      </c>
      <c r="G1131" t="s">
        <v>231</v>
      </c>
      <c r="H1131" t="s">
        <v>232</v>
      </c>
      <c r="I1131" t="s">
        <v>65</v>
      </c>
      <c r="J1131" s="1">
        <v>44172</v>
      </c>
      <c r="K1131" t="s">
        <v>100</v>
      </c>
      <c r="L1131">
        <v>1</v>
      </c>
      <c r="O1131" t="str" cm="1">
        <f t="array" ref="O1131">INDEX(EnergyImpactLookups[APreWBkWh-EAD_style],MATCH(1,(EnergyImpactLookups[Statewide Offering ID]=$B1131)*(EnergyImpactLookups[BldgType]=$C1131)*(EnergyImpactLookups[BldgVint]=$D1131)*(EnergyImpactLookups[BldgLoc]=$E1131),0))</f>
        <v/>
      </c>
      <c r="P1131" t="str" cm="1">
        <f t="array" ref="P1131">INDEX(EnergyImpactLookups[APreWBkW-EAD_style],MATCH(1,(EnergyImpactLookups[Statewide Offering ID]=$B1131)*(EnergyImpactLookups[BldgType]=$C1131)*(EnergyImpactLookups[BldgVint]=$D1131)*(EnergyImpactLookups[BldgLoc]=$E1131),0))</f>
        <v/>
      </c>
      <c r="Q1131" cm="1">
        <f t="array" ref="Q1131">INDEX(EnergyImpactLookups[APreWBtherm],MATCH(1,(EnergyImpactLookups[Statewide Offering ID]=$B1131)*(EnergyImpactLookups[BldgType]=$C1131)*(EnergyImpactLookups[BldgVint]=$D1131)*(EnergyImpactLookups[BldgLoc]=$E1131),0))</f>
        <v>0</v>
      </c>
      <c r="R1131" cm="1">
        <f t="array" ref="R1131">INDEX(EnergyImpactLookups[AStdWBkWh],MATCH(1,(EnergyImpactLookups[Statewide Offering ID]=$B1131)*(EnergyImpactLookups[BldgType]=$C1131)*(EnergyImpactLookups[BldgVint]=$D1131)*(EnergyImpactLookups[BldgLoc]=$E1131),0))</f>
        <v>258.02929999999998</v>
      </c>
      <c r="S1131" cm="1">
        <f t="array" ref="S1131">INDEX(EnergyImpactLookups[AStdWBkW],MATCH(1,(EnergyImpactLookups[Statewide Offering ID]=$B1131)*(EnergyImpactLookups[BldgType]=$C1131)*(EnergyImpactLookups[BldgVint]=$D1131)*(EnergyImpactLookups[BldgLoc]=$E1131),0))</f>
        <v>0.18079999999999999</v>
      </c>
      <c r="T1131" cm="1">
        <f t="array" ref="T1131">INDEX(EnergyImpactLookups[AStdWBtherm],MATCH(1,(EnergyImpactLookups[Statewide Offering ID]=$B1131)*(EnergyImpactLookups[BldgType]=$C1131)*(EnergyImpactLookups[BldgVint]=$D1131)*(EnergyImpactLookups[BldgLoc]=$E1131),0))</f>
        <v>0</v>
      </c>
      <c r="AA1131" t="s">
        <v>151</v>
      </c>
      <c r="AB1131" t="s">
        <v>10</v>
      </c>
      <c r="AC1131" t="b">
        <v>0</v>
      </c>
    </row>
    <row r="1132" spans="1:29" x14ac:dyDescent="0.3">
      <c r="A1132" t="s">
        <v>95</v>
      </c>
      <c r="B1132" t="s">
        <v>161</v>
      </c>
      <c r="C1132" t="s">
        <v>130</v>
      </c>
      <c r="D1132" t="s">
        <v>753</v>
      </c>
      <c r="E1132" t="s">
        <v>113</v>
      </c>
      <c r="F1132" t="s">
        <v>129</v>
      </c>
      <c r="G1132" t="s">
        <v>231</v>
      </c>
      <c r="H1132" t="s">
        <v>232</v>
      </c>
      <c r="I1132" t="s">
        <v>65</v>
      </c>
      <c r="J1132" s="1">
        <v>44172</v>
      </c>
      <c r="K1132" t="s">
        <v>100</v>
      </c>
      <c r="L1132">
        <v>1</v>
      </c>
      <c r="O1132" t="str" cm="1">
        <f t="array" ref="O1132">INDEX(EnergyImpactLookups[APreWBkWh-EAD_style],MATCH(1,(EnergyImpactLookups[Statewide Offering ID]=$B1132)*(EnergyImpactLookups[BldgType]=$C1132)*(EnergyImpactLookups[BldgVint]=$D1132)*(EnergyImpactLookups[BldgLoc]=$E1132),0))</f>
        <v/>
      </c>
      <c r="P1132" t="str" cm="1">
        <f t="array" ref="P1132">INDEX(EnergyImpactLookups[APreWBkW-EAD_style],MATCH(1,(EnergyImpactLookups[Statewide Offering ID]=$B1132)*(EnergyImpactLookups[BldgType]=$C1132)*(EnergyImpactLookups[BldgVint]=$D1132)*(EnergyImpactLookups[BldgLoc]=$E1132),0))</f>
        <v/>
      </c>
      <c r="Q1132" cm="1">
        <f t="array" ref="Q1132">INDEX(EnergyImpactLookups[APreWBtherm],MATCH(1,(EnergyImpactLookups[Statewide Offering ID]=$B1132)*(EnergyImpactLookups[BldgType]=$C1132)*(EnergyImpactLookups[BldgVint]=$D1132)*(EnergyImpactLookups[BldgLoc]=$E1132),0))</f>
        <v>0</v>
      </c>
      <c r="R1132" cm="1">
        <f t="array" ref="R1132">INDEX(EnergyImpactLookups[AStdWBkWh],MATCH(1,(EnergyImpactLookups[Statewide Offering ID]=$B1132)*(EnergyImpactLookups[BldgType]=$C1132)*(EnergyImpactLookups[BldgVint]=$D1132)*(EnergyImpactLookups[BldgLoc]=$E1132),0))</f>
        <v>254.74369999999999</v>
      </c>
      <c r="S1132" cm="1">
        <f t="array" ref="S1132">INDEX(EnergyImpactLookups[AStdWBkW],MATCH(1,(EnergyImpactLookups[Statewide Offering ID]=$B1132)*(EnergyImpactLookups[BldgType]=$C1132)*(EnergyImpactLookups[BldgVint]=$D1132)*(EnergyImpactLookups[BldgLoc]=$E1132),0))</f>
        <v>0.20230000000000001</v>
      </c>
      <c r="T1132" cm="1">
        <f t="array" ref="T1132">INDEX(EnergyImpactLookups[AStdWBtherm],MATCH(1,(EnergyImpactLookups[Statewide Offering ID]=$B1132)*(EnergyImpactLookups[BldgType]=$C1132)*(EnergyImpactLookups[BldgVint]=$D1132)*(EnergyImpactLookups[BldgLoc]=$E1132),0))</f>
        <v>0</v>
      </c>
      <c r="AA1132" t="s">
        <v>151</v>
      </c>
      <c r="AB1132" t="s">
        <v>10</v>
      </c>
      <c r="AC1132" t="b">
        <v>0</v>
      </c>
    </row>
    <row r="1133" spans="1:29" x14ac:dyDescent="0.3">
      <c r="A1133" t="s">
        <v>95</v>
      </c>
      <c r="B1133" t="s">
        <v>161</v>
      </c>
      <c r="C1133" t="s">
        <v>130</v>
      </c>
      <c r="D1133" t="s">
        <v>753</v>
      </c>
      <c r="E1133" t="s">
        <v>114</v>
      </c>
      <c r="F1133" t="s">
        <v>129</v>
      </c>
      <c r="G1133" t="s">
        <v>231</v>
      </c>
      <c r="H1133" t="s">
        <v>232</v>
      </c>
      <c r="I1133" t="s">
        <v>65</v>
      </c>
      <c r="J1133" s="1">
        <v>44172</v>
      </c>
      <c r="K1133" t="s">
        <v>100</v>
      </c>
      <c r="L1133">
        <v>1</v>
      </c>
      <c r="O1133" t="str" cm="1">
        <f t="array" ref="O1133">INDEX(EnergyImpactLookups[APreWBkWh-EAD_style],MATCH(1,(EnergyImpactLookups[Statewide Offering ID]=$B1133)*(EnergyImpactLookups[BldgType]=$C1133)*(EnergyImpactLookups[BldgVint]=$D1133)*(EnergyImpactLookups[BldgLoc]=$E1133),0))</f>
        <v/>
      </c>
      <c r="P1133" t="str" cm="1">
        <f t="array" ref="P1133">INDEX(EnergyImpactLookups[APreWBkW-EAD_style],MATCH(1,(EnergyImpactLookups[Statewide Offering ID]=$B1133)*(EnergyImpactLookups[BldgType]=$C1133)*(EnergyImpactLookups[BldgVint]=$D1133)*(EnergyImpactLookups[BldgLoc]=$E1133),0))</f>
        <v/>
      </c>
      <c r="Q1133" cm="1">
        <f t="array" ref="Q1133">INDEX(EnergyImpactLookups[APreWBtherm],MATCH(1,(EnergyImpactLookups[Statewide Offering ID]=$B1133)*(EnergyImpactLookups[BldgType]=$C1133)*(EnergyImpactLookups[BldgVint]=$D1133)*(EnergyImpactLookups[BldgLoc]=$E1133),0))</f>
        <v>0</v>
      </c>
      <c r="R1133" cm="1">
        <f t="array" ref="R1133">INDEX(EnergyImpactLookups[AStdWBkWh],MATCH(1,(EnergyImpactLookups[Statewide Offering ID]=$B1133)*(EnergyImpactLookups[BldgType]=$C1133)*(EnergyImpactLookups[BldgVint]=$D1133)*(EnergyImpactLookups[BldgLoc]=$E1133),0))</f>
        <v>369.43430000000001</v>
      </c>
      <c r="S1133" cm="1">
        <f t="array" ref="S1133">INDEX(EnergyImpactLookups[AStdWBkW],MATCH(1,(EnergyImpactLookups[Statewide Offering ID]=$B1133)*(EnergyImpactLookups[BldgType]=$C1133)*(EnergyImpactLookups[BldgVint]=$D1133)*(EnergyImpactLookups[BldgLoc]=$E1133),0))</f>
        <v>0.30170000000000002</v>
      </c>
      <c r="T1133" cm="1">
        <f t="array" ref="T1133">INDEX(EnergyImpactLookups[AStdWBtherm],MATCH(1,(EnergyImpactLookups[Statewide Offering ID]=$B1133)*(EnergyImpactLookups[BldgType]=$C1133)*(EnergyImpactLookups[BldgVint]=$D1133)*(EnergyImpactLookups[BldgLoc]=$E1133),0))</f>
        <v>0</v>
      </c>
      <c r="AA1133" t="s">
        <v>151</v>
      </c>
      <c r="AB1133" t="s">
        <v>10</v>
      </c>
      <c r="AC1133" t="b">
        <v>0</v>
      </c>
    </row>
    <row r="1134" spans="1:29" x14ac:dyDescent="0.3">
      <c r="A1134" t="s">
        <v>95</v>
      </c>
      <c r="B1134" t="s">
        <v>161</v>
      </c>
      <c r="C1134" t="s">
        <v>130</v>
      </c>
      <c r="D1134" t="s">
        <v>753</v>
      </c>
      <c r="E1134" t="s">
        <v>115</v>
      </c>
      <c r="F1134" t="s">
        <v>129</v>
      </c>
      <c r="G1134" t="s">
        <v>231</v>
      </c>
      <c r="H1134" t="s">
        <v>232</v>
      </c>
      <c r="I1134" t="s">
        <v>65</v>
      </c>
      <c r="J1134" s="1">
        <v>44172</v>
      </c>
      <c r="K1134" t="s">
        <v>100</v>
      </c>
      <c r="L1134">
        <v>1</v>
      </c>
      <c r="O1134" t="str" cm="1">
        <f t="array" ref="O1134">INDEX(EnergyImpactLookups[APreWBkWh-EAD_style],MATCH(1,(EnergyImpactLookups[Statewide Offering ID]=$B1134)*(EnergyImpactLookups[BldgType]=$C1134)*(EnergyImpactLookups[BldgVint]=$D1134)*(EnergyImpactLookups[BldgLoc]=$E1134),0))</f>
        <v/>
      </c>
      <c r="P1134" t="str" cm="1">
        <f t="array" ref="P1134">INDEX(EnergyImpactLookups[APreWBkW-EAD_style],MATCH(1,(EnergyImpactLookups[Statewide Offering ID]=$B1134)*(EnergyImpactLookups[BldgType]=$C1134)*(EnergyImpactLookups[BldgVint]=$D1134)*(EnergyImpactLookups[BldgLoc]=$E1134),0))</f>
        <v/>
      </c>
      <c r="Q1134" cm="1">
        <f t="array" ref="Q1134">INDEX(EnergyImpactLookups[APreWBtherm],MATCH(1,(EnergyImpactLookups[Statewide Offering ID]=$B1134)*(EnergyImpactLookups[BldgType]=$C1134)*(EnergyImpactLookups[BldgVint]=$D1134)*(EnergyImpactLookups[BldgLoc]=$E1134),0))</f>
        <v>0</v>
      </c>
      <c r="R1134" cm="1">
        <f t="array" ref="R1134">INDEX(EnergyImpactLookups[AStdWBkWh],MATCH(1,(EnergyImpactLookups[Statewide Offering ID]=$B1134)*(EnergyImpactLookups[BldgType]=$C1134)*(EnergyImpactLookups[BldgVint]=$D1134)*(EnergyImpactLookups[BldgLoc]=$E1134),0))</f>
        <v>207.5668</v>
      </c>
      <c r="S1134" cm="1">
        <f t="array" ref="S1134">INDEX(EnergyImpactLookups[AStdWBkW],MATCH(1,(EnergyImpactLookups[Statewide Offering ID]=$B1134)*(EnergyImpactLookups[BldgType]=$C1134)*(EnergyImpactLookups[BldgVint]=$D1134)*(EnergyImpactLookups[BldgLoc]=$E1134),0))</f>
        <v>0.25319999999999998</v>
      </c>
      <c r="T1134" cm="1">
        <f t="array" ref="T1134">INDEX(EnergyImpactLookups[AStdWBtherm],MATCH(1,(EnergyImpactLookups[Statewide Offering ID]=$B1134)*(EnergyImpactLookups[BldgType]=$C1134)*(EnergyImpactLookups[BldgVint]=$D1134)*(EnergyImpactLookups[BldgLoc]=$E1134),0))</f>
        <v>0</v>
      </c>
      <c r="AA1134" t="s">
        <v>151</v>
      </c>
      <c r="AB1134" t="s">
        <v>10</v>
      </c>
      <c r="AC1134" t="b">
        <v>0</v>
      </c>
    </row>
    <row r="1135" spans="1:29" x14ac:dyDescent="0.3">
      <c r="A1135" t="s">
        <v>95</v>
      </c>
      <c r="B1135" t="s">
        <v>161</v>
      </c>
      <c r="C1135" t="s">
        <v>130</v>
      </c>
      <c r="D1135" t="s">
        <v>753</v>
      </c>
      <c r="E1135" t="s">
        <v>116</v>
      </c>
      <c r="F1135" t="s">
        <v>129</v>
      </c>
      <c r="G1135" t="s">
        <v>231</v>
      </c>
      <c r="H1135" t="s">
        <v>232</v>
      </c>
      <c r="I1135" t="s">
        <v>65</v>
      </c>
      <c r="J1135" s="1">
        <v>44172</v>
      </c>
      <c r="K1135" t="s">
        <v>100</v>
      </c>
      <c r="L1135">
        <v>1</v>
      </c>
      <c r="O1135" t="str" cm="1">
        <f t="array" ref="O1135">INDEX(EnergyImpactLookups[APreWBkWh-EAD_style],MATCH(1,(EnergyImpactLookups[Statewide Offering ID]=$B1135)*(EnergyImpactLookups[BldgType]=$C1135)*(EnergyImpactLookups[BldgVint]=$D1135)*(EnergyImpactLookups[BldgLoc]=$E1135),0))</f>
        <v/>
      </c>
      <c r="P1135" t="str" cm="1">
        <f t="array" ref="P1135">INDEX(EnergyImpactLookups[APreWBkW-EAD_style],MATCH(1,(EnergyImpactLookups[Statewide Offering ID]=$B1135)*(EnergyImpactLookups[BldgType]=$C1135)*(EnergyImpactLookups[BldgVint]=$D1135)*(EnergyImpactLookups[BldgLoc]=$E1135),0))</f>
        <v/>
      </c>
      <c r="Q1135" cm="1">
        <f t="array" ref="Q1135">INDEX(EnergyImpactLookups[APreWBtherm],MATCH(1,(EnergyImpactLookups[Statewide Offering ID]=$B1135)*(EnergyImpactLookups[BldgType]=$C1135)*(EnergyImpactLookups[BldgVint]=$D1135)*(EnergyImpactLookups[BldgLoc]=$E1135),0))</f>
        <v>0</v>
      </c>
      <c r="R1135" cm="1">
        <f t="array" ref="R1135">INDEX(EnergyImpactLookups[AStdWBkWh],MATCH(1,(EnergyImpactLookups[Statewide Offering ID]=$B1135)*(EnergyImpactLookups[BldgType]=$C1135)*(EnergyImpactLookups[BldgVint]=$D1135)*(EnergyImpactLookups[BldgLoc]=$E1135),0))</f>
        <v>398.84339999999997</v>
      </c>
      <c r="S1135" cm="1">
        <f t="array" ref="S1135">INDEX(EnergyImpactLookups[AStdWBkW],MATCH(1,(EnergyImpactLookups[Statewide Offering ID]=$B1135)*(EnergyImpactLookups[BldgType]=$C1135)*(EnergyImpactLookups[BldgVint]=$D1135)*(EnergyImpactLookups[BldgLoc]=$E1135),0))</f>
        <v>0.27100000000000002</v>
      </c>
      <c r="T1135" cm="1">
        <f t="array" ref="T1135">INDEX(EnergyImpactLookups[AStdWBtherm],MATCH(1,(EnergyImpactLookups[Statewide Offering ID]=$B1135)*(EnergyImpactLookups[BldgType]=$C1135)*(EnergyImpactLookups[BldgVint]=$D1135)*(EnergyImpactLookups[BldgLoc]=$E1135),0))</f>
        <v>0</v>
      </c>
      <c r="AA1135" t="s">
        <v>151</v>
      </c>
      <c r="AB1135" t="s">
        <v>10</v>
      </c>
      <c r="AC1135" t="b">
        <v>0</v>
      </c>
    </row>
    <row r="1136" spans="1:29" x14ac:dyDescent="0.3">
      <c r="A1136" t="s">
        <v>95</v>
      </c>
      <c r="B1136" t="s">
        <v>161</v>
      </c>
      <c r="C1136" t="s">
        <v>130</v>
      </c>
      <c r="D1136" t="s">
        <v>753</v>
      </c>
      <c r="E1136" t="s">
        <v>117</v>
      </c>
      <c r="F1136" t="s">
        <v>129</v>
      </c>
      <c r="G1136" t="s">
        <v>231</v>
      </c>
      <c r="H1136" t="s">
        <v>232</v>
      </c>
      <c r="I1136" t="s">
        <v>65</v>
      </c>
      <c r="J1136" s="1">
        <v>44172</v>
      </c>
      <c r="K1136" t="s">
        <v>100</v>
      </c>
      <c r="L1136">
        <v>1</v>
      </c>
      <c r="O1136" t="str" cm="1">
        <f t="array" ref="O1136">INDEX(EnergyImpactLookups[APreWBkWh-EAD_style],MATCH(1,(EnergyImpactLookups[Statewide Offering ID]=$B1136)*(EnergyImpactLookups[BldgType]=$C1136)*(EnergyImpactLookups[BldgVint]=$D1136)*(EnergyImpactLookups[BldgLoc]=$E1136),0))</f>
        <v/>
      </c>
      <c r="P1136" t="str" cm="1">
        <f t="array" ref="P1136">INDEX(EnergyImpactLookups[APreWBkW-EAD_style],MATCH(1,(EnergyImpactLookups[Statewide Offering ID]=$B1136)*(EnergyImpactLookups[BldgType]=$C1136)*(EnergyImpactLookups[BldgVint]=$D1136)*(EnergyImpactLookups[BldgLoc]=$E1136),0))</f>
        <v/>
      </c>
      <c r="Q1136" cm="1">
        <f t="array" ref="Q1136">INDEX(EnergyImpactLookups[APreWBtherm],MATCH(1,(EnergyImpactLookups[Statewide Offering ID]=$B1136)*(EnergyImpactLookups[BldgType]=$C1136)*(EnergyImpactLookups[BldgVint]=$D1136)*(EnergyImpactLookups[BldgLoc]=$E1136),0))</f>
        <v>0</v>
      </c>
      <c r="R1136" cm="1">
        <f t="array" ref="R1136">INDEX(EnergyImpactLookups[AStdWBkWh],MATCH(1,(EnergyImpactLookups[Statewide Offering ID]=$B1136)*(EnergyImpactLookups[BldgType]=$C1136)*(EnergyImpactLookups[BldgVint]=$D1136)*(EnergyImpactLookups[BldgLoc]=$E1136),0))</f>
        <v>416.15129999999999</v>
      </c>
      <c r="S1136" cm="1">
        <f t="array" ref="S1136">INDEX(EnergyImpactLookups[AStdWBkW],MATCH(1,(EnergyImpactLookups[Statewide Offering ID]=$B1136)*(EnergyImpactLookups[BldgType]=$C1136)*(EnergyImpactLookups[BldgVint]=$D1136)*(EnergyImpactLookups[BldgLoc]=$E1136),0))</f>
        <v>0.2717</v>
      </c>
      <c r="T1136" cm="1">
        <f t="array" ref="T1136">INDEX(EnergyImpactLookups[AStdWBtherm],MATCH(1,(EnergyImpactLookups[Statewide Offering ID]=$B1136)*(EnergyImpactLookups[BldgType]=$C1136)*(EnergyImpactLookups[BldgVint]=$D1136)*(EnergyImpactLookups[BldgLoc]=$E1136),0))</f>
        <v>0</v>
      </c>
      <c r="AA1136" t="s">
        <v>151</v>
      </c>
      <c r="AB1136" t="s">
        <v>10</v>
      </c>
      <c r="AC1136" t="b">
        <v>0</v>
      </c>
    </row>
    <row r="1137" spans="1:29" x14ac:dyDescent="0.3">
      <c r="A1137" t="s">
        <v>95</v>
      </c>
      <c r="B1137" t="s">
        <v>161</v>
      </c>
      <c r="C1137" t="s">
        <v>130</v>
      </c>
      <c r="D1137" t="s">
        <v>753</v>
      </c>
      <c r="E1137" t="s">
        <v>118</v>
      </c>
      <c r="F1137" t="s">
        <v>129</v>
      </c>
      <c r="G1137" t="s">
        <v>231</v>
      </c>
      <c r="H1137" t="s">
        <v>232</v>
      </c>
      <c r="I1137" t="s">
        <v>65</v>
      </c>
      <c r="J1137" s="1">
        <v>44172</v>
      </c>
      <c r="K1137" t="s">
        <v>100</v>
      </c>
      <c r="L1137">
        <v>1</v>
      </c>
      <c r="O1137" t="str" cm="1">
        <f t="array" ref="O1137">INDEX(EnergyImpactLookups[APreWBkWh-EAD_style],MATCH(1,(EnergyImpactLookups[Statewide Offering ID]=$B1137)*(EnergyImpactLookups[BldgType]=$C1137)*(EnergyImpactLookups[BldgVint]=$D1137)*(EnergyImpactLookups[BldgLoc]=$E1137),0))</f>
        <v/>
      </c>
      <c r="P1137" t="str" cm="1">
        <f t="array" ref="P1137">INDEX(EnergyImpactLookups[APreWBkW-EAD_style],MATCH(1,(EnergyImpactLookups[Statewide Offering ID]=$B1137)*(EnergyImpactLookups[BldgType]=$C1137)*(EnergyImpactLookups[BldgVint]=$D1137)*(EnergyImpactLookups[BldgLoc]=$E1137),0))</f>
        <v/>
      </c>
      <c r="Q1137" cm="1">
        <f t="array" ref="Q1137">INDEX(EnergyImpactLookups[APreWBtherm],MATCH(1,(EnergyImpactLookups[Statewide Offering ID]=$B1137)*(EnergyImpactLookups[BldgType]=$C1137)*(EnergyImpactLookups[BldgVint]=$D1137)*(EnergyImpactLookups[BldgLoc]=$E1137),0))</f>
        <v>0</v>
      </c>
      <c r="R1137" cm="1">
        <f t="array" ref="R1137">INDEX(EnergyImpactLookups[AStdWBkWh],MATCH(1,(EnergyImpactLookups[Statewide Offering ID]=$B1137)*(EnergyImpactLookups[BldgType]=$C1137)*(EnergyImpactLookups[BldgVint]=$D1137)*(EnergyImpactLookups[BldgLoc]=$E1137),0))</f>
        <v>591.43859999999995</v>
      </c>
      <c r="S1137" cm="1">
        <f t="array" ref="S1137">INDEX(EnergyImpactLookups[AStdWBkW],MATCH(1,(EnergyImpactLookups[Statewide Offering ID]=$B1137)*(EnergyImpactLookups[BldgType]=$C1137)*(EnergyImpactLookups[BldgVint]=$D1137)*(EnergyImpactLookups[BldgLoc]=$E1137),0))</f>
        <v>0.31190000000000001</v>
      </c>
      <c r="T1137" cm="1">
        <f t="array" ref="T1137">INDEX(EnergyImpactLookups[AStdWBtherm],MATCH(1,(EnergyImpactLookups[Statewide Offering ID]=$B1137)*(EnergyImpactLookups[BldgType]=$C1137)*(EnergyImpactLookups[BldgVint]=$D1137)*(EnergyImpactLookups[BldgLoc]=$E1137),0))</f>
        <v>0</v>
      </c>
      <c r="AA1137" t="s">
        <v>151</v>
      </c>
      <c r="AB1137" t="s">
        <v>10</v>
      </c>
      <c r="AC1137" t="b">
        <v>0</v>
      </c>
    </row>
    <row r="1138" spans="1:29" x14ac:dyDescent="0.3">
      <c r="A1138" t="s">
        <v>95</v>
      </c>
      <c r="B1138" t="s">
        <v>161</v>
      </c>
      <c r="C1138" t="s">
        <v>130</v>
      </c>
      <c r="D1138" t="s">
        <v>753</v>
      </c>
      <c r="E1138" t="s">
        <v>119</v>
      </c>
      <c r="F1138" t="s">
        <v>129</v>
      </c>
      <c r="G1138" t="s">
        <v>231</v>
      </c>
      <c r="H1138" t="s">
        <v>232</v>
      </c>
      <c r="I1138" t="s">
        <v>65</v>
      </c>
      <c r="J1138" s="1">
        <v>44172</v>
      </c>
      <c r="K1138" t="s">
        <v>100</v>
      </c>
      <c r="L1138">
        <v>1</v>
      </c>
      <c r="O1138" t="str" cm="1">
        <f t="array" ref="O1138">INDEX(EnergyImpactLookups[APreWBkWh-EAD_style],MATCH(1,(EnergyImpactLookups[Statewide Offering ID]=$B1138)*(EnergyImpactLookups[BldgType]=$C1138)*(EnergyImpactLookups[BldgVint]=$D1138)*(EnergyImpactLookups[BldgLoc]=$E1138),0))</f>
        <v/>
      </c>
      <c r="P1138" t="str" cm="1">
        <f t="array" ref="P1138">INDEX(EnergyImpactLookups[APreWBkW-EAD_style],MATCH(1,(EnergyImpactLookups[Statewide Offering ID]=$B1138)*(EnergyImpactLookups[BldgType]=$C1138)*(EnergyImpactLookups[BldgVint]=$D1138)*(EnergyImpactLookups[BldgLoc]=$E1138),0))</f>
        <v/>
      </c>
      <c r="Q1138" cm="1">
        <f t="array" ref="Q1138">INDEX(EnergyImpactLookups[APreWBtherm],MATCH(1,(EnergyImpactLookups[Statewide Offering ID]=$B1138)*(EnergyImpactLookups[BldgType]=$C1138)*(EnergyImpactLookups[BldgVint]=$D1138)*(EnergyImpactLookups[BldgLoc]=$E1138),0))</f>
        <v>0</v>
      </c>
      <c r="R1138" cm="1">
        <f t="array" ref="R1138">INDEX(EnergyImpactLookups[AStdWBkWh],MATCH(1,(EnergyImpactLookups[Statewide Offering ID]=$B1138)*(EnergyImpactLookups[BldgType]=$C1138)*(EnergyImpactLookups[BldgVint]=$D1138)*(EnergyImpactLookups[BldgLoc]=$E1138),0))</f>
        <v>196.45400000000001</v>
      </c>
      <c r="S1138" cm="1">
        <f t="array" ref="S1138">INDEX(EnergyImpactLookups[AStdWBkW],MATCH(1,(EnergyImpactLookups[Statewide Offering ID]=$B1138)*(EnergyImpactLookups[BldgType]=$C1138)*(EnergyImpactLookups[BldgVint]=$D1138)*(EnergyImpactLookups[BldgLoc]=$E1138),0))</f>
        <v>0.15509999999999999</v>
      </c>
      <c r="T1138" cm="1">
        <f t="array" ref="T1138">INDEX(EnergyImpactLookups[AStdWBtherm],MATCH(1,(EnergyImpactLookups[Statewide Offering ID]=$B1138)*(EnergyImpactLookups[BldgType]=$C1138)*(EnergyImpactLookups[BldgVint]=$D1138)*(EnergyImpactLookups[BldgLoc]=$E1138),0))</f>
        <v>0</v>
      </c>
      <c r="AA1138" t="s">
        <v>151</v>
      </c>
      <c r="AB1138" t="s">
        <v>10</v>
      </c>
      <c r="AC1138" t="b">
        <v>0</v>
      </c>
    </row>
    <row r="1139" spans="1:29" x14ac:dyDescent="0.3">
      <c r="A1139" t="s">
        <v>95</v>
      </c>
      <c r="B1139" t="s">
        <v>161</v>
      </c>
      <c r="C1139" t="s">
        <v>131</v>
      </c>
      <c r="D1139" t="s">
        <v>753</v>
      </c>
      <c r="E1139" t="s">
        <v>99</v>
      </c>
      <c r="F1139" t="s">
        <v>129</v>
      </c>
      <c r="G1139" t="s">
        <v>231</v>
      </c>
      <c r="H1139" t="s">
        <v>232</v>
      </c>
      <c r="I1139" t="s">
        <v>65</v>
      </c>
      <c r="J1139" s="1">
        <v>44172</v>
      </c>
      <c r="K1139" t="s">
        <v>100</v>
      </c>
      <c r="L1139">
        <v>1</v>
      </c>
      <c r="O1139" t="str" cm="1">
        <f t="array" ref="O1139">INDEX(EnergyImpactLookups[APreWBkWh-EAD_style],MATCH(1,(EnergyImpactLookups[Statewide Offering ID]=$B1139)*(EnergyImpactLookups[BldgType]=$C1139)*(EnergyImpactLookups[BldgVint]=$D1139)*(EnergyImpactLookups[BldgLoc]=$E1139),0))</f>
        <v/>
      </c>
      <c r="P1139" t="str" cm="1">
        <f t="array" ref="P1139">INDEX(EnergyImpactLookups[APreWBkW-EAD_style],MATCH(1,(EnergyImpactLookups[Statewide Offering ID]=$B1139)*(EnergyImpactLookups[BldgType]=$C1139)*(EnergyImpactLookups[BldgVint]=$D1139)*(EnergyImpactLookups[BldgLoc]=$E1139),0))</f>
        <v/>
      </c>
      <c r="Q1139" cm="1">
        <f t="array" ref="Q1139">INDEX(EnergyImpactLookups[APreWBtherm],MATCH(1,(EnergyImpactLookups[Statewide Offering ID]=$B1139)*(EnergyImpactLookups[BldgType]=$C1139)*(EnergyImpactLookups[BldgVint]=$D1139)*(EnergyImpactLookups[BldgLoc]=$E1139),0))</f>
        <v>0</v>
      </c>
      <c r="R1139" cm="1">
        <f t="array" ref="R1139">INDEX(EnergyImpactLookups[AStdWBkWh],MATCH(1,(EnergyImpactLookups[Statewide Offering ID]=$B1139)*(EnergyImpactLookups[BldgType]=$C1139)*(EnergyImpactLookups[BldgVint]=$D1139)*(EnergyImpactLookups[BldgLoc]=$E1139),0))</f>
        <v>15.354900000000001</v>
      </c>
      <c r="S1139" cm="1">
        <f t="array" ref="S1139">INDEX(EnergyImpactLookups[AStdWBkW],MATCH(1,(EnergyImpactLookups[Statewide Offering ID]=$B1139)*(EnergyImpactLookups[BldgType]=$C1139)*(EnergyImpactLookups[BldgVint]=$D1139)*(EnergyImpactLookups[BldgLoc]=$E1139),0))</f>
        <v>0</v>
      </c>
      <c r="T1139" cm="1">
        <f t="array" ref="T1139">INDEX(EnergyImpactLookups[AStdWBtherm],MATCH(1,(EnergyImpactLookups[Statewide Offering ID]=$B1139)*(EnergyImpactLookups[BldgType]=$C1139)*(EnergyImpactLookups[BldgVint]=$D1139)*(EnergyImpactLookups[BldgLoc]=$E1139),0))</f>
        <v>0</v>
      </c>
      <c r="AA1139" t="s">
        <v>151</v>
      </c>
      <c r="AB1139" t="s">
        <v>10</v>
      </c>
      <c r="AC1139" t="b">
        <v>0</v>
      </c>
    </row>
    <row r="1140" spans="1:29" x14ac:dyDescent="0.3">
      <c r="A1140" t="s">
        <v>95</v>
      </c>
      <c r="B1140" t="s">
        <v>161</v>
      </c>
      <c r="C1140" t="s">
        <v>131</v>
      </c>
      <c r="D1140" t="s">
        <v>753</v>
      </c>
      <c r="E1140" t="s">
        <v>103</v>
      </c>
      <c r="F1140" t="s">
        <v>129</v>
      </c>
      <c r="G1140" t="s">
        <v>231</v>
      </c>
      <c r="H1140" t="s">
        <v>232</v>
      </c>
      <c r="I1140" t="s">
        <v>65</v>
      </c>
      <c r="J1140" s="1">
        <v>44172</v>
      </c>
      <c r="K1140" t="s">
        <v>100</v>
      </c>
      <c r="L1140">
        <v>1</v>
      </c>
      <c r="O1140" t="str" cm="1">
        <f t="array" ref="O1140">INDEX(EnergyImpactLookups[APreWBkWh-EAD_style],MATCH(1,(EnergyImpactLookups[Statewide Offering ID]=$B1140)*(EnergyImpactLookups[BldgType]=$C1140)*(EnergyImpactLookups[BldgVint]=$D1140)*(EnergyImpactLookups[BldgLoc]=$E1140),0))</f>
        <v/>
      </c>
      <c r="P1140" t="str" cm="1">
        <f t="array" ref="P1140">INDEX(EnergyImpactLookups[APreWBkW-EAD_style],MATCH(1,(EnergyImpactLookups[Statewide Offering ID]=$B1140)*(EnergyImpactLookups[BldgType]=$C1140)*(EnergyImpactLookups[BldgVint]=$D1140)*(EnergyImpactLookups[BldgLoc]=$E1140),0))</f>
        <v/>
      </c>
      <c r="Q1140" cm="1">
        <f t="array" ref="Q1140">INDEX(EnergyImpactLookups[APreWBtherm],MATCH(1,(EnergyImpactLookups[Statewide Offering ID]=$B1140)*(EnergyImpactLookups[BldgType]=$C1140)*(EnergyImpactLookups[BldgVint]=$D1140)*(EnergyImpactLookups[BldgLoc]=$E1140),0))</f>
        <v>0</v>
      </c>
      <c r="R1140" cm="1">
        <f t="array" ref="R1140">INDEX(EnergyImpactLookups[AStdWBkWh],MATCH(1,(EnergyImpactLookups[Statewide Offering ID]=$B1140)*(EnergyImpactLookups[BldgType]=$C1140)*(EnergyImpactLookups[BldgVint]=$D1140)*(EnergyImpactLookups[BldgLoc]=$E1140),0))</f>
        <v>59.303899999999999</v>
      </c>
      <c r="S1140" cm="1">
        <f t="array" ref="S1140">INDEX(EnergyImpactLookups[AStdWBkW],MATCH(1,(EnergyImpactLookups[Statewide Offering ID]=$B1140)*(EnergyImpactLookups[BldgType]=$C1140)*(EnergyImpactLookups[BldgVint]=$D1140)*(EnergyImpactLookups[BldgLoc]=$E1140),0))</f>
        <v>0.1328</v>
      </c>
      <c r="T1140" cm="1">
        <f t="array" ref="T1140">INDEX(EnergyImpactLookups[AStdWBtherm],MATCH(1,(EnergyImpactLookups[Statewide Offering ID]=$B1140)*(EnergyImpactLookups[BldgType]=$C1140)*(EnergyImpactLookups[BldgVint]=$D1140)*(EnergyImpactLookups[BldgLoc]=$E1140),0))</f>
        <v>0</v>
      </c>
      <c r="AA1140" t="s">
        <v>151</v>
      </c>
      <c r="AB1140" t="s">
        <v>10</v>
      </c>
      <c r="AC1140" t="b">
        <v>0</v>
      </c>
    </row>
    <row r="1141" spans="1:29" x14ac:dyDescent="0.3">
      <c r="A1141" t="s">
        <v>95</v>
      </c>
      <c r="B1141" t="s">
        <v>161</v>
      </c>
      <c r="C1141" t="s">
        <v>131</v>
      </c>
      <c r="D1141" t="s">
        <v>753</v>
      </c>
      <c r="E1141" t="s">
        <v>104</v>
      </c>
      <c r="F1141" t="s">
        <v>129</v>
      </c>
      <c r="G1141" t="s">
        <v>231</v>
      </c>
      <c r="H1141" t="s">
        <v>232</v>
      </c>
      <c r="I1141" t="s">
        <v>65</v>
      </c>
      <c r="J1141" s="1">
        <v>44172</v>
      </c>
      <c r="K1141" t="s">
        <v>100</v>
      </c>
      <c r="L1141">
        <v>1</v>
      </c>
      <c r="O1141" t="str" cm="1">
        <f t="array" ref="O1141">INDEX(EnergyImpactLookups[APreWBkWh-EAD_style],MATCH(1,(EnergyImpactLookups[Statewide Offering ID]=$B1141)*(EnergyImpactLookups[BldgType]=$C1141)*(EnergyImpactLookups[BldgVint]=$D1141)*(EnergyImpactLookups[BldgLoc]=$E1141),0))</f>
        <v/>
      </c>
      <c r="P1141" t="str" cm="1">
        <f t="array" ref="P1141">INDEX(EnergyImpactLookups[APreWBkW-EAD_style],MATCH(1,(EnergyImpactLookups[Statewide Offering ID]=$B1141)*(EnergyImpactLookups[BldgType]=$C1141)*(EnergyImpactLookups[BldgVint]=$D1141)*(EnergyImpactLookups[BldgLoc]=$E1141),0))</f>
        <v/>
      </c>
      <c r="Q1141" cm="1">
        <f t="array" ref="Q1141">INDEX(EnergyImpactLookups[APreWBtherm],MATCH(1,(EnergyImpactLookups[Statewide Offering ID]=$B1141)*(EnergyImpactLookups[BldgType]=$C1141)*(EnergyImpactLookups[BldgVint]=$D1141)*(EnergyImpactLookups[BldgLoc]=$E1141),0))</f>
        <v>0</v>
      </c>
      <c r="R1141" cm="1">
        <f t="array" ref="R1141">INDEX(EnergyImpactLookups[AStdWBkWh],MATCH(1,(EnergyImpactLookups[Statewide Offering ID]=$B1141)*(EnergyImpactLookups[BldgType]=$C1141)*(EnergyImpactLookups[BldgVint]=$D1141)*(EnergyImpactLookups[BldgLoc]=$E1141),0))</f>
        <v>24.140899999999998</v>
      </c>
      <c r="S1141" cm="1">
        <f t="array" ref="S1141">INDEX(EnergyImpactLookups[AStdWBkW],MATCH(1,(EnergyImpactLookups[Statewide Offering ID]=$B1141)*(EnergyImpactLookups[BldgType]=$C1141)*(EnergyImpactLookups[BldgVint]=$D1141)*(EnergyImpactLookups[BldgLoc]=$E1141),0))</f>
        <v>9.6000000000000002E-2</v>
      </c>
      <c r="T1141" cm="1">
        <f t="array" ref="T1141">INDEX(EnergyImpactLookups[AStdWBtherm],MATCH(1,(EnergyImpactLookups[Statewide Offering ID]=$B1141)*(EnergyImpactLookups[BldgType]=$C1141)*(EnergyImpactLookups[BldgVint]=$D1141)*(EnergyImpactLookups[BldgLoc]=$E1141),0))</f>
        <v>0</v>
      </c>
      <c r="AA1141" t="s">
        <v>151</v>
      </c>
      <c r="AB1141" t="s">
        <v>10</v>
      </c>
      <c r="AC1141" t="b">
        <v>0</v>
      </c>
    </row>
    <row r="1142" spans="1:29" x14ac:dyDescent="0.3">
      <c r="A1142" t="s">
        <v>95</v>
      </c>
      <c r="B1142" t="s">
        <v>161</v>
      </c>
      <c r="C1142" t="s">
        <v>131</v>
      </c>
      <c r="D1142" t="s">
        <v>753</v>
      </c>
      <c r="E1142" t="s">
        <v>105</v>
      </c>
      <c r="F1142" t="s">
        <v>129</v>
      </c>
      <c r="G1142" t="s">
        <v>231</v>
      </c>
      <c r="H1142" t="s">
        <v>232</v>
      </c>
      <c r="I1142" t="s">
        <v>65</v>
      </c>
      <c r="J1142" s="1">
        <v>44172</v>
      </c>
      <c r="K1142" t="s">
        <v>100</v>
      </c>
      <c r="L1142">
        <v>1</v>
      </c>
      <c r="O1142" t="str" cm="1">
        <f t="array" ref="O1142">INDEX(EnergyImpactLookups[APreWBkWh-EAD_style],MATCH(1,(EnergyImpactLookups[Statewide Offering ID]=$B1142)*(EnergyImpactLookups[BldgType]=$C1142)*(EnergyImpactLookups[BldgVint]=$D1142)*(EnergyImpactLookups[BldgLoc]=$E1142),0))</f>
        <v/>
      </c>
      <c r="P1142" t="str" cm="1">
        <f t="array" ref="P1142">INDEX(EnergyImpactLookups[APreWBkW-EAD_style],MATCH(1,(EnergyImpactLookups[Statewide Offering ID]=$B1142)*(EnergyImpactLookups[BldgType]=$C1142)*(EnergyImpactLookups[BldgVint]=$D1142)*(EnergyImpactLookups[BldgLoc]=$E1142),0))</f>
        <v/>
      </c>
      <c r="Q1142" cm="1">
        <f t="array" ref="Q1142">INDEX(EnergyImpactLookups[APreWBtherm],MATCH(1,(EnergyImpactLookups[Statewide Offering ID]=$B1142)*(EnergyImpactLookups[BldgType]=$C1142)*(EnergyImpactLookups[BldgVint]=$D1142)*(EnergyImpactLookups[BldgLoc]=$E1142),0))</f>
        <v>0</v>
      </c>
      <c r="R1142" cm="1">
        <f t="array" ref="R1142">INDEX(EnergyImpactLookups[AStdWBkWh],MATCH(1,(EnergyImpactLookups[Statewide Offering ID]=$B1142)*(EnergyImpactLookups[BldgType]=$C1142)*(EnergyImpactLookups[BldgVint]=$D1142)*(EnergyImpactLookups[BldgLoc]=$E1142),0))</f>
        <v>83.441999999999993</v>
      </c>
      <c r="S1142" cm="1">
        <f t="array" ref="S1142">INDEX(EnergyImpactLookups[AStdWBkW],MATCH(1,(EnergyImpactLookups[Statewide Offering ID]=$B1142)*(EnergyImpactLookups[BldgType]=$C1142)*(EnergyImpactLookups[BldgVint]=$D1142)*(EnergyImpactLookups[BldgLoc]=$E1142),0))</f>
        <v>0.14269999999999999</v>
      </c>
      <c r="T1142" cm="1">
        <f t="array" ref="T1142">INDEX(EnergyImpactLookups[AStdWBtherm],MATCH(1,(EnergyImpactLookups[Statewide Offering ID]=$B1142)*(EnergyImpactLookups[BldgType]=$C1142)*(EnergyImpactLookups[BldgVint]=$D1142)*(EnergyImpactLookups[BldgLoc]=$E1142),0))</f>
        <v>0</v>
      </c>
      <c r="AA1142" t="s">
        <v>151</v>
      </c>
      <c r="AB1142" t="s">
        <v>10</v>
      </c>
      <c r="AC1142" t="b">
        <v>0</v>
      </c>
    </row>
    <row r="1143" spans="1:29" x14ac:dyDescent="0.3">
      <c r="A1143" t="s">
        <v>95</v>
      </c>
      <c r="B1143" t="s">
        <v>161</v>
      </c>
      <c r="C1143" t="s">
        <v>131</v>
      </c>
      <c r="D1143" t="s">
        <v>753</v>
      </c>
      <c r="E1143" t="s">
        <v>106</v>
      </c>
      <c r="F1143" t="s">
        <v>129</v>
      </c>
      <c r="G1143" t="s">
        <v>231</v>
      </c>
      <c r="H1143" t="s">
        <v>232</v>
      </c>
      <c r="I1143" t="s">
        <v>65</v>
      </c>
      <c r="J1143" s="1">
        <v>44172</v>
      </c>
      <c r="K1143" t="s">
        <v>100</v>
      </c>
      <c r="L1143">
        <v>1</v>
      </c>
      <c r="O1143" t="str" cm="1">
        <f t="array" ref="O1143">INDEX(EnergyImpactLookups[APreWBkWh-EAD_style],MATCH(1,(EnergyImpactLookups[Statewide Offering ID]=$B1143)*(EnergyImpactLookups[BldgType]=$C1143)*(EnergyImpactLookups[BldgVint]=$D1143)*(EnergyImpactLookups[BldgLoc]=$E1143),0))</f>
        <v/>
      </c>
      <c r="P1143" t="str" cm="1">
        <f t="array" ref="P1143">INDEX(EnergyImpactLookups[APreWBkW-EAD_style],MATCH(1,(EnergyImpactLookups[Statewide Offering ID]=$B1143)*(EnergyImpactLookups[BldgType]=$C1143)*(EnergyImpactLookups[BldgVint]=$D1143)*(EnergyImpactLookups[BldgLoc]=$E1143),0))</f>
        <v/>
      </c>
      <c r="Q1143" cm="1">
        <f t="array" ref="Q1143">INDEX(EnergyImpactLookups[APreWBtherm],MATCH(1,(EnergyImpactLookups[Statewide Offering ID]=$B1143)*(EnergyImpactLookups[BldgType]=$C1143)*(EnergyImpactLookups[BldgVint]=$D1143)*(EnergyImpactLookups[BldgLoc]=$E1143),0))</f>
        <v>0</v>
      </c>
      <c r="R1143" cm="1">
        <f t="array" ref="R1143">INDEX(EnergyImpactLookups[AStdWBkWh],MATCH(1,(EnergyImpactLookups[Statewide Offering ID]=$B1143)*(EnergyImpactLookups[BldgType]=$C1143)*(EnergyImpactLookups[BldgVint]=$D1143)*(EnergyImpactLookups[BldgLoc]=$E1143),0))</f>
        <v>14.067600000000001</v>
      </c>
      <c r="S1143" cm="1">
        <f t="array" ref="S1143">INDEX(EnergyImpactLookups[AStdWBkW],MATCH(1,(EnergyImpactLookups[Statewide Offering ID]=$B1143)*(EnergyImpactLookups[BldgType]=$C1143)*(EnergyImpactLookups[BldgVint]=$D1143)*(EnergyImpactLookups[BldgLoc]=$E1143),0))</f>
        <v>4.7899999999999998E-2</v>
      </c>
      <c r="T1143" cm="1">
        <f t="array" ref="T1143">INDEX(EnergyImpactLookups[AStdWBtherm],MATCH(1,(EnergyImpactLookups[Statewide Offering ID]=$B1143)*(EnergyImpactLookups[BldgType]=$C1143)*(EnergyImpactLookups[BldgVint]=$D1143)*(EnergyImpactLookups[BldgLoc]=$E1143),0))</f>
        <v>0</v>
      </c>
      <c r="AA1143" t="s">
        <v>151</v>
      </c>
      <c r="AB1143" t="s">
        <v>10</v>
      </c>
      <c r="AC1143" t="b">
        <v>0</v>
      </c>
    </row>
    <row r="1144" spans="1:29" x14ac:dyDescent="0.3">
      <c r="A1144" t="s">
        <v>95</v>
      </c>
      <c r="B1144" t="s">
        <v>161</v>
      </c>
      <c r="C1144" t="s">
        <v>131</v>
      </c>
      <c r="D1144" t="s">
        <v>753</v>
      </c>
      <c r="E1144" t="s">
        <v>107</v>
      </c>
      <c r="F1144" t="s">
        <v>129</v>
      </c>
      <c r="G1144" t="s">
        <v>231</v>
      </c>
      <c r="H1144" t="s">
        <v>232</v>
      </c>
      <c r="I1144" t="s">
        <v>65</v>
      </c>
      <c r="J1144" s="1">
        <v>44172</v>
      </c>
      <c r="K1144" t="s">
        <v>100</v>
      </c>
      <c r="L1144">
        <v>1</v>
      </c>
      <c r="O1144" t="str" cm="1">
        <f t="array" ref="O1144">INDEX(EnergyImpactLookups[APreWBkWh-EAD_style],MATCH(1,(EnergyImpactLookups[Statewide Offering ID]=$B1144)*(EnergyImpactLookups[BldgType]=$C1144)*(EnergyImpactLookups[BldgVint]=$D1144)*(EnergyImpactLookups[BldgLoc]=$E1144),0))</f>
        <v/>
      </c>
      <c r="P1144" t="str" cm="1">
        <f t="array" ref="P1144">INDEX(EnergyImpactLookups[APreWBkW-EAD_style],MATCH(1,(EnergyImpactLookups[Statewide Offering ID]=$B1144)*(EnergyImpactLookups[BldgType]=$C1144)*(EnergyImpactLookups[BldgVint]=$D1144)*(EnergyImpactLookups[BldgLoc]=$E1144),0))</f>
        <v/>
      </c>
      <c r="Q1144" cm="1">
        <f t="array" ref="Q1144">INDEX(EnergyImpactLookups[APreWBtherm],MATCH(1,(EnergyImpactLookups[Statewide Offering ID]=$B1144)*(EnergyImpactLookups[BldgType]=$C1144)*(EnergyImpactLookups[BldgVint]=$D1144)*(EnergyImpactLookups[BldgLoc]=$E1144),0))</f>
        <v>0</v>
      </c>
      <c r="R1144" cm="1">
        <f t="array" ref="R1144">INDEX(EnergyImpactLookups[AStdWBkWh],MATCH(1,(EnergyImpactLookups[Statewide Offering ID]=$B1144)*(EnergyImpactLookups[BldgType]=$C1144)*(EnergyImpactLookups[BldgVint]=$D1144)*(EnergyImpactLookups[BldgLoc]=$E1144),0))</f>
        <v>51.101599999999998</v>
      </c>
      <c r="S1144" cm="1">
        <f t="array" ref="S1144">INDEX(EnergyImpactLookups[AStdWBkW],MATCH(1,(EnergyImpactLookups[Statewide Offering ID]=$B1144)*(EnergyImpactLookups[BldgType]=$C1144)*(EnergyImpactLookups[BldgVint]=$D1144)*(EnergyImpactLookups[BldgLoc]=$E1144),0))</f>
        <v>5.8900000000000001E-2</v>
      </c>
      <c r="T1144" cm="1">
        <f t="array" ref="T1144">INDEX(EnergyImpactLookups[AStdWBtherm],MATCH(1,(EnergyImpactLookups[Statewide Offering ID]=$B1144)*(EnergyImpactLookups[BldgType]=$C1144)*(EnergyImpactLookups[BldgVint]=$D1144)*(EnergyImpactLookups[BldgLoc]=$E1144),0))</f>
        <v>0</v>
      </c>
      <c r="AA1144" t="s">
        <v>151</v>
      </c>
      <c r="AB1144" t="s">
        <v>10</v>
      </c>
      <c r="AC1144" t="b">
        <v>0</v>
      </c>
    </row>
    <row r="1145" spans="1:29" x14ac:dyDescent="0.3">
      <c r="A1145" t="s">
        <v>95</v>
      </c>
      <c r="B1145" t="s">
        <v>161</v>
      </c>
      <c r="C1145" t="s">
        <v>131</v>
      </c>
      <c r="D1145" t="s">
        <v>753</v>
      </c>
      <c r="E1145" t="s">
        <v>109</v>
      </c>
      <c r="F1145" t="s">
        <v>129</v>
      </c>
      <c r="G1145" t="s">
        <v>231</v>
      </c>
      <c r="H1145" t="s">
        <v>232</v>
      </c>
      <c r="I1145" t="s">
        <v>65</v>
      </c>
      <c r="J1145" s="1">
        <v>44172</v>
      </c>
      <c r="K1145" t="s">
        <v>100</v>
      </c>
      <c r="L1145">
        <v>1</v>
      </c>
      <c r="O1145" t="str" cm="1">
        <f t="array" ref="O1145">INDEX(EnergyImpactLookups[APreWBkWh-EAD_style],MATCH(1,(EnergyImpactLookups[Statewide Offering ID]=$B1145)*(EnergyImpactLookups[BldgType]=$C1145)*(EnergyImpactLookups[BldgVint]=$D1145)*(EnergyImpactLookups[BldgLoc]=$E1145),0))</f>
        <v/>
      </c>
      <c r="P1145" t="str" cm="1">
        <f t="array" ref="P1145">INDEX(EnergyImpactLookups[APreWBkW-EAD_style],MATCH(1,(EnergyImpactLookups[Statewide Offering ID]=$B1145)*(EnergyImpactLookups[BldgType]=$C1145)*(EnergyImpactLookups[BldgVint]=$D1145)*(EnergyImpactLookups[BldgLoc]=$E1145),0))</f>
        <v/>
      </c>
      <c r="Q1145" cm="1">
        <f t="array" ref="Q1145">INDEX(EnergyImpactLookups[APreWBtherm],MATCH(1,(EnergyImpactLookups[Statewide Offering ID]=$B1145)*(EnergyImpactLookups[BldgType]=$C1145)*(EnergyImpactLookups[BldgVint]=$D1145)*(EnergyImpactLookups[BldgLoc]=$E1145),0))</f>
        <v>0</v>
      </c>
      <c r="R1145" cm="1">
        <f t="array" ref="R1145">INDEX(EnergyImpactLookups[AStdWBkWh],MATCH(1,(EnergyImpactLookups[Statewide Offering ID]=$B1145)*(EnergyImpactLookups[BldgType]=$C1145)*(EnergyImpactLookups[BldgVint]=$D1145)*(EnergyImpactLookups[BldgLoc]=$E1145),0))</f>
        <v>108.5003</v>
      </c>
      <c r="S1145" cm="1">
        <f t="array" ref="S1145">INDEX(EnergyImpactLookups[AStdWBkW],MATCH(1,(EnergyImpactLookups[Statewide Offering ID]=$B1145)*(EnergyImpactLookups[BldgType]=$C1145)*(EnergyImpactLookups[BldgVint]=$D1145)*(EnergyImpactLookups[BldgLoc]=$E1145),0))</f>
        <v>9.8000000000000004E-2</v>
      </c>
      <c r="T1145" cm="1">
        <f t="array" ref="T1145">INDEX(EnergyImpactLookups[AStdWBtherm],MATCH(1,(EnergyImpactLookups[Statewide Offering ID]=$B1145)*(EnergyImpactLookups[BldgType]=$C1145)*(EnergyImpactLookups[BldgVint]=$D1145)*(EnergyImpactLookups[BldgLoc]=$E1145),0))</f>
        <v>0</v>
      </c>
      <c r="AA1145" t="s">
        <v>151</v>
      </c>
      <c r="AB1145" t="s">
        <v>10</v>
      </c>
      <c r="AC1145" t="b">
        <v>0</v>
      </c>
    </row>
    <row r="1146" spans="1:29" x14ac:dyDescent="0.3">
      <c r="A1146" t="s">
        <v>95</v>
      </c>
      <c r="B1146" t="s">
        <v>161</v>
      </c>
      <c r="C1146" t="s">
        <v>131</v>
      </c>
      <c r="D1146" t="s">
        <v>753</v>
      </c>
      <c r="E1146" t="s">
        <v>111</v>
      </c>
      <c r="F1146" t="s">
        <v>129</v>
      </c>
      <c r="G1146" t="s">
        <v>231</v>
      </c>
      <c r="H1146" t="s">
        <v>232</v>
      </c>
      <c r="I1146" t="s">
        <v>65</v>
      </c>
      <c r="J1146" s="1">
        <v>44172</v>
      </c>
      <c r="K1146" t="s">
        <v>100</v>
      </c>
      <c r="L1146">
        <v>1</v>
      </c>
      <c r="O1146" t="str" cm="1">
        <f t="array" ref="O1146">INDEX(EnergyImpactLookups[APreWBkWh-EAD_style],MATCH(1,(EnergyImpactLookups[Statewide Offering ID]=$B1146)*(EnergyImpactLookups[BldgType]=$C1146)*(EnergyImpactLookups[BldgVint]=$D1146)*(EnergyImpactLookups[BldgLoc]=$E1146),0))</f>
        <v/>
      </c>
      <c r="P1146" t="str" cm="1">
        <f t="array" ref="P1146">INDEX(EnergyImpactLookups[APreWBkW-EAD_style],MATCH(1,(EnergyImpactLookups[Statewide Offering ID]=$B1146)*(EnergyImpactLookups[BldgType]=$C1146)*(EnergyImpactLookups[BldgVint]=$D1146)*(EnergyImpactLookups[BldgLoc]=$E1146),0))</f>
        <v/>
      </c>
      <c r="Q1146" cm="1">
        <f t="array" ref="Q1146">INDEX(EnergyImpactLookups[APreWBtherm],MATCH(1,(EnergyImpactLookups[Statewide Offering ID]=$B1146)*(EnergyImpactLookups[BldgType]=$C1146)*(EnergyImpactLookups[BldgVint]=$D1146)*(EnergyImpactLookups[BldgLoc]=$E1146),0))</f>
        <v>0</v>
      </c>
      <c r="R1146" cm="1">
        <f t="array" ref="R1146">INDEX(EnergyImpactLookups[AStdWBkWh],MATCH(1,(EnergyImpactLookups[Statewide Offering ID]=$B1146)*(EnergyImpactLookups[BldgType]=$C1146)*(EnergyImpactLookups[BldgVint]=$D1146)*(EnergyImpactLookups[BldgLoc]=$E1146),0))</f>
        <v>120.432</v>
      </c>
      <c r="S1146" cm="1">
        <f t="array" ref="S1146">INDEX(EnergyImpactLookups[AStdWBkW],MATCH(1,(EnergyImpactLookups[Statewide Offering ID]=$B1146)*(EnergyImpactLookups[BldgType]=$C1146)*(EnergyImpactLookups[BldgVint]=$D1146)*(EnergyImpactLookups[BldgLoc]=$E1146),0))</f>
        <v>0.12429999999999999</v>
      </c>
      <c r="T1146" cm="1">
        <f t="array" ref="T1146">INDEX(EnergyImpactLookups[AStdWBtherm],MATCH(1,(EnergyImpactLookups[Statewide Offering ID]=$B1146)*(EnergyImpactLookups[BldgType]=$C1146)*(EnergyImpactLookups[BldgVint]=$D1146)*(EnergyImpactLookups[BldgLoc]=$E1146),0))</f>
        <v>0</v>
      </c>
      <c r="AA1146" t="s">
        <v>151</v>
      </c>
      <c r="AB1146" t="s">
        <v>10</v>
      </c>
      <c r="AC1146" t="b">
        <v>0</v>
      </c>
    </row>
    <row r="1147" spans="1:29" x14ac:dyDescent="0.3">
      <c r="A1147" t="s">
        <v>95</v>
      </c>
      <c r="B1147" t="s">
        <v>161</v>
      </c>
      <c r="C1147" t="s">
        <v>131</v>
      </c>
      <c r="D1147" t="s">
        <v>753</v>
      </c>
      <c r="E1147" t="s">
        <v>112</v>
      </c>
      <c r="F1147" t="s">
        <v>129</v>
      </c>
      <c r="G1147" t="s">
        <v>231</v>
      </c>
      <c r="H1147" t="s">
        <v>232</v>
      </c>
      <c r="I1147" t="s">
        <v>65</v>
      </c>
      <c r="J1147" s="1">
        <v>44172</v>
      </c>
      <c r="K1147" t="s">
        <v>100</v>
      </c>
      <c r="L1147">
        <v>1</v>
      </c>
      <c r="O1147" t="str" cm="1">
        <f t="array" ref="O1147">INDEX(EnergyImpactLookups[APreWBkWh-EAD_style],MATCH(1,(EnergyImpactLookups[Statewide Offering ID]=$B1147)*(EnergyImpactLookups[BldgType]=$C1147)*(EnergyImpactLookups[BldgVint]=$D1147)*(EnergyImpactLookups[BldgLoc]=$E1147),0))</f>
        <v/>
      </c>
      <c r="P1147" t="str" cm="1">
        <f t="array" ref="P1147">INDEX(EnergyImpactLookups[APreWBkW-EAD_style],MATCH(1,(EnergyImpactLookups[Statewide Offering ID]=$B1147)*(EnergyImpactLookups[BldgType]=$C1147)*(EnergyImpactLookups[BldgVint]=$D1147)*(EnergyImpactLookups[BldgLoc]=$E1147),0))</f>
        <v/>
      </c>
      <c r="Q1147" cm="1">
        <f t="array" ref="Q1147">INDEX(EnergyImpactLookups[APreWBtherm],MATCH(1,(EnergyImpactLookups[Statewide Offering ID]=$B1147)*(EnergyImpactLookups[BldgType]=$C1147)*(EnergyImpactLookups[BldgVint]=$D1147)*(EnergyImpactLookups[BldgLoc]=$E1147),0))</f>
        <v>0</v>
      </c>
      <c r="R1147" cm="1">
        <f t="array" ref="R1147">INDEX(EnergyImpactLookups[AStdWBkWh],MATCH(1,(EnergyImpactLookups[Statewide Offering ID]=$B1147)*(EnergyImpactLookups[BldgType]=$C1147)*(EnergyImpactLookups[BldgVint]=$D1147)*(EnergyImpactLookups[BldgLoc]=$E1147),0))</f>
        <v>85.570800000000006</v>
      </c>
      <c r="S1147" cm="1">
        <f t="array" ref="S1147">INDEX(EnergyImpactLookups[AStdWBkW],MATCH(1,(EnergyImpactLookups[Statewide Offering ID]=$B1147)*(EnergyImpactLookups[BldgType]=$C1147)*(EnergyImpactLookups[BldgVint]=$D1147)*(EnergyImpactLookups[BldgLoc]=$E1147),0))</f>
        <v>0.13819999999999999</v>
      </c>
      <c r="T1147" cm="1">
        <f t="array" ref="T1147">INDEX(EnergyImpactLookups[AStdWBtherm],MATCH(1,(EnergyImpactLookups[Statewide Offering ID]=$B1147)*(EnergyImpactLookups[BldgType]=$C1147)*(EnergyImpactLookups[BldgVint]=$D1147)*(EnergyImpactLookups[BldgLoc]=$E1147),0))</f>
        <v>0</v>
      </c>
      <c r="AA1147" t="s">
        <v>151</v>
      </c>
      <c r="AB1147" t="s">
        <v>10</v>
      </c>
      <c r="AC1147" t="b">
        <v>0</v>
      </c>
    </row>
    <row r="1148" spans="1:29" x14ac:dyDescent="0.3">
      <c r="A1148" t="s">
        <v>95</v>
      </c>
      <c r="B1148" t="s">
        <v>161</v>
      </c>
      <c r="C1148" t="s">
        <v>131</v>
      </c>
      <c r="D1148" t="s">
        <v>753</v>
      </c>
      <c r="E1148" t="s">
        <v>113</v>
      </c>
      <c r="F1148" t="s">
        <v>129</v>
      </c>
      <c r="G1148" t="s">
        <v>231</v>
      </c>
      <c r="H1148" t="s">
        <v>232</v>
      </c>
      <c r="I1148" t="s">
        <v>65</v>
      </c>
      <c r="J1148" s="1">
        <v>44172</v>
      </c>
      <c r="K1148" t="s">
        <v>100</v>
      </c>
      <c r="L1148">
        <v>1</v>
      </c>
      <c r="O1148" t="str" cm="1">
        <f t="array" ref="O1148">INDEX(EnergyImpactLookups[APreWBkWh-EAD_style],MATCH(1,(EnergyImpactLookups[Statewide Offering ID]=$B1148)*(EnergyImpactLookups[BldgType]=$C1148)*(EnergyImpactLookups[BldgVint]=$D1148)*(EnergyImpactLookups[BldgLoc]=$E1148),0))</f>
        <v/>
      </c>
      <c r="P1148" t="str" cm="1">
        <f t="array" ref="P1148">INDEX(EnergyImpactLookups[APreWBkW-EAD_style],MATCH(1,(EnergyImpactLookups[Statewide Offering ID]=$B1148)*(EnergyImpactLookups[BldgType]=$C1148)*(EnergyImpactLookups[BldgVint]=$D1148)*(EnergyImpactLookups[BldgLoc]=$E1148),0))</f>
        <v/>
      </c>
      <c r="Q1148" cm="1">
        <f t="array" ref="Q1148">INDEX(EnergyImpactLookups[APreWBtherm],MATCH(1,(EnergyImpactLookups[Statewide Offering ID]=$B1148)*(EnergyImpactLookups[BldgType]=$C1148)*(EnergyImpactLookups[BldgVint]=$D1148)*(EnergyImpactLookups[BldgLoc]=$E1148),0))</f>
        <v>0</v>
      </c>
      <c r="R1148" cm="1">
        <f t="array" ref="R1148">INDEX(EnergyImpactLookups[AStdWBkWh],MATCH(1,(EnergyImpactLookups[Statewide Offering ID]=$B1148)*(EnergyImpactLookups[BldgType]=$C1148)*(EnergyImpactLookups[BldgVint]=$D1148)*(EnergyImpactLookups[BldgLoc]=$E1148),0))</f>
        <v>152.35759999999999</v>
      </c>
      <c r="S1148" cm="1">
        <f t="array" ref="S1148">INDEX(EnergyImpactLookups[AStdWBkW],MATCH(1,(EnergyImpactLookups[Statewide Offering ID]=$B1148)*(EnergyImpactLookups[BldgType]=$C1148)*(EnergyImpactLookups[BldgVint]=$D1148)*(EnergyImpactLookups[BldgLoc]=$E1148),0))</f>
        <v>0.15790000000000001</v>
      </c>
      <c r="T1148" cm="1">
        <f t="array" ref="T1148">INDEX(EnergyImpactLookups[AStdWBtherm],MATCH(1,(EnergyImpactLookups[Statewide Offering ID]=$B1148)*(EnergyImpactLookups[BldgType]=$C1148)*(EnergyImpactLookups[BldgVint]=$D1148)*(EnergyImpactLookups[BldgLoc]=$E1148),0))</f>
        <v>0</v>
      </c>
      <c r="AA1148" t="s">
        <v>151</v>
      </c>
      <c r="AB1148" t="s">
        <v>10</v>
      </c>
      <c r="AC1148" t="b">
        <v>0</v>
      </c>
    </row>
    <row r="1149" spans="1:29" x14ac:dyDescent="0.3">
      <c r="A1149" t="s">
        <v>95</v>
      </c>
      <c r="B1149" t="s">
        <v>161</v>
      </c>
      <c r="C1149" t="s">
        <v>131</v>
      </c>
      <c r="D1149" t="s">
        <v>753</v>
      </c>
      <c r="E1149" t="s">
        <v>114</v>
      </c>
      <c r="F1149" t="s">
        <v>129</v>
      </c>
      <c r="G1149" t="s">
        <v>231</v>
      </c>
      <c r="H1149" t="s">
        <v>232</v>
      </c>
      <c r="I1149" t="s">
        <v>65</v>
      </c>
      <c r="J1149" s="1">
        <v>44172</v>
      </c>
      <c r="K1149" t="s">
        <v>100</v>
      </c>
      <c r="L1149">
        <v>1</v>
      </c>
      <c r="O1149" t="str" cm="1">
        <f t="array" ref="O1149">INDEX(EnergyImpactLookups[APreWBkWh-EAD_style],MATCH(1,(EnergyImpactLookups[Statewide Offering ID]=$B1149)*(EnergyImpactLookups[BldgType]=$C1149)*(EnergyImpactLookups[BldgVint]=$D1149)*(EnergyImpactLookups[BldgLoc]=$E1149),0))</f>
        <v/>
      </c>
      <c r="P1149" t="str" cm="1">
        <f t="array" ref="P1149">INDEX(EnergyImpactLookups[APreWBkW-EAD_style],MATCH(1,(EnergyImpactLookups[Statewide Offering ID]=$B1149)*(EnergyImpactLookups[BldgType]=$C1149)*(EnergyImpactLookups[BldgVint]=$D1149)*(EnergyImpactLookups[BldgLoc]=$E1149),0))</f>
        <v/>
      </c>
      <c r="Q1149" cm="1">
        <f t="array" ref="Q1149">INDEX(EnergyImpactLookups[APreWBtherm],MATCH(1,(EnergyImpactLookups[Statewide Offering ID]=$B1149)*(EnergyImpactLookups[BldgType]=$C1149)*(EnergyImpactLookups[BldgVint]=$D1149)*(EnergyImpactLookups[BldgLoc]=$E1149),0))</f>
        <v>0</v>
      </c>
      <c r="R1149" cm="1">
        <f t="array" ref="R1149">INDEX(EnergyImpactLookups[AStdWBkWh],MATCH(1,(EnergyImpactLookups[Statewide Offering ID]=$B1149)*(EnergyImpactLookups[BldgType]=$C1149)*(EnergyImpactLookups[BldgVint]=$D1149)*(EnergyImpactLookups[BldgLoc]=$E1149),0))</f>
        <v>134.0812</v>
      </c>
      <c r="S1149" cm="1">
        <f t="array" ref="S1149">INDEX(EnergyImpactLookups[AStdWBkW],MATCH(1,(EnergyImpactLookups[Statewide Offering ID]=$B1149)*(EnergyImpactLookups[BldgType]=$C1149)*(EnergyImpactLookups[BldgVint]=$D1149)*(EnergyImpactLookups[BldgLoc]=$E1149),0))</f>
        <v>0.20319999999999999</v>
      </c>
      <c r="T1149" cm="1">
        <f t="array" ref="T1149">INDEX(EnergyImpactLookups[AStdWBtherm],MATCH(1,(EnergyImpactLookups[Statewide Offering ID]=$B1149)*(EnergyImpactLookups[BldgType]=$C1149)*(EnergyImpactLookups[BldgVint]=$D1149)*(EnergyImpactLookups[BldgLoc]=$E1149),0))</f>
        <v>0</v>
      </c>
      <c r="AA1149" t="s">
        <v>151</v>
      </c>
      <c r="AB1149" t="s">
        <v>10</v>
      </c>
      <c r="AC1149" t="b">
        <v>0</v>
      </c>
    </row>
    <row r="1150" spans="1:29" x14ac:dyDescent="0.3">
      <c r="A1150" t="s">
        <v>95</v>
      </c>
      <c r="B1150" t="s">
        <v>161</v>
      </c>
      <c r="C1150" t="s">
        <v>131</v>
      </c>
      <c r="D1150" t="s">
        <v>753</v>
      </c>
      <c r="E1150" t="s">
        <v>115</v>
      </c>
      <c r="F1150" t="s">
        <v>129</v>
      </c>
      <c r="G1150" t="s">
        <v>231</v>
      </c>
      <c r="H1150" t="s">
        <v>232</v>
      </c>
      <c r="I1150" t="s">
        <v>65</v>
      </c>
      <c r="J1150" s="1">
        <v>44172</v>
      </c>
      <c r="K1150" t="s">
        <v>100</v>
      </c>
      <c r="L1150">
        <v>1</v>
      </c>
      <c r="O1150" t="str" cm="1">
        <f t="array" ref="O1150">INDEX(EnergyImpactLookups[APreWBkWh-EAD_style],MATCH(1,(EnergyImpactLookups[Statewide Offering ID]=$B1150)*(EnergyImpactLookups[BldgType]=$C1150)*(EnergyImpactLookups[BldgVint]=$D1150)*(EnergyImpactLookups[BldgLoc]=$E1150),0))</f>
        <v/>
      </c>
      <c r="P1150" t="str" cm="1">
        <f t="array" ref="P1150">INDEX(EnergyImpactLookups[APreWBkW-EAD_style],MATCH(1,(EnergyImpactLookups[Statewide Offering ID]=$B1150)*(EnergyImpactLookups[BldgType]=$C1150)*(EnergyImpactLookups[BldgVint]=$D1150)*(EnergyImpactLookups[BldgLoc]=$E1150),0))</f>
        <v/>
      </c>
      <c r="Q1150" cm="1">
        <f t="array" ref="Q1150">INDEX(EnergyImpactLookups[APreWBtherm],MATCH(1,(EnergyImpactLookups[Statewide Offering ID]=$B1150)*(EnergyImpactLookups[BldgType]=$C1150)*(EnergyImpactLookups[BldgVint]=$D1150)*(EnergyImpactLookups[BldgLoc]=$E1150),0))</f>
        <v>0</v>
      </c>
      <c r="R1150" cm="1">
        <f t="array" ref="R1150">INDEX(EnergyImpactLookups[AStdWBkWh],MATCH(1,(EnergyImpactLookups[Statewide Offering ID]=$B1150)*(EnergyImpactLookups[BldgType]=$C1150)*(EnergyImpactLookups[BldgVint]=$D1150)*(EnergyImpactLookups[BldgLoc]=$E1150),0))</f>
        <v>73.736599999999996</v>
      </c>
      <c r="S1150" cm="1">
        <f t="array" ref="S1150">INDEX(EnergyImpactLookups[AStdWBkW],MATCH(1,(EnergyImpactLookups[Statewide Offering ID]=$B1150)*(EnergyImpactLookups[BldgType]=$C1150)*(EnergyImpactLookups[BldgVint]=$D1150)*(EnergyImpactLookups[BldgLoc]=$E1150),0))</f>
        <v>0.17560000000000001</v>
      </c>
      <c r="T1150" cm="1">
        <f t="array" ref="T1150">INDEX(EnergyImpactLookups[AStdWBtherm],MATCH(1,(EnergyImpactLookups[Statewide Offering ID]=$B1150)*(EnergyImpactLookups[BldgType]=$C1150)*(EnergyImpactLookups[BldgVint]=$D1150)*(EnergyImpactLookups[BldgLoc]=$E1150),0))</f>
        <v>0</v>
      </c>
      <c r="AA1150" t="s">
        <v>151</v>
      </c>
      <c r="AB1150" t="s">
        <v>10</v>
      </c>
      <c r="AC1150" t="b">
        <v>0</v>
      </c>
    </row>
    <row r="1151" spans="1:29" x14ac:dyDescent="0.3">
      <c r="A1151" t="s">
        <v>95</v>
      </c>
      <c r="B1151" t="s">
        <v>161</v>
      </c>
      <c r="C1151" t="s">
        <v>131</v>
      </c>
      <c r="D1151" t="s">
        <v>753</v>
      </c>
      <c r="E1151" t="s">
        <v>116</v>
      </c>
      <c r="F1151" t="s">
        <v>129</v>
      </c>
      <c r="G1151" t="s">
        <v>231</v>
      </c>
      <c r="H1151" t="s">
        <v>232</v>
      </c>
      <c r="I1151" t="s">
        <v>65</v>
      </c>
      <c r="J1151" s="1">
        <v>44172</v>
      </c>
      <c r="K1151" t="s">
        <v>100</v>
      </c>
      <c r="L1151">
        <v>1</v>
      </c>
      <c r="O1151" t="str" cm="1">
        <f t="array" ref="O1151">INDEX(EnergyImpactLookups[APreWBkWh-EAD_style],MATCH(1,(EnergyImpactLookups[Statewide Offering ID]=$B1151)*(EnergyImpactLookups[BldgType]=$C1151)*(EnergyImpactLookups[BldgVint]=$D1151)*(EnergyImpactLookups[BldgLoc]=$E1151),0))</f>
        <v/>
      </c>
      <c r="P1151" t="str" cm="1">
        <f t="array" ref="P1151">INDEX(EnergyImpactLookups[APreWBkW-EAD_style],MATCH(1,(EnergyImpactLookups[Statewide Offering ID]=$B1151)*(EnergyImpactLookups[BldgType]=$C1151)*(EnergyImpactLookups[BldgVint]=$D1151)*(EnergyImpactLookups[BldgLoc]=$E1151),0))</f>
        <v/>
      </c>
      <c r="Q1151" cm="1">
        <f t="array" ref="Q1151">INDEX(EnergyImpactLookups[APreWBtherm],MATCH(1,(EnergyImpactLookups[Statewide Offering ID]=$B1151)*(EnergyImpactLookups[BldgType]=$C1151)*(EnergyImpactLookups[BldgVint]=$D1151)*(EnergyImpactLookups[BldgLoc]=$E1151),0))</f>
        <v>0</v>
      </c>
      <c r="R1151" cm="1">
        <f t="array" ref="R1151">INDEX(EnergyImpactLookups[AStdWBkWh],MATCH(1,(EnergyImpactLookups[Statewide Offering ID]=$B1151)*(EnergyImpactLookups[BldgType]=$C1151)*(EnergyImpactLookups[BldgVint]=$D1151)*(EnergyImpactLookups[BldgLoc]=$E1151),0))</f>
        <v>198.1208</v>
      </c>
      <c r="S1151" cm="1">
        <f t="array" ref="S1151">INDEX(EnergyImpactLookups[AStdWBkW],MATCH(1,(EnergyImpactLookups[Statewide Offering ID]=$B1151)*(EnergyImpactLookups[BldgType]=$C1151)*(EnergyImpactLookups[BldgVint]=$D1151)*(EnergyImpactLookups[BldgLoc]=$E1151),0))</f>
        <v>0.21360000000000001</v>
      </c>
      <c r="T1151" cm="1">
        <f t="array" ref="T1151">INDEX(EnergyImpactLookups[AStdWBtherm],MATCH(1,(EnergyImpactLookups[Statewide Offering ID]=$B1151)*(EnergyImpactLookups[BldgType]=$C1151)*(EnergyImpactLookups[BldgVint]=$D1151)*(EnergyImpactLookups[BldgLoc]=$E1151),0))</f>
        <v>0</v>
      </c>
      <c r="AA1151" t="s">
        <v>151</v>
      </c>
      <c r="AB1151" t="s">
        <v>10</v>
      </c>
      <c r="AC1151" t="b">
        <v>0</v>
      </c>
    </row>
    <row r="1152" spans="1:29" x14ac:dyDescent="0.3">
      <c r="A1152" t="s">
        <v>95</v>
      </c>
      <c r="B1152" t="s">
        <v>161</v>
      </c>
      <c r="C1152" t="s">
        <v>131</v>
      </c>
      <c r="D1152" t="s">
        <v>753</v>
      </c>
      <c r="E1152" t="s">
        <v>117</v>
      </c>
      <c r="F1152" t="s">
        <v>129</v>
      </c>
      <c r="G1152" t="s">
        <v>231</v>
      </c>
      <c r="H1152" t="s">
        <v>232</v>
      </c>
      <c r="I1152" t="s">
        <v>65</v>
      </c>
      <c r="J1152" s="1">
        <v>44172</v>
      </c>
      <c r="K1152" t="s">
        <v>100</v>
      </c>
      <c r="L1152">
        <v>1</v>
      </c>
      <c r="O1152" t="str" cm="1">
        <f t="array" ref="O1152">INDEX(EnergyImpactLookups[APreWBkWh-EAD_style],MATCH(1,(EnergyImpactLookups[Statewide Offering ID]=$B1152)*(EnergyImpactLookups[BldgType]=$C1152)*(EnergyImpactLookups[BldgVint]=$D1152)*(EnergyImpactLookups[BldgLoc]=$E1152),0))</f>
        <v/>
      </c>
      <c r="P1152" t="str" cm="1">
        <f t="array" ref="P1152">INDEX(EnergyImpactLookups[APreWBkW-EAD_style],MATCH(1,(EnergyImpactLookups[Statewide Offering ID]=$B1152)*(EnergyImpactLookups[BldgType]=$C1152)*(EnergyImpactLookups[BldgVint]=$D1152)*(EnergyImpactLookups[BldgLoc]=$E1152),0))</f>
        <v/>
      </c>
      <c r="Q1152" cm="1">
        <f t="array" ref="Q1152">INDEX(EnergyImpactLookups[APreWBtherm],MATCH(1,(EnergyImpactLookups[Statewide Offering ID]=$B1152)*(EnergyImpactLookups[BldgType]=$C1152)*(EnergyImpactLookups[BldgVint]=$D1152)*(EnergyImpactLookups[BldgLoc]=$E1152),0))</f>
        <v>0</v>
      </c>
      <c r="R1152" cm="1">
        <f t="array" ref="R1152">INDEX(EnergyImpactLookups[AStdWBkWh],MATCH(1,(EnergyImpactLookups[Statewide Offering ID]=$B1152)*(EnergyImpactLookups[BldgType]=$C1152)*(EnergyImpactLookups[BldgVint]=$D1152)*(EnergyImpactLookups[BldgLoc]=$E1152),0))</f>
        <v>243.62540000000001</v>
      </c>
      <c r="S1152" cm="1">
        <f t="array" ref="S1152">INDEX(EnergyImpactLookups[AStdWBkW],MATCH(1,(EnergyImpactLookups[Statewide Offering ID]=$B1152)*(EnergyImpactLookups[BldgType]=$C1152)*(EnergyImpactLookups[BldgVint]=$D1152)*(EnergyImpactLookups[BldgLoc]=$E1152),0))</f>
        <v>0.1953</v>
      </c>
      <c r="T1152" cm="1">
        <f t="array" ref="T1152">INDEX(EnergyImpactLookups[AStdWBtherm],MATCH(1,(EnergyImpactLookups[Statewide Offering ID]=$B1152)*(EnergyImpactLookups[BldgType]=$C1152)*(EnergyImpactLookups[BldgVint]=$D1152)*(EnergyImpactLookups[BldgLoc]=$E1152),0))</f>
        <v>0</v>
      </c>
      <c r="AA1152" t="s">
        <v>151</v>
      </c>
      <c r="AB1152" t="s">
        <v>10</v>
      </c>
      <c r="AC1152" t="b">
        <v>0</v>
      </c>
    </row>
    <row r="1153" spans="1:29" x14ac:dyDescent="0.3">
      <c r="A1153" t="s">
        <v>95</v>
      </c>
      <c r="B1153" t="s">
        <v>161</v>
      </c>
      <c r="C1153" t="s">
        <v>131</v>
      </c>
      <c r="D1153" t="s">
        <v>753</v>
      </c>
      <c r="E1153" t="s">
        <v>118</v>
      </c>
      <c r="F1153" t="s">
        <v>129</v>
      </c>
      <c r="G1153" t="s">
        <v>231</v>
      </c>
      <c r="H1153" t="s">
        <v>232</v>
      </c>
      <c r="I1153" t="s">
        <v>65</v>
      </c>
      <c r="J1153" s="1">
        <v>44172</v>
      </c>
      <c r="K1153" t="s">
        <v>100</v>
      </c>
      <c r="L1153">
        <v>1</v>
      </c>
      <c r="O1153" t="str" cm="1">
        <f t="array" ref="O1153">INDEX(EnergyImpactLookups[APreWBkWh-EAD_style],MATCH(1,(EnergyImpactLookups[Statewide Offering ID]=$B1153)*(EnergyImpactLookups[BldgType]=$C1153)*(EnergyImpactLookups[BldgVint]=$D1153)*(EnergyImpactLookups[BldgLoc]=$E1153),0))</f>
        <v/>
      </c>
      <c r="P1153" t="str" cm="1">
        <f t="array" ref="P1153">INDEX(EnergyImpactLookups[APreWBkW-EAD_style],MATCH(1,(EnergyImpactLookups[Statewide Offering ID]=$B1153)*(EnergyImpactLookups[BldgType]=$C1153)*(EnergyImpactLookups[BldgVint]=$D1153)*(EnergyImpactLookups[BldgLoc]=$E1153),0))</f>
        <v/>
      </c>
      <c r="Q1153" cm="1">
        <f t="array" ref="Q1153">INDEX(EnergyImpactLookups[APreWBtherm],MATCH(1,(EnergyImpactLookups[Statewide Offering ID]=$B1153)*(EnergyImpactLookups[BldgType]=$C1153)*(EnergyImpactLookups[BldgVint]=$D1153)*(EnergyImpactLookups[BldgLoc]=$E1153),0))</f>
        <v>0</v>
      </c>
      <c r="R1153" cm="1">
        <f t="array" ref="R1153">INDEX(EnergyImpactLookups[AStdWBkWh],MATCH(1,(EnergyImpactLookups[Statewide Offering ID]=$B1153)*(EnergyImpactLookups[BldgType]=$C1153)*(EnergyImpactLookups[BldgVint]=$D1153)*(EnergyImpactLookups[BldgLoc]=$E1153),0))</f>
        <v>355.8648</v>
      </c>
      <c r="S1153" cm="1">
        <f t="array" ref="S1153">INDEX(EnergyImpactLookups[AStdWBkW],MATCH(1,(EnergyImpactLookups[Statewide Offering ID]=$B1153)*(EnergyImpactLookups[BldgType]=$C1153)*(EnergyImpactLookups[BldgVint]=$D1153)*(EnergyImpactLookups[BldgLoc]=$E1153),0))</f>
        <v>0.2369</v>
      </c>
      <c r="T1153" cm="1">
        <f t="array" ref="T1153">INDEX(EnergyImpactLookups[AStdWBtherm],MATCH(1,(EnergyImpactLookups[Statewide Offering ID]=$B1153)*(EnergyImpactLookups[BldgType]=$C1153)*(EnergyImpactLookups[BldgVint]=$D1153)*(EnergyImpactLookups[BldgLoc]=$E1153),0))</f>
        <v>0</v>
      </c>
      <c r="AA1153" t="s">
        <v>151</v>
      </c>
      <c r="AB1153" t="s">
        <v>10</v>
      </c>
      <c r="AC1153" t="b">
        <v>0</v>
      </c>
    </row>
    <row r="1154" spans="1:29" x14ac:dyDescent="0.3">
      <c r="A1154" t="s">
        <v>95</v>
      </c>
      <c r="B1154" t="s">
        <v>161</v>
      </c>
      <c r="C1154" t="s">
        <v>131</v>
      </c>
      <c r="D1154" t="s">
        <v>753</v>
      </c>
      <c r="E1154" t="s">
        <v>119</v>
      </c>
      <c r="F1154" t="s">
        <v>129</v>
      </c>
      <c r="G1154" t="s">
        <v>231</v>
      </c>
      <c r="H1154" t="s">
        <v>232</v>
      </c>
      <c r="I1154" t="s">
        <v>65</v>
      </c>
      <c r="J1154" s="1">
        <v>44172</v>
      </c>
      <c r="K1154" t="s">
        <v>100</v>
      </c>
      <c r="L1154">
        <v>1</v>
      </c>
      <c r="O1154" t="str" cm="1">
        <f t="array" ref="O1154">INDEX(EnergyImpactLookups[APreWBkWh-EAD_style],MATCH(1,(EnergyImpactLookups[Statewide Offering ID]=$B1154)*(EnergyImpactLookups[BldgType]=$C1154)*(EnergyImpactLookups[BldgVint]=$D1154)*(EnergyImpactLookups[BldgLoc]=$E1154),0))</f>
        <v/>
      </c>
      <c r="P1154" t="str" cm="1">
        <f t="array" ref="P1154">INDEX(EnergyImpactLookups[APreWBkW-EAD_style],MATCH(1,(EnergyImpactLookups[Statewide Offering ID]=$B1154)*(EnergyImpactLookups[BldgType]=$C1154)*(EnergyImpactLookups[BldgVint]=$D1154)*(EnergyImpactLookups[BldgLoc]=$E1154),0))</f>
        <v/>
      </c>
      <c r="Q1154" cm="1">
        <f t="array" ref="Q1154">INDEX(EnergyImpactLookups[APreWBtherm],MATCH(1,(EnergyImpactLookups[Statewide Offering ID]=$B1154)*(EnergyImpactLookups[BldgType]=$C1154)*(EnergyImpactLookups[BldgVint]=$D1154)*(EnergyImpactLookups[BldgLoc]=$E1154),0))</f>
        <v>0</v>
      </c>
      <c r="R1154" cm="1">
        <f t="array" ref="R1154">INDEX(EnergyImpactLookups[AStdWBkWh],MATCH(1,(EnergyImpactLookups[Statewide Offering ID]=$B1154)*(EnergyImpactLookups[BldgType]=$C1154)*(EnergyImpactLookups[BldgVint]=$D1154)*(EnergyImpactLookups[BldgLoc]=$E1154),0))</f>
        <v>39.417700000000004</v>
      </c>
      <c r="S1154" cm="1">
        <f t="array" ref="S1154">INDEX(EnergyImpactLookups[AStdWBkW],MATCH(1,(EnergyImpactLookups[Statewide Offering ID]=$B1154)*(EnergyImpactLookups[BldgType]=$C1154)*(EnergyImpactLookups[BldgVint]=$D1154)*(EnergyImpactLookups[BldgLoc]=$E1154),0))</f>
        <v>6.13E-2</v>
      </c>
      <c r="T1154" cm="1">
        <f t="array" ref="T1154">INDEX(EnergyImpactLookups[AStdWBtherm],MATCH(1,(EnergyImpactLookups[Statewide Offering ID]=$B1154)*(EnergyImpactLookups[BldgType]=$C1154)*(EnergyImpactLookups[BldgVint]=$D1154)*(EnergyImpactLookups[BldgLoc]=$E1154),0))</f>
        <v>0</v>
      </c>
      <c r="AA1154" t="s">
        <v>151</v>
      </c>
      <c r="AB1154" t="s">
        <v>10</v>
      </c>
      <c r="AC1154" t="b">
        <v>0</v>
      </c>
    </row>
    <row r="1155" spans="1:29" x14ac:dyDescent="0.3">
      <c r="A1155" t="s">
        <v>95</v>
      </c>
      <c r="B1155" t="s">
        <v>162</v>
      </c>
      <c r="C1155" t="s">
        <v>127</v>
      </c>
      <c r="D1155" t="s">
        <v>752</v>
      </c>
      <c r="E1155" t="s">
        <v>99</v>
      </c>
      <c r="F1155" t="s">
        <v>129</v>
      </c>
      <c r="G1155" t="s">
        <v>231</v>
      </c>
      <c r="H1155" t="s">
        <v>232</v>
      </c>
      <c r="I1155" t="s">
        <v>65</v>
      </c>
      <c r="J1155" s="1">
        <v>44172</v>
      </c>
      <c r="K1155" t="s">
        <v>100</v>
      </c>
      <c r="L1155">
        <v>1</v>
      </c>
      <c r="O1155" t="str" cm="1">
        <f t="array" ref="O1155">INDEX(EnergyImpactLookups[APreWBkWh-EAD_style],MATCH(1,(EnergyImpactLookups[Statewide Offering ID]=$B1155)*(EnergyImpactLookups[BldgType]=$C1155)*(EnergyImpactLookups[BldgVint]=$D1155)*(EnergyImpactLookups[BldgLoc]=$E1155),0))</f>
        <v/>
      </c>
      <c r="P1155" t="str" cm="1">
        <f t="array" ref="P1155">INDEX(EnergyImpactLookups[APreWBkW-EAD_style],MATCH(1,(EnergyImpactLookups[Statewide Offering ID]=$B1155)*(EnergyImpactLookups[BldgType]=$C1155)*(EnergyImpactLookups[BldgVint]=$D1155)*(EnergyImpactLookups[BldgLoc]=$E1155),0))</f>
        <v/>
      </c>
      <c r="Q1155" cm="1">
        <f t="array" ref="Q1155">INDEX(EnergyImpactLookups[APreWBtherm],MATCH(1,(EnergyImpactLookups[Statewide Offering ID]=$B1155)*(EnergyImpactLookups[BldgType]=$C1155)*(EnergyImpactLookups[BldgVint]=$D1155)*(EnergyImpactLookups[BldgLoc]=$E1155),0))</f>
        <v>0</v>
      </c>
      <c r="R1155" cm="1">
        <f t="array" ref="R1155">INDEX(EnergyImpactLookups[AStdWBkWh],MATCH(1,(EnergyImpactLookups[Statewide Offering ID]=$B1155)*(EnergyImpactLookups[BldgType]=$C1155)*(EnergyImpactLookups[BldgVint]=$D1155)*(EnergyImpactLookups[BldgLoc]=$E1155),0))</f>
        <v>1.4457</v>
      </c>
      <c r="S1155" cm="1">
        <f t="array" ref="S1155">INDEX(EnergyImpactLookups[AStdWBkW],MATCH(1,(EnergyImpactLookups[Statewide Offering ID]=$B1155)*(EnergyImpactLookups[BldgType]=$C1155)*(EnergyImpactLookups[BldgVint]=$D1155)*(EnergyImpactLookups[BldgLoc]=$E1155),0))</f>
        <v>0</v>
      </c>
      <c r="T1155" cm="1">
        <f t="array" ref="T1155">INDEX(EnergyImpactLookups[AStdWBtherm],MATCH(1,(EnergyImpactLookups[Statewide Offering ID]=$B1155)*(EnergyImpactLookups[BldgType]=$C1155)*(EnergyImpactLookups[BldgVint]=$D1155)*(EnergyImpactLookups[BldgLoc]=$E1155),0))</f>
        <v>0</v>
      </c>
      <c r="AA1155" t="s">
        <v>151</v>
      </c>
      <c r="AB1155" t="s">
        <v>10</v>
      </c>
      <c r="AC1155" t="b">
        <v>0</v>
      </c>
    </row>
    <row r="1156" spans="1:29" x14ac:dyDescent="0.3">
      <c r="A1156" t="s">
        <v>95</v>
      </c>
      <c r="B1156" t="s">
        <v>162</v>
      </c>
      <c r="C1156" t="s">
        <v>127</v>
      </c>
      <c r="D1156" t="s">
        <v>752</v>
      </c>
      <c r="E1156" t="s">
        <v>103</v>
      </c>
      <c r="F1156" t="s">
        <v>129</v>
      </c>
      <c r="G1156" t="s">
        <v>231</v>
      </c>
      <c r="H1156" t="s">
        <v>232</v>
      </c>
      <c r="I1156" t="s">
        <v>65</v>
      </c>
      <c r="J1156" s="1">
        <v>44172</v>
      </c>
      <c r="K1156" t="s">
        <v>100</v>
      </c>
      <c r="L1156">
        <v>1</v>
      </c>
      <c r="O1156" t="str" cm="1">
        <f t="array" ref="O1156">INDEX(EnergyImpactLookups[APreWBkWh-EAD_style],MATCH(1,(EnergyImpactLookups[Statewide Offering ID]=$B1156)*(EnergyImpactLookups[BldgType]=$C1156)*(EnergyImpactLookups[BldgVint]=$D1156)*(EnergyImpactLookups[BldgLoc]=$E1156),0))</f>
        <v/>
      </c>
      <c r="P1156" t="str" cm="1">
        <f t="array" ref="P1156">INDEX(EnergyImpactLookups[APreWBkW-EAD_style],MATCH(1,(EnergyImpactLookups[Statewide Offering ID]=$B1156)*(EnergyImpactLookups[BldgType]=$C1156)*(EnergyImpactLookups[BldgVint]=$D1156)*(EnergyImpactLookups[BldgLoc]=$E1156),0))</f>
        <v/>
      </c>
      <c r="Q1156" cm="1">
        <f t="array" ref="Q1156">INDEX(EnergyImpactLookups[APreWBtherm],MATCH(1,(EnergyImpactLookups[Statewide Offering ID]=$B1156)*(EnergyImpactLookups[BldgType]=$C1156)*(EnergyImpactLookups[BldgVint]=$D1156)*(EnergyImpactLookups[BldgLoc]=$E1156),0))</f>
        <v>0</v>
      </c>
      <c r="R1156" cm="1">
        <f t="array" ref="R1156">INDEX(EnergyImpactLookups[AStdWBkWh],MATCH(1,(EnergyImpactLookups[Statewide Offering ID]=$B1156)*(EnergyImpactLookups[BldgType]=$C1156)*(EnergyImpactLookups[BldgVint]=$D1156)*(EnergyImpactLookups[BldgLoc]=$E1156),0))</f>
        <v>4.8414000000000001</v>
      </c>
      <c r="S1156" cm="1">
        <f t="array" ref="S1156">INDEX(EnergyImpactLookups[AStdWBkW],MATCH(1,(EnergyImpactLookups[Statewide Offering ID]=$B1156)*(EnergyImpactLookups[BldgType]=$C1156)*(EnergyImpactLookups[BldgVint]=$D1156)*(EnergyImpactLookups[BldgLoc]=$E1156),0))</f>
        <v>9.1999999999999998E-3</v>
      </c>
      <c r="T1156" cm="1">
        <f t="array" ref="T1156">INDEX(EnergyImpactLookups[AStdWBtherm],MATCH(1,(EnergyImpactLookups[Statewide Offering ID]=$B1156)*(EnergyImpactLookups[BldgType]=$C1156)*(EnergyImpactLookups[BldgVint]=$D1156)*(EnergyImpactLookups[BldgLoc]=$E1156),0))</f>
        <v>0</v>
      </c>
      <c r="AA1156" t="s">
        <v>151</v>
      </c>
      <c r="AB1156" t="s">
        <v>10</v>
      </c>
      <c r="AC1156" t="b">
        <v>0</v>
      </c>
    </row>
    <row r="1157" spans="1:29" x14ac:dyDescent="0.3">
      <c r="A1157" t="s">
        <v>95</v>
      </c>
      <c r="B1157" t="s">
        <v>162</v>
      </c>
      <c r="C1157" t="s">
        <v>127</v>
      </c>
      <c r="D1157" t="s">
        <v>752</v>
      </c>
      <c r="E1157" t="s">
        <v>104</v>
      </c>
      <c r="F1157" t="s">
        <v>129</v>
      </c>
      <c r="G1157" t="s">
        <v>231</v>
      </c>
      <c r="H1157" t="s">
        <v>232</v>
      </c>
      <c r="I1157" t="s">
        <v>65</v>
      </c>
      <c r="J1157" s="1">
        <v>44172</v>
      </c>
      <c r="K1157" t="s">
        <v>100</v>
      </c>
      <c r="L1157">
        <v>1</v>
      </c>
      <c r="O1157" t="str" cm="1">
        <f t="array" ref="O1157">INDEX(EnergyImpactLookups[APreWBkWh-EAD_style],MATCH(1,(EnergyImpactLookups[Statewide Offering ID]=$B1157)*(EnergyImpactLookups[BldgType]=$C1157)*(EnergyImpactLookups[BldgVint]=$D1157)*(EnergyImpactLookups[BldgLoc]=$E1157),0))</f>
        <v/>
      </c>
      <c r="P1157" t="str" cm="1">
        <f t="array" ref="P1157">INDEX(EnergyImpactLookups[APreWBkW-EAD_style],MATCH(1,(EnergyImpactLookups[Statewide Offering ID]=$B1157)*(EnergyImpactLookups[BldgType]=$C1157)*(EnergyImpactLookups[BldgVint]=$D1157)*(EnergyImpactLookups[BldgLoc]=$E1157),0))</f>
        <v/>
      </c>
      <c r="Q1157" cm="1">
        <f t="array" ref="Q1157">INDEX(EnergyImpactLookups[APreWBtherm],MATCH(1,(EnergyImpactLookups[Statewide Offering ID]=$B1157)*(EnergyImpactLookups[BldgType]=$C1157)*(EnergyImpactLookups[BldgVint]=$D1157)*(EnergyImpactLookups[BldgLoc]=$E1157),0))</f>
        <v>0</v>
      </c>
      <c r="R1157" cm="1">
        <f t="array" ref="R1157">INDEX(EnergyImpactLookups[AStdWBkWh],MATCH(1,(EnergyImpactLookups[Statewide Offering ID]=$B1157)*(EnergyImpactLookups[BldgType]=$C1157)*(EnergyImpactLookups[BldgVint]=$D1157)*(EnergyImpactLookups[BldgLoc]=$E1157),0))</f>
        <v>2.1775000000000002</v>
      </c>
      <c r="S1157" cm="1">
        <f t="array" ref="S1157">INDEX(EnergyImpactLookups[AStdWBkW],MATCH(1,(EnergyImpactLookups[Statewide Offering ID]=$B1157)*(EnergyImpactLookups[BldgType]=$C1157)*(EnergyImpactLookups[BldgVint]=$D1157)*(EnergyImpactLookups[BldgLoc]=$E1157),0))</f>
        <v>6.1000000000000004E-3</v>
      </c>
      <c r="T1157" cm="1">
        <f t="array" ref="T1157">INDEX(EnergyImpactLookups[AStdWBtherm],MATCH(1,(EnergyImpactLookups[Statewide Offering ID]=$B1157)*(EnergyImpactLookups[BldgType]=$C1157)*(EnergyImpactLookups[BldgVint]=$D1157)*(EnergyImpactLookups[BldgLoc]=$E1157),0))</f>
        <v>0</v>
      </c>
      <c r="AA1157" t="s">
        <v>151</v>
      </c>
      <c r="AB1157" t="s">
        <v>10</v>
      </c>
      <c r="AC1157" t="b">
        <v>0</v>
      </c>
    </row>
    <row r="1158" spans="1:29" x14ac:dyDescent="0.3">
      <c r="A1158" t="s">
        <v>95</v>
      </c>
      <c r="B1158" t="s">
        <v>162</v>
      </c>
      <c r="C1158" t="s">
        <v>127</v>
      </c>
      <c r="D1158" t="s">
        <v>752</v>
      </c>
      <c r="E1158" t="s">
        <v>105</v>
      </c>
      <c r="F1158" t="s">
        <v>129</v>
      </c>
      <c r="G1158" t="s">
        <v>231</v>
      </c>
      <c r="H1158" t="s">
        <v>232</v>
      </c>
      <c r="I1158" t="s">
        <v>65</v>
      </c>
      <c r="J1158" s="1">
        <v>44172</v>
      </c>
      <c r="K1158" t="s">
        <v>100</v>
      </c>
      <c r="L1158">
        <v>1</v>
      </c>
      <c r="O1158" t="str" cm="1">
        <f t="array" ref="O1158">INDEX(EnergyImpactLookups[APreWBkWh-EAD_style],MATCH(1,(EnergyImpactLookups[Statewide Offering ID]=$B1158)*(EnergyImpactLookups[BldgType]=$C1158)*(EnergyImpactLookups[BldgVint]=$D1158)*(EnergyImpactLookups[BldgLoc]=$E1158),0))</f>
        <v/>
      </c>
      <c r="P1158" t="str" cm="1">
        <f t="array" ref="P1158">INDEX(EnergyImpactLookups[APreWBkW-EAD_style],MATCH(1,(EnergyImpactLookups[Statewide Offering ID]=$B1158)*(EnergyImpactLookups[BldgType]=$C1158)*(EnergyImpactLookups[BldgVint]=$D1158)*(EnergyImpactLookups[BldgLoc]=$E1158),0))</f>
        <v/>
      </c>
      <c r="Q1158" cm="1">
        <f t="array" ref="Q1158">INDEX(EnergyImpactLookups[APreWBtherm],MATCH(1,(EnergyImpactLookups[Statewide Offering ID]=$B1158)*(EnergyImpactLookups[BldgType]=$C1158)*(EnergyImpactLookups[BldgVint]=$D1158)*(EnergyImpactLookups[BldgLoc]=$E1158),0))</f>
        <v>0</v>
      </c>
      <c r="R1158" cm="1">
        <f t="array" ref="R1158">INDEX(EnergyImpactLookups[AStdWBkWh],MATCH(1,(EnergyImpactLookups[Statewide Offering ID]=$B1158)*(EnergyImpactLookups[BldgType]=$C1158)*(EnergyImpactLookups[BldgVint]=$D1158)*(EnergyImpactLookups[BldgLoc]=$E1158),0))</f>
        <v>7.0368000000000004</v>
      </c>
      <c r="S1158" cm="1">
        <f t="array" ref="S1158">INDEX(EnergyImpactLookups[AStdWBkW],MATCH(1,(EnergyImpactLookups[Statewide Offering ID]=$B1158)*(EnergyImpactLookups[BldgType]=$C1158)*(EnergyImpactLookups[BldgVint]=$D1158)*(EnergyImpactLookups[BldgLoc]=$E1158),0))</f>
        <v>1.0200000000000001E-2</v>
      </c>
      <c r="T1158" cm="1">
        <f t="array" ref="T1158">INDEX(EnergyImpactLookups[AStdWBtherm],MATCH(1,(EnergyImpactLookups[Statewide Offering ID]=$B1158)*(EnergyImpactLookups[BldgType]=$C1158)*(EnergyImpactLookups[BldgVint]=$D1158)*(EnergyImpactLookups[BldgLoc]=$E1158),0))</f>
        <v>0</v>
      </c>
      <c r="AA1158" t="s">
        <v>151</v>
      </c>
      <c r="AB1158" t="s">
        <v>10</v>
      </c>
      <c r="AC1158" t="b">
        <v>0</v>
      </c>
    </row>
    <row r="1159" spans="1:29" x14ac:dyDescent="0.3">
      <c r="A1159" t="s">
        <v>95</v>
      </c>
      <c r="B1159" t="s">
        <v>162</v>
      </c>
      <c r="C1159" t="s">
        <v>127</v>
      </c>
      <c r="D1159" t="s">
        <v>752</v>
      </c>
      <c r="E1159" t="s">
        <v>106</v>
      </c>
      <c r="F1159" t="s">
        <v>129</v>
      </c>
      <c r="G1159" t="s">
        <v>231</v>
      </c>
      <c r="H1159" t="s">
        <v>232</v>
      </c>
      <c r="I1159" t="s">
        <v>65</v>
      </c>
      <c r="J1159" s="1">
        <v>44172</v>
      </c>
      <c r="K1159" t="s">
        <v>100</v>
      </c>
      <c r="L1159">
        <v>1</v>
      </c>
      <c r="O1159" t="str" cm="1">
        <f t="array" ref="O1159">INDEX(EnergyImpactLookups[APreWBkWh-EAD_style],MATCH(1,(EnergyImpactLookups[Statewide Offering ID]=$B1159)*(EnergyImpactLookups[BldgType]=$C1159)*(EnergyImpactLookups[BldgVint]=$D1159)*(EnergyImpactLookups[BldgLoc]=$E1159),0))</f>
        <v/>
      </c>
      <c r="P1159" t="str" cm="1">
        <f t="array" ref="P1159">INDEX(EnergyImpactLookups[APreWBkW-EAD_style],MATCH(1,(EnergyImpactLookups[Statewide Offering ID]=$B1159)*(EnergyImpactLookups[BldgType]=$C1159)*(EnergyImpactLookups[BldgVint]=$D1159)*(EnergyImpactLookups[BldgLoc]=$E1159),0))</f>
        <v/>
      </c>
      <c r="Q1159" cm="1">
        <f t="array" ref="Q1159">INDEX(EnergyImpactLookups[APreWBtherm],MATCH(1,(EnergyImpactLookups[Statewide Offering ID]=$B1159)*(EnergyImpactLookups[BldgType]=$C1159)*(EnergyImpactLookups[BldgVint]=$D1159)*(EnergyImpactLookups[BldgLoc]=$E1159),0))</f>
        <v>0</v>
      </c>
      <c r="R1159" cm="1">
        <f t="array" ref="R1159">INDEX(EnergyImpactLookups[AStdWBkWh],MATCH(1,(EnergyImpactLookups[Statewide Offering ID]=$B1159)*(EnergyImpactLookups[BldgType]=$C1159)*(EnergyImpactLookups[BldgVint]=$D1159)*(EnergyImpactLookups[BldgLoc]=$E1159),0))</f>
        <v>2.0476000000000001</v>
      </c>
      <c r="S1159" cm="1">
        <f t="array" ref="S1159">INDEX(EnergyImpactLookups[AStdWBkW],MATCH(1,(EnergyImpactLookups[Statewide Offering ID]=$B1159)*(EnergyImpactLookups[BldgType]=$C1159)*(EnergyImpactLookups[BldgVint]=$D1159)*(EnergyImpactLookups[BldgLoc]=$E1159),0))</f>
        <v>3.5999999999999999E-3</v>
      </c>
      <c r="T1159" cm="1">
        <f t="array" ref="T1159">INDEX(EnergyImpactLookups[AStdWBtherm],MATCH(1,(EnergyImpactLookups[Statewide Offering ID]=$B1159)*(EnergyImpactLookups[BldgType]=$C1159)*(EnergyImpactLookups[BldgVint]=$D1159)*(EnergyImpactLookups[BldgLoc]=$E1159),0))</f>
        <v>0</v>
      </c>
      <c r="AA1159" t="s">
        <v>151</v>
      </c>
      <c r="AB1159" t="s">
        <v>10</v>
      </c>
      <c r="AC1159" t="b">
        <v>0</v>
      </c>
    </row>
    <row r="1160" spans="1:29" x14ac:dyDescent="0.3">
      <c r="A1160" t="s">
        <v>95</v>
      </c>
      <c r="B1160" t="s">
        <v>162</v>
      </c>
      <c r="C1160" t="s">
        <v>127</v>
      </c>
      <c r="D1160" t="s">
        <v>752</v>
      </c>
      <c r="E1160" t="s">
        <v>107</v>
      </c>
      <c r="F1160" t="s">
        <v>129</v>
      </c>
      <c r="G1160" t="s">
        <v>231</v>
      </c>
      <c r="H1160" t="s">
        <v>232</v>
      </c>
      <c r="I1160" t="s">
        <v>65</v>
      </c>
      <c r="J1160" s="1">
        <v>44172</v>
      </c>
      <c r="K1160" t="s">
        <v>100</v>
      </c>
      <c r="L1160">
        <v>1</v>
      </c>
      <c r="O1160" t="str" cm="1">
        <f t="array" ref="O1160">INDEX(EnergyImpactLookups[APreWBkWh-EAD_style],MATCH(1,(EnergyImpactLookups[Statewide Offering ID]=$B1160)*(EnergyImpactLookups[BldgType]=$C1160)*(EnergyImpactLookups[BldgVint]=$D1160)*(EnergyImpactLookups[BldgLoc]=$E1160),0))</f>
        <v/>
      </c>
      <c r="P1160" t="str" cm="1">
        <f t="array" ref="P1160">INDEX(EnergyImpactLookups[APreWBkW-EAD_style],MATCH(1,(EnergyImpactLookups[Statewide Offering ID]=$B1160)*(EnergyImpactLookups[BldgType]=$C1160)*(EnergyImpactLookups[BldgVint]=$D1160)*(EnergyImpactLookups[BldgLoc]=$E1160),0))</f>
        <v/>
      </c>
      <c r="Q1160" cm="1">
        <f t="array" ref="Q1160">INDEX(EnergyImpactLookups[APreWBtherm],MATCH(1,(EnergyImpactLookups[Statewide Offering ID]=$B1160)*(EnergyImpactLookups[BldgType]=$C1160)*(EnergyImpactLookups[BldgVint]=$D1160)*(EnergyImpactLookups[BldgLoc]=$E1160),0))</f>
        <v>0</v>
      </c>
      <c r="R1160" cm="1">
        <f t="array" ref="R1160">INDEX(EnergyImpactLookups[AStdWBkWh],MATCH(1,(EnergyImpactLookups[Statewide Offering ID]=$B1160)*(EnergyImpactLookups[BldgType]=$C1160)*(EnergyImpactLookups[BldgVint]=$D1160)*(EnergyImpactLookups[BldgLoc]=$E1160),0))</f>
        <v>7.0278</v>
      </c>
      <c r="S1160" cm="1">
        <f t="array" ref="S1160">INDEX(EnergyImpactLookups[AStdWBkW],MATCH(1,(EnergyImpactLookups[Statewide Offering ID]=$B1160)*(EnergyImpactLookups[BldgType]=$C1160)*(EnergyImpactLookups[BldgVint]=$D1160)*(EnergyImpactLookups[BldgLoc]=$E1160),0))</f>
        <v>6.1999999999999998E-3</v>
      </c>
      <c r="T1160" cm="1">
        <f t="array" ref="T1160">INDEX(EnergyImpactLookups[AStdWBtherm],MATCH(1,(EnergyImpactLookups[Statewide Offering ID]=$B1160)*(EnergyImpactLookups[BldgType]=$C1160)*(EnergyImpactLookups[BldgVint]=$D1160)*(EnergyImpactLookups[BldgLoc]=$E1160),0))</f>
        <v>0</v>
      </c>
      <c r="AA1160" t="s">
        <v>151</v>
      </c>
      <c r="AB1160" t="s">
        <v>10</v>
      </c>
      <c r="AC1160" t="b">
        <v>0</v>
      </c>
    </row>
    <row r="1161" spans="1:29" x14ac:dyDescent="0.3">
      <c r="A1161" t="s">
        <v>95</v>
      </c>
      <c r="B1161" t="s">
        <v>162</v>
      </c>
      <c r="C1161" t="s">
        <v>127</v>
      </c>
      <c r="D1161" t="s">
        <v>752</v>
      </c>
      <c r="E1161" t="s">
        <v>109</v>
      </c>
      <c r="F1161" t="s">
        <v>129</v>
      </c>
      <c r="G1161" t="s">
        <v>231</v>
      </c>
      <c r="H1161" t="s">
        <v>232</v>
      </c>
      <c r="I1161" t="s">
        <v>65</v>
      </c>
      <c r="J1161" s="1">
        <v>44172</v>
      </c>
      <c r="K1161" t="s">
        <v>100</v>
      </c>
      <c r="L1161">
        <v>1</v>
      </c>
      <c r="O1161" t="str" cm="1">
        <f t="array" ref="O1161">INDEX(EnergyImpactLookups[APreWBkWh-EAD_style],MATCH(1,(EnergyImpactLookups[Statewide Offering ID]=$B1161)*(EnergyImpactLookups[BldgType]=$C1161)*(EnergyImpactLookups[BldgVint]=$D1161)*(EnergyImpactLookups[BldgLoc]=$E1161),0))</f>
        <v/>
      </c>
      <c r="P1161" t="str" cm="1">
        <f t="array" ref="P1161">INDEX(EnergyImpactLookups[APreWBkW-EAD_style],MATCH(1,(EnergyImpactLookups[Statewide Offering ID]=$B1161)*(EnergyImpactLookups[BldgType]=$C1161)*(EnergyImpactLookups[BldgVint]=$D1161)*(EnergyImpactLookups[BldgLoc]=$E1161),0))</f>
        <v/>
      </c>
      <c r="Q1161" cm="1">
        <f t="array" ref="Q1161">INDEX(EnergyImpactLookups[APreWBtherm],MATCH(1,(EnergyImpactLookups[Statewide Offering ID]=$B1161)*(EnergyImpactLookups[BldgType]=$C1161)*(EnergyImpactLookups[BldgVint]=$D1161)*(EnergyImpactLookups[BldgLoc]=$E1161),0))</f>
        <v>0</v>
      </c>
      <c r="R1161" cm="1">
        <f t="array" ref="R1161">INDEX(EnergyImpactLookups[AStdWBkWh],MATCH(1,(EnergyImpactLookups[Statewide Offering ID]=$B1161)*(EnergyImpactLookups[BldgType]=$C1161)*(EnergyImpactLookups[BldgVint]=$D1161)*(EnergyImpactLookups[BldgLoc]=$E1161),0))</f>
        <v>7.0026999999999999</v>
      </c>
      <c r="S1161" cm="1">
        <f t="array" ref="S1161">INDEX(EnergyImpactLookups[AStdWBkW],MATCH(1,(EnergyImpactLookups[Statewide Offering ID]=$B1161)*(EnergyImpactLookups[BldgType]=$C1161)*(EnergyImpactLookups[BldgVint]=$D1161)*(EnergyImpactLookups[BldgLoc]=$E1161),0))</f>
        <v>5.5999999999999999E-3</v>
      </c>
      <c r="T1161" cm="1">
        <f t="array" ref="T1161">INDEX(EnergyImpactLookups[AStdWBtherm],MATCH(1,(EnergyImpactLookups[Statewide Offering ID]=$B1161)*(EnergyImpactLookups[BldgType]=$C1161)*(EnergyImpactLookups[BldgVint]=$D1161)*(EnergyImpactLookups[BldgLoc]=$E1161),0))</f>
        <v>0</v>
      </c>
      <c r="AA1161" t="s">
        <v>151</v>
      </c>
      <c r="AB1161" t="s">
        <v>10</v>
      </c>
      <c r="AC1161" t="b">
        <v>0</v>
      </c>
    </row>
    <row r="1162" spans="1:29" x14ac:dyDescent="0.3">
      <c r="A1162" t="s">
        <v>95</v>
      </c>
      <c r="B1162" t="s">
        <v>162</v>
      </c>
      <c r="C1162" t="s">
        <v>127</v>
      </c>
      <c r="D1162" t="s">
        <v>752</v>
      </c>
      <c r="E1162" t="s">
        <v>111</v>
      </c>
      <c r="F1162" t="s">
        <v>129</v>
      </c>
      <c r="G1162" t="s">
        <v>231</v>
      </c>
      <c r="H1162" t="s">
        <v>232</v>
      </c>
      <c r="I1162" t="s">
        <v>65</v>
      </c>
      <c r="J1162" s="1">
        <v>44172</v>
      </c>
      <c r="K1162" t="s">
        <v>100</v>
      </c>
      <c r="L1162">
        <v>1</v>
      </c>
      <c r="O1162" t="str" cm="1">
        <f t="array" ref="O1162">INDEX(EnergyImpactLookups[APreWBkWh-EAD_style],MATCH(1,(EnergyImpactLookups[Statewide Offering ID]=$B1162)*(EnergyImpactLookups[BldgType]=$C1162)*(EnergyImpactLookups[BldgVint]=$D1162)*(EnergyImpactLookups[BldgLoc]=$E1162),0))</f>
        <v/>
      </c>
      <c r="P1162" t="str" cm="1">
        <f t="array" ref="P1162">INDEX(EnergyImpactLookups[APreWBkW-EAD_style],MATCH(1,(EnergyImpactLookups[Statewide Offering ID]=$B1162)*(EnergyImpactLookups[BldgType]=$C1162)*(EnergyImpactLookups[BldgVint]=$D1162)*(EnergyImpactLookups[BldgLoc]=$E1162),0))</f>
        <v/>
      </c>
      <c r="Q1162" cm="1">
        <f t="array" ref="Q1162">INDEX(EnergyImpactLookups[APreWBtherm],MATCH(1,(EnergyImpactLookups[Statewide Offering ID]=$B1162)*(EnergyImpactLookups[BldgType]=$C1162)*(EnergyImpactLookups[BldgVint]=$D1162)*(EnergyImpactLookups[BldgLoc]=$E1162),0))</f>
        <v>0</v>
      </c>
      <c r="R1162" cm="1">
        <f t="array" ref="R1162">INDEX(EnergyImpactLookups[AStdWBkWh],MATCH(1,(EnergyImpactLookups[Statewide Offering ID]=$B1162)*(EnergyImpactLookups[BldgType]=$C1162)*(EnergyImpactLookups[BldgVint]=$D1162)*(EnergyImpactLookups[BldgLoc]=$E1162),0))</f>
        <v>13.3949</v>
      </c>
      <c r="S1162" cm="1">
        <f t="array" ref="S1162">INDEX(EnergyImpactLookups[AStdWBkW],MATCH(1,(EnergyImpactLookups[Statewide Offering ID]=$B1162)*(EnergyImpactLookups[BldgType]=$C1162)*(EnergyImpactLookups[BldgVint]=$D1162)*(EnergyImpactLookups[BldgLoc]=$E1162),0))</f>
        <v>9.9000000000000008E-3</v>
      </c>
      <c r="T1162" cm="1">
        <f t="array" ref="T1162">INDEX(EnergyImpactLookups[AStdWBtherm],MATCH(1,(EnergyImpactLookups[Statewide Offering ID]=$B1162)*(EnergyImpactLookups[BldgType]=$C1162)*(EnergyImpactLookups[BldgVint]=$D1162)*(EnergyImpactLookups[BldgLoc]=$E1162),0))</f>
        <v>0</v>
      </c>
      <c r="AA1162" t="s">
        <v>151</v>
      </c>
      <c r="AB1162" t="s">
        <v>10</v>
      </c>
      <c r="AC1162" t="b">
        <v>0</v>
      </c>
    </row>
    <row r="1163" spans="1:29" x14ac:dyDescent="0.3">
      <c r="A1163" t="s">
        <v>95</v>
      </c>
      <c r="B1163" t="s">
        <v>162</v>
      </c>
      <c r="C1163" t="s">
        <v>127</v>
      </c>
      <c r="D1163" t="s">
        <v>752</v>
      </c>
      <c r="E1163" t="s">
        <v>112</v>
      </c>
      <c r="F1163" t="s">
        <v>129</v>
      </c>
      <c r="G1163" t="s">
        <v>231</v>
      </c>
      <c r="H1163" t="s">
        <v>232</v>
      </c>
      <c r="I1163" t="s">
        <v>65</v>
      </c>
      <c r="J1163" s="1">
        <v>44172</v>
      </c>
      <c r="K1163" t="s">
        <v>100</v>
      </c>
      <c r="L1163">
        <v>1</v>
      </c>
      <c r="O1163" t="str" cm="1">
        <f t="array" ref="O1163">INDEX(EnergyImpactLookups[APreWBkWh-EAD_style],MATCH(1,(EnergyImpactLookups[Statewide Offering ID]=$B1163)*(EnergyImpactLookups[BldgType]=$C1163)*(EnergyImpactLookups[BldgVint]=$D1163)*(EnergyImpactLookups[BldgLoc]=$E1163),0))</f>
        <v/>
      </c>
      <c r="P1163" t="str" cm="1">
        <f t="array" ref="P1163">INDEX(EnergyImpactLookups[APreWBkW-EAD_style],MATCH(1,(EnergyImpactLookups[Statewide Offering ID]=$B1163)*(EnergyImpactLookups[BldgType]=$C1163)*(EnergyImpactLookups[BldgVint]=$D1163)*(EnergyImpactLookups[BldgLoc]=$E1163),0))</f>
        <v/>
      </c>
      <c r="Q1163" cm="1">
        <f t="array" ref="Q1163">INDEX(EnergyImpactLookups[APreWBtherm],MATCH(1,(EnergyImpactLookups[Statewide Offering ID]=$B1163)*(EnergyImpactLookups[BldgType]=$C1163)*(EnergyImpactLookups[BldgVint]=$D1163)*(EnergyImpactLookups[BldgLoc]=$E1163),0))</f>
        <v>0</v>
      </c>
      <c r="R1163" cm="1">
        <f t="array" ref="R1163">INDEX(EnergyImpactLookups[AStdWBkWh],MATCH(1,(EnergyImpactLookups[Statewide Offering ID]=$B1163)*(EnergyImpactLookups[BldgType]=$C1163)*(EnergyImpactLookups[BldgVint]=$D1163)*(EnergyImpactLookups[BldgLoc]=$E1163),0))</f>
        <v>11.339499999999999</v>
      </c>
      <c r="S1163" cm="1">
        <f t="array" ref="S1163">INDEX(EnergyImpactLookups[AStdWBkW],MATCH(1,(EnergyImpactLookups[Statewide Offering ID]=$B1163)*(EnergyImpactLookups[BldgType]=$C1163)*(EnergyImpactLookups[BldgVint]=$D1163)*(EnergyImpactLookups[BldgLoc]=$E1163),0))</f>
        <v>1.0200000000000001E-2</v>
      </c>
      <c r="T1163" cm="1">
        <f t="array" ref="T1163">INDEX(EnergyImpactLookups[AStdWBtherm],MATCH(1,(EnergyImpactLookups[Statewide Offering ID]=$B1163)*(EnergyImpactLookups[BldgType]=$C1163)*(EnergyImpactLookups[BldgVint]=$D1163)*(EnergyImpactLookups[BldgLoc]=$E1163),0))</f>
        <v>0</v>
      </c>
      <c r="AA1163" t="s">
        <v>151</v>
      </c>
      <c r="AB1163" t="s">
        <v>10</v>
      </c>
      <c r="AC1163" t="b">
        <v>0</v>
      </c>
    </row>
    <row r="1164" spans="1:29" x14ac:dyDescent="0.3">
      <c r="A1164" t="s">
        <v>95</v>
      </c>
      <c r="B1164" t="s">
        <v>162</v>
      </c>
      <c r="C1164" t="s">
        <v>127</v>
      </c>
      <c r="D1164" t="s">
        <v>752</v>
      </c>
      <c r="E1164" t="s">
        <v>113</v>
      </c>
      <c r="F1164" t="s">
        <v>129</v>
      </c>
      <c r="G1164" t="s">
        <v>231</v>
      </c>
      <c r="H1164" t="s">
        <v>232</v>
      </c>
      <c r="I1164" t="s">
        <v>65</v>
      </c>
      <c r="J1164" s="1">
        <v>44172</v>
      </c>
      <c r="K1164" t="s">
        <v>100</v>
      </c>
      <c r="L1164">
        <v>1</v>
      </c>
      <c r="O1164" t="str" cm="1">
        <f t="array" ref="O1164">INDEX(EnergyImpactLookups[APreWBkWh-EAD_style],MATCH(1,(EnergyImpactLookups[Statewide Offering ID]=$B1164)*(EnergyImpactLookups[BldgType]=$C1164)*(EnergyImpactLookups[BldgVint]=$D1164)*(EnergyImpactLookups[BldgLoc]=$E1164),0))</f>
        <v/>
      </c>
      <c r="P1164" t="str" cm="1">
        <f t="array" ref="P1164">INDEX(EnergyImpactLookups[APreWBkW-EAD_style],MATCH(1,(EnergyImpactLookups[Statewide Offering ID]=$B1164)*(EnergyImpactLookups[BldgType]=$C1164)*(EnergyImpactLookups[BldgVint]=$D1164)*(EnergyImpactLookups[BldgLoc]=$E1164),0))</f>
        <v/>
      </c>
      <c r="Q1164" cm="1">
        <f t="array" ref="Q1164">INDEX(EnergyImpactLookups[APreWBtherm],MATCH(1,(EnergyImpactLookups[Statewide Offering ID]=$B1164)*(EnergyImpactLookups[BldgType]=$C1164)*(EnergyImpactLookups[BldgVint]=$D1164)*(EnergyImpactLookups[BldgLoc]=$E1164),0))</f>
        <v>0</v>
      </c>
      <c r="R1164" cm="1">
        <f t="array" ref="R1164">INDEX(EnergyImpactLookups[AStdWBkWh],MATCH(1,(EnergyImpactLookups[Statewide Offering ID]=$B1164)*(EnergyImpactLookups[BldgType]=$C1164)*(EnergyImpactLookups[BldgVint]=$D1164)*(EnergyImpactLookups[BldgLoc]=$E1164),0))</f>
        <v>15.387</v>
      </c>
      <c r="S1164" cm="1">
        <f t="array" ref="S1164">INDEX(EnergyImpactLookups[AStdWBkW],MATCH(1,(EnergyImpactLookups[Statewide Offering ID]=$B1164)*(EnergyImpactLookups[BldgType]=$C1164)*(EnergyImpactLookups[BldgVint]=$D1164)*(EnergyImpactLookups[BldgLoc]=$E1164),0))</f>
        <v>1.1299999999999999E-2</v>
      </c>
      <c r="T1164" cm="1">
        <f t="array" ref="T1164">INDEX(EnergyImpactLookups[AStdWBtherm],MATCH(1,(EnergyImpactLookups[Statewide Offering ID]=$B1164)*(EnergyImpactLookups[BldgType]=$C1164)*(EnergyImpactLookups[BldgVint]=$D1164)*(EnergyImpactLookups[BldgLoc]=$E1164),0))</f>
        <v>0</v>
      </c>
      <c r="AA1164" t="s">
        <v>151</v>
      </c>
      <c r="AB1164" t="s">
        <v>10</v>
      </c>
      <c r="AC1164" t="b">
        <v>0</v>
      </c>
    </row>
    <row r="1165" spans="1:29" x14ac:dyDescent="0.3">
      <c r="A1165" t="s">
        <v>95</v>
      </c>
      <c r="B1165" t="s">
        <v>162</v>
      </c>
      <c r="C1165" t="s">
        <v>127</v>
      </c>
      <c r="D1165" t="s">
        <v>752</v>
      </c>
      <c r="E1165" t="s">
        <v>114</v>
      </c>
      <c r="F1165" t="s">
        <v>129</v>
      </c>
      <c r="G1165" t="s">
        <v>231</v>
      </c>
      <c r="H1165" t="s">
        <v>232</v>
      </c>
      <c r="I1165" t="s">
        <v>65</v>
      </c>
      <c r="J1165" s="1">
        <v>44172</v>
      </c>
      <c r="K1165" t="s">
        <v>100</v>
      </c>
      <c r="L1165">
        <v>1</v>
      </c>
      <c r="O1165" t="str" cm="1">
        <f t="array" ref="O1165">INDEX(EnergyImpactLookups[APreWBkWh-EAD_style],MATCH(1,(EnergyImpactLookups[Statewide Offering ID]=$B1165)*(EnergyImpactLookups[BldgType]=$C1165)*(EnergyImpactLookups[BldgVint]=$D1165)*(EnergyImpactLookups[BldgLoc]=$E1165),0))</f>
        <v/>
      </c>
      <c r="P1165" t="str" cm="1">
        <f t="array" ref="P1165">INDEX(EnergyImpactLookups[APreWBkW-EAD_style],MATCH(1,(EnergyImpactLookups[Statewide Offering ID]=$B1165)*(EnergyImpactLookups[BldgType]=$C1165)*(EnergyImpactLookups[BldgVint]=$D1165)*(EnergyImpactLookups[BldgLoc]=$E1165),0))</f>
        <v/>
      </c>
      <c r="Q1165" cm="1">
        <f t="array" ref="Q1165">INDEX(EnergyImpactLookups[APreWBtherm],MATCH(1,(EnergyImpactLookups[Statewide Offering ID]=$B1165)*(EnergyImpactLookups[BldgType]=$C1165)*(EnergyImpactLookups[BldgVint]=$D1165)*(EnergyImpactLookups[BldgLoc]=$E1165),0))</f>
        <v>0</v>
      </c>
      <c r="R1165" cm="1">
        <f t="array" ref="R1165">INDEX(EnergyImpactLookups[AStdWBkWh],MATCH(1,(EnergyImpactLookups[Statewide Offering ID]=$B1165)*(EnergyImpactLookups[BldgType]=$C1165)*(EnergyImpactLookups[BldgVint]=$D1165)*(EnergyImpactLookups[BldgLoc]=$E1165),0))</f>
        <v>16.841000000000001</v>
      </c>
      <c r="S1165" cm="1">
        <f t="array" ref="S1165">INDEX(EnergyImpactLookups[AStdWBkW],MATCH(1,(EnergyImpactLookups[Statewide Offering ID]=$B1165)*(EnergyImpactLookups[BldgType]=$C1165)*(EnergyImpactLookups[BldgVint]=$D1165)*(EnergyImpactLookups[BldgLoc]=$E1165),0))</f>
        <v>1.6400000000000001E-2</v>
      </c>
      <c r="T1165" cm="1">
        <f t="array" ref="T1165">INDEX(EnergyImpactLookups[AStdWBtherm],MATCH(1,(EnergyImpactLookups[Statewide Offering ID]=$B1165)*(EnergyImpactLookups[BldgType]=$C1165)*(EnergyImpactLookups[BldgVint]=$D1165)*(EnergyImpactLookups[BldgLoc]=$E1165),0))</f>
        <v>0</v>
      </c>
      <c r="AA1165" t="s">
        <v>151</v>
      </c>
      <c r="AB1165" t="s">
        <v>10</v>
      </c>
      <c r="AC1165" t="b">
        <v>0</v>
      </c>
    </row>
    <row r="1166" spans="1:29" x14ac:dyDescent="0.3">
      <c r="A1166" t="s">
        <v>95</v>
      </c>
      <c r="B1166" t="s">
        <v>162</v>
      </c>
      <c r="C1166" t="s">
        <v>127</v>
      </c>
      <c r="D1166" t="s">
        <v>752</v>
      </c>
      <c r="E1166" t="s">
        <v>115</v>
      </c>
      <c r="F1166" t="s">
        <v>129</v>
      </c>
      <c r="G1166" t="s">
        <v>231</v>
      </c>
      <c r="H1166" t="s">
        <v>232</v>
      </c>
      <c r="I1166" t="s">
        <v>65</v>
      </c>
      <c r="J1166" s="1">
        <v>44172</v>
      </c>
      <c r="K1166" t="s">
        <v>100</v>
      </c>
      <c r="L1166">
        <v>1</v>
      </c>
      <c r="O1166" t="str" cm="1">
        <f t="array" ref="O1166">INDEX(EnergyImpactLookups[APreWBkWh-EAD_style],MATCH(1,(EnergyImpactLookups[Statewide Offering ID]=$B1166)*(EnergyImpactLookups[BldgType]=$C1166)*(EnergyImpactLookups[BldgVint]=$D1166)*(EnergyImpactLookups[BldgLoc]=$E1166),0))</f>
        <v/>
      </c>
      <c r="P1166" t="str" cm="1">
        <f t="array" ref="P1166">INDEX(EnergyImpactLookups[APreWBkW-EAD_style],MATCH(1,(EnergyImpactLookups[Statewide Offering ID]=$B1166)*(EnergyImpactLookups[BldgType]=$C1166)*(EnergyImpactLookups[BldgVint]=$D1166)*(EnergyImpactLookups[BldgLoc]=$E1166),0))</f>
        <v/>
      </c>
      <c r="Q1166" cm="1">
        <f t="array" ref="Q1166">INDEX(EnergyImpactLookups[APreWBtherm],MATCH(1,(EnergyImpactLookups[Statewide Offering ID]=$B1166)*(EnergyImpactLookups[BldgType]=$C1166)*(EnergyImpactLookups[BldgVint]=$D1166)*(EnergyImpactLookups[BldgLoc]=$E1166),0))</f>
        <v>0</v>
      </c>
      <c r="R1166" cm="1">
        <f t="array" ref="R1166">INDEX(EnergyImpactLookups[AStdWBkWh],MATCH(1,(EnergyImpactLookups[Statewide Offering ID]=$B1166)*(EnergyImpactLookups[BldgType]=$C1166)*(EnergyImpactLookups[BldgVint]=$D1166)*(EnergyImpactLookups[BldgLoc]=$E1166),0))</f>
        <v>10.983599999999999</v>
      </c>
      <c r="S1166" cm="1">
        <f t="array" ref="S1166">INDEX(EnergyImpactLookups[AStdWBkW],MATCH(1,(EnergyImpactLookups[Statewide Offering ID]=$B1166)*(EnergyImpactLookups[BldgType]=$C1166)*(EnergyImpactLookups[BldgVint]=$D1166)*(EnergyImpactLookups[BldgLoc]=$E1166),0))</f>
        <v>1.4500000000000001E-2</v>
      </c>
      <c r="T1166" cm="1">
        <f t="array" ref="T1166">INDEX(EnergyImpactLookups[AStdWBtherm],MATCH(1,(EnergyImpactLookups[Statewide Offering ID]=$B1166)*(EnergyImpactLookups[BldgType]=$C1166)*(EnergyImpactLookups[BldgVint]=$D1166)*(EnergyImpactLookups[BldgLoc]=$E1166),0))</f>
        <v>0</v>
      </c>
      <c r="AA1166" t="s">
        <v>151</v>
      </c>
      <c r="AB1166" t="s">
        <v>10</v>
      </c>
      <c r="AC1166" t="b">
        <v>0</v>
      </c>
    </row>
    <row r="1167" spans="1:29" x14ac:dyDescent="0.3">
      <c r="A1167" t="s">
        <v>95</v>
      </c>
      <c r="B1167" t="s">
        <v>162</v>
      </c>
      <c r="C1167" t="s">
        <v>127</v>
      </c>
      <c r="D1167" t="s">
        <v>752</v>
      </c>
      <c r="E1167" t="s">
        <v>116</v>
      </c>
      <c r="F1167" t="s">
        <v>129</v>
      </c>
      <c r="G1167" t="s">
        <v>231</v>
      </c>
      <c r="H1167" t="s">
        <v>232</v>
      </c>
      <c r="I1167" t="s">
        <v>65</v>
      </c>
      <c r="J1167" s="1">
        <v>44172</v>
      </c>
      <c r="K1167" t="s">
        <v>100</v>
      </c>
      <c r="L1167">
        <v>1</v>
      </c>
      <c r="O1167" t="str" cm="1">
        <f t="array" ref="O1167">INDEX(EnergyImpactLookups[APreWBkWh-EAD_style],MATCH(1,(EnergyImpactLookups[Statewide Offering ID]=$B1167)*(EnergyImpactLookups[BldgType]=$C1167)*(EnergyImpactLookups[BldgVint]=$D1167)*(EnergyImpactLookups[BldgLoc]=$E1167),0))</f>
        <v/>
      </c>
      <c r="P1167" t="str" cm="1">
        <f t="array" ref="P1167">INDEX(EnergyImpactLookups[APreWBkW-EAD_style],MATCH(1,(EnergyImpactLookups[Statewide Offering ID]=$B1167)*(EnergyImpactLookups[BldgType]=$C1167)*(EnergyImpactLookups[BldgVint]=$D1167)*(EnergyImpactLookups[BldgLoc]=$E1167),0))</f>
        <v/>
      </c>
      <c r="Q1167" cm="1">
        <f t="array" ref="Q1167">INDEX(EnergyImpactLookups[APreWBtherm],MATCH(1,(EnergyImpactLookups[Statewide Offering ID]=$B1167)*(EnergyImpactLookups[BldgType]=$C1167)*(EnergyImpactLookups[BldgVint]=$D1167)*(EnergyImpactLookups[BldgLoc]=$E1167),0))</f>
        <v>0</v>
      </c>
      <c r="R1167" cm="1">
        <f t="array" ref="R1167">INDEX(EnergyImpactLookups[AStdWBkWh],MATCH(1,(EnergyImpactLookups[Statewide Offering ID]=$B1167)*(EnergyImpactLookups[BldgType]=$C1167)*(EnergyImpactLookups[BldgVint]=$D1167)*(EnergyImpactLookups[BldgLoc]=$E1167),0))</f>
        <v>18.6799</v>
      </c>
      <c r="S1167" cm="1">
        <f t="array" ref="S1167">INDEX(EnergyImpactLookups[AStdWBkW],MATCH(1,(EnergyImpactLookups[Statewide Offering ID]=$B1167)*(EnergyImpactLookups[BldgType]=$C1167)*(EnergyImpactLookups[BldgVint]=$D1167)*(EnergyImpactLookups[BldgLoc]=$E1167),0))</f>
        <v>1.6E-2</v>
      </c>
      <c r="T1167" cm="1">
        <f t="array" ref="T1167">INDEX(EnergyImpactLookups[AStdWBtherm],MATCH(1,(EnergyImpactLookups[Statewide Offering ID]=$B1167)*(EnergyImpactLookups[BldgType]=$C1167)*(EnergyImpactLookups[BldgVint]=$D1167)*(EnergyImpactLookups[BldgLoc]=$E1167),0))</f>
        <v>0</v>
      </c>
      <c r="AA1167" t="s">
        <v>151</v>
      </c>
      <c r="AB1167" t="s">
        <v>10</v>
      </c>
      <c r="AC1167" t="b">
        <v>0</v>
      </c>
    </row>
    <row r="1168" spans="1:29" x14ac:dyDescent="0.3">
      <c r="A1168" t="s">
        <v>95</v>
      </c>
      <c r="B1168" t="s">
        <v>162</v>
      </c>
      <c r="C1168" t="s">
        <v>127</v>
      </c>
      <c r="D1168" t="s">
        <v>752</v>
      </c>
      <c r="E1168" t="s">
        <v>117</v>
      </c>
      <c r="F1168" t="s">
        <v>129</v>
      </c>
      <c r="G1168" t="s">
        <v>231</v>
      </c>
      <c r="H1168" t="s">
        <v>232</v>
      </c>
      <c r="I1168" t="s">
        <v>65</v>
      </c>
      <c r="J1168" s="1">
        <v>44172</v>
      </c>
      <c r="K1168" t="s">
        <v>100</v>
      </c>
      <c r="L1168">
        <v>1</v>
      </c>
      <c r="O1168" t="str" cm="1">
        <f t="array" ref="O1168">INDEX(EnergyImpactLookups[APreWBkWh-EAD_style],MATCH(1,(EnergyImpactLookups[Statewide Offering ID]=$B1168)*(EnergyImpactLookups[BldgType]=$C1168)*(EnergyImpactLookups[BldgVint]=$D1168)*(EnergyImpactLookups[BldgLoc]=$E1168),0))</f>
        <v/>
      </c>
      <c r="P1168" t="str" cm="1">
        <f t="array" ref="P1168">INDEX(EnergyImpactLookups[APreWBkW-EAD_style],MATCH(1,(EnergyImpactLookups[Statewide Offering ID]=$B1168)*(EnergyImpactLookups[BldgType]=$C1168)*(EnergyImpactLookups[BldgVint]=$D1168)*(EnergyImpactLookups[BldgLoc]=$E1168),0))</f>
        <v/>
      </c>
      <c r="Q1168" cm="1">
        <f t="array" ref="Q1168">INDEX(EnergyImpactLookups[APreWBtherm],MATCH(1,(EnergyImpactLookups[Statewide Offering ID]=$B1168)*(EnergyImpactLookups[BldgType]=$C1168)*(EnergyImpactLookups[BldgVint]=$D1168)*(EnergyImpactLookups[BldgLoc]=$E1168),0))</f>
        <v>0</v>
      </c>
      <c r="R1168" cm="1">
        <f t="array" ref="R1168">INDEX(EnergyImpactLookups[AStdWBkWh],MATCH(1,(EnergyImpactLookups[Statewide Offering ID]=$B1168)*(EnergyImpactLookups[BldgType]=$C1168)*(EnergyImpactLookups[BldgVint]=$D1168)*(EnergyImpactLookups[BldgLoc]=$E1168),0))</f>
        <v>16.046700000000001</v>
      </c>
      <c r="S1168" cm="1">
        <f t="array" ref="S1168">INDEX(EnergyImpactLookups[AStdWBkW],MATCH(1,(EnergyImpactLookups[Statewide Offering ID]=$B1168)*(EnergyImpactLookups[BldgType]=$C1168)*(EnergyImpactLookups[BldgVint]=$D1168)*(EnergyImpactLookups[BldgLoc]=$E1168),0))</f>
        <v>1.52E-2</v>
      </c>
      <c r="T1168" cm="1">
        <f t="array" ref="T1168">INDEX(EnergyImpactLookups[AStdWBtherm],MATCH(1,(EnergyImpactLookups[Statewide Offering ID]=$B1168)*(EnergyImpactLookups[BldgType]=$C1168)*(EnergyImpactLookups[BldgVint]=$D1168)*(EnergyImpactLookups[BldgLoc]=$E1168),0))</f>
        <v>0</v>
      </c>
      <c r="AA1168" t="s">
        <v>151</v>
      </c>
      <c r="AB1168" t="s">
        <v>10</v>
      </c>
      <c r="AC1168" t="b">
        <v>0</v>
      </c>
    </row>
    <row r="1169" spans="1:29" x14ac:dyDescent="0.3">
      <c r="A1169" t="s">
        <v>95</v>
      </c>
      <c r="B1169" t="s">
        <v>162</v>
      </c>
      <c r="C1169" t="s">
        <v>127</v>
      </c>
      <c r="D1169" t="s">
        <v>752</v>
      </c>
      <c r="E1169" t="s">
        <v>118</v>
      </c>
      <c r="F1169" t="s">
        <v>129</v>
      </c>
      <c r="G1169" t="s">
        <v>231</v>
      </c>
      <c r="H1169" t="s">
        <v>232</v>
      </c>
      <c r="I1169" t="s">
        <v>65</v>
      </c>
      <c r="J1169" s="1">
        <v>44172</v>
      </c>
      <c r="K1169" t="s">
        <v>100</v>
      </c>
      <c r="L1169">
        <v>1</v>
      </c>
      <c r="O1169" t="str" cm="1">
        <f t="array" ref="O1169">INDEX(EnergyImpactLookups[APreWBkWh-EAD_style],MATCH(1,(EnergyImpactLookups[Statewide Offering ID]=$B1169)*(EnergyImpactLookups[BldgType]=$C1169)*(EnergyImpactLookups[BldgVint]=$D1169)*(EnergyImpactLookups[BldgLoc]=$E1169),0))</f>
        <v/>
      </c>
      <c r="P1169" t="str" cm="1">
        <f t="array" ref="P1169">INDEX(EnergyImpactLookups[APreWBkW-EAD_style],MATCH(1,(EnergyImpactLookups[Statewide Offering ID]=$B1169)*(EnergyImpactLookups[BldgType]=$C1169)*(EnergyImpactLookups[BldgVint]=$D1169)*(EnergyImpactLookups[BldgLoc]=$E1169),0))</f>
        <v/>
      </c>
      <c r="Q1169" cm="1">
        <f t="array" ref="Q1169">INDEX(EnergyImpactLookups[APreWBtherm],MATCH(1,(EnergyImpactLookups[Statewide Offering ID]=$B1169)*(EnergyImpactLookups[BldgType]=$C1169)*(EnergyImpactLookups[BldgVint]=$D1169)*(EnergyImpactLookups[BldgLoc]=$E1169),0))</f>
        <v>0</v>
      </c>
      <c r="R1169" cm="1">
        <f t="array" ref="R1169">INDEX(EnergyImpactLookups[AStdWBkWh],MATCH(1,(EnergyImpactLookups[Statewide Offering ID]=$B1169)*(EnergyImpactLookups[BldgType]=$C1169)*(EnergyImpactLookups[BldgVint]=$D1169)*(EnergyImpactLookups[BldgLoc]=$E1169),0))</f>
        <v>26.628900000000002</v>
      </c>
      <c r="S1169" cm="1">
        <f t="array" ref="S1169">INDEX(EnergyImpactLookups[AStdWBkW],MATCH(1,(EnergyImpactLookups[Statewide Offering ID]=$B1169)*(EnergyImpactLookups[BldgType]=$C1169)*(EnergyImpactLookups[BldgVint]=$D1169)*(EnergyImpactLookups[BldgLoc]=$E1169),0))</f>
        <v>1.8800000000000001E-2</v>
      </c>
      <c r="T1169" cm="1">
        <f t="array" ref="T1169">INDEX(EnergyImpactLookups[AStdWBtherm],MATCH(1,(EnergyImpactLookups[Statewide Offering ID]=$B1169)*(EnergyImpactLookups[BldgType]=$C1169)*(EnergyImpactLookups[BldgVint]=$D1169)*(EnergyImpactLookups[BldgLoc]=$E1169),0))</f>
        <v>0</v>
      </c>
      <c r="AA1169" t="s">
        <v>151</v>
      </c>
      <c r="AB1169" t="s">
        <v>10</v>
      </c>
      <c r="AC1169" t="b">
        <v>0</v>
      </c>
    </row>
    <row r="1170" spans="1:29" x14ac:dyDescent="0.3">
      <c r="A1170" t="s">
        <v>95</v>
      </c>
      <c r="B1170" t="s">
        <v>162</v>
      </c>
      <c r="C1170" t="s">
        <v>127</v>
      </c>
      <c r="D1170" t="s">
        <v>752</v>
      </c>
      <c r="E1170" t="s">
        <v>119</v>
      </c>
      <c r="F1170" t="s">
        <v>129</v>
      </c>
      <c r="G1170" t="s">
        <v>231</v>
      </c>
      <c r="H1170" t="s">
        <v>232</v>
      </c>
      <c r="I1170" t="s">
        <v>65</v>
      </c>
      <c r="J1170" s="1">
        <v>44172</v>
      </c>
      <c r="K1170" t="s">
        <v>100</v>
      </c>
      <c r="L1170">
        <v>1</v>
      </c>
      <c r="O1170" t="str" cm="1">
        <f t="array" ref="O1170">INDEX(EnergyImpactLookups[APreWBkWh-EAD_style],MATCH(1,(EnergyImpactLookups[Statewide Offering ID]=$B1170)*(EnergyImpactLookups[BldgType]=$C1170)*(EnergyImpactLookups[BldgVint]=$D1170)*(EnergyImpactLookups[BldgLoc]=$E1170),0))</f>
        <v/>
      </c>
      <c r="P1170" t="str" cm="1">
        <f t="array" ref="P1170">INDEX(EnergyImpactLookups[APreWBkW-EAD_style],MATCH(1,(EnergyImpactLookups[Statewide Offering ID]=$B1170)*(EnergyImpactLookups[BldgType]=$C1170)*(EnergyImpactLookups[BldgVint]=$D1170)*(EnergyImpactLookups[BldgLoc]=$E1170),0))</f>
        <v/>
      </c>
      <c r="Q1170" cm="1">
        <f t="array" ref="Q1170">INDEX(EnergyImpactLookups[APreWBtherm],MATCH(1,(EnergyImpactLookups[Statewide Offering ID]=$B1170)*(EnergyImpactLookups[BldgType]=$C1170)*(EnergyImpactLookups[BldgVint]=$D1170)*(EnergyImpactLookups[BldgLoc]=$E1170),0))</f>
        <v>0</v>
      </c>
      <c r="R1170" cm="1">
        <f t="array" ref="R1170">INDEX(EnergyImpactLookups[AStdWBkWh],MATCH(1,(EnergyImpactLookups[Statewide Offering ID]=$B1170)*(EnergyImpactLookups[BldgType]=$C1170)*(EnergyImpactLookups[BldgVint]=$D1170)*(EnergyImpactLookups[BldgLoc]=$E1170),0))</f>
        <v>5.8764000000000003</v>
      </c>
      <c r="S1170" cm="1">
        <f t="array" ref="S1170">INDEX(EnergyImpactLookups[AStdWBkW],MATCH(1,(EnergyImpactLookups[Statewide Offering ID]=$B1170)*(EnergyImpactLookups[BldgType]=$C1170)*(EnergyImpactLookups[BldgVint]=$D1170)*(EnergyImpactLookups[BldgLoc]=$E1170),0))</f>
        <v>6.6E-3</v>
      </c>
      <c r="T1170" cm="1">
        <f t="array" ref="T1170">INDEX(EnergyImpactLookups[AStdWBtherm],MATCH(1,(EnergyImpactLookups[Statewide Offering ID]=$B1170)*(EnergyImpactLookups[BldgType]=$C1170)*(EnergyImpactLookups[BldgVint]=$D1170)*(EnergyImpactLookups[BldgLoc]=$E1170),0))</f>
        <v>0</v>
      </c>
      <c r="AA1170" t="s">
        <v>151</v>
      </c>
      <c r="AB1170" t="s">
        <v>10</v>
      </c>
      <c r="AC1170" t="b">
        <v>0</v>
      </c>
    </row>
    <row r="1171" spans="1:29" x14ac:dyDescent="0.3">
      <c r="A1171" t="s">
        <v>95</v>
      </c>
      <c r="B1171" t="s">
        <v>162</v>
      </c>
      <c r="C1171" t="s">
        <v>130</v>
      </c>
      <c r="D1171" t="s">
        <v>752</v>
      </c>
      <c r="E1171" t="s">
        <v>99</v>
      </c>
      <c r="F1171" t="s">
        <v>129</v>
      </c>
      <c r="G1171" t="s">
        <v>231</v>
      </c>
      <c r="H1171" t="s">
        <v>232</v>
      </c>
      <c r="I1171" t="s">
        <v>65</v>
      </c>
      <c r="J1171" s="1">
        <v>44172</v>
      </c>
      <c r="K1171" t="s">
        <v>100</v>
      </c>
      <c r="L1171">
        <v>1</v>
      </c>
      <c r="O1171" t="str" cm="1">
        <f t="array" ref="O1171">INDEX(EnergyImpactLookups[APreWBkWh-EAD_style],MATCH(1,(EnergyImpactLookups[Statewide Offering ID]=$B1171)*(EnergyImpactLookups[BldgType]=$C1171)*(EnergyImpactLookups[BldgVint]=$D1171)*(EnergyImpactLookups[BldgLoc]=$E1171),0))</f>
        <v/>
      </c>
      <c r="P1171" t="str" cm="1">
        <f t="array" ref="P1171">INDEX(EnergyImpactLookups[APreWBkW-EAD_style],MATCH(1,(EnergyImpactLookups[Statewide Offering ID]=$B1171)*(EnergyImpactLookups[BldgType]=$C1171)*(EnergyImpactLookups[BldgVint]=$D1171)*(EnergyImpactLookups[BldgLoc]=$E1171),0))</f>
        <v/>
      </c>
      <c r="Q1171" cm="1">
        <f t="array" ref="Q1171">INDEX(EnergyImpactLookups[APreWBtherm],MATCH(1,(EnergyImpactLookups[Statewide Offering ID]=$B1171)*(EnergyImpactLookups[BldgType]=$C1171)*(EnergyImpactLookups[BldgVint]=$D1171)*(EnergyImpactLookups[BldgLoc]=$E1171),0))</f>
        <v>0</v>
      </c>
      <c r="R1171" cm="1">
        <f t="array" ref="R1171">INDEX(EnergyImpactLookups[AStdWBkWh],MATCH(1,(EnergyImpactLookups[Statewide Offering ID]=$B1171)*(EnergyImpactLookups[BldgType]=$C1171)*(EnergyImpactLookups[BldgVint]=$D1171)*(EnergyImpactLookups[BldgLoc]=$E1171),0))</f>
        <v>3.2092000000000001</v>
      </c>
      <c r="S1171" cm="1">
        <f t="array" ref="S1171">INDEX(EnergyImpactLookups[AStdWBkW],MATCH(1,(EnergyImpactLookups[Statewide Offering ID]=$B1171)*(EnergyImpactLookups[BldgType]=$C1171)*(EnergyImpactLookups[BldgVint]=$D1171)*(EnergyImpactLookups[BldgLoc]=$E1171),0))</f>
        <v>2.0000000000000001E-4</v>
      </c>
      <c r="T1171" cm="1">
        <f t="array" ref="T1171">INDEX(EnergyImpactLookups[AStdWBtherm],MATCH(1,(EnergyImpactLookups[Statewide Offering ID]=$B1171)*(EnergyImpactLookups[BldgType]=$C1171)*(EnergyImpactLookups[BldgVint]=$D1171)*(EnergyImpactLookups[BldgLoc]=$E1171),0))</f>
        <v>0</v>
      </c>
      <c r="AA1171" t="s">
        <v>151</v>
      </c>
      <c r="AB1171" t="s">
        <v>10</v>
      </c>
      <c r="AC1171" t="b">
        <v>0</v>
      </c>
    </row>
    <row r="1172" spans="1:29" x14ac:dyDescent="0.3">
      <c r="A1172" t="s">
        <v>95</v>
      </c>
      <c r="B1172" t="s">
        <v>162</v>
      </c>
      <c r="C1172" t="s">
        <v>130</v>
      </c>
      <c r="D1172" t="s">
        <v>752</v>
      </c>
      <c r="E1172" t="s">
        <v>103</v>
      </c>
      <c r="F1172" t="s">
        <v>129</v>
      </c>
      <c r="G1172" t="s">
        <v>231</v>
      </c>
      <c r="H1172" t="s">
        <v>232</v>
      </c>
      <c r="I1172" t="s">
        <v>65</v>
      </c>
      <c r="J1172" s="1">
        <v>44172</v>
      </c>
      <c r="K1172" t="s">
        <v>100</v>
      </c>
      <c r="L1172">
        <v>1</v>
      </c>
      <c r="O1172" t="str" cm="1">
        <f t="array" ref="O1172">INDEX(EnergyImpactLookups[APreWBkWh-EAD_style],MATCH(1,(EnergyImpactLookups[Statewide Offering ID]=$B1172)*(EnergyImpactLookups[BldgType]=$C1172)*(EnergyImpactLookups[BldgVint]=$D1172)*(EnergyImpactLookups[BldgLoc]=$E1172),0))</f>
        <v/>
      </c>
      <c r="P1172" t="str" cm="1">
        <f t="array" ref="P1172">INDEX(EnergyImpactLookups[APreWBkW-EAD_style],MATCH(1,(EnergyImpactLookups[Statewide Offering ID]=$B1172)*(EnergyImpactLookups[BldgType]=$C1172)*(EnergyImpactLookups[BldgVint]=$D1172)*(EnergyImpactLookups[BldgLoc]=$E1172),0))</f>
        <v/>
      </c>
      <c r="Q1172" cm="1">
        <f t="array" ref="Q1172">INDEX(EnergyImpactLookups[APreWBtherm],MATCH(1,(EnergyImpactLookups[Statewide Offering ID]=$B1172)*(EnergyImpactLookups[BldgType]=$C1172)*(EnergyImpactLookups[BldgVint]=$D1172)*(EnergyImpactLookups[BldgLoc]=$E1172),0))</f>
        <v>0</v>
      </c>
      <c r="R1172" cm="1">
        <f t="array" ref="R1172">INDEX(EnergyImpactLookups[AStdWBkWh],MATCH(1,(EnergyImpactLookups[Statewide Offering ID]=$B1172)*(EnergyImpactLookups[BldgType]=$C1172)*(EnergyImpactLookups[BldgVint]=$D1172)*(EnergyImpactLookups[BldgLoc]=$E1172),0))</f>
        <v>6.2443999999999997</v>
      </c>
      <c r="S1172" cm="1">
        <f t="array" ref="S1172">INDEX(EnergyImpactLookups[AStdWBkW],MATCH(1,(EnergyImpactLookups[Statewide Offering ID]=$B1172)*(EnergyImpactLookups[BldgType]=$C1172)*(EnergyImpactLookups[BldgVint]=$D1172)*(EnergyImpactLookups[BldgLoc]=$E1172),0))</f>
        <v>1.14E-2</v>
      </c>
      <c r="T1172" cm="1">
        <f t="array" ref="T1172">INDEX(EnergyImpactLookups[AStdWBtherm],MATCH(1,(EnergyImpactLookups[Statewide Offering ID]=$B1172)*(EnergyImpactLookups[BldgType]=$C1172)*(EnergyImpactLookups[BldgVint]=$D1172)*(EnergyImpactLookups[BldgLoc]=$E1172),0))</f>
        <v>0</v>
      </c>
      <c r="AA1172" t="s">
        <v>151</v>
      </c>
      <c r="AB1172" t="s">
        <v>10</v>
      </c>
      <c r="AC1172" t="b">
        <v>0</v>
      </c>
    </row>
    <row r="1173" spans="1:29" x14ac:dyDescent="0.3">
      <c r="A1173" t="s">
        <v>95</v>
      </c>
      <c r="B1173" t="s">
        <v>162</v>
      </c>
      <c r="C1173" t="s">
        <v>130</v>
      </c>
      <c r="D1173" t="s">
        <v>752</v>
      </c>
      <c r="E1173" t="s">
        <v>104</v>
      </c>
      <c r="F1173" t="s">
        <v>129</v>
      </c>
      <c r="G1173" t="s">
        <v>231</v>
      </c>
      <c r="H1173" t="s">
        <v>232</v>
      </c>
      <c r="I1173" t="s">
        <v>65</v>
      </c>
      <c r="J1173" s="1">
        <v>44172</v>
      </c>
      <c r="K1173" t="s">
        <v>100</v>
      </c>
      <c r="L1173">
        <v>1</v>
      </c>
      <c r="O1173" t="str" cm="1">
        <f t="array" ref="O1173">INDEX(EnergyImpactLookups[APreWBkWh-EAD_style],MATCH(1,(EnergyImpactLookups[Statewide Offering ID]=$B1173)*(EnergyImpactLookups[BldgType]=$C1173)*(EnergyImpactLookups[BldgVint]=$D1173)*(EnergyImpactLookups[BldgLoc]=$E1173),0))</f>
        <v/>
      </c>
      <c r="P1173" t="str" cm="1">
        <f t="array" ref="P1173">INDEX(EnergyImpactLookups[APreWBkW-EAD_style],MATCH(1,(EnergyImpactLookups[Statewide Offering ID]=$B1173)*(EnergyImpactLookups[BldgType]=$C1173)*(EnergyImpactLookups[BldgVint]=$D1173)*(EnergyImpactLookups[BldgLoc]=$E1173),0))</f>
        <v/>
      </c>
      <c r="Q1173" cm="1">
        <f t="array" ref="Q1173">INDEX(EnergyImpactLookups[APreWBtherm],MATCH(1,(EnergyImpactLookups[Statewide Offering ID]=$B1173)*(EnergyImpactLookups[BldgType]=$C1173)*(EnergyImpactLookups[BldgVint]=$D1173)*(EnergyImpactLookups[BldgLoc]=$E1173),0))</f>
        <v>0</v>
      </c>
      <c r="R1173" cm="1">
        <f t="array" ref="R1173">INDEX(EnergyImpactLookups[AStdWBkWh],MATCH(1,(EnergyImpactLookups[Statewide Offering ID]=$B1173)*(EnergyImpactLookups[BldgType]=$C1173)*(EnergyImpactLookups[BldgVint]=$D1173)*(EnergyImpactLookups[BldgLoc]=$E1173),0))</f>
        <v>3.1206999999999998</v>
      </c>
      <c r="S1173" cm="1">
        <f t="array" ref="S1173">INDEX(EnergyImpactLookups[AStdWBkW],MATCH(1,(EnergyImpactLookups[Statewide Offering ID]=$B1173)*(EnergyImpactLookups[BldgType]=$C1173)*(EnergyImpactLookups[BldgVint]=$D1173)*(EnergyImpactLookups[BldgLoc]=$E1173),0))</f>
        <v>4.3E-3</v>
      </c>
      <c r="T1173" cm="1">
        <f t="array" ref="T1173">INDEX(EnergyImpactLookups[AStdWBtherm],MATCH(1,(EnergyImpactLookups[Statewide Offering ID]=$B1173)*(EnergyImpactLookups[BldgType]=$C1173)*(EnergyImpactLookups[BldgVint]=$D1173)*(EnergyImpactLookups[BldgLoc]=$E1173),0))</f>
        <v>0</v>
      </c>
      <c r="AA1173" t="s">
        <v>151</v>
      </c>
      <c r="AB1173" t="s">
        <v>10</v>
      </c>
      <c r="AC1173" t="b">
        <v>0</v>
      </c>
    </row>
    <row r="1174" spans="1:29" x14ac:dyDescent="0.3">
      <c r="A1174" t="s">
        <v>95</v>
      </c>
      <c r="B1174" t="s">
        <v>162</v>
      </c>
      <c r="C1174" t="s">
        <v>130</v>
      </c>
      <c r="D1174" t="s">
        <v>752</v>
      </c>
      <c r="E1174" t="s">
        <v>105</v>
      </c>
      <c r="F1174" t="s">
        <v>129</v>
      </c>
      <c r="G1174" t="s">
        <v>231</v>
      </c>
      <c r="H1174" t="s">
        <v>232</v>
      </c>
      <c r="I1174" t="s">
        <v>65</v>
      </c>
      <c r="J1174" s="1">
        <v>44172</v>
      </c>
      <c r="K1174" t="s">
        <v>100</v>
      </c>
      <c r="L1174">
        <v>1</v>
      </c>
      <c r="O1174" t="str" cm="1">
        <f t="array" ref="O1174">INDEX(EnergyImpactLookups[APreWBkWh-EAD_style],MATCH(1,(EnergyImpactLookups[Statewide Offering ID]=$B1174)*(EnergyImpactLookups[BldgType]=$C1174)*(EnergyImpactLookups[BldgVint]=$D1174)*(EnergyImpactLookups[BldgLoc]=$E1174),0))</f>
        <v/>
      </c>
      <c r="P1174" t="str" cm="1">
        <f t="array" ref="P1174">INDEX(EnergyImpactLookups[APreWBkW-EAD_style],MATCH(1,(EnergyImpactLookups[Statewide Offering ID]=$B1174)*(EnergyImpactLookups[BldgType]=$C1174)*(EnergyImpactLookups[BldgVint]=$D1174)*(EnergyImpactLookups[BldgLoc]=$E1174),0))</f>
        <v/>
      </c>
      <c r="Q1174" cm="1">
        <f t="array" ref="Q1174">INDEX(EnergyImpactLookups[APreWBtherm],MATCH(1,(EnergyImpactLookups[Statewide Offering ID]=$B1174)*(EnergyImpactLookups[BldgType]=$C1174)*(EnergyImpactLookups[BldgVint]=$D1174)*(EnergyImpactLookups[BldgLoc]=$E1174),0))</f>
        <v>0</v>
      </c>
      <c r="R1174" cm="1">
        <f t="array" ref="R1174">INDEX(EnergyImpactLookups[AStdWBkWh],MATCH(1,(EnergyImpactLookups[Statewide Offering ID]=$B1174)*(EnergyImpactLookups[BldgType]=$C1174)*(EnergyImpactLookups[BldgVint]=$D1174)*(EnergyImpactLookups[BldgLoc]=$E1174),0))</f>
        <v>11.2278</v>
      </c>
      <c r="S1174" cm="1">
        <f t="array" ref="S1174">INDEX(EnergyImpactLookups[AStdWBkW],MATCH(1,(EnergyImpactLookups[Statewide Offering ID]=$B1174)*(EnergyImpactLookups[BldgType]=$C1174)*(EnergyImpactLookups[BldgVint]=$D1174)*(EnergyImpactLookups[BldgLoc]=$E1174),0))</f>
        <v>1.6500000000000001E-2</v>
      </c>
      <c r="T1174" cm="1">
        <f t="array" ref="T1174">INDEX(EnergyImpactLookups[AStdWBtherm],MATCH(1,(EnergyImpactLookups[Statewide Offering ID]=$B1174)*(EnergyImpactLookups[BldgType]=$C1174)*(EnergyImpactLookups[BldgVint]=$D1174)*(EnergyImpactLookups[BldgLoc]=$E1174),0))</f>
        <v>0</v>
      </c>
      <c r="AA1174" t="s">
        <v>151</v>
      </c>
      <c r="AB1174" t="s">
        <v>10</v>
      </c>
      <c r="AC1174" t="b">
        <v>0</v>
      </c>
    </row>
    <row r="1175" spans="1:29" x14ac:dyDescent="0.3">
      <c r="A1175" t="s">
        <v>95</v>
      </c>
      <c r="B1175" t="s">
        <v>162</v>
      </c>
      <c r="C1175" t="s">
        <v>130</v>
      </c>
      <c r="D1175" t="s">
        <v>752</v>
      </c>
      <c r="E1175" t="s">
        <v>106</v>
      </c>
      <c r="F1175" t="s">
        <v>129</v>
      </c>
      <c r="G1175" t="s">
        <v>231</v>
      </c>
      <c r="H1175" t="s">
        <v>232</v>
      </c>
      <c r="I1175" t="s">
        <v>65</v>
      </c>
      <c r="J1175" s="1">
        <v>44172</v>
      </c>
      <c r="K1175" t="s">
        <v>100</v>
      </c>
      <c r="L1175">
        <v>1</v>
      </c>
      <c r="O1175" t="str" cm="1">
        <f t="array" ref="O1175">INDEX(EnergyImpactLookups[APreWBkWh-EAD_style],MATCH(1,(EnergyImpactLookups[Statewide Offering ID]=$B1175)*(EnergyImpactLookups[BldgType]=$C1175)*(EnergyImpactLookups[BldgVint]=$D1175)*(EnergyImpactLookups[BldgLoc]=$E1175),0))</f>
        <v/>
      </c>
      <c r="P1175" t="str" cm="1">
        <f t="array" ref="P1175">INDEX(EnergyImpactLookups[APreWBkW-EAD_style],MATCH(1,(EnergyImpactLookups[Statewide Offering ID]=$B1175)*(EnergyImpactLookups[BldgType]=$C1175)*(EnergyImpactLookups[BldgVint]=$D1175)*(EnergyImpactLookups[BldgLoc]=$E1175),0))</f>
        <v/>
      </c>
      <c r="Q1175" cm="1">
        <f t="array" ref="Q1175">INDEX(EnergyImpactLookups[APreWBtherm],MATCH(1,(EnergyImpactLookups[Statewide Offering ID]=$B1175)*(EnergyImpactLookups[BldgType]=$C1175)*(EnergyImpactLookups[BldgVint]=$D1175)*(EnergyImpactLookups[BldgLoc]=$E1175),0))</f>
        <v>0</v>
      </c>
      <c r="R1175" cm="1">
        <f t="array" ref="R1175">INDEX(EnergyImpactLookups[AStdWBkWh],MATCH(1,(EnergyImpactLookups[Statewide Offering ID]=$B1175)*(EnergyImpactLookups[BldgType]=$C1175)*(EnergyImpactLookups[BldgVint]=$D1175)*(EnergyImpactLookups[BldgLoc]=$E1175),0))</f>
        <v>2.6873</v>
      </c>
      <c r="S1175" cm="1">
        <f t="array" ref="S1175">INDEX(EnergyImpactLookups[AStdWBkW],MATCH(1,(EnergyImpactLookups[Statewide Offering ID]=$B1175)*(EnergyImpactLookups[BldgType]=$C1175)*(EnergyImpactLookups[BldgVint]=$D1175)*(EnergyImpactLookups[BldgLoc]=$E1175),0))</f>
        <v>2E-3</v>
      </c>
      <c r="T1175" cm="1">
        <f t="array" ref="T1175">INDEX(EnergyImpactLookups[AStdWBtherm],MATCH(1,(EnergyImpactLookups[Statewide Offering ID]=$B1175)*(EnergyImpactLookups[BldgType]=$C1175)*(EnergyImpactLookups[BldgVint]=$D1175)*(EnergyImpactLookups[BldgLoc]=$E1175),0))</f>
        <v>0</v>
      </c>
      <c r="AA1175" t="s">
        <v>151</v>
      </c>
      <c r="AB1175" t="s">
        <v>10</v>
      </c>
      <c r="AC1175" t="b">
        <v>0</v>
      </c>
    </row>
    <row r="1176" spans="1:29" x14ac:dyDescent="0.3">
      <c r="A1176" t="s">
        <v>95</v>
      </c>
      <c r="B1176" t="s">
        <v>162</v>
      </c>
      <c r="C1176" t="s">
        <v>130</v>
      </c>
      <c r="D1176" t="s">
        <v>752</v>
      </c>
      <c r="E1176" t="s">
        <v>107</v>
      </c>
      <c r="F1176" t="s">
        <v>129</v>
      </c>
      <c r="G1176" t="s">
        <v>231</v>
      </c>
      <c r="H1176" t="s">
        <v>232</v>
      </c>
      <c r="I1176" t="s">
        <v>65</v>
      </c>
      <c r="J1176" s="1">
        <v>44172</v>
      </c>
      <c r="K1176" t="s">
        <v>100</v>
      </c>
      <c r="L1176">
        <v>1</v>
      </c>
      <c r="O1176" t="str" cm="1">
        <f t="array" ref="O1176">INDEX(EnergyImpactLookups[APreWBkWh-EAD_style],MATCH(1,(EnergyImpactLookups[Statewide Offering ID]=$B1176)*(EnergyImpactLookups[BldgType]=$C1176)*(EnergyImpactLookups[BldgVint]=$D1176)*(EnergyImpactLookups[BldgLoc]=$E1176),0))</f>
        <v/>
      </c>
      <c r="P1176" t="str" cm="1">
        <f t="array" ref="P1176">INDEX(EnergyImpactLookups[APreWBkW-EAD_style],MATCH(1,(EnergyImpactLookups[Statewide Offering ID]=$B1176)*(EnergyImpactLookups[BldgType]=$C1176)*(EnergyImpactLookups[BldgVint]=$D1176)*(EnergyImpactLookups[BldgLoc]=$E1176),0))</f>
        <v/>
      </c>
      <c r="Q1176" cm="1">
        <f t="array" ref="Q1176">INDEX(EnergyImpactLookups[APreWBtherm],MATCH(1,(EnergyImpactLookups[Statewide Offering ID]=$B1176)*(EnergyImpactLookups[BldgType]=$C1176)*(EnergyImpactLookups[BldgVint]=$D1176)*(EnergyImpactLookups[BldgLoc]=$E1176),0))</f>
        <v>0</v>
      </c>
      <c r="R1176" cm="1">
        <f t="array" ref="R1176">INDEX(EnergyImpactLookups[AStdWBkWh],MATCH(1,(EnergyImpactLookups[Statewide Offering ID]=$B1176)*(EnergyImpactLookups[BldgType]=$C1176)*(EnergyImpactLookups[BldgVint]=$D1176)*(EnergyImpactLookups[BldgLoc]=$E1176),0))</f>
        <v>6.5416999999999996</v>
      </c>
      <c r="S1176" cm="1">
        <f t="array" ref="S1176">INDEX(EnergyImpactLookups[AStdWBkW],MATCH(1,(EnergyImpactLookups[Statewide Offering ID]=$B1176)*(EnergyImpactLookups[BldgType]=$C1176)*(EnergyImpactLookups[BldgVint]=$D1176)*(EnergyImpactLookups[BldgLoc]=$E1176),0))</f>
        <v>7.1999999999999998E-3</v>
      </c>
      <c r="T1176" cm="1">
        <f t="array" ref="T1176">INDEX(EnergyImpactLookups[AStdWBtherm],MATCH(1,(EnergyImpactLookups[Statewide Offering ID]=$B1176)*(EnergyImpactLookups[BldgType]=$C1176)*(EnergyImpactLookups[BldgVint]=$D1176)*(EnergyImpactLookups[BldgLoc]=$E1176),0))</f>
        <v>0</v>
      </c>
      <c r="AA1176" t="s">
        <v>151</v>
      </c>
      <c r="AB1176" t="s">
        <v>10</v>
      </c>
      <c r="AC1176" t="b">
        <v>0</v>
      </c>
    </row>
    <row r="1177" spans="1:29" x14ac:dyDescent="0.3">
      <c r="A1177" t="s">
        <v>95</v>
      </c>
      <c r="B1177" t="s">
        <v>162</v>
      </c>
      <c r="C1177" t="s">
        <v>130</v>
      </c>
      <c r="D1177" t="s">
        <v>752</v>
      </c>
      <c r="E1177" t="s">
        <v>109</v>
      </c>
      <c r="F1177" t="s">
        <v>129</v>
      </c>
      <c r="G1177" t="s">
        <v>231</v>
      </c>
      <c r="H1177" t="s">
        <v>232</v>
      </c>
      <c r="I1177" t="s">
        <v>65</v>
      </c>
      <c r="J1177" s="1">
        <v>44172</v>
      </c>
      <c r="K1177" t="s">
        <v>100</v>
      </c>
      <c r="L1177">
        <v>1</v>
      </c>
      <c r="O1177" t="str" cm="1">
        <f t="array" ref="O1177">INDEX(EnergyImpactLookups[APreWBkWh-EAD_style],MATCH(1,(EnergyImpactLookups[Statewide Offering ID]=$B1177)*(EnergyImpactLookups[BldgType]=$C1177)*(EnergyImpactLookups[BldgVint]=$D1177)*(EnergyImpactLookups[BldgLoc]=$E1177),0))</f>
        <v/>
      </c>
      <c r="P1177" t="str" cm="1">
        <f t="array" ref="P1177">INDEX(EnergyImpactLookups[APreWBkW-EAD_style],MATCH(1,(EnergyImpactLookups[Statewide Offering ID]=$B1177)*(EnergyImpactLookups[BldgType]=$C1177)*(EnergyImpactLookups[BldgVint]=$D1177)*(EnergyImpactLookups[BldgLoc]=$E1177),0))</f>
        <v/>
      </c>
      <c r="Q1177" cm="1">
        <f t="array" ref="Q1177">INDEX(EnergyImpactLookups[APreWBtherm],MATCH(1,(EnergyImpactLookups[Statewide Offering ID]=$B1177)*(EnergyImpactLookups[BldgType]=$C1177)*(EnergyImpactLookups[BldgVint]=$D1177)*(EnergyImpactLookups[BldgLoc]=$E1177),0))</f>
        <v>0</v>
      </c>
      <c r="R1177" cm="1">
        <f t="array" ref="R1177">INDEX(EnergyImpactLookups[AStdWBkWh],MATCH(1,(EnergyImpactLookups[Statewide Offering ID]=$B1177)*(EnergyImpactLookups[BldgType]=$C1177)*(EnergyImpactLookups[BldgVint]=$D1177)*(EnergyImpactLookups[BldgLoc]=$E1177),0))</f>
        <v>11.7219</v>
      </c>
      <c r="S1177" cm="1">
        <f t="array" ref="S1177">INDEX(EnergyImpactLookups[AStdWBkW],MATCH(1,(EnergyImpactLookups[Statewide Offering ID]=$B1177)*(EnergyImpactLookups[BldgType]=$C1177)*(EnergyImpactLookups[BldgVint]=$D1177)*(EnergyImpactLookups[BldgLoc]=$E1177),0))</f>
        <v>1.01E-2</v>
      </c>
      <c r="T1177" cm="1">
        <f t="array" ref="T1177">INDEX(EnergyImpactLookups[AStdWBtherm],MATCH(1,(EnergyImpactLookups[Statewide Offering ID]=$B1177)*(EnergyImpactLookups[BldgType]=$C1177)*(EnergyImpactLookups[BldgVint]=$D1177)*(EnergyImpactLookups[BldgLoc]=$E1177),0))</f>
        <v>0</v>
      </c>
      <c r="AA1177" t="s">
        <v>151</v>
      </c>
      <c r="AB1177" t="s">
        <v>10</v>
      </c>
      <c r="AC1177" t="b">
        <v>0</v>
      </c>
    </row>
    <row r="1178" spans="1:29" x14ac:dyDescent="0.3">
      <c r="A1178" t="s">
        <v>95</v>
      </c>
      <c r="B1178" t="s">
        <v>162</v>
      </c>
      <c r="C1178" t="s">
        <v>130</v>
      </c>
      <c r="D1178" t="s">
        <v>752</v>
      </c>
      <c r="E1178" t="s">
        <v>111</v>
      </c>
      <c r="F1178" t="s">
        <v>129</v>
      </c>
      <c r="G1178" t="s">
        <v>231</v>
      </c>
      <c r="H1178" t="s">
        <v>232</v>
      </c>
      <c r="I1178" t="s">
        <v>65</v>
      </c>
      <c r="J1178" s="1">
        <v>44172</v>
      </c>
      <c r="K1178" t="s">
        <v>100</v>
      </c>
      <c r="L1178">
        <v>1</v>
      </c>
      <c r="O1178" t="str" cm="1">
        <f t="array" ref="O1178">INDEX(EnergyImpactLookups[APreWBkWh-EAD_style],MATCH(1,(EnergyImpactLookups[Statewide Offering ID]=$B1178)*(EnergyImpactLookups[BldgType]=$C1178)*(EnergyImpactLookups[BldgVint]=$D1178)*(EnergyImpactLookups[BldgLoc]=$E1178),0))</f>
        <v/>
      </c>
      <c r="P1178" t="str" cm="1">
        <f t="array" ref="P1178">INDEX(EnergyImpactLookups[APreWBkW-EAD_style],MATCH(1,(EnergyImpactLookups[Statewide Offering ID]=$B1178)*(EnergyImpactLookups[BldgType]=$C1178)*(EnergyImpactLookups[BldgVint]=$D1178)*(EnergyImpactLookups[BldgLoc]=$E1178),0))</f>
        <v/>
      </c>
      <c r="Q1178" cm="1">
        <f t="array" ref="Q1178">INDEX(EnergyImpactLookups[APreWBtherm],MATCH(1,(EnergyImpactLookups[Statewide Offering ID]=$B1178)*(EnergyImpactLookups[BldgType]=$C1178)*(EnergyImpactLookups[BldgVint]=$D1178)*(EnergyImpactLookups[BldgLoc]=$E1178),0))</f>
        <v>0</v>
      </c>
      <c r="R1178" cm="1">
        <f t="array" ref="R1178">INDEX(EnergyImpactLookups[AStdWBkWh],MATCH(1,(EnergyImpactLookups[Statewide Offering ID]=$B1178)*(EnergyImpactLookups[BldgType]=$C1178)*(EnergyImpactLookups[BldgVint]=$D1178)*(EnergyImpactLookups[BldgLoc]=$E1178),0))</f>
        <v>18.961099999999998</v>
      </c>
      <c r="S1178" cm="1">
        <f t="array" ref="S1178">INDEX(EnergyImpactLookups[AStdWBkW],MATCH(1,(EnergyImpactLookups[Statewide Offering ID]=$B1178)*(EnergyImpactLookups[BldgType]=$C1178)*(EnergyImpactLookups[BldgVint]=$D1178)*(EnergyImpactLookups[BldgLoc]=$E1178),0))</f>
        <v>1.3299999999999999E-2</v>
      </c>
      <c r="T1178" cm="1">
        <f t="array" ref="T1178">INDEX(EnergyImpactLookups[AStdWBtherm],MATCH(1,(EnergyImpactLookups[Statewide Offering ID]=$B1178)*(EnergyImpactLookups[BldgType]=$C1178)*(EnergyImpactLookups[BldgVint]=$D1178)*(EnergyImpactLookups[BldgLoc]=$E1178),0))</f>
        <v>0</v>
      </c>
      <c r="AA1178" t="s">
        <v>151</v>
      </c>
      <c r="AB1178" t="s">
        <v>10</v>
      </c>
      <c r="AC1178" t="b">
        <v>0</v>
      </c>
    </row>
    <row r="1179" spans="1:29" x14ac:dyDescent="0.3">
      <c r="A1179" t="s">
        <v>95</v>
      </c>
      <c r="B1179" t="s">
        <v>162</v>
      </c>
      <c r="C1179" t="s">
        <v>130</v>
      </c>
      <c r="D1179" t="s">
        <v>752</v>
      </c>
      <c r="E1179" t="s">
        <v>112</v>
      </c>
      <c r="F1179" t="s">
        <v>129</v>
      </c>
      <c r="G1179" t="s">
        <v>231</v>
      </c>
      <c r="H1179" t="s">
        <v>232</v>
      </c>
      <c r="I1179" t="s">
        <v>65</v>
      </c>
      <c r="J1179" s="1">
        <v>44172</v>
      </c>
      <c r="K1179" t="s">
        <v>100</v>
      </c>
      <c r="L1179">
        <v>1</v>
      </c>
      <c r="O1179" t="str" cm="1">
        <f t="array" ref="O1179">INDEX(EnergyImpactLookups[APreWBkWh-EAD_style],MATCH(1,(EnergyImpactLookups[Statewide Offering ID]=$B1179)*(EnergyImpactLookups[BldgType]=$C1179)*(EnergyImpactLookups[BldgVint]=$D1179)*(EnergyImpactLookups[BldgLoc]=$E1179),0))</f>
        <v/>
      </c>
      <c r="P1179" t="str" cm="1">
        <f t="array" ref="P1179">INDEX(EnergyImpactLookups[APreWBkW-EAD_style],MATCH(1,(EnergyImpactLookups[Statewide Offering ID]=$B1179)*(EnergyImpactLookups[BldgType]=$C1179)*(EnergyImpactLookups[BldgVint]=$D1179)*(EnergyImpactLookups[BldgLoc]=$E1179),0))</f>
        <v/>
      </c>
      <c r="Q1179" cm="1">
        <f t="array" ref="Q1179">INDEX(EnergyImpactLookups[APreWBtherm],MATCH(1,(EnergyImpactLookups[Statewide Offering ID]=$B1179)*(EnergyImpactLookups[BldgType]=$C1179)*(EnergyImpactLookups[BldgVint]=$D1179)*(EnergyImpactLookups[BldgLoc]=$E1179),0))</f>
        <v>0</v>
      </c>
      <c r="R1179" cm="1">
        <f t="array" ref="R1179">INDEX(EnergyImpactLookups[AStdWBkWh],MATCH(1,(EnergyImpactLookups[Statewide Offering ID]=$B1179)*(EnergyImpactLookups[BldgType]=$C1179)*(EnergyImpactLookups[BldgVint]=$D1179)*(EnergyImpactLookups[BldgLoc]=$E1179),0))</f>
        <v>17.700900000000001</v>
      </c>
      <c r="S1179" cm="1">
        <f t="array" ref="S1179">INDEX(EnergyImpactLookups[AStdWBkW],MATCH(1,(EnergyImpactLookups[Statewide Offering ID]=$B1179)*(EnergyImpactLookups[BldgType]=$C1179)*(EnergyImpactLookups[BldgVint]=$D1179)*(EnergyImpactLookups[BldgLoc]=$E1179),0))</f>
        <v>1.5800000000000002E-2</v>
      </c>
      <c r="T1179" cm="1">
        <f t="array" ref="T1179">INDEX(EnergyImpactLookups[AStdWBtherm],MATCH(1,(EnergyImpactLookups[Statewide Offering ID]=$B1179)*(EnergyImpactLookups[BldgType]=$C1179)*(EnergyImpactLookups[BldgVint]=$D1179)*(EnergyImpactLookups[BldgLoc]=$E1179),0))</f>
        <v>0</v>
      </c>
      <c r="AA1179" t="s">
        <v>151</v>
      </c>
      <c r="AB1179" t="s">
        <v>10</v>
      </c>
      <c r="AC1179" t="b">
        <v>0</v>
      </c>
    </row>
    <row r="1180" spans="1:29" x14ac:dyDescent="0.3">
      <c r="A1180" t="s">
        <v>95</v>
      </c>
      <c r="B1180" t="s">
        <v>162</v>
      </c>
      <c r="C1180" t="s">
        <v>130</v>
      </c>
      <c r="D1180" t="s">
        <v>752</v>
      </c>
      <c r="E1180" t="s">
        <v>113</v>
      </c>
      <c r="F1180" t="s">
        <v>129</v>
      </c>
      <c r="G1180" t="s">
        <v>231</v>
      </c>
      <c r="H1180" t="s">
        <v>232</v>
      </c>
      <c r="I1180" t="s">
        <v>65</v>
      </c>
      <c r="J1180" s="1">
        <v>44172</v>
      </c>
      <c r="K1180" t="s">
        <v>100</v>
      </c>
      <c r="L1180">
        <v>1</v>
      </c>
      <c r="O1180" t="str" cm="1">
        <f t="array" ref="O1180">INDEX(EnergyImpactLookups[APreWBkWh-EAD_style],MATCH(1,(EnergyImpactLookups[Statewide Offering ID]=$B1180)*(EnergyImpactLookups[BldgType]=$C1180)*(EnergyImpactLookups[BldgVint]=$D1180)*(EnergyImpactLookups[BldgLoc]=$E1180),0))</f>
        <v/>
      </c>
      <c r="P1180" t="str" cm="1">
        <f t="array" ref="P1180">INDEX(EnergyImpactLookups[APreWBkW-EAD_style],MATCH(1,(EnergyImpactLookups[Statewide Offering ID]=$B1180)*(EnergyImpactLookups[BldgType]=$C1180)*(EnergyImpactLookups[BldgVint]=$D1180)*(EnergyImpactLookups[BldgLoc]=$E1180),0))</f>
        <v/>
      </c>
      <c r="Q1180" cm="1">
        <f t="array" ref="Q1180">INDEX(EnergyImpactLookups[APreWBtherm],MATCH(1,(EnergyImpactLookups[Statewide Offering ID]=$B1180)*(EnergyImpactLookups[BldgType]=$C1180)*(EnergyImpactLookups[BldgVint]=$D1180)*(EnergyImpactLookups[BldgLoc]=$E1180),0))</f>
        <v>0</v>
      </c>
      <c r="R1180" cm="1">
        <f t="array" ref="R1180">INDEX(EnergyImpactLookups[AStdWBkWh],MATCH(1,(EnergyImpactLookups[Statewide Offering ID]=$B1180)*(EnergyImpactLookups[BldgType]=$C1180)*(EnergyImpactLookups[BldgVint]=$D1180)*(EnergyImpactLookups[BldgLoc]=$E1180),0))</f>
        <v>17.377800000000001</v>
      </c>
      <c r="S1180" cm="1">
        <f t="array" ref="S1180">INDEX(EnergyImpactLookups[AStdWBkW],MATCH(1,(EnergyImpactLookups[Statewide Offering ID]=$B1180)*(EnergyImpactLookups[BldgType]=$C1180)*(EnergyImpactLookups[BldgVint]=$D1180)*(EnergyImpactLookups[BldgLoc]=$E1180),0))</f>
        <v>1.5299999999999999E-2</v>
      </c>
      <c r="T1180" cm="1">
        <f t="array" ref="T1180">INDEX(EnergyImpactLookups[AStdWBtherm],MATCH(1,(EnergyImpactLookups[Statewide Offering ID]=$B1180)*(EnergyImpactLookups[BldgType]=$C1180)*(EnergyImpactLookups[BldgVint]=$D1180)*(EnergyImpactLookups[BldgLoc]=$E1180),0))</f>
        <v>0</v>
      </c>
      <c r="AA1180" t="s">
        <v>151</v>
      </c>
      <c r="AB1180" t="s">
        <v>10</v>
      </c>
      <c r="AC1180" t="b">
        <v>0</v>
      </c>
    </row>
    <row r="1181" spans="1:29" x14ac:dyDescent="0.3">
      <c r="A1181" t="s">
        <v>95</v>
      </c>
      <c r="B1181" t="s">
        <v>162</v>
      </c>
      <c r="C1181" t="s">
        <v>130</v>
      </c>
      <c r="D1181" t="s">
        <v>752</v>
      </c>
      <c r="E1181" t="s">
        <v>114</v>
      </c>
      <c r="F1181" t="s">
        <v>129</v>
      </c>
      <c r="G1181" t="s">
        <v>231</v>
      </c>
      <c r="H1181" t="s">
        <v>232</v>
      </c>
      <c r="I1181" t="s">
        <v>65</v>
      </c>
      <c r="J1181" s="1">
        <v>44172</v>
      </c>
      <c r="K1181" t="s">
        <v>100</v>
      </c>
      <c r="L1181">
        <v>1</v>
      </c>
      <c r="O1181" t="str" cm="1">
        <f t="array" ref="O1181">INDEX(EnergyImpactLookups[APreWBkWh-EAD_style],MATCH(1,(EnergyImpactLookups[Statewide Offering ID]=$B1181)*(EnergyImpactLookups[BldgType]=$C1181)*(EnergyImpactLookups[BldgVint]=$D1181)*(EnergyImpactLookups[BldgLoc]=$E1181),0))</f>
        <v/>
      </c>
      <c r="P1181" t="str" cm="1">
        <f t="array" ref="P1181">INDEX(EnergyImpactLookups[APreWBkW-EAD_style],MATCH(1,(EnergyImpactLookups[Statewide Offering ID]=$B1181)*(EnergyImpactLookups[BldgType]=$C1181)*(EnergyImpactLookups[BldgVint]=$D1181)*(EnergyImpactLookups[BldgLoc]=$E1181),0))</f>
        <v/>
      </c>
      <c r="Q1181" cm="1">
        <f t="array" ref="Q1181">INDEX(EnergyImpactLookups[APreWBtherm],MATCH(1,(EnergyImpactLookups[Statewide Offering ID]=$B1181)*(EnergyImpactLookups[BldgType]=$C1181)*(EnergyImpactLookups[BldgVint]=$D1181)*(EnergyImpactLookups[BldgLoc]=$E1181),0))</f>
        <v>0</v>
      </c>
      <c r="R1181" cm="1">
        <f t="array" ref="R1181">INDEX(EnergyImpactLookups[AStdWBkWh],MATCH(1,(EnergyImpactLookups[Statewide Offering ID]=$B1181)*(EnergyImpactLookups[BldgType]=$C1181)*(EnergyImpactLookups[BldgVint]=$D1181)*(EnergyImpactLookups[BldgLoc]=$E1181),0))</f>
        <v>28.741800000000001</v>
      </c>
      <c r="S1181" cm="1">
        <f t="array" ref="S1181">INDEX(EnergyImpactLookups[AStdWBkW],MATCH(1,(EnergyImpactLookups[Statewide Offering ID]=$B1181)*(EnergyImpactLookups[BldgType]=$C1181)*(EnergyImpactLookups[BldgVint]=$D1181)*(EnergyImpactLookups[BldgLoc]=$E1181),0))</f>
        <v>2.47E-2</v>
      </c>
      <c r="T1181" cm="1">
        <f t="array" ref="T1181">INDEX(EnergyImpactLookups[AStdWBtherm],MATCH(1,(EnergyImpactLookups[Statewide Offering ID]=$B1181)*(EnergyImpactLookups[BldgType]=$C1181)*(EnergyImpactLookups[BldgVint]=$D1181)*(EnergyImpactLookups[BldgLoc]=$E1181),0))</f>
        <v>0</v>
      </c>
      <c r="AA1181" t="s">
        <v>151</v>
      </c>
      <c r="AB1181" t="s">
        <v>10</v>
      </c>
      <c r="AC1181" t="b">
        <v>0</v>
      </c>
    </row>
    <row r="1182" spans="1:29" x14ac:dyDescent="0.3">
      <c r="A1182" t="s">
        <v>95</v>
      </c>
      <c r="B1182" t="s">
        <v>162</v>
      </c>
      <c r="C1182" t="s">
        <v>130</v>
      </c>
      <c r="D1182" t="s">
        <v>752</v>
      </c>
      <c r="E1182" t="s">
        <v>115</v>
      </c>
      <c r="F1182" t="s">
        <v>129</v>
      </c>
      <c r="G1182" t="s">
        <v>231</v>
      </c>
      <c r="H1182" t="s">
        <v>232</v>
      </c>
      <c r="I1182" t="s">
        <v>65</v>
      </c>
      <c r="J1182" s="1">
        <v>44172</v>
      </c>
      <c r="K1182" t="s">
        <v>100</v>
      </c>
      <c r="L1182">
        <v>1</v>
      </c>
      <c r="O1182" t="str" cm="1">
        <f t="array" ref="O1182">INDEX(EnergyImpactLookups[APreWBkWh-EAD_style],MATCH(1,(EnergyImpactLookups[Statewide Offering ID]=$B1182)*(EnergyImpactLookups[BldgType]=$C1182)*(EnergyImpactLookups[BldgVint]=$D1182)*(EnergyImpactLookups[BldgLoc]=$E1182),0))</f>
        <v/>
      </c>
      <c r="P1182" t="str" cm="1">
        <f t="array" ref="P1182">INDEX(EnergyImpactLookups[APreWBkW-EAD_style],MATCH(1,(EnergyImpactLookups[Statewide Offering ID]=$B1182)*(EnergyImpactLookups[BldgType]=$C1182)*(EnergyImpactLookups[BldgVint]=$D1182)*(EnergyImpactLookups[BldgLoc]=$E1182),0))</f>
        <v/>
      </c>
      <c r="Q1182" cm="1">
        <f t="array" ref="Q1182">INDEX(EnergyImpactLookups[APreWBtherm],MATCH(1,(EnergyImpactLookups[Statewide Offering ID]=$B1182)*(EnergyImpactLookups[BldgType]=$C1182)*(EnergyImpactLookups[BldgVint]=$D1182)*(EnergyImpactLookups[BldgLoc]=$E1182),0))</f>
        <v>0</v>
      </c>
      <c r="R1182" cm="1">
        <f t="array" ref="R1182">INDEX(EnergyImpactLookups[AStdWBkWh],MATCH(1,(EnergyImpactLookups[Statewide Offering ID]=$B1182)*(EnergyImpactLookups[BldgType]=$C1182)*(EnergyImpactLookups[BldgVint]=$D1182)*(EnergyImpactLookups[BldgLoc]=$E1182),0))</f>
        <v>16.891100000000002</v>
      </c>
      <c r="S1182" cm="1">
        <f t="array" ref="S1182">INDEX(EnergyImpactLookups[AStdWBkW],MATCH(1,(EnergyImpactLookups[Statewide Offering ID]=$B1182)*(EnergyImpactLookups[BldgType]=$C1182)*(EnergyImpactLookups[BldgVint]=$D1182)*(EnergyImpactLookups[BldgLoc]=$E1182),0))</f>
        <v>2.0799999999999999E-2</v>
      </c>
      <c r="T1182" cm="1">
        <f t="array" ref="T1182">INDEX(EnergyImpactLookups[AStdWBtherm],MATCH(1,(EnergyImpactLookups[Statewide Offering ID]=$B1182)*(EnergyImpactLookups[BldgType]=$C1182)*(EnergyImpactLookups[BldgVint]=$D1182)*(EnergyImpactLookups[BldgLoc]=$E1182),0))</f>
        <v>0</v>
      </c>
      <c r="AA1182" t="s">
        <v>151</v>
      </c>
      <c r="AB1182" t="s">
        <v>10</v>
      </c>
      <c r="AC1182" t="b">
        <v>0</v>
      </c>
    </row>
    <row r="1183" spans="1:29" x14ac:dyDescent="0.3">
      <c r="A1183" t="s">
        <v>95</v>
      </c>
      <c r="B1183" t="s">
        <v>162</v>
      </c>
      <c r="C1183" t="s">
        <v>130</v>
      </c>
      <c r="D1183" t="s">
        <v>752</v>
      </c>
      <c r="E1183" t="s">
        <v>116</v>
      </c>
      <c r="F1183" t="s">
        <v>129</v>
      </c>
      <c r="G1183" t="s">
        <v>231</v>
      </c>
      <c r="H1183" t="s">
        <v>232</v>
      </c>
      <c r="I1183" t="s">
        <v>65</v>
      </c>
      <c r="J1183" s="1">
        <v>44172</v>
      </c>
      <c r="K1183" t="s">
        <v>100</v>
      </c>
      <c r="L1183">
        <v>1</v>
      </c>
      <c r="O1183" t="str" cm="1">
        <f t="array" ref="O1183">INDEX(EnergyImpactLookups[APreWBkWh-EAD_style],MATCH(1,(EnergyImpactLookups[Statewide Offering ID]=$B1183)*(EnergyImpactLookups[BldgType]=$C1183)*(EnergyImpactLookups[BldgVint]=$D1183)*(EnergyImpactLookups[BldgLoc]=$E1183),0))</f>
        <v/>
      </c>
      <c r="P1183" t="str" cm="1">
        <f t="array" ref="P1183">INDEX(EnergyImpactLookups[APreWBkW-EAD_style],MATCH(1,(EnergyImpactLookups[Statewide Offering ID]=$B1183)*(EnergyImpactLookups[BldgType]=$C1183)*(EnergyImpactLookups[BldgVint]=$D1183)*(EnergyImpactLookups[BldgLoc]=$E1183),0))</f>
        <v/>
      </c>
      <c r="Q1183" cm="1">
        <f t="array" ref="Q1183">INDEX(EnergyImpactLookups[APreWBtherm],MATCH(1,(EnergyImpactLookups[Statewide Offering ID]=$B1183)*(EnergyImpactLookups[BldgType]=$C1183)*(EnergyImpactLookups[BldgVint]=$D1183)*(EnergyImpactLookups[BldgLoc]=$E1183),0))</f>
        <v>0</v>
      </c>
      <c r="R1183" cm="1">
        <f t="array" ref="R1183">INDEX(EnergyImpactLookups[AStdWBkWh],MATCH(1,(EnergyImpactLookups[Statewide Offering ID]=$B1183)*(EnergyImpactLookups[BldgType]=$C1183)*(EnergyImpactLookups[BldgVint]=$D1183)*(EnergyImpactLookups[BldgLoc]=$E1183),0))</f>
        <v>30.514500000000002</v>
      </c>
      <c r="S1183" cm="1">
        <f t="array" ref="S1183">INDEX(EnergyImpactLookups[AStdWBkW],MATCH(1,(EnergyImpactLookups[Statewide Offering ID]=$B1183)*(EnergyImpactLookups[BldgType]=$C1183)*(EnergyImpactLookups[BldgVint]=$D1183)*(EnergyImpactLookups[BldgLoc]=$E1183),0))</f>
        <v>2.3E-2</v>
      </c>
      <c r="T1183" cm="1">
        <f t="array" ref="T1183">INDEX(EnergyImpactLookups[AStdWBtherm],MATCH(1,(EnergyImpactLookups[Statewide Offering ID]=$B1183)*(EnergyImpactLookups[BldgType]=$C1183)*(EnergyImpactLookups[BldgVint]=$D1183)*(EnergyImpactLookups[BldgLoc]=$E1183),0))</f>
        <v>0</v>
      </c>
      <c r="AA1183" t="s">
        <v>151</v>
      </c>
      <c r="AB1183" t="s">
        <v>10</v>
      </c>
      <c r="AC1183" t="b">
        <v>0</v>
      </c>
    </row>
    <row r="1184" spans="1:29" x14ac:dyDescent="0.3">
      <c r="A1184" t="s">
        <v>95</v>
      </c>
      <c r="B1184" t="s">
        <v>162</v>
      </c>
      <c r="C1184" t="s">
        <v>130</v>
      </c>
      <c r="D1184" t="s">
        <v>752</v>
      </c>
      <c r="E1184" t="s">
        <v>117</v>
      </c>
      <c r="F1184" t="s">
        <v>129</v>
      </c>
      <c r="G1184" t="s">
        <v>231</v>
      </c>
      <c r="H1184" t="s">
        <v>232</v>
      </c>
      <c r="I1184" t="s">
        <v>65</v>
      </c>
      <c r="J1184" s="1">
        <v>44172</v>
      </c>
      <c r="K1184" t="s">
        <v>100</v>
      </c>
      <c r="L1184">
        <v>1</v>
      </c>
      <c r="O1184" t="str" cm="1">
        <f t="array" ref="O1184">INDEX(EnergyImpactLookups[APreWBkWh-EAD_style],MATCH(1,(EnergyImpactLookups[Statewide Offering ID]=$B1184)*(EnergyImpactLookups[BldgType]=$C1184)*(EnergyImpactLookups[BldgVint]=$D1184)*(EnergyImpactLookups[BldgLoc]=$E1184),0))</f>
        <v/>
      </c>
      <c r="P1184" t="str" cm="1">
        <f t="array" ref="P1184">INDEX(EnergyImpactLookups[APreWBkW-EAD_style],MATCH(1,(EnergyImpactLookups[Statewide Offering ID]=$B1184)*(EnergyImpactLookups[BldgType]=$C1184)*(EnergyImpactLookups[BldgVint]=$D1184)*(EnergyImpactLookups[BldgLoc]=$E1184),0))</f>
        <v/>
      </c>
      <c r="Q1184" cm="1">
        <f t="array" ref="Q1184">INDEX(EnergyImpactLookups[APreWBtherm],MATCH(1,(EnergyImpactLookups[Statewide Offering ID]=$B1184)*(EnergyImpactLookups[BldgType]=$C1184)*(EnergyImpactLookups[BldgVint]=$D1184)*(EnergyImpactLookups[BldgLoc]=$E1184),0))</f>
        <v>0</v>
      </c>
      <c r="R1184" cm="1">
        <f t="array" ref="R1184">INDEX(EnergyImpactLookups[AStdWBkWh],MATCH(1,(EnergyImpactLookups[Statewide Offering ID]=$B1184)*(EnergyImpactLookups[BldgType]=$C1184)*(EnergyImpactLookups[BldgVint]=$D1184)*(EnergyImpactLookups[BldgLoc]=$E1184),0))</f>
        <v>33.747199999999999</v>
      </c>
      <c r="S1184" cm="1">
        <f t="array" ref="S1184">INDEX(EnergyImpactLookups[AStdWBkW],MATCH(1,(EnergyImpactLookups[Statewide Offering ID]=$B1184)*(EnergyImpactLookups[BldgType]=$C1184)*(EnergyImpactLookups[BldgVint]=$D1184)*(EnergyImpactLookups[BldgLoc]=$E1184),0))</f>
        <v>2.24E-2</v>
      </c>
      <c r="T1184" cm="1">
        <f t="array" ref="T1184">INDEX(EnergyImpactLookups[AStdWBtherm],MATCH(1,(EnergyImpactLookups[Statewide Offering ID]=$B1184)*(EnergyImpactLookups[BldgType]=$C1184)*(EnergyImpactLookups[BldgVint]=$D1184)*(EnergyImpactLookups[BldgLoc]=$E1184),0))</f>
        <v>0</v>
      </c>
      <c r="AA1184" t="s">
        <v>151</v>
      </c>
      <c r="AB1184" t="s">
        <v>10</v>
      </c>
      <c r="AC1184" t="b">
        <v>0</v>
      </c>
    </row>
    <row r="1185" spans="1:29" x14ac:dyDescent="0.3">
      <c r="A1185" t="s">
        <v>95</v>
      </c>
      <c r="B1185" t="s">
        <v>162</v>
      </c>
      <c r="C1185" t="s">
        <v>130</v>
      </c>
      <c r="D1185" t="s">
        <v>752</v>
      </c>
      <c r="E1185" t="s">
        <v>118</v>
      </c>
      <c r="F1185" t="s">
        <v>129</v>
      </c>
      <c r="G1185" t="s">
        <v>231</v>
      </c>
      <c r="H1185" t="s">
        <v>232</v>
      </c>
      <c r="I1185" t="s">
        <v>65</v>
      </c>
      <c r="J1185" s="1">
        <v>44172</v>
      </c>
      <c r="K1185" t="s">
        <v>100</v>
      </c>
      <c r="L1185">
        <v>1</v>
      </c>
      <c r="O1185" t="str" cm="1">
        <f t="array" ref="O1185">INDEX(EnergyImpactLookups[APreWBkWh-EAD_style],MATCH(1,(EnergyImpactLookups[Statewide Offering ID]=$B1185)*(EnergyImpactLookups[BldgType]=$C1185)*(EnergyImpactLookups[BldgVint]=$D1185)*(EnergyImpactLookups[BldgLoc]=$E1185),0))</f>
        <v/>
      </c>
      <c r="P1185" t="str" cm="1">
        <f t="array" ref="P1185">INDEX(EnergyImpactLookups[APreWBkW-EAD_style],MATCH(1,(EnergyImpactLookups[Statewide Offering ID]=$B1185)*(EnergyImpactLookups[BldgType]=$C1185)*(EnergyImpactLookups[BldgVint]=$D1185)*(EnergyImpactLookups[BldgLoc]=$E1185),0))</f>
        <v/>
      </c>
      <c r="Q1185" cm="1">
        <f t="array" ref="Q1185">INDEX(EnergyImpactLookups[APreWBtherm],MATCH(1,(EnergyImpactLookups[Statewide Offering ID]=$B1185)*(EnergyImpactLookups[BldgType]=$C1185)*(EnergyImpactLookups[BldgVint]=$D1185)*(EnergyImpactLookups[BldgLoc]=$E1185),0))</f>
        <v>0</v>
      </c>
      <c r="R1185" cm="1">
        <f t="array" ref="R1185">INDEX(EnergyImpactLookups[AStdWBkWh],MATCH(1,(EnergyImpactLookups[Statewide Offering ID]=$B1185)*(EnergyImpactLookups[BldgType]=$C1185)*(EnergyImpactLookups[BldgVint]=$D1185)*(EnergyImpactLookups[BldgLoc]=$E1185),0))</f>
        <v>41.166600000000003</v>
      </c>
      <c r="S1185" cm="1">
        <f t="array" ref="S1185">INDEX(EnergyImpactLookups[AStdWBkW],MATCH(1,(EnergyImpactLookups[Statewide Offering ID]=$B1185)*(EnergyImpactLookups[BldgType]=$C1185)*(EnergyImpactLookups[BldgVint]=$D1185)*(EnergyImpactLookups[BldgLoc]=$E1185),0))</f>
        <v>2.47E-2</v>
      </c>
      <c r="T1185" cm="1">
        <f t="array" ref="T1185">INDEX(EnergyImpactLookups[AStdWBtherm],MATCH(1,(EnergyImpactLookups[Statewide Offering ID]=$B1185)*(EnergyImpactLookups[BldgType]=$C1185)*(EnergyImpactLookups[BldgVint]=$D1185)*(EnergyImpactLookups[BldgLoc]=$E1185),0))</f>
        <v>0</v>
      </c>
      <c r="AA1185" t="s">
        <v>151</v>
      </c>
      <c r="AB1185" t="s">
        <v>10</v>
      </c>
      <c r="AC1185" t="b">
        <v>0</v>
      </c>
    </row>
    <row r="1186" spans="1:29" x14ac:dyDescent="0.3">
      <c r="A1186" t="s">
        <v>95</v>
      </c>
      <c r="B1186" t="s">
        <v>162</v>
      </c>
      <c r="C1186" t="s">
        <v>130</v>
      </c>
      <c r="D1186" t="s">
        <v>752</v>
      </c>
      <c r="E1186" t="s">
        <v>119</v>
      </c>
      <c r="F1186" t="s">
        <v>129</v>
      </c>
      <c r="G1186" t="s">
        <v>231</v>
      </c>
      <c r="H1186" t="s">
        <v>232</v>
      </c>
      <c r="I1186" t="s">
        <v>65</v>
      </c>
      <c r="J1186" s="1">
        <v>44172</v>
      </c>
      <c r="K1186" t="s">
        <v>100</v>
      </c>
      <c r="L1186">
        <v>1</v>
      </c>
      <c r="O1186" t="str" cm="1">
        <f t="array" ref="O1186">INDEX(EnergyImpactLookups[APreWBkWh-EAD_style],MATCH(1,(EnergyImpactLookups[Statewide Offering ID]=$B1186)*(EnergyImpactLookups[BldgType]=$C1186)*(EnergyImpactLookups[BldgVint]=$D1186)*(EnergyImpactLookups[BldgLoc]=$E1186),0))</f>
        <v/>
      </c>
      <c r="P1186" t="str" cm="1">
        <f t="array" ref="P1186">INDEX(EnergyImpactLookups[APreWBkW-EAD_style],MATCH(1,(EnergyImpactLookups[Statewide Offering ID]=$B1186)*(EnergyImpactLookups[BldgType]=$C1186)*(EnergyImpactLookups[BldgVint]=$D1186)*(EnergyImpactLookups[BldgLoc]=$E1186),0))</f>
        <v/>
      </c>
      <c r="Q1186" cm="1">
        <f t="array" ref="Q1186">INDEX(EnergyImpactLookups[APreWBtherm],MATCH(1,(EnergyImpactLookups[Statewide Offering ID]=$B1186)*(EnergyImpactLookups[BldgType]=$C1186)*(EnergyImpactLookups[BldgVint]=$D1186)*(EnergyImpactLookups[BldgLoc]=$E1186),0))</f>
        <v>0</v>
      </c>
      <c r="R1186" cm="1">
        <f t="array" ref="R1186">INDEX(EnergyImpactLookups[AStdWBkWh],MATCH(1,(EnergyImpactLookups[Statewide Offering ID]=$B1186)*(EnergyImpactLookups[BldgType]=$C1186)*(EnergyImpactLookups[BldgVint]=$D1186)*(EnergyImpactLookups[BldgLoc]=$E1186),0))</f>
        <v>16.445499999999999</v>
      </c>
      <c r="S1186" cm="1">
        <f t="array" ref="S1186">INDEX(EnergyImpactLookups[AStdWBkW],MATCH(1,(EnergyImpactLookups[Statewide Offering ID]=$B1186)*(EnergyImpactLookups[BldgType]=$C1186)*(EnergyImpactLookups[BldgVint]=$D1186)*(EnergyImpactLookups[BldgLoc]=$E1186),0))</f>
        <v>1.17E-2</v>
      </c>
      <c r="T1186" cm="1">
        <f t="array" ref="T1186">INDEX(EnergyImpactLookups[AStdWBtherm],MATCH(1,(EnergyImpactLookups[Statewide Offering ID]=$B1186)*(EnergyImpactLookups[BldgType]=$C1186)*(EnergyImpactLookups[BldgVint]=$D1186)*(EnergyImpactLookups[BldgLoc]=$E1186),0))</f>
        <v>0</v>
      </c>
      <c r="AA1186" t="s">
        <v>151</v>
      </c>
      <c r="AB1186" t="s">
        <v>10</v>
      </c>
      <c r="AC1186" t="b">
        <v>0</v>
      </c>
    </row>
    <row r="1187" spans="1:29" x14ac:dyDescent="0.3">
      <c r="A1187" t="s">
        <v>95</v>
      </c>
      <c r="B1187" t="s">
        <v>162</v>
      </c>
      <c r="C1187" t="s">
        <v>131</v>
      </c>
      <c r="D1187" t="s">
        <v>752</v>
      </c>
      <c r="E1187" t="s">
        <v>99</v>
      </c>
      <c r="F1187" t="s">
        <v>129</v>
      </c>
      <c r="G1187" t="s">
        <v>231</v>
      </c>
      <c r="H1187" t="s">
        <v>232</v>
      </c>
      <c r="I1187" t="s">
        <v>65</v>
      </c>
      <c r="J1187" s="1">
        <v>44172</v>
      </c>
      <c r="K1187" t="s">
        <v>100</v>
      </c>
      <c r="L1187">
        <v>1</v>
      </c>
      <c r="O1187" t="str" cm="1">
        <f t="array" ref="O1187">INDEX(EnergyImpactLookups[APreWBkWh-EAD_style],MATCH(1,(EnergyImpactLookups[Statewide Offering ID]=$B1187)*(EnergyImpactLookups[BldgType]=$C1187)*(EnergyImpactLookups[BldgVint]=$D1187)*(EnergyImpactLookups[BldgLoc]=$E1187),0))</f>
        <v/>
      </c>
      <c r="P1187" t="str" cm="1">
        <f t="array" ref="P1187">INDEX(EnergyImpactLookups[APreWBkW-EAD_style],MATCH(1,(EnergyImpactLookups[Statewide Offering ID]=$B1187)*(EnergyImpactLookups[BldgType]=$C1187)*(EnergyImpactLookups[BldgVint]=$D1187)*(EnergyImpactLookups[BldgLoc]=$E1187),0))</f>
        <v/>
      </c>
      <c r="Q1187" cm="1">
        <f t="array" ref="Q1187">INDEX(EnergyImpactLookups[APreWBtherm],MATCH(1,(EnergyImpactLookups[Statewide Offering ID]=$B1187)*(EnergyImpactLookups[BldgType]=$C1187)*(EnergyImpactLookups[BldgVint]=$D1187)*(EnergyImpactLookups[BldgLoc]=$E1187),0))</f>
        <v>0</v>
      </c>
      <c r="R1187" cm="1">
        <f t="array" ref="R1187">INDEX(EnergyImpactLookups[AStdWBkWh],MATCH(1,(EnergyImpactLookups[Statewide Offering ID]=$B1187)*(EnergyImpactLookups[BldgType]=$C1187)*(EnergyImpactLookups[BldgVint]=$D1187)*(EnergyImpactLookups[BldgLoc]=$E1187),0))</f>
        <v>2.9127000000000001</v>
      </c>
      <c r="S1187" cm="1">
        <f t="array" ref="S1187">INDEX(EnergyImpactLookups[AStdWBkW],MATCH(1,(EnergyImpactLookups[Statewide Offering ID]=$B1187)*(EnergyImpactLookups[BldgType]=$C1187)*(EnergyImpactLookups[BldgVint]=$D1187)*(EnergyImpactLookups[BldgLoc]=$E1187),0))</f>
        <v>0</v>
      </c>
      <c r="T1187" cm="1">
        <f t="array" ref="T1187">INDEX(EnergyImpactLookups[AStdWBtherm],MATCH(1,(EnergyImpactLookups[Statewide Offering ID]=$B1187)*(EnergyImpactLookups[BldgType]=$C1187)*(EnergyImpactLookups[BldgVint]=$D1187)*(EnergyImpactLookups[BldgLoc]=$E1187),0))</f>
        <v>0</v>
      </c>
      <c r="AA1187" t="s">
        <v>151</v>
      </c>
      <c r="AB1187" t="s">
        <v>10</v>
      </c>
      <c r="AC1187" t="b">
        <v>0</v>
      </c>
    </row>
    <row r="1188" spans="1:29" x14ac:dyDescent="0.3">
      <c r="A1188" t="s">
        <v>95</v>
      </c>
      <c r="B1188" t="s">
        <v>162</v>
      </c>
      <c r="C1188" t="s">
        <v>131</v>
      </c>
      <c r="D1188" t="s">
        <v>752</v>
      </c>
      <c r="E1188" t="s">
        <v>103</v>
      </c>
      <c r="F1188" t="s">
        <v>129</v>
      </c>
      <c r="G1188" t="s">
        <v>231</v>
      </c>
      <c r="H1188" t="s">
        <v>232</v>
      </c>
      <c r="I1188" t="s">
        <v>65</v>
      </c>
      <c r="J1188" s="1">
        <v>44172</v>
      </c>
      <c r="K1188" t="s">
        <v>100</v>
      </c>
      <c r="L1188">
        <v>1</v>
      </c>
      <c r="O1188" t="str" cm="1">
        <f t="array" ref="O1188">INDEX(EnergyImpactLookups[APreWBkWh-EAD_style],MATCH(1,(EnergyImpactLookups[Statewide Offering ID]=$B1188)*(EnergyImpactLookups[BldgType]=$C1188)*(EnergyImpactLookups[BldgVint]=$D1188)*(EnergyImpactLookups[BldgLoc]=$E1188),0))</f>
        <v/>
      </c>
      <c r="P1188" t="str" cm="1">
        <f t="array" ref="P1188">INDEX(EnergyImpactLookups[APreWBkW-EAD_style],MATCH(1,(EnergyImpactLookups[Statewide Offering ID]=$B1188)*(EnergyImpactLookups[BldgType]=$C1188)*(EnergyImpactLookups[BldgVint]=$D1188)*(EnergyImpactLookups[BldgLoc]=$E1188),0))</f>
        <v/>
      </c>
      <c r="Q1188" cm="1">
        <f t="array" ref="Q1188">INDEX(EnergyImpactLookups[APreWBtherm],MATCH(1,(EnergyImpactLookups[Statewide Offering ID]=$B1188)*(EnergyImpactLookups[BldgType]=$C1188)*(EnergyImpactLookups[BldgVint]=$D1188)*(EnergyImpactLookups[BldgLoc]=$E1188),0))</f>
        <v>0</v>
      </c>
      <c r="R1188" cm="1">
        <f t="array" ref="R1188">INDEX(EnergyImpactLookups[AStdWBkWh],MATCH(1,(EnergyImpactLookups[Statewide Offering ID]=$B1188)*(EnergyImpactLookups[BldgType]=$C1188)*(EnergyImpactLookups[BldgVint]=$D1188)*(EnergyImpactLookups[BldgLoc]=$E1188),0))</f>
        <v>6.8898000000000001</v>
      </c>
      <c r="S1188" cm="1">
        <f t="array" ref="S1188">INDEX(EnergyImpactLookups[AStdWBkW],MATCH(1,(EnergyImpactLookups[Statewide Offering ID]=$B1188)*(EnergyImpactLookups[BldgType]=$C1188)*(EnergyImpactLookups[BldgVint]=$D1188)*(EnergyImpactLookups[BldgLoc]=$E1188),0))</f>
        <v>1.2E-2</v>
      </c>
      <c r="T1188" cm="1">
        <f t="array" ref="T1188">INDEX(EnergyImpactLookups[AStdWBtherm],MATCH(1,(EnergyImpactLookups[Statewide Offering ID]=$B1188)*(EnergyImpactLookups[BldgType]=$C1188)*(EnergyImpactLookups[BldgVint]=$D1188)*(EnergyImpactLookups[BldgLoc]=$E1188),0))</f>
        <v>0</v>
      </c>
      <c r="AA1188" t="s">
        <v>151</v>
      </c>
      <c r="AB1188" t="s">
        <v>10</v>
      </c>
      <c r="AC1188" t="b">
        <v>0</v>
      </c>
    </row>
    <row r="1189" spans="1:29" x14ac:dyDescent="0.3">
      <c r="A1189" t="s">
        <v>95</v>
      </c>
      <c r="B1189" t="s">
        <v>162</v>
      </c>
      <c r="C1189" t="s">
        <v>131</v>
      </c>
      <c r="D1189" t="s">
        <v>752</v>
      </c>
      <c r="E1189" t="s">
        <v>104</v>
      </c>
      <c r="F1189" t="s">
        <v>129</v>
      </c>
      <c r="G1189" t="s">
        <v>231</v>
      </c>
      <c r="H1189" t="s">
        <v>232</v>
      </c>
      <c r="I1189" t="s">
        <v>65</v>
      </c>
      <c r="J1189" s="1">
        <v>44172</v>
      </c>
      <c r="K1189" t="s">
        <v>100</v>
      </c>
      <c r="L1189">
        <v>1</v>
      </c>
      <c r="O1189" t="str" cm="1">
        <f t="array" ref="O1189">INDEX(EnergyImpactLookups[APreWBkWh-EAD_style],MATCH(1,(EnergyImpactLookups[Statewide Offering ID]=$B1189)*(EnergyImpactLookups[BldgType]=$C1189)*(EnergyImpactLookups[BldgVint]=$D1189)*(EnergyImpactLookups[BldgLoc]=$E1189),0))</f>
        <v/>
      </c>
      <c r="P1189" t="str" cm="1">
        <f t="array" ref="P1189">INDEX(EnergyImpactLookups[APreWBkW-EAD_style],MATCH(1,(EnergyImpactLookups[Statewide Offering ID]=$B1189)*(EnergyImpactLookups[BldgType]=$C1189)*(EnergyImpactLookups[BldgVint]=$D1189)*(EnergyImpactLookups[BldgLoc]=$E1189),0))</f>
        <v/>
      </c>
      <c r="Q1189" cm="1">
        <f t="array" ref="Q1189">INDEX(EnergyImpactLookups[APreWBtherm],MATCH(1,(EnergyImpactLookups[Statewide Offering ID]=$B1189)*(EnergyImpactLookups[BldgType]=$C1189)*(EnergyImpactLookups[BldgVint]=$D1189)*(EnergyImpactLookups[BldgLoc]=$E1189),0))</f>
        <v>0</v>
      </c>
      <c r="R1189" cm="1">
        <f t="array" ref="R1189">INDEX(EnergyImpactLookups[AStdWBkWh],MATCH(1,(EnergyImpactLookups[Statewide Offering ID]=$B1189)*(EnergyImpactLookups[BldgType]=$C1189)*(EnergyImpactLookups[BldgVint]=$D1189)*(EnergyImpactLookups[BldgLoc]=$E1189),0))</f>
        <v>2.5255000000000001</v>
      </c>
      <c r="S1189" cm="1">
        <f t="array" ref="S1189">INDEX(EnergyImpactLookups[AStdWBkW],MATCH(1,(EnergyImpactLookups[Statewide Offering ID]=$B1189)*(EnergyImpactLookups[BldgType]=$C1189)*(EnergyImpactLookups[BldgVint]=$D1189)*(EnergyImpactLookups[BldgLoc]=$E1189),0))</f>
        <v>6.4999999999999997E-3</v>
      </c>
      <c r="T1189" cm="1">
        <f t="array" ref="T1189">INDEX(EnergyImpactLookups[AStdWBtherm],MATCH(1,(EnergyImpactLookups[Statewide Offering ID]=$B1189)*(EnergyImpactLookups[BldgType]=$C1189)*(EnergyImpactLookups[BldgVint]=$D1189)*(EnergyImpactLookups[BldgLoc]=$E1189),0))</f>
        <v>0</v>
      </c>
      <c r="AA1189" t="s">
        <v>151</v>
      </c>
      <c r="AB1189" t="s">
        <v>10</v>
      </c>
      <c r="AC1189" t="b">
        <v>0</v>
      </c>
    </row>
    <row r="1190" spans="1:29" x14ac:dyDescent="0.3">
      <c r="A1190" t="s">
        <v>95</v>
      </c>
      <c r="B1190" t="s">
        <v>162</v>
      </c>
      <c r="C1190" t="s">
        <v>131</v>
      </c>
      <c r="D1190" t="s">
        <v>752</v>
      </c>
      <c r="E1190" t="s">
        <v>105</v>
      </c>
      <c r="F1190" t="s">
        <v>129</v>
      </c>
      <c r="G1190" t="s">
        <v>231</v>
      </c>
      <c r="H1190" t="s">
        <v>232</v>
      </c>
      <c r="I1190" t="s">
        <v>65</v>
      </c>
      <c r="J1190" s="1">
        <v>44172</v>
      </c>
      <c r="K1190" t="s">
        <v>100</v>
      </c>
      <c r="L1190">
        <v>1</v>
      </c>
      <c r="O1190" t="str" cm="1">
        <f t="array" ref="O1190">INDEX(EnergyImpactLookups[APreWBkWh-EAD_style],MATCH(1,(EnergyImpactLookups[Statewide Offering ID]=$B1190)*(EnergyImpactLookups[BldgType]=$C1190)*(EnergyImpactLookups[BldgVint]=$D1190)*(EnergyImpactLookups[BldgLoc]=$E1190),0))</f>
        <v/>
      </c>
      <c r="P1190" t="str" cm="1">
        <f t="array" ref="P1190">INDEX(EnergyImpactLookups[APreWBkW-EAD_style],MATCH(1,(EnergyImpactLookups[Statewide Offering ID]=$B1190)*(EnergyImpactLookups[BldgType]=$C1190)*(EnergyImpactLookups[BldgVint]=$D1190)*(EnergyImpactLookups[BldgLoc]=$E1190),0))</f>
        <v/>
      </c>
      <c r="Q1190" cm="1">
        <f t="array" ref="Q1190">INDEX(EnergyImpactLookups[APreWBtherm],MATCH(1,(EnergyImpactLookups[Statewide Offering ID]=$B1190)*(EnergyImpactLookups[BldgType]=$C1190)*(EnergyImpactLookups[BldgVint]=$D1190)*(EnergyImpactLookups[BldgLoc]=$E1190),0))</f>
        <v>0</v>
      </c>
      <c r="R1190" cm="1">
        <f t="array" ref="R1190">INDEX(EnergyImpactLookups[AStdWBkWh],MATCH(1,(EnergyImpactLookups[Statewide Offering ID]=$B1190)*(EnergyImpactLookups[BldgType]=$C1190)*(EnergyImpactLookups[BldgVint]=$D1190)*(EnergyImpactLookups[BldgLoc]=$E1190),0))</f>
        <v>8.4831000000000003</v>
      </c>
      <c r="S1190" cm="1">
        <f t="array" ref="S1190">INDEX(EnergyImpactLookups[AStdWBkW],MATCH(1,(EnergyImpactLookups[Statewide Offering ID]=$B1190)*(EnergyImpactLookups[BldgType]=$C1190)*(EnergyImpactLookups[BldgVint]=$D1190)*(EnergyImpactLookups[BldgLoc]=$E1190),0))</f>
        <v>1.3599999999999999E-2</v>
      </c>
      <c r="T1190" cm="1">
        <f t="array" ref="T1190">INDEX(EnergyImpactLookups[AStdWBtherm],MATCH(1,(EnergyImpactLookups[Statewide Offering ID]=$B1190)*(EnergyImpactLookups[BldgType]=$C1190)*(EnergyImpactLookups[BldgVint]=$D1190)*(EnergyImpactLookups[BldgLoc]=$E1190),0))</f>
        <v>0</v>
      </c>
      <c r="AA1190" t="s">
        <v>151</v>
      </c>
      <c r="AB1190" t="s">
        <v>10</v>
      </c>
      <c r="AC1190" t="b">
        <v>0</v>
      </c>
    </row>
    <row r="1191" spans="1:29" x14ac:dyDescent="0.3">
      <c r="A1191" t="s">
        <v>95</v>
      </c>
      <c r="B1191" t="s">
        <v>162</v>
      </c>
      <c r="C1191" t="s">
        <v>131</v>
      </c>
      <c r="D1191" t="s">
        <v>752</v>
      </c>
      <c r="E1191" t="s">
        <v>106</v>
      </c>
      <c r="F1191" t="s">
        <v>129</v>
      </c>
      <c r="G1191" t="s">
        <v>231</v>
      </c>
      <c r="H1191" t="s">
        <v>232</v>
      </c>
      <c r="I1191" t="s">
        <v>65</v>
      </c>
      <c r="J1191" s="1">
        <v>44172</v>
      </c>
      <c r="K1191" t="s">
        <v>100</v>
      </c>
      <c r="L1191">
        <v>1</v>
      </c>
      <c r="O1191" t="str" cm="1">
        <f t="array" ref="O1191">INDEX(EnergyImpactLookups[APreWBkWh-EAD_style],MATCH(1,(EnergyImpactLookups[Statewide Offering ID]=$B1191)*(EnergyImpactLookups[BldgType]=$C1191)*(EnergyImpactLookups[BldgVint]=$D1191)*(EnergyImpactLookups[BldgLoc]=$E1191),0))</f>
        <v/>
      </c>
      <c r="P1191" t="str" cm="1">
        <f t="array" ref="P1191">INDEX(EnergyImpactLookups[APreWBkW-EAD_style],MATCH(1,(EnergyImpactLookups[Statewide Offering ID]=$B1191)*(EnergyImpactLookups[BldgType]=$C1191)*(EnergyImpactLookups[BldgVint]=$D1191)*(EnergyImpactLookups[BldgLoc]=$E1191),0))</f>
        <v/>
      </c>
      <c r="Q1191" cm="1">
        <f t="array" ref="Q1191">INDEX(EnergyImpactLookups[APreWBtherm],MATCH(1,(EnergyImpactLookups[Statewide Offering ID]=$B1191)*(EnergyImpactLookups[BldgType]=$C1191)*(EnergyImpactLookups[BldgVint]=$D1191)*(EnergyImpactLookups[BldgLoc]=$E1191),0))</f>
        <v>0</v>
      </c>
      <c r="R1191" cm="1">
        <f t="array" ref="R1191">INDEX(EnergyImpactLookups[AStdWBkWh],MATCH(1,(EnergyImpactLookups[Statewide Offering ID]=$B1191)*(EnergyImpactLookups[BldgType]=$C1191)*(EnergyImpactLookups[BldgVint]=$D1191)*(EnergyImpactLookups[BldgLoc]=$E1191),0))</f>
        <v>1.9544999999999999</v>
      </c>
      <c r="S1191" cm="1">
        <f t="array" ref="S1191">INDEX(EnergyImpactLookups[AStdWBkW],MATCH(1,(EnergyImpactLookups[Statewide Offering ID]=$B1191)*(EnergyImpactLookups[BldgType]=$C1191)*(EnergyImpactLookups[BldgVint]=$D1191)*(EnergyImpactLookups[BldgLoc]=$E1191),0))</f>
        <v>3.3999999999999998E-3</v>
      </c>
      <c r="T1191" cm="1">
        <f t="array" ref="T1191">INDEX(EnergyImpactLookups[AStdWBtherm],MATCH(1,(EnergyImpactLookups[Statewide Offering ID]=$B1191)*(EnergyImpactLookups[BldgType]=$C1191)*(EnergyImpactLookups[BldgVint]=$D1191)*(EnergyImpactLookups[BldgLoc]=$E1191),0))</f>
        <v>0</v>
      </c>
      <c r="AA1191" t="s">
        <v>151</v>
      </c>
      <c r="AB1191" t="s">
        <v>10</v>
      </c>
      <c r="AC1191" t="b">
        <v>0</v>
      </c>
    </row>
    <row r="1192" spans="1:29" x14ac:dyDescent="0.3">
      <c r="A1192" t="s">
        <v>95</v>
      </c>
      <c r="B1192" t="s">
        <v>162</v>
      </c>
      <c r="C1192" t="s">
        <v>131</v>
      </c>
      <c r="D1192" t="s">
        <v>752</v>
      </c>
      <c r="E1192" t="s">
        <v>107</v>
      </c>
      <c r="F1192" t="s">
        <v>129</v>
      </c>
      <c r="G1192" t="s">
        <v>231</v>
      </c>
      <c r="H1192" t="s">
        <v>232</v>
      </c>
      <c r="I1192" t="s">
        <v>65</v>
      </c>
      <c r="J1192" s="1">
        <v>44172</v>
      </c>
      <c r="K1192" t="s">
        <v>100</v>
      </c>
      <c r="L1192">
        <v>1</v>
      </c>
      <c r="O1192" t="str" cm="1">
        <f t="array" ref="O1192">INDEX(EnergyImpactLookups[APreWBkWh-EAD_style],MATCH(1,(EnergyImpactLookups[Statewide Offering ID]=$B1192)*(EnergyImpactLookups[BldgType]=$C1192)*(EnergyImpactLookups[BldgVint]=$D1192)*(EnergyImpactLookups[BldgLoc]=$E1192),0))</f>
        <v/>
      </c>
      <c r="P1192" t="str" cm="1">
        <f t="array" ref="P1192">INDEX(EnergyImpactLookups[APreWBkW-EAD_style],MATCH(1,(EnergyImpactLookups[Statewide Offering ID]=$B1192)*(EnergyImpactLookups[BldgType]=$C1192)*(EnergyImpactLookups[BldgVint]=$D1192)*(EnergyImpactLookups[BldgLoc]=$E1192),0))</f>
        <v/>
      </c>
      <c r="Q1192" cm="1">
        <f t="array" ref="Q1192">INDEX(EnergyImpactLookups[APreWBtherm],MATCH(1,(EnergyImpactLookups[Statewide Offering ID]=$B1192)*(EnergyImpactLookups[BldgType]=$C1192)*(EnergyImpactLookups[BldgVint]=$D1192)*(EnergyImpactLookups[BldgLoc]=$E1192),0))</f>
        <v>0</v>
      </c>
      <c r="R1192" cm="1">
        <f t="array" ref="R1192">INDEX(EnergyImpactLookups[AStdWBkWh],MATCH(1,(EnergyImpactLookups[Statewide Offering ID]=$B1192)*(EnergyImpactLookups[BldgType]=$C1192)*(EnergyImpactLookups[BldgVint]=$D1192)*(EnergyImpactLookups[BldgLoc]=$E1192),0))</f>
        <v>5.9968000000000004</v>
      </c>
      <c r="S1192" cm="1">
        <f t="array" ref="S1192">INDEX(EnergyImpactLookups[AStdWBkW],MATCH(1,(EnergyImpactLookups[Statewide Offering ID]=$B1192)*(EnergyImpactLookups[BldgType]=$C1192)*(EnergyImpactLookups[BldgVint]=$D1192)*(EnergyImpactLookups[BldgLoc]=$E1192),0))</f>
        <v>5.8999999999999999E-3</v>
      </c>
      <c r="T1192" cm="1">
        <f t="array" ref="T1192">INDEX(EnergyImpactLookups[AStdWBtherm],MATCH(1,(EnergyImpactLookups[Statewide Offering ID]=$B1192)*(EnergyImpactLookups[BldgType]=$C1192)*(EnergyImpactLookups[BldgVint]=$D1192)*(EnergyImpactLookups[BldgLoc]=$E1192),0))</f>
        <v>0</v>
      </c>
      <c r="AA1192" t="s">
        <v>151</v>
      </c>
      <c r="AB1192" t="s">
        <v>10</v>
      </c>
      <c r="AC1192" t="b">
        <v>0</v>
      </c>
    </row>
    <row r="1193" spans="1:29" x14ac:dyDescent="0.3">
      <c r="A1193" t="s">
        <v>95</v>
      </c>
      <c r="B1193" t="s">
        <v>162</v>
      </c>
      <c r="C1193" t="s">
        <v>131</v>
      </c>
      <c r="D1193" t="s">
        <v>752</v>
      </c>
      <c r="E1193" t="s">
        <v>109</v>
      </c>
      <c r="F1193" t="s">
        <v>129</v>
      </c>
      <c r="G1193" t="s">
        <v>231</v>
      </c>
      <c r="H1193" t="s">
        <v>232</v>
      </c>
      <c r="I1193" t="s">
        <v>65</v>
      </c>
      <c r="J1193" s="1">
        <v>44172</v>
      </c>
      <c r="K1193" t="s">
        <v>100</v>
      </c>
      <c r="L1193">
        <v>1</v>
      </c>
      <c r="O1193" t="str" cm="1">
        <f t="array" ref="O1193">INDEX(EnergyImpactLookups[APreWBkWh-EAD_style],MATCH(1,(EnergyImpactLookups[Statewide Offering ID]=$B1193)*(EnergyImpactLookups[BldgType]=$C1193)*(EnergyImpactLookups[BldgVint]=$D1193)*(EnergyImpactLookups[BldgLoc]=$E1193),0))</f>
        <v/>
      </c>
      <c r="P1193" t="str" cm="1">
        <f t="array" ref="P1193">INDEX(EnergyImpactLookups[APreWBkW-EAD_style],MATCH(1,(EnergyImpactLookups[Statewide Offering ID]=$B1193)*(EnergyImpactLookups[BldgType]=$C1193)*(EnergyImpactLookups[BldgVint]=$D1193)*(EnergyImpactLookups[BldgLoc]=$E1193),0))</f>
        <v/>
      </c>
      <c r="Q1193" cm="1">
        <f t="array" ref="Q1193">INDEX(EnergyImpactLookups[APreWBtherm],MATCH(1,(EnergyImpactLookups[Statewide Offering ID]=$B1193)*(EnergyImpactLookups[BldgType]=$C1193)*(EnergyImpactLookups[BldgVint]=$D1193)*(EnergyImpactLookups[BldgLoc]=$E1193),0))</f>
        <v>0</v>
      </c>
      <c r="R1193" cm="1">
        <f t="array" ref="R1193">INDEX(EnergyImpactLookups[AStdWBkWh],MATCH(1,(EnergyImpactLookups[Statewide Offering ID]=$B1193)*(EnergyImpactLookups[BldgType]=$C1193)*(EnergyImpactLookups[BldgVint]=$D1193)*(EnergyImpactLookups[BldgLoc]=$E1193),0))</f>
        <v>8.5283999999999995</v>
      </c>
      <c r="S1193" cm="1">
        <f t="array" ref="S1193">INDEX(EnergyImpactLookups[AStdWBkW],MATCH(1,(EnergyImpactLookups[Statewide Offering ID]=$B1193)*(EnergyImpactLookups[BldgType]=$C1193)*(EnergyImpactLookups[BldgVint]=$D1193)*(EnergyImpactLookups[BldgLoc]=$E1193),0))</f>
        <v>7.7000000000000002E-3</v>
      </c>
      <c r="T1193" cm="1">
        <f t="array" ref="T1193">INDEX(EnergyImpactLookups[AStdWBtherm],MATCH(1,(EnergyImpactLookups[Statewide Offering ID]=$B1193)*(EnergyImpactLookups[BldgType]=$C1193)*(EnergyImpactLookups[BldgVint]=$D1193)*(EnergyImpactLookups[BldgLoc]=$E1193),0))</f>
        <v>0</v>
      </c>
      <c r="AA1193" t="s">
        <v>151</v>
      </c>
      <c r="AB1193" t="s">
        <v>10</v>
      </c>
      <c r="AC1193" t="b">
        <v>0</v>
      </c>
    </row>
    <row r="1194" spans="1:29" x14ac:dyDescent="0.3">
      <c r="A1194" t="s">
        <v>95</v>
      </c>
      <c r="B1194" t="s">
        <v>162</v>
      </c>
      <c r="C1194" t="s">
        <v>131</v>
      </c>
      <c r="D1194" t="s">
        <v>752</v>
      </c>
      <c r="E1194" t="s">
        <v>111</v>
      </c>
      <c r="F1194" t="s">
        <v>129</v>
      </c>
      <c r="G1194" t="s">
        <v>231</v>
      </c>
      <c r="H1194" t="s">
        <v>232</v>
      </c>
      <c r="I1194" t="s">
        <v>65</v>
      </c>
      <c r="J1194" s="1">
        <v>44172</v>
      </c>
      <c r="K1194" t="s">
        <v>100</v>
      </c>
      <c r="L1194">
        <v>1</v>
      </c>
      <c r="O1194" t="str" cm="1">
        <f t="array" ref="O1194">INDEX(EnergyImpactLookups[APreWBkWh-EAD_style],MATCH(1,(EnergyImpactLookups[Statewide Offering ID]=$B1194)*(EnergyImpactLookups[BldgType]=$C1194)*(EnergyImpactLookups[BldgVint]=$D1194)*(EnergyImpactLookups[BldgLoc]=$E1194),0))</f>
        <v/>
      </c>
      <c r="P1194" t="str" cm="1">
        <f t="array" ref="P1194">INDEX(EnergyImpactLookups[APreWBkW-EAD_style],MATCH(1,(EnergyImpactLookups[Statewide Offering ID]=$B1194)*(EnergyImpactLookups[BldgType]=$C1194)*(EnergyImpactLookups[BldgVint]=$D1194)*(EnergyImpactLookups[BldgLoc]=$E1194),0))</f>
        <v/>
      </c>
      <c r="Q1194" cm="1">
        <f t="array" ref="Q1194">INDEX(EnergyImpactLookups[APreWBtherm],MATCH(1,(EnergyImpactLookups[Statewide Offering ID]=$B1194)*(EnergyImpactLookups[BldgType]=$C1194)*(EnergyImpactLookups[BldgVint]=$D1194)*(EnergyImpactLookups[BldgLoc]=$E1194),0))</f>
        <v>0</v>
      </c>
      <c r="R1194" cm="1">
        <f t="array" ref="R1194">INDEX(EnergyImpactLookups[AStdWBkWh],MATCH(1,(EnergyImpactLookups[Statewide Offering ID]=$B1194)*(EnergyImpactLookups[BldgType]=$C1194)*(EnergyImpactLookups[BldgVint]=$D1194)*(EnergyImpactLookups[BldgLoc]=$E1194),0))</f>
        <v>14.7376</v>
      </c>
      <c r="S1194" cm="1">
        <f t="array" ref="S1194">INDEX(EnergyImpactLookups[AStdWBkW],MATCH(1,(EnergyImpactLookups[Statewide Offering ID]=$B1194)*(EnergyImpactLookups[BldgType]=$C1194)*(EnergyImpactLookups[BldgVint]=$D1194)*(EnergyImpactLookups[BldgLoc]=$E1194),0))</f>
        <v>1.12E-2</v>
      </c>
      <c r="T1194" cm="1">
        <f t="array" ref="T1194">INDEX(EnergyImpactLookups[AStdWBtherm],MATCH(1,(EnergyImpactLookups[Statewide Offering ID]=$B1194)*(EnergyImpactLookups[BldgType]=$C1194)*(EnergyImpactLookups[BldgVint]=$D1194)*(EnergyImpactLookups[BldgLoc]=$E1194),0))</f>
        <v>0</v>
      </c>
      <c r="AA1194" t="s">
        <v>151</v>
      </c>
      <c r="AB1194" t="s">
        <v>10</v>
      </c>
      <c r="AC1194" t="b">
        <v>0</v>
      </c>
    </row>
    <row r="1195" spans="1:29" x14ac:dyDescent="0.3">
      <c r="A1195" t="s">
        <v>95</v>
      </c>
      <c r="B1195" t="s">
        <v>162</v>
      </c>
      <c r="C1195" t="s">
        <v>131</v>
      </c>
      <c r="D1195" t="s">
        <v>752</v>
      </c>
      <c r="E1195" t="s">
        <v>112</v>
      </c>
      <c r="F1195" t="s">
        <v>129</v>
      </c>
      <c r="G1195" t="s">
        <v>231</v>
      </c>
      <c r="H1195" t="s">
        <v>232</v>
      </c>
      <c r="I1195" t="s">
        <v>65</v>
      </c>
      <c r="J1195" s="1">
        <v>44172</v>
      </c>
      <c r="K1195" t="s">
        <v>100</v>
      </c>
      <c r="L1195">
        <v>1</v>
      </c>
      <c r="O1195" t="str" cm="1">
        <f t="array" ref="O1195">INDEX(EnergyImpactLookups[APreWBkWh-EAD_style],MATCH(1,(EnergyImpactLookups[Statewide Offering ID]=$B1195)*(EnergyImpactLookups[BldgType]=$C1195)*(EnergyImpactLookups[BldgVint]=$D1195)*(EnergyImpactLookups[BldgLoc]=$E1195),0))</f>
        <v/>
      </c>
      <c r="P1195" t="str" cm="1">
        <f t="array" ref="P1195">INDEX(EnergyImpactLookups[APreWBkW-EAD_style],MATCH(1,(EnergyImpactLookups[Statewide Offering ID]=$B1195)*(EnergyImpactLookups[BldgType]=$C1195)*(EnergyImpactLookups[BldgVint]=$D1195)*(EnergyImpactLookups[BldgLoc]=$E1195),0))</f>
        <v/>
      </c>
      <c r="Q1195" cm="1">
        <f t="array" ref="Q1195">INDEX(EnergyImpactLookups[APreWBtherm],MATCH(1,(EnergyImpactLookups[Statewide Offering ID]=$B1195)*(EnergyImpactLookups[BldgType]=$C1195)*(EnergyImpactLookups[BldgVint]=$D1195)*(EnergyImpactLookups[BldgLoc]=$E1195),0))</f>
        <v>0</v>
      </c>
      <c r="R1195" cm="1">
        <f t="array" ref="R1195">INDEX(EnergyImpactLookups[AStdWBkWh],MATCH(1,(EnergyImpactLookups[Statewide Offering ID]=$B1195)*(EnergyImpactLookups[BldgType]=$C1195)*(EnergyImpactLookups[BldgVint]=$D1195)*(EnergyImpactLookups[BldgLoc]=$E1195),0))</f>
        <v>12.1722</v>
      </c>
      <c r="S1195" cm="1">
        <f t="array" ref="S1195">INDEX(EnergyImpactLookups[AStdWBkW],MATCH(1,(EnergyImpactLookups[Statewide Offering ID]=$B1195)*(EnergyImpactLookups[BldgType]=$C1195)*(EnergyImpactLookups[BldgVint]=$D1195)*(EnergyImpactLookups[BldgLoc]=$E1195),0))</f>
        <v>1.2999999999999999E-2</v>
      </c>
      <c r="T1195" cm="1">
        <f t="array" ref="T1195">INDEX(EnergyImpactLookups[AStdWBtherm],MATCH(1,(EnergyImpactLookups[Statewide Offering ID]=$B1195)*(EnergyImpactLookups[BldgType]=$C1195)*(EnergyImpactLookups[BldgVint]=$D1195)*(EnergyImpactLookups[BldgLoc]=$E1195),0))</f>
        <v>0</v>
      </c>
      <c r="AA1195" t="s">
        <v>151</v>
      </c>
      <c r="AB1195" t="s">
        <v>10</v>
      </c>
      <c r="AC1195" t="b">
        <v>0</v>
      </c>
    </row>
    <row r="1196" spans="1:29" x14ac:dyDescent="0.3">
      <c r="A1196" t="s">
        <v>95</v>
      </c>
      <c r="B1196" t="s">
        <v>162</v>
      </c>
      <c r="C1196" t="s">
        <v>131</v>
      </c>
      <c r="D1196" t="s">
        <v>752</v>
      </c>
      <c r="E1196" t="s">
        <v>113</v>
      </c>
      <c r="F1196" t="s">
        <v>129</v>
      </c>
      <c r="G1196" t="s">
        <v>231</v>
      </c>
      <c r="H1196" t="s">
        <v>232</v>
      </c>
      <c r="I1196" t="s">
        <v>65</v>
      </c>
      <c r="J1196" s="1">
        <v>44172</v>
      </c>
      <c r="K1196" t="s">
        <v>100</v>
      </c>
      <c r="L1196">
        <v>1</v>
      </c>
      <c r="O1196" t="str" cm="1">
        <f t="array" ref="O1196">INDEX(EnergyImpactLookups[APreWBkWh-EAD_style],MATCH(1,(EnergyImpactLookups[Statewide Offering ID]=$B1196)*(EnergyImpactLookups[BldgType]=$C1196)*(EnergyImpactLookups[BldgVint]=$D1196)*(EnergyImpactLookups[BldgLoc]=$E1196),0))</f>
        <v/>
      </c>
      <c r="P1196" t="str" cm="1">
        <f t="array" ref="P1196">INDEX(EnergyImpactLookups[APreWBkW-EAD_style],MATCH(1,(EnergyImpactLookups[Statewide Offering ID]=$B1196)*(EnergyImpactLookups[BldgType]=$C1196)*(EnergyImpactLookups[BldgVint]=$D1196)*(EnergyImpactLookups[BldgLoc]=$E1196),0))</f>
        <v/>
      </c>
      <c r="Q1196" cm="1">
        <f t="array" ref="Q1196">INDEX(EnergyImpactLookups[APreWBtherm],MATCH(1,(EnergyImpactLookups[Statewide Offering ID]=$B1196)*(EnergyImpactLookups[BldgType]=$C1196)*(EnergyImpactLookups[BldgVint]=$D1196)*(EnergyImpactLookups[BldgLoc]=$E1196),0))</f>
        <v>0</v>
      </c>
      <c r="R1196" cm="1">
        <f t="array" ref="R1196">INDEX(EnergyImpactLookups[AStdWBkWh],MATCH(1,(EnergyImpactLookups[Statewide Offering ID]=$B1196)*(EnergyImpactLookups[BldgType]=$C1196)*(EnergyImpactLookups[BldgVint]=$D1196)*(EnergyImpactLookups[BldgLoc]=$E1196),0))</f>
        <v>16.527799999999999</v>
      </c>
      <c r="S1196" cm="1">
        <f t="array" ref="S1196">INDEX(EnergyImpactLookups[AStdWBkW],MATCH(1,(EnergyImpactLookups[Statewide Offering ID]=$B1196)*(EnergyImpactLookups[BldgType]=$C1196)*(EnergyImpactLookups[BldgVint]=$D1196)*(EnergyImpactLookups[BldgLoc]=$E1196),0))</f>
        <v>1.41E-2</v>
      </c>
      <c r="T1196" cm="1">
        <f t="array" ref="T1196">INDEX(EnergyImpactLookups[AStdWBtherm],MATCH(1,(EnergyImpactLookups[Statewide Offering ID]=$B1196)*(EnergyImpactLookups[BldgType]=$C1196)*(EnergyImpactLookups[BldgVint]=$D1196)*(EnergyImpactLookups[BldgLoc]=$E1196),0))</f>
        <v>0</v>
      </c>
      <c r="AA1196" t="s">
        <v>151</v>
      </c>
      <c r="AB1196" t="s">
        <v>10</v>
      </c>
      <c r="AC1196" t="b">
        <v>0</v>
      </c>
    </row>
    <row r="1197" spans="1:29" x14ac:dyDescent="0.3">
      <c r="A1197" t="s">
        <v>95</v>
      </c>
      <c r="B1197" t="s">
        <v>162</v>
      </c>
      <c r="C1197" t="s">
        <v>131</v>
      </c>
      <c r="D1197" t="s">
        <v>752</v>
      </c>
      <c r="E1197" t="s">
        <v>114</v>
      </c>
      <c r="F1197" t="s">
        <v>129</v>
      </c>
      <c r="G1197" t="s">
        <v>231</v>
      </c>
      <c r="H1197" t="s">
        <v>232</v>
      </c>
      <c r="I1197" t="s">
        <v>65</v>
      </c>
      <c r="J1197" s="1">
        <v>44172</v>
      </c>
      <c r="K1197" t="s">
        <v>100</v>
      </c>
      <c r="L1197">
        <v>1</v>
      </c>
      <c r="O1197" t="str" cm="1">
        <f t="array" ref="O1197">INDEX(EnergyImpactLookups[APreWBkWh-EAD_style],MATCH(1,(EnergyImpactLookups[Statewide Offering ID]=$B1197)*(EnergyImpactLookups[BldgType]=$C1197)*(EnergyImpactLookups[BldgVint]=$D1197)*(EnergyImpactLookups[BldgLoc]=$E1197),0))</f>
        <v/>
      </c>
      <c r="P1197" t="str" cm="1">
        <f t="array" ref="P1197">INDEX(EnergyImpactLookups[APreWBkW-EAD_style],MATCH(1,(EnergyImpactLookups[Statewide Offering ID]=$B1197)*(EnergyImpactLookups[BldgType]=$C1197)*(EnergyImpactLookups[BldgVint]=$D1197)*(EnergyImpactLookups[BldgLoc]=$E1197),0))</f>
        <v/>
      </c>
      <c r="Q1197" cm="1">
        <f t="array" ref="Q1197">INDEX(EnergyImpactLookups[APreWBtherm],MATCH(1,(EnergyImpactLookups[Statewide Offering ID]=$B1197)*(EnergyImpactLookups[BldgType]=$C1197)*(EnergyImpactLookups[BldgVint]=$D1197)*(EnergyImpactLookups[BldgLoc]=$E1197),0))</f>
        <v>0</v>
      </c>
      <c r="R1197" cm="1">
        <f t="array" ref="R1197">INDEX(EnergyImpactLookups[AStdWBkWh],MATCH(1,(EnergyImpactLookups[Statewide Offering ID]=$B1197)*(EnergyImpactLookups[BldgType]=$C1197)*(EnergyImpactLookups[BldgVint]=$D1197)*(EnergyImpactLookups[BldgLoc]=$E1197),0))</f>
        <v>14.5372</v>
      </c>
      <c r="S1197" cm="1">
        <f t="array" ref="S1197">INDEX(EnergyImpactLookups[AStdWBkW],MATCH(1,(EnergyImpactLookups[Statewide Offering ID]=$B1197)*(EnergyImpactLookups[BldgType]=$C1197)*(EnergyImpactLookups[BldgVint]=$D1197)*(EnergyImpactLookups[BldgLoc]=$E1197),0))</f>
        <v>1.7999999999999999E-2</v>
      </c>
      <c r="T1197" cm="1">
        <f t="array" ref="T1197">INDEX(EnergyImpactLookups[AStdWBtherm],MATCH(1,(EnergyImpactLookups[Statewide Offering ID]=$B1197)*(EnergyImpactLookups[BldgType]=$C1197)*(EnergyImpactLookups[BldgVint]=$D1197)*(EnergyImpactLookups[BldgLoc]=$E1197),0))</f>
        <v>0</v>
      </c>
      <c r="AA1197" t="s">
        <v>151</v>
      </c>
      <c r="AB1197" t="s">
        <v>10</v>
      </c>
      <c r="AC1197" t="b">
        <v>0</v>
      </c>
    </row>
    <row r="1198" spans="1:29" x14ac:dyDescent="0.3">
      <c r="A1198" t="s">
        <v>95</v>
      </c>
      <c r="B1198" t="s">
        <v>162</v>
      </c>
      <c r="C1198" t="s">
        <v>131</v>
      </c>
      <c r="D1198" t="s">
        <v>752</v>
      </c>
      <c r="E1198" t="s">
        <v>115</v>
      </c>
      <c r="F1198" t="s">
        <v>129</v>
      </c>
      <c r="G1198" t="s">
        <v>231</v>
      </c>
      <c r="H1198" t="s">
        <v>232</v>
      </c>
      <c r="I1198" t="s">
        <v>65</v>
      </c>
      <c r="J1198" s="1">
        <v>44172</v>
      </c>
      <c r="K1198" t="s">
        <v>100</v>
      </c>
      <c r="L1198">
        <v>1</v>
      </c>
      <c r="O1198" t="str" cm="1">
        <f t="array" ref="O1198">INDEX(EnergyImpactLookups[APreWBkWh-EAD_style],MATCH(1,(EnergyImpactLookups[Statewide Offering ID]=$B1198)*(EnergyImpactLookups[BldgType]=$C1198)*(EnergyImpactLookups[BldgVint]=$D1198)*(EnergyImpactLookups[BldgLoc]=$E1198),0))</f>
        <v/>
      </c>
      <c r="P1198" t="str" cm="1">
        <f t="array" ref="P1198">INDEX(EnergyImpactLookups[APreWBkW-EAD_style],MATCH(1,(EnergyImpactLookups[Statewide Offering ID]=$B1198)*(EnergyImpactLookups[BldgType]=$C1198)*(EnergyImpactLookups[BldgVint]=$D1198)*(EnergyImpactLookups[BldgLoc]=$E1198),0))</f>
        <v/>
      </c>
      <c r="Q1198" cm="1">
        <f t="array" ref="Q1198">INDEX(EnergyImpactLookups[APreWBtherm],MATCH(1,(EnergyImpactLookups[Statewide Offering ID]=$B1198)*(EnergyImpactLookups[BldgType]=$C1198)*(EnergyImpactLookups[BldgVint]=$D1198)*(EnergyImpactLookups[BldgLoc]=$E1198),0))</f>
        <v>0</v>
      </c>
      <c r="R1198" cm="1">
        <f t="array" ref="R1198">INDEX(EnergyImpactLookups[AStdWBkWh],MATCH(1,(EnergyImpactLookups[Statewide Offering ID]=$B1198)*(EnergyImpactLookups[BldgType]=$C1198)*(EnergyImpactLookups[BldgVint]=$D1198)*(EnergyImpactLookups[BldgLoc]=$E1198),0))</f>
        <v>10.3744</v>
      </c>
      <c r="S1198" cm="1">
        <f t="array" ref="S1198">INDEX(EnergyImpactLookups[AStdWBkW],MATCH(1,(EnergyImpactLookups[Statewide Offering ID]=$B1198)*(EnergyImpactLookups[BldgType]=$C1198)*(EnergyImpactLookups[BldgVint]=$D1198)*(EnergyImpactLookups[BldgLoc]=$E1198),0))</f>
        <v>1.72E-2</v>
      </c>
      <c r="T1198" cm="1">
        <f t="array" ref="T1198">INDEX(EnergyImpactLookups[AStdWBtherm],MATCH(1,(EnergyImpactLookups[Statewide Offering ID]=$B1198)*(EnergyImpactLookups[BldgType]=$C1198)*(EnergyImpactLookups[BldgVint]=$D1198)*(EnergyImpactLookups[BldgLoc]=$E1198),0))</f>
        <v>0</v>
      </c>
      <c r="AA1198" t="s">
        <v>151</v>
      </c>
      <c r="AB1198" t="s">
        <v>10</v>
      </c>
      <c r="AC1198" t="b">
        <v>0</v>
      </c>
    </row>
    <row r="1199" spans="1:29" x14ac:dyDescent="0.3">
      <c r="A1199" t="s">
        <v>95</v>
      </c>
      <c r="B1199" t="s">
        <v>162</v>
      </c>
      <c r="C1199" t="s">
        <v>131</v>
      </c>
      <c r="D1199" t="s">
        <v>752</v>
      </c>
      <c r="E1199" t="s">
        <v>116</v>
      </c>
      <c r="F1199" t="s">
        <v>129</v>
      </c>
      <c r="G1199" t="s">
        <v>231</v>
      </c>
      <c r="H1199" t="s">
        <v>232</v>
      </c>
      <c r="I1199" t="s">
        <v>65</v>
      </c>
      <c r="J1199" s="1">
        <v>44172</v>
      </c>
      <c r="K1199" t="s">
        <v>100</v>
      </c>
      <c r="L1199">
        <v>1</v>
      </c>
      <c r="O1199" t="str" cm="1">
        <f t="array" ref="O1199">INDEX(EnergyImpactLookups[APreWBkWh-EAD_style],MATCH(1,(EnergyImpactLookups[Statewide Offering ID]=$B1199)*(EnergyImpactLookups[BldgType]=$C1199)*(EnergyImpactLookups[BldgVint]=$D1199)*(EnergyImpactLookups[BldgLoc]=$E1199),0))</f>
        <v/>
      </c>
      <c r="P1199" t="str" cm="1">
        <f t="array" ref="P1199">INDEX(EnergyImpactLookups[APreWBkW-EAD_style],MATCH(1,(EnergyImpactLookups[Statewide Offering ID]=$B1199)*(EnergyImpactLookups[BldgType]=$C1199)*(EnergyImpactLookups[BldgVint]=$D1199)*(EnergyImpactLookups[BldgLoc]=$E1199),0))</f>
        <v/>
      </c>
      <c r="Q1199" cm="1">
        <f t="array" ref="Q1199">INDEX(EnergyImpactLookups[APreWBtherm],MATCH(1,(EnergyImpactLookups[Statewide Offering ID]=$B1199)*(EnergyImpactLookups[BldgType]=$C1199)*(EnergyImpactLookups[BldgVint]=$D1199)*(EnergyImpactLookups[BldgLoc]=$E1199),0))</f>
        <v>0</v>
      </c>
      <c r="R1199" cm="1">
        <f t="array" ref="R1199">INDEX(EnergyImpactLookups[AStdWBkWh],MATCH(1,(EnergyImpactLookups[Statewide Offering ID]=$B1199)*(EnergyImpactLookups[BldgType]=$C1199)*(EnergyImpactLookups[BldgVint]=$D1199)*(EnergyImpactLookups[BldgLoc]=$E1199),0))</f>
        <v>19.174299999999999</v>
      </c>
      <c r="S1199" cm="1">
        <f t="array" ref="S1199">INDEX(EnergyImpactLookups[AStdWBkW],MATCH(1,(EnergyImpactLookups[Statewide Offering ID]=$B1199)*(EnergyImpactLookups[BldgType]=$C1199)*(EnergyImpactLookups[BldgVint]=$D1199)*(EnergyImpactLookups[BldgLoc]=$E1199),0))</f>
        <v>1.84E-2</v>
      </c>
      <c r="T1199" cm="1">
        <f t="array" ref="T1199">INDEX(EnergyImpactLookups[AStdWBtherm],MATCH(1,(EnergyImpactLookups[Statewide Offering ID]=$B1199)*(EnergyImpactLookups[BldgType]=$C1199)*(EnergyImpactLookups[BldgVint]=$D1199)*(EnergyImpactLookups[BldgLoc]=$E1199),0))</f>
        <v>0</v>
      </c>
      <c r="AA1199" t="s">
        <v>151</v>
      </c>
      <c r="AB1199" t="s">
        <v>10</v>
      </c>
      <c r="AC1199" t="b">
        <v>0</v>
      </c>
    </row>
    <row r="1200" spans="1:29" x14ac:dyDescent="0.3">
      <c r="A1200" t="s">
        <v>95</v>
      </c>
      <c r="B1200" t="s">
        <v>162</v>
      </c>
      <c r="C1200" t="s">
        <v>131</v>
      </c>
      <c r="D1200" t="s">
        <v>752</v>
      </c>
      <c r="E1200" t="s">
        <v>117</v>
      </c>
      <c r="F1200" t="s">
        <v>129</v>
      </c>
      <c r="G1200" t="s">
        <v>231</v>
      </c>
      <c r="H1200" t="s">
        <v>232</v>
      </c>
      <c r="I1200" t="s">
        <v>65</v>
      </c>
      <c r="J1200" s="1">
        <v>44172</v>
      </c>
      <c r="K1200" t="s">
        <v>100</v>
      </c>
      <c r="L1200">
        <v>1</v>
      </c>
      <c r="O1200" t="str" cm="1">
        <f t="array" ref="O1200">INDEX(EnergyImpactLookups[APreWBkWh-EAD_style],MATCH(1,(EnergyImpactLookups[Statewide Offering ID]=$B1200)*(EnergyImpactLookups[BldgType]=$C1200)*(EnergyImpactLookups[BldgVint]=$D1200)*(EnergyImpactLookups[BldgLoc]=$E1200),0))</f>
        <v/>
      </c>
      <c r="P1200" t="str" cm="1">
        <f t="array" ref="P1200">INDEX(EnergyImpactLookups[APreWBkW-EAD_style],MATCH(1,(EnergyImpactLookups[Statewide Offering ID]=$B1200)*(EnergyImpactLookups[BldgType]=$C1200)*(EnergyImpactLookups[BldgVint]=$D1200)*(EnergyImpactLookups[BldgLoc]=$E1200),0))</f>
        <v/>
      </c>
      <c r="Q1200" cm="1">
        <f t="array" ref="Q1200">INDEX(EnergyImpactLookups[APreWBtherm],MATCH(1,(EnergyImpactLookups[Statewide Offering ID]=$B1200)*(EnergyImpactLookups[BldgType]=$C1200)*(EnergyImpactLookups[BldgVint]=$D1200)*(EnergyImpactLookups[BldgLoc]=$E1200),0))</f>
        <v>0</v>
      </c>
      <c r="R1200" cm="1">
        <f t="array" ref="R1200">INDEX(EnergyImpactLookups[AStdWBkWh],MATCH(1,(EnergyImpactLookups[Statewide Offering ID]=$B1200)*(EnergyImpactLookups[BldgType]=$C1200)*(EnergyImpactLookups[BldgVint]=$D1200)*(EnergyImpactLookups[BldgLoc]=$E1200),0))</f>
        <v>22.585100000000001</v>
      </c>
      <c r="S1200" cm="1">
        <f t="array" ref="S1200">INDEX(EnergyImpactLookups[AStdWBkW],MATCH(1,(EnergyImpactLookups[Statewide Offering ID]=$B1200)*(EnergyImpactLookups[BldgType]=$C1200)*(EnergyImpactLookups[BldgVint]=$D1200)*(EnergyImpactLookups[BldgLoc]=$E1200),0))</f>
        <v>1.7299999999999999E-2</v>
      </c>
      <c r="T1200" cm="1">
        <f t="array" ref="T1200">INDEX(EnergyImpactLookups[AStdWBtherm],MATCH(1,(EnergyImpactLookups[Statewide Offering ID]=$B1200)*(EnergyImpactLookups[BldgType]=$C1200)*(EnergyImpactLookups[BldgVint]=$D1200)*(EnergyImpactLookups[BldgLoc]=$E1200),0))</f>
        <v>0</v>
      </c>
      <c r="AA1200" t="s">
        <v>151</v>
      </c>
      <c r="AB1200" t="s">
        <v>10</v>
      </c>
      <c r="AC1200" t="b">
        <v>0</v>
      </c>
    </row>
    <row r="1201" spans="1:29" x14ac:dyDescent="0.3">
      <c r="A1201" t="s">
        <v>95</v>
      </c>
      <c r="B1201" t="s">
        <v>162</v>
      </c>
      <c r="C1201" t="s">
        <v>131</v>
      </c>
      <c r="D1201" t="s">
        <v>752</v>
      </c>
      <c r="E1201" t="s">
        <v>118</v>
      </c>
      <c r="F1201" t="s">
        <v>129</v>
      </c>
      <c r="G1201" t="s">
        <v>231</v>
      </c>
      <c r="H1201" t="s">
        <v>232</v>
      </c>
      <c r="I1201" t="s">
        <v>65</v>
      </c>
      <c r="J1201" s="1">
        <v>44172</v>
      </c>
      <c r="K1201" t="s">
        <v>100</v>
      </c>
      <c r="L1201">
        <v>1</v>
      </c>
      <c r="O1201" t="str" cm="1">
        <f t="array" ref="O1201">INDEX(EnergyImpactLookups[APreWBkWh-EAD_style],MATCH(1,(EnergyImpactLookups[Statewide Offering ID]=$B1201)*(EnergyImpactLookups[BldgType]=$C1201)*(EnergyImpactLookups[BldgVint]=$D1201)*(EnergyImpactLookups[BldgLoc]=$E1201),0))</f>
        <v/>
      </c>
      <c r="P1201" t="str" cm="1">
        <f t="array" ref="P1201">INDEX(EnergyImpactLookups[APreWBkW-EAD_style],MATCH(1,(EnergyImpactLookups[Statewide Offering ID]=$B1201)*(EnergyImpactLookups[BldgType]=$C1201)*(EnergyImpactLookups[BldgVint]=$D1201)*(EnergyImpactLookups[BldgLoc]=$E1201),0))</f>
        <v/>
      </c>
      <c r="Q1201" cm="1">
        <f t="array" ref="Q1201">INDEX(EnergyImpactLookups[APreWBtherm],MATCH(1,(EnergyImpactLookups[Statewide Offering ID]=$B1201)*(EnergyImpactLookups[BldgType]=$C1201)*(EnergyImpactLookups[BldgVint]=$D1201)*(EnergyImpactLookups[BldgLoc]=$E1201),0))</f>
        <v>0</v>
      </c>
      <c r="R1201" cm="1">
        <f t="array" ref="R1201">INDEX(EnergyImpactLookups[AStdWBkWh],MATCH(1,(EnergyImpactLookups[Statewide Offering ID]=$B1201)*(EnergyImpactLookups[BldgType]=$C1201)*(EnergyImpactLookups[BldgVint]=$D1201)*(EnergyImpactLookups[BldgLoc]=$E1201),0))</f>
        <v>25.3474</v>
      </c>
      <c r="S1201" cm="1">
        <f t="array" ref="S1201">INDEX(EnergyImpactLookups[AStdWBkW],MATCH(1,(EnergyImpactLookups[Statewide Offering ID]=$B1201)*(EnergyImpactLookups[BldgType]=$C1201)*(EnergyImpactLookups[BldgVint]=$D1201)*(EnergyImpactLookups[BldgLoc]=$E1201),0))</f>
        <v>1.95E-2</v>
      </c>
      <c r="T1201" cm="1">
        <f t="array" ref="T1201">INDEX(EnergyImpactLookups[AStdWBtherm],MATCH(1,(EnergyImpactLookups[Statewide Offering ID]=$B1201)*(EnergyImpactLookups[BldgType]=$C1201)*(EnergyImpactLookups[BldgVint]=$D1201)*(EnergyImpactLookups[BldgLoc]=$E1201),0))</f>
        <v>0</v>
      </c>
      <c r="AA1201" t="s">
        <v>151</v>
      </c>
      <c r="AB1201" t="s">
        <v>10</v>
      </c>
      <c r="AC1201" t="b">
        <v>0</v>
      </c>
    </row>
    <row r="1202" spans="1:29" x14ac:dyDescent="0.3">
      <c r="A1202" t="s">
        <v>95</v>
      </c>
      <c r="B1202" t="s">
        <v>162</v>
      </c>
      <c r="C1202" t="s">
        <v>131</v>
      </c>
      <c r="D1202" t="s">
        <v>752</v>
      </c>
      <c r="E1202" t="s">
        <v>119</v>
      </c>
      <c r="F1202" t="s">
        <v>129</v>
      </c>
      <c r="G1202" t="s">
        <v>231</v>
      </c>
      <c r="H1202" t="s">
        <v>232</v>
      </c>
      <c r="I1202" t="s">
        <v>65</v>
      </c>
      <c r="J1202" s="1">
        <v>44172</v>
      </c>
      <c r="K1202" t="s">
        <v>100</v>
      </c>
      <c r="L1202">
        <v>1</v>
      </c>
      <c r="O1202" t="str" cm="1">
        <f t="array" ref="O1202">INDEX(EnergyImpactLookups[APreWBkWh-EAD_style],MATCH(1,(EnergyImpactLookups[Statewide Offering ID]=$B1202)*(EnergyImpactLookups[BldgType]=$C1202)*(EnergyImpactLookups[BldgVint]=$D1202)*(EnergyImpactLookups[BldgLoc]=$E1202),0))</f>
        <v/>
      </c>
      <c r="P1202" t="str" cm="1">
        <f t="array" ref="P1202">INDEX(EnergyImpactLookups[APreWBkW-EAD_style],MATCH(1,(EnergyImpactLookups[Statewide Offering ID]=$B1202)*(EnergyImpactLookups[BldgType]=$C1202)*(EnergyImpactLookups[BldgVint]=$D1202)*(EnergyImpactLookups[BldgLoc]=$E1202),0))</f>
        <v/>
      </c>
      <c r="Q1202" cm="1">
        <f t="array" ref="Q1202">INDEX(EnergyImpactLookups[APreWBtherm],MATCH(1,(EnergyImpactLookups[Statewide Offering ID]=$B1202)*(EnergyImpactLookups[BldgType]=$C1202)*(EnergyImpactLookups[BldgVint]=$D1202)*(EnergyImpactLookups[BldgLoc]=$E1202),0))</f>
        <v>0</v>
      </c>
      <c r="R1202" cm="1">
        <f t="array" ref="R1202">INDEX(EnergyImpactLookups[AStdWBkWh],MATCH(1,(EnergyImpactLookups[Statewide Offering ID]=$B1202)*(EnergyImpactLookups[BldgType]=$C1202)*(EnergyImpactLookups[BldgVint]=$D1202)*(EnergyImpactLookups[BldgLoc]=$E1202),0))</f>
        <v>3.8761000000000001</v>
      </c>
      <c r="S1202" cm="1">
        <f t="array" ref="S1202">INDEX(EnergyImpactLookups[AStdWBkW],MATCH(1,(EnergyImpactLookups[Statewide Offering ID]=$B1202)*(EnergyImpactLookups[BldgType]=$C1202)*(EnergyImpactLookups[BldgVint]=$D1202)*(EnergyImpactLookups[BldgLoc]=$E1202),0))</f>
        <v>5.1000000000000004E-3</v>
      </c>
      <c r="T1202" cm="1">
        <f t="array" ref="T1202">INDEX(EnergyImpactLookups[AStdWBtherm],MATCH(1,(EnergyImpactLookups[Statewide Offering ID]=$B1202)*(EnergyImpactLookups[BldgType]=$C1202)*(EnergyImpactLookups[BldgVint]=$D1202)*(EnergyImpactLookups[BldgLoc]=$E1202),0))</f>
        <v>0</v>
      </c>
      <c r="AA1202" t="s">
        <v>151</v>
      </c>
      <c r="AB1202" t="s">
        <v>10</v>
      </c>
      <c r="AC1202" t="b">
        <v>0</v>
      </c>
    </row>
    <row r="1203" spans="1:29" x14ac:dyDescent="0.3">
      <c r="A1203" t="s">
        <v>95</v>
      </c>
      <c r="B1203" t="s">
        <v>163</v>
      </c>
      <c r="C1203" t="s">
        <v>127</v>
      </c>
      <c r="D1203" t="s">
        <v>752</v>
      </c>
      <c r="E1203" t="s">
        <v>99</v>
      </c>
      <c r="F1203" t="s">
        <v>129</v>
      </c>
      <c r="G1203" t="s">
        <v>231</v>
      </c>
      <c r="H1203" t="s">
        <v>232</v>
      </c>
      <c r="I1203" t="s">
        <v>65</v>
      </c>
      <c r="J1203" s="1">
        <v>44172</v>
      </c>
      <c r="K1203" t="s">
        <v>100</v>
      </c>
      <c r="L1203">
        <v>1</v>
      </c>
      <c r="O1203" t="str" cm="1">
        <f t="array" ref="O1203">INDEX(EnergyImpactLookups[APreWBkWh-EAD_style],MATCH(1,(EnergyImpactLookups[Statewide Offering ID]=$B1203)*(EnergyImpactLookups[BldgType]=$C1203)*(EnergyImpactLookups[BldgVint]=$D1203)*(EnergyImpactLookups[BldgLoc]=$E1203),0))</f>
        <v/>
      </c>
      <c r="P1203" t="str" cm="1">
        <f t="array" ref="P1203">INDEX(EnergyImpactLookups[APreWBkW-EAD_style],MATCH(1,(EnergyImpactLookups[Statewide Offering ID]=$B1203)*(EnergyImpactLookups[BldgType]=$C1203)*(EnergyImpactLookups[BldgVint]=$D1203)*(EnergyImpactLookups[BldgLoc]=$E1203),0))</f>
        <v/>
      </c>
      <c r="Q1203" cm="1">
        <f t="array" ref="Q1203">INDEX(EnergyImpactLookups[APreWBtherm],MATCH(1,(EnergyImpactLookups[Statewide Offering ID]=$B1203)*(EnergyImpactLookups[BldgType]=$C1203)*(EnergyImpactLookups[BldgVint]=$D1203)*(EnergyImpactLookups[BldgLoc]=$E1203),0))</f>
        <v>0</v>
      </c>
      <c r="R1203" cm="1">
        <f t="array" ref="R1203">INDEX(EnergyImpactLookups[AStdWBkWh],MATCH(1,(EnergyImpactLookups[Statewide Offering ID]=$B1203)*(EnergyImpactLookups[BldgType]=$C1203)*(EnergyImpactLookups[BldgVint]=$D1203)*(EnergyImpactLookups[BldgLoc]=$E1203),0))</f>
        <v>2.6061000000000001</v>
      </c>
      <c r="S1203" cm="1">
        <f t="array" ref="S1203">INDEX(EnergyImpactLookups[AStdWBkW],MATCH(1,(EnergyImpactLookups[Statewide Offering ID]=$B1203)*(EnergyImpactLookups[BldgType]=$C1203)*(EnergyImpactLookups[BldgVint]=$D1203)*(EnergyImpactLookups[BldgLoc]=$E1203),0))</f>
        <v>0</v>
      </c>
      <c r="T1203" cm="1">
        <f t="array" ref="T1203">INDEX(EnergyImpactLookups[AStdWBtherm],MATCH(1,(EnergyImpactLookups[Statewide Offering ID]=$B1203)*(EnergyImpactLookups[BldgType]=$C1203)*(EnergyImpactLookups[BldgVint]=$D1203)*(EnergyImpactLookups[BldgLoc]=$E1203),0))</f>
        <v>0</v>
      </c>
      <c r="AA1203" t="s">
        <v>151</v>
      </c>
      <c r="AB1203" t="s">
        <v>10</v>
      </c>
      <c r="AC1203" t="b">
        <v>0</v>
      </c>
    </row>
    <row r="1204" spans="1:29" x14ac:dyDescent="0.3">
      <c r="A1204" t="s">
        <v>95</v>
      </c>
      <c r="B1204" t="s">
        <v>163</v>
      </c>
      <c r="C1204" t="s">
        <v>127</v>
      </c>
      <c r="D1204" t="s">
        <v>752</v>
      </c>
      <c r="E1204" t="s">
        <v>103</v>
      </c>
      <c r="F1204" t="s">
        <v>129</v>
      </c>
      <c r="G1204" t="s">
        <v>231</v>
      </c>
      <c r="H1204" t="s">
        <v>232</v>
      </c>
      <c r="I1204" t="s">
        <v>65</v>
      </c>
      <c r="J1204" s="1">
        <v>44172</v>
      </c>
      <c r="K1204" t="s">
        <v>100</v>
      </c>
      <c r="L1204">
        <v>1</v>
      </c>
      <c r="O1204" t="str" cm="1">
        <f t="array" ref="O1204">INDEX(EnergyImpactLookups[APreWBkWh-EAD_style],MATCH(1,(EnergyImpactLookups[Statewide Offering ID]=$B1204)*(EnergyImpactLookups[BldgType]=$C1204)*(EnergyImpactLookups[BldgVint]=$D1204)*(EnergyImpactLookups[BldgLoc]=$E1204),0))</f>
        <v/>
      </c>
      <c r="P1204" t="str" cm="1">
        <f t="array" ref="P1204">INDEX(EnergyImpactLookups[APreWBkW-EAD_style],MATCH(1,(EnergyImpactLookups[Statewide Offering ID]=$B1204)*(EnergyImpactLookups[BldgType]=$C1204)*(EnergyImpactLookups[BldgVint]=$D1204)*(EnergyImpactLookups[BldgLoc]=$E1204),0))</f>
        <v/>
      </c>
      <c r="Q1204" cm="1">
        <f t="array" ref="Q1204">INDEX(EnergyImpactLookups[APreWBtherm],MATCH(1,(EnergyImpactLookups[Statewide Offering ID]=$B1204)*(EnergyImpactLookups[BldgType]=$C1204)*(EnergyImpactLookups[BldgVint]=$D1204)*(EnergyImpactLookups[BldgLoc]=$E1204),0))</f>
        <v>0</v>
      </c>
      <c r="R1204" cm="1">
        <f t="array" ref="R1204">INDEX(EnergyImpactLookups[AStdWBkWh],MATCH(1,(EnergyImpactLookups[Statewide Offering ID]=$B1204)*(EnergyImpactLookups[BldgType]=$C1204)*(EnergyImpactLookups[BldgVint]=$D1204)*(EnergyImpactLookups[BldgLoc]=$E1204),0))</f>
        <v>12.9122</v>
      </c>
      <c r="S1204" cm="1">
        <f t="array" ref="S1204">INDEX(EnergyImpactLookups[AStdWBkW],MATCH(1,(EnergyImpactLookups[Statewide Offering ID]=$B1204)*(EnergyImpactLookups[BldgType]=$C1204)*(EnergyImpactLookups[BldgVint]=$D1204)*(EnergyImpactLookups[BldgLoc]=$E1204),0))</f>
        <v>2.7199999999999998E-2</v>
      </c>
      <c r="T1204" cm="1">
        <f t="array" ref="T1204">INDEX(EnergyImpactLookups[AStdWBtherm],MATCH(1,(EnergyImpactLookups[Statewide Offering ID]=$B1204)*(EnergyImpactLookups[BldgType]=$C1204)*(EnergyImpactLookups[BldgVint]=$D1204)*(EnergyImpactLookups[BldgLoc]=$E1204),0))</f>
        <v>0</v>
      </c>
      <c r="AA1204" t="s">
        <v>151</v>
      </c>
      <c r="AB1204" t="s">
        <v>10</v>
      </c>
      <c r="AC1204" t="b">
        <v>0</v>
      </c>
    </row>
    <row r="1205" spans="1:29" x14ac:dyDescent="0.3">
      <c r="A1205" t="s">
        <v>95</v>
      </c>
      <c r="B1205" t="s">
        <v>163</v>
      </c>
      <c r="C1205" t="s">
        <v>127</v>
      </c>
      <c r="D1205" t="s">
        <v>752</v>
      </c>
      <c r="E1205" t="s">
        <v>104</v>
      </c>
      <c r="F1205" t="s">
        <v>129</v>
      </c>
      <c r="G1205" t="s">
        <v>231</v>
      </c>
      <c r="H1205" t="s">
        <v>232</v>
      </c>
      <c r="I1205" t="s">
        <v>65</v>
      </c>
      <c r="J1205" s="1">
        <v>44172</v>
      </c>
      <c r="K1205" t="s">
        <v>100</v>
      </c>
      <c r="L1205">
        <v>1</v>
      </c>
      <c r="O1205" t="str" cm="1">
        <f t="array" ref="O1205">INDEX(EnergyImpactLookups[APreWBkWh-EAD_style],MATCH(1,(EnergyImpactLookups[Statewide Offering ID]=$B1205)*(EnergyImpactLookups[BldgType]=$C1205)*(EnergyImpactLookups[BldgVint]=$D1205)*(EnergyImpactLookups[BldgLoc]=$E1205),0))</f>
        <v/>
      </c>
      <c r="P1205" t="str" cm="1">
        <f t="array" ref="P1205">INDEX(EnergyImpactLookups[APreWBkW-EAD_style],MATCH(1,(EnergyImpactLookups[Statewide Offering ID]=$B1205)*(EnergyImpactLookups[BldgType]=$C1205)*(EnergyImpactLookups[BldgVint]=$D1205)*(EnergyImpactLookups[BldgLoc]=$E1205),0))</f>
        <v/>
      </c>
      <c r="Q1205" cm="1">
        <f t="array" ref="Q1205">INDEX(EnergyImpactLookups[APreWBtherm],MATCH(1,(EnergyImpactLookups[Statewide Offering ID]=$B1205)*(EnergyImpactLookups[BldgType]=$C1205)*(EnergyImpactLookups[BldgVint]=$D1205)*(EnergyImpactLookups[BldgLoc]=$E1205),0))</f>
        <v>0</v>
      </c>
      <c r="R1205" cm="1">
        <f t="array" ref="R1205">INDEX(EnergyImpactLookups[AStdWBkWh],MATCH(1,(EnergyImpactLookups[Statewide Offering ID]=$B1205)*(EnergyImpactLookups[BldgType]=$C1205)*(EnergyImpactLookups[BldgVint]=$D1205)*(EnergyImpactLookups[BldgLoc]=$E1205),0))</f>
        <v>5.2786</v>
      </c>
      <c r="S1205" cm="1">
        <f t="array" ref="S1205">INDEX(EnergyImpactLookups[AStdWBkW],MATCH(1,(EnergyImpactLookups[Statewide Offering ID]=$B1205)*(EnergyImpactLookups[BldgType]=$C1205)*(EnergyImpactLookups[BldgVint]=$D1205)*(EnergyImpactLookups[BldgLoc]=$E1205),0))</f>
        <v>1.8200000000000001E-2</v>
      </c>
      <c r="T1205" cm="1">
        <f t="array" ref="T1205">INDEX(EnergyImpactLookups[AStdWBtherm],MATCH(1,(EnergyImpactLookups[Statewide Offering ID]=$B1205)*(EnergyImpactLookups[BldgType]=$C1205)*(EnergyImpactLookups[BldgVint]=$D1205)*(EnergyImpactLookups[BldgLoc]=$E1205),0))</f>
        <v>0</v>
      </c>
      <c r="AA1205" t="s">
        <v>151</v>
      </c>
      <c r="AB1205" t="s">
        <v>10</v>
      </c>
      <c r="AC1205" t="b">
        <v>0</v>
      </c>
    </row>
    <row r="1206" spans="1:29" x14ac:dyDescent="0.3">
      <c r="A1206" t="s">
        <v>95</v>
      </c>
      <c r="B1206" t="s">
        <v>163</v>
      </c>
      <c r="C1206" t="s">
        <v>127</v>
      </c>
      <c r="D1206" t="s">
        <v>752</v>
      </c>
      <c r="E1206" t="s">
        <v>105</v>
      </c>
      <c r="F1206" t="s">
        <v>129</v>
      </c>
      <c r="G1206" t="s">
        <v>231</v>
      </c>
      <c r="H1206" t="s">
        <v>232</v>
      </c>
      <c r="I1206" t="s">
        <v>65</v>
      </c>
      <c r="J1206" s="1">
        <v>44172</v>
      </c>
      <c r="K1206" t="s">
        <v>100</v>
      </c>
      <c r="L1206">
        <v>1</v>
      </c>
      <c r="O1206" t="str" cm="1">
        <f t="array" ref="O1206">INDEX(EnergyImpactLookups[APreWBkWh-EAD_style],MATCH(1,(EnergyImpactLookups[Statewide Offering ID]=$B1206)*(EnergyImpactLookups[BldgType]=$C1206)*(EnergyImpactLookups[BldgVint]=$D1206)*(EnergyImpactLookups[BldgLoc]=$E1206),0))</f>
        <v/>
      </c>
      <c r="P1206" t="str" cm="1">
        <f t="array" ref="P1206">INDEX(EnergyImpactLookups[APreWBkW-EAD_style],MATCH(1,(EnergyImpactLookups[Statewide Offering ID]=$B1206)*(EnergyImpactLookups[BldgType]=$C1206)*(EnergyImpactLookups[BldgVint]=$D1206)*(EnergyImpactLookups[BldgLoc]=$E1206),0))</f>
        <v/>
      </c>
      <c r="Q1206" cm="1">
        <f t="array" ref="Q1206">INDEX(EnergyImpactLookups[APreWBtherm],MATCH(1,(EnergyImpactLookups[Statewide Offering ID]=$B1206)*(EnergyImpactLookups[BldgType]=$C1206)*(EnergyImpactLookups[BldgVint]=$D1206)*(EnergyImpactLookups[BldgLoc]=$E1206),0))</f>
        <v>0</v>
      </c>
      <c r="R1206" cm="1">
        <f t="array" ref="R1206">INDEX(EnergyImpactLookups[AStdWBkWh],MATCH(1,(EnergyImpactLookups[Statewide Offering ID]=$B1206)*(EnergyImpactLookups[BldgType]=$C1206)*(EnergyImpactLookups[BldgVint]=$D1206)*(EnergyImpactLookups[BldgLoc]=$E1206),0))</f>
        <v>19.824200000000001</v>
      </c>
      <c r="S1206" cm="1">
        <f t="array" ref="S1206">INDEX(EnergyImpactLookups[AStdWBkW],MATCH(1,(EnergyImpactLookups[Statewide Offering ID]=$B1206)*(EnergyImpactLookups[BldgType]=$C1206)*(EnergyImpactLookups[BldgVint]=$D1206)*(EnergyImpactLookups[BldgLoc]=$E1206),0))</f>
        <v>3.0300000000000001E-2</v>
      </c>
      <c r="T1206" cm="1">
        <f t="array" ref="T1206">INDEX(EnergyImpactLookups[AStdWBtherm],MATCH(1,(EnergyImpactLookups[Statewide Offering ID]=$B1206)*(EnergyImpactLookups[BldgType]=$C1206)*(EnergyImpactLookups[BldgVint]=$D1206)*(EnergyImpactLookups[BldgLoc]=$E1206),0))</f>
        <v>0</v>
      </c>
      <c r="AA1206" t="s">
        <v>151</v>
      </c>
      <c r="AB1206" t="s">
        <v>10</v>
      </c>
      <c r="AC1206" t="b">
        <v>0</v>
      </c>
    </row>
    <row r="1207" spans="1:29" x14ac:dyDescent="0.3">
      <c r="A1207" t="s">
        <v>95</v>
      </c>
      <c r="B1207" t="s">
        <v>163</v>
      </c>
      <c r="C1207" t="s">
        <v>127</v>
      </c>
      <c r="D1207" t="s">
        <v>752</v>
      </c>
      <c r="E1207" t="s">
        <v>106</v>
      </c>
      <c r="F1207" t="s">
        <v>129</v>
      </c>
      <c r="G1207" t="s">
        <v>231</v>
      </c>
      <c r="H1207" t="s">
        <v>232</v>
      </c>
      <c r="I1207" t="s">
        <v>65</v>
      </c>
      <c r="J1207" s="1">
        <v>44172</v>
      </c>
      <c r="K1207" t="s">
        <v>100</v>
      </c>
      <c r="L1207">
        <v>1</v>
      </c>
      <c r="O1207" t="str" cm="1">
        <f t="array" ref="O1207">INDEX(EnergyImpactLookups[APreWBkWh-EAD_style],MATCH(1,(EnergyImpactLookups[Statewide Offering ID]=$B1207)*(EnergyImpactLookups[BldgType]=$C1207)*(EnergyImpactLookups[BldgVint]=$D1207)*(EnergyImpactLookups[BldgLoc]=$E1207),0))</f>
        <v/>
      </c>
      <c r="P1207" t="str" cm="1">
        <f t="array" ref="P1207">INDEX(EnergyImpactLookups[APreWBkW-EAD_style],MATCH(1,(EnergyImpactLookups[Statewide Offering ID]=$B1207)*(EnergyImpactLookups[BldgType]=$C1207)*(EnergyImpactLookups[BldgVint]=$D1207)*(EnergyImpactLookups[BldgLoc]=$E1207),0))</f>
        <v/>
      </c>
      <c r="Q1207" cm="1">
        <f t="array" ref="Q1207">INDEX(EnergyImpactLookups[APreWBtherm],MATCH(1,(EnergyImpactLookups[Statewide Offering ID]=$B1207)*(EnergyImpactLookups[BldgType]=$C1207)*(EnergyImpactLookups[BldgVint]=$D1207)*(EnergyImpactLookups[BldgLoc]=$E1207),0))</f>
        <v>0</v>
      </c>
      <c r="R1207" cm="1">
        <f t="array" ref="R1207">INDEX(EnergyImpactLookups[AStdWBkWh],MATCH(1,(EnergyImpactLookups[Statewide Offering ID]=$B1207)*(EnergyImpactLookups[BldgType]=$C1207)*(EnergyImpactLookups[BldgVint]=$D1207)*(EnergyImpactLookups[BldgLoc]=$E1207),0))</f>
        <v>4.5606999999999998</v>
      </c>
      <c r="S1207" cm="1">
        <f t="array" ref="S1207">INDEX(EnergyImpactLookups[AStdWBkW],MATCH(1,(EnergyImpactLookups[Statewide Offering ID]=$B1207)*(EnergyImpactLookups[BldgType]=$C1207)*(EnergyImpactLookups[BldgVint]=$D1207)*(EnergyImpactLookups[BldgLoc]=$E1207),0))</f>
        <v>1.0699999999999999E-2</v>
      </c>
      <c r="T1207" cm="1">
        <f t="array" ref="T1207">INDEX(EnergyImpactLookups[AStdWBtherm],MATCH(1,(EnergyImpactLookups[Statewide Offering ID]=$B1207)*(EnergyImpactLookups[BldgType]=$C1207)*(EnergyImpactLookups[BldgVint]=$D1207)*(EnergyImpactLookups[BldgLoc]=$E1207),0))</f>
        <v>0</v>
      </c>
      <c r="AA1207" t="s">
        <v>151</v>
      </c>
      <c r="AB1207" t="s">
        <v>10</v>
      </c>
      <c r="AC1207" t="b">
        <v>0</v>
      </c>
    </row>
    <row r="1208" spans="1:29" x14ac:dyDescent="0.3">
      <c r="A1208" t="s">
        <v>95</v>
      </c>
      <c r="B1208" t="s">
        <v>163</v>
      </c>
      <c r="C1208" t="s">
        <v>127</v>
      </c>
      <c r="D1208" t="s">
        <v>752</v>
      </c>
      <c r="E1208" t="s">
        <v>107</v>
      </c>
      <c r="F1208" t="s">
        <v>129</v>
      </c>
      <c r="G1208" t="s">
        <v>231</v>
      </c>
      <c r="H1208" t="s">
        <v>232</v>
      </c>
      <c r="I1208" t="s">
        <v>65</v>
      </c>
      <c r="J1208" s="1">
        <v>44172</v>
      </c>
      <c r="K1208" t="s">
        <v>100</v>
      </c>
      <c r="L1208">
        <v>1</v>
      </c>
      <c r="O1208" t="str" cm="1">
        <f t="array" ref="O1208">INDEX(EnergyImpactLookups[APreWBkWh-EAD_style],MATCH(1,(EnergyImpactLookups[Statewide Offering ID]=$B1208)*(EnergyImpactLookups[BldgType]=$C1208)*(EnergyImpactLookups[BldgVint]=$D1208)*(EnergyImpactLookups[BldgLoc]=$E1208),0))</f>
        <v/>
      </c>
      <c r="P1208" t="str" cm="1">
        <f t="array" ref="P1208">INDEX(EnergyImpactLookups[APreWBkW-EAD_style],MATCH(1,(EnergyImpactLookups[Statewide Offering ID]=$B1208)*(EnergyImpactLookups[BldgType]=$C1208)*(EnergyImpactLookups[BldgVint]=$D1208)*(EnergyImpactLookups[BldgLoc]=$E1208),0))</f>
        <v/>
      </c>
      <c r="Q1208" cm="1">
        <f t="array" ref="Q1208">INDEX(EnergyImpactLookups[APreWBtherm],MATCH(1,(EnergyImpactLookups[Statewide Offering ID]=$B1208)*(EnergyImpactLookups[BldgType]=$C1208)*(EnergyImpactLookups[BldgVint]=$D1208)*(EnergyImpactLookups[BldgLoc]=$E1208),0))</f>
        <v>0</v>
      </c>
      <c r="R1208" cm="1">
        <f t="array" ref="R1208">INDEX(EnergyImpactLookups[AStdWBkWh],MATCH(1,(EnergyImpactLookups[Statewide Offering ID]=$B1208)*(EnergyImpactLookups[BldgType]=$C1208)*(EnergyImpactLookups[BldgVint]=$D1208)*(EnergyImpactLookups[BldgLoc]=$E1208),0))</f>
        <v>20.143699999999999</v>
      </c>
      <c r="S1208" cm="1">
        <f t="array" ref="S1208">INDEX(EnergyImpactLookups[AStdWBkW],MATCH(1,(EnergyImpactLookups[Statewide Offering ID]=$B1208)*(EnergyImpactLookups[BldgType]=$C1208)*(EnergyImpactLookups[BldgVint]=$D1208)*(EnergyImpactLookups[BldgLoc]=$E1208),0))</f>
        <v>1.83E-2</v>
      </c>
      <c r="T1208" cm="1">
        <f t="array" ref="T1208">INDEX(EnergyImpactLookups[AStdWBtherm],MATCH(1,(EnergyImpactLookups[Statewide Offering ID]=$B1208)*(EnergyImpactLookups[BldgType]=$C1208)*(EnergyImpactLookups[BldgVint]=$D1208)*(EnergyImpactLookups[BldgLoc]=$E1208),0))</f>
        <v>0</v>
      </c>
      <c r="AA1208" t="s">
        <v>151</v>
      </c>
      <c r="AB1208" t="s">
        <v>10</v>
      </c>
      <c r="AC1208" t="b">
        <v>0</v>
      </c>
    </row>
    <row r="1209" spans="1:29" x14ac:dyDescent="0.3">
      <c r="A1209" t="s">
        <v>95</v>
      </c>
      <c r="B1209" t="s">
        <v>163</v>
      </c>
      <c r="C1209" t="s">
        <v>127</v>
      </c>
      <c r="D1209" t="s">
        <v>752</v>
      </c>
      <c r="E1209" t="s">
        <v>109</v>
      </c>
      <c r="F1209" t="s">
        <v>129</v>
      </c>
      <c r="G1209" t="s">
        <v>231</v>
      </c>
      <c r="H1209" t="s">
        <v>232</v>
      </c>
      <c r="I1209" t="s">
        <v>65</v>
      </c>
      <c r="J1209" s="1">
        <v>44172</v>
      </c>
      <c r="K1209" t="s">
        <v>100</v>
      </c>
      <c r="L1209">
        <v>1</v>
      </c>
      <c r="O1209" t="str" cm="1">
        <f t="array" ref="O1209">INDEX(EnergyImpactLookups[APreWBkWh-EAD_style],MATCH(1,(EnergyImpactLookups[Statewide Offering ID]=$B1209)*(EnergyImpactLookups[BldgType]=$C1209)*(EnergyImpactLookups[BldgVint]=$D1209)*(EnergyImpactLookups[BldgLoc]=$E1209),0))</f>
        <v/>
      </c>
      <c r="P1209" t="str" cm="1">
        <f t="array" ref="P1209">INDEX(EnergyImpactLookups[APreWBkW-EAD_style],MATCH(1,(EnergyImpactLookups[Statewide Offering ID]=$B1209)*(EnergyImpactLookups[BldgType]=$C1209)*(EnergyImpactLookups[BldgVint]=$D1209)*(EnergyImpactLookups[BldgLoc]=$E1209),0))</f>
        <v/>
      </c>
      <c r="Q1209" cm="1">
        <f t="array" ref="Q1209">INDEX(EnergyImpactLookups[APreWBtherm],MATCH(1,(EnergyImpactLookups[Statewide Offering ID]=$B1209)*(EnergyImpactLookups[BldgType]=$C1209)*(EnergyImpactLookups[BldgVint]=$D1209)*(EnergyImpactLookups[BldgLoc]=$E1209),0))</f>
        <v>0</v>
      </c>
      <c r="R1209" cm="1">
        <f t="array" ref="R1209">INDEX(EnergyImpactLookups[AStdWBkWh],MATCH(1,(EnergyImpactLookups[Statewide Offering ID]=$B1209)*(EnergyImpactLookups[BldgType]=$C1209)*(EnergyImpactLookups[BldgVint]=$D1209)*(EnergyImpactLookups[BldgLoc]=$E1209),0))</f>
        <v>20.032299999999999</v>
      </c>
      <c r="S1209" cm="1">
        <f t="array" ref="S1209">INDEX(EnergyImpactLookups[AStdWBkW],MATCH(1,(EnergyImpactLookups[Statewide Offering ID]=$B1209)*(EnergyImpactLookups[BldgType]=$C1209)*(EnergyImpactLookups[BldgVint]=$D1209)*(EnergyImpactLookups[BldgLoc]=$E1209),0))</f>
        <v>1.67E-2</v>
      </c>
      <c r="T1209" cm="1">
        <f t="array" ref="T1209">INDEX(EnergyImpactLookups[AStdWBtherm],MATCH(1,(EnergyImpactLookups[Statewide Offering ID]=$B1209)*(EnergyImpactLookups[BldgType]=$C1209)*(EnergyImpactLookups[BldgVint]=$D1209)*(EnergyImpactLookups[BldgLoc]=$E1209),0))</f>
        <v>0</v>
      </c>
      <c r="AA1209" t="s">
        <v>151</v>
      </c>
      <c r="AB1209" t="s">
        <v>10</v>
      </c>
      <c r="AC1209" t="b">
        <v>0</v>
      </c>
    </row>
    <row r="1210" spans="1:29" x14ac:dyDescent="0.3">
      <c r="A1210" t="s">
        <v>95</v>
      </c>
      <c r="B1210" t="s">
        <v>163</v>
      </c>
      <c r="C1210" t="s">
        <v>127</v>
      </c>
      <c r="D1210" t="s">
        <v>752</v>
      </c>
      <c r="E1210" t="s">
        <v>111</v>
      </c>
      <c r="F1210" t="s">
        <v>129</v>
      </c>
      <c r="G1210" t="s">
        <v>231</v>
      </c>
      <c r="H1210" t="s">
        <v>232</v>
      </c>
      <c r="I1210" t="s">
        <v>65</v>
      </c>
      <c r="J1210" s="1">
        <v>44172</v>
      </c>
      <c r="K1210" t="s">
        <v>100</v>
      </c>
      <c r="L1210">
        <v>1</v>
      </c>
      <c r="O1210" t="str" cm="1">
        <f t="array" ref="O1210">INDEX(EnergyImpactLookups[APreWBkWh-EAD_style],MATCH(1,(EnergyImpactLookups[Statewide Offering ID]=$B1210)*(EnergyImpactLookups[BldgType]=$C1210)*(EnergyImpactLookups[BldgVint]=$D1210)*(EnergyImpactLookups[BldgLoc]=$E1210),0))</f>
        <v/>
      </c>
      <c r="P1210" t="str" cm="1">
        <f t="array" ref="P1210">INDEX(EnergyImpactLookups[APreWBkW-EAD_style],MATCH(1,(EnergyImpactLookups[Statewide Offering ID]=$B1210)*(EnergyImpactLookups[BldgType]=$C1210)*(EnergyImpactLookups[BldgVint]=$D1210)*(EnergyImpactLookups[BldgLoc]=$E1210),0))</f>
        <v/>
      </c>
      <c r="Q1210" cm="1">
        <f t="array" ref="Q1210">INDEX(EnergyImpactLookups[APreWBtherm],MATCH(1,(EnergyImpactLookups[Statewide Offering ID]=$B1210)*(EnergyImpactLookups[BldgType]=$C1210)*(EnergyImpactLookups[BldgVint]=$D1210)*(EnergyImpactLookups[BldgLoc]=$E1210),0))</f>
        <v>0</v>
      </c>
      <c r="R1210" cm="1">
        <f t="array" ref="R1210">INDEX(EnergyImpactLookups[AStdWBkWh],MATCH(1,(EnergyImpactLookups[Statewide Offering ID]=$B1210)*(EnergyImpactLookups[BldgType]=$C1210)*(EnergyImpactLookups[BldgVint]=$D1210)*(EnergyImpactLookups[BldgLoc]=$E1210),0))</f>
        <v>39.013399999999997</v>
      </c>
      <c r="S1210" cm="1">
        <f t="array" ref="S1210">INDEX(EnergyImpactLookups[AStdWBkW],MATCH(1,(EnergyImpactLookups[Statewide Offering ID]=$B1210)*(EnergyImpactLookups[BldgType]=$C1210)*(EnergyImpactLookups[BldgVint]=$D1210)*(EnergyImpactLookups[BldgLoc]=$E1210),0))</f>
        <v>2.9399999999999999E-2</v>
      </c>
      <c r="T1210" cm="1">
        <f t="array" ref="T1210">INDEX(EnergyImpactLookups[AStdWBtherm],MATCH(1,(EnergyImpactLookups[Statewide Offering ID]=$B1210)*(EnergyImpactLookups[BldgType]=$C1210)*(EnergyImpactLookups[BldgVint]=$D1210)*(EnergyImpactLookups[BldgLoc]=$E1210),0))</f>
        <v>0</v>
      </c>
      <c r="AA1210" t="s">
        <v>151</v>
      </c>
      <c r="AB1210" t="s">
        <v>10</v>
      </c>
      <c r="AC1210" t="b">
        <v>0</v>
      </c>
    </row>
    <row r="1211" spans="1:29" x14ac:dyDescent="0.3">
      <c r="A1211" t="s">
        <v>95</v>
      </c>
      <c r="B1211" t="s">
        <v>163</v>
      </c>
      <c r="C1211" t="s">
        <v>127</v>
      </c>
      <c r="D1211" t="s">
        <v>752</v>
      </c>
      <c r="E1211" t="s">
        <v>112</v>
      </c>
      <c r="F1211" t="s">
        <v>129</v>
      </c>
      <c r="G1211" t="s">
        <v>231</v>
      </c>
      <c r="H1211" t="s">
        <v>232</v>
      </c>
      <c r="I1211" t="s">
        <v>65</v>
      </c>
      <c r="J1211" s="1">
        <v>44172</v>
      </c>
      <c r="K1211" t="s">
        <v>100</v>
      </c>
      <c r="L1211">
        <v>1</v>
      </c>
      <c r="O1211" t="str" cm="1">
        <f t="array" ref="O1211">INDEX(EnergyImpactLookups[APreWBkWh-EAD_style],MATCH(1,(EnergyImpactLookups[Statewide Offering ID]=$B1211)*(EnergyImpactLookups[BldgType]=$C1211)*(EnergyImpactLookups[BldgVint]=$D1211)*(EnergyImpactLookups[BldgLoc]=$E1211),0))</f>
        <v/>
      </c>
      <c r="P1211" t="str" cm="1">
        <f t="array" ref="P1211">INDEX(EnergyImpactLookups[APreWBkW-EAD_style],MATCH(1,(EnergyImpactLookups[Statewide Offering ID]=$B1211)*(EnergyImpactLookups[BldgType]=$C1211)*(EnergyImpactLookups[BldgVint]=$D1211)*(EnergyImpactLookups[BldgLoc]=$E1211),0))</f>
        <v/>
      </c>
      <c r="Q1211" cm="1">
        <f t="array" ref="Q1211">INDEX(EnergyImpactLookups[APreWBtherm],MATCH(1,(EnergyImpactLookups[Statewide Offering ID]=$B1211)*(EnergyImpactLookups[BldgType]=$C1211)*(EnergyImpactLookups[BldgVint]=$D1211)*(EnergyImpactLookups[BldgLoc]=$E1211),0))</f>
        <v>0</v>
      </c>
      <c r="R1211" cm="1">
        <f t="array" ref="R1211">INDEX(EnergyImpactLookups[AStdWBkWh],MATCH(1,(EnergyImpactLookups[Statewide Offering ID]=$B1211)*(EnergyImpactLookups[BldgType]=$C1211)*(EnergyImpactLookups[BldgVint]=$D1211)*(EnergyImpactLookups[BldgLoc]=$E1211),0))</f>
        <v>32.628599999999999</v>
      </c>
      <c r="S1211" cm="1">
        <f t="array" ref="S1211">INDEX(EnergyImpactLookups[AStdWBkW],MATCH(1,(EnergyImpactLookups[Statewide Offering ID]=$B1211)*(EnergyImpactLookups[BldgType]=$C1211)*(EnergyImpactLookups[BldgVint]=$D1211)*(EnergyImpactLookups[BldgLoc]=$E1211),0))</f>
        <v>3.0300000000000001E-2</v>
      </c>
      <c r="T1211" cm="1">
        <f t="array" ref="T1211">INDEX(EnergyImpactLookups[AStdWBtherm],MATCH(1,(EnergyImpactLookups[Statewide Offering ID]=$B1211)*(EnergyImpactLookups[BldgType]=$C1211)*(EnergyImpactLookups[BldgVint]=$D1211)*(EnergyImpactLookups[BldgLoc]=$E1211),0))</f>
        <v>0</v>
      </c>
      <c r="AA1211" t="s">
        <v>151</v>
      </c>
      <c r="AB1211" t="s">
        <v>10</v>
      </c>
      <c r="AC1211" t="b">
        <v>0</v>
      </c>
    </row>
    <row r="1212" spans="1:29" x14ac:dyDescent="0.3">
      <c r="A1212" t="s">
        <v>95</v>
      </c>
      <c r="B1212" t="s">
        <v>163</v>
      </c>
      <c r="C1212" t="s">
        <v>127</v>
      </c>
      <c r="D1212" t="s">
        <v>752</v>
      </c>
      <c r="E1212" t="s">
        <v>113</v>
      </c>
      <c r="F1212" t="s">
        <v>129</v>
      </c>
      <c r="G1212" t="s">
        <v>231</v>
      </c>
      <c r="H1212" t="s">
        <v>232</v>
      </c>
      <c r="I1212" t="s">
        <v>65</v>
      </c>
      <c r="J1212" s="1">
        <v>44172</v>
      </c>
      <c r="K1212" t="s">
        <v>100</v>
      </c>
      <c r="L1212">
        <v>1</v>
      </c>
      <c r="O1212" t="str" cm="1">
        <f t="array" ref="O1212">INDEX(EnergyImpactLookups[APreWBkWh-EAD_style],MATCH(1,(EnergyImpactLookups[Statewide Offering ID]=$B1212)*(EnergyImpactLookups[BldgType]=$C1212)*(EnergyImpactLookups[BldgVint]=$D1212)*(EnergyImpactLookups[BldgLoc]=$E1212),0))</f>
        <v/>
      </c>
      <c r="P1212" t="str" cm="1">
        <f t="array" ref="P1212">INDEX(EnergyImpactLookups[APreWBkW-EAD_style],MATCH(1,(EnergyImpactLookups[Statewide Offering ID]=$B1212)*(EnergyImpactLookups[BldgType]=$C1212)*(EnergyImpactLookups[BldgVint]=$D1212)*(EnergyImpactLookups[BldgLoc]=$E1212),0))</f>
        <v/>
      </c>
      <c r="Q1212" cm="1">
        <f t="array" ref="Q1212">INDEX(EnergyImpactLookups[APreWBtherm],MATCH(1,(EnergyImpactLookups[Statewide Offering ID]=$B1212)*(EnergyImpactLookups[BldgType]=$C1212)*(EnergyImpactLookups[BldgVint]=$D1212)*(EnergyImpactLookups[BldgLoc]=$E1212),0))</f>
        <v>0</v>
      </c>
      <c r="R1212" cm="1">
        <f t="array" ref="R1212">INDEX(EnergyImpactLookups[AStdWBkWh],MATCH(1,(EnergyImpactLookups[Statewide Offering ID]=$B1212)*(EnergyImpactLookups[BldgType]=$C1212)*(EnergyImpactLookups[BldgVint]=$D1212)*(EnergyImpactLookups[BldgLoc]=$E1212),0))</f>
        <v>44.572600000000001</v>
      </c>
      <c r="S1212" cm="1">
        <f t="array" ref="S1212">INDEX(EnergyImpactLookups[AStdWBkW],MATCH(1,(EnergyImpactLookups[Statewide Offering ID]=$B1212)*(EnergyImpactLookups[BldgType]=$C1212)*(EnergyImpactLookups[BldgVint]=$D1212)*(EnergyImpactLookups[BldgLoc]=$E1212),0))</f>
        <v>3.3399999999999999E-2</v>
      </c>
      <c r="T1212" cm="1">
        <f t="array" ref="T1212">INDEX(EnergyImpactLookups[AStdWBtherm],MATCH(1,(EnergyImpactLookups[Statewide Offering ID]=$B1212)*(EnergyImpactLookups[BldgType]=$C1212)*(EnergyImpactLookups[BldgVint]=$D1212)*(EnergyImpactLookups[BldgLoc]=$E1212),0))</f>
        <v>0</v>
      </c>
      <c r="AA1212" t="s">
        <v>151</v>
      </c>
      <c r="AB1212" t="s">
        <v>10</v>
      </c>
      <c r="AC1212" t="b">
        <v>0</v>
      </c>
    </row>
    <row r="1213" spans="1:29" x14ac:dyDescent="0.3">
      <c r="A1213" t="s">
        <v>95</v>
      </c>
      <c r="B1213" t="s">
        <v>163</v>
      </c>
      <c r="C1213" t="s">
        <v>127</v>
      </c>
      <c r="D1213" t="s">
        <v>752</v>
      </c>
      <c r="E1213" t="s">
        <v>114</v>
      </c>
      <c r="F1213" t="s">
        <v>129</v>
      </c>
      <c r="G1213" t="s">
        <v>231</v>
      </c>
      <c r="H1213" t="s">
        <v>232</v>
      </c>
      <c r="I1213" t="s">
        <v>65</v>
      </c>
      <c r="J1213" s="1">
        <v>44172</v>
      </c>
      <c r="K1213" t="s">
        <v>100</v>
      </c>
      <c r="L1213">
        <v>1</v>
      </c>
      <c r="O1213" t="str" cm="1">
        <f t="array" ref="O1213">INDEX(EnergyImpactLookups[APreWBkWh-EAD_style],MATCH(1,(EnergyImpactLookups[Statewide Offering ID]=$B1213)*(EnergyImpactLookups[BldgType]=$C1213)*(EnergyImpactLookups[BldgVint]=$D1213)*(EnergyImpactLookups[BldgLoc]=$E1213),0))</f>
        <v/>
      </c>
      <c r="P1213" t="str" cm="1">
        <f t="array" ref="P1213">INDEX(EnergyImpactLookups[APreWBkW-EAD_style],MATCH(1,(EnergyImpactLookups[Statewide Offering ID]=$B1213)*(EnergyImpactLookups[BldgType]=$C1213)*(EnergyImpactLookups[BldgVint]=$D1213)*(EnergyImpactLookups[BldgLoc]=$E1213),0))</f>
        <v/>
      </c>
      <c r="Q1213" cm="1">
        <f t="array" ref="Q1213">INDEX(EnergyImpactLookups[APreWBtherm],MATCH(1,(EnergyImpactLookups[Statewide Offering ID]=$B1213)*(EnergyImpactLookups[BldgType]=$C1213)*(EnergyImpactLookups[BldgVint]=$D1213)*(EnergyImpactLookups[BldgLoc]=$E1213),0))</f>
        <v>0</v>
      </c>
      <c r="R1213" cm="1">
        <f t="array" ref="R1213">INDEX(EnergyImpactLookups[AStdWBkWh],MATCH(1,(EnergyImpactLookups[Statewide Offering ID]=$B1213)*(EnergyImpactLookups[BldgType]=$C1213)*(EnergyImpactLookups[BldgVint]=$D1213)*(EnergyImpactLookups[BldgLoc]=$E1213),0))</f>
        <v>48.186</v>
      </c>
      <c r="S1213" cm="1">
        <f t="array" ref="S1213">INDEX(EnergyImpactLookups[AStdWBkW],MATCH(1,(EnergyImpactLookups[Statewide Offering ID]=$B1213)*(EnergyImpactLookups[BldgType]=$C1213)*(EnergyImpactLookups[BldgVint]=$D1213)*(EnergyImpactLookups[BldgLoc]=$E1213),0))</f>
        <v>4.87E-2</v>
      </c>
      <c r="T1213" cm="1">
        <f t="array" ref="T1213">INDEX(EnergyImpactLookups[AStdWBtherm],MATCH(1,(EnergyImpactLookups[Statewide Offering ID]=$B1213)*(EnergyImpactLookups[BldgType]=$C1213)*(EnergyImpactLookups[BldgVint]=$D1213)*(EnergyImpactLookups[BldgLoc]=$E1213),0))</f>
        <v>0</v>
      </c>
      <c r="AA1213" t="s">
        <v>151</v>
      </c>
      <c r="AB1213" t="s">
        <v>10</v>
      </c>
      <c r="AC1213" t="b">
        <v>0</v>
      </c>
    </row>
    <row r="1214" spans="1:29" x14ac:dyDescent="0.3">
      <c r="A1214" t="s">
        <v>95</v>
      </c>
      <c r="B1214" t="s">
        <v>163</v>
      </c>
      <c r="C1214" t="s">
        <v>127</v>
      </c>
      <c r="D1214" t="s">
        <v>752</v>
      </c>
      <c r="E1214" t="s">
        <v>115</v>
      </c>
      <c r="F1214" t="s">
        <v>129</v>
      </c>
      <c r="G1214" t="s">
        <v>231</v>
      </c>
      <c r="H1214" t="s">
        <v>232</v>
      </c>
      <c r="I1214" t="s">
        <v>65</v>
      </c>
      <c r="J1214" s="1">
        <v>44172</v>
      </c>
      <c r="K1214" t="s">
        <v>100</v>
      </c>
      <c r="L1214">
        <v>1</v>
      </c>
      <c r="O1214" t="str" cm="1">
        <f t="array" ref="O1214">INDEX(EnergyImpactLookups[APreWBkWh-EAD_style],MATCH(1,(EnergyImpactLookups[Statewide Offering ID]=$B1214)*(EnergyImpactLookups[BldgType]=$C1214)*(EnergyImpactLookups[BldgVint]=$D1214)*(EnergyImpactLookups[BldgLoc]=$E1214),0))</f>
        <v/>
      </c>
      <c r="P1214" t="str" cm="1">
        <f t="array" ref="P1214">INDEX(EnergyImpactLookups[APreWBkW-EAD_style],MATCH(1,(EnergyImpactLookups[Statewide Offering ID]=$B1214)*(EnergyImpactLookups[BldgType]=$C1214)*(EnergyImpactLookups[BldgVint]=$D1214)*(EnergyImpactLookups[BldgLoc]=$E1214),0))</f>
        <v/>
      </c>
      <c r="Q1214" cm="1">
        <f t="array" ref="Q1214">INDEX(EnergyImpactLookups[APreWBtherm],MATCH(1,(EnergyImpactLookups[Statewide Offering ID]=$B1214)*(EnergyImpactLookups[BldgType]=$C1214)*(EnergyImpactLookups[BldgVint]=$D1214)*(EnergyImpactLookups[BldgLoc]=$E1214),0))</f>
        <v>0</v>
      </c>
      <c r="R1214" cm="1">
        <f t="array" ref="R1214">INDEX(EnergyImpactLookups[AStdWBkWh],MATCH(1,(EnergyImpactLookups[Statewide Offering ID]=$B1214)*(EnergyImpactLookups[BldgType]=$C1214)*(EnergyImpactLookups[BldgVint]=$D1214)*(EnergyImpactLookups[BldgLoc]=$E1214),0))</f>
        <v>31.240200000000002</v>
      </c>
      <c r="S1214" cm="1">
        <f t="array" ref="S1214">INDEX(EnergyImpactLookups[AStdWBkW],MATCH(1,(EnergyImpactLookups[Statewide Offering ID]=$B1214)*(EnergyImpactLookups[BldgType]=$C1214)*(EnergyImpactLookups[BldgVint]=$D1214)*(EnergyImpactLookups[BldgLoc]=$E1214),0))</f>
        <v>4.2900000000000001E-2</v>
      </c>
      <c r="T1214" cm="1">
        <f t="array" ref="T1214">INDEX(EnergyImpactLookups[AStdWBtherm],MATCH(1,(EnergyImpactLookups[Statewide Offering ID]=$B1214)*(EnergyImpactLookups[BldgType]=$C1214)*(EnergyImpactLookups[BldgVint]=$D1214)*(EnergyImpactLookups[BldgLoc]=$E1214),0))</f>
        <v>0</v>
      </c>
      <c r="AA1214" t="s">
        <v>151</v>
      </c>
      <c r="AB1214" t="s">
        <v>10</v>
      </c>
      <c r="AC1214" t="b">
        <v>0</v>
      </c>
    </row>
    <row r="1215" spans="1:29" x14ac:dyDescent="0.3">
      <c r="A1215" t="s">
        <v>95</v>
      </c>
      <c r="B1215" t="s">
        <v>163</v>
      </c>
      <c r="C1215" t="s">
        <v>127</v>
      </c>
      <c r="D1215" t="s">
        <v>752</v>
      </c>
      <c r="E1215" t="s">
        <v>116</v>
      </c>
      <c r="F1215" t="s">
        <v>129</v>
      </c>
      <c r="G1215" t="s">
        <v>231</v>
      </c>
      <c r="H1215" t="s">
        <v>232</v>
      </c>
      <c r="I1215" t="s">
        <v>65</v>
      </c>
      <c r="J1215" s="1">
        <v>44172</v>
      </c>
      <c r="K1215" t="s">
        <v>100</v>
      </c>
      <c r="L1215">
        <v>1</v>
      </c>
      <c r="O1215" t="str" cm="1">
        <f t="array" ref="O1215">INDEX(EnergyImpactLookups[APreWBkWh-EAD_style],MATCH(1,(EnergyImpactLookups[Statewide Offering ID]=$B1215)*(EnergyImpactLookups[BldgType]=$C1215)*(EnergyImpactLookups[BldgVint]=$D1215)*(EnergyImpactLookups[BldgLoc]=$E1215),0))</f>
        <v/>
      </c>
      <c r="P1215" t="str" cm="1">
        <f t="array" ref="P1215">INDEX(EnergyImpactLookups[APreWBkW-EAD_style],MATCH(1,(EnergyImpactLookups[Statewide Offering ID]=$B1215)*(EnergyImpactLookups[BldgType]=$C1215)*(EnergyImpactLookups[BldgVint]=$D1215)*(EnergyImpactLookups[BldgLoc]=$E1215),0))</f>
        <v/>
      </c>
      <c r="Q1215" cm="1">
        <f t="array" ref="Q1215">INDEX(EnergyImpactLookups[APreWBtherm],MATCH(1,(EnergyImpactLookups[Statewide Offering ID]=$B1215)*(EnergyImpactLookups[BldgType]=$C1215)*(EnergyImpactLookups[BldgVint]=$D1215)*(EnergyImpactLookups[BldgLoc]=$E1215),0))</f>
        <v>0</v>
      </c>
      <c r="R1215" cm="1">
        <f t="array" ref="R1215">INDEX(EnergyImpactLookups[AStdWBkWh],MATCH(1,(EnergyImpactLookups[Statewide Offering ID]=$B1215)*(EnergyImpactLookups[BldgType]=$C1215)*(EnergyImpactLookups[BldgVint]=$D1215)*(EnergyImpactLookups[BldgLoc]=$E1215),0))</f>
        <v>54.117600000000003</v>
      </c>
      <c r="S1215" cm="1">
        <f t="array" ref="S1215">INDEX(EnergyImpactLookups[AStdWBkW],MATCH(1,(EnergyImpactLookups[Statewide Offering ID]=$B1215)*(EnergyImpactLookups[BldgType]=$C1215)*(EnergyImpactLookups[BldgVint]=$D1215)*(EnergyImpactLookups[BldgLoc]=$E1215),0))</f>
        <v>4.7500000000000001E-2</v>
      </c>
      <c r="T1215" cm="1">
        <f t="array" ref="T1215">INDEX(EnergyImpactLookups[AStdWBtherm],MATCH(1,(EnergyImpactLookups[Statewide Offering ID]=$B1215)*(EnergyImpactLookups[BldgType]=$C1215)*(EnergyImpactLookups[BldgVint]=$D1215)*(EnergyImpactLookups[BldgLoc]=$E1215),0))</f>
        <v>0</v>
      </c>
      <c r="AA1215" t="s">
        <v>151</v>
      </c>
      <c r="AB1215" t="s">
        <v>10</v>
      </c>
      <c r="AC1215" t="b">
        <v>0</v>
      </c>
    </row>
    <row r="1216" spans="1:29" x14ac:dyDescent="0.3">
      <c r="A1216" t="s">
        <v>95</v>
      </c>
      <c r="B1216" t="s">
        <v>163</v>
      </c>
      <c r="C1216" t="s">
        <v>127</v>
      </c>
      <c r="D1216" t="s">
        <v>752</v>
      </c>
      <c r="E1216" t="s">
        <v>117</v>
      </c>
      <c r="F1216" t="s">
        <v>129</v>
      </c>
      <c r="G1216" t="s">
        <v>231</v>
      </c>
      <c r="H1216" t="s">
        <v>232</v>
      </c>
      <c r="I1216" t="s">
        <v>65</v>
      </c>
      <c r="J1216" s="1">
        <v>44172</v>
      </c>
      <c r="K1216" t="s">
        <v>100</v>
      </c>
      <c r="L1216">
        <v>1</v>
      </c>
      <c r="O1216" t="str" cm="1">
        <f t="array" ref="O1216">INDEX(EnergyImpactLookups[APreWBkWh-EAD_style],MATCH(1,(EnergyImpactLookups[Statewide Offering ID]=$B1216)*(EnergyImpactLookups[BldgType]=$C1216)*(EnergyImpactLookups[BldgVint]=$D1216)*(EnergyImpactLookups[BldgLoc]=$E1216),0))</f>
        <v/>
      </c>
      <c r="P1216" t="str" cm="1">
        <f t="array" ref="P1216">INDEX(EnergyImpactLookups[APreWBkW-EAD_style],MATCH(1,(EnergyImpactLookups[Statewide Offering ID]=$B1216)*(EnergyImpactLookups[BldgType]=$C1216)*(EnergyImpactLookups[BldgVint]=$D1216)*(EnergyImpactLookups[BldgLoc]=$E1216),0))</f>
        <v/>
      </c>
      <c r="Q1216" cm="1">
        <f t="array" ref="Q1216">INDEX(EnergyImpactLookups[APreWBtherm],MATCH(1,(EnergyImpactLookups[Statewide Offering ID]=$B1216)*(EnergyImpactLookups[BldgType]=$C1216)*(EnergyImpactLookups[BldgVint]=$D1216)*(EnergyImpactLookups[BldgLoc]=$E1216),0))</f>
        <v>0</v>
      </c>
      <c r="R1216" cm="1">
        <f t="array" ref="R1216">INDEX(EnergyImpactLookups[AStdWBkWh],MATCH(1,(EnergyImpactLookups[Statewide Offering ID]=$B1216)*(EnergyImpactLookups[BldgType]=$C1216)*(EnergyImpactLookups[BldgVint]=$D1216)*(EnergyImpactLookups[BldgLoc]=$E1216),0))</f>
        <v>46.334899999999998</v>
      </c>
      <c r="S1216" cm="1">
        <f t="array" ref="S1216">INDEX(EnergyImpactLookups[AStdWBkW],MATCH(1,(EnergyImpactLookups[Statewide Offering ID]=$B1216)*(EnergyImpactLookups[BldgType]=$C1216)*(EnergyImpactLookups[BldgVint]=$D1216)*(EnergyImpactLookups[BldgLoc]=$E1216),0))</f>
        <v>4.4999999999999998E-2</v>
      </c>
      <c r="T1216" cm="1">
        <f t="array" ref="T1216">INDEX(EnergyImpactLookups[AStdWBtherm],MATCH(1,(EnergyImpactLookups[Statewide Offering ID]=$B1216)*(EnergyImpactLookups[BldgType]=$C1216)*(EnergyImpactLookups[BldgVint]=$D1216)*(EnergyImpactLookups[BldgLoc]=$E1216),0))</f>
        <v>0</v>
      </c>
      <c r="AA1216" t="s">
        <v>151</v>
      </c>
      <c r="AB1216" t="s">
        <v>10</v>
      </c>
      <c r="AC1216" t="b">
        <v>0</v>
      </c>
    </row>
    <row r="1217" spans="1:29" x14ac:dyDescent="0.3">
      <c r="A1217" t="s">
        <v>95</v>
      </c>
      <c r="B1217" t="s">
        <v>163</v>
      </c>
      <c r="C1217" t="s">
        <v>127</v>
      </c>
      <c r="D1217" t="s">
        <v>752</v>
      </c>
      <c r="E1217" t="s">
        <v>118</v>
      </c>
      <c r="F1217" t="s">
        <v>129</v>
      </c>
      <c r="G1217" t="s">
        <v>231</v>
      </c>
      <c r="H1217" t="s">
        <v>232</v>
      </c>
      <c r="I1217" t="s">
        <v>65</v>
      </c>
      <c r="J1217" s="1">
        <v>44172</v>
      </c>
      <c r="K1217" t="s">
        <v>100</v>
      </c>
      <c r="L1217">
        <v>1</v>
      </c>
      <c r="O1217" t="str" cm="1">
        <f t="array" ref="O1217">INDEX(EnergyImpactLookups[APreWBkWh-EAD_style],MATCH(1,(EnergyImpactLookups[Statewide Offering ID]=$B1217)*(EnergyImpactLookups[BldgType]=$C1217)*(EnergyImpactLookups[BldgVint]=$D1217)*(EnergyImpactLookups[BldgLoc]=$E1217),0))</f>
        <v/>
      </c>
      <c r="P1217" t="str" cm="1">
        <f t="array" ref="P1217">INDEX(EnergyImpactLookups[APreWBkW-EAD_style],MATCH(1,(EnergyImpactLookups[Statewide Offering ID]=$B1217)*(EnergyImpactLookups[BldgType]=$C1217)*(EnergyImpactLookups[BldgVint]=$D1217)*(EnergyImpactLookups[BldgLoc]=$E1217),0))</f>
        <v/>
      </c>
      <c r="Q1217" cm="1">
        <f t="array" ref="Q1217">INDEX(EnergyImpactLookups[APreWBtherm],MATCH(1,(EnergyImpactLookups[Statewide Offering ID]=$B1217)*(EnergyImpactLookups[BldgType]=$C1217)*(EnergyImpactLookups[BldgVint]=$D1217)*(EnergyImpactLookups[BldgLoc]=$E1217),0))</f>
        <v>0</v>
      </c>
      <c r="R1217" cm="1">
        <f t="array" ref="R1217">INDEX(EnergyImpactLookups[AStdWBkWh],MATCH(1,(EnergyImpactLookups[Statewide Offering ID]=$B1217)*(EnergyImpactLookups[BldgType]=$C1217)*(EnergyImpactLookups[BldgVint]=$D1217)*(EnergyImpactLookups[BldgLoc]=$E1217),0))</f>
        <v>78.250200000000007</v>
      </c>
      <c r="S1217" cm="1">
        <f t="array" ref="S1217">INDEX(EnergyImpactLookups[AStdWBkW],MATCH(1,(EnergyImpactLookups[Statewide Offering ID]=$B1217)*(EnergyImpactLookups[BldgType]=$C1217)*(EnergyImpactLookups[BldgVint]=$D1217)*(EnergyImpactLookups[BldgLoc]=$E1217),0))</f>
        <v>5.5800000000000002E-2</v>
      </c>
      <c r="T1217" cm="1">
        <f t="array" ref="T1217">INDEX(EnergyImpactLookups[AStdWBtherm],MATCH(1,(EnergyImpactLookups[Statewide Offering ID]=$B1217)*(EnergyImpactLookups[BldgType]=$C1217)*(EnergyImpactLookups[BldgVint]=$D1217)*(EnergyImpactLookups[BldgLoc]=$E1217),0))</f>
        <v>0</v>
      </c>
      <c r="AA1217" t="s">
        <v>151</v>
      </c>
      <c r="AB1217" t="s">
        <v>10</v>
      </c>
      <c r="AC1217" t="b">
        <v>0</v>
      </c>
    </row>
    <row r="1218" spans="1:29" x14ac:dyDescent="0.3">
      <c r="A1218" t="s">
        <v>95</v>
      </c>
      <c r="B1218" t="s">
        <v>163</v>
      </c>
      <c r="C1218" t="s">
        <v>127</v>
      </c>
      <c r="D1218" t="s">
        <v>752</v>
      </c>
      <c r="E1218" t="s">
        <v>119</v>
      </c>
      <c r="F1218" t="s">
        <v>129</v>
      </c>
      <c r="G1218" t="s">
        <v>231</v>
      </c>
      <c r="H1218" t="s">
        <v>232</v>
      </c>
      <c r="I1218" t="s">
        <v>65</v>
      </c>
      <c r="J1218" s="1">
        <v>44172</v>
      </c>
      <c r="K1218" t="s">
        <v>100</v>
      </c>
      <c r="L1218">
        <v>1</v>
      </c>
      <c r="O1218" t="str" cm="1">
        <f t="array" ref="O1218">INDEX(EnergyImpactLookups[APreWBkWh-EAD_style],MATCH(1,(EnergyImpactLookups[Statewide Offering ID]=$B1218)*(EnergyImpactLookups[BldgType]=$C1218)*(EnergyImpactLookups[BldgVint]=$D1218)*(EnergyImpactLookups[BldgLoc]=$E1218),0))</f>
        <v/>
      </c>
      <c r="P1218" t="str" cm="1">
        <f t="array" ref="P1218">INDEX(EnergyImpactLookups[APreWBkW-EAD_style],MATCH(1,(EnergyImpactLookups[Statewide Offering ID]=$B1218)*(EnergyImpactLookups[BldgType]=$C1218)*(EnergyImpactLookups[BldgVint]=$D1218)*(EnergyImpactLookups[BldgLoc]=$E1218),0))</f>
        <v/>
      </c>
      <c r="Q1218" cm="1">
        <f t="array" ref="Q1218">INDEX(EnergyImpactLookups[APreWBtherm],MATCH(1,(EnergyImpactLookups[Statewide Offering ID]=$B1218)*(EnergyImpactLookups[BldgType]=$C1218)*(EnergyImpactLookups[BldgVint]=$D1218)*(EnergyImpactLookups[BldgLoc]=$E1218),0))</f>
        <v>0</v>
      </c>
      <c r="R1218" cm="1">
        <f t="array" ref="R1218">INDEX(EnergyImpactLookups[AStdWBkWh],MATCH(1,(EnergyImpactLookups[Statewide Offering ID]=$B1218)*(EnergyImpactLookups[BldgType]=$C1218)*(EnergyImpactLookups[BldgVint]=$D1218)*(EnergyImpactLookups[BldgLoc]=$E1218),0))</f>
        <v>15.387700000000001</v>
      </c>
      <c r="S1218" cm="1">
        <f t="array" ref="S1218">INDEX(EnergyImpactLookups[AStdWBkW],MATCH(1,(EnergyImpactLookups[Statewide Offering ID]=$B1218)*(EnergyImpactLookups[BldgType]=$C1218)*(EnergyImpactLookups[BldgVint]=$D1218)*(EnergyImpactLookups[BldgLoc]=$E1218),0))</f>
        <v>1.95E-2</v>
      </c>
      <c r="T1218" cm="1">
        <f t="array" ref="T1218">INDEX(EnergyImpactLookups[AStdWBtherm],MATCH(1,(EnergyImpactLookups[Statewide Offering ID]=$B1218)*(EnergyImpactLookups[BldgType]=$C1218)*(EnergyImpactLookups[BldgVint]=$D1218)*(EnergyImpactLookups[BldgLoc]=$E1218),0))</f>
        <v>0</v>
      </c>
      <c r="AA1218" t="s">
        <v>151</v>
      </c>
      <c r="AB1218" t="s">
        <v>10</v>
      </c>
      <c r="AC1218" t="b">
        <v>0</v>
      </c>
    </row>
    <row r="1219" spans="1:29" x14ac:dyDescent="0.3">
      <c r="A1219" t="s">
        <v>95</v>
      </c>
      <c r="B1219" t="s">
        <v>163</v>
      </c>
      <c r="C1219" t="s">
        <v>130</v>
      </c>
      <c r="D1219" t="s">
        <v>752</v>
      </c>
      <c r="E1219" t="s">
        <v>99</v>
      </c>
      <c r="F1219" t="s">
        <v>129</v>
      </c>
      <c r="G1219" t="s">
        <v>231</v>
      </c>
      <c r="H1219" t="s">
        <v>232</v>
      </c>
      <c r="I1219" t="s">
        <v>65</v>
      </c>
      <c r="J1219" s="1">
        <v>44172</v>
      </c>
      <c r="K1219" t="s">
        <v>100</v>
      </c>
      <c r="L1219">
        <v>1</v>
      </c>
      <c r="O1219" t="str" cm="1">
        <f t="array" ref="O1219">INDEX(EnergyImpactLookups[APreWBkWh-EAD_style],MATCH(1,(EnergyImpactLookups[Statewide Offering ID]=$B1219)*(EnergyImpactLookups[BldgType]=$C1219)*(EnergyImpactLookups[BldgVint]=$D1219)*(EnergyImpactLookups[BldgLoc]=$E1219),0))</f>
        <v/>
      </c>
      <c r="P1219" t="str" cm="1">
        <f t="array" ref="P1219">INDEX(EnergyImpactLookups[APreWBkW-EAD_style],MATCH(1,(EnergyImpactLookups[Statewide Offering ID]=$B1219)*(EnergyImpactLookups[BldgType]=$C1219)*(EnergyImpactLookups[BldgVint]=$D1219)*(EnergyImpactLookups[BldgLoc]=$E1219),0))</f>
        <v/>
      </c>
      <c r="Q1219" cm="1">
        <f t="array" ref="Q1219">INDEX(EnergyImpactLookups[APreWBtherm],MATCH(1,(EnergyImpactLookups[Statewide Offering ID]=$B1219)*(EnergyImpactLookups[BldgType]=$C1219)*(EnergyImpactLookups[BldgVint]=$D1219)*(EnergyImpactLookups[BldgLoc]=$E1219),0))</f>
        <v>0</v>
      </c>
      <c r="R1219" cm="1">
        <f t="array" ref="R1219">INDEX(EnergyImpactLookups[AStdWBkWh],MATCH(1,(EnergyImpactLookups[Statewide Offering ID]=$B1219)*(EnergyImpactLookups[BldgType]=$C1219)*(EnergyImpactLookups[BldgVint]=$D1219)*(EnergyImpactLookups[BldgLoc]=$E1219),0))</f>
        <v>5.7968000000000002</v>
      </c>
      <c r="S1219" cm="1">
        <f t="array" ref="S1219">INDEX(EnergyImpactLookups[AStdWBkW],MATCH(1,(EnergyImpactLookups[Statewide Offering ID]=$B1219)*(EnergyImpactLookups[BldgType]=$C1219)*(EnergyImpactLookups[BldgVint]=$D1219)*(EnergyImpactLookups[BldgLoc]=$E1219),0))</f>
        <v>5.0000000000000001E-4</v>
      </c>
      <c r="T1219" cm="1">
        <f t="array" ref="T1219">INDEX(EnergyImpactLookups[AStdWBtherm],MATCH(1,(EnergyImpactLookups[Statewide Offering ID]=$B1219)*(EnergyImpactLookups[BldgType]=$C1219)*(EnergyImpactLookups[BldgVint]=$D1219)*(EnergyImpactLookups[BldgLoc]=$E1219),0))</f>
        <v>0</v>
      </c>
      <c r="AA1219" t="s">
        <v>151</v>
      </c>
      <c r="AB1219" t="s">
        <v>10</v>
      </c>
      <c r="AC1219" t="b">
        <v>0</v>
      </c>
    </row>
    <row r="1220" spans="1:29" x14ac:dyDescent="0.3">
      <c r="A1220" t="s">
        <v>95</v>
      </c>
      <c r="B1220" t="s">
        <v>163</v>
      </c>
      <c r="C1220" t="s">
        <v>130</v>
      </c>
      <c r="D1220" t="s">
        <v>752</v>
      </c>
      <c r="E1220" t="s">
        <v>103</v>
      </c>
      <c r="F1220" t="s">
        <v>129</v>
      </c>
      <c r="G1220" t="s">
        <v>231</v>
      </c>
      <c r="H1220" t="s">
        <v>232</v>
      </c>
      <c r="I1220" t="s">
        <v>65</v>
      </c>
      <c r="J1220" s="1">
        <v>44172</v>
      </c>
      <c r="K1220" t="s">
        <v>100</v>
      </c>
      <c r="L1220">
        <v>1</v>
      </c>
      <c r="O1220" t="str" cm="1">
        <f t="array" ref="O1220">INDEX(EnergyImpactLookups[APreWBkWh-EAD_style],MATCH(1,(EnergyImpactLookups[Statewide Offering ID]=$B1220)*(EnergyImpactLookups[BldgType]=$C1220)*(EnergyImpactLookups[BldgVint]=$D1220)*(EnergyImpactLookups[BldgLoc]=$E1220),0))</f>
        <v/>
      </c>
      <c r="P1220" t="str" cm="1">
        <f t="array" ref="P1220">INDEX(EnergyImpactLookups[APreWBkW-EAD_style],MATCH(1,(EnergyImpactLookups[Statewide Offering ID]=$B1220)*(EnergyImpactLookups[BldgType]=$C1220)*(EnergyImpactLookups[BldgVint]=$D1220)*(EnergyImpactLookups[BldgLoc]=$E1220),0))</f>
        <v/>
      </c>
      <c r="Q1220" cm="1">
        <f t="array" ref="Q1220">INDEX(EnergyImpactLookups[APreWBtherm],MATCH(1,(EnergyImpactLookups[Statewide Offering ID]=$B1220)*(EnergyImpactLookups[BldgType]=$C1220)*(EnergyImpactLookups[BldgVint]=$D1220)*(EnergyImpactLookups[BldgLoc]=$E1220),0))</f>
        <v>0</v>
      </c>
      <c r="R1220" cm="1">
        <f t="array" ref="R1220">INDEX(EnergyImpactLookups[AStdWBkWh],MATCH(1,(EnergyImpactLookups[Statewide Offering ID]=$B1220)*(EnergyImpactLookups[BldgType]=$C1220)*(EnergyImpactLookups[BldgVint]=$D1220)*(EnergyImpactLookups[BldgLoc]=$E1220),0))</f>
        <v>16.1934</v>
      </c>
      <c r="S1220" cm="1">
        <f t="array" ref="S1220">INDEX(EnergyImpactLookups[AStdWBkW],MATCH(1,(EnergyImpactLookups[Statewide Offering ID]=$B1220)*(EnergyImpactLookups[BldgType]=$C1220)*(EnergyImpactLookups[BldgVint]=$D1220)*(EnergyImpactLookups[BldgLoc]=$E1220),0))</f>
        <v>3.3700000000000001E-2</v>
      </c>
      <c r="T1220" cm="1">
        <f t="array" ref="T1220">INDEX(EnergyImpactLookups[AStdWBtherm],MATCH(1,(EnergyImpactLookups[Statewide Offering ID]=$B1220)*(EnergyImpactLookups[BldgType]=$C1220)*(EnergyImpactLookups[BldgVint]=$D1220)*(EnergyImpactLookups[BldgLoc]=$E1220),0))</f>
        <v>0</v>
      </c>
      <c r="AA1220" t="s">
        <v>151</v>
      </c>
      <c r="AB1220" t="s">
        <v>10</v>
      </c>
      <c r="AC1220" t="b">
        <v>0</v>
      </c>
    </row>
    <row r="1221" spans="1:29" x14ac:dyDescent="0.3">
      <c r="A1221" t="s">
        <v>95</v>
      </c>
      <c r="B1221" t="s">
        <v>163</v>
      </c>
      <c r="C1221" t="s">
        <v>130</v>
      </c>
      <c r="D1221" t="s">
        <v>752</v>
      </c>
      <c r="E1221" t="s">
        <v>104</v>
      </c>
      <c r="F1221" t="s">
        <v>129</v>
      </c>
      <c r="G1221" t="s">
        <v>231</v>
      </c>
      <c r="H1221" t="s">
        <v>232</v>
      </c>
      <c r="I1221" t="s">
        <v>65</v>
      </c>
      <c r="J1221" s="1">
        <v>44172</v>
      </c>
      <c r="K1221" t="s">
        <v>100</v>
      </c>
      <c r="L1221">
        <v>1</v>
      </c>
      <c r="O1221" t="str" cm="1">
        <f t="array" ref="O1221">INDEX(EnergyImpactLookups[APreWBkWh-EAD_style],MATCH(1,(EnergyImpactLookups[Statewide Offering ID]=$B1221)*(EnergyImpactLookups[BldgType]=$C1221)*(EnergyImpactLookups[BldgVint]=$D1221)*(EnergyImpactLookups[BldgLoc]=$E1221),0))</f>
        <v/>
      </c>
      <c r="P1221" t="str" cm="1">
        <f t="array" ref="P1221">INDEX(EnergyImpactLookups[APreWBkW-EAD_style],MATCH(1,(EnergyImpactLookups[Statewide Offering ID]=$B1221)*(EnergyImpactLookups[BldgType]=$C1221)*(EnergyImpactLookups[BldgVint]=$D1221)*(EnergyImpactLookups[BldgLoc]=$E1221),0))</f>
        <v/>
      </c>
      <c r="Q1221" cm="1">
        <f t="array" ref="Q1221">INDEX(EnergyImpactLookups[APreWBtherm],MATCH(1,(EnergyImpactLookups[Statewide Offering ID]=$B1221)*(EnergyImpactLookups[BldgType]=$C1221)*(EnergyImpactLookups[BldgVint]=$D1221)*(EnergyImpactLookups[BldgLoc]=$E1221),0))</f>
        <v>0</v>
      </c>
      <c r="R1221" cm="1">
        <f t="array" ref="R1221">INDEX(EnergyImpactLookups[AStdWBkWh],MATCH(1,(EnergyImpactLookups[Statewide Offering ID]=$B1221)*(EnergyImpactLookups[BldgType]=$C1221)*(EnergyImpactLookups[BldgVint]=$D1221)*(EnergyImpactLookups[BldgLoc]=$E1221),0))</f>
        <v>6.8441000000000001</v>
      </c>
      <c r="S1221" cm="1">
        <f t="array" ref="S1221">INDEX(EnergyImpactLookups[AStdWBkW],MATCH(1,(EnergyImpactLookups[Statewide Offering ID]=$B1221)*(EnergyImpactLookups[BldgType]=$C1221)*(EnergyImpactLookups[BldgVint]=$D1221)*(EnergyImpactLookups[BldgLoc]=$E1221),0))</f>
        <v>1.2699999999999999E-2</v>
      </c>
      <c r="T1221" cm="1">
        <f t="array" ref="T1221">INDEX(EnergyImpactLookups[AStdWBtherm],MATCH(1,(EnergyImpactLookups[Statewide Offering ID]=$B1221)*(EnergyImpactLookups[BldgType]=$C1221)*(EnergyImpactLookups[BldgVint]=$D1221)*(EnergyImpactLookups[BldgLoc]=$E1221),0))</f>
        <v>0</v>
      </c>
      <c r="AA1221" t="s">
        <v>151</v>
      </c>
      <c r="AB1221" t="s">
        <v>10</v>
      </c>
      <c r="AC1221" t="b">
        <v>0</v>
      </c>
    </row>
    <row r="1222" spans="1:29" x14ac:dyDescent="0.3">
      <c r="A1222" t="s">
        <v>95</v>
      </c>
      <c r="B1222" t="s">
        <v>163</v>
      </c>
      <c r="C1222" t="s">
        <v>130</v>
      </c>
      <c r="D1222" t="s">
        <v>752</v>
      </c>
      <c r="E1222" t="s">
        <v>105</v>
      </c>
      <c r="F1222" t="s">
        <v>129</v>
      </c>
      <c r="G1222" t="s">
        <v>231</v>
      </c>
      <c r="H1222" t="s">
        <v>232</v>
      </c>
      <c r="I1222" t="s">
        <v>65</v>
      </c>
      <c r="J1222" s="1">
        <v>44172</v>
      </c>
      <c r="K1222" t="s">
        <v>100</v>
      </c>
      <c r="L1222">
        <v>1</v>
      </c>
      <c r="O1222" t="str" cm="1">
        <f t="array" ref="O1222">INDEX(EnergyImpactLookups[APreWBkWh-EAD_style],MATCH(1,(EnergyImpactLookups[Statewide Offering ID]=$B1222)*(EnergyImpactLookups[BldgType]=$C1222)*(EnergyImpactLookups[BldgVint]=$D1222)*(EnergyImpactLookups[BldgLoc]=$E1222),0))</f>
        <v/>
      </c>
      <c r="P1222" t="str" cm="1">
        <f t="array" ref="P1222">INDEX(EnergyImpactLookups[APreWBkW-EAD_style],MATCH(1,(EnergyImpactLookups[Statewide Offering ID]=$B1222)*(EnergyImpactLookups[BldgType]=$C1222)*(EnergyImpactLookups[BldgVint]=$D1222)*(EnergyImpactLookups[BldgLoc]=$E1222),0))</f>
        <v/>
      </c>
      <c r="Q1222" cm="1">
        <f t="array" ref="Q1222">INDEX(EnergyImpactLookups[APreWBtherm],MATCH(1,(EnergyImpactLookups[Statewide Offering ID]=$B1222)*(EnergyImpactLookups[BldgType]=$C1222)*(EnergyImpactLookups[BldgVint]=$D1222)*(EnergyImpactLookups[BldgLoc]=$E1222),0))</f>
        <v>0</v>
      </c>
      <c r="R1222" cm="1">
        <f t="array" ref="R1222">INDEX(EnergyImpactLookups[AStdWBkWh],MATCH(1,(EnergyImpactLookups[Statewide Offering ID]=$B1222)*(EnergyImpactLookups[BldgType]=$C1222)*(EnergyImpactLookups[BldgVint]=$D1222)*(EnergyImpactLookups[BldgLoc]=$E1222),0))</f>
        <v>32.273000000000003</v>
      </c>
      <c r="S1222" cm="1">
        <f t="array" ref="S1222">INDEX(EnergyImpactLookups[AStdWBkW],MATCH(1,(EnergyImpactLookups[Statewide Offering ID]=$B1222)*(EnergyImpactLookups[BldgType]=$C1222)*(EnergyImpactLookups[BldgVint]=$D1222)*(EnergyImpactLookups[BldgLoc]=$E1222),0))</f>
        <v>4.8899999999999999E-2</v>
      </c>
      <c r="T1222" cm="1">
        <f t="array" ref="T1222">INDEX(EnergyImpactLookups[AStdWBtherm],MATCH(1,(EnergyImpactLookups[Statewide Offering ID]=$B1222)*(EnergyImpactLookups[BldgType]=$C1222)*(EnergyImpactLookups[BldgVint]=$D1222)*(EnergyImpactLookups[BldgLoc]=$E1222),0))</f>
        <v>0</v>
      </c>
      <c r="AA1222" t="s">
        <v>151</v>
      </c>
      <c r="AB1222" t="s">
        <v>10</v>
      </c>
      <c r="AC1222" t="b">
        <v>0</v>
      </c>
    </row>
    <row r="1223" spans="1:29" x14ac:dyDescent="0.3">
      <c r="A1223" t="s">
        <v>95</v>
      </c>
      <c r="B1223" t="s">
        <v>163</v>
      </c>
      <c r="C1223" t="s">
        <v>130</v>
      </c>
      <c r="D1223" t="s">
        <v>752</v>
      </c>
      <c r="E1223" t="s">
        <v>106</v>
      </c>
      <c r="F1223" t="s">
        <v>129</v>
      </c>
      <c r="G1223" t="s">
        <v>231</v>
      </c>
      <c r="H1223" t="s">
        <v>232</v>
      </c>
      <c r="I1223" t="s">
        <v>65</v>
      </c>
      <c r="J1223" s="1">
        <v>44172</v>
      </c>
      <c r="K1223" t="s">
        <v>100</v>
      </c>
      <c r="L1223">
        <v>1</v>
      </c>
      <c r="O1223" t="str" cm="1">
        <f t="array" ref="O1223">INDEX(EnergyImpactLookups[APreWBkWh-EAD_style],MATCH(1,(EnergyImpactLookups[Statewide Offering ID]=$B1223)*(EnergyImpactLookups[BldgType]=$C1223)*(EnergyImpactLookups[BldgVint]=$D1223)*(EnergyImpactLookups[BldgLoc]=$E1223),0))</f>
        <v/>
      </c>
      <c r="P1223" t="str" cm="1">
        <f t="array" ref="P1223">INDEX(EnergyImpactLookups[APreWBkW-EAD_style],MATCH(1,(EnergyImpactLookups[Statewide Offering ID]=$B1223)*(EnergyImpactLookups[BldgType]=$C1223)*(EnergyImpactLookups[BldgVint]=$D1223)*(EnergyImpactLookups[BldgLoc]=$E1223),0))</f>
        <v/>
      </c>
      <c r="Q1223" cm="1">
        <f t="array" ref="Q1223">INDEX(EnergyImpactLookups[APreWBtherm],MATCH(1,(EnergyImpactLookups[Statewide Offering ID]=$B1223)*(EnergyImpactLookups[BldgType]=$C1223)*(EnergyImpactLookups[BldgVint]=$D1223)*(EnergyImpactLookups[BldgLoc]=$E1223),0))</f>
        <v>0</v>
      </c>
      <c r="R1223" cm="1">
        <f t="array" ref="R1223">INDEX(EnergyImpactLookups[AStdWBkWh],MATCH(1,(EnergyImpactLookups[Statewide Offering ID]=$B1223)*(EnergyImpactLookups[BldgType]=$C1223)*(EnergyImpactLookups[BldgVint]=$D1223)*(EnergyImpactLookups[BldgLoc]=$E1223),0))</f>
        <v>6.4429999999999996</v>
      </c>
      <c r="S1223" cm="1">
        <f t="array" ref="S1223">INDEX(EnergyImpactLookups[AStdWBkW],MATCH(1,(EnergyImpactLookups[Statewide Offering ID]=$B1223)*(EnergyImpactLookups[BldgType]=$C1223)*(EnergyImpactLookups[BldgVint]=$D1223)*(EnergyImpactLookups[BldgLoc]=$E1223),0))</f>
        <v>5.7999999999999996E-3</v>
      </c>
      <c r="T1223" cm="1">
        <f t="array" ref="T1223">INDEX(EnergyImpactLookups[AStdWBtherm],MATCH(1,(EnergyImpactLookups[Statewide Offering ID]=$B1223)*(EnergyImpactLookups[BldgType]=$C1223)*(EnergyImpactLookups[BldgVint]=$D1223)*(EnergyImpactLookups[BldgLoc]=$E1223),0))</f>
        <v>0</v>
      </c>
      <c r="AA1223" t="s">
        <v>151</v>
      </c>
      <c r="AB1223" t="s">
        <v>10</v>
      </c>
      <c r="AC1223" t="b">
        <v>0</v>
      </c>
    </row>
    <row r="1224" spans="1:29" x14ac:dyDescent="0.3">
      <c r="A1224" t="s">
        <v>95</v>
      </c>
      <c r="B1224" t="s">
        <v>163</v>
      </c>
      <c r="C1224" t="s">
        <v>130</v>
      </c>
      <c r="D1224" t="s">
        <v>752</v>
      </c>
      <c r="E1224" t="s">
        <v>107</v>
      </c>
      <c r="F1224" t="s">
        <v>129</v>
      </c>
      <c r="G1224" t="s">
        <v>231</v>
      </c>
      <c r="H1224" t="s">
        <v>232</v>
      </c>
      <c r="I1224" t="s">
        <v>65</v>
      </c>
      <c r="J1224" s="1">
        <v>44172</v>
      </c>
      <c r="K1224" t="s">
        <v>100</v>
      </c>
      <c r="L1224">
        <v>1</v>
      </c>
      <c r="O1224" t="str" cm="1">
        <f t="array" ref="O1224">INDEX(EnergyImpactLookups[APreWBkWh-EAD_style],MATCH(1,(EnergyImpactLookups[Statewide Offering ID]=$B1224)*(EnergyImpactLookups[BldgType]=$C1224)*(EnergyImpactLookups[BldgVint]=$D1224)*(EnergyImpactLookups[BldgLoc]=$E1224),0))</f>
        <v/>
      </c>
      <c r="P1224" t="str" cm="1">
        <f t="array" ref="P1224">INDEX(EnergyImpactLookups[APreWBkW-EAD_style],MATCH(1,(EnergyImpactLookups[Statewide Offering ID]=$B1224)*(EnergyImpactLookups[BldgType]=$C1224)*(EnergyImpactLookups[BldgVint]=$D1224)*(EnergyImpactLookups[BldgLoc]=$E1224),0))</f>
        <v/>
      </c>
      <c r="Q1224" cm="1">
        <f t="array" ref="Q1224">INDEX(EnergyImpactLookups[APreWBtherm],MATCH(1,(EnergyImpactLookups[Statewide Offering ID]=$B1224)*(EnergyImpactLookups[BldgType]=$C1224)*(EnergyImpactLookups[BldgVint]=$D1224)*(EnergyImpactLookups[BldgLoc]=$E1224),0))</f>
        <v>0</v>
      </c>
      <c r="R1224" cm="1">
        <f t="array" ref="R1224">INDEX(EnergyImpactLookups[AStdWBkWh],MATCH(1,(EnergyImpactLookups[Statewide Offering ID]=$B1224)*(EnergyImpactLookups[BldgType]=$C1224)*(EnergyImpactLookups[BldgVint]=$D1224)*(EnergyImpactLookups[BldgLoc]=$E1224),0))</f>
        <v>18.406500000000001</v>
      </c>
      <c r="S1224" cm="1">
        <f t="array" ref="S1224">INDEX(EnergyImpactLookups[AStdWBkW],MATCH(1,(EnergyImpactLookups[Statewide Offering ID]=$B1224)*(EnergyImpactLookups[BldgType]=$C1224)*(EnergyImpactLookups[BldgVint]=$D1224)*(EnergyImpactLookups[BldgLoc]=$E1224),0))</f>
        <v>2.1399999999999999E-2</v>
      </c>
      <c r="T1224" cm="1">
        <f t="array" ref="T1224">INDEX(EnergyImpactLookups[AStdWBtherm],MATCH(1,(EnergyImpactLookups[Statewide Offering ID]=$B1224)*(EnergyImpactLookups[BldgType]=$C1224)*(EnergyImpactLookups[BldgVint]=$D1224)*(EnergyImpactLookups[BldgLoc]=$E1224),0))</f>
        <v>0</v>
      </c>
      <c r="AA1224" t="s">
        <v>151</v>
      </c>
      <c r="AB1224" t="s">
        <v>10</v>
      </c>
      <c r="AC1224" t="b">
        <v>0</v>
      </c>
    </row>
    <row r="1225" spans="1:29" x14ac:dyDescent="0.3">
      <c r="A1225" t="s">
        <v>95</v>
      </c>
      <c r="B1225" t="s">
        <v>163</v>
      </c>
      <c r="C1225" t="s">
        <v>130</v>
      </c>
      <c r="D1225" t="s">
        <v>752</v>
      </c>
      <c r="E1225" t="s">
        <v>109</v>
      </c>
      <c r="F1225" t="s">
        <v>129</v>
      </c>
      <c r="G1225" t="s">
        <v>231</v>
      </c>
      <c r="H1225" t="s">
        <v>232</v>
      </c>
      <c r="I1225" t="s">
        <v>65</v>
      </c>
      <c r="J1225" s="1">
        <v>44172</v>
      </c>
      <c r="K1225" t="s">
        <v>100</v>
      </c>
      <c r="L1225">
        <v>1</v>
      </c>
      <c r="O1225" t="str" cm="1">
        <f t="array" ref="O1225">INDEX(EnergyImpactLookups[APreWBkWh-EAD_style],MATCH(1,(EnergyImpactLookups[Statewide Offering ID]=$B1225)*(EnergyImpactLookups[BldgType]=$C1225)*(EnergyImpactLookups[BldgVint]=$D1225)*(EnergyImpactLookups[BldgLoc]=$E1225),0))</f>
        <v/>
      </c>
      <c r="P1225" t="str" cm="1">
        <f t="array" ref="P1225">INDEX(EnergyImpactLookups[APreWBkW-EAD_style],MATCH(1,(EnergyImpactLookups[Statewide Offering ID]=$B1225)*(EnergyImpactLookups[BldgType]=$C1225)*(EnergyImpactLookups[BldgVint]=$D1225)*(EnergyImpactLookups[BldgLoc]=$E1225),0))</f>
        <v/>
      </c>
      <c r="Q1225" cm="1">
        <f t="array" ref="Q1225">INDEX(EnergyImpactLookups[APreWBtherm],MATCH(1,(EnergyImpactLookups[Statewide Offering ID]=$B1225)*(EnergyImpactLookups[BldgType]=$C1225)*(EnergyImpactLookups[BldgVint]=$D1225)*(EnergyImpactLookups[BldgLoc]=$E1225),0))</f>
        <v>0</v>
      </c>
      <c r="R1225" cm="1">
        <f t="array" ref="R1225">INDEX(EnergyImpactLookups[AStdWBkWh],MATCH(1,(EnergyImpactLookups[Statewide Offering ID]=$B1225)*(EnergyImpactLookups[BldgType]=$C1225)*(EnergyImpactLookups[BldgVint]=$D1225)*(EnergyImpactLookups[BldgLoc]=$E1225),0))</f>
        <v>33.4223</v>
      </c>
      <c r="S1225" cm="1">
        <f t="array" ref="S1225">INDEX(EnergyImpactLookups[AStdWBkW],MATCH(1,(EnergyImpactLookups[Statewide Offering ID]=$B1225)*(EnergyImpactLookups[BldgType]=$C1225)*(EnergyImpactLookups[BldgVint]=$D1225)*(EnergyImpactLookups[BldgLoc]=$E1225),0))</f>
        <v>2.98E-2</v>
      </c>
      <c r="T1225" cm="1">
        <f t="array" ref="T1225">INDEX(EnergyImpactLookups[AStdWBtherm],MATCH(1,(EnergyImpactLookups[Statewide Offering ID]=$B1225)*(EnergyImpactLookups[BldgType]=$C1225)*(EnergyImpactLookups[BldgVint]=$D1225)*(EnergyImpactLookups[BldgLoc]=$E1225),0))</f>
        <v>0</v>
      </c>
      <c r="AA1225" t="s">
        <v>151</v>
      </c>
      <c r="AB1225" t="s">
        <v>10</v>
      </c>
      <c r="AC1225" t="b">
        <v>0</v>
      </c>
    </row>
    <row r="1226" spans="1:29" x14ac:dyDescent="0.3">
      <c r="A1226" t="s">
        <v>95</v>
      </c>
      <c r="B1226" t="s">
        <v>163</v>
      </c>
      <c r="C1226" t="s">
        <v>130</v>
      </c>
      <c r="D1226" t="s">
        <v>752</v>
      </c>
      <c r="E1226" t="s">
        <v>111</v>
      </c>
      <c r="F1226" t="s">
        <v>129</v>
      </c>
      <c r="G1226" t="s">
        <v>231</v>
      </c>
      <c r="H1226" t="s">
        <v>232</v>
      </c>
      <c r="I1226" t="s">
        <v>65</v>
      </c>
      <c r="J1226" s="1">
        <v>44172</v>
      </c>
      <c r="K1226" t="s">
        <v>100</v>
      </c>
      <c r="L1226">
        <v>1</v>
      </c>
      <c r="O1226" t="str" cm="1">
        <f t="array" ref="O1226">INDEX(EnergyImpactLookups[APreWBkWh-EAD_style],MATCH(1,(EnergyImpactLookups[Statewide Offering ID]=$B1226)*(EnergyImpactLookups[BldgType]=$C1226)*(EnergyImpactLookups[BldgVint]=$D1226)*(EnergyImpactLookups[BldgLoc]=$E1226),0))</f>
        <v/>
      </c>
      <c r="P1226" t="str" cm="1">
        <f t="array" ref="P1226">INDEX(EnergyImpactLookups[APreWBkW-EAD_style],MATCH(1,(EnergyImpactLookups[Statewide Offering ID]=$B1226)*(EnergyImpactLookups[BldgType]=$C1226)*(EnergyImpactLookups[BldgVint]=$D1226)*(EnergyImpactLookups[BldgLoc]=$E1226),0))</f>
        <v/>
      </c>
      <c r="Q1226" cm="1">
        <f t="array" ref="Q1226">INDEX(EnergyImpactLookups[APreWBtherm],MATCH(1,(EnergyImpactLookups[Statewide Offering ID]=$B1226)*(EnergyImpactLookups[BldgType]=$C1226)*(EnergyImpactLookups[BldgVint]=$D1226)*(EnergyImpactLookups[BldgLoc]=$E1226),0))</f>
        <v>0</v>
      </c>
      <c r="R1226" cm="1">
        <f t="array" ref="R1226">INDEX(EnergyImpactLookups[AStdWBkWh],MATCH(1,(EnergyImpactLookups[Statewide Offering ID]=$B1226)*(EnergyImpactLookups[BldgType]=$C1226)*(EnergyImpactLookups[BldgVint]=$D1226)*(EnergyImpactLookups[BldgLoc]=$E1226),0))</f>
        <v>55.223799999999997</v>
      </c>
      <c r="S1226" cm="1">
        <f t="array" ref="S1226">INDEX(EnergyImpactLookups[AStdWBkW],MATCH(1,(EnergyImpactLookups[Statewide Offering ID]=$B1226)*(EnergyImpactLookups[BldgType]=$C1226)*(EnergyImpactLookups[BldgVint]=$D1226)*(EnergyImpactLookups[BldgLoc]=$E1226),0))</f>
        <v>3.9399999999999998E-2</v>
      </c>
      <c r="T1226" cm="1">
        <f t="array" ref="T1226">INDEX(EnergyImpactLookups[AStdWBtherm],MATCH(1,(EnergyImpactLookups[Statewide Offering ID]=$B1226)*(EnergyImpactLookups[BldgType]=$C1226)*(EnergyImpactLookups[BldgVint]=$D1226)*(EnergyImpactLookups[BldgLoc]=$E1226),0))</f>
        <v>0</v>
      </c>
      <c r="AA1226" t="s">
        <v>151</v>
      </c>
      <c r="AB1226" t="s">
        <v>10</v>
      </c>
      <c r="AC1226" t="b">
        <v>0</v>
      </c>
    </row>
    <row r="1227" spans="1:29" x14ac:dyDescent="0.3">
      <c r="A1227" t="s">
        <v>95</v>
      </c>
      <c r="B1227" t="s">
        <v>163</v>
      </c>
      <c r="C1227" t="s">
        <v>130</v>
      </c>
      <c r="D1227" t="s">
        <v>752</v>
      </c>
      <c r="E1227" t="s">
        <v>112</v>
      </c>
      <c r="F1227" t="s">
        <v>129</v>
      </c>
      <c r="G1227" t="s">
        <v>231</v>
      </c>
      <c r="H1227" t="s">
        <v>232</v>
      </c>
      <c r="I1227" t="s">
        <v>65</v>
      </c>
      <c r="J1227" s="1">
        <v>44172</v>
      </c>
      <c r="K1227" t="s">
        <v>100</v>
      </c>
      <c r="L1227">
        <v>1</v>
      </c>
      <c r="O1227" t="str" cm="1">
        <f t="array" ref="O1227">INDEX(EnergyImpactLookups[APreWBkWh-EAD_style],MATCH(1,(EnergyImpactLookups[Statewide Offering ID]=$B1227)*(EnergyImpactLookups[BldgType]=$C1227)*(EnergyImpactLookups[BldgVint]=$D1227)*(EnergyImpactLookups[BldgLoc]=$E1227),0))</f>
        <v/>
      </c>
      <c r="P1227" t="str" cm="1">
        <f t="array" ref="P1227">INDEX(EnergyImpactLookups[APreWBkW-EAD_style],MATCH(1,(EnergyImpactLookups[Statewide Offering ID]=$B1227)*(EnergyImpactLookups[BldgType]=$C1227)*(EnergyImpactLookups[BldgVint]=$D1227)*(EnergyImpactLookups[BldgLoc]=$E1227),0))</f>
        <v/>
      </c>
      <c r="Q1227" cm="1">
        <f t="array" ref="Q1227">INDEX(EnergyImpactLookups[APreWBtherm],MATCH(1,(EnergyImpactLookups[Statewide Offering ID]=$B1227)*(EnergyImpactLookups[BldgType]=$C1227)*(EnergyImpactLookups[BldgVint]=$D1227)*(EnergyImpactLookups[BldgLoc]=$E1227),0))</f>
        <v>0</v>
      </c>
      <c r="R1227" cm="1">
        <f t="array" ref="R1227">INDEX(EnergyImpactLookups[AStdWBkWh],MATCH(1,(EnergyImpactLookups[Statewide Offering ID]=$B1227)*(EnergyImpactLookups[BldgType]=$C1227)*(EnergyImpactLookups[BldgVint]=$D1227)*(EnergyImpactLookups[BldgLoc]=$E1227),0))</f>
        <v>50.819299999999998</v>
      </c>
      <c r="S1227" cm="1">
        <f t="array" ref="S1227">INDEX(EnergyImpactLookups[AStdWBkW],MATCH(1,(EnergyImpactLookups[Statewide Offering ID]=$B1227)*(EnergyImpactLookups[BldgType]=$C1227)*(EnergyImpactLookups[BldgVint]=$D1227)*(EnergyImpactLookups[BldgLoc]=$E1227),0))</f>
        <v>4.6899999999999997E-2</v>
      </c>
      <c r="T1227" cm="1">
        <f t="array" ref="T1227">INDEX(EnergyImpactLookups[AStdWBtherm],MATCH(1,(EnergyImpactLookups[Statewide Offering ID]=$B1227)*(EnergyImpactLookups[BldgType]=$C1227)*(EnergyImpactLookups[BldgVint]=$D1227)*(EnergyImpactLookups[BldgLoc]=$E1227),0))</f>
        <v>0</v>
      </c>
      <c r="AA1227" t="s">
        <v>151</v>
      </c>
      <c r="AB1227" t="s">
        <v>10</v>
      </c>
      <c r="AC1227" t="b">
        <v>0</v>
      </c>
    </row>
    <row r="1228" spans="1:29" x14ac:dyDescent="0.3">
      <c r="A1228" t="s">
        <v>95</v>
      </c>
      <c r="B1228" t="s">
        <v>163</v>
      </c>
      <c r="C1228" t="s">
        <v>130</v>
      </c>
      <c r="D1228" t="s">
        <v>752</v>
      </c>
      <c r="E1228" t="s">
        <v>113</v>
      </c>
      <c r="F1228" t="s">
        <v>129</v>
      </c>
      <c r="G1228" t="s">
        <v>231</v>
      </c>
      <c r="H1228" t="s">
        <v>232</v>
      </c>
      <c r="I1228" t="s">
        <v>65</v>
      </c>
      <c r="J1228" s="1">
        <v>44172</v>
      </c>
      <c r="K1228" t="s">
        <v>100</v>
      </c>
      <c r="L1228">
        <v>1</v>
      </c>
      <c r="O1228" t="str" cm="1">
        <f t="array" ref="O1228">INDEX(EnergyImpactLookups[APreWBkWh-EAD_style],MATCH(1,(EnergyImpactLookups[Statewide Offering ID]=$B1228)*(EnergyImpactLookups[BldgType]=$C1228)*(EnergyImpactLookups[BldgVint]=$D1228)*(EnergyImpactLookups[BldgLoc]=$E1228),0))</f>
        <v/>
      </c>
      <c r="P1228" t="str" cm="1">
        <f t="array" ref="P1228">INDEX(EnergyImpactLookups[APreWBkW-EAD_style],MATCH(1,(EnergyImpactLookups[Statewide Offering ID]=$B1228)*(EnergyImpactLookups[BldgType]=$C1228)*(EnergyImpactLookups[BldgVint]=$D1228)*(EnergyImpactLookups[BldgLoc]=$E1228),0))</f>
        <v/>
      </c>
      <c r="Q1228" cm="1">
        <f t="array" ref="Q1228">INDEX(EnergyImpactLookups[APreWBtherm],MATCH(1,(EnergyImpactLookups[Statewide Offering ID]=$B1228)*(EnergyImpactLookups[BldgType]=$C1228)*(EnergyImpactLookups[BldgVint]=$D1228)*(EnergyImpactLookups[BldgLoc]=$E1228),0))</f>
        <v>0</v>
      </c>
      <c r="R1228" cm="1">
        <f t="array" ref="R1228">INDEX(EnergyImpactLookups[AStdWBkWh],MATCH(1,(EnergyImpactLookups[Statewide Offering ID]=$B1228)*(EnergyImpactLookups[BldgType]=$C1228)*(EnergyImpactLookups[BldgVint]=$D1228)*(EnergyImpactLookups[BldgLoc]=$E1228),0))</f>
        <v>50.223599999999998</v>
      </c>
      <c r="S1228" cm="1">
        <f t="array" ref="S1228">INDEX(EnergyImpactLookups[AStdWBkW],MATCH(1,(EnergyImpactLookups[Statewide Offering ID]=$B1228)*(EnergyImpactLookups[BldgType]=$C1228)*(EnergyImpactLookups[BldgVint]=$D1228)*(EnergyImpactLookups[BldgLoc]=$E1228),0))</f>
        <v>4.5400000000000003E-2</v>
      </c>
      <c r="T1228" cm="1">
        <f t="array" ref="T1228">INDEX(EnergyImpactLookups[AStdWBtherm],MATCH(1,(EnergyImpactLookups[Statewide Offering ID]=$B1228)*(EnergyImpactLookups[BldgType]=$C1228)*(EnergyImpactLookups[BldgVint]=$D1228)*(EnergyImpactLookups[BldgLoc]=$E1228),0))</f>
        <v>0</v>
      </c>
      <c r="AA1228" t="s">
        <v>151</v>
      </c>
      <c r="AB1228" t="s">
        <v>10</v>
      </c>
      <c r="AC1228" t="b">
        <v>0</v>
      </c>
    </row>
    <row r="1229" spans="1:29" x14ac:dyDescent="0.3">
      <c r="A1229" t="s">
        <v>95</v>
      </c>
      <c r="B1229" t="s">
        <v>163</v>
      </c>
      <c r="C1229" t="s">
        <v>130</v>
      </c>
      <c r="D1229" t="s">
        <v>752</v>
      </c>
      <c r="E1229" t="s">
        <v>114</v>
      </c>
      <c r="F1229" t="s">
        <v>129</v>
      </c>
      <c r="G1229" t="s">
        <v>231</v>
      </c>
      <c r="H1229" t="s">
        <v>232</v>
      </c>
      <c r="I1229" t="s">
        <v>65</v>
      </c>
      <c r="J1229" s="1">
        <v>44172</v>
      </c>
      <c r="K1229" t="s">
        <v>100</v>
      </c>
      <c r="L1229">
        <v>1</v>
      </c>
      <c r="O1229" t="str" cm="1">
        <f t="array" ref="O1229">INDEX(EnergyImpactLookups[APreWBkWh-EAD_style],MATCH(1,(EnergyImpactLookups[Statewide Offering ID]=$B1229)*(EnergyImpactLookups[BldgType]=$C1229)*(EnergyImpactLookups[BldgVint]=$D1229)*(EnergyImpactLookups[BldgLoc]=$E1229),0))</f>
        <v/>
      </c>
      <c r="P1229" t="str" cm="1">
        <f t="array" ref="P1229">INDEX(EnergyImpactLookups[APreWBkW-EAD_style],MATCH(1,(EnergyImpactLookups[Statewide Offering ID]=$B1229)*(EnergyImpactLookups[BldgType]=$C1229)*(EnergyImpactLookups[BldgVint]=$D1229)*(EnergyImpactLookups[BldgLoc]=$E1229),0))</f>
        <v/>
      </c>
      <c r="Q1229" cm="1">
        <f t="array" ref="Q1229">INDEX(EnergyImpactLookups[APreWBtherm],MATCH(1,(EnergyImpactLookups[Statewide Offering ID]=$B1229)*(EnergyImpactLookups[BldgType]=$C1229)*(EnergyImpactLookups[BldgVint]=$D1229)*(EnergyImpactLookups[BldgLoc]=$E1229),0))</f>
        <v>0</v>
      </c>
      <c r="R1229" cm="1">
        <f t="array" ref="R1229">INDEX(EnergyImpactLookups[AStdWBkWh],MATCH(1,(EnergyImpactLookups[Statewide Offering ID]=$B1229)*(EnergyImpactLookups[BldgType]=$C1229)*(EnergyImpactLookups[BldgVint]=$D1229)*(EnergyImpactLookups[BldgLoc]=$E1229),0))</f>
        <v>82.241699999999994</v>
      </c>
      <c r="S1229" cm="1">
        <f t="array" ref="S1229">INDEX(EnergyImpactLookups[AStdWBkW],MATCH(1,(EnergyImpactLookups[Statewide Offering ID]=$B1229)*(EnergyImpactLookups[BldgType]=$C1229)*(EnergyImpactLookups[BldgVint]=$D1229)*(EnergyImpactLookups[BldgLoc]=$E1229),0))</f>
        <v>7.3099999999999998E-2</v>
      </c>
      <c r="T1229" cm="1">
        <f t="array" ref="T1229">INDEX(EnergyImpactLookups[AStdWBtherm],MATCH(1,(EnergyImpactLookups[Statewide Offering ID]=$B1229)*(EnergyImpactLookups[BldgType]=$C1229)*(EnergyImpactLookups[BldgVint]=$D1229)*(EnergyImpactLookups[BldgLoc]=$E1229),0))</f>
        <v>0</v>
      </c>
      <c r="AA1229" t="s">
        <v>151</v>
      </c>
      <c r="AB1229" t="s">
        <v>10</v>
      </c>
      <c r="AC1229" t="b">
        <v>0</v>
      </c>
    </row>
    <row r="1230" spans="1:29" x14ac:dyDescent="0.3">
      <c r="A1230" t="s">
        <v>95</v>
      </c>
      <c r="B1230" t="s">
        <v>163</v>
      </c>
      <c r="C1230" t="s">
        <v>130</v>
      </c>
      <c r="D1230" t="s">
        <v>752</v>
      </c>
      <c r="E1230" t="s">
        <v>115</v>
      </c>
      <c r="F1230" t="s">
        <v>129</v>
      </c>
      <c r="G1230" t="s">
        <v>231</v>
      </c>
      <c r="H1230" t="s">
        <v>232</v>
      </c>
      <c r="I1230" t="s">
        <v>65</v>
      </c>
      <c r="J1230" s="1">
        <v>44172</v>
      </c>
      <c r="K1230" t="s">
        <v>100</v>
      </c>
      <c r="L1230">
        <v>1</v>
      </c>
      <c r="O1230" t="str" cm="1">
        <f t="array" ref="O1230">INDEX(EnergyImpactLookups[APreWBkWh-EAD_style],MATCH(1,(EnergyImpactLookups[Statewide Offering ID]=$B1230)*(EnergyImpactLookups[BldgType]=$C1230)*(EnergyImpactLookups[BldgVint]=$D1230)*(EnergyImpactLookups[BldgLoc]=$E1230),0))</f>
        <v/>
      </c>
      <c r="P1230" t="str" cm="1">
        <f t="array" ref="P1230">INDEX(EnergyImpactLookups[APreWBkW-EAD_style],MATCH(1,(EnergyImpactLookups[Statewide Offering ID]=$B1230)*(EnergyImpactLookups[BldgType]=$C1230)*(EnergyImpactLookups[BldgVint]=$D1230)*(EnergyImpactLookups[BldgLoc]=$E1230),0))</f>
        <v/>
      </c>
      <c r="Q1230" cm="1">
        <f t="array" ref="Q1230">INDEX(EnergyImpactLookups[APreWBtherm],MATCH(1,(EnergyImpactLookups[Statewide Offering ID]=$B1230)*(EnergyImpactLookups[BldgType]=$C1230)*(EnergyImpactLookups[BldgVint]=$D1230)*(EnergyImpactLookups[BldgLoc]=$E1230),0))</f>
        <v>0</v>
      </c>
      <c r="R1230" cm="1">
        <f t="array" ref="R1230">INDEX(EnergyImpactLookups[AStdWBkWh],MATCH(1,(EnergyImpactLookups[Statewide Offering ID]=$B1230)*(EnergyImpactLookups[BldgType]=$C1230)*(EnergyImpactLookups[BldgVint]=$D1230)*(EnergyImpactLookups[BldgLoc]=$E1230),0))</f>
        <v>47.942300000000003</v>
      </c>
      <c r="S1230" cm="1">
        <f t="array" ref="S1230">INDEX(EnergyImpactLookups[AStdWBkW],MATCH(1,(EnergyImpactLookups[Statewide Offering ID]=$B1230)*(EnergyImpactLookups[BldgType]=$C1230)*(EnergyImpactLookups[BldgVint]=$D1230)*(EnergyImpactLookups[BldgLoc]=$E1230),0))</f>
        <v>6.1800000000000001E-2</v>
      </c>
      <c r="T1230" cm="1">
        <f t="array" ref="T1230">INDEX(EnergyImpactLookups[AStdWBtherm],MATCH(1,(EnergyImpactLookups[Statewide Offering ID]=$B1230)*(EnergyImpactLookups[BldgType]=$C1230)*(EnergyImpactLookups[BldgVint]=$D1230)*(EnergyImpactLookups[BldgLoc]=$E1230),0))</f>
        <v>0</v>
      </c>
      <c r="AA1230" t="s">
        <v>151</v>
      </c>
      <c r="AB1230" t="s">
        <v>10</v>
      </c>
      <c r="AC1230" t="b">
        <v>0</v>
      </c>
    </row>
    <row r="1231" spans="1:29" x14ac:dyDescent="0.3">
      <c r="A1231" t="s">
        <v>95</v>
      </c>
      <c r="B1231" t="s">
        <v>163</v>
      </c>
      <c r="C1231" t="s">
        <v>130</v>
      </c>
      <c r="D1231" t="s">
        <v>752</v>
      </c>
      <c r="E1231" t="s">
        <v>116</v>
      </c>
      <c r="F1231" t="s">
        <v>129</v>
      </c>
      <c r="G1231" t="s">
        <v>231</v>
      </c>
      <c r="H1231" t="s">
        <v>232</v>
      </c>
      <c r="I1231" t="s">
        <v>65</v>
      </c>
      <c r="J1231" s="1">
        <v>44172</v>
      </c>
      <c r="K1231" t="s">
        <v>100</v>
      </c>
      <c r="L1231">
        <v>1</v>
      </c>
      <c r="O1231" t="str" cm="1">
        <f t="array" ref="O1231">INDEX(EnergyImpactLookups[APreWBkWh-EAD_style],MATCH(1,(EnergyImpactLookups[Statewide Offering ID]=$B1231)*(EnergyImpactLookups[BldgType]=$C1231)*(EnergyImpactLookups[BldgVint]=$D1231)*(EnergyImpactLookups[BldgLoc]=$E1231),0))</f>
        <v/>
      </c>
      <c r="P1231" t="str" cm="1">
        <f t="array" ref="P1231">INDEX(EnergyImpactLookups[APreWBkW-EAD_style],MATCH(1,(EnergyImpactLookups[Statewide Offering ID]=$B1231)*(EnergyImpactLookups[BldgType]=$C1231)*(EnergyImpactLookups[BldgVint]=$D1231)*(EnergyImpactLookups[BldgLoc]=$E1231),0))</f>
        <v/>
      </c>
      <c r="Q1231" cm="1">
        <f t="array" ref="Q1231">INDEX(EnergyImpactLookups[APreWBtherm],MATCH(1,(EnergyImpactLookups[Statewide Offering ID]=$B1231)*(EnergyImpactLookups[BldgType]=$C1231)*(EnergyImpactLookups[BldgVint]=$D1231)*(EnergyImpactLookups[BldgLoc]=$E1231),0))</f>
        <v>0</v>
      </c>
      <c r="R1231" cm="1">
        <f t="array" ref="R1231">INDEX(EnergyImpactLookups[AStdWBkWh],MATCH(1,(EnergyImpactLookups[Statewide Offering ID]=$B1231)*(EnergyImpactLookups[BldgType]=$C1231)*(EnergyImpactLookups[BldgVint]=$D1231)*(EnergyImpactLookups[BldgLoc]=$E1231),0))</f>
        <v>88.2654</v>
      </c>
      <c r="S1231" cm="1">
        <f t="array" ref="S1231">INDEX(EnergyImpactLookups[AStdWBkW],MATCH(1,(EnergyImpactLookups[Statewide Offering ID]=$B1231)*(EnergyImpactLookups[BldgType]=$C1231)*(EnergyImpactLookups[BldgVint]=$D1231)*(EnergyImpactLookups[BldgLoc]=$E1231),0))</f>
        <v>6.8199999999999997E-2</v>
      </c>
      <c r="T1231" cm="1">
        <f t="array" ref="T1231">INDEX(EnergyImpactLookups[AStdWBtherm],MATCH(1,(EnergyImpactLookups[Statewide Offering ID]=$B1231)*(EnergyImpactLookups[BldgType]=$C1231)*(EnergyImpactLookups[BldgVint]=$D1231)*(EnergyImpactLookups[BldgLoc]=$E1231),0))</f>
        <v>0</v>
      </c>
      <c r="AA1231" t="s">
        <v>151</v>
      </c>
      <c r="AB1231" t="s">
        <v>10</v>
      </c>
      <c r="AC1231" t="b">
        <v>0</v>
      </c>
    </row>
    <row r="1232" spans="1:29" x14ac:dyDescent="0.3">
      <c r="A1232" t="s">
        <v>95</v>
      </c>
      <c r="B1232" t="s">
        <v>163</v>
      </c>
      <c r="C1232" t="s">
        <v>130</v>
      </c>
      <c r="D1232" t="s">
        <v>752</v>
      </c>
      <c r="E1232" t="s">
        <v>117</v>
      </c>
      <c r="F1232" t="s">
        <v>129</v>
      </c>
      <c r="G1232" t="s">
        <v>231</v>
      </c>
      <c r="H1232" t="s">
        <v>232</v>
      </c>
      <c r="I1232" t="s">
        <v>65</v>
      </c>
      <c r="J1232" s="1">
        <v>44172</v>
      </c>
      <c r="K1232" t="s">
        <v>100</v>
      </c>
      <c r="L1232">
        <v>1</v>
      </c>
      <c r="O1232" t="str" cm="1">
        <f t="array" ref="O1232">INDEX(EnergyImpactLookups[APreWBkWh-EAD_style],MATCH(1,(EnergyImpactLookups[Statewide Offering ID]=$B1232)*(EnergyImpactLookups[BldgType]=$C1232)*(EnergyImpactLookups[BldgVint]=$D1232)*(EnergyImpactLookups[BldgLoc]=$E1232),0))</f>
        <v/>
      </c>
      <c r="P1232" t="str" cm="1">
        <f t="array" ref="P1232">INDEX(EnergyImpactLookups[APreWBkW-EAD_style],MATCH(1,(EnergyImpactLookups[Statewide Offering ID]=$B1232)*(EnergyImpactLookups[BldgType]=$C1232)*(EnergyImpactLookups[BldgVint]=$D1232)*(EnergyImpactLookups[BldgLoc]=$E1232),0))</f>
        <v/>
      </c>
      <c r="Q1232" cm="1">
        <f t="array" ref="Q1232">INDEX(EnergyImpactLookups[APreWBtherm],MATCH(1,(EnergyImpactLookups[Statewide Offering ID]=$B1232)*(EnergyImpactLookups[BldgType]=$C1232)*(EnergyImpactLookups[BldgVint]=$D1232)*(EnergyImpactLookups[BldgLoc]=$E1232),0))</f>
        <v>0</v>
      </c>
      <c r="R1232" cm="1">
        <f t="array" ref="R1232">INDEX(EnergyImpactLookups[AStdWBkWh],MATCH(1,(EnergyImpactLookups[Statewide Offering ID]=$B1232)*(EnergyImpactLookups[BldgType]=$C1232)*(EnergyImpactLookups[BldgVint]=$D1232)*(EnergyImpactLookups[BldgLoc]=$E1232),0))</f>
        <v>96.337500000000006</v>
      </c>
      <c r="S1232" cm="1">
        <f t="array" ref="S1232">INDEX(EnergyImpactLookups[AStdWBkW],MATCH(1,(EnergyImpactLookups[Statewide Offering ID]=$B1232)*(EnergyImpactLookups[BldgType]=$C1232)*(EnergyImpactLookups[BldgVint]=$D1232)*(EnergyImpactLookups[BldgLoc]=$E1232),0))</f>
        <v>6.6299999999999998E-2</v>
      </c>
      <c r="T1232" cm="1">
        <f t="array" ref="T1232">INDEX(EnergyImpactLookups[AStdWBtherm],MATCH(1,(EnergyImpactLookups[Statewide Offering ID]=$B1232)*(EnergyImpactLookups[BldgType]=$C1232)*(EnergyImpactLookups[BldgVint]=$D1232)*(EnergyImpactLookups[BldgLoc]=$E1232),0))</f>
        <v>0</v>
      </c>
      <c r="AA1232" t="s">
        <v>151</v>
      </c>
      <c r="AB1232" t="s">
        <v>10</v>
      </c>
      <c r="AC1232" t="b">
        <v>0</v>
      </c>
    </row>
    <row r="1233" spans="1:29" x14ac:dyDescent="0.3">
      <c r="A1233" t="s">
        <v>95</v>
      </c>
      <c r="B1233" t="s">
        <v>163</v>
      </c>
      <c r="C1233" t="s">
        <v>130</v>
      </c>
      <c r="D1233" t="s">
        <v>752</v>
      </c>
      <c r="E1233" t="s">
        <v>118</v>
      </c>
      <c r="F1233" t="s">
        <v>129</v>
      </c>
      <c r="G1233" t="s">
        <v>231</v>
      </c>
      <c r="H1233" t="s">
        <v>232</v>
      </c>
      <c r="I1233" t="s">
        <v>65</v>
      </c>
      <c r="J1233" s="1">
        <v>44172</v>
      </c>
      <c r="K1233" t="s">
        <v>100</v>
      </c>
      <c r="L1233">
        <v>1</v>
      </c>
      <c r="O1233" t="str" cm="1">
        <f t="array" ref="O1233">INDEX(EnergyImpactLookups[APreWBkWh-EAD_style],MATCH(1,(EnergyImpactLookups[Statewide Offering ID]=$B1233)*(EnergyImpactLookups[BldgType]=$C1233)*(EnergyImpactLookups[BldgVint]=$D1233)*(EnergyImpactLookups[BldgLoc]=$E1233),0))</f>
        <v/>
      </c>
      <c r="P1233" t="str" cm="1">
        <f t="array" ref="P1233">INDEX(EnergyImpactLookups[APreWBkW-EAD_style],MATCH(1,(EnergyImpactLookups[Statewide Offering ID]=$B1233)*(EnergyImpactLookups[BldgType]=$C1233)*(EnergyImpactLookups[BldgVint]=$D1233)*(EnergyImpactLookups[BldgLoc]=$E1233),0))</f>
        <v/>
      </c>
      <c r="Q1233" cm="1">
        <f t="array" ref="Q1233">INDEX(EnergyImpactLookups[APreWBtherm],MATCH(1,(EnergyImpactLookups[Statewide Offering ID]=$B1233)*(EnergyImpactLookups[BldgType]=$C1233)*(EnergyImpactLookups[BldgVint]=$D1233)*(EnergyImpactLookups[BldgLoc]=$E1233),0))</f>
        <v>0</v>
      </c>
      <c r="R1233" cm="1">
        <f t="array" ref="R1233">INDEX(EnergyImpactLookups[AStdWBkWh],MATCH(1,(EnergyImpactLookups[Statewide Offering ID]=$B1233)*(EnergyImpactLookups[BldgType]=$C1233)*(EnergyImpactLookups[BldgVint]=$D1233)*(EnergyImpactLookups[BldgLoc]=$E1233),0))</f>
        <v>120.73690000000001</v>
      </c>
      <c r="S1233" cm="1">
        <f t="array" ref="S1233">INDEX(EnergyImpactLookups[AStdWBkW],MATCH(1,(EnergyImpactLookups[Statewide Offering ID]=$B1233)*(EnergyImpactLookups[BldgType]=$C1233)*(EnergyImpactLookups[BldgVint]=$D1233)*(EnergyImpactLookups[BldgLoc]=$E1233),0))</f>
        <v>7.3300000000000004E-2</v>
      </c>
      <c r="T1233" cm="1">
        <f t="array" ref="T1233">INDEX(EnergyImpactLookups[AStdWBtherm],MATCH(1,(EnergyImpactLookups[Statewide Offering ID]=$B1233)*(EnergyImpactLookups[BldgType]=$C1233)*(EnergyImpactLookups[BldgVint]=$D1233)*(EnergyImpactLookups[BldgLoc]=$E1233),0))</f>
        <v>0</v>
      </c>
      <c r="AA1233" t="s">
        <v>151</v>
      </c>
      <c r="AB1233" t="s">
        <v>10</v>
      </c>
      <c r="AC1233" t="b">
        <v>0</v>
      </c>
    </row>
    <row r="1234" spans="1:29" x14ac:dyDescent="0.3">
      <c r="A1234" t="s">
        <v>95</v>
      </c>
      <c r="B1234" t="s">
        <v>163</v>
      </c>
      <c r="C1234" t="s">
        <v>130</v>
      </c>
      <c r="D1234" t="s">
        <v>752</v>
      </c>
      <c r="E1234" t="s">
        <v>119</v>
      </c>
      <c r="F1234" t="s">
        <v>129</v>
      </c>
      <c r="G1234" t="s">
        <v>231</v>
      </c>
      <c r="H1234" t="s">
        <v>232</v>
      </c>
      <c r="I1234" t="s">
        <v>65</v>
      </c>
      <c r="J1234" s="1">
        <v>44172</v>
      </c>
      <c r="K1234" t="s">
        <v>100</v>
      </c>
      <c r="L1234">
        <v>1</v>
      </c>
      <c r="O1234" t="str" cm="1">
        <f t="array" ref="O1234">INDEX(EnergyImpactLookups[APreWBkWh-EAD_style],MATCH(1,(EnergyImpactLookups[Statewide Offering ID]=$B1234)*(EnergyImpactLookups[BldgType]=$C1234)*(EnergyImpactLookups[BldgVint]=$D1234)*(EnergyImpactLookups[BldgLoc]=$E1234),0))</f>
        <v/>
      </c>
      <c r="P1234" t="str" cm="1">
        <f t="array" ref="P1234">INDEX(EnergyImpactLookups[APreWBkW-EAD_style],MATCH(1,(EnergyImpactLookups[Statewide Offering ID]=$B1234)*(EnergyImpactLookups[BldgType]=$C1234)*(EnergyImpactLookups[BldgVint]=$D1234)*(EnergyImpactLookups[BldgLoc]=$E1234),0))</f>
        <v/>
      </c>
      <c r="Q1234" cm="1">
        <f t="array" ref="Q1234">INDEX(EnergyImpactLookups[APreWBtherm],MATCH(1,(EnergyImpactLookups[Statewide Offering ID]=$B1234)*(EnergyImpactLookups[BldgType]=$C1234)*(EnergyImpactLookups[BldgVint]=$D1234)*(EnergyImpactLookups[BldgLoc]=$E1234),0))</f>
        <v>0</v>
      </c>
      <c r="R1234" cm="1">
        <f t="array" ref="R1234">INDEX(EnergyImpactLookups[AStdWBkWh],MATCH(1,(EnergyImpactLookups[Statewide Offering ID]=$B1234)*(EnergyImpactLookups[BldgType]=$C1234)*(EnergyImpactLookups[BldgVint]=$D1234)*(EnergyImpactLookups[BldgLoc]=$E1234),0))</f>
        <v>42.002600000000001</v>
      </c>
      <c r="S1234" cm="1">
        <f t="array" ref="S1234">INDEX(EnergyImpactLookups[AStdWBkW],MATCH(1,(EnergyImpactLookups[Statewide Offering ID]=$B1234)*(EnergyImpactLookups[BldgType]=$C1234)*(EnergyImpactLookups[BldgVint]=$D1234)*(EnergyImpactLookups[BldgLoc]=$E1234),0))</f>
        <v>3.4599999999999999E-2</v>
      </c>
      <c r="T1234" cm="1">
        <f t="array" ref="T1234">INDEX(EnergyImpactLookups[AStdWBtherm],MATCH(1,(EnergyImpactLookups[Statewide Offering ID]=$B1234)*(EnergyImpactLookups[BldgType]=$C1234)*(EnergyImpactLookups[BldgVint]=$D1234)*(EnergyImpactLookups[BldgLoc]=$E1234),0))</f>
        <v>0</v>
      </c>
      <c r="AA1234" t="s">
        <v>151</v>
      </c>
      <c r="AB1234" t="s">
        <v>10</v>
      </c>
      <c r="AC1234" t="b">
        <v>0</v>
      </c>
    </row>
    <row r="1235" spans="1:29" x14ac:dyDescent="0.3">
      <c r="A1235" t="s">
        <v>95</v>
      </c>
      <c r="B1235" t="s">
        <v>163</v>
      </c>
      <c r="C1235" t="s">
        <v>131</v>
      </c>
      <c r="D1235" t="s">
        <v>752</v>
      </c>
      <c r="E1235" t="s">
        <v>99</v>
      </c>
      <c r="F1235" t="s">
        <v>129</v>
      </c>
      <c r="G1235" t="s">
        <v>231</v>
      </c>
      <c r="H1235" t="s">
        <v>232</v>
      </c>
      <c r="I1235" t="s">
        <v>65</v>
      </c>
      <c r="J1235" s="1">
        <v>44172</v>
      </c>
      <c r="K1235" t="s">
        <v>100</v>
      </c>
      <c r="L1235">
        <v>1</v>
      </c>
      <c r="O1235" t="str" cm="1">
        <f t="array" ref="O1235">INDEX(EnergyImpactLookups[APreWBkWh-EAD_style],MATCH(1,(EnergyImpactLookups[Statewide Offering ID]=$B1235)*(EnergyImpactLookups[BldgType]=$C1235)*(EnergyImpactLookups[BldgVint]=$D1235)*(EnergyImpactLookups[BldgLoc]=$E1235),0))</f>
        <v/>
      </c>
      <c r="P1235" t="str" cm="1">
        <f t="array" ref="P1235">INDEX(EnergyImpactLookups[APreWBkW-EAD_style],MATCH(1,(EnergyImpactLookups[Statewide Offering ID]=$B1235)*(EnergyImpactLookups[BldgType]=$C1235)*(EnergyImpactLookups[BldgVint]=$D1235)*(EnergyImpactLookups[BldgLoc]=$E1235),0))</f>
        <v/>
      </c>
      <c r="Q1235" cm="1">
        <f t="array" ref="Q1235">INDEX(EnergyImpactLookups[APreWBtherm],MATCH(1,(EnergyImpactLookups[Statewide Offering ID]=$B1235)*(EnergyImpactLookups[BldgType]=$C1235)*(EnergyImpactLookups[BldgVint]=$D1235)*(EnergyImpactLookups[BldgLoc]=$E1235),0))</f>
        <v>0</v>
      </c>
      <c r="R1235" cm="1">
        <f t="array" ref="R1235">INDEX(EnergyImpactLookups[AStdWBkWh],MATCH(1,(EnergyImpactLookups[Statewide Offering ID]=$B1235)*(EnergyImpactLookups[BldgType]=$C1235)*(EnergyImpactLookups[BldgVint]=$D1235)*(EnergyImpactLookups[BldgLoc]=$E1235),0))</f>
        <v>5.2606000000000002</v>
      </c>
      <c r="S1235" cm="1">
        <f t="array" ref="S1235">INDEX(EnergyImpactLookups[AStdWBkW],MATCH(1,(EnergyImpactLookups[Statewide Offering ID]=$B1235)*(EnergyImpactLookups[BldgType]=$C1235)*(EnergyImpactLookups[BldgVint]=$D1235)*(EnergyImpactLookups[BldgLoc]=$E1235),0))</f>
        <v>0</v>
      </c>
      <c r="T1235" cm="1">
        <f t="array" ref="T1235">INDEX(EnergyImpactLookups[AStdWBtherm],MATCH(1,(EnergyImpactLookups[Statewide Offering ID]=$B1235)*(EnergyImpactLookups[BldgType]=$C1235)*(EnergyImpactLookups[BldgVint]=$D1235)*(EnergyImpactLookups[BldgLoc]=$E1235),0))</f>
        <v>0</v>
      </c>
      <c r="AA1235" t="s">
        <v>151</v>
      </c>
      <c r="AB1235" t="s">
        <v>10</v>
      </c>
      <c r="AC1235" t="b">
        <v>0</v>
      </c>
    </row>
    <row r="1236" spans="1:29" x14ac:dyDescent="0.3">
      <c r="A1236" t="s">
        <v>95</v>
      </c>
      <c r="B1236" t="s">
        <v>163</v>
      </c>
      <c r="C1236" t="s">
        <v>131</v>
      </c>
      <c r="D1236" t="s">
        <v>752</v>
      </c>
      <c r="E1236" t="s">
        <v>103</v>
      </c>
      <c r="F1236" t="s">
        <v>129</v>
      </c>
      <c r="G1236" t="s">
        <v>231</v>
      </c>
      <c r="H1236" t="s">
        <v>232</v>
      </c>
      <c r="I1236" t="s">
        <v>65</v>
      </c>
      <c r="J1236" s="1">
        <v>44172</v>
      </c>
      <c r="K1236" t="s">
        <v>100</v>
      </c>
      <c r="L1236">
        <v>1</v>
      </c>
      <c r="O1236" t="str" cm="1">
        <f t="array" ref="O1236">INDEX(EnergyImpactLookups[APreWBkWh-EAD_style],MATCH(1,(EnergyImpactLookups[Statewide Offering ID]=$B1236)*(EnergyImpactLookups[BldgType]=$C1236)*(EnergyImpactLookups[BldgVint]=$D1236)*(EnergyImpactLookups[BldgLoc]=$E1236),0))</f>
        <v/>
      </c>
      <c r="P1236" t="str" cm="1">
        <f t="array" ref="P1236">INDEX(EnergyImpactLookups[APreWBkW-EAD_style],MATCH(1,(EnergyImpactLookups[Statewide Offering ID]=$B1236)*(EnergyImpactLookups[BldgType]=$C1236)*(EnergyImpactLookups[BldgVint]=$D1236)*(EnergyImpactLookups[BldgLoc]=$E1236),0))</f>
        <v/>
      </c>
      <c r="Q1236" cm="1">
        <f t="array" ref="Q1236">INDEX(EnergyImpactLookups[APreWBtherm],MATCH(1,(EnergyImpactLookups[Statewide Offering ID]=$B1236)*(EnergyImpactLookups[BldgType]=$C1236)*(EnergyImpactLookups[BldgVint]=$D1236)*(EnergyImpactLookups[BldgLoc]=$E1236),0))</f>
        <v>0</v>
      </c>
      <c r="R1236" cm="1">
        <f t="array" ref="R1236">INDEX(EnergyImpactLookups[AStdWBkWh],MATCH(1,(EnergyImpactLookups[Statewide Offering ID]=$B1236)*(EnergyImpactLookups[BldgType]=$C1236)*(EnergyImpactLookups[BldgVint]=$D1236)*(EnergyImpactLookups[BldgLoc]=$E1236),0))</f>
        <v>16.149000000000001</v>
      </c>
      <c r="S1236" cm="1">
        <f t="array" ref="S1236">INDEX(EnergyImpactLookups[AStdWBkW],MATCH(1,(EnergyImpactLookups[Statewide Offering ID]=$B1236)*(EnergyImpactLookups[BldgType]=$C1236)*(EnergyImpactLookups[BldgVint]=$D1236)*(EnergyImpactLookups[BldgLoc]=$E1236),0))</f>
        <v>3.5400000000000001E-2</v>
      </c>
      <c r="T1236" cm="1">
        <f t="array" ref="T1236">INDEX(EnergyImpactLookups[AStdWBtherm],MATCH(1,(EnergyImpactLookups[Statewide Offering ID]=$B1236)*(EnergyImpactLookups[BldgType]=$C1236)*(EnergyImpactLookups[BldgVint]=$D1236)*(EnergyImpactLookups[BldgLoc]=$E1236),0))</f>
        <v>0</v>
      </c>
      <c r="AA1236" t="s">
        <v>151</v>
      </c>
      <c r="AB1236" t="s">
        <v>10</v>
      </c>
      <c r="AC1236" t="b">
        <v>0</v>
      </c>
    </row>
    <row r="1237" spans="1:29" x14ac:dyDescent="0.3">
      <c r="A1237" t="s">
        <v>95</v>
      </c>
      <c r="B1237" t="s">
        <v>163</v>
      </c>
      <c r="C1237" t="s">
        <v>131</v>
      </c>
      <c r="D1237" t="s">
        <v>752</v>
      </c>
      <c r="E1237" t="s">
        <v>104</v>
      </c>
      <c r="F1237" t="s">
        <v>129</v>
      </c>
      <c r="G1237" t="s">
        <v>231</v>
      </c>
      <c r="H1237" t="s">
        <v>232</v>
      </c>
      <c r="I1237" t="s">
        <v>65</v>
      </c>
      <c r="J1237" s="1">
        <v>44172</v>
      </c>
      <c r="K1237" t="s">
        <v>100</v>
      </c>
      <c r="L1237">
        <v>1</v>
      </c>
      <c r="O1237" t="str" cm="1">
        <f t="array" ref="O1237">INDEX(EnergyImpactLookups[APreWBkWh-EAD_style],MATCH(1,(EnergyImpactLookups[Statewide Offering ID]=$B1237)*(EnergyImpactLookups[BldgType]=$C1237)*(EnergyImpactLookups[BldgVint]=$D1237)*(EnergyImpactLookups[BldgLoc]=$E1237),0))</f>
        <v/>
      </c>
      <c r="P1237" t="str" cm="1">
        <f t="array" ref="P1237">INDEX(EnergyImpactLookups[APreWBkW-EAD_style],MATCH(1,(EnergyImpactLookups[Statewide Offering ID]=$B1237)*(EnergyImpactLookups[BldgType]=$C1237)*(EnergyImpactLookups[BldgVint]=$D1237)*(EnergyImpactLookups[BldgLoc]=$E1237),0))</f>
        <v/>
      </c>
      <c r="Q1237" cm="1">
        <f t="array" ref="Q1237">INDEX(EnergyImpactLookups[APreWBtherm],MATCH(1,(EnergyImpactLookups[Statewide Offering ID]=$B1237)*(EnergyImpactLookups[BldgType]=$C1237)*(EnergyImpactLookups[BldgVint]=$D1237)*(EnergyImpactLookups[BldgLoc]=$E1237),0))</f>
        <v>0</v>
      </c>
      <c r="R1237" cm="1">
        <f t="array" ref="R1237">INDEX(EnergyImpactLookups[AStdWBkWh],MATCH(1,(EnergyImpactLookups[Statewide Offering ID]=$B1237)*(EnergyImpactLookups[BldgType]=$C1237)*(EnergyImpactLookups[BldgVint]=$D1237)*(EnergyImpactLookups[BldgLoc]=$E1237),0))</f>
        <v>5.7256</v>
      </c>
      <c r="S1237" cm="1">
        <f t="array" ref="S1237">INDEX(EnergyImpactLookups[AStdWBkW],MATCH(1,(EnergyImpactLookups[Statewide Offering ID]=$B1237)*(EnergyImpactLookups[BldgType]=$C1237)*(EnergyImpactLookups[BldgVint]=$D1237)*(EnergyImpactLookups[BldgLoc]=$E1237),0))</f>
        <v>1.9400000000000001E-2</v>
      </c>
      <c r="T1237" cm="1">
        <f t="array" ref="T1237">INDEX(EnergyImpactLookups[AStdWBtherm],MATCH(1,(EnergyImpactLookups[Statewide Offering ID]=$B1237)*(EnergyImpactLookups[BldgType]=$C1237)*(EnergyImpactLookups[BldgVint]=$D1237)*(EnergyImpactLookups[BldgLoc]=$E1237),0))</f>
        <v>0</v>
      </c>
      <c r="AA1237" t="s">
        <v>151</v>
      </c>
      <c r="AB1237" t="s">
        <v>10</v>
      </c>
      <c r="AC1237" t="b">
        <v>0</v>
      </c>
    </row>
    <row r="1238" spans="1:29" x14ac:dyDescent="0.3">
      <c r="A1238" t="s">
        <v>95</v>
      </c>
      <c r="B1238" t="s">
        <v>163</v>
      </c>
      <c r="C1238" t="s">
        <v>131</v>
      </c>
      <c r="D1238" t="s">
        <v>752</v>
      </c>
      <c r="E1238" t="s">
        <v>105</v>
      </c>
      <c r="F1238" t="s">
        <v>129</v>
      </c>
      <c r="G1238" t="s">
        <v>231</v>
      </c>
      <c r="H1238" t="s">
        <v>232</v>
      </c>
      <c r="I1238" t="s">
        <v>65</v>
      </c>
      <c r="J1238" s="1">
        <v>44172</v>
      </c>
      <c r="K1238" t="s">
        <v>100</v>
      </c>
      <c r="L1238">
        <v>1</v>
      </c>
      <c r="O1238" t="str" cm="1">
        <f t="array" ref="O1238">INDEX(EnergyImpactLookups[APreWBkWh-EAD_style],MATCH(1,(EnergyImpactLookups[Statewide Offering ID]=$B1238)*(EnergyImpactLookups[BldgType]=$C1238)*(EnergyImpactLookups[BldgVint]=$D1238)*(EnergyImpactLookups[BldgLoc]=$E1238),0))</f>
        <v/>
      </c>
      <c r="P1238" t="str" cm="1">
        <f t="array" ref="P1238">INDEX(EnergyImpactLookups[APreWBkW-EAD_style],MATCH(1,(EnergyImpactLookups[Statewide Offering ID]=$B1238)*(EnergyImpactLookups[BldgType]=$C1238)*(EnergyImpactLookups[BldgVint]=$D1238)*(EnergyImpactLookups[BldgLoc]=$E1238),0))</f>
        <v/>
      </c>
      <c r="Q1238" cm="1">
        <f t="array" ref="Q1238">INDEX(EnergyImpactLookups[APreWBtherm],MATCH(1,(EnergyImpactLookups[Statewide Offering ID]=$B1238)*(EnergyImpactLookups[BldgType]=$C1238)*(EnergyImpactLookups[BldgVint]=$D1238)*(EnergyImpactLookups[BldgLoc]=$E1238),0))</f>
        <v>0</v>
      </c>
      <c r="R1238" cm="1">
        <f t="array" ref="R1238">INDEX(EnergyImpactLookups[AStdWBkWh],MATCH(1,(EnergyImpactLookups[Statewide Offering ID]=$B1238)*(EnergyImpactLookups[BldgType]=$C1238)*(EnergyImpactLookups[BldgVint]=$D1238)*(EnergyImpactLookups[BldgLoc]=$E1238),0))</f>
        <v>23.420200000000001</v>
      </c>
      <c r="S1238" cm="1">
        <f t="array" ref="S1238">INDEX(EnergyImpactLookups[AStdWBkW],MATCH(1,(EnergyImpactLookups[Statewide Offering ID]=$B1238)*(EnergyImpactLookups[BldgType]=$C1238)*(EnergyImpactLookups[BldgVint]=$D1238)*(EnergyImpactLookups[BldgLoc]=$E1238),0))</f>
        <v>4.02E-2</v>
      </c>
      <c r="T1238" cm="1">
        <f t="array" ref="T1238">INDEX(EnergyImpactLookups[AStdWBtherm],MATCH(1,(EnergyImpactLookups[Statewide Offering ID]=$B1238)*(EnergyImpactLookups[BldgType]=$C1238)*(EnergyImpactLookups[BldgVint]=$D1238)*(EnergyImpactLookups[BldgLoc]=$E1238),0))</f>
        <v>0</v>
      </c>
      <c r="AA1238" t="s">
        <v>151</v>
      </c>
      <c r="AB1238" t="s">
        <v>10</v>
      </c>
      <c r="AC1238" t="b">
        <v>0</v>
      </c>
    </row>
    <row r="1239" spans="1:29" x14ac:dyDescent="0.3">
      <c r="A1239" t="s">
        <v>95</v>
      </c>
      <c r="B1239" t="s">
        <v>163</v>
      </c>
      <c r="C1239" t="s">
        <v>131</v>
      </c>
      <c r="D1239" t="s">
        <v>752</v>
      </c>
      <c r="E1239" t="s">
        <v>106</v>
      </c>
      <c r="F1239" t="s">
        <v>129</v>
      </c>
      <c r="G1239" t="s">
        <v>231</v>
      </c>
      <c r="H1239" t="s">
        <v>232</v>
      </c>
      <c r="I1239" t="s">
        <v>65</v>
      </c>
      <c r="J1239" s="1">
        <v>44172</v>
      </c>
      <c r="K1239" t="s">
        <v>100</v>
      </c>
      <c r="L1239">
        <v>1</v>
      </c>
      <c r="O1239" t="str" cm="1">
        <f t="array" ref="O1239">INDEX(EnergyImpactLookups[APreWBkWh-EAD_style],MATCH(1,(EnergyImpactLookups[Statewide Offering ID]=$B1239)*(EnergyImpactLookups[BldgType]=$C1239)*(EnergyImpactLookups[BldgVint]=$D1239)*(EnergyImpactLookups[BldgLoc]=$E1239),0))</f>
        <v/>
      </c>
      <c r="P1239" t="str" cm="1">
        <f t="array" ref="P1239">INDEX(EnergyImpactLookups[APreWBkW-EAD_style],MATCH(1,(EnergyImpactLookups[Statewide Offering ID]=$B1239)*(EnergyImpactLookups[BldgType]=$C1239)*(EnergyImpactLookups[BldgVint]=$D1239)*(EnergyImpactLookups[BldgLoc]=$E1239),0))</f>
        <v/>
      </c>
      <c r="Q1239" cm="1">
        <f t="array" ref="Q1239">INDEX(EnergyImpactLookups[APreWBtherm],MATCH(1,(EnergyImpactLookups[Statewide Offering ID]=$B1239)*(EnergyImpactLookups[BldgType]=$C1239)*(EnergyImpactLookups[BldgVint]=$D1239)*(EnergyImpactLookups[BldgLoc]=$E1239),0))</f>
        <v>0</v>
      </c>
      <c r="R1239" cm="1">
        <f t="array" ref="R1239">INDEX(EnergyImpactLookups[AStdWBkWh],MATCH(1,(EnergyImpactLookups[Statewide Offering ID]=$B1239)*(EnergyImpactLookups[BldgType]=$C1239)*(EnergyImpactLookups[BldgVint]=$D1239)*(EnergyImpactLookups[BldgLoc]=$E1239),0))</f>
        <v>4.0579999999999998</v>
      </c>
      <c r="S1239" cm="1">
        <f t="array" ref="S1239">INDEX(EnergyImpactLookups[AStdWBkW],MATCH(1,(EnergyImpactLookups[Statewide Offering ID]=$B1239)*(EnergyImpactLookups[BldgType]=$C1239)*(EnergyImpactLookups[BldgVint]=$D1239)*(EnergyImpactLookups[BldgLoc]=$E1239),0))</f>
        <v>1.01E-2</v>
      </c>
      <c r="T1239" cm="1">
        <f t="array" ref="T1239">INDEX(EnergyImpactLookups[AStdWBtherm],MATCH(1,(EnergyImpactLookups[Statewide Offering ID]=$B1239)*(EnergyImpactLookups[BldgType]=$C1239)*(EnergyImpactLookups[BldgVint]=$D1239)*(EnergyImpactLookups[BldgLoc]=$E1239),0))</f>
        <v>0</v>
      </c>
      <c r="AA1239" t="s">
        <v>151</v>
      </c>
      <c r="AB1239" t="s">
        <v>10</v>
      </c>
      <c r="AC1239" t="b">
        <v>0</v>
      </c>
    </row>
    <row r="1240" spans="1:29" x14ac:dyDescent="0.3">
      <c r="A1240" t="s">
        <v>95</v>
      </c>
      <c r="B1240" t="s">
        <v>163</v>
      </c>
      <c r="C1240" t="s">
        <v>131</v>
      </c>
      <c r="D1240" t="s">
        <v>752</v>
      </c>
      <c r="E1240" t="s">
        <v>107</v>
      </c>
      <c r="F1240" t="s">
        <v>129</v>
      </c>
      <c r="G1240" t="s">
        <v>231</v>
      </c>
      <c r="H1240" t="s">
        <v>232</v>
      </c>
      <c r="I1240" t="s">
        <v>65</v>
      </c>
      <c r="J1240" s="1">
        <v>44172</v>
      </c>
      <c r="K1240" t="s">
        <v>100</v>
      </c>
      <c r="L1240">
        <v>1</v>
      </c>
      <c r="O1240" t="str" cm="1">
        <f t="array" ref="O1240">INDEX(EnergyImpactLookups[APreWBkWh-EAD_style],MATCH(1,(EnergyImpactLookups[Statewide Offering ID]=$B1240)*(EnergyImpactLookups[BldgType]=$C1240)*(EnergyImpactLookups[BldgVint]=$D1240)*(EnergyImpactLookups[BldgLoc]=$E1240),0))</f>
        <v/>
      </c>
      <c r="P1240" t="str" cm="1">
        <f t="array" ref="P1240">INDEX(EnergyImpactLookups[APreWBkW-EAD_style],MATCH(1,(EnergyImpactLookups[Statewide Offering ID]=$B1240)*(EnergyImpactLookups[BldgType]=$C1240)*(EnergyImpactLookups[BldgVint]=$D1240)*(EnergyImpactLookups[BldgLoc]=$E1240),0))</f>
        <v/>
      </c>
      <c r="Q1240" cm="1">
        <f t="array" ref="Q1240">INDEX(EnergyImpactLookups[APreWBtherm],MATCH(1,(EnergyImpactLookups[Statewide Offering ID]=$B1240)*(EnergyImpactLookups[BldgType]=$C1240)*(EnergyImpactLookups[BldgVint]=$D1240)*(EnergyImpactLookups[BldgLoc]=$E1240),0))</f>
        <v>0</v>
      </c>
      <c r="R1240" cm="1">
        <f t="array" ref="R1240">INDEX(EnergyImpactLookups[AStdWBkWh],MATCH(1,(EnergyImpactLookups[Statewide Offering ID]=$B1240)*(EnergyImpactLookups[BldgType]=$C1240)*(EnergyImpactLookups[BldgVint]=$D1240)*(EnergyImpactLookups[BldgLoc]=$E1240),0))</f>
        <v>17.2303</v>
      </c>
      <c r="S1240" cm="1">
        <f t="array" ref="S1240">INDEX(EnergyImpactLookups[AStdWBkW],MATCH(1,(EnergyImpactLookups[Statewide Offering ID]=$B1240)*(EnergyImpactLookups[BldgType]=$C1240)*(EnergyImpactLookups[BldgVint]=$D1240)*(EnergyImpactLookups[BldgLoc]=$E1240),0))</f>
        <v>1.7600000000000001E-2</v>
      </c>
      <c r="T1240" cm="1">
        <f t="array" ref="T1240">INDEX(EnergyImpactLookups[AStdWBtherm],MATCH(1,(EnergyImpactLookups[Statewide Offering ID]=$B1240)*(EnergyImpactLookups[BldgType]=$C1240)*(EnergyImpactLookups[BldgVint]=$D1240)*(EnergyImpactLookups[BldgLoc]=$E1240),0))</f>
        <v>0</v>
      </c>
      <c r="AA1240" t="s">
        <v>151</v>
      </c>
      <c r="AB1240" t="s">
        <v>10</v>
      </c>
      <c r="AC1240" t="b">
        <v>0</v>
      </c>
    </row>
    <row r="1241" spans="1:29" x14ac:dyDescent="0.3">
      <c r="A1241" t="s">
        <v>95</v>
      </c>
      <c r="B1241" t="s">
        <v>163</v>
      </c>
      <c r="C1241" t="s">
        <v>131</v>
      </c>
      <c r="D1241" t="s">
        <v>752</v>
      </c>
      <c r="E1241" t="s">
        <v>109</v>
      </c>
      <c r="F1241" t="s">
        <v>129</v>
      </c>
      <c r="G1241" t="s">
        <v>231</v>
      </c>
      <c r="H1241" t="s">
        <v>232</v>
      </c>
      <c r="I1241" t="s">
        <v>65</v>
      </c>
      <c r="J1241" s="1">
        <v>44172</v>
      </c>
      <c r="K1241" t="s">
        <v>100</v>
      </c>
      <c r="L1241">
        <v>1</v>
      </c>
      <c r="O1241" t="str" cm="1">
        <f t="array" ref="O1241">INDEX(EnergyImpactLookups[APreWBkWh-EAD_style],MATCH(1,(EnergyImpactLookups[Statewide Offering ID]=$B1241)*(EnergyImpactLookups[BldgType]=$C1241)*(EnergyImpactLookups[BldgVint]=$D1241)*(EnergyImpactLookups[BldgLoc]=$E1241),0))</f>
        <v/>
      </c>
      <c r="P1241" t="str" cm="1">
        <f t="array" ref="P1241">INDEX(EnergyImpactLookups[APreWBkW-EAD_style],MATCH(1,(EnergyImpactLookups[Statewide Offering ID]=$B1241)*(EnergyImpactLookups[BldgType]=$C1241)*(EnergyImpactLookups[BldgVint]=$D1241)*(EnergyImpactLookups[BldgLoc]=$E1241),0))</f>
        <v/>
      </c>
      <c r="Q1241" cm="1">
        <f t="array" ref="Q1241">INDEX(EnergyImpactLookups[APreWBtherm],MATCH(1,(EnergyImpactLookups[Statewide Offering ID]=$B1241)*(EnergyImpactLookups[BldgType]=$C1241)*(EnergyImpactLookups[BldgVint]=$D1241)*(EnergyImpactLookups[BldgLoc]=$E1241),0))</f>
        <v>0</v>
      </c>
      <c r="R1241" cm="1">
        <f t="array" ref="R1241">INDEX(EnergyImpactLookups[AStdWBkWh],MATCH(1,(EnergyImpactLookups[Statewide Offering ID]=$B1241)*(EnergyImpactLookups[BldgType]=$C1241)*(EnergyImpactLookups[BldgVint]=$D1241)*(EnergyImpactLookups[BldgLoc]=$E1241),0))</f>
        <v>24.557300000000001</v>
      </c>
      <c r="S1241" cm="1">
        <f t="array" ref="S1241">INDEX(EnergyImpactLookups[AStdWBkW],MATCH(1,(EnergyImpactLookups[Statewide Offering ID]=$B1241)*(EnergyImpactLookups[BldgType]=$C1241)*(EnergyImpactLookups[BldgVint]=$D1241)*(EnergyImpactLookups[BldgLoc]=$E1241),0))</f>
        <v>2.29E-2</v>
      </c>
      <c r="T1241" cm="1">
        <f t="array" ref="T1241">INDEX(EnergyImpactLookups[AStdWBtherm],MATCH(1,(EnergyImpactLookups[Statewide Offering ID]=$B1241)*(EnergyImpactLookups[BldgType]=$C1241)*(EnergyImpactLookups[BldgVint]=$D1241)*(EnergyImpactLookups[BldgLoc]=$E1241),0))</f>
        <v>0</v>
      </c>
      <c r="AA1241" t="s">
        <v>151</v>
      </c>
      <c r="AB1241" t="s">
        <v>10</v>
      </c>
      <c r="AC1241" t="b">
        <v>0</v>
      </c>
    </row>
    <row r="1242" spans="1:29" x14ac:dyDescent="0.3">
      <c r="A1242" t="s">
        <v>95</v>
      </c>
      <c r="B1242" t="s">
        <v>163</v>
      </c>
      <c r="C1242" t="s">
        <v>131</v>
      </c>
      <c r="D1242" t="s">
        <v>752</v>
      </c>
      <c r="E1242" t="s">
        <v>111</v>
      </c>
      <c r="F1242" t="s">
        <v>129</v>
      </c>
      <c r="G1242" t="s">
        <v>231</v>
      </c>
      <c r="H1242" t="s">
        <v>232</v>
      </c>
      <c r="I1242" t="s">
        <v>65</v>
      </c>
      <c r="J1242" s="1">
        <v>44172</v>
      </c>
      <c r="K1242" t="s">
        <v>100</v>
      </c>
      <c r="L1242">
        <v>1</v>
      </c>
      <c r="O1242" t="str" cm="1">
        <f t="array" ref="O1242">INDEX(EnergyImpactLookups[APreWBkWh-EAD_style],MATCH(1,(EnergyImpactLookups[Statewide Offering ID]=$B1242)*(EnergyImpactLookups[BldgType]=$C1242)*(EnergyImpactLookups[BldgVint]=$D1242)*(EnergyImpactLookups[BldgLoc]=$E1242),0))</f>
        <v/>
      </c>
      <c r="P1242" t="str" cm="1">
        <f t="array" ref="P1242">INDEX(EnergyImpactLookups[APreWBkW-EAD_style],MATCH(1,(EnergyImpactLookups[Statewide Offering ID]=$B1242)*(EnergyImpactLookups[BldgType]=$C1242)*(EnergyImpactLookups[BldgVint]=$D1242)*(EnergyImpactLookups[BldgLoc]=$E1242),0))</f>
        <v/>
      </c>
      <c r="Q1242" cm="1">
        <f t="array" ref="Q1242">INDEX(EnergyImpactLookups[APreWBtherm],MATCH(1,(EnergyImpactLookups[Statewide Offering ID]=$B1242)*(EnergyImpactLookups[BldgType]=$C1242)*(EnergyImpactLookups[BldgVint]=$D1242)*(EnergyImpactLookups[BldgLoc]=$E1242),0))</f>
        <v>0</v>
      </c>
      <c r="R1242" cm="1">
        <f t="array" ref="R1242">INDEX(EnergyImpactLookups[AStdWBkWh],MATCH(1,(EnergyImpactLookups[Statewide Offering ID]=$B1242)*(EnergyImpactLookups[BldgType]=$C1242)*(EnergyImpactLookups[BldgVint]=$D1242)*(EnergyImpactLookups[BldgLoc]=$E1242),0))</f>
        <v>43.191800000000001</v>
      </c>
      <c r="S1242" cm="1">
        <f t="array" ref="S1242">INDEX(EnergyImpactLookups[AStdWBkW],MATCH(1,(EnergyImpactLookups[Statewide Offering ID]=$B1242)*(EnergyImpactLookups[BldgType]=$C1242)*(EnergyImpactLookups[BldgVint]=$D1242)*(EnergyImpactLookups[BldgLoc]=$E1242),0))</f>
        <v>3.32E-2</v>
      </c>
      <c r="T1242" cm="1">
        <f t="array" ref="T1242">INDEX(EnergyImpactLookups[AStdWBtherm],MATCH(1,(EnergyImpactLookups[Statewide Offering ID]=$B1242)*(EnergyImpactLookups[BldgType]=$C1242)*(EnergyImpactLookups[BldgVint]=$D1242)*(EnergyImpactLookups[BldgLoc]=$E1242),0))</f>
        <v>0</v>
      </c>
      <c r="AA1242" t="s">
        <v>151</v>
      </c>
      <c r="AB1242" t="s">
        <v>10</v>
      </c>
      <c r="AC1242" t="b">
        <v>0</v>
      </c>
    </row>
    <row r="1243" spans="1:29" x14ac:dyDescent="0.3">
      <c r="A1243" t="s">
        <v>95</v>
      </c>
      <c r="B1243" t="s">
        <v>163</v>
      </c>
      <c r="C1243" t="s">
        <v>131</v>
      </c>
      <c r="D1243" t="s">
        <v>752</v>
      </c>
      <c r="E1243" t="s">
        <v>112</v>
      </c>
      <c r="F1243" t="s">
        <v>129</v>
      </c>
      <c r="G1243" t="s">
        <v>231</v>
      </c>
      <c r="H1243" t="s">
        <v>232</v>
      </c>
      <c r="I1243" t="s">
        <v>65</v>
      </c>
      <c r="J1243" s="1">
        <v>44172</v>
      </c>
      <c r="K1243" t="s">
        <v>100</v>
      </c>
      <c r="L1243">
        <v>1</v>
      </c>
      <c r="O1243" t="str" cm="1">
        <f t="array" ref="O1243">INDEX(EnergyImpactLookups[APreWBkWh-EAD_style],MATCH(1,(EnergyImpactLookups[Statewide Offering ID]=$B1243)*(EnergyImpactLookups[BldgType]=$C1243)*(EnergyImpactLookups[BldgVint]=$D1243)*(EnergyImpactLookups[BldgLoc]=$E1243),0))</f>
        <v/>
      </c>
      <c r="P1243" t="str" cm="1">
        <f t="array" ref="P1243">INDEX(EnergyImpactLookups[APreWBkW-EAD_style],MATCH(1,(EnergyImpactLookups[Statewide Offering ID]=$B1243)*(EnergyImpactLookups[BldgType]=$C1243)*(EnergyImpactLookups[BldgVint]=$D1243)*(EnergyImpactLookups[BldgLoc]=$E1243),0))</f>
        <v/>
      </c>
      <c r="Q1243" cm="1">
        <f t="array" ref="Q1243">INDEX(EnergyImpactLookups[APreWBtherm],MATCH(1,(EnergyImpactLookups[Statewide Offering ID]=$B1243)*(EnergyImpactLookups[BldgType]=$C1243)*(EnergyImpactLookups[BldgVint]=$D1243)*(EnergyImpactLookups[BldgLoc]=$E1243),0))</f>
        <v>0</v>
      </c>
      <c r="R1243" cm="1">
        <f t="array" ref="R1243">INDEX(EnergyImpactLookups[AStdWBkWh],MATCH(1,(EnergyImpactLookups[Statewide Offering ID]=$B1243)*(EnergyImpactLookups[BldgType]=$C1243)*(EnergyImpactLookups[BldgVint]=$D1243)*(EnergyImpactLookups[BldgLoc]=$E1243),0))</f>
        <v>34.9848</v>
      </c>
      <c r="S1243" cm="1">
        <f t="array" ref="S1243">INDEX(EnergyImpactLookups[AStdWBkW],MATCH(1,(EnergyImpactLookups[Statewide Offering ID]=$B1243)*(EnergyImpactLookups[BldgType]=$C1243)*(EnergyImpactLookups[BldgVint]=$D1243)*(EnergyImpactLookups[BldgLoc]=$E1243),0))</f>
        <v>3.8699999999999998E-2</v>
      </c>
      <c r="T1243" cm="1">
        <f t="array" ref="T1243">INDEX(EnergyImpactLookups[AStdWBtherm],MATCH(1,(EnergyImpactLookups[Statewide Offering ID]=$B1243)*(EnergyImpactLookups[BldgType]=$C1243)*(EnergyImpactLookups[BldgVint]=$D1243)*(EnergyImpactLookups[BldgLoc]=$E1243),0))</f>
        <v>0</v>
      </c>
      <c r="AA1243" t="s">
        <v>151</v>
      </c>
      <c r="AB1243" t="s">
        <v>10</v>
      </c>
      <c r="AC1243" t="b">
        <v>0</v>
      </c>
    </row>
    <row r="1244" spans="1:29" x14ac:dyDescent="0.3">
      <c r="A1244" t="s">
        <v>95</v>
      </c>
      <c r="B1244" t="s">
        <v>163</v>
      </c>
      <c r="C1244" t="s">
        <v>131</v>
      </c>
      <c r="D1244" t="s">
        <v>752</v>
      </c>
      <c r="E1244" t="s">
        <v>113</v>
      </c>
      <c r="F1244" t="s">
        <v>129</v>
      </c>
      <c r="G1244" t="s">
        <v>231</v>
      </c>
      <c r="H1244" t="s">
        <v>232</v>
      </c>
      <c r="I1244" t="s">
        <v>65</v>
      </c>
      <c r="J1244" s="1">
        <v>44172</v>
      </c>
      <c r="K1244" t="s">
        <v>100</v>
      </c>
      <c r="L1244">
        <v>1</v>
      </c>
      <c r="O1244" t="str" cm="1">
        <f t="array" ref="O1244">INDEX(EnergyImpactLookups[APreWBkWh-EAD_style],MATCH(1,(EnergyImpactLookups[Statewide Offering ID]=$B1244)*(EnergyImpactLookups[BldgType]=$C1244)*(EnergyImpactLookups[BldgVint]=$D1244)*(EnergyImpactLookups[BldgLoc]=$E1244),0))</f>
        <v/>
      </c>
      <c r="P1244" t="str" cm="1">
        <f t="array" ref="P1244">INDEX(EnergyImpactLookups[APreWBkW-EAD_style],MATCH(1,(EnergyImpactLookups[Statewide Offering ID]=$B1244)*(EnergyImpactLookups[BldgType]=$C1244)*(EnergyImpactLookups[BldgVint]=$D1244)*(EnergyImpactLookups[BldgLoc]=$E1244),0))</f>
        <v/>
      </c>
      <c r="Q1244" cm="1">
        <f t="array" ref="Q1244">INDEX(EnergyImpactLookups[APreWBtherm],MATCH(1,(EnergyImpactLookups[Statewide Offering ID]=$B1244)*(EnergyImpactLookups[BldgType]=$C1244)*(EnergyImpactLookups[BldgVint]=$D1244)*(EnergyImpactLookups[BldgLoc]=$E1244),0))</f>
        <v>0</v>
      </c>
      <c r="R1244" cm="1">
        <f t="array" ref="R1244">INDEX(EnergyImpactLookups[AStdWBkWh],MATCH(1,(EnergyImpactLookups[Statewide Offering ID]=$B1244)*(EnergyImpactLookups[BldgType]=$C1244)*(EnergyImpactLookups[BldgVint]=$D1244)*(EnergyImpactLookups[BldgLoc]=$E1244),0))</f>
        <v>46.5229</v>
      </c>
      <c r="S1244" cm="1">
        <f t="array" ref="S1244">INDEX(EnergyImpactLookups[AStdWBkW],MATCH(1,(EnergyImpactLookups[Statewide Offering ID]=$B1244)*(EnergyImpactLookups[BldgType]=$C1244)*(EnergyImpactLookups[BldgVint]=$D1244)*(EnergyImpactLookups[BldgLoc]=$E1244),0))</f>
        <v>4.1799999999999997E-2</v>
      </c>
      <c r="T1244" cm="1">
        <f t="array" ref="T1244">INDEX(EnergyImpactLookups[AStdWBtherm],MATCH(1,(EnergyImpactLookups[Statewide Offering ID]=$B1244)*(EnergyImpactLookups[BldgType]=$C1244)*(EnergyImpactLookups[BldgVint]=$D1244)*(EnergyImpactLookups[BldgLoc]=$E1244),0))</f>
        <v>0</v>
      </c>
      <c r="AA1244" t="s">
        <v>151</v>
      </c>
      <c r="AB1244" t="s">
        <v>10</v>
      </c>
      <c r="AC1244" t="b">
        <v>0</v>
      </c>
    </row>
    <row r="1245" spans="1:29" x14ac:dyDescent="0.3">
      <c r="A1245" t="s">
        <v>95</v>
      </c>
      <c r="B1245" t="s">
        <v>163</v>
      </c>
      <c r="C1245" t="s">
        <v>131</v>
      </c>
      <c r="D1245" t="s">
        <v>752</v>
      </c>
      <c r="E1245" t="s">
        <v>114</v>
      </c>
      <c r="F1245" t="s">
        <v>129</v>
      </c>
      <c r="G1245" t="s">
        <v>231</v>
      </c>
      <c r="H1245" t="s">
        <v>232</v>
      </c>
      <c r="I1245" t="s">
        <v>65</v>
      </c>
      <c r="J1245" s="1">
        <v>44172</v>
      </c>
      <c r="K1245" t="s">
        <v>100</v>
      </c>
      <c r="L1245">
        <v>1</v>
      </c>
      <c r="O1245" t="str" cm="1">
        <f t="array" ref="O1245">INDEX(EnergyImpactLookups[APreWBkWh-EAD_style],MATCH(1,(EnergyImpactLookups[Statewide Offering ID]=$B1245)*(EnergyImpactLookups[BldgType]=$C1245)*(EnergyImpactLookups[BldgVint]=$D1245)*(EnergyImpactLookups[BldgLoc]=$E1245),0))</f>
        <v/>
      </c>
      <c r="P1245" t="str" cm="1">
        <f t="array" ref="P1245">INDEX(EnergyImpactLookups[APreWBkW-EAD_style],MATCH(1,(EnergyImpactLookups[Statewide Offering ID]=$B1245)*(EnergyImpactLookups[BldgType]=$C1245)*(EnergyImpactLookups[BldgVint]=$D1245)*(EnergyImpactLookups[BldgLoc]=$E1245),0))</f>
        <v/>
      </c>
      <c r="Q1245" cm="1">
        <f t="array" ref="Q1245">INDEX(EnergyImpactLookups[APreWBtherm],MATCH(1,(EnergyImpactLookups[Statewide Offering ID]=$B1245)*(EnergyImpactLookups[BldgType]=$C1245)*(EnergyImpactLookups[BldgVint]=$D1245)*(EnergyImpactLookups[BldgLoc]=$E1245),0))</f>
        <v>0</v>
      </c>
      <c r="R1245" cm="1">
        <f t="array" ref="R1245">INDEX(EnergyImpactLookups[AStdWBkWh],MATCH(1,(EnergyImpactLookups[Statewide Offering ID]=$B1245)*(EnergyImpactLookups[BldgType]=$C1245)*(EnergyImpactLookups[BldgVint]=$D1245)*(EnergyImpactLookups[BldgLoc]=$E1245),0))</f>
        <v>40.856400000000001</v>
      </c>
      <c r="S1245" cm="1">
        <f t="array" ref="S1245">INDEX(EnergyImpactLookups[AStdWBkW],MATCH(1,(EnergyImpactLookups[Statewide Offering ID]=$B1245)*(EnergyImpactLookups[BldgType]=$C1245)*(EnergyImpactLookups[BldgVint]=$D1245)*(EnergyImpactLookups[BldgLoc]=$E1245),0))</f>
        <v>5.3199999999999997E-2</v>
      </c>
      <c r="T1245" cm="1">
        <f t="array" ref="T1245">INDEX(EnergyImpactLookups[AStdWBtherm],MATCH(1,(EnergyImpactLookups[Statewide Offering ID]=$B1245)*(EnergyImpactLookups[BldgType]=$C1245)*(EnergyImpactLookups[BldgVint]=$D1245)*(EnergyImpactLookups[BldgLoc]=$E1245),0))</f>
        <v>0</v>
      </c>
      <c r="AA1245" t="s">
        <v>151</v>
      </c>
      <c r="AB1245" t="s">
        <v>10</v>
      </c>
      <c r="AC1245" t="b">
        <v>0</v>
      </c>
    </row>
    <row r="1246" spans="1:29" x14ac:dyDescent="0.3">
      <c r="A1246" t="s">
        <v>95</v>
      </c>
      <c r="B1246" t="s">
        <v>163</v>
      </c>
      <c r="C1246" t="s">
        <v>131</v>
      </c>
      <c r="D1246" t="s">
        <v>752</v>
      </c>
      <c r="E1246" t="s">
        <v>115</v>
      </c>
      <c r="F1246" t="s">
        <v>129</v>
      </c>
      <c r="G1246" t="s">
        <v>231</v>
      </c>
      <c r="H1246" t="s">
        <v>232</v>
      </c>
      <c r="I1246" t="s">
        <v>65</v>
      </c>
      <c r="J1246" s="1">
        <v>44172</v>
      </c>
      <c r="K1246" t="s">
        <v>100</v>
      </c>
      <c r="L1246">
        <v>1</v>
      </c>
      <c r="O1246" t="str" cm="1">
        <f t="array" ref="O1246">INDEX(EnergyImpactLookups[APreWBkWh-EAD_style],MATCH(1,(EnergyImpactLookups[Statewide Offering ID]=$B1246)*(EnergyImpactLookups[BldgType]=$C1246)*(EnergyImpactLookups[BldgVint]=$D1246)*(EnergyImpactLookups[BldgLoc]=$E1246),0))</f>
        <v/>
      </c>
      <c r="P1246" t="str" cm="1">
        <f t="array" ref="P1246">INDEX(EnergyImpactLookups[APreWBkW-EAD_style],MATCH(1,(EnergyImpactLookups[Statewide Offering ID]=$B1246)*(EnergyImpactLookups[BldgType]=$C1246)*(EnergyImpactLookups[BldgVint]=$D1246)*(EnergyImpactLookups[BldgLoc]=$E1246),0))</f>
        <v/>
      </c>
      <c r="Q1246" cm="1">
        <f t="array" ref="Q1246">INDEX(EnergyImpactLookups[APreWBtherm],MATCH(1,(EnergyImpactLookups[Statewide Offering ID]=$B1246)*(EnergyImpactLookups[BldgType]=$C1246)*(EnergyImpactLookups[BldgVint]=$D1246)*(EnergyImpactLookups[BldgLoc]=$E1246),0))</f>
        <v>0</v>
      </c>
      <c r="R1246" cm="1">
        <f t="array" ref="R1246">INDEX(EnergyImpactLookups[AStdWBkWh],MATCH(1,(EnergyImpactLookups[Statewide Offering ID]=$B1246)*(EnergyImpactLookups[BldgType]=$C1246)*(EnergyImpactLookups[BldgVint]=$D1246)*(EnergyImpactLookups[BldgLoc]=$E1246),0))</f>
        <v>28.120799999999999</v>
      </c>
      <c r="S1246" cm="1">
        <f t="array" ref="S1246">INDEX(EnergyImpactLookups[AStdWBkW],MATCH(1,(EnergyImpactLookups[Statewide Offering ID]=$B1246)*(EnergyImpactLookups[BldgType]=$C1246)*(EnergyImpactLookups[BldgVint]=$D1246)*(EnergyImpactLookups[BldgLoc]=$E1246),0))</f>
        <v>5.0900000000000001E-2</v>
      </c>
      <c r="T1246" cm="1">
        <f t="array" ref="T1246">INDEX(EnergyImpactLookups[AStdWBtherm],MATCH(1,(EnergyImpactLookups[Statewide Offering ID]=$B1246)*(EnergyImpactLookups[BldgType]=$C1246)*(EnergyImpactLookups[BldgVint]=$D1246)*(EnergyImpactLookups[BldgLoc]=$E1246),0))</f>
        <v>0</v>
      </c>
      <c r="AA1246" t="s">
        <v>151</v>
      </c>
      <c r="AB1246" t="s">
        <v>10</v>
      </c>
      <c r="AC1246" t="b">
        <v>0</v>
      </c>
    </row>
    <row r="1247" spans="1:29" x14ac:dyDescent="0.3">
      <c r="A1247" t="s">
        <v>95</v>
      </c>
      <c r="B1247" t="s">
        <v>163</v>
      </c>
      <c r="C1247" t="s">
        <v>131</v>
      </c>
      <c r="D1247" t="s">
        <v>752</v>
      </c>
      <c r="E1247" t="s">
        <v>116</v>
      </c>
      <c r="F1247" t="s">
        <v>129</v>
      </c>
      <c r="G1247" t="s">
        <v>231</v>
      </c>
      <c r="H1247" t="s">
        <v>232</v>
      </c>
      <c r="I1247" t="s">
        <v>65</v>
      </c>
      <c r="J1247" s="1">
        <v>44172</v>
      </c>
      <c r="K1247" t="s">
        <v>100</v>
      </c>
      <c r="L1247">
        <v>1</v>
      </c>
      <c r="O1247" t="str" cm="1">
        <f t="array" ref="O1247">INDEX(EnergyImpactLookups[APreWBkWh-EAD_style],MATCH(1,(EnergyImpactLookups[Statewide Offering ID]=$B1247)*(EnergyImpactLookups[BldgType]=$C1247)*(EnergyImpactLookups[BldgVint]=$D1247)*(EnergyImpactLookups[BldgLoc]=$E1247),0))</f>
        <v/>
      </c>
      <c r="P1247" t="str" cm="1">
        <f t="array" ref="P1247">INDEX(EnergyImpactLookups[APreWBkW-EAD_style],MATCH(1,(EnergyImpactLookups[Statewide Offering ID]=$B1247)*(EnergyImpactLookups[BldgType]=$C1247)*(EnergyImpactLookups[BldgVint]=$D1247)*(EnergyImpactLookups[BldgLoc]=$E1247),0))</f>
        <v/>
      </c>
      <c r="Q1247" cm="1">
        <f t="array" ref="Q1247">INDEX(EnergyImpactLookups[APreWBtherm],MATCH(1,(EnergyImpactLookups[Statewide Offering ID]=$B1247)*(EnergyImpactLookups[BldgType]=$C1247)*(EnergyImpactLookups[BldgVint]=$D1247)*(EnergyImpactLookups[BldgLoc]=$E1247),0))</f>
        <v>0</v>
      </c>
      <c r="R1247" cm="1">
        <f t="array" ref="R1247">INDEX(EnergyImpactLookups[AStdWBkWh],MATCH(1,(EnergyImpactLookups[Statewide Offering ID]=$B1247)*(EnergyImpactLookups[BldgType]=$C1247)*(EnergyImpactLookups[BldgVint]=$D1247)*(EnergyImpactLookups[BldgLoc]=$E1247),0))</f>
        <v>54.696399999999997</v>
      </c>
      <c r="S1247" cm="1">
        <f t="array" ref="S1247">INDEX(EnergyImpactLookups[AStdWBkW],MATCH(1,(EnergyImpactLookups[Statewide Offering ID]=$B1247)*(EnergyImpactLookups[BldgType]=$C1247)*(EnergyImpactLookups[BldgVint]=$D1247)*(EnergyImpactLookups[BldgLoc]=$E1247),0))</f>
        <v>5.45E-2</v>
      </c>
      <c r="T1247" cm="1">
        <f t="array" ref="T1247">INDEX(EnergyImpactLookups[AStdWBtherm],MATCH(1,(EnergyImpactLookups[Statewide Offering ID]=$B1247)*(EnergyImpactLookups[BldgType]=$C1247)*(EnergyImpactLookups[BldgVint]=$D1247)*(EnergyImpactLookups[BldgLoc]=$E1247),0))</f>
        <v>0</v>
      </c>
      <c r="AA1247" t="s">
        <v>151</v>
      </c>
      <c r="AB1247" t="s">
        <v>10</v>
      </c>
      <c r="AC1247" t="b">
        <v>0</v>
      </c>
    </row>
    <row r="1248" spans="1:29" x14ac:dyDescent="0.3">
      <c r="A1248" t="s">
        <v>95</v>
      </c>
      <c r="B1248" t="s">
        <v>163</v>
      </c>
      <c r="C1248" t="s">
        <v>131</v>
      </c>
      <c r="D1248" t="s">
        <v>752</v>
      </c>
      <c r="E1248" t="s">
        <v>117</v>
      </c>
      <c r="F1248" t="s">
        <v>129</v>
      </c>
      <c r="G1248" t="s">
        <v>231</v>
      </c>
      <c r="H1248" t="s">
        <v>232</v>
      </c>
      <c r="I1248" t="s">
        <v>65</v>
      </c>
      <c r="J1248" s="1">
        <v>44172</v>
      </c>
      <c r="K1248" t="s">
        <v>100</v>
      </c>
      <c r="L1248">
        <v>1</v>
      </c>
      <c r="O1248" t="str" cm="1">
        <f t="array" ref="O1248">INDEX(EnergyImpactLookups[APreWBkWh-EAD_style],MATCH(1,(EnergyImpactLookups[Statewide Offering ID]=$B1248)*(EnergyImpactLookups[BldgType]=$C1248)*(EnergyImpactLookups[BldgVint]=$D1248)*(EnergyImpactLookups[BldgLoc]=$E1248),0))</f>
        <v/>
      </c>
      <c r="P1248" t="str" cm="1">
        <f t="array" ref="P1248">INDEX(EnergyImpactLookups[APreWBkW-EAD_style],MATCH(1,(EnergyImpactLookups[Statewide Offering ID]=$B1248)*(EnergyImpactLookups[BldgType]=$C1248)*(EnergyImpactLookups[BldgVint]=$D1248)*(EnergyImpactLookups[BldgLoc]=$E1248),0))</f>
        <v/>
      </c>
      <c r="Q1248" cm="1">
        <f t="array" ref="Q1248">INDEX(EnergyImpactLookups[APreWBtherm],MATCH(1,(EnergyImpactLookups[Statewide Offering ID]=$B1248)*(EnergyImpactLookups[BldgType]=$C1248)*(EnergyImpactLookups[BldgVint]=$D1248)*(EnergyImpactLookups[BldgLoc]=$E1248),0))</f>
        <v>0</v>
      </c>
      <c r="R1248" cm="1">
        <f t="array" ref="R1248">INDEX(EnergyImpactLookups[AStdWBkWh],MATCH(1,(EnergyImpactLookups[Statewide Offering ID]=$B1248)*(EnergyImpactLookups[BldgType]=$C1248)*(EnergyImpactLookups[BldgVint]=$D1248)*(EnergyImpactLookups[BldgLoc]=$E1248),0))</f>
        <v>64.625900000000001</v>
      </c>
      <c r="S1248" cm="1">
        <f t="array" ref="S1248">INDEX(EnergyImpactLookups[AStdWBkW],MATCH(1,(EnergyImpactLookups[Statewide Offering ID]=$B1248)*(EnergyImpactLookups[BldgType]=$C1248)*(EnergyImpactLookups[BldgVint]=$D1248)*(EnergyImpactLookups[BldgLoc]=$E1248),0))</f>
        <v>5.1299999999999998E-2</v>
      </c>
      <c r="T1248" cm="1">
        <f t="array" ref="T1248">INDEX(EnergyImpactLookups[AStdWBtherm],MATCH(1,(EnergyImpactLookups[Statewide Offering ID]=$B1248)*(EnergyImpactLookups[BldgType]=$C1248)*(EnergyImpactLookups[BldgVint]=$D1248)*(EnergyImpactLookups[BldgLoc]=$E1248),0))</f>
        <v>0</v>
      </c>
      <c r="AA1248" t="s">
        <v>151</v>
      </c>
      <c r="AB1248" t="s">
        <v>10</v>
      </c>
      <c r="AC1248" t="b">
        <v>0</v>
      </c>
    </row>
    <row r="1249" spans="1:29" x14ac:dyDescent="0.3">
      <c r="A1249" t="s">
        <v>95</v>
      </c>
      <c r="B1249" t="s">
        <v>163</v>
      </c>
      <c r="C1249" t="s">
        <v>131</v>
      </c>
      <c r="D1249" t="s">
        <v>752</v>
      </c>
      <c r="E1249" t="s">
        <v>118</v>
      </c>
      <c r="F1249" t="s">
        <v>129</v>
      </c>
      <c r="G1249" t="s">
        <v>231</v>
      </c>
      <c r="H1249" t="s">
        <v>232</v>
      </c>
      <c r="I1249" t="s">
        <v>65</v>
      </c>
      <c r="J1249" s="1">
        <v>44172</v>
      </c>
      <c r="K1249" t="s">
        <v>100</v>
      </c>
      <c r="L1249">
        <v>1</v>
      </c>
      <c r="O1249" t="str" cm="1">
        <f t="array" ref="O1249">INDEX(EnergyImpactLookups[APreWBkWh-EAD_style],MATCH(1,(EnergyImpactLookups[Statewide Offering ID]=$B1249)*(EnergyImpactLookups[BldgType]=$C1249)*(EnergyImpactLookups[BldgVint]=$D1249)*(EnergyImpactLookups[BldgLoc]=$E1249),0))</f>
        <v/>
      </c>
      <c r="P1249" t="str" cm="1">
        <f t="array" ref="P1249">INDEX(EnergyImpactLookups[APreWBkW-EAD_style],MATCH(1,(EnergyImpactLookups[Statewide Offering ID]=$B1249)*(EnergyImpactLookups[BldgType]=$C1249)*(EnergyImpactLookups[BldgVint]=$D1249)*(EnergyImpactLookups[BldgLoc]=$E1249),0))</f>
        <v/>
      </c>
      <c r="Q1249" cm="1">
        <f t="array" ref="Q1249">INDEX(EnergyImpactLookups[APreWBtherm],MATCH(1,(EnergyImpactLookups[Statewide Offering ID]=$B1249)*(EnergyImpactLookups[BldgType]=$C1249)*(EnergyImpactLookups[BldgVint]=$D1249)*(EnergyImpactLookups[BldgLoc]=$E1249),0))</f>
        <v>0</v>
      </c>
      <c r="R1249" cm="1">
        <f t="array" ref="R1249">INDEX(EnergyImpactLookups[AStdWBkWh],MATCH(1,(EnergyImpactLookups[Statewide Offering ID]=$B1249)*(EnergyImpactLookups[BldgType]=$C1249)*(EnergyImpactLookups[BldgVint]=$D1249)*(EnergyImpactLookups[BldgLoc]=$E1249),0))</f>
        <v>74.001900000000006</v>
      </c>
      <c r="S1249" cm="1">
        <f t="array" ref="S1249">INDEX(EnergyImpactLookups[AStdWBkW],MATCH(1,(EnergyImpactLookups[Statewide Offering ID]=$B1249)*(EnergyImpactLookups[BldgType]=$C1249)*(EnergyImpactLookups[BldgVint]=$D1249)*(EnergyImpactLookups[BldgLoc]=$E1249),0))</f>
        <v>5.7799999999999997E-2</v>
      </c>
      <c r="T1249" cm="1">
        <f t="array" ref="T1249">INDEX(EnergyImpactLookups[AStdWBtherm],MATCH(1,(EnergyImpactLookups[Statewide Offering ID]=$B1249)*(EnergyImpactLookups[BldgType]=$C1249)*(EnergyImpactLookups[BldgVint]=$D1249)*(EnergyImpactLookups[BldgLoc]=$E1249),0))</f>
        <v>0</v>
      </c>
      <c r="AA1249" t="s">
        <v>151</v>
      </c>
      <c r="AB1249" t="s">
        <v>10</v>
      </c>
      <c r="AC1249" t="b">
        <v>0</v>
      </c>
    </row>
    <row r="1250" spans="1:29" x14ac:dyDescent="0.3">
      <c r="A1250" t="s">
        <v>95</v>
      </c>
      <c r="B1250" t="s">
        <v>163</v>
      </c>
      <c r="C1250" t="s">
        <v>131</v>
      </c>
      <c r="D1250" t="s">
        <v>752</v>
      </c>
      <c r="E1250" t="s">
        <v>119</v>
      </c>
      <c r="F1250" t="s">
        <v>129</v>
      </c>
      <c r="G1250" t="s">
        <v>231</v>
      </c>
      <c r="H1250" t="s">
        <v>232</v>
      </c>
      <c r="I1250" t="s">
        <v>65</v>
      </c>
      <c r="J1250" s="1">
        <v>44172</v>
      </c>
      <c r="K1250" t="s">
        <v>100</v>
      </c>
      <c r="L1250">
        <v>1</v>
      </c>
      <c r="O1250" t="str" cm="1">
        <f t="array" ref="O1250">INDEX(EnergyImpactLookups[APreWBkWh-EAD_style],MATCH(1,(EnergyImpactLookups[Statewide Offering ID]=$B1250)*(EnergyImpactLookups[BldgType]=$C1250)*(EnergyImpactLookups[BldgVint]=$D1250)*(EnergyImpactLookups[BldgLoc]=$E1250),0))</f>
        <v/>
      </c>
      <c r="P1250" t="str" cm="1">
        <f t="array" ref="P1250">INDEX(EnergyImpactLookups[APreWBkW-EAD_style],MATCH(1,(EnergyImpactLookups[Statewide Offering ID]=$B1250)*(EnergyImpactLookups[BldgType]=$C1250)*(EnergyImpactLookups[BldgVint]=$D1250)*(EnergyImpactLookups[BldgLoc]=$E1250),0))</f>
        <v/>
      </c>
      <c r="Q1250" cm="1">
        <f t="array" ref="Q1250">INDEX(EnergyImpactLookups[APreWBtherm],MATCH(1,(EnergyImpactLookups[Statewide Offering ID]=$B1250)*(EnergyImpactLookups[BldgType]=$C1250)*(EnergyImpactLookups[BldgVint]=$D1250)*(EnergyImpactLookups[BldgLoc]=$E1250),0))</f>
        <v>0</v>
      </c>
      <c r="R1250" cm="1">
        <f t="array" ref="R1250">INDEX(EnergyImpactLookups[AStdWBkWh],MATCH(1,(EnergyImpactLookups[Statewide Offering ID]=$B1250)*(EnergyImpactLookups[BldgType]=$C1250)*(EnergyImpactLookups[BldgVint]=$D1250)*(EnergyImpactLookups[BldgLoc]=$E1250),0))</f>
        <v>9.1493000000000002</v>
      </c>
      <c r="S1250" cm="1">
        <f t="array" ref="S1250">INDEX(EnergyImpactLookups[AStdWBkW],MATCH(1,(EnergyImpactLookups[Statewide Offering ID]=$B1250)*(EnergyImpactLookups[BldgType]=$C1250)*(EnergyImpactLookups[BldgVint]=$D1250)*(EnergyImpactLookups[BldgLoc]=$E1250),0))</f>
        <v>1.5100000000000001E-2</v>
      </c>
      <c r="T1250" cm="1">
        <f t="array" ref="T1250">INDEX(EnergyImpactLookups[AStdWBtherm],MATCH(1,(EnergyImpactLookups[Statewide Offering ID]=$B1250)*(EnergyImpactLookups[BldgType]=$C1250)*(EnergyImpactLookups[BldgVint]=$D1250)*(EnergyImpactLookups[BldgLoc]=$E1250),0))</f>
        <v>0</v>
      </c>
      <c r="AA1250" t="s">
        <v>151</v>
      </c>
      <c r="AB1250" t="s">
        <v>10</v>
      </c>
      <c r="AC1250" t="b">
        <v>0</v>
      </c>
    </row>
    <row r="1251" spans="1:29" x14ac:dyDescent="0.3">
      <c r="A1251" t="s">
        <v>95</v>
      </c>
      <c r="B1251" t="s">
        <v>164</v>
      </c>
      <c r="C1251" t="s">
        <v>127</v>
      </c>
      <c r="D1251" t="s">
        <v>752</v>
      </c>
      <c r="E1251" t="s">
        <v>99</v>
      </c>
      <c r="F1251" t="s">
        <v>129</v>
      </c>
      <c r="G1251" t="s">
        <v>231</v>
      </c>
      <c r="H1251" t="s">
        <v>232</v>
      </c>
      <c r="I1251" t="s">
        <v>65</v>
      </c>
      <c r="J1251" s="1">
        <v>44172</v>
      </c>
      <c r="K1251" t="s">
        <v>100</v>
      </c>
      <c r="L1251">
        <v>1</v>
      </c>
      <c r="O1251" t="str" cm="1">
        <f t="array" ref="O1251">INDEX(EnergyImpactLookups[APreWBkWh-EAD_style],MATCH(1,(EnergyImpactLookups[Statewide Offering ID]=$B1251)*(EnergyImpactLookups[BldgType]=$C1251)*(EnergyImpactLookups[BldgVint]=$D1251)*(EnergyImpactLookups[BldgLoc]=$E1251),0))</f>
        <v/>
      </c>
      <c r="P1251" t="str" cm="1">
        <f t="array" ref="P1251">INDEX(EnergyImpactLookups[APreWBkW-EAD_style],MATCH(1,(EnergyImpactLookups[Statewide Offering ID]=$B1251)*(EnergyImpactLookups[BldgType]=$C1251)*(EnergyImpactLookups[BldgVint]=$D1251)*(EnergyImpactLookups[BldgLoc]=$E1251),0))</f>
        <v/>
      </c>
      <c r="Q1251" cm="1">
        <f t="array" ref="Q1251">INDEX(EnergyImpactLookups[APreWBtherm],MATCH(1,(EnergyImpactLookups[Statewide Offering ID]=$B1251)*(EnergyImpactLookups[BldgType]=$C1251)*(EnergyImpactLookups[BldgVint]=$D1251)*(EnergyImpactLookups[BldgLoc]=$E1251),0))</f>
        <v>0</v>
      </c>
      <c r="R1251" cm="1">
        <f t="array" ref="R1251">INDEX(EnergyImpactLookups[AStdWBkWh],MATCH(1,(EnergyImpactLookups[Statewide Offering ID]=$B1251)*(EnergyImpactLookups[BldgType]=$C1251)*(EnergyImpactLookups[BldgVint]=$D1251)*(EnergyImpactLookups[BldgLoc]=$E1251),0))</f>
        <v>3.7621000000000002</v>
      </c>
      <c r="S1251" cm="1">
        <f t="array" ref="S1251">INDEX(EnergyImpactLookups[AStdWBkW],MATCH(1,(EnergyImpactLookups[Statewide Offering ID]=$B1251)*(EnergyImpactLookups[BldgType]=$C1251)*(EnergyImpactLookups[BldgVint]=$D1251)*(EnergyImpactLookups[BldgLoc]=$E1251),0))</f>
        <v>0</v>
      </c>
      <c r="T1251" cm="1">
        <f t="array" ref="T1251">INDEX(EnergyImpactLookups[AStdWBtherm],MATCH(1,(EnergyImpactLookups[Statewide Offering ID]=$B1251)*(EnergyImpactLookups[BldgType]=$C1251)*(EnergyImpactLookups[BldgVint]=$D1251)*(EnergyImpactLookups[BldgLoc]=$E1251),0))</f>
        <v>0</v>
      </c>
      <c r="AA1251" t="s">
        <v>151</v>
      </c>
      <c r="AB1251" t="s">
        <v>10</v>
      </c>
      <c r="AC1251" t="b">
        <v>0</v>
      </c>
    </row>
    <row r="1252" spans="1:29" x14ac:dyDescent="0.3">
      <c r="A1252" t="s">
        <v>95</v>
      </c>
      <c r="B1252" t="s">
        <v>164</v>
      </c>
      <c r="C1252" t="s">
        <v>127</v>
      </c>
      <c r="D1252" t="s">
        <v>752</v>
      </c>
      <c r="E1252" t="s">
        <v>103</v>
      </c>
      <c r="F1252" t="s">
        <v>129</v>
      </c>
      <c r="G1252" t="s">
        <v>231</v>
      </c>
      <c r="H1252" t="s">
        <v>232</v>
      </c>
      <c r="I1252" t="s">
        <v>65</v>
      </c>
      <c r="J1252" s="1">
        <v>44172</v>
      </c>
      <c r="K1252" t="s">
        <v>100</v>
      </c>
      <c r="L1252">
        <v>1</v>
      </c>
      <c r="O1252" t="str" cm="1">
        <f t="array" ref="O1252">INDEX(EnergyImpactLookups[APreWBkWh-EAD_style],MATCH(1,(EnergyImpactLookups[Statewide Offering ID]=$B1252)*(EnergyImpactLookups[BldgType]=$C1252)*(EnergyImpactLookups[BldgVint]=$D1252)*(EnergyImpactLookups[BldgLoc]=$E1252),0))</f>
        <v/>
      </c>
      <c r="P1252" t="str" cm="1">
        <f t="array" ref="P1252">INDEX(EnergyImpactLookups[APreWBkW-EAD_style],MATCH(1,(EnergyImpactLookups[Statewide Offering ID]=$B1252)*(EnergyImpactLookups[BldgType]=$C1252)*(EnergyImpactLookups[BldgVint]=$D1252)*(EnergyImpactLookups[BldgLoc]=$E1252),0))</f>
        <v/>
      </c>
      <c r="Q1252" cm="1">
        <f t="array" ref="Q1252">INDEX(EnergyImpactLookups[APreWBtherm],MATCH(1,(EnergyImpactLookups[Statewide Offering ID]=$B1252)*(EnergyImpactLookups[BldgType]=$C1252)*(EnergyImpactLookups[BldgVint]=$D1252)*(EnergyImpactLookups[BldgLoc]=$E1252),0))</f>
        <v>0</v>
      </c>
      <c r="R1252" cm="1">
        <f t="array" ref="R1252">INDEX(EnergyImpactLookups[AStdWBkWh],MATCH(1,(EnergyImpactLookups[Statewide Offering ID]=$B1252)*(EnergyImpactLookups[BldgType]=$C1252)*(EnergyImpactLookups[BldgVint]=$D1252)*(EnergyImpactLookups[BldgLoc]=$E1252),0))</f>
        <v>20.279800000000002</v>
      </c>
      <c r="S1252" cm="1">
        <f t="array" ref="S1252">INDEX(EnergyImpactLookups[AStdWBkW],MATCH(1,(EnergyImpactLookups[Statewide Offering ID]=$B1252)*(EnergyImpactLookups[BldgType]=$C1252)*(EnergyImpactLookups[BldgVint]=$D1252)*(EnergyImpactLookups[BldgLoc]=$E1252),0))</f>
        <v>4.3499999999999997E-2</v>
      </c>
      <c r="T1252" cm="1">
        <f t="array" ref="T1252">INDEX(EnergyImpactLookups[AStdWBtherm],MATCH(1,(EnergyImpactLookups[Statewide Offering ID]=$B1252)*(EnergyImpactLookups[BldgType]=$C1252)*(EnergyImpactLookups[BldgVint]=$D1252)*(EnergyImpactLookups[BldgLoc]=$E1252),0))</f>
        <v>0</v>
      </c>
      <c r="AA1252" t="s">
        <v>151</v>
      </c>
      <c r="AB1252" t="s">
        <v>10</v>
      </c>
      <c r="AC1252" t="b">
        <v>0</v>
      </c>
    </row>
    <row r="1253" spans="1:29" x14ac:dyDescent="0.3">
      <c r="A1253" t="s">
        <v>95</v>
      </c>
      <c r="B1253" t="s">
        <v>164</v>
      </c>
      <c r="C1253" t="s">
        <v>127</v>
      </c>
      <c r="D1253" t="s">
        <v>752</v>
      </c>
      <c r="E1253" t="s">
        <v>104</v>
      </c>
      <c r="F1253" t="s">
        <v>129</v>
      </c>
      <c r="G1253" t="s">
        <v>231</v>
      </c>
      <c r="H1253" t="s">
        <v>232</v>
      </c>
      <c r="I1253" t="s">
        <v>65</v>
      </c>
      <c r="J1253" s="1">
        <v>44172</v>
      </c>
      <c r="K1253" t="s">
        <v>100</v>
      </c>
      <c r="L1253">
        <v>1</v>
      </c>
      <c r="O1253" t="str" cm="1">
        <f t="array" ref="O1253">INDEX(EnergyImpactLookups[APreWBkWh-EAD_style],MATCH(1,(EnergyImpactLookups[Statewide Offering ID]=$B1253)*(EnergyImpactLookups[BldgType]=$C1253)*(EnergyImpactLookups[BldgVint]=$D1253)*(EnergyImpactLookups[BldgLoc]=$E1253),0))</f>
        <v/>
      </c>
      <c r="P1253" t="str" cm="1">
        <f t="array" ref="P1253">INDEX(EnergyImpactLookups[APreWBkW-EAD_style],MATCH(1,(EnergyImpactLookups[Statewide Offering ID]=$B1253)*(EnergyImpactLookups[BldgType]=$C1253)*(EnergyImpactLookups[BldgVint]=$D1253)*(EnergyImpactLookups[BldgLoc]=$E1253),0))</f>
        <v/>
      </c>
      <c r="Q1253" cm="1">
        <f t="array" ref="Q1253">INDEX(EnergyImpactLookups[APreWBtherm],MATCH(1,(EnergyImpactLookups[Statewide Offering ID]=$B1253)*(EnergyImpactLookups[BldgType]=$C1253)*(EnergyImpactLookups[BldgVint]=$D1253)*(EnergyImpactLookups[BldgLoc]=$E1253),0))</f>
        <v>0</v>
      </c>
      <c r="R1253" cm="1">
        <f t="array" ref="R1253">INDEX(EnergyImpactLookups[AStdWBkWh],MATCH(1,(EnergyImpactLookups[Statewide Offering ID]=$B1253)*(EnergyImpactLookups[BldgType]=$C1253)*(EnergyImpactLookups[BldgVint]=$D1253)*(EnergyImpactLookups[BldgLoc]=$E1253),0))</f>
        <v>8.157</v>
      </c>
      <c r="S1253" cm="1">
        <f t="array" ref="S1253">INDEX(EnergyImpactLookups[AStdWBkW],MATCH(1,(EnergyImpactLookups[Statewide Offering ID]=$B1253)*(EnergyImpactLookups[BldgType]=$C1253)*(EnergyImpactLookups[BldgVint]=$D1253)*(EnergyImpactLookups[BldgLoc]=$E1253),0))</f>
        <v>2.9100000000000001E-2</v>
      </c>
      <c r="T1253" cm="1">
        <f t="array" ref="T1253">INDEX(EnergyImpactLookups[AStdWBtherm],MATCH(1,(EnergyImpactLookups[Statewide Offering ID]=$B1253)*(EnergyImpactLookups[BldgType]=$C1253)*(EnergyImpactLookups[BldgVint]=$D1253)*(EnergyImpactLookups[BldgLoc]=$E1253),0))</f>
        <v>0</v>
      </c>
      <c r="AA1253" t="s">
        <v>151</v>
      </c>
      <c r="AB1253" t="s">
        <v>10</v>
      </c>
      <c r="AC1253" t="b">
        <v>0</v>
      </c>
    </row>
    <row r="1254" spans="1:29" x14ac:dyDescent="0.3">
      <c r="A1254" t="s">
        <v>95</v>
      </c>
      <c r="B1254" t="s">
        <v>164</v>
      </c>
      <c r="C1254" t="s">
        <v>127</v>
      </c>
      <c r="D1254" t="s">
        <v>752</v>
      </c>
      <c r="E1254" t="s">
        <v>105</v>
      </c>
      <c r="F1254" t="s">
        <v>129</v>
      </c>
      <c r="G1254" t="s">
        <v>231</v>
      </c>
      <c r="H1254" t="s">
        <v>232</v>
      </c>
      <c r="I1254" t="s">
        <v>65</v>
      </c>
      <c r="J1254" s="1">
        <v>44172</v>
      </c>
      <c r="K1254" t="s">
        <v>100</v>
      </c>
      <c r="L1254">
        <v>1</v>
      </c>
      <c r="O1254" t="str" cm="1">
        <f t="array" ref="O1254">INDEX(EnergyImpactLookups[APreWBkWh-EAD_style],MATCH(1,(EnergyImpactLookups[Statewide Offering ID]=$B1254)*(EnergyImpactLookups[BldgType]=$C1254)*(EnergyImpactLookups[BldgVint]=$D1254)*(EnergyImpactLookups[BldgLoc]=$E1254),0))</f>
        <v/>
      </c>
      <c r="P1254" t="str" cm="1">
        <f t="array" ref="P1254">INDEX(EnergyImpactLookups[APreWBkW-EAD_style],MATCH(1,(EnergyImpactLookups[Statewide Offering ID]=$B1254)*(EnergyImpactLookups[BldgType]=$C1254)*(EnergyImpactLookups[BldgVint]=$D1254)*(EnergyImpactLookups[BldgLoc]=$E1254),0))</f>
        <v/>
      </c>
      <c r="Q1254" cm="1">
        <f t="array" ref="Q1254">INDEX(EnergyImpactLookups[APreWBtherm],MATCH(1,(EnergyImpactLookups[Statewide Offering ID]=$B1254)*(EnergyImpactLookups[BldgType]=$C1254)*(EnergyImpactLookups[BldgVint]=$D1254)*(EnergyImpactLookups[BldgLoc]=$E1254),0))</f>
        <v>0</v>
      </c>
      <c r="R1254" cm="1">
        <f t="array" ref="R1254">INDEX(EnergyImpactLookups[AStdWBkWh],MATCH(1,(EnergyImpactLookups[Statewide Offering ID]=$B1254)*(EnergyImpactLookups[BldgType]=$C1254)*(EnergyImpactLookups[BldgVint]=$D1254)*(EnergyImpactLookups[BldgLoc]=$E1254),0))</f>
        <v>31.397500000000001</v>
      </c>
      <c r="S1254" cm="1">
        <f t="array" ref="S1254">INDEX(EnergyImpactLookups[AStdWBkW],MATCH(1,(EnergyImpactLookups[Statewide Offering ID]=$B1254)*(EnergyImpactLookups[BldgType]=$C1254)*(EnergyImpactLookups[BldgVint]=$D1254)*(EnergyImpactLookups[BldgLoc]=$E1254),0))</f>
        <v>4.8399999999999999E-2</v>
      </c>
      <c r="T1254" cm="1">
        <f t="array" ref="T1254">INDEX(EnergyImpactLookups[AStdWBtherm],MATCH(1,(EnergyImpactLookups[Statewide Offering ID]=$B1254)*(EnergyImpactLookups[BldgType]=$C1254)*(EnergyImpactLookups[BldgVint]=$D1254)*(EnergyImpactLookups[BldgLoc]=$E1254),0))</f>
        <v>0</v>
      </c>
      <c r="AA1254" t="s">
        <v>151</v>
      </c>
      <c r="AB1254" t="s">
        <v>10</v>
      </c>
      <c r="AC1254" t="b">
        <v>0</v>
      </c>
    </row>
    <row r="1255" spans="1:29" x14ac:dyDescent="0.3">
      <c r="A1255" t="s">
        <v>95</v>
      </c>
      <c r="B1255" t="s">
        <v>164</v>
      </c>
      <c r="C1255" t="s">
        <v>127</v>
      </c>
      <c r="D1255" t="s">
        <v>752</v>
      </c>
      <c r="E1255" t="s">
        <v>106</v>
      </c>
      <c r="F1255" t="s">
        <v>129</v>
      </c>
      <c r="G1255" t="s">
        <v>231</v>
      </c>
      <c r="H1255" t="s">
        <v>232</v>
      </c>
      <c r="I1255" t="s">
        <v>65</v>
      </c>
      <c r="J1255" s="1">
        <v>44172</v>
      </c>
      <c r="K1255" t="s">
        <v>100</v>
      </c>
      <c r="L1255">
        <v>1</v>
      </c>
      <c r="O1255" t="str" cm="1">
        <f t="array" ref="O1255">INDEX(EnergyImpactLookups[APreWBkWh-EAD_style],MATCH(1,(EnergyImpactLookups[Statewide Offering ID]=$B1255)*(EnergyImpactLookups[BldgType]=$C1255)*(EnergyImpactLookups[BldgVint]=$D1255)*(EnergyImpactLookups[BldgLoc]=$E1255),0))</f>
        <v/>
      </c>
      <c r="P1255" t="str" cm="1">
        <f t="array" ref="P1255">INDEX(EnergyImpactLookups[APreWBkW-EAD_style],MATCH(1,(EnergyImpactLookups[Statewide Offering ID]=$B1255)*(EnergyImpactLookups[BldgType]=$C1255)*(EnergyImpactLookups[BldgVint]=$D1255)*(EnergyImpactLookups[BldgLoc]=$E1255),0))</f>
        <v/>
      </c>
      <c r="Q1255" cm="1">
        <f t="array" ref="Q1255">INDEX(EnergyImpactLookups[APreWBtherm],MATCH(1,(EnergyImpactLookups[Statewide Offering ID]=$B1255)*(EnergyImpactLookups[BldgType]=$C1255)*(EnergyImpactLookups[BldgVint]=$D1255)*(EnergyImpactLookups[BldgLoc]=$E1255),0))</f>
        <v>0</v>
      </c>
      <c r="R1255" cm="1">
        <f t="array" ref="R1255">INDEX(EnergyImpactLookups[AStdWBkWh],MATCH(1,(EnergyImpactLookups[Statewide Offering ID]=$B1255)*(EnergyImpactLookups[BldgType]=$C1255)*(EnergyImpactLookups[BldgVint]=$D1255)*(EnergyImpactLookups[BldgLoc]=$E1255),0))</f>
        <v>6.9016999999999999</v>
      </c>
      <c r="S1255" cm="1">
        <f t="array" ref="S1255">INDEX(EnergyImpactLookups[AStdWBkW],MATCH(1,(EnergyImpactLookups[Statewide Offering ID]=$B1255)*(EnergyImpactLookups[BldgType]=$C1255)*(EnergyImpactLookups[BldgVint]=$D1255)*(EnergyImpactLookups[BldgLoc]=$E1255),0))</f>
        <v>1.7100000000000001E-2</v>
      </c>
      <c r="T1255" cm="1">
        <f t="array" ref="T1255">INDEX(EnergyImpactLookups[AStdWBtherm],MATCH(1,(EnergyImpactLookups[Statewide Offering ID]=$B1255)*(EnergyImpactLookups[BldgType]=$C1255)*(EnergyImpactLookups[BldgVint]=$D1255)*(EnergyImpactLookups[BldgLoc]=$E1255),0))</f>
        <v>0</v>
      </c>
      <c r="AA1255" t="s">
        <v>151</v>
      </c>
      <c r="AB1255" t="s">
        <v>10</v>
      </c>
      <c r="AC1255" t="b">
        <v>0</v>
      </c>
    </row>
    <row r="1256" spans="1:29" x14ac:dyDescent="0.3">
      <c r="A1256" t="s">
        <v>95</v>
      </c>
      <c r="B1256" t="s">
        <v>164</v>
      </c>
      <c r="C1256" t="s">
        <v>127</v>
      </c>
      <c r="D1256" t="s">
        <v>752</v>
      </c>
      <c r="E1256" t="s">
        <v>107</v>
      </c>
      <c r="F1256" t="s">
        <v>129</v>
      </c>
      <c r="G1256" t="s">
        <v>231</v>
      </c>
      <c r="H1256" t="s">
        <v>232</v>
      </c>
      <c r="I1256" t="s">
        <v>65</v>
      </c>
      <c r="J1256" s="1">
        <v>44172</v>
      </c>
      <c r="K1256" t="s">
        <v>100</v>
      </c>
      <c r="L1256">
        <v>1</v>
      </c>
      <c r="O1256" t="str" cm="1">
        <f t="array" ref="O1256">INDEX(EnergyImpactLookups[APreWBkWh-EAD_style],MATCH(1,(EnergyImpactLookups[Statewide Offering ID]=$B1256)*(EnergyImpactLookups[BldgType]=$C1256)*(EnergyImpactLookups[BldgVint]=$D1256)*(EnergyImpactLookups[BldgLoc]=$E1256),0))</f>
        <v/>
      </c>
      <c r="P1256" t="str" cm="1">
        <f t="array" ref="P1256">INDEX(EnergyImpactLookups[APreWBkW-EAD_style],MATCH(1,(EnergyImpactLookups[Statewide Offering ID]=$B1256)*(EnergyImpactLookups[BldgType]=$C1256)*(EnergyImpactLookups[BldgVint]=$D1256)*(EnergyImpactLookups[BldgLoc]=$E1256),0))</f>
        <v/>
      </c>
      <c r="Q1256" cm="1">
        <f t="array" ref="Q1256">INDEX(EnergyImpactLookups[APreWBtherm],MATCH(1,(EnergyImpactLookups[Statewide Offering ID]=$B1256)*(EnergyImpactLookups[BldgType]=$C1256)*(EnergyImpactLookups[BldgVint]=$D1256)*(EnergyImpactLookups[BldgLoc]=$E1256),0))</f>
        <v>0</v>
      </c>
      <c r="R1256" cm="1">
        <f t="array" ref="R1256">INDEX(EnergyImpactLookups[AStdWBkWh],MATCH(1,(EnergyImpactLookups[Statewide Offering ID]=$B1256)*(EnergyImpactLookups[BldgType]=$C1256)*(EnergyImpactLookups[BldgVint]=$D1256)*(EnergyImpactLookups[BldgLoc]=$E1256),0))</f>
        <v>32.007399999999997</v>
      </c>
      <c r="S1256" cm="1">
        <f t="array" ref="S1256">INDEX(EnergyImpactLookups[AStdWBkW],MATCH(1,(EnergyImpactLookups[Statewide Offering ID]=$B1256)*(EnergyImpactLookups[BldgType]=$C1256)*(EnergyImpactLookups[BldgVint]=$D1256)*(EnergyImpactLookups[BldgLoc]=$E1256),0))</f>
        <v>2.92E-2</v>
      </c>
      <c r="T1256" cm="1">
        <f t="array" ref="T1256">INDEX(EnergyImpactLookups[AStdWBtherm],MATCH(1,(EnergyImpactLookups[Statewide Offering ID]=$B1256)*(EnergyImpactLookups[BldgType]=$C1256)*(EnergyImpactLookups[BldgVint]=$D1256)*(EnergyImpactLookups[BldgLoc]=$E1256),0))</f>
        <v>0</v>
      </c>
      <c r="AA1256" t="s">
        <v>151</v>
      </c>
      <c r="AB1256" t="s">
        <v>10</v>
      </c>
      <c r="AC1256" t="b">
        <v>0</v>
      </c>
    </row>
    <row r="1257" spans="1:29" x14ac:dyDescent="0.3">
      <c r="A1257" t="s">
        <v>95</v>
      </c>
      <c r="B1257" t="s">
        <v>164</v>
      </c>
      <c r="C1257" t="s">
        <v>127</v>
      </c>
      <c r="D1257" t="s">
        <v>752</v>
      </c>
      <c r="E1257" t="s">
        <v>109</v>
      </c>
      <c r="F1257" t="s">
        <v>129</v>
      </c>
      <c r="G1257" t="s">
        <v>231</v>
      </c>
      <c r="H1257" t="s">
        <v>232</v>
      </c>
      <c r="I1257" t="s">
        <v>65</v>
      </c>
      <c r="J1257" s="1">
        <v>44172</v>
      </c>
      <c r="K1257" t="s">
        <v>100</v>
      </c>
      <c r="L1257">
        <v>1</v>
      </c>
      <c r="O1257" t="str" cm="1">
        <f t="array" ref="O1257">INDEX(EnergyImpactLookups[APreWBkWh-EAD_style],MATCH(1,(EnergyImpactLookups[Statewide Offering ID]=$B1257)*(EnergyImpactLookups[BldgType]=$C1257)*(EnergyImpactLookups[BldgVint]=$D1257)*(EnergyImpactLookups[BldgLoc]=$E1257),0))</f>
        <v/>
      </c>
      <c r="P1257" t="str" cm="1">
        <f t="array" ref="P1257">INDEX(EnergyImpactLookups[APreWBkW-EAD_style],MATCH(1,(EnergyImpactLookups[Statewide Offering ID]=$B1257)*(EnergyImpactLookups[BldgType]=$C1257)*(EnergyImpactLookups[BldgVint]=$D1257)*(EnergyImpactLookups[BldgLoc]=$E1257),0))</f>
        <v/>
      </c>
      <c r="Q1257" cm="1">
        <f t="array" ref="Q1257">INDEX(EnergyImpactLookups[APreWBtherm],MATCH(1,(EnergyImpactLookups[Statewide Offering ID]=$B1257)*(EnergyImpactLookups[BldgType]=$C1257)*(EnergyImpactLookups[BldgVint]=$D1257)*(EnergyImpactLookups[BldgLoc]=$E1257),0))</f>
        <v>0</v>
      </c>
      <c r="R1257" cm="1">
        <f t="array" ref="R1257">INDEX(EnergyImpactLookups[AStdWBkWh],MATCH(1,(EnergyImpactLookups[Statewide Offering ID]=$B1257)*(EnergyImpactLookups[BldgType]=$C1257)*(EnergyImpactLookups[BldgVint]=$D1257)*(EnergyImpactLookups[BldgLoc]=$E1257),0))</f>
        <v>31.821000000000002</v>
      </c>
      <c r="S1257" cm="1">
        <f t="array" ref="S1257">INDEX(EnergyImpactLookups[AStdWBkW],MATCH(1,(EnergyImpactLookups[Statewide Offering ID]=$B1257)*(EnergyImpactLookups[BldgType]=$C1257)*(EnergyImpactLookups[BldgVint]=$D1257)*(EnergyImpactLookups[BldgLoc]=$E1257),0))</f>
        <v>2.6700000000000002E-2</v>
      </c>
      <c r="T1257" cm="1">
        <f t="array" ref="T1257">INDEX(EnergyImpactLookups[AStdWBtherm],MATCH(1,(EnergyImpactLookups[Statewide Offering ID]=$B1257)*(EnergyImpactLookups[BldgType]=$C1257)*(EnergyImpactLookups[BldgVint]=$D1257)*(EnergyImpactLookups[BldgLoc]=$E1257),0))</f>
        <v>0</v>
      </c>
      <c r="AA1257" t="s">
        <v>151</v>
      </c>
      <c r="AB1257" t="s">
        <v>10</v>
      </c>
      <c r="AC1257" t="b">
        <v>0</v>
      </c>
    </row>
    <row r="1258" spans="1:29" x14ac:dyDescent="0.3">
      <c r="A1258" t="s">
        <v>95</v>
      </c>
      <c r="B1258" t="s">
        <v>164</v>
      </c>
      <c r="C1258" t="s">
        <v>127</v>
      </c>
      <c r="D1258" t="s">
        <v>752</v>
      </c>
      <c r="E1258" t="s">
        <v>111</v>
      </c>
      <c r="F1258" t="s">
        <v>129</v>
      </c>
      <c r="G1258" t="s">
        <v>231</v>
      </c>
      <c r="H1258" t="s">
        <v>232</v>
      </c>
      <c r="I1258" t="s">
        <v>65</v>
      </c>
      <c r="J1258" s="1">
        <v>44172</v>
      </c>
      <c r="K1258" t="s">
        <v>100</v>
      </c>
      <c r="L1258">
        <v>1</v>
      </c>
      <c r="O1258" t="str" cm="1">
        <f t="array" ref="O1258">INDEX(EnergyImpactLookups[APreWBkWh-EAD_style],MATCH(1,(EnergyImpactLookups[Statewide Offering ID]=$B1258)*(EnergyImpactLookups[BldgType]=$C1258)*(EnergyImpactLookups[BldgVint]=$D1258)*(EnergyImpactLookups[BldgLoc]=$E1258),0))</f>
        <v/>
      </c>
      <c r="P1258" t="str" cm="1">
        <f t="array" ref="P1258">INDEX(EnergyImpactLookups[APreWBkW-EAD_style],MATCH(1,(EnergyImpactLookups[Statewide Offering ID]=$B1258)*(EnergyImpactLookups[BldgType]=$C1258)*(EnergyImpactLookups[BldgVint]=$D1258)*(EnergyImpactLookups[BldgLoc]=$E1258),0))</f>
        <v/>
      </c>
      <c r="Q1258" cm="1">
        <f t="array" ref="Q1258">INDEX(EnergyImpactLookups[APreWBtherm],MATCH(1,(EnergyImpactLookups[Statewide Offering ID]=$B1258)*(EnergyImpactLookups[BldgType]=$C1258)*(EnergyImpactLookups[BldgVint]=$D1258)*(EnergyImpactLookups[BldgLoc]=$E1258),0))</f>
        <v>0</v>
      </c>
      <c r="R1258" cm="1">
        <f t="array" ref="R1258">INDEX(EnergyImpactLookups[AStdWBkWh],MATCH(1,(EnergyImpactLookups[Statewide Offering ID]=$B1258)*(EnergyImpactLookups[BldgType]=$C1258)*(EnergyImpactLookups[BldgVint]=$D1258)*(EnergyImpactLookups[BldgLoc]=$E1258),0))</f>
        <v>62.143099999999997</v>
      </c>
      <c r="S1258" cm="1">
        <f t="array" ref="S1258">INDEX(EnergyImpactLookups[AStdWBkW],MATCH(1,(EnergyImpactLookups[Statewide Offering ID]=$B1258)*(EnergyImpactLookups[BldgType]=$C1258)*(EnergyImpactLookups[BldgVint]=$D1258)*(EnergyImpactLookups[BldgLoc]=$E1258),0))</f>
        <v>4.6899999999999997E-2</v>
      </c>
      <c r="T1258" cm="1">
        <f t="array" ref="T1258">INDEX(EnergyImpactLookups[AStdWBtherm],MATCH(1,(EnergyImpactLookups[Statewide Offering ID]=$B1258)*(EnergyImpactLookups[BldgType]=$C1258)*(EnergyImpactLookups[BldgVint]=$D1258)*(EnergyImpactLookups[BldgLoc]=$E1258),0))</f>
        <v>0</v>
      </c>
      <c r="AA1258" t="s">
        <v>151</v>
      </c>
      <c r="AB1258" t="s">
        <v>10</v>
      </c>
      <c r="AC1258" t="b">
        <v>0</v>
      </c>
    </row>
    <row r="1259" spans="1:29" x14ac:dyDescent="0.3">
      <c r="A1259" t="s">
        <v>95</v>
      </c>
      <c r="B1259" t="s">
        <v>164</v>
      </c>
      <c r="C1259" t="s">
        <v>127</v>
      </c>
      <c r="D1259" t="s">
        <v>752</v>
      </c>
      <c r="E1259" t="s">
        <v>112</v>
      </c>
      <c r="F1259" t="s">
        <v>129</v>
      </c>
      <c r="G1259" t="s">
        <v>231</v>
      </c>
      <c r="H1259" t="s">
        <v>232</v>
      </c>
      <c r="I1259" t="s">
        <v>65</v>
      </c>
      <c r="J1259" s="1">
        <v>44172</v>
      </c>
      <c r="K1259" t="s">
        <v>100</v>
      </c>
      <c r="L1259">
        <v>1</v>
      </c>
      <c r="O1259" t="str" cm="1">
        <f t="array" ref="O1259">INDEX(EnergyImpactLookups[APreWBkWh-EAD_style],MATCH(1,(EnergyImpactLookups[Statewide Offering ID]=$B1259)*(EnergyImpactLookups[BldgType]=$C1259)*(EnergyImpactLookups[BldgVint]=$D1259)*(EnergyImpactLookups[BldgLoc]=$E1259),0))</f>
        <v/>
      </c>
      <c r="P1259" t="str" cm="1">
        <f t="array" ref="P1259">INDEX(EnergyImpactLookups[APreWBkW-EAD_style],MATCH(1,(EnergyImpactLookups[Statewide Offering ID]=$B1259)*(EnergyImpactLookups[BldgType]=$C1259)*(EnergyImpactLookups[BldgVint]=$D1259)*(EnergyImpactLookups[BldgLoc]=$E1259),0))</f>
        <v/>
      </c>
      <c r="Q1259" cm="1">
        <f t="array" ref="Q1259">INDEX(EnergyImpactLookups[APreWBtherm],MATCH(1,(EnergyImpactLookups[Statewide Offering ID]=$B1259)*(EnergyImpactLookups[BldgType]=$C1259)*(EnergyImpactLookups[BldgVint]=$D1259)*(EnergyImpactLookups[BldgLoc]=$E1259),0))</f>
        <v>0</v>
      </c>
      <c r="R1259" cm="1">
        <f t="array" ref="R1259">INDEX(EnergyImpactLookups[AStdWBkWh],MATCH(1,(EnergyImpactLookups[Statewide Offering ID]=$B1259)*(EnergyImpactLookups[BldgType]=$C1259)*(EnergyImpactLookups[BldgVint]=$D1259)*(EnergyImpactLookups[BldgLoc]=$E1259),0))</f>
        <v>51.876600000000003</v>
      </c>
      <c r="S1259" cm="1">
        <f t="array" ref="S1259">INDEX(EnergyImpactLookups[AStdWBkW],MATCH(1,(EnergyImpactLookups[Statewide Offering ID]=$B1259)*(EnergyImpactLookups[BldgType]=$C1259)*(EnergyImpactLookups[BldgVint]=$D1259)*(EnergyImpactLookups[BldgLoc]=$E1259),0))</f>
        <v>4.8300000000000003E-2</v>
      </c>
      <c r="T1259" cm="1">
        <f t="array" ref="T1259">INDEX(EnergyImpactLookups[AStdWBtherm],MATCH(1,(EnergyImpactLookups[Statewide Offering ID]=$B1259)*(EnergyImpactLookups[BldgType]=$C1259)*(EnergyImpactLookups[BldgVint]=$D1259)*(EnergyImpactLookups[BldgLoc]=$E1259),0))</f>
        <v>0</v>
      </c>
      <c r="AA1259" t="s">
        <v>151</v>
      </c>
      <c r="AB1259" t="s">
        <v>10</v>
      </c>
      <c r="AC1259" t="b">
        <v>0</v>
      </c>
    </row>
    <row r="1260" spans="1:29" x14ac:dyDescent="0.3">
      <c r="A1260" t="s">
        <v>95</v>
      </c>
      <c r="B1260" t="s">
        <v>164</v>
      </c>
      <c r="C1260" t="s">
        <v>127</v>
      </c>
      <c r="D1260" t="s">
        <v>752</v>
      </c>
      <c r="E1260" t="s">
        <v>113</v>
      </c>
      <c r="F1260" t="s">
        <v>129</v>
      </c>
      <c r="G1260" t="s">
        <v>231</v>
      </c>
      <c r="H1260" t="s">
        <v>232</v>
      </c>
      <c r="I1260" t="s">
        <v>65</v>
      </c>
      <c r="J1260" s="1">
        <v>44172</v>
      </c>
      <c r="K1260" t="s">
        <v>100</v>
      </c>
      <c r="L1260">
        <v>1</v>
      </c>
      <c r="O1260" t="str" cm="1">
        <f t="array" ref="O1260">INDEX(EnergyImpactLookups[APreWBkWh-EAD_style],MATCH(1,(EnergyImpactLookups[Statewide Offering ID]=$B1260)*(EnergyImpactLookups[BldgType]=$C1260)*(EnergyImpactLookups[BldgVint]=$D1260)*(EnergyImpactLookups[BldgLoc]=$E1260),0))</f>
        <v/>
      </c>
      <c r="P1260" t="str" cm="1">
        <f t="array" ref="P1260">INDEX(EnergyImpactLookups[APreWBkW-EAD_style],MATCH(1,(EnergyImpactLookups[Statewide Offering ID]=$B1260)*(EnergyImpactLookups[BldgType]=$C1260)*(EnergyImpactLookups[BldgVint]=$D1260)*(EnergyImpactLookups[BldgLoc]=$E1260),0))</f>
        <v/>
      </c>
      <c r="Q1260" cm="1">
        <f t="array" ref="Q1260">INDEX(EnergyImpactLookups[APreWBtherm],MATCH(1,(EnergyImpactLookups[Statewide Offering ID]=$B1260)*(EnergyImpactLookups[BldgType]=$C1260)*(EnergyImpactLookups[BldgVint]=$D1260)*(EnergyImpactLookups[BldgLoc]=$E1260),0))</f>
        <v>0</v>
      </c>
      <c r="R1260" cm="1">
        <f t="array" ref="R1260">INDEX(EnergyImpactLookups[AStdWBkWh],MATCH(1,(EnergyImpactLookups[Statewide Offering ID]=$B1260)*(EnergyImpactLookups[BldgType]=$C1260)*(EnergyImpactLookups[BldgVint]=$D1260)*(EnergyImpactLookups[BldgLoc]=$E1260),0))</f>
        <v>70.9452</v>
      </c>
      <c r="S1260" cm="1">
        <f t="array" ref="S1260">INDEX(EnergyImpactLookups[AStdWBkW],MATCH(1,(EnergyImpactLookups[Statewide Offering ID]=$B1260)*(EnergyImpactLookups[BldgType]=$C1260)*(EnergyImpactLookups[BldgVint]=$D1260)*(EnergyImpactLookups[BldgLoc]=$E1260),0))</f>
        <v>5.33E-2</v>
      </c>
      <c r="T1260" cm="1">
        <f t="array" ref="T1260">INDEX(EnergyImpactLookups[AStdWBtherm],MATCH(1,(EnergyImpactLookups[Statewide Offering ID]=$B1260)*(EnergyImpactLookups[BldgType]=$C1260)*(EnergyImpactLookups[BldgVint]=$D1260)*(EnergyImpactLookups[BldgLoc]=$E1260),0))</f>
        <v>0</v>
      </c>
      <c r="AA1260" t="s">
        <v>151</v>
      </c>
      <c r="AB1260" t="s">
        <v>10</v>
      </c>
      <c r="AC1260" t="b">
        <v>0</v>
      </c>
    </row>
    <row r="1261" spans="1:29" x14ac:dyDescent="0.3">
      <c r="A1261" t="s">
        <v>95</v>
      </c>
      <c r="B1261" t="s">
        <v>164</v>
      </c>
      <c r="C1261" t="s">
        <v>127</v>
      </c>
      <c r="D1261" t="s">
        <v>752</v>
      </c>
      <c r="E1261" t="s">
        <v>114</v>
      </c>
      <c r="F1261" t="s">
        <v>129</v>
      </c>
      <c r="G1261" t="s">
        <v>231</v>
      </c>
      <c r="H1261" t="s">
        <v>232</v>
      </c>
      <c r="I1261" t="s">
        <v>65</v>
      </c>
      <c r="J1261" s="1">
        <v>44172</v>
      </c>
      <c r="K1261" t="s">
        <v>100</v>
      </c>
      <c r="L1261">
        <v>1</v>
      </c>
      <c r="O1261" t="str" cm="1">
        <f t="array" ref="O1261">INDEX(EnergyImpactLookups[APreWBkWh-EAD_style],MATCH(1,(EnergyImpactLookups[Statewide Offering ID]=$B1261)*(EnergyImpactLookups[BldgType]=$C1261)*(EnergyImpactLookups[BldgVint]=$D1261)*(EnergyImpactLookups[BldgLoc]=$E1261),0))</f>
        <v/>
      </c>
      <c r="P1261" t="str" cm="1">
        <f t="array" ref="P1261">INDEX(EnergyImpactLookups[APreWBkW-EAD_style],MATCH(1,(EnergyImpactLookups[Statewide Offering ID]=$B1261)*(EnergyImpactLookups[BldgType]=$C1261)*(EnergyImpactLookups[BldgVint]=$D1261)*(EnergyImpactLookups[BldgLoc]=$E1261),0))</f>
        <v/>
      </c>
      <c r="Q1261" cm="1">
        <f t="array" ref="Q1261">INDEX(EnergyImpactLookups[APreWBtherm],MATCH(1,(EnergyImpactLookups[Statewide Offering ID]=$B1261)*(EnergyImpactLookups[BldgType]=$C1261)*(EnergyImpactLookups[BldgVint]=$D1261)*(EnergyImpactLookups[BldgLoc]=$E1261),0))</f>
        <v>0</v>
      </c>
      <c r="R1261" cm="1">
        <f t="array" ref="R1261">INDEX(EnergyImpactLookups[AStdWBkWh],MATCH(1,(EnergyImpactLookups[Statewide Offering ID]=$B1261)*(EnergyImpactLookups[BldgType]=$C1261)*(EnergyImpactLookups[BldgVint]=$D1261)*(EnergyImpactLookups[BldgLoc]=$E1261),0))</f>
        <v>76.541200000000003</v>
      </c>
      <c r="S1261" cm="1">
        <f t="array" ref="S1261">INDEX(EnergyImpactLookups[AStdWBkW],MATCH(1,(EnergyImpactLookups[Statewide Offering ID]=$B1261)*(EnergyImpactLookups[BldgType]=$C1261)*(EnergyImpactLookups[BldgVint]=$D1261)*(EnergyImpactLookups[BldgLoc]=$E1261),0))</f>
        <v>7.7799999999999994E-2</v>
      </c>
      <c r="T1261" cm="1">
        <f t="array" ref="T1261">INDEX(EnergyImpactLookups[AStdWBtherm],MATCH(1,(EnergyImpactLookups[Statewide Offering ID]=$B1261)*(EnergyImpactLookups[BldgType]=$C1261)*(EnergyImpactLookups[BldgVint]=$D1261)*(EnergyImpactLookups[BldgLoc]=$E1261),0))</f>
        <v>0</v>
      </c>
      <c r="AA1261" t="s">
        <v>151</v>
      </c>
      <c r="AB1261" t="s">
        <v>10</v>
      </c>
      <c r="AC1261" t="b">
        <v>0</v>
      </c>
    </row>
    <row r="1262" spans="1:29" x14ac:dyDescent="0.3">
      <c r="A1262" t="s">
        <v>95</v>
      </c>
      <c r="B1262" t="s">
        <v>164</v>
      </c>
      <c r="C1262" t="s">
        <v>127</v>
      </c>
      <c r="D1262" t="s">
        <v>752</v>
      </c>
      <c r="E1262" t="s">
        <v>115</v>
      </c>
      <c r="F1262" t="s">
        <v>129</v>
      </c>
      <c r="G1262" t="s">
        <v>231</v>
      </c>
      <c r="H1262" t="s">
        <v>232</v>
      </c>
      <c r="I1262" t="s">
        <v>65</v>
      </c>
      <c r="J1262" s="1">
        <v>44172</v>
      </c>
      <c r="K1262" t="s">
        <v>100</v>
      </c>
      <c r="L1262">
        <v>1</v>
      </c>
      <c r="O1262" t="str" cm="1">
        <f t="array" ref="O1262">INDEX(EnergyImpactLookups[APreWBkWh-EAD_style],MATCH(1,(EnergyImpactLookups[Statewide Offering ID]=$B1262)*(EnergyImpactLookups[BldgType]=$C1262)*(EnergyImpactLookups[BldgVint]=$D1262)*(EnergyImpactLookups[BldgLoc]=$E1262),0))</f>
        <v/>
      </c>
      <c r="P1262" t="str" cm="1">
        <f t="array" ref="P1262">INDEX(EnergyImpactLookups[APreWBkW-EAD_style],MATCH(1,(EnergyImpactLookups[Statewide Offering ID]=$B1262)*(EnergyImpactLookups[BldgType]=$C1262)*(EnergyImpactLookups[BldgVint]=$D1262)*(EnergyImpactLookups[BldgLoc]=$E1262),0))</f>
        <v/>
      </c>
      <c r="Q1262" cm="1">
        <f t="array" ref="Q1262">INDEX(EnergyImpactLookups[APreWBtherm],MATCH(1,(EnergyImpactLookups[Statewide Offering ID]=$B1262)*(EnergyImpactLookups[BldgType]=$C1262)*(EnergyImpactLookups[BldgVint]=$D1262)*(EnergyImpactLookups[BldgLoc]=$E1262),0))</f>
        <v>0</v>
      </c>
      <c r="R1262" cm="1">
        <f t="array" ref="R1262">INDEX(EnergyImpactLookups[AStdWBkWh],MATCH(1,(EnergyImpactLookups[Statewide Offering ID]=$B1262)*(EnergyImpactLookups[BldgType]=$C1262)*(EnergyImpactLookups[BldgVint]=$D1262)*(EnergyImpactLookups[BldgLoc]=$E1262),0))</f>
        <v>49.564900000000002</v>
      </c>
      <c r="S1262" cm="1">
        <f t="array" ref="S1262">INDEX(EnergyImpactLookups[AStdWBkW],MATCH(1,(EnergyImpactLookups[Statewide Offering ID]=$B1262)*(EnergyImpactLookups[BldgType]=$C1262)*(EnergyImpactLookups[BldgVint]=$D1262)*(EnergyImpactLookups[BldgLoc]=$E1262),0))</f>
        <v>6.8500000000000005E-2</v>
      </c>
      <c r="T1262" cm="1">
        <f t="array" ref="T1262">INDEX(EnergyImpactLookups[AStdWBtherm],MATCH(1,(EnergyImpactLookups[Statewide Offering ID]=$B1262)*(EnergyImpactLookups[BldgType]=$C1262)*(EnergyImpactLookups[BldgVint]=$D1262)*(EnergyImpactLookups[BldgLoc]=$E1262),0))</f>
        <v>0</v>
      </c>
      <c r="AA1262" t="s">
        <v>151</v>
      </c>
      <c r="AB1262" t="s">
        <v>10</v>
      </c>
      <c r="AC1262" t="b">
        <v>0</v>
      </c>
    </row>
    <row r="1263" spans="1:29" x14ac:dyDescent="0.3">
      <c r="A1263" t="s">
        <v>95</v>
      </c>
      <c r="B1263" t="s">
        <v>164</v>
      </c>
      <c r="C1263" t="s">
        <v>127</v>
      </c>
      <c r="D1263" t="s">
        <v>752</v>
      </c>
      <c r="E1263" t="s">
        <v>116</v>
      </c>
      <c r="F1263" t="s">
        <v>129</v>
      </c>
      <c r="G1263" t="s">
        <v>231</v>
      </c>
      <c r="H1263" t="s">
        <v>232</v>
      </c>
      <c r="I1263" t="s">
        <v>65</v>
      </c>
      <c r="J1263" s="1">
        <v>44172</v>
      </c>
      <c r="K1263" t="s">
        <v>100</v>
      </c>
      <c r="L1263">
        <v>1</v>
      </c>
      <c r="O1263" t="str" cm="1">
        <f t="array" ref="O1263">INDEX(EnergyImpactLookups[APreWBkWh-EAD_style],MATCH(1,(EnergyImpactLookups[Statewide Offering ID]=$B1263)*(EnergyImpactLookups[BldgType]=$C1263)*(EnergyImpactLookups[BldgVint]=$D1263)*(EnergyImpactLookups[BldgLoc]=$E1263),0))</f>
        <v/>
      </c>
      <c r="P1263" t="str" cm="1">
        <f t="array" ref="P1263">INDEX(EnergyImpactLookups[APreWBkW-EAD_style],MATCH(1,(EnergyImpactLookups[Statewide Offering ID]=$B1263)*(EnergyImpactLookups[BldgType]=$C1263)*(EnergyImpactLookups[BldgVint]=$D1263)*(EnergyImpactLookups[BldgLoc]=$E1263),0))</f>
        <v/>
      </c>
      <c r="Q1263" cm="1">
        <f t="array" ref="Q1263">INDEX(EnergyImpactLookups[APreWBtherm],MATCH(1,(EnergyImpactLookups[Statewide Offering ID]=$B1263)*(EnergyImpactLookups[BldgType]=$C1263)*(EnergyImpactLookups[BldgVint]=$D1263)*(EnergyImpactLookups[BldgLoc]=$E1263),0))</f>
        <v>0</v>
      </c>
      <c r="R1263" cm="1">
        <f t="array" ref="R1263">INDEX(EnergyImpactLookups[AStdWBkWh],MATCH(1,(EnergyImpactLookups[Statewide Offering ID]=$B1263)*(EnergyImpactLookups[BldgType]=$C1263)*(EnergyImpactLookups[BldgVint]=$D1263)*(EnergyImpactLookups[BldgLoc]=$E1263),0))</f>
        <v>86.141599999999997</v>
      </c>
      <c r="S1263" cm="1">
        <f t="array" ref="S1263">INDEX(EnergyImpactLookups[AStdWBkW],MATCH(1,(EnergyImpactLookups[Statewide Offering ID]=$B1263)*(EnergyImpactLookups[BldgType]=$C1263)*(EnergyImpactLookups[BldgVint]=$D1263)*(EnergyImpactLookups[BldgLoc]=$E1263),0))</f>
        <v>7.5800000000000006E-2</v>
      </c>
      <c r="T1263" cm="1">
        <f t="array" ref="T1263">INDEX(EnergyImpactLookups[AStdWBtherm],MATCH(1,(EnergyImpactLookups[Statewide Offering ID]=$B1263)*(EnergyImpactLookups[BldgType]=$C1263)*(EnergyImpactLookups[BldgVint]=$D1263)*(EnergyImpactLookups[BldgLoc]=$E1263),0))</f>
        <v>0</v>
      </c>
      <c r="AA1263" t="s">
        <v>151</v>
      </c>
      <c r="AB1263" t="s">
        <v>10</v>
      </c>
      <c r="AC1263" t="b">
        <v>0</v>
      </c>
    </row>
    <row r="1264" spans="1:29" x14ac:dyDescent="0.3">
      <c r="A1264" t="s">
        <v>95</v>
      </c>
      <c r="B1264" t="s">
        <v>164</v>
      </c>
      <c r="C1264" t="s">
        <v>127</v>
      </c>
      <c r="D1264" t="s">
        <v>752</v>
      </c>
      <c r="E1264" t="s">
        <v>117</v>
      </c>
      <c r="F1264" t="s">
        <v>129</v>
      </c>
      <c r="G1264" t="s">
        <v>231</v>
      </c>
      <c r="H1264" t="s">
        <v>232</v>
      </c>
      <c r="I1264" t="s">
        <v>65</v>
      </c>
      <c r="J1264" s="1">
        <v>44172</v>
      </c>
      <c r="K1264" t="s">
        <v>100</v>
      </c>
      <c r="L1264">
        <v>1</v>
      </c>
      <c r="O1264" t="str" cm="1">
        <f t="array" ref="O1264">INDEX(EnergyImpactLookups[APreWBkWh-EAD_style],MATCH(1,(EnergyImpactLookups[Statewide Offering ID]=$B1264)*(EnergyImpactLookups[BldgType]=$C1264)*(EnergyImpactLookups[BldgVint]=$D1264)*(EnergyImpactLookups[BldgLoc]=$E1264),0))</f>
        <v/>
      </c>
      <c r="P1264" t="str" cm="1">
        <f t="array" ref="P1264">INDEX(EnergyImpactLookups[APreWBkW-EAD_style],MATCH(1,(EnergyImpactLookups[Statewide Offering ID]=$B1264)*(EnergyImpactLookups[BldgType]=$C1264)*(EnergyImpactLookups[BldgVint]=$D1264)*(EnergyImpactLookups[BldgLoc]=$E1264),0))</f>
        <v/>
      </c>
      <c r="Q1264" cm="1">
        <f t="array" ref="Q1264">INDEX(EnergyImpactLookups[APreWBtherm],MATCH(1,(EnergyImpactLookups[Statewide Offering ID]=$B1264)*(EnergyImpactLookups[BldgType]=$C1264)*(EnergyImpactLookups[BldgVint]=$D1264)*(EnergyImpactLookups[BldgLoc]=$E1264),0))</f>
        <v>0</v>
      </c>
      <c r="R1264" cm="1">
        <f t="array" ref="R1264">INDEX(EnergyImpactLookups[AStdWBkWh],MATCH(1,(EnergyImpactLookups[Statewide Offering ID]=$B1264)*(EnergyImpactLookups[BldgType]=$C1264)*(EnergyImpactLookups[BldgVint]=$D1264)*(EnergyImpactLookups[BldgLoc]=$E1264),0))</f>
        <v>73.710499999999996</v>
      </c>
      <c r="S1264" cm="1">
        <f t="array" ref="S1264">INDEX(EnergyImpactLookups[AStdWBkW],MATCH(1,(EnergyImpactLookups[Statewide Offering ID]=$B1264)*(EnergyImpactLookups[BldgType]=$C1264)*(EnergyImpactLookups[BldgVint]=$D1264)*(EnergyImpactLookups[BldgLoc]=$E1264),0))</f>
        <v>7.1900000000000006E-2</v>
      </c>
      <c r="T1264" cm="1">
        <f t="array" ref="T1264">INDEX(EnergyImpactLookups[AStdWBtherm],MATCH(1,(EnergyImpactLookups[Statewide Offering ID]=$B1264)*(EnergyImpactLookups[BldgType]=$C1264)*(EnergyImpactLookups[BldgVint]=$D1264)*(EnergyImpactLookups[BldgLoc]=$E1264),0))</f>
        <v>0</v>
      </c>
      <c r="AA1264" t="s">
        <v>151</v>
      </c>
      <c r="AB1264" t="s">
        <v>10</v>
      </c>
      <c r="AC1264" t="b">
        <v>0</v>
      </c>
    </row>
    <row r="1265" spans="1:29" x14ac:dyDescent="0.3">
      <c r="A1265" t="s">
        <v>95</v>
      </c>
      <c r="B1265" t="s">
        <v>164</v>
      </c>
      <c r="C1265" t="s">
        <v>127</v>
      </c>
      <c r="D1265" t="s">
        <v>752</v>
      </c>
      <c r="E1265" t="s">
        <v>118</v>
      </c>
      <c r="F1265" t="s">
        <v>129</v>
      </c>
      <c r="G1265" t="s">
        <v>231</v>
      </c>
      <c r="H1265" t="s">
        <v>232</v>
      </c>
      <c r="I1265" t="s">
        <v>65</v>
      </c>
      <c r="J1265" s="1">
        <v>44172</v>
      </c>
      <c r="K1265" t="s">
        <v>100</v>
      </c>
      <c r="L1265">
        <v>1</v>
      </c>
      <c r="O1265" t="str" cm="1">
        <f t="array" ref="O1265">INDEX(EnergyImpactLookups[APreWBkWh-EAD_style],MATCH(1,(EnergyImpactLookups[Statewide Offering ID]=$B1265)*(EnergyImpactLookups[BldgType]=$C1265)*(EnergyImpactLookups[BldgVint]=$D1265)*(EnergyImpactLookups[BldgLoc]=$E1265),0))</f>
        <v/>
      </c>
      <c r="P1265" t="str" cm="1">
        <f t="array" ref="P1265">INDEX(EnergyImpactLookups[APreWBkW-EAD_style],MATCH(1,(EnergyImpactLookups[Statewide Offering ID]=$B1265)*(EnergyImpactLookups[BldgType]=$C1265)*(EnergyImpactLookups[BldgVint]=$D1265)*(EnergyImpactLookups[BldgLoc]=$E1265),0))</f>
        <v/>
      </c>
      <c r="Q1265" cm="1">
        <f t="array" ref="Q1265">INDEX(EnergyImpactLookups[APreWBtherm],MATCH(1,(EnergyImpactLookups[Statewide Offering ID]=$B1265)*(EnergyImpactLookups[BldgType]=$C1265)*(EnergyImpactLookups[BldgVint]=$D1265)*(EnergyImpactLookups[BldgLoc]=$E1265),0))</f>
        <v>0</v>
      </c>
      <c r="R1265" cm="1">
        <f t="array" ref="R1265">INDEX(EnergyImpactLookups[AStdWBkWh],MATCH(1,(EnergyImpactLookups[Statewide Offering ID]=$B1265)*(EnergyImpactLookups[BldgType]=$C1265)*(EnergyImpactLookups[BldgVint]=$D1265)*(EnergyImpactLookups[BldgLoc]=$E1265),0))</f>
        <v>124.8079</v>
      </c>
      <c r="S1265" cm="1">
        <f t="array" ref="S1265">INDEX(EnergyImpactLookups[AStdWBkW],MATCH(1,(EnergyImpactLookups[Statewide Offering ID]=$B1265)*(EnergyImpactLookups[BldgType]=$C1265)*(EnergyImpactLookups[BldgVint]=$D1265)*(EnergyImpactLookups[BldgLoc]=$E1265),0))</f>
        <v>8.9099999999999999E-2</v>
      </c>
      <c r="T1265" cm="1">
        <f t="array" ref="T1265">INDEX(EnergyImpactLookups[AStdWBtherm],MATCH(1,(EnergyImpactLookups[Statewide Offering ID]=$B1265)*(EnergyImpactLookups[BldgType]=$C1265)*(EnergyImpactLookups[BldgVint]=$D1265)*(EnergyImpactLookups[BldgLoc]=$E1265),0))</f>
        <v>0</v>
      </c>
      <c r="AA1265" t="s">
        <v>151</v>
      </c>
      <c r="AB1265" t="s">
        <v>10</v>
      </c>
      <c r="AC1265" t="b">
        <v>0</v>
      </c>
    </row>
    <row r="1266" spans="1:29" x14ac:dyDescent="0.3">
      <c r="A1266" t="s">
        <v>95</v>
      </c>
      <c r="B1266" t="s">
        <v>164</v>
      </c>
      <c r="C1266" t="s">
        <v>127</v>
      </c>
      <c r="D1266" t="s">
        <v>752</v>
      </c>
      <c r="E1266" t="s">
        <v>119</v>
      </c>
      <c r="F1266" t="s">
        <v>129</v>
      </c>
      <c r="G1266" t="s">
        <v>231</v>
      </c>
      <c r="H1266" t="s">
        <v>232</v>
      </c>
      <c r="I1266" t="s">
        <v>65</v>
      </c>
      <c r="J1266" s="1">
        <v>44172</v>
      </c>
      <c r="K1266" t="s">
        <v>100</v>
      </c>
      <c r="L1266">
        <v>1</v>
      </c>
      <c r="O1266" t="str" cm="1">
        <f t="array" ref="O1266">INDEX(EnergyImpactLookups[APreWBkWh-EAD_style],MATCH(1,(EnergyImpactLookups[Statewide Offering ID]=$B1266)*(EnergyImpactLookups[BldgType]=$C1266)*(EnergyImpactLookups[BldgVint]=$D1266)*(EnergyImpactLookups[BldgLoc]=$E1266),0))</f>
        <v/>
      </c>
      <c r="P1266" t="str" cm="1">
        <f t="array" ref="P1266">INDEX(EnergyImpactLookups[APreWBkW-EAD_style],MATCH(1,(EnergyImpactLookups[Statewide Offering ID]=$B1266)*(EnergyImpactLookups[BldgType]=$C1266)*(EnergyImpactLookups[BldgVint]=$D1266)*(EnergyImpactLookups[BldgLoc]=$E1266),0))</f>
        <v/>
      </c>
      <c r="Q1266" cm="1">
        <f t="array" ref="Q1266">INDEX(EnergyImpactLookups[APreWBtherm],MATCH(1,(EnergyImpactLookups[Statewide Offering ID]=$B1266)*(EnergyImpactLookups[BldgType]=$C1266)*(EnergyImpactLookups[BldgVint]=$D1266)*(EnergyImpactLookups[BldgLoc]=$E1266),0))</f>
        <v>0</v>
      </c>
      <c r="R1266" cm="1">
        <f t="array" ref="R1266">INDEX(EnergyImpactLookups[AStdWBkWh],MATCH(1,(EnergyImpactLookups[Statewide Offering ID]=$B1266)*(EnergyImpactLookups[BldgType]=$C1266)*(EnergyImpactLookups[BldgVint]=$D1266)*(EnergyImpactLookups[BldgLoc]=$E1266),0))</f>
        <v>23.933599999999998</v>
      </c>
      <c r="S1266" cm="1">
        <f t="array" ref="S1266">INDEX(EnergyImpactLookups[AStdWBkW],MATCH(1,(EnergyImpactLookups[Statewide Offering ID]=$B1266)*(EnergyImpactLookups[BldgType]=$C1266)*(EnergyImpactLookups[BldgVint]=$D1266)*(EnergyImpactLookups[BldgLoc]=$E1266),0))</f>
        <v>3.1099999999999999E-2</v>
      </c>
      <c r="T1266" cm="1">
        <f t="array" ref="T1266">INDEX(EnergyImpactLookups[AStdWBtherm],MATCH(1,(EnergyImpactLookups[Statewide Offering ID]=$B1266)*(EnergyImpactLookups[BldgType]=$C1266)*(EnergyImpactLookups[BldgVint]=$D1266)*(EnergyImpactLookups[BldgLoc]=$E1266),0))</f>
        <v>0</v>
      </c>
      <c r="AA1266" t="s">
        <v>151</v>
      </c>
      <c r="AB1266" t="s">
        <v>10</v>
      </c>
      <c r="AC1266" t="b">
        <v>0</v>
      </c>
    </row>
    <row r="1267" spans="1:29" x14ac:dyDescent="0.3">
      <c r="A1267" t="s">
        <v>95</v>
      </c>
      <c r="B1267" t="s">
        <v>164</v>
      </c>
      <c r="C1267" t="s">
        <v>130</v>
      </c>
      <c r="D1267" t="s">
        <v>752</v>
      </c>
      <c r="E1267" t="s">
        <v>99</v>
      </c>
      <c r="F1267" t="s">
        <v>129</v>
      </c>
      <c r="G1267" t="s">
        <v>231</v>
      </c>
      <c r="H1267" t="s">
        <v>232</v>
      </c>
      <c r="I1267" t="s">
        <v>65</v>
      </c>
      <c r="J1267" s="1">
        <v>44172</v>
      </c>
      <c r="K1267" t="s">
        <v>100</v>
      </c>
      <c r="L1267">
        <v>1</v>
      </c>
      <c r="O1267" t="str" cm="1">
        <f t="array" ref="O1267">INDEX(EnergyImpactLookups[APreWBkWh-EAD_style],MATCH(1,(EnergyImpactLookups[Statewide Offering ID]=$B1267)*(EnergyImpactLookups[BldgType]=$C1267)*(EnergyImpactLookups[BldgVint]=$D1267)*(EnergyImpactLookups[BldgLoc]=$E1267),0))</f>
        <v/>
      </c>
      <c r="P1267" t="str" cm="1">
        <f t="array" ref="P1267">INDEX(EnergyImpactLookups[APreWBkW-EAD_style],MATCH(1,(EnergyImpactLookups[Statewide Offering ID]=$B1267)*(EnergyImpactLookups[BldgType]=$C1267)*(EnergyImpactLookups[BldgVint]=$D1267)*(EnergyImpactLookups[BldgLoc]=$E1267),0))</f>
        <v/>
      </c>
      <c r="Q1267" cm="1">
        <f t="array" ref="Q1267">INDEX(EnergyImpactLookups[APreWBtherm],MATCH(1,(EnergyImpactLookups[Statewide Offering ID]=$B1267)*(EnergyImpactLookups[BldgType]=$C1267)*(EnergyImpactLookups[BldgVint]=$D1267)*(EnergyImpactLookups[BldgLoc]=$E1267),0))</f>
        <v>0</v>
      </c>
      <c r="R1267" cm="1">
        <f t="array" ref="R1267">INDEX(EnergyImpactLookups[AStdWBkWh],MATCH(1,(EnergyImpactLookups[Statewide Offering ID]=$B1267)*(EnergyImpactLookups[BldgType]=$C1267)*(EnergyImpactLookups[BldgVint]=$D1267)*(EnergyImpactLookups[BldgLoc]=$E1267),0))</f>
        <v>8.3786000000000005</v>
      </c>
      <c r="S1267" cm="1">
        <f t="array" ref="S1267">INDEX(EnergyImpactLookups[AStdWBkW],MATCH(1,(EnergyImpactLookups[Statewide Offering ID]=$B1267)*(EnergyImpactLookups[BldgType]=$C1267)*(EnergyImpactLookups[BldgVint]=$D1267)*(EnergyImpactLookups[BldgLoc]=$E1267),0))</f>
        <v>8.9999999999999998E-4</v>
      </c>
      <c r="T1267" cm="1">
        <f t="array" ref="T1267">INDEX(EnergyImpactLookups[AStdWBtherm],MATCH(1,(EnergyImpactLookups[Statewide Offering ID]=$B1267)*(EnergyImpactLookups[BldgType]=$C1267)*(EnergyImpactLookups[BldgVint]=$D1267)*(EnergyImpactLookups[BldgLoc]=$E1267),0))</f>
        <v>0</v>
      </c>
      <c r="AA1267" t="s">
        <v>151</v>
      </c>
      <c r="AB1267" t="s">
        <v>10</v>
      </c>
      <c r="AC1267" t="b">
        <v>0</v>
      </c>
    </row>
    <row r="1268" spans="1:29" x14ac:dyDescent="0.3">
      <c r="A1268" t="s">
        <v>95</v>
      </c>
      <c r="B1268" t="s">
        <v>164</v>
      </c>
      <c r="C1268" t="s">
        <v>130</v>
      </c>
      <c r="D1268" t="s">
        <v>752</v>
      </c>
      <c r="E1268" t="s">
        <v>103</v>
      </c>
      <c r="F1268" t="s">
        <v>129</v>
      </c>
      <c r="G1268" t="s">
        <v>231</v>
      </c>
      <c r="H1268" t="s">
        <v>232</v>
      </c>
      <c r="I1268" t="s">
        <v>65</v>
      </c>
      <c r="J1268" s="1">
        <v>44172</v>
      </c>
      <c r="K1268" t="s">
        <v>100</v>
      </c>
      <c r="L1268">
        <v>1</v>
      </c>
      <c r="O1268" t="str" cm="1">
        <f t="array" ref="O1268">INDEX(EnergyImpactLookups[APreWBkWh-EAD_style],MATCH(1,(EnergyImpactLookups[Statewide Offering ID]=$B1268)*(EnergyImpactLookups[BldgType]=$C1268)*(EnergyImpactLookups[BldgVint]=$D1268)*(EnergyImpactLookups[BldgLoc]=$E1268),0))</f>
        <v/>
      </c>
      <c r="P1268" t="str" cm="1">
        <f t="array" ref="P1268">INDEX(EnergyImpactLookups[APreWBkW-EAD_style],MATCH(1,(EnergyImpactLookups[Statewide Offering ID]=$B1268)*(EnergyImpactLookups[BldgType]=$C1268)*(EnergyImpactLookups[BldgVint]=$D1268)*(EnergyImpactLookups[BldgLoc]=$E1268),0))</f>
        <v/>
      </c>
      <c r="Q1268" cm="1">
        <f t="array" ref="Q1268">INDEX(EnergyImpactLookups[APreWBtherm],MATCH(1,(EnergyImpactLookups[Statewide Offering ID]=$B1268)*(EnergyImpactLookups[BldgType]=$C1268)*(EnergyImpactLookups[BldgVint]=$D1268)*(EnergyImpactLookups[BldgLoc]=$E1268),0))</f>
        <v>0</v>
      </c>
      <c r="R1268" cm="1">
        <f t="array" ref="R1268">INDEX(EnergyImpactLookups[AStdWBkWh],MATCH(1,(EnergyImpactLookups[Statewide Offering ID]=$B1268)*(EnergyImpactLookups[BldgType]=$C1268)*(EnergyImpactLookups[BldgVint]=$D1268)*(EnergyImpactLookups[BldgLoc]=$E1268),0))</f>
        <v>25.311699999999998</v>
      </c>
      <c r="S1268" cm="1">
        <f t="array" ref="S1268">INDEX(EnergyImpactLookups[AStdWBkW],MATCH(1,(EnergyImpactLookups[Statewide Offering ID]=$B1268)*(EnergyImpactLookups[BldgType]=$C1268)*(EnergyImpactLookups[BldgVint]=$D1268)*(EnergyImpactLookups[BldgLoc]=$E1268),0))</f>
        <v>5.3800000000000001E-2</v>
      </c>
      <c r="T1268" cm="1">
        <f t="array" ref="T1268">INDEX(EnergyImpactLookups[AStdWBtherm],MATCH(1,(EnergyImpactLookups[Statewide Offering ID]=$B1268)*(EnergyImpactLookups[BldgType]=$C1268)*(EnergyImpactLookups[BldgVint]=$D1268)*(EnergyImpactLookups[BldgLoc]=$E1268),0))</f>
        <v>0</v>
      </c>
      <c r="AA1268" t="s">
        <v>151</v>
      </c>
      <c r="AB1268" t="s">
        <v>10</v>
      </c>
      <c r="AC1268" t="b">
        <v>0</v>
      </c>
    </row>
    <row r="1269" spans="1:29" x14ac:dyDescent="0.3">
      <c r="A1269" t="s">
        <v>95</v>
      </c>
      <c r="B1269" t="s">
        <v>164</v>
      </c>
      <c r="C1269" t="s">
        <v>130</v>
      </c>
      <c r="D1269" t="s">
        <v>752</v>
      </c>
      <c r="E1269" t="s">
        <v>104</v>
      </c>
      <c r="F1269" t="s">
        <v>129</v>
      </c>
      <c r="G1269" t="s">
        <v>231</v>
      </c>
      <c r="H1269" t="s">
        <v>232</v>
      </c>
      <c r="I1269" t="s">
        <v>65</v>
      </c>
      <c r="J1269" s="1">
        <v>44172</v>
      </c>
      <c r="K1269" t="s">
        <v>100</v>
      </c>
      <c r="L1269">
        <v>1</v>
      </c>
      <c r="O1269" t="str" cm="1">
        <f t="array" ref="O1269">INDEX(EnergyImpactLookups[APreWBkWh-EAD_style],MATCH(1,(EnergyImpactLookups[Statewide Offering ID]=$B1269)*(EnergyImpactLookups[BldgType]=$C1269)*(EnergyImpactLookups[BldgVint]=$D1269)*(EnergyImpactLookups[BldgLoc]=$E1269),0))</f>
        <v/>
      </c>
      <c r="P1269" t="str" cm="1">
        <f t="array" ref="P1269">INDEX(EnergyImpactLookups[APreWBkW-EAD_style],MATCH(1,(EnergyImpactLookups[Statewide Offering ID]=$B1269)*(EnergyImpactLookups[BldgType]=$C1269)*(EnergyImpactLookups[BldgVint]=$D1269)*(EnergyImpactLookups[BldgLoc]=$E1269),0))</f>
        <v/>
      </c>
      <c r="Q1269" cm="1">
        <f t="array" ref="Q1269">INDEX(EnergyImpactLookups[APreWBtherm],MATCH(1,(EnergyImpactLookups[Statewide Offering ID]=$B1269)*(EnergyImpactLookups[BldgType]=$C1269)*(EnergyImpactLookups[BldgVint]=$D1269)*(EnergyImpactLookups[BldgLoc]=$E1269),0))</f>
        <v>0</v>
      </c>
      <c r="R1269" cm="1">
        <f t="array" ref="R1269">INDEX(EnergyImpactLookups[AStdWBkWh],MATCH(1,(EnergyImpactLookups[Statewide Offering ID]=$B1269)*(EnergyImpactLookups[BldgType]=$C1269)*(EnergyImpactLookups[BldgVint]=$D1269)*(EnergyImpactLookups[BldgLoc]=$E1269),0))</f>
        <v>10.363</v>
      </c>
      <c r="S1269" cm="1">
        <f t="array" ref="S1269">INDEX(EnergyImpactLookups[AStdWBkW],MATCH(1,(EnergyImpactLookups[Statewide Offering ID]=$B1269)*(EnergyImpactLookups[BldgType]=$C1269)*(EnergyImpactLookups[BldgVint]=$D1269)*(EnergyImpactLookups[BldgLoc]=$E1269),0))</f>
        <v>2.0299999999999999E-2</v>
      </c>
      <c r="T1269" cm="1">
        <f t="array" ref="T1269">INDEX(EnergyImpactLookups[AStdWBtherm],MATCH(1,(EnergyImpactLookups[Statewide Offering ID]=$B1269)*(EnergyImpactLookups[BldgType]=$C1269)*(EnergyImpactLookups[BldgVint]=$D1269)*(EnergyImpactLookups[BldgLoc]=$E1269),0))</f>
        <v>0</v>
      </c>
      <c r="AA1269" t="s">
        <v>151</v>
      </c>
      <c r="AB1269" t="s">
        <v>10</v>
      </c>
      <c r="AC1269" t="b">
        <v>0</v>
      </c>
    </row>
    <row r="1270" spans="1:29" x14ac:dyDescent="0.3">
      <c r="A1270" t="s">
        <v>95</v>
      </c>
      <c r="B1270" t="s">
        <v>164</v>
      </c>
      <c r="C1270" t="s">
        <v>130</v>
      </c>
      <c r="D1270" t="s">
        <v>752</v>
      </c>
      <c r="E1270" t="s">
        <v>105</v>
      </c>
      <c r="F1270" t="s">
        <v>129</v>
      </c>
      <c r="G1270" t="s">
        <v>231</v>
      </c>
      <c r="H1270" t="s">
        <v>232</v>
      </c>
      <c r="I1270" t="s">
        <v>65</v>
      </c>
      <c r="J1270" s="1">
        <v>44172</v>
      </c>
      <c r="K1270" t="s">
        <v>100</v>
      </c>
      <c r="L1270">
        <v>1</v>
      </c>
      <c r="O1270" t="str" cm="1">
        <f t="array" ref="O1270">INDEX(EnergyImpactLookups[APreWBkWh-EAD_style],MATCH(1,(EnergyImpactLookups[Statewide Offering ID]=$B1270)*(EnergyImpactLookups[BldgType]=$C1270)*(EnergyImpactLookups[BldgVint]=$D1270)*(EnergyImpactLookups[BldgLoc]=$E1270),0))</f>
        <v/>
      </c>
      <c r="P1270" t="str" cm="1">
        <f t="array" ref="P1270">INDEX(EnergyImpactLookups[APreWBkW-EAD_style],MATCH(1,(EnergyImpactLookups[Statewide Offering ID]=$B1270)*(EnergyImpactLookups[BldgType]=$C1270)*(EnergyImpactLookups[BldgVint]=$D1270)*(EnergyImpactLookups[BldgLoc]=$E1270),0))</f>
        <v/>
      </c>
      <c r="Q1270" cm="1">
        <f t="array" ref="Q1270">INDEX(EnergyImpactLookups[APreWBtherm],MATCH(1,(EnergyImpactLookups[Statewide Offering ID]=$B1270)*(EnergyImpactLookups[BldgType]=$C1270)*(EnergyImpactLookups[BldgVint]=$D1270)*(EnergyImpactLookups[BldgLoc]=$E1270),0))</f>
        <v>0</v>
      </c>
      <c r="R1270" cm="1">
        <f t="array" ref="R1270">INDEX(EnergyImpactLookups[AStdWBkWh],MATCH(1,(EnergyImpactLookups[Statewide Offering ID]=$B1270)*(EnergyImpactLookups[BldgType]=$C1270)*(EnergyImpactLookups[BldgVint]=$D1270)*(EnergyImpactLookups[BldgLoc]=$E1270),0))</f>
        <v>51.304400000000001</v>
      </c>
      <c r="S1270" cm="1">
        <f t="array" ref="S1270">INDEX(EnergyImpactLookups[AStdWBkW],MATCH(1,(EnergyImpactLookups[Statewide Offering ID]=$B1270)*(EnergyImpactLookups[BldgType]=$C1270)*(EnergyImpactLookups[BldgVint]=$D1270)*(EnergyImpactLookups[BldgLoc]=$E1270),0))</f>
        <v>7.8100000000000003E-2</v>
      </c>
      <c r="T1270" cm="1">
        <f t="array" ref="T1270">INDEX(EnergyImpactLookups[AStdWBtherm],MATCH(1,(EnergyImpactLookups[Statewide Offering ID]=$B1270)*(EnergyImpactLookups[BldgType]=$C1270)*(EnergyImpactLookups[BldgVint]=$D1270)*(EnergyImpactLookups[BldgLoc]=$E1270),0))</f>
        <v>0</v>
      </c>
      <c r="AA1270" t="s">
        <v>151</v>
      </c>
      <c r="AB1270" t="s">
        <v>10</v>
      </c>
      <c r="AC1270" t="b">
        <v>0</v>
      </c>
    </row>
    <row r="1271" spans="1:29" x14ac:dyDescent="0.3">
      <c r="A1271" t="s">
        <v>95</v>
      </c>
      <c r="B1271" t="s">
        <v>164</v>
      </c>
      <c r="C1271" t="s">
        <v>130</v>
      </c>
      <c r="D1271" t="s">
        <v>752</v>
      </c>
      <c r="E1271" t="s">
        <v>106</v>
      </c>
      <c r="F1271" t="s">
        <v>129</v>
      </c>
      <c r="G1271" t="s">
        <v>231</v>
      </c>
      <c r="H1271" t="s">
        <v>232</v>
      </c>
      <c r="I1271" t="s">
        <v>65</v>
      </c>
      <c r="J1271" s="1">
        <v>44172</v>
      </c>
      <c r="K1271" t="s">
        <v>100</v>
      </c>
      <c r="L1271">
        <v>1</v>
      </c>
      <c r="O1271" t="str" cm="1">
        <f t="array" ref="O1271">INDEX(EnergyImpactLookups[APreWBkWh-EAD_style],MATCH(1,(EnergyImpactLookups[Statewide Offering ID]=$B1271)*(EnergyImpactLookups[BldgType]=$C1271)*(EnergyImpactLookups[BldgVint]=$D1271)*(EnergyImpactLookups[BldgLoc]=$E1271),0))</f>
        <v/>
      </c>
      <c r="P1271" t="str" cm="1">
        <f t="array" ref="P1271">INDEX(EnergyImpactLookups[APreWBkW-EAD_style],MATCH(1,(EnergyImpactLookups[Statewide Offering ID]=$B1271)*(EnergyImpactLookups[BldgType]=$C1271)*(EnergyImpactLookups[BldgVint]=$D1271)*(EnergyImpactLookups[BldgLoc]=$E1271),0))</f>
        <v/>
      </c>
      <c r="Q1271" cm="1">
        <f t="array" ref="Q1271">INDEX(EnergyImpactLookups[APreWBtherm],MATCH(1,(EnergyImpactLookups[Statewide Offering ID]=$B1271)*(EnergyImpactLookups[BldgType]=$C1271)*(EnergyImpactLookups[BldgVint]=$D1271)*(EnergyImpactLookups[BldgLoc]=$E1271),0))</f>
        <v>0</v>
      </c>
      <c r="R1271" cm="1">
        <f t="array" ref="R1271">INDEX(EnergyImpactLookups[AStdWBkWh],MATCH(1,(EnergyImpactLookups[Statewide Offering ID]=$B1271)*(EnergyImpactLookups[BldgType]=$C1271)*(EnergyImpactLookups[BldgVint]=$D1271)*(EnergyImpactLookups[BldgLoc]=$E1271),0))</f>
        <v>9.9266000000000005</v>
      </c>
      <c r="S1271" cm="1">
        <f t="array" ref="S1271">INDEX(EnergyImpactLookups[AStdWBkW],MATCH(1,(EnergyImpactLookups[Statewide Offering ID]=$B1271)*(EnergyImpactLookups[BldgType]=$C1271)*(EnergyImpactLookups[BldgVint]=$D1271)*(EnergyImpactLookups[BldgLoc]=$E1271),0))</f>
        <v>9.2999999999999992E-3</v>
      </c>
      <c r="T1271" cm="1">
        <f t="array" ref="T1271">INDEX(EnergyImpactLookups[AStdWBtherm],MATCH(1,(EnergyImpactLookups[Statewide Offering ID]=$B1271)*(EnergyImpactLookups[BldgType]=$C1271)*(EnergyImpactLookups[BldgVint]=$D1271)*(EnergyImpactLookups[BldgLoc]=$E1271),0))</f>
        <v>0</v>
      </c>
      <c r="AA1271" t="s">
        <v>151</v>
      </c>
      <c r="AB1271" t="s">
        <v>10</v>
      </c>
      <c r="AC1271" t="b">
        <v>0</v>
      </c>
    </row>
    <row r="1272" spans="1:29" x14ac:dyDescent="0.3">
      <c r="A1272" t="s">
        <v>95</v>
      </c>
      <c r="B1272" t="s">
        <v>164</v>
      </c>
      <c r="C1272" t="s">
        <v>130</v>
      </c>
      <c r="D1272" t="s">
        <v>752</v>
      </c>
      <c r="E1272" t="s">
        <v>107</v>
      </c>
      <c r="F1272" t="s">
        <v>129</v>
      </c>
      <c r="G1272" t="s">
        <v>231</v>
      </c>
      <c r="H1272" t="s">
        <v>232</v>
      </c>
      <c r="I1272" t="s">
        <v>65</v>
      </c>
      <c r="J1272" s="1">
        <v>44172</v>
      </c>
      <c r="K1272" t="s">
        <v>100</v>
      </c>
      <c r="L1272">
        <v>1</v>
      </c>
      <c r="O1272" t="str" cm="1">
        <f t="array" ref="O1272">INDEX(EnergyImpactLookups[APreWBkWh-EAD_style],MATCH(1,(EnergyImpactLookups[Statewide Offering ID]=$B1272)*(EnergyImpactLookups[BldgType]=$C1272)*(EnergyImpactLookups[BldgVint]=$D1272)*(EnergyImpactLookups[BldgLoc]=$E1272),0))</f>
        <v/>
      </c>
      <c r="P1272" t="str" cm="1">
        <f t="array" ref="P1272">INDEX(EnergyImpactLookups[APreWBkW-EAD_style],MATCH(1,(EnergyImpactLookups[Statewide Offering ID]=$B1272)*(EnergyImpactLookups[BldgType]=$C1272)*(EnergyImpactLookups[BldgVint]=$D1272)*(EnergyImpactLookups[BldgLoc]=$E1272),0))</f>
        <v/>
      </c>
      <c r="Q1272" cm="1">
        <f t="array" ref="Q1272">INDEX(EnergyImpactLookups[APreWBtherm],MATCH(1,(EnergyImpactLookups[Statewide Offering ID]=$B1272)*(EnergyImpactLookups[BldgType]=$C1272)*(EnergyImpactLookups[BldgVint]=$D1272)*(EnergyImpactLookups[BldgLoc]=$E1272),0))</f>
        <v>0</v>
      </c>
      <c r="R1272" cm="1">
        <f t="array" ref="R1272">INDEX(EnergyImpactLookups[AStdWBkWh],MATCH(1,(EnergyImpactLookups[Statewide Offering ID]=$B1272)*(EnergyImpactLookups[BldgType]=$C1272)*(EnergyImpactLookups[BldgVint]=$D1272)*(EnergyImpactLookups[BldgLoc]=$E1272),0))</f>
        <v>29.159500000000001</v>
      </c>
      <c r="S1272" cm="1">
        <f t="array" ref="S1272">INDEX(EnergyImpactLookups[AStdWBkW],MATCH(1,(EnergyImpactLookups[Statewide Offering ID]=$B1272)*(EnergyImpactLookups[BldgType]=$C1272)*(EnergyImpactLookups[BldgVint]=$D1272)*(EnergyImpactLookups[BldgLoc]=$E1272),0))</f>
        <v>3.4099999999999998E-2</v>
      </c>
      <c r="T1272" cm="1">
        <f t="array" ref="T1272">INDEX(EnergyImpactLookups[AStdWBtherm],MATCH(1,(EnergyImpactLookups[Statewide Offering ID]=$B1272)*(EnergyImpactLookups[BldgType]=$C1272)*(EnergyImpactLookups[BldgVint]=$D1272)*(EnergyImpactLookups[BldgLoc]=$E1272),0))</f>
        <v>0</v>
      </c>
      <c r="AA1272" t="s">
        <v>151</v>
      </c>
      <c r="AB1272" t="s">
        <v>10</v>
      </c>
      <c r="AC1272" t="b">
        <v>0</v>
      </c>
    </row>
    <row r="1273" spans="1:29" x14ac:dyDescent="0.3">
      <c r="A1273" t="s">
        <v>95</v>
      </c>
      <c r="B1273" t="s">
        <v>164</v>
      </c>
      <c r="C1273" t="s">
        <v>130</v>
      </c>
      <c r="D1273" t="s">
        <v>752</v>
      </c>
      <c r="E1273" t="s">
        <v>109</v>
      </c>
      <c r="F1273" t="s">
        <v>129</v>
      </c>
      <c r="G1273" t="s">
        <v>231</v>
      </c>
      <c r="H1273" t="s">
        <v>232</v>
      </c>
      <c r="I1273" t="s">
        <v>65</v>
      </c>
      <c r="J1273" s="1">
        <v>44172</v>
      </c>
      <c r="K1273" t="s">
        <v>100</v>
      </c>
      <c r="L1273">
        <v>1</v>
      </c>
      <c r="O1273" t="str" cm="1">
        <f t="array" ref="O1273">INDEX(EnergyImpactLookups[APreWBkWh-EAD_style],MATCH(1,(EnergyImpactLookups[Statewide Offering ID]=$B1273)*(EnergyImpactLookups[BldgType]=$C1273)*(EnergyImpactLookups[BldgVint]=$D1273)*(EnergyImpactLookups[BldgLoc]=$E1273),0))</f>
        <v/>
      </c>
      <c r="P1273" t="str" cm="1">
        <f t="array" ref="P1273">INDEX(EnergyImpactLookups[APreWBkW-EAD_style],MATCH(1,(EnergyImpactLookups[Statewide Offering ID]=$B1273)*(EnergyImpactLookups[BldgType]=$C1273)*(EnergyImpactLookups[BldgVint]=$D1273)*(EnergyImpactLookups[BldgLoc]=$E1273),0))</f>
        <v/>
      </c>
      <c r="Q1273" cm="1">
        <f t="array" ref="Q1273">INDEX(EnergyImpactLookups[APreWBtherm],MATCH(1,(EnergyImpactLookups[Statewide Offering ID]=$B1273)*(EnergyImpactLookups[BldgType]=$C1273)*(EnergyImpactLookups[BldgVint]=$D1273)*(EnergyImpactLookups[BldgLoc]=$E1273),0))</f>
        <v>0</v>
      </c>
      <c r="R1273" cm="1">
        <f t="array" ref="R1273">INDEX(EnergyImpactLookups[AStdWBkWh],MATCH(1,(EnergyImpactLookups[Statewide Offering ID]=$B1273)*(EnergyImpactLookups[BldgType]=$C1273)*(EnergyImpactLookups[BldgVint]=$D1273)*(EnergyImpactLookups[BldgLoc]=$E1273),0))</f>
        <v>53.063000000000002</v>
      </c>
      <c r="S1273" cm="1">
        <f t="array" ref="S1273">INDEX(EnergyImpactLookups[AStdWBkW],MATCH(1,(EnergyImpactLookups[Statewide Offering ID]=$B1273)*(EnergyImpactLookups[BldgType]=$C1273)*(EnergyImpactLookups[BldgVint]=$D1273)*(EnergyImpactLookups[BldgLoc]=$E1273),0))</f>
        <v>4.7699999999999999E-2</v>
      </c>
      <c r="T1273" cm="1">
        <f t="array" ref="T1273">INDEX(EnergyImpactLookups[AStdWBtherm],MATCH(1,(EnergyImpactLookups[Statewide Offering ID]=$B1273)*(EnergyImpactLookups[BldgType]=$C1273)*(EnergyImpactLookups[BldgVint]=$D1273)*(EnergyImpactLookups[BldgLoc]=$E1273),0))</f>
        <v>0</v>
      </c>
      <c r="AA1273" t="s">
        <v>151</v>
      </c>
      <c r="AB1273" t="s">
        <v>10</v>
      </c>
      <c r="AC1273" t="b">
        <v>0</v>
      </c>
    </row>
    <row r="1274" spans="1:29" x14ac:dyDescent="0.3">
      <c r="A1274" t="s">
        <v>95</v>
      </c>
      <c r="B1274" t="s">
        <v>164</v>
      </c>
      <c r="C1274" t="s">
        <v>130</v>
      </c>
      <c r="D1274" t="s">
        <v>752</v>
      </c>
      <c r="E1274" t="s">
        <v>111</v>
      </c>
      <c r="F1274" t="s">
        <v>129</v>
      </c>
      <c r="G1274" t="s">
        <v>231</v>
      </c>
      <c r="H1274" t="s">
        <v>232</v>
      </c>
      <c r="I1274" t="s">
        <v>65</v>
      </c>
      <c r="J1274" s="1">
        <v>44172</v>
      </c>
      <c r="K1274" t="s">
        <v>100</v>
      </c>
      <c r="L1274">
        <v>1</v>
      </c>
      <c r="O1274" t="str" cm="1">
        <f t="array" ref="O1274">INDEX(EnergyImpactLookups[APreWBkWh-EAD_style],MATCH(1,(EnergyImpactLookups[Statewide Offering ID]=$B1274)*(EnergyImpactLookups[BldgType]=$C1274)*(EnergyImpactLookups[BldgVint]=$D1274)*(EnergyImpactLookups[BldgLoc]=$E1274),0))</f>
        <v/>
      </c>
      <c r="P1274" t="str" cm="1">
        <f t="array" ref="P1274">INDEX(EnergyImpactLookups[APreWBkW-EAD_style],MATCH(1,(EnergyImpactLookups[Statewide Offering ID]=$B1274)*(EnergyImpactLookups[BldgType]=$C1274)*(EnergyImpactLookups[BldgVint]=$D1274)*(EnergyImpactLookups[BldgLoc]=$E1274),0))</f>
        <v/>
      </c>
      <c r="Q1274" cm="1">
        <f t="array" ref="Q1274">INDEX(EnergyImpactLookups[APreWBtherm],MATCH(1,(EnergyImpactLookups[Statewide Offering ID]=$B1274)*(EnergyImpactLookups[BldgType]=$C1274)*(EnergyImpactLookups[BldgVint]=$D1274)*(EnergyImpactLookups[BldgLoc]=$E1274),0))</f>
        <v>0</v>
      </c>
      <c r="R1274" cm="1">
        <f t="array" ref="R1274">INDEX(EnergyImpactLookups[AStdWBkWh],MATCH(1,(EnergyImpactLookups[Statewide Offering ID]=$B1274)*(EnergyImpactLookups[BldgType]=$C1274)*(EnergyImpactLookups[BldgVint]=$D1274)*(EnergyImpactLookups[BldgLoc]=$E1274),0))</f>
        <v>87.963399999999993</v>
      </c>
      <c r="S1274" cm="1">
        <f t="array" ref="S1274">INDEX(EnergyImpactLookups[AStdWBkW],MATCH(1,(EnergyImpactLookups[Statewide Offering ID]=$B1274)*(EnergyImpactLookups[BldgType]=$C1274)*(EnergyImpactLookups[BldgVint]=$D1274)*(EnergyImpactLookups[BldgLoc]=$E1274),0))</f>
        <v>6.3E-2</v>
      </c>
      <c r="T1274" cm="1">
        <f t="array" ref="T1274">INDEX(EnergyImpactLookups[AStdWBtherm],MATCH(1,(EnergyImpactLookups[Statewide Offering ID]=$B1274)*(EnergyImpactLookups[BldgType]=$C1274)*(EnergyImpactLookups[BldgVint]=$D1274)*(EnergyImpactLookups[BldgLoc]=$E1274),0))</f>
        <v>0</v>
      </c>
      <c r="AA1274" t="s">
        <v>151</v>
      </c>
      <c r="AB1274" t="s">
        <v>10</v>
      </c>
      <c r="AC1274" t="b">
        <v>0</v>
      </c>
    </row>
    <row r="1275" spans="1:29" x14ac:dyDescent="0.3">
      <c r="A1275" t="s">
        <v>95</v>
      </c>
      <c r="B1275" t="s">
        <v>164</v>
      </c>
      <c r="C1275" t="s">
        <v>130</v>
      </c>
      <c r="D1275" t="s">
        <v>752</v>
      </c>
      <c r="E1275" t="s">
        <v>112</v>
      </c>
      <c r="F1275" t="s">
        <v>129</v>
      </c>
      <c r="G1275" t="s">
        <v>231</v>
      </c>
      <c r="H1275" t="s">
        <v>232</v>
      </c>
      <c r="I1275" t="s">
        <v>65</v>
      </c>
      <c r="J1275" s="1">
        <v>44172</v>
      </c>
      <c r="K1275" t="s">
        <v>100</v>
      </c>
      <c r="L1275">
        <v>1</v>
      </c>
      <c r="O1275" t="str" cm="1">
        <f t="array" ref="O1275">INDEX(EnergyImpactLookups[APreWBkWh-EAD_style],MATCH(1,(EnergyImpactLookups[Statewide Offering ID]=$B1275)*(EnergyImpactLookups[BldgType]=$C1275)*(EnergyImpactLookups[BldgVint]=$D1275)*(EnergyImpactLookups[BldgLoc]=$E1275),0))</f>
        <v/>
      </c>
      <c r="P1275" t="str" cm="1">
        <f t="array" ref="P1275">INDEX(EnergyImpactLookups[APreWBkW-EAD_style],MATCH(1,(EnergyImpactLookups[Statewide Offering ID]=$B1275)*(EnergyImpactLookups[BldgType]=$C1275)*(EnergyImpactLookups[BldgVint]=$D1275)*(EnergyImpactLookups[BldgLoc]=$E1275),0))</f>
        <v/>
      </c>
      <c r="Q1275" cm="1">
        <f t="array" ref="Q1275">INDEX(EnergyImpactLookups[APreWBtherm],MATCH(1,(EnergyImpactLookups[Statewide Offering ID]=$B1275)*(EnergyImpactLookups[BldgType]=$C1275)*(EnergyImpactLookups[BldgVint]=$D1275)*(EnergyImpactLookups[BldgLoc]=$E1275),0))</f>
        <v>0</v>
      </c>
      <c r="R1275" cm="1">
        <f t="array" ref="R1275">INDEX(EnergyImpactLookups[AStdWBkWh],MATCH(1,(EnergyImpactLookups[Statewide Offering ID]=$B1275)*(EnergyImpactLookups[BldgType]=$C1275)*(EnergyImpactLookups[BldgVint]=$D1275)*(EnergyImpactLookups[BldgLoc]=$E1275),0))</f>
        <v>80.768199999999993</v>
      </c>
      <c r="S1275" cm="1">
        <f t="array" ref="S1275">INDEX(EnergyImpactLookups[AStdWBkW],MATCH(1,(EnergyImpactLookups[Statewide Offering ID]=$B1275)*(EnergyImpactLookups[BldgType]=$C1275)*(EnergyImpactLookups[BldgVint]=$D1275)*(EnergyImpactLookups[BldgLoc]=$E1275),0))</f>
        <v>7.4800000000000005E-2</v>
      </c>
      <c r="T1275" cm="1">
        <f t="array" ref="T1275">INDEX(EnergyImpactLookups[AStdWBtherm],MATCH(1,(EnergyImpactLookups[Statewide Offering ID]=$B1275)*(EnergyImpactLookups[BldgType]=$C1275)*(EnergyImpactLookups[BldgVint]=$D1275)*(EnergyImpactLookups[BldgLoc]=$E1275),0))</f>
        <v>0</v>
      </c>
      <c r="AA1275" t="s">
        <v>151</v>
      </c>
      <c r="AB1275" t="s">
        <v>10</v>
      </c>
      <c r="AC1275" t="b">
        <v>0</v>
      </c>
    </row>
    <row r="1276" spans="1:29" x14ac:dyDescent="0.3">
      <c r="A1276" t="s">
        <v>95</v>
      </c>
      <c r="B1276" t="s">
        <v>164</v>
      </c>
      <c r="C1276" t="s">
        <v>130</v>
      </c>
      <c r="D1276" t="s">
        <v>752</v>
      </c>
      <c r="E1276" t="s">
        <v>113</v>
      </c>
      <c r="F1276" t="s">
        <v>129</v>
      </c>
      <c r="G1276" t="s">
        <v>231</v>
      </c>
      <c r="H1276" t="s">
        <v>232</v>
      </c>
      <c r="I1276" t="s">
        <v>65</v>
      </c>
      <c r="J1276" s="1">
        <v>44172</v>
      </c>
      <c r="K1276" t="s">
        <v>100</v>
      </c>
      <c r="L1276">
        <v>1</v>
      </c>
      <c r="O1276" t="str" cm="1">
        <f t="array" ref="O1276">INDEX(EnergyImpactLookups[APreWBkWh-EAD_style],MATCH(1,(EnergyImpactLookups[Statewide Offering ID]=$B1276)*(EnergyImpactLookups[BldgType]=$C1276)*(EnergyImpactLookups[BldgVint]=$D1276)*(EnergyImpactLookups[BldgLoc]=$E1276),0))</f>
        <v/>
      </c>
      <c r="P1276" t="str" cm="1">
        <f t="array" ref="P1276">INDEX(EnergyImpactLookups[APreWBkW-EAD_style],MATCH(1,(EnergyImpactLookups[Statewide Offering ID]=$B1276)*(EnergyImpactLookups[BldgType]=$C1276)*(EnergyImpactLookups[BldgVint]=$D1276)*(EnergyImpactLookups[BldgLoc]=$E1276),0))</f>
        <v/>
      </c>
      <c r="Q1276" cm="1">
        <f t="array" ref="Q1276">INDEX(EnergyImpactLookups[APreWBtherm],MATCH(1,(EnergyImpactLookups[Statewide Offering ID]=$B1276)*(EnergyImpactLookups[BldgType]=$C1276)*(EnergyImpactLookups[BldgVint]=$D1276)*(EnergyImpactLookups[BldgLoc]=$E1276),0))</f>
        <v>0</v>
      </c>
      <c r="R1276" cm="1">
        <f t="array" ref="R1276">INDEX(EnergyImpactLookups[AStdWBkWh],MATCH(1,(EnergyImpactLookups[Statewide Offering ID]=$B1276)*(EnergyImpactLookups[BldgType]=$C1276)*(EnergyImpactLookups[BldgVint]=$D1276)*(EnergyImpactLookups[BldgLoc]=$E1276),0))</f>
        <v>79.909700000000001</v>
      </c>
      <c r="S1276" cm="1">
        <f t="array" ref="S1276">INDEX(EnergyImpactLookups[AStdWBkW],MATCH(1,(EnergyImpactLookups[Statewide Offering ID]=$B1276)*(EnergyImpactLookups[BldgType]=$C1276)*(EnergyImpactLookups[BldgVint]=$D1276)*(EnergyImpactLookups[BldgLoc]=$E1276),0))</f>
        <v>7.2499999999999995E-2</v>
      </c>
      <c r="T1276" cm="1">
        <f t="array" ref="T1276">INDEX(EnergyImpactLookups[AStdWBtherm],MATCH(1,(EnergyImpactLookups[Statewide Offering ID]=$B1276)*(EnergyImpactLookups[BldgType]=$C1276)*(EnergyImpactLookups[BldgVint]=$D1276)*(EnergyImpactLookups[BldgLoc]=$E1276),0))</f>
        <v>0</v>
      </c>
      <c r="AA1276" t="s">
        <v>151</v>
      </c>
      <c r="AB1276" t="s">
        <v>10</v>
      </c>
      <c r="AC1276" t="b">
        <v>0</v>
      </c>
    </row>
    <row r="1277" spans="1:29" x14ac:dyDescent="0.3">
      <c r="A1277" t="s">
        <v>95</v>
      </c>
      <c r="B1277" t="s">
        <v>164</v>
      </c>
      <c r="C1277" t="s">
        <v>130</v>
      </c>
      <c r="D1277" t="s">
        <v>752</v>
      </c>
      <c r="E1277" t="s">
        <v>114</v>
      </c>
      <c r="F1277" t="s">
        <v>129</v>
      </c>
      <c r="G1277" t="s">
        <v>231</v>
      </c>
      <c r="H1277" t="s">
        <v>232</v>
      </c>
      <c r="I1277" t="s">
        <v>65</v>
      </c>
      <c r="J1277" s="1">
        <v>44172</v>
      </c>
      <c r="K1277" t="s">
        <v>100</v>
      </c>
      <c r="L1277">
        <v>1</v>
      </c>
      <c r="O1277" t="str" cm="1">
        <f t="array" ref="O1277">INDEX(EnergyImpactLookups[APreWBkWh-EAD_style],MATCH(1,(EnergyImpactLookups[Statewide Offering ID]=$B1277)*(EnergyImpactLookups[BldgType]=$C1277)*(EnergyImpactLookups[BldgVint]=$D1277)*(EnergyImpactLookups[BldgLoc]=$E1277),0))</f>
        <v/>
      </c>
      <c r="P1277" t="str" cm="1">
        <f t="array" ref="P1277">INDEX(EnergyImpactLookups[APreWBkW-EAD_style],MATCH(1,(EnergyImpactLookups[Statewide Offering ID]=$B1277)*(EnergyImpactLookups[BldgType]=$C1277)*(EnergyImpactLookups[BldgVint]=$D1277)*(EnergyImpactLookups[BldgLoc]=$E1277),0))</f>
        <v/>
      </c>
      <c r="Q1277" cm="1">
        <f t="array" ref="Q1277">INDEX(EnergyImpactLookups[APreWBtherm],MATCH(1,(EnergyImpactLookups[Statewide Offering ID]=$B1277)*(EnergyImpactLookups[BldgType]=$C1277)*(EnergyImpactLookups[BldgVint]=$D1277)*(EnergyImpactLookups[BldgLoc]=$E1277),0))</f>
        <v>0</v>
      </c>
      <c r="R1277" cm="1">
        <f t="array" ref="R1277">INDEX(EnergyImpactLookups[AStdWBkWh],MATCH(1,(EnergyImpactLookups[Statewide Offering ID]=$B1277)*(EnergyImpactLookups[BldgType]=$C1277)*(EnergyImpactLookups[BldgVint]=$D1277)*(EnergyImpactLookups[BldgLoc]=$E1277),0))</f>
        <v>128.97290000000001</v>
      </c>
      <c r="S1277" cm="1">
        <f t="array" ref="S1277">INDEX(EnergyImpactLookups[AStdWBkW],MATCH(1,(EnergyImpactLookups[Statewide Offering ID]=$B1277)*(EnergyImpactLookups[BldgType]=$C1277)*(EnergyImpactLookups[BldgVint]=$D1277)*(EnergyImpactLookups[BldgLoc]=$E1277),0))</f>
        <v>0.1163</v>
      </c>
      <c r="T1277" cm="1">
        <f t="array" ref="T1277">INDEX(EnergyImpactLookups[AStdWBtherm],MATCH(1,(EnergyImpactLookups[Statewide Offering ID]=$B1277)*(EnergyImpactLookups[BldgType]=$C1277)*(EnergyImpactLookups[BldgVint]=$D1277)*(EnergyImpactLookups[BldgLoc]=$E1277),0))</f>
        <v>0</v>
      </c>
      <c r="AA1277" t="s">
        <v>151</v>
      </c>
      <c r="AB1277" t="s">
        <v>10</v>
      </c>
      <c r="AC1277" t="b">
        <v>0</v>
      </c>
    </row>
    <row r="1278" spans="1:29" x14ac:dyDescent="0.3">
      <c r="A1278" t="s">
        <v>95</v>
      </c>
      <c r="B1278" t="s">
        <v>164</v>
      </c>
      <c r="C1278" t="s">
        <v>130</v>
      </c>
      <c r="D1278" t="s">
        <v>752</v>
      </c>
      <c r="E1278" t="s">
        <v>115</v>
      </c>
      <c r="F1278" t="s">
        <v>129</v>
      </c>
      <c r="G1278" t="s">
        <v>231</v>
      </c>
      <c r="H1278" t="s">
        <v>232</v>
      </c>
      <c r="I1278" t="s">
        <v>65</v>
      </c>
      <c r="J1278" s="1">
        <v>44172</v>
      </c>
      <c r="K1278" t="s">
        <v>100</v>
      </c>
      <c r="L1278">
        <v>1</v>
      </c>
      <c r="O1278" t="str" cm="1">
        <f t="array" ref="O1278">INDEX(EnergyImpactLookups[APreWBkWh-EAD_style],MATCH(1,(EnergyImpactLookups[Statewide Offering ID]=$B1278)*(EnergyImpactLookups[BldgType]=$C1278)*(EnergyImpactLookups[BldgVint]=$D1278)*(EnergyImpactLookups[BldgLoc]=$E1278),0))</f>
        <v/>
      </c>
      <c r="P1278" t="str" cm="1">
        <f t="array" ref="P1278">INDEX(EnergyImpactLookups[APreWBkW-EAD_style],MATCH(1,(EnergyImpactLookups[Statewide Offering ID]=$B1278)*(EnergyImpactLookups[BldgType]=$C1278)*(EnergyImpactLookups[BldgVint]=$D1278)*(EnergyImpactLookups[BldgLoc]=$E1278),0))</f>
        <v/>
      </c>
      <c r="Q1278" cm="1">
        <f t="array" ref="Q1278">INDEX(EnergyImpactLookups[APreWBtherm],MATCH(1,(EnergyImpactLookups[Statewide Offering ID]=$B1278)*(EnergyImpactLookups[BldgType]=$C1278)*(EnergyImpactLookups[BldgVint]=$D1278)*(EnergyImpactLookups[BldgLoc]=$E1278),0))</f>
        <v>0</v>
      </c>
      <c r="R1278" cm="1">
        <f t="array" ref="R1278">INDEX(EnergyImpactLookups[AStdWBkWh],MATCH(1,(EnergyImpactLookups[Statewide Offering ID]=$B1278)*(EnergyImpactLookups[BldgType]=$C1278)*(EnergyImpactLookups[BldgVint]=$D1278)*(EnergyImpactLookups[BldgLoc]=$E1278),0))</f>
        <v>76.328100000000006</v>
      </c>
      <c r="S1278" cm="1">
        <f t="array" ref="S1278">INDEX(EnergyImpactLookups[AStdWBkW],MATCH(1,(EnergyImpactLookups[Statewide Offering ID]=$B1278)*(EnergyImpactLookups[BldgType]=$C1278)*(EnergyImpactLookups[BldgVint]=$D1278)*(EnergyImpactLookups[BldgLoc]=$E1278),0))</f>
        <v>9.8699999999999996E-2</v>
      </c>
      <c r="T1278" cm="1">
        <f t="array" ref="T1278">INDEX(EnergyImpactLookups[AStdWBtherm],MATCH(1,(EnergyImpactLookups[Statewide Offering ID]=$B1278)*(EnergyImpactLookups[BldgType]=$C1278)*(EnergyImpactLookups[BldgVint]=$D1278)*(EnergyImpactLookups[BldgLoc]=$E1278),0))</f>
        <v>0</v>
      </c>
      <c r="AA1278" t="s">
        <v>151</v>
      </c>
      <c r="AB1278" t="s">
        <v>10</v>
      </c>
      <c r="AC1278" t="b">
        <v>0</v>
      </c>
    </row>
    <row r="1279" spans="1:29" x14ac:dyDescent="0.3">
      <c r="A1279" t="s">
        <v>95</v>
      </c>
      <c r="B1279" t="s">
        <v>164</v>
      </c>
      <c r="C1279" t="s">
        <v>130</v>
      </c>
      <c r="D1279" t="s">
        <v>752</v>
      </c>
      <c r="E1279" t="s">
        <v>116</v>
      </c>
      <c r="F1279" t="s">
        <v>129</v>
      </c>
      <c r="G1279" t="s">
        <v>231</v>
      </c>
      <c r="H1279" t="s">
        <v>232</v>
      </c>
      <c r="I1279" t="s">
        <v>65</v>
      </c>
      <c r="J1279" s="1">
        <v>44172</v>
      </c>
      <c r="K1279" t="s">
        <v>100</v>
      </c>
      <c r="L1279">
        <v>1</v>
      </c>
      <c r="O1279" t="str" cm="1">
        <f t="array" ref="O1279">INDEX(EnergyImpactLookups[APreWBkWh-EAD_style],MATCH(1,(EnergyImpactLookups[Statewide Offering ID]=$B1279)*(EnergyImpactLookups[BldgType]=$C1279)*(EnergyImpactLookups[BldgVint]=$D1279)*(EnergyImpactLookups[BldgLoc]=$E1279),0))</f>
        <v/>
      </c>
      <c r="P1279" t="str" cm="1">
        <f t="array" ref="P1279">INDEX(EnergyImpactLookups[APreWBkW-EAD_style],MATCH(1,(EnergyImpactLookups[Statewide Offering ID]=$B1279)*(EnergyImpactLookups[BldgType]=$C1279)*(EnergyImpactLookups[BldgVint]=$D1279)*(EnergyImpactLookups[BldgLoc]=$E1279),0))</f>
        <v/>
      </c>
      <c r="Q1279" cm="1">
        <f t="array" ref="Q1279">INDEX(EnergyImpactLookups[APreWBtherm],MATCH(1,(EnergyImpactLookups[Statewide Offering ID]=$B1279)*(EnergyImpactLookups[BldgType]=$C1279)*(EnergyImpactLookups[BldgVint]=$D1279)*(EnergyImpactLookups[BldgLoc]=$E1279),0))</f>
        <v>0</v>
      </c>
      <c r="R1279" cm="1">
        <f t="array" ref="R1279">INDEX(EnergyImpactLookups[AStdWBkWh],MATCH(1,(EnergyImpactLookups[Statewide Offering ID]=$B1279)*(EnergyImpactLookups[BldgType]=$C1279)*(EnergyImpactLookups[BldgVint]=$D1279)*(EnergyImpactLookups[BldgLoc]=$E1279),0))</f>
        <v>140.4495</v>
      </c>
      <c r="S1279" cm="1">
        <f t="array" ref="S1279">INDEX(EnergyImpactLookups[AStdWBkW],MATCH(1,(EnergyImpactLookups[Statewide Offering ID]=$B1279)*(EnergyImpactLookups[BldgType]=$C1279)*(EnergyImpactLookups[BldgVint]=$D1279)*(EnergyImpactLookups[BldgLoc]=$E1279),0))</f>
        <v>0.1089</v>
      </c>
      <c r="T1279" cm="1">
        <f t="array" ref="T1279">INDEX(EnergyImpactLookups[AStdWBtherm],MATCH(1,(EnergyImpactLookups[Statewide Offering ID]=$B1279)*(EnergyImpactLookups[BldgType]=$C1279)*(EnergyImpactLookups[BldgVint]=$D1279)*(EnergyImpactLookups[BldgLoc]=$E1279),0))</f>
        <v>0</v>
      </c>
      <c r="AA1279" t="s">
        <v>151</v>
      </c>
      <c r="AB1279" t="s">
        <v>10</v>
      </c>
      <c r="AC1279" t="b">
        <v>0</v>
      </c>
    </row>
    <row r="1280" spans="1:29" x14ac:dyDescent="0.3">
      <c r="A1280" t="s">
        <v>95</v>
      </c>
      <c r="B1280" t="s">
        <v>164</v>
      </c>
      <c r="C1280" t="s">
        <v>130</v>
      </c>
      <c r="D1280" t="s">
        <v>752</v>
      </c>
      <c r="E1280" t="s">
        <v>117</v>
      </c>
      <c r="F1280" t="s">
        <v>129</v>
      </c>
      <c r="G1280" t="s">
        <v>231</v>
      </c>
      <c r="H1280" t="s">
        <v>232</v>
      </c>
      <c r="I1280" t="s">
        <v>65</v>
      </c>
      <c r="J1280" s="1">
        <v>44172</v>
      </c>
      <c r="K1280" t="s">
        <v>100</v>
      </c>
      <c r="L1280">
        <v>1</v>
      </c>
      <c r="O1280" t="str" cm="1">
        <f t="array" ref="O1280">INDEX(EnergyImpactLookups[APreWBkWh-EAD_style],MATCH(1,(EnergyImpactLookups[Statewide Offering ID]=$B1280)*(EnergyImpactLookups[BldgType]=$C1280)*(EnergyImpactLookups[BldgVint]=$D1280)*(EnergyImpactLookups[BldgLoc]=$E1280),0))</f>
        <v/>
      </c>
      <c r="P1280" t="str" cm="1">
        <f t="array" ref="P1280">INDEX(EnergyImpactLookups[APreWBkW-EAD_style],MATCH(1,(EnergyImpactLookups[Statewide Offering ID]=$B1280)*(EnergyImpactLookups[BldgType]=$C1280)*(EnergyImpactLookups[BldgVint]=$D1280)*(EnergyImpactLookups[BldgLoc]=$E1280),0))</f>
        <v/>
      </c>
      <c r="Q1280" cm="1">
        <f t="array" ref="Q1280">INDEX(EnergyImpactLookups[APreWBtherm],MATCH(1,(EnergyImpactLookups[Statewide Offering ID]=$B1280)*(EnergyImpactLookups[BldgType]=$C1280)*(EnergyImpactLookups[BldgVint]=$D1280)*(EnergyImpactLookups[BldgLoc]=$E1280),0))</f>
        <v>0</v>
      </c>
      <c r="R1280" cm="1">
        <f t="array" ref="R1280">INDEX(EnergyImpactLookups[AStdWBkWh],MATCH(1,(EnergyImpactLookups[Statewide Offering ID]=$B1280)*(EnergyImpactLookups[BldgType]=$C1280)*(EnergyImpactLookups[BldgVint]=$D1280)*(EnergyImpactLookups[BldgLoc]=$E1280),0))</f>
        <v>152.98560000000001</v>
      </c>
      <c r="S1280" cm="1">
        <f t="array" ref="S1280">INDEX(EnergyImpactLookups[AStdWBkW],MATCH(1,(EnergyImpactLookups[Statewide Offering ID]=$B1280)*(EnergyImpactLookups[BldgType]=$C1280)*(EnergyImpactLookups[BldgVint]=$D1280)*(EnergyImpactLookups[BldgLoc]=$E1280),0))</f>
        <v>0.10589999999999999</v>
      </c>
      <c r="T1280" cm="1">
        <f t="array" ref="T1280">INDEX(EnergyImpactLookups[AStdWBtherm],MATCH(1,(EnergyImpactLookups[Statewide Offering ID]=$B1280)*(EnergyImpactLookups[BldgType]=$C1280)*(EnergyImpactLookups[BldgVint]=$D1280)*(EnergyImpactLookups[BldgLoc]=$E1280),0))</f>
        <v>0</v>
      </c>
      <c r="AA1280" t="s">
        <v>151</v>
      </c>
      <c r="AB1280" t="s">
        <v>10</v>
      </c>
      <c r="AC1280" t="b">
        <v>0</v>
      </c>
    </row>
    <row r="1281" spans="1:29" x14ac:dyDescent="0.3">
      <c r="A1281" t="s">
        <v>95</v>
      </c>
      <c r="B1281" t="s">
        <v>164</v>
      </c>
      <c r="C1281" t="s">
        <v>130</v>
      </c>
      <c r="D1281" t="s">
        <v>752</v>
      </c>
      <c r="E1281" t="s">
        <v>118</v>
      </c>
      <c r="F1281" t="s">
        <v>129</v>
      </c>
      <c r="G1281" t="s">
        <v>231</v>
      </c>
      <c r="H1281" t="s">
        <v>232</v>
      </c>
      <c r="I1281" t="s">
        <v>65</v>
      </c>
      <c r="J1281" s="1">
        <v>44172</v>
      </c>
      <c r="K1281" t="s">
        <v>100</v>
      </c>
      <c r="L1281">
        <v>1</v>
      </c>
      <c r="O1281" t="str" cm="1">
        <f t="array" ref="O1281">INDEX(EnergyImpactLookups[APreWBkWh-EAD_style],MATCH(1,(EnergyImpactLookups[Statewide Offering ID]=$B1281)*(EnergyImpactLookups[BldgType]=$C1281)*(EnergyImpactLookups[BldgVint]=$D1281)*(EnergyImpactLookups[BldgLoc]=$E1281),0))</f>
        <v/>
      </c>
      <c r="P1281" t="str" cm="1">
        <f t="array" ref="P1281">INDEX(EnergyImpactLookups[APreWBkW-EAD_style],MATCH(1,(EnergyImpactLookups[Statewide Offering ID]=$B1281)*(EnergyImpactLookups[BldgType]=$C1281)*(EnergyImpactLookups[BldgVint]=$D1281)*(EnergyImpactLookups[BldgLoc]=$E1281),0))</f>
        <v/>
      </c>
      <c r="Q1281" cm="1">
        <f t="array" ref="Q1281">INDEX(EnergyImpactLookups[APreWBtherm],MATCH(1,(EnergyImpactLookups[Statewide Offering ID]=$B1281)*(EnergyImpactLookups[BldgType]=$C1281)*(EnergyImpactLookups[BldgVint]=$D1281)*(EnergyImpactLookups[BldgLoc]=$E1281),0))</f>
        <v>0</v>
      </c>
      <c r="R1281" cm="1">
        <f t="array" ref="R1281">INDEX(EnergyImpactLookups[AStdWBkWh],MATCH(1,(EnergyImpactLookups[Statewide Offering ID]=$B1281)*(EnergyImpactLookups[BldgType]=$C1281)*(EnergyImpactLookups[BldgVint]=$D1281)*(EnergyImpactLookups[BldgLoc]=$E1281),0))</f>
        <v>192.51830000000001</v>
      </c>
      <c r="S1281" cm="1">
        <f t="array" ref="S1281">INDEX(EnergyImpactLookups[AStdWBkW],MATCH(1,(EnergyImpactLookups[Statewide Offering ID]=$B1281)*(EnergyImpactLookups[BldgType]=$C1281)*(EnergyImpactLookups[BldgVint]=$D1281)*(EnergyImpactLookups[BldgLoc]=$E1281),0))</f>
        <v>0.11700000000000001</v>
      </c>
      <c r="T1281" cm="1">
        <f t="array" ref="T1281">INDEX(EnergyImpactLookups[AStdWBtherm],MATCH(1,(EnergyImpactLookups[Statewide Offering ID]=$B1281)*(EnergyImpactLookups[BldgType]=$C1281)*(EnergyImpactLookups[BldgVint]=$D1281)*(EnergyImpactLookups[BldgLoc]=$E1281),0))</f>
        <v>0</v>
      </c>
      <c r="AA1281" t="s">
        <v>151</v>
      </c>
      <c r="AB1281" t="s">
        <v>10</v>
      </c>
      <c r="AC1281" t="b">
        <v>0</v>
      </c>
    </row>
    <row r="1282" spans="1:29" x14ac:dyDescent="0.3">
      <c r="A1282" t="s">
        <v>95</v>
      </c>
      <c r="B1282" t="s">
        <v>164</v>
      </c>
      <c r="C1282" t="s">
        <v>130</v>
      </c>
      <c r="D1282" t="s">
        <v>752</v>
      </c>
      <c r="E1282" t="s">
        <v>119</v>
      </c>
      <c r="F1282" t="s">
        <v>129</v>
      </c>
      <c r="G1282" t="s">
        <v>231</v>
      </c>
      <c r="H1282" t="s">
        <v>232</v>
      </c>
      <c r="I1282" t="s">
        <v>65</v>
      </c>
      <c r="J1282" s="1">
        <v>44172</v>
      </c>
      <c r="K1282" t="s">
        <v>100</v>
      </c>
      <c r="L1282">
        <v>1</v>
      </c>
      <c r="O1282" t="str" cm="1">
        <f t="array" ref="O1282">INDEX(EnergyImpactLookups[APreWBkWh-EAD_style],MATCH(1,(EnergyImpactLookups[Statewide Offering ID]=$B1282)*(EnergyImpactLookups[BldgType]=$C1282)*(EnergyImpactLookups[BldgVint]=$D1282)*(EnergyImpactLookups[BldgLoc]=$E1282),0))</f>
        <v/>
      </c>
      <c r="P1282" t="str" cm="1">
        <f t="array" ref="P1282">INDEX(EnergyImpactLookups[APreWBkW-EAD_style],MATCH(1,(EnergyImpactLookups[Statewide Offering ID]=$B1282)*(EnergyImpactLookups[BldgType]=$C1282)*(EnergyImpactLookups[BldgVint]=$D1282)*(EnergyImpactLookups[BldgLoc]=$E1282),0))</f>
        <v/>
      </c>
      <c r="Q1282" cm="1">
        <f t="array" ref="Q1282">INDEX(EnergyImpactLookups[APreWBtherm],MATCH(1,(EnergyImpactLookups[Statewide Offering ID]=$B1282)*(EnergyImpactLookups[BldgType]=$C1282)*(EnergyImpactLookups[BldgVint]=$D1282)*(EnergyImpactLookups[BldgLoc]=$E1282),0))</f>
        <v>0</v>
      </c>
      <c r="R1282" cm="1">
        <f t="array" ref="R1282">INDEX(EnergyImpactLookups[AStdWBkWh],MATCH(1,(EnergyImpactLookups[Statewide Offering ID]=$B1282)*(EnergyImpactLookups[BldgType]=$C1282)*(EnergyImpactLookups[BldgVint]=$D1282)*(EnergyImpactLookups[BldgLoc]=$E1282),0))</f>
        <v>65.462199999999996</v>
      </c>
      <c r="S1282" cm="1">
        <f t="array" ref="S1282">INDEX(EnergyImpactLookups[AStdWBkW],MATCH(1,(EnergyImpactLookups[Statewide Offering ID]=$B1282)*(EnergyImpactLookups[BldgType]=$C1282)*(EnergyImpactLookups[BldgVint]=$D1282)*(EnergyImpactLookups[BldgLoc]=$E1282),0))</f>
        <v>5.5199999999999999E-2</v>
      </c>
      <c r="T1282" cm="1">
        <f t="array" ref="T1282">INDEX(EnergyImpactLookups[AStdWBtherm],MATCH(1,(EnergyImpactLookups[Statewide Offering ID]=$B1282)*(EnergyImpactLookups[BldgType]=$C1282)*(EnergyImpactLookups[BldgVint]=$D1282)*(EnergyImpactLookups[BldgLoc]=$E1282),0))</f>
        <v>0</v>
      </c>
      <c r="AA1282" t="s">
        <v>151</v>
      </c>
      <c r="AB1282" t="s">
        <v>10</v>
      </c>
      <c r="AC1282" t="b">
        <v>0</v>
      </c>
    </row>
    <row r="1283" spans="1:29" x14ac:dyDescent="0.3">
      <c r="A1283" t="s">
        <v>95</v>
      </c>
      <c r="B1283" t="s">
        <v>164</v>
      </c>
      <c r="C1283" t="s">
        <v>131</v>
      </c>
      <c r="D1283" t="s">
        <v>752</v>
      </c>
      <c r="E1283" t="s">
        <v>99</v>
      </c>
      <c r="F1283" t="s">
        <v>129</v>
      </c>
      <c r="G1283" t="s">
        <v>231</v>
      </c>
      <c r="H1283" t="s">
        <v>232</v>
      </c>
      <c r="I1283" t="s">
        <v>65</v>
      </c>
      <c r="J1283" s="1">
        <v>44172</v>
      </c>
      <c r="K1283" t="s">
        <v>100</v>
      </c>
      <c r="L1283">
        <v>1</v>
      </c>
      <c r="O1283" t="str" cm="1">
        <f t="array" ref="O1283">INDEX(EnergyImpactLookups[APreWBkWh-EAD_style],MATCH(1,(EnergyImpactLookups[Statewide Offering ID]=$B1283)*(EnergyImpactLookups[BldgType]=$C1283)*(EnergyImpactLookups[BldgVint]=$D1283)*(EnergyImpactLookups[BldgLoc]=$E1283),0))</f>
        <v/>
      </c>
      <c r="P1283" t="str" cm="1">
        <f t="array" ref="P1283">INDEX(EnergyImpactLookups[APreWBkW-EAD_style],MATCH(1,(EnergyImpactLookups[Statewide Offering ID]=$B1283)*(EnergyImpactLookups[BldgType]=$C1283)*(EnergyImpactLookups[BldgVint]=$D1283)*(EnergyImpactLookups[BldgLoc]=$E1283),0))</f>
        <v/>
      </c>
      <c r="Q1283" cm="1">
        <f t="array" ref="Q1283">INDEX(EnergyImpactLookups[APreWBtherm],MATCH(1,(EnergyImpactLookups[Statewide Offering ID]=$B1283)*(EnergyImpactLookups[BldgType]=$C1283)*(EnergyImpactLookups[BldgVint]=$D1283)*(EnergyImpactLookups[BldgLoc]=$E1283),0))</f>
        <v>0</v>
      </c>
      <c r="R1283" cm="1">
        <f t="array" ref="R1283">INDEX(EnergyImpactLookups[AStdWBkWh],MATCH(1,(EnergyImpactLookups[Statewide Offering ID]=$B1283)*(EnergyImpactLookups[BldgType]=$C1283)*(EnergyImpactLookups[BldgVint]=$D1283)*(EnergyImpactLookups[BldgLoc]=$E1283),0))</f>
        <v>7.6051000000000002</v>
      </c>
      <c r="S1283" cm="1">
        <f t="array" ref="S1283">INDEX(EnergyImpactLookups[AStdWBkW],MATCH(1,(EnergyImpactLookups[Statewide Offering ID]=$B1283)*(EnergyImpactLookups[BldgType]=$C1283)*(EnergyImpactLookups[BldgVint]=$D1283)*(EnergyImpactLookups[BldgLoc]=$E1283),0))</f>
        <v>0</v>
      </c>
      <c r="T1283" cm="1">
        <f t="array" ref="T1283">INDEX(EnergyImpactLookups[AStdWBtherm],MATCH(1,(EnergyImpactLookups[Statewide Offering ID]=$B1283)*(EnergyImpactLookups[BldgType]=$C1283)*(EnergyImpactLookups[BldgVint]=$D1283)*(EnergyImpactLookups[BldgLoc]=$E1283),0))</f>
        <v>0</v>
      </c>
      <c r="AA1283" t="s">
        <v>151</v>
      </c>
      <c r="AB1283" t="s">
        <v>10</v>
      </c>
      <c r="AC1283" t="b">
        <v>0</v>
      </c>
    </row>
    <row r="1284" spans="1:29" x14ac:dyDescent="0.3">
      <c r="A1284" t="s">
        <v>95</v>
      </c>
      <c r="B1284" t="s">
        <v>164</v>
      </c>
      <c r="C1284" t="s">
        <v>131</v>
      </c>
      <c r="D1284" t="s">
        <v>752</v>
      </c>
      <c r="E1284" t="s">
        <v>103</v>
      </c>
      <c r="F1284" t="s">
        <v>129</v>
      </c>
      <c r="G1284" t="s">
        <v>231</v>
      </c>
      <c r="H1284" t="s">
        <v>232</v>
      </c>
      <c r="I1284" t="s">
        <v>65</v>
      </c>
      <c r="J1284" s="1">
        <v>44172</v>
      </c>
      <c r="K1284" t="s">
        <v>100</v>
      </c>
      <c r="L1284">
        <v>1</v>
      </c>
      <c r="O1284" t="str" cm="1">
        <f t="array" ref="O1284">INDEX(EnergyImpactLookups[APreWBkWh-EAD_style],MATCH(1,(EnergyImpactLookups[Statewide Offering ID]=$B1284)*(EnergyImpactLookups[BldgType]=$C1284)*(EnergyImpactLookups[BldgVint]=$D1284)*(EnergyImpactLookups[BldgLoc]=$E1284),0))</f>
        <v/>
      </c>
      <c r="P1284" t="str" cm="1">
        <f t="array" ref="P1284">INDEX(EnergyImpactLookups[APreWBkW-EAD_style],MATCH(1,(EnergyImpactLookups[Statewide Offering ID]=$B1284)*(EnergyImpactLookups[BldgType]=$C1284)*(EnergyImpactLookups[BldgVint]=$D1284)*(EnergyImpactLookups[BldgLoc]=$E1284),0))</f>
        <v/>
      </c>
      <c r="Q1284" cm="1">
        <f t="array" ref="Q1284">INDEX(EnergyImpactLookups[APreWBtherm],MATCH(1,(EnergyImpactLookups[Statewide Offering ID]=$B1284)*(EnergyImpactLookups[BldgType]=$C1284)*(EnergyImpactLookups[BldgVint]=$D1284)*(EnergyImpactLookups[BldgLoc]=$E1284),0))</f>
        <v>0</v>
      </c>
      <c r="R1284" cm="1">
        <f t="array" ref="R1284">INDEX(EnergyImpactLookups[AStdWBkWh],MATCH(1,(EnergyImpactLookups[Statewide Offering ID]=$B1284)*(EnergyImpactLookups[BldgType]=$C1284)*(EnergyImpactLookups[BldgVint]=$D1284)*(EnergyImpactLookups[BldgLoc]=$E1284),0))</f>
        <v>24.792100000000001</v>
      </c>
      <c r="S1284" cm="1">
        <f t="array" ref="S1284">INDEX(EnergyImpactLookups[AStdWBkW],MATCH(1,(EnergyImpactLookups[Statewide Offering ID]=$B1284)*(EnergyImpactLookups[BldgType]=$C1284)*(EnergyImpactLookups[BldgVint]=$D1284)*(EnergyImpactLookups[BldgLoc]=$E1284),0))</f>
        <v>5.6599999999999998E-2</v>
      </c>
      <c r="T1284" cm="1">
        <f t="array" ref="T1284">INDEX(EnergyImpactLookups[AStdWBtherm],MATCH(1,(EnergyImpactLookups[Statewide Offering ID]=$B1284)*(EnergyImpactLookups[BldgType]=$C1284)*(EnergyImpactLookups[BldgVint]=$D1284)*(EnergyImpactLookups[BldgLoc]=$E1284),0))</f>
        <v>0</v>
      </c>
      <c r="AA1284" t="s">
        <v>151</v>
      </c>
      <c r="AB1284" t="s">
        <v>10</v>
      </c>
      <c r="AC1284" t="b">
        <v>0</v>
      </c>
    </row>
    <row r="1285" spans="1:29" x14ac:dyDescent="0.3">
      <c r="A1285" t="s">
        <v>95</v>
      </c>
      <c r="B1285" t="s">
        <v>164</v>
      </c>
      <c r="C1285" t="s">
        <v>131</v>
      </c>
      <c r="D1285" t="s">
        <v>752</v>
      </c>
      <c r="E1285" t="s">
        <v>104</v>
      </c>
      <c r="F1285" t="s">
        <v>129</v>
      </c>
      <c r="G1285" t="s">
        <v>231</v>
      </c>
      <c r="H1285" t="s">
        <v>232</v>
      </c>
      <c r="I1285" t="s">
        <v>65</v>
      </c>
      <c r="J1285" s="1">
        <v>44172</v>
      </c>
      <c r="K1285" t="s">
        <v>100</v>
      </c>
      <c r="L1285">
        <v>1</v>
      </c>
      <c r="O1285" t="str" cm="1">
        <f t="array" ref="O1285">INDEX(EnergyImpactLookups[APreWBkWh-EAD_style],MATCH(1,(EnergyImpactLookups[Statewide Offering ID]=$B1285)*(EnergyImpactLookups[BldgType]=$C1285)*(EnergyImpactLookups[BldgVint]=$D1285)*(EnergyImpactLookups[BldgLoc]=$E1285),0))</f>
        <v/>
      </c>
      <c r="P1285" t="str" cm="1">
        <f t="array" ref="P1285">INDEX(EnergyImpactLookups[APreWBkW-EAD_style],MATCH(1,(EnergyImpactLookups[Statewide Offering ID]=$B1285)*(EnergyImpactLookups[BldgType]=$C1285)*(EnergyImpactLookups[BldgVint]=$D1285)*(EnergyImpactLookups[BldgLoc]=$E1285),0))</f>
        <v/>
      </c>
      <c r="Q1285" cm="1">
        <f t="array" ref="Q1285">INDEX(EnergyImpactLookups[APreWBtherm],MATCH(1,(EnergyImpactLookups[Statewide Offering ID]=$B1285)*(EnergyImpactLookups[BldgType]=$C1285)*(EnergyImpactLookups[BldgVint]=$D1285)*(EnergyImpactLookups[BldgLoc]=$E1285),0))</f>
        <v>0</v>
      </c>
      <c r="R1285" cm="1">
        <f t="array" ref="R1285">INDEX(EnergyImpactLookups[AStdWBkWh],MATCH(1,(EnergyImpactLookups[Statewide Offering ID]=$B1285)*(EnergyImpactLookups[BldgType]=$C1285)*(EnergyImpactLookups[BldgVint]=$D1285)*(EnergyImpactLookups[BldgLoc]=$E1285),0))</f>
        <v>8.7276000000000007</v>
      </c>
      <c r="S1285" cm="1">
        <f t="array" ref="S1285">INDEX(EnergyImpactLookups[AStdWBkW],MATCH(1,(EnergyImpactLookups[Statewide Offering ID]=$B1285)*(EnergyImpactLookups[BldgType]=$C1285)*(EnergyImpactLookups[BldgVint]=$D1285)*(EnergyImpactLookups[BldgLoc]=$E1285),0))</f>
        <v>3.1E-2</v>
      </c>
      <c r="T1285" cm="1">
        <f t="array" ref="T1285">INDEX(EnergyImpactLookups[AStdWBtherm],MATCH(1,(EnergyImpactLookups[Statewide Offering ID]=$B1285)*(EnergyImpactLookups[BldgType]=$C1285)*(EnergyImpactLookups[BldgVint]=$D1285)*(EnergyImpactLookups[BldgLoc]=$E1285),0))</f>
        <v>0</v>
      </c>
      <c r="AA1285" t="s">
        <v>151</v>
      </c>
      <c r="AB1285" t="s">
        <v>10</v>
      </c>
      <c r="AC1285" t="b">
        <v>0</v>
      </c>
    </row>
    <row r="1286" spans="1:29" x14ac:dyDescent="0.3">
      <c r="A1286" t="s">
        <v>95</v>
      </c>
      <c r="B1286" t="s">
        <v>164</v>
      </c>
      <c r="C1286" t="s">
        <v>131</v>
      </c>
      <c r="D1286" t="s">
        <v>752</v>
      </c>
      <c r="E1286" t="s">
        <v>105</v>
      </c>
      <c r="F1286" t="s">
        <v>129</v>
      </c>
      <c r="G1286" t="s">
        <v>231</v>
      </c>
      <c r="H1286" t="s">
        <v>232</v>
      </c>
      <c r="I1286" t="s">
        <v>65</v>
      </c>
      <c r="J1286" s="1">
        <v>44172</v>
      </c>
      <c r="K1286" t="s">
        <v>100</v>
      </c>
      <c r="L1286">
        <v>1</v>
      </c>
      <c r="O1286" t="str" cm="1">
        <f t="array" ref="O1286">INDEX(EnergyImpactLookups[APreWBkWh-EAD_style],MATCH(1,(EnergyImpactLookups[Statewide Offering ID]=$B1286)*(EnergyImpactLookups[BldgType]=$C1286)*(EnergyImpactLookups[BldgVint]=$D1286)*(EnergyImpactLookups[BldgLoc]=$E1286),0))</f>
        <v/>
      </c>
      <c r="P1286" t="str" cm="1">
        <f t="array" ref="P1286">INDEX(EnergyImpactLookups[APreWBkW-EAD_style],MATCH(1,(EnergyImpactLookups[Statewide Offering ID]=$B1286)*(EnergyImpactLookups[BldgType]=$C1286)*(EnergyImpactLookups[BldgVint]=$D1286)*(EnergyImpactLookups[BldgLoc]=$E1286),0))</f>
        <v/>
      </c>
      <c r="Q1286" cm="1">
        <f t="array" ref="Q1286">INDEX(EnergyImpactLookups[APreWBtherm],MATCH(1,(EnergyImpactLookups[Statewide Offering ID]=$B1286)*(EnergyImpactLookups[BldgType]=$C1286)*(EnergyImpactLookups[BldgVint]=$D1286)*(EnergyImpactLookups[BldgLoc]=$E1286),0))</f>
        <v>0</v>
      </c>
      <c r="R1286" cm="1">
        <f t="array" ref="R1286">INDEX(EnergyImpactLookups[AStdWBkWh],MATCH(1,(EnergyImpactLookups[Statewide Offering ID]=$B1286)*(EnergyImpactLookups[BldgType]=$C1286)*(EnergyImpactLookups[BldgVint]=$D1286)*(EnergyImpactLookups[BldgLoc]=$E1286),0))</f>
        <v>36.990400000000001</v>
      </c>
      <c r="S1286" cm="1">
        <f t="array" ref="S1286">INDEX(EnergyImpactLookups[AStdWBkW],MATCH(1,(EnergyImpactLookups[Statewide Offering ID]=$B1286)*(EnergyImpactLookups[BldgType]=$C1286)*(EnergyImpactLookups[BldgVint]=$D1286)*(EnergyImpactLookups[BldgLoc]=$E1286),0))</f>
        <v>6.4199999999999993E-2</v>
      </c>
      <c r="T1286" cm="1">
        <f t="array" ref="T1286">INDEX(EnergyImpactLookups[AStdWBtherm],MATCH(1,(EnergyImpactLookups[Statewide Offering ID]=$B1286)*(EnergyImpactLookups[BldgType]=$C1286)*(EnergyImpactLookups[BldgVint]=$D1286)*(EnergyImpactLookups[BldgLoc]=$E1286),0))</f>
        <v>0</v>
      </c>
      <c r="AA1286" t="s">
        <v>151</v>
      </c>
      <c r="AB1286" t="s">
        <v>10</v>
      </c>
      <c r="AC1286" t="b">
        <v>0</v>
      </c>
    </row>
    <row r="1287" spans="1:29" x14ac:dyDescent="0.3">
      <c r="A1287" t="s">
        <v>95</v>
      </c>
      <c r="B1287" t="s">
        <v>164</v>
      </c>
      <c r="C1287" t="s">
        <v>131</v>
      </c>
      <c r="D1287" t="s">
        <v>752</v>
      </c>
      <c r="E1287" t="s">
        <v>106</v>
      </c>
      <c r="F1287" t="s">
        <v>129</v>
      </c>
      <c r="G1287" t="s">
        <v>231</v>
      </c>
      <c r="H1287" t="s">
        <v>232</v>
      </c>
      <c r="I1287" t="s">
        <v>65</v>
      </c>
      <c r="J1287" s="1">
        <v>44172</v>
      </c>
      <c r="K1287" t="s">
        <v>100</v>
      </c>
      <c r="L1287">
        <v>1</v>
      </c>
      <c r="O1287" t="str" cm="1">
        <f t="array" ref="O1287">INDEX(EnergyImpactLookups[APreWBkWh-EAD_style],MATCH(1,(EnergyImpactLookups[Statewide Offering ID]=$B1287)*(EnergyImpactLookups[BldgType]=$C1287)*(EnergyImpactLookups[BldgVint]=$D1287)*(EnergyImpactLookups[BldgLoc]=$E1287),0))</f>
        <v/>
      </c>
      <c r="P1287" t="str" cm="1">
        <f t="array" ref="P1287">INDEX(EnergyImpactLookups[APreWBkW-EAD_style],MATCH(1,(EnergyImpactLookups[Statewide Offering ID]=$B1287)*(EnergyImpactLookups[BldgType]=$C1287)*(EnergyImpactLookups[BldgVint]=$D1287)*(EnergyImpactLookups[BldgLoc]=$E1287),0))</f>
        <v/>
      </c>
      <c r="Q1287" cm="1">
        <f t="array" ref="Q1287">INDEX(EnergyImpactLookups[APreWBtherm],MATCH(1,(EnergyImpactLookups[Statewide Offering ID]=$B1287)*(EnergyImpactLookups[BldgType]=$C1287)*(EnergyImpactLookups[BldgVint]=$D1287)*(EnergyImpactLookups[BldgLoc]=$E1287),0))</f>
        <v>0</v>
      </c>
      <c r="R1287" cm="1">
        <f t="array" ref="R1287">INDEX(EnergyImpactLookups[AStdWBkWh],MATCH(1,(EnergyImpactLookups[Statewide Offering ID]=$B1287)*(EnergyImpactLookups[BldgType]=$C1287)*(EnergyImpactLookups[BldgVint]=$D1287)*(EnergyImpactLookups[BldgLoc]=$E1287),0))</f>
        <v>6.0698999999999996</v>
      </c>
      <c r="S1287" cm="1">
        <f t="array" ref="S1287">INDEX(EnergyImpactLookups[AStdWBkW],MATCH(1,(EnergyImpactLookups[Statewide Offering ID]=$B1287)*(EnergyImpactLookups[BldgType]=$C1287)*(EnergyImpactLookups[BldgVint]=$D1287)*(EnergyImpactLookups[BldgLoc]=$E1287),0))</f>
        <v>1.61E-2</v>
      </c>
      <c r="T1287" cm="1">
        <f t="array" ref="T1287">INDEX(EnergyImpactLookups[AStdWBtherm],MATCH(1,(EnergyImpactLookups[Statewide Offering ID]=$B1287)*(EnergyImpactLookups[BldgType]=$C1287)*(EnergyImpactLookups[BldgVint]=$D1287)*(EnergyImpactLookups[BldgLoc]=$E1287),0))</f>
        <v>0</v>
      </c>
      <c r="AA1287" t="s">
        <v>151</v>
      </c>
      <c r="AB1287" t="s">
        <v>10</v>
      </c>
      <c r="AC1287" t="b">
        <v>0</v>
      </c>
    </row>
    <row r="1288" spans="1:29" x14ac:dyDescent="0.3">
      <c r="A1288" t="s">
        <v>95</v>
      </c>
      <c r="B1288" t="s">
        <v>164</v>
      </c>
      <c r="C1288" t="s">
        <v>131</v>
      </c>
      <c r="D1288" t="s">
        <v>752</v>
      </c>
      <c r="E1288" t="s">
        <v>107</v>
      </c>
      <c r="F1288" t="s">
        <v>129</v>
      </c>
      <c r="G1288" t="s">
        <v>231</v>
      </c>
      <c r="H1288" t="s">
        <v>232</v>
      </c>
      <c r="I1288" t="s">
        <v>65</v>
      </c>
      <c r="J1288" s="1">
        <v>44172</v>
      </c>
      <c r="K1288" t="s">
        <v>100</v>
      </c>
      <c r="L1288">
        <v>1</v>
      </c>
      <c r="O1288" t="str" cm="1">
        <f t="array" ref="O1288">INDEX(EnergyImpactLookups[APreWBkWh-EAD_style],MATCH(1,(EnergyImpactLookups[Statewide Offering ID]=$B1288)*(EnergyImpactLookups[BldgType]=$C1288)*(EnergyImpactLookups[BldgVint]=$D1288)*(EnergyImpactLookups[BldgLoc]=$E1288),0))</f>
        <v/>
      </c>
      <c r="P1288" t="str" cm="1">
        <f t="array" ref="P1288">INDEX(EnergyImpactLookups[APreWBkW-EAD_style],MATCH(1,(EnergyImpactLookups[Statewide Offering ID]=$B1288)*(EnergyImpactLookups[BldgType]=$C1288)*(EnergyImpactLookups[BldgVint]=$D1288)*(EnergyImpactLookups[BldgLoc]=$E1288),0))</f>
        <v/>
      </c>
      <c r="Q1288" cm="1">
        <f t="array" ref="Q1288">INDEX(EnergyImpactLookups[APreWBtherm],MATCH(1,(EnergyImpactLookups[Statewide Offering ID]=$B1288)*(EnergyImpactLookups[BldgType]=$C1288)*(EnergyImpactLookups[BldgVint]=$D1288)*(EnergyImpactLookups[BldgLoc]=$E1288),0))</f>
        <v>0</v>
      </c>
      <c r="R1288" cm="1">
        <f t="array" ref="R1288">INDEX(EnergyImpactLookups[AStdWBkWh],MATCH(1,(EnergyImpactLookups[Statewide Offering ID]=$B1288)*(EnergyImpactLookups[BldgType]=$C1288)*(EnergyImpactLookups[BldgVint]=$D1288)*(EnergyImpactLookups[BldgLoc]=$E1288),0))</f>
        <v>27.3889</v>
      </c>
      <c r="S1288" cm="1">
        <f t="array" ref="S1288">INDEX(EnergyImpactLookups[AStdWBkW],MATCH(1,(EnergyImpactLookups[Statewide Offering ID]=$B1288)*(EnergyImpactLookups[BldgType]=$C1288)*(EnergyImpactLookups[BldgVint]=$D1288)*(EnergyImpactLookups[BldgLoc]=$E1288),0))</f>
        <v>2.81E-2</v>
      </c>
      <c r="T1288" cm="1">
        <f t="array" ref="T1288">INDEX(EnergyImpactLookups[AStdWBtherm],MATCH(1,(EnergyImpactLookups[Statewide Offering ID]=$B1288)*(EnergyImpactLookups[BldgType]=$C1288)*(EnergyImpactLookups[BldgVint]=$D1288)*(EnergyImpactLookups[BldgLoc]=$E1288),0))</f>
        <v>0</v>
      </c>
      <c r="AA1288" t="s">
        <v>151</v>
      </c>
      <c r="AB1288" t="s">
        <v>10</v>
      </c>
      <c r="AC1288" t="b">
        <v>0</v>
      </c>
    </row>
    <row r="1289" spans="1:29" x14ac:dyDescent="0.3">
      <c r="A1289" t="s">
        <v>95</v>
      </c>
      <c r="B1289" t="s">
        <v>164</v>
      </c>
      <c r="C1289" t="s">
        <v>131</v>
      </c>
      <c r="D1289" t="s">
        <v>752</v>
      </c>
      <c r="E1289" t="s">
        <v>109</v>
      </c>
      <c r="F1289" t="s">
        <v>129</v>
      </c>
      <c r="G1289" t="s">
        <v>231</v>
      </c>
      <c r="H1289" t="s">
        <v>232</v>
      </c>
      <c r="I1289" t="s">
        <v>65</v>
      </c>
      <c r="J1289" s="1">
        <v>44172</v>
      </c>
      <c r="K1289" t="s">
        <v>100</v>
      </c>
      <c r="L1289">
        <v>1</v>
      </c>
      <c r="O1289" t="str" cm="1">
        <f t="array" ref="O1289">INDEX(EnergyImpactLookups[APreWBkWh-EAD_style],MATCH(1,(EnergyImpactLookups[Statewide Offering ID]=$B1289)*(EnergyImpactLookups[BldgType]=$C1289)*(EnergyImpactLookups[BldgVint]=$D1289)*(EnergyImpactLookups[BldgLoc]=$E1289),0))</f>
        <v/>
      </c>
      <c r="P1289" t="str" cm="1">
        <f t="array" ref="P1289">INDEX(EnergyImpactLookups[APreWBkW-EAD_style],MATCH(1,(EnergyImpactLookups[Statewide Offering ID]=$B1289)*(EnergyImpactLookups[BldgType]=$C1289)*(EnergyImpactLookups[BldgVint]=$D1289)*(EnergyImpactLookups[BldgLoc]=$E1289),0))</f>
        <v/>
      </c>
      <c r="Q1289" cm="1">
        <f t="array" ref="Q1289">INDEX(EnergyImpactLookups[APreWBtherm],MATCH(1,(EnergyImpactLookups[Statewide Offering ID]=$B1289)*(EnergyImpactLookups[BldgType]=$C1289)*(EnergyImpactLookups[BldgVint]=$D1289)*(EnergyImpactLookups[BldgLoc]=$E1289),0))</f>
        <v>0</v>
      </c>
      <c r="R1289" cm="1">
        <f t="array" ref="R1289">INDEX(EnergyImpactLookups[AStdWBkWh],MATCH(1,(EnergyImpactLookups[Statewide Offering ID]=$B1289)*(EnergyImpactLookups[BldgType]=$C1289)*(EnergyImpactLookups[BldgVint]=$D1289)*(EnergyImpactLookups[BldgLoc]=$E1289),0))</f>
        <v>39.048400000000001</v>
      </c>
      <c r="S1289" cm="1">
        <f t="array" ref="S1289">INDEX(EnergyImpactLookups[AStdWBkW],MATCH(1,(EnergyImpactLookups[Statewide Offering ID]=$B1289)*(EnergyImpactLookups[BldgType]=$C1289)*(EnergyImpactLookups[BldgVint]=$D1289)*(EnergyImpactLookups[BldgLoc]=$E1289),0))</f>
        <v>3.6499999999999998E-2</v>
      </c>
      <c r="T1289" cm="1">
        <f t="array" ref="T1289">INDEX(EnergyImpactLookups[AStdWBtherm],MATCH(1,(EnergyImpactLookups[Statewide Offering ID]=$B1289)*(EnergyImpactLookups[BldgType]=$C1289)*(EnergyImpactLookups[BldgVint]=$D1289)*(EnergyImpactLookups[BldgLoc]=$E1289),0))</f>
        <v>0</v>
      </c>
      <c r="AA1289" t="s">
        <v>151</v>
      </c>
      <c r="AB1289" t="s">
        <v>10</v>
      </c>
      <c r="AC1289" t="b">
        <v>0</v>
      </c>
    </row>
    <row r="1290" spans="1:29" x14ac:dyDescent="0.3">
      <c r="A1290" t="s">
        <v>95</v>
      </c>
      <c r="B1290" t="s">
        <v>164</v>
      </c>
      <c r="C1290" t="s">
        <v>131</v>
      </c>
      <c r="D1290" t="s">
        <v>752</v>
      </c>
      <c r="E1290" t="s">
        <v>111</v>
      </c>
      <c r="F1290" t="s">
        <v>129</v>
      </c>
      <c r="G1290" t="s">
        <v>231</v>
      </c>
      <c r="H1290" t="s">
        <v>232</v>
      </c>
      <c r="I1290" t="s">
        <v>65</v>
      </c>
      <c r="J1290" s="1">
        <v>44172</v>
      </c>
      <c r="K1290" t="s">
        <v>100</v>
      </c>
      <c r="L1290">
        <v>1</v>
      </c>
      <c r="O1290" t="str" cm="1">
        <f t="array" ref="O1290">INDEX(EnergyImpactLookups[APreWBkWh-EAD_style],MATCH(1,(EnergyImpactLookups[Statewide Offering ID]=$B1290)*(EnergyImpactLookups[BldgType]=$C1290)*(EnergyImpactLookups[BldgVint]=$D1290)*(EnergyImpactLookups[BldgLoc]=$E1290),0))</f>
        <v/>
      </c>
      <c r="P1290" t="str" cm="1">
        <f t="array" ref="P1290">INDEX(EnergyImpactLookups[APreWBkW-EAD_style],MATCH(1,(EnergyImpactLookups[Statewide Offering ID]=$B1290)*(EnergyImpactLookups[BldgType]=$C1290)*(EnergyImpactLookups[BldgVint]=$D1290)*(EnergyImpactLookups[BldgLoc]=$E1290),0))</f>
        <v/>
      </c>
      <c r="Q1290" cm="1">
        <f t="array" ref="Q1290">INDEX(EnergyImpactLookups[APreWBtherm],MATCH(1,(EnergyImpactLookups[Statewide Offering ID]=$B1290)*(EnergyImpactLookups[BldgType]=$C1290)*(EnergyImpactLookups[BldgVint]=$D1290)*(EnergyImpactLookups[BldgLoc]=$E1290),0))</f>
        <v>0</v>
      </c>
      <c r="R1290" cm="1">
        <f t="array" ref="R1290">INDEX(EnergyImpactLookups[AStdWBkWh],MATCH(1,(EnergyImpactLookups[Statewide Offering ID]=$B1290)*(EnergyImpactLookups[BldgType]=$C1290)*(EnergyImpactLookups[BldgVint]=$D1290)*(EnergyImpactLookups[BldgLoc]=$E1290),0))</f>
        <v>68.8643</v>
      </c>
      <c r="S1290" cm="1">
        <f t="array" ref="S1290">INDEX(EnergyImpactLookups[AStdWBkW],MATCH(1,(EnergyImpactLookups[Statewide Offering ID]=$B1290)*(EnergyImpactLookups[BldgType]=$C1290)*(EnergyImpactLookups[BldgVint]=$D1290)*(EnergyImpactLookups[BldgLoc]=$E1290),0))</f>
        <v>5.2999999999999999E-2</v>
      </c>
      <c r="T1290" cm="1">
        <f t="array" ref="T1290">INDEX(EnergyImpactLookups[AStdWBtherm],MATCH(1,(EnergyImpactLookups[Statewide Offering ID]=$B1290)*(EnergyImpactLookups[BldgType]=$C1290)*(EnergyImpactLookups[BldgVint]=$D1290)*(EnergyImpactLookups[BldgLoc]=$E1290),0))</f>
        <v>0</v>
      </c>
      <c r="AA1290" t="s">
        <v>151</v>
      </c>
      <c r="AB1290" t="s">
        <v>10</v>
      </c>
      <c r="AC1290" t="b">
        <v>0</v>
      </c>
    </row>
    <row r="1291" spans="1:29" x14ac:dyDescent="0.3">
      <c r="A1291" t="s">
        <v>95</v>
      </c>
      <c r="B1291" t="s">
        <v>164</v>
      </c>
      <c r="C1291" t="s">
        <v>131</v>
      </c>
      <c r="D1291" t="s">
        <v>752</v>
      </c>
      <c r="E1291" t="s">
        <v>112</v>
      </c>
      <c r="F1291" t="s">
        <v>129</v>
      </c>
      <c r="G1291" t="s">
        <v>231</v>
      </c>
      <c r="H1291" t="s">
        <v>232</v>
      </c>
      <c r="I1291" t="s">
        <v>65</v>
      </c>
      <c r="J1291" s="1">
        <v>44172</v>
      </c>
      <c r="K1291" t="s">
        <v>100</v>
      </c>
      <c r="L1291">
        <v>1</v>
      </c>
      <c r="O1291" t="str" cm="1">
        <f t="array" ref="O1291">INDEX(EnergyImpactLookups[APreWBkWh-EAD_style],MATCH(1,(EnergyImpactLookups[Statewide Offering ID]=$B1291)*(EnergyImpactLookups[BldgType]=$C1291)*(EnergyImpactLookups[BldgVint]=$D1291)*(EnergyImpactLookups[BldgLoc]=$E1291),0))</f>
        <v/>
      </c>
      <c r="P1291" t="str" cm="1">
        <f t="array" ref="P1291">INDEX(EnergyImpactLookups[APreWBkW-EAD_style],MATCH(1,(EnergyImpactLookups[Statewide Offering ID]=$B1291)*(EnergyImpactLookups[BldgType]=$C1291)*(EnergyImpactLookups[BldgVint]=$D1291)*(EnergyImpactLookups[BldgLoc]=$E1291),0))</f>
        <v/>
      </c>
      <c r="Q1291" cm="1">
        <f t="array" ref="Q1291">INDEX(EnergyImpactLookups[APreWBtherm],MATCH(1,(EnergyImpactLookups[Statewide Offering ID]=$B1291)*(EnergyImpactLookups[BldgType]=$C1291)*(EnergyImpactLookups[BldgVint]=$D1291)*(EnergyImpactLookups[BldgLoc]=$E1291),0))</f>
        <v>0</v>
      </c>
      <c r="R1291" cm="1">
        <f t="array" ref="R1291">INDEX(EnergyImpactLookups[AStdWBkWh],MATCH(1,(EnergyImpactLookups[Statewide Offering ID]=$B1291)*(EnergyImpactLookups[BldgType]=$C1291)*(EnergyImpactLookups[BldgVint]=$D1291)*(EnergyImpactLookups[BldgLoc]=$E1291),0))</f>
        <v>55.613599999999998</v>
      </c>
      <c r="S1291" cm="1">
        <f t="array" ref="S1291">INDEX(EnergyImpactLookups[AStdWBkW],MATCH(1,(EnergyImpactLookups[Statewide Offering ID]=$B1291)*(EnergyImpactLookups[BldgType]=$C1291)*(EnergyImpactLookups[BldgVint]=$D1291)*(EnergyImpactLookups[BldgLoc]=$E1291),0))</f>
        <v>6.1800000000000001E-2</v>
      </c>
      <c r="T1291" cm="1">
        <f t="array" ref="T1291">INDEX(EnergyImpactLookups[AStdWBtherm],MATCH(1,(EnergyImpactLookups[Statewide Offering ID]=$B1291)*(EnergyImpactLookups[BldgType]=$C1291)*(EnergyImpactLookups[BldgVint]=$D1291)*(EnergyImpactLookups[BldgLoc]=$E1291),0))</f>
        <v>0</v>
      </c>
      <c r="AA1291" t="s">
        <v>151</v>
      </c>
      <c r="AB1291" t="s">
        <v>10</v>
      </c>
      <c r="AC1291" t="b">
        <v>0</v>
      </c>
    </row>
    <row r="1292" spans="1:29" x14ac:dyDescent="0.3">
      <c r="A1292" t="s">
        <v>95</v>
      </c>
      <c r="B1292" t="s">
        <v>164</v>
      </c>
      <c r="C1292" t="s">
        <v>131</v>
      </c>
      <c r="D1292" t="s">
        <v>752</v>
      </c>
      <c r="E1292" t="s">
        <v>113</v>
      </c>
      <c r="F1292" t="s">
        <v>129</v>
      </c>
      <c r="G1292" t="s">
        <v>231</v>
      </c>
      <c r="H1292" t="s">
        <v>232</v>
      </c>
      <c r="I1292" t="s">
        <v>65</v>
      </c>
      <c r="J1292" s="1">
        <v>44172</v>
      </c>
      <c r="K1292" t="s">
        <v>100</v>
      </c>
      <c r="L1292">
        <v>1</v>
      </c>
      <c r="O1292" t="str" cm="1">
        <f t="array" ref="O1292">INDEX(EnergyImpactLookups[APreWBkWh-EAD_style],MATCH(1,(EnergyImpactLookups[Statewide Offering ID]=$B1292)*(EnergyImpactLookups[BldgType]=$C1292)*(EnergyImpactLookups[BldgVint]=$D1292)*(EnergyImpactLookups[BldgLoc]=$E1292),0))</f>
        <v/>
      </c>
      <c r="P1292" t="str" cm="1">
        <f t="array" ref="P1292">INDEX(EnergyImpactLookups[APreWBkW-EAD_style],MATCH(1,(EnergyImpactLookups[Statewide Offering ID]=$B1292)*(EnergyImpactLookups[BldgType]=$C1292)*(EnergyImpactLookups[BldgVint]=$D1292)*(EnergyImpactLookups[BldgLoc]=$E1292),0))</f>
        <v/>
      </c>
      <c r="Q1292" cm="1">
        <f t="array" ref="Q1292">INDEX(EnergyImpactLookups[APreWBtherm],MATCH(1,(EnergyImpactLookups[Statewide Offering ID]=$B1292)*(EnergyImpactLookups[BldgType]=$C1292)*(EnergyImpactLookups[BldgVint]=$D1292)*(EnergyImpactLookups[BldgLoc]=$E1292),0))</f>
        <v>0</v>
      </c>
      <c r="R1292" cm="1">
        <f t="array" ref="R1292">INDEX(EnergyImpactLookups[AStdWBkWh],MATCH(1,(EnergyImpactLookups[Statewide Offering ID]=$B1292)*(EnergyImpactLookups[BldgType]=$C1292)*(EnergyImpactLookups[BldgVint]=$D1292)*(EnergyImpactLookups[BldgLoc]=$E1292),0))</f>
        <v>73.702299999999994</v>
      </c>
      <c r="S1292" cm="1">
        <f t="array" ref="S1292">INDEX(EnergyImpactLookups[AStdWBkW],MATCH(1,(EnergyImpactLookups[Statewide Offering ID]=$B1292)*(EnergyImpactLookups[BldgType]=$C1292)*(EnergyImpactLookups[BldgVint]=$D1292)*(EnergyImpactLookups[BldgLoc]=$E1292),0))</f>
        <v>6.6699999999999995E-2</v>
      </c>
      <c r="T1292" cm="1">
        <f t="array" ref="T1292">INDEX(EnergyImpactLookups[AStdWBtherm],MATCH(1,(EnergyImpactLookups[Statewide Offering ID]=$B1292)*(EnergyImpactLookups[BldgType]=$C1292)*(EnergyImpactLookups[BldgVint]=$D1292)*(EnergyImpactLookups[BldgLoc]=$E1292),0))</f>
        <v>0</v>
      </c>
      <c r="AA1292" t="s">
        <v>151</v>
      </c>
      <c r="AB1292" t="s">
        <v>10</v>
      </c>
      <c r="AC1292" t="b">
        <v>0</v>
      </c>
    </row>
    <row r="1293" spans="1:29" x14ac:dyDescent="0.3">
      <c r="A1293" t="s">
        <v>95</v>
      </c>
      <c r="B1293" t="s">
        <v>164</v>
      </c>
      <c r="C1293" t="s">
        <v>131</v>
      </c>
      <c r="D1293" t="s">
        <v>752</v>
      </c>
      <c r="E1293" t="s">
        <v>114</v>
      </c>
      <c r="F1293" t="s">
        <v>129</v>
      </c>
      <c r="G1293" t="s">
        <v>231</v>
      </c>
      <c r="H1293" t="s">
        <v>232</v>
      </c>
      <c r="I1293" t="s">
        <v>65</v>
      </c>
      <c r="J1293" s="1">
        <v>44172</v>
      </c>
      <c r="K1293" t="s">
        <v>100</v>
      </c>
      <c r="L1293">
        <v>1</v>
      </c>
      <c r="O1293" t="str" cm="1">
        <f t="array" ref="O1293">INDEX(EnergyImpactLookups[APreWBkWh-EAD_style],MATCH(1,(EnergyImpactLookups[Statewide Offering ID]=$B1293)*(EnergyImpactLookups[BldgType]=$C1293)*(EnergyImpactLookups[BldgVint]=$D1293)*(EnergyImpactLookups[BldgLoc]=$E1293),0))</f>
        <v/>
      </c>
      <c r="P1293" t="str" cm="1">
        <f t="array" ref="P1293">INDEX(EnergyImpactLookups[APreWBkW-EAD_style],MATCH(1,(EnergyImpactLookups[Statewide Offering ID]=$B1293)*(EnergyImpactLookups[BldgType]=$C1293)*(EnergyImpactLookups[BldgVint]=$D1293)*(EnergyImpactLookups[BldgLoc]=$E1293),0))</f>
        <v/>
      </c>
      <c r="Q1293" cm="1">
        <f t="array" ref="Q1293">INDEX(EnergyImpactLookups[APreWBtherm],MATCH(1,(EnergyImpactLookups[Statewide Offering ID]=$B1293)*(EnergyImpactLookups[BldgType]=$C1293)*(EnergyImpactLookups[BldgVint]=$D1293)*(EnergyImpactLookups[BldgLoc]=$E1293),0))</f>
        <v>0</v>
      </c>
      <c r="R1293" cm="1">
        <f t="array" ref="R1293">INDEX(EnergyImpactLookups[AStdWBkWh],MATCH(1,(EnergyImpactLookups[Statewide Offering ID]=$B1293)*(EnergyImpactLookups[BldgType]=$C1293)*(EnergyImpactLookups[BldgVint]=$D1293)*(EnergyImpactLookups[BldgLoc]=$E1293),0))</f>
        <v>64.732900000000001</v>
      </c>
      <c r="S1293" cm="1">
        <f t="array" ref="S1293">INDEX(EnergyImpactLookups[AStdWBkW],MATCH(1,(EnergyImpactLookups[Statewide Offering ID]=$B1293)*(EnergyImpactLookups[BldgType]=$C1293)*(EnergyImpactLookups[BldgVint]=$D1293)*(EnergyImpactLookups[BldgLoc]=$E1293),0))</f>
        <v>8.5000000000000006E-2</v>
      </c>
      <c r="T1293" cm="1">
        <f t="array" ref="T1293">INDEX(EnergyImpactLookups[AStdWBtherm],MATCH(1,(EnergyImpactLookups[Statewide Offering ID]=$B1293)*(EnergyImpactLookups[BldgType]=$C1293)*(EnergyImpactLookups[BldgVint]=$D1293)*(EnergyImpactLookups[BldgLoc]=$E1293),0))</f>
        <v>0</v>
      </c>
      <c r="AA1293" t="s">
        <v>151</v>
      </c>
      <c r="AB1293" t="s">
        <v>10</v>
      </c>
      <c r="AC1293" t="b">
        <v>0</v>
      </c>
    </row>
    <row r="1294" spans="1:29" x14ac:dyDescent="0.3">
      <c r="A1294" t="s">
        <v>95</v>
      </c>
      <c r="B1294" t="s">
        <v>164</v>
      </c>
      <c r="C1294" t="s">
        <v>131</v>
      </c>
      <c r="D1294" t="s">
        <v>752</v>
      </c>
      <c r="E1294" t="s">
        <v>115</v>
      </c>
      <c r="F1294" t="s">
        <v>129</v>
      </c>
      <c r="G1294" t="s">
        <v>231</v>
      </c>
      <c r="H1294" t="s">
        <v>232</v>
      </c>
      <c r="I1294" t="s">
        <v>65</v>
      </c>
      <c r="J1294" s="1">
        <v>44172</v>
      </c>
      <c r="K1294" t="s">
        <v>100</v>
      </c>
      <c r="L1294">
        <v>1</v>
      </c>
      <c r="O1294" t="str" cm="1">
        <f t="array" ref="O1294">INDEX(EnergyImpactLookups[APreWBkWh-EAD_style],MATCH(1,(EnergyImpactLookups[Statewide Offering ID]=$B1294)*(EnergyImpactLookups[BldgType]=$C1294)*(EnergyImpactLookups[BldgVint]=$D1294)*(EnergyImpactLookups[BldgLoc]=$E1294),0))</f>
        <v/>
      </c>
      <c r="P1294" t="str" cm="1">
        <f t="array" ref="P1294">INDEX(EnergyImpactLookups[APreWBkW-EAD_style],MATCH(1,(EnergyImpactLookups[Statewide Offering ID]=$B1294)*(EnergyImpactLookups[BldgType]=$C1294)*(EnergyImpactLookups[BldgVint]=$D1294)*(EnergyImpactLookups[BldgLoc]=$E1294),0))</f>
        <v/>
      </c>
      <c r="Q1294" cm="1">
        <f t="array" ref="Q1294">INDEX(EnergyImpactLookups[APreWBtherm],MATCH(1,(EnergyImpactLookups[Statewide Offering ID]=$B1294)*(EnergyImpactLookups[BldgType]=$C1294)*(EnergyImpactLookups[BldgVint]=$D1294)*(EnergyImpactLookups[BldgLoc]=$E1294),0))</f>
        <v>0</v>
      </c>
      <c r="R1294" cm="1">
        <f t="array" ref="R1294">INDEX(EnergyImpactLookups[AStdWBkWh],MATCH(1,(EnergyImpactLookups[Statewide Offering ID]=$B1294)*(EnergyImpactLookups[BldgType]=$C1294)*(EnergyImpactLookups[BldgVint]=$D1294)*(EnergyImpactLookups[BldgLoc]=$E1294),0))</f>
        <v>44.289000000000001</v>
      </c>
      <c r="S1294" cm="1">
        <f t="array" ref="S1294">INDEX(EnergyImpactLookups[AStdWBkW],MATCH(1,(EnergyImpactLookups[Statewide Offering ID]=$B1294)*(EnergyImpactLookups[BldgType]=$C1294)*(EnergyImpactLookups[BldgVint]=$D1294)*(EnergyImpactLookups[BldgLoc]=$E1294),0))</f>
        <v>8.1299999999999997E-2</v>
      </c>
      <c r="T1294" cm="1">
        <f t="array" ref="T1294">INDEX(EnergyImpactLookups[AStdWBtherm],MATCH(1,(EnergyImpactLookups[Statewide Offering ID]=$B1294)*(EnergyImpactLookups[BldgType]=$C1294)*(EnergyImpactLookups[BldgVint]=$D1294)*(EnergyImpactLookups[BldgLoc]=$E1294),0))</f>
        <v>0</v>
      </c>
      <c r="AA1294" t="s">
        <v>151</v>
      </c>
      <c r="AB1294" t="s">
        <v>10</v>
      </c>
      <c r="AC1294" t="b">
        <v>0</v>
      </c>
    </row>
    <row r="1295" spans="1:29" x14ac:dyDescent="0.3">
      <c r="A1295" t="s">
        <v>95</v>
      </c>
      <c r="B1295" t="s">
        <v>164</v>
      </c>
      <c r="C1295" t="s">
        <v>131</v>
      </c>
      <c r="D1295" t="s">
        <v>752</v>
      </c>
      <c r="E1295" t="s">
        <v>116</v>
      </c>
      <c r="F1295" t="s">
        <v>129</v>
      </c>
      <c r="G1295" t="s">
        <v>231</v>
      </c>
      <c r="H1295" t="s">
        <v>232</v>
      </c>
      <c r="I1295" t="s">
        <v>65</v>
      </c>
      <c r="J1295" s="1">
        <v>44172</v>
      </c>
      <c r="K1295" t="s">
        <v>100</v>
      </c>
      <c r="L1295">
        <v>1</v>
      </c>
      <c r="O1295" t="str" cm="1">
        <f t="array" ref="O1295">INDEX(EnergyImpactLookups[APreWBkWh-EAD_style],MATCH(1,(EnergyImpactLookups[Statewide Offering ID]=$B1295)*(EnergyImpactLookups[BldgType]=$C1295)*(EnergyImpactLookups[BldgVint]=$D1295)*(EnergyImpactLookups[BldgLoc]=$E1295),0))</f>
        <v/>
      </c>
      <c r="P1295" t="str" cm="1">
        <f t="array" ref="P1295">INDEX(EnergyImpactLookups[APreWBkW-EAD_style],MATCH(1,(EnergyImpactLookups[Statewide Offering ID]=$B1295)*(EnergyImpactLookups[BldgType]=$C1295)*(EnergyImpactLookups[BldgVint]=$D1295)*(EnergyImpactLookups[BldgLoc]=$E1295),0))</f>
        <v/>
      </c>
      <c r="Q1295" cm="1">
        <f t="array" ref="Q1295">INDEX(EnergyImpactLookups[APreWBtherm],MATCH(1,(EnergyImpactLookups[Statewide Offering ID]=$B1295)*(EnergyImpactLookups[BldgType]=$C1295)*(EnergyImpactLookups[BldgVint]=$D1295)*(EnergyImpactLookups[BldgLoc]=$E1295),0))</f>
        <v>0</v>
      </c>
      <c r="R1295" cm="1">
        <f t="array" ref="R1295">INDEX(EnergyImpactLookups[AStdWBkWh],MATCH(1,(EnergyImpactLookups[Statewide Offering ID]=$B1295)*(EnergyImpactLookups[BldgType]=$C1295)*(EnergyImpactLookups[BldgVint]=$D1295)*(EnergyImpactLookups[BldgLoc]=$E1295),0))</f>
        <v>86.848100000000002</v>
      </c>
      <c r="S1295" cm="1">
        <f t="array" ref="S1295">INDEX(EnergyImpactLookups[AStdWBkW],MATCH(1,(EnergyImpactLookups[Statewide Offering ID]=$B1295)*(EnergyImpactLookups[BldgType]=$C1295)*(EnergyImpactLookups[BldgVint]=$D1295)*(EnergyImpactLookups[BldgLoc]=$E1295),0))</f>
        <v>8.6999999999999994E-2</v>
      </c>
      <c r="T1295" cm="1">
        <f t="array" ref="T1295">INDEX(EnergyImpactLookups[AStdWBtherm],MATCH(1,(EnergyImpactLookups[Statewide Offering ID]=$B1295)*(EnergyImpactLookups[BldgType]=$C1295)*(EnergyImpactLookups[BldgVint]=$D1295)*(EnergyImpactLookups[BldgLoc]=$E1295),0))</f>
        <v>0</v>
      </c>
      <c r="AA1295" t="s">
        <v>151</v>
      </c>
      <c r="AB1295" t="s">
        <v>10</v>
      </c>
      <c r="AC1295" t="b">
        <v>0</v>
      </c>
    </row>
    <row r="1296" spans="1:29" x14ac:dyDescent="0.3">
      <c r="A1296" t="s">
        <v>95</v>
      </c>
      <c r="B1296" t="s">
        <v>164</v>
      </c>
      <c r="C1296" t="s">
        <v>131</v>
      </c>
      <c r="D1296" t="s">
        <v>752</v>
      </c>
      <c r="E1296" t="s">
        <v>117</v>
      </c>
      <c r="F1296" t="s">
        <v>129</v>
      </c>
      <c r="G1296" t="s">
        <v>231</v>
      </c>
      <c r="H1296" t="s">
        <v>232</v>
      </c>
      <c r="I1296" t="s">
        <v>65</v>
      </c>
      <c r="J1296" s="1">
        <v>44172</v>
      </c>
      <c r="K1296" t="s">
        <v>100</v>
      </c>
      <c r="L1296">
        <v>1</v>
      </c>
      <c r="O1296" t="str" cm="1">
        <f t="array" ref="O1296">INDEX(EnergyImpactLookups[APreWBkWh-EAD_style],MATCH(1,(EnergyImpactLookups[Statewide Offering ID]=$B1296)*(EnergyImpactLookups[BldgType]=$C1296)*(EnergyImpactLookups[BldgVint]=$D1296)*(EnergyImpactLookups[BldgLoc]=$E1296),0))</f>
        <v/>
      </c>
      <c r="P1296" t="str" cm="1">
        <f t="array" ref="P1296">INDEX(EnergyImpactLookups[APreWBkW-EAD_style],MATCH(1,(EnergyImpactLookups[Statewide Offering ID]=$B1296)*(EnergyImpactLookups[BldgType]=$C1296)*(EnergyImpactLookups[BldgVint]=$D1296)*(EnergyImpactLookups[BldgLoc]=$E1296),0))</f>
        <v/>
      </c>
      <c r="Q1296" cm="1">
        <f t="array" ref="Q1296">INDEX(EnergyImpactLookups[APreWBtherm],MATCH(1,(EnergyImpactLookups[Statewide Offering ID]=$B1296)*(EnergyImpactLookups[BldgType]=$C1296)*(EnergyImpactLookups[BldgVint]=$D1296)*(EnergyImpactLookups[BldgLoc]=$E1296),0))</f>
        <v>0</v>
      </c>
      <c r="R1296" cm="1">
        <f t="array" ref="R1296">INDEX(EnergyImpactLookups[AStdWBkWh],MATCH(1,(EnergyImpactLookups[Statewide Offering ID]=$B1296)*(EnergyImpactLookups[BldgType]=$C1296)*(EnergyImpactLookups[BldgVint]=$D1296)*(EnergyImpactLookups[BldgLoc]=$E1296),0))</f>
        <v>102.66419999999999</v>
      </c>
      <c r="S1296" cm="1">
        <f t="array" ref="S1296">INDEX(EnergyImpactLookups[AStdWBkW],MATCH(1,(EnergyImpactLookups[Statewide Offering ID]=$B1296)*(EnergyImpactLookups[BldgType]=$C1296)*(EnergyImpactLookups[BldgVint]=$D1296)*(EnergyImpactLookups[BldgLoc]=$E1296),0))</f>
        <v>8.1900000000000001E-2</v>
      </c>
      <c r="T1296" cm="1">
        <f t="array" ref="T1296">INDEX(EnergyImpactLookups[AStdWBtherm],MATCH(1,(EnergyImpactLookups[Statewide Offering ID]=$B1296)*(EnergyImpactLookups[BldgType]=$C1296)*(EnergyImpactLookups[BldgVint]=$D1296)*(EnergyImpactLookups[BldgLoc]=$E1296),0))</f>
        <v>0</v>
      </c>
      <c r="AA1296" t="s">
        <v>151</v>
      </c>
      <c r="AB1296" t="s">
        <v>10</v>
      </c>
      <c r="AC1296" t="b">
        <v>0</v>
      </c>
    </row>
    <row r="1297" spans="1:29" x14ac:dyDescent="0.3">
      <c r="A1297" t="s">
        <v>95</v>
      </c>
      <c r="B1297" t="s">
        <v>164</v>
      </c>
      <c r="C1297" t="s">
        <v>131</v>
      </c>
      <c r="D1297" t="s">
        <v>752</v>
      </c>
      <c r="E1297" t="s">
        <v>118</v>
      </c>
      <c r="F1297" t="s">
        <v>129</v>
      </c>
      <c r="G1297" t="s">
        <v>231</v>
      </c>
      <c r="H1297" t="s">
        <v>232</v>
      </c>
      <c r="I1297" t="s">
        <v>65</v>
      </c>
      <c r="J1297" s="1">
        <v>44172</v>
      </c>
      <c r="K1297" t="s">
        <v>100</v>
      </c>
      <c r="L1297">
        <v>1</v>
      </c>
      <c r="O1297" t="str" cm="1">
        <f t="array" ref="O1297">INDEX(EnergyImpactLookups[APreWBkWh-EAD_style],MATCH(1,(EnergyImpactLookups[Statewide Offering ID]=$B1297)*(EnergyImpactLookups[BldgType]=$C1297)*(EnergyImpactLookups[BldgVint]=$D1297)*(EnergyImpactLookups[BldgLoc]=$E1297),0))</f>
        <v/>
      </c>
      <c r="P1297" t="str" cm="1">
        <f t="array" ref="P1297">INDEX(EnergyImpactLookups[APreWBkW-EAD_style],MATCH(1,(EnergyImpactLookups[Statewide Offering ID]=$B1297)*(EnergyImpactLookups[BldgType]=$C1297)*(EnergyImpactLookups[BldgVint]=$D1297)*(EnergyImpactLookups[BldgLoc]=$E1297),0))</f>
        <v/>
      </c>
      <c r="Q1297" cm="1">
        <f t="array" ref="Q1297">INDEX(EnergyImpactLookups[APreWBtherm],MATCH(1,(EnergyImpactLookups[Statewide Offering ID]=$B1297)*(EnergyImpactLookups[BldgType]=$C1297)*(EnergyImpactLookups[BldgVint]=$D1297)*(EnergyImpactLookups[BldgLoc]=$E1297),0))</f>
        <v>0</v>
      </c>
      <c r="R1297" cm="1">
        <f t="array" ref="R1297">INDEX(EnergyImpactLookups[AStdWBkWh],MATCH(1,(EnergyImpactLookups[Statewide Offering ID]=$B1297)*(EnergyImpactLookups[BldgType]=$C1297)*(EnergyImpactLookups[BldgVint]=$D1297)*(EnergyImpactLookups[BldgLoc]=$E1297),0))</f>
        <v>117.9177</v>
      </c>
      <c r="S1297" cm="1">
        <f t="array" ref="S1297">INDEX(EnergyImpactLookups[AStdWBkW],MATCH(1,(EnergyImpactLookups[Statewide Offering ID]=$B1297)*(EnergyImpactLookups[BldgType]=$C1297)*(EnergyImpactLookups[BldgVint]=$D1297)*(EnergyImpactLookups[BldgLoc]=$E1297),0))</f>
        <v>9.2299999999999993E-2</v>
      </c>
      <c r="T1297" cm="1">
        <f t="array" ref="T1297">INDEX(EnergyImpactLookups[AStdWBtherm],MATCH(1,(EnergyImpactLookups[Statewide Offering ID]=$B1297)*(EnergyImpactLookups[BldgType]=$C1297)*(EnergyImpactLookups[BldgVint]=$D1297)*(EnergyImpactLookups[BldgLoc]=$E1297),0))</f>
        <v>0</v>
      </c>
      <c r="AA1297" t="s">
        <v>151</v>
      </c>
      <c r="AB1297" t="s">
        <v>10</v>
      </c>
      <c r="AC1297" t="b">
        <v>0</v>
      </c>
    </row>
    <row r="1298" spans="1:29" x14ac:dyDescent="0.3">
      <c r="A1298" t="s">
        <v>95</v>
      </c>
      <c r="B1298" t="s">
        <v>164</v>
      </c>
      <c r="C1298" t="s">
        <v>131</v>
      </c>
      <c r="D1298" t="s">
        <v>752</v>
      </c>
      <c r="E1298" t="s">
        <v>119</v>
      </c>
      <c r="F1298" t="s">
        <v>129</v>
      </c>
      <c r="G1298" t="s">
        <v>231</v>
      </c>
      <c r="H1298" t="s">
        <v>232</v>
      </c>
      <c r="I1298" t="s">
        <v>65</v>
      </c>
      <c r="J1298" s="1">
        <v>44172</v>
      </c>
      <c r="K1298" t="s">
        <v>100</v>
      </c>
      <c r="L1298">
        <v>1</v>
      </c>
      <c r="O1298" t="str" cm="1">
        <f t="array" ref="O1298">INDEX(EnergyImpactLookups[APreWBkWh-EAD_style],MATCH(1,(EnergyImpactLookups[Statewide Offering ID]=$B1298)*(EnergyImpactLookups[BldgType]=$C1298)*(EnergyImpactLookups[BldgVint]=$D1298)*(EnergyImpactLookups[BldgLoc]=$E1298),0))</f>
        <v/>
      </c>
      <c r="P1298" t="str" cm="1">
        <f t="array" ref="P1298">INDEX(EnergyImpactLookups[APreWBkW-EAD_style],MATCH(1,(EnergyImpactLookups[Statewide Offering ID]=$B1298)*(EnergyImpactLookups[BldgType]=$C1298)*(EnergyImpactLookups[BldgVint]=$D1298)*(EnergyImpactLookups[BldgLoc]=$E1298),0))</f>
        <v/>
      </c>
      <c r="Q1298" cm="1">
        <f t="array" ref="Q1298">INDEX(EnergyImpactLookups[APreWBtherm],MATCH(1,(EnergyImpactLookups[Statewide Offering ID]=$B1298)*(EnergyImpactLookups[BldgType]=$C1298)*(EnergyImpactLookups[BldgVint]=$D1298)*(EnergyImpactLookups[BldgLoc]=$E1298),0))</f>
        <v>0</v>
      </c>
      <c r="R1298" cm="1">
        <f t="array" ref="R1298">INDEX(EnergyImpactLookups[AStdWBkWh],MATCH(1,(EnergyImpactLookups[Statewide Offering ID]=$B1298)*(EnergyImpactLookups[BldgType]=$C1298)*(EnergyImpactLookups[BldgVint]=$D1298)*(EnergyImpactLookups[BldgLoc]=$E1298),0))</f>
        <v>14.061999999999999</v>
      </c>
      <c r="S1298" cm="1">
        <f t="array" ref="S1298">INDEX(EnergyImpactLookups[AStdWBkW],MATCH(1,(EnergyImpactLookups[Statewide Offering ID]=$B1298)*(EnergyImpactLookups[BldgType]=$C1298)*(EnergyImpactLookups[BldgVint]=$D1298)*(EnergyImpactLookups[BldgLoc]=$E1298),0))</f>
        <v>2.4199999999999999E-2</v>
      </c>
      <c r="T1298" cm="1">
        <f t="array" ref="T1298">INDEX(EnergyImpactLookups[AStdWBtherm],MATCH(1,(EnergyImpactLookups[Statewide Offering ID]=$B1298)*(EnergyImpactLookups[BldgType]=$C1298)*(EnergyImpactLookups[BldgVint]=$D1298)*(EnergyImpactLookups[BldgLoc]=$E1298),0))</f>
        <v>0</v>
      </c>
      <c r="AA1298" t="s">
        <v>151</v>
      </c>
      <c r="AB1298" t="s">
        <v>10</v>
      </c>
      <c r="AC1298" t="b">
        <v>0</v>
      </c>
    </row>
    <row r="1299" spans="1:29" x14ac:dyDescent="0.3">
      <c r="A1299" t="s">
        <v>95</v>
      </c>
      <c r="B1299" t="s">
        <v>165</v>
      </c>
      <c r="C1299" t="s">
        <v>127</v>
      </c>
      <c r="D1299" t="s">
        <v>752</v>
      </c>
      <c r="E1299" t="s">
        <v>99</v>
      </c>
      <c r="F1299" t="s">
        <v>129</v>
      </c>
      <c r="G1299" t="s">
        <v>231</v>
      </c>
      <c r="H1299" t="s">
        <v>232</v>
      </c>
      <c r="I1299" t="s">
        <v>65</v>
      </c>
      <c r="J1299" s="1">
        <v>44172</v>
      </c>
      <c r="K1299" t="s">
        <v>100</v>
      </c>
      <c r="L1299">
        <v>1</v>
      </c>
      <c r="O1299" t="str" cm="1">
        <f t="array" ref="O1299">INDEX(EnergyImpactLookups[APreWBkWh-EAD_style],MATCH(1,(EnergyImpactLookups[Statewide Offering ID]=$B1299)*(EnergyImpactLookups[BldgType]=$C1299)*(EnergyImpactLookups[BldgVint]=$D1299)*(EnergyImpactLookups[BldgLoc]=$E1299),0))</f>
        <v/>
      </c>
      <c r="P1299" t="str" cm="1">
        <f t="array" ref="P1299">INDEX(EnergyImpactLookups[APreWBkW-EAD_style],MATCH(1,(EnergyImpactLookups[Statewide Offering ID]=$B1299)*(EnergyImpactLookups[BldgType]=$C1299)*(EnergyImpactLookups[BldgVint]=$D1299)*(EnergyImpactLookups[BldgLoc]=$E1299),0))</f>
        <v/>
      </c>
      <c r="Q1299" cm="1">
        <f t="array" ref="Q1299">INDEX(EnergyImpactLookups[APreWBtherm],MATCH(1,(EnergyImpactLookups[Statewide Offering ID]=$B1299)*(EnergyImpactLookups[BldgType]=$C1299)*(EnergyImpactLookups[BldgVint]=$D1299)*(EnergyImpactLookups[BldgLoc]=$E1299),0))</f>
        <v>0</v>
      </c>
      <c r="R1299" cm="1">
        <f t="array" ref="R1299">INDEX(EnergyImpactLookups[AStdWBkWh],MATCH(1,(EnergyImpactLookups[Statewide Offering ID]=$B1299)*(EnergyImpactLookups[BldgType]=$C1299)*(EnergyImpactLookups[BldgVint]=$D1299)*(EnergyImpactLookups[BldgLoc]=$E1299),0))</f>
        <v>4.9122000000000003</v>
      </c>
      <c r="S1299" cm="1">
        <f t="array" ref="S1299">INDEX(EnergyImpactLookups[AStdWBkW],MATCH(1,(EnergyImpactLookups[Statewide Offering ID]=$B1299)*(EnergyImpactLookups[BldgType]=$C1299)*(EnergyImpactLookups[BldgVint]=$D1299)*(EnergyImpactLookups[BldgLoc]=$E1299),0))</f>
        <v>0</v>
      </c>
      <c r="T1299" cm="1">
        <f t="array" ref="T1299">INDEX(EnergyImpactLookups[AStdWBtherm],MATCH(1,(EnergyImpactLookups[Statewide Offering ID]=$B1299)*(EnergyImpactLookups[BldgType]=$C1299)*(EnergyImpactLookups[BldgVint]=$D1299)*(EnergyImpactLookups[BldgLoc]=$E1299),0))</f>
        <v>0</v>
      </c>
      <c r="AA1299" t="s">
        <v>151</v>
      </c>
      <c r="AB1299" t="s">
        <v>10</v>
      </c>
      <c r="AC1299" t="b">
        <v>0</v>
      </c>
    </row>
    <row r="1300" spans="1:29" x14ac:dyDescent="0.3">
      <c r="A1300" t="s">
        <v>95</v>
      </c>
      <c r="B1300" t="s">
        <v>165</v>
      </c>
      <c r="C1300" t="s">
        <v>127</v>
      </c>
      <c r="D1300" t="s">
        <v>752</v>
      </c>
      <c r="E1300" t="s">
        <v>103</v>
      </c>
      <c r="F1300" t="s">
        <v>129</v>
      </c>
      <c r="G1300" t="s">
        <v>231</v>
      </c>
      <c r="H1300" t="s">
        <v>232</v>
      </c>
      <c r="I1300" t="s">
        <v>65</v>
      </c>
      <c r="J1300" s="1">
        <v>44172</v>
      </c>
      <c r="K1300" t="s">
        <v>100</v>
      </c>
      <c r="L1300">
        <v>1</v>
      </c>
      <c r="O1300" t="str" cm="1">
        <f t="array" ref="O1300">INDEX(EnergyImpactLookups[APreWBkWh-EAD_style],MATCH(1,(EnergyImpactLookups[Statewide Offering ID]=$B1300)*(EnergyImpactLookups[BldgType]=$C1300)*(EnergyImpactLookups[BldgVint]=$D1300)*(EnergyImpactLookups[BldgLoc]=$E1300),0))</f>
        <v/>
      </c>
      <c r="P1300" t="str" cm="1">
        <f t="array" ref="P1300">INDEX(EnergyImpactLookups[APreWBkW-EAD_style],MATCH(1,(EnergyImpactLookups[Statewide Offering ID]=$B1300)*(EnergyImpactLookups[BldgType]=$C1300)*(EnergyImpactLookups[BldgVint]=$D1300)*(EnergyImpactLookups[BldgLoc]=$E1300),0))</f>
        <v/>
      </c>
      <c r="Q1300" cm="1">
        <f t="array" ref="Q1300">INDEX(EnergyImpactLookups[APreWBtherm],MATCH(1,(EnergyImpactLookups[Statewide Offering ID]=$B1300)*(EnergyImpactLookups[BldgType]=$C1300)*(EnergyImpactLookups[BldgVint]=$D1300)*(EnergyImpactLookups[BldgLoc]=$E1300),0))</f>
        <v>0</v>
      </c>
      <c r="R1300" cm="1">
        <f t="array" ref="R1300">INDEX(EnergyImpactLookups[AStdWBkWh],MATCH(1,(EnergyImpactLookups[Statewide Offering ID]=$B1300)*(EnergyImpactLookups[BldgType]=$C1300)*(EnergyImpactLookups[BldgVint]=$D1300)*(EnergyImpactLookups[BldgLoc]=$E1300),0))</f>
        <v>27.0459</v>
      </c>
      <c r="S1300" cm="1">
        <f t="array" ref="S1300">INDEX(EnergyImpactLookups[AStdWBkW],MATCH(1,(EnergyImpactLookups[Statewide Offering ID]=$B1300)*(EnergyImpactLookups[BldgType]=$C1300)*(EnergyImpactLookups[BldgVint]=$D1300)*(EnergyImpactLookups[BldgLoc]=$E1300),0))</f>
        <v>5.8200000000000002E-2</v>
      </c>
      <c r="T1300" cm="1">
        <f t="array" ref="T1300">INDEX(EnergyImpactLookups[AStdWBtherm],MATCH(1,(EnergyImpactLookups[Statewide Offering ID]=$B1300)*(EnergyImpactLookups[BldgType]=$C1300)*(EnergyImpactLookups[BldgVint]=$D1300)*(EnergyImpactLookups[BldgLoc]=$E1300),0))</f>
        <v>0</v>
      </c>
      <c r="AA1300" t="s">
        <v>151</v>
      </c>
      <c r="AB1300" t="s">
        <v>10</v>
      </c>
      <c r="AC1300" t="b">
        <v>0</v>
      </c>
    </row>
    <row r="1301" spans="1:29" x14ac:dyDescent="0.3">
      <c r="A1301" t="s">
        <v>95</v>
      </c>
      <c r="B1301" t="s">
        <v>165</v>
      </c>
      <c r="C1301" t="s">
        <v>127</v>
      </c>
      <c r="D1301" t="s">
        <v>752</v>
      </c>
      <c r="E1301" t="s">
        <v>104</v>
      </c>
      <c r="F1301" t="s">
        <v>129</v>
      </c>
      <c r="G1301" t="s">
        <v>231</v>
      </c>
      <c r="H1301" t="s">
        <v>232</v>
      </c>
      <c r="I1301" t="s">
        <v>65</v>
      </c>
      <c r="J1301" s="1">
        <v>44172</v>
      </c>
      <c r="K1301" t="s">
        <v>100</v>
      </c>
      <c r="L1301">
        <v>1</v>
      </c>
      <c r="O1301" t="str" cm="1">
        <f t="array" ref="O1301">INDEX(EnergyImpactLookups[APreWBkWh-EAD_style],MATCH(1,(EnergyImpactLookups[Statewide Offering ID]=$B1301)*(EnergyImpactLookups[BldgType]=$C1301)*(EnergyImpactLookups[BldgVint]=$D1301)*(EnergyImpactLookups[BldgLoc]=$E1301),0))</f>
        <v/>
      </c>
      <c r="P1301" t="str" cm="1">
        <f t="array" ref="P1301">INDEX(EnergyImpactLookups[APreWBkW-EAD_style],MATCH(1,(EnergyImpactLookups[Statewide Offering ID]=$B1301)*(EnergyImpactLookups[BldgType]=$C1301)*(EnergyImpactLookups[BldgVint]=$D1301)*(EnergyImpactLookups[BldgLoc]=$E1301),0))</f>
        <v/>
      </c>
      <c r="Q1301" cm="1">
        <f t="array" ref="Q1301">INDEX(EnergyImpactLookups[APreWBtherm],MATCH(1,(EnergyImpactLookups[Statewide Offering ID]=$B1301)*(EnergyImpactLookups[BldgType]=$C1301)*(EnergyImpactLookups[BldgVint]=$D1301)*(EnergyImpactLookups[BldgLoc]=$E1301),0))</f>
        <v>0</v>
      </c>
      <c r="R1301" cm="1">
        <f t="array" ref="R1301">INDEX(EnergyImpactLookups[AStdWBkWh],MATCH(1,(EnergyImpactLookups[Statewide Offering ID]=$B1301)*(EnergyImpactLookups[BldgType]=$C1301)*(EnergyImpactLookups[BldgVint]=$D1301)*(EnergyImpactLookups[BldgLoc]=$E1301),0))</f>
        <v>10.8239</v>
      </c>
      <c r="S1301" cm="1">
        <f t="array" ref="S1301">INDEX(EnergyImpactLookups[AStdWBkW],MATCH(1,(EnergyImpactLookups[Statewide Offering ID]=$B1301)*(EnergyImpactLookups[BldgType]=$C1301)*(EnergyImpactLookups[BldgVint]=$D1301)*(EnergyImpactLookups[BldgLoc]=$E1301),0))</f>
        <v>3.9E-2</v>
      </c>
      <c r="T1301" cm="1">
        <f t="array" ref="T1301">INDEX(EnergyImpactLookups[AStdWBtherm],MATCH(1,(EnergyImpactLookups[Statewide Offering ID]=$B1301)*(EnergyImpactLookups[BldgType]=$C1301)*(EnergyImpactLookups[BldgVint]=$D1301)*(EnergyImpactLookups[BldgLoc]=$E1301),0))</f>
        <v>0</v>
      </c>
      <c r="AA1301" t="s">
        <v>151</v>
      </c>
      <c r="AB1301" t="s">
        <v>10</v>
      </c>
      <c r="AC1301" t="b">
        <v>0</v>
      </c>
    </row>
    <row r="1302" spans="1:29" x14ac:dyDescent="0.3">
      <c r="A1302" t="s">
        <v>95</v>
      </c>
      <c r="B1302" t="s">
        <v>165</v>
      </c>
      <c r="C1302" t="s">
        <v>127</v>
      </c>
      <c r="D1302" t="s">
        <v>752</v>
      </c>
      <c r="E1302" t="s">
        <v>105</v>
      </c>
      <c r="F1302" t="s">
        <v>129</v>
      </c>
      <c r="G1302" t="s">
        <v>231</v>
      </c>
      <c r="H1302" t="s">
        <v>232</v>
      </c>
      <c r="I1302" t="s">
        <v>65</v>
      </c>
      <c r="J1302" s="1">
        <v>44172</v>
      </c>
      <c r="K1302" t="s">
        <v>100</v>
      </c>
      <c r="L1302">
        <v>1</v>
      </c>
      <c r="O1302" t="str" cm="1">
        <f t="array" ref="O1302">INDEX(EnergyImpactLookups[APreWBkWh-EAD_style],MATCH(1,(EnergyImpactLookups[Statewide Offering ID]=$B1302)*(EnergyImpactLookups[BldgType]=$C1302)*(EnergyImpactLookups[BldgVint]=$D1302)*(EnergyImpactLookups[BldgLoc]=$E1302),0))</f>
        <v/>
      </c>
      <c r="P1302" t="str" cm="1">
        <f t="array" ref="P1302">INDEX(EnergyImpactLookups[APreWBkW-EAD_style],MATCH(1,(EnergyImpactLookups[Statewide Offering ID]=$B1302)*(EnergyImpactLookups[BldgType]=$C1302)*(EnergyImpactLookups[BldgVint]=$D1302)*(EnergyImpactLookups[BldgLoc]=$E1302),0))</f>
        <v/>
      </c>
      <c r="Q1302" cm="1">
        <f t="array" ref="Q1302">INDEX(EnergyImpactLookups[APreWBtherm],MATCH(1,(EnergyImpactLookups[Statewide Offering ID]=$B1302)*(EnergyImpactLookups[BldgType]=$C1302)*(EnergyImpactLookups[BldgVint]=$D1302)*(EnergyImpactLookups[BldgLoc]=$E1302),0))</f>
        <v>0</v>
      </c>
      <c r="R1302" cm="1">
        <f t="array" ref="R1302">INDEX(EnergyImpactLookups[AStdWBkWh],MATCH(1,(EnergyImpactLookups[Statewide Offering ID]=$B1302)*(EnergyImpactLookups[BldgType]=$C1302)*(EnergyImpactLookups[BldgVint]=$D1302)*(EnergyImpactLookups[BldgLoc]=$E1302),0))</f>
        <v>41.932699999999997</v>
      </c>
      <c r="S1302" cm="1">
        <f t="array" ref="S1302">INDEX(EnergyImpactLookups[AStdWBkW],MATCH(1,(EnergyImpactLookups[Statewide Offering ID]=$B1302)*(EnergyImpactLookups[BldgType]=$C1302)*(EnergyImpactLookups[BldgVint]=$D1302)*(EnergyImpactLookups[BldgLoc]=$E1302),0))</f>
        <v>6.4799999999999996E-2</v>
      </c>
      <c r="T1302" cm="1">
        <f t="array" ref="T1302">INDEX(EnergyImpactLookups[AStdWBtherm],MATCH(1,(EnergyImpactLookups[Statewide Offering ID]=$B1302)*(EnergyImpactLookups[BldgType]=$C1302)*(EnergyImpactLookups[BldgVint]=$D1302)*(EnergyImpactLookups[BldgLoc]=$E1302),0))</f>
        <v>0</v>
      </c>
      <c r="AA1302" t="s">
        <v>151</v>
      </c>
      <c r="AB1302" t="s">
        <v>10</v>
      </c>
      <c r="AC1302" t="b">
        <v>0</v>
      </c>
    </row>
    <row r="1303" spans="1:29" x14ac:dyDescent="0.3">
      <c r="A1303" t="s">
        <v>95</v>
      </c>
      <c r="B1303" t="s">
        <v>165</v>
      </c>
      <c r="C1303" t="s">
        <v>127</v>
      </c>
      <c r="D1303" t="s">
        <v>752</v>
      </c>
      <c r="E1303" t="s">
        <v>106</v>
      </c>
      <c r="F1303" t="s">
        <v>129</v>
      </c>
      <c r="G1303" t="s">
        <v>231</v>
      </c>
      <c r="H1303" t="s">
        <v>232</v>
      </c>
      <c r="I1303" t="s">
        <v>65</v>
      </c>
      <c r="J1303" s="1">
        <v>44172</v>
      </c>
      <c r="K1303" t="s">
        <v>100</v>
      </c>
      <c r="L1303">
        <v>1</v>
      </c>
      <c r="O1303" t="str" cm="1">
        <f t="array" ref="O1303">INDEX(EnergyImpactLookups[APreWBkWh-EAD_style],MATCH(1,(EnergyImpactLookups[Statewide Offering ID]=$B1303)*(EnergyImpactLookups[BldgType]=$C1303)*(EnergyImpactLookups[BldgVint]=$D1303)*(EnergyImpactLookups[BldgLoc]=$E1303),0))</f>
        <v/>
      </c>
      <c r="P1303" t="str" cm="1">
        <f t="array" ref="P1303">INDEX(EnergyImpactLookups[APreWBkW-EAD_style],MATCH(1,(EnergyImpactLookups[Statewide Offering ID]=$B1303)*(EnergyImpactLookups[BldgType]=$C1303)*(EnergyImpactLookups[BldgVint]=$D1303)*(EnergyImpactLookups[BldgLoc]=$E1303),0))</f>
        <v/>
      </c>
      <c r="Q1303" cm="1">
        <f t="array" ref="Q1303">INDEX(EnergyImpactLookups[APreWBtherm],MATCH(1,(EnergyImpactLookups[Statewide Offering ID]=$B1303)*(EnergyImpactLookups[BldgType]=$C1303)*(EnergyImpactLookups[BldgVint]=$D1303)*(EnergyImpactLookups[BldgLoc]=$E1303),0))</f>
        <v>0</v>
      </c>
      <c r="R1303" cm="1">
        <f t="array" ref="R1303">INDEX(EnergyImpactLookups[AStdWBkWh],MATCH(1,(EnergyImpactLookups[Statewide Offering ID]=$B1303)*(EnergyImpactLookups[BldgType]=$C1303)*(EnergyImpactLookups[BldgVint]=$D1303)*(EnergyImpactLookups[BldgLoc]=$E1303),0))</f>
        <v>9.1440000000000001</v>
      </c>
      <c r="S1303" cm="1">
        <f t="array" ref="S1303">INDEX(EnergyImpactLookups[AStdWBkW],MATCH(1,(EnergyImpactLookups[Statewide Offering ID]=$B1303)*(EnergyImpactLookups[BldgType]=$C1303)*(EnergyImpactLookups[BldgVint]=$D1303)*(EnergyImpactLookups[BldgLoc]=$E1303),0))</f>
        <v>2.29E-2</v>
      </c>
      <c r="T1303" cm="1">
        <f t="array" ref="T1303">INDEX(EnergyImpactLookups[AStdWBtherm],MATCH(1,(EnergyImpactLookups[Statewide Offering ID]=$B1303)*(EnergyImpactLookups[BldgType]=$C1303)*(EnergyImpactLookups[BldgVint]=$D1303)*(EnergyImpactLookups[BldgLoc]=$E1303),0))</f>
        <v>0</v>
      </c>
      <c r="AA1303" t="s">
        <v>151</v>
      </c>
      <c r="AB1303" t="s">
        <v>10</v>
      </c>
      <c r="AC1303" t="b">
        <v>0</v>
      </c>
    </row>
    <row r="1304" spans="1:29" x14ac:dyDescent="0.3">
      <c r="A1304" t="s">
        <v>95</v>
      </c>
      <c r="B1304" t="s">
        <v>165</v>
      </c>
      <c r="C1304" t="s">
        <v>127</v>
      </c>
      <c r="D1304" t="s">
        <v>752</v>
      </c>
      <c r="E1304" t="s">
        <v>107</v>
      </c>
      <c r="F1304" t="s">
        <v>129</v>
      </c>
      <c r="G1304" t="s">
        <v>231</v>
      </c>
      <c r="H1304" t="s">
        <v>232</v>
      </c>
      <c r="I1304" t="s">
        <v>65</v>
      </c>
      <c r="J1304" s="1">
        <v>44172</v>
      </c>
      <c r="K1304" t="s">
        <v>100</v>
      </c>
      <c r="L1304">
        <v>1</v>
      </c>
      <c r="O1304" t="str" cm="1">
        <f t="array" ref="O1304">INDEX(EnergyImpactLookups[APreWBkWh-EAD_style],MATCH(1,(EnergyImpactLookups[Statewide Offering ID]=$B1304)*(EnergyImpactLookups[BldgType]=$C1304)*(EnergyImpactLookups[BldgVint]=$D1304)*(EnergyImpactLookups[BldgLoc]=$E1304),0))</f>
        <v/>
      </c>
      <c r="P1304" t="str" cm="1">
        <f t="array" ref="P1304">INDEX(EnergyImpactLookups[APreWBkW-EAD_style],MATCH(1,(EnergyImpactLookups[Statewide Offering ID]=$B1304)*(EnergyImpactLookups[BldgType]=$C1304)*(EnergyImpactLookups[BldgVint]=$D1304)*(EnergyImpactLookups[BldgLoc]=$E1304),0))</f>
        <v/>
      </c>
      <c r="Q1304" cm="1">
        <f t="array" ref="Q1304">INDEX(EnergyImpactLookups[APreWBtherm],MATCH(1,(EnergyImpactLookups[Statewide Offering ID]=$B1304)*(EnergyImpactLookups[BldgType]=$C1304)*(EnergyImpactLookups[BldgVint]=$D1304)*(EnergyImpactLookups[BldgLoc]=$E1304),0))</f>
        <v>0</v>
      </c>
      <c r="R1304" cm="1">
        <f t="array" ref="R1304">INDEX(EnergyImpactLookups[AStdWBkWh],MATCH(1,(EnergyImpactLookups[Statewide Offering ID]=$B1304)*(EnergyImpactLookups[BldgType]=$C1304)*(EnergyImpactLookups[BldgVint]=$D1304)*(EnergyImpactLookups[BldgLoc]=$E1304),0))</f>
        <v>42.799799999999998</v>
      </c>
      <c r="S1304" cm="1">
        <f t="array" ref="S1304">INDEX(EnergyImpactLookups[AStdWBkW],MATCH(1,(EnergyImpactLookups[Statewide Offering ID]=$B1304)*(EnergyImpactLookups[BldgType]=$C1304)*(EnergyImpactLookups[BldgVint]=$D1304)*(EnergyImpactLookups[BldgLoc]=$E1304),0))</f>
        <v>3.9100000000000003E-2</v>
      </c>
      <c r="T1304" cm="1">
        <f t="array" ref="T1304">INDEX(EnergyImpactLookups[AStdWBtherm],MATCH(1,(EnergyImpactLookups[Statewide Offering ID]=$B1304)*(EnergyImpactLookups[BldgType]=$C1304)*(EnergyImpactLookups[BldgVint]=$D1304)*(EnergyImpactLookups[BldgLoc]=$E1304),0))</f>
        <v>0</v>
      </c>
      <c r="AA1304" t="s">
        <v>151</v>
      </c>
      <c r="AB1304" t="s">
        <v>10</v>
      </c>
      <c r="AC1304" t="b">
        <v>0</v>
      </c>
    </row>
    <row r="1305" spans="1:29" x14ac:dyDescent="0.3">
      <c r="A1305" t="s">
        <v>95</v>
      </c>
      <c r="B1305" t="s">
        <v>165</v>
      </c>
      <c r="C1305" t="s">
        <v>127</v>
      </c>
      <c r="D1305" t="s">
        <v>752</v>
      </c>
      <c r="E1305" t="s">
        <v>109</v>
      </c>
      <c r="F1305" t="s">
        <v>129</v>
      </c>
      <c r="G1305" t="s">
        <v>231</v>
      </c>
      <c r="H1305" t="s">
        <v>232</v>
      </c>
      <c r="I1305" t="s">
        <v>65</v>
      </c>
      <c r="J1305" s="1">
        <v>44172</v>
      </c>
      <c r="K1305" t="s">
        <v>100</v>
      </c>
      <c r="L1305">
        <v>1</v>
      </c>
      <c r="O1305" t="str" cm="1">
        <f t="array" ref="O1305">INDEX(EnergyImpactLookups[APreWBkWh-EAD_style],MATCH(1,(EnergyImpactLookups[Statewide Offering ID]=$B1305)*(EnergyImpactLookups[BldgType]=$C1305)*(EnergyImpactLookups[BldgVint]=$D1305)*(EnergyImpactLookups[BldgLoc]=$E1305),0))</f>
        <v/>
      </c>
      <c r="P1305" t="str" cm="1">
        <f t="array" ref="P1305">INDEX(EnergyImpactLookups[APreWBkW-EAD_style],MATCH(1,(EnergyImpactLookups[Statewide Offering ID]=$B1305)*(EnergyImpactLookups[BldgType]=$C1305)*(EnergyImpactLookups[BldgVint]=$D1305)*(EnergyImpactLookups[BldgLoc]=$E1305),0))</f>
        <v/>
      </c>
      <c r="Q1305" cm="1">
        <f t="array" ref="Q1305">INDEX(EnergyImpactLookups[APreWBtherm],MATCH(1,(EnergyImpactLookups[Statewide Offering ID]=$B1305)*(EnergyImpactLookups[BldgType]=$C1305)*(EnergyImpactLookups[BldgVint]=$D1305)*(EnergyImpactLookups[BldgLoc]=$E1305),0))</f>
        <v>0</v>
      </c>
      <c r="R1305" cm="1">
        <f t="array" ref="R1305">INDEX(EnergyImpactLookups[AStdWBkWh],MATCH(1,(EnergyImpactLookups[Statewide Offering ID]=$B1305)*(EnergyImpactLookups[BldgType]=$C1305)*(EnergyImpactLookups[BldgVint]=$D1305)*(EnergyImpactLookups[BldgLoc]=$E1305),0))</f>
        <v>42.547199999999997</v>
      </c>
      <c r="S1305" cm="1">
        <f t="array" ref="S1305">INDEX(EnergyImpactLookups[AStdWBkW],MATCH(1,(EnergyImpactLookups[Statewide Offering ID]=$B1305)*(EnergyImpactLookups[BldgType]=$C1305)*(EnergyImpactLookups[BldgVint]=$D1305)*(EnergyImpactLookups[BldgLoc]=$E1305),0))</f>
        <v>3.5700000000000003E-2</v>
      </c>
      <c r="T1305" cm="1">
        <f t="array" ref="T1305">INDEX(EnergyImpactLookups[AStdWBtherm],MATCH(1,(EnergyImpactLookups[Statewide Offering ID]=$B1305)*(EnergyImpactLookups[BldgType]=$C1305)*(EnergyImpactLookups[BldgVint]=$D1305)*(EnergyImpactLookups[BldgLoc]=$E1305),0))</f>
        <v>0</v>
      </c>
      <c r="AA1305" t="s">
        <v>151</v>
      </c>
      <c r="AB1305" t="s">
        <v>10</v>
      </c>
      <c r="AC1305" t="b">
        <v>0</v>
      </c>
    </row>
    <row r="1306" spans="1:29" x14ac:dyDescent="0.3">
      <c r="A1306" t="s">
        <v>95</v>
      </c>
      <c r="B1306" t="s">
        <v>165</v>
      </c>
      <c r="C1306" t="s">
        <v>127</v>
      </c>
      <c r="D1306" t="s">
        <v>752</v>
      </c>
      <c r="E1306" t="s">
        <v>111</v>
      </c>
      <c r="F1306" t="s">
        <v>129</v>
      </c>
      <c r="G1306" t="s">
        <v>231</v>
      </c>
      <c r="H1306" t="s">
        <v>232</v>
      </c>
      <c r="I1306" t="s">
        <v>65</v>
      </c>
      <c r="J1306" s="1">
        <v>44172</v>
      </c>
      <c r="K1306" t="s">
        <v>100</v>
      </c>
      <c r="L1306">
        <v>1</v>
      </c>
      <c r="O1306" t="str" cm="1">
        <f t="array" ref="O1306">INDEX(EnergyImpactLookups[APreWBkWh-EAD_style],MATCH(1,(EnergyImpactLookups[Statewide Offering ID]=$B1306)*(EnergyImpactLookups[BldgType]=$C1306)*(EnergyImpactLookups[BldgVint]=$D1306)*(EnergyImpactLookups[BldgLoc]=$E1306),0))</f>
        <v/>
      </c>
      <c r="P1306" t="str" cm="1">
        <f t="array" ref="P1306">INDEX(EnergyImpactLookups[APreWBkW-EAD_style],MATCH(1,(EnergyImpactLookups[Statewide Offering ID]=$B1306)*(EnergyImpactLookups[BldgType]=$C1306)*(EnergyImpactLookups[BldgVint]=$D1306)*(EnergyImpactLookups[BldgLoc]=$E1306),0))</f>
        <v/>
      </c>
      <c r="Q1306" cm="1">
        <f t="array" ref="Q1306">INDEX(EnergyImpactLookups[APreWBtherm],MATCH(1,(EnergyImpactLookups[Statewide Offering ID]=$B1306)*(EnergyImpactLookups[BldgType]=$C1306)*(EnergyImpactLookups[BldgVint]=$D1306)*(EnergyImpactLookups[BldgLoc]=$E1306),0))</f>
        <v>0</v>
      </c>
      <c r="R1306" cm="1">
        <f t="array" ref="R1306">INDEX(EnergyImpactLookups[AStdWBkWh],MATCH(1,(EnergyImpactLookups[Statewide Offering ID]=$B1306)*(EnergyImpactLookups[BldgType]=$C1306)*(EnergyImpactLookups[BldgVint]=$D1306)*(EnergyImpactLookups[BldgLoc]=$E1306),0))</f>
        <v>83.142200000000003</v>
      </c>
      <c r="S1306" cm="1">
        <f t="array" ref="S1306">INDEX(EnergyImpactLookups[AStdWBkW],MATCH(1,(EnergyImpactLookups[Statewide Offering ID]=$B1306)*(EnergyImpactLookups[BldgType]=$C1306)*(EnergyImpactLookups[BldgVint]=$D1306)*(EnergyImpactLookups[BldgLoc]=$E1306),0))</f>
        <v>6.2799999999999995E-2</v>
      </c>
      <c r="T1306" cm="1">
        <f t="array" ref="T1306">INDEX(EnergyImpactLookups[AStdWBtherm],MATCH(1,(EnergyImpactLookups[Statewide Offering ID]=$B1306)*(EnergyImpactLookups[BldgType]=$C1306)*(EnergyImpactLookups[BldgVint]=$D1306)*(EnergyImpactLookups[BldgLoc]=$E1306),0))</f>
        <v>0</v>
      </c>
      <c r="AA1306" t="s">
        <v>151</v>
      </c>
      <c r="AB1306" t="s">
        <v>10</v>
      </c>
      <c r="AC1306" t="b">
        <v>0</v>
      </c>
    </row>
    <row r="1307" spans="1:29" x14ac:dyDescent="0.3">
      <c r="A1307" t="s">
        <v>95</v>
      </c>
      <c r="B1307" t="s">
        <v>165</v>
      </c>
      <c r="C1307" t="s">
        <v>127</v>
      </c>
      <c r="D1307" t="s">
        <v>752</v>
      </c>
      <c r="E1307" t="s">
        <v>112</v>
      </c>
      <c r="F1307" t="s">
        <v>129</v>
      </c>
      <c r="G1307" t="s">
        <v>231</v>
      </c>
      <c r="H1307" t="s">
        <v>232</v>
      </c>
      <c r="I1307" t="s">
        <v>65</v>
      </c>
      <c r="J1307" s="1">
        <v>44172</v>
      </c>
      <c r="K1307" t="s">
        <v>100</v>
      </c>
      <c r="L1307">
        <v>1</v>
      </c>
      <c r="O1307" t="str" cm="1">
        <f t="array" ref="O1307">INDEX(EnergyImpactLookups[APreWBkWh-EAD_style],MATCH(1,(EnergyImpactLookups[Statewide Offering ID]=$B1307)*(EnergyImpactLookups[BldgType]=$C1307)*(EnergyImpactLookups[BldgVint]=$D1307)*(EnergyImpactLookups[BldgLoc]=$E1307),0))</f>
        <v/>
      </c>
      <c r="P1307" t="str" cm="1">
        <f t="array" ref="P1307">INDEX(EnergyImpactLookups[APreWBkW-EAD_style],MATCH(1,(EnergyImpactLookups[Statewide Offering ID]=$B1307)*(EnergyImpactLookups[BldgType]=$C1307)*(EnergyImpactLookups[BldgVint]=$D1307)*(EnergyImpactLookups[BldgLoc]=$E1307),0))</f>
        <v/>
      </c>
      <c r="Q1307" cm="1">
        <f t="array" ref="Q1307">INDEX(EnergyImpactLookups[APreWBtherm],MATCH(1,(EnergyImpactLookups[Statewide Offering ID]=$B1307)*(EnergyImpactLookups[BldgType]=$C1307)*(EnergyImpactLookups[BldgVint]=$D1307)*(EnergyImpactLookups[BldgLoc]=$E1307),0))</f>
        <v>0</v>
      </c>
      <c r="R1307" cm="1">
        <f t="array" ref="R1307">INDEX(EnergyImpactLookups[AStdWBkWh],MATCH(1,(EnergyImpactLookups[Statewide Offering ID]=$B1307)*(EnergyImpactLookups[BldgType]=$C1307)*(EnergyImpactLookups[BldgVint]=$D1307)*(EnergyImpactLookups[BldgLoc]=$E1307),0))</f>
        <v>69.376999999999995</v>
      </c>
      <c r="S1307" cm="1">
        <f t="array" ref="S1307">INDEX(EnergyImpactLookups[AStdWBkW],MATCH(1,(EnergyImpactLookups[Statewide Offering ID]=$B1307)*(EnergyImpactLookups[BldgType]=$C1307)*(EnergyImpactLookups[BldgVint]=$D1307)*(EnergyImpactLookups[BldgLoc]=$E1307),0))</f>
        <v>6.4699999999999994E-2</v>
      </c>
      <c r="T1307" cm="1">
        <f t="array" ref="T1307">INDEX(EnergyImpactLookups[AStdWBtherm],MATCH(1,(EnergyImpactLookups[Statewide Offering ID]=$B1307)*(EnergyImpactLookups[BldgType]=$C1307)*(EnergyImpactLookups[BldgVint]=$D1307)*(EnergyImpactLookups[BldgLoc]=$E1307),0))</f>
        <v>0</v>
      </c>
      <c r="AA1307" t="s">
        <v>151</v>
      </c>
      <c r="AB1307" t="s">
        <v>10</v>
      </c>
      <c r="AC1307" t="b">
        <v>0</v>
      </c>
    </row>
    <row r="1308" spans="1:29" x14ac:dyDescent="0.3">
      <c r="A1308" t="s">
        <v>95</v>
      </c>
      <c r="B1308" t="s">
        <v>165</v>
      </c>
      <c r="C1308" t="s">
        <v>127</v>
      </c>
      <c r="D1308" t="s">
        <v>752</v>
      </c>
      <c r="E1308" t="s">
        <v>113</v>
      </c>
      <c r="F1308" t="s">
        <v>129</v>
      </c>
      <c r="G1308" t="s">
        <v>231</v>
      </c>
      <c r="H1308" t="s">
        <v>232</v>
      </c>
      <c r="I1308" t="s">
        <v>65</v>
      </c>
      <c r="J1308" s="1">
        <v>44172</v>
      </c>
      <c r="K1308" t="s">
        <v>100</v>
      </c>
      <c r="L1308">
        <v>1</v>
      </c>
      <c r="O1308" t="str" cm="1">
        <f t="array" ref="O1308">INDEX(EnergyImpactLookups[APreWBkWh-EAD_style],MATCH(1,(EnergyImpactLookups[Statewide Offering ID]=$B1308)*(EnergyImpactLookups[BldgType]=$C1308)*(EnergyImpactLookups[BldgVint]=$D1308)*(EnergyImpactLookups[BldgLoc]=$E1308),0))</f>
        <v/>
      </c>
      <c r="P1308" t="str" cm="1">
        <f t="array" ref="P1308">INDEX(EnergyImpactLookups[APreWBkW-EAD_style],MATCH(1,(EnergyImpactLookups[Statewide Offering ID]=$B1308)*(EnergyImpactLookups[BldgType]=$C1308)*(EnergyImpactLookups[BldgVint]=$D1308)*(EnergyImpactLookups[BldgLoc]=$E1308),0))</f>
        <v/>
      </c>
      <c r="Q1308" cm="1">
        <f t="array" ref="Q1308">INDEX(EnergyImpactLookups[APreWBtherm],MATCH(1,(EnergyImpactLookups[Statewide Offering ID]=$B1308)*(EnergyImpactLookups[BldgType]=$C1308)*(EnergyImpactLookups[BldgVint]=$D1308)*(EnergyImpactLookups[BldgLoc]=$E1308),0))</f>
        <v>0</v>
      </c>
      <c r="R1308" cm="1">
        <f t="array" ref="R1308">INDEX(EnergyImpactLookups[AStdWBkWh],MATCH(1,(EnergyImpactLookups[Statewide Offering ID]=$B1308)*(EnergyImpactLookups[BldgType]=$C1308)*(EnergyImpactLookups[BldgVint]=$D1308)*(EnergyImpactLookups[BldgLoc]=$E1308),0))</f>
        <v>94.902799999999999</v>
      </c>
      <c r="S1308" cm="1">
        <f t="array" ref="S1308">INDEX(EnergyImpactLookups[AStdWBkW],MATCH(1,(EnergyImpactLookups[Statewide Offering ID]=$B1308)*(EnergyImpactLookups[BldgType]=$C1308)*(EnergyImpactLookups[BldgVint]=$D1308)*(EnergyImpactLookups[BldgLoc]=$E1308),0))</f>
        <v>7.1300000000000002E-2</v>
      </c>
      <c r="T1308" cm="1">
        <f t="array" ref="T1308">INDEX(EnergyImpactLookups[AStdWBtherm],MATCH(1,(EnergyImpactLookups[Statewide Offering ID]=$B1308)*(EnergyImpactLookups[BldgType]=$C1308)*(EnergyImpactLookups[BldgVint]=$D1308)*(EnergyImpactLookups[BldgLoc]=$E1308),0))</f>
        <v>0</v>
      </c>
      <c r="AA1308" t="s">
        <v>151</v>
      </c>
      <c r="AB1308" t="s">
        <v>10</v>
      </c>
      <c r="AC1308" t="b">
        <v>0</v>
      </c>
    </row>
    <row r="1309" spans="1:29" x14ac:dyDescent="0.3">
      <c r="A1309" t="s">
        <v>95</v>
      </c>
      <c r="B1309" t="s">
        <v>165</v>
      </c>
      <c r="C1309" t="s">
        <v>127</v>
      </c>
      <c r="D1309" t="s">
        <v>752</v>
      </c>
      <c r="E1309" t="s">
        <v>114</v>
      </c>
      <c r="F1309" t="s">
        <v>129</v>
      </c>
      <c r="G1309" t="s">
        <v>231</v>
      </c>
      <c r="H1309" t="s">
        <v>232</v>
      </c>
      <c r="I1309" t="s">
        <v>65</v>
      </c>
      <c r="J1309" s="1">
        <v>44172</v>
      </c>
      <c r="K1309" t="s">
        <v>100</v>
      </c>
      <c r="L1309">
        <v>1</v>
      </c>
      <c r="O1309" t="str" cm="1">
        <f t="array" ref="O1309">INDEX(EnergyImpactLookups[APreWBkWh-EAD_style],MATCH(1,(EnergyImpactLookups[Statewide Offering ID]=$B1309)*(EnergyImpactLookups[BldgType]=$C1309)*(EnergyImpactLookups[BldgVint]=$D1309)*(EnergyImpactLookups[BldgLoc]=$E1309),0))</f>
        <v/>
      </c>
      <c r="P1309" t="str" cm="1">
        <f t="array" ref="P1309">INDEX(EnergyImpactLookups[APreWBkW-EAD_style],MATCH(1,(EnergyImpactLookups[Statewide Offering ID]=$B1309)*(EnergyImpactLookups[BldgType]=$C1309)*(EnergyImpactLookups[BldgVint]=$D1309)*(EnergyImpactLookups[BldgLoc]=$E1309),0))</f>
        <v/>
      </c>
      <c r="Q1309" cm="1">
        <f t="array" ref="Q1309">INDEX(EnergyImpactLookups[APreWBtherm],MATCH(1,(EnergyImpactLookups[Statewide Offering ID]=$B1309)*(EnergyImpactLookups[BldgType]=$C1309)*(EnergyImpactLookups[BldgVint]=$D1309)*(EnergyImpactLookups[BldgLoc]=$E1309),0))</f>
        <v>0</v>
      </c>
      <c r="R1309" cm="1">
        <f t="array" ref="R1309">INDEX(EnergyImpactLookups[AStdWBkWh],MATCH(1,(EnergyImpactLookups[Statewide Offering ID]=$B1309)*(EnergyImpactLookups[BldgType]=$C1309)*(EnergyImpactLookups[BldgVint]=$D1309)*(EnergyImpactLookups[BldgLoc]=$E1309),0))</f>
        <v>102.34650000000001</v>
      </c>
      <c r="S1309" cm="1">
        <f t="array" ref="S1309">INDEX(EnergyImpactLookups[AStdWBkW],MATCH(1,(EnergyImpactLookups[Statewide Offering ID]=$B1309)*(EnergyImpactLookups[BldgType]=$C1309)*(EnergyImpactLookups[BldgVint]=$D1309)*(EnergyImpactLookups[BldgLoc]=$E1309),0))</f>
        <v>0.1041</v>
      </c>
      <c r="T1309" cm="1">
        <f t="array" ref="T1309">INDEX(EnergyImpactLookups[AStdWBtherm],MATCH(1,(EnergyImpactLookups[Statewide Offering ID]=$B1309)*(EnergyImpactLookups[BldgType]=$C1309)*(EnergyImpactLookups[BldgVint]=$D1309)*(EnergyImpactLookups[BldgLoc]=$E1309),0))</f>
        <v>0</v>
      </c>
      <c r="AA1309" t="s">
        <v>151</v>
      </c>
      <c r="AB1309" t="s">
        <v>10</v>
      </c>
      <c r="AC1309" t="b">
        <v>0</v>
      </c>
    </row>
    <row r="1310" spans="1:29" x14ac:dyDescent="0.3">
      <c r="A1310" t="s">
        <v>95</v>
      </c>
      <c r="B1310" t="s">
        <v>165</v>
      </c>
      <c r="C1310" t="s">
        <v>127</v>
      </c>
      <c r="D1310" t="s">
        <v>752</v>
      </c>
      <c r="E1310" t="s">
        <v>115</v>
      </c>
      <c r="F1310" t="s">
        <v>129</v>
      </c>
      <c r="G1310" t="s">
        <v>231</v>
      </c>
      <c r="H1310" t="s">
        <v>232</v>
      </c>
      <c r="I1310" t="s">
        <v>65</v>
      </c>
      <c r="J1310" s="1">
        <v>44172</v>
      </c>
      <c r="K1310" t="s">
        <v>100</v>
      </c>
      <c r="L1310">
        <v>1</v>
      </c>
      <c r="O1310" t="str" cm="1">
        <f t="array" ref="O1310">INDEX(EnergyImpactLookups[APreWBkWh-EAD_style],MATCH(1,(EnergyImpactLookups[Statewide Offering ID]=$B1310)*(EnergyImpactLookups[BldgType]=$C1310)*(EnergyImpactLookups[BldgVint]=$D1310)*(EnergyImpactLookups[BldgLoc]=$E1310),0))</f>
        <v/>
      </c>
      <c r="P1310" t="str" cm="1">
        <f t="array" ref="P1310">INDEX(EnergyImpactLookups[APreWBkW-EAD_style],MATCH(1,(EnergyImpactLookups[Statewide Offering ID]=$B1310)*(EnergyImpactLookups[BldgType]=$C1310)*(EnergyImpactLookups[BldgVint]=$D1310)*(EnergyImpactLookups[BldgLoc]=$E1310),0))</f>
        <v/>
      </c>
      <c r="Q1310" cm="1">
        <f t="array" ref="Q1310">INDEX(EnergyImpactLookups[APreWBtherm],MATCH(1,(EnergyImpactLookups[Statewide Offering ID]=$B1310)*(EnergyImpactLookups[BldgType]=$C1310)*(EnergyImpactLookups[BldgVint]=$D1310)*(EnergyImpactLookups[BldgLoc]=$E1310),0))</f>
        <v>0</v>
      </c>
      <c r="R1310" cm="1">
        <f t="array" ref="R1310">INDEX(EnergyImpactLookups[AStdWBkWh],MATCH(1,(EnergyImpactLookups[Statewide Offering ID]=$B1310)*(EnergyImpactLookups[BldgType]=$C1310)*(EnergyImpactLookups[BldgVint]=$D1310)*(EnergyImpactLookups[BldgLoc]=$E1310),0))</f>
        <v>66.231999999999999</v>
      </c>
      <c r="S1310" cm="1">
        <f t="array" ref="S1310">INDEX(EnergyImpactLookups[AStdWBkW],MATCH(1,(EnergyImpactLookups[Statewide Offering ID]=$B1310)*(EnergyImpactLookups[BldgType]=$C1310)*(EnergyImpactLookups[BldgVint]=$D1310)*(EnergyImpactLookups[BldgLoc]=$E1310),0))</f>
        <v>9.1700000000000004E-2</v>
      </c>
      <c r="T1310" cm="1">
        <f t="array" ref="T1310">INDEX(EnergyImpactLookups[AStdWBtherm],MATCH(1,(EnergyImpactLookups[Statewide Offering ID]=$B1310)*(EnergyImpactLookups[BldgType]=$C1310)*(EnergyImpactLookups[BldgVint]=$D1310)*(EnergyImpactLookups[BldgLoc]=$E1310),0))</f>
        <v>0</v>
      </c>
      <c r="AA1310" t="s">
        <v>151</v>
      </c>
      <c r="AB1310" t="s">
        <v>10</v>
      </c>
      <c r="AC1310" t="b">
        <v>0</v>
      </c>
    </row>
    <row r="1311" spans="1:29" x14ac:dyDescent="0.3">
      <c r="A1311" t="s">
        <v>95</v>
      </c>
      <c r="B1311" t="s">
        <v>165</v>
      </c>
      <c r="C1311" t="s">
        <v>127</v>
      </c>
      <c r="D1311" t="s">
        <v>752</v>
      </c>
      <c r="E1311" t="s">
        <v>116</v>
      </c>
      <c r="F1311" t="s">
        <v>129</v>
      </c>
      <c r="G1311" t="s">
        <v>231</v>
      </c>
      <c r="H1311" t="s">
        <v>232</v>
      </c>
      <c r="I1311" t="s">
        <v>65</v>
      </c>
      <c r="J1311" s="1">
        <v>44172</v>
      </c>
      <c r="K1311" t="s">
        <v>100</v>
      </c>
      <c r="L1311">
        <v>1</v>
      </c>
      <c r="O1311" t="str" cm="1">
        <f t="array" ref="O1311">INDEX(EnergyImpactLookups[APreWBkWh-EAD_style],MATCH(1,(EnergyImpactLookups[Statewide Offering ID]=$B1311)*(EnergyImpactLookups[BldgType]=$C1311)*(EnergyImpactLookups[BldgVint]=$D1311)*(EnergyImpactLookups[BldgLoc]=$E1311),0))</f>
        <v/>
      </c>
      <c r="P1311" t="str" cm="1">
        <f t="array" ref="P1311">INDEX(EnergyImpactLookups[APreWBkW-EAD_style],MATCH(1,(EnergyImpactLookups[Statewide Offering ID]=$B1311)*(EnergyImpactLookups[BldgType]=$C1311)*(EnergyImpactLookups[BldgVint]=$D1311)*(EnergyImpactLookups[BldgLoc]=$E1311),0))</f>
        <v/>
      </c>
      <c r="Q1311" cm="1">
        <f t="array" ref="Q1311">INDEX(EnergyImpactLookups[APreWBtherm],MATCH(1,(EnergyImpactLookups[Statewide Offering ID]=$B1311)*(EnergyImpactLookups[BldgType]=$C1311)*(EnergyImpactLookups[BldgVint]=$D1311)*(EnergyImpactLookups[BldgLoc]=$E1311),0))</f>
        <v>0</v>
      </c>
      <c r="R1311" cm="1">
        <f t="array" ref="R1311">INDEX(EnergyImpactLookups[AStdWBkWh],MATCH(1,(EnergyImpactLookups[Statewide Offering ID]=$B1311)*(EnergyImpactLookups[BldgType]=$C1311)*(EnergyImpactLookups[BldgVint]=$D1311)*(EnergyImpactLookups[BldgLoc]=$E1311),0))</f>
        <v>115.2346</v>
      </c>
      <c r="S1311" cm="1">
        <f t="array" ref="S1311">INDEX(EnergyImpactLookups[AStdWBkW],MATCH(1,(EnergyImpactLookups[Statewide Offering ID]=$B1311)*(EnergyImpactLookups[BldgType]=$C1311)*(EnergyImpactLookups[BldgVint]=$D1311)*(EnergyImpactLookups[BldgLoc]=$E1311),0))</f>
        <v>0.10150000000000001</v>
      </c>
      <c r="T1311" cm="1">
        <f t="array" ref="T1311">INDEX(EnergyImpactLookups[AStdWBtherm],MATCH(1,(EnergyImpactLookups[Statewide Offering ID]=$B1311)*(EnergyImpactLookups[BldgType]=$C1311)*(EnergyImpactLookups[BldgVint]=$D1311)*(EnergyImpactLookups[BldgLoc]=$E1311),0))</f>
        <v>0</v>
      </c>
      <c r="AA1311" t="s">
        <v>151</v>
      </c>
      <c r="AB1311" t="s">
        <v>10</v>
      </c>
      <c r="AC1311" t="b">
        <v>0</v>
      </c>
    </row>
    <row r="1312" spans="1:29" x14ac:dyDescent="0.3">
      <c r="A1312" t="s">
        <v>95</v>
      </c>
      <c r="B1312" t="s">
        <v>165</v>
      </c>
      <c r="C1312" t="s">
        <v>127</v>
      </c>
      <c r="D1312" t="s">
        <v>752</v>
      </c>
      <c r="E1312" t="s">
        <v>117</v>
      </c>
      <c r="F1312" t="s">
        <v>129</v>
      </c>
      <c r="G1312" t="s">
        <v>231</v>
      </c>
      <c r="H1312" t="s">
        <v>232</v>
      </c>
      <c r="I1312" t="s">
        <v>65</v>
      </c>
      <c r="J1312" s="1">
        <v>44172</v>
      </c>
      <c r="K1312" t="s">
        <v>100</v>
      </c>
      <c r="L1312">
        <v>1</v>
      </c>
      <c r="O1312" t="str" cm="1">
        <f t="array" ref="O1312">INDEX(EnergyImpactLookups[APreWBkWh-EAD_style],MATCH(1,(EnergyImpactLookups[Statewide Offering ID]=$B1312)*(EnergyImpactLookups[BldgType]=$C1312)*(EnergyImpactLookups[BldgVint]=$D1312)*(EnergyImpactLookups[BldgLoc]=$E1312),0))</f>
        <v/>
      </c>
      <c r="P1312" t="str" cm="1">
        <f t="array" ref="P1312">INDEX(EnergyImpactLookups[APreWBkW-EAD_style],MATCH(1,(EnergyImpactLookups[Statewide Offering ID]=$B1312)*(EnergyImpactLookups[BldgType]=$C1312)*(EnergyImpactLookups[BldgVint]=$D1312)*(EnergyImpactLookups[BldgLoc]=$E1312),0))</f>
        <v/>
      </c>
      <c r="Q1312" cm="1">
        <f t="array" ref="Q1312">INDEX(EnergyImpactLookups[APreWBtherm],MATCH(1,(EnergyImpactLookups[Statewide Offering ID]=$B1312)*(EnergyImpactLookups[BldgType]=$C1312)*(EnergyImpactLookups[BldgVint]=$D1312)*(EnergyImpactLookups[BldgLoc]=$E1312),0))</f>
        <v>0</v>
      </c>
      <c r="R1312" cm="1">
        <f t="array" ref="R1312">INDEX(EnergyImpactLookups[AStdWBkWh],MATCH(1,(EnergyImpactLookups[Statewide Offering ID]=$B1312)*(EnergyImpactLookups[BldgType]=$C1312)*(EnergyImpactLookups[BldgVint]=$D1312)*(EnergyImpactLookups[BldgLoc]=$E1312),0))</f>
        <v>98.593000000000004</v>
      </c>
      <c r="S1312" cm="1">
        <f t="array" ref="S1312">INDEX(EnergyImpactLookups[AStdWBkW],MATCH(1,(EnergyImpactLookups[Statewide Offering ID]=$B1312)*(EnergyImpactLookups[BldgType]=$C1312)*(EnergyImpactLookups[BldgVint]=$D1312)*(EnergyImpactLookups[BldgLoc]=$E1312),0))</f>
        <v>9.6199999999999994E-2</v>
      </c>
      <c r="T1312" cm="1">
        <f t="array" ref="T1312">INDEX(EnergyImpactLookups[AStdWBtherm],MATCH(1,(EnergyImpactLookups[Statewide Offering ID]=$B1312)*(EnergyImpactLookups[BldgType]=$C1312)*(EnergyImpactLookups[BldgVint]=$D1312)*(EnergyImpactLookups[BldgLoc]=$E1312),0))</f>
        <v>0</v>
      </c>
      <c r="AA1312" t="s">
        <v>151</v>
      </c>
      <c r="AB1312" t="s">
        <v>10</v>
      </c>
      <c r="AC1312" t="b">
        <v>0</v>
      </c>
    </row>
    <row r="1313" spans="1:29" x14ac:dyDescent="0.3">
      <c r="A1313" t="s">
        <v>95</v>
      </c>
      <c r="B1313" t="s">
        <v>165</v>
      </c>
      <c r="C1313" t="s">
        <v>127</v>
      </c>
      <c r="D1313" t="s">
        <v>752</v>
      </c>
      <c r="E1313" t="s">
        <v>118</v>
      </c>
      <c r="F1313" t="s">
        <v>129</v>
      </c>
      <c r="G1313" t="s">
        <v>231</v>
      </c>
      <c r="H1313" t="s">
        <v>232</v>
      </c>
      <c r="I1313" t="s">
        <v>65</v>
      </c>
      <c r="J1313" s="1">
        <v>44172</v>
      </c>
      <c r="K1313" t="s">
        <v>100</v>
      </c>
      <c r="L1313">
        <v>1</v>
      </c>
      <c r="O1313" t="str" cm="1">
        <f t="array" ref="O1313">INDEX(EnergyImpactLookups[APreWBkWh-EAD_style],MATCH(1,(EnergyImpactLookups[Statewide Offering ID]=$B1313)*(EnergyImpactLookups[BldgType]=$C1313)*(EnergyImpactLookups[BldgVint]=$D1313)*(EnergyImpactLookups[BldgLoc]=$E1313),0))</f>
        <v/>
      </c>
      <c r="P1313" t="str" cm="1">
        <f t="array" ref="P1313">INDEX(EnergyImpactLookups[APreWBkW-EAD_style],MATCH(1,(EnergyImpactLookups[Statewide Offering ID]=$B1313)*(EnergyImpactLookups[BldgType]=$C1313)*(EnergyImpactLookups[BldgVint]=$D1313)*(EnergyImpactLookups[BldgLoc]=$E1313),0))</f>
        <v/>
      </c>
      <c r="Q1313" cm="1">
        <f t="array" ref="Q1313">INDEX(EnergyImpactLookups[APreWBtherm],MATCH(1,(EnergyImpactLookups[Statewide Offering ID]=$B1313)*(EnergyImpactLookups[BldgType]=$C1313)*(EnergyImpactLookups[BldgVint]=$D1313)*(EnergyImpactLookups[BldgLoc]=$E1313),0))</f>
        <v>0</v>
      </c>
      <c r="R1313" cm="1">
        <f t="array" ref="R1313">INDEX(EnergyImpactLookups[AStdWBkWh],MATCH(1,(EnergyImpactLookups[Statewide Offering ID]=$B1313)*(EnergyImpactLookups[BldgType]=$C1313)*(EnergyImpactLookups[BldgVint]=$D1313)*(EnergyImpactLookups[BldgLoc]=$E1313),0))</f>
        <v>167.03139999999999</v>
      </c>
      <c r="S1313" cm="1">
        <f t="array" ref="S1313">INDEX(EnergyImpactLookups[AStdWBkW],MATCH(1,(EnergyImpactLookups[Statewide Offering ID]=$B1313)*(EnergyImpactLookups[BldgType]=$C1313)*(EnergyImpactLookups[BldgVint]=$D1313)*(EnergyImpactLookups[BldgLoc]=$E1313),0))</f>
        <v>0.1192</v>
      </c>
      <c r="T1313" cm="1">
        <f t="array" ref="T1313">INDEX(EnergyImpactLookups[AStdWBtherm],MATCH(1,(EnergyImpactLookups[Statewide Offering ID]=$B1313)*(EnergyImpactLookups[BldgType]=$C1313)*(EnergyImpactLookups[BldgVint]=$D1313)*(EnergyImpactLookups[BldgLoc]=$E1313),0))</f>
        <v>0</v>
      </c>
      <c r="AA1313" t="s">
        <v>151</v>
      </c>
      <c r="AB1313" t="s">
        <v>10</v>
      </c>
      <c r="AC1313" t="b">
        <v>0</v>
      </c>
    </row>
    <row r="1314" spans="1:29" x14ac:dyDescent="0.3">
      <c r="A1314" t="s">
        <v>95</v>
      </c>
      <c r="B1314" t="s">
        <v>165</v>
      </c>
      <c r="C1314" t="s">
        <v>127</v>
      </c>
      <c r="D1314" t="s">
        <v>752</v>
      </c>
      <c r="E1314" t="s">
        <v>119</v>
      </c>
      <c r="F1314" t="s">
        <v>129</v>
      </c>
      <c r="G1314" t="s">
        <v>231</v>
      </c>
      <c r="H1314" t="s">
        <v>232</v>
      </c>
      <c r="I1314" t="s">
        <v>65</v>
      </c>
      <c r="J1314" s="1">
        <v>44172</v>
      </c>
      <c r="K1314" t="s">
        <v>100</v>
      </c>
      <c r="L1314">
        <v>1</v>
      </c>
      <c r="O1314" t="str" cm="1">
        <f t="array" ref="O1314">INDEX(EnergyImpactLookups[APreWBkWh-EAD_style],MATCH(1,(EnergyImpactLookups[Statewide Offering ID]=$B1314)*(EnergyImpactLookups[BldgType]=$C1314)*(EnergyImpactLookups[BldgVint]=$D1314)*(EnergyImpactLookups[BldgLoc]=$E1314),0))</f>
        <v/>
      </c>
      <c r="P1314" t="str" cm="1">
        <f t="array" ref="P1314">INDEX(EnergyImpactLookups[APreWBkW-EAD_style],MATCH(1,(EnergyImpactLookups[Statewide Offering ID]=$B1314)*(EnergyImpactLookups[BldgType]=$C1314)*(EnergyImpactLookups[BldgVint]=$D1314)*(EnergyImpactLookups[BldgLoc]=$E1314),0))</f>
        <v/>
      </c>
      <c r="Q1314" cm="1">
        <f t="array" ref="Q1314">INDEX(EnergyImpactLookups[APreWBtherm],MATCH(1,(EnergyImpactLookups[Statewide Offering ID]=$B1314)*(EnergyImpactLookups[BldgType]=$C1314)*(EnergyImpactLookups[BldgVint]=$D1314)*(EnergyImpactLookups[BldgLoc]=$E1314),0))</f>
        <v>0</v>
      </c>
      <c r="R1314" cm="1">
        <f t="array" ref="R1314">INDEX(EnergyImpactLookups[AStdWBkWh],MATCH(1,(EnergyImpactLookups[Statewide Offering ID]=$B1314)*(EnergyImpactLookups[BldgType]=$C1314)*(EnergyImpactLookups[BldgVint]=$D1314)*(EnergyImpactLookups[BldgLoc]=$E1314),0))</f>
        <v>31.838699999999999</v>
      </c>
      <c r="S1314" cm="1">
        <f t="array" ref="S1314">INDEX(EnergyImpactLookups[AStdWBkW],MATCH(1,(EnergyImpactLookups[Statewide Offering ID]=$B1314)*(EnergyImpactLookups[BldgType]=$C1314)*(EnergyImpactLookups[BldgVint]=$D1314)*(EnergyImpactLookups[BldgLoc]=$E1314),0))</f>
        <v>4.1599999999999998E-2</v>
      </c>
      <c r="T1314" cm="1">
        <f t="array" ref="T1314">INDEX(EnergyImpactLookups[AStdWBtherm],MATCH(1,(EnergyImpactLookups[Statewide Offering ID]=$B1314)*(EnergyImpactLookups[BldgType]=$C1314)*(EnergyImpactLookups[BldgVint]=$D1314)*(EnergyImpactLookups[BldgLoc]=$E1314),0))</f>
        <v>0</v>
      </c>
      <c r="AA1314" t="s">
        <v>151</v>
      </c>
      <c r="AB1314" t="s">
        <v>10</v>
      </c>
      <c r="AC1314" t="b">
        <v>0</v>
      </c>
    </row>
    <row r="1315" spans="1:29" x14ac:dyDescent="0.3">
      <c r="A1315" t="s">
        <v>95</v>
      </c>
      <c r="B1315" t="s">
        <v>165</v>
      </c>
      <c r="C1315" t="s">
        <v>130</v>
      </c>
      <c r="D1315" t="s">
        <v>752</v>
      </c>
      <c r="E1315" t="s">
        <v>99</v>
      </c>
      <c r="F1315" t="s">
        <v>129</v>
      </c>
      <c r="G1315" t="s">
        <v>231</v>
      </c>
      <c r="H1315" t="s">
        <v>232</v>
      </c>
      <c r="I1315" t="s">
        <v>65</v>
      </c>
      <c r="J1315" s="1">
        <v>44172</v>
      </c>
      <c r="K1315" t="s">
        <v>100</v>
      </c>
      <c r="L1315">
        <v>1</v>
      </c>
      <c r="O1315" t="str" cm="1">
        <f t="array" ref="O1315">INDEX(EnergyImpactLookups[APreWBkWh-EAD_style],MATCH(1,(EnergyImpactLookups[Statewide Offering ID]=$B1315)*(EnergyImpactLookups[BldgType]=$C1315)*(EnergyImpactLookups[BldgVint]=$D1315)*(EnergyImpactLookups[BldgLoc]=$E1315),0))</f>
        <v/>
      </c>
      <c r="P1315" t="str" cm="1">
        <f t="array" ref="P1315">INDEX(EnergyImpactLookups[APreWBkW-EAD_style],MATCH(1,(EnergyImpactLookups[Statewide Offering ID]=$B1315)*(EnergyImpactLookups[BldgType]=$C1315)*(EnergyImpactLookups[BldgVint]=$D1315)*(EnergyImpactLookups[BldgLoc]=$E1315),0))</f>
        <v/>
      </c>
      <c r="Q1315" cm="1">
        <f t="array" ref="Q1315">INDEX(EnergyImpactLookups[APreWBtherm],MATCH(1,(EnergyImpactLookups[Statewide Offering ID]=$B1315)*(EnergyImpactLookups[BldgType]=$C1315)*(EnergyImpactLookups[BldgVint]=$D1315)*(EnergyImpactLookups[BldgLoc]=$E1315),0))</f>
        <v>0</v>
      </c>
      <c r="R1315" cm="1">
        <f t="array" ref="R1315">INDEX(EnergyImpactLookups[AStdWBkWh],MATCH(1,(EnergyImpactLookups[Statewide Offering ID]=$B1315)*(EnergyImpactLookups[BldgType]=$C1315)*(EnergyImpactLookups[BldgVint]=$D1315)*(EnergyImpactLookups[BldgLoc]=$E1315),0))</f>
        <v>10.953900000000001</v>
      </c>
      <c r="S1315" cm="1">
        <f t="array" ref="S1315">INDEX(EnergyImpactLookups[AStdWBkW],MATCH(1,(EnergyImpactLookups[Statewide Offering ID]=$B1315)*(EnergyImpactLookups[BldgType]=$C1315)*(EnergyImpactLookups[BldgVint]=$D1315)*(EnergyImpactLookups[BldgLoc]=$E1315),0))</f>
        <v>1.1000000000000001E-3</v>
      </c>
      <c r="T1315" cm="1">
        <f t="array" ref="T1315">INDEX(EnergyImpactLookups[AStdWBtherm],MATCH(1,(EnergyImpactLookups[Statewide Offering ID]=$B1315)*(EnergyImpactLookups[BldgType]=$C1315)*(EnergyImpactLookups[BldgVint]=$D1315)*(EnergyImpactLookups[BldgLoc]=$E1315),0))</f>
        <v>0</v>
      </c>
      <c r="AA1315" t="s">
        <v>151</v>
      </c>
      <c r="AB1315" t="s">
        <v>10</v>
      </c>
      <c r="AC1315" t="b">
        <v>0</v>
      </c>
    </row>
    <row r="1316" spans="1:29" x14ac:dyDescent="0.3">
      <c r="A1316" t="s">
        <v>95</v>
      </c>
      <c r="B1316" t="s">
        <v>165</v>
      </c>
      <c r="C1316" t="s">
        <v>130</v>
      </c>
      <c r="D1316" t="s">
        <v>752</v>
      </c>
      <c r="E1316" t="s">
        <v>103</v>
      </c>
      <c r="F1316" t="s">
        <v>129</v>
      </c>
      <c r="G1316" t="s">
        <v>231</v>
      </c>
      <c r="H1316" t="s">
        <v>232</v>
      </c>
      <c r="I1316" t="s">
        <v>65</v>
      </c>
      <c r="J1316" s="1">
        <v>44172</v>
      </c>
      <c r="K1316" t="s">
        <v>100</v>
      </c>
      <c r="L1316">
        <v>1</v>
      </c>
      <c r="O1316" t="str" cm="1">
        <f t="array" ref="O1316">INDEX(EnergyImpactLookups[APreWBkWh-EAD_style],MATCH(1,(EnergyImpactLookups[Statewide Offering ID]=$B1316)*(EnergyImpactLookups[BldgType]=$C1316)*(EnergyImpactLookups[BldgVint]=$D1316)*(EnergyImpactLookups[BldgLoc]=$E1316),0))</f>
        <v/>
      </c>
      <c r="P1316" t="str" cm="1">
        <f t="array" ref="P1316">INDEX(EnergyImpactLookups[APreWBkW-EAD_style],MATCH(1,(EnergyImpactLookups[Statewide Offering ID]=$B1316)*(EnergyImpactLookups[BldgType]=$C1316)*(EnergyImpactLookups[BldgVint]=$D1316)*(EnergyImpactLookups[BldgLoc]=$E1316),0))</f>
        <v/>
      </c>
      <c r="Q1316" cm="1">
        <f t="array" ref="Q1316">INDEX(EnergyImpactLookups[APreWBtherm],MATCH(1,(EnergyImpactLookups[Statewide Offering ID]=$B1316)*(EnergyImpactLookups[BldgType]=$C1316)*(EnergyImpactLookups[BldgVint]=$D1316)*(EnergyImpactLookups[BldgLoc]=$E1316),0))</f>
        <v>0</v>
      </c>
      <c r="R1316" cm="1">
        <f t="array" ref="R1316">INDEX(EnergyImpactLookups[AStdWBkWh],MATCH(1,(EnergyImpactLookups[Statewide Offering ID]=$B1316)*(EnergyImpactLookups[BldgType]=$C1316)*(EnergyImpactLookups[BldgVint]=$D1316)*(EnergyImpactLookups[BldgLoc]=$E1316),0))</f>
        <v>33.722900000000003</v>
      </c>
      <c r="S1316" cm="1">
        <f t="array" ref="S1316">INDEX(EnergyImpactLookups[AStdWBkW],MATCH(1,(EnergyImpactLookups[Statewide Offering ID]=$B1316)*(EnergyImpactLookups[BldgType]=$C1316)*(EnergyImpactLookups[BldgVint]=$D1316)*(EnergyImpactLookups[BldgLoc]=$E1316),0))</f>
        <v>7.1999999999999995E-2</v>
      </c>
      <c r="T1316" cm="1">
        <f t="array" ref="T1316">INDEX(EnergyImpactLookups[AStdWBtherm],MATCH(1,(EnergyImpactLookups[Statewide Offering ID]=$B1316)*(EnergyImpactLookups[BldgType]=$C1316)*(EnergyImpactLookups[BldgVint]=$D1316)*(EnergyImpactLookups[BldgLoc]=$E1316),0))</f>
        <v>0</v>
      </c>
      <c r="AA1316" t="s">
        <v>151</v>
      </c>
      <c r="AB1316" t="s">
        <v>10</v>
      </c>
      <c r="AC1316" t="b">
        <v>0</v>
      </c>
    </row>
    <row r="1317" spans="1:29" x14ac:dyDescent="0.3">
      <c r="A1317" t="s">
        <v>95</v>
      </c>
      <c r="B1317" t="s">
        <v>165</v>
      </c>
      <c r="C1317" t="s">
        <v>130</v>
      </c>
      <c r="D1317" t="s">
        <v>752</v>
      </c>
      <c r="E1317" t="s">
        <v>104</v>
      </c>
      <c r="F1317" t="s">
        <v>129</v>
      </c>
      <c r="G1317" t="s">
        <v>231</v>
      </c>
      <c r="H1317" t="s">
        <v>232</v>
      </c>
      <c r="I1317" t="s">
        <v>65</v>
      </c>
      <c r="J1317" s="1">
        <v>44172</v>
      </c>
      <c r="K1317" t="s">
        <v>100</v>
      </c>
      <c r="L1317">
        <v>1</v>
      </c>
      <c r="O1317" t="str" cm="1">
        <f t="array" ref="O1317">INDEX(EnergyImpactLookups[APreWBkWh-EAD_style],MATCH(1,(EnergyImpactLookups[Statewide Offering ID]=$B1317)*(EnergyImpactLookups[BldgType]=$C1317)*(EnergyImpactLookups[BldgVint]=$D1317)*(EnergyImpactLookups[BldgLoc]=$E1317),0))</f>
        <v/>
      </c>
      <c r="P1317" t="str" cm="1">
        <f t="array" ref="P1317">INDEX(EnergyImpactLookups[APreWBkW-EAD_style],MATCH(1,(EnergyImpactLookups[Statewide Offering ID]=$B1317)*(EnergyImpactLookups[BldgType]=$C1317)*(EnergyImpactLookups[BldgVint]=$D1317)*(EnergyImpactLookups[BldgLoc]=$E1317),0))</f>
        <v/>
      </c>
      <c r="Q1317" cm="1">
        <f t="array" ref="Q1317">INDEX(EnergyImpactLookups[APreWBtherm],MATCH(1,(EnergyImpactLookups[Statewide Offering ID]=$B1317)*(EnergyImpactLookups[BldgType]=$C1317)*(EnergyImpactLookups[BldgVint]=$D1317)*(EnergyImpactLookups[BldgLoc]=$E1317),0))</f>
        <v>0</v>
      </c>
      <c r="R1317" cm="1">
        <f t="array" ref="R1317">INDEX(EnergyImpactLookups[AStdWBkWh],MATCH(1,(EnergyImpactLookups[Statewide Offering ID]=$B1317)*(EnergyImpactLookups[BldgType]=$C1317)*(EnergyImpactLookups[BldgVint]=$D1317)*(EnergyImpactLookups[BldgLoc]=$E1317),0))</f>
        <v>13.7012</v>
      </c>
      <c r="S1317" cm="1">
        <f t="array" ref="S1317">INDEX(EnergyImpactLookups[AStdWBkW],MATCH(1,(EnergyImpactLookups[Statewide Offering ID]=$B1317)*(EnergyImpactLookups[BldgType]=$C1317)*(EnergyImpactLookups[BldgVint]=$D1317)*(EnergyImpactLookups[BldgLoc]=$E1317),0))</f>
        <v>2.7199999999999998E-2</v>
      </c>
      <c r="T1317" cm="1">
        <f t="array" ref="T1317">INDEX(EnergyImpactLookups[AStdWBtherm],MATCH(1,(EnergyImpactLookups[Statewide Offering ID]=$B1317)*(EnergyImpactLookups[BldgType]=$C1317)*(EnergyImpactLookups[BldgVint]=$D1317)*(EnergyImpactLookups[BldgLoc]=$E1317),0))</f>
        <v>0</v>
      </c>
      <c r="AA1317" t="s">
        <v>151</v>
      </c>
      <c r="AB1317" t="s">
        <v>10</v>
      </c>
      <c r="AC1317" t="b">
        <v>0</v>
      </c>
    </row>
    <row r="1318" spans="1:29" x14ac:dyDescent="0.3">
      <c r="A1318" t="s">
        <v>95</v>
      </c>
      <c r="B1318" t="s">
        <v>165</v>
      </c>
      <c r="C1318" t="s">
        <v>130</v>
      </c>
      <c r="D1318" t="s">
        <v>752</v>
      </c>
      <c r="E1318" t="s">
        <v>105</v>
      </c>
      <c r="F1318" t="s">
        <v>129</v>
      </c>
      <c r="G1318" t="s">
        <v>231</v>
      </c>
      <c r="H1318" t="s">
        <v>232</v>
      </c>
      <c r="I1318" t="s">
        <v>65</v>
      </c>
      <c r="J1318" s="1">
        <v>44172</v>
      </c>
      <c r="K1318" t="s">
        <v>100</v>
      </c>
      <c r="L1318">
        <v>1</v>
      </c>
      <c r="O1318" t="str" cm="1">
        <f t="array" ref="O1318">INDEX(EnergyImpactLookups[APreWBkWh-EAD_style],MATCH(1,(EnergyImpactLookups[Statewide Offering ID]=$B1318)*(EnergyImpactLookups[BldgType]=$C1318)*(EnergyImpactLookups[BldgVint]=$D1318)*(EnergyImpactLookups[BldgLoc]=$E1318),0))</f>
        <v/>
      </c>
      <c r="P1318" t="str" cm="1">
        <f t="array" ref="P1318">INDEX(EnergyImpactLookups[APreWBkW-EAD_style],MATCH(1,(EnergyImpactLookups[Statewide Offering ID]=$B1318)*(EnergyImpactLookups[BldgType]=$C1318)*(EnergyImpactLookups[BldgVint]=$D1318)*(EnergyImpactLookups[BldgLoc]=$E1318),0))</f>
        <v/>
      </c>
      <c r="Q1318" cm="1">
        <f t="array" ref="Q1318">INDEX(EnergyImpactLookups[APreWBtherm],MATCH(1,(EnergyImpactLookups[Statewide Offering ID]=$B1318)*(EnergyImpactLookups[BldgType]=$C1318)*(EnergyImpactLookups[BldgVint]=$D1318)*(EnergyImpactLookups[BldgLoc]=$E1318),0))</f>
        <v>0</v>
      </c>
      <c r="R1318" cm="1">
        <f t="array" ref="R1318">INDEX(EnergyImpactLookups[AStdWBkWh],MATCH(1,(EnergyImpactLookups[Statewide Offering ID]=$B1318)*(EnergyImpactLookups[BldgType]=$C1318)*(EnergyImpactLookups[BldgVint]=$D1318)*(EnergyImpactLookups[BldgLoc]=$E1318),0))</f>
        <v>68.611400000000003</v>
      </c>
      <c r="S1318" cm="1">
        <f t="array" ref="S1318">INDEX(EnergyImpactLookups[AStdWBkW],MATCH(1,(EnergyImpactLookups[Statewide Offering ID]=$B1318)*(EnergyImpactLookups[BldgType]=$C1318)*(EnergyImpactLookups[BldgVint]=$D1318)*(EnergyImpactLookups[BldgLoc]=$E1318),0))</f>
        <v>0.1046</v>
      </c>
      <c r="T1318" cm="1">
        <f t="array" ref="T1318">INDEX(EnergyImpactLookups[AStdWBtherm],MATCH(1,(EnergyImpactLookups[Statewide Offering ID]=$B1318)*(EnergyImpactLookups[BldgType]=$C1318)*(EnergyImpactLookups[BldgVint]=$D1318)*(EnergyImpactLookups[BldgLoc]=$E1318),0))</f>
        <v>0</v>
      </c>
      <c r="AA1318" t="s">
        <v>151</v>
      </c>
      <c r="AB1318" t="s">
        <v>10</v>
      </c>
      <c r="AC1318" t="b">
        <v>0</v>
      </c>
    </row>
    <row r="1319" spans="1:29" x14ac:dyDescent="0.3">
      <c r="A1319" t="s">
        <v>95</v>
      </c>
      <c r="B1319" t="s">
        <v>165</v>
      </c>
      <c r="C1319" t="s">
        <v>130</v>
      </c>
      <c r="D1319" t="s">
        <v>752</v>
      </c>
      <c r="E1319" t="s">
        <v>106</v>
      </c>
      <c r="F1319" t="s">
        <v>129</v>
      </c>
      <c r="G1319" t="s">
        <v>231</v>
      </c>
      <c r="H1319" t="s">
        <v>232</v>
      </c>
      <c r="I1319" t="s">
        <v>65</v>
      </c>
      <c r="J1319" s="1">
        <v>44172</v>
      </c>
      <c r="K1319" t="s">
        <v>100</v>
      </c>
      <c r="L1319">
        <v>1</v>
      </c>
      <c r="O1319" t="str" cm="1">
        <f t="array" ref="O1319">INDEX(EnergyImpactLookups[APreWBkWh-EAD_style],MATCH(1,(EnergyImpactLookups[Statewide Offering ID]=$B1319)*(EnergyImpactLookups[BldgType]=$C1319)*(EnergyImpactLookups[BldgVint]=$D1319)*(EnergyImpactLookups[BldgLoc]=$E1319),0))</f>
        <v/>
      </c>
      <c r="P1319" t="str" cm="1">
        <f t="array" ref="P1319">INDEX(EnergyImpactLookups[APreWBkW-EAD_style],MATCH(1,(EnergyImpactLookups[Statewide Offering ID]=$B1319)*(EnergyImpactLookups[BldgType]=$C1319)*(EnergyImpactLookups[BldgVint]=$D1319)*(EnergyImpactLookups[BldgLoc]=$E1319),0))</f>
        <v/>
      </c>
      <c r="Q1319" cm="1">
        <f t="array" ref="Q1319">INDEX(EnergyImpactLookups[APreWBtherm],MATCH(1,(EnergyImpactLookups[Statewide Offering ID]=$B1319)*(EnergyImpactLookups[BldgType]=$C1319)*(EnergyImpactLookups[BldgVint]=$D1319)*(EnergyImpactLookups[BldgLoc]=$E1319),0))</f>
        <v>0</v>
      </c>
      <c r="R1319" cm="1">
        <f t="array" ref="R1319">INDEX(EnergyImpactLookups[AStdWBkWh],MATCH(1,(EnergyImpactLookups[Statewide Offering ID]=$B1319)*(EnergyImpactLookups[BldgType]=$C1319)*(EnergyImpactLookups[BldgVint]=$D1319)*(EnergyImpactLookups[BldgLoc]=$E1319),0))</f>
        <v>13.1775</v>
      </c>
      <c r="S1319" cm="1">
        <f t="array" ref="S1319">INDEX(EnergyImpactLookups[AStdWBkW],MATCH(1,(EnergyImpactLookups[Statewide Offering ID]=$B1319)*(EnergyImpactLookups[BldgType]=$C1319)*(EnergyImpactLookups[BldgVint]=$D1319)*(EnergyImpactLookups[BldgLoc]=$E1319),0))</f>
        <v>1.24E-2</v>
      </c>
      <c r="T1319" cm="1">
        <f t="array" ref="T1319">INDEX(EnergyImpactLookups[AStdWBtherm],MATCH(1,(EnergyImpactLookups[Statewide Offering ID]=$B1319)*(EnergyImpactLookups[BldgType]=$C1319)*(EnergyImpactLookups[BldgVint]=$D1319)*(EnergyImpactLookups[BldgLoc]=$E1319),0))</f>
        <v>0</v>
      </c>
      <c r="AA1319" t="s">
        <v>151</v>
      </c>
      <c r="AB1319" t="s">
        <v>10</v>
      </c>
      <c r="AC1319" t="b">
        <v>0</v>
      </c>
    </row>
    <row r="1320" spans="1:29" x14ac:dyDescent="0.3">
      <c r="A1320" t="s">
        <v>95</v>
      </c>
      <c r="B1320" t="s">
        <v>165</v>
      </c>
      <c r="C1320" t="s">
        <v>130</v>
      </c>
      <c r="D1320" t="s">
        <v>752</v>
      </c>
      <c r="E1320" t="s">
        <v>107</v>
      </c>
      <c r="F1320" t="s">
        <v>129</v>
      </c>
      <c r="G1320" t="s">
        <v>231</v>
      </c>
      <c r="H1320" t="s">
        <v>232</v>
      </c>
      <c r="I1320" t="s">
        <v>65</v>
      </c>
      <c r="J1320" s="1">
        <v>44172</v>
      </c>
      <c r="K1320" t="s">
        <v>100</v>
      </c>
      <c r="L1320">
        <v>1</v>
      </c>
      <c r="O1320" t="str" cm="1">
        <f t="array" ref="O1320">INDEX(EnergyImpactLookups[APreWBkWh-EAD_style],MATCH(1,(EnergyImpactLookups[Statewide Offering ID]=$B1320)*(EnergyImpactLookups[BldgType]=$C1320)*(EnergyImpactLookups[BldgVint]=$D1320)*(EnergyImpactLookups[BldgLoc]=$E1320),0))</f>
        <v/>
      </c>
      <c r="P1320" t="str" cm="1">
        <f t="array" ref="P1320">INDEX(EnergyImpactLookups[APreWBkW-EAD_style],MATCH(1,(EnergyImpactLookups[Statewide Offering ID]=$B1320)*(EnergyImpactLookups[BldgType]=$C1320)*(EnergyImpactLookups[BldgVint]=$D1320)*(EnergyImpactLookups[BldgLoc]=$E1320),0))</f>
        <v/>
      </c>
      <c r="Q1320" cm="1">
        <f t="array" ref="Q1320">INDEX(EnergyImpactLookups[APreWBtherm],MATCH(1,(EnergyImpactLookups[Statewide Offering ID]=$B1320)*(EnergyImpactLookups[BldgType]=$C1320)*(EnergyImpactLookups[BldgVint]=$D1320)*(EnergyImpactLookups[BldgLoc]=$E1320),0))</f>
        <v>0</v>
      </c>
      <c r="R1320" cm="1">
        <f t="array" ref="R1320">INDEX(EnergyImpactLookups[AStdWBkWh],MATCH(1,(EnergyImpactLookups[Statewide Offering ID]=$B1320)*(EnergyImpactLookups[BldgType]=$C1320)*(EnergyImpactLookups[BldgVint]=$D1320)*(EnergyImpactLookups[BldgLoc]=$E1320),0))</f>
        <v>38.966299999999997</v>
      </c>
      <c r="S1320" cm="1">
        <f t="array" ref="S1320">INDEX(EnergyImpactLookups[AStdWBkW],MATCH(1,(EnergyImpactLookups[Statewide Offering ID]=$B1320)*(EnergyImpactLookups[BldgType]=$C1320)*(EnergyImpactLookups[BldgVint]=$D1320)*(EnergyImpactLookups[BldgLoc]=$E1320),0))</f>
        <v>4.5699999999999998E-2</v>
      </c>
      <c r="T1320" cm="1">
        <f t="array" ref="T1320">INDEX(EnergyImpactLookups[AStdWBtherm],MATCH(1,(EnergyImpactLookups[Statewide Offering ID]=$B1320)*(EnergyImpactLookups[BldgType]=$C1320)*(EnergyImpactLookups[BldgVint]=$D1320)*(EnergyImpactLookups[BldgLoc]=$E1320),0))</f>
        <v>0</v>
      </c>
      <c r="AA1320" t="s">
        <v>151</v>
      </c>
      <c r="AB1320" t="s">
        <v>10</v>
      </c>
      <c r="AC1320" t="b">
        <v>0</v>
      </c>
    </row>
    <row r="1321" spans="1:29" x14ac:dyDescent="0.3">
      <c r="A1321" t="s">
        <v>95</v>
      </c>
      <c r="B1321" t="s">
        <v>165</v>
      </c>
      <c r="C1321" t="s">
        <v>130</v>
      </c>
      <c r="D1321" t="s">
        <v>752</v>
      </c>
      <c r="E1321" t="s">
        <v>109</v>
      </c>
      <c r="F1321" t="s">
        <v>129</v>
      </c>
      <c r="G1321" t="s">
        <v>231</v>
      </c>
      <c r="H1321" t="s">
        <v>232</v>
      </c>
      <c r="I1321" t="s">
        <v>65</v>
      </c>
      <c r="J1321" s="1">
        <v>44172</v>
      </c>
      <c r="K1321" t="s">
        <v>100</v>
      </c>
      <c r="L1321">
        <v>1</v>
      </c>
      <c r="O1321" t="str" cm="1">
        <f t="array" ref="O1321">INDEX(EnergyImpactLookups[APreWBkWh-EAD_style],MATCH(1,(EnergyImpactLookups[Statewide Offering ID]=$B1321)*(EnergyImpactLookups[BldgType]=$C1321)*(EnergyImpactLookups[BldgVint]=$D1321)*(EnergyImpactLookups[BldgLoc]=$E1321),0))</f>
        <v/>
      </c>
      <c r="P1321" t="str" cm="1">
        <f t="array" ref="P1321">INDEX(EnergyImpactLookups[APreWBkW-EAD_style],MATCH(1,(EnergyImpactLookups[Statewide Offering ID]=$B1321)*(EnergyImpactLookups[BldgType]=$C1321)*(EnergyImpactLookups[BldgVint]=$D1321)*(EnergyImpactLookups[BldgLoc]=$E1321),0))</f>
        <v/>
      </c>
      <c r="Q1321" cm="1">
        <f t="array" ref="Q1321">INDEX(EnergyImpactLookups[APreWBtherm],MATCH(1,(EnergyImpactLookups[Statewide Offering ID]=$B1321)*(EnergyImpactLookups[BldgType]=$C1321)*(EnergyImpactLookups[BldgVint]=$D1321)*(EnergyImpactLookups[BldgLoc]=$E1321),0))</f>
        <v>0</v>
      </c>
      <c r="R1321" cm="1">
        <f t="array" ref="R1321">INDEX(EnergyImpactLookups[AStdWBkWh],MATCH(1,(EnergyImpactLookups[Statewide Offering ID]=$B1321)*(EnergyImpactLookups[BldgType]=$C1321)*(EnergyImpactLookups[BldgVint]=$D1321)*(EnergyImpactLookups[BldgLoc]=$E1321),0))</f>
        <v>70.940399999999997</v>
      </c>
      <c r="S1321" cm="1">
        <f t="array" ref="S1321">INDEX(EnergyImpactLookups[AStdWBkW],MATCH(1,(EnergyImpactLookups[Statewide Offering ID]=$B1321)*(EnergyImpactLookups[BldgType]=$C1321)*(EnergyImpactLookups[BldgVint]=$D1321)*(EnergyImpactLookups[BldgLoc]=$E1321),0))</f>
        <v>6.3799999999999996E-2</v>
      </c>
      <c r="T1321" cm="1">
        <f t="array" ref="T1321">INDEX(EnergyImpactLookups[AStdWBtherm],MATCH(1,(EnergyImpactLookups[Statewide Offering ID]=$B1321)*(EnergyImpactLookups[BldgType]=$C1321)*(EnergyImpactLookups[BldgVint]=$D1321)*(EnergyImpactLookups[BldgLoc]=$E1321),0))</f>
        <v>0</v>
      </c>
      <c r="AA1321" t="s">
        <v>151</v>
      </c>
      <c r="AB1321" t="s">
        <v>10</v>
      </c>
      <c r="AC1321" t="b">
        <v>0</v>
      </c>
    </row>
    <row r="1322" spans="1:29" x14ac:dyDescent="0.3">
      <c r="A1322" t="s">
        <v>95</v>
      </c>
      <c r="B1322" t="s">
        <v>165</v>
      </c>
      <c r="C1322" t="s">
        <v>130</v>
      </c>
      <c r="D1322" t="s">
        <v>752</v>
      </c>
      <c r="E1322" t="s">
        <v>111</v>
      </c>
      <c r="F1322" t="s">
        <v>129</v>
      </c>
      <c r="G1322" t="s">
        <v>231</v>
      </c>
      <c r="H1322" t="s">
        <v>232</v>
      </c>
      <c r="I1322" t="s">
        <v>65</v>
      </c>
      <c r="J1322" s="1">
        <v>44172</v>
      </c>
      <c r="K1322" t="s">
        <v>100</v>
      </c>
      <c r="L1322">
        <v>1</v>
      </c>
      <c r="O1322" t="str" cm="1">
        <f t="array" ref="O1322">INDEX(EnergyImpactLookups[APreWBkWh-EAD_style],MATCH(1,(EnergyImpactLookups[Statewide Offering ID]=$B1322)*(EnergyImpactLookups[BldgType]=$C1322)*(EnergyImpactLookups[BldgVint]=$D1322)*(EnergyImpactLookups[BldgLoc]=$E1322),0))</f>
        <v/>
      </c>
      <c r="P1322" t="str" cm="1">
        <f t="array" ref="P1322">INDEX(EnergyImpactLookups[APreWBkW-EAD_style],MATCH(1,(EnergyImpactLookups[Statewide Offering ID]=$B1322)*(EnergyImpactLookups[BldgType]=$C1322)*(EnergyImpactLookups[BldgVint]=$D1322)*(EnergyImpactLookups[BldgLoc]=$E1322),0))</f>
        <v/>
      </c>
      <c r="Q1322" cm="1">
        <f t="array" ref="Q1322">INDEX(EnergyImpactLookups[APreWBtherm],MATCH(1,(EnergyImpactLookups[Statewide Offering ID]=$B1322)*(EnergyImpactLookups[BldgType]=$C1322)*(EnergyImpactLookups[BldgVint]=$D1322)*(EnergyImpactLookups[BldgLoc]=$E1322),0))</f>
        <v>0</v>
      </c>
      <c r="R1322" cm="1">
        <f t="array" ref="R1322">INDEX(EnergyImpactLookups[AStdWBkWh],MATCH(1,(EnergyImpactLookups[Statewide Offering ID]=$B1322)*(EnergyImpactLookups[BldgType]=$C1322)*(EnergyImpactLookups[BldgVint]=$D1322)*(EnergyImpactLookups[BldgLoc]=$E1322),0))</f>
        <v>117.68600000000001</v>
      </c>
      <c r="S1322" cm="1">
        <f t="array" ref="S1322">INDEX(EnergyImpactLookups[AStdWBkW],MATCH(1,(EnergyImpactLookups[Statewide Offering ID]=$B1322)*(EnergyImpactLookups[BldgType]=$C1322)*(EnergyImpactLookups[BldgVint]=$D1322)*(EnergyImpactLookups[BldgLoc]=$E1322),0))</f>
        <v>8.43E-2</v>
      </c>
      <c r="T1322" cm="1">
        <f t="array" ref="T1322">INDEX(EnergyImpactLookups[AStdWBtherm],MATCH(1,(EnergyImpactLookups[Statewide Offering ID]=$B1322)*(EnergyImpactLookups[BldgType]=$C1322)*(EnergyImpactLookups[BldgVint]=$D1322)*(EnergyImpactLookups[BldgLoc]=$E1322),0))</f>
        <v>0</v>
      </c>
      <c r="AA1322" t="s">
        <v>151</v>
      </c>
      <c r="AB1322" t="s">
        <v>10</v>
      </c>
      <c r="AC1322" t="b">
        <v>0</v>
      </c>
    </row>
    <row r="1323" spans="1:29" x14ac:dyDescent="0.3">
      <c r="A1323" t="s">
        <v>95</v>
      </c>
      <c r="B1323" t="s">
        <v>165</v>
      </c>
      <c r="C1323" t="s">
        <v>130</v>
      </c>
      <c r="D1323" t="s">
        <v>752</v>
      </c>
      <c r="E1323" t="s">
        <v>112</v>
      </c>
      <c r="F1323" t="s">
        <v>129</v>
      </c>
      <c r="G1323" t="s">
        <v>231</v>
      </c>
      <c r="H1323" t="s">
        <v>232</v>
      </c>
      <c r="I1323" t="s">
        <v>65</v>
      </c>
      <c r="J1323" s="1">
        <v>44172</v>
      </c>
      <c r="K1323" t="s">
        <v>100</v>
      </c>
      <c r="L1323">
        <v>1</v>
      </c>
      <c r="O1323" t="str" cm="1">
        <f t="array" ref="O1323">INDEX(EnergyImpactLookups[APreWBkWh-EAD_style],MATCH(1,(EnergyImpactLookups[Statewide Offering ID]=$B1323)*(EnergyImpactLookups[BldgType]=$C1323)*(EnergyImpactLookups[BldgVint]=$D1323)*(EnergyImpactLookups[BldgLoc]=$E1323),0))</f>
        <v/>
      </c>
      <c r="P1323" t="str" cm="1">
        <f t="array" ref="P1323">INDEX(EnergyImpactLookups[APreWBkW-EAD_style],MATCH(1,(EnergyImpactLookups[Statewide Offering ID]=$B1323)*(EnergyImpactLookups[BldgType]=$C1323)*(EnergyImpactLookups[BldgVint]=$D1323)*(EnergyImpactLookups[BldgLoc]=$E1323),0))</f>
        <v/>
      </c>
      <c r="Q1323" cm="1">
        <f t="array" ref="Q1323">INDEX(EnergyImpactLookups[APreWBtherm],MATCH(1,(EnergyImpactLookups[Statewide Offering ID]=$B1323)*(EnergyImpactLookups[BldgType]=$C1323)*(EnergyImpactLookups[BldgVint]=$D1323)*(EnergyImpactLookups[BldgLoc]=$E1323),0))</f>
        <v>0</v>
      </c>
      <c r="R1323" cm="1">
        <f t="array" ref="R1323">INDEX(EnergyImpactLookups[AStdWBkWh],MATCH(1,(EnergyImpactLookups[Statewide Offering ID]=$B1323)*(EnergyImpactLookups[BldgType]=$C1323)*(EnergyImpactLookups[BldgVint]=$D1323)*(EnergyImpactLookups[BldgLoc]=$E1323),0))</f>
        <v>108.0082</v>
      </c>
      <c r="S1323" cm="1">
        <f t="array" ref="S1323">INDEX(EnergyImpactLookups[AStdWBkW],MATCH(1,(EnergyImpactLookups[Statewide Offering ID]=$B1323)*(EnergyImpactLookups[BldgType]=$C1323)*(EnergyImpactLookups[BldgVint]=$D1323)*(EnergyImpactLookups[BldgLoc]=$E1323),0))</f>
        <v>0.1002</v>
      </c>
      <c r="T1323" cm="1">
        <f t="array" ref="T1323">INDEX(EnergyImpactLookups[AStdWBtherm],MATCH(1,(EnergyImpactLookups[Statewide Offering ID]=$B1323)*(EnergyImpactLookups[BldgType]=$C1323)*(EnergyImpactLookups[BldgVint]=$D1323)*(EnergyImpactLookups[BldgLoc]=$E1323),0))</f>
        <v>0</v>
      </c>
      <c r="AA1323" t="s">
        <v>151</v>
      </c>
      <c r="AB1323" t="s">
        <v>10</v>
      </c>
      <c r="AC1323" t="b">
        <v>0</v>
      </c>
    </row>
    <row r="1324" spans="1:29" x14ac:dyDescent="0.3">
      <c r="A1324" t="s">
        <v>95</v>
      </c>
      <c r="B1324" t="s">
        <v>165</v>
      </c>
      <c r="C1324" t="s">
        <v>130</v>
      </c>
      <c r="D1324" t="s">
        <v>752</v>
      </c>
      <c r="E1324" t="s">
        <v>113</v>
      </c>
      <c r="F1324" t="s">
        <v>129</v>
      </c>
      <c r="G1324" t="s">
        <v>231</v>
      </c>
      <c r="H1324" t="s">
        <v>232</v>
      </c>
      <c r="I1324" t="s">
        <v>65</v>
      </c>
      <c r="J1324" s="1">
        <v>44172</v>
      </c>
      <c r="K1324" t="s">
        <v>100</v>
      </c>
      <c r="L1324">
        <v>1</v>
      </c>
      <c r="O1324" t="str" cm="1">
        <f t="array" ref="O1324">INDEX(EnergyImpactLookups[APreWBkWh-EAD_style],MATCH(1,(EnergyImpactLookups[Statewide Offering ID]=$B1324)*(EnergyImpactLookups[BldgType]=$C1324)*(EnergyImpactLookups[BldgVint]=$D1324)*(EnergyImpactLookups[BldgLoc]=$E1324),0))</f>
        <v/>
      </c>
      <c r="P1324" t="str" cm="1">
        <f t="array" ref="P1324">INDEX(EnergyImpactLookups[APreWBkW-EAD_style],MATCH(1,(EnergyImpactLookups[Statewide Offering ID]=$B1324)*(EnergyImpactLookups[BldgType]=$C1324)*(EnergyImpactLookups[BldgVint]=$D1324)*(EnergyImpactLookups[BldgLoc]=$E1324),0))</f>
        <v/>
      </c>
      <c r="Q1324" cm="1">
        <f t="array" ref="Q1324">INDEX(EnergyImpactLookups[APreWBtherm],MATCH(1,(EnergyImpactLookups[Statewide Offering ID]=$B1324)*(EnergyImpactLookups[BldgType]=$C1324)*(EnergyImpactLookups[BldgVint]=$D1324)*(EnergyImpactLookups[BldgLoc]=$E1324),0))</f>
        <v>0</v>
      </c>
      <c r="R1324" cm="1">
        <f t="array" ref="R1324">INDEX(EnergyImpactLookups[AStdWBkWh],MATCH(1,(EnergyImpactLookups[Statewide Offering ID]=$B1324)*(EnergyImpactLookups[BldgType]=$C1324)*(EnergyImpactLookups[BldgVint]=$D1324)*(EnergyImpactLookups[BldgLoc]=$E1324),0))</f>
        <v>106.8822</v>
      </c>
      <c r="S1324" cm="1">
        <f t="array" ref="S1324">INDEX(EnergyImpactLookups[AStdWBkW],MATCH(1,(EnergyImpactLookups[Statewide Offering ID]=$B1324)*(EnergyImpactLookups[BldgType]=$C1324)*(EnergyImpactLookups[BldgVint]=$D1324)*(EnergyImpactLookups[BldgLoc]=$E1324),0))</f>
        <v>9.7000000000000003E-2</v>
      </c>
      <c r="T1324" cm="1">
        <f t="array" ref="T1324">INDEX(EnergyImpactLookups[AStdWBtherm],MATCH(1,(EnergyImpactLookups[Statewide Offering ID]=$B1324)*(EnergyImpactLookups[BldgType]=$C1324)*(EnergyImpactLookups[BldgVint]=$D1324)*(EnergyImpactLookups[BldgLoc]=$E1324),0))</f>
        <v>0</v>
      </c>
      <c r="AA1324" t="s">
        <v>151</v>
      </c>
      <c r="AB1324" t="s">
        <v>10</v>
      </c>
      <c r="AC1324" t="b">
        <v>0</v>
      </c>
    </row>
    <row r="1325" spans="1:29" x14ac:dyDescent="0.3">
      <c r="A1325" t="s">
        <v>95</v>
      </c>
      <c r="B1325" t="s">
        <v>165</v>
      </c>
      <c r="C1325" t="s">
        <v>130</v>
      </c>
      <c r="D1325" t="s">
        <v>752</v>
      </c>
      <c r="E1325" t="s">
        <v>114</v>
      </c>
      <c r="F1325" t="s">
        <v>129</v>
      </c>
      <c r="G1325" t="s">
        <v>231</v>
      </c>
      <c r="H1325" t="s">
        <v>232</v>
      </c>
      <c r="I1325" t="s">
        <v>65</v>
      </c>
      <c r="J1325" s="1">
        <v>44172</v>
      </c>
      <c r="K1325" t="s">
        <v>100</v>
      </c>
      <c r="L1325">
        <v>1</v>
      </c>
      <c r="O1325" t="str" cm="1">
        <f t="array" ref="O1325">INDEX(EnergyImpactLookups[APreWBkWh-EAD_style],MATCH(1,(EnergyImpactLookups[Statewide Offering ID]=$B1325)*(EnergyImpactLookups[BldgType]=$C1325)*(EnergyImpactLookups[BldgVint]=$D1325)*(EnergyImpactLookups[BldgLoc]=$E1325),0))</f>
        <v/>
      </c>
      <c r="P1325" t="str" cm="1">
        <f t="array" ref="P1325">INDEX(EnergyImpactLookups[APreWBkW-EAD_style],MATCH(1,(EnergyImpactLookups[Statewide Offering ID]=$B1325)*(EnergyImpactLookups[BldgType]=$C1325)*(EnergyImpactLookups[BldgVint]=$D1325)*(EnergyImpactLookups[BldgLoc]=$E1325),0))</f>
        <v/>
      </c>
      <c r="Q1325" cm="1">
        <f t="array" ref="Q1325">INDEX(EnergyImpactLookups[APreWBtherm],MATCH(1,(EnergyImpactLookups[Statewide Offering ID]=$B1325)*(EnergyImpactLookups[BldgType]=$C1325)*(EnergyImpactLookups[BldgVint]=$D1325)*(EnergyImpactLookups[BldgLoc]=$E1325),0))</f>
        <v>0</v>
      </c>
      <c r="R1325" cm="1">
        <f t="array" ref="R1325">INDEX(EnergyImpactLookups[AStdWBkWh],MATCH(1,(EnergyImpactLookups[Statewide Offering ID]=$B1325)*(EnergyImpactLookups[BldgType]=$C1325)*(EnergyImpactLookups[BldgVint]=$D1325)*(EnergyImpactLookups[BldgLoc]=$E1325),0))</f>
        <v>174.70570000000001</v>
      </c>
      <c r="S1325" cm="1">
        <f t="array" ref="S1325">INDEX(EnergyImpactLookups[AStdWBkW],MATCH(1,(EnergyImpactLookups[Statewide Offering ID]=$B1325)*(EnergyImpactLookups[BldgType]=$C1325)*(EnergyImpactLookups[BldgVint]=$D1325)*(EnergyImpactLookups[BldgLoc]=$E1325),0))</f>
        <v>0.15629999999999999</v>
      </c>
      <c r="T1325" cm="1">
        <f t="array" ref="T1325">INDEX(EnergyImpactLookups[AStdWBtherm],MATCH(1,(EnergyImpactLookups[Statewide Offering ID]=$B1325)*(EnergyImpactLookups[BldgType]=$C1325)*(EnergyImpactLookups[BldgVint]=$D1325)*(EnergyImpactLookups[BldgLoc]=$E1325),0))</f>
        <v>0</v>
      </c>
      <c r="AA1325" t="s">
        <v>151</v>
      </c>
      <c r="AB1325" t="s">
        <v>10</v>
      </c>
      <c r="AC1325" t="b">
        <v>0</v>
      </c>
    </row>
    <row r="1326" spans="1:29" x14ac:dyDescent="0.3">
      <c r="A1326" t="s">
        <v>95</v>
      </c>
      <c r="B1326" t="s">
        <v>165</v>
      </c>
      <c r="C1326" t="s">
        <v>130</v>
      </c>
      <c r="D1326" t="s">
        <v>752</v>
      </c>
      <c r="E1326" t="s">
        <v>115</v>
      </c>
      <c r="F1326" t="s">
        <v>129</v>
      </c>
      <c r="G1326" t="s">
        <v>231</v>
      </c>
      <c r="H1326" t="s">
        <v>232</v>
      </c>
      <c r="I1326" t="s">
        <v>65</v>
      </c>
      <c r="J1326" s="1">
        <v>44172</v>
      </c>
      <c r="K1326" t="s">
        <v>100</v>
      </c>
      <c r="L1326">
        <v>1</v>
      </c>
      <c r="O1326" t="str" cm="1">
        <f t="array" ref="O1326">INDEX(EnergyImpactLookups[APreWBkWh-EAD_style],MATCH(1,(EnergyImpactLookups[Statewide Offering ID]=$B1326)*(EnergyImpactLookups[BldgType]=$C1326)*(EnergyImpactLookups[BldgVint]=$D1326)*(EnergyImpactLookups[BldgLoc]=$E1326),0))</f>
        <v/>
      </c>
      <c r="P1326" t="str" cm="1">
        <f t="array" ref="P1326">INDEX(EnergyImpactLookups[APreWBkW-EAD_style],MATCH(1,(EnergyImpactLookups[Statewide Offering ID]=$B1326)*(EnergyImpactLookups[BldgType]=$C1326)*(EnergyImpactLookups[BldgVint]=$D1326)*(EnergyImpactLookups[BldgLoc]=$E1326),0))</f>
        <v/>
      </c>
      <c r="Q1326" cm="1">
        <f t="array" ref="Q1326">INDEX(EnergyImpactLookups[APreWBtherm],MATCH(1,(EnergyImpactLookups[Statewide Offering ID]=$B1326)*(EnergyImpactLookups[BldgType]=$C1326)*(EnergyImpactLookups[BldgVint]=$D1326)*(EnergyImpactLookups[BldgLoc]=$E1326),0))</f>
        <v>0</v>
      </c>
      <c r="R1326" cm="1">
        <f t="array" ref="R1326">INDEX(EnergyImpactLookups[AStdWBkWh],MATCH(1,(EnergyImpactLookups[Statewide Offering ID]=$B1326)*(EnergyImpactLookups[BldgType]=$C1326)*(EnergyImpactLookups[BldgVint]=$D1326)*(EnergyImpactLookups[BldgLoc]=$E1326),0))</f>
        <v>101.9308</v>
      </c>
      <c r="S1326" cm="1">
        <f t="array" ref="S1326">INDEX(EnergyImpactLookups[AStdWBkW],MATCH(1,(EnergyImpactLookups[Statewide Offering ID]=$B1326)*(EnergyImpactLookups[BldgType]=$C1326)*(EnergyImpactLookups[BldgVint]=$D1326)*(EnergyImpactLookups[BldgLoc]=$E1326),0))</f>
        <v>0.1321</v>
      </c>
      <c r="T1326" cm="1">
        <f t="array" ref="T1326">INDEX(EnergyImpactLookups[AStdWBtherm],MATCH(1,(EnergyImpactLookups[Statewide Offering ID]=$B1326)*(EnergyImpactLookups[BldgType]=$C1326)*(EnergyImpactLookups[BldgVint]=$D1326)*(EnergyImpactLookups[BldgLoc]=$E1326),0))</f>
        <v>0</v>
      </c>
      <c r="AA1326" t="s">
        <v>151</v>
      </c>
      <c r="AB1326" t="s">
        <v>10</v>
      </c>
      <c r="AC1326" t="b">
        <v>0</v>
      </c>
    </row>
    <row r="1327" spans="1:29" x14ac:dyDescent="0.3">
      <c r="A1327" t="s">
        <v>95</v>
      </c>
      <c r="B1327" t="s">
        <v>165</v>
      </c>
      <c r="C1327" t="s">
        <v>130</v>
      </c>
      <c r="D1327" t="s">
        <v>752</v>
      </c>
      <c r="E1327" t="s">
        <v>116</v>
      </c>
      <c r="F1327" t="s">
        <v>129</v>
      </c>
      <c r="G1327" t="s">
        <v>231</v>
      </c>
      <c r="H1327" t="s">
        <v>232</v>
      </c>
      <c r="I1327" t="s">
        <v>65</v>
      </c>
      <c r="J1327" s="1">
        <v>44172</v>
      </c>
      <c r="K1327" t="s">
        <v>100</v>
      </c>
      <c r="L1327">
        <v>1</v>
      </c>
      <c r="O1327" t="str" cm="1">
        <f t="array" ref="O1327">INDEX(EnergyImpactLookups[APreWBkWh-EAD_style],MATCH(1,(EnergyImpactLookups[Statewide Offering ID]=$B1327)*(EnergyImpactLookups[BldgType]=$C1327)*(EnergyImpactLookups[BldgVint]=$D1327)*(EnergyImpactLookups[BldgLoc]=$E1327),0))</f>
        <v/>
      </c>
      <c r="P1327" t="str" cm="1">
        <f t="array" ref="P1327">INDEX(EnergyImpactLookups[APreWBkW-EAD_style],MATCH(1,(EnergyImpactLookups[Statewide Offering ID]=$B1327)*(EnergyImpactLookups[BldgType]=$C1327)*(EnergyImpactLookups[BldgVint]=$D1327)*(EnergyImpactLookups[BldgLoc]=$E1327),0))</f>
        <v/>
      </c>
      <c r="Q1327" cm="1">
        <f t="array" ref="Q1327">INDEX(EnergyImpactLookups[APreWBtherm],MATCH(1,(EnergyImpactLookups[Statewide Offering ID]=$B1327)*(EnergyImpactLookups[BldgType]=$C1327)*(EnergyImpactLookups[BldgVint]=$D1327)*(EnergyImpactLookups[BldgLoc]=$E1327),0))</f>
        <v>0</v>
      </c>
      <c r="R1327" cm="1">
        <f t="array" ref="R1327">INDEX(EnergyImpactLookups[AStdWBkWh],MATCH(1,(EnergyImpactLookups[Statewide Offering ID]=$B1327)*(EnergyImpactLookups[BldgType]=$C1327)*(EnergyImpactLookups[BldgVint]=$D1327)*(EnergyImpactLookups[BldgLoc]=$E1327),0))</f>
        <v>187.86840000000001</v>
      </c>
      <c r="S1327" cm="1">
        <f t="array" ref="S1327">INDEX(EnergyImpactLookups[AStdWBkW],MATCH(1,(EnergyImpactLookups[Statewide Offering ID]=$B1327)*(EnergyImpactLookups[BldgType]=$C1327)*(EnergyImpactLookups[BldgVint]=$D1327)*(EnergyImpactLookups[BldgLoc]=$E1327),0))</f>
        <v>0.14580000000000001</v>
      </c>
      <c r="T1327" cm="1">
        <f t="array" ref="T1327">INDEX(EnergyImpactLookups[AStdWBtherm],MATCH(1,(EnergyImpactLookups[Statewide Offering ID]=$B1327)*(EnergyImpactLookups[BldgType]=$C1327)*(EnergyImpactLookups[BldgVint]=$D1327)*(EnergyImpactLookups[BldgLoc]=$E1327),0))</f>
        <v>0</v>
      </c>
      <c r="AA1327" t="s">
        <v>151</v>
      </c>
      <c r="AB1327" t="s">
        <v>10</v>
      </c>
      <c r="AC1327" t="b">
        <v>0</v>
      </c>
    </row>
    <row r="1328" spans="1:29" x14ac:dyDescent="0.3">
      <c r="A1328" t="s">
        <v>95</v>
      </c>
      <c r="B1328" t="s">
        <v>165</v>
      </c>
      <c r="C1328" t="s">
        <v>130</v>
      </c>
      <c r="D1328" t="s">
        <v>752</v>
      </c>
      <c r="E1328" t="s">
        <v>117</v>
      </c>
      <c r="F1328" t="s">
        <v>129</v>
      </c>
      <c r="G1328" t="s">
        <v>231</v>
      </c>
      <c r="H1328" t="s">
        <v>232</v>
      </c>
      <c r="I1328" t="s">
        <v>65</v>
      </c>
      <c r="J1328" s="1">
        <v>44172</v>
      </c>
      <c r="K1328" t="s">
        <v>100</v>
      </c>
      <c r="L1328">
        <v>1</v>
      </c>
      <c r="O1328" t="str" cm="1">
        <f t="array" ref="O1328">INDEX(EnergyImpactLookups[APreWBkWh-EAD_style],MATCH(1,(EnergyImpactLookups[Statewide Offering ID]=$B1328)*(EnergyImpactLookups[BldgType]=$C1328)*(EnergyImpactLookups[BldgVint]=$D1328)*(EnergyImpactLookups[BldgLoc]=$E1328),0))</f>
        <v/>
      </c>
      <c r="P1328" t="str" cm="1">
        <f t="array" ref="P1328">INDEX(EnergyImpactLookups[APreWBkW-EAD_style],MATCH(1,(EnergyImpactLookups[Statewide Offering ID]=$B1328)*(EnergyImpactLookups[BldgType]=$C1328)*(EnergyImpactLookups[BldgVint]=$D1328)*(EnergyImpactLookups[BldgLoc]=$E1328),0))</f>
        <v/>
      </c>
      <c r="Q1328" cm="1">
        <f t="array" ref="Q1328">INDEX(EnergyImpactLookups[APreWBtherm],MATCH(1,(EnergyImpactLookups[Statewide Offering ID]=$B1328)*(EnergyImpactLookups[BldgType]=$C1328)*(EnergyImpactLookups[BldgVint]=$D1328)*(EnergyImpactLookups[BldgLoc]=$E1328),0))</f>
        <v>0</v>
      </c>
      <c r="R1328" cm="1">
        <f t="array" ref="R1328">INDEX(EnergyImpactLookups[AStdWBkWh],MATCH(1,(EnergyImpactLookups[Statewide Offering ID]=$B1328)*(EnergyImpactLookups[BldgType]=$C1328)*(EnergyImpactLookups[BldgVint]=$D1328)*(EnergyImpactLookups[BldgLoc]=$E1328),0))</f>
        <v>204.54150000000001</v>
      </c>
      <c r="S1328" cm="1">
        <f t="array" ref="S1328">INDEX(EnergyImpactLookups[AStdWBkW],MATCH(1,(EnergyImpactLookups[Statewide Offering ID]=$B1328)*(EnergyImpactLookups[BldgType]=$C1328)*(EnergyImpactLookups[BldgVint]=$D1328)*(EnergyImpactLookups[BldgLoc]=$E1328),0))</f>
        <v>0.14169999999999999</v>
      </c>
      <c r="T1328" cm="1">
        <f t="array" ref="T1328">INDEX(EnergyImpactLookups[AStdWBtherm],MATCH(1,(EnergyImpactLookups[Statewide Offering ID]=$B1328)*(EnergyImpactLookups[BldgType]=$C1328)*(EnergyImpactLookups[BldgVint]=$D1328)*(EnergyImpactLookups[BldgLoc]=$E1328),0))</f>
        <v>0</v>
      </c>
      <c r="AA1328" t="s">
        <v>151</v>
      </c>
      <c r="AB1328" t="s">
        <v>10</v>
      </c>
      <c r="AC1328" t="b">
        <v>0</v>
      </c>
    </row>
    <row r="1329" spans="1:29" x14ac:dyDescent="0.3">
      <c r="A1329" t="s">
        <v>95</v>
      </c>
      <c r="B1329" t="s">
        <v>165</v>
      </c>
      <c r="C1329" t="s">
        <v>130</v>
      </c>
      <c r="D1329" t="s">
        <v>752</v>
      </c>
      <c r="E1329" t="s">
        <v>118</v>
      </c>
      <c r="F1329" t="s">
        <v>129</v>
      </c>
      <c r="G1329" t="s">
        <v>231</v>
      </c>
      <c r="H1329" t="s">
        <v>232</v>
      </c>
      <c r="I1329" t="s">
        <v>65</v>
      </c>
      <c r="J1329" s="1">
        <v>44172</v>
      </c>
      <c r="K1329" t="s">
        <v>100</v>
      </c>
      <c r="L1329">
        <v>1</v>
      </c>
      <c r="O1329" t="str" cm="1">
        <f t="array" ref="O1329">INDEX(EnergyImpactLookups[APreWBkWh-EAD_style],MATCH(1,(EnergyImpactLookups[Statewide Offering ID]=$B1329)*(EnergyImpactLookups[BldgType]=$C1329)*(EnergyImpactLookups[BldgVint]=$D1329)*(EnergyImpactLookups[BldgLoc]=$E1329),0))</f>
        <v/>
      </c>
      <c r="P1329" t="str" cm="1">
        <f t="array" ref="P1329">INDEX(EnergyImpactLookups[APreWBkW-EAD_style],MATCH(1,(EnergyImpactLookups[Statewide Offering ID]=$B1329)*(EnergyImpactLookups[BldgType]=$C1329)*(EnergyImpactLookups[BldgVint]=$D1329)*(EnergyImpactLookups[BldgLoc]=$E1329),0))</f>
        <v/>
      </c>
      <c r="Q1329" cm="1">
        <f t="array" ref="Q1329">INDEX(EnergyImpactLookups[APreWBtherm],MATCH(1,(EnergyImpactLookups[Statewide Offering ID]=$B1329)*(EnergyImpactLookups[BldgType]=$C1329)*(EnergyImpactLookups[BldgVint]=$D1329)*(EnergyImpactLookups[BldgLoc]=$E1329),0))</f>
        <v>0</v>
      </c>
      <c r="R1329" cm="1">
        <f t="array" ref="R1329">INDEX(EnergyImpactLookups[AStdWBkWh],MATCH(1,(EnergyImpactLookups[Statewide Offering ID]=$B1329)*(EnergyImpactLookups[BldgType]=$C1329)*(EnergyImpactLookups[BldgVint]=$D1329)*(EnergyImpactLookups[BldgLoc]=$E1329),0))</f>
        <v>257.63080000000002</v>
      </c>
      <c r="S1329" cm="1">
        <f t="array" ref="S1329">INDEX(EnergyImpactLookups[AStdWBkW],MATCH(1,(EnergyImpactLookups[Statewide Offering ID]=$B1329)*(EnergyImpactLookups[BldgType]=$C1329)*(EnergyImpactLookups[BldgVint]=$D1329)*(EnergyImpactLookups[BldgLoc]=$E1329),0))</f>
        <v>0.15659999999999999</v>
      </c>
      <c r="T1329" cm="1">
        <f t="array" ref="T1329">INDEX(EnergyImpactLookups[AStdWBtherm],MATCH(1,(EnergyImpactLookups[Statewide Offering ID]=$B1329)*(EnergyImpactLookups[BldgType]=$C1329)*(EnergyImpactLookups[BldgVint]=$D1329)*(EnergyImpactLookups[BldgLoc]=$E1329),0))</f>
        <v>0</v>
      </c>
      <c r="AA1329" t="s">
        <v>151</v>
      </c>
      <c r="AB1329" t="s">
        <v>10</v>
      </c>
      <c r="AC1329" t="b">
        <v>0</v>
      </c>
    </row>
    <row r="1330" spans="1:29" x14ac:dyDescent="0.3">
      <c r="A1330" t="s">
        <v>95</v>
      </c>
      <c r="B1330" t="s">
        <v>165</v>
      </c>
      <c r="C1330" t="s">
        <v>130</v>
      </c>
      <c r="D1330" t="s">
        <v>752</v>
      </c>
      <c r="E1330" t="s">
        <v>119</v>
      </c>
      <c r="F1330" t="s">
        <v>129</v>
      </c>
      <c r="G1330" t="s">
        <v>231</v>
      </c>
      <c r="H1330" t="s">
        <v>232</v>
      </c>
      <c r="I1330" t="s">
        <v>65</v>
      </c>
      <c r="J1330" s="1">
        <v>44172</v>
      </c>
      <c r="K1330" t="s">
        <v>100</v>
      </c>
      <c r="L1330">
        <v>1</v>
      </c>
      <c r="O1330" t="str" cm="1">
        <f t="array" ref="O1330">INDEX(EnergyImpactLookups[APreWBkWh-EAD_style],MATCH(1,(EnergyImpactLookups[Statewide Offering ID]=$B1330)*(EnergyImpactLookups[BldgType]=$C1330)*(EnergyImpactLookups[BldgVint]=$D1330)*(EnergyImpactLookups[BldgLoc]=$E1330),0))</f>
        <v/>
      </c>
      <c r="P1330" t="str" cm="1">
        <f t="array" ref="P1330">INDEX(EnergyImpactLookups[APreWBkW-EAD_style],MATCH(1,(EnergyImpactLookups[Statewide Offering ID]=$B1330)*(EnergyImpactLookups[BldgType]=$C1330)*(EnergyImpactLookups[BldgVint]=$D1330)*(EnergyImpactLookups[BldgLoc]=$E1330),0))</f>
        <v/>
      </c>
      <c r="Q1330" cm="1">
        <f t="array" ref="Q1330">INDEX(EnergyImpactLookups[APreWBtherm],MATCH(1,(EnergyImpactLookups[Statewide Offering ID]=$B1330)*(EnergyImpactLookups[BldgType]=$C1330)*(EnergyImpactLookups[BldgVint]=$D1330)*(EnergyImpactLookups[BldgLoc]=$E1330),0))</f>
        <v>0</v>
      </c>
      <c r="R1330" cm="1">
        <f t="array" ref="R1330">INDEX(EnergyImpactLookups[AStdWBkWh],MATCH(1,(EnergyImpactLookups[Statewide Offering ID]=$B1330)*(EnergyImpactLookups[BldgType]=$C1330)*(EnergyImpactLookups[BldgVint]=$D1330)*(EnergyImpactLookups[BldgLoc]=$E1330),0))</f>
        <v>86.191599999999994</v>
      </c>
      <c r="S1330" cm="1">
        <f t="array" ref="S1330">INDEX(EnergyImpactLookups[AStdWBkW],MATCH(1,(EnergyImpactLookups[Statewide Offering ID]=$B1330)*(EnergyImpactLookups[BldgType]=$C1330)*(EnergyImpactLookups[BldgVint]=$D1330)*(EnergyImpactLookups[BldgLoc]=$E1330),0))</f>
        <v>7.3999999999999996E-2</v>
      </c>
      <c r="T1330" cm="1">
        <f t="array" ref="T1330">INDEX(EnergyImpactLookups[AStdWBtherm],MATCH(1,(EnergyImpactLookups[Statewide Offering ID]=$B1330)*(EnergyImpactLookups[BldgType]=$C1330)*(EnergyImpactLookups[BldgVint]=$D1330)*(EnergyImpactLookups[BldgLoc]=$E1330),0))</f>
        <v>0</v>
      </c>
      <c r="AA1330" t="s">
        <v>151</v>
      </c>
      <c r="AB1330" t="s">
        <v>10</v>
      </c>
      <c r="AC1330" t="b">
        <v>0</v>
      </c>
    </row>
    <row r="1331" spans="1:29" x14ac:dyDescent="0.3">
      <c r="A1331" t="s">
        <v>95</v>
      </c>
      <c r="B1331" t="s">
        <v>165</v>
      </c>
      <c r="C1331" t="s">
        <v>131</v>
      </c>
      <c r="D1331" t="s">
        <v>752</v>
      </c>
      <c r="E1331" t="s">
        <v>99</v>
      </c>
      <c r="F1331" t="s">
        <v>129</v>
      </c>
      <c r="G1331" t="s">
        <v>231</v>
      </c>
      <c r="H1331" t="s">
        <v>232</v>
      </c>
      <c r="I1331" t="s">
        <v>65</v>
      </c>
      <c r="J1331" s="1">
        <v>44172</v>
      </c>
      <c r="K1331" t="s">
        <v>100</v>
      </c>
      <c r="L1331">
        <v>1</v>
      </c>
      <c r="O1331" t="str" cm="1">
        <f t="array" ref="O1331">INDEX(EnergyImpactLookups[APreWBkWh-EAD_style],MATCH(1,(EnergyImpactLookups[Statewide Offering ID]=$B1331)*(EnergyImpactLookups[BldgType]=$C1331)*(EnergyImpactLookups[BldgVint]=$D1331)*(EnergyImpactLookups[BldgLoc]=$E1331),0))</f>
        <v/>
      </c>
      <c r="P1331" t="str" cm="1">
        <f t="array" ref="P1331">INDEX(EnergyImpactLookups[APreWBkW-EAD_style],MATCH(1,(EnergyImpactLookups[Statewide Offering ID]=$B1331)*(EnergyImpactLookups[BldgType]=$C1331)*(EnergyImpactLookups[BldgVint]=$D1331)*(EnergyImpactLookups[BldgLoc]=$E1331),0))</f>
        <v/>
      </c>
      <c r="Q1331" cm="1">
        <f t="array" ref="Q1331">INDEX(EnergyImpactLookups[APreWBtherm],MATCH(1,(EnergyImpactLookups[Statewide Offering ID]=$B1331)*(EnergyImpactLookups[BldgType]=$C1331)*(EnergyImpactLookups[BldgVint]=$D1331)*(EnergyImpactLookups[BldgLoc]=$E1331),0))</f>
        <v>0</v>
      </c>
      <c r="R1331" cm="1">
        <f t="array" ref="R1331">INDEX(EnergyImpactLookups[AStdWBkWh],MATCH(1,(EnergyImpactLookups[Statewide Offering ID]=$B1331)*(EnergyImpactLookups[BldgType]=$C1331)*(EnergyImpactLookups[BldgVint]=$D1331)*(EnergyImpactLookups[BldgLoc]=$E1331),0))</f>
        <v>9.9494000000000007</v>
      </c>
      <c r="S1331" cm="1">
        <f t="array" ref="S1331">INDEX(EnergyImpactLookups[AStdWBkW],MATCH(1,(EnergyImpactLookups[Statewide Offering ID]=$B1331)*(EnergyImpactLookups[BldgType]=$C1331)*(EnergyImpactLookups[BldgVint]=$D1331)*(EnergyImpactLookups[BldgLoc]=$E1331),0))</f>
        <v>0</v>
      </c>
      <c r="T1331" cm="1">
        <f t="array" ref="T1331">INDEX(EnergyImpactLookups[AStdWBtherm],MATCH(1,(EnergyImpactLookups[Statewide Offering ID]=$B1331)*(EnergyImpactLookups[BldgType]=$C1331)*(EnergyImpactLookups[BldgVint]=$D1331)*(EnergyImpactLookups[BldgLoc]=$E1331),0))</f>
        <v>0</v>
      </c>
      <c r="AA1331" t="s">
        <v>151</v>
      </c>
      <c r="AB1331" t="s">
        <v>10</v>
      </c>
      <c r="AC1331" t="b">
        <v>0</v>
      </c>
    </row>
    <row r="1332" spans="1:29" x14ac:dyDescent="0.3">
      <c r="A1332" t="s">
        <v>95</v>
      </c>
      <c r="B1332" t="s">
        <v>165</v>
      </c>
      <c r="C1332" t="s">
        <v>131</v>
      </c>
      <c r="D1332" t="s">
        <v>752</v>
      </c>
      <c r="E1332" t="s">
        <v>103</v>
      </c>
      <c r="F1332" t="s">
        <v>129</v>
      </c>
      <c r="G1332" t="s">
        <v>231</v>
      </c>
      <c r="H1332" t="s">
        <v>232</v>
      </c>
      <c r="I1332" t="s">
        <v>65</v>
      </c>
      <c r="J1332" s="1">
        <v>44172</v>
      </c>
      <c r="K1332" t="s">
        <v>100</v>
      </c>
      <c r="L1332">
        <v>1</v>
      </c>
      <c r="O1332" t="str" cm="1">
        <f t="array" ref="O1332">INDEX(EnergyImpactLookups[APreWBkWh-EAD_style],MATCH(1,(EnergyImpactLookups[Statewide Offering ID]=$B1332)*(EnergyImpactLookups[BldgType]=$C1332)*(EnergyImpactLookups[BldgVint]=$D1332)*(EnergyImpactLookups[BldgLoc]=$E1332),0))</f>
        <v/>
      </c>
      <c r="P1332" t="str" cm="1">
        <f t="array" ref="P1332">INDEX(EnergyImpactLookups[APreWBkW-EAD_style],MATCH(1,(EnergyImpactLookups[Statewide Offering ID]=$B1332)*(EnergyImpactLookups[BldgType]=$C1332)*(EnergyImpactLookups[BldgVint]=$D1332)*(EnergyImpactLookups[BldgLoc]=$E1332),0))</f>
        <v/>
      </c>
      <c r="Q1332" cm="1">
        <f t="array" ref="Q1332">INDEX(EnergyImpactLookups[APreWBtherm],MATCH(1,(EnergyImpactLookups[Statewide Offering ID]=$B1332)*(EnergyImpactLookups[BldgType]=$C1332)*(EnergyImpactLookups[BldgVint]=$D1332)*(EnergyImpactLookups[BldgLoc]=$E1332),0))</f>
        <v>0</v>
      </c>
      <c r="R1332" cm="1">
        <f t="array" ref="R1332">INDEX(EnergyImpactLookups[AStdWBkWh],MATCH(1,(EnergyImpactLookups[Statewide Offering ID]=$B1332)*(EnergyImpactLookups[BldgType]=$C1332)*(EnergyImpactLookups[BldgVint]=$D1332)*(EnergyImpactLookups[BldgLoc]=$E1332),0))</f>
        <v>32.898699999999998</v>
      </c>
      <c r="S1332" cm="1">
        <f t="array" ref="S1332">INDEX(EnergyImpactLookups[AStdWBkW],MATCH(1,(EnergyImpactLookups[Statewide Offering ID]=$B1332)*(EnergyImpactLookups[BldgType]=$C1332)*(EnergyImpactLookups[BldgVint]=$D1332)*(EnergyImpactLookups[BldgLoc]=$E1332),0))</f>
        <v>7.5800000000000006E-2</v>
      </c>
      <c r="T1332" cm="1">
        <f t="array" ref="T1332">INDEX(EnergyImpactLookups[AStdWBtherm],MATCH(1,(EnergyImpactLookups[Statewide Offering ID]=$B1332)*(EnergyImpactLookups[BldgType]=$C1332)*(EnergyImpactLookups[BldgVint]=$D1332)*(EnergyImpactLookups[BldgLoc]=$E1332),0))</f>
        <v>0</v>
      </c>
      <c r="AA1332" t="s">
        <v>151</v>
      </c>
      <c r="AB1332" t="s">
        <v>10</v>
      </c>
      <c r="AC1332" t="b">
        <v>0</v>
      </c>
    </row>
    <row r="1333" spans="1:29" x14ac:dyDescent="0.3">
      <c r="A1333" t="s">
        <v>95</v>
      </c>
      <c r="B1333" t="s">
        <v>165</v>
      </c>
      <c r="C1333" t="s">
        <v>131</v>
      </c>
      <c r="D1333" t="s">
        <v>752</v>
      </c>
      <c r="E1333" t="s">
        <v>104</v>
      </c>
      <c r="F1333" t="s">
        <v>129</v>
      </c>
      <c r="G1333" t="s">
        <v>231</v>
      </c>
      <c r="H1333" t="s">
        <v>232</v>
      </c>
      <c r="I1333" t="s">
        <v>65</v>
      </c>
      <c r="J1333" s="1">
        <v>44172</v>
      </c>
      <c r="K1333" t="s">
        <v>100</v>
      </c>
      <c r="L1333">
        <v>1</v>
      </c>
      <c r="O1333" t="str" cm="1">
        <f t="array" ref="O1333">INDEX(EnergyImpactLookups[APreWBkWh-EAD_style],MATCH(1,(EnergyImpactLookups[Statewide Offering ID]=$B1333)*(EnergyImpactLookups[BldgType]=$C1333)*(EnergyImpactLookups[BldgVint]=$D1333)*(EnergyImpactLookups[BldgLoc]=$E1333),0))</f>
        <v/>
      </c>
      <c r="P1333" t="str" cm="1">
        <f t="array" ref="P1333">INDEX(EnergyImpactLookups[APreWBkW-EAD_style],MATCH(1,(EnergyImpactLookups[Statewide Offering ID]=$B1333)*(EnergyImpactLookups[BldgType]=$C1333)*(EnergyImpactLookups[BldgVint]=$D1333)*(EnergyImpactLookups[BldgLoc]=$E1333),0))</f>
        <v/>
      </c>
      <c r="Q1333" cm="1">
        <f t="array" ref="Q1333">INDEX(EnergyImpactLookups[APreWBtherm],MATCH(1,(EnergyImpactLookups[Statewide Offering ID]=$B1333)*(EnergyImpactLookups[BldgType]=$C1333)*(EnergyImpactLookups[BldgVint]=$D1333)*(EnergyImpactLookups[BldgLoc]=$E1333),0))</f>
        <v>0</v>
      </c>
      <c r="R1333" cm="1">
        <f t="array" ref="R1333">INDEX(EnergyImpactLookups[AStdWBkWh],MATCH(1,(EnergyImpactLookups[Statewide Offering ID]=$B1333)*(EnergyImpactLookups[BldgType]=$C1333)*(EnergyImpactLookups[BldgVint]=$D1333)*(EnergyImpactLookups[BldgLoc]=$E1333),0))</f>
        <v>11.559799999999999</v>
      </c>
      <c r="S1333" cm="1">
        <f t="array" ref="S1333">INDEX(EnergyImpactLookups[AStdWBkW],MATCH(1,(EnergyImpactLookups[Statewide Offering ID]=$B1333)*(EnergyImpactLookups[BldgType]=$C1333)*(EnergyImpactLookups[BldgVint]=$D1333)*(EnergyImpactLookups[BldgLoc]=$E1333),0))</f>
        <v>4.1399999999999999E-2</v>
      </c>
      <c r="T1333" cm="1">
        <f t="array" ref="T1333">INDEX(EnergyImpactLookups[AStdWBtherm],MATCH(1,(EnergyImpactLookups[Statewide Offering ID]=$B1333)*(EnergyImpactLookups[BldgType]=$C1333)*(EnergyImpactLookups[BldgVint]=$D1333)*(EnergyImpactLookups[BldgLoc]=$E1333),0))</f>
        <v>0</v>
      </c>
      <c r="AA1333" t="s">
        <v>151</v>
      </c>
      <c r="AB1333" t="s">
        <v>10</v>
      </c>
      <c r="AC1333" t="b">
        <v>0</v>
      </c>
    </row>
    <row r="1334" spans="1:29" x14ac:dyDescent="0.3">
      <c r="A1334" t="s">
        <v>95</v>
      </c>
      <c r="B1334" t="s">
        <v>165</v>
      </c>
      <c r="C1334" t="s">
        <v>131</v>
      </c>
      <c r="D1334" t="s">
        <v>752</v>
      </c>
      <c r="E1334" t="s">
        <v>105</v>
      </c>
      <c r="F1334" t="s">
        <v>129</v>
      </c>
      <c r="G1334" t="s">
        <v>231</v>
      </c>
      <c r="H1334" t="s">
        <v>232</v>
      </c>
      <c r="I1334" t="s">
        <v>65</v>
      </c>
      <c r="J1334" s="1">
        <v>44172</v>
      </c>
      <c r="K1334" t="s">
        <v>100</v>
      </c>
      <c r="L1334">
        <v>1</v>
      </c>
      <c r="O1334" t="str" cm="1">
        <f t="array" ref="O1334">INDEX(EnergyImpactLookups[APreWBkWh-EAD_style],MATCH(1,(EnergyImpactLookups[Statewide Offering ID]=$B1334)*(EnergyImpactLookups[BldgType]=$C1334)*(EnergyImpactLookups[BldgVint]=$D1334)*(EnergyImpactLookups[BldgLoc]=$E1334),0))</f>
        <v/>
      </c>
      <c r="P1334" t="str" cm="1">
        <f t="array" ref="P1334">INDEX(EnergyImpactLookups[APreWBkW-EAD_style],MATCH(1,(EnergyImpactLookups[Statewide Offering ID]=$B1334)*(EnergyImpactLookups[BldgType]=$C1334)*(EnergyImpactLookups[BldgVint]=$D1334)*(EnergyImpactLookups[BldgLoc]=$E1334),0))</f>
        <v/>
      </c>
      <c r="Q1334" cm="1">
        <f t="array" ref="Q1334">INDEX(EnergyImpactLookups[APreWBtherm],MATCH(1,(EnergyImpactLookups[Statewide Offering ID]=$B1334)*(EnergyImpactLookups[BldgType]=$C1334)*(EnergyImpactLookups[BldgVint]=$D1334)*(EnergyImpactLookups[BldgLoc]=$E1334),0))</f>
        <v>0</v>
      </c>
      <c r="R1334" cm="1">
        <f t="array" ref="R1334">INDEX(EnergyImpactLookups[AStdWBkWh],MATCH(1,(EnergyImpactLookups[Statewide Offering ID]=$B1334)*(EnergyImpactLookups[BldgType]=$C1334)*(EnergyImpactLookups[BldgVint]=$D1334)*(EnergyImpactLookups[BldgLoc]=$E1334),0))</f>
        <v>49.400500000000001</v>
      </c>
      <c r="S1334" cm="1">
        <f t="array" ref="S1334">INDEX(EnergyImpactLookups[AStdWBkW],MATCH(1,(EnergyImpactLookups[Statewide Offering ID]=$B1334)*(EnergyImpactLookups[BldgType]=$C1334)*(EnergyImpactLookups[BldgVint]=$D1334)*(EnergyImpactLookups[BldgLoc]=$E1334),0))</f>
        <v>8.5999999999999993E-2</v>
      </c>
      <c r="T1334" cm="1">
        <f t="array" ref="T1334">INDEX(EnergyImpactLookups[AStdWBtherm],MATCH(1,(EnergyImpactLookups[Statewide Offering ID]=$B1334)*(EnergyImpactLookups[BldgType]=$C1334)*(EnergyImpactLookups[BldgVint]=$D1334)*(EnergyImpactLookups[BldgLoc]=$E1334),0))</f>
        <v>0</v>
      </c>
      <c r="AA1334" t="s">
        <v>151</v>
      </c>
      <c r="AB1334" t="s">
        <v>10</v>
      </c>
      <c r="AC1334" t="b">
        <v>0</v>
      </c>
    </row>
    <row r="1335" spans="1:29" x14ac:dyDescent="0.3">
      <c r="A1335" t="s">
        <v>95</v>
      </c>
      <c r="B1335" t="s">
        <v>165</v>
      </c>
      <c r="C1335" t="s">
        <v>131</v>
      </c>
      <c r="D1335" t="s">
        <v>752</v>
      </c>
      <c r="E1335" t="s">
        <v>106</v>
      </c>
      <c r="F1335" t="s">
        <v>129</v>
      </c>
      <c r="G1335" t="s">
        <v>231</v>
      </c>
      <c r="H1335" t="s">
        <v>232</v>
      </c>
      <c r="I1335" t="s">
        <v>65</v>
      </c>
      <c r="J1335" s="1">
        <v>44172</v>
      </c>
      <c r="K1335" t="s">
        <v>100</v>
      </c>
      <c r="L1335">
        <v>1</v>
      </c>
      <c r="O1335" t="str" cm="1">
        <f t="array" ref="O1335">INDEX(EnergyImpactLookups[APreWBkWh-EAD_style],MATCH(1,(EnergyImpactLookups[Statewide Offering ID]=$B1335)*(EnergyImpactLookups[BldgType]=$C1335)*(EnergyImpactLookups[BldgVint]=$D1335)*(EnergyImpactLookups[BldgLoc]=$E1335),0))</f>
        <v/>
      </c>
      <c r="P1335" t="str" cm="1">
        <f t="array" ref="P1335">INDEX(EnergyImpactLookups[APreWBkW-EAD_style],MATCH(1,(EnergyImpactLookups[Statewide Offering ID]=$B1335)*(EnergyImpactLookups[BldgType]=$C1335)*(EnergyImpactLookups[BldgVint]=$D1335)*(EnergyImpactLookups[BldgLoc]=$E1335),0))</f>
        <v/>
      </c>
      <c r="Q1335" cm="1">
        <f t="array" ref="Q1335">INDEX(EnergyImpactLookups[APreWBtherm],MATCH(1,(EnergyImpactLookups[Statewide Offering ID]=$B1335)*(EnergyImpactLookups[BldgType]=$C1335)*(EnergyImpactLookups[BldgVint]=$D1335)*(EnergyImpactLookups[BldgLoc]=$E1335),0))</f>
        <v>0</v>
      </c>
      <c r="R1335" cm="1">
        <f t="array" ref="R1335">INDEX(EnergyImpactLookups[AStdWBkWh],MATCH(1,(EnergyImpactLookups[Statewide Offering ID]=$B1335)*(EnergyImpactLookups[BldgType]=$C1335)*(EnergyImpactLookups[BldgVint]=$D1335)*(EnergyImpactLookups[BldgLoc]=$E1335),0))</f>
        <v>8.0048999999999992</v>
      </c>
      <c r="S1335" cm="1">
        <f t="array" ref="S1335">INDEX(EnergyImpactLookups[AStdWBkW],MATCH(1,(EnergyImpactLookups[Statewide Offering ID]=$B1335)*(EnergyImpactLookups[BldgType]=$C1335)*(EnergyImpactLookups[BldgVint]=$D1335)*(EnergyImpactLookups[BldgLoc]=$E1335),0))</f>
        <v>2.1499999999999998E-2</v>
      </c>
      <c r="T1335" cm="1">
        <f t="array" ref="T1335">INDEX(EnergyImpactLookups[AStdWBtherm],MATCH(1,(EnergyImpactLookups[Statewide Offering ID]=$B1335)*(EnergyImpactLookups[BldgType]=$C1335)*(EnergyImpactLookups[BldgVint]=$D1335)*(EnergyImpactLookups[BldgLoc]=$E1335),0))</f>
        <v>0</v>
      </c>
      <c r="AA1335" t="s">
        <v>151</v>
      </c>
      <c r="AB1335" t="s">
        <v>10</v>
      </c>
      <c r="AC1335" t="b">
        <v>0</v>
      </c>
    </row>
    <row r="1336" spans="1:29" x14ac:dyDescent="0.3">
      <c r="A1336" t="s">
        <v>95</v>
      </c>
      <c r="B1336" t="s">
        <v>165</v>
      </c>
      <c r="C1336" t="s">
        <v>131</v>
      </c>
      <c r="D1336" t="s">
        <v>752</v>
      </c>
      <c r="E1336" t="s">
        <v>107</v>
      </c>
      <c r="F1336" t="s">
        <v>129</v>
      </c>
      <c r="G1336" t="s">
        <v>231</v>
      </c>
      <c r="H1336" t="s">
        <v>232</v>
      </c>
      <c r="I1336" t="s">
        <v>65</v>
      </c>
      <c r="J1336" s="1">
        <v>44172</v>
      </c>
      <c r="K1336" t="s">
        <v>100</v>
      </c>
      <c r="L1336">
        <v>1</v>
      </c>
      <c r="O1336" t="str" cm="1">
        <f t="array" ref="O1336">INDEX(EnergyImpactLookups[APreWBkWh-EAD_style],MATCH(1,(EnergyImpactLookups[Statewide Offering ID]=$B1336)*(EnergyImpactLookups[BldgType]=$C1336)*(EnergyImpactLookups[BldgVint]=$D1336)*(EnergyImpactLookups[BldgLoc]=$E1336),0))</f>
        <v/>
      </c>
      <c r="P1336" t="str" cm="1">
        <f t="array" ref="P1336">INDEX(EnergyImpactLookups[APreWBkW-EAD_style],MATCH(1,(EnergyImpactLookups[Statewide Offering ID]=$B1336)*(EnergyImpactLookups[BldgType]=$C1336)*(EnergyImpactLookups[BldgVint]=$D1336)*(EnergyImpactLookups[BldgLoc]=$E1336),0))</f>
        <v/>
      </c>
      <c r="Q1336" cm="1">
        <f t="array" ref="Q1336">INDEX(EnergyImpactLookups[APreWBtherm],MATCH(1,(EnergyImpactLookups[Statewide Offering ID]=$B1336)*(EnergyImpactLookups[BldgType]=$C1336)*(EnergyImpactLookups[BldgVint]=$D1336)*(EnergyImpactLookups[BldgLoc]=$E1336),0))</f>
        <v>0</v>
      </c>
      <c r="R1336" cm="1">
        <f t="array" ref="R1336">INDEX(EnergyImpactLookups[AStdWBkWh],MATCH(1,(EnergyImpactLookups[Statewide Offering ID]=$B1336)*(EnergyImpactLookups[BldgType]=$C1336)*(EnergyImpactLookups[BldgVint]=$D1336)*(EnergyImpactLookups[BldgLoc]=$E1336),0))</f>
        <v>36.6265</v>
      </c>
      <c r="S1336" cm="1">
        <f t="array" ref="S1336">INDEX(EnergyImpactLookups[AStdWBkW],MATCH(1,(EnergyImpactLookups[Statewide Offering ID]=$B1336)*(EnergyImpactLookups[BldgType]=$C1336)*(EnergyImpactLookups[BldgVint]=$D1336)*(EnergyImpactLookups[BldgLoc]=$E1336),0))</f>
        <v>3.7600000000000001E-2</v>
      </c>
      <c r="T1336" cm="1">
        <f t="array" ref="T1336">INDEX(EnergyImpactLookups[AStdWBtherm],MATCH(1,(EnergyImpactLookups[Statewide Offering ID]=$B1336)*(EnergyImpactLookups[BldgType]=$C1336)*(EnergyImpactLookups[BldgVint]=$D1336)*(EnergyImpactLookups[BldgLoc]=$E1336),0))</f>
        <v>0</v>
      </c>
      <c r="AA1336" t="s">
        <v>151</v>
      </c>
      <c r="AB1336" t="s">
        <v>10</v>
      </c>
      <c r="AC1336" t="b">
        <v>0</v>
      </c>
    </row>
    <row r="1337" spans="1:29" x14ac:dyDescent="0.3">
      <c r="A1337" t="s">
        <v>95</v>
      </c>
      <c r="B1337" t="s">
        <v>165</v>
      </c>
      <c r="C1337" t="s">
        <v>131</v>
      </c>
      <c r="D1337" t="s">
        <v>752</v>
      </c>
      <c r="E1337" t="s">
        <v>109</v>
      </c>
      <c r="F1337" t="s">
        <v>129</v>
      </c>
      <c r="G1337" t="s">
        <v>231</v>
      </c>
      <c r="H1337" t="s">
        <v>232</v>
      </c>
      <c r="I1337" t="s">
        <v>65</v>
      </c>
      <c r="J1337" s="1">
        <v>44172</v>
      </c>
      <c r="K1337" t="s">
        <v>100</v>
      </c>
      <c r="L1337">
        <v>1</v>
      </c>
      <c r="O1337" t="str" cm="1">
        <f t="array" ref="O1337">INDEX(EnergyImpactLookups[APreWBkWh-EAD_style],MATCH(1,(EnergyImpactLookups[Statewide Offering ID]=$B1337)*(EnergyImpactLookups[BldgType]=$C1337)*(EnergyImpactLookups[BldgVint]=$D1337)*(EnergyImpactLookups[BldgLoc]=$E1337),0))</f>
        <v/>
      </c>
      <c r="P1337" t="str" cm="1">
        <f t="array" ref="P1337">INDEX(EnergyImpactLookups[APreWBkW-EAD_style],MATCH(1,(EnergyImpactLookups[Statewide Offering ID]=$B1337)*(EnergyImpactLookups[BldgType]=$C1337)*(EnergyImpactLookups[BldgVint]=$D1337)*(EnergyImpactLookups[BldgLoc]=$E1337),0))</f>
        <v/>
      </c>
      <c r="Q1337" cm="1">
        <f t="array" ref="Q1337">INDEX(EnergyImpactLookups[APreWBtherm],MATCH(1,(EnergyImpactLookups[Statewide Offering ID]=$B1337)*(EnergyImpactLookups[BldgType]=$C1337)*(EnergyImpactLookups[BldgVint]=$D1337)*(EnergyImpactLookups[BldgLoc]=$E1337),0))</f>
        <v>0</v>
      </c>
      <c r="R1337" cm="1">
        <f t="array" ref="R1337">INDEX(EnergyImpactLookups[AStdWBkWh],MATCH(1,(EnergyImpactLookups[Statewide Offering ID]=$B1337)*(EnergyImpactLookups[BldgType]=$C1337)*(EnergyImpactLookups[BldgVint]=$D1337)*(EnergyImpactLookups[BldgLoc]=$E1337),0))</f>
        <v>52.222999999999999</v>
      </c>
      <c r="S1337" cm="1">
        <f t="array" ref="S1337">INDEX(EnergyImpactLookups[AStdWBkW],MATCH(1,(EnergyImpactLookups[Statewide Offering ID]=$B1337)*(EnergyImpactLookups[BldgType]=$C1337)*(EnergyImpactLookups[BldgVint]=$D1337)*(EnergyImpactLookups[BldgLoc]=$E1337),0))</f>
        <v>4.8899999999999999E-2</v>
      </c>
      <c r="T1337" cm="1">
        <f t="array" ref="T1337">INDEX(EnergyImpactLookups[AStdWBtherm],MATCH(1,(EnergyImpactLookups[Statewide Offering ID]=$B1337)*(EnergyImpactLookups[BldgType]=$C1337)*(EnergyImpactLookups[BldgVint]=$D1337)*(EnergyImpactLookups[BldgLoc]=$E1337),0))</f>
        <v>0</v>
      </c>
      <c r="AA1337" t="s">
        <v>151</v>
      </c>
      <c r="AB1337" t="s">
        <v>10</v>
      </c>
      <c r="AC1337" t="b">
        <v>0</v>
      </c>
    </row>
    <row r="1338" spans="1:29" x14ac:dyDescent="0.3">
      <c r="A1338" t="s">
        <v>95</v>
      </c>
      <c r="B1338" t="s">
        <v>165</v>
      </c>
      <c r="C1338" t="s">
        <v>131</v>
      </c>
      <c r="D1338" t="s">
        <v>752</v>
      </c>
      <c r="E1338" t="s">
        <v>111</v>
      </c>
      <c r="F1338" t="s">
        <v>129</v>
      </c>
      <c r="G1338" t="s">
        <v>231</v>
      </c>
      <c r="H1338" t="s">
        <v>232</v>
      </c>
      <c r="I1338" t="s">
        <v>65</v>
      </c>
      <c r="J1338" s="1">
        <v>44172</v>
      </c>
      <c r="K1338" t="s">
        <v>100</v>
      </c>
      <c r="L1338">
        <v>1</v>
      </c>
      <c r="O1338" t="str" cm="1">
        <f t="array" ref="O1338">INDEX(EnergyImpactLookups[APreWBkWh-EAD_style],MATCH(1,(EnergyImpactLookups[Statewide Offering ID]=$B1338)*(EnergyImpactLookups[BldgType]=$C1338)*(EnergyImpactLookups[BldgVint]=$D1338)*(EnergyImpactLookups[BldgLoc]=$E1338),0))</f>
        <v/>
      </c>
      <c r="P1338" t="str" cm="1">
        <f t="array" ref="P1338">INDEX(EnergyImpactLookups[APreWBkW-EAD_style],MATCH(1,(EnergyImpactLookups[Statewide Offering ID]=$B1338)*(EnergyImpactLookups[BldgType]=$C1338)*(EnergyImpactLookups[BldgVint]=$D1338)*(EnergyImpactLookups[BldgLoc]=$E1338),0))</f>
        <v/>
      </c>
      <c r="Q1338" cm="1">
        <f t="array" ref="Q1338">INDEX(EnergyImpactLookups[APreWBtherm],MATCH(1,(EnergyImpactLookups[Statewide Offering ID]=$B1338)*(EnergyImpactLookups[BldgType]=$C1338)*(EnergyImpactLookups[BldgVint]=$D1338)*(EnergyImpactLookups[BldgLoc]=$E1338),0))</f>
        <v>0</v>
      </c>
      <c r="R1338" cm="1">
        <f t="array" ref="R1338">INDEX(EnergyImpactLookups[AStdWBkWh],MATCH(1,(EnergyImpactLookups[Statewide Offering ID]=$B1338)*(EnergyImpactLookups[BldgType]=$C1338)*(EnergyImpactLookups[BldgVint]=$D1338)*(EnergyImpactLookups[BldgLoc]=$E1338),0))</f>
        <v>92.153099999999995</v>
      </c>
      <c r="S1338" cm="1">
        <f t="array" ref="S1338">INDEX(EnergyImpactLookups[AStdWBkW],MATCH(1,(EnergyImpactLookups[Statewide Offering ID]=$B1338)*(EnergyImpactLookups[BldgType]=$C1338)*(EnergyImpactLookups[BldgVint]=$D1338)*(EnergyImpactLookups[BldgLoc]=$E1338),0))</f>
        <v>7.0999999999999994E-2</v>
      </c>
      <c r="T1338" cm="1">
        <f t="array" ref="T1338">INDEX(EnergyImpactLookups[AStdWBtherm],MATCH(1,(EnergyImpactLookups[Statewide Offering ID]=$B1338)*(EnergyImpactLookups[BldgType]=$C1338)*(EnergyImpactLookups[BldgVint]=$D1338)*(EnergyImpactLookups[BldgLoc]=$E1338),0))</f>
        <v>0</v>
      </c>
      <c r="AA1338" t="s">
        <v>151</v>
      </c>
      <c r="AB1338" t="s">
        <v>10</v>
      </c>
      <c r="AC1338" t="b">
        <v>0</v>
      </c>
    </row>
    <row r="1339" spans="1:29" x14ac:dyDescent="0.3">
      <c r="A1339" t="s">
        <v>95</v>
      </c>
      <c r="B1339" t="s">
        <v>165</v>
      </c>
      <c r="C1339" t="s">
        <v>131</v>
      </c>
      <c r="D1339" t="s">
        <v>752</v>
      </c>
      <c r="E1339" t="s">
        <v>112</v>
      </c>
      <c r="F1339" t="s">
        <v>129</v>
      </c>
      <c r="G1339" t="s">
        <v>231</v>
      </c>
      <c r="H1339" t="s">
        <v>232</v>
      </c>
      <c r="I1339" t="s">
        <v>65</v>
      </c>
      <c r="J1339" s="1">
        <v>44172</v>
      </c>
      <c r="K1339" t="s">
        <v>100</v>
      </c>
      <c r="L1339">
        <v>1</v>
      </c>
      <c r="O1339" t="str" cm="1">
        <f t="array" ref="O1339">INDEX(EnergyImpactLookups[APreWBkWh-EAD_style],MATCH(1,(EnergyImpactLookups[Statewide Offering ID]=$B1339)*(EnergyImpactLookups[BldgType]=$C1339)*(EnergyImpactLookups[BldgVint]=$D1339)*(EnergyImpactLookups[BldgLoc]=$E1339),0))</f>
        <v/>
      </c>
      <c r="P1339" t="str" cm="1">
        <f t="array" ref="P1339">INDEX(EnergyImpactLookups[APreWBkW-EAD_style],MATCH(1,(EnergyImpactLookups[Statewide Offering ID]=$B1339)*(EnergyImpactLookups[BldgType]=$C1339)*(EnergyImpactLookups[BldgVint]=$D1339)*(EnergyImpactLookups[BldgLoc]=$E1339),0))</f>
        <v/>
      </c>
      <c r="Q1339" cm="1">
        <f t="array" ref="Q1339">INDEX(EnergyImpactLookups[APreWBtherm],MATCH(1,(EnergyImpactLookups[Statewide Offering ID]=$B1339)*(EnergyImpactLookups[BldgType]=$C1339)*(EnergyImpactLookups[BldgVint]=$D1339)*(EnergyImpactLookups[BldgLoc]=$E1339),0))</f>
        <v>0</v>
      </c>
      <c r="R1339" cm="1">
        <f t="array" ref="R1339">INDEX(EnergyImpactLookups[AStdWBkWh],MATCH(1,(EnergyImpactLookups[Statewide Offering ID]=$B1339)*(EnergyImpactLookups[BldgType]=$C1339)*(EnergyImpactLookups[BldgVint]=$D1339)*(EnergyImpactLookups[BldgLoc]=$E1339),0))</f>
        <v>74.373599999999996</v>
      </c>
      <c r="S1339" cm="1">
        <f t="array" ref="S1339">INDEX(EnergyImpactLookups[AStdWBkW],MATCH(1,(EnergyImpactLookups[Statewide Offering ID]=$B1339)*(EnergyImpactLookups[BldgType]=$C1339)*(EnergyImpactLookups[BldgVint]=$D1339)*(EnergyImpactLookups[BldgLoc]=$E1339),0))</f>
        <v>8.2699999999999996E-2</v>
      </c>
      <c r="T1339" cm="1">
        <f t="array" ref="T1339">INDEX(EnergyImpactLookups[AStdWBtherm],MATCH(1,(EnergyImpactLookups[Statewide Offering ID]=$B1339)*(EnergyImpactLookups[BldgType]=$C1339)*(EnergyImpactLookups[BldgVint]=$D1339)*(EnergyImpactLookups[BldgLoc]=$E1339),0))</f>
        <v>0</v>
      </c>
      <c r="AA1339" t="s">
        <v>151</v>
      </c>
      <c r="AB1339" t="s">
        <v>10</v>
      </c>
      <c r="AC1339" t="b">
        <v>0</v>
      </c>
    </row>
    <row r="1340" spans="1:29" x14ac:dyDescent="0.3">
      <c r="A1340" t="s">
        <v>95</v>
      </c>
      <c r="B1340" t="s">
        <v>165</v>
      </c>
      <c r="C1340" t="s">
        <v>131</v>
      </c>
      <c r="D1340" t="s">
        <v>752</v>
      </c>
      <c r="E1340" t="s">
        <v>113</v>
      </c>
      <c r="F1340" t="s">
        <v>129</v>
      </c>
      <c r="G1340" t="s">
        <v>231</v>
      </c>
      <c r="H1340" t="s">
        <v>232</v>
      </c>
      <c r="I1340" t="s">
        <v>65</v>
      </c>
      <c r="J1340" s="1">
        <v>44172</v>
      </c>
      <c r="K1340" t="s">
        <v>100</v>
      </c>
      <c r="L1340">
        <v>1</v>
      </c>
      <c r="O1340" t="str" cm="1">
        <f t="array" ref="O1340">INDEX(EnergyImpactLookups[APreWBkWh-EAD_style],MATCH(1,(EnergyImpactLookups[Statewide Offering ID]=$B1340)*(EnergyImpactLookups[BldgType]=$C1340)*(EnergyImpactLookups[BldgVint]=$D1340)*(EnergyImpactLookups[BldgLoc]=$E1340),0))</f>
        <v/>
      </c>
      <c r="P1340" t="str" cm="1">
        <f t="array" ref="P1340">INDEX(EnergyImpactLookups[APreWBkW-EAD_style],MATCH(1,(EnergyImpactLookups[Statewide Offering ID]=$B1340)*(EnergyImpactLookups[BldgType]=$C1340)*(EnergyImpactLookups[BldgVint]=$D1340)*(EnergyImpactLookups[BldgLoc]=$E1340),0))</f>
        <v/>
      </c>
      <c r="Q1340" cm="1">
        <f t="array" ref="Q1340">INDEX(EnergyImpactLookups[APreWBtherm],MATCH(1,(EnergyImpactLookups[Statewide Offering ID]=$B1340)*(EnergyImpactLookups[BldgType]=$C1340)*(EnergyImpactLookups[BldgVint]=$D1340)*(EnergyImpactLookups[BldgLoc]=$E1340),0))</f>
        <v>0</v>
      </c>
      <c r="R1340" cm="1">
        <f t="array" ref="R1340">INDEX(EnergyImpactLookups[AStdWBkWh],MATCH(1,(EnergyImpactLookups[Statewide Offering ID]=$B1340)*(EnergyImpactLookups[BldgType]=$C1340)*(EnergyImpactLookups[BldgVint]=$D1340)*(EnergyImpactLookups[BldgLoc]=$E1340),0))</f>
        <v>98.511399999999995</v>
      </c>
      <c r="S1340" cm="1">
        <f t="array" ref="S1340">INDEX(EnergyImpactLookups[AStdWBkW],MATCH(1,(EnergyImpactLookups[Statewide Offering ID]=$B1340)*(EnergyImpactLookups[BldgType]=$C1340)*(EnergyImpactLookups[BldgVint]=$D1340)*(EnergyImpactLookups[BldgLoc]=$E1340),0))</f>
        <v>8.9300000000000004E-2</v>
      </c>
      <c r="T1340" cm="1">
        <f t="array" ref="T1340">INDEX(EnergyImpactLookups[AStdWBtherm],MATCH(1,(EnergyImpactLookups[Statewide Offering ID]=$B1340)*(EnergyImpactLookups[BldgType]=$C1340)*(EnergyImpactLookups[BldgVint]=$D1340)*(EnergyImpactLookups[BldgLoc]=$E1340),0))</f>
        <v>0</v>
      </c>
      <c r="AA1340" t="s">
        <v>151</v>
      </c>
      <c r="AB1340" t="s">
        <v>10</v>
      </c>
      <c r="AC1340" t="b">
        <v>0</v>
      </c>
    </row>
    <row r="1341" spans="1:29" x14ac:dyDescent="0.3">
      <c r="A1341" t="s">
        <v>95</v>
      </c>
      <c r="B1341" t="s">
        <v>165</v>
      </c>
      <c r="C1341" t="s">
        <v>131</v>
      </c>
      <c r="D1341" t="s">
        <v>752</v>
      </c>
      <c r="E1341" t="s">
        <v>114</v>
      </c>
      <c r="F1341" t="s">
        <v>129</v>
      </c>
      <c r="G1341" t="s">
        <v>231</v>
      </c>
      <c r="H1341" t="s">
        <v>232</v>
      </c>
      <c r="I1341" t="s">
        <v>65</v>
      </c>
      <c r="J1341" s="1">
        <v>44172</v>
      </c>
      <c r="K1341" t="s">
        <v>100</v>
      </c>
      <c r="L1341">
        <v>1</v>
      </c>
      <c r="O1341" t="str" cm="1">
        <f t="array" ref="O1341">INDEX(EnergyImpactLookups[APreWBkWh-EAD_style],MATCH(1,(EnergyImpactLookups[Statewide Offering ID]=$B1341)*(EnergyImpactLookups[BldgType]=$C1341)*(EnergyImpactLookups[BldgVint]=$D1341)*(EnergyImpactLookups[BldgLoc]=$E1341),0))</f>
        <v/>
      </c>
      <c r="P1341" t="str" cm="1">
        <f t="array" ref="P1341">INDEX(EnergyImpactLookups[APreWBkW-EAD_style],MATCH(1,(EnergyImpactLookups[Statewide Offering ID]=$B1341)*(EnergyImpactLookups[BldgType]=$C1341)*(EnergyImpactLookups[BldgVint]=$D1341)*(EnergyImpactLookups[BldgLoc]=$E1341),0))</f>
        <v/>
      </c>
      <c r="Q1341" cm="1">
        <f t="array" ref="Q1341">INDEX(EnergyImpactLookups[APreWBtherm],MATCH(1,(EnergyImpactLookups[Statewide Offering ID]=$B1341)*(EnergyImpactLookups[BldgType]=$C1341)*(EnergyImpactLookups[BldgVint]=$D1341)*(EnergyImpactLookups[BldgLoc]=$E1341),0))</f>
        <v>0</v>
      </c>
      <c r="R1341" cm="1">
        <f t="array" ref="R1341">INDEX(EnergyImpactLookups[AStdWBkWh],MATCH(1,(EnergyImpactLookups[Statewide Offering ID]=$B1341)*(EnergyImpactLookups[BldgType]=$C1341)*(EnergyImpactLookups[BldgVint]=$D1341)*(EnergyImpactLookups[BldgLoc]=$E1341),0))</f>
        <v>86.498199999999997</v>
      </c>
      <c r="S1341" cm="1">
        <f t="array" ref="S1341">INDEX(EnergyImpactLookups[AStdWBkW],MATCH(1,(EnergyImpactLookups[Statewide Offering ID]=$B1341)*(EnergyImpactLookups[BldgType]=$C1341)*(EnergyImpactLookups[BldgVint]=$D1341)*(EnergyImpactLookups[BldgLoc]=$E1341),0))</f>
        <v>0.1138</v>
      </c>
      <c r="T1341" cm="1">
        <f t="array" ref="T1341">INDEX(EnergyImpactLookups[AStdWBtherm],MATCH(1,(EnergyImpactLookups[Statewide Offering ID]=$B1341)*(EnergyImpactLookups[BldgType]=$C1341)*(EnergyImpactLookups[BldgVint]=$D1341)*(EnergyImpactLookups[BldgLoc]=$E1341),0))</f>
        <v>0</v>
      </c>
      <c r="AA1341" t="s">
        <v>151</v>
      </c>
      <c r="AB1341" t="s">
        <v>10</v>
      </c>
      <c r="AC1341" t="b">
        <v>0</v>
      </c>
    </row>
    <row r="1342" spans="1:29" x14ac:dyDescent="0.3">
      <c r="A1342" t="s">
        <v>95</v>
      </c>
      <c r="B1342" t="s">
        <v>165</v>
      </c>
      <c r="C1342" t="s">
        <v>131</v>
      </c>
      <c r="D1342" t="s">
        <v>752</v>
      </c>
      <c r="E1342" t="s">
        <v>115</v>
      </c>
      <c r="F1342" t="s">
        <v>129</v>
      </c>
      <c r="G1342" t="s">
        <v>231</v>
      </c>
      <c r="H1342" t="s">
        <v>232</v>
      </c>
      <c r="I1342" t="s">
        <v>65</v>
      </c>
      <c r="J1342" s="1">
        <v>44172</v>
      </c>
      <c r="K1342" t="s">
        <v>100</v>
      </c>
      <c r="L1342">
        <v>1</v>
      </c>
      <c r="O1342" t="str" cm="1">
        <f t="array" ref="O1342">INDEX(EnergyImpactLookups[APreWBkWh-EAD_style],MATCH(1,(EnergyImpactLookups[Statewide Offering ID]=$B1342)*(EnergyImpactLookups[BldgType]=$C1342)*(EnergyImpactLookups[BldgVint]=$D1342)*(EnergyImpactLookups[BldgLoc]=$E1342),0))</f>
        <v/>
      </c>
      <c r="P1342" t="str" cm="1">
        <f t="array" ref="P1342">INDEX(EnergyImpactLookups[APreWBkW-EAD_style],MATCH(1,(EnergyImpactLookups[Statewide Offering ID]=$B1342)*(EnergyImpactLookups[BldgType]=$C1342)*(EnergyImpactLookups[BldgVint]=$D1342)*(EnergyImpactLookups[BldgLoc]=$E1342),0))</f>
        <v/>
      </c>
      <c r="Q1342" cm="1">
        <f t="array" ref="Q1342">INDEX(EnergyImpactLookups[APreWBtherm],MATCH(1,(EnergyImpactLookups[Statewide Offering ID]=$B1342)*(EnergyImpactLookups[BldgType]=$C1342)*(EnergyImpactLookups[BldgVint]=$D1342)*(EnergyImpactLookups[BldgLoc]=$E1342),0))</f>
        <v>0</v>
      </c>
      <c r="R1342" cm="1">
        <f t="array" ref="R1342">INDEX(EnergyImpactLookups[AStdWBkWh],MATCH(1,(EnergyImpactLookups[Statewide Offering ID]=$B1342)*(EnergyImpactLookups[BldgType]=$C1342)*(EnergyImpactLookups[BldgVint]=$D1342)*(EnergyImpactLookups[BldgLoc]=$E1342),0))</f>
        <v>59.095599999999997</v>
      </c>
      <c r="S1342" cm="1">
        <f t="array" ref="S1342">INDEX(EnergyImpactLookups[AStdWBkW],MATCH(1,(EnergyImpactLookups[Statewide Offering ID]=$B1342)*(EnergyImpactLookups[BldgType]=$C1342)*(EnergyImpactLookups[BldgVint]=$D1342)*(EnergyImpactLookups[BldgLoc]=$E1342),0))</f>
        <v>0.1089</v>
      </c>
      <c r="T1342" cm="1">
        <f t="array" ref="T1342">INDEX(EnergyImpactLookups[AStdWBtherm],MATCH(1,(EnergyImpactLookups[Statewide Offering ID]=$B1342)*(EnergyImpactLookups[BldgType]=$C1342)*(EnergyImpactLookups[BldgVint]=$D1342)*(EnergyImpactLookups[BldgLoc]=$E1342),0))</f>
        <v>0</v>
      </c>
      <c r="AA1342" t="s">
        <v>151</v>
      </c>
      <c r="AB1342" t="s">
        <v>10</v>
      </c>
      <c r="AC1342" t="b">
        <v>0</v>
      </c>
    </row>
    <row r="1343" spans="1:29" x14ac:dyDescent="0.3">
      <c r="A1343" t="s">
        <v>95</v>
      </c>
      <c r="B1343" t="s">
        <v>165</v>
      </c>
      <c r="C1343" t="s">
        <v>131</v>
      </c>
      <c r="D1343" t="s">
        <v>752</v>
      </c>
      <c r="E1343" t="s">
        <v>116</v>
      </c>
      <c r="F1343" t="s">
        <v>129</v>
      </c>
      <c r="G1343" t="s">
        <v>231</v>
      </c>
      <c r="H1343" t="s">
        <v>232</v>
      </c>
      <c r="I1343" t="s">
        <v>65</v>
      </c>
      <c r="J1343" s="1">
        <v>44172</v>
      </c>
      <c r="K1343" t="s">
        <v>100</v>
      </c>
      <c r="L1343">
        <v>1</v>
      </c>
      <c r="O1343" t="str" cm="1">
        <f t="array" ref="O1343">INDEX(EnergyImpactLookups[APreWBkWh-EAD_style],MATCH(1,(EnergyImpactLookups[Statewide Offering ID]=$B1343)*(EnergyImpactLookups[BldgType]=$C1343)*(EnergyImpactLookups[BldgVint]=$D1343)*(EnergyImpactLookups[BldgLoc]=$E1343),0))</f>
        <v/>
      </c>
      <c r="P1343" t="str" cm="1">
        <f t="array" ref="P1343">INDEX(EnergyImpactLookups[APreWBkW-EAD_style],MATCH(1,(EnergyImpactLookups[Statewide Offering ID]=$B1343)*(EnergyImpactLookups[BldgType]=$C1343)*(EnergyImpactLookups[BldgVint]=$D1343)*(EnergyImpactLookups[BldgLoc]=$E1343),0))</f>
        <v/>
      </c>
      <c r="Q1343" cm="1">
        <f t="array" ref="Q1343">INDEX(EnergyImpactLookups[APreWBtherm],MATCH(1,(EnergyImpactLookups[Statewide Offering ID]=$B1343)*(EnergyImpactLookups[BldgType]=$C1343)*(EnergyImpactLookups[BldgVint]=$D1343)*(EnergyImpactLookups[BldgLoc]=$E1343),0))</f>
        <v>0</v>
      </c>
      <c r="R1343" cm="1">
        <f t="array" ref="R1343">INDEX(EnergyImpactLookups[AStdWBkWh],MATCH(1,(EnergyImpactLookups[Statewide Offering ID]=$B1343)*(EnergyImpactLookups[BldgType]=$C1343)*(EnergyImpactLookups[BldgVint]=$D1343)*(EnergyImpactLookups[BldgLoc]=$E1343),0))</f>
        <v>116.11369999999999</v>
      </c>
      <c r="S1343" cm="1">
        <f t="array" ref="S1343">INDEX(EnergyImpactLookups[AStdWBkW],MATCH(1,(EnergyImpactLookups[Statewide Offering ID]=$B1343)*(EnergyImpactLookups[BldgType]=$C1343)*(EnergyImpactLookups[BldgVint]=$D1343)*(EnergyImpactLookups[BldgLoc]=$E1343),0))</f>
        <v>0.11650000000000001</v>
      </c>
      <c r="T1343" cm="1">
        <f t="array" ref="T1343">INDEX(EnergyImpactLookups[AStdWBtherm],MATCH(1,(EnergyImpactLookups[Statewide Offering ID]=$B1343)*(EnergyImpactLookups[BldgType]=$C1343)*(EnergyImpactLookups[BldgVint]=$D1343)*(EnergyImpactLookups[BldgLoc]=$E1343),0))</f>
        <v>0</v>
      </c>
      <c r="AA1343" t="s">
        <v>151</v>
      </c>
      <c r="AB1343" t="s">
        <v>10</v>
      </c>
      <c r="AC1343" t="b">
        <v>0</v>
      </c>
    </row>
    <row r="1344" spans="1:29" x14ac:dyDescent="0.3">
      <c r="A1344" t="s">
        <v>95</v>
      </c>
      <c r="B1344" t="s">
        <v>165</v>
      </c>
      <c r="C1344" t="s">
        <v>131</v>
      </c>
      <c r="D1344" t="s">
        <v>752</v>
      </c>
      <c r="E1344" t="s">
        <v>117</v>
      </c>
      <c r="F1344" t="s">
        <v>129</v>
      </c>
      <c r="G1344" t="s">
        <v>231</v>
      </c>
      <c r="H1344" t="s">
        <v>232</v>
      </c>
      <c r="I1344" t="s">
        <v>65</v>
      </c>
      <c r="J1344" s="1">
        <v>44172</v>
      </c>
      <c r="K1344" t="s">
        <v>100</v>
      </c>
      <c r="L1344">
        <v>1</v>
      </c>
      <c r="O1344" t="str" cm="1">
        <f t="array" ref="O1344">INDEX(EnergyImpactLookups[APreWBkWh-EAD_style],MATCH(1,(EnergyImpactLookups[Statewide Offering ID]=$B1344)*(EnergyImpactLookups[BldgType]=$C1344)*(EnergyImpactLookups[BldgVint]=$D1344)*(EnergyImpactLookups[BldgLoc]=$E1344),0))</f>
        <v/>
      </c>
      <c r="P1344" t="str" cm="1">
        <f t="array" ref="P1344">INDEX(EnergyImpactLookups[APreWBkW-EAD_style],MATCH(1,(EnergyImpactLookups[Statewide Offering ID]=$B1344)*(EnergyImpactLookups[BldgType]=$C1344)*(EnergyImpactLookups[BldgVint]=$D1344)*(EnergyImpactLookups[BldgLoc]=$E1344),0))</f>
        <v/>
      </c>
      <c r="Q1344" cm="1">
        <f t="array" ref="Q1344">INDEX(EnergyImpactLookups[APreWBtherm],MATCH(1,(EnergyImpactLookups[Statewide Offering ID]=$B1344)*(EnergyImpactLookups[BldgType]=$C1344)*(EnergyImpactLookups[BldgVint]=$D1344)*(EnergyImpactLookups[BldgLoc]=$E1344),0))</f>
        <v>0</v>
      </c>
      <c r="R1344" cm="1">
        <f t="array" ref="R1344">INDEX(EnergyImpactLookups[AStdWBkWh],MATCH(1,(EnergyImpactLookups[Statewide Offering ID]=$B1344)*(EnergyImpactLookups[BldgType]=$C1344)*(EnergyImpactLookups[BldgVint]=$D1344)*(EnergyImpactLookups[BldgLoc]=$E1344),0))</f>
        <v>137.27690000000001</v>
      </c>
      <c r="S1344" cm="1">
        <f t="array" ref="S1344">INDEX(EnergyImpactLookups[AStdWBkW],MATCH(1,(EnergyImpactLookups[Statewide Offering ID]=$B1344)*(EnergyImpactLookups[BldgType]=$C1344)*(EnergyImpactLookups[BldgVint]=$D1344)*(EnergyImpactLookups[BldgLoc]=$E1344),0))</f>
        <v>0.1096</v>
      </c>
      <c r="T1344" cm="1">
        <f t="array" ref="T1344">INDEX(EnergyImpactLookups[AStdWBtherm],MATCH(1,(EnergyImpactLookups[Statewide Offering ID]=$B1344)*(EnergyImpactLookups[BldgType]=$C1344)*(EnergyImpactLookups[BldgVint]=$D1344)*(EnergyImpactLookups[BldgLoc]=$E1344),0))</f>
        <v>0</v>
      </c>
      <c r="AA1344" t="s">
        <v>151</v>
      </c>
      <c r="AB1344" t="s">
        <v>10</v>
      </c>
      <c r="AC1344" t="b">
        <v>0</v>
      </c>
    </row>
    <row r="1345" spans="1:29" x14ac:dyDescent="0.3">
      <c r="A1345" t="s">
        <v>95</v>
      </c>
      <c r="B1345" t="s">
        <v>165</v>
      </c>
      <c r="C1345" t="s">
        <v>131</v>
      </c>
      <c r="D1345" t="s">
        <v>752</v>
      </c>
      <c r="E1345" t="s">
        <v>118</v>
      </c>
      <c r="F1345" t="s">
        <v>129</v>
      </c>
      <c r="G1345" t="s">
        <v>231</v>
      </c>
      <c r="H1345" t="s">
        <v>232</v>
      </c>
      <c r="I1345" t="s">
        <v>65</v>
      </c>
      <c r="J1345" s="1">
        <v>44172</v>
      </c>
      <c r="K1345" t="s">
        <v>100</v>
      </c>
      <c r="L1345">
        <v>1</v>
      </c>
      <c r="O1345" t="str" cm="1">
        <f t="array" ref="O1345">INDEX(EnergyImpactLookups[APreWBkWh-EAD_style],MATCH(1,(EnergyImpactLookups[Statewide Offering ID]=$B1345)*(EnergyImpactLookups[BldgType]=$C1345)*(EnergyImpactLookups[BldgVint]=$D1345)*(EnergyImpactLookups[BldgLoc]=$E1345),0))</f>
        <v/>
      </c>
      <c r="P1345" t="str" cm="1">
        <f t="array" ref="P1345">INDEX(EnergyImpactLookups[APreWBkW-EAD_style],MATCH(1,(EnergyImpactLookups[Statewide Offering ID]=$B1345)*(EnergyImpactLookups[BldgType]=$C1345)*(EnergyImpactLookups[BldgVint]=$D1345)*(EnergyImpactLookups[BldgLoc]=$E1345),0))</f>
        <v/>
      </c>
      <c r="Q1345" cm="1">
        <f t="array" ref="Q1345">INDEX(EnergyImpactLookups[APreWBtherm],MATCH(1,(EnergyImpactLookups[Statewide Offering ID]=$B1345)*(EnergyImpactLookups[BldgType]=$C1345)*(EnergyImpactLookups[BldgVint]=$D1345)*(EnergyImpactLookups[BldgLoc]=$E1345),0))</f>
        <v>0</v>
      </c>
      <c r="R1345" cm="1">
        <f t="array" ref="R1345">INDEX(EnergyImpactLookups[AStdWBkWh],MATCH(1,(EnergyImpactLookups[Statewide Offering ID]=$B1345)*(EnergyImpactLookups[BldgType]=$C1345)*(EnergyImpactLookups[BldgVint]=$D1345)*(EnergyImpactLookups[BldgLoc]=$E1345),0))</f>
        <v>157.77549999999999</v>
      </c>
      <c r="S1345" cm="1">
        <f t="array" ref="S1345">INDEX(EnergyImpactLookups[AStdWBkW],MATCH(1,(EnergyImpactLookups[Statewide Offering ID]=$B1345)*(EnergyImpactLookups[BldgType]=$C1345)*(EnergyImpactLookups[BldgVint]=$D1345)*(EnergyImpactLookups[BldgLoc]=$E1345),0))</f>
        <v>0.1236</v>
      </c>
      <c r="T1345" cm="1">
        <f t="array" ref="T1345">INDEX(EnergyImpactLookups[AStdWBtherm],MATCH(1,(EnergyImpactLookups[Statewide Offering ID]=$B1345)*(EnergyImpactLookups[BldgType]=$C1345)*(EnergyImpactLookups[BldgVint]=$D1345)*(EnergyImpactLookups[BldgLoc]=$E1345),0))</f>
        <v>0</v>
      </c>
      <c r="AA1345" t="s">
        <v>151</v>
      </c>
      <c r="AB1345" t="s">
        <v>10</v>
      </c>
      <c r="AC1345" t="b">
        <v>0</v>
      </c>
    </row>
    <row r="1346" spans="1:29" x14ac:dyDescent="0.3">
      <c r="A1346" t="s">
        <v>95</v>
      </c>
      <c r="B1346" t="s">
        <v>165</v>
      </c>
      <c r="C1346" t="s">
        <v>131</v>
      </c>
      <c r="D1346" t="s">
        <v>752</v>
      </c>
      <c r="E1346" t="s">
        <v>119</v>
      </c>
      <c r="F1346" t="s">
        <v>129</v>
      </c>
      <c r="G1346" t="s">
        <v>231</v>
      </c>
      <c r="H1346" t="s">
        <v>232</v>
      </c>
      <c r="I1346" t="s">
        <v>65</v>
      </c>
      <c r="J1346" s="1">
        <v>44172</v>
      </c>
      <c r="K1346" t="s">
        <v>100</v>
      </c>
      <c r="L1346">
        <v>1</v>
      </c>
      <c r="O1346" t="str" cm="1">
        <f t="array" ref="O1346">INDEX(EnergyImpactLookups[APreWBkWh-EAD_style],MATCH(1,(EnergyImpactLookups[Statewide Offering ID]=$B1346)*(EnergyImpactLookups[BldgType]=$C1346)*(EnergyImpactLookups[BldgVint]=$D1346)*(EnergyImpactLookups[BldgLoc]=$E1346),0))</f>
        <v/>
      </c>
      <c r="P1346" t="str" cm="1">
        <f t="array" ref="P1346">INDEX(EnergyImpactLookups[APreWBkW-EAD_style],MATCH(1,(EnergyImpactLookups[Statewide Offering ID]=$B1346)*(EnergyImpactLookups[BldgType]=$C1346)*(EnergyImpactLookups[BldgVint]=$D1346)*(EnergyImpactLookups[BldgLoc]=$E1346),0))</f>
        <v/>
      </c>
      <c r="Q1346" cm="1">
        <f t="array" ref="Q1346">INDEX(EnergyImpactLookups[APreWBtherm],MATCH(1,(EnergyImpactLookups[Statewide Offering ID]=$B1346)*(EnergyImpactLookups[BldgType]=$C1346)*(EnergyImpactLookups[BldgVint]=$D1346)*(EnergyImpactLookups[BldgLoc]=$E1346),0))</f>
        <v>0</v>
      </c>
      <c r="R1346" cm="1">
        <f t="array" ref="R1346">INDEX(EnergyImpactLookups[AStdWBkWh],MATCH(1,(EnergyImpactLookups[Statewide Offering ID]=$B1346)*(EnergyImpactLookups[BldgType]=$C1346)*(EnergyImpactLookups[BldgVint]=$D1346)*(EnergyImpactLookups[BldgLoc]=$E1346),0))</f>
        <v>18.664300000000001</v>
      </c>
      <c r="S1346" cm="1">
        <f t="array" ref="S1346">INDEX(EnergyImpactLookups[AStdWBkW],MATCH(1,(EnergyImpactLookups[Statewide Offering ID]=$B1346)*(EnergyImpactLookups[BldgType]=$C1346)*(EnergyImpactLookups[BldgVint]=$D1346)*(EnergyImpactLookups[BldgLoc]=$E1346),0))</f>
        <v>3.2300000000000002E-2</v>
      </c>
      <c r="T1346" cm="1">
        <f t="array" ref="T1346">INDEX(EnergyImpactLookups[AStdWBtherm],MATCH(1,(EnergyImpactLookups[Statewide Offering ID]=$B1346)*(EnergyImpactLookups[BldgType]=$C1346)*(EnergyImpactLookups[BldgVint]=$D1346)*(EnergyImpactLookups[BldgLoc]=$E1346),0))</f>
        <v>0</v>
      </c>
      <c r="AA1346" t="s">
        <v>151</v>
      </c>
      <c r="AB1346" t="s">
        <v>10</v>
      </c>
      <c r="AC1346" t="b">
        <v>0</v>
      </c>
    </row>
    <row r="1347" spans="1:29" x14ac:dyDescent="0.3">
      <c r="A1347" t="s">
        <v>95</v>
      </c>
      <c r="B1347" t="s">
        <v>166</v>
      </c>
      <c r="C1347" t="s">
        <v>127</v>
      </c>
      <c r="D1347" t="s">
        <v>752</v>
      </c>
      <c r="E1347" t="s">
        <v>99</v>
      </c>
      <c r="F1347" t="s">
        <v>129</v>
      </c>
      <c r="G1347" t="s">
        <v>231</v>
      </c>
      <c r="H1347" t="s">
        <v>232</v>
      </c>
      <c r="I1347" t="s">
        <v>65</v>
      </c>
      <c r="J1347" s="1">
        <v>44172</v>
      </c>
      <c r="K1347" t="s">
        <v>100</v>
      </c>
      <c r="L1347">
        <v>1</v>
      </c>
      <c r="O1347" t="str" cm="1">
        <f t="array" ref="O1347">INDEX(EnergyImpactLookups[APreWBkWh-EAD_style],MATCH(1,(EnergyImpactLookups[Statewide Offering ID]=$B1347)*(EnergyImpactLookups[BldgType]=$C1347)*(EnergyImpactLookups[BldgVint]=$D1347)*(EnergyImpactLookups[BldgLoc]=$E1347),0))</f>
        <v/>
      </c>
      <c r="P1347" t="str" cm="1">
        <f t="array" ref="P1347">INDEX(EnergyImpactLookups[APreWBkW-EAD_style],MATCH(1,(EnergyImpactLookups[Statewide Offering ID]=$B1347)*(EnergyImpactLookups[BldgType]=$C1347)*(EnergyImpactLookups[BldgVint]=$D1347)*(EnergyImpactLookups[BldgLoc]=$E1347),0))</f>
        <v/>
      </c>
      <c r="Q1347" cm="1">
        <f t="array" ref="Q1347">INDEX(EnergyImpactLookups[APreWBtherm],MATCH(1,(EnergyImpactLookups[Statewide Offering ID]=$B1347)*(EnergyImpactLookups[BldgType]=$C1347)*(EnergyImpactLookups[BldgVint]=$D1347)*(EnergyImpactLookups[BldgLoc]=$E1347),0))</f>
        <v>0</v>
      </c>
      <c r="R1347" cm="1">
        <f t="array" ref="R1347">INDEX(EnergyImpactLookups[AStdWBkWh],MATCH(1,(EnergyImpactLookups[Statewide Offering ID]=$B1347)*(EnergyImpactLookups[BldgType]=$C1347)*(EnergyImpactLookups[BldgVint]=$D1347)*(EnergyImpactLookups[BldgLoc]=$E1347),0))</f>
        <v>6.0514000000000001</v>
      </c>
      <c r="S1347" cm="1">
        <f t="array" ref="S1347">INDEX(EnergyImpactLookups[AStdWBkW],MATCH(1,(EnergyImpactLookups[Statewide Offering ID]=$B1347)*(EnergyImpactLookups[BldgType]=$C1347)*(EnergyImpactLookups[BldgVint]=$D1347)*(EnergyImpactLookups[BldgLoc]=$E1347),0))</f>
        <v>0</v>
      </c>
      <c r="T1347" cm="1">
        <f t="array" ref="T1347">INDEX(EnergyImpactLookups[AStdWBtherm],MATCH(1,(EnergyImpactLookups[Statewide Offering ID]=$B1347)*(EnergyImpactLookups[BldgType]=$C1347)*(EnergyImpactLookups[BldgVint]=$D1347)*(EnergyImpactLookups[BldgLoc]=$E1347),0))</f>
        <v>0</v>
      </c>
    </row>
    <row r="1348" spans="1:29" x14ac:dyDescent="0.3">
      <c r="A1348" t="s">
        <v>95</v>
      </c>
      <c r="B1348" t="s">
        <v>166</v>
      </c>
      <c r="C1348" t="s">
        <v>127</v>
      </c>
      <c r="D1348" t="s">
        <v>752</v>
      </c>
      <c r="E1348" t="s">
        <v>103</v>
      </c>
      <c r="F1348" t="s">
        <v>129</v>
      </c>
      <c r="G1348" t="s">
        <v>231</v>
      </c>
      <c r="H1348" t="s">
        <v>232</v>
      </c>
      <c r="I1348" t="s">
        <v>65</v>
      </c>
      <c r="J1348" s="1">
        <v>44172</v>
      </c>
      <c r="K1348" t="s">
        <v>100</v>
      </c>
      <c r="L1348">
        <v>1</v>
      </c>
      <c r="O1348" t="str" cm="1">
        <f t="array" ref="O1348">INDEX(EnergyImpactLookups[APreWBkWh-EAD_style],MATCH(1,(EnergyImpactLookups[Statewide Offering ID]=$B1348)*(EnergyImpactLookups[BldgType]=$C1348)*(EnergyImpactLookups[BldgVint]=$D1348)*(EnergyImpactLookups[BldgLoc]=$E1348),0))</f>
        <v/>
      </c>
      <c r="P1348" t="str" cm="1">
        <f t="array" ref="P1348">INDEX(EnergyImpactLookups[APreWBkW-EAD_style],MATCH(1,(EnergyImpactLookups[Statewide Offering ID]=$B1348)*(EnergyImpactLookups[BldgType]=$C1348)*(EnergyImpactLookups[BldgVint]=$D1348)*(EnergyImpactLookups[BldgLoc]=$E1348),0))</f>
        <v/>
      </c>
      <c r="Q1348" cm="1">
        <f t="array" ref="Q1348">INDEX(EnergyImpactLookups[APreWBtherm],MATCH(1,(EnergyImpactLookups[Statewide Offering ID]=$B1348)*(EnergyImpactLookups[BldgType]=$C1348)*(EnergyImpactLookups[BldgVint]=$D1348)*(EnergyImpactLookups[BldgLoc]=$E1348),0))</f>
        <v>0</v>
      </c>
      <c r="R1348" cm="1">
        <f t="array" ref="R1348">INDEX(EnergyImpactLookups[AStdWBkWh],MATCH(1,(EnergyImpactLookups[Statewide Offering ID]=$B1348)*(EnergyImpactLookups[BldgType]=$C1348)*(EnergyImpactLookups[BldgVint]=$D1348)*(EnergyImpactLookups[BldgLoc]=$E1348),0))</f>
        <v>33.290900000000001</v>
      </c>
      <c r="S1348" cm="1">
        <f t="array" ref="S1348">INDEX(EnergyImpactLookups[AStdWBkW],MATCH(1,(EnergyImpactLookups[Statewide Offering ID]=$B1348)*(EnergyImpactLookups[BldgType]=$C1348)*(EnergyImpactLookups[BldgVint]=$D1348)*(EnergyImpactLookups[BldgLoc]=$E1348),0))</f>
        <v>7.17E-2</v>
      </c>
      <c r="T1348" cm="1">
        <f t="array" ref="T1348">INDEX(EnergyImpactLookups[AStdWBtherm],MATCH(1,(EnergyImpactLookups[Statewide Offering ID]=$B1348)*(EnergyImpactLookups[BldgType]=$C1348)*(EnergyImpactLookups[BldgVint]=$D1348)*(EnergyImpactLookups[BldgLoc]=$E1348),0))</f>
        <v>0</v>
      </c>
    </row>
    <row r="1349" spans="1:29" x14ac:dyDescent="0.3">
      <c r="A1349" t="s">
        <v>95</v>
      </c>
      <c r="B1349" t="s">
        <v>166</v>
      </c>
      <c r="C1349" t="s">
        <v>127</v>
      </c>
      <c r="D1349" t="s">
        <v>752</v>
      </c>
      <c r="E1349" t="s">
        <v>104</v>
      </c>
      <c r="F1349" t="s">
        <v>129</v>
      </c>
      <c r="G1349" t="s">
        <v>231</v>
      </c>
      <c r="H1349" t="s">
        <v>232</v>
      </c>
      <c r="I1349" t="s">
        <v>65</v>
      </c>
      <c r="J1349" s="1">
        <v>44172</v>
      </c>
      <c r="K1349" t="s">
        <v>100</v>
      </c>
      <c r="L1349">
        <v>1</v>
      </c>
      <c r="O1349" t="str" cm="1">
        <f t="array" ref="O1349">INDEX(EnergyImpactLookups[APreWBkWh-EAD_style],MATCH(1,(EnergyImpactLookups[Statewide Offering ID]=$B1349)*(EnergyImpactLookups[BldgType]=$C1349)*(EnergyImpactLookups[BldgVint]=$D1349)*(EnergyImpactLookups[BldgLoc]=$E1349),0))</f>
        <v/>
      </c>
      <c r="P1349" t="str" cm="1">
        <f t="array" ref="P1349">INDEX(EnergyImpactLookups[APreWBkW-EAD_style],MATCH(1,(EnergyImpactLookups[Statewide Offering ID]=$B1349)*(EnergyImpactLookups[BldgType]=$C1349)*(EnergyImpactLookups[BldgVint]=$D1349)*(EnergyImpactLookups[BldgLoc]=$E1349),0))</f>
        <v/>
      </c>
      <c r="Q1349" cm="1">
        <f t="array" ref="Q1349">INDEX(EnergyImpactLookups[APreWBtherm],MATCH(1,(EnergyImpactLookups[Statewide Offering ID]=$B1349)*(EnergyImpactLookups[BldgType]=$C1349)*(EnergyImpactLookups[BldgVint]=$D1349)*(EnergyImpactLookups[BldgLoc]=$E1349),0))</f>
        <v>0</v>
      </c>
      <c r="R1349" cm="1">
        <f t="array" ref="R1349">INDEX(EnergyImpactLookups[AStdWBkWh],MATCH(1,(EnergyImpactLookups[Statewide Offering ID]=$B1349)*(EnergyImpactLookups[BldgType]=$C1349)*(EnergyImpactLookups[BldgVint]=$D1349)*(EnergyImpactLookups[BldgLoc]=$E1349),0))</f>
        <v>13.341799999999999</v>
      </c>
      <c r="S1349" cm="1">
        <f t="array" ref="S1349">INDEX(EnergyImpactLookups[AStdWBkW],MATCH(1,(EnergyImpactLookups[Statewide Offering ID]=$B1349)*(EnergyImpactLookups[BldgType]=$C1349)*(EnergyImpactLookups[BldgVint]=$D1349)*(EnergyImpactLookups[BldgLoc]=$E1349),0))</f>
        <v>4.8000000000000001E-2</v>
      </c>
      <c r="T1349" cm="1">
        <f t="array" ref="T1349">INDEX(EnergyImpactLookups[AStdWBtherm],MATCH(1,(EnergyImpactLookups[Statewide Offering ID]=$B1349)*(EnergyImpactLookups[BldgType]=$C1349)*(EnergyImpactLookups[BldgVint]=$D1349)*(EnergyImpactLookups[BldgLoc]=$E1349),0))</f>
        <v>0</v>
      </c>
    </row>
    <row r="1350" spans="1:29" x14ac:dyDescent="0.3">
      <c r="A1350" t="s">
        <v>95</v>
      </c>
      <c r="B1350" t="s">
        <v>166</v>
      </c>
      <c r="C1350" t="s">
        <v>127</v>
      </c>
      <c r="D1350" t="s">
        <v>752</v>
      </c>
      <c r="E1350" t="s">
        <v>105</v>
      </c>
      <c r="F1350" t="s">
        <v>129</v>
      </c>
      <c r="G1350" t="s">
        <v>231</v>
      </c>
      <c r="H1350" t="s">
        <v>232</v>
      </c>
      <c r="I1350" t="s">
        <v>65</v>
      </c>
      <c r="J1350" s="1">
        <v>44172</v>
      </c>
      <c r="K1350" t="s">
        <v>100</v>
      </c>
      <c r="L1350">
        <v>1</v>
      </c>
      <c r="O1350" t="str" cm="1">
        <f t="array" ref="O1350">INDEX(EnergyImpactLookups[APreWBkWh-EAD_style],MATCH(1,(EnergyImpactLookups[Statewide Offering ID]=$B1350)*(EnergyImpactLookups[BldgType]=$C1350)*(EnergyImpactLookups[BldgVint]=$D1350)*(EnergyImpactLookups[BldgLoc]=$E1350),0))</f>
        <v/>
      </c>
      <c r="P1350" t="str" cm="1">
        <f t="array" ref="P1350">INDEX(EnergyImpactLookups[APreWBkW-EAD_style],MATCH(1,(EnergyImpactLookups[Statewide Offering ID]=$B1350)*(EnergyImpactLookups[BldgType]=$C1350)*(EnergyImpactLookups[BldgVint]=$D1350)*(EnergyImpactLookups[BldgLoc]=$E1350),0))</f>
        <v/>
      </c>
      <c r="Q1350" cm="1">
        <f t="array" ref="Q1350">INDEX(EnergyImpactLookups[APreWBtherm],MATCH(1,(EnergyImpactLookups[Statewide Offering ID]=$B1350)*(EnergyImpactLookups[BldgType]=$C1350)*(EnergyImpactLookups[BldgVint]=$D1350)*(EnergyImpactLookups[BldgLoc]=$E1350),0))</f>
        <v>0</v>
      </c>
      <c r="R1350" cm="1">
        <f t="array" ref="R1350">INDEX(EnergyImpactLookups[AStdWBkWh],MATCH(1,(EnergyImpactLookups[Statewide Offering ID]=$B1350)*(EnergyImpactLookups[BldgType]=$C1350)*(EnergyImpactLookups[BldgVint]=$D1350)*(EnergyImpactLookups[BldgLoc]=$E1350),0))</f>
        <v>51.6038</v>
      </c>
      <c r="S1350" cm="1">
        <f t="array" ref="S1350">INDEX(EnergyImpactLookups[AStdWBkW],MATCH(1,(EnergyImpactLookups[Statewide Offering ID]=$B1350)*(EnergyImpactLookups[BldgType]=$C1350)*(EnergyImpactLookups[BldgVint]=$D1350)*(EnergyImpactLookups[BldgLoc]=$E1350),0))</f>
        <v>7.9699999999999993E-2</v>
      </c>
      <c r="T1350" cm="1">
        <f t="array" ref="T1350">INDEX(EnergyImpactLookups[AStdWBtherm],MATCH(1,(EnergyImpactLookups[Statewide Offering ID]=$B1350)*(EnergyImpactLookups[BldgType]=$C1350)*(EnergyImpactLookups[BldgVint]=$D1350)*(EnergyImpactLookups[BldgLoc]=$E1350),0))</f>
        <v>0</v>
      </c>
    </row>
    <row r="1351" spans="1:29" x14ac:dyDescent="0.3">
      <c r="A1351" t="s">
        <v>95</v>
      </c>
      <c r="B1351" t="s">
        <v>166</v>
      </c>
      <c r="C1351" t="s">
        <v>127</v>
      </c>
      <c r="D1351" t="s">
        <v>752</v>
      </c>
      <c r="E1351" t="s">
        <v>106</v>
      </c>
      <c r="F1351" t="s">
        <v>129</v>
      </c>
      <c r="G1351" t="s">
        <v>231</v>
      </c>
      <c r="H1351" t="s">
        <v>232</v>
      </c>
      <c r="I1351" t="s">
        <v>65</v>
      </c>
      <c r="J1351" s="1">
        <v>44172</v>
      </c>
      <c r="K1351" t="s">
        <v>100</v>
      </c>
      <c r="L1351">
        <v>1</v>
      </c>
      <c r="O1351" t="str" cm="1">
        <f t="array" ref="O1351">INDEX(EnergyImpactLookups[APreWBkWh-EAD_style],MATCH(1,(EnergyImpactLookups[Statewide Offering ID]=$B1351)*(EnergyImpactLookups[BldgType]=$C1351)*(EnergyImpactLookups[BldgVint]=$D1351)*(EnergyImpactLookups[BldgLoc]=$E1351),0))</f>
        <v/>
      </c>
      <c r="P1351" t="str" cm="1">
        <f t="array" ref="P1351">INDEX(EnergyImpactLookups[APreWBkW-EAD_style],MATCH(1,(EnergyImpactLookups[Statewide Offering ID]=$B1351)*(EnergyImpactLookups[BldgType]=$C1351)*(EnergyImpactLookups[BldgVint]=$D1351)*(EnergyImpactLookups[BldgLoc]=$E1351),0))</f>
        <v/>
      </c>
      <c r="Q1351" cm="1">
        <f t="array" ref="Q1351">INDEX(EnergyImpactLookups[APreWBtherm],MATCH(1,(EnergyImpactLookups[Statewide Offering ID]=$B1351)*(EnergyImpactLookups[BldgType]=$C1351)*(EnergyImpactLookups[BldgVint]=$D1351)*(EnergyImpactLookups[BldgLoc]=$E1351),0))</f>
        <v>0</v>
      </c>
      <c r="R1351" cm="1">
        <f t="array" ref="R1351">INDEX(EnergyImpactLookups[AStdWBkWh],MATCH(1,(EnergyImpactLookups[Statewide Offering ID]=$B1351)*(EnergyImpactLookups[BldgType]=$C1351)*(EnergyImpactLookups[BldgVint]=$D1351)*(EnergyImpactLookups[BldgLoc]=$E1351),0))</f>
        <v>11.273400000000001</v>
      </c>
      <c r="S1351" cm="1">
        <f t="array" ref="S1351">INDEX(EnergyImpactLookups[AStdWBkW],MATCH(1,(EnergyImpactLookups[Statewide Offering ID]=$B1351)*(EnergyImpactLookups[BldgType]=$C1351)*(EnergyImpactLookups[BldgVint]=$D1351)*(EnergyImpactLookups[BldgLoc]=$E1351),0))</f>
        <v>2.8199999999999999E-2</v>
      </c>
      <c r="T1351" cm="1">
        <f t="array" ref="T1351">INDEX(EnergyImpactLookups[AStdWBtherm],MATCH(1,(EnergyImpactLookups[Statewide Offering ID]=$B1351)*(EnergyImpactLookups[BldgType]=$C1351)*(EnergyImpactLookups[BldgVint]=$D1351)*(EnergyImpactLookups[BldgLoc]=$E1351),0))</f>
        <v>0</v>
      </c>
    </row>
    <row r="1352" spans="1:29" x14ac:dyDescent="0.3">
      <c r="A1352" t="s">
        <v>95</v>
      </c>
      <c r="B1352" t="s">
        <v>166</v>
      </c>
      <c r="C1352" t="s">
        <v>127</v>
      </c>
      <c r="D1352" t="s">
        <v>752</v>
      </c>
      <c r="E1352" t="s">
        <v>107</v>
      </c>
      <c r="F1352" t="s">
        <v>129</v>
      </c>
      <c r="G1352" t="s">
        <v>231</v>
      </c>
      <c r="H1352" t="s">
        <v>232</v>
      </c>
      <c r="I1352" t="s">
        <v>65</v>
      </c>
      <c r="J1352" s="1">
        <v>44172</v>
      </c>
      <c r="K1352" t="s">
        <v>100</v>
      </c>
      <c r="L1352">
        <v>1</v>
      </c>
      <c r="O1352" t="str" cm="1">
        <f t="array" ref="O1352">INDEX(EnergyImpactLookups[APreWBkWh-EAD_style],MATCH(1,(EnergyImpactLookups[Statewide Offering ID]=$B1352)*(EnergyImpactLookups[BldgType]=$C1352)*(EnergyImpactLookups[BldgVint]=$D1352)*(EnergyImpactLookups[BldgLoc]=$E1352),0))</f>
        <v/>
      </c>
      <c r="P1352" t="str" cm="1">
        <f t="array" ref="P1352">INDEX(EnergyImpactLookups[APreWBkW-EAD_style],MATCH(1,(EnergyImpactLookups[Statewide Offering ID]=$B1352)*(EnergyImpactLookups[BldgType]=$C1352)*(EnergyImpactLookups[BldgVint]=$D1352)*(EnergyImpactLookups[BldgLoc]=$E1352),0))</f>
        <v/>
      </c>
      <c r="Q1352" cm="1">
        <f t="array" ref="Q1352">INDEX(EnergyImpactLookups[APreWBtherm],MATCH(1,(EnergyImpactLookups[Statewide Offering ID]=$B1352)*(EnergyImpactLookups[BldgType]=$C1352)*(EnergyImpactLookups[BldgVint]=$D1352)*(EnergyImpactLookups[BldgLoc]=$E1352),0))</f>
        <v>0</v>
      </c>
      <c r="R1352" cm="1">
        <f t="array" ref="R1352">INDEX(EnergyImpactLookups[AStdWBkWh],MATCH(1,(EnergyImpactLookups[Statewide Offering ID]=$B1352)*(EnergyImpactLookups[BldgType]=$C1352)*(EnergyImpactLookups[BldgVint]=$D1352)*(EnergyImpactLookups[BldgLoc]=$E1352),0))</f>
        <v>52.670400000000001</v>
      </c>
      <c r="S1352" cm="1">
        <f t="array" ref="S1352">INDEX(EnergyImpactLookups[AStdWBkW],MATCH(1,(EnergyImpactLookups[Statewide Offering ID]=$B1352)*(EnergyImpactLookups[BldgType]=$C1352)*(EnergyImpactLookups[BldgVint]=$D1352)*(EnergyImpactLookups[BldgLoc]=$E1352),0))</f>
        <v>4.8099999999999997E-2</v>
      </c>
      <c r="T1352" cm="1">
        <f t="array" ref="T1352">INDEX(EnergyImpactLookups[AStdWBtherm],MATCH(1,(EnergyImpactLookups[Statewide Offering ID]=$B1352)*(EnergyImpactLookups[BldgType]=$C1352)*(EnergyImpactLookups[BldgVint]=$D1352)*(EnergyImpactLookups[BldgLoc]=$E1352),0))</f>
        <v>0</v>
      </c>
    </row>
    <row r="1353" spans="1:29" x14ac:dyDescent="0.3">
      <c r="A1353" t="s">
        <v>95</v>
      </c>
      <c r="B1353" t="s">
        <v>166</v>
      </c>
      <c r="C1353" t="s">
        <v>127</v>
      </c>
      <c r="D1353" t="s">
        <v>752</v>
      </c>
      <c r="E1353" t="s">
        <v>109</v>
      </c>
      <c r="F1353" t="s">
        <v>129</v>
      </c>
      <c r="G1353" t="s">
        <v>231</v>
      </c>
      <c r="H1353" t="s">
        <v>232</v>
      </c>
      <c r="I1353" t="s">
        <v>65</v>
      </c>
      <c r="J1353" s="1">
        <v>44172</v>
      </c>
      <c r="K1353" t="s">
        <v>100</v>
      </c>
      <c r="L1353">
        <v>1</v>
      </c>
      <c r="O1353" t="str" cm="1">
        <f t="array" ref="O1353">INDEX(EnergyImpactLookups[APreWBkWh-EAD_style],MATCH(1,(EnergyImpactLookups[Statewide Offering ID]=$B1353)*(EnergyImpactLookups[BldgType]=$C1353)*(EnergyImpactLookups[BldgVint]=$D1353)*(EnergyImpactLookups[BldgLoc]=$E1353),0))</f>
        <v/>
      </c>
      <c r="P1353" t="str" cm="1">
        <f t="array" ref="P1353">INDEX(EnergyImpactLookups[APreWBkW-EAD_style],MATCH(1,(EnergyImpactLookups[Statewide Offering ID]=$B1353)*(EnergyImpactLookups[BldgType]=$C1353)*(EnergyImpactLookups[BldgVint]=$D1353)*(EnergyImpactLookups[BldgLoc]=$E1353),0))</f>
        <v/>
      </c>
      <c r="Q1353" cm="1">
        <f t="array" ref="Q1353">INDEX(EnergyImpactLookups[APreWBtherm],MATCH(1,(EnergyImpactLookups[Statewide Offering ID]=$B1353)*(EnergyImpactLookups[BldgType]=$C1353)*(EnergyImpactLookups[BldgVint]=$D1353)*(EnergyImpactLookups[BldgLoc]=$E1353),0))</f>
        <v>0</v>
      </c>
      <c r="R1353" cm="1">
        <f t="array" ref="R1353">INDEX(EnergyImpactLookups[AStdWBkWh],MATCH(1,(EnergyImpactLookups[Statewide Offering ID]=$B1353)*(EnergyImpactLookups[BldgType]=$C1353)*(EnergyImpactLookups[BldgVint]=$D1353)*(EnergyImpactLookups[BldgLoc]=$E1353),0))</f>
        <v>52.360399999999998</v>
      </c>
      <c r="S1353" cm="1">
        <f t="array" ref="S1353">INDEX(EnergyImpactLookups[AStdWBkW],MATCH(1,(EnergyImpactLookups[Statewide Offering ID]=$B1353)*(EnergyImpactLookups[BldgType]=$C1353)*(EnergyImpactLookups[BldgVint]=$D1353)*(EnergyImpactLookups[BldgLoc]=$E1353),0))</f>
        <v>4.3999999999999997E-2</v>
      </c>
      <c r="T1353" cm="1">
        <f t="array" ref="T1353">INDEX(EnergyImpactLookups[AStdWBtherm],MATCH(1,(EnergyImpactLookups[Statewide Offering ID]=$B1353)*(EnergyImpactLookups[BldgType]=$C1353)*(EnergyImpactLookups[BldgVint]=$D1353)*(EnergyImpactLookups[BldgLoc]=$E1353),0))</f>
        <v>0</v>
      </c>
    </row>
    <row r="1354" spans="1:29" x14ac:dyDescent="0.3">
      <c r="A1354" t="s">
        <v>95</v>
      </c>
      <c r="B1354" t="s">
        <v>166</v>
      </c>
      <c r="C1354" t="s">
        <v>127</v>
      </c>
      <c r="D1354" t="s">
        <v>752</v>
      </c>
      <c r="E1354" t="s">
        <v>111</v>
      </c>
      <c r="F1354" t="s">
        <v>129</v>
      </c>
      <c r="G1354" t="s">
        <v>231</v>
      </c>
      <c r="H1354" t="s">
        <v>232</v>
      </c>
      <c r="I1354" t="s">
        <v>65</v>
      </c>
      <c r="J1354" s="1">
        <v>44172</v>
      </c>
      <c r="K1354" t="s">
        <v>100</v>
      </c>
      <c r="L1354">
        <v>1</v>
      </c>
      <c r="O1354" t="str" cm="1">
        <f t="array" ref="O1354">INDEX(EnergyImpactLookups[APreWBkWh-EAD_style],MATCH(1,(EnergyImpactLookups[Statewide Offering ID]=$B1354)*(EnergyImpactLookups[BldgType]=$C1354)*(EnergyImpactLookups[BldgVint]=$D1354)*(EnergyImpactLookups[BldgLoc]=$E1354),0))</f>
        <v/>
      </c>
      <c r="P1354" t="str" cm="1">
        <f t="array" ref="P1354">INDEX(EnergyImpactLookups[APreWBkW-EAD_style],MATCH(1,(EnergyImpactLookups[Statewide Offering ID]=$B1354)*(EnergyImpactLookups[BldgType]=$C1354)*(EnergyImpactLookups[BldgVint]=$D1354)*(EnergyImpactLookups[BldgLoc]=$E1354),0))</f>
        <v/>
      </c>
      <c r="Q1354" cm="1">
        <f t="array" ref="Q1354">INDEX(EnergyImpactLookups[APreWBtherm],MATCH(1,(EnergyImpactLookups[Statewide Offering ID]=$B1354)*(EnergyImpactLookups[BldgType]=$C1354)*(EnergyImpactLookups[BldgVint]=$D1354)*(EnergyImpactLookups[BldgLoc]=$E1354),0))</f>
        <v>0</v>
      </c>
      <c r="R1354" cm="1">
        <f t="array" ref="R1354">INDEX(EnergyImpactLookups[AStdWBkWh],MATCH(1,(EnergyImpactLookups[Statewide Offering ID]=$B1354)*(EnergyImpactLookups[BldgType]=$C1354)*(EnergyImpactLookups[BldgVint]=$D1354)*(EnergyImpactLookups[BldgLoc]=$E1354),0))</f>
        <v>102.3095</v>
      </c>
      <c r="S1354" cm="1">
        <f t="array" ref="S1354">INDEX(EnergyImpactLookups[AStdWBkW],MATCH(1,(EnergyImpactLookups[Statewide Offering ID]=$B1354)*(EnergyImpactLookups[BldgType]=$C1354)*(EnergyImpactLookups[BldgVint]=$D1354)*(EnergyImpactLookups[BldgLoc]=$E1354),0))</f>
        <v>7.7299999999999994E-2</v>
      </c>
      <c r="T1354" cm="1">
        <f t="array" ref="T1354">INDEX(EnergyImpactLookups[AStdWBtherm],MATCH(1,(EnergyImpactLookups[Statewide Offering ID]=$B1354)*(EnergyImpactLookups[BldgType]=$C1354)*(EnergyImpactLookups[BldgVint]=$D1354)*(EnergyImpactLookups[BldgLoc]=$E1354),0))</f>
        <v>0</v>
      </c>
    </row>
    <row r="1355" spans="1:29" x14ac:dyDescent="0.3">
      <c r="A1355" t="s">
        <v>95</v>
      </c>
      <c r="B1355" t="s">
        <v>166</v>
      </c>
      <c r="C1355" t="s">
        <v>127</v>
      </c>
      <c r="D1355" t="s">
        <v>752</v>
      </c>
      <c r="E1355" t="s">
        <v>112</v>
      </c>
      <c r="F1355" t="s">
        <v>129</v>
      </c>
      <c r="G1355" t="s">
        <v>231</v>
      </c>
      <c r="H1355" t="s">
        <v>232</v>
      </c>
      <c r="I1355" t="s">
        <v>65</v>
      </c>
      <c r="J1355" s="1">
        <v>44172</v>
      </c>
      <c r="K1355" t="s">
        <v>100</v>
      </c>
      <c r="L1355">
        <v>1</v>
      </c>
      <c r="O1355" t="str" cm="1">
        <f t="array" ref="O1355">INDEX(EnergyImpactLookups[APreWBkWh-EAD_style],MATCH(1,(EnergyImpactLookups[Statewide Offering ID]=$B1355)*(EnergyImpactLookups[BldgType]=$C1355)*(EnergyImpactLookups[BldgVint]=$D1355)*(EnergyImpactLookups[BldgLoc]=$E1355),0))</f>
        <v/>
      </c>
      <c r="P1355" t="str" cm="1">
        <f t="array" ref="P1355">INDEX(EnergyImpactLookups[APreWBkW-EAD_style],MATCH(1,(EnergyImpactLookups[Statewide Offering ID]=$B1355)*(EnergyImpactLookups[BldgType]=$C1355)*(EnergyImpactLookups[BldgVint]=$D1355)*(EnergyImpactLookups[BldgLoc]=$E1355),0))</f>
        <v/>
      </c>
      <c r="Q1355" cm="1">
        <f t="array" ref="Q1355">INDEX(EnergyImpactLookups[APreWBtherm],MATCH(1,(EnergyImpactLookups[Statewide Offering ID]=$B1355)*(EnergyImpactLookups[BldgType]=$C1355)*(EnergyImpactLookups[BldgVint]=$D1355)*(EnergyImpactLookups[BldgLoc]=$E1355),0))</f>
        <v>0</v>
      </c>
      <c r="R1355" cm="1">
        <f t="array" ref="R1355">INDEX(EnergyImpactLookups[AStdWBkWh],MATCH(1,(EnergyImpactLookups[Statewide Offering ID]=$B1355)*(EnergyImpactLookups[BldgType]=$C1355)*(EnergyImpactLookups[BldgVint]=$D1355)*(EnergyImpactLookups[BldgLoc]=$E1355),0))</f>
        <v>85.376000000000005</v>
      </c>
      <c r="S1355" cm="1">
        <f t="array" ref="S1355">INDEX(EnergyImpactLookups[AStdWBkW],MATCH(1,(EnergyImpactLookups[Statewide Offering ID]=$B1355)*(EnergyImpactLookups[BldgType]=$C1355)*(EnergyImpactLookups[BldgVint]=$D1355)*(EnergyImpactLookups[BldgLoc]=$E1355),0))</f>
        <v>7.9600000000000004E-2</v>
      </c>
      <c r="T1355" cm="1">
        <f t="array" ref="T1355">INDEX(EnergyImpactLookups[AStdWBtherm],MATCH(1,(EnergyImpactLookups[Statewide Offering ID]=$B1355)*(EnergyImpactLookups[BldgType]=$C1355)*(EnergyImpactLookups[BldgVint]=$D1355)*(EnergyImpactLookups[BldgLoc]=$E1355),0))</f>
        <v>0</v>
      </c>
    </row>
    <row r="1356" spans="1:29" x14ac:dyDescent="0.3">
      <c r="A1356" t="s">
        <v>95</v>
      </c>
      <c r="B1356" t="s">
        <v>166</v>
      </c>
      <c r="C1356" t="s">
        <v>127</v>
      </c>
      <c r="D1356" t="s">
        <v>752</v>
      </c>
      <c r="E1356" t="s">
        <v>113</v>
      </c>
      <c r="F1356" t="s">
        <v>129</v>
      </c>
      <c r="G1356" t="s">
        <v>231</v>
      </c>
      <c r="H1356" t="s">
        <v>232</v>
      </c>
      <c r="I1356" t="s">
        <v>65</v>
      </c>
      <c r="J1356" s="1">
        <v>44172</v>
      </c>
      <c r="K1356" t="s">
        <v>100</v>
      </c>
      <c r="L1356">
        <v>1</v>
      </c>
      <c r="O1356" t="str" cm="1">
        <f t="array" ref="O1356">INDEX(EnergyImpactLookups[APreWBkWh-EAD_style],MATCH(1,(EnergyImpactLookups[Statewide Offering ID]=$B1356)*(EnergyImpactLookups[BldgType]=$C1356)*(EnergyImpactLookups[BldgVint]=$D1356)*(EnergyImpactLookups[BldgLoc]=$E1356),0))</f>
        <v/>
      </c>
      <c r="P1356" t="str" cm="1">
        <f t="array" ref="P1356">INDEX(EnergyImpactLookups[APreWBkW-EAD_style],MATCH(1,(EnergyImpactLookups[Statewide Offering ID]=$B1356)*(EnergyImpactLookups[BldgType]=$C1356)*(EnergyImpactLookups[BldgVint]=$D1356)*(EnergyImpactLookups[BldgLoc]=$E1356),0))</f>
        <v/>
      </c>
      <c r="Q1356" cm="1">
        <f t="array" ref="Q1356">INDEX(EnergyImpactLookups[APreWBtherm],MATCH(1,(EnergyImpactLookups[Statewide Offering ID]=$B1356)*(EnergyImpactLookups[BldgType]=$C1356)*(EnergyImpactLookups[BldgVint]=$D1356)*(EnergyImpactLookups[BldgLoc]=$E1356),0))</f>
        <v>0</v>
      </c>
      <c r="R1356" cm="1">
        <f t="array" ref="R1356">INDEX(EnergyImpactLookups[AStdWBkWh],MATCH(1,(EnergyImpactLookups[Statewide Offering ID]=$B1356)*(EnergyImpactLookups[BldgType]=$C1356)*(EnergyImpactLookups[BldgVint]=$D1356)*(EnergyImpactLookups[BldgLoc]=$E1356),0))</f>
        <v>116.7946</v>
      </c>
      <c r="S1356" cm="1">
        <f t="array" ref="S1356">INDEX(EnergyImpactLookups[AStdWBkW],MATCH(1,(EnergyImpactLookups[Statewide Offering ID]=$B1356)*(EnergyImpactLookups[BldgType]=$C1356)*(EnergyImpactLookups[BldgVint]=$D1356)*(EnergyImpactLookups[BldgLoc]=$E1356),0))</f>
        <v>8.77E-2</v>
      </c>
      <c r="T1356" cm="1">
        <f t="array" ref="T1356">INDEX(EnergyImpactLookups[AStdWBtherm],MATCH(1,(EnergyImpactLookups[Statewide Offering ID]=$B1356)*(EnergyImpactLookups[BldgType]=$C1356)*(EnergyImpactLookups[BldgVint]=$D1356)*(EnergyImpactLookups[BldgLoc]=$E1356),0))</f>
        <v>0</v>
      </c>
    </row>
    <row r="1357" spans="1:29" x14ac:dyDescent="0.3">
      <c r="A1357" t="s">
        <v>95</v>
      </c>
      <c r="B1357" t="s">
        <v>166</v>
      </c>
      <c r="C1357" t="s">
        <v>127</v>
      </c>
      <c r="D1357" t="s">
        <v>752</v>
      </c>
      <c r="E1357" t="s">
        <v>114</v>
      </c>
      <c r="F1357" t="s">
        <v>129</v>
      </c>
      <c r="G1357" t="s">
        <v>231</v>
      </c>
      <c r="H1357" t="s">
        <v>232</v>
      </c>
      <c r="I1357" t="s">
        <v>65</v>
      </c>
      <c r="J1357" s="1">
        <v>44172</v>
      </c>
      <c r="K1357" t="s">
        <v>100</v>
      </c>
      <c r="L1357">
        <v>1</v>
      </c>
      <c r="O1357" t="str" cm="1">
        <f t="array" ref="O1357">INDEX(EnergyImpactLookups[APreWBkWh-EAD_style],MATCH(1,(EnergyImpactLookups[Statewide Offering ID]=$B1357)*(EnergyImpactLookups[BldgType]=$C1357)*(EnergyImpactLookups[BldgVint]=$D1357)*(EnergyImpactLookups[BldgLoc]=$E1357),0))</f>
        <v/>
      </c>
      <c r="P1357" t="str" cm="1">
        <f t="array" ref="P1357">INDEX(EnergyImpactLookups[APreWBkW-EAD_style],MATCH(1,(EnergyImpactLookups[Statewide Offering ID]=$B1357)*(EnergyImpactLookups[BldgType]=$C1357)*(EnergyImpactLookups[BldgVint]=$D1357)*(EnergyImpactLookups[BldgLoc]=$E1357),0))</f>
        <v/>
      </c>
      <c r="Q1357" cm="1">
        <f t="array" ref="Q1357">INDEX(EnergyImpactLookups[APreWBtherm],MATCH(1,(EnergyImpactLookups[Statewide Offering ID]=$B1357)*(EnergyImpactLookups[BldgType]=$C1357)*(EnergyImpactLookups[BldgVint]=$D1357)*(EnergyImpactLookups[BldgLoc]=$E1357),0))</f>
        <v>0</v>
      </c>
      <c r="R1357" cm="1">
        <f t="array" ref="R1357">INDEX(EnergyImpactLookups[AStdWBkWh],MATCH(1,(EnergyImpactLookups[Statewide Offering ID]=$B1357)*(EnergyImpactLookups[BldgType]=$C1357)*(EnergyImpactLookups[BldgVint]=$D1357)*(EnergyImpactLookups[BldgLoc]=$E1357),0))</f>
        <v>125.9365</v>
      </c>
      <c r="S1357" cm="1">
        <f t="array" ref="S1357">INDEX(EnergyImpactLookups[AStdWBkW],MATCH(1,(EnergyImpactLookups[Statewide Offering ID]=$B1357)*(EnergyImpactLookups[BldgType]=$C1357)*(EnergyImpactLookups[BldgVint]=$D1357)*(EnergyImpactLookups[BldgLoc]=$E1357),0))</f>
        <v>0.12809999999999999</v>
      </c>
      <c r="T1357" cm="1">
        <f t="array" ref="T1357">INDEX(EnergyImpactLookups[AStdWBtherm],MATCH(1,(EnergyImpactLookups[Statewide Offering ID]=$B1357)*(EnergyImpactLookups[BldgType]=$C1357)*(EnergyImpactLookups[BldgVint]=$D1357)*(EnergyImpactLookups[BldgLoc]=$E1357),0))</f>
        <v>0</v>
      </c>
    </row>
    <row r="1358" spans="1:29" x14ac:dyDescent="0.3">
      <c r="A1358" t="s">
        <v>95</v>
      </c>
      <c r="B1358" t="s">
        <v>166</v>
      </c>
      <c r="C1358" t="s">
        <v>127</v>
      </c>
      <c r="D1358" t="s">
        <v>752</v>
      </c>
      <c r="E1358" t="s">
        <v>115</v>
      </c>
      <c r="F1358" t="s">
        <v>129</v>
      </c>
      <c r="G1358" t="s">
        <v>231</v>
      </c>
      <c r="H1358" t="s">
        <v>232</v>
      </c>
      <c r="I1358" t="s">
        <v>65</v>
      </c>
      <c r="J1358" s="1">
        <v>44172</v>
      </c>
      <c r="K1358" t="s">
        <v>100</v>
      </c>
      <c r="L1358">
        <v>1</v>
      </c>
      <c r="O1358" t="str" cm="1">
        <f t="array" ref="O1358">INDEX(EnergyImpactLookups[APreWBkWh-EAD_style],MATCH(1,(EnergyImpactLookups[Statewide Offering ID]=$B1358)*(EnergyImpactLookups[BldgType]=$C1358)*(EnergyImpactLookups[BldgVint]=$D1358)*(EnergyImpactLookups[BldgLoc]=$E1358),0))</f>
        <v/>
      </c>
      <c r="P1358" t="str" cm="1">
        <f t="array" ref="P1358">INDEX(EnergyImpactLookups[APreWBkW-EAD_style],MATCH(1,(EnergyImpactLookups[Statewide Offering ID]=$B1358)*(EnergyImpactLookups[BldgType]=$C1358)*(EnergyImpactLookups[BldgVint]=$D1358)*(EnergyImpactLookups[BldgLoc]=$E1358),0))</f>
        <v/>
      </c>
      <c r="Q1358" cm="1">
        <f t="array" ref="Q1358">INDEX(EnergyImpactLookups[APreWBtherm],MATCH(1,(EnergyImpactLookups[Statewide Offering ID]=$B1358)*(EnergyImpactLookups[BldgType]=$C1358)*(EnergyImpactLookups[BldgVint]=$D1358)*(EnergyImpactLookups[BldgLoc]=$E1358),0))</f>
        <v>0</v>
      </c>
      <c r="R1358" cm="1">
        <f t="array" ref="R1358">INDEX(EnergyImpactLookups[AStdWBkWh],MATCH(1,(EnergyImpactLookups[Statewide Offering ID]=$B1358)*(EnergyImpactLookups[BldgType]=$C1358)*(EnergyImpactLookups[BldgVint]=$D1358)*(EnergyImpactLookups[BldgLoc]=$E1358),0))</f>
        <v>81.501300000000001</v>
      </c>
      <c r="S1358" cm="1">
        <f t="array" ref="S1358">INDEX(EnergyImpactLookups[AStdWBkW],MATCH(1,(EnergyImpactLookups[Statewide Offering ID]=$B1358)*(EnergyImpactLookups[BldgType]=$C1358)*(EnergyImpactLookups[BldgVint]=$D1358)*(EnergyImpactLookups[BldgLoc]=$E1358),0))</f>
        <v>0.1128</v>
      </c>
      <c r="T1358" cm="1">
        <f t="array" ref="T1358">INDEX(EnergyImpactLookups[AStdWBtherm],MATCH(1,(EnergyImpactLookups[Statewide Offering ID]=$B1358)*(EnergyImpactLookups[BldgType]=$C1358)*(EnergyImpactLookups[BldgVint]=$D1358)*(EnergyImpactLookups[BldgLoc]=$E1358),0))</f>
        <v>0</v>
      </c>
    </row>
    <row r="1359" spans="1:29" x14ac:dyDescent="0.3">
      <c r="A1359" t="s">
        <v>95</v>
      </c>
      <c r="B1359" t="s">
        <v>166</v>
      </c>
      <c r="C1359" t="s">
        <v>127</v>
      </c>
      <c r="D1359" t="s">
        <v>752</v>
      </c>
      <c r="E1359" t="s">
        <v>116</v>
      </c>
      <c r="F1359" t="s">
        <v>129</v>
      </c>
      <c r="G1359" t="s">
        <v>231</v>
      </c>
      <c r="H1359" t="s">
        <v>232</v>
      </c>
      <c r="I1359" t="s">
        <v>65</v>
      </c>
      <c r="J1359" s="1">
        <v>44172</v>
      </c>
      <c r="K1359" t="s">
        <v>100</v>
      </c>
      <c r="L1359">
        <v>1</v>
      </c>
      <c r="O1359" t="str" cm="1">
        <f t="array" ref="O1359">INDEX(EnergyImpactLookups[APreWBkWh-EAD_style],MATCH(1,(EnergyImpactLookups[Statewide Offering ID]=$B1359)*(EnergyImpactLookups[BldgType]=$C1359)*(EnergyImpactLookups[BldgVint]=$D1359)*(EnergyImpactLookups[BldgLoc]=$E1359),0))</f>
        <v/>
      </c>
      <c r="P1359" t="str" cm="1">
        <f t="array" ref="P1359">INDEX(EnergyImpactLookups[APreWBkW-EAD_style],MATCH(1,(EnergyImpactLookups[Statewide Offering ID]=$B1359)*(EnergyImpactLookups[BldgType]=$C1359)*(EnergyImpactLookups[BldgVint]=$D1359)*(EnergyImpactLookups[BldgLoc]=$E1359),0))</f>
        <v/>
      </c>
      <c r="Q1359" cm="1">
        <f t="array" ref="Q1359">INDEX(EnergyImpactLookups[APreWBtherm],MATCH(1,(EnergyImpactLookups[Statewide Offering ID]=$B1359)*(EnergyImpactLookups[BldgType]=$C1359)*(EnergyImpactLookups[BldgVint]=$D1359)*(EnergyImpactLookups[BldgLoc]=$E1359),0))</f>
        <v>0</v>
      </c>
      <c r="R1359" cm="1">
        <f t="array" ref="R1359">INDEX(EnergyImpactLookups[AStdWBkWh],MATCH(1,(EnergyImpactLookups[Statewide Offering ID]=$B1359)*(EnergyImpactLookups[BldgType]=$C1359)*(EnergyImpactLookups[BldgVint]=$D1359)*(EnergyImpactLookups[BldgLoc]=$E1359),0))</f>
        <v>141.80879999999999</v>
      </c>
      <c r="S1359" cm="1">
        <f t="array" ref="S1359">INDEX(EnergyImpactLookups[AStdWBkW],MATCH(1,(EnergyImpactLookups[Statewide Offering ID]=$B1359)*(EnergyImpactLookups[BldgType]=$C1359)*(EnergyImpactLookups[BldgVint]=$D1359)*(EnergyImpactLookups[BldgLoc]=$E1359),0))</f>
        <v>0.1249</v>
      </c>
      <c r="T1359" cm="1">
        <f t="array" ref="T1359">INDEX(EnergyImpactLookups[AStdWBtherm],MATCH(1,(EnergyImpactLookups[Statewide Offering ID]=$B1359)*(EnergyImpactLookups[BldgType]=$C1359)*(EnergyImpactLookups[BldgVint]=$D1359)*(EnergyImpactLookups[BldgLoc]=$E1359),0))</f>
        <v>0</v>
      </c>
    </row>
    <row r="1360" spans="1:29" x14ac:dyDescent="0.3">
      <c r="A1360" t="s">
        <v>95</v>
      </c>
      <c r="B1360" t="s">
        <v>166</v>
      </c>
      <c r="C1360" t="s">
        <v>127</v>
      </c>
      <c r="D1360" t="s">
        <v>752</v>
      </c>
      <c r="E1360" t="s">
        <v>117</v>
      </c>
      <c r="F1360" t="s">
        <v>129</v>
      </c>
      <c r="G1360" t="s">
        <v>231</v>
      </c>
      <c r="H1360" t="s">
        <v>232</v>
      </c>
      <c r="I1360" t="s">
        <v>65</v>
      </c>
      <c r="J1360" s="1">
        <v>44172</v>
      </c>
      <c r="K1360" t="s">
        <v>100</v>
      </c>
      <c r="L1360">
        <v>1</v>
      </c>
      <c r="O1360" t="str" cm="1">
        <f t="array" ref="O1360">INDEX(EnergyImpactLookups[APreWBkWh-EAD_style],MATCH(1,(EnergyImpactLookups[Statewide Offering ID]=$B1360)*(EnergyImpactLookups[BldgType]=$C1360)*(EnergyImpactLookups[BldgVint]=$D1360)*(EnergyImpactLookups[BldgLoc]=$E1360),0))</f>
        <v/>
      </c>
      <c r="P1360" t="str" cm="1">
        <f t="array" ref="P1360">INDEX(EnergyImpactLookups[APreWBkW-EAD_style],MATCH(1,(EnergyImpactLookups[Statewide Offering ID]=$B1360)*(EnergyImpactLookups[BldgType]=$C1360)*(EnergyImpactLookups[BldgVint]=$D1360)*(EnergyImpactLookups[BldgLoc]=$E1360),0))</f>
        <v/>
      </c>
      <c r="Q1360" cm="1">
        <f t="array" ref="Q1360">INDEX(EnergyImpactLookups[APreWBtherm],MATCH(1,(EnergyImpactLookups[Statewide Offering ID]=$B1360)*(EnergyImpactLookups[BldgType]=$C1360)*(EnergyImpactLookups[BldgVint]=$D1360)*(EnergyImpactLookups[BldgLoc]=$E1360),0))</f>
        <v>0</v>
      </c>
      <c r="R1360" cm="1">
        <f t="array" ref="R1360">INDEX(EnergyImpactLookups[AStdWBkWh],MATCH(1,(EnergyImpactLookups[Statewide Offering ID]=$B1360)*(EnergyImpactLookups[BldgType]=$C1360)*(EnergyImpactLookups[BldgVint]=$D1360)*(EnergyImpactLookups[BldgLoc]=$E1360),0))</f>
        <v>121.3329</v>
      </c>
      <c r="S1360" cm="1">
        <f t="array" ref="S1360">INDEX(EnergyImpactLookups[AStdWBkW],MATCH(1,(EnergyImpactLookups[Statewide Offering ID]=$B1360)*(EnergyImpactLookups[BldgType]=$C1360)*(EnergyImpactLookups[BldgVint]=$D1360)*(EnergyImpactLookups[BldgLoc]=$E1360),0))</f>
        <v>0.11840000000000001</v>
      </c>
      <c r="T1360" cm="1">
        <f t="array" ref="T1360">INDEX(EnergyImpactLookups[AStdWBtherm],MATCH(1,(EnergyImpactLookups[Statewide Offering ID]=$B1360)*(EnergyImpactLookups[BldgType]=$C1360)*(EnergyImpactLookups[BldgVint]=$D1360)*(EnergyImpactLookups[BldgLoc]=$E1360),0))</f>
        <v>0</v>
      </c>
    </row>
    <row r="1361" spans="1:20" x14ac:dyDescent="0.3">
      <c r="A1361" t="s">
        <v>95</v>
      </c>
      <c r="B1361" t="s">
        <v>166</v>
      </c>
      <c r="C1361" t="s">
        <v>127</v>
      </c>
      <c r="D1361" t="s">
        <v>752</v>
      </c>
      <c r="E1361" t="s">
        <v>118</v>
      </c>
      <c r="F1361" t="s">
        <v>129</v>
      </c>
      <c r="G1361" t="s">
        <v>231</v>
      </c>
      <c r="H1361" t="s">
        <v>232</v>
      </c>
      <c r="I1361" t="s">
        <v>65</v>
      </c>
      <c r="J1361" s="1">
        <v>44172</v>
      </c>
      <c r="K1361" t="s">
        <v>100</v>
      </c>
      <c r="L1361">
        <v>1</v>
      </c>
      <c r="O1361" t="str" cm="1">
        <f t="array" ref="O1361">INDEX(EnergyImpactLookups[APreWBkWh-EAD_style],MATCH(1,(EnergyImpactLookups[Statewide Offering ID]=$B1361)*(EnergyImpactLookups[BldgType]=$C1361)*(EnergyImpactLookups[BldgVint]=$D1361)*(EnergyImpactLookups[BldgLoc]=$E1361),0))</f>
        <v/>
      </c>
      <c r="P1361" t="str" cm="1">
        <f t="array" ref="P1361">INDEX(EnergyImpactLookups[APreWBkW-EAD_style],MATCH(1,(EnergyImpactLookups[Statewide Offering ID]=$B1361)*(EnergyImpactLookups[BldgType]=$C1361)*(EnergyImpactLookups[BldgVint]=$D1361)*(EnergyImpactLookups[BldgLoc]=$E1361),0))</f>
        <v/>
      </c>
      <c r="Q1361" cm="1">
        <f t="array" ref="Q1361">INDEX(EnergyImpactLookups[APreWBtherm],MATCH(1,(EnergyImpactLookups[Statewide Offering ID]=$B1361)*(EnergyImpactLookups[BldgType]=$C1361)*(EnergyImpactLookups[BldgVint]=$D1361)*(EnergyImpactLookups[BldgLoc]=$E1361),0))</f>
        <v>0</v>
      </c>
      <c r="R1361" cm="1">
        <f t="array" ref="R1361">INDEX(EnergyImpactLookups[AStdWBkWh],MATCH(1,(EnergyImpactLookups[Statewide Offering ID]=$B1361)*(EnergyImpactLookups[BldgType]=$C1361)*(EnergyImpactLookups[BldgVint]=$D1361)*(EnergyImpactLookups[BldgLoc]=$E1361),0))</f>
        <v>205.5307</v>
      </c>
      <c r="S1361" cm="1">
        <f t="array" ref="S1361">INDEX(EnergyImpactLookups[AStdWBkW],MATCH(1,(EnergyImpactLookups[Statewide Offering ID]=$B1361)*(EnergyImpactLookups[BldgType]=$C1361)*(EnergyImpactLookups[BldgVint]=$D1361)*(EnergyImpactLookups[BldgLoc]=$E1361),0))</f>
        <v>0.1467</v>
      </c>
      <c r="T1361" cm="1">
        <f t="array" ref="T1361">INDEX(EnergyImpactLookups[AStdWBtherm],MATCH(1,(EnergyImpactLookups[Statewide Offering ID]=$B1361)*(EnergyImpactLookups[BldgType]=$C1361)*(EnergyImpactLookups[BldgVint]=$D1361)*(EnergyImpactLookups[BldgLoc]=$E1361),0))</f>
        <v>0</v>
      </c>
    </row>
    <row r="1362" spans="1:20" x14ac:dyDescent="0.3">
      <c r="A1362" t="s">
        <v>95</v>
      </c>
      <c r="B1362" t="s">
        <v>166</v>
      </c>
      <c r="C1362" t="s">
        <v>127</v>
      </c>
      <c r="D1362" t="s">
        <v>752</v>
      </c>
      <c r="E1362" t="s">
        <v>119</v>
      </c>
      <c r="F1362" t="s">
        <v>129</v>
      </c>
      <c r="G1362" t="s">
        <v>231</v>
      </c>
      <c r="H1362" t="s">
        <v>232</v>
      </c>
      <c r="I1362" t="s">
        <v>65</v>
      </c>
      <c r="J1362" s="1">
        <v>44172</v>
      </c>
      <c r="K1362" t="s">
        <v>100</v>
      </c>
      <c r="L1362">
        <v>1</v>
      </c>
      <c r="O1362" t="str" cm="1">
        <f t="array" ref="O1362">INDEX(EnergyImpactLookups[APreWBkWh-EAD_style],MATCH(1,(EnergyImpactLookups[Statewide Offering ID]=$B1362)*(EnergyImpactLookups[BldgType]=$C1362)*(EnergyImpactLookups[BldgVint]=$D1362)*(EnergyImpactLookups[BldgLoc]=$E1362),0))</f>
        <v/>
      </c>
      <c r="P1362" t="str" cm="1">
        <f t="array" ref="P1362">INDEX(EnergyImpactLookups[APreWBkW-EAD_style],MATCH(1,(EnergyImpactLookups[Statewide Offering ID]=$B1362)*(EnergyImpactLookups[BldgType]=$C1362)*(EnergyImpactLookups[BldgVint]=$D1362)*(EnergyImpactLookups[BldgLoc]=$E1362),0))</f>
        <v/>
      </c>
      <c r="Q1362" cm="1">
        <f t="array" ref="Q1362">INDEX(EnergyImpactLookups[APreWBtherm],MATCH(1,(EnergyImpactLookups[Statewide Offering ID]=$B1362)*(EnergyImpactLookups[BldgType]=$C1362)*(EnergyImpactLookups[BldgVint]=$D1362)*(EnergyImpactLookups[BldgLoc]=$E1362),0))</f>
        <v>0</v>
      </c>
      <c r="R1362" cm="1">
        <f t="array" ref="R1362">INDEX(EnergyImpactLookups[AStdWBkWh],MATCH(1,(EnergyImpactLookups[Statewide Offering ID]=$B1362)*(EnergyImpactLookups[BldgType]=$C1362)*(EnergyImpactLookups[BldgVint]=$D1362)*(EnergyImpactLookups[BldgLoc]=$E1362),0))</f>
        <v>39.154400000000003</v>
      </c>
      <c r="S1362" cm="1">
        <f t="array" ref="S1362">INDEX(EnergyImpactLookups[AStdWBkW],MATCH(1,(EnergyImpactLookups[Statewide Offering ID]=$B1362)*(EnergyImpactLookups[BldgType]=$C1362)*(EnergyImpactLookups[BldgVint]=$D1362)*(EnergyImpactLookups[BldgLoc]=$E1362),0))</f>
        <v>5.1200000000000002E-2</v>
      </c>
      <c r="T1362" cm="1">
        <f t="array" ref="T1362">INDEX(EnergyImpactLookups[AStdWBtherm],MATCH(1,(EnergyImpactLookups[Statewide Offering ID]=$B1362)*(EnergyImpactLookups[BldgType]=$C1362)*(EnergyImpactLookups[BldgVint]=$D1362)*(EnergyImpactLookups[BldgLoc]=$E1362),0))</f>
        <v>0</v>
      </c>
    </row>
    <row r="1363" spans="1:20" x14ac:dyDescent="0.3">
      <c r="A1363" t="s">
        <v>95</v>
      </c>
      <c r="B1363" t="s">
        <v>166</v>
      </c>
      <c r="C1363" t="s">
        <v>130</v>
      </c>
      <c r="D1363" t="s">
        <v>752</v>
      </c>
      <c r="E1363" t="s">
        <v>99</v>
      </c>
      <c r="F1363" t="s">
        <v>129</v>
      </c>
      <c r="G1363" t="s">
        <v>231</v>
      </c>
      <c r="H1363" t="s">
        <v>232</v>
      </c>
      <c r="I1363" t="s">
        <v>65</v>
      </c>
      <c r="J1363" s="1">
        <v>44172</v>
      </c>
      <c r="K1363" t="s">
        <v>100</v>
      </c>
      <c r="L1363">
        <v>1</v>
      </c>
      <c r="O1363" t="str" cm="1">
        <f t="array" ref="O1363">INDEX(EnergyImpactLookups[APreWBkWh-EAD_style],MATCH(1,(EnergyImpactLookups[Statewide Offering ID]=$B1363)*(EnergyImpactLookups[BldgType]=$C1363)*(EnergyImpactLookups[BldgVint]=$D1363)*(EnergyImpactLookups[BldgLoc]=$E1363),0))</f>
        <v/>
      </c>
      <c r="P1363" t="str" cm="1">
        <f t="array" ref="P1363">INDEX(EnergyImpactLookups[APreWBkW-EAD_style],MATCH(1,(EnergyImpactLookups[Statewide Offering ID]=$B1363)*(EnergyImpactLookups[BldgType]=$C1363)*(EnergyImpactLookups[BldgVint]=$D1363)*(EnergyImpactLookups[BldgLoc]=$E1363),0))</f>
        <v/>
      </c>
      <c r="Q1363" cm="1">
        <f t="array" ref="Q1363">INDEX(EnergyImpactLookups[APreWBtherm],MATCH(1,(EnergyImpactLookups[Statewide Offering ID]=$B1363)*(EnergyImpactLookups[BldgType]=$C1363)*(EnergyImpactLookups[BldgVint]=$D1363)*(EnergyImpactLookups[BldgLoc]=$E1363),0))</f>
        <v>0</v>
      </c>
      <c r="R1363" cm="1">
        <f t="array" ref="R1363">INDEX(EnergyImpactLookups[AStdWBkWh],MATCH(1,(EnergyImpactLookups[Statewide Offering ID]=$B1363)*(EnergyImpactLookups[BldgType]=$C1363)*(EnergyImpactLookups[BldgVint]=$D1363)*(EnergyImpactLookups[BldgLoc]=$E1363),0))</f>
        <v>13.5246</v>
      </c>
      <c r="S1363" cm="1">
        <f t="array" ref="S1363">INDEX(EnergyImpactLookups[AStdWBkW],MATCH(1,(EnergyImpactLookups[Statewide Offering ID]=$B1363)*(EnergyImpactLookups[BldgType]=$C1363)*(EnergyImpactLookups[BldgVint]=$D1363)*(EnergyImpactLookups[BldgLoc]=$E1363),0))</f>
        <v>1.4E-3</v>
      </c>
      <c r="T1363" cm="1">
        <f t="array" ref="T1363">INDEX(EnergyImpactLookups[AStdWBtherm],MATCH(1,(EnergyImpactLookups[Statewide Offering ID]=$B1363)*(EnergyImpactLookups[BldgType]=$C1363)*(EnergyImpactLookups[BldgVint]=$D1363)*(EnergyImpactLookups[BldgLoc]=$E1363),0))</f>
        <v>0</v>
      </c>
    </row>
    <row r="1364" spans="1:20" x14ac:dyDescent="0.3">
      <c r="A1364" t="s">
        <v>95</v>
      </c>
      <c r="B1364" t="s">
        <v>166</v>
      </c>
      <c r="C1364" t="s">
        <v>130</v>
      </c>
      <c r="D1364" t="s">
        <v>752</v>
      </c>
      <c r="E1364" t="s">
        <v>103</v>
      </c>
      <c r="F1364" t="s">
        <v>129</v>
      </c>
      <c r="G1364" t="s">
        <v>231</v>
      </c>
      <c r="H1364" t="s">
        <v>232</v>
      </c>
      <c r="I1364" t="s">
        <v>65</v>
      </c>
      <c r="J1364" s="1">
        <v>44172</v>
      </c>
      <c r="K1364" t="s">
        <v>100</v>
      </c>
      <c r="L1364">
        <v>1</v>
      </c>
      <c r="O1364" t="str" cm="1">
        <f t="array" ref="O1364">INDEX(EnergyImpactLookups[APreWBkWh-EAD_style],MATCH(1,(EnergyImpactLookups[Statewide Offering ID]=$B1364)*(EnergyImpactLookups[BldgType]=$C1364)*(EnergyImpactLookups[BldgVint]=$D1364)*(EnergyImpactLookups[BldgLoc]=$E1364),0))</f>
        <v/>
      </c>
      <c r="P1364" t="str" cm="1">
        <f t="array" ref="P1364">INDEX(EnergyImpactLookups[APreWBkW-EAD_style],MATCH(1,(EnergyImpactLookups[Statewide Offering ID]=$B1364)*(EnergyImpactLookups[BldgType]=$C1364)*(EnergyImpactLookups[BldgVint]=$D1364)*(EnergyImpactLookups[BldgLoc]=$E1364),0))</f>
        <v/>
      </c>
      <c r="Q1364" cm="1">
        <f t="array" ref="Q1364">INDEX(EnergyImpactLookups[APreWBtherm],MATCH(1,(EnergyImpactLookups[Statewide Offering ID]=$B1364)*(EnergyImpactLookups[BldgType]=$C1364)*(EnergyImpactLookups[BldgVint]=$D1364)*(EnergyImpactLookups[BldgLoc]=$E1364),0))</f>
        <v>0</v>
      </c>
      <c r="R1364" cm="1">
        <f t="array" ref="R1364">INDEX(EnergyImpactLookups[AStdWBkWh],MATCH(1,(EnergyImpactLookups[Statewide Offering ID]=$B1364)*(EnergyImpactLookups[BldgType]=$C1364)*(EnergyImpactLookups[BldgVint]=$D1364)*(EnergyImpactLookups[BldgLoc]=$E1364),0))</f>
        <v>41.520800000000001</v>
      </c>
      <c r="S1364" cm="1">
        <f t="array" ref="S1364">INDEX(EnergyImpactLookups[AStdWBkW],MATCH(1,(EnergyImpactLookups[Statewide Offering ID]=$B1364)*(EnergyImpactLookups[BldgType]=$C1364)*(EnergyImpactLookups[BldgVint]=$D1364)*(EnergyImpactLookups[BldgLoc]=$E1364),0))</f>
        <v>8.8599999999999998E-2</v>
      </c>
      <c r="T1364" cm="1">
        <f t="array" ref="T1364">INDEX(EnergyImpactLookups[AStdWBtherm],MATCH(1,(EnergyImpactLookups[Statewide Offering ID]=$B1364)*(EnergyImpactLookups[BldgType]=$C1364)*(EnergyImpactLookups[BldgVint]=$D1364)*(EnergyImpactLookups[BldgLoc]=$E1364),0))</f>
        <v>0</v>
      </c>
    </row>
    <row r="1365" spans="1:20" x14ac:dyDescent="0.3">
      <c r="A1365" t="s">
        <v>95</v>
      </c>
      <c r="B1365" t="s">
        <v>166</v>
      </c>
      <c r="C1365" t="s">
        <v>130</v>
      </c>
      <c r="D1365" t="s">
        <v>752</v>
      </c>
      <c r="E1365" t="s">
        <v>104</v>
      </c>
      <c r="F1365" t="s">
        <v>129</v>
      </c>
      <c r="G1365" t="s">
        <v>231</v>
      </c>
      <c r="H1365" t="s">
        <v>232</v>
      </c>
      <c r="I1365" t="s">
        <v>65</v>
      </c>
      <c r="J1365" s="1">
        <v>44172</v>
      </c>
      <c r="K1365" t="s">
        <v>100</v>
      </c>
      <c r="L1365">
        <v>1</v>
      </c>
      <c r="O1365" t="str" cm="1">
        <f t="array" ref="O1365">INDEX(EnergyImpactLookups[APreWBkWh-EAD_style],MATCH(1,(EnergyImpactLookups[Statewide Offering ID]=$B1365)*(EnergyImpactLookups[BldgType]=$C1365)*(EnergyImpactLookups[BldgVint]=$D1365)*(EnergyImpactLookups[BldgLoc]=$E1365),0))</f>
        <v/>
      </c>
      <c r="P1365" t="str" cm="1">
        <f t="array" ref="P1365">INDEX(EnergyImpactLookups[APreWBkW-EAD_style],MATCH(1,(EnergyImpactLookups[Statewide Offering ID]=$B1365)*(EnergyImpactLookups[BldgType]=$C1365)*(EnergyImpactLookups[BldgVint]=$D1365)*(EnergyImpactLookups[BldgLoc]=$E1365),0))</f>
        <v/>
      </c>
      <c r="Q1365" cm="1">
        <f t="array" ref="Q1365">INDEX(EnergyImpactLookups[APreWBtherm],MATCH(1,(EnergyImpactLookups[Statewide Offering ID]=$B1365)*(EnergyImpactLookups[BldgType]=$C1365)*(EnergyImpactLookups[BldgVint]=$D1365)*(EnergyImpactLookups[BldgLoc]=$E1365),0))</f>
        <v>0</v>
      </c>
      <c r="R1365" cm="1">
        <f t="array" ref="R1365">INDEX(EnergyImpactLookups[AStdWBkWh],MATCH(1,(EnergyImpactLookups[Statewide Offering ID]=$B1365)*(EnergyImpactLookups[BldgType]=$C1365)*(EnergyImpactLookups[BldgVint]=$D1365)*(EnergyImpactLookups[BldgLoc]=$E1365),0))</f>
        <v>16.8873</v>
      </c>
      <c r="S1365" cm="1">
        <f t="array" ref="S1365">INDEX(EnergyImpactLookups[AStdWBkW],MATCH(1,(EnergyImpactLookups[Statewide Offering ID]=$B1365)*(EnergyImpactLookups[BldgType]=$C1365)*(EnergyImpactLookups[BldgVint]=$D1365)*(EnergyImpactLookups[BldgLoc]=$E1365),0))</f>
        <v>3.3500000000000002E-2</v>
      </c>
      <c r="T1365" cm="1">
        <f t="array" ref="T1365">INDEX(EnergyImpactLookups[AStdWBtherm],MATCH(1,(EnergyImpactLookups[Statewide Offering ID]=$B1365)*(EnergyImpactLookups[BldgType]=$C1365)*(EnergyImpactLookups[BldgVint]=$D1365)*(EnergyImpactLookups[BldgLoc]=$E1365),0))</f>
        <v>0</v>
      </c>
    </row>
    <row r="1366" spans="1:20" x14ac:dyDescent="0.3">
      <c r="A1366" t="s">
        <v>95</v>
      </c>
      <c r="B1366" t="s">
        <v>166</v>
      </c>
      <c r="C1366" t="s">
        <v>130</v>
      </c>
      <c r="D1366" t="s">
        <v>752</v>
      </c>
      <c r="E1366" t="s">
        <v>105</v>
      </c>
      <c r="F1366" t="s">
        <v>129</v>
      </c>
      <c r="G1366" t="s">
        <v>231</v>
      </c>
      <c r="H1366" t="s">
        <v>232</v>
      </c>
      <c r="I1366" t="s">
        <v>65</v>
      </c>
      <c r="J1366" s="1">
        <v>44172</v>
      </c>
      <c r="K1366" t="s">
        <v>100</v>
      </c>
      <c r="L1366">
        <v>1</v>
      </c>
      <c r="O1366" t="str" cm="1">
        <f t="array" ref="O1366">INDEX(EnergyImpactLookups[APreWBkWh-EAD_style],MATCH(1,(EnergyImpactLookups[Statewide Offering ID]=$B1366)*(EnergyImpactLookups[BldgType]=$C1366)*(EnergyImpactLookups[BldgVint]=$D1366)*(EnergyImpactLookups[BldgLoc]=$E1366),0))</f>
        <v/>
      </c>
      <c r="P1366" t="str" cm="1">
        <f t="array" ref="P1366">INDEX(EnergyImpactLookups[APreWBkW-EAD_style],MATCH(1,(EnergyImpactLookups[Statewide Offering ID]=$B1366)*(EnergyImpactLookups[BldgType]=$C1366)*(EnergyImpactLookups[BldgVint]=$D1366)*(EnergyImpactLookups[BldgLoc]=$E1366),0))</f>
        <v/>
      </c>
      <c r="Q1366" cm="1">
        <f t="array" ref="Q1366">INDEX(EnergyImpactLookups[APreWBtherm],MATCH(1,(EnergyImpactLookups[Statewide Offering ID]=$B1366)*(EnergyImpactLookups[BldgType]=$C1366)*(EnergyImpactLookups[BldgVint]=$D1366)*(EnergyImpactLookups[BldgLoc]=$E1366),0))</f>
        <v>0</v>
      </c>
      <c r="R1366" cm="1">
        <f t="array" ref="R1366">INDEX(EnergyImpactLookups[AStdWBkWh],MATCH(1,(EnergyImpactLookups[Statewide Offering ID]=$B1366)*(EnergyImpactLookups[BldgType]=$C1366)*(EnergyImpactLookups[BldgVint]=$D1366)*(EnergyImpactLookups[BldgLoc]=$E1366),0))</f>
        <v>84.434799999999996</v>
      </c>
      <c r="S1366" cm="1">
        <f t="array" ref="S1366">INDEX(EnergyImpactLookups[AStdWBkW],MATCH(1,(EnergyImpactLookups[Statewide Offering ID]=$B1366)*(EnergyImpactLookups[BldgType]=$C1366)*(EnergyImpactLookups[BldgVint]=$D1366)*(EnergyImpactLookups[BldgLoc]=$E1366),0))</f>
        <v>0.12870000000000001</v>
      </c>
      <c r="T1366" cm="1">
        <f t="array" ref="T1366">INDEX(EnergyImpactLookups[AStdWBtherm],MATCH(1,(EnergyImpactLookups[Statewide Offering ID]=$B1366)*(EnergyImpactLookups[BldgType]=$C1366)*(EnergyImpactLookups[BldgVint]=$D1366)*(EnergyImpactLookups[BldgLoc]=$E1366),0))</f>
        <v>0</v>
      </c>
    </row>
    <row r="1367" spans="1:20" x14ac:dyDescent="0.3">
      <c r="A1367" t="s">
        <v>95</v>
      </c>
      <c r="B1367" t="s">
        <v>166</v>
      </c>
      <c r="C1367" t="s">
        <v>130</v>
      </c>
      <c r="D1367" t="s">
        <v>752</v>
      </c>
      <c r="E1367" t="s">
        <v>106</v>
      </c>
      <c r="F1367" t="s">
        <v>129</v>
      </c>
      <c r="G1367" t="s">
        <v>231</v>
      </c>
      <c r="H1367" t="s">
        <v>232</v>
      </c>
      <c r="I1367" t="s">
        <v>65</v>
      </c>
      <c r="J1367" s="1">
        <v>44172</v>
      </c>
      <c r="K1367" t="s">
        <v>100</v>
      </c>
      <c r="L1367">
        <v>1</v>
      </c>
      <c r="O1367" t="str" cm="1">
        <f t="array" ref="O1367">INDEX(EnergyImpactLookups[APreWBkWh-EAD_style],MATCH(1,(EnergyImpactLookups[Statewide Offering ID]=$B1367)*(EnergyImpactLookups[BldgType]=$C1367)*(EnergyImpactLookups[BldgVint]=$D1367)*(EnergyImpactLookups[BldgLoc]=$E1367),0))</f>
        <v/>
      </c>
      <c r="P1367" t="str" cm="1">
        <f t="array" ref="P1367">INDEX(EnergyImpactLookups[APreWBkW-EAD_style],MATCH(1,(EnergyImpactLookups[Statewide Offering ID]=$B1367)*(EnergyImpactLookups[BldgType]=$C1367)*(EnergyImpactLookups[BldgVint]=$D1367)*(EnergyImpactLookups[BldgLoc]=$E1367),0))</f>
        <v/>
      </c>
      <c r="Q1367" cm="1">
        <f t="array" ref="Q1367">INDEX(EnergyImpactLookups[APreWBtherm],MATCH(1,(EnergyImpactLookups[Statewide Offering ID]=$B1367)*(EnergyImpactLookups[BldgType]=$C1367)*(EnergyImpactLookups[BldgVint]=$D1367)*(EnergyImpactLookups[BldgLoc]=$E1367),0))</f>
        <v>0</v>
      </c>
      <c r="R1367" cm="1">
        <f t="array" ref="R1367">INDEX(EnergyImpactLookups[AStdWBkWh],MATCH(1,(EnergyImpactLookups[Statewide Offering ID]=$B1367)*(EnergyImpactLookups[BldgType]=$C1367)*(EnergyImpactLookups[BldgVint]=$D1367)*(EnergyImpactLookups[BldgLoc]=$E1367),0))</f>
        <v>16.007200000000001</v>
      </c>
      <c r="S1367" cm="1">
        <f t="array" ref="S1367">INDEX(EnergyImpactLookups[AStdWBkW],MATCH(1,(EnergyImpactLookups[Statewide Offering ID]=$B1367)*(EnergyImpactLookups[BldgType]=$C1367)*(EnergyImpactLookups[BldgVint]=$D1367)*(EnergyImpactLookups[BldgLoc]=$E1367),0))</f>
        <v>1.5299999999999999E-2</v>
      </c>
      <c r="T1367" cm="1">
        <f t="array" ref="T1367">INDEX(EnergyImpactLookups[AStdWBtherm],MATCH(1,(EnergyImpactLookups[Statewide Offering ID]=$B1367)*(EnergyImpactLookups[BldgType]=$C1367)*(EnergyImpactLookups[BldgVint]=$D1367)*(EnergyImpactLookups[BldgLoc]=$E1367),0))</f>
        <v>0</v>
      </c>
    </row>
    <row r="1368" spans="1:20" x14ac:dyDescent="0.3">
      <c r="A1368" t="s">
        <v>95</v>
      </c>
      <c r="B1368" t="s">
        <v>166</v>
      </c>
      <c r="C1368" t="s">
        <v>130</v>
      </c>
      <c r="D1368" t="s">
        <v>752</v>
      </c>
      <c r="E1368" t="s">
        <v>107</v>
      </c>
      <c r="F1368" t="s">
        <v>129</v>
      </c>
      <c r="G1368" t="s">
        <v>231</v>
      </c>
      <c r="H1368" t="s">
        <v>232</v>
      </c>
      <c r="I1368" t="s">
        <v>65</v>
      </c>
      <c r="J1368" s="1">
        <v>44172</v>
      </c>
      <c r="K1368" t="s">
        <v>100</v>
      </c>
      <c r="L1368">
        <v>1</v>
      </c>
      <c r="O1368" t="str" cm="1">
        <f t="array" ref="O1368">INDEX(EnergyImpactLookups[APreWBkWh-EAD_style],MATCH(1,(EnergyImpactLookups[Statewide Offering ID]=$B1368)*(EnergyImpactLookups[BldgType]=$C1368)*(EnergyImpactLookups[BldgVint]=$D1368)*(EnergyImpactLookups[BldgLoc]=$E1368),0))</f>
        <v/>
      </c>
      <c r="P1368" t="str" cm="1">
        <f t="array" ref="P1368">INDEX(EnergyImpactLookups[APreWBkW-EAD_style],MATCH(1,(EnergyImpactLookups[Statewide Offering ID]=$B1368)*(EnergyImpactLookups[BldgType]=$C1368)*(EnergyImpactLookups[BldgVint]=$D1368)*(EnergyImpactLookups[BldgLoc]=$E1368),0))</f>
        <v/>
      </c>
      <c r="Q1368" cm="1">
        <f t="array" ref="Q1368">INDEX(EnergyImpactLookups[APreWBtherm],MATCH(1,(EnergyImpactLookups[Statewide Offering ID]=$B1368)*(EnergyImpactLookups[BldgType]=$C1368)*(EnergyImpactLookups[BldgVint]=$D1368)*(EnergyImpactLookups[BldgLoc]=$E1368),0))</f>
        <v>0</v>
      </c>
      <c r="R1368" cm="1">
        <f t="array" ref="R1368">INDEX(EnergyImpactLookups[AStdWBkWh],MATCH(1,(EnergyImpactLookups[Statewide Offering ID]=$B1368)*(EnergyImpactLookups[BldgType]=$C1368)*(EnergyImpactLookups[BldgVint]=$D1368)*(EnergyImpactLookups[BldgLoc]=$E1368),0))</f>
        <v>47.96</v>
      </c>
      <c r="S1368" cm="1">
        <f t="array" ref="S1368">INDEX(EnergyImpactLookups[AStdWBkW],MATCH(1,(EnergyImpactLookups[Statewide Offering ID]=$B1368)*(EnergyImpactLookups[BldgType]=$C1368)*(EnergyImpactLookups[BldgVint]=$D1368)*(EnergyImpactLookups[BldgLoc]=$E1368),0))</f>
        <v>5.62E-2</v>
      </c>
      <c r="T1368" cm="1">
        <f t="array" ref="T1368">INDEX(EnergyImpactLookups[AStdWBtherm],MATCH(1,(EnergyImpactLookups[Statewide Offering ID]=$B1368)*(EnergyImpactLookups[BldgType]=$C1368)*(EnergyImpactLookups[BldgVint]=$D1368)*(EnergyImpactLookups[BldgLoc]=$E1368),0))</f>
        <v>0</v>
      </c>
    </row>
    <row r="1369" spans="1:20" x14ac:dyDescent="0.3">
      <c r="A1369" t="s">
        <v>95</v>
      </c>
      <c r="B1369" t="s">
        <v>166</v>
      </c>
      <c r="C1369" t="s">
        <v>130</v>
      </c>
      <c r="D1369" t="s">
        <v>752</v>
      </c>
      <c r="E1369" t="s">
        <v>109</v>
      </c>
      <c r="F1369" t="s">
        <v>129</v>
      </c>
      <c r="G1369" t="s">
        <v>231</v>
      </c>
      <c r="H1369" t="s">
        <v>232</v>
      </c>
      <c r="I1369" t="s">
        <v>65</v>
      </c>
      <c r="J1369" s="1">
        <v>44172</v>
      </c>
      <c r="K1369" t="s">
        <v>100</v>
      </c>
      <c r="L1369">
        <v>1</v>
      </c>
      <c r="O1369" t="str" cm="1">
        <f t="array" ref="O1369">INDEX(EnergyImpactLookups[APreWBkWh-EAD_style],MATCH(1,(EnergyImpactLookups[Statewide Offering ID]=$B1369)*(EnergyImpactLookups[BldgType]=$C1369)*(EnergyImpactLookups[BldgVint]=$D1369)*(EnergyImpactLookups[BldgLoc]=$E1369),0))</f>
        <v/>
      </c>
      <c r="P1369" t="str" cm="1">
        <f t="array" ref="P1369">INDEX(EnergyImpactLookups[APreWBkW-EAD_style],MATCH(1,(EnergyImpactLookups[Statewide Offering ID]=$B1369)*(EnergyImpactLookups[BldgType]=$C1369)*(EnergyImpactLookups[BldgVint]=$D1369)*(EnergyImpactLookups[BldgLoc]=$E1369),0))</f>
        <v/>
      </c>
      <c r="Q1369" cm="1">
        <f t="array" ref="Q1369">INDEX(EnergyImpactLookups[APreWBtherm],MATCH(1,(EnergyImpactLookups[Statewide Offering ID]=$B1369)*(EnergyImpactLookups[BldgType]=$C1369)*(EnergyImpactLookups[BldgVint]=$D1369)*(EnergyImpactLookups[BldgLoc]=$E1369),0))</f>
        <v>0</v>
      </c>
      <c r="R1369" cm="1">
        <f t="array" ref="R1369">INDEX(EnergyImpactLookups[AStdWBkWh],MATCH(1,(EnergyImpactLookups[Statewide Offering ID]=$B1369)*(EnergyImpactLookups[BldgType]=$C1369)*(EnergyImpactLookups[BldgVint]=$D1369)*(EnergyImpactLookups[BldgLoc]=$E1369),0))</f>
        <v>87.303899999999999</v>
      </c>
      <c r="S1369" cm="1">
        <f t="array" ref="S1369">INDEX(EnergyImpactLookups[AStdWBkW],MATCH(1,(EnergyImpactLookups[Statewide Offering ID]=$B1369)*(EnergyImpactLookups[BldgType]=$C1369)*(EnergyImpactLookups[BldgVint]=$D1369)*(EnergyImpactLookups[BldgLoc]=$E1369),0))</f>
        <v>7.85E-2</v>
      </c>
      <c r="T1369" cm="1">
        <f t="array" ref="T1369">INDEX(EnergyImpactLookups[AStdWBtherm],MATCH(1,(EnergyImpactLookups[Statewide Offering ID]=$B1369)*(EnergyImpactLookups[BldgType]=$C1369)*(EnergyImpactLookups[BldgVint]=$D1369)*(EnergyImpactLookups[BldgLoc]=$E1369),0))</f>
        <v>0</v>
      </c>
    </row>
    <row r="1370" spans="1:20" x14ac:dyDescent="0.3">
      <c r="A1370" t="s">
        <v>95</v>
      </c>
      <c r="B1370" t="s">
        <v>166</v>
      </c>
      <c r="C1370" t="s">
        <v>130</v>
      </c>
      <c r="D1370" t="s">
        <v>752</v>
      </c>
      <c r="E1370" t="s">
        <v>111</v>
      </c>
      <c r="F1370" t="s">
        <v>129</v>
      </c>
      <c r="G1370" t="s">
        <v>231</v>
      </c>
      <c r="H1370" t="s">
        <v>232</v>
      </c>
      <c r="I1370" t="s">
        <v>65</v>
      </c>
      <c r="J1370" s="1">
        <v>44172</v>
      </c>
      <c r="K1370" t="s">
        <v>100</v>
      </c>
      <c r="L1370">
        <v>1</v>
      </c>
      <c r="O1370" t="str" cm="1">
        <f t="array" ref="O1370">INDEX(EnergyImpactLookups[APreWBkWh-EAD_style],MATCH(1,(EnergyImpactLookups[Statewide Offering ID]=$B1370)*(EnergyImpactLookups[BldgType]=$C1370)*(EnergyImpactLookups[BldgVint]=$D1370)*(EnergyImpactLookups[BldgLoc]=$E1370),0))</f>
        <v/>
      </c>
      <c r="P1370" t="str" cm="1">
        <f t="array" ref="P1370">INDEX(EnergyImpactLookups[APreWBkW-EAD_style],MATCH(1,(EnergyImpactLookups[Statewide Offering ID]=$B1370)*(EnergyImpactLookups[BldgType]=$C1370)*(EnergyImpactLookups[BldgVint]=$D1370)*(EnergyImpactLookups[BldgLoc]=$E1370),0))</f>
        <v/>
      </c>
      <c r="Q1370" cm="1">
        <f t="array" ref="Q1370">INDEX(EnergyImpactLookups[APreWBtherm],MATCH(1,(EnergyImpactLookups[Statewide Offering ID]=$B1370)*(EnergyImpactLookups[BldgType]=$C1370)*(EnergyImpactLookups[BldgVint]=$D1370)*(EnergyImpactLookups[BldgLoc]=$E1370),0))</f>
        <v>0</v>
      </c>
      <c r="R1370" cm="1">
        <f t="array" ref="R1370">INDEX(EnergyImpactLookups[AStdWBkWh],MATCH(1,(EnergyImpactLookups[Statewide Offering ID]=$B1370)*(EnergyImpactLookups[BldgType]=$C1370)*(EnergyImpactLookups[BldgVint]=$D1370)*(EnergyImpactLookups[BldgLoc]=$E1370),0))</f>
        <v>144.8177</v>
      </c>
      <c r="S1370" cm="1">
        <f t="array" ref="S1370">INDEX(EnergyImpactLookups[AStdWBkW],MATCH(1,(EnergyImpactLookups[Statewide Offering ID]=$B1370)*(EnergyImpactLookups[BldgType]=$C1370)*(EnergyImpactLookups[BldgVint]=$D1370)*(EnergyImpactLookups[BldgLoc]=$E1370),0))</f>
        <v>0.1037</v>
      </c>
      <c r="T1370" cm="1">
        <f t="array" ref="T1370">INDEX(EnergyImpactLookups[AStdWBtherm],MATCH(1,(EnergyImpactLookups[Statewide Offering ID]=$B1370)*(EnergyImpactLookups[BldgType]=$C1370)*(EnergyImpactLookups[BldgVint]=$D1370)*(EnergyImpactLookups[BldgLoc]=$E1370),0))</f>
        <v>0</v>
      </c>
    </row>
    <row r="1371" spans="1:20" x14ac:dyDescent="0.3">
      <c r="A1371" t="s">
        <v>95</v>
      </c>
      <c r="B1371" t="s">
        <v>166</v>
      </c>
      <c r="C1371" t="s">
        <v>130</v>
      </c>
      <c r="D1371" t="s">
        <v>752</v>
      </c>
      <c r="E1371" t="s">
        <v>112</v>
      </c>
      <c r="F1371" t="s">
        <v>129</v>
      </c>
      <c r="G1371" t="s">
        <v>231</v>
      </c>
      <c r="H1371" t="s">
        <v>232</v>
      </c>
      <c r="I1371" t="s">
        <v>65</v>
      </c>
      <c r="J1371" s="1">
        <v>44172</v>
      </c>
      <c r="K1371" t="s">
        <v>100</v>
      </c>
      <c r="L1371">
        <v>1</v>
      </c>
      <c r="O1371" t="str" cm="1">
        <f t="array" ref="O1371">INDEX(EnergyImpactLookups[APreWBkWh-EAD_style],MATCH(1,(EnergyImpactLookups[Statewide Offering ID]=$B1371)*(EnergyImpactLookups[BldgType]=$C1371)*(EnergyImpactLookups[BldgVint]=$D1371)*(EnergyImpactLookups[BldgLoc]=$E1371),0))</f>
        <v/>
      </c>
      <c r="P1371" t="str" cm="1">
        <f t="array" ref="P1371">INDEX(EnergyImpactLookups[APreWBkW-EAD_style],MATCH(1,(EnergyImpactLookups[Statewide Offering ID]=$B1371)*(EnergyImpactLookups[BldgType]=$C1371)*(EnergyImpactLookups[BldgVint]=$D1371)*(EnergyImpactLookups[BldgLoc]=$E1371),0))</f>
        <v/>
      </c>
      <c r="Q1371" cm="1">
        <f t="array" ref="Q1371">INDEX(EnergyImpactLookups[APreWBtherm],MATCH(1,(EnergyImpactLookups[Statewide Offering ID]=$B1371)*(EnergyImpactLookups[BldgType]=$C1371)*(EnergyImpactLookups[BldgVint]=$D1371)*(EnergyImpactLookups[BldgLoc]=$E1371),0))</f>
        <v>0</v>
      </c>
      <c r="R1371" cm="1">
        <f t="array" ref="R1371">INDEX(EnergyImpactLookups[AStdWBkWh],MATCH(1,(EnergyImpactLookups[Statewide Offering ID]=$B1371)*(EnergyImpactLookups[BldgType]=$C1371)*(EnergyImpactLookups[BldgVint]=$D1371)*(EnergyImpactLookups[BldgLoc]=$E1371),0))</f>
        <v>132.91909999999999</v>
      </c>
      <c r="S1371" cm="1">
        <f t="array" ref="S1371">INDEX(EnergyImpactLookups[AStdWBkW],MATCH(1,(EnergyImpactLookups[Statewide Offering ID]=$B1371)*(EnergyImpactLookups[BldgType]=$C1371)*(EnergyImpactLookups[BldgVint]=$D1371)*(EnergyImpactLookups[BldgLoc]=$E1371),0))</f>
        <v>0.12330000000000001</v>
      </c>
      <c r="T1371" cm="1">
        <f t="array" ref="T1371">INDEX(EnergyImpactLookups[AStdWBtherm],MATCH(1,(EnergyImpactLookups[Statewide Offering ID]=$B1371)*(EnergyImpactLookups[BldgType]=$C1371)*(EnergyImpactLookups[BldgVint]=$D1371)*(EnergyImpactLookups[BldgLoc]=$E1371),0))</f>
        <v>0</v>
      </c>
    </row>
    <row r="1372" spans="1:20" x14ac:dyDescent="0.3">
      <c r="A1372" t="s">
        <v>95</v>
      </c>
      <c r="B1372" t="s">
        <v>166</v>
      </c>
      <c r="C1372" t="s">
        <v>130</v>
      </c>
      <c r="D1372" t="s">
        <v>752</v>
      </c>
      <c r="E1372" t="s">
        <v>113</v>
      </c>
      <c r="F1372" t="s">
        <v>129</v>
      </c>
      <c r="G1372" t="s">
        <v>231</v>
      </c>
      <c r="H1372" t="s">
        <v>232</v>
      </c>
      <c r="I1372" t="s">
        <v>65</v>
      </c>
      <c r="J1372" s="1">
        <v>44172</v>
      </c>
      <c r="K1372" t="s">
        <v>100</v>
      </c>
      <c r="L1372">
        <v>1</v>
      </c>
      <c r="O1372" t="str" cm="1">
        <f t="array" ref="O1372">INDEX(EnergyImpactLookups[APreWBkWh-EAD_style],MATCH(1,(EnergyImpactLookups[Statewide Offering ID]=$B1372)*(EnergyImpactLookups[BldgType]=$C1372)*(EnergyImpactLookups[BldgVint]=$D1372)*(EnergyImpactLookups[BldgLoc]=$E1372),0))</f>
        <v/>
      </c>
      <c r="P1372" t="str" cm="1">
        <f t="array" ref="P1372">INDEX(EnergyImpactLookups[APreWBkW-EAD_style],MATCH(1,(EnergyImpactLookups[Statewide Offering ID]=$B1372)*(EnergyImpactLookups[BldgType]=$C1372)*(EnergyImpactLookups[BldgVint]=$D1372)*(EnergyImpactLookups[BldgLoc]=$E1372),0))</f>
        <v/>
      </c>
      <c r="Q1372" cm="1">
        <f t="array" ref="Q1372">INDEX(EnergyImpactLookups[APreWBtherm],MATCH(1,(EnergyImpactLookups[Statewide Offering ID]=$B1372)*(EnergyImpactLookups[BldgType]=$C1372)*(EnergyImpactLookups[BldgVint]=$D1372)*(EnergyImpactLookups[BldgLoc]=$E1372),0))</f>
        <v>0</v>
      </c>
      <c r="R1372" cm="1">
        <f t="array" ref="R1372">INDEX(EnergyImpactLookups[AStdWBkWh],MATCH(1,(EnergyImpactLookups[Statewide Offering ID]=$B1372)*(EnergyImpactLookups[BldgType]=$C1372)*(EnergyImpactLookups[BldgVint]=$D1372)*(EnergyImpactLookups[BldgLoc]=$E1372),0))</f>
        <v>131.52889999999999</v>
      </c>
      <c r="S1372" cm="1">
        <f t="array" ref="S1372">INDEX(EnergyImpactLookups[AStdWBkW],MATCH(1,(EnergyImpactLookups[Statewide Offering ID]=$B1372)*(EnergyImpactLookups[BldgType]=$C1372)*(EnergyImpactLookups[BldgVint]=$D1372)*(EnergyImpactLookups[BldgLoc]=$E1372),0))</f>
        <v>0.11940000000000001</v>
      </c>
      <c r="T1372" cm="1">
        <f t="array" ref="T1372">INDEX(EnergyImpactLookups[AStdWBtherm],MATCH(1,(EnergyImpactLookups[Statewide Offering ID]=$B1372)*(EnergyImpactLookups[BldgType]=$C1372)*(EnergyImpactLookups[BldgVint]=$D1372)*(EnergyImpactLookups[BldgLoc]=$E1372),0))</f>
        <v>0</v>
      </c>
    </row>
    <row r="1373" spans="1:20" x14ac:dyDescent="0.3">
      <c r="A1373" t="s">
        <v>95</v>
      </c>
      <c r="B1373" t="s">
        <v>166</v>
      </c>
      <c r="C1373" t="s">
        <v>130</v>
      </c>
      <c r="D1373" t="s">
        <v>752</v>
      </c>
      <c r="E1373" t="s">
        <v>114</v>
      </c>
      <c r="F1373" t="s">
        <v>129</v>
      </c>
      <c r="G1373" t="s">
        <v>231</v>
      </c>
      <c r="H1373" t="s">
        <v>232</v>
      </c>
      <c r="I1373" t="s">
        <v>65</v>
      </c>
      <c r="J1373" s="1">
        <v>44172</v>
      </c>
      <c r="K1373" t="s">
        <v>100</v>
      </c>
      <c r="L1373">
        <v>1</v>
      </c>
      <c r="O1373" t="str" cm="1">
        <f t="array" ref="O1373">INDEX(EnergyImpactLookups[APreWBkWh-EAD_style],MATCH(1,(EnergyImpactLookups[Statewide Offering ID]=$B1373)*(EnergyImpactLookups[BldgType]=$C1373)*(EnergyImpactLookups[BldgVint]=$D1373)*(EnergyImpactLookups[BldgLoc]=$E1373),0))</f>
        <v/>
      </c>
      <c r="P1373" t="str" cm="1">
        <f t="array" ref="P1373">INDEX(EnergyImpactLookups[APreWBkW-EAD_style],MATCH(1,(EnergyImpactLookups[Statewide Offering ID]=$B1373)*(EnergyImpactLookups[BldgType]=$C1373)*(EnergyImpactLookups[BldgVint]=$D1373)*(EnergyImpactLookups[BldgLoc]=$E1373),0))</f>
        <v/>
      </c>
      <c r="Q1373" cm="1">
        <f t="array" ref="Q1373">INDEX(EnergyImpactLookups[APreWBtherm],MATCH(1,(EnergyImpactLookups[Statewide Offering ID]=$B1373)*(EnergyImpactLookups[BldgType]=$C1373)*(EnergyImpactLookups[BldgVint]=$D1373)*(EnergyImpactLookups[BldgLoc]=$E1373),0))</f>
        <v>0</v>
      </c>
      <c r="R1373" cm="1">
        <f t="array" ref="R1373">INDEX(EnergyImpactLookups[AStdWBkWh],MATCH(1,(EnergyImpactLookups[Statewide Offering ID]=$B1373)*(EnergyImpactLookups[BldgType]=$C1373)*(EnergyImpactLookups[BldgVint]=$D1373)*(EnergyImpactLookups[BldgLoc]=$E1373),0))</f>
        <v>215.01929999999999</v>
      </c>
      <c r="S1373" cm="1">
        <f t="array" ref="S1373">INDEX(EnergyImpactLookups[AStdWBkW],MATCH(1,(EnergyImpactLookups[Statewide Offering ID]=$B1373)*(EnergyImpactLookups[BldgType]=$C1373)*(EnergyImpactLookups[BldgVint]=$D1373)*(EnergyImpactLookups[BldgLoc]=$E1373),0))</f>
        <v>0.1923</v>
      </c>
      <c r="T1373" cm="1">
        <f t="array" ref="T1373">INDEX(EnergyImpactLookups[AStdWBtherm],MATCH(1,(EnergyImpactLookups[Statewide Offering ID]=$B1373)*(EnergyImpactLookups[BldgType]=$C1373)*(EnergyImpactLookups[BldgVint]=$D1373)*(EnergyImpactLookups[BldgLoc]=$E1373),0))</f>
        <v>0</v>
      </c>
    </row>
    <row r="1374" spans="1:20" x14ac:dyDescent="0.3">
      <c r="A1374" t="s">
        <v>95</v>
      </c>
      <c r="B1374" t="s">
        <v>166</v>
      </c>
      <c r="C1374" t="s">
        <v>130</v>
      </c>
      <c r="D1374" t="s">
        <v>752</v>
      </c>
      <c r="E1374" t="s">
        <v>115</v>
      </c>
      <c r="F1374" t="s">
        <v>129</v>
      </c>
      <c r="G1374" t="s">
        <v>231</v>
      </c>
      <c r="H1374" t="s">
        <v>232</v>
      </c>
      <c r="I1374" t="s">
        <v>65</v>
      </c>
      <c r="J1374" s="1">
        <v>44172</v>
      </c>
      <c r="K1374" t="s">
        <v>100</v>
      </c>
      <c r="L1374">
        <v>1</v>
      </c>
      <c r="O1374" t="str" cm="1">
        <f t="array" ref="O1374">INDEX(EnergyImpactLookups[APreWBkWh-EAD_style],MATCH(1,(EnergyImpactLookups[Statewide Offering ID]=$B1374)*(EnergyImpactLookups[BldgType]=$C1374)*(EnergyImpactLookups[BldgVint]=$D1374)*(EnergyImpactLookups[BldgLoc]=$E1374),0))</f>
        <v/>
      </c>
      <c r="P1374" t="str" cm="1">
        <f t="array" ref="P1374">INDEX(EnergyImpactLookups[APreWBkW-EAD_style],MATCH(1,(EnergyImpactLookups[Statewide Offering ID]=$B1374)*(EnergyImpactLookups[BldgType]=$C1374)*(EnergyImpactLookups[BldgVint]=$D1374)*(EnergyImpactLookups[BldgLoc]=$E1374),0))</f>
        <v/>
      </c>
      <c r="Q1374" cm="1">
        <f t="array" ref="Q1374">INDEX(EnergyImpactLookups[APreWBtherm],MATCH(1,(EnergyImpactLookups[Statewide Offering ID]=$B1374)*(EnergyImpactLookups[BldgType]=$C1374)*(EnergyImpactLookups[BldgVint]=$D1374)*(EnergyImpactLookups[BldgLoc]=$E1374),0))</f>
        <v>0</v>
      </c>
      <c r="R1374" cm="1">
        <f t="array" ref="R1374">INDEX(EnergyImpactLookups[AStdWBkWh],MATCH(1,(EnergyImpactLookups[Statewide Offering ID]=$B1374)*(EnergyImpactLookups[BldgType]=$C1374)*(EnergyImpactLookups[BldgVint]=$D1374)*(EnergyImpactLookups[BldgLoc]=$E1374),0))</f>
        <v>125.3702</v>
      </c>
      <c r="S1374" cm="1">
        <f t="array" ref="S1374">INDEX(EnergyImpactLookups[AStdWBkW],MATCH(1,(EnergyImpactLookups[Statewide Offering ID]=$B1374)*(EnergyImpactLookups[BldgType]=$C1374)*(EnergyImpactLookups[BldgVint]=$D1374)*(EnergyImpactLookups[BldgLoc]=$E1374),0))</f>
        <v>0.16250000000000001</v>
      </c>
      <c r="T1374" cm="1">
        <f t="array" ref="T1374">INDEX(EnergyImpactLookups[AStdWBtherm],MATCH(1,(EnergyImpactLookups[Statewide Offering ID]=$B1374)*(EnergyImpactLookups[BldgType]=$C1374)*(EnergyImpactLookups[BldgVint]=$D1374)*(EnergyImpactLookups[BldgLoc]=$E1374),0))</f>
        <v>0</v>
      </c>
    </row>
    <row r="1375" spans="1:20" x14ac:dyDescent="0.3">
      <c r="A1375" t="s">
        <v>95</v>
      </c>
      <c r="B1375" t="s">
        <v>166</v>
      </c>
      <c r="C1375" t="s">
        <v>130</v>
      </c>
      <c r="D1375" t="s">
        <v>752</v>
      </c>
      <c r="E1375" t="s">
        <v>116</v>
      </c>
      <c r="F1375" t="s">
        <v>129</v>
      </c>
      <c r="G1375" t="s">
        <v>231</v>
      </c>
      <c r="H1375" t="s">
        <v>232</v>
      </c>
      <c r="I1375" t="s">
        <v>65</v>
      </c>
      <c r="J1375" s="1">
        <v>44172</v>
      </c>
      <c r="K1375" t="s">
        <v>100</v>
      </c>
      <c r="L1375">
        <v>1</v>
      </c>
      <c r="O1375" t="str" cm="1">
        <f t="array" ref="O1375">INDEX(EnergyImpactLookups[APreWBkWh-EAD_style],MATCH(1,(EnergyImpactLookups[Statewide Offering ID]=$B1375)*(EnergyImpactLookups[BldgType]=$C1375)*(EnergyImpactLookups[BldgVint]=$D1375)*(EnergyImpactLookups[BldgLoc]=$E1375),0))</f>
        <v/>
      </c>
      <c r="P1375" t="str" cm="1">
        <f t="array" ref="P1375">INDEX(EnergyImpactLookups[APreWBkW-EAD_style],MATCH(1,(EnergyImpactLookups[Statewide Offering ID]=$B1375)*(EnergyImpactLookups[BldgType]=$C1375)*(EnergyImpactLookups[BldgVint]=$D1375)*(EnergyImpactLookups[BldgLoc]=$E1375),0))</f>
        <v/>
      </c>
      <c r="Q1375" cm="1">
        <f t="array" ref="Q1375">INDEX(EnergyImpactLookups[APreWBtherm],MATCH(1,(EnergyImpactLookups[Statewide Offering ID]=$B1375)*(EnergyImpactLookups[BldgType]=$C1375)*(EnergyImpactLookups[BldgVint]=$D1375)*(EnergyImpactLookups[BldgLoc]=$E1375),0))</f>
        <v>0</v>
      </c>
      <c r="R1375" cm="1">
        <f t="array" ref="R1375">INDEX(EnergyImpactLookups[AStdWBkWh],MATCH(1,(EnergyImpactLookups[Statewide Offering ID]=$B1375)*(EnergyImpactLookups[BldgType]=$C1375)*(EnergyImpactLookups[BldgVint]=$D1375)*(EnergyImpactLookups[BldgLoc]=$E1375),0))</f>
        <v>231.18960000000001</v>
      </c>
      <c r="S1375" cm="1">
        <f t="array" ref="S1375">INDEX(EnergyImpactLookups[AStdWBkW],MATCH(1,(EnergyImpactLookups[Statewide Offering ID]=$B1375)*(EnergyImpactLookups[BldgType]=$C1375)*(EnergyImpactLookups[BldgVint]=$D1375)*(EnergyImpactLookups[BldgLoc]=$E1375),0))</f>
        <v>0.1794</v>
      </c>
      <c r="T1375" cm="1">
        <f t="array" ref="T1375">INDEX(EnergyImpactLookups[AStdWBtherm],MATCH(1,(EnergyImpactLookups[Statewide Offering ID]=$B1375)*(EnergyImpactLookups[BldgType]=$C1375)*(EnergyImpactLookups[BldgVint]=$D1375)*(EnergyImpactLookups[BldgLoc]=$E1375),0))</f>
        <v>0</v>
      </c>
    </row>
    <row r="1376" spans="1:20" x14ac:dyDescent="0.3">
      <c r="A1376" t="s">
        <v>95</v>
      </c>
      <c r="B1376" t="s">
        <v>166</v>
      </c>
      <c r="C1376" t="s">
        <v>130</v>
      </c>
      <c r="D1376" t="s">
        <v>752</v>
      </c>
      <c r="E1376" t="s">
        <v>117</v>
      </c>
      <c r="F1376" t="s">
        <v>129</v>
      </c>
      <c r="G1376" t="s">
        <v>231</v>
      </c>
      <c r="H1376" t="s">
        <v>232</v>
      </c>
      <c r="I1376" t="s">
        <v>65</v>
      </c>
      <c r="J1376" s="1">
        <v>44172</v>
      </c>
      <c r="K1376" t="s">
        <v>100</v>
      </c>
      <c r="L1376">
        <v>1</v>
      </c>
      <c r="O1376" t="str" cm="1">
        <f t="array" ref="O1376">INDEX(EnergyImpactLookups[APreWBkWh-EAD_style],MATCH(1,(EnergyImpactLookups[Statewide Offering ID]=$B1376)*(EnergyImpactLookups[BldgType]=$C1376)*(EnergyImpactLookups[BldgVint]=$D1376)*(EnergyImpactLookups[BldgLoc]=$E1376),0))</f>
        <v/>
      </c>
      <c r="P1376" t="str" cm="1">
        <f t="array" ref="P1376">INDEX(EnergyImpactLookups[APreWBkW-EAD_style],MATCH(1,(EnergyImpactLookups[Statewide Offering ID]=$B1376)*(EnergyImpactLookups[BldgType]=$C1376)*(EnergyImpactLookups[BldgVint]=$D1376)*(EnergyImpactLookups[BldgLoc]=$E1376),0))</f>
        <v/>
      </c>
      <c r="Q1376" cm="1">
        <f t="array" ref="Q1376">INDEX(EnergyImpactLookups[APreWBtherm],MATCH(1,(EnergyImpactLookups[Statewide Offering ID]=$B1376)*(EnergyImpactLookups[BldgType]=$C1376)*(EnergyImpactLookups[BldgVint]=$D1376)*(EnergyImpactLookups[BldgLoc]=$E1376),0))</f>
        <v>0</v>
      </c>
      <c r="R1376" cm="1">
        <f t="array" ref="R1376">INDEX(EnergyImpactLookups[AStdWBkWh],MATCH(1,(EnergyImpactLookups[Statewide Offering ID]=$B1376)*(EnergyImpactLookups[BldgType]=$C1376)*(EnergyImpactLookups[BldgVint]=$D1376)*(EnergyImpactLookups[BldgLoc]=$E1376),0))</f>
        <v>358.63569999999999</v>
      </c>
      <c r="S1376" cm="1">
        <f t="array" ref="S1376">INDEX(EnergyImpactLookups[AStdWBkW],MATCH(1,(EnergyImpactLookups[Statewide Offering ID]=$B1376)*(EnergyImpactLookups[BldgType]=$C1376)*(EnergyImpactLookups[BldgVint]=$D1376)*(EnergyImpactLookups[BldgLoc]=$E1376),0))</f>
        <v>0.1956</v>
      </c>
      <c r="T1376" cm="1">
        <f t="array" ref="T1376">INDEX(EnergyImpactLookups[AStdWBtherm],MATCH(1,(EnergyImpactLookups[Statewide Offering ID]=$B1376)*(EnergyImpactLookups[BldgType]=$C1376)*(EnergyImpactLookups[BldgVint]=$D1376)*(EnergyImpactLookups[BldgLoc]=$E1376),0))</f>
        <v>0</v>
      </c>
    </row>
    <row r="1377" spans="1:20" x14ac:dyDescent="0.3">
      <c r="A1377" t="s">
        <v>95</v>
      </c>
      <c r="B1377" t="s">
        <v>166</v>
      </c>
      <c r="C1377" t="s">
        <v>130</v>
      </c>
      <c r="D1377" t="s">
        <v>752</v>
      </c>
      <c r="E1377" t="s">
        <v>118</v>
      </c>
      <c r="F1377" t="s">
        <v>129</v>
      </c>
      <c r="G1377" t="s">
        <v>231</v>
      </c>
      <c r="H1377" t="s">
        <v>232</v>
      </c>
      <c r="I1377" t="s">
        <v>65</v>
      </c>
      <c r="J1377" s="1">
        <v>44172</v>
      </c>
      <c r="K1377" t="s">
        <v>100</v>
      </c>
      <c r="L1377">
        <v>1</v>
      </c>
      <c r="O1377" t="str" cm="1">
        <f t="array" ref="O1377">INDEX(EnergyImpactLookups[APreWBkWh-EAD_style],MATCH(1,(EnergyImpactLookups[Statewide Offering ID]=$B1377)*(EnergyImpactLookups[BldgType]=$C1377)*(EnergyImpactLookups[BldgVint]=$D1377)*(EnergyImpactLookups[BldgLoc]=$E1377),0))</f>
        <v/>
      </c>
      <c r="P1377" t="str" cm="1">
        <f t="array" ref="P1377">INDEX(EnergyImpactLookups[APreWBkW-EAD_style],MATCH(1,(EnergyImpactLookups[Statewide Offering ID]=$B1377)*(EnergyImpactLookups[BldgType]=$C1377)*(EnergyImpactLookups[BldgVint]=$D1377)*(EnergyImpactLookups[BldgLoc]=$E1377),0))</f>
        <v/>
      </c>
      <c r="Q1377" cm="1">
        <f t="array" ref="Q1377">INDEX(EnergyImpactLookups[APreWBtherm],MATCH(1,(EnergyImpactLookups[Statewide Offering ID]=$B1377)*(EnergyImpactLookups[BldgType]=$C1377)*(EnergyImpactLookups[BldgVint]=$D1377)*(EnergyImpactLookups[BldgLoc]=$E1377),0))</f>
        <v>0</v>
      </c>
      <c r="R1377" cm="1">
        <f t="array" ref="R1377">INDEX(EnergyImpactLookups[AStdWBkWh],MATCH(1,(EnergyImpactLookups[Statewide Offering ID]=$B1377)*(EnergyImpactLookups[BldgType]=$C1377)*(EnergyImpactLookups[BldgVint]=$D1377)*(EnergyImpactLookups[BldgLoc]=$E1377),0))</f>
        <v>317.01510000000002</v>
      </c>
      <c r="S1377" cm="1">
        <f t="array" ref="S1377">INDEX(EnergyImpactLookups[AStdWBkW],MATCH(1,(EnergyImpactLookups[Statewide Offering ID]=$B1377)*(EnergyImpactLookups[BldgType]=$C1377)*(EnergyImpactLookups[BldgVint]=$D1377)*(EnergyImpactLookups[BldgLoc]=$E1377),0))</f>
        <v>0.19270000000000001</v>
      </c>
      <c r="T1377" cm="1">
        <f t="array" ref="T1377">INDEX(EnergyImpactLookups[AStdWBtherm],MATCH(1,(EnergyImpactLookups[Statewide Offering ID]=$B1377)*(EnergyImpactLookups[BldgType]=$C1377)*(EnergyImpactLookups[BldgVint]=$D1377)*(EnergyImpactLookups[BldgLoc]=$E1377),0))</f>
        <v>0</v>
      </c>
    </row>
    <row r="1378" spans="1:20" x14ac:dyDescent="0.3">
      <c r="A1378" t="s">
        <v>95</v>
      </c>
      <c r="B1378" t="s">
        <v>166</v>
      </c>
      <c r="C1378" t="s">
        <v>130</v>
      </c>
      <c r="D1378" t="s">
        <v>752</v>
      </c>
      <c r="E1378" t="s">
        <v>119</v>
      </c>
      <c r="F1378" t="s">
        <v>129</v>
      </c>
      <c r="G1378" t="s">
        <v>231</v>
      </c>
      <c r="H1378" t="s">
        <v>232</v>
      </c>
      <c r="I1378" t="s">
        <v>65</v>
      </c>
      <c r="J1378" s="1">
        <v>44172</v>
      </c>
      <c r="K1378" t="s">
        <v>100</v>
      </c>
      <c r="L1378">
        <v>1</v>
      </c>
      <c r="O1378" t="str" cm="1">
        <f t="array" ref="O1378">INDEX(EnergyImpactLookups[APreWBkWh-EAD_style],MATCH(1,(EnergyImpactLookups[Statewide Offering ID]=$B1378)*(EnergyImpactLookups[BldgType]=$C1378)*(EnergyImpactLookups[BldgVint]=$D1378)*(EnergyImpactLookups[BldgLoc]=$E1378),0))</f>
        <v/>
      </c>
      <c r="P1378" t="str" cm="1">
        <f t="array" ref="P1378">INDEX(EnergyImpactLookups[APreWBkW-EAD_style],MATCH(1,(EnergyImpactLookups[Statewide Offering ID]=$B1378)*(EnergyImpactLookups[BldgType]=$C1378)*(EnergyImpactLookups[BldgVint]=$D1378)*(EnergyImpactLookups[BldgLoc]=$E1378),0))</f>
        <v/>
      </c>
      <c r="Q1378" cm="1">
        <f t="array" ref="Q1378">INDEX(EnergyImpactLookups[APreWBtherm],MATCH(1,(EnergyImpactLookups[Statewide Offering ID]=$B1378)*(EnergyImpactLookups[BldgType]=$C1378)*(EnergyImpactLookups[BldgVint]=$D1378)*(EnergyImpactLookups[BldgLoc]=$E1378),0))</f>
        <v>0</v>
      </c>
      <c r="R1378" cm="1">
        <f t="array" ref="R1378">INDEX(EnergyImpactLookups[AStdWBkWh],MATCH(1,(EnergyImpactLookups[Statewide Offering ID]=$B1378)*(EnergyImpactLookups[BldgType]=$C1378)*(EnergyImpactLookups[BldgVint]=$D1378)*(EnergyImpactLookups[BldgLoc]=$E1378),0))</f>
        <v>106.3749</v>
      </c>
      <c r="S1378" cm="1">
        <f t="array" ref="S1378">INDEX(EnergyImpactLookups[AStdWBkW],MATCH(1,(EnergyImpactLookups[Statewide Offering ID]=$B1378)*(EnergyImpactLookups[BldgType]=$C1378)*(EnergyImpactLookups[BldgVint]=$D1378)*(EnergyImpactLookups[BldgLoc]=$E1378),0))</f>
        <v>9.0999999999999998E-2</v>
      </c>
      <c r="T1378" cm="1">
        <f t="array" ref="T1378">INDEX(EnergyImpactLookups[AStdWBtherm],MATCH(1,(EnergyImpactLookups[Statewide Offering ID]=$B1378)*(EnergyImpactLookups[BldgType]=$C1378)*(EnergyImpactLookups[BldgVint]=$D1378)*(EnergyImpactLookups[BldgLoc]=$E1378),0))</f>
        <v>0</v>
      </c>
    </row>
    <row r="1379" spans="1:20" x14ac:dyDescent="0.3">
      <c r="A1379" t="s">
        <v>95</v>
      </c>
      <c r="B1379" t="s">
        <v>166</v>
      </c>
      <c r="C1379" t="s">
        <v>131</v>
      </c>
      <c r="D1379" t="s">
        <v>752</v>
      </c>
      <c r="E1379" t="s">
        <v>99</v>
      </c>
      <c r="F1379" t="s">
        <v>129</v>
      </c>
      <c r="G1379" t="s">
        <v>231</v>
      </c>
      <c r="H1379" t="s">
        <v>232</v>
      </c>
      <c r="I1379" t="s">
        <v>65</v>
      </c>
      <c r="J1379" s="1">
        <v>44172</v>
      </c>
      <c r="K1379" t="s">
        <v>100</v>
      </c>
      <c r="L1379">
        <v>1</v>
      </c>
      <c r="O1379" t="str" cm="1">
        <f t="array" ref="O1379">INDEX(EnergyImpactLookups[APreWBkWh-EAD_style],MATCH(1,(EnergyImpactLookups[Statewide Offering ID]=$B1379)*(EnergyImpactLookups[BldgType]=$C1379)*(EnergyImpactLookups[BldgVint]=$D1379)*(EnergyImpactLookups[BldgLoc]=$E1379),0))</f>
        <v/>
      </c>
      <c r="P1379" t="str" cm="1">
        <f t="array" ref="P1379">INDEX(EnergyImpactLookups[APreWBkW-EAD_style],MATCH(1,(EnergyImpactLookups[Statewide Offering ID]=$B1379)*(EnergyImpactLookups[BldgType]=$C1379)*(EnergyImpactLookups[BldgVint]=$D1379)*(EnergyImpactLookups[BldgLoc]=$E1379),0))</f>
        <v/>
      </c>
      <c r="Q1379" cm="1">
        <f t="array" ref="Q1379">INDEX(EnergyImpactLookups[APreWBtherm],MATCH(1,(EnergyImpactLookups[Statewide Offering ID]=$B1379)*(EnergyImpactLookups[BldgType]=$C1379)*(EnergyImpactLookups[BldgVint]=$D1379)*(EnergyImpactLookups[BldgLoc]=$E1379),0))</f>
        <v>0</v>
      </c>
      <c r="R1379" cm="1">
        <f t="array" ref="R1379">INDEX(EnergyImpactLookups[AStdWBkWh],MATCH(1,(EnergyImpactLookups[Statewide Offering ID]=$B1379)*(EnergyImpactLookups[BldgType]=$C1379)*(EnergyImpactLookups[BldgVint]=$D1379)*(EnergyImpactLookups[BldgLoc]=$E1379),0))</f>
        <v>12.288600000000001</v>
      </c>
      <c r="S1379" cm="1">
        <f t="array" ref="S1379">INDEX(EnergyImpactLookups[AStdWBkW],MATCH(1,(EnergyImpactLookups[Statewide Offering ID]=$B1379)*(EnergyImpactLookups[BldgType]=$C1379)*(EnergyImpactLookups[BldgVint]=$D1379)*(EnergyImpactLookups[BldgLoc]=$E1379),0))</f>
        <v>0</v>
      </c>
      <c r="T1379" cm="1">
        <f t="array" ref="T1379">INDEX(EnergyImpactLookups[AStdWBtherm],MATCH(1,(EnergyImpactLookups[Statewide Offering ID]=$B1379)*(EnergyImpactLookups[BldgType]=$C1379)*(EnergyImpactLookups[BldgVint]=$D1379)*(EnergyImpactLookups[BldgLoc]=$E1379),0))</f>
        <v>0</v>
      </c>
    </row>
    <row r="1380" spans="1:20" x14ac:dyDescent="0.3">
      <c r="A1380" t="s">
        <v>95</v>
      </c>
      <c r="B1380" t="s">
        <v>166</v>
      </c>
      <c r="C1380" t="s">
        <v>131</v>
      </c>
      <c r="D1380" t="s">
        <v>752</v>
      </c>
      <c r="E1380" t="s">
        <v>103</v>
      </c>
      <c r="F1380" t="s">
        <v>129</v>
      </c>
      <c r="G1380" t="s">
        <v>231</v>
      </c>
      <c r="H1380" t="s">
        <v>232</v>
      </c>
      <c r="I1380" t="s">
        <v>65</v>
      </c>
      <c r="J1380" s="1">
        <v>44172</v>
      </c>
      <c r="K1380" t="s">
        <v>100</v>
      </c>
      <c r="L1380">
        <v>1</v>
      </c>
      <c r="O1380" t="str" cm="1">
        <f t="array" ref="O1380">INDEX(EnergyImpactLookups[APreWBkWh-EAD_style],MATCH(1,(EnergyImpactLookups[Statewide Offering ID]=$B1380)*(EnergyImpactLookups[BldgType]=$C1380)*(EnergyImpactLookups[BldgVint]=$D1380)*(EnergyImpactLookups[BldgLoc]=$E1380),0))</f>
        <v/>
      </c>
      <c r="P1380" t="str" cm="1">
        <f t="array" ref="P1380">INDEX(EnergyImpactLookups[APreWBkW-EAD_style],MATCH(1,(EnergyImpactLookups[Statewide Offering ID]=$B1380)*(EnergyImpactLookups[BldgType]=$C1380)*(EnergyImpactLookups[BldgVint]=$D1380)*(EnergyImpactLookups[BldgLoc]=$E1380),0))</f>
        <v/>
      </c>
      <c r="Q1380" cm="1">
        <f t="array" ref="Q1380">INDEX(EnergyImpactLookups[APreWBtherm],MATCH(1,(EnergyImpactLookups[Statewide Offering ID]=$B1380)*(EnergyImpactLookups[BldgType]=$C1380)*(EnergyImpactLookups[BldgVint]=$D1380)*(EnergyImpactLookups[BldgLoc]=$E1380),0))</f>
        <v>0</v>
      </c>
      <c r="R1380" cm="1">
        <f t="array" ref="R1380">INDEX(EnergyImpactLookups[AStdWBkWh],MATCH(1,(EnergyImpactLookups[Statewide Offering ID]=$B1380)*(EnergyImpactLookups[BldgType]=$C1380)*(EnergyImpactLookups[BldgVint]=$D1380)*(EnergyImpactLookups[BldgLoc]=$E1380),0))</f>
        <v>40.542400000000001</v>
      </c>
      <c r="S1380" cm="1">
        <f t="array" ref="S1380">INDEX(EnergyImpactLookups[AStdWBkW],MATCH(1,(EnergyImpactLookups[Statewide Offering ID]=$B1380)*(EnergyImpactLookups[BldgType]=$C1380)*(EnergyImpactLookups[BldgVint]=$D1380)*(EnergyImpactLookups[BldgLoc]=$E1380),0))</f>
        <v>9.3299999999999994E-2</v>
      </c>
      <c r="T1380" cm="1">
        <f t="array" ref="T1380">INDEX(EnergyImpactLookups[AStdWBtherm],MATCH(1,(EnergyImpactLookups[Statewide Offering ID]=$B1380)*(EnergyImpactLookups[BldgType]=$C1380)*(EnergyImpactLookups[BldgVint]=$D1380)*(EnergyImpactLookups[BldgLoc]=$E1380),0))</f>
        <v>0</v>
      </c>
    </row>
    <row r="1381" spans="1:20" x14ac:dyDescent="0.3">
      <c r="A1381" t="s">
        <v>95</v>
      </c>
      <c r="B1381" t="s">
        <v>166</v>
      </c>
      <c r="C1381" t="s">
        <v>131</v>
      </c>
      <c r="D1381" t="s">
        <v>752</v>
      </c>
      <c r="E1381" t="s">
        <v>104</v>
      </c>
      <c r="F1381" t="s">
        <v>129</v>
      </c>
      <c r="G1381" t="s">
        <v>231</v>
      </c>
      <c r="H1381" t="s">
        <v>232</v>
      </c>
      <c r="I1381" t="s">
        <v>65</v>
      </c>
      <c r="J1381" s="1">
        <v>44172</v>
      </c>
      <c r="K1381" t="s">
        <v>100</v>
      </c>
      <c r="L1381">
        <v>1</v>
      </c>
      <c r="O1381" t="str" cm="1">
        <f t="array" ref="O1381">INDEX(EnergyImpactLookups[APreWBkWh-EAD_style],MATCH(1,(EnergyImpactLookups[Statewide Offering ID]=$B1381)*(EnergyImpactLookups[BldgType]=$C1381)*(EnergyImpactLookups[BldgVint]=$D1381)*(EnergyImpactLookups[BldgLoc]=$E1381),0))</f>
        <v/>
      </c>
      <c r="P1381" t="str" cm="1">
        <f t="array" ref="P1381">INDEX(EnergyImpactLookups[APreWBkW-EAD_style],MATCH(1,(EnergyImpactLookups[Statewide Offering ID]=$B1381)*(EnergyImpactLookups[BldgType]=$C1381)*(EnergyImpactLookups[BldgVint]=$D1381)*(EnergyImpactLookups[BldgLoc]=$E1381),0))</f>
        <v/>
      </c>
      <c r="Q1381" cm="1">
        <f t="array" ref="Q1381">INDEX(EnergyImpactLookups[APreWBtherm],MATCH(1,(EnergyImpactLookups[Statewide Offering ID]=$B1381)*(EnergyImpactLookups[BldgType]=$C1381)*(EnergyImpactLookups[BldgVint]=$D1381)*(EnergyImpactLookups[BldgLoc]=$E1381),0))</f>
        <v>0</v>
      </c>
      <c r="R1381" cm="1">
        <f t="array" ref="R1381">INDEX(EnergyImpactLookups[AStdWBkWh],MATCH(1,(EnergyImpactLookups[Statewide Offering ID]=$B1381)*(EnergyImpactLookups[BldgType]=$C1381)*(EnergyImpactLookups[BldgVint]=$D1381)*(EnergyImpactLookups[BldgLoc]=$E1381),0))</f>
        <v>14.2431</v>
      </c>
      <c r="S1381" cm="1">
        <f t="array" ref="S1381">INDEX(EnergyImpactLookups[AStdWBkW],MATCH(1,(EnergyImpactLookups[Statewide Offering ID]=$B1381)*(EnergyImpactLookups[BldgType]=$C1381)*(EnergyImpactLookups[BldgVint]=$D1381)*(EnergyImpactLookups[BldgLoc]=$E1381),0))</f>
        <v>5.0999999999999997E-2</v>
      </c>
      <c r="T1381" cm="1">
        <f t="array" ref="T1381">INDEX(EnergyImpactLookups[AStdWBtherm],MATCH(1,(EnergyImpactLookups[Statewide Offering ID]=$B1381)*(EnergyImpactLookups[BldgType]=$C1381)*(EnergyImpactLookups[BldgVint]=$D1381)*(EnergyImpactLookups[BldgLoc]=$E1381),0))</f>
        <v>0</v>
      </c>
    </row>
    <row r="1382" spans="1:20" x14ac:dyDescent="0.3">
      <c r="A1382" t="s">
        <v>95</v>
      </c>
      <c r="B1382" t="s">
        <v>166</v>
      </c>
      <c r="C1382" t="s">
        <v>131</v>
      </c>
      <c r="D1382" t="s">
        <v>752</v>
      </c>
      <c r="E1382" t="s">
        <v>105</v>
      </c>
      <c r="F1382" t="s">
        <v>129</v>
      </c>
      <c r="G1382" t="s">
        <v>231</v>
      </c>
      <c r="H1382" t="s">
        <v>232</v>
      </c>
      <c r="I1382" t="s">
        <v>65</v>
      </c>
      <c r="J1382" s="1">
        <v>44172</v>
      </c>
      <c r="K1382" t="s">
        <v>100</v>
      </c>
      <c r="L1382">
        <v>1</v>
      </c>
      <c r="O1382" t="str" cm="1">
        <f t="array" ref="O1382">INDEX(EnergyImpactLookups[APreWBkWh-EAD_style],MATCH(1,(EnergyImpactLookups[Statewide Offering ID]=$B1382)*(EnergyImpactLookups[BldgType]=$C1382)*(EnergyImpactLookups[BldgVint]=$D1382)*(EnergyImpactLookups[BldgLoc]=$E1382),0))</f>
        <v/>
      </c>
      <c r="P1382" t="str" cm="1">
        <f t="array" ref="P1382">INDEX(EnergyImpactLookups[APreWBkW-EAD_style],MATCH(1,(EnergyImpactLookups[Statewide Offering ID]=$B1382)*(EnergyImpactLookups[BldgType]=$C1382)*(EnergyImpactLookups[BldgVint]=$D1382)*(EnergyImpactLookups[BldgLoc]=$E1382),0))</f>
        <v/>
      </c>
      <c r="Q1382" cm="1">
        <f t="array" ref="Q1382">INDEX(EnergyImpactLookups[APreWBtherm],MATCH(1,(EnergyImpactLookups[Statewide Offering ID]=$B1382)*(EnergyImpactLookups[BldgType]=$C1382)*(EnergyImpactLookups[BldgVint]=$D1382)*(EnergyImpactLookups[BldgLoc]=$E1382),0))</f>
        <v>0</v>
      </c>
      <c r="R1382" cm="1">
        <f t="array" ref="R1382">INDEX(EnergyImpactLookups[AStdWBkWh],MATCH(1,(EnergyImpactLookups[Statewide Offering ID]=$B1382)*(EnergyImpactLookups[BldgType]=$C1382)*(EnergyImpactLookups[BldgVint]=$D1382)*(EnergyImpactLookups[BldgLoc]=$E1382),0))</f>
        <v>60.809899999999999</v>
      </c>
      <c r="S1382" cm="1">
        <f t="array" ref="S1382">INDEX(EnergyImpactLookups[AStdWBkW],MATCH(1,(EnergyImpactLookups[Statewide Offering ID]=$B1382)*(EnergyImpactLookups[BldgType]=$C1382)*(EnergyImpactLookups[BldgVint]=$D1382)*(EnergyImpactLookups[BldgLoc]=$E1382),0))</f>
        <v>0.10580000000000001</v>
      </c>
      <c r="T1382" cm="1">
        <f t="array" ref="T1382">INDEX(EnergyImpactLookups[AStdWBtherm],MATCH(1,(EnergyImpactLookups[Statewide Offering ID]=$B1382)*(EnergyImpactLookups[BldgType]=$C1382)*(EnergyImpactLookups[BldgVint]=$D1382)*(EnergyImpactLookups[BldgLoc]=$E1382),0))</f>
        <v>0</v>
      </c>
    </row>
    <row r="1383" spans="1:20" x14ac:dyDescent="0.3">
      <c r="A1383" t="s">
        <v>95</v>
      </c>
      <c r="B1383" t="s">
        <v>166</v>
      </c>
      <c r="C1383" t="s">
        <v>131</v>
      </c>
      <c r="D1383" t="s">
        <v>752</v>
      </c>
      <c r="E1383" t="s">
        <v>106</v>
      </c>
      <c r="F1383" t="s">
        <v>129</v>
      </c>
      <c r="G1383" t="s">
        <v>231</v>
      </c>
      <c r="H1383" t="s">
        <v>232</v>
      </c>
      <c r="I1383" t="s">
        <v>65</v>
      </c>
      <c r="J1383" s="1">
        <v>44172</v>
      </c>
      <c r="K1383" t="s">
        <v>100</v>
      </c>
      <c r="L1383">
        <v>1</v>
      </c>
      <c r="O1383" t="str" cm="1">
        <f t="array" ref="O1383">INDEX(EnergyImpactLookups[APreWBkWh-EAD_style],MATCH(1,(EnergyImpactLookups[Statewide Offering ID]=$B1383)*(EnergyImpactLookups[BldgType]=$C1383)*(EnergyImpactLookups[BldgVint]=$D1383)*(EnergyImpactLookups[BldgLoc]=$E1383),0))</f>
        <v/>
      </c>
      <c r="P1383" t="str" cm="1">
        <f t="array" ref="P1383">INDEX(EnergyImpactLookups[APreWBkW-EAD_style],MATCH(1,(EnergyImpactLookups[Statewide Offering ID]=$B1383)*(EnergyImpactLookups[BldgType]=$C1383)*(EnergyImpactLookups[BldgVint]=$D1383)*(EnergyImpactLookups[BldgLoc]=$E1383),0))</f>
        <v/>
      </c>
      <c r="Q1383" cm="1">
        <f t="array" ref="Q1383">INDEX(EnergyImpactLookups[APreWBtherm],MATCH(1,(EnergyImpactLookups[Statewide Offering ID]=$B1383)*(EnergyImpactLookups[BldgType]=$C1383)*(EnergyImpactLookups[BldgVint]=$D1383)*(EnergyImpactLookups[BldgLoc]=$E1383),0))</f>
        <v>0</v>
      </c>
      <c r="R1383" cm="1">
        <f t="array" ref="R1383">INDEX(EnergyImpactLookups[AStdWBkWh],MATCH(1,(EnergyImpactLookups[Statewide Offering ID]=$B1383)*(EnergyImpactLookups[BldgType]=$C1383)*(EnergyImpactLookups[BldgVint]=$D1383)*(EnergyImpactLookups[BldgLoc]=$E1383),0))</f>
        <v>9.8620000000000001</v>
      </c>
      <c r="S1383" cm="1">
        <f t="array" ref="S1383">INDEX(EnergyImpactLookups[AStdWBkW],MATCH(1,(EnergyImpactLookups[Statewide Offering ID]=$B1383)*(EnergyImpactLookups[BldgType]=$C1383)*(EnergyImpactLookups[BldgVint]=$D1383)*(EnergyImpactLookups[BldgLoc]=$E1383),0))</f>
        <v>2.6499999999999999E-2</v>
      </c>
      <c r="T1383" cm="1">
        <f t="array" ref="T1383">INDEX(EnergyImpactLookups[AStdWBtherm],MATCH(1,(EnergyImpactLookups[Statewide Offering ID]=$B1383)*(EnergyImpactLookups[BldgType]=$C1383)*(EnergyImpactLookups[BldgVint]=$D1383)*(EnergyImpactLookups[BldgLoc]=$E1383),0))</f>
        <v>0</v>
      </c>
    </row>
    <row r="1384" spans="1:20" x14ac:dyDescent="0.3">
      <c r="A1384" t="s">
        <v>95</v>
      </c>
      <c r="B1384" t="s">
        <v>166</v>
      </c>
      <c r="C1384" t="s">
        <v>131</v>
      </c>
      <c r="D1384" t="s">
        <v>752</v>
      </c>
      <c r="E1384" t="s">
        <v>107</v>
      </c>
      <c r="F1384" t="s">
        <v>129</v>
      </c>
      <c r="G1384" t="s">
        <v>231</v>
      </c>
      <c r="H1384" t="s">
        <v>232</v>
      </c>
      <c r="I1384" t="s">
        <v>65</v>
      </c>
      <c r="J1384" s="1">
        <v>44172</v>
      </c>
      <c r="K1384" t="s">
        <v>100</v>
      </c>
      <c r="L1384">
        <v>1</v>
      </c>
      <c r="O1384" t="str" cm="1">
        <f t="array" ref="O1384">INDEX(EnergyImpactLookups[APreWBkWh-EAD_style],MATCH(1,(EnergyImpactLookups[Statewide Offering ID]=$B1384)*(EnergyImpactLookups[BldgType]=$C1384)*(EnergyImpactLookups[BldgVint]=$D1384)*(EnergyImpactLookups[BldgLoc]=$E1384),0))</f>
        <v/>
      </c>
      <c r="P1384" t="str" cm="1">
        <f t="array" ref="P1384">INDEX(EnergyImpactLookups[APreWBkW-EAD_style],MATCH(1,(EnergyImpactLookups[Statewide Offering ID]=$B1384)*(EnergyImpactLookups[BldgType]=$C1384)*(EnergyImpactLookups[BldgVint]=$D1384)*(EnergyImpactLookups[BldgLoc]=$E1384),0))</f>
        <v/>
      </c>
      <c r="Q1384" cm="1">
        <f t="array" ref="Q1384">INDEX(EnergyImpactLookups[APreWBtherm],MATCH(1,(EnergyImpactLookups[Statewide Offering ID]=$B1384)*(EnergyImpactLookups[BldgType]=$C1384)*(EnergyImpactLookups[BldgVint]=$D1384)*(EnergyImpactLookups[BldgLoc]=$E1384),0))</f>
        <v>0</v>
      </c>
      <c r="R1384" cm="1">
        <f t="array" ref="R1384">INDEX(EnergyImpactLookups[AStdWBkWh],MATCH(1,(EnergyImpactLookups[Statewide Offering ID]=$B1384)*(EnergyImpactLookups[BldgType]=$C1384)*(EnergyImpactLookups[BldgVint]=$D1384)*(EnergyImpactLookups[BldgLoc]=$E1384),0))</f>
        <v>45.073399999999999</v>
      </c>
      <c r="S1384" cm="1">
        <f t="array" ref="S1384">INDEX(EnergyImpactLookups[AStdWBkW],MATCH(1,(EnergyImpactLookups[Statewide Offering ID]=$B1384)*(EnergyImpactLookups[BldgType]=$C1384)*(EnergyImpactLookups[BldgVint]=$D1384)*(EnergyImpactLookups[BldgLoc]=$E1384),0))</f>
        <v>4.6300000000000001E-2</v>
      </c>
      <c r="T1384" cm="1">
        <f t="array" ref="T1384">INDEX(EnergyImpactLookups[AStdWBtherm],MATCH(1,(EnergyImpactLookups[Statewide Offering ID]=$B1384)*(EnergyImpactLookups[BldgType]=$C1384)*(EnergyImpactLookups[BldgVint]=$D1384)*(EnergyImpactLookups[BldgLoc]=$E1384),0))</f>
        <v>0</v>
      </c>
    </row>
    <row r="1385" spans="1:20" x14ac:dyDescent="0.3">
      <c r="A1385" t="s">
        <v>95</v>
      </c>
      <c r="B1385" t="s">
        <v>166</v>
      </c>
      <c r="C1385" t="s">
        <v>131</v>
      </c>
      <c r="D1385" t="s">
        <v>752</v>
      </c>
      <c r="E1385" t="s">
        <v>109</v>
      </c>
      <c r="F1385" t="s">
        <v>129</v>
      </c>
      <c r="G1385" t="s">
        <v>231</v>
      </c>
      <c r="H1385" t="s">
        <v>232</v>
      </c>
      <c r="I1385" t="s">
        <v>65</v>
      </c>
      <c r="J1385" s="1">
        <v>44172</v>
      </c>
      <c r="K1385" t="s">
        <v>100</v>
      </c>
      <c r="L1385">
        <v>1</v>
      </c>
      <c r="O1385" t="str" cm="1">
        <f t="array" ref="O1385">INDEX(EnergyImpactLookups[APreWBkWh-EAD_style],MATCH(1,(EnergyImpactLookups[Statewide Offering ID]=$B1385)*(EnergyImpactLookups[BldgType]=$C1385)*(EnergyImpactLookups[BldgVint]=$D1385)*(EnergyImpactLookups[BldgLoc]=$E1385),0))</f>
        <v/>
      </c>
      <c r="P1385" t="str" cm="1">
        <f t="array" ref="P1385">INDEX(EnergyImpactLookups[APreWBkW-EAD_style],MATCH(1,(EnergyImpactLookups[Statewide Offering ID]=$B1385)*(EnergyImpactLookups[BldgType]=$C1385)*(EnergyImpactLookups[BldgVint]=$D1385)*(EnergyImpactLookups[BldgLoc]=$E1385),0))</f>
        <v/>
      </c>
      <c r="Q1385" cm="1">
        <f t="array" ref="Q1385">INDEX(EnergyImpactLookups[APreWBtherm],MATCH(1,(EnergyImpactLookups[Statewide Offering ID]=$B1385)*(EnergyImpactLookups[BldgType]=$C1385)*(EnergyImpactLookups[BldgVint]=$D1385)*(EnergyImpactLookups[BldgLoc]=$E1385),0))</f>
        <v>0</v>
      </c>
      <c r="R1385" cm="1">
        <f t="array" ref="R1385">INDEX(EnergyImpactLookups[AStdWBkWh],MATCH(1,(EnergyImpactLookups[Statewide Offering ID]=$B1385)*(EnergyImpactLookups[BldgType]=$C1385)*(EnergyImpactLookups[BldgVint]=$D1385)*(EnergyImpactLookups[BldgLoc]=$E1385),0))</f>
        <v>64.265799999999999</v>
      </c>
      <c r="S1385" cm="1">
        <f t="array" ref="S1385">INDEX(EnergyImpactLookups[AStdWBkW],MATCH(1,(EnergyImpactLookups[Statewide Offering ID]=$B1385)*(EnergyImpactLookups[BldgType]=$C1385)*(EnergyImpactLookups[BldgVint]=$D1385)*(EnergyImpactLookups[BldgLoc]=$E1385),0))</f>
        <v>6.0100000000000001E-2</v>
      </c>
      <c r="T1385" cm="1">
        <f t="array" ref="T1385">INDEX(EnergyImpactLookups[AStdWBtherm],MATCH(1,(EnergyImpactLookups[Statewide Offering ID]=$B1385)*(EnergyImpactLookups[BldgType]=$C1385)*(EnergyImpactLookups[BldgVint]=$D1385)*(EnergyImpactLookups[BldgLoc]=$E1385),0))</f>
        <v>0</v>
      </c>
    </row>
    <row r="1386" spans="1:20" x14ac:dyDescent="0.3">
      <c r="A1386" t="s">
        <v>95</v>
      </c>
      <c r="B1386" t="s">
        <v>166</v>
      </c>
      <c r="C1386" t="s">
        <v>131</v>
      </c>
      <c r="D1386" t="s">
        <v>752</v>
      </c>
      <c r="E1386" t="s">
        <v>111</v>
      </c>
      <c r="F1386" t="s">
        <v>129</v>
      </c>
      <c r="G1386" t="s">
        <v>231</v>
      </c>
      <c r="H1386" t="s">
        <v>232</v>
      </c>
      <c r="I1386" t="s">
        <v>65</v>
      </c>
      <c r="J1386" s="1">
        <v>44172</v>
      </c>
      <c r="K1386" t="s">
        <v>100</v>
      </c>
      <c r="L1386">
        <v>1</v>
      </c>
      <c r="O1386" t="str" cm="1">
        <f t="array" ref="O1386">INDEX(EnergyImpactLookups[APreWBkWh-EAD_style],MATCH(1,(EnergyImpactLookups[Statewide Offering ID]=$B1386)*(EnergyImpactLookups[BldgType]=$C1386)*(EnergyImpactLookups[BldgVint]=$D1386)*(EnergyImpactLookups[BldgLoc]=$E1386),0))</f>
        <v/>
      </c>
      <c r="P1386" t="str" cm="1">
        <f t="array" ref="P1386">INDEX(EnergyImpactLookups[APreWBkW-EAD_style],MATCH(1,(EnergyImpactLookups[Statewide Offering ID]=$B1386)*(EnergyImpactLookups[BldgType]=$C1386)*(EnergyImpactLookups[BldgVint]=$D1386)*(EnergyImpactLookups[BldgLoc]=$E1386),0))</f>
        <v/>
      </c>
      <c r="Q1386" cm="1">
        <f t="array" ref="Q1386">INDEX(EnergyImpactLookups[APreWBtherm],MATCH(1,(EnergyImpactLookups[Statewide Offering ID]=$B1386)*(EnergyImpactLookups[BldgType]=$C1386)*(EnergyImpactLookups[BldgVint]=$D1386)*(EnergyImpactLookups[BldgLoc]=$E1386),0))</f>
        <v>0</v>
      </c>
      <c r="R1386" cm="1">
        <f t="array" ref="R1386">INDEX(EnergyImpactLookups[AStdWBkWh],MATCH(1,(EnergyImpactLookups[Statewide Offering ID]=$B1386)*(EnergyImpactLookups[BldgType]=$C1386)*(EnergyImpactLookups[BldgVint]=$D1386)*(EnergyImpactLookups[BldgLoc]=$E1386),0))</f>
        <v>113.39449999999999</v>
      </c>
      <c r="S1386" cm="1">
        <f t="array" ref="S1386">INDEX(EnergyImpactLookups[AStdWBkW],MATCH(1,(EnergyImpactLookups[Statewide Offering ID]=$B1386)*(EnergyImpactLookups[BldgType]=$C1386)*(EnergyImpactLookups[BldgVint]=$D1386)*(EnergyImpactLookups[BldgLoc]=$E1386),0))</f>
        <v>8.7300000000000003E-2</v>
      </c>
      <c r="T1386" cm="1">
        <f t="array" ref="T1386">INDEX(EnergyImpactLookups[AStdWBtherm],MATCH(1,(EnergyImpactLookups[Statewide Offering ID]=$B1386)*(EnergyImpactLookups[BldgType]=$C1386)*(EnergyImpactLookups[BldgVint]=$D1386)*(EnergyImpactLookups[BldgLoc]=$E1386),0))</f>
        <v>0</v>
      </c>
    </row>
    <row r="1387" spans="1:20" x14ac:dyDescent="0.3">
      <c r="A1387" t="s">
        <v>95</v>
      </c>
      <c r="B1387" t="s">
        <v>166</v>
      </c>
      <c r="C1387" t="s">
        <v>131</v>
      </c>
      <c r="D1387" t="s">
        <v>752</v>
      </c>
      <c r="E1387" t="s">
        <v>112</v>
      </c>
      <c r="F1387" t="s">
        <v>129</v>
      </c>
      <c r="G1387" t="s">
        <v>231</v>
      </c>
      <c r="H1387" t="s">
        <v>232</v>
      </c>
      <c r="I1387" t="s">
        <v>65</v>
      </c>
      <c r="J1387" s="1">
        <v>44172</v>
      </c>
      <c r="K1387" t="s">
        <v>100</v>
      </c>
      <c r="L1387">
        <v>1</v>
      </c>
      <c r="O1387" t="str" cm="1">
        <f t="array" ref="O1387">INDEX(EnergyImpactLookups[APreWBkWh-EAD_style],MATCH(1,(EnergyImpactLookups[Statewide Offering ID]=$B1387)*(EnergyImpactLookups[BldgType]=$C1387)*(EnergyImpactLookups[BldgVint]=$D1387)*(EnergyImpactLookups[BldgLoc]=$E1387),0))</f>
        <v/>
      </c>
      <c r="P1387" t="str" cm="1">
        <f t="array" ref="P1387">INDEX(EnergyImpactLookups[APreWBkW-EAD_style],MATCH(1,(EnergyImpactLookups[Statewide Offering ID]=$B1387)*(EnergyImpactLookups[BldgType]=$C1387)*(EnergyImpactLookups[BldgVint]=$D1387)*(EnergyImpactLookups[BldgLoc]=$E1387),0))</f>
        <v/>
      </c>
      <c r="Q1387" cm="1">
        <f t="array" ref="Q1387">INDEX(EnergyImpactLookups[APreWBtherm],MATCH(1,(EnergyImpactLookups[Statewide Offering ID]=$B1387)*(EnergyImpactLookups[BldgType]=$C1387)*(EnergyImpactLookups[BldgVint]=$D1387)*(EnergyImpactLookups[BldgLoc]=$E1387),0))</f>
        <v>0</v>
      </c>
      <c r="R1387" cm="1">
        <f t="array" ref="R1387">INDEX(EnergyImpactLookups[AStdWBkWh],MATCH(1,(EnergyImpactLookups[Statewide Offering ID]=$B1387)*(EnergyImpactLookups[BldgType]=$C1387)*(EnergyImpactLookups[BldgVint]=$D1387)*(EnergyImpactLookups[BldgLoc]=$E1387),0))</f>
        <v>91.525199999999998</v>
      </c>
      <c r="S1387" cm="1">
        <f t="array" ref="S1387">INDEX(EnergyImpactLookups[AStdWBkW],MATCH(1,(EnergyImpactLookups[Statewide Offering ID]=$B1387)*(EnergyImpactLookups[BldgType]=$C1387)*(EnergyImpactLookups[BldgVint]=$D1387)*(EnergyImpactLookups[BldgLoc]=$E1387),0))</f>
        <v>0.1017</v>
      </c>
      <c r="T1387" cm="1">
        <f t="array" ref="T1387">INDEX(EnergyImpactLookups[AStdWBtherm],MATCH(1,(EnergyImpactLookups[Statewide Offering ID]=$B1387)*(EnergyImpactLookups[BldgType]=$C1387)*(EnergyImpactLookups[BldgVint]=$D1387)*(EnergyImpactLookups[BldgLoc]=$E1387),0))</f>
        <v>0</v>
      </c>
    </row>
    <row r="1388" spans="1:20" x14ac:dyDescent="0.3">
      <c r="A1388" t="s">
        <v>95</v>
      </c>
      <c r="B1388" t="s">
        <v>166</v>
      </c>
      <c r="C1388" t="s">
        <v>131</v>
      </c>
      <c r="D1388" t="s">
        <v>752</v>
      </c>
      <c r="E1388" t="s">
        <v>113</v>
      </c>
      <c r="F1388" t="s">
        <v>129</v>
      </c>
      <c r="G1388" t="s">
        <v>231</v>
      </c>
      <c r="H1388" t="s">
        <v>232</v>
      </c>
      <c r="I1388" t="s">
        <v>65</v>
      </c>
      <c r="J1388" s="1">
        <v>44172</v>
      </c>
      <c r="K1388" t="s">
        <v>100</v>
      </c>
      <c r="L1388">
        <v>1</v>
      </c>
      <c r="O1388" t="str" cm="1">
        <f t="array" ref="O1388">INDEX(EnergyImpactLookups[APreWBkWh-EAD_style],MATCH(1,(EnergyImpactLookups[Statewide Offering ID]=$B1388)*(EnergyImpactLookups[BldgType]=$C1388)*(EnergyImpactLookups[BldgVint]=$D1388)*(EnergyImpactLookups[BldgLoc]=$E1388),0))</f>
        <v/>
      </c>
      <c r="P1388" t="str" cm="1">
        <f t="array" ref="P1388">INDEX(EnergyImpactLookups[APreWBkW-EAD_style],MATCH(1,(EnergyImpactLookups[Statewide Offering ID]=$B1388)*(EnergyImpactLookups[BldgType]=$C1388)*(EnergyImpactLookups[BldgVint]=$D1388)*(EnergyImpactLookups[BldgLoc]=$E1388),0))</f>
        <v/>
      </c>
      <c r="Q1388" cm="1">
        <f t="array" ref="Q1388">INDEX(EnergyImpactLookups[APreWBtherm],MATCH(1,(EnergyImpactLookups[Statewide Offering ID]=$B1388)*(EnergyImpactLookups[BldgType]=$C1388)*(EnergyImpactLookups[BldgVint]=$D1388)*(EnergyImpactLookups[BldgLoc]=$E1388),0))</f>
        <v>0</v>
      </c>
      <c r="R1388" cm="1">
        <f t="array" ref="R1388">INDEX(EnergyImpactLookups[AStdWBkWh],MATCH(1,(EnergyImpactLookups[Statewide Offering ID]=$B1388)*(EnergyImpactLookups[BldgType]=$C1388)*(EnergyImpactLookups[BldgVint]=$D1388)*(EnergyImpactLookups[BldgLoc]=$E1388),0))</f>
        <v>121.25620000000001</v>
      </c>
      <c r="S1388" cm="1">
        <f t="array" ref="S1388">INDEX(EnergyImpactLookups[AStdWBkW],MATCH(1,(EnergyImpactLookups[Statewide Offering ID]=$B1388)*(EnergyImpactLookups[BldgType]=$C1388)*(EnergyImpactLookups[BldgVint]=$D1388)*(EnergyImpactLookups[BldgLoc]=$E1388),0))</f>
        <v>0.10979999999999999</v>
      </c>
      <c r="T1388" cm="1">
        <f t="array" ref="T1388">INDEX(EnergyImpactLookups[AStdWBtherm],MATCH(1,(EnergyImpactLookups[Statewide Offering ID]=$B1388)*(EnergyImpactLookups[BldgType]=$C1388)*(EnergyImpactLookups[BldgVint]=$D1388)*(EnergyImpactLookups[BldgLoc]=$E1388),0))</f>
        <v>0</v>
      </c>
    </row>
    <row r="1389" spans="1:20" x14ac:dyDescent="0.3">
      <c r="A1389" t="s">
        <v>95</v>
      </c>
      <c r="B1389" t="s">
        <v>166</v>
      </c>
      <c r="C1389" t="s">
        <v>131</v>
      </c>
      <c r="D1389" t="s">
        <v>752</v>
      </c>
      <c r="E1389" t="s">
        <v>114</v>
      </c>
      <c r="F1389" t="s">
        <v>129</v>
      </c>
      <c r="G1389" t="s">
        <v>231</v>
      </c>
      <c r="H1389" t="s">
        <v>232</v>
      </c>
      <c r="I1389" t="s">
        <v>65</v>
      </c>
      <c r="J1389" s="1">
        <v>44172</v>
      </c>
      <c r="K1389" t="s">
        <v>100</v>
      </c>
      <c r="L1389">
        <v>1</v>
      </c>
      <c r="O1389" t="str" cm="1">
        <f t="array" ref="O1389">INDEX(EnergyImpactLookups[APreWBkWh-EAD_style],MATCH(1,(EnergyImpactLookups[Statewide Offering ID]=$B1389)*(EnergyImpactLookups[BldgType]=$C1389)*(EnergyImpactLookups[BldgVint]=$D1389)*(EnergyImpactLookups[BldgLoc]=$E1389),0))</f>
        <v/>
      </c>
      <c r="P1389" t="str" cm="1">
        <f t="array" ref="P1389">INDEX(EnergyImpactLookups[APreWBkW-EAD_style],MATCH(1,(EnergyImpactLookups[Statewide Offering ID]=$B1389)*(EnergyImpactLookups[BldgType]=$C1389)*(EnergyImpactLookups[BldgVint]=$D1389)*(EnergyImpactLookups[BldgLoc]=$E1389),0))</f>
        <v/>
      </c>
      <c r="Q1389" cm="1">
        <f t="array" ref="Q1389">INDEX(EnergyImpactLookups[APreWBtherm],MATCH(1,(EnergyImpactLookups[Statewide Offering ID]=$B1389)*(EnergyImpactLookups[BldgType]=$C1389)*(EnergyImpactLookups[BldgVint]=$D1389)*(EnergyImpactLookups[BldgLoc]=$E1389),0))</f>
        <v>0</v>
      </c>
      <c r="R1389" cm="1">
        <f t="array" ref="R1389">INDEX(EnergyImpactLookups[AStdWBkWh],MATCH(1,(EnergyImpactLookups[Statewide Offering ID]=$B1389)*(EnergyImpactLookups[BldgType]=$C1389)*(EnergyImpactLookups[BldgVint]=$D1389)*(EnergyImpactLookups[BldgLoc]=$E1389),0))</f>
        <v>106.4674</v>
      </c>
      <c r="S1389" cm="1">
        <f t="array" ref="S1389">INDEX(EnergyImpactLookups[AStdWBkW],MATCH(1,(EnergyImpactLookups[Statewide Offering ID]=$B1389)*(EnergyImpactLookups[BldgType]=$C1389)*(EnergyImpactLookups[BldgVint]=$D1389)*(EnergyImpactLookups[BldgLoc]=$E1389),0))</f>
        <v>0.1401</v>
      </c>
      <c r="T1389" cm="1">
        <f t="array" ref="T1389">INDEX(EnergyImpactLookups[AStdWBtherm],MATCH(1,(EnergyImpactLookups[Statewide Offering ID]=$B1389)*(EnergyImpactLookups[BldgType]=$C1389)*(EnergyImpactLookups[BldgVint]=$D1389)*(EnergyImpactLookups[BldgLoc]=$E1389),0))</f>
        <v>0</v>
      </c>
    </row>
    <row r="1390" spans="1:20" x14ac:dyDescent="0.3">
      <c r="A1390" t="s">
        <v>95</v>
      </c>
      <c r="B1390" t="s">
        <v>166</v>
      </c>
      <c r="C1390" t="s">
        <v>131</v>
      </c>
      <c r="D1390" t="s">
        <v>752</v>
      </c>
      <c r="E1390" t="s">
        <v>115</v>
      </c>
      <c r="F1390" t="s">
        <v>129</v>
      </c>
      <c r="G1390" t="s">
        <v>231</v>
      </c>
      <c r="H1390" t="s">
        <v>232</v>
      </c>
      <c r="I1390" t="s">
        <v>65</v>
      </c>
      <c r="J1390" s="1">
        <v>44172</v>
      </c>
      <c r="K1390" t="s">
        <v>100</v>
      </c>
      <c r="L1390">
        <v>1</v>
      </c>
      <c r="O1390" t="str" cm="1">
        <f t="array" ref="O1390">INDEX(EnergyImpactLookups[APreWBkWh-EAD_style],MATCH(1,(EnergyImpactLookups[Statewide Offering ID]=$B1390)*(EnergyImpactLookups[BldgType]=$C1390)*(EnergyImpactLookups[BldgVint]=$D1390)*(EnergyImpactLookups[BldgLoc]=$E1390),0))</f>
        <v/>
      </c>
      <c r="P1390" t="str" cm="1">
        <f t="array" ref="P1390">INDEX(EnergyImpactLookups[APreWBkW-EAD_style],MATCH(1,(EnergyImpactLookups[Statewide Offering ID]=$B1390)*(EnergyImpactLookups[BldgType]=$C1390)*(EnergyImpactLookups[BldgVint]=$D1390)*(EnergyImpactLookups[BldgLoc]=$E1390),0))</f>
        <v/>
      </c>
      <c r="Q1390" cm="1">
        <f t="array" ref="Q1390">INDEX(EnergyImpactLookups[APreWBtherm],MATCH(1,(EnergyImpactLookups[Statewide Offering ID]=$B1390)*(EnergyImpactLookups[BldgType]=$C1390)*(EnergyImpactLookups[BldgVint]=$D1390)*(EnergyImpactLookups[BldgLoc]=$E1390),0))</f>
        <v>0</v>
      </c>
      <c r="R1390" cm="1">
        <f t="array" ref="R1390">INDEX(EnergyImpactLookups[AStdWBkWh],MATCH(1,(EnergyImpactLookups[Statewide Offering ID]=$B1390)*(EnergyImpactLookups[BldgType]=$C1390)*(EnergyImpactLookups[BldgVint]=$D1390)*(EnergyImpactLookups[BldgLoc]=$E1390),0))</f>
        <v>72.715999999999994</v>
      </c>
      <c r="S1390" cm="1">
        <f t="array" ref="S1390">INDEX(EnergyImpactLookups[AStdWBkW],MATCH(1,(EnergyImpactLookups[Statewide Offering ID]=$B1390)*(EnergyImpactLookups[BldgType]=$C1390)*(EnergyImpactLookups[BldgVint]=$D1390)*(EnergyImpactLookups[BldgLoc]=$E1390),0))</f>
        <v>0.13389999999999999</v>
      </c>
      <c r="T1390" cm="1">
        <f t="array" ref="T1390">INDEX(EnergyImpactLookups[AStdWBtherm],MATCH(1,(EnergyImpactLookups[Statewide Offering ID]=$B1390)*(EnergyImpactLookups[BldgType]=$C1390)*(EnergyImpactLookups[BldgVint]=$D1390)*(EnergyImpactLookups[BldgLoc]=$E1390),0))</f>
        <v>0</v>
      </c>
    </row>
    <row r="1391" spans="1:20" x14ac:dyDescent="0.3">
      <c r="A1391" t="s">
        <v>95</v>
      </c>
      <c r="B1391" t="s">
        <v>166</v>
      </c>
      <c r="C1391" t="s">
        <v>131</v>
      </c>
      <c r="D1391" t="s">
        <v>752</v>
      </c>
      <c r="E1391" t="s">
        <v>116</v>
      </c>
      <c r="F1391" t="s">
        <v>129</v>
      </c>
      <c r="G1391" t="s">
        <v>231</v>
      </c>
      <c r="H1391" t="s">
        <v>232</v>
      </c>
      <c r="I1391" t="s">
        <v>65</v>
      </c>
      <c r="J1391" s="1">
        <v>44172</v>
      </c>
      <c r="K1391" t="s">
        <v>100</v>
      </c>
      <c r="L1391">
        <v>1</v>
      </c>
      <c r="O1391" t="str" cm="1">
        <f t="array" ref="O1391">INDEX(EnergyImpactLookups[APreWBkWh-EAD_style],MATCH(1,(EnergyImpactLookups[Statewide Offering ID]=$B1391)*(EnergyImpactLookups[BldgType]=$C1391)*(EnergyImpactLookups[BldgVint]=$D1391)*(EnergyImpactLookups[BldgLoc]=$E1391),0))</f>
        <v/>
      </c>
      <c r="P1391" t="str" cm="1">
        <f t="array" ref="P1391">INDEX(EnergyImpactLookups[APreWBkW-EAD_style],MATCH(1,(EnergyImpactLookups[Statewide Offering ID]=$B1391)*(EnergyImpactLookups[BldgType]=$C1391)*(EnergyImpactLookups[BldgVint]=$D1391)*(EnergyImpactLookups[BldgLoc]=$E1391),0))</f>
        <v/>
      </c>
      <c r="Q1391" cm="1">
        <f t="array" ref="Q1391">INDEX(EnergyImpactLookups[APreWBtherm],MATCH(1,(EnergyImpactLookups[Statewide Offering ID]=$B1391)*(EnergyImpactLookups[BldgType]=$C1391)*(EnergyImpactLookups[BldgVint]=$D1391)*(EnergyImpactLookups[BldgLoc]=$E1391),0))</f>
        <v>0</v>
      </c>
      <c r="R1391" cm="1">
        <f t="array" ref="R1391">INDEX(EnergyImpactLookups[AStdWBkWh],MATCH(1,(EnergyImpactLookups[Statewide Offering ID]=$B1391)*(EnergyImpactLookups[BldgType]=$C1391)*(EnergyImpactLookups[BldgVint]=$D1391)*(EnergyImpactLookups[BldgLoc]=$E1391),0))</f>
        <v>142.9</v>
      </c>
      <c r="S1391" cm="1">
        <f t="array" ref="S1391">INDEX(EnergyImpactLookups[AStdWBkW],MATCH(1,(EnergyImpactLookups[Statewide Offering ID]=$B1391)*(EnergyImpactLookups[BldgType]=$C1391)*(EnergyImpactLookups[BldgVint]=$D1391)*(EnergyImpactLookups[BldgLoc]=$E1391),0))</f>
        <v>0.14330000000000001</v>
      </c>
      <c r="T1391" cm="1">
        <f t="array" ref="T1391">INDEX(EnergyImpactLookups[AStdWBtherm],MATCH(1,(EnergyImpactLookups[Statewide Offering ID]=$B1391)*(EnergyImpactLookups[BldgType]=$C1391)*(EnergyImpactLookups[BldgVint]=$D1391)*(EnergyImpactLookups[BldgLoc]=$E1391),0))</f>
        <v>0</v>
      </c>
    </row>
    <row r="1392" spans="1:20" x14ac:dyDescent="0.3">
      <c r="A1392" t="s">
        <v>95</v>
      </c>
      <c r="B1392" t="s">
        <v>166</v>
      </c>
      <c r="C1392" t="s">
        <v>131</v>
      </c>
      <c r="D1392" t="s">
        <v>752</v>
      </c>
      <c r="E1392" t="s">
        <v>117</v>
      </c>
      <c r="F1392" t="s">
        <v>129</v>
      </c>
      <c r="G1392" t="s">
        <v>231</v>
      </c>
      <c r="H1392" t="s">
        <v>232</v>
      </c>
      <c r="I1392" t="s">
        <v>65</v>
      </c>
      <c r="J1392" s="1">
        <v>44172</v>
      </c>
      <c r="K1392" t="s">
        <v>100</v>
      </c>
      <c r="L1392">
        <v>1</v>
      </c>
      <c r="O1392" t="str" cm="1">
        <f t="array" ref="O1392">INDEX(EnergyImpactLookups[APreWBkWh-EAD_style],MATCH(1,(EnergyImpactLookups[Statewide Offering ID]=$B1392)*(EnergyImpactLookups[BldgType]=$C1392)*(EnergyImpactLookups[BldgVint]=$D1392)*(EnergyImpactLookups[BldgLoc]=$E1392),0))</f>
        <v/>
      </c>
      <c r="P1392" t="str" cm="1">
        <f t="array" ref="P1392">INDEX(EnergyImpactLookups[APreWBkW-EAD_style],MATCH(1,(EnergyImpactLookups[Statewide Offering ID]=$B1392)*(EnergyImpactLookups[BldgType]=$C1392)*(EnergyImpactLookups[BldgVint]=$D1392)*(EnergyImpactLookups[BldgLoc]=$E1392),0))</f>
        <v/>
      </c>
      <c r="Q1392" cm="1">
        <f t="array" ref="Q1392">INDEX(EnergyImpactLookups[APreWBtherm],MATCH(1,(EnergyImpactLookups[Statewide Offering ID]=$B1392)*(EnergyImpactLookups[BldgType]=$C1392)*(EnergyImpactLookups[BldgVint]=$D1392)*(EnergyImpactLookups[BldgLoc]=$E1392),0))</f>
        <v>0</v>
      </c>
      <c r="R1392" cm="1">
        <f t="array" ref="R1392">INDEX(EnergyImpactLookups[AStdWBkWh],MATCH(1,(EnergyImpactLookups[Statewide Offering ID]=$B1392)*(EnergyImpactLookups[BldgType]=$C1392)*(EnergyImpactLookups[BldgVint]=$D1392)*(EnergyImpactLookups[BldgLoc]=$E1392),0))</f>
        <v>168.94579999999999</v>
      </c>
      <c r="S1392" cm="1">
        <f t="array" ref="S1392">INDEX(EnergyImpactLookups[AStdWBkW],MATCH(1,(EnergyImpactLookups[Statewide Offering ID]=$B1392)*(EnergyImpactLookups[BldgType]=$C1392)*(EnergyImpactLookups[BldgVint]=$D1392)*(EnergyImpactLookups[BldgLoc]=$E1392),0))</f>
        <v>0.13489999999999999</v>
      </c>
      <c r="T1392" cm="1">
        <f t="array" ref="T1392">INDEX(EnergyImpactLookups[AStdWBtherm],MATCH(1,(EnergyImpactLookups[Statewide Offering ID]=$B1392)*(EnergyImpactLookups[BldgType]=$C1392)*(EnergyImpactLookups[BldgVint]=$D1392)*(EnergyImpactLookups[BldgLoc]=$E1392),0))</f>
        <v>0</v>
      </c>
    </row>
    <row r="1393" spans="1:20" x14ac:dyDescent="0.3">
      <c r="A1393" t="s">
        <v>95</v>
      </c>
      <c r="B1393" t="s">
        <v>166</v>
      </c>
      <c r="C1393" t="s">
        <v>131</v>
      </c>
      <c r="D1393" t="s">
        <v>752</v>
      </c>
      <c r="E1393" t="s">
        <v>118</v>
      </c>
      <c r="F1393" t="s">
        <v>129</v>
      </c>
      <c r="G1393" t="s">
        <v>231</v>
      </c>
      <c r="H1393" t="s">
        <v>232</v>
      </c>
      <c r="I1393" t="s">
        <v>65</v>
      </c>
      <c r="J1393" s="1">
        <v>44172</v>
      </c>
      <c r="K1393" t="s">
        <v>100</v>
      </c>
      <c r="L1393">
        <v>1</v>
      </c>
      <c r="O1393" t="str" cm="1">
        <f t="array" ref="O1393">INDEX(EnergyImpactLookups[APreWBkWh-EAD_style],MATCH(1,(EnergyImpactLookups[Statewide Offering ID]=$B1393)*(EnergyImpactLookups[BldgType]=$C1393)*(EnergyImpactLookups[BldgVint]=$D1393)*(EnergyImpactLookups[BldgLoc]=$E1393),0))</f>
        <v/>
      </c>
      <c r="P1393" t="str" cm="1">
        <f t="array" ref="P1393">INDEX(EnergyImpactLookups[APreWBkW-EAD_style],MATCH(1,(EnergyImpactLookups[Statewide Offering ID]=$B1393)*(EnergyImpactLookups[BldgType]=$C1393)*(EnergyImpactLookups[BldgVint]=$D1393)*(EnergyImpactLookups[BldgLoc]=$E1393),0))</f>
        <v/>
      </c>
      <c r="Q1393" cm="1">
        <f t="array" ref="Q1393">INDEX(EnergyImpactLookups[APreWBtherm],MATCH(1,(EnergyImpactLookups[Statewide Offering ID]=$B1393)*(EnergyImpactLookups[BldgType]=$C1393)*(EnergyImpactLookups[BldgVint]=$D1393)*(EnergyImpactLookups[BldgLoc]=$E1393),0))</f>
        <v>0</v>
      </c>
      <c r="R1393" cm="1">
        <f t="array" ref="R1393">INDEX(EnergyImpactLookups[AStdWBkWh],MATCH(1,(EnergyImpactLookups[Statewide Offering ID]=$B1393)*(EnergyImpactLookups[BldgType]=$C1393)*(EnergyImpactLookups[BldgVint]=$D1393)*(EnergyImpactLookups[BldgLoc]=$E1393),0))</f>
        <v>194.14769999999999</v>
      </c>
      <c r="S1393" cm="1">
        <f t="array" ref="S1393">INDEX(EnergyImpactLookups[AStdWBkW],MATCH(1,(EnergyImpactLookups[Statewide Offering ID]=$B1393)*(EnergyImpactLookups[BldgType]=$C1393)*(EnergyImpactLookups[BldgVint]=$D1393)*(EnergyImpactLookups[BldgLoc]=$E1393),0))</f>
        <v>0.152</v>
      </c>
      <c r="T1393" cm="1">
        <f t="array" ref="T1393">INDEX(EnergyImpactLookups[AStdWBtherm],MATCH(1,(EnergyImpactLookups[Statewide Offering ID]=$B1393)*(EnergyImpactLookups[BldgType]=$C1393)*(EnergyImpactLookups[BldgVint]=$D1393)*(EnergyImpactLookups[BldgLoc]=$E1393),0))</f>
        <v>0</v>
      </c>
    </row>
    <row r="1394" spans="1:20" x14ac:dyDescent="0.3">
      <c r="A1394" t="s">
        <v>95</v>
      </c>
      <c r="B1394" t="s">
        <v>166</v>
      </c>
      <c r="C1394" t="s">
        <v>131</v>
      </c>
      <c r="D1394" t="s">
        <v>752</v>
      </c>
      <c r="E1394" t="s">
        <v>119</v>
      </c>
      <c r="F1394" t="s">
        <v>129</v>
      </c>
      <c r="G1394" t="s">
        <v>231</v>
      </c>
      <c r="H1394" t="s">
        <v>232</v>
      </c>
      <c r="I1394" t="s">
        <v>65</v>
      </c>
      <c r="J1394" s="1">
        <v>44172</v>
      </c>
      <c r="K1394" t="s">
        <v>100</v>
      </c>
      <c r="L1394">
        <v>1</v>
      </c>
      <c r="O1394" t="str" cm="1">
        <f t="array" ref="O1394">INDEX(EnergyImpactLookups[APreWBkWh-EAD_style],MATCH(1,(EnergyImpactLookups[Statewide Offering ID]=$B1394)*(EnergyImpactLookups[BldgType]=$C1394)*(EnergyImpactLookups[BldgVint]=$D1394)*(EnergyImpactLookups[BldgLoc]=$E1394),0))</f>
        <v/>
      </c>
      <c r="P1394" t="str" cm="1">
        <f t="array" ref="P1394">INDEX(EnergyImpactLookups[APreWBkW-EAD_style],MATCH(1,(EnergyImpactLookups[Statewide Offering ID]=$B1394)*(EnergyImpactLookups[BldgType]=$C1394)*(EnergyImpactLookups[BldgVint]=$D1394)*(EnergyImpactLookups[BldgLoc]=$E1394),0))</f>
        <v/>
      </c>
      <c r="Q1394" cm="1">
        <f t="array" ref="Q1394">INDEX(EnergyImpactLookups[APreWBtherm],MATCH(1,(EnergyImpactLookups[Statewide Offering ID]=$B1394)*(EnergyImpactLookups[BldgType]=$C1394)*(EnergyImpactLookups[BldgVint]=$D1394)*(EnergyImpactLookups[BldgLoc]=$E1394),0))</f>
        <v>0</v>
      </c>
      <c r="R1394" cm="1">
        <f t="array" ref="R1394">INDEX(EnergyImpactLookups[AStdWBkWh],MATCH(1,(EnergyImpactLookups[Statewide Offering ID]=$B1394)*(EnergyImpactLookups[BldgType]=$C1394)*(EnergyImpactLookups[BldgVint]=$D1394)*(EnergyImpactLookups[BldgLoc]=$E1394),0))</f>
        <v>22.994599999999998</v>
      </c>
      <c r="S1394" cm="1">
        <f t="array" ref="S1394">INDEX(EnergyImpactLookups[AStdWBkW],MATCH(1,(EnergyImpactLookups[Statewide Offering ID]=$B1394)*(EnergyImpactLookups[BldgType]=$C1394)*(EnergyImpactLookups[BldgVint]=$D1394)*(EnergyImpactLookups[BldgLoc]=$E1394),0))</f>
        <v>3.9800000000000002E-2</v>
      </c>
      <c r="T1394" cm="1">
        <f t="array" ref="T1394">INDEX(EnergyImpactLookups[AStdWBtherm],MATCH(1,(EnergyImpactLookups[Statewide Offering ID]=$B1394)*(EnergyImpactLookups[BldgType]=$C1394)*(EnergyImpactLookups[BldgVint]=$D1394)*(EnergyImpactLookups[BldgLoc]=$E1394),0))</f>
        <v>0</v>
      </c>
    </row>
    <row r="1395" spans="1:20" x14ac:dyDescent="0.3">
      <c r="A1395" t="s">
        <v>95</v>
      </c>
      <c r="B1395" t="s">
        <v>167</v>
      </c>
      <c r="C1395" t="s">
        <v>127</v>
      </c>
      <c r="D1395" t="s">
        <v>752</v>
      </c>
      <c r="E1395" t="s">
        <v>99</v>
      </c>
      <c r="F1395" t="s">
        <v>129</v>
      </c>
      <c r="G1395" t="s">
        <v>231</v>
      </c>
      <c r="H1395" t="s">
        <v>232</v>
      </c>
      <c r="I1395" t="s">
        <v>65</v>
      </c>
      <c r="J1395" s="1">
        <v>44172</v>
      </c>
      <c r="K1395" t="s">
        <v>100</v>
      </c>
      <c r="L1395">
        <v>1</v>
      </c>
      <c r="O1395" t="str" cm="1">
        <f t="array" ref="O1395">INDEX(EnergyImpactLookups[APreWBkWh-EAD_style],MATCH(1,(EnergyImpactLookups[Statewide Offering ID]=$B1395)*(EnergyImpactLookups[BldgType]=$C1395)*(EnergyImpactLookups[BldgVint]=$D1395)*(EnergyImpactLookups[BldgLoc]=$E1395),0))</f>
        <v/>
      </c>
      <c r="P1395" t="str" cm="1">
        <f t="array" ref="P1395">INDEX(EnergyImpactLookups[APreWBkW-EAD_style],MATCH(1,(EnergyImpactLookups[Statewide Offering ID]=$B1395)*(EnergyImpactLookups[BldgType]=$C1395)*(EnergyImpactLookups[BldgVint]=$D1395)*(EnergyImpactLookups[BldgLoc]=$E1395),0))</f>
        <v/>
      </c>
      <c r="Q1395" cm="1">
        <f t="array" ref="Q1395">INDEX(EnergyImpactLookups[APreWBtherm],MATCH(1,(EnergyImpactLookups[Statewide Offering ID]=$B1395)*(EnergyImpactLookups[BldgType]=$C1395)*(EnergyImpactLookups[BldgVint]=$D1395)*(EnergyImpactLookups[BldgLoc]=$E1395),0))</f>
        <v>0</v>
      </c>
      <c r="R1395" cm="1">
        <f t="array" ref="R1395">INDEX(EnergyImpactLookups[AStdWBkWh],MATCH(1,(EnergyImpactLookups[Statewide Offering ID]=$B1395)*(EnergyImpactLookups[BldgType]=$C1395)*(EnergyImpactLookups[BldgVint]=$D1395)*(EnergyImpactLookups[BldgLoc]=$E1395),0))</f>
        <v>7.2024999999999997</v>
      </c>
      <c r="S1395" cm="1">
        <f t="array" ref="S1395">INDEX(EnergyImpactLookups[AStdWBkW],MATCH(1,(EnergyImpactLookups[Statewide Offering ID]=$B1395)*(EnergyImpactLookups[BldgType]=$C1395)*(EnergyImpactLookups[BldgVint]=$D1395)*(EnergyImpactLookups[BldgLoc]=$E1395),0))</f>
        <v>0</v>
      </c>
      <c r="T1395" cm="1">
        <f t="array" ref="T1395">INDEX(EnergyImpactLookups[AStdWBtherm],MATCH(1,(EnergyImpactLookups[Statewide Offering ID]=$B1395)*(EnergyImpactLookups[BldgType]=$C1395)*(EnergyImpactLookups[BldgVint]=$D1395)*(EnergyImpactLookups[BldgLoc]=$E1395),0))</f>
        <v>0</v>
      </c>
    </row>
    <row r="1396" spans="1:20" x14ac:dyDescent="0.3">
      <c r="A1396" t="s">
        <v>95</v>
      </c>
      <c r="B1396" t="s">
        <v>167</v>
      </c>
      <c r="C1396" t="s">
        <v>127</v>
      </c>
      <c r="D1396" t="s">
        <v>752</v>
      </c>
      <c r="E1396" t="s">
        <v>103</v>
      </c>
      <c r="F1396" t="s">
        <v>129</v>
      </c>
      <c r="G1396" t="s">
        <v>231</v>
      </c>
      <c r="H1396" t="s">
        <v>232</v>
      </c>
      <c r="I1396" t="s">
        <v>65</v>
      </c>
      <c r="J1396" s="1">
        <v>44172</v>
      </c>
      <c r="K1396" t="s">
        <v>100</v>
      </c>
      <c r="L1396">
        <v>1</v>
      </c>
      <c r="O1396" t="str" cm="1">
        <f t="array" ref="O1396">INDEX(EnergyImpactLookups[APreWBkWh-EAD_style],MATCH(1,(EnergyImpactLookups[Statewide Offering ID]=$B1396)*(EnergyImpactLookups[BldgType]=$C1396)*(EnergyImpactLookups[BldgVint]=$D1396)*(EnergyImpactLookups[BldgLoc]=$E1396),0))</f>
        <v/>
      </c>
      <c r="P1396" t="str" cm="1">
        <f t="array" ref="P1396">INDEX(EnergyImpactLookups[APreWBkW-EAD_style],MATCH(1,(EnergyImpactLookups[Statewide Offering ID]=$B1396)*(EnergyImpactLookups[BldgType]=$C1396)*(EnergyImpactLookups[BldgVint]=$D1396)*(EnergyImpactLookups[BldgLoc]=$E1396),0))</f>
        <v/>
      </c>
      <c r="Q1396" cm="1">
        <f t="array" ref="Q1396">INDEX(EnergyImpactLookups[APreWBtherm],MATCH(1,(EnergyImpactLookups[Statewide Offering ID]=$B1396)*(EnergyImpactLookups[BldgType]=$C1396)*(EnergyImpactLookups[BldgVint]=$D1396)*(EnergyImpactLookups[BldgLoc]=$E1396),0))</f>
        <v>0</v>
      </c>
      <c r="R1396" cm="1">
        <f t="array" ref="R1396">INDEX(EnergyImpactLookups[AStdWBkWh],MATCH(1,(EnergyImpactLookups[Statewide Offering ID]=$B1396)*(EnergyImpactLookups[BldgType]=$C1396)*(EnergyImpactLookups[BldgVint]=$D1396)*(EnergyImpactLookups[BldgLoc]=$E1396),0))</f>
        <v>39.087800000000001</v>
      </c>
      <c r="S1396" cm="1">
        <f t="array" ref="S1396">INDEX(EnergyImpactLookups[AStdWBkW],MATCH(1,(EnergyImpactLookups[Statewide Offering ID]=$B1396)*(EnergyImpactLookups[BldgType]=$C1396)*(EnergyImpactLookups[BldgVint]=$D1396)*(EnergyImpactLookups[BldgLoc]=$E1396),0))</f>
        <v>8.3900000000000002E-2</v>
      </c>
      <c r="T1396" cm="1">
        <f t="array" ref="T1396">INDEX(EnergyImpactLookups[AStdWBtherm],MATCH(1,(EnergyImpactLookups[Statewide Offering ID]=$B1396)*(EnergyImpactLookups[BldgType]=$C1396)*(EnergyImpactLookups[BldgVint]=$D1396)*(EnergyImpactLookups[BldgLoc]=$E1396),0))</f>
        <v>0</v>
      </c>
    </row>
    <row r="1397" spans="1:20" x14ac:dyDescent="0.3">
      <c r="A1397" t="s">
        <v>95</v>
      </c>
      <c r="B1397" t="s">
        <v>167</v>
      </c>
      <c r="C1397" t="s">
        <v>127</v>
      </c>
      <c r="D1397" t="s">
        <v>752</v>
      </c>
      <c r="E1397" t="s">
        <v>104</v>
      </c>
      <c r="F1397" t="s">
        <v>129</v>
      </c>
      <c r="G1397" t="s">
        <v>231</v>
      </c>
      <c r="H1397" t="s">
        <v>232</v>
      </c>
      <c r="I1397" t="s">
        <v>65</v>
      </c>
      <c r="J1397" s="1">
        <v>44172</v>
      </c>
      <c r="K1397" t="s">
        <v>100</v>
      </c>
      <c r="L1397">
        <v>1</v>
      </c>
      <c r="O1397" t="str" cm="1">
        <f t="array" ref="O1397">INDEX(EnergyImpactLookups[APreWBkWh-EAD_style],MATCH(1,(EnergyImpactLookups[Statewide Offering ID]=$B1397)*(EnergyImpactLookups[BldgType]=$C1397)*(EnergyImpactLookups[BldgVint]=$D1397)*(EnergyImpactLookups[BldgLoc]=$E1397),0))</f>
        <v/>
      </c>
      <c r="P1397" t="str" cm="1">
        <f t="array" ref="P1397">INDEX(EnergyImpactLookups[APreWBkW-EAD_style],MATCH(1,(EnergyImpactLookups[Statewide Offering ID]=$B1397)*(EnergyImpactLookups[BldgType]=$C1397)*(EnergyImpactLookups[BldgVint]=$D1397)*(EnergyImpactLookups[BldgLoc]=$E1397),0))</f>
        <v/>
      </c>
      <c r="Q1397" cm="1">
        <f t="array" ref="Q1397">INDEX(EnergyImpactLookups[APreWBtherm],MATCH(1,(EnergyImpactLookups[Statewide Offering ID]=$B1397)*(EnergyImpactLookups[BldgType]=$C1397)*(EnergyImpactLookups[BldgVint]=$D1397)*(EnergyImpactLookups[BldgLoc]=$E1397),0))</f>
        <v>0</v>
      </c>
      <c r="R1397" cm="1">
        <f t="array" ref="R1397">INDEX(EnergyImpactLookups[AStdWBkWh],MATCH(1,(EnergyImpactLookups[Statewide Offering ID]=$B1397)*(EnergyImpactLookups[BldgType]=$C1397)*(EnergyImpactLookups[BldgVint]=$D1397)*(EnergyImpactLookups[BldgLoc]=$E1397),0))</f>
        <v>15.710599999999999</v>
      </c>
      <c r="S1397" cm="1">
        <f t="array" ref="S1397">INDEX(EnergyImpactLookups[AStdWBkW],MATCH(1,(EnergyImpactLookups[Statewide Offering ID]=$B1397)*(EnergyImpactLookups[BldgType]=$C1397)*(EnergyImpactLookups[BldgVint]=$D1397)*(EnergyImpactLookups[BldgLoc]=$E1397),0))</f>
        <v>5.62E-2</v>
      </c>
      <c r="T1397" cm="1">
        <f t="array" ref="T1397">INDEX(EnergyImpactLookups[AStdWBtherm],MATCH(1,(EnergyImpactLookups[Statewide Offering ID]=$B1397)*(EnergyImpactLookups[BldgType]=$C1397)*(EnergyImpactLookups[BldgVint]=$D1397)*(EnergyImpactLookups[BldgLoc]=$E1397),0))</f>
        <v>0</v>
      </c>
    </row>
    <row r="1398" spans="1:20" x14ac:dyDescent="0.3">
      <c r="A1398" t="s">
        <v>95</v>
      </c>
      <c r="B1398" t="s">
        <v>167</v>
      </c>
      <c r="C1398" t="s">
        <v>127</v>
      </c>
      <c r="D1398" t="s">
        <v>752</v>
      </c>
      <c r="E1398" t="s">
        <v>105</v>
      </c>
      <c r="F1398" t="s">
        <v>129</v>
      </c>
      <c r="G1398" t="s">
        <v>231</v>
      </c>
      <c r="H1398" t="s">
        <v>232</v>
      </c>
      <c r="I1398" t="s">
        <v>65</v>
      </c>
      <c r="J1398" s="1">
        <v>44172</v>
      </c>
      <c r="K1398" t="s">
        <v>100</v>
      </c>
      <c r="L1398">
        <v>1</v>
      </c>
      <c r="O1398" t="str" cm="1">
        <f t="array" ref="O1398">INDEX(EnergyImpactLookups[APreWBkWh-EAD_style],MATCH(1,(EnergyImpactLookups[Statewide Offering ID]=$B1398)*(EnergyImpactLookups[BldgType]=$C1398)*(EnergyImpactLookups[BldgVint]=$D1398)*(EnergyImpactLookups[BldgLoc]=$E1398),0))</f>
        <v/>
      </c>
      <c r="P1398" t="str" cm="1">
        <f t="array" ref="P1398">INDEX(EnergyImpactLookups[APreWBkW-EAD_style],MATCH(1,(EnergyImpactLookups[Statewide Offering ID]=$B1398)*(EnergyImpactLookups[BldgType]=$C1398)*(EnergyImpactLookups[BldgVint]=$D1398)*(EnergyImpactLookups[BldgLoc]=$E1398),0))</f>
        <v/>
      </c>
      <c r="Q1398" cm="1">
        <f t="array" ref="Q1398">INDEX(EnergyImpactLookups[APreWBtherm],MATCH(1,(EnergyImpactLookups[Statewide Offering ID]=$B1398)*(EnergyImpactLookups[BldgType]=$C1398)*(EnergyImpactLookups[BldgVint]=$D1398)*(EnergyImpactLookups[BldgLoc]=$E1398),0))</f>
        <v>0</v>
      </c>
      <c r="R1398" cm="1">
        <f t="array" ref="R1398">INDEX(EnergyImpactLookups[AStdWBkWh],MATCH(1,(EnergyImpactLookups[Statewide Offering ID]=$B1398)*(EnergyImpactLookups[BldgType]=$C1398)*(EnergyImpactLookups[BldgVint]=$D1398)*(EnergyImpactLookups[BldgLoc]=$E1398),0))</f>
        <v>60.502800000000001</v>
      </c>
      <c r="S1398" cm="1">
        <f t="array" ref="S1398">INDEX(EnergyImpactLookups[AStdWBkW],MATCH(1,(EnergyImpactLookups[Statewide Offering ID]=$B1398)*(EnergyImpactLookups[BldgType]=$C1398)*(EnergyImpactLookups[BldgVint]=$D1398)*(EnergyImpactLookups[BldgLoc]=$E1398),0))</f>
        <v>9.3299999999999994E-2</v>
      </c>
      <c r="T1398" cm="1">
        <f t="array" ref="T1398">INDEX(EnergyImpactLookups[AStdWBtherm],MATCH(1,(EnergyImpactLookups[Statewide Offering ID]=$B1398)*(EnergyImpactLookups[BldgType]=$C1398)*(EnergyImpactLookups[BldgVint]=$D1398)*(EnergyImpactLookups[BldgLoc]=$E1398),0))</f>
        <v>0</v>
      </c>
    </row>
    <row r="1399" spans="1:20" x14ac:dyDescent="0.3">
      <c r="A1399" t="s">
        <v>95</v>
      </c>
      <c r="B1399" t="s">
        <v>167</v>
      </c>
      <c r="C1399" t="s">
        <v>127</v>
      </c>
      <c r="D1399" t="s">
        <v>752</v>
      </c>
      <c r="E1399" t="s">
        <v>106</v>
      </c>
      <c r="F1399" t="s">
        <v>129</v>
      </c>
      <c r="G1399" t="s">
        <v>231</v>
      </c>
      <c r="H1399" t="s">
        <v>232</v>
      </c>
      <c r="I1399" t="s">
        <v>65</v>
      </c>
      <c r="J1399" s="1">
        <v>44172</v>
      </c>
      <c r="K1399" t="s">
        <v>100</v>
      </c>
      <c r="L1399">
        <v>1</v>
      </c>
      <c r="O1399" t="str" cm="1">
        <f t="array" ref="O1399">INDEX(EnergyImpactLookups[APreWBkWh-EAD_style],MATCH(1,(EnergyImpactLookups[Statewide Offering ID]=$B1399)*(EnergyImpactLookups[BldgType]=$C1399)*(EnergyImpactLookups[BldgVint]=$D1399)*(EnergyImpactLookups[BldgLoc]=$E1399),0))</f>
        <v/>
      </c>
      <c r="P1399" t="str" cm="1">
        <f t="array" ref="P1399">INDEX(EnergyImpactLookups[APreWBkW-EAD_style],MATCH(1,(EnergyImpactLookups[Statewide Offering ID]=$B1399)*(EnergyImpactLookups[BldgType]=$C1399)*(EnergyImpactLookups[BldgVint]=$D1399)*(EnergyImpactLookups[BldgLoc]=$E1399),0))</f>
        <v/>
      </c>
      <c r="Q1399" cm="1">
        <f t="array" ref="Q1399">INDEX(EnergyImpactLookups[APreWBtherm],MATCH(1,(EnergyImpactLookups[Statewide Offering ID]=$B1399)*(EnergyImpactLookups[BldgType]=$C1399)*(EnergyImpactLookups[BldgVint]=$D1399)*(EnergyImpactLookups[BldgLoc]=$E1399),0))</f>
        <v>0</v>
      </c>
      <c r="R1399" cm="1">
        <f t="array" ref="R1399">INDEX(EnergyImpactLookups[AStdWBkWh],MATCH(1,(EnergyImpactLookups[Statewide Offering ID]=$B1399)*(EnergyImpactLookups[BldgType]=$C1399)*(EnergyImpactLookups[BldgVint]=$D1399)*(EnergyImpactLookups[BldgLoc]=$E1399),0))</f>
        <v>13.3086</v>
      </c>
      <c r="S1399" cm="1">
        <f t="array" ref="S1399">INDEX(EnergyImpactLookups[AStdWBkW],MATCH(1,(EnergyImpactLookups[Statewide Offering ID]=$B1399)*(EnergyImpactLookups[BldgType]=$C1399)*(EnergyImpactLookups[BldgVint]=$D1399)*(EnergyImpactLookups[BldgLoc]=$E1399),0))</f>
        <v>3.3099999999999997E-2</v>
      </c>
      <c r="T1399" cm="1">
        <f t="array" ref="T1399">INDEX(EnergyImpactLookups[AStdWBtherm],MATCH(1,(EnergyImpactLookups[Statewide Offering ID]=$B1399)*(EnergyImpactLookups[BldgType]=$C1399)*(EnergyImpactLookups[BldgVint]=$D1399)*(EnergyImpactLookups[BldgLoc]=$E1399),0))</f>
        <v>0</v>
      </c>
    </row>
    <row r="1400" spans="1:20" x14ac:dyDescent="0.3">
      <c r="A1400" t="s">
        <v>95</v>
      </c>
      <c r="B1400" t="s">
        <v>167</v>
      </c>
      <c r="C1400" t="s">
        <v>127</v>
      </c>
      <c r="D1400" t="s">
        <v>752</v>
      </c>
      <c r="E1400" t="s">
        <v>107</v>
      </c>
      <c r="F1400" t="s">
        <v>129</v>
      </c>
      <c r="G1400" t="s">
        <v>231</v>
      </c>
      <c r="H1400" t="s">
        <v>232</v>
      </c>
      <c r="I1400" t="s">
        <v>65</v>
      </c>
      <c r="J1400" s="1">
        <v>44172</v>
      </c>
      <c r="K1400" t="s">
        <v>100</v>
      </c>
      <c r="L1400">
        <v>1</v>
      </c>
      <c r="O1400" t="str" cm="1">
        <f t="array" ref="O1400">INDEX(EnergyImpactLookups[APreWBkWh-EAD_style],MATCH(1,(EnergyImpactLookups[Statewide Offering ID]=$B1400)*(EnergyImpactLookups[BldgType]=$C1400)*(EnergyImpactLookups[BldgVint]=$D1400)*(EnergyImpactLookups[BldgLoc]=$E1400),0))</f>
        <v/>
      </c>
      <c r="P1400" t="str" cm="1">
        <f t="array" ref="P1400">INDEX(EnergyImpactLookups[APreWBkW-EAD_style],MATCH(1,(EnergyImpactLookups[Statewide Offering ID]=$B1400)*(EnergyImpactLookups[BldgType]=$C1400)*(EnergyImpactLookups[BldgVint]=$D1400)*(EnergyImpactLookups[BldgLoc]=$E1400),0))</f>
        <v/>
      </c>
      <c r="Q1400" cm="1">
        <f t="array" ref="Q1400">INDEX(EnergyImpactLookups[APreWBtherm],MATCH(1,(EnergyImpactLookups[Statewide Offering ID]=$B1400)*(EnergyImpactLookups[BldgType]=$C1400)*(EnergyImpactLookups[BldgVint]=$D1400)*(EnergyImpactLookups[BldgLoc]=$E1400),0))</f>
        <v>0</v>
      </c>
      <c r="R1400" cm="1">
        <f t="array" ref="R1400">INDEX(EnergyImpactLookups[AStdWBkWh],MATCH(1,(EnergyImpactLookups[Statewide Offering ID]=$B1400)*(EnergyImpactLookups[BldgType]=$C1400)*(EnergyImpactLookups[BldgVint]=$D1400)*(EnergyImpactLookups[BldgLoc]=$E1400),0))</f>
        <v>61.728299999999997</v>
      </c>
      <c r="S1400" cm="1">
        <f t="array" ref="S1400">INDEX(EnergyImpactLookups[AStdWBkW],MATCH(1,(EnergyImpactLookups[Statewide Offering ID]=$B1400)*(EnergyImpactLookups[BldgType]=$C1400)*(EnergyImpactLookups[BldgVint]=$D1400)*(EnergyImpactLookups[BldgLoc]=$E1400),0))</f>
        <v>5.6399999999999999E-2</v>
      </c>
      <c r="T1400" cm="1">
        <f t="array" ref="T1400">INDEX(EnergyImpactLookups[AStdWBtherm],MATCH(1,(EnergyImpactLookups[Statewide Offering ID]=$B1400)*(EnergyImpactLookups[BldgType]=$C1400)*(EnergyImpactLookups[BldgVint]=$D1400)*(EnergyImpactLookups[BldgLoc]=$E1400),0))</f>
        <v>0</v>
      </c>
    </row>
    <row r="1401" spans="1:20" x14ac:dyDescent="0.3">
      <c r="A1401" t="s">
        <v>95</v>
      </c>
      <c r="B1401" t="s">
        <v>167</v>
      </c>
      <c r="C1401" t="s">
        <v>127</v>
      </c>
      <c r="D1401" t="s">
        <v>752</v>
      </c>
      <c r="E1401" t="s">
        <v>109</v>
      </c>
      <c r="F1401" t="s">
        <v>129</v>
      </c>
      <c r="G1401" t="s">
        <v>231</v>
      </c>
      <c r="H1401" t="s">
        <v>232</v>
      </c>
      <c r="I1401" t="s">
        <v>65</v>
      </c>
      <c r="J1401" s="1">
        <v>44172</v>
      </c>
      <c r="K1401" t="s">
        <v>100</v>
      </c>
      <c r="L1401">
        <v>1</v>
      </c>
      <c r="O1401" t="str" cm="1">
        <f t="array" ref="O1401">INDEX(EnergyImpactLookups[APreWBkWh-EAD_style],MATCH(1,(EnergyImpactLookups[Statewide Offering ID]=$B1401)*(EnergyImpactLookups[BldgType]=$C1401)*(EnergyImpactLookups[BldgVint]=$D1401)*(EnergyImpactLookups[BldgLoc]=$E1401),0))</f>
        <v/>
      </c>
      <c r="P1401" t="str" cm="1">
        <f t="array" ref="P1401">INDEX(EnergyImpactLookups[APreWBkW-EAD_style],MATCH(1,(EnergyImpactLookups[Statewide Offering ID]=$B1401)*(EnergyImpactLookups[BldgType]=$C1401)*(EnergyImpactLookups[BldgVint]=$D1401)*(EnergyImpactLookups[BldgLoc]=$E1401),0))</f>
        <v/>
      </c>
      <c r="Q1401" cm="1">
        <f t="array" ref="Q1401">INDEX(EnergyImpactLookups[APreWBtherm],MATCH(1,(EnergyImpactLookups[Statewide Offering ID]=$B1401)*(EnergyImpactLookups[BldgType]=$C1401)*(EnergyImpactLookups[BldgVint]=$D1401)*(EnergyImpactLookups[BldgLoc]=$E1401),0))</f>
        <v>0</v>
      </c>
      <c r="R1401" cm="1">
        <f t="array" ref="R1401">INDEX(EnergyImpactLookups[AStdWBkWh],MATCH(1,(EnergyImpactLookups[Statewide Offering ID]=$B1401)*(EnergyImpactLookups[BldgType]=$C1401)*(EnergyImpactLookups[BldgVint]=$D1401)*(EnergyImpactLookups[BldgLoc]=$E1401),0))</f>
        <v>61.367800000000003</v>
      </c>
      <c r="S1401" cm="1">
        <f t="array" ref="S1401">INDEX(EnergyImpactLookups[AStdWBkW],MATCH(1,(EnergyImpactLookups[Statewide Offering ID]=$B1401)*(EnergyImpactLookups[BldgType]=$C1401)*(EnergyImpactLookups[BldgVint]=$D1401)*(EnergyImpactLookups[BldgLoc]=$E1401),0))</f>
        <v>5.1499999999999997E-2</v>
      </c>
      <c r="T1401" cm="1">
        <f t="array" ref="T1401">INDEX(EnergyImpactLookups[AStdWBtherm],MATCH(1,(EnergyImpactLookups[Statewide Offering ID]=$B1401)*(EnergyImpactLookups[BldgType]=$C1401)*(EnergyImpactLookups[BldgVint]=$D1401)*(EnergyImpactLookups[BldgLoc]=$E1401),0))</f>
        <v>0</v>
      </c>
    </row>
    <row r="1402" spans="1:20" x14ac:dyDescent="0.3">
      <c r="A1402" t="s">
        <v>95</v>
      </c>
      <c r="B1402" t="s">
        <v>167</v>
      </c>
      <c r="C1402" t="s">
        <v>127</v>
      </c>
      <c r="D1402" t="s">
        <v>752</v>
      </c>
      <c r="E1402" t="s">
        <v>111</v>
      </c>
      <c r="F1402" t="s">
        <v>129</v>
      </c>
      <c r="G1402" t="s">
        <v>231</v>
      </c>
      <c r="H1402" t="s">
        <v>232</v>
      </c>
      <c r="I1402" t="s">
        <v>65</v>
      </c>
      <c r="J1402" s="1">
        <v>44172</v>
      </c>
      <c r="K1402" t="s">
        <v>100</v>
      </c>
      <c r="L1402">
        <v>1</v>
      </c>
      <c r="O1402" t="str" cm="1">
        <f t="array" ref="O1402">INDEX(EnergyImpactLookups[APreWBkWh-EAD_style],MATCH(1,(EnergyImpactLookups[Statewide Offering ID]=$B1402)*(EnergyImpactLookups[BldgType]=$C1402)*(EnergyImpactLookups[BldgVint]=$D1402)*(EnergyImpactLookups[BldgLoc]=$E1402),0))</f>
        <v/>
      </c>
      <c r="P1402" t="str" cm="1">
        <f t="array" ref="P1402">INDEX(EnergyImpactLookups[APreWBkW-EAD_style],MATCH(1,(EnergyImpactLookups[Statewide Offering ID]=$B1402)*(EnergyImpactLookups[BldgType]=$C1402)*(EnergyImpactLookups[BldgVint]=$D1402)*(EnergyImpactLookups[BldgLoc]=$E1402),0))</f>
        <v/>
      </c>
      <c r="Q1402" cm="1">
        <f t="array" ref="Q1402">INDEX(EnergyImpactLookups[APreWBtherm],MATCH(1,(EnergyImpactLookups[Statewide Offering ID]=$B1402)*(EnergyImpactLookups[BldgType]=$C1402)*(EnergyImpactLookups[BldgVint]=$D1402)*(EnergyImpactLookups[BldgLoc]=$E1402),0))</f>
        <v>0</v>
      </c>
      <c r="R1402" cm="1">
        <f t="array" ref="R1402">INDEX(EnergyImpactLookups[AStdWBkWh],MATCH(1,(EnergyImpactLookups[Statewide Offering ID]=$B1402)*(EnergyImpactLookups[BldgType]=$C1402)*(EnergyImpactLookups[BldgVint]=$D1402)*(EnergyImpactLookups[BldgLoc]=$E1402),0))</f>
        <v>119.8608</v>
      </c>
      <c r="S1402" cm="1">
        <f t="array" ref="S1402">INDEX(EnergyImpactLookups[AStdWBkW],MATCH(1,(EnergyImpactLookups[Statewide Offering ID]=$B1402)*(EnergyImpactLookups[BldgType]=$C1402)*(EnergyImpactLookups[BldgVint]=$D1402)*(EnergyImpactLookups[BldgLoc]=$E1402),0))</f>
        <v>9.0499999999999997E-2</v>
      </c>
      <c r="T1402" cm="1">
        <f t="array" ref="T1402">INDEX(EnergyImpactLookups[AStdWBtherm],MATCH(1,(EnergyImpactLookups[Statewide Offering ID]=$B1402)*(EnergyImpactLookups[BldgType]=$C1402)*(EnergyImpactLookups[BldgVint]=$D1402)*(EnergyImpactLookups[BldgLoc]=$E1402),0))</f>
        <v>0</v>
      </c>
    </row>
    <row r="1403" spans="1:20" x14ac:dyDescent="0.3">
      <c r="A1403" t="s">
        <v>95</v>
      </c>
      <c r="B1403" t="s">
        <v>167</v>
      </c>
      <c r="C1403" t="s">
        <v>127</v>
      </c>
      <c r="D1403" t="s">
        <v>752</v>
      </c>
      <c r="E1403" t="s">
        <v>112</v>
      </c>
      <c r="F1403" t="s">
        <v>129</v>
      </c>
      <c r="G1403" t="s">
        <v>231</v>
      </c>
      <c r="H1403" t="s">
        <v>232</v>
      </c>
      <c r="I1403" t="s">
        <v>65</v>
      </c>
      <c r="J1403" s="1">
        <v>44172</v>
      </c>
      <c r="K1403" t="s">
        <v>100</v>
      </c>
      <c r="L1403">
        <v>1</v>
      </c>
      <c r="O1403" t="str" cm="1">
        <f t="array" ref="O1403">INDEX(EnergyImpactLookups[APreWBkWh-EAD_style],MATCH(1,(EnergyImpactLookups[Statewide Offering ID]=$B1403)*(EnergyImpactLookups[BldgType]=$C1403)*(EnergyImpactLookups[BldgVint]=$D1403)*(EnergyImpactLookups[BldgLoc]=$E1403),0))</f>
        <v/>
      </c>
      <c r="P1403" t="str" cm="1">
        <f t="array" ref="P1403">INDEX(EnergyImpactLookups[APreWBkW-EAD_style],MATCH(1,(EnergyImpactLookups[Statewide Offering ID]=$B1403)*(EnergyImpactLookups[BldgType]=$C1403)*(EnergyImpactLookups[BldgVint]=$D1403)*(EnergyImpactLookups[BldgLoc]=$E1403),0))</f>
        <v/>
      </c>
      <c r="Q1403" cm="1">
        <f t="array" ref="Q1403">INDEX(EnergyImpactLookups[APreWBtherm],MATCH(1,(EnergyImpactLookups[Statewide Offering ID]=$B1403)*(EnergyImpactLookups[BldgType]=$C1403)*(EnergyImpactLookups[BldgVint]=$D1403)*(EnergyImpactLookups[BldgLoc]=$E1403),0))</f>
        <v>0</v>
      </c>
      <c r="R1403" cm="1">
        <f t="array" ref="R1403">INDEX(EnergyImpactLookups[AStdWBkWh],MATCH(1,(EnergyImpactLookups[Statewide Offering ID]=$B1403)*(EnergyImpactLookups[BldgType]=$C1403)*(EnergyImpactLookups[BldgVint]=$D1403)*(EnergyImpactLookups[BldgLoc]=$E1403),0))</f>
        <v>100.04949999999999</v>
      </c>
      <c r="S1403" cm="1">
        <f t="array" ref="S1403">INDEX(EnergyImpactLookups[AStdWBkW],MATCH(1,(EnergyImpactLookups[Statewide Offering ID]=$B1403)*(EnergyImpactLookups[BldgType]=$C1403)*(EnergyImpactLookups[BldgVint]=$D1403)*(EnergyImpactLookups[BldgLoc]=$E1403),0))</f>
        <v>9.3200000000000005E-2</v>
      </c>
      <c r="T1403" cm="1">
        <f t="array" ref="T1403">INDEX(EnergyImpactLookups[AStdWBtherm],MATCH(1,(EnergyImpactLookups[Statewide Offering ID]=$B1403)*(EnergyImpactLookups[BldgType]=$C1403)*(EnergyImpactLookups[BldgVint]=$D1403)*(EnergyImpactLookups[BldgLoc]=$E1403),0))</f>
        <v>0</v>
      </c>
    </row>
    <row r="1404" spans="1:20" x14ac:dyDescent="0.3">
      <c r="A1404" t="s">
        <v>95</v>
      </c>
      <c r="B1404" t="s">
        <v>167</v>
      </c>
      <c r="C1404" t="s">
        <v>127</v>
      </c>
      <c r="D1404" t="s">
        <v>752</v>
      </c>
      <c r="E1404" t="s">
        <v>113</v>
      </c>
      <c r="F1404" t="s">
        <v>129</v>
      </c>
      <c r="G1404" t="s">
        <v>231</v>
      </c>
      <c r="H1404" t="s">
        <v>232</v>
      </c>
      <c r="I1404" t="s">
        <v>65</v>
      </c>
      <c r="J1404" s="1">
        <v>44172</v>
      </c>
      <c r="K1404" t="s">
        <v>100</v>
      </c>
      <c r="L1404">
        <v>1</v>
      </c>
      <c r="O1404" t="str" cm="1">
        <f t="array" ref="O1404">INDEX(EnergyImpactLookups[APreWBkWh-EAD_style],MATCH(1,(EnergyImpactLookups[Statewide Offering ID]=$B1404)*(EnergyImpactLookups[BldgType]=$C1404)*(EnergyImpactLookups[BldgVint]=$D1404)*(EnergyImpactLookups[BldgLoc]=$E1404),0))</f>
        <v/>
      </c>
      <c r="P1404" t="str" cm="1">
        <f t="array" ref="P1404">INDEX(EnergyImpactLookups[APreWBkW-EAD_style],MATCH(1,(EnergyImpactLookups[Statewide Offering ID]=$B1404)*(EnergyImpactLookups[BldgType]=$C1404)*(EnergyImpactLookups[BldgVint]=$D1404)*(EnergyImpactLookups[BldgLoc]=$E1404),0))</f>
        <v/>
      </c>
      <c r="Q1404" cm="1">
        <f t="array" ref="Q1404">INDEX(EnergyImpactLookups[APreWBtherm],MATCH(1,(EnergyImpactLookups[Statewide Offering ID]=$B1404)*(EnergyImpactLookups[BldgType]=$C1404)*(EnergyImpactLookups[BldgVint]=$D1404)*(EnergyImpactLookups[BldgLoc]=$E1404),0))</f>
        <v>0</v>
      </c>
      <c r="R1404" cm="1">
        <f t="array" ref="R1404">INDEX(EnergyImpactLookups[AStdWBkWh],MATCH(1,(EnergyImpactLookups[Statewide Offering ID]=$B1404)*(EnergyImpactLookups[BldgType]=$C1404)*(EnergyImpactLookups[BldgVint]=$D1404)*(EnergyImpactLookups[BldgLoc]=$E1404),0))</f>
        <v>136.85400000000001</v>
      </c>
      <c r="S1404" cm="1">
        <f t="array" ref="S1404">INDEX(EnergyImpactLookups[AStdWBkW],MATCH(1,(EnergyImpactLookups[Statewide Offering ID]=$B1404)*(EnergyImpactLookups[BldgType]=$C1404)*(EnergyImpactLookups[BldgVint]=$D1404)*(EnergyImpactLookups[BldgLoc]=$E1404),0))</f>
        <v>0.1027</v>
      </c>
      <c r="T1404" cm="1">
        <f t="array" ref="T1404">INDEX(EnergyImpactLookups[AStdWBtherm],MATCH(1,(EnergyImpactLookups[Statewide Offering ID]=$B1404)*(EnergyImpactLookups[BldgType]=$C1404)*(EnergyImpactLookups[BldgVint]=$D1404)*(EnergyImpactLookups[BldgLoc]=$E1404),0))</f>
        <v>0</v>
      </c>
    </row>
    <row r="1405" spans="1:20" x14ac:dyDescent="0.3">
      <c r="A1405" t="s">
        <v>95</v>
      </c>
      <c r="B1405" t="s">
        <v>167</v>
      </c>
      <c r="C1405" t="s">
        <v>127</v>
      </c>
      <c r="D1405" t="s">
        <v>752</v>
      </c>
      <c r="E1405" t="s">
        <v>114</v>
      </c>
      <c r="F1405" t="s">
        <v>129</v>
      </c>
      <c r="G1405" t="s">
        <v>231</v>
      </c>
      <c r="H1405" t="s">
        <v>232</v>
      </c>
      <c r="I1405" t="s">
        <v>65</v>
      </c>
      <c r="J1405" s="1">
        <v>44172</v>
      </c>
      <c r="K1405" t="s">
        <v>100</v>
      </c>
      <c r="L1405">
        <v>1</v>
      </c>
      <c r="O1405" t="str" cm="1">
        <f t="array" ref="O1405">INDEX(EnergyImpactLookups[APreWBkWh-EAD_style],MATCH(1,(EnergyImpactLookups[Statewide Offering ID]=$B1405)*(EnergyImpactLookups[BldgType]=$C1405)*(EnergyImpactLookups[BldgVint]=$D1405)*(EnergyImpactLookups[BldgLoc]=$E1405),0))</f>
        <v/>
      </c>
      <c r="P1405" t="str" cm="1">
        <f t="array" ref="P1405">INDEX(EnergyImpactLookups[APreWBkW-EAD_style],MATCH(1,(EnergyImpactLookups[Statewide Offering ID]=$B1405)*(EnergyImpactLookups[BldgType]=$C1405)*(EnergyImpactLookups[BldgVint]=$D1405)*(EnergyImpactLookups[BldgLoc]=$E1405),0))</f>
        <v/>
      </c>
      <c r="Q1405" cm="1">
        <f t="array" ref="Q1405">INDEX(EnergyImpactLookups[APreWBtherm],MATCH(1,(EnergyImpactLookups[Statewide Offering ID]=$B1405)*(EnergyImpactLookups[BldgType]=$C1405)*(EnergyImpactLookups[BldgVint]=$D1405)*(EnergyImpactLookups[BldgLoc]=$E1405),0))</f>
        <v>0</v>
      </c>
      <c r="R1405" cm="1">
        <f t="array" ref="R1405">INDEX(EnergyImpactLookups[AStdWBkWh],MATCH(1,(EnergyImpactLookups[Statewide Offering ID]=$B1405)*(EnergyImpactLookups[BldgType]=$C1405)*(EnergyImpactLookups[BldgVint]=$D1405)*(EnergyImpactLookups[BldgLoc]=$E1405),0))</f>
        <v>147.6113</v>
      </c>
      <c r="S1405" cm="1">
        <f t="array" ref="S1405">INDEX(EnergyImpactLookups[AStdWBkW],MATCH(1,(EnergyImpactLookups[Statewide Offering ID]=$B1405)*(EnergyImpactLookups[BldgType]=$C1405)*(EnergyImpactLookups[BldgVint]=$D1405)*(EnergyImpactLookups[BldgLoc]=$E1405),0))</f>
        <v>0.15</v>
      </c>
      <c r="T1405" cm="1">
        <f t="array" ref="T1405">INDEX(EnergyImpactLookups[AStdWBtherm],MATCH(1,(EnergyImpactLookups[Statewide Offering ID]=$B1405)*(EnergyImpactLookups[BldgType]=$C1405)*(EnergyImpactLookups[BldgVint]=$D1405)*(EnergyImpactLookups[BldgLoc]=$E1405),0))</f>
        <v>0</v>
      </c>
    </row>
    <row r="1406" spans="1:20" x14ac:dyDescent="0.3">
      <c r="A1406" t="s">
        <v>95</v>
      </c>
      <c r="B1406" t="s">
        <v>167</v>
      </c>
      <c r="C1406" t="s">
        <v>127</v>
      </c>
      <c r="D1406" t="s">
        <v>752</v>
      </c>
      <c r="E1406" t="s">
        <v>115</v>
      </c>
      <c r="F1406" t="s">
        <v>129</v>
      </c>
      <c r="G1406" t="s">
        <v>231</v>
      </c>
      <c r="H1406" t="s">
        <v>232</v>
      </c>
      <c r="I1406" t="s">
        <v>65</v>
      </c>
      <c r="J1406" s="1">
        <v>44172</v>
      </c>
      <c r="K1406" t="s">
        <v>100</v>
      </c>
      <c r="L1406">
        <v>1</v>
      </c>
      <c r="O1406" t="str" cm="1">
        <f t="array" ref="O1406">INDEX(EnergyImpactLookups[APreWBkWh-EAD_style],MATCH(1,(EnergyImpactLookups[Statewide Offering ID]=$B1406)*(EnergyImpactLookups[BldgType]=$C1406)*(EnergyImpactLookups[BldgVint]=$D1406)*(EnergyImpactLookups[BldgLoc]=$E1406),0))</f>
        <v/>
      </c>
      <c r="P1406" t="str" cm="1">
        <f t="array" ref="P1406">INDEX(EnergyImpactLookups[APreWBkW-EAD_style],MATCH(1,(EnergyImpactLookups[Statewide Offering ID]=$B1406)*(EnergyImpactLookups[BldgType]=$C1406)*(EnergyImpactLookups[BldgVint]=$D1406)*(EnergyImpactLookups[BldgLoc]=$E1406),0))</f>
        <v/>
      </c>
      <c r="Q1406" cm="1">
        <f t="array" ref="Q1406">INDEX(EnergyImpactLookups[APreWBtherm],MATCH(1,(EnergyImpactLookups[Statewide Offering ID]=$B1406)*(EnergyImpactLookups[BldgType]=$C1406)*(EnergyImpactLookups[BldgVint]=$D1406)*(EnergyImpactLookups[BldgLoc]=$E1406),0))</f>
        <v>0</v>
      </c>
      <c r="R1406" cm="1">
        <f t="array" ref="R1406">INDEX(EnergyImpactLookups[AStdWBkWh],MATCH(1,(EnergyImpactLookups[Statewide Offering ID]=$B1406)*(EnergyImpactLookups[BldgType]=$C1406)*(EnergyImpactLookups[BldgVint]=$D1406)*(EnergyImpactLookups[BldgLoc]=$E1406),0))</f>
        <v>95.554299999999998</v>
      </c>
      <c r="S1406" cm="1">
        <f t="array" ref="S1406">INDEX(EnergyImpactLookups[AStdWBkW],MATCH(1,(EnergyImpactLookups[Statewide Offering ID]=$B1406)*(EnergyImpactLookups[BldgType]=$C1406)*(EnergyImpactLookups[BldgVint]=$D1406)*(EnergyImpactLookups[BldgLoc]=$E1406),0))</f>
        <v>0.13220000000000001</v>
      </c>
      <c r="T1406" cm="1">
        <f t="array" ref="T1406">INDEX(EnergyImpactLookups[AStdWBtherm],MATCH(1,(EnergyImpactLookups[Statewide Offering ID]=$B1406)*(EnergyImpactLookups[BldgType]=$C1406)*(EnergyImpactLookups[BldgVint]=$D1406)*(EnergyImpactLookups[BldgLoc]=$E1406),0))</f>
        <v>0</v>
      </c>
    </row>
    <row r="1407" spans="1:20" x14ac:dyDescent="0.3">
      <c r="A1407" t="s">
        <v>95</v>
      </c>
      <c r="B1407" t="s">
        <v>167</v>
      </c>
      <c r="C1407" t="s">
        <v>127</v>
      </c>
      <c r="D1407" t="s">
        <v>752</v>
      </c>
      <c r="E1407" t="s">
        <v>116</v>
      </c>
      <c r="F1407" t="s">
        <v>129</v>
      </c>
      <c r="G1407" t="s">
        <v>231</v>
      </c>
      <c r="H1407" t="s">
        <v>232</v>
      </c>
      <c r="I1407" t="s">
        <v>65</v>
      </c>
      <c r="J1407" s="1">
        <v>44172</v>
      </c>
      <c r="K1407" t="s">
        <v>100</v>
      </c>
      <c r="L1407">
        <v>1</v>
      </c>
      <c r="O1407" t="str" cm="1">
        <f t="array" ref="O1407">INDEX(EnergyImpactLookups[APreWBkWh-EAD_style],MATCH(1,(EnergyImpactLookups[Statewide Offering ID]=$B1407)*(EnergyImpactLookups[BldgType]=$C1407)*(EnergyImpactLookups[BldgVint]=$D1407)*(EnergyImpactLookups[BldgLoc]=$E1407),0))</f>
        <v/>
      </c>
      <c r="P1407" t="str" cm="1">
        <f t="array" ref="P1407">INDEX(EnergyImpactLookups[APreWBkW-EAD_style],MATCH(1,(EnergyImpactLookups[Statewide Offering ID]=$B1407)*(EnergyImpactLookups[BldgType]=$C1407)*(EnergyImpactLookups[BldgVint]=$D1407)*(EnergyImpactLookups[BldgLoc]=$E1407),0))</f>
        <v/>
      </c>
      <c r="Q1407" cm="1">
        <f t="array" ref="Q1407">INDEX(EnergyImpactLookups[APreWBtherm],MATCH(1,(EnergyImpactLookups[Statewide Offering ID]=$B1407)*(EnergyImpactLookups[BldgType]=$C1407)*(EnergyImpactLookups[BldgVint]=$D1407)*(EnergyImpactLookups[BldgLoc]=$E1407),0))</f>
        <v>0</v>
      </c>
      <c r="R1407" cm="1">
        <f t="array" ref="R1407">INDEX(EnergyImpactLookups[AStdWBkWh],MATCH(1,(EnergyImpactLookups[Statewide Offering ID]=$B1407)*(EnergyImpactLookups[BldgType]=$C1407)*(EnergyImpactLookups[BldgVint]=$D1407)*(EnergyImpactLookups[BldgLoc]=$E1407),0))</f>
        <v>166.1592</v>
      </c>
      <c r="S1407" cm="1">
        <f t="array" ref="S1407">INDEX(EnergyImpactLookups[AStdWBkW],MATCH(1,(EnergyImpactLookups[Statewide Offering ID]=$B1407)*(EnergyImpactLookups[BldgType]=$C1407)*(EnergyImpactLookups[BldgVint]=$D1407)*(EnergyImpactLookups[BldgLoc]=$E1407),0))</f>
        <v>0.14630000000000001</v>
      </c>
      <c r="T1407" cm="1">
        <f t="array" ref="T1407">INDEX(EnergyImpactLookups[AStdWBtherm],MATCH(1,(EnergyImpactLookups[Statewide Offering ID]=$B1407)*(EnergyImpactLookups[BldgType]=$C1407)*(EnergyImpactLookups[BldgVint]=$D1407)*(EnergyImpactLookups[BldgLoc]=$E1407),0))</f>
        <v>0</v>
      </c>
    </row>
    <row r="1408" spans="1:20" x14ac:dyDescent="0.3">
      <c r="A1408" t="s">
        <v>95</v>
      </c>
      <c r="B1408" t="s">
        <v>167</v>
      </c>
      <c r="C1408" t="s">
        <v>127</v>
      </c>
      <c r="D1408" t="s">
        <v>752</v>
      </c>
      <c r="E1408" t="s">
        <v>117</v>
      </c>
      <c r="F1408" t="s">
        <v>129</v>
      </c>
      <c r="G1408" t="s">
        <v>231</v>
      </c>
      <c r="H1408" t="s">
        <v>232</v>
      </c>
      <c r="I1408" t="s">
        <v>65</v>
      </c>
      <c r="J1408" s="1">
        <v>44172</v>
      </c>
      <c r="K1408" t="s">
        <v>100</v>
      </c>
      <c r="L1408">
        <v>1</v>
      </c>
      <c r="O1408" t="str" cm="1">
        <f t="array" ref="O1408">INDEX(EnergyImpactLookups[APreWBkWh-EAD_style],MATCH(1,(EnergyImpactLookups[Statewide Offering ID]=$B1408)*(EnergyImpactLookups[BldgType]=$C1408)*(EnergyImpactLookups[BldgVint]=$D1408)*(EnergyImpactLookups[BldgLoc]=$E1408),0))</f>
        <v/>
      </c>
      <c r="P1408" t="str" cm="1">
        <f t="array" ref="P1408">INDEX(EnergyImpactLookups[APreWBkW-EAD_style],MATCH(1,(EnergyImpactLookups[Statewide Offering ID]=$B1408)*(EnergyImpactLookups[BldgType]=$C1408)*(EnergyImpactLookups[BldgVint]=$D1408)*(EnergyImpactLookups[BldgLoc]=$E1408),0))</f>
        <v/>
      </c>
      <c r="Q1408" cm="1">
        <f t="array" ref="Q1408">INDEX(EnergyImpactLookups[APreWBtherm],MATCH(1,(EnergyImpactLookups[Statewide Offering ID]=$B1408)*(EnergyImpactLookups[BldgType]=$C1408)*(EnergyImpactLookups[BldgVint]=$D1408)*(EnergyImpactLookups[BldgLoc]=$E1408),0))</f>
        <v>0</v>
      </c>
      <c r="R1408" cm="1">
        <f t="array" ref="R1408">INDEX(EnergyImpactLookups[AStdWBkWh],MATCH(1,(EnergyImpactLookups[Statewide Offering ID]=$B1408)*(EnergyImpactLookups[BldgType]=$C1408)*(EnergyImpactLookups[BldgVint]=$D1408)*(EnergyImpactLookups[BldgLoc]=$E1408),0))</f>
        <v>142.18219999999999</v>
      </c>
      <c r="S1408" cm="1">
        <f t="array" ref="S1408">INDEX(EnergyImpactLookups[AStdWBkW],MATCH(1,(EnergyImpactLookups[Statewide Offering ID]=$B1408)*(EnergyImpactLookups[BldgType]=$C1408)*(EnergyImpactLookups[BldgVint]=$D1408)*(EnergyImpactLookups[BldgLoc]=$E1408),0))</f>
        <v>0.1386</v>
      </c>
      <c r="T1408" cm="1">
        <f t="array" ref="T1408">INDEX(EnergyImpactLookups[AStdWBtherm],MATCH(1,(EnergyImpactLookups[Statewide Offering ID]=$B1408)*(EnergyImpactLookups[BldgType]=$C1408)*(EnergyImpactLookups[BldgVint]=$D1408)*(EnergyImpactLookups[BldgLoc]=$E1408),0))</f>
        <v>0</v>
      </c>
    </row>
    <row r="1409" spans="1:20" x14ac:dyDescent="0.3">
      <c r="A1409" t="s">
        <v>95</v>
      </c>
      <c r="B1409" t="s">
        <v>167</v>
      </c>
      <c r="C1409" t="s">
        <v>127</v>
      </c>
      <c r="D1409" t="s">
        <v>752</v>
      </c>
      <c r="E1409" t="s">
        <v>118</v>
      </c>
      <c r="F1409" t="s">
        <v>129</v>
      </c>
      <c r="G1409" t="s">
        <v>231</v>
      </c>
      <c r="H1409" t="s">
        <v>232</v>
      </c>
      <c r="I1409" t="s">
        <v>65</v>
      </c>
      <c r="J1409" s="1">
        <v>44172</v>
      </c>
      <c r="K1409" t="s">
        <v>100</v>
      </c>
      <c r="L1409">
        <v>1</v>
      </c>
      <c r="O1409" t="str" cm="1">
        <f t="array" ref="O1409">INDEX(EnergyImpactLookups[APreWBkWh-EAD_style],MATCH(1,(EnergyImpactLookups[Statewide Offering ID]=$B1409)*(EnergyImpactLookups[BldgType]=$C1409)*(EnergyImpactLookups[BldgVint]=$D1409)*(EnergyImpactLookups[BldgLoc]=$E1409),0))</f>
        <v/>
      </c>
      <c r="P1409" t="str" cm="1">
        <f t="array" ref="P1409">INDEX(EnergyImpactLookups[APreWBkW-EAD_style],MATCH(1,(EnergyImpactLookups[Statewide Offering ID]=$B1409)*(EnergyImpactLookups[BldgType]=$C1409)*(EnergyImpactLookups[BldgVint]=$D1409)*(EnergyImpactLookups[BldgLoc]=$E1409),0))</f>
        <v/>
      </c>
      <c r="Q1409" cm="1">
        <f t="array" ref="Q1409">INDEX(EnergyImpactLookups[APreWBtherm],MATCH(1,(EnergyImpactLookups[Statewide Offering ID]=$B1409)*(EnergyImpactLookups[BldgType]=$C1409)*(EnergyImpactLookups[BldgVint]=$D1409)*(EnergyImpactLookups[BldgLoc]=$E1409),0))</f>
        <v>0</v>
      </c>
      <c r="R1409" cm="1">
        <f t="array" ref="R1409">INDEX(EnergyImpactLookups[AStdWBkWh],MATCH(1,(EnergyImpactLookups[Statewide Offering ID]=$B1409)*(EnergyImpactLookups[BldgType]=$C1409)*(EnergyImpactLookups[BldgVint]=$D1409)*(EnergyImpactLookups[BldgLoc]=$E1409),0))</f>
        <v>240.74209999999999</v>
      </c>
      <c r="S1409" cm="1">
        <f t="array" ref="S1409">INDEX(EnergyImpactLookups[AStdWBkW],MATCH(1,(EnergyImpactLookups[Statewide Offering ID]=$B1409)*(EnergyImpactLookups[BldgType]=$C1409)*(EnergyImpactLookups[BldgVint]=$D1409)*(EnergyImpactLookups[BldgLoc]=$E1409),0))</f>
        <v>0.17180000000000001</v>
      </c>
      <c r="T1409" cm="1">
        <f t="array" ref="T1409">INDEX(EnergyImpactLookups[AStdWBtherm],MATCH(1,(EnergyImpactLookups[Statewide Offering ID]=$B1409)*(EnergyImpactLookups[BldgType]=$C1409)*(EnergyImpactLookups[BldgVint]=$D1409)*(EnergyImpactLookups[BldgLoc]=$E1409),0))</f>
        <v>0</v>
      </c>
    </row>
    <row r="1410" spans="1:20" x14ac:dyDescent="0.3">
      <c r="A1410" t="s">
        <v>95</v>
      </c>
      <c r="B1410" t="s">
        <v>167</v>
      </c>
      <c r="C1410" t="s">
        <v>127</v>
      </c>
      <c r="D1410" t="s">
        <v>752</v>
      </c>
      <c r="E1410" t="s">
        <v>119</v>
      </c>
      <c r="F1410" t="s">
        <v>129</v>
      </c>
      <c r="G1410" t="s">
        <v>231</v>
      </c>
      <c r="H1410" t="s">
        <v>232</v>
      </c>
      <c r="I1410" t="s">
        <v>65</v>
      </c>
      <c r="J1410" s="1">
        <v>44172</v>
      </c>
      <c r="K1410" t="s">
        <v>100</v>
      </c>
      <c r="L1410">
        <v>1</v>
      </c>
      <c r="O1410" t="str" cm="1">
        <f t="array" ref="O1410">INDEX(EnergyImpactLookups[APreWBkWh-EAD_style],MATCH(1,(EnergyImpactLookups[Statewide Offering ID]=$B1410)*(EnergyImpactLookups[BldgType]=$C1410)*(EnergyImpactLookups[BldgVint]=$D1410)*(EnergyImpactLookups[BldgLoc]=$E1410),0))</f>
        <v/>
      </c>
      <c r="P1410" t="str" cm="1">
        <f t="array" ref="P1410">INDEX(EnergyImpactLookups[APreWBkW-EAD_style],MATCH(1,(EnergyImpactLookups[Statewide Offering ID]=$B1410)*(EnergyImpactLookups[BldgType]=$C1410)*(EnergyImpactLookups[BldgVint]=$D1410)*(EnergyImpactLookups[BldgLoc]=$E1410),0))</f>
        <v/>
      </c>
      <c r="Q1410" cm="1">
        <f t="array" ref="Q1410">INDEX(EnergyImpactLookups[APreWBtherm],MATCH(1,(EnergyImpactLookups[Statewide Offering ID]=$B1410)*(EnergyImpactLookups[BldgType]=$C1410)*(EnergyImpactLookups[BldgVint]=$D1410)*(EnergyImpactLookups[BldgLoc]=$E1410),0))</f>
        <v>0</v>
      </c>
      <c r="R1410" cm="1">
        <f t="array" ref="R1410">INDEX(EnergyImpactLookups[AStdWBkWh],MATCH(1,(EnergyImpactLookups[Statewide Offering ID]=$B1410)*(EnergyImpactLookups[BldgType]=$C1410)*(EnergyImpactLookups[BldgVint]=$D1410)*(EnergyImpactLookups[BldgLoc]=$E1410),0))</f>
        <v>45.994599999999998</v>
      </c>
      <c r="S1410" cm="1">
        <f t="array" ref="S1410">INDEX(EnergyImpactLookups[AStdWBkW],MATCH(1,(EnergyImpactLookups[Statewide Offering ID]=$B1410)*(EnergyImpactLookups[BldgType]=$C1410)*(EnergyImpactLookups[BldgVint]=$D1410)*(EnergyImpactLookups[BldgLoc]=$E1410),0))</f>
        <v>0.06</v>
      </c>
      <c r="T1410" cm="1">
        <f t="array" ref="T1410">INDEX(EnergyImpactLookups[AStdWBtherm],MATCH(1,(EnergyImpactLookups[Statewide Offering ID]=$B1410)*(EnergyImpactLookups[BldgType]=$C1410)*(EnergyImpactLookups[BldgVint]=$D1410)*(EnergyImpactLookups[BldgLoc]=$E1410),0))</f>
        <v>0</v>
      </c>
    </row>
    <row r="1411" spans="1:20" x14ac:dyDescent="0.3">
      <c r="A1411" t="s">
        <v>95</v>
      </c>
      <c r="B1411" t="s">
        <v>167</v>
      </c>
      <c r="C1411" t="s">
        <v>130</v>
      </c>
      <c r="D1411" t="s">
        <v>752</v>
      </c>
      <c r="E1411" t="s">
        <v>99</v>
      </c>
      <c r="F1411" t="s">
        <v>129</v>
      </c>
      <c r="G1411" t="s">
        <v>231</v>
      </c>
      <c r="H1411" t="s">
        <v>232</v>
      </c>
      <c r="I1411" t="s">
        <v>65</v>
      </c>
      <c r="J1411" s="1">
        <v>44172</v>
      </c>
      <c r="K1411" t="s">
        <v>100</v>
      </c>
      <c r="L1411">
        <v>1</v>
      </c>
      <c r="O1411" t="str" cm="1">
        <f t="array" ref="O1411">INDEX(EnergyImpactLookups[APreWBkWh-EAD_style],MATCH(1,(EnergyImpactLookups[Statewide Offering ID]=$B1411)*(EnergyImpactLookups[BldgType]=$C1411)*(EnergyImpactLookups[BldgVint]=$D1411)*(EnergyImpactLookups[BldgLoc]=$E1411),0))</f>
        <v/>
      </c>
      <c r="P1411" t="str" cm="1">
        <f t="array" ref="P1411">INDEX(EnergyImpactLookups[APreWBkW-EAD_style],MATCH(1,(EnergyImpactLookups[Statewide Offering ID]=$B1411)*(EnergyImpactLookups[BldgType]=$C1411)*(EnergyImpactLookups[BldgVint]=$D1411)*(EnergyImpactLookups[BldgLoc]=$E1411),0))</f>
        <v/>
      </c>
      <c r="Q1411" cm="1">
        <f t="array" ref="Q1411">INDEX(EnergyImpactLookups[APreWBtherm],MATCH(1,(EnergyImpactLookups[Statewide Offering ID]=$B1411)*(EnergyImpactLookups[BldgType]=$C1411)*(EnergyImpactLookups[BldgVint]=$D1411)*(EnergyImpactLookups[BldgLoc]=$E1411),0))</f>
        <v>0</v>
      </c>
      <c r="R1411" cm="1">
        <f t="array" ref="R1411">INDEX(EnergyImpactLookups[AStdWBkWh],MATCH(1,(EnergyImpactLookups[Statewide Offering ID]=$B1411)*(EnergyImpactLookups[BldgType]=$C1411)*(EnergyImpactLookups[BldgVint]=$D1411)*(EnergyImpactLookups[BldgLoc]=$E1411),0))</f>
        <v>16.0932</v>
      </c>
      <c r="S1411" cm="1">
        <f t="array" ref="S1411">INDEX(EnergyImpactLookups[AStdWBkW],MATCH(1,(EnergyImpactLookups[Statewide Offering ID]=$B1411)*(EnergyImpactLookups[BldgType]=$C1411)*(EnergyImpactLookups[BldgVint]=$D1411)*(EnergyImpactLookups[BldgLoc]=$E1411),0))</f>
        <v>1.6000000000000001E-3</v>
      </c>
      <c r="T1411" cm="1">
        <f t="array" ref="T1411">INDEX(EnergyImpactLookups[AStdWBtherm],MATCH(1,(EnergyImpactLookups[Statewide Offering ID]=$B1411)*(EnergyImpactLookups[BldgType]=$C1411)*(EnergyImpactLookups[BldgVint]=$D1411)*(EnergyImpactLookups[BldgLoc]=$E1411),0))</f>
        <v>0</v>
      </c>
    </row>
    <row r="1412" spans="1:20" x14ac:dyDescent="0.3">
      <c r="A1412" t="s">
        <v>95</v>
      </c>
      <c r="B1412" t="s">
        <v>167</v>
      </c>
      <c r="C1412" t="s">
        <v>130</v>
      </c>
      <c r="D1412" t="s">
        <v>752</v>
      </c>
      <c r="E1412" t="s">
        <v>103</v>
      </c>
      <c r="F1412" t="s">
        <v>129</v>
      </c>
      <c r="G1412" t="s">
        <v>231</v>
      </c>
      <c r="H1412" t="s">
        <v>232</v>
      </c>
      <c r="I1412" t="s">
        <v>65</v>
      </c>
      <c r="J1412" s="1">
        <v>44172</v>
      </c>
      <c r="K1412" t="s">
        <v>100</v>
      </c>
      <c r="L1412">
        <v>1</v>
      </c>
      <c r="O1412" t="str" cm="1">
        <f t="array" ref="O1412">INDEX(EnergyImpactLookups[APreWBkWh-EAD_style],MATCH(1,(EnergyImpactLookups[Statewide Offering ID]=$B1412)*(EnergyImpactLookups[BldgType]=$C1412)*(EnergyImpactLookups[BldgVint]=$D1412)*(EnergyImpactLookups[BldgLoc]=$E1412),0))</f>
        <v/>
      </c>
      <c r="P1412" t="str" cm="1">
        <f t="array" ref="P1412">INDEX(EnergyImpactLookups[APreWBkW-EAD_style],MATCH(1,(EnergyImpactLookups[Statewide Offering ID]=$B1412)*(EnergyImpactLookups[BldgType]=$C1412)*(EnergyImpactLookups[BldgVint]=$D1412)*(EnergyImpactLookups[BldgLoc]=$E1412),0))</f>
        <v/>
      </c>
      <c r="Q1412" cm="1">
        <f t="array" ref="Q1412">INDEX(EnergyImpactLookups[APreWBtherm],MATCH(1,(EnergyImpactLookups[Statewide Offering ID]=$B1412)*(EnergyImpactLookups[BldgType]=$C1412)*(EnergyImpactLookups[BldgVint]=$D1412)*(EnergyImpactLookups[BldgLoc]=$E1412),0))</f>
        <v>0</v>
      </c>
      <c r="R1412" cm="1">
        <f t="array" ref="R1412">INDEX(EnergyImpactLookups[AStdWBkWh],MATCH(1,(EnergyImpactLookups[Statewide Offering ID]=$B1412)*(EnergyImpactLookups[BldgType]=$C1412)*(EnergyImpactLookups[BldgVint]=$D1412)*(EnergyImpactLookups[BldgLoc]=$E1412),0))</f>
        <v>48.775799999999997</v>
      </c>
      <c r="S1412" cm="1">
        <f t="array" ref="S1412">INDEX(EnergyImpactLookups[AStdWBkW],MATCH(1,(EnergyImpactLookups[Statewide Offering ID]=$B1412)*(EnergyImpactLookups[BldgType]=$C1412)*(EnergyImpactLookups[BldgVint]=$D1412)*(EnergyImpactLookups[BldgLoc]=$E1412),0))</f>
        <v>0.1038</v>
      </c>
      <c r="T1412" cm="1">
        <f t="array" ref="T1412">INDEX(EnergyImpactLookups[AStdWBtherm],MATCH(1,(EnergyImpactLookups[Statewide Offering ID]=$B1412)*(EnergyImpactLookups[BldgType]=$C1412)*(EnergyImpactLookups[BldgVint]=$D1412)*(EnergyImpactLookups[BldgLoc]=$E1412),0))</f>
        <v>0</v>
      </c>
    </row>
    <row r="1413" spans="1:20" x14ac:dyDescent="0.3">
      <c r="A1413" t="s">
        <v>95</v>
      </c>
      <c r="B1413" t="s">
        <v>167</v>
      </c>
      <c r="C1413" t="s">
        <v>130</v>
      </c>
      <c r="D1413" t="s">
        <v>752</v>
      </c>
      <c r="E1413" t="s">
        <v>104</v>
      </c>
      <c r="F1413" t="s">
        <v>129</v>
      </c>
      <c r="G1413" t="s">
        <v>231</v>
      </c>
      <c r="H1413" t="s">
        <v>232</v>
      </c>
      <c r="I1413" t="s">
        <v>65</v>
      </c>
      <c r="J1413" s="1">
        <v>44172</v>
      </c>
      <c r="K1413" t="s">
        <v>100</v>
      </c>
      <c r="L1413">
        <v>1</v>
      </c>
      <c r="O1413" t="str" cm="1">
        <f t="array" ref="O1413">INDEX(EnergyImpactLookups[APreWBkWh-EAD_style],MATCH(1,(EnergyImpactLookups[Statewide Offering ID]=$B1413)*(EnergyImpactLookups[BldgType]=$C1413)*(EnergyImpactLookups[BldgVint]=$D1413)*(EnergyImpactLookups[BldgLoc]=$E1413),0))</f>
        <v/>
      </c>
      <c r="P1413" t="str" cm="1">
        <f t="array" ref="P1413">INDEX(EnergyImpactLookups[APreWBkW-EAD_style],MATCH(1,(EnergyImpactLookups[Statewide Offering ID]=$B1413)*(EnergyImpactLookups[BldgType]=$C1413)*(EnergyImpactLookups[BldgVint]=$D1413)*(EnergyImpactLookups[BldgLoc]=$E1413),0))</f>
        <v/>
      </c>
      <c r="Q1413" cm="1">
        <f t="array" ref="Q1413">INDEX(EnergyImpactLookups[APreWBtherm],MATCH(1,(EnergyImpactLookups[Statewide Offering ID]=$B1413)*(EnergyImpactLookups[BldgType]=$C1413)*(EnergyImpactLookups[BldgVint]=$D1413)*(EnergyImpactLookups[BldgLoc]=$E1413),0))</f>
        <v>0</v>
      </c>
      <c r="R1413" cm="1">
        <f t="array" ref="R1413">INDEX(EnergyImpactLookups[AStdWBkWh],MATCH(1,(EnergyImpactLookups[Statewide Offering ID]=$B1413)*(EnergyImpactLookups[BldgType]=$C1413)*(EnergyImpactLookups[BldgVint]=$D1413)*(EnergyImpactLookups[BldgLoc]=$E1413),0))</f>
        <v>19.939399999999999</v>
      </c>
      <c r="S1413" cm="1">
        <f t="array" ref="S1413">INDEX(EnergyImpactLookups[AStdWBkW],MATCH(1,(EnergyImpactLookups[Statewide Offering ID]=$B1413)*(EnergyImpactLookups[BldgType]=$C1413)*(EnergyImpactLookups[BldgVint]=$D1413)*(EnergyImpactLookups[BldgLoc]=$E1413),0))</f>
        <v>3.9199999999999999E-2</v>
      </c>
      <c r="T1413" cm="1">
        <f t="array" ref="T1413">INDEX(EnergyImpactLookups[AStdWBtherm],MATCH(1,(EnergyImpactLookups[Statewide Offering ID]=$B1413)*(EnergyImpactLookups[BldgType]=$C1413)*(EnergyImpactLookups[BldgVint]=$D1413)*(EnergyImpactLookups[BldgLoc]=$E1413),0))</f>
        <v>0</v>
      </c>
    </row>
    <row r="1414" spans="1:20" x14ac:dyDescent="0.3">
      <c r="A1414" t="s">
        <v>95</v>
      </c>
      <c r="B1414" t="s">
        <v>167</v>
      </c>
      <c r="C1414" t="s">
        <v>130</v>
      </c>
      <c r="D1414" t="s">
        <v>752</v>
      </c>
      <c r="E1414" t="s">
        <v>105</v>
      </c>
      <c r="F1414" t="s">
        <v>129</v>
      </c>
      <c r="G1414" t="s">
        <v>231</v>
      </c>
      <c r="H1414" t="s">
        <v>232</v>
      </c>
      <c r="I1414" t="s">
        <v>65</v>
      </c>
      <c r="J1414" s="1">
        <v>44172</v>
      </c>
      <c r="K1414" t="s">
        <v>100</v>
      </c>
      <c r="L1414">
        <v>1</v>
      </c>
      <c r="O1414" t="str" cm="1">
        <f t="array" ref="O1414">INDEX(EnergyImpactLookups[APreWBkWh-EAD_style],MATCH(1,(EnergyImpactLookups[Statewide Offering ID]=$B1414)*(EnergyImpactLookups[BldgType]=$C1414)*(EnergyImpactLookups[BldgVint]=$D1414)*(EnergyImpactLookups[BldgLoc]=$E1414),0))</f>
        <v/>
      </c>
      <c r="P1414" t="str" cm="1">
        <f t="array" ref="P1414">INDEX(EnergyImpactLookups[APreWBkW-EAD_style],MATCH(1,(EnergyImpactLookups[Statewide Offering ID]=$B1414)*(EnergyImpactLookups[BldgType]=$C1414)*(EnergyImpactLookups[BldgVint]=$D1414)*(EnergyImpactLookups[BldgLoc]=$E1414),0))</f>
        <v/>
      </c>
      <c r="Q1414" cm="1">
        <f t="array" ref="Q1414">INDEX(EnergyImpactLookups[APreWBtherm],MATCH(1,(EnergyImpactLookups[Statewide Offering ID]=$B1414)*(EnergyImpactLookups[BldgType]=$C1414)*(EnergyImpactLookups[BldgVint]=$D1414)*(EnergyImpactLookups[BldgLoc]=$E1414),0))</f>
        <v>0</v>
      </c>
      <c r="R1414" cm="1">
        <f t="array" ref="R1414">INDEX(EnergyImpactLookups[AStdWBkWh],MATCH(1,(EnergyImpactLookups[Statewide Offering ID]=$B1414)*(EnergyImpactLookups[BldgType]=$C1414)*(EnergyImpactLookups[BldgVint]=$D1414)*(EnergyImpactLookups[BldgLoc]=$E1414),0))</f>
        <v>98.9482</v>
      </c>
      <c r="S1414" cm="1">
        <f t="array" ref="S1414">INDEX(EnergyImpactLookups[AStdWBkW],MATCH(1,(EnergyImpactLookups[Statewide Offering ID]=$B1414)*(EnergyImpactLookups[BldgType]=$C1414)*(EnergyImpactLookups[BldgVint]=$D1414)*(EnergyImpactLookups[BldgLoc]=$E1414),0))</f>
        <v>0.1507</v>
      </c>
      <c r="T1414" cm="1">
        <f t="array" ref="T1414">INDEX(EnergyImpactLookups[AStdWBtherm],MATCH(1,(EnergyImpactLookups[Statewide Offering ID]=$B1414)*(EnergyImpactLookups[BldgType]=$C1414)*(EnergyImpactLookups[BldgVint]=$D1414)*(EnergyImpactLookups[BldgLoc]=$E1414),0))</f>
        <v>0</v>
      </c>
    </row>
    <row r="1415" spans="1:20" x14ac:dyDescent="0.3">
      <c r="A1415" t="s">
        <v>95</v>
      </c>
      <c r="B1415" t="s">
        <v>167</v>
      </c>
      <c r="C1415" t="s">
        <v>130</v>
      </c>
      <c r="D1415" t="s">
        <v>752</v>
      </c>
      <c r="E1415" t="s">
        <v>106</v>
      </c>
      <c r="F1415" t="s">
        <v>129</v>
      </c>
      <c r="G1415" t="s">
        <v>231</v>
      </c>
      <c r="H1415" t="s">
        <v>232</v>
      </c>
      <c r="I1415" t="s">
        <v>65</v>
      </c>
      <c r="J1415" s="1">
        <v>44172</v>
      </c>
      <c r="K1415" t="s">
        <v>100</v>
      </c>
      <c r="L1415">
        <v>1</v>
      </c>
      <c r="O1415" t="str" cm="1">
        <f t="array" ref="O1415">INDEX(EnergyImpactLookups[APreWBkWh-EAD_style],MATCH(1,(EnergyImpactLookups[Statewide Offering ID]=$B1415)*(EnergyImpactLookups[BldgType]=$C1415)*(EnergyImpactLookups[BldgVint]=$D1415)*(EnergyImpactLookups[BldgLoc]=$E1415),0))</f>
        <v/>
      </c>
      <c r="P1415" t="str" cm="1">
        <f t="array" ref="P1415">INDEX(EnergyImpactLookups[APreWBkW-EAD_style],MATCH(1,(EnergyImpactLookups[Statewide Offering ID]=$B1415)*(EnergyImpactLookups[BldgType]=$C1415)*(EnergyImpactLookups[BldgVint]=$D1415)*(EnergyImpactLookups[BldgLoc]=$E1415),0))</f>
        <v/>
      </c>
      <c r="Q1415" cm="1">
        <f t="array" ref="Q1415">INDEX(EnergyImpactLookups[APreWBtherm],MATCH(1,(EnergyImpactLookups[Statewide Offering ID]=$B1415)*(EnergyImpactLookups[BldgType]=$C1415)*(EnergyImpactLookups[BldgVint]=$D1415)*(EnergyImpactLookups[BldgLoc]=$E1415),0))</f>
        <v>0</v>
      </c>
      <c r="R1415" cm="1">
        <f t="array" ref="R1415">INDEX(EnergyImpactLookups[AStdWBkWh],MATCH(1,(EnergyImpactLookups[Statewide Offering ID]=$B1415)*(EnergyImpactLookups[BldgType]=$C1415)*(EnergyImpactLookups[BldgVint]=$D1415)*(EnergyImpactLookups[BldgLoc]=$E1415),0))</f>
        <v>18.886199999999999</v>
      </c>
      <c r="S1415" cm="1">
        <f t="array" ref="S1415">INDEX(EnergyImpactLookups[AStdWBkW],MATCH(1,(EnergyImpactLookups[Statewide Offering ID]=$B1415)*(EnergyImpactLookups[BldgType]=$C1415)*(EnergyImpactLookups[BldgVint]=$D1415)*(EnergyImpactLookups[BldgLoc]=$E1415),0))</f>
        <v>1.7899999999999999E-2</v>
      </c>
      <c r="T1415" cm="1">
        <f t="array" ref="T1415">INDEX(EnergyImpactLookups[AStdWBtherm],MATCH(1,(EnergyImpactLookups[Statewide Offering ID]=$B1415)*(EnergyImpactLookups[BldgType]=$C1415)*(EnergyImpactLookups[BldgVint]=$D1415)*(EnergyImpactLookups[BldgLoc]=$E1415),0))</f>
        <v>0</v>
      </c>
    </row>
    <row r="1416" spans="1:20" x14ac:dyDescent="0.3">
      <c r="A1416" t="s">
        <v>95</v>
      </c>
      <c r="B1416" t="s">
        <v>167</v>
      </c>
      <c r="C1416" t="s">
        <v>130</v>
      </c>
      <c r="D1416" t="s">
        <v>752</v>
      </c>
      <c r="E1416" t="s">
        <v>107</v>
      </c>
      <c r="F1416" t="s">
        <v>129</v>
      </c>
      <c r="G1416" t="s">
        <v>231</v>
      </c>
      <c r="H1416" t="s">
        <v>232</v>
      </c>
      <c r="I1416" t="s">
        <v>65</v>
      </c>
      <c r="J1416" s="1">
        <v>44172</v>
      </c>
      <c r="K1416" t="s">
        <v>100</v>
      </c>
      <c r="L1416">
        <v>1</v>
      </c>
      <c r="O1416" t="str" cm="1">
        <f t="array" ref="O1416">INDEX(EnergyImpactLookups[APreWBkWh-EAD_style],MATCH(1,(EnergyImpactLookups[Statewide Offering ID]=$B1416)*(EnergyImpactLookups[BldgType]=$C1416)*(EnergyImpactLookups[BldgVint]=$D1416)*(EnergyImpactLookups[BldgLoc]=$E1416),0))</f>
        <v/>
      </c>
      <c r="P1416" t="str" cm="1">
        <f t="array" ref="P1416">INDEX(EnergyImpactLookups[APreWBkW-EAD_style],MATCH(1,(EnergyImpactLookups[Statewide Offering ID]=$B1416)*(EnergyImpactLookups[BldgType]=$C1416)*(EnergyImpactLookups[BldgVint]=$D1416)*(EnergyImpactLookups[BldgLoc]=$E1416),0))</f>
        <v/>
      </c>
      <c r="Q1416" cm="1">
        <f t="array" ref="Q1416">INDEX(EnergyImpactLookups[APreWBtherm],MATCH(1,(EnergyImpactLookups[Statewide Offering ID]=$B1416)*(EnergyImpactLookups[BldgType]=$C1416)*(EnergyImpactLookups[BldgVint]=$D1416)*(EnergyImpactLookups[BldgLoc]=$E1416),0))</f>
        <v>0</v>
      </c>
      <c r="R1416" cm="1">
        <f t="array" ref="R1416">INDEX(EnergyImpactLookups[AStdWBkWh],MATCH(1,(EnergyImpactLookups[Statewide Offering ID]=$B1416)*(EnergyImpactLookups[BldgType]=$C1416)*(EnergyImpactLookups[BldgVint]=$D1416)*(EnergyImpactLookups[BldgLoc]=$E1416),0))</f>
        <v>56.2301</v>
      </c>
      <c r="S1416" cm="1">
        <f t="array" ref="S1416">INDEX(EnergyImpactLookups[AStdWBkW],MATCH(1,(EnergyImpactLookups[Statewide Offering ID]=$B1416)*(EnergyImpactLookups[BldgType]=$C1416)*(EnergyImpactLookups[BldgVint]=$D1416)*(EnergyImpactLookups[BldgLoc]=$E1416),0))</f>
        <v>6.5799999999999997E-2</v>
      </c>
      <c r="T1416" cm="1">
        <f t="array" ref="T1416">INDEX(EnergyImpactLookups[AStdWBtherm],MATCH(1,(EnergyImpactLookups[Statewide Offering ID]=$B1416)*(EnergyImpactLookups[BldgType]=$C1416)*(EnergyImpactLookups[BldgVint]=$D1416)*(EnergyImpactLookups[BldgLoc]=$E1416),0))</f>
        <v>0</v>
      </c>
    </row>
    <row r="1417" spans="1:20" x14ac:dyDescent="0.3">
      <c r="A1417" t="s">
        <v>95</v>
      </c>
      <c r="B1417" t="s">
        <v>167</v>
      </c>
      <c r="C1417" t="s">
        <v>130</v>
      </c>
      <c r="D1417" t="s">
        <v>752</v>
      </c>
      <c r="E1417" t="s">
        <v>109</v>
      </c>
      <c r="F1417" t="s">
        <v>129</v>
      </c>
      <c r="G1417" t="s">
        <v>231</v>
      </c>
      <c r="H1417" t="s">
        <v>232</v>
      </c>
      <c r="I1417" t="s">
        <v>65</v>
      </c>
      <c r="J1417" s="1">
        <v>44172</v>
      </c>
      <c r="K1417" t="s">
        <v>100</v>
      </c>
      <c r="L1417">
        <v>1</v>
      </c>
      <c r="O1417" t="str" cm="1">
        <f t="array" ref="O1417">INDEX(EnergyImpactLookups[APreWBkWh-EAD_style],MATCH(1,(EnergyImpactLookups[Statewide Offering ID]=$B1417)*(EnergyImpactLookups[BldgType]=$C1417)*(EnergyImpactLookups[BldgVint]=$D1417)*(EnergyImpactLookups[BldgLoc]=$E1417),0))</f>
        <v/>
      </c>
      <c r="P1417" t="str" cm="1">
        <f t="array" ref="P1417">INDEX(EnergyImpactLookups[APreWBkW-EAD_style],MATCH(1,(EnergyImpactLookups[Statewide Offering ID]=$B1417)*(EnergyImpactLookups[BldgType]=$C1417)*(EnergyImpactLookups[BldgVint]=$D1417)*(EnergyImpactLookups[BldgLoc]=$E1417),0))</f>
        <v/>
      </c>
      <c r="Q1417" cm="1">
        <f t="array" ref="Q1417">INDEX(EnergyImpactLookups[APreWBtherm],MATCH(1,(EnergyImpactLookups[Statewide Offering ID]=$B1417)*(EnergyImpactLookups[BldgType]=$C1417)*(EnergyImpactLookups[BldgVint]=$D1417)*(EnergyImpactLookups[BldgLoc]=$E1417),0))</f>
        <v>0</v>
      </c>
      <c r="R1417" cm="1">
        <f t="array" ref="R1417">INDEX(EnergyImpactLookups[AStdWBkWh],MATCH(1,(EnergyImpactLookups[Statewide Offering ID]=$B1417)*(EnergyImpactLookups[BldgType]=$C1417)*(EnergyImpactLookups[BldgVint]=$D1417)*(EnergyImpactLookups[BldgLoc]=$E1417),0))</f>
        <v>102.3306</v>
      </c>
      <c r="S1417" cm="1">
        <f t="array" ref="S1417">INDEX(EnergyImpactLookups[AStdWBkW],MATCH(1,(EnergyImpactLookups[Statewide Offering ID]=$B1417)*(EnergyImpactLookups[BldgType]=$C1417)*(EnergyImpactLookups[BldgVint]=$D1417)*(EnergyImpactLookups[BldgLoc]=$E1417),0))</f>
        <v>9.1999999999999998E-2</v>
      </c>
      <c r="T1417" cm="1">
        <f t="array" ref="T1417">INDEX(EnergyImpactLookups[AStdWBtherm],MATCH(1,(EnergyImpactLookups[Statewide Offering ID]=$B1417)*(EnergyImpactLookups[BldgType]=$C1417)*(EnergyImpactLookups[BldgVint]=$D1417)*(EnergyImpactLookups[BldgLoc]=$E1417),0))</f>
        <v>0</v>
      </c>
    </row>
    <row r="1418" spans="1:20" x14ac:dyDescent="0.3">
      <c r="A1418" t="s">
        <v>95</v>
      </c>
      <c r="B1418" t="s">
        <v>167</v>
      </c>
      <c r="C1418" t="s">
        <v>130</v>
      </c>
      <c r="D1418" t="s">
        <v>752</v>
      </c>
      <c r="E1418" t="s">
        <v>111</v>
      </c>
      <c r="F1418" t="s">
        <v>129</v>
      </c>
      <c r="G1418" t="s">
        <v>231</v>
      </c>
      <c r="H1418" t="s">
        <v>232</v>
      </c>
      <c r="I1418" t="s">
        <v>65</v>
      </c>
      <c r="J1418" s="1">
        <v>44172</v>
      </c>
      <c r="K1418" t="s">
        <v>100</v>
      </c>
      <c r="L1418">
        <v>1</v>
      </c>
      <c r="O1418" t="str" cm="1">
        <f t="array" ref="O1418">INDEX(EnergyImpactLookups[APreWBkWh-EAD_style],MATCH(1,(EnergyImpactLookups[Statewide Offering ID]=$B1418)*(EnergyImpactLookups[BldgType]=$C1418)*(EnergyImpactLookups[BldgVint]=$D1418)*(EnergyImpactLookups[BldgLoc]=$E1418),0))</f>
        <v/>
      </c>
      <c r="P1418" t="str" cm="1">
        <f t="array" ref="P1418">INDEX(EnergyImpactLookups[APreWBkW-EAD_style],MATCH(1,(EnergyImpactLookups[Statewide Offering ID]=$B1418)*(EnergyImpactLookups[BldgType]=$C1418)*(EnergyImpactLookups[BldgVint]=$D1418)*(EnergyImpactLookups[BldgLoc]=$E1418),0))</f>
        <v/>
      </c>
      <c r="Q1418" cm="1">
        <f t="array" ref="Q1418">INDEX(EnergyImpactLookups[APreWBtherm],MATCH(1,(EnergyImpactLookups[Statewide Offering ID]=$B1418)*(EnergyImpactLookups[BldgType]=$C1418)*(EnergyImpactLookups[BldgVint]=$D1418)*(EnergyImpactLookups[BldgLoc]=$E1418),0))</f>
        <v>0</v>
      </c>
      <c r="R1418" cm="1">
        <f t="array" ref="R1418">INDEX(EnergyImpactLookups[AStdWBkWh],MATCH(1,(EnergyImpactLookups[Statewide Offering ID]=$B1418)*(EnergyImpactLookups[BldgType]=$C1418)*(EnergyImpactLookups[BldgVint]=$D1418)*(EnergyImpactLookups[BldgLoc]=$E1418),0))</f>
        <v>169.66159999999999</v>
      </c>
      <c r="S1418" cm="1">
        <f t="array" ref="S1418">INDEX(EnergyImpactLookups[AStdWBkW],MATCH(1,(EnergyImpactLookups[Statewide Offering ID]=$B1418)*(EnergyImpactLookups[BldgType]=$C1418)*(EnergyImpactLookups[BldgVint]=$D1418)*(EnergyImpactLookups[BldgLoc]=$E1418),0))</f>
        <v>0.1215</v>
      </c>
      <c r="T1418" cm="1">
        <f t="array" ref="T1418">INDEX(EnergyImpactLookups[AStdWBtherm],MATCH(1,(EnergyImpactLookups[Statewide Offering ID]=$B1418)*(EnergyImpactLookups[BldgType]=$C1418)*(EnergyImpactLookups[BldgVint]=$D1418)*(EnergyImpactLookups[BldgLoc]=$E1418),0))</f>
        <v>0</v>
      </c>
    </row>
    <row r="1419" spans="1:20" x14ac:dyDescent="0.3">
      <c r="A1419" t="s">
        <v>95</v>
      </c>
      <c r="B1419" t="s">
        <v>167</v>
      </c>
      <c r="C1419" t="s">
        <v>130</v>
      </c>
      <c r="D1419" t="s">
        <v>752</v>
      </c>
      <c r="E1419" t="s">
        <v>112</v>
      </c>
      <c r="F1419" t="s">
        <v>129</v>
      </c>
      <c r="G1419" t="s">
        <v>231</v>
      </c>
      <c r="H1419" t="s">
        <v>232</v>
      </c>
      <c r="I1419" t="s">
        <v>65</v>
      </c>
      <c r="J1419" s="1">
        <v>44172</v>
      </c>
      <c r="K1419" t="s">
        <v>100</v>
      </c>
      <c r="L1419">
        <v>1</v>
      </c>
      <c r="O1419" t="str" cm="1">
        <f t="array" ref="O1419">INDEX(EnergyImpactLookups[APreWBkWh-EAD_style],MATCH(1,(EnergyImpactLookups[Statewide Offering ID]=$B1419)*(EnergyImpactLookups[BldgType]=$C1419)*(EnergyImpactLookups[BldgVint]=$D1419)*(EnergyImpactLookups[BldgLoc]=$E1419),0))</f>
        <v/>
      </c>
      <c r="P1419" t="str" cm="1">
        <f t="array" ref="P1419">INDEX(EnergyImpactLookups[APreWBkW-EAD_style],MATCH(1,(EnergyImpactLookups[Statewide Offering ID]=$B1419)*(EnergyImpactLookups[BldgType]=$C1419)*(EnergyImpactLookups[BldgVint]=$D1419)*(EnergyImpactLookups[BldgLoc]=$E1419),0))</f>
        <v/>
      </c>
      <c r="Q1419" cm="1">
        <f t="array" ref="Q1419">INDEX(EnergyImpactLookups[APreWBtherm],MATCH(1,(EnergyImpactLookups[Statewide Offering ID]=$B1419)*(EnergyImpactLookups[BldgType]=$C1419)*(EnergyImpactLookups[BldgVint]=$D1419)*(EnergyImpactLookups[BldgLoc]=$E1419),0))</f>
        <v>0</v>
      </c>
      <c r="R1419" cm="1">
        <f t="array" ref="R1419">INDEX(EnergyImpactLookups[AStdWBkWh],MATCH(1,(EnergyImpactLookups[Statewide Offering ID]=$B1419)*(EnergyImpactLookups[BldgType]=$C1419)*(EnergyImpactLookups[BldgVint]=$D1419)*(EnergyImpactLookups[BldgLoc]=$E1419),0))</f>
        <v>155.77109999999999</v>
      </c>
      <c r="S1419" cm="1">
        <f t="array" ref="S1419">INDEX(EnergyImpactLookups[AStdWBkW],MATCH(1,(EnergyImpactLookups[Statewide Offering ID]=$B1419)*(EnergyImpactLookups[BldgType]=$C1419)*(EnergyImpactLookups[BldgVint]=$D1419)*(EnergyImpactLookups[BldgLoc]=$E1419),0))</f>
        <v>0.14430000000000001</v>
      </c>
      <c r="T1419" cm="1">
        <f t="array" ref="T1419">INDEX(EnergyImpactLookups[AStdWBtherm],MATCH(1,(EnergyImpactLookups[Statewide Offering ID]=$B1419)*(EnergyImpactLookups[BldgType]=$C1419)*(EnergyImpactLookups[BldgVint]=$D1419)*(EnergyImpactLookups[BldgLoc]=$E1419),0))</f>
        <v>0</v>
      </c>
    </row>
    <row r="1420" spans="1:20" x14ac:dyDescent="0.3">
      <c r="A1420" t="s">
        <v>95</v>
      </c>
      <c r="B1420" t="s">
        <v>167</v>
      </c>
      <c r="C1420" t="s">
        <v>130</v>
      </c>
      <c r="D1420" t="s">
        <v>752</v>
      </c>
      <c r="E1420" t="s">
        <v>113</v>
      </c>
      <c r="F1420" t="s">
        <v>129</v>
      </c>
      <c r="G1420" t="s">
        <v>231</v>
      </c>
      <c r="H1420" t="s">
        <v>232</v>
      </c>
      <c r="I1420" t="s">
        <v>65</v>
      </c>
      <c r="J1420" s="1">
        <v>44172</v>
      </c>
      <c r="K1420" t="s">
        <v>100</v>
      </c>
      <c r="L1420">
        <v>1</v>
      </c>
      <c r="O1420" t="str" cm="1">
        <f t="array" ref="O1420">INDEX(EnergyImpactLookups[APreWBkWh-EAD_style],MATCH(1,(EnergyImpactLookups[Statewide Offering ID]=$B1420)*(EnergyImpactLookups[BldgType]=$C1420)*(EnergyImpactLookups[BldgVint]=$D1420)*(EnergyImpactLookups[BldgLoc]=$E1420),0))</f>
        <v/>
      </c>
      <c r="P1420" t="str" cm="1">
        <f t="array" ref="P1420">INDEX(EnergyImpactLookups[APreWBkW-EAD_style],MATCH(1,(EnergyImpactLookups[Statewide Offering ID]=$B1420)*(EnergyImpactLookups[BldgType]=$C1420)*(EnergyImpactLookups[BldgVint]=$D1420)*(EnergyImpactLookups[BldgLoc]=$E1420),0))</f>
        <v/>
      </c>
      <c r="Q1420" cm="1">
        <f t="array" ref="Q1420">INDEX(EnergyImpactLookups[APreWBtherm],MATCH(1,(EnergyImpactLookups[Statewide Offering ID]=$B1420)*(EnergyImpactLookups[BldgType]=$C1420)*(EnergyImpactLookups[BldgVint]=$D1420)*(EnergyImpactLookups[BldgLoc]=$E1420),0))</f>
        <v>0</v>
      </c>
      <c r="R1420" cm="1">
        <f t="array" ref="R1420">INDEX(EnergyImpactLookups[AStdWBkWh],MATCH(1,(EnergyImpactLookups[Statewide Offering ID]=$B1420)*(EnergyImpactLookups[BldgType]=$C1420)*(EnergyImpactLookups[BldgVint]=$D1420)*(EnergyImpactLookups[BldgLoc]=$E1420),0))</f>
        <v>154.1131</v>
      </c>
      <c r="S1420" cm="1">
        <f t="array" ref="S1420">INDEX(EnergyImpactLookups[AStdWBkW],MATCH(1,(EnergyImpactLookups[Statewide Offering ID]=$B1420)*(EnergyImpactLookups[BldgType]=$C1420)*(EnergyImpactLookups[BldgVint]=$D1420)*(EnergyImpactLookups[BldgLoc]=$E1420),0))</f>
        <v>0.13980000000000001</v>
      </c>
      <c r="T1420" cm="1">
        <f t="array" ref="T1420">INDEX(EnergyImpactLookups[AStdWBtherm],MATCH(1,(EnergyImpactLookups[Statewide Offering ID]=$B1420)*(EnergyImpactLookups[BldgType]=$C1420)*(EnergyImpactLookups[BldgVint]=$D1420)*(EnergyImpactLookups[BldgLoc]=$E1420),0))</f>
        <v>0</v>
      </c>
    </row>
    <row r="1421" spans="1:20" x14ac:dyDescent="0.3">
      <c r="A1421" t="s">
        <v>95</v>
      </c>
      <c r="B1421" t="s">
        <v>167</v>
      </c>
      <c r="C1421" t="s">
        <v>130</v>
      </c>
      <c r="D1421" t="s">
        <v>752</v>
      </c>
      <c r="E1421" t="s">
        <v>114</v>
      </c>
      <c r="F1421" t="s">
        <v>129</v>
      </c>
      <c r="G1421" t="s">
        <v>231</v>
      </c>
      <c r="H1421" t="s">
        <v>232</v>
      </c>
      <c r="I1421" t="s">
        <v>65</v>
      </c>
      <c r="J1421" s="1">
        <v>44172</v>
      </c>
      <c r="K1421" t="s">
        <v>100</v>
      </c>
      <c r="L1421">
        <v>1</v>
      </c>
      <c r="O1421" t="str" cm="1">
        <f t="array" ref="O1421">INDEX(EnergyImpactLookups[APreWBkWh-EAD_style],MATCH(1,(EnergyImpactLookups[Statewide Offering ID]=$B1421)*(EnergyImpactLookups[BldgType]=$C1421)*(EnergyImpactLookups[BldgVint]=$D1421)*(EnergyImpactLookups[BldgLoc]=$E1421),0))</f>
        <v/>
      </c>
      <c r="P1421" t="str" cm="1">
        <f t="array" ref="P1421">INDEX(EnergyImpactLookups[APreWBkW-EAD_style],MATCH(1,(EnergyImpactLookups[Statewide Offering ID]=$B1421)*(EnergyImpactLookups[BldgType]=$C1421)*(EnergyImpactLookups[BldgVint]=$D1421)*(EnergyImpactLookups[BldgLoc]=$E1421),0))</f>
        <v/>
      </c>
      <c r="Q1421" cm="1">
        <f t="array" ref="Q1421">INDEX(EnergyImpactLookups[APreWBtherm],MATCH(1,(EnergyImpactLookups[Statewide Offering ID]=$B1421)*(EnergyImpactLookups[BldgType]=$C1421)*(EnergyImpactLookups[BldgVint]=$D1421)*(EnergyImpactLookups[BldgLoc]=$E1421),0))</f>
        <v>0</v>
      </c>
      <c r="R1421" cm="1">
        <f t="array" ref="R1421">INDEX(EnergyImpactLookups[AStdWBkWh],MATCH(1,(EnergyImpactLookups[Statewide Offering ID]=$B1421)*(EnergyImpactLookups[BldgType]=$C1421)*(EnergyImpactLookups[BldgVint]=$D1421)*(EnergyImpactLookups[BldgLoc]=$E1421),0))</f>
        <v>250.6234</v>
      </c>
      <c r="S1421" cm="1">
        <f t="array" ref="S1421">INDEX(EnergyImpactLookups[AStdWBkW],MATCH(1,(EnergyImpactLookups[Statewide Offering ID]=$B1421)*(EnergyImpactLookups[BldgType]=$C1421)*(EnergyImpactLookups[BldgVint]=$D1421)*(EnergyImpactLookups[BldgLoc]=$E1421),0))</f>
        <v>0.2248</v>
      </c>
      <c r="T1421" cm="1">
        <f t="array" ref="T1421">INDEX(EnergyImpactLookups[AStdWBtherm],MATCH(1,(EnergyImpactLookups[Statewide Offering ID]=$B1421)*(EnergyImpactLookups[BldgType]=$C1421)*(EnergyImpactLookups[BldgVint]=$D1421)*(EnergyImpactLookups[BldgLoc]=$E1421),0))</f>
        <v>0</v>
      </c>
    </row>
    <row r="1422" spans="1:20" x14ac:dyDescent="0.3">
      <c r="A1422" t="s">
        <v>95</v>
      </c>
      <c r="B1422" t="s">
        <v>167</v>
      </c>
      <c r="C1422" t="s">
        <v>130</v>
      </c>
      <c r="D1422" t="s">
        <v>752</v>
      </c>
      <c r="E1422" t="s">
        <v>115</v>
      </c>
      <c r="F1422" t="s">
        <v>129</v>
      </c>
      <c r="G1422" t="s">
        <v>231</v>
      </c>
      <c r="H1422" t="s">
        <v>232</v>
      </c>
      <c r="I1422" t="s">
        <v>65</v>
      </c>
      <c r="J1422" s="1">
        <v>44172</v>
      </c>
      <c r="K1422" t="s">
        <v>100</v>
      </c>
      <c r="L1422">
        <v>1</v>
      </c>
      <c r="O1422" t="str" cm="1">
        <f t="array" ref="O1422">INDEX(EnergyImpactLookups[APreWBkWh-EAD_style],MATCH(1,(EnergyImpactLookups[Statewide Offering ID]=$B1422)*(EnergyImpactLookups[BldgType]=$C1422)*(EnergyImpactLookups[BldgVint]=$D1422)*(EnergyImpactLookups[BldgLoc]=$E1422),0))</f>
        <v/>
      </c>
      <c r="P1422" t="str" cm="1">
        <f t="array" ref="P1422">INDEX(EnergyImpactLookups[APreWBkW-EAD_style],MATCH(1,(EnergyImpactLookups[Statewide Offering ID]=$B1422)*(EnergyImpactLookups[BldgType]=$C1422)*(EnergyImpactLookups[BldgVint]=$D1422)*(EnergyImpactLookups[BldgLoc]=$E1422),0))</f>
        <v/>
      </c>
      <c r="Q1422" cm="1">
        <f t="array" ref="Q1422">INDEX(EnergyImpactLookups[APreWBtherm],MATCH(1,(EnergyImpactLookups[Statewide Offering ID]=$B1422)*(EnergyImpactLookups[BldgType]=$C1422)*(EnergyImpactLookups[BldgVint]=$D1422)*(EnergyImpactLookups[BldgLoc]=$E1422),0))</f>
        <v>0</v>
      </c>
      <c r="R1422" cm="1">
        <f t="array" ref="R1422">INDEX(EnergyImpactLookups[AStdWBkWh],MATCH(1,(EnergyImpactLookups[Statewide Offering ID]=$B1422)*(EnergyImpactLookups[BldgType]=$C1422)*(EnergyImpactLookups[BldgVint]=$D1422)*(EnergyImpactLookups[BldgLoc]=$E1422),0))</f>
        <v>146.9151</v>
      </c>
      <c r="S1422" cm="1">
        <f t="array" ref="S1422">INDEX(EnergyImpactLookups[AStdWBkW],MATCH(1,(EnergyImpactLookups[Statewide Offering ID]=$B1422)*(EnergyImpactLookups[BldgType]=$C1422)*(EnergyImpactLookups[BldgVint]=$D1422)*(EnergyImpactLookups[BldgLoc]=$E1422),0))</f>
        <v>0.1903</v>
      </c>
      <c r="T1422" cm="1">
        <f t="array" ref="T1422">INDEX(EnergyImpactLookups[AStdWBtherm],MATCH(1,(EnergyImpactLookups[Statewide Offering ID]=$B1422)*(EnergyImpactLookups[BldgType]=$C1422)*(EnergyImpactLookups[BldgVint]=$D1422)*(EnergyImpactLookups[BldgLoc]=$E1422),0))</f>
        <v>0</v>
      </c>
    </row>
    <row r="1423" spans="1:20" x14ac:dyDescent="0.3">
      <c r="A1423" t="s">
        <v>95</v>
      </c>
      <c r="B1423" t="s">
        <v>167</v>
      </c>
      <c r="C1423" t="s">
        <v>130</v>
      </c>
      <c r="D1423" t="s">
        <v>752</v>
      </c>
      <c r="E1423" t="s">
        <v>116</v>
      </c>
      <c r="F1423" t="s">
        <v>129</v>
      </c>
      <c r="G1423" t="s">
        <v>231</v>
      </c>
      <c r="H1423" t="s">
        <v>232</v>
      </c>
      <c r="I1423" t="s">
        <v>65</v>
      </c>
      <c r="J1423" s="1">
        <v>44172</v>
      </c>
      <c r="K1423" t="s">
        <v>100</v>
      </c>
      <c r="L1423">
        <v>1</v>
      </c>
      <c r="O1423" t="str" cm="1">
        <f t="array" ref="O1423">INDEX(EnergyImpactLookups[APreWBkWh-EAD_style],MATCH(1,(EnergyImpactLookups[Statewide Offering ID]=$B1423)*(EnergyImpactLookups[BldgType]=$C1423)*(EnergyImpactLookups[BldgVint]=$D1423)*(EnergyImpactLookups[BldgLoc]=$E1423),0))</f>
        <v/>
      </c>
      <c r="P1423" t="str" cm="1">
        <f t="array" ref="P1423">INDEX(EnergyImpactLookups[APreWBkW-EAD_style],MATCH(1,(EnergyImpactLookups[Statewide Offering ID]=$B1423)*(EnergyImpactLookups[BldgType]=$C1423)*(EnergyImpactLookups[BldgVint]=$D1423)*(EnergyImpactLookups[BldgLoc]=$E1423),0))</f>
        <v/>
      </c>
      <c r="Q1423" cm="1">
        <f t="array" ref="Q1423">INDEX(EnergyImpactLookups[APreWBtherm],MATCH(1,(EnergyImpactLookups[Statewide Offering ID]=$B1423)*(EnergyImpactLookups[BldgType]=$C1423)*(EnergyImpactLookups[BldgVint]=$D1423)*(EnergyImpactLookups[BldgLoc]=$E1423),0))</f>
        <v>0</v>
      </c>
      <c r="R1423" cm="1">
        <f t="array" ref="R1423">INDEX(EnergyImpactLookups[AStdWBkWh],MATCH(1,(EnergyImpactLookups[Statewide Offering ID]=$B1423)*(EnergyImpactLookups[BldgType]=$C1423)*(EnergyImpactLookups[BldgVint]=$D1423)*(EnergyImpactLookups[BldgLoc]=$E1423),0))</f>
        <v>270.89609999999999</v>
      </c>
      <c r="S1423" cm="1">
        <f t="array" ref="S1423">INDEX(EnergyImpactLookups[AStdWBkW],MATCH(1,(EnergyImpactLookups[Statewide Offering ID]=$B1423)*(EnergyImpactLookups[BldgType]=$C1423)*(EnergyImpactLookups[BldgVint]=$D1423)*(EnergyImpactLookups[BldgLoc]=$E1423),0))</f>
        <v>0.21010000000000001</v>
      </c>
      <c r="T1423" cm="1">
        <f t="array" ref="T1423">INDEX(EnergyImpactLookups[AStdWBtherm],MATCH(1,(EnergyImpactLookups[Statewide Offering ID]=$B1423)*(EnergyImpactLookups[BldgType]=$C1423)*(EnergyImpactLookups[BldgVint]=$D1423)*(EnergyImpactLookups[BldgLoc]=$E1423),0))</f>
        <v>0</v>
      </c>
    </row>
    <row r="1424" spans="1:20" x14ac:dyDescent="0.3">
      <c r="A1424" t="s">
        <v>95</v>
      </c>
      <c r="B1424" t="s">
        <v>167</v>
      </c>
      <c r="C1424" t="s">
        <v>130</v>
      </c>
      <c r="D1424" t="s">
        <v>752</v>
      </c>
      <c r="E1424" t="s">
        <v>117</v>
      </c>
      <c r="F1424" t="s">
        <v>129</v>
      </c>
      <c r="G1424" t="s">
        <v>231</v>
      </c>
      <c r="H1424" t="s">
        <v>232</v>
      </c>
      <c r="I1424" t="s">
        <v>65</v>
      </c>
      <c r="J1424" s="1">
        <v>44172</v>
      </c>
      <c r="K1424" t="s">
        <v>100</v>
      </c>
      <c r="L1424">
        <v>1</v>
      </c>
      <c r="O1424" t="str" cm="1">
        <f t="array" ref="O1424">INDEX(EnergyImpactLookups[APreWBkWh-EAD_style],MATCH(1,(EnergyImpactLookups[Statewide Offering ID]=$B1424)*(EnergyImpactLookups[BldgType]=$C1424)*(EnergyImpactLookups[BldgVint]=$D1424)*(EnergyImpactLookups[BldgLoc]=$E1424),0))</f>
        <v/>
      </c>
      <c r="P1424" t="str" cm="1">
        <f t="array" ref="P1424">INDEX(EnergyImpactLookups[APreWBkW-EAD_style],MATCH(1,(EnergyImpactLookups[Statewide Offering ID]=$B1424)*(EnergyImpactLookups[BldgType]=$C1424)*(EnergyImpactLookups[BldgVint]=$D1424)*(EnergyImpactLookups[BldgLoc]=$E1424),0))</f>
        <v/>
      </c>
      <c r="Q1424" cm="1">
        <f t="array" ref="Q1424">INDEX(EnergyImpactLookups[APreWBtherm],MATCH(1,(EnergyImpactLookups[Statewide Offering ID]=$B1424)*(EnergyImpactLookups[BldgType]=$C1424)*(EnergyImpactLookups[BldgVint]=$D1424)*(EnergyImpactLookups[BldgLoc]=$E1424),0))</f>
        <v>0</v>
      </c>
      <c r="R1424" cm="1">
        <f t="array" ref="R1424">INDEX(EnergyImpactLookups[AStdWBkWh],MATCH(1,(EnergyImpactLookups[Statewide Offering ID]=$B1424)*(EnergyImpactLookups[BldgType]=$C1424)*(EnergyImpactLookups[BldgVint]=$D1424)*(EnergyImpactLookups[BldgLoc]=$E1424),0))</f>
        <v>401.459</v>
      </c>
      <c r="S1424" cm="1">
        <f t="array" ref="S1424">INDEX(EnergyImpactLookups[AStdWBkW],MATCH(1,(EnergyImpactLookups[Statewide Offering ID]=$B1424)*(EnergyImpactLookups[BldgType]=$C1424)*(EnergyImpactLookups[BldgVint]=$D1424)*(EnergyImpactLookups[BldgLoc]=$E1424),0))</f>
        <v>0.22509999999999999</v>
      </c>
      <c r="T1424" cm="1">
        <f t="array" ref="T1424">INDEX(EnergyImpactLookups[AStdWBtherm],MATCH(1,(EnergyImpactLookups[Statewide Offering ID]=$B1424)*(EnergyImpactLookups[BldgType]=$C1424)*(EnergyImpactLookups[BldgVint]=$D1424)*(EnergyImpactLookups[BldgLoc]=$E1424),0))</f>
        <v>0</v>
      </c>
    </row>
    <row r="1425" spans="1:20" x14ac:dyDescent="0.3">
      <c r="A1425" t="s">
        <v>95</v>
      </c>
      <c r="B1425" t="s">
        <v>167</v>
      </c>
      <c r="C1425" t="s">
        <v>130</v>
      </c>
      <c r="D1425" t="s">
        <v>752</v>
      </c>
      <c r="E1425" t="s">
        <v>118</v>
      </c>
      <c r="F1425" t="s">
        <v>129</v>
      </c>
      <c r="G1425" t="s">
        <v>231</v>
      </c>
      <c r="H1425" t="s">
        <v>232</v>
      </c>
      <c r="I1425" t="s">
        <v>65</v>
      </c>
      <c r="J1425" s="1">
        <v>44172</v>
      </c>
      <c r="K1425" t="s">
        <v>100</v>
      </c>
      <c r="L1425">
        <v>1</v>
      </c>
      <c r="O1425" t="str" cm="1">
        <f t="array" ref="O1425">INDEX(EnergyImpactLookups[APreWBkWh-EAD_style],MATCH(1,(EnergyImpactLookups[Statewide Offering ID]=$B1425)*(EnergyImpactLookups[BldgType]=$C1425)*(EnergyImpactLookups[BldgVint]=$D1425)*(EnergyImpactLookups[BldgLoc]=$E1425),0))</f>
        <v/>
      </c>
      <c r="P1425" t="str" cm="1">
        <f t="array" ref="P1425">INDEX(EnergyImpactLookups[APreWBkW-EAD_style],MATCH(1,(EnergyImpactLookups[Statewide Offering ID]=$B1425)*(EnergyImpactLookups[BldgType]=$C1425)*(EnergyImpactLookups[BldgVint]=$D1425)*(EnergyImpactLookups[BldgLoc]=$E1425),0))</f>
        <v/>
      </c>
      <c r="Q1425" cm="1">
        <f t="array" ref="Q1425">INDEX(EnergyImpactLookups[APreWBtherm],MATCH(1,(EnergyImpactLookups[Statewide Offering ID]=$B1425)*(EnergyImpactLookups[BldgType]=$C1425)*(EnergyImpactLookups[BldgVint]=$D1425)*(EnergyImpactLookups[BldgLoc]=$E1425),0))</f>
        <v>0</v>
      </c>
      <c r="R1425" cm="1">
        <f t="array" ref="R1425">INDEX(EnergyImpactLookups[AStdWBkWh],MATCH(1,(EnergyImpactLookups[Statewide Offering ID]=$B1425)*(EnergyImpactLookups[BldgType]=$C1425)*(EnergyImpactLookups[BldgVint]=$D1425)*(EnergyImpactLookups[BldgLoc]=$E1425),0))</f>
        <v>371.3417</v>
      </c>
      <c r="S1425" cm="1">
        <f t="array" ref="S1425">INDEX(EnergyImpactLookups[AStdWBkW],MATCH(1,(EnergyImpactLookups[Statewide Offering ID]=$B1425)*(EnergyImpactLookups[BldgType]=$C1425)*(EnergyImpactLookups[BldgVint]=$D1425)*(EnergyImpactLookups[BldgLoc]=$E1425),0))</f>
        <v>0.22570000000000001</v>
      </c>
      <c r="T1425" cm="1">
        <f t="array" ref="T1425">INDEX(EnergyImpactLookups[AStdWBtherm],MATCH(1,(EnergyImpactLookups[Statewide Offering ID]=$B1425)*(EnergyImpactLookups[BldgType]=$C1425)*(EnergyImpactLookups[BldgVint]=$D1425)*(EnergyImpactLookups[BldgLoc]=$E1425),0))</f>
        <v>0</v>
      </c>
    </row>
    <row r="1426" spans="1:20" x14ac:dyDescent="0.3">
      <c r="A1426" t="s">
        <v>95</v>
      </c>
      <c r="B1426" t="s">
        <v>167</v>
      </c>
      <c r="C1426" t="s">
        <v>130</v>
      </c>
      <c r="D1426" t="s">
        <v>752</v>
      </c>
      <c r="E1426" t="s">
        <v>119</v>
      </c>
      <c r="F1426" t="s">
        <v>129</v>
      </c>
      <c r="G1426" t="s">
        <v>231</v>
      </c>
      <c r="H1426" t="s">
        <v>232</v>
      </c>
      <c r="I1426" t="s">
        <v>65</v>
      </c>
      <c r="J1426" s="1">
        <v>44172</v>
      </c>
      <c r="K1426" t="s">
        <v>100</v>
      </c>
      <c r="L1426">
        <v>1</v>
      </c>
      <c r="O1426" t="str" cm="1">
        <f t="array" ref="O1426">INDEX(EnergyImpactLookups[APreWBkWh-EAD_style],MATCH(1,(EnergyImpactLookups[Statewide Offering ID]=$B1426)*(EnergyImpactLookups[BldgType]=$C1426)*(EnergyImpactLookups[BldgVint]=$D1426)*(EnergyImpactLookups[BldgLoc]=$E1426),0))</f>
        <v/>
      </c>
      <c r="P1426" t="str" cm="1">
        <f t="array" ref="P1426">INDEX(EnergyImpactLookups[APreWBkW-EAD_style],MATCH(1,(EnergyImpactLookups[Statewide Offering ID]=$B1426)*(EnergyImpactLookups[BldgType]=$C1426)*(EnergyImpactLookups[BldgVint]=$D1426)*(EnergyImpactLookups[BldgLoc]=$E1426),0))</f>
        <v/>
      </c>
      <c r="Q1426" cm="1">
        <f t="array" ref="Q1426">INDEX(EnergyImpactLookups[APreWBtherm],MATCH(1,(EnergyImpactLookups[Statewide Offering ID]=$B1426)*(EnergyImpactLookups[BldgType]=$C1426)*(EnergyImpactLookups[BldgVint]=$D1426)*(EnergyImpactLookups[BldgLoc]=$E1426),0))</f>
        <v>0</v>
      </c>
      <c r="R1426" cm="1">
        <f t="array" ref="R1426">INDEX(EnergyImpactLookups[AStdWBkWh],MATCH(1,(EnergyImpactLookups[Statewide Offering ID]=$B1426)*(EnergyImpactLookups[BldgType]=$C1426)*(EnergyImpactLookups[BldgVint]=$D1426)*(EnergyImpactLookups[BldgLoc]=$E1426),0))</f>
        <v>120.51779999999999</v>
      </c>
      <c r="S1426" cm="1">
        <f t="array" ref="S1426">INDEX(EnergyImpactLookups[AStdWBkW],MATCH(1,(EnergyImpactLookups[Statewide Offering ID]=$B1426)*(EnergyImpactLookups[BldgType]=$C1426)*(EnergyImpactLookups[BldgVint]=$D1426)*(EnergyImpactLookups[BldgLoc]=$E1426),0))</f>
        <v>0.1067</v>
      </c>
      <c r="T1426" cm="1">
        <f t="array" ref="T1426">INDEX(EnergyImpactLookups[AStdWBtherm],MATCH(1,(EnergyImpactLookups[Statewide Offering ID]=$B1426)*(EnergyImpactLookups[BldgType]=$C1426)*(EnergyImpactLookups[BldgVint]=$D1426)*(EnergyImpactLookups[BldgLoc]=$E1426),0))</f>
        <v>0</v>
      </c>
    </row>
    <row r="1427" spans="1:20" x14ac:dyDescent="0.3">
      <c r="A1427" t="s">
        <v>95</v>
      </c>
      <c r="B1427" t="s">
        <v>167</v>
      </c>
      <c r="C1427" t="s">
        <v>131</v>
      </c>
      <c r="D1427" t="s">
        <v>752</v>
      </c>
      <c r="E1427" t="s">
        <v>99</v>
      </c>
      <c r="F1427" t="s">
        <v>129</v>
      </c>
      <c r="G1427" t="s">
        <v>231</v>
      </c>
      <c r="H1427" t="s">
        <v>232</v>
      </c>
      <c r="I1427" t="s">
        <v>65</v>
      </c>
      <c r="J1427" s="1">
        <v>44172</v>
      </c>
      <c r="K1427" t="s">
        <v>100</v>
      </c>
      <c r="L1427">
        <v>1</v>
      </c>
      <c r="O1427" t="str" cm="1">
        <f t="array" ref="O1427">INDEX(EnergyImpactLookups[APreWBkWh-EAD_style],MATCH(1,(EnergyImpactLookups[Statewide Offering ID]=$B1427)*(EnergyImpactLookups[BldgType]=$C1427)*(EnergyImpactLookups[BldgVint]=$D1427)*(EnergyImpactLookups[BldgLoc]=$E1427),0))</f>
        <v/>
      </c>
      <c r="P1427" t="str" cm="1">
        <f t="array" ref="P1427">INDEX(EnergyImpactLookups[APreWBkW-EAD_style],MATCH(1,(EnergyImpactLookups[Statewide Offering ID]=$B1427)*(EnergyImpactLookups[BldgType]=$C1427)*(EnergyImpactLookups[BldgVint]=$D1427)*(EnergyImpactLookups[BldgLoc]=$E1427),0))</f>
        <v/>
      </c>
      <c r="Q1427" cm="1">
        <f t="array" ref="Q1427">INDEX(EnergyImpactLookups[APreWBtherm],MATCH(1,(EnergyImpactLookups[Statewide Offering ID]=$B1427)*(EnergyImpactLookups[BldgType]=$C1427)*(EnergyImpactLookups[BldgVint]=$D1427)*(EnergyImpactLookups[BldgLoc]=$E1427),0))</f>
        <v>0</v>
      </c>
      <c r="R1427" cm="1">
        <f t="array" ref="R1427">INDEX(EnergyImpactLookups[AStdWBkWh],MATCH(1,(EnergyImpactLookups[Statewide Offering ID]=$B1427)*(EnergyImpactLookups[BldgType]=$C1427)*(EnergyImpactLookups[BldgVint]=$D1427)*(EnergyImpactLookups[BldgLoc]=$E1427),0))</f>
        <v>14.617699999999999</v>
      </c>
      <c r="S1427" cm="1">
        <f t="array" ref="S1427">INDEX(EnergyImpactLookups[AStdWBkW],MATCH(1,(EnergyImpactLookups[Statewide Offering ID]=$B1427)*(EnergyImpactLookups[BldgType]=$C1427)*(EnergyImpactLookups[BldgVint]=$D1427)*(EnergyImpactLookups[BldgLoc]=$E1427),0))</f>
        <v>0</v>
      </c>
      <c r="T1427" cm="1">
        <f t="array" ref="T1427">INDEX(EnergyImpactLookups[AStdWBtherm],MATCH(1,(EnergyImpactLookups[Statewide Offering ID]=$B1427)*(EnergyImpactLookups[BldgType]=$C1427)*(EnergyImpactLookups[BldgVint]=$D1427)*(EnergyImpactLookups[BldgLoc]=$E1427),0))</f>
        <v>0</v>
      </c>
    </row>
    <row r="1428" spans="1:20" x14ac:dyDescent="0.3">
      <c r="A1428" t="s">
        <v>95</v>
      </c>
      <c r="B1428" t="s">
        <v>167</v>
      </c>
      <c r="C1428" t="s">
        <v>131</v>
      </c>
      <c r="D1428" t="s">
        <v>752</v>
      </c>
      <c r="E1428" t="s">
        <v>103</v>
      </c>
      <c r="F1428" t="s">
        <v>129</v>
      </c>
      <c r="G1428" t="s">
        <v>231</v>
      </c>
      <c r="H1428" t="s">
        <v>232</v>
      </c>
      <c r="I1428" t="s">
        <v>65</v>
      </c>
      <c r="J1428" s="1">
        <v>44172</v>
      </c>
      <c r="K1428" t="s">
        <v>100</v>
      </c>
      <c r="L1428">
        <v>1</v>
      </c>
      <c r="O1428" t="str" cm="1">
        <f t="array" ref="O1428">INDEX(EnergyImpactLookups[APreWBkWh-EAD_style],MATCH(1,(EnergyImpactLookups[Statewide Offering ID]=$B1428)*(EnergyImpactLookups[BldgType]=$C1428)*(EnergyImpactLookups[BldgVint]=$D1428)*(EnergyImpactLookups[BldgLoc]=$E1428),0))</f>
        <v/>
      </c>
      <c r="P1428" t="str" cm="1">
        <f t="array" ref="P1428">INDEX(EnergyImpactLookups[APreWBkW-EAD_style],MATCH(1,(EnergyImpactLookups[Statewide Offering ID]=$B1428)*(EnergyImpactLookups[BldgType]=$C1428)*(EnergyImpactLookups[BldgVint]=$D1428)*(EnergyImpactLookups[BldgLoc]=$E1428),0))</f>
        <v/>
      </c>
      <c r="Q1428" cm="1">
        <f t="array" ref="Q1428">INDEX(EnergyImpactLookups[APreWBtherm],MATCH(1,(EnergyImpactLookups[Statewide Offering ID]=$B1428)*(EnergyImpactLookups[BldgType]=$C1428)*(EnergyImpactLookups[BldgVint]=$D1428)*(EnergyImpactLookups[BldgLoc]=$E1428),0))</f>
        <v>0</v>
      </c>
      <c r="R1428" cm="1">
        <f t="array" ref="R1428">INDEX(EnergyImpactLookups[AStdWBkWh],MATCH(1,(EnergyImpactLookups[Statewide Offering ID]=$B1428)*(EnergyImpactLookups[BldgType]=$C1428)*(EnergyImpactLookups[BldgVint]=$D1428)*(EnergyImpactLookups[BldgLoc]=$E1428),0))</f>
        <v>47.777299999999997</v>
      </c>
      <c r="S1428" cm="1">
        <f t="array" ref="S1428">INDEX(EnergyImpactLookups[AStdWBkW],MATCH(1,(EnergyImpactLookups[Statewide Offering ID]=$B1428)*(EnergyImpactLookups[BldgType]=$C1428)*(EnergyImpactLookups[BldgVint]=$D1428)*(EnergyImpactLookups[BldgLoc]=$E1428),0))</f>
        <v>0.10920000000000001</v>
      </c>
      <c r="T1428" cm="1">
        <f t="array" ref="T1428">INDEX(EnergyImpactLookups[AStdWBtherm],MATCH(1,(EnergyImpactLookups[Statewide Offering ID]=$B1428)*(EnergyImpactLookups[BldgType]=$C1428)*(EnergyImpactLookups[BldgVint]=$D1428)*(EnergyImpactLookups[BldgLoc]=$E1428),0))</f>
        <v>0</v>
      </c>
    </row>
    <row r="1429" spans="1:20" x14ac:dyDescent="0.3">
      <c r="A1429" t="s">
        <v>95</v>
      </c>
      <c r="B1429" t="s">
        <v>167</v>
      </c>
      <c r="C1429" t="s">
        <v>131</v>
      </c>
      <c r="D1429" t="s">
        <v>752</v>
      </c>
      <c r="E1429" t="s">
        <v>104</v>
      </c>
      <c r="F1429" t="s">
        <v>129</v>
      </c>
      <c r="G1429" t="s">
        <v>231</v>
      </c>
      <c r="H1429" t="s">
        <v>232</v>
      </c>
      <c r="I1429" t="s">
        <v>65</v>
      </c>
      <c r="J1429" s="1">
        <v>44172</v>
      </c>
      <c r="K1429" t="s">
        <v>100</v>
      </c>
      <c r="L1429">
        <v>1</v>
      </c>
      <c r="O1429" t="str" cm="1">
        <f t="array" ref="O1429">INDEX(EnergyImpactLookups[APreWBkWh-EAD_style],MATCH(1,(EnergyImpactLookups[Statewide Offering ID]=$B1429)*(EnergyImpactLookups[BldgType]=$C1429)*(EnergyImpactLookups[BldgVint]=$D1429)*(EnergyImpactLookups[BldgLoc]=$E1429),0))</f>
        <v/>
      </c>
      <c r="P1429" t="str" cm="1">
        <f t="array" ref="P1429">INDEX(EnergyImpactLookups[APreWBkW-EAD_style],MATCH(1,(EnergyImpactLookups[Statewide Offering ID]=$B1429)*(EnergyImpactLookups[BldgType]=$C1429)*(EnergyImpactLookups[BldgVint]=$D1429)*(EnergyImpactLookups[BldgLoc]=$E1429),0))</f>
        <v/>
      </c>
      <c r="Q1429" cm="1">
        <f t="array" ref="Q1429">INDEX(EnergyImpactLookups[APreWBtherm],MATCH(1,(EnergyImpactLookups[Statewide Offering ID]=$B1429)*(EnergyImpactLookups[BldgType]=$C1429)*(EnergyImpactLookups[BldgVint]=$D1429)*(EnergyImpactLookups[BldgLoc]=$E1429),0))</f>
        <v>0</v>
      </c>
      <c r="R1429" cm="1">
        <f t="array" ref="R1429">INDEX(EnergyImpactLookups[AStdWBkWh],MATCH(1,(EnergyImpactLookups[Statewide Offering ID]=$B1429)*(EnergyImpactLookups[BldgType]=$C1429)*(EnergyImpactLookups[BldgVint]=$D1429)*(EnergyImpactLookups[BldgLoc]=$E1429),0))</f>
        <v>16.797999999999998</v>
      </c>
      <c r="S1429" cm="1">
        <f t="array" ref="S1429">INDEX(EnergyImpactLookups[AStdWBkW],MATCH(1,(EnergyImpactLookups[Statewide Offering ID]=$B1429)*(EnergyImpactLookups[BldgType]=$C1429)*(EnergyImpactLookups[BldgVint]=$D1429)*(EnergyImpactLookups[BldgLoc]=$E1429),0))</f>
        <v>5.9700000000000003E-2</v>
      </c>
      <c r="T1429" cm="1">
        <f t="array" ref="T1429">INDEX(EnergyImpactLookups[AStdWBtherm],MATCH(1,(EnergyImpactLookups[Statewide Offering ID]=$B1429)*(EnergyImpactLookups[BldgType]=$C1429)*(EnergyImpactLookups[BldgVint]=$D1429)*(EnergyImpactLookups[BldgLoc]=$E1429),0))</f>
        <v>0</v>
      </c>
    </row>
    <row r="1430" spans="1:20" x14ac:dyDescent="0.3">
      <c r="A1430" t="s">
        <v>95</v>
      </c>
      <c r="B1430" t="s">
        <v>167</v>
      </c>
      <c r="C1430" t="s">
        <v>131</v>
      </c>
      <c r="D1430" t="s">
        <v>752</v>
      </c>
      <c r="E1430" t="s">
        <v>105</v>
      </c>
      <c r="F1430" t="s">
        <v>129</v>
      </c>
      <c r="G1430" t="s">
        <v>231</v>
      </c>
      <c r="H1430" t="s">
        <v>232</v>
      </c>
      <c r="I1430" t="s">
        <v>65</v>
      </c>
      <c r="J1430" s="1">
        <v>44172</v>
      </c>
      <c r="K1430" t="s">
        <v>100</v>
      </c>
      <c r="L1430">
        <v>1</v>
      </c>
      <c r="O1430" t="str" cm="1">
        <f t="array" ref="O1430">INDEX(EnergyImpactLookups[APreWBkWh-EAD_style],MATCH(1,(EnergyImpactLookups[Statewide Offering ID]=$B1430)*(EnergyImpactLookups[BldgType]=$C1430)*(EnergyImpactLookups[BldgVint]=$D1430)*(EnergyImpactLookups[BldgLoc]=$E1430),0))</f>
        <v/>
      </c>
      <c r="P1430" t="str" cm="1">
        <f t="array" ref="P1430">INDEX(EnergyImpactLookups[APreWBkW-EAD_style],MATCH(1,(EnergyImpactLookups[Statewide Offering ID]=$B1430)*(EnergyImpactLookups[BldgType]=$C1430)*(EnergyImpactLookups[BldgVint]=$D1430)*(EnergyImpactLookups[BldgLoc]=$E1430),0))</f>
        <v/>
      </c>
      <c r="Q1430" cm="1">
        <f t="array" ref="Q1430">INDEX(EnergyImpactLookups[APreWBtherm],MATCH(1,(EnergyImpactLookups[Statewide Offering ID]=$B1430)*(EnergyImpactLookups[BldgType]=$C1430)*(EnergyImpactLookups[BldgVint]=$D1430)*(EnergyImpactLookups[BldgLoc]=$E1430),0))</f>
        <v>0</v>
      </c>
      <c r="R1430" cm="1">
        <f t="array" ref="R1430">INDEX(EnergyImpactLookups[AStdWBkWh],MATCH(1,(EnergyImpactLookups[Statewide Offering ID]=$B1430)*(EnergyImpactLookups[BldgType]=$C1430)*(EnergyImpactLookups[BldgVint]=$D1430)*(EnergyImpactLookups[BldgLoc]=$E1430),0))</f>
        <v>71.334800000000001</v>
      </c>
      <c r="S1430" cm="1">
        <f t="array" ref="S1430">INDEX(EnergyImpactLookups[AStdWBkW],MATCH(1,(EnergyImpactLookups[Statewide Offering ID]=$B1430)*(EnergyImpactLookups[BldgType]=$C1430)*(EnergyImpactLookups[BldgVint]=$D1430)*(EnergyImpactLookups[BldgLoc]=$E1430),0))</f>
        <v>0.1239</v>
      </c>
      <c r="T1430" cm="1">
        <f t="array" ref="T1430">INDEX(EnergyImpactLookups[AStdWBtherm],MATCH(1,(EnergyImpactLookups[Statewide Offering ID]=$B1430)*(EnergyImpactLookups[BldgType]=$C1430)*(EnergyImpactLookups[BldgVint]=$D1430)*(EnergyImpactLookups[BldgLoc]=$E1430),0))</f>
        <v>0</v>
      </c>
    </row>
    <row r="1431" spans="1:20" x14ac:dyDescent="0.3">
      <c r="A1431" t="s">
        <v>95</v>
      </c>
      <c r="B1431" t="s">
        <v>167</v>
      </c>
      <c r="C1431" t="s">
        <v>131</v>
      </c>
      <c r="D1431" t="s">
        <v>752</v>
      </c>
      <c r="E1431" t="s">
        <v>106</v>
      </c>
      <c r="F1431" t="s">
        <v>129</v>
      </c>
      <c r="G1431" t="s">
        <v>231</v>
      </c>
      <c r="H1431" t="s">
        <v>232</v>
      </c>
      <c r="I1431" t="s">
        <v>65</v>
      </c>
      <c r="J1431" s="1">
        <v>44172</v>
      </c>
      <c r="K1431" t="s">
        <v>100</v>
      </c>
      <c r="L1431">
        <v>1</v>
      </c>
      <c r="O1431" t="str" cm="1">
        <f t="array" ref="O1431">INDEX(EnergyImpactLookups[APreWBkWh-EAD_style],MATCH(1,(EnergyImpactLookups[Statewide Offering ID]=$B1431)*(EnergyImpactLookups[BldgType]=$C1431)*(EnergyImpactLookups[BldgVint]=$D1431)*(EnergyImpactLookups[BldgLoc]=$E1431),0))</f>
        <v/>
      </c>
      <c r="P1431" t="str" cm="1">
        <f t="array" ref="P1431">INDEX(EnergyImpactLookups[APreWBkW-EAD_style],MATCH(1,(EnergyImpactLookups[Statewide Offering ID]=$B1431)*(EnergyImpactLookups[BldgType]=$C1431)*(EnergyImpactLookups[BldgVint]=$D1431)*(EnergyImpactLookups[BldgLoc]=$E1431),0))</f>
        <v/>
      </c>
      <c r="Q1431" cm="1">
        <f t="array" ref="Q1431">INDEX(EnergyImpactLookups[APreWBtherm],MATCH(1,(EnergyImpactLookups[Statewide Offering ID]=$B1431)*(EnergyImpactLookups[BldgType]=$C1431)*(EnergyImpactLookups[BldgVint]=$D1431)*(EnergyImpactLookups[BldgLoc]=$E1431),0))</f>
        <v>0</v>
      </c>
      <c r="R1431" cm="1">
        <f t="array" ref="R1431">INDEX(EnergyImpactLookups[AStdWBkWh],MATCH(1,(EnergyImpactLookups[Statewide Offering ID]=$B1431)*(EnergyImpactLookups[BldgType]=$C1431)*(EnergyImpactLookups[BldgVint]=$D1431)*(EnergyImpactLookups[BldgLoc]=$E1431),0))</f>
        <v>11.664400000000001</v>
      </c>
      <c r="S1431" cm="1">
        <f t="array" ref="S1431">INDEX(EnergyImpactLookups[AStdWBkW],MATCH(1,(EnergyImpactLookups[Statewide Offering ID]=$B1431)*(EnergyImpactLookups[BldgType]=$C1431)*(EnergyImpactLookups[BldgVint]=$D1431)*(EnergyImpactLookups[BldgLoc]=$E1431),0))</f>
        <v>3.1E-2</v>
      </c>
      <c r="T1431" cm="1">
        <f t="array" ref="T1431">INDEX(EnergyImpactLookups[AStdWBtherm],MATCH(1,(EnergyImpactLookups[Statewide Offering ID]=$B1431)*(EnergyImpactLookups[BldgType]=$C1431)*(EnergyImpactLookups[BldgVint]=$D1431)*(EnergyImpactLookups[BldgLoc]=$E1431),0))</f>
        <v>0</v>
      </c>
    </row>
    <row r="1432" spans="1:20" x14ac:dyDescent="0.3">
      <c r="A1432" t="s">
        <v>95</v>
      </c>
      <c r="B1432" t="s">
        <v>167</v>
      </c>
      <c r="C1432" t="s">
        <v>131</v>
      </c>
      <c r="D1432" t="s">
        <v>752</v>
      </c>
      <c r="E1432" t="s">
        <v>107</v>
      </c>
      <c r="F1432" t="s">
        <v>129</v>
      </c>
      <c r="G1432" t="s">
        <v>231</v>
      </c>
      <c r="H1432" t="s">
        <v>232</v>
      </c>
      <c r="I1432" t="s">
        <v>65</v>
      </c>
      <c r="J1432" s="1">
        <v>44172</v>
      </c>
      <c r="K1432" t="s">
        <v>100</v>
      </c>
      <c r="L1432">
        <v>1</v>
      </c>
      <c r="O1432" t="str" cm="1">
        <f t="array" ref="O1432">INDEX(EnergyImpactLookups[APreWBkWh-EAD_style],MATCH(1,(EnergyImpactLookups[Statewide Offering ID]=$B1432)*(EnergyImpactLookups[BldgType]=$C1432)*(EnergyImpactLookups[BldgVint]=$D1432)*(EnergyImpactLookups[BldgLoc]=$E1432),0))</f>
        <v/>
      </c>
      <c r="P1432" t="str" cm="1">
        <f t="array" ref="P1432">INDEX(EnergyImpactLookups[APreWBkW-EAD_style],MATCH(1,(EnergyImpactLookups[Statewide Offering ID]=$B1432)*(EnergyImpactLookups[BldgType]=$C1432)*(EnergyImpactLookups[BldgVint]=$D1432)*(EnergyImpactLookups[BldgLoc]=$E1432),0))</f>
        <v/>
      </c>
      <c r="Q1432" cm="1">
        <f t="array" ref="Q1432">INDEX(EnergyImpactLookups[APreWBtherm],MATCH(1,(EnergyImpactLookups[Statewide Offering ID]=$B1432)*(EnergyImpactLookups[BldgType]=$C1432)*(EnergyImpactLookups[BldgVint]=$D1432)*(EnergyImpactLookups[BldgLoc]=$E1432),0))</f>
        <v>0</v>
      </c>
      <c r="R1432" cm="1">
        <f t="array" ref="R1432">INDEX(EnergyImpactLookups[AStdWBkWh],MATCH(1,(EnergyImpactLookups[Statewide Offering ID]=$B1432)*(EnergyImpactLookups[BldgType]=$C1432)*(EnergyImpactLookups[BldgVint]=$D1432)*(EnergyImpactLookups[BldgLoc]=$E1432),0))</f>
        <v>52.822299999999998</v>
      </c>
      <c r="S1432" cm="1">
        <f t="array" ref="S1432">INDEX(EnergyImpactLookups[AStdWBkW],MATCH(1,(EnergyImpactLookups[Statewide Offering ID]=$B1432)*(EnergyImpactLookups[BldgType]=$C1432)*(EnergyImpactLookups[BldgVint]=$D1432)*(EnergyImpactLookups[BldgLoc]=$E1432),0))</f>
        <v>5.4199999999999998E-2</v>
      </c>
      <c r="T1432" cm="1">
        <f t="array" ref="T1432">INDEX(EnergyImpactLookups[AStdWBtherm],MATCH(1,(EnergyImpactLookups[Statewide Offering ID]=$B1432)*(EnergyImpactLookups[BldgType]=$C1432)*(EnergyImpactLookups[BldgVint]=$D1432)*(EnergyImpactLookups[BldgLoc]=$E1432),0))</f>
        <v>0</v>
      </c>
    </row>
    <row r="1433" spans="1:20" x14ac:dyDescent="0.3">
      <c r="A1433" t="s">
        <v>95</v>
      </c>
      <c r="B1433" t="s">
        <v>167</v>
      </c>
      <c r="C1433" t="s">
        <v>131</v>
      </c>
      <c r="D1433" t="s">
        <v>752</v>
      </c>
      <c r="E1433" t="s">
        <v>109</v>
      </c>
      <c r="F1433" t="s">
        <v>129</v>
      </c>
      <c r="G1433" t="s">
        <v>231</v>
      </c>
      <c r="H1433" t="s">
        <v>232</v>
      </c>
      <c r="I1433" t="s">
        <v>65</v>
      </c>
      <c r="J1433" s="1">
        <v>44172</v>
      </c>
      <c r="K1433" t="s">
        <v>100</v>
      </c>
      <c r="L1433">
        <v>1</v>
      </c>
      <c r="O1433" t="str" cm="1">
        <f t="array" ref="O1433">INDEX(EnergyImpactLookups[APreWBkWh-EAD_style],MATCH(1,(EnergyImpactLookups[Statewide Offering ID]=$B1433)*(EnergyImpactLookups[BldgType]=$C1433)*(EnergyImpactLookups[BldgVint]=$D1433)*(EnergyImpactLookups[BldgLoc]=$E1433),0))</f>
        <v/>
      </c>
      <c r="P1433" t="str" cm="1">
        <f t="array" ref="P1433">INDEX(EnergyImpactLookups[APreWBkW-EAD_style],MATCH(1,(EnergyImpactLookups[Statewide Offering ID]=$B1433)*(EnergyImpactLookups[BldgType]=$C1433)*(EnergyImpactLookups[BldgVint]=$D1433)*(EnergyImpactLookups[BldgLoc]=$E1433),0))</f>
        <v/>
      </c>
      <c r="Q1433" cm="1">
        <f t="array" ref="Q1433">INDEX(EnergyImpactLookups[APreWBtherm],MATCH(1,(EnergyImpactLookups[Statewide Offering ID]=$B1433)*(EnergyImpactLookups[BldgType]=$C1433)*(EnergyImpactLookups[BldgVint]=$D1433)*(EnergyImpactLookups[BldgLoc]=$E1433),0))</f>
        <v>0</v>
      </c>
      <c r="R1433" cm="1">
        <f t="array" ref="R1433">INDEX(EnergyImpactLookups[AStdWBkWh],MATCH(1,(EnergyImpactLookups[Statewide Offering ID]=$B1433)*(EnergyImpactLookups[BldgType]=$C1433)*(EnergyImpactLookups[BldgVint]=$D1433)*(EnergyImpactLookups[BldgLoc]=$E1433),0))</f>
        <v>75.309700000000007</v>
      </c>
      <c r="S1433" cm="1">
        <f t="array" ref="S1433">INDEX(EnergyImpactLookups[AStdWBkW],MATCH(1,(EnergyImpactLookups[Statewide Offering ID]=$B1433)*(EnergyImpactLookups[BldgType]=$C1433)*(EnergyImpactLookups[BldgVint]=$D1433)*(EnergyImpactLookups[BldgLoc]=$E1433),0))</f>
        <v>7.0400000000000004E-2</v>
      </c>
      <c r="T1433" cm="1">
        <f t="array" ref="T1433">INDEX(EnergyImpactLookups[AStdWBtherm],MATCH(1,(EnergyImpactLookups[Statewide Offering ID]=$B1433)*(EnergyImpactLookups[BldgType]=$C1433)*(EnergyImpactLookups[BldgVint]=$D1433)*(EnergyImpactLookups[BldgLoc]=$E1433),0))</f>
        <v>0</v>
      </c>
    </row>
    <row r="1434" spans="1:20" x14ac:dyDescent="0.3">
      <c r="A1434" t="s">
        <v>95</v>
      </c>
      <c r="B1434" t="s">
        <v>167</v>
      </c>
      <c r="C1434" t="s">
        <v>131</v>
      </c>
      <c r="D1434" t="s">
        <v>752</v>
      </c>
      <c r="E1434" t="s">
        <v>111</v>
      </c>
      <c r="F1434" t="s">
        <v>129</v>
      </c>
      <c r="G1434" t="s">
        <v>231</v>
      </c>
      <c r="H1434" t="s">
        <v>232</v>
      </c>
      <c r="I1434" t="s">
        <v>65</v>
      </c>
      <c r="J1434" s="1">
        <v>44172</v>
      </c>
      <c r="K1434" t="s">
        <v>100</v>
      </c>
      <c r="L1434">
        <v>1</v>
      </c>
      <c r="O1434" t="str" cm="1">
        <f t="array" ref="O1434">INDEX(EnergyImpactLookups[APreWBkWh-EAD_style],MATCH(1,(EnergyImpactLookups[Statewide Offering ID]=$B1434)*(EnergyImpactLookups[BldgType]=$C1434)*(EnergyImpactLookups[BldgVint]=$D1434)*(EnergyImpactLookups[BldgLoc]=$E1434),0))</f>
        <v/>
      </c>
      <c r="P1434" t="str" cm="1">
        <f t="array" ref="P1434">INDEX(EnergyImpactLookups[APreWBkW-EAD_style],MATCH(1,(EnergyImpactLookups[Statewide Offering ID]=$B1434)*(EnergyImpactLookups[BldgType]=$C1434)*(EnergyImpactLookups[BldgVint]=$D1434)*(EnergyImpactLookups[BldgLoc]=$E1434),0))</f>
        <v/>
      </c>
      <c r="Q1434" cm="1">
        <f t="array" ref="Q1434">INDEX(EnergyImpactLookups[APreWBtherm],MATCH(1,(EnergyImpactLookups[Statewide Offering ID]=$B1434)*(EnergyImpactLookups[BldgType]=$C1434)*(EnergyImpactLookups[BldgVint]=$D1434)*(EnergyImpactLookups[BldgLoc]=$E1434),0))</f>
        <v>0</v>
      </c>
      <c r="R1434" cm="1">
        <f t="array" ref="R1434">INDEX(EnergyImpactLookups[AStdWBkWh],MATCH(1,(EnergyImpactLookups[Statewide Offering ID]=$B1434)*(EnergyImpactLookups[BldgType]=$C1434)*(EnergyImpactLookups[BldgVint]=$D1434)*(EnergyImpactLookups[BldgLoc]=$E1434),0))</f>
        <v>132.8295</v>
      </c>
      <c r="S1434" cm="1">
        <f t="array" ref="S1434">INDEX(EnergyImpactLookups[AStdWBkW],MATCH(1,(EnergyImpactLookups[Statewide Offering ID]=$B1434)*(EnergyImpactLookups[BldgType]=$C1434)*(EnergyImpactLookups[BldgVint]=$D1434)*(EnergyImpactLookups[BldgLoc]=$E1434),0))</f>
        <v>0.1023</v>
      </c>
      <c r="T1434" cm="1">
        <f t="array" ref="T1434">INDEX(EnergyImpactLookups[AStdWBtherm],MATCH(1,(EnergyImpactLookups[Statewide Offering ID]=$B1434)*(EnergyImpactLookups[BldgType]=$C1434)*(EnergyImpactLookups[BldgVint]=$D1434)*(EnergyImpactLookups[BldgLoc]=$E1434),0))</f>
        <v>0</v>
      </c>
    </row>
    <row r="1435" spans="1:20" x14ac:dyDescent="0.3">
      <c r="A1435" t="s">
        <v>95</v>
      </c>
      <c r="B1435" t="s">
        <v>167</v>
      </c>
      <c r="C1435" t="s">
        <v>131</v>
      </c>
      <c r="D1435" t="s">
        <v>752</v>
      </c>
      <c r="E1435" t="s">
        <v>112</v>
      </c>
      <c r="F1435" s="14" t="s">
        <v>129</v>
      </c>
      <c r="G1435" s="14" t="s">
        <v>231</v>
      </c>
      <c r="H1435" s="14" t="s">
        <v>232</v>
      </c>
      <c r="I1435" s="14" t="s">
        <v>65</v>
      </c>
      <c r="J1435" s="15">
        <v>44172</v>
      </c>
      <c r="K1435" s="14" t="s">
        <v>100</v>
      </c>
      <c r="L1435" s="14">
        <v>1</v>
      </c>
      <c r="O1435" t="str" cm="1">
        <f t="array" ref="O1435">INDEX(EnergyImpactLookups[APreWBkWh-EAD_style],MATCH(1,(EnergyImpactLookups[Statewide Offering ID]=$B1435)*(EnergyImpactLookups[BldgType]=$C1435)*(EnergyImpactLookups[BldgVint]=$D1435)*(EnergyImpactLookups[BldgLoc]=$E1435),0))</f>
        <v/>
      </c>
      <c r="P1435" t="str" cm="1">
        <f t="array" ref="P1435">INDEX(EnergyImpactLookups[APreWBkW-EAD_style],MATCH(1,(EnergyImpactLookups[Statewide Offering ID]=$B1435)*(EnergyImpactLookups[BldgType]=$C1435)*(EnergyImpactLookups[BldgVint]=$D1435)*(EnergyImpactLookups[BldgLoc]=$E1435),0))</f>
        <v/>
      </c>
      <c r="Q1435" cm="1">
        <f t="array" ref="Q1435">INDEX(EnergyImpactLookups[APreWBtherm],MATCH(1,(EnergyImpactLookups[Statewide Offering ID]=$B1435)*(EnergyImpactLookups[BldgType]=$C1435)*(EnergyImpactLookups[BldgVint]=$D1435)*(EnergyImpactLookups[BldgLoc]=$E1435),0))</f>
        <v>0</v>
      </c>
      <c r="R1435" cm="1">
        <f t="array" ref="R1435">INDEX(EnergyImpactLookups[AStdWBkWh],MATCH(1,(EnergyImpactLookups[Statewide Offering ID]=$B1435)*(EnergyImpactLookups[BldgType]=$C1435)*(EnergyImpactLookups[BldgVint]=$D1435)*(EnergyImpactLookups[BldgLoc]=$E1435),0))</f>
        <v>107.26009999999999</v>
      </c>
      <c r="S1435" cm="1">
        <f t="array" ref="S1435">INDEX(EnergyImpactLookups[AStdWBkW],MATCH(1,(EnergyImpactLookups[Statewide Offering ID]=$B1435)*(EnergyImpactLookups[BldgType]=$C1435)*(EnergyImpactLookups[BldgVint]=$D1435)*(EnergyImpactLookups[BldgLoc]=$E1435),0))</f>
        <v>0.1191</v>
      </c>
      <c r="T1435" cm="1">
        <f t="array" ref="T1435">INDEX(EnergyImpactLookups[AStdWBtherm],MATCH(1,(EnergyImpactLookups[Statewide Offering ID]=$B1435)*(EnergyImpactLookups[BldgType]=$C1435)*(EnergyImpactLookups[BldgVint]=$D1435)*(EnergyImpactLookups[BldgLoc]=$E1435),0))</f>
        <v>0</v>
      </c>
    </row>
    <row r="1436" spans="1:20" x14ac:dyDescent="0.3">
      <c r="A1436" t="s">
        <v>95</v>
      </c>
      <c r="B1436" t="s">
        <v>167</v>
      </c>
      <c r="C1436" t="s">
        <v>131</v>
      </c>
      <c r="D1436" t="s">
        <v>752</v>
      </c>
      <c r="E1436" t="s">
        <v>113</v>
      </c>
      <c r="F1436" t="s">
        <v>129</v>
      </c>
      <c r="G1436" t="s">
        <v>231</v>
      </c>
      <c r="H1436" t="s">
        <v>232</v>
      </c>
      <c r="I1436" t="s">
        <v>65</v>
      </c>
      <c r="J1436" s="1">
        <v>44172</v>
      </c>
      <c r="K1436" t="s">
        <v>100</v>
      </c>
      <c r="L1436">
        <v>1</v>
      </c>
      <c r="O1436" t="str" cm="1">
        <f t="array" ref="O1436">INDEX(EnergyImpactLookups[APreWBkWh-EAD_style],MATCH(1,(EnergyImpactLookups[Statewide Offering ID]=$B1436)*(EnergyImpactLookups[BldgType]=$C1436)*(EnergyImpactLookups[BldgVint]=$D1436)*(EnergyImpactLookups[BldgLoc]=$E1436),0))</f>
        <v/>
      </c>
      <c r="P1436" t="str" cm="1">
        <f t="array" ref="P1436">INDEX(EnergyImpactLookups[APreWBkW-EAD_style],MATCH(1,(EnergyImpactLookups[Statewide Offering ID]=$B1436)*(EnergyImpactLookups[BldgType]=$C1436)*(EnergyImpactLookups[BldgVint]=$D1436)*(EnergyImpactLookups[BldgLoc]=$E1436),0))</f>
        <v/>
      </c>
      <c r="Q1436" cm="1">
        <f t="array" ref="Q1436">INDEX(EnergyImpactLookups[APreWBtherm],MATCH(1,(EnergyImpactLookups[Statewide Offering ID]=$B1436)*(EnergyImpactLookups[BldgType]=$C1436)*(EnergyImpactLookups[BldgVint]=$D1436)*(EnergyImpactLookups[BldgLoc]=$E1436),0))</f>
        <v>0</v>
      </c>
      <c r="R1436" cm="1">
        <f t="array" ref="R1436">INDEX(EnergyImpactLookups[AStdWBkWh],MATCH(1,(EnergyImpactLookups[Statewide Offering ID]=$B1436)*(EnergyImpactLookups[BldgType]=$C1436)*(EnergyImpactLookups[BldgVint]=$D1436)*(EnergyImpactLookups[BldgLoc]=$E1436),0))</f>
        <v>142.18129999999999</v>
      </c>
      <c r="S1436" cm="1">
        <f t="array" ref="S1436">INDEX(EnergyImpactLookups[AStdWBkW],MATCH(1,(EnergyImpactLookups[Statewide Offering ID]=$B1436)*(EnergyImpactLookups[BldgType]=$C1436)*(EnergyImpactLookups[BldgVint]=$D1436)*(EnergyImpactLookups[BldgLoc]=$E1436),0))</f>
        <v>0.12859999999999999</v>
      </c>
      <c r="T1436" cm="1">
        <f t="array" ref="T1436">INDEX(EnergyImpactLookups[AStdWBtherm],MATCH(1,(EnergyImpactLookups[Statewide Offering ID]=$B1436)*(EnergyImpactLookups[BldgType]=$C1436)*(EnergyImpactLookups[BldgVint]=$D1436)*(EnergyImpactLookups[BldgLoc]=$E1436),0))</f>
        <v>0</v>
      </c>
    </row>
    <row r="1437" spans="1:20" x14ac:dyDescent="0.3">
      <c r="A1437" t="s">
        <v>95</v>
      </c>
      <c r="B1437" t="s">
        <v>167</v>
      </c>
      <c r="C1437" t="s">
        <v>131</v>
      </c>
      <c r="D1437" t="s">
        <v>752</v>
      </c>
      <c r="E1437" t="s">
        <v>114</v>
      </c>
      <c r="F1437" t="s">
        <v>129</v>
      </c>
      <c r="G1437" t="s">
        <v>231</v>
      </c>
      <c r="H1437" t="s">
        <v>232</v>
      </c>
      <c r="I1437" t="s">
        <v>65</v>
      </c>
      <c r="J1437" s="1">
        <v>44172</v>
      </c>
      <c r="K1437" t="s">
        <v>100</v>
      </c>
      <c r="L1437">
        <v>1</v>
      </c>
      <c r="O1437" t="str" cm="1">
        <f t="array" ref="O1437">INDEX(EnergyImpactLookups[APreWBkWh-EAD_style],MATCH(1,(EnergyImpactLookups[Statewide Offering ID]=$B1437)*(EnergyImpactLookups[BldgType]=$C1437)*(EnergyImpactLookups[BldgVint]=$D1437)*(EnergyImpactLookups[BldgLoc]=$E1437),0))</f>
        <v/>
      </c>
      <c r="P1437" t="str" cm="1">
        <f t="array" ref="P1437">INDEX(EnergyImpactLookups[APreWBkW-EAD_style],MATCH(1,(EnergyImpactLookups[Statewide Offering ID]=$B1437)*(EnergyImpactLookups[BldgType]=$C1437)*(EnergyImpactLookups[BldgVint]=$D1437)*(EnergyImpactLookups[BldgLoc]=$E1437),0))</f>
        <v/>
      </c>
      <c r="Q1437" cm="1">
        <f t="array" ref="Q1437">INDEX(EnergyImpactLookups[APreWBtherm],MATCH(1,(EnergyImpactLookups[Statewide Offering ID]=$B1437)*(EnergyImpactLookups[BldgType]=$C1437)*(EnergyImpactLookups[BldgVint]=$D1437)*(EnergyImpactLookups[BldgLoc]=$E1437),0))</f>
        <v>0</v>
      </c>
      <c r="R1437" cm="1">
        <f t="array" ref="R1437">INDEX(EnergyImpactLookups[AStdWBkWh],MATCH(1,(EnergyImpactLookups[Statewide Offering ID]=$B1437)*(EnergyImpactLookups[BldgType]=$C1437)*(EnergyImpactLookups[BldgVint]=$D1437)*(EnergyImpactLookups[BldgLoc]=$E1437),0))</f>
        <v>124.84099999999999</v>
      </c>
      <c r="S1437" cm="1">
        <f t="array" ref="S1437">INDEX(EnergyImpactLookups[AStdWBkW],MATCH(1,(EnergyImpactLookups[Statewide Offering ID]=$B1437)*(EnergyImpactLookups[BldgType]=$C1437)*(EnergyImpactLookups[BldgVint]=$D1437)*(EnergyImpactLookups[BldgLoc]=$E1437),0))</f>
        <v>0.16400000000000001</v>
      </c>
      <c r="T1437" cm="1">
        <f t="array" ref="T1437">INDEX(EnergyImpactLookups[AStdWBtherm],MATCH(1,(EnergyImpactLookups[Statewide Offering ID]=$B1437)*(EnergyImpactLookups[BldgType]=$C1437)*(EnergyImpactLookups[BldgVint]=$D1437)*(EnergyImpactLookups[BldgLoc]=$E1437),0))</f>
        <v>0</v>
      </c>
    </row>
    <row r="1438" spans="1:20" x14ac:dyDescent="0.3">
      <c r="A1438" t="s">
        <v>95</v>
      </c>
      <c r="B1438" t="s">
        <v>167</v>
      </c>
      <c r="C1438" t="s">
        <v>131</v>
      </c>
      <c r="D1438" t="s">
        <v>752</v>
      </c>
      <c r="E1438" t="s">
        <v>115</v>
      </c>
      <c r="F1438" t="s">
        <v>129</v>
      </c>
      <c r="G1438" t="s">
        <v>231</v>
      </c>
      <c r="H1438" t="s">
        <v>232</v>
      </c>
      <c r="I1438" t="s">
        <v>65</v>
      </c>
      <c r="J1438" s="1">
        <v>44172</v>
      </c>
      <c r="K1438" t="s">
        <v>100</v>
      </c>
      <c r="L1438">
        <v>1</v>
      </c>
      <c r="O1438" t="str" cm="1">
        <f t="array" ref="O1438">INDEX(EnergyImpactLookups[APreWBkWh-EAD_style],MATCH(1,(EnergyImpactLookups[Statewide Offering ID]=$B1438)*(EnergyImpactLookups[BldgType]=$C1438)*(EnergyImpactLookups[BldgVint]=$D1438)*(EnergyImpactLookups[BldgLoc]=$E1438),0))</f>
        <v/>
      </c>
      <c r="P1438" t="str" cm="1">
        <f t="array" ref="P1438">INDEX(EnergyImpactLookups[APreWBkW-EAD_style],MATCH(1,(EnergyImpactLookups[Statewide Offering ID]=$B1438)*(EnergyImpactLookups[BldgType]=$C1438)*(EnergyImpactLookups[BldgVint]=$D1438)*(EnergyImpactLookups[BldgLoc]=$E1438),0))</f>
        <v/>
      </c>
      <c r="Q1438" cm="1">
        <f t="array" ref="Q1438">INDEX(EnergyImpactLookups[APreWBtherm],MATCH(1,(EnergyImpactLookups[Statewide Offering ID]=$B1438)*(EnergyImpactLookups[BldgType]=$C1438)*(EnergyImpactLookups[BldgVint]=$D1438)*(EnergyImpactLookups[BldgLoc]=$E1438),0))</f>
        <v>0</v>
      </c>
      <c r="R1438" cm="1">
        <f t="array" ref="R1438">INDEX(EnergyImpactLookups[AStdWBkWh],MATCH(1,(EnergyImpactLookups[Statewide Offering ID]=$B1438)*(EnergyImpactLookups[BldgType]=$C1438)*(EnergyImpactLookups[BldgVint]=$D1438)*(EnergyImpactLookups[BldgLoc]=$E1438),0))</f>
        <v>85.326899999999995</v>
      </c>
      <c r="S1438" cm="1">
        <f t="array" ref="S1438">INDEX(EnergyImpactLookups[AStdWBkW],MATCH(1,(EnergyImpactLookups[Statewide Offering ID]=$B1438)*(EnergyImpactLookups[BldgType]=$C1438)*(EnergyImpactLookups[BldgVint]=$D1438)*(EnergyImpactLookups[BldgLoc]=$E1438),0))</f>
        <v>0.15690000000000001</v>
      </c>
      <c r="T1438" cm="1">
        <f t="array" ref="T1438">INDEX(EnergyImpactLookups[AStdWBtherm],MATCH(1,(EnergyImpactLookups[Statewide Offering ID]=$B1438)*(EnergyImpactLookups[BldgType]=$C1438)*(EnergyImpactLookups[BldgVint]=$D1438)*(EnergyImpactLookups[BldgLoc]=$E1438),0))</f>
        <v>0</v>
      </c>
    </row>
    <row r="1439" spans="1:20" x14ac:dyDescent="0.3">
      <c r="A1439" t="s">
        <v>95</v>
      </c>
      <c r="B1439" t="s">
        <v>167</v>
      </c>
      <c r="C1439" t="s">
        <v>131</v>
      </c>
      <c r="D1439" t="s">
        <v>752</v>
      </c>
      <c r="E1439" t="s">
        <v>116</v>
      </c>
      <c r="F1439" t="s">
        <v>129</v>
      </c>
      <c r="G1439" t="s">
        <v>231</v>
      </c>
      <c r="H1439" t="s">
        <v>232</v>
      </c>
      <c r="I1439" t="s">
        <v>65</v>
      </c>
      <c r="J1439" s="1">
        <v>44172</v>
      </c>
      <c r="K1439" t="s">
        <v>100</v>
      </c>
      <c r="L1439">
        <v>1</v>
      </c>
      <c r="O1439" t="str" cm="1">
        <f t="array" ref="O1439">INDEX(EnergyImpactLookups[APreWBkWh-EAD_style],MATCH(1,(EnergyImpactLookups[Statewide Offering ID]=$B1439)*(EnergyImpactLookups[BldgType]=$C1439)*(EnergyImpactLookups[BldgVint]=$D1439)*(EnergyImpactLookups[BldgLoc]=$E1439),0))</f>
        <v/>
      </c>
      <c r="P1439" t="str" cm="1">
        <f t="array" ref="P1439">INDEX(EnergyImpactLookups[APreWBkW-EAD_style],MATCH(1,(EnergyImpactLookups[Statewide Offering ID]=$B1439)*(EnergyImpactLookups[BldgType]=$C1439)*(EnergyImpactLookups[BldgVint]=$D1439)*(EnergyImpactLookups[BldgLoc]=$E1439),0))</f>
        <v/>
      </c>
      <c r="Q1439" cm="1">
        <f t="array" ref="Q1439">INDEX(EnergyImpactLookups[APreWBtherm],MATCH(1,(EnergyImpactLookups[Statewide Offering ID]=$B1439)*(EnergyImpactLookups[BldgType]=$C1439)*(EnergyImpactLookups[BldgVint]=$D1439)*(EnergyImpactLookups[BldgLoc]=$E1439),0))</f>
        <v>0</v>
      </c>
      <c r="R1439" cm="1">
        <f t="array" ref="R1439">INDEX(EnergyImpactLookups[AStdWBkWh],MATCH(1,(EnergyImpactLookups[Statewide Offering ID]=$B1439)*(EnergyImpactLookups[BldgType]=$C1439)*(EnergyImpactLookups[BldgVint]=$D1439)*(EnergyImpactLookups[BldgLoc]=$E1439),0))</f>
        <v>167.49760000000001</v>
      </c>
      <c r="S1439" cm="1">
        <f t="array" ref="S1439">INDEX(EnergyImpactLookups[AStdWBkW],MATCH(1,(EnergyImpactLookups[Statewide Offering ID]=$B1439)*(EnergyImpactLookups[BldgType]=$C1439)*(EnergyImpactLookups[BldgVint]=$D1439)*(EnergyImpactLookups[BldgLoc]=$E1439),0))</f>
        <v>0.16789999999999999</v>
      </c>
      <c r="T1439" cm="1">
        <f t="array" ref="T1439">INDEX(EnergyImpactLookups[AStdWBtherm],MATCH(1,(EnergyImpactLookups[Statewide Offering ID]=$B1439)*(EnergyImpactLookups[BldgType]=$C1439)*(EnergyImpactLookups[BldgVint]=$D1439)*(EnergyImpactLookups[BldgLoc]=$E1439),0))</f>
        <v>0</v>
      </c>
    </row>
    <row r="1440" spans="1:20" x14ac:dyDescent="0.3">
      <c r="A1440" t="s">
        <v>95</v>
      </c>
      <c r="B1440" t="s">
        <v>167</v>
      </c>
      <c r="C1440" t="s">
        <v>131</v>
      </c>
      <c r="D1440" t="s">
        <v>752</v>
      </c>
      <c r="E1440" t="s">
        <v>117</v>
      </c>
      <c r="F1440" t="s">
        <v>129</v>
      </c>
      <c r="G1440" t="s">
        <v>231</v>
      </c>
      <c r="H1440" t="s">
        <v>232</v>
      </c>
      <c r="I1440" t="s">
        <v>65</v>
      </c>
      <c r="J1440" s="1">
        <v>44172</v>
      </c>
      <c r="K1440" t="s">
        <v>100</v>
      </c>
      <c r="L1440">
        <v>1</v>
      </c>
      <c r="O1440" t="str" cm="1">
        <f t="array" ref="O1440">INDEX(EnergyImpactLookups[APreWBkWh-EAD_style],MATCH(1,(EnergyImpactLookups[Statewide Offering ID]=$B1440)*(EnergyImpactLookups[BldgType]=$C1440)*(EnergyImpactLookups[BldgVint]=$D1440)*(EnergyImpactLookups[BldgLoc]=$E1440),0))</f>
        <v/>
      </c>
      <c r="P1440" t="str" cm="1">
        <f t="array" ref="P1440">INDEX(EnergyImpactLookups[APreWBkW-EAD_style],MATCH(1,(EnergyImpactLookups[Statewide Offering ID]=$B1440)*(EnergyImpactLookups[BldgType]=$C1440)*(EnergyImpactLookups[BldgVint]=$D1440)*(EnergyImpactLookups[BldgLoc]=$E1440),0))</f>
        <v/>
      </c>
      <c r="Q1440" cm="1">
        <f t="array" ref="Q1440">INDEX(EnergyImpactLookups[APreWBtherm],MATCH(1,(EnergyImpactLookups[Statewide Offering ID]=$B1440)*(EnergyImpactLookups[BldgType]=$C1440)*(EnergyImpactLookups[BldgVint]=$D1440)*(EnergyImpactLookups[BldgLoc]=$E1440),0))</f>
        <v>0</v>
      </c>
      <c r="R1440" cm="1">
        <f t="array" ref="R1440">INDEX(EnergyImpactLookups[AStdWBkWh],MATCH(1,(EnergyImpactLookups[Statewide Offering ID]=$B1440)*(EnergyImpactLookups[BldgType]=$C1440)*(EnergyImpactLookups[BldgVint]=$D1440)*(EnergyImpactLookups[BldgLoc]=$E1440),0))</f>
        <v>198.01419999999999</v>
      </c>
      <c r="S1440" cm="1">
        <f t="array" ref="S1440">INDEX(EnergyImpactLookups[AStdWBkW],MATCH(1,(EnergyImpactLookups[Statewide Offering ID]=$B1440)*(EnergyImpactLookups[BldgType]=$C1440)*(EnergyImpactLookups[BldgVint]=$D1440)*(EnergyImpactLookups[BldgLoc]=$E1440),0))</f>
        <v>0.158</v>
      </c>
      <c r="T1440" cm="1">
        <f t="array" ref="T1440">INDEX(EnergyImpactLookups[AStdWBtherm],MATCH(1,(EnergyImpactLookups[Statewide Offering ID]=$B1440)*(EnergyImpactLookups[BldgType]=$C1440)*(EnergyImpactLookups[BldgVint]=$D1440)*(EnergyImpactLookups[BldgLoc]=$E1440),0))</f>
        <v>0</v>
      </c>
    </row>
    <row r="1441" spans="1:20" x14ac:dyDescent="0.3">
      <c r="A1441" t="s">
        <v>95</v>
      </c>
      <c r="B1441" t="s">
        <v>167</v>
      </c>
      <c r="C1441" t="s">
        <v>131</v>
      </c>
      <c r="D1441" t="s">
        <v>752</v>
      </c>
      <c r="E1441" t="s">
        <v>118</v>
      </c>
      <c r="F1441" t="s">
        <v>129</v>
      </c>
      <c r="G1441" t="s">
        <v>231</v>
      </c>
      <c r="H1441" t="s">
        <v>232</v>
      </c>
      <c r="I1441" t="s">
        <v>65</v>
      </c>
      <c r="J1441" s="1">
        <v>44172</v>
      </c>
      <c r="K1441" t="s">
        <v>100</v>
      </c>
      <c r="L1441">
        <v>1</v>
      </c>
      <c r="O1441" t="str" cm="1">
        <f t="array" ref="O1441">INDEX(EnergyImpactLookups[APreWBkWh-EAD_style],MATCH(1,(EnergyImpactLookups[Statewide Offering ID]=$B1441)*(EnergyImpactLookups[BldgType]=$C1441)*(EnergyImpactLookups[BldgVint]=$D1441)*(EnergyImpactLookups[BldgLoc]=$E1441),0))</f>
        <v/>
      </c>
      <c r="P1441" t="str" cm="1">
        <f t="array" ref="P1441">INDEX(EnergyImpactLookups[APreWBkW-EAD_style],MATCH(1,(EnergyImpactLookups[Statewide Offering ID]=$B1441)*(EnergyImpactLookups[BldgType]=$C1441)*(EnergyImpactLookups[BldgVint]=$D1441)*(EnergyImpactLookups[BldgLoc]=$E1441),0))</f>
        <v/>
      </c>
      <c r="Q1441" cm="1">
        <f t="array" ref="Q1441">INDEX(EnergyImpactLookups[APreWBtherm],MATCH(1,(EnergyImpactLookups[Statewide Offering ID]=$B1441)*(EnergyImpactLookups[BldgType]=$C1441)*(EnergyImpactLookups[BldgVint]=$D1441)*(EnergyImpactLookups[BldgLoc]=$E1441),0))</f>
        <v>0</v>
      </c>
      <c r="R1441" cm="1">
        <f t="array" ref="R1441">INDEX(EnergyImpactLookups[AStdWBkWh],MATCH(1,(EnergyImpactLookups[Statewide Offering ID]=$B1441)*(EnergyImpactLookups[BldgType]=$C1441)*(EnergyImpactLookups[BldgVint]=$D1441)*(EnergyImpactLookups[BldgLoc]=$E1441),0))</f>
        <v>227.4419</v>
      </c>
      <c r="S1441" cm="1">
        <f t="array" ref="S1441">INDEX(EnergyImpactLookups[AStdWBkW],MATCH(1,(EnergyImpactLookups[Statewide Offering ID]=$B1441)*(EnergyImpactLookups[BldgType]=$C1441)*(EnergyImpactLookups[BldgVint]=$D1441)*(EnergyImpactLookups[BldgLoc]=$E1441),0))</f>
        <v>0.17799999999999999</v>
      </c>
      <c r="T1441" cm="1">
        <f t="array" ref="T1441">INDEX(EnergyImpactLookups[AStdWBtherm],MATCH(1,(EnergyImpactLookups[Statewide Offering ID]=$B1441)*(EnergyImpactLookups[BldgType]=$C1441)*(EnergyImpactLookups[BldgVint]=$D1441)*(EnergyImpactLookups[BldgLoc]=$E1441),0))</f>
        <v>0</v>
      </c>
    </row>
    <row r="1442" spans="1:20" x14ac:dyDescent="0.3">
      <c r="A1442" t="s">
        <v>95</v>
      </c>
      <c r="B1442" t="s">
        <v>167</v>
      </c>
      <c r="C1442" t="s">
        <v>131</v>
      </c>
      <c r="D1442" t="s">
        <v>752</v>
      </c>
      <c r="E1442" t="s">
        <v>119</v>
      </c>
      <c r="F1442" t="s">
        <v>129</v>
      </c>
      <c r="G1442" t="s">
        <v>231</v>
      </c>
      <c r="H1442" t="s">
        <v>232</v>
      </c>
      <c r="I1442" t="s">
        <v>65</v>
      </c>
      <c r="J1442" s="1">
        <v>44172</v>
      </c>
      <c r="K1442" t="s">
        <v>100</v>
      </c>
      <c r="L1442">
        <v>1</v>
      </c>
      <c r="O1442" t="str" cm="1">
        <f t="array" ref="O1442">INDEX(EnergyImpactLookups[APreWBkWh-EAD_style],MATCH(1,(EnergyImpactLookups[Statewide Offering ID]=$B1442)*(EnergyImpactLookups[BldgType]=$C1442)*(EnergyImpactLookups[BldgVint]=$D1442)*(EnergyImpactLookups[BldgLoc]=$E1442),0))</f>
        <v/>
      </c>
      <c r="P1442" t="str" cm="1">
        <f t="array" ref="P1442">INDEX(EnergyImpactLookups[APreWBkW-EAD_style],MATCH(1,(EnergyImpactLookups[Statewide Offering ID]=$B1442)*(EnergyImpactLookups[BldgType]=$C1442)*(EnergyImpactLookups[BldgVint]=$D1442)*(EnergyImpactLookups[BldgLoc]=$E1442),0))</f>
        <v/>
      </c>
      <c r="Q1442" cm="1">
        <f t="array" ref="Q1442">INDEX(EnergyImpactLookups[APreWBtherm],MATCH(1,(EnergyImpactLookups[Statewide Offering ID]=$B1442)*(EnergyImpactLookups[BldgType]=$C1442)*(EnergyImpactLookups[BldgVint]=$D1442)*(EnergyImpactLookups[BldgLoc]=$E1442),0))</f>
        <v>0</v>
      </c>
      <c r="R1442" cm="1">
        <f t="array" ref="R1442">INDEX(EnergyImpactLookups[AStdWBkWh],MATCH(1,(EnergyImpactLookups[Statewide Offering ID]=$B1442)*(EnergyImpactLookups[BldgType]=$C1442)*(EnergyImpactLookups[BldgVint]=$D1442)*(EnergyImpactLookups[BldgLoc]=$E1442),0))</f>
        <v>27.101700000000001</v>
      </c>
      <c r="S1442" cm="1">
        <f t="array" ref="S1442">INDEX(EnergyImpactLookups[AStdWBkW],MATCH(1,(EnergyImpactLookups[Statewide Offering ID]=$B1442)*(EnergyImpactLookups[BldgType]=$C1442)*(EnergyImpactLookups[BldgVint]=$D1442)*(EnergyImpactLookups[BldgLoc]=$E1442),0))</f>
        <v>4.6600000000000003E-2</v>
      </c>
      <c r="T1442" cm="1">
        <f t="array" ref="T1442">INDEX(EnergyImpactLookups[AStdWBtherm],MATCH(1,(EnergyImpactLookups[Statewide Offering ID]=$B1442)*(EnergyImpactLookups[BldgType]=$C1442)*(EnergyImpactLookups[BldgVint]=$D1442)*(EnergyImpactLookups[BldgLoc]=$E1442),0))</f>
        <v>0</v>
      </c>
    </row>
    <row r="1443" spans="1:20" x14ac:dyDescent="0.3">
      <c r="A1443" t="s">
        <v>95</v>
      </c>
      <c r="B1443" t="s">
        <v>168</v>
      </c>
      <c r="C1443" t="s">
        <v>127</v>
      </c>
      <c r="D1443" t="s">
        <v>752</v>
      </c>
      <c r="E1443" t="s">
        <v>99</v>
      </c>
      <c r="F1443" t="s">
        <v>129</v>
      </c>
      <c r="G1443" t="s">
        <v>231</v>
      </c>
      <c r="H1443" t="s">
        <v>232</v>
      </c>
      <c r="I1443" t="s">
        <v>65</v>
      </c>
      <c r="J1443" s="1">
        <v>44172</v>
      </c>
      <c r="K1443" t="s">
        <v>100</v>
      </c>
      <c r="L1443">
        <v>1</v>
      </c>
      <c r="O1443" t="str" cm="1">
        <f t="array" ref="O1443">INDEX(EnergyImpactLookups[APreWBkWh-EAD_style],MATCH(1,(EnergyImpactLookups[Statewide Offering ID]=$B1443)*(EnergyImpactLookups[BldgType]=$C1443)*(EnergyImpactLookups[BldgVint]=$D1443)*(EnergyImpactLookups[BldgLoc]=$E1443),0))</f>
        <v/>
      </c>
      <c r="P1443" t="str" cm="1">
        <f t="array" ref="P1443">INDEX(EnergyImpactLookups[APreWBkW-EAD_style],MATCH(1,(EnergyImpactLookups[Statewide Offering ID]=$B1443)*(EnergyImpactLookups[BldgType]=$C1443)*(EnergyImpactLookups[BldgVint]=$D1443)*(EnergyImpactLookups[BldgLoc]=$E1443),0))</f>
        <v/>
      </c>
      <c r="Q1443" cm="1">
        <f t="array" ref="Q1443">INDEX(EnergyImpactLookups[APreWBtherm],MATCH(1,(EnergyImpactLookups[Statewide Offering ID]=$B1443)*(EnergyImpactLookups[BldgType]=$C1443)*(EnergyImpactLookups[BldgVint]=$D1443)*(EnergyImpactLookups[BldgLoc]=$E1443),0))</f>
        <v>0</v>
      </c>
      <c r="R1443" cm="1">
        <f t="array" ref="R1443">INDEX(EnergyImpactLookups[AStdWBkWh],MATCH(1,(EnergyImpactLookups[Statewide Offering ID]=$B1443)*(EnergyImpactLookups[BldgType]=$C1443)*(EnergyImpactLookups[BldgVint]=$D1443)*(EnergyImpactLookups[BldgLoc]=$E1443),0))</f>
        <v>8.3529999999999998</v>
      </c>
      <c r="S1443" cm="1">
        <f t="array" ref="S1443">INDEX(EnergyImpactLookups[AStdWBkW],MATCH(1,(EnergyImpactLookups[Statewide Offering ID]=$B1443)*(EnergyImpactLookups[BldgType]=$C1443)*(EnergyImpactLookups[BldgVint]=$D1443)*(EnergyImpactLookups[BldgLoc]=$E1443),0))</f>
        <v>0</v>
      </c>
      <c r="T1443" cm="1">
        <f t="array" ref="T1443">INDEX(EnergyImpactLookups[AStdWBtherm],MATCH(1,(EnergyImpactLookups[Statewide Offering ID]=$B1443)*(EnergyImpactLookups[BldgType]=$C1443)*(EnergyImpactLookups[BldgVint]=$D1443)*(EnergyImpactLookups[BldgLoc]=$E1443),0))</f>
        <v>0</v>
      </c>
    </row>
    <row r="1444" spans="1:20" x14ac:dyDescent="0.3">
      <c r="A1444" t="s">
        <v>95</v>
      </c>
      <c r="B1444" t="s">
        <v>168</v>
      </c>
      <c r="C1444" t="s">
        <v>127</v>
      </c>
      <c r="D1444" t="s">
        <v>752</v>
      </c>
      <c r="E1444" t="s">
        <v>103</v>
      </c>
      <c r="F1444" t="s">
        <v>129</v>
      </c>
      <c r="G1444" t="s">
        <v>231</v>
      </c>
      <c r="H1444" t="s">
        <v>232</v>
      </c>
      <c r="I1444" t="s">
        <v>65</v>
      </c>
      <c r="J1444" s="1">
        <v>44172</v>
      </c>
      <c r="K1444" t="s">
        <v>100</v>
      </c>
      <c r="L1444">
        <v>1</v>
      </c>
      <c r="O1444" t="str" cm="1">
        <f t="array" ref="O1444">INDEX(EnergyImpactLookups[APreWBkWh-EAD_style],MATCH(1,(EnergyImpactLookups[Statewide Offering ID]=$B1444)*(EnergyImpactLookups[BldgType]=$C1444)*(EnergyImpactLookups[BldgVint]=$D1444)*(EnergyImpactLookups[BldgLoc]=$E1444),0))</f>
        <v/>
      </c>
      <c r="P1444" t="str" cm="1">
        <f t="array" ref="P1444">INDEX(EnergyImpactLookups[APreWBkW-EAD_style],MATCH(1,(EnergyImpactLookups[Statewide Offering ID]=$B1444)*(EnergyImpactLookups[BldgType]=$C1444)*(EnergyImpactLookups[BldgVint]=$D1444)*(EnergyImpactLookups[BldgLoc]=$E1444),0))</f>
        <v/>
      </c>
      <c r="Q1444" cm="1">
        <f t="array" ref="Q1444">INDEX(EnergyImpactLookups[APreWBtherm],MATCH(1,(EnergyImpactLookups[Statewide Offering ID]=$B1444)*(EnergyImpactLookups[BldgType]=$C1444)*(EnergyImpactLookups[BldgVint]=$D1444)*(EnergyImpactLookups[BldgLoc]=$E1444),0))</f>
        <v>0</v>
      </c>
      <c r="R1444" cm="1">
        <f t="array" ref="R1444">INDEX(EnergyImpactLookups[AStdWBkWh],MATCH(1,(EnergyImpactLookups[Statewide Offering ID]=$B1444)*(EnergyImpactLookups[BldgType]=$C1444)*(EnergyImpactLookups[BldgVint]=$D1444)*(EnergyImpactLookups[BldgLoc]=$E1444),0))</f>
        <v>44.488300000000002</v>
      </c>
      <c r="S1444" cm="1">
        <f t="array" ref="S1444">INDEX(EnergyImpactLookups[AStdWBkW],MATCH(1,(EnergyImpactLookups[Statewide Offering ID]=$B1444)*(EnergyImpactLookups[BldgType]=$C1444)*(EnergyImpactLookups[BldgVint]=$D1444)*(EnergyImpactLookups[BldgLoc]=$E1444),0))</f>
        <v>9.5200000000000007E-2</v>
      </c>
      <c r="T1444" cm="1">
        <f t="array" ref="T1444">INDEX(EnergyImpactLookups[AStdWBtherm],MATCH(1,(EnergyImpactLookups[Statewide Offering ID]=$B1444)*(EnergyImpactLookups[BldgType]=$C1444)*(EnergyImpactLookups[BldgVint]=$D1444)*(EnergyImpactLookups[BldgLoc]=$E1444),0))</f>
        <v>0</v>
      </c>
    </row>
    <row r="1445" spans="1:20" x14ac:dyDescent="0.3">
      <c r="A1445" t="s">
        <v>95</v>
      </c>
      <c r="B1445" t="s">
        <v>168</v>
      </c>
      <c r="C1445" t="s">
        <v>127</v>
      </c>
      <c r="D1445" t="s">
        <v>752</v>
      </c>
      <c r="E1445" t="s">
        <v>104</v>
      </c>
      <c r="F1445" t="s">
        <v>129</v>
      </c>
      <c r="G1445" t="s">
        <v>231</v>
      </c>
      <c r="H1445" t="s">
        <v>232</v>
      </c>
      <c r="I1445" t="s">
        <v>65</v>
      </c>
      <c r="J1445" s="1">
        <v>44172</v>
      </c>
      <c r="K1445" t="s">
        <v>100</v>
      </c>
      <c r="L1445">
        <v>1</v>
      </c>
      <c r="O1445" t="str" cm="1">
        <f t="array" ref="O1445">INDEX(EnergyImpactLookups[APreWBkWh-EAD_style],MATCH(1,(EnergyImpactLookups[Statewide Offering ID]=$B1445)*(EnergyImpactLookups[BldgType]=$C1445)*(EnergyImpactLookups[BldgVint]=$D1445)*(EnergyImpactLookups[BldgLoc]=$E1445),0))</f>
        <v/>
      </c>
      <c r="P1445" t="str" cm="1">
        <f t="array" ref="P1445">INDEX(EnergyImpactLookups[APreWBkW-EAD_style],MATCH(1,(EnergyImpactLookups[Statewide Offering ID]=$B1445)*(EnergyImpactLookups[BldgType]=$C1445)*(EnergyImpactLookups[BldgVint]=$D1445)*(EnergyImpactLookups[BldgLoc]=$E1445),0))</f>
        <v/>
      </c>
      <c r="Q1445" cm="1">
        <f t="array" ref="Q1445">INDEX(EnergyImpactLookups[APreWBtherm],MATCH(1,(EnergyImpactLookups[Statewide Offering ID]=$B1445)*(EnergyImpactLookups[BldgType]=$C1445)*(EnergyImpactLookups[BldgVint]=$D1445)*(EnergyImpactLookups[BldgLoc]=$E1445),0))</f>
        <v>0</v>
      </c>
      <c r="R1445" cm="1">
        <f t="array" ref="R1445">INDEX(EnergyImpactLookups[AStdWBkWh],MATCH(1,(EnergyImpactLookups[Statewide Offering ID]=$B1445)*(EnergyImpactLookups[BldgType]=$C1445)*(EnergyImpactLookups[BldgVint]=$D1445)*(EnergyImpactLookups[BldgLoc]=$E1445),0))</f>
        <v>17.950399999999998</v>
      </c>
      <c r="S1445" cm="1">
        <f t="array" ref="S1445">INDEX(EnergyImpactLookups[AStdWBkW],MATCH(1,(EnergyImpactLookups[Statewide Offering ID]=$B1445)*(EnergyImpactLookups[BldgType]=$C1445)*(EnergyImpactLookups[BldgVint]=$D1445)*(EnergyImpactLookups[BldgLoc]=$E1445),0))</f>
        <v>6.3700000000000007E-2</v>
      </c>
      <c r="T1445" cm="1">
        <f t="array" ref="T1445">INDEX(EnergyImpactLookups[AStdWBtherm],MATCH(1,(EnergyImpactLookups[Statewide Offering ID]=$B1445)*(EnergyImpactLookups[BldgType]=$C1445)*(EnergyImpactLookups[BldgVint]=$D1445)*(EnergyImpactLookups[BldgLoc]=$E1445),0))</f>
        <v>0</v>
      </c>
    </row>
    <row r="1446" spans="1:20" x14ac:dyDescent="0.3">
      <c r="A1446" t="s">
        <v>95</v>
      </c>
      <c r="B1446" t="s">
        <v>168</v>
      </c>
      <c r="C1446" t="s">
        <v>127</v>
      </c>
      <c r="D1446" t="s">
        <v>752</v>
      </c>
      <c r="E1446" t="s">
        <v>105</v>
      </c>
      <c r="F1446" t="s">
        <v>129</v>
      </c>
      <c r="G1446" t="s">
        <v>231</v>
      </c>
      <c r="H1446" t="s">
        <v>232</v>
      </c>
      <c r="I1446" t="s">
        <v>65</v>
      </c>
      <c r="J1446" s="1">
        <v>44172</v>
      </c>
      <c r="K1446" t="s">
        <v>100</v>
      </c>
      <c r="L1446">
        <v>1</v>
      </c>
      <c r="O1446" t="str" cm="1">
        <f t="array" ref="O1446">INDEX(EnergyImpactLookups[APreWBkWh-EAD_style],MATCH(1,(EnergyImpactLookups[Statewide Offering ID]=$B1446)*(EnergyImpactLookups[BldgType]=$C1446)*(EnergyImpactLookups[BldgVint]=$D1446)*(EnergyImpactLookups[BldgLoc]=$E1446),0))</f>
        <v/>
      </c>
      <c r="P1446" t="str" cm="1">
        <f t="array" ref="P1446">INDEX(EnergyImpactLookups[APreWBkW-EAD_style],MATCH(1,(EnergyImpactLookups[Statewide Offering ID]=$B1446)*(EnergyImpactLookups[BldgType]=$C1446)*(EnergyImpactLookups[BldgVint]=$D1446)*(EnergyImpactLookups[BldgLoc]=$E1446),0))</f>
        <v/>
      </c>
      <c r="Q1446" cm="1">
        <f t="array" ref="Q1446">INDEX(EnergyImpactLookups[APreWBtherm],MATCH(1,(EnergyImpactLookups[Statewide Offering ID]=$B1446)*(EnergyImpactLookups[BldgType]=$C1446)*(EnergyImpactLookups[BldgVint]=$D1446)*(EnergyImpactLookups[BldgLoc]=$E1446),0))</f>
        <v>0</v>
      </c>
      <c r="R1446" cm="1">
        <f t="array" ref="R1446">INDEX(EnergyImpactLookups[AStdWBkWh],MATCH(1,(EnergyImpactLookups[Statewide Offering ID]=$B1446)*(EnergyImpactLookups[BldgType]=$C1446)*(EnergyImpactLookups[BldgVint]=$D1446)*(EnergyImpactLookups[BldgLoc]=$E1446),0))</f>
        <v>68.732900000000001</v>
      </c>
      <c r="S1446" cm="1">
        <f t="array" ref="S1446">INDEX(EnergyImpactLookups[AStdWBkW],MATCH(1,(EnergyImpactLookups[Statewide Offering ID]=$B1446)*(EnergyImpactLookups[BldgType]=$C1446)*(EnergyImpactLookups[BldgVint]=$D1446)*(EnergyImpactLookups[BldgLoc]=$E1446),0))</f>
        <v>0.10580000000000001</v>
      </c>
      <c r="T1446" cm="1">
        <f t="array" ref="T1446">INDEX(EnergyImpactLookups[AStdWBtherm],MATCH(1,(EnergyImpactLookups[Statewide Offering ID]=$B1446)*(EnergyImpactLookups[BldgType]=$C1446)*(EnergyImpactLookups[BldgVint]=$D1446)*(EnergyImpactLookups[BldgLoc]=$E1446),0))</f>
        <v>0</v>
      </c>
    </row>
    <row r="1447" spans="1:20" x14ac:dyDescent="0.3">
      <c r="A1447" t="s">
        <v>95</v>
      </c>
      <c r="B1447" t="s">
        <v>168</v>
      </c>
      <c r="C1447" t="s">
        <v>127</v>
      </c>
      <c r="D1447" t="s">
        <v>752</v>
      </c>
      <c r="E1447" t="s">
        <v>106</v>
      </c>
      <c r="F1447" t="s">
        <v>129</v>
      </c>
      <c r="G1447" t="s">
        <v>231</v>
      </c>
      <c r="H1447" t="s">
        <v>232</v>
      </c>
      <c r="I1447" t="s">
        <v>65</v>
      </c>
      <c r="J1447" s="1">
        <v>44172</v>
      </c>
      <c r="K1447" t="s">
        <v>100</v>
      </c>
      <c r="L1447">
        <v>1</v>
      </c>
      <c r="O1447" t="str" cm="1">
        <f t="array" ref="O1447">INDEX(EnergyImpactLookups[APreWBkWh-EAD_style],MATCH(1,(EnergyImpactLookups[Statewide Offering ID]=$B1447)*(EnergyImpactLookups[BldgType]=$C1447)*(EnergyImpactLookups[BldgVint]=$D1447)*(EnergyImpactLookups[BldgLoc]=$E1447),0))</f>
        <v/>
      </c>
      <c r="P1447" t="str" cm="1">
        <f t="array" ref="P1447">INDEX(EnergyImpactLookups[APreWBkW-EAD_style],MATCH(1,(EnergyImpactLookups[Statewide Offering ID]=$B1447)*(EnergyImpactLookups[BldgType]=$C1447)*(EnergyImpactLookups[BldgVint]=$D1447)*(EnergyImpactLookups[BldgLoc]=$E1447),0))</f>
        <v/>
      </c>
      <c r="Q1447" cm="1">
        <f t="array" ref="Q1447">INDEX(EnergyImpactLookups[APreWBtherm],MATCH(1,(EnergyImpactLookups[Statewide Offering ID]=$B1447)*(EnergyImpactLookups[BldgType]=$C1447)*(EnergyImpactLookups[BldgVint]=$D1447)*(EnergyImpactLookups[BldgLoc]=$E1447),0))</f>
        <v>0</v>
      </c>
      <c r="R1447" cm="1">
        <f t="array" ref="R1447">INDEX(EnergyImpactLookups[AStdWBkWh],MATCH(1,(EnergyImpactLookups[Statewide Offering ID]=$B1447)*(EnergyImpactLookups[BldgType]=$C1447)*(EnergyImpactLookups[BldgVint]=$D1447)*(EnergyImpactLookups[BldgLoc]=$E1447),0))</f>
        <v>15.268000000000001</v>
      </c>
      <c r="S1447" cm="1">
        <f t="array" ref="S1447">INDEX(EnergyImpactLookups[AStdWBkW],MATCH(1,(EnergyImpactLookups[Statewide Offering ID]=$B1447)*(EnergyImpactLookups[BldgType]=$C1447)*(EnergyImpactLookups[BldgVint]=$D1447)*(EnergyImpactLookups[BldgLoc]=$E1447),0))</f>
        <v>3.7499999999999999E-2</v>
      </c>
      <c r="T1447" cm="1">
        <f t="array" ref="T1447">INDEX(EnergyImpactLookups[AStdWBtherm],MATCH(1,(EnergyImpactLookups[Statewide Offering ID]=$B1447)*(EnergyImpactLookups[BldgType]=$C1447)*(EnergyImpactLookups[BldgVint]=$D1447)*(EnergyImpactLookups[BldgLoc]=$E1447),0))</f>
        <v>0</v>
      </c>
    </row>
    <row r="1448" spans="1:20" x14ac:dyDescent="0.3">
      <c r="A1448" t="s">
        <v>95</v>
      </c>
      <c r="B1448" t="s">
        <v>168</v>
      </c>
      <c r="C1448" t="s">
        <v>127</v>
      </c>
      <c r="D1448" t="s">
        <v>752</v>
      </c>
      <c r="E1448" t="s">
        <v>107</v>
      </c>
      <c r="F1448" t="s">
        <v>129</v>
      </c>
      <c r="G1448" t="s">
        <v>231</v>
      </c>
      <c r="H1448" t="s">
        <v>232</v>
      </c>
      <c r="I1448" t="s">
        <v>65</v>
      </c>
      <c r="J1448" s="1">
        <v>44172</v>
      </c>
      <c r="K1448" t="s">
        <v>100</v>
      </c>
      <c r="L1448">
        <v>1</v>
      </c>
      <c r="O1448" t="str" cm="1">
        <f t="array" ref="O1448">INDEX(EnergyImpactLookups[APreWBkWh-EAD_style],MATCH(1,(EnergyImpactLookups[Statewide Offering ID]=$B1448)*(EnergyImpactLookups[BldgType]=$C1448)*(EnergyImpactLookups[BldgVint]=$D1448)*(EnergyImpactLookups[BldgLoc]=$E1448),0))</f>
        <v/>
      </c>
      <c r="P1448" t="str" cm="1">
        <f t="array" ref="P1448">INDEX(EnergyImpactLookups[APreWBkW-EAD_style],MATCH(1,(EnergyImpactLookups[Statewide Offering ID]=$B1448)*(EnergyImpactLookups[BldgType]=$C1448)*(EnergyImpactLookups[BldgVint]=$D1448)*(EnergyImpactLookups[BldgLoc]=$E1448),0))</f>
        <v/>
      </c>
      <c r="Q1448" cm="1">
        <f t="array" ref="Q1448">INDEX(EnergyImpactLookups[APreWBtherm],MATCH(1,(EnergyImpactLookups[Statewide Offering ID]=$B1448)*(EnergyImpactLookups[BldgType]=$C1448)*(EnergyImpactLookups[BldgVint]=$D1448)*(EnergyImpactLookups[BldgLoc]=$E1448),0))</f>
        <v>0</v>
      </c>
      <c r="R1448" cm="1">
        <f t="array" ref="R1448">INDEX(EnergyImpactLookups[AStdWBkWh],MATCH(1,(EnergyImpactLookups[Statewide Offering ID]=$B1448)*(EnergyImpactLookups[BldgType]=$C1448)*(EnergyImpactLookups[BldgVint]=$D1448)*(EnergyImpactLookups[BldgLoc]=$E1448),0))</f>
        <v>70.081599999999995</v>
      </c>
      <c r="S1448" cm="1">
        <f t="array" ref="S1448">INDEX(EnergyImpactLookups[AStdWBkW],MATCH(1,(EnergyImpactLookups[Statewide Offering ID]=$B1448)*(EnergyImpactLookups[BldgType]=$C1448)*(EnergyImpactLookups[BldgVint]=$D1448)*(EnergyImpactLookups[BldgLoc]=$E1448),0))</f>
        <v>6.3899999999999998E-2</v>
      </c>
      <c r="T1448" cm="1">
        <f t="array" ref="T1448">INDEX(EnergyImpactLookups[AStdWBtherm],MATCH(1,(EnergyImpactLookups[Statewide Offering ID]=$B1448)*(EnergyImpactLookups[BldgType]=$C1448)*(EnergyImpactLookups[BldgVint]=$D1448)*(EnergyImpactLookups[BldgLoc]=$E1448),0))</f>
        <v>0</v>
      </c>
    </row>
    <row r="1449" spans="1:20" x14ac:dyDescent="0.3">
      <c r="A1449" t="s">
        <v>95</v>
      </c>
      <c r="B1449" t="s">
        <v>168</v>
      </c>
      <c r="C1449" t="s">
        <v>127</v>
      </c>
      <c r="D1449" t="s">
        <v>752</v>
      </c>
      <c r="E1449" t="s">
        <v>109</v>
      </c>
      <c r="F1449" t="s">
        <v>129</v>
      </c>
      <c r="G1449" t="s">
        <v>231</v>
      </c>
      <c r="H1449" t="s">
        <v>232</v>
      </c>
      <c r="I1449" t="s">
        <v>65</v>
      </c>
      <c r="J1449" s="1">
        <v>44172</v>
      </c>
      <c r="K1449" t="s">
        <v>100</v>
      </c>
      <c r="L1449">
        <v>1</v>
      </c>
      <c r="O1449" t="str" cm="1">
        <f t="array" ref="O1449">INDEX(EnergyImpactLookups[APreWBkWh-EAD_style],MATCH(1,(EnergyImpactLookups[Statewide Offering ID]=$B1449)*(EnergyImpactLookups[BldgType]=$C1449)*(EnergyImpactLookups[BldgVint]=$D1449)*(EnergyImpactLookups[BldgLoc]=$E1449),0))</f>
        <v/>
      </c>
      <c r="P1449" t="str" cm="1">
        <f t="array" ref="P1449">INDEX(EnergyImpactLookups[APreWBkW-EAD_style],MATCH(1,(EnergyImpactLookups[Statewide Offering ID]=$B1449)*(EnergyImpactLookups[BldgType]=$C1449)*(EnergyImpactLookups[BldgVint]=$D1449)*(EnergyImpactLookups[BldgLoc]=$E1449),0))</f>
        <v/>
      </c>
      <c r="Q1449" cm="1">
        <f t="array" ref="Q1449">INDEX(EnergyImpactLookups[APreWBtherm],MATCH(1,(EnergyImpactLookups[Statewide Offering ID]=$B1449)*(EnergyImpactLookups[BldgType]=$C1449)*(EnergyImpactLookups[BldgVint]=$D1449)*(EnergyImpactLookups[BldgLoc]=$E1449),0))</f>
        <v>0</v>
      </c>
      <c r="R1449" cm="1">
        <f t="array" ref="R1449">INDEX(EnergyImpactLookups[AStdWBkWh],MATCH(1,(EnergyImpactLookups[Statewide Offering ID]=$B1449)*(EnergyImpactLookups[BldgType]=$C1449)*(EnergyImpactLookups[BldgVint]=$D1449)*(EnergyImpactLookups[BldgLoc]=$E1449),0))</f>
        <v>69.676100000000005</v>
      </c>
      <c r="S1449" cm="1">
        <f t="array" ref="S1449">INDEX(EnergyImpactLookups[AStdWBkW],MATCH(1,(EnergyImpactLookups[Statewide Offering ID]=$B1449)*(EnergyImpactLookups[BldgType]=$C1449)*(EnergyImpactLookups[BldgVint]=$D1449)*(EnergyImpactLookups[BldgLoc]=$E1449),0))</f>
        <v>5.8400000000000001E-2</v>
      </c>
      <c r="T1449" cm="1">
        <f t="array" ref="T1449">INDEX(EnergyImpactLookups[AStdWBtherm],MATCH(1,(EnergyImpactLookups[Statewide Offering ID]=$B1449)*(EnergyImpactLookups[BldgType]=$C1449)*(EnergyImpactLookups[BldgVint]=$D1449)*(EnergyImpactLookups[BldgLoc]=$E1449),0))</f>
        <v>0</v>
      </c>
    </row>
    <row r="1450" spans="1:20" x14ac:dyDescent="0.3">
      <c r="A1450" t="s">
        <v>95</v>
      </c>
      <c r="B1450" t="s">
        <v>168</v>
      </c>
      <c r="C1450" t="s">
        <v>127</v>
      </c>
      <c r="D1450" t="s">
        <v>752</v>
      </c>
      <c r="E1450" t="s">
        <v>111</v>
      </c>
      <c r="F1450" t="s">
        <v>129</v>
      </c>
      <c r="G1450" t="s">
        <v>231</v>
      </c>
      <c r="H1450" t="s">
        <v>232</v>
      </c>
      <c r="I1450" t="s">
        <v>65</v>
      </c>
      <c r="J1450" s="1">
        <v>44172</v>
      </c>
      <c r="K1450" t="s">
        <v>100</v>
      </c>
      <c r="L1450">
        <v>1</v>
      </c>
      <c r="O1450" t="str" cm="1">
        <f t="array" ref="O1450">INDEX(EnergyImpactLookups[APreWBkWh-EAD_style],MATCH(1,(EnergyImpactLookups[Statewide Offering ID]=$B1450)*(EnergyImpactLookups[BldgType]=$C1450)*(EnergyImpactLookups[BldgVint]=$D1450)*(EnergyImpactLookups[BldgLoc]=$E1450),0))</f>
        <v/>
      </c>
      <c r="P1450" t="str" cm="1">
        <f t="array" ref="P1450">INDEX(EnergyImpactLookups[APreWBkW-EAD_style],MATCH(1,(EnergyImpactLookups[Statewide Offering ID]=$B1450)*(EnergyImpactLookups[BldgType]=$C1450)*(EnergyImpactLookups[BldgVint]=$D1450)*(EnergyImpactLookups[BldgLoc]=$E1450),0))</f>
        <v/>
      </c>
      <c r="Q1450" cm="1">
        <f t="array" ref="Q1450">INDEX(EnergyImpactLookups[APreWBtherm],MATCH(1,(EnergyImpactLookups[Statewide Offering ID]=$B1450)*(EnergyImpactLookups[BldgType]=$C1450)*(EnergyImpactLookups[BldgVint]=$D1450)*(EnergyImpactLookups[BldgLoc]=$E1450),0))</f>
        <v>0</v>
      </c>
      <c r="R1450" cm="1">
        <f t="array" ref="R1450">INDEX(EnergyImpactLookups[AStdWBkWh],MATCH(1,(EnergyImpactLookups[Statewide Offering ID]=$B1450)*(EnergyImpactLookups[BldgType]=$C1450)*(EnergyImpactLookups[BldgVint]=$D1450)*(EnergyImpactLookups[BldgLoc]=$E1450),0))</f>
        <v>136.0095</v>
      </c>
      <c r="S1450" cm="1">
        <f t="array" ref="S1450">INDEX(EnergyImpactLookups[AStdWBkW],MATCH(1,(EnergyImpactLookups[Statewide Offering ID]=$B1450)*(EnergyImpactLookups[BldgType]=$C1450)*(EnergyImpactLookups[BldgVint]=$D1450)*(EnergyImpactLookups[BldgLoc]=$E1450),0))</f>
        <v>0.1026</v>
      </c>
      <c r="T1450" cm="1">
        <f t="array" ref="T1450">INDEX(EnergyImpactLookups[AStdWBtherm],MATCH(1,(EnergyImpactLookups[Statewide Offering ID]=$B1450)*(EnergyImpactLookups[BldgType]=$C1450)*(EnergyImpactLookups[BldgVint]=$D1450)*(EnergyImpactLookups[BldgLoc]=$E1450),0))</f>
        <v>0</v>
      </c>
    </row>
    <row r="1451" spans="1:20" x14ac:dyDescent="0.3">
      <c r="A1451" t="s">
        <v>95</v>
      </c>
      <c r="B1451" t="s">
        <v>168</v>
      </c>
      <c r="C1451" t="s">
        <v>127</v>
      </c>
      <c r="D1451" t="s">
        <v>752</v>
      </c>
      <c r="E1451" t="s">
        <v>112</v>
      </c>
      <c r="F1451" t="s">
        <v>129</v>
      </c>
      <c r="G1451" t="s">
        <v>231</v>
      </c>
      <c r="H1451" t="s">
        <v>232</v>
      </c>
      <c r="I1451" t="s">
        <v>65</v>
      </c>
      <c r="J1451" s="1">
        <v>44172</v>
      </c>
      <c r="K1451" t="s">
        <v>100</v>
      </c>
      <c r="L1451">
        <v>1</v>
      </c>
      <c r="O1451" t="str" cm="1">
        <f t="array" ref="O1451">INDEX(EnergyImpactLookups[APreWBkWh-EAD_style],MATCH(1,(EnergyImpactLookups[Statewide Offering ID]=$B1451)*(EnergyImpactLookups[BldgType]=$C1451)*(EnergyImpactLookups[BldgVint]=$D1451)*(EnergyImpactLookups[BldgLoc]=$E1451),0))</f>
        <v/>
      </c>
      <c r="P1451" t="str" cm="1">
        <f t="array" ref="P1451">INDEX(EnergyImpactLookups[APreWBkW-EAD_style],MATCH(1,(EnergyImpactLookups[Statewide Offering ID]=$B1451)*(EnergyImpactLookups[BldgType]=$C1451)*(EnergyImpactLookups[BldgVint]=$D1451)*(EnergyImpactLookups[BldgLoc]=$E1451),0))</f>
        <v/>
      </c>
      <c r="Q1451" cm="1">
        <f t="array" ref="Q1451">INDEX(EnergyImpactLookups[APreWBtherm],MATCH(1,(EnergyImpactLookups[Statewide Offering ID]=$B1451)*(EnergyImpactLookups[BldgType]=$C1451)*(EnergyImpactLookups[BldgVint]=$D1451)*(EnergyImpactLookups[BldgLoc]=$E1451),0))</f>
        <v>0</v>
      </c>
      <c r="R1451" cm="1">
        <f t="array" ref="R1451">INDEX(EnergyImpactLookups[AStdWBkWh],MATCH(1,(EnergyImpactLookups[Statewide Offering ID]=$B1451)*(EnergyImpactLookups[BldgType]=$C1451)*(EnergyImpactLookups[BldgVint]=$D1451)*(EnergyImpactLookups[BldgLoc]=$E1451),0))</f>
        <v>113.574</v>
      </c>
      <c r="S1451" cm="1">
        <f t="array" ref="S1451">INDEX(EnergyImpactLookups[AStdWBkW],MATCH(1,(EnergyImpactLookups[Statewide Offering ID]=$B1451)*(EnergyImpactLookups[BldgType]=$C1451)*(EnergyImpactLookups[BldgVint]=$D1451)*(EnergyImpactLookups[BldgLoc]=$E1451),0))</f>
        <v>0.10580000000000001</v>
      </c>
      <c r="T1451" cm="1">
        <f t="array" ref="T1451">INDEX(EnergyImpactLookups[AStdWBtherm],MATCH(1,(EnergyImpactLookups[Statewide Offering ID]=$B1451)*(EnergyImpactLookups[BldgType]=$C1451)*(EnergyImpactLookups[BldgVint]=$D1451)*(EnergyImpactLookups[BldgLoc]=$E1451),0))</f>
        <v>0</v>
      </c>
    </row>
    <row r="1452" spans="1:20" x14ac:dyDescent="0.3">
      <c r="A1452" t="s">
        <v>95</v>
      </c>
      <c r="B1452" t="s">
        <v>168</v>
      </c>
      <c r="C1452" t="s">
        <v>127</v>
      </c>
      <c r="D1452" t="s">
        <v>752</v>
      </c>
      <c r="E1452" t="s">
        <v>113</v>
      </c>
      <c r="F1452" t="s">
        <v>129</v>
      </c>
      <c r="G1452" t="s">
        <v>231</v>
      </c>
      <c r="H1452" t="s">
        <v>232</v>
      </c>
      <c r="I1452" t="s">
        <v>65</v>
      </c>
      <c r="J1452" s="1">
        <v>44172</v>
      </c>
      <c r="K1452" t="s">
        <v>100</v>
      </c>
      <c r="L1452">
        <v>1</v>
      </c>
      <c r="O1452" t="str" cm="1">
        <f t="array" ref="O1452">INDEX(EnergyImpactLookups[APreWBkWh-EAD_style],MATCH(1,(EnergyImpactLookups[Statewide Offering ID]=$B1452)*(EnergyImpactLookups[BldgType]=$C1452)*(EnergyImpactLookups[BldgVint]=$D1452)*(EnergyImpactLookups[BldgLoc]=$E1452),0))</f>
        <v/>
      </c>
      <c r="P1452" t="str" cm="1">
        <f t="array" ref="P1452">INDEX(EnergyImpactLookups[APreWBkW-EAD_style],MATCH(1,(EnergyImpactLookups[Statewide Offering ID]=$B1452)*(EnergyImpactLookups[BldgType]=$C1452)*(EnergyImpactLookups[BldgVint]=$D1452)*(EnergyImpactLookups[BldgLoc]=$E1452),0))</f>
        <v/>
      </c>
      <c r="Q1452" cm="1">
        <f t="array" ref="Q1452">INDEX(EnergyImpactLookups[APreWBtherm],MATCH(1,(EnergyImpactLookups[Statewide Offering ID]=$B1452)*(EnergyImpactLookups[BldgType]=$C1452)*(EnergyImpactLookups[BldgVint]=$D1452)*(EnergyImpactLookups[BldgLoc]=$E1452),0))</f>
        <v>0</v>
      </c>
      <c r="R1452" cm="1">
        <f t="array" ref="R1452">INDEX(EnergyImpactLookups[AStdWBkWh],MATCH(1,(EnergyImpactLookups[Statewide Offering ID]=$B1452)*(EnergyImpactLookups[BldgType]=$C1452)*(EnergyImpactLookups[BldgVint]=$D1452)*(EnergyImpactLookups[BldgLoc]=$E1452),0))</f>
        <v>155.31909999999999</v>
      </c>
      <c r="S1452" cm="1">
        <f t="array" ref="S1452">INDEX(EnergyImpactLookups[AStdWBkW],MATCH(1,(EnergyImpactLookups[Statewide Offering ID]=$B1452)*(EnergyImpactLookups[BldgType]=$C1452)*(EnergyImpactLookups[BldgVint]=$D1452)*(EnergyImpactLookups[BldgLoc]=$E1452),0))</f>
        <v>0.11650000000000001</v>
      </c>
      <c r="T1452" cm="1">
        <f t="array" ref="T1452">INDEX(EnergyImpactLookups[AStdWBtherm],MATCH(1,(EnergyImpactLookups[Statewide Offering ID]=$B1452)*(EnergyImpactLookups[BldgType]=$C1452)*(EnergyImpactLookups[BldgVint]=$D1452)*(EnergyImpactLookups[BldgLoc]=$E1452),0))</f>
        <v>0</v>
      </c>
    </row>
    <row r="1453" spans="1:20" x14ac:dyDescent="0.3">
      <c r="A1453" t="s">
        <v>95</v>
      </c>
      <c r="B1453" t="s">
        <v>168</v>
      </c>
      <c r="C1453" t="s">
        <v>127</v>
      </c>
      <c r="D1453" t="s">
        <v>752</v>
      </c>
      <c r="E1453" t="s">
        <v>114</v>
      </c>
      <c r="F1453" t="s">
        <v>129</v>
      </c>
      <c r="G1453" t="s">
        <v>231</v>
      </c>
      <c r="H1453" t="s">
        <v>232</v>
      </c>
      <c r="I1453" t="s">
        <v>65</v>
      </c>
      <c r="J1453" s="1">
        <v>44172</v>
      </c>
      <c r="K1453" t="s">
        <v>100</v>
      </c>
      <c r="L1453">
        <v>1</v>
      </c>
      <c r="O1453" t="str" cm="1">
        <f t="array" ref="O1453">INDEX(EnergyImpactLookups[APreWBkWh-EAD_style],MATCH(1,(EnergyImpactLookups[Statewide Offering ID]=$B1453)*(EnergyImpactLookups[BldgType]=$C1453)*(EnergyImpactLookups[BldgVint]=$D1453)*(EnergyImpactLookups[BldgLoc]=$E1453),0))</f>
        <v/>
      </c>
      <c r="P1453" t="str" cm="1">
        <f t="array" ref="P1453">INDEX(EnergyImpactLookups[APreWBkW-EAD_style],MATCH(1,(EnergyImpactLookups[Statewide Offering ID]=$B1453)*(EnergyImpactLookups[BldgType]=$C1453)*(EnergyImpactLookups[BldgVint]=$D1453)*(EnergyImpactLookups[BldgLoc]=$E1453),0))</f>
        <v/>
      </c>
      <c r="Q1453" cm="1">
        <f t="array" ref="Q1453">INDEX(EnergyImpactLookups[APreWBtherm],MATCH(1,(EnergyImpactLookups[Statewide Offering ID]=$B1453)*(EnergyImpactLookups[BldgType]=$C1453)*(EnergyImpactLookups[BldgVint]=$D1453)*(EnergyImpactLookups[BldgLoc]=$E1453),0))</f>
        <v>0</v>
      </c>
      <c r="R1453" cm="1">
        <f t="array" ref="R1453">INDEX(EnergyImpactLookups[AStdWBkWh],MATCH(1,(EnergyImpactLookups[Statewide Offering ID]=$B1453)*(EnergyImpactLookups[BldgType]=$C1453)*(EnergyImpactLookups[BldgVint]=$D1453)*(EnergyImpactLookups[BldgLoc]=$E1453),0))</f>
        <v>167.59360000000001</v>
      </c>
      <c r="S1453" cm="1">
        <f t="array" ref="S1453">INDEX(EnergyImpactLookups[AStdWBkW],MATCH(1,(EnergyImpactLookups[Statewide Offering ID]=$B1453)*(EnergyImpactLookups[BldgType]=$C1453)*(EnergyImpactLookups[BldgVint]=$D1453)*(EnergyImpactLookups[BldgLoc]=$E1453),0))</f>
        <v>0.1701</v>
      </c>
      <c r="T1453" cm="1">
        <f t="array" ref="T1453">INDEX(EnergyImpactLookups[AStdWBtherm],MATCH(1,(EnergyImpactLookups[Statewide Offering ID]=$B1453)*(EnergyImpactLookups[BldgType]=$C1453)*(EnergyImpactLookups[BldgVint]=$D1453)*(EnergyImpactLookups[BldgLoc]=$E1453),0))</f>
        <v>0</v>
      </c>
    </row>
    <row r="1454" spans="1:20" x14ac:dyDescent="0.3">
      <c r="A1454" t="s">
        <v>95</v>
      </c>
      <c r="B1454" t="s">
        <v>168</v>
      </c>
      <c r="C1454" t="s">
        <v>127</v>
      </c>
      <c r="D1454" t="s">
        <v>752</v>
      </c>
      <c r="E1454" t="s">
        <v>115</v>
      </c>
      <c r="F1454" t="s">
        <v>129</v>
      </c>
      <c r="G1454" t="s">
        <v>231</v>
      </c>
      <c r="H1454" t="s">
        <v>232</v>
      </c>
      <c r="I1454" t="s">
        <v>65</v>
      </c>
      <c r="J1454" s="1">
        <v>44172</v>
      </c>
      <c r="K1454" t="s">
        <v>100</v>
      </c>
      <c r="L1454">
        <v>1</v>
      </c>
      <c r="O1454" t="str" cm="1">
        <f t="array" ref="O1454">INDEX(EnergyImpactLookups[APreWBkWh-EAD_style],MATCH(1,(EnergyImpactLookups[Statewide Offering ID]=$B1454)*(EnergyImpactLookups[BldgType]=$C1454)*(EnergyImpactLookups[BldgVint]=$D1454)*(EnergyImpactLookups[BldgLoc]=$E1454),0))</f>
        <v/>
      </c>
      <c r="P1454" t="str" cm="1">
        <f t="array" ref="P1454">INDEX(EnergyImpactLookups[APreWBkW-EAD_style],MATCH(1,(EnergyImpactLookups[Statewide Offering ID]=$B1454)*(EnergyImpactLookups[BldgType]=$C1454)*(EnergyImpactLookups[BldgVint]=$D1454)*(EnergyImpactLookups[BldgLoc]=$E1454),0))</f>
        <v/>
      </c>
      <c r="Q1454" cm="1">
        <f t="array" ref="Q1454">INDEX(EnergyImpactLookups[APreWBtherm],MATCH(1,(EnergyImpactLookups[Statewide Offering ID]=$B1454)*(EnergyImpactLookups[BldgType]=$C1454)*(EnergyImpactLookups[BldgVint]=$D1454)*(EnergyImpactLookups[BldgLoc]=$E1454),0))</f>
        <v>0</v>
      </c>
      <c r="R1454" cm="1">
        <f t="array" ref="R1454">INDEX(EnergyImpactLookups[AStdWBkWh],MATCH(1,(EnergyImpactLookups[Statewide Offering ID]=$B1454)*(EnergyImpactLookups[BldgType]=$C1454)*(EnergyImpactLookups[BldgVint]=$D1454)*(EnergyImpactLookups[BldgLoc]=$E1454),0))</f>
        <v>108.5222</v>
      </c>
      <c r="S1454" cm="1">
        <f t="array" ref="S1454">INDEX(EnergyImpactLookups[AStdWBkW],MATCH(1,(EnergyImpactLookups[Statewide Offering ID]=$B1454)*(EnergyImpactLookups[BldgType]=$C1454)*(EnergyImpactLookups[BldgVint]=$D1454)*(EnergyImpactLookups[BldgLoc]=$E1454),0))</f>
        <v>0.14990000000000001</v>
      </c>
      <c r="T1454" cm="1">
        <f t="array" ref="T1454">INDEX(EnergyImpactLookups[AStdWBtherm],MATCH(1,(EnergyImpactLookups[Statewide Offering ID]=$B1454)*(EnergyImpactLookups[BldgType]=$C1454)*(EnergyImpactLookups[BldgVint]=$D1454)*(EnergyImpactLookups[BldgLoc]=$E1454),0))</f>
        <v>0</v>
      </c>
    </row>
    <row r="1455" spans="1:20" x14ac:dyDescent="0.3">
      <c r="A1455" t="s">
        <v>95</v>
      </c>
      <c r="B1455" t="s">
        <v>168</v>
      </c>
      <c r="C1455" t="s">
        <v>127</v>
      </c>
      <c r="D1455" t="s">
        <v>752</v>
      </c>
      <c r="E1455" t="s">
        <v>116</v>
      </c>
      <c r="F1455" t="s">
        <v>129</v>
      </c>
      <c r="G1455" t="s">
        <v>231</v>
      </c>
      <c r="H1455" t="s">
        <v>232</v>
      </c>
      <c r="I1455" t="s">
        <v>65</v>
      </c>
      <c r="J1455" s="1">
        <v>44172</v>
      </c>
      <c r="K1455" t="s">
        <v>100</v>
      </c>
      <c r="L1455">
        <v>1</v>
      </c>
      <c r="O1455" t="str" cm="1">
        <f t="array" ref="O1455">INDEX(EnergyImpactLookups[APreWBkWh-EAD_style],MATCH(1,(EnergyImpactLookups[Statewide Offering ID]=$B1455)*(EnergyImpactLookups[BldgType]=$C1455)*(EnergyImpactLookups[BldgVint]=$D1455)*(EnergyImpactLookups[BldgLoc]=$E1455),0))</f>
        <v/>
      </c>
      <c r="P1455" t="str" cm="1">
        <f t="array" ref="P1455">INDEX(EnergyImpactLookups[APreWBkW-EAD_style],MATCH(1,(EnergyImpactLookups[Statewide Offering ID]=$B1455)*(EnergyImpactLookups[BldgType]=$C1455)*(EnergyImpactLookups[BldgVint]=$D1455)*(EnergyImpactLookups[BldgLoc]=$E1455),0))</f>
        <v/>
      </c>
      <c r="Q1455" cm="1">
        <f t="array" ref="Q1455">INDEX(EnergyImpactLookups[APreWBtherm],MATCH(1,(EnergyImpactLookups[Statewide Offering ID]=$B1455)*(EnergyImpactLookups[BldgType]=$C1455)*(EnergyImpactLookups[BldgVint]=$D1455)*(EnergyImpactLookups[BldgLoc]=$E1455),0))</f>
        <v>0</v>
      </c>
      <c r="R1455" cm="1">
        <f t="array" ref="R1455">INDEX(EnergyImpactLookups[AStdWBkWh],MATCH(1,(EnergyImpactLookups[Statewide Offering ID]=$B1455)*(EnergyImpactLookups[BldgType]=$C1455)*(EnergyImpactLookups[BldgVint]=$D1455)*(EnergyImpactLookups[BldgLoc]=$E1455),0))</f>
        <v>188.58170000000001</v>
      </c>
      <c r="S1455" cm="1">
        <f t="array" ref="S1455">INDEX(EnergyImpactLookups[AStdWBkW],MATCH(1,(EnergyImpactLookups[Statewide Offering ID]=$B1455)*(EnergyImpactLookups[BldgType]=$C1455)*(EnergyImpactLookups[BldgVint]=$D1455)*(EnergyImpactLookups[BldgLoc]=$E1455),0))</f>
        <v>0.16589999999999999</v>
      </c>
      <c r="T1455" cm="1">
        <f t="array" ref="T1455">INDEX(EnergyImpactLookups[AStdWBtherm],MATCH(1,(EnergyImpactLookups[Statewide Offering ID]=$B1455)*(EnergyImpactLookups[BldgType]=$C1455)*(EnergyImpactLookups[BldgVint]=$D1455)*(EnergyImpactLookups[BldgLoc]=$E1455),0))</f>
        <v>0</v>
      </c>
    </row>
    <row r="1456" spans="1:20" x14ac:dyDescent="0.3">
      <c r="A1456" t="s">
        <v>95</v>
      </c>
      <c r="B1456" t="s">
        <v>168</v>
      </c>
      <c r="C1456" t="s">
        <v>127</v>
      </c>
      <c r="D1456" t="s">
        <v>752</v>
      </c>
      <c r="E1456" t="s">
        <v>117</v>
      </c>
      <c r="F1456" t="s">
        <v>129</v>
      </c>
      <c r="G1456" t="s">
        <v>231</v>
      </c>
      <c r="H1456" t="s">
        <v>232</v>
      </c>
      <c r="I1456" t="s">
        <v>65</v>
      </c>
      <c r="J1456" s="1">
        <v>44172</v>
      </c>
      <c r="K1456" t="s">
        <v>100</v>
      </c>
      <c r="L1456">
        <v>1</v>
      </c>
      <c r="O1456" t="str" cm="1">
        <f t="array" ref="O1456">INDEX(EnergyImpactLookups[APreWBkWh-EAD_style],MATCH(1,(EnergyImpactLookups[Statewide Offering ID]=$B1456)*(EnergyImpactLookups[BldgType]=$C1456)*(EnergyImpactLookups[BldgVint]=$D1456)*(EnergyImpactLookups[BldgLoc]=$E1456),0))</f>
        <v/>
      </c>
      <c r="P1456" t="str" cm="1">
        <f t="array" ref="P1456">INDEX(EnergyImpactLookups[APreWBkW-EAD_style],MATCH(1,(EnergyImpactLookups[Statewide Offering ID]=$B1456)*(EnergyImpactLookups[BldgType]=$C1456)*(EnergyImpactLookups[BldgVint]=$D1456)*(EnergyImpactLookups[BldgLoc]=$E1456),0))</f>
        <v/>
      </c>
      <c r="Q1456" cm="1">
        <f t="array" ref="Q1456">INDEX(EnergyImpactLookups[APreWBtherm],MATCH(1,(EnergyImpactLookups[Statewide Offering ID]=$B1456)*(EnergyImpactLookups[BldgType]=$C1456)*(EnergyImpactLookups[BldgVint]=$D1456)*(EnergyImpactLookups[BldgLoc]=$E1456),0))</f>
        <v>0</v>
      </c>
      <c r="R1456" cm="1">
        <f t="array" ref="R1456">INDEX(EnergyImpactLookups[AStdWBkWh],MATCH(1,(EnergyImpactLookups[Statewide Offering ID]=$B1456)*(EnergyImpactLookups[BldgType]=$C1456)*(EnergyImpactLookups[BldgVint]=$D1456)*(EnergyImpactLookups[BldgLoc]=$E1456),0))</f>
        <v>161.3921</v>
      </c>
      <c r="S1456" cm="1">
        <f t="array" ref="S1456">INDEX(EnergyImpactLookups[AStdWBkW],MATCH(1,(EnergyImpactLookups[Statewide Offering ID]=$B1456)*(EnergyImpactLookups[BldgType]=$C1456)*(EnergyImpactLookups[BldgVint]=$D1456)*(EnergyImpactLookups[BldgLoc]=$E1456),0))</f>
        <v>0.15720000000000001</v>
      </c>
      <c r="T1456" cm="1">
        <f t="array" ref="T1456">INDEX(EnergyImpactLookups[AStdWBtherm],MATCH(1,(EnergyImpactLookups[Statewide Offering ID]=$B1456)*(EnergyImpactLookups[BldgType]=$C1456)*(EnergyImpactLookups[BldgVint]=$D1456)*(EnergyImpactLookups[BldgLoc]=$E1456),0))</f>
        <v>0</v>
      </c>
    </row>
    <row r="1457" spans="1:20" x14ac:dyDescent="0.3">
      <c r="A1457" t="s">
        <v>95</v>
      </c>
      <c r="B1457" t="s">
        <v>168</v>
      </c>
      <c r="C1457" t="s">
        <v>127</v>
      </c>
      <c r="D1457" t="s">
        <v>752</v>
      </c>
      <c r="E1457" t="s">
        <v>118</v>
      </c>
      <c r="F1457" t="s">
        <v>129</v>
      </c>
      <c r="G1457" t="s">
        <v>231</v>
      </c>
      <c r="H1457" t="s">
        <v>232</v>
      </c>
      <c r="I1457" t="s">
        <v>65</v>
      </c>
      <c r="J1457" s="1">
        <v>44172</v>
      </c>
      <c r="K1457" t="s">
        <v>100</v>
      </c>
      <c r="L1457">
        <v>1</v>
      </c>
      <c r="O1457" t="str" cm="1">
        <f t="array" ref="O1457">INDEX(EnergyImpactLookups[APreWBkWh-EAD_style],MATCH(1,(EnergyImpactLookups[Statewide Offering ID]=$B1457)*(EnergyImpactLookups[BldgType]=$C1457)*(EnergyImpactLookups[BldgVint]=$D1457)*(EnergyImpactLookups[BldgLoc]=$E1457),0))</f>
        <v/>
      </c>
      <c r="P1457" t="str" cm="1">
        <f t="array" ref="P1457">INDEX(EnergyImpactLookups[APreWBkW-EAD_style],MATCH(1,(EnergyImpactLookups[Statewide Offering ID]=$B1457)*(EnergyImpactLookups[BldgType]=$C1457)*(EnergyImpactLookups[BldgVint]=$D1457)*(EnergyImpactLookups[BldgLoc]=$E1457),0))</f>
        <v/>
      </c>
      <c r="Q1457" cm="1">
        <f t="array" ref="Q1457">INDEX(EnergyImpactLookups[APreWBtherm],MATCH(1,(EnergyImpactLookups[Statewide Offering ID]=$B1457)*(EnergyImpactLookups[BldgType]=$C1457)*(EnergyImpactLookups[BldgVint]=$D1457)*(EnergyImpactLookups[BldgLoc]=$E1457),0))</f>
        <v>0</v>
      </c>
      <c r="R1457" cm="1">
        <f t="array" ref="R1457">INDEX(EnergyImpactLookups[AStdWBkWh],MATCH(1,(EnergyImpactLookups[Statewide Offering ID]=$B1457)*(EnergyImpactLookups[BldgType]=$C1457)*(EnergyImpactLookups[BldgVint]=$D1457)*(EnergyImpactLookups[BldgLoc]=$E1457),0))</f>
        <v>273.10320000000002</v>
      </c>
      <c r="S1457" cm="1">
        <f t="array" ref="S1457">INDEX(EnergyImpactLookups[AStdWBkW],MATCH(1,(EnergyImpactLookups[Statewide Offering ID]=$B1457)*(EnergyImpactLookups[BldgType]=$C1457)*(EnergyImpactLookups[BldgVint]=$D1457)*(EnergyImpactLookups[BldgLoc]=$E1457),0))</f>
        <v>0.19489999999999999</v>
      </c>
      <c r="T1457" cm="1">
        <f t="array" ref="T1457">INDEX(EnergyImpactLookups[AStdWBtherm],MATCH(1,(EnergyImpactLookups[Statewide Offering ID]=$B1457)*(EnergyImpactLookups[BldgType]=$C1457)*(EnergyImpactLookups[BldgVint]=$D1457)*(EnergyImpactLookups[BldgLoc]=$E1457),0))</f>
        <v>0</v>
      </c>
    </row>
    <row r="1458" spans="1:20" x14ac:dyDescent="0.3">
      <c r="A1458" t="s">
        <v>95</v>
      </c>
      <c r="B1458" t="s">
        <v>168</v>
      </c>
      <c r="C1458" t="s">
        <v>127</v>
      </c>
      <c r="D1458" t="s">
        <v>752</v>
      </c>
      <c r="E1458" t="s">
        <v>119</v>
      </c>
      <c r="F1458" t="s">
        <v>129</v>
      </c>
      <c r="G1458" t="s">
        <v>231</v>
      </c>
      <c r="H1458" t="s">
        <v>232</v>
      </c>
      <c r="I1458" t="s">
        <v>65</v>
      </c>
      <c r="J1458" s="1">
        <v>44172</v>
      </c>
      <c r="K1458" t="s">
        <v>100</v>
      </c>
      <c r="L1458">
        <v>1</v>
      </c>
      <c r="O1458" t="str" cm="1">
        <f t="array" ref="O1458">INDEX(EnergyImpactLookups[APreWBkWh-EAD_style],MATCH(1,(EnergyImpactLookups[Statewide Offering ID]=$B1458)*(EnergyImpactLookups[BldgType]=$C1458)*(EnergyImpactLookups[BldgVint]=$D1458)*(EnergyImpactLookups[BldgLoc]=$E1458),0))</f>
        <v/>
      </c>
      <c r="P1458" t="str" cm="1">
        <f t="array" ref="P1458">INDEX(EnergyImpactLookups[APreWBkW-EAD_style],MATCH(1,(EnergyImpactLookups[Statewide Offering ID]=$B1458)*(EnergyImpactLookups[BldgType]=$C1458)*(EnergyImpactLookups[BldgVint]=$D1458)*(EnergyImpactLookups[BldgLoc]=$E1458),0))</f>
        <v/>
      </c>
      <c r="Q1458" cm="1">
        <f t="array" ref="Q1458">INDEX(EnergyImpactLookups[APreWBtherm],MATCH(1,(EnergyImpactLookups[Statewide Offering ID]=$B1458)*(EnergyImpactLookups[BldgType]=$C1458)*(EnergyImpactLookups[BldgVint]=$D1458)*(EnergyImpactLookups[BldgLoc]=$E1458),0))</f>
        <v>0</v>
      </c>
      <c r="R1458" cm="1">
        <f t="array" ref="R1458">INDEX(EnergyImpactLookups[AStdWBkWh],MATCH(1,(EnergyImpactLookups[Statewide Offering ID]=$B1458)*(EnergyImpactLookups[BldgType]=$C1458)*(EnergyImpactLookups[BldgVint]=$D1458)*(EnergyImpactLookups[BldgLoc]=$E1458),0))</f>
        <v>52.387300000000003</v>
      </c>
      <c r="S1458" cm="1">
        <f t="array" ref="S1458">INDEX(EnergyImpactLookups[AStdWBkW],MATCH(1,(EnergyImpactLookups[Statewide Offering ID]=$B1458)*(EnergyImpactLookups[BldgType]=$C1458)*(EnergyImpactLookups[BldgVint]=$D1458)*(EnergyImpactLookups[BldgLoc]=$E1458),0))</f>
        <v>6.8000000000000005E-2</v>
      </c>
      <c r="T1458" cm="1">
        <f t="array" ref="T1458">INDEX(EnergyImpactLookups[AStdWBtherm],MATCH(1,(EnergyImpactLookups[Statewide Offering ID]=$B1458)*(EnergyImpactLookups[BldgType]=$C1458)*(EnergyImpactLookups[BldgVint]=$D1458)*(EnergyImpactLookups[BldgLoc]=$E1458),0))</f>
        <v>0</v>
      </c>
    </row>
    <row r="1459" spans="1:20" x14ac:dyDescent="0.3">
      <c r="A1459" t="s">
        <v>95</v>
      </c>
      <c r="B1459" t="s">
        <v>168</v>
      </c>
      <c r="C1459" t="s">
        <v>130</v>
      </c>
      <c r="D1459" t="s">
        <v>752</v>
      </c>
      <c r="E1459" t="s">
        <v>99</v>
      </c>
      <c r="F1459" t="s">
        <v>129</v>
      </c>
      <c r="G1459" t="s">
        <v>231</v>
      </c>
      <c r="H1459" t="s">
        <v>232</v>
      </c>
      <c r="I1459" t="s">
        <v>65</v>
      </c>
      <c r="J1459" s="1">
        <v>44172</v>
      </c>
      <c r="K1459" t="s">
        <v>100</v>
      </c>
      <c r="L1459">
        <v>1</v>
      </c>
      <c r="O1459" t="str" cm="1">
        <f t="array" ref="O1459">INDEX(EnergyImpactLookups[APreWBkWh-EAD_style],MATCH(1,(EnergyImpactLookups[Statewide Offering ID]=$B1459)*(EnergyImpactLookups[BldgType]=$C1459)*(EnergyImpactLookups[BldgVint]=$D1459)*(EnergyImpactLookups[BldgLoc]=$E1459),0))</f>
        <v/>
      </c>
      <c r="P1459" t="str" cm="1">
        <f t="array" ref="P1459">INDEX(EnergyImpactLookups[APreWBkW-EAD_style],MATCH(1,(EnergyImpactLookups[Statewide Offering ID]=$B1459)*(EnergyImpactLookups[BldgType]=$C1459)*(EnergyImpactLookups[BldgVint]=$D1459)*(EnergyImpactLookups[BldgLoc]=$E1459),0))</f>
        <v/>
      </c>
      <c r="Q1459" cm="1">
        <f t="array" ref="Q1459">INDEX(EnergyImpactLookups[APreWBtherm],MATCH(1,(EnergyImpactLookups[Statewide Offering ID]=$B1459)*(EnergyImpactLookups[BldgType]=$C1459)*(EnergyImpactLookups[BldgVint]=$D1459)*(EnergyImpactLookups[BldgLoc]=$E1459),0))</f>
        <v>0</v>
      </c>
      <c r="R1459" cm="1">
        <f t="array" ref="R1459">INDEX(EnergyImpactLookups[AStdWBkWh],MATCH(1,(EnergyImpactLookups[Statewide Offering ID]=$B1459)*(EnergyImpactLookups[BldgType]=$C1459)*(EnergyImpactLookups[BldgVint]=$D1459)*(EnergyImpactLookups[BldgLoc]=$E1459),0))</f>
        <v>18.651700000000002</v>
      </c>
      <c r="S1459" cm="1">
        <f t="array" ref="S1459">INDEX(EnergyImpactLookups[AStdWBkW],MATCH(1,(EnergyImpactLookups[Statewide Offering ID]=$B1459)*(EnergyImpactLookups[BldgType]=$C1459)*(EnergyImpactLookups[BldgVint]=$D1459)*(EnergyImpactLookups[BldgLoc]=$E1459),0))</f>
        <v>1.9E-3</v>
      </c>
      <c r="T1459" cm="1">
        <f t="array" ref="T1459">INDEX(EnergyImpactLookups[AStdWBtherm],MATCH(1,(EnergyImpactLookups[Statewide Offering ID]=$B1459)*(EnergyImpactLookups[BldgType]=$C1459)*(EnergyImpactLookups[BldgVint]=$D1459)*(EnergyImpactLookups[BldgLoc]=$E1459),0))</f>
        <v>0</v>
      </c>
    </row>
    <row r="1460" spans="1:20" x14ac:dyDescent="0.3">
      <c r="A1460" t="s">
        <v>95</v>
      </c>
      <c r="B1460" t="s">
        <v>168</v>
      </c>
      <c r="C1460" t="s">
        <v>130</v>
      </c>
      <c r="D1460" t="s">
        <v>752</v>
      </c>
      <c r="E1460" t="s">
        <v>103</v>
      </c>
      <c r="F1460" t="s">
        <v>129</v>
      </c>
      <c r="G1460" t="s">
        <v>231</v>
      </c>
      <c r="H1460" t="s">
        <v>232</v>
      </c>
      <c r="I1460" t="s">
        <v>65</v>
      </c>
      <c r="J1460" s="1">
        <v>44172</v>
      </c>
      <c r="K1460" t="s">
        <v>100</v>
      </c>
      <c r="L1460">
        <v>1</v>
      </c>
      <c r="O1460" t="str" cm="1">
        <f t="array" ref="O1460">INDEX(EnergyImpactLookups[APreWBkWh-EAD_style],MATCH(1,(EnergyImpactLookups[Statewide Offering ID]=$B1460)*(EnergyImpactLookups[BldgType]=$C1460)*(EnergyImpactLookups[BldgVint]=$D1460)*(EnergyImpactLookups[BldgLoc]=$E1460),0))</f>
        <v/>
      </c>
      <c r="P1460" t="str" cm="1">
        <f t="array" ref="P1460">INDEX(EnergyImpactLookups[APreWBkW-EAD_style],MATCH(1,(EnergyImpactLookups[Statewide Offering ID]=$B1460)*(EnergyImpactLookups[BldgType]=$C1460)*(EnergyImpactLookups[BldgVint]=$D1460)*(EnergyImpactLookups[BldgLoc]=$E1460),0))</f>
        <v/>
      </c>
      <c r="Q1460" cm="1">
        <f t="array" ref="Q1460">INDEX(EnergyImpactLookups[APreWBtherm],MATCH(1,(EnergyImpactLookups[Statewide Offering ID]=$B1460)*(EnergyImpactLookups[BldgType]=$C1460)*(EnergyImpactLookups[BldgVint]=$D1460)*(EnergyImpactLookups[BldgLoc]=$E1460),0))</f>
        <v>0</v>
      </c>
      <c r="R1460" cm="1">
        <f t="array" ref="R1460">INDEX(EnergyImpactLookups[AStdWBkWh],MATCH(1,(EnergyImpactLookups[Statewide Offering ID]=$B1460)*(EnergyImpactLookups[BldgType]=$C1460)*(EnergyImpactLookups[BldgVint]=$D1460)*(EnergyImpactLookups[BldgLoc]=$E1460),0))</f>
        <v>55.567100000000003</v>
      </c>
      <c r="S1460" cm="1">
        <f t="array" ref="S1460">INDEX(EnergyImpactLookups[AStdWBkW],MATCH(1,(EnergyImpactLookups[Statewide Offering ID]=$B1460)*(EnergyImpactLookups[BldgType]=$C1460)*(EnergyImpactLookups[BldgVint]=$D1460)*(EnergyImpactLookups[BldgLoc]=$E1460),0))</f>
        <v>0.1177</v>
      </c>
      <c r="T1460" cm="1">
        <f t="array" ref="T1460">INDEX(EnergyImpactLookups[AStdWBtherm],MATCH(1,(EnergyImpactLookups[Statewide Offering ID]=$B1460)*(EnergyImpactLookups[BldgType]=$C1460)*(EnergyImpactLookups[BldgVint]=$D1460)*(EnergyImpactLookups[BldgLoc]=$E1460),0))</f>
        <v>0</v>
      </c>
    </row>
    <row r="1461" spans="1:20" x14ac:dyDescent="0.3">
      <c r="A1461" t="s">
        <v>95</v>
      </c>
      <c r="B1461" t="s">
        <v>168</v>
      </c>
      <c r="C1461" t="s">
        <v>130</v>
      </c>
      <c r="D1461" t="s">
        <v>752</v>
      </c>
      <c r="E1461" t="s">
        <v>104</v>
      </c>
      <c r="F1461" t="s">
        <v>129</v>
      </c>
      <c r="G1461" t="s">
        <v>231</v>
      </c>
      <c r="H1461" t="s">
        <v>232</v>
      </c>
      <c r="I1461" t="s">
        <v>65</v>
      </c>
      <c r="J1461" s="1">
        <v>44172</v>
      </c>
      <c r="K1461" t="s">
        <v>100</v>
      </c>
      <c r="L1461">
        <v>1</v>
      </c>
      <c r="O1461" t="str" cm="1">
        <f t="array" ref="O1461">INDEX(EnergyImpactLookups[APreWBkWh-EAD_style],MATCH(1,(EnergyImpactLookups[Statewide Offering ID]=$B1461)*(EnergyImpactLookups[BldgType]=$C1461)*(EnergyImpactLookups[BldgVint]=$D1461)*(EnergyImpactLookups[BldgLoc]=$E1461),0))</f>
        <v/>
      </c>
      <c r="P1461" t="str" cm="1">
        <f t="array" ref="P1461">INDEX(EnergyImpactLookups[APreWBkW-EAD_style],MATCH(1,(EnergyImpactLookups[Statewide Offering ID]=$B1461)*(EnergyImpactLookups[BldgType]=$C1461)*(EnergyImpactLookups[BldgVint]=$D1461)*(EnergyImpactLookups[BldgLoc]=$E1461),0))</f>
        <v/>
      </c>
      <c r="Q1461" cm="1">
        <f t="array" ref="Q1461">INDEX(EnergyImpactLookups[APreWBtherm],MATCH(1,(EnergyImpactLookups[Statewide Offering ID]=$B1461)*(EnergyImpactLookups[BldgType]=$C1461)*(EnergyImpactLookups[BldgVint]=$D1461)*(EnergyImpactLookups[BldgLoc]=$E1461),0))</f>
        <v>0</v>
      </c>
      <c r="R1461" cm="1">
        <f t="array" ref="R1461">INDEX(EnergyImpactLookups[AStdWBkWh],MATCH(1,(EnergyImpactLookups[Statewide Offering ID]=$B1461)*(EnergyImpactLookups[BldgType]=$C1461)*(EnergyImpactLookups[BldgVint]=$D1461)*(EnergyImpactLookups[BldgLoc]=$E1461),0))</f>
        <v>22.874500000000001</v>
      </c>
      <c r="S1461" cm="1">
        <f t="array" ref="S1461">INDEX(EnergyImpactLookups[AStdWBkW],MATCH(1,(EnergyImpactLookups[Statewide Offering ID]=$B1461)*(EnergyImpactLookups[BldgType]=$C1461)*(EnergyImpactLookups[BldgVint]=$D1461)*(EnergyImpactLookups[BldgLoc]=$E1461),0))</f>
        <v>4.4400000000000002E-2</v>
      </c>
      <c r="T1461" cm="1">
        <f t="array" ref="T1461">INDEX(EnergyImpactLookups[AStdWBtherm],MATCH(1,(EnergyImpactLookups[Statewide Offering ID]=$B1461)*(EnergyImpactLookups[BldgType]=$C1461)*(EnergyImpactLookups[BldgVint]=$D1461)*(EnergyImpactLookups[BldgLoc]=$E1461),0))</f>
        <v>0</v>
      </c>
    </row>
    <row r="1462" spans="1:20" x14ac:dyDescent="0.3">
      <c r="A1462" t="s">
        <v>95</v>
      </c>
      <c r="B1462" t="s">
        <v>168</v>
      </c>
      <c r="C1462" t="s">
        <v>130</v>
      </c>
      <c r="D1462" t="s">
        <v>752</v>
      </c>
      <c r="E1462" t="s">
        <v>105</v>
      </c>
      <c r="F1462" t="s">
        <v>129</v>
      </c>
      <c r="G1462" t="s">
        <v>231</v>
      </c>
      <c r="H1462" t="s">
        <v>232</v>
      </c>
      <c r="I1462" t="s">
        <v>65</v>
      </c>
      <c r="J1462" s="1">
        <v>44172</v>
      </c>
      <c r="K1462" t="s">
        <v>100</v>
      </c>
      <c r="L1462">
        <v>1</v>
      </c>
      <c r="O1462" t="str" cm="1">
        <f t="array" ref="O1462">INDEX(EnergyImpactLookups[APreWBkWh-EAD_style],MATCH(1,(EnergyImpactLookups[Statewide Offering ID]=$B1462)*(EnergyImpactLookups[BldgType]=$C1462)*(EnergyImpactLookups[BldgVint]=$D1462)*(EnergyImpactLookups[BldgLoc]=$E1462),0))</f>
        <v/>
      </c>
      <c r="P1462" t="str" cm="1">
        <f t="array" ref="P1462">INDEX(EnergyImpactLookups[APreWBkW-EAD_style],MATCH(1,(EnergyImpactLookups[Statewide Offering ID]=$B1462)*(EnergyImpactLookups[BldgType]=$C1462)*(EnergyImpactLookups[BldgVint]=$D1462)*(EnergyImpactLookups[BldgLoc]=$E1462),0))</f>
        <v/>
      </c>
      <c r="Q1462" cm="1">
        <f t="array" ref="Q1462">INDEX(EnergyImpactLookups[APreWBtherm],MATCH(1,(EnergyImpactLookups[Statewide Offering ID]=$B1462)*(EnergyImpactLookups[BldgType]=$C1462)*(EnergyImpactLookups[BldgVint]=$D1462)*(EnergyImpactLookups[BldgLoc]=$E1462),0))</f>
        <v>0</v>
      </c>
      <c r="R1462" cm="1">
        <f t="array" ref="R1462">INDEX(EnergyImpactLookups[AStdWBkWh],MATCH(1,(EnergyImpactLookups[Statewide Offering ID]=$B1462)*(EnergyImpactLookups[BldgType]=$C1462)*(EnergyImpactLookups[BldgVint]=$D1462)*(EnergyImpactLookups[BldgLoc]=$E1462),0))</f>
        <v>112.32640000000001</v>
      </c>
      <c r="S1462" cm="1">
        <f t="array" ref="S1462">INDEX(EnergyImpactLookups[AStdWBkW],MATCH(1,(EnergyImpactLookups[Statewide Offering ID]=$B1462)*(EnergyImpactLookups[BldgType]=$C1462)*(EnergyImpactLookups[BldgVint]=$D1462)*(EnergyImpactLookups[BldgLoc]=$E1462),0))</f>
        <v>0.1709</v>
      </c>
      <c r="T1462" cm="1">
        <f t="array" ref="T1462">INDEX(EnergyImpactLookups[AStdWBtherm],MATCH(1,(EnergyImpactLookups[Statewide Offering ID]=$B1462)*(EnergyImpactLookups[BldgType]=$C1462)*(EnergyImpactLookups[BldgVint]=$D1462)*(EnergyImpactLookups[BldgLoc]=$E1462),0))</f>
        <v>0</v>
      </c>
    </row>
    <row r="1463" spans="1:20" x14ac:dyDescent="0.3">
      <c r="A1463" t="s">
        <v>95</v>
      </c>
      <c r="B1463" t="s">
        <v>168</v>
      </c>
      <c r="C1463" t="s">
        <v>130</v>
      </c>
      <c r="D1463" t="s">
        <v>752</v>
      </c>
      <c r="E1463" t="s">
        <v>106</v>
      </c>
      <c r="F1463" t="s">
        <v>129</v>
      </c>
      <c r="G1463" t="s">
        <v>231</v>
      </c>
      <c r="H1463" t="s">
        <v>232</v>
      </c>
      <c r="I1463" t="s">
        <v>65</v>
      </c>
      <c r="J1463" s="1">
        <v>44172</v>
      </c>
      <c r="K1463" t="s">
        <v>100</v>
      </c>
      <c r="L1463">
        <v>1</v>
      </c>
      <c r="O1463" t="str" cm="1">
        <f t="array" ref="O1463">INDEX(EnergyImpactLookups[APreWBkWh-EAD_style],MATCH(1,(EnergyImpactLookups[Statewide Offering ID]=$B1463)*(EnergyImpactLookups[BldgType]=$C1463)*(EnergyImpactLookups[BldgVint]=$D1463)*(EnergyImpactLookups[BldgLoc]=$E1463),0))</f>
        <v/>
      </c>
      <c r="P1463" t="str" cm="1">
        <f t="array" ref="P1463">INDEX(EnergyImpactLookups[APreWBkW-EAD_style],MATCH(1,(EnergyImpactLookups[Statewide Offering ID]=$B1463)*(EnergyImpactLookups[BldgType]=$C1463)*(EnergyImpactLookups[BldgVint]=$D1463)*(EnergyImpactLookups[BldgLoc]=$E1463),0))</f>
        <v/>
      </c>
      <c r="Q1463" cm="1">
        <f t="array" ref="Q1463">INDEX(EnergyImpactLookups[APreWBtherm],MATCH(1,(EnergyImpactLookups[Statewide Offering ID]=$B1463)*(EnergyImpactLookups[BldgType]=$C1463)*(EnergyImpactLookups[BldgVint]=$D1463)*(EnergyImpactLookups[BldgLoc]=$E1463),0))</f>
        <v>0</v>
      </c>
      <c r="R1463" cm="1">
        <f t="array" ref="R1463">INDEX(EnergyImpactLookups[AStdWBkWh],MATCH(1,(EnergyImpactLookups[Statewide Offering ID]=$B1463)*(EnergyImpactLookups[BldgType]=$C1463)*(EnergyImpactLookups[BldgVint]=$D1463)*(EnergyImpactLookups[BldgLoc]=$E1463),0))</f>
        <v>21.6128</v>
      </c>
      <c r="S1463" cm="1">
        <f t="array" ref="S1463">INDEX(EnergyImpactLookups[AStdWBkW],MATCH(1,(EnergyImpactLookups[Statewide Offering ID]=$B1463)*(EnergyImpactLookups[BldgType]=$C1463)*(EnergyImpactLookups[BldgVint]=$D1463)*(EnergyImpactLookups[BldgLoc]=$E1463),0))</f>
        <v>2.0299999999999999E-2</v>
      </c>
      <c r="T1463" cm="1">
        <f t="array" ref="T1463">INDEX(EnergyImpactLookups[AStdWBtherm],MATCH(1,(EnergyImpactLookups[Statewide Offering ID]=$B1463)*(EnergyImpactLookups[BldgType]=$C1463)*(EnergyImpactLookups[BldgVint]=$D1463)*(EnergyImpactLookups[BldgLoc]=$E1463),0))</f>
        <v>0</v>
      </c>
    </row>
    <row r="1464" spans="1:20" x14ac:dyDescent="0.3">
      <c r="A1464" t="s">
        <v>95</v>
      </c>
      <c r="B1464" t="s">
        <v>168</v>
      </c>
      <c r="C1464" t="s">
        <v>130</v>
      </c>
      <c r="D1464" t="s">
        <v>752</v>
      </c>
      <c r="E1464" t="s">
        <v>107</v>
      </c>
      <c r="F1464" t="s">
        <v>129</v>
      </c>
      <c r="G1464" t="s">
        <v>231</v>
      </c>
      <c r="H1464" t="s">
        <v>232</v>
      </c>
      <c r="I1464" t="s">
        <v>65</v>
      </c>
      <c r="J1464" s="1">
        <v>44172</v>
      </c>
      <c r="K1464" t="s">
        <v>100</v>
      </c>
      <c r="L1464">
        <v>1</v>
      </c>
      <c r="O1464" t="str" cm="1">
        <f t="array" ref="O1464">INDEX(EnergyImpactLookups[APreWBkWh-EAD_style],MATCH(1,(EnergyImpactLookups[Statewide Offering ID]=$B1464)*(EnergyImpactLookups[BldgType]=$C1464)*(EnergyImpactLookups[BldgVint]=$D1464)*(EnergyImpactLookups[BldgLoc]=$E1464),0))</f>
        <v/>
      </c>
      <c r="P1464" t="str" cm="1">
        <f t="array" ref="P1464">INDEX(EnergyImpactLookups[APreWBkW-EAD_style],MATCH(1,(EnergyImpactLookups[Statewide Offering ID]=$B1464)*(EnergyImpactLookups[BldgType]=$C1464)*(EnergyImpactLookups[BldgVint]=$D1464)*(EnergyImpactLookups[BldgLoc]=$E1464),0))</f>
        <v/>
      </c>
      <c r="Q1464" cm="1">
        <f t="array" ref="Q1464">INDEX(EnergyImpactLookups[APreWBtherm],MATCH(1,(EnergyImpactLookups[Statewide Offering ID]=$B1464)*(EnergyImpactLookups[BldgType]=$C1464)*(EnergyImpactLookups[BldgVint]=$D1464)*(EnergyImpactLookups[BldgLoc]=$E1464),0))</f>
        <v>0</v>
      </c>
      <c r="R1464" cm="1">
        <f t="array" ref="R1464">INDEX(EnergyImpactLookups[AStdWBkWh],MATCH(1,(EnergyImpactLookups[Statewide Offering ID]=$B1464)*(EnergyImpactLookups[BldgType]=$C1464)*(EnergyImpactLookups[BldgVint]=$D1464)*(EnergyImpactLookups[BldgLoc]=$E1464),0))</f>
        <v>63.878799999999998</v>
      </c>
      <c r="S1464" cm="1">
        <f t="array" ref="S1464">INDEX(EnergyImpactLookups[AStdWBkW],MATCH(1,(EnergyImpactLookups[Statewide Offering ID]=$B1464)*(EnergyImpactLookups[BldgType]=$C1464)*(EnergyImpactLookups[BldgVint]=$D1464)*(EnergyImpactLookups[BldgLoc]=$E1464),0))</f>
        <v>7.4700000000000003E-2</v>
      </c>
      <c r="T1464" cm="1">
        <f t="array" ref="T1464">INDEX(EnergyImpactLookups[AStdWBtherm],MATCH(1,(EnergyImpactLookups[Statewide Offering ID]=$B1464)*(EnergyImpactLookups[BldgType]=$C1464)*(EnergyImpactLookups[BldgVint]=$D1464)*(EnergyImpactLookups[BldgLoc]=$E1464),0))</f>
        <v>0</v>
      </c>
    </row>
    <row r="1465" spans="1:20" x14ac:dyDescent="0.3">
      <c r="A1465" t="s">
        <v>95</v>
      </c>
      <c r="B1465" t="s">
        <v>168</v>
      </c>
      <c r="C1465" t="s">
        <v>130</v>
      </c>
      <c r="D1465" t="s">
        <v>752</v>
      </c>
      <c r="E1465" t="s">
        <v>109</v>
      </c>
      <c r="F1465" t="s">
        <v>129</v>
      </c>
      <c r="G1465" t="s">
        <v>231</v>
      </c>
      <c r="H1465" t="s">
        <v>232</v>
      </c>
      <c r="I1465" t="s">
        <v>65</v>
      </c>
      <c r="J1465" s="1">
        <v>44172</v>
      </c>
      <c r="K1465" t="s">
        <v>100</v>
      </c>
      <c r="L1465">
        <v>1</v>
      </c>
      <c r="O1465" t="str" cm="1">
        <f t="array" ref="O1465">INDEX(EnergyImpactLookups[APreWBkWh-EAD_style],MATCH(1,(EnergyImpactLookups[Statewide Offering ID]=$B1465)*(EnergyImpactLookups[BldgType]=$C1465)*(EnergyImpactLookups[BldgVint]=$D1465)*(EnergyImpactLookups[BldgLoc]=$E1465),0))</f>
        <v/>
      </c>
      <c r="P1465" t="str" cm="1">
        <f t="array" ref="P1465">INDEX(EnergyImpactLookups[APreWBkW-EAD_style],MATCH(1,(EnergyImpactLookups[Statewide Offering ID]=$B1465)*(EnergyImpactLookups[BldgType]=$C1465)*(EnergyImpactLookups[BldgVint]=$D1465)*(EnergyImpactLookups[BldgLoc]=$E1465),0))</f>
        <v/>
      </c>
      <c r="Q1465" cm="1">
        <f t="array" ref="Q1465">INDEX(EnergyImpactLookups[APreWBtherm],MATCH(1,(EnergyImpactLookups[Statewide Offering ID]=$B1465)*(EnergyImpactLookups[BldgType]=$C1465)*(EnergyImpactLookups[BldgVint]=$D1465)*(EnergyImpactLookups[BldgLoc]=$E1465),0))</f>
        <v>0</v>
      </c>
      <c r="R1465" cm="1">
        <f t="array" ref="R1465">INDEX(EnergyImpactLookups[AStdWBkWh],MATCH(1,(EnergyImpactLookups[Statewide Offering ID]=$B1465)*(EnergyImpactLookups[BldgType]=$C1465)*(EnergyImpactLookups[BldgVint]=$D1465)*(EnergyImpactLookups[BldgLoc]=$E1465),0))</f>
        <v>116.1981</v>
      </c>
      <c r="S1465" cm="1">
        <f t="array" ref="S1465">INDEX(EnergyImpactLookups[AStdWBkW],MATCH(1,(EnergyImpactLookups[Statewide Offering ID]=$B1465)*(EnergyImpactLookups[BldgType]=$C1465)*(EnergyImpactLookups[BldgVint]=$D1465)*(EnergyImpactLookups[BldgLoc]=$E1465),0))</f>
        <v>0.1043</v>
      </c>
      <c r="T1465" cm="1">
        <f t="array" ref="T1465">INDEX(EnergyImpactLookups[AStdWBtherm],MATCH(1,(EnergyImpactLookups[Statewide Offering ID]=$B1465)*(EnergyImpactLookups[BldgType]=$C1465)*(EnergyImpactLookups[BldgVint]=$D1465)*(EnergyImpactLookups[BldgLoc]=$E1465),0))</f>
        <v>0</v>
      </c>
    </row>
    <row r="1466" spans="1:20" x14ac:dyDescent="0.3">
      <c r="A1466" t="s">
        <v>95</v>
      </c>
      <c r="B1466" t="s">
        <v>168</v>
      </c>
      <c r="C1466" t="s">
        <v>130</v>
      </c>
      <c r="D1466" t="s">
        <v>752</v>
      </c>
      <c r="E1466" t="s">
        <v>111</v>
      </c>
      <c r="F1466" t="s">
        <v>129</v>
      </c>
      <c r="G1466" t="s">
        <v>231</v>
      </c>
      <c r="H1466" t="s">
        <v>232</v>
      </c>
      <c r="I1466" t="s">
        <v>65</v>
      </c>
      <c r="J1466" s="1">
        <v>44172</v>
      </c>
      <c r="K1466" t="s">
        <v>100</v>
      </c>
      <c r="L1466">
        <v>1</v>
      </c>
      <c r="O1466" t="str" cm="1">
        <f t="array" ref="O1466">INDEX(EnergyImpactLookups[APreWBkWh-EAD_style],MATCH(1,(EnergyImpactLookups[Statewide Offering ID]=$B1466)*(EnergyImpactLookups[BldgType]=$C1466)*(EnergyImpactLookups[BldgVint]=$D1466)*(EnergyImpactLookups[BldgLoc]=$E1466),0))</f>
        <v/>
      </c>
      <c r="P1466" t="str" cm="1">
        <f t="array" ref="P1466">INDEX(EnergyImpactLookups[APreWBkW-EAD_style],MATCH(1,(EnergyImpactLookups[Statewide Offering ID]=$B1466)*(EnergyImpactLookups[BldgType]=$C1466)*(EnergyImpactLookups[BldgVint]=$D1466)*(EnergyImpactLookups[BldgLoc]=$E1466),0))</f>
        <v/>
      </c>
      <c r="Q1466" cm="1">
        <f t="array" ref="Q1466">INDEX(EnergyImpactLookups[APreWBtherm],MATCH(1,(EnergyImpactLookups[Statewide Offering ID]=$B1466)*(EnergyImpactLookups[BldgType]=$C1466)*(EnergyImpactLookups[BldgVint]=$D1466)*(EnergyImpactLookups[BldgLoc]=$E1466),0))</f>
        <v>0</v>
      </c>
      <c r="R1466" cm="1">
        <f t="array" ref="R1466">INDEX(EnergyImpactLookups[AStdWBkWh],MATCH(1,(EnergyImpactLookups[Statewide Offering ID]=$B1466)*(EnergyImpactLookups[BldgType]=$C1466)*(EnergyImpactLookups[BldgVint]=$D1466)*(EnergyImpactLookups[BldgLoc]=$E1466),0))</f>
        <v>192.5215</v>
      </c>
      <c r="S1466" cm="1">
        <f t="array" ref="S1466">INDEX(EnergyImpactLookups[AStdWBkW],MATCH(1,(EnergyImpactLookups[Statewide Offering ID]=$B1466)*(EnergyImpactLookups[BldgType]=$C1466)*(EnergyImpactLookups[BldgVint]=$D1466)*(EnergyImpactLookups[BldgLoc]=$E1466),0))</f>
        <v>0.13780000000000001</v>
      </c>
      <c r="T1466" cm="1">
        <f t="array" ref="T1466">INDEX(EnergyImpactLookups[AStdWBtherm],MATCH(1,(EnergyImpactLookups[Statewide Offering ID]=$B1466)*(EnergyImpactLookups[BldgType]=$C1466)*(EnergyImpactLookups[BldgVint]=$D1466)*(EnergyImpactLookups[BldgLoc]=$E1466),0))</f>
        <v>0</v>
      </c>
    </row>
    <row r="1467" spans="1:20" x14ac:dyDescent="0.3">
      <c r="A1467" t="s">
        <v>95</v>
      </c>
      <c r="B1467" t="s">
        <v>168</v>
      </c>
      <c r="C1467" t="s">
        <v>130</v>
      </c>
      <c r="D1467" t="s">
        <v>752</v>
      </c>
      <c r="E1467" t="s">
        <v>112</v>
      </c>
      <c r="F1467" t="s">
        <v>129</v>
      </c>
      <c r="G1467" t="s">
        <v>231</v>
      </c>
      <c r="H1467" t="s">
        <v>232</v>
      </c>
      <c r="I1467" t="s">
        <v>65</v>
      </c>
      <c r="J1467" s="1">
        <v>44172</v>
      </c>
      <c r="K1467" t="s">
        <v>100</v>
      </c>
      <c r="L1467">
        <v>1</v>
      </c>
      <c r="O1467" t="str" cm="1">
        <f t="array" ref="O1467">INDEX(EnergyImpactLookups[APreWBkWh-EAD_style],MATCH(1,(EnergyImpactLookups[Statewide Offering ID]=$B1467)*(EnergyImpactLookups[BldgType]=$C1467)*(EnergyImpactLookups[BldgVint]=$D1467)*(EnergyImpactLookups[BldgLoc]=$E1467),0))</f>
        <v/>
      </c>
      <c r="P1467" t="str" cm="1">
        <f t="array" ref="P1467">INDEX(EnergyImpactLookups[APreWBkW-EAD_style],MATCH(1,(EnergyImpactLookups[Statewide Offering ID]=$B1467)*(EnergyImpactLookups[BldgType]=$C1467)*(EnergyImpactLookups[BldgVint]=$D1467)*(EnergyImpactLookups[BldgLoc]=$E1467),0))</f>
        <v/>
      </c>
      <c r="Q1467" cm="1">
        <f t="array" ref="Q1467">INDEX(EnergyImpactLookups[APreWBtherm],MATCH(1,(EnergyImpactLookups[Statewide Offering ID]=$B1467)*(EnergyImpactLookups[BldgType]=$C1467)*(EnergyImpactLookups[BldgVint]=$D1467)*(EnergyImpactLookups[BldgLoc]=$E1467),0))</f>
        <v>0</v>
      </c>
      <c r="R1467" cm="1">
        <f t="array" ref="R1467">INDEX(EnergyImpactLookups[AStdWBkWh],MATCH(1,(EnergyImpactLookups[Statewide Offering ID]=$B1467)*(EnergyImpactLookups[BldgType]=$C1467)*(EnergyImpactLookups[BldgVint]=$D1467)*(EnergyImpactLookups[BldgLoc]=$E1467),0))</f>
        <v>176.83959999999999</v>
      </c>
      <c r="S1467" cm="1">
        <f t="array" ref="S1467">INDEX(EnergyImpactLookups[AStdWBkW],MATCH(1,(EnergyImpactLookups[Statewide Offering ID]=$B1467)*(EnergyImpactLookups[BldgType]=$C1467)*(EnergyImpactLookups[BldgVint]=$D1467)*(EnergyImpactLookups[BldgLoc]=$E1467),0))</f>
        <v>0.16370000000000001</v>
      </c>
      <c r="T1467" cm="1">
        <f t="array" ref="T1467">INDEX(EnergyImpactLookups[AStdWBtherm],MATCH(1,(EnergyImpactLookups[Statewide Offering ID]=$B1467)*(EnergyImpactLookups[BldgType]=$C1467)*(EnergyImpactLookups[BldgVint]=$D1467)*(EnergyImpactLookups[BldgLoc]=$E1467),0))</f>
        <v>0</v>
      </c>
    </row>
    <row r="1468" spans="1:20" x14ac:dyDescent="0.3">
      <c r="A1468" t="s">
        <v>95</v>
      </c>
      <c r="B1468" t="s">
        <v>168</v>
      </c>
      <c r="C1468" t="s">
        <v>130</v>
      </c>
      <c r="D1468" t="s">
        <v>752</v>
      </c>
      <c r="E1468" t="s">
        <v>113</v>
      </c>
      <c r="F1468" t="s">
        <v>129</v>
      </c>
      <c r="G1468" t="s">
        <v>231</v>
      </c>
      <c r="H1468" t="s">
        <v>232</v>
      </c>
      <c r="I1468" t="s">
        <v>65</v>
      </c>
      <c r="J1468" s="1">
        <v>44172</v>
      </c>
      <c r="K1468" t="s">
        <v>100</v>
      </c>
      <c r="L1468">
        <v>1</v>
      </c>
      <c r="O1468" t="str" cm="1">
        <f t="array" ref="O1468">INDEX(EnergyImpactLookups[APreWBkWh-EAD_style],MATCH(1,(EnergyImpactLookups[Statewide Offering ID]=$B1468)*(EnergyImpactLookups[BldgType]=$C1468)*(EnergyImpactLookups[BldgVint]=$D1468)*(EnergyImpactLookups[BldgLoc]=$E1468),0))</f>
        <v/>
      </c>
      <c r="P1468" t="str" cm="1">
        <f t="array" ref="P1468">INDEX(EnergyImpactLookups[APreWBkW-EAD_style],MATCH(1,(EnergyImpactLookups[Statewide Offering ID]=$B1468)*(EnergyImpactLookups[BldgType]=$C1468)*(EnergyImpactLookups[BldgVint]=$D1468)*(EnergyImpactLookups[BldgLoc]=$E1468),0))</f>
        <v/>
      </c>
      <c r="Q1468" cm="1">
        <f t="array" ref="Q1468">INDEX(EnergyImpactLookups[APreWBtherm],MATCH(1,(EnergyImpactLookups[Statewide Offering ID]=$B1468)*(EnergyImpactLookups[BldgType]=$C1468)*(EnergyImpactLookups[BldgVint]=$D1468)*(EnergyImpactLookups[BldgLoc]=$E1468),0))</f>
        <v>0</v>
      </c>
      <c r="R1468" cm="1">
        <f t="array" ref="R1468">INDEX(EnergyImpactLookups[AStdWBkWh],MATCH(1,(EnergyImpactLookups[Statewide Offering ID]=$B1468)*(EnergyImpactLookups[BldgType]=$C1468)*(EnergyImpactLookups[BldgVint]=$D1468)*(EnergyImpactLookups[BldgLoc]=$E1468),0))</f>
        <v>174.91919999999999</v>
      </c>
      <c r="S1468" cm="1">
        <f t="array" ref="S1468">INDEX(EnergyImpactLookups[AStdWBkW],MATCH(1,(EnergyImpactLookups[Statewide Offering ID]=$B1468)*(EnergyImpactLookups[BldgType]=$C1468)*(EnergyImpactLookups[BldgVint]=$D1468)*(EnergyImpactLookups[BldgLoc]=$E1468),0))</f>
        <v>0.15859999999999999</v>
      </c>
      <c r="T1468" cm="1">
        <f t="array" ref="T1468">INDEX(EnergyImpactLookups[AStdWBtherm],MATCH(1,(EnergyImpactLookups[Statewide Offering ID]=$B1468)*(EnergyImpactLookups[BldgType]=$C1468)*(EnergyImpactLookups[BldgVint]=$D1468)*(EnergyImpactLookups[BldgLoc]=$E1468),0))</f>
        <v>0</v>
      </c>
    </row>
    <row r="1469" spans="1:20" x14ac:dyDescent="0.3">
      <c r="A1469" t="s">
        <v>95</v>
      </c>
      <c r="B1469" t="s">
        <v>168</v>
      </c>
      <c r="C1469" t="s">
        <v>130</v>
      </c>
      <c r="D1469" t="s">
        <v>752</v>
      </c>
      <c r="E1469" t="s">
        <v>114</v>
      </c>
      <c r="F1469" t="s">
        <v>129</v>
      </c>
      <c r="G1469" t="s">
        <v>231</v>
      </c>
      <c r="H1469" t="s">
        <v>232</v>
      </c>
      <c r="I1469" t="s">
        <v>65</v>
      </c>
      <c r="J1469" s="1">
        <v>44172</v>
      </c>
      <c r="K1469" t="s">
        <v>100</v>
      </c>
      <c r="L1469">
        <v>1</v>
      </c>
      <c r="O1469" t="str" cm="1">
        <f t="array" ref="O1469">INDEX(EnergyImpactLookups[APreWBkWh-EAD_style],MATCH(1,(EnergyImpactLookups[Statewide Offering ID]=$B1469)*(EnergyImpactLookups[BldgType]=$C1469)*(EnergyImpactLookups[BldgVint]=$D1469)*(EnergyImpactLookups[BldgLoc]=$E1469),0))</f>
        <v/>
      </c>
      <c r="P1469" t="str" cm="1">
        <f t="array" ref="P1469">INDEX(EnergyImpactLookups[APreWBkW-EAD_style],MATCH(1,(EnergyImpactLookups[Statewide Offering ID]=$B1469)*(EnergyImpactLookups[BldgType]=$C1469)*(EnergyImpactLookups[BldgVint]=$D1469)*(EnergyImpactLookups[BldgLoc]=$E1469),0))</f>
        <v/>
      </c>
      <c r="Q1469" cm="1">
        <f t="array" ref="Q1469">INDEX(EnergyImpactLookups[APreWBtherm],MATCH(1,(EnergyImpactLookups[Statewide Offering ID]=$B1469)*(EnergyImpactLookups[BldgType]=$C1469)*(EnergyImpactLookups[BldgVint]=$D1469)*(EnergyImpactLookups[BldgLoc]=$E1469),0))</f>
        <v>0</v>
      </c>
      <c r="R1469" cm="1">
        <f t="array" ref="R1469">INDEX(EnergyImpactLookups[AStdWBkWh],MATCH(1,(EnergyImpactLookups[Statewide Offering ID]=$B1469)*(EnergyImpactLookups[BldgType]=$C1469)*(EnergyImpactLookups[BldgVint]=$D1469)*(EnergyImpactLookups[BldgLoc]=$E1469),0))</f>
        <v>286.36040000000003</v>
      </c>
      <c r="S1469" cm="1">
        <f t="array" ref="S1469">INDEX(EnergyImpactLookups[AStdWBkW],MATCH(1,(EnergyImpactLookups[Statewide Offering ID]=$B1469)*(EnergyImpactLookups[BldgType]=$C1469)*(EnergyImpactLookups[BldgVint]=$D1469)*(EnergyImpactLookups[BldgLoc]=$E1469),0))</f>
        <v>0.25540000000000002</v>
      </c>
      <c r="T1469" cm="1">
        <f t="array" ref="T1469">INDEX(EnergyImpactLookups[AStdWBtherm],MATCH(1,(EnergyImpactLookups[Statewide Offering ID]=$B1469)*(EnergyImpactLookups[BldgType]=$C1469)*(EnergyImpactLookups[BldgVint]=$D1469)*(EnergyImpactLookups[BldgLoc]=$E1469),0))</f>
        <v>0</v>
      </c>
    </row>
    <row r="1470" spans="1:20" x14ac:dyDescent="0.3">
      <c r="A1470" t="s">
        <v>95</v>
      </c>
      <c r="B1470" t="s">
        <v>168</v>
      </c>
      <c r="C1470" t="s">
        <v>130</v>
      </c>
      <c r="D1470" t="s">
        <v>752</v>
      </c>
      <c r="E1470" t="s">
        <v>115</v>
      </c>
      <c r="F1470" t="s">
        <v>129</v>
      </c>
      <c r="G1470" t="s">
        <v>231</v>
      </c>
      <c r="H1470" t="s">
        <v>232</v>
      </c>
      <c r="I1470" t="s">
        <v>65</v>
      </c>
      <c r="J1470" s="1">
        <v>44172</v>
      </c>
      <c r="K1470" t="s">
        <v>100</v>
      </c>
      <c r="L1470">
        <v>1</v>
      </c>
      <c r="O1470" t="str" cm="1">
        <f t="array" ref="O1470">INDEX(EnergyImpactLookups[APreWBkWh-EAD_style],MATCH(1,(EnergyImpactLookups[Statewide Offering ID]=$B1470)*(EnergyImpactLookups[BldgType]=$C1470)*(EnergyImpactLookups[BldgVint]=$D1470)*(EnergyImpactLookups[BldgLoc]=$E1470),0))</f>
        <v/>
      </c>
      <c r="P1470" t="str" cm="1">
        <f t="array" ref="P1470">INDEX(EnergyImpactLookups[APreWBkW-EAD_style],MATCH(1,(EnergyImpactLookups[Statewide Offering ID]=$B1470)*(EnergyImpactLookups[BldgType]=$C1470)*(EnergyImpactLookups[BldgVint]=$D1470)*(EnergyImpactLookups[BldgLoc]=$E1470),0))</f>
        <v/>
      </c>
      <c r="Q1470" cm="1">
        <f t="array" ref="Q1470">INDEX(EnergyImpactLookups[APreWBtherm],MATCH(1,(EnergyImpactLookups[Statewide Offering ID]=$B1470)*(EnergyImpactLookups[BldgType]=$C1470)*(EnergyImpactLookups[BldgVint]=$D1470)*(EnergyImpactLookups[BldgLoc]=$E1470),0))</f>
        <v>0</v>
      </c>
      <c r="R1470" cm="1">
        <f t="array" ref="R1470">INDEX(EnergyImpactLookups[AStdWBkWh],MATCH(1,(EnergyImpactLookups[Statewide Offering ID]=$B1470)*(EnergyImpactLookups[BldgType]=$C1470)*(EnergyImpactLookups[BldgVint]=$D1470)*(EnergyImpactLookups[BldgLoc]=$E1470),0))</f>
        <v>166.81800000000001</v>
      </c>
      <c r="S1470" cm="1">
        <f t="array" ref="S1470">INDEX(EnergyImpactLookups[AStdWBkW],MATCH(1,(EnergyImpactLookups[Statewide Offering ID]=$B1470)*(EnergyImpactLookups[BldgType]=$C1470)*(EnergyImpactLookups[BldgVint]=$D1470)*(EnergyImpactLookups[BldgLoc]=$E1470),0))</f>
        <v>0.21579999999999999</v>
      </c>
      <c r="T1470" cm="1">
        <f t="array" ref="T1470">INDEX(EnergyImpactLookups[AStdWBtherm],MATCH(1,(EnergyImpactLookups[Statewide Offering ID]=$B1470)*(EnergyImpactLookups[BldgType]=$C1470)*(EnergyImpactLookups[BldgVint]=$D1470)*(EnergyImpactLookups[BldgLoc]=$E1470),0))</f>
        <v>0</v>
      </c>
    </row>
    <row r="1471" spans="1:20" x14ac:dyDescent="0.3">
      <c r="A1471" t="s">
        <v>95</v>
      </c>
      <c r="B1471" t="s">
        <v>168</v>
      </c>
      <c r="C1471" t="s">
        <v>130</v>
      </c>
      <c r="D1471" t="s">
        <v>752</v>
      </c>
      <c r="E1471" t="s">
        <v>116</v>
      </c>
      <c r="F1471" t="s">
        <v>129</v>
      </c>
      <c r="G1471" t="s">
        <v>231</v>
      </c>
      <c r="H1471" t="s">
        <v>232</v>
      </c>
      <c r="I1471" t="s">
        <v>65</v>
      </c>
      <c r="J1471" s="1">
        <v>44172</v>
      </c>
      <c r="K1471" t="s">
        <v>100</v>
      </c>
      <c r="L1471">
        <v>1</v>
      </c>
      <c r="O1471" t="str" cm="1">
        <f t="array" ref="O1471">INDEX(EnergyImpactLookups[APreWBkWh-EAD_style],MATCH(1,(EnergyImpactLookups[Statewide Offering ID]=$B1471)*(EnergyImpactLookups[BldgType]=$C1471)*(EnergyImpactLookups[BldgVint]=$D1471)*(EnergyImpactLookups[BldgLoc]=$E1471),0))</f>
        <v/>
      </c>
      <c r="P1471" t="str" cm="1">
        <f t="array" ref="P1471">INDEX(EnergyImpactLookups[APreWBkW-EAD_style],MATCH(1,(EnergyImpactLookups[Statewide Offering ID]=$B1471)*(EnergyImpactLookups[BldgType]=$C1471)*(EnergyImpactLookups[BldgVint]=$D1471)*(EnergyImpactLookups[BldgLoc]=$E1471),0))</f>
        <v/>
      </c>
      <c r="Q1471" cm="1">
        <f t="array" ref="Q1471">INDEX(EnergyImpactLookups[APreWBtherm],MATCH(1,(EnergyImpactLookups[Statewide Offering ID]=$B1471)*(EnergyImpactLookups[BldgType]=$C1471)*(EnergyImpactLookups[BldgVint]=$D1471)*(EnergyImpactLookups[BldgLoc]=$E1471),0))</f>
        <v>0</v>
      </c>
      <c r="R1471" cm="1">
        <f t="array" ref="R1471">INDEX(EnergyImpactLookups[AStdWBkWh],MATCH(1,(EnergyImpactLookups[Statewide Offering ID]=$B1471)*(EnergyImpactLookups[BldgType]=$C1471)*(EnergyImpactLookups[BldgVint]=$D1471)*(EnergyImpactLookups[BldgLoc]=$E1471),0))</f>
        <v>307.46820000000002</v>
      </c>
      <c r="S1471" cm="1">
        <f t="array" ref="S1471">INDEX(EnergyImpactLookups[AStdWBkW],MATCH(1,(EnergyImpactLookups[Statewide Offering ID]=$B1471)*(EnergyImpactLookups[BldgType]=$C1471)*(EnergyImpactLookups[BldgVint]=$D1471)*(EnergyImpactLookups[BldgLoc]=$E1471),0))</f>
        <v>0.2382</v>
      </c>
      <c r="T1471" cm="1">
        <f t="array" ref="T1471">INDEX(EnergyImpactLookups[AStdWBtherm],MATCH(1,(EnergyImpactLookups[Statewide Offering ID]=$B1471)*(EnergyImpactLookups[BldgType]=$C1471)*(EnergyImpactLookups[BldgVint]=$D1471)*(EnergyImpactLookups[BldgLoc]=$E1471),0))</f>
        <v>0</v>
      </c>
    </row>
    <row r="1472" spans="1:20" x14ac:dyDescent="0.3">
      <c r="A1472" t="s">
        <v>95</v>
      </c>
      <c r="B1472" t="s">
        <v>168</v>
      </c>
      <c r="C1472" t="s">
        <v>130</v>
      </c>
      <c r="D1472" t="s">
        <v>752</v>
      </c>
      <c r="E1472" t="s">
        <v>117</v>
      </c>
      <c r="F1472" t="s">
        <v>129</v>
      </c>
      <c r="G1472" t="s">
        <v>231</v>
      </c>
      <c r="H1472" t="s">
        <v>232</v>
      </c>
      <c r="I1472" t="s">
        <v>65</v>
      </c>
      <c r="J1472" s="1">
        <v>44172</v>
      </c>
      <c r="K1472" t="s">
        <v>100</v>
      </c>
      <c r="L1472">
        <v>1</v>
      </c>
      <c r="O1472" t="str" cm="1">
        <f t="array" ref="O1472">INDEX(EnergyImpactLookups[APreWBkWh-EAD_style],MATCH(1,(EnergyImpactLookups[Statewide Offering ID]=$B1472)*(EnergyImpactLookups[BldgType]=$C1472)*(EnergyImpactLookups[BldgVint]=$D1472)*(EnergyImpactLookups[BldgLoc]=$E1472),0))</f>
        <v/>
      </c>
      <c r="P1472" t="str" cm="1">
        <f t="array" ref="P1472">INDEX(EnergyImpactLookups[APreWBkW-EAD_style],MATCH(1,(EnergyImpactLookups[Statewide Offering ID]=$B1472)*(EnergyImpactLookups[BldgType]=$C1472)*(EnergyImpactLookups[BldgVint]=$D1472)*(EnergyImpactLookups[BldgLoc]=$E1472),0))</f>
        <v/>
      </c>
      <c r="Q1472" cm="1">
        <f t="array" ref="Q1472">INDEX(EnergyImpactLookups[APreWBtherm],MATCH(1,(EnergyImpactLookups[Statewide Offering ID]=$B1472)*(EnergyImpactLookups[BldgType]=$C1472)*(EnergyImpactLookups[BldgVint]=$D1472)*(EnergyImpactLookups[BldgLoc]=$E1472),0))</f>
        <v>0</v>
      </c>
      <c r="R1472" cm="1">
        <f t="array" ref="R1472">INDEX(EnergyImpactLookups[AStdWBkWh],MATCH(1,(EnergyImpactLookups[Statewide Offering ID]=$B1472)*(EnergyImpactLookups[BldgType]=$C1472)*(EnergyImpactLookups[BldgVint]=$D1472)*(EnergyImpactLookups[BldgLoc]=$E1472),0))</f>
        <v>334.83980000000003</v>
      </c>
      <c r="S1472" cm="1">
        <f t="array" ref="S1472">INDEX(EnergyImpactLookups[AStdWBkW],MATCH(1,(EnergyImpactLookups[Statewide Offering ID]=$B1472)*(EnergyImpactLookups[BldgType]=$C1472)*(EnergyImpactLookups[BldgVint]=$D1472)*(EnergyImpactLookups[BldgLoc]=$E1472),0))</f>
        <v>0.2316</v>
      </c>
      <c r="T1472" cm="1">
        <f t="array" ref="T1472">INDEX(EnergyImpactLookups[AStdWBtherm],MATCH(1,(EnergyImpactLookups[Statewide Offering ID]=$B1472)*(EnergyImpactLookups[BldgType]=$C1472)*(EnergyImpactLookups[BldgVint]=$D1472)*(EnergyImpactLookups[BldgLoc]=$E1472),0))</f>
        <v>0</v>
      </c>
    </row>
    <row r="1473" spans="1:20" x14ac:dyDescent="0.3">
      <c r="A1473" t="s">
        <v>95</v>
      </c>
      <c r="B1473" t="s">
        <v>168</v>
      </c>
      <c r="C1473" t="s">
        <v>130</v>
      </c>
      <c r="D1473" t="s">
        <v>752</v>
      </c>
      <c r="E1473" t="s">
        <v>118</v>
      </c>
      <c r="F1473" t="s">
        <v>129</v>
      </c>
      <c r="G1473" t="s">
        <v>231</v>
      </c>
      <c r="H1473" t="s">
        <v>232</v>
      </c>
      <c r="I1473" t="s">
        <v>65</v>
      </c>
      <c r="J1473" s="1">
        <v>44172</v>
      </c>
      <c r="K1473" t="s">
        <v>100</v>
      </c>
      <c r="L1473">
        <v>1</v>
      </c>
      <c r="O1473" t="str" cm="1">
        <f t="array" ref="O1473">INDEX(EnergyImpactLookups[APreWBkWh-EAD_style],MATCH(1,(EnergyImpactLookups[Statewide Offering ID]=$B1473)*(EnergyImpactLookups[BldgType]=$C1473)*(EnergyImpactLookups[BldgVint]=$D1473)*(EnergyImpactLookups[BldgLoc]=$E1473),0))</f>
        <v/>
      </c>
      <c r="P1473" t="str" cm="1">
        <f t="array" ref="P1473">INDEX(EnergyImpactLookups[APreWBkW-EAD_style],MATCH(1,(EnergyImpactLookups[Statewide Offering ID]=$B1473)*(EnergyImpactLookups[BldgType]=$C1473)*(EnergyImpactLookups[BldgVint]=$D1473)*(EnergyImpactLookups[BldgLoc]=$E1473),0))</f>
        <v/>
      </c>
      <c r="Q1473" cm="1">
        <f t="array" ref="Q1473">INDEX(EnergyImpactLookups[APreWBtherm],MATCH(1,(EnergyImpactLookups[Statewide Offering ID]=$B1473)*(EnergyImpactLookups[BldgType]=$C1473)*(EnergyImpactLookups[BldgVint]=$D1473)*(EnergyImpactLookups[BldgLoc]=$E1473),0))</f>
        <v>0</v>
      </c>
      <c r="R1473" cm="1">
        <f t="array" ref="R1473">INDEX(EnergyImpactLookups[AStdWBkWh],MATCH(1,(EnergyImpactLookups[Statewide Offering ID]=$B1473)*(EnergyImpactLookups[BldgType]=$C1473)*(EnergyImpactLookups[BldgVint]=$D1473)*(EnergyImpactLookups[BldgLoc]=$E1473),0))</f>
        <v>421.2833</v>
      </c>
      <c r="S1473" cm="1">
        <f t="array" ref="S1473">INDEX(EnergyImpactLookups[AStdWBkW],MATCH(1,(EnergyImpactLookups[Statewide Offering ID]=$B1473)*(EnergyImpactLookups[BldgType]=$C1473)*(EnergyImpactLookups[BldgVint]=$D1473)*(EnergyImpactLookups[BldgLoc]=$E1473),0))</f>
        <v>0.25600000000000001</v>
      </c>
      <c r="T1473" cm="1">
        <f t="array" ref="T1473">INDEX(EnergyImpactLookups[AStdWBtherm],MATCH(1,(EnergyImpactLookups[Statewide Offering ID]=$B1473)*(EnergyImpactLookups[BldgType]=$C1473)*(EnergyImpactLookups[BldgVint]=$D1473)*(EnergyImpactLookups[BldgLoc]=$E1473),0))</f>
        <v>0</v>
      </c>
    </row>
    <row r="1474" spans="1:20" x14ac:dyDescent="0.3">
      <c r="A1474" t="s">
        <v>95</v>
      </c>
      <c r="B1474" t="s">
        <v>168</v>
      </c>
      <c r="C1474" t="s">
        <v>130</v>
      </c>
      <c r="D1474" t="s">
        <v>752</v>
      </c>
      <c r="E1474" t="s">
        <v>119</v>
      </c>
      <c r="F1474" t="s">
        <v>129</v>
      </c>
      <c r="G1474" t="s">
        <v>231</v>
      </c>
      <c r="H1474" t="s">
        <v>232</v>
      </c>
      <c r="I1474" t="s">
        <v>65</v>
      </c>
      <c r="J1474" s="1">
        <v>44172</v>
      </c>
      <c r="K1474" t="s">
        <v>100</v>
      </c>
      <c r="L1474">
        <v>1</v>
      </c>
      <c r="O1474" t="str" cm="1">
        <f t="array" ref="O1474">INDEX(EnergyImpactLookups[APreWBkWh-EAD_style],MATCH(1,(EnergyImpactLookups[Statewide Offering ID]=$B1474)*(EnergyImpactLookups[BldgType]=$C1474)*(EnergyImpactLookups[BldgVint]=$D1474)*(EnergyImpactLookups[BldgLoc]=$E1474),0))</f>
        <v/>
      </c>
      <c r="P1474" t="str" cm="1">
        <f t="array" ref="P1474">INDEX(EnergyImpactLookups[APreWBkW-EAD_style],MATCH(1,(EnergyImpactLookups[Statewide Offering ID]=$B1474)*(EnergyImpactLookups[BldgType]=$C1474)*(EnergyImpactLookups[BldgVint]=$D1474)*(EnergyImpactLookups[BldgLoc]=$E1474),0))</f>
        <v/>
      </c>
      <c r="Q1474" cm="1">
        <f t="array" ref="Q1474">INDEX(EnergyImpactLookups[APreWBtherm],MATCH(1,(EnergyImpactLookups[Statewide Offering ID]=$B1474)*(EnergyImpactLookups[BldgType]=$C1474)*(EnergyImpactLookups[BldgVint]=$D1474)*(EnergyImpactLookups[BldgLoc]=$E1474),0))</f>
        <v>0</v>
      </c>
      <c r="R1474" cm="1">
        <f t="array" ref="R1474">INDEX(EnergyImpactLookups[AStdWBkWh],MATCH(1,(EnergyImpactLookups[Statewide Offering ID]=$B1474)*(EnergyImpactLookups[BldgType]=$C1474)*(EnergyImpactLookups[BldgVint]=$D1474)*(EnergyImpactLookups[BldgLoc]=$E1474),0))</f>
        <v>138.2124</v>
      </c>
      <c r="S1474" cm="1">
        <f t="array" ref="S1474">INDEX(EnergyImpactLookups[AStdWBkW],MATCH(1,(EnergyImpactLookups[Statewide Offering ID]=$B1474)*(EnergyImpactLookups[BldgType]=$C1474)*(EnergyImpactLookups[BldgVint]=$D1474)*(EnergyImpactLookups[BldgLoc]=$E1474),0))</f>
        <v>0.121</v>
      </c>
      <c r="T1474" cm="1">
        <f t="array" ref="T1474">INDEX(EnergyImpactLookups[AStdWBtherm],MATCH(1,(EnergyImpactLookups[Statewide Offering ID]=$B1474)*(EnergyImpactLookups[BldgType]=$C1474)*(EnergyImpactLookups[BldgVint]=$D1474)*(EnergyImpactLookups[BldgLoc]=$E1474),0))</f>
        <v>0</v>
      </c>
    </row>
    <row r="1475" spans="1:20" x14ac:dyDescent="0.3">
      <c r="A1475" t="s">
        <v>95</v>
      </c>
      <c r="B1475" t="s">
        <v>168</v>
      </c>
      <c r="C1475" t="s">
        <v>131</v>
      </c>
      <c r="D1475" t="s">
        <v>752</v>
      </c>
      <c r="E1475" t="s">
        <v>99</v>
      </c>
      <c r="F1475" t="s">
        <v>129</v>
      </c>
      <c r="G1475" t="s">
        <v>231</v>
      </c>
      <c r="H1475" t="s">
        <v>232</v>
      </c>
      <c r="I1475" t="s">
        <v>65</v>
      </c>
      <c r="J1475" s="1">
        <v>44172</v>
      </c>
      <c r="K1475" t="s">
        <v>100</v>
      </c>
      <c r="L1475">
        <v>1</v>
      </c>
      <c r="O1475" t="str" cm="1">
        <f t="array" ref="O1475">INDEX(EnergyImpactLookups[APreWBkWh-EAD_style],MATCH(1,(EnergyImpactLookups[Statewide Offering ID]=$B1475)*(EnergyImpactLookups[BldgType]=$C1475)*(EnergyImpactLookups[BldgVint]=$D1475)*(EnergyImpactLookups[BldgLoc]=$E1475),0))</f>
        <v/>
      </c>
      <c r="P1475" t="str" cm="1">
        <f t="array" ref="P1475">INDEX(EnergyImpactLookups[APreWBkW-EAD_style],MATCH(1,(EnergyImpactLookups[Statewide Offering ID]=$B1475)*(EnergyImpactLookups[BldgType]=$C1475)*(EnergyImpactLookups[BldgVint]=$D1475)*(EnergyImpactLookups[BldgLoc]=$E1475),0))</f>
        <v/>
      </c>
      <c r="Q1475" cm="1">
        <f t="array" ref="Q1475">INDEX(EnergyImpactLookups[APreWBtherm],MATCH(1,(EnergyImpactLookups[Statewide Offering ID]=$B1475)*(EnergyImpactLookups[BldgType]=$C1475)*(EnergyImpactLookups[BldgVint]=$D1475)*(EnergyImpactLookups[BldgLoc]=$E1475),0))</f>
        <v>0</v>
      </c>
      <c r="R1475" cm="1">
        <f t="array" ref="R1475">INDEX(EnergyImpactLookups[AStdWBkWh],MATCH(1,(EnergyImpactLookups[Statewide Offering ID]=$B1475)*(EnergyImpactLookups[BldgType]=$C1475)*(EnergyImpactLookups[BldgVint]=$D1475)*(EnergyImpactLookups[BldgLoc]=$E1475),0))</f>
        <v>16.9526</v>
      </c>
      <c r="S1475" cm="1">
        <f t="array" ref="S1475">INDEX(EnergyImpactLookups[AStdWBkW],MATCH(1,(EnergyImpactLookups[Statewide Offering ID]=$B1475)*(EnergyImpactLookups[BldgType]=$C1475)*(EnergyImpactLookups[BldgVint]=$D1475)*(EnergyImpactLookups[BldgLoc]=$E1475),0))</f>
        <v>0</v>
      </c>
      <c r="T1475" cm="1">
        <f t="array" ref="T1475">INDEX(EnergyImpactLookups[AStdWBtherm],MATCH(1,(EnergyImpactLookups[Statewide Offering ID]=$B1475)*(EnergyImpactLookups[BldgType]=$C1475)*(EnergyImpactLookups[BldgVint]=$D1475)*(EnergyImpactLookups[BldgLoc]=$E1475),0))</f>
        <v>0</v>
      </c>
    </row>
    <row r="1476" spans="1:20" x14ac:dyDescent="0.3">
      <c r="A1476" t="s">
        <v>95</v>
      </c>
      <c r="B1476" t="s">
        <v>168</v>
      </c>
      <c r="C1476" t="s">
        <v>131</v>
      </c>
      <c r="D1476" t="s">
        <v>752</v>
      </c>
      <c r="E1476" t="s">
        <v>103</v>
      </c>
      <c r="F1476" t="s">
        <v>129</v>
      </c>
      <c r="G1476" t="s">
        <v>231</v>
      </c>
      <c r="H1476" t="s">
        <v>232</v>
      </c>
      <c r="I1476" t="s">
        <v>65</v>
      </c>
      <c r="J1476" s="1">
        <v>44172</v>
      </c>
      <c r="K1476" t="s">
        <v>100</v>
      </c>
      <c r="L1476">
        <v>1</v>
      </c>
      <c r="O1476" t="str" cm="1">
        <f t="array" ref="O1476">INDEX(EnergyImpactLookups[APreWBkWh-EAD_style],MATCH(1,(EnergyImpactLookups[Statewide Offering ID]=$B1476)*(EnergyImpactLookups[BldgType]=$C1476)*(EnergyImpactLookups[BldgVint]=$D1476)*(EnergyImpactLookups[BldgLoc]=$E1476),0))</f>
        <v/>
      </c>
      <c r="P1476" t="str" cm="1">
        <f t="array" ref="P1476">INDEX(EnergyImpactLookups[APreWBkW-EAD_style],MATCH(1,(EnergyImpactLookups[Statewide Offering ID]=$B1476)*(EnergyImpactLookups[BldgType]=$C1476)*(EnergyImpactLookups[BldgVint]=$D1476)*(EnergyImpactLookups[BldgLoc]=$E1476),0))</f>
        <v/>
      </c>
      <c r="Q1476" cm="1">
        <f t="array" ref="Q1476">INDEX(EnergyImpactLookups[APreWBtherm],MATCH(1,(EnergyImpactLookups[Statewide Offering ID]=$B1476)*(EnergyImpactLookups[BldgType]=$C1476)*(EnergyImpactLookups[BldgVint]=$D1476)*(EnergyImpactLookups[BldgLoc]=$E1476),0))</f>
        <v>0</v>
      </c>
      <c r="R1476" cm="1">
        <f t="array" ref="R1476">INDEX(EnergyImpactLookups[AStdWBkWh],MATCH(1,(EnergyImpactLookups[Statewide Offering ID]=$B1476)*(EnergyImpactLookups[BldgType]=$C1476)*(EnergyImpactLookups[BldgVint]=$D1476)*(EnergyImpactLookups[BldgLoc]=$E1476),0))</f>
        <v>54.657699999999998</v>
      </c>
      <c r="S1476" cm="1">
        <f t="array" ref="S1476">INDEX(EnergyImpactLookups[AStdWBkW],MATCH(1,(EnergyImpactLookups[Statewide Offering ID]=$B1476)*(EnergyImpactLookups[BldgType]=$C1476)*(EnergyImpactLookups[BldgVint]=$D1476)*(EnergyImpactLookups[BldgLoc]=$E1476),0))</f>
        <v>0.1239</v>
      </c>
      <c r="T1476" cm="1">
        <f t="array" ref="T1476">INDEX(EnergyImpactLookups[AStdWBtherm],MATCH(1,(EnergyImpactLookups[Statewide Offering ID]=$B1476)*(EnergyImpactLookups[BldgType]=$C1476)*(EnergyImpactLookups[BldgVint]=$D1476)*(EnergyImpactLookups[BldgLoc]=$E1476),0))</f>
        <v>0</v>
      </c>
    </row>
    <row r="1477" spans="1:20" x14ac:dyDescent="0.3">
      <c r="A1477" t="s">
        <v>95</v>
      </c>
      <c r="B1477" t="s">
        <v>168</v>
      </c>
      <c r="C1477" t="s">
        <v>131</v>
      </c>
      <c r="D1477" t="s">
        <v>752</v>
      </c>
      <c r="E1477" t="s">
        <v>104</v>
      </c>
      <c r="F1477" t="s">
        <v>129</v>
      </c>
      <c r="G1477" t="s">
        <v>231</v>
      </c>
      <c r="H1477" t="s">
        <v>232</v>
      </c>
      <c r="I1477" t="s">
        <v>65</v>
      </c>
      <c r="J1477" s="1">
        <v>44172</v>
      </c>
      <c r="K1477" t="s">
        <v>100</v>
      </c>
      <c r="L1477">
        <v>1</v>
      </c>
      <c r="O1477" t="str" cm="1">
        <f t="array" ref="O1477">INDEX(EnergyImpactLookups[APreWBkWh-EAD_style],MATCH(1,(EnergyImpactLookups[Statewide Offering ID]=$B1477)*(EnergyImpactLookups[BldgType]=$C1477)*(EnergyImpactLookups[BldgVint]=$D1477)*(EnergyImpactLookups[BldgLoc]=$E1477),0))</f>
        <v/>
      </c>
      <c r="P1477" t="str" cm="1">
        <f t="array" ref="P1477">INDEX(EnergyImpactLookups[APreWBkW-EAD_style],MATCH(1,(EnergyImpactLookups[Statewide Offering ID]=$B1477)*(EnergyImpactLookups[BldgType]=$C1477)*(EnergyImpactLookups[BldgVint]=$D1477)*(EnergyImpactLookups[BldgLoc]=$E1477),0))</f>
        <v/>
      </c>
      <c r="Q1477" cm="1">
        <f t="array" ref="Q1477">INDEX(EnergyImpactLookups[APreWBtherm],MATCH(1,(EnergyImpactLookups[Statewide Offering ID]=$B1477)*(EnergyImpactLookups[BldgType]=$C1477)*(EnergyImpactLookups[BldgVint]=$D1477)*(EnergyImpactLookups[BldgLoc]=$E1477),0))</f>
        <v>0</v>
      </c>
      <c r="R1477" cm="1">
        <f t="array" ref="R1477">INDEX(EnergyImpactLookups[AStdWBkWh],MATCH(1,(EnergyImpactLookups[Statewide Offering ID]=$B1477)*(EnergyImpactLookups[BldgType]=$C1477)*(EnergyImpactLookups[BldgVint]=$D1477)*(EnergyImpactLookups[BldgLoc]=$E1477),0))</f>
        <v>19.238199999999999</v>
      </c>
      <c r="S1477" cm="1">
        <f t="array" ref="S1477">INDEX(EnergyImpactLookups[AStdWBkW],MATCH(1,(EnergyImpactLookups[Statewide Offering ID]=$B1477)*(EnergyImpactLookups[BldgType]=$C1477)*(EnergyImpactLookups[BldgVint]=$D1477)*(EnergyImpactLookups[BldgLoc]=$E1477),0))</f>
        <v>6.7699999999999996E-2</v>
      </c>
      <c r="T1477" cm="1">
        <f t="array" ref="T1477">INDEX(EnergyImpactLookups[AStdWBtherm],MATCH(1,(EnergyImpactLookups[Statewide Offering ID]=$B1477)*(EnergyImpactLookups[BldgType]=$C1477)*(EnergyImpactLookups[BldgVint]=$D1477)*(EnergyImpactLookups[BldgLoc]=$E1477),0))</f>
        <v>0</v>
      </c>
    </row>
    <row r="1478" spans="1:20" x14ac:dyDescent="0.3">
      <c r="A1478" t="s">
        <v>95</v>
      </c>
      <c r="B1478" t="s">
        <v>168</v>
      </c>
      <c r="C1478" t="s">
        <v>131</v>
      </c>
      <c r="D1478" t="s">
        <v>752</v>
      </c>
      <c r="E1478" t="s">
        <v>105</v>
      </c>
      <c r="F1478" t="s">
        <v>129</v>
      </c>
      <c r="G1478" t="s">
        <v>231</v>
      </c>
      <c r="H1478" t="s">
        <v>232</v>
      </c>
      <c r="I1478" t="s">
        <v>65</v>
      </c>
      <c r="J1478" s="1">
        <v>44172</v>
      </c>
      <c r="K1478" t="s">
        <v>100</v>
      </c>
      <c r="L1478">
        <v>1</v>
      </c>
      <c r="O1478" t="str" cm="1">
        <f t="array" ref="O1478">INDEX(EnergyImpactLookups[APreWBkWh-EAD_style],MATCH(1,(EnergyImpactLookups[Statewide Offering ID]=$B1478)*(EnergyImpactLookups[BldgType]=$C1478)*(EnergyImpactLookups[BldgVint]=$D1478)*(EnergyImpactLookups[BldgLoc]=$E1478),0))</f>
        <v/>
      </c>
      <c r="P1478" t="str" cm="1">
        <f t="array" ref="P1478">INDEX(EnergyImpactLookups[APreWBkW-EAD_style],MATCH(1,(EnergyImpactLookups[Statewide Offering ID]=$B1478)*(EnergyImpactLookups[BldgType]=$C1478)*(EnergyImpactLookups[BldgVint]=$D1478)*(EnergyImpactLookups[BldgLoc]=$E1478),0))</f>
        <v/>
      </c>
      <c r="Q1478" cm="1">
        <f t="array" ref="Q1478">INDEX(EnergyImpactLookups[APreWBtherm],MATCH(1,(EnergyImpactLookups[Statewide Offering ID]=$B1478)*(EnergyImpactLookups[BldgType]=$C1478)*(EnergyImpactLookups[BldgVint]=$D1478)*(EnergyImpactLookups[BldgLoc]=$E1478),0))</f>
        <v>0</v>
      </c>
      <c r="R1478" cm="1">
        <f t="array" ref="R1478">INDEX(EnergyImpactLookups[AStdWBkWh],MATCH(1,(EnergyImpactLookups[Statewide Offering ID]=$B1478)*(EnergyImpactLookups[BldgType]=$C1478)*(EnergyImpactLookups[BldgVint]=$D1478)*(EnergyImpactLookups[BldgLoc]=$E1478),0))</f>
        <v>81.092799999999997</v>
      </c>
      <c r="S1478" cm="1">
        <f t="array" ref="S1478">INDEX(EnergyImpactLookups[AStdWBkW],MATCH(1,(EnergyImpactLookups[Statewide Offering ID]=$B1478)*(EnergyImpactLookups[BldgType]=$C1478)*(EnergyImpactLookups[BldgVint]=$D1478)*(EnergyImpactLookups[BldgLoc]=$E1478),0))</f>
        <v>0.1406</v>
      </c>
      <c r="T1478" cm="1">
        <f t="array" ref="T1478">INDEX(EnergyImpactLookups[AStdWBtherm],MATCH(1,(EnergyImpactLookups[Statewide Offering ID]=$B1478)*(EnergyImpactLookups[BldgType]=$C1478)*(EnergyImpactLookups[BldgVint]=$D1478)*(EnergyImpactLookups[BldgLoc]=$E1478),0))</f>
        <v>0</v>
      </c>
    </row>
    <row r="1479" spans="1:20" x14ac:dyDescent="0.3">
      <c r="A1479" t="s">
        <v>95</v>
      </c>
      <c r="B1479" t="s">
        <v>168</v>
      </c>
      <c r="C1479" t="s">
        <v>131</v>
      </c>
      <c r="D1479" t="s">
        <v>752</v>
      </c>
      <c r="E1479" t="s">
        <v>106</v>
      </c>
      <c r="F1479" t="s">
        <v>129</v>
      </c>
      <c r="G1479" t="s">
        <v>231</v>
      </c>
      <c r="H1479" t="s">
        <v>232</v>
      </c>
      <c r="I1479" t="s">
        <v>65</v>
      </c>
      <c r="J1479" s="1">
        <v>44172</v>
      </c>
      <c r="K1479" t="s">
        <v>100</v>
      </c>
      <c r="L1479">
        <v>1</v>
      </c>
      <c r="O1479" t="str" cm="1">
        <f t="array" ref="O1479">INDEX(EnergyImpactLookups[APreWBkWh-EAD_style],MATCH(1,(EnergyImpactLookups[Statewide Offering ID]=$B1479)*(EnergyImpactLookups[BldgType]=$C1479)*(EnergyImpactLookups[BldgVint]=$D1479)*(EnergyImpactLookups[BldgLoc]=$E1479),0))</f>
        <v/>
      </c>
      <c r="P1479" t="str" cm="1">
        <f t="array" ref="P1479">INDEX(EnergyImpactLookups[APreWBkW-EAD_style],MATCH(1,(EnergyImpactLookups[Statewide Offering ID]=$B1479)*(EnergyImpactLookups[BldgType]=$C1479)*(EnergyImpactLookups[BldgVint]=$D1479)*(EnergyImpactLookups[BldgLoc]=$E1479),0))</f>
        <v/>
      </c>
      <c r="Q1479" cm="1">
        <f t="array" ref="Q1479">INDEX(EnergyImpactLookups[APreWBtherm],MATCH(1,(EnergyImpactLookups[Statewide Offering ID]=$B1479)*(EnergyImpactLookups[BldgType]=$C1479)*(EnergyImpactLookups[BldgVint]=$D1479)*(EnergyImpactLookups[BldgLoc]=$E1479),0))</f>
        <v>0</v>
      </c>
      <c r="R1479" cm="1">
        <f t="array" ref="R1479">INDEX(EnergyImpactLookups[AStdWBkWh],MATCH(1,(EnergyImpactLookups[Statewide Offering ID]=$B1479)*(EnergyImpactLookups[BldgType]=$C1479)*(EnergyImpactLookups[BldgVint]=$D1479)*(EnergyImpactLookups[BldgLoc]=$E1479),0))</f>
        <v>13.401</v>
      </c>
      <c r="S1479" cm="1">
        <f t="array" ref="S1479">INDEX(EnergyImpactLookups[AStdWBkW],MATCH(1,(EnergyImpactLookups[Statewide Offering ID]=$B1479)*(EnergyImpactLookups[BldgType]=$C1479)*(EnergyImpactLookups[BldgVint]=$D1479)*(EnergyImpactLookups[BldgLoc]=$E1479),0))</f>
        <v>3.5200000000000002E-2</v>
      </c>
      <c r="T1479" cm="1">
        <f t="array" ref="T1479">INDEX(EnergyImpactLookups[AStdWBtherm],MATCH(1,(EnergyImpactLookups[Statewide Offering ID]=$B1479)*(EnergyImpactLookups[BldgType]=$C1479)*(EnergyImpactLookups[BldgVint]=$D1479)*(EnergyImpactLookups[BldgLoc]=$E1479),0))</f>
        <v>0</v>
      </c>
    </row>
    <row r="1480" spans="1:20" x14ac:dyDescent="0.3">
      <c r="A1480" t="s">
        <v>95</v>
      </c>
      <c r="B1480" t="s">
        <v>168</v>
      </c>
      <c r="C1480" t="s">
        <v>131</v>
      </c>
      <c r="D1480" t="s">
        <v>752</v>
      </c>
      <c r="E1480" t="s">
        <v>107</v>
      </c>
      <c r="F1480" t="s">
        <v>129</v>
      </c>
      <c r="G1480" t="s">
        <v>231</v>
      </c>
      <c r="H1480" t="s">
        <v>232</v>
      </c>
      <c r="I1480" t="s">
        <v>65</v>
      </c>
      <c r="J1480" s="1">
        <v>44172</v>
      </c>
      <c r="K1480" t="s">
        <v>100</v>
      </c>
      <c r="L1480">
        <v>1</v>
      </c>
      <c r="O1480" t="str" cm="1">
        <f t="array" ref="O1480">INDEX(EnergyImpactLookups[APreWBkWh-EAD_style],MATCH(1,(EnergyImpactLookups[Statewide Offering ID]=$B1480)*(EnergyImpactLookups[BldgType]=$C1480)*(EnergyImpactLookups[BldgVint]=$D1480)*(EnergyImpactLookups[BldgLoc]=$E1480),0))</f>
        <v/>
      </c>
      <c r="P1480" t="str" cm="1">
        <f t="array" ref="P1480">INDEX(EnergyImpactLookups[APreWBkW-EAD_style],MATCH(1,(EnergyImpactLookups[Statewide Offering ID]=$B1480)*(EnergyImpactLookups[BldgType]=$C1480)*(EnergyImpactLookups[BldgVint]=$D1480)*(EnergyImpactLookups[BldgLoc]=$E1480),0))</f>
        <v/>
      </c>
      <c r="Q1480" cm="1">
        <f t="array" ref="Q1480">INDEX(EnergyImpactLookups[APreWBtherm],MATCH(1,(EnergyImpactLookups[Statewide Offering ID]=$B1480)*(EnergyImpactLookups[BldgType]=$C1480)*(EnergyImpactLookups[BldgVint]=$D1480)*(EnergyImpactLookups[BldgLoc]=$E1480),0))</f>
        <v>0</v>
      </c>
      <c r="R1480" cm="1">
        <f t="array" ref="R1480">INDEX(EnergyImpactLookups[AStdWBkWh],MATCH(1,(EnergyImpactLookups[Statewide Offering ID]=$B1480)*(EnergyImpactLookups[BldgType]=$C1480)*(EnergyImpactLookups[BldgVint]=$D1480)*(EnergyImpactLookups[BldgLoc]=$E1480),0))</f>
        <v>59.965299999999999</v>
      </c>
      <c r="S1480" cm="1">
        <f t="array" ref="S1480">INDEX(EnergyImpactLookups[AStdWBkW],MATCH(1,(EnergyImpactLookups[Statewide Offering ID]=$B1480)*(EnergyImpactLookups[BldgType]=$C1480)*(EnergyImpactLookups[BldgVint]=$D1480)*(EnergyImpactLookups[BldgLoc]=$E1480),0))</f>
        <v>6.1499999999999999E-2</v>
      </c>
      <c r="T1480" cm="1">
        <f t="array" ref="T1480">INDEX(EnergyImpactLookups[AStdWBtherm],MATCH(1,(EnergyImpactLookups[Statewide Offering ID]=$B1480)*(EnergyImpactLookups[BldgType]=$C1480)*(EnergyImpactLookups[BldgVint]=$D1480)*(EnergyImpactLookups[BldgLoc]=$E1480),0))</f>
        <v>0</v>
      </c>
    </row>
    <row r="1481" spans="1:20" x14ac:dyDescent="0.3">
      <c r="A1481" t="s">
        <v>95</v>
      </c>
      <c r="B1481" t="s">
        <v>168</v>
      </c>
      <c r="C1481" t="s">
        <v>131</v>
      </c>
      <c r="D1481" t="s">
        <v>752</v>
      </c>
      <c r="E1481" t="s">
        <v>109</v>
      </c>
      <c r="F1481" t="s">
        <v>129</v>
      </c>
      <c r="G1481" t="s">
        <v>231</v>
      </c>
      <c r="H1481" t="s">
        <v>232</v>
      </c>
      <c r="I1481" t="s">
        <v>65</v>
      </c>
      <c r="J1481" s="1">
        <v>44172</v>
      </c>
      <c r="K1481" t="s">
        <v>100</v>
      </c>
      <c r="L1481">
        <v>1</v>
      </c>
      <c r="O1481" t="str" cm="1">
        <f t="array" ref="O1481">INDEX(EnergyImpactLookups[APreWBkWh-EAD_style],MATCH(1,(EnergyImpactLookups[Statewide Offering ID]=$B1481)*(EnergyImpactLookups[BldgType]=$C1481)*(EnergyImpactLookups[BldgVint]=$D1481)*(EnergyImpactLookups[BldgLoc]=$E1481),0))</f>
        <v/>
      </c>
      <c r="P1481" t="str" cm="1">
        <f t="array" ref="P1481">INDEX(EnergyImpactLookups[APreWBkW-EAD_style],MATCH(1,(EnergyImpactLookups[Statewide Offering ID]=$B1481)*(EnergyImpactLookups[BldgType]=$C1481)*(EnergyImpactLookups[BldgVint]=$D1481)*(EnergyImpactLookups[BldgLoc]=$E1481),0))</f>
        <v/>
      </c>
      <c r="Q1481" cm="1">
        <f t="array" ref="Q1481">INDEX(EnergyImpactLookups[APreWBtherm],MATCH(1,(EnergyImpactLookups[Statewide Offering ID]=$B1481)*(EnergyImpactLookups[BldgType]=$C1481)*(EnergyImpactLookups[BldgVint]=$D1481)*(EnergyImpactLookups[BldgLoc]=$E1481),0))</f>
        <v>0</v>
      </c>
      <c r="R1481" cm="1">
        <f t="array" ref="R1481">INDEX(EnergyImpactLookups[AStdWBkWh],MATCH(1,(EnergyImpactLookups[Statewide Offering ID]=$B1481)*(EnergyImpactLookups[BldgType]=$C1481)*(EnergyImpactLookups[BldgVint]=$D1481)*(EnergyImpactLookups[BldgLoc]=$E1481),0))</f>
        <v>85.488</v>
      </c>
      <c r="S1481" cm="1">
        <f t="array" ref="S1481">INDEX(EnergyImpactLookups[AStdWBkW],MATCH(1,(EnergyImpactLookups[Statewide Offering ID]=$B1481)*(EnergyImpactLookups[BldgType]=$C1481)*(EnergyImpactLookups[BldgVint]=$D1481)*(EnergyImpactLookups[BldgLoc]=$E1481),0))</f>
        <v>7.9899999999999999E-2</v>
      </c>
      <c r="T1481" cm="1">
        <f t="array" ref="T1481">INDEX(EnergyImpactLookups[AStdWBtherm],MATCH(1,(EnergyImpactLookups[Statewide Offering ID]=$B1481)*(EnergyImpactLookups[BldgType]=$C1481)*(EnergyImpactLookups[BldgVint]=$D1481)*(EnergyImpactLookups[BldgLoc]=$E1481),0))</f>
        <v>0</v>
      </c>
    </row>
    <row r="1482" spans="1:20" x14ac:dyDescent="0.3">
      <c r="A1482" t="s">
        <v>95</v>
      </c>
      <c r="B1482" t="s">
        <v>168</v>
      </c>
      <c r="C1482" t="s">
        <v>131</v>
      </c>
      <c r="D1482" t="s">
        <v>752</v>
      </c>
      <c r="E1482" t="s">
        <v>111</v>
      </c>
      <c r="F1482" t="s">
        <v>129</v>
      </c>
      <c r="G1482" t="s">
        <v>231</v>
      </c>
      <c r="H1482" t="s">
        <v>232</v>
      </c>
      <c r="I1482" t="s">
        <v>65</v>
      </c>
      <c r="J1482" s="1">
        <v>44172</v>
      </c>
      <c r="K1482" t="s">
        <v>100</v>
      </c>
      <c r="L1482">
        <v>1</v>
      </c>
      <c r="O1482" t="str" cm="1">
        <f t="array" ref="O1482">INDEX(EnergyImpactLookups[APreWBkWh-EAD_style],MATCH(1,(EnergyImpactLookups[Statewide Offering ID]=$B1482)*(EnergyImpactLookups[BldgType]=$C1482)*(EnergyImpactLookups[BldgVint]=$D1482)*(EnergyImpactLookups[BldgLoc]=$E1482),0))</f>
        <v/>
      </c>
      <c r="P1482" t="str" cm="1">
        <f t="array" ref="P1482">INDEX(EnergyImpactLookups[APreWBkW-EAD_style],MATCH(1,(EnergyImpactLookups[Statewide Offering ID]=$B1482)*(EnergyImpactLookups[BldgType]=$C1482)*(EnergyImpactLookups[BldgVint]=$D1482)*(EnergyImpactLookups[BldgLoc]=$E1482),0))</f>
        <v/>
      </c>
      <c r="Q1482" cm="1">
        <f t="array" ref="Q1482">INDEX(EnergyImpactLookups[APreWBtherm],MATCH(1,(EnergyImpactLookups[Statewide Offering ID]=$B1482)*(EnergyImpactLookups[BldgType]=$C1482)*(EnergyImpactLookups[BldgVint]=$D1482)*(EnergyImpactLookups[BldgLoc]=$E1482),0))</f>
        <v>0</v>
      </c>
      <c r="R1482" cm="1">
        <f t="array" ref="R1482">INDEX(EnergyImpactLookups[AStdWBkWh],MATCH(1,(EnergyImpactLookups[Statewide Offering ID]=$B1482)*(EnergyImpactLookups[BldgType]=$C1482)*(EnergyImpactLookups[BldgVint]=$D1482)*(EnergyImpactLookups[BldgLoc]=$E1482),0))</f>
        <v>150.69659999999999</v>
      </c>
      <c r="S1482" cm="1">
        <f t="array" ref="S1482">INDEX(EnergyImpactLookups[AStdWBkW],MATCH(1,(EnergyImpactLookups[Statewide Offering ID]=$B1482)*(EnergyImpactLookups[BldgType]=$C1482)*(EnergyImpactLookups[BldgVint]=$D1482)*(EnergyImpactLookups[BldgLoc]=$E1482),0))</f>
        <v>0.11600000000000001</v>
      </c>
      <c r="T1482" cm="1">
        <f t="array" ref="T1482">INDEX(EnergyImpactLookups[AStdWBtherm],MATCH(1,(EnergyImpactLookups[Statewide Offering ID]=$B1482)*(EnergyImpactLookups[BldgType]=$C1482)*(EnergyImpactLookups[BldgVint]=$D1482)*(EnergyImpactLookups[BldgLoc]=$E1482),0))</f>
        <v>0</v>
      </c>
    </row>
    <row r="1483" spans="1:20" x14ac:dyDescent="0.3">
      <c r="A1483" t="s">
        <v>95</v>
      </c>
      <c r="B1483" t="s">
        <v>168</v>
      </c>
      <c r="C1483" t="s">
        <v>131</v>
      </c>
      <c r="D1483" t="s">
        <v>752</v>
      </c>
      <c r="E1483" t="s">
        <v>112</v>
      </c>
      <c r="F1483" t="s">
        <v>129</v>
      </c>
      <c r="G1483" t="s">
        <v>231</v>
      </c>
      <c r="H1483" t="s">
        <v>232</v>
      </c>
      <c r="I1483" t="s">
        <v>65</v>
      </c>
      <c r="J1483" s="1">
        <v>44172</v>
      </c>
      <c r="K1483" t="s">
        <v>100</v>
      </c>
      <c r="L1483">
        <v>1</v>
      </c>
      <c r="O1483" t="str" cm="1">
        <f t="array" ref="O1483">INDEX(EnergyImpactLookups[APreWBkWh-EAD_style],MATCH(1,(EnergyImpactLookups[Statewide Offering ID]=$B1483)*(EnergyImpactLookups[BldgType]=$C1483)*(EnergyImpactLookups[BldgVint]=$D1483)*(EnergyImpactLookups[BldgLoc]=$E1483),0))</f>
        <v/>
      </c>
      <c r="P1483" t="str" cm="1">
        <f t="array" ref="P1483">INDEX(EnergyImpactLookups[APreWBkW-EAD_style],MATCH(1,(EnergyImpactLookups[Statewide Offering ID]=$B1483)*(EnergyImpactLookups[BldgType]=$C1483)*(EnergyImpactLookups[BldgVint]=$D1483)*(EnergyImpactLookups[BldgLoc]=$E1483),0))</f>
        <v/>
      </c>
      <c r="Q1483" cm="1">
        <f t="array" ref="Q1483">INDEX(EnergyImpactLookups[APreWBtherm],MATCH(1,(EnergyImpactLookups[Statewide Offering ID]=$B1483)*(EnergyImpactLookups[BldgType]=$C1483)*(EnergyImpactLookups[BldgVint]=$D1483)*(EnergyImpactLookups[BldgLoc]=$E1483),0))</f>
        <v>0</v>
      </c>
      <c r="R1483" cm="1">
        <f t="array" ref="R1483">INDEX(EnergyImpactLookups[AStdWBkWh],MATCH(1,(EnergyImpactLookups[Statewide Offering ID]=$B1483)*(EnergyImpactLookups[BldgType]=$C1483)*(EnergyImpactLookups[BldgVint]=$D1483)*(EnergyImpactLookups[BldgLoc]=$E1483),0))</f>
        <v>121.7646</v>
      </c>
      <c r="S1483" cm="1">
        <f t="array" ref="S1483">INDEX(EnergyImpactLookups[AStdWBkW],MATCH(1,(EnergyImpactLookups[Statewide Offering ID]=$B1483)*(EnergyImpactLookups[BldgType]=$C1483)*(EnergyImpactLookups[BldgVint]=$D1483)*(EnergyImpactLookups[BldgLoc]=$E1483),0))</f>
        <v>0.1351</v>
      </c>
      <c r="T1483" cm="1">
        <f t="array" ref="T1483">INDEX(EnergyImpactLookups[AStdWBtherm],MATCH(1,(EnergyImpactLookups[Statewide Offering ID]=$B1483)*(EnergyImpactLookups[BldgType]=$C1483)*(EnergyImpactLookups[BldgVint]=$D1483)*(EnergyImpactLookups[BldgLoc]=$E1483),0))</f>
        <v>0</v>
      </c>
    </row>
    <row r="1484" spans="1:20" x14ac:dyDescent="0.3">
      <c r="A1484" t="s">
        <v>95</v>
      </c>
      <c r="B1484" t="s">
        <v>168</v>
      </c>
      <c r="C1484" t="s">
        <v>131</v>
      </c>
      <c r="D1484" t="s">
        <v>752</v>
      </c>
      <c r="E1484" t="s">
        <v>113</v>
      </c>
      <c r="F1484" t="s">
        <v>129</v>
      </c>
      <c r="G1484" t="s">
        <v>231</v>
      </c>
      <c r="H1484" t="s">
        <v>232</v>
      </c>
      <c r="I1484" t="s">
        <v>65</v>
      </c>
      <c r="J1484" s="1">
        <v>44172</v>
      </c>
      <c r="K1484" t="s">
        <v>100</v>
      </c>
      <c r="L1484">
        <v>1</v>
      </c>
      <c r="O1484" t="str" cm="1">
        <f t="array" ref="O1484">INDEX(EnergyImpactLookups[APreWBkWh-EAD_style],MATCH(1,(EnergyImpactLookups[Statewide Offering ID]=$B1484)*(EnergyImpactLookups[BldgType]=$C1484)*(EnergyImpactLookups[BldgVint]=$D1484)*(EnergyImpactLookups[BldgLoc]=$E1484),0))</f>
        <v/>
      </c>
      <c r="P1484" t="str" cm="1">
        <f t="array" ref="P1484">INDEX(EnergyImpactLookups[APreWBkW-EAD_style],MATCH(1,(EnergyImpactLookups[Statewide Offering ID]=$B1484)*(EnergyImpactLookups[BldgType]=$C1484)*(EnergyImpactLookups[BldgVint]=$D1484)*(EnergyImpactLookups[BldgLoc]=$E1484),0))</f>
        <v/>
      </c>
      <c r="Q1484" cm="1">
        <f t="array" ref="Q1484">INDEX(EnergyImpactLookups[APreWBtherm],MATCH(1,(EnergyImpactLookups[Statewide Offering ID]=$B1484)*(EnergyImpactLookups[BldgType]=$C1484)*(EnergyImpactLookups[BldgVint]=$D1484)*(EnergyImpactLookups[BldgLoc]=$E1484),0))</f>
        <v>0</v>
      </c>
      <c r="R1484" cm="1">
        <f t="array" ref="R1484">INDEX(EnergyImpactLookups[AStdWBkWh],MATCH(1,(EnergyImpactLookups[Statewide Offering ID]=$B1484)*(EnergyImpactLookups[BldgType]=$C1484)*(EnergyImpactLookups[BldgVint]=$D1484)*(EnergyImpactLookups[BldgLoc]=$E1484),0))</f>
        <v>161.5333</v>
      </c>
      <c r="S1484" cm="1">
        <f t="array" ref="S1484">INDEX(EnergyImpactLookups[AStdWBkW],MATCH(1,(EnergyImpactLookups[Statewide Offering ID]=$B1484)*(EnergyImpactLookups[BldgType]=$C1484)*(EnergyImpactLookups[BldgVint]=$D1484)*(EnergyImpactLookups[BldgLoc]=$E1484),0))</f>
        <v>0.1459</v>
      </c>
      <c r="T1484" cm="1">
        <f t="array" ref="T1484">INDEX(EnergyImpactLookups[AStdWBtherm],MATCH(1,(EnergyImpactLookups[Statewide Offering ID]=$B1484)*(EnergyImpactLookups[BldgType]=$C1484)*(EnergyImpactLookups[BldgVint]=$D1484)*(EnergyImpactLookups[BldgLoc]=$E1484),0))</f>
        <v>0</v>
      </c>
    </row>
    <row r="1485" spans="1:20" x14ac:dyDescent="0.3">
      <c r="A1485" t="s">
        <v>95</v>
      </c>
      <c r="B1485" t="s">
        <v>168</v>
      </c>
      <c r="C1485" t="s">
        <v>131</v>
      </c>
      <c r="D1485" t="s">
        <v>752</v>
      </c>
      <c r="E1485" t="s">
        <v>114</v>
      </c>
      <c r="F1485" t="s">
        <v>129</v>
      </c>
      <c r="G1485" t="s">
        <v>231</v>
      </c>
      <c r="H1485" t="s">
        <v>232</v>
      </c>
      <c r="I1485" t="s">
        <v>65</v>
      </c>
      <c r="J1485" s="1">
        <v>44172</v>
      </c>
      <c r="K1485" t="s">
        <v>100</v>
      </c>
      <c r="L1485">
        <v>1</v>
      </c>
      <c r="O1485" t="str" cm="1">
        <f t="array" ref="O1485">INDEX(EnergyImpactLookups[APreWBkWh-EAD_style],MATCH(1,(EnergyImpactLookups[Statewide Offering ID]=$B1485)*(EnergyImpactLookups[BldgType]=$C1485)*(EnergyImpactLookups[BldgVint]=$D1485)*(EnergyImpactLookups[BldgLoc]=$E1485),0))</f>
        <v/>
      </c>
      <c r="P1485" t="str" cm="1">
        <f t="array" ref="P1485">INDEX(EnergyImpactLookups[APreWBkW-EAD_style],MATCH(1,(EnergyImpactLookups[Statewide Offering ID]=$B1485)*(EnergyImpactLookups[BldgType]=$C1485)*(EnergyImpactLookups[BldgVint]=$D1485)*(EnergyImpactLookups[BldgLoc]=$E1485),0))</f>
        <v/>
      </c>
      <c r="Q1485" cm="1">
        <f t="array" ref="Q1485">INDEX(EnergyImpactLookups[APreWBtherm],MATCH(1,(EnergyImpactLookups[Statewide Offering ID]=$B1485)*(EnergyImpactLookups[BldgType]=$C1485)*(EnergyImpactLookups[BldgVint]=$D1485)*(EnergyImpactLookups[BldgLoc]=$E1485),0))</f>
        <v>0</v>
      </c>
      <c r="R1485" cm="1">
        <f t="array" ref="R1485">INDEX(EnergyImpactLookups[AStdWBkWh],MATCH(1,(EnergyImpactLookups[Statewide Offering ID]=$B1485)*(EnergyImpactLookups[BldgType]=$C1485)*(EnergyImpactLookups[BldgVint]=$D1485)*(EnergyImpactLookups[BldgLoc]=$E1485),0))</f>
        <v>141.8295</v>
      </c>
      <c r="S1485" cm="1">
        <f t="array" ref="S1485">INDEX(EnergyImpactLookups[AStdWBkW],MATCH(1,(EnergyImpactLookups[Statewide Offering ID]=$B1485)*(EnergyImpactLookups[BldgType]=$C1485)*(EnergyImpactLookups[BldgVint]=$D1485)*(EnergyImpactLookups[BldgLoc]=$E1485),0))</f>
        <v>0.186</v>
      </c>
      <c r="T1485" cm="1">
        <f t="array" ref="T1485">INDEX(EnergyImpactLookups[AStdWBtherm],MATCH(1,(EnergyImpactLookups[Statewide Offering ID]=$B1485)*(EnergyImpactLookups[BldgType]=$C1485)*(EnergyImpactLookups[BldgVint]=$D1485)*(EnergyImpactLookups[BldgLoc]=$E1485),0))</f>
        <v>0</v>
      </c>
    </row>
    <row r="1486" spans="1:20" x14ac:dyDescent="0.3">
      <c r="A1486" t="s">
        <v>95</v>
      </c>
      <c r="B1486" t="s">
        <v>168</v>
      </c>
      <c r="C1486" t="s">
        <v>131</v>
      </c>
      <c r="D1486" t="s">
        <v>752</v>
      </c>
      <c r="E1486" t="s">
        <v>115</v>
      </c>
      <c r="F1486" t="s">
        <v>129</v>
      </c>
      <c r="G1486" t="s">
        <v>231</v>
      </c>
      <c r="H1486" t="s">
        <v>232</v>
      </c>
      <c r="I1486" t="s">
        <v>65</v>
      </c>
      <c r="J1486" s="1">
        <v>44172</v>
      </c>
      <c r="K1486" t="s">
        <v>100</v>
      </c>
      <c r="L1486">
        <v>1</v>
      </c>
      <c r="O1486" t="str" cm="1">
        <f t="array" ref="O1486">INDEX(EnergyImpactLookups[APreWBkWh-EAD_style],MATCH(1,(EnergyImpactLookups[Statewide Offering ID]=$B1486)*(EnergyImpactLookups[BldgType]=$C1486)*(EnergyImpactLookups[BldgVint]=$D1486)*(EnergyImpactLookups[BldgLoc]=$E1486),0))</f>
        <v/>
      </c>
      <c r="P1486" t="str" cm="1">
        <f t="array" ref="P1486">INDEX(EnergyImpactLookups[APreWBkW-EAD_style],MATCH(1,(EnergyImpactLookups[Statewide Offering ID]=$B1486)*(EnergyImpactLookups[BldgType]=$C1486)*(EnergyImpactLookups[BldgVint]=$D1486)*(EnergyImpactLookups[BldgLoc]=$E1486),0))</f>
        <v/>
      </c>
      <c r="Q1486" cm="1">
        <f t="array" ref="Q1486">INDEX(EnergyImpactLookups[APreWBtherm],MATCH(1,(EnergyImpactLookups[Statewide Offering ID]=$B1486)*(EnergyImpactLookups[BldgType]=$C1486)*(EnergyImpactLookups[BldgVint]=$D1486)*(EnergyImpactLookups[BldgLoc]=$E1486),0))</f>
        <v>0</v>
      </c>
      <c r="R1486" cm="1">
        <f t="array" ref="R1486">INDEX(EnergyImpactLookups[AStdWBkWh],MATCH(1,(EnergyImpactLookups[Statewide Offering ID]=$B1486)*(EnergyImpactLookups[BldgType]=$C1486)*(EnergyImpactLookups[BldgVint]=$D1486)*(EnergyImpactLookups[BldgLoc]=$E1486),0))</f>
        <v>97.061000000000007</v>
      </c>
      <c r="S1486" cm="1">
        <f t="array" ref="S1486">INDEX(EnergyImpactLookups[AStdWBkW],MATCH(1,(EnergyImpactLookups[Statewide Offering ID]=$B1486)*(EnergyImpactLookups[BldgType]=$C1486)*(EnergyImpactLookups[BldgVint]=$D1486)*(EnergyImpactLookups[BldgLoc]=$E1486),0))</f>
        <v>0.1779</v>
      </c>
      <c r="T1486" cm="1">
        <f t="array" ref="T1486">INDEX(EnergyImpactLookups[AStdWBtherm],MATCH(1,(EnergyImpactLookups[Statewide Offering ID]=$B1486)*(EnergyImpactLookups[BldgType]=$C1486)*(EnergyImpactLookups[BldgVint]=$D1486)*(EnergyImpactLookups[BldgLoc]=$E1486),0))</f>
        <v>0</v>
      </c>
    </row>
    <row r="1487" spans="1:20" x14ac:dyDescent="0.3">
      <c r="A1487" t="s">
        <v>95</v>
      </c>
      <c r="B1487" t="s">
        <v>168</v>
      </c>
      <c r="C1487" t="s">
        <v>131</v>
      </c>
      <c r="D1487" t="s">
        <v>752</v>
      </c>
      <c r="E1487" t="s">
        <v>116</v>
      </c>
      <c r="F1487" t="s">
        <v>129</v>
      </c>
      <c r="G1487" t="s">
        <v>231</v>
      </c>
      <c r="H1487" t="s">
        <v>232</v>
      </c>
      <c r="I1487" t="s">
        <v>65</v>
      </c>
      <c r="J1487" s="1">
        <v>44172</v>
      </c>
      <c r="K1487" t="s">
        <v>100</v>
      </c>
      <c r="L1487">
        <v>1</v>
      </c>
      <c r="O1487" t="str" cm="1">
        <f t="array" ref="O1487">INDEX(EnergyImpactLookups[APreWBkWh-EAD_style],MATCH(1,(EnergyImpactLookups[Statewide Offering ID]=$B1487)*(EnergyImpactLookups[BldgType]=$C1487)*(EnergyImpactLookups[BldgVint]=$D1487)*(EnergyImpactLookups[BldgLoc]=$E1487),0))</f>
        <v/>
      </c>
      <c r="P1487" t="str" cm="1">
        <f t="array" ref="P1487">INDEX(EnergyImpactLookups[APreWBkW-EAD_style],MATCH(1,(EnergyImpactLookups[Statewide Offering ID]=$B1487)*(EnergyImpactLookups[BldgType]=$C1487)*(EnergyImpactLookups[BldgVint]=$D1487)*(EnergyImpactLookups[BldgLoc]=$E1487),0))</f>
        <v/>
      </c>
      <c r="Q1487" cm="1">
        <f t="array" ref="Q1487">INDEX(EnergyImpactLookups[APreWBtherm],MATCH(1,(EnergyImpactLookups[Statewide Offering ID]=$B1487)*(EnergyImpactLookups[BldgType]=$C1487)*(EnergyImpactLookups[BldgVint]=$D1487)*(EnergyImpactLookups[BldgLoc]=$E1487),0))</f>
        <v>0</v>
      </c>
      <c r="R1487" cm="1">
        <f t="array" ref="R1487">INDEX(EnergyImpactLookups[AStdWBkWh],MATCH(1,(EnergyImpactLookups[Statewide Offering ID]=$B1487)*(EnergyImpactLookups[BldgType]=$C1487)*(EnergyImpactLookups[BldgVint]=$D1487)*(EnergyImpactLookups[BldgLoc]=$E1487),0))</f>
        <v>190.19839999999999</v>
      </c>
      <c r="S1487" cm="1">
        <f t="array" ref="S1487">INDEX(EnergyImpactLookups[AStdWBkW],MATCH(1,(EnergyImpactLookups[Statewide Offering ID]=$B1487)*(EnergyImpactLookups[BldgType]=$C1487)*(EnergyImpactLookups[BldgVint]=$D1487)*(EnergyImpactLookups[BldgLoc]=$E1487),0))</f>
        <v>0.19040000000000001</v>
      </c>
      <c r="T1487" cm="1">
        <f t="array" ref="T1487">INDEX(EnergyImpactLookups[AStdWBtherm],MATCH(1,(EnergyImpactLookups[Statewide Offering ID]=$B1487)*(EnergyImpactLookups[BldgType]=$C1487)*(EnergyImpactLookups[BldgVint]=$D1487)*(EnergyImpactLookups[BldgLoc]=$E1487),0))</f>
        <v>0</v>
      </c>
    </row>
    <row r="1488" spans="1:20" x14ac:dyDescent="0.3">
      <c r="A1488" t="s">
        <v>95</v>
      </c>
      <c r="B1488" t="s">
        <v>168</v>
      </c>
      <c r="C1488" t="s">
        <v>131</v>
      </c>
      <c r="D1488" t="s">
        <v>752</v>
      </c>
      <c r="E1488" t="s">
        <v>117</v>
      </c>
      <c r="F1488" t="s">
        <v>129</v>
      </c>
      <c r="G1488" t="s">
        <v>231</v>
      </c>
      <c r="H1488" t="s">
        <v>232</v>
      </c>
      <c r="I1488" t="s">
        <v>65</v>
      </c>
      <c r="J1488" s="1">
        <v>44172</v>
      </c>
      <c r="K1488" t="s">
        <v>100</v>
      </c>
      <c r="L1488">
        <v>1</v>
      </c>
      <c r="O1488" t="str" cm="1">
        <f t="array" ref="O1488">INDEX(EnergyImpactLookups[APreWBkWh-EAD_style],MATCH(1,(EnergyImpactLookups[Statewide Offering ID]=$B1488)*(EnergyImpactLookups[BldgType]=$C1488)*(EnergyImpactLookups[BldgVint]=$D1488)*(EnergyImpactLookups[BldgLoc]=$E1488),0))</f>
        <v/>
      </c>
      <c r="P1488" t="str" cm="1">
        <f t="array" ref="P1488">INDEX(EnergyImpactLookups[APreWBkW-EAD_style],MATCH(1,(EnergyImpactLookups[Statewide Offering ID]=$B1488)*(EnergyImpactLookups[BldgType]=$C1488)*(EnergyImpactLookups[BldgVint]=$D1488)*(EnergyImpactLookups[BldgLoc]=$E1488),0))</f>
        <v/>
      </c>
      <c r="Q1488" cm="1">
        <f t="array" ref="Q1488">INDEX(EnergyImpactLookups[APreWBtherm],MATCH(1,(EnergyImpactLookups[Statewide Offering ID]=$B1488)*(EnergyImpactLookups[BldgType]=$C1488)*(EnergyImpactLookups[BldgVint]=$D1488)*(EnergyImpactLookups[BldgLoc]=$E1488),0))</f>
        <v>0</v>
      </c>
      <c r="R1488" cm="1">
        <f t="array" ref="R1488">INDEX(EnergyImpactLookups[AStdWBkWh],MATCH(1,(EnergyImpactLookups[Statewide Offering ID]=$B1488)*(EnergyImpactLookups[BldgType]=$C1488)*(EnergyImpactLookups[BldgVint]=$D1488)*(EnergyImpactLookups[BldgLoc]=$E1488),0))</f>
        <v>224.82929999999999</v>
      </c>
      <c r="S1488" cm="1">
        <f t="array" ref="S1488">INDEX(EnergyImpactLookups[AStdWBkW],MATCH(1,(EnergyImpactLookups[Statewide Offering ID]=$B1488)*(EnergyImpactLookups[BldgType]=$C1488)*(EnergyImpactLookups[BldgVint]=$D1488)*(EnergyImpactLookups[BldgLoc]=$E1488),0))</f>
        <v>0.1792</v>
      </c>
      <c r="T1488" cm="1">
        <f t="array" ref="T1488">INDEX(EnergyImpactLookups[AStdWBtherm],MATCH(1,(EnergyImpactLookups[Statewide Offering ID]=$B1488)*(EnergyImpactLookups[BldgType]=$C1488)*(EnergyImpactLookups[BldgVint]=$D1488)*(EnergyImpactLookups[BldgLoc]=$E1488),0))</f>
        <v>0</v>
      </c>
    </row>
    <row r="1489" spans="1:20" x14ac:dyDescent="0.3">
      <c r="A1489" t="s">
        <v>95</v>
      </c>
      <c r="B1489" t="s">
        <v>168</v>
      </c>
      <c r="C1489" t="s">
        <v>131</v>
      </c>
      <c r="D1489" t="s">
        <v>752</v>
      </c>
      <c r="E1489" t="s">
        <v>118</v>
      </c>
      <c r="F1489" t="s">
        <v>129</v>
      </c>
      <c r="G1489" t="s">
        <v>231</v>
      </c>
      <c r="H1489" t="s">
        <v>232</v>
      </c>
      <c r="I1489" t="s">
        <v>65</v>
      </c>
      <c r="J1489" s="1">
        <v>44172</v>
      </c>
      <c r="K1489" t="s">
        <v>100</v>
      </c>
      <c r="L1489">
        <v>1</v>
      </c>
      <c r="O1489" t="str" cm="1">
        <f t="array" ref="O1489">INDEX(EnergyImpactLookups[APreWBkWh-EAD_style],MATCH(1,(EnergyImpactLookups[Statewide Offering ID]=$B1489)*(EnergyImpactLookups[BldgType]=$C1489)*(EnergyImpactLookups[BldgVint]=$D1489)*(EnergyImpactLookups[BldgLoc]=$E1489),0))</f>
        <v/>
      </c>
      <c r="P1489" t="str" cm="1">
        <f t="array" ref="P1489">INDEX(EnergyImpactLookups[APreWBkW-EAD_style],MATCH(1,(EnergyImpactLookups[Statewide Offering ID]=$B1489)*(EnergyImpactLookups[BldgType]=$C1489)*(EnergyImpactLookups[BldgVint]=$D1489)*(EnergyImpactLookups[BldgLoc]=$E1489),0))</f>
        <v/>
      </c>
      <c r="Q1489" cm="1">
        <f t="array" ref="Q1489">INDEX(EnergyImpactLookups[APreWBtherm],MATCH(1,(EnergyImpactLookups[Statewide Offering ID]=$B1489)*(EnergyImpactLookups[BldgType]=$C1489)*(EnergyImpactLookups[BldgVint]=$D1489)*(EnergyImpactLookups[BldgLoc]=$E1489),0))</f>
        <v>0</v>
      </c>
      <c r="R1489" cm="1">
        <f t="array" ref="R1489">INDEX(EnergyImpactLookups[AStdWBkWh],MATCH(1,(EnergyImpactLookups[Statewide Offering ID]=$B1489)*(EnergyImpactLookups[BldgType]=$C1489)*(EnergyImpactLookups[BldgVint]=$D1489)*(EnergyImpactLookups[BldgLoc]=$E1489),0))</f>
        <v>258.06720000000001</v>
      </c>
      <c r="S1489" cm="1">
        <f t="array" ref="S1489">INDEX(EnergyImpactLookups[AStdWBkW],MATCH(1,(EnergyImpactLookups[Statewide Offering ID]=$B1489)*(EnergyImpactLookups[BldgType]=$C1489)*(EnergyImpactLookups[BldgVint]=$D1489)*(EnergyImpactLookups[BldgLoc]=$E1489),0))</f>
        <v>0.2019</v>
      </c>
      <c r="T1489" cm="1">
        <f t="array" ref="T1489">INDEX(EnergyImpactLookups[AStdWBtherm],MATCH(1,(EnergyImpactLookups[Statewide Offering ID]=$B1489)*(EnergyImpactLookups[BldgType]=$C1489)*(EnergyImpactLookups[BldgVint]=$D1489)*(EnergyImpactLookups[BldgLoc]=$E1489),0))</f>
        <v>0</v>
      </c>
    </row>
    <row r="1490" spans="1:20" x14ac:dyDescent="0.3">
      <c r="A1490" t="s">
        <v>95</v>
      </c>
      <c r="B1490" t="s">
        <v>168</v>
      </c>
      <c r="C1490" t="s">
        <v>131</v>
      </c>
      <c r="D1490" t="s">
        <v>752</v>
      </c>
      <c r="E1490" t="s">
        <v>119</v>
      </c>
      <c r="F1490" t="s">
        <v>129</v>
      </c>
      <c r="G1490" t="s">
        <v>231</v>
      </c>
      <c r="H1490" t="s">
        <v>232</v>
      </c>
      <c r="I1490" t="s">
        <v>65</v>
      </c>
      <c r="J1490" s="1">
        <v>44172</v>
      </c>
      <c r="K1490" t="s">
        <v>100</v>
      </c>
      <c r="L1490">
        <v>1</v>
      </c>
      <c r="O1490" t="str" cm="1">
        <f t="array" ref="O1490">INDEX(EnergyImpactLookups[APreWBkWh-EAD_style],MATCH(1,(EnergyImpactLookups[Statewide Offering ID]=$B1490)*(EnergyImpactLookups[BldgType]=$C1490)*(EnergyImpactLookups[BldgVint]=$D1490)*(EnergyImpactLookups[BldgLoc]=$E1490),0))</f>
        <v/>
      </c>
      <c r="P1490" t="str" cm="1">
        <f t="array" ref="P1490">INDEX(EnergyImpactLookups[APreWBkW-EAD_style],MATCH(1,(EnergyImpactLookups[Statewide Offering ID]=$B1490)*(EnergyImpactLookups[BldgType]=$C1490)*(EnergyImpactLookups[BldgVint]=$D1490)*(EnergyImpactLookups[BldgLoc]=$E1490),0))</f>
        <v/>
      </c>
      <c r="Q1490" cm="1">
        <f t="array" ref="Q1490">INDEX(EnergyImpactLookups[APreWBtherm],MATCH(1,(EnergyImpactLookups[Statewide Offering ID]=$B1490)*(EnergyImpactLookups[BldgType]=$C1490)*(EnergyImpactLookups[BldgVint]=$D1490)*(EnergyImpactLookups[BldgLoc]=$E1490),0))</f>
        <v>0</v>
      </c>
      <c r="R1490" cm="1">
        <f t="array" ref="R1490">INDEX(EnergyImpactLookups[AStdWBkWh],MATCH(1,(EnergyImpactLookups[Statewide Offering ID]=$B1490)*(EnergyImpactLookups[BldgType]=$C1490)*(EnergyImpactLookups[BldgVint]=$D1490)*(EnergyImpactLookups[BldgLoc]=$E1490),0))</f>
        <v>31.001200000000001</v>
      </c>
      <c r="S1490" cm="1">
        <f t="array" ref="S1490">INDEX(EnergyImpactLookups[AStdWBkW],MATCH(1,(EnergyImpactLookups[Statewide Offering ID]=$B1490)*(EnergyImpactLookups[BldgType]=$C1490)*(EnergyImpactLookups[BldgVint]=$D1490)*(EnergyImpactLookups[BldgLoc]=$E1490),0))</f>
        <v>5.28E-2</v>
      </c>
      <c r="T1490" cm="1">
        <f t="array" ref="T1490">INDEX(EnergyImpactLookups[AStdWBtherm],MATCH(1,(EnergyImpactLookups[Statewide Offering ID]=$B1490)*(EnergyImpactLookups[BldgType]=$C1490)*(EnergyImpactLookups[BldgVint]=$D1490)*(EnergyImpactLookups[BldgLoc]=$E1490),0))</f>
        <v>0</v>
      </c>
    </row>
    <row r="1491" spans="1:20" x14ac:dyDescent="0.3">
      <c r="A1491" t="s">
        <v>95</v>
      </c>
      <c r="B1491" t="s">
        <v>169</v>
      </c>
      <c r="C1491" t="s">
        <v>127</v>
      </c>
      <c r="D1491" t="s">
        <v>752</v>
      </c>
      <c r="E1491" t="s">
        <v>99</v>
      </c>
      <c r="F1491" t="s">
        <v>129</v>
      </c>
      <c r="G1491" t="s">
        <v>231</v>
      </c>
      <c r="H1491" t="s">
        <v>232</v>
      </c>
      <c r="I1491" t="s">
        <v>65</v>
      </c>
      <c r="J1491" s="1">
        <v>44172</v>
      </c>
      <c r="K1491" t="s">
        <v>100</v>
      </c>
      <c r="L1491">
        <v>1</v>
      </c>
      <c r="O1491" t="str" cm="1">
        <f t="array" ref="O1491">INDEX(EnergyImpactLookups[APreWBkWh-EAD_style],MATCH(1,(EnergyImpactLookups[Statewide Offering ID]=$B1491)*(EnergyImpactLookups[BldgType]=$C1491)*(EnergyImpactLookups[BldgVint]=$D1491)*(EnergyImpactLookups[BldgLoc]=$E1491),0))</f>
        <v/>
      </c>
      <c r="P1491" t="str" cm="1">
        <f t="array" ref="P1491">INDEX(EnergyImpactLookups[APreWBkW-EAD_style],MATCH(1,(EnergyImpactLookups[Statewide Offering ID]=$B1491)*(EnergyImpactLookups[BldgType]=$C1491)*(EnergyImpactLookups[BldgVint]=$D1491)*(EnergyImpactLookups[BldgLoc]=$E1491),0))</f>
        <v/>
      </c>
      <c r="Q1491" cm="1">
        <f t="array" ref="Q1491">INDEX(EnergyImpactLookups[APreWBtherm],MATCH(1,(EnergyImpactLookups[Statewide Offering ID]=$B1491)*(EnergyImpactLookups[BldgType]=$C1491)*(EnergyImpactLookups[BldgVint]=$D1491)*(EnergyImpactLookups[BldgLoc]=$E1491),0))</f>
        <v>0</v>
      </c>
      <c r="R1491" cm="1">
        <f t="array" ref="R1491">INDEX(EnergyImpactLookups[AStdWBkWh],MATCH(1,(EnergyImpactLookups[Statewide Offering ID]=$B1491)*(EnergyImpactLookups[BldgType]=$C1491)*(EnergyImpactLookups[BldgVint]=$D1491)*(EnergyImpactLookups[BldgLoc]=$E1491),0))</f>
        <v>9.5090000000000003</v>
      </c>
      <c r="S1491" cm="1">
        <f t="array" ref="S1491">INDEX(EnergyImpactLookups[AStdWBkW],MATCH(1,(EnergyImpactLookups[Statewide Offering ID]=$B1491)*(EnergyImpactLookups[BldgType]=$C1491)*(EnergyImpactLookups[BldgVint]=$D1491)*(EnergyImpactLookups[BldgLoc]=$E1491),0))</f>
        <v>0</v>
      </c>
      <c r="T1491" cm="1">
        <f t="array" ref="T1491">INDEX(EnergyImpactLookups[AStdWBtherm],MATCH(1,(EnergyImpactLookups[Statewide Offering ID]=$B1491)*(EnergyImpactLookups[BldgType]=$C1491)*(EnergyImpactLookups[BldgVint]=$D1491)*(EnergyImpactLookups[BldgLoc]=$E1491),0))</f>
        <v>0</v>
      </c>
    </row>
    <row r="1492" spans="1:20" x14ac:dyDescent="0.3">
      <c r="A1492" t="s">
        <v>95</v>
      </c>
      <c r="B1492" t="s">
        <v>169</v>
      </c>
      <c r="C1492" t="s">
        <v>127</v>
      </c>
      <c r="D1492" t="s">
        <v>752</v>
      </c>
      <c r="E1492" t="s">
        <v>103</v>
      </c>
      <c r="F1492" t="s">
        <v>129</v>
      </c>
      <c r="G1492" t="s">
        <v>231</v>
      </c>
      <c r="H1492" t="s">
        <v>232</v>
      </c>
      <c r="I1492" t="s">
        <v>65</v>
      </c>
      <c r="J1492" s="1">
        <v>44172</v>
      </c>
      <c r="K1492" t="s">
        <v>100</v>
      </c>
      <c r="L1492">
        <v>1</v>
      </c>
      <c r="O1492" t="str" cm="1">
        <f t="array" ref="O1492">INDEX(EnergyImpactLookups[APreWBkWh-EAD_style],MATCH(1,(EnergyImpactLookups[Statewide Offering ID]=$B1492)*(EnergyImpactLookups[BldgType]=$C1492)*(EnergyImpactLookups[BldgVint]=$D1492)*(EnergyImpactLookups[BldgLoc]=$E1492),0))</f>
        <v/>
      </c>
      <c r="P1492" t="str" cm="1">
        <f t="array" ref="P1492">INDEX(EnergyImpactLookups[APreWBkW-EAD_style],MATCH(1,(EnergyImpactLookups[Statewide Offering ID]=$B1492)*(EnergyImpactLookups[BldgType]=$C1492)*(EnergyImpactLookups[BldgVint]=$D1492)*(EnergyImpactLookups[BldgLoc]=$E1492),0))</f>
        <v/>
      </c>
      <c r="Q1492" cm="1">
        <f t="array" ref="Q1492">INDEX(EnergyImpactLookups[APreWBtherm],MATCH(1,(EnergyImpactLookups[Statewide Offering ID]=$B1492)*(EnergyImpactLookups[BldgType]=$C1492)*(EnergyImpactLookups[BldgVint]=$D1492)*(EnergyImpactLookups[BldgLoc]=$E1492),0))</f>
        <v>0</v>
      </c>
      <c r="R1492" cm="1">
        <f t="array" ref="R1492">INDEX(EnergyImpactLookups[AStdWBkWh],MATCH(1,(EnergyImpactLookups[Statewide Offering ID]=$B1492)*(EnergyImpactLookups[BldgType]=$C1492)*(EnergyImpactLookups[BldgVint]=$D1492)*(EnergyImpactLookups[BldgLoc]=$E1492),0))</f>
        <v>49.540300000000002</v>
      </c>
      <c r="S1492" cm="1">
        <f t="array" ref="S1492">INDEX(EnergyImpactLookups[AStdWBkW],MATCH(1,(EnergyImpactLookups[Statewide Offering ID]=$B1492)*(EnergyImpactLookups[BldgType]=$C1492)*(EnergyImpactLookups[BldgVint]=$D1492)*(EnergyImpactLookups[BldgLoc]=$E1492),0))</f>
        <v>0.1055</v>
      </c>
      <c r="T1492" cm="1">
        <f t="array" ref="T1492">INDEX(EnergyImpactLookups[AStdWBtherm],MATCH(1,(EnergyImpactLookups[Statewide Offering ID]=$B1492)*(EnergyImpactLookups[BldgType]=$C1492)*(EnergyImpactLookups[BldgVint]=$D1492)*(EnergyImpactLookups[BldgLoc]=$E1492),0))</f>
        <v>0</v>
      </c>
    </row>
    <row r="1493" spans="1:20" x14ac:dyDescent="0.3">
      <c r="A1493" t="s">
        <v>95</v>
      </c>
      <c r="B1493" t="s">
        <v>169</v>
      </c>
      <c r="C1493" t="s">
        <v>127</v>
      </c>
      <c r="D1493" t="s">
        <v>752</v>
      </c>
      <c r="E1493" t="s">
        <v>104</v>
      </c>
      <c r="F1493" t="s">
        <v>129</v>
      </c>
      <c r="G1493" t="s">
        <v>231</v>
      </c>
      <c r="H1493" t="s">
        <v>232</v>
      </c>
      <c r="I1493" t="s">
        <v>65</v>
      </c>
      <c r="J1493" s="1">
        <v>44172</v>
      </c>
      <c r="K1493" t="s">
        <v>100</v>
      </c>
      <c r="L1493">
        <v>1</v>
      </c>
      <c r="O1493" t="str" cm="1">
        <f t="array" ref="O1493">INDEX(EnergyImpactLookups[APreWBkWh-EAD_style],MATCH(1,(EnergyImpactLookups[Statewide Offering ID]=$B1493)*(EnergyImpactLookups[BldgType]=$C1493)*(EnergyImpactLookups[BldgVint]=$D1493)*(EnergyImpactLookups[BldgLoc]=$E1493),0))</f>
        <v/>
      </c>
      <c r="P1493" t="str" cm="1">
        <f t="array" ref="P1493">INDEX(EnergyImpactLookups[APreWBkW-EAD_style],MATCH(1,(EnergyImpactLookups[Statewide Offering ID]=$B1493)*(EnergyImpactLookups[BldgType]=$C1493)*(EnergyImpactLookups[BldgVint]=$D1493)*(EnergyImpactLookups[BldgLoc]=$E1493),0))</f>
        <v/>
      </c>
      <c r="Q1493" cm="1">
        <f t="array" ref="Q1493">INDEX(EnergyImpactLookups[APreWBtherm],MATCH(1,(EnergyImpactLookups[Statewide Offering ID]=$B1493)*(EnergyImpactLookups[BldgType]=$C1493)*(EnergyImpactLookups[BldgVint]=$D1493)*(EnergyImpactLookups[BldgLoc]=$E1493),0))</f>
        <v>0</v>
      </c>
      <c r="R1493" cm="1">
        <f t="array" ref="R1493">INDEX(EnergyImpactLookups[AStdWBkWh],MATCH(1,(EnergyImpactLookups[Statewide Offering ID]=$B1493)*(EnergyImpactLookups[BldgType]=$C1493)*(EnergyImpactLookups[BldgVint]=$D1493)*(EnergyImpactLookups[BldgLoc]=$E1493),0))</f>
        <v>20.073</v>
      </c>
      <c r="S1493" cm="1">
        <f t="array" ref="S1493">INDEX(EnergyImpactLookups[AStdWBkW],MATCH(1,(EnergyImpactLookups[Statewide Offering ID]=$B1493)*(EnergyImpactLookups[BldgType]=$C1493)*(EnergyImpactLookups[BldgVint]=$D1493)*(EnergyImpactLookups[BldgLoc]=$E1493),0))</f>
        <v>7.0599999999999996E-2</v>
      </c>
      <c r="T1493" cm="1">
        <f t="array" ref="T1493">INDEX(EnergyImpactLookups[AStdWBtherm],MATCH(1,(EnergyImpactLookups[Statewide Offering ID]=$B1493)*(EnergyImpactLookups[BldgType]=$C1493)*(EnergyImpactLookups[BldgVint]=$D1493)*(EnergyImpactLookups[BldgLoc]=$E1493),0))</f>
        <v>0</v>
      </c>
    </row>
    <row r="1494" spans="1:20" x14ac:dyDescent="0.3">
      <c r="A1494" t="s">
        <v>95</v>
      </c>
      <c r="B1494" t="s">
        <v>169</v>
      </c>
      <c r="C1494" t="s">
        <v>127</v>
      </c>
      <c r="D1494" t="s">
        <v>752</v>
      </c>
      <c r="E1494" t="s">
        <v>105</v>
      </c>
      <c r="F1494" t="s">
        <v>129</v>
      </c>
      <c r="G1494" t="s">
        <v>231</v>
      </c>
      <c r="H1494" t="s">
        <v>232</v>
      </c>
      <c r="I1494" t="s">
        <v>65</v>
      </c>
      <c r="J1494" s="1">
        <v>44172</v>
      </c>
      <c r="K1494" t="s">
        <v>100</v>
      </c>
      <c r="L1494">
        <v>1</v>
      </c>
      <c r="O1494" t="str" cm="1">
        <f t="array" ref="O1494">INDEX(EnergyImpactLookups[APreWBkWh-EAD_style],MATCH(1,(EnergyImpactLookups[Statewide Offering ID]=$B1494)*(EnergyImpactLookups[BldgType]=$C1494)*(EnergyImpactLookups[BldgVint]=$D1494)*(EnergyImpactLookups[BldgLoc]=$E1494),0))</f>
        <v/>
      </c>
      <c r="P1494" t="str" cm="1">
        <f t="array" ref="P1494">INDEX(EnergyImpactLookups[APreWBkW-EAD_style],MATCH(1,(EnergyImpactLookups[Statewide Offering ID]=$B1494)*(EnergyImpactLookups[BldgType]=$C1494)*(EnergyImpactLookups[BldgVint]=$D1494)*(EnergyImpactLookups[BldgLoc]=$E1494),0))</f>
        <v/>
      </c>
      <c r="Q1494" cm="1">
        <f t="array" ref="Q1494">INDEX(EnergyImpactLookups[APreWBtherm],MATCH(1,(EnergyImpactLookups[Statewide Offering ID]=$B1494)*(EnergyImpactLookups[BldgType]=$C1494)*(EnergyImpactLookups[BldgVint]=$D1494)*(EnergyImpactLookups[BldgLoc]=$E1494),0))</f>
        <v>0</v>
      </c>
      <c r="R1494" cm="1">
        <f t="array" ref="R1494">INDEX(EnergyImpactLookups[AStdWBkWh],MATCH(1,(EnergyImpactLookups[Statewide Offering ID]=$B1494)*(EnergyImpactLookups[BldgType]=$C1494)*(EnergyImpactLookups[BldgVint]=$D1494)*(EnergyImpactLookups[BldgLoc]=$E1494),0))</f>
        <v>76.370199999999997</v>
      </c>
      <c r="S1494" cm="1">
        <f t="array" ref="S1494">INDEX(EnergyImpactLookups[AStdWBkW],MATCH(1,(EnergyImpactLookups[Statewide Offering ID]=$B1494)*(EnergyImpactLookups[BldgType]=$C1494)*(EnergyImpactLookups[BldgVint]=$D1494)*(EnergyImpactLookups[BldgLoc]=$E1494),0))</f>
        <v>0.1174</v>
      </c>
      <c r="T1494" cm="1">
        <f t="array" ref="T1494">INDEX(EnergyImpactLookups[AStdWBtherm],MATCH(1,(EnergyImpactLookups[Statewide Offering ID]=$B1494)*(EnergyImpactLookups[BldgType]=$C1494)*(EnergyImpactLookups[BldgVint]=$D1494)*(EnergyImpactLookups[BldgLoc]=$E1494),0))</f>
        <v>0</v>
      </c>
    </row>
    <row r="1495" spans="1:20" x14ac:dyDescent="0.3">
      <c r="A1495" t="s">
        <v>95</v>
      </c>
      <c r="B1495" t="s">
        <v>169</v>
      </c>
      <c r="C1495" t="s">
        <v>127</v>
      </c>
      <c r="D1495" t="s">
        <v>752</v>
      </c>
      <c r="E1495" t="s">
        <v>106</v>
      </c>
      <c r="F1495" t="s">
        <v>129</v>
      </c>
      <c r="G1495" t="s">
        <v>231</v>
      </c>
      <c r="H1495" t="s">
        <v>232</v>
      </c>
      <c r="I1495" t="s">
        <v>65</v>
      </c>
      <c r="J1495" s="1">
        <v>44172</v>
      </c>
      <c r="K1495" t="s">
        <v>100</v>
      </c>
      <c r="L1495">
        <v>1</v>
      </c>
      <c r="O1495" t="str" cm="1">
        <f t="array" ref="O1495">INDEX(EnergyImpactLookups[APreWBkWh-EAD_style],MATCH(1,(EnergyImpactLookups[Statewide Offering ID]=$B1495)*(EnergyImpactLookups[BldgType]=$C1495)*(EnergyImpactLookups[BldgVint]=$D1495)*(EnergyImpactLookups[BldgLoc]=$E1495),0))</f>
        <v/>
      </c>
      <c r="P1495" t="str" cm="1">
        <f t="array" ref="P1495">INDEX(EnergyImpactLookups[APreWBkW-EAD_style],MATCH(1,(EnergyImpactLookups[Statewide Offering ID]=$B1495)*(EnergyImpactLookups[BldgType]=$C1495)*(EnergyImpactLookups[BldgVint]=$D1495)*(EnergyImpactLookups[BldgLoc]=$E1495),0))</f>
        <v/>
      </c>
      <c r="Q1495" cm="1">
        <f t="array" ref="Q1495">INDEX(EnergyImpactLookups[APreWBtherm],MATCH(1,(EnergyImpactLookups[Statewide Offering ID]=$B1495)*(EnergyImpactLookups[BldgType]=$C1495)*(EnergyImpactLookups[BldgVint]=$D1495)*(EnergyImpactLookups[BldgLoc]=$E1495),0))</f>
        <v>0</v>
      </c>
      <c r="R1495" cm="1">
        <f t="array" ref="R1495">INDEX(EnergyImpactLookups[AStdWBkWh],MATCH(1,(EnergyImpactLookups[Statewide Offering ID]=$B1495)*(EnergyImpactLookups[BldgType]=$C1495)*(EnergyImpactLookups[BldgVint]=$D1495)*(EnergyImpactLookups[BldgLoc]=$E1495),0))</f>
        <v>17.165099999999999</v>
      </c>
      <c r="S1495" cm="1">
        <f t="array" ref="S1495">INDEX(EnergyImpactLookups[AStdWBkW],MATCH(1,(EnergyImpactLookups[Statewide Offering ID]=$B1495)*(EnergyImpactLookups[BldgType]=$C1495)*(EnergyImpactLookups[BldgVint]=$D1495)*(EnergyImpactLookups[BldgLoc]=$E1495),0))</f>
        <v>4.1599999999999998E-2</v>
      </c>
      <c r="T1495" cm="1">
        <f t="array" ref="T1495">INDEX(EnergyImpactLookups[AStdWBtherm],MATCH(1,(EnergyImpactLookups[Statewide Offering ID]=$B1495)*(EnergyImpactLookups[BldgType]=$C1495)*(EnergyImpactLookups[BldgVint]=$D1495)*(EnergyImpactLookups[BldgLoc]=$E1495),0))</f>
        <v>0</v>
      </c>
    </row>
    <row r="1496" spans="1:20" x14ac:dyDescent="0.3">
      <c r="A1496" t="s">
        <v>95</v>
      </c>
      <c r="B1496" t="s">
        <v>169</v>
      </c>
      <c r="C1496" t="s">
        <v>127</v>
      </c>
      <c r="D1496" t="s">
        <v>752</v>
      </c>
      <c r="E1496" t="s">
        <v>107</v>
      </c>
      <c r="F1496" t="s">
        <v>129</v>
      </c>
      <c r="G1496" t="s">
        <v>231</v>
      </c>
      <c r="H1496" t="s">
        <v>232</v>
      </c>
      <c r="I1496" t="s">
        <v>65</v>
      </c>
      <c r="J1496" s="1">
        <v>44172</v>
      </c>
      <c r="K1496" t="s">
        <v>100</v>
      </c>
      <c r="L1496">
        <v>1</v>
      </c>
      <c r="O1496" t="str" cm="1">
        <f t="array" ref="O1496">INDEX(EnergyImpactLookups[APreWBkWh-EAD_style],MATCH(1,(EnergyImpactLookups[Statewide Offering ID]=$B1496)*(EnergyImpactLookups[BldgType]=$C1496)*(EnergyImpactLookups[BldgVint]=$D1496)*(EnergyImpactLookups[BldgLoc]=$E1496),0))</f>
        <v/>
      </c>
      <c r="P1496" t="str" cm="1">
        <f t="array" ref="P1496">INDEX(EnergyImpactLookups[APreWBkW-EAD_style],MATCH(1,(EnergyImpactLookups[Statewide Offering ID]=$B1496)*(EnergyImpactLookups[BldgType]=$C1496)*(EnergyImpactLookups[BldgVint]=$D1496)*(EnergyImpactLookups[BldgLoc]=$E1496),0))</f>
        <v/>
      </c>
      <c r="Q1496" cm="1">
        <f t="array" ref="Q1496">INDEX(EnergyImpactLookups[APreWBtherm],MATCH(1,(EnergyImpactLookups[Statewide Offering ID]=$B1496)*(EnergyImpactLookups[BldgType]=$C1496)*(EnergyImpactLookups[BldgVint]=$D1496)*(EnergyImpactLookups[BldgLoc]=$E1496),0))</f>
        <v>0</v>
      </c>
      <c r="R1496" cm="1">
        <f t="array" ref="R1496">INDEX(EnergyImpactLookups[AStdWBkWh],MATCH(1,(EnergyImpactLookups[Statewide Offering ID]=$B1496)*(EnergyImpactLookups[BldgType]=$C1496)*(EnergyImpactLookups[BldgVint]=$D1496)*(EnergyImpactLookups[BldgLoc]=$E1496),0))</f>
        <v>77.808999999999997</v>
      </c>
      <c r="S1496" cm="1">
        <f t="array" ref="S1496">INDEX(EnergyImpactLookups[AStdWBkW],MATCH(1,(EnergyImpactLookups[Statewide Offering ID]=$B1496)*(EnergyImpactLookups[BldgType]=$C1496)*(EnergyImpactLookups[BldgVint]=$D1496)*(EnergyImpactLookups[BldgLoc]=$E1496),0))</f>
        <v>7.0900000000000005E-2</v>
      </c>
      <c r="T1496" cm="1">
        <f t="array" ref="T1496">INDEX(EnergyImpactLookups[AStdWBtherm],MATCH(1,(EnergyImpactLookups[Statewide Offering ID]=$B1496)*(EnergyImpactLookups[BldgType]=$C1496)*(EnergyImpactLookups[BldgVint]=$D1496)*(EnergyImpactLookups[BldgLoc]=$E1496),0))</f>
        <v>0</v>
      </c>
    </row>
    <row r="1497" spans="1:20" x14ac:dyDescent="0.3">
      <c r="A1497" t="s">
        <v>95</v>
      </c>
      <c r="B1497" t="s">
        <v>169</v>
      </c>
      <c r="C1497" t="s">
        <v>127</v>
      </c>
      <c r="D1497" t="s">
        <v>752</v>
      </c>
      <c r="E1497" t="s">
        <v>109</v>
      </c>
      <c r="F1497" t="s">
        <v>129</v>
      </c>
      <c r="G1497" t="s">
        <v>231</v>
      </c>
      <c r="H1497" t="s">
        <v>232</v>
      </c>
      <c r="I1497" t="s">
        <v>65</v>
      </c>
      <c r="J1497" s="1">
        <v>44172</v>
      </c>
      <c r="K1497" t="s">
        <v>100</v>
      </c>
      <c r="L1497">
        <v>1</v>
      </c>
      <c r="O1497" t="str" cm="1">
        <f t="array" ref="O1497">INDEX(EnergyImpactLookups[APreWBkWh-EAD_style],MATCH(1,(EnergyImpactLookups[Statewide Offering ID]=$B1497)*(EnergyImpactLookups[BldgType]=$C1497)*(EnergyImpactLookups[BldgVint]=$D1497)*(EnergyImpactLookups[BldgLoc]=$E1497),0))</f>
        <v/>
      </c>
      <c r="P1497" t="str" cm="1">
        <f t="array" ref="P1497">INDEX(EnergyImpactLookups[APreWBkW-EAD_style],MATCH(1,(EnergyImpactLookups[Statewide Offering ID]=$B1497)*(EnergyImpactLookups[BldgType]=$C1497)*(EnergyImpactLookups[BldgVint]=$D1497)*(EnergyImpactLookups[BldgLoc]=$E1497),0))</f>
        <v/>
      </c>
      <c r="Q1497" cm="1">
        <f t="array" ref="Q1497">INDEX(EnergyImpactLookups[APreWBtherm],MATCH(1,(EnergyImpactLookups[Statewide Offering ID]=$B1497)*(EnergyImpactLookups[BldgType]=$C1497)*(EnergyImpactLookups[BldgVint]=$D1497)*(EnergyImpactLookups[BldgLoc]=$E1497),0))</f>
        <v>0</v>
      </c>
      <c r="R1497" cm="1">
        <f t="array" ref="R1497">INDEX(EnergyImpactLookups[AStdWBkWh],MATCH(1,(EnergyImpactLookups[Statewide Offering ID]=$B1497)*(EnergyImpactLookups[BldgType]=$C1497)*(EnergyImpactLookups[BldgVint]=$D1497)*(EnergyImpactLookups[BldgLoc]=$E1497),0))</f>
        <v>77.364500000000007</v>
      </c>
      <c r="S1497" cm="1">
        <f t="array" ref="S1497">INDEX(EnergyImpactLookups[AStdWBkW],MATCH(1,(EnergyImpactLookups[Statewide Offering ID]=$B1497)*(EnergyImpactLookups[BldgType]=$C1497)*(EnergyImpactLookups[BldgVint]=$D1497)*(EnergyImpactLookups[BldgLoc]=$E1497),0))</f>
        <v>6.4799999999999996E-2</v>
      </c>
      <c r="T1497" cm="1">
        <f t="array" ref="T1497">INDEX(EnergyImpactLookups[AStdWBtherm],MATCH(1,(EnergyImpactLookups[Statewide Offering ID]=$B1497)*(EnergyImpactLookups[BldgType]=$C1497)*(EnergyImpactLookups[BldgVint]=$D1497)*(EnergyImpactLookups[BldgLoc]=$E1497),0))</f>
        <v>0</v>
      </c>
    </row>
    <row r="1498" spans="1:20" x14ac:dyDescent="0.3">
      <c r="A1498" t="s">
        <v>95</v>
      </c>
      <c r="B1498" t="s">
        <v>169</v>
      </c>
      <c r="C1498" t="s">
        <v>127</v>
      </c>
      <c r="D1498" t="s">
        <v>752</v>
      </c>
      <c r="E1498" t="s">
        <v>111</v>
      </c>
      <c r="F1498" t="s">
        <v>129</v>
      </c>
      <c r="G1498" t="s">
        <v>231</v>
      </c>
      <c r="H1498" t="s">
        <v>232</v>
      </c>
      <c r="I1498" t="s">
        <v>65</v>
      </c>
      <c r="J1498" s="1">
        <v>44172</v>
      </c>
      <c r="K1498" t="s">
        <v>100</v>
      </c>
      <c r="L1498">
        <v>1</v>
      </c>
      <c r="O1498" t="str" cm="1">
        <f t="array" ref="O1498">INDEX(EnergyImpactLookups[APreWBkWh-EAD_style],MATCH(1,(EnergyImpactLookups[Statewide Offering ID]=$B1498)*(EnergyImpactLookups[BldgType]=$C1498)*(EnergyImpactLookups[BldgVint]=$D1498)*(EnergyImpactLookups[BldgLoc]=$E1498),0))</f>
        <v/>
      </c>
      <c r="P1498" t="str" cm="1">
        <f t="array" ref="P1498">INDEX(EnergyImpactLookups[APreWBkW-EAD_style],MATCH(1,(EnergyImpactLookups[Statewide Offering ID]=$B1498)*(EnergyImpactLookups[BldgType]=$C1498)*(EnergyImpactLookups[BldgVint]=$D1498)*(EnergyImpactLookups[BldgLoc]=$E1498),0))</f>
        <v/>
      </c>
      <c r="Q1498" cm="1">
        <f t="array" ref="Q1498">INDEX(EnergyImpactLookups[APreWBtherm],MATCH(1,(EnergyImpactLookups[Statewide Offering ID]=$B1498)*(EnergyImpactLookups[BldgType]=$C1498)*(EnergyImpactLookups[BldgVint]=$D1498)*(EnergyImpactLookups[BldgLoc]=$E1498),0))</f>
        <v>0</v>
      </c>
      <c r="R1498" cm="1">
        <f t="array" ref="R1498">INDEX(EnergyImpactLookups[AStdWBkWh],MATCH(1,(EnergyImpactLookups[Statewide Offering ID]=$B1498)*(EnergyImpactLookups[BldgType]=$C1498)*(EnergyImpactLookups[BldgVint]=$D1498)*(EnergyImpactLookups[BldgLoc]=$E1498),0))</f>
        <v>150.91489999999999</v>
      </c>
      <c r="S1498" cm="1">
        <f t="array" ref="S1498">INDEX(EnergyImpactLookups[AStdWBkW],MATCH(1,(EnergyImpactLookups[Statewide Offering ID]=$B1498)*(EnergyImpactLookups[BldgType]=$C1498)*(EnergyImpactLookups[BldgVint]=$D1498)*(EnergyImpactLookups[BldgLoc]=$E1498),0))</f>
        <v>0.1138</v>
      </c>
      <c r="T1498" cm="1">
        <f t="array" ref="T1498">INDEX(EnergyImpactLookups[AStdWBtherm],MATCH(1,(EnergyImpactLookups[Statewide Offering ID]=$B1498)*(EnergyImpactLookups[BldgType]=$C1498)*(EnergyImpactLookups[BldgVint]=$D1498)*(EnergyImpactLookups[BldgLoc]=$E1498),0))</f>
        <v>0</v>
      </c>
    </row>
    <row r="1499" spans="1:20" x14ac:dyDescent="0.3">
      <c r="A1499" t="s">
        <v>95</v>
      </c>
      <c r="B1499" t="s">
        <v>169</v>
      </c>
      <c r="C1499" t="s">
        <v>127</v>
      </c>
      <c r="D1499" t="s">
        <v>752</v>
      </c>
      <c r="E1499" t="s">
        <v>112</v>
      </c>
      <c r="F1499" t="s">
        <v>129</v>
      </c>
      <c r="G1499" t="s">
        <v>231</v>
      </c>
      <c r="H1499" t="s">
        <v>232</v>
      </c>
      <c r="I1499" t="s">
        <v>65</v>
      </c>
      <c r="J1499" s="1">
        <v>44172</v>
      </c>
      <c r="K1499" t="s">
        <v>100</v>
      </c>
      <c r="L1499">
        <v>1</v>
      </c>
      <c r="O1499" t="str" cm="1">
        <f t="array" ref="O1499">INDEX(EnergyImpactLookups[APreWBkWh-EAD_style],MATCH(1,(EnergyImpactLookups[Statewide Offering ID]=$B1499)*(EnergyImpactLookups[BldgType]=$C1499)*(EnergyImpactLookups[BldgVint]=$D1499)*(EnergyImpactLookups[BldgLoc]=$E1499),0))</f>
        <v/>
      </c>
      <c r="P1499" t="str" cm="1">
        <f t="array" ref="P1499">INDEX(EnergyImpactLookups[APreWBkW-EAD_style],MATCH(1,(EnergyImpactLookups[Statewide Offering ID]=$B1499)*(EnergyImpactLookups[BldgType]=$C1499)*(EnergyImpactLookups[BldgVint]=$D1499)*(EnergyImpactLookups[BldgLoc]=$E1499),0))</f>
        <v/>
      </c>
      <c r="Q1499" cm="1">
        <f t="array" ref="Q1499">INDEX(EnergyImpactLookups[APreWBtherm],MATCH(1,(EnergyImpactLookups[Statewide Offering ID]=$B1499)*(EnergyImpactLookups[BldgType]=$C1499)*(EnergyImpactLookups[BldgVint]=$D1499)*(EnergyImpactLookups[BldgLoc]=$E1499),0))</f>
        <v>0</v>
      </c>
      <c r="R1499" cm="1">
        <f t="array" ref="R1499">INDEX(EnergyImpactLookups[AStdWBkWh],MATCH(1,(EnergyImpactLookups[Statewide Offering ID]=$B1499)*(EnergyImpactLookups[BldgType]=$C1499)*(EnergyImpactLookups[BldgVint]=$D1499)*(EnergyImpactLookups[BldgLoc]=$E1499),0))</f>
        <v>126.07769999999999</v>
      </c>
      <c r="S1499" cm="1">
        <f t="array" ref="S1499">INDEX(EnergyImpactLookups[AStdWBkW],MATCH(1,(EnergyImpactLookups[Statewide Offering ID]=$B1499)*(EnergyImpactLookups[BldgType]=$C1499)*(EnergyImpactLookups[BldgVint]=$D1499)*(EnergyImpactLookups[BldgLoc]=$E1499),0))</f>
        <v>0.1173</v>
      </c>
      <c r="T1499" cm="1">
        <f t="array" ref="T1499">INDEX(EnergyImpactLookups[AStdWBtherm],MATCH(1,(EnergyImpactLookups[Statewide Offering ID]=$B1499)*(EnergyImpactLookups[BldgType]=$C1499)*(EnergyImpactLookups[BldgVint]=$D1499)*(EnergyImpactLookups[BldgLoc]=$E1499),0))</f>
        <v>0</v>
      </c>
    </row>
    <row r="1500" spans="1:20" x14ac:dyDescent="0.3">
      <c r="A1500" t="s">
        <v>95</v>
      </c>
      <c r="B1500" t="s">
        <v>169</v>
      </c>
      <c r="C1500" t="s">
        <v>127</v>
      </c>
      <c r="D1500" t="s">
        <v>752</v>
      </c>
      <c r="E1500" t="s">
        <v>113</v>
      </c>
      <c r="F1500" t="s">
        <v>129</v>
      </c>
      <c r="G1500" t="s">
        <v>231</v>
      </c>
      <c r="H1500" t="s">
        <v>232</v>
      </c>
      <c r="I1500" t="s">
        <v>65</v>
      </c>
      <c r="J1500" s="1">
        <v>44172</v>
      </c>
      <c r="K1500" t="s">
        <v>100</v>
      </c>
      <c r="L1500">
        <v>1</v>
      </c>
      <c r="O1500" t="str" cm="1">
        <f t="array" ref="O1500">INDEX(EnergyImpactLookups[APreWBkWh-EAD_style],MATCH(1,(EnergyImpactLookups[Statewide Offering ID]=$B1500)*(EnergyImpactLookups[BldgType]=$C1500)*(EnergyImpactLookups[BldgVint]=$D1500)*(EnergyImpactLookups[BldgLoc]=$E1500),0))</f>
        <v/>
      </c>
      <c r="P1500" t="str" cm="1">
        <f t="array" ref="P1500">INDEX(EnergyImpactLookups[APreWBkW-EAD_style],MATCH(1,(EnergyImpactLookups[Statewide Offering ID]=$B1500)*(EnergyImpactLookups[BldgType]=$C1500)*(EnergyImpactLookups[BldgVint]=$D1500)*(EnergyImpactLookups[BldgLoc]=$E1500),0))</f>
        <v/>
      </c>
      <c r="Q1500" cm="1">
        <f t="array" ref="Q1500">INDEX(EnergyImpactLookups[APreWBtherm],MATCH(1,(EnergyImpactLookups[Statewide Offering ID]=$B1500)*(EnergyImpactLookups[BldgType]=$C1500)*(EnergyImpactLookups[BldgVint]=$D1500)*(EnergyImpactLookups[BldgLoc]=$E1500),0))</f>
        <v>0</v>
      </c>
      <c r="R1500" cm="1">
        <f t="array" ref="R1500">INDEX(EnergyImpactLookups[AStdWBkWh],MATCH(1,(EnergyImpactLookups[Statewide Offering ID]=$B1500)*(EnergyImpactLookups[BldgType]=$C1500)*(EnergyImpactLookups[BldgVint]=$D1500)*(EnergyImpactLookups[BldgLoc]=$E1500),0))</f>
        <v>172.38339999999999</v>
      </c>
      <c r="S1500" cm="1">
        <f t="array" ref="S1500">INDEX(EnergyImpactLookups[AStdWBkW],MATCH(1,(EnergyImpactLookups[Statewide Offering ID]=$B1500)*(EnergyImpactLookups[BldgType]=$C1500)*(EnergyImpactLookups[BldgVint]=$D1500)*(EnergyImpactLookups[BldgLoc]=$E1500),0))</f>
        <v>0.12920000000000001</v>
      </c>
      <c r="T1500" cm="1">
        <f t="array" ref="T1500">INDEX(EnergyImpactLookups[AStdWBtherm],MATCH(1,(EnergyImpactLookups[Statewide Offering ID]=$B1500)*(EnergyImpactLookups[BldgType]=$C1500)*(EnergyImpactLookups[BldgVint]=$D1500)*(EnergyImpactLookups[BldgLoc]=$E1500),0))</f>
        <v>0</v>
      </c>
    </row>
    <row r="1501" spans="1:20" x14ac:dyDescent="0.3">
      <c r="A1501" t="s">
        <v>95</v>
      </c>
      <c r="B1501" t="s">
        <v>169</v>
      </c>
      <c r="C1501" t="s">
        <v>127</v>
      </c>
      <c r="D1501" t="s">
        <v>752</v>
      </c>
      <c r="E1501" t="s">
        <v>114</v>
      </c>
      <c r="F1501" t="s">
        <v>129</v>
      </c>
      <c r="G1501" t="s">
        <v>231</v>
      </c>
      <c r="H1501" t="s">
        <v>232</v>
      </c>
      <c r="I1501" t="s">
        <v>65</v>
      </c>
      <c r="J1501" s="1">
        <v>44172</v>
      </c>
      <c r="K1501" t="s">
        <v>100</v>
      </c>
      <c r="L1501">
        <v>1</v>
      </c>
      <c r="O1501" t="str" cm="1">
        <f t="array" ref="O1501">INDEX(EnergyImpactLookups[APreWBkWh-EAD_style],MATCH(1,(EnergyImpactLookups[Statewide Offering ID]=$B1501)*(EnergyImpactLookups[BldgType]=$C1501)*(EnergyImpactLookups[BldgVint]=$D1501)*(EnergyImpactLookups[BldgLoc]=$E1501),0))</f>
        <v/>
      </c>
      <c r="P1501" t="str" cm="1">
        <f t="array" ref="P1501">INDEX(EnergyImpactLookups[APreWBkW-EAD_style],MATCH(1,(EnergyImpactLookups[Statewide Offering ID]=$B1501)*(EnergyImpactLookups[BldgType]=$C1501)*(EnergyImpactLookups[BldgVint]=$D1501)*(EnergyImpactLookups[BldgLoc]=$E1501),0))</f>
        <v/>
      </c>
      <c r="Q1501" cm="1">
        <f t="array" ref="Q1501">INDEX(EnergyImpactLookups[APreWBtherm],MATCH(1,(EnergyImpactLookups[Statewide Offering ID]=$B1501)*(EnergyImpactLookups[BldgType]=$C1501)*(EnergyImpactLookups[BldgVint]=$D1501)*(EnergyImpactLookups[BldgLoc]=$E1501),0))</f>
        <v>0</v>
      </c>
      <c r="R1501" cm="1">
        <f t="array" ref="R1501">INDEX(EnergyImpactLookups[AStdWBkWh],MATCH(1,(EnergyImpactLookups[Statewide Offering ID]=$B1501)*(EnergyImpactLookups[BldgType]=$C1501)*(EnergyImpactLookups[BldgVint]=$D1501)*(EnergyImpactLookups[BldgLoc]=$E1501),0))</f>
        <v>186.07939999999999</v>
      </c>
      <c r="S1501" cm="1">
        <f t="array" ref="S1501">INDEX(EnergyImpactLookups[AStdWBkW],MATCH(1,(EnergyImpactLookups[Statewide Offering ID]=$B1501)*(EnergyImpactLookups[BldgType]=$C1501)*(EnergyImpactLookups[BldgVint]=$D1501)*(EnergyImpactLookups[BldgLoc]=$E1501),0))</f>
        <v>0.18870000000000001</v>
      </c>
      <c r="T1501" cm="1">
        <f t="array" ref="T1501">INDEX(EnergyImpactLookups[AStdWBtherm],MATCH(1,(EnergyImpactLookups[Statewide Offering ID]=$B1501)*(EnergyImpactLookups[BldgType]=$C1501)*(EnergyImpactLookups[BldgVint]=$D1501)*(EnergyImpactLookups[BldgLoc]=$E1501),0))</f>
        <v>0</v>
      </c>
    </row>
    <row r="1502" spans="1:20" x14ac:dyDescent="0.3">
      <c r="A1502" t="s">
        <v>95</v>
      </c>
      <c r="B1502" t="s">
        <v>169</v>
      </c>
      <c r="C1502" t="s">
        <v>127</v>
      </c>
      <c r="D1502" t="s">
        <v>752</v>
      </c>
      <c r="E1502" t="s">
        <v>115</v>
      </c>
      <c r="F1502" t="s">
        <v>129</v>
      </c>
      <c r="G1502" t="s">
        <v>231</v>
      </c>
      <c r="H1502" t="s">
        <v>232</v>
      </c>
      <c r="I1502" t="s">
        <v>65</v>
      </c>
      <c r="J1502" s="1">
        <v>44172</v>
      </c>
      <c r="K1502" t="s">
        <v>100</v>
      </c>
      <c r="L1502">
        <v>1</v>
      </c>
      <c r="O1502" t="str" cm="1">
        <f t="array" ref="O1502">INDEX(EnergyImpactLookups[APreWBkWh-EAD_style],MATCH(1,(EnergyImpactLookups[Statewide Offering ID]=$B1502)*(EnergyImpactLookups[BldgType]=$C1502)*(EnergyImpactLookups[BldgVint]=$D1502)*(EnergyImpactLookups[BldgLoc]=$E1502),0))</f>
        <v/>
      </c>
      <c r="P1502" t="str" cm="1">
        <f t="array" ref="P1502">INDEX(EnergyImpactLookups[APreWBkW-EAD_style],MATCH(1,(EnergyImpactLookups[Statewide Offering ID]=$B1502)*(EnergyImpactLookups[BldgType]=$C1502)*(EnergyImpactLookups[BldgVint]=$D1502)*(EnergyImpactLookups[BldgLoc]=$E1502),0))</f>
        <v/>
      </c>
      <c r="Q1502" cm="1">
        <f t="array" ref="Q1502">INDEX(EnergyImpactLookups[APreWBtherm],MATCH(1,(EnergyImpactLookups[Statewide Offering ID]=$B1502)*(EnergyImpactLookups[BldgType]=$C1502)*(EnergyImpactLookups[BldgVint]=$D1502)*(EnergyImpactLookups[BldgLoc]=$E1502),0))</f>
        <v>0</v>
      </c>
      <c r="R1502" cm="1">
        <f t="array" ref="R1502">INDEX(EnergyImpactLookups[AStdWBkWh],MATCH(1,(EnergyImpactLookups[Statewide Offering ID]=$B1502)*(EnergyImpactLookups[BldgType]=$C1502)*(EnergyImpactLookups[BldgVint]=$D1502)*(EnergyImpactLookups[BldgLoc]=$E1502),0))</f>
        <v>120.5309</v>
      </c>
      <c r="S1502" cm="1">
        <f t="array" ref="S1502">INDEX(EnergyImpactLookups[AStdWBkW],MATCH(1,(EnergyImpactLookups[Statewide Offering ID]=$B1502)*(EnergyImpactLookups[BldgType]=$C1502)*(EnergyImpactLookups[BldgVint]=$D1502)*(EnergyImpactLookups[BldgLoc]=$E1502),0))</f>
        <v>0.16619999999999999</v>
      </c>
      <c r="T1502" cm="1">
        <f t="array" ref="T1502">INDEX(EnergyImpactLookups[AStdWBtherm],MATCH(1,(EnergyImpactLookups[Statewide Offering ID]=$B1502)*(EnergyImpactLookups[BldgType]=$C1502)*(EnergyImpactLookups[BldgVint]=$D1502)*(EnergyImpactLookups[BldgLoc]=$E1502),0))</f>
        <v>0</v>
      </c>
    </row>
    <row r="1503" spans="1:20" x14ac:dyDescent="0.3">
      <c r="A1503" t="s">
        <v>95</v>
      </c>
      <c r="B1503" t="s">
        <v>169</v>
      </c>
      <c r="C1503" t="s">
        <v>127</v>
      </c>
      <c r="D1503" t="s">
        <v>752</v>
      </c>
      <c r="E1503" t="s">
        <v>116</v>
      </c>
      <c r="F1503" t="s">
        <v>129</v>
      </c>
      <c r="G1503" t="s">
        <v>231</v>
      </c>
      <c r="H1503" t="s">
        <v>232</v>
      </c>
      <c r="I1503" t="s">
        <v>65</v>
      </c>
      <c r="J1503" s="1">
        <v>44172</v>
      </c>
      <c r="K1503" t="s">
        <v>100</v>
      </c>
      <c r="L1503">
        <v>1</v>
      </c>
      <c r="O1503" t="str" cm="1">
        <f t="array" ref="O1503">INDEX(EnergyImpactLookups[APreWBkWh-EAD_style],MATCH(1,(EnergyImpactLookups[Statewide Offering ID]=$B1503)*(EnergyImpactLookups[BldgType]=$C1503)*(EnergyImpactLookups[BldgVint]=$D1503)*(EnergyImpactLookups[BldgLoc]=$E1503),0))</f>
        <v/>
      </c>
      <c r="P1503" t="str" cm="1">
        <f t="array" ref="P1503">INDEX(EnergyImpactLookups[APreWBkW-EAD_style],MATCH(1,(EnergyImpactLookups[Statewide Offering ID]=$B1503)*(EnergyImpactLookups[BldgType]=$C1503)*(EnergyImpactLookups[BldgVint]=$D1503)*(EnergyImpactLookups[BldgLoc]=$E1503),0))</f>
        <v/>
      </c>
      <c r="Q1503" cm="1">
        <f t="array" ref="Q1503">INDEX(EnergyImpactLookups[APreWBtherm],MATCH(1,(EnergyImpactLookups[Statewide Offering ID]=$B1503)*(EnergyImpactLookups[BldgType]=$C1503)*(EnergyImpactLookups[BldgVint]=$D1503)*(EnergyImpactLookups[BldgLoc]=$E1503),0))</f>
        <v>0</v>
      </c>
      <c r="R1503" cm="1">
        <f t="array" ref="R1503">INDEX(EnergyImpactLookups[AStdWBkWh],MATCH(1,(EnergyImpactLookups[Statewide Offering ID]=$B1503)*(EnergyImpactLookups[BldgType]=$C1503)*(EnergyImpactLookups[BldgVint]=$D1503)*(EnergyImpactLookups[BldgLoc]=$E1503),0))</f>
        <v>209.29220000000001</v>
      </c>
      <c r="S1503" cm="1">
        <f t="array" ref="S1503">INDEX(EnergyImpactLookups[AStdWBkW],MATCH(1,(EnergyImpactLookups[Statewide Offering ID]=$B1503)*(EnergyImpactLookups[BldgType]=$C1503)*(EnergyImpactLookups[BldgVint]=$D1503)*(EnergyImpactLookups[BldgLoc]=$E1503),0))</f>
        <v>0.18390000000000001</v>
      </c>
      <c r="T1503" cm="1">
        <f t="array" ref="T1503">INDEX(EnergyImpactLookups[AStdWBtherm],MATCH(1,(EnergyImpactLookups[Statewide Offering ID]=$B1503)*(EnergyImpactLookups[BldgType]=$C1503)*(EnergyImpactLookups[BldgVint]=$D1503)*(EnergyImpactLookups[BldgLoc]=$E1503),0))</f>
        <v>0</v>
      </c>
    </row>
    <row r="1504" spans="1:20" x14ac:dyDescent="0.3">
      <c r="A1504" t="s">
        <v>95</v>
      </c>
      <c r="B1504" t="s">
        <v>169</v>
      </c>
      <c r="C1504" t="s">
        <v>127</v>
      </c>
      <c r="D1504" t="s">
        <v>752</v>
      </c>
      <c r="E1504" t="s">
        <v>117</v>
      </c>
      <c r="F1504" t="s">
        <v>129</v>
      </c>
      <c r="G1504" t="s">
        <v>231</v>
      </c>
      <c r="H1504" t="s">
        <v>232</v>
      </c>
      <c r="I1504" t="s">
        <v>65</v>
      </c>
      <c r="J1504" s="1">
        <v>44172</v>
      </c>
      <c r="K1504" t="s">
        <v>100</v>
      </c>
      <c r="L1504">
        <v>1</v>
      </c>
      <c r="O1504" t="str" cm="1">
        <f t="array" ref="O1504">INDEX(EnergyImpactLookups[APreWBkWh-EAD_style],MATCH(1,(EnergyImpactLookups[Statewide Offering ID]=$B1504)*(EnergyImpactLookups[BldgType]=$C1504)*(EnergyImpactLookups[BldgVint]=$D1504)*(EnergyImpactLookups[BldgLoc]=$E1504),0))</f>
        <v/>
      </c>
      <c r="P1504" t="str" cm="1">
        <f t="array" ref="P1504">INDEX(EnergyImpactLookups[APreWBkW-EAD_style],MATCH(1,(EnergyImpactLookups[Statewide Offering ID]=$B1504)*(EnergyImpactLookups[BldgType]=$C1504)*(EnergyImpactLookups[BldgVint]=$D1504)*(EnergyImpactLookups[BldgLoc]=$E1504),0))</f>
        <v/>
      </c>
      <c r="Q1504" cm="1">
        <f t="array" ref="Q1504">INDEX(EnergyImpactLookups[APreWBtherm],MATCH(1,(EnergyImpactLookups[Statewide Offering ID]=$B1504)*(EnergyImpactLookups[BldgType]=$C1504)*(EnergyImpactLookups[BldgVint]=$D1504)*(EnergyImpactLookups[BldgLoc]=$E1504),0))</f>
        <v>0</v>
      </c>
      <c r="R1504" cm="1">
        <f t="array" ref="R1504">INDEX(EnergyImpactLookups[AStdWBkWh],MATCH(1,(EnergyImpactLookups[Statewide Offering ID]=$B1504)*(EnergyImpactLookups[BldgType]=$C1504)*(EnergyImpactLookups[BldgVint]=$D1504)*(EnergyImpactLookups[BldgLoc]=$E1504),0))</f>
        <v>179.14599999999999</v>
      </c>
      <c r="S1504" cm="1">
        <f t="array" ref="S1504">INDEX(EnergyImpactLookups[AStdWBkW],MATCH(1,(EnergyImpactLookups[Statewide Offering ID]=$B1504)*(EnergyImpactLookups[BldgType]=$C1504)*(EnergyImpactLookups[BldgVint]=$D1504)*(EnergyImpactLookups[BldgLoc]=$E1504),0))</f>
        <v>0.17430000000000001</v>
      </c>
      <c r="T1504" cm="1">
        <f t="array" ref="T1504">INDEX(EnergyImpactLookups[AStdWBtherm],MATCH(1,(EnergyImpactLookups[Statewide Offering ID]=$B1504)*(EnergyImpactLookups[BldgType]=$C1504)*(EnergyImpactLookups[BldgVint]=$D1504)*(EnergyImpactLookups[BldgLoc]=$E1504),0))</f>
        <v>0</v>
      </c>
    </row>
    <row r="1505" spans="1:20" x14ac:dyDescent="0.3">
      <c r="A1505" t="s">
        <v>95</v>
      </c>
      <c r="B1505" t="s">
        <v>169</v>
      </c>
      <c r="C1505" t="s">
        <v>127</v>
      </c>
      <c r="D1505" t="s">
        <v>752</v>
      </c>
      <c r="E1505" t="s">
        <v>118</v>
      </c>
      <c r="F1505" t="s">
        <v>129</v>
      </c>
      <c r="G1505" t="s">
        <v>231</v>
      </c>
      <c r="H1505" t="s">
        <v>232</v>
      </c>
      <c r="I1505" t="s">
        <v>65</v>
      </c>
      <c r="J1505" s="1">
        <v>44172</v>
      </c>
      <c r="K1505" t="s">
        <v>100</v>
      </c>
      <c r="L1505">
        <v>1</v>
      </c>
      <c r="O1505" t="str" cm="1">
        <f t="array" ref="O1505">INDEX(EnergyImpactLookups[APreWBkWh-EAD_style],MATCH(1,(EnergyImpactLookups[Statewide Offering ID]=$B1505)*(EnergyImpactLookups[BldgType]=$C1505)*(EnergyImpactLookups[BldgVint]=$D1505)*(EnergyImpactLookups[BldgLoc]=$E1505),0))</f>
        <v/>
      </c>
      <c r="P1505" t="str" cm="1">
        <f t="array" ref="P1505">INDEX(EnergyImpactLookups[APreWBkW-EAD_style],MATCH(1,(EnergyImpactLookups[Statewide Offering ID]=$B1505)*(EnergyImpactLookups[BldgType]=$C1505)*(EnergyImpactLookups[BldgVint]=$D1505)*(EnergyImpactLookups[BldgLoc]=$E1505),0))</f>
        <v/>
      </c>
      <c r="Q1505" cm="1">
        <f t="array" ref="Q1505">INDEX(EnergyImpactLookups[APreWBtherm],MATCH(1,(EnergyImpactLookups[Statewide Offering ID]=$B1505)*(EnergyImpactLookups[BldgType]=$C1505)*(EnergyImpactLookups[BldgVint]=$D1505)*(EnergyImpactLookups[BldgLoc]=$E1505),0))</f>
        <v>0</v>
      </c>
      <c r="R1505" cm="1">
        <f t="array" ref="R1505">INDEX(EnergyImpactLookups[AStdWBkWh],MATCH(1,(EnergyImpactLookups[Statewide Offering ID]=$B1505)*(EnergyImpactLookups[BldgType]=$C1505)*(EnergyImpactLookups[BldgVint]=$D1505)*(EnergyImpactLookups[BldgLoc]=$E1505),0))</f>
        <v>302.93209999999999</v>
      </c>
      <c r="S1505" cm="1">
        <f t="array" ref="S1505">INDEX(EnergyImpactLookups[AStdWBkW],MATCH(1,(EnergyImpactLookups[Statewide Offering ID]=$B1505)*(EnergyImpactLookups[BldgType]=$C1505)*(EnergyImpactLookups[BldgVint]=$D1505)*(EnergyImpactLookups[BldgLoc]=$E1505),0))</f>
        <v>0.21609999999999999</v>
      </c>
      <c r="T1505" cm="1">
        <f t="array" ref="T1505">INDEX(EnergyImpactLookups[AStdWBtherm],MATCH(1,(EnergyImpactLookups[Statewide Offering ID]=$B1505)*(EnergyImpactLookups[BldgType]=$C1505)*(EnergyImpactLookups[BldgVint]=$D1505)*(EnergyImpactLookups[BldgLoc]=$E1505),0))</f>
        <v>0</v>
      </c>
    </row>
    <row r="1506" spans="1:20" x14ac:dyDescent="0.3">
      <c r="A1506" t="s">
        <v>95</v>
      </c>
      <c r="B1506" t="s">
        <v>169</v>
      </c>
      <c r="C1506" t="s">
        <v>127</v>
      </c>
      <c r="D1506" t="s">
        <v>752</v>
      </c>
      <c r="E1506" t="s">
        <v>119</v>
      </c>
      <c r="F1506" t="s">
        <v>129</v>
      </c>
      <c r="G1506" t="s">
        <v>231</v>
      </c>
      <c r="H1506" t="s">
        <v>232</v>
      </c>
      <c r="I1506" t="s">
        <v>65</v>
      </c>
      <c r="J1506" s="1">
        <v>44172</v>
      </c>
      <c r="K1506" t="s">
        <v>100</v>
      </c>
      <c r="L1506">
        <v>1</v>
      </c>
      <c r="O1506" t="str" cm="1">
        <f t="array" ref="O1506">INDEX(EnergyImpactLookups[APreWBkWh-EAD_style],MATCH(1,(EnergyImpactLookups[Statewide Offering ID]=$B1506)*(EnergyImpactLookups[BldgType]=$C1506)*(EnergyImpactLookups[BldgVint]=$D1506)*(EnergyImpactLookups[BldgLoc]=$E1506),0))</f>
        <v/>
      </c>
      <c r="P1506" t="str" cm="1">
        <f t="array" ref="P1506">INDEX(EnergyImpactLookups[APreWBkW-EAD_style],MATCH(1,(EnergyImpactLookups[Statewide Offering ID]=$B1506)*(EnergyImpactLookups[BldgType]=$C1506)*(EnergyImpactLookups[BldgVint]=$D1506)*(EnergyImpactLookups[BldgLoc]=$E1506),0))</f>
        <v/>
      </c>
      <c r="Q1506" cm="1">
        <f t="array" ref="Q1506">INDEX(EnergyImpactLookups[APreWBtherm],MATCH(1,(EnergyImpactLookups[Statewide Offering ID]=$B1506)*(EnergyImpactLookups[BldgType]=$C1506)*(EnergyImpactLookups[BldgVint]=$D1506)*(EnergyImpactLookups[BldgLoc]=$E1506),0))</f>
        <v>0</v>
      </c>
      <c r="R1506" cm="1">
        <f t="array" ref="R1506">INDEX(EnergyImpactLookups[AStdWBkWh],MATCH(1,(EnergyImpactLookups[Statewide Offering ID]=$B1506)*(EnergyImpactLookups[BldgType]=$C1506)*(EnergyImpactLookups[BldgVint]=$D1506)*(EnergyImpactLookups[BldgLoc]=$E1506),0))</f>
        <v>58.397500000000001</v>
      </c>
      <c r="S1506" cm="1">
        <f t="array" ref="S1506">INDEX(EnergyImpactLookups[AStdWBkW],MATCH(1,(EnergyImpactLookups[Statewide Offering ID]=$B1506)*(EnergyImpactLookups[BldgType]=$C1506)*(EnergyImpactLookups[BldgVint]=$D1506)*(EnergyImpactLookups[BldgLoc]=$E1506),0))</f>
        <v>7.5399999999999995E-2</v>
      </c>
      <c r="T1506" cm="1">
        <f t="array" ref="T1506">INDEX(EnergyImpactLookups[AStdWBtherm],MATCH(1,(EnergyImpactLookups[Statewide Offering ID]=$B1506)*(EnergyImpactLookups[BldgType]=$C1506)*(EnergyImpactLookups[BldgVint]=$D1506)*(EnergyImpactLookups[BldgLoc]=$E1506),0))</f>
        <v>0</v>
      </c>
    </row>
    <row r="1507" spans="1:20" x14ac:dyDescent="0.3">
      <c r="A1507" t="s">
        <v>95</v>
      </c>
      <c r="B1507" t="s">
        <v>169</v>
      </c>
      <c r="C1507" t="s">
        <v>130</v>
      </c>
      <c r="D1507" t="s">
        <v>752</v>
      </c>
      <c r="E1507" t="s">
        <v>99</v>
      </c>
      <c r="F1507" t="s">
        <v>129</v>
      </c>
      <c r="G1507" t="s">
        <v>231</v>
      </c>
      <c r="H1507" t="s">
        <v>232</v>
      </c>
      <c r="I1507" t="s">
        <v>65</v>
      </c>
      <c r="J1507" s="1">
        <v>44172</v>
      </c>
      <c r="K1507" t="s">
        <v>100</v>
      </c>
      <c r="L1507">
        <v>1</v>
      </c>
      <c r="O1507" t="str" cm="1">
        <f t="array" ref="O1507">INDEX(EnergyImpactLookups[APreWBkWh-EAD_style],MATCH(1,(EnergyImpactLookups[Statewide Offering ID]=$B1507)*(EnergyImpactLookups[BldgType]=$C1507)*(EnergyImpactLookups[BldgVint]=$D1507)*(EnergyImpactLookups[BldgLoc]=$E1507),0))</f>
        <v/>
      </c>
      <c r="P1507" t="str" cm="1">
        <f t="array" ref="P1507">INDEX(EnergyImpactLookups[APreWBkW-EAD_style],MATCH(1,(EnergyImpactLookups[Statewide Offering ID]=$B1507)*(EnergyImpactLookups[BldgType]=$C1507)*(EnergyImpactLookups[BldgVint]=$D1507)*(EnergyImpactLookups[BldgLoc]=$E1507),0))</f>
        <v/>
      </c>
      <c r="Q1507" cm="1">
        <f t="array" ref="Q1507">INDEX(EnergyImpactLookups[APreWBtherm],MATCH(1,(EnergyImpactLookups[Statewide Offering ID]=$B1507)*(EnergyImpactLookups[BldgType]=$C1507)*(EnergyImpactLookups[BldgVint]=$D1507)*(EnergyImpactLookups[BldgLoc]=$E1507),0))</f>
        <v>0</v>
      </c>
      <c r="R1507" cm="1">
        <f t="array" ref="R1507">INDEX(EnergyImpactLookups[AStdWBkWh],MATCH(1,(EnergyImpactLookups[Statewide Offering ID]=$B1507)*(EnergyImpactLookups[BldgType]=$C1507)*(EnergyImpactLookups[BldgVint]=$D1507)*(EnergyImpactLookups[BldgLoc]=$E1507),0))</f>
        <v>21.209399999999999</v>
      </c>
      <c r="S1507" cm="1">
        <f t="array" ref="S1507">INDEX(EnergyImpactLookups[AStdWBkW],MATCH(1,(EnergyImpactLookups[Statewide Offering ID]=$B1507)*(EnergyImpactLookups[BldgType]=$C1507)*(EnergyImpactLookups[BldgVint]=$D1507)*(EnergyImpactLookups[BldgLoc]=$E1507),0))</f>
        <v>2.0999999999999999E-3</v>
      </c>
      <c r="T1507" cm="1">
        <f t="array" ref="T1507">INDEX(EnergyImpactLookups[AStdWBtherm],MATCH(1,(EnergyImpactLookups[Statewide Offering ID]=$B1507)*(EnergyImpactLookups[BldgType]=$C1507)*(EnergyImpactLookups[BldgVint]=$D1507)*(EnergyImpactLookups[BldgLoc]=$E1507),0))</f>
        <v>0</v>
      </c>
    </row>
    <row r="1508" spans="1:20" x14ac:dyDescent="0.3">
      <c r="A1508" t="s">
        <v>95</v>
      </c>
      <c r="B1508" t="s">
        <v>169</v>
      </c>
      <c r="C1508" t="s">
        <v>130</v>
      </c>
      <c r="D1508" t="s">
        <v>752</v>
      </c>
      <c r="E1508" t="s">
        <v>103</v>
      </c>
      <c r="F1508" t="s">
        <v>129</v>
      </c>
      <c r="G1508" t="s">
        <v>231</v>
      </c>
      <c r="H1508" t="s">
        <v>232</v>
      </c>
      <c r="I1508" t="s">
        <v>65</v>
      </c>
      <c r="J1508" s="1">
        <v>44172</v>
      </c>
      <c r="K1508" t="s">
        <v>100</v>
      </c>
      <c r="L1508">
        <v>1</v>
      </c>
      <c r="O1508" t="str" cm="1">
        <f t="array" ref="O1508">INDEX(EnergyImpactLookups[APreWBkWh-EAD_style],MATCH(1,(EnergyImpactLookups[Statewide Offering ID]=$B1508)*(EnergyImpactLookups[BldgType]=$C1508)*(EnergyImpactLookups[BldgVint]=$D1508)*(EnergyImpactLookups[BldgLoc]=$E1508),0))</f>
        <v/>
      </c>
      <c r="P1508" t="str" cm="1">
        <f t="array" ref="P1508">INDEX(EnergyImpactLookups[APreWBkW-EAD_style],MATCH(1,(EnergyImpactLookups[Statewide Offering ID]=$B1508)*(EnergyImpactLookups[BldgType]=$C1508)*(EnergyImpactLookups[BldgVint]=$D1508)*(EnergyImpactLookups[BldgLoc]=$E1508),0))</f>
        <v/>
      </c>
      <c r="Q1508" cm="1">
        <f t="array" ref="Q1508">INDEX(EnergyImpactLookups[APreWBtherm],MATCH(1,(EnergyImpactLookups[Statewide Offering ID]=$B1508)*(EnergyImpactLookups[BldgType]=$C1508)*(EnergyImpactLookups[BldgVint]=$D1508)*(EnergyImpactLookups[BldgLoc]=$E1508),0))</f>
        <v>0</v>
      </c>
      <c r="R1508" cm="1">
        <f t="array" ref="R1508">INDEX(EnergyImpactLookups[AStdWBkWh],MATCH(1,(EnergyImpactLookups[Statewide Offering ID]=$B1508)*(EnergyImpactLookups[BldgType]=$C1508)*(EnergyImpactLookups[BldgVint]=$D1508)*(EnergyImpactLookups[BldgLoc]=$E1508),0))</f>
        <v>61.944299999999998</v>
      </c>
      <c r="S1508" cm="1">
        <f t="array" ref="S1508">INDEX(EnergyImpactLookups[AStdWBkW],MATCH(1,(EnergyImpactLookups[Statewide Offering ID]=$B1508)*(EnergyImpactLookups[BldgType]=$C1508)*(EnergyImpactLookups[BldgVint]=$D1508)*(EnergyImpactLookups[BldgLoc]=$E1508),0))</f>
        <v>0.13059999999999999</v>
      </c>
      <c r="T1508" cm="1">
        <f t="array" ref="T1508">INDEX(EnergyImpactLookups[AStdWBtherm],MATCH(1,(EnergyImpactLookups[Statewide Offering ID]=$B1508)*(EnergyImpactLookups[BldgType]=$C1508)*(EnergyImpactLookups[BldgVint]=$D1508)*(EnergyImpactLookups[BldgLoc]=$E1508),0))</f>
        <v>0</v>
      </c>
    </row>
    <row r="1509" spans="1:20" x14ac:dyDescent="0.3">
      <c r="A1509" t="s">
        <v>95</v>
      </c>
      <c r="B1509" t="s">
        <v>169</v>
      </c>
      <c r="C1509" t="s">
        <v>130</v>
      </c>
      <c r="D1509" t="s">
        <v>752</v>
      </c>
      <c r="E1509" t="s">
        <v>104</v>
      </c>
      <c r="F1509" t="s">
        <v>129</v>
      </c>
      <c r="G1509" t="s">
        <v>231</v>
      </c>
      <c r="H1509" t="s">
        <v>232</v>
      </c>
      <c r="I1509" t="s">
        <v>65</v>
      </c>
      <c r="J1509" s="1">
        <v>44172</v>
      </c>
      <c r="K1509" t="s">
        <v>100</v>
      </c>
      <c r="L1509">
        <v>1</v>
      </c>
      <c r="O1509" t="str" cm="1">
        <f t="array" ref="O1509">INDEX(EnergyImpactLookups[APreWBkWh-EAD_style],MATCH(1,(EnergyImpactLookups[Statewide Offering ID]=$B1509)*(EnergyImpactLookups[BldgType]=$C1509)*(EnergyImpactLookups[BldgVint]=$D1509)*(EnergyImpactLookups[BldgLoc]=$E1509),0))</f>
        <v/>
      </c>
      <c r="P1509" t="str" cm="1">
        <f t="array" ref="P1509">INDEX(EnergyImpactLookups[APreWBkW-EAD_style],MATCH(1,(EnergyImpactLookups[Statewide Offering ID]=$B1509)*(EnergyImpactLookups[BldgType]=$C1509)*(EnergyImpactLookups[BldgVint]=$D1509)*(EnergyImpactLookups[BldgLoc]=$E1509),0))</f>
        <v/>
      </c>
      <c r="Q1509" cm="1">
        <f t="array" ref="Q1509">INDEX(EnergyImpactLookups[APreWBtherm],MATCH(1,(EnergyImpactLookups[Statewide Offering ID]=$B1509)*(EnergyImpactLookups[BldgType]=$C1509)*(EnergyImpactLookups[BldgVint]=$D1509)*(EnergyImpactLookups[BldgLoc]=$E1509),0))</f>
        <v>0</v>
      </c>
      <c r="R1509" cm="1">
        <f t="array" ref="R1509">INDEX(EnergyImpactLookups[AStdWBkWh],MATCH(1,(EnergyImpactLookups[Statewide Offering ID]=$B1509)*(EnergyImpactLookups[BldgType]=$C1509)*(EnergyImpactLookups[BldgVint]=$D1509)*(EnergyImpactLookups[BldgLoc]=$E1509),0))</f>
        <v>25.7027</v>
      </c>
      <c r="S1509" cm="1">
        <f t="array" ref="S1509">INDEX(EnergyImpactLookups[AStdWBkW],MATCH(1,(EnergyImpactLookups[Statewide Offering ID]=$B1509)*(EnergyImpactLookups[BldgType]=$C1509)*(EnergyImpactLookups[BldgVint]=$D1509)*(EnergyImpactLookups[BldgLoc]=$E1509),0))</f>
        <v>4.9299999999999997E-2</v>
      </c>
      <c r="T1509" cm="1">
        <f t="array" ref="T1509">INDEX(EnergyImpactLookups[AStdWBtherm],MATCH(1,(EnergyImpactLookups[Statewide Offering ID]=$B1509)*(EnergyImpactLookups[BldgType]=$C1509)*(EnergyImpactLookups[BldgVint]=$D1509)*(EnergyImpactLookups[BldgLoc]=$E1509),0))</f>
        <v>0</v>
      </c>
    </row>
    <row r="1510" spans="1:20" x14ac:dyDescent="0.3">
      <c r="A1510" t="s">
        <v>95</v>
      </c>
      <c r="B1510" t="s">
        <v>169</v>
      </c>
      <c r="C1510" t="s">
        <v>130</v>
      </c>
      <c r="D1510" t="s">
        <v>752</v>
      </c>
      <c r="E1510" t="s">
        <v>105</v>
      </c>
      <c r="F1510" t="s">
        <v>129</v>
      </c>
      <c r="G1510" t="s">
        <v>231</v>
      </c>
      <c r="H1510" t="s">
        <v>232</v>
      </c>
      <c r="I1510" t="s">
        <v>65</v>
      </c>
      <c r="J1510" s="1">
        <v>44172</v>
      </c>
      <c r="K1510" t="s">
        <v>100</v>
      </c>
      <c r="L1510">
        <v>1</v>
      </c>
      <c r="O1510" t="str" cm="1">
        <f t="array" ref="O1510">INDEX(EnergyImpactLookups[APreWBkWh-EAD_style],MATCH(1,(EnergyImpactLookups[Statewide Offering ID]=$B1510)*(EnergyImpactLookups[BldgType]=$C1510)*(EnergyImpactLookups[BldgVint]=$D1510)*(EnergyImpactLookups[BldgLoc]=$E1510),0))</f>
        <v/>
      </c>
      <c r="P1510" t="str" cm="1">
        <f t="array" ref="P1510">INDEX(EnergyImpactLookups[APreWBkW-EAD_style],MATCH(1,(EnergyImpactLookups[Statewide Offering ID]=$B1510)*(EnergyImpactLookups[BldgType]=$C1510)*(EnergyImpactLookups[BldgVint]=$D1510)*(EnergyImpactLookups[BldgLoc]=$E1510),0))</f>
        <v/>
      </c>
      <c r="Q1510" cm="1">
        <f t="array" ref="Q1510">INDEX(EnergyImpactLookups[APreWBtherm],MATCH(1,(EnergyImpactLookups[Statewide Offering ID]=$B1510)*(EnergyImpactLookups[BldgType]=$C1510)*(EnergyImpactLookups[BldgVint]=$D1510)*(EnergyImpactLookups[BldgLoc]=$E1510),0))</f>
        <v>0</v>
      </c>
      <c r="R1510" cm="1">
        <f t="array" ref="R1510">INDEX(EnergyImpactLookups[AStdWBkWh],MATCH(1,(EnergyImpactLookups[Statewide Offering ID]=$B1510)*(EnergyImpactLookups[BldgType]=$C1510)*(EnergyImpactLookups[BldgVint]=$D1510)*(EnergyImpactLookups[BldgLoc]=$E1510),0))</f>
        <v>124.6986</v>
      </c>
      <c r="S1510" cm="1">
        <f t="array" ref="S1510">INDEX(EnergyImpactLookups[AStdWBkW],MATCH(1,(EnergyImpactLookups[Statewide Offering ID]=$B1510)*(EnergyImpactLookups[BldgType]=$C1510)*(EnergyImpactLookups[BldgVint]=$D1510)*(EnergyImpactLookups[BldgLoc]=$E1510),0))</f>
        <v>0.1895</v>
      </c>
      <c r="T1510" cm="1">
        <f t="array" ref="T1510">INDEX(EnergyImpactLookups[AStdWBtherm],MATCH(1,(EnergyImpactLookups[Statewide Offering ID]=$B1510)*(EnergyImpactLookups[BldgType]=$C1510)*(EnergyImpactLookups[BldgVint]=$D1510)*(EnergyImpactLookups[BldgLoc]=$E1510),0))</f>
        <v>0</v>
      </c>
    </row>
    <row r="1511" spans="1:20" x14ac:dyDescent="0.3">
      <c r="A1511" t="s">
        <v>95</v>
      </c>
      <c r="B1511" t="s">
        <v>169</v>
      </c>
      <c r="C1511" t="s">
        <v>130</v>
      </c>
      <c r="D1511" t="s">
        <v>752</v>
      </c>
      <c r="E1511" t="s">
        <v>106</v>
      </c>
      <c r="F1511" t="s">
        <v>129</v>
      </c>
      <c r="G1511" t="s">
        <v>231</v>
      </c>
      <c r="H1511" t="s">
        <v>232</v>
      </c>
      <c r="I1511" t="s">
        <v>65</v>
      </c>
      <c r="J1511" s="1">
        <v>44172</v>
      </c>
      <c r="K1511" t="s">
        <v>100</v>
      </c>
      <c r="L1511">
        <v>1</v>
      </c>
      <c r="O1511" t="str" cm="1">
        <f t="array" ref="O1511">INDEX(EnergyImpactLookups[APreWBkWh-EAD_style],MATCH(1,(EnergyImpactLookups[Statewide Offering ID]=$B1511)*(EnergyImpactLookups[BldgType]=$C1511)*(EnergyImpactLookups[BldgVint]=$D1511)*(EnergyImpactLookups[BldgLoc]=$E1511),0))</f>
        <v/>
      </c>
      <c r="P1511" t="str" cm="1">
        <f t="array" ref="P1511">INDEX(EnergyImpactLookups[APreWBkW-EAD_style],MATCH(1,(EnergyImpactLookups[Statewide Offering ID]=$B1511)*(EnergyImpactLookups[BldgType]=$C1511)*(EnergyImpactLookups[BldgVint]=$D1511)*(EnergyImpactLookups[BldgLoc]=$E1511),0))</f>
        <v/>
      </c>
      <c r="Q1511" cm="1">
        <f t="array" ref="Q1511">INDEX(EnergyImpactLookups[APreWBtherm],MATCH(1,(EnergyImpactLookups[Statewide Offering ID]=$B1511)*(EnergyImpactLookups[BldgType]=$C1511)*(EnergyImpactLookups[BldgVint]=$D1511)*(EnergyImpactLookups[BldgLoc]=$E1511),0))</f>
        <v>0</v>
      </c>
      <c r="R1511" cm="1">
        <f t="array" ref="R1511">INDEX(EnergyImpactLookups[AStdWBkWh],MATCH(1,(EnergyImpactLookups[Statewide Offering ID]=$B1511)*(EnergyImpactLookups[BldgType]=$C1511)*(EnergyImpactLookups[BldgVint]=$D1511)*(EnergyImpactLookups[BldgLoc]=$E1511),0))</f>
        <v>24.2043</v>
      </c>
      <c r="S1511" cm="1">
        <f t="array" ref="S1511">INDEX(EnergyImpactLookups[AStdWBkW],MATCH(1,(EnergyImpactLookups[Statewide Offering ID]=$B1511)*(EnergyImpactLookups[BldgType]=$C1511)*(EnergyImpactLookups[BldgVint]=$D1511)*(EnergyImpactLookups[BldgLoc]=$E1511),0))</f>
        <v>2.2499999999999999E-2</v>
      </c>
      <c r="T1511" cm="1">
        <f t="array" ref="T1511">INDEX(EnergyImpactLookups[AStdWBtherm],MATCH(1,(EnergyImpactLookups[Statewide Offering ID]=$B1511)*(EnergyImpactLookups[BldgType]=$C1511)*(EnergyImpactLookups[BldgVint]=$D1511)*(EnergyImpactLookups[BldgLoc]=$E1511),0))</f>
        <v>0</v>
      </c>
    </row>
    <row r="1512" spans="1:20" x14ac:dyDescent="0.3">
      <c r="A1512" t="s">
        <v>95</v>
      </c>
      <c r="B1512" t="s">
        <v>169</v>
      </c>
      <c r="C1512" t="s">
        <v>130</v>
      </c>
      <c r="D1512" t="s">
        <v>752</v>
      </c>
      <c r="E1512" t="s">
        <v>107</v>
      </c>
      <c r="F1512" t="s">
        <v>129</v>
      </c>
      <c r="G1512" t="s">
        <v>231</v>
      </c>
      <c r="H1512" t="s">
        <v>232</v>
      </c>
      <c r="I1512" t="s">
        <v>65</v>
      </c>
      <c r="J1512" s="1">
        <v>44172</v>
      </c>
      <c r="K1512" t="s">
        <v>100</v>
      </c>
      <c r="L1512">
        <v>1</v>
      </c>
      <c r="O1512" t="str" cm="1">
        <f t="array" ref="O1512">INDEX(EnergyImpactLookups[APreWBkWh-EAD_style],MATCH(1,(EnergyImpactLookups[Statewide Offering ID]=$B1512)*(EnergyImpactLookups[BldgType]=$C1512)*(EnergyImpactLookups[BldgVint]=$D1512)*(EnergyImpactLookups[BldgLoc]=$E1512),0))</f>
        <v/>
      </c>
      <c r="P1512" t="str" cm="1">
        <f t="array" ref="P1512">INDEX(EnergyImpactLookups[APreWBkW-EAD_style],MATCH(1,(EnergyImpactLookups[Statewide Offering ID]=$B1512)*(EnergyImpactLookups[BldgType]=$C1512)*(EnergyImpactLookups[BldgVint]=$D1512)*(EnergyImpactLookups[BldgLoc]=$E1512),0))</f>
        <v/>
      </c>
      <c r="Q1512" cm="1">
        <f t="array" ref="Q1512">INDEX(EnergyImpactLookups[APreWBtherm],MATCH(1,(EnergyImpactLookups[Statewide Offering ID]=$B1512)*(EnergyImpactLookups[BldgType]=$C1512)*(EnergyImpactLookups[BldgVint]=$D1512)*(EnergyImpactLookups[BldgLoc]=$E1512),0))</f>
        <v>0</v>
      </c>
      <c r="R1512" cm="1">
        <f t="array" ref="R1512">INDEX(EnergyImpactLookups[AStdWBkWh],MATCH(1,(EnergyImpactLookups[Statewide Offering ID]=$B1512)*(EnergyImpactLookups[BldgType]=$C1512)*(EnergyImpactLookups[BldgVint]=$D1512)*(EnergyImpactLookups[BldgLoc]=$E1512),0))</f>
        <v>70.973399999999998</v>
      </c>
      <c r="S1512" cm="1">
        <f t="array" ref="S1512">INDEX(EnergyImpactLookups[AStdWBkW],MATCH(1,(EnergyImpactLookups[Statewide Offering ID]=$B1512)*(EnergyImpactLookups[BldgType]=$C1512)*(EnergyImpactLookups[BldgVint]=$D1512)*(EnergyImpactLookups[BldgLoc]=$E1512),0))</f>
        <v>8.2799999999999999E-2</v>
      </c>
      <c r="T1512" cm="1">
        <f t="array" ref="T1512">INDEX(EnergyImpactLookups[AStdWBtherm],MATCH(1,(EnergyImpactLookups[Statewide Offering ID]=$B1512)*(EnergyImpactLookups[BldgType]=$C1512)*(EnergyImpactLookups[BldgVint]=$D1512)*(EnergyImpactLookups[BldgLoc]=$E1512),0))</f>
        <v>0</v>
      </c>
    </row>
    <row r="1513" spans="1:20" x14ac:dyDescent="0.3">
      <c r="A1513" t="s">
        <v>95</v>
      </c>
      <c r="B1513" t="s">
        <v>169</v>
      </c>
      <c r="C1513" t="s">
        <v>130</v>
      </c>
      <c r="D1513" t="s">
        <v>752</v>
      </c>
      <c r="E1513" t="s">
        <v>109</v>
      </c>
      <c r="F1513" t="s">
        <v>129</v>
      </c>
      <c r="G1513" t="s">
        <v>231</v>
      </c>
      <c r="H1513" t="s">
        <v>232</v>
      </c>
      <c r="I1513" t="s">
        <v>65</v>
      </c>
      <c r="J1513" s="1">
        <v>44172</v>
      </c>
      <c r="K1513" t="s">
        <v>100</v>
      </c>
      <c r="L1513">
        <v>1</v>
      </c>
      <c r="O1513" t="str" cm="1">
        <f t="array" ref="O1513">INDEX(EnergyImpactLookups[APreWBkWh-EAD_style],MATCH(1,(EnergyImpactLookups[Statewide Offering ID]=$B1513)*(EnergyImpactLookups[BldgType]=$C1513)*(EnergyImpactLookups[BldgVint]=$D1513)*(EnergyImpactLookups[BldgLoc]=$E1513),0))</f>
        <v/>
      </c>
      <c r="P1513" t="str" cm="1">
        <f t="array" ref="P1513">INDEX(EnergyImpactLookups[APreWBkW-EAD_style],MATCH(1,(EnergyImpactLookups[Statewide Offering ID]=$B1513)*(EnergyImpactLookups[BldgType]=$C1513)*(EnergyImpactLookups[BldgVint]=$D1513)*(EnergyImpactLookups[BldgLoc]=$E1513),0))</f>
        <v/>
      </c>
      <c r="Q1513" cm="1">
        <f t="array" ref="Q1513">INDEX(EnergyImpactLookups[APreWBtherm],MATCH(1,(EnergyImpactLookups[Statewide Offering ID]=$B1513)*(EnergyImpactLookups[BldgType]=$C1513)*(EnergyImpactLookups[BldgVint]=$D1513)*(EnergyImpactLookups[BldgLoc]=$E1513),0))</f>
        <v>0</v>
      </c>
      <c r="R1513" cm="1">
        <f t="array" ref="R1513">INDEX(EnergyImpactLookups[AStdWBkWh],MATCH(1,(EnergyImpactLookups[Statewide Offering ID]=$B1513)*(EnergyImpactLookups[BldgType]=$C1513)*(EnergyImpactLookups[BldgVint]=$D1513)*(EnergyImpactLookups[BldgLoc]=$E1513),0))</f>
        <v>129.03550000000001</v>
      </c>
      <c r="S1513" cm="1">
        <f t="array" ref="S1513">INDEX(EnergyImpactLookups[AStdWBkW],MATCH(1,(EnergyImpactLookups[Statewide Offering ID]=$B1513)*(EnergyImpactLookups[BldgType]=$C1513)*(EnergyImpactLookups[BldgVint]=$D1513)*(EnergyImpactLookups[BldgLoc]=$E1513),0))</f>
        <v>0.11559999999999999</v>
      </c>
      <c r="T1513" cm="1">
        <f t="array" ref="T1513">INDEX(EnergyImpactLookups[AStdWBtherm],MATCH(1,(EnergyImpactLookups[Statewide Offering ID]=$B1513)*(EnergyImpactLookups[BldgType]=$C1513)*(EnergyImpactLookups[BldgVint]=$D1513)*(EnergyImpactLookups[BldgLoc]=$E1513),0))</f>
        <v>0</v>
      </c>
    </row>
    <row r="1514" spans="1:20" x14ac:dyDescent="0.3">
      <c r="A1514" t="s">
        <v>95</v>
      </c>
      <c r="B1514" t="s">
        <v>169</v>
      </c>
      <c r="C1514" t="s">
        <v>130</v>
      </c>
      <c r="D1514" t="s">
        <v>752</v>
      </c>
      <c r="E1514" t="s">
        <v>111</v>
      </c>
      <c r="F1514" t="s">
        <v>129</v>
      </c>
      <c r="G1514" t="s">
        <v>231</v>
      </c>
      <c r="H1514" t="s">
        <v>232</v>
      </c>
      <c r="I1514" t="s">
        <v>65</v>
      </c>
      <c r="J1514" s="1">
        <v>44172</v>
      </c>
      <c r="K1514" t="s">
        <v>100</v>
      </c>
      <c r="L1514">
        <v>1</v>
      </c>
      <c r="O1514" t="str" cm="1">
        <f t="array" ref="O1514">INDEX(EnergyImpactLookups[APreWBkWh-EAD_style],MATCH(1,(EnergyImpactLookups[Statewide Offering ID]=$B1514)*(EnergyImpactLookups[BldgType]=$C1514)*(EnergyImpactLookups[BldgVint]=$D1514)*(EnergyImpactLookups[BldgLoc]=$E1514),0))</f>
        <v/>
      </c>
      <c r="P1514" t="str" cm="1">
        <f t="array" ref="P1514">INDEX(EnergyImpactLookups[APreWBkW-EAD_style],MATCH(1,(EnergyImpactLookups[Statewide Offering ID]=$B1514)*(EnergyImpactLookups[BldgType]=$C1514)*(EnergyImpactLookups[BldgVint]=$D1514)*(EnergyImpactLookups[BldgLoc]=$E1514),0))</f>
        <v/>
      </c>
      <c r="Q1514" cm="1">
        <f t="array" ref="Q1514">INDEX(EnergyImpactLookups[APreWBtherm],MATCH(1,(EnergyImpactLookups[Statewide Offering ID]=$B1514)*(EnergyImpactLookups[BldgType]=$C1514)*(EnergyImpactLookups[BldgVint]=$D1514)*(EnergyImpactLookups[BldgLoc]=$E1514),0))</f>
        <v>0</v>
      </c>
      <c r="R1514" cm="1">
        <f t="array" ref="R1514">INDEX(EnergyImpactLookups[AStdWBkWh],MATCH(1,(EnergyImpactLookups[Statewide Offering ID]=$B1514)*(EnergyImpactLookups[BldgType]=$C1514)*(EnergyImpactLookups[BldgVint]=$D1514)*(EnergyImpactLookups[BldgLoc]=$E1514),0))</f>
        <v>213.62</v>
      </c>
      <c r="S1514" cm="1">
        <f t="array" ref="S1514">INDEX(EnergyImpactLookups[AStdWBkW],MATCH(1,(EnergyImpactLookups[Statewide Offering ID]=$B1514)*(EnergyImpactLookups[BldgType]=$C1514)*(EnergyImpactLookups[BldgVint]=$D1514)*(EnergyImpactLookups[BldgLoc]=$E1514),0))</f>
        <v>0.15279999999999999</v>
      </c>
      <c r="T1514" cm="1">
        <f t="array" ref="T1514">INDEX(EnergyImpactLookups[AStdWBtherm],MATCH(1,(EnergyImpactLookups[Statewide Offering ID]=$B1514)*(EnergyImpactLookups[BldgType]=$C1514)*(EnergyImpactLookups[BldgVint]=$D1514)*(EnergyImpactLookups[BldgLoc]=$E1514),0))</f>
        <v>0</v>
      </c>
    </row>
    <row r="1515" spans="1:20" x14ac:dyDescent="0.3">
      <c r="A1515" t="s">
        <v>95</v>
      </c>
      <c r="B1515" t="s">
        <v>169</v>
      </c>
      <c r="C1515" t="s">
        <v>130</v>
      </c>
      <c r="D1515" t="s">
        <v>752</v>
      </c>
      <c r="E1515" t="s">
        <v>112</v>
      </c>
      <c r="F1515" t="s">
        <v>129</v>
      </c>
      <c r="G1515" t="s">
        <v>231</v>
      </c>
      <c r="H1515" t="s">
        <v>232</v>
      </c>
      <c r="I1515" t="s">
        <v>65</v>
      </c>
      <c r="J1515" s="1">
        <v>44172</v>
      </c>
      <c r="K1515" t="s">
        <v>100</v>
      </c>
      <c r="L1515">
        <v>1</v>
      </c>
      <c r="O1515" t="str" cm="1">
        <f t="array" ref="O1515">INDEX(EnergyImpactLookups[APreWBkWh-EAD_style],MATCH(1,(EnergyImpactLookups[Statewide Offering ID]=$B1515)*(EnergyImpactLookups[BldgType]=$C1515)*(EnergyImpactLookups[BldgVint]=$D1515)*(EnergyImpactLookups[BldgLoc]=$E1515),0))</f>
        <v/>
      </c>
      <c r="P1515" t="str" cm="1">
        <f t="array" ref="P1515">INDEX(EnergyImpactLookups[APreWBkW-EAD_style],MATCH(1,(EnergyImpactLookups[Statewide Offering ID]=$B1515)*(EnergyImpactLookups[BldgType]=$C1515)*(EnergyImpactLookups[BldgVint]=$D1515)*(EnergyImpactLookups[BldgLoc]=$E1515),0))</f>
        <v/>
      </c>
      <c r="Q1515" cm="1">
        <f t="array" ref="Q1515">INDEX(EnergyImpactLookups[APreWBtherm],MATCH(1,(EnergyImpactLookups[Statewide Offering ID]=$B1515)*(EnergyImpactLookups[BldgType]=$C1515)*(EnergyImpactLookups[BldgVint]=$D1515)*(EnergyImpactLookups[BldgLoc]=$E1515),0))</f>
        <v>0</v>
      </c>
      <c r="R1515" cm="1">
        <f t="array" ref="R1515">INDEX(EnergyImpactLookups[AStdWBkWh],MATCH(1,(EnergyImpactLookups[Statewide Offering ID]=$B1515)*(EnergyImpactLookups[BldgType]=$C1515)*(EnergyImpactLookups[BldgVint]=$D1515)*(EnergyImpactLookups[BldgLoc]=$E1515),0))</f>
        <v>196.3252</v>
      </c>
      <c r="S1515" cm="1">
        <f t="array" ref="S1515">INDEX(EnergyImpactLookups[AStdWBkW],MATCH(1,(EnergyImpactLookups[Statewide Offering ID]=$B1515)*(EnergyImpactLookups[BldgType]=$C1515)*(EnergyImpactLookups[BldgVint]=$D1515)*(EnergyImpactLookups[BldgLoc]=$E1515),0))</f>
        <v>0.18149999999999999</v>
      </c>
      <c r="T1515" cm="1">
        <f t="array" ref="T1515">INDEX(EnergyImpactLookups[AStdWBtherm],MATCH(1,(EnergyImpactLookups[Statewide Offering ID]=$B1515)*(EnergyImpactLookups[BldgType]=$C1515)*(EnergyImpactLookups[BldgVint]=$D1515)*(EnergyImpactLookups[BldgLoc]=$E1515),0))</f>
        <v>0</v>
      </c>
    </row>
    <row r="1516" spans="1:20" x14ac:dyDescent="0.3">
      <c r="A1516" t="s">
        <v>95</v>
      </c>
      <c r="B1516" t="s">
        <v>169</v>
      </c>
      <c r="C1516" t="s">
        <v>130</v>
      </c>
      <c r="D1516" t="s">
        <v>752</v>
      </c>
      <c r="E1516" t="s">
        <v>113</v>
      </c>
      <c r="F1516" t="s">
        <v>129</v>
      </c>
      <c r="G1516" t="s">
        <v>231</v>
      </c>
      <c r="H1516" t="s">
        <v>232</v>
      </c>
      <c r="I1516" t="s">
        <v>65</v>
      </c>
      <c r="J1516" s="1">
        <v>44172</v>
      </c>
      <c r="K1516" t="s">
        <v>100</v>
      </c>
      <c r="L1516">
        <v>1</v>
      </c>
      <c r="O1516" t="str" cm="1">
        <f t="array" ref="O1516">INDEX(EnergyImpactLookups[APreWBkWh-EAD_style],MATCH(1,(EnergyImpactLookups[Statewide Offering ID]=$B1516)*(EnergyImpactLookups[BldgType]=$C1516)*(EnergyImpactLookups[BldgVint]=$D1516)*(EnergyImpactLookups[BldgLoc]=$E1516),0))</f>
        <v/>
      </c>
      <c r="P1516" t="str" cm="1">
        <f t="array" ref="P1516">INDEX(EnergyImpactLookups[APreWBkW-EAD_style],MATCH(1,(EnergyImpactLookups[Statewide Offering ID]=$B1516)*(EnergyImpactLookups[BldgType]=$C1516)*(EnergyImpactLookups[BldgVint]=$D1516)*(EnergyImpactLookups[BldgLoc]=$E1516),0))</f>
        <v/>
      </c>
      <c r="Q1516" cm="1">
        <f t="array" ref="Q1516">INDEX(EnergyImpactLookups[APreWBtherm],MATCH(1,(EnergyImpactLookups[Statewide Offering ID]=$B1516)*(EnergyImpactLookups[BldgType]=$C1516)*(EnergyImpactLookups[BldgVint]=$D1516)*(EnergyImpactLookups[BldgLoc]=$E1516),0))</f>
        <v>0</v>
      </c>
      <c r="R1516" cm="1">
        <f t="array" ref="R1516">INDEX(EnergyImpactLookups[AStdWBkWh],MATCH(1,(EnergyImpactLookups[Statewide Offering ID]=$B1516)*(EnergyImpactLookups[BldgType]=$C1516)*(EnergyImpactLookups[BldgVint]=$D1516)*(EnergyImpactLookups[BldgLoc]=$E1516),0))</f>
        <v>194.13929999999999</v>
      </c>
      <c r="S1516" cm="1">
        <f t="array" ref="S1516">INDEX(EnergyImpactLookups[AStdWBkW],MATCH(1,(EnergyImpactLookups[Statewide Offering ID]=$B1516)*(EnergyImpactLookups[BldgType]=$C1516)*(EnergyImpactLookups[BldgVint]=$D1516)*(EnergyImpactLookups[BldgLoc]=$E1516),0))</f>
        <v>0.1759</v>
      </c>
      <c r="T1516" cm="1">
        <f t="array" ref="T1516">INDEX(EnergyImpactLookups[AStdWBtherm],MATCH(1,(EnergyImpactLookups[Statewide Offering ID]=$B1516)*(EnergyImpactLookups[BldgType]=$C1516)*(EnergyImpactLookups[BldgVint]=$D1516)*(EnergyImpactLookups[BldgLoc]=$E1516),0))</f>
        <v>0</v>
      </c>
    </row>
    <row r="1517" spans="1:20" x14ac:dyDescent="0.3">
      <c r="A1517" t="s">
        <v>95</v>
      </c>
      <c r="B1517" t="s">
        <v>169</v>
      </c>
      <c r="C1517" t="s">
        <v>130</v>
      </c>
      <c r="D1517" t="s">
        <v>752</v>
      </c>
      <c r="E1517" t="s">
        <v>114</v>
      </c>
      <c r="F1517" t="s">
        <v>129</v>
      </c>
      <c r="G1517" t="s">
        <v>231</v>
      </c>
      <c r="H1517" t="s">
        <v>232</v>
      </c>
      <c r="I1517" t="s">
        <v>65</v>
      </c>
      <c r="J1517" s="1">
        <v>44172</v>
      </c>
      <c r="K1517" t="s">
        <v>100</v>
      </c>
      <c r="L1517">
        <v>1</v>
      </c>
      <c r="O1517" t="str" cm="1">
        <f t="array" ref="O1517">INDEX(EnergyImpactLookups[APreWBkWh-EAD_style],MATCH(1,(EnergyImpactLookups[Statewide Offering ID]=$B1517)*(EnergyImpactLookups[BldgType]=$C1517)*(EnergyImpactLookups[BldgVint]=$D1517)*(EnergyImpactLookups[BldgLoc]=$E1517),0))</f>
        <v/>
      </c>
      <c r="P1517" t="str" cm="1">
        <f t="array" ref="P1517">INDEX(EnergyImpactLookups[APreWBkW-EAD_style],MATCH(1,(EnergyImpactLookups[Statewide Offering ID]=$B1517)*(EnergyImpactLookups[BldgType]=$C1517)*(EnergyImpactLookups[BldgVint]=$D1517)*(EnergyImpactLookups[BldgLoc]=$E1517),0))</f>
        <v/>
      </c>
      <c r="Q1517" cm="1">
        <f t="array" ref="Q1517">INDEX(EnergyImpactLookups[APreWBtherm],MATCH(1,(EnergyImpactLookups[Statewide Offering ID]=$B1517)*(EnergyImpactLookups[BldgType]=$C1517)*(EnergyImpactLookups[BldgVint]=$D1517)*(EnergyImpactLookups[BldgLoc]=$E1517),0))</f>
        <v>0</v>
      </c>
      <c r="R1517" cm="1">
        <f t="array" ref="R1517">INDEX(EnergyImpactLookups[AStdWBkWh],MATCH(1,(EnergyImpactLookups[Statewide Offering ID]=$B1517)*(EnergyImpactLookups[BldgType]=$C1517)*(EnergyImpactLookups[BldgVint]=$D1517)*(EnergyImpactLookups[BldgLoc]=$E1517),0))</f>
        <v>317.94</v>
      </c>
      <c r="S1517" cm="1">
        <f t="array" ref="S1517">INDEX(EnergyImpactLookups[AStdWBkW],MATCH(1,(EnergyImpactLookups[Statewide Offering ID]=$B1517)*(EnergyImpactLookups[BldgType]=$C1517)*(EnergyImpactLookups[BldgVint]=$D1517)*(EnergyImpactLookups[BldgLoc]=$E1517),0))</f>
        <v>0.28320000000000001</v>
      </c>
      <c r="T1517" cm="1">
        <f t="array" ref="T1517">INDEX(EnergyImpactLookups[AStdWBtherm],MATCH(1,(EnergyImpactLookups[Statewide Offering ID]=$B1517)*(EnergyImpactLookups[BldgType]=$C1517)*(EnergyImpactLookups[BldgVint]=$D1517)*(EnergyImpactLookups[BldgLoc]=$E1517),0))</f>
        <v>0</v>
      </c>
    </row>
    <row r="1518" spans="1:20" x14ac:dyDescent="0.3">
      <c r="A1518" t="s">
        <v>95</v>
      </c>
      <c r="B1518" t="s">
        <v>169</v>
      </c>
      <c r="C1518" t="s">
        <v>130</v>
      </c>
      <c r="D1518" t="s">
        <v>752</v>
      </c>
      <c r="E1518" t="s">
        <v>115</v>
      </c>
      <c r="F1518" t="s">
        <v>129</v>
      </c>
      <c r="G1518" t="s">
        <v>231</v>
      </c>
      <c r="H1518" t="s">
        <v>232</v>
      </c>
      <c r="I1518" t="s">
        <v>65</v>
      </c>
      <c r="J1518" s="1">
        <v>44172</v>
      </c>
      <c r="K1518" t="s">
        <v>100</v>
      </c>
      <c r="L1518">
        <v>1</v>
      </c>
      <c r="O1518" t="str" cm="1">
        <f t="array" ref="O1518">INDEX(EnergyImpactLookups[APreWBkWh-EAD_style],MATCH(1,(EnergyImpactLookups[Statewide Offering ID]=$B1518)*(EnergyImpactLookups[BldgType]=$C1518)*(EnergyImpactLookups[BldgVint]=$D1518)*(EnergyImpactLookups[BldgLoc]=$E1518),0))</f>
        <v/>
      </c>
      <c r="P1518" t="str" cm="1">
        <f t="array" ref="P1518">INDEX(EnergyImpactLookups[APreWBkW-EAD_style],MATCH(1,(EnergyImpactLookups[Statewide Offering ID]=$B1518)*(EnergyImpactLookups[BldgType]=$C1518)*(EnergyImpactLookups[BldgVint]=$D1518)*(EnergyImpactLookups[BldgLoc]=$E1518),0))</f>
        <v/>
      </c>
      <c r="Q1518" cm="1">
        <f t="array" ref="Q1518">INDEX(EnergyImpactLookups[APreWBtherm],MATCH(1,(EnergyImpactLookups[Statewide Offering ID]=$B1518)*(EnergyImpactLookups[BldgType]=$C1518)*(EnergyImpactLookups[BldgVint]=$D1518)*(EnergyImpactLookups[BldgLoc]=$E1518),0))</f>
        <v>0</v>
      </c>
      <c r="R1518" cm="1">
        <f t="array" ref="R1518">INDEX(EnergyImpactLookups[AStdWBkWh],MATCH(1,(EnergyImpactLookups[Statewide Offering ID]=$B1518)*(EnergyImpactLookups[BldgType]=$C1518)*(EnergyImpactLookups[BldgVint]=$D1518)*(EnergyImpactLookups[BldgLoc]=$E1518),0))</f>
        <v>185.25970000000001</v>
      </c>
      <c r="S1518" cm="1">
        <f t="array" ref="S1518">INDEX(EnergyImpactLookups[AStdWBkW],MATCH(1,(EnergyImpactLookups[Statewide Offering ID]=$B1518)*(EnergyImpactLookups[BldgType]=$C1518)*(EnergyImpactLookups[BldgVint]=$D1518)*(EnergyImpactLookups[BldgLoc]=$E1518),0))</f>
        <v>0.23930000000000001</v>
      </c>
      <c r="T1518" cm="1">
        <f t="array" ref="T1518">INDEX(EnergyImpactLookups[AStdWBtherm],MATCH(1,(EnergyImpactLookups[Statewide Offering ID]=$B1518)*(EnergyImpactLookups[BldgType]=$C1518)*(EnergyImpactLookups[BldgVint]=$D1518)*(EnergyImpactLookups[BldgLoc]=$E1518),0))</f>
        <v>0</v>
      </c>
    </row>
    <row r="1519" spans="1:20" x14ac:dyDescent="0.3">
      <c r="A1519" t="s">
        <v>95</v>
      </c>
      <c r="B1519" t="s">
        <v>169</v>
      </c>
      <c r="C1519" t="s">
        <v>130</v>
      </c>
      <c r="D1519" t="s">
        <v>752</v>
      </c>
      <c r="E1519" t="s">
        <v>116</v>
      </c>
      <c r="F1519" t="s">
        <v>129</v>
      </c>
      <c r="G1519" t="s">
        <v>231</v>
      </c>
      <c r="H1519" t="s">
        <v>232</v>
      </c>
      <c r="I1519" t="s">
        <v>65</v>
      </c>
      <c r="J1519" s="1">
        <v>44172</v>
      </c>
      <c r="K1519" t="s">
        <v>100</v>
      </c>
      <c r="L1519">
        <v>1</v>
      </c>
      <c r="O1519" t="str" cm="1">
        <f t="array" ref="O1519">INDEX(EnergyImpactLookups[APreWBkWh-EAD_style],MATCH(1,(EnergyImpactLookups[Statewide Offering ID]=$B1519)*(EnergyImpactLookups[BldgType]=$C1519)*(EnergyImpactLookups[BldgVint]=$D1519)*(EnergyImpactLookups[BldgLoc]=$E1519),0))</f>
        <v/>
      </c>
      <c r="P1519" t="str" cm="1">
        <f t="array" ref="P1519">INDEX(EnergyImpactLookups[APreWBkW-EAD_style],MATCH(1,(EnergyImpactLookups[Statewide Offering ID]=$B1519)*(EnergyImpactLookups[BldgType]=$C1519)*(EnergyImpactLookups[BldgVint]=$D1519)*(EnergyImpactLookups[BldgLoc]=$E1519),0))</f>
        <v/>
      </c>
      <c r="Q1519" cm="1">
        <f t="array" ref="Q1519">INDEX(EnergyImpactLookups[APreWBtherm],MATCH(1,(EnergyImpactLookups[Statewide Offering ID]=$B1519)*(EnergyImpactLookups[BldgType]=$C1519)*(EnergyImpactLookups[BldgVint]=$D1519)*(EnergyImpactLookups[BldgLoc]=$E1519),0))</f>
        <v>0</v>
      </c>
      <c r="R1519" cm="1">
        <f t="array" ref="R1519">INDEX(EnergyImpactLookups[AStdWBkWh],MATCH(1,(EnergyImpactLookups[Statewide Offering ID]=$B1519)*(EnergyImpactLookups[BldgType]=$C1519)*(EnergyImpactLookups[BldgVint]=$D1519)*(EnergyImpactLookups[BldgLoc]=$E1519),0))</f>
        <v>341.25599999999997</v>
      </c>
      <c r="S1519" cm="1">
        <f t="array" ref="S1519">INDEX(EnergyImpactLookups[AStdWBkW],MATCH(1,(EnergyImpactLookups[Statewide Offering ID]=$B1519)*(EnergyImpactLookups[BldgType]=$C1519)*(EnergyImpactLookups[BldgVint]=$D1519)*(EnergyImpactLookups[BldgLoc]=$E1519),0))</f>
        <v>0.26419999999999999</v>
      </c>
      <c r="T1519" cm="1">
        <f t="array" ref="T1519">INDEX(EnergyImpactLookups[AStdWBtherm],MATCH(1,(EnergyImpactLookups[Statewide Offering ID]=$B1519)*(EnergyImpactLookups[BldgType]=$C1519)*(EnergyImpactLookups[BldgVint]=$D1519)*(EnergyImpactLookups[BldgLoc]=$E1519),0))</f>
        <v>0</v>
      </c>
    </row>
    <row r="1520" spans="1:20" x14ac:dyDescent="0.3">
      <c r="A1520" t="s">
        <v>95</v>
      </c>
      <c r="B1520" t="s">
        <v>169</v>
      </c>
      <c r="C1520" t="s">
        <v>130</v>
      </c>
      <c r="D1520" t="s">
        <v>752</v>
      </c>
      <c r="E1520" t="s">
        <v>117</v>
      </c>
      <c r="F1520" t="s">
        <v>129</v>
      </c>
      <c r="G1520" t="s">
        <v>231</v>
      </c>
      <c r="H1520" t="s">
        <v>232</v>
      </c>
      <c r="I1520" t="s">
        <v>65</v>
      </c>
      <c r="J1520" s="1">
        <v>44172</v>
      </c>
      <c r="K1520" t="s">
        <v>100</v>
      </c>
      <c r="L1520">
        <v>1</v>
      </c>
      <c r="O1520" t="str" cm="1">
        <f t="array" ref="O1520">INDEX(EnergyImpactLookups[APreWBkWh-EAD_style],MATCH(1,(EnergyImpactLookups[Statewide Offering ID]=$B1520)*(EnergyImpactLookups[BldgType]=$C1520)*(EnergyImpactLookups[BldgVint]=$D1520)*(EnergyImpactLookups[BldgLoc]=$E1520),0))</f>
        <v/>
      </c>
      <c r="P1520" t="str" cm="1">
        <f t="array" ref="P1520">INDEX(EnergyImpactLookups[APreWBkW-EAD_style],MATCH(1,(EnergyImpactLookups[Statewide Offering ID]=$B1520)*(EnergyImpactLookups[BldgType]=$C1520)*(EnergyImpactLookups[BldgVint]=$D1520)*(EnergyImpactLookups[BldgLoc]=$E1520),0))</f>
        <v/>
      </c>
      <c r="Q1520" cm="1">
        <f t="array" ref="Q1520">INDEX(EnergyImpactLookups[APreWBtherm],MATCH(1,(EnergyImpactLookups[Statewide Offering ID]=$B1520)*(EnergyImpactLookups[BldgType]=$C1520)*(EnergyImpactLookups[BldgVint]=$D1520)*(EnergyImpactLookups[BldgLoc]=$E1520),0))</f>
        <v>0</v>
      </c>
      <c r="R1520" cm="1">
        <f t="array" ref="R1520">INDEX(EnergyImpactLookups[AStdWBkWh],MATCH(1,(EnergyImpactLookups[Statewide Offering ID]=$B1520)*(EnergyImpactLookups[BldgType]=$C1520)*(EnergyImpactLookups[BldgVint]=$D1520)*(EnergyImpactLookups[BldgLoc]=$E1520),0))</f>
        <v>371.84320000000002</v>
      </c>
      <c r="S1520" cm="1">
        <f t="array" ref="S1520">INDEX(EnergyImpactLookups[AStdWBkW],MATCH(1,(EnergyImpactLookups[Statewide Offering ID]=$B1520)*(EnergyImpactLookups[BldgType]=$C1520)*(EnergyImpactLookups[BldgVint]=$D1520)*(EnergyImpactLookups[BldgLoc]=$E1520),0))</f>
        <v>0.25679999999999997</v>
      </c>
      <c r="T1520" cm="1">
        <f t="array" ref="T1520">INDEX(EnergyImpactLookups[AStdWBtherm],MATCH(1,(EnergyImpactLookups[Statewide Offering ID]=$B1520)*(EnergyImpactLookups[BldgType]=$C1520)*(EnergyImpactLookups[BldgVint]=$D1520)*(EnergyImpactLookups[BldgLoc]=$E1520),0))</f>
        <v>0</v>
      </c>
    </row>
    <row r="1521" spans="1:20" x14ac:dyDescent="0.3">
      <c r="A1521" t="s">
        <v>95</v>
      </c>
      <c r="B1521" t="s">
        <v>169</v>
      </c>
      <c r="C1521" t="s">
        <v>130</v>
      </c>
      <c r="D1521" t="s">
        <v>752</v>
      </c>
      <c r="E1521" t="s">
        <v>118</v>
      </c>
      <c r="F1521" t="s">
        <v>129</v>
      </c>
      <c r="G1521" t="s">
        <v>231</v>
      </c>
      <c r="H1521" t="s">
        <v>232</v>
      </c>
      <c r="I1521" t="s">
        <v>65</v>
      </c>
      <c r="J1521" s="1">
        <v>44172</v>
      </c>
      <c r="K1521" t="s">
        <v>100</v>
      </c>
      <c r="L1521">
        <v>1</v>
      </c>
      <c r="O1521" t="str" cm="1">
        <f t="array" ref="O1521">INDEX(EnergyImpactLookups[APreWBkWh-EAD_style],MATCH(1,(EnergyImpactLookups[Statewide Offering ID]=$B1521)*(EnergyImpactLookups[BldgType]=$C1521)*(EnergyImpactLookups[BldgVint]=$D1521)*(EnergyImpactLookups[BldgLoc]=$E1521),0))</f>
        <v/>
      </c>
      <c r="P1521" t="str" cm="1">
        <f t="array" ref="P1521">INDEX(EnergyImpactLookups[APreWBkW-EAD_style],MATCH(1,(EnergyImpactLookups[Statewide Offering ID]=$B1521)*(EnergyImpactLookups[BldgType]=$C1521)*(EnergyImpactLookups[BldgVint]=$D1521)*(EnergyImpactLookups[BldgLoc]=$E1521),0))</f>
        <v/>
      </c>
      <c r="Q1521" cm="1">
        <f t="array" ref="Q1521">INDEX(EnergyImpactLookups[APreWBtherm],MATCH(1,(EnergyImpactLookups[Statewide Offering ID]=$B1521)*(EnergyImpactLookups[BldgType]=$C1521)*(EnergyImpactLookups[BldgVint]=$D1521)*(EnergyImpactLookups[BldgLoc]=$E1521),0))</f>
        <v>0</v>
      </c>
      <c r="R1521" cm="1">
        <f t="array" ref="R1521">INDEX(EnergyImpactLookups[AStdWBkWh],MATCH(1,(EnergyImpactLookups[Statewide Offering ID]=$B1521)*(EnergyImpactLookups[BldgType]=$C1521)*(EnergyImpactLookups[BldgVint]=$D1521)*(EnergyImpactLookups[BldgLoc]=$E1521),0))</f>
        <v>467.32940000000002</v>
      </c>
      <c r="S1521" cm="1">
        <f t="array" ref="S1521">INDEX(EnergyImpactLookups[AStdWBkW],MATCH(1,(EnergyImpactLookups[Statewide Offering ID]=$B1521)*(EnergyImpactLookups[BldgType]=$C1521)*(EnergyImpactLookups[BldgVint]=$D1521)*(EnergyImpactLookups[BldgLoc]=$E1521),0))</f>
        <v>0.2838</v>
      </c>
      <c r="T1521" cm="1">
        <f t="array" ref="T1521">INDEX(EnergyImpactLookups[AStdWBtherm],MATCH(1,(EnergyImpactLookups[Statewide Offering ID]=$B1521)*(EnergyImpactLookups[BldgType]=$C1521)*(EnergyImpactLookups[BldgVint]=$D1521)*(EnergyImpactLookups[BldgLoc]=$E1521),0))</f>
        <v>0</v>
      </c>
    </row>
    <row r="1522" spans="1:20" x14ac:dyDescent="0.3">
      <c r="A1522" t="s">
        <v>95</v>
      </c>
      <c r="B1522" t="s">
        <v>169</v>
      </c>
      <c r="C1522" t="s">
        <v>130</v>
      </c>
      <c r="D1522" t="s">
        <v>752</v>
      </c>
      <c r="E1522" t="s">
        <v>119</v>
      </c>
      <c r="F1522" t="s">
        <v>129</v>
      </c>
      <c r="G1522" t="s">
        <v>231</v>
      </c>
      <c r="H1522" t="s">
        <v>232</v>
      </c>
      <c r="I1522" t="s">
        <v>65</v>
      </c>
      <c r="J1522" s="1">
        <v>44172</v>
      </c>
      <c r="K1522" t="s">
        <v>100</v>
      </c>
      <c r="L1522">
        <v>1</v>
      </c>
      <c r="O1522" t="str" cm="1">
        <f t="array" ref="O1522">INDEX(EnergyImpactLookups[APreWBkWh-EAD_style],MATCH(1,(EnergyImpactLookups[Statewide Offering ID]=$B1522)*(EnergyImpactLookups[BldgType]=$C1522)*(EnergyImpactLookups[BldgVint]=$D1522)*(EnergyImpactLookups[BldgLoc]=$E1522),0))</f>
        <v/>
      </c>
      <c r="P1522" t="str" cm="1">
        <f t="array" ref="P1522">INDEX(EnergyImpactLookups[APreWBkW-EAD_style],MATCH(1,(EnergyImpactLookups[Statewide Offering ID]=$B1522)*(EnergyImpactLookups[BldgType]=$C1522)*(EnergyImpactLookups[BldgVint]=$D1522)*(EnergyImpactLookups[BldgLoc]=$E1522),0))</f>
        <v/>
      </c>
      <c r="Q1522" cm="1">
        <f t="array" ref="Q1522">INDEX(EnergyImpactLookups[APreWBtherm],MATCH(1,(EnergyImpactLookups[Statewide Offering ID]=$B1522)*(EnergyImpactLookups[BldgType]=$C1522)*(EnergyImpactLookups[BldgVint]=$D1522)*(EnergyImpactLookups[BldgLoc]=$E1522),0))</f>
        <v>0</v>
      </c>
      <c r="R1522" cm="1">
        <f t="array" ref="R1522">INDEX(EnergyImpactLookups[AStdWBkWh],MATCH(1,(EnergyImpactLookups[Statewide Offering ID]=$B1522)*(EnergyImpactLookups[BldgType]=$C1522)*(EnergyImpactLookups[BldgVint]=$D1522)*(EnergyImpactLookups[BldgLoc]=$E1522),0))</f>
        <v>155.19909999999999</v>
      </c>
      <c r="S1522" cm="1">
        <f t="array" ref="S1522">INDEX(EnergyImpactLookups[AStdWBkW],MATCH(1,(EnergyImpactLookups[Statewide Offering ID]=$B1522)*(EnergyImpactLookups[BldgType]=$C1522)*(EnergyImpactLookups[BldgVint]=$D1522)*(EnergyImpactLookups[BldgLoc]=$E1522),0))</f>
        <v>0.1341</v>
      </c>
      <c r="T1522" cm="1">
        <f t="array" ref="T1522">INDEX(EnergyImpactLookups[AStdWBtherm],MATCH(1,(EnergyImpactLookups[Statewide Offering ID]=$B1522)*(EnergyImpactLookups[BldgType]=$C1522)*(EnergyImpactLookups[BldgVint]=$D1522)*(EnergyImpactLookups[BldgLoc]=$E1522),0))</f>
        <v>0</v>
      </c>
    </row>
    <row r="1523" spans="1:20" x14ac:dyDescent="0.3">
      <c r="A1523" t="s">
        <v>95</v>
      </c>
      <c r="B1523" t="s">
        <v>169</v>
      </c>
      <c r="C1523" t="s">
        <v>131</v>
      </c>
      <c r="D1523" t="s">
        <v>752</v>
      </c>
      <c r="E1523" t="s">
        <v>99</v>
      </c>
      <c r="F1523" t="s">
        <v>129</v>
      </c>
      <c r="G1523" t="s">
        <v>231</v>
      </c>
      <c r="H1523" t="s">
        <v>232</v>
      </c>
      <c r="I1523" t="s">
        <v>65</v>
      </c>
      <c r="J1523" s="1">
        <v>44172</v>
      </c>
      <c r="K1523" t="s">
        <v>100</v>
      </c>
      <c r="L1523">
        <v>1</v>
      </c>
      <c r="O1523" t="str" cm="1">
        <f t="array" ref="O1523">INDEX(EnergyImpactLookups[APreWBkWh-EAD_style],MATCH(1,(EnergyImpactLookups[Statewide Offering ID]=$B1523)*(EnergyImpactLookups[BldgType]=$C1523)*(EnergyImpactLookups[BldgVint]=$D1523)*(EnergyImpactLookups[BldgLoc]=$E1523),0))</f>
        <v/>
      </c>
      <c r="P1523" t="str" cm="1">
        <f t="array" ref="P1523">INDEX(EnergyImpactLookups[APreWBkW-EAD_style],MATCH(1,(EnergyImpactLookups[Statewide Offering ID]=$B1523)*(EnergyImpactLookups[BldgType]=$C1523)*(EnergyImpactLookups[BldgVint]=$D1523)*(EnergyImpactLookups[BldgLoc]=$E1523),0))</f>
        <v/>
      </c>
      <c r="Q1523" cm="1">
        <f t="array" ref="Q1523">INDEX(EnergyImpactLookups[APreWBtherm],MATCH(1,(EnergyImpactLookups[Statewide Offering ID]=$B1523)*(EnergyImpactLookups[BldgType]=$C1523)*(EnergyImpactLookups[BldgVint]=$D1523)*(EnergyImpactLookups[BldgLoc]=$E1523),0))</f>
        <v>0</v>
      </c>
      <c r="R1523" cm="1">
        <f t="array" ref="R1523">INDEX(EnergyImpactLookups[AStdWBkWh],MATCH(1,(EnergyImpactLookups[Statewide Offering ID]=$B1523)*(EnergyImpactLookups[BldgType]=$C1523)*(EnergyImpactLookups[BldgVint]=$D1523)*(EnergyImpactLookups[BldgLoc]=$E1523),0))</f>
        <v>19.281500000000001</v>
      </c>
      <c r="S1523" cm="1">
        <f t="array" ref="S1523">INDEX(EnergyImpactLookups[AStdWBkW],MATCH(1,(EnergyImpactLookups[Statewide Offering ID]=$B1523)*(EnergyImpactLookups[BldgType]=$C1523)*(EnergyImpactLookups[BldgVint]=$D1523)*(EnergyImpactLookups[BldgLoc]=$E1523),0))</f>
        <v>0</v>
      </c>
      <c r="T1523" cm="1">
        <f t="array" ref="T1523">INDEX(EnergyImpactLookups[AStdWBtherm],MATCH(1,(EnergyImpactLookups[Statewide Offering ID]=$B1523)*(EnergyImpactLookups[BldgType]=$C1523)*(EnergyImpactLookups[BldgVint]=$D1523)*(EnergyImpactLookups[BldgLoc]=$E1523),0))</f>
        <v>0</v>
      </c>
    </row>
    <row r="1524" spans="1:20" x14ac:dyDescent="0.3">
      <c r="A1524" t="s">
        <v>95</v>
      </c>
      <c r="B1524" t="s">
        <v>169</v>
      </c>
      <c r="C1524" t="s">
        <v>131</v>
      </c>
      <c r="D1524" t="s">
        <v>752</v>
      </c>
      <c r="E1524" t="s">
        <v>103</v>
      </c>
      <c r="F1524" t="s">
        <v>129</v>
      </c>
      <c r="G1524" t="s">
        <v>231</v>
      </c>
      <c r="H1524" t="s">
        <v>232</v>
      </c>
      <c r="I1524" t="s">
        <v>65</v>
      </c>
      <c r="J1524" s="1">
        <v>44172</v>
      </c>
      <c r="K1524" t="s">
        <v>100</v>
      </c>
      <c r="L1524">
        <v>1</v>
      </c>
      <c r="O1524" t="str" cm="1">
        <f t="array" ref="O1524">INDEX(EnergyImpactLookups[APreWBkWh-EAD_style],MATCH(1,(EnergyImpactLookups[Statewide Offering ID]=$B1524)*(EnergyImpactLookups[BldgType]=$C1524)*(EnergyImpactLookups[BldgVint]=$D1524)*(EnergyImpactLookups[BldgLoc]=$E1524),0))</f>
        <v/>
      </c>
      <c r="P1524" t="str" cm="1">
        <f t="array" ref="P1524">INDEX(EnergyImpactLookups[APreWBkW-EAD_style],MATCH(1,(EnergyImpactLookups[Statewide Offering ID]=$B1524)*(EnergyImpactLookups[BldgType]=$C1524)*(EnergyImpactLookups[BldgVint]=$D1524)*(EnergyImpactLookups[BldgLoc]=$E1524),0))</f>
        <v/>
      </c>
      <c r="Q1524" cm="1">
        <f t="array" ref="Q1524">INDEX(EnergyImpactLookups[APreWBtherm],MATCH(1,(EnergyImpactLookups[Statewide Offering ID]=$B1524)*(EnergyImpactLookups[BldgType]=$C1524)*(EnergyImpactLookups[BldgVint]=$D1524)*(EnergyImpactLookups[BldgLoc]=$E1524),0))</f>
        <v>0</v>
      </c>
      <c r="R1524" cm="1">
        <f t="array" ref="R1524">INDEX(EnergyImpactLookups[AStdWBkWh],MATCH(1,(EnergyImpactLookups[Statewide Offering ID]=$B1524)*(EnergyImpactLookups[BldgType]=$C1524)*(EnergyImpactLookups[BldgVint]=$D1524)*(EnergyImpactLookups[BldgLoc]=$E1524),0))</f>
        <v>61.221400000000003</v>
      </c>
      <c r="S1524" cm="1">
        <f t="array" ref="S1524">INDEX(EnergyImpactLookups[AStdWBkW],MATCH(1,(EnergyImpactLookups[Statewide Offering ID]=$B1524)*(EnergyImpactLookups[BldgType]=$C1524)*(EnergyImpactLookups[BldgVint]=$D1524)*(EnergyImpactLookups[BldgLoc]=$E1524),0))</f>
        <v>0.13739999999999999</v>
      </c>
      <c r="T1524" cm="1">
        <f t="array" ref="T1524">INDEX(EnergyImpactLookups[AStdWBtherm],MATCH(1,(EnergyImpactLookups[Statewide Offering ID]=$B1524)*(EnergyImpactLookups[BldgType]=$C1524)*(EnergyImpactLookups[BldgVint]=$D1524)*(EnergyImpactLookups[BldgLoc]=$E1524),0))</f>
        <v>0</v>
      </c>
    </row>
    <row r="1525" spans="1:20" x14ac:dyDescent="0.3">
      <c r="A1525" t="s">
        <v>95</v>
      </c>
      <c r="B1525" t="s">
        <v>169</v>
      </c>
      <c r="C1525" t="s">
        <v>131</v>
      </c>
      <c r="D1525" t="s">
        <v>752</v>
      </c>
      <c r="E1525" t="s">
        <v>104</v>
      </c>
      <c r="F1525" t="s">
        <v>129</v>
      </c>
      <c r="G1525" t="s">
        <v>231</v>
      </c>
      <c r="H1525" t="s">
        <v>232</v>
      </c>
      <c r="I1525" t="s">
        <v>65</v>
      </c>
      <c r="J1525" s="1">
        <v>44172</v>
      </c>
      <c r="K1525" t="s">
        <v>100</v>
      </c>
      <c r="L1525">
        <v>1</v>
      </c>
      <c r="O1525" t="str" cm="1">
        <f t="array" ref="O1525">INDEX(EnergyImpactLookups[APreWBkWh-EAD_style],MATCH(1,(EnergyImpactLookups[Statewide Offering ID]=$B1525)*(EnergyImpactLookups[BldgType]=$C1525)*(EnergyImpactLookups[BldgVint]=$D1525)*(EnergyImpactLookups[BldgLoc]=$E1525),0))</f>
        <v/>
      </c>
      <c r="P1525" t="str" cm="1">
        <f t="array" ref="P1525">INDEX(EnergyImpactLookups[APreWBkW-EAD_style],MATCH(1,(EnergyImpactLookups[Statewide Offering ID]=$B1525)*(EnergyImpactLookups[BldgType]=$C1525)*(EnergyImpactLookups[BldgVint]=$D1525)*(EnergyImpactLookups[BldgLoc]=$E1525),0))</f>
        <v/>
      </c>
      <c r="Q1525" cm="1">
        <f t="array" ref="Q1525">INDEX(EnergyImpactLookups[APreWBtherm],MATCH(1,(EnergyImpactLookups[Statewide Offering ID]=$B1525)*(EnergyImpactLookups[BldgType]=$C1525)*(EnergyImpactLookups[BldgVint]=$D1525)*(EnergyImpactLookups[BldgLoc]=$E1525),0))</f>
        <v>0</v>
      </c>
      <c r="R1525" cm="1">
        <f t="array" ref="R1525">INDEX(EnergyImpactLookups[AStdWBkWh],MATCH(1,(EnergyImpactLookups[Statewide Offering ID]=$B1525)*(EnergyImpactLookups[BldgType]=$C1525)*(EnergyImpactLookups[BldgVint]=$D1525)*(EnergyImpactLookups[BldgLoc]=$E1525),0))</f>
        <v>21.577500000000001</v>
      </c>
      <c r="S1525" cm="1">
        <f t="array" ref="S1525">INDEX(EnergyImpactLookups[AStdWBkW],MATCH(1,(EnergyImpactLookups[Statewide Offering ID]=$B1525)*(EnergyImpactLookups[BldgType]=$C1525)*(EnergyImpactLookups[BldgVint]=$D1525)*(EnergyImpactLookups[BldgLoc]=$E1525),0))</f>
        <v>7.51E-2</v>
      </c>
      <c r="T1525" cm="1">
        <f t="array" ref="T1525">INDEX(EnergyImpactLookups[AStdWBtherm],MATCH(1,(EnergyImpactLookups[Statewide Offering ID]=$B1525)*(EnergyImpactLookups[BldgType]=$C1525)*(EnergyImpactLookups[BldgVint]=$D1525)*(EnergyImpactLookups[BldgLoc]=$E1525),0))</f>
        <v>0</v>
      </c>
    </row>
    <row r="1526" spans="1:20" x14ac:dyDescent="0.3">
      <c r="A1526" t="s">
        <v>95</v>
      </c>
      <c r="B1526" t="s">
        <v>169</v>
      </c>
      <c r="C1526" t="s">
        <v>131</v>
      </c>
      <c r="D1526" t="s">
        <v>752</v>
      </c>
      <c r="E1526" t="s">
        <v>105</v>
      </c>
      <c r="F1526" t="s">
        <v>129</v>
      </c>
      <c r="G1526" t="s">
        <v>231</v>
      </c>
      <c r="H1526" t="s">
        <v>232</v>
      </c>
      <c r="I1526" t="s">
        <v>65</v>
      </c>
      <c r="J1526" s="1">
        <v>44172</v>
      </c>
      <c r="K1526" t="s">
        <v>100</v>
      </c>
      <c r="L1526">
        <v>1</v>
      </c>
      <c r="O1526" t="str" cm="1">
        <f t="array" ref="O1526">INDEX(EnergyImpactLookups[APreWBkWh-EAD_style],MATCH(1,(EnergyImpactLookups[Statewide Offering ID]=$B1526)*(EnergyImpactLookups[BldgType]=$C1526)*(EnergyImpactLookups[BldgVint]=$D1526)*(EnergyImpactLookups[BldgLoc]=$E1526),0))</f>
        <v/>
      </c>
      <c r="P1526" t="str" cm="1">
        <f t="array" ref="P1526">INDEX(EnergyImpactLookups[APreWBkW-EAD_style],MATCH(1,(EnergyImpactLookups[Statewide Offering ID]=$B1526)*(EnergyImpactLookups[BldgType]=$C1526)*(EnergyImpactLookups[BldgVint]=$D1526)*(EnergyImpactLookups[BldgLoc]=$E1526),0))</f>
        <v/>
      </c>
      <c r="Q1526" cm="1">
        <f t="array" ref="Q1526">INDEX(EnergyImpactLookups[APreWBtherm],MATCH(1,(EnergyImpactLookups[Statewide Offering ID]=$B1526)*(EnergyImpactLookups[BldgType]=$C1526)*(EnergyImpactLookups[BldgVint]=$D1526)*(EnergyImpactLookups[BldgLoc]=$E1526),0))</f>
        <v>0</v>
      </c>
      <c r="R1526" cm="1">
        <f t="array" ref="R1526">INDEX(EnergyImpactLookups[AStdWBkWh],MATCH(1,(EnergyImpactLookups[Statewide Offering ID]=$B1526)*(EnergyImpactLookups[BldgType]=$C1526)*(EnergyImpactLookups[BldgVint]=$D1526)*(EnergyImpactLookups[BldgLoc]=$E1526),0))</f>
        <v>90.168000000000006</v>
      </c>
      <c r="S1526" cm="1">
        <f t="array" ref="S1526">INDEX(EnergyImpactLookups[AStdWBkW],MATCH(1,(EnergyImpactLookups[Statewide Offering ID]=$B1526)*(EnergyImpactLookups[BldgType]=$C1526)*(EnergyImpactLookups[BldgVint]=$D1526)*(EnergyImpactLookups[BldgLoc]=$E1526),0))</f>
        <v>0.15590000000000001</v>
      </c>
      <c r="T1526" cm="1">
        <f t="array" ref="T1526">INDEX(EnergyImpactLookups[AStdWBtherm],MATCH(1,(EnergyImpactLookups[Statewide Offering ID]=$B1526)*(EnergyImpactLookups[BldgType]=$C1526)*(EnergyImpactLookups[BldgVint]=$D1526)*(EnergyImpactLookups[BldgLoc]=$E1526),0))</f>
        <v>0</v>
      </c>
    </row>
    <row r="1527" spans="1:20" x14ac:dyDescent="0.3">
      <c r="A1527" t="s">
        <v>95</v>
      </c>
      <c r="B1527" t="s">
        <v>169</v>
      </c>
      <c r="C1527" t="s">
        <v>131</v>
      </c>
      <c r="D1527" t="s">
        <v>752</v>
      </c>
      <c r="E1527" t="s">
        <v>106</v>
      </c>
      <c r="F1527" t="s">
        <v>129</v>
      </c>
      <c r="G1527" t="s">
        <v>231</v>
      </c>
      <c r="H1527" t="s">
        <v>232</v>
      </c>
      <c r="I1527" t="s">
        <v>65</v>
      </c>
      <c r="J1527" s="1">
        <v>44172</v>
      </c>
      <c r="K1527" t="s">
        <v>100</v>
      </c>
      <c r="L1527">
        <v>1</v>
      </c>
      <c r="O1527" t="str" cm="1">
        <f t="array" ref="O1527">INDEX(EnergyImpactLookups[APreWBkWh-EAD_style],MATCH(1,(EnergyImpactLookups[Statewide Offering ID]=$B1527)*(EnergyImpactLookups[BldgType]=$C1527)*(EnergyImpactLookups[BldgVint]=$D1527)*(EnergyImpactLookups[BldgLoc]=$E1527),0))</f>
        <v/>
      </c>
      <c r="P1527" t="str" cm="1">
        <f t="array" ref="P1527">INDEX(EnergyImpactLookups[APreWBkW-EAD_style],MATCH(1,(EnergyImpactLookups[Statewide Offering ID]=$B1527)*(EnergyImpactLookups[BldgType]=$C1527)*(EnergyImpactLookups[BldgVint]=$D1527)*(EnergyImpactLookups[BldgLoc]=$E1527),0))</f>
        <v/>
      </c>
      <c r="Q1527" cm="1">
        <f t="array" ref="Q1527">INDEX(EnergyImpactLookups[APreWBtherm],MATCH(1,(EnergyImpactLookups[Statewide Offering ID]=$B1527)*(EnergyImpactLookups[BldgType]=$C1527)*(EnergyImpactLookups[BldgVint]=$D1527)*(EnergyImpactLookups[BldgLoc]=$E1527),0))</f>
        <v>0</v>
      </c>
      <c r="R1527" cm="1">
        <f t="array" ref="R1527">INDEX(EnergyImpactLookups[AStdWBkWh],MATCH(1,(EnergyImpactLookups[Statewide Offering ID]=$B1527)*(EnergyImpactLookups[BldgType]=$C1527)*(EnergyImpactLookups[BldgVint]=$D1527)*(EnergyImpactLookups[BldgLoc]=$E1527),0))</f>
        <v>15.0974</v>
      </c>
      <c r="S1527" cm="1">
        <f t="array" ref="S1527">INDEX(EnergyImpactLookups[AStdWBkW],MATCH(1,(EnergyImpactLookups[Statewide Offering ID]=$B1527)*(EnergyImpactLookups[BldgType]=$C1527)*(EnergyImpactLookups[BldgVint]=$D1527)*(EnergyImpactLookups[BldgLoc]=$E1527),0))</f>
        <v>3.9E-2</v>
      </c>
      <c r="T1527" cm="1">
        <f t="array" ref="T1527">INDEX(EnergyImpactLookups[AStdWBtherm],MATCH(1,(EnergyImpactLookups[Statewide Offering ID]=$B1527)*(EnergyImpactLookups[BldgType]=$C1527)*(EnergyImpactLookups[BldgVint]=$D1527)*(EnergyImpactLookups[BldgLoc]=$E1527),0))</f>
        <v>0</v>
      </c>
    </row>
    <row r="1528" spans="1:20" x14ac:dyDescent="0.3">
      <c r="A1528" t="s">
        <v>95</v>
      </c>
      <c r="B1528" t="s">
        <v>169</v>
      </c>
      <c r="C1528" t="s">
        <v>131</v>
      </c>
      <c r="D1528" t="s">
        <v>752</v>
      </c>
      <c r="E1528" t="s">
        <v>107</v>
      </c>
      <c r="F1528" t="s">
        <v>129</v>
      </c>
      <c r="G1528" t="s">
        <v>231</v>
      </c>
      <c r="H1528" t="s">
        <v>232</v>
      </c>
      <c r="I1528" t="s">
        <v>65</v>
      </c>
      <c r="J1528" s="1">
        <v>44172</v>
      </c>
      <c r="K1528" t="s">
        <v>100</v>
      </c>
      <c r="L1528">
        <v>1</v>
      </c>
      <c r="O1528" t="str" cm="1">
        <f t="array" ref="O1528">INDEX(EnergyImpactLookups[APreWBkWh-EAD_style],MATCH(1,(EnergyImpactLookups[Statewide Offering ID]=$B1528)*(EnergyImpactLookups[BldgType]=$C1528)*(EnergyImpactLookups[BldgVint]=$D1528)*(EnergyImpactLookups[BldgLoc]=$E1528),0))</f>
        <v/>
      </c>
      <c r="P1528" t="str" cm="1">
        <f t="array" ref="P1528">INDEX(EnergyImpactLookups[APreWBkW-EAD_style],MATCH(1,(EnergyImpactLookups[Statewide Offering ID]=$B1528)*(EnergyImpactLookups[BldgType]=$C1528)*(EnergyImpactLookups[BldgVint]=$D1528)*(EnergyImpactLookups[BldgLoc]=$E1528),0))</f>
        <v/>
      </c>
      <c r="Q1528" cm="1">
        <f t="array" ref="Q1528">INDEX(EnergyImpactLookups[APreWBtherm],MATCH(1,(EnergyImpactLookups[Statewide Offering ID]=$B1528)*(EnergyImpactLookups[BldgType]=$C1528)*(EnergyImpactLookups[BldgVint]=$D1528)*(EnergyImpactLookups[BldgLoc]=$E1528),0))</f>
        <v>0</v>
      </c>
      <c r="R1528" cm="1">
        <f t="array" ref="R1528">INDEX(EnergyImpactLookups[AStdWBkWh],MATCH(1,(EnergyImpactLookups[Statewide Offering ID]=$B1528)*(EnergyImpactLookups[BldgType]=$C1528)*(EnergyImpactLookups[BldgVint]=$D1528)*(EnergyImpactLookups[BldgLoc]=$E1528),0))</f>
        <v>66.570599999999999</v>
      </c>
      <c r="S1528" cm="1">
        <f t="array" ref="S1528">INDEX(EnergyImpactLookups[AStdWBkW],MATCH(1,(EnergyImpactLookups[Statewide Offering ID]=$B1528)*(EnergyImpactLookups[BldgType]=$C1528)*(EnergyImpactLookups[BldgVint]=$D1528)*(EnergyImpactLookups[BldgLoc]=$E1528),0))</f>
        <v>6.8199999999999997E-2</v>
      </c>
      <c r="T1528" cm="1">
        <f t="array" ref="T1528">INDEX(EnergyImpactLookups[AStdWBtherm],MATCH(1,(EnergyImpactLookups[Statewide Offering ID]=$B1528)*(EnergyImpactLookups[BldgType]=$C1528)*(EnergyImpactLookups[BldgVint]=$D1528)*(EnergyImpactLookups[BldgLoc]=$E1528),0))</f>
        <v>0</v>
      </c>
    </row>
    <row r="1529" spans="1:20" x14ac:dyDescent="0.3">
      <c r="A1529" t="s">
        <v>95</v>
      </c>
      <c r="B1529" t="s">
        <v>169</v>
      </c>
      <c r="C1529" t="s">
        <v>131</v>
      </c>
      <c r="D1529" t="s">
        <v>752</v>
      </c>
      <c r="E1529" t="s">
        <v>109</v>
      </c>
      <c r="F1529" t="s">
        <v>129</v>
      </c>
      <c r="G1529" t="s">
        <v>231</v>
      </c>
      <c r="H1529" t="s">
        <v>232</v>
      </c>
      <c r="I1529" t="s">
        <v>65</v>
      </c>
      <c r="J1529" s="1">
        <v>44172</v>
      </c>
      <c r="K1529" t="s">
        <v>100</v>
      </c>
      <c r="L1529">
        <v>1</v>
      </c>
      <c r="O1529" t="str" cm="1">
        <f t="array" ref="O1529">INDEX(EnergyImpactLookups[APreWBkWh-EAD_style],MATCH(1,(EnergyImpactLookups[Statewide Offering ID]=$B1529)*(EnergyImpactLookups[BldgType]=$C1529)*(EnergyImpactLookups[BldgVint]=$D1529)*(EnergyImpactLookups[BldgLoc]=$E1529),0))</f>
        <v/>
      </c>
      <c r="P1529" t="str" cm="1">
        <f t="array" ref="P1529">INDEX(EnergyImpactLookups[APreWBkW-EAD_style],MATCH(1,(EnergyImpactLookups[Statewide Offering ID]=$B1529)*(EnergyImpactLookups[BldgType]=$C1529)*(EnergyImpactLookups[BldgVint]=$D1529)*(EnergyImpactLookups[BldgLoc]=$E1529),0))</f>
        <v/>
      </c>
      <c r="Q1529" cm="1">
        <f t="array" ref="Q1529">INDEX(EnergyImpactLookups[APreWBtherm],MATCH(1,(EnergyImpactLookups[Statewide Offering ID]=$B1529)*(EnergyImpactLookups[BldgType]=$C1529)*(EnergyImpactLookups[BldgVint]=$D1529)*(EnergyImpactLookups[BldgLoc]=$E1529),0))</f>
        <v>0</v>
      </c>
      <c r="R1529" cm="1">
        <f t="array" ref="R1529">INDEX(EnergyImpactLookups[AStdWBkWh],MATCH(1,(EnergyImpactLookups[Statewide Offering ID]=$B1529)*(EnergyImpactLookups[BldgType]=$C1529)*(EnergyImpactLookups[BldgVint]=$D1529)*(EnergyImpactLookups[BldgLoc]=$E1529),0))</f>
        <v>94.897099999999995</v>
      </c>
      <c r="S1529" cm="1">
        <f t="array" ref="S1529">INDEX(EnergyImpactLookups[AStdWBkW],MATCH(1,(EnergyImpactLookups[Statewide Offering ID]=$B1529)*(EnergyImpactLookups[BldgType]=$C1529)*(EnergyImpactLookups[BldgVint]=$D1529)*(EnergyImpactLookups[BldgLoc]=$E1529),0))</f>
        <v>8.8599999999999998E-2</v>
      </c>
      <c r="T1529" cm="1">
        <f t="array" ref="T1529">INDEX(EnergyImpactLookups[AStdWBtherm],MATCH(1,(EnergyImpactLookups[Statewide Offering ID]=$B1529)*(EnergyImpactLookups[BldgType]=$C1529)*(EnergyImpactLookups[BldgVint]=$D1529)*(EnergyImpactLookups[BldgLoc]=$E1529),0))</f>
        <v>0</v>
      </c>
    </row>
    <row r="1530" spans="1:20" x14ac:dyDescent="0.3">
      <c r="A1530" t="s">
        <v>95</v>
      </c>
      <c r="B1530" t="s">
        <v>169</v>
      </c>
      <c r="C1530" t="s">
        <v>131</v>
      </c>
      <c r="D1530" t="s">
        <v>752</v>
      </c>
      <c r="E1530" t="s">
        <v>111</v>
      </c>
      <c r="F1530" t="s">
        <v>129</v>
      </c>
      <c r="G1530" t="s">
        <v>231</v>
      </c>
      <c r="H1530" t="s">
        <v>232</v>
      </c>
      <c r="I1530" t="s">
        <v>65</v>
      </c>
      <c r="J1530" s="1">
        <v>44172</v>
      </c>
      <c r="K1530" t="s">
        <v>100</v>
      </c>
      <c r="L1530">
        <v>1</v>
      </c>
      <c r="O1530" t="str" cm="1">
        <f t="array" ref="O1530">INDEX(EnergyImpactLookups[APreWBkWh-EAD_style],MATCH(1,(EnergyImpactLookups[Statewide Offering ID]=$B1530)*(EnergyImpactLookups[BldgType]=$C1530)*(EnergyImpactLookups[BldgVint]=$D1530)*(EnergyImpactLookups[BldgLoc]=$E1530),0))</f>
        <v/>
      </c>
      <c r="P1530" t="str" cm="1">
        <f t="array" ref="P1530">INDEX(EnergyImpactLookups[APreWBkW-EAD_style],MATCH(1,(EnergyImpactLookups[Statewide Offering ID]=$B1530)*(EnergyImpactLookups[BldgType]=$C1530)*(EnergyImpactLookups[BldgVint]=$D1530)*(EnergyImpactLookups[BldgLoc]=$E1530),0))</f>
        <v/>
      </c>
      <c r="Q1530" cm="1">
        <f t="array" ref="Q1530">INDEX(EnergyImpactLookups[APreWBtherm],MATCH(1,(EnergyImpactLookups[Statewide Offering ID]=$B1530)*(EnergyImpactLookups[BldgType]=$C1530)*(EnergyImpactLookups[BldgVint]=$D1530)*(EnergyImpactLookups[BldgLoc]=$E1530),0))</f>
        <v>0</v>
      </c>
      <c r="R1530" cm="1">
        <f t="array" ref="R1530">INDEX(EnergyImpactLookups[AStdWBkWh],MATCH(1,(EnergyImpactLookups[Statewide Offering ID]=$B1530)*(EnergyImpactLookups[BldgType]=$C1530)*(EnergyImpactLookups[BldgVint]=$D1530)*(EnergyImpactLookups[BldgLoc]=$E1530),0))</f>
        <v>167.172</v>
      </c>
      <c r="S1530" cm="1">
        <f t="array" ref="S1530">INDEX(EnergyImpactLookups[AStdWBkW],MATCH(1,(EnergyImpactLookups[Statewide Offering ID]=$B1530)*(EnergyImpactLookups[BldgType]=$C1530)*(EnergyImpactLookups[BldgVint]=$D1530)*(EnergyImpactLookups[BldgLoc]=$E1530),0))</f>
        <v>0.12859999999999999</v>
      </c>
      <c r="T1530" cm="1">
        <f t="array" ref="T1530">INDEX(EnergyImpactLookups[AStdWBtherm],MATCH(1,(EnergyImpactLookups[Statewide Offering ID]=$B1530)*(EnergyImpactLookups[BldgType]=$C1530)*(EnergyImpactLookups[BldgVint]=$D1530)*(EnergyImpactLookups[BldgLoc]=$E1530),0))</f>
        <v>0</v>
      </c>
    </row>
    <row r="1531" spans="1:20" x14ac:dyDescent="0.3">
      <c r="A1531" t="s">
        <v>95</v>
      </c>
      <c r="B1531" t="s">
        <v>169</v>
      </c>
      <c r="C1531" t="s">
        <v>131</v>
      </c>
      <c r="D1531" t="s">
        <v>752</v>
      </c>
      <c r="E1531" t="s">
        <v>112</v>
      </c>
      <c r="F1531" t="s">
        <v>129</v>
      </c>
      <c r="G1531" t="s">
        <v>231</v>
      </c>
      <c r="H1531" t="s">
        <v>232</v>
      </c>
      <c r="I1531" t="s">
        <v>65</v>
      </c>
      <c r="J1531" s="1">
        <v>44172</v>
      </c>
      <c r="K1531" t="s">
        <v>100</v>
      </c>
      <c r="L1531">
        <v>1</v>
      </c>
      <c r="O1531" t="str" cm="1">
        <f t="array" ref="O1531">INDEX(EnergyImpactLookups[APreWBkWh-EAD_style],MATCH(1,(EnergyImpactLookups[Statewide Offering ID]=$B1531)*(EnergyImpactLookups[BldgType]=$C1531)*(EnergyImpactLookups[BldgVint]=$D1531)*(EnergyImpactLookups[BldgLoc]=$E1531),0))</f>
        <v/>
      </c>
      <c r="P1531" t="str" cm="1">
        <f t="array" ref="P1531">INDEX(EnergyImpactLookups[APreWBkW-EAD_style],MATCH(1,(EnergyImpactLookups[Statewide Offering ID]=$B1531)*(EnergyImpactLookups[BldgType]=$C1531)*(EnergyImpactLookups[BldgVint]=$D1531)*(EnergyImpactLookups[BldgLoc]=$E1531),0))</f>
        <v/>
      </c>
      <c r="Q1531" cm="1">
        <f t="array" ref="Q1531">INDEX(EnergyImpactLookups[APreWBtherm],MATCH(1,(EnergyImpactLookups[Statewide Offering ID]=$B1531)*(EnergyImpactLookups[BldgType]=$C1531)*(EnergyImpactLookups[BldgVint]=$D1531)*(EnergyImpactLookups[BldgLoc]=$E1531),0))</f>
        <v>0</v>
      </c>
      <c r="R1531" cm="1">
        <f t="array" ref="R1531">INDEX(EnergyImpactLookups[AStdWBkWh],MATCH(1,(EnergyImpactLookups[Statewide Offering ID]=$B1531)*(EnergyImpactLookups[BldgType]=$C1531)*(EnergyImpactLookups[BldgVint]=$D1531)*(EnergyImpactLookups[BldgLoc]=$E1531),0))</f>
        <v>135.1771</v>
      </c>
      <c r="S1531" cm="1">
        <f t="array" ref="S1531">INDEX(EnergyImpactLookups[AStdWBkW],MATCH(1,(EnergyImpactLookups[Statewide Offering ID]=$B1531)*(EnergyImpactLookups[BldgType]=$C1531)*(EnergyImpactLookups[BldgVint]=$D1531)*(EnergyImpactLookups[BldgLoc]=$E1531),0))</f>
        <v>0.14979999999999999</v>
      </c>
      <c r="T1531" cm="1">
        <f t="array" ref="T1531">INDEX(EnergyImpactLookups[AStdWBtherm],MATCH(1,(EnergyImpactLookups[Statewide Offering ID]=$B1531)*(EnergyImpactLookups[BldgType]=$C1531)*(EnergyImpactLookups[BldgVint]=$D1531)*(EnergyImpactLookups[BldgLoc]=$E1531),0))</f>
        <v>0</v>
      </c>
    </row>
    <row r="1532" spans="1:20" x14ac:dyDescent="0.3">
      <c r="A1532" t="s">
        <v>95</v>
      </c>
      <c r="B1532" t="s">
        <v>169</v>
      </c>
      <c r="C1532" t="s">
        <v>131</v>
      </c>
      <c r="D1532" t="s">
        <v>752</v>
      </c>
      <c r="E1532" t="s">
        <v>113</v>
      </c>
      <c r="F1532" t="s">
        <v>129</v>
      </c>
      <c r="G1532" t="s">
        <v>231</v>
      </c>
      <c r="H1532" t="s">
        <v>232</v>
      </c>
      <c r="I1532" t="s">
        <v>65</v>
      </c>
      <c r="J1532" s="1">
        <v>44172</v>
      </c>
      <c r="K1532" t="s">
        <v>100</v>
      </c>
      <c r="L1532">
        <v>1</v>
      </c>
      <c r="O1532" t="str" cm="1">
        <f t="array" ref="O1532">INDEX(EnergyImpactLookups[APreWBkWh-EAD_style],MATCH(1,(EnergyImpactLookups[Statewide Offering ID]=$B1532)*(EnergyImpactLookups[BldgType]=$C1532)*(EnergyImpactLookups[BldgVint]=$D1532)*(EnergyImpactLookups[BldgLoc]=$E1532),0))</f>
        <v/>
      </c>
      <c r="P1532" t="str" cm="1">
        <f t="array" ref="P1532">INDEX(EnergyImpactLookups[APreWBkW-EAD_style],MATCH(1,(EnergyImpactLookups[Statewide Offering ID]=$B1532)*(EnergyImpactLookups[BldgType]=$C1532)*(EnergyImpactLookups[BldgVint]=$D1532)*(EnergyImpactLookups[BldgLoc]=$E1532),0))</f>
        <v/>
      </c>
      <c r="Q1532" cm="1">
        <f t="array" ref="Q1532">INDEX(EnergyImpactLookups[APreWBtherm],MATCH(1,(EnergyImpactLookups[Statewide Offering ID]=$B1532)*(EnergyImpactLookups[BldgType]=$C1532)*(EnergyImpactLookups[BldgVint]=$D1532)*(EnergyImpactLookups[BldgLoc]=$E1532),0))</f>
        <v>0</v>
      </c>
      <c r="R1532" cm="1">
        <f t="array" ref="R1532">INDEX(EnergyImpactLookups[AStdWBkWh],MATCH(1,(EnergyImpactLookups[Statewide Offering ID]=$B1532)*(EnergyImpactLookups[BldgType]=$C1532)*(EnergyImpactLookups[BldgVint]=$D1532)*(EnergyImpactLookups[BldgLoc]=$E1532),0))</f>
        <v>179.48230000000001</v>
      </c>
      <c r="S1532" cm="1">
        <f t="array" ref="S1532">INDEX(EnergyImpactLookups[AStdWBkW],MATCH(1,(EnergyImpactLookups[Statewide Offering ID]=$B1532)*(EnergyImpactLookups[BldgType]=$C1532)*(EnergyImpactLookups[BldgVint]=$D1532)*(EnergyImpactLookups[BldgLoc]=$E1532),0))</f>
        <v>0.1618</v>
      </c>
      <c r="T1532" cm="1">
        <f t="array" ref="T1532">INDEX(EnergyImpactLookups[AStdWBtherm],MATCH(1,(EnergyImpactLookups[Statewide Offering ID]=$B1532)*(EnergyImpactLookups[BldgType]=$C1532)*(EnergyImpactLookups[BldgVint]=$D1532)*(EnergyImpactLookups[BldgLoc]=$E1532),0))</f>
        <v>0</v>
      </c>
    </row>
    <row r="1533" spans="1:20" x14ac:dyDescent="0.3">
      <c r="A1533" t="s">
        <v>95</v>
      </c>
      <c r="B1533" t="s">
        <v>169</v>
      </c>
      <c r="C1533" t="s">
        <v>131</v>
      </c>
      <c r="D1533" t="s">
        <v>752</v>
      </c>
      <c r="E1533" t="s">
        <v>114</v>
      </c>
      <c r="F1533" t="s">
        <v>129</v>
      </c>
      <c r="G1533" t="s">
        <v>231</v>
      </c>
      <c r="H1533" t="s">
        <v>232</v>
      </c>
      <c r="I1533" t="s">
        <v>65</v>
      </c>
      <c r="J1533" s="1">
        <v>44172</v>
      </c>
      <c r="K1533" t="s">
        <v>100</v>
      </c>
      <c r="L1533">
        <v>1</v>
      </c>
      <c r="O1533" t="str" cm="1">
        <f t="array" ref="O1533">INDEX(EnergyImpactLookups[APreWBkWh-EAD_style],MATCH(1,(EnergyImpactLookups[Statewide Offering ID]=$B1533)*(EnergyImpactLookups[BldgType]=$C1533)*(EnergyImpactLookups[BldgVint]=$D1533)*(EnergyImpactLookups[BldgLoc]=$E1533),0))</f>
        <v/>
      </c>
      <c r="P1533" t="str" cm="1">
        <f t="array" ref="P1533">INDEX(EnergyImpactLookups[APreWBkW-EAD_style],MATCH(1,(EnergyImpactLookups[Statewide Offering ID]=$B1533)*(EnergyImpactLookups[BldgType]=$C1533)*(EnergyImpactLookups[BldgVint]=$D1533)*(EnergyImpactLookups[BldgLoc]=$E1533),0))</f>
        <v/>
      </c>
      <c r="Q1533" cm="1">
        <f t="array" ref="Q1533">INDEX(EnergyImpactLookups[APreWBtherm],MATCH(1,(EnergyImpactLookups[Statewide Offering ID]=$B1533)*(EnergyImpactLookups[BldgType]=$C1533)*(EnergyImpactLookups[BldgVint]=$D1533)*(EnergyImpactLookups[BldgLoc]=$E1533),0))</f>
        <v>0</v>
      </c>
      <c r="R1533" cm="1">
        <f t="array" ref="R1533">INDEX(EnergyImpactLookups[AStdWBkWh],MATCH(1,(EnergyImpactLookups[Statewide Offering ID]=$B1533)*(EnergyImpactLookups[BldgType]=$C1533)*(EnergyImpactLookups[BldgVint]=$D1533)*(EnergyImpactLookups[BldgLoc]=$E1533),0))</f>
        <v>157.5949</v>
      </c>
      <c r="S1533" cm="1">
        <f t="array" ref="S1533">INDEX(EnergyImpactLookups[AStdWBkW],MATCH(1,(EnergyImpactLookups[Statewide Offering ID]=$B1533)*(EnergyImpactLookups[BldgType]=$C1533)*(EnergyImpactLookups[BldgVint]=$D1533)*(EnergyImpactLookups[BldgLoc]=$E1533),0))</f>
        <v>0.20630000000000001</v>
      </c>
      <c r="T1533" cm="1">
        <f t="array" ref="T1533">INDEX(EnergyImpactLookups[AStdWBtherm],MATCH(1,(EnergyImpactLookups[Statewide Offering ID]=$B1533)*(EnergyImpactLookups[BldgType]=$C1533)*(EnergyImpactLookups[BldgVint]=$D1533)*(EnergyImpactLookups[BldgLoc]=$E1533),0))</f>
        <v>0</v>
      </c>
    </row>
    <row r="1534" spans="1:20" x14ac:dyDescent="0.3">
      <c r="A1534" t="s">
        <v>95</v>
      </c>
      <c r="B1534" t="s">
        <v>169</v>
      </c>
      <c r="C1534" t="s">
        <v>131</v>
      </c>
      <c r="D1534" t="s">
        <v>752</v>
      </c>
      <c r="E1534" t="s">
        <v>115</v>
      </c>
      <c r="F1534" t="s">
        <v>129</v>
      </c>
      <c r="G1534" t="s">
        <v>231</v>
      </c>
      <c r="H1534" t="s">
        <v>232</v>
      </c>
      <c r="I1534" t="s">
        <v>65</v>
      </c>
      <c r="J1534" s="1">
        <v>44172</v>
      </c>
      <c r="K1534" t="s">
        <v>100</v>
      </c>
      <c r="L1534">
        <v>1</v>
      </c>
      <c r="O1534" t="str" cm="1">
        <f t="array" ref="O1534">INDEX(EnergyImpactLookups[APreWBkWh-EAD_style],MATCH(1,(EnergyImpactLookups[Statewide Offering ID]=$B1534)*(EnergyImpactLookups[BldgType]=$C1534)*(EnergyImpactLookups[BldgVint]=$D1534)*(EnergyImpactLookups[BldgLoc]=$E1534),0))</f>
        <v/>
      </c>
      <c r="P1534" t="str" cm="1">
        <f t="array" ref="P1534">INDEX(EnergyImpactLookups[APreWBkW-EAD_style],MATCH(1,(EnergyImpactLookups[Statewide Offering ID]=$B1534)*(EnergyImpactLookups[BldgType]=$C1534)*(EnergyImpactLookups[BldgVint]=$D1534)*(EnergyImpactLookups[BldgLoc]=$E1534),0))</f>
        <v/>
      </c>
      <c r="Q1534" cm="1">
        <f t="array" ref="Q1534">INDEX(EnergyImpactLookups[APreWBtherm],MATCH(1,(EnergyImpactLookups[Statewide Offering ID]=$B1534)*(EnergyImpactLookups[BldgType]=$C1534)*(EnergyImpactLookups[BldgVint]=$D1534)*(EnergyImpactLookups[BldgLoc]=$E1534),0))</f>
        <v>0</v>
      </c>
      <c r="R1534" cm="1">
        <f t="array" ref="R1534">INDEX(EnergyImpactLookups[AStdWBkWh],MATCH(1,(EnergyImpactLookups[Statewide Offering ID]=$B1534)*(EnergyImpactLookups[BldgType]=$C1534)*(EnergyImpactLookups[BldgVint]=$D1534)*(EnergyImpactLookups[BldgLoc]=$E1534),0))</f>
        <v>108.0009</v>
      </c>
      <c r="S1534" cm="1">
        <f t="array" ref="S1534">INDEX(EnergyImpactLookups[AStdWBkW],MATCH(1,(EnergyImpactLookups[Statewide Offering ID]=$B1534)*(EnergyImpactLookups[BldgType]=$C1534)*(EnergyImpactLookups[BldgVint]=$D1534)*(EnergyImpactLookups[BldgLoc]=$E1534),0))</f>
        <v>0.1973</v>
      </c>
      <c r="T1534" cm="1">
        <f t="array" ref="T1534">INDEX(EnergyImpactLookups[AStdWBtherm],MATCH(1,(EnergyImpactLookups[Statewide Offering ID]=$B1534)*(EnergyImpactLookups[BldgType]=$C1534)*(EnergyImpactLookups[BldgVint]=$D1534)*(EnergyImpactLookups[BldgLoc]=$E1534),0))</f>
        <v>0</v>
      </c>
    </row>
    <row r="1535" spans="1:20" x14ac:dyDescent="0.3">
      <c r="A1535" t="s">
        <v>95</v>
      </c>
      <c r="B1535" t="s">
        <v>169</v>
      </c>
      <c r="C1535" t="s">
        <v>131</v>
      </c>
      <c r="D1535" t="s">
        <v>752</v>
      </c>
      <c r="E1535" t="s">
        <v>116</v>
      </c>
      <c r="F1535" t="s">
        <v>129</v>
      </c>
      <c r="G1535" t="s">
        <v>231</v>
      </c>
      <c r="H1535" t="s">
        <v>232</v>
      </c>
      <c r="I1535" t="s">
        <v>65</v>
      </c>
      <c r="J1535" s="1">
        <v>44172</v>
      </c>
      <c r="K1535" t="s">
        <v>100</v>
      </c>
      <c r="L1535">
        <v>1</v>
      </c>
      <c r="O1535" t="str" cm="1">
        <f t="array" ref="O1535">INDEX(EnergyImpactLookups[APreWBkWh-EAD_style],MATCH(1,(EnergyImpactLookups[Statewide Offering ID]=$B1535)*(EnergyImpactLookups[BldgType]=$C1535)*(EnergyImpactLookups[BldgVint]=$D1535)*(EnergyImpactLookups[BldgLoc]=$E1535),0))</f>
        <v/>
      </c>
      <c r="P1535" t="str" cm="1">
        <f t="array" ref="P1535">INDEX(EnergyImpactLookups[APreWBkW-EAD_style],MATCH(1,(EnergyImpactLookups[Statewide Offering ID]=$B1535)*(EnergyImpactLookups[BldgType]=$C1535)*(EnergyImpactLookups[BldgVint]=$D1535)*(EnergyImpactLookups[BldgLoc]=$E1535),0))</f>
        <v/>
      </c>
      <c r="Q1535" cm="1">
        <f t="array" ref="Q1535">INDEX(EnergyImpactLookups[APreWBtherm],MATCH(1,(EnergyImpactLookups[Statewide Offering ID]=$B1535)*(EnergyImpactLookups[BldgType]=$C1535)*(EnergyImpactLookups[BldgVint]=$D1535)*(EnergyImpactLookups[BldgLoc]=$E1535),0))</f>
        <v>0</v>
      </c>
      <c r="R1535" cm="1">
        <f t="array" ref="R1535">INDEX(EnergyImpactLookups[AStdWBkWh],MATCH(1,(EnergyImpactLookups[Statewide Offering ID]=$B1535)*(EnergyImpactLookups[BldgType]=$C1535)*(EnergyImpactLookups[BldgVint]=$D1535)*(EnergyImpactLookups[BldgLoc]=$E1535),0))</f>
        <v>211.21299999999999</v>
      </c>
      <c r="S1535" cm="1">
        <f t="array" ref="S1535">INDEX(EnergyImpactLookups[AStdWBkW],MATCH(1,(EnergyImpactLookups[Statewide Offering ID]=$B1535)*(EnergyImpactLookups[BldgType]=$C1535)*(EnergyImpactLookups[BldgVint]=$D1535)*(EnergyImpactLookups[BldgLoc]=$E1535),0))</f>
        <v>0.21110000000000001</v>
      </c>
      <c r="T1535" cm="1">
        <f t="array" ref="T1535">INDEX(EnergyImpactLookups[AStdWBtherm],MATCH(1,(EnergyImpactLookups[Statewide Offering ID]=$B1535)*(EnergyImpactLookups[BldgType]=$C1535)*(EnergyImpactLookups[BldgVint]=$D1535)*(EnergyImpactLookups[BldgLoc]=$E1535),0))</f>
        <v>0</v>
      </c>
    </row>
    <row r="1536" spans="1:20" x14ac:dyDescent="0.3">
      <c r="A1536" t="s">
        <v>95</v>
      </c>
      <c r="B1536" t="s">
        <v>169</v>
      </c>
      <c r="C1536" t="s">
        <v>131</v>
      </c>
      <c r="D1536" t="s">
        <v>752</v>
      </c>
      <c r="E1536" t="s">
        <v>117</v>
      </c>
      <c r="F1536" t="s">
        <v>129</v>
      </c>
      <c r="G1536" t="s">
        <v>231</v>
      </c>
      <c r="H1536" t="s">
        <v>232</v>
      </c>
      <c r="I1536" t="s">
        <v>65</v>
      </c>
      <c r="J1536" s="1">
        <v>44172</v>
      </c>
      <c r="K1536" t="s">
        <v>100</v>
      </c>
      <c r="L1536">
        <v>1</v>
      </c>
      <c r="O1536" t="str" cm="1">
        <f t="array" ref="O1536">INDEX(EnergyImpactLookups[APreWBkWh-EAD_style],MATCH(1,(EnergyImpactLookups[Statewide Offering ID]=$B1536)*(EnergyImpactLookups[BldgType]=$C1536)*(EnergyImpactLookups[BldgVint]=$D1536)*(EnergyImpactLookups[BldgLoc]=$E1536),0))</f>
        <v/>
      </c>
      <c r="P1536" t="str" cm="1">
        <f t="array" ref="P1536">INDEX(EnergyImpactLookups[APreWBkW-EAD_style],MATCH(1,(EnergyImpactLookups[Statewide Offering ID]=$B1536)*(EnergyImpactLookups[BldgType]=$C1536)*(EnergyImpactLookups[BldgVint]=$D1536)*(EnergyImpactLookups[BldgLoc]=$E1536),0))</f>
        <v/>
      </c>
      <c r="Q1536" cm="1">
        <f t="array" ref="Q1536">INDEX(EnergyImpactLookups[APreWBtherm],MATCH(1,(EnergyImpactLookups[Statewide Offering ID]=$B1536)*(EnergyImpactLookups[BldgType]=$C1536)*(EnergyImpactLookups[BldgVint]=$D1536)*(EnergyImpactLookups[BldgLoc]=$E1536),0))</f>
        <v>0</v>
      </c>
      <c r="R1536" cm="1">
        <f t="array" ref="R1536">INDEX(EnergyImpactLookups[AStdWBkWh],MATCH(1,(EnergyImpactLookups[Statewide Offering ID]=$B1536)*(EnergyImpactLookups[BldgType]=$C1536)*(EnergyImpactLookups[BldgVint]=$D1536)*(EnergyImpactLookups[BldgLoc]=$E1536),0))</f>
        <v>249.6446</v>
      </c>
      <c r="S1536" cm="1">
        <f t="array" ref="S1536">INDEX(EnergyImpactLookups[AStdWBkW],MATCH(1,(EnergyImpactLookups[Statewide Offering ID]=$B1536)*(EnergyImpactLookups[BldgType]=$C1536)*(EnergyImpactLookups[BldgVint]=$D1536)*(EnergyImpactLookups[BldgLoc]=$E1536),0))</f>
        <v>0.19869999999999999</v>
      </c>
      <c r="T1536" cm="1">
        <f t="array" ref="T1536">INDEX(EnergyImpactLookups[AStdWBtherm],MATCH(1,(EnergyImpactLookups[Statewide Offering ID]=$B1536)*(EnergyImpactLookups[BldgType]=$C1536)*(EnergyImpactLookups[BldgVint]=$D1536)*(EnergyImpactLookups[BldgLoc]=$E1536),0))</f>
        <v>0</v>
      </c>
    </row>
    <row r="1537" spans="1:20" x14ac:dyDescent="0.3">
      <c r="A1537" t="s">
        <v>95</v>
      </c>
      <c r="B1537" t="s">
        <v>169</v>
      </c>
      <c r="C1537" t="s">
        <v>131</v>
      </c>
      <c r="D1537" t="s">
        <v>752</v>
      </c>
      <c r="E1537" t="s">
        <v>118</v>
      </c>
      <c r="F1537" t="s">
        <v>129</v>
      </c>
      <c r="G1537" t="s">
        <v>231</v>
      </c>
      <c r="H1537" t="s">
        <v>232</v>
      </c>
      <c r="I1537" t="s">
        <v>65</v>
      </c>
      <c r="J1537" s="1">
        <v>44172</v>
      </c>
      <c r="K1537" t="s">
        <v>100</v>
      </c>
      <c r="L1537">
        <v>1</v>
      </c>
      <c r="O1537" t="str" cm="1">
        <f t="array" ref="O1537">INDEX(EnergyImpactLookups[APreWBkWh-EAD_style],MATCH(1,(EnergyImpactLookups[Statewide Offering ID]=$B1537)*(EnergyImpactLookups[BldgType]=$C1537)*(EnergyImpactLookups[BldgVint]=$D1537)*(EnergyImpactLookups[BldgLoc]=$E1537),0))</f>
        <v/>
      </c>
      <c r="P1537" t="str" cm="1">
        <f t="array" ref="P1537">INDEX(EnergyImpactLookups[APreWBkW-EAD_style],MATCH(1,(EnergyImpactLookups[Statewide Offering ID]=$B1537)*(EnergyImpactLookups[BldgType]=$C1537)*(EnergyImpactLookups[BldgVint]=$D1537)*(EnergyImpactLookups[BldgLoc]=$E1537),0))</f>
        <v/>
      </c>
      <c r="Q1537" cm="1">
        <f t="array" ref="Q1537">INDEX(EnergyImpactLookups[APreWBtherm],MATCH(1,(EnergyImpactLookups[Statewide Offering ID]=$B1537)*(EnergyImpactLookups[BldgType]=$C1537)*(EnergyImpactLookups[BldgVint]=$D1537)*(EnergyImpactLookups[BldgLoc]=$E1537),0))</f>
        <v>0</v>
      </c>
      <c r="R1537" cm="1">
        <f t="array" ref="R1537">INDEX(EnergyImpactLookups[AStdWBkWh],MATCH(1,(EnergyImpactLookups[Statewide Offering ID]=$B1537)*(EnergyImpactLookups[BldgType]=$C1537)*(EnergyImpactLookups[BldgVint]=$D1537)*(EnergyImpactLookups[BldgLoc]=$E1537),0))</f>
        <v>286.32310000000001</v>
      </c>
      <c r="S1537" cm="1">
        <f t="array" ref="S1537">INDEX(EnergyImpactLookups[AStdWBkW],MATCH(1,(EnergyImpactLookups[Statewide Offering ID]=$B1537)*(EnergyImpactLookups[BldgType]=$C1537)*(EnergyImpactLookups[BldgVint]=$D1537)*(EnergyImpactLookups[BldgLoc]=$E1537),0))</f>
        <v>0.22389999999999999</v>
      </c>
      <c r="T1537" cm="1">
        <f t="array" ref="T1537">INDEX(EnergyImpactLookups[AStdWBtherm],MATCH(1,(EnergyImpactLookups[Statewide Offering ID]=$B1537)*(EnergyImpactLookups[BldgType]=$C1537)*(EnergyImpactLookups[BldgVint]=$D1537)*(EnergyImpactLookups[BldgLoc]=$E1537),0))</f>
        <v>0</v>
      </c>
    </row>
    <row r="1538" spans="1:20" x14ac:dyDescent="0.3">
      <c r="A1538" t="s">
        <v>95</v>
      </c>
      <c r="B1538" t="s">
        <v>169</v>
      </c>
      <c r="C1538" t="s">
        <v>131</v>
      </c>
      <c r="D1538" t="s">
        <v>752</v>
      </c>
      <c r="E1538" t="s">
        <v>119</v>
      </c>
      <c r="F1538" t="s">
        <v>129</v>
      </c>
      <c r="G1538" t="s">
        <v>231</v>
      </c>
      <c r="H1538" t="s">
        <v>232</v>
      </c>
      <c r="I1538" t="s">
        <v>65</v>
      </c>
      <c r="J1538" s="1">
        <v>44172</v>
      </c>
      <c r="K1538" t="s">
        <v>100</v>
      </c>
      <c r="L1538">
        <v>1</v>
      </c>
      <c r="O1538" t="str" cm="1">
        <f t="array" ref="O1538">INDEX(EnergyImpactLookups[APreWBkWh-EAD_style],MATCH(1,(EnergyImpactLookups[Statewide Offering ID]=$B1538)*(EnergyImpactLookups[BldgType]=$C1538)*(EnergyImpactLookups[BldgVint]=$D1538)*(EnergyImpactLookups[BldgLoc]=$E1538),0))</f>
        <v/>
      </c>
      <c r="P1538" t="str" cm="1">
        <f t="array" ref="P1538">INDEX(EnergyImpactLookups[APreWBkW-EAD_style],MATCH(1,(EnergyImpactLookups[Statewide Offering ID]=$B1538)*(EnergyImpactLookups[BldgType]=$C1538)*(EnergyImpactLookups[BldgVint]=$D1538)*(EnergyImpactLookups[BldgLoc]=$E1538),0))</f>
        <v/>
      </c>
      <c r="Q1538" cm="1">
        <f t="array" ref="Q1538">INDEX(EnergyImpactLookups[APreWBtherm],MATCH(1,(EnergyImpactLookups[Statewide Offering ID]=$B1538)*(EnergyImpactLookups[BldgType]=$C1538)*(EnergyImpactLookups[BldgVint]=$D1538)*(EnergyImpactLookups[BldgLoc]=$E1538),0))</f>
        <v>0</v>
      </c>
      <c r="R1538" cm="1">
        <f t="array" ref="R1538">INDEX(EnergyImpactLookups[AStdWBkWh],MATCH(1,(EnergyImpactLookups[Statewide Offering ID]=$B1538)*(EnergyImpactLookups[BldgType]=$C1538)*(EnergyImpactLookups[BldgVint]=$D1538)*(EnergyImpactLookups[BldgLoc]=$E1538),0))</f>
        <v>34.725900000000003</v>
      </c>
      <c r="S1538" cm="1">
        <f t="array" ref="S1538">INDEX(EnergyImpactLookups[AStdWBkW],MATCH(1,(EnergyImpactLookups[Statewide Offering ID]=$B1538)*(EnergyImpactLookups[BldgType]=$C1538)*(EnergyImpactLookups[BldgVint]=$D1538)*(EnergyImpactLookups[BldgLoc]=$E1538),0))</f>
        <v>5.8599999999999999E-2</v>
      </c>
      <c r="T1538" cm="1">
        <f t="array" ref="T1538">INDEX(EnergyImpactLookups[AStdWBtherm],MATCH(1,(EnergyImpactLookups[Statewide Offering ID]=$B1538)*(EnergyImpactLookups[BldgType]=$C1538)*(EnergyImpactLookups[BldgVint]=$D1538)*(EnergyImpactLookups[BldgLoc]=$E1538),0))</f>
        <v>0</v>
      </c>
    </row>
    <row r="1539" spans="1:20" x14ac:dyDescent="0.3">
      <c r="A1539" t="s">
        <v>95</v>
      </c>
      <c r="B1539" t="s">
        <v>192</v>
      </c>
      <c r="C1539" t="s">
        <v>127</v>
      </c>
      <c r="D1539" t="s">
        <v>752</v>
      </c>
      <c r="E1539" t="s">
        <v>99</v>
      </c>
      <c r="F1539" t="s">
        <v>129</v>
      </c>
      <c r="G1539" t="s">
        <v>231</v>
      </c>
      <c r="H1539" t="s">
        <v>232</v>
      </c>
      <c r="I1539" t="s">
        <v>65</v>
      </c>
      <c r="J1539" s="1">
        <v>44172</v>
      </c>
      <c r="K1539" t="s">
        <v>100</v>
      </c>
      <c r="L1539">
        <v>1</v>
      </c>
      <c r="O1539" t="str" cm="1">
        <f t="array" ref="O1539">INDEX(EnergyImpactLookups[APreWBkWh-EAD_style],MATCH(1,(EnergyImpactLookups[Statewide Offering ID]=$B1539)*(EnergyImpactLookups[BldgType]=$C1539)*(EnergyImpactLookups[BldgVint]=$D1539)*(EnergyImpactLookups[BldgLoc]=$E1539),0))</f>
        <v/>
      </c>
      <c r="P1539" t="str" cm="1">
        <f t="array" ref="P1539">INDEX(EnergyImpactLookups[APreWBkW-EAD_style],MATCH(1,(EnergyImpactLookups[Statewide Offering ID]=$B1539)*(EnergyImpactLookups[BldgType]=$C1539)*(EnergyImpactLookups[BldgVint]=$D1539)*(EnergyImpactLookups[BldgLoc]=$E1539),0))</f>
        <v/>
      </c>
      <c r="Q1539" cm="1">
        <f t="array" ref="Q1539">INDEX(EnergyImpactLookups[APreWBtherm],MATCH(1,(EnergyImpactLookups[Statewide Offering ID]=$B1539)*(EnergyImpactLookups[BldgType]=$C1539)*(EnergyImpactLookups[BldgVint]=$D1539)*(EnergyImpactLookups[BldgLoc]=$E1539),0))</f>
        <v>0</v>
      </c>
      <c r="R1539" cm="1">
        <f t="array" ref="R1539">INDEX(EnergyImpactLookups[AStdWBkWh],MATCH(1,(EnergyImpactLookups[Statewide Offering ID]=$B1539)*(EnergyImpactLookups[BldgType]=$C1539)*(EnergyImpactLookups[BldgVint]=$D1539)*(EnergyImpactLookups[BldgLoc]=$E1539),0))</f>
        <v>3.2673999999999999</v>
      </c>
      <c r="S1539" cm="1">
        <f t="array" ref="S1539">INDEX(EnergyImpactLookups[AStdWBkW],MATCH(1,(EnergyImpactLookups[Statewide Offering ID]=$B1539)*(EnergyImpactLookups[BldgType]=$C1539)*(EnergyImpactLookups[BldgVint]=$D1539)*(EnergyImpactLookups[BldgLoc]=$E1539),0))</f>
        <v>0</v>
      </c>
      <c r="T1539" cm="1">
        <f t="array" ref="T1539">INDEX(EnergyImpactLookups[AStdWBtherm],MATCH(1,(EnergyImpactLookups[Statewide Offering ID]=$B1539)*(EnergyImpactLookups[BldgType]=$C1539)*(EnergyImpactLookups[BldgVint]=$D1539)*(EnergyImpactLookups[BldgLoc]=$E1539),0))</f>
        <v>0</v>
      </c>
    </row>
    <row r="1540" spans="1:20" x14ac:dyDescent="0.3">
      <c r="A1540" t="s">
        <v>95</v>
      </c>
      <c r="B1540" t="s">
        <v>192</v>
      </c>
      <c r="C1540" t="s">
        <v>127</v>
      </c>
      <c r="D1540" t="s">
        <v>752</v>
      </c>
      <c r="E1540" t="s">
        <v>103</v>
      </c>
      <c r="F1540" t="s">
        <v>129</v>
      </c>
      <c r="G1540" t="s">
        <v>231</v>
      </c>
      <c r="H1540" t="s">
        <v>232</v>
      </c>
      <c r="I1540" t="s">
        <v>65</v>
      </c>
      <c r="J1540" s="1">
        <v>44172</v>
      </c>
      <c r="K1540" t="s">
        <v>100</v>
      </c>
      <c r="L1540">
        <v>1</v>
      </c>
      <c r="O1540" t="str" cm="1">
        <f t="array" ref="O1540">INDEX(EnergyImpactLookups[APreWBkWh-EAD_style],MATCH(1,(EnergyImpactLookups[Statewide Offering ID]=$B1540)*(EnergyImpactLookups[BldgType]=$C1540)*(EnergyImpactLookups[BldgVint]=$D1540)*(EnergyImpactLookups[BldgLoc]=$E1540),0))</f>
        <v/>
      </c>
      <c r="P1540" t="str" cm="1">
        <f t="array" ref="P1540">INDEX(EnergyImpactLookups[APreWBkW-EAD_style],MATCH(1,(EnergyImpactLookups[Statewide Offering ID]=$B1540)*(EnergyImpactLookups[BldgType]=$C1540)*(EnergyImpactLookups[BldgVint]=$D1540)*(EnergyImpactLookups[BldgLoc]=$E1540),0))</f>
        <v/>
      </c>
      <c r="Q1540" cm="1">
        <f t="array" ref="Q1540">INDEX(EnergyImpactLookups[APreWBtherm],MATCH(1,(EnergyImpactLookups[Statewide Offering ID]=$B1540)*(EnergyImpactLookups[BldgType]=$C1540)*(EnergyImpactLookups[BldgVint]=$D1540)*(EnergyImpactLookups[BldgLoc]=$E1540),0))</f>
        <v>0</v>
      </c>
      <c r="R1540" cm="1">
        <f t="array" ref="R1540">INDEX(EnergyImpactLookups[AStdWBkWh],MATCH(1,(EnergyImpactLookups[Statewide Offering ID]=$B1540)*(EnergyImpactLookups[BldgType]=$C1540)*(EnergyImpactLookups[BldgVint]=$D1540)*(EnergyImpactLookups[BldgLoc]=$E1540),0))</f>
        <v>13.6951</v>
      </c>
      <c r="S1540" cm="1">
        <f t="array" ref="S1540">INDEX(EnergyImpactLookups[AStdWBkW],MATCH(1,(EnergyImpactLookups[Statewide Offering ID]=$B1540)*(EnergyImpactLookups[BldgType]=$C1540)*(EnergyImpactLookups[BldgVint]=$D1540)*(EnergyImpactLookups[BldgLoc]=$E1540),0))</f>
        <v>2.7799999999999998E-2</v>
      </c>
      <c r="T1540" cm="1">
        <f t="array" ref="T1540">INDEX(EnergyImpactLookups[AStdWBtherm],MATCH(1,(EnergyImpactLookups[Statewide Offering ID]=$B1540)*(EnergyImpactLookups[BldgType]=$C1540)*(EnergyImpactLookups[BldgVint]=$D1540)*(EnergyImpactLookups[BldgLoc]=$E1540),0))</f>
        <v>0</v>
      </c>
    </row>
    <row r="1541" spans="1:20" x14ac:dyDescent="0.3">
      <c r="A1541" t="s">
        <v>95</v>
      </c>
      <c r="B1541" t="s">
        <v>192</v>
      </c>
      <c r="C1541" t="s">
        <v>127</v>
      </c>
      <c r="D1541" t="s">
        <v>752</v>
      </c>
      <c r="E1541" t="s">
        <v>104</v>
      </c>
      <c r="F1541" t="s">
        <v>129</v>
      </c>
      <c r="G1541" t="s">
        <v>231</v>
      </c>
      <c r="H1541" t="s">
        <v>232</v>
      </c>
      <c r="I1541" t="s">
        <v>65</v>
      </c>
      <c r="J1541" s="1">
        <v>44172</v>
      </c>
      <c r="K1541" t="s">
        <v>100</v>
      </c>
      <c r="L1541">
        <v>1</v>
      </c>
      <c r="O1541" t="str" cm="1">
        <f t="array" ref="O1541">INDEX(EnergyImpactLookups[APreWBkWh-EAD_style],MATCH(1,(EnergyImpactLookups[Statewide Offering ID]=$B1541)*(EnergyImpactLookups[BldgType]=$C1541)*(EnergyImpactLookups[BldgVint]=$D1541)*(EnergyImpactLookups[BldgLoc]=$E1541),0))</f>
        <v/>
      </c>
      <c r="P1541" t="str" cm="1">
        <f t="array" ref="P1541">INDEX(EnergyImpactLookups[APreWBkW-EAD_style],MATCH(1,(EnergyImpactLookups[Statewide Offering ID]=$B1541)*(EnergyImpactLookups[BldgType]=$C1541)*(EnergyImpactLookups[BldgVint]=$D1541)*(EnergyImpactLookups[BldgLoc]=$E1541),0))</f>
        <v/>
      </c>
      <c r="Q1541" cm="1">
        <f t="array" ref="Q1541">INDEX(EnergyImpactLookups[APreWBtherm],MATCH(1,(EnergyImpactLookups[Statewide Offering ID]=$B1541)*(EnergyImpactLookups[BldgType]=$C1541)*(EnergyImpactLookups[BldgVint]=$D1541)*(EnergyImpactLookups[BldgLoc]=$E1541),0))</f>
        <v>0</v>
      </c>
      <c r="R1541" cm="1">
        <f t="array" ref="R1541">INDEX(EnergyImpactLookups[AStdWBkWh],MATCH(1,(EnergyImpactLookups[Statewide Offering ID]=$B1541)*(EnergyImpactLookups[BldgType]=$C1541)*(EnergyImpactLookups[BldgVint]=$D1541)*(EnergyImpactLookups[BldgLoc]=$E1541),0))</f>
        <v>5.8103999999999996</v>
      </c>
      <c r="S1541" cm="1">
        <f t="array" ref="S1541">INDEX(EnergyImpactLookups[AStdWBkW],MATCH(1,(EnergyImpactLookups[Statewide Offering ID]=$B1541)*(EnergyImpactLookups[BldgType]=$C1541)*(EnergyImpactLookups[BldgVint]=$D1541)*(EnergyImpactLookups[BldgLoc]=$E1541),0))</f>
        <v>1.8599999999999998E-2</v>
      </c>
      <c r="T1541" cm="1">
        <f t="array" ref="T1541">INDEX(EnergyImpactLookups[AStdWBtherm],MATCH(1,(EnergyImpactLookups[Statewide Offering ID]=$B1541)*(EnergyImpactLookups[BldgType]=$C1541)*(EnergyImpactLookups[BldgVint]=$D1541)*(EnergyImpactLookups[BldgLoc]=$E1541),0))</f>
        <v>0</v>
      </c>
    </row>
    <row r="1542" spans="1:20" x14ac:dyDescent="0.3">
      <c r="A1542" t="s">
        <v>95</v>
      </c>
      <c r="B1542" t="s">
        <v>192</v>
      </c>
      <c r="C1542" t="s">
        <v>127</v>
      </c>
      <c r="D1542" t="s">
        <v>752</v>
      </c>
      <c r="E1542" t="s">
        <v>105</v>
      </c>
      <c r="F1542" t="s">
        <v>129</v>
      </c>
      <c r="G1542" t="s">
        <v>231</v>
      </c>
      <c r="H1542" t="s">
        <v>232</v>
      </c>
      <c r="I1542" t="s">
        <v>65</v>
      </c>
      <c r="J1542" s="1">
        <v>44172</v>
      </c>
      <c r="K1542" t="s">
        <v>100</v>
      </c>
      <c r="L1542">
        <v>1</v>
      </c>
      <c r="O1542" t="str" cm="1">
        <f t="array" ref="O1542">INDEX(EnergyImpactLookups[APreWBkWh-EAD_style],MATCH(1,(EnergyImpactLookups[Statewide Offering ID]=$B1542)*(EnergyImpactLookups[BldgType]=$C1542)*(EnergyImpactLookups[BldgVint]=$D1542)*(EnergyImpactLookups[BldgLoc]=$E1542),0))</f>
        <v/>
      </c>
      <c r="P1542" t="str" cm="1">
        <f t="array" ref="P1542">INDEX(EnergyImpactLookups[APreWBkW-EAD_style],MATCH(1,(EnergyImpactLookups[Statewide Offering ID]=$B1542)*(EnergyImpactLookups[BldgType]=$C1542)*(EnergyImpactLookups[BldgVint]=$D1542)*(EnergyImpactLookups[BldgLoc]=$E1542),0))</f>
        <v/>
      </c>
      <c r="Q1542" cm="1">
        <f t="array" ref="Q1542">INDEX(EnergyImpactLookups[APreWBtherm],MATCH(1,(EnergyImpactLookups[Statewide Offering ID]=$B1542)*(EnergyImpactLookups[BldgType]=$C1542)*(EnergyImpactLookups[BldgVint]=$D1542)*(EnergyImpactLookups[BldgLoc]=$E1542),0))</f>
        <v>0</v>
      </c>
      <c r="R1542" cm="1">
        <f t="array" ref="R1542">INDEX(EnergyImpactLookups[AStdWBkWh],MATCH(1,(EnergyImpactLookups[Statewide Offering ID]=$B1542)*(EnergyImpactLookups[BldgType]=$C1542)*(EnergyImpactLookups[BldgVint]=$D1542)*(EnergyImpactLookups[BldgLoc]=$E1542),0))</f>
        <v>20.601099999999999</v>
      </c>
      <c r="S1542" cm="1">
        <f t="array" ref="S1542">INDEX(EnergyImpactLookups[AStdWBkW],MATCH(1,(EnergyImpactLookups[Statewide Offering ID]=$B1542)*(EnergyImpactLookups[BldgType]=$C1542)*(EnergyImpactLookups[BldgVint]=$D1542)*(EnergyImpactLookups[BldgLoc]=$E1542),0))</f>
        <v>3.09E-2</v>
      </c>
      <c r="T1542" cm="1">
        <f t="array" ref="T1542">INDEX(EnergyImpactLookups[AStdWBtherm],MATCH(1,(EnergyImpactLookups[Statewide Offering ID]=$B1542)*(EnergyImpactLookups[BldgType]=$C1542)*(EnergyImpactLookups[BldgVint]=$D1542)*(EnergyImpactLookups[BldgLoc]=$E1542),0))</f>
        <v>0</v>
      </c>
    </row>
    <row r="1543" spans="1:20" x14ac:dyDescent="0.3">
      <c r="A1543" t="s">
        <v>95</v>
      </c>
      <c r="B1543" t="s">
        <v>192</v>
      </c>
      <c r="C1543" t="s">
        <v>127</v>
      </c>
      <c r="D1543" t="s">
        <v>752</v>
      </c>
      <c r="E1543" t="s">
        <v>106</v>
      </c>
      <c r="F1543" t="s">
        <v>129</v>
      </c>
      <c r="G1543" t="s">
        <v>231</v>
      </c>
      <c r="H1543" t="s">
        <v>232</v>
      </c>
      <c r="I1543" t="s">
        <v>65</v>
      </c>
      <c r="J1543" s="1">
        <v>44172</v>
      </c>
      <c r="K1543" t="s">
        <v>100</v>
      </c>
      <c r="L1543">
        <v>1</v>
      </c>
      <c r="O1543" t="str" cm="1">
        <f t="array" ref="O1543">INDEX(EnergyImpactLookups[APreWBkWh-EAD_style],MATCH(1,(EnergyImpactLookups[Statewide Offering ID]=$B1543)*(EnergyImpactLookups[BldgType]=$C1543)*(EnergyImpactLookups[BldgVint]=$D1543)*(EnergyImpactLookups[BldgLoc]=$E1543),0))</f>
        <v/>
      </c>
      <c r="P1543" t="str" cm="1">
        <f t="array" ref="P1543">INDEX(EnergyImpactLookups[APreWBkW-EAD_style],MATCH(1,(EnergyImpactLookups[Statewide Offering ID]=$B1543)*(EnergyImpactLookups[BldgType]=$C1543)*(EnergyImpactLookups[BldgVint]=$D1543)*(EnergyImpactLookups[BldgLoc]=$E1543),0))</f>
        <v/>
      </c>
      <c r="Q1543" cm="1">
        <f t="array" ref="Q1543">INDEX(EnergyImpactLookups[APreWBtherm],MATCH(1,(EnergyImpactLookups[Statewide Offering ID]=$B1543)*(EnergyImpactLookups[BldgType]=$C1543)*(EnergyImpactLookups[BldgVint]=$D1543)*(EnergyImpactLookups[BldgLoc]=$E1543),0))</f>
        <v>0</v>
      </c>
      <c r="R1543" cm="1">
        <f t="array" ref="R1543">INDEX(EnergyImpactLookups[AStdWBkWh],MATCH(1,(EnergyImpactLookups[Statewide Offering ID]=$B1543)*(EnergyImpactLookups[BldgType]=$C1543)*(EnergyImpactLookups[BldgVint]=$D1543)*(EnergyImpactLookups[BldgLoc]=$E1543),0))</f>
        <v>5.2102000000000004</v>
      </c>
      <c r="S1543" cm="1">
        <f t="array" ref="S1543">INDEX(EnergyImpactLookups[AStdWBkW],MATCH(1,(EnergyImpactLookups[Statewide Offering ID]=$B1543)*(EnergyImpactLookups[BldgType]=$C1543)*(EnergyImpactLookups[BldgVint]=$D1543)*(EnergyImpactLookups[BldgLoc]=$E1543),0))</f>
        <v>1.0999999999999999E-2</v>
      </c>
      <c r="T1543" cm="1">
        <f t="array" ref="T1543">INDEX(EnergyImpactLookups[AStdWBtherm],MATCH(1,(EnergyImpactLookups[Statewide Offering ID]=$B1543)*(EnergyImpactLookups[BldgType]=$C1543)*(EnergyImpactLookups[BldgVint]=$D1543)*(EnergyImpactLookups[BldgLoc]=$E1543),0))</f>
        <v>0</v>
      </c>
    </row>
    <row r="1544" spans="1:20" x14ac:dyDescent="0.3">
      <c r="A1544" t="s">
        <v>95</v>
      </c>
      <c r="B1544" t="s">
        <v>192</v>
      </c>
      <c r="C1544" t="s">
        <v>127</v>
      </c>
      <c r="D1544" t="s">
        <v>752</v>
      </c>
      <c r="E1544" t="s">
        <v>107</v>
      </c>
      <c r="F1544" t="s">
        <v>129</v>
      </c>
      <c r="G1544" t="s">
        <v>231</v>
      </c>
      <c r="H1544" t="s">
        <v>232</v>
      </c>
      <c r="I1544" t="s">
        <v>65</v>
      </c>
      <c r="J1544" s="1">
        <v>44172</v>
      </c>
      <c r="K1544" t="s">
        <v>100</v>
      </c>
      <c r="L1544">
        <v>1</v>
      </c>
      <c r="O1544" t="str" cm="1">
        <f t="array" ref="O1544">INDEX(EnergyImpactLookups[APreWBkWh-EAD_style],MATCH(1,(EnergyImpactLookups[Statewide Offering ID]=$B1544)*(EnergyImpactLookups[BldgType]=$C1544)*(EnergyImpactLookups[BldgVint]=$D1544)*(EnergyImpactLookups[BldgLoc]=$E1544),0))</f>
        <v/>
      </c>
      <c r="P1544" t="str" cm="1">
        <f t="array" ref="P1544">INDEX(EnergyImpactLookups[APreWBkW-EAD_style],MATCH(1,(EnergyImpactLookups[Statewide Offering ID]=$B1544)*(EnergyImpactLookups[BldgType]=$C1544)*(EnergyImpactLookups[BldgVint]=$D1544)*(EnergyImpactLookups[BldgLoc]=$E1544),0))</f>
        <v/>
      </c>
      <c r="Q1544" cm="1">
        <f t="array" ref="Q1544">INDEX(EnergyImpactLookups[APreWBtherm],MATCH(1,(EnergyImpactLookups[Statewide Offering ID]=$B1544)*(EnergyImpactLookups[BldgType]=$C1544)*(EnergyImpactLookups[BldgVint]=$D1544)*(EnergyImpactLookups[BldgLoc]=$E1544),0))</f>
        <v>0</v>
      </c>
      <c r="R1544" cm="1">
        <f t="array" ref="R1544">INDEX(EnergyImpactLookups[AStdWBkWh],MATCH(1,(EnergyImpactLookups[Statewide Offering ID]=$B1544)*(EnergyImpactLookups[BldgType]=$C1544)*(EnergyImpactLookups[BldgVint]=$D1544)*(EnergyImpactLookups[BldgLoc]=$E1544),0))</f>
        <v>20.801600000000001</v>
      </c>
      <c r="S1544" cm="1">
        <f t="array" ref="S1544">INDEX(EnergyImpactLookups[AStdWBkW],MATCH(1,(EnergyImpactLookups[Statewide Offering ID]=$B1544)*(EnergyImpactLookups[BldgType]=$C1544)*(EnergyImpactLookups[BldgVint]=$D1544)*(EnergyImpactLookups[BldgLoc]=$E1544),0))</f>
        <v>1.8700000000000001E-2</v>
      </c>
      <c r="T1544" cm="1">
        <f t="array" ref="T1544">INDEX(EnergyImpactLookups[AStdWBtherm],MATCH(1,(EnergyImpactLookups[Statewide Offering ID]=$B1544)*(EnergyImpactLookups[BldgType]=$C1544)*(EnergyImpactLookups[BldgVint]=$D1544)*(EnergyImpactLookups[BldgLoc]=$E1544),0))</f>
        <v>0</v>
      </c>
    </row>
    <row r="1545" spans="1:20" x14ac:dyDescent="0.3">
      <c r="A1545" t="s">
        <v>95</v>
      </c>
      <c r="B1545" t="s">
        <v>192</v>
      </c>
      <c r="C1545" t="s">
        <v>127</v>
      </c>
      <c r="D1545" t="s">
        <v>752</v>
      </c>
      <c r="E1545" t="s">
        <v>109</v>
      </c>
      <c r="F1545" t="s">
        <v>129</v>
      </c>
      <c r="G1545" t="s">
        <v>231</v>
      </c>
      <c r="H1545" t="s">
        <v>232</v>
      </c>
      <c r="I1545" t="s">
        <v>65</v>
      </c>
      <c r="J1545" s="1">
        <v>44172</v>
      </c>
      <c r="K1545" t="s">
        <v>100</v>
      </c>
      <c r="L1545">
        <v>1</v>
      </c>
      <c r="O1545" t="str" cm="1">
        <f t="array" ref="O1545">INDEX(EnergyImpactLookups[APreWBkWh-EAD_style],MATCH(1,(EnergyImpactLookups[Statewide Offering ID]=$B1545)*(EnergyImpactLookups[BldgType]=$C1545)*(EnergyImpactLookups[BldgVint]=$D1545)*(EnergyImpactLookups[BldgLoc]=$E1545),0))</f>
        <v/>
      </c>
      <c r="P1545" t="str" cm="1">
        <f t="array" ref="P1545">INDEX(EnergyImpactLookups[APreWBkW-EAD_style],MATCH(1,(EnergyImpactLookups[Statewide Offering ID]=$B1545)*(EnergyImpactLookups[BldgType]=$C1545)*(EnergyImpactLookups[BldgVint]=$D1545)*(EnergyImpactLookups[BldgLoc]=$E1545),0))</f>
        <v/>
      </c>
      <c r="Q1545" cm="1">
        <f t="array" ref="Q1545">INDEX(EnergyImpactLookups[APreWBtherm],MATCH(1,(EnergyImpactLookups[Statewide Offering ID]=$B1545)*(EnergyImpactLookups[BldgType]=$C1545)*(EnergyImpactLookups[BldgVint]=$D1545)*(EnergyImpactLookups[BldgLoc]=$E1545),0))</f>
        <v>0</v>
      </c>
      <c r="R1545" cm="1">
        <f t="array" ref="R1545">INDEX(EnergyImpactLookups[AStdWBkWh],MATCH(1,(EnergyImpactLookups[Statewide Offering ID]=$B1545)*(EnergyImpactLookups[BldgType]=$C1545)*(EnergyImpactLookups[BldgVint]=$D1545)*(EnergyImpactLookups[BldgLoc]=$E1545),0))</f>
        <v>20.7014</v>
      </c>
      <c r="S1545" cm="1">
        <f t="array" ref="S1545">INDEX(EnergyImpactLookups[AStdWBkW],MATCH(1,(EnergyImpactLookups[Statewide Offering ID]=$B1545)*(EnergyImpactLookups[BldgType]=$C1545)*(EnergyImpactLookups[BldgVint]=$D1545)*(EnergyImpactLookups[BldgLoc]=$E1545),0))</f>
        <v>1.7100000000000001E-2</v>
      </c>
      <c r="T1545" cm="1">
        <f t="array" ref="T1545">INDEX(EnergyImpactLookups[AStdWBtherm],MATCH(1,(EnergyImpactLookups[Statewide Offering ID]=$B1545)*(EnergyImpactLookups[BldgType]=$C1545)*(EnergyImpactLookups[BldgVint]=$D1545)*(EnergyImpactLookups[BldgLoc]=$E1545),0))</f>
        <v>0</v>
      </c>
    </row>
    <row r="1546" spans="1:20" x14ac:dyDescent="0.3">
      <c r="A1546" t="s">
        <v>95</v>
      </c>
      <c r="B1546" t="s">
        <v>192</v>
      </c>
      <c r="C1546" t="s">
        <v>127</v>
      </c>
      <c r="D1546" t="s">
        <v>752</v>
      </c>
      <c r="E1546" t="s">
        <v>111</v>
      </c>
      <c r="F1546" t="s">
        <v>129</v>
      </c>
      <c r="G1546" t="s">
        <v>231</v>
      </c>
      <c r="H1546" t="s">
        <v>232</v>
      </c>
      <c r="I1546" t="s">
        <v>65</v>
      </c>
      <c r="J1546" s="1">
        <v>44172</v>
      </c>
      <c r="K1546" t="s">
        <v>100</v>
      </c>
      <c r="L1546">
        <v>1</v>
      </c>
      <c r="O1546" t="str" cm="1">
        <f t="array" ref="O1546">INDEX(EnergyImpactLookups[APreWBkWh-EAD_style],MATCH(1,(EnergyImpactLookups[Statewide Offering ID]=$B1546)*(EnergyImpactLookups[BldgType]=$C1546)*(EnergyImpactLookups[BldgVint]=$D1546)*(EnergyImpactLookups[BldgLoc]=$E1546),0))</f>
        <v/>
      </c>
      <c r="P1546" t="str" cm="1">
        <f t="array" ref="P1546">INDEX(EnergyImpactLookups[APreWBkW-EAD_style],MATCH(1,(EnergyImpactLookups[Statewide Offering ID]=$B1546)*(EnergyImpactLookups[BldgType]=$C1546)*(EnergyImpactLookups[BldgVint]=$D1546)*(EnergyImpactLookups[BldgLoc]=$E1546),0))</f>
        <v/>
      </c>
      <c r="Q1546" cm="1">
        <f t="array" ref="Q1546">INDEX(EnergyImpactLookups[APreWBtherm],MATCH(1,(EnergyImpactLookups[Statewide Offering ID]=$B1546)*(EnergyImpactLookups[BldgType]=$C1546)*(EnergyImpactLookups[BldgVint]=$D1546)*(EnergyImpactLookups[BldgLoc]=$E1546),0))</f>
        <v>0</v>
      </c>
      <c r="R1546" cm="1">
        <f t="array" ref="R1546">INDEX(EnergyImpactLookups[AStdWBkWh],MATCH(1,(EnergyImpactLookups[Statewide Offering ID]=$B1546)*(EnergyImpactLookups[BldgType]=$C1546)*(EnergyImpactLookups[BldgVint]=$D1546)*(EnergyImpactLookups[BldgLoc]=$E1546),0))</f>
        <v>40.053699999999999</v>
      </c>
      <c r="S1546" cm="1">
        <f t="array" ref="S1546">INDEX(EnergyImpactLookups[AStdWBkW],MATCH(1,(EnergyImpactLookups[Statewide Offering ID]=$B1546)*(EnergyImpactLookups[BldgType]=$C1546)*(EnergyImpactLookups[BldgVint]=$D1546)*(EnergyImpactLookups[BldgLoc]=$E1546),0))</f>
        <v>0.03</v>
      </c>
      <c r="T1546" cm="1">
        <f t="array" ref="T1546">INDEX(EnergyImpactLookups[AStdWBtherm],MATCH(1,(EnergyImpactLookups[Statewide Offering ID]=$B1546)*(EnergyImpactLookups[BldgType]=$C1546)*(EnergyImpactLookups[BldgVint]=$D1546)*(EnergyImpactLookups[BldgLoc]=$E1546),0))</f>
        <v>0</v>
      </c>
    </row>
    <row r="1547" spans="1:20" x14ac:dyDescent="0.3">
      <c r="A1547" t="s">
        <v>95</v>
      </c>
      <c r="B1547" t="s">
        <v>192</v>
      </c>
      <c r="C1547" t="s">
        <v>127</v>
      </c>
      <c r="D1547" t="s">
        <v>752</v>
      </c>
      <c r="E1547" t="s">
        <v>112</v>
      </c>
      <c r="F1547" t="s">
        <v>129</v>
      </c>
      <c r="G1547" t="s">
        <v>231</v>
      </c>
      <c r="H1547" t="s">
        <v>232</v>
      </c>
      <c r="I1547" t="s">
        <v>65</v>
      </c>
      <c r="J1547" s="1">
        <v>44172</v>
      </c>
      <c r="K1547" t="s">
        <v>100</v>
      </c>
      <c r="L1547">
        <v>1</v>
      </c>
      <c r="O1547" t="str" cm="1">
        <f t="array" ref="O1547">INDEX(EnergyImpactLookups[APreWBkWh-EAD_style],MATCH(1,(EnergyImpactLookups[Statewide Offering ID]=$B1547)*(EnergyImpactLookups[BldgType]=$C1547)*(EnergyImpactLookups[BldgVint]=$D1547)*(EnergyImpactLookups[BldgLoc]=$E1547),0))</f>
        <v/>
      </c>
      <c r="P1547" t="str" cm="1">
        <f t="array" ref="P1547">INDEX(EnergyImpactLookups[APreWBkW-EAD_style],MATCH(1,(EnergyImpactLookups[Statewide Offering ID]=$B1547)*(EnergyImpactLookups[BldgType]=$C1547)*(EnergyImpactLookups[BldgVint]=$D1547)*(EnergyImpactLookups[BldgLoc]=$E1547),0))</f>
        <v/>
      </c>
      <c r="Q1547" cm="1">
        <f t="array" ref="Q1547">INDEX(EnergyImpactLookups[APreWBtherm],MATCH(1,(EnergyImpactLookups[Statewide Offering ID]=$B1547)*(EnergyImpactLookups[BldgType]=$C1547)*(EnergyImpactLookups[BldgVint]=$D1547)*(EnergyImpactLookups[BldgLoc]=$E1547),0))</f>
        <v>0</v>
      </c>
      <c r="R1547" cm="1">
        <f t="array" ref="R1547">INDEX(EnergyImpactLookups[AStdWBkWh],MATCH(1,(EnergyImpactLookups[Statewide Offering ID]=$B1547)*(EnergyImpactLookups[BldgType]=$C1547)*(EnergyImpactLookups[BldgVint]=$D1547)*(EnergyImpactLookups[BldgLoc]=$E1547),0))</f>
        <v>33.646299999999997</v>
      </c>
      <c r="S1547" cm="1">
        <f t="array" ref="S1547">INDEX(EnergyImpactLookups[AStdWBkW],MATCH(1,(EnergyImpactLookups[Statewide Offering ID]=$B1547)*(EnergyImpactLookups[BldgType]=$C1547)*(EnergyImpactLookups[BldgVint]=$D1547)*(EnergyImpactLookups[BldgLoc]=$E1547),0))</f>
        <v>3.09E-2</v>
      </c>
      <c r="T1547" cm="1">
        <f t="array" ref="T1547">INDEX(EnergyImpactLookups[AStdWBtherm],MATCH(1,(EnergyImpactLookups[Statewide Offering ID]=$B1547)*(EnergyImpactLookups[BldgType]=$C1547)*(EnergyImpactLookups[BldgVint]=$D1547)*(EnergyImpactLookups[BldgLoc]=$E1547),0))</f>
        <v>0</v>
      </c>
    </row>
    <row r="1548" spans="1:20" x14ac:dyDescent="0.3">
      <c r="A1548" t="s">
        <v>95</v>
      </c>
      <c r="B1548" t="s">
        <v>192</v>
      </c>
      <c r="C1548" t="s">
        <v>127</v>
      </c>
      <c r="D1548" t="s">
        <v>752</v>
      </c>
      <c r="E1548" t="s">
        <v>113</v>
      </c>
      <c r="F1548" t="s">
        <v>129</v>
      </c>
      <c r="G1548" t="s">
        <v>231</v>
      </c>
      <c r="H1548" t="s">
        <v>232</v>
      </c>
      <c r="I1548" t="s">
        <v>65</v>
      </c>
      <c r="J1548" s="1">
        <v>44172</v>
      </c>
      <c r="K1548" t="s">
        <v>100</v>
      </c>
      <c r="L1548">
        <v>1</v>
      </c>
      <c r="O1548" t="str" cm="1">
        <f t="array" ref="O1548">INDEX(EnergyImpactLookups[APreWBkWh-EAD_style],MATCH(1,(EnergyImpactLookups[Statewide Offering ID]=$B1548)*(EnergyImpactLookups[BldgType]=$C1548)*(EnergyImpactLookups[BldgVint]=$D1548)*(EnergyImpactLookups[BldgLoc]=$E1548),0))</f>
        <v/>
      </c>
      <c r="P1548" t="str" cm="1">
        <f t="array" ref="P1548">INDEX(EnergyImpactLookups[APreWBkW-EAD_style],MATCH(1,(EnergyImpactLookups[Statewide Offering ID]=$B1548)*(EnergyImpactLookups[BldgType]=$C1548)*(EnergyImpactLookups[BldgVint]=$D1548)*(EnergyImpactLookups[BldgLoc]=$E1548),0))</f>
        <v/>
      </c>
      <c r="Q1548" cm="1">
        <f t="array" ref="Q1548">INDEX(EnergyImpactLookups[APreWBtherm],MATCH(1,(EnergyImpactLookups[Statewide Offering ID]=$B1548)*(EnergyImpactLookups[BldgType]=$C1548)*(EnergyImpactLookups[BldgVint]=$D1548)*(EnergyImpactLookups[BldgLoc]=$E1548),0))</f>
        <v>0</v>
      </c>
      <c r="R1548" cm="1">
        <f t="array" ref="R1548">INDEX(EnergyImpactLookups[AStdWBkWh],MATCH(1,(EnergyImpactLookups[Statewide Offering ID]=$B1548)*(EnergyImpactLookups[BldgType]=$C1548)*(EnergyImpactLookups[BldgVint]=$D1548)*(EnergyImpactLookups[BldgLoc]=$E1548),0))</f>
        <v>45.865099999999998</v>
      </c>
      <c r="S1548" cm="1">
        <f t="array" ref="S1548">INDEX(EnergyImpactLookups[AStdWBkW],MATCH(1,(EnergyImpactLookups[Statewide Offering ID]=$B1548)*(EnergyImpactLookups[BldgType]=$C1548)*(EnergyImpactLookups[BldgVint]=$D1548)*(EnergyImpactLookups[BldgLoc]=$E1548),0))</f>
        <v>3.4000000000000002E-2</v>
      </c>
      <c r="T1548" cm="1">
        <f t="array" ref="T1548">INDEX(EnergyImpactLookups[AStdWBtherm],MATCH(1,(EnergyImpactLookups[Statewide Offering ID]=$B1548)*(EnergyImpactLookups[BldgType]=$C1548)*(EnergyImpactLookups[BldgVint]=$D1548)*(EnergyImpactLookups[BldgLoc]=$E1548),0))</f>
        <v>0</v>
      </c>
    </row>
    <row r="1549" spans="1:20" x14ac:dyDescent="0.3">
      <c r="A1549" t="s">
        <v>95</v>
      </c>
      <c r="B1549" t="s">
        <v>192</v>
      </c>
      <c r="C1549" t="s">
        <v>127</v>
      </c>
      <c r="D1549" t="s">
        <v>752</v>
      </c>
      <c r="E1549" t="s">
        <v>114</v>
      </c>
      <c r="F1549" t="s">
        <v>129</v>
      </c>
      <c r="G1549" t="s">
        <v>231</v>
      </c>
      <c r="H1549" t="s">
        <v>232</v>
      </c>
      <c r="I1549" t="s">
        <v>65</v>
      </c>
      <c r="J1549" s="1">
        <v>44172</v>
      </c>
      <c r="K1549" t="s">
        <v>100</v>
      </c>
      <c r="L1549">
        <v>1</v>
      </c>
      <c r="O1549" t="str" cm="1">
        <f t="array" ref="O1549">INDEX(EnergyImpactLookups[APreWBkWh-EAD_style],MATCH(1,(EnergyImpactLookups[Statewide Offering ID]=$B1549)*(EnergyImpactLookups[BldgType]=$C1549)*(EnergyImpactLookups[BldgVint]=$D1549)*(EnergyImpactLookups[BldgLoc]=$E1549),0))</f>
        <v/>
      </c>
      <c r="P1549" t="str" cm="1">
        <f t="array" ref="P1549">INDEX(EnergyImpactLookups[APreWBkW-EAD_style],MATCH(1,(EnergyImpactLookups[Statewide Offering ID]=$B1549)*(EnergyImpactLookups[BldgType]=$C1549)*(EnergyImpactLookups[BldgVint]=$D1549)*(EnergyImpactLookups[BldgLoc]=$E1549),0))</f>
        <v/>
      </c>
      <c r="Q1549" cm="1">
        <f t="array" ref="Q1549">INDEX(EnergyImpactLookups[APreWBtherm],MATCH(1,(EnergyImpactLookups[Statewide Offering ID]=$B1549)*(EnergyImpactLookups[BldgType]=$C1549)*(EnergyImpactLookups[BldgVint]=$D1549)*(EnergyImpactLookups[BldgLoc]=$E1549),0))</f>
        <v>0</v>
      </c>
      <c r="R1549" cm="1">
        <f t="array" ref="R1549">INDEX(EnergyImpactLookups[AStdWBkWh],MATCH(1,(EnergyImpactLookups[Statewide Offering ID]=$B1549)*(EnergyImpactLookups[BldgType]=$C1549)*(EnergyImpactLookups[BldgVint]=$D1549)*(EnergyImpactLookups[BldgLoc]=$E1549),0))</f>
        <v>49.7547</v>
      </c>
      <c r="S1549" cm="1">
        <f t="array" ref="S1549">INDEX(EnergyImpactLookups[AStdWBkW],MATCH(1,(EnergyImpactLookups[Statewide Offering ID]=$B1549)*(EnergyImpactLookups[BldgType]=$C1549)*(EnergyImpactLookups[BldgVint]=$D1549)*(EnergyImpactLookups[BldgLoc]=$E1549),0))</f>
        <v>4.9700000000000001E-2</v>
      </c>
      <c r="T1549" cm="1">
        <f t="array" ref="T1549">INDEX(EnergyImpactLookups[AStdWBtherm],MATCH(1,(EnergyImpactLookups[Statewide Offering ID]=$B1549)*(EnergyImpactLookups[BldgType]=$C1549)*(EnergyImpactLookups[BldgVint]=$D1549)*(EnergyImpactLookups[BldgLoc]=$E1549),0))</f>
        <v>0</v>
      </c>
    </row>
    <row r="1550" spans="1:20" x14ac:dyDescent="0.3">
      <c r="A1550" t="s">
        <v>95</v>
      </c>
      <c r="B1550" t="s">
        <v>192</v>
      </c>
      <c r="C1550" t="s">
        <v>127</v>
      </c>
      <c r="D1550" t="s">
        <v>752</v>
      </c>
      <c r="E1550" t="s">
        <v>115</v>
      </c>
      <c r="F1550" t="s">
        <v>129</v>
      </c>
      <c r="G1550" t="s">
        <v>231</v>
      </c>
      <c r="H1550" t="s">
        <v>232</v>
      </c>
      <c r="I1550" t="s">
        <v>65</v>
      </c>
      <c r="J1550" s="1">
        <v>44172</v>
      </c>
      <c r="K1550" t="s">
        <v>100</v>
      </c>
      <c r="L1550">
        <v>1</v>
      </c>
      <c r="O1550" t="str" cm="1">
        <f t="array" ref="O1550">INDEX(EnergyImpactLookups[APreWBkWh-EAD_style],MATCH(1,(EnergyImpactLookups[Statewide Offering ID]=$B1550)*(EnergyImpactLookups[BldgType]=$C1550)*(EnergyImpactLookups[BldgVint]=$D1550)*(EnergyImpactLookups[BldgLoc]=$E1550),0))</f>
        <v/>
      </c>
      <c r="P1550" t="str" cm="1">
        <f t="array" ref="P1550">INDEX(EnergyImpactLookups[APreWBkW-EAD_style],MATCH(1,(EnergyImpactLookups[Statewide Offering ID]=$B1550)*(EnergyImpactLookups[BldgType]=$C1550)*(EnergyImpactLookups[BldgVint]=$D1550)*(EnergyImpactLookups[BldgLoc]=$E1550),0))</f>
        <v/>
      </c>
      <c r="Q1550" cm="1">
        <f t="array" ref="Q1550">INDEX(EnergyImpactLookups[APreWBtherm],MATCH(1,(EnergyImpactLookups[Statewide Offering ID]=$B1550)*(EnergyImpactLookups[BldgType]=$C1550)*(EnergyImpactLookups[BldgVint]=$D1550)*(EnergyImpactLookups[BldgLoc]=$E1550),0))</f>
        <v>0</v>
      </c>
      <c r="R1550" cm="1">
        <f t="array" ref="R1550">INDEX(EnergyImpactLookups[AStdWBkWh],MATCH(1,(EnergyImpactLookups[Statewide Offering ID]=$B1550)*(EnergyImpactLookups[BldgType]=$C1550)*(EnergyImpactLookups[BldgVint]=$D1550)*(EnergyImpactLookups[BldgLoc]=$E1550),0))</f>
        <v>32.334499999999998</v>
      </c>
      <c r="S1550" cm="1">
        <f t="array" ref="S1550">INDEX(EnergyImpactLookups[AStdWBkW],MATCH(1,(EnergyImpactLookups[Statewide Offering ID]=$B1550)*(EnergyImpactLookups[BldgType]=$C1550)*(EnergyImpactLookups[BldgVint]=$D1550)*(EnergyImpactLookups[BldgLoc]=$E1550),0))</f>
        <v>4.3799999999999999E-2</v>
      </c>
      <c r="T1550" cm="1">
        <f t="array" ref="T1550">INDEX(EnergyImpactLookups[AStdWBtherm],MATCH(1,(EnergyImpactLookups[Statewide Offering ID]=$B1550)*(EnergyImpactLookups[BldgType]=$C1550)*(EnergyImpactLookups[BldgVint]=$D1550)*(EnergyImpactLookups[BldgLoc]=$E1550),0))</f>
        <v>0</v>
      </c>
    </row>
    <row r="1551" spans="1:20" x14ac:dyDescent="0.3">
      <c r="A1551" t="s">
        <v>95</v>
      </c>
      <c r="B1551" t="s">
        <v>192</v>
      </c>
      <c r="C1551" t="s">
        <v>127</v>
      </c>
      <c r="D1551" t="s">
        <v>752</v>
      </c>
      <c r="E1551" t="s">
        <v>116</v>
      </c>
      <c r="F1551" t="s">
        <v>129</v>
      </c>
      <c r="G1551" t="s">
        <v>231</v>
      </c>
      <c r="H1551" t="s">
        <v>232</v>
      </c>
      <c r="I1551" t="s">
        <v>65</v>
      </c>
      <c r="J1551" s="1">
        <v>44172</v>
      </c>
      <c r="K1551" t="s">
        <v>100</v>
      </c>
      <c r="L1551">
        <v>1</v>
      </c>
      <c r="O1551" t="str" cm="1">
        <f t="array" ref="O1551">INDEX(EnergyImpactLookups[APreWBkWh-EAD_style],MATCH(1,(EnergyImpactLookups[Statewide Offering ID]=$B1551)*(EnergyImpactLookups[BldgType]=$C1551)*(EnergyImpactLookups[BldgVint]=$D1551)*(EnergyImpactLookups[BldgLoc]=$E1551),0))</f>
        <v/>
      </c>
      <c r="P1551" t="str" cm="1">
        <f t="array" ref="P1551">INDEX(EnergyImpactLookups[APreWBkW-EAD_style],MATCH(1,(EnergyImpactLookups[Statewide Offering ID]=$B1551)*(EnergyImpactLookups[BldgType]=$C1551)*(EnergyImpactLookups[BldgVint]=$D1551)*(EnergyImpactLookups[BldgLoc]=$E1551),0))</f>
        <v/>
      </c>
      <c r="Q1551" cm="1">
        <f t="array" ref="Q1551">INDEX(EnergyImpactLookups[APreWBtherm],MATCH(1,(EnergyImpactLookups[Statewide Offering ID]=$B1551)*(EnergyImpactLookups[BldgType]=$C1551)*(EnergyImpactLookups[BldgVint]=$D1551)*(EnergyImpactLookups[BldgLoc]=$E1551),0))</f>
        <v>0</v>
      </c>
      <c r="R1551" cm="1">
        <f t="array" ref="R1551">INDEX(EnergyImpactLookups[AStdWBkWh],MATCH(1,(EnergyImpactLookups[Statewide Offering ID]=$B1551)*(EnergyImpactLookups[BldgType]=$C1551)*(EnergyImpactLookups[BldgVint]=$D1551)*(EnergyImpactLookups[BldgLoc]=$E1551),0))</f>
        <v>55.671900000000001</v>
      </c>
      <c r="S1551" cm="1">
        <f t="array" ref="S1551">INDEX(EnergyImpactLookups[AStdWBkW],MATCH(1,(EnergyImpactLookups[Statewide Offering ID]=$B1551)*(EnergyImpactLookups[BldgType]=$C1551)*(EnergyImpactLookups[BldgVint]=$D1551)*(EnergyImpactLookups[BldgLoc]=$E1551),0))</f>
        <v>4.8399999999999999E-2</v>
      </c>
      <c r="T1551" cm="1">
        <f t="array" ref="T1551">INDEX(EnergyImpactLookups[AStdWBtherm],MATCH(1,(EnergyImpactLookups[Statewide Offering ID]=$B1551)*(EnergyImpactLookups[BldgType]=$C1551)*(EnergyImpactLookups[BldgVint]=$D1551)*(EnergyImpactLookups[BldgLoc]=$E1551),0))</f>
        <v>0</v>
      </c>
    </row>
    <row r="1552" spans="1:20" x14ac:dyDescent="0.3">
      <c r="A1552" t="s">
        <v>95</v>
      </c>
      <c r="B1552" t="s">
        <v>192</v>
      </c>
      <c r="C1552" t="s">
        <v>127</v>
      </c>
      <c r="D1552" t="s">
        <v>752</v>
      </c>
      <c r="E1552" t="s">
        <v>117</v>
      </c>
      <c r="F1552" t="s">
        <v>129</v>
      </c>
      <c r="G1552" t="s">
        <v>231</v>
      </c>
      <c r="H1552" t="s">
        <v>232</v>
      </c>
      <c r="I1552" t="s">
        <v>65</v>
      </c>
      <c r="J1552" s="1">
        <v>44172</v>
      </c>
      <c r="K1552" t="s">
        <v>100</v>
      </c>
      <c r="L1552">
        <v>1</v>
      </c>
      <c r="O1552" t="str" cm="1">
        <f t="array" ref="O1552">INDEX(EnergyImpactLookups[APreWBkWh-EAD_style],MATCH(1,(EnergyImpactLookups[Statewide Offering ID]=$B1552)*(EnergyImpactLookups[BldgType]=$C1552)*(EnergyImpactLookups[BldgVint]=$D1552)*(EnergyImpactLookups[BldgLoc]=$E1552),0))</f>
        <v/>
      </c>
      <c r="P1552" t="str" cm="1">
        <f t="array" ref="P1552">INDEX(EnergyImpactLookups[APreWBkW-EAD_style],MATCH(1,(EnergyImpactLookups[Statewide Offering ID]=$B1552)*(EnergyImpactLookups[BldgType]=$C1552)*(EnergyImpactLookups[BldgVint]=$D1552)*(EnergyImpactLookups[BldgLoc]=$E1552),0))</f>
        <v/>
      </c>
      <c r="Q1552" cm="1">
        <f t="array" ref="Q1552">INDEX(EnergyImpactLookups[APreWBtherm],MATCH(1,(EnergyImpactLookups[Statewide Offering ID]=$B1552)*(EnergyImpactLookups[BldgType]=$C1552)*(EnergyImpactLookups[BldgVint]=$D1552)*(EnergyImpactLookups[BldgLoc]=$E1552),0))</f>
        <v>0</v>
      </c>
      <c r="R1552" cm="1">
        <f t="array" ref="R1552">INDEX(EnergyImpactLookups[AStdWBkWh],MATCH(1,(EnergyImpactLookups[Statewide Offering ID]=$B1552)*(EnergyImpactLookups[BldgType]=$C1552)*(EnergyImpactLookups[BldgVint]=$D1552)*(EnergyImpactLookups[BldgLoc]=$E1552),0))</f>
        <v>47.716000000000001</v>
      </c>
      <c r="S1552" cm="1">
        <f t="array" ref="S1552">INDEX(EnergyImpactLookups[AStdWBkW],MATCH(1,(EnergyImpactLookups[Statewide Offering ID]=$B1552)*(EnergyImpactLookups[BldgType]=$C1552)*(EnergyImpactLookups[BldgVint]=$D1552)*(EnergyImpactLookups[BldgLoc]=$E1552),0))</f>
        <v>4.5900000000000003E-2</v>
      </c>
      <c r="T1552" cm="1">
        <f t="array" ref="T1552">INDEX(EnergyImpactLookups[AStdWBtherm],MATCH(1,(EnergyImpactLookups[Statewide Offering ID]=$B1552)*(EnergyImpactLookups[BldgType]=$C1552)*(EnergyImpactLookups[BldgVint]=$D1552)*(EnergyImpactLookups[BldgLoc]=$E1552),0))</f>
        <v>0</v>
      </c>
    </row>
    <row r="1553" spans="1:20" x14ac:dyDescent="0.3">
      <c r="A1553" t="s">
        <v>95</v>
      </c>
      <c r="B1553" t="s">
        <v>192</v>
      </c>
      <c r="C1553" t="s">
        <v>127</v>
      </c>
      <c r="D1553" t="s">
        <v>752</v>
      </c>
      <c r="E1553" t="s">
        <v>118</v>
      </c>
      <c r="F1553" t="s">
        <v>129</v>
      </c>
      <c r="G1553" t="s">
        <v>231</v>
      </c>
      <c r="H1553" t="s">
        <v>232</v>
      </c>
      <c r="I1553" t="s">
        <v>65</v>
      </c>
      <c r="J1553" s="1">
        <v>44172</v>
      </c>
      <c r="K1553" t="s">
        <v>100</v>
      </c>
      <c r="L1553">
        <v>1</v>
      </c>
      <c r="O1553" t="str" cm="1">
        <f t="array" ref="O1553">INDEX(EnergyImpactLookups[APreWBkWh-EAD_style],MATCH(1,(EnergyImpactLookups[Statewide Offering ID]=$B1553)*(EnergyImpactLookups[BldgType]=$C1553)*(EnergyImpactLookups[BldgVint]=$D1553)*(EnergyImpactLookups[BldgLoc]=$E1553),0))</f>
        <v/>
      </c>
      <c r="P1553" t="str" cm="1">
        <f t="array" ref="P1553">INDEX(EnergyImpactLookups[APreWBkW-EAD_style],MATCH(1,(EnergyImpactLookups[Statewide Offering ID]=$B1553)*(EnergyImpactLookups[BldgType]=$C1553)*(EnergyImpactLookups[BldgVint]=$D1553)*(EnergyImpactLookups[BldgLoc]=$E1553),0))</f>
        <v/>
      </c>
      <c r="Q1553" cm="1">
        <f t="array" ref="Q1553">INDEX(EnergyImpactLookups[APreWBtherm],MATCH(1,(EnergyImpactLookups[Statewide Offering ID]=$B1553)*(EnergyImpactLookups[BldgType]=$C1553)*(EnergyImpactLookups[BldgVint]=$D1553)*(EnergyImpactLookups[BldgLoc]=$E1553),0))</f>
        <v>0</v>
      </c>
      <c r="R1553" cm="1">
        <f t="array" ref="R1553">INDEX(EnergyImpactLookups[AStdWBkWh],MATCH(1,(EnergyImpactLookups[Statewide Offering ID]=$B1553)*(EnergyImpactLookups[BldgType]=$C1553)*(EnergyImpactLookups[BldgVint]=$D1553)*(EnergyImpactLookups[BldgLoc]=$E1553),0))</f>
        <v>80.081699999999998</v>
      </c>
      <c r="S1553" cm="1">
        <f t="array" ref="S1553">INDEX(EnergyImpactLookups[AStdWBkW],MATCH(1,(EnergyImpactLookups[Statewide Offering ID]=$B1553)*(EnergyImpactLookups[BldgType]=$C1553)*(EnergyImpactLookups[BldgVint]=$D1553)*(EnergyImpactLookups[BldgLoc]=$E1553),0))</f>
        <v>5.6899999999999999E-2</v>
      </c>
      <c r="T1553" cm="1">
        <f t="array" ref="T1553">INDEX(EnergyImpactLookups[AStdWBtherm],MATCH(1,(EnergyImpactLookups[Statewide Offering ID]=$B1553)*(EnergyImpactLookups[BldgType]=$C1553)*(EnergyImpactLookups[BldgVint]=$D1553)*(EnergyImpactLookups[BldgLoc]=$E1553),0))</f>
        <v>0</v>
      </c>
    </row>
    <row r="1554" spans="1:20" x14ac:dyDescent="0.3">
      <c r="A1554" t="s">
        <v>95</v>
      </c>
      <c r="B1554" t="s">
        <v>192</v>
      </c>
      <c r="C1554" t="s">
        <v>127</v>
      </c>
      <c r="D1554" t="s">
        <v>752</v>
      </c>
      <c r="E1554" t="s">
        <v>119</v>
      </c>
      <c r="F1554" t="s">
        <v>129</v>
      </c>
      <c r="G1554" t="s">
        <v>231</v>
      </c>
      <c r="H1554" t="s">
        <v>232</v>
      </c>
      <c r="I1554" t="s">
        <v>65</v>
      </c>
      <c r="J1554" s="1">
        <v>44172</v>
      </c>
      <c r="K1554" t="s">
        <v>100</v>
      </c>
      <c r="L1554">
        <v>1</v>
      </c>
      <c r="O1554" t="str" cm="1">
        <f t="array" ref="O1554">INDEX(EnergyImpactLookups[APreWBkWh-EAD_style],MATCH(1,(EnergyImpactLookups[Statewide Offering ID]=$B1554)*(EnergyImpactLookups[BldgType]=$C1554)*(EnergyImpactLookups[BldgVint]=$D1554)*(EnergyImpactLookups[BldgLoc]=$E1554),0))</f>
        <v/>
      </c>
      <c r="P1554" t="str" cm="1">
        <f t="array" ref="P1554">INDEX(EnergyImpactLookups[APreWBkW-EAD_style],MATCH(1,(EnergyImpactLookups[Statewide Offering ID]=$B1554)*(EnergyImpactLookups[BldgType]=$C1554)*(EnergyImpactLookups[BldgVint]=$D1554)*(EnergyImpactLookups[BldgLoc]=$E1554),0))</f>
        <v/>
      </c>
      <c r="Q1554" cm="1">
        <f t="array" ref="Q1554">INDEX(EnergyImpactLookups[APreWBtherm],MATCH(1,(EnergyImpactLookups[Statewide Offering ID]=$B1554)*(EnergyImpactLookups[BldgType]=$C1554)*(EnergyImpactLookups[BldgVint]=$D1554)*(EnergyImpactLookups[BldgLoc]=$E1554),0))</f>
        <v>0</v>
      </c>
      <c r="R1554" cm="1">
        <f t="array" ref="R1554">INDEX(EnergyImpactLookups[AStdWBkWh],MATCH(1,(EnergyImpactLookups[Statewide Offering ID]=$B1554)*(EnergyImpactLookups[BldgType]=$C1554)*(EnergyImpactLookups[BldgVint]=$D1554)*(EnergyImpactLookups[BldgLoc]=$E1554),0))</f>
        <v>16.142399999999999</v>
      </c>
      <c r="S1554" cm="1">
        <f t="array" ref="S1554">INDEX(EnergyImpactLookups[AStdWBkW],MATCH(1,(EnergyImpactLookups[Statewide Offering ID]=$B1554)*(EnergyImpactLookups[BldgType]=$C1554)*(EnergyImpactLookups[BldgVint]=$D1554)*(EnergyImpactLookups[BldgLoc]=$E1554),0))</f>
        <v>1.9900000000000001E-2</v>
      </c>
      <c r="T1554" cm="1">
        <f t="array" ref="T1554">INDEX(EnergyImpactLookups[AStdWBtherm],MATCH(1,(EnergyImpactLookups[Statewide Offering ID]=$B1554)*(EnergyImpactLookups[BldgType]=$C1554)*(EnergyImpactLookups[BldgVint]=$D1554)*(EnergyImpactLookups[BldgLoc]=$E1554),0))</f>
        <v>0</v>
      </c>
    </row>
    <row r="1555" spans="1:20" x14ac:dyDescent="0.3">
      <c r="A1555" t="s">
        <v>95</v>
      </c>
      <c r="B1555" t="s">
        <v>192</v>
      </c>
      <c r="C1555" t="s">
        <v>130</v>
      </c>
      <c r="D1555" t="s">
        <v>752</v>
      </c>
      <c r="E1555" t="s">
        <v>99</v>
      </c>
      <c r="F1555" t="s">
        <v>129</v>
      </c>
      <c r="G1555" t="s">
        <v>231</v>
      </c>
      <c r="H1555" t="s">
        <v>232</v>
      </c>
      <c r="I1555" t="s">
        <v>65</v>
      </c>
      <c r="J1555" s="1">
        <v>44172</v>
      </c>
      <c r="K1555" t="s">
        <v>100</v>
      </c>
      <c r="L1555">
        <v>1</v>
      </c>
      <c r="O1555" t="str" cm="1">
        <f t="array" ref="O1555">INDEX(EnergyImpactLookups[APreWBkWh-EAD_style],MATCH(1,(EnergyImpactLookups[Statewide Offering ID]=$B1555)*(EnergyImpactLookups[BldgType]=$C1555)*(EnergyImpactLookups[BldgVint]=$D1555)*(EnergyImpactLookups[BldgLoc]=$E1555),0))</f>
        <v/>
      </c>
      <c r="P1555" t="str" cm="1">
        <f t="array" ref="P1555">INDEX(EnergyImpactLookups[APreWBkW-EAD_style],MATCH(1,(EnergyImpactLookups[Statewide Offering ID]=$B1555)*(EnergyImpactLookups[BldgType]=$C1555)*(EnergyImpactLookups[BldgVint]=$D1555)*(EnergyImpactLookups[BldgLoc]=$E1555),0))</f>
        <v/>
      </c>
      <c r="Q1555" cm="1">
        <f t="array" ref="Q1555">INDEX(EnergyImpactLookups[APreWBtherm],MATCH(1,(EnergyImpactLookups[Statewide Offering ID]=$B1555)*(EnergyImpactLookups[BldgType]=$C1555)*(EnergyImpactLookups[BldgVint]=$D1555)*(EnergyImpactLookups[BldgLoc]=$E1555),0))</f>
        <v>0</v>
      </c>
      <c r="R1555" cm="1">
        <f t="array" ref="R1555">INDEX(EnergyImpactLookups[AStdWBkWh],MATCH(1,(EnergyImpactLookups[Statewide Offering ID]=$B1555)*(EnergyImpactLookups[BldgType]=$C1555)*(EnergyImpactLookups[BldgVint]=$D1555)*(EnergyImpactLookups[BldgLoc]=$E1555),0))</f>
        <v>7.2676999999999996</v>
      </c>
      <c r="S1555" cm="1">
        <f t="array" ref="S1555">INDEX(EnergyImpactLookups[AStdWBkW],MATCH(1,(EnergyImpactLookups[Statewide Offering ID]=$B1555)*(EnergyImpactLookups[BldgType]=$C1555)*(EnergyImpactLookups[BldgVint]=$D1555)*(EnergyImpactLookups[BldgLoc]=$E1555),0))</f>
        <v>5.0000000000000001E-4</v>
      </c>
      <c r="T1555" cm="1">
        <f t="array" ref="T1555">INDEX(EnergyImpactLookups[AStdWBtherm],MATCH(1,(EnergyImpactLookups[Statewide Offering ID]=$B1555)*(EnergyImpactLookups[BldgType]=$C1555)*(EnergyImpactLookups[BldgVint]=$D1555)*(EnergyImpactLookups[BldgLoc]=$E1555),0))</f>
        <v>0</v>
      </c>
    </row>
    <row r="1556" spans="1:20" x14ac:dyDescent="0.3">
      <c r="A1556" t="s">
        <v>95</v>
      </c>
      <c r="B1556" t="s">
        <v>192</v>
      </c>
      <c r="C1556" t="s">
        <v>130</v>
      </c>
      <c r="D1556" t="s">
        <v>752</v>
      </c>
      <c r="E1556" t="s">
        <v>103</v>
      </c>
      <c r="F1556" t="s">
        <v>129</v>
      </c>
      <c r="G1556" t="s">
        <v>231</v>
      </c>
      <c r="H1556" t="s">
        <v>232</v>
      </c>
      <c r="I1556" t="s">
        <v>65</v>
      </c>
      <c r="J1556" s="1">
        <v>44172</v>
      </c>
      <c r="K1556" t="s">
        <v>100</v>
      </c>
      <c r="L1556">
        <v>1</v>
      </c>
      <c r="O1556" t="str" cm="1">
        <f t="array" ref="O1556">INDEX(EnergyImpactLookups[APreWBkWh-EAD_style],MATCH(1,(EnergyImpactLookups[Statewide Offering ID]=$B1556)*(EnergyImpactLookups[BldgType]=$C1556)*(EnergyImpactLookups[BldgVint]=$D1556)*(EnergyImpactLookups[BldgLoc]=$E1556),0))</f>
        <v/>
      </c>
      <c r="P1556" t="str" cm="1">
        <f t="array" ref="P1556">INDEX(EnergyImpactLookups[APreWBkW-EAD_style],MATCH(1,(EnergyImpactLookups[Statewide Offering ID]=$B1556)*(EnergyImpactLookups[BldgType]=$C1556)*(EnergyImpactLookups[BldgVint]=$D1556)*(EnergyImpactLookups[BldgLoc]=$E1556),0))</f>
        <v/>
      </c>
      <c r="Q1556" cm="1">
        <f t="array" ref="Q1556">INDEX(EnergyImpactLookups[APreWBtherm],MATCH(1,(EnergyImpactLookups[Statewide Offering ID]=$B1556)*(EnergyImpactLookups[BldgType]=$C1556)*(EnergyImpactLookups[BldgVint]=$D1556)*(EnergyImpactLookups[BldgLoc]=$E1556),0))</f>
        <v>0</v>
      </c>
      <c r="R1556" cm="1">
        <f t="array" ref="R1556">INDEX(EnergyImpactLookups[AStdWBkWh],MATCH(1,(EnergyImpactLookups[Statewide Offering ID]=$B1556)*(EnergyImpactLookups[BldgType]=$C1556)*(EnergyImpactLookups[BldgVint]=$D1556)*(EnergyImpactLookups[BldgLoc]=$E1556),0))</f>
        <v>17.361699999999999</v>
      </c>
      <c r="S1556" cm="1">
        <f t="array" ref="S1556">INDEX(EnergyImpactLookups[AStdWBkW],MATCH(1,(EnergyImpactLookups[Statewide Offering ID]=$B1556)*(EnergyImpactLookups[BldgType]=$C1556)*(EnergyImpactLookups[BldgVint]=$D1556)*(EnergyImpactLookups[BldgLoc]=$E1556),0))</f>
        <v>3.44E-2</v>
      </c>
      <c r="T1556" cm="1">
        <f t="array" ref="T1556">INDEX(EnergyImpactLookups[AStdWBtherm],MATCH(1,(EnergyImpactLookups[Statewide Offering ID]=$B1556)*(EnergyImpactLookups[BldgType]=$C1556)*(EnergyImpactLookups[BldgVint]=$D1556)*(EnergyImpactLookups[BldgLoc]=$E1556),0))</f>
        <v>0</v>
      </c>
    </row>
    <row r="1557" spans="1:20" x14ac:dyDescent="0.3">
      <c r="A1557" t="s">
        <v>95</v>
      </c>
      <c r="B1557" t="s">
        <v>192</v>
      </c>
      <c r="C1557" t="s">
        <v>130</v>
      </c>
      <c r="D1557" t="s">
        <v>752</v>
      </c>
      <c r="E1557" t="s">
        <v>104</v>
      </c>
      <c r="F1557" t="s">
        <v>129</v>
      </c>
      <c r="G1557" t="s">
        <v>231</v>
      </c>
      <c r="H1557" t="s">
        <v>232</v>
      </c>
      <c r="I1557" t="s">
        <v>65</v>
      </c>
      <c r="J1557" s="1">
        <v>44172</v>
      </c>
      <c r="K1557" t="s">
        <v>100</v>
      </c>
      <c r="L1557">
        <v>1</v>
      </c>
      <c r="O1557" t="str" cm="1">
        <f t="array" ref="O1557">INDEX(EnergyImpactLookups[APreWBkWh-EAD_style],MATCH(1,(EnergyImpactLookups[Statewide Offering ID]=$B1557)*(EnergyImpactLookups[BldgType]=$C1557)*(EnergyImpactLookups[BldgVint]=$D1557)*(EnergyImpactLookups[BldgLoc]=$E1557),0))</f>
        <v/>
      </c>
      <c r="P1557" t="str" cm="1">
        <f t="array" ref="P1557">INDEX(EnergyImpactLookups[APreWBkW-EAD_style],MATCH(1,(EnergyImpactLookups[Statewide Offering ID]=$B1557)*(EnergyImpactLookups[BldgType]=$C1557)*(EnergyImpactLookups[BldgVint]=$D1557)*(EnergyImpactLookups[BldgLoc]=$E1557),0))</f>
        <v/>
      </c>
      <c r="Q1557" cm="1">
        <f t="array" ref="Q1557">INDEX(EnergyImpactLookups[APreWBtherm],MATCH(1,(EnergyImpactLookups[Statewide Offering ID]=$B1557)*(EnergyImpactLookups[BldgType]=$C1557)*(EnergyImpactLookups[BldgVint]=$D1557)*(EnergyImpactLookups[BldgLoc]=$E1557),0))</f>
        <v>0</v>
      </c>
      <c r="R1557" cm="1">
        <f t="array" ref="R1557">INDEX(EnergyImpactLookups[AStdWBkWh],MATCH(1,(EnergyImpactLookups[Statewide Offering ID]=$B1557)*(EnergyImpactLookups[BldgType]=$C1557)*(EnergyImpactLookups[BldgVint]=$D1557)*(EnergyImpactLookups[BldgLoc]=$E1557),0))</f>
        <v>7.8582999999999998</v>
      </c>
      <c r="S1557" cm="1">
        <f t="array" ref="S1557">INDEX(EnergyImpactLookups[AStdWBkW],MATCH(1,(EnergyImpactLookups[Statewide Offering ID]=$B1557)*(EnergyImpactLookups[BldgType]=$C1557)*(EnergyImpactLookups[BldgVint]=$D1557)*(EnergyImpactLookups[BldgLoc]=$E1557),0))</f>
        <v>1.2999999999999999E-2</v>
      </c>
      <c r="T1557" cm="1">
        <f t="array" ref="T1557">INDEX(EnergyImpactLookups[AStdWBtherm],MATCH(1,(EnergyImpactLookups[Statewide Offering ID]=$B1557)*(EnergyImpactLookups[BldgType]=$C1557)*(EnergyImpactLookups[BldgVint]=$D1557)*(EnergyImpactLookups[BldgLoc]=$E1557),0))</f>
        <v>0</v>
      </c>
    </row>
    <row r="1558" spans="1:20" x14ac:dyDescent="0.3">
      <c r="A1558" t="s">
        <v>95</v>
      </c>
      <c r="B1558" t="s">
        <v>192</v>
      </c>
      <c r="C1558" t="s">
        <v>130</v>
      </c>
      <c r="D1558" t="s">
        <v>752</v>
      </c>
      <c r="E1558" t="s">
        <v>105</v>
      </c>
      <c r="F1558" t="s">
        <v>129</v>
      </c>
      <c r="G1558" t="s">
        <v>231</v>
      </c>
      <c r="H1558" t="s">
        <v>232</v>
      </c>
      <c r="I1558" t="s">
        <v>65</v>
      </c>
      <c r="J1558" s="1">
        <v>44172</v>
      </c>
      <c r="K1558" t="s">
        <v>100</v>
      </c>
      <c r="L1558">
        <v>1</v>
      </c>
      <c r="O1558" t="str" cm="1">
        <f t="array" ref="O1558">INDEX(EnergyImpactLookups[APreWBkWh-EAD_style],MATCH(1,(EnergyImpactLookups[Statewide Offering ID]=$B1558)*(EnergyImpactLookups[BldgType]=$C1558)*(EnergyImpactLookups[BldgVint]=$D1558)*(EnergyImpactLookups[BldgLoc]=$E1558),0))</f>
        <v/>
      </c>
      <c r="P1558" t="str" cm="1">
        <f t="array" ref="P1558">INDEX(EnergyImpactLookups[APreWBkW-EAD_style],MATCH(1,(EnergyImpactLookups[Statewide Offering ID]=$B1558)*(EnergyImpactLookups[BldgType]=$C1558)*(EnergyImpactLookups[BldgVint]=$D1558)*(EnergyImpactLookups[BldgLoc]=$E1558),0))</f>
        <v/>
      </c>
      <c r="Q1558" cm="1">
        <f t="array" ref="Q1558">INDEX(EnergyImpactLookups[APreWBtherm],MATCH(1,(EnergyImpactLookups[Statewide Offering ID]=$B1558)*(EnergyImpactLookups[BldgType]=$C1558)*(EnergyImpactLookups[BldgVint]=$D1558)*(EnergyImpactLookups[BldgLoc]=$E1558),0))</f>
        <v>0</v>
      </c>
      <c r="R1558" cm="1">
        <f t="array" ref="R1558">INDEX(EnergyImpactLookups[AStdWBkWh],MATCH(1,(EnergyImpactLookups[Statewide Offering ID]=$B1558)*(EnergyImpactLookups[BldgType]=$C1558)*(EnergyImpactLookups[BldgVint]=$D1558)*(EnergyImpactLookups[BldgLoc]=$E1558),0))</f>
        <v>33.293799999999997</v>
      </c>
      <c r="S1558" cm="1">
        <f t="array" ref="S1558">INDEX(EnergyImpactLookups[AStdWBkW],MATCH(1,(EnergyImpactLookups[Statewide Offering ID]=$B1558)*(EnergyImpactLookups[BldgType]=$C1558)*(EnergyImpactLookups[BldgVint]=$D1558)*(EnergyImpactLookups[BldgLoc]=$E1558),0))</f>
        <v>4.99E-2</v>
      </c>
      <c r="T1558" cm="1">
        <f t="array" ref="T1558">INDEX(EnergyImpactLookups[AStdWBtherm],MATCH(1,(EnergyImpactLookups[Statewide Offering ID]=$B1558)*(EnergyImpactLookups[BldgType]=$C1558)*(EnergyImpactLookups[BldgVint]=$D1558)*(EnergyImpactLookups[BldgLoc]=$E1558),0))</f>
        <v>0</v>
      </c>
    </row>
    <row r="1559" spans="1:20" x14ac:dyDescent="0.3">
      <c r="A1559" t="s">
        <v>95</v>
      </c>
      <c r="B1559" t="s">
        <v>192</v>
      </c>
      <c r="C1559" t="s">
        <v>130</v>
      </c>
      <c r="D1559" t="s">
        <v>752</v>
      </c>
      <c r="E1559" t="s">
        <v>106</v>
      </c>
      <c r="F1559" t="s">
        <v>129</v>
      </c>
      <c r="G1559" t="s">
        <v>231</v>
      </c>
      <c r="H1559" t="s">
        <v>232</v>
      </c>
      <c r="I1559" t="s">
        <v>65</v>
      </c>
      <c r="J1559" s="1">
        <v>44172</v>
      </c>
      <c r="K1559" t="s">
        <v>100</v>
      </c>
      <c r="L1559">
        <v>1</v>
      </c>
      <c r="O1559" t="str" cm="1">
        <f t="array" ref="O1559">INDEX(EnergyImpactLookups[APreWBkWh-EAD_style],MATCH(1,(EnergyImpactLookups[Statewide Offering ID]=$B1559)*(EnergyImpactLookups[BldgType]=$C1559)*(EnergyImpactLookups[BldgVint]=$D1559)*(EnergyImpactLookups[BldgLoc]=$E1559),0))</f>
        <v/>
      </c>
      <c r="P1559" t="str" cm="1">
        <f t="array" ref="P1559">INDEX(EnergyImpactLookups[APreWBkW-EAD_style],MATCH(1,(EnergyImpactLookups[Statewide Offering ID]=$B1559)*(EnergyImpactLookups[BldgType]=$C1559)*(EnergyImpactLookups[BldgVint]=$D1559)*(EnergyImpactLookups[BldgLoc]=$E1559),0))</f>
        <v/>
      </c>
      <c r="Q1559" cm="1">
        <f t="array" ref="Q1559">INDEX(EnergyImpactLookups[APreWBtherm],MATCH(1,(EnergyImpactLookups[Statewide Offering ID]=$B1559)*(EnergyImpactLookups[BldgType]=$C1559)*(EnergyImpactLookups[BldgVint]=$D1559)*(EnergyImpactLookups[BldgLoc]=$E1559),0))</f>
        <v>0</v>
      </c>
      <c r="R1559" cm="1">
        <f t="array" ref="R1559">INDEX(EnergyImpactLookups[AStdWBkWh],MATCH(1,(EnergyImpactLookups[Statewide Offering ID]=$B1559)*(EnergyImpactLookups[BldgType]=$C1559)*(EnergyImpactLookups[BldgVint]=$D1559)*(EnergyImpactLookups[BldgLoc]=$E1559),0))</f>
        <v>7.1265000000000001</v>
      </c>
      <c r="S1559" cm="1">
        <f t="array" ref="S1559">INDEX(EnergyImpactLookups[AStdWBkW],MATCH(1,(EnergyImpactLookups[Statewide Offering ID]=$B1559)*(EnergyImpactLookups[BldgType]=$C1559)*(EnergyImpactLookups[BldgVint]=$D1559)*(EnergyImpactLookups[BldgLoc]=$E1559),0))</f>
        <v>5.8999999999999999E-3</v>
      </c>
      <c r="T1559" cm="1">
        <f t="array" ref="T1559">INDEX(EnergyImpactLookups[AStdWBtherm],MATCH(1,(EnergyImpactLookups[Statewide Offering ID]=$B1559)*(EnergyImpactLookups[BldgType]=$C1559)*(EnergyImpactLookups[BldgVint]=$D1559)*(EnergyImpactLookups[BldgLoc]=$E1559),0))</f>
        <v>0</v>
      </c>
    </row>
    <row r="1560" spans="1:20" x14ac:dyDescent="0.3">
      <c r="A1560" t="s">
        <v>95</v>
      </c>
      <c r="B1560" t="s">
        <v>192</v>
      </c>
      <c r="C1560" t="s">
        <v>130</v>
      </c>
      <c r="D1560" t="s">
        <v>752</v>
      </c>
      <c r="E1560" t="s">
        <v>107</v>
      </c>
      <c r="F1560" t="s">
        <v>129</v>
      </c>
      <c r="G1560" t="s">
        <v>231</v>
      </c>
      <c r="H1560" t="s">
        <v>232</v>
      </c>
      <c r="I1560" t="s">
        <v>65</v>
      </c>
      <c r="J1560" s="1">
        <v>44172</v>
      </c>
      <c r="K1560" t="s">
        <v>100</v>
      </c>
      <c r="L1560">
        <v>1</v>
      </c>
      <c r="O1560" t="str" cm="1">
        <f t="array" ref="O1560">INDEX(EnergyImpactLookups[APreWBkWh-EAD_style],MATCH(1,(EnergyImpactLookups[Statewide Offering ID]=$B1560)*(EnergyImpactLookups[BldgType]=$C1560)*(EnergyImpactLookups[BldgVint]=$D1560)*(EnergyImpactLookups[BldgLoc]=$E1560),0))</f>
        <v/>
      </c>
      <c r="P1560" t="str" cm="1">
        <f t="array" ref="P1560">INDEX(EnergyImpactLookups[APreWBkW-EAD_style],MATCH(1,(EnergyImpactLookups[Statewide Offering ID]=$B1560)*(EnergyImpactLookups[BldgType]=$C1560)*(EnergyImpactLookups[BldgVint]=$D1560)*(EnergyImpactLookups[BldgLoc]=$E1560),0))</f>
        <v/>
      </c>
      <c r="Q1560" cm="1">
        <f t="array" ref="Q1560">INDEX(EnergyImpactLookups[APreWBtherm],MATCH(1,(EnergyImpactLookups[Statewide Offering ID]=$B1560)*(EnergyImpactLookups[BldgType]=$C1560)*(EnergyImpactLookups[BldgVint]=$D1560)*(EnergyImpactLookups[BldgLoc]=$E1560),0))</f>
        <v>0</v>
      </c>
      <c r="R1560" cm="1">
        <f t="array" ref="R1560">INDEX(EnergyImpactLookups[AStdWBkWh],MATCH(1,(EnergyImpactLookups[Statewide Offering ID]=$B1560)*(EnergyImpactLookups[BldgType]=$C1560)*(EnergyImpactLookups[BldgVint]=$D1560)*(EnergyImpactLookups[BldgLoc]=$E1560),0))</f>
        <v>19.138300000000001</v>
      </c>
      <c r="S1560" cm="1">
        <f t="array" ref="S1560">INDEX(EnergyImpactLookups[AStdWBkW],MATCH(1,(EnergyImpactLookups[Statewide Offering ID]=$B1560)*(EnergyImpactLookups[BldgType]=$C1560)*(EnergyImpactLookups[BldgVint]=$D1560)*(EnergyImpactLookups[BldgLoc]=$E1560),0))</f>
        <v>2.18E-2</v>
      </c>
      <c r="T1560" cm="1">
        <f t="array" ref="T1560">INDEX(EnergyImpactLookups[AStdWBtherm],MATCH(1,(EnergyImpactLookups[Statewide Offering ID]=$B1560)*(EnergyImpactLookups[BldgType]=$C1560)*(EnergyImpactLookups[BldgVint]=$D1560)*(EnergyImpactLookups[BldgLoc]=$E1560),0))</f>
        <v>0</v>
      </c>
    </row>
    <row r="1561" spans="1:20" x14ac:dyDescent="0.3">
      <c r="A1561" t="s">
        <v>95</v>
      </c>
      <c r="B1561" t="s">
        <v>192</v>
      </c>
      <c r="C1561" t="s">
        <v>130</v>
      </c>
      <c r="D1561" t="s">
        <v>752</v>
      </c>
      <c r="E1561" t="s">
        <v>109</v>
      </c>
      <c r="F1561" t="s">
        <v>129</v>
      </c>
      <c r="G1561" t="s">
        <v>231</v>
      </c>
      <c r="H1561" t="s">
        <v>232</v>
      </c>
      <c r="I1561" t="s">
        <v>65</v>
      </c>
      <c r="J1561" s="1">
        <v>44172</v>
      </c>
      <c r="K1561" t="s">
        <v>100</v>
      </c>
      <c r="L1561">
        <v>1</v>
      </c>
      <c r="O1561" t="str" cm="1">
        <f t="array" ref="O1561">INDEX(EnergyImpactLookups[APreWBkWh-EAD_style],MATCH(1,(EnergyImpactLookups[Statewide Offering ID]=$B1561)*(EnergyImpactLookups[BldgType]=$C1561)*(EnergyImpactLookups[BldgVint]=$D1561)*(EnergyImpactLookups[BldgLoc]=$E1561),0))</f>
        <v/>
      </c>
      <c r="P1561" t="str" cm="1">
        <f t="array" ref="P1561">INDEX(EnergyImpactLookups[APreWBkW-EAD_style],MATCH(1,(EnergyImpactLookups[Statewide Offering ID]=$B1561)*(EnergyImpactLookups[BldgType]=$C1561)*(EnergyImpactLookups[BldgVint]=$D1561)*(EnergyImpactLookups[BldgLoc]=$E1561),0))</f>
        <v/>
      </c>
      <c r="Q1561" cm="1">
        <f t="array" ref="Q1561">INDEX(EnergyImpactLookups[APreWBtherm],MATCH(1,(EnergyImpactLookups[Statewide Offering ID]=$B1561)*(EnergyImpactLookups[BldgType]=$C1561)*(EnergyImpactLookups[BldgVint]=$D1561)*(EnergyImpactLookups[BldgLoc]=$E1561),0))</f>
        <v>0</v>
      </c>
      <c r="R1561" cm="1">
        <f t="array" ref="R1561">INDEX(EnergyImpactLookups[AStdWBkWh],MATCH(1,(EnergyImpactLookups[Statewide Offering ID]=$B1561)*(EnergyImpactLookups[BldgType]=$C1561)*(EnergyImpactLookups[BldgVint]=$D1561)*(EnergyImpactLookups[BldgLoc]=$E1561),0))</f>
        <v>34.580300000000001</v>
      </c>
      <c r="S1561" cm="1">
        <f t="array" ref="S1561">INDEX(EnergyImpactLookups[AStdWBkW],MATCH(1,(EnergyImpactLookups[Statewide Offering ID]=$B1561)*(EnergyImpactLookups[BldgType]=$C1561)*(EnergyImpactLookups[BldgVint]=$D1561)*(EnergyImpactLookups[BldgLoc]=$E1561),0))</f>
        <v>3.0499999999999999E-2</v>
      </c>
      <c r="T1561" cm="1">
        <f t="array" ref="T1561">INDEX(EnergyImpactLookups[AStdWBtherm],MATCH(1,(EnergyImpactLookups[Statewide Offering ID]=$B1561)*(EnergyImpactLookups[BldgType]=$C1561)*(EnergyImpactLookups[BldgVint]=$D1561)*(EnergyImpactLookups[BldgLoc]=$E1561),0))</f>
        <v>0</v>
      </c>
    </row>
    <row r="1562" spans="1:20" x14ac:dyDescent="0.3">
      <c r="A1562" t="s">
        <v>95</v>
      </c>
      <c r="B1562" t="s">
        <v>192</v>
      </c>
      <c r="C1562" t="s">
        <v>130</v>
      </c>
      <c r="D1562" t="s">
        <v>752</v>
      </c>
      <c r="E1562" t="s">
        <v>111</v>
      </c>
      <c r="F1562" t="s">
        <v>129</v>
      </c>
      <c r="G1562" t="s">
        <v>231</v>
      </c>
      <c r="H1562" t="s">
        <v>232</v>
      </c>
      <c r="I1562" t="s">
        <v>65</v>
      </c>
      <c r="J1562" s="1">
        <v>44172</v>
      </c>
      <c r="K1562" t="s">
        <v>100</v>
      </c>
      <c r="L1562">
        <v>1</v>
      </c>
      <c r="O1562" t="str" cm="1">
        <f t="array" ref="O1562">INDEX(EnergyImpactLookups[APreWBkWh-EAD_style],MATCH(1,(EnergyImpactLookups[Statewide Offering ID]=$B1562)*(EnergyImpactLookups[BldgType]=$C1562)*(EnergyImpactLookups[BldgVint]=$D1562)*(EnergyImpactLookups[BldgLoc]=$E1562),0))</f>
        <v/>
      </c>
      <c r="P1562" t="str" cm="1">
        <f t="array" ref="P1562">INDEX(EnergyImpactLookups[APreWBkW-EAD_style],MATCH(1,(EnergyImpactLookups[Statewide Offering ID]=$B1562)*(EnergyImpactLookups[BldgType]=$C1562)*(EnergyImpactLookups[BldgVint]=$D1562)*(EnergyImpactLookups[BldgLoc]=$E1562),0))</f>
        <v/>
      </c>
      <c r="Q1562" cm="1">
        <f t="array" ref="Q1562">INDEX(EnergyImpactLookups[APreWBtherm],MATCH(1,(EnergyImpactLookups[Statewide Offering ID]=$B1562)*(EnergyImpactLookups[BldgType]=$C1562)*(EnergyImpactLookups[BldgVint]=$D1562)*(EnergyImpactLookups[BldgLoc]=$E1562),0))</f>
        <v>0</v>
      </c>
      <c r="R1562" cm="1">
        <f t="array" ref="R1562">INDEX(EnergyImpactLookups[AStdWBkWh],MATCH(1,(EnergyImpactLookups[Statewide Offering ID]=$B1562)*(EnergyImpactLookups[BldgType]=$C1562)*(EnergyImpactLookups[BldgVint]=$D1562)*(EnergyImpactLookups[BldgLoc]=$E1562),0))</f>
        <v>56.697600000000001</v>
      </c>
      <c r="S1562" cm="1">
        <f t="array" ref="S1562">INDEX(EnergyImpactLookups[AStdWBkW],MATCH(1,(EnergyImpactLookups[Statewide Offering ID]=$B1562)*(EnergyImpactLookups[BldgType]=$C1562)*(EnergyImpactLookups[BldgVint]=$D1562)*(EnergyImpactLookups[BldgLoc]=$E1562),0))</f>
        <v>4.02E-2</v>
      </c>
      <c r="T1562" cm="1">
        <f t="array" ref="T1562">INDEX(EnergyImpactLookups[AStdWBtherm],MATCH(1,(EnergyImpactLookups[Statewide Offering ID]=$B1562)*(EnergyImpactLookups[BldgType]=$C1562)*(EnergyImpactLookups[BldgVint]=$D1562)*(EnergyImpactLookups[BldgLoc]=$E1562),0))</f>
        <v>0</v>
      </c>
    </row>
    <row r="1563" spans="1:20" x14ac:dyDescent="0.3">
      <c r="A1563" t="s">
        <v>95</v>
      </c>
      <c r="B1563" t="s">
        <v>192</v>
      </c>
      <c r="C1563" t="s">
        <v>130</v>
      </c>
      <c r="D1563" t="s">
        <v>752</v>
      </c>
      <c r="E1563" t="s">
        <v>112</v>
      </c>
      <c r="F1563" t="s">
        <v>129</v>
      </c>
      <c r="G1563" t="s">
        <v>231</v>
      </c>
      <c r="H1563" t="s">
        <v>232</v>
      </c>
      <c r="I1563" t="s">
        <v>65</v>
      </c>
      <c r="J1563" s="1">
        <v>44172</v>
      </c>
      <c r="K1563" t="s">
        <v>100</v>
      </c>
      <c r="L1563">
        <v>1</v>
      </c>
      <c r="O1563" t="str" cm="1">
        <f t="array" ref="O1563">INDEX(EnergyImpactLookups[APreWBkWh-EAD_style],MATCH(1,(EnergyImpactLookups[Statewide Offering ID]=$B1563)*(EnergyImpactLookups[BldgType]=$C1563)*(EnergyImpactLookups[BldgVint]=$D1563)*(EnergyImpactLookups[BldgLoc]=$E1563),0))</f>
        <v/>
      </c>
      <c r="P1563" t="str" cm="1">
        <f t="array" ref="P1563">INDEX(EnergyImpactLookups[APreWBkW-EAD_style],MATCH(1,(EnergyImpactLookups[Statewide Offering ID]=$B1563)*(EnergyImpactLookups[BldgType]=$C1563)*(EnergyImpactLookups[BldgVint]=$D1563)*(EnergyImpactLookups[BldgLoc]=$E1563),0))</f>
        <v/>
      </c>
      <c r="Q1563" cm="1">
        <f t="array" ref="Q1563">INDEX(EnergyImpactLookups[APreWBtherm],MATCH(1,(EnergyImpactLookups[Statewide Offering ID]=$B1563)*(EnergyImpactLookups[BldgType]=$C1563)*(EnergyImpactLookups[BldgVint]=$D1563)*(EnergyImpactLookups[BldgLoc]=$E1563),0))</f>
        <v>0</v>
      </c>
      <c r="R1563" cm="1">
        <f t="array" ref="R1563">INDEX(EnergyImpactLookups[AStdWBkWh],MATCH(1,(EnergyImpactLookups[Statewide Offering ID]=$B1563)*(EnergyImpactLookups[BldgType]=$C1563)*(EnergyImpactLookups[BldgVint]=$D1563)*(EnergyImpactLookups[BldgLoc]=$E1563),0))</f>
        <v>52.4499</v>
      </c>
      <c r="S1563" cm="1">
        <f t="array" ref="S1563">INDEX(EnergyImpactLookups[AStdWBkW],MATCH(1,(EnergyImpactLookups[Statewide Offering ID]=$B1563)*(EnergyImpactLookups[BldgType]=$C1563)*(EnergyImpactLookups[BldgVint]=$D1563)*(EnergyImpactLookups[BldgLoc]=$E1563),0))</f>
        <v>4.7800000000000002E-2</v>
      </c>
      <c r="T1563" cm="1">
        <f t="array" ref="T1563">INDEX(EnergyImpactLookups[AStdWBtherm],MATCH(1,(EnergyImpactLookups[Statewide Offering ID]=$B1563)*(EnergyImpactLookups[BldgType]=$C1563)*(EnergyImpactLookups[BldgVint]=$D1563)*(EnergyImpactLookups[BldgLoc]=$E1563),0))</f>
        <v>0</v>
      </c>
    </row>
    <row r="1564" spans="1:20" x14ac:dyDescent="0.3">
      <c r="A1564" t="s">
        <v>95</v>
      </c>
      <c r="B1564" t="s">
        <v>192</v>
      </c>
      <c r="C1564" t="s">
        <v>130</v>
      </c>
      <c r="D1564" t="s">
        <v>752</v>
      </c>
      <c r="E1564" t="s">
        <v>113</v>
      </c>
      <c r="F1564" t="s">
        <v>129</v>
      </c>
      <c r="G1564" t="s">
        <v>231</v>
      </c>
      <c r="H1564" t="s">
        <v>232</v>
      </c>
      <c r="I1564" t="s">
        <v>65</v>
      </c>
      <c r="J1564" s="1">
        <v>44172</v>
      </c>
      <c r="K1564" t="s">
        <v>100</v>
      </c>
      <c r="L1564">
        <v>1</v>
      </c>
      <c r="O1564" t="str" cm="1">
        <f t="array" ref="O1564">INDEX(EnergyImpactLookups[APreWBkWh-EAD_style],MATCH(1,(EnergyImpactLookups[Statewide Offering ID]=$B1564)*(EnergyImpactLookups[BldgType]=$C1564)*(EnergyImpactLookups[BldgVint]=$D1564)*(EnergyImpactLookups[BldgLoc]=$E1564),0))</f>
        <v/>
      </c>
      <c r="P1564" t="str" cm="1">
        <f t="array" ref="P1564">INDEX(EnergyImpactLookups[APreWBkW-EAD_style],MATCH(1,(EnergyImpactLookups[Statewide Offering ID]=$B1564)*(EnergyImpactLookups[BldgType]=$C1564)*(EnergyImpactLookups[BldgVint]=$D1564)*(EnergyImpactLookups[BldgLoc]=$E1564),0))</f>
        <v/>
      </c>
      <c r="Q1564" cm="1">
        <f t="array" ref="Q1564">INDEX(EnergyImpactLookups[APreWBtherm],MATCH(1,(EnergyImpactLookups[Statewide Offering ID]=$B1564)*(EnergyImpactLookups[BldgType]=$C1564)*(EnergyImpactLookups[BldgVint]=$D1564)*(EnergyImpactLookups[BldgLoc]=$E1564),0))</f>
        <v>0</v>
      </c>
      <c r="R1564" cm="1">
        <f t="array" ref="R1564">INDEX(EnergyImpactLookups[AStdWBkWh],MATCH(1,(EnergyImpactLookups[Statewide Offering ID]=$B1564)*(EnergyImpactLookups[BldgType]=$C1564)*(EnergyImpactLookups[BldgVint]=$D1564)*(EnergyImpactLookups[BldgLoc]=$E1564),0))</f>
        <v>51.711399999999998</v>
      </c>
      <c r="S1564" cm="1">
        <f t="array" ref="S1564">INDEX(EnergyImpactLookups[AStdWBkW],MATCH(1,(EnergyImpactLookups[Statewide Offering ID]=$B1564)*(EnergyImpactLookups[BldgType]=$C1564)*(EnergyImpactLookups[BldgVint]=$D1564)*(EnergyImpactLookups[BldgLoc]=$E1564),0))</f>
        <v>4.6300000000000001E-2</v>
      </c>
      <c r="T1564" cm="1">
        <f t="array" ref="T1564">INDEX(EnergyImpactLookups[AStdWBtherm],MATCH(1,(EnergyImpactLookups[Statewide Offering ID]=$B1564)*(EnergyImpactLookups[BldgType]=$C1564)*(EnergyImpactLookups[BldgVint]=$D1564)*(EnergyImpactLookups[BldgLoc]=$E1564),0))</f>
        <v>0</v>
      </c>
    </row>
    <row r="1565" spans="1:20" x14ac:dyDescent="0.3">
      <c r="A1565" t="s">
        <v>95</v>
      </c>
      <c r="B1565" t="s">
        <v>192</v>
      </c>
      <c r="C1565" t="s">
        <v>130</v>
      </c>
      <c r="D1565" t="s">
        <v>752</v>
      </c>
      <c r="E1565" t="s">
        <v>114</v>
      </c>
      <c r="F1565" t="s">
        <v>129</v>
      </c>
      <c r="G1565" t="s">
        <v>231</v>
      </c>
      <c r="H1565" t="s">
        <v>232</v>
      </c>
      <c r="I1565" t="s">
        <v>65</v>
      </c>
      <c r="J1565" s="1">
        <v>44172</v>
      </c>
      <c r="K1565" t="s">
        <v>100</v>
      </c>
      <c r="L1565">
        <v>1</v>
      </c>
      <c r="O1565" t="str" cm="1">
        <f t="array" ref="O1565">INDEX(EnergyImpactLookups[APreWBkWh-EAD_style],MATCH(1,(EnergyImpactLookups[Statewide Offering ID]=$B1565)*(EnergyImpactLookups[BldgType]=$C1565)*(EnergyImpactLookups[BldgVint]=$D1565)*(EnergyImpactLookups[BldgLoc]=$E1565),0))</f>
        <v/>
      </c>
      <c r="P1565" t="str" cm="1">
        <f t="array" ref="P1565">INDEX(EnergyImpactLookups[APreWBkW-EAD_style],MATCH(1,(EnergyImpactLookups[Statewide Offering ID]=$B1565)*(EnergyImpactLookups[BldgType]=$C1565)*(EnergyImpactLookups[BldgVint]=$D1565)*(EnergyImpactLookups[BldgLoc]=$E1565),0))</f>
        <v/>
      </c>
      <c r="Q1565" cm="1">
        <f t="array" ref="Q1565">INDEX(EnergyImpactLookups[APreWBtherm],MATCH(1,(EnergyImpactLookups[Statewide Offering ID]=$B1565)*(EnergyImpactLookups[BldgType]=$C1565)*(EnergyImpactLookups[BldgVint]=$D1565)*(EnergyImpactLookups[BldgLoc]=$E1565),0))</f>
        <v>0</v>
      </c>
      <c r="R1565" cm="1">
        <f t="array" ref="R1565">INDEX(EnergyImpactLookups[AStdWBkWh],MATCH(1,(EnergyImpactLookups[Statewide Offering ID]=$B1565)*(EnergyImpactLookups[BldgType]=$C1565)*(EnergyImpactLookups[BldgVint]=$D1565)*(EnergyImpactLookups[BldgLoc]=$E1565),0))</f>
        <v>84.964799999999997</v>
      </c>
      <c r="S1565" cm="1">
        <f t="array" ref="S1565">INDEX(EnergyImpactLookups[AStdWBkW],MATCH(1,(EnergyImpactLookups[Statewide Offering ID]=$B1565)*(EnergyImpactLookups[BldgType]=$C1565)*(EnergyImpactLookups[BldgVint]=$D1565)*(EnergyImpactLookups[BldgLoc]=$E1565),0))</f>
        <v>7.46E-2</v>
      </c>
      <c r="T1565" cm="1">
        <f t="array" ref="T1565">INDEX(EnergyImpactLookups[AStdWBtherm],MATCH(1,(EnergyImpactLookups[Statewide Offering ID]=$B1565)*(EnergyImpactLookups[BldgType]=$C1565)*(EnergyImpactLookups[BldgVint]=$D1565)*(EnergyImpactLookups[BldgLoc]=$E1565),0))</f>
        <v>0</v>
      </c>
    </row>
    <row r="1566" spans="1:20" x14ac:dyDescent="0.3">
      <c r="A1566" t="s">
        <v>95</v>
      </c>
      <c r="B1566" t="s">
        <v>192</v>
      </c>
      <c r="C1566" t="s">
        <v>130</v>
      </c>
      <c r="D1566" t="s">
        <v>752</v>
      </c>
      <c r="E1566" t="s">
        <v>115</v>
      </c>
      <c r="F1566" t="s">
        <v>129</v>
      </c>
      <c r="G1566" t="s">
        <v>231</v>
      </c>
      <c r="H1566" t="s">
        <v>232</v>
      </c>
      <c r="I1566" t="s">
        <v>65</v>
      </c>
      <c r="J1566" s="1">
        <v>44172</v>
      </c>
      <c r="K1566" t="s">
        <v>100</v>
      </c>
      <c r="L1566">
        <v>1</v>
      </c>
      <c r="O1566" t="str" cm="1">
        <f t="array" ref="O1566">INDEX(EnergyImpactLookups[APreWBkWh-EAD_style],MATCH(1,(EnergyImpactLookups[Statewide Offering ID]=$B1566)*(EnergyImpactLookups[BldgType]=$C1566)*(EnergyImpactLookups[BldgVint]=$D1566)*(EnergyImpactLookups[BldgLoc]=$E1566),0))</f>
        <v/>
      </c>
      <c r="P1566" t="str" cm="1">
        <f t="array" ref="P1566">INDEX(EnergyImpactLookups[APreWBkW-EAD_style],MATCH(1,(EnergyImpactLookups[Statewide Offering ID]=$B1566)*(EnergyImpactLookups[BldgType]=$C1566)*(EnergyImpactLookups[BldgVint]=$D1566)*(EnergyImpactLookups[BldgLoc]=$E1566),0))</f>
        <v/>
      </c>
      <c r="Q1566" cm="1">
        <f t="array" ref="Q1566">INDEX(EnergyImpactLookups[APreWBtherm],MATCH(1,(EnergyImpactLookups[Statewide Offering ID]=$B1566)*(EnergyImpactLookups[BldgType]=$C1566)*(EnergyImpactLookups[BldgVint]=$D1566)*(EnergyImpactLookups[BldgLoc]=$E1566),0))</f>
        <v>0</v>
      </c>
      <c r="R1566" cm="1">
        <f t="array" ref="R1566">INDEX(EnergyImpactLookups[AStdWBkWh],MATCH(1,(EnergyImpactLookups[Statewide Offering ID]=$B1566)*(EnergyImpactLookups[BldgType]=$C1566)*(EnergyImpactLookups[BldgVint]=$D1566)*(EnergyImpactLookups[BldgLoc]=$E1566),0))</f>
        <v>49.687399999999997</v>
      </c>
      <c r="S1566" cm="1">
        <f t="array" ref="S1566">INDEX(EnergyImpactLookups[AStdWBkW],MATCH(1,(EnergyImpactLookups[Statewide Offering ID]=$B1566)*(EnergyImpactLookups[BldgType]=$C1566)*(EnergyImpactLookups[BldgVint]=$D1566)*(EnergyImpactLookups[BldgLoc]=$E1566),0))</f>
        <v>6.3E-2</v>
      </c>
      <c r="T1566" cm="1">
        <f t="array" ref="T1566">INDEX(EnergyImpactLookups[AStdWBtherm],MATCH(1,(EnergyImpactLookups[Statewide Offering ID]=$B1566)*(EnergyImpactLookups[BldgType]=$C1566)*(EnergyImpactLookups[BldgVint]=$D1566)*(EnergyImpactLookups[BldgLoc]=$E1566),0))</f>
        <v>0</v>
      </c>
    </row>
    <row r="1567" spans="1:20" x14ac:dyDescent="0.3">
      <c r="A1567" t="s">
        <v>95</v>
      </c>
      <c r="B1567" t="s">
        <v>192</v>
      </c>
      <c r="C1567" t="s">
        <v>130</v>
      </c>
      <c r="D1567" t="s">
        <v>752</v>
      </c>
      <c r="E1567" t="s">
        <v>116</v>
      </c>
      <c r="F1567" t="s">
        <v>129</v>
      </c>
      <c r="G1567" t="s">
        <v>231</v>
      </c>
      <c r="H1567" t="s">
        <v>232</v>
      </c>
      <c r="I1567" t="s">
        <v>65</v>
      </c>
      <c r="J1567" s="1">
        <v>44172</v>
      </c>
      <c r="K1567" t="s">
        <v>100</v>
      </c>
      <c r="L1567">
        <v>1</v>
      </c>
      <c r="O1567" t="str" cm="1">
        <f t="array" ref="O1567">INDEX(EnergyImpactLookups[APreWBkWh-EAD_style],MATCH(1,(EnergyImpactLookups[Statewide Offering ID]=$B1567)*(EnergyImpactLookups[BldgType]=$C1567)*(EnergyImpactLookups[BldgVint]=$D1567)*(EnergyImpactLookups[BldgLoc]=$E1567),0))</f>
        <v/>
      </c>
      <c r="P1567" t="str" cm="1">
        <f t="array" ref="P1567">INDEX(EnergyImpactLookups[APreWBkW-EAD_style],MATCH(1,(EnergyImpactLookups[Statewide Offering ID]=$B1567)*(EnergyImpactLookups[BldgType]=$C1567)*(EnergyImpactLookups[BldgVint]=$D1567)*(EnergyImpactLookups[BldgLoc]=$E1567),0))</f>
        <v/>
      </c>
      <c r="Q1567" cm="1">
        <f t="array" ref="Q1567">INDEX(EnergyImpactLookups[APreWBtherm],MATCH(1,(EnergyImpactLookups[Statewide Offering ID]=$B1567)*(EnergyImpactLookups[BldgType]=$C1567)*(EnergyImpactLookups[BldgVint]=$D1567)*(EnergyImpactLookups[BldgLoc]=$E1567),0))</f>
        <v>0</v>
      </c>
      <c r="R1567" cm="1">
        <f t="array" ref="R1567">INDEX(EnergyImpactLookups[AStdWBkWh],MATCH(1,(EnergyImpactLookups[Statewide Offering ID]=$B1567)*(EnergyImpactLookups[BldgType]=$C1567)*(EnergyImpactLookups[BldgVint]=$D1567)*(EnergyImpactLookups[BldgLoc]=$E1567),0))</f>
        <v>90.837800000000001</v>
      </c>
      <c r="S1567" cm="1">
        <f t="array" ref="S1567">INDEX(EnergyImpactLookups[AStdWBkW],MATCH(1,(EnergyImpactLookups[Statewide Offering ID]=$B1567)*(EnergyImpactLookups[BldgType]=$C1567)*(EnergyImpactLookups[BldgVint]=$D1567)*(EnergyImpactLookups[BldgLoc]=$E1567),0))</f>
        <v>6.9599999999999995E-2</v>
      </c>
      <c r="T1567" cm="1">
        <f t="array" ref="T1567">INDEX(EnergyImpactLookups[AStdWBtherm],MATCH(1,(EnergyImpactLookups[Statewide Offering ID]=$B1567)*(EnergyImpactLookups[BldgType]=$C1567)*(EnergyImpactLookups[BldgVint]=$D1567)*(EnergyImpactLookups[BldgLoc]=$E1567),0))</f>
        <v>0</v>
      </c>
    </row>
    <row r="1568" spans="1:20" x14ac:dyDescent="0.3">
      <c r="A1568" t="s">
        <v>95</v>
      </c>
      <c r="B1568" t="s">
        <v>192</v>
      </c>
      <c r="C1568" t="s">
        <v>130</v>
      </c>
      <c r="D1568" t="s">
        <v>752</v>
      </c>
      <c r="E1568" t="s">
        <v>117</v>
      </c>
      <c r="F1568" t="s">
        <v>129</v>
      </c>
      <c r="G1568" t="s">
        <v>231</v>
      </c>
      <c r="H1568" t="s">
        <v>232</v>
      </c>
      <c r="I1568" t="s">
        <v>65</v>
      </c>
      <c r="J1568" s="1">
        <v>44172</v>
      </c>
      <c r="K1568" t="s">
        <v>100</v>
      </c>
      <c r="L1568">
        <v>1</v>
      </c>
      <c r="O1568" t="str" cm="1">
        <f t="array" ref="O1568">INDEX(EnergyImpactLookups[APreWBkWh-EAD_style],MATCH(1,(EnergyImpactLookups[Statewide Offering ID]=$B1568)*(EnergyImpactLookups[BldgType]=$C1568)*(EnergyImpactLookups[BldgVint]=$D1568)*(EnergyImpactLookups[BldgLoc]=$E1568),0))</f>
        <v/>
      </c>
      <c r="P1568" t="str" cm="1">
        <f t="array" ref="P1568">INDEX(EnergyImpactLookups[APreWBkW-EAD_style],MATCH(1,(EnergyImpactLookups[Statewide Offering ID]=$B1568)*(EnergyImpactLookups[BldgType]=$C1568)*(EnergyImpactLookups[BldgVint]=$D1568)*(EnergyImpactLookups[BldgLoc]=$E1568),0))</f>
        <v/>
      </c>
      <c r="Q1568" cm="1">
        <f t="array" ref="Q1568">INDEX(EnergyImpactLookups[APreWBtherm],MATCH(1,(EnergyImpactLookups[Statewide Offering ID]=$B1568)*(EnergyImpactLookups[BldgType]=$C1568)*(EnergyImpactLookups[BldgVint]=$D1568)*(EnergyImpactLookups[BldgLoc]=$E1568),0))</f>
        <v>0</v>
      </c>
      <c r="R1568" cm="1">
        <f t="array" ref="R1568">INDEX(EnergyImpactLookups[AStdWBkWh],MATCH(1,(EnergyImpactLookups[Statewide Offering ID]=$B1568)*(EnergyImpactLookups[BldgType]=$C1568)*(EnergyImpactLookups[BldgVint]=$D1568)*(EnergyImpactLookups[BldgLoc]=$E1568),0))</f>
        <v>99.629400000000004</v>
      </c>
      <c r="S1568" cm="1">
        <f t="array" ref="S1568">INDEX(EnergyImpactLookups[AStdWBkW],MATCH(1,(EnergyImpactLookups[Statewide Offering ID]=$B1568)*(EnergyImpactLookups[BldgType]=$C1568)*(EnergyImpactLookups[BldgVint]=$D1568)*(EnergyImpactLookups[BldgLoc]=$E1568),0))</f>
        <v>6.7599999999999993E-2</v>
      </c>
      <c r="T1568" cm="1">
        <f t="array" ref="T1568">INDEX(EnergyImpactLookups[AStdWBtherm],MATCH(1,(EnergyImpactLookups[Statewide Offering ID]=$B1568)*(EnergyImpactLookups[BldgType]=$C1568)*(EnergyImpactLookups[BldgVint]=$D1568)*(EnergyImpactLookups[BldgLoc]=$E1568),0))</f>
        <v>0</v>
      </c>
    </row>
    <row r="1569" spans="1:20" x14ac:dyDescent="0.3">
      <c r="A1569" t="s">
        <v>95</v>
      </c>
      <c r="B1569" t="s">
        <v>192</v>
      </c>
      <c r="C1569" t="s">
        <v>130</v>
      </c>
      <c r="D1569" t="s">
        <v>752</v>
      </c>
      <c r="E1569" t="s">
        <v>118</v>
      </c>
      <c r="F1569" t="s">
        <v>129</v>
      </c>
      <c r="G1569" t="s">
        <v>231</v>
      </c>
      <c r="H1569" t="s">
        <v>232</v>
      </c>
      <c r="I1569" t="s">
        <v>65</v>
      </c>
      <c r="J1569" s="1">
        <v>44172</v>
      </c>
      <c r="K1569" t="s">
        <v>100</v>
      </c>
      <c r="L1569">
        <v>1</v>
      </c>
      <c r="O1569" t="str" cm="1">
        <f t="array" ref="O1569">INDEX(EnergyImpactLookups[APreWBkWh-EAD_style],MATCH(1,(EnergyImpactLookups[Statewide Offering ID]=$B1569)*(EnergyImpactLookups[BldgType]=$C1569)*(EnergyImpactLookups[BldgVint]=$D1569)*(EnergyImpactLookups[BldgLoc]=$E1569),0))</f>
        <v/>
      </c>
      <c r="P1569" t="str" cm="1">
        <f t="array" ref="P1569">INDEX(EnergyImpactLookups[APreWBkW-EAD_style],MATCH(1,(EnergyImpactLookups[Statewide Offering ID]=$B1569)*(EnergyImpactLookups[BldgType]=$C1569)*(EnergyImpactLookups[BldgVint]=$D1569)*(EnergyImpactLookups[BldgLoc]=$E1569),0))</f>
        <v/>
      </c>
      <c r="Q1569" cm="1">
        <f t="array" ref="Q1569">INDEX(EnergyImpactLookups[APreWBtherm],MATCH(1,(EnergyImpactLookups[Statewide Offering ID]=$B1569)*(EnergyImpactLookups[BldgType]=$C1569)*(EnergyImpactLookups[BldgVint]=$D1569)*(EnergyImpactLookups[BldgLoc]=$E1569),0))</f>
        <v>0</v>
      </c>
      <c r="R1569" cm="1">
        <f t="array" ref="R1569">INDEX(EnergyImpactLookups[AStdWBkWh],MATCH(1,(EnergyImpactLookups[Statewide Offering ID]=$B1569)*(EnergyImpactLookups[BldgType]=$C1569)*(EnergyImpactLookups[BldgVint]=$D1569)*(EnergyImpactLookups[BldgLoc]=$E1569),0))</f>
        <v>123.6469</v>
      </c>
      <c r="S1569" cm="1">
        <f t="array" ref="S1569">INDEX(EnergyImpactLookups[AStdWBkW],MATCH(1,(EnergyImpactLookups[Statewide Offering ID]=$B1569)*(EnergyImpactLookups[BldgType]=$C1569)*(EnergyImpactLookups[BldgVint]=$D1569)*(EnergyImpactLookups[BldgLoc]=$E1569),0))</f>
        <v>7.4800000000000005E-2</v>
      </c>
      <c r="T1569" cm="1">
        <f t="array" ref="T1569">INDEX(EnergyImpactLookups[AStdWBtherm],MATCH(1,(EnergyImpactLookups[Statewide Offering ID]=$B1569)*(EnergyImpactLookups[BldgType]=$C1569)*(EnergyImpactLookups[BldgVint]=$D1569)*(EnergyImpactLookups[BldgLoc]=$E1569),0))</f>
        <v>0</v>
      </c>
    </row>
    <row r="1570" spans="1:20" x14ac:dyDescent="0.3">
      <c r="A1570" t="s">
        <v>95</v>
      </c>
      <c r="B1570" t="s">
        <v>192</v>
      </c>
      <c r="C1570" t="s">
        <v>130</v>
      </c>
      <c r="D1570" t="s">
        <v>752</v>
      </c>
      <c r="E1570" t="s">
        <v>119</v>
      </c>
      <c r="F1570" t="s">
        <v>129</v>
      </c>
      <c r="G1570" t="s">
        <v>231</v>
      </c>
      <c r="H1570" t="s">
        <v>232</v>
      </c>
      <c r="I1570" t="s">
        <v>65</v>
      </c>
      <c r="J1570" s="1">
        <v>44172</v>
      </c>
      <c r="K1570" t="s">
        <v>100</v>
      </c>
      <c r="L1570">
        <v>1</v>
      </c>
      <c r="O1570" t="str" cm="1">
        <f t="array" ref="O1570">INDEX(EnergyImpactLookups[APreWBkWh-EAD_style],MATCH(1,(EnergyImpactLookups[Statewide Offering ID]=$B1570)*(EnergyImpactLookups[BldgType]=$C1570)*(EnergyImpactLookups[BldgVint]=$D1570)*(EnergyImpactLookups[BldgLoc]=$E1570),0))</f>
        <v/>
      </c>
      <c r="P1570" t="str" cm="1">
        <f t="array" ref="P1570">INDEX(EnergyImpactLookups[APreWBkW-EAD_style],MATCH(1,(EnergyImpactLookups[Statewide Offering ID]=$B1570)*(EnergyImpactLookups[BldgType]=$C1570)*(EnergyImpactLookups[BldgVint]=$D1570)*(EnergyImpactLookups[BldgLoc]=$E1570),0))</f>
        <v/>
      </c>
      <c r="Q1570" cm="1">
        <f t="array" ref="Q1570">INDEX(EnergyImpactLookups[APreWBtherm],MATCH(1,(EnergyImpactLookups[Statewide Offering ID]=$B1570)*(EnergyImpactLookups[BldgType]=$C1570)*(EnergyImpactLookups[BldgVint]=$D1570)*(EnergyImpactLookups[BldgLoc]=$E1570),0))</f>
        <v>0</v>
      </c>
      <c r="R1570" cm="1">
        <f t="array" ref="R1570">INDEX(EnergyImpactLookups[AStdWBkWh],MATCH(1,(EnergyImpactLookups[Statewide Offering ID]=$B1570)*(EnergyImpactLookups[BldgType]=$C1570)*(EnergyImpactLookups[BldgVint]=$D1570)*(EnergyImpactLookups[BldgLoc]=$E1570),0))</f>
        <v>44.894399999999997</v>
      </c>
      <c r="S1570" cm="1">
        <f t="array" ref="S1570">INDEX(EnergyImpactLookups[AStdWBkW],MATCH(1,(EnergyImpactLookups[Statewide Offering ID]=$B1570)*(EnergyImpactLookups[BldgType]=$C1570)*(EnergyImpactLookups[BldgVint]=$D1570)*(EnergyImpactLookups[BldgLoc]=$E1570),0))</f>
        <v>3.5299999999999998E-2</v>
      </c>
      <c r="T1570" cm="1">
        <f t="array" ref="T1570">INDEX(EnergyImpactLookups[AStdWBtherm],MATCH(1,(EnergyImpactLookups[Statewide Offering ID]=$B1570)*(EnergyImpactLookups[BldgType]=$C1570)*(EnergyImpactLookups[BldgVint]=$D1570)*(EnergyImpactLookups[BldgLoc]=$E1570),0))</f>
        <v>0</v>
      </c>
    </row>
    <row r="1571" spans="1:20" x14ac:dyDescent="0.3">
      <c r="A1571" t="s">
        <v>95</v>
      </c>
      <c r="B1571" t="s">
        <v>192</v>
      </c>
      <c r="C1571" t="s">
        <v>131</v>
      </c>
      <c r="D1571" t="s">
        <v>752</v>
      </c>
      <c r="E1571" t="s">
        <v>99</v>
      </c>
      <c r="F1571" t="s">
        <v>129</v>
      </c>
      <c r="G1571" t="s">
        <v>231</v>
      </c>
      <c r="H1571" t="s">
        <v>232</v>
      </c>
      <c r="I1571" t="s">
        <v>65</v>
      </c>
      <c r="J1571" s="1">
        <v>44172</v>
      </c>
      <c r="K1571" t="s">
        <v>100</v>
      </c>
      <c r="L1571">
        <v>1</v>
      </c>
      <c r="O1571" t="str" cm="1">
        <f t="array" ref="O1571">INDEX(EnergyImpactLookups[APreWBkWh-EAD_style],MATCH(1,(EnergyImpactLookups[Statewide Offering ID]=$B1571)*(EnergyImpactLookups[BldgType]=$C1571)*(EnergyImpactLookups[BldgVint]=$D1571)*(EnergyImpactLookups[BldgLoc]=$E1571),0))</f>
        <v/>
      </c>
      <c r="P1571" t="str" cm="1">
        <f t="array" ref="P1571">INDEX(EnergyImpactLookups[APreWBkW-EAD_style],MATCH(1,(EnergyImpactLookups[Statewide Offering ID]=$B1571)*(EnergyImpactLookups[BldgType]=$C1571)*(EnergyImpactLookups[BldgVint]=$D1571)*(EnergyImpactLookups[BldgLoc]=$E1571),0))</f>
        <v/>
      </c>
      <c r="Q1571" cm="1">
        <f t="array" ref="Q1571">INDEX(EnergyImpactLookups[APreWBtherm],MATCH(1,(EnergyImpactLookups[Statewide Offering ID]=$B1571)*(EnergyImpactLookups[BldgType]=$C1571)*(EnergyImpactLookups[BldgVint]=$D1571)*(EnergyImpactLookups[BldgLoc]=$E1571),0))</f>
        <v>0</v>
      </c>
      <c r="R1571" cm="1">
        <f t="array" ref="R1571">INDEX(EnergyImpactLookups[AStdWBkWh],MATCH(1,(EnergyImpactLookups[Statewide Offering ID]=$B1571)*(EnergyImpactLookups[BldgType]=$C1571)*(EnergyImpactLookups[BldgVint]=$D1571)*(EnergyImpactLookups[BldgLoc]=$E1571),0))</f>
        <v>6.5972</v>
      </c>
      <c r="S1571" cm="1">
        <f t="array" ref="S1571">INDEX(EnergyImpactLookups[AStdWBkW],MATCH(1,(EnergyImpactLookups[Statewide Offering ID]=$B1571)*(EnergyImpactLookups[BldgType]=$C1571)*(EnergyImpactLookups[BldgVint]=$D1571)*(EnergyImpactLookups[BldgLoc]=$E1571),0))</f>
        <v>0</v>
      </c>
      <c r="T1571" cm="1">
        <f t="array" ref="T1571">INDEX(EnergyImpactLookups[AStdWBtherm],MATCH(1,(EnergyImpactLookups[Statewide Offering ID]=$B1571)*(EnergyImpactLookups[BldgType]=$C1571)*(EnergyImpactLookups[BldgVint]=$D1571)*(EnergyImpactLookups[BldgLoc]=$E1571),0))</f>
        <v>0</v>
      </c>
    </row>
    <row r="1572" spans="1:20" x14ac:dyDescent="0.3">
      <c r="A1572" t="s">
        <v>95</v>
      </c>
      <c r="B1572" t="s">
        <v>192</v>
      </c>
      <c r="C1572" t="s">
        <v>131</v>
      </c>
      <c r="D1572" t="s">
        <v>752</v>
      </c>
      <c r="E1572" t="s">
        <v>103</v>
      </c>
      <c r="F1572" t="s">
        <v>129</v>
      </c>
      <c r="G1572" t="s">
        <v>231</v>
      </c>
      <c r="H1572" t="s">
        <v>232</v>
      </c>
      <c r="I1572" t="s">
        <v>65</v>
      </c>
      <c r="J1572" s="1">
        <v>44172</v>
      </c>
      <c r="K1572" t="s">
        <v>100</v>
      </c>
      <c r="L1572">
        <v>1</v>
      </c>
      <c r="O1572" t="str" cm="1">
        <f t="array" ref="O1572">INDEX(EnergyImpactLookups[APreWBkWh-EAD_style],MATCH(1,(EnergyImpactLookups[Statewide Offering ID]=$B1572)*(EnergyImpactLookups[BldgType]=$C1572)*(EnergyImpactLookups[BldgVint]=$D1572)*(EnergyImpactLookups[BldgLoc]=$E1572),0))</f>
        <v/>
      </c>
      <c r="P1572" t="str" cm="1">
        <f t="array" ref="P1572">INDEX(EnergyImpactLookups[APreWBkW-EAD_style],MATCH(1,(EnergyImpactLookups[Statewide Offering ID]=$B1572)*(EnergyImpactLookups[BldgType]=$C1572)*(EnergyImpactLookups[BldgVint]=$D1572)*(EnergyImpactLookups[BldgLoc]=$E1572),0))</f>
        <v/>
      </c>
      <c r="Q1572" cm="1">
        <f t="array" ref="Q1572">INDEX(EnergyImpactLookups[APreWBtherm],MATCH(1,(EnergyImpactLookups[Statewide Offering ID]=$B1572)*(EnergyImpactLookups[BldgType]=$C1572)*(EnergyImpactLookups[BldgVint]=$D1572)*(EnergyImpactLookups[BldgLoc]=$E1572),0))</f>
        <v>0</v>
      </c>
      <c r="R1572" cm="1">
        <f t="array" ref="R1572">INDEX(EnergyImpactLookups[AStdWBkWh],MATCH(1,(EnergyImpactLookups[Statewide Offering ID]=$B1572)*(EnergyImpactLookups[BldgType]=$C1572)*(EnergyImpactLookups[BldgVint]=$D1572)*(EnergyImpactLookups[BldgLoc]=$E1572),0))</f>
        <v>18.026599999999998</v>
      </c>
      <c r="S1572" cm="1">
        <f t="array" ref="S1572">INDEX(EnergyImpactLookups[AStdWBkW],MATCH(1,(EnergyImpactLookups[Statewide Offering ID]=$B1572)*(EnergyImpactLookups[BldgType]=$C1572)*(EnergyImpactLookups[BldgVint]=$D1572)*(EnergyImpactLookups[BldgLoc]=$E1572),0))</f>
        <v>3.6200000000000003E-2</v>
      </c>
      <c r="T1572" cm="1">
        <f t="array" ref="T1572">INDEX(EnergyImpactLookups[AStdWBtherm],MATCH(1,(EnergyImpactLookups[Statewide Offering ID]=$B1572)*(EnergyImpactLookups[BldgType]=$C1572)*(EnergyImpactLookups[BldgVint]=$D1572)*(EnergyImpactLookups[BldgLoc]=$E1572),0))</f>
        <v>0</v>
      </c>
    </row>
    <row r="1573" spans="1:20" x14ac:dyDescent="0.3">
      <c r="A1573" t="s">
        <v>95</v>
      </c>
      <c r="B1573" t="s">
        <v>192</v>
      </c>
      <c r="C1573" t="s">
        <v>131</v>
      </c>
      <c r="D1573" t="s">
        <v>752</v>
      </c>
      <c r="E1573" t="s">
        <v>104</v>
      </c>
      <c r="F1573" t="s">
        <v>129</v>
      </c>
      <c r="G1573" t="s">
        <v>231</v>
      </c>
      <c r="H1573" t="s">
        <v>232</v>
      </c>
      <c r="I1573" t="s">
        <v>65</v>
      </c>
      <c r="J1573" s="1">
        <v>44172</v>
      </c>
      <c r="K1573" t="s">
        <v>100</v>
      </c>
      <c r="L1573">
        <v>1</v>
      </c>
      <c r="O1573" t="str" cm="1">
        <f t="array" ref="O1573">INDEX(EnergyImpactLookups[APreWBkWh-EAD_style],MATCH(1,(EnergyImpactLookups[Statewide Offering ID]=$B1573)*(EnergyImpactLookups[BldgType]=$C1573)*(EnergyImpactLookups[BldgVint]=$D1573)*(EnergyImpactLookups[BldgLoc]=$E1573),0))</f>
        <v/>
      </c>
      <c r="P1573" t="str" cm="1">
        <f t="array" ref="P1573">INDEX(EnergyImpactLookups[APreWBkW-EAD_style],MATCH(1,(EnergyImpactLookups[Statewide Offering ID]=$B1573)*(EnergyImpactLookups[BldgType]=$C1573)*(EnergyImpactLookups[BldgVint]=$D1573)*(EnergyImpactLookups[BldgLoc]=$E1573),0))</f>
        <v/>
      </c>
      <c r="Q1573" cm="1">
        <f t="array" ref="Q1573">INDEX(EnergyImpactLookups[APreWBtherm],MATCH(1,(EnergyImpactLookups[Statewide Offering ID]=$B1573)*(EnergyImpactLookups[BldgType]=$C1573)*(EnergyImpactLookups[BldgVint]=$D1573)*(EnergyImpactLookups[BldgLoc]=$E1573),0))</f>
        <v>0</v>
      </c>
      <c r="R1573" cm="1">
        <f t="array" ref="R1573">INDEX(EnergyImpactLookups[AStdWBkWh],MATCH(1,(EnergyImpactLookups[Statewide Offering ID]=$B1573)*(EnergyImpactLookups[BldgType]=$C1573)*(EnergyImpactLookups[BldgVint]=$D1573)*(EnergyImpactLookups[BldgLoc]=$E1573),0))</f>
        <v>6.4813000000000001</v>
      </c>
      <c r="S1573" cm="1">
        <f t="array" ref="S1573">INDEX(EnergyImpactLookups[AStdWBkW],MATCH(1,(EnergyImpactLookups[Statewide Offering ID]=$B1573)*(EnergyImpactLookups[BldgType]=$C1573)*(EnergyImpactLookups[BldgVint]=$D1573)*(EnergyImpactLookups[BldgLoc]=$E1573),0))</f>
        <v>1.9800000000000002E-2</v>
      </c>
      <c r="T1573" cm="1">
        <f t="array" ref="T1573">INDEX(EnergyImpactLookups[AStdWBtherm],MATCH(1,(EnergyImpactLookups[Statewide Offering ID]=$B1573)*(EnergyImpactLookups[BldgType]=$C1573)*(EnergyImpactLookups[BldgVint]=$D1573)*(EnergyImpactLookups[BldgLoc]=$E1573),0))</f>
        <v>0</v>
      </c>
    </row>
    <row r="1574" spans="1:20" x14ac:dyDescent="0.3">
      <c r="A1574" t="s">
        <v>95</v>
      </c>
      <c r="B1574" t="s">
        <v>192</v>
      </c>
      <c r="C1574" t="s">
        <v>131</v>
      </c>
      <c r="D1574" t="s">
        <v>752</v>
      </c>
      <c r="E1574" t="s">
        <v>105</v>
      </c>
      <c r="F1574" t="s">
        <v>129</v>
      </c>
      <c r="G1574" t="s">
        <v>231</v>
      </c>
      <c r="H1574" t="s">
        <v>232</v>
      </c>
      <c r="I1574" t="s">
        <v>65</v>
      </c>
      <c r="J1574" s="1">
        <v>44172</v>
      </c>
      <c r="K1574" t="s">
        <v>100</v>
      </c>
      <c r="L1574">
        <v>1</v>
      </c>
      <c r="O1574" t="str" cm="1">
        <f t="array" ref="O1574">INDEX(EnergyImpactLookups[APreWBkWh-EAD_style],MATCH(1,(EnergyImpactLookups[Statewide Offering ID]=$B1574)*(EnergyImpactLookups[BldgType]=$C1574)*(EnergyImpactLookups[BldgVint]=$D1574)*(EnergyImpactLookups[BldgLoc]=$E1574),0))</f>
        <v/>
      </c>
      <c r="P1574" t="str" cm="1">
        <f t="array" ref="P1574">INDEX(EnergyImpactLookups[APreWBkW-EAD_style],MATCH(1,(EnergyImpactLookups[Statewide Offering ID]=$B1574)*(EnergyImpactLookups[BldgType]=$C1574)*(EnergyImpactLookups[BldgVint]=$D1574)*(EnergyImpactLookups[BldgLoc]=$E1574),0))</f>
        <v/>
      </c>
      <c r="Q1574" cm="1">
        <f t="array" ref="Q1574">INDEX(EnergyImpactLookups[APreWBtherm],MATCH(1,(EnergyImpactLookups[Statewide Offering ID]=$B1574)*(EnergyImpactLookups[BldgType]=$C1574)*(EnergyImpactLookups[BldgVint]=$D1574)*(EnergyImpactLookups[BldgLoc]=$E1574),0))</f>
        <v>0</v>
      </c>
      <c r="R1574" cm="1">
        <f t="array" ref="R1574">INDEX(EnergyImpactLookups[AStdWBkWh],MATCH(1,(EnergyImpactLookups[Statewide Offering ID]=$B1574)*(EnergyImpactLookups[BldgType]=$C1574)*(EnergyImpactLookups[BldgVint]=$D1574)*(EnergyImpactLookups[BldgLoc]=$E1574),0))</f>
        <v>24.525300000000001</v>
      </c>
      <c r="S1574" cm="1">
        <f t="array" ref="S1574">INDEX(EnergyImpactLookups[AStdWBkW],MATCH(1,(EnergyImpactLookups[Statewide Offering ID]=$B1574)*(EnergyImpactLookups[BldgType]=$C1574)*(EnergyImpactLookups[BldgVint]=$D1574)*(EnergyImpactLookups[BldgLoc]=$E1574),0))</f>
        <v>4.1000000000000002E-2</v>
      </c>
      <c r="T1574" cm="1">
        <f t="array" ref="T1574">INDEX(EnergyImpactLookups[AStdWBtherm],MATCH(1,(EnergyImpactLookups[Statewide Offering ID]=$B1574)*(EnergyImpactLookups[BldgType]=$C1574)*(EnergyImpactLookups[BldgVint]=$D1574)*(EnergyImpactLookups[BldgLoc]=$E1574),0))</f>
        <v>0</v>
      </c>
    </row>
    <row r="1575" spans="1:20" x14ac:dyDescent="0.3">
      <c r="A1575" t="s">
        <v>95</v>
      </c>
      <c r="B1575" t="s">
        <v>192</v>
      </c>
      <c r="C1575" t="s">
        <v>131</v>
      </c>
      <c r="D1575" t="s">
        <v>752</v>
      </c>
      <c r="E1575" t="s">
        <v>106</v>
      </c>
      <c r="F1575" t="s">
        <v>129</v>
      </c>
      <c r="G1575" t="s">
        <v>231</v>
      </c>
      <c r="H1575" t="s">
        <v>232</v>
      </c>
      <c r="I1575" t="s">
        <v>65</v>
      </c>
      <c r="J1575" s="1">
        <v>44172</v>
      </c>
      <c r="K1575" t="s">
        <v>100</v>
      </c>
      <c r="L1575">
        <v>1</v>
      </c>
      <c r="O1575" t="str" cm="1">
        <f t="array" ref="O1575">INDEX(EnergyImpactLookups[APreWBkWh-EAD_style],MATCH(1,(EnergyImpactLookups[Statewide Offering ID]=$B1575)*(EnergyImpactLookups[BldgType]=$C1575)*(EnergyImpactLookups[BldgVint]=$D1575)*(EnergyImpactLookups[BldgLoc]=$E1575),0))</f>
        <v/>
      </c>
      <c r="P1575" t="str" cm="1">
        <f t="array" ref="P1575">INDEX(EnergyImpactLookups[APreWBkW-EAD_style],MATCH(1,(EnergyImpactLookups[Statewide Offering ID]=$B1575)*(EnergyImpactLookups[BldgType]=$C1575)*(EnergyImpactLookups[BldgVint]=$D1575)*(EnergyImpactLookups[BldgLoc]=$E1575),0))</f>
        <v/>
      </c>
      <c r="Q1575" cm="1">
        <f t="array" ref="Q1575">INDEX(EnergyImpactLookups[APreWBtherm],MATCH(1,(EnergyImpactLookups[Statewide Offering ID]=$B1575)*(EnergyImpactLookups[BldgType]=$C1575)*(EnergyImpactLookups[BldgVint]=$D1575)*(EnergyImpactLookups[BldgLoc]=$E1575),0))</f>
        <v>0</v>
      </c>
      <c r="R1575" cm="1">
        <f t="array" ref="R1575">INDEX(EnergyImpactLookups[AStdWBkWh],MATCH(1,(EnergyImpactLookups[Statewide Offering ID]=$B1575)*(EnergyImpactLookups[BldgType]=$C1575)*(EnergyImpactLookups[BldgVint]=$D1575)*(EnergyImpactLookups[BldgLoc]=$E1575),0))</f>
        <v>4.7706999999999997</v>
      </c>
      <c r="S1575" cm="1">
        <f t="array" ref="S1575">INDEX(EnergyImpactLookups[AStdWBkW],MATCH(1,(EnergyImpactLookups[Statewide Offering ID]=$B1575)*(EnergyImpactLookups[BldgType]=$C1575)*(EnergyImpactLookups[BldgVint]=$D1575)*(EnergyImpactLookups[BldgLoc]=$E1575),0))</f>
        <v>1.03E-2</v>
      </c>
      <c r="T1575" cm="1">
        <f t="array" ref="T1575">INDEX(EnergyImpactLookups[AStdWBtherm],MATCH(1,(EnergyImpactLookups[Statewide Offering ID]=$B1575)*(EnergyImpactLookups[BldgType]=$C1575)*(EnergyImpactLookups[BldgVint]=$D1575)*(EnergyImpactLookups[BldgLoc]=$E1575),0))</f>
        <v>0</v>
      </c>
    </row>
    <row r="1576" spans="1:20" x14ac:dyDescent="0.3">
      <c r="A1576" t="s">
        <v>95</v>
      </c>
      <c r="B1576" t="s">
        <v>192</v>
      </c>
      <c r="C1576" t="s">
        <v>131</v>
      </c>
      <c r="D1576" t="s">
        <v>752</v>
      </c>
      <c r="E1576" t="s">
        <v>107</v>
      </c>
      <c r="F1576" t="s">
        <v>129</v>
      </c>
      <c r="G1576" t="s">
        <v>231</v>
      </c>
      <c r="H1576" t="s">
        <v>232</v>
      </c>
      <c r="I1576" t="s">
        <v>65</v>
      </c>
      <c r="J1576" s="1">
        <v>44172</v>
      </c>
      <c r="K1576" t="s">
        <v>100</v>
      </c>
      <c r="L1576">
        <v>1</v>
      </c>
      <c r="O1576" t="str" cm="1">
        <f t="array" ref="O1576">INDEX(EnergyImpactLookups[APreWBkWh-EAD_style],MATCH(1,(EnergyImpactLookups[Statewide Offering ID]=$B1576)*(EnergyImpactLookups[BldgType]=$C1576)*(EnergyImpactLookups[BldgVint]=$D1576)*(EnergyImpactLookups[BldgLoc]=$E1576),0))</f>
        <v/>
      </c>
      <c r="P1576" t="str" cm="1">
        <f t="array" ref="P1576">INDEX(EnergyImpactLookups[APreWBkW-EAD_style],MATCH(1,(EnergyImpactLookups[Statewide Offering ID]=$B1576)*(EnergyImpactLookups[BldgType]=$C1576)*(EnergyImpactLookups[BldgVint]=$D1576)*(EnergyImpactLookups[BldgLoc]=$E1576),0))</f>
        <v/>
      </c>
      <c r="Q1576" cm="1">
        <f t="array" ref="Q1576">INDEX(EnergyImpactLookups[APreWBtherm],MATCH(1,(EnergyImpactLookups[Statewide Offering ID]=$B1576)*(EnergyImpactLookups[BldgType]=$C1576)*(EnergyImpactLookups[BldgVint]=$D1576)*(EnergyImpactLookups[BldgLoc]=$E1576),0))</f>
        <v>0</v>
      </c>
      <c r="R1576" cm="1">
        <f t="array" ref="R1576">INDEX(EnergyImpactLookups[AStdWBkWh],MATCH(1,(EnergyImpactLookups[Statewide Offering ID]=$B1576)*(EnergyImpactLookups[BldgType]=$C1576)*(EnergyImpactLookups[BldgVint]=$D1576)*(EnergyImpactLookups[BldgLoc]=$E1576),0))</f>
        <v>17.777000000000001</v>
      </c>
      <c r="S1576" cm="1">
        <f t="array" ref="S1576">INDEX(EnergyImpactLookups[AStdWBkW],MATCH(1,(EnergyImpactLookups[Statewide Offering ID]=$B1576)*(EnergyImpactLookups[BldgType]=$C1576)*(EnergyImpactLookups[BldgVint]=$D1576)*(EnergyImpactLookups[BldgLoc]=$E1576),0))</f>
        <v>1.7999999999999999E-2</v>
      </c>
      <c r="T1576" cm="1">
        <f t="array" ref="T1576">INDEX(EnergyImpactLookups[AStdWBtherm],MATCH(1,(EnergyImpactLookups[Statewide Offering ID]=$B1576)*(EnergyImpactLookups[BldgType]=$C1576)*(EnergyImpactLookups[BldgVint]=$D1576)*(EnergyImpactLookups[BldgLoc]=$E1576),0))</f>
        <v>0</v>
      </c>
    </row>
    <row r="1577" spans="1:20" x14ac:dyDescent="0.3">
      <c r="A1577" t="s">
        <v>95</v>
      </c>
      <c r="B1577" t="s">
        <v>192</v>
      </c>
      <c r="C1577" t="s">
        <v>131</v>
      </c>
      <c r="D1577" t="s">
        <v>752</v>
      </c>
      <c r="E1577" t="s">
        <v>109</v>
      </c>
      <c r="F1577" t="s">
        <v>129</v>
      </c>
      <c r="G1577" t="s">
        <v>231</v>
      </c>
      <c r="H1577" t="s">
        <v>232</v>
      </c>
      <c r="I1577" t="s">
        <v>65</v>
      </c>
      <c r="J1577" s="1">
        <v>44172</v>
      </c>
      <c r="K1577" t="s">
        <v>100</v>
      </c>
      <c r="L1577">
        <v>1</v>
      </c>
      <c r="O1577" t="str" cm="1">
        <f t="array" ref="O1577">INDEX(EnergyImpactLookups[APreWBkWh-EAD_style],MATCH(1,(EnergyImpactLookups[Statewide Offering ID]=$B1577)*(EnergyImpactLookups[BldgType]=$C1577)*(EnergyImpactLookups[BldgVint]=$D1577)*(EnergyImpactLookups[BldgLoc]=$E1577),0))</f>
        <v/>
      </c>
      <c r="P1577" t="str" cm="1">
        <f t="array" ref="P1577">INDEX(EnergyImpactLookups[APreWBkW-EAD_style],MATCH(1,(EnergyImpactLookups[Statewide Offering ID]=$B1577)*(EnergyImpactLookups[BldgType]=$C1577)*(EnergyImpactLookups[BldgVint]=$D1577)*(EnergyImpactLookups[BldgLoc]=$E1577),0))</f>
        <v/>
      </c>
      <c r="Q1577" cm="1">
        <f t="array" ref="Q1577">INDEX(EnergyImpactLookups[APreWBtherm],MATCH(1,(EnergyImpactLookups[Statewide Offering ID]=$B1577)*(EnergyImpactLookups[BldgType]=$C1577)*(EnergyImpactLookups[BldgVint]=$D1577)*(EnergyImpactLookups[BldgLoc]=$E1577),0))</f>
        <v>0</v>
      </c>
      <c r="R1577" cm="1">
        <f t="array" ref="R1577">INDEX(EnergyImpactLookups[AStdWBkWh],MATCH(1,(EnergyImpactLookups[Statewide Offering ID]=$B1577)*(EnergyImpactLookups[BldgType]=$C1577)*(EnergyImpactLookups[BldgVint]=$D1577)*(EnergyImpactLookups[BldgLoc]=$E1577),0))</f>
        <v>25.316600000000001</v>
      </c>
      <c r="S1577" cm="1">
        <f t="array" ref="S1577">INDEX(EnergyImpactLookups[AStdWBkW],MATCH(1,(EnergyImpactLookups[Statewide Offering ID]=$B1577)*(EnergyImpactLookups[BldgType]=$C1577)*(EnergyImpactLookups[BldgVint]=$D1577)*(EnergyImpactLookups[BldgLoc]=$E1577),0))</f>
        <v>2.3300000000000001E-2</v>
      </c>
      <c r="T1577" cm="1">
        <f t="array" ref="T1577">INDEX(EnergyImpactLookups[AStdWBtherm],MATCH(1,(EnergyImpactLookups[Statewide Offering ID]=$B1577)*(EnergyImpactLookups[BldgType]=$C1577)*(EnergyImpactLookups[BldgVint]=$D1577)*(EnergyImpactLookups[BldgLoc]=$E1577),0))</f>
        <v>0</v>
      </c>
    </row>
    <row r="1578" spans="1:20" x14ac:dyDescent="0.3">
      <c r="A1578" t="s">
        <v>95</v>
      </c>
      <c r="B1578" t="s">
        <v>192</v>
      </c>
      <c r="C1578" t="s">
        <v>131</v>
      </c>
      <c r="D1578" t="s">
        <v>752</v>
      </c>
      <c r="E1578" t="s">
        <v>111</v>
      </c>
      <c r="F1578" t="s">
        <v>129</v>
      </c>
      <c r="G1578" t="s">
        <v>231</v>
      </c>
      <c r="H1578" t="s">
        <v>232</v>
      </c>
      <c r="I1578" t="s">
        <v>65</v>
      </c>
      <c r="J1578" s="1">
        <v>44172</v>
      </c>
      <c r="K1578" t="s">
        <v>100</v>
      </c>
      <c r="L1578">
        <v>1</v>
      </c>
      <c r="O1578" t="str" cm="1">
        <f t="array" ref="O1578">INDEX(EnergyImpactLookups[APreWBkWh-EAD_style],MATCH(1,(EnergyImpactLookups[Statewide Offering ID]=$B1578)*(EnergyImpactLookups[BldgType]=$C1578)*(EnergyImpactLookups[BldgVint]=$D1578)*(EnergyImpactLookups[BldgLoc]=$E1578),0))</f>
        <v/>
      </c>
      <c r="P1578" t="str" cm="1">
        <f t="array" ref="P1578">INDEX(EnergyImpactLookups[APreWBkW-EAD_style],MATCH(1,(EnergyImpactLookups[Statewide Offering ID]=$B1578)*(EnergyImpactLookups[BldgType]=$C1578)*(EnergyImpactLookups[BldgVint]=$D1578)*(EnergyImpactLookups[BldgLoc]=$E1578),0))</f>
        <v/>
      </c>
      <c r="Q1578" cm="1">
        <f t="array" ref="Q1578">INDEX(EnergyImpactLookups[APreWBtherm],MATCH(1,(EnergyImpactLookups[Statewide Offering ID]=$B1578)*(EnergyImpactLookups[BldgType]=$C1578)*(EnergyImpactLookups[BldgVint]=$D1578)*(EnergyImpactLookups[BldgLoc]=$E1578),0))</f>
        <v>0</v>
      </c>
      <c r="R1578" cm="1">
        <f t="array" ref="R1578">INDEX(EnergyImpactLookups[AStdWBkWh],MATCH(1,(EnergyImpactLookups[Statewide Offering ID]=$B1578)*(EnergyImpactLookups[BldgType]=$C1578)*(EnergyImpactLookups[BldgVint]=$D1578)*(EnergyImpactLookups[BldgLoc]=$E1578),0))</f>
        <v>44.244399999999999</v>
      </c>
      <c r="S1578" cm="1">
        <f t="array" ref="S1578">INDEX(EnergyImpactLookups[AStdWBkW],MATCH(1,(EnergyImpactLookups[Statewide Offering ID]=$B1578)*(EnergyImpactLookups[BldgType]=$C1578)*(EnergyImpactLookups[BldgVint]=$D1578)*(EnergyImpactLookups[BldgLoc]=$E1578),0))</f>
        <v>3.39E-2</v>
      </c>
      <c r="T1578" cm="1">
        <f t="array" ref="T1578">INDEX(EnergyImpactLookups[AStdWBtherm],MATCH(1,(EnergyImpactLookups[Statewide Offering ID]=$B1578)*(EnergyImpactLookups[BldgType]=$C1578)*(EnergyImpactLookups[BldgVint]=$D1578)*(EnergyImpactLookups[BldgLoc]=$E1578),0))</f>
        <v>0</v>
      </c>
    </row>
    <row r="1579" spans="1:20" x14ac:dyDescent="0.3">
      <c r="A1579" t="s">
        <v>95</v>
      </c>
      <c r="B1579" t="s">
        <v>192</v>
      </c>
      <c r="C1579" t="s">
        <v>131</v>
      </c>
      <c r="D1579" t="s">
        <v>752</v>
      </c>
      <c r="E1579" t="s">
        <v>112</v>
      </c>
      <c r="F1579" t="s">
        <v>129</v>
      </c>
      <c r="G1579" t="s">
        <v>231</v>
      </c>
      <c r="H1579" t="s">
        <v>232</v>
      </c>
      <c r="I1579" t="s">
        <v>65</v>
      </c>
      <c r="J1579" s="1">
        <v>44172</v>
      </c>
      <c r="K1579" t="s">
        <v>100</v>
      </c>
      <c r="L1579">
        <v>1</v>
      </c>
      <c r="O1579" t="str" cm="1">
        <f t="array" ref="O1579">INDEX(EnergyImpactLookups[APreWBkWh-EAD_style],MATCH(1,(EnergyImpactLookups[Statewide Offering ID]=$B1579)*(EnergyImpactLookups[BldgType]=$C1579)*(EnergyImpactLookups[BldgVint]=$D1579)*(EnergyImpactLookups[BldgLoc]=$E1579),0))</f>
        <v/>
      </c>
      <c r="P1579" t="str" cm="1">
        <f t="array" ref="P1579">INDEX(EnergyImpactLookups[APreWBkW-EAD_style],MATCH(1,(EnergyImpactLookups[Statewide Offering ID]=$B1579)*(EnergyImpactLookups[BldgType]=$C1579)*(EnergyImpactLookups[BldgVint]=$D1579)*(EnergyImpactLookups[BldgLoc]=$E1579),0))</f>
        <v/>
      </c>
      <c r="Q1579" cm="1">
        <f t="array" ref="Q1579">INDEX(EnergyImpactLookups[APreWBtherm],MATCH(1,(EnergyImpactLookups[Statewide Offering ID]=$B1579)*(EnergyImpactLookups[BldgType]=$C1579)*(EnergyImpactLookups[BldgVint]=$D1579)*(EnergyImpactLookups[BldgLoc]=$E1579),0))</f>
        <v>0</v>
      </c>
      <c r="R1579" cm="1">
        <f t="array" ref="R1579">INDEX(EnergyImpactLookups[AStdWBkWh],MATCH(1,(EnergyImpactLookups[Statewide Offering ID]=$B1579)*(EnergyImpactLookups[BldgType]=$C1579)*(EnergyImpactLookups[BldgVint]=$D1579)*(EnergyImpactLookups[BldgLoc]=$E1579),0))</f>
        <v>36.090699999999998</v>
      </c>
      <c r="S1579" cm="1">
        <f t="array" ref="S1579">INDEX(EnergyImpactLookups[AStdWBkW],MATCH(1,(EnergyImpactLookups[Statewide Offering ID]=$B1579)*(EnergyImpactLookups[BldgType]=$C1579)*(EnergyImpactLookups[BldgVint]=$D1579)*(EnergyImpactLookups[BldgLoc]=$E1579),0))</f>
        <v>3.95E-2</v>
      </c>
      <c r="T1579" cm="1">
        <f t="array" ref="T1579">INDEX(EnergyImpactLookups[AStdWBtherm],MATCH(1,(EnergyImpactLookups[Statewide Offering ID]=$B1579)*(EnergyImpactLookups[BldgType]=$C1579)*(EnergyImpactLookups[BldgVint]=$D1579)*(EnergyImpactLookups[BldgLoc]=$E1579),0))</f>
        <v>0</v>
      </c>
    </row>
    <row r="1580" spans="1:20" x14ac:dyDescent="0.3">
      <c r="A1580" t="s">
        <v>95</v>
      </c>
      <c r="B1580" t="s">
        <v>192</v>
      </c>
      <c r="C1580" t="s">
        <v>131</v>
      </c>
      <c r="D1580" t="s">
        <v>752</v>
      </c>
      <c r="E1580" t="s">
        <v>113</v>
      </c>
      <c r="F1580" t="s">
        <v>129</v>
      </c>
      <c r="G1580" t="s">
        <v>231</v>
      </c>
      <c r="H1580" t="s">
        <v>232</v>
      </c>
      <c r="I1580" t="s">
        <v>65</v>
      </c>
      <c r="J1580" s="1">
        <v>44172</v>
      </c>
      <c r="K1580" t="s">
        <v>100</v>
      </c>
      <c r="L1580">
        <v>1</v>
      </c>
      <c r="O1580" t="str" cm="1">
        <f t="array" ref="O1580">INDEX(EnergyImpactLookups[APreWBkWh-EAD_style],MATCH(1,(EnergyImpactLookups[Statewide Offering ID]=$B1580)*(EnergyImpactLookups[BldgType]=$C1580)*(EnergyImpactLookups[BldgVint]=$D1580)*(EnergyImpactLookups[BldgLoc]=$E1580),0))</f>
        <v/>
      </c>
      <c r="P1580" t="str" cm="1">
        <f t="array" ref="P1580">INDEX(EnergyImpactLookups[APreWBkW-EAD_style],MATCH(1,(EnergyImpactLookups[Statewide Offering ID]=$B1580)*(EnergyImpactLookups[BldgType]=$C1580)*(EnergyImpactLookups[BldgVint]=$D1580)*(EnergyImpactLookups[BldgLoc]=$E1580),0))</f>
        <v/>
      </c>
      <c r="Q1580" cm="1">
        <f t="array" ref="Q1580">INDEX(EnergyImpactLookups[APreWBtherm],MATCH(1,(EnergyImpactLookups[Statewide Offering ID]=$B1580)*(EnergyImpactLookups[BldgType]=$C1580)*(EnergyImpactLookups[BldgVint]=$D1580)*(EnergyImpactLookups[BldgLoc]=$E1580),0))</f>
        <v>0</v>
      </c>
      <c r="R1580" cm="1">
        <f t="array" ref="R1580">INDEX(EnergyImpactLookups[AStdWBkWh],MATCH(1,(EnergyImpactLookups[Statewide Offering ID]=$B1580)*(EnergyImpactLookups[BldgType]=$C1580)*(EnergyImpactLookups[BldgVint]=$D1580)*(EnergyImpactLookups[BldgLoc]=$E1580),0))</f>
        <v>48.364899999999999</v>
      </c>
      <c r="S1580" cm="1">
        <f t="array" ref="S1580">INDEX(EnergyImpactLookups[AStdWBkW],MATCH(1,(EnergyImpactLookups[Statewide Offering ID]=$B1580)*(EnergyImpactLookups[BldgType]=$C1580)*(EnergyImpactLookups[BldgVint]=$D1580)*(EnergyImpactLookups[BldgLoc]=$E1580),0))</f>
        <v>4.2599999999999999E-2</v>
      </c>
      <c r="T1580" cm="1">
        <f t="array" ref="T1580">INDEX(EnergyImpactLookups[AStdWBtherm],MATCH(1,(EnergyImpactLookups[Statewide Offering ID]=$B1580)*(EnergyImpactLookups[BldgType]=$C1580)*(EnergyImpactLookups[BldgVint]=$D1580)*(EnergyImpactLookups[BldgLoc]=$E1580),0))</f>
        <v>0</v>
      </c>
    </row>
    <row r="1581" spans="1:20" x14ac:dyDescent="0.3">
      <c r="A1581" t="s">
        <v>95</v>
      </c>
      <c r="B1581" t="s">
        <v>192</v>
      </c>
      <c r="C1581" t="s">
        <v>131</v>
      </c>
      <c r="D1581" t="s">
        <v>752</v>
      </c>
      <c r="E1581" t="s">
        <v>114</v>
      </c>
      <c r="F1581" t="s">
        <v>129</v>
      </c>
      <c r="G1581" t="s">
        <v>231</v>
      </c>
      <c r="H1581" t="s">
        <v>232</v>
      </c>
      <c r="I1581" t="s">
        <v>65</v>
      </c>
      <c r="J1581" s="1">
        <v>44172</v>
      </c>
      <c r="K1581" t="s">
        <v>100</v>
      </c>
      <c r="L1581">
        <v>1</v>
      </c>
      <c r="O1581" t="str" cm="1">
        <f t="array" ref="O1581">INDEX(EnergyImpactLookups[APreWBkWh-EAD_style],MATCH(1,(EnergyImpactLookups[Statewide Offering ID]=$B1581)*(EnergyImpactLookups[BldgType]=$C1581)*(EnergyImpactLookups[BldgVint]=$D1581)*(EnergyImpactLookups[BldgLoc]=$E1581),0))</f>
        <v/>
      </c>
      <c r="P1581" t="str" cm="1">
        <f t="array" ref="P1581">INDEX(EnergyImpactLookups[APreWBkW-EAD_style],MATCH(1,(EnergyImpactLookups[Statewide Offering ID]=$B1581)*(EnergyImpactLookups[BldgType]=$C1581)*(EnergyImpactLookups[BldgVint]=$D1581)*(EnergyImpactLookups[BldgLoc]=$E1581),0))</f>
        <v/>
      </c>
      <c r="Q1581" cm="1">
        <f t="array" ref="Q1581">INDEX(EnergyImpactLookups[APreWBtherm],MATCH(1,(EnergyImpactLookups[Statewide Offering ID]=$B1581)*(EnergyImpactLookups[BldgType]=$C1581)*(EnergyImpactLookups[BldgVint]=$D1581)*(EnergyImpactLookups[BldgLoc]=$E1581),0))</f>
        <v>0</v>
      </c>
      <c r="R1581" cm="1">
        <f t="array" ref="R1581">INDEX(EnergyImpactLookups[AStdWBkWh],MATCH(1,(EnergyImpactLookups[Statewide Offering ID]=$B1581)*(EnergyImpactLookups[BldgType]=$C1581)*(EnergyImpactLookups[BldgVint]=$D1581)*(EnergyImpactLookups[BldgLoc]=$E1581),0))</f>
        <v>42.500900000000001</v>
      </c>
      <c r="S1581" cm="1">
        <f t="array" ref="S1581">INDEX(EnergyImpactLookups[AStdWBkW],MATCH(1,(EnergyImpactLookups[Statewide Offering ID]=$B1581)*(EnergyImpactLookups[BldgType]=$C1581)*(EnergyImpactLookups[BldgVint]=$D1581)*(EnergyImpactLookups[BldgLoc]=$E1581),0))</f>
        <v>5.4300000000000001E-2</v>
      </c>
      <c r="T1581" cm="1">
        <f t="array" ref="T1581">INDEX(EnergyImpactLookups[AStdWBtherm],MATCH(1,(EnergyImpactLookups[Statewide Offering ID]=$B1581)*(EnergyImpactLookups[BldgType]=$C1581)*(EnergyImpactLookups[BldgVint]=$D1581)*(EnergyImpactLookups[BldgLoc]=$E1581),0))</f>
        <v>0</v>
      </c>
    </row>
    <row r="1582" spans="1:20" x14ac:dyDescent="0.3">
      <c r="A1582" t="s">
        <v>95</v>
      </c>
      <c r="B1582" t="s">
        <v>192</v>
      </c>
      <c r="C1582" t="s">
        <v>131</v>
      </c>
      <c r="D1582" t="s">
        <v>752</v>
      </c>
      <c r="E1582" t="s">
        <v>115</v>
      </c>
      <c r="F1582" t="s">
        <v>129</v>
      </c>
      <c r="G1582" t="s">
        <v>231</v>
      </c>
      <c r="H1582" t="s">
        <v>232</v>
      </c>
      <c r="I1582" t="s">
        <v>65</v>
      </c>
      <c r="J1582" s="1">
        <v>44172</v>
      </c>
      <c r="K1582" t="s">
        <v>100</v>
      </c>
      <c r="L1582">
        <v>1</v>
      </c>
      <c r="O1582" t="str" cm="1">
        <f t="array" ref="O1582">INDEX(EnergyImpactLookups[APreWBkWh-EAD_style],MATCH(1,(EnergyImpactLookups[Statewide Offering ID]=$B1582)*(EnergyImpactLookups[BldgType]=$C1582)*(EnergyImpactLookups[BldgVint]=$D1582)*(EnergyImpactLookups[BldgLoc]=$E1582),0))</f>
        <v/>
      </c>
      <c r="P1582" t="str" cm="1">
        <f t="array" ref="P1582">INDEX(EnergyImpactLookups[APreWBkW-EAD_style],MATCH(1,(EnergyImpactLookups[Statewide Offering ID]=$B1582)*(EnergyImpactLookups[BldgType]=$C1582)*(EnergyImpactLookups[BldgVint]=$D1582)*(EnergyImpactLookups[BldgLoc]=$E1582),0))</f>
        <v/>
      </c>
      <c r="Q1582" cm="1">
        <f t="array" ref="Q1582">INDEX(EnergyImpactLookups[APreWBtherm],MATCH(1,(EnergyImpactLookups[Statewide Offering ID]=$B1582)*(EnergyImpactLookups[BldgType]=$C1582)*(EnergyImpactLookups[BldgVint]=$D1582)*(EnergyImpactLookups[BldgLoc]=$E1582),0))</f>
        <v>0</v>
      </c>
      <c r="R1582" cm="1">
        <f t="array" ref="R1582">INDEX(EnergyImpactLookups[AStdWBkWh],MATCH(1,(EnergyImpactLookups[Statewide Offering ID]=$B1582)*(EnergyImpactLookups[BldgType]=$C1582)*(EnergyImpactLookups[BldgVint]=$D1582)*(EnergyImpactLookups[BldgLoc]=$E1582),0))</f>
        <v>29.6447</v>
      </c>
      <c r="S1582" cm="1">
        <f t="array" ref="S1582">INDEX(EnergyImpactLookups[AStdWBkW],MATCH(1,(EnergyImpactLookups[Statewide Offering ID]=$B1582)*(EnergyImpactLookups[BldgType]=$C1582)*(EnergyImpactLookups[BldgVint]=$D1582)*(EnergyImpactLookups[BldgLoc]=$E1582),0))</f>
        <v>5.1999999999999998E-2</v>
      </c>
      <c r="T1582" cm="1">
        <f t="array" ref="T1582">INDEX(EnergyImpactLookups[AStdWBtherm],MATCH(1,(EnergyImpactLookups[Statewide Offering ID]=$B1582)*(EnergyImpactLookups[BldgType]=$C1582)*(EnergyImpactLookups[BldgVint]=$D1582)*(EnergyImpactLookups[BldgLoc]=$E1582),0))</f>
        <v>0</v>
      </c>
    </row>
    <row r="1583" spans="1:20" x14ac:dyDescent="0.3">
      <c r="A1583" t="s">
        <v>95</v>
      </c>
      <c r="B1583" t="s">
        <v>192</v>
      </c>
      <c r="C1583" t="s">
        <v>131</v>
      </c>
      <c r="D1583" t="s">
        <v>752</v>
      </c>
      <c r="E1583" t="s">
        <v>116</v>
      </c>
      <c r="F1583" t="s">
        <v>129</v>
      </c>
      <c r="G1583" t="s">
        <v>231</v>
      </c>
      <c r="H1583" t="s">
        <v>232</v>
      </c>
      <c r="I1583" t="s">
        <v>65</v>
      </c>
      <c r="J1583" s="1">
        <v>44172</v>
      </c>
      <c r="K1583" t="s">
        <v>100</v>
      </c>
      <c r="L1583">
        <v>1</v>
      </c>
      <c r="O1583" t="str" cm="1">
        <f t="array" ref="O1583">INDEX(EnergyImpactLookups[APreWBkWh-EAD_style],MATCH(1,(EnergyImpactLookups[Statewide Offering ID]=$B1583)*(EnergyImpactLookups[BldgType]=$C1583)*(EnergyImpactLookups[BldgVint]=$D1583)*(EnergyImpactLookups[BldgLoc]=$E1583),0))</f>
        <v/>
      </c>
      <c r="P1583" t="str" cm="1">
        <f t="array" ref="P1583">INDEX(EnergyImpactLookups[APreWBkW-EAD_style],MATCH(1,(EnergyImpactLookups[Statewide Offering ID]=$B1583)*(EnergyImpactLookups[BldgType]=$C1583)*(EnergyImpactLookups[BldgVint]=$D1583)*(EnergyImpactLookups[BldgLoc]=$E1583),0))</f>
        <v/>
      </c>
      <c r="Q1583" cm="1">
        <f t="array" ref="Q1583">INDEX(EnergyImpactLookups[APreWBtherm],MATCH(1,(EnergyImpactLookups[Statewide Offering ID]=$B1583)*(EnergyImpactLookups[BldgType]=$C1583)*(EnergyImpactLookups[BldgVint]=$D1583)*(EnergyImpactLookups[BldgLoc]=$E1583),0))</f>
        <v>0</v>
      </c>
      <c r="R1583" cm="1">
        <f t="array" ref="R1583">INDEX(EnergyImpactLookups[AStdWBkWh],MATCH(1,(EnergyImpactLookups[Statewide Offering ID]=$B1583)*(EnergyImpactLookups[BldgType]=$C1583)*(EnergyImpactLookups[BldgVint]=$D1583)*(EnergyImpactLookups[BldgLoc]=$E1583),0))</f>
        <v>56.575800000000001</v>
      </c>
      <c r="S1583" cm="1">
        <f t="array" ref="S1583">INDEX(EnergyImpactLookups[AStdWBkW],MATCH(1,(EnergyImpactLookups[Statewide Offering ID]=$B1583)*(EnergyImpactLookups[BldgType]=$C1583)*(EnergyImpactLookups[BldgVint]=$D1583)*(EnergyImpactLookups[BldgLoc]=$E1583),0))</f>
        <v>5.5599999999999997E-2</v>
      </c>
      <c r="T1583" cm="1">
        <f t="array" ref="T1583">INDEX(EnergyImpactLookups[AStdWBtherm],MATCH(1,(EnergyImpactLookups[Statewide Offering ID]=$B1583)*(EnergyImpactLookups[BldgType]=$C1583)*(EnergyImpactLookups[BldgVint]=$D1583)*(EnergyImpactLookups[BldgLoc]=$E1583),0))</f>
        <v>0</v>
      </c>
    </row>
    <row r="1584" spans="1:20" x14ac:dyDescent="0.3">
      <c r="A1584" t="s">
        <v>95</v>
      </c>
      <c r="B1584" t="s">
        <v>192</v>
      </c>
      <c r="C1584" t="s">
        <v>131</v>
      </c>
      <c r="D1584" t="s">
        <v>752</v>
      </c>
      <c r="E1584" t="s">
        <v>117</v>
      </c>
      <c r="F1584" t="s">
        <v>129</v>
      </c>
      <c r="G1584" t="s">
        <v>231</v>
      </c>
      <c r="H1584" t="s">
        <v>232</v>
      </c>
      <c r="I1584" t="s">
        <v>65</v>
      </c>
      <c r="J1584" s="1">
        <v>44172</v>
      </c>
      <c r="K1584" t="s">
        <v>100</v>
      </c>
      <c r="L1584">
        <v>1</v>
      </c>
      <c r="O1584" t="str" cm="1">
        <f t="array" ref="O1584">INDEX(EnergyImpactLookups[APreWBkWh-EAD_style],MATCH(1,(EnergyImpactLookups[Statewide Offering ID]=$B1584)*(EnergyImpactLookups[BldgType]=$C1584)*(EnergyImpactLookups[BldgVint]=$D1584)*(EnergyImpactLookups[BldgLoc]=$E1584),0))</f>
        <v/>
      </c>
      <c r="P1584" t="str" cm="1">
        <f t="array" ref="P1584">INDEX(EnergyImpactLookups[APreWBkW-EAD_style],MATCH(1,(EnergyImpactLookups[Statewide Offering ID]=$B1584)*(EnergyImpactLookups[BldgType]=$C1584)*(EnergyImpactLookups[BldgVint]=$D1584)*(EnergyImpactLookups[BldgLoc]=$E1584),0))</f>
        <v/>
      </c>
      <c r="Q1584" cm="1">
        <f t="array" ref="Q1584">INDEX(EnergyImpactLookups[APreWBtherm],MATCH(1,(EnergyImpactLookups[Statewide Offering ID]=$B1584)*(EnergyImpactLookups[BldgType]=$C1584)*(EnergyImpactLookups[BldgVint]=$D1584)*(EnergyImpactLookups[BldgLoc]=$E1584),0))</f>
        <v>0</v>
      </c>
      <c r="R1584" cm="1">
        <f t="array" ref="R1584">INDEX(EnergyImpactLookups[AStdWBkWh],MATCH(1,(EnergyImpactLookups[Statewide Offering ID]=$B1584)*(EnergyImpactLookups[BldgType]=$C1584)*(EnergyImpactLookups[BldgVint]=$D1584)*(EnergyImpactLookups[BldgLoc]=$E1584),0))</f>
        <v>66.771299999999997</v>
      </c>
      <c r="S1584" cm="1">
        <f t="array" ref="S1584">INDEX(EnergyImpactLookups[AStdWBkW],MATCH(1,(EnergyImpactLookups[Statewide Offering ID]=$B1584)*(EnergyImpactLookups[BldgType]=$C1584)*(EnergyImpactLookups[BldgVint]=$D1584)*(EnergyImpactLookups[BldgLoc]=$E1584),0))</f>
        <v>5.2299999999999999E-2</v>
      </c>
      <c r="T1584" cm="1">
        <f t="array" ref="T1584">INDEX(EnergyImpactLookups[AStdWBtherm],MATCH(1,(EnergyImpactLookups[Statewide Offering ID]=$B1584)*(EnergyImpactLookups[BldgType]=$C1584)*(EnergyImpactLookups[BldgVint]=$D1584)*(EnergyImpactLookups[BldgLoc]=$E1584),0))</f>
        <v>0</v>
      </c>
    </row>
    <row r="1585" spans="1:20" x14ac:dyDescent="0.3">
      <c r="A1585" t="s">
        <v>95</v>
      </c>
      <c r="B1585" t="s">
        <v>192</v>
      </c>
      <c r="C1585" t="s">
        <v>131</v>
      </c>
      <c r="D1585" t="s">
        <v>752</v>
      </c>
      <c r="E1585" t="s">
        <v>118</v>
      </c>
      <c r="F1585" t="s">
        <v>129</v>
      </c>
      <c r="G1585" t="s">
        <v>231</v>
      </c>
      <c r="H1585" t="s">
        <v>232</v>
      </c>
      <c r="I1585" t="s">
        <v>65</v>
      </c>
      <c r="J1585" s="1">
        <v>44172</v>
      </c>
      <c r="K1585" t="s">
        <v>100</v>
      </c>
      <c r="L1585">
        <v>1</v>
      </c>
      <c r="O1585" t="str" cm="1">
        <f t="array" ref="O1585">INDEX(EnergyImpactLookups[APreWBkWh-EAD_style],MATCH(1,(EnergyImpactLookups[Statewide Offering ID]=$B1585)*(EnergyImpactLookups[BldgType]=$C1585)*(EnergyImpactLookups[BldgVint]=$D1585)*(EnergyImpactLookups[BldgLoc]=$E1585),0))</f>
        <v/>
      </c>
      <c r="P1585" t="str" cm="1">
        <f t="array" ref="P1585">INDEX(EnergyImpactLookups[APreWBkW-EAD_style],MATCH(1,(EnergyImpactLookups[Statewide Offering ID]=$B1585)*(EnergyImpactLookups[BldgType]=$C1585)*(EnergyImpactLookups[BldgVint]=$D1585)*(EnergyImpactLookups[BldgLoc]=$E1585),0))</f>
        <v/>
      </c>
      <c r="Q1585" cm="1">
        <f t="array" ref="Q1585">INDEX(EnergyImpactLookups[APreWBtherm],MATCH(1,(EnergyImpactLookups[Statewide Offering ID]=$B1585)*(EnergyImpactLookups[BldgType]=$C1585)*(EnergyImpactLookups[BldgVint]=$D1585)*(EnergyImpactLookups[BldgLoc]=$E1585),0))</f>
        <v>0</v>
      </c>
      <c r="R1585" cm="1">
        <f t="array" ref="R1585">INDEX(EnergyImpactLookups[AStdWBkWh],MATCH(1,(EnergyImpactLookups[Statewide Offering ID]=$B1585)*(EnergyImpactLookups[BldgType]=$C1585)*(EnergyImpactLookups[BldgVint]=$D1585)*(EnergyImpactLookups[BldgLoc]=$E1585),0))</f>
        <v>75.910300000000007</v>
      </c>
      <c r="S1585" cm="1">
        <f t="array" ref="S1585">INDEX(EnergyImpactLookups[AStdWBkW],MATCH(1,(EnergyImpactLookups[Statewide Offering ID]=$B1585)*(EnergyImpactLookups[BldgType]=$C1585)*(EnergyImpactLookups[BldgVint]=$D1585)*(EnergyImpactLookups[BldgLoc]=$E1585),0))</f>
        <v>5.8999999999999997E-2</v>
      </c>
      <c r="T1585" cm="1">
        <f t="array" ref="T1585">INDEX(EnergyImpactLookups[AStdWBtherm],MATCH(1,(EnergyImpactLookups[Statewide Offering ID]=$B1585)*(EnergyImpactLookups[BldgType]=$C1585)*(EnergyImpactLookups[BldgVint]=$D1585)*(EnergyImpactLookups[BldgLoc]=$E1585),0))</f>
        <v>0</v>
      </c>
    </row>
    <row r="1586" spans="1:20" x14ac:dyDescent="0.3">
      <c r="A1586" t="s">
        <v>95</v>
      </c>
      <c r="B1586" t="s">
        <v>192</v>
      </c>
      <c r="C1586" t="s">
        <v>131</v>
      </c>
      <c r="D1586" t="s">
        <v>752</v>
      </c>
      <c r="E1586" t="s">
        <v>119</v>
      </c>
      <c r="F1586" t="s">
        <v>129</v>
      </c>
      <c r="G1586" t="s">
        <v>231</v>
      </c>
      <c r="H1586" t="s">
        <v>232</v>
      </c>
      <c r="I1586" t="s">
        <v>65</v>
      </c>
      <c r="J1586" s="1">
        <v>44172</v>
      </c>
      <c r="K1586" t="s">
        <v>100</v>
      </c>
      <c r="L1586">
        <v>1</v>
      </c>
      <c r="O1586" t="str" cm="1">
        <f t="array" ref="O1586">INDEX(EnergyImpactLookups[APreWBkWh-EAD_style],MATCH(1,(EnergyImpactLookups[Statewide Offering ID]=$B1586)*(EnergyImpactLookups[BldgType]=$C1586)*(EnergyImpactLookups[BldgVint]=$D1586)*(EnergyImpactLookups[BldgLoc]=$E1586),0))</f>
        <v/>
      </c>
      <c r="P1586" t="str" cm="1">
        <f t="array" ref="P1586">INDEX(EnergyImpactLookups[APreWBkW-EAD_style],MATCH(1,(EnergyImpactLookups[Statewide Offering ID]=$B1586)*(EnergyImpactLookups[BldgType]=$C1586)*(EnergyImpactLookups[BldgVint]=$D1586)*(EnergyImpactLookups[BldgLoc]=$E1586),0))</f>
        <v/>
      </c>
      <c r="Q1586" cm="1">
        <f t="array" ref="Q1586">INDEX(EnergyImpactLookups[APreWBtherm],MATCH(1,(EnergyImpactLookups[Statewide Offering ID]=$B1586)*(EnergyImpactLookups[BldgType]=$C1586)*(EnergyImpactLookups[BldgVint]=$D1586)*(EnergyImpactLookups[BldgLoc]=$E1586),0))</f>
        <v>0</v>
      </c>
      <c r="R1586" cm="1">
        <f t="array" ref="R1586">INDEX(EnergyImpactLookups[AStdWBkWh],MATCH(1,(EnergyImpactLookups[Statewide Offering ID]=$B1586)*(EnergyImpactLookups[BldgType]=$C1586)*(EnergyImpactLookups[BldgVint]=$D1586)*(EnergyImpactLookups[BldgLoc]=$E1586),0))</f>
        <v>10.1751</v>
      </c>
      <c r="S1586" cm="1">
        <f t="array" ref="S1586">INDEX(EnergyImpactLookups[AStdWBkW],MATCH(1,(EnergyImpactLookups[Statewide Offering ID]=$B1586)*(EnergyImpactLookups[BldgType]=$C1586)*(EnergyImpactLookups[BldgVint]=$D1586)*(EnergyImpactLookups[BldgLoc]=$E1586),0))</f>
        <v>1.54E-2</v>
      </c>
      <c r="T1586" cm="1">
        <f t="array" ref="T1586">INDEX(EnergyImpactLookups[AStdWBtherm],MATCH(1,(EnergyImpactLookups[Statewide Offering ID]=$B1586)*(EnergyImpactLookups[BldgType]=$C1586)*(EnergyImpactLookups[BldgVint]=$D1586)*(EnergyImpactLookups[BldgLoc]=$E1586),0))</f>
        <v>0</v>
      </c>
    </row>
    <row r="1587" spans="1:20" x14ac:dyDescent="0.3">
      <c r="A1587" t="s">
        <v>95</v>
      </c>
      <c r="B1587" t="s">
        <v>172</v>
      </c>
      <c r="C1587" t="s">
        <v>127</v>
      </c>
      <c r="D1587" t="s">
        <v>752</v>
      </c>
      <c r="E1587" t="s">
        <v>99</v>
      </c>
      <c r="F1587" t="s">
        <v>129</v>
      </c>
      <c r="G1587" t="s">
        <v>231</v>
      </c>
      <c r="H1587" t="s">
        <v>232</v>
      </c>
      <c r="I1587" t="s">
        <v>65</v>
      </c>
      <c r="J1587" s="1">
        <v>44172</v>
      </c>
      <c r="K1587" t="s">
        <v>100</v>
      </c>
      <c r="L1587">
        <v>1</v>
      </c>
      <c r="O1587" t="str" cm="1">
        <f t="array" ref="O1587">INDEX(EnergyImpactLookups[APreWBkWh-EAD_style],MATCH(1,(EnergyImpactLookups[Statewide Offering ID]=$B1587)*(EnergyImpactLookups[BldgType]=$C1587)*(EnergyImpactLookups[BldgVint]=$D1587)*(EnergyImpactLookups[BldgLoc]=$E1587),0))</f>
        <v/>
      </c>
      <c r="P1587" t="str" cm="1">
        <f t="array" ref="P1587">INDEX(EnergyImpactLookups[APreWBkW-EAD_style],MATCH(1,(EnergyImpactLookups[Statewide Offering ID]=$B1587)*(EnergyImpactLookups[BldgType]=$C1587)*(EnergyImpactLookups[BldgVint]=$D1587)*(EnergyImpactLookups[BldgLoc]=$E1587),0))</f>
        <v/>
      </c>
      <c r="Q1587" cm="1">
        <f t="array" ref="Q1587">INDEX(EnergyImpactLookups[APreWBtherm],MATCH(1,(EnergyImpactLookups[Statewide Offering ID]=$B1587)*(EnergyImpactLookups[BldgType]=$C1587)*(EnergyImpactLookups[BldgVint]=$D1587)*(EnergyImpactLookups[BldgLoc]=$E1587),0))</f>
        <v>0</v>
      </c>
      <c r="R1587" cm="1">
        <f t="array" ref="R1587">INDEX(EnergyImpactLookups[AStdWBkWh],MATCH(1,(EnergyImpactLookups[Statewide Offering ID]=$B1587)*(EnergyImpactLookups[BldgType]=$C1587)*(EnergyImpactLookups[BldgVint]=$D1587)*(EnergyImpactLookups[BldgLoc]=$E1587),0))</f>
        <v>4.4279000000000002</v>
      </c>
      <c r="S1587" cm="1">
        <f t="array" ref="S1587">INDEX(EnergyImpactLookups[AStdWBkW],MATCH(1,(EnergyImpactLookups[Statewide Offering ID]=$B1587)*(EnergyImpactLookups[BldgType]=$C1587)*(EnergyImpactLookups[BldgVint]=$D1587)*(EnergyImpactLookups[BldgLoc]=$E1587),0))</f>
        <v>0</v>
      </c>
      <c r="T1587" cm="1">
        <f t="array" ref="T1587">INDEX(EnergyImpactLookups[AStdWBtherm],MATCH(1,(EnergyImpactLookups[Statewide Offering ID]=$B1587)*(EnergyImpactLookups[BldgType]=$C1587)*(EnergyImpactLookups[BldgVint]=$D1587)*(EnergyImpactLookups[BldgLoc]=$E1587),0))</f>
        <v>0</v>
      </c>
    </row>
    <row r="1588" spans="1:20" x14ac:dyDescent="0.3">
      <c r="A1588" t="s">
        <v>95</v>
      </c>
      <c r="B1588" t="s">
        <v>172</v>
      </c>
      <c r="C1588" t="s">
        <v>127</v>
      </c>
      <c r="D1588" t="s">
        <v>752</v>
      </c>
      <c r="E1588" t="s">
        <v>103</v>
      </c>
      <c r="F1588" t="s">
        <v>129</v>
      </c>
      <c r="G1588" t="s">
        <v>231</v>
      </c>
      <c r="H1588" t="s">
        <v>232</v>
      </c>
      <c r="I1588" t="s">
        <v>65</v>
      </c>
      <c r="J1588" s="1">
        <v>44172</v>
      </c>
      <c r="K1588" t="s">
        <v>100</v>
      </c>
      <c r="L1588">
        <v>1</v>
      </c>
      <c r="O1588" t="str" cm="1">
        <f t="array" ref="O1588">INDEX(EnergyImpactLookups[APreWBkWh-EAD_style],MATCH(1,(EnergyImpactLookups[Statewide Offering ID]=$B1588)*(EnergyImpactLookups[BldgType]=$C1588)*(EnergyImpactLookups[BldgVint]=$D1588)*(EnergyImpactLookups[BldgLoc]=$E1588),0))</f>
        <v/>
      </c>
      <c r="P1588" t="str" cm="1">
        <f t="array" ref="P1588">INDEX(EnergyImpactLookups[APreWBkW-EAD_style],MATCH(1,(EnergyImpactLookups[Statewide Offering ID]=$B1588)*(EnergyImpactLookups[BldgType]=$C1588)*(EnergyImpactLookups[BldgVint]=$D1588)*(EnergyImpactLookups[BldgLoc]=$E1588),0))</f>
        <v/>
      </c>
      <c r="Q1588" cm="1">
        <f t="array" ref="Q1588">INDEX(EnergyImpactLookups[APreWBtherm],MATCH(1,(EnergyImpactLookups[Statewide Offering ID]=$B1588)*(EnergyImpactLookups[BldgType]=$C1588)*(EnergyImpactLookups[BldgVint]=$D1588)*(EnergyImpactLookups[BldgLoc]=$E1588),0))</f>
        <v>0</v>
      </c>
      <c r="R1588" cm="1">
        <f t="array" ref="R1588">INDEX(EnergyImpactLookups[AStdWBkWh],MATCH(1,(EnergyImpactLookups[Statewide Offering ID]=$B1588)*(EnergyImpactLookups[BldgType]=$C1588)*(EnergyImpactLookups[BldgVint]=$D1588)*(EnergyImpactLookups[BldgLoc]=$E1588),0))</f>
        <v>21.765899999999998</v>
      </c>
      <c r="S1588" cm="1">
        <f t="array" ref="S1588">INDEX(EnergyImpactLookups[AStdWBkW],MATCH(1,(EnergyImpactLookups[Statewide Offering ID]=$B1588)*(EnergyImpactLookups[BldgType]=$C1588)*(EnergyImpactLookups[BldgVint]=$D1588)*(EnergyImpactLookups[BldgLoc]=$E1588),0))</f>
        <v>4.58E-2</v>
      </c>
      <c r="T1588" cm="1">
        <f t="array" ref="T1588">INDEX(EnergyImpactLookups[AStdWBtherm],MATCH(1,(EnergyImpactLookups[Statewide Offering ID]=$B1588)*(EnergyImpactLookups[BldgType]=$C1588)*(EnergyImpactLookups[BldgVint]=$D1588)*(EnergyImpactLookups[BldgLoc]=$E1588),0))</f>
        <v>0</v>
      </c>
    </row>
    <row r="1589" spans="1:20" x14ac:dyDescent="0.3">
      <c r="A1589" t="s">
        <v>95</v>
      </c>
      <c r="B1589" t="s">
        <v>172</v>
      </c>
      <c r="C1589" t="s">
        <v>127</v>
      </c>
      <c r="D1589" t="s">
        <v>752</v>
      </c>
      <c r="E1589" t="s">
        <v>104</v>
      </c>
      <c r="F1589" t="s">
        <v>129</v>
      </c>
      <c r="G1589" t="s">
        <v>231</v>
      </c>
      <c r="H1589" t="s">
        <v>232</v>
      </c>
      <c r="I1589" t="s">
        <v>65</v>
      </c>
      <c r="J1589" s="1">
        <v>44172</v>
      </c>
      <c r="K1589" t="s">
        <v>100</v>
      </c>
      <c r="L1589">
        <v>1</v>
      </c>
      <c r="O1589" t="str" cm="1">
        <f t="array" ref="O1589">INDEX(EnergyImpactLookups[APreWBkWh-EAD_style],MATCH(1,(EnergyImpactLookups[Statewide Offering ID]=$B1589)*(EnergyImpactLookups[BldgType]=$C1589)*(EnergyImpactLookups[BldgVint]=$D1589)*(EnergyImpactLookups[BldgLoc]=$E1589),0))</f>
        <v/>
      </c>
      <c r="P1589" t="str" cm="1">
        <f t="array" ref="P1589">INDEX(EnergyImpactLookups[APreWBkW-EAD_style],MATCH(1,(EnergyImpactLookups[Statewide Offering ID]=$B1589)*(EnergyImpactLookups[BldgType]=$C1589)*(EnergyImpactLookups[BldgVint]=$D1589)*(EnergyImpactLookups[BldgLoc]=$E1589),0))</f>
        <v/>
      </c>
      <c r="Q1589" cm="1">
        <f t="array" ref="Q1589">INDEX(EnergyImpactLookups[APreWBtherm],MATCH(1,(EnergyImpactLookups[Statewide Offering ID]=$B1589)*(EnergyImpactLookups[BldgType]=$C1589)*(EnergyImpactLookups[BldgVint]=$D1589)*(EnergyImpactLookups[BldgLoc]=$E1589),0))</f>
        <v>0</v>
      </c>
      <c r="R1589" cm="1">
        <f t="array" ref="R1589">INDEX(EnergyImpactLookups[AStdWBkWh],MATCH(1,(EnergyImpactLookups[Statewide Offering ID]=$B1589)*(EnergyImpactLookups[BldgType]=$C1589)*(EnergyImpactLookups[BldgVint]=$D1589)*(EnergyImpactLookups[BldgLoc]=$E1589),0))</f>
        <v>8.9115000000000002</v>
      </c>
      <c r="S1589" cm="1">
        <f t="array" ref="S1589">INDEX(EnergyImpactLookups[AStdWBkW],MATCH(1,(EnergyImpactLookups[Statewide Offering ID]=$B1589)*(EnergyImpactLookups[BldgType]=$C1589)*(EnergyImpactLookups[BldgVint]=$D1589)*(EnergyImpactLookups[BldgLoc]=$E1589),0))</f>
        <v>3.0700000000000002E-2</v>
      </c>
      <c r="T1589" cm="1">
        <f t="array" ref="T1589">INDEX(EnergyImpactLookups[AStdWBtherm],MATCH(1,(EnergyImpactLookups[Statewide Offering ID]=$B1589)*(EnergyImpactLookups[BldgType]=$C1589)*(EnergyImpactLookups[BldgVint]=$D1589)*(EnergyImpactLookups[BldgLoc]=$E1589),0))</f>
        <v>0</v>
      </c>
    </row>
    <row r="1590" spans="1:20" x14ac:dyDescent="0.3">
      <c r="A1590" t="s">
        <v>95</v>
      </c>
      <c r="B1590" t="s">
        <v>172</v>
      </c>
      <c r="C1590" t="s">
        <v>127</v>
      </c>
      <c r="D1590" t="s">
        <v>752</v>
      </c>
      <c r="E1590" t="s">
        <v>105</v>
      </c>
      <c r="F1590" t="s">
        <v>129</v>
      </c>
      <c r="G1590" t="s">
        <v>231</v>
      </c>
      <c r="H1590" t="s">
        <v>232</v>
      </c>
      <c r="I1590" t="s">
        <v>65</v>
      </c>
      <c r="J1590" s="1">
        <v>44172</v>
      </c>
      <c r="K1590" t="s">
        <v>100</v>
      </c>
      <c r="L1590">
        <v>1</v>
      </c>
      <c r="O1590" t="str" cm="1">
        <f t="array" ref="O1590">INDEX(EnergyImpactLookups[APreWBkWh-EAD_style],MATCH(1,(EnergyImpactLookups[Statewide Offering ID]=$B1590)*(EnergyImpactLookups[BldgType]=$C1590)*(EnergyImpactLookups[BldgVint]=$D1590)*(EnergyImpactLookups[BldgLoc]=$E1590),0))</f>
        <v/>
      </c>
      <c r="P1590" t="str" cm="1">
        <f t="array" ref="P1590">INDEX(EnergyImpactLookups[APreWBkW-EAD_style],MATCH(1,(EnergyImpactLookups[Statewide Offering ID]=$B1590)*(EnergyImpactLookups[BldgType]=$C1590)*(EnergyImpactLookups[BldgVint]=$D1590)*(EnergyImpactLookups[BldgLoc]=$E1590),0))</f>
        <v/>
      </c>
      <c r="Q1590" cm="1">
        <f t="array" ref="Q1590">INDEX(EnergyImpactLookups[APreWBtherm],MATCH(1,(EnergyImpactLookups[Statewide Offering ID]=$B1590)*(EnergyImpactLookups[BldgType]=$C1590)*(EnergyImpactLookups[BldgVint]=$D1590)*(EnergyImpactLookups[BldgLoc]=$E1590),0))</f>
        <v>0</v>
      </c>
      <c r="R1590" cm="1">
        <f t="array" ref="R1590">INDEX(EnergyImpactLookups[AStdWBkWh],MATCH(1,(EnergyImpactLookups[Statewide Offering ID]=$B1590)*(EnergyImpactLookups[BldgType]=$C1590)*(EnergyImpactLookups[BldgVint]=$D1590)*(EnergyImpactLookups[BldgLoc]=$E1590),0))</f>
        <v>33.388500000000001</v>
      </c>
      <c r="S1590" cm="1">
        <f t="array" ref="S1590">INDEX(EnergyImpactLookups[AStdWBkW],MATCH(1,(EnergyImpactLookups[Statewide Offering ID]=$B1590)*(EnergyImpactLookups[BldgType]=$C1590)*(EnergyImpactLookups[BldgVint]=$D1590)*(EnergyImpactLookups[BldgLoc]=$E1590),0))</f>
        <v>5.0999999999999997E-2</v>
      </c>
      <c r="T1590" cm="1">
        <f t="array" ref="T1590">INDEX(EnergyImpactLookups[AStdWBtherm],MATCH(1,(EnergyImpactLookups[Statewide Offering ID]=$B1590)*(EnergyImpactLookups[BldgType]=$C1590)*(EnergyImpactLookups[BldgVint]=$D1590)*(EnergyImpactLookups[BldgLoc]=$E1590),0))</f>
        <v>0</v>
      </c>
    </row>
    <row r="1591" spans="1:20" x14ac:dyDescent="0.3">
      <c r="A1591" t="s">
        <v>95</v>
      </c>
      <c r="B1591" t="s">
        <v>172</v>
      </c>
      <c r="C1591" t="s">
        <v>127</v>
      </c>
      <c r="D1591" t="s">
        <v>752</v>
      </c>
      <c r="E1591" t="s">
        <v>106</v>
      </c>
      <c r="F1591" t="s">
        <v>129</v>
      </c>
      <c r="G1591" t="s">
        <v>231</v>
      </c>
      <c r="H1591" t="s">
        <v>232</v>
      </c>
      <c r="I1591" t="s">
        <v>65</v>
      </c>
      <c r="J1591" s="1">
        <v>44172</v>
      </c>
      <c r="K1591" t="s">
        <v>100</v>
      </c>
      <c r="L1591">
        <v>1</v>
      </c>
      <c r="O1591" t="str" cm="1">
        <f t="array" ref="O1591">INDEX(EnergyImpactLookups[APreWBkWh-EAD_style],MATCH(1,(EnergyImpactLookups[Statewide Offering ID]=$B1591)*(EnergyImpactLookups[BldgType]=$C1591)*(EnergyImpactLookups[BldgVint]=$D1591)*(EnergyImpactLookups[BldgLoc]=$E1591),0))</f>
        <v/>
      </c>
      <c r="P1591" t="str" cm="1">
        <f t="array" ref="P1591">INDEX(EnergyImpactLookups[APreWBkW-EAD_style],MATCH(1,(EnergyImpactLookups[Statewide Offering ID]=$B1591)*(EnergyImpactLookups[BldgType]=$C1591)*(EnergyImpactLookups[BldgVint]=$D1591)*(EnergyImpactLookups[BldgLoc]=$E1591),0))</f>
        <v/>
      </c>
      <c r="Q1591" cm="1">
        <f t="array" ref="Q1591">INDEX(EnergyImpactLookups[APreWBtherm],MATCH(1,(EnergyImpactLookups[Statewide Offering ID]=$B1591)*(EnergyImpactLookups[BldgType]=$C1591)*(EnergyImpactLookups[BldgVint]=$D1591)*(EnergyImpactLookups[BldgLoc]=$E1591),0))</f>
        <v>0</v>
      </c>
      <c r="R1591" cm="1">
        <f t="array" ref="R1591">INDEX(EnergyImpactLookups[AStdWBkWh],MATCH(1,(EnergyImpactLookups[Statewide Offering ID]=$B1591)*(EnergyImpactLookups[BldgType]=$C1591)*(EnergyImpactLookups[BldgVint]=$D1591)*(EnergyImpactLookups[BldgLoc]=$E1591),0))</f>
        <v>7.7233000000000001</v>
      </c>
      <c r="S1591" cm="1">
        <f t="array" ref="S1591">INDEX(EnergyImpactLookups[AStdWBkW],MATCH(1,(EnergyImpactLookups[Statewide Offering ID]=$B1591)*(EnergyImpactLookups[BldgType]=$C1591)*(EnergyImpactLookups[BldgVint]=$D1591)*(EnergyImpactLookups[BldgLoc]=$E1591),0))</f>
        <v>1.8100000000000002E-2</v>
      </c>
      <c r="T1591" cm="1">
        <f t="array" ref="T1591">INDEX(EnergyImpactLookups[AStdWBtherm],MATCH(1,(EnergyImpactLookups[Statewide Offering ID]=$B1591)*(EnergyImpactLookups[BldgType]=$C1591)*(EnergyImpactLookups[BldgVint]=$D1591)*(EnergyImpactLookups[BldgLoc]=$E1591),0))</f>
        <v>0</v>
      </c>
    </row>
    <row r="1592" spans="1:20" x14ac:dyDescent="0.3">
      <c r="A1592" t="s">
        <v>95</v>
      </c>
      <c r="B1592" t="s">
        <v>172</v>
      </c>
      <c r="C1592" t="s">
        <v>127</v>
      </c>
      <c r="D1592" t="s">
        <v>752</v>
      </c>
      <c r="E1592" t="s">
        <v>107</v>
      </c>
      <c r="F1592" t="s">
        <v>129</v>
      </c>
      <c r="G1592" t="s">
        <v>231</v>
      </c>
      <c r="H1592" t="s">
        <v>232</v>
      </c>
      <c r="I1592" t="s">
        <v>65</v>
      </c>
      <c r="J1592" s="1">
        <v>44172</v>
      </c>
      <c r="K1592" t="s">
        <v>100</v>
      </c>
      <c r="L1592">
        <v>1</v>
      </c>
      <c r="O1592" t="str" cm="1">
        <f t="array" ref="O1592">INDEX(EnergyImpactLookups[APreWBkWh-EAD_style],MATCH(1,(EnergyImpactLookups[Statewide Offering ID]=$B1592)*(EnergyImpactLookups[BldgType]=$C1592)*(EnergyImpactLookups[BldgVint]=$D1592)*(EnergyImpactLookups[BldgLoc]=$E1592),0))</f>
        <v/>
      </c>
      <c r="P1592" t="str" cm="1">
        <f t="array" ref="P1592">INDEX(EnergyImpactLookups[APreWBkW-EAD_style],MATCH(1,(EnergyImpactLookups[Statewide Offering ID]=$B1592)*(EnergyImpactLookups[BldgType]=$C1592)*(EnergyImpactLookups[BldgVint]=$D1592)*(EnergyImpactLookups[BldgLoc]=$E1592),0))</f>
        <v/>
      </c>
      <c r="Q1592" cm="1">
        <f t="array" ref="Q1592">INDEX(EnergyImpactLookups[APreWBtherm],MATCH(1,(EnergyImpactLookups[Statewide Offering ID]=$B1592)*(EnergyImpactLookups[BldgType]=$C1592)*(EnergyImpactLookups[BldgVint]=$D1592)*(EnergyImpactLookups[BldgLoc]=$E1592),0))</f>
        <v>0</v>
      </c>
      <c r="R1592" cm="1">
        <f t="array" ref="R1592">INDEX(EnergyImpactLookups[AStdWBkWh],MATCH(1,(EnergyImpactLookups[Statewide Offering ID]=$B1592)*(EnergyImpactLookups[BldgType]=$C1592)*(EnergyImpactLookups[BldgVint]=$D1592)*(EnergyImpactLookups[BldgLoc]=$E1592),0))</f>
        <v>33.917499999999997</v>
      </c>
      <c r="S1592" cm="1">
        <f t="array" ref="S1592">INDEX(EnergyImpactLookups[AStdWBkW],MATCH(1,(EnergyImpactLookups[Statewide Offering ID]=$B1592)*(EnergyImpactLookups[BldgType]=$C1592)*(EnergyImpactLookups[BldgVint]=$D1592)*(EnergyImpactLookups[BldgLoc]=$E1592),0))</f>
        <v>3.0800000000000001E-2</v>
      </c>
      <c r="T1592" cm="1">
        <f t="array" ref="T1592">INDEX(EnergyImpactLookups[AStdWBtherm],MATCH(1,(EnergyImpactLookups[Statewide Offering ID]=$B1592)*(EnergyImpactLookups[BldgType]=$C1592)*(EnergyImpactLookups[BldgVint]=$D1592)*(EnergyImpactLookups[BldgLoc]=$E1592),0))</f>
        <v>0</v>
      </c>
    </row>
    <row r="1593" spans="1:20" x14ac:dyDescent="0.3">
      <c r="A1593" t="s">
        <v>95</v>
      </c>
      <c r="B1593" t="s">
        <v>172</v>
      </c>
      <c r="C1593" t="s">
        <v>127</v>
      </c>
      <c r="D1593" t="s">
        <v>752</v>
      </c>
      <c r="E1593" t="s">
        <v>109</v>
      </c>
      <c r="F1593" t="s">
        <v>129</v>
      </c>
      <c r="G1593" t="s">
        <v>231</v>
      </c>
      <c r="H1593" t="s">
        <v>232</v>
      </c>
      <c r="I1593" t="s">
        <v>65</v>
      </c>
      <c r="J1593" s="1">
        <v>44172</v>
      </c>
      <c r="K1593" t="s">
        <v>100</v>
      </c>
      <c r="L1593">
        <v>1</v>
      </c>
      <c r="O1593" t="str" cm="1">
        <f t="array" ref="O1593">INDEX(EnergyImpactLookups[APreWBkWh-EAD_style],MATCH(1,(EnergyImpactLookups[Statewide Offering ID]=$B1593)*(EnergyImpactLookups[BldgType]=$C1593)*(EnergyImpactLookups[BldgVint]=$D1593)*(EnergyImpactLookups[BldgLoc]=$E1593),0))</f>
        <v/>
      </c>
      <c r="P1593" t="str" cm="1">
        <f t="array" ref="P1593">INDEX(EnergyImpactLookups[APreWBkW-EAD_style],MATCH(1,(EnergyImpactLookups[Statewide Offering ID]=$B1593)*(EnergyImpactLookups[BldgType]=$C1593)*(EnergyImpactLookups[BldgVint]=$D1593)*(EnergyImpactLookups[BldgLoc]=$E1593),0))</f>
        <v/>
      </c>
      <c r="Q1593" cm="1">
        <f t="array" ref="Q1593">INDEX(EnergyImpactLookups[APreWBtherm],MATCH(1,(EnergyImpactLookups[Statewide Offering ID]=$B1593)*(EnergyImpactLookups[BldgType]=$C1593)*(EnergyImpactLookups[BldgVint]=$D1593)*(EnergyImpactLookups[BldgLoc]=$E1593),0))</f>
        <v>0</v>
      </c>
      <c r="R1593" cm="1">
        <f t="array" ref="R1593">INDEX(EnergyImpactLookups[AStdWBkWh],MATCH(1,(EnergyImpactLookups[Statewide Offering ID]=$B1593)*(EnergyImpactLookups[BldgType]=$C1593)*(EnergyImpactLookups[BldgVint]=$D1593)*(EnergyImpactLookups[BldgLoc]=$E1593),0))</f>
        <v>33.731000000000002</v>
      </c>
      <c r="S1593" cm="1">
        <f t="array" ref="S1593">INDEX(EnergyImpactLookups[AStdWBkW],MATCH(1,(EnergyImpactLookups[Statewide Offering ID]=$B1593)*(EnergyImpactLookups[BldgType]=$C1593)*(EnergyImpactLookups[BldgVint]=$D1593)*(EnergyImpactLookups[BldgLoc]=$E1593),0))</f>
        <v>2.81E-2</v>
      </c>
      <c r="T1593" cm="1">
        <f t="array" ref="T1593">INDEX(EnergyImpactLookups[AStdWBtherm],MATCH(1,(EnergyImpactLookups[Statewide Offering ID]=$B1593)*(EnergyImpactLookups[BldgType]=$C1593)*(EnergyImpactLookups[BldgVint]=$D1593)*(EnergyImpactLookups[BldgLoc]=$E1593),0))</f>
        <v>0</v>
      </c>
    </row>
    <row r="1594" spans="1:20" x14ac:dyDescent="0.3">
      <c r="A1594" t="s">
        <v>95</v>
      </c>
      <c r="B1594" t="s">
        <v>172</v>
      </c>
      <c r="C1594" t="s">
        <v>127</v>
      </c>
      <c r="D1594" t="s">
        <v>752</v>
      </c>
      <c r="E1594" t="s">
        <v>111</v>
      </c>
      <c r="F1594" t="s">
        <v>129</v>
      </c>
      <c r="G1594" t="s">
        <v>231</v>
      </c>
      <c r="H1594" t="s">
        <v>232</v>
      </c>
      <c r="I1594" t="s">
        <v>65</v>
      </c>
      <c r="J1594" s="1">
        <v>44172</v>
      </c>
      <c r="K1594" t="s">
        <v>100</v>
      </c>
      <c r="L1594">
        <v>1</v>
      </c>
      <c r="O1594" t="str" cm="1">
        <f t="array" ref="O1594">INDEX(EnergyImpactLookups[APreWBkWh-EAD_style],MATCH(1,(EnergyImpactLookups[Statewide Offering ID]=$B1594)*(EnergyImpactLookups[BldgType]=$C1594)*(EnergyImpactLookups[BldgVint]=$D1594)*(EnergyImpactLookups[BldgLoc]=$E1594),0))</f>
        <v/>
      </c>
      <c r="P1594" t="str" cm="1">
        <f t="array" ref="P1594">INDEX(EnergyImpactLookups[APreWBkW-EAD_style],MATCH(1,(EnergyImpactLookups[Statewide Offering ID]=$B1594)*(EnergyImpactLookups[BldgType]=$C1594)*(EnergyImpactLookups[BldgVint]=$D1594)*(EnergyImpactLookups[BldgLoc]=$E1594),0))</f>
        <v/>
      </c>
      <c r="Q1594" cm="1">
        <f t="array" ref="Q1594">INDEX(EnergyImpactLookups[APreWBtherm],MATCH(1,(EnergyImpactLookups[Statewide Offering ID]=$B1594)*(EnergyImpactLookups[BldgType]=$C1594)*(EnergyImpactLookups[BldgVint]=$D1594)*(EnergyImpactLookups[BldgLoc]=$E1594),0))</f>
        <v>0</v>
      </c>
      <c r="R1594" cm="1">
        <f t="array" ref="R1594">INDEX(EnergyImpactLookups[AStdWBkWh],MATCH(1,(EnergyImpactLookups[Statewide Offering ID]=$B1594)*(EnergyImpactLookups[BldgType]=$C1594)*(EnergyImpactLookups[BldgVint]=$D1594)*(EnergyImpactLookups[BldgLoc]=$E1594),0))</f>
        <v>65.672300000000007</v>
      </c>
      <c r="S1594" cm="1">
        <f t="array" ref="S1594">INDEX(EnergyImpactLookups[AStdWBkW],MATCH(1,(EnergyImpactLookups[Statewide Offering ID]=$B1594)*(EnergyImpactLookups[BldgType]=$C1594)*(EnergyImpactLookups[BldgVint]=$D1594)*(EnergyImpactLookups[BldgLoc]=$E1594),0))</f>
        <v>4.9399999999999999E-2</v>
      </c>
      <c r="T1594" cm="1">
        <f t="array" ref="T1594">INDEX(EnergyImpactLookups[AStdWBtherm],MATCH(1,(EnergyImpactLookups[Statewide Offering ID]=$B1594)*(EnergyImpactLookups[BldgType]=$C1594)*(EnergyImpactLookups[BldgVint]=$D1594)*(EnergyImpactLookups[BldgLoc]=$E1594),0))</f>
        <v>0</v>
      </c>
    </row>
    <row r="1595" spans="1:20" x14ac:dyDescent="0.3">
      <c r="A1595" t="s">
        <v>95</v>
      </c>
      <c r="B1595" t="s">
        <v>172</v>
      </c>
      <c r="C1595" t="s">
        <v>127</v>
      </c>
      <c r="D1595" t="s">
        <v>752</v>
      </c>
      <c r="E1595" t="s">
        <v>112</v>
      </c>
      <c r="F1595" t="s">
        <v>129</v>
      </c>
      <c r="G1595" t="s">
        <v>231</v>
      </c>
      <c r="H1595" t="s">
        <v>232</v>
      </c>
      <c r="I1595" t="s">
        <v>65</v>
      </c>
      <c r="J1595" s="1">
        <v>44172</v>
      </c>
      <c r="K1595" t="s">
        <v>100</v>
      </c>
      <c r="L1595">
        <v>1</v>
      </c>
      <c r="O1595" t="str" cm="1">
        <f t="array" ref="O1595">INDEX(EnergyImpactLookups[APreWBkWh-EAD_style],MATCH(1,(EnergyImpactLookups[Statewide Offering ID]=$B1595)*(EnergyImpactLookups[BldgType]=$C1595)*(EnergyImpactLookups[BldgVint]=$D1595)*(EnergyImpactLookups[BldgLoc]=$E1595),0))</f>
        <v/>
      </c>
      <c r="P1595" t="str" cm="1">
        <f t="array" ref="P1595">INDEX(EnergyImpactLookups[APreWBkW-EAD_style],MATCH(1,(EnergyImpactLookups[Statewide Offering ID]=$B1595)*(EnergyImpactLookups[BldgType]=$C1595)*(EnergyImpactLookups[BldgVint]=$D1595)*(EnergyImpactLookups[BldgLoc]=$E1595),0))</f>
        <v/>
      </c>
      <c r="Q1595" cm="1">
        <f t="array" ref="Q1595">INDEX(EnergyImpactLookups[APreWBtherm],MATCH(1,(EnergyImpactLookups[Statewide Offering ID]=$B1595)*(EnergyImpactLookups[BldgType]=$C1595)*(EnergyImpactLookups[BldgVint]=$D1595)*(EnergyImpactLookups[BldgLoc]=$E1595),0))</f>
        <v>0</v>
      </c>
      <c r="R1595" cm="1">
        <f t="array" ref="R1595">INDEX(EnergyImpactLookups[AStdWBkWh],MATCH(1,(EnergyImpactLookups[Statewide Offering ID]=$B1595)*(EnergyImpactLookups[BldgType]=$C1595)*(EnergyImpactLookups[BldgVint]=$D1595)*(EnergyImpactLookups[BldgLoc]=$E1595),0))</f>
        <v>54.935400000000001</v>
      </c>
      <c r="S1595" cm="1">
        <f t="array" ref="S1595">INDEX(EnergyImpactLookups[AStdWBkW],MATCH(1,(EnergyImpactLookups[Statewide Offering ID]=$B1595)*(EnergyImpactLookups[BldgType]=$C1595)*(EnergyImpactLookups[BldgVint]=$D1595)*(EnergyImpactLookups[BldgLoc]=$E1595),0))</f>
        <v>5.0999999999999997E-2</v>
      </c>
      <c r="T1595" cm="1">
        <f t="array" ref="T1595">INDEX(EnergyImpactLookups[AStdWBtherm],MATCH(1,(EnergyImpactLookups[Statewide Offering ID]=$B1595)*(EnergyImpactLookups[BldgType]=$C1595)*(EnergyImpactLookups[BldgVint]=$D1595)*(EnergyImpactLookups[BldgLoc]=$E1595),0))</f>
        <v>0</v>
      </c>
    </row>
    <row r="1596" spans="1:20" x14ac:dyDescent="0.3">
      <c r="A1596" t="s">
        <v>95</v>
      </c>
      <c r="B1596" t="s">
        <v>172</v>
      </c>
      <c r="C1596" t="s">
        <v>127</v>
      </c>
      <c r="D1596" t="s">
        <v>752</v>
      </c>
      <c r="E1596" t="s">
        <v>113</v>
      </c>
      <c r="F1596" t="s">
        <v>129</v>
      </c>
      <c r="G1596" t="s">
        <v>231</v>
      </c>
      <c r="H1596" t="s">
        <v>232</v>
      </c>
      <c r="I1596" t="s">
        <v>65</v>
      </c>
      <c r="J1596" s="1">
        <v>44172</v>
      </c>
      <c r="K1596" t="s">
        <v>100</v>
      </c>
      <c r="L1596">
        <v>1</v>
      </c>
      <c r="O1596" t="str" cm="1">
        <f t="array" ref="O1596">INDEX(EnergyImpactLookups[APreWBkWh-EAD_style],MATCH(1,(EnergyImpactLookups[Statewide Offering ID]=$B1596)*(EnergyImpactLookups[BldgType]=$C1596)*(EnergyImpactLookups[BldgVint]=$D1596)*(EnergyImpactLookups[BldgLoc]=$E1596),0))</f>
        <v/>
      </c>
      <c r="P1596" t="str" cm="1">
        <f t="array" ref="P1596">INDEX(EnergyImpactLookups[APreWBkW-EAD_style],MATCH(1,(EnergyImpactLookups[Statewide Offering ID]=$B1596)*(EnergyImpactLookups[BldgType]=$C1596)*(EnergyImpactLookups[BldgVint]=$D1596)*(EnergyImpactLookups[BldgLoc]=$E1596),0))</f>
        <v/>
      </c>
      <c r="Q1596" cm="1">
        <f t="array" ref="Q1596">INDEX(EnergyImpactLookups[APreWBtherm],MATCH(1,(EnergyImpactLookups[Statewide Offering ID]=$B1596)*(EnergyImpactLookups[BldgType]=$C1596)*(EnergyImpactLookups[BldgVint]=$D1596)*(EnergyImpactLookups[BldgLoc]=$E1596),0))</f>
        <v>0</v>
      </c>
      <c r="R1596" cm="1">
        <f t="array" ref="R1596">INDEX(EnergyImpactLookups[AStdWBkWh],MATCH(1,(EnergyImpactLookups[Statewide Offering ID]=$B1596)*(EnergyImpactLookups[BldgType]=$C1596)*(EnergyImpactLookups[BldgVint]=$D1596)*(EnergyImpactLookups[BldgLoc]=$E1596),0))</f>
        <v>75.050600000000003</v>
      </c>
      <c r="S1596" cm="1">
        <f t="array" ref="S1596">INDEX(EnergyImpactLookups[AStdWBkW],MATCH(1,(EnergyImpactLookups[Statewide Offering ID]=$B1596)*(EnergyImpactLookups[BldgType]=$C1596)*(EnergyImpactLookups[BldgVint]=$D1596)*(EnergyImpactLookups[BldgLoc]=$E1596),0))</f>
        <v>5.6099999999999997E-2</v>
      </c>
      <c r="T1596" cm="1">
        <f t="array" ref="T1596">INDEX(EnergyImpactLookups[AStdWBtherm],MATCH(1,(EnergyImpactLookups[Statewide Offering ID]=$B1596)*(EnergyImpactLookups[BldgType]=$C1596)*(EnergyImpactLookups[BldgVint]=$D1596)*(EnergyImpactLookups[BldgLoc]=$E1596),0))</f>
        <v>0</v>
      </c>
    </row>
    <row r="1597" spans="1:20" x14ac:dyDescent="0.3">
      <c r="A1597" t="s">
        <v>95</v>
      </c>
      <c r="B1597" t="s">
        <v>172</v>
      </c>
      <c r="C1597" t="s">
        <v>127</v>
      </c>
      <c r="D1597" t="s">
        <v>752</v>
      </c>
      <c r="E1597" t="s">
        <v>114</v>
      </c>
      <c r="F1597" t="s">
        <v>129</v>
      </c>
      <c r="G1597" t="s">
        <v>231</v>
      </c>
      <c r="H1597" t="s">
        <v>232</v>
      </c>
      <c r="I1597" t="s">
        <v>65</v>
      </c>
      <c r="J1597" s="1">
        <v>44172</v>
      </c>
      <c r="K1597" t="s">
        <v>100</v>
      </c>
      <c r="L1597">
        <v>1</v>
      </c>
      <c r="O1597" t="str" cm="1">
        <f t="array" ref="O1597">INDEX(EnergyImpactLookups[APreWBkWh-EAD_style],MATCH(1,(EnergyImpactLookups[Statewide Offering ID]=$B1597)*(EnergyImpactLookups[BldgType]=$C1597)*(EnergyImpactLookups[BldgVint]=$D1597)*(EnergyImpactLookups[BldgLoc]=$E1597),0))</f>
        <v/>
      </c>
      <c r="P1597" t="str" cm="1">
        <f t="array" ref="P1597">INDEX(EnergyImpactLookups[APreWBkW-EAD_style],MATCH(1,(EnergyImpactLookups[Statewide Offering ID]=$B1597)*(EnergyImpactLookups[BldgType]=$C1597)*(EnergyImpactLookups[BldgVint]=$D1597)*(EnergyImpactLookups[BldgLoc]=$E1597),0))</f>
        <v/>
      </c>
      <c r="Q1597" cm="1">
        <f t="array" ref="Q1597">INDEX(EnergyImpactLookups[APreWBtherm],MATCH(1,(EnergyImpactLookups[Statewide Offering ID]=$B1597)*(EnergyImpactLookups[BldgType]=$C1597)*(EnergyImpactLookups[BldgVint]=$D1597)*(EnergyImpactLookups[BldgLoc]=$E1597),0))</f>
        <v>0</v>
      </c>
      <c r="R1597" cm="1">
        <f t="array" ref="R1597">INDEX(EnergyImpactLookups[AStdWBkWh],MATCH(1,(EnergyImpactLookups[Statewide Offering ID]=$B1597)*(EnergyImpactLookups[BldgType]=$C1597)*(EnergyImpactLookups[BldgVint]=$D1597)*(EnergyImpactLookups[BldgLoc]=$E1597),0))</f>
        <v>81.099699999999999</v>
      </c>
      <c r="S1597" cm="1">
        <f t="array" ref="S1597">INDEX(EnergyImpactLookups[AStdWBkW],MATCH(1,(EnergyImpactLookups[Statewide Offering ID]=$B1597)*(EnergyImpactLookups[BldgType]=$C1597)*(EnergyImpactLookups[BldgVint]=$D1597)*(EnergyImpactLookups[BldgLoc]=$E1597),0))</f>
        <v>8.1900000000000001E-2</v>
      </c>
      <c r="T1597" cm="1">
        <f t="array" ref="T1597">INDEX(EnergyImpactLookups[AStdWBtherm],MATCH(1,(EnergyImpactLookups[Statewide Offering ID]=$B1597)*(EnergyImpactLookups[BldgType]=$C1597)*(EnergyImpactLookups[BldgVint]=$D1597)*(EnergyImpactLookups[BldgLoc]=$E1597),0))</f>
        <v>0</v>
      </c>
    </row>
    <row r="1598" spans="1:20" x14ac:dyDescent="0.3">
      <c r="A1598" t="s">
        <v>95</v>
      </c>
      <c r="B1598" t="s">
        <v>172</v>
      </c>
      <c r="C1598" t="s">
        <v>127</v>
      </c>
      <c r="D1598" t="s">
        <v>752</v>
      </c>
      <c r="E1598" t="s">
        <v>115</v>
      </c>
      <c r="F1598" t="s">
        <v>129</v>
      </c>
      <c r="G1598" t="s">
        <v>231</v>
      </c>
      <c r="H1598" t="s">
        <v>232</v>
      </c>
      <c r="I1598" t="s">
        <v>65</v>
      </c>
      <c r="J1598" s="1">
        <v>44172</v>
      </c>
      <c r="K1598" t="s">
        <v>100</v>
      </c>
      <c r="L1598">
        <v>1</v>
      </c>
      <c r="O1598" t="str" cm="1">
        <f t="array" ref="O1598">INDEX(EnergyImpactLookups[APreWBkWh-EAD_style],MATCH(1,(EnergyImpactLookups[Statewide Offering ID]=$B1598)*(EnergyImpactLookups[BldgType]=$C1598)*(EnergyImpactLookups[BldgVint]=$D1598)*(EnergyImpactLookups[BldgLoc]=$E1598),0))</f>
        <v/>
      </c>
      <c r="P1598" t="str" cm="1">
        <f t="array" ref="P1598">INDEX(EnergyImpactLookups[APreWBkW-EAD_style],MATCH(1,(EnergyImpactLookups[Statewide Offering ID]=$B1598)*(EnergyImpactLookups[BldgType]=$C1598)*(EnergyImpactLookups[BldgVint]=$D1598)*(EnergyImpactLookups[BldgLoc]=$E1598),0))</f>
        <v/>
      </c>
      <c r="Q1598" cm="1">
        <f t="array" ref="Q1598">INDEX(EnergyImpactLookups[APreWBtherm],MATCH(1,(EnergyImpactLookups[Statewide Offering ID]=$B1598)*(EnergyImpactLookups[BldgType]=$C1598)*(EnergyImpactLookups[BldgVint]=$D1598)*(EnergyImpactLookups[BldgLoc]=$E1598),0))</f>
        <v>0</v>
      </c>
      <c r="R1598" cm="1">
        <f t="array" ref="R1598">INDEX(EnergyImpactLookups[AStdWBkWh],MATCH(1,(EnergyImpactLookups[Statewide Offering ID]=$B1598)*(EnergyImpactLookups[BldgType]=$C1598)*(EnergyImpactLookups[BldgVint]=$D1598)*(EnergyImpactLookups[BldgLoc]=$E1598),0))</f>
        <v>52.591099999999997</v>
      </c>
      <c r="S1598" cm="1">
        <f t="array" ref="S1598">INDEX(EnergyImpactLookups[AStdWBkW],MATCH(1,(EnergyImpactLookups[Statewide Offering ID]=$B1598)*(EnergyImpactLookups[BldgType]=$C1598)*(EnergyImpactLookups[BldgVint]=$D1598)*(EnergyImpactLookups[BldgLoc]=$E1598),0))</f>
        <v>7.22E-2</v>
      </c>
      <c r="T1598" cm="1">
        <f t="array" ref="T1598">INDEX(EnergyImpactLookups[AStdWBtherm],MATCH(1,(EnergyImpactLookups[Statewide Offering ID]=$B1598)*(EnergyImpactLookups[BldgType]=$C1598)*(EnergyImpactLookups[BldgVint]=$D1598)*(EnergyImpactLookups[BldgLoc]=$E1598),0))</f>
        <v>0</v>
      </c>
    </row>
    <row r="1599" spans="1:20" x14ac:dyDescent="0.3">
      <c r="A1599" t="s">
        <v>95</v>
      </c>
      <c r="B1599" t="s">
        <v>172</v>
      </c>
      <c r="C1599" t="s">
        <v>127</v>
      </c>
      <c r="D1599" t="s">
        <v>752</v>
      </c>
      <c r="E1599" t="s">
        <v>116</v>
      </c>
      <c r="F1599" t="s">
        <v>129</v>
      </c>
      <c r="G1599" t="s">
        <v>231</v>
      </c>
      <c r="H1599" t="s">
        <v>232</v>
      </c>
      <c r="I1599" t="s">
        <v>65</v>
      </c>
      <c r="J1599" s="1">
        <v>44172</v>
      </c>
      <c r="K1599" t="s">
        <v>100</v>
      </c>
      <c r="L1599">
        <v>1</v>
      </c>
      <c r="O1599" t="str" cm="1">
        <f t="array" ref="O1599">INDEX(EnergyImpactLookups[APreWBkWh-EAD_style],MATCH(1,(EnergyImpactLookups[Statewide Offering ID]=$B1599)*(EnergyImpactLookups[BldgType]=$C1599)*(EnergyImpactLookups[BldgVint]=$D1599)*(EnergyImpactLookups[BldgLoc]=$E1599),0))</f>
        <v/>
      </c>
      <c r="P1599" t="str" cm="1">
        <f t="array" ref="P1599">INDEX(EnergyImpactLookups[APreWBkW-EAD_style],MATCH(1,(EnergyImpactLookups[Statewide Offering ID]=$B1599)*(EnergyImpactLookups[BldgType]=$C1599)*(EnergyImpactLookups[BldgVint]=$D1599)*(EnergyImpactLookups[BldgLoc]=$E1599),0))</f>
        <v/>
      </c>
      <c r="Q1599" cm="1">
        <f t="array" ref="Q1599">INDEX(EnergyImpactLookups[APreWBtherm],MATCH(1,(EnergyImpactLookups[Statewide Offering ID]=$B1599)*(EnergyImpactLookups[BldgType]=$C1599)*(EnergyImpactLookups[BldgVint]=$D1599)*(EnergyImpactLookups[BldgLoc]=$E1599),0))</f>
        <v>0</v>
      </c>
      <c r="R1599" cm="1">
        <f t="array" ref="R1599">INDEX(EnergyImpactLookups[AStdWBkWh],MATCH(1,(EnergyImpactLookups[Statewide Offering ID]=$B1599)*(EnergyImpactLookups[BldgType]=$C1599)*(EnergyImpactLookups[BldgVint]=$D1599)*(EnergyImpactLookups[BldgLoc]=$E1599),0))</f>
        <v>91.109499999999997</v>
      </c>
      <c r="S1599" cm="1">
        <f t="array" ref="S1599">INDEX(EnergyImpactLookups[AStdWBkW],MATCH(1,(EnergyImpactLookups[Statewide Offering ID]=$B1599)*(EnergyImpactLookups[BldgType]=$C1599)*(EnergyImpactLookups[BldgVint]=$D1599)*(EnergyImpactLookups[BldgLoc]=$E1599),0))</f>
        <v>7.9899999999999999E-2</v>
      </c>
      <c r="T1599" cm="1">
        <f t="array" ref="T1599">INDEX(EnergyImpactLookups[AStdWBtherm],MATCH(1,(EnergyImpactLookups[Statewide Offering ID]=$B1599)*(EnergyImpactLookups[BldgType]=$C1599)*(EnergyImpactLookups[BldgVint]=$D1599)*(EnergyImpactLookups[BldgLoc]=$E1599),0))</f>
        <v>0</v>
      </c>
    </row>
    <row r="1600" spans="1:20" x14ac:dyDescent="0.3">
      <c r="A1600" t="s">
        <v>95</v>
      </c>
      <c r="B1600" t="s">
        <v>172</v>
      </c>
      <c r="C1600" t="s">
        <v>127</v>
      </c>
      <c r="D1600" t="s">
        <v>752</v>
      </c>
      <c r="E1600" t="s">
        <v>117</v>
      </c>
      <c r="F1600" t="s">
        <v>129</v>
      </c>
      <c r="G1600" t="s">
        <v>231</v>
      </c>
      <c r="H1600" t="s">
        <v>232</v>
      </c>
      <c r="I1600" t="s">
        <v>65</v>
      </c>
      <c r="J1600" s="1">
        <v>44172</v>
      </c>
      <c r="K1600" t="s">
        <v>100</v>
      </c>
      <c r="L1600">
        <v>1</v>
      </c>
      <c r="O1600" t="str" cm="1">
        <f t="array" ref="O1600">INDEX(EnergyImpactLookups[APreWBkWh-EAD_style],MATCH(1,(EnergyImpactLookups[Statewide Offering ID]=$B1600)*(EnergyImpactLookups[BldgType]=$C1600)*(EnergyImpactLookups[BldgVint]=$D1600)*(EnergyImpactLookups[BldgLoc]=$E1600),0))</f>
        <v/>
      </c>
      <c r="P1600" t="str" cm="1">
        <f t="array" ref="P1600">INDEX(EnergyImpactLookups[APreWBkW-EAD_style],MATCH(1,(EnergyImpactLookups[Statewide Offering ID]=$B1600)*(EnergyImpactLookups[BldgType]=$C1600)*(EnergyImpactLookups[BldgVint]=$D1600)*(EnergyImpactLookups[BldgLoc]=$E1600),0))</f>
        <v/>
      </c>
      <c r="Q1600" cm="1">
        <f t="array" ref="Q1600">INDEX(EnergyImpactLookups[APreWBtherm],MATCH(1,(EnergyImpactLookups[Statewide Offering ID]=$B1600)*(EnergyImpactLookups[BldgType]=$C1600)*(EnergyImpactLookups[BldgVint]=$D1600)*(EnergyImpactLookups[BldgLoc]=$E1600),0))</f>
        <v>0</v>
      </c>
      <c r="R1600" cm="1">
        <f t="array" ref="R1600">INDEX(EnergyImpactLookups[AStdWBkWh],MATCH(1,(EnergyImpactLookups[Statewide Offering ID]=$B1600)*(EnergyImpactLookups[BldgType]=$C1600)*(EnergyImpactLookups[BldgVint]=$D1600)*(EnergyImpactLookups[BldgLoc]=$E1600),0))</f>
        <v>78.004099999999994</v>
      </c>
      <c r="S1600" cm="1">
        <f t="array" ref="S1600">INDEX(EnergyImpactLookups[AStdWBkW],MATCH(1,(EnergyImpactLookups[Statewide Offering ID]=$B1600)*(EnergyImpactLookups[BldgType]=$C1600)*(EnergyImpactLookups[BldgVint]=$D1600)*(EnergyImpactLookups[BldgLoc]=$E1600),0))</f>
        <v>7.5700000000000003E-2</v>
      </c>
      <c r="T1600" cm="1">
        <f t="array" ref="T1600">INDEX(EnergyImpactLookups[AStdWBtherm],MATCH(1,(EnergyImpactLookups[Statewide Offering ID]=$B1600)*(EnergyImpactLookups[BldgType]=$C1600)*(EnergyImpactLookups[BldgVint]=$D1600)*(EnergyImpactLookups[BldgLoc]=$E1600),0))</f>
        <v>0</v>
      </c>
    </row>
    <row r="1601" spans="1:20" x14ac:dyDescent="0.3">
      <c r="A1601" t="s">
        <v>95</v>
      </c>
      <c r="B1601" t="s">
        <v>172</v>
      </c>
      <c r="C1601" t="s">
        <v>127</v>
      </c>
      <c r="D1601" t="s">
        <v>752</v>
      </c>
      <c r="E1601" t="s">
        <v>118</v>
      </c>
      <c r="F1601" t="s">
        <v>129</v>
      </c>
      <c r="G1601" t="s">
        <v>231</v>
      </c>
      <c r="H1601" t="s">
        <v>232</v>
      </c>
      <c r="I1601" t="s">
        <v>65</v>
      </c>
      <c r="J1601" s="1">
        <v>44172</v>
      </c>
      <c r="K1601" t="s">
        <v>100</v>
      </c>
      <c r="L1601">
        <v>1</v>
      </c>
      <c r="O1601" t="str" cm="1">
        <f t="array" ref="O1601">INDEX(EnergyImpactLookups[APreWBkWh-EAD_style],MATCH(1,(EnergyImpactLookups[Statewide Offering ID]=$B1601)*(EnergyImpactLookups[BldgType]=$C1601)*(EnergyImpactLookups[BldgVint]=$D1601)*(EnergyImpactLookups[BldgLoc]=$E1601),0))</f>
        <v/>
      </c>
      <c r="P1601" t="str" cm="1">
        <f t="array" ref="P1601">INDEX(EnergyImpactLookups[APreWBkW-EAD_style],MATCH(1,(EnergyImpactLookups[Statewide Offering ID]=$B1601)*(EnergyImpactLookups[BldgType]=$C1601)*(EnergyImpactLookups[BldgVint]=$D1601)*(EnergyImpactLookups[BldgLoc]=$E1601),0))</f>
        <v/>
      </c>
      <c r="Q1601" cm="1">
        <f t="array" ref="Q1601">INDEX(EnergyImpactLookups[APreWBtherm],MATCH(1,(EnergyImpactLookups[Statewide Offering ID]=$B1601)*(EnergyImpactLookups[BldgType]=$C1601)*(EnergyImpactLookups[BldgVint]=$D1601)*(EnergyImpactLookups[BldgLoc]=$E1601),0))</f>
        <v>0</v>
      </c>
      <c r="R1601" cm="1">
        <f t="array" ref="R1601">INDEX(EnergyImpactLookups[AStdWBkWh],MATCH(1,(EnergyImpactLookups[Statewide Offering ID]=$B1601)*(EnergyImpactLookups[BldgType]=$C1601)*(EnergyImpactLookups[BldgVint]=$D1601)*(EnergyImpactLookups[BldgLoc]=$E1601),0))</f>
        <v>131.7029</v>
      </c>
      <c r="S1601" cm="1">
        <f t="array" ref="S1601">INDEX(EnergyImpactLookups[AStdWBkW],MATCH(1,(EnergyImpactLookups[Statewide Offering ID]=$B1601)*(EnergyImpactLookups[BldgType]=$C1601)*(EnergyImpactLookups[BldgVint]=$D1601)*(EnergyImpactLookups[BldgLoc]=$E1601),0))</f>
        <v>9.3899999999999997E-2</v>
      </c>
      <c r="T1601" cm="1">
        <f t="array" ref="T1601">INDEX(EnergyImpactLookups[AStdWBtherm],MATCH(1,(EnergyImpactLookups[Statewide Offering ID]=$B1601)*(EnergyImpactLookups[BldgType]=$C1601)*(EnergyImpactLookups[BldgVint]=$D1601)*(EnergyImpactLookups[BldgLoc]=$E1601),0))</f>
        <v>0</v>
      </c>
    </row>
    <row r="1602" spans="1:20" x14ac:dyDescent="0.3">
      <c r="A1602" t="s">
        <v>95</v>
      </c>
      <c r="B1602" t="s">
        <v>172</v>
      </c>
      <c r="C1602" t="s">
        <v>127</v>
      </c>
      <c r="D1602" t="s">
        <v>752</v>
      </c>
      <c r="E1602" t="s">
        <v>119</v>
      </c>
      <c r="F1602" t="s">
        <v>129</v>
      </c>
      <c r="G1602" t="s">
        <v>231</v>
      </c>
      <c r="H1602" t="s">
        <v>232</v>
      </c>
      <c r="I1602" t="s">
        <v>65</v>
      </c>
      <c r="J1602" s="1">
        <v>44172</v>
      </c>
      <c r="K1602" t="s">
        <v>100</v>
      </c>
      <c r="L1602">
        <v>1</v>
      </c>
      <c r="O1602" t="str" cm="1">
        <f t="array" ref="O1602">INDEX(EnergyImpactLookups[APreWBkWh-EAD_style],MATCH(1,(EnergyImpactLookups[Statewide Offering ID]=$B1602)*(EnergyImpactLookups[BldgType]=$C1602)*(EnergyImpactLookups[BldgVint]=$D1602)*(EnergyImpactLookups[BldgLoc]=$E1602),0))</f>
        <v/>
      </c>
      <c r="P1602" t="str" cm="1">
        <f t="array" ref="P1602">INDEX(EnergyImpactLookups[APreWBkW-EAD_style],MATCH(1,(EnergyImpactLookups[Statewide Offering ID]=$B1602)*(EnergyImpactLookups[BldgType]=$C1602)*(EnergyImpactLookups[BldgVint]=$D1602)*(EnergyImpactLookups[BldgLoc]=$E1602),0))</f>
        <v/>
      </c>
      <c r="Q1602" cm="1">
        <f t="array" ref="Q1602">INDEX(EnergyImpactLookups[APreWBtherm],MATCH(1,(EnergyImpactLookups[Statewide Offering ID]=$B1602)*(EnergyImpactLookups[BldgType]=$C1602)*(EnergyImpactLookups[BldgVint]=$D1602)*(EnergyImpactLookups[BldgLoc]=$E1602),0))</f>
        <v>0</v>
      </c>
      <c r="R1602" cm="1">
        <f t="array" ref="R1602">INDEX(EnergyImpactLookups[AStdWBkWh],MATCH(1,(EnergyImpactLookups[Statewide Offering ID]=$B1602)*(EnergyImpactLookups[BldgType]=$C1602)*(EnergyImpactLookups[BldgVint]=$D1602)*(EnergyImpactLookups[BldgLoc]=$E1602),0))</f>
        <v>25.6538</v>
      </c>
      <c r="S1602" cm="1">
        <f t="array" ref="S1602">INDEX(EnergyImpactLookups[AStdWBkW],MATCH(1,(EnergyImpactLookups[Statewide Offering ID]=$B1602)*(EnergyImpactLookups[BldgType]=$C1602)*(EnergyImpactLookups[BldgVint]=$D1602)*(EnergyImpactLookups[BldgLoc]=$E1602),0))</f>
        <v>3.2800000000000003E-2</v>
      </c>
      <c r="T1602" cm="1">
        <f t="array" ref="T1602">INDEX(EnergyImpactLookups[AStdWBtherm],MATCH(1,(EnergyImpactLookups[Statewide Offering ID]=$B1602)*(EnergyImpactLookups[BldgType]=$C1602)*(EnergyImpactLookups[BldgVint]=$D1602)*(EnergyImpactLookups[BldgLoc]=$E1602),0))</f>
        <v>0</v>
      </c>
    </row>
    <row r="1603" spans="1:20" x14ac:dyDescent="0.3">
      <c r="A1603" t="s">
        <v>95</v>
      </c>
      <c r="B1603" t="s">
        <v>172</v>
      </c>
      <c r="C1603" t="s">
        <v>130</v>
      </c>
      <c r="D1603" t="s">
        <v>752</v>
      </c>
      <c r="E1603" t="s">
        <v>99</v>
      </c>
      <c r="F1603" t="s">
        <v>129</v>
      </c>
      <c r="G1603" t="s">
        <v>231</v>
      </c>
      <c r="H1603" t="s">
        <v>232</v>
      </c>
      <c r="I1603" t="s">
        <v>65</v>
      </c>
      <c r="J1603" s="1">
        <v>44172</v>
      </c>
      <c r="K1603" t="s">
        <v>100</v>
      </c>
      <c r="L1603">
        <v>1</v>
      </c>
      <c r="O1603" t="str" cm="1">
        <f t="array" ref="O1603">INDEX(EnergyImpactLookups[APreWBkWh-EAD_style],MATCH(1,(EnergyImpactLookups[Statewide Offering ID]=$B1603)*(EnergyImpactLookups[BldgType]=$C1603)*(EnergyImpactLookups[BldgVint]=$D1603)*(EnergyImpactLookups[BldgLoc]=$E1603),0))</f>
        <v/>
      </c>
      <c r="P1603" t="str" cm="1">
        <f t="array" ref="P1603">INDEX(EnergyImpactLookups[APreWBkW-EAD_style],MATCH(1,(EnergyImpactLookups[Statewide Offering ID]=$B1603)*(EnergyImpactLookups[BldgType]=$C1603)*(EnergyImpactLookups[BldgVint]=$D1603)*(EnergyImpactLookups[BldgLoc]=$E1603),0))</f>
        <v/>
      </c>
      <c r="Q1603" cm="1">
        <f t="array" ref="Q1603">INDEX(EnergyImpactLookups[APreWBtherm],MATCH(1,(EnergyImpactLookups[Statewide Offering ID]=$B1603)*(EnergyImpactLookups[BldgType]=$C1603)*(EnergyImpactLookups[BldgVint]=$D1603)*(EnergyImpactLookups[BldgLoc]=$E1603),0))</f>
        <v>0</v>
      </c>
      <c r="R1603" cm="1">
        <f t="array" ref="R1603">INDEX(EnergyImpactLookups[AStdWBkWh],MATCH(1,(EnergyImpactLookups[Statewide Offering ID]=$B1603)*(EnergyImpactLookups[BldgType]=$C1603)*(EnergyImpactLookups[BldgVint]=$D1603)*(EnergyImpactLookups[BldgLoc]=$E1603),0))</f>
        <v>9.8552</v>
      </c>
      <c r="S1603" cm="1">
        <f t="array" ref="S1603">INDEX(EnergyImpactLookups[AStdWBkW],MATCH(1,(EnergyImpactLookups[Statewide Offering ID]=$B1603)*(EnergyImpactLookups[BldgType]=$C1603)*(EnergyImpactLookups[BldgVint]=$D1603)*(EnergyImpactLookups[BldgLoc]=$E1603),0))</f>
        <v>8.9999999999999998E-4</v>
      </c>
      <c r="T1603" cm="1">
        <f t="array" ref="T1603">INDEX(EnergyImpactLookups[AStdWBtherm],MATCH(1,(EnergyImpactLookups[Statewide Offering ID]=$B1603)*(EnergyImpactLookups[BldgType]=$C1603)*(EnergyImpactLookups[BldgVint]=$D1603)*(EnergyImpactLookups[BldgLoc]=$E1603),0))</f>
        <v>0</v>
      </c>
    </row>
    <row r="1604" spans="1:20" x14ac:dyDescent="0.3">
      <c r="A1604" t="s">
        <v>95</v>
      </c>
      <c r="B1604" t="s">
        <v>172</v>
      </c>
      <c r="C1604" t="s">
        <v>130</v>
      </c>
      <c r="D1604" t="s">
        <v>752</v>
      </c>
      <c r="E1604" t="s">
        <v>103</v>
      </c>
      <c r="F1604" t="s">
        <v>129</v>
      </c>
      <c r="G1604" t="s">
        <v>231</v>
      </c>
      <c r="H1604" t="s">
        <v>232</v>
      </c>
      <c r="I1604" t="s">
        <v>65</v>
      </c>
      <c r="J1604" s="1">
        <v>44172</v>
      </c>
      <c r="K1604" t="s">
        <v>100</v>
      </c>
      <c r="L1604">
        <v>1</v>
      </c>
      <c r="O1604" t="str" cm="1">
        <f t="array" ref="O1604">INDEX(EnergyImpactLookups[APreWBkWh-EAD_style],MATCH(1,(EnergyImpactLookups[Statewide Offering ID]=$B1604)*(EnergyImpactLookups[BldgType]=$C1604)*(EnergyImpactLookups[BldgVint]=$D1604)*(EnergyImpactLookups[BldgLoc]=$E1604),0))</f>
        <v/>
      </c>
      <c r="P1604" t="str" cm="1">
        <f t="array" ref="P1604">INDEX(EnergyImpactLookups[APreWBkW-EAD_style],MATCH(1,(EnergyImpactLookups[Statewide Offering ID]=$B1604)*(EnergyImpactLookups[BldgType]=$C1604)*(EnergyImpactLookups[BldgVint]=$D1604)*(EnergyImpactLookups[BldgLoc]=$E1604),0))</f>
        <v/>
      </c>
      <c r="Q1604" cm="1">
        <f t="array" ref="Q1604">INDEX(EnergyImpactLookups[APreWBtherm],MATCH(1,(EnergyImpactLookups[Statewide Offering ID]=$B1604)*(EnergyImpactLookups[BldgType]=$C1604)*(EnergyImpactLookups[BldgVint]=$D1604)*(EnergyImpactLookups[BldgLoc]=$E1604),0))</f>
        <v>0</v>
      </c>
      <c r="R1604" cm="1">
        <f t="array" ref="R1604">INDEX(EnergyImpactLookups[AStdWBkWh],MATCH(1,(EnergyImpactLookups[Statewide Offering ID]=$B1604)*(EnergyImpactLookups[BldgType]=$C1604)*(EnergyImpactLookups[BldgVint]=$D1604)*(EnergyImpactLookups[BldgLoc]=$E1604),0))</f>
        <v>27.310600000000001</v>
      </c>
      <c r="S1604" cm="1">
        <f t="array" ref="S1604">INDEX(EnergyImpactLookups[AStdWBkW],MATCH(1,(EnergyImpactLookups[Statewide Offering ID]=$B1604)*(EnergyImpactLookups[BldgType]=$C1604)*(EnergyImpactLookups[BldgVint]=$D1604)*(EnergyImpactLookups[BldgLoc]=$E1604),0))</f>
        <v>5.67E-2</v>
      </c>
      <c r="T1604" cm="1">
        <f t="array" ref="T1604">INDEX(EnergyImpactLookups[AStdWBtherm],MATCH(1,(EnergyImpactLookups[Statewide Offering ID]=$B1604)*(EnergyImpactLookups[BldgType]=$C1604)*(EnergyImpactLookups[BldgVint]=$D1604)*(EnergyImpactLookups[BldgLoc]=$E1604),0))</f>
        <v>0</v>
      </c>
    </row>
    <row r="1605" spans="1:20" x14ac:dyDescent="0.3">
      <c r="A1605" t="s">
        <v>95</v>
      </c>
      <c r="B1605" t="s">
        <v>172</v>
      </c>
      <c r="C1605" t="s">
        <v>130</v>
      </c>
      <c r="D1605" t="s">
        <v>752</v>
      </c>
      <c r="E1605" t="s">
        <v>104</v>
      </c>
      <c r="F1605" t="s">
        <v>129</v>
      </c>
      <c r="G1605" t="s">
        <v>231</v>
      </c>
      <c r="H1605" t="s">
        <v>232</v>
      </c>
      <c r="I1605" t="s">
        <v>65</v>
      </c>
      <c r="J1605" s="1">
        <v>44172</v>
      </c>
      <c r="K1605" t="s">
        <v>100</v>
      </c>
      <c r="L1605">
        <v>1</v>
      </c>
      <c r="O1605" t="str" cm="1">
        <f t="array" ref="O1605">INDEX(EnergyImpactLookups[APreWBkWh-EAD_style],MATCH(1,(EnergyImpactLookups[Statewide Offering ID]=$B1605)*(EnergyImpactLookups[BldgType]=$C1605)*(EnergyImpactLookups[BldgVint]=$D1605)*(EnergyImpactLookups[BldgLoc]=$E1605),0))</f>
        <v/>
      </c>
      <c r="P1605" t="str" cm="1">
        <f t="array" ref="P1605">INDEX(EnergyImpactLookups[APreWBkW-EAD_style],MATCH(1,(EnergyImpactLookups[Statewide Offering ID]=$B1605)*(EnergyImpactLookups[BldgType]=$C1605)*(EnergyImpactLookups[BldgVint]=$D1605)*(EnergyImpactLookups[BldgLoc]=$E1605),0))</f>
        <v/>
      </c>
      <c r="Q1605" cm="1">
        <f t="array" ref="Q1605">INDEX(EnergyImpactLookups[APreWBtherm],MATCH(1,(EnergyImpactLookups[Statewide Offering ID]=$B1605)*(EnergyImpactLookups[BldgType]=$C1605)*(EnergyImpactLookups[BldgVint]=$D1605)*(EnergyImpactLookups[BldgLoc]=$E1605),0))</f>
        <v>0</v>
      </c>
      <c r="R1605" cm="1">
        <f t="array" ref="R1605">INDEX(EnergyImpactLookups[AStdWBkWh],MATCH(1,(EnergyImpactLookups[Statewide Offering ID]=$B1605)*(EnergyImpactLookups[BldgType]=$C1605)*(EnergyImpactLookups[BldgVint]=$D1605)*(EnergyImpactLookups[BldgLoc]=$E1605),0))</f>
        <v>11.5817</v>
      </c>
      <c r="S1605" cm="1">
        <f t="array" ref="S1605">INDEX(EnergyImpactLookups[AStdWBkW],MATCH(1,(EnergyImpactLookups[Statewide Offering ID]=$B1605)*(EnergyImpactLookups[BldgType]=$C1605)*(EnergyImpactLookups[BldgVint]=$D1605)*(EnergyImpactLookups[BldgLoc]=$E1605),0))</f>
        <v>2.1399999999999999E-2</v>
      </c>
      <c r="T1605" cm="1">
        <f t="array" ref="T1605">INDEX(EnergyImpactLookups[AStdWBtherm],MATCH(1,(EnergyImpactLookups[Statewide Offering ID]=$B1605)*(EnergyImpactLookups[BldgType]=$C1605)*(EnergyImpactLookups[BldgVint]=$D1605)*(EnergyImpactLookups[BldgLoc]=$E1605),0))</f>
        <v>0</v>
      </c>
    </row>
    <row r="1606" spans="1:20" x14ac:dyDescent="0.3">
      <c r="A1606" t="s">
        <v>95</v>
      </c>
      <c r="B1606" t="s">
        <v>172</v>
      </c>
      <c r="C1606" t="s">
        <v>130</v>
      </c>
      <c r="D1606" t="s">
        <v>752</v>
      </c>
      <c r="E1606" t="s">
        <v>105</v>
      </c>
      <c r="F1606" t="s">
        <v>129</v>
      </c>
      <c r="G1606" t="s">
        <v>231</v>
      </c>
      <c r="H1606" t="s">
        <v>232</v>
      </c>
      <c r="I1606" t="s">
        <v>65</v>
      </c>
      <c r="J1606" s="1">
        <v>44172</v>
      </c>
      <c r="K1606" t="s">
        <v>100</v>
      </c>
      <c r="L1606">
        <v>1</v>
      </c>
      <c r="O1606" t="str" cm="1">
        <f t="array" ref="O1606">INDEX(EnergyImpactLookups[APreWBkWh-EAD_style],MATCH(1,(EnergyImpactLookups[Statewide Offering ID]=$B1606)*(EnergyImpactLookups[BldgType]=$C1606)*(EnergyImpactLookups[BldgVint]=$D1606)*(EnergyImpactLookups[BldgLoc]=$E1606),0))</f>
        <v/>
      </c>
      <c r="P1606" t="str" cm="1">
        <f t="array" ref="P1606">INDEX(EnergyImpactLookups[APreWBkW-EAD_style],MATCH(1,(EnergyImpactLookups[Statewide Offering ID]=$B1606)*(EnergyImpactLookups[BldgType]=$C1606)*(EnergyImpactLookups[BldgVint]=$D1606)*(EnergyImpactLookups[BldgLoc]=$E1606),0))</f>
        <v/>
      </c>
      <c r="Q1606" cm="1">
        <f t="array" ref="Q1606">INDEX(EnergyImpactLookups[APreWBtherm],MATCH(1,(EnergyImpactLookups[Statewide Offering ID]=$B1606)*(EnergyImpactLookups[BldgType]=$C1606)*(EnergyImpactLookups[BldgVint]=$D1606)*(EnergyImpactLookups[BldgLoc]=$E1606),0))</f>
        <v>0</v>
      </c>
      <c r="R1606" cm="1">
        <f t="array" ref="R1606">INDEX(EnergyImpactLookups[AStdWBkWh],MATCH(1,(EnergyImpactLookups[Statewide Offering ID]=$B1606)*(EnergyImpactLookups[BldgType]=$C1606)*(EnergyImpactLookups[BldgVint]=$D1606)*(EnergyImpactLookups[BldgLoc]=$E1606),0))</f>
        <v>54.338999999999999</v>
      </c>
      <c r="S1606" cm="1">
        <f t="array" ref="S1606">INDEX(EnergyImpactLookups[AStdWBkW],MATCH(1,(EnergyImpactLookups[Statewide Offering ID]=$B1606)*(EnergyImpactLookups[BldgType]=$C1606)*(EnergyImpactLookups[BldgVint]=$D1606)*(EnergyImpactLookups[BldgLoc]=$E1606),0))</f>
        <v>8.2299999999999998E-2</v>
      </c>
      <c r="T1606" cm="1">
        <f t="array" ref="T1606">INDEX(EnergyImpactLookups[AStdWBtherm],MATCH(1,(EnergyImpactLookups[Statewide Offering ID]=$B1606)*(EnergyImpactLookups[BldgType]=$C1606)*(EnergyImpactLookups[BldgVint]=$D1606)*(EnergyImpactLookups[BldgLoc]=$E1606),0))</f>
        <v>0</v>
      </c>
    </row>
    <row r="1607" spans="1:20" x14ac:dyDescent="0.3">
      <c r="A1607" t="s">
        <v>95</v>
      </c>
      <c r="B1607" t="s">
        <v>172</v>
      </c>
      <c r="C1607" t="s">
        <v>130</v>
      </c>
      <c r="D1607" t="s">
        <v>752</v>
      </c>
      <c r="E1607" t="s">
        <v>106</v>
      </c>
      <c r="F1607" t="s">
        <v>129</v>
      </c>
      <c r="G1607" t="s">
        <v>231</v>
      </c>
      <c r="H1607" t="s">
        <v>232</v>
      </c>
      <c r="I1607" t="s">
        <v>65</v>
      </c>
      <c r="J1607" s="1">
        <v>44172</v>
      </c>
      <c r="K1607" t="s">
        <v>100</v>
      </c>
      <c r="L1607">
        <v>1</v>
      </c>
      <c r="O1607" t="str" cm="1">
        <f t="array" ref="O1607">INDEX(EnergyImpactLookups[APreWBkWh-EAD_style],MATCH(1,(EnergyImpactLookups[Statewide Offering ID]=$B1607)*(EnergyImpactLookups[BldgType]=$C1607)*(EnergyImpactLookups[BldgVint]=$D1607)*(EnergyImpactLookups[BldgLoc]=$E1607),0))</f>
        <v/>
      </c>
      <c r="P1607" t="str" cm="1">
        <f t="array" ref="P1607">INDEX(EnergyImpactLookups[APreWBkW-EAD_style],MATCH(1,(EnergyImpactLookups[Statewide Offering ID]=$B1607)*(EnergyImpactLookups[BldgType]=$C1607)*(EnergyImpactLookups[BldgVint]=$D1607)*(EnergyImpactLookups[BldgLoc]=$E1607),0))</f>
        <v/>
      </c>
      <c r="Q1607" cm="1">
        <f t="array" ref="Q1607">INDEX(EnergyImpactLookups[APreWBtherm],MATCH(1,(EnergyImpactLookups[Statewide Offering ID]=$B1607)*(EnergyImpactLookups[BldgType]=$C1607)*(EnergyImpactLookups[BldgVint]=$D1607)*(EnergyImpactLookups[BldgLoc]=$E1607),0))</f>
        <v>0</v>
      </c>
      <c r="R1607" cm="1">
        <f t="array" ref="R1607">INDEX(EnergyImpactLookups[AStdWBkWh],MATCH(1,(EnergyImpactLookups[Statewide Offering ID]=$B1607)*(EnergyImpactLookups[BldgType]=$C1607)*(EnergyImpactLookups[BldgVint]=$D1607)*(EnergyImpactLookups[BldgLoc]=$E1607),0))</f>
        <v>10.882099999999999</v>
      </c>
      <c r="S1607" cm="1">
        <f t="array" ref="S1607">INDEX(EnergyImpactLookups[AStdWBkW],MATCH(1,(EnergyImpactLookups[Statewide Offering ID]=$B1607)*(EnergyImpactLookups[BldgType]=$C1607)*(EnergyImpactLookups[BldgVint]=$D1607)*(EnergyImpactLookups[BldgLoc]=$E1607),0))</f>
        <v>9.7999999999999997E-3</v>
      </c>
      <c r="T1607" cm="1">
        <f t="array" ref="T1607">INDEX(EnergyImpactLookups[AStdWBtherm],MATCH(1,(EnergyImpactLookups[Statewide Offering ID]=$B1607)*(EnergyImpactLookups[BldgType]=$C1607)*(EnergyImpactLookups[BldgVint]=$D1607)*(EnergyImpactLookups[BldgLoc]=$E1607),0))</f>
        <v>0</v>
      </c>
    </row>
    <row r="1608" spans="1:20" x14ac:dyDescent="0.3">
      <c r="A1608" t="s">
        <v>95</v>
      </c>
      <c r="B1608" t="s">
        <v>172</v>
      </c>
      <c r="C1608" t="s">
        <v>130</v>
      </c>
      <c r="D1608" t="s">
        <v>752</v>
      </c>
      <c r="E1608" t="s">
        <v>107</v>
      </c>
      <c r="F1608" t="s">
        <v>129</v>
      </c>
      <c r="G1608" t="s">
        <v>231</v>
      </c>
      <c r="H1608" t="s">
        <v>232</v>
      </c>
      <c r="I1608" t="s">
        <v>65</v>
      </c>
      <c r="J1608" s="1">
        <v>44172</v>
      </c>
      <c r="K1608" t="s">
        <v>100</v>
      </c>
      <c r="L1608">
        <v>1</v>
      </c>
      <c r="O1608" t="str" cm="1">
        <f t="array" ref="O1608">INDEX(EnergyImpactLookups[APreWBkWh-EAD_style],MATCH(1,(EnergyImpactLookups[Statewide Offering ID]=$B1608)*(EnergyImpactLookups[BldgType]=$C1608)*(EnergyImpactLookups[BldgVint]=$D1608)*(EnergyImpactLookups[BldgLoc]=$E1608),0))</f>
        <v/>
      </c>
      <c r="P1608" t="str" cm="1">
        <f t="array" ref="P1608">INDEX(EnergyImpactLookups[APreWBkW-EAD_style],MATCH(1,(EnergyImpactLookups[Statewide Offering ID]=$B1608)*(EnergyImpactLookups[BldgType]=$C1608)*(EnergyImpactLookups[BldgVint]=$D1608)*(EnergyImpactLookups[BldgLoc]=$E1608),0))</f>
        <v/>
      </c>
      <c r="Q1608" cm="1">
        <f t="array" ref="Q1608">INDEX(EnergyImpactLookups[APreWBtherm],MATCH(1,(EnergyImpactLookups[Statewide Offering ID]=$B1608)*(EnergyImpactLookups[BldgType]=$C1608)*(EnergyImpactLookups[BldgVint]=$D1608)*(EnergyImpactLookups[BldgLoc]=$E1608),0))</f>
        <v>0</v>
      </c>
      <c r="R1608" cm="1">
        <f t="array" ref="R1608">INDEX(EnergyImpactLookups[AStdWBkWh],MATCH(1,(EnergyImpactLookups[Statewide Offering ID]=$B1608)*(EnergyImpactLookups[BldgType]=$C1608)*(EnergyImpactLookups[BldgVint]=$D1608)*(EnergyImpactLookups[BldgLoc]=$E1608),0))</f>
        <v>31.0032</v>
      </c>
      <c r="S1608" cm="1">
        <f t="array" ref="S1608">INDEX(EnergyImpactLookups[AStdWBkW],MATCH(1,(EnergyImpactLookups[Statewide Offering ID]=$B1608)*(EnergyImpactLookups[BldgType]=$C1608)*(EnergyImpactLookups[BldgVint]=$D1608)*(EnergyImpactLookups[BldgLoc]=$E1608),0))</f>
        <v>3.5999999999999997E-2</v>
      </c>
      <c r="T1608" cm="1">
        <f t="array" ref="T1608">INDEX(EnergyImpactLookups[AStdWBtherm],MATCH(1,(EnergyImpactLookups[Statewide Offering ID]=$B1608)*(EnergyImpactLookups[BldgType]=$C1608)*(EnergyImpactLookups[BldgVint]=$D1608)*(EnergyImpactLookups[BldgLoc]=$E1608),0))</f>
        <v>0</v>
      </c>
    </row>
    <row r="1609" spans="1:20" x14ac:dyDescent="0.3">
      <c r="A1609" t="s">
        <v>95</v>
      </c>
      <c r="B1609" t="s">
        <v>172</v>
      </c>
      <c r="C1609" t="s">
        <v>130</v>
      </c>
      <c r="D1609" t="s">
        <v>752</v>
      </c>
      <c r="E1609" t="s">
        <v>109</v>
      </c>
      <c r="F1609" t="s">
        <v>129</v>
      </c>
      <c r="G1609" t="s">
        <v>231</v>
      </c>
      <c r="H1609" t="s">
        <v>232</v>
      </c>
      <c r="I1609" t="s">
        <v>65</v>
      </c>
      <c r="J1609" s="1">
        <v>44172</v>
      </c>
      <c r="K1609" t="s">
        <v>100</v>
      </c>
      <c r="L1609">
        <v>1</v>
      </c>
      <c r="O1609" t="str" cm="1">
        <f t="array" ref="O1609">INDEX(EnergyImpactLookups[APreWBkWh-EAD_style],MATCH(1,(EnergyImpactLookups[Statewide Offering ID]=$B1609)*(EnergyImpactLookups[BldgType]=$C1609)*(EnergyImpactLookups[BldgVint]=$D1609)*(EnergyImpactLookups[BldgLoc]=$E1609),0))</f>
        <v/>
      </c>
      <c r="P1609" t="str" cm="1">
        <f t="array" ref="P1609">INDEX(EnergyImpactLookups[APreWBkW-EAD_style],MATCH(1,(EnergyImpactLookups[Statewide Offering ID]=$B1609)*(EnergyImpactLookups[BldgType]=$C1609)*(EnergyImpactLookups[BldgVint]=$D1609)*(EnergyImpactLookups[BldgLoc]=$E1609),0))</f>
        <v/>
      </c>
      <c r="Q1609" cm="1">
        <f t="array" ref="Q1609">INDEX(EnergyImpactLookups[APreWBtherm],MATCH(1,(EnergyImpactLookups[Statewide Offering ID]=$B1609)*(EnergyImpactLookups[BldgType]=$C1609)*(EnergyImpactLookups[BldgVint]=$D1609)*(EnergyImpactLookups[BldgLoc]=$E1609),0))</f>
        <v>0</v>
      </c>
      <c r="R1609" cm="1">
        <f t="array" ref="R1609">INDEX(EnergyImpactLookups[AStdWBkWh],MATCH(1,(EnergyImpactLookups[Statewide Offering ID]=$B1609)*(EnergyImpactLookups[BldgType]=$C1609)*(EnergyImpactLookups[BldgVint]=$D1609)*(EnergyImpactLookups[BldgLoc]=$E1609),0))</f>
        <v>56.280799999999999</v>
      </c>
      <c r="S1609" cm="1">
        <f t="array" ref="S1609">INDEX(EnergyImpactLookups[AStdWBkW],MATCH(1,(EnergyImpactLookups[Statewide Offering ID]=$B1609)*(EnergyImpactLookups[BldgType]=$C1609)*(EnergyImpactLookups[BldgVint]=$D1609)*(EnergyImpactLookups[BldgLoc]=$E1609),0))</f>
        <v>5.0200000000000002E-2</v>
      </c>
      <c r="T1609" cm="1">
        <f t="array" ref="T1609">INDEX(EnergyImpactLookups[AStdWBtherm],MATCH(1,(EnergyImpactLookups[Statewide Offering ID]=$B1609)*(EnergyImpactLookups[BldgType]=$C1609)*(EnergyImpactLookups[BldgVint]=$D1609)*(EnergyImpactLookups[BldgLoc]=$E1609),0))</f>
        <v>0</v>
      </c>
    </row>
    <row r="1610" spans="1:20" x14ac:dyDescent="0.3">
      <c r="A1610" t="s">
        <v>95</v>
      </c>
      <c r="B1610" t="s">
        <v>172</v>
      </c>
      <c r="C1610" t="s">
        <v>130</v>
      </c>
      <c r="D1610" t="s">
        <v>752</v>
      </c>
      <c r="E1610" t="s">
        <v>111</v>
      </c>
      <c r="F1610" t="s">
        <v>129</v>
      </c>
      <c r="G1610" t="s">
        <v>231</v>
      </c>
      <c r="H1610" t="s">
        <v>232</v>
      </c>
      <c r="I1610" t="s">
        <v>65</v>
      </c>
      <c r="J1610" s="1">
        <v>44172</v>
      </c>
      <c r="K1610" t="s">
        <v>100</v>
      </c>
      <c r="L1610">
        <v>1</v>
      </c>
      <c r="O1610" t="str" cm="1">
        <f t="array" ref="O1610">INDEX(EnergyImpactLookups[APreWBkWh-EAD_style],MATCH(1,(EnergyImpactLookups[Statewide Offering ID]=$B1610)*(EnergyImpactLookups[BldgType]=$C1610)*(EnergyImpactLookups[BldgVint]=$D1610)*(EnergyImpactLookups[BldgLoc]=$E1610),0))</f>
        <v/>
      </c>
      <c r="P1610" t="str" cm="1">
        <f t="array" ref="P1610">INDEX(EnergyImpactLookups[APreWBkW-EAD_style],MATCH(1,(EnergyImpactLookups[Statewide Offering ID]=$B1610)*(EnergyImpactLookups[BldgType]=$C1610)*(EnergyImpactLookups[BldgVint]=$D1610)*(EnergyImpactLookups[BldgLoc]=$E1610),0))</f>
        <v/>
      </c>
      <c r="Q1610" cm="1">
        <f t="array" ref="Q1610">INDEX(EnergyImpactLookups[APreWBtherm],MATCH(1,(EnergyImpactLookups[Statewide Offering ID]=$B1610)*(EnergyImpactLookups[BldgType]=$C1610)*(EnergyImpactLookups[BldgVint]=$D1610)*(EnergyImpactLookups[BldgLoc]=$E1610),0))</f>
        <v>0</v>
      </c>
      <c r="R1610" cm="1">
        <f t="array" ref="R1610">INDEX(EnergyImpactLookups[AStdWBkWh],MATCH(1,(EnergyImpactLookups[Statewide Offering ID]=$B1610)*(EnergyImpactLookups[BldgType]=$C1610)*(EnergyImpactLookups[BldgVint]=$D1610)*(EnergyImpactLookups[BldgLoc]=$E1610),0))</f>
        <v>92.960400000000007</v>
      </c>
      <c r="S1610" cm="1">
        <f t="array" ref="S1610">INDEX(EnergyImpactLookups[AStdWBkW],MATCH(1,(EnergyImpactLookups[Statewide Offering ID]=$B1610)*(EnergyImpactLookups[BldgType]=$C1610)*(EnergyImpactLookups[BldgVint]=$D1610)*(EnergyImpactLookups[BldgLoc]=$E1610),0))</f>
        <v>6.6400000000000001E-2</v>
      </c>
      <c r="T1610" cm="1">
        <f t="array" ref="T1610">INDEX(EnergyImpactLookups[AStdWBtherm],MATCH(1,(EnergyImpactLookups[Statewide Offering ID]=$B1610)*(EnergyImpactLookups[BldgType]=$C1610)*(EnergyImpactLookups[BldgVint]=$D1610)*(EnergyImpactLookups[BldgLoc]=$E1610),0))</f>
        <v>0</v>
      </c>
    </row>
    <row r="1611" spans="1:20" x14ac:dyDescent="0.3">
      <c r="A1611" t="s">
        <v>95</v>
      </c>
      <c r="B1611" t="s">
        <v>172</v>
      </c>
      <c r="C1611" t="s">
        <v>130</v>
      </c>
      <c r="D1611" t="s">
        <v>752</v>
      </c>
      <c r="E1611" t="s">
        <v>112</v>
      </c>
      <c r="F1611" t="s">
        <v>129</v>
      </c>
      <c r="G1611" t="s">
        <v>231</v>
      </c>
      <c r="H1611" t="s">
        <v>232</v>
      </c>
      <c r="I1611" t="s">
        <v>65</v>
      </c>
      <c r="J1611" s="1">
        <v>44172</v>
      </c>
      <c r="K1611" t="s">
        <v>100</v>
      </c>
      <c r="L1611">
        <v>1</v>
      </c>
      <c r="O1611" t="str" cm="1">
        <f t="array" ref="O1611">INDEX(EnergyImpactLookups[APreWBkWh-EAD_style],MATCH(1,(EnergyImpactLookups[Statewide Offering ID]=$B1611)*(EnergyImpactLookups[BldgType]=$C1611)*(EnergyImpactLookups[BldgVint]=$D1611)*(EnergyImpactLookups[BldgLoc]=$E1611),0))</f>
        <v/>
      </c>
      <c r="P1611" t="str" cm="1">
        <f t="array" ref="P1611">INDEX(EnergyImpactLookups[APreWBkW-EAD_style],MATCH(1,(EnergyImpactLookups[Statewide Offering ID]=$B1611)*(EnergyImpactLookups[BldgType]=$C1611)*(EnergyImpactLookups[BldgVint]=$D1611)*(EnergyImpactLookups[BldgLoc]=$E1611),0))</f>
        <v/>
      </c>
      <c r="Q1611" cm="1">
        <f t="array" ref="Q1611">INDEX(EnergyImpactLookups[APreWBtherm],MATCH(1,(EnergyImpactLookups[Statewide Offering ID]=$B1611)*(EnergyImpactLookups[BldgType]=$C1611)*(EnergyImpactLookups[BldgVint]=$D1611)*(EnergyImpactLookups[BldgLoc]=$E1611),0))</f>
        <v>0</v>
      </c>
      <c r="R1611" cm="1">
        <f t="array" ref="R1611">INDEX(EnergyImpactLookups[AStdWBkWh],MATCH(1,(EnergyImpactLookups[Statewide Offering ID]=$B1611)*(EnergyImpactLookups[BldgType]=$C1611)*(EnergyImpactLookups[BldgVint]=$D1611)*(EnergyImpactLookups[BldgLoc]=$E1611),0))</f>
        <v>85.568399999999997</v>
      </c>
      <c r="S1611" cm="1">
        <f t="array" ref="S1611">INDEX(EnergyImpactLookups[AStdWBkW],MATCH(1,(EnergyImpactLookups[Statewide Offering ID]=$B1611)*(EnergyImpactLookups[BldgType]=$C1611)*(EnergyImpactLookups[BldgVint]=$D1611)*(EnergyImpactLookups[BldgLoc]=$E1611),0))</f>
        <v>7.8799999999999995E-2</v>
      </c>
      <c r="T1611" cm="1">
        <f t="array" ref="T1611">INDEX(EnergyImpactLookups[AStdWBtherm],MATCH(1,(EnergyImpactLookups[Statewide Offering ID]=$B1611)*(EnergyImpactLookups[BldgType]=$C1611)*(EnergyImpactLookups[BldgVint]=$D1611)*(EnergyImpactLookups[BldgLoc]=$E1611),0))</f>
        <v>0</v>
      </c>
    </row>
    <row r="1612" spans="1:20" x14ac:dyDescent="0.3">
      <c r="A1612" t="s">
        <v>95</v>
      </c>
      <c r="B1612" t="s">
        <v>172</v>
      </c>
      <c r="C1612" t="s">
        <v>130</v>
      </c>
      <c r="D1612" t="s">
        <v>752</v>
      </c>
      <c r="E1612" t="s">
        <v>113</v>
      </c>
      <c r="F1612" t="s">
        <v>129</v>
      </c>
      <c r="G1612" t="s">
        <v>231</v>
      </c>
      <c r="H1612" t="s">
        <v>232</v>
      </c>
      <c r="I1612" t="s">
        <v>65</v>
      </c>
      <c r="J1612" s="1">
        <v>44172</v>
      </c>
      <c r="K1612" t="s">
        <v>100</v>
      </c>
      <c r="L1612">
        <v>1</v>
      </c>
      <c r="O1612" t="str" cm="1">
        <f t="array" ref="O1612">INDEX(EnergyImpactLookups[APreWBkWh-EAD_style],MATCH(1,(EnergyImpactLookups[Statewide Offering ID]=$B1612)*(EnergyImpactLookups[BldgType]=$C1612)*(EnergyImpactLookups[BldgVint]=$D1612)*(EnergyImpactLookups[BldgLoc]=$E1612),0))</f>
        <v/>
      </c>
      <c r="P1612" t="str" cm="1">
        <f t="array" ref="P1612">INDEX(EnergyImpactLookups[APreWBkW-EAD_style],MATCH(1,(EnergyImpactLookups[Statewide Offering ID]=$B1612)*(EnergyImpactLookups[BldgType]=$C1612)*(EnergyImpactLookups[BldgVint]=$D1612)*(EnergyImpactLookups[BldgLoc]=$E1612),0))</f>
        <v/>
      </c>
      <c r="Q1612" cm="1">
        <f t="array" ref="Q1612">INDEX(EnergyImpactLookups[APreWBtherm],MATCH(1,(EnergyImpactLookups[Statewide Offering ID]=$B1612)*(EnergyImpactLookups[BldgType]=$C1612)*(EnergyImpactLookups[BldgVint]=$D1612)*(EnergyImpactLookups[BldgLoc]=$E1612),0))</f>
        <v>0</v>
      </c>
      <c r="R1612" cm="1">
        <f t="array" ref="R1612">INDEX(EnergyImpactLookups[AStdWBkWh],MATCH(1,(EnergyImpactLookups[Statewide Offering ID]=$B1612)*(EnergyImpactLookups[BldgType]=$C1612)*(EnergyImpactLookups[BldgVint]=$D1612)*(EnergyImpactLookups[BldgLoc]=$E1612),0))</f>
        <v>84.557199999999995</v>
      </c>
      <c r="S1612" cm="1">
        <f t="array" ref="S1612">INDEX(EnergyImpactLookups[AStdWBkW],MATCH(1,(EnergyImpactLookups[Statewide Offering ID]=$B1612)*(EnergyImpactLookups[BldgType]=$C1612)*(EnergyImpactLookups[BldgVint]=$D1612)*(EnergyImpactLookups[BldgLoc]=$E1612),0))</f>
        <v>7.6399999999999996E-2</v>
      </c>
      <c r="T1612" cm="1">
        <f t="array" ref="T1612">INDEX(EnergyImpactLookups[AStdWBtherm],MATCH(1,(EnergyImpactLookups[Statewide Offering ID]=$B1612)*(EnergyImpactLookups[BldgType]=$C1612)*(EnergyImpactLookups[BldgVint]=$D1612)*(EnergyImpactLookups[BldgLoc]=$E1612),0))</f>
        <v>0</v>
      </c>
    </row>
    <row r="1613" spans="1:20" x14ac:dyDescent="0.3">
      <c r="A1613" t="s">
        <v>95</v>
      </c>
      <c r="B1613" t="s">
        <v>172</v>
      </c>
      <c r="C1613" t="s">
        <v>130</v>
      </c>
      <c r="D1613" t="s">
        <v>752</v>
      </c>
      <c r="E1613" t="s">
        <v>114</v>
      </c>
      <c r="F1613" t="s">
        <v>129</v>
      </c>
      <c r="G1613" t="s">
        <v>231</v>
      </c>
      <c r="H1613" t="s">
        <v>232</v>
      </c>
      <c r="I1613" t="s">
        <v>65</v>
      </c>
      <c r="J1613" s="1">
        <v>44172</v>
      </c>
      <c r="K1613" t="s">
        <v>100</v>
      </c>
      <c r="L1613">
        <v>1</v>
      </c>
      <c r="O1613" t="str" cm="1">
        <f t="array" ref="O1613">INDEX(EnergyImpactLookups[APreWBkWh-EAD_style],MATCH(1,(EnergyImpactLookups[Statewide Offering ID]=$B1613)*(EnergyImpactLookups[BldgType]=$C1613)*(EnergyImpactLookups[BldgVint]=$D1613)*(EnergyImpactLookups[BldgLoc]=$E1613),0))</f>
        <v/>
      </c>
      <c r="P1613" t="str" cm="1">
        <f t="array" ref="P1613">INDEX(EnergyImpactLookups[APreWBkW-EAD_style],MATCH(1,(EnergyImpactLookups[Statewide Offering ID]=$B1613)*(EnergyImpactLookups[BldgType]=$C1613)*(EnergyImpactLookups[BldgVint]=$D1613)*(EnergyImpactLookups[BldgLoc]=$E1613),0))</f>
        <v/>
      </c>
      <c r="Q1613" cm="1">
        <f t="array" ref="Q1613">INDEX(EnergyImpactLookups[APreWBtherm],MATCH(1,(EnergyImpactLookups[Statewide Offering ID]=$B1613)*(EnergyImpactLookups[BldgType]=$C1613)*(EnergyImpactLookups[BldgVint]=$D1613)*(EnergyImpactLookups[BldgLoc]=$E1613),0))</f>
        <v>0</v>
      </c>
      <c r="R1613" cm="1">
        <f t="array" ref="R1613">INDEX(EnergyImpactLookups[AStdWBkWh],MATCH(1,(EnergyImpactLookups[Statewide Offering ID]=$B1613)*(EnergyImpactLookups[BldgType]=$C1613)*(EnergyImpactLookups[BldgVint]=$D1613)*(EnergyImpactLookups[BldgLoc]=$E1613),0))</f>
        <v>138.46469999999999</v>
      </c>
      <c r="S1613" cm="1">
        <f t="array" ref="S1613">INDEX(EnergyImpactLookups[AStdWBkW],MATCH(1,(EnergyImpactLookups[Statewide Offering ID]=$B1613)*(EnergyImpactLookups[BldgType]=$C1613)*(EnergyImpactLookups[BldgVint]=$D1613)*(EnergyImpactLookups[BldgLoc]=$E1613),0))</f>
        <v>0.123</v>
      </c>
      <c r="T1613" cm="1">
        <f t="array" ref="T1613">INDEX(EnergyImpactLookups[AStdWBtherm],MATCH(1,(EnergyImpactLookups[Statewide Offering ID]=$B1613)*(EnergyImpactLookups[BldgType]=$C1613)*(EnergyImpactLookups[BldgVint]=$D1613)*(EnergyImpactLookups[BldgLoc]=$E1613),0))</f>
        <v>0</v>
      </c>
    </row>
    <row r="1614" spans="1:20" x14ac:dyDescent="0.3">
      <c r="A1614" t="s">
        <v>95</v>
      </c>
      <c r="B1614" t="s">
        <v>172</v>
      </c>
      <c r="C1614" t="s">
        <v>130</v>
      </c>
      <c r="D1614" t="s">
        <v>752</v>
      </c>
      <c r="E1614" t="s">
        <v>115</v>
      </c>
      <c r="F1614" t="s">
        <v>129</v>
      </c>
      <c r="G1614" t="s">
        <v>231</v>
      </c>
      <c r="H1614" t="s">
        <v>232</v>
      </c>
      <c r="I1614" t="s">
        <v>65</v>
      </c>
      <c r="J1614" s="1">
        <v>44172</v>
      </c>
      <c r="K1614" t="s">
        <v>100</v>
      </c>
      <c r="L1614">
        <v>1</v>
      </c>
      <c r="O1614" t="str" cm="1">
        <f t="array" ref="O1614">INDEX(EnergyImpactLookups[APreWBkWh-EAD_style],MATCH(1,(EnergyImpactLookups[Statewide Offering ID]=$B1614)*(EnergyImpactLookups[BldgType]=$C1614)*(EnergyImpactLookups[BldgVint]=$D1614)*(EnergyImpactLookups[BldgLoc]=$E1614),0))</f>
        <v/>
      </c>
      <c r="P1614" t="str" cm="1">
        <f t="array" ref="P1614">INDEX(EnergyImpactLookups[APreWBkW-EAD_style],MATCH(1,(EnergyImpactLookups[Statewide Offering ID]=$B1614)*(EnergyImpactLookups[BldgType]=$C1614)*(EnergyImpactLookups[BldgVint]=$D1614)*(EnergyImpactLookups[BldgLoc]=$E1614),0))</f>
        <v/>
      </c>
      <c r="Q1614" cm="1">
        <f t="array" ref="Q1614">INDEX(EnergyImpactLookups[APreWBtherm],MATCH(1,(EnergyImpactLookups[Statewide Offering ID]=$B1614)*(EnergyImpactLookups[BldgType]=$C1614)*(EnergyImpactLookups[BldgVint]=$D1614)*(EnergyImpactLookups[BldgLoc]=$E1614),0))</f>
        <v>0</v>
      </c>
      <c r="R1614" cm="1">
        <f t="array" ref="R1614">INDEX(EnergyImpactLookups[AStdWBkWh],MATCH(1,(EnergyImpactLookups[Statewide Offering ID]=$B1614)*(EnergyImpactLookups[BldgType]=$C1614)*(EnergyImpactLookups[BldgVint]=$D1614)*(EnergyImpactLookups[BldgLoc]=$E1614),0))</f>
        <v>80.738600000000005</v>
      </c>
      <c r="S1614" cm="1">
        <f t="array" ref="S1614">INDEX(EnergyImpactLookups[AStdWBkW],MATCH(1,(EnergyImpactLookups[Statewide Offering ID]=$B1614)*(EnergyImpactLookups[BldgType]=$C1614)*(EnergyImpactLookups[BldgVint]=$D1614)*(EnergyImpactLookups[BldgLoc]=$E1614),0))</f>
        <v>0.10390000000000001</v>
      </c>
      <c r="T1614" cm="1">
        <f t="array" ref="T1614">INDEX(EnergyImpactLookups[AStdWBtherm],MATCH(1,(EnergyImpactLookups[Statewide Offering ID]=$B1614)*(EnergyImpactLookups[BldgType]=$C1614)*(EnergyImpactLookups[BldgVint]=$D1614)*(EnergyImpactLookups[BldgLoc]=$E1614),0))</f>
        <v>0</v>
      </c>
    </row>
    <row r="1615" spans="1:20" x14ac:dyDescent="0.3">
      <c r="A1615" t="s">
        <v>95</v>
      </c>
      <c r="B1615" t="s">
        <v>172</v>
      </c>
      <c r="C1615" t="s">
        <v>130</v>
      </c>
      <c r="D1615" t="s">
        <v>752</v>
      </c>
      <c r="E1615" t="s">
        <v>116</v>
      </c>
      <c r="F1615" t="s">
        <v>129</v>
      </c>
      <c r="G1615" t="s">
        <v>231</v>
      </c>
      <c r="H1615" t="s">
        <v>232</v>
      </c>
      <c r="I1615" t="s">
        <v>65</v>
      </c>
      <c r="J1615" s="1">
        <v>44172</v>
      </c>
      <c r="K1615" t="s">
        <v>100</v>
      </c>
      <c r="L1615">
        <v>1</v>
      </c>
      <c r="O1615" t="str" cm="1">
        <f t="array" ref="O1615">INDEX(EnergyImpactLookups[APreWBkWh-EAD_style],MATCH(1,(EnergyImpactLookups[Statewide Offering ID]=$B1615)*(EnergyImpactLookups[BldgType]=$C1615)*(EnergyImpactLookups[BldgVint]=$D1615)*(EnergyImpactLookups[BldgLoc]=$E1615),0))</f>
        <v/>
      </c>
      <c r="P1615" t="str" cm="1">
        <f t="array" ref="P1615">INDEX(EnergyImpactLookups[APreWBkW-EAD_style],MATCH(1,(EnergyImpactLookups[Statewide Offering ID]=$B1615)*(EnergyImpactLookups[BldgType]=$C1615)*(EnergyImpactLookups[BldgVint]=$D1615)*(EnergyImpactLookups[BldgLoc]=$E1615),0))</f>
        <v/>
      </c>
      <c r="Q1615" cm="1">
        <f t="array" ref="Q1615">INDEX(EnergyImpactLookups[APreWBtherm],MATCH(1,(EnergyImpactLookups[Statewide Offering ID]=$B1615)*(EnergyImpactLookups[BldgType]=$C1615)*(EnergyImpactLookups[BldgVint]=$D1615)*(EnergyImpactLookups[BldgLoc]=$E1615),0))</f>
        <v>0</v>
      </c>
      <c r="R1615" cm="1">
        <f t="array" ref="R1615">INDEX(EnergyImpactLookups[AStdWBkWh],MATCH(1,(EnergyImpactLookups[Statewide Offering ID]=$B1615)*(EnergyImpactLookups[BldgType]=$C1615)*(EnergyImpactLookups[BldgVint]=$D1615)*(EnergyImpactLookups[BldgLoc]=$E1615),0))</f>
        <v>148.58869999999999</v>
      </c>
      <c r="S1615" cm="1">
        <f t="array" ref="S1615">INDEX(EnergyImpactLookups[AStdWBkW],MATCH(1,(EnergyImpactLookups[Statewide Offering ID]=$B1615)*(EnergyImpactLookups[BldgType]=$C1615)*(EnergyImpactLookups[BldgVint]=$D1615)*(EnergyImpactLookups[BldgLoc]=$E1615),0))</f>
        <v>0.1148</v>
      </c>
      <c r="T1615" cm="1">
        <f t="array" ref="T1615">INDEX(EnergyImpactLookups[AStdWBtherm],MATCH(1,(EnergyImpactLookups[Statewide Offering ID]=$B1615)*(EnergyImpactLookups[BldgType]=$C1615)*(EnergyImpactLookups[BldgVint]=$D1615)*(EnergyImpactLookups[BldgLoc]=$E1615),0))</f>
        <v>0</v>
      </c>
    </row>
    <row r="1616" spans="1:20" x14ac:dyDescent="0.3">
      <c r="A1616" t="s">
        <v>95</v>
      </c>
      <c r="B1616" t="s">
        <v>172</v>
      </c>
      <c r="C1616" t="s">
        <v>130</v>
      </c>
      <c r="D1616" t="s">
        <v>752</v>
      </c>
      <c r="E1616" t="s">
        <v>117</v>
      </c>
      <c r="F1616" t="s">
        <v>129</v>
      </c>
      <c r="G1616" t="s">
        <v>231</v>
      </c>
      <c r="H1616" t="s">
        <v>232</v>
      </c>
      <c r="I1616" t="s">
        <v>65</v>
      </c>
      <c r="J1616" s="1">
        <v>44172</v>
      </c>
      <c r="K1616" t="s">
        <v>100</v>
      </c>
      <c r="L1616">
        <v>1</v>
      </c>
      <c r="O1616" t="str" cm="1">
        <f t="array" ref="O1616">INDEX(EnergyImpactLookups[APreWBkWh-EAD_style],MATCH(1,(EnergyImpactLookups[Statewide Offering ID]=$B1616)*(EnergyImpactLookups[BldgType]=$C1616)*(EnergyImpactLookups[BldgVint]=$D1616)*(EnergyImpactLookups[BldgLoc]=$E1616),0))</f>
        <v/>
      </c>
      <c r="P1616" t="str" cm="1">
        <f t="array" ref="P1616">INDEX(EnergyImpactLookups[APreWBkW-EAD_style],MATCH(1,(EnergyImpactLookups[Statewide Offering ID]=$B1616)*(EnergyImpactLookups[BldgType]=$C1616)*(EnergyImpactLookups[BldgVint]=$D1616)*(EnergyImpactLookups[BldgLoc]=$E1616),0))</f>
        <v/>
      </c>
      <c r="Q1616" cm="1">
        <f t="array" ref="Q1616">INDEX(EnergyImpactLookups[APreWBtherm],MATCH(1,(EnergyImpactLookups[Statewide Offering ID]=$B1616)*(EnergyImpactLookups[BldgType]=$C1616)*(EnergyImpactLookups[BldgVint]=$D1616)*(EnergyImpactLookups[BldgLoc]=$E1616),0))</f>
        <v>0</v>
      </c>
      <c r="R1616" cm="1">
        <f t="array" ref="R1616">INDEX(EnergyImpactLookups[AStdWBkWh],MATCH(1,(EnergyImpactLookups[Statewide Offering ID]=$B1616)*(EnergyImpactLookups[BldgType]=$C1616)*(EnergyImpactLookups[BldgVint]=$D1616)*(EnergyImpactLookups[BldgLoc]=$E1616),0))</f>
        <v>162.21960000000001</v>
      </c>
      <c r="S1616" cm="1">
        <f t="array" ref="S1616">INDEX(EnergyImpactLookups[AStdWBkW],MATCH(1,(EnergyImpactLookups[Statewide Offering ID]=$B1616)*(EnergyImpactLookups[BldgType]=$C1616)*(EnergyImpactLookups[BldgVint]=$D1616)*(EnergyImpactLookups[BldgLoc]=$E1616),0))</f>
        <v>0.1116</v>
      </c>
      <c r="T1616" cm="1">
        <f t="array" ref="T1616">INDEX(EnergyImpactLookups[AStdWBtherm],MATCH(1,(EnergyImpactLookups[Statewide Offering ID]=$B1616)*(EnergyImpactLookups[BldgType]=$C1616)*(EnergyImpactLookups[BldgVint]=$D1616)*(EnergyImpactLookups[BldgLoc]=$E1616),0))</f>
        <v>0</v>
      </c>
    </row>
    <row r="1617" spans="1:20" x14ac:dyDescent="0.3">
      <c r="A1617" t="s">
        <v>95</v>
      </c>
      <c r="B1617" t="s">
        <v>172</v>
      </c>
      <c r="C1617" t="s">
        <v>130</v>
      </c>
      <c r="D1617" t="s">
        <v>752</v>
      </c>
      <c r="E1617" t="s">
        <v>118</v>
      </c>
      <c r="F1617" t="s">
        <v>129</v>
      </c>
      <c r="G1617" t="s">
        <v>231</v>
      </c>
      <c r="H1617" t="s">
        <v>232</v>
      </c>
      <c r="I1617" t="s">
        <v>65</v>
      </c>
      <c r="J1617" s="1">
        <v>44172</v>
      </c>
      <c r="K1617" t="s">
        <v>100</v>
      </c>
      <c r="L1617">
        <v>1</v>
      </c>
      <c r="O1617" t="str" cm="1">
        <f t="array" ref="O1617">INDEX(EnergyImpactLookups[APreWBkWh-EAD_style],MATCH(1,(EnergyImpactLookups[Statewide Offering ID]=$B1617)*(EnergyImpactLookups[BldgType]=$C1617)*(EnergyImpactLookups[BldgVint]=$D1617)*(EnergyImpactLookups[BldgLoc]=$E1617),0))</f>
        <v/>
      </c>
      <c r="P1617" t="str" cm="1">
        <f t="array" ref="P1617">INDEX(EnergyImpactLookups[APreWBkW-EAD_style],MATCH(1,(EnergyImpactLookups[Statewide Offering ID]=$B1617)*(EnergyImpactLookups[BldgType]=$C1617)*(EnergyImpactLookups[BldgVint]=$D1617)*(EnergyImpactLookups[BldgLoc]=$E1617),0))</f>
        <v/>
      </c>
      <c r="Q1617" cm="1">
        <f t="array" ref="Q1617">INDEX(EnergyImpactLookups[APreWBtherm],MATCH(1,(EnergyImpactLookups[Statewide Offering ID]=$B1617)*(EnergyImpactLookups[BldgType]=$C1617)*(EnergyImpactLookups[BldgVint]=$D1617)*(EnergyImpactLookups[BldgLoc]=$E1617),0))</f>
        <v>0</v>
      </c>
      <c r="R1617" cm="1">
        <f t="array" ref="R1617">INDEX(EnergyImpactLookups[AStdWBkWh],MATCH(1,(EnergyImpactLookups[Statewide Offering ID]=$B1617)*(EnergyImpactLookups[BldgType]=$C1617)*(EnergyImpactLookups[BldgVint]=$D1617)*(EnergyImpactLookups[BldgLoc]=$E1617),0))</f>
        <v>203.21719999999999</v>
      </c>
      <c r="S1617" cm="1">
        <f t="array" ref="S1617">INDEX(EnergyImpactLookups[AStdWBkW],MATCH(1,(EnergyImpactLookups[Statewide Offering ID]=$B1617)*(EnergyImpactLookups[BldgType]=$C1617)*(EnergyImpactLookups[BldgVint]=$D1617)*(EnergyImpactLookups[BldgLoc]=$E1617),0))</f>
        <v>0.12330000000000001</v>
      </c>
      <c r="T1617" cm="1">
        <f t="array" ref="T1617">INDEX(EnergyImpactLookups[AStdWBtherm],MATCH(1,(EnergyImpactLookups[Statewide Offering ID]=$B1617)*(EnergyImpactLookups[BldgType]=$C1617)*(EnergyImpactLookups[BldgVint]=$D1617)*(EnergyImpactLookups[BldgLoc]=$E1617),0))</f>
        <v>0</v>
      </c>
    </row>
    <row r="1618" spans="1:20" x14ac:dyDescent="0.3">
      <c r="A1618" t="s">
        <v>95</v>
      </c>
      <c r="B1618" t="s">
        <v>172</v>
      </c>
      <c r="C1618" t="s">
        <v>130</v>
      </c>
      <c r="D1618" t="s">
        <v>752</v>
      </c>
      <c r="E1618" t="s">
        <v>119</v>
      </c>
      <c r="F1618" t="s">
        <v>129</v>
      </c>
      <c r="G1618" t="s">
        <v>231</v>
      </c>
      <c r="H1618" t="s">
        <v>232</v>
      </c>
      <c r="I1618" t="s">
        <v>65</v>
      </c>
      <c r="J1618" s="1">
        <v>44172</v>
      </c>
      <c r="K1618" t="s">
        <v>100</v>
      </c>
      <c r="L1618">
        <v>1</v>
      </c>
      <c r="O1618" t="str" cm="1">
        <f t="array" ref="O1618">INDEX(EnergyImpactLookups[APreWBkWh-EAD_style],MATCH(1,(EnergyImpactLookups[Statewide Offering ID]=$B1618)*(EnergyImpactLookups[BldgType]=$C1618)*(EnergyImpactLookups[BldgVint]=$D1618)*(EnergyImpactLookups[BldgLoc]=$E1618),0))</f>
        <v/>
      </c>
      <c r="P1618" t="str" cm="1">
        <f t="array" ref="P1618">INDEX(EnergyImpactLookups[APreWBkW-EAD_style],MATCH(1,(EnergyImpactLookups[Statewide Offering ID]=$B1618)*(EnergyImpactLookups[BldgType]=$C1618)*(EnergyImpactLookups[BldgVint]=$D1618)*(EnergyImpactLookups[BldgLoc]=$E1618),0))</f>
        <v/>
      </c>
      <c r="Q1618" cm="1">
        <f t="array" ref="Q1618">INDEX(EnergyImpactLookups[APreWBtherm],MATCH(1,(EnergyImpactLookups[Statewide Offering ID]=$B1618)*(EnergyImpactLookups[BldgType]=$C1618)*(EnergyImpactLookups[BldgVint]=$D1618)*(EnergyImpactLookups[BldgLoc]=$E1618),0))</f>
        <v>0</v>
      </c>
      <c r="R1618" cm="1">
        <f t="array" ref="R1618">INDEX(EnergyImpactLookups[AStdWBkWh],MATCH(1,(EnergyImpactLookups[Statewide Offering ID]=$B1618)*(EnergyImpactLookups[BldgType]=$C1618)*(EnergyImpactLookups[BldgVint]=$D1618)*(EnergyImpactLookups[BldgLoc]=$E1618),0))</f>
        <v>70.451599999999999</v>
      </c>
      <c r="S1618" cm="1">
        <f t="array" ref="S1618">INDEX(EnergyImpactLookups[AStdWBkW],MATCH(1,(EnergyImpactLookups[Statewide Offering ID]=$B1618)*(EnergyImpactLookups[BldgType]=$C1618)*(EnergyImpactLookups[BldgVint]=$D1618)*(EnergyImpactLookups[BldgLoc]=$E1618),0))</f>
        <v>5.8200000000000002E-2</v>
      </c>
      <c r="T1618" cm="1">
        <f t="array" ref="T1618">INDEX(EnergyImpactLookups[AStdWBtherm],MATCH(1,(EnergyImpactLookups[Statewide Offering ID]=$B1618)*(EnergyImpactLookups[BldgType]=$C1618)*(EnergyImpactLookups[BldgVint]=$D1618)*(EnergyImpactLookups[BldgLoc]=$E1618),0))</f>
        <v>0</v>
      </c>
    </row>
    <row r="1619" spans="1:20" x14ac:dyDescent="0.3">
      <c r="A1619" t="s">
        <v>95</v>
      </c>
      <c r="B1619" t="s">
        <v>172</v>
      </c>
      <c r="C1619" t="s">
        <v>131</v>
      </c>
      <c r="D1619" t="s">
        <v>752</v>
      </c>
      <c r="E1619" t="s">
        <v>99</v>
      </c>
      <c r="F1619" t="s">
        <v>129</v>
      </c>
      <c r="G1619" t="s">
        <v>231</v>
      </c>
      <c r="H1619" t="s">
        <v>232</v>
      </c>
      <c r="I1619" t="s">
        <v>65</v>
      </c>
      <c r="J1619" s="1">
        <v>44172</v>
      </c>
      <c r="K1619" t="s">
        <v>100</v>
      </c>
      <c r="L1619">
        <v>1</v>
      </c>
      <c r="O1619" t="str" cm="1">
        <f t="array" ref="O1619">INDEX(EnergyImpactLookups[APreWBkWh-EAD_style],MATCH(1,(EnergyImpactLookups[Statewide Offering ID]=$B1619)*(EnergyImpactLookups[BldgType]=$C1619)*(EnergyImpactLookups[BldgVint]=$D1619)*(EnergyImpactLookups[BldgLoc]=$E1619),0))</f>
        <v/>
      </c>
      <c r="P1619" t="str" cm="1">
        <f t="array" ref="P1619">INDEX(EnergyImpactLookups[APreWBkW-EAD_style],MATCH(1,(EnergyImpactLookups[Statewide Offering ID]=$B1619)*(EnergyImpactLookups[BldgType]=$C1619)*(EnergyImpactLookups[BldgVint]=$D1619)*(EnergyImpactLookups[BldgLoc]=$E1619),0))</f>
        <v/>
      </c>
      <c r="Q1619" cm="1">
        <f t="array" ref="Q1619">INDEX(EnergyImpactLookups[APreWBtherm],MATCH(1,(EnergyImpactLookups[Statewide Offering ID]=$B1619)*(EnergyImpactLookups[BldgType]=$C1619)*(EnergyImpactLookups[BldgVint]=$D1619)*(EnergyImpactLookups[BldgLoc]=$E1619),0))</f>
        <v>0</v>
      </c>
      <c r="R1619" cm="1">
        <f t="array" ref="R1619">INDEX(EnergyImpactLookups[AStdWBkWh],MATCH(1,(EnergyImpactLookups[Statewide Offering ID]=$B1619)*(EnergyImpactLookups[BldgType]=$C1619)*(EnergyImpactLookups[BldgVint]=$D1619)*(EnergyImpactLookups[BldgLoc]=$E1619),0))</f>
        <v>8.9451000000000001</v>
      </c>
      <c r="S1619" cm="1">
        <f t="array" ref="S1619">INDEX(EnergyImpactLookups[AStdWBkW],MATCH(1,(EnergyImpactLookups[Statewide Offering ID]=$B1619)*(EnergyImpactLookups[BldgType]=$C1619)*(EnergyImpactLookups[BldgVint]=$D1619)*(EnergyImpactLookups[BldgLoc]=$E1619),0))</f>
        <v>0</v>
      </c>
      <c r="T1619" cm="1">
        <f t="array" ref="T1619">INDEX(EnergyImpactLookups[AStdWBtherm],MATCH(1,(EnergyImpactLookups[Statewide Offering ID]=$B1619)*(EnergyImpactLookups[BldgType]=$C1619)*(EnergyImpactLookups[BldgVint]=$D1619)*(EnergyImpactLookups[BldgLoc]=$E1619),0))</f>
        <v>0</v>
      </c>
    </row>
    <row r="1620" spans="1:20" x14ac:dyDescent="0.3">
      <c r="A1620" t="s">
        <v>95</v>
      </c>
      <c r="B1620" t="s">
        <v>172</v>
      </c>
      <c r="C1620" t="s">
        <v>131</v>
      </c>
      <c r="D1620" t="s">
        <v>752</v>
      </c>
      <c r="E1620" t="s">
        <v>103</v>
      </c>
      <c r="F1620" t="s">
        <v>129</v>
      </c>
      <c r="G1620" t="s">
        <v>231</v>
      </c>
      <c r="H1620" t="s">
        <v>232</v>
      </c>
      <c r="I1620" t="s">
        <v>65</v>
      </c>
      <c r="J1620" s="1">
        <v>44172</v>
      </c>
      <c r="K1620" t="s">
        <v>100</v>
      </c>
      <c r="L1620">
        <v>1</v>
      </c>
      <c r="O1620" t="str" cm="1">
        <f t="array" ref="O1620">INDEX(EnergyImpactLookups[APreWBkWh-EAD_style],MATCH(1,(EnergyImpactLookups[Statewide Offering ID]=$B1620)*(EnergyImpactLookups[BldgType]=$C1620)*(EnergyImpactLookups[BldgVint]=$D1620)*(EnergyImpactLookups[BldgLoc]=$E1620),0))</f>
        <v/>
      </c>
      <c r="P1620" t="str" cm="1">
        <f t="array" ref="P1620">INDEX(EnergyImpactLookups[APreWBkW-EAD_style],MATCH(1,(EnergyImpactLookups[Statewide Offering ID]=$B1620)*(EnergyImpactLookups[BldgType]=$C1620)*(EnergyImpactLookups[BldgVint]=$D1620)*(EnergyImpactLookups[BldgLoc]=$E1620),0))</f>
        <v/>
      </c>
      <c r="Q1620" cm="1">
        <f t="array" ref="Q1620">INDEX(EnergyImpactLookups[APreWBtherm],MATCH(1,(EnergyImpactLookups[Statewide Offering ID]=$B1620)*(EnergyImpactLookups[BldgType]=$C1620)*(EnergyImpactLookups[BldgVint]=$D1620)*(EnergyImpactLookups[BldgLoc]=$E1620),0))</f>
        <v>0</v>
      </c>
      <c r="R1620" cm="1">
        <f t="array" ref="R1620">INDEX(EnergyImpactLookups[AStdWBkWh],MATCH(1,(EnergyImpactLookups[Statewide Offering ID]=$B1620)*(EnergyImpactLookups[BldgType]=$C1620)*(EnergyImpactLookups[BldgVint]=$D1620)*(EnergyImpactLookups[BldgLoc]=$E1620),0))</f>
        <v>27.285799999999998</v>
      </c>
      <c r="S1620" cm="1">
        <f t="array" ref="S1620">INDEX(EnergyImpactLookups[AStdWBkW],MATCH(1,(EnergyImpactLookups[Statewide Offering ID]=$B1620)*(EnergyImpactLookups[BldgType]=$C1620)*(EnergyImpactLookups[BldgVint]=$D1620)*(EnergyImpactLookups[BldgLoc]=$E1620),0))</f>
        <v>5.9700000000000003E-2</v>
      </c>
      <c r="T1620" cm="1">
        <f t="array" ref="T1620">INDEX(EnergyImpactLookups[AStdWBtherm],MATCH(1,(EnergyImpactLookups[Statewide Offering ID]=$B1620)*(EnergyImpactLookups[BldgType]=$C1620)*(EnergyImpactLookups[BldgVint]=$D1620)*(EnergyImpactLookups[BldgLoc]=$E1620),0))</f>
        <v>0</v>
      </c>
    </row>
    <row r="1621" spans="1:20" x14ac:dyDescent="0.3">
      <c r="A1621" t="s">
        <v>95</v>
      </c>
      <c r="B1621" t="s">
        <v>172</v>
      </c>
      <c r="C1621" t="s">
        <v>131</v>
      </c>
      <c r="D1621" t="s">
        <v>752</v>
      </c>
      <c r="E1621" t="s">
        <v>104</v>
      </c>
      <c r="F1621" t="s">
        <v>129</v>
      </c>
      <c r="G1621" t="s">
        <v>231</v>
      </c>
      <c r="H1621" t="s">
        <v>232</v>
      </c>
      <c r="I1621" t="s">
        <v>65</v>
      </c>
      <c r="J1621" s="1">
        <v>44172</v>
      </c>
      <c r="K1621" t="s">
        <v>100</v>
      </c>
      <c r="L1621">
        <v>1</v>
      </c>
      <c r="O1621" t="str" cm="1">
        <f t="array" ref="O1621">INDEX(EnergyImpactLookups[APreWBkWh-EAD_style],MATCH(1,(EnergyImpactLookups[Statewide Offering ID]=$B1621)*(EnergyImpactLookups[BldgType]=$C1621)*(EnergyImpactLookups[BldgVint]=$D1621)*(EnergyImpactLookups[BldgLoc]=$E1621),0))</f>
        <v/>
      </c>
      <c r="P1621" t="str" cm="1">
        <f t="array" ref="P1621">INDEX(EnergyImpactLookups[APreWBkW-EAD_style],MATCH(1,(EnergyImpactLookups[Statewide Offering ID]=$B1621)*(EnergyImpactLookups[BldgType]=$C1621)*(EnergyImpactLookups[BldgVint]=$D1621)*(EnergyImpactLookups[BldgLoc]=$E1621),0))</f>
        <v/>
      </c>
      <c r="Q1621" cm="1">
        <f t="array" ref="Q1621">INDEX(EnergyImpactLookups[APreWBtherm],MATCH(1,(EnergyImpactLookups[Statewide Offering ID]=$B1621)*(EnergyImpactLookups[BldgType]=$C1621)*(EnergyImpactLookups[BldgVint]=$D1621)*(EnergyImpactLookups[BldgLoc]=$E1621),0))</f>
        <v>0</v>
      </c>
      <c r="R1621" cm="1">
        <f t="array" ref="R1621">INDEX(EnergyImpactLookups[AStdWBkWh],MATCH(1,(EnergyImpactLookups[Statewide Offering ID]=$B1621)*(EnergyImpactLookups[BldgType]=$C1621)*(EnergyImpactLookups[BldgVint]=$D1621)*(EnergyImpactLookups[BldgLoc]=$E1621),0))</f>
        <v>9.6814</v>
      </c>
      <c r="S1621" cm="1">
        <f t="array" ref="S1621">INDEX(EnergyImpactLookups[AStdWBkW],MATCH(1,(EnergyImpactLookups[Statewide Offering ID]=$B1621)*(EnergyImpactLookups[BldgType]=$C1621)*(EnergyImpactLookups[BldgVint]=$D1621)*(EnergyImpactLookups[BldgLoc]=$E1621),0))</f>
        <v>3.2599999999999997E-2</v>
      </c>
      <c r="T1621" cm="1">
        <f t="array" ref="T1621">INDEX(EnergyImpactLookups[AStdWBtherm],MATCH(1,(EnergyImpactLookups[Statewide Offering ID]=$B1621)*(EnergyImpactLookups[BldgType]=$C1621)*(EnergyImpactLookups[BldgVint]=$D1621)*(EnergyImpactLookups[BldgLoc]=$E1621),0))</f>
        <v>0</v>
      </c>
    </row>
    <row r="1622" spans="1:20" x14ac:dyDescent="0.3">
      <c r="A1622" t="s">
        <v>95</v>
      </c>
      <c r="B1622" t="s">
        <v>172</v>
      </c>
      <c r="C1622" t="s">
        <v>131</v>
      </c>
      <c r="D1622" t="s">
        <v>752</v>
      </c>
      <c r="E1622" t="s">
        <v>105</v>
      </c>
      <c r="F1622" t="s">
        <v>129</v>
      </c>
      <c r="G1622" t="s">
        <v>231</v>
      </c>
      <c r="H1622" t="s">
        <v>232</v>
      </c>
      <c r="I1622" t="s">
        <v>65</v>
      </c>
      <c r="J1622" s="1">
        <v>44172</v>
      </c>
      <c r="K1622" t="s">
        <v>100</v>
      </c>
      <c r="L1622">
        <v>1</v>
      </c>
      <c r="O1622" t="str" cm="1">
        <f t="array" ref="O1622">INDEX(EnergyImpactLookups[APreWBkWh-EAD_style],MATCH(1,(EnergyImpactLookups[Statewide Offering ID]=$B1622)*(EnergyImpactLookups[BldgType]=$C1622)*(EnergyImpactLookups[BldgVint]=$D1622)*(EnergyImpactLookups[BldgLoc]=$E1622),0))</f>
        <v/>
      </c>
      <c r="P1622" t="str" cm="1">
        <f t="array" ref="P1622">INDEX(EnergyImpactLookups[APreWBkW-EAD_style],MATCH(1,(EnergyImpactLookups[Statewide Offering ID]=$B1622)*(EnergyImpactLookups[BldgType]=$C1622)*(EnergyImpactLookups[BldgVint]=$D1622)*(EnergyImpactLookups[BldgLoc]=$E1622),0))</f>
        <v/>
      </c>
      <c r="Q1622" cm="1">
        <f t="array" ref="Q1622">INDEX(EnergyImpactLookups[APreWBtherm],MATCH(1,(EnergyImpactLookups[Statewide Offering ID]=$B1622)*(EnergyImpactLookups[BldgType]=$C1622)*(EnergyImpactLookups[BldgVint]=$D1622)*(EnergyImpactLookups[BldgLoc]=$E1622),0))</f>
        <v>0</v>
      </c>
      <c r="R1622" cm="1">
        <f t="array" ref="R1622">INDEX(EnergyImpactLookups[AStdWBkWh],MATCH(1,(EnergyImpactLookups[Statewide Offering ID]=$B1622)*(EnergyImpactLookups[BldgType]=$C1622)*(EnergyImpactLookups[BldgVint]=$D1622)*(EnergyImpactLookups[BldgLoc]=$E1622),0))</f>
        <v>39.462499999999999</v>
      </c>
      <c r="S1622" cm="1">
        <f t="array" ref="S1622">INDEX(EnergyImpactLookups[AStdWBkW],MATCH(1,(EnergyImpactLookups[Statewide Offering ID]=$B1622)*(EnergyImpactLookups[BldgType]=$C1622)*(EnergyImpactLookups[BldgVint]=$D1622)*(EnergyImpactLookups[BldgLoc]=$E1622),0))</f>
        <v>6.7699999999999996E-2</v>
      </c>
      <c r="T1622" cm="1">
        <f t="array" ref="T1622">INDEX(EnergyImpactLookups[AStdWBtherm],MATCH(1,(EnergyImpactLookups[Statewide Offering ID]=$B1622)*(EnergyImpactLookups[BldgType]=$C1622)*(EnergyImpactLookups[BldgVint]=$D1622)*(EnergyImpactLookups[BldgLoc]=$E1622),0))</f>
        <v>0</v>
      </c>
    </row>
    <row r="1623" spans="1:20" x14ac:dyDescent="0.3">
      <c r="A1623" t="s">
        <v>95</v>
      </c>
      <c r="B1623" t="s">
        <v>172</v>
      </c>
      <c r="C1623" t="s">
        <v>131</v>
      </c>
      <c r="D1623" t="s">
        <v>752</v>
      </c>
      <c r="E1623" t="s">
        <v>106</v>
      </c>
      <c r="F1623" t="s">
        <v>129</v>
      </c>
      <c r="G1623" t="s">
        <v>231</v>
      </c>
      <c r="H1623" t="s">
        <v>232</v>
      </c>
      <c r="I1623" t="s">
        <v>65</v>
      </c>
      <c r="J1623" s="1">
        <v>44172</v>
      </c>
      <c r="K1623" t="s">
        <v>100</v>
      </c>
      <c r="L1623">
        <v>1</v>
      </c>
      <c r="O1623" t="str" cm="1">
        <f t="array" ref="O1623">INDEX(EnergyImpactLookups[APreWBkWh-EAD_style],MATCH(1,(EnergyImpactLookups[Statewide Offering ID]=$B1623)*(EnergyImpactLookups[BldgType]=$C1623)*(EnergyImpactLookups[BldgVint]=$D1623)*(EnergyImpactLookups[BldgLoc]=$E1623),0))</f>
        <v/>
      </c>
      <c r="P1623" t="str" cm="1">
        <f t="array" ref="P1623">INDEX(EnergyImpactLookups[APreWBkW-EAD_style],MATCH(1,(EnergyImpactLookups[Statewide Offering ID]=$B1623)*(EnergyImpactLookups[BldgType]=$C1623)*(EnergyImpactLookups[BldgVint]=$D1623)*(EnergyImpactLookups[BldgLoc]=$E1623),0))</f>
        <v/>
      </c>
      <c r="Q1623" cm="1">
        <f t="array" ref="Q1623">INDEX(EnergyImpactLookups[APreWBtherm],MATCH(1,(EnergyImpactLookups[Statewide Offering ID]=$B1623)*(EnergyImpactLookups[BldgType]=$C1623)*(EnergyImpactLookups[BldgVint]=$D1623)*(EnergyImpactLookups[BldgLoc]=$E1623),0))</f>
        <v>0</v>
      </c>
      <c r="R1623" cm="1">
        <f t="array" ref="R1623">INDEX(EnergyImpactLookups[AStdWBkWh],MATCH(1,(EnergyImpactLookups[Statewide Offering ID]=$B1623)*(EnergyImpactLookups[BldgType]=$C1623)*(EnergyImpactLookups[BldgVint]=$D1623)*(EnergyImpactLookups[BldgLoc]=$E1623),0))</f>
        <v>6.8742000000000001</v>
      </c>
      <c r="S1623" cm="1">
        <f t="array" ref="S1623">INDEX(EnergyImpactLookups[AStdWBkW],MATCH(1,(EnergyImpactLookups[Statewide Offering ID]=$B1623)*(EnergyImpactLookups[BldgType]=$C1623)*(EnergyImpactLookups[BldgVint]=$D1623)*(EnergyImpactLookups[BldgLoc]=$E1623),0))</f>
        <v>1.7000000000000001E-2</v>
      </c>
      <c r="T1623" cm="1">
        <f t="array" ref="T1623">INDEX(EnergyImpactLookups[AStdWBtherm],MATCH(1,(EnergyImpactLookups[Statewide Offering ID]=$B1623)*(EnergyImpactLookups[BldgType]=$C1623)*(EnergyImpactLookups[BldgVint]=$D1623)*(EnergyImpactLookups[BldgLoc]=$E1623),0))</f>
        <v>0</v>
      </c>
    </row>
    <row r="1624" spans="1:20" x14ac:dyDescent="0.3">
      <c r="A1624" t="s">
        <v>95</v>
      </c>
      <c r="B1624" t="s">
        <v>172</v>
      </c>
      <c r="C1624" t="s">
        <v>131</v>
      </c>
      <c r="D1624" t="s">
        <v>752</v>
      </c>
      <c r="E1624" t="s">
        <v>107</v>
      </c>
      <c r="F1624" t="s">
        <v>129</v>
      </c>
      <c r="G1624" t="s">
        <v>231</v>
      </c>
      <c r="H1624" t="s">
        <v>232</v>
      </c>
      <c r="I1624" t="s">
        <v>65</v>
      </c>
      <c r="J1624" s="1">
        <v>44172</v>
      </c>
      <c r="K1624" t="s">
        <v>100</v>
      </c>
      <c r="L1624">
        <v>1</v>
      </c>
      <c r="O1624" t="str" cm="1">
        <f t="array" ref="O1624">INDEX(EnergyImpactLookups[APreWBkWh-EAD_style],MATCH(1,(EnergyImpactLookups[Statewide Offering ID]=$B1624)*(EnergyImpactLookups[BldgType]=$C1624)*(EnergyImpactLookups[BldgVint]=$D1624)*(EnergyImpactLookups[BldgLoc]=$E1624),0))</f>
        <v/>
      </c>
      <c r="P1624" t="str" cm="1">
        <f t="array" ref="P1624">INDEX(EnergyImpactLookups[APreWBkW-EAD_style],MATCH(1,(EnergyImpactLookups[Statewide Offering ID]=$B1624)*(EnergyImpactLookups[BldgType]=$C1624)*(EnergyImpactLookups[BldgVint]=$D1624)*(EnergyImpactLookups[BldgLoc]=$E1624),0))</f>
        <v/>
      </c>
      <c r="Q1624" cm="1">
        <f t="array" ref="Q1624">INDEX(EnergyImpactLookups[APreWBtherm],MATCH(1,(EnergyImpactLookups[Statewide Offering ID]=$B1624)*(EnergyImpactLookups[BldgType]=$C1624)*(EnergyImpactLookups[BldgVint]=$D1624)*(EnergyImpactLookups[BldgLoc]=$E1624),0))</f>
        <v>0</v>
      </c>
      <c r="R1624" cm="1">
        <f t="array" ref="R1624">INDEX(EnergyImpactLookups[AStdWBkWh],MATCH(1,(EnergyImpactLookups[Statewide Offering ID]=$B1624)*(EnergyImpactLookups[BldgType]=$C1624)*(EnergyImpactLookups[BldgVint]=$D1624)*(EnergyImpactLookups[BldgLoc]=$E1624),0))</f>
        <v>29.010400000000001</v>
      </c>
      <c r="S1624" cm="1">
        <f t="array" ref="S1624">INDEX(EnergyImpactLookups[AStdWBkW],MATCH(1,(EnergyImpactLookups[Statewide Offering ID]=$B1624)*(EnergyImpactLookups[BldgType]=$C1624)*(EnergyImpactLookups[BldgVint]=$D1624)*(EnergyImpactLookups[BldgLoc]=$E1624),0))</f>
        <v>2.9600000000000001E-2</v>
      </c>
      <c r="T1624" cm="1">
        <f t="array" ref="T1624">INDEX(EnergyImpactLookups[AStdWBtherm],MATCH(1,(EnergyImpactLookups[Statewide Offering ID]=$B1624)*(EnergyImpactLookups[BldgType]=$C1624)*(EnergyImpactLookups[BldgVint]=$D1624)*(EnergyImpactLookups[BldgLoc]=$E1624),0))</f>
        <v>0</v>
      </c>
    </row>
    <row r="1625" spans="1:20" x14ac:dyDescent="0.3">
      <c r="A1625" t="s">
        <v>95</v>
      </c>
      <c r="B1625" t="s">
        <v>172</v>
      </c>
      <c r="C1625" t="s">
        <v>131</v>
      </c>
      <c r="D1625" t="s">
        <v>752</v>
      </c>
      <c r="E1625" t="s">
        <v>109</v>
      </c>
      <c r="F1625" t="s">
        <v>129</v>
      </c>
      <c r="G1625" t="s">
        <v>231</v>
      </c>
      <c r="H1625" t="s">
        <v>232</v>
      </c>
      <c r="I1625" t="s">
        <v>65</v>
      </c>
      <c r="J1625" s="1">
        <v>44172</v>
      </c>
      <c r="K1625" t="s">
        <v>100</v>
      </c>
      <c r="L1625">
        <v>1</v>
      </c>
      <c r="O1625" t="str" cm="1">
        <f t="array" ref="O1625">INDEX(EnergyImpactLookups[APreWBkWh-EAD_style],MATCH(1,(EnergyImpactLookups[Statewide Offering ID]=$B1625)*(EnergyImpactLookups[BldgType]=$C1625)*(EnergyImpactLookups[BldgVint]=$D1625)*(EnergyImpactLookups[BldgLoc]=$E1625),0))</f>
        <v/>
      </c>
      <c r="P1625" t="str" cm="1">
        <f t="array" ref="P1625">INDEX(EnergyImpactLookups[APreWBkW-EAD_style],MATCH(1,(EnergyImpactLookups[Statewide Offering ID]=$B1625)*(EnergyImpactLookups[BldgType]=$C1625)*(EnergyImpactLookups[BldgVint]=$D1625)*(EnergyImpactLookups[BldgLoc]=$E1625),0))</f>
        <v/>
      </c>
      <c r="Q1625" cm="1">
        <f t="array" ref="Q1625">INDEX(EnergyImpactLookups[APreWBtherm],MATCH(1,(EnergyImpactLookups[Statewide Offering ID]=$B1625)*(EnergyImpactLookups[BldgType]=$C1625)*(EnergyImpactLookups[BldgVint]=$D1625)*(EnergyImpactLookups[BldgLoc]=$E1625),0))</f>
        <v>0</v>
      </c>
      <c r="R1625" cm="1">
        <f t="array" ref="R1625">INDEX(EnergyImpactLookups[AStdWBkWh],MATCH(1,(EnergyImpactLookups[Statewide Offering ID]=$B1625)*(EnergyImpactLookups[BldgType]=$C1625)*(EnergyImpactLookups[BldgVint]=$D1625)*(EnergyImpactLookups[BldgLoc]=$E1625),0))</f>
        <v>41.345599999999997</v>
      </c>
      <c r="S1625" cm="1">
        <f t="array" ref="S1625">INDEX(EnergyImpactLookups[AStdWBkW],MATCH(1,(EnergyImpactLookups[Statewide Offering ID]=$B1625)*(EnergyImpactLookups[BldgType]=$C1625)*(EnergyImpactLookups[BldgVint]=$D1625)*(EnergyImpactLookups[BldgLoc]=$E1625),0))</f>
        <v>3.85E-2</v>
      </c>
      <c r="T1625" cm="1">
        <f t="array" ref="T1625">INDEX(EnergyImpactLookups[AStdWBtherm],MATCH(1,(EnergyImpactLookups[Statewide Offering ID]=$B1625)*(EnergyImpactLookups[BldgType]=$C1625)*(EnergyImpactLookups[BldgVint]=$D1625)*(EnergyImpactLookups[BldgLoc]=$E1625),0))</f>
        <v>0</v>
      </c>
    </row>
    <row r="1626" spans="1:20" x14ac:dyDescent="0.3">
      <c r="A1626" t="s">
        <v>95</v>
      </c>
      <c r="B1626" t="s">
        <v>172</v>
      </c>
      <c r="C1626" t="s">
        <v>131</v>
      </c>
      <c r="D1626" t="s">
        <v>752</v>
      </c>
      <c r="E1626" t="s">
        <v>111</v>
      </c>
      <c r="F1626" t="s">
        <v>129</v>
      </c>
      <c r="G1626" t="s">
        <v>231</v>
      </c>
      <c r="H1626" t="s">
        <v>232</v>
      </c>
      <c r="I1626" t="s">
        <v>65</v>
      </c>
      <c r="J1626" s="1">
        <v>44172</v>
      </c>
      <c r="K1626" t="s">
        <v>100</v>
      </c>
      <c r="L1626">
        <v>1</v>
      </c>
      <c r="O1626" t="str" cm="1">
        <f t="array" ref="O1626">INDEX(EnergyImpactLookups[APreWBkWh-EAD_style],MATCH(1,(EnergyImpactLookups[Statewide Offering ID]=$B1626)*(EnergyImpactLookups[BldgType]=$C1626)*(EnergyImpactLookups[BldgVint]=$D1626)*(EnergyImpactLookups[BldgLoc]=$E1626),0))</f>
        <v/>
      </c>
      <c r="P1626" t="str" cm="1">
        <f t="array" ref="P1626">INDEX(EnergyImpactLookups[APreWBkW-EAD_style],MATCH(1,(EnergyImpactLookups[Statewide Offering ID]=$B1626)*(EnergyImpactLookups[BldgType]=$C1626)*(EnergyImpactLookups[BldgVint]=$D1626)*(EnergyImpactLookups[BldgLoc]=$E1626),0))</f>
        <v/>
      </c>
      <c r="Q1626" cm="1">
        <f t="array" ref="Q1626">INDEX(EnergyImpactLookups[APreWBtherm],MATCH(1,(EnergyImpactLookups[Statewide Offering ID]=$B1626)*(EnergyImpactLookups[BldgType]=$C1626)*(EnergyImpactLookups[BldgVint]=$D1626)*(EnergyImpactLookups[BldgLoc]=$E1626),0))</f>
        <v>0</v>
      </c>
      <c r="R1626" cm="1">
        <f t="array" ref="R1626">INDEX(EnergyImpactLookups[AStdWBkWh],MATCH(1,(EnergyImpactLookups[Statewide Offering ID]=$B1626)*(EnergyImpactLookups[BldgType]=$C1626)*(EnergyImpactLookups[BldgVint]=$D1626)*(EnergyImpactLookups[BldgLoc]=$E1626),0))</f>
        <v>72.698599999999999</v>
      </c>
      <c r="S1626" cm="1">
        <f t="array" ref="S1626">INDEX(EnergyImpactLookups[AStdWBkW],MATCH(1,(EnergyImpactLookups[Statewide Offering ID]=$B1626)*(EnergyImpactLookups[BldgType]=$C1626)*(EnergyImpactLookups[BldgVint]=$D1626)*(EnergyImpactLookups[BldgLoc]=$E1626),0))</f>
        <v>5.5899999999999998E-2</v>
      </c>
      <c r="T1626" cm="1">
        <f t="array" ref="T1626">INDEX(EnergyImpactLookups[AStdWBtherm],MATCH(1,(EnergyImpactLookups[Statewide Offering ID]=$B1626)*(EnergyImpactLookups[BldgType]=$C1626)*(EnergyImpactLookups[BldgVint]=$D1626)*(EnergyImpactLookups[BldgLoc]=$E1626),0))</f>
        <v>0</v>
      </c>
    </row>
    <row r="1627" spans="1:20" x14ac:dyDescent="0.3">
      <c r="A1627" t="s">
        <v>95</v>
      </c>
      <c r="B1627" t="s">
        <v>172</v>
      </c>
      <c r="C1627" t="s">
        <v>131</v>
      </c>
      <c r="D1627" t="s">
        <v>752</v>
      </c>
      <c r="E1627" t="s">
        <v>112</v>
      </c>
      <c r="F1627" t="s">
        <v>129</v>
      </c>
      <c r="G1627" t="s">
        <v>231</v>
      </c>
      <c r="H1627" t="s">
        <v>232</v>
      </c>
      <c r="I1627" t="s">
        <v>65</v>
      </c>
      <c r="J1627" s="1">
        <v>44172</v>
      </c>
      <c r="K1627" t="s">
        <v>100</v>
      </c>
      <c r="L1627">
        <v>1</v>
      </c>
      <c r="O1627" t="str" cm="1">
        <f t="array" ref="O1627">INDEX(EnergyImpactLookups[APreWBkWh-EAD_style],MATCH(1,(EnergyImpactLookups[Statewide Offering ID]=$B1627)*(EnergyImpactLookups[BldgType]=$C1627)*(EnergyImpactLookups[BldgVint]=$D1627)*(EnergyImpactLookups[BldgLoc]=$E1627),0))</f>
        <v/>
      </c>
      <c r="P1627" t="str" cm="1">
        <f t="array" ref="P1627">INDEX(EnergyImpactLookups[APreWBkW-EAD_style],MATCH(1,(EnergyImpactLookups[Statewide Offering ID]=$B1627)*(EnergyImpactLookups[BldgType]=$C1627)*(EnergyImpactLookups[BldgVint]=$D1627)*(EnergyImpactLookups[BldgLoc]=$E1627),0))</f>
        <v/>
      </c>
      <c r="Q1627" cm="1">
        <f t="array" ref="Q1627">INDEX(EnergyImpactLookups[APreWBtherm],MATCH(1,(EnergyImpactLookups[Statewide Offering ID]=$B1627)*(EnergyImpactLookups[BldgType]=$C1627)*(EnergyImpactLookups[BldgVint]=$D1627)*(EnergyImpactLookups[BldgLoc]=$E1627),0))</f>
        <v>0</v>
      </c>
      <c r="R1627" cm="1">
        <f t="array" ref="R1627">INDEX(EnergyImpactLookups[AStdWBkWh],MATCH(1,(EnergyImpactLookups[Statewide Offering ID]=$B1627)*(EnergyImpactLookups[BldgType]=$C1627)*(EnergyImpactLookups[BldgVint]=$D1627)*(EnergyImpactLookups[BldgLoc]=$E1627),0))</f>
        <v>58.903399999999998</v>
      </c>
      <c r="S1627" cm="1">
        <f t="array" ref="S1627">INDEX(EnergyImpactLookups[AStdWBkW],MATCH(1,(EnergyImpactLookups[Statewide Offering ID]=$B1627)*(EnergyImpactLookups[BldgType]=$C1627)*(EnergyImpactLookups[BldgVint]=$D1627)*(EnergyImpactLookups[BldgLoc]=$E1627),0))</f>
        <v>6.5100000000000005E-2</v>
      </c>
      <c r="T1627" cm="1">
        <f t="array" ref="T1627">INDEX(EnergyImpactLookups[AStdWBtherm],MATCH(1,(EnergyImpactLookups[Statewide Offering ID]=$B1627)*(EnergyImpactLookups[BldgType]=$C1627)*(EnergyImpactLookups[BldgVint]=$D1627)*(EnergyImpactLookups[BldgLoc]=$E1627),0))</f>
        <v>0</v>
      </c>
    </row>
    <row r="1628" spans="1:20" x14ac:dyDescent="0.3">
      <c r="A1628" t="s">
        <v>95</v>
      </c>
      <c r="B1628" t="s">
        <v>172</v>
      </c>
      <c r="C1628" t="s">
        <v>131</v>
      </c>
      <c r="D1628" t="s">
        <v>752</v>
      </c>
      <c r="E1628" t="s">
        <v>113</v>
      </c>
      <c r="F1628" t="s">
        <v>129</v>
      </c>
      <c r="G1628" t="s">
        <v>231</v>
      </c>
      <c r="H1628" t="s">
        <v>232</v>
      </c>
      <c r="I1628" t="s">
        <v>65</v>
      </c>
      <c r="J1628" s="1">
        <v>44172</v>
      </c>
      <c r="K1628" t="s">
        <v>100</v>
      </c>
      <c r="L1628">
        <v>1</v>
      </c>
      <c r="O1628" t="str" cm="1">
        <f t="array" ref="O1628">INDEX(EnergyImpactLookups[APreWBkWh-EAD_style],MATCH(1,(EnergyImpactLookups[Statewide Offering ID]=$B1628)*(EnergyImpactLookups[BldgType]=$C1628)*(EnergyImpactLookups[BldgVint]=$D1628)*(EnergyImpactLookups[BldgLoc]=$E1628),0))</f>
        <v/>
      </c>
      <c r="P1628" t="str" cm="1">
        <f t="array" ref="P1628">INDEX(EnergyImpactLookups[APreWBkW-EAD_style],MATCH(1,(EnergyImpactLookups[Statewide Offering ID]=$B1628)*(EnergyImpactLookups[BldgType]=$C1628)*(EnergyImpactLookups[BldgVint]=$D1628)*(EnergyImpactLookups[BldgLoc]=$E1628),0))</f>
        <v/>
      </c>
      <c r="Q1628" cm="1">
        <f t="array" ref="Q1628">INDEX(EnergyImpactLookups[APreWBtherm],MATCH(1,(EnergyImpactLookups[Statewide Offering ID]=$B1628)*(EnergyImpactLookups[BldgType]=$C1628)*(EnergyImpactLookups[BldgVint]=$D1628)*(EnergyImpactLookups[BldgLoc]=$E1628),0))</f>
        <v>0</v>
      </c>
      <c r="R1628" cm="1">
        <f t="array" ref="R1628">INDEX(EnergyImpactLookups[AStdWBkWh],MATCH(1,(EnergyImpactLookups[Statewide Offering ID]=$B1628)*(EnergyImpactLookups[BldgType]=$C1628)*(EnergyImpactLookups[BldgVint]=$D1628)*(EnergyImpactLookups[BldgLoc]=$E1628),0))</f>
        <v>78.36</v>
      </c>
      <c r="S1628" cm="1">
        <f t="array" ref="S1628">INDEX(EnergyImpactLookups[AStdWBkW],MATCH(1,(EnergyImpactLookups[Statewide Offering ID]=$B1628)*(EnergyImpactLookups[BldgType]=$C1628)*(EnergyImpactLookups[BldgVint]=$D1628)*(EnergyImpactLookups[BldgLoc]=$E1628),0))</f>
        <v>7.0300000000000001E-2</v>
      </c>
      <c r="T1628" cm="1">
        <f t="array" ref="T1628">INDEX(EnergyImpactLookups[AStdWBtherm],MATCH(1,(EnergyImpactLookups[Statewide Offering ID]=$B1628)*(EnergyImpactLookups[BldgType]=$C1628)*(EnergyImpactLookups[BldgVint]=$D1628)*(EnergyImpactLookups[BldgLoc]=$E1628),0))</f>
        <v>0</v>
      </c>
    </row>
    <row r="1629" spans="1:20" x14ac:dyDescent="0.3">
      <c r="A1629" t="s">
        <v>95</v>
      </c>
      <c r="B1629" t="s">
        <v>172</v>
      </c>
      <c r="C1629" t="s">
        <v>131</v>
      </c>
      <c r="D1629" t="s">
        <v>752</v>
      </c>
      <c r="E1629" t="s">
        <v>114</v>
      </c>
      <c r="F1629" t="s">
        <v>129</v>
      </c>
      <c r="G1629" t="s">
        <v>231</v>
      </c>
      <c r="H1629" t="s">
        <v>232</v>
      </c>
      <c r="I1629" t="s">
        <v>65</v>
      </c>
      <c r="J1629" s="1">
        <v>44172</v>
      </c>
      <c r="K1629" t="s">
        <v>100</v>
      </c>
      <c r="L1629">
        <v>1</v>
      </c>
      <c r="O1629" t="str" cm="1">
        <f t="array" ref="O1629">INDEX(EnergyImpactLookups[APreWBkWh-EAD_style],MATCH(1,(EnergyImpactLookups[Statewide Offering ID]=$B1629)*(EnergyImpactLookups[BldgType]=$C1629)*(EnergyImpactLookups[BldgVint]=$D1629)*(EnergyImpactLookups[BldgLoc]=$E1629),0))</f>
        <v/>
      </c>
      <c r="P1629" t="str" cm="1">
        <f t="array" ref="P1629">INDEX(EnergyImpactLookups[APreWBkW-EAD_style],MATCH(1,(EnergyImpactLookups[Statewide Offering ID]=$B1629)*(EnergyImpactLookups[BldgType]=$C1629)*(EnergyImpactLookups[BldgVint]=$D1629)*(EnergyImpactLookups[BldgLoc]=$E1629),0))</f>
        <v/>
      </c>
      <c r="Q1629" cm="1">
        <f t="array" ref="Q1629">INDEX(EnergyImpactLookups[APreWBtherm],MATCH(1,(EnergyImpactLookups[Statewide Offering ID]=$B1629)*(EnergyImpactLookups[BldgType]=$C1629)*(EnergyImpactLookups[BldgVint]=$D1629)*(EnergyImpactLookups[BldgLoc]=$E1629),0))</f>
        <v>0</v>
      </c>
      <c r="R1629" cm="1">
        <f t="array" ref="R1629">INDEX(EnergyImpactLookups[AStdWBkWh],MATCH(1,(EnergyImpactLookups[Statewide Offering ID]=$B1629)*(EnergyImpactLookups[BldgType]=$C1629)*(EnergyImpactLookups[BldgVint]=$D1629)*(EnergyImpactLookups[BldgLoc]=$E1629),0))</f>
        <v>68.820099999999996</v>
      </c>
      <c r="S1629" cm="1">
        <f t="array" ref="S1629">INDEX(EnergyImpactLookups[AStdWBkW],MATCH(1,(EnergyImpactLookups[Statewide Offering ID]=$B1629)*(EnergyImpactLookups[BldgType]=$C1629)*(EnergyImpactLookups[BldgVint]=$D1629)*(EnergyImpactLookups[BldgLoc]=$E1629),0))</f>
        <v>8.9599999999999999E-2</v>
      </c>
      <c r="T1629" cm="1">
        <f t="array" ref="T1629">INDEX(EnergyImpactLookups[AStdWBtherm],MATCH(1,(EnergyImpactLookups[Statewide Offering ID]=$B1629)*(EnergyImpactLookups[BldgType]=$C1629)*(EnergyImpactLookups[BldgVint]=$D1629)*(EnergyImpactLookups[BldgLoc]=$E1629),0))</f>
        <v>0</v>
      </c>
    </row>
    <row r="1630" spans="1:20" x14ac:dyDescent="0.3">
      <c r="A1630" t="s">
        <v>95</v>
      </c>
      <c r="B1630" t="s">
        <v>172</v>
      </c>
      <c r="C1630" t="s">
        <v>131</v>
      </c>
      <c r="D1630" t="s">
        <v>752</v>
      </c>
      <c r="E1630" t="s">
        <v>115</v>
      </c>
      <c r="F1630" t="s">
        <v>129</v>
      </c>
      <c r="G1630" t="s">
        <v>231</v>
      </c>
      <c r="H1630" t="s">
        <v>232</v>
      </c>
      <c r="I1630" t="s">
        <v>65</v>
      </c>
      <c r="J1630" s="1">
        <v>44172</v>
      </c>
      <c r="K1630" t="s">
        <v>100</v>
      </c>
      <c r="L1630">
        <v>1</v>
      </c>
      <c r="O1630" t="str" cm="1">
        <f t="array" ref="O1630">INDEX(EnergyImpactLookups[APreWBkWh-EAD_style],MATCH(1,(EnergyImpactLookups[Statewide Offering ID]=$B1630)*(EnergyImpactLookups[BldgType]=$C1630)*(EnergyImpactLookups[BldgVint]=$D1630)*(EnergyImpactLookups[BldgLoc]=$E1630),0))</f>
        <v/>
      </c>
      <c r="P1630" t="str" cm="1">
        <f t="array" ref="P1630">INDEX(EnergyImpactLookups[APreWBkW-EAD_style],MATCH(1,(EnergyImpactLookups[Statewide Offering ID]=$B1630)*(EnergyImpactLookups[BldgType]=$C1630)*(EnergyImpactLookups[BldgVint]=$D1630)*(EnergyImpactLookups[BldgLoc]=$E1630),0))</f>
        <v/>
      </c>
      <c r="Q1630" cm="1">
        <f t="array" ref="Q1630">INDEX(EnergyImpactLookups[APreWBtherm],MATCH(1,(EnergyImpactLookups[Statewide Offering ID]=$B1630)*(EnergyImpactLookups[BldgType]=$C1630)*(EnergyImpactLookups[BldgVint]=$D1630)*(EnergyImpactLookups[BldgLoc]=$E1630),0))</f>
        <v>0</v>
      </c>
      <c r="R1630" cm="1">
        <f t="array" ref="R1630">INDEX(EnergyImpactLookups[AStdWBkWh],MATCH(1,(EnergyImpactLookups[Statewide Offering ID]=$B1630)*(EnergyImpactLookups[BldgType]=$C1630)*(EnergyImpactLookups[BldgVint]=$D1630)*(EnergyImpactLookups[BldgLoc]=$E1630),0))</f>
        <v>47.391100000000002</v>
      </c>
      <c r="S1630" cm="1">
        <f t="array" ref="S1630">INDEX(EnergyImpactLookups[AStdWBkW],MATCH(1,(EnergyImpactLookups[Statewide Offering ID]=$B1630)*(EnergyImpactLookups[BldgType]=$C1630)*(EnergyImpactLookups[BldgVint]=$D1630)*(EnergyImpactLookups[BldgLoc]=$E1630),0))</f>
        <v>8.5699999999999998E-2</v>
      </c>
      <c r="T1630" cm="1">
        <f t="array" ref="T1630">INDEX(EnergyImpactLookups[AStdWBtherm],MATCH(1,(EnergyImpactLookups[Statewide Offering ID]=$B1630)*(EnergyImpactLookups[BldgType]=$C1630)*(EnergyImpactLookups[BldgVint]=$D1630)*(EnergyImpactLookups[BldgLoc]=$E1630),0))</f>
        <v>0</v>
      </c>
    </row>
    <row r="1631" spans="1:20" x14ac:dyDescent="0.3">
      <c r="A1631" t="s">
        <v>95</v>
      </c>
      <c r="B1631" t="s">
        <v>172</v>
      </c>
      <c r="C1631" t="s">
        <v>131</v>
      </c>
      <c r="D1631" t="s">
        <v>752</v>
      </c>
      <c r="E1631" t="s">
        <v>116</v>
      </c>
      <c r="F1631" t="s">
        <v>129</v>
      </c>
      <c r="G1631" t="s">
        <v>231</v>
      </c>
      <c r="H1631" t="s">
        <v>232</v>
      </c>
      <c r="I1631" t="s">
        <v>65</v>
      </c>
      <c r="J1631" s="1">
        <v>44172</v>
      </c>
      <c r="K1631" t="s">
        <v>100</v>
      </c>
      <c r="L1631">
        <v>1</v>
      </c>
      <c r="O1631" t="str" cm="1">
        <f t="array" ref="O1631">INDEX(EnergyImpactLookups[APreWBkWh-EAD_style],MATCH(1,(EnergyImpactLookups[Statewide Offering ID]=$B1631)*(EnergyImpactLookups[BldgType]=$C1631)*(EnergyImpactLookups[BldgVint]=$D1631)*(EnergyImpactLookups[BldgLoc]=$E1631),0))</f>
        <v/>
      </c>
      <c r="P1631" t="str" cm="1">
        <f t="array" ref="P1631">INDEX(EnergyImpactLookups[APreWBkW-EAD_style],MATCH(1,(EnergyImpactLookups[Statewide Offering ID]=$B1631)*(EnergyImpactLookups[BldgType]=$C1631)*(EnergyImpactLookups[BldgVint]=$D1631)*(EnergyImpactLookups[BldgLoc]=$E1631),0))</f>
        <v/>
      </c>
      <c r="Q1631" cm="1">
        <f t="array" ref="Q1631">INDEX(EnergyImpactLookups[APreWBtherm],MATCH(1,(EnergyImpactLookups[Statewide Offering ID]=$B1631)*(EnergyImpactLookups[BldgType]=$C1631)*(EnergyImpactLookups[BldgVint]=$D1631)*(EnergyImpactLookups[BldgLoc]=$E1631),0))</f>
        <v>0</v>
      </c>
      <c r="R1631" cm="1">
        <f t="array" ref="R1631">INDEX(EnergyImpactLookups[AStdWBkWh],MATCH(1,(EnergyImpactLookups[Statewide Offering ID]=$B1631)*(EnergyImpactLookups[BldgType]=$C1631)*(EnergyImpactLookups[BldgVint]=$D1631)*(EnergyImpactLookups[BldgLoc]=$E1631),0))</f>
        <v>92.097999999999999</v>
      </c>
      <c r="S1631" cm="1">
        <f t="array" ref="S1631">INDEX(EnergyImpactLookups[AStdWBkW],MATCH(1,(EnergyImpactLookups[Statewide Offering ID]=$B1631)*(EnergyImpactLookups[BldgType]=$C1631)*(EnergyImpactLookups[BldgVint]=$D1631)*(EnergyImpactLookups[BldgLoc]=$E1631),0))</f>
        <v>9.1700000000000004E-2</v>
      </c>
      <c r="T1631" cm="1">
        <f t="array" ref="T1631">INDEX(EnergyImpactLookups[AStdWBtherm],MATCH(1,(EnergyImpactLookups[Statewide Offering ID]=$B1631)*(EnergyImpactLookups[BldgType]=$C1631)*(EnergyImpactLookups[BldgVint]=$D1631)*(EnergyImpactLookups[BldgLoc]=$E1631),0))</f>
        <v>0</v>
      </c>
    </row>
    <row r="1632" spans="1:20" x14ac:dyDescent="0.3">
      <c r="A1632" t="s">
        <v>95</v>
      </c>
      <c r="B1632" t="s">
        <v>172</v>
      </c>
      <c r="C1632" t="s">
        <v>131</v>
      </c>
      <c r="D1632" t="s">
        <v>752</v>
      </c>
      <c r="E1632" t="s">
        <v>117</v>
      </c>
      <c r="F1632" t="s">
        <v>129</v>
      </c>
      <c r="G1632" t="s">
        <v>231</v>
      </c>
      <c r="H1632" t="s">
        <v>232</v>
      </c>
      <c r="I1632" t="s">
        <v>65</v>
      </c>
      <c r="J1632" s="1">
        <v>44172</v>
      </c>
      <c r="K1632" t="s">
        <v>100</v>
      </c>
      <c r="L1632">
        <v>1</v>
      </c>
      <c r="O1632" t="str" cm="1">
        <f t="array" ref="O1632">INDEX(EnergyImpactLookups[APreWBkWh-EAD_style],MATCH(1,(EnergyImpactLookups[Statewide Offering ID]=$B1632)*(EnergyImpactLookups[BldgType]=$C1632)*(EnergyImpactLookups[BldgVint]=$D1632)*(EnergyImpactLookups[BldgLoc]=$E1632),0))</f>
        <v/>
      </c>
      <c r="P1632" t="str" cm="1">
        <f t="array" ref="P1632">INDEX(EnergyImpactLookups[APreWBkW-EAD_style],MATCH(1,(EnergyImpactLookups[Statewide Offering ID]=$B1632)*(EnergyImpactLookups[BldgType]=$C1632)*(EnergyImpactLookups[BldgVint]=$D1632)*(EnergyImpactLookups[BldgLoc]=$E1632),0))</f>
        <v/>
      </c>
      <c r="Q1632" cm="1">
        <f t="array" ref="Q1632">INDEX(EnergyImpactLookups[APreWBtherm],MATCH(1,(EnergyImpactLookups[Statewide Offering ID]=$B1632)*(EnergyImpactLookups[BldgType]=$C1632)*(EnergyImpactLookups[BldgVint]=$D1632)*(EnergyImpactLookups[BldgLoc]=$E1632),0))</f>
        <v>0</v>
      </c>
      <c r="R1632" cm="1">
        <f t="array" ref="R1632">INDEX(EnergyImpactLookups[AStdWBkWh],MATCH(1,(EnergyImpactLookups[Statewide Offering ID]=$B1632)*(EnergyImpactLookups[BldgType]=$C1632)*(EnergyImpactLookups[BldgVint]=$D1632)*(EnergyImpactLookups[BldgLoc]=$E1632),0))</f>
        <v>108.8121</v>
      </c>
      <c r="S1632" cm="1">
        <f t="array" ref="S1632">INDEX(EnergyImpactLookups[AStdWBkW],MATCH(1,(EnergyImpactLookups[Statewide Offering ID]=$B1632)*(EnergyImpactLookups[BldgType]=$C1632)*(EnergyImpactLookups[BldgVint]=$D1632)*(EnergyImpactLookups[BldgLoc]=$E1632),0))</f>
        <v>8.6300000000000002E-2</v>
      </c>
      <c r="T1632" cm="1">
        <f t="array" ref="T1632">INDEX(EnergyImpactLookups[AStdWBtherm],MATCH(1,(EnergyImpactLookups[Statewide Offering ID]=$B1632)*(EnergyImpactLookups[BldgType]=$C1632)*(EnergyImpactLookups[BldgVint]=$D1632)*(EnergyImpactLookups[BldgLoc]=$E1632),0))</f>
        <v>0</v>
      </c>
    </row>
    <row r="1633" spans="1:20" x14ac:dyDescent="0.3">
      <c r="A1633" t="s">
        <v>95</v>
      </c>
      <c r="B1633" t="s">
        <v>172</v>
      </c>
      <c r="C1633" t="s">
        <v>131</v>
      </c>
      <c r="D1633" t="s">
        <v>752</v>
      </c>
      <c r="E1633" t="s">
        <v>118</v>
      </c>
      <c r="F1633" t="s">
        <v>129</v>
      </c>
      <c r="G1633" t="s">
        <v>231</v>
      </c>
      <c r="H1633" t="s">
        <v>232</v>
      </c>
      <c r="I1633" t="s">
        <v>65</v>
      </c>
      <c r="J1633" s="1">
        <v>44172</v>
      </c>
      <c r="K1633" t="s">
        <v>100</v>
      </c>
      <c r="L1633">
        <v>1</v>
      </c>
      <c r="O1633" t="str" cm="1">
        <f t="array" ref="O1633">INDEX(EnergyImpactLookups[APreWBkWh-EAD_style],MATCH(1,(EnergyImpactLookups[Statewide Offering ID]=$B1633)*(EnergyImpactLookups[BldgType]=$C1633)*(EnergyImpactLookups[BldgVint]=$D1633)*(EnergyImpactLookups[BldgLoc]=$E1633),0))</f>
        <v/>
      </c>
      <c r="P1633" t="str" cm="1">
        <f t="array" ref="P1633">INDEX(EnergyImpactLookups[APreWBkW-EAD_style],MATCH(1,(EnergyImpactLookups[Statewide Offering ID]=$B1633)*(EnergyImpactLookups[BldgType]=$C1633)*(EnergyImpactLookups[BldgVint]=$D1633)*(EnergyImpactLookups[BldgLoc]=$E1633),0))</f>
        <v/>
      </c>
      <c r="Q1633" cm="1">
        <f t="array" ref="Q1633">INDEX(EnergyImpactLookups[APreWBtherm],MATCH(1,(EnergyImpactLookups[Statewide Offering ID]=$B1633)*(EnergyImpactLookups[BldgType]=$C1633)*(EnergyImpactLookups[BldgVint]=$D1633)*(EnergyImpactLookups[BldgLoc]=$E1633),0))</f>
        <v>0</v>
      </c>
      <c r="R1633" cm="1">
        <f t="array" ref="R1633">INDEX(EnergyImpactLookups[AStdWBkWh],MATCH(1,(EnergyImpactLookups[Statewide Offering ID]=$B1633)*(EnergyImpactLookups[BldgType]=$C1633)*(EnergyImpactLookups[BldgVint]=$D1633)*(EnergyImpactLookups[BldgLoc]=$E1633),0))</f>
        <v>124.56480000000001</v>
      </c>
      <c r="S1633" cm="1">
        <f t="array" ref="S1633">INDEX(EnergyImpactLookups[AStdWBkW],MATCH(1,(EnergyImpactLookups[Statewide Offering ID]=$B1633)*(EnergyImpactLookups[BldgType]=$C1633)*(EnergyImpactLookups[BldgVint]=$D1633)*(EnergyImpactLookups[BldgLoc]=$E1633),0))</f>
        <v>9.7299999999999998E-2</v>
      </c>
      <c r="T1633" cm="1">
        <f t="array" ref="T1633">INDEX(EnergyImpactLookups[AStdWBtherm],MATCH(1,(EnergyImpactLookups[Statewide Offering ID]=$B1633)*(EnergyImpactLookups[BldgType]=$C1633)*(EnergyImpactLookups[BldgVint]=$D1633)*(EnergyImpactLookups[BldgLoc]=$E1633),0))</f>
        <v>0</v>
      </c>
    </row>
    <row r="1634" spans="1:20" x14ac:dyDescent="0.3">
      <c r="A1634" t="s">
        <v>95</v>
      </c>
      <c r="B1634" t="s">
        <v>172</v>
      </c>
      <c r="C1634" t="s">
        <v>131</v>
      </c>
      <c r="D1634" t="s">
        <v>752</v>
      </c>
      <c r="E1634" t="s">
        <v>119</v>
      </c>
      <c r="F1634" t="s">
        <v>129</v>
      </c>
      <c r="G1634" t="s">
        <v>231</v>
      </c>
      <c r="H1634" t="s">
        <v>232</v>
      </c>
      <c r="I1634" t="s">
        <v>65</v>
      </c>
      <c r="J1634" s="1">
        <v>44172</v>
      </c>
      <c r="K1634" t="s">
        <v>100</v>
      </c>
      <c r="L1634">
        <v>1</v>
      </c>
      <c r="O1634" t="str" cm="1">
        <f t="array" ref="O1634">INDEX(EnergyImpactLookups[APreWBkWh-EAD_style],MATCH(1,(EnergyImpactLookups[Statewide Offering ID]=$B1634)*(EnergyImpactLookups[BldgType]=$C1634)*(EnergyImpactLookups[BldgVint]=$D1634)*(EnergyImpactLookups[BldgLoc]=$E1634),0))</f>
        <v/>
      </c>
      <c r="P1634" t="str" cm="1">
        <f t="array" ref="P1634">INDEX(EnergyImpactLookups[APreWBkW-EAD_style],MATCH(1,(EnergyImpactLookups[Statewide Offering ID]=$B1634)*(EnergyImpactLookups[BldgType]=$C1634)*(EnergyImpactLookups[BldgVint]=$D1634)*(EnergyImpactLookups[BldgLoc]=$E1634),0))</f>
        <v/>
      </c>
      <c r="Q1634" cm="1">
        <f t="array" ref="Q1634">INDEX(EnergyImpactLookups[APreWBtherm],MATCH(1,(EnergyImpactLookups[Statewide Offering ID]=$B1634)*(EnergyImpactLookups[BldgType]=$C1634)*(EnergyImpactLookups[BldgVint]=$D1634)*(EnergyImpactLookups[BldgLoc]=$E1634),0))</f>
        <v>0</v>
      </c>
      <c r="R1634" cm="1">
        <f t="array" ref="R1634">INDEX(EnergyImpactLookups[AStdWBkWh],MATCH(1,(EnergyImpactLookups[Statewide Offering ID]=$B1634)*(EnergyImpactLookups[BldgType]=$C1634)*(EnergyImpactLookups[BldgVint]=$D1634)*(EnergyImpactLookups[BldgLoc]=$E1634),0))</f>
        <v>15.448399999999999</v>
      </c>
      <c r="S1634" cm="1">
        <f t="array" ref="S1634">INDEX(EnergyImpactLookups[AStdWBkW],MATCH(1,(EnergyImpactLookups[Statewide Offering ID]=$B1634)*(EnergyImpactLookups[BldgType]=$C1634)*(EnergyImpactLookups[BldgVint]=$D1634)*(EnergyImpactLookups[BldgLoc]=$E1634),0))</f>
        <v>2.5499999999999998E-2</v>
      </c>
      <c r="T1634" cm="1">
        <f t="array" ref="T1634">INDEX(EnergyImpactLookups[AStdWBtherm],MATCH(1,(EnergyImpactLookups[Statewide Offering ID]=$B1634)*(EnergyImpactLookups[BldgType]=$C1634)*(EnergyImpactLookups[BldgVint]=$D1634)*(EnergyImpactLookups[BldgLoc]=$E1634),0))</f>
        <v>0</v>
      </c>
    </row>
    <row r="1635" spans="1:20" x14ac:dyDescent="0.3">
      <c r="A1635" t="s">
        <v>95</v>
      </c>
      <c r="B1635" t="s">
        <v>173</v>
      </c>
      <c r="C1635" t="s">
        <v>127</v>
      </c>
      <c r="D1635" t="s">
        <v>752</v>
      </c>
      <c r="E1635" t="s">
        <v>99</v>
      </c>
      <c r="F1635" t="s">
        <v>129</v>
      </c>
      <c r="G1635" t="s">
        <v>231</v>
      </c>
      <c r="H1635" t="s">
        <v>232</v>
      </c>
      <c r="I1635" t="s">
        <v>65</v>
      </c>
      <c r="J1635" s="1">
        <v>44172</v>
      </c>
      <c r="K1635" t="s">
        <v>100</v>
      </c>
      <c r="L1635">
        <v>1</v>
      </c>
      <c r="O1635" t="str" cm="1">
        <f t="array" ref="O1635">INDEX(EnergyImpactLookups[APreWBkWh-EAD_style],MATCH(1,(EnergyImpactLookups[Statewide Offering ID]=$B1635)*(EnergyImpactLookups[BldgType]=$C1635)*(EnergyImpactLookups[BldgVint]=$D1635)*(EnergyImpactLookups[BldgLoc]=$E1635),0))</f>
        <v/>
      </c>
      <c r="P1635" t="str" cm="1">
        <f t="array" ref="P1635">INDEX(EnergyImpactLookups[APreWBkW-EAD_style],MATCH(1,(EnergyImpactLookups[Statewide Offering ID]=$B1635)*(EnergyImpactLookups[BldgType]=$C1635)*(EnergyImpactLookups[BldgVint]=$D1635)*(EnergyImpactLookups[BldgLoc]=$E1635),0))</f>
        <v/>
      </c>
      <c r="Q1635" cm="1">
        <f t="array" ref="Q1635">INDEX(EnergyImpactLookups[APreWBtherm],MATCH(1,(EnergyImpactLookups[Statewide Offering ID]=$B1635)*(EnergyImpactLookups[BldgType]=$C1635)*(EnergyImpactLookups[BldgVint]=$D1635)*(EnergyImpactLookups[BldgLoc]=$E1635),0))</f>
        <v>0</v>
      </c>
      <c r="R1635" cm="1">
        <f t="array" ref="R1635">INDEX(EnergyImpactLookups[AStdWBkWh],MATCH(1,(EnergyImpactLookups[Statewide Offering ID]=$B1635)*(EnergyImpactLookups[BldgType]=$C1635)*(EnergyImpactLookups[BldgVint]=$D1635)*(EnergyImpactLookups[BldgLoc]=$E1635),0))</f>
        <v>5.5838999999999999</v>
      </c>
      <c r="S1635" cm="1">
        <f t="array" ref="S1635">INDEX(EnergyImpactLookups[AStdWBkW],MATCH(1,(EnergyImpactLookups[Statewide Offering ID]=$B1635)*(EnergyImpactLookups[BldgType]=$C1635)*(EnergyImpactLookups[BldgVint]=$D1635)*(EnergyImpactLookups[BldgLoc]=$E1635),0))</f>
        <v>0</v>
      </c>
      <c r="T1635" cm="1">
        <f t="array" ref="T1635">INDEX(EnergyImpactLookups[AStdWBtherm],MATCH(1,(EnergyImpactLookups[Statewide Offering ID]=$B1635)*(EnergyImpactLookups[BldgType]=$C1635)*(EnergyImpactLookups[BldgVint]=$D1635)*(EnergyImpactLookups[BldgLoc]=$E1635),0))</f>
        <v>0</v>
      </c>
    </row>
    <row r="1636" spans="1:20" x14ac:dyDescent="0.3">
      <c r="A1636" t="s">
        <v>95</v>
      </c>
      <c r="B1636" t="s">
        <v>173</v>
      </c>
      <c r="C1636" t="s">
        <v>127</v>
      </c>
      <c r="D1636" t="s">
        <v>752</v>
      </c>
      <c r="E1636" t="s">
        <v>103</v>
      </c>
      <c r="F1636" t="s">
        <v>129</v>
      </c>
      <c r="G1636" t="s">
        <v>231</v>
      </c>
      <c r="H1636" t="s">
        <v>232</v>
      </c>
      <c r="I1636" t="s">
        <v>65</v>
      </c>
      <c r="J1636" s="1">
        <v>44172</v>
      </c>
      <c r="K1636" t="s">
        <v>100</v>
      </c>
      <c r="L1636">
        <v>1</v>
      </c>
      <c r="O1636" t="str" cm="1">
        <f t="array" ref="O1636">INDEX(EnergyImpactLookups[APreWBkWh-EAD_style],MATCH(1,(EnergyImpactLookups[Statewide Offering ID]=$B1636)*(EnergyImpactLookups[BldgType]=$C1636)*(EnergyImpactLookups[BldgVint]=$D1636)*(EnergyImpactLookups[BldgLoc]=$E1636),0))</f>
        <v/>
      </c>
      <c r="P1636" t="str" cm="1">
        <f t="array" ref="P1636">INDEX(EnergyImpactLookups[APreWBkW-EAD_style],MATCH(1,(EnergyImpactLookups[Statewide Offering ID]=$B1636)*(EnergyImpactLookups[BldgType]=$C1636)*(EnergyImpactLookups[BldgVint]=$D1636)*(EnergyImpactLookups[BldgLoc]=$E1636),0))</f>
        <v/>
      </c>
      <c r="Q1636" cm="1">
        <f t="array" ref="Q1636">INDEX(EnergyImpactLookups[APreWBtherm],MATCH(1,(EnergyImpactLookups[Statewide Offering ID]=$B1636)*(EnergyImpactLookups[BldgType]=$C1636)*(EnergyImpactLookups[BldgVint]=$D1636)*(EnergyImpactLookups[BldgLoc]=$E1636),0))</f>
        <v>0</v>
      </c>
      <c r="R1636" cm="1">
        <f t="array" ref="R1636">INDEX(EnergyImpactLookups[AStdWBkWh],MATCH(1,(EnergyImpactLookups[Statewide Offering ID]=$B1636)*(EnergyImpactLookups[BldgType]=$C1636)*(EnergyImpactLookups[BldgVint]=$D1636)*(EnergyImpactLookups[BldgLoc]=$E1636),0))</f>
        <v>29.133500000000002</v>
      </c>
      <c r="S1636" cm="1">
        <f t="array" ref="S1636">INDEX(EnergyImpactLookups[AStdWBkW],MATCH(1,(EnergyImpactLookups[Statewide Offering ID]=$B1636)*(EnergyImpactLookups[BldgType]=$C1636)*(EnergyImpactLookups[BldgVint]=$D1636)*(EnergyImpactLookups[BldgLoc]=$E1636),0))</f>
        <v>6.2100000000000002E-2</v>
      </c>
      <c r="T1636" cm="1">
        <f t="array" ref="T1636">INDEX(EnergyImpactLookups[AStdWBtherm],MATCH(1,(EnergyImpactLookups[Statewide Offering ID]=$B1636)*(EnergyImpactLookups[BldgType]=$C1636)*(EnergyImpactLookups[BldgVint]=$D1636)*(EnergyImpactLookups[BldgLoc]=$E1636),0))</f>
        <v>0</v>
      </c>
    </row>
    <row r="1637" spans="1:20" x14ac:dyDescent="0.3">
      <c r="A1637" t="s">
        <v>95</v>
      </c>
      <c r="B1637" t="s">
        <v>173</v>
      </c>
      <c r="C1637" t="s">
        <v>127</v>
      </c>
      <c r="D1637" t="s">
        <v>752</v>
      </c>
      <c r="E1637" t="s">
        <v>104</v>
      </c>
      <c r="F1637" t="s">
        <v>129</v>
      </c>
      <c r="G1637" t="s">
        <v>231</v>
      </c>
      <c r="H1637" t="s">
        <v>232</v>
      </c>
      <c r="I1637" t="s">
        <v>65</v>
      </c>
      <c r="J1637" s="1">
        <v>44172</v>
      </c>
      <c r="K1637" t="s">
        <v>100</v>
      </c>
      <c r="L1637">
        <v>1</v>
      </c>
      <c r="O1637" t="str" cm="1">
        <f t="array" ref="O1637">INDEX(EnergyImpactLookups[APreWBkWh-EAD_style],MATCH(1,(EnergyImpactLookups[Statewide Offering ID]=$B1637)*(EnergyImpactLookups[BldgType]=$C1637)*(EnergyImpactLookups[BldgVint]=$D1637)*(EnergyImpactLookups[BldgLoc]=$E1637),0))</f>
        <v/>
      </c>
      <c r="P1637" t="str" cm="1">
        <f t="array" ref="P1637">INDEX(EnergyImpactLookups[APreWBkW-EAD_style],MATCH(1,(EnergyImpactLookups[Statewide Offering ID]=$B1637)*(EnergyImpactLookups[BldgType]=$C1637)*(EnergyImpactLookups[BldgVint]=$D1637)*(EnergyImpactLookups[BldgLoc]=$E1637),0))</f>
        <v/>
      </c>
      <c r="Q1637" cm="1">
        <f t="array" ref="Q1637">INDEX(EnergyImpactLookups[APreWBtherm],MATCH(1,(EnergyImpactLookups[Statewide Offering ID]=$B1637)*(EnergyImpactLookups[BldgType]=$C1637)*(EnergyImpactLookups[BldgVint]=$D1637)*(EnergyImpactLookups[BldgLoc]=$E1637),0))</f>
        <v>0</v>
      </c>
      <c r="R1637" cm="1">
        <f t="array" ref="R1637">INDEX(EnergyImpactLookups[AStdWBkWh],MATCH(1,(EnergyImpactLookups[Statewide Offering ID]=$B1637)*(EnergyImpactLookups[BldgType]=$C1637)*(EnergyImpactLookups[BldgVint]=$D1637)*(EnergyImpactLookups[BldgLoc]=$E1637),0))</f>
        <v>11.7898</v>
      </c>
      <c r="S1637" cm="1">
        <f t="array" ref="S1637">INDEX(EnergyImpactLookups[AStdWBkW],MATCH(1,(EnergyImpactLookups[Statewide Offering ID]=$B1637)*(EnergyImpactLookups[BldgType]=$C1637)*(EnergyImpactLookups[BldgVint]=$D1637)*(EnergyImpactLookups[BldgLoc]=$E1637),0))</f>
        <v>4.1599999999999998E-2</v>
      </c>
      <c r="T1637" cm="1">
        <f t="array" ref="T1637">INDEX(EnergyImpactLookups[AStdWBtherm],MATCH(1,(EnergyImpactLookups[Statewide Offering ID]=$B1637)*(EnergyImpactLookups[BldgType]=$C1637)*(EnergyImpactLookups[BldgVint]=$D1637)*(EnergyImpactLookups[BldgLoc]=$E1637),0))</f>
        <v>0</v>
      </c>
    </row>
    <row r="1638" spans="1:20" x14ac:dyDescent="0.3">
      <c r="A1638" t="s">
        <v>95</v>
      </c>
      <c r="B1638" t="s">
        <v>173</v>
      </c>
      <c r="C1638" t="s">
        <v>127</v>
      </c>
      <c r="D1638" t="s">
        <v>752</v>
      </c>
      <c r="E1638" t="s">
        <v>105</v>
      </c>
      <c r="F1638" t="s">
        <v>129</v>
      </c>
      <c r="G1638" t="s">
        <v>231</v>
      </c>
      <c r="H1638" t="s">
        <v>232</v>
      </c>
      <c r="I1638" t="s">
        <v>65</v>
      </c>
      <c r="J1638" s="1">
        <v>44172</v>
      </c>
      <c r="K1638" t="s">
        <v>100</v>
      </c>
      <c r="L1638">
        <v>1</v>
      </c>
      <c r="O1638" t="str" cm="1">
        <f t="array" ref="O1638">INDEX(EnergyImpactLookups[APreWBkWh-EAD_style],MATCH(1,(EnergyImpactLookups[Statewide Offering ID]=$B1638)*(EnergyImpactLookups[BldgType]=$C1638)*(EnergyImpactLookups[BldgVint]=$D1638)*(EnergyImpactLookups[BldgLoc]=$E1638),0))</f>
        <v/>
      </c>
      <c r="P1638" t="str" cm="1">
        <f t="array" ref="P1638">INDEX(EnergyImpactLookups[APreWBkW-EAD_style],MATCH(1,(EnergyImpactLookups[Statewide Offering ID]=$B1638)*(EnergyImpactLookups[BldgType]=$C1638)*(EnergyImpactLookups[BldgVint]=$D1638)*(EnergyImpactLookups[BldgLoc]=$E1638),0))</f>
        <v/>
      </c>
      <c r="Q1638" cm="1">
        <f t="array" ref="Q1638">INDEX(EnergyImpactLookups[APreWBtherm],MATCH(1,(EnergyImpactLookups[Statewide Offering ID]=$B1638)*(EnergyImpactLookups[BldgType]=$C1638)*(EnergyImpactLookups[BldgVint]=$D1638)*(EnergyImpactLookups[BldgLoc]=$E1638),0))</f>
        <v>0</v>
      </c>
      <c r="R1638" cm="1">
        <f t="array" ref="R1638">INDEX(EnergyImpactLookups[AStdWBkWh],MATCH(1,(EnergyImpactLookups[Statewide Offering ID]=$B1638)*(EnergyImpactLookups[BldgType]=$C1638)*(EnergyImpactLookups[BldgVint]=$D1638)*(EnergyImpactLookups[BldgLoc]=$E1638),0))</f>
        <v>44.9617</v>
      </c>
      <c r="S1638" cm="1">
        <f t="array" ref="S1638">INDEX(EnergyImpactLookups[AStdWBkW],MATCH(1,(EnergyImpactLookups[Statewide Offering ID]=$B1638)*(EnergyImpactLookups[BldgType]=$C1638)*(EnergyImpactLookups[BldgVint]=$D1638)*(EnergyImpactLookups[BldgLoc]=$E1638),0))</f>
        <v>6.9099999999999995E-2</v>
      </c>
      <c r="T1638" cm="1">
        <f t="array" ref="T1638">INDEX(EnergyImpactLookups[AStdWBtherm],MATCH(1,(EnergyImpactLookups[Statewide Offering ID]=$B1638)*(EnergyImpactLookups[BldgType]=$C1638)*(EnergyImpactLookups[BldgVint]=$D1638)*(EnergyImpactLookups[BldgLoc]=$E1638),0))</f>
        <v>0</v>
      </c>
    </row>
    <row r="1639" spans="1:20" x14ac:dyDescent="0.3">
      <c r="A1639" t="s">
        <v>95</v>
      </c>
      <c r="B1639" t="s">
        <v>173</v>
      </c>
      <c r="C1639" t="s">
        <v>127</v>
      </c>
      <c r="D1639" t="s">
        <v>752</v>
      </c>
      <c r="E1639" t="s">
        <v>106</v>
      </c>
      <c r="F1639" t="s">
        <v>129</v>
      </c>
      <c r="G1639" t="s">
        <v>231</v>
      </c>
      <c r="H1639" t="s">
        <v>232</v>
      </c>
      <c r="I1639" t="s">
        <v>65</v>
      </c>
      <c r="J1639" s="1">
        <v>44172</v>
      </c>
      <c r="K1639" t="s">
        <v>100</v>
      </c>
      <c r="L1639">
        <v>1</v>
      </c>
      <c r="O1639" t="str" cm="1">
        <f t="array" ref="O1639">INDEX(EnergyImpactLookups[APreWBkWh-EAD_style],MATCH(1,(EnergyImpactLookups[Statewide Offering ID]=$B1639)*(EnergyImpactLookups[BldgType]=$C1639)*(EnergyImpactLookups[BldgVint]=$D1639)*(EnergyImpactLookups[BldgLoc]=$E1639),0))</f>
        <v/>
      </c>
      <c r="P1639" t="str" cm="1">
        <f t="array" ref="P1639">INDEX(EnergyImpactLookups[APreWBkW-EAD_style],MATCH(1,(EnergyImpactLookups[Statewide Offering ID]=$B1639)*(EnergyImpactLookups[BldgType]=$C1639)*(EnergyImpactLookups[BldgVint]=$D1639)*(EnergyImpactLookups[BldgLoc]=$E1639),0))</f>
        <v/>
      </c>
      <c r="Q1639" cm="1">
        <f t="array" ref="Q1639">INDEX(EnergyImpactLookups[APreWBtherm],MATCH(1,(EnergyImpactLookups[Statewide Offering ID]=$B1639)*(EnergyImpactLookups[BldgType]=$C1639)*(EnergyImpactLookups[BldgVint]=$D1639)*(EnergyImpactLookups[BldgLoc]=$E1639),0))</f>
        <v>0</v>
      </c>
      <c r="R1639" cm="1">
        <f t="array" ref="R1639">INDEX(EnergyImpactLookups[AStdWBkWh],MATCH(1,(EnergyImpactLookups[Statewide Offering ID]=$B1639)*(EnergyImpactLookups[BldgType]=$C1639)*(EnergyImpactLookups[BldgVint]=$D1639)*(EnergyImpactLookups[BldgLoc]=$E1639),0))</f>
        <v>10.064299999999999</v>
      </c>
      <c r="S1639" cm="1">
        <f t="array" ref="S1639">INDEX(EnergyImpactLookups[AStdWBkW],MATCH(1,(EnergyImpactLookups[Statewide Offering ID]=$B1639)*(EnergyImpactLookups[BldgType]=$C1639)*(EnergyImpactLookups[BldgVint]=$D1639)*(EnergyImpactLookups[BldgLoc]=$E1639),0))</f>
        <v>2.4500000000000001E-2</v>
      </c>
      <c r="T1639" cm="1">
        <f t="array" ref="T1639">INDEX(EnergyImpactLookups[AStdWBtherm],MATCH(1,(EnergyImpactLookups[Statewide Offering ID]=$B1639)*(EnergyImpactLookups[BldgType]=$C1639)*(EnergyImpactLookups[BldgVint]=$D1639)*(EnergyImpactLookups[BldgLoc]=$E1639),0))</f>
        <v>0</v>
      </c>
    </row>
    <row r="1640" spans="1:20" x14ac:dyDescent="0.3">
      <c r="A1640" t="s">
        <v>95</v>
      </c>
      <c r="B1640" t="s">
        <v>173</v>
      </c>
      <c r="C1640" t="s">
        <v>127</v>
      </c>
      <c r="D1640" t="s">
        <v>752</v>
      </c>
      <c r="E1640" t="s">
        <v>107</v>
      </c>
      <c r="F1640" t="s">
        <v>129</v>
      </c>
      <c r="G1640" t="s">
        <v>231</v>
      </c>
      <c r="H1640" t="s">
        <v>232</v>
      </c>
      <c r="I1640" t="s">
        <v>65</v>
      </c>
      <c r="J1640" s="1">
        <v>44172</v>
      </c>
      <c r="K1640" t="s">
        <v>100</v>
      </c>
      <c r="L1640">
        <v>1</v>
      </c>
      <c r="O1640" t="str" cm="1">
        <f t="array" ref="O1640">INDEX(EnergyImpactLookups[APreWBkWh-EAD_style],MATCH(1,(EnergyImpactLookups[Statewide Offering ID]=$B1640)*(EnergyImpactLookups[BldgType]=$C1640)*(EnergyImpactLookups[BldgVint]=$D1640)*(EnergyImpactLookups[BldgLoc]=$E1640),0))</f>
        <v/>
      </c>
      <c r="P1640" t="str" cm="1">
        <f t="array" ref="P1640">INDEX(EnergyImpactLookups[APreWBkW-EAD_style],MATCH(1,(EnergyImpactLookups[Statewide Offering ID]=$B1640)*(EnergyImpactLookups[BldgType]=$C1640)*(EnergyImpactLookups[BldgVint]=$D1640)*(EnergyImpactLookups[BldgLoc]=$E1640),0))</f>
        <v/>
      </c>
      <c r="Q1640" cm="1">
        <f t="array" ref="Q1640">INDEX(EnergyImpactLookups[APreWBtherm],MATCH(1,(EnergyImpactLookups[Statewide Offering ID]=$B1640)*(EnergyImpactLookups[BldgType]=$C1640)*(EnergyImpactLookups[BldgVint]=$D1640)*(EnergyImpactLookups[BldgLoc]=$E1640),0))</f>
        <v>0</v>
      </c>
      <c r="R1640" cm="1">
        <f t="array" ref="R1640">INDEX(EnergyImpactLookups[AStdWBkWh],MATCH(1,(EnergyImpactLookups[Statewide Offering ID]=$B1640)*(EnergyImpactLookups[BldgType]=$C1640)*(EnergyImpactLookups[BldgVint]=$D1640)*(EnergyImpactLookups[BldgLoc]=$E1640),0))</f>
        <v>45.781100000000002</v>
      </c>
      <c r="S1640" cm="1">
        <f t="array" ref="S1640">INDEX(EnergyImpactLookups[AStdWBkW],MATCH(1,(EnergyImpactLookups[Statewide Offering ID]=$B1640)*(EnergyImpactLookups[BldgType]=$C1640)*(EnergyImpactLookups[BldgVint]=$D1640)*(EnergyImpactLookups[BldgLoc]=$E1640),0))</f>
        <v>4.1700000000000001E-2</v>
      </c>
      <c r="T1640" cm="1">
        <f t="array" ref="T1640">INDEX(EnergyImpactLookups[AStdWBtherm],MATCH(1,(EnergyImpactLookups[Statewide Offering ID]=$B1640)*(EnergyImpactLookups[BldgType]=$C1640)*(EnergyImpactLookups[BldgVint]=$D1640)*(EnergyImpactLookups[BldgLoc]=$E1640),0))</f>
        <v>0</v>
      </c>
    </row>
    <row r="1641" spans="1:20" x14ac:dyDescent="0.3">
      <c r="A1641" t="s">
        <v>95</v>
      </c>
      <c r="B1641" t="s">
        <v>173</v>
      </c>
      <c r="C1641" t="s">
        <v>127</v>
      </c>
      <c r="D1641" t="s">
        <v>752</v>
      </c>
      <c r="E1641" t="s">
        <v>109</v>
      </c>
      <c r="F1641" t="s">
        <v>129</v>
      </c>
      <c r="G1641" t="s">
        <v>231</v>
      </c>
      <c r="H1641" t="s">
        <v>232</v>
      </c>
      <c r="I1641" t="s">
        <v>65</v>
      </c>
      <c r="J1641" s="1">
        <v>44172</v>
      </c>
      <c r="K1641" t="s">
        <v>100</v>
      </c>
      <c r="L1641">
        <v>1</v>
      </c>
      <c r="O1641" t="str" cm="1">
        <f t="array" ref="O1641">INDEX(EnergyImpactLookups[APreWBkWh-EAD_style],MATCH(1,(EnergyImpactLookups[Statewide Offering ID]=$B1641)*(EnergyImpactLookups[BldgType]=$C1641)*(EnergyImpactLookups[BldgVint]=$D1641)*(EnergyImpactLookups[BldgLoc]=$E1641),0))</f>
        <v/>
      </c>
      <c r="P1641" t="str" cm="1">
        <f t="array" ref="P1641">INDEX(EnergyImpactLookups[APreWBkW-EAD_style],MATCH(1,(EnergyImpactLookups[Statewide Offering ID]=$B1641)*(EnergyImpactLookups[BldgType]=$C1641)*(EnergyImpactLookups[BldgVint]=$D1641)*(EnergyImpactLookups[BldgLoc]=$E1641),0))</f>
        <v/>
      </c>
      <c r="Q1641" cm="1">
        <f t="array" ref="Q1641">INDEX(EnergyImpactLookups[APreWBtherm],MATCH(1,(EnergyImpactLookups[Statewide Offering ID]=$B1641)*(EnergyImpactLookups[BldgType]=$C1641)*(EnergyImpactLookups[BldgVint]=$D1641)*(EnergyImpactLookups[BldgLoc]=$E1641),0))</f>
        <v>0</v>
      </c>
      <c r="R1641" cm="1">
        <f t="array" ref="R1641">INDEX(EnergyImpactLookups[AStdWBkWh],MATCH(1,(EnergyImpactLookups[Statewide Offering ID]=$B1641)*(EnergyImpactLookups[BldgType]=$C1641)*(EnergyImpactLookups[BldgVint]=$D1641)*(EnergyImpactLookups[BldgLoc]=$E1641),0))</f>
        <v>45.5197</v>
      </c>
      <c r="S1641" cm="1">
        <f t="array" ref="S1641">INDEX(EnergyImpactLookups[AStdWBkW],MATCH(1,(EnergyImpactLookups[Statewide Offering ID]=$B1641)*(EnergyImpactLookups[BldgType]=$C1641)*(EnergyImpactLookups[BldgVint]=$D1641)*(EnergyImpactLookups[BldgLoc]=$E1641),0))</f>
        <v>3.8100000000000002E-2</v>
      </c>
      <c r="T1641" cm="1">
        <f t="array" ref="T1641">INDEX(EnergyImpactLookups[AStdWBtherm],MATCH(1,(EnergyImpactLookups[Statewide Offering ID]=$B1641)*(EnergyImpactLookups[BldgType]=$C1641)*(EnergyImpactLookups[BldgVint]=$D1641)*(EnergyImpactLookups[BldgLoc]=$E1641),0))</f>
        <v>0</v>
      </c>
    </row>
    <row r="1642" spans="1:20" x14ac:dyDescent="0.3">
      <c r="A1642" t="s">
        <v>95</v>
      </c>
      <c r="B1642" t="s">
        <v>173</v>
      </c>
      <c r="C1642" t="s">
        <v>127</v>
      </c>
      <c r="D1642" t="s">
        <v>752</v>
      </c>
      <c r="E1642" t="s">
        <v>111</v>
      </c>
      <c r="F1642" t="s">
        <v>129</v>
      </c>
      <c r="G1642" t="s">
        <v>231</v>
      </c>
      <c r="H1642" t="s">
        <v>232</v>
      </c>
      <c r="I1642" t="s">
        <v>65</v>
      </c>
      <c r="J1642" s="1">
        <v>44172</v>
      </c>
      <c r="K1642" t="s">
        <v>100</v>
      </c>
      <c r="L1642">
        <v>1</v>
      </c>
      <c r="O1642" t="str" cm="1">
        <f t="array" ref="O1642">INDEX(EnergyImpactLookups[APreWBkWh-EAD_style],MATCH(1,(EnergyImpactLookups[Statewide Offering ID]=$B1642)*(EnergyImpactLookups[BldgType]=$C1642)*(EnergyImpactLookups[BldgVint]=$D1642)*(EnergyImpactLookups[BldgLoc]=$E1642),0))</f>
        <v/>
      </c>
      <c r="P1642" t="str" cm="1">
        <f t="array" ref="P1642">INDEX(EnergyImpactLookups[APreWBkW-EAD_style],MATCH(1,(EnergyImpactLookups[Statewide Offering ID]=$B1642)*(EnergyImpactLookups[BldgType]=$C1642)*(EnergyImpactLookups[BldgVint]=$D1642)*(EnergyImpactLookups[BldgLoc]=$E1642),0))</f>
        <v/>
      </c>
      <c r="Q1642" cm="1">
        <f t="array" ref="Q1642">INDEX(EnergyImpactLookups[APreWBtherm],MATCH(1,(EnergyImpactLookups[Statewide Offering ID]=$B1642)*(EnergyImpactLookups[BldgType]=$C1642)*(EnergyImpactLookups[BldgVint]=$D1642)*(EnergyImpactLookups[BldgLoc]=$E1642),0))</f>
        <v>0</v>
      </c>
      <c r="R1642" cm="1">
        <f t="array" ref="R1642">INDEX(EnergyImpactLookups[AStdWBkWh],MATCH(1,(EnergyImpactLookups[Statewide Offering ID]=$B1642)*(EnergyImpactLookups[BldgType]=$C1642)*(EnergyImpactLookups[BldgVint]=$D1642)*(EnergyImpactLookups[BldgLoc]=$E1642),0))</f>
        <v>88.801900000000003</v>
      </c>
      <c r="S1642" cm="1">
        <f t="array" ref="S1642">INDEX(EnergyImpactLookups[AStdWBkW],MATCH(1,(EnergyImpactLookups[Statewide Offering ID]=$B1642)*(EnergyImpactLookups[BldgType]=$C1642)*(EnergyImpactLookups[BldgVint]=$D1642)*(EnergyImpactLookups[BldgLoc]=$E1642),0))</f>
        <v>6.7000000000000004E-2</v>
      </c>
      <c r="T1642" cm="1">
        <f t="array" ref="T1642">INDEX(EnergyImpactLookups[AStdWBtherm],MATCH(1,(EnergyImpactLookups[Statewide Offering ID]=$B1642)*(EnergyImpactLookups[BldgType]=$C1642)*(EnergyImpactLookups[BldgVint]=$D1642)*(EnergyImpactLookups[BldgLoc]=$E1642),0))</f>
        <v>0</v>
      </c>
    </row>
    <row r="1643" spans="1:20" x14ac:dyDescent="0.3">
      <c r="A1643" t="s">
        <v>95</v>
      </c>
      <c r="B1643" t="s">
        <v>173</v>
      </c>
      <c r="C1643" t="s">
        <v>127</v>
      </c>
      <c r="D1643" t="s">
        <v>752</v>
      </c>
      <c r="E1643" t="s">
        <v>112</v>
      </c>
      <c r="F1643" t="s">
        <v>129</v>
      </c>
      <c r="G1643" t="s">
        <v>231</v>
      </c>
      <c r="H1643" t="s">
        <v>232</v>
      </c>
      <c r="I1643" t="s">
        <v>65</v>
      </c>
      <c r="J1643" s="1">
        <v>44172</v>
      </c>
      <c r="K1643" t="s">
        <v>100</v>
      </c>
      <c r="L1643">
        <v>1</v>
      </c>
      <c r="O1643" t="str" cm="1">
        <f t="array" ref="O1643">INDEX(EnergyImpactLookups[APreWBkWh-EAD_style],MATCH(1,(EnergyImpactLookups[Statewide Offering ID]=$B1643)*(EnergyImpactLookups[BldgType]=$C1643)*(EnergyImpactLookups[BldgVint]=$D1643)*(EnergyImpactLookups[BldgLoc]=$E1643),0))</f>
        <v/>
      </c>
      <c r="P1643" t="str" cm="1">
        <f t="array" ref="P1643">INDEX(EnergyImpactLookups[APreWBkW-EAD_style],MATCH(1,(EnergyImpactLookups[Statewide Offering ID]=$B1643)*(EnergyImpactLookups[BldgType]=$C1643)*(EnergyImpactLookups[BldgVint]=$D1643)*(EnergyImpactLookups[BldgLoc]=$E1643),0))</f>
        <v/>
      </c>
      <c r="Q1643" cm="1">
        <f t="array" ref="Q1643">INDEX(EnergyImpactLookups[APreWBtherm],MATCH(1,(EnergyImpactLookups[Statewide Offering ID]=$B1643)*(EnergyImpactLookups[BldgType]=$C1643)*(EnergyImpactLookups[BldgVint]=$D1643)*(EnergyImpactLookups[BldgLoc]=$E1643),0))</f>
        <v>0</v>
      </c>
      <c r="R1643" cm="1">
        <f t="array" ref="R1643">INDEX(EnergyImpactLookups[AStdWBkWh],MATCH(1,(EnergyImpactLookups[Statewide Offering ID]=$B1643)*(EnergyImpactLookups[BldgType]=$C1643)*(EnergyImpactLookups[BldgVint]=$D1643)*(EnergyImpactLookups[BldgLoc]=$E1643),0))</f>
        <v>74.183400000000006</v>
      </c>
      <c r="S1643" cm="1">
        <f t="array" ref="S1643">INDEX(EnergyImpactLookups[AStdWBkW],MATCH(1,(EnergyImpactLookups[Statewide Offering ID]=$B1643)*(EnergyImpactLookups[BldgType]=$C1643)*(EnergyImpactLookups[BldgVint]=$D1643)*(EnergyImpactLookups[BldgLoc]=$E1643),0))</f>
        <v>6.9000000000000006E-2</v>
      </c>
      <c r="T1643" cm="1">
        <f t="array" ref="T1643">INDEX(EnergyImpactLookups[AStdWBtherm],MATCH(1,(EnergyImpactLookups[Statewide Offering ID]=$B1643)*(EnergyImpactLookups[BldgType]=$C1643)*(EnergyImpactLookups[BldgVint]=$D1643)*(EnergyImpactLookups[BldgLoc]=$E1643),0))</f>
        <v>0</v>
      </c>
    </row>
    <row r="1644" spans="1:20" x14ac:dyDescent="0.3">
      <c r="A1644" t="s">
        <v>95</v>
      </c>
      <c r="B1644" t="s">
        <v>173</v>
      </c>
      <c r="C1644" t="s">
        <v>127</v>
      </c>
      <c r="D1644" t="s">
        <v>752</v>
      </c>
      <c r="E1644" t="s">
        <v>113</v>
      </c>
      <c r="F1644" t="s">
        <v>129</v>
      </c>
      <c r="G1644" t="s">
        <v>231</v>
      </c>
      <c r="H1644" t="s">
        <v>232</v>
      </c>
      <c r="I1644" t="s">
        <v>65</v>
      </c>
      <c r="J1644" s="1">
        <v>44172</v>
      </c>
      <c r="K1644" t="s">
        <v>100</v>
      </c>
      <c r="L1644">
        <v>1</v>
      </c>
      <c r="O1644" t="str" cm="1">
        <f t="array" ref="O1644">INDEX(EnergyImpactLookups[APreWBkWh-EAD_style],MATCH(1,(EnergyImpactLookups[Statewide Offering ID]=$B1644)*(EnergyImpactLookups[BldgType]=$C1644)*(EnergyImpactLookups[BldgVint]=$D1644)*(EnergyImpactLookups[BldgLoc]=$E1644),0))</f>
        <v/>
      </c>
      <c r="P1644" t="str" cm="1">
        <f t="array" ref="P1644">INDEX(EnergyImpactLookups[APreWBkW-EAD_style],MATCH(1,(EnergyImpactLookups[Statewide Offering ID]=$B1644)*(EnergyImpactLookups[BldgType]=$C1644)*(EnergyImpactLookups[BldgVint]=$D1644)*(EnergyImpactLookups[BldgLoc]=$E1644),0))</f>
        <v/>
      </c>
      <c r="Q1644" cm="1">
        <f t="array" ref="Q1644">INDEX(EnergyImpactLookups[APreWBtherm],MATCH(1,(EnergyImpactLookups[Statewide Offering ID]=$B1644)*(EnergyImpactLookups[BldgType]=$C1644)*(EnergyImpactLookups[BldgVint]=$D1644)*(EnergyImpactLookups[BldgLoc]=$E1644),0))</f>
        <v>0</v>
      </c>
      <c r="R1644" cm="1">
        <f t="array" ref="R1644">INDEX(EnergyImpactLookups[AStdWBkWh],MATCH(1,(EnergyImpactLookups[Statewide Offering ID]=$B1644)*(EnergyImpactLookups[BldgType]=$C1644)*(EnergyImpactLookups[BldgVint]=$D1644)*(EnergyImpactLookups[BldgLoc]=$E1644),0))</f>
        <v>101.4233</v>
      </c>
      <c r="S1644" cm="1">
        <f t="array" ref="S1644">INDEX(EnergyImpactLookups[AStdWBkW],MATCH(1,(EnergyImpactLookups[Statewide Offering ID]=$B1644)*(EnergyImpactLookups[BldgType]=$C1644)*(EnergyImpactLookups[BldgVint]=$D1644)*(EnergyImpactLookups[BldgLoc]=$E1644),0))</f>
        <v>7.5999999999999998E-2</v>
      </c>
      <c r="T1644" cm="1">
        <f t="array" ref="T1644">INDEX(EnergyImpactLookups[AStdWBtherm],MATCH(1,(EnergyImpactLookups[Statewide Offering ID]=$B1644)*(EnergyImpactLookups[BldgType]=$C1644)*(EnergyImpactLookups[BldgVint]=$D1644)*(EnergyImpactLookups[BldgLoc]=$E1644),0))</f>
        <v>0</v>
      </c>
    </row>
    <row r="1645" spans="1:20" x14ac:dyDescent="0.3">
      <c r="A1645" t="s">
        <v>95</v>
      </c>
      <c r="B1645" t="s">
        <v>173</v>
      </c>
      <c r="C1645" t="s">
        <v>127</v>
      </c>
      <c r="D1645" t="s">
        <v>752</v>
      </c>
      <c r="E1645" t="s">
        <v>114</v>
      </c>
      <c r="F1645" t="s">
        <v>129</v>
      </c>
      <c r="G1645" t="s">
        <v>231</v>
      </c>
      <c r="H1645" t="s">
        <v>232</v>
      </c>
      <c r="I1645" t="s">
        <v>65</v>
      </c>
      <c r="J1645" s="1">
        <v>44172</v>
      </c>
      <c r="K1645" t="s">
        <v>100</v>
      </c>
      <c r="L1645">
        <v>1</v>
      </c>
      <c r="O1645" t="str" cm="1">
        <f t="array" ref="O1645">INDEX(EnergyImpactLookups[APreWBkWh-EAD_style],MATCH(1,(EnergyImpactLookups[Statewide Offering ID]=$B1645)*(EnergyImpactLookups[BldgType]=$C1645)*(EnergyImpactLookups[BldgVint]=$D1645)*(EnergyImpactLookups[BldgLoc]=$E1645),0))</f>
        <v/>
      </c>
      <c r="P1645" t="str" cm="1">
        <f t="array" ref="P1645">INDEX(EnergyImpactLookups[APreWBkW-EAD_style],MATCH(1,(EnergyImpactLookups[Statewide Offering ID]=$B1645)*(EnergyImpactLookups[BldgType]=$C1645)*(EnergyImpactLookups[BldgVint]=$D1645)*(EnergyImpactLookups[BldgLoc]=$E1645),0))</f>
        <v/>
      </c>
      <c r="Q1645" cm="1">
        <f t="array" ref="Q1645">INDEX(EnergyImpactLookups[APreWBtherm],MATCH(1,(EnergyImpactLookups[Statewide Offering ID]=$B1645)*(EnergyImpactLookups[BldgType]=$C1645)*(EnergyImpactLookups[BldgVint]=$D1645)*(EnergyImpactLookups[BldgLoc]=$E1645),0))</f>
        <v>0</v>
      </c>
      <c r="R1645" cm="1">
        <f t="array" ref="R1645">INDEX(EnergyImpactLookups[AStdWBkWh],MATCH(1,(EnergyImpactLookups[Statewide Offering ID]=$B1645)*(EnergyImpactLookups[BldgType]=$C1645)*(EnergyImpactLookups[BldgVint]=$D1645)*(EnergyImpactLookups[BldgLoc]=$E1645),0))</f>
        <v>109.45480000000001</v>
      </c>
      <c r="S1645" cm="1">
        <f t="array" ref="S1645">INDEX(EnergyImpactLookups[AStdWBkW],MATCH(1,(EnergyImpactLookups[Statewide Offering ID]=$B1645)*(EnergyImpactLookups[BldgType]=$C1645)*(EnergyImpactLookups[BldgVint]=$D1645)*(EnergyImpactLookups[BldgLoc]=$E1645),0))</f>
        <v>0.111</v>
      </c>
      <c r="T1645" cm="1">
        <f t="array" ref="T1645">INDEX(EnergyImpactLookups[AStdWBtherm],MATCH(1,(EnergyImpactLookups[Statewide Offering ID]=$B1645)*(EnergyImpactLookups[BldgType]=$C1645)*(EnergyImpactLookups[BldgVint]=$D1645)*(EnergyImpactLookups[BldgLoc]=$E1645),0))</f>
        <v>0</v>
      </c>
    </row>
    <row r="1646" spans="1:20" x14ac:dyDescent="0.3">
      <c r="A1646" t="s">
        <v>95</v>
      </c>
      <c r="B1646" t="s">
        <v>173</v>
      </c>
      <c r="C1646" t="s">
        <v>127</v>
      </c>
      <c r="D1646" t="s">
        <v>752</v>
      </c>
      <c r="E1646" t="s">
        <v>115</v>
      </c>
      <c r="F1646" t="s">
        <v>129</v>
      </c>
      <c r="G1646" t="s">
        <v>231</v>
      </c>
      <c r="H1646" t="s">
        <v>232</v>
      </c>
      <c r="I1646" t="s">
        <v>65</v>
      </c>
      <c r="J1646" s="1">
        <v>44172</v>
      </c>
      <c r="K1646" t="s">
        <v>100</v>
      </c>
      <c r="L1646">
        <v>1</v>
      </c>
      <c r="O1646" t="str" cm="1">
        <f t="array" ref="O1646">INDEX(EnergyImpactLookups[APreWBkWh-EAD_style],MATCH(1,(EnergyImpactLookups[Statewide Offering ID]=$B1646)*(EnergyImpactLookups[BldgType]=$C1646)*(EnergyImpactLookups[BldgVint]=$D1646)*(EnergyImpactLookups[BldgLoc]=$E1646),0))</f>
        <v/>
      </c>
      <c r="P1646" t="str" cm="1">
        <f t="array" ref="P1646">INDEX(EnergyImpactLookups[APreWBkW-EAD_style],MATCH(1,(EnergyImpactLookups[Statewide Offering ID]=$B1646)*(EnergyImpactLookups[BldgType]=$C1646)*(EnergyImpactLookups[BldgVint]=$D1646)*(EnergyImpactLookups[BldgLoc]=$E1646),0))</f>
        <v/>
      </c>
      <c r="Q1646" cm="1">
        <f t="array" ref="Q1646">INDEX(EnergyImpactLookups[APreWBtherm],MATCH(1,(EnergyImpactLookups[Statewide Offering ID]=$B1646)*(EnergyImpactLookups[BldgType]=$C1646)*(EnergyImpactLookups[BldgVint]=$D1646)*(EnergyImpactLookups[BldgLoc]=$E1646),0))</f>
        <v>0</v>
      </c>
      <c r="R1646" cm="1">
        <f t="array" ref="R1646">INDEX(EnergyImpactLookups[AStdWBkWh],MATCH(1,(EnergyImpactLookups[Statewide Offering ID]=$B1646)*(EnergyImpactLookups[BldgType]=$C1646)*(EnergyImpactLookups[BldgVint]=$D1646)*(EnergyImpactLookups[BldgLoc]=$E1646),0))</f>
        <v>70.915700000000001</v>
      </c>
      <c r="S1646" cm="1">
        <f t="array" ref="S1646">INDEX(EnergyImpactLookups[AStdWBkW],MATCH(1,(EnergyImpactLookups[Statewide Offering ID]=$B1646)*(EnergyImpactLookups[BldgType]=$C1646)*(EnergyImpactLookups[BldgVint]=$D1646)*(EnergyImpactLookups[BldgLoc]=$E1646),0))</f>
        <v>9.7799999999999998E-2</v>
      </c>
      <c r="T1646" cm="1">
        <f t="array" ref="T1646">INDEX(EnergyImpactLookups[AStdWBtherm],MATCH(1,(EnergyImpactLookups[Statewide Offering ID]=$B1646)*(EnergyImpactLookups[BldgType]=$C1646)*(EnergyImpactLookups[BldgVint]=$D1646)*(EnergyImpactLookups[BldgLoc]=$E1646),0))</f>
        <v>0</v>
      </c>
    </row>
    <row r="1647" spans="1:20" x14ac:dyDescent="0.3">
      <c r="A1647" t="s">
        <v>95</v>
      </c>
      <c r="B1647" t="s">
        <v>173</v>
      </c>
      <c r="C1647" t="s">
        <v>127</v>
      </c>
      <c r="D1647" t="s">
        <v>752</v>
      </c>
      <c r="E1647" t="s">
        <v>116</v>
      </c>
      <c r="F1647" t="s">
        <v>129</v>
      </c>
      <c r="G1647" t="s">
        <v>231</v>
      </c>
      <c r="H1647" t="s">
        <v>232</v>
      </c>
      <c r="I1647" t="s">
        <v>65</v>
      </c>
      <c r="J1647" s="1">
        <v>44172</v>
      </c>
      <c r="K1647" t="s">
        <v>100</v>
      </c>
      <c r="L1647">
        <v>1</v>
      </c>
      <c r="O1647" t="str" cm="1">
        <f t="array" ref="O1647">INDEX(EnergyImpactLookups[APreWBkWh-EAD_style],MATCH(1,(EnergyImpactLookups[Statewide Offering ID]=$B1647)*(EnergyImpactLookups[BldgType]=$C1647)*(EnergyImpactLookups[BldgVint]=$D1647)*(EnergyImpactLookups[BldgLoc]=$E1647),0))</f>
        <v/>
      </c>
      <c r="P1647" t="str" cm="1">
        <f t="array" ref="P1647">INDEX(EnergyImpactLookups[APreWBkW-EAD_style],MATCH(1,(EnergyImpactLookups[Statewide Offering ID]=$B1647)*(EnergyImpactLookups[BldgType]=$C1647)*(EnergyImpactLookups[BldgVint]=$D1647)*(EnergyImpactLookups[BldgLoc]=$E1647),0))</f>
        <v/>
      </c>
      <c r="Q1647" cm="1">
        <f t="array" ref="Q1647">INDEX(EnergyImpactLookups[APreWBtherm],MATCH(1,(EnergyImpactLookups[Statewide Offering ID]=$B1647)*(EnergyImpactLookups[BldgType]=$C1647)*(EnergyImpactLookups[BldgVint]=$D1647)*(EnergyImpactLookups[BldgLoc]=$E1647),0))</f>
        <v>0</v>
      </c>
      <c r="R1647" cm="1">
        <f t="array" ref="R1647">INDEX(EnergyImpactLookups[AStdWBkWh],MATCH(1,(EnergyImpactLookups[Statewide Offering ID]=$B1647)*(EnergyImpactLookups[BldgType]=$C1647)*(EnergyImpactLookups[BldgVint]=$D1647)*(EnergyImpactLookups[BldgLoc]=$E1647),0))</f>
        <v>123.1335</v>
      </c>
      <c r="S1647" cm="1">
        <f t="array" ref="S1647">INDEX(EnergyImpactLookups[AStdWBkW],MATCH(1,(EnergyImpactLookups[Statewide Offering ID]=$B1647)*(EnergyImpactLookups[BldgType]=$C1647)*(EnergyImpactLookups[BldgVint]=$D1647)*(EnergyImpactLookups[BldgLoc]=$E1647),0))</f>
        <v>0.1082</v>
      </c>
      <c r="T1647" cm="1">
        <f t="array" ref="T1647">INDEX(EnergyImpactLookups[AStdWBtherm],MATCH(1,(EnergyImpactLookups[Statewide Offering ID]=$B1647)*(EnergyImpactLookups[BldgType]=$C1647)*(EnergyImpactLookups[BldgVint]=$D1647)*(EnergyImpactLookups[BldgLoc]=$E1647),0))</f>
        <v>0</v>
      </c>
    </row>
    <row r="1648" spans="1:20" x14ac:dyDescent="0.3">
      <c r="A1648" t="s">
        <v>95</v>
      </c>
      <c r="B1648" t="s">
        <v>173</v>
      </c>
      <c r="C1648" t="s">
        <v>127</v>
      </c>
      <c r="D1648" t="s">
        <v>752</v>
      </c>
      <c r="E1648" t="s">
        <v>117</v>
      </c>
      <c r="F1648" t="s">
        <v>129</v>
      </c>
      <c r="G1648" t="s">
        <v>231</v>
      </c>
      <c r="H1648" t="s">
        <v>232</v>
      </c>
      <c r="I1648" t="s">
        <v>65</v>
      </c>
      <c r="J1648" s="1">
        <v>44172</v>
      </c>
      <c r="K1648" t="s">
        <v>100</v>
      </c>
      <c r="L1648">
        <v>1</v>
      </c>
      <c r="O1648" t="str" cm="1">
        <f t="array" ref="O1648">INDEX(EnergyImpactLookups[APreWBkWh-EAD_style],MATCH(1,(EnergyImpactLookups[Statewide Offering ID]=$B1648)*(EnergyImpactLookups[BldgType]=$C1648)*(EnergyImpactLookups[BldgVint]=$D1648)*(EnergyImpactLookups[BldgLoc]=$E1648),0))</f>
        <v/>
      </c>
      <c r="P1648" t="str" cm="1">
        <f t="array" ref="P1648">INDEX(EnergyImpactLookups[APreWBkW-EAD_style],MATCH(1,(EnergyImpactLookups[Statewide Offering ID]=$B1648)*(EnergyImpactLookups[BldgType]=$C1648)*(EnergyImpactLookups[BldgVint]=$D1648)*(EnergyImpactLookups[BldgLoc]=$E1648),0))</f>
        <v/>
      </c>
      <c r="Q1648" cm="1">
        <f t="array" ref="Q1648">INDEX(EnergyImpactLookups[APreWBtherm],MATCH(1,(EnergyImpactLookups[Statewide Offering ID]=$B1648)*(EnergyImpactLookups[BldgType]=$C1648)*(EnergyImpactLookups[BldgVint]=$D1648)*(EnergyImpactLookups[BldgLoc]=$E1648),0))</f>
        <v>0</v>
      </c>
      <c r="R1648" cm="1">
        <f t="array" ref="R1648">INDEX(EnergyImpactLookups[AStdWBkWh],MATCH(1,(EnergyImpactLookups[Statewide Offering ID]=$B1648)*(EnergyImpactLookups[BldgType]=$C1648)*(EnergyImpactLookups[BldgVint]=$D1648)*(EnergyImpactLookups[BldgLoc]=$E1648),0))</f>
        <v>105.3798</v>
      </c>
      <c r="S1648" cm="1">
        <f t="array" ref="S1648">INDEX(EnergyImpactLookups[AStdWBkW],MATCH(1,(EnergyImpactLookups[Statewide Offering ID]=$B1648)*(EnergyImpactLookups[BldgType]=$C1648)*(EnergyImpactLookups[BldgVint]=$D1648)*(EnergyImpactLookups[BldgLoc]=$E1648),0))</f>
        <v>0.1026</v>
      </c>
      <c r="T1648" cm="1">
        <f t="array" ref="T1648">INDEX(EnergyImpactLookups[AStdWBtherm],MATCH(1,(EnergyImpactLookups[Statewide Offering ID]=$B1648)*(EnergyImpactLookups[BldgType]=$C1648)*(EnergyImpactLookups[BldgVint]=$D1648)*(EnergyImpactLookups[BldgLoc]=$E1648),0))</f>
        <v>0</v>
      </c>
    </row>
    <row r="1649" spans="1:20" x14ac:dyDescent="0.3">
      <c r="A1649" t="s">
        <v>95</v>
      </c>
      <c r="B1649" t="s">
        <v>173</v>
      </c>
      <c r="C1649" t="s">
        <v>127</v>
      </c>
      <c r="D1649" t="s">
        <v>752</v>
      </c>
      <c r="E1649" t="s">
        <v>118</v>
      </c>
      <c r="F1649" t="s">
        <v>129</v>
      </c>
      <c r="G1649" t="s">
        <v>231</v>
      </c>
      <c r="H1649" t="s">
        <v>232</v>
      </c>
      <c r="I1649" t="s">
        <v>65</v>
      </c>
      <c r="J1649" s="1">
        <v>44172</v>
      </c>
      <c r="K1649" t="s">
        <v>100</v>
      </c>
      <c r="L1649">
        <v>1</v>
      </c>
      <c r="O1649" t="str" cm="1">
        <f t="array" ref="O1649">INDEX(EnergyImpactLookups[APreWBkWh-EAD_style],MATCH(1,(EnergyImpactLookups[Statewide Offering ID]=$B1649)*(EnergyImpactLookups[BldgType]=$C1649)*(EnergyImpactLookups[BldgVint]=$D1649)*(EnergyImpactLookups[BldgLoc]=$E1649),0))</f>
        <v/>
      </c>
      <c r="P1649" t="str" cm="1">
        <f t="array" ref="P1649">INDEX(EnergyImpactLookups[APreWBkW-EAD_style],MATCH(1,(EnergyImpactLookups[Statewide Offering ID]=$B1649)*(EnergyImpactLookups[BldgType]=$C1649)*(EnergyImpactLookups[BldgVint]=$D1649)*(EnergyImpactLookups[BldgLoc]=$E1649),0))</f>
        <v/>
      </c>
      <c r="Q1649" cm="1">
        <f t="array" ref="Q1649">INDEX(EnergyImpactLookups[APreWBtherm],MATCH(1,(EnergyImpactLookups[Statewide Offering ID]=$B1649)*(EnergyImpactLookups[BldgType]=$C1649)*(EnergyImpactLookups[BldgVint]=$D1649)*(EnergyImpactLookups[BldgLoc]=$E1649),0))</f>
        <v>0</v>
      </c>
      <c r="R1649" cm="1">
        <f t="array" ref="R1649">INDEX(EnergyImpactLookups[AStdWBkWh],MATCH(1,(EnergyImpactLookups[Statewide Offering ID]=$B1649)*(EnergyImpactLookups[BldgType]=$C1649)*(EnergyImpactLookups[BldgVint]=$D1649)*(EnergyImpactLookups[BldgLoc]=$E1649),0))</f>
        <v>178.26060000000001</v>
      </c>
      <c r="S1649" cm="1">
        <f t="array" ref="S1649">INDEX(EnergyImpactLookups[AStdWBkW],MATCH(1,(EnergyImpactLookups[Statewide Offering ID]=$B1649)*(EnergyImpactLookups[BldgType]=$C1649)*(EnergyImpactLookups[BldgVint]=$D1649)*(EnergyImpactLookups[BldgLoc]=$E1649),0))</f>
        <v>0.12720000000000001</v>
      </c>
      <c r="T1649" cm="1">
        <f t="array" ref="T1649">INDEX(EnergyImpactLookups[AStdWBtherm],MATCH(1,(EnergyImpactLookups[Statewide Offering ID]=$B1649)*(EnergyImpactLookups[BldgType]=$C1649)*(EnergyImpactLookups[BldgVint]=$D1649)*(EnergyImpactLookups[BldgLoc]=$E1649),0))</f>
        <v>0</v>
      </c>
    </row>
    <row r="1650" spans="1:20" x14ac:dyDescent="0.3">
      <c r="A1650" t="s">
        <v>95</v>
      </c>
      <c r="B1650" t="s">
        <v>173</v>
      </c>
      <c r="C1650" t="s">
        <v>127</v>
      </c>
      <c r="D1650" t="s">
        <v>752</v>
      </c>
      <c r="E1650" t="s">
        <v>119</v>
      </c>
      <c r="F1650" t="s">
        <v>129</v>
      </c>
      <c r="G1650" t="s">
        <v>231</v>
      </c>
      <c r="H1650" t="s">
        <v>232</v>
      </c>
      <c r="I1650" t="s">
        <v>65</v>
      </c>
      <c r="J1650" s="1">
        <v>44172</v>
      </c>
      <c r="K1650" t="s">
        <v>100</v>
      </c>
      <c r="L1650">
        <v>1</v>
      </c>
      <c r="O1650" t="str" cm="1">
        <f t="array" ref="O1650">INDEX(EnergyImpactLookups[APreWBkWh-EAD_style],MATCH(1,(EnergyImpactLookups[Statewide Offering ID]=$B1650)*(EnergyImpactLookups[BldgType]=$C1650)*(EnergyImpactLookups[BldgVint]=$D1650)*(EnergyImpactLookups[BldgLoc]=$E1650),0))</f>
        <v/>
      </c>
      <c r="P1650" t="str" cm="1">
        <f t="array" ref="P1650">INDEX(EnergyImpactLookups[APreWBkW-EAD_style],MATCH(1,(EnergyImpactLookups[Statewide Offering ID]=$B1650)*(EnergyImpactLookups[BldgType]=$C1650)*(EnergyImpactLookups[BldgVint]=$D1650)*(EnergyImpactLookups[BldgLoc]=$E1650),0))</f>
        <v/>
      </c>
      <c r="Q1650" cm="1">
        <f t="array" ref="Q1650">INDEX(EnergyImpactLookups[APreWBtherm],MATCH(1,(EnergyImpactLookups[Statewide Offering ID]=$B1650)*(EnergyImpactLookups[BldgType]=$C1650)*(EnergyImpactLookups[BldgVint]=$D1650)*(EnergyImpactLookups[BldgLoc]=$E1650),0))</f>
        <v>0</v>
      </c>
      <c r="R1650" cm="1">
        <f t="array" ref="R1650">INDEX(EnergyImpactLookups[AStdWBkWh],MATCH(1,(EnergyImpactLookups[Statewide Offering ID]=$B1650)*(EnergyImpactLookups[BldgType]=$C1650)*(EnergyImpactLookups[BldgVint]=$D1650)*(EnergyImpactLookups[BldgLoc]=$E1650),0))</f>
        <v>34.199599999999997</v>
      </c>
      <c r="S1650" cm="1">
        <f t="array" ref="S1650">INDEX(EnergyImpactLookups[AStdWBkW],MATCH(1,(EnergyImpactLookups[Statewide Offering ID]=$B1650)*(EnergyImpactLookups[BldgType]=$C1650)*(EnergyImpactLookups[BldgVint]=$D1650)*(EnergyImpactLookups[BldgLoc]=$E1650),0))</f>
        <v>4.4400000000000002E-2</v>
      </c>
      <c r="T1650" cm="1">
        <f t="array" ref="T1650">INDEX(EnergyImpactLookups[AStdWBtherm],MATCH(1,(EnergyImpactLookups[Statewide Offering ID]=$B1650)*(EnergyImpactLookups[BldgType]=$C1650)*(EnergyImpactLookups[BldgVint]=$D1650)*(EnergyImpactLookups[BldgLoc]=$E1650),0))</f>
        <v>0</v>
      </c>
    </row>
    <row r="1651" spans="1:20" x14ac:dyDescent="0.3">
      <c r="A1651" t="s">
        <v>95</v>
      </c>
      <c r="B1651" t="s">
        <v>173</v>
      </c>
      <c r="C1651" t="s">
        <v>130</v>
      </c>
      <c r="D1651" t="s">
        <v>752</v>
      </c>
      <c r="E1651" t="s">
        <v>99</v>
      </c>
      <c r="F1651" t="s">
        <v>129</v>
      </c>
      <c r="G1651" t="s">
        <v>231</v>
      </c>
      <c r="H1651" t="s">
        <v>232</v>
      </c>
      <c r="I1651" t="s">
        <v>65</v>
      </c>
      <c r="J1651" s="1">
        <v>44172</v>
      </c>
      <c r="K1651" t="s">
        <v>100</v>
      </c>
      <c r="L1651">
        <v>1</v>
      </c>
      <c r="O1651" t="str" cm="1">
        <f t="array" ref="O1651">INDEX(EnergyImpactLookups[APreWBkWh-EAD_style],MATCH(1,(EnergyImpactLookups[Statewide Offering ID]=$B1651)*(EnergyImpactLookups[BldgType]=$C1651)*(EnergyImpactLookups[BldgVint]=$D1651)*(EnergyImpactLookups[BldgLoc]=$E1651),0))</f>
        <v/>
      </c>
      <c r="P1651" t="str" cm="1">
        <f t="array" ref="P1651">INDEX(EnergyImpactLookups[APreWBkW-EAD_style],MATCH(1,(EnergyImpactLookups[Statewide Offering ID]=$B1651)*(EnergyImpactLookups[BldgType]=$C1651)*(EnergyImpactLookups[BldgVint]=$D1651)*(EnergyImpactLookups[BldgLoc]=$E1651),0))</f>
        <v/>
      </c>
      <c r="Q1651" cm="1">
        <f t="array" ref="Q1651">INDEX(EnergyImpactLookups[APreWBtherm],MATCH(1,(EnergyImpactLookups[Statewide Offering ID]=$B1651)*(EnergyImpactLookups[BldgType]=$C1651)*(EnergyImpactLookups[BldgVint]=$D1651)*(EnergyImpactLookups[BldgLoc]=$E1651),0))</f>
        <v>0</v>
      </c>
      <c r="R1651" cm="1">
        <f t="array" ref="R1651">INDEX(EnergyImpactLookups[AStdWBkWh],MATCH(1,(EnergyImpactLookups[Statewide Offering ID]=$B1651)*(EnergyImpactLookups[BldgType]=$C1651)*(EnergyImpactLookups[BldgVint]=$D1651)*(EnergyImpactLookups[BldgLoc]=$E1651),0))</f>
        <v>12.437099999999999</v>
      </c>
      <c r="S1651" cm="1">
        <f t="array" ref="S1651">INDEX(EnergyImpactLookups[AStdWBkW],MATCH(1,(EnergyImpactLookups[Statewide Offering ID]=$B1651)*(EnergyImpactLookups[BldgType]=$C1651)*(EnergyImpactLookups[BldgVint]=$D1651)*(EnergyImpactLookups[BldgLoc]=$E1651),0))</f>
        <v>1.1999999999999999E-3</v>
      </c>
      <c r="T1651" cm="1">
        <f t="array" ref="T1651">INDEX(EnergyImpactLookups[AStdWBtherm],MATCH(1,(EnergyImpactLookups[Statewide Offering ID]=$B1651)*(EnergyImpactLookups[BldgType]=$C1651)*(EnergyImpactLookups[BldgVint]=$D1651)*(EnergyImpactLookups[BldgLoc]=$E1651),0))</f>
        <v>0</v>
      </c>
    </row>
    <row r="1652" spans="1:20" x14ac:dyDescent="0.3">
      <c r="A1652" t="s">
        <v>95</v>
      </c>
      <c r="B1652" t="s">
        <v>173</v>
      </c>
      <c r="C1652" t="s">
        <v>130</v>
      </c>
      <c r="D1652" t="s">
        <v>752</v>
      </c>
      <c r="E1652" t="s">
        <v>103</v>
      </c>
      <c r="F1652" t="s">
        <v>129</v>
      </c>
      <c r="G1652" t="s">
        <v>231</v>
      </c>
      <c r="H1652" t="s">
        <v>232</v>
      </c>
      <c r="I1652" t="s">
        <v>65</v>
      </c>
      <c r="J1652" s="1">
        <v>44172</v>
      </c>
      <c r="K1652" t="s">
        <v>100</v>
      </c>
      <c r="L1652">
        <v>1</v>
      </c>
      <c r="O1652" t="str" cm="1">
        <f t="array" ref="O1652">INDEX(EnergyImpactLookups[APreWBkWh-EAD_style],MATCH(1,(EnergyImpactLookups[Statewide Offering ID]=$B1652)*(EnergyImpactLookups[BldgType]=$C1652)*(EnergyImpactLookups[BldgVint]=$D1652)*(EnergyImpactLookups[BldgLoc]=$E1652),0))</f>
        <v/>
      </c>
      <c r="P1652" t="str" cm="1">
        <f t="array" ref="P1652">INDEX(EnergyImpactLookups[APreWBkW-EAD_style],MATCH(1,(EnergyImpactLookups[Statewide Offering ID]=$B1652)*(EnergyImpactLookups[BldgType]=$C1652)*(EnergyImpactLookups[BldgVint]=$D1652)*(EnergyImpactLookups[BldgLoc]=$E1652),0))</f>
        <v/>
      </c>
      <c r="Q1652" cm="1">
        <f t="array" ref="Q1652">INDEX(EnergyImpactLookups[APreWBtherm],MATCH(1,(EnergyImpactLookups[Statewide Offering ID]=$B1652)*(EnergyImpactLookups[BldgType]=$C1652)*(EnergyImpactLookups[BldgVint]=$D1652)*(EnergyImpactLookups[BldgLoc]=$E1652),0))</f>
        <v>0</v>
      </c>
      <c r="R1652" cm="1">
        <f t="array" ref="R1652">INDEX(EnergyImpactLookups[AStdWBkWh],MATCH(1,(EnergyImpactLookups[Statewide Offering ID]=$B1652)*(EnergyImpactLookups[BldgType]=$C1652)*(EnergyImpactLookups[BldgVint]=$D1652)*(EnergyImpactLookups[BldgLoc]=$E1652),0))</f>
        <v>36.429000000000002</v>
      </c>
      <c r="S1652" cm="1">
        <f t="array" ref="S1652">INDEX(EnergyImpactLookups[AStdWBkW],MATCH(1,(EnergyImpactLookups[Statewide Offering ID]=$B1652)*(EnergyImpactLookups[BldgType]=$C1652)*(EnergyImpactLookups[BldgVint]=$D1652)*(EnergyImpactLookups[BldgLoc]=$E1652),0))</f>
        <v>7.6799999999999993E-2</v>
      </c>
      <c r="T1652" cm="1">
        <f t="array" ref="T1652">INDEX(EnergyImpactLookups[AStdWBtherm],MATCH(1,(EnergyImpactLookups[Statewide Offering ID]=$B1652)*(EnergyImpactLookups[BldgType]=$C1652)*(EnergyImpactLookups[BldgVint]=$D1652)*(EnergyImpactLookups[BldgLoc]=$E1652),0))</f>
        <v>0</v>
      </c>
    </row>
    <row r="1653" spans="1:20" x14ac:dyDescent="0.3">
      <c r="A1653" t="s">
        <v>95</v>
      </c>
      <c r="B1653" t="s">
        <v>173</v>
      </c>
      <c r="C1653" t="s">
        <v>130</v>
      </c>
      <c r="D1653" t="s">
        <v>752</v>
      </c>
      <c r="E1653" t="s">
        <v>104</v>
      </c>
      <c r="F1653" t="s">
        <v>129</v>
      </c>
      <c r="G1653" t="s">
        <v>231</v>
      </c>
      <c r="H1653" t="s">
        <v>232</v>
      </c>
      <c r="I1653" t="s">
        <v>65</v>
      </c>
      <c r="J1653" s="1">
        <v>44172</v>
      </c>
      <c r="K1653" t="s">
        <v>100</v>
      </c>
      <c r="L1653">
        <v>1</v>
      </c>
      <c r="O1653" t="str" cm="1">
        <f t="array" ref="O1653">INDEX(EnergyImpactLookups[APreWBkWh-EAD_style],MATCH(1,(EnergyImpactLookups[Statewide Offering ID]=$B1653)*(EnergyImpactLookups[BldgType]=$C1653)*(EnergyImpactLookups[BldgVint]=$D1653)*(EnergyImpactLookups[BldgLoc]=$E1653),0))</f>
        <v/>
      </c>
      <c r="P1653" t="str" cm="1">
        <f t="array" ref="P1653">INDEX(EnergyImpactLookups[APreWBkW-EAD_style],MATCH(1,(EnergyImpactLookups[Statewide Offering ID]=$B1653)*(EnergyImpactLookups[BldgType]=$C1653)*(EnergyImpactLookups[BldgVint]=$D1653)*(EnergyImpactLookups[BldgLoc]=$E1653),0))</f>
        <v/>
      </c>
      <c r="Q1653" cm="1">
        <f t="array" ref="Q1653">INDEX(EnergyImpactLookups[APreWBtherm],MATCH(1,(EnergyImpactLookups[Statewide Offering ID]=$B1653)*(EnergyImpactLookups[BldgType]=$C1653)*(EnergyImpactLookups[BldgVint]=$D1653)*(EnergyImpactLookups[BldgLoc]=$E1653),0))</f>
        <v>0</v>
      </c>
      <c r="R1653" cm="1">
        <f t="array" ref="R1653">INDEX(EnergyImpactLookups[AStdWBkWh],MATCH(1,(EnergyImpactLookups[Statewide Offering ID]=$B1653)*(EnergyImpactLookups[BldgType]=$C1653)*(EnergyImpactLookups[BldgVint]=$D1653)*(EnergyImpactLookups[BldgLoc]=$E1653),0))</f>
        <v>15.1006</v>
      </c>
      <c r="S1653" cm="1">
        <f t="array" ref="S1653">INDEX(EnergyImpactLookups[AStdWBkW],MATCH(1,(EnergyImpactLookups[Statewide Offering ID]=$B1653)*(EnergyImpactLookups[BldgType]=$C1653)*(EnergyImpactLookups[BldgVint]=$D1653)*(EnergyImpactLookups[BldgLoc]=$E1653),0))</f>
        <v>2.9000000000000001E-2</v>
      </c>
      <c r="T1653" cm="1">
        <f t="array" ref="T1653">INDEX(EnergyImpactLookups[AStdWBtherm],MATCH(1,(EnergyImpactLookups[Statewide Offering ID]=$B1653)*(EnergyImpactLookups[BldgType]=$C1653)*(EnergyImpactLookups[BldgVint]=$D1653)*(EnergyImpactLookups[BldgLoc]=$E1653),0))</f>
        <v>0</v>
      </c>
    </row>
    <row r="1654" spans="1:20" x14ac:dyDescent="0.3">
      <c r="A1654" t="s">
        <v>95</v>
      </c>
      <c r="B1654" t="s">
        <v>173</v>
      </c>
      <c r="C1654" t="s">
        <v>130</v>
      </c>
      <c r="D1654" t="s">
        <v>752</v>
      </c>
      <c r="E1654" t="s">
        <v>105</v>
      </c>
      <c r="F1654" t="s">
        <v>129</v>
      </c>
      <c r="G1654" t="s">
        <v>231</v>
      </c>
      <c r="H1654" t="s">
        <v>232</v>
      </c>
      <c r="I1654" t="s">
        <v>65</v>
      </c>
      <c r="J1654" s="1">
        <v>44172</v>
      </c>
      <c r="K1654" t="s">
        <v>100</v>
      </c>
      <c r="L1654">
        <v>1</v>
      </c>
      <c r="O1654" t="str" cm="1">
        <f t="array" ref="O1654">INDEX(EnergyImpactLookups[APreWBkWh-EAD_style],MATCH(1,(EnergyImpactLookups[Statewide Offering ID]=$B1654)*(EnergyImpactLookups[BldgType]=$C1654)*(EnergyImpactLookups[BldgVint]=$D1654)*(EnergyImpactLookups[BldgLoc]=$E1654),0))</f>
        <v/>
      </c>
      <c r="P1654" t="str" cm="1">
        <f t="array" ref="P1654">INDEX(EnergyImpactLookups[APreWBkW-EAD_style],MATCH(1,(EnergyImpactLookups[Statewide Offering ID]=$B1654)*(EnergyImpactLookups[BldgType]=$C1654)*(EnergyImpactLookups[BldgVint]=$D1654)*(EnergyImpactLookups[BldgLoc]=$E1654),0))</f>
        <v/>
      </c>
      <c r="Q1654" cm="1">
        <f t="array" ref="Q1654">INDEX(EnergyImpactLookups[APreWBtherm],MATCH(1,(EnergyImpactLookups[Statewide Offering ID]=$B1654)*(EnergyImpactLookups[BldgType]=$C1654)*(EnergyImpactLookups[BldgVint]=$D1654)*(EnergyImpactLookups[BldgLoc]=$E1654),0))</f>
        <v>0</v>
      </c>
      <c r="R1654" cm="1">
        <f t="array" ref="R1654">INDEX(EnergyImpactLookups[AStdWBkWh],MATCH(1,(EnergyImpactLookups[Statewide Offering ID]=$B1654)*(EnergyImpactLookups[BldgType]=$C1654)*(EnergyImpactLookups[BldgVint]=$D1654)*(EnergyImpactLookups[BldgLoc]=$E1654),0))</f>
        <v>73.370500000000007</v>
      </c>
      <c r="S1654" cm="1">
        <f t="array" ref="S1654">INDEX(EnergyImpactLookups[AStdWBkW],MATCH(1,(EnergyImpactLookups[Statewide Offering ID]=$B1654)*(EnergyImpactLookups[BldgType]=$C1654)*(EnergyImpactLookups[BldgVint]=$D1654)*(EnergyImpactLookups[BldgLoc]=$E1654),0))</f>
        <v>0.1115</v>
      </c>
      <c r="T1654" cm="1">
        <f t="array" ref="T1654">INDEX(EnergyImpactLookups[AStdWBtherm],MATCH(1,(EnergyImpactLookups[Statewide Offering ID]=$B1654)*(EnergyImpactLookups[BldgType]=$C1654)*(EnergyImpactLookups[BldgVint]=$D1654)*(EnergyImpactLookups[BldgLoc]=$E1654),0))</f>
        <v>0</v>
      </c>
    </row>
    <row r="1655" spans="1:20" x14ac:dyDescent="0.3">
      <c r="A1655" t="s">
        <v>95</v>
      </c>
      <c r="B1655" t="s">
        <v>173</v>
      </c>
      <c r="C1655" t="s">
        <v>130</v>
      </c>
      <c r="D1655" t="s">
        <v>752</v>
      </c>
      <c r="E1655" t="s">
        <v>106</v>
      </c>
      <c r="F1655" t="s">
        <v>129</v>
      </c>
      <c r="G1655" t="s">
        <v>231</v>
      </c>
      <c r="H1655" t="s">
        <v>232</v>
      </c>
      <c r="I1655" t="s">
        <v>65</v>
      </c>
      <c r="J1655" s="1">
        <v>44172</v>
      </c>
      <c r="K1655" t="s">
        <v>100</v>
      </c>
      <c r="L1655">
        <v>1</v>
      </c>
      <c r="O1655" t="str" cm="1">
        <f t="array" ref="O1655">INDEX(EnergyImpactLookups[APreWBkWh-EAD_style],MATCH(1,(EnergyImpactLookups[Statewide Offering ID]=$B1655)*(EnergyImpactLookups[BldgType]=$C1655)*(EnergyImpactLookups[BldgVint]=$D1655)*(EnergyImpactLookups[BldgLoc]=$E1655),0))</f>
        <v/>
      </c>
      <c r="P1655" t="str" cm="1">
        <f t="array" ref="P1655">INDEX(EnergyImpactLookups[APreWBkW-EAD_style],MATCH(1,(EnergyImpactLookups[Statewide Offering ID]=$B1655)*(EnergyImpactLookups[BldgType]=$C1655)*(EnergyImpactLookups[BldgVint]=$D1655)*(EnergyImpactLookups[BldgLoc]=$E1655),0))</f>
        <v/>
      </c>
      <c r="Q1655" cm="1">
        <f t="array" ref="Q1655">INDEX(EnergyImpactLookups[APreWBtherm],MATCH(1,(EnergyImpactLookups[Statewide Offering ID]=$B1655)*(EnergyImpactLookups[BldgType]=$C1655)*(EnergyImpactLookups[BldgVint]=$D1655)*(EnergyImpactLookups[BldgLoc]=$E1655),0))</f>
        <v>0</v>
      </c>
      <c r="R1655" cm="1">
        <f t="array" ref="R1655">INDEX(EnergyImpactLookups[AStdWBkWh],MATCH(1,(EnergyImpactLookups[Statewide Offering ID]=$B1655)*(EnergyImpactLookups[BldgType]=$C1655)*(EnergyImpactLookups[BldgVint]=$D1655)*(EnergyImpactLookups[BldgLoc]=$E1655),0))</f>
        <v>14.3657</v>
      </c>
      <c r="S1655" cm="1">
        <f t="array" ref="S1655">INDEX(EnergyImpactLookups[AStdWBkW],MATCH(1,(EnergyImpactLookups[Statewide Offering ID]=$B1655)*(EnergyImpactLookups[BldgType]=$C1655)*(EnergyImpactLookups[BldgVint]=$D1655)*(EnergyImpactLookups[BldgLoc]=$E1655),0))</f>
        <v>1.32E-2</v>
      </c>
      <c r="T1655" cm="1">
        <f t="array" ref="T1655">INDEX(EnergyImpactLookups[AStdWBtherm],MATCH(1,(EnergyImpactLookups[Statewide Offering ID]=$B1655)*(EnergyImpactLookups[BldgType]=$C1655)*(EnergyImpactLookups[BldgVint]=$D1655)*(EnergyImpactLookups[BldgLoc]=$E1655),0))</f>
        <v>0</v>
      </c>
    </row>
    <row r="1656" spans="1:20" x14ac:dyDescent="0.3">
      <c r="A1656" t="s">
        <v>95</v>
      </c>
      <c r="B1656" t="s">
        <v>173</v>
      </c>
      <c r="C1656" t="s">
        <v>130</v>
      </c>
      <c r="D1656" t="s">
        <v>752</v>
      </c>
      <c r="E1656" t="s">
        <v>107</v>
      </c>
      <c r="F1656" t="s">
        <v>129</v>
      </c>
      <c r="G1656" t="s">
        <v>231</v>
      </c>
      <c r="H1656" t="s">
        <v>232</v>
      </c>
      <c r="I1656" t="s">
        <v>65</v>
      </c>
      <c r="J1656" s="1">
        <v>44172</v>
      </c>
      <c r="K1656" t="s">
        <v>100</v>
      </c>
      <c r="L1656">
        <v>1</v>
      </c>
      <c r="O1656" t="str" cm="1">
        <f t="array" ref="O1656">INDEX(EnergyImpactLookups[APreWBkWh-EAD_style],MATCH(1,(EnergyImpactLookups[Statewide Offering ID]=$B1656)*(EnergyImpactLookups[BldgType]=$C1656)*(EnergyImpactLookups[BldgVint]=$D1656)*(EnergyImpactLookups[BldgLoc]=$E1656),0))</f>
        <v/>
      </c>
      <c r="P1656" t="str" cm="1">
        <f t="array" ref="P1656">INDEX(EnergyImpactLookups[APreWBkW-EAD_style],MATCH(1,(EnergyImpactLookups[Statewide Offering ID]=$B1656)*(EnergyImpactLookups[BldgType]=$C1656)*(EnergyImpactLookups[BldgVint]=$D1656)*(EnergyImpactLookups[BldgLoc]=$E1656),0))</f>
        <v/>
      </c>
      <c r="Q1656" cm="1">
        <f t="array" ref="Q1656">INDEX(EnergyImpactLookups[APreWBtherm],MATCH(1,(EnergyImpactLookups[Statewide Offering ID]=$B1656)*(EnergyImpactLookups[BldgType]=$C1656)*(EnergyImpactLookups[BldgVint]=$D1656)*(EnergyImpactLookups[BldgLoc]=$E1656),0))</f>
        <v>0</v>
      </c>
      <c r="R1656" cm="1">
        <f t="array" ref="R1656">INDEX(EnergyImpactLookups[AStdWBkWh],MATCH(1,(EnergyImpactLookups[Statewide Offering ID]=$B1656)*(EnergyImpactLookups[BldgType]=$C1656)*(EnergyImpactLookups[BldgVint]=$D1656)*(EnergyImpactLookups[BldgLoc]=$E1656),0))</f>
        <v>41.756100000000004</v>
      </c>
      <c r="S1656" cm="1">
        <f t="array" ref="S1656">INDEX(EnergyImpactLookups[AStdWBkW],MATCH(1,(EnergyImpactLookups[Statewide Offering ID]=$B1656)*(EnergyImpactLookups[BldgType]=$C1656)*(EnergyImpactLookups[BldgVint]=$D1656)*(EnergyImpactLookups[BldgLoc]=$E1656),0))</f>
        <v>4.87E-2</v>
      </c>
      <c r="T1656" cm="1">
        <f t="array" ref="T1656">INDEX(EnergyImpactLookups[AStdWBtherm],MATCH(1,(EnergyImpactLookups[Statewide Offering ID]=$B1656)*(EnergyImpactLookups[BldgType]=$C1656)*(EnergyImpactLookups[BldgVint]=$D1656)*(EnergyImpactLookups[BldgLoc]=$E1656),0))</f>
        <v>0</v>
      </c>
    </row>
    <row r="1657" spans="1:20" x14ac:dyDescent="0.3">
      <c r="A1657" t="s">
        <v>95</v>
      </c>
      <c r="B1657" t="s">
        <v>173</v>
      </c>
      <c r="C1657" t="s">
        <v>130</v>
      </c>
      <c r="D1657" t="s">
        <v>752</v>
      </c>
      <c r="E1657" t="s">
        <v>109</v>
      </c>
      <c r="F1657" t="s">
        <v>129</v>
      </c>
      <c r="G1657" t="s">
        <v>231</v>
      </c>
      <c r="H1657" t="s">
        <v>232</v>
      </c>
      <c r="I1657" t="s">
        <v>65</v>
      </c>
      <c r="J1657" s="1">
        <v>44172</v>
      </c>
      <c r="K1657" t="s">
        <v>100</v>
      </c>
      <c r="L1657">
        <v>1</v>
      </c>
      <c r="O1657" t="str" cm="1">
        <f t="array" ref="O1657">INDEX(EnergyImpactLookups[APreWBkWh-EAD_style],MATCH(1,(EnergyImpactLookups[Statewide Offering ID]=$B1657)*(EnergyImpactLookups[BldgType]=$C1657)*(EnergyImpactLookups[BldgVint]=$D1657)*(EnergyImpactLookups[BldgLoc]=$E1657),0))</f>
        <v/>
      </c>
      <c r="P1657" t="str" cm="1">
        <f t="array" ref="P1657">INDEX(EnergyImpactLookups[APreWBkW-EAD_style],MATCH(1,(EnergyImpactLookups[Statewide Offering ID]=$B1657)*(EnergyImpactLookups[BldgType]=$C1657)*(EnergyImpactLookups[BldgVint]=$D1657)*(EnergyImpactLookups[BldgLoc]=$E1657),0))</f>
        <v/>
      </c>
      <c r="Q1657" cm="1">
        <f t="array" ref="Q1657">INDEX(EnergyImpactLookups[APreWBtherm],MATCH(1,(EnergyImpactLookups[Statewide Offering ID]=$B1657)*(EnergyImpactLookups[BldgType]=$C1657)*(EnergyImpactLookups[BldgVint]=$D1657)*(EnergyImpactLookups[BldgLoc]=$E1657),0))</f>
        <v>0</v>
      </c>
      <c r="R1657" cm="1">
        <f t="array" ref="R1657">INDEX(EnergyImpactLookups[AStdWBkWh],MATCH(1,(EnergyImpactLookups[Statewide Offering ID]=$B1657)*(EnergyImpactLookups[BldgType]=$C1657)*(EnergyImpactLookups[BldgVint]=$D1657)*(EnergyImpactLookups[BldgLoc]=$E1657),0))</f>
        <v>75.921499999999995</v>
      </c>
      <c r="S1657" cm="1">
        <f t="array" ref="S1657">INDEX(EnergyImpactLookups[AStdWBkW],MATCH(1,(EnergyImpactLookups[Statewide Offering ID]=$B1657)*(EnergyImpactLookups[BldgType]=$C1657)*(EnergyImpactLookups[BldgVint]=$D1657)*(EnergyImpactLookups[BldgLoc]=$E1657),0))</f>
        <v>6.8000000000000005E-2</v>
      </c>
      <c r="T1657" cm="1">
        <f t="array" ref="T1657">INDEX(EnergyImpactLookups[AStdWBtherm],MATCH(1,(EnergyImpactLookups[Statewide Offering ID]=$B1657)*(EnergyImpactLookups[BldgType]=$C1657)*(EnergyImpactLookups[BldgVint]=$D1657)*(EnergyImpactLookups[BldgLoc]=$E1657),0))</f>
        <v>0</v>
      </c>
    </row>
    <row r="1658" spans="1:20" x14ac:dyDescent="0.3">
      <c r="A1658" t="s">
        <v>95</v>
      </c>
      <c r="B1658" t="s">
        <v>173</v>
      </c>
      <c r="C1658" t="s">
        <v>130</v>
      </c>
      <c r="D1658" t="s">
        <v>752</v>
      </c>
      <c r="E1658" t="s">
        <v>111</v>
      </c>
      <c r="F1658" t="s">
        <v>129</v>
      </c>
      <c r="G1658" t="s">
        <v>231</v>
      </c>
      <c r="H1658" t="s">
        <v>232</v>
      </c>
      <c r="I1658" t="s">
        <v>65</v>
      </c>
      <c r="J1658" s="1">
        <v>44172</v>
      </c>
      <c r="K1658" t="s">
        <v>100</v>
      </c>
      <c r="L1658">
        <v>1</v>
      </c>
      <c r="O1658" t="str" cm="1">
        <f t="array" ref="O1658">INDEX(EnergyImpactLookups[APreWBkWh-EAD_style],MATCH(1,(EnergyImpactLookups[Statewide Offering ID]=$B1658)*(EnergyImpactLookups[BldgType]=$C1658)*(EnergyImpactLookups[BldgVint]=$D1658)*(EnergyImpactLookups[BldgLoc]=$E1658),0))</f>
        <v/>
      </c>
      <c r="P1658" t="str" cm="1">
        <f t="array" ref="P1658">INDEX(EnergyImpactLookups[APreWBkW-EAD_style],MATCH(1,(EnergyImpactLookups[Statewide Offering ID]=$B1658)*(EnergyImpactLookups[BldgType]=$C1658)*(EnergyImpactLookups[BldgVint]=$D1658)*(EnergyImpactLookups[BldgLoc]=$E1658),0))</f>
        <v/>
      </c>
      <c r="Q1658" cm="1">
        <f t="array" ref="Q1658">INDEX(EnergyImpactLookups[APreWBtherm],MATCH(1,(EnergyImpactLookups[Statewide Offering ID]=$B1658)*(EnergyImpactLookups[BldgType]=$C1658)*(EnergyImpactLookups[BldgVint]=$D1658)*(EnergyImpactLookups[BldgLoc]=$E1658),0))</f>
        <v>0</v>
      </c>
      <c r="R1658" cm="1">
        <f t="array" ref="R1658">INDEX(EnergyImpactLookups[AStdWBkWh],MATCH(1,(EnergyImpactLookups[Statewide Offering ID]=$B1658)*(EnergyImpactLookups[BldgType]=$C1658)*(EnergyImpactLookups[BldgVint]=$D1658)*(EnergyImpactLookups[BldgLoc]=$E1658),0))</f>
        <v>125.7</v>
      </c>
      <c r="S1658" cm="1">
        <f t="array" ref="S1658">INDEX(EnergyImpactLookups[AStdWBkW],MATCH(1,(EnergyImpactLookups[Statewide Offering ID]=$B1658)*(EnergyImpactLookups[BldgType]=$C1658)*(EnergyImpactLookups[BldgVint]=$D1658)*(EnergyImpactLookups[BldgLoc]=$E1658),0))</f>
        <v>8.9899999999999994E-2</v>
      </c>
      <c r="T1658" cm="1">
        <f t="array" ref="T1658">INDEX(EnergyImpactLookups[AStdWBtherm],MATCH(1,(EnergyImpactLookups[Statewide Offering ID]=$B1658)*(EnergyImpactLookups[BldgType]=$C1658)*(EnergyImpactLookups[BldgVint]=$D1658)*(EnergyImpactLookups[BldgLoc]=$E1658),0))</f>
        <v>0</v>
      </c>
    </row>
    <row r="1659" spans="1:20" x14ac:dyDescent="0.3">
      <c r="A1659" t="s">
        <v>95</v>
      </c>
      <c r="B1659" t="s">
        <v>173</v>
      </c>
      <c r="C1659" t="s">
        <v>130</v>
      </c>
      <c r="D1659" t="s">
        <v>752</v>
      </c>
      <c r="E1659" t="s">
        <v>112</v>
      </c>
      <c r="F1659" t="s">
        <v>129</v>
      </c>
      <c r="G1659" t="s">
        <v>231</v>
      </c>
      <c r="H1659" t="s">
        <v>232</v>
      </c>
      <c r="I1659" t="s">
        <v>65</v>
      </c>
      <c r="J1659" s="1">
        <v>44172</v>
      </c>
      <c r="K1659" t="s">
        <v>100</v>
      </c>
      <c r="L1659">
        <v>1</v>
      </c>
      <c r="O1659" t="str" cm="1">
        <f t="array" ref="O1659">INDEX(EnergyImpactLookups[APreWBkWh-EAD_style],MATCH(1,(EnergyImpactLookups[Statewide Offering ID]=$B1659)*(EnergyImpactLookups[BldgType]=$C1659)*(EnergyImpactLookups[BldgVint]=$D1659)*(EnergyImpactLookups[BldgLoc]=$E1659),0))</f>
        <v/>
      </c>
      <c r="P1659" t="str" cm="1">
        <f t="array" ref="P1659">INDEX(EnergyImpactLookups[APreWBkW-EAD_style],MATCH(1,(EnergyImpactLookups[Statewide Offering ID]=$B1659)*(EnergyImpactLookups[BldgType]=$C1659)*(EnergyImpactLookups[BldgVint]=$D1659)*(EnergyImpactLookups[BldgLoc]=$E1659),0))</f>
        <v/>
      </c>
      <c r="Q1659" cm="1">
        <f t="array" ref="Q1659">INDEX(EnergyImpactLookups[APreWBtherm],MATCH(1,(EnergyImpactLookups[Statewide Offering ID]=$B1659)*(EnergyImpactLookups[BldgType]=$C1659)*(EnergyImpactLookups[BldgVint]=$D1659)*(EnergyImpactLookups[BldgLoc]=$E1659),0))</f>
        <v>0</v>
      </c>
      <c r="R1659" cm="1">
        <f t="array" ref="R1659">INDEX(EnergyImpactLookups[AStdWBkWh],MATCH(1,(EnergyImpactLookups[Statewide Offering ID]=$B1659)*(EnergyImpactLookups[BldgType]=$C1659)*(EnergyImpactLookups[BldgVint]=$D1659)*(EnergyImpactLookups[BldgLoc]=$E1659),0))</f>
        <v>115.51730000000001</v>
      </c>
      <c r="S1659" cm="1">
        <f t="array" ref="S1659">INDEX(EnergyImpactLookups[AStdWBkW],MATCH(1,(EnergyImpactLookups[Statewide Offering ID]=$B1659)*(EnergyImpactLookups[BldgType]=$C1659)*(EnergyImpactLookups[BldgVint]=$D1659)*(EnergyImpactLookups[BldgLoc]=$E1659),0))</f>
        <v>0.10680000000000001</v>
      </c>
      <c r="T1659" cm="1">
        <f t="array" ref="T1659">INDEX(EnergyImpactLookups[AStdWBtherm],MATCH(1,(EnergyImpactLookups[Statewide Offering ID]=$B1659)*(EnergyImpactLookups[BldgType]=$C1659)*(EnergyImpactLookups[BldgVint]=$D1659)*(EnergyImpactLookups[BldgLoc]=$E1659),0))</f>
        <v>0</v>
      </c>
    </row>
    <row r="1660" spans="1:20" x14ac:dyDescent="0.3">
      <c r="A1660" t="s">
        <v>95</v>
      </c>
      <c r="B1660" t="s">
        <v>173</v>
      </c>
      <c r="C1660" t="s">
        <v>130</v>
      </c>
      <c r="D1660" t="s">
        <v>752</v>
      </c>
      <c r="E1660" t="s">
        <v>113</v>
      </c>
      <c r="F1660" t="s">
        <v>129</v>
      </c>
      <c r="G1660" t="s">
        <v>231</v>
      </c>
      <c r="H1660" t="s">
        <v>232</v>
      </c>
      <c r="I1660" t="s">
        <v>65</v>
      </c>
      <c r="J1660" s="1">
        <v>44172</v>
      </c>
      <c r="K1660" t="s">
        <v>100</v>
      </c>
      <c r="L1660">
        <v>1</v>
      </c>
      <c r="O1660" t="str" cm="1">
        <f t="array" ref="O1660">INDEX(EnergyImpactLookups[APreWBkWh-EAD_style],MATCH(1,(EnergyImpactLookups[Statewide Offering ID]=$B1660)*(EnergyImpactLookups[BldgType]=$C1660)*(EnergyImpactLookups[BldgVint]=$D1660)*(EnergyImpactLookups[BldgLoc]=$E1660),0))</f>
        <v/>
      </c>
      <c r="P1660" t="str" cm="1">
        <f t="array" ref="P1660">INDEX(EnergyImpactLookups[APreWBkW-EAD_style],MATCH(1,(EnergyImpactLookups[Statewide Offering ID]=$B1660)*(EnergyImpactLookups[BldgType]=$C1660)*(EnergyImpactLookups[BldgVint]=$D1660)*(EnergyImpactLookups[BldgLoc]=$E1660),0))</f>
        <v/>
      </c>
      <c r="Q1660" cm="1">
        <f t="array" ref="Q1660">INDEX(EnergyImpactLookups[APreWBtherm],MATCH(1,(EnergyImpactLookups[Statewide Offering ID]=$B1660)*(EnergyImpactLookups[BldgType]=$C1660)*(EnergyImpactLookups[BldgVint]=$D1660)*(EnergyImpactLookups[BldgLoc]=$E1660),0))</f>
        <v>0</v>
      </c>
      <c r="R1660" cm="1">
        <f t="array" ref="R1660">INDEX(EnergyImpactLookups[AStdWBkWh],MATCH(1,(EnergyImpactLookups[Statewide Offering ID]=$B1660)*(EnergyImpactLookups[BldgType]=$C1660)*(EnergyImpactLookups[BldgVint]=$D1660)*(EnergyImpactLookups[BldgLoc]=$E1660),0))</f>
        <v>114.2433</v>
      </c>
      <c r="S1660" cm="1">
        <f t="array" ref="S1660">INDEX(EnergyImpactLookups[AStdWBkW],MATCH(1,(EnergyImpactLookups[Statewide Offering ID]=$B1660)*(EnergyImpactLookups[BldgType]=$C1660)*(EnergyImpactLookups[BldgVint]=$D1660)*(EnergyImpactLookups[BldgLoc]=$E1660),0))</f>
        <v>0.10349999999999999</v>
      </c>
      <c r="T1660" cm="1">
        <f t="array" ref="T1660">INDEX(EnergyImpactLookups[AStdWBtherm],MATCH(1,(EnergyImpactLookups[Statewide Offering ID]=$B1660)*(EnergyImpactLookups[BldgType]=$C1660)*(EnergyImpactLookups[BldgVint]=$D1660)*(EnergyImpactLookups[BldgLoc]=$E1660),0))</f>
        <v>0</v>
      </c>
    </row>
    <row r="1661" spans="1:20" x14ac:dyDescent="0.3">
      <c r="A1661" t="s">
        <v>95</v>
      </c>
      <c r="B1661" t="s">
        <v>173</v>
      </c>
      <c r="C1661" t="s">
        <v>130</v>
      </c>
      <c r="D1661" t="s">
        <v>752</v>
      </c>
      <c r="E1661" t="s">
        <v>114</v>
      </c>
      <c r="F1661" t="s">
        <v>129</v>
      </c>
      <c r="G1661" t="s">
        <v>231</v>
      </c>
      <c r="H1661" t="s">
        <v>232</v>
      </c>
      <c r="I1661" t="s">
        <v>65</v>
      </c>
      <c r="J1661" s="1">
        <v>44172</v>
      </c>
      <c r="K1661" t="s">
        <v>100</v>
      </c>
      <c r="L1661">
        <v>1</v>
      </c>
      <c r="O1661" t="str" cm="1">
        <f t="array" ref="O1661">INDEX(EnergyImpactLookups[APreWBkWh-EAD_style],MATCH(1,(EnergyImpactLookups[Statewide Offering ID]=$B1661)*(EnergyImpactLookups[BldgType]=$C1661)*(EnergyImpactLookups[BldgVint]=$D1661)*(EnergyImpactLookups[BldgLoc]=$E1661),0))</f>
        <v/>
      </c>
      <c r="P1661" t="str" cm="1">
        <f t="array" ref="P1661">INDEX(EnergyImpactLookups[APreWBkW-EAD_style],MATCH(1,(EnergyImpactLookups[Statewide Offering ID]=$B1661)*(EnergyImpactLookups[BldgType]=$C1661)*(EnergyImpactLookups[BldgVint]=$D1661)*(EnergyImpactLookups[BldgLoc]=$E1661),0))</f>
        <v/>
      </c>
      <c r="Q1661" cm="1">
        <f t="array" ref="Q1661">INDEX(EnergyImpactLookups[APreWBtherm],MATCH(1,(EnergyImpactLookups[Statewide Offering ID]=$B1661)*(EnergyImpactLookups[BldgType]=$C1661)*(EnergyImpactLookups[BldgVint]=$D1661)*(EnergyImpactLookups[BldgLoc]=$E1661),0))</f>
        <v>0</v>
      </c>
      <c r="R1661" cm="1">
        <f t="array" ref="R1661">INDEX(EnergyImpactLookups[AStdWBkWh],MATCH(1,(EnergyImpactLookups[Statewide Offering ID]=$B1661)*(EnergyImpactLookups[BldgType]=$C1661)*(EnergyImpactLookups[BldgVint]=$D1661)*(EnergyImpactLookups[BldgLoc]=$E1661),0))</f>
        <v>185.19589999999999</v>
      </c>
      <c r="S1661" cm="1">
        <f t="array" ref="S1661">INDEX(EnergyImpactLookups[AStdWBkW],MATCH(1,(EnergyImpactLookups[Statewide Offering ID]=$B1661)*(EnergyImpactLookups[BldgType]=$C1661)*(EnergyImpactLookups[BldgVint]=$D1661)*(EnergyImpactLookups[BldgLoc]=$E1661),0))</f>
        <v>0.16619999999999999</v>
      </c>
      <c r="T1661" cm="1">
        <f t="array" ref="T1661">INDEX(EnergyImpactLookups[AStdWBtherm],MATCH(1,(EnergyImpactLookups[Statewide Offering ID]=$B1661)*(EnergyImpactLookups[BldgType]=$C1661)*(EnergyImpactLookups[BldgVint]=$D1661)*(EnergyImpactLookups[BldgLoc]=$E1661),0))</f>
        <v>0</v>
      </c>
    </row>
    <row r="1662" spans="1:20" x14ac:dyDescent="0.3">
      <c r="A1662" t="s">
        <v>95</v>
      </c>
      <c r="B1662" t="s">
        <v>173</v>
      </c>
      <c r="C1662" t="s">
        <v>130</v>
      </c>
      <c r="D1662" t="s">
        <v>752</v>
      </c>
      <c r="E1662" t="s">
        <v>115</v>
      </c>
      <c r="F1662" t="s">
        <v>129</v>
      </c>
      <c r="G1662" t="s">
        <v>231</v>
      </c>
      <c r="H1662" t="s">
        <v>232</v>
      </c>
      <c r="I1662" t="s">
        <v>65</v>
      </c>
      <c r="J1662" s="1">
        <v>44172</v>
      </c>
      <c r="K1662" t="s">
        <v>100</v>
      </c>
      <c r="L1662">
        <v>1</v>
      </c>
      <c r="O1662" t="str" cm="1">
        <f t="array" ref="O1662">INDEX(EnergyImpactLookups[APreWBkWh-EAD_style],MATCH(1,(EnergyImpactLookups[Statewide Offering ID]=$B1662)*(EnergyImpactLookups[BldgType]=$C1662)*(EnergyImpactLookups[BldgVint]=$D1662)*(EnergyImpactLookups[BldgLoc]=$E1662),0))</f>
        <v/>
      </c>
      <c r="P1662" t="str" cm="1">
        <f t="array" ref="P1662">INDEX(EnergyImpactLookups[APreWBkW-EAD_style],MATCH(1,(EnergyImpactLookups[Statewide Offering ID]=$B1662)*(EnergyImpactLookups[BldgType]=$C1662)*(EnergyImpactLookups[BldgVint]=$D1662)*(EnergyImpactLookups[BldgLoc]=$E1662),0))</f>
        <v/>
      </c>
      <c r="Q1662" cm="1">
        <f t="array" ref="Q1662">INDEX(EnergyImpactLookups[APreWBtherm],MATCH(1,(EnergyImpactLookups[Statewide Offering ID]=$B1662)*(EnergyImpactLookups[BldgType]=$C1662)*(EnergyImpactLookups[BldgVint]=$D1662)*(EnergyImpactLookups[BldgLoc]=$E1662),0))</f>
        <v>0</v>
      </c>
      <c r="R1662" cm="1">
        <f t="array" ref="R1662">INDEX(EnergyImpactLookups[AStdWBkWh],MATCH(1,(EnergyImpactLookups[Statewide Offering ID]=$B1662)*(EnergyImpactLookups[BldgType]=$C1662)*(EnergyImpactLookups[BldgVint]=$D1662)*(EnergyImpactLookups[BldgLoc]=$E1662),0))</f>
        <v>109.12439999999999</v>
      </c>
      <c r="S1662" cm="1">
        <f t="array" ref="S1662">INDEX(EnergyImpactLookups[AStdWBkW],MATCH(1,(EnergyImpactLookups[Statewide Offering ID]=$B1662)*(EnergyImpactLookups[BldgType]=$C1662)*(EnergyImpactLookups[BldgVint]=$D1662)*(EnergyImpactLookups[BldgLoc]=$E1662),0))</f>
        <v>0.14080000000000001</v>
      </c>
      <c r="T1662" cm="1">
        <f t="array" ref="T1662">INDEX(EnergyImpactLookups[AStdWBtherm],MATCH(1,(EnergyImpactLookups[Statewide Offering ID]=$B1662)*(EnergyImpactLookups[BldgType]=$C1662)*(EnergyImpactLookups[BldgVint]=$D1662)*(EnergyImpactLookups[BldgLoc]=$E1662),0))</f>
        <v>0</v>
      </c>
    </row>
    <row r="1663" spans="1:20" x14ac:dyDescent="0.3">
      <c r="A1663" t="s">
        <v>95</v>
      </c>
      <c r="B1663" t="s">
        <v>173</v>
      </c>
      <c r="C1663" t="s">
        <v>130</v>
      </c>
      <c r="D1663" t="s">
        <v>752</v>
      </c>
      <c r="E1663" t="s">
        <v>116</v>
      </c>
      <c r="F1663" t="s">
        <v>129</v>
      </c>
      <c r="G1663" t="s">
        <v>231</v>
      </c>
      <c r="H1663" t="s">
        <v>232</v>
      </c>
      <c r="I1663" t="s">
        <v>65</v>
      </c>
      <c r="J1663" s="1">
        <v>44172</v>
      </c>
      <c r="K1663" t="s">
        <v>100</v>
      </c>
      <c r="L1663">
        <v>1</v>
      </c>
      <c r="O1663" t="str" cm="1">
        <f t="array" ref="O1663">INDEX(EnergyImpactLookups[APreWBkWh-EAD_style],MATCH(1,(EnergyImpactLookups[Statewide Offering ID]=$B1663)*(EnergyImpactLookups[BldgType]=$C1663)*(EnergyImpactLookups[BldgVint]=$D1663)*(EnergyImpactLookups[BldgLoc]=$E1663),0))</f>
        <v/>
      </c>
      <c r="P1663" t="str" cm="1">
        <f t="array" ref="P1663">INDEX(EnergyImpactLookups[APreWBkW-EAD_style],MATCH(1,(EnergyImpactLookups[Statewide Offering ID]=$B1663)*(EnergyImpactLookups[BldgType]=$C1663)*(EnergyImpactLookups[BldgVint]=$D1663)*(EnergyImpactLookups[BldgLoc]=$E1663),0))</f>
        <v/>
      </c>
      <c r="Q1663" cm="1">
        <f t="array" ref="Q1663">INDEX(EnergyImpactLookups[APreWBtherm],MATCH(1,(EnergyImpactLookups[Statewide Offering ID]=$B1663)*(EnergyImpactLookups[BldgType]=$C1663)*(EnergyImpactLookups[BldgVint]=$D1663)*(EnergyImpactLookups[BldgLoc]=$E1663),0))</f>
        <v>0</v>
      </c>
      <c r="R1663" cm="1">
        <f t="array" ref="R1663">INDEX(EnergyImpactLookups[AStdWBkWh],MATCH(1,(EnergyImpactLookups[Statewide Offering ID]=$B1663)*(EnergyImpactLookups[BldgType]=$C1663)*(EnergyImpactLookups[BldgVint]=$D1663)*(EnergyImpactLookups[BldgLoc]=$E1663),0))</f>
        <v>200.77289999999999</v>
      </c>
      <c r="S1663" cm="1">
        <f t="array" ref="S1663">INDEX(EnergyImpactLookups[AStdWBkW],MATCH(1,(EnergyImpactLookups[Statewide Offering ID]=$B1663)*(EnergyImpactLookups[BldgType]=$C1663)*(EnergyImpactLookups[BldgVint]=$D1663)*(EnergyImpactLookups[BldgLoc]=$E1663),0))</f>
        <v>0.1555</v>
      </c>
      <c r="T1663" cm="1">
        <f t="array" ref="T1663">INDEX(EnergyImpactLookups[AStdWBtherm],MATCH(1,(EnergyImpactLookups[Statewide Offering ID]=$B1663)*(EnergyImpactLookups[BldgType]=$C1663)*(EnergyImpactLookups[BldgVint]=$D1663)*(EnergyImpactLookups[BldgLoc]=$E1663),0))</f>
        <v>0</v>
      </c>
    </row>
    <row r="1664" spans="1:20" x14ac:dyDescent="0.3">
      <c r="A1664" t="s">
        <v>95</v>
      </c>
      <c r="B1664" t="s">
        <v>173</v>
      </c>
      <c r="C1664" t="s">
        <v>130</v>
      </c>
      <c r="D1664" t="s">
        <v>752</v>
      </c>
      <c r="E1664" t="s">
        <v>117</v>
      </c>
      <c r="F1664" t="s">
        <v>129</v>
      </c>
      <c r="G1664" t="s">
        <v>231</v>
      </c>
      <c r="H1664" t="s">
        <v>232</v>
      </c>
      <c r="I1664" t="s">
        <v>65</v>
      </c>
      <c r="J1664" s="1">
        <v>44172</v>
      </c>
      <c r="K1664" t="s">
        <v>100</v>
      </c>
      <c r="L1664">
        <v>1</v>
      </c>
      <c r="O1664" t="str" cm="1">
        <f t="array" ref="O1664">INDEX(EnergyImpactLookups[APreWBkWh-EAD_style],MATCH(1,(EnergyImpactLookups[Statewide Offering ID]=$B1664)*(EnergyImpactLookups[BldgType]=$C1664)*(EnergyImpactLookups[BldgVint]=$D1664)*(EnergyImpactLookups[BldgLoc]=$E1664),0))</f>
        <v/>
      </c>
      <c r="P1664" t="str" cm="1">
        <f t="array" ref="P1664">INDEX(EnergyImpactLookups[APreWBkW-EAD_style],MATCH(1,(EnergyImpactLookups[Statewide Offering ID]=$B1664)*(EnergyImpactLookups[BldgType]=$C1664)*(EnergyImpactLookups[BldgVint]=$D1664)*(EnergyImpactLookups[BldgLoc]=$E1664),0))</f>
        <v/>
      </c>
      <c r="Q1664" cm="1">
        <f t="array" ref="Q1664">INDEX(EnergyImpactLookups[APreWBtherm],MATCH(1,(EnergyImpactLookups[Statewide Offering ID]=$B1664)*(EnergyImpactLookups[BldgType]=$C1664)*(EnergyImpactLookups[BldgVint]=$D1664)*(EnergyImpactLookups[BldgLoc]=$E1664),0))</f>
        <v>0</v>
      </c>
      <c r="R1664" cm="1">
        <f t="array" ref="R1664">INDEX(EnergyImpactLookups[AStdWBkWh],MATCH(1,(EnergyImpactLookups[Statewide Offering ID]=$B1664)*(EnergyImpactLookups[BldgType]=$C1664)*(EnergyImpactLookups[BldgVint]=$D1664)*(EnergyImpactLookups[BldgLoc]=$E1664),0))</f>
        <v>218.86770000000001</v>
      </c>
      <c r="S1664" cm="1">
        <f t="array" ref="S1664">INDEX(EnergyImpactLookups[AStdWBkW],MATCH(1,(EnergyImpactLookups[Statewide Offering ID]=$B1664)*(EnergyImpactLookups[BldgType]=$C1664)*(EnergyImpactLookups[BldgVint]=$D1664)*(EnergyImpactLookups[BldgLoc]=$E1664),0))</f>
        <v>0.15110000000000001</v>
      </c>
      <c r="T1664" cm="1">
        <f t="array" ref="T1664">INDEX(EnergyImpactLookups[AStdWBtherm],MATCH(1,(EnergyImpactLookups[Statewide Offering ID]=$B1664)*(EnergyImpactLookups[BldgType]=$C1664)*(EnergyImpactLookups[BldgVint]=$D1664)*(EnergyImpactLookups[BldgLoc]=$E1664),0))</f>
        <v>0</v>
      </c>
    </row>
    <row r="1665" spans="1:20" x14ac:dyDescent="0.3">
      <c r="A1665" t="s">
        <v>95</v>
      </c>
      <c r="B1665" t="s">
        <v>173</v>
      </c>
      <c r="C1665" t="s">
        <v>130</v>
      </c>
      <c r="D1665" t="s">
        <v>752</v>
      </c>
      <c r="E1665" t="s">
        <v>118</v>
      </c>
      <c r="F1665" t="s">
        <v>129</v>
      </c>
      <c r="G1665" t="s">
        <v>231</v>
      </c>
      <c r="H1665" t="s">
        <v>232</v>
      </c>
      <c r="I1665" t="s">
        <v>65</v>
      </c>
      <c r="J1665" s="1">
        <v>44172</v>
      </c>
      <c r="K1665" t="s">
        <v>100</v>
      </c>
      <c r="L1665">
        <v>1</v>
      </c>
      <c r="O1665" t="str" cm="1">
        <f t="array" ref="O1665">INDEX(EnergyImpactLookups[APreWBkWh-EAD_style],MATCH(1,(EnergyImpactLookups[Statewide Offering ID]=$B1665)*(EnergyImpactLookups[BldgType]=$C1665)*(EnergyImpactLookups[BldgVint]=$D1665)*(EnergyImpactLookups[BldgLoc]=$E1665),0))</f>
        <v/>
      </c>
      <c r="P1665" t="str" cm="1">
        <f t="array" ref="P1665">INDEX(EnergyImpactLookups[APreWBkW-EAD_style],MATCH(1,(EnergyImpactLookups[Statewide Offering ID]=$B1665)*(EnergyImpactLookups[BldgType]=$C1665)*(EnergyImpactLookups[BldgVint]=$D1665)*(EnergyImpactLookups[BldgLoc]=$E1665),0))</f>
        <v/>
      </c>
      <c r="Q1665" cm="1">
        <f t="array" ref="Q1665">INDEX(EnergyImpactLookups[APreWBtherm],MATCH(1,(EnergyImpactLookups[Statewide Offering ID]=$B1665)*(EnergyImpactLookups[BldgType]=$C1665)*(EnergyImpactLookups[BldgVint]=$D1665)*(EnergyImpactLookups[BldgLoc]=$E1665),0))</f>
        <v>0</v>
      </c>
      <c r="R1665" cm="1">
        <f t="array" ref="R1665">INDEX(EnergyImpactLookups[AStdWBkWh],MATCH(1,(EnergyImpactLookups[Statewide Offering ID]=$B1665)*(EnergyImpactLookups[BldgType]=$C1665)*(EnergyImpactLookups[BldgVint]=$D1665)*(EnergyImpactLookups[BldgLoc]=$E1665),0))</f>
        <v>274.99860000000001</v>
      </c>
      <c r="S1665" cm="1">
        <f t="array" ref="S1665">INDEX(EnergyImpactLookups[AStdWBkW],MATCH(1,(EnergyImpactLookups[Statewide Offering ID]=$B1665)*(EnergyImpactLookups[BldgType]=$C1665)*(EnergyImpactLookups[BldgVint]=$D1665)*(EnergyImpactLookups[BldgLoc]=$E1665),0))</f>
        <v>0.16700000000000001</v>
      </c>
      <c r="T1665" cm="1">
        <f t="array" ref="T1665">INDEX(EnergyImpactLookups[AStdWBtherm],MATCH(1,(EnergyImpactLookups[Statewide Offering ID]=$B1665)*(EnergyImpactLookups[BldgType]=$C1665)*(EnergyImpactLookups[BldgVint]=$D1665)*(EnergyImpactLookups[BldgLoc]=$E1665),0))</f>
        <v>0</v>
      </c>
    </row>
    <row r="1666" spans="1:20" x14ac:dyDescent="0.3">
      <c r="A1666" t="s">
        <v>95</v>
      </c>
      <c r="B1666" t="s">
        <v>173</v>
      </c>
      <c r="C1666" t="s">
        <v>130</v>
      </c>
      <c r="D1666" t="s">
        <v>752</v>
      </c>
      <c r="E1666" t="s">
        <v>119</v>
      </c>
      <c r="F1666" t="s">
        <v>129</v>
      </c>
      <c r="G1666" t="s">
        <v>231</v>
      </c>
      <c r="H1666" t="s">
        <v>232</v>
      </c>
      <c r="I1666" t="s">
        <v>65</v>
      </c>
      <c r="J1666" s="1">
        <v>44172</v>
      </c>
      <c r="K1666" t="s">
        <v>100</v>
      </c>
      <c r="L1666">
        <v>1</v>
      </c>
      <c r="O1666" t="str" cm="1">
        <f t="array" ref="O1666">INDEX(EnergyImpactLookups[APreWBkWh-EAD_style],MATCH(1,(EnergyImpactLookups[Statewide Offering ID]=$B1666)*(EnergyImpactLookups[BldgType]=$C1666)*(EnergyImpactLookups[BldgVint]=$D1666)*(EnergyImpactLookups[BldgLoc]=$E1666),0))</f>
        <v/>
      </c>
      <c r="P1666" t="str" cm="1">
        <f t="array" ref="P1666">INDEX(EnergyImpactLookups[APreWBkW-EAD_style],MATCH(1,(EnergyImpactLookups[Statewide Offering ID]=$B1666)*(EnergyImpactLookups[BldgType]=$C1666)*(EnergyImpactLookups[BldgVint]=$D1666)*(EnergyImpactLookups[BldgLoc]=$E1666),0))</f>
        <v/>
      </c>
      <c r="Q1666" cm="1">
        <f t="array" ref="Q1666">INDEX(EnergyImpactLookups[APreWBtherm],MATCH(1,(EnergyImpactLookups[Statewide Offering ID]=$B1666)*(EnergyImpactLookups[BldgType]=$C1666)*(EnergyImpactLookups[BldgVint]=$D1666)*(EnergyImpactLookups[BldgLoc]=$E1666),0))</f>
        <v>0</v>
      </c>
      <c r="R1666" cm="1">
        <f t="array" ref="R1666">INDEX(EnergyImpactLookups[AStdWBkWh],MATCH(1,(EnergyImpactLookups[Statewide Offering ID]=$B1666)*(EnergyImpactLookups[BldgType]=$C1666)*(EnergyImpactLookups[BldgVint]=$D1666)*(EnergyImpactLookups[BldgLoc]=$E1666),0))</f>
        <v>93.911199999999994</v>
      </c>
      <c r="S1666" cm="1">
        <f t="array" ref="S1666">INDEX(EnergyImpactLookups[AStdWBkW],MATCH(1,(EnergyImpactLookups[Statewide Offering ID]=$B1666)*(EnergyImpactLookups[BldgType]=$C1666)*(EnergyImpactLookups[BldgVint]=$D1666)*(EnergyImpactLookups[BldgLoc]=$E1666),0))</f>
        <v>7.8899999999999998E-2</v>
      </c>
      <c r="T1666" cm="1">
        <f t="array" ref="T1666">INDEX(EnergyImpactLookups[AStdWBtherm],MATCH(1,(EnergyImpactLookups[Statewide Offering ID]=$B1666)*(EnergyImpactLookups[BldgType]=$C1666)*(EnergyImpactLookups[BldgVint]=$D1666)*(EnergyImpactLookups[BldgLoc]=$E1666),0))</f>
        <v>0</v>
      </c>
    </row>
    <row r="1667" spans="1:20" x14ac:dyDescent="0.3">
      <c r="A1667" t="s">
        <v>95</v>
      </c>
      <c r="B1667" t="s">
        <v>173</v>
      </c>
      <c r="C1667" t="s">
        <v>131</v>
      </c>
      <c r="D1667" t="s">
        <v>752</v>
      </c>
      <c r="E1667" t="s">
        <v>99</v>
      </c>
      <c r="F1667" t="s">
        <v>129</v>
      </c>
      <c r="G1667" t="s">
        <v>231</v>
      </c>
      <c r="H1667" t="s">
        <v>232</v>
      </c>
      <c r="I1667" t="s">
        <v>65</v>
      </c>
      <c r="J1667" s="1">
        <v>44172</v>
      </c>
      <c r="K1667" t="s">
        <v>100</v>
      </c>
      <c r="L1667">
        <v>1</v>
      </c>
      <c r="O1667" t="str" cm="1">
        <f t="array" ref="O1667">INDEX(EnergyImpactLookups[APreWBkWh-EAD_style],MATCH(1,(EnergyImpactLookups[Statewide Offering ID]=$B1667)*(EnergyImpactLookups[BldgType]=$C1667)*(EnergyImpactLookups[BldgVint]=$D1667)*(EnergyImpactLookups[BldgLoc]=$E1667),0))</f>
        <v/>
      </c>
      <c r="P1667" t="str" cm="1">
        <f t="array" ref="P1667">INDEX(EnergyImpactLookups[APreWBkW-EAD_style],MATCH(1,(EnergyImpactLookups[Statewide Offering ID]=$B1667)*(EnergyImpactLookups[BldgType]=$C1667)*(EnergyImpactLookups[BldgVint]=$D1667)*(EnergyImpactLookups[BldgLoc]=$E1667),0))</f>
        <v/>
      </c>
      <c r="Q1667" cm="1">
        <f t="array" ref="Q1667">INDEX(EnergyImpactLookups[APreWBtherm],MATCH(1,(EnergyImpactLookups[Statewide Offering ID]=$B1667)*(EnergyImpactLookups[BldgType]=$C1667)*(EnergyImpactLookups[BldgVint]=$D1667)*(EnergyImpactLookups[BldgLoc]=$E1667),0))</f>
        <v>0</v>
      </c>
      <c r="R1667" cm="1">
        <f t="array" ref="R1667">INDEX(EnergyImpactLookups[AStdWBkWh],MATCH(1,(EnergyImpactLookups[Statewide Offering ID]=$B1667)*(EnergyImpactLookups[BldgType]=$C1667)*(EnergyImpactLookups[BldgVint]=$D1667)*(EnergyImpactLookups[BldgLoc]=$E1667),0))</f>
        <v>11.2896</v>
      </c>
      <c r="S1667" cm="1">
        <f t="array" ref="S1667">INDEX(EnergyImpactLookups[AStdWBkW],MATCH(1,(EnergyImpactLookups[Statewide Offering ID]=$B1667)*(EnergyImpactLookups[BldgType]=$C1667)*(EnergyImpactLookups[BldgVint]=$D1667)*(EnergyImpactLookups[BldgLoc]=$E1667),0))</f>
        <v>0</v>
      </c>
      <c r="T1667" cm="1">
        <f t="array" ref="T1667">INDEX(EnergyImpactLookups[AStdWBtherm],MATCH(1,(EnergyImpactLookups[Statewide Offering ID]=$B1667)*(EnergyImpactLookups[BldgType]=$C1667)*(EnergyImpactLookups[BldgVint]=$D1667)*(EnergyImpactLookups[BldgLoc]=$E1667),0))</f>
        <v>0</v>
      </c>
    </row>
    <row r="1668" spans="1:20" x14ac:dyDescent="0.3">
      <c r="A1668" t="s">
        <v>95</v>
      </c>
      <c r="B1668" t="s">
        <v>173</v>
      </c>
      <c r="C1668" t="s">
        <v>131</v>
      </c>
      <c r="D1668" t="s">
        <v>752</v>
      </c>
      <c r="E1668" t="s">
        <v>103</v>
      </c>
      <c r="F1668" t="s">
        <v>129</v>
      </c>
      <c r="G1668" t="s">
        <v>231</v>
      </c>
      <c r="H1668" t="s">
        <v>232</v>
      </c>
      <c r="I1668" t="s">
        <v>65</v>
      </c>
      <c r="J1668" s="1">
        <v>44172</v>
      </c>
      <c r="K1668" t="s">
        <v>100</v>
      </c>
      <c r="L1668">
        <v>1</v>
      </c>
      <c r="O1668" t="str" cm="1">
        <f t="array" ref="O1668">INDEX(EnergyImpactLookups[APreWBkWh-EAD_style],MATCH(1,(EnergyImpactLookups[Statewide Offering ID]=$B1668)*(EnergyImpactLookups[BldgType]=$C1668)*(EnergyImpactLookups[BldgVint]=$D1668)*(EnergyImpactLookups[BldgLoc]=$E1668),0))</f>
        <v/>
      </c>
      <c r="P1668" t="str" cm="1">
        <f t="array" ref="P1668">INDEX(EnergyImpactLookups[APreWBkW-EAD_style],MATCH(1,(EnergyImpactLookups[Statewide Offering ID]=$B1668)*(EnergyImpactLookups[BldgType]=$C1668)*(EnergyImpactLookups[BldgVint]=$D1668)*(EnergyImpactLookups[BldgLoc]=$E1668),0))</f>
        <v/>
      </c>
      <c r="Q1668" cm="1">
        <f t="array" ref="Q1668">INDEX(EnergyImpactLookups[APreWBtherm],MATCH(1,(EnergyImpactLookups[Statewide Offering ID]=$B1668)*(EnergyImpactLookups[BldgType]=$C1668)*(EnergyImpactLookups[BldgVint]=$D1668)*(EnergyImpactLookups[BldgLoc]=$E1668),0))</f>
        <v>0</v>
      </c>
      <c r="R1668" cm="1">
        <f t="array" ref="R1668">INDEX(EnergyImpactLookups[AStdWBkWh],MATCH(1,(EnergyImpactLookups[Statewide Offering ID]=$B1668)*(EnergyImpactLookups[BldgType]=$C1668)*(EnergyImpactLookups[BldgVint]=$D1668)*(EnergyImpactLookups[BldgLoc]=$E1668),0))</f>
        <v>35.928899999999999</v>
      </c>
      <c r="S1668" cm="1">
        <f t="array" ref="S1668">INDEX(EnergyImpactLookups[AStdWBkW],MATCH(1,(EnergyImpactLookups[Statewide Offering ID]=$B1668)*(EnergyImpactLookups[BldgType]=$C1668)*(EnergyImpactLookups[BldgVint]=$D1668)*(EnergyImpactLookups[BldgLoc]=$E1668),0))</f>
        <v>8.0799999999999997E-2</v>
      </c>
      <c r="T1668" cm="1">
        <f t="array" ref="T1668">INDEX(EnergyImpactLookups[AStdWBtherm],MATCH(1,(EnergyImpactLookups[Statewide Offering ID]=$B1668)*(EnergyImpactLookups[BldgType]=$C1668)*(EnergyImpactLookups[BldgVint]=$D1668)*(EnergyImpactLookups[BldgLoc]=$E1668),0))</f>
        <v>0</v>
      </c>
    </row>
    <row r="1669" spans="1:20" x14ac:dyDescent="0.3">
      <c r="A1669" t="s">
        <v>95</v>
      </c>
      <c r="B1669" t="s">
        <v>173</v>
      </c>
      <c r="C1669" t="s">
        <v>131</v>
      </c>
      <c r="D1669" t="s">
        <v>752</v>
      </c>
      <c r="E1669" t="s">
        <v>104</v>
      </c>
      <c r="F1669" t="s">
        <v>129</v>
      </c>
      <c r="G1669" t="s">
        <v>231</v>
      </c>
      <c r="H1669" t="s">
        <v>232</v>
      </c>
      <c r="I1669" t="s">
        <v>65</v>
      </c>
      <c r="J1669" s="1">
        <v>44172</v>
      </c>
      <c r="K1669" t="s">
        <v>100</v>
      </c>
      <c r="L1669">
        <v>1</v>
      </c>
      <c r="O1669" t="str" cm="1">
        <f t="array" ref="O1669">INDEX(EnergyImpactLookups[APreWBkWh-EAD_style],MATCH(1,(EnergyImpactLookups[Statewide Offering ID]=$B1669)*(EnergyImpactLookups[BldgType]=$C1669)*(EnergyImpactLookups[BldgVint]=$D1669)*(EnergyImpactLookups[BldgLoc]=$E1669),0))</f>
        <v/>
      </c>
      <c r="P1669" t="str" cm="1">
        <f t="array" ref="P1669">INDEX(EnergyImpactLookups[APreWBkW-EAD_style],MATCH(1,(EnergyImpactLookups[Statewide Offering ID]=$B1669)*(EnergyImpactLookups[BldgType]=$C1669)*(EnergyImpactLookups[BldgVint]=$D1669)*(EnergyImpactLookups[BldgLoc]=$E1669),0))</f>
        <v/>
      </c>
      <c r="Q1669" cm="1">
        <f t="array" ref="Q1669">INDEX(EnergyImpactLookups[APreWBtherm],MATCH(1,(EnergyImpactLookups[Statewide Offering ID]=$B1669)*(EnergyImpactLookups[BldgType]=$C1669)*(EnergyImpactLookups[BldgVint]=$D1669)*(EnergyImpactLookups[BldgLoc]=$E1669),0))</f>
        <v>0</v>
      </c>
      <c r="R1669" cm="1">
        <f t="array" ref="R1669">INDEX(EnergyImpactLookups[AStdWBkWh],MATCH(1,(EnergyImpactLookups[Statewide Offering ID]=$B1669)*(EnergyImpactLookups[BldgType]=$C1669)*(EnergyImpactLookups[BldgVint]=$D1669)*(EnergyImpactLookups[BldgLoc]=$E1669),0))</f>
        <v>12.683400000000001</v>
      </c>
      <c r="S1669" cm="1">
        <f t="array" ref="S1669">INDEX(EnergyImpactLookups[AStdWBkW],MATCH(1,(EnergyImpactLookups[Statewide Offering ID]=$B1669)*(EnergyImpactLookups[BldgType]=$C1669)*(EnergyImpactLookups[BldgVint]=$D1669)*(EnergyImpactLookups[BldgLoc]=$E1669),0))</f>
        <v>4.4200000000000003E-2</v>
      </c>
      <c r="T1669" cm="1">
        <f t="array" ref="T1669">INDEX(EnergyImpactLookups[AStdWBtherm],MATCH(1,(EnergyImpactLookups[Statewide Offering ID]=$B1669)*(EnergyImpactLookups[BldgType]=$C1669)*(EnergyImpactLookups[BldgVint]=$D1669)*(EnergyImpactLookups[BldgLoc]=$E1669),0))</f>
        <v>0</v>
      </c>
    </row>
    <row r="1670" spans="1:20" x14ac:dyDescent="0.3">
      <c r="A1670" t="s">
        <v>95</v>
      </c>
      <c r="B1670" t="s">
        <v>173</v>
      </c>
      <c r="C1670" t="s">
        <v>131</v>
      </c>
      <c r="D1670" t="s">
        <v>752</v>
      </c>
      <c r="E1670" t="s">
        <v>105</v>
      </c>
      <c r="F1670" t="s">
        <v>129</v>
      </c>
      <c r="G1670" t="s">
        <v>231</v>
      </c>
      <c r="H1670" t="s">
        <v>232</v>
      </c>
      <c r="I1670" t="s">
        <v>65</v>
      </c>
      <c r="J1670" s="1">
        <v>44172</v>
      </c>
      <c r="K1670" t="s">
        <v>100</v>
      </c>
      <c r="L1670">
        <v>1</v>
      </c>
      <c r="O1670" t="str" cm="1">
        <f t="array" ref="O1670">INDEX(EnergyImpactLookups[APreWBkWh-EAD_style],MATCH(1,(EnergyImpactLookups[Statewide Offering ID]=$B1670)*(EnergyImpactLookups[BldgType]=$C1670)*(EnergyImpactLookups[BldgVint]=$D1670)*(EnergyImpactLookups[BldgLoc]=$E1670),0))</f>
        <v/>
      </c>
      <c r="P1670" t="str" cm="1">
        <f t="array" ref="P1670">INDEX(EnergyImpactLookups[APreWBkW-EAD_style],MATCH(1,(EnergyImpactLookups[Statewide Offering ID]=$B1670)*(EnergyImpactLookups[BldgType]=$C1670)*(EnergyImpactLookups[BldgVint]=$D1670)*(EnergyImpactLookups[BldgLoc]=$E1670),0))</f>
        <v/>
      </c>
      <c r="Q1670" cm="1">
        <f t="array" ref="Q1670">INDEX(EnergyImpactLookups[APreWBtherm],MATCH(1,(EnergyImpactLookups[Statewide Offering ID]=$B1670)*(EnergyImpactLookups[BldgType]=$C1670)*(EnergyImpactLookups[BldgVint]=$D1670)*(EnergyImpactLookups[BldgLoc]=$E1670),0))</f>
        <v>0</v>
      </c>
      <c r="R1670" cm="1">
        <f t="array" ref="R1670">INDEX(EnergyImpactLookups[AStdWBkWh],MATCH(1,(EnergyImpactLookups[Statewide Offering ID]=$B1670)*(EnergyImpactLookups[BldgType]=$C1670)*(EnergyImpactLookups[BldgVint]=$D1670)*(EnergyImpactLookups[BldgLoc]=$E1670),0))</f>
        <v>53.032600000000002</v>
      </c>
      <c r="S1670" cm="1">
        <f t="array" ref="S1670">INDEX(EnergyImpactLookups[AStdWBkW],MATCH(1,(EnergyImpactLookups[Statewide Offering ID]=$B1670)*(EnergyImpactLookups[BldgType]=$C1670)*(EnergyImpactLookups[BldgVint]=$D1670)*(EnergyImpactLookups[BldgLoc]=$E1670),0))</f>
        <v>9.1700000000000004E-2</v>
      </c>
      <c r="T1670" cm="1">
        <f t="array" ref="T1670">INDEX(EnergyImpactLookups[AStdWBtherm],MATCH(1,(EnergyImpactLookups[Statewide Offering ID]=$B1670)*(EnergyImpactLookups[BldgType]=$C1670)*(EnergyImpactLookups[BldgVint]=$D1670)*(EnergyImpactLookups[BldgLoc]=$E1670),0))</f>
        <v>0</v>
      </c>
    </row>
    <row r="1671" spans="1:20" x14ac:dyDescent="0.3">
      <c r="A1671" t="s">
        <v>95</v>
      </c>
      <c r="B1671" t="s">
        <v>173</v>
      </c>
      <c r="C1671" t="s">
        <v>131</v>
      </c>
      <c r="D1671" t="s">
        <v>752</v>
      </c>
      <c r="E1671" t="s">
        <v>106</v>
      </c>
      <c r="F1671" t="s">
        <v>129</v>
      </c>
      <c r="G1671" t="s">
        <v>231</v>
      </c>
      <c r="H1671" t="s">
        <v>232</v>
      </c>
      <c r="I1671" t="s">
        <v>65</v>
      </c>
      <c r="J1671" s="1">
        <v>44172</v>
      </c>
      <c r="K1671" t="s">
        <v>100</v>
      </c>
      <c r="L1671">
        <v>1</v>
      </c>
      <c r="O1671" t="str" cm="1">
        <f t="array" ref="O1671">INDEX(EnergyImpactLookups[APreWBkWh-EAD_style],MATCH(1,(EnergyImpactLookups[Statewide Offering ID]=$B1671)*(EnergyImpactLookups[BldgType]=$C1671)*(EnergyImpactLookups[BldgVint]=$D1671)*(EnergyImpactLookups[BldgLoc]=$E1671),0))</f>
        <v/>
      </c>
      <c r="P1671" t="str" cm="1">
        <f t="array" ref="P1671">INDEX(EnergyImpactLookups[APreWBkW-EAD_style],MATCH(1,(EnergyImpactLookups[Statewide Offering ID]=$B1671)*(EnergyImpactLookups[BldgType]=$C1671)*(EnergyImpactLookups[BldgVint]=$D1671)*(EnergyImpactLookups[BldgLoc]=$E1671),0))</f>
        <v/>
      </c>
      <c r="Q1671" cm="1">
        <f t="array" ref="Q1671">INDEX(EnergyImpactLookups[APreWBtherm],MATCH(1,(EnergyImpactLookups[Statewide Offering ID]=$B1671)*(EnergyImpactLookups[BldgType]=$C1671)*(EnergyImpactLookups[BldgVint]=$D1671)*(EnergyImpactLookups[BldgLoc]=$E1671),0))</f>
        <v>0</v>
      </c>
      <c r="R1671" cm="1">
        <f t="array" ref="R1671">INDEX(EnergyImpactLookups[AStdWBkWh],MATCH(1,(EnergyImpactLookups[Statewide Offering ID]=$B1671)*(EnergyImpactLookups[BldgType]=$C1671)*(EnergyImpactLookups[BldgVint]=$D1671)*(EnergyImpactLookups[BldgLoc]=$E1671),0))</f>
        <v>8.8862000000000005</v>
      </c>
      <c r="S1671" cm="1">
        <f t="array" ref="S1671">INDEX(EnergyImpactLookups[AStdWBkW],MATCH(1,(EnergyImpactLookups[Statewide Offering ID]=$B1671)*(EnergyImpactLookups[BldgType]=$C1671)*(EnergyImpactLookups[BldgVint]=$D1671)*(EnergyImpactLookups[BldgLoc]=$E1671),0))</f>
        <v>2.3E-2</v>
      </c>
      <c r="T1671" cm="1">
        <f t="array" ref="T1671">INDEX(EnergyImpactLookups[AStdWBtherm],MATCH(1,(EnergyImpactLookups[Statewide Offering ID]=$B1671)*(EnergyImpactLookups[BldgType]=$C1671)*(EnergyImpactLookups[BldgVint]=$D1671)*(EnergyImpactLookups[BldgLoc]=$E1671),0))</f>
        <v>0</v>
      </c>
    </row>
    <row r="1672" spans="1:20" x14ac:dyDescent="0.3">
      <c r="A1672" t="s">
        <v>95</v>
      </c>
      <c r="B1672" t="s">
        <v>173</v>
      </c>
      <c r="C1672" t="s">
        <v>131</v>
      </c>
      <c r="D1672" t="s">
        <v>752</v>
      </c>
      <c r="E1672" t="s">
        <v>107</v>
      </c>
      <c r="F1672" t="s">
        <v>129</v>
      </c>
      <c r="G1672" t="s">
        <v>231</v>
      </c>
      <c r="H1672" t="s">
        <v>232</v>
      </c>
      <c r="I1672" t="s">
        <v>65</v>
      </c>
      <c r="J1672" s="1">
        <v>44172</v>
      </c>
      <c r="K1672" t="s">
        <v>100</v>
      </c>
      <c r="L1672">
        <v>1</v>
      </c>
      <c r="O1672" t="str" cm="1">
        <f t="array" ref="O1672">INDEX(EnergyImpactLookups[APreWBkWh-EAD_style],MATCH(1,(EnergyImpactLookups[Statewide Offering ID]=$B1672)*(EnergyImpactLookups[BldgType]=$C1672)*(EnergyImpactLookups[BldgVint]=$D1672)*(EnergyImpactLookups[BldgLoc]=$E1672),0))</f>
        <v/>
      </c>
      <c r="P1672" t="str" cm="1">
        <f t="array" ref="P1672">INDEX(EnergyImpactLookups[APreWBkW-EAD_style],MATCH(1,(EnergyImpactLookups[Statewide Offering ID]=$B1672)*(EnergyImpactLookups[BldgType]=$C1672)*(EnergyImpactLookups[BldgVint]=$D1672)*(EnergyImpactLookups[BldgLoc]=$E1672),0))</f>
        <v/>
      </c>
      <c r="Q1672" cm="1">
        <f t="array" ref="Q1672">INDEX(EnergyImpactLookups[APreWBtherm],MATCH(1,(EnergyImpactLookups[Statewide Offering ID]=$B1672)*(EnergyImpactLookups[BldgType]=$C1672)*(EnergyImpactLookups[BldgVint]=$D1672)*(EnergyImpactLookups[BldgLoc]=$E1672),0))</f>
        <v>0</v>
      </c>
      <c r="R1672" cm="1">
        <f t="array" ref="R1672">INDEX(EnergyImpactLookups[AStdWBkWh],MATCH(1,(EnergyImpactLookups[Statewide Offering ID]=$B1672)*(EnergyImpactLookups[BldgType]=$C1672)*(EnergyImpactLookups[BldgVint]=$D1672)*(EnergyImpactLookups[BldgLoc]=$E1672),0))</f>
        <v>39.168999999999997</v>
      </c>
      <c r="S1672" cm="1">
        <f t="array" ref="S1672">INDEX(EnergyImpactLookups[AStdWBkW],MATCH(1,(EnergyImpactLookups[Statewide Offering ID]=$B1672)*(EnergyImpactLookups[BldgType]=$C1672)*(EnergyImpactLookups[BldgVint]=$D1672)*(EnergyImpactLookups[BldgLoc]=$E1672),0))</f>
        <v>4.0099999999999997E-2</v>
      </c>
      <c r="T1672" cm="1">
        <f t="array" ref="T1672">INDEX(EnergyImpactLookups[AStdWBtherm],MATCH(1,(EnergyImpactLookups[Statewide Offering ID]=$B1672)*(EnergyImpactLookups[BldgType]=$C1672)*(EnergyImpactLookups[BldgVint]=$D1672)*(EnergyImpactLookups[BldgLoc]=$E1672),0))</f>
        <v>0</v>
      </c>
    </row>
    <row r="1673" spans="1:20" x14ac:dyDescent="0.3">
      <c r="A1673" t="s">
        <v>95</v>
      </c>
      <c r="B1673" t="s">
        <v>173</v>
      </c>
      <c r="C1673" t="s">
        <v>131</v>
      </c>
      <c r="D1673" t="s">
        <v>752</v>
      </c>
      <c r="E1673" t="s">
        <v>109</v>
      </c>
      <c r="F1673" t="s">
        <v>129</v>
      </c>
      <c r="G1673" t="s">
        <v>231</v>
      </c>
      <c r="H1673" t="s">
        <v>232</v>
      </c>
      <c r="I1673" t="s">
        <v>65</v>
      </c>
      <c r="J1673" s="1">
        <v>44172</v>
      </c>
      <c r="K1673" t="s">
        <v>100</v>
      </c>
      <c r="L1673">
        <v>1</v>
      </c>
      <c r="O1673" t="str" cm="1">
        <f t="array" ref="O1673">INDEX(EnergyImpactLookups[APreWBkWh-EAD_style],MATCH(1,(EnergyImpactLookups[Statewide Offering ID]=$B1673)*(EnergyImpactLookups[BldgType]=$C1673)*(EnergyImpactLookups[BldgVint]=$D1673)*(EnergyImpactLookups[BldgLoc]=$E1673),0))</f>
        <v/>
      </c>
      <c r="P1673" t="str" cm="1">
        <f t="array" ref="P1673">INDEX(EnergyImpactLookups[APreWBkW-EAD_style],MATCH(1,(EnergyImpactLookups[Statewide Offering ID]=$B1673)*(EnergyImpactLookups[BldgType]=$C1673)*(EnergyImpactLookups[BldgVint]=$D1673)*(EnergyImpactLookups[BldgLoc]=$E1673),0))</f>
        <v/>
      </c>
      <c r="Q1673" cm="1">
        <f t="array" ref="Q1673">INDEX(EnergyImpactLookups[APreWBtherm],MATCH(1,(EnergyImpactLookups[Statewide Offering ID]=$B1673)*(EnergyImpactLookups[BldgType]=$C1673)*(EnergyImpactLookups[BldgVint]=$D1673)*(EnergyImpactLookups[BldgLoc]=$E1673),0))</f>
        <v>0</v>
      </c>
      <c r="R1673" cm="1">
        <f t="array" ref="R1673">INDEX(EnergyImpactLookups[AStdWBkWh],MATCH(1,(EnergyImpactLookups[Statewide Offering ID]=$B1673)*(EnergyImpactLookups[BldgType]=$C1673)*(EnergyImpactLookups[BldgVint]=$D1673)*(EnergyImpactLookups[BldgLoc]=$E1673),0))</f>
        <v>55.8367</v>
      </c>
      <c r="S1673" cm="1">
        <f t="array" ref="S1673">INDEX(EnergyImpactLookups[AStdWBkW],MATCH(1,(EnergyImpactLookups[Statewide Offering ID]=$B1673)*(EnergyImpactLookups[BldgType]=$C1673)*(EnergyImpactLookups[BldgVint]=$D1673)*(EnergyImpactLookups[BldgLoc]=$E1673),0))</f>
        <v>5.21E-2</v>
      </c>
      <c r="T1673" cm="1">
        <f t="array" ref="T1673">INDEX(EnergyImpactLookups[AStdWBtherm],MATCH(1,(EnergyImpactLookups[Statewide Offering ID]=$B1673)*(EnergyImpactLookups[BldgType]=$C1673)*(EnergyImpactLookups[BldgVint]=$D1673)*(EnergyImpactLookups[BldgLoc]=$E1673),0))</f>
        <v>0</v>
      </c>
    </row>
    <row r="1674" spans="1:20" x14ac:dyDescent="0.3">
      <c r="A1674" t="s">
        <v>95</v>
      </c>
      <c r="B1674" t="s">
        <v>173</v>
      </c>
      <c r="C1674" t="s">
        <v>131</v>
      </c>
      <c r="D1674" t="s">
        <v>752</v>
      </c>
      <c r="E1674" t="s">
        <v>111</v>
      </c>
      <c r="F1674" t="s">
        <v>129</v>
      </c>
      <c r="G1674" t="s">
        <v>231</v>
      </c>
      <c r="H1674" t="s">
        <v>232</v>
      </c>
      <c r="I1674" t="s">
        <v>65</v>
      </c>
      <c r="J1674" s="1">
        <v>44172</v>
      </c>
      <c r="K1674" t="s">
        <v>100</v>
      </c>
      <c r="L1674">
        <v>1</v>
      </c>
      <c r="O1674" t="str" cm="1">
        <f t="array" ref="O1674">INDEX(EnergyImpactLookups[APreWBkWh-EAD_style],MATCH(1,(EnergyImpactLookups[Statewide Offering ID]=$B1674)*(EnergyImpactLookups[BldgType]=$C1674)*(EnergyImpactLookups[BldgVint]=$D1674)*(EnergyImpactLookups[BldgLoc]=$E1674),0))</f>
        <v/>
      </c>
      <c r="P1674" t="str" cm="1">
        <f t="array" ref="P1674">INDEX(EnergyImpactLookups[APreWBkW-EAD_style],MATCH(1,(EnergyImpactLookups[Statewide Offering ID]=$B1674)*(EnergyImpactLookups[BldgType]=$C1674)*(EnergyImpactLookups[BldgVint]=$D1674)*(EnergyImpactLookups[BldgLoc]=$E1674),0))</f>
        <v/>
      </c>
      <c r="Q1674" cm="1">
        <f t="array" ref="Q1674">INDEX(EnergyImpactLookups[APreWBtherm],MATCH(1,(EnergyImpactLookups[Statewide Offering ID]=$B1674)*(EnergyImpactLookups[BldgType]=$C1674)*(EnergyImpactLookups[BldgVint]=$D1674)*(EnergyImpactLookups[BldgLoc]=$E1674),0))</f>
        <v>0</v>
      </c>
      <c r="R1674" cm="1">
        <f t="array" ref="R1674">INDEX(EnergyImpactLookups[AStdWBkWh],MATCH(1,(EnergyImpactLookups[Statewide Offering ID]=$B1674)*(EnergyImpactLookups[BldgType]=$C1674)*(EnergyImpactLookups[BldgVint]=$D1674)*(EnergyImpactLookups[BldgLoc]=$E1674),0))</f>
        <v>98.371099999999998</v>
      </c>
      <c r="S1674" cm="1">
        <f t="array" ref="S1674">INDEX(EnergyImpactLookups[AStdWBkW],MATCH(1,(EnergyImpactLookups[Statewide Offering ID]=$B1674)*(EnergyImpactLookups[BldgType]=$C1674)*(EnergyImpactLookups[BldgVint]=$D1674)*(EnergyImpactLookups[BldgLoc]=$E1674),0))</f>
        <v>7.5700000000000003E-2</v>
      </c>
      <c r="T1674" cm="1">
        <f t="array" ref="T1674">INDEX(EnergyImpactLookups[AStdWBtherm],MATCH(1,(EnergyImpactLookups[Statewide Offering ID]=$B1674)*(EnergyImpactLookups[BldgType]=$C1674)*(EnergyImpactLookups[BldgVint]=$D1674)*(EnergyImpactLookups[BldgLoc]=$E1674),0))</f>
        <v>0</v>
      </c>
    </row>
    <row r="1675" spans="1:20" x14ac:dyDescent="0.3">
      <c r="A1675" t="s">
        <v>95</v>
      </c>
      <c r="B1675" t="s">
        <v>173</v>
      </c>
      <c r="C1675" t="s">
        <v>131</v>
      </c>
      <c r="D1675" t="s">
        <v>752</v>
      </c>
      <c r="E1675" t="s">
        <v>112</v>
      </c>
      <c r="F1675" t="s">
        <v>129</v>
      </c>
      <c r="G1675" t="s">
        <v>231</v>
      </c>
      <c r="H1675" t="s">
        <v>232</v>
      </c>
      <c r="I1675" t="s">
        <v>65</v>
      </c>
      <c r="J1675" s="1">
        <v>44172</v>
      </c>
      <c r="K1675" t="s">
        <v>100</v>
      </c>
      <c r="L1675">
        <v>1</v>
      </c>
      <c r="O1675" t="str" cm="1">
        <f t="array" ref="O1675">INDEX(EnergyImpactLookups[APreWBkWh-EAD_style],MATCH(1,(EnergyImpactLookups[Statewide Offering ID]=$B1675)*(EnergyImpactLookups[BldgType]=$C1675)*(EnergyImpactLookups[BldgVint]=$D1675)*(EnergyImpactLookups[BldgLoc]=$E1675),0))</f>
        <v/>
      </c>
      <c r="P1675" t="str" cm="1">
        <f t="array" ref="P1675">INDEX(EnergyImpactLookups[APreWBkW-EAD_style],MATCH(1,(EnergyImpactLookups[Statewide Offering ID]=$B1675)*(EnergyImpactLookups[BldgType]=$C1675)*(EnergyImpactLookups[BldgVint]=$D1675)*(EnergyImpactLookups[BldgLoc]=$E1675),0))</f>
        <v/>
      </c>
      <c r="Q1675" cm="1">
        <f t="array" ref="Q1675">INDEX(EnergyImpactLookups[APreWBtherm],MATCH(1,(EnergyImpactLookups[Statewide Offering ID]=$B1675)*(EnergyImpactLookups[BldgType]=$C1675)*(EnergyImpactLookups[BldgVint]=$D1675)*(EnergyImpactLookups[BldgLoc]=$E1675),0))</f>
        <v>0</v>
      </c>
      <c r="R1675" cm="1">
        <f t="array" ref="R1675">INDEX(EnergyImpactLookups[AStdWBkWh],MATCH(1,(EnergyImpactLookups[Statewide Offering ID]=$B1675)*(EnergyImpactLookups[BldgType]=$C1675)*(EnergyImpactLookups[BldgVint]=$D1675)*(EnergyImpactLookups[BldgLoc]=$E1675),0))</f>
        <v>79.532200000000003</v>
      </c>
      <c r="S1675" cm="1">
        <f t="array" ref="S1675">INDEX(EnergyImpactLookups[AStdWBkW],MATCH(1,(EnergyImpactLookups[Statewide Offering ID]=$B1675)*(EnergyImpactLookups[BldgType]=$C1675)*(EnergyImpactLookups[BldgVint]=$D1675)*(EnergyImpactLookups[BldgLoc]=$E1675),0))</f>
        <v>8.8200000000000001E-2</v>
      </c>
      <c r="T1675" cm="1">
        <f t="array" ref="T1675">INDEX(EnergyImpactLookups[AStdWBtherm],MATCH(1,(EnergyImpactLookups[Statewide Offering ID]=$B1675)*(EnergyImpactLookups[BldgType]=$C1675)*(EnergyImpactLookups[BldgVint]=$D1675)*(EnergyImpactLookups[BldgLoc]=$E1675),0))</f>
        <v>0</v>
      </c>
    </row>
    <row r="1676" spans="1:20" x14ac:dyDescent="0.3">
      <c r="A1676" t="s">
        <v>95</v>
      </c>
      <c r="B1676" t="s">
        <v>173</v>
      </c>
      <c r="C1676" t="s">
        <v>131</v>
      </c>
      <c r="D1676" t="s">
        <v>752</v>
      </c>
      <c r="E1676" t="s">
        <v>113</v>
      </c>
      <c r="F1676" t="s">
        <v>129</v>
      </c>
      <c r="G1676" t="s">
        <v>231</v>
      </c>
      <c r="H1676" t="s">
        <v>232</v>
      </c>
      <c r="I1676" t="s">
        <v>65</v>
      </c>
      <c r="J1676" s="1">
        <v>44172</v>
      </c>
      <c r="K1676" t="s">
        <v>100</v>
      </c>
      <c r="L1676">
        <v>1</v>
      </c>
      <c r="O1676" t="str" cm="1">
        <f t="array" ref="O1676">INDEX(EnergyImpactLookups[APreWBkWh-EAD_style],MATCH(1,(EnergyImpactLookups[Statewide Offering ID]=$B1676)*(EnergyImpactLookups[BldgType]=$C1676)*(EnergyImpactLookups[BldgVint]=$D1676)*(EnergyImpactLookups[BldgLoc]=$E1676),0))</f>
        <v/>
      </c>
      <c r="P1676" t="str" cm="1">
        <f t="array" ref="P1676">INDEX(EnergyImpactLookups[APreWBkW-EAD_style],MATCH(1,(EnergyImpactLookups[Statewide Offering ID]=$B1676)*(EnergyImpactLookups[BldgType]=$C1676)*(EnergyImpactLookups[BldgVint]=$D1676)*(EnergyImpactLookups[BldgLoc]=$E1676),0))</f>
        <v/>
      </c>
      <c r="Q1676" cm="1">
        <f t="array" ref="Q1676">INDEX(EnergyImpactLookups[APreWBtherm],MATCH(1,(EnergyImpactLookups[Statewide Offering ID]=$B1676)*(EnergyImpactLookups[BldgType]=$C1676)*(EnergyImpactLookups[BldgVint]=$D1676)*(EnergyImpactLookups[BldgLoc]=$E1676),0))</f>
        <v>0</v>
      </c>
      <c r="R1676" cm="1">
        <f t="array" ref="R1676">INDEX(EnergyImpactLookups[AStdWBkWh],MATCH(1,(EnergyImpactLookups[Statewide Offering ID]=$B1676)*(EnergyImpactLookups[BldgType]=$C1676)*(EnergyImpactLookups[BldgVint]=$D1676)*(EnergyImpactLookups[BldgLoc]=$E1676),0))</f>
        <v>105.5394</v>
      </c>
      <c r="S1676" cm="1">
        <f t="array" ref="S1676">INDEX(EnergyImpactLookups[AStdWBkW],MATCH(1,(EnergyImpactLookups[Statewide Offering ID]=$B1676)*(EnergyImpactLookups[BldgType]=$C1676)*(EnergyImpactLookups[BldgVint]=$D1676)*(EnergyImpactLookups[BldgLoc]=$E1676),0))</f>
        <v>9.5200000000000007E-2</v>
      </c>
      <c r="T1676" cm="1">
        <f t="array" ref="T1676">INDEX(EnergyImpactLookups[AStdWBtherm],MATCH(1,(EnergyImpactLookups[Statewide Offering ID]=$B1676)*(EnergyImpactLookups[BldgType]=$C1676)*(EnergyImpactLookups[BldgVint]=$D1676)*(EnergyImpactLookups[BldgLoc]=$E1676),0))</f>
        <v>0</v>
      </c>
    </row>
    <row r="1677" spans="1:20" x14ac:dyDescent="0.3">
      <c r="A1677" t="s">
        <v>95</v>
      </c>
      <c r="B1677" t="s">
        <v>173</v>
      </c>
      <c r="C1677" t="s">
        <v>131</v>
      </c>
      <c r="D1677" t="s">
        <v>752</v>
      </c>
      <c r="E1677" t="s">
        <v>114</v>
      </c>
      <c r="F1677" t="s">
        <v>129</v>
      </c>
      <c r="G1677" t="s">
        <v>231</v>
      </c>
      <c r="H1677" t="s">
        <v>232</v>
      </c>
      <c r="I1677" t="s">
        <v>65</v>
      </c>
      <c r="J1677" s="1">
        <v>44172</v>
      </c>
      <c r="K1677" t="s">
        <v>100</v>
      </c>
      <c r="L1677">
        <v>1</v>
      </c>
      <c r="O1677" t="str" cm="1">
        <f t="array" ref="O1677">INDEX(EnergyImpactLookups[APreWBkWh-EAD_style],MATCH(1,(EnergyImpactLookups[Statewide Offering ID]=$B1677)*(EnergyImpactLookups[BldgType]=$C1677)*(EnergyImpactLookups[BldgVint]=$D1677)*(EnergyImpactLookups[BldgLoc]=$E1677),0))</f>
        <v/>
      </c>
      <c r="P1677" t="str" cm="1">
        <f t="array" ref="P1677">INDEX(EnergyImpactLookups[APreWBkW-EAD_style],MATCH(1,(EnergyImpactLookups[Statewide Offering ID]=$B1677)*(EnergyImpactLookups[BldgType]=$C1677)*(EnergyImpactLookups[BldgVint]=$D1677)*(EnergyImpactLookups[BldgLoc]=$E1677),0))</f>
        <v/>
      </c>
      <c r="Q1677" cm="1">
        <f t="array" ref="Q1677">INDEX(EnergyImpactLookups[APreWBtherm],MATCH(1,(EnergyImpactLookups[Statewide Offering ID]=$B1677)*(EnergyImpactLookups[BldgType]=$C1677)*(EnergyImpactLookups[BldgVint]=$D1677)*(EnergyImpactLookups[BldgLoc]=$E1677),0))</f>
        <v>0</v>
      </c>
      <c r="R1677" cm="1">
        <f t="array" ref="R1677">INDEX(EnergyImpactLookups[AStdWBkWh],MATCH(1,(EnergyImpactLookups[Statewide Offering ID]=$B1677)*(EnergyImpactLookups[BldgType]=$C1677)*(EnergyImpactLookups[BldgVint]=$D1677)*(EnergyImpactLookups[BldgLoc]=$E1677),0))</f>
        <v>92.696600000000004</v>
      </c>
      <c r="S1677" cm="1">
        <f t="array" ref="S1677">INDEX(EnergyImpactLookups[AStdWBkW],MATCH(1,(EnergyImpactLookups[Statewide Offering ID]=$B1677)*(EnergyImpactLookups[BldgType]=$C1677)*(EnergyImpactLookups[BldgVint]=$D1677)*(EnergyImpactLookups[BldgLoc]=$E1677),0))</f>
        <v>0.12139999999999999</v>
      </c>
      <c r="T1677" cm="1">
        <f t="array" ref="T1677">INDEX(EnergyImpactLookups[AStdWBtherm],MATCH(1,(EnergyImpactLookups[Statewide Offering ID]=$B1677)*(EnergyImpactLookups[BldgType]=$C1677)*(EnergyImpactLookups[BldgVint]=$D1677)*(EnergyImpactLookups[BldgLoc]=$E1677),0))</f>
        <v>0</v>
      </c>
    </row>
    <row r="1678" spans="1:20" x14ac:dyDescent="0.3">
      <c r="A1678" t="s">
        <v>95</v>
      </c>
      <c r="B1678" t="s">
        <v>173</v>
      </c>
      <c r="C1678" t="s">
        <v>131</v>
      </c>
      <c r="D1678" t="s">
        <v>752</v>
      </c>
      <c r="E1678" t="s">
        <v>115</v>
      </c>
      <c r="F1678" t="s">
        <v>129</v>
      </c>
      <c r="G1678" t="s">
        <v>231</v>
      </c>
      <c r="H1678" t="s">
        <v>232</v>
      </c>
      <c r="I1678" t="s">
        <v>65</v>
      </c>
      <c r="J1678" s="1">
        <v>44172</v>
      </c>
      <c r="K1678" t="s">
        <v>100</v>
      </c>
      <c r="L1678">
        <v>1</v>
      </c>
      <c r="O1678" t="str" cm="1">
        <f t="array" ref="O1678">INDEX(EnergyImpactLookups[APreWBkWh-EAD_style],MATCH(1,(EnergyImpactLookups[Statewide Offering ID]=$B1678)*(EnergyImpactLookups[BldgType]=$C1678)*(EnergyImpactLookups[BldgVint]=$D1678)*(EnergyImpactLookups[BldgLoc]=$E1678),0))</f>
        <v/>
      </c>
      <c r="P1678" t="str" cm="1">
        <f t="array" ref="P1678">INDEX(EnergyImpactLookups[APreWBkW-EAD_style],MATCH(1,(EnergyImpactLookups[Statewide Offering ID]=$B1678)*(EnergyImpactLookups[BldgType]=$C1678)*(EnergyImpactLookups[BldgVint]=$D1678)*(EnergyImpactLookups[BldgLoc]=$E1678),0))</f>
        <v/>
      </c>
      <c r="Q1678" cm="1">
        <f t="array" ref="Q1678">INDEX(EnergyImpactLookups[APreWBtherm],MATCH(1,(EnergyImpactLookups[Statewide Offering ID]=$B1678)*(EnergyImpactLookups[BldgType]=$C1678)*(EnergyImpactLookups[BldgVint]=$D1678)*(EnergyImpactLookups[BldgLoc]=$E1678),0))</f>
        <v>0</v>
      </c>
      <c r="R1678" cm="1">
        <f t="array" ref="R1678">INDEX(EnergyImpactLookups[AStdWBkWh],MATCH(1,(EnergyImpactLookups[Statewide Offering ID]=$B1678)*(EnergyImpactLookups[BldgType]=$C1678)*(EnergyImpactLookups[BldgVint]=$D1678)*(EnergyImpactLookups[BldgLoc]=$E1678),0))</f>
        <v>63.5593</v>
      </c>
      <c r="S1678" cm="1">
        <f t="array" ref="S1678">INDEX(EnergyImpactLookups[AStdWBkW],MATCH(1,(EnergyImpactLookups[Statewide Offering ID]=$B1678)*(EnergyImpactLookups[BldgType]=$C1678)*(EnergyImpactLookups[BldgVint]=$D1678)*(EnergyImpactLookups[BldgLoc]=$E1678),0))</f>
        <v>0.11609999999999999</v>
      </c>
      <c r="T1678" cm="1">
        <f t="array" ref="T1678">INDEX(EnergyImpactLookups[AStdWBtherm],MATCH(1,(EnergyImpactLookups[Statewide Offering ID]=$B1678)*(EnergyImpactLookups[BldgType]=$C1678)*(EnergyImpactLookups[BldgVint]=$D1678)*(EnergyImpactLookups[BldgLoc]=$E1678),0))</f>
        <v>0</v>
      </c>
    </row>
    <row r="1679" spans="1:20" x14ac:dyDescent="0.3">
      <c r="A1679" t="s">
        <v>95</v>
      </c>
      <c r="B1679" t="s">
        <v>173</v>
      </c>
      <c r="C1679" t="s">
        <v>131</v>
      </c>
      <c r="D1679" t="s">
        <v>752</v>
      </c>
      <c r="E1679" t="s">
        <v>116</v>
      </c>
      <c r="F1679" t="s">
        <v>129</v>
      </c>
      <c r="G1679" t="s">
        <v>231</v>
      </c>
      <c r="H1679" t="s">
        <v>232</v>
      </c>
      <c r="I1679" t="s">
        <v>65</v>
      </c>
      <c r="J1679" s="1">
        <v>44172</v>
      </c>
      <c r="K1679" t="s">
        <v>100</v>
      </c>
      <c r="L1679">
        <v>1</v>
      </c>
      <c r="O1679" t="str" cm="1">
        <f t="array" ref="O1679">INDEX(EnergyImpactLookups[APreWBkWh-EAD_style],MATCH(1,(EnergyImpactLookups[Statewide Offering ID]=$B1679)*(EnergyImpactLookups[BldgType]=$C1679)*(EnergyImpactLookups[BldgVint]=$D1679)*(EnergyImpactLookups[BldgLoc]=$E1679),0))</f>
        <v/>
      </c>
      <c r="P1679" t="str" cm="1">
        <f t="array" ref="P1679">INDEX(EnergyImpactLookups[APreWBkW-EAD_style],MATCH(1,(EnergyImpactLookups[Statewide Offering ID]=$B1679)*(EnergyImpactLookups[BldgType]=$C1679)*(EnergyImpactLookups[BldgVint]=$D1679)*(EnergyImpactLookups[BldgLoc]=$E1679),0))</f>
        <v/>
      </c>
      <c r="Q1679" cm="1">
        <f t="array" ref="Q1679">INDEX(EnergyImpactLookups[APreWBtherm],MATCH(1,(EnergyImpactLookups[Statewide Offering ID]=$B1679)*(EnergyImpactLookups[BldgType]=$C1679)*(EnergyImpactLookups[BldgVint]=$D1679)*(EnergyImpactLookups[BldgLoc]=$E1679),0))</f>
        <v>0</v>
      </c>
      <c r="R1679" cm="1">
        <f t="array" ref="R1679">INDEX(EnergyImpactLookups[AStdWBkWh],MATCH(1,(EnergyImpactLookups[Statewide Offering ID]=$B1679)*(EnergyImpactLookups[BldgType]=$C1679)*(EnergyImpactLookups[BldgVint]=$D1679)*(EnergyImpactLookups[BldgLoc]=$E1679),0))</f>
        <v>124.2497</v>
      </c>
      <c r="S1679" cm="1">
        <f t="array" ref="S1679">INDEX(EnergyImpactLookups[AStdWBkW],MATCH(1,(EnergyImpactLookups[Statewide Offering ID]=$B1679)*(EnergyImpactLookups[BldgType]=$C1679)*(EnergyImpactLookups[BldgVint]=$D1679)*(EnergyImpactLookups[BldgLoc]=$E1679),0))</f>
        <v>0.1242</v>
      </c>
      <c r="T1679" cm="1">
        <f t="array" ref="T1679">INDEX(EnergyImpactLookups[AStdWBtherm],MATCH(1,(EnergyImpactLookups[Statewide Offering ID]=$B1679)*(EnergyImpactLookups[BldgType]=$C1679)*(EnergyImpactLookups[BldgVint]=$D1679)*(EnergyImpactLookups[BldgLoc]=$E1679),0))</f>
        <v>0</v>
      </c>
    </row>
    <row r="1680" spans="1:20" x14ac:dyDescent="0.3">
      <c r="A1680" t="s">
        <v>95</v>
      </c>
      <c r="B1680" t="s">
        <v>173</v>
      </c>
      <c r="C1680" t="s">
        <v>131</v>
      </c>
      <c r="D1680" t="s">
        <v>752</v>
      </c>
      <c r="E1680" t="s">
        <v>117</v>
      </c>
      <c r="F1680" t="s">
        <v>129</v>
      </c>
      <c r="G1680" t="s">
        <v>231</v>
      </c>
      <c r="H1680" t="s">
        <v>232</v>
      </c>
      <c r="I1680" t="s">
        <v>65</v>
      </c>
      <c r="J1680" s="1">
        <v>44172</v>
      </c>
      <c r="K1680" t="s">
        <v>100</v>
      </c>
      <c r="L1680">
        <v>1</v>
      </c>
      <c r="O1680" t="str" cm="1">
        <f t="array" ref="O1680">INDEX(EnergyImpactLookups[APreWBkWh-EAD_style],MATCH(1,(EnergyImpactLookups[Statewide Offering ID]=$B1680)*(EnergyImpactLookups[BldgType]=$C1680)*(EnergyImpactLookups[BldgVint]=$D1680)*(EnergyImpactLookups[BldgLoc]=$E1680),0))</f>
        <v/>
      </c>
      <c r="P1680" t="str" cm="1">
        <f t="array" ref="P1680">INDEX(EnergyImpactLookups[APreWBkW-EAD_style],MATCH(1,(EnergyImpactLookups[Statewide Offering ID]=$B1680)*(EnergyImpactLookups[BldgType]=$C1680)*(EnergyImpactLookups[BldgVint]=$D1680)*(EnergyImpactLookups[BldgLoc]=$E1680),0))</f>
        <v/>
      </c>
      <c r="Q1680" cm="1">
        <f t="array" ref="Q1680">INDEX(EnergyImpactLookups[APreWBtherm],MATCH(1,(EnergyImpactLookups[Statewide Offering ID]=$B1680)*(EnergyImpactLookups[BldgType]=$C1680)*(EnergyImpactLookups[BldgVint]=$D1680)*(EnergyImpactLookups[BldgLoc]=$E1680),0))</f>
        <v>0</v>
      </c>
      <c r="R1680" cm="1">
        <f t="array" ref="R1680">INDEX(EnergyImpactLookups[AStdWBkWh],MATCH(1,(EnergyImpactLookups[Statewide Offering ID]=$B1680)*(EnergyImpactLookups[BldgType]=$C1680)*(EnergyImpactLookups[BldgVint]=$D1680)*(EnergyImpactLookups[BldgLoc]=$E1680),0))</f>
        <v>146.85040000000001</v>
      </c>
      <c r="S1680" cm="1">
        <f t="array" ref="S1680">INDEX(EnergyImpactLookups[AStdWBkW],MATCH(1,(EnergyImpactLookups[Statewide Offering ID]=$B1680)*(EnergyImpactLookups[BldgType]=$C1680)*(EnergyImpactLookups[BldgVint]=$D1680)*(EnergyImpactLookups[BldgLoc]=$E1680),0))</f>
        <v>0.1169</v>
      </c>
      <c r="T1680" cm="1">
        <f t="array" ref="T1680">INDEX(EnergyImpactLookups[AStdWBtherm],MATCH(1,(EnergyImpactLookups[Statewide Offering ID]=$B1680)*(EnergyImpactLookups[BldgType]=$C1680)*(EnergyImpactLookups[BldgVint]=$D1680)*(EnergyImpactLookups[BldgLoc]=$E1680),0))</f>
        <v>0</v>
      </c>
    </row>
    <row r="1681" spans="1:20" x14ac:dyDescent="0.3">
      <c r="A1681" t="s">
        <v>95</v>
      </c>
      <c r="B1681" t="s">
        <v>173</v>
      </c>
      <c r="C1681" t="s">
        <v>131</v>
      </c>
      <c r="D1681" t="s">
        <v>752</v>
      </c>
      <c r="E1681" t="s">
        <v>118</v>
      </c>
      <c r="F1681" t="s">
        <v>129</v>
      </c>
      <c r="G1681" t="s">
        <v>231</v>
      </c>
      <c r="H1681" t="s">
        <v>232</v>
      </c>
      <c r="I1681" t="s">
        <v>65</v>
      </c>
      <c r="J1681" s="1">
        <v>44172</v>
      </c>
      <c r="K1681" t="s">
        <v>100</v>
      </c>
      <c r="L1681">
        <v>1</v>
      </c>
      <c r="O1681" t="str" cm="1">
        <f t="array" ref="O1681">INDEX(EnergyImpactLookups[APreWBkWh-EAD_style],MATCH(1,(EnergyImpactLookups[Statewide Offering ID]=$B1681)*(EnergyImpactLookups[BldgType]=$C1681)*(EnergyImpactLookups[BldgVint]=$D1681)*(EnergyImpactLookups[BldgLoc]=$E1681),0))</f>
        <v/>
      </c>
      <c r="P1681" t="str" cm="1">
        <f t="array" ref="P1681">INDEX(EnergyImpactLookups[APreWBkW-EAD_style],MATCH(1,(EnergyImpactLookups[Statewide Offering ID]=$B1681)*(EnergyImpactLookups[BldgType]=$C1681)*(EnergyImpactLookups[BldgVint]=$D1681)*(EnergyImpactLookups[BldgLoc]=$E1681),0))</f>
        <v/>
      </c>
      <c r="Q1681" cm="1">
        <f t="array" ref="Q1681">INDEX(EnergyImpactLookups[APreWBtherm],MATCH(1,(EnergyImpactLookups[Statewide Offering ID]=$B1681)*(EnergyImpactLookups[BldgType]=$C1681)*(EnergyImpactLookups[BldgVint]=$D1681)*(EnergyImpactLookups[BldgLoc]=$E1681),0))</f>
        <v>0</v>
      </c>
      <c r="R1681" cm="1">
        <f t="array" ref="R1681">INDEX(EnergyImpactLookups[AStdWBkWh],MATCH(1,(EnergyImpactLookups[Statewide Offering ID]=$B1681)*(EnergyImpactLookups[BldgType]=$C1681)*(EnergyImpactLookups[BldgVint]=$D1681)*(EnergyImpactLookups[BldgLoc]=$E1681),0))</f>
        <v>168.48070000000001</v>
      </c>
      <c r="S1681" cm="1">
        <f t="array" ref="S1681">INDEX(EnergyImpactLookups[AStdWBkW],MATCH(1,(EnergyImpactLookups[Statewide Offering ID]=$B1681)*(EnergyImpactLookups[BldgType]=$C1681)*(EnergyImpactLookups[BldgVint]=$D1681)*(EnergyImpactLookups[BldgLoc]=$E1681),0))</f>
        <v>0.1318</v>
      </c>
      <c r="T1681" cm="1">
        <f t="array" ref="T1681">INDEX(EnergyImpactLookups[AStdWBtherm],MATCH(1,(EnergyImpactLookups[Statewide Offering ID]=$B1681)*(EnergyImpactLookups[BldgType]=$C1681)*(EnergyImpactLookups[BldgVint]=$D1681)*(EnergyImpactLookups[BldgLoc]=$E1681),0))</f>
        <v>0</v>
      </c>
    </row>
    <row r="1682" spans="1:20" x14ac:dyDescent="0.3">
      <c r="A1682" t="s">
        <v>95</v>
      </c>
      <c r="B1682" t="s">
        <v>173</v>
      </c>
      <c r="C1682" t="s">
        <v>131</v>
      </c>
      <c r="D1682" t="s">
        <v>752</v>
      </c>
      <c r="E1682" t="s">
        <v>119</v>
      </c>
      <c r="F1682" t="s">
        <v>129</v>
      </c>
      <c r="G1682" t="s">
        <v>231</v>
      </c>
      <c r="H1682" t="s">
        <v>232</v>
      </c>
      <c r="I1682" t="s">
        <v>65</v>
      </c>
      <c r="J1682" s="1">
        <v>44172</v>
      </c>
      <c r="K1682" t="s">
        <v>100</v>
      </c>
      <c r="L1682">
        <v>1</v>
      </c>
      <c r="O1682" t="str" cm="1">
        <f t="array" ref="O1682">INDEX(EnergyImpactLookups[APreWBkWh-EAD_style],MATCH(1,(EnergyImpactLookups[Statewide Offering ID]=$B1682)*(EnergyImpactLookups[BldgType]=$C1682)*(EnergyImpactLookups[BldgVint]=$D1682)*(EnergyImpactLookups[BldgLoc]=$E1682),0))</f>
        <v/>
      </c>
      <c r="P1682" t="str" cm="1">
        <f t="array" ref="P1682">INDEX(EnergyImpactLookups[APreWBkW-EAD_style],MATCH(1,(EnergyImpactLookups[Statewide Offering ID]=$B1682)*(EnergyImpactLookups[BldgType]=$C1682)*(EnergyImpactLookups[BldgVint]=$D1682)*(EnergyImpactLookups[BldgLoc]=$E1682),0))</f>
        <v/>
      </c>
      <c r="Q1682" cm="1">
        <f t="array" ref="Q1682">INDEX(EnergyImpactLookups[APreWBtherm],MATCH(1,(EnergyImpactLookups[Statewide Offering ID]=$B1682)*(EnergyImpactLookups[BldgType]=$C1682)*(EnergyImpactLookups[BldgVint]=$D1682)*(EnergyImpactLookups[BldgLoc]=$E1682),0))</f>
        <v>0</v>
      </c>
      <c r="R1682" cm="1">
        <f t="array" ref="R1682">INDEX(EnergyImpactLookups[AStdWBkWh],MATCH(1,(EnergyImpactLookups[Statewide Offering ID]=$B1682)*(EnergyImpactLookups[BldgType]=$C1682)*(EnergyImpactLookups[BldgVint]=$D1682)*(EnergyImpactLookups[BldgLoc]=$E1682),0))</f>
        <v>20.3611</v>
      </c>
      <c r="S1682" cm="1">
        <f t="array" ref="S1682">INDEX(EnergyImpactLookups[AStdWBkW],MATCH(1,(EnergyImpactLookups[Statewide Offering ID]=$B1682)*(EnergyImpactLookups[BldgType]=$C1682)*(EnergyImpactLookups[BldgVint]=$D1682)*(EnergyImpactLookups[BldgLoc]=$E1682),0))</f>
        <v>3.4500000000000003E-2</v>
      </c>
      <c r="T1682" cm="1">
        <f t="array" ref="T1682">INDEX(EnergyImpactLookups[AStdWBtherm],MATCH(1,(EnergyImpactLookups[Statewide Offering ID]=$B1682)*(EnergyImpactLookups[BldgType]=$C1682)*(EnergyImpactLookups[BldgVint]=$D1682)*(EnergyImpactLookups[BldgLoc]=$E1682),0))</f>
        <v>0</v>
      </c>
    </row>
    <row r="1683" spans="1:20" x14ac:dyDescent="0.3">
      <c r="A1683" t="s">
        <v>95</v>
      </c>
      <c r="B1683" t="s">
        <v>174</v>
      </c>
      <c r="C1683" t="s">
        <v>127</v>
      </c>
      <c r="D1683" t="s">
        <v>752</v>
      </c>
      <c r="E1683" t="s">
        <v>99</v>
      </c>
      <c r="F1683" t="s">
        <v>129</v>
      </c>
      <c r="G1683" t="s">
        <v>231</v>
      </c>
      <c r="H1683" t="s">
        <v>232</v>
      </c>
      <c r="I1683" t="s">
        <v>65</v>
      </c>
      <c r="J1683" s="1">
        <v>44172</v>
      </c>
      <c r="K1683" t="s">
        <v>100</v>
      </c>
      <c r="L1683">
        <v>1</v>
      </c>
      <c r="O1683" t="str" cm="1">
        <f t="array" ref="O1683">INDEX(EnergyImpactLookups[APreWBkWh-EAD_style],MATCH(1,(EnergyImpactLookups[Statewide Offering ID]=$B1683)*(EnergyImpactLookups[BldgType]=$C1683)*(EnergyImpactLookups[BldgVint]=$D1683)*(EnergyImpactLookups[BldgLoc]=$E1683),0))</f>
        <v/>
      </c>
      <c r="P1683" t="str" cm="1">
        <f t="array" ref="P1683">INDEX(EnergyImpactLookups[APreWBkW-EAD_style],MATCH(1,(EnergyImpactLookups[Statewide Offering ID]=$B1683)*(EnergyImpactLookups[BldgType]=$C1683)*(EnergyImpactLookups[BldgVint]=$D1683)*(EnergyImpactLookups[BldgLoc]=$E1683),0))</f>
        <v/>
      </c>
      <c r="Q1683" cm="1">
        <f t="array" ref="Q1683">INDEX(EnergyImpactLookups[APreWBtherm],MATCH(1,(EnergyImpactLookups[Statewide Offering ID]=$B1683)*(EnergyImpactLookups[BldgType]=$C1683)*(EnergyImpactLookups[BldgVint]=$D1683)*(EnergyImpactLookups[BldgLoc]=$E1683),0))</f>
        <v>0</v>
      </c>
      <c r="R1683" cm="1">
        <f t="array" ref="R1683">INDEX(EnergyImpactLookups[AStdWBkWh],MATCH(1,(EnergyImpactLookups[Statewide Offering ID]=$B1683)*(EnergyImpactLookups[BldgType]=$C1683)*(EnergyImpactLookups[BldgVint]=$D1683)*(EnergyImpactLookups[BldgLoc]=$E1683),0))</f>
        <v>6.734</v>
      </c>
      <c r="S1683" cm="1">
        <f t="array" ref="S1683">INDEX(EnergyImpactLookups[AStdWBkW],MATCH(1,(EnergyImpactLookups[Statewide Offering ID]=$B1683)*(EnergyImpactLookups[BldgType]=$C1683)*(EnergyImpactLookups[BldgVint]=$D1683)*(EnergyImpactLookups[BldgLoc]=$E1683),0))</f>
        <v>0</v>
      </c>
      <c r="T1683" cm="1">
        <f t="array" ref="T1683">INDEX(EnergyImpactLookups[AStdWBtherm],MATCH(1,(EnergyImpactLookups[Statewide Offering ID]=$B1683)*(EnergyImpactLookups[BldgType]=$C1683)*(EnergyImpactLookups[BldgVint]=$D1683)*(EnergyImpactLookups[BldgLoc]=$E1683),0))</f>
        <v>0</v>
      </c>
    </row>
    <row r="1684" spans="1:20" x14ac:dyDescent="0.3">
      <c r="A1684" t="s">
        <v>95</v>
      </c>
      <c r="B1684" t="s">
        <v>174</v>
      </c>
      <c r="C1684" t="s">
        <v>127</v>
      </c>
      <c r="D1684" t="s">
        <v>752</v>
      </c>
      <c r="E1684" t="s">
        <v>103</v>
      </c>
      <c r="F1684" t="s">
        <v>129</v>
      </c>
      <c r="G1684" t="s">
        <v>231</v>
      </c>
      <c r="H1684" t="s">
        <v>232</v>
      </c>
      <c r="I1684" t="s">
        <v>65</v>
      </c>
      <c r="J1684" s="1">
        <v>44172</v>
      </c>
      <c r="K1684" t="s">
        <v>100</v>
      </c>
      <c r="L1684">
        <v>1</v>
      </c>
      <c r="O1684" t="str" cm="1">
        <f t="array" ref="O1684">INDEX(EnergyImpactLookups[APreWBkWh-EAD_style],MATCH(1,(EnergyImpactLookups[Statewide Offering ID]=$B1684)*(EnergyImpactLookups[BldgType]=$C1684)*(EnergyImpactLookups[BldgVint]=$D1684)*(EnergyImpactLookups[BldgLoc]=$E1684),0))</f>
        <v/>
      </c>
      <c r="P1684" t="str" cm="1">
        <f t="array" ref="P1684">INDEX(EnergyImpactLookups[APreWBkW-EAD_style],MATCH(1,(EnergyImpactLookups[Statewide Offering ID]=$B1684)*(EnergyImpactLookups[BldgType]=$C1684)*(EnergyImpactLookups[BldgVint]=$D1684)*(EnergyImpactLookups[BldgLoc]=$E1684),0))</f>
        <v/>
      </c>
      <c r="Q1684" cm="1">
        <f t="array" ref="Q1684">INDEX(EnergyImpactLookups[APreWBtherm],MATCH(1,(EnergyImpactLookups[Statewide Offering ID]=$B1684)*(EnergyImpactLookups[BldgType]=$C1684)*(EnergyImpactLookups[BldgVint]=$D1684)*(EnergyImpactLookups[BldgLoc]=$E1684),0))</f>
        <v>0</v>
      </c>
      <c r="R1684" cm="1">
        <f t="array" ref="R1684">INDEX(EnergyImpactLookups[AStdWBkWh],MATCH(1,(EnergyImpactLookups[Statewide Offering ID]=$B1684)*(EnergyImpactLookups[BldgType]=$C1684)*(EnergyImpactLookups[BldgVint]=$D1684)*(EnergyImpactLookups[BldgLoc]=$E1684),0))</f>
        <v>35.8996</v>
      </c>
      <c r="S1684" cm="1">
        <f t="array" ref="S1684">INDEX(EnergyImpactLookups[AStdWBkW],MATCH(1,(EnergyImpactLookups[Statewide Offering ID]=$B1684)*(EnergyImpactLookups[BldgType]=$C1684)*(EnergyImpactLookups[BldgVint]=$D1684)*(EnergyImpactLookups[BldgLoc]=$E1684),0))</f>
        <v>7.6799999999999993E-2</v>
      </c>
      <c r="T1684" cm="1">
        <f t="array" ref="T1684">INDEX(EnergyImpactLookups[AStdWBtherm],MATCH(1,(EnergyImpactLookups[Statewide Offering ID]=$B1684)*(EnergyImpactLookups[BldgType]=$C1684)*(EnergyImpactLookups[BldgVint]=$D1684)*(EnergyImpactLookups[BldgLoc]=$E1684),0))</f>
        <v>0</v>
      </c>
    </row>
    <row r="1685" spans="1:20" x14ac:dyDescent="0.3">
      <c r="A1685" t="s">
        <v>95</v>
      </c>
      <c r="B1685" t="s">
        <v>174</v>
      </c>
      <c r="C1685" t="s">
        <v>127</v>
      </c>
      <c r="D1685" t="s">
        <v>752</v>
      </c>
      <c r="E1685" t="s">
        <v>104</v>
      </c>
      <c r="F1685" t="s">
        <v>129</v>
      </c>
      <c r="G1685" t="s">
        <v>231</v>
      </c>
      <c r="H1685" t="s">
        <v>232</v>
      </c>
      <c r="I1685" t="s">
        <v>65</v>
      </c>
      <c r="J1685" s="1">
        <v>44172</v>
      </c>
      <c r="K1685" t="s">
        <v>100</v>
      </c>
      <c r="L1685">
        <v>1</v>
      </c>
      <c r="O1685" t="str" cm="1">
        <f t="array" ref="O1685">INDEX(EnergyImpactLookups[APreWBkWh-EAD_style],MATCH(1,(EnergyImpactLookups[Statewide Offering ID]=$B1685)*(EnergyImpactLookups[BldgType]=$C1685)*(EnergyImpactLookups[BldgVint]=$D1685)*(EnergyImpactLookups[BldgLoc]=$E1685),0))</f>
        <v/>
      </c>
      <c r="P1685" t="str" cm="1">
        <f t="array" ref="P1685">INDEX(EnergyImpactLookups[APreWBkW-EAD_style],MATCH(1,(EnergyImpactLookups[Statewide Offering ID]=$B1685)*(EnergyImpactLookups[BldgType]=$C1685)*(EnergyImpactLookups[BldgVint]=$D1685)*(EnergyImpactLookups[BldgLoc]=$E1685),0))</f>
        <v/>
      </c>
      <c r="Q1685" cm="1">
        <f t="array" ref="Q1685">INDEX(EnergyImpactLookups[APreWBtherm],MATCH(1,(EnergyImpactLookups[Statewide Offering ID]=$B1685)*(EnergyImpactLookups[BldgType]=$C1685)*(EnergyImpactLookups[BldgVint]=$D1685)*(EnergyImpactLookups[BldgLoc]=$E1685),0))</f>
        <v>0</v>
      </c>
      <c r="R1685" cm="1">
        <f t="array" ref="R1685">INDEX(EnergyImpactLookups[AStdWBkWh],MATCH(1,(EnergyImpactLookups[Statewide Offering ID]=$B1685)*(EnergyImpactLookups[BldgType]=$C1685)*(EnergyImpactLookups[BldgVint]=$D1685)*(EnergyImpactLookups[BldgLoc]=$E1685),0))</f>
        <v>14.4567</v>
      </c>
      <c r="S1685" cm="1">
        <f t="array" ref="S1685">INDEX(EnergyImpactLookups[AStdWBkW],MATCH(1,(EnergyImpactLookups[Statewide Offering ID]=$B1685)*(EnergyImpactLookups[BldgType]=$C1685)*(EnergyImpactLookups[BldgVint]=$D1685)*(EnergyImpactLookups[BldgLoc]=$E1685),0))</f>
        <v>5.1400000000000001E-2</v>
      </c>
      <c r="T1685" cm="1">
        <f t="array" ref="T1685">INDEX(EnergyImpactLookups[AStdWBtherm],MATCH(1,(EnergyImpactLookups[Statewide Offering ID]=$B1685)*(EnergyImpactLookups[BldgType]=$C1685)*(EnergyImpactLookups[BldgVint]=$D1685)*(EnergyImpactLookups[BldgLoc]=$E1685),0))</f>
        <v>0</v>
      </c>
    </row>
    <row r="1686" spans="1:20" x14ac:dyDescent="0.3">
      <c r="A1686" t="s">
        <v>95</v>
      </c>
      <c r="B1686" t="s">
        <v>174</v>
      </c>
      <c r="C1686" t="s">
        <v>127</v>
      </c>
      <c r="D1686" t="s">
        <v>752</v>
      </c>
      <c r="E1686" t="s">
        <v>105</v>
      </c>
      <c r="F1686" t="s">
        <v>129</v>
      </c>
      <c r="G1686" t="s">
        <v>231</v>
      </c>
      <c r="H1686" t="s">
        <v>232</v>
      </c>
      <c r="I1686" t="s">
        <v>65</v>
      </c>
      <c r="J1686" s="1">
        <v>44172</v>
      </c>
      <c r="K1686" t="s">
        <v>100</v>
      </c>
      <c r="L1686">
        <v>1</v>
      </c>
      <c r="O1686" t="str" cm="1">
        <f t="array" ref="O1686">INDEX(EnergyImpactLookups[APreWBkWh-EAD_style],MATCH(1,(EnergyImpactLookups[Statewide Offering ID]=$B1686)*(EnergyImpactLookups[BldgType]=$C1686)*(EnergyImpactLookups[BldgVint]=$D1686)*(EnergyImpactLookups[BldgLoc]=$E1686),0))</f>
        <v/>
      </c>
      <c r="P1686" t="str" cm="1">
        <f t="array" ref="P1686">INDEX(EnergyImpactLookups[APreWBkW-EAD_style],MATCH(1,(EnergyImpactLookups[Statewide Offering ID]=$B1686)*(EnergyImpactLookups[BldgType]=$C1686)*(EnergyImpactLookups[BldgVint]=$D1686)*(EnergyImpactLookups[BldgLoc]=$E1686),0))</f>
        <v/>
      </c>
      <c r="Q1686" cm="1">
        <f t="array" ref="Q1686">INDEX(EnergyImpactLookups[APreWBtherm],MATCH(1,(EnergyImpactLookups[Statewide Offering ID]=$B1686)*(EnergyImpactLookups[BldgType]=$C1686)*(EnergyImpactLookups[BldgVint]=$D1686)*(EnergyImpactLookups[BldgLoc]=$E1686),0))</f>
        <v>0</v>
      </c>
      <c r="R1686" cm="1">
        <f t="array" ref="R1686">INDEX(EnergyImpactLookups[AStdWBkWh],MATCH(1,(EnergyImpactLookups[Statewide Offering ID]=$B1686)*(EnergyImpactLookups[BldgType]=$C1686)*(EnergyImpactLookups[BldgVint]=$D1686)*(EnergyImpactLookups[BldgLoc]=$E1686),0))</f>
        <v>55.496899999999997</v>
      </c>
      <c r="S1686" cm="1">
        <f t="array" ref="S1686">INDEX(EnergyImpactLookups[AStdWBkW],MATCH(1,(EnergyImpactLookups[Statewide Offering ID]=$B1686)*(EnergyImpactLookups[BldgType]=$C1686)*(EnergyImpactLookups[BldgVint]=$D1686)*(EnergyImpactLookups[BldgLoc]=$E1686),0))</f>
        <v>8.5400000000000004E-2</v>
      </c>
      <c r="T1686" cm="1">
        <f t="array" ref="T1686">INDEX(EnergyImpactLookups[AStdWBtherm],MATCH(1,(EnergyImpactLookups[Statewide Offering ID]=$B1686)*(EnergyImpactLookups[BldgType]=$C1686)*(EnergyImpactLookups[BldgVint]=$D1686)*(EnergyImpactLookups[BldgLoc]=$E1686),0))</f>
        <v>0</v>
      </c>
    </row>
    <row r="1687" spans="1:20" x14ac:dyDescent="0.3">
      <c r="A1687" t="s">
        <v>95</v>
      </c>
      <c r="B1687" t="s">
        <v>174</v>
      </c>
      <c r="C1687" t="s">
        <v>127</v>
      </c>
      <c r="D1687" t="s">
        <v>752</v>
      </c>
      <c r="E1687" t="s">
        <v>106</v>
      </c>
      <c r="F1687" t="s">
        <v>129</v>
      </c>
      <c r="G1687" t="s">
        <v>231</v>
      </c>
      <c r="H1687" t="s">
        <v>232</v>
      </c>
      <c r="I1687" t="s">
        <v>65</v>
      </c>
      <c r="J1687" s="1">
        <v>44172</v>
      </c>
      <c r="K1687" t="s">
        <v>100</v>
      </c>
      <c r="L1687">
        <v>1</v>
      </c>
      <c r="O1687" t="str" cm="1">
        <f t="array" ref="O1687">INDEX(EnergyImpactLookups[APreWBkWh-EAD_style],MATCH(1,(EnergyImpactLookups[Statewide Offering ID]=$B1687)*(EnergyImpactLookups[BldgType]=$C1687)*(EnergyImpactLookups[BldgVint]=$D1687)*(EnergyImpactLookups[BldgLoc]=$E1687),0))</f>
        <v/>
      </c>
      <c r="P1687" t="str" cm="1">
        <f t="array" ref="P1687">INDEX(EnergyImpactLookups[APreWBkW-EAD_style],MATCH(1,(EnergyImpactLookups[Statewide Offering ID]=$B1687)*(EnergyImpactLookups[BldgType]=$C1687)*(EnergyImpactLookups[BldgVint]=$D1687)*(EnergyImpactLookups[BldgLoc]=$E1687),0))</f>
        <v/>
      </c>
      <c r="Q1687" cm="1">
        <f t="array" ref="Q1687">INDEX(EnergyImpactLookups[APreWBtherm],MATCH(1,(EnergyImpactLookups[Statewide Offering ID]=$B1687)*(EnergyImpactLookups[BldgType]=$C1687)*(EnergyImpactLookups[BldgVint]=$D1687)*(EnergyImpactLookups[BldgLoc]=$E1687),0))</f>
        <v>0</v>
      </c>
      <c r="R1687" cm="1">
        <f t="array" ref="R1687">INDEX(EnergyImpactLookups[AStdWBkWh],MATCH(1,(EnergyImpactLookups[Statewide Offering ID]=$B1687)*(EnergyImpactLookups[BldgType]=$C1687)*(EnergyImpactLookups[BldgVint]=$D1687)*(EnergyImpactLookups[BldgLoc]=$E1687),0))</f>
        <v>12.3066</v>
      </c>
      <c r="S1687" cm="1">
        <f t="array" ref="S1687">INDEX(EnergyImpactLookups[AStdWBkW],MATCH(1,(EnergyImpactLookups[Statewide Offering ID]=$B1687)*(EnergyImpactLookups[BldgType]=$C1687)*(EnergyImpactLookups[BldgVint]=$D1687)*(EnergyImpactLookups[BldgLoc]=$E1687),0))</f>
        <v>3.0300000000000001E-2</v>
      </c>
      <c r="T1687" cm="1">
        <f t="array" ref="T1687">INDEX(EnergyImpactLookups[AStdWBtherm],MATCH(1,(EnergyImpactLookups[Statewide Offering ID]=$B1687)*(EnergyImpactLookups[BldgType]=$C1687)*(EnergyImpactLookups[BldgVint]=$D1687)*(EnergyImpactLookups[BldgLoc]=$E1687),0))</f>
        <v>0</v>
      </c>
    </row>
    <row r="1688" spans="1:20" x14ac:dyDescent="0.3">
      <c r="A1688" t="s">
        <v>95</v>
      </c>
      <c r="B1688" t="s">
        <v>174</v>
      </c>
      <c r="C1688" t="s">
        <v>127</v>
      </c>
      <c r="D1688" t="s">
        <v>752</v>
      </c>
      <c r="E1688" t="s">
        <v>107</v>
      </c>
      <c r="F1688" t="s">
        <v>129</v>
      </c>
      <c r="G1688" t="s">
        <v>231</v>
      </c>
      <c r="H1688" t="s">
        <v>232</v>
      </c>
      <c r="I1688" t="s">
        <v>65</v>
      </c>
      <c r="J1688" s="1">
        <v>44172</v>
      </c>
      <c r="K1688" t="s">
        <v>100</v>
      </c>
      <c r="L1688">
        <v>1</v>
      </c>
      <c r="O1688" t="str" cm="1">
        <f t="array" ref="O1688">INDEX(EnergyImpactLookups[APreWBkWh-EAD_style],MATCH(1,(EnergyImpactLookups[Statewide Offering ID]=$B1688)*(EnergyImpactLookups[BldgType]=$C1688)*(EnergyImpactLookups[BldgVint]=$D1688)*(EnergyImpactLookups[BldgLoc]=$E1688),0))</f>
        <v/>
      </c>
      <c r="P1688" t="str" cm="1">
        <f t="array" ref="P1688">INDEX(EnergyImpactLookups[APreWBkW-EAD_style],MATCH(1,(EnergyImpactLookups[Statewide Offering ID]=$B1688)*(EnergyImpactLookups[BldgType]=$C1688)*(EnergyImpactLookups[BldgVint]=$D1688)*(EnergyImpactLookups[BldgLoc]=$E1688),0))</f>
        <v/>
      </c>
      <c r="Q1688" cm="1">
        <f t="array" ref="Q1688">INDEX(EnergyImpactLookups[APreWBtherm],MATCH(1,(EnergyImpactLookups[Statewide Offering ID]=$B1688)*(EnergyImpactLookups[BldgType]=$C1688)*(EnergyImpactLookups[BldgVint]=$D1688)*(EnergyImpactLookups[BldgLoc]=$E1688),0))</f>
        <v>0</v>
      </c>
      <c r="R1688" cm="1">
        <f t="array" ref="R1688">INDEX(EnergyImpactLookups[AStdWBkWh],MATCH(1,(EnergyImpactLookups[Statewide Offering ID]=$B1688)*(EnergyImpactLookups[BldgType]=$C1688)*(EnergyImpactLookups[BldgVint]=$D1688)*(EnergyImpactLookups[BldgLoc]=$E1688),0))</f>
        <v>56.573599999999999</v>
      </c>
      <c r="S1688" cm="1">
        <f t="array" ref="S1688">INDEX(EnergyImpactLookups[AStdWBkW],MATCH(1,(EnergyImpactLookups[Statewide Offering ID]=$B1688)*(EnergyImpactLookups[BldgType]=$C1688)*(EnergyImpactLookups[BldgVint]=$D1688)*(EnergyImpactLookups[BldgLoc]=$E1688),0))</f>
        <v>5.16E-2</v>
      </c>
      <c r="T1688" cm="1">
        <f t="array" ref="T1688">INDEX(EnergyImpactLookups[AStdWBtherm],MATCH(1,(EnergyImpactLookups[Statewide Offering ID]=$B1688)*(EnergyImpactLookups[BldgType]=$C1688)*(EnergyImpactLookups[BldgVint]=$D1688)*(EnergyImpactLookups[BldgLoc]=$E1688),0))</f>
        <v>0</v>
      </c>
    </row>
    <row r="1689" spans="1:20" x14ac:dyDescent="0.3">
      <c r="A1689" t="s">
        <v>95</v>
      </c>
      <c r="B1689" t="s">
        <v>174</v>
      </c>
      <c r="C1689" t="s">
        <v>127</v>
      </c>
      <c r="D1689" t="s">
        <v>752</v>
      </c>
      <c r="E1689" t="s">
        <v>109</v>
      </c>
      <c r="F1689" t="s">
        <v>129</v>
      </c>
      <c r="G1689" t="s">
        <v>231</v>
      </c>
      <c r="H1689" t="s">
        <v>232</v>
      </c>
      <c r="I1689" t="s">
        <v>65</v>
      </c>
      <c r="J1689" s="1">
        <v>44172</v>
      </c>
      <c r="K1689" t="s">
        <v>100</v>
      </c>
      <c r="L1689">
        <v>1</v>
      </c>
      <c r="O1689" t="str" cm="1">
        <f t="array" ref="O1689">INDEX(EnergyImpactLookups[APreWBkWh-EAD_style],MATCH(1,(EnergyImpactLookups[Statewide Offering ID]=$B1689)*(EnergyImpactLookups[BldgType]=$C1689)*(EnergyImpactLookups[BldgVint]=$D1689)*(EnergyImpactLookups[BldgLoc]=$E1689),0))</f>
        <v/>
      </c>
      <c r="P1689" t="str" cm="1">
        <f t="array" ref="P1689">INDEX(EnergyImpactLookups[APreWBkW-EAD_style],MATCH(1,(EnergyImpactLookups[Statewide Offering ID]=$B1689)*(EnergyImpactLookups[BldgType]=$C1689)*(EnergyImpactLookups[BldgVint]=$D1689)*(EnergyImpactLookups[BldgLoc]=$E1689),0))</f>
        <v/>
      </c>
      <c r="Q1689" cm="1">
        <f t="array" ref="Q1689">INDEX(EnergyImpactLookups[APreWBtherm],MATCH(1,(EnergyImpactLookups[Statewide Offering ID]=$B1689)*(EnergyImpactLookups[BldgType]=$C1689)*(EnergyImpactLookups[BldgVint]=$D1689)*(EnergyImpactLookups[BldgLoc]=$E1689),0))</f>
        <v>0</v>
      </c>
      <c r="R1689" cm="1">
        <f t="array" ref="R1689">INDEX(EnergyImpactLookups[AStdWBkWh],MATCH(1,(EnergyImpactLookups[Statewide Offering ID]=$B1689)*(EnergyImpactLookups[BldgType]=$C1689)*(EnergyImpactLookups[BldgVint]=$D1689)*(EnergyImpactLookups[BldgLoc]=$E1689),0))</f>
        <v>56.245899999999999</v>
      </c>
      <c r="S1689" cm="1">
        <f t="array" ref="S1689">INDEX(EnergyImpactLookups[AStdWBkW],MATCH(1,(EnergyImpactLookups[Statewide Offering ID]=$B1689)*(EnergyImpactLookups[BldgType]=$C1689)*(EnergyImpactLookups[BldgVint]=$D1689)*(EnergyImpactLookups[BldgLoc]=$E1689),0))</f>
        <v>4.7100000000000003E-2</v>
      </c>
      <c r="T1689" cm="1">
        <f t="array" ref="T1689">INDEX(EnergyImpactLookups[AStdWBtherm],MATCH(1,(EnergyImpactLookups[Statewide Offering ID]=$B1689)*(EnergyImpactLookups[BldgType]=$C1689)*(EnergyImpactLookups[BldgVint]=$D1689)*(EnergyImpactLookups[BldgLoc]=$E1689),0))</f>
        <v>0</v>
      </c>
    </row>
    <row r="1690" spans="1:20" x14ac:dyDescent="0.3">
      <c r="A1690" t="s">
        <v>95</v>
      </c>
      <c r="B1690" t="s">
        <v>174</v>
      </c>
      <c r="C1690" t="s">
        <v>127</v>
      </c>
      <c r="D1690" t="s">
        <v>752</v>
      </c>
      <c r="E1690" t="s">
        <v>111</v>
      </c>
      <c r="F1690" t="s">
        <v>129</v>
      </c>
      <c r="G1690" t="s">
        <v>231</v>
      </c>
      <c r="H1690" t="s">
        <v>232</v>
      </c>
      <c r="I1690" t="s">
        <v>65</v>
      </c>
      <c r="J1690" s="1">
        <v>44172</v>
      </c>
      <c r="K1690" t="s">
        <v>100</v>
      </c>
      <c r="L1690">
        <v>1</v>
      </c>
      <c r="O1690" t="str" cm="1">
        <f t="array" ref="O1690">INDEX(EnergyImpactLookups[APreWBkWh-EAD_style],MATCH(1,(EnergyImpactLookups[Statewide Offering ID]=$B1690)*(EnergyImpactLookups[BldgType]=$C1690)*(EnergyImpactLookups[BldgVint]=$D1690)*(EnergyImpactLookups[BldgLoc]=$E1690),0))</f>
        <v/>
      </c>
      <c r="P1690" t="str" cm="1">
        <f t="array" ref="P1690">INDEX(EnergyImpactLookups[APreWBkW-EAD_style],MATCH(1,(EnergyImpactLookups[Statewide Offering ID]=$B1690)*(EnergyImpactLookups[BldgType]=$C1690)*(EnergyImpactLookups[BldgVint]=$D1690)*(EnergyImpactLookups[BldgLoc]=$E1690),0))</f>
        <v/>
      </c>
      <c r="Q1690" cm="1">
        <f t="array" ref="Q1690">INDEX(EnergyImpactLookups[APreWBtherm],MATCH(1,(EnergyImpactLookups[Statewide Offering ID]=$B1690)*(EnergyImpactLookups[BldgType]=$C1690)*(EnergyImpactLookups[BldgVint]=$D1690)*(EnergyImpactLookups[BldgLoc]=$E1690),0))</f>
        <v>0</v>
      </c>
      <c r="R1690" cm="1">
        <f t="array" ref="R1690">INDEX(EnergyImpactLookups[AStdWBkWh],MATCH(1,(EnergyImpactLookups[Statewide Offering ID]=$B1690)*(EnergyImpactLookups[BldgType]=$C1690)*(EnergyImpactLookups[BldgVint]=$D1690)*(EnergyImpactLookups[BldgLoc]=$E1690),0))</f>
        <v>109.801</v>
      </c>
      <c r="S1690" cm="1">
        <f t="array" ref="S1690">INDEX(EnergyImpactLookups[AStdWBkW],MATCH(1,(EnergyImpactLookups[Statewide Offering ID]=$B1690)*(EnergyImpactLookups[BldgType]=$C1690)*(EnergyImpactLookups[BldgVint]=$D1690)*(EnergyImpactLookups[BldgLoc]=$E1690),0))</f>
        <v>8.2900000000000001E-2</v>
      </c>
      <c r="T1690" cm="1">
        <f t="array" ref="T1690">INDEX(EnergyImpactLookups[AStdWBtherm],MATCH(1,(EnergyImpactLookups[Statewide Offering ID]=$B1690)*(EnergyImpactLookups[BldgType]=$C1690)*(EnergyImpactLookups[BldgVint]=$D1690)*(EnergyImpactLookups[BldgLoc]=$E1690),0))</f>
        <v>0</v>
      </c>
    </row>
    <row r="1691" spans="1:20" x14ac:dyDescent="0.3">
      <c r="A1691" t="s">
        <v>95</v>
      </c>
      <c r="B1691" t="s">
        <v>174</v>
      </c>
      <c r="C1691" t="s">
        <v>127</v>
      </c>
      <c r="D1691" t="s">
        <v>752</v>
      </c>
      <c r="E1691" t="s">
        <v>112</v>
      </c>
      <c r="F1691" t="s">
        <v>129</v>
      </c>
      <c r="G1691" t="s">
        <v>231</v>
      </c>
      <c r="H1691" t="s">
        <v>232</v>
      </c>
      <c r="I1691" t="s">
        <v>65</v>
      </c>
      <c r="J1691" s="1">
        <v>44172</v>
      </c>
      <c r="K1691" t="s">
        <v>100</v>
      </c>
      <c r="L1691">
        <v>1</v>
      </c>
      <c r="O1691" t="str" cm="1">
        <f t="array" ref="O1691">INDEX(EnergyImpactLookups[APreWBkWh-EAD_style],MATCH(1,(EnergyImpactLookups[Statewide Offering ID]=$B1691)*(EnergyImpactLookups[BldgType]=$C1691)*(EnergyImpactLookups[BldgVint]=$D1691)*(EnergyImpactLookups[BldgLoc]=$E1691),0))</f>
        <v/>
      </c>
      <c r="P1691" t="str" cm="1">
        <f t="array" ref="P1691">INDEX(EnergyImpactLookups[APreWBkW-EAD_style],MATCH(1,(EnergyImpactLookups[Statewide Offering ID]=$B1691)*(EnergyImpactLookups[BldgType]=$C1691)*(EnergyImpactLookups[BldgVint]=$D1691)*(EnergyImpactLookups[BldgLoc]=$E1691),0))</f>
        <v/>
      </c>
      <c r="Q1691" cm="1">
        <f t="array" ref="Q1691">INDEX(EnergyImpactLookups[APreWBtherm],MATCH(1,(EnergyImpactLookups[Statewide Offering ID]=$B1691)*(EnergyImpactLookups[BldgType]=$C1691)*(EnergyImpactLookups[BldgVint]=$D1691)*(EnergyImpactLookups[BldgLoc]=$E1691),0))</f>
        <v>0</v>
      </c>
      <c r="R1691" cm="1">
        <f t="array" ref="R1691">INDEX(EnergyImpactLookups[AStdWBkWh],MATCH(1,(EnergyImpactLookups[Statewide Offering ID]=$B1691)*(EnergyImpactLookups[BldgType]=$C1691)*(EnergyImpactLookups[BldgVint]=$D1691)*(EnergyImpactLookups[BldgLoc]=$E1691),0))</f>
        <v>91.683800000000005</v>
      </c>
      <c r="S1691" cm="1">
        <f t="array" ref="S1691">INDEX(EnergyImpactLookups[AStdWBkW],MATCH(1,(EnergyImpactLookups[Statewide Offering ID]=$B1691)*(EnergyImpactLookups[BldgType]=$C1691)*(EnergyImpactLookups[BldgVint]=$D1691)*(EnergyImpactLookups[BldgLoc]=$E1691),0))</f>
        <v>8.5400000000000004E-2</v>
      </c>
      <c r="T1691" cm="1">
        <f t="array" ref="T1691">INDEX(EnergyImpactLookups[AStdWBtherm],MATCH(1,(EnergyImpactLookups[Statewide Offering ID]=$B1691)*(EnergyImpactLookups[BldgType]=$C1691)*(EnergyImpactLookups[BldgVint]=$D1691)*(EnergyImpactLookups[BldgLoc]=$E1691),0))</f>
        <v>0</v>
      </c>
    </row>
    <row r="1692" spans="1:20" x14ac:dyDescent="0.3">
      <c r="A1692" t="s">
        <v>95</v>
      </c>
      <c r="B1692" t="s">
        <v>174</v>
      </c>
      <c r="C1692" t="s">
        <v>127</v>
      </c>
      <c r="D1692" t="s">
        <v>752</v>
      </c>
      <c r="E1692" t="s">
        <v>113</v>
      </c>
      <c r="F1692" t="s">
        <v>129</v>
      </c>
      <c r="G1692" t="s">
        <v>231</v>
      </c>
      <c r="H1692" t="s">
        <v>232</v>
      </c>
      <c r="I1692" t="s">
        <v>65</v>
      </c>
      <c r="J1692" s="1">
        <v>44172</v>
      </c>
      <c r="K1692" t="s">
        <v>100</v>
      </c>
      <c r="L1692">
        <v>1</v>
      </c>
      <c r="O1692" t="str" cm="1">
        <f t="array" ref="O1692">INDEX(EnergyImpactLookups[APreWBkWh-EAD_style],MATCH(1,(EnergyImpactLookups[Statewide Offering ID]=$B1692)*(EnergyImpactLookups[BldgType]=$C1692)*(EnergyImpactLookups[BldgVint]=$D1692)*(EnergyImpactLookups[BldgLoc]=$E1692),0))</f>
        <v/>
      </c>
      <c r="P1692" t="str" cm="1">
        <f t="array" ref="P1692">INDEX(EnergyImpactLookups[APreWBkW-EAD_style],MATCH(1,(EnergyImpactLookups[Statewide Offering ID]=$B1692)*(EnergyImpactLookups[BldgType]=$C1692)*(EnergyImpactLookups[BldgVint]=$D1692)*(EnergyImpactLookups[BldgLoc]=$E1692),0))</f>
        <v/>
      </c>
      <c r="Q1692" cm="1">
        <f t="array" ref="Q1692">INDEX(EnergyImpactLookups[APreWBtherm],MATCH(1,(EnergyImpactLookups[Statewide Offering ID]=$B1692)*(EnergyImpactLookups[BldgType]=$C1692)*(EnergyImpactLookups[BldgVint]=$D1692)*(EnergyImpactLookups[BldgLoc]=$E1692),0))</f>
        <v>0</v>
      </c>
      <c r="R1692" cm="1">
        <f t="array" ref="R1692">INDEX(EnergyImpactLookups[AStdWBkWh],MATCH(1,(EnergyImpactLookups[Statewide Offering ID]=$B1692)*(EnergyImpactLookups[BldgType]=$C1692)*(EnergyImpactLookups[BldgVint]=$D1692)*(EnergyImpactLookups[BldgLoc]=$E1692),0))</f>
        <v>125.38079999999999</v>
      </c>
      <c r="S1692" cm="1">
        <f t="array" ref="S1692">INDEX(EnergyImpactLookups[AStdWBkW],MATCH(1,(EnergyImpactLookups[Statewide Offering ID]=$B1692)*(EnergyImpactLookups[BldgType]=$C1692)*(EnergyImpactLookups[BldgVint]=$D1692)*(EnergyImpactLookups[BldgLoc]=$E1692),0))</f>
        <v>9.4100000000000003E-2</v>
      </c>
      <c r="T1692" cm="1">
        <f t="array" ref="T1692">INDEX(EnergyImpactLookups[AStdWBtherm],MATCH(1,(EnergyImpactLookups[Statewide Offering ID]=$B1692)*(EnergyImpactLookups[BldgType]=$C1692)*(EnergyImpactLookups[BldgVint]=$D1692)*(EnergyImpactLookups[BldgLoc]=$E1692),0))</f>
        <v>0</v>
      </c>
    </row>
    <row r="1693" spans="1:20" x14ac:dyDescent="0.3">
      <c r="A1693" t="s">
        <v>95</v>
      </c>
      <c r="B1693" t="s">
        <v>174</v>
      </c>
      <c r="C1693" t="s">
        <v>127</v>
      </c>
      <c r="D1693" t="s">
        <v>752</v>
      </c>
      <c r="E1693" t="s">
        <v>114</v>
      </c>
      <c r="F1693" t="s">
        <v>129</v>
      </c>
      <c r="G1693" t="s">
        <v>231</v>
      </c>
      <c r="H1693" t="s">
        <v>232</v>
      </c>
      <c r="I1693" t="s">
        <v>65</v>
      </c>
      <c r="J1693" s="1">
        <v>44172</v>
      </c>
      <c r="K1693" t="s">
        <v>100</v>
      </c>
      <c r="L1693">
        <v>1</v>
      </c>
      <c r="O1693" t="str" cm="1">
        <f t="array" ref="O1693">INDEX(EnergyImpactLookups[APreWBkWh-EAD_style],MATCH(1,(EnergyImpactLookups[Statewide Offering ID]=$B1693)*(EnergyImpactLookups[BldgType]=$C1693)*(EnergyImpactLookups[BldgVint]=$D1693)*(EnergyImpactLookups[BldgLoc]=$E1693),0))</f>
        <v/>
      </c>
      <c r="P1693" t="str" cm="1">
        <f t="array" ref="P1693">INDEX(EnergyImpactLookups[APreWBkW-EAD_style],MATCH(1,(EnergyImpactLookups[Statewide Offering ID]=$B1693)*(EnergyImpactLookups[BldgType]=$C1693)*(EnergyImpactLookups[BldgVint]=$D1693)*(EnergyImpactLookups[BldgLoc]=$E1693),0))</f>
        <v/>
      </c>
      <c r="Q1693" cm="1">
        <f t="array" ref="Q1693">INDEX(EnergyImpactLookups[APreWBtherm],MATCH(1,(EnergyImpactLookups[Statewide Offering ID]=$B1693)*(EnergyImpactLookups[BldgType]=$C1693)*(EnergyImpactLookups[BldgVint]=$D1693)*(EnergyImpactLookups[BldgLoc]=$E1693),0))</f>
        <v>0</v>
      </c>
      <c r="R1693" cm="1">
        <f t="array" ref="R1693">INDEX(EnergyImpactLookups[AStdWBkWh],MATCH(1,(EnergyImpactLookups[Statewide Offering ID]=$B1693)*(EnergyImpactLookups[BldgType]=$C1693)*(EnergyImpactLookups[BldgVint]=$D1693)*(EnergyImpactLookups[BldgLoc]=$E1693),0))</f>
        <v>135.2602</v>
      </c>
      <c r="S1693" cm="1">
        <f t="array" ref="S1693">INDEX(EnergyImpactLookups[AStdWBkW],MATCH(1,(EnergyImpactLookups[Statewide Offering ID]=$B1693)*(EnergyImpactLookups[BldgType]=$C1693)*(EnergyImpactLookups[BldgVint]=$D1693)*(EnergyImpactLookups[BldgLoc]=$E1693),0))</f>
        <v>0.13739999999999999</v>
      </c>
      <c r="T1693" cm="1">
        <f t="array" ref="T1693">INDEX(EnergyImpactLookups[AStdWBtherm],MATCH(1,(EnergyImpactLookups[Statewide Offering ID]=$B1693)*(EnergyImpactLookups[BldgType]=$C1693)*(EnergyImpactLookups[BldgVint]=$D1693)*(EnergyImpactLookups[BldgLoc]=$E1693),0))</f>
        <v>0</v>
      </c>
    </row>
    <row r="1694" spans="1:20" x14ac:dyDescent="0.3">
      <c r="A1694" t="s">
        <v>95</v>
      </c>
      <c r="B1694" t="s">
        <v>174</v>
      </c>
      <c r="C1694" t="s">
        <v>127</v>
      </c>
      <c r="D1694" t="s">
        <v>752</v>
      </c>
      <c r="E1694" t="s">
        <v>115</v>
      </c>
      <c r="F1694" t="s">
        <v>129</v>
      </c>
      <c r="G1694" t="s">
        <v>231</v>
      </c>
      <c r="H1694" t="s">
        <v>232</v>
      </c>
      <c r="I1694" t="s">
        <v>65</v>
      </c>
      <c r="J1694" s="1">
        <v>44172</v>
      </c>
      <c r="K1694" t="s">
        <v>100</v>
      </c>
      <c r="L1694">
        <v>1</v>
      </c>
      <c r="O1694" t="str" cm="1">
        <f t="array" ref="O1694">INDEX(EnergyImpactLookups[APreWBkWh-EAD_style],MATCH(1,(EnergyImpactLookups[Statewide Offering ID]=$B1694)*(EnergyImpactLookups[BldgType]=$C1694)*(EnergyImpactLookups[BldgVint]=$D1694)*(EnergyImpactLookups[BldgLoc]=$E1694),0))</f>
        <v/>
      </c>
      <c r="P1694" t="str" cm="1">
        <f t="array" ref="P1694">INDEX(EnergyImpactLookups[APreWBkW-EAD_style],MATCH(1,(EnergyImpactLookups[Statewide Offering ID]=$B1694)*(EnergyImpactLookups[BldgType]=$C1694)*(EnergyImpactLookups[BldgVint]=$D1694)*(EnergyImpactLookups[BldgLoc]=$E1694),0))</f>
        <v/>
      </c>
      <c r="Q1694" cm="1">
        <f t="array" ref="Q1694">INDEX(EnergyImpactLookups[APreWBtherm],MATCH(1,(EnergyImpactLookups[Statewide Offering ID]=$B1694)*(EnergyImpactLookups[BldgType]=$C1694)*(EnergyImpactLookups[BldgVint]=$D1694)*(EnergyImpactLookups[BldgLoc]=$E1694),0))</f>
        <v>0</v>
      </c>
      <c r="R1694" cm="1">
        <f t="array" ref="R1694">INDEX(EnergyImpactLookups[AStdWBkWh],MATCH(1,(EnergyImpactLookups[Statewide Offering ID]=$B1694)*(EnergyImpactLookups[BldgType]=$C1694)*(EnergyImpactLookups[BldgVint]=$D1694)*(EnergyImpactLookups[BldgLoc]=$E1694),0))</f>
        <v>87.582899999999995</v>
      </c>
      <c r="S1694" cm="1">
        <f t="array" ref="S1694">INDEX(EnergyImpactLookups[AStdWBkW],MATCH(1,(EnergyImpactLookups[Statewide Offering ID]=$B1694)*(EnergyImpactLookups[BldgType]=$C1694)*(EnergyImpactLookups[BldgVint]=$D1694)*(EnergyImpactLookups[BldgLoc]=$E1694),0))</f>
        <v>0.121</v>
      </c>
      <c r="T1694" cm="1">
        <f t="array" ref="T1694">INDEX(EnergyImpactLookups[AStdWBtherm],MATCH(1,(EnergyImpactLookups[Statewide Offering ID]=$B1694)*(EnergyImpactLookups[BldgType]=$C1694)*(EnergyImpactLookups[BldgVint]=$D1694)*(EnergyImpactLookups[BldgLoc]=$E1694),0))</f>
        <v>0</v>
      </c>
    </row>
    <row r="1695" spans="1:20" x14ac:dyDescent="0.3">
      <c r="A1695" t="s">
        <v>95</v>
      </c>
      <c r="B1695" t="s">
        <v>174</v>
      </c>
      <c r="C1695" t="s">
        <v>127</v>
      </c>
      <c r="D1695" t="s">
        <v>752</v>
      </c>
      <c r="E1695" t="s">
        <v>116</v>
      </c>
      <c r="F1695" t="s">
        <v>129</v>
      </c>
      <c r="G1695" t="s">
        <v>231</v>
      </c>
      <c r="H1695" t="s">
        <v>232</v>
      </c>
      <c r="I1695" t="s">
        <v>65</v>
      </c>
      <c r="J1695" s="1">
        <v>44172</v>
      </c>
      <c r="K1695" t="s">
        <v>100</v>
      </c>
      <c r="L1695">
        <v>1</v>
      </c>
      <c r="O1695" t="str" cm="1">
        <f t="array" ref="O1695">INDEX(EnergyImpactLookups[APreWBkWh-EAD_style],MATCH(1,(EnergyImpactLookups[Statewide Offering ID]=$B1695)*(EnergyImpactLookups[BldgType]=$C1695)*(EnergyImpactLookups[BldgVint]=$D1695)*(EnergyImpactLookups[BldgLoc]=$E1695),0))</f>
        <v/>
      </c>
      <c r="P1695" t="str" cm="1">
        <f t="array" ref="P1695">INDEX(EnergyImpactLookups[APreWBkW-EAD_style],MATCH(1,(EnergyImpactLookups[Statewide Offering ID]=$B1695)*(EnergyImpactLookups[BldgType]=$C1695)*(EnergyImpactLookups[BldgVint]=$D1695)*(EnergyImpactLookups[BldgLoc]=$E1695),0))</f>
        <v/>
      </c>
      <c r="Q1695" cm="1">
        <f t="array" ref="Q1695">INDEX(EnergyImpactLookups[APreWBtherm],MATCH(1,(EnergyImpactLookups[Statewide Offering ID]=$B1695)*(EnergyImpactLookups[BldgType]=$C1695)*(EnergyImpactLookups[BldgVint]=$D1695)*(EnergyImpactLookups[BldgLoc]=$E1695),0))</f>
        <v>0</v>
      </c>
      <c r="R1695" cm="1">
        <f t="array" ref="R1695">INDEX(EnergyImpactLookups[AStdWBkWh],MATCH(1,(EnergyImpactLookups[Statewide Offering ID]=$B1695)*(EnergyImpactLookups[BldgType]=$C1695)*(EnergyImpactLookups[BldgVint]=$D1695)*(EnergyImpactLookups[BldgLoc]=$E1695),0))</f>
        <v>152.22649999999999</v>
      </c>
      <c r="S1695" cm="1">
        <f t="array" ref="S1695">INDEX(EnergyImpactLookups[AStdWBkW],MATCH(1,(EnergyImpactLookups[Statewide Offering ID]=$B1695)*(EnergyImpactLookups[BldgType]=$C1695)*(EnergyImpactLookups[BldgVint]=$D1695)*(EnergyImpactLookups[BldgLoc]=$E1695),0))</f>
        <v>0.13389999999999999</v>
      </c>
      <c r="T1695" cm="1">
        <f t="array" ref="T1695">INDEX(EnergyImpactLookups[AStdWBtherm],MATCH(1,(EnergyImpactLookups[Statewide Offering ID]=$B1695)*(EnergyImpactLookups[BldgType]=$C1695)*(EnergyImpactLookups[BldgVint]=$D1695)*(EnergyImpactLookups[BldgLoc]=$E1695),0))</f>
        <v>0</v>
      </c>
    </row>
    <row r="1696" spans="1:20" x14ac:dyDescent="0.3">
      <c r="A1696" t="s">
        <v>95</v>
      </c>
      <c r="B1696" t="s">
        <v>174</v>
      </c>
      <c r="C1696" t="s">
        <v>127</v>
      </c>
      <c r="D1696" t="s">
        <v>752</v>
      </c>
      <c r="E1696" t="s">
        <v>117</v>
      </c>
      <c r="F1696" t="s">
        <v>129</v>
      </c>
      <c r="G1696" t="s">
        <v>231</v>
      </c>
      <c r="H1696" t="s">
        <v>232</v>
      </c>
      <c r="I1696" t="s">
        <v>65</v>
      </c>
      <c r="J1696" s="1">
        <v>44172</v>
      </c>
      <c r="K1696" t="s">
        <v>100</v>
      </c>
      <c r="L1696">
        <v>1</v>
      </c>
      <c r="O1696" t="str" cm="1">
        <f t="array" ref="O1696">INDEX(EnergyImpactLookups[APreWBkWh-EAD_style],MATCH(1,(EnergyImpactLookups[Statewide Offering ID]=$B1696)*(EnergyImpactLookups[BldgType]=$C1696)*(EnergyImpactLookups[BldgVint]=$D1696)*(EnergyImpactLookups[BldgLoc]=$E1696),0))</f>
        <v/>
      </c>
      <c r="P1696" t="str" cm="1">
        <f t="array" ref="P1696">INDEX(EnergyImpactLookups[APreWBkW-EAD_style],MATCH(1,(EnergyImpactLookups[Statewide Offering ID]=$B1696)*(EnergyImpactLookups[BldgType]=$C1696)*(EnergyImpactLookups[BldgVint]=$D1696)*(EnergyImpactLookups[BldgLoc]=$E1696),0))</f>
        <v/>
      </c>
      <c r="Q1696" cm="1">
        <f t="array" ref="Q1696">INDEX(EnergyImpactLookups[APreWBtherm],MATCH(1,(EnergyImpactLookups[Statewide Offering ID]=$B1696)*(EnergyImpactLookups[BldgType]=$C1696)*(EnergyImpactLookups[BldgVint]=$D1696)*(EnergyImpactLookups[BldgLoc]=$E1696),0))</f>
        <v>0</v>
      </c>
      <c r="R1696" cm="1">
        <f t="array" ref="R1696">INDEX(EnergyImpactLookups[AStdWBkWh],MATCH(1,(EnergyImpactLookups[Statewide Offering ID]=$B1696)*(EnergyImpactLookups[BldgType]=$C1696)*(EnergyImpactLookups[BldgVint]=$D1696)*(EnergyImpactLookups[BldgLoc]=$E1696),0))</f>
        <v>130.26230000000001</v>
      </c>
      <c r="S1696" cm="1">
        <f t="array" ref="S1696">INDEX(EnergyImpactLookups[AStdWBkW],MATCH(1,(EnergyImpactLookups[Statewide Offering ID]=$B1696)*(EnergyImpactLookups[BldgType]=$C1696)*(EnergyImpactLookups[BldgVint]=$D1696)*(EnergyImpactLookups[BldgLoc]=$E1696),0))</f>
        <v>0.12690000000000001</v>
      </c>
      <c r="T1696" cm="1">
        <f t="array" ref="T1696">INDEX(EnergyImpactLookups[AStdWBtherm],MATCH(1,(EnergyImpactLookups[Statewide Offering ID]=$B1696)*(EnergyImpactLookups[BldgType]=$C1696)*(EnergyImpactLookups[BldgVint]=$D1696)*(EnergyImpactLookups[BldgLoc]=$E1696),0))</f>
        <v>0</v>
      </c>
    </row>
    <row r="1697" spans="1:20" x14ac:dyDescent="0.3">
      <c r="A1697" t="s">
        <v>95</v>
      </c>
      <c r="B1697" t="s">
        <v>174</v>
      </c>
      <c r="C1697" t="s">
        <v>127</v>
      </c>
      <c r="D1697" t="s">
        <v>752</v>
      </c>
      <c r="E1697" t="s">
        <v>118</v>
      </c>
      <c r="F1697" t="s">
        <v>129</v>
      </c>
      <c r="G1697" t="s">
        <v>231</v>
      </c>
      <c r="H1697" t="s">
        <v>232</v>
      </c>
      <c r="I1697" t="s">
        <v>65</v>
      </c>
      <c r="J1697" s="1">
        <v>44172</v>
      </c>
      <c r="K1697" t="s">
        <v>100</v>
      </c>
      <c r="L1697">
        <v>1</v>
      </c>
      <c r="O1697" t="str" cm="1">
        <f t="array" ref="O1697">INDEX(EnergyImpactLookups[APreWBkWh-EAD_style],MATCH(1,(EnergyImpactLookups[Statewide Offering ID]=$B1697)*(EnergyImpactLookups[BldgType]=$C1697)*(EnergyImpactLookups[BldgVint]=$D1697)*(EnergyImpactLookups[BldgLoc]=$E1697),0))</f>
        <v/>
      </c>
      <c r="P1697" t="str" cm="1">
        <f t="array" ref="P1697">INDEX(EnergyImpactLookups[APreWBkW-EAD_style],MATCH(1,(EnergyImpactLookups[Statewide Offering ID]=$B1697)*(EnergyImpactLookups[BldgType]=$C1697)*(EnergyImpactLookups[BldgVint]=$D1697)*(EnergyImpactLookups[BldgLoc]=$E1697),0))</f>
        <v/>
      </c>
      <c r="Q1697" cm="1">
        <f t="array" ref="Q1697">INDEX(EnergyImpactLookups[APreWBtherm],MATCH(1,(EnergyImpactLookups[Statewide Offering ID]=$B1697)*(EnergyImpactLookups[BldgType]=$C1697)*(EnergyImpactLookups[BldgVint]=$D1697)*(EnergyImpactLookups[BldgLoc]=$E1697),0))</f>
        <v>0</v>
      </c>
      <c r="R1697" cm="1">
        <f t="array" ref="R1697">INDEX(EnergyImpactLookups[AStdWBkWh],MATCH(1,(EnergyImpactLookups[Statewide Offering ID]=$B1697)*(EnergyImpactLookups[BldgType]=$C1697)*(EnergyImpactLookups[BldgVint]=$D1697)*(EnergyImpactLookups[BldgLoc]=$E1697),0))</f>
        <v>220.48410000000001</v>
      </c>
      <c r="S1697" cm="1">
        <f t="array" ref="S1697">INDEX(EnergyImpactLookups[AStdWBkW],MATCH(1,(EnergyImpactLookups[Statewide Offering ID]=$B1697)*(EnergyImpactLookups[BldgType]=$C1697)*(EnergyImpactLookups[BldgVint]=$D1697)*(EnergyImpactLookups[BldgLoc]=$E1697),0))</f>
        <v>0.1573</v>
      </c>
      <c r="T1697" cm="1">
        <f t="array" ref="T1697">INDEX(EnergyImpactLookups[AStdWBtherm],MATCH(1,(EnergyImpactLookups[Statewide Offering ID]=$B1697)*(EnergyImpactLookups[BldgType]=$C1697)*(EnergyImpactLookups[BldgVint]=$D1697)*(EnergyImpactLookups[BldgLoc]=$E1697),0))</f>
        <v>0</v>
      </c>
    </row>
    <row r="1698" spans="1:20" x14ac:dyDescent="0.3">
      <c r="A1698" t="s">
        <v>95</v>
      </c>
      <c r="B1698" t="s">
        <v>174</v>
      </c>
      <c r="C1698" t="s">
        <v>127</v>
      </c>
      <c r="D1698" t="s">
        <v>752</v>
      </c>
      <c r="E1698" t="s">
        <v>119</v>
      </c>
      <c r="F1698" t="s">
        <v>129</v>
      </c>
      <c r="G1698" t="s">
        <v>231</v>
      </c>
      <c r="H1698" t="s">
        <v>232</v>
      </c>
      <c r="I1698" t="s">
        <v>65</v>
      </c>
      <c r="J1698" s="1">
        <v>44172</v>
      </c>
      <c r="K1698" t="s">
        <v>100</v>
      </c>
      <c r="L1698">
        <v>1</v>
      </c>
      <c r="O1698" t="str" cm="1">
        <f t="array" ref="O1698">INDEX(EnergyImpactLookups[APreWBkWh-EAD_style],MATCH(1,(EnergyImpactLookups[Statewide Offering ID]=$B1698)*(EnergyImpactLookups[BldgType]=$C1698)*(EnergyImpactLookups[BldgVint]=$D1698)*(EnergyImpactLookups[BldgLoc]=$E1698),0))</f>
        <v/>
      </c>
      <c r="P1698" t="str" cm="1">
        <f t="array" ref="P1698">INDEX(EnergyImpactLookups[APreWBkW-EAD_style],MATCH(1,(EnergyImpactLookups[Statewide Offering ID]=$B1698)*(EnergyImpactLookups[BldgType]=$C1698)*(EnergyImpactLookups[BldgVint]=$D1698)*(EnergyImpactLookups[BldgLoc]=$E1698),0))</f>
        <v/>
      </c>
      <c r="Q1698" cm="1">
        <f t="array" ref="Q1698">INDEX(EnergyImpactLookups[APreWBtherm],MATCH(1,(EnergyImpactLookups[Statewide Offering ID]=$B1698)*(EnergyImpactLookups[BldgType]=$C1698)*(EnergyImpactLookups[BldgVint]=$D1698)*(EnergyImpactLookups[BldgLoc]=$E1698),0))</f>
        <v>0</v>
      </c>
      <c r="R1698" cm="1">
        <f t="array" ref="R1698">INDEX(EnergyImpactLookups[AStdWBkWh],MATCH(1,(EnergyImpactLookups[Statewide Offering ID]=$B1698)*(EnergyImpactLookups[BldgType]=$C1698)*(EnergyImpactLookups[BldgVint]=$D1698)*(EnergyImpactLookups[BldgLoc]=$E1698),0))</f>
        <v>42.104799999999997</v>
      </c>
      <c r="S1698" cm="1">
        <f t="array" ref="S1698">INDEX(EnergyImpactLookups[AStdWBkW],MATCH(1,(EnergyImpactLookups[Statewide Offering ID]=$B1698)*(EnergyImpactLookups[BldgType]=$C1698)*(EnergyImpactLookups[BldgVint]=$D1698)*(EnergyImpactLookups[BldgLoc]=$E1698),0))</f>
        <v>5.4899999999999997E-2</v>
      </c>
      <c r="T1698" cm="1">
        <f t="array" ref="T1698">INDEX(EnergyImpactLookups[AStdWBtherm],MATCH(1,(EnergyImpactLookups[Statewide Offering ID]=$B1698)*(EnergyImpactLookups[BldgType]=$C1698)*(EnergyImpactLookups[BldgVint]=$D1698)*(EnergyImpactLookups[BldgLoc]=$E1698),0))</f>
        <v>0</v>
      </c>
    </row>
    <row r="1699" spans="1:20" x14ac:dyDescent="0.3">
      <c r="A1699" t="s">
        <v>95</v>
      </c>
      <c r="B1699" t="s">
        <v>174</v>
      </c>
      <c r="C1699" t="s">
        <v>130</v>
      </c>
      <c r="D1699" t="s">
        <v>752</v>
      </c>
      <c r="E1699" t="s">
        <v>99</v>
      </c>
      <c r="F1699" t="s">
        <v>129</v>
      </c>
      <c r="G1699" t="s">
        <v>231</v>
      </c>
      <c r="H1699" t="s">
        <v>232</v>
      </c>
      <c r="I1699" t="s">
        <v>65</v>
      </c>
      <c r="J1699" s="1">
        <v>44172</v>
      </c>
      <c r="K1699" t="s">
        <v>100</v>
      </c>
      <c r="L1699">
        <v>1</v>
      </c>
      <c r="O1699" t="str" cm="1">
        <f t="array" ref="O1699">INDEX(EnergyImpactLookups[APreWBkWh-EAD_style],MATCH(1,(EnergyImpactLookups[Statewide Offering ID]=$B1699)*(EnergyImpactLookups[BldgType]=$C1699)*(EnergyImpactLookups[BldgVint]=$D1699)*(EnergyImpactLookups[BldgLoc]=$E1699),0))</f>
        <v/>
      </c>
      <c r="P1699" t="str" cm="1">
        <f t="array" ref="P1699">INDEX(EnergyImpactLookups[APreWBkW-EAD_style],MATCH(1,(EnergyImpactLookups[Statewide Offering ID]=$B1699)*(EnergyImpactLookups[BldgType]=$C1699)*(EnergyImpactLookups[BldgVint]=$D1699)*(EnergyImpactLookups[BldgLoc]=$E1699),0))</f>
        <v/>
      </c>
      <c r="Q1699" cm="1">
        <f t="array" ref="Q1699">INDEX(EnergyImpactLookups[APreWBtherm],MATCH(1,(EnergyImpactLookups[Statewide Offering ID]=$B1699)*(EnergyImpactLookups[BldgType]=$C1699)*(EnergyImpactLookups[BldgVint]=$D1699)*(EnergyImpactLookups[BldgLoc]=$E1699),0))</f>
        <v>0</v>
      </c>
      <c r="R1699" cm="1">
        <f t="array" ref="R1699">INDEX(EnergyImpactLookups[AStdWBkWh],MATCH(1,(EnergyImpactLookups[Statewide Offering ID]=$B1699)*(EnergyImpactLookups[BldgType]=$C1699)*(EnergyImpactLookups[BldgVint]=$D1699)*(EnergyImpactLookups[BldgLoc]=$E1699),0))</f>
        <v>15.0124</v>
      </c>
      <c r="S1699" cm="1">
        <f t="array" ref="S1699">INDEX(EnergyImpactLookups[AStdWBkW],MATCH(1,(EnergyImpactLookups[Statewide Offering ID]=$B1699)*(EnergyImpactLookups[BldgType]=$C1699)*(EnergyImpactLookups[BldgVint]=$D1699)*(EnergyImpactLookups[BldgLoc]=$E1699),0))</f>
        <v>1.5E-3</v>
      </c>
      <c r="T1699" cm="1">
        <f t="array" ref="T1699">INDEX(EnergyImpactLookups[AStdWBtherm],MATCH(1,(EnergyImpactLookups[Statewide Offering ID]=$B1699)*(EnergyImpactLookups[BldgType]=$C1699)*(EnergyImpactLookups[BldgVint]=$D1699)*(EnergyImpactLookups[BldgLoc]=$E1699),0))</f>
        <v>0</v>
      </c>
    </row>
    <row r="1700" spans="1:20" x14ac:dyDescent="0.3">
      <c r="A1700" t="s">
        <v>95</v>
      </c>
      <c r="B1700" t="s">
        <v>174</v>
      </c>
      <c r="C1700" t="s">
        <v>130</v>
      </c>
      <c r="D1700" t="s">
        <v>752</v>
      </c>
      <c r="E1700" t="s">
        <v>103</v>
      </c>
      <c r="F1700" t="s">
        <v>129</v>
      </c>
      <c r="G1700" t="s">
        <v>231</v>
      </c>
      <c r="H1700" t="s">
        <v>232</v>
      </c>
      <c r="I1700" t="s">
        <v>65</v>
      </c>
      <c r="J1700" s="1">
        <v>44172</v>
      </c>
      <c r="K1700" t="s">
        <v>100</v>
      </c>
      <c r="L1700">
        <v>1</v>
      </c>
      <c r="O1700" t="str" cm="1">
        <f t="array" ref="O1700">INDEX(EnergyImpactLookups[APreWBkWh-EAD_style],MATCH(1,(EnergyImpactLookups[Statewide Offering ID]=$B1700)*(EnergyImpactLookups[BldgType]=$C1700)*(EnergyImpactLookups[BldgVint]=$D1700)*(EnergyImpactLookups[BldgLoc]=$E1700),0))</f>
        <v/>
      </c>
      <c r="P1700" t="str" cm="1">
        <f t="array" ref="P1700">INDEX(EnergyImpactLookups[APreWBkW-EAD_style],MATCH(1,(EnergyImpactLookups[Statewide Offering ID]=$B1700)*(EnergyImpactLookups[BldgType]=$C1700)*(EnergyImpactLookups[BldgVint]=$D1700)*(EnergyImpactLookups[BldgLoc]=$E1700),0))</f>
        <v/>
      </c>
      <c r="Q1700" cm="1">
        <f t="array" ref="Q1700">INDEX(EnergyImpactLookups[APreWBtherm],MATCH(1,(EnergyImpactLookups[Statewide Offering ID]=$B1700)*(EnergyImpactLookups[BldgType]=$C1700)*(EnergyImpactLookups[BldgVint]=$D1700)*(EnergyImpactLookups[BldgLoc]=$E1700),0))</f>
        <v>0</v>
      </c>
      <c r="R1700" cm="1">
        <f t="array" ref="R1700">INDEX(EnergyImpactLookups[AStdWBkWh],MATCH(1,(EnergyImpactLookups[Statewide Offering ID]=$B1700)*(EnergyImpactLookups[BldgType]=$C1700)*(EnergyImpactLookups[BldgVint]=$D1700)*(EnergyImpactLookups[BldgLoc]=$E1700),0))</f>
        <v>44.840200000000003</v>
      </c>
      <c r="S1700" cm="1">
        <f t="array" ref="S1700">INDEX(EnergyImpactLookups[AStdWBkW],MATCH(1,(EnergyImpactLookups[Statewide Offering ID]=$B1700)*(EnergyImpactLookups[BldgType]=$C1700)*(EnergyImpactLookups[BldgVint]=$D1700)*(EnergyImpactLookups[BldgLoc]=$E1700),0))</f>
        <v>9.5100000000000004E-2</v>
      </c>
      <c r="T1700" cm="1">
        <f t="array" ref="T1700">INDEX(EnergyImpactLookups[AStdWBtherm],MATCH(1,(EnergyImpactLookups[Statewide Offering ID]=$B1700)*(EnergyImpactLookups[BldgType]=$C1700)*(EnergyImpactLookups[BldgVint]=$D1700)*(EnergyImpactLookups[BldgLoc]=$E1700),0))</f>
        <v>0</v>
      </c>
    </row>
    <row r="1701" spans="1:20" x14ac:dyDescent="0.3">
      <c r="A1701" t="s">
        <v>95</v>
      </c>
      <c r="B1701" t="s">
        <v>174</v>
      </c>
      <c r="C1701" t="s">
        <v>130</v>
      </c>
      <c r="D1701" t="s">
        <v>752</v>
      </c>
      <c r="E1701" t="s">
        <v>104</v>
      </c>
      <c r="F1701" t="s">
        <v>129</v>
      </c>
      <c r="G1701" t="s">
        <v>231</v>
      </c>
      <c r="H1701" t="s">
        <v>232</v>
      </c>
      <c r="I1701" t="s">
        <v>65</v>
      </c>
      <c r="J1701" s="1">
        <v>44172</v>
      </c>
      <c r="K1701" t="s">
        <v>100</v>
      </c>
      <c r="L1701">
        <v>1</v>
      </c>
      <c r="O1701" t="str" cm="1">
        <f t="array" ref="O1701">INDEX(EnergyImpactLookups[APreWBkWh-EAD_style],MATCH(1,(EnergyImpactLookups[Statewide Offering ID]=$B1701)*(EnergyImpactLookups[BldgType]=$C1701)*(EnergyImpactLookups[BldgVint]=$D1701)*(EnergyImpactLookups[BldgLoc]=$E1701),0))</f>
        <v/>
      </c>
      <c r="P1701" t="str" cm="1">
        <f t="array" ref="P1701">INDEX(EnergyImpactLookups[APreWBkW-EAD_style],MATCH(1,(EnergyImpactLookups[Statewide Offering ID]=$B1701)*(EnergyImpactLookups[BldgType]=$C1701)*(EnergyImpactLookups[BldgVint]=$D1701)*(EnergyImpactLookups[BldgLoc]=$E1701),0))</f>
        <v/>
      </c>
      <c r="Q1701" cm="1">
        <f t="array" ref="Q1701">INDEX(EnergyImpactLookups[APreWBtherm],MATCH(1,(EnergyImpactLookups[Statewide Offering ID]=$B1701)*(EnergyImpactLookups[BldgType]=$C1701)*(EnergyImpactLookups[BldgVint]=$D1701)*(EnergyImpactLookups[BldgLoc]=$E1701),0))</f>
        <v>0</v>
      </c>
      <c r="R1701" cm="1">
        <f t="array" ref="R1701">INDEX(EnergyImpactLookups[AStdWBkWh],MATCH(1,(EnergyImpactLookups[Statewide Offering ID]=$B1701)*(EnergyImpactLookups[BldgType]=$C1701)*(EnergyImpactLookups[BldgVint]=$D1701)*(EnergyImpactLookups[BldgLoc]=$E1701),0))</f>
        <v>18.438800000000001</v>
      </c>
      <c r="S1701" cm="1">
        <f t="array" ref="S1701">INDEX(EnergyImpactLookups[AStdWBkW],MATCH(1,(EnergyImpactLookups[Statewide Offering ID]=$B1701)*(EnergyImpactLookups[BldgType]=$C1701)*(EnergyImpactLookups[BldgVint]=$D1701)*(EnergyImpactLookups[BldgLoc]=$E1701),0))</f>
        <v>3.5900000000000001E-2</v>
      </c>
      <c r="T1701" cm="1">
        <f t="array" ref="T1701">INDEX(EnergyImpactLookups[AStdWBtherm],MATCH(1,(EnergyImpactLookups[Statewide Offering ID]=$B1701)*(EnergyImpactLookups[BldgType]=$C1701)*(EnergyImpactLookups[BldgVint]=$D1701)*(EnergyImpactLookups[BldgLoc]=$E1701),0))</f>
        <v>0</v>
      </c>
    </row>
    <row r="1702" spans="1:20" x14ac:dyDescent="0.3">
      <c r="A1702" t="s">
        <v>95</v>
      </c>
      <c r="B1702" t="s">
        <v>174</v>
      </c>
      <c r="C1702" t="s">
        <v>130</v>
      </c>
      <c r="D1702" t="s">
        <v>752</v>
      </c>
      <c r="E1702" t="s">
        <v>105</v>
      </c>
      <c r="F1702" t="s">
        <v>129</v>
      </c>
      <c r="G1702" t="s">
        <v>231</v>
      </c>
      <c r="H1702" t="s">
        <v>232</v>
      </c>
      <c r="I1702" t="s">
        <v>65</v>
      </c>
      <c r="J1702" s="1">
        <v>44172</v>
      </c>
      <c r="K1702" t="s">
        <v>100</v>
      </c>
      <c r="L1702">
        <v>1</v>
      </c>
      <c r="O1702" t="str" cm="1">
        <f t="array" ref="O1702">INDEX(EnergyImpactLookups[APreWBkWh-EAD_style],MATCH(1,(EnergyImpactLookups[Statewide Offering ID]=$B1702)*(EnergyImpactLookups[BldgType]=$C1702)*(EnergyImpactLookups[BldgVint]=$D1702)*(EnergyImpactLookups[BldgLoc]=$E1702),0))</f>
        <v/>
      </c>
      <c r="P1702" t="str" cm="1">
        <f t="array" ref="P1702">INDEX(EnergyImpactLookups[APreWBkW-EAD_style],MATCH(1,(EnergyImpactLookups[Statewide Offering ID]=$B1702)*(EnergyImpactLookups[BldgType]=$C1702)*(EnergyImpactLookups[BldgVint]=$D1702)*(EnergyImpactLookups[BldgLoc]=$E1702),0))</f>
        <v/>
      </c>
      <c r="Q1702" cm="1">
        <f t="array" ref="Q1702">INDEX(EnergyImpactLookups[APreWBtherm],MATCH(1,(EnergyImpactLookups[Statewide Offering ID]=$B1702)*(EnergyImpactLookups[BldgType]=$C1702)*(EnergyImpactLookups[BldgVint]=$D1702)*(EnergyImpactLookups[BldgLoc]=$E1702),0))</f>
        <v>0</v>
      </c>
      <c r="R1702" cm="1">
        <f t="array" ref="R1702">INDEX(EnergyImpactLookups[AStdWBkWh],MATCH(1,(EnergyImpactLookups[Statewide Offering ID]=$B1702)*(EnergyImpactLookups[BldgType]=$C1702)*(EnergyImpactLookups[BldgVint]=$D1702)*(EnergyImpactLookups[BldgLoc]=$E1702),0))</f>
        <v>90.677499999999995</v>
      </c>
      <c r="S1702" cm="1">
        <f t="array" ref="S1702">INDEX(EnergyImpactLookups[AStdWBkW],MATCH(1,(EnergyImpactLookups[Statewide Offering ID]=$B1702)*(EnergyImpactLookups[BldgType]=$C1702)*(EnergyImpactLookups[BldgVint]=$D1702)*(EnergyImpactLookups[BldgLoc]=$E1702),0))</f>
        <v>0.13800000000000001</v>
      </c>
      <c r="T1702" cm="1">
        <f t="array" ref="T1702">INDEX(EnergyImpactLookups[AStdWBtherm],MATCH(1,(EnergyImpactLookups[Statewide Offering ID]=$B1702)*(EnergyImpactLookups[BldgType]=$C1702)*(EnergyImpactLookups[BldgVint]=$D1702)*(EnergyImpactLookups[BldgLoc]=$E1702),0))</f>
        <v>0</v>
      </c>
    </row>
    <row r="1703" spans="1:20" x14ac:dyDescent="0.3">
      <c r="A1703" t="s">
        <v>95</v>
      </c>
      <c r="B1703" t="s">
        <v>174</v>
      </c>
      <c r="C1703" t="s">
        <v>130</v>
      </c>
      <c r="D1703" t="s">
        <v>752</v>
      </c>
      <c r="E1703" t="s">
        <v>106</v>
      </c>
      <c r="F1703" t="s">
        <v>129</v>
      </c>
      <c r="G1703" t="s">
        <v>231</v>
      </c>
      <c r="H1703" t="s">
        <v>232</v>
      </c>
      <c r="I1703" t="s">
        <v>65</v>
      </c>
      <c r="J1703" s="1">
        <v>44172</v>
      </c>
      <c r="K1703" t="s">
        <v>100</v>
      </c>
      <c r="L1703">
        <v>1</v>
      </c>
      <c r="O1703" t="str" cm="1">
        <f t="array" ref="O1703">INDEX(EnergyImpactLookups[APreWBkWh-EAD_style],MATCH(1,(EnergyImpactLookups[Statewide Offering ID]=$B1703)*(EnergyImpactLookups[BldgType]=$C1703)*(EnergyImpactLookups[BldgVint]=$D1703)*(EnergyImpactLookups[BldgLoc]=$E1703),0))</f>
        <v/>
      </c>
      <c r="P1703" t="str" cm="1">
        <f t="array" ref="P1703">INDEX(EnergyImpactLookups[APreWBkW-EAD_style],MATCH(1,(EnergyImpactLookups[Statewide Offering ID]=$B1703)*(EnergyImpactLookups[BldgType]=$C1703)*(EnergyImpactLookups[BldgVint]=$D1703)*(EnergyImpactLookups[BldgLoc]=$E1703),0))</f>
        <v/>
      </c>
      <c r="Q1703" cm="1">
        <f t="array" ref="Q1703">INDEX(EnergyImpactLookups[APreWBtherm],MATCH(1,(EnergyImpactLookups[Statewide Offering ID]=$B1703)*(EnergyImpactLookups[BldgType]=$C1703)*(EnergyImpactLookups[BldgVint]=$D1703)*(EnergyImpactLookups[BldgLoc]=$E1703),0))</f>
        <v>0</v>
      </c>
      <c r="R1703" cm="1">
        <f t="array" ref="R1703">INDEX(EnergyImpactLookups[AStdWBkWh],MATCH(1,(EnergyImpactLookups[Statewide Offering ID]=$B1703)*(EnergyImpactLookups[BldgType]=$C1703)*(EnergyImpactLookups[BldgVint]=$D1703)*(EnergyImpactLookups[BldgLoc]=$E1703),0))</f>
        <v>17.616700000000002</v>
      </c>
      <c r="S1703" cm="1">
        <f t="array" ref="S1703">INDEX(EnergyImpactLookups[AStdWBkW],MATCH(1,(EnergyImpactLookups[Statewide Offering ID]=$B1703)*(EnergyImpactLookups[BldgType]=$C1703)*(EnergyImpactLookups[BldgVint]=$D1703)*(EnergyImpactLookups[BldgLoc]=$E1703),0))</f>
        <v>1.6400000000000001E-2</v>
      </c>
      <c r="T1703" cm="1">
        <f t="array" ref="T1703">INDEX(EnergyImpactLookups[AStdWBtherm],MATCH(1,(EnergyImpactLookups[Statewide Offering ID]=$B1703)*(EnergyImpactLookups[BldgType]=$C1703)*(EnergyImpactLookups[BldgVint]=$D1703)*(EnergyImpactLookups[BldgLoc]=$E1703),0))</f>
        <v>0</v>
      </c>
    </row>
    <row r="1704" spans="1:20" x14ac:dyDescent="0.3">
      <c r="A1704" t="s">
        <v>95</v>
      </c>
      <c r="B1704" t="s">
        <v>174</v>
      </c>
      <c r="C1704" t="s">
        <v>130</v>
      </c>
      <c r="D1704" t="s">
        <v>752</v>
      </c>
      <c r="E1704" t="s">
        <v>107</v>
      </c>
      <c r="F1704" t="s">
        <v>129</v>
      </c>
      <c r="G1704" t="s">
        <v>231</v>
      </c>
      <c r="H1704" t="s">
        <v>232</v>
      </c>
      <c r="I1704" t="s">
        <v>65</v>
      </c>
      <c r="J1704" s="1">
        <v>44172</v>
      </c>
      <c r="K1704" t="s">
        <v>100</v>
      </c>
      <c r="L1704">
        <v>1</v>
      </c>
      <c r="O1704" t="str" cm="1">
        <f t="array" ref="O1704">INDEX(EnergyImpactLookups[APreWBkWh-EAD_style],MATCH(1,(EnergyImpactLookups[Statewide Offering ID]=$B1704)*(EnergyImpactLookups[BldgType]=$C1704)*(EnergyImpactLookups[BldgVint]=$D1704)*(EnergyImpactLookups[BldgLoc]=$E1704),0))</f>
        <v/>
      </c>
      <c r="P1704" t="str" cm="1">
        <f t="array" ref="P1704">INDEX(EnergyImpactLookups[APreWBkW-EAD_style],MATCH(1,(EnergyImpactLookups[Statewide Offering ID]=$B1704)*(EnergyImpactLookups[BldgType]=$C1704)*(EnergyImpactLookups[BldgVint]=$D1704)*(EnergyImpactLookups[BldgLoc]=$E1704),0))</f>
        <v/>
      </c>
      <c r="Q1704" cm="1">
        <f t="array" ref="Q1704">INDEX(EnergyImpactLookups[APreWBtherm],MATCH(1,(EnergyImpactLookups[Statewide Offering ID]=$B1704)*(EnergyImpactLookups[BldgType]=$C1704)*(EnergyImpactLookups[BldgVint]=$D1704)*(EnergyImpactLookups[BldgLoc]=$E1704),0))</f>
        <v>0</v>
      </c>
      <c r="R1704" cm="1">
        <f t="array" ref="R1704">INDEX(EnergyImpactLookups[AStdWBkWh],MATCH(1,(EnergyImpactLookups[Statewide Offering ID]=$B1704)*(EnergyImpactLookups[BldgType]=$C1704)*(EnergyImpactLookups[BldgVint]=$D1704)*(EnergyImpactLookups[BldgLoc]=$E1704),0))</f>
        <v>51.562899999999999</v>
      </c>
      <c r="S1704" cm="1">
        <f t="array" ref="S1704">INDEX(EnergyImpactLookups[AStdWBkW],MATCH(1,(EnergyImpactLookups[Statewide Offering ID]=$B1704)*(EnergyImpactLookups[BldgType]=$C1704)*(EnergyImpactLookups[BldgVint]=$D1704)*(EnergyImpactLookups[BldgLoc]=$E1704),0))</f>
        <v>6.0299999999999999E-2</v>
      </c>
      <c r="T1704" cm="1">
        <f t="array" ref="T1704">INDEX(EnergyImpactLookups[AStdWBtherm],MATCH(1,(EnergyImpactLookups[Statewide Offering ID]=$B1704)*(EnergyImpactLookups[BldgType]=$C1704)*(EnergyImpactLookups[BldgVint]=$D1704)*(EnergyImpactLookups[BldgLoc]=$E1704),0))</f>
        <v>0</v>
      </c>
    </row>
    <row r="1705" spans="1:20" x14ac:dyDescent="0.3">
      <c r="A1705" t="s">
        <v>95</v>
      </c>
      <c r="B1705" t="s">
        <v>174</v>
      </c>
      <c r="C1705" t="s">
        <v>130</v>
      </c>
      <c r="D1705" t="s">
        <v>752</v>
      </c>
      <c r="E1705" t="s">
        <v>109</v>
      </c>
      <c r="F1705" t="s">
        <v>129</v>
      </c>
      <c r="G1705" t="s">
        <v>231</v>
      </c>
      <c r="H1705" t="s">
        <v>232</v>
      </c>
      <c r="I1705" t="s">
        <v>65</v>
      </c>
      <c r="J1705" s="1">
        <v>44172</v>
      </c>
      <c r="K1705" t="s">
        <v>100</v>
      </c>
      <c r="L1705">
        <v>1</v>
      </c>
      <c r="O1705" t="str" cm="1">
        <f t="array" ref="O1705">INDEX(EnergyImpactLookups[APreWBkWh-EAD_style],MATCH(1,(EnergyImpactLookups[Statewide Offering ID]=$B1705)*(EnergyImpactLookups[BldgType]=$C1705)*(EnergyImpactLookups[BldgVint]=$D1705)*(EnergyImpactLookups[BldgLoc]=$E1705),0))</f>
        <v/>
      </c>
      <c r="P1705" t="str" cm="1">
        <f t="array" ref="P1705">INDEX(EnergyImpactLookups[APreWBkW-EAD_style],MATCH(1,(EnergyImpactLookups[Statewide Offering ID]=$B1705)*(EnergyImpactLookups[BldgType]=$C1705)*(EnergyImpactLookups[BldgVint]=$D1705)*(EnergyImpactLookups[BldgLoc]=$E1705),0))</f>
        <v/>
      </c>
      <c r="Q1705" cm="1">
        <f t="array" ref="Q1705">INDEX(EnergyImpactLookups[APreWBtherm],MATCH(1,(EnergyImpactLookups[Statewide Offering ID]=$B1705)*(EnergyImpactLookups[BldgType]=$C1705)*(EnergyImpactLookups[BldgVint]=$D1705)*(EnergyImpactLookups[BldgLoc]=$E1705),0))</f>
        <v>0</v>
      </c>
      <c r="R1705" cm="1">
        <f t="array" ref="R1705">INDEX(EnergyImpactLookups[AStdWBkWh],MATCH(1,(EnergyImpactLookups[Statewide Offering ID]=$B1705)*(EnergyImpactLookups[BldgType]=$C1705)*(EnergyImpactLookups[BldgVint]=$D1705)*(EnergyImpactLookups[BldgLoc]=$E1705),0))</f>
        <v>93.7988</v>
      </c>
      <c r="S1705" cm="1">
        <f t="array" ref="S1705">INDEX(EnergyImpactLookups[AStdWBkW],MATCH(1,(EnergyImpactLookups[Statewide Offering ID]=$B1705)*(EnergyImpactLookups[BldgType]=$C1705)*(EnergyImpactLookups[BldgVint]=$D1705)*(EnergyImpactLookups[BldgLoc]=$E1705),0))</f>
        <v>8.4199999999999997E-2</v>
      </c>
      <c r="T1705" cm="1">
        <f t="array" ref="T1705">INDEX(EnergyImpactLookups[AStdWBtherm],MATCH(1,(EnergyImpactLookups[Statewide Offering ID]=$B1705)*(EnergyImpactLookups[BldgType]=$C1705)*(EnergyImpactLookups[BldgVint]=$D1705)*(EnergyImpactLookups[BldgLoc]=$E1705),0))</f>
        <v>0</v>
      </c>
    </row>
    <row r="1706" spans="1:20" x14ac:dyDescent="0.3">
      <c r="A1706" t="s">
        <v>95</v>
      </c>
      <c r="B1706" t="s">
        <v>174</v>
      </c>
      <c r="C1706" t="s">
        <v>130</v>
      </c>
      <c r="D1706" t="s">
        <v>752</v>
      </c>
      <c r="E1706" t="s">
        <v>111</v>
      </c>
      <c r="F1706" t="s">
        <v>129</v>
      </c>
      <c r="G1706" t="s">
        <v>231</v>
      </c>
      <c r="H1706" t="s">
        <v>232</v>
      </c>
      <c r="I1706" t="s">
        <v>65</v>
      </c>
      <c r="J1706" s="1">
        <v>44172</v>
      </c>
      <c r="K1706" t="s">
        <v>100</v>
      </c>
      <c r="L1706">
        <v>1</v>
      </c>
      <c r="O1706" t="str" cm="1">
        <f t="array" ref="O1706">INDEX(EnergyImpactLookups[APreWBkWh-EAD_style],MATCH(1,(EnergyImpactLookups[Statewide Offering ID]=$B1706)*(EnergyImpactLookups[BldgType]=$C1706)*(EnergyImpactLookups[BldgVint]=$D1706)*(EnergyImpactLookups[BldgLoc]=$E1706),0))</f>
        <v/>
      </c>
      <c r="P1706" t="str" cm="1">
        <f t="array" ref="P1706">INDEX(EnergyImpactLookups[APreWBkW-EAD_style],MATCH(1,(EnergyImpactLookups[Statewide Offering ID]=$B1706)*(EnergyImpactLookups[BldgType]=$C1706)*(EnergyImpactLookups[BldgVint]=$D1706)*(EnergyImpactLookups[BldgLoc]=$E1706),0))</f>
        <v/>
      </c>
      <c r="Q1706" cm="1">
        <f t="array" ref="Q1706">INDEX(EnergyImpactLookups[APreWBtherm],MATCH(1,(EnergyImpactLookups[Statewide Offering ID]=$B1706)*(EnergyImpactLookups[BldgType]=$C1706)*(EnergyImpactLookups[BldgVint]=$D1706)*(EnergyImpactLookups[BldgLoc]=$E1706),0))</f>
        <v>0</v>
      </c>
      <c r="R1706" cm="1">
        <f t="array" ref="R1706">INDEX(EnergyImpactLookups[AStdWBkWh],MATCH(1,(EnergyImpactLookups[Statewide Offering ID]=$B1706)*(EnergyImpactLookups[BldgType]=$C1706)*(EnergyImpactLookups[BldgVint]=$D1706)*(EnergyImpactLookups[BldgLoc]=$E1706),0))</f>
        <v>155.42259999999999</v>
      </c>
      <c r="S1706" cm="1">
        <f t="array" ref="S1706">INDEX(EnergyImpactLookups[AStdWBkW],MATCH(1,(EnergyImpactLookups[Statewide Offering ID]=$B1706)*(EnergyImpactLookups[BldgType]=$C1706)*(EnergyImpactLookups[BldgVint]=$D1706)*(EnergyImpactLookups[BldgLoc]=$E1706),0))</f>
        <v>0.11119999999999999</v>
      </c>
      <c r="T1706" cm="1">
        <f t="array" ref="T1706">INDEX(EnergyImpactLookups[AStdWBtherm],MATCH(1,(EnergyImpactLookups[Statewide Offering ID]=$B1706)*(EnergyImpactLookups[BldgType]=$C1706)*(EnergyImpactLookups[BldgVint]=$D1706)*(EnergyImpactLookups[BldgLoc]=$E1706),0))</f>
        <v>0</v>
      </c>
    </row>
    <row r="1707" spans="1:20" x14ac:dyDescent="0.3">
      <c r="A1707" t="s">
        <v>95</v>
      </c>
      <c r="B1707" t="s">
        <v>174</v>
      </c>
      <c r="C1707" t="s">
        <v>130</v>
      </c>
      <c r="D1707" t="s">
        <v>752</v>
      </c>
      <c r="E1707" t="s">
        <v>112</v>
      </c>
      <c r="F1707" t="s">
        <v>129</v>
      </c>
      <c r="G1707" t="s">
        <v>231</v>
      </c>
      <c r="H1707" t="s">
        <v>232</v>
      </c>
      <c r="I1707" t="s">
        <v>65</v>
      </c>
      <c r="J1707" s="1">
        <v>44172</v>
      </c>
      <c r="K1707" t="s">
        <v>100</v>
      </c>
      <c r="L1707">
        <v>1</v>
      </c>
      <c r="O1707" t="str" cm="1">
        <f t="array" ref="O1707">INDEX(EnergyImpactLookups[APreWBkWh-EAD_style],MATCH(1,(EnergyImpactLookups[Statewide Offering ID]=$B1707)*(EnergyImpactLookups[BldgType]=$C1707)*(EnergyImpactLookups[BldgVint]=$D1707)*(EnergyImpactLookups[BldgLoc]=$E1707),0))</f>
        <v/>
      </c>
      <c r="P1707" t="str" cm="1">
        <f t="array" ref="P1707">INDEX(EnergyImpactLookups[APreWBkW-EAD_style],MATCH(1,(EnergyImpactLookups[Statewide Offering ID]=$B1707)*(EnergyImpactLookups[BldgType]=$C1707)*(EnergyImpactLookups[BldgVint]=$D1707)*(EnergyImpactLookups[BldgLoc]=$E1707),0))</f>
        <v/>
      </c>
      <c r="Q1707" cm="1">
        <f t="array" ref="Q1707">INDEX(EnergyImpactLookups[APreWBtherm],MATCH(1,(EnergyImpactLookups[Statewide Offering ID]=$B1707)*(EnergyImpactLookups[BldgType]=$C1707)*(EnergyImpactLookups[BldgVint]=$D1707)*(EnergyImpactLookups[BldgLoc]=$E1707),0))</f>
        <v>0</v>
      </c>
      <c r="R1707" cm="1">
        <f t="array" ref="R1707">INDEX(EnergyImpactLookups[AStdWBkWh],MATCH(1,(EnergyImpactLookups[Statewide Offering ID]=$B1707)*(EnergyImpactLookups[BldgType]=$C1707)*(EnergyImpactLookups[BldgVint]=$D1707)*(EnergyImpactLookups[BldgLoc]=$E1707),0))</f>
        <v>142.75720000000001</v>
      </c>
      <c r="S1707" cm="1">
        <f t="array" ref="S1707">INDEX(EnergyImpactLookups[AStdWBkW],MATCH(1,(EnergyImpactLookups[Statewide Offering ID]=$B1707)*(EnergyImpactLookups[BldgType]=$C1707)*(EnergyImpactLookups[BldgVint]=$D1707)*(EnergyImpactLookups[BldgLoc]=$E1707),0))</f>
        <v>0.13220000000000001</v>
      </c>
      <c r="T1707" cm="1">
        <f t="array" ref="T1707">INDEX(EnergyImpactLookups[AStdWBtherm],MATCH(1,(EnergyImpactLookups[Statewide Offering ID]=$B1707)*(EnergyImpactLookups[BldgType]=$C1707)*(EnergyImpactLookups[BldgVint]=$D1707)*(EnergyImpactLookups[BldgLoc]=$E1707),0))</f>
        <v>0</v>
      </c>
    </row>
    <row r="1708" spans="1:20" x14ac:dyDescent="0.3">
      <c r="A1708" t="s">
        <v>95</v>
      </c>
      <c r="B1708" t="s">
        <v>174</v>
      </c>
      <c r="C1708" t="s">
        <v>130</v>
      </c>
      <c r="D1708" t="s">
        <v>752</v>
      </c>
      <c r="E1708" t="s">
        <v>113</v>
      </c>
      <c r="F1708" t="s">
        <v>129</v>
      </c>
      <c r="G1708" t="s">
        <v>231</v>
      </c>
      <c r="H1708" t="s">
        <v>232</v>
      </c>
      <c r="I1708" t="s">
        <v>65</v>
      </c>
      <c r="J1708" s="1">
        <v>44172</v>
      </c>
      <c r="K1708" t="s">
        <v>100</v>
      </c>
      <c r="L1708">
        <v>1</v>
      </c>
      <c r="O1708" t="str" cm="1">
        <f t="array" ref="O1708">INDEX(EnergyImpactLookups[APreWBkWh-EAD_style],MATCH(1,(EnergyImpactLookups[Statewide Offering ID]=$B1708)*(EnergyImpactLookups[BldgType]=$C1708)*(EnergyImpactLookups[BldgVint]=$D1708)*(EnergyImpactLookups[BldgLoc]=$E1708),0))</f>
        <v/>
      </c>
      <c r="P1708" t="str" cm="1">
        <f t="array" ref="P1708">INDEX(EnergyImpactLookups[APreWBkW-EAD_style],MATCH(1,(EnergyImpactLookups[Statewide Offering ID]=$B1708)*(EnergyImpactLookups[BldgType]=$C1708)*(EnergyImpactLookups[BldgVint]=$D1708)*(EnergyImpactLookups[BldgLoc]=$E1708),0))</f>
        <v/>
      </c>
      <c r="Q1708" cm="1">
        <f t="array" ref="Q1708">INDEX(EnergyImpactLookups[APreWBtherm],MATCH(1,(EnergyImpactLookups[Statewide Offering ID]=$B1708)*(EnergyImpactLookups[BldgType]=$C1708)*(EnergyImpactLookups[BldgVint]=$D1708)*(EnergyImpactLookups[BldgLoc]=$E1708),0))</f>
        <v>0</v>
      </c>
      <c r="R1708" cm="1">
        <f t="array" ref="R1708">INDEX(EnergyImpactLookups[AStdWBkWh],MATCH(1,(EnergyImpactLookups[Statewide Offering ID]=$B1708)*(EnergyImpactLookups[BldgType]=$C1708)*(EnergyImpactLookups[BldgVint]=$D1708)*(EnergyImpactLookups[BldgLoc]=$E1708),0))</f>
        <v>141.2158</v>
      </c>
      <c r="S1708" cm="1">
        <f t="array" ref="S1708">INDEX(EnergyImpactLookups[AStdWBkW],MATCH(1,(EnergyImpactLookups[Statewide Offering ID]=$B1708)*(EnergyImpactLookups[BldgType]=$C1708)*(EnergyImpactLookups[BldgVint]=$D1708)*(EnergyImpactLookups[BldgLoc]=$E1708),0))</f>
        <v>0.128</v>
      </c>
      <c r="T1708" cm="1">
        <f t="array" ref="T1708">INDEX(EnergyImpactLookups[AStdWBtherm],MATCH(1,(EnergyImpactLookups[Statewide Offering ID]=$B1708)*(EnergyImpactLookups[BldgType]=$C1708)*(EnergyImpactLookups[BldgVint]=$D1708)*(EnergyImpactLookups[BldgLoc]=$E1708),0))</f>
        <v>0</v>
      </c>
    </row>
    <row r="1709" spans="1:20" x14ac:dyDescent="0.3">
      <c r="A1709" t="s">
        <v>95</v>
      </c>
      <c r="B1709" t="s">
        <v>174</v>
      </c>
      <c r="C1709" t="s">
        <v>130</v>
      </c>
      <c r="D1709" t="s">
        <v>752</v>
      </c>
      <c r="E1709" t="s">
        <v>114</v>
      </c>
      <c r="F1709" t="s">
        <v>129</v>
      </c>
      <c r="G1709" t="s">
        <v>231</v>
      </c>
      <c r="H1709" t="s">
        <v>232</v>
      </c>
      <c r="I1709" t="s">
        <v>65</v>
      </c>
      <c r="J1709" s="1">
        <v>44172</v>
      </c>
      <c r="K1709" t="s">
        <v>100</v>
      </c>
      <c r="L1709">
        <v>1</v>
      </c>
      <c r="O1709" t="str" cm="1">
        <f t="array" ref="O1709">INDEX(EnergyImpactLookups[APreWBkWh-EAD_style],MATCH(1,(EnergyImpactLookups[Statewide Offering ID]=$B1709)*(EnergyImpactLookups[BldgType]=$C1709)*(EnergyImpactLookups[BldgVint]=$D1709)*(EnergyImpactLookups[BldgLoc]=$E1709),0))</f>
        <v/>
      </c>
      <c r="P1709" t="str" cm="1">
        <f t="array" ref="P1709">INDEX(EnergyImpactLookups[APreWBkW-EAD_style],MATCH(1,(EnergyImpactLookups[Statewide Offering ID]=$B1709)*(EnergyImpactLookups[BldgType]=$C1709)*(EnergyImpactLookups[BldgVint]=$D1709)*(EnergyImpactLookups[BldgLoc]=$E1709),0))</f>
        <v/>
      </c>
      <c r="Q1709" cm="1">
        <f t="array" ref="Q1709">INDEX(EnergyImpactLookups[APreWBtherm],MATCH(1,(EnergyImpactLookups[Statewide Offering ID]=$B1709)*(EnergyImpactLookups[BldgType]=$C1709)*(EnergyImpactLookups[BldgVint]=$D1709)*(EnergyImpactLookups[BldgLoc]=$E1709),0))</f>
        <v>0</v>
      </c>
      <c r="R1709" cm="1">
        <f t="array" ref="R1709">INDEX(EnergyImpactLookups[AStdWBkWh],MATCH(1,(EnergyImpactLookups[Statewide Offering ID]=$B1709)*(EnergyImpactLookups[BldgType]=$C1709)*(EnergyImpactLookups[BldgVint]=$D1709)*(EnergyImpactLookups[BldgLoc]=$E1709),0))</f>
        <v>230.92869999999999</v>
      </c>
      <c r="S1709" cm="1">
        <f t="array" ref="S1709">INDEX(EnergyImpactLookups[AStdWBkW],MATCH(1,(EnergyImpactLookups[Statewide Offering ID]=$B1709)*(EnergyImpactLookups[BldgType]=$C1709)*(EnergyImpactLookups[BldgVint]=$D1709)*(EnergyImpactLookups[BldgLoc]=$E1709),0))</f>
        <v>0.20619999999999999</v>
      </c>
      <c r="T1709" cm="1">
        <f t="array" ref="T1709">INDEX(EnergyImpactLookups[AStdWBtherm],MATCH(1,(EnergyImpactLookups[Statewide Offering ID]=$B1709)*(EnergyImpactLookups[BldgType]=$C1709)*(EnergyImpactLookups[BldgVint]=$D1709)*(EnergyImpactLookups[BldgLoc]=$E1709),0))</f>
        <v>0</v>
      </c>
    </row>
    <row r="1710" spans="1:20" x14ac:dyDescent="0.3">
      <c r="A1710" t="s">
        <v>95</v>
      </c>
      <c r="B1710" t="s">
        <v>174</v>
      </c>
      <c r="C1710" t="s">
        <v>130</v>
      </c>
      <c r="D1710" t="s">
        <v>752</v>
      </c>
      <c r="E1710" t="s">
        <v>115</v>
      </c>
      <c r="F1710" t="s">
        <v>129</v>
      </c>
      <c r="G1710" t="s">
        <v>231</v>
      </c>
      <c r="H1710" t="s">
        <v>232</v>
      </c>
      <c r="I1710" t="s">
        <v>65</v>
      </c>
      <c r="J1710" s="1">
        <v>44172</v>
      </c>
      <c r="K1710" t="s">
        <v>100</v>
      </c>
      <c r="L1710">
        <v>1</v>
      </c>
      <c r="O1710" t="str" cm="1">
        <f t="array" ref="O1710">INDEX(EnergyImpactLookups[APreWBkWh-EAD_style],MATCH(1,(EnergyImpactLookups[Statewide Offering ID]=$B1710)*(EnergyImpactLookups[BldgType]=$C1710)*(EnergyImpactLookups[BldgVint]=$D1710)*(EnergyImpactLookups[BldgLoc]=$E1710),0))</f>
        <v/>
      </c>
      <c r="P1710" t="str" cm="1">
        <f t="array" ref="P1710">INDEX(EnergyImpactLookups[APreWBkW-EAD_style],MATCH(1,(EnergyImpactLookups[Statewide Offering ID]=$B1710)*(EnergyImpactLookups[BldgType]=$C1710)*(EnergyImpactLookups[BldgVint]=$D1710)*(EnergyImpactLookups[BldgLoc]=$E1710),0))</f>
        <v/>
      </c>
      <c r="Q1710" cm="1">
        <f t="array" ref="Q1710">INDEX(EnergyImpactLookups[APreWBtherm],MATCH(1,(EnergyImpactLookups[Statewide Offering ID]=$B1710)*(EnergyImpactLookups[BldgType]=$C1710)*(EnergyImpactLookups[BldgVint]=$D1710)*(EnergyImpactLookups[BldgLoc]=$E1710),0))</f>
        <v>0</v>
      </c>
      <c r="R1710" cm="1">
        <f t="array" ref="R1710">INDEX(EnergyImpactLookups[AStdWBkWh],MATCH(1,(EnergyImpactLookups[Statewide Offering ID]=$B1710)*(EnergyImpactLookups[BldgType]=$C1710)*(EnergyImpactLookups[BldgVint]=$D1710)*(EnergyImpactLookups[BldgLoc]=$E1710),0))</f>
        <v>134.72720000000001</v>
      </c>
      <c r="S1710" cm="1">
        <f t="array" ref="S1710">INDEX(EnergyImpactLookups[AStdWBkW],MATCH(1,(EnergyImpactLookups[Statewide Offering ID]=$B1710)*(EnergyImpactLookups[BldgType]=$C1710)*(EnergyImpactLookups[BldgVint]=$D1710)*(EnergyImpactLookups[BldgLoc]=$E1710),0))</f>
        <v>0.17430000000000001</v>
      </c>
      <c r="T1710" cm="1">
        <f t="array" ref="T1710">INDEX(EnergyImpactLookups[AStdWBtherm],MATCH(1,(EnergyImpactLookups[Statewide Offering ID]=$B1710)*(EnergyImpactLookups[BldgType]=$C1710)*(EnergyImpactLookups[BldgVint]=$D1710)*(EnergyImpactLookups[BldgLoc]=$E1710),0))</f>
        <v>0</v>
      </c>
    </row>
    <row r="1711" spans="1:20" x14ac:dyDescent="0.3">
      <c r="A1711" t="s">
        <v>95</v>
      </c>
      <c r="B1711" t="s">
        <v>174</v>
      </c>
      <c r="C1711" t="s">
        <v>130</v>
      </c>
      <c r="D1711" t="s">
        <v>752</v>
      </c>
      <c r="E1711" t="s">
        <v>116</v>
      </c>
      <c r="F1711" t="s">
        <v>129</v>
      </c>
      <c r="G1711" t="s">
        <v>231</v>
      </c>
      <c r="H1711" t="s">
        <v>232</v>
      </c>
      <c r="I1711" t="s">
        <v>65</v>
      </c>
      <c r="J1711" s="1">
        <v>44172</v>
      </c>
      <c r="K1711" t="s">
        <v>100</v>
      </c>
      <c r="L1711">
        <v>1</v>
      </c>
      <c r="O1711" t="str" cm="1">
        <f t="array" ref="O1711">INDEX(EnergyImpactLookups[APreWBkWh-EAD_style],MATCH(1,(EnergyImpactLookups[Statewide Offering ID]=$B1711)*(EnergyImpactLookups[BldgType]=$C1711)*(EnergyImpactLookups[BldgVint]=$D1711)*(EnergyImpactLookups[BldgLoc]=$E1711),0))</f>
        <v/>
      </c>
      <c r="P1711" t="str" cm="1">
        <f t="array" ref="P1711">INDEX(EnergyImpactLookups[APreWBkW-EAD_style],MATCH(1,(EnergyImpactLookups[Statewide Offering ID]=$B1711)*(EnergyImpactLookups[BldgType]=$C1711)*(EnergyImpactLookups[BldgVint]=$D1711)*(EnergyImpactLookups[BldgLoc]=$E1711),0))</f>
        <v/>
      </c>
      <c r="Q1711" cm="1">
        <f t="array" ref="Q1711">INDEX(EnergyImpactLookups[APreWBtherm],MATCH(1,(EnergyImpactLookups[Statewide Offering ID]=$B1711)*(EnergyImpactLookups[BldgType]=$C1711)*(EnergyImpactLookups[BldgVint]=$D1711)*(EnergyImpactLookups[BldgLoc]=$E1711),0))</f>
        <v>0</v>
      </c>
      <c r="R1711" cm="1">
        <f t="array" ref="R1711">INDEX(EnergyImpactLookups[AStdWBkWh],MATCH(1,(EnergyImpactLookups[Statewide Offering ID]=$B1711)*(EnergyImpactLookups[BldgType]=$C1711)*(EnergyImpactLookups[BldgVint]=$D1711)*(EnergyImpactLookups[BldgLoc]=$E1711),0))</f>
        <v>248.1918</v>
      </c>
      <c r="S1711" cm="1">
        <f t="array" ref="S1711">INDEX(EnergyImpactLookups[AStdWBkW],MATCH(1,(EnergyImpactLookups[Statewide Offering ID]=$B1711)*(EnergyImpactLookups[BldgType]=$C1711)*(EnergyImpactLookups[BldgVint]=$D1711)*(EnergyImpactLookups[BldgLoc]=$E1711),0))</f>
        <v>0.1923</v>
      </c>
      <c r="T1711" cm="1">
        <f t="array" ref="T1711">INDEX(EnergyImpactLookups[AStdWBtherm],MATCH(1,(EnergyImpactLookups[Statewide Offering ID]=$B1711)*(EnergyImpactLookups[BldgType]=$C1711)*(EnergyImpactLookups[BldgVint]=$D1711)*(EnergyImpactLookups[BldgLoc]=$E1711),0))</f>
        <v>0</v>
      </c>
    </row>
    <row r="1712" spans="1:20" x14ac:dyDescent="0.3">
      <c r="A1712" t="s">
        <v>95</v>
      </c>
      <c r="B1712" t="s">
        <v>174</v>
      </c>
      <c r="C1712" t="s">
        <v>130</v>
      </c>
      <c r="D1712" t="s">
        <v>752</v>
      </c>
      <c r="E1712" t="s">
        <v>117</v>
      </c>
      <c r="F1712" t="s">
        <v>129</v>
      </c>
      <c r="G1712" t="s">
        <v>231</v>
      </c>
      <c r="H1712" t="s">
        <v>232</v>
      </c>
      <c r="I1712" t="s">
        <v>65</v>
      </c>
      <c r="J1712" s="1">
        <v>44172</v>
      </c>
      <c r="K1712" t="s">
        <v>100</v>
      </c>
      <c r="L1712">
        <v>1</v>
      </c>
      <c r="O1712" t="str" cm="1">
        <f t="array" ref="O1712">INDEX(EnergyImpactLookups[APreWBkWh-EAD_style],MATCH(1,(EnergyImpactLookups[Statewide Offering ID]=$B1712)*(EnergyImpactLookups[BldgType]=$C1712)*(EnergyImpactLookups[BldgVint]=$D1712)*(EnergyImpactLookups[BldgLoc]=$E1712),0))</f>
        <v/>
      </c>
      <c r="P1712" t="str" cm="1">
        <f t="array" ref="P1712">INDEX(EnergyImpactLookups[APreWBkW-EAD_style],MATCH(1,(EnergyImpactLookups[Statewide Offering ID]=$B1712)*(EnergyImpactLookups[BldgType]=$C1712)*(EnergyImpactLookups[BldgVint]=$D1712)*(EnergyImpactLookups[BldgLoc]=$E1712),0))</f>
        <v/>
      </c>
      <c r="Q1712" cm="1">
        <f t="array" ref="Q1712">INDEX(EnergyImpactLookups[APreWBtherm],MATCH(1,(EnergyImpactLookups[Statewide Offering ID]=$B1712)*(EnergyImpactLookups[BldgType]=$C1712)*(EnergyImpactLookups[BldgVint]=$D1712)*(EnergyImpactLookups[BldgLoc]=$E1712),0))</f>
        <v>0</v>
      </c>
      <c r="R1712" cm="1">
        <f t="array" ref="R1712">INDEX(EnergyImpactLookups[AStdWBkWh],MATCH(1,(EnergyImpactLookups[Statewide Offering ID]=$B1712)*(EnergyImpactLookups[BldgType]=$C1712)*(EnergyImpactLookups[BldgVint]=$D1712)*(EnergyImpactLookups[BldgLoc]=$E1712),0))</f>
        <v>270.42360000000002</v>
      </c>
      <c r="S1712" cm="1">
        <f t="array" ref="S1712">INDEX(EnergyImpactLookups[AStdWBkW],MATCH(1,(EnergyImpactLookups[Statewide Offering ID]=$B1712)*(EnergyImpactLookups[BldgType]=$C1712)*(EnergyImpactLookups[BldgVint]=$D1712)*(EnergyImpactLookups[BldgLoc]=$E1712),0))</f>
        <v>0.187</v>
      </c>
      <c r="T1712" cm="1">
        <f t="array" ref="T1712">INDEX(EnergyImpactLookups[AStdWBtherm],MATCH(1,(EnergyImpactLookups[Statewide Offering ID]=$B1712)*(EnergyImpactLookups[BldgType]=$C1712)*(EnergyImpactLookups[BldgVint]=$D1712)*(EnergyImpactLookups[BldgLoc]=$E1712),0))</f>
        <v>0</v>
      </c>
    </row>
    <row r="1713" spans="1:20" x14ac:dyDescent="0.3">
      <c r="A1713" t="s">
        <v>95</v>
      </c>
      <c r="B1713" t="s">
        <v>174</v>
      </c>
      <c r="C1713" t="s">
        <v>130</v>
      </c>
      <c r="D1713" t="s">
        <v>752</v>
      </c>
      <c r="E1713" t="s">
        <v>118</v>
      </c>
      <c r="F1713" t="s">
        <v>129</v>
      </c>
      <c r="G1713" t="s">
        <v>231</v>
      </c>
      <c r="H1713" t="s">
        <v>232</v>
      </c>
      <c r="I1713" t="s">
        <v>65</v>
      </c>
      <c r="J1713" s="1">
        <v>44172</v>
      </c>
      <c r="K1713" t="s">
        <v>100</v>
      </c>
      <c r="L1713">
        <v>1</v>
      </c>
      <c r="O1713" t="str" cm="1">
        <f t="array" ref="O1713">INDEX(EnergyImpactLookups[APreWBkWh-EAD_style],MATCH(1,(EnergyImpactLookups[Statewide Offering ID]=$B1713)*(EnergyImpactLookups[BldgType]=$C1713)*(EnergyImpactLookups[BldgVint]=$D1713)*(EnergyImpactLookups[BldgLoc]=$E1713),0))</f>
        <v/>
      </c>
      <c r="P1713" t="str" cm="1">
        <f t="array" ref="P1713">INDEX(EnergyImpactLookups[APreWBkW-EAD_style],MATCH(1,(EnergyImpactLookups[Statewide Offering ID]=$B1713)*(EnergyImpactLookups[BldgType]=$C1713)*(EnergyImpactLookups[BldgVint]=$D1713)*(EnergyImpactLookups[BldgLoc]=$E1713),0))</f>
        <v/>
      </c>
      <c r="Q1713" cm="1">
        <f t="array" ref="Q1713">INDEX(EnergyImpactLookups[APreWBtherm],MATCH(1,(EnergyImpactLookups[Statewide Offering ID]=$B1713)*(EnergyImpactLookups[BldgType]=$C1713)*(EnergyImpactLookups[BldgVint]=$D1713)*(EnergyImpactLookups[BldgLoc]=$E1713),0))</f>
        <v>0</v>
      </c>
      <c r="R1713" cm="1">
        <f t="array" ref="R1713">INDEX(EnergyImpactLookups[AStdWBkWh],MATCH(1,(EnergyImpactLookups[Statewide Offering ID]=$B1713)*(EnergyImpactLookups[BldgType]=$C1713)*(EnergyImpactLookups[BldgVint]=$D1713)*(EnergyImpactLookups[BldgLoc]=$E1713),0))</f>
        <v>340.11110000000002</v>
      </c>
      <c r="S1713" cm="1">
        <f t="array" ref="S1713">INDEX(EnergyImpactLookups[AStdWBkW],MATCH(1,(EnergyImpactLookups[Statewide Offering ID]=$B1713)*(EnergyImpactLookups[BldgType]=$C1713)*(EnergyImpactLookups[BldgVint]=$D1713)*(EnergyImpactLookups[BldgLoc]=$E1713),0))</f>
        <v>0.20669999999999999</v>
      </c>
      <c r="T1713" cm="1">
        <f t="array" ref="T1713">INDEX(EnergyImpactLookups[AStdWBtherm],MATCH(1,(EnergyImpactLookups[Statewide Offering ID]=$B1713)*(EnergyImpactLookups[BldgType]=$C1713)*(EnergyImpactLookups[BldgVint]=$D1713)*(EnergyImpactLookups[BldgLoc]=$E1713),0))</f>
        <v>0</v>
      </c>
    </row>
    <row r="1714" spans="1:20" x14ac:dyDescent="0.3">
      <c r="A1714" t="s">
        <v>95</v>
      </c>
      <c r="B1714" t="s">
        <v>174</v>
      </c>
      <c r="C1714" t="s">
        <v>130</v>
      </c>
      <c r="D1714" t="s">
        <v>752</v>
      </c>
      <c r="E1714" t="s">
        <v>119</v>
      </c>
      <c r="F1714" t="s">
        <v>129</v>
      </c>
      <c r="G1714" t="s">
        <v>231</v>
      </c>
      <c r="H1714" t="s">
        <v>232</v>
      </c>
      <c r="I1714" t="s">
        <v>65</v>
      </c>
      <c r="J1714" s="1">
        <v>44172</v>
      </c>
      <c r="K1714" t="s">
        <v>100</v>
      </c>
      <c r="L1714">
        <v>1</v>
      </c>
      <c r="O1714" t="str" cm="1">
        <f t="array" ref="O1714">INDEX(EnergyImpactLookups[APreWBkWh-EAD_style],MATCH(1,(EnergyImpactLookups[Statewide Offering ID]=$B1714)*(EnergyImpactLookups[BldgType]=$C1714)*(EnergyImpactLookups[BldgVint]=$D1714)*(EnergyImpactLookups[BldgLoc]=$E1714),0))</f>
        <v/>
      </c>
      <c r="P1714" t="str" cm="1">
        <f t="array" ref="P1714">INDEX(EnergyImpactLookups[APreWBkW-EAD_style],MATCH(1,(EnergyImpactLookups[Statewide Offering ID]=$B1714)*(EnergyImpactLookups[BldgType]=$C1714)*(EnergyImpactLookups[BldgVint]=$D1714)*(EnergyImpactLookups[BldgLoc]=$E1714),0))</f>
        <v/>
      </c>
      <c r="Q1714" cm="1">
        <f t="array" ref="Q1714">INDEX(EnergyImpactLookups[APreWBtherm],MATCH(1,(EnergyImpactLookups[Statewide Offering ID]=$B1714)*(EnergyImpactLookups[BldgType]=$C1714)*(EnergyImpactLookups[BldgVint]=$D1714)*(EnergyImpactLookups[BldgLoc]=$E1714),0))</f>
        <v>0</v>
      </c>
      <c r="R1714" cm="1">
        <f t="array" ref="R1714">INDEX(EnergyImpactLookups[AStdWBkWh],MATCH(1,(EnergyImpactLookups[Statewide Offering ID]=$B1714)*(EnergyImpactLookups[BldgType]=$C1714)*(EnergyImpactLookups[BldgVint]=$D1714)*(EnergyImpactLookups[BldgLoc]=$E1714),0))</f>
        <v>114.64060000000001</v>
      </c>
      <c r="S1714" cm="1">
        <f t="array" ref="S1714">INDEX(EnergyImpactLookups[AStdWBkW],MATCH(1,(EnergyImpactLookups[Statewide Offering ID]=$B1714)*(EnergyImpactLookups[BldgType]=$C1714)*(EnergyImpactLookups[BldgVint]=$D1714)*(EnergyImpactLookups[BldgLoc]=$E1714),0))</f>
        <v>9.7600000000000006E-2</v>
      </c>
      <c r="T1714" cm="1">
        <f t="array" ref="T1714">INDEX(EnergyImpactLookups[AStdWBtherm],MATCH(1,(EnergyImpactLookups[Statewide Offering ID]=$B1714)*(EnergyImpactLookups[BldgType]=$C1714)*(EnergyImpactLookups[BldgVint]=$D1714)*(EnergyImpactLookups[BldgLoc]=$E1714),0))</f>
        <v>0</v>
      </c>
    </row>
    <row r="1715" spans="1:20" x14ac:dyDescent="0.3">
      <c r="A1715" t="s">
        <v>95</v>
      </c>
      <c r="B1715" t="s">
        <v>174</v>
      </c>
      <c r="C1715" t="s">
        <v>131</v>
      </c>
      <c r="D1715" t="s">
        <v>752</v>
      </c>
      <c r="E1715" t="s">
        <v>99</v>
      </c>
      <c r="F1715" t="s">
        <v>129</v>
      </c>
      <c r="G1715" t="s">
        <v>231</v>
      </c>
      <c r="H1715" t="s">
        <v>232</v>
      </c>
      <c r="I1715" t="s">
        <v>65</v>
      </c>
      <c r="J1715" s="1">
        <v>44172</v>
      </c>
      <c r="K1715" t="s">
        <v>100</v>
      </c>
      <c r="L1715">
        <v>1</v>
      </c>
      <c r="O1715" t="str" cm="1">
        <f t="array" ref="O1715">INDEX(EnergyImpactLookups[APreWBkWh-EAD_style],MATCH(1,(EnergyImpactLookups[Statewide Offering ID]=$B1715)*(EnergyImpactLookups[BldgType]=$C1715)*(EnergyImpactLookups[BldgVint]=$D1715)*(EnergyImpactLookups[BldgLoc]=$E1715),0))</f>
        <v/>
      </c>
      <c r="P1715" t="str" cm="1">
        <f t="array" ref="P1715">INDEX(EnergyImpactLookups[APreWBkW-EAD_style],MATCH(1,(EnergyImpactLookups[Statewide Offering ID]=$B1715)*(EnergyImpactLookups[BldgType]=$C1715)*(EnergyImpactLookups[BldgVint]=$D1715)*(EnergyImpactLookups[BldgLoc]=$E1715),0))</f>
        <v/>
      </c>
      <c r="Q1715" cm="1">
        <f t="array" ref="Q1715">INDEX(EnergyImpactLookups[APreWBtherm],MATCH(1,(EnergyImpactLookups[Statewide Offering ID]=$B1715)*(EnergyImpactLookups[BldgType]=$C1715)*(EnergyImpactLookups[BldgVint]=$D1715)*(EnergyImpactLookups[BldgLoc]=$E1715),0))</f>
        <v>0</v>
      </c>
      <c r="R1715" cm="1">
        <f t="array" ref="R1715">INDEX(EnergyImpactLookups[AStdWBkWh],MATCH(1,(EnergyImpactLookups[Statewide Offering ID]=$B1715)*(EnergyImpactLookups[BldgType]=$C1715)*(EnergyImpactLookups[BldgVint]=$D1715)*(EnergyImpactLookups[BldgLoc]=$E1715),0))</f>
        <v>13.633900000000001</v>
      </c>
      <c r="S1715" cm="1">
        <f t="array" ref="S1715">INDEX(EnergyImpactLookups[AStdWBkW],MATCH(1,(EnergyImpactLookups[Statewide Offering ID]=$B1715)*(EnergyImpactLookups[BldgType]=$C1715)*(EnergyImpactLookups[BldgVint]=$D1715)*(EnergyImpactLookups[BldgLoc]=$E1715),0))</f>
        <v>0</v>
      </c>
      <c r="T1715" cm="1">
        <f t="array" ref="T1715">INDEX(EnergyImpactLookups[AStdWBtherm],MATCH(1,(EnergyImpactLookups[Statewide Offering ID]=$B1715)*(EnergyImpactLookups[BldgType]=$C1715)*(EnergyImpactLookups[BldgVint]=$D1715)*(EnergyImpactLookups[BldgLoc]=$E1715),0))</f>
        <v>0</v>
      </c>
    </row>
    <row r="1716" spans="1:20" x14ac:dyDescent="0.3">
      <c r="A1716" t="s">
        <v>95</v>
      </c>
      <c r="B1716" t="s">
        <v>174</v>
      </c>
      <c r="C1716" t="s">
        <v>131</v>
      </c>
      <c r="D1716" t="s">
        <v>752</v>
      </c>
      <c r="E1716" t="s">
        <v>103</v>
      </c>
      <c r="F1716" t="s">
        <v>129</v>
      </c>
      <c r="G1716" t="s">
        <v>231</v>
      </c>
      <c r="H1716" t="s">
        <v>232</v>
      </c>
      <c r="I1716" t="s">
        <v>65</v>
      </c>
      <c r="J1716" s="1">
        <v>44172</v>
      </c>
      <c r="K1716" t="s">
        <v>100</v>
      </c>
      <c r="L1716">
        <v>1</v>
      </c>
      <c r="O1716" t="str" cm="1">
        <f t="array" ref="O1716">INDEX(EnergyImpactLookups[APreWBkWh-EAD_style],MATCH(1,(EnergyImpactLookups[Statewide Offering ID]=$B1716)*(EnergyImpactLookups[BldgType]=$C1716)*(EnergyImpactLookups[BldgVint]=$D1716)*(EnergyImpactLookups[BldgLoc]=$E1716),0))</f>
        <v/>
      </c>
      <c r="P1716" t="str" cm="1">
        <f t="array" ref="P1716">INDEX(EnergyImpactLookups[APreWBkW-EAD_style],MATCH(1,(EnergyImpactLookups[Statewide Offering ID]=$B1716)*(EnergyImpactLookups[BldgType]=$C1716)*(EnergyImpactLookups[BldgVint]=$D1716)*(EnergyImpactLookups[BldgLoc]=$E1716),0))</f>
        <v/>
      </c>
      <c r="Q1716" cm="1">
        <f t="array" ref="Q1716">INDEX(EnergyImpactLookups[APreWBtherm],MATCH(1,(EnergyImpactLookups[Statewide Offering ID]=$B1716)*(EnergyImpactLookups[BldgType]=$C1716)*(EnergyImpactLookups[BldgVint]=$D1716)*(EnergyImpactLookups[BldgLoc]=$E1716),0))</f>
        <v>0</v>
      </c>
      <c r="R1716" cm="1">
        <f t="array" ref="R1716">INDEX(EnergyImpactLookups[AStdWBkWh],MATCH(1,(EnergyImpactLookups[Statewide Offering ID]=$B1716)*(EnergyImpactLookups[BldgType]=$C1716)*(EnergyImpactLookups[BldgVint]=$D1716)*(EnergyImpactLookups[BldgLoc]=$E1716),0))</f>
        <v>44.035499999999999</v>
      </c>
      <c r="S1716" cm="1">
        <f t="array" ref="S1716">INDEX(EnergyImpactLookups[AStdWBkW],MATCH(1,(EnergyImpactLookups[Statewide Offering ID]=$B1716)*(EnergyImpactLookups[BldgType]=$C1716)*(EnergyImpactLookups[BldgVint]=$D1716)*(EnergyImpactLookups[BldgLoc]=$E1716),0))</f>
        <v>0.1</v>
      </c>
      <c r="T1716" cm="1">
        <f t="array" ref="T1716">INDEX(EnergyImpactLookups[AStdWBtherm],MATCH(1,(EnergyImpactLookups[Statewide Offering ID]=$B1716)*(EnergyImpactLookups[BldgType]=$C1716)*(EnergyImpactLookups[BldgVint]=$D1716)*(EnergyImpactLookups[BldgLoc]=$E1716),0))</f>
        <v>0</v>
      </c>
    </row>
    <row r="1717" spans="1:20" x14ac:dyDescent="0.3">
      <c r="A1717" t="s">
        <v>95</v>
      </c>
      <c r="B1717" t="s">
        <v>174</v>
      </c>
      <c r="C1717" t="s">
        <v>131</v>
      </c>
      <c r="D1717" t="s">
        <v>752</v>
      </c>
      <c r="E1717" t="s">
        <v>104</v>
      </c>
      <c r="F1717" t="s">
        <v>129</v>
      </c>
      <c r="G1717" t="s">
        <v>231</v>
      </c>
      <c r="H1717" t="s">
        <v>232</v>
      </c>
      <c r="I1717" t="s">
        <v>65</v>
      </c>
      <c r="J1717" s="1">
        <v>44172</v>
      </c>
      <c r="K1717" t="s">
        <v>100</v>
      </c>
      <c r="L1717">
        <v>1</v>
      </c>
      <c r="O1717" t="str" cm="1">
        <f t="array" ref="O1717">INDEX(EnergyImpactLookups[APreWBkWh-EAD_style],MATCH(1,(EnergyImpactLookups[Statewide Offering ID]=$B1717)*(EnergyImpactLookups[BldgType]=$C1717)*(EnergyImpactLookups[BldgVint]=$D1717)*(EnergyImpactLookups[BldgLoc]=$E1717),0))</f>
        <v/>
      </c>
      <c r="P1717" t="str" cm="1">
        <f t="array" ref="P1717">INDEX(EnergyImpactLookups[APreWBkW-EAD_style],MATCH(1,(EnergyImpactLookups[Statewide Offering ID]=$B1717)*(EnergyImpactLookups[BldgType]=$C1717)*(EnergyImpactLookups[BldgVint]=$D1717)*(EnergyImpactLookups[BldgLoc]=$E1717),0))</f>
        <v/>
      </c>
      <c r="Q1717" cm="1">
        <f t="array" ref="Q1717">INDEX(EnergyImpactLookups[APreWBtherm],MATCH(1,(EnergyImpactLookups[Statewide Offering ID]=$B1717)*(EnergyImpactLookups[BldgType]=$C1717)*(EnergyImpactLookups[BldgVint]=$D1717)*(EnergyImpactLookups[BldgLoc]=$E1717),0))</f>
        <v>0</v>
      </c>
      <c r="R1717" cm="1">
        <f t="array" ref="R1717">INDEX(EnergyImpactLookups[AStdWBkWh],MATCH(1,(EnergyImpactLookups[Statewide Offering ID]=$B1717)*(EnergyImpactLookups[BldgType]=$C1717)*(EnergyImpactLookups[BldgVint]=$D1717)*(EnergyImpactLookups[BldgLoc]=$E1717),0))</f>
        <v>15.515599999999999</v>
      </c>
      <c r="S1717" cm="1">
        <f t="array" ref="S1717">INDEX(EnergyImpactLookups[AStdWBkW],MATCH(1,(EnergyImpactLookups[Statewide Offering ID]=$B1717)*(EnergyImpactLookups[BldgType]=$C1717)*(EnergyImpactLookups[BldgVint]=$D1717)*(EnergyImpactLookups[BldgLoc]=$E1717),0))</f>
        <v>5.4699999999999999E-2</v>
      </c>
      <c r="T1717" cm="1">
        <f t="array" ref="T1717">INDEX(EnergyImpactLookups[AStdWBtherm],MATCH(1,(EnergyImpactLookups[Statewide Offering ID]=$B1717)*(EnergyImpactLookups[BldgType]=$C1717)*(EnergyImpactLookups[BldgVint]=$D1717)*(EnergyImpactLookups[BldgLoc]=$E1717),0))</f>
        <v>0</v>
      </c>
    </row>
    <row r="1718" spans="1:20" x14ac:dyDescent="0.3">
      <c r="A1718" t="s">
        <v>95</v>
      </c>
      <c r="B1718" t="s">
        <v>174</v>
      </c>
      <c r="C1718" t="s">
        <v>131</v>
      </c>
      <c r="D1718" t="s">
        <v>752</v>
      </c>
      <c r="E1718" t="s">
        <v>105</v>
      </c>
      <c r="F1718" t="s">
        <v>129</v>
      </c>
      <c r="G1718" t="s">
        <v>231</v>
      </c>
      <c r="H1718" t="s">
        <v>232</v>
      </c>
      <c r="I1718" t="s">
        <v>65</v>
      </c>
      <c r="J1718" s="1">
        <v>44172</v>
      </c>
      <c r="K1718" t="s">
        <v>100</v>
      </c>
      <c r="L1718">
        <v>1</v>
      </c>
      <c r="O1718" t="str" cm="1">
        <f t="array" ref="O1718">INDEX(EnergyImpactLookups[APreWBkWh-EAD_style],MATCH(1,(EnergyImpactLookups[Statewide Offering ID]=$B1718)*(EnergyImpactLookups[BldgType]=$C1718)*(EnergyImpactLookups[BldgVint]=$D1718)*(EnergyImpactLookups[BldgLoc]=$E1718),0))</f>
        <v/>
      </c>
      <c r="P1718" t="str" cm="1">
        <f t="array" ref="P1718">INDEX(EnergyImpactLookups[APreWBkW-EAD_style],MATCH(1,(EnergyImpactLookups[Statewide Offering ID]=$B1718)*(EnergyImpactLookups[BldgType]=$C1718)*(EnergyImpactLookups[BldgVint]=$D1718)*(EnergyImpactLookups[BldgLoc]=$E1718),0))</f>
        <v/>
      </c>
      <c r="Q1718" cm="1">
        <f t="array" ref="Q1718">INDEX(EnergyImpactLookups[APreWBtherm],MATCH(1,(EnergyImpactLookups[Statewide Offering ID]=$B1718)*(EnergyImpactLookups[BldgType]=$C1718)*(EnergyImpactLookups[BldgVint]=$D1718)*(EnergyImpactLookups[BldgLoc]=$E1718),0))</f>
        <v>0</v>
      </c>
      <c r="R1718" cm="1">
        <f t="array" ref="R1718">INDEX(EnergyImpactLookups[AStdWBkWh],MATCH(1,(EnergyImpactLookups[Statewide Offering ID]=$B1718)*(EnergyImpactLookups[BldgType]=$C1718)*(EnergyImpactLookups[BldgVint]=$D1718)*(EnergyImpactLookups[BldgLoc]=$E1718),0))</f>
        <v>65.442800000000005</v>
      </c>
      <c r="S1718" cm="1">
        <f t="array" ref="S1718">INDEX(EnergyImpactLookups[AStdWBkW],MATCH(1,(EnergyImpactLookups[Statewide Offering ID]=$B1718)*(EnergyImpactLookups[BldgType]=$C1718)*(EnergyImpactLookups[BldgVint]=$D1718)*(EnergyImpactLookups[BldgLoc]=$E1718),0))</f>
        <v>0.1135</v>
      </c>
      <c r="T1718" cm="1">
        <f t="array" ref="T1718">INDEX(EnergyImpactLookups[AStdWBtherm],MATCH(1,(EnergyImpactLookups[Statewide Offering ID]=$B1718)*(EnergyImpactLookups[BldgType]=$C1718)*(EnergyImpactLookups[BldgVint]=$D1718)*(EnergyImpactLookups[BldgLoc]=$E1718),0))</f>
        <v>0</v>
      </c>
    </row>
    <row r="1719" spans="1:20" x14ac:dyDescent="0.3">
      <c r="A1719" t="s">
        <v>95</v>
      </c>
      <c r="B1719" t="s">
        <v>174</v>
      </c>
      <c r="C1719" t="s">
        <v>131</v>
      </c>
      <c r="D1719" t="s">
        <v>752</v>
      </c>
      <c r="E1719" t="s">
        <v>106</v>
      </c>
      <c r="F1719" t="s">
        <v>129</v>
      </c>
      <c r="G1719" t="s">
        <v>231</v>
      </c>
      <c r="H1719" t="s">
        <v>232</v>
      </c>
      <c r="I1719" t="s">
        <v>65</v>
      </c>
      <c r="J1719" s="1">
        <v>44172</v>
      </c>
      <c r="K1719" t="s">
        <v>100</v>
      </c>
      <c r="L1719">
        <v>1</v>
      </c>
      <c r="O1719" t="str" cm="1">
        <f t="array" ref="O1719">INDEX(EnergyImpactLookups[APreWBkWh-EAD_style],MATCH(1,(EnergyImpactLookups[Statewide Offering ID]=$B1719)*(EnergyImpactLookups[BldgType]=$C1719)*(EnergyImpactLookups[BldgVint]=$D1719)*(EnergyImpactLookups[BldgLoc]=$E1719),0))</f>
        <v/>
      </c>
      <c r="P1719" t="str" cm="1">
        <f t="array" ref="P1719">INDEX(EnergyImpactLookups[APreWBkW-EAD_style],MATCH(1,(EnergyImpactLookups[Statewide Offering ID]=$B1719)*(EnergyImpactLookups[BldgType]=$C1719)*(EnergyImpactLookups[BldgVint]=$D1719)*(EnergyImpactLookups[BldgLoc]=$E1719),0))</f>
        <v/>
      </c>
      <c r="Q1719" cm="1">
        <f t="array" ref="Q1719">INDEX(EnergyImpactLookups[APreWBtherm],MATCH(1,(EnergyImpactLookups[Statewide Offering ID]=$B1719)*(EnergyImpactLookups[BldgType]=$C1719)*(EnergyImpactLookups[BldgVint]=$D1719)*(EnergyImpactLookups[BldgLoc]=$E1719),0))</f>
        <v>0</v>
      </c>
      <c r="R1719" cm="1">
        <f t="array" ref="R1719">INDEX(EnergyImpactLookups[AStdWBkWh],MATCH(1,(EnergyImpactLookups[Statewide Offering ID]=$B1719)*(EnergyImpactLookups[BldgType]=$C1719)*(EnergyImpactLookups[BldgVint]=$D1719)*(EnergyImpactLookups[BldgLoc]=$E1719),0))</f>
        <v>10.821099999999999</v>
      </c>
      <c r="S1719" cm="1">
        <f t="array" ref="S1719">INDEX(EnergyImpactLookups[AStdWBkW],MATCH(1,(EnergyImpactLookups[Statewide Offering ID]=$B1719)*(EnergyImpactLookups[BldgType]=$C1719)*(EnergyImpactLookups[BldgVint]=$D1719)*(EnergyImpactLookups[BldgLoc]=$E1719),0))</f>
        <v>2.8400000000000002E-2</v>
      </c>
      <c r="T1719" cm="1">
        <f t="array" ref="T1719">INDEX(EnergyImpactLookups[AStdWBtherm],MATCH(1,(EnergyImpactLookups[Statewide Offering ID]=$B1719)*(EnergyImpactLookups[BldgType]=$C1719)*(EnergyImpactLookups[BldgVint]=$D1719)*(EnergyImpactLookups[BldgLoc]=$E1719),0))</f>
        <v>0</v>
      </c>
    </row>
    <row r="1720" spans="1:20" x14ac:dyDescent="0.3">
      <c r="A1720" t="s">
        <v>95</v>
      </c>
      <c r="B1720" t="s">
        <v>174</v>
      </c>
      <c r="C1720" t="s">
        <v>131</v>
      </c>
      <c r="D1720" t="s">
        <v>752</v>
      </c>
      <c r="E1720" t="s">
        <v>107</v>
      </c>
      <c r="F1720" t="s">
        <v>129</v>
      </c>
      <c r="G1720" t="s">
        <v>231</v>
      </c>
      <c r="H1720" t="s">
        <v>232</v>
      </c>
      <c r="I1720" t="s">
        <v>65</v>
      </c>
      <c r="J1720" s="1">
        <v>44172</v>
      </c>
      <c r="K1720" t="s">
        <v>100</v>
      </c>
      <c r="L1720">
        <v>1</v>
      </c>
      <c r="O1720" t="str" cm="1">
        <f t="array" ref="O1720">INDEX(EnergyImpactLookups[APreWBkWh-EAD_style],MATCH(1,(EnergyImpactLookups[Statewide Offering ID]=$B1720)*(EnergyImpactLookups[BldgType]=$C1720)*(EnergyImpactLookups[BldgVint]=$D1720)*(EnergyImpactLookups[BldgLoc]=$E1720),0))</f>
        <v/>
      </c>
      <c r="P1720" t="str" cm="1">
        <f t="array" ref="P1720">INDEX(EnergyImpactLookups[APreWBkW-EAD_style],MATCH(1,(EnergyImpactLookups[Statewide Offering ID]=$B1720)*(EnergyImpactLookups[BldgType]=$C1720)*(EnergyImpactLookups[BldgVint]=$D1720)*(EnergyImpactLookups[BldgLoc]=$E1720),0))</f>
        <v/>
      </c>
      <c r="Q1720" cm="1">
        <f t="array" ref="Q1720">INDEX(EnergyImpactLookups[APreWBtherm],MATCH(1,(EnergyImpactLookups[Statewide Offering ID]=$B1720)*(EnergyImpactLookups[BldgType]=$C1720)*(EnergyImpactLookups[BldgVint]=$D1720)*(EnergyImpactLookups[BldgLoc]=$E1720),0))</f>
        <v>0</v>
      </c>
      <c r="R1720" cm="1">
        <f t="array" ref="R1720">INDEX(EnergyImpactLookups[AStdWBkWh],MATCH(1,(EnergyImpactLookups[Statewide Offering ID]=$B1720)*(EnergyImpactLookups[BldgType]=$C1720)*(EnergyImpactLookups[BldgVint]=$D1720)*(EnergyImpactLookups[BldgLoc]=$E1720),0))</f>
        <v>48.406599999999997</v>
      </c>
      <c r="S1720" cm="1">
        <f t="array" ref="S1720">INDEX(EnergyImpactLookups[AStdWBkW],MATCH(1,(EnergyImpactLookups[Statewide Offering ID]=$B1720)*(EnergyImpactLookups[BldgType]=$C1720)*(EnergyImpactLookups[BldgVint]=$D1720)*(EnergyImpactLookups[BldgLoc]=$E1720),0))</f>
        <v>4.9700000000000001E-2</v>
      </c>
      <c r="T1720" cm="1">
        <f t="array" ref="T1720">INDEX(EnergyImpactLookups[AStdWBtherm],MATCH(1,(EnergyImpactLookups[Statewide Offering ID]=$B1720)*(EnergyImpactLookups[BldgType]=$C1720)*(EnergyImpactLookups[BldgVint]=$D1720)*(EnergyImpactLookups[BldgLoc]=$E1720),0))</f>
        <v>0</v>
      </c>
    </row>
    <row r="1721" spans="1:20" x14ac:dyDescent="0.3">
      <c r="A1721" t="s">
        <v>95</v>
      </c>
      <c r="B1721" t="s">
        <v>174</v>
      </c>
      <c r="C1721" t="s">
        <v>131</v>
      </c>
      <c r="D1721" t="s">
        <v>752</v>
      </c>
      <c r="E1721" t="s">
        <v>109</v>
      </c>
      <c r="F1721" t="s">
        <v>129</v>
      </c>
      <c r="G1721" t="s">
        <v>231</v>
      </c>
      <c r="H1721" t="s">
        <v>232</v>
      </c>
      <c r="I1721" t="s">
        <v>65</v>
      </c>
      <c r="J1721" s="1">
        <v>44172</v>
      </c>
      <c r="K1721" t="s">
        <v>100</v>
      </c>
      <c r="L1721">
        <v>1</v>
      </c>
      <c r="O1721" t="str" cm="1">
        <f t="array" ref="O1721">INDEX(EnergyImpactLookups[APreWBkWh-EAD_style],MATCH(1,(EnergyImpactLookups[Statewide Offering ID]=$B1721)*(EnergyImpactLookups[BldgType]=$C1721)*(EnergyImpactLookups[BldgVint]=$D1721)*(EnergyImpactLookups[BldgLoc]=$E1721),0))</f>
        <v/>
      </c>
      <c r="P1721" t="str" cm="1">
        <f t="array" ref="P1721">INDEX(EnergyImpactLookups[APreWBkW-EAD_style],MATCH(1,(EnergyImpactLookups[Statewide Offering ID]=$B1721)*(EnergyImpactLookups[BldgType]=$C1721)*(EnergyImpactLookups[BldgVint]=$D1721)*(EnergyImpactLookups[BldgLoc]=$E1721),0))</f>
        <v/>
      </c>
      <c r="Q1721" cm="1">
        <f t="array" ref="Q1721">INDEX(EnergyImpactLookups[APreWBtherm],MATCH(1,(EnergyImpactLookups[Statewide Offering ID]=$B1721)*(EnergyImpactLookups[BldgType]=$C1721)*(EnergyImpactLookups[BldgVint]=$D1721)*(EnergyImpactLookups[BldgLoc]=$E1721),0))</f>
        <v>0</v>
      </c>
      <c r="R1721" cm="1">
        <f t="array" ref="R1721">INDEX(EnergyImpactLookups[AStdWBkWh],MATCH(1,(EnergyImpactLookups[Statewide Offering ID]=$B1721)*(EnergyImpactLookups[BldgType]=$C1721)*(EnergyImpactLookups[BldgVint]=$D1721)*(EnergyImpactLookups[BldgLoc]=$E1721),0))</f>
        <v>69.011300000000006</v>
      </c>
      <c r="S1721" cm="1">
        <f t="array" ref="S1721">INDEX(EnergyImpactLookups[AStdWBkW],MATCH(1,(EnergyImpactLookups[Statewide Offering ID]=$B1721)*(EnergyImpactLookups[BldgType]=$C1721)*(EnergyImpactLookups[BldgVint]=$D1721)*(EnergyImpactLookups[BldgLoc]=$E1721),0))</f>
        <v>6.4500000000000002E-2</v>
      </c>
      <c r="T1721" cm="1">
        <f t="array" ref="T1721">INDEX(EnergyImpactLookups[AStdWBtherm],MATCH(1,(EnergyImpactLookups[Statewide Offering ID]=$B1721)*(EnergyImpactLookups[BldgType]=$C1721)*(EnergyImpactLookups[BldgVint]=$D1721)*(EnergyImpactLookups[BldgLoc]=$E1721),0))</f>
        <v>0</v>
      </c>
    </row>
    <row r="1722" spans="1:20" x14ac:dyDescent="0.3">
      <c r="A1722" t="s">
        <v>95</v>
      </c>
      <c r="B1722" t="s">
        <v>174</v>
      </c>
      <c r="C1722" t="s">
        <v>131</v>
      </c>
      <c r="D1722" t="s">
        <v>752</v>
      </c>
      <c r="E1722" t="s">
        <v>111</v>
      </c>
      <c r="F1722" t="s">
        <v>129</v>
      </c>
      <c r="G1722" t="s">
        <v>231</v>
      </c>
      <c r="H1722" t="s">
        <v>232</v>
      </c>
      <c r="I1722" t="s">
        <v>65</v>
      </c>
      <c r="J1722" s="1">
        <v>44172</v>
      </c>
      <c r="K1722" t="s">
        <v>100</v>
      </c>
      <c r="L1722">
        <v>1</v>
      </c>
      <c r="O1722" t="str" cm="1">
        <f t="array" ref="O1722">INDEX(EnergyImpactLookups[APreWBkWh-EAD_style],MATCH(1,(EnergyImpactLookups[Statewide Offering ID]=$B1722)*(EnergyImpactLookups[BldgType]=$C1722)*(EnergyImpactLookups[BldgVint]=$D1722)*(EnergyImpactLookups[BldgLoc]=$E1722),0))</f>
        <v/>
      </c>
      <c r="P1722" t="str" cm="1">
        <f t="array" ref="P1722">INDEX(EnergyImpactLookups[APreWBkW-EAD_style],MATCH(1,(EnergyImpactLookups[Statewide Offering ID]=$B1722)*(EnergyImpactLookups[BldgType]=$C1722)*(EnergyImpactLookups[BldgVint]=$D1722)*(EnergyImpactLookups[BldgLoc]=$E1722),0))</f>
        <v/>
      </c>
      <c r="Q1722" cm="1">
        <f t="array" ref="Q1722">INDEX(EnergyImpactLookups[APreWBtherm],MATCH(1,(EnergyImpactLookups[Statewide Offering ID]=$B1722)*(EnergyImpactLookups[BldgType]=$C1722)*(EnergyImpactLookups[BldgVint]=$D1722)*(EnergyImpactLookups[BldgLoc]=$E1722),0))</f>
        <v>0</v>
      </c>
      <c r="R1722" cm="1">
        <f t="array" ref="R1722">INDEX(EnergyImpactLookups[AStdWBkWh],MATCH(1,(EnergyImpactLookups[Statewide Offering ID]=$B1722)*(EnergyImpactLookups[BldgType]=$C1722)*(EnergyImpactLookups[BldgVint]=$D1722)*(EnergyImpactLookups[BldgLoc]=$E1722),0))</f>
        <v>121.65989999999999</v>
      </c>
      <c r="S1722" cm="1">
        <f t="array" ref="S1722">INDEX(EnergyImpactLookups[AStdWBkW],MATCH(1,(EnergyImpactLookups[Statewide Offering ID]=$B1722)*(EnergyImpactLookups[BldgType]=$C1722)*(EnergyImpactLookups[BldgVint]=$D1722)*(EnergyImpactLookups[BldgLoc]=$E1722),0))</f>
        <v>9.3700000000000006E-2</v>
      </c>
      <c r="T1722" cm="1">
        <f t="array" ref="T1722">INDEX(EnergyImpactLookups[AStdWBtherm],MATCH(1,(EnergyImpactLookups[Statewide Offering ID]=$B1722)*(EnergyImpactLookups[BldgType]=$C1722)*(EnergyImpactLookups[BldgVint]=$D1722)*(EnergyImpactLookups[BldgLoc]=$E1722),0))</f>
        <v>0</v>
      </c>
    </row>
    <row r="1723" spans="1:20" x14ac:dyDescent="0.3">
      <c r="A1723" t="s">
        <v>95</v>
      </c>
      <c r="B1723" t="s">
        <v>174</v>
      </c>
      <c r="C1723" t="s">
        <v>131</v>
      </c>
      <c r="D1723" t="s">
        <v>752</v>
      </c>
      <c r="E1723" t="s">
        <v>112</v>
      </c>
      <c r="F1723" t="s">
        <v>129</v>
      </c>
      <c r="G1723" t="s">
        <v>231</v>
      </c>
      <c r="H1723" t="s">
        <v>232</v>
      </c>
      <c r="I1723" t="s">
        <v>65</v>
      </c>
      <c r="J1723" s="1">
        <v>44172</v>
      </c>
      <c r="K1723" t="s">
        <v>100</v>
      </c>
      <c r="L1723">
        <v>1</v>
      </c>
      <c r="O1723" t="str" cm="1">
        <f t="array" ref="O1723">INDEX(EnergyImpactLookups[APreWBkWh-EAD_style],MATCH(1,(EnergyImpactLookups[Statewide Offering ID]=$B1723)*(EnergyImpactLookups[BldgType]=$C1723)*(EnergyImpactLookups[BldgVint]=$D1723)*(EnergyImpactLookups[BldgLoc]=$E1723),0))</f>
        <v/>
      </c>
      <c r="P1723" t="str" cm="1">
        <f t="array" ref="P1723">INDEX(EnergyImpactLookups[APreWBkW-EAD_style],MATCH(1,(EnergyImpactLookups[Statewide Offering ID]=$B1723)*(EnergyImpactLookups[BldgType]=$C1723)*(EnergyImpactLookups[BldgVint]=$D1723)*(EnergyImpactLookups[BldgLoc]=$E1723),0))</f>
        <v/>
      </c>
      <c r="Q1723" cm="1">
        <f t="array" ref="Q1723">INDEX(EnergyImpactLookups[APreWBtherm],MATCH(1,(EnergyImpactLookups[Statewide Offering ID]=$B1723)*(EnergyImpactLookups[BldgType]=$C1723)*(EnergyImpactLookups[BldgVint]=$D1723)*(EnergyImpactLookups[BldgLoc]=$E1723),0))</f>
        <v>0</v>
      </c>
      <c r="R1723" cm="1">
        <f t="array" ref="R1723">INDEX(EnergyImpactLookups[AStdWBkWh],MATCH(1,(EnergyImpactLookups[Statewide Offering ID]=$B1723)*(EnergyImpactLookups[BldgType]=$C1723)*(EnergyImpactLookups[BldgVint]=$D1723)*(EnergyImpactLookups[BldgLoc]=$E1723),0))</f>
        <v>98.292199999999994</v>
      </c>
      <c r="S1723" cm="1">
        <f t="array" ref="S1723">INDEX(EnergyImpactLookups[AStdWBkW],MATCH(1,(EnergyImpactLookups[Statewide Offering ID]=$B1723)*(EnergyImpactLookups[BldgType]=$C1723)*(EnergyImpactLookups[BldgVint]=$D1723)*(EnergyImpactLookups[BldgLoc]=$E1723),0))</f>
        <v>0.1091</v>
      </c>
      <c r="T1723" cm="1">
        <f t="array" ref="T1723">INDEX(EnergyImpactLookups[AStdWBtherm],MATCH(1,(EnergyImpactLookups[Statewide Offering ID]=$B1723)*(EnergyImpactLookups[BldgType]=$C1723)*(EnergyImpactLookups[BldgVint]=$D1723)*(EnergyImpactLookups[BldgLoc]=$E1723),0))</f>
        <v>0</v>
      </c>
    </row>
    <row r="1724" spans="1:20" x14ac:dyDescent="0.3">
      <c r="A1724" t="s">
        <v>95</v>
      </c>
      <c r="B1724" t="s">
        <v>174</v>
      </c>
      <c r="C1724" t="s">
        <v>131</v>
      </c>
      <c r="D1724" t="s">
        <v>752</v>
      </c>
      <c r="E1724" t="s">
        <v>113</v>
      </c>
      <c r="F1724" t="s">
        <v>129</v>
      </c>
      <c r="G1724" t="s">
        <v>231</v>
      </c>
      <c r="H1724" t="s">
        <v>232</v>
      </c>
      <c r="I1724" t="s">
        <v>65</v>
      </c>
      <c r="J1724" s="1">
        <v>44172</v>
      </c>
      <c r="K1724" t="s">
        <v>100</v>
      </c>
      <c r="L1724">
        <v>1</v>
      </c>
      <c r="O1724" t="str" cm="1">
        <f t="array" ref="O1724">INDEX(EnergyImpactLookups[APreWBkWh-EAD_style],MATCH(1,(EnergyImpactLookups[Statewide Offering ID]=$B1724)*(EnergyImpactLookups[BldgType]=$C1724)*(EnergyImpactLookups[BldgVint]=$D1724)*(EnergyImpactLookups[BldgLoc]=$E1724),0))</f>
        <v/>
      </c>
      <c r="P1724" t="str" cm="1">
        <f t="array" ref="P1724">INDEX(EnergyImpactLookups[APreWBkW-EAD_style],MATCH(1,(EnergyImpactLookups[Statewide Offering ID]=$B1724)*(EnergyImpactLookups[BldgType]=$C1724)*(EnergyImpactLookups[BldgVint]=$D1724)*(EnergyImpactLookups[BldgLoc]=$E1724),0))</f>
        <v/>
      </c>
      <c r="Q1724" cm="1">
        <f t="array" ref="Q1724">INDEX(EnergyImpactLookups[APreWBtherm],MATCH(1,(EnergyImpactLookups[Statewide Offering ID]=$B1724)*(EnergyImpactLookups[BldgType]=$C1724)*(EnergyImpactLookups[BldgVint]=$D1724)*(EnergyImpactLookups[BldgLoc]=$E1724),0))</f>
        <v>0</v>
      </c>
      <c r="R1724" cm="1">
        <f t="array" ref="R1724">INDEX(EnergyImpactLookups[AStdWBkWh],MATCH(1,(EnergyImpactLookups[Statewide Offering ID]=$B1724)*(EnergyImpactLookups[BldgType]=$C1724)*(EnergyImpactLookups[BldgVint]=$D1724)*(EnergyImpactLookups[BldgLoc]=$E1724),0))</f>
        <v>130.3485</v>
      </c>
      <c r="S1724" cm="1">
        <f t="array" ref="S1724">INDEX(EnergyImpactLookups[AStdWBkW],MATCH(1,(EnergyImpactLookups[Statewide Offering ID]=$B1724)*(EnergyImpactLookups[BldgType]=$C1724)*(EnergyImpactLookups[BldgVint]=$D1724)*(EnergyImpactLookups[BldgLoc]=$E1724),0))</f>
        <v>0.1178</v>
      </c>
      <c r="T1724" cm="1">
        <f t="array" ref="T1724">INDEX(EnergyImpactLookups[AStdWBtherm],MATCH(1,(EnergyImpactLookups[Statewide Offering ID]=$B1724)*(EnergyImpactLookups[BldgType]=$C1724)*(EnergyImpactLookups[BldgVint]=$D1724)*(EnergyImpactLookups[BldgLoc]=$E1724),0))</f>
        <v>0</v>
      </c>
    </row>
    <row r="1725" spans="1:20" x14ac:dyDescent="0.3">
      <c r="A1725" t="s">
        <v>95</v>
      </c>
      <c r="B1725" t="s">
        <v>174</v>
      </c>
      <c r="C1725" t="s">
        <v>131</v>
      </c>
      <c r="D1725" t="s">
        <v>752</v>
      </c>
      <c r="E1725" t="s">
        <v>114</v>
      </c>
      <c r="F1725" t="s">
        <v>129</v>
      </c>
      <c r="G1725" t="s">
        <v>231</v>
      </c>
      <c r="H1725" t="s">
        <v>232</v>
      </c>
      <c r="I1725" t="s">
        <v>65</v>
      </c>
      <c r="J1725" s="1">
        <v>44172</v>
      </c>
      <c r="K1725" t="s">
        <v>100</v>
      </c>
      <c r="L1725">
        <v>1</v>
      </c>
      <c r="O1725" t="str" cm="1">
        <f t="array" ref="O1725">INDEX(EnergyImpactLookups[APreWBkWh-EAD_style],MATCH(1,(EnergyImpactLookups[Statewide Offering ID]=$B1725)*(EnergyImpactLookups[BldgType]=$C1725)*(EnergyImpactLookups[BldgVint]=$D1725)*(EnergyImpactLookups[BldgLoc]=$E1725),0))</f>
        <v/>
      </c>
      <c r="P1725" t="str" cm="1">
        <f t="array" ref="P1725">INDEX(EnergyImpactLookups[APreWBkW-EAD_style],MATCH(1,(EnergyImpactLookups[Statewide Offering ID]=$B1725)*(EnergyImpactLookups[BldgType]=$C1725)*(EnergyImpactLookups[BldgVint]=$D1725)*(EnergyImpactLookups[BldgLoc]=$E1725),0))</f>
        <v/>
      </c>
      <c r="Q1725" cm="1">
        <f t="array" ref="Q1725">INDEX(EnergyImpactLookups[APreWBtherm],MATCH(1,(EnergyImpactLookups[Statewide Offering ID]=$B1725)*(EnergyImpactLookups[BldgType]=$C1725)*(EnergyImpactLookups[BldgVint]=$D1725)*(EnergyImpactLookups[BldgLoc]=$E1725),0))</f>
        <v>0</v>
      </c>
      <c r="R1725" cm="1">
        <f t="array" ref="R1725">INDEX(EnergyImpactLookups[AStdWBkWh],MATCH(1,(EnergyImpactLookups[Statewide Offering ID]=$B1725)*(EnergyImpactLookups[BldgType]=$C1725)*(EnergyImpactLookups[BldgVint]=$D1725)*(EnergyImpactLookups[BldgLoc]=$E1725),0))</f>
        <v>114.4619</v>
      </c>
      <c r="S1725" cm="1">
        <f t="array" ref="S1725">INDEX(EnergyImpactLookups[AStdWBkW],MATCH(1,(EnergyImpactLookups[Statewide Offering ID]=$B1725)*(EnergyImpactLookups[BldgType]=$C1725)*(EnergyImpactLookups[BldgVint]=$D1725)*(EnergyImpactLookups[BldgLoc]=$E1725),0))</f>
        <v>0.1502</v>
      </c>
      <c r="T1725" cm="1">
        <f t="array" ref="T1725">INDEX(EnergyImpactLookups[AStdWBtherm],MATCH(1,(EnergyImpactLookups[Statewide Offering ID]=$B1725)*(EnergyImpactLookups[BldgType]=$C1725)*(EnergyImpactLookups[BldgVint]=$D1725)*(EnergyImpactLookups[BldgLoc]=$E1725),0))</f>
        <v>0</v>
      </c>
    </row>
    <row r="1726" spans="1:20" x14ac:dyDescent="0.3">
      <c r="A1726" t="s">
        <v>95</v>
      </c>
      <c r="B1726" t="s">
        <v>174</v>
      </c>
      <c r="C1726" t="s">
        <v>131</v>
      </c>
      <c r="D1726" t="s">
        <v>752</v>
      </c>
      <c r="E1726" t="s">
        <v>115</v>
      </c>
      <c r="F1726" t="s">
        <v>129</v>
      </c>
      <c r="G1726" t="s">
        <v>231</v>
      </c>
      <c r="H1726" t="s">
        <v>232</v>
      </c>
      <c r="I1726" t="s">
        <v>65</v>
      </c>
      <c r="J1726" s="1">
        <v>44172</v>
      </c>
      <c r="K1726" t="s">
        <v>100</v>
      </c>
      <c r="L1726">
        <v>1</v>
      </c>
      <c r="O1726" t="str" cm="1">
        <f t="array" ref="O1726">INDEX(EnergyImpactLookups[APreWBkWh-EAD_style],MATCH(1,(EnergyImpactLookups[Statewide Offering ID]=$B1726)*(EnergyImpactLookups[BldgType]=$C1726)*(EnergyImpactLookups[BldgVint]=$D1726)*(EnergyImpactLookups[BldgLoc]=$E1726),0))</f>
        <v/>
      </c>
      <c r="P1726" t="str" cm="1">
        <f t="array" ref="P1726">INDEX(EnergyImpactLookups[APreWBkW-EAD_style],MATCH(1,(EnergyImpactLookups[Statewide Offering ID]=$B1726)*(EnergyImpactLookups[BldgType]=$C1726)*(EnergyImpactLookups[BldgVint]=$D1726)*(EnergyImpactLookups[BldgLoc]=$E1726),0))</f>
        <v/>
      </c>
      <c r="Q1726" cm="1">
        <f t="array" ref="Q1726">INDEX(EnergyImpactLookups[APreWBtherm],MATCH(1,(EnergyImpactLookups[Statewide Offering ID]=$B1726)*(EnergyImpactLookups[BldgType]=$C1726)*(EnergyImpactLookups[BldgVint]=$D1726)*(EnergyImpactLookups[BldgLoc]=$E1726),0))</f>
        <v>0</v>
      </c>
      <c r="R1726" cm="1">
        <f t="array" ref="R1726">INDEX(EnergyImpactLookups[AStdWBkWh],MATCH(1,(EnergyImpactLookups[Statewide Offering ID]=$B1726)*(EnergyImpactLookups[BldgType]=$C1726)*(EnergyImpactLookups[BldgVint]=$D1726)*(EnergyImpactLookups[BldgLoc]=$E1726),0))</f>
        <v>78.365799999999993</v>
      </c>
      <c r="S1726" cm="1">
        <f t="array" ref="S1726">INDEX(EnergyImpactLookups[AStdWBkW],MATCH(1,(EnergyImpactLookups[Statewide Offering ID]=$B1726)*(EnergyImpactLookups[BldgType]=$C1726)*(EnergyImpactLookups[BldgVint]=$D1726)*(EnergyImpactLookups[BldgLoc]=$E1726),0))</f>
        <v>0.14360000000000001</v>
      </c>
      <c r="T1726" cm="1">
        <f t="array" ref="T1726">INDEX(EnergyImpactLookups[AStdWBtherm],MATCH(1,(EnergyImpactLookups[Statewide Offering ID]=$B1726)*(EnergyImpactLookups[BldgType]=$C1726)*(EnergyImpactLookups[BldgVint]=$D1726)*(EnergyImpactLookups[BldgLoc]=$E1726),0))</f>
        <v>0</v>
      </c>
    </row>
    <row r="1727" spans="1:20" x14ac:dyDescent="0.3">
      <c r="A1727" t="s">
        <v>95</v>
      </c>
      <c r="B1727" t="s">
        <v>174</v>
      </c>
      <c r="C1727" t="s">
        <v>131</v>
      </c>
      <c r="D1727" t="s">
        <v>752</v>
      </c>
      <c r="E1727" t="s">
        <v>116</v>
      </c>
      <c r="F1727" t="s">
        <v>129</v>
      </c>
      <c r="G1727" t="s">
        <v>231</v>
      </c>
      <c r="H1727" t="s">
        <v>232</v>
      </c>
      <c r="I1727" t="s">
        <v>65</v>
      </c>
      <c r="J1727" s="1">
        <v>44172</v>
      </c>
      <c r="K1727" t="s">
        <v>100</v>
      </c>
      <c r="L1727">
        <v>1</v>
      </c>
      <c r="O1727" t="str" cm="1">
        <f t="array" ref="O1727">INDEX(EnergyImpactLookups[APreWBkWh-EAD_style],MATCH(1,(EnergyImpactLookups[Statewide Offering ID]=$B1727)*(EnergyImpactLookups[BldgType]=$C1727)*(EnergyImpactLookups[BldgVint]=$D1727)*(EnergyImpactLookups[BldgLoc]=$E1727),0))</f>
        <v/>
      </c>
      <c r="P1727" t="str" cm="1">
        <f t="array" ref="P1727">INDEX(EnergyImpactLookups[APreWBkW-EAD_style],MATCH(1,(EnergyImpactLookups[Statewide Offering ID]=$B1727)*(EnergyImpactLookups[BldgType]=$C1727)*(EnergyImpactLookups[BldgVint]=$D1727)*(EnergyImpactLookups[BldgLoc]=$E1727),0))</f>
        <v/>
      </c>
      <c r="Q1727" cm="1">
        <f t="array" ref="Q1727">INDEX(EnergyImpactLookups[APreWBtherm],MATCH(1,(EnergyImpactLookups[Statewide Offering ID]=$B1727)*(EnergyImpactLookups[BldgType]=$C1727)*(EnergyImpactLookups[BldgVint]=$D1727)*(EnergyImpactLookups[BldgLoc]=$E1727),0))</f>
        <v>0</v>
      </c>
      <c r="R1727" cm="1">
        <f t="array" ref="R1727">INDEX(EnergyImpactLookups[AStdWBkWh],MATCH(1,(EnergyImpactLookups[Statewide Offering ID]=$B1727)*(EnergyImpactLookups[BldgType]=$C1727)*(EnergyImpactLookups[BldgVint]=$D1727)*(EnergyImpactLookups[BldgLoc]=$E1727),0))</f>
        <v>153.51519999999999</v>
      </c>
      <c r="S1727" cm="1">
        <f t="array" ref="S1727">INDEX(EnergyImpactLookups[AStdWBkW],MATCH(1,(EnergyImpactLookups[Statewide Offering ID]=$B1727)*(EnergyImpactLookups[BldgType]=$C1727)*(EnergyImpactLookups[BldgVint]=$D1727)*(EnergyImpactLookups[BldgLoc]=$E1727),0))</f>
        <v>0.1537</v>
      </c>
      <c r="T1727" cm="1">
        <f t="array" ref="T1727">INDEX(EnergyImpactLookups[AStdWBtherm],MATCH(1,(EnergyImpactLookups[Statewide Offering ID]=$B1727)*(EnergyImpactLookups[BldgType]=$C1727)*(EnergyImpactLookups[BldgVint]=$D1727)*(EnergyImpactLookups[BldgLoc]=$E1727),0))</f>
        <v>0</v>
      </c>
    </row>
    <row r="1728" spans="1:20" x14ac:dyDescent="0.3">
      <c r="A1728" t="s">
        <v>95</v>
      </c>
      <c r="B1728" t="s">
        <v>174</v>
      </c>
      <c r="C1728" t="s">
        <v>131</v>
      </c>
      <c r="D1728" t="s">
        <v>752</v>
      </c>
      <c r="E1728" t="s">
        <v>117</v>
      </c>
      <c r="F1728" t="s">
        <v>129</v>
      </c>
      <c r="G1728" t="s">
        <v>231</v>
      </c>
      <c r="H1728" t="s">
        <v>232</v>
      </c>
      <c r="I1728" t="s">
        <v>65</v>
      </c>
      <c r="J1728" s="1">
        <v>44172</v>
      </c>
      <c r="K1728" t="s">
        <v>100</v>
      </c>
      <c r="L1728">
        <v>1</v>
      </c>
      <c r="O1728" t="str" cm="1">
        <f t="array" ref="O1728">INDEX(EnergyImpactLookups[APreWBkWh-EAD_style],MATCH(1,(EnergyImpactLookups[Statewide Offering ID]=$B1728)*(EnergyImpactLookups[BldgType]=$C1728)*(EnergyImpactLookups[BldgVint]=$D1728)*(EnergyImpactLookups[BldgLoc]=$E1728),0))</f>
        <v/>
      </c>
      <c r="P1728" t="str" cm="1">
        <f t="array" ref="P1728">INDEX(EnergyImpactLookups[APreWBkW-EAD_style],MATCH(1,(EnergyImpactLookups[Statewide Offering ID]=$B1728)*(EnergyImpactLookups[BldgType]=$C1728)*(EnergyImpactLookups[BldgVint]=$D1728)*(EnergyImpactLookups[BldgLoc]=$E1728),0))</f>
        <v/>
      </c>
      <c r="Q1728" cm="1">
        <f t="array" ref="Q1728">INDEX(EnergyImpactLookups[APreWBtherm],MATCH(1,(EnergyImpactLookups[Statewide Offering ID]=$B1728)*(EnergyImpactLookups[BldgType]=$C1728)*(EnergyImpactLookups[BldgVint]=$D1728)*(EnergyImpactLookups[BldgLoc]=$E1728),0))</f>
        <v>0</v>
      </c>
      <c r="R1728" cm="1">
        <f t="array" ref="R1728">INDEX(EnergyImpactLookups[AStdWBkWh],MATCH(1,(EnergyImpactLookups[Statewide Offering ID]=$B1728)*(EnergyImpactLookups[BldgType]=$C1728)*(EnergyImpactLookups[BldgVint]=$D1728)*(EnergyImpactLookups[BldgLoc]=$E1728),0))</f>
        <v>181.4631</v>
      </c>
      <c r="S1728" cm="1">
        <f t="array" ref="S1728">INDEX(EnergyImpactLookups[AStdWBkW],MATCH(1,(EnergyImpactLookups[Statewide Offering ID]=$B1728)*(EnergyImpactLookups[BldgType]=$C1728)*(EnergyImpactLookups[BldgVint]=$D1728)*(EnergyImpactLookups[BldgLoc]=$E1728),0))</f>
        <v>0.1447</v>
      </c>
      <c r="T1728" cm="1">
        <f t="array" ref="T1728">INDEX(EnergyImpactLookups[AStdWBtherm],MATCH(1,(EnergyImpactLookups[Statewide Offering ID]=$B1728)*(EnergyImpactLookups[BldgType]=$C1728)*(EnergyImpactLookups[BldgVint]=$D1728)*(EnergyImpactLookups[BldgLoc]=$E1728),0))</f>
        <v>0</v>
      </c>
    </row>
    <row r="1729" spans="1:20" x14ac:dyDescent="0.3">
      <c r="A1729" t="s">
        <v>95</v>
      </c>
      <c r="B1729" t="s">
        <v>174</v>
      </c>
      <c r="C1729" t="s">
        <v>131</v>
      </c>
      <c r="D1729" t="s">
        <v>752</v>
      </c>
      <c r="E1729" t="s">
        <v>118</v>
      </c>
      <c r="F1729" t="s">
        <v>129</v>
      </c>
      <c r="G1729" t="s">
        <v>231</v>
      </c>
      <c r="H1729" t="s">
        <v>232</v>
      </c>
      <c r="I1729" t="s">
        <v>65</v>
      </c>
      <c r="J1729" s="1">
        <v>44172</v>
      </c>
      <c r="K1729" t="s">
        <v>100</v>
      </c>
      <c r="L1729">
        <v>1</v>
      </c>
      <c r="O1729" t="str" cm="1">
        <f t="array" ref="O1729">INDEX(EnergyImpactLookups[APreWBkWh-EAD_style],MATCH(1,(EnergyImpactLookups[Statewide Offering ID]=$B1729)*(EnergyImpactLookups[BldgType]=$C1729)*(EnergyImpactLookups[BldgVint]=$D1729)*(EnergyImpactLookups[BldgLoc]=$E1729),0))</f>
        <v/>
      </c>
      <c r="P1729" t="str" cm="1">
        <f t="array" ref="P1729">INDEX(EnergyImpactLookups[APreWBkW-EAD_style],MATCH(1,(EnergyImpactLookups[Statewide Offering ID]=$B1729)*(EnergyImpactLookups[BldgType]=$C1729)*(EnergyImpactLookups[BldgVint]=$D1729)*(EnergyImpactLookups[BldgLoc]=$E1729),0))</f>
        <v/>
      </c>
      <c r="Q1729" cm="1">
        <f t="array" ref="Q1729">INDEX(EnergyImpactLookups[APreWBtherm],MATCH(1,(EnergyImpactLookups[Statewide Offering ID]=$B1729)*(EnergyImpactLookups[BldgType]=$C1729)*(EnergyImpactLookups[BldgVint]=$D1729)*(EnergyImpactLookups[BldgLoc]=$E1729),0))</f>
        <v>0</v>
      </c>
      <c r="R1729" cm="1">
        <f t="array" ref="R1729">INDEX(EnergyImpactLookups[AStdWBkWh],MATCH(1,(EnergyImpactLookups[Statewide Offering ID]=$B1729)*(EnergyImpactLookups[BldgType]=$C1729)*(EnergyImpactLookups[BldgVint]=$D1729)*(EnergyImpactLookups[BldgLoc]=$E1729),0))</f>
        <v>208.33840000000001</v>
      </c>
      <c r="S1729" cm="1">
        <f t="array" ref="S1729">INDEX(EnergyImpactLookups[AStdWBkW],MATCH(1,(EnergyImpactLookups[Statewide Offering ID]=$B1729)*(EnergyImpactLookups[BldgType]=$C1729)*(EnergyImpactLookups[BldgVint]=$D1729)*(EnergyImpactLookups[BldgLoc]=$E1729),0))</f>
        <v>0.16300000000000001</v>
      </c>
      <c r="T1729" cm="1">
        <f t="array" ref="T1729">INDEX(EnergyImpactLookups[AStdWBtherm],MATCH(1,(EnergyImpactLookups[Statewide Offering ID]=$B1729)*(EnergyImpactLookups[BldgType]=$C1729)*(EnergyImpactLookups[BldgVint]=$D1729)*(EnergyImpactLookups[BldgLoc]=$E1729),0))</f>
        <v>0</v>
      </c>
    </row>
    <row r="1730" spans="1:20" x14ac:dyDescent="0.3">
      <c r="A1730" t="s">
        <v>95</v>
      </c>
      <c r="B1730" t="s">
        <v>174</v>
      </c>
      <c r="C1730" t="s">
        <v>131</v>
      </c>
      <c r="D1730" t="s">
        <v>752</v>
      </c>
      <c r="E1730" t="s">
        <v>119</v>
      </c>
      <c r="F1730" t="s">
        <v>129</v>
      </c>
      <c r="G1730" t="s">
        <v>231</v>
      </c>
      <c r="H1730" t="s">
        <v>232</v>
      </c>
      <c r="I1730" t="s">
        <v>65</v>
      </c>
      <c r="J1730" s="1">
        <v>44172</v>
      </c>
      <c r="K1730" t="s">
        <v>100</v>
      </c>
      <c r="L1730">
        <v>1</v>
      </c>
      <c r="O1730" t="str" cm="1">
        <f t="array" ref="O1730">INDEX(EnergyImpactLookups[APreWBkWh-EAD_style],MATCH(1,(EnergyImpactLookups[Statewide Offering ID]=$B1730)*(EnergyImpactLookups[BldgType]=$C1730)*(EnergyImpactLookups[BldgVint]=$D1730)*(EnergyImpactLookups[BldgLoc]=$E1730),0))</f>
        <v/>
      </c>
      <c r="P1730" t="str" cm="1">
        <f t="array" ref="P1730">INDEX(EnergyImpactLookups[APreWBkW-EAD_style],MATCH(1,(EnergyImpactLookups[Statewide Offering ID]=$B1730)*(EnergyImpactLookups[BldgType]=$C1730)*(EnergyImpactLookups[BldgVint]=$D1730)*(EnergyImpactLookups[BldgLoc]=$E1730),0))</f>
        <v/>
      </c>
      <c r="Q1730" cm="1">
        <f t="array" ref="Q1730">INDEX(EnergyImpactLookups[APreWBtherm],MATCH(1,(EnergyImpactLookups[Statewide Offering ID]=$B1730)*(EnergyImpactLookups[BldgType]=$C1730)*(EnergyImpactLookups[BldgVint]=$D1730)*(EnergyImpactLookups[BldgLoc]=$E1730),0))</f>
        <v>0</v>
      </c>
      <c r="R1730" cm="1">
        <f t="array" ref="R1730">INDEX(EnergyImpactLookups[AStdWBkWh],MATCH(1,(EnergyImpactLookups[Statewide Offering ID]=$B1730)*(EnergyImpactLookups[BldgType]=$C1730)*(EnergyImpactLookups[BldgVint]=$D1730)*(EnergyImpactLookups[BldgLoc]=$E1730),0))</f>
        <v>24.9633</v>
      </c>
      <c r="S1730" cm="1">
        <f t="array" ref="S1730">INDEX(EnergyImpactLookups[AStdWBkW],MATCH(1,(EnergyImpactLookups[Statewide Offering ID]=$B1730)*(EnergyImpactLookups[BldgType]=$C1730)*(EnergyImpactLookups[BldgVint]=$D1730)*(EnergyImpactLookups[BldgLoc]=$E1730),0))</f>
        <v>4.2700000000000002E-2</v>
      </c>
      <c r="T1730" cm="1">
        <f t="array" ref="T1730">INDEX(EnergyImpactLookups[AStdWBtherm],MATCH(1,(EnergyImpactLookups[Statewide Offering ID]=$B1730)*(EnergyImpactLookups[BldgType]=$C1730)*(EnergyImpactLookups[BldgVint]=$D1730)*(EnergyImpactLookups[BldgLoc]=$E1730),0))</f>
        <v>0</v>
      </c>
    </row>
    <row r="1731" spans="1:20" x14ac:dyDescent="0.3">
      <c r="A1731" t="s">
        <v>95</v>
      </c>
      <c r="B1731" t="s">
        <v>175</v>
      </c>
      <c r="C1731" t="s">
        <v>127</v>
      </c>
      <c r="D1731" t="s">
        <v>752</v>
      </c>
      <c r="E1731" t="s">
        <v>99</v>
      </c>
      <c r="F1731" t="s">
        <v>129</v>
      </c>
      <c r="G1731" t="s">
        <v>231</v>
      </c>
      <c r="H1731" t="s">
        <v>232</v>
      </c>
      <c r="I1731" t="s">
        <v>65</v>
      </c>
      <c r="J1731" s="1">
        <v>44172</v>
      </c>
      <c r="K1731" t="s">
        <v>100</v>
      </c>
      <c r="L1731">
        <v>1</v>
      </c>
      <c r="O1731" t="str" cm="1">
        <f t="array" ref="O1731">INDEX(EnergyImpactLookups[APreWBkWh-EAD_style],MATCH(1,(EnergyImpactLookups[Statewide Offering ID]=$B1731)*(EnergyImpactLookups[BldgType]=$C1731)*(EnergyImpactLookups[BldgVint]=$D1731)*(EnergyImpactLookups[BldgLoc]=$E1731),0))</f>
        <v/>
      </c>
      <c r="P1731" t="str" cm="1">
        <f t="array" ref="P1731">INDEX(EnergyImpactLookups[APreWBkW-EAD_style],MATCH(1,(EnergyImpactLookups[Statewide Offering ID]=$B1731)*(EnergyImpactLookups[BldgType]=$C1731)*(EnergyImpactLookups[BldgVint]=$D1731)*(EnergyImpactLookups[BldgLoc]=$E1731),0))</f>
        <v/>
      </c>
      <c r="Q1731" cm="1">
        <f t="array" ref="Q1731">INDEX(EnergyImpactLookups[APreWBtherm],MATCH(1,(EnergyImpactLookups[Statewide Offering ID]=$B1731)*(EnergyImpactLookups[BldgType]=$C1731)*(EnergyImpactLookups[BldgVint]=$D1731)*(EnergyImpactLookups[BldgLoc]=$E1731),0))</f>
        <v>0</v>
      </c>
      <c r="R1731" cm="1">
        <f t="array" ref="R1731">INDEX(EnergyImpactLookups[AStdWBkWh],MATCH(1,(EnergyImpactLookups[Statewide Offering ID]=$B1731)*(EnergyImpactLookups[BldgType]=$C1731)*(EnergyImpactLookups[BldgVint]=$D1731)*(EnergyImpactLookups[BldgLoc]=$E1731),0))</f>
        <v>7.8731</v>
      </c>
      <c r="S1731" cm="1">
        <f t="array" ref="S1731">INDEX(EnergyImpactLookups[AStdWBkW],MATCH(1,(EnergyImpactLookups[Statewide Offering ID]=$B1731)*(EnergyImpactLookups[BldgType]=$C1731)*(EnergyImpactLookups[BldgVint]=$D1731)*(EnergyImpactLookups[BldgLoc]=$E1731),0))</f>
        <v>0</v>
      </c>
      <c r="T1731" cm="1">
        <f t="array" ref="T1731">INDEX(EnergyImpactLookups[AStdWBtherm],MATCH(1,(EnergyImpactLookups[Statewide Offering ID]=$B1731)*(EnergyImpactLookups[BldgType]=$C1731)*(EnergyImpactLookups[BldgVint]=$D1731)*(EnergyImpactLookups[BldgLoc]=$E1731),0))</f>
        <v>0</v>
      </c>
    </row>
    <row r="1732" spans="1:20" x14ac:dyDescent="0.3">
      <c r="A1732" t="s">
        <v>95</v>
      </c>
      <c r="B1732" t="s">
        <v>175</v>
      </c>
      <c r="C1732" t="s">
        <v>127</v>
      </c>
      <c r="D1732" t="s">
        <v>752</v>
      </c>
      <c r="E1732" t="s">
        <v>103</v>
      </c>
      <c r="F1732" t="s">
        <v>129</v>
      </c>
      <c r="G1732" t="s">
        <v>231</v>
      </c>
      <c r="H1732" t="s">
        <v>232</v>
      </c>
      <c r="I1732" t="s">
        <v>65</v>
      </c>
      <c r="J1732" s="1">
        <v>44172</v>
      </c>
      <c r="K1732" t="s">
        <v>100</v>
      </c>
      <c r="L1732">
        <v>1</v>
      </c>
      <c r="O1732" t="str" cm="1">
        <f t="array" ref="O1732">INDEX(EnergyImpactLookups[APreWBkWh-EAD_style],MATCH(1,(EnergyImpactLookups[Statewide Offering ID]=$B1732)*(EnergyImpactLookups[BldgType]=$C1732)*(EnergyImpactLookups[BldgVint]=$D1732)*(EnergyImpactLookups[BldgLoc]=$E1732),0))</f>
        <v/>
      </c>
      <c r="P1732" t="str" cm="1">
        <f t="array" ref="P1732">INDEX(EnergyImpactLookups[APreWBkW-EAD_style],MATCH(1,(EnergyImpactLookups[Statewide Offering ID]=$B1732)*(EnergyImpactLookups[BldgType]=$C1732)*(EnergyImpactLookups[BldgVint]=$D1732)*(EnergyImpactLookups[BldgLoc]=$E1732),0))</f>
        <v/>
      </c>
      <c r="Q1732" cm="1">
        <f t="array" ref="Q1732">INDEX(EnergyImpactLookups[APreWBtherm],MATCH(1,(EnergyImpactLookups[Statewide Offering ID]=$B1732)*(EnergyImpactLookups[BldgType]=$C1732)*(EnergyImpactLookups[BldgVint]=$D1732)*(EnergyImpactLookups[BldgLoc]=$E1732),0))</f>
        <v>0</v>
      </c>
      <c r="R1732" cm="1">
        <f t="array" ref="R1732">INDEX(EnergyImpactLookups[AStdWBkWh],MATCH(1,(EnergyImpactLookups[Statewide Offering ID]=$B1732)*(EnergyImpactLookups[BldgType]=$C1732)*(EnergyImpactLookups[BldgVint]=$D1732)*(EnergyImpactLookups[BldgLoc]=$E1732),0))</f>
        <v>42.144599999999997</v>
      </c>
      <c r="S1732" cm="1">
        <f t="array" ref="S1732">INDEX(EnergyImpactLookups[AStdWBkW],MATCH(1,(EnergyImpactLookups[Statewide Offering ID]=$B1732)*(EnergyImpactLookups[BldgType]=$C1732)*(EnergyImpactLookups[BldgVint]=$D1732)*(EnergyImpactLookups[BldgLoc]=$E1732),0))</f>
        <v>9.0300000000000005E-2</v>
      </c>
      <c r="T1732" cm="1">
        <f t="array" ref="T1732">INDEX(EnergyImpactLookups[AStdWBtherm],MATCH(1,(EnergyImpactLookups[Statewide Offering ID]=$B1732)*(EnergyImpactLookups[BldgType]=$C1732)*(EnergyImpactLookups[BldgVint]=$D1732)*(EnergyImpactLookups[BldgLoc]=$E1732),0))</f>
        <v>0</v>
      </c>
    </row>
    <row r="1733" spans="1:20" x14ac:dyDescent="0.3">
      <c r="A1733" t="s">
        <v>95</v>
      </c>
      <c r="B1733" t="s">
        <v>175</v>
      </c>
      <c r="C1733" t="s">
        <v>127</v>
      </c>
      <c r="D1733" t="s">
        <v>752</v>
      </c>
      <c r="E1733" t="s">
        <v>104</v>
      </c>
      <c r="F1733" t="s">
        <v>129</v>
      </c>
      <c r="G1733" t="s">
        <v>231</v>
      </c>
      <c r="H1733" t="s">
        <v>232</v>
      </c>
      <c r="I1733" t="s">
        <v>65</v>
      </c>
      <c r="J1733" s="1">
        <v>44172</v>
      </c>
      <c r="K1733" t="s">
        <v>100</v>
      </c>
      <c r="L1733">
        <v>1</v>
      </c>
      <c r="O1733" t="str" cm="1">
        <f t="array" ref="O1733">INDEX(EnergyImpactLookups[APreWBkWh-EAD_style],MATCH(1,(EnergyImpactLookups[Statewide Offering ID]=$B1733)*(EnergyImpactLookups[BldgType]=$C1733)*(EnergyImpactLookups[BldgVint]=$D1733)*(EnergyImpactLookups[BldgLoc]=$E1733),0))</f>
        <v/>
      </c>
      <c r="P1733" t="str" cm="1">
        <f t="array" ref="P1733">INDEX(EnergyImpactLookups[APreWBkW-EAD_style],MATCH(1,(EnergyImpactLookups[Statewide Offering ID]=$B1733)*(EnergyImpactLookups[BldgType]=$C1733)*(EnergyImpactLookups[BldgVint]=$D1733)*(EnergyImpactLookups[BldgLoc]=$E1733),0))</f>
        <v/>
      </c>
      <c r="Q1733" cm="1">
        <f t="array" ref="Q1733">INDEX(EnergyImpactLookups[APreWBtherm],MATCH(1,(EnergyImpactLookups[Statewide Offering ID]=$B1733)*(EnergyImpactLookups[BldgType]=$C1733)*(EnergyImpactLookups[BldgVint]=$D1733)*(EnergyImpactLookups[BldgLoc]=$E1733),0))</f>
        <v>0</v>
      </c>
      <c r="R1733" cm="1">
        <f t="array" ref="R1733">INDEX(EnergyImpactLookups[AStdWBkWh],MATCH(1,(EnergyImpactLookups[Statewide Offering ID]=$B1733)*(EnergyImpactLookups[BldgType]=$C1733)*(EnergyImpactLookups[BldgVint]=$D1733)*(EnergyImpactLookups[BldgLoc]=$E1733),0))</f>
        <v>16.974699999999999</v>
      </c>
      <c r="S1733" cm="1">
        <f t="array" ref="S1733">INDEX(EnergyImpactLookups[AStdWBkW],MATCH(1,(EnergyImpactLookups[Statewide Offering ID]=$B1733)*(EnergyImpactLookups[BldgType]=$C1733)*(EnergyImpactLookups[BldgVint]=$D1733)*(EnergyImpactLookups[BldgLoc]=$E1733),0))</f>
        <v>6.0400000000000002E-2</v>
      </c>
      <c r="T1733" cm="1">
        <f t="array" ref="T1733">INDEX(EnergyImpactLookups[AStdWBtherm],MATCH(1,(EnergyImpactLookups[Statewide Offering ID]=$B1733)*(EnergyImpactLookups[BldgType]=$C1733)*(EnergyImpactLookups[BldgVint]=$D1733)*(EnergyImpactLookups[BldgLoc]=$E1733),0))</f>
        <v>0</v>
      </c>
    </row>
    <row r="1734" spans="1:20" x14ac:dyDescent="0.3">
      <c r="A1734" t="s">
        <v>95</v>
      </c>
      <c r="B1734" t="s">
        <v>175</v>
      </c>
      <c r="C1734" t="s">
        <v>127</v>
      </c>
      <c r="D1734" t="s">
        <v>752</v>
      </c>
      <c r="E1734" t="s">
        <v>105</v>
      </c>
      <c r="F1734" t="s">
        <v>129</v>
      </c>
      <c r="G1734" t="s">
        <v>231</v>
      </c>
      <c r="H1734" t="s">
        <v>232</v>
      </c>
      <c r="I1734" t="s">
        <v>65</v>
      </c>
      <c r="J1734" s="1">
        <v>44172</v>
      </c>
      <c r="K1734" t="s">
        <v>100</v>
      </c>
      <c r="L1734">
        <v>1</v>
      </c>
      <c r="O1734" t="str" cm="1">
        <f t="array" ref="O1734">INDEX(EnergyImpactLookups[APreWBkWh-EAD_style],MATCH(1,(EnergyImpactLookups[Statewide Offering ID]=$B1734)*(EnergyImpactLookups[BldgType]=$C1734)*(EnergyImpactLookups[BldgVint]=$D1734)*(EnergyImpactLookups[BldgLoc]=$E1734),0))</f>
        <v/>
      </c>
      <c r="P1734" t="str" cm="1">
        <f t="array" ref="P1734">INDEX(EnergyImpactLookups[APreWBkW-EAD_style],MATCH(1,(EnergyImpactLookups[Statewide Offering ID]=$B1734)*(EnergyImpactLookups[BldgType]=$C1734)*(EnergyImpactLookups[BldgVint]=$D1734)*(EnergyImpactLookups[BldgLoc]=$E1734),0))</f>
        <v/>
      </c>
      <c r="Q1734" cm="1">
        <f t="array" ref="Q1734">INDEX(EnergyImpactLookups[APreWBtherm],MATCH(1,(EnergyImpactLookups[Statewide Offering ID]=$B1734)*(EnergyImpactLookups[BldgType]=$C1734)*(EnergyImpactLookups[BldgVint]=$D1734)*(EnergyImpactLookups[BldgLoc]=$E1734),0))</f>
        <v>0</v>
      </c>
      <c r="R1734" cm="1">
        <f t="array" ref="R1734">INDEX(EnergyImpactLookups[AStdWBkWh],MATCH(1,(EnergyImpactLookups[Statewide Offering ID]=$B1734)*(EnergyImpactLookups[BldgType]=$C1734)*(EnergyImpactLookups[BldgVint]=$D1734)*(EnergyImpactLookups[BldgLoc]=$E1734),0))</f>
        <v>65.168099999999995</v>
      </c>
      <c r="S1734" cm="1">
        <f t="array" ref="S1734">INDEX(EnergyImpactLookups[AStdWBkW],MATCH(1,(EnergyImpactLookups[Statewide Offering ID]=$B1734)*(EnergyImpactLookups[BldgType]=$C1734)*(EnergyImpactLookups[BldgVint]=$D1734)*(EnergyImpactLookups[BldgLoc]=$E1734),0))</f>
        <v>0.1004</v>
      </c>
      <c r="T1734" cm="1">
        <f t="array" ref="T1734">INDEX(EnergyImpactLookups[AStdWBtherm],MATCH(1,(EnergyImpactLookups[Statewide Offering ID]=$B1734)*(EnergyImpactLookups[BldgType]=$C1734)*(EnergyImpactLookups[BldgVint]=$D1734)*(EnergyImpactLookups[BldgLoc]=$E1734),0))</f>
        <v>0</v>
      </c>
    </row>
    <row r="1735" spans="1:20" x14ac:dyDescent="0.3">
      <c r="A1735" t="s">
        <v>95</v>
      </c>
      <c r="B1735" t="s">
        <v>175</v>
      </c>
      <c r="C1735" t="s">
        <v>127</v>
      </c>
      <c r="D1735" t="s">
        <v>752</v>
      </c>
      <c r="E1735" t="s">
        <v>106</v>
      </c>
      <c r="F1735" t="s">
        <v>129</v>
      </c>
      <c r="G1735" t="s">
        <v>231</v>
      </c>
      <c r="H1735" t="s">
        <v>232</v>
      </c>
      <c r="I1735" t="s">
        <v>65</v>
      </c>
      <c r="J1735" s="1">
        <v>44172</v>
      </c>
      <c r="K1735" t="s">
        <v>100</v>
      </c>
      <c r="L1735">
        <v>1</v>
      </c>
      <c r="O1735" t="str" cm="1">
        <f t="array" ref="O1735">INDEX(EnergyImpactLookups[APreWBkWh-EAD_style],MATCH(1,(EnergyImpactLookups[Statewide Offering ID]=$B1735)*(EnergyImpactLookups[BldgType]=$C1735)*(EnergyImpactLookups[BldgVint]=$D1735)*(EnergyImpactLookups[BldgLoc]=$E1735),0))</f>
        <v/>
      </c>
      <c r="P1735" t="str" cm="1">
        <f t="array" ref="P1735">INDEX(EnergyImpactLookups[APreWBkW-EAD_style],MATCH(1,(EnergyImpactLookups[Statewide Offering ID]=$B1735)*(EnergyImpactLookups[BldgType]=$C1735)*(EnergyImpactLookups[BldgVint]=$D1735)*(EnergyImpactLookups[BldgLoc]=$E1735),0))</f>
        <v/>
      </c>
      <c r="Q1735" cm="1">
        <f t="array" ref="Q1735">INDEX(EnergyImpactLookups[APreWBtherm],MATCH(1,(EnergyImpactLookups[Statewide Offering ID]=$B1735)*(EnergyImpactLookups[BldgType]=$C1735)*(EnergyImpactLookups[BldgVint]=$D1735)*(EnergyImpactLookups[BldgLoc]=$E1735),0))</f>
        <v>0</v>
      </c>
      <c r="R1735" cm="1">
        <f t="array" ref="R1735">INDEX(EnergyImpactLookups[AStdWBkWh],MATCH(1,(EnergyImpactLookups[Statewide Offering ID]=$B1735)*(EnergyImpactLookups[BldgType]=$C1735)*(EnergyImpactLookups[BldgVint]=$D1735)*(EnergyImpactLookups[BldgLoc]=$E1735),0))</f>
        <v>14.436</v>
      </c>
      <c r="S1735" cm="1">
        <f t="array" ref="S1735">INDEX(EnergyImpactLookups[AStdWBkW],MATCH(1,(EnergyImpactLookups[Statewide Offering ID]=$B1735)*(EnergyImpactLookups[BldgType]=$C1735)*(EnergyImpactLookups[BldgVint]=$D1735)*(EnergyImpactLookups[BldgLoc]=$E1735),0))</f>
        <v>3.56E-2</v>
      </c>
      <c r="T1735" cm="1">
        <f t="array" ref="T1735">INDEX(EnergyImpactLookups[AStdWBtherm],MATCH(1,(EnergyImpactLookups[Statewide Offering ID]=$B1735)*(EnergyImpactLookups[BldgType]=$C1735)*(EnergyImpactLookups[BldgVint]=$D1735)*(EnergyImpactLookups[BldgLoc]=$E1735),0))</f>
        <v>0</v>
      </c>
    </row>
    <row r="1736" spans="1:20" x14ac:dyDescent="0.3">
      <c r="A1736" t="s">
        <v>95</v>
      </c>
      <c r="B1736" t="s">
        <v>175</v>
      </c>
      <c r="C1736" t="s">
        <v>127</v>
      </c>
      <c r="D1736" t="s">
        <v>752</v>
      </c>
      <c r="E1736" t="s">
        <v>107</v>
      </c>
      <c r="F1736" t="s">
        <v>129</v>
      </c>
      <c r="G1736" t="s">
        <v>231</v>
      </c>
      <c r="H1736" t="s">
        <v>232</v>
      </c>
      <c r="I1736" t="s">
        <v>65</v>
      </c>
      <c r="J1736" s="1">
        <v>44172</v>
      </c>
      <c r="K1736" t="s">
        <v>100</v>
      </c>
      <c r="L1736">
        <v>1</v>
      </c>
      <c r="O1736" t="str" cm="1">
        <f t="array" ref="O1736">INDEX(EnergyImpactLookups[APreWBkWh-EAD_style],MATCH(1,(EnergyImpactLookups[Statewide Offering ID]=$B1736)*(EnergyImpactLookups[BldgType]=$C1736)*(EnergyImpactLookups[BldgVint]=$D1736)*(EnergyImpactLookups[BldgLoc]=$E1736),0))</f>
        <v/>
      </c>
      <c r="P1736" t="str" cm="1">
        <f t="array" ref="P1736">INDEX(EnergyImpactLookups[APreWBkW-EAD_style],MATCH(1,(EnergyImpactLookups[Statewide Offering ID]=$B1736)*(EnergyImpactLookups[BldgType]=$C1736)*(EnergyImpactLookups[BldgVint]=$D1736)*(EnergyImpactLookups[BldgLoc]=$E1736),0))</f>
        <v/>
      </c>
      <c r="Q1736" cm="1">
        <f t="array" ref="Q1736">INDEX(EnergyImpactLookups[APreWBtherm],MATCH(1,(EnergyImpactLookups[Statewide Offering ID]=$B1736)*(EnergyImpactLookups[BldgType]=$C1736)*(EnergyImpactLookups[BldgVint]=$D1736)*(EnergyImpactLookups[BldgLoc]=$E1736),0))</f>
        <v>0</v>
      </c>
      <c r="R1736" cm="1">
        <f t="array" ref="R1736">INDEX(EnergyImpactLookups[AStdWBkWh],MATCH(1,(EnergyImpactLookups[Statewide Offering ID]=$B1736)*(EnergyImpactLookups[BldgType]=$C1736)*(EnergyImpactLookups[BldgVint]=$D1736)*(EnergyImpactLookups[BldgLoc]=$E1736),0))</f>
        <v>66.444199999999995</v>
      </c>
      <c r="S1736" cm="1">
        <f t="array" ref="S1736">INDEX(EnergyImpactLookups[AStdWBkW],MATCH(1,(EnergyImpactLookups[Statewide Offering ID]=$B1736)*(EnergyImpactLookups[BldgType]=$C1736)*(EnergyImpactLookups[BldgVint]=$D1736)*(EnergyImpactLookups[BldgLoc]=$E1736),0))</f>
        <v>6.0600000000000001E-2</v>
      </c>
      <c r="T1736" cm="1">
        <f t="array" ref="T1736">INDEX(EnergyImpactLookups[AStdWBtherm],MATCH(1,(EnergyImpactLookups[Statewide Offering ID]=$B1736)*(EnergyImpactLookups[BldgType]=$C1736)*(EnergyImpactLookups[BldgVint]=$D1736)*(EnergyImpactLookups[BldgLoc]=$E1736),0))</f>
        <v>0</v>
      </c>
    </row>
    <row r="1737" spans="1:20" x14ac:dyDescent="0.3">
      <c r="A1737" t="s">
        <v>95</v>
      </c>
      <c r="B1737" t="s">
        <v>175</v>
      </c>
      <c r="C1737" t="s">
        <v>127</v>
      </c>
      <c r="D1737" t="s">
        <v>752</v>
      </c>
      <c r="E1737" t="s">
        <v>109</v>
      </c>
      <c r="F1737" t="s">
        <v>129</v>
      </c>
      <c r="G1737" t="s">
        <v>231</v>
      </c>
      <c r="H1737" t="s">
        <v>232</v>
      </c>
      <c r="I1737" t="s">
        <v>65</v>
      </c>
      <c r="J1737" s="1">
        <v>44172</v>
      </c>
      <c r="K1737" t="s">
        <v>100</v>
      </c>
      <c r="L1737">
        <v>1</v>
      </c>
      <c r="O1737" t="str" cm="1">
        <f t="array" ref="O1737">INDEX(EnergyImpactLookups[APreWBkWh-EAD_style],MATCH(1,(EnergyImpactLookups[Statewide Offering ID]=$B1737)*(EnergyImpactLookups[BldgType]=$C1737)*(EnergyImpactLookups[BldgVint]=$D1737)*(EnergyImpactLookups[BldgLoc]=$E1737),0))</f>
        <v/>
      </c>
      <c r="P1737" t="str" cm="1">
        <f t="array" ref="P1737">INDEX(EnergyImpactLookups[APreWBkW-EAD_style],MATCH(1,(EnergyImpactLookups[Statewide Offering ID]=$B1737)*(EnergyImpactLookups[BldgType]=$C1737)*(EnergyImpactLookups[BldgVint]=$D1737)*(EnergyImpactLookups[BldgLoc]=$E1737),0))</f>
        <v/>
      </c>
      <c r="Q1737" cm="1">
        <f t="array" ref="Q1737">INDEX(EnergyImpactLookups[APreWBtherm],MATCH(1,(EnergyImpactLookups[Statewide Offering ID]=$B1737)*(EnergyImpactLookups[BldgType]=$C1737)*(EnergyImpactLookups[BldgVint]=$D1737)*(EnergyImpactLookups[BldgLoc]=$E1737),0))</f>
        <v>0</v>
      </c>
      <c r="R1737" cm="1">
        <f t="array" ref="R1737">INDEX(EnergyImpactLookups[AStdWBkWh],MATCH(1,(EnergyImpactLookups[Statewide Offering ID]=$B1737)*(EnergyImpactLookups[BldgType]=$C1737)*(EnergyImpactLookups[BldgVint]=$D1737)*(EnergyImpactLookups[BldgLoc]=$E1737),0))</f>
        <v>66.059100000000001</v>
      </c>
      <c r="S1737" cm="1">
        <f t="array" ref="S1737">INDEX(EnergyImpactLookups[AStdWBkW],MATCH(1,(EnergyImpactLookups[Statewide Offering ID]=$B1737)*(EnergyImpactLookups[BldgType]=$C1737)*(EnergyImpactLookups[BldgVint]=$D1737)*(EnergyImpactLookups[BldgLoc]=$E1737),0))</f>
        <v>5.5399999999999998E-2</v>
      </c>
      <c r="T1737" cm="1">
        <f t="array" ref="T1737">INDEX(EnergyImpactLookups[AStdWBtherm],MATCH(1,(EnergyImpactLookups[Statewide Offering ID]=$B1737)*(EnergyImpactLookups[BldgType]=$C1737)*(EnergyImpactLookups[BldgVint]=$D1737)*(EnergyImpactLookups[BldgLoc]=$E1737),0))</f>
        <v>0</v>
      </c>
    </row>
    <row r="1738" spans="1:20" x14ac:dyDescent="0.3">
      <c r="A1738" t="s">
        <v>95</v>
      </c>
      <c r="B1738" t="s">
        <v>175</v>
      </c>
      <c r="C1738" t="s">
        <v>127</v>
      </c>
      <c r="D1738" t="s">
        <v>752</v>
      </c>
      <c r="E1738" t="s">
        <v>111</v>
      </c>
      <c r="F1738" t="s">
        <v>129</v>
      </c>
      <c r="G1738" t="s">
        <v>231</v>
      </c>
      <c r="H1738" t="s">
        <v>232</v>
      </c>
      <c r="I1738" t="s">
        <v>65</v>
      </c>
      <c r="J1738" s="1">
        <v>44172</v>
      </c>
      <c r="K1738" t="s">
        <v>100</v>
      </c>
      <c r="L1738">
        <v>1</v>
      </c>
      <c r="O1738" t="str" cm="1">
        <f t="array" ref="O1738">INDEX(EnergyImpactLookups[APreWBkWh-EAD_style],MATCH(1,(EnergyImpactLookups[Statewide Offering ID]=$B1738)*(EnergyImpactLookups[BldgType]=$C1738)*(EnergyImpactLookups[BldgVint]=$D1738)*(EnergyImpactLookups[BldgLoc]=$E1738),0))</f>
        <v/>
      </c>
      <c r="P1738" t="str" cm="1">
        <f t="array" ref="P1738">INDEX(EnergyImpactLookups[APreWBkW-EAD_style],MATCH(1,(EnergyImpactLookups[Statewide Offering ID]=$B1738)*(EnergyImpactLookups[BldgType]=$C1738)*(EnergyImpactLookups[BldgVint]=$D1738)*(EnergyImpactLookups[BldgLoc]=$E1738),0))</f>
        <v/>
      </c>
      <c r="Q1738" cm="1">
        <f t="array" ref="Q1738">INDEX(EnergyImpactLookups[APreWBtherm],MATCH(1,(EnergyImpactLookups[Statewide Offering ID]=$B1738)*(EnergyImpactLookups[BldgType]=$C1738)*(EnergyImpactLookups[BldgVint]=$D1738)*(EnergyImpactLookups[BldgLoc]=$E1738),0))</f>
        <v>0</v>
      </c>
      <c r="R1738" cm="1">
        <f t="array" ref="R1738">INDEX(EnergyImpactLookups[AStdWBkWh],MATCH(1,(EnergyImpactLookups[Statewide Offering ID]=$B1738)*(EnergyImpactLookups[BldgType]=$C1738)*(EnergyImpactLookups[BldgVint]=$D1738)*(EnergyImpactLookups[BldgLoc]=$E1738),0))</f>
        <v>128.9683</v>
      </c>
      <c r="S1738" cm="1">
        <f t="array" ref="S1738">INDEX(EnergyImpactLookups[AStdWBkW],MATCH(1,(EnergyImpactLookups[Statewide Offering ID]=$B1738)*(EnergyImpactLookups[BldgType]=$C1738)*(EnergyImpactLookups[BldgVint]=$D1738)*(EnergyImpactLookups[BldgLoc]=$E1738),0))</f>
        <v>9.7299999999999998E-2</v>
      </c>
      <c r="T1738" cm="1">
        <f t="array" ref="T1738">INDEX(EnergyImpactLookups[AStdWBtherm],MATCH(1,(EnergyImpactLookups[Statewide Offering ID]=$B1738)*(EnergyImpactLookups[BldgType]=$C1738)*(EnergyImpactLookups[BldgVint]=$D1738)*(EnergyImpactLookups[BldgLoc]=$E1738),0))</f>
        <v>0</v>
      </c>
    </row>
    <row r="1739" spans="1:20" x14ac:dyDescent="0.3">
      <c r="A1739" t="s">
        <v>95</v>
      </c>
      <c r="B1739" t="s">
        <v>175</v>
      </c>
      <c r="C1739" t="s">
        <v>127</v>
      </c>
      <c r="D1739" t="s">
        <v>752</v>
      </c>
      <c r="E1739" t="s">
        <v>112</v>
      </c>
      <c r="F1739" t="s">
        <v>129</v>
      </c>
      <c r="G1739" t="s">
        <v>231</v>
      </c>
      <c r="H1739" t="s">
        <v>232</v>
      </c>
      <c r="I1739" t="s">
        <v>65</v>
      </c>
      <c r="J1739" s="1">
        <v>44172</v>
      </c>
      <c r="K1739" t="s">
        <v>100</v>
      </c>
      <c r="L1739">
        <v>1</v>
      </c>
      <c r="O1739" t="str" cm="1">
        <f t="array" ref="O1739">INDEX(EnergyImpactLookups[APreWBkWh-EAD_style],MATCH(1,(EnergyImpactLookups[Statewide Offering ID]=$B1739)*(EnergyImpactLookups[BldgType]=$C1739)*(EnergyImpactLookups[BldgVint]=$D1739)*(EnergyImpactLookups[BldgLoc]=$E1739),0))</f>
        <v/>
      </c>
      <c r="P1739" t="str" cm="1">
        <f t="array" ref="P1739">INDEX(EnergyImpactLookups[APreWBkW-EAD_style],MATCH(1,(EnergyImpactLookups[Statewide Offering ID]=$B1739)*(EnergyImpactLookups[BldgType]=$C1739)*(EnergyImpactLookups[BldgVint]=$D1739)*(EnergyImpactLookups[BldgLoc]=$E1739),0))</f>
        <v/>
      </c>
      <c r="Q1739" cm="1">
        <f t="array" ref="Q1739">INDEX(EnergyImpactLookups[APreWBtherm],MATCH(1,(EnergyImpactLookups[Statewide Offering ID]=$B1739)*(EnergyImpactLookups[BldgType]=$C1739)*(EnergyImpactLookups[BldgVint]=$D1739)*(EnergyImpactLookups[BldgLoc]=$E1739),0))</f>
        <v>0</v>
      </c>
      <c r="R1739" cm="1">
        <f t="array" ref="R1739">INDEX(EnergyImpactLookups[AStdWBkWh],MATCH(1,(EnergyImpactLookups[Statewide Offering ID]=$B1739)*(EnergyImpactLookups[BldgType]=$C1739)*(EnergyImpactLookups[BldgVint]=$D1739)*(EnergyImpactLookups[BldgLoc]=$E1739),0))</f>
        <v>107.6828</v>
      </c>
      <c r="S1739" cm="1">
        <f t="array" ref="S1739">INDEX(EnergyImpactLookups[AStdWBkW],MATCH(1,(EnergyImpactLookups[Statewide Offering ID]=$B1739)*(EnergyImpactLookups[BldgType]=$C1739)*(EnergyImpactLookups[BldgVint]=$D1739)*(EnergyImpactLookups[BldgLoc]=$E1739),0))</f>
        <v>0.1003</v>
      </c>
      <c r="T1739" cm="1">
        <f t="array" ref="T1739">INDEX(EnergyImpactLookups[AStdWBtherm],MATCH(1,(EnergyImpactLookups[Statewide Offering ID]=$B1739)*(EnergyImpactLookups[BldgType]=$C1739)*(EnergyImpactLookups[BldgVint]=$D1739)*(EnergyImpactLookups[BldgLoc]=$E1739),0))</f>
        <v>0</v>
      </c>
    </row>
    <row r="1740" spans="1:20" x14ac:dyDescent="0.3">
      <c r="A1740" t="s">
        <v>95</v>
      </c>
      <c r="B1740" t="s">
        <v>175</v>
      </c>
      <c r="C1740" t="s">
        <v>127</v>
      </c>
      <c r="D1740" t="s">
        <v>752</v>
      </c>
      <c r="E1740" t="s">
        <v>113</v>
      </c>
      <c r="F1740" t="s">
        <v>129</v>
      </c>
      <c r="G1740" t="s">
        <v>231</v>
      </c>
      <c r="H1740" t="s">
        <v>232</v>
      </c>
      <c r="I1740" t="s">
        <v>65</v>
      </c>
      <c r="J1740" s="1">
        <v>44172</v>
      </c>
      <c r="K1740" t="s">
        <v>100</v>
      </c>
      <c r="L1740">
        <v>1</v>
      </c>
      <c r="O1740" t="str" cm="1">
        <f t="array" ref="O1740">INDEX(EnergyImpactLookups[APreWBkWh-EAD_style],MATCH(1,(EnergyImpactLookups[Statewide Offering ID]=$B1740)*(EnergyImpactLookups[BldgType]=$C1740)*(EnergyImpactLookups[BldgVint]=$D1740)*(EnergyImpactLookups[BldgLoc]=$E1740),0))</f>
        <v/>
      </c>
      <c r="P1740" t="str" cm="1">
        <f t="array" ref="P1740">INDEX(EnergyImpactLookups[APreWBkW-EAD_style],MATCH(1,(EnergyImpactLookups[Statewide Offering ID]=$B1740)*(EnergyImpactLookups[BldgType]=$C1740)*(EnergyImpactLookups[BldgVint]=$D1740)*(EnergyImpactLookups[BldgLoc]=$E1740),0))</f>
        <v/>
      </c>
      <c r="Q1740" cm="1">
        <f t="array" ref="Q1740">INDEX(EnergyImpactLookups[APreWBtherm],MATCH(1,(EnergyImpactLookups[Statewide Offering ID]=$B1740)*(EnergyImpactLookups[BldgType]=$C1740)*(EnergyImpactLookups[BldgVint]=$D1740)*(EnergyImpactLookups[BldgLoc]=$E1740),0))</f>
        <v>0</v>
      </c>
      <c r="R1740" cm="1">
        <f t="array" ref="R1740">INDEX(EnergyImpactLookups[AStdWBkWh],MATCH(1,(EnergyImpactLookups[Statewide Offering ID]=$B1740)*(EnergyImpactLookups[BldgType]=$C1740)*(EnergyImpactLookups[BldgVint]=$D1740)*(EnergyImpactLookups[BldgLoc]=$E1740),0))</f>
        <v>147.27260000000001</v>
      </c>
      <c r="S1740" cm="1">
        <f t="array" ref="S1740">INDEX(EnergyImpactLookups[AStdWBkW],MATCH(1,(EnergyImpactLookups[Statewide Offering ID]=$B1740)*(EnergyImpactLookups[BldgType]=$C1740)*(EnergyImpactLookups[BldgVint]=$D1740)*(EnergyImpactLookups[BldgLoc]=$E1740),0))</f>
        <v>0.1105</v>
      </c>
      <c r="T1740" cm="1">
        <f t="array" ref="T1740">INDEX(EnergyImpactLookups[AStdWBtherm],MATCH(1,(EnergyImpactLookups[Statewide Offering ID]=$B1740)*(EnergyImpactLookups[BldgType]=$C1740)*(EnergyImpactLookups[BldgVint]=$D1740)*(EnergyImpactLookups[BldgLoc]=$E1740),0))</f>
        <v>0</v>
      </c>
    </row>
    <row r="1741" spans="1:20" x14ac:dyDescent="0.3">
      <c r="A1741" t="s">
        <v>95</v>
      </c>
      <c r="B1741" t="s">
        <v>175</v>
      </c>
      <c r="C1741" t="s">
        <v>127</v>
      </c>
      <c r="D1741" t="s">
        <v>752</v>
      </c>
      <c r="E1741" t="s">
        <v>114</v>
      </c>
      <c r="F1741" t="s">
        <v>129</v>
      </c>
      <c r="G1741" t="s">
        <v>231</v>
      </c>
      <c r="H1741" t="s">
        <v>232</v>
      </c>
      <c r="I1741" t="s">
        <v>65</v>
      </c>
      <c r="J1741" s="1">
        <v>44172</v>
      </c>
      <c r="K1741" t="s">
        <v>100</v>
      </c>
      <c r="L1741">
        <v>1</v>
      </c>
      <c r="O1741" t="str" cm="1">
        <f t="array" ref="O1741">INDEX(EnergyImpactLookups[APreWBkWh-EAD_style],MATCH(1,(EnergyImpactLookups[Statewide Offering ID]=$B1741)*(EnergyImpactLookups[BldgType]=$C1741)*(EnergyImpactLookups[BldgVint]=$D1741)*(EnergyImpactLookups[BldgLoc]=$E1741),0))</f>
        <v/>
      </c>
      <c r="P1741" t="str" cm="1">
        <f t="array" ref="P1741">INDEX(EnergyImpactLookups[APreWBkW-EAD_style],MATCH(1,(EnergyImpactLookups[Statewide Offering ID]=$B1741)*(EnergyImpactLookups[BldgType]=$C1741)*(EnergyImpactLookups[BldgVint]=$D1741)*(EnergyImpactLookups[BldgLoc]=$E1741),0))</f>
        <v/>
      </c>
      <c r="Q1741" cm="1">
        <f t="array" ref="Q1741">INDEX(EnergyImpactLookups[APreWBtherm],MATCH(1,(EnergyImpactLookups[Statewide Offering ID]=$B1741)*(EnergyImpactLookups[BldgType]=$C1741)*(EnergyImpactLookups[BldgVint]=$D1741)*(EnergyImpactLookups[BldgLoc]=$E1741),0))</f>
        <v>0</v>
      </c>
      <c r="R1741" cm="1">
        <f t="array" ref="R1741">INDEX(EnergyImpactLookups[AStdWBkWh],MATCH(1,(EnergyImpactLookups[Statewide Offering ID]=$B1741)*(EnergyImpactLookups[BldgType]=$C1741)*(EnergyImpactLookups[BldgVint]=$D1741)*(EnergyImpactLookups[BldgLoc]=$E1741),0))</f>
        <v>158.8501</v>
      </c>
      <c r="S1741" cm="1">
        <f t="array" ref="S1741">INDEX(EnergyImpactLookups[AStdWBkW],MATCH(1,(EnergyImpactLookups[Statewide Offering ID]=$B1741)*(EnergyImpactLookups[BldgType]=$C1741)*(EnergyImpactLookups[BldgVint]=$D1741)*(EnergyImpactLookups[BldgLoc]=$E1741),0))</f>
        <v>0.16139999999999999</v>
      </c>
      <c r="T1741" cm="1">
        <f t="array" ref="T1741">INDEX(EnergyImpactLookups[AStdWBtherm],MATCH(1,(EnergyImpactLookups[Statewide Offering ID]=$B1741)*(EnergyImpactLookups[BldgType]=$C1741)*(EnergyImpactLookups[BldgVint]=$D1741)*(EnergyImpactLookups[BldgLoc]=$E1741),0))</f>
        <v>0</v>
      </c>
    </row>
    <row r="1742" spans="1:20" x14ac:dyDescent="0.3">
      <c r="A1742" t="s">
        <v>95</v>
      </c>
      <c r="B1742" t="s">
        <v>175</v>
      </c>
      <c r="C1742" t="s">
        <v>127</v>
      </c>
      <c r="D1742" t="s">
        <v>752</v>
      </c>
      <c r="E1742" t="s">
        <v>115</v>
      </c>
      <c r="F1742" t="s">
        <v>129</v>
      </c>
      <c r="G1742" t="s">
        <v>231</v>
      </c>
      <c r="H1742" t="s">
        <v>232</v>
      </c>
      <c r="I1742" t="s">
        <v>65</v>
      </c>
      <c r="J1742" s="1">
        <v>44172</v>
      </c>
      <c r="K1742" t="s">
        <v>100</v>
      </c>
      <c r="L1742">
        <v>1</v>
      </c>
      <c r="O1742" t="str" cm="1">
        <f t="array" ref="O1742">INDEX(EnergyImpactLookups[APreWBkWh-EAD_style],MATCH(1,(EnergyImpactLookups[Statewide Offering ID]=$B1742)*(EnergyImpactLookups[BldgType]=$C1742)*(EnergyImpactLookups[BldgVint]=$D1742)*(EnergyImpactLookups[BldgLoc]=$E1742),0))</f>
        <v/>
      </c>
      <c r="P1742" t="str" cm="1">
        <f t="array" ref="P1742">INDEX(EnergyImpactLookups[APreWBkW-EAD_style],MATCH(1,(EnergyImpactLookups[Statewide Offering ID]=$B1742)*(EnergyImpactLookups[BldgType]=$C1742)*(EnergyImpactLookups[BldgVint]=$D1742)*(EnergyImpactLookups[BldgLoc]=$E1742),0))</f>
        <v/>
      </c>
      <c r="Q1742" cm="1">
        <f t="array" ref="Q1742">INDEX(EnergyImpactLookups[APreWBtherm],MATCH(1,(EnergyImpactLookups[Statewide Offering ID]=$B1742)*(EnergyImpactLookups[BldgType]=$C1742)*(EnergyImpactLookups[BldgVint]=$D1742)*(EnergyImpactLookups[BldgLoc]=$E1742),0))</f>
        <v>0</v>
      </c>
      <c r="R1742" cm="1">
        <f t="array" ref="R1742">INDEX(EnergyImpactLookups[AStdWBkWh],MATCH(1,(EnergyImpactLookups[Statewide Offering ID]=$B1742)*(EnergyImpactLookups[BldgType]=$C1742)*(EnergyImpactLookups[BldgVint]=$D1742)*(EnergyImpactLookups[BldgLoc]=$E1742),0))</f>
        <v>102.8522</v>
      </c>
      <c r="S1742" cm="1">
        <f t="array" ref="S1742">INDEX(EnergyImpactLookups[AStdWBkW],MATCH(1,(EnergyImpactLookups[Statewide Offering ID]=$B1742)*(EnergyImpactLookups[BldgType]=$C1742)*(EnergyImpactLookups[BldgVint]=$D1742)*(EnergyImpactLookups[BldgLoc]=$E1742),0))</f>
        <v>0.1421</v>
      </c>
      <c r="T1742" cm="1">
        <f t="array" ref="T1742">INDEX(EnergyImpactLookups[AStdWBtherm],MATCH(1,(EnergyImpactLookups[Statewide Offering ID]=$B1742)*(EnergyImpactLookups[BldgType]=$C1742)*(EnergyImpactLookups[BldgVint]=$D1742)*(EnergyImpactLookups[BldgLoc]=$E1742),0))</f>
        <v>0</v>
      </c>
    </row>
    <row r="1743" spans="1:20" x14ac:dyDescent="0.3">
      <c r="A1743" t="s">
        <v>95</v>
      </c>
      <c r="B1743" t="s">
        <v>175</v>
      </c>
      <c r="C1743" t="s">
        <v>127</v>
      </c>
      <c r="D1743" t="s">
        <v>752</v>
      </c>
      <c r="E1743" t="s">
        <v>116</v>
      </c>
      <c r="F1743" t="s">
        <v>129</v>
      </c>
      <c r="G1743" t="s">
        <v>231</v>
      </c>
      <c r="H1743" t="s">
        <v>232</v>
      </c>
      <c r="I1743" t="s">
        <v>65</v>
      </c>
      <c r="J1743" s="1">
        <v>44172</v>
      </c>
      <c r="K1743" t="s">
        <v>100</v>
      </c>
      <c r="L1743">
        <v>1</v>
      </c>
      <c r="O1743" t="str" cm="1">
        <f t="array" ref="O1743">INDEX(EnergyImpactLookups[APreWBkWh-EAD_style],MATCH(1,(EnergyImpactLookups[Statewide Offering ID]=$B1743)*(EnergyImpactLookups[BldgType]=$C1743)*(EnergyImpactLookups[BldgVint]=$D1743)*(EnergyImpactLookups[BldgLoc]=$E1743),0))</f>
        <v/>
      </c>
      <c r="P1743" t="str" cm="1">
        <f t="array" ref="P1743">INDEX(EnergyImpactLookups[APreWBkW-EAD_style],MATCH(1,(EnergyImpactLookups[Statewide Offering ID]=$B1743)*(EnergyImpactLookups[BldgType]=$C1743)*(EnergyImpactLookups[BldgVint]=$D1743)*(EnergyImpactLookups[BldgLoc]=$E1743),0))</f>
        <v/>
      </c>
      <c r="Q1743" cm="1">
        <f t="array" ref="Q1743">INDEX(EnergyImpactLookups[APreWBtherm],MATCH(1,(EnergyImpactLookups[Statewide Offering ID]=$B1743)*(EnergyImpactLookups[BldgType]=$C1743)*(EnergyImpactLookups[BldgVint]=$D1743)*(EnergyImpactLookups[BldgLoc]=$E1743),0))</f>
        <v>0</v>
      </c>
      <c r="R1743" cm="1">
        <f t="array" ref="R1743">INDEX(EnergyImpactLookups[AStdWBkWh],MATCH(1,(EnergyImpactLookups[Statewide Offering ID]=$B1743)*(EnergyImpactLookups[BldgType]=$C1743)*(EnergyImpactLookups[BldgVint]=$D1743)*(EnergyImpactLookups[BldgLoc]=$E1743),0))</f>
        <v>178.80070000000001</v>
      </c>
      <c r="S1743" cm="1">
        <f t="array" ref="S1743">INDEX(EnergyImpactLookups[AStdWBkW],MATCH(1,(EnergyImpactLookups[Statewide Offering ID]=$B1743)*(EnergyImpactLookups[BldgType]=$C1743)*(EnergyImpactLookups[BldgVint]=$D1743)*(EnergyImpactLookups[BldgLoc]=$E1743),0))</f>
        <v>0.1573</v>
      </c>
      <c r="T1743" cm="1">
        <f t="array" ref="T1743">INDEX(EnergyImpactLookups[AStdWBtherm],MATCH(1,(EnergyImpactLookups[Statewide Offering ID]=$B1743)*(EnergyImpactLookups[BldgType]=$C1743)*(EnergyImpactLookups[BldgVint]=$D1743)*(EnergyImpactLookups[BldgLoc]=$E1743),0))</f>
        <v>0</v>
      </c>
    </row>
    <row r="1744" spans="1:20" x14ac:dyDescent="0.3">
      <c r="A1744" t="s">
        <v>95</v>
      </c>
      <c r="B1744" t="s">
        <v>175</v>
      </c>
      <c r="C1744" t="s">
        <v>127</v>
      </c>
      <c r="D1744" t="s">
        <v>752</v>
      </c>
      <c r="E1744" t="s">
        <v>117</v>
      </c>
      <c r="F1744" t="s">
        <v>129</v>
      </c>
      <c r="G1744" t="s">
        <v>231</v>
      </c>
      <c r="H1744" t="s">
        <v>232</v>
      </c>
      <c r="I1744" t="s">
        <v>65</v>
      </c>
      <c r="J1744" s="1">
        <v>44172</v>
      </c>
      <c r="K1744" t="s">
        <v>100</v>
      </c>
      <c r="L1744">
        <v>1</v>
      </c>
      <c r="O1744" t="str" cm="1">
        <f t="array" ref="O1744">INDEX(EnergyImpactLookups[APreWBkWh-EAD_style],MATCH(1,(EnergyImpactLookups[Statewide Offering ID]=$B1744)*(EnergyImpactLookups[BldgType]=$C1744)*(EnergyImpactLookups[BldgVint]=$D1744)*(EnergyImpactLookups[BldgLoc]=$E1744),0))</f>
        <v/>
      </c>
      <c r="P1744" t="str" cm="1">
        <f t="array" ref="P1744">INDEX(EnergyImpactLookups[APreWBkW-EAD_style],MATCH(1,(EnergyImpactLookups[Statewide Offering ID]=$B1744)*(EnergyImpactLookups[BldgType]=$C1744)*(EnergyImpactLookups[BldgVint]=$D1744)*(EnergyImpactLookups[BldgLoc]=$E1744),0))</f>
        <v/>
      </c>
      <c r="Q1744" cm="1">
        <f t="array" ref="Q1744">INDEX(EnergyImpactLookups[APreWBtherm],MATCH(1,(EnergyImpactLookups[Statewide Offering ID]=$B1744)*(EnergyImpactLookups[BldgType]=$C1744)*(EnergyImpactLookups[BldgVint]=$D1744)*(EnergyImpactLookups[BldgLoc]=$E1744),0))</f>
        <v>0</v>
      </c>
      <c r="R1744" cm="1">
        <f t="array" ref="R1744">INDEX(EnergyImpactLookups[AStdWBkWh],MATCH(1,(EnergyImpactLookups[Statewide Offering ID]=$B1744)*(EnergyImpactLookups[BldgType]=$C1744)*(EnergyImpactLookups[BldgVint]=$D1744)*(EnergyImpactLookups[BldgLoc]=$E1744),0))</f>
        <v>153.00210000000001</v>
      </c>
      <c r="S1744" cm="1">
        <f t="array" ref="S1744">INDEX(EnergyImpactLookups[AStdWBkW],MATCH(1,(EnergyImpactLookups[Statewide Offering ID]=$B1744)*(EnergyImpactLookups[BldgType]=$C1744)*(EnergyImpactLookups[BldgVint]=$D1744)*(EnergyImpactLookups[BldgLoc]=$E1744),0))</f>
        <v>0.14910000000000001</v>
      </c>
      <c r="T1744" cm="1">
        <f t="array" ref="T1744">INDEX(EnergyImpactLookups[AStdWBtherm],MATCH(1,(EnergyImpactLookups[Statewide Offering ID]=$B1744)*(EnergyImpactLookups[BldgType]=$C1744)*(EnergyImpactLookups[BldgVint]=$D1744)*(EnergyImpactLookups[BldgLoc]=$E1744),0))</f>
        <v>0</v>
      </c>
    </row>
    <row r="1745" spans="1:20" x14ac:dyDescent="0.3">
      <c r="A1745" t="s">
        <v>95</v>
      </c>
      <c r="B1745" t="s">
        <v>175</v>
      </c>
      <c r="C1745" t="s">
        <v>127</v>
      </c>
      <c r="D1745" t="s">
        <v>752</v>
      </c>
      <c r="E1745" t="s">
        <v>118</v>
      </c>
      <c r="F1745" t="s">
        <v>129</v>
      </c>
      <c r="G1745" t="s">
        <v>231</v>
      </c>
      <c r="H1745" t="s">
        <v>232</v>
      </c>
      <c r="I1745" t="s">
        <v>65</v>
      </c>
      <c r="J1745" s="1">
        <v>44172</v>
      </c>
      <c r="K1745" t="s">
        <v>100</v>
      </c>
      <c r="L1745">
        <v>1</v>
      </c>
      <c r="O1745" t="str" cm="1">
        <f t="array" ref="O1745">INDEX(EnergyImpactLookups[APreWBkWh-EAD_style],MATCH(1,(EnergyImpactLookups[Statewide Offering ID]=$B1745)*(EnergyImpactLookups[BldgType]=$C1745)*(EnergyImpactLookups[BldgVint]=$D1745)*(EnergyImpactLookups[BldgLoc]=$E1745),0))</f>
        <v/>
      </c>
      <c r="P1745" t="str" cm="1">
        <f t="array" ref="P1745">INDEX(EnergyImpactLookups[APreWBkW-EAD_style],MATCH(1,(EnergyImpactLookups[Statewide Offering ID]=$B1745)*(EnergyImpactLookups[BldgType]=$C1745)*(EnergyImpactLookups[BldgVint]=$D1745)*(EnergyImpactLookups[BldgLoc]=$E1745),0))</f>
        <v/>
      </c>
      <c r="Q1745" cm="1">
        <f t="array" ref="Q1745">INDEX(EnergyImpactLookups[APreWBtherm],MATCH(1,(EnergyImpactLookups[Statewide Offering ID]=$B1745)*(EnergyImpactLookups[BldgType]=$C1745)*(EnergyImpactLookups[BldgVint]=$D1745)*(EnergyImpactLookups[BldgLoc]=$E1745),0))</f>
        <v>0</v>
      </c>
      <c r="R1745" cm="1">
        <f t="array" ref="R1745">INDEX(EnergyImpactLookups[AStdWBkWh],MATCH(1,(EnergyImpactLookups[Statewide Offering ID]=$B1745)*(EnergyImpactLookups[BldgType]=$C1745)*(EnergyImpactLookups[BldgVint]=$D1745)*(EnergyImpactLookups[BldgLoc]=$E1745),0))</f>
        <v>258.98340000000002</v>
      </c>
      <c r="S1745" cm="1">
        <f t="array" ref="S1745">INDEX(EnergyImpactLookups[AStdWBkW],MATCH(1,(EnergyImpactLookups[Statewide Offering ID]=$B1745)*(EnergyImpactLookups[BldgType]=$C1745)*(EnergyImpactLookups[BldgVint]=$D1745)*(EnergyImpactLookups[BldgLoc]=$E1745),0))</f>
        <v>0.18479999999999999</v>
      </c>
      <c r="T1745" cm="1">
        <f t="array" ref="T1745">INDEX(EnergyImpactLookups[AStdWBtherm],MATCH(1,(EnergyImpactLookups[Statewide Offering ID]=$B1745)*(EnergyImpactLookups[BldgType]=$C1745)*(EnergyImpactLookups[BldgVint]=$D1745)*(EnergyImpactLookups[BldgLoc]=$E1745),0))</f>
        <v>0</v>
      </c>
    </row>
    <row r="1746" spans="1:20" x14ac:dyDescent="0.3">
      <c r="A1746" t="s">
        <v>95</v>
      </c>
      <c r="B1746" t="s">
        <v>175</v>
      </c>
      <c r="C1746" t="s">
        <v>127</v>
      </c>
      <c r="D1746" t="s">
        <v>752</v>
      </c>
      <c r="E1746" t="s">
        <v>119</v>
      </c>
      <c r="F1746" t="s">
        <v>129</v>
      </c>
      <c r="G1746" t="s">
        <v>231</v>
      </c>
      <c r="H1746" t="s">
        <v>232</v>
      </c>
      <c r="I1746" t="s">
        <v>65</v>
      </c>
      <c r="J1746" s="1">
        <v>44172</v>
      </c>
      <c r="K1746" t="s">
        <v>100</v>
      </c>
      <c r="L1746">
        <v>1</v>
      </c>
      <c r="O1746" t="str" cm="1">
        <f t="array" ref="O1746">INDEX(EnergyImpactLookups[APreWBkWh-EAD_style],MATCH(1,(EnergyImpactLookups[Statewide Offering ID]=$B1746)*(EnergyImpactLookups[BldgType]=$C1746)*(EnergyImpactLookups[BldgVint]=$D1746)*(EnergyImpactLookups[BldgLoc]=$E1746),0))</f>
        <v/>
      </c>
      <c r="P1746" t="str" cm="1">
        <f t="array" ref="P1746">INDEX(EnergyImpactLookups[APreWBkW-EAD_style],MATCH(1,(EnergyImpactLookups[Statewide Offering ID]=$B1746)*(EnergyImpactLookups[BldgType]=$C1746)*(EnergyImpactLookups[BldgVint]=$D1746)*(EnergyImpactLookups[BldgLoc]=$E1746),0))</f>
        <v/>
      </c>
      <c r="Q1746" cm="1">
        <f t="array" ref="Q1746">INDEX(EnergyImpactLookups[APreWBtherm],MATCH(1,(EnergyImpactLookups[Statewide Offering ID]=$B1746)*(EnergyImpactLookups[BldgType]=$C1746)*(EnergyImpactLookups[BldgVint]=$D1746)*(EnergyImpactLookups[BldgLoc]=$E1746),0))</f>
        <v>0</v>
      </c>
      <c r="R1746" cm="1">
        <f t="array" ref="R1746">INDEX(EnergyImpactLookups[AStdWBkWh],MATCH(1,(EnergyImpactLookups[Statewide Offering ID]=$B1746)*(EnergyImpactLookups[BldgType]=$C1746)*(EnergyImpactLookups[BldgVint]=$D1746)*(EnergyImpactLookups[BldgLoc]=$E1746),0))</f>
        <v>49.420400000000001</v>
      </c>
      <c r="S1746" cm="1">
        <f t="array" ref="S1746">INDEX(EnergyImpactLookups[AStdWBkW],MATCH(1,(EnergyImpactLookups[Statewide Offering ID]=$B1746)*(EnergyImpactLookups[BldgType]=$C1746)*(EnergyImpactLookups[BldgVint]=$D1746)*(EnergyImpactLookups[BldgLoc]=$E1746),0))</f>
        <v>6.4500000000000002E-2</v>
      </c>
      <c r="T1746" cm="1">
        <f t="array" ref="T1746">INDEX(EnergyImpactLookups[AStdWBtherm],MATCH(1,(EnergyImpactLookups[Statewide Offering ID]=$B1746)*(EnergyImpactLookups[BldgType]=$C1746)*(EnergyImpactLookups[BldgVint]=$D1746)*(EnergyImpactLookups[BldgLoc]=$E1746),0))</f>
        <v>0</v>
      </c>
    </row>
    <row r="1747" spans="1:20" x14ac:dyDescent="0.3">
      <c r="A1747" t="s">
        <v>95</v>
      </c>
      <c r="B1747" t="s">
        <v>175</v>
      </c>
      <c r="C1747" t="s">
        <v>130</v>
      </c>
      <c r="D1747" t="s">
        <v>752</v>
      </c>
      <c r="E1747" t="s">
        <v>99</v>
      </c>
      <c r="F1747" t="s">
        <v>129</v>
      </c>
      <c r="G1747" t="s">
        <v>231</v>
      </c>
      <c r="H1747" t="s">
        <v>232</v>
      </c>
      <c r="I1747" t="s">
        <v>65</v>
      </c>
      <c r="J1747" s="1">
        <v>44172</v>
      </c>
      <c r="K1747" t="s">
        <v>100</v>
      </c>
      <c r="L1747">
        <v>1</v>
      </c>
      <c r="O1747" t="str" cm="1">
        <f t="array" ref="O1747">INDEX(EnergyImpactLookups[APreWBkWh-EAD_style],MATCH(1,(EnergyImpactLookups[Statewide Offering ID]=$B1747)*(EnergyImpactLookups[BldgType]=$C1747)*(EnergyImpactLookups[BldgVint]=$D1747)*(EnergyImpactLookups[BldgLoc]=$E1747),0))</f>
        <v/>
      </c>
      <c r="P1747" t="str" cm="1">
        <f t="array" ref="P1747">INDEX(EnergyImpactLookups[APreWBkW-EAD_style],MATCH(1,(EnergyImpactLookups[Statewide Offering ID]=$B1747)*(EnergyImpactLookups[BldgType]=$C1747)*(EnergyImpactLookups[BldgVint]=$D1747)*(EnergyImpactLookups[BldgLoc]=$E1747),0))</f>
        <v/>
      </c>
      <c r="Q1747" cm="1">
        <f t="array" ref="Q1747">INDEX(EnergyImpactLookups[APreWBtherm],MATCH(1,(EnergyImpactLookups[Statewide Offering ID]=$B1747)*(EnergyImpactLookups[BldgType]=$C1747)*(EnergyImpactLookups[BldgVint]=$D1747)*(EnergyImpactLookups[BldgLoc]=$E1747),0))</f>
        <v>0</v>
      </c>
      <c r="R1747" cm="1">
        <f t="array" ref="R1747">INDEX(EnergyImpactLookups[AStdWBkWh],MATCH(1,(EnergyImpactLookups[Statewide Offering ID]=$B1747)*(EnergyImpactLookups[BldgType]=$C1747)*(EnergyImpactLookups[BldgVint]=$D1747)*(EnergyImpactLookups[BldgLoc]=$E1747),0))</f>
        <v>17.583100000000002</v>
      </c>
      <c r="S1747" cm="1">
        <f t="array" ref="S1747">INDEX(EnergyImpactLookups[AStdWBkW],MATCH(1,(EnergyImpactLookups[Statewide Offering ID]=$B1747)*(EnergyImpactLookups[BldgType]=$C1747)*(EnergyImpactLookups[BldgVint]=$D1747)*(EnergyImpactLookups[BldgLoc]=$E1747),0))</f>
        <v>1.8E-3</v>
      </c>
      <c r="T1747" cm="1">
        <f t="array" ref="T1747">INDEX(EnergyImpactLookups[AStdWBtherm],MATCH(1,(EnergyImpactLookups[Statewide Offering ID]=$B1747)*(EnergyImpactLookups[BldgType]=$C1747)*(EnergyImpactLookups[BldgVint]=$D1747)*(EnergyImpactLookups[BldgLoc]=$E1747),0))</f>
        <v>0</v>
      </c>
    </row>
    <row r="1748" spans="1:20" x14ac:dyDescent="0.3">
      <c r="A1748" t="s">
        <v>95</v>
      </c>
      <c r="B1748" t="s">
        <v>175</v>
      </c>
      <c r="C1748" t="s">
        <v>130</v>
      </c>
      <c r="D1748" t="s">
        <v>752</v>
      </c>
      <c r="E1748" t="s">
        <v>103</v>
      </c>
      <c r="F1748" t="s">
        <v>129</v>
      </c>
      <c r="G1748" t="s">
        <v>231</v>
      </c>
      <c r="H1748" t="s">
        <v>232</v>
      </c>
      <c r="I1748" t="s">
        <v>65</v>
      </c>
      <c r="J1748" s="1">
        <v>44172</v>
      </c>
      <c r="K1748" t="s">
        <v>100</v>
      </c>
      <c r="L1748">
        <v>1</v>
      </c>
      <c r="O1748" t="str" cm="1">
        <f t="array" ref="O1748">INDEX(EnergyImpactLookups[APreWBkWh-EAD_style],MATCH(1,(EnergyImpactLookups[Statewide Offering ID]=$B1748)*(EnergyImpactLookups[BldgType]=$C1748)*(EnergyImpactLookups[BldgVint]=$D1748)*(EnergyImpactLookups[BldgLoc]=$E1748),0))</f>
        <v/>
      </c>
      <c r="P1748" t="str" cm="1">
        <f t="array" ref="P1748">INDEX(EnergyImpactLookups[APreWBkW-EAD_style],MATCH(1,(EnergyImpactLookups[Statewide Offering ID]=$B1748)*(EnergyImpactLookups[BldgType]=$C1748)*(EnergyImpactLookups[BldgVint]=$D1748)*(EnergyImpactLookups[BldgLoc]=$E1748),0))</f>
        <v/>
      </c>
      <c r="Q1748" cm="1">
        <f t="array" ref="Q1748">INDEX(EnergyImpactLookups[APreWBtherm],MATCH(1,(EnergyImpactLookups[Statewide Offering ID]=$B1748)*(EnergyImpactLookups[BldgType]=$C1748)*(EnergyImpactLookups[BldgVint]=$D1748)*(EnergyImpactLookups[BldgLoc]=$E1748),0))</f>
        <v>0</v>
      </c>
      <c r="R1748" cm="1">
        <f t="array" ref="R1748">INDEX(EnergyImpactLookups[AStdWBkWh],MATCH(1,(EnergyImpactLookups[Statewide Offering ID]=$B1748)*(EnergyImpactLookups[BldgType]=$C1748)*(EnergyImpactLookups[BldgVint]=$D1748)*(EnergyImpactLookups[BldgLoc]=$E1748),0))</f>
        <v>52.638100000000001</v>
      </c>
      <c r="S1748" cm="1">
        <f t="array" ref="S1748">INDEX(EnergyImpactLookups[AStdWBkW],MATCH(1,(EnergyImpactLookups[Statewide Offering ID]=$B1748)*(EnergyImpactLookups[BldgType]=$C1748)*(EnergyImpactLookups[BldgVint]=$D1748)*(EnergyImpactLookups[BldgLoc]=$E1748),0))</f>
        <v>0.11169999999999999</v>
      </c>
      <c r="T1748" cm="1">
        <f t="array" ref="T1748">INDEX(EnergyImpactLookups[AStdWBtherm],MATCH(1,(EnergyImpactLookups[Statewide Offering ID]=$B1748)*(EnergyImpactLookups[BldgType]=$C1748)*(EnergyImpactLookups[BldgVint]=$D1748)*(EnergyImpactLookups[BldgLoc]=$E1748),0))</f>
        <v>0</v>
      </c>
    </row>
    <row r="1749" spans="1:20" x14ac:dyDescent="0.3">
      <c r="A1749" t="s">
        <v>95</v>
      </c>
      <c r="B1749" t="s">
        <v>175</v>
      </c>
      <c r="C1749" t="s">
        <v>130</v>
      </c>
      <c r="D1749" t="s">
        <v>752</v>
      </c>
      <c r="E1749" t="s">
        <v>104</v>
      </c>
      <c r="F1749" t="s">
        <v>129</v>
      </c>
      <c r="G1749" t="s">
        <v>231</v>
      </c>
      <c r="H1749" t="s">
        <v>232</v>
      </c>
      <c r="I1749" t="s">
        <v>65</v>
      </c>
      <c r="J1749" s="1">
        <v>44172</v>
      </c>
      <c r="K1749" t="s">
        <v>100</v>
      </c>
      <c r="L1749">
        <v>1</v>
      </c>
      <c r="O1749" t="str" cm="1">
        <f t="array" ref="O1749">INDEX(EnergyImpactLookups[APreWBkWh-EAD_style],MATCH(1,(EnergyImpactLookups[Statewide Offering ID]=$B1749)*(EnergyImpactLookups[BldgType]=$C1749)*(EnergyImpactLookups[BldgVint]=$D1749)*(EnergyImpactLookups[BldgLoc]=$E1749),0))</f>
        <v/>
      </c>
      <c r="P1749" t="str" cm="1">
        <f t="array" ref="P1749">INDEX(EnergyImpactLookups[APreWBkW-EAD_style],MATCH(1,(EnergyImpactLookups[Statewide Offering ID]=$B1749)*(EnergyImpactLookups[BldgType]=$C1749)*(EnergyImpactLookups[BldgVint]=$D1749)*(EnergyImpactLookups[BldgLoc]=$E1749),0))</f>
        <v/>
      </c>
      <c r="Q1749" cm="1">
        <f t="array" ref="Q1749">INDEX(EnergyImpactLookups[APreWBtherm],MATCH(1,(EnergyImpactLookups[Statewide Offering ID]=$B1749)*(EnergyImpactLookups[BldgType]=$C1749)*(EnergyImpactLookups[BldgVint]=$D1749)*(EnergyImpactLookups[BldgLoc]=$E1749),0))</f>
        <v>0</v>
      </c>
      <c r="R1749" cm="1">
        <f t="array" ref="R1749">INDEX(EnergyImpactLookups[AStdWBkWh],MATCH(1,(EnergyImpactLookups[Statewide Offering ID]=$B1749)*(EnergyImpactLookups[BldgType]=$C1749)*(EnergyImpactLookups[BldgVint]=$D1749)*(EnergyImpactLookups[BldgLoc]=$E1749),0))</f>
        <v>21.6249</v>
      </c>
      <c r="S1749" cm="1">
        <f t="array" ref="S1749">INDEX(EnergyImpactLookups[AStdWBkW],MATCH(1,(EnergyImpactLookups[Statewide Offering ID]=$B1749)*(EnergyImpactLookups[BldgType]=$C1749)*(EnergyImpactLookups[BldgVint]=$D1749)*(EnergyImpactLookups[BldgLoc]=$E1749),0))</f>
        <v>4.2200000000000001E-2</v>
      </c>
      <c r="T1749" cm="1">
        <f t="array" ref="T1749">INDEX(EnergyImpactLookups[AStdWBtherm],MATCH(1,(EnergyImpactLookups[Statewide Offering ID]=$B1749)*(EnergyImpactLookups[BldgType]=$C1749)*(EnergyImpactLookups[BldgVint]=$D1749)*(EnergyImpactLookups[BldgLoc]=$E1749),0))</f>
        <v>0</v>
      </c>
    </row>
    <row r="1750" spans="1:20" x14ac:dyDescent="0.3">
      <c r="A1750" t="s">
        <v>95</v>
      </c>
      <c r="B1750" t="s">
        <v>175</v>
      </c>
      <c r="C1750" t="s">
        <v>130</v>
      </c>
      <c r="D1750" t="s">
        <v>752</v>
      </c>
      <c r="E1750" t="s">
        <v>105</v>
      </c>
      <c r="F1750" t="s">
        <v>129</v>
      </c>
      <c r="G1750" t="s">
        <v>231</v>
      </c>
      <c r="H1750" t="s">
        <v>232</v>
      </c>
      <c r="I1750" t="s">
        <v>65</v>
      </c>
      <c r="J1750" s="1">
        <v>44172</v>
      </c>
      <c r="K1750" t="s">
        <v>100</v>
      </c>
      <c r="L1750">
        <v>1</v>
      </c>
      <c r="O1750" t="str" cm="1">
        <f t="array" ref="O1750">INDEX(EnergyImpactLookups[APreWBkWh-EAD_style],MATCH(1,(EnergyImpactLookups[Statewide Offering ID]=$B1750)*(EnergyImpactLookups[BldgType]=$C1750)*(EnergyImpactLookups[BldgVint]=$D1750)*(EnergyImpactLookups[BldgLoc]=$E1750),0))</f>
        <v/>
      </c>
      <c r="P1750" t="str" cm="1">
        <f t="array" ref="P1750">INDEX(EnergyImpactLookups[APreWBkW-EAD_style],MATCH(1,(EnergyImpactLookups[Statewide Offering ID]=$B1750)*(EnergyImpactLookups[BldgType]=$C1750)*(EnergyImpactLookups[BldgVint]=$D1750)*(EnergyImpactLookups[BldgLoc]=$E1750),0))</f>
        <v/>
      </c>
      <c r="Q1750" cm="1">
        <f t="array" ref="Q1750">INDEX(EnergyImpactLookups[APreWBtherm],MATCH(1,(EnergyImpactLookups[Statewide Offering ID]=$B1750)*(EnergyImpactLookups[BldgType]=$C1750)*(EnergyImpactLookups[BldgVint]=$D1750)*(EnergyImpactLookups[BldgLoc]=$E1750),0))</f>
        <v>0</v>
      </c>
      <c r="R1750" cm="1">
        <f t="array" ref="R1750">INDEX(EnergyImpactLookups[AStdWBkWh],MATCH(1,(EnergyImpactLookups[Statewide Offering ID]=$B1750)*(EnergyImpactLookups[BldgType]=$C1750)*(EnergyImpactLookups[BldgVint]=$D1750)*(EnergyImpactLookups[BldgLoc]=$E1750),0))</f>
        <v>106.5009</v>
      </c>
      <c r="S1750" cm="1">
        <f t="array" ref="S1750">INDEX(EnergyImpactLookups[AStdWBkW],MATCH(1,(EnergyImpactLookups[Statewide Offering ID]=$B1750)*(EnergyImpactLookups[BldgType]=$C1750)*(EnergyImpactLookups[BldgVint]=$D1750)*(EnergyImpactLookups[BldgLoc]=$E1750),0))</f>
        <v>0.16209999999999999</v>
      </c>
      <c r="T1750" cm="1">
        <f t="array" ref="T1750">INDEX(EnergyImpactLookups[AStdWBtherm],MATCH(1,(EnergyImpactLookups[Statewide Offering ID]=$B1750)*(EnergyImpactLookups[BldgType]=$C1750)*(EnergyImpactLookups[BldgVint]=$D1750)*(EnergyImpactLookups[BldgLoc]=$E1750),0))</f>
        <v>0</v>
      </c>
    </row>
    <row r="1751" spans="1:20" x14ac:dyDescent="0.3">
      <c r="A1751" t="s">
        <v>95</v>
      </c>
      <c r="B1751" t="s">
        <v>175</v>
      </c>
      <c r="C1751" t="s">
        <v>130</v>
      </c>
      <c r="D1751" t="s">
        <v>752</v>
      </c>
      <c r="E1751" t="s">
        <v>106</v>
      </c>
      <c r="F1751" t="s">
        <v>129</v>
      </c>
      <c r="G1751" t="s">
        <v>231</v>
      </c>
      <c r="H1751" t="s">
        <v>232</v>
      </c>
      <c r="I1751" t="s">
        <v>65</v>
      </c>
      <c r="J1751" s="1">
        <v>44172</v>
      </c>
      <c r="K1751" t="s">
        <v>100</v>
      </c>
      <c r="L1751">
        <v>1</v>
      </c>
      <c r="O1751" t="str" cm="1">
        <f t="array" ref="O1751">INDEX(EnergyImpactLookups[APreWBkWh-EAD_style],MATCH(1,(EnergyImpactLookups[Statewide Offering ID]=$B1751)*(EnergyImpactLookups[BldgType]=$C1751)*(EnergyImpactLookups[BldgVint]=$D1751)*(EnergyImpactLookups[BldgLoc]=$E1751),0))</f>
        <v/>
      </c>
      <c r="P1751" t="str" cm="1">
        <f t="array" ref="P1751">INDEX(EnergyImpactLookups[APreWBkW-EAD_style],MATCH(1,(EnergyImpactLookups[Statewide Offering ID]=$B1751)*(EnergyImpactLookups[BldgType]=$C1751)*(EnergyImpactLookups[BldgVint]=$D1751)*(EnergyImpactLookups[BldgLoc]=$E1751),0))</f>
        <v/>
      </c>
      <c r="Q1751" cm="1">
        <f t="array" ref="Q1751">INDEX(EnergyImpactLookups[APreWBtherm],MATCH(1,(EnergyImpactLookups[Statewide Offering ID]=$B1751)*(EnergyImpactLookups[BldgType]=$C1751)*(EnergyImpactLookups[BldgVint]=$D1751)*(EnergyImpactLookups[BldgLoc]=$E1751),0))</f>
        <v>0</v>
      </c>
      <c r="R1751" cm="1">
        <f t="array" ref="R1751">INDEX(EnergyImpactLookups[AStdWBkWh],MATCH(1,(EnergyImpactLookups[Statewide Offering ID]=$B1751)*(EnergyImpactLookups[BldgType]=$C1751)*(EnergyImpactLookups[BldgVint]=$D1751)*(EnergyImpactLookups[BldgLoc]=$E1751),0))</f>
        <v>20.446400000000001</v>
      </c>
      <c r="S1751" cm="1">
        <f t="array" ref="S1751">INDEX(EnergyImpactLookups[AStdWBkW],MATCH(1,(EnergyImpactLookups[Statewide Offering ID]=$B1751)*(EnergyImpactLookups[BldgType]=$C1751)*(EnergyImpactLookups[BldgVint]=$D1751)*(EnergyImpactLookups[BldgLoc]=$E1751),0))</f>
        <v>1.9199999999999998E-2</v>
      </c>
      <c r="T1751" cm="1">
        <f t="array" ref="T1751">INDEX(EnergyImpactLookups[AStdWBtherm],MATCH(1,(EnergyImpactLookups[Statewide Offering ID]=$B1751)*(EnergyImpactLookups[BldgType]=$C1751)*(EnergyImpactLookups[BldgVint]=$D1751)*(EnergyImpactLookups[BldgLoc]=$E1751),0))</f>
        <v>0</v>
      </c>
    </row>
    <row r="1752" spans="1:20" x14ac:dyDescent="0.3">
      <c r="A1752" t="s">
        <v>95</v>
      </c>
      <c r="B1752" t="s">
        <v>175</v>
      </c>
      <c r="C1752" t="s">
        <v>130</v>
      </c>
      <c r="D1752" t="s">
        <v>752</v>
      </c>
      <c r="E1752" t="s">
        <v>107</v>
      </c>
      <c r="F1752" t="s">
        <v>129</v>
      </c>
      <c r="G1752" t="s">
        <v>231</v>
      </c>
      <c r="H1752" t="s">
        <v>232</v>
      </c>
      <c r="I1752" t="s">
        <v>65</v>
      </c>
      <c r="J1752" s="1">
        <v>44172</v>
      </c>
      <c r="K1752" t="s">
        <v>100</v>
      </c>
      <c r="L1752">
        <v>1</v>
      </c>
      <c r="O1752" t="str" cm="1">
        <f t="array" ref="O1752">INDEX(EnergyImpactLookups[APreWBkWh-EAD_style],MATCH(1,(EnergyImpactLookups[Statewide Offering ID]=$B1752)*(EnergyImpactLookups[BldgType]=$C1752)*(EnergyImpactLookups[BldgVint]=$D1752)*(EnergyImpactLookups[BldgLoc]=$E1752),0))</f>
        <v/>
      </c>
      <c r="P1752" t="str" cm="1">
        <f t="array" ref="P1752">INDEX(EnergyImpactLookups[APreWBkW-EAD_style],MATCH(1,(EnergyImpactLookups[Statewide Offering ID]=$B1752)*(EnergyImpactLookups[BldgType]=$C1752)*(EnergyImpactLookups[BldgVint]=$D1752)*(EnergyImpactLookups[BldgLoc]=$E1752),0))</f>
        <v/>
      </c>
      <c r="Q1752" cm="1">
        <f t="array" ref="Q1752">INDEX(EnergyImpactLookups[APreWBtherm],MATCH(1,(EnergyImpactLookups[Statewide Offering ID]=$B1752)*(EnergyImpactLookups[BldgType]=$C1752)*(EnergyImpactLookups[BldgVint]=$D1752)*(EnergyImpactLookups[BldgLoc]=$E1752),0))</f>
        <v>0</v>
      </c>
      <c r="R1752" cm="1">
        <f t="array" ref="R1752">INDEX(EnergyImpactLookups[AStdWBkWh],MATCH(1,(EnergyImpactLookups[Statewide Offering ID]=$B1752)*(EnergyImpactLookups[BldgType]=$C1752)*(EnergyImpactLookups[BldgVint]=$D1752)*(EnergyImpactLookups[BldgLoc]=$E1752),0))</f>
        <v>60.556600000000003</v>
      </c>
      <c r="S1752" cm="1">
        <f t="array" ref="S1752">INDEX(EnergyImpactLookups[AStdWBkW],MATCH(1,(EnergyImpactLookups[Statewide Offering ID]=$B1752)*(EnergyImpactLookups[BldgType]=$C1752)*(EnergyImpactLookups[BldgVint]=$D1752)*(EnergyImpactLookups[BldgLoc]=$E1752),0))</f>
        <v>7.0800000000000002E-2</v>
      </c>
      <c r="T1752" cm="1">
        <f t="array" ref="T1752">INDEX(EnergyImpactLookups[AStdWBtherm],MATCH(1,(EnergyImpactLookups[Statewide Offering ID]=$B1752)*(EnergyImpactLookups[BldgType]=$C1752)*(EnergyImpactLookups[BldgVint]=$D1752)*(EnergyImpactLookups[BldgLoc]=$E1752),0))</f>
        <v>0</v>
      </c>
    </row>
    <row r="1753" spans="1:20" x14ac:dyDescent="0.3">
      <c r="A1753" t="s">
        <v>95</v>
      </c>
      <c r="B1753" t="s">
        <v>175</v>
      </c>
      <c r="C1753" t="s">
        <v>130</v>
      </c>
      <c r="D1753" t="s">
        <v>752</v>
      </c>
      <c r="E1753" t="s">
        <v>109</v>
      </c>
      <c r="F1753" t="s">
        <v>129</v>
      </c>
      <c r="G1753" t="s">
        <v>231</v>
      </c>
      <c r="H1753" t="s">
        <v>232</v>
      </c>
      <c r="I1753" t="s">
        <v>65</v>
      </c>
      <c r="J1753" s="1">
        <v>44172</v>
      </c>
      <c r="K1753" t="s">
        <v>100</v>
      </c>
      <c r="L1753">
        <v>1</v>
      </c>
      <c r="O1753" t="str" cm="1">
        <f t="array" ref="O1753">INDEX(EnergyImpactLookups[APreWBkWh-EAD_style],MATCH(1,(EnergyImpactLookups[Statewide Offering ID]=$B1753)*(EnergyImpactLookups[BldgType]=$C1753)*(EnergyImpactLookups[BldgVint]=$D1753)*(EnergyImpactLookups[BldgLoc]=$E1753),0))</f>
        <v/>
      </c>
      <c r="P1753" t="str" cm="1">
        <f t="array" ref="P1753">INDEX(EnergyImpactLookups[APreWBkW-EAD_style],MATCH(1,(EnergyImpactLookups[Statewide Offering ID]=$B1753)*(EnergyImpactLookups[BldgType]=$C1753)*(EnergyImpactLookups[BldgVint]=$D1753)*(EnergyImpactLookups[BldgLoc]=$E1753),0))</f>
        <v/>
      </c>
      <c r="Q1753" cm="1">
        <f t="array" ref="Q1753">INDEX(EnergyImpactLookups[APreWBtherm],MATCH(1,(EnergyImpactLookups[Statewide Offering ID]=$B1753)*(EnergyImpactLookups[BldgType]=$C1753)*(EnergyImpactLookups[BldgVint]=$D1753)*(EnergyImpactLookups[BldgLoc]=$E1753),0))</f>
        <v>0</v>
      </c>
      <c r="R1753" cm="1">
        <f t="array" ref="R1753">INDEX(EnergyImpactLookups[AStdWBkWh],MATCH(1,(EnergyImpactLookups[Statewide Offering ID]=$B1753)*(EnergyImpactLookups[BldgType]=$C1753)*(EnergyImpactLookups[BldgVint]=$D1753)*(EnergyImpactLookups[BldgLoc]=$E1753),0))</f>
        <v>110.16240000000001</v>
      </c>
      <c r="S1753" cm="1">
        <f t="array" ref="S1753">INDEX(EnergyImpactLookups[AStdWBkW],MATCH(1,(EnergyImpactLookups[Statewide Offering ID]=$B1753)*(EnergyImpactLookups[BldgType]=$C1753)*(EnergyImpactLookups[BldgVint]=$D1753)*(EnergyImpactLookups[BldgLoc]=$E1753),0))</f>
        <v>9.8900000000000002E-2</v>
      </c>
      <c r="T1753" cm="1">
        <f t="array" ref="T1753">INDEX(EnergyImpactLookups[AStdWBtherm],MATCH(1,(EnergyImpactLookups[Statewide Offering ID]=$B1753)*(EnergyImpactLookups[BldgType]=$C1753)*(EnergyImpactLookups[BldgVint]=$D1753)*(EnergyImpactLookups[BldgLoc]=$E1753),0))</f>
        <v>0</v>
      </c>
    </row>
    <row r="1754" spans="1:20" x14ac:dyDescent="0.3">
      <c r="A1754" t="s">
        <v>95</v>
      </c>
      <c r="B1754" t="s">
        <v>175</v>
      </c>
      <c r="C1754" t="s">
        <v>130</v>
      </c>
      <c r="D1754" t="s">
        <v>752</v>
      </c>
      <c r="E1754" t="s">
        <v>111</v>
      </c>
      <c r="F1754" t="s">
        <v>129</v>
      </c>
      <c r="G1754" t="s">
        <v>231</v>
      </c>
      <c r="H1754" t="s">
        <v>232</v>
      </c>
      <c r="I1754" t="s">
        <v>65</v>
      </c>
      <c r="J1754" s="1">
        <v>44172</v>
      </c>
      <c r="K1754" t="s">
        <v>100</v>
      </c>
      <c r="L1754">
        <v>1</v>
      </c>
      <c r="O1754" t="str" cm="1">
        <f t="array" ref="O1754">INDEX(EnergyImpactLookups[APreWBkWh-EAD_style],MATCH(1,(EnergyImpactLookups[Statewide Offering ID]=$B1754)*(EnergyImpactLookups[BldgType]=$C1754)*(EnergyImpactLookups[BldgVint]=$D1754)*(EnergyImpactLookups[BldgLoc]=$E1754),0))</f>
        <v/>
      </c>
      <c r="P1754" t="str" cm="1">
        <f t="array" ref="P1754">INDEX(EnergyImpactLookups[APreWBkW-EAD_style],MATCH(1,(EnergyImpactLookups[Statewide Offering ID]=$B1754)*(EnergyImpactLookups[BldgType]=$C1754)*(EnergyImpactLookups[BldgVint]=$D1754)*(EnergyImpactLookups[BldgLoc]=$E1754),0))</f>
        <v/>
      </c>
      <c r="Q1754" cm="1">
        <f t="array" ref="Q1754">INDEX(EnergyImpactLookups[APreWBtherm],MATCH(1,(EnergyImpactLookups[Statewide Offering ID]=$B1754)*(EnergyImpactLookups[BldgType]=$C1754)*(EnergyImpactLookups[BldgVint]=$D1754)*(EnergyImpactLookups[BldgLoc]=$E1754),0))</f>
        <v>0</v>
      </c>
      <c r="R1754" cm="1">
        <f t="array" ref="R1754">INDEX(EnergyImpactLookups[AStdWBkWh],MATCH(1,(EnergyImpactLookups[Statewide Offering ID]=$B1754)*(EnergyImpactLookups[BldgType]=$C1754)*(EnergyImpactLookups[BldgVint]=$D1754)*(EnergyImpactLookups[BldgLoc]=$E1754),0))</f>
        <v>182.55420000000001</v>
      </c>
      <c r="S1754" cm="1">
        <f t="array" ref="S1754">INDEX(EnergyImpactLookups[AStdWBkW],MATCH(1,(EnergyImpactLookups[Statewide Offering ID]=$B1754)*(EnergyImpactLookups[BldgType]=$C1754)*(EnergyImpactLookups[BldgVint]=$D1754)*(EnergyImpactLookups[BldgLoc]=$E1754),0))</f>
        <v>0.13070000000000001</v>
      </c>
      <c r="T1754" cm="1">
        <f t="array" ref="T1754">INDEX(EnergyImpactLookups[AStdWBtherm],MATCH(1,(EnergyImpactLookups[Statewide Offering ID]=$B1754)*(EnergyImpactLookups[BldgType]=$C1754)*(EnergyImpactLookups[BldgVint]=$D1754)*(EnergyImpactLookups[BldgLoc]=$E1754),0))</f>
        <v>0</v>
      </c>
    </row>
    <row r="1755" spans="1:20" x14ac:dyDescent="0.3">
      <c r="A1755" t="s">
        <v>95</v>
      </c>
      <c r="B1755" t="s">
        <v>175</v>
      </c>
      <c r="C1755" t="s">
        <v>130</v>
      </c>
      <c r="D1755" t="s">
        <v>752</v>
      </c>
      <c r="E1755" t="s">
        <v>112</v>
      </c>
      <c r="F1755" t="s">
        <v>129</v>
      </c>
      <c r="G1755" t="s">
        <v>231</v>
      </c>
      <c r="H1755" t="s">
        <v>232</v>
      </c>
      <c r="I1755" t="s">
        <v>65</v>
      </c>
      <c r="J1755" s="1">
        <v>44172</v>
      </c>
      <c r="K1755" t="s">
        <v>100</v>
      </c>
      <c r="L1755">
        <v>1</v>
      </c>
      <c r="O1755" t="str" cm="1">
        <f t="array" ref="O1755">INDEX(EnergyImpactLookups[APreWBkWh-EAD_style],MATCH(1,(EnergyImpactLookups[Statewide Offering ID]=$B1755)*(EnergyImpactLookups[BldgType]=$C1755)*(EnergyImpactLookups[BldgVint]=$D1755)*(EnergyImpactLookups[BldgLoc]=$E1755),0))</f>
        <v/>
      </c>
      <c r="P1755" t="str" cm="1">
        <f t="array" ref="P1755">INDEX(EnergyImpactLookups[APreWBkW-EAD_style],MATCH(1,(EnergyImpactLookups[Statewide Offering ID]=$B1755)*(EnergyImpactLookups[BldgType]=$C1755)*(EnergyImpactLookups[BldgVint]=$D1755)*(EnergyImpactLookups[BldgLoc]=$E1755),0))</f>
        <v/>
      </c>
      <c r="Q1755" cm="1">
        <f t="array" ref="Q1755">INDEX(EnergyImpactLookups[APreWBtherm],MATCH(1,(EnergyImpactLookups[Statewide Offering ID]=$B1755)*(EnergyImpactLookups[BldgType]=$C1755)*(EnergyImpactLookups[BldgVint]=$D1755)*(EnergyImpactLookups[BldgLoc]=$E1755),0))</f>
        <v>0</v>
      </c>
      <c r="R1755" cm="1">
        <f t="array" ref="R1755">INDEX(EnergyImpactLookups[AStdWBkWh],MATCH(1,(EnergyImpactLookups[Statewide Offering ID]=$B1755)*(EnergyImpactLookups[BldgType]=$C1755)*(EnergyImpactLookups[BldgVint]=$D1755)*(EnergyImpactLookups[BldgLoc]=$E1755),0))</f>
        <v>167.66820000000001</v>
      </c>
      <c r="S1755" cm="1">
        <f t="array" ref="S1755">INDEX(EnergyImpactLookups[AStdWBkW],MATCH(1,(EnergyImpactLookups[Statewide Offering ID]=$B1755)*(EnergyImpactLookups[BldgType]=$C1755)*(EnergyImpactLookups[BldgVint]=$D1755)*(EnergyImpactLookups[BldgLoc]=$E1755),0))</f>
        <v>0.1552</v>
      </c>
      <c r="T1755" cm="1">
        <f t="array" ref="T1755">INDEX(EnergyImpactLookups[AStdWBtherm],MATCH(1,(EnergyImpactLookups[Statewide Offering ID]=$B1755)*(EnergyImpactLookups[BldgType]=$C1755)*(EnergyImpactLookups[BldgVint]=$D1755)*(EnergyImpactLookups[BldgLoc]=$E1755),0))</f>
        <v>0</v>
      </c>
    </row>
    <row r="1756" spans="1:20" x14ac:dyDescent="0.3">
      <c r="A1756" t="s">
        <v>95</v>
      </c>
      <c r="B1756" t="s">
        <v>175</v>
      </c>
      <c r="C1756" t="s">
        <v>130</v>
      </c>
      <c r="D1756" t="s">
        <v>752</v>
      </c>
      <c r="E1756" t="s">
        <v>113</v>
      </c>
      <c r="F1756" t="s">
        <v>129</v>
      </c>
      <c r="G1756" t="s">
        <v>231</v>
      </c>
      <c r="H1756" t="s">
        <v>232</v>
      </c>
      <c r="I1756" t="s">
        <v>65</v>
      </c>
      <c r="J1756" s="1">
        <v>44172</v>
      </c>
      <c r="K1756" t="s">
        <v>100</v>
      </c>
      <c r="L1756">
        <v>1</v>
      </c>
      <c r="O1756" t="str" cm="1">
        <f t="array" ref="O1756">INDEX(EnergyImpactLookups[APreWBkWh-EAD_style],MATCH(1,(EnergyImpactLookups[Statewide Offering ID]=$B1756)*(EnergyImpactLookups[BldgType]=$C1756)*(EnergyImpactLookups[BldgVint]=$D1756)*(EnergyImpactLookups[BldgLoc]=$E1756),0))</f>
        <v/>
      </c>
      <c r="P1756" t="str" cm="1">
        <f t="array" ref="P1756">INDEX(EnergyImpactLookups[APreWBkW-EAD_style],MATCH(1,(EnergyImpactLookups[Statewide Offering ID]=$B1756)*(EnergyImpactLookups[BldgType]=$C1756)*(EnergyImpactLookups[BldgVint]=$D1756)*(EnergyImpactLookups[BldgLoc]=$E1756),0))</f>
        <v/>
      </c>
      <c r="Q1756" cm="1">
        <f t="array" ref="Q1756">INDEX(EnergyImpactLookups[APreWBtherm],MATCH(1,(EnergyImpactLookups[Statewide Offering ID]=$B1756)*(EnergyImpactLookups[BldgType]=$C1756)*(EnergyImpactLookups[BldgVint]=$D1756)*(EnergyImpactLookups[BldgLoc]=$E1756),0))</f>
        <v>0</v>
      </c>
      <c r="R1756" cm="1">
        <f t="array" ref="R1756">INDEX(EnergyImpactLookups[AStdWBkWh],MATCH(1,(EnergyImpactLookups[Statewide Offering ID]=$B1756)*(EnergyImpactLookups[BldgType]=$C1756)*(EnergyImpactLookups[BldgVint]=$D1756)*(EnergyImpactLookups[BldgLoc]=$E1756),0))</f>
        <v>165.86250000000001</v>
      </c>
      <c r="S1756" cm="1">
        <f t="array" ref="S1756">INDEX(EnergyImpactLookups[AStdWBkW],MATCH(1,(EnergyImpactLookups[Statewide Offering ID]=$B1756)*(EnergyImpactLookups[BldgType]=$C1756)*(EnergyImpactLookups[BldgVint]=$D1756)*(EnergyImpactLookups[BldgLoc]=$E1756),0))</f>
        <v>0.15040000000000001</v>
      </c>
      <c r="T1756" cm="1">
        <f t="array" ref="T1756">INDEX(EnergyImpactLookups[AStdWBtherm],MATCH(1,(EnergyImpactLookups[Statewide Offering ID]=$B1756)*(EnergyImpactLookups[BldgType]=$C1756)*(EnergyImpactLookups[BldgVint]=$D1756)*(EnergyImpactLookups[BldgLoc]=$E1756),0))</f>
        <v>0</v>
      </c>
    </row>
    <row r="1757" spans="1:20" x14ac:dyDescent="0.3">
      <c r="A1757" t="s">
        <v>95</v>
      </c>
      <c r="B1757" t="s">
        <v>175</v>
      </c>
      <c r="C1757" t="s">
        <v>130</v>
      </c>
      <c r="D1757" t="s">
        <v>752</v>
      </c>
      <c r="E1757" t="s">
        <v>114</v>
      </c>
      <c r="F1757" t="s">
        <v>129</v>
      </c>
      <c r="G1757" t="s">
        <v>231</v>
      </c>
      <c r="H1757" t="s">
        <v>232</v>
      </c>
      <c r="I1757" t="s">
        <v>65</v>
      </c>
      <c r="J1757" s="1">
        <v>44172</v>
      </c>
      <c r="K1757" t="s">
        <v>100</v>
      </c>
      <c r="L1757">
        <v>1</v>
      </c>
      <c r="O1757" t="str" cm="1">
        <f t="array" ref="O1757">INDEX(EnergyImpactLookups[APreWBkWh-EAD_style],MATCH(1,(EnergyImpactLookups[Statewide Offering ID]=$B1757)*(EnergyImpactLookups[BldgType]=$C1757)*(EnergyImpactLookups[BldgVint]=$D1757)*(EnergyImpactLookups[BldgLoc]=$E1757),0))</f>
        <v/>
      </c>
      <c r="P1757" t="str" cm="1">
        <f t="array" ref="P1757">INDEX(EnergyImpactLookups[APreWBkW-EAD_style],MATCH(1,(EnergyImpactLookups[Statewide Offering ID]=$B1757)*(EnergyImpactLookups[BldgType]=$C1757)*(EnergyImpactLookups[BldgVint]=$D1757)*(EnergyImpactLookups[BldgLoc]=$E1757),0))</f>
        <v/>
      </c>
      <c r="Q1757" cm="1">
        <f t="array" ref="Q1757">INDEX(EnergyImpactLookups[APreWBtherm],MATCH(1,(EnergyImpactLookups[Statewide Offering ID]=$B1757)*(EnergyImpactLookups[BldgType]=$C1757)*(EnergyImpactLookups[BldgVint]=$D1757)*(EnergyImpactLookups[BldgLoc]=$E1757),0))</f>
        <v>0</v>
      </c>
      <c r="R1757" cm="1">
        <f t="array" ref="R1757">INDEX(EnergyImpactLookups[AStdWBkWh],MATCH(1,(EnergyImpactLookups[Statewide Offering ID]=$B1757)*(EnergyImpactLookups[BldgType]=$C1757)*(EnergyImpactLookups[BldgVint]=$D1757)*(EnergyImpactLookups[BldgLoc]=$E1757),0))</f>
        <v>271.2423</v>
      </c>
      <c r="S1757" cm="1">
        <f t="array" ref="S1757">INDEX(EnergyImpactLookups[AStdWBkW],MATCH(1,(EnergyImpactLookups[Statewide Offering ID]=$B1757)*(EnergyImpactLookups[BldgType]=$C1757)*(EnergyImpactLookups[BldgVint]=$D1757)*(EnergyImpactLookups[BldgLoc]=$E1757),0))</f>
        <v>0.2422</v>
      </c>
      <c r="T1757" cm="1">
        <f t="array" ref="T1757">INDEX(EnergyImpactLookups[AStdWBtherm],MATCH(1,(EnergyImpactLookups[Statewide Offering ID]=$B1757)*(EnergyImpactLookups[BldgType]=$C1757)*(EnergyImpactLookups[BldgVint]=$D1757)*(EnergyImpactLookups[BldgLoc]=$E1757),0))</f>
        <v>0</v>
      </c>
    </row>
    <row r="1758" spans="1:20" x14ac:dyDescent="0.3">
      <c r="A1758" t="s">
        <v>95</v>
      </c>
      <c r="B1758" t="s">
        <v>175</v>
      </c>
      <c r="C1758" t="s">
        <v>130</v>
      </c>
      <c r="D1758" t="s">
        <v>752</v>
      </c>
      <c r="E1758" t="s">
        <v>115</v>
      </c>
      <c r="F1758" t="s">
        <v>129</v>
      </c>
      <c r="G1758" t="s">
        <v>231</v>
      </c>
      <c r="H1758" t="s">
        <v>232</v>
      </c>
      <c r="I1758" t="s">
        <v>65</v>
      </c>
      <c r="J1758" s="1">
        <v>44172</v>
      </c>
      <c r="K1758" t="s">
        <v>100</v>
      </c>
      <c r="L1758">
        <v>1</v>
      </c>
      <c r="O1758" t="str" cm="1">
        <f t="array" ref="O1758">INDEX(EnergyImpactLookups[APreWBkWh-EAD_style],MATCH(1,(EnergyImpactLookups[Statewide Offering ID]=$B1758)*(EnergyImpactLookups[BldgType]=$C1758)*(EnergyImpactLookups[BldgVint]=$D1758)*(EnergyImpactLookups[BldgLoc]=$E1758),0))</f>
        <v/>
      </c>
      <c r="P1758" t="str" cm="1">
        <f t="array" ref="P1758">INDEX(EnergyImpactLookups[APreWBkW-EAD_style],MATCH(1,(EnergyImpactLookups[Statewide Offering ID]=$B1758)*(EnergyImpactLookups[BldgType]=$C1758)*(EnergyImpactLookups[BldgVint]=$D1758)*(EnergyImpactLookups[BldgLoc]=$E1758),0))</f>
        <v/>
      </c>
      <c r="Q1758" cm="1">
        <f t="array" ref="Q1758">INDEX(EnergyImpactLookups[APreWBtherm],MATCH(1,(EnergyImpactLookups[Statewide Offering ID]=$B1758)*(EnergyImpactLookups[BldgType]=$C1758)*(EnergyImpactLookups[BldgVint]=$D1758)*(EnergyImpactLookups[BldgLoc]=$E1758),0))</f>
        <v>0</v>
      </c>
      <c r="R1758" cm="1">
        <f t="array" ref="R1758">INDEX(EnergyImpactLookups[AStdWBkWh],MATCH(1,(EnergyImpactLookups[Statewide Offering ID]=$B1758)*(EnergyImpactLookups[BldgType]=$C1758)*(EnergyImpactLookups[BldgVint]=$D1758)*(EnergyImpactLookups[BldgLoc]=$E1758),0))</f>
        <v>158.16659999999999</v>
      </c>
      <c r="S1758" cm="1">
        <f t="array" ref="S1758">INDEX(EnergyImpactLookups[AStdWBkW],MATCH(1,(EnergyImpactLookups[Statewide Offering ID]=$B1758)*(EnergyImpactLookups[BldgType]=$C1758)*(EnergyImpactLookups[BldgVint]=$D1758)*(EnergyImpactLookups[BldgLoc]=$E1758),0))</f>
        <v>0.20469999999999999</v>
      </c>
      <c r="T1758" cm="1">
        <f t="array" ref="T1758">INDEX(EnergyImpactLookups[AStdWBtherm],MATCH(1,(EnergyImpactLookups[Statewide Offering ID]=$B1758)*(EnergyImpactLookups[BldgType]=$C1758)*(EnergyImpactLookups[BldgVint]=$D1758)*(EnergyImpactLookups[BldgLoc]=$E1758),0))</f>
        <v>0</v>
      </c>
    </row>
    <row r="1759" spans="1:20" x14ac:dyDescent="0.3">
      <c r="A1759" t="s">
        <v>95</v>
      </c>
      <c r="B1759" t="s">
        <v>175</v>
      </c>
      <c r="C1759" t="s">
        <v>130</v>
      </c>
      <c r="D1759" t="s">
        <v>752</v>
      </c>
      <c r="E1759" t="s">
        <v>116</v>
      </c>
      <c r="F1759" t="s">
        <v>129</v>
      </c>
      <c r="G1759" t="s">
        <v>231</v>
      </c>
      <c r="H1759" t="s">
        <v>232</v>
      </c>
      <c r="I1759" t="s">
        <v>65</v>
      </c>
      <c r="J1759" s="1">
        <v>44172</v>
      </c>
      <c r="K1759" t="s">
        <v>100</v>
      </c>
      <c r="L1759">
        <v>1</v>
      </c>
      <c r="O1759" t="str" cm="1">
        <f t="array" ref="O1759">INDEX(EnergyImpactLookups[APreWBkWh-EAD_style],MATCH(1,(EnergyImpactLookups[Statewide Offering ID]=$B1759)*(EnergyImpactLookups[BldgType]=$C1759)*(EnergyImpactLookups[BldgVint]=$D1759)*(EnergyImpactLookups[BldgLoc]=$E1759),0))</f>
        <v/>
      </c>
      <c r="P1759" t="str" cm="1">
        <f t="array" ref="P1759">INDEX(EnergyImpactLookups[APreWBkW-EAD_style],MATCH(1,(EnergyImpactLookups[Statewide Offering ID]=$B1759)*(EnergyImpactLookups[BldgType]=$C1759)*(EnergyImpactLookups[BldgVint]=$D1759)*(EnergyImpactLookups[BldgLoc]=$E1759),0))</f>
        <v/>
      </c>
      <c r="Q1759" cm="1">
        <f t="array" ref="Q1759">INDEX(EnergyImpactLookups[APreWBtherm],MATCH(1,(EnergyImpactLookups[Statewide Offering ID]=$B1759)*(EnergyImpactLookups[BldgType]=$C1759)*(EnergyImpactLookups[BldgVint]=$D1759)*(EnergyImpactLookups[BldgLoc]=$E1759),0))</f>
        <v>0</v>
      </c>
      <c r="R1759" cm="1">
        <f t="array" ref="R1759">INDEX(EnergyImpactLookups[AStdWBkWh],MATCH(1,(EnergyImpactLookups[Statewide Offering ID]=$B1759)*(EnergyImpactLookups[BldgType]=$C1759)*(EnergyImpactLookups[BldgVint]=$D1759)*(EnergyImpactLookups[BldgLoc]=$E1759),0))</f>
        <v>291.51299999999998</v>
      </c>
      <c r="S1759" cm="1">
        <f t="array" ref="S1759">INDEX(EnergyImpactLookups[AStdWBkW],MATCH(1,(EnergyImpactLookups[Statewide Offering ID]=$B1759)*(EnergyImpactLookups[BldgType]=$C1759)*(EnergyImpactLookups[BldgVint]=$D1759)*(EnergyImpactLookups[BldgLoc]=$E1759),0))</f>
        <v>0.22589999999999999</v>
      </c>
      <c r="T1759" cm="1">
        <f t="array" ref="T1759">INDEX(EnergyImpactLookups[AStdWBtherm],MATCH(1,(EnergyImpactLookups[Statewide Offering ID]=$B1759)*(EnergyImpactLookups[BldgType]=$C1759)*(EnergyImpactLookups[BldgVint]=$D1759)*(EnergyImpactLookups[BldgLoc]=$E1759),0))</f>
        <v>0</v>
      </c>
    </row>
    <row r="1760" spans="1:20" x14ac:dyDescent="0.3">
      <c r="A1760" t="s">
        <v>95</v>
      </c>
      <c r="B1760" t="s">
        <v>175</v>
      </c>
      <c r="C1760" t="s">
        <v>130</v>
      </c>
      <c r="D1760" t="s">
        <v>752</v>
      </c>
      <c r="E1760" t="s">
        <v>117</v>
      </c>
      <c r="F1760" t="s">
        <v>129</v>
      </c>
      <c r="G1760" t="s">
        <v>231</v>
      </c>
      <c r="H1760" t="s">
        <v>232</v>
      </c>
      <c r="I1760" t="s">
        <v>65</v>
      </c>
      <c r="J1760" s="1">
        <v>44172</v>
      </c>
      <c r="K1760" t="s">
        <v>100</v>
      </c>
      <c r="L1760">
        <v>1</v>
      </c>
      <c r="O1760" t="str" cm="1">
        <f t="array" ref="O1760">INDEX(EnergyImpactLookups[APreWBkWh-EAD_style],MATCH(1,(EnergyImpactLookups[Statewide Offering ID]=$B1760)*(EnergyImpactLookups[BldgType]=$C1760)*(EnergyImpactLookups[BldgVint]=$D1760)*(EnergyImpactLookups[BldgLoc]=$E1760),0))</f>
        <v/>
      </c>
      <c r="P1760" t="str" cm="1">
        <f t="array" ref="P1760">INDEX(EnergyImpactLookups[APreWBkW-EAD_style],MATCH(1,(EnergyImpactLookups[Statewide Offering ID]=$B1760)*(EnergyImpactLookups[BldgType]=$C1760)*(EnergyImpactLookups[BldgVint]=$D1760)*(EnergyImpactLookups[BldgLoc]=$E1760),0))</f>
        <v/>
      </c>
      <c r="Q1760" cm="1">
        <f t="array" ref="Q1760">INDEX(EnergyImpactLookups[APreWBtherm],MATCH(1,(EnergyImpactLookups[Statewide Offering ID]=$B1760)*(EnergyImpactLookups[BldgType]=$C1760)*(EnergyImpactLookups[BldgVint]=$D1760)*(EnergyImpactLookups[BldgLoc]=$E1760),0))</f>
        <v>0</v>
      </c>
      <c r="R1760" cm="1">
        <f t="array" ref="R1760">INDEX(EnergyImpactLookups[AStdWBkWh],MATCH(1,(EnergyImpactLookups[Statewide Offering ID]=$B1760)*(EnergyImpactLookups[BldgType]=$C1760)*(EnergyImpactLookups[BldgVint]=$D1760)*(EnergyImpactLookups[BldgLoc]=$E1760),0))</f>
        <v>424.51780000000002</v>
      </c>
      <c r="S1760" cm="1">
        <f t="array" ref="S1760">INDEX(EnergyImpactLookups[AStdWBkW],MATCH(1,(EnergyImpactLookups[Statewide Offering ID]=$B1760)*(EnergyImpactLookups[BldgType]=$C1760)*(EnergyImpactLookups[BldgVint]=$D1760)*(EnergyImpactLookups[BldgLoc]=$E1760),0))</f>
        <v>0.2409</v>
      </c>
      <c r="T1760" cm="1">
        <f t="array" ref="T1760">INDEX(EnergyImpactLookups[AStdWBtherm],MATCH(1,(EnergyImpactLookups[Statewide Offering ID]=$B1760)*(EnergyImpactLookups[BldgType]=$C1760)*(EnergyImpactLookups[BldgVint]=$D1760)*(EnergyImpactLookups[BldgLoc]=$E1760),0))</f>
        <v>0</v>
      </c>
    </row>
    <row r="1761" spans="1:20" x14ac:dyDescent="0.3">
      <c r="A1761" t="s">
        <v>95</v>
      </c>
      <c r="B1761" t="s">
        <v>175</v>
      </c>
      <c r="C1761" t="s">
        <v>130</v>
      </c>
      <c r="D1761" t="s">
        <v>752</v>
      </c>
      <c r="E1761" t="s">
        <v>118</v>
      </c>
      <c r="F1761" t="s">
        <v>129</v>
      </c>
      <c r="G1761" t="s">
        <v>231</v>
      </c>
      <c r="H1761" t="s">
        <v>232</v>
      </c>
      <c r="I1761" t="s">
        <v>65</v>
      </c>
      <c r="J1761" s="1">
        <v>44172</v>
      </c>
      <c r="K1761" t="s">
        <v>100</v>
      </c>
      <c r="L1761">
        <v>1</v>
      </c>
      <c r="O1761" t="str" cm="1">
        <f t="array" ref="O1761">INDEX(EnergyImpactLookups[APreWBkWh-EAD_style],MATCH(1,(EnergyImpactLookups[Statewide Offering ID]=$B1761)*(EnergyImpactLookups[BldgType]=$C1761)*(EnergyImpactLookups[BldgVint]=$D1761)*(EnergyImpactLookups[BldgLoc]=$E1761),0))</f>
        <v/>
      </c>
      <c r="P1761" t="str" cm="1">
        <f t="array" ref="P1761">INDEX(EnergyImpactLookups[APreWBkW-EAD_style],MATCH(1,(EnergyImpactLookups[Statewide Offering ID]=$B1761)*(EnergyImpactLookups[BldgType]=$C1761)*(EnergyImpactLookups[BldgVint]=$D1761)*(EnergyImpactLookups[BldgLoc]=$E1761),0))</f>
        <v/>
      </c>
      <c r="Q1761" cm="1">
        <f t="array" ref="Q1761">INDEX(EnergyImpactLookups[APreWBtherm],MATCH(1,(EnergyImpactLookups[Statewide Offering ID]=$B1761)*(EnergyImpactLookups[BldgType]=$C1761)*(EnergyImpactLookups[BldgVint]=$D1761)*(EnergyImpactLookups[BldgLoc]=$E1761),0))</f>
        <v>0</v>
      </c>
      <c r="R1761" cm="1">
        <f t="array" ref="R1761">INDEX(EnergyImpactLookups[AStdWBkWh],MATCH(1,(EnergyImpactLookups[Statewide Offering ID]=$B1761)*(EnergyImpactLookups[BldgType]=$C1761)*(EnergyImpactLookups[BldgVint]=$D1761)*(EnergyImpactLookups[BldgLoc]=$E1761),0))</f>
        <v>399.49540000000002</v>
      </c>
      <c r="S1761" cm="1">
        <f t="array" ref="S1761">INDEX(EnergyImpactLookups[AStdWBkW],MATCH(1,(EnergyImpactLookups[Statewide Offering ID]=$B1761)*(EnergyImpactLookups[BldgType]=$C1761)*(EnergyImpactLookups[BldgVint]=$D1761)*(EnergyImpactLookups[BldgLoc]=$E1761),0))</f>
        <v>0.24279999999999999</v>
      </c>
      <c r="T1761" cm="1">
        <f t="array" ref="T1761">INDEX(EnergyImpactLookups[AStdWBtherm],MATCH(1,(EnergyImpactLookups[Statewide Offering ID]=$B1761)*(EnergyImpactLookups[BldgType]=$C1761)*(EnergyImpactLookups[BldgVint]=$D1761)*(EnergyImpactLookups[BldgLoc]=$E1761),0))</f>
        <v>0</v>
      </c>
    </row>
    <row r="1762" spans="1:20" x14ac:dyDescent="0.3">
      <c r="A1762" t="s">
        <v>95</v>
      </c>
      <c r="B1762" t="s">
        <v>175</v>
      </c>
      <c r="C1762" t="s">
        <v>130</v>
      </c>
      <c r="D1762" t="s">
        <v>752</v>
      </c>
      <c r="E1762" t="s">
        <v>119</v>
      </c>
      <c r="F1762" t="s">
        <v>129</v>
      </c>
      <c r="G1762" t="s">
        <v>231</v>
      </c>
      <c r="H1762" t="s">
        <v>232</v>
      </c>
      <c r="I1762" t="s">
        <v>65</v>
      </c>
      <c r="J1762" s="1">
        <v>44172</v>
      </c>
      <c r="K1762" t="s">
        <v>100</v>
      </c>
      <c r="L1762">
        <v>1</v>
      </c>
      <c r="O1762" t="str" cm="1">
        <f t="array" ref="O1762">INDEX(EnergyImpactLookups[APreWBkWh-EAD_style],MATCH(1,(EnergyImpactLookups[Statewide Offering ID]=$B1762)*(EnergyImpactLookups[BldgType]=$C1762)*(EnergyImpactLookups[BldgVint]=$D1762)*(EnergyImpactLookups[BldgLoc]=$E1762),0))</f>
        <v/>
      </c>
      <c r="P1762" t="str" cm="1">
        <f t="array" ref="P1762">INDEX(EnergyImpactLookups[APreWBkW-EAD_style],MATCH(1,(EnergyImpactLookups[Statewide Offering ID]=$B1762)*(EnergyImpactLookups[BldgType]=$C1762)*(EnergyImpactLookups[BldgVint]=$D1762)*(EnergyImpactLookups[BldgLoc]=$E1762),0))</f>
        <v/>
      </c>
      <c r="Q1762" cm="1">
        <f t="array" ref="Q1762">INDEX(EnergyImpactLookups[APreWBtherm],MATCH(1,(EnergyImpactLookups[Statewide Offering ID]=$B1762)*(EnergyImpactLookups[BldgType]=$C1762)*(EnergyImpactLookups[BldgVint]=$D1762)*(EnergyImpactLookups[BldgLoc]=$E1762),0))</f>
        <v>0</v>
      </c>
      <c r="R1762" cm="1">
        <f t="array" ref="R1762">INDEX(EnergyImpactLookups[AStdWBkWh],MATCH(1,(EnergyImpactLookups[Statewide Offering ID]=$B1762)*(EnergyImpactLookups[BldgType]=$C1762)*(EnergyImpactLookups[BldgVint]=$D1762)*(EnergyImpactLookups[BldgLoc]=$E1762),0))</f>
        <v>134.82390000000001</v>
      </c>
      <c r="S1762" cm="1">
        <f t="array" ref="S1762">INDEX(EnergyImpactLookups[AStdWBkW],MATCH(1,(EnergyImpactLookups[Statewide Offering ID]=$B1762)*(EnergyImpactLookups[BldgType]=$C1762)*(EnergyImpactLookups[BldgVint]=$D1762)*(EnergyImpactLookups[BldgLoc]=$E1762),0))</f>
        <v>0.1147</v>
      </c>
      <c r="T1762" cm="1">
        <f t="array" ref="T1762">INDEX(EnergyImpactLookups[AStdWBtherm],MATCH(1,(EnergyImpactLookups[Statewide Offering ID]=$B1762)*(EnergyImpactLookups[BldgType]=$C1762)*(EnergyImpactLookups[BldgVint]=$D1762)*(EnergyImpactLookups[BldgLoc]=$E1762),0))</f>
        <v>0</v>
      </c>
    </row>
    <row r="1763" spans="1:20" x14ac:dyDescent="0.3">
      <c r="A1763" t="s">
        <v>95</v>
      </c>
      <c r="B1763" t="s">
        <v>175</v>
      </c>
      <c r="C1763" t="s">
        <v>131</v>
      </c>
      <c r="D1763" t="s">
        <v>752</v>
      </c>
      <c r="E1763" t="s">
        <v>99</v>
      </c>
      <c r="F1763" t="s">
        <v>129</v>
      </c>
      <c r="G1763" t="s">
        <v>231</v>
      </c>
      <c r="H1763" t="s">
        <v>232</v>
      </c>
      <c r="I1763" t="s">
        <v>65</v>
      </c>
      <c r="J1763" s="1">
        <v>44172</v>
      </c>
      <c r="K1763" t="s">
        <v>100</v>
      </c>
      <c r="L1763">
        <v>1</v>
      </c>
      <c r="O1763" t="str" cm="1">
        <f t="array" ref="O1763">INDEX(EnergyImpactLookups[APreWBkWh-EAD_style],MATCH(1,(EnergyImpactLookups[Statewide Offering ID]=$B1763)*(EnergyImpactLookups[BldgType]=$C1763)*(EnergyImpactLookups[BldgVint]=$D1763)*(EnergyImpactLookups[BldgLoc]=$E1763),0))</f>
        <v/>
      </c>
      <c r="P1763" t="str" cm="1">
        <f t="array" ref="P1763">INDEX(EnergyImpactLookups[APreWBkW-EAD_style],MATCH(1,(EnergyImpactLookups[Statewide Offering ID]=$B1763)*(EnergyImpactLookups[BldgType]=$C1763)*(EnergyImpactLookups[BldgVint]=$D1763)*(EnergyImpactLookups[BldgLoc]=$E1763),0))</f>
        <v/>
      </c>
      <c r="Q1763" cm="1">
        <f t="array" ref="Q1763">INDEX(EnergyImpactLookups[APreWBtherm],MATCH(1,(EnergyImpactLookups[Statewide Offering ID]=$B1763)*(EnergyImpactLookups[BldgType]=$C1763)*(EnergyImpactLookups[BldgVint]=$D1763)*(EnergyImpactLookups[BldgLoc]=$E1763),0))</f>
        <v>0</v>
      </c>
      <c r="R1763" cm="1">
        <f t="array" ref="R1763">INDEX(EnergyImpactLookups[AStdWBkWh],MATCH(1,(EnergyImpactLookups[Statewide Offering ID]=$B1763)*(EnergyImpactLookups[BldgType]=$C1763)*(EnergyImpactLookups[BldgVint]=$D1763)*(EnergyImpactLookups[BldgLoc]=$E1763),0))</f>
        <v>15.973100000000001</v>
      </c>
      <c r="S1763" cm="1">
        <f t="array" ref="S1763">INDEX(EnergyImpactLookups[AStdWBkW],MATCH(1,(EnergyImpactLookups[Statewide Offering ID]=$B1763)*(EnergyImpactLookups[BldgType]=$C1763)*(EnergyImpactLookups[BldgVint]=$D1763)*(EnergyImpactLookups[BldgLoc]=$E1763),0))</f>
        <v>0</v>
      </c>
      <c r="T1763" cm="1">
        <f t="array" ref="T1763">INDEX(EnergyImpactLookups[AStdWBtherm],MATCH(1,(EnergyImpactLookups[Statewide Offering ID]=$B1763)*(EnergyImpactLookups[BldgType]=$C1763)*(EnergyImpactLookups[BldgVint]=$D1763)*(EnergyImpactLookups[BldgLoc]=$E1763),0))</f>
        <v>0</v>
      </c>
    </row>
    <row r="1764" spans="1:20" x14ac:dyDescent="0.3">
      <c r="A1764" t="s">
        <v>95</v>
      </c>
      <c r="B1764" t="s">
        <v>175</v>
      </c>
      <c r="C1764" t="s">
        <v>131</v>
      </c>
      <c r="D1764" t="s">
        <v>752</v>
      </c>
      <c r="E1764" t="s">
        <v>103</v>
      </c>
      <c r="F1764" t="s">
        <v>129</v>
      </c>
      <c r="G1764" t="s">
        <v>231</v>
      </c>
      <c r="H1764" t="s">
        <v>232</v>
      </c>
      <c r="I1764" t="s">
        <v>65</v>
      </c>
      <c r="J1764" s="1">
        <v>44172</v>
      </c>
      <c r="K1764" t="s">
        <v>100</v>
      </c>
      <c r="L1764">
        <v>1</v>
      </c>
      <c r="O1764" t="str" cm="1">
        <f t="array" ref="O1764">INDEX(EnergyImpactLookups[APreWBkWh-EAD_style],MATCH(1,(EnergyImpactLookups[Statewide Offering ID]=$B1764)*(EnergyImpactLookups[BldgType]=$C1764)*(EnergyImpactLookups[BldgVint]=$D1764)*(EnergyImpactLookups[BldgLoc]=$E1764),0))</f>
        <v/>
      </c>
      <c r="P1764" t="str" cm="1">
        <f t="array" ref="P1764">INDEX(EnergyImpactLookups[APreWBkW-EAD_style],MATCH(1,(EnergyImpactLookups[Statewide Offering ID]=$B1764)*(EnergyImpactLookups[BldgType]=$C1764)*(EnergyImpactLookups[BldgVint]=$D1764)*(EnergyImpactLookups[BldgLoc]=$E1764),0))</f>
        <v/>
      </c>
      <c r="Q1764" cm="1">
        <f t="array" ref="Q1764">INDEX(EnergyImpactLookups[APreWBtherm],MATCH(1,(EnergyImpactLookups[Statewide Offering ID]=$B1764)*(EnergyImpactLookups[BldgType]=$C1764)*(EnergyImpactLookups[BldgVint]=$D1764)*(EnergyImpactLookups[BldgLoc]=$E1764),0))</f>
        <v>0</v>
      </c>
      <c r="R1764" cm="1">
        <f t="array" ref="R1764">INDEX(EnergyImpactLookups[AStdWBkWh],MATCH(1,(EnergyImpactLookups[Statewide Offering ID]=$B1764)*(EnergyImpactLookups[BldgType]=$C1764)*(EnergyImpactLookups[BldgVint]=$D1764)*(EnergyImpactLookups[BldgLoc]=$E1764),0))</f>
        <v>51.679200000000002</v>
      </c>
      <c r="S1764" cm="1">
        <f t="array" ref="S1764">INDEX(EnergyImpactLookups[AStdWBkW],MATCH(1,(EnergyImpactLookups[Statewide Offering ID]=$B1764)*(EnergyImpactLookups[BldgType]=$C1764)*(EnergyImpactLookups[BldgVint]=$D1764)*(EnergyImpactLookups[BldgLoc]=$E1764),0))</f>
        <v>0.11749999999999999</v>
      </c>
      <c r="T1764" cm="1">
        <f t="array" ref="T1764">INDEX(EnergyImpactLookups[AStdWBtherm],MATCH(1,(EnergyImpactLookups[Statewide Offering ID]=$B1764)*(EnergyImpactLookups[BldgType]=$C1764)*(EnergyImpactLookups[BldgVint]=$D1764)*(EnergyImpactLookups[BldgLoc]=$E1764),0))</f>
        <v>0</v>
      </c>
    </row>
    <row r="1765" spans="1:20" x14ac:dyDescent="0.3">
      <c r="A1765" t="s">
        <v>95</v>
      </c>
      <c r="B1765" t="s">
        <v>175</v>
      </c>
      <c r="C1765" t="s">
        <v>131</v>
      </c>
      <c r="D1765" t="s">
        <v>752</v>
      </c>
      <c r="E1765" t="s">
        <v>104</v>
      </c>
      <c r="F1765" t="s">
        <v>129</v>
      </c>
      <c r="G1765" t="s">
        <v>231</v>
      </c>
      <c r="H1765" t="s">
        <v>232</v>
      </c>
      <c r="I1765" t="s">
        <v>65</v>
      </c>
      <c r="J1765" s="1">
        <v>44172</v>
      </c>
      <c r="K1765" t="s">
        <v>100</v>
      </c>
      <c r="L1765">
        <v>1</v>
      </c>
      <c r="O1765" t="str" cm="1">
        <f t="array" ref="O1765">INDEX(EnergyImpactLookups[APreWBkWh-EAD_style],MATCH(1,(EnergyImpactLookups[Statewide Offering ID]=$B1765)*(EnergyImpactLookups[BldgType]=$C1765)*(EnergyImpactLookups[BldgVint]=$D1765)*(EnergyImpactLookups[BldgLoc]=$E1765),0))</f>
        <v/>
      </c>
      <c r="P1765" t="str" cm="1">
        <f t="array" ref="P1765">INDEX(EnergyImpactLookups[APreWBkW-EAD_style],MATCH(1,(EnergyImpactLookups[Statewide Offering ID]=$B1765)*(EnergyImpactLookups[BldgType]=$C1765)*(EnergyImpactLookups[BldgVint]=$D1765)*(EnergyImpactLookups[BldgLoc]=$E1765),0))</f>
        <v/>
      </c>
      <c r="Q1765" cm="1">
        <f t="array" ref="Q1765">INDEX(EnergyImpactLookups[APreWBtherm],MATCH(1,(EnergyImpactLookups[Statewide Offering ID]=$B1765)*(EnergyImpactLookups[BldgType]=$C1765)*(EnergyImpactLookups[BldgVint]=$D1765)*(EnergyImpactLookups[BldgLoc]=$E1765),0))</f>
        <v>0</v>
      </c>
      <c r="R1765" cm="1">
        <f t="array" ref="R1765">INDEX(EnergyImpactLookups[AStdWBkWh],MATCH(1,(EnergyImpactLookups[Statewide Offering ID]=$B1765)*(EnergyImpactLookups[BldgType]=$C1765)*(EnergyImpactLookups[BldgVint]=$D1765)*(EnergyImpactLookups[BldgLoc]=$E1765),0))</f>
        <v>18.198899999999998</v>
      </c>
      <c r="S1765" cm="1">
        <f t="array" ref="S1765">INDEX(EnergyImpactLookups[AStdWBkW],MATCH(1,(EnergyImpactLookups[Statewide Offering ID]=$B1765)*(EnergyImpactLookups[BldgType]=$C1765)*(EnergyImpactLookups[BldgVint]=$D1765)*(EnergyImpactLookups[BldgLoc]=$E1765),0))</f>
        <v>6.4199999999999993E-2</v>
      </c>
      <c r="T1765" cm="1">
        <f t="array" ref="T1765">INDEX(EnergyImpactLookups[AStdWBtherm],MATCH(1,(EnergyImpactLookups[Statewide Offering ID]=$B1765)*(EnergyImpactLookups[BldgType]=$C1765)*(EnergyImpactLookups[BldgVint]=$D1765)*(EnergyImpactLookups[BldgLoc]=$E1765),0))</f>
        <v>0</v>
      </c>
    </row>
    <row r="1766" spans="1:20" x14ac:dyDescent="0.3">
      <c r="A1766" t="s">
        <v>95</v>
      </c>
      <c r="B1766" t="s">
        <v>175</v>
      </c>
      <c r="C1766" t="s">
        <v>131</v>
      </c>
      <c r="D1766" t="s">
        <v>752</v>
      </c>
      <c r="E1766" t="s">
        <v>105</v>
      </c>
      <c r="F1766" t="s">
        <v>129</v>
      </c>
      <c r="G1766" t="s">
        <v>231</v>
      </c>
      <c r="H1766" t="s">
        <v>232</v>
      </c>
      <c r="I1766" t="s">
        <v>65</v>
      </c>
      <c r="J1766" s="1">
        <v>44172</v>
      </c>
      <c r="K1766" t="s">
        <v>100</v>
      </c>
      <c r="L1766">
        <v>1</v>
      </c>
      <c r="O1766" t="str" cm="1">
        <f t="array" ref="O1766">INDEX(EnergyImpactLookups[APreWBkWh-EAD_style],MATCH(1,(EnergyImpactLookups[Statewide Offering ID]=$B1766)*(EnergyImpactLookups[BldgType]=$C1766)*(EnergyImpactLookups[BldgVint]=$D1766)*(EnergyImpactLookups[BldgLoc]=$E1766),0))</f>
        <v/>
      </c>
      <c r="P1766" t="str" cm="1">
        <f t="array" ref="P1766">INDEX(EnergyImpactLookups[APreWBkW-EAD_style],MATCH(1,(EnergyImpactLookups[Statewide Offering ID]=$B1766)*(EnergyImpactLookups[BldgType]=$C1766)*(EnergyImpactLookups[BldgVint]=$D1766)*(EnergyImpactLookups[BldgLoc]=$E1766),0))</f>
        <v/>
      </c>
      <c r="Q1766" cm="1">
        <f t="array" ref="Q1766">INDEX(EnergyImpactLookups[APreWBtherm],MATCH(1,(EnergyImpactLookups[Statewide Offering ID]=$B1766)*(EnergyImpactLookups[BldgType]=$C1766)*(EnergyImpactLookups[BldgVint]=$D1766)*(EnergyImpactLookups[BldgLoc]=$E1766),0))</f>
        <v>0</v>
      </c>
      <c r="R1766" cm="1">
        <f t="array" ref="R1766">INDEX(EnergyImpactLookups[AStdWBkWh],MATCH(1,(EnergyImpactLookups[Statewide Offering ID]=$B1766)*(EnergyImpactLookups[BldgType]=$C1766)*(EnergyImpactLookups[BldgVint]=$D1766)*(EnergyImpactLookups[BldgLoc]=$E1766),0))</f>
        <v>76.852099999999993</v>
      </c>
      <c r="S1766" cm="1">
        <f t="array" ref="S1766">INDEX(EnergyImpactLookups[AStdWBkW],MATCH(1,(EnergyImpactLookups[Statewide Offering ID]=$B1766)*(EnergyImpactLookups[BldgType]=$C1766)*(EnergyImpactLookups[BldgVint]=$D1766)*(EnergyImpactLookups[BldgLoc]=$E1766),0))</f>
        <v>0.1333</v>
      </c>
      <c r="T1766" cm="1">
        <f t="array" ref="T1766">INDEX(EnergyImpactLookups[AStdWBtherm],MATCH(1,(EnergyImpactLookups[Statewide Offering ID]=$B1766)*(EnergyImpactLookups[BldgType]=$C1766)*(EnergyImpactLookups[BldgVint]=$D1766)*(EnergyImpactLookups[BldgLoc]=$E1766),0))</f>
        <v>0</v>
      </c>
    </row>
    <row r="1767" spans="1:20" x14ac:dyDescent="0.3">
      <c r="A1767" t="s">
        <v>95</v>
      </c>
      <c r="B1767" t="s">
        <v>175</v>
      </c>
      <c r="C1767" t="s">
        <v>131</v>
      </c>
      <c r="D1767" t="s">
        <v>752</v>
      </c>
      <c r="E1767" t="s">
        <v>106</v>
      </c>
      <c r="F1767" t="s">
        <v>129</v>
      </c>
      <c r="G1767" t="s">
        <v>231</v>
      </c>
      <c r="H1767" t="s">
        <v>232</v>
      </c>
      <c r="I1767" t="s">
        <v>65</v>
      </c>
      <c r="J1767" s="1">
        <v>44172</v>
      </c>
      <c r="K1767" t="s">
        <v>100</v>
      </c>
      <c r="L1767">
        <v>1</v>
      </c>
      <c r="O1767" t="str" cm="1">
        <f t="array" ref="O1767">INDEX(EnergyImpactLookups[APreWBkWh-EAD_style],MATCH(1,(EnergyImpactLookups[Statewide Offering ID]=$B1767)*(EnergyImpactLookups[BldgType]=$C1767)*(EnergyImpactLookups[BldgVint]=$D1767)*(EnergyImpactLookups[BldgLoc]=$E1767),0))</f>
        <v/>
      </c>
      <c r="P1767" t="str" cm="1">
        <f t="array" ref="P1767">INDEX(EnergyImpactLookups[APreWBkW-EAD_style],MATCH(1,(EnergyImpactLookups[Statewide Offering ID]=$B1767)*(EnergyImpactLookups[BldgType]=$C1767)*(EnergyImpactLookups[BldgVint]=$D1767)*(EnergyImpactLookups[BldgLoc]=$E1767),0))</f>
        <v/>
      </c>
      <c r="Q1767" cm="1">
        <f t="array" ref="Q1767">INDEX(EnergyImpactLookups[APreWBtherm],MATCH(1,(EnergyImpactLookups[Statewide Offering ID]=$B1767)*(EnergyImpactLookups[BldgType]=$C1767)*(EnergyImpactLookups[BldgVint]=$D1767)*(EnergyImpactLookups[BldgLoc]=$E1767),0))</f>
        <v>0</v>
      </c>
      <c r="R1767" cm="1">
        <f t="array" ref="R1767">INDEX(EnergyImpactLookups[AStdWBkWh],MATCH(1,(EnergyImpactLookups[Statewide Offering ID]=$B1767)*(EnergyImpactLookups[BldgType]=$C1767)*(EnergyImpactLookups[BldgVint]=$D1767)*(EnergyImpactLookups[BldgLoc]=$E1767),0))</f>
        <v>12.6783</v>
      </c>
      <c r="S1767" cm="1">
        <f t="array" ref="S1767">INDEX(EnergyImpactLookups[AStdWBkW],MATCH(1,(EnergyImpactLookups[Statewide Offering ID]=$B1767)*(EnergyImpactLookups[BldgType]=$C1767)*(EnergyImpactLookups[BldgVint]=$D1767)*(EnergyImpactLookups[BldgLoc]=$E1767),0))</f>
        <v>3.3399999999999999E-2</v>
      </c>
      <c r="T1767" cm="1">
        <f t="array" ref="T1767">INDEX(EnergyImpactLookups[AStdWBtherm],MATCH(1,(EnergyImpactLookups[Statewide Offering ID]=$B1767)*(EnergyImpactLookups[BldgType]=$C1767)*(EnergyImpactLookups[BldgVint]=$D1767)*(EnergyImpactLookups[BldgLoc]=$E1767),0))</f>
        <v>0</v>
      </c>
    </row>
    <row r="1768" spans="1:20" x14ac:dyDescent="0.3">
      <c r="A1768" t="s">
        <v>95</v>
      </c>
      <c r="B1768" t="s">
        <v>175</v>
      </c>
      <c r="C1768" t="s">
        <v>131</v>
      </c>
      <c r="D1768" t="s">
        <v>752</v>
      </c>
      <c r="E1768" t="s">
        <v>107</v>
      </c>
      <c r="F1768" t="s">
        <v>129</v>
      </c>
      <c r="G1768" t="s">
        <v>231</v>
      </c>
      <c r="H1768" t="s">
        <v>232</v>
      </c>
      <c r="I1768" t="s">
        <v>65</v>
      </c>
      <c r="J1768" s="1">
        <v>44172</v>
      </c>
      <c r="K1768" t="s">
        <v>100</v>
      </c>
      <c r="L1768">
        <v>1</v>
      </c>
      <c r="O1768" t="str" cm="1">
        <f t="array" ref="O1768">INDEX(EnergyImpactLookups[APreWBkWh-EAD_style],MATCH(1,(EnergyImpactLookups[Statewide Offering ID]=$B1768)*(EnergyImpactLookups[BldgType]=$C1768)*(EnergyImpactLookups[BldgVint]=$D1768)*(EnergyImpactLookups[BldgLoc]=$E1768),0))</f>
        <v/>
      </c>
      <c r="P1768" t="str" cm="1">
        <f t="array" ref="P1768">INDEX(EnergyImpactLookups[APreWBkW-EAD_style],MATCH(1,(EnergyImpactLookups[Statewide Offering ID]=$B1768)*(EnergyImpactLookups[BldgType]=$C1768)*(EnergyImpactLookups[BldgVint]=$D1768)*(EnergyImpactLookups[BldgLoc]=$E1768),0))</f>
        <v/>
      </c>
      <c r="Q1768" cm="1">
        <f t="array" ref="Q1768">INDEX(EnergyImpactLookups[APreWBtherm],MATCH(1,(EnergyImpactLookups[Statewide Offering ID]=$B1768)*(EnergyImpactLookups[BldgType]=$C1768)*(EnergyImpactLookups[BldgVint]=$D1768)*(EnergyImpactLookups[BldgLoc]=$E1768),0))</f>
        <v>0</v>
      </c>
      <c r="R1768" cm="1">
        <f t="array" ref="R1768">INDEX(EnergyImpactLookups[AStdWBkWh],MATCH(1,(EnergyImpactLookups[Statewide Offering ID]=$B1768)*(EnergyImpactLookups[BldgType]=$C1768)*(EnergyImpactLookups[BldgVint]=$D1768)*(EnergyImpactLookups[BldgLoc]=$E1768),0))</f>
        <v>56.8536</v>
      </c>
      <c r="S1768" cm="1">
        <f t="array" ref="S1768">INDEX(EnergyImpactLookups[AStdWBkW],MATCH(1,(EnergyImpactLookups[Statewide Offering ID]=$B1768)*(EnergyImpactLookups[BldgType]=$C1768)*(EnergyImpactLookups[BldgVint]=$D1768)*(EnergyImpactLookups[BldgLoc]=$E1768),0))</f>
        <v>5.8299999999999998E-2</v>
      </c>
      <c r="T1768" cm="1">
        <f t="array" ref="T1768">INDEX(EnergyImpactLookups[AStdWBtherm],MATCH(1,(EnergyImpactLookups[Statewide Offering ID]=$B1768)*(EnergyImpactLookups[BldgType]=$C1768)*(EnergyImpactLookups[BldgVint]=$D1768)*(EnergyImpactLookups[BldgLoc]=$E1768),0))</f>
        <v>0</v>
      </c>
    </row>
    <row r="1769" spans="1:20" x14ac:dyDescent="0.3">
      <c r="A1769" t="s">
        <v>95</v>
      </c>
      <c r="B1769" t="s">
        <v>175</v>
      </c>
      <c r="C1769" t="s">
        <v>131</v>
      </c>
      <c r="D1769" t="s">
        <v>752</v>
      </c>
      <c r="E1769" t="s">
        <v>109</v>
      </c>
      <c r="F1769" t="s">
        <v>129</v>
      </c>
      <c r="G1769" t="s">
        <v>231</v>
      </c>
      <c r="H1769" t="s">
        <v>232</v>
      </c>
      <c r="I1769" t="s">
        <v>65</v>
      </c>
      <c r="J1769" s="1">
        <v>44172</v>
      </c>
      <c r="K1769" t="s">
        <v>100</v>
      </c>
      <c r="L1769">
        <v>1</v>
      </c>
      <c r="O1769" t="str" cm="1">
        <f t="array" ref="O1769">INDEX(EnergyImpactLookups[APreWBkWh-EAD_style],MATCH(1,(EnergyImpactLookups[Statewide Offering ID]=$B1769)*(EnergyImpactLookups[BldgType]=$C1769)*(EnergyImpactLookups[BldgVint]=$D1769)*(EnergyImpactLookups[BldgLoc]=$E1769),0))</f>
        <v/>
      </c>
      <c r="P1769" t="str" cm="1">
        <f t="array" ref="P1769">INDEX(EnergyImpactLookups[APreWBkW-EAD_style],MATCH(1,(EnergyImpactLookups[Statewide Offering ID]=$B1769)*(EnergyImpactLookups[BldgType]=$C1769)*(EnergyImpactLookups[BldgVint]=$D1769)*(EnergyImpactLookups[BldgLoc]=$E1769),0))</f>
        <v/>
      </c>
      <c r="Q1769" cm="1">
        <f t="array" ref="Q1769">INDEX(EnergyImpactLookups[APreWBtherm],MATCH(1,(EnergyImpactLookups[Statewide Offering ID]=$B1769)*(EnergyImpactLookups[BldgType]=$C1769)*(EnergyImpactLookups[BldgVint]=$D1769)*(EnergyImpactLookups[BldgLoc]=$E1769),0))</f>
        <v>0</v>
      </c>
      <c r="R1769" cm="1">
        <f t="array" ref="R1769">INDEX(EnergyImpactLookups[AStdWBkWh],MATCH(1,(EnergyImpactLookups[Statewide Offering ID]=$B1769)*(EnergyImpactLookups[BldgType]=$C1769)*(EnergyImpactLookups[BldgVint]=$D1769)*(EnergyImpactLookups[BldgLoc]=$E1769),0))</f>
        <v>81.054000000000002</v>
      </c>
      <c r="S1769" cm="1">
        <f t="array" ref="S1769">INDEX(EnergyImpactLookups[AStdWBkW],MATCH(1,(EnergyImpactLookups[Statewide Offering ID]=$B1769)*(EnergyImpactLookups[BldgType]=$C1769)*(EnergyImpactLookups[BldgVint]=$D1769)*(EnergyImpactLookups[BldgLoc]=$E1769),0))</f>
        <v>7.5800000000000006E-2</v>
      </c>
      <c r="T1769" cm="1">
        <f t="array" ref="T1769">INDEX(EnergyImpactLookups[AStdWBtherm],MATCH(1,(EnergyImpactLookups[Statewide Offering ID]=$B1769)*(EnergyImpactLookups[BldgType]=$C1769)*(EnergyImpactLookups[BldgVint]=$D1769)*(EnergyImpactLookups[BldgLoc]=$E1769),0))</f>
        <v>0</v>
      </c>
    </row>
    <row r="1770" spans="1:20" x14ac:dyDescent="0.3">
      <c r="A1770" t="s">
        <v>95</v>
      </c>
      <c r="B1770" t="s">
        <v>175</v>
      </c>
      <c r="C1770" t="s">
        <v>131</v>
      </c>
      <c r="D1770" t="s">
        <v>752</v>
      </c>
      <c r="E1770" t="s">
        <v>111</v>
      </c>
      <c r="F1770" t="s">
        <v>129</v>
      </c>
      <c r="G1770" t="s">
        <v>231</v>
      </c>
      <c r="H1770" t="s">
        <v>232</v>
      </c>
      <c r="I1770" t="s">
        <v>65</v>
      </c>
      <c r="J1770" s="1">
        <v>44172</v>
      </c>
      <c r="K1770" t="s">
        <v>100</v>
      </c>
      <c r="L1770">
        <v>1</v>
      </c>
      <c r="O1770" t="str" cm="1">
        <f t="array" ref="O1770">INDEX(EnergyImpactLookups[APreWBkWh-EAD_style],MATCH(1,(EnergyImpactLookups[Statewide Offering ID]=$B1770)*(EnergyImpactLookups[BldgType]=$C1770)*(EnergyImpactLookups[BldgVint]=$D1770)*(EnergyImpactLookups[BldgLoc]=$E1770),0))</f>
        <v/>
      </c>
      <c r="P1770" t="str" cm="1">
        <f t="array" ref="P1770">INDEX(EnergyImpactLookups[APreWBkW-EAD_style],MATCH(1,(EnergyImpactLookups[Statewide Offering ID]=$B1770)*(EnergyImpactLookups[BldgType]=$C1770)*(EnergyImpactLookups[BldgVint]=$D1770)*(EnergyImpactLookups[BldgLoc]=$E1770),0))</f>
        <v/>
      </c>
      <c r="Q1770" cm="1">
        <f t="array" ref="Q1770">INDEX(EnergyImpactLookups[APreWBtherm],MATCH(1,(EnergyImpactLookups[Statewide Offering ID]=$B1770)*(EnergyImpactLookups[BldgType]=$C1770)*(EnergyImpactLookups[BldgVint]=$D1770)*(EnergyImpactLookups[BldgLoc]=$E1770),0))</f>
        <v>0</v>
      </c>
      <c r="R1770" cm="1">
        <f t="array" ref="R1770">INDEX(EnergyImpactLookups[AStdWBkWh],MATCH(1,(EnergyImpactLookups[Statewide Offering ID]=$B1770)*(EnergyImpactLookups[BldgType]=$C1770)*(EnergyImpactLookups[BldgVint]=$D1770)*(EnergyImpactLookups[BldgLoc]=$E1770),0))</f>
        <v>142.90129999999999</v>
      </c>
      <c r="S1770" cm="1">
        <f t="array" ref="S1770">INDEX(EnergyImpactLookups[AStdWBkW],MATCH(1,(EnergyImpactLookups[Statewide Offering ID]=$B1770)*(EnergyImpactLookups[BldgType]=$C1770)*(EnergyImpactLookups[BldgVint]=$D1770)*(EnergyImpactLookups[BldgLoc]=$E1770),0))</f>
        <v>0.11</v>
      </c>
      <c r="T1770" cm="1">
        <f t="array" ref="T1770">INDEX(EnergyImpactLookups[AStdWBtherm],MATCH(1,(EnergyImpactLookups[Statewide Offering ID]=$B1770)*(EnergyImpactLookups[BldgType]=$C1770)*(EnergyImpactLookups[BldgVint]=$D1770)*(EnergyImpactLookups[BldgLoc]=$E1770),0))</f>
        <v>0</v>
      </c>
    </row>
    <row r="1771" spans="1:20" x14ac:dyDescent="0.3">
      <c r="A1771" t="s">
        <v>95</v>
      </c>
      <c r="B1771" t="s">
        <v>175</v>
      </c>
      <c r="C1771" t="s">
        <v>131</v>
      </c>
      <c r="D1771" t="s">
        <v>752</v>
      </c>
      <c r="E1771" t="s">
        <v>112</v>
      </c>
      <c r="F1771" t="s">
        <v>129</v>
      </c>
      <c r="G1771" t="s">
        <v>231</v>
      </c>
      <c r="H1771" t="s">
        <v>232</v>
      </c>
      <c r="I1771" t="s">
        <v>65</v>
      </c>
      <c r="J1771" s="1">
        <v>44172</v>
      </c>
      <c r="K1771" t="s">
        <v>100</v>
      </c>
      <c r="L1771">
        <v>1</v>
      </c>
      <c r="O1771" t="str" cm="1">
        <f t="array" ref="O1771">INDEX(EnergyImpactLookups[APreWBkWh-EAD_style],MATCH(1,(EnergyImpactLookups[Statewide Offering ID]=$B1771)*(EnergyImpactLookups[BldgType]=$C1771)*(EnergyImpactLookups[BldgVint]=$D1771)*(EnergyImpactLookups[BldgLoc]=$E1771),0))</f>
        <v/>
      </c>
      <c r="P1771" t="str" cm="1">
        <f t="array" ref="P1771">INDEX(EnergyImpactLookups[APreWBkW-EAD_style],MATCH(1,(EnergyImpactLookups[Statewide Offering ID]=$B1771)*(EnergyImpactLookups[BldgType]=$C1771)*(EnergyImpactLookups[BldgVint]=$D1771)*(EnergyImpactLookups[BldgLoc]=$E1771),0))</f>
        <v/>
      </c>
      <c r="Q1771" cm="1">
        <f t="array" ref="Q1771">INDEX(EnergyImpactLookups[APreWBtherm],MATCH(1,(EnergyImpactLookups[Statewide Offering ID]=$B1771)*(EnergyImpactLookups[BldgType]=$C1771)*(EnergyImpactLookups[BldgVint]=$D1771)*(EnergyImpactLookups[BldgLoc]=$E1771),0))</f>
        <v>0</v>
      </c>
      <c r="R1771" cm="1">
        <f t="array" ref="R1771">INDEX(EnergyImpactLookups[AStdWBkWh],MATCH(1,(EnergyImpactLookups[Statewide Offering ID]=$B1771)*(EnergyImpactLookups[BldgType]=$C1771)*(EnergyImpactLookups[BldgVint]=$D1771)*(EnergyImpactLookups[BldgLoc]=$E1771),0))</f>
        <v>115.4438</v>
      </c>
      <c r="S1771" cm="1">
        <f t="array" ref="S1771">INDEX(EnergyImpactLookups[AStdWBkW],MATCH(1,(EnergyImpactLookups[Statewide Offering ID]=$B1771)*(EnergyImpactLookups[BldgType]=$C1771)*(EnergyImpactLookups[BldgVint]=$D1771)*(EnergyImpactLookups[BldgLoc]=$E1771),0))</f>
        <v>0.12809999999999999</v>
      </c>
      <c r="T1771" cm="1">
        <f t="array" ref="T1771">INDEX(EnergyImpactLookups[AStdWBtherm],MATCH(1,(EnergyImpactLookups[Statewide Offering ID]=$B1771)*(EnergyImpactLookups[BldgType]=$C1771)*(EnergyImpactLookups[BldgVint]=$D1771)*(EnergyImpactLookups[BldgLoc]=$E1771),0))</f>
        <v>0</v>
      </c>
    </row>
    <row r="1772" spans="1:20" x14ac:dyDescent="0.3">
      <c r="A1772" t="s">
        <v>95</v>
      </c>
      <c r="B1772" t="s">
        <v>175</v>
      </c>
      <c r="C1772" t="s">
        <v>131</v>
      </c>
      <c r="D1772" t="s">
        <v>752</v>
      </c>
      <c r="E1772" t="s">
        <v>113</v>
      </c>
      <c r="F1772" t="s">
        <v>129</v>
      </c>
      <c r="G1772" t="s">
        <v>231</v>
      </c>
      <c r="H1772" t="s">
        <v>232</v>
      </c>
      <c r="I1772" t="s">
        <v>65</v>
      </c>
      <c r="J1772" s="1">
        <v>44172</v>
      </c>
      <c r="K1772" t="s">
        <v>100</v>
      </c>
      <c r="L1772">
        <v>1</v>
      </c>
      <c r="O1772" t="str" cm="1">
        <f t="array" ref="O1772">INDEX(EnergyImpactLookups[APreWBkWh-EAD_style],MATCH(1,(EnergyImpactLookups[Statewide Offering ID]=$B1772)*(EnergyImpactLookups[BldgType]=$C1772)*(EnergyImpactLookups[BldgVint]=$D1772)*(EnergyImpactLookups[BldgLoc]=$E1772),0))</f>
        <v/>
      </c>
      <c r="P1772" t="str" cm="1">
        <f t="array" ref="P1772">INDEX(EnergyImpactLookups[APreWBkW-EAD_style],MATCH(1,(EnergyImpactLookups[Statewide Offering ID]=$B1772)*(EnergyImpactLookups[BldgType]=$C1772)*(EnergyImpactLookups[BldgVint]=$D1772)*(EnergyImpactLookups[BldgLoc]=$E1772),0))</f>
        <v/>
      </c>
      <c r="Q1772" cm="1">
        <f t="array" ref="Q1772">INDEX(EnergyImpactLookups[APreWBtherm],MATCH(1,(EnergyImpactLookups[Statewide Offering ID]=$B1772)*(EnergyImpactLookups[BldgType]=$C1772)*(EnergyImpactLookups[BldgVint]=$D1772)*(EnergyImpactLookups[BldgLoc]=$E1772),0))</f>
        <v>0</v>
      </c>
      <c r="R1772" cm="1">
        <f t="array" ref="R1772">INDEX(EnergyImpactLookups[AStdWBkWh],MATCH(1,(EnergyImpactLookups[Statewide Offering ID]=$B1772)*(EnergyImpactLookups[BldgType]=$C1772)*(EnergyImpactLookups[BldgVint]=$D1772)*(EnergyImpactLookups[BldgLoc]=$E1772),0))</f>
        <v>153.0933</v>
      </c>
      <c r="S1772" cm="1">
        <f t="array" ref="S1772">INDEX(EnergyImpactLookups[AStdWBkW],MATCH(1,(EnergyImpactLookups[Statewide Offering ID]=$B1772)*(EnergyImpactLookups[BldgType]=$C1772)*(EnergyImpactLookups[BldgVint]=$D1772)*(EnergyImpactLookups[BldgLoc]=$E1772),0))</f>
        <v>0.1384</v>
      </c>
      <c r="T1772" cm="1">
        <f t="array" ref="T1772">INDEX(EnergyImpactLookups[AStdWBtherm],MATCH(1,(EnergyImpactLookups[Statewide Offering ID]=$B1772)*(EnergyImpactLookups[BldgType]=$C1772)*(EnergyImpactLookups[BldgVint]=$D1772)*(EnergyImpactLookups[BldgLoc]=$E1772),0))</f>
        <v>0</v>
      </c>
    </row>
    <row r="1773" spans="1:20" x14ac:dyDescent="0.3">
      <c r="A1773" t="s">
        <v>95</v>
      </c>
      <c r="B1773" t="s">
        <v>175</v>
      </c>
      <c r="C1773" t="s">
        <v>131</v>
      </c>
      <c r="D1773" t="s">
        <v>752</v>
      </c>
      <c r="E1773" t="s">
        <v>114</v>
      </c>
      <c r="F1773" t="s">
        <v>129</v>
      </c>
      <c r="G1773" t="s">
        <v>231</v>
      </c>
      <c r="H1773" t="s">
        <v>232</v>
      </c>
      <c r="I1773" t="s">
        <v>65</v>
      </c>
      <c r="J1773" s="1">
        <v>44172</v>
      </c>
      <c r="K1773" t="s">
        <v>100</v>
      </c>
      <c r="L1773">
        <v>1</v>
      </c>
      <c r="O1773" t="str" cm="1">
        <f t="array" ref="O1773">INDEX(EnergyImpactLookups[APreWBkWh-EAD_style],MATCH(1,(EnergyImpactLookups[Statewide Offering ID]=$B1773)*(EnergyImpactLookups[BldgType]=$C1773)*(EnergyImpactLookups[BldgVint]=$D1773)*(EnergyImpactLookups[BldgLoc]=$E1773),0))</f>
        <v/>
      </c>
      <c r="P1773" t="str" cm="1">
        <f t="array" ref="P1773">INDEX(EnergyImpactLookups[APreWBkW-EAD_style],MATCH(1,(EnergyImpactLookups[Statewide Offering ID]=$B1773)*(EnergyImpactLookups[BldgType]=$C1773)*(EnergyImpactLookups[BldgVint]=$D1773)*(EnergyImpactLookups[BldgLoc]=$E1773),0))</f>
        <v/>
      </c>
      <c r="Q1773" cm="1">
        <f t="array" ref="Q1773">INDEX(EnergyImpactLookups[APreWBtherm],MATCH(1,(EnergyImpactLookups[Statewide Offering ID]=$B1773)*(EnergyImpactLookups[BldgType]=$C1773)*(EnergyImpactLookups[BldgVint]=$D1773)*(EnergyImpactLookups[BldgLoc]=$E1773),0))</f>
        <v>0</v>
      </c>
      <c r="R1773" cm="1">
        <f t="array" ref="R1773">INDEX(EnergyImpactLookups[AStdWBkWh],MATCH(1,(EnergyImpactLookups[Statewide Offering ID]=$B1773)*(EnergyImpactLookups[BldgType]=$C1773)*(EnergyImpactLookups[BldgVint]=$D1773)*(EnergyImpactLookups[BldgLoc]=$E1773),0))</f>
        <v>134.43109999999999</v>
      </c>
      <c r="S1773" cm="1">
        <f t="array" ref="S1773">INDEX(EnergyImpactLookups[AStdWBkW],MATCH(1,(EnergyImpactLookups[Statewide Offering ID]=$B1773)*(EnergyImpactLookups[BldgType]=$C1773)*(EnergyImpactLookups[BldgVint]=$D1773)*(EnergyImpactLookups[BldgLoc]=$E1773),0))</f>
        <v>0.1764</v>
      </c>
      <c r="T1773" cm="1">
        <f t="array" ref="T1773">INDEX(EnergyImpactLookups[AStdWBtherm],MATCH(1,(EnergyImpactLookups[Statewide Offering ID]=$B1773)*(EnergyImpactLookups[BldgType]=$C1773)*(EnergyImpactLookups[BldgVint]=$D1773)*(EnergyImpactLookups[BldgLoc]=$E1773),0))</f>
        <v>0</v>
      </c>
    </row>
    <row r="1774" spans="1:20" x14ac:dyDescent="0.3">
      <c r="A1774" t="s">
        <v>95</v>
      </c>
      <c r="B1774" t="s">
        <v>175</v>
      </c>
      <c r="C1774" t="s">
        <v>131</v>
      </c>
      <c r="D1774" t="s">
        <v>752</v>
      </c>
      <c r="E1774" t="s">
        <v>115</v>
      </c>
      <c r="F1774" t="s">
        <v>129</v>
      </c>
      <c r="G1774" t="s">
        <v>231</v>
      </c>
      <c r="H1774" t="s">
        <v>232</v>
      </c>
      <c r="I1774" t="s">
        <v>65</v>
      </c>
      <c r="J1774" s="1">
        <v>44172</v>
      </c>
      <c r="K1774" t="s">
        <v>100</v>
      </c>
      <c r="L1774">
        <v>1</v>
      </c>
      <c r="O1774" t="str" cm="1">
        <f t="array" ref="O1774">INDEX(EnergyImpactLookups[APreWBkWh-EAD_style],MATCH(1,(EnergyImpactLookups[Statewide Offering ID]=$B1774)*(EnergyImpactLookups[BldgType]=$C1774)*(EnergyImpactLookups[BldgVint]=$D1774)*(EnergyImpactLookups[BldgLoc]=$E1774),0))</f>
        <v/>
      </c>
      <c r="P1774" t="str" cm="1">
        <f t="array" ref="P1774">INDEX(EnergyImpactLookups[APreWBkW-EAD_style],MATCH(1,(EnergyImpactLookups[Statewide Offering ID]=$B1774)*(EnergyImpactLookups[BldgType]=$C1774)*(EnergyImpactLookups[BldgVint]=$D1774)*(EnergyImpactLookups[BldgLoc]=$E1774),0))</f>
        <v/>
      </c>
      <c r="Q1774" cm="1">
        <f t="array" ref="Q1774">INDEX(EnergyImpactLookups[APreWBtherm],MATCH(1,(EnergyImpactLookups[Statewide Offering ID]=$B1774)*(EnergyImpactLookups[BldgType]=$C1774)*(EnergyImpactLookups[BldgVint]=$D1774)*(EnergyImpactLookups[BldgLoc]=$E1774),0))</f>
        <v>0</v>
      </c>
      <c r="R1774" cm="1">
        <f t="array" ref="R1774">INDEX(EnergyImpactLookups[AStdWBkWh],MATCH(1,(EnergyImpactLookups[Statewide Offering ID]=$B1774)*(EnergyImpactLookups[BldgType]=$C1774)*(EnergyImpactLookups[BldgVint]=$D1774)*(EnergyImpactLookups[BldgLoc]=$E1774),0))</f>
        <v>91.986199999999997</v>
      </c>
      <c r="S1774" cm="1">
        <f t="array" ref="S1774">INDEX(EnergyImpactLookups[AStdWBkW],MATCH(1,(EnergyImpactLookups[Statewide Offering ID]=$B1774)*(EnergyImpactLookups[BldgType]=$C1774)*(EnergyImpactLookups[BldgVint]=$D1774)*(EnergyImpactLookups[BldgLoc]=$E1774),0))</f>
        <v>0.16869999999999999</v>
      </c>
      <c r="T1774" cm="1">
        <f t="array" ref="T1774">INDEX(EnergyImpactLookups[AStdWBtherm],MATCH(1,(EnergyImpactLookups[Statewide Offering ID]=$B1774)*(EnergyImpactLookups[BldgType]=$C1774)*(EnergyImpactLookups[BldgVint]=$D1774)*(EnergyImpactLookups[BldgLoc]=$E1774),0))</f>
        <v>0</v>
      </c>
    </row>
    <row r="1775" spans="1:20" x14ac:dyDescent="0.3">
      <c r="A1775" t="s">
        <v>95</v>
      </c>
      <c r="B1775" t="s">
        <v>175</v>
      </c>
      <c r="C1775" t="s">
        <v>131</v>
      </c>
      <c r="D1775" t="s">
        <v>752</v>
      </c>
      <c r="E1775" t="s">
        <v>116</v>
      </c>
      <c r="F1775" t="s">
        <v>129</v>
      </c>
      <c r="G1775" t="s">
        <v>231</v>
      </c>
      <c r="H1775" t="s">
        <v>232</v>
      </c>
      <c r="I1775" t="s">
        <v>65</v>
      </c>
      <c r="J1775" s="1">
        <v>44172</v>
      </c>
      <c r="K1775" t="s">
        <v>100</v>
      </c>
      <c r="L1775">
        <v>1</v>
      </c>
      <c r="O1775" t="str" cm="1">
        <f t="array" ref="O1775">INDEX(EnergyImpactLookups[APreWBkWh-EAD_style],MATCH(1,(EnergyImpactLookups[Statewide Offering ID]=$B1775)*(EnergyImpactLookups[BldgType]=$C1775)*(EnergyImpactLookups[BldgVint]=$D1775)*(EnergyImpactLookups[BldgLoc]=$E1775),0))</f>
        <v/>
      </c>
      <c r="P1775" t="str" cm="1">
        <f t="array" ref="P1775">INDEX(EnergyImpactLookups[APreWBkW-EAD_style],MATCH(1,(EnergyImpactLookups[Statewide Offering ID]=$B1775)*(EnergyImpactLookups[BldgType]=$C1775)*(EnergyImpactLookups[BldgVint]=$D1775)*(EnergyImpactLookups[BldgLoc]=$E1775),0))</f>
        <v/>
      </c>
      <c r="Q1775" cm="1">
        <f t="array" ref="Q1775">INDEX(EnergyImpactLookups[APreWBtherm],MATCH(1,(EnergyImpactLookups[Statewide Offering ID]=$B1775)*(EnergyImpactLookups[BldgType]=$C1775)*(EnergyImpactLookups[BldgVint]=$D1775)*(EnergyImpactLookups[BldgLoc]=$E1775),0))</f>
        <v>0</v>
      </c>
      <c r="R1775" cm="1">
        <f t="array" ref="R1775">INDEX(EnergyImpactLookups[AStdWBkWh],MATCH(1,(EnergyImpactLookups[Statewide Offering ID]=$B1775)*(EnergyImpactLookups[BldgType]=$C1775)*(EnergyImpactLookups[BldgVint]=$D1775)*(EnergyImpactLookups[BldgLoc]=$E1775),0))</f>
        <v>180.3015</v>
      </c>
      <c r="S1775" cm="1">
        <f t="array" ref="S1775">INDEX(EnergyImpactLookups[AStdWBkW],MATCH(1,(EnergyImpactLookups[Statewide Offering ID]=$B1775)*(EnergyImpactLookups[BldgType]=$C1775)*(EnergyImpactLookups[BldgVint]=$D1775)*(EnergyImpactLookups[BldgLoc]=$E1775),0))</f>
        <v>0.18060000000000001</v>
      </c>
      <c r="T1775" cm="1">
        <f t="array" ref="T1775">INDEX(EnergyImpactLookups[AStdWBtherm],MATCH(1,(EnergyImpactLookups[Statewide Offering ID]=$B1775)*(EnergyImpactLookups[BldgType]=$C1775)*(EnergyImpactLookups[BldgVint]=$D1775)*(EnergyImpactLookups[BldgLoc]=$E1775),0))</f>
        <v>0</v>
      </c>
    </row>
    <row r="1776" spans="1:20" x14ac:dyDescent="0.3">
      <c r="A1776" t="s">
        <v>95</v>
      </c>
      <c r="B1776" t="s">
        <v>175</v>
      </c>
      <c r="C1776" t="s">
        <v>131</v>
      </c>
      <c r="D1776" t="s">
        <v>752</v>
      </c>
      <c r="E1776" t="s">
        <v>117</v>
      </c>
      <c r="F1776" t="s">
        <v>129</v>
      </c>
      <c r="G1776" t="s">
        <v>231</v>
      </c>
      <c r="H1776" t="s">
        <v>232</v>
      </c>
      <c r="I1776" t="s">
        <v>65</v>
      </c>
      <c r="J1776" s="1">
        <v>44172</v>
      </c>
      <c r="K1776" t="s">
        <v>100</v>
      </c>
      <c r="L1776">
        <v>1</v>
      </c>
      <c r="O1776" t="str" cm="1">
        <f t="array" ref="O1776">INDEX(EnergyImpactLookups[APreWBkWh-EAD_style],MATCH(1,(EnergyImpactLookups[Statewide Offering ID]=$B1776)*(EnergyImpactLookups[BldgType]=$C1776)*(EnergyImpactLookups[BldgVint]=$D1776)*(EnergyImpactLookups[BldgLoc]=$E1776),0))</f>
        <v/>
      </c>
      <c r="P1776" t="str" cm="1">
        <f t="array" ref="P1776">INDEX(EnergyImpactLookups[APreWBkW-EAD_style],MATCH(1,(EnergyImpactLookups[Statewide Offering ID]=$B1776)*(EnergyImpactLookups[BldgType]=$C1776)*(EnergyImpactLookups[BldgVint]=$D1776)*(EnergyImpactLookups[BldgLoc]=$E1776),0))</f>
        <v/>
      </c>
      <c r="Q1776" cm="1">
        <f t="array" ref="Q1776">INDEX(EnergyImpactLookups[APreWBtherm],MATCH(1,(EnergyImpactLookups[Statewide Offering ID]=$B1776)*(EnergyImpactLookups[BldgType]=$C1776)*(EnergyImpactLookups[BldgVint]=$D1776)*(EnergyImpactLookups[BldgLoc]=$E1776),0))</f>
        <v>0</v>
      </c>
      <c r="R1776" cm="1">
        <f t="array" ref="R1776">INDEX(EnergyImpactLookups[AStdWBkWh],MATCH(1,(EnergyImpactLookups[Statewide Offering ID]=$B1776)*(EnergyImpactLookups[BldgType]=$C1776)*(EnergyImpactLookups[BldgVint]=$D1776)*(EnergyImpactLookups[BldgLoc]=$E1776),0))</f>
        <v>213.1319</v>
      </c>
      <c r="S1776" cm="1">
        <f t="array" ref="S1776">INDEX(EnergyImpactLookups[AStdWBkW],MATCH(1,(EnergyImpactLookups[Statewide Offering ID]=$B1776)*(EnergyImpactLookups[BldgType]=$C1776)*(EnergyImpactLookups[BldgVint]=$D1776)*(EnergyImpactLookups[BldgLoc]=$E1776),0))</f>
        <v>0.1699</v>
      </c>
      <c r="T1776" cm="1">
        <f t="array" ref="T1776">INDEX(EnergyImpactLookups[AStdWBtherm],MATCH(1,(EnergyImpactLookups[Statewide Offering ID]=$B1776)*(EnergyImpactLookups[BldgType]=$C1776)*(EnergyImpactLookups[BldgVint]=$D1776)*(EnergyImpactLookups[BldgLoc]=$E1776),0))</f>
        <v>0</v>
      </c>
    </row>
    <row r="1777" spans="1:20" x14ac:dyDescent="0.3">
      <c r="A1777" t="s">
        <v>95</v>
      </c>
      <c r="B1777" t="s">
        <v>175</v>
      </c>
      <c r="C1777" t="s">
        <v>131</v>
      </c>
      <c r="D1777" t="s">
        <v>752</v>
      </c>
      <c r="E1777" t="s">
        <v>118</v>
      </c>
      <c r="F1777" t="s">
        <v>129</v>
      </c>
      <c r="G1777" t="s">
        <v>231</v>
      </c>
      <c r="H1777" t="s">
        <v>232</v>
      </c>
      <c r="I1777" t="s">
        <v>65</v>
      </c>
      <c r="J1777" s="1">
        <v>44172</v>
      </c>
      <c r="K1777" t="s">
        <v>100</v>
      </c>
      <c r="L1777">
        <v>1</v>
      </c>
      <c r="O1777" t="str" cm="1">
        <f t="array" ref="O1777">INDEX(EnergyImpactLookups[APreWBkWh-EAD_style],MATCH(1,(EnergyImpactLookups[Statewide Offering ID]=$B1777)*(EnergyImpactLookups[BldgType]=$C1777)*(EnergyImpactLookups[BldgVint]=$D1777)*(EnergyImpactLookups[BldgLoc]=$E1777),0))</f>
        <v/>
      </c>
      <c r="P1777" t="str" cm="1">
        <f t="array" ref="P1777">INDEX(EnergyImpactLookups[APreWBkW-EAD_style],MATCH(1,(EnergyImpactLookups[Statewide Offering ID]=$B1777)*(EnergyImpactLookups[BldgType]=$C1777)*(EnergyImpactLookups[BldgVint]=$D1777)*(EnergyImpactLookups[BldgLoc]=$E1777),0))</f>
        <v/>
      </c>
      <c r="Q1777" cm="1">
        <f t="array" ref="Q1777">INDEX(EnergyImpactLookups[APreWBtherm],MATCH(1,(EnergyImpactLookups[Statewide Offering ID]=$B1777)*(EnergyImpactLookups[BldgType]=$C1777)*(EnergyImpactLookups[BldgVint]=$D1777)*(EnergyImpactLookups[BldgLoc]=$E1777),0))</f>
        <v>0</v>
      </c>
      <c r="R1777" cm="1">
        <f t="array" ref="R1777">INDEX(EnergyImpactLookups[AStdWBkWh],MATCH(1,(EnergyImpactLookups[Statewide Offering ID]=$B1777)*(EnergyImpactLookups[BldgType]=$C1777)*(EnergyImpactLookups[BldgVint]=$D1777)*(EnergyImpactLookups[BldgLoc]=$E1777),0))</f>
        <v>244.7106</v>
      </c>
      <c r="S1777" cm="1">
        <f t="array" ref="S1777">INDEX(EnergyImpactLookups[AStdWBkW],MATCH(1,(EnergyImpactLookups[Statewide Offering ID]=$B1777)*(EnergyImpactLookups[BldgType]=$C1777)*(EnergyImpactLookups[BldgVint]=$D1777)*(EnergyImpactLookups[BldgLoc]=$E1777),0))</f>
        <v>0.1915</v>
      </c>
      <c r="T1777" cm="1">
        <f t="array" ref="T1777">INDEX(EnergyImpactLookups[AStdWBtherm],MATCH(1,(EnergyImpactLookups[Statewide Offering ID]=$B1777)*(EnergyImpactLookups[BldgType]=$C1777)*(EnergyImpactLookups[BldgVint]=$D1777)*(EnergyImpactLookups[BldgLoc]=$E1777),0))</f>
        <v>0</v>
      </c>
    </row>
    <row r="1778" spans="1:20" x14ac:dyDescent="0.3">
      <c r="A1778" t="s">
        <v>95</v>
      </c>
      <c r="B1778" t="s">
        <v>175</v>
      </c>
      <c r="C1778" t="s">
        <v>131</v>
      </c>
      <c r="D1778" t="s">
        <v>752</v>
      </c>
      <c r="E1778" t="s">
        <v>119</v>
      </c>
      <c r="F1778" t="s">
        <v>129</v>
      </c>
      <c r="G1778" t="s">
        <v>231</v>
      </c>
      <c r="H1778" t="s">
        <v>232</v>
      </c>
      <c r="I1778" t="s">
        <v>65</v>
      </c>
      <c r="J1778" s="1">
        <v>44172</v>
      </c>
      <c r="K1778" t="s">
        <v>100</v>
      </c>
      <c r="L1778">
        <v>1</v>
      </c>
      <c r="O1778" t="str" cm="1">
        <f t="array" ref="O1778">INDEX(EnergyImpactLookups[APreWBkWh-EAD_style],MATCH(1,(EnergyImpactLookups[Statewide Offering ID]=$B1778)*(EnergyImpactLookups[BldgType]=$C1778)*(EnergyImpactLookups[BldgVint]=$D1778)*(EnergyImpactLookups[BldgLoc]=$E1778),0))</f>
        <v/>
      </c>
      <c r="P1778" t="str" cm="1">
        <f t="array" ref="P1778">INDEX(EnergyImpactLookups[APreWBkW-EAD_style],MATCH(1,(EnergyImpactLookups[Statewide Offering ID]=$B1778)*(EnergyImpactLookups[BldgType]=$C1778)*(EnergyImpactLookups[BldgVint]=$D1778)*(EnergyImpactLookups[BldgLoc]=$E1778),0))</f>
        <v/>
      </c>
      <c r="Q1778" cm="1">
        <f t="array" ref="Q1778">INDEX(EnergyImpactLookups[APreWBtherm],MATCH(1,(EnergyImpactLookups[Statewide Offering ID]=$B1778)*(EnergyImpactLookups[BldgType]=$C1778)*(EnergyImpactLookups[BldgVint]=$D1778)*(EnergyImpactLookups[BldgLoc]=$E1778),0))</f>
        <v>0</v>
      </c>
      <c r="R1778" cm="1">
        <f t="array" ref="R1778">INDEX(EnergyImpactLookups[AStdWBkWh],MATCH(1,(EnergyImpactLookups[Statewide Offering ID]=$B1778)*(EnergyImpactLookups[BldgType]=$C1778)*(EnergyImpactLookups[BldgVint]=$D1778)*(EnergyImpactLookups[BldgLoc]=$E1778),0))</f>
        <v>29.293700000000001</v>
      </c>
      <c r="S1778" cm="1">
        <f t="array" ref="S1778">INDEX(EnergyImpactLookups[AStdWBkW],MATCH(1,(EnergyImpactLookups[Statewide Offering ID]=$B1778)*(EnergyImpactLookups[BldgType]=$C1778)*(EnergyImpactLookups[BldgVint]=$D1778)*(EnergyImpactLookups[BldgLoc]=$E1778),0))</f>
        <v>5.0099999999999999E-2</v>
      </c>
      <c r="T1778" cm="1">
        <f t="array" ref="T1778">INDEX(EnergyImpactLookups[AStdWBtherm],MATCH(1,(EnergyImpactLookups[Statewide Offering ID]=$B1778)*(EnergyImpactLookups[BldgType]=$C1778)*(EnergyImpactLookups[BldgVint]=$D1778)*(EnergyImpactLookups[BldgLoc]=$E1778),0))</f>
        <v>0</v>
      </c>
    </row>
    <row r="1779" spans="1:20" x14ac:dyDescent="0.3">
      <c r="A1779" t="s">
        <v>95</v>
      </c>
      <c r="B1779" t="s">
        <v>176</v>
      </c>
      <c r="C1779" t="s">
        <v>127</v>
      </c>
      <c r="D1779" t="s">
        <v>752</v>
      </c>
      <c r="E1779" t="s">
        <v>99</v>
      </c>
      <c r="F1779" t="s">
        <v>129</v>
      </c>
      <c r="G1779" t="s">
        <v>231</v>
      </c>
      <c r="H1779" t="s">
        <v>232</v>
      </c>
      <c r="I1779" t="s">
        <v>65</v>
      </c>
      <c r="J1779" s="1">
        <v>44172</v>
      </c>
      <c r="K1779" t="s">
        <v>100</v>
      </c>
      <c r="L1779">
        <v>1</v>
      </c>
      <c r="O1779" t="str" cm="1">
        <f t="array" ref="O1779">INDEX(EnergyImpactLookups[APreWBkWh-EAD_style],MATCH(1,(EnergyImpactLookups[Statewide Offering ID]=$B1779)*(EnergyImpactLookups[BldgType]=$C1779)*(EnergyImpactLookups[BldgVint]=$D1779)*(EnergyImpactLookups[BldgLoc]=$E1779),0))</f>
        <v/>
      </c>
      <c r="P1779" t="str" cm="1">
        <f t="array" ref="P1779">INDEX(EnergyImpactLookups[APreWBkW-EAD_style],MATCH(1,(EnergyImpactLookups[Statewide Offering ID]=$B1779)*(EnergyImpactLookups[BldgType]=$C1779)*(EnergyImpactLookups[BldgVint]=$D1779)*(EnergyImpactLookups[BldgLoc]=$E1779),0))</f>
        <v/>
      </c>
      <c r="Q1779" cm="1">
        <f t="array" ref="Q1779">INDEX(EnergyImpactLookups[APreWBtherm],MATCH(1,(EnergyImpactLookups[Statewide Offering ID]=$B1779)*(EnergyImpactLookups[BldgType]=$C1779)*(EnergyImpactLookups[BldgVint]=$D1779)*(EnergyImpactLookups[BldgLoc]=$E1779),0))</f>
        <v>0</v>
      </c>
      <c r="R1779" cm="1">
        <f t="array" ref="R1779">INDEX(EnergyImpactLookups[AStdWBkWh],MATCH(1,(EnergyImpactLookups[Statewide Offering ID]=$B1779)*(EnergyImpactLookups[BldgType]=$C1779)*(EnergyImpactLookups[BldgVint]=$D1779)*(EnergyImpactLookups[BldgLoc]=$E1779),0))</f>
        <v>9.0243000000000002</v>
      </c>
      <c r="S1779" cm="1">
        <f t="array" ref="S1779">INDEX(EnergyImpactLookups[AStdWBkW],MATCH(1,(EnergyImpactLookups[Statewide Offering ID]=$B1779)*(EnergyImpactLookups[BldgType]=$C1779)*(EnergyImpactLookups[BldgVint]=$D1779)*(EnergyImpactLookups[BldgLoc]=$E1779),0))</f>
        <v>0</v>
      </c>
      <c r="T1779" cm="1">
        <f t="array" ref="T1779">INDEX(EnergyImpactLookups[AStdWBtherm],MATCH(1,(EnergyImpactLookups[Statewide Offering ID]=$B1779)*(EnergyImpactLookups[BldgType]=$C1779)*(EnergyImpactLookups[BldgVint]=$D1779)*(EnergyImpactLookups[BldgLoc]=$E1779),0))</f>
        <v>0</v>
      </c>
    </row>
    <row r="1780" spans="1:20" x14ac:dyDescent="0.3">
      <c r="A1780" t="s">
        <v>95</v>
      </c>
      <c r="B1780" t="s">
        <v>176</v>
      </c>
      <c r="C1780" t="s">
        <v>127</v>
      </c>
      <c r="D1780" t="s">
        <v>752</v>
      </c>
      <c r="E1780" t="s">
        <v>103</v>
      </c>
      <c r="F1780" t="s">
        <v>129</v>
      </c>
      <c r="G1780" t="s">
        <v>231</v>
      </c>
      <c r="H1780" t="s">
        <v>232</v>
      </c>
      <c r="I1780" t="s">
        <v>65</v>
      </c>
      <c r="J1780" s="1">
        <v>44172</v>
      </c>
      <c r="K1780" t="s">
        <v>100</v>
      </c>
      <c r="L1780">
        <v>1</v>
      </c>
      <c r="O1780" t="str" cm="1">
        <f t="array" ref="O1780">INDEX(EnergyImpactLookups[APreWBkWh-EAD_style],MATCH(1,(EnergyImpactLookups[Statewide Offering ID]=$B1780)*(EnergyImpactLookups[BldgType]=$C1780)*(EnergyImpactLookups[BldgVint]=$D1780)*(EnergyImpactLookups[BldgLoc]=$E1780),0))</f>
        <v/>
      </c>
      <c r="P1780" t="str" cm="1">
        <f t="array" ref="P1780">INDEX(EnergyImpactLookups[APreWBkW-EAD_style],MATCH(1,(EnergyImpactLookups[Statewide Offering ID]=$B1780)*(EnergyImpactLookups[BldgType]=$C1780)*(EnergyImpactLookups[BldgVint]=$D1780)*(EnergyImpactLookups[BldgLoc]=$E1780),0))</f>
        <v/>
      </c>
      <c r="Q1780" cm="1">
        <f t="array" ref="Q1780">INDEX(EnergyImpactLookups[APreWBtherm],MATCH(1,(EnergyImpactLookups[Statewide Offering ID]=$B1780)*(EnergyImpactLookups[BldgType]=$C1780)*(EnergyImpactLookups[BldgVint]=$D1780)*(EnergyImpactLookups[BldgLoc]=$E1780),0))</f>
        <v>0</v>
      </c>
      <c r="R1780" cm="1">
        <f t="array" ref="R1780">INDEX(EnergyImpactLookups[AStdWBkWh],MATCH(1,(EnergyImpactLookups[Statewide Offering ID]=$B1780)*(EnergyImpactLookups[BldgType]=$C1780)*(EnergyImpactLookups[BldgVint]=$D1780)*(EnergyImpactLookups[BldgLoc]=$E1780),0))</f>
        <v>47.941499999999998</v>
      </c>
      <c r="S1780" cm="1">
        <f t="array" ref="S1780">INDEX(EnergyImpactLookups[AStdWBkW],MATCH(1,(EnergyImpactLookups[Statewide Offering ID]=$B1780)*(EnergyImpactLookups[BldgType]=$C1780)*(EnergyImpactLookups[BldgVint]=$D1780)*(EnergyImpactLookups[BldgLoc]=$E1780),0))</f>
        <v>0.10249999999999999</v>
      </c>
      <c r="T1780" cm="1">
        <f t="array" ref="T1780">INDEX(EnergyImpactLookups[AStdWBtherm],MATCH(1,(EnergyImpactLookups[Statewide Offering ID]=$B1780)*(EnergyImpactLookups[BldgType]=$C1780)*(EnergyImpactLookups[BldgVint]=$D1780)*(EnergyImpactLookups[BldgLoc]=$E1780),0))</f>
        <v>0</v>
      </c>
    </row>
    <row r="1781" spans="1:20" x14ac:dyDescent="0.3">
      <c r="A1781" t="s">
        <v>95</v>
      </c>
      <c r="B1781" t="s">
        <v>176</v>
      </c>
      <c r="C1781" t="s">
        <v>127</v>
      </c>
      <c r="D1781" t="s">
        <v>752</v>
      </c>
      <c r="E1781" t="s">
        <v>104</v>
      </c>
      <c r="F1781" t="s">
        <v>129</v>
      </c>
      <c r="G1781" t="s">
        <v>231</v>
      </c>
      <c r="H1781" t="s">
        <v>232</v>
      </c>
      <c r="I1781" t="s">
        <v>65</v>
      </c>
      <c r="J1781" s="1">
        <v>44172</v>
      </c>
      <c r="K1781" t="s">
        <v>100</v>
      </c>
      <c r="L1781">
        <v>1</v>
      </c>
      <c r="O1781" t="str" cm="1">
        <f t="array" ref="O1781">INDEX(EnergyImpactLookups[APreWBkWh-EAD_style],MATCH(1,(EnergyImpactLookups[Statewide Offering ID]=$B1781)*(EnergyImpactLookups[BldgType]=$C1781)*(EnergyImpactLookups[BldgVint]=$D1781)*(EnergyImpactLookups[BldgLoc]=$E1781),0))</f>
        <v/>
      </c>
      <c r="P1781" t="str" cm="1">
        <f t="array" ref="P1781">INDEX(EnergyImpactLookups[APreWBkW-EAD_style],MATCH(1,(EnergyImpactLookups[Statewide Offering ID]=$B1781)*(EnergyImpactLookups[BldgType]=$C1781)*(EnergyImpactLookups[BldgVint]=$D1781)*(EnergyImpactLookups[BldgLoc]=$E1781),0))</f>
        <v/>
      </c>
      <c r="Q1781" cm="1">
        <f t="array" ref="Q1781">INDEX(EnergyImpactLookups[APreWBtherm],MATCH(1,(EnergyImpactLookups[Statewide Offering ID]=$B1781)*(EnergyImpactLookups[BldgType]=$C1781)*(EnergyImpactLookups[BldgVint]=$D1781)*(EnergyImpactLookups[BldgLoc]=$E1781),0))</f>
        <v>0</v>
      </c>
      <c r="R1781" cm="1">
        <f t="array" ref="R1781">INDEX(EnergyImpactLookups[AStdWBkWh],MATCH(1,(EnergyImpactLookups[Statewide Offering ID]=$B1781)*(EnergyImpactLookups[BldgType]=$C1781)*(EnergyImpactLookups[BldgVint]=$D1781)*(EnergyImpactLookups[BldgLoc]=$E1781),0))</f>
        <v>19.343499999999999</v>
      </c>
      <c r="S1781" cm="1">
        <f t="array" ref="S1781">INDEX(EnergyImpactLookups[AStdWBkW],MATCH(1,(EnergyImpactLookups[Statewide Offering ID]=$B1781)*(EnergyImpactLookups[BldgType]=$C1781)*(EnergyImpactLookups[BldgVint]=$D1781)*(EnergyImpactLookups[BldgLoc]=$E1781),0))</f>
        <v>6.8599999999999994E-2</v>
      </c>
      <c r="T1781" cm="1">
        <f t="array" ref="T1781">INDEX(EnergyImpactLookups[AStdWBtherm],MATCH(1,(EnergyImpactLookups[Statewide Offering ID]=$B1781)*(EnergyImpactLookups[BldgType]=$C1781)*(EnergyImpactLookups[BldgVint]=$D1781)*(EnergyImpactLookups[BldgLoc]=$E1781),0))</f>
        <v>0</v>
      </c>
    </row>
    <row r="1782" spans="1:20" x14ac:dyDescent="0.3">
      <c r="A1782" t="s">
        <v>95</v>
      </c>
      <c r="B1782" t="s">
        <v>176</v>
      </c>
      <c r="C1782" t="s">
        <v>127</v>
      </c>
      <c r="D1782" t="s">
        <v>752</v>
      </c>
      <c r="E1782" t="s">
        <v>105</v>
      </c>
      <c r="F1782" t="s">
        <v>129</v>
      </c>
      <c r="G1782" t="s">
        <v>231</v>
      </c>
      <c r="H1782" t="s">
        <v>232</v>
      </c>
      <c r="I1782" t="s">
        <v>65</v>
      </c>
      <c r="J1782" s="1">
        <v>44172</v>
      </c>
      <c r="K1782" t="s">
        <v>100</v>
      </c>
      <c r="L1782">
        <v>1</v>
      </c>
      <c r="O1782" t="str" cm="1">
        <f t="array" ref="O1782">INDEX(EnergyImpactLookups[APreWBkWh-EAD_style],MATCH(1,(EnergyImpactLookups[Statewide Offering ID]=$B1782)*(EnergyImpactLookups[BldgType]=$C1782)*(EnergyImpactLookups[BldgVint]=$D1782)*(EnergyImpactLookups[BldgLoc]=$E1782),0))</f>
        <v/>
      </c>
      <c r="P1782" t="str" cm="1">
        <f t="array" ref="P1782">INDEX(EnergyImpactLookups[APreWBkW-EAD_style],MATCH(1,(EnergyImpactLookups[Statewide Offering ID]=$B1782)*(EnergyImpactLookups[BldgType]=$C1782)*(EnergyImpactLookups[BldgVint]=$D1782)*(EnergyImpactLookups[BldgLoc]=$E1782),0))</f>
        <v/>
      </c>
      <c r="Q1782" cm="1">
        <f t="array" ref="Q1782">INDEX(EnergyImpactLookups[APreWBtherm],MATCH(1,(EnergyImpactLookups[Statewide Offering ID]=$B1782)*(EnergyImpactLookups[BldgType]=$C1782)*(EnergyImpactLookups[BldgVint]=$D1782)*(EnergyImpactLookups[BldgLoc]=$E1782),0))</f>
        <v>0</v>
      </c>
      <c r="R1782" cm="1">
        <f t="array" ref="R1782">INDEX(EnergyImpactLookups[AStdWBkWh],MATCH(1,(EnergyImpactLookups[Statewide Offering ID]=$B1782)*(EnergyImpactLookups[BldgType]=$C1782)*(EnergyImpactLookups[BldgVint]=$D1782)*(EnergyImpactLookups[BldgLoc]=$E1782),0))</f>
        <v>74.066999999999993</v>
      </c>
      <c r="S1782" cm="1">
        <f t="array" ref="S1782">INDEX(EnergyImpactLookups[AStdWBkW],MATCH(1,(EnergyImpactLookups[Statewide Offering ID]=$B1782)*(EnergyImpactLookups[BldgType]=$C1782)*(EnergyImpactLookups[BldgVint]=$D1782)*(EnergyImpactLookups[BldgLoc]=$E1782),0))</f>
        <v>0.114</v>
      </c>
      <c r="T1782" cm="1">
        <f t="array" ref="T1782">INDEX(EnergyImpactLookups[AStdWBtherm],MATCH(1,(EnergyImpactLookups[Statewide Offering ID]=$B1782)*(EnergyImpactLookups[BldgType]=$C1782)*(EnergyImpactLookups[BldgVint]=$D1782)*(EnergyImpactLookups[BldgLoc]=$E1782),0))</f>
        <v>0</v>
      </c>
    </row>
    <row r="1783" spans="1:20" x14ac:dyDescent="0.3">
      <c r="A1783" t="s">
        <v>95</v>
      </c>
      <c r="B1783" t="s">
        <v>176</v>
      </c>
      <c r="C1783" t="s">
        <v>127</v>
      </c>
      <c r="D1783" t="s">
        <v>752</v>
      </c>
      <c r="E1783" t="s">
        <v>106</v>
      </c>
      <c r="F1783" t="s">
        <v>129</v>
      </c>
      <c r="G1783" t="s">
        <v>231</v>
      </c>
      <c r="H1783" t="s">
        <v>232</v>
      </c>
      <c r="I1783" t="s">
        <v>65</v>
      </c>
      <c r="J1783" s="1">
        <v>44172</v>
      </c>
      <c r="K1783" t="s">
        <v>100</v>
      </c>
      <c r="L1783">
        <v>1</v>
      </c>
      <c r="O1783" t="str" cm="1">
        <f t="array" ref="O1783">INDEX(EnergyImpactLookups[APreWBkWh-EAD_style],MATCH(1,(EnergyImpactLookups[Statewide Offering ID]=$B1783)*(EnergyImpactLookups[BldgType]=$C1783)*(EnergyImpactLookups[BldgVint]=$D1783)*(EnergyImpactLookups[BldgLoc]=$E1783),0))</f>
        <v/>
      </c>
      <c r="P1783" t="str" cm="1">
        <f t="array" ref="P1783">INDEX(EnergyImpactLookups[APreWBkW-EAD_style],MATCH(1,(EnergyImpactLookups[Statewide Offering ID]=$B1783)*(EnergyImpactLookups[BldgType]=$C1783)*(EnergyImpactLookups[BldgVint]=$D1783)*(EnergyImpactLookups[BldgLoc]=$E1783),0))</f>
        <v/>
      </c>
      <c r="Q1783" cm="1">
        <f t="array" ref="Q1783">INDEX(EnergyImpactLookups[APreWBtherm],MATCH(1,(EnergyImpactLookups[Statewide Offering ID]=$B1783)*(EnergyImpactLookups[BldgType]=$C1783)*(EnergyImpactLookups[BldgVint]=$D1783)*(EnergyImpactLookups[BldgLoc]=$E1783),0))</f>
        <v>0</v>
      </c>
      <c r="R1783" cm="1">
        <f t="array" ref="R1783">INDEX(EnergyImpactLookups[AStdWBkWh],MATCH(1,(EnergyImpactLookups[Statewide Offering ID]=$B1783)*(EnergyImpactLookups[BldgType]=$C1783)*(EnergyImpactLookups[BldgVint]=$D1783)*(EnergyImpactLookups[BldgLoc]=$E1783),0))</f>
        <v>16.4711</v>
      </c>
      <c r="S1783" cm="1">
        <f t="array" ref="S1783">INDEX(EnergyImpactLookups[AStdWBkW],MATCH(1,(EnergyImpactLookups[Statewide Offering ID]=$B1783)*(EnergyImpactLookups[BldgType]=$C1783)*(EnergyImpactLookups[BldgVint]=$D1783)*(EnergyImpactLookups[BldgLoc]=$E1783),0))</f>
        <v>4.0399999999999998E-2</v>
      </c>
      <c r="T1783" cm="1">
        <f t="array" ref="T1783">INDEX(EnergyImpactLookups[AStdWBtherm],MATCH(1,(EnergyImpactLookups[Statewide Offering ID]=$B1783)*(EnergyImpactLookups[BldgType]=$C1783)*(EnergyImpactLookups[BldgVint]=$D1783)*(EnergyImpactLookups[BldgLoc]=$E1783),0))</f>
        <v>0</v>
      </c>
    </row>
    <row r="1784" spans="1:20" x14ac:dyDescent="0.3">
      <c r="A1784" t="s">
        <v>95</v>
      </c>
      <c r="B1784" t="s">
        <v>176</v>
      </c>
      <c r="C1784" t="s">
        <v>127</v>
      </c>
      <c r="D1784" t="s">
        <v>752</v>
      </c>
      <c r="E1784" t="s">
        <v>107</v>
      </c>
      <c r="F1784" t="s">
        <v>129</v>
      </c>
      <c r="G1784" t="s">
        <v>231</v>
      </c>
      <c r="H1784" t="s">
        <v>232</v>
      </c>
      <c r="I1784" t="s">
        <v>65</v>
      </c>
      <c r="J1784" s="1">
        <v>44172</v>
      </c>
      <c r="K1784" t="s">
        <v>100</v>
      </c>
      <c r="L1784">
        <v>1</v>
      </c>
      <c r="O1784" t="str" cm="1">
        <f t="array" ref="O1784">INDEX(EnergyImpactLookups[APreWBkWh-EAD_style],MATCH(1,(EnergyImpactLookups[Statewide Offering ID]=$B1784)*(EnergyImpactLookups[BldgType]=$C1784)*(EnergyImpactLookups[BldgVint]=$D1784)*(EnergyImpactLookups[BldgLoc]=$E1784),0))</f>
        <v/>
      </c>
      <c r="P1784" t="str" cm="1">
        <f t="array" ref="P1784">INDEX(EnergyImpactLookups[APreWBkW-EAD_style],MATCH(1,(EnergyImpactLookups[Statewide Offering ID]=$B1784)*(EnergyImpactLookups[BldgType]=$C1784)*(EnergyImpactLookups[BldgVint]=$D1784)*(EnergyImpactLookups[BldgLoc]=$E1784),0))</f>
        <v/>
      </c>
      <c r="Q1784" cm="1">
        <f t="array" ref="Q1784">INDEX(EnergyImpactLookups[APreWBtherm],MATCH(1,(EnergyImpactLookups[Statewide Offering ID]=$B1784)*(EnergyImpactLookups[BldgType]=$C1784)*(EnergyImpactLookups[BldgVint]=$D1784)*(EnergyImpactLookups[BldgLoc]=$E1784),0))</f>
        <v>0</v>
      </c>
      <c r="R1784" cm="1">
        <f t="array" ref="R1784">INDEX(EnergyImpactLookups[AStdWBkWh],MATCH(1,(EnergyImpactLookups[Statewide Offering ID]=$B1784)*(EnergyImpactLookups[BldgType]=$C1784)*(EnergyImpactLookups[BldgVint]=$D1784)*(EnergyImpactLookups[BldgLoc]=$E1784),0))</f>
        <v>75.502099999999999</v>
      </c>
      <c r="S1784" cm="1">
        <f t="array" ref="S1784">INDEX(EnergyImpactLookups[AStdWBkW],MATCH(1,(EnergyImpactLookups[Statewide Offering ID]=$B1784)*(EnergyImpactLookups[BldgType]=$C1784)*(EnergyImpactLookups[BldgVint]=$D1784)*(EnergyImpactLookups[BldgLoc]=$E1784),0))</f>
        <v>6.8900000000000003E-2</v>
      </c>
      <c r="T1784" cm="1">
        <f t="array" ref="T1784">INDEX(EnergyImpactLookups[AStdWBtherm],MATCH(1,(EnergyImpactLookups[Statewide Offering ID]=$B1784)*(EnergyImpactLookups[BldgType]=$C1784)*(EnergyImpactLookups[BldgVint]=$D1784)*(EnergyImpactLookups[BldgLoc]=$E1784),0))</f>
        <v>0</v>
      </c>
    </row>
    <row r="1785" spans="1:20" x14ac:dyDescent="0.3">
      <c r="A1785" t="s">
        <v>95</v>
      </c>
      <c r="B1785" t="s">
        <v>176</v>
      </c>
      <c r="C1785" t="s">
        <v>127</v>
      </c>
      <c r="D1785" t="s">
        <v>752</v>
      </c>
      <c r="E1785" t="s">
        <v>109</v>
      </c>
      <c r="F1785" t="s">
        <v>129</v>
      </c>
      <c r="G1785" t="s">
        <v>231</v>
      </c>
      <c r="H1785" t="s">
        <v>232</v>
      </c>
      <c r="I1785" t="s">
        <v>65</v>
      </c>
      <c r="J1785" s="1">
        <v>44172</v>
      </c>
      <c r="K1785" t="s">
        <v>100</v>
      </c>
      <c r="L1785">
        <v>1</v>
      </c>
      <c r="O1785" t="str" cm="1">
        <f t="array" ref="O1785">INDEX(EnergyImpactLookups[APreWBkWh-EAD_style],MATCH(1,(EnergyImpactLookups[Statewide Offering ID]=$B1785)*(EnergyImpactLookups[BldgType]=$C1785)*(EnergyImpactLookups[BldgVint]=$D1785)*(EnergyImpactLookups[BldgLoc]=$E1785),0))</f>
        <v/>
      </c>
      <c r="P1785" t="str" cm="1">
        <f t="array" ref="P1785">INDEX(EnergyImpactLookups[APreWBkW-EAD_style],MATCH(1,(EnergyImpactLookups[Statewide Offering ID]=$B1785)*(EnergyImpactLookups[BldgType]=$C1785)*(EnergyImpactLookups[BldgVint]=$D1785)*(EnergyImpactLookups[BldgLoc]=$E1785),0))</f>
        <v/>
      </c>
      <c r="Q1785" cm="1">
        <f t="array" ref="Q1785">INDEX(EnergyImpactLookups[APreWBtherm],MATCH(1,(EnergyImpactLookups[Statewide Offering ID]=$B1785)*(EnergyImpactLookups[BldgType]=$C1785)*(EnergyImpactLookups[BldgVint]=$D1785)*(EnergyImpactLookups[BldgLoc]=$E1785),0))</f>
        <v>0</v>
      </c>
      <c r="R1785" cm="1">
        <f t="array" ref="R1785">INDEX(EnergyImpactLookups[AStdWBkWh],MATCH(1,(EnergyImpactLookups[Statewide Offering ID]=$B1785)*(EnergyImpactLookups[BldgType]=$C1785)*(EnergyImpactLookups[BldgVint]=$D1785)*(EnergyImpactLookups[BldgLoc]=$E1785),0))</f>
        <v>75.066599999999994</v>
      </c>
      <c r="S1785" cm="1">
        <f t="array" ref="S1785">INDEX(EnergyImpactLookups[AStdWBkW],MATCH(1,(EnergyImpactLookups[Statewide Offering ID]=$B1785)*(EnergyImpactLookups[BldgType]=$C1785)*(EnergyImpactLookups[BldgVint]=$D1785)*(EnergyImpactLookups[BldgLoc]=$E1785),0))</f>
        <v>6.2899999999999998E-2</v>
      </c>
      <c r="T1785" cm="1">
        <f t="array" ref="T1785">INDEX(EnergyImpactLookups[AStdWBtherm],MATCH(1,(EnergyImpactLookups[Statewide Offering ID]=$B1785)*(EnergyImpactLookups[BldgType]=$C1785)*(EnergyImpactLookups[BldgVint]=$D1785)*(EnergyImpactLookups[BldgLoc]=$E1785),0))</f>
        <v>0</v>
      </c>
    </row>
    <row r="1786" spans="1:20" x14ac:dyDescent="0.3">
      <c r="A1786" t="s">
        <v>95</v>
      </c>
      <c r="B1786" t="s">
        <v>176</v>
      </c>
      <c r="C1786" t="s">
        <v>127</v>
      </c>
      <c r="D1786" t="s">
        <v>752</v>
      </c>
      <c r="E1786" t="s">
        <v>111</v>
      </c>
      <c r="F1786" t="s">
        <v>129</v>
      </c>
      <c r="G1786" t="s">
        <v>231</v>
      </c>
      <c r="H1786" t="s">
        <v>232</v>
      </c>
      <c r="I1786" t="s">
        <v>65</v>
      </c>
      <c r="J1786" s="1">
        <v>44172</v>
      </c>
      <c r="K1786" t="s">
        <v>100</v>
      </c>
      <c r="L1786">
        <v>1</v>
      </c>
      <c r="O1786" t="str" cm="1">
        <f t="array" ref="O1786">INDEX(EnergyImpactLookups[APreWBkWh-EAD_style],MATCH(1,(EnergyImpactLookups[Statewide Offering ID]=$B1786)*(EnergyImpactLookups[BldgType]=$C1786)*(EnergyImpactLookups[BldgVint]=$D1786)*(EnergyImpactLookups[BldgLoc]=$E1786),0))</f>
        <v/>
      </c>
      <c r="P1786" t="str" cm="1">
        <f t="array" ref="P1786">INDEX(EnergyImpactLookups[APreWBkW-EAD_style],MATCH(1,(EnergyImpactLookups[Statewide Offering ID]=$B1786)*(EnergyImpactLookups[BldgType]=$C1786)*(EnergyImpactLookups[BldgVint]=$D1786)*(EnergyImpactLookups[BldgLoc]=$E1786),0))</f>
        <v/>
      </c>
      <c r="Q1786" cm="1">
        <f t="array" ref="Q1786">INDEX(EnergyImpactLookups[APreWBtherm],MATCH(1,(EnergyImpactLookups[Statewide Offering ID]=$B1786)*(EnergyImpactLookups[BldgType]=$C1786)*(EnergyImpactLookups[BldgVint]=$D1786)*(EnergyImpactLookups[BldgLoc]=$E1786),0))</f>
        <v>0</v>
      </c>
      <c r="R1786" cm="1">
        <f t="array" ref="R1786">INDEX(EnergyImpactLookups[AStdWBkWh],MATCH(1,(EnergyImpactLookups[Statewide Offering ID]=$B1786)*(EnergyImpactLookups[BldgType]=$C1786)*(EnergyImpactLookups[BldgVint]=$D1786)*(EnergyImpactLookups[BldgLoc]=$E1786),0))</f>
        <v>146.5197</v>
      </c>
      <c r="S1786" cm="1">
        <f t="array" ref="S1786">INDEX(EnergyImpactLookups[AStdWBkW],MATCH(1,(EnergyImpactLookups[Statewide Offering ID]=$B1786)*(EnergyImpactLookups[BldgType]=$C1786)*(EnergyImpactLookups[BldgVint]=$D1786)*(EnergyImpactLookups[BldgLoc]=$E1786),0))</f>
        <v>0.1106</v>
      </c>
      <c r="T1786" cm="1">
        <f t="array" ref="T1786">INDEX(EnergyImpactLookups[AStdWBtherm],MATCH(1,(EnergyImpactLookups[Statewide Offering ID]=$B1786)*(EnergyImpactLookups[BldgType]=$C1786)*(EnergyImpactLookups[BldgVint]=$D1786)*(EnergyImpactLookups[BldgLoc]=$E1786),0))</f>
        <v>0</v>
      </c>
    </row>
    <row r="1787" spans="1:20" x14ac:dyDescent="0.3">
      <c r="A1787" t="s">
        <v>95</v>
      </c>
      <c r="B1787" t="s">
        <v>176</v>
      </c>
      <c r="C1787" t="s">
        <v>127</v>
      </c>
      <c r="D1787" t="s">
        <v>752</v>
      </c>
      <c r="E1787" t="s">
        <v>112</v>
      </c>
      <c r="F1787" t="s">
        <v>129</v>
      </c>
      <c r="G1787" t="s">
        <v>231</v>
      </c>
      <c r="H1787" t="s">
        <v>232</v>
      </c>
      <c r="I1787" t="s">
        <v>65</v>
      </c>
      <c r="J1787" s="1">
        <v>44172</v>
      </c>
      <c r="K1787" t="s">
        <v>100</v>
      </c>
      <c r="L1787">
        <v>1</v>
      </c>
      <c r="O1787" t="str" cm="1">
        <f t="array" ref="O1787">INDEX(EnergyImpactLookups[APreWBkWh-EAD_style],MATCH(1,(EnergyImpactLookups[Statewide Offering ID]=$B1787)*(EnergyImpactLookups[BldgType]=$C1787)*(EnergyImpactLookups[BldgVint]=$D1787)*(EnergyImpactLookups[BldgLoc]=$E1787),0))</f>
        <v/>
      </c>
      <c r="P1787" t="str" cm="1">
        <f t="array" ref="P1787">INDEX(EnergyImpactLookups[APreWBkW-EAD_style],MATCH(1,(EnergyImpactLookups[Statewide Offering ID]=$B1787)*(EnergyImpactLookups[BldgType]=$C1787)*(EnergyImpactLookups[BldgVint]=$D1787)*(EnergyImpactLookups[BldgLoc]=$E1787),0))</f>
        <v/>
      </c>
      <c r="Q1787" cm="1">
        <f t="array" ref="Q1787">INDEX(EnergyImpactLookups[APreWBtherm],MATCH(1,(EnergyImpactLookups[Statewide Offering ID]=$B1787)*(EnergyImpactLookups[BldgType]=$C1787)*(EnergyImpactLookups[BldgVint]=$D1787)*(EnergyImpactLookups[BldgLoc]=$E1787),0))</f>
        <v>0</v>
      </c>
      <c r="R1787" cm="1">
        <f t="array" ref="R1787">INDEX(EnergyImpactLookups[AStdWBkWh],MATCH(1,(EnergyImpactLookups[Statewide Offering ID]=$B1787)*(EnergyImpactLookups[BldgType]=$C1787)*(EnergyImpactLookups[BldgVint]=$D1787)*(EnergyImpactLookups[BldgLoc]=$E1787),0))</f>
        <v>122.3563</v>
      </c>
      <c r="S1787" cm="1">
        <f t="array" ref="S1787">INDEX(EnergyImpactLookups[AStdWBkW],MATCH(1,(EnergyImpactLookups[Statewide Offering ID]=$B1787)*(EnergyImpactLookups[BldgType]=$C1787)*(EnergyImpactLookups[BldgVint]=$D1787)*(EnergyImpactLookups[BldgLoc]=$E1787),0))</f>
        <v>0.1139</v>
      </c>
      <c r="T1787" cm="1">
        <f t="array" ref="T1787">INDEX(EnergyImpactLookups[AStdWBtherm],MATCH(1,(EnergyImpactLookups[Statewide Offering ID]=$B1787)*(EnergyImpactLookups[BldgType]=$C1787)*(EnergyImpactLookups[BldgVint]=$D1787)*(EnergyImpactLookups[BldgLoc]=$E1787),0))</f>
        <v>0</v>
      </c>
    </row>
    <row r="1788" spans="1:20" x14ac:dyDescent="0.3">
      <c r="A1788" t="s">
        <v>95</v>
      </c>
      <c r="B1788" t="s">
        <v>176</v>
      </c>
      <c r="C1788" t="s">
        <v>127</v>
      </c>
      <c r="D1788" t="s">
        <v>752</v>
      </c>
      <c r="E1788" t="s">
        <v>113</v>
      </c>
      <c r="F1788" t="s">
        <v>129</v>
      </c>
      <c r="G1788" t="s">
        <v>231</v>
      </c>
      <c r="H1788" t="s">
        <v>232</v>
      </c>
      <c r="I1788" t="s">
        <v>65</v>
      </c>
      <c r="J1788" s="1">
        <v>44172</v>
      </c>
      <c r="K1788" t="s">
        <v>100</v>
      </c>
      <c r="L1788">
        <v>1</v>
      </c>
      <c r="O1788" t="str" cm="1">
        <f t="array" ref="O1788">INDEX(EnergyImpactLookups[APreWBkWh-EAD_style],MATCH(1,(EnergyImpactLookups[Statewide Offering ID]=$B1788)*(EnergyImpactLookups[BldgType]=$C1788)*(EnergyImpactLookups[BldgVint]=$D1788)*(EnergyImpactLookups[BldgLoc]=$E1788),0))</f>
        <v/>
      </c>
      <c r="P1788" t="str" cm="1">
        <f t="array" ref="P1788">INDEX(EnergyImpactLookups[APreWBkW-EAD_style],MATCH(1,(EnergyImpactLookups[Statewide Offering ID]=$B1788)*(EnergyImpactLookups[BldgType]=$C1788)*(EnergyImpactLookups[BldgVint]=$D1788)*(EnergyImpactLookups[BldgLoc]=$E1788),0))</f>
        <v/>
      </c>
      <c r="Q1788" cm="1">
        <f t="array" ref="Q1788">INDEX(EnergyImpactLookups[APreWBtherm],MATCH(1,(EnergyImpactLookups[Statewide Offering ID]=$B1788)*(EnergyImpactLookups[BldgType]=$C1788)*(EnergyImpactLookups[BldgVint]=$D1788)*(EnergyImpactLookups[BldgLoc]=$E1788),0))</f>
        <v>0</v>
      </c>
      <c r="R1788" cm="1">
        <f t="array" ref="R1788">INDEX(EnergyImpactLookups[AStdWBkWh],MATCH(1,(EnergyImpactLookups[Statewide Offering ID]=$B1788)*(EnergyImpactLookups[BldgType]=$C1788)*(EnergyImpactLookups[BldgVint]=$D1788)*(EnergyImpactLookups[BldgLoc]=$E1788),0))</f>
        <v>167.3321</v>
      </c>
      <c r="S1788" cm="1">
        <f t="array" ref="S1788">INDEX(EnergyImpactLookups[AStdWBkW],MATCH(1,(EnergyImpactLookups[Statewide Offering ID]=$B1788)*(EnergyImpactLookups[BldgType]=$C1788)*(EnergyImpactLookups[BldgVint]=$D1788)*(EnergyImpactLookups[BldgLoc]=$E1788),0))</f>
        <v>0.1255</v>
      </c>
      <c r="T1788" cm="1">
        <f t="array" ref="T1788">INDEX(EnergyImpactLookups[AStdWBtherm],MATCH(1,(EnergyImpactLookups[Statewide Offering ID]=$B1788)*(EnergyImpactLookups[BldgType]=$C1788)*(EnergyImpactLookups[BldgVint]=$D1788)*(EnergyImpactLookups[BldgLoc]=$E1788),0))</f>
        <v>0</v>
      </c>
    </row>
    <row r="1789" spans="1:20" x14ac:dyDescent="0.3">
      <c r="A1789" t="s">
        <v>95</v>
      </c>
      <c r="B1789" t="s">
        <v>176</v>
      </c>
      <c r="C1789" t="s">
        <v>127</v>
      </c>
      <c r="D1789" t="s">
        <v>752</v>
      </c>
      <c r="E1789" t="s">
        <v>114</v>
      </c>
      <c r="F1789" t="s">
        <v>129</v>
      </c>
      <c r="G1789" t="s">
        <v>231</v>
      </c>
      <c r="H1789" t="s">
        <v>232</v>
      </c>
      <c r="I1789" t="s">
        <v>65</v>
      </c>
      <c r="J1789" s="1">
        <v>44172</v>
      </c>
      <c r="K1789" t="s">
        <v>100</v>
      </c>
      <c r="L1789">
        <v>1</v>
      </c>
      <c r="O1789" t="str" cm="1">
        <f t="array" ref="O1789">INDEX(EnergyImpactLookups[APreWBkWh-EAD_style],MATCH(1,(EnergyImpactLookups[Statewide Offering ID]=$B1789)*(EnergyImpactLookups[BldgType]=$C1789)*(EnergyImpactLookups[BldgVint]=$D1789)*(EnergyImpactLookups[BldgLoc]=$E1789),0))</f>
        <v/>
      </c>
      <c r="P1789" t="str" cm="1">
        <f t="array" ref="P1789">INDEX(EnergyImpactLookups[APreWBkW-EAD_style],MATCH(1,(EnergyImpactLookups[Statewide Offering ID]=$B1789)*(EnergyImpactLookups[BldgType]=$C1789)*(EnergyImpactLookups[BldgVint]=$D1789)*(EnergyImpactLookups[BldgLoc]=$E1789),0))</f>
        <v/>
      </c>
      <c r="Q1789" cm="1">
        <f t="array" ref="Q1789">INDEX(EnergyImpactLookups[APreWBtherm],MATCH(1,(EnergyImpactLookups[Statewide Offering ID]=$B1789)*(EnergyImpactLookups[BldgType]=$C1789)*(EnergyImpactLookups[BldgVint]=$D1789)*(EnergyImpactLookups[BldgLoc]=$E1789),0))</f>
        <v>0</v>
      </c>
      <c r="R1789" cm="1">
        <f t="array" ref="R1789">INDEX(EnergyImpactLookups[AStdWBkWh],MATCH(1,(EnergyImpactLookups[Statewide Offering ID]=$B1789)*(EnergyImpactLookups[BldgType]=$C1789)*(EnergyImpactLookups[BldgVint]=$D1789)*(EnergyImpactLookups[BldgLoc]=$E1789),0))</f>
        <v>180.52500000000001</v>
      </c>
      <c r="S1789" cm="1">
        <f t="array" ref="S1789">INDEX(EnergyImpactLookups[AStdWBkW],MATCH(1,(EnergyImpactLookups[Statewide Offering ID]=$B1789)*(EnergyImpactLookups[BldgType]=$C1789)*(EnergyImpactLookups[BldgVint]=$D1789)*(EnergyImpactLookups[BldgLoc]=$E1789),0))</f>
        <v>0.18329999999999999</v>
      </c>
      <c r="T1789" cm="1">
        <f t="array" ref="T1789">INDEX(EnergyImpactLookups[AStdWBtherm],MATCH(1,(EnergyImpactLookups[Statewide Offering ID]=$B1789)*(EnergyImpactLookups[BldgType]=$C1789)*(EnergyImpactLookups[BldgVint]=$D1789)*(EnergyImpactLookups[BldgLoc]=$E1789),0))</f>
        <v>0</v>
      </c>
    </row>
    <row r="1790" spans="1:20" x14ac:dyDescent="0.3">
      <c r="A1790" t="s">
        <v>95</v>
      </c>
      <c r="B1790" t="s">
        <v>176</v>
      </c>
      <c r="C1790" t="s">
        <v>127</v>
      </c>
      <c r="D1790" t="s">
        <v>752</v>
      </c>
      <c r="E1790" t="s">
        <v>115</v>
      </c>
      <c r="F1790" t="s">
        <v>129</v>
      </c>
      <c r="G1790" t="s">
        <v>231</v>
      </c>
      <c r="H1790" t="s">
        <v>232</v>
      </c>
      <c r="I1790" t="s">
        <v>65</v>
      </c>
      <c r="J1790" s="1">
        <v>44172</v>
      </c>
      <c r="K1790" t="s">
        <v>100</v>
      </c>
      <c r="L1790">
        <v>1</v>
      </c>
      <c r="O1790" t="str" cm="1">
        <f t="array" ref="O1790">INDEX(EnergyImpactLookups[APreWBkWh-EAD_style],MATCH(1,(EnergyImpactLookups[Statewide Offering ID]=$B1790)*(EnergyImpactLookups[BldgType]=$C1790)*(EnergyImpactLookups[BldgVint]=$D1790)*(EnergyImpactLookups[BldgLoc]=$E1790),0))</f>
        <v/>
      </c>
      <c r="P1790" t="str" cm="1">
        <f t="array" ref="P1790">INDEX(EnergyImpactLookups[APreWBkW-EAD_style],MATCH(1,(EnergyImpactLookups[Statewide Offering ID]=$B1790)*(EnergyImpactLookups[BldgType]=$C1790)*(EnergyImpactLookups[BldgVint]=$D1790)*(EnergyImpactLookups[BldgLoc]=$E1790),0))</f>
        <v/>
      </c>
      <c r="Q1790" cm="1">
        <f t="array" ref="Q1790">INDEX(EnergyImpactLookups[APreWBtherm],MATCH(1,(EnergyImpactLookups[Statewide Offering ID]=$B1790)*(EnergyImpactLookups[BldgType]=$C1790)*(EnergyImpactLookups[BldgVint]=$D1790)*(EnergyImpactLookups[BldgLoc]=$E1790),0))</f>
        <v>0</v>
      </c>
      <c r="R1790" cm="1">
        <f t="array" ref="R1790">INDEX(EnergyImpactLookups[AStdWBkWh],MATCH(1,(EnergyImpactLookups[Statewide Offering ID]=$B1790)*(EnergyImpactLookups[BldgType]=$C1790)*(EnergyImpactLookups[BldgVint]=$D1790)*(EnergyImpactLookups[BldgLoc]=$E1790),0))</f>
        <v>116.9051</v>
      </c>
      <c r="S1790" cm="1">
        <f t="array" ref="S1790">INDEX(EnergyImpactLookups[AStdWBkW],MATCH(1,(EnergyImpactLookups[Statewide Offering ID]=$B1790)*(EnergyImpactLookups[BldgType]=$C1790)*(EnergyImpactLookups[BldgVint]=$D1790)*(EnergyImpactLookups[BldgLoc]=$E1790),0))</f>
        <v>0.16139999999999999</v>
      </c>
      <c r="T1790" cm="1">
        <f t="array" ref="T1790">INDEX(EnergyImpactLookups[AStdWBtherm],MATCH(1,(EnergyImpactLookups[Statewide Offering ID]=$B1790)*(EnergyImpactLookups[BldgType]=$C1790)*(EnergyImpactLookups[BldgVint]=$D1790)*(EnergyImpactLookups[BldgLoc]=$E1790),0))</f>
        <v>0</v>
      </c>
    </row>
    <row r="1791" spans="1:20" x14ac:dyDescent="0.3">
      <c r="A1791" t="s">
        <v>95</v>
      </c>
      <c r="B1791" t="s">
        <v>176</v>
      </c>
      <c r="C1791" t="s">
        <v>127</v>
      </c>
      <c r="D1791" t="s">
        <v>752</v>
      </c>
      <c r="E1791" t="s">
        <v>116</v>
      </c>
      <c r="F1791" t="s">
        <v>129</v>
      </c>
      <c r="G1791" t="s">
        <v>231</v>
      </c>
      <c r="H1791" t="s">
        <v>232</v>
      </c>
      <c r="I1791" t="s">
        <v>65</v>
      </c>
      <c r="J1791" s="1">
        <v>44172</v>
      </c>
      <c r="K1791" t="s">
        <v>100</v>
      </c>
      <c r="L1791">
        <v>1</v>
      </c>
      <c r="O1791" t="str" cm="1">
        <f t="array" ref="O1791">INDEX(EnergyImpactLookups[APreWBkWh-EAD_style],MATCH(1,(EnergyImpactLookups[Statewide Offering ID]=$B1791)*(EnergyImpactLookups[BldgType]=$C1791)*(EnergyImpactLookups[BldgVint]=$D1791)*(EnergyImpactLookups[BldgLoc]=$E1791),0))</f>
        <v/>
      </c>
      <c r="P1791" t="str" cm="1">
        <f t="array" ref="P1791">INDEX(EnergyImpactLookups[APreWBkW-EAD_style],MATCH(1,(EnergyImpactLookups[Statewide Offering ID]=$B1791)*(EnergyImpactLookups[BldgType]=$C1791)*(EnergyImpactLookups[BldgVint]=$D1791)*(EnergyImpactLookups[BldgLoc]=$E1791),0))</f>
        <v/>
      </c>
      <c r="Q1791" cm="1">
        <f t="array" ref="Q1791">INDEX(EnergyImpactLookups[APreWBtherm],MATCH(1,(EnergyImpactLookups[Statewide Offering ID]=$B1791)*(EnergyImpactLookups[BldgType]=$C1791)*(EnergyImpactLookups[BldgVint]=$D1791)*(EnergyImpactLookups[BldgLoc]=$E1791),0))</f>
        <v>0</v>
      </c>
      <c r="R1791" cm="1">
        <f t="array" ref="R1791">INDEX(EnergyImpactLookups[AStdWBkWh],MATCH(1,(EnergyImpactLookups[Statewide Offering ID]=$B1791)*(EnergyImpactLookups[BldgType]=$C1791)*(EnergyImpactLookups[BldgVint]=$D1791)*(EnergyImpactLookups[BldgLoc]=$E1791),0))</f>
        <v>203.15110000000001</v>
      </c>
      <c r="S1791" cm="1">
        <f t="array" ref="S1791">INDEX(EnergyImpactLookups[AStdWBkW],MATCH(1,(EnergyImpactLookups[Statewide Offering ID]=$B1791)*(EnergyImpactLookups[BldgType]=$C1791)*(EnergyImpactLookups[BldgVint]=$D1791)*(EnergyImpactLookups[BldgLoc]=$E1791),0))</f>
        <v>0.1787</v>
      </c>
      <c r="T1791" cm="1">
        <f t="array" ref="T1791">INDEX(EnergyImpactLookups[AStdWBtherm],MATCH(1,(EnergyImpactLookups[Statewide Offering ID]=$B1791)*(EnergyImpactLookups[BldgType]=$C1791)*(EnergyImpactLookups[BldgVint]=$D1791)*(EnergyImpactLookups[BldgLoc]=$E1791),0))</f>
        <v>0</v>
      </c>
    </row>
    <row r="1792" spans="1:20" x14ac:dyDescent="0.3">
      <c r="A1792" t="s">
        <v>95</v>
      </c>
      <c r="B1792" t="s">
        <v>176</v>
      </c>
      <c r="C1792" t="s">
        <v>127</v>
      </c>
      <c r="D1792" t="s">
        <v>752</v>
      </c>
      <c r="E1792" t="s">
        <v>117</v>
      </c>
      <c r="F1792" t="s">
        <v>129</v>
      </c>
      <c r="G1792" t="s">
        <v>231</v>
      </c>
      <c r="H1792" t="s">
        <v>232</v>
      </c>
      <c r="I1792" t="s">
        <v>65</v>
      </c>
      <c r="J1792" s="1">
        <v>44172</v>
      </c>
      <c r="K1792" t="s">
        <v>100</v>
      </c>
      <c r="L1792">
        <v>1</v>
      </c>
      <c r="O1792" t="str" cm="1">
        <f t="array" ref="O1792">INDEX(EnergyImpactLookups[APreWBkWh-EAD_style],MATCH(1,(EnergyImpactLookups[Statewide Offering ID]=$B1792)*(EnergyImpactLookups[BldgType]=$C1792)*(EnergyImpactLookups[BldgVint]=$D1792)*(EnergyImpactLookups[BldgLoc]=$E1792),0))</f>
        <v/>
      </c>
      <c r="P1792" t="str" cm="1">
        <f t="array" ref="P1792">INDEX(EnergyImpactLookups[APreWBkW-EAD_style],MATCH(1,(EnergyImpactLookups[Statewide Offering ID]=$B1792)*(EnergyImpactLookups[BldgType]=$C1792)*(EnergyImpactLookups[BldgVint]=$D1792)*(EnergyImpactLookups[BldgLoc]=$E1792),0))</f>
        <v/>
      </c>
      <c r="Q1792" cm="1">
        <f t="array" ref="Q1792">INDEX(EnergyImpactLookups[APreWBtherm],MATCH(1,(EnergyImpactLookups[Statewide Offering ID]=$B1792)*(EnergyImpactLookups[BldgType]=$C1792)*(EnergyImpactLookups[BldgVint]=$D1792)*(EnergyImpactLookups[BldgLoc]=$E1792),0))</f>
        <v>0</v>
      </c>
      <c r="R1792" cm="1">
        <f t="array" ref="R1792">INDEX(EnergyImpactLookups[AStdWBkWh],MATCH(1,(EnergyImpactLookups[Statewide Offering ID]=$B1792)*(EnergyImpactLookups[BldgType]=$C1792)*(EnergyImpactLookups[BldgVint]=$D1792)*(EnergyImpactLookups[BldgLoc]=$E1792),0))</f>
        <v>173.85140000000001</v>
      </c>
      <c r="S1792" cm="1">
        <f t="array" ref="S1792">INDEX(EnergyImpactLookups[AStdWBkW],MATCH(1,(EnergyImpactLookups[Statewide Offering ID]=$B1792)*(EnergyImpactLookups[BldgType]=$C1792)*(EnergyImpactLookups[BldgVint]=$D1792)*(EnergyImpactLookups[BldgLoc]=$E1792),0))</f>
        <v>0.16930000000000001</v>
      </c>
      <c r="T1792" cm="1">
        <f t="array" ref="T1792">INDEX(EnergyImpactLookups[AStdWBtherm],MATCH(1,(EnergyImpactLookups[Statewide Offering ID]=$B1792)*(EnergyImpactLookups[BldgType]=$C1792)*(EnergyImpactLookups[BldgVint]=$D1792)*(EnergyImpactLookups[BldgLoc]=$E1792),0))</f>
        <v>0</v>
      </c>
    </row>
    <row r="1793" spans="1:20" x14ac:dyDescent="0.3">
      <c r="A1793" t="s">
        <v>95</v>
      </c>
      <c r="B1793" t="s">
        <v>176</v>
      </c>
      <c r="C1793" t="s">
        <v>127</v>
      </c>
      <c r="D1793" t="s">
        <v>752</v>
      </c>
      <c r="E1793" t="s">
        <v>118</v>
      </c>
      <c r="F1793" t="s">
        <v>129</v>
      </c>
      <c r="G1793" t="s">
        <v>231</v>
      </c>
      <c r="H1793" t="s">
        <v>232</v>
      </c>
      <c r="I1793" t="s">
        <v>65</v>
      </c>
      <c r="J1793" s="1">
        <v>44172</v>
      </c>
      <c r="K1793" t="s">
        <v>100</v>
      </c>
      <c r="L1793">
        <v>1</v>
      </c>
      <c r="O1793" t="str" cm="1">
        <f t="array" ref="O1793">INDEX(EnergyImpactLookups[APreWBkWh-EAD_style],MATCH(1,(EnergyImpactLookups[Statewide Offering ID]=$B1793)*(EnergyImpactLookups[BldgType]=$C1793)*(EnergyImpactLookups[BldgVint]=$D1793)*(EnergyImpactLookups[BldgLoc]=$E1793),0))</f>
        <v/>
      </c>
      <c r="P1793" t="str" cm="1">
        <f t="array" ref="P1793">INDEX(EnergyImpactLookups[APreWBkW-EAD_style],MATCH(1,(EnergyImpactLookups[Statewide Offering ID]=$B1793)*(EnergyImpactLookups[BldgType]=$C1793)*(EnergyImpactLookups[BldgVint]=$D1793)*(EnergyImpactLookups[BldgLoc]=$E1793),0))</f>
        <v/>
      </c>
      <c r="Q1793" cm="1">
        <f t="array" ref="Q1793">INDEX(EnergyImpactLookups[APreWBtherm],MATCH(1,(EnergyImpactLookups[Statewide Offering ID]=$B1793)*(EnergyImpactLookups[BldgType]=$C1793)*(EnergyImpactLookups[BldgVint]=$D1793)*(EnergyImpactLookups[BldgLoc]=$E1793),0))</f>
        <v>0</v>
      </c>
      <c r="R1793" cm="1">
        <f t="array" ref="R1793">INDEX(EnergyImpactLookups[AStdWBkWh],MATCH(1,(EnergyImpactLookups[Statewide Offering ID]=$B1793)*(EnergyImpactLookups[BldgType]=$C1793)*(EnergyImpactLookups[BldgVint]=$D1793)*(EnergyImpactLookups[BldgLoc]=$E1793),0))</f>
        <v>294.19479999999999</v>
      </c>
      <c r="S1793" cm="1">
        <f t="array" ref="S1793">INDEX(EnergyImpactLookups[AStdWBkW],MATCH(1,(EnergyImpactLookups[Statewide Offering ID]=$B1793)*(EnergyImpactLookups[BldgType]=$C1793)*(EnergyImpactLookups[BldgVint]=$D1793)*(EnergyImpactLookups[BldgLoc]=$E1793),0))</f>
        <v>0.2099</v>
      </c>
      <c r="T1793" cm="1">
        <f t="array" ref="T1793">INDEX(EnergyImpactLookups[AStdWBtherm],MATCH(1,(EnergyImpactLookups[Statewide Offering ID]=$B1793)*(EnergyImpactLookups[BldgType]=$C1793)*(EnergyImpactLookups[BldgVint]=$D1793)*(EnergyImpactLookups[BldgLoc]=$E1793),0))</f>
        <v>0</v>
      </c>
    </row>
    <row r="1794" spans="1:20" x14ac:dyDescent="0.3">
      <c r="A1794" t="s">
        <v>95</v>
      </c>
      <c r="B1794" t="s">
        <v>176</v>
      </c>
      <c r="C1794" t="s">
        <v>127</v>
      </c>
      <c r="D1794" t="s">
        <v>752</v>
      </c>
      <c r="E1794" t="s">
        <v>119</v>
      </c>
      <c r="F1794" t="s">
        <v>129</v>
      </c>
      <c r="G1794" t="s">
        <v>231</v>
      </c>
      <c r="H1794" t="s">
        <v>232</v>
      </c>
      <c r="I1794" t="s">
        <v>65</v>
      </c>
      <c r="J1794" s="1">
        <v>44172</v>
      </c>
      <c r="K1794" t="s">
        <v>100</v>
      </c>
      <c r="L1794">
        <v>1</v>
      </c>
      <c r="O1794" t="str" cm="1">
        <f t="array" ref="O1794">INDEX(EnergyImpactLookups[APreWBkWh-EAD_style],MATCH(1,(EnergyImpactLookups[Statewide Offering ID]=$B1794)*(EnergyImpactLookups[BldgType]=$C1794)*(EnergyImpactLookups[BldgVint]=$D1794)*(EnergyImpactLookups[BldgLoc]=$E1794),0))</f>
        <v/>
      </c>
      <c r="P1794" t="str" cm="1">
        <f t="array" ref="P1794">INDEX(EnergyImpactLookups[APreWBkW-EAD_style],MATCH(1,(EnergyImpactLookups[Statewide Offering ID]=$B1794)*(EnergyImpactLookups[BldgType]=$C1794)*(EnergyImpactLookups[BldgVint]=$D1794)*(EnergyImpactLookups[BldgLoc]=$E1794),0))</f>
        <v/>
      </c>
      <c r="Q1794" cm="1">
        <f t="array" ref="Q1794">INDEX(EnergyImpactLookups[APreWBtherm],MATCH(1,(EnergyImpactLookups[Statewide Offering ID]=$B1794)*(EnergyImpactLookups[BldgType]=$C1794)*(EnergyImpactLookups[BldgVint]=$D1794)*(EnergyImpactLookups[BldgLoc]=$E1794),0))</f>
        <v>0</v>
      </c>
      <c r="R1794" cm="1">
        <f t="array" ref="R1794">INDEX(EnergyImpactLookups[AStdWBkWh],MATCH(1,(EnergyImpactLookups[Statewide Offering ID]=$B1794)*(EnergyImpactLookups[BldgType]=$C1794)*(EnergyImpactLookups[BldgVint]=$D1794)*(EnergyImpactLookups[BldgLoc]=$E1794),0))</f>
        <v>56.2607</v>
      </c>
      <c r="S1794" cm="1">
        <f t="array" ref="S1794">INDEX(EnergyImpactLookups[AStdWBkW],MATCH(1,(EnergyImpactLookups[Statewide Offering ID]=$B1794)*(EnergyImpactLookups[BldgType]=$C1794)*(EnergyImpactLookups[BldgVint]=$D1794)*(EnergyImpactLookups[BldgLoc]=$E1794),0))</f>
        <v>7.3300000000000004E-2</v>
      </c>
      <c r="T1794" cm="1">
        <f t="array" ref="T1794">INDEX(EnergyImpactLookups[AStdWBtherm],MATCH(1,(EnergyImpactLookups[Statewide Offering ID]=$B1794)*(EnergyImpactLookups[BldgType]=$C1794)*(EnergyImpactLookups[BldgVint]=$D1794)*(EnergyImpactLookups[BldgLoc]=$E1794),0))</f>
        <v>0</v>
      </c>
    </row>
    <row r="1795" spans="1:20" x14ac:dyDescent="0.3">
      <c r="A1795" t="s">
        <v>95</v>
      </c>
      <c r="B1795" t="s">
        <v>176</v>
      </c>
      <c r="C1795" t="s">
        <v>130</v>
      </c>
      <c r="D1795" t="s">
        <v>752</v>
      </c>
      <c r="E1795" t="s">
        <v>99</v>
      </c>
      <c r="F1795" t="s">
        <v>129</v>
      </c>
      <c r="G1795" t="s">
        <v>231</v>
      </c>
      <c r="H1795" t="s">
        <v>232</v>
      </c>
      <c r="I1795" t="s">
        <v>65</v>
      </c>
      <c r="J1795" s="1">
        <v>44172</v>
      </c>
      <c r="K1795" t="s">
        <v>100</v>
      </c>
      <c r="L1795">
        <v>1</v>
      </c>
      <c r="O1795" t="str" cm="1">
        <f t="array" ref="O1795">INDEX(EnergyImpactLookups[APreWBkWh-EAD_style],MATCH(1,(EnergyImpactLookups[Statewide Offering ID]=$B1795)*(EnergyImpactLookups[BldgType]=$C1795)*(EnergyImpactLookups[BldgVint]=$D1795)*(EnergyImpactLookups[BldgLoc]=$E1795),0))</f>
        <v/>
      </c>
      <c r="P1795" t="str" cm="1">
        <f t="array" ref="P1795">INDEX(EnergyImpactLookups[APreWBkW-EAD_style],MATCH(1,(EnergyImpactLookups[Statewide Offering ID]=$B1795)*(EnergyImpactLookups[BldgType]=$C1795)*(EnergyImpactLookups[BldgVint]=$D1795)*(EnergyImpactLookups[BldgLoc]=$E1795),0))</f>
        <v/>
      </c>
      <c r="Q1795" cm="1">
        <f t="array" ref="Q1795">INDEX(EnergyImpactLookups[APreWBtherm],MATCH(1,(EnergyImpactLookups[Statewide Offering ID]=$B1795)*(EnergyImpactLookups[BldgType]=$C1795)*(EnergyImpactLookups[BldgVint]=$D1795)*(EnergyImpactLookups[BldgLoc]=$E1795),0))</f>
        <v>0</v>
      </c>
      <c r="R1795" cm="1">
        <f t="array" ref="R1795">INDEX(EnergyImpactLookups[AStdWBkWh],MATCH(1,(EnergyImpactLookups[Statewide Offering ID]=$B1795)*(EnergyImpactLookups[BldgType]=$C1795)*(EnergyImpactLookups[BldgVint]=$D1795)*(EnergyImpactLookups[BldgLoc]=$E1795),0))</f>
        <v>20.151700000000002</v>
      </c>
      <c r="S1795" cm="1">
        <f t="array" ref="S1795">INDEX(EnergyImpactLookups[AStdWBkW],MATCH(1,(EnergyImpactLookups[Statewide Offering ID]=$B1795)*(EnergyImpactLookups[BldgType]=$C1795)*(EnergyImpactLookups[BldgVint]=$D1795)*(EnergyImpactLookups[BldgLoc]=$E1795),0))</f>
        <v>2E-3</v>
      </c>
      <c r="T1795" cm="1">
        <f t="array" ref="T1795">INDEX(EnergyImpactLookups[AStdWBtherm],MATCH(1,(EnergyImpactLookups[Statewide Offering ID]=$B1795)*(EnergyImpactLookups[BldgType]=$C1795)*(EnergyImpactLookups[BldgVint]=$D1795)*(EnergyImpactLookups[BldgLoc]=$E1795),0))</f>
        <v>0</v>
      </c>
    </row>
    <row r="1796" spans="1:20" x14ac:dyDescent="0.3">
      <c r="A1796" t="s">
        <v>95</v>
      </c>
      <c r="B1796" t="s">
        <v>176</v>
      </c>
      <c r="C1796" t="s">
        <v>130</v>
      </c>
      <c r="D1796" t="s">
        <v>752</v>
      </c>
      <c r="E1796" t="s">
        <v>103</v>
      </c>
      <c r="F1796" t="s">
        <v>129</v>
      </c>
      <c r="G1796" t="s">
        <v>231</v>
      </c>
      <c r="H1796" t="s">
        <v>232</v>
      </c>
      <c r="I1796" t="s">
        <v>65</v>
      </c>
      <c r="J1796" s="1">
        <v>44172</v>
      </c>
      <c r="K1796" t="s">
        <v>100</v>
      </c>
      <c r="L1796">
        <v>1</v>
      </c>
      <c r="O1796" t="str" cm="1">
        <f t="array" ref="O1796">INDEX(EnergyImpactLookups[APreWBkWh-EAD_style],MATCH(1,(EnergyImpactLookups[Statewide Offering ID]=$B1796)*(EnergyImpactLookups[BldgType]=$C1796)*(EnergyImpactLookups[BldgVint]=$D1796)*(EnergyImpactLookups[BldgLoc]=$E1796),0))</f>
        <v/>
      </c>
      <c r="P1796" t="str" cm="1">
        <f t="array" ref="P1796">INDEX(EnergyImpactLookups[APreWBkW-EAD_style],MATCH(1,(EnergyImpactLookups[Statewide Offering ID]=$B1796)*(EnergyImpactLookups[BldgType]=$C1796)*(EnergyImpactLookups[BldgVint]=$D1796)*(EnergyImpactLookups[BldgLoc]=$E1796),0))</f>
        <v/>
      </c>
      <c r="Q1796" cm="1">
        <f t="array" ref="Q1796">INDEX(EnergyImpactLookups[APreWBtherm],MATCH(1,(EnergyImpactLookups[Statewide Offering ID]=$B1796)*(EnergyImpactLookups[BldgType]=$C1796)*(EnergyImpactLookups[BldgVint]=$D1796)*(EnergyImpactLookups[BldgLoc]=$E1796),0))</f>
        <v>0</v>
      </c>
      <c r="R1796" cm="1">
        <f t="array" ref="R1796">INDEX(EnergyImpactLookups[AStdWBkWh],MATCH(1,(EnergyImpactLookups[Statewide Offering ID]=$B1796)*(EnergyImpactLookups[BldgType]=$C1796)*(EnergyImpactLookups[BldgVint]=$D1796)*(EnergyImpactLookups[BldgLoc]=$E1796),0))</f>
        <v>59.893099999999997</v>
      </c>
      <c r="S1796" cm="1">
        <f t="array" ref="S1796">INDEX(EnergyImpactLookups[AStdWBkW],MATCH(1,(EnergyImpactLookups[Statewide Offering ID]=$B1796)*(EnergyImpactLookups[BldgType]=$C1796)*(EnergyImpactLookups[BldgVint]=$D1796)*(EnergyImpactLookups[BldgLoc]=$E1796),0))</f>
        <v>0.1268</v>
      </c>
      <c r="T1796" cm="1">
        <f t="array" ref="T1796">INDEX(EnergyImpactLookups[AStdWBtherm],MATCH(1,(EnergyImpactLookups[Statewide Offering ID]=$B1796)*(EnergyImpactLookups[BldgType]=$C1796)*(EnergyImpactLookups[BldgVint]=$D1796)*(EnergyImpactLookups[BldgLoc]=$E1796),0))</f>
        <v>0</v>
      </c>
    </row>
    <row r="1797" spans="1:20" x14ac:dyDescent="0.3">
      <c r="A1797" t="s">
        <v>95</v>
      </c>
      <c r="B1797" t="s">
        <v>176</v>
      </c>
      <c r="C1797" t="s">
        <v>130</v>
      </c>
      <c r="D1797" t="s">
        <v>752</v>
      </c>
      <c r="E1797" t="s">
        <v>104</v>
      </c>
      <c r="F1797" t="s">
        <v>129</v>
      </c>
      <c r="G1797" t="s">
        <v>231</v>
      </c>
      <c r="H1797" t="s">
        <v>232</v>
      </c>
      <c r="I1797" t="s">
        <v>65</v>
      </c>
      <c r="J1797" s="1">
        <v>44172</v>
      </c>
      <c r="K1797" t="s">
        <v>100</v>
      </c>
      <c r="L1797">
        <v>1</v>
      </c>
      <c r="O1797" t="str" cm="1">
        <f t="array" ref="O1797">INDEX(EnergyImpactLookups[APreWBkWh-EAD_style],MATCH(1,(EnergyImpactLookups[Statewide Offering ID]=$B1797)*(EnergyImpactLookups[BldgType]=$C1797)*(EnergyImpactLookups[BldgVint]=$D1797)*(EnergyImpactLookups[BldgLoc]=$E1797),0))</f>
        <v/>
      </c>
      <c r="P1797" t="str" cm="1">
        <f t="array" ref="P1797">INDEX(EnergyImpactLookups[APreWBkW-EAD_style],MATCH(1,(EnergyImpactLookups[Statewide Offering ID]=$B1797)*(EnergyImpactLookups[BldgType]=$C1797)*(EnergyImpactLookups[BldgVint]=$D1797)*(EnergyImpactLookups[BldgLoc]=$E1797),0))</f>
        <v/>
      </c>
      <c r="Q1797" cm="1">
        <f t="array" ref="Q1797">INDEX(EnergyImpactLookups[APreWBtherm],MATCH(1,(EnergyImpactLookups[Statewide Offering ID]=$B1797)*(EnergyImpactLookups[BldgType]=$C1797)*(EnergyImpactLookups[BldgVint]=$D1797)*(EnergyImpactLookups[BldgLoc]=$E1797),0))</f>
        <v>0</v>
      </c>
      <c r="R1797" cm="1">
        <f t="array" ref="R1797">INDEX(EnergyImpactLookups[AStdWBkWh],MATCH(1,(EnergyImpactLookups[Statewide Offering ID]=$B1797)*(EnergyImpactLookups[BldgType]=$C1797)*(EnergyImpactLookups[BldgVint]=$D1797)*(EnergyImpactLookups[BldgLoc]=$E1797),0))</f>
        <v>24.677</v>
      </c>
      <c r="S1797" cm="1">
        <f t="array" ref="S1797">INDEX(EnergyImpactLookups[AStdWBkW],MATCH(1,(EnergyImpactLookups[Statewide Offering ID]=$B1797)*(EnergyImpactLookups[BldgType]=$C1797)*(EnergyImpactLookups[BldgVint]=$D1797)*(EnergyImpactLookups[BldgLoc]=$E1797),0))</f>
        <v>4.7899999999999998E-2</v>
      </c>
      <c r="T1797" cm="1">
        <f t="array" ref="T1797">INDEX(EnergyImpactLookups[AStdWBtherm],MATCH(1,(EnergyImpactLookups[Statewide Offering ID]=$B1797)*(EnergyImpactLookups[BldgType]=$C1797)*(EnergyImpactLookups[BldgVint]=$D1797)*(EnergyImpactLookups[BldgLoc]=$E1797),0))</f>
        <v>0</v>
      </c>
    </row>
    <row r="1798" spans="1:20" x14ac:dyDescent="0.3">
      <c r="A1798" t="s">
        <v>95</v>
      </c>
      <c r="B1798" t="s">
        <v>176</v>
      </c>
      <c r="C1798" t="s">
        <v>130</v>
      </c>
      <c r="D1798" t="s">
        <v>752</v>
      </c>
      <c r="E1798" t="s">
        <v>105</v>
      </c>
      <c r="F1798" t="s">
        <v>129</v>
      </c>
      <c r="G1798" t="s">
        <v>231</v>
      </c>
      <c r="H1798" t="s">
        <v>232</v>
      </c>
      <c r="I1798" t="s">
        <v>65</v>
      </c>
      <c r="J1798" s="1">
        <v>44172</v>
      </c>
      <c r="K1798" t="s">
        <v>100</v>
      </c>
      <c r="L1798">
        <v>1</v>
      </c>
      <c r="O1798" t="str" cm="1">
        <f t="array" ref="O1798">INDEX(EnergyImpactLookups[APreWBkWh-EAD_style],MATCH(1,(EnergyImpactLookups[Statewide Offering ID]=$B1798)*(EnergyImpactLookups[BldgType]=$C1798)*(EnergyImpactLookups[BldgVint]=$D1798)*(EnergyImpactLookups[BldgLoc]=$E1798),0))</f>
        <v/>
      </c>
      <c r="P1798" t="str" cm="1">
        <f t="array" ref="P1798">INDEX(EnergyImpactLookups[APreWBkW-EAD_style],MATCH(1,(EnergyImpactLookups[Statewide Offering ID]=$B1798)*(EnergyImpactLookups[BldgType]=$C1798)*(EnergyImpactLookups[BldgVint]=$D1798)*(EnergyImpactLookups[BldgLoc]=$E1798),0))</f>
        <v/>
      </c>
      <c r="Q1798" cm="1">
        <f t="array" ref="Q1798">INDEX(EnergyImpactLookups[APreWBtherm],MATCH(1,(EnergyImpactLookups[Statewide Offering ID]=$B1798)*(EnergyImpactLookups[BldgType]=$C1798)*(EnergyImpactLookups[BldgVint]=$D1798)*(EnergyImpactLookups[BldgLoc]=$E1798),0))</f>
        <v>0</v>
      </c>
      <c r="R1798" cm="1">
        <f t="array" ref="R1798">INDEX(EnergyImpactLookups[AStdWBkWh],MATCH(1,(EnergyImpactLookups[Statewide Offering ID]=$B1798)*(EnergyImpactLookups[BldgType]=$C1798)*(EnergyImpactLookups[BldgVint]=$D1798)*(EnergyImpactLookups[BldgLoc]=$E1798),0))</f>
        <v>121.0142</v>
      </c>
      <c r="S1798" cm="1">
        <f t="array" ref="S1798">INDEX(EnergyImpactLookups[AStdWBkW],MATCH(1,(EnergyImpactLookups[Statewide Offering ID]=$B1798)*(EnergyImpactLookups[BldgType]=$C1798)*(EnergyImpactLookups[BldgVint]=$D1798)*(EnergyImpactLookups[BldgLoc]=$E1798),0))</f>
        <v>0.18410000000000001</v>
      </c>
      <c r="T1798" cm="1">
        <f t="array" ref="T1798">INDEX(EnergyImpactLookups[AStdWBtherm],MATCH(1,(EnergyImpactLookups[Statewide Offering ID]=$B1798)*(EnergyImpactLookups[BldgType]=$C1798)*(EnergyImpactLookups[BldgVint]=$D1798)*(EnergyImpactLookups[BldgLoc]=$E1798),0))</f>
        <v>0</v>
      </c>
    </row>
    <row r="1799" spans="1:20" x14ac:dyDescent="0.3">
      <c r="A1799" t="s">
        <v>95</v>
      </c>
      <c r="B1799" t="s">
        <v>176</v>
      </c>
      <c r="C1799" t="s">
        <v>130</v>
      </c>
      <c r="D1799" t="s">
        <v>752</v>
      </c>
      <c r="E1799" t="s">
        <v>106</v>
      </c>
      <c r="F1799" t="s">
        <v>129</v>
      </c>
      <c r="G1799" t="s">
        <v>231</v>
      </c>
      <c r="H1799" t="s">
        <v>232</v>
      </c>
      <c r="I1799" t="s">
        <v>65</v>
      </c>
      <c r="J1799" s="1">
        <v>44172</v>
      </c>
      <c r="K1799" t="s">
        <v>100</v>
      </c>
      <c r="L1799">
        <v>1</v>
      </c>
      <c r="O1799" t="str" cm="1">
        <f t="array" ref="O1799">INDEX(EnergyImpactLookups[APreWBkWh-EAD_style],MATCH(1,(EnergyImpactLookups[Statewide Offering ID]=$B1799)*(EnergyImpactLookups[BldgType]=$C1799)*(EnergyImpactLookups[BldgVint]=$D1799)*(EnergyImpactLookups[BldgLoc]=$E1799),0))</f>
        <v/>
      </c>
      <c r="P1799" t="str" cm="1">
        <f t="array" ref="P1799">INDEX(EnergyImpactLookups[APreWBkW-EAD_style],MATCH(1,(EnergyImpactLookups[Statewide Offering ID]=$B1799)*(EnergyImpactLookups[BldgType]=$C1799)*(EnergyImpactLookups[BldgVint]=$D1799)*(EnergyImpactLookups[BldgLoc]=$E1799),0))</f>
        <v/>
      </c>
      <c r="Q1799" cm="1">
        <f t="array" ref="Q1799">INDEX(EnergyImpactLookups[APreWBtherm],MATCH(1,(EnergyImpactLookups[Statewide Offering ID]=$B1799)*(EnergyImpactLookups[BldgType]=$C1799)*(EnergyImpactLookups[BldgVint]=$D1799)*(EnergyImpactLookups[BldgLoc]=$E1799),0))</f>
        <v>0</v>
      </c>
      <c r="R1799" cm="1">
        <f t="array" ref="R1799">INDEX(EnergyImpactLookups[AStdWBkWh],MATCH(1,(EnergyImpactLookups[Statewide Offering ID]=$B1799)*(EnergyImpactLookups[BldgType]=$C1799)*(EnergyImpactLookups[BldgVint]=$D1799)*(EnergyImpactLookups[BldgLoc]=$E1799),0))</f>
        <v>23.325299999999999</v>
      </c>
      <c r="S1799" cm="1">
        <f t="array" ref="S1799">INDEX(EnergyImpactLookups[AStdWBkW],MATCH(1,(EnergyImpactLookups[Statewide Offering ID]=$B1799)*(EnergyImpactLookups[BldgType]=$C1799)*(EnergyImpactLookups[BldgVint]=$D1799)*(EnergyImpactLookups[BldgLoc]=$E1799),0))</f>
        <v>2.18E-2</v>
      </c>
      <c r="T1799" cm="1">
        <f t="array" ref="T1799">INDEX(EnergyImpactLookups[AStdWBtherm],MATCH(1,(EnergyImpactLookups[Statewide Offering ID]=$B1799)*(EnergyImpactLookups[BldgType]=$C1799)*(EnergyImpactLookups[BldgVint]=$D1799)*(EnergyImpactLookups[BldgLoc]=$E1799),0))</f>
        <v>0</v>
      </c>
    </row>
    <row r="1800" spans="1:20" x14ac:dyDescent="0.3">
      <c r="A1800" t="s">
        <v>95</v>
      </c>
      <c r="B1800" t="s">
        <v>176</v>
      </c>
      <c r="C1800" t="s">
        <v>130</v>
      </c>
      <c r="D1800" t="s">
        <v>752</v>
      </c>
      <c r="E1800" t="s">
        <v>107</v>
      </c>
      <c r="F1800" t="s">
        <v>129</v>
      </c>
      <c r="G1800" t="s">
        <v>231</v>
      </c>
      <c r="H1800" t="s">
        <v>232</v>
      </c>
      <c r="I1800" t="s">
        <v>65</v>
      </c>
      <c r="J1800" s="1">
        <v>44172</v>
      </c>
      <c r="K1800" t="s">
        <v>100</v>
      </c>
      <c r="L1800">
        <v>1</v>
      </c>
      <c r="O1800" t="str" cm="1">
        <f t="array" ref="O1800">INDEX(EnergyImpactLookups[APreWBkWh-EAD_style],MATCH(1,(EnergyImpactLookups[Statewide Offering ID]=$B1800)*(EnergyImpactLookups[BldgType]=$C1800)*(EnergyImpactLookups[BldgVint]=$D1800)*(EnergyImpactLookups[BldgLoc]=$E1800),0))</f>
        <v/>
      </c>
      <c r="P1800" t="str" cm="1">
        <f t="array" ref="P1800">INDEX(EnergyImpactLookups[APreWBkW-EAD_style],MATCH(1,(EnergyImpactLookups[Statewide Offering ID]=$B1800)*(EnergyImpactLookups[BldgType]=$C1800)*(EnergyImpactLookups[BldgVint]=$D1800)*(EnergyImpactLookups[BldgLoc]=$E1800),0))</f>
        <v/>
      </c>
      <c r="Q1800" cm="1">
        <f t="array" ref="Q1800">INDEX(EnergyImpactLookups[APreWBtherm],MATCH(1,(EnergyImpactLookups[Statewide Offering ID]=$B1800)*(EnergyImpactLookups[BldgType]=$C1800)*(EnergyImpactLookups[BldgVint]=$D1800)*(EnergyImpactLookups[BldgLoc]=$E1800),0))</f>
        <v>0</v>
      </c>
      <c r="R1800" cm="1">
        <f t="array" ref="R1800">INDEX(EnergyImpactLookups[AStdWBkWh],MATCH(1,(EnergyImpactLookups[Statewide Offering ID]=$B1800)*(EnergyImpactLookups[BldgType]=$C1800)*(EnergyImpactLookups[BldgVint]=$D1800)*(EnergyImpactLookups[BldgLoc]=$E1800),0))</f>
        <v>68.826700000000002</v>
      </c>
      <c r="S1800" cm="1">
        <f t="array" ref="S1800">INDEX(EnergyImpactLookups[AStdWBkW],MATCH(1,(EnergyImpactLookups[Statewide Offering ID]=$B1800)*(EnergyImpactLookups[BldgType]=$C1800)*(EnergyImpactLookups[BldgVint]=$D1800)*(EnergyImpactLookups[BldgLoc]=$E1800),0))</f>
        <v>8.0399999999999999E-2</v>
      </c>
      <c r="T1800" cm="1">
        <f t="array" ref="T1800">INDEX(EnergyImpactLookups[AStdWBtherm],MATCH(1,(EnergyImpactLookups[Statewide Offering ID]=$B1800)*(EnergyImpactLookups[BldgType]=$C1800)*(EnergyImpactLookups[BldgVint]=$D1800)*(EnergyImpactLookups[BldgLoc]=$E1800),0))</f>
        <v>0</v>
      </c>
    </row>
    <row r="1801" spans="1:20" x14ac:dyDescent="0.3">
      <c r="A1801" t="s">
        <v>95</v>
      </c>
      <c r="B1801" t="s">
        <v>176</v>
      </c>
      <c r="C1801" t="s">
        <v>130</v>
      </c>
      <c r="D1801" t="s">
        <v>752</v>
      </c>
      <c r="E1801" t="s">
        <v>109</v>
      </c>
      <c r="F1801" t="s">
        <v>129</v>
      </c>
      <c r="G1801" t="s">
        <v>231</v>
      </c>
      <c r="H1801" t="s">
        <v>232</v>
      </c>
      <c r="I1801" t="s">
        <v>65</v>
      </c>
      <c r="J1801" s="1">
        <v>44172</v>
      </c>
      <c r="K1801" t="s">
        <v>100</v>
      </c>
      <c r="L1801">
        <v>1</v>
      </c>
      <c r="O1801" t="str" cm="1">
        <f t="array" ref="O1801">INDEX(EnergyImpactLookups[APreWBkWh-EAD_style],MATCH(1,(EnergyImpactLookups[Statewide Offering ID]=$B1801)*(EnergyImpactLookups[BldgType]=$C1801)*(EnergyImpactLookups[BldgVint]=$D1801)*(EnergyImpactLookups[BldgLoc]=$E1801),0))</f>
        <v/>
      </c>
      <c r="P1801" t="str" cm="1">
        <f t="array" ref="P1801">INDEX(EnergyImpactLookups[APreWBkW-EAD_style],MATCH(1,(EnergyImpactLookups[Statewide Offering ID]=$B1801)*(EnergyImpactLookups[BldgType]=$C1801)*(EnergyImpactLookups[BldgVint]=$D1801)*(EnergyImpactLookups[BldgLoc]=$E1801),0))</f>
        <v/>
      </c>
      <c r="Q1801" cm="1">
        <f t="array" ref="Q1801">INDEX(EnergyImpactLookups[APreWBtherm],MATCH(1,(EnergyImpactLookups[Statewide Offering ID]=$B1801)*(EnergyImpactLookups[BldgType]=$C1801)*(EnergyImpactLookups[BldgVint]=$D1801)*(EnergyImpactLookups[BldgLoc]=$E1801),0))</f>
        <v>0</v>
      </c>
      <c r="R1801" cm="1">
        <f t="array" ref="R1801">INDEX(EnergyImpactLookups[AStdWBkWh],MATCH(1,(EnergyImpactLookups[Statewide Offering ID]=$B1801)*(EnergyImpactLookups[BldgType]=$C1801)*(EnergyImpactLookups[BldgVint]=$D1801)*(EnergyImpactLookups[BldgLoc]=$E1801),0))</f>
        <v>125.1891</v>
      </c>
      <c r="S1801" cm="1">
        <f t="array" ref="S1801">INDEX(EnergyImpactLookups[AStdWBkW],MATCH(1,(EnergyImpactLookups[Statewide Offering ID]=$B1801)*(EnergyImpactLookups[BldgType]=$C1801)*(EnergyImpactLookups[BldgVint]=$D1801)*(EnergyImpactLookups[BldgLoc]=$E1801),0))</f>
        <v>0.1123</v>
      </c>
      <c r="T1801" cm="1">
        <f t="array" ref="T1801">INDEX(EnergyImpactLookups[AStdWBtherm],MATCH(1,(EnergyImpactLookups[Statewide Offering ID]=$B1801)*(EnergyImpactLookups[BldgType]=$C1801)*(EnergyImpactLookups[BldgVint]=$D1801)*(EnergyImpactLookups[BldgLoc]=$E1801),0))</f>
        <v>0</v>
      </c>
    </row>
    <row r="1802" spans="1:20" x14ac:dyDescent="0.3">
      <c r="A1802" t="s">
        <v>95</v>
      </c>
      <c r="B1802" t="s">
        <v>176</v>
      </c>
      <c r="C1802" t="s">
        <v>130</v>
      </c>
      <c r="D1802" t="s">
        <v>752</v>
      </c>
      <c r="E1802" t="s">
        <v>111</v>
      </c>
      <c r="F1802" t="s">
        <v>129</v>
      </c>
      <c r="G1802" t="s">
        <v>231</v>
      </c>
      <c r="H1802" t="s">
        <v>232</v>
      </c>
      <c r="I1802" t="s">
        <v>65</v>
      </c>
      <c r="J1802" s="1">
        <v>44172</v>
      </c>
      <c r="K1802" t="s">
        <v>100</v>
      </c>
      <c r="L1802">
        <v>1</v>
      </c>
      <c r="O1802" t="str" cm="1">
        <f t="array" ref="O1802">INDEX(EnergyImpactLookups[APreWBkWh-EAD_style],MATCH(1,(EnergyImpactLookups[Statewide Offering ID]=$B1802)*(EnergyImpactLookups[BldgType]=$C1802)*(EnergyImpactLookups[BldgVint]=$D1802)*(EnergyImpactLookups[BldgLoc]=$E1802),0))</f>
        <v/>
      </c>
      <c r="P1802" t="str" cm="1">
        <f t="array" ref="P1802">INDEX(EnergyImpactLookups[APreWBkW-EAD_style],MATCH(1,(EnergyImpactLookups[Statewide Offering ID]=$B1802)*(EnergyImpactLookups[BldgType]=$C1802)*(EnergyImpactLookups[BldgVint]=$D1802)*(EnergyImpactLookups[BldgLoc]=$E1802),0))</f>
        <v/>
      </c>
      <c r="Q1802" cm="1">
        <f t="array" ref="Q1802">INDEX(EnergyImpactLookups[APreWBtherm],MATCH(1,(EnergyImpactLookups[Statewide Offering ID]=$B1802)*(EnergyImpactLookups[BldgType]=$C1802)*(EnergyImpactLookups[BldgVint]=$D1802)*(EnergyImpactLookups[BldgLoc]=$E1802),0))</f>
        <v>0</v>
      </c>
      <c r="R1802" cm="1">
        <f t="array" ref="R1802">INDEX(EnergyImpactLookups[AStdWBkWh],MATCH(1,(EnergyImpactLookups[Statewide Offering ID]=$B1802)*(EnergyImpactLookups[BldgType]=$C1802)*(EnergyImpactLookups[BldgVint]=$D1802)*(EnergyImpactLookups[BldgLoc]=$E1802),0))</f>
        <v>207.3981</v>
      </c>
      <c r="S1802" cm="1">
        <f t="array" ref="S1802">INDEX(EnergyImpactLookups[AStdWBkW],MATCH(1,(EnergyImpactLookups[Statewide Offering ID]=$B1802)*(EnergyImpactLookups[BldgType]=$C1802)*(EnergyImpactLookups[BldgVint]=$D1802)*(EnergyImpactLookups[BldgLoc]=$E1802),0))</f>
        <v>0.1484</v>
      </c>
      <c r="T1802" cm="1">
        <f t="array" ref="T1802">INDEX(EnergyImpactLookups[AStdWBtherm],MATCH(1,(EnergyImpactLookups[Statewide Offering ID]=$B1802)*(EnergyImpactLookups[BldgType]=$C1802)*(EnergyImpactLookups[BldgVint]=$D1802)*(EnergyImpactLookups[BldgLoc]=$E1802),0))</f>
        <v>0</v>
      </c>
    </row>
    <row r="1803" spans="1:20" x14ac:dyDescent="0.3">
      <c r="A1803" t="s">
        <v>95</v>
      </c>
      <c r="B1803" t="s">
        <v>176</v>
      </c>
      <c r="C1803" t="s">
        <v>130</v>
      </c>
      <c r="D1803" t="s">
        <v>752</v>
      </c>
      <c r="E1803" t="s">
        <v>112</v>
      </c>
      <c r="F1803" t="s">
        <v>129</v>
      </c>
      <c r="G1803" t="s">
        <v>231</v>
      </c>
      <c r="H1803" t="s">
        <v>232</v>
      </c>
      <c r="I1803" t="s">
        <v>65</v>
      </c>
      <c r="J1803" s="1">
        <v>44172</v>
      </c>
      <c r="K1803" t="s">
        <v>100</v>
      </c>
      <c r="L1803">
        <v>1</v>
      </c>
      <c r="O1803" t="str" cm="1">
        <f t="array" ref="O1803">INDEX(EnergyImpactLookups[APreWBkWh-EAD_style],MATCH(1,(EnergyImpactLookups[Statewide Offering ID]=$B1803)*(EnergyImpactLookups[BldgType]=$C1803)*(EnergyImpactLookups[BldgVint]=$D1803)*(EnergyImpactLookups[BldgLoc]=$E1803),0))</f>
        <v/>
      </c>
      <c r="P1803" t="str" cm="1">
        <f t="array" ref="P1803">INDEX(EnergyImpactLookups[APreWBkW-EAD_style],MATCH(1,(EnergyImpactLookups[Statewide Offering ID]=$B1803)*(EnergyImpactLookups[BldgType]=$C1803)*(EnergyImpactLookups[BldgVint]=$D1803)*(EnergyImpactLookups[BldgLoc]=$E1803),0))</f>
        <v/>
      </c>
      <c r="Q1803" cm="1">
        <f t="array" ref="Q1803">INDEX(EnergyImpactLookups[APreWBtherm],MATCH(1,(EnergyImpactLookups[Statewide Offering ID]=$B1803)*(EnergyImpactLookups[BldgType]=$C1803)*(EnergyImpactLookups[BldgVint]=$D1803)*(EnergyImpactLookups[BldgLoc]=$E1803),0))</f>
        <v>0</v>
      </c>
      <c r="R1803" cm="1">
        <f t="array" ref="R1803">INDEX(EnergyImpactLookups[AStdWBkWh],MATCH(1,(EnergyImpactLookups[Statewide Offering ID]=$B1803)*(EnergyImpactLookups[BldgType]=$C1803)*(EnergyImpactLookups[BldgVint]=$D1803)*(EnergyImpactLookups[BldgLoc]=$E1803),0))</f>
        <v>190.52010000000001</v>
      </c>
      <c r="S1803" cm="1">
        <f t="array" ref="S1803">INDEX(EnergyImpactLookups[AStdWBkW],MATCH(1,(EnergyImpactLookups[Statewide Offering ID]=$B1803)*(EnergyImpactLookups[BldgType]=$C1803)*(EnergyImpactLookups[BldgVint]=$D1803)*(EnergyImpactLookups[BldgLoc]=$E1803),0))</f>
        <v>0.17630000000000001</v>
      </c>
      <c r="T1803" cm="1">
        <f t="array" ref="T1803">INDEX(EnergyImpactLookups[AStdWBtherm],MATCH(1,(EnergyImpactLookups[Statewide Offering ID]=$B1803)*(EnergyImpactLookups[BldgType]=$C1803)*(EnergyImpactLookups[BldgVint]=$D1803)*(EnergyImpactLookups[BldgLoc]=$E1803),0))</f>
        <v>0</v>
      </c>
    </row>
    <row r="1804" spans="1:20" x14ac:dyDescent="0.3">
      <c r="A1804" t="s">
        <v>95</v>
      </c>
      <c r="B1804" t="s">
        <v>176</v>
      </c>
      <c r="C1804" t="s">
        <v>130</v>
      </c>
      <c r="D1804" t="s">
        <v>752</v>
      </c>
      <c r="E1804" t="s">
        <v>113</v>
      </c>
      <c r="F1804" t="s">
        <v>129</v>
      </c>
      <c r="G1804" t="s">
        <v>231</v>
      </c>
      <c r="H1804" t="s">
        <v>232</v>
      </c>
      <c r="I1804" t="s">
        <v>65</v>
      </c>
      <c r="J1804" s="1">
        <v>44172</v>
      </c>
      <c r="K1804" t="s">
        <v>100</v>
      </c>
      <c r="L1804">
        <v>1</v>
      </c>
      <c r="O1804" t="str" cm="1">
        <f t="array" ref="O1804">INDEX(EnergyImpactLookups[APreWBkWh-EAD_style],MATCH(1,(EnergyImpactLookups[Statewide Offering ID]=$B1804)*(EnergyImpactLookups[BldgType]=$C1804)*(EnergyImpactLookups[BldgVint]=$D1804)*(EnergyImpactLookups[BldgLoc]=$E1804),0))</f>
        <v/>
      </c>
      <c r="P1804" t="str" cm="1">
        <f t="array" ref="P1804">INDEX(EnergyImpactLookups[APreWBkW-EAD_style],MATCH(1,(EnergyImpactLookups[Statewide Offering ID]=$B1804)*(EnergyImpactLookups[BldgType]=$C1804)*(EnergyImpactLookups[BldgVint]=$D1804)*(EnergyImpactLookups[BldgLoc]=$E1804),0))</f>
        <v/>
      </c>
      <c r="Q1804" cm="1">
        <f t="array" ref="Q1804">INDEX(EnergyImpactLookups[APreWBtherm],MATCH(1,(EnergyImpactLookups[Statewide Offering ID]=$B1804)*(EnergyImpactLookups[BldgType]=$C1804)*(EnergyImpactLookups[BldgVint]=$D1804)*(EnergyImpactLookups[BldgLoc]=$E1804),0))</f>
        <v>0</v>
      </c>
      <c r="R1804" cm="1">
        <f t="array" ref="R1804">INDEX(EnergyImpactLookups[AStdWBkWh],MATCH(1,(EnergyImpactLookups[Statewide Offering ID]=$B1804)*(EnergyImpactLookups[BldgType]=$C1804)*(EnergyImpactLookups[BldgVint]=$D1804)*(EnergyImpactLookups[BldgLoc]=$E1804),0))</f>
        <v>188.44669999999999</v>
      </c>
      <c r="S1804" cm="1">
        <f t="array" ref="S1804">INDEX(EnergyImpactLookups[AStdWBkW],MATCH(1,(EnergyImpactLookups[Statewide Offering ID]=$B1804)*(EnergyImpactLookups[BldgType]=$C1804)*(EnergyImpactLookups[BldgVint]=$D1804)*(EnergyImpactLookups[BldgLoc]=$E1804),0))</f>
        <v>0.17080000000000001</v>
      </c>
      <c r="T1804" cm="1">
        <f t="array" ref="T1804">INDEX(EnergyImpactLookups[AStdWBtherm],MATCH(1,(EnergyImpactLookups[Statewide Offering ID]=$B1804)*(EnergyImpactLookups[BldgType]=$C1804)*(EnergyImpactLookups[BldgVint]=$D1804)*(EnergyImpactLookups[BldgLoc]=$E1804),0))</f>
        <v>0</v>
      </c>
    </row>
    <row r="1805" spans="1:20" x14ac:dyDescent="0.3">
      <c r="A1805" t="s">
        <v>95</v>
      </c>
      <c r="B1805" t="s">
        <v>176</v>
      </c>
      <c r="C1805" t="s">
        <v>130</v>
      </c>
      <c r="D1805" t="s">
        <v>752</v>
      </c>
      <c r="E1805" t="s">
        <v>114</v>
      </c>
      <c r="F1805" t="s">
        <v>129</v>
      </c>
      <c r="G1805" t="s">
        <v>231</v>
      </c>
      <c r="H1805" t="s">
        <v>232</v>
      </c>
      <c r="I1805" t="s">
        <v>65</v>
      </c>
      <c r="J1805" s="1">
        <v>44172</v>
      </c>
      <c r="K1805" t="s">
        <v>100</v>
      </c>
      <c r="L1805">
        <v>1</v>
      </c>
      <c r="O1805" t="str" cm="1">
        <f t="array" ref="O1805">INDEX(EnergyImpactLookups[APreWBkWh-EAD_style],MATCH(1,(EnergyImpactLookups[Statewide Offering ID]=$B1805)*(EnergyImpactLookups[BldgType]=$C1805)*(EnergyImpactLookups[BldgVint]=$D1805)*(EnergyImpactLookups[BldgLoc]=$E1805),0))</f>
        <v/>
      </c>
      <c r="P1805" t="str" cm="1">
        <f t="array" ref="P1805">INDEX(EnergyImpactLookups[APreWBkW-EAD_style],MATCH(1,(EnergyImpactLookups[Statewide Offering ID]=$B1805)*(EnergyImpactLookups[BldgType]=$C1805)*(EnergyImpactLookups[BldgVint]=$D1805)*(EnergyImpactLookups[BldgLoc]=$E1805),0))</f>
        <v/>
      </c>
      <c r="Q1805" cm="1">
        <f t="array" ref="Q1805">INDEX(EnergyImpactLookups[APreWBtherm],MATCH(1,(EnergyImpactLookups[Statewide Offering ID]=$B1805)*(EnergyImpactLookups[BldgType]=$C1805)*(EnergyImpactLookups[BldgVint]=$D1805)*(EnergyImpactLookups[BldgLoc]=$E1805),0))</f>
        <v>0</v>
      </c>
      <c r="R1805" cm="1">
        <f t="array" ref="R1805">INDEX(EnergyImpactLookups[AStdWBkWh],MATCH(1,(EnergyImpactLookups[Statewide Offering ID]=$B1805)*(EnergyImpactLookups[BldgType]=$C1805)*(EnergyImpactLookups[BldgVint]=$D1805)*(EnergyImpactLookups[BldgLoc]=$E1805),0))</f>
        <v>306.84649999999999</v>
      </c>
      <c r="S1805" cm="1">
        <f t="array" ref="S1805">INDEX(EnergyImpactLookups[AStdWBkW],MATCH(1,(EnergyImpactLookups[Statewide Offering ID]=$B1805)*(EnergyImpactLookups[BldgType]=$C1805)*(EnergyImpactLookups[BldgVint]=$D1805)*(EnergyImpactLookups[BldgLoc]=$E1805),0))</f>
        <v>0.2747</v>
      </c>
      <c r="T1805" cm="1">
        <f t="array" ref="T1805">INDEX(EnergyImpactLookups[AStdWBtherm],MATCH(1,(EnergyImpactLookups[Statewide Offering ID]=$B1805)*(EnergyImpactLookups[BldgType]=$C1805)*(EnergyImpactLookups[BldgVint]=$D1805)*(EnergyImpactLookups[BldgLoc]=$E1805),0))</f>
        <v>0</v>
      </c>
    </row>
    <row r="1806" spans="1:20" x14ac:dyDescent="0.3">
      <c r="A1806" t="s">
        <v>95</v>
      </c>
      <c r="B1806" t="s">
        <v>176</v>
      </c>
      <c r="C1806" t="s">
        <v>130</v>
      </c>
      <c r="D1806" t="s">
        <v>752</v>
      </c>
      <c r="E1806" t="s">
        <v>115</v>
      </c>
      <c r="F1806" t="s">
        <v>129</v>
      </c>
      <c r="G1806" t="s">
        <v>231</v>
      </c>
      <c r="H1806" t="s">
        <v>232</v>
      </c>
      <c r="I1806" t="s">
        <v>65</v>
      </c>
      <c r="J1806" s="1">
        <v>44172</v>
      </c>
      <c r="K1806" t="s">
        <v>100</v>
      </c>
      <c r="L1806">
        <v>1</v>
      </c>
      <c r="O1806" t="str" cm="1">
        <f t="array" ref="O1806">INDEX(EnergyImpactLookups[APreWBkWh-EAD_style],MATCH(1,(EnergyImpactLookups[Statewide Offering ID]=$B1806)*(EnergyImpactLookups[BldgType]=$C1806)*(EnergyImpactLookups[BldgVint]=$D1806)*(EnergyImpactLookups[BldgLoc]=$E1806),0))</f>
        <v/>
      </c>
      <c r="P1806" t="str" cm="1">
        <f t="array" ref="P1806">INDEX(EnergyImpactLookups[APreWBkW-EAD_style],MATCH(1,(EnergyImpactLookups[Statewide Offering ID]=$B1806)*(EnergyImpactLookups[BldgType]=$C1806)*(EnergyImpactLookups[BldgVint]=$D1806)*(EnergyImpactLookups[BldgLoc]=$E1806),0))</f>
        <v/>
      </c>
      <c r="Q1806" cm="1">
        <f t="array" ref="Q1806">INDEX(EnergyImpactLookups[APreWBtherm],MATCH(1,(EnergyImpactLookups[Statewide Offering ID]=$B1806)*(EnergyImpactLookups[BldgType]=$C1806)*(EnergyImpactLookups[BldgVint]=$D1806)*(EnergyImpactLookups[BldgLoc]=$E1806),0))</f>
        <v>0</v>
      </c>
      <c r="R1806" cm="1">
        <f t="array" ref="R1806">INDEX(EnergyImpactLookups[AStdWBkWh],MATCH(1,(EnergyImpactLookups[Statewide Offering ID]=$B1806)*(EnergyImpactLookups[BldgType]=$C1806)*(EnergyImpactLookups[BldgVint]=$D1806)*(EnergyImpactLookups[BldgLoc]=$E1806),0))</f>
        <v>179.7114</v>
      </c>
      <c r="S1806" cm="1">
        <f t="array" ref="S1806">INDEX(EnergyImpactLookups[AStdWBkW],MATCH(1,(EnergyImpactLookups[Statewide Offering ID]=$B1806)*(EnergyImpactLookups[BldgType]=$C1806)*(EnergyImpactLookups[BldgVint]=$D1806)*(EnergyImpactLookups[BldgLoc]=$E1806),0))</f>
        <v>0.23250000000000001</v>
      </c>
      <c r="T1806" cm="1">
        <f t="array" ref="T1806">INDEX(EnergyImpactLookups[AStdWBtherm],MATCH(1,(EnergyImpactLookups[Statewide Offering ID]=$B1806)*(EnergyImpactLookups[BldgType]=$C1806)*(EnergyImpactLookups[BldgVint]=$D1806)*(EnergyImpactLookups[BldgLoc]=$E1806),0))</f>
        <v>0</v>
      </c>
    </row>
    <row r="1807" spans="1:20" x14ac:dyDescent="0.3">
      <c r="A1807" t="s">
        <v>95</v>
      </c>
      <c r="B1807" t="s">
        <v>176</v>
      </c>
      <c r="C1807" t="s">
        <v>130</v>
      </c>
      <c r="D1807" t="s">
        <v>752</v>
      </c>
      <c r="E1807" t="s">
        <v>116</v>
      </c>
      <c r="F1807" t="s">
        <v>129</v>
      </c>
      <c r="G1807" t="s">
        <v>231</v>
      </c>
      <c r="H1807" t="s">
        <v>232</v>
      </c>
      <c r="I1807" t="s">
        <v>65</v>
      </c>
      <c r="J1807" s="1">
        <v>44172</v>
      </c>
      <c r="K1807" t="s">
        <v>100</v>
      </c>
      <c r="L1807">
        <v>1</v>
      </c>
      <c r="O1807" t="str" cm="1">
        <f t="array" ref="O1807">INDEX(EnergyImpactLookups[APreWBkWh-EAD_style],MATCH(1,(EnergyImpactLookups[Statewide Offering ID]=$B1807)*(EnergyImpactLookups[BldgType]=$C1807)*(EnergyImpactLookups[BldgVint]=$D1807)*(EnergyImpactLookups[BldgLoc]=$E1807),0))</f>
        <v/>
      </c>
      <c r="P1807" t="str" cm="1">
        <f t="array" ref="P1807">INDEX(EnergyImpactLookups[APreWBkW-EAD_style],MATCH(1,(EnergyImpactLookups[Statewide Offering ID]=$B1807)*(EnergyImpactLookups[BldgType]=$C1807)*(EnergyImpactLookups[BldgVint]=$D1807)*(EnergyImpactLookups[BldgLoc]=$E1807),0))</f>
        <v/>
      </c>
      <c r="Q1807" cm="1">
        <f t="array" ref="Q1807">INDEX(EnergyImpactLookups[APreWBtherm],MATCH(1,(EnergyImpactLookups[Statewide Offering ID]=$B1807)*(EnergyImpactLookups[BldgType]=$C1807)*(EnergyImpactLookups[BldgVint]=$D1807)*(EnergyImpactLookups[BldgLoc]=$E1807),0))</f>
        <v>0</v>
      </c>
      <c r="R1807" cm="1">
        <f t="array" ref="R1807">INDEX(EnergyImpactLookups[AStdWBkWh],MATCH(1,(EnergyImpactLookups[Statewide Offering ID]=$B1807)*(EnergyImpactLookups[BldgType]=$C1807)*(EnergyImpactLookups[BldgVint]=$D1807)*(EnergyImpactLookups[BldgLoc]=$E1807),0))</f>
        <v>331.21949999999998</v>
      </c>
      <c r="S1807" cm="1">
        <f t="array" ref="S1807">INDEX(EnergyImpactLookups[AStdWBkW],MATCH(1,(EnergyImpactLookups[Statewide Offering ID]=$B1807)*(EnergyImpactLookups[BldgType]=$C1807)*(EnergyImpactLookups[BldgVint]=$D1807)*(EnergyImpactLookups[BldgLoc]=$E1807),0))</f>
        <v>0.25659999999999999</v>
      </c>
      <c r="T1807" cm="1">
        <f t="array" ref="T1807">INDEX(EnergyImpactLookups[AStdWBtherm],MATCH(1,(EnergyImpactLookups[Statewide Offering ID]=$B1807)*(EnergyImpactLookups[BldgType]=$C1807)*(EnergyImpactLookups[BldgVint]=$D1807)*(EnergyImpactLookups[BldgLoc]=$E1807),0))</f>
        <v>0</v>
      </c>
    </row>
    <row r="1808" spans="1:20" x14ac:dyDescent="0.3">
      <c r="A1808" t="s">
        <v>95</v>
      </c>
      <c r="B1808" t="s">
        <v>176</v>
      </c>
      <c r="C1808" t="s">
        <v>130</v>
      </c>
      <c r="D1808" t="s">
        <v>752</v>
      </c>
      <c r="E1808" t="s">
        <v>117</v>
      </c>
      <c r="F1808" t="s">
        <v>129</v>
      </c>
      <c r="G1808" t="s">
        <v>231</v>
      </c>
      <c r="H1808" t="s">
        <v>232</v>
      </c>
      <c r="I1808" t="s">
        <v>65</v>
      </c>
      <c r="J1808" s="1">
        <v>44172</v>
      </c>
      <c r="K1808" t="s">
        <v>100</v>
      </c>
      <c r="L1808">
        <v>1</v>
      </c>
      <c r="O1808" t="str" cm="1">
        <f t="array" ref="O1808">INDEX(EnergyImpactLookups[APreWBkWh-EAD_style],MATCH(1,(EnergyImpactLookups[Statewide Offering ID]=$B1808)*(EnergyImpactLookups[BldgType]=$C1808)*(EnergyImpactLookups[BldgVint]=$D1808)*(EnergyImpactLookups[BldgLoc]=$E1808),0))</f>
        <v/>
      </c>
      <c r="P1808" t="str" cm="1">
        <f t="array" ref="P1808">INDEX(EnergyImpactLookups[APreWBkW-EAD_style],MATCH(1,(EnergyImpactLookups[Statewide Offering ID]=$B1808)*(EnergyImpactLookups[BldgType]=$C1808)*(EnergyImpactLookups[BldgVint]=$D1808)*(EnergyImpactLookups[BldgLoc]=$E1808),0))</f>
        <v/>
      </c>
      <c r="Q1808" cm="1">
        <f t="array" ref="Q1808">INDEX(EnergyImpactLookups[APreWBtherm],MATCH(1,(EnergyImpactLookups[Statewide Offering ID]=$B1808)*(EnergyImpactLookups[BldgType]=$C1808)*(EnergyImpactLookups[BldgVint]=$D1808)*(EnergyImpactLookups[BldgLoc]=$E1808),0))</f>
        <v>0</v>
      </c>
      <c r="R1808" cm="1">
        <f t="array" ref="R1808">INDEX(EnergyImpactLookups[AStdWBkWh],MATCH(1,(EnergyImpactLookups[Statewide Offering ID]=$B1808)*(EnergyImpactLookups[BldgType]=$C1808)*(EnergyImpactLookups[BldgVint]=$D1808)*(EnergyImpactLookups[BldgLoc]=$E1808),0))</f>
        <v>467.34109999999998</v>
      </c>
      <c r="S1808" cm="1">
        <f t="array" ref="S1808">INDEX(EnergyImpactLookups[AStdWBkW],MATCH(1,(EnergyImpactLookups[Statewide Offering ID]=$B1808)*(EnergyImpactLookups[BldgType]=$C1808)*(EnergyImpactLookups[BldgVint]=$D1808)*(EnergyImpactLookups[BldgLoc]=$E1808),0))</f>
        <v>0.27039999999999997</v>
      </c>
      <c r="T1808" cm="1">
        <f t="array" ref="T1808">INDEX(EnergyImpactLookups[AStdWBtherm],MATCH(1,(EnergyImpactLookups[Statewide Offering ID]=$B1808)*(EnergyImpactLookups[BldgType]=$C1808)*(EnergyImpactLookups[BldgVint]=$D1808)*(EnergyImpactLookups[BldgLoc]=$E1808),0))</f>
        <v>0</v>
      </c>
    </row>
    <row r="1809" spans="1:20" x14ac:dyDescent="0.3">
      <c r="A1809" t="s">
        <v>95</v>
      </c>
      <c r="B1809" t="s">
        <v>176</v>
      </c>
      <c r="C1809" t="s">
        <v>130</v>
      </c>
      <c r="D1809" t="s">
        <v>752</v>
      </c>
      <c r="E1809" t="s">
        <v>118</v>
      </c>
      <c r="F1809" t="s">
        <v>129</v>
      </c>
      <c r="G1809" t="s">
        <v>231</v>
      </c>
      <c r="H1809" t="s">
        <v>232</v>
      </c>
      <c r="I1809" t="s">
        <v>65</v>
      </c>
      <c r="J1809" s="1">
        <v>44172</v>
      </c>
      <c r="K1809" t="s">
        <v>100</v>
      </c>
      <c r="L1809">
        <v>1</v>
      </c>
      <c r="O1809" t="str" cm="1">
        <f t="array" ref="O1809">INDEX(EnergyImpactLookups[APreWBkWh-EAD_style],MATCH(1,(EnergyImpactLookups[Statewide Offering ID]=$B1809)*(EnergyImpactLookups[BldgType]=$C1809)*(EnergyImpactLookups[BldgVint]=$D1809)*(EnergyImpactLookups[BldgLoc]=$E1809),0))</f>
        <v/>
      </c>
      <c r="P1809" t="str" cm="1">
        <f t="array" ref="P1809">INDEX(EnergyImpactLookups[APreWBkW-EAD_style],MATCH(1,(EnergyImpactLookups[Statewide Offering ID]=$B1809)*(EnergyImpactLookups[BldgType]=$C1809)*(EnergyImpactLookups[BldgVint]=$D1809)*(EnergyImpactLookups[BldgLoc]=$E1809),0))</f>
        <v/>
      </c>
      <c r="Q1809" cm="1">
        <f t="array" ref="Q1809">INDEX(EnergyImpactLookups[APreWBtherm],MATCH(1,(EnergyImpactLookups[Statewide Offering ID]=$B1809)*(EnergyImpactLookups[BldgType]=$C1809)*(EnergyImpactLookups[BldgVint]=$D1809)*(EnergyImpactLookups[BldgLoc]=$E1809),0))</f>
        <v>0</v>
      </c>
      <c r="R1809" cm="1">
        <f t="array" ref="R1809">INDEX(EnergyImpactLookups[AStdWBkWh],MATCH(1,(EnergyImpactLookups[Statewide Offering ID]=$B1809)*(EnergyImpactLookups[BldgType]=$C1809)*(EnergyImpactLookups[BldgVint]=$D1809)*(EnergyImpactLookups[BldgLoc]=$E1809),0))</f>
        <v>453.822</v>
      </c>
      <c r="S1809" cm="1">
        <f t="array" ref="S1809">INDEX(EnergyImpactLookups[AStdWBkW],MATCH(1,(EnergyImpactLookups[Statewide Offering ID]=$B1809)*(EnergyImpactLookups[BldgType]=$C1809)*(EnergyImpactLookups[BldgVint]=$D1809)*(EnergyImpactLookups[BldgLoc]=$E1809),0))</f>
        <v>0.2757</v>
      </c>
      <c r="T1809" cm="1">
        <f t="array" ref="T1809">INDEX(EnergyImpactLookups[AStdWBtherm],MATCH(1,(EnergyImpactLookups[Statewide Offering ID]=$B1809)*(EnergyImpactLookups[BldgType]=$C1809)*(EnergyImpactLookups[BldgVint]=$D1809)*(EnergyImpactLookups[BldgLoc]=$E1809),0))</f>
        <v>0</v>
      </c>
    </row>
    <row r="1810" spans="1:20" x14ac:dyDescent="0.3">
      <c r="A1810" t="s">
        <v>95</v>
      </c>
      <c r="B1810" t="s">
        <v>176</v>
      </c>
      <c r="C1810" t="s">
        <v>130</v>
      </c>
      <c r="D1810" t="s">
        <v>752</v>
      </c>
      <c r="E1810" t="s">
        <v>119</v>
      </c>
      <c r="F1810" t="s">
        <v>129</v>
      </c>
      <c r="G1810" t="s">
        <v>231</v>
      </c>
      <c r="H1810" t="s">
        <v>232</v>
      </c>
      <c r="I1810" t="s">
        <v>65</v>
      </c>
      <c r="J1810" s="1">
        <v>44172</v>
      </c>
      <c r="K1810" t="s">
        <v>100</v>
      </c>
      <c r="L1810">
        <v>1</v>
      </c>
      <c r="O1810" t="str" cm="1">
        <f t="array" ref="O1810">INDEX(EnergyImpactLookups[APreWBkWh-EAD_style],MATCH(1,(EnergyImpactLookups[Statewide Offering ID]=$B1810)*(EnergyImpactLookups[BldgType]=$C1810)*(EnergyImpactLookups[BldgVint]=$D1810)*(EnergyImpactLookups[BldgLoc]=$E1810),0))</f>
        <v/>
      </c>
      <c r="P1810" t="str" cm="1">
        <f t="array" ref="P1810">INDEX(EnergyImpactLookups[APreWBkW-EAD_style],MATCH(1,(EnergyImpactLookups[Statewide Offering ID]=$B1810)*(EnergyImpactLookups[BldgType]=$C1810)*(EnergyImpactLookups[BldgVint]=$D1810)*(EnergyImpactLookups[BldgLoc]=$E1810),0))</f>
        <v/>
      </c>
      <c r="Q1810" cm="1">
        <f t="array" ref="Q1810">INDEX(EnergyImpactLookups[APreWBtherm],MATCH(1,(EnergyImpactLookups[Statewide Offering ID]=$B1810)*(EnergyImpactLookups[BldgType]=$C1810)*(EnergyImpactLookups[BldgVint]=$D1810)*(EnergyImpactLookups[BldgLoc]=$E1810),0))</f>
        <v>0</v>
      </c>
      <c r="R1810" cm="1">
        <f t="array" ref="R1810">INDEX(EnergyImpactLookups[AStdWBkWh],MATCH(1,(EnergyImpactLookups[Statewide Offering ID]=$B1810)*(EnergyImpactLookups[BldgType]=$C1810)*(EnergyImpactLookups[BldgVint]=$D1810)*(EnergyImpactLookups[BldgLoc]=$E1810),0))</f>
        <v>148.96680000000001</v>
      </c>
      <c r="S1810" cm="1">
        <f t="array" ref="S1810">INDEX(EnergyImpactLookups[AStdWBkW],MATCH(1,(EnergyImpactLookups[Statewide Offering ID]=$B1810)*(EnergyImpactLookups[BldgType]=$C1810)*(EnergyImpactLookups[BldgVint]=$D1810)*(EnergyImpactLookups[BldgLoc]=$E1810),0))</f>
        <v>0.1303</v>
      </c>
      <c r="T1810" cm="1">
        <f t="array" ref="T1810">INDEX(EnergyImpactLookups[AStdWBtherm],MATCH(1,(EnergyImpactLookups[Statewide Offering ID]=$B1810)*(EnergyImpactLookups[BldgType]=$C1810)*(EnergyImpactLookups[BldgVint]=$D1810)*(EnergyImpactLookups[BldgLoc]=$E1810),0))</f>
        <v>0</v>
      </c>
    </row>
    <row r="1811" spans="1:20" x14ac:dyDescent="0.3">
      <c r="A1811" t="s">
        <v>95</v>
      </c>
      <c r="B1811" t="s">
        <v>176</v>
      </c>
      <c r="C1811" t="s">
        <v>131</v>
      </c>
      <c r="D1811" t="s">
        <v>752</v>
      </c>
      <c r="E1811" t="s">
        <v>99</v>
      </c>
      <c r="F1811" t="s">
        <v>129</v>
      </c>
      <c r="G1811" t="s">
        <v>231</v>
      </c>
      <c r="H1811" t="s">
        <v>232</v>
      </c>
      <c r="I1811" t="s">
        <v>65</v>
      </c>
      <c r="J1811" s="1">
        <v>44172</v>
      </c>
      <c r="K1811" t="s">
        <v>100</v>
      </c>
      <c r="L1811">
        <v>1</v>
      </c>
      <c r="O1811" t="str" cm="1">
        <f t="array" ref="O1811">INDEX(EnergyImpactLookups[APreWBkWh-EAD_style],MATCH(1,(EnergyImpactLookups[Statewide Offering ID]=$B1811)*(EnergyImpactLookups[BldgType]=$C1811)*(EnergyImpactLookups[BldgVint]=$D1811)*(EnergyImpactLookups[BldgLoc]=$E1811),0))</f>
        <v/>
      </c>
      <c r="P1811" t="str" cm="1">
        <f t="array" ref="P1811">INDEX(EnergyImpactLookups[APreWBkW-EAD_style],MATCH(1,(EnergyImpactLookups[Statewide Offering ID]=$B1811)*(EnergyImpactLookups[BldgType]=$C1811)*(EnergyImpactLookups[BldgVint]=$D1811)*(EnergyImpactLookups[BldgLoc]=$E1811),0))</f>
        <v/>
      </c>
      <c r="Q1811" cm="1">
        <f t="array" ref="Q1811">INDEX(EnergyImpactLookups[APreWBtherm],MATCH(1,(EnergyImpactLookups[Statewide Offering ID]=$B1811)*(EnergyImpactLookups[BldgType]=$C1811)*(EnergyImpactLookups[BldgVint]=$D1811)*(EnergyImpactLookups[BldgLoc]=$E1811),0))</f>
        <v>0</v>
      </c>
      <c r="R1811" cm="1">
        <f t="array" ref="R1811">INDEX(EnergyImpactLookups[AStdWBkWh],MATCH(1,(EnergyImpactLookups[Statewide Offering ID]=$B1811)*(EnergyImpactLookups[BldgType]=$C1811)*(EnergyImpactLookups[BldgVint]=$D1811)*(EnergyImpactLookups[BldgLoc]=$E1811),0))</f>
        <v>18.302199999999999</v>
      </c>
      <c r="S1811" cm="1">
        <f t="array" ref="S1811">INDEX(EnergyImpactLookups[AStdWBkW],MATCH(1,(EnergyImpactLookups[Statewide Offering ID]=$B1811)*(EnergyImpactLookups[BldgType]=$C1811)*(EnergyImpactLookups[BldgVint]=$D1811)*(EnergyImpactLookups[BldgLoc]=$E1811),0))</f>
        <v>0</v>
      </c>
      <c r="T1811" cm="1">
        <f t="array" ref="T1811">INDEX(EnergyImpactLookups[AStdWBtherm],MATCH(1,(EnergyImpactLookups[Statewide Offering ID]=$B1811)*(EnergyImpactLookups[BldgType]=$C1811)*(EnergyImpactLookups[BldgVint]=$D1811)*(EnergyImpactLookups[BldgLoc]=$E1811),0))</f>
        <v>0</v>
      </c>
    </row>
    <row r="1812" spans="1:20" x14ac:dyDescent="0.3">
      <c r="A1812" t="s">
        <v>95</v>
      </c>
      <c r="B1812" t="s">
        <v>176</v>
      </c>
      <c r="C1812" t="s">
        <v>131</v>
      </c>
      <c r="D1812" t="s">
        <v>752</v>
      </c>
      <c r="E1812" t="s">
        <v>103</v>
      </c>
      <c r="F1812" t="s">
        <v>129</v>
      </c>
      <c r="G1812" t="s">
        <v>231</v>
      </c>
      <c r="H1812" t="s">
        <v>232</v>
      </c>
      <c r="I1812" t="s">
        <v>65</v>
      </c>
      <c r="J1812" s="1">
        <v>44172</v>
      </c>
      <c r="K1812" t="s">
        <v>100</v>
      </c>
      <c r="L1812">
        <v>1</v>
      </c>
      <c r="O1812" t="str" cm="1">
        <f t="array" ref="O1812">INDEX(EnergyImpactLookups[APreWBkWh-EAD_style],MATCH(1,(EnergyImpactLookups[Statewide Offering ID]=$B1812)*(EnergyImpactLookups[BldgType]=$C1812)*(EnergyImpactLookups[BldgVint]=$D1812)*(EnergyImpactLookups[BldgLoc]=$E1812),0))</f>
        <v/>
      </c>
      <c r="P1812" t="str" cm="1">
        <f t="array" ref="P1812">INDEX(EnergyImpactLookups[APreWBkW-EAD_style],MATCH(1,(EnergyImpactLookups[Statewide Offering ID]=$B1812)*(EnergyImpactLookups[BldgType]=$C1812)*(EnergyImpactLookups[BldgVint]=$D1812)*(EnergyImpactLookups[BldgLoc]=$E1812),0))</f>
        <v/>
      </c>
      <c r="Q1812" cm="1">
        <f t="array" ref="Q1812">INDEX(EnergyImpactLookups[APreWBtherm],MATCH(1,(EnergyImpactLookups[Statewide Offering ID]=$B1812)*(EnergyImpactLookups[BldgType]=$C1812)*(EnergyImpactLookups[BldgVint]=$D1812)*(EnergyImpactLookups[BldgLoc]=$E1812),0))</f>
        <v>0</v>
      </c>
      <c r="R1812" cm="1">
        <f t="array" ref="R1812">INDEX(EnergyImpactLookups[AStdWBkWh],MATCH(1,(EnergyImpactLookups[Statewide Offering ID]=$B1812)*(EnergyImpactLookups[BldgType]=$C1812)*(EnergyImpactLookups[BldgVint]=$D1812)*(EnergyImpactLookups[BldgLoc]=$E1812),0))</f>
        <v>58.914099999999998</v>
      </c>
      <c r="S1812" cm="1">
        <f t="array" ref="S1812">INDEX(EnergyImpactLookups[AStdWBkW],MATCH(1,(EnergyImpactLookups[Statewide Offering ID]=$B1812)*(EnergyImpactLookups[BldgType]=$C1812)*(EnergyImpactLookups[BldgVint]=$D1812)*(EnergyImpactLookups[BldgLoc]=$E1812),0))</f>
        <v>0.13339999999999999</v>
      </c>
      <c r="T1812" cm="1">
        <f t="array" ref="T1812">INDEX(EnergyImpactLookups[AStdWBtherm],MATCH(1,(EnergyImpactLookups[Statewide Offering ID]=$B1812)*(EnergyImpactLookups[BldgType]=$C1812)*(EnergyImpactLookups[BldgVint]=$D1812)*(EnergyImpactLookups[BldgLoc]=$E1812),0))</f>
        <v>0</v>
      </c>
    </row>
    <row r="1813" spans="1:20" x14ac:dyDescent="0.3">
      <c r="A1813" t="s">
        <v>95</v>
      </c>
      <c r="B1813" t="s">
        <v>176</v>
      </c>
      <c r="C1813" t="s">
        <v>131</v>
      </c>
      <c r="D1813" t="s">
        <v>752</v>
      </c>
      <c r="E1813" t="s">
        <v>104</v>
      </c>
      <c r="F1813" t="s">
        <v>129</v>
      </c>
      <c r="G1813" t="s">
        <v>231</v>
      </c>
      <c r="H1813" t="s">
        <v>232</v>
      </c>
      <c r="I1813" t="s">
        <v>65</v>
      </c>
      <c r="J1813" s="1">
        <v>44172</v>
      </c>
      <c r="K1813" t="s">
        <v>100</v>
      </c>
      <c r="L1813">
        <v>1</v>
      </c>
      <c r="O1813" t="str" cm="1">
        <f t="array" ref="O1813">INDEX(EnergyImpactLookups[APreWBkWh-EAD_style],MATCH(1,(EnergyImpactLookups[Statewide Offering ID]=$B1813)*(EnergyImpactLookups[BldgType]=$C1813)*(EnergyImpactLookups[BldgVint]=$D1813)*(EnergyImpactLookups[BldgLoc]=$E1813),0))</f>
        <v/>
      </c>
      <c r="P1813" t="str" cm="1">
        <f t="array" ref="P1813">INDEX(EnergyImpactLookups[APreWBkW-EAD_style],MATCH(1,(EnergyImpactLookups[Statewide Offering ID]=$B1813)*(EnergyImpactLookups[BldgType]=$C1813)*(EnergyImpactLookups[BldgVint]=$D1813)*(EnergyImpactLookups[BldgLoc]=$E1813),0))</f>
        <v/>
      </c>
      <c r="Q1813" cm="1">
        <f t="array" ref="Q1813">INDEX(EnergyImpactLookups[APreWBtherm],MATCH(1,(EnergyImpactLookups[Statewide Offering ID]=$B1813)*(EnergyImpactLookups[BldgType]=$C1813)*(EnergyImpactLookups[BldgVint]=$D1813)*(EnergyImpactLookups[BldgLoc]=$E1813),0))</f>
        <v>0</v>
      </c>
      <c r="R1813" cm="1">
        <f t="array" ref="R1813">INDEX(EnergyImpactLookups[AStdWBkWh],MATCH(1,(EnergyImpactLookups[Statewide Offering ID]=$B1813)*(EnergyImpactLookups[BldgType]=$C1813)*(EnergyImpactLookups[BldgVint]=$D1813)*(EnergyImpactLookups[BldgLoc]=$E1813),0))</f>
        <v>20.753799999999998</v>
      </c>
      <c r="S1813" cm="1">
        <f t="array" ref="S1813">INDEX(EnergyImpactLookups[AStdWBkW],MATCH(1,(EnergyImpactLookups[Statewide Offering ID]=$B1813)*(EnergyImpactLookups[BldgType]=$C1813)*(EnergyImpactLookups[BldgVint]=$D1813)*(EnergyImpactLookups[BldgLoc]=$E1813),0))</f>
        <v>7.2999999999999995E-2</v>
      </c>
      <c r="T1813" cm="1">
        <f t="array" ref="T1813">INDEX(EnergyImpactLookups[AStdWBtherm],MATCH(1,(EnergyImpactLookups[Statewide Offering ID]=$B1813)*(EnergyImpactLookups[BldgType]=$C1813)*(EnergyImpactLookups[BldgVint]=$D1813)*(EnergyImpactLookups[BldgLoc]=$E1813),0))</f>
        <v>0</v>
      </c>
    </row>
    <row r="1814" spans="1:20" x14ac:dyDescent="0.3">
      <c r="A1814" t="s">
        <v>95</v>
      </c>
      <c r="B1814" t="s">
        <v>176</v>
      </c>
      <c r="C1814" t="s">
        <v>131</v>
      </c>
      <c r="D1814" t="s">
        <v>752</v>
      </c>
      <c r="E1814" t="s">
        <v>105</v>
      </c>
      <c r="F1814" t="s">
        <v>129</v>
      </c>
      <c r="G1814" t="s">
        <v>231</v>
      </c>
      <c r="H1814" t="s">
        <v>232</v>
      </c>
      <c r="I1814" t="s">
        <v>65</v>
      </c>
      <c r="J1814" s="1">
        <v>44172</v>
      </c>
      <c r="K1814" t="s">
        <v>100</v>
      </c>
      <c r="L1814">
        <v>1</v>
      </c>
      <c r="O1814" t="str" cm="1">
        <f t="array" ref="O1814">INDEX(EnergyImpactLookups[APreWBkWh-EAD_style],MATCH(1,(EnergyImpactLookups[Statewide Offering ID]=$B1814)*(EnergyImpactLookups[BldgType]=$C1814)*(EnergyImpactLookups[BldgVint]=$D1814)*(EnergyImpactLookups[BldgLoc]=$E1814),0))</f>
        <v/>
      </c>
      <c r="P1814" t="str" cm="1">
        <f t="array" ref="P1814">INDEX(EnergyImpactLookups[APreWBkW-EAD_style],MATCH(1,(EnergyImpactLookups[Statewide Offering ID]=$B1814)*(EnergyImpactLookups[BldgType]=$C1814)*(EnergyImpactLookups[BldgVint]=$D1814)*(EnergyImpactLookups[BldgLoc]=$E1814),0))</f>
        <v/>
      </c>
      <c r="Q1814" cm="1">
        <f t="array" ref="Q1814">INDEX(EnergyImpactLookups[APreWBtherm],MATCH(1,(EnergyImpactLookups[Statewide Offering ID]=$B1814)*(EnergyImpactLookups[BldgType]=$C1814)*(EnergyImpactLookups[BldgVint]=$D1814)*(EnergyImpactLookups[BldgLoc]=$E1814),0))</f>
        <v>0</v>
      </c>
      <c r="R1814" cm="1">
        <f t="array" ref="R1814">INDEX(EnergyImpactLookups[AStdWBkWh],MATCH(1,(EnergyImpactLookups[Statewide Offering ID]=$B1814)*(EnergyImpactLookups[BldgType]=$C1814)*(EnergyImpactLookups[BldgVint]=$D1814)*(EnergyImpactLookups[BldgLoc]=$E1814),0))</f>
        <v>87.376999999999995</v>
      </c>
      <c r="S1814" cm="1">
        <f t="array" ref="S1814">INDEX(EnergyImpactLookups[AStdWBkW],MATCH(1,(EnergyImpactLookups[Statewide Offering ID]=$B1814)*(EnergyImpactLookups[BldgType]=$C1814)*(EnergyImpactLookups[BldgVint]=$D1814)*(EnergyImpactLookups[BldgLoc]=$E1814),0))</f>
        <v>0.15140000000000001</v>
      </c>
      <c r="T1814" cm="1">
        <f t="array" ref="T1814">INDEX(EnergyImpactLookups[AStdWBtherm],MATCH(1,(EnergyImpactLookups[Statewide Offering ID]=$B1814)*(EnergyImpactLookups[BldgType]=$C1814)*(EnergyImpactLookups[BldgVint]=$D1814)*(EnergyImpactLookups[BldgLoc]=$E1814),0))</f>
        <v>0</v>
      </c>
    </row>
    <row r="1815" spans="1:20" x14ac:dyDescent="0.3">
      <c r="A1815" t="s">
        <v>95</v>
      </c>
      <c r="B1815" t="s">
        <v>176</v>
      </c>
      <c r="C1815" t="s">
        <v>131</v>
      </c>
      <c r="D1815" t="s">
        <v>752</v>
      </c>
      <c r="E1815" t="s">
        <v>106</v>
      </c>
      <c r="F1815" t="s">
        <v>129</v>
      </c>
      <c r="G1815" t="s">
        <v>231</v>
      </c>
      <c r="H1815" t="s">
        <v>232</v>
      </c>
      <c r="I1815" t="s">
        <v>65</v>
      </c>
      <c r="J1815" s="1">
        <v>44172</v>
      </c>
      <c r="K1815" t="s">
        <v>100</v>
      </c>
      <c r="L1815">
        <v>1</v>
      </c>
      <c r="O1815" t="str" cm="1">
        <f t="array" ref="O1815">INDEX(EnergyImpactLookups[APreWBkWh-EAD_style],MATCH(1,(EnergyImpactLookups[Statewide Offering ID]=$B1815)*(EnergyImpactLookups[BldgType]=$C1815)*(EnergyImpactLookups[BldgVint]=$D1815)*(EnergyImpactLookups[BldgLoc]=$E1815),0))</f>
        <v/>
      </c>
      <c r="P1815" t="str" cm="1">
        <f t="array" ref="P1815">INDEX(EnergyImpactLookups[APreWBkW-EAD_style],MATCH(1,(EnergyImpactLookups[Statewide Offering ID]=$B1815)*(EnergyImpactLookups[BldgType]=$C1815)*(EnergyImpactLookups[BldgVint]=$D1815)*(EnergyImpactLookups[BldgLoc]=$E1815),0))</f>
        <v/>
      </c>
      <c r="Q1815" cm="1">
        <f t="array" ref="Q1815">INDEX(EnergyImpactLookups[APreWBtherm],MATCH(1,(EnergyImpactLookups[Statewide Offering ID]=$B1815)*(EnergyImpactLookups[BldgType]=$C1815)*(EnergyImpactLookups[BldgVint]=$D1815)*(EnergyImpactLookups[BldgLoc]=$E1815),0))</f>
        <v>0</v>
      </c>
      <c r="R1815" cm="1">
        <f t="array" ref="R1815">INDEX(EnergyImpactLookups[AStdWBkWh],MATCH(1,(EnergyImpactLookups[Statewide Offering ID]=$B1815)*(EnergyImpactLookups[BldgType]=$C1815)*(EnergyImpactLookups[BldgVint]=$D1815)*(EnergyImpactLookups[BldgLoc]=$E1815),0))</f>
        <v>14.480700000000001</v>
      </c>
      <c r="S1815" cm="1">
        <f t="array" ref="S1815">INDEX(EnergyImpactLookups[AStdWBkW],MATCH(1,(EnergyImpactLookups[Statewide Offering ID]=$B1815)*(EnergyImpactLookups[BldgType]=$C1815)*(EnergyImpactLookups[BldgVint]=$D1815)*(EnergyImpactLookups[BldgLoc]=$E1815),0))</f>
        <v>3.7900000000000003E-2</v>
      </c>
      <c r="T1815" cm="1">
        <f t="array" ref="T1815">INDEX(EnergyImpactLookups[AStdWBtherm],MATCH(1,(EnergyImpactLookups[Statewide Offering ID]=$B1815)*(EnergyImpactLookups[BldgType]=$C1815)*(EnergyImpactLookups[BldgVint]=$D1815)*(EnergyImpactLookups[BldgLoc]=$E1815),0))</f>
        <v>0</v>
      </c>
    </row>
    <row r="1816" spans="1:20" x14ac:dyDescent="0.3">
      <c r="A1816" t="s">
        <v>95</v>
      </c>
      <c r="B1816" t="s">
        <v>176</v>
      </c>
      <c r="C1816" t="s">
        <v>131</v>
      </c>
      <c r="D1816" t="s">
        <v>752</v>
      </c>
      <c r="E1816" t="s">
        <v>107</v>
      </c>
      <c r="F1816" t="s">
        <v>129</v>
      </c>
      <c r="G1816" t="s">
        <v>231</v>
      </c>
      <c r="H1816" t="s">
        <v>232</v>
      </c>
      <c r="I1816" t="s">
        <v>65</v>
      </c>
      <c r="J1816" s="1">
        <v>44172</v>
      </c>
      <c r="K1816" t="s">
        <v>100</v>
      </c>
      <c r="L1816">
        <v>1</v>
      </c>
      <c r="O1816" t="str" cm="1">
        <f t="array" ref="O1816">INDEX(EnergyImpactLookups[APreWBkWh-EAD_style],MATCH(1,(EnergyImpactLookups[Statewide Offering ID]=$B1816)*(EnergyImpactLookups[BldgType]=$C1816)*(EnergyImpactLookups[BldgVint]=$D1816)*(EnergyImpactLookups[BldgLoc]=$E1816),0))</f>
        <v/>
      </c>
      <c r="P1816" t="str" cm="1">
        <f t="array" ref="P1816">INDEX(EnergyImpactLookups[APreWBkW-EAD_style],MATCH(1,(EnergyImpactLookups[Statewide Offering ID]=$B1816)*(EnergyImpactLookups[BldgType]=$C1816)*(EnergyImpactLookups[BldgVint]=$D1816)*(EnergyImpactLookups[BldgLoc]=$E1816),0))</f>
        <v/>
      </c>
      <c r="Q1816" cm="1">
        <f t="array" ref="Q1816">INDEX(EnergyImpactLookups[APreWBtherm],MATCH(1,(EnergyImpactLookups[Statewide Offering ID]=$B1816)*(EnergyImpactLookups[BldgType]=$C1816)*(EnergyImpactLookups[BldgVint]=$D1816)*(EnergyImpactLookups[BldgLoc]=$E1816),0))</f>
        <v>0</v>
      </c>
      <c r="R1816" cm="1">
        <f t="array" ref="R1816">INDEX(EnergyImpactLookups[AStdWBkWh],MATCH(1,(EnergyImpactLookups[Statewide Offering ID]=$B1816)*(EnergyImpactLookups[BldgType]=$C1816)*(EnergyImpactLookups[BldgVint]=$D1816)*(EnergyImpactLookups[BldgLoc]=$E1816),0))</f>
        <v>64.602400000000003</v>
      </c>
      <c r="S1816" cm="1">
        <f t="array" ref="S1816">INDEX(EnergyImpactLookups[AStdWBkW],MATCH(1,(EnergyImpactLookups[Statewide Offering ID]=$B1816)*(EnergyImpactLookups[BldgType]=$C1816)*(EnergyImpactLookups[BldgVint]=$D1816)*(EnergyImpactLookups[BldgLoc]=$E1816),0))</f>
        <v>6.6299999999999998E-2</v>
      </c>
      <c r="T1816" cm="1">
        <f t="array" ref="T1816">INDEX(EnergyImpactLookups[AStdWBtherm],MATCH(1,(EnergyImpactLookups[Statewide Offering ID]=$B1816)*(EnergyImpactLookups[BldgType]=$C1816)*(EnergyImpactLookups[BldgVint]=$D1816)*(EnergyImpactLookups[BldgLoc]=$E1816),0))</f>
        <v>0</v>
      </c>
    </row>
    <row r="1817" spans="1:20" x14ac:dyDescent="0.3">
      <c r="A1817" t="s">
        <v>95</v>
      </c>
      <c r="B1817" t="s">
        <v>176</v>
      </c>
      <c r="C1817" t="s">
        <v>131</v>
      </c>
      <c r="D1817" t="s">
        <v>752</v>
      </c>
      <c r="E1817" t="s">
        <v>109</v>
      </c>
      <c r="F1817" t="s">
        <v>129</v>
      </c>
      <c r="G1817" t="s">
        <v>231</v>
      </c>
      <c r="H1817" t="s">
        <v>232</v>
      </c>
      <c r="I1817" t="s">
        <v>65</v>
      </c>
      <c r="J1817" s="1">
        <v>44172</v>
      </c>
      <c r="K1817" t="s">
        <v>100</v>
      </c>
      <c r="L1817">
        <v>1</v>
      </c>
      <c r="O1817" t="str" cm="1">
        <f t="array" ref="O1817">INDEX(EnergyImpactLookups[APreWBkWh-EAD_style],MATCH(1,(EnergyImpactLookups[Statewide Offering ID]=$B1817)*(EnergyImpactLookups[BldgType]=$C1817)*(EnergyImpactLookups[BldgVint]=$D1817)*(EnergyImpactLookups[BldgLoc]=$E1817),0))</f>
        <v/>
      </c>
      <c r="P1817" t="str" cm="1">
        <f t="array" ref="P1817">INDEX(EnergyImpactLookups[APreWBkW-EAD_style],MATCH(1,(EnergyImpactLookups[Statewide Offering ID]=$B1817)*(EnergyImpactLookups[BldgType]=$C1817)*(EnergyImpactLookups[BldgVint]=$D1817)*(EnergyImpactLookups[BldgLoc]=$E1817),0))</f>
        <v/>
      </c>
      <c r="Q1817" cm="1">
        <f t="array" ref="Q1817">INDEX(EnergyImpactLookups[APreWBtherm],MATCH(1,(EnergyImpactLookups[Statewide Offering ID]=$B1817)*(EnergyImpactLookups[BldgType]=$C1817)*(EnergyImpactLookups[BldgVint]=$D1817)*(EnergyImpactLookups[BldgLoc]=$E1817),0))</f>
        <v>0</v>
      </c>
      <c r="R1817" cm="1">
        <f t="array" ref="R1817">INDEX(EnergyImpactLookups[AStdWBkWh],MATCH(1,(EnergyImpactLookups[Statewide Offering ID]=$B1817)*(EnergyImpactLookups[BldgType]=$C1817)*(EnergyImpactLookups[BldgVint]=$D1817)*(EnergyImpactLookups[BldgLoc]=$E1817),0))</f>
        <v>92.097999999999999</v>
      </c>
      <c r="S1817" cm="1">
        <f t="array" ref="S1817">INDEX(EnergyImpactLookups[AStdWBkW],MATCH(1,(EnergyImpactLookups[Statewide Offering ID]=$B1817)*(EnergyImpactLookups[BldgType]=$C1817)*(EnergyImpactLookups[BldgVint]=$D1817)*(EnergyImpactLookups[BldgLoc]=$E1817),0))</f>
        <v>8.5999999999999993E-2</v>
      </c>
      <c r="T1817" cm="1">
        <f t="array" ref="T1817">INDEX(EnergyImpactLookups[AStdWBtherm],MATCH(1,(EnergyImpactLookups[Statewide Offering ID]=$B1817)*(EnergyImpactLookups[BldgType]=$C1817)*(EnergyImpactLookups[BldgVint]=$D1817)*(EnergyImpactLookups[BldgLoc]=$E1817),0))</f>
        <v>0</v>
      </c>
    </row>
    <row r="1818" spans="1:20" x14ac:dyDescent="0.3">
      <c r="A1818" t="s">
        <v>95</v>
      </c>
      <c r="B1818" t="s">
        <v>176</v>
      </c>
      <c r="C1818" t="s">
        <v>131</v>
      </c>
      <c r="D1818" t="s">
        <v>752</v>
      </c>
      <c r="E1818" t="s">
        <v>111</v>
      </c>
      <c r="F1818" t="s">
        <v>129</v>
      </c>
      <c r="G1818" t="s">
        <v>231</v>
      </c>
      <c r="H1818" t="s">
        <v>232</v>
      </c>
      <c r="I1818" t="s">
        <v>65</v>
      </c>
      <c r="J1818" s="1">
        <v>44172</v>
      </c>
      <c r="K1818" t="s">
        <v>100</v>
      </c>
      <c r="L1818">
        <v>1</v>
      </c>
      <c r="O1818" t="str" cm="1">
        <f t="array" ref="O1818">INDEX(EnergyImpactLookups[APreWBkWh-EAD_style],MATCH(1,(EnergyImpactLookups[Statewide Offering ID]=$B1818)*(EnergyImpactLookups[BldgType]=$C1818)*(EnergyImpactLookups[BldgVint]=$D1818)*(EnergyImpactLookups[BldgLoc]=$E1818),0))</f>
        <v/>
      </c>
      <c r="P1818" t="str" cm="1">
        <f t="array" ref="P1818">INDEX(EnergyImpactLookups[APreWBkW-EAD_style],MATCH(1,(EnergyImpactLookups[Statewide Offering ID]=$B1818)*(EnergyImpactLookups[BldgType]=$C1818)*(EnergyImpactLookups[BldgVint]=$D1818)*(EnergyImpactLookups[BldgLoc]=$E1818),0))</f>
        <v/>
      </c>
      <c r="Q1818" cm="1">
        <f t="array" ref="Q1818">INDEX(EnergyImpactLookups[APreWBtherm],MATCH(1,(EnergyImpactLookups[Statewide Offering ID]=$B1818)*(EnergyImpactLookups[BldgType]=$C1818)*(EnergyImpactLookups[BldgVint]=$D1818)*(EnergyImpactLookups[BldgLoc]=$E1818),0))</f>
        <v>0</v>
      </c>
      <c r="R1818" cm="1">
        <f t="array" ref="R1818">INDEX(EnergyImpactLookups[AStdWBkWh],MATCH(1,(EnergyImpactLookups[Statewide Offering ID]=$B1818)*(EnergyImpactLookups[BldgType]=$C1818)*(EnergyImpactLookups[BldgVint]=$D1818)*(EnergyImpactLookups[BldgLoc]=$E1818),0))</f>
        <v>162.33629999999999</v>
      </c>
      <c r="S1818" cm="1">
        <f t="array" ref="S1818">INDEX(EnergyImpactLookups[AStdWBkW],MATCH(1,(EnergyImpactLookups[Statewide Offering ID]=$B1818)*(EnergyImpactLookups[BldgType]=$C1818)*(EnergyImpactLookups[BldgVint]=$D1818)*(EnergyImpactLookups[BldgLoc]=$E1818),0))</f>
        <v>0.125</v>
      </c>
      <c r="T1818" cm="1">
        <f t="array" ref="T1818">INDEX(EnergyImpactLookups[AStdWBtherm],MATCH(1,(EnergyImpactLookups[Statewide Offering ID]=$B1818)*(EnergyImpactLookups[BldgType]=$C1818)*(EnergyImpactLookups[BldgVint]=$D1818)*(EnergyImpactLookups[BldgLoc]=$E1818),0))</f>
        <v>0</v>
      </c>
    </row>
    <row r="1819" spans="1:20" x14ac:dyDescent="0.3">
      <c r="A1819" t="s">
        <v>95</v>
      </c>
      <c r="B1819" t="s">
        <v>176</v>
      </c>
      <c r="C1819" t="s">
        <v>131</v>
      </c>
      <c r="D1819" t="s">
        <v>752</v>
      </c>
      <c r="E1819" t="s">
        <v>112</v>
      </c>
      <c r="F1819" t="s">
        <v>129</v>
      </c>
      <c r="G1819" t="s">
        <v>231</v>
      </c>
      <c r="H1819" t="s">
        <v>232</v>
      </c>
      <c r="I1819" t="s">
        <v>65</v>
      </c>
      <c r="J1819" s="1">
        <v>44172</v>
      </c>
      <c r="K1819" t="s">
        <v>100</v>
      </c>
      <c r="L1819">
        <v>1</v>
      </c>
      <c r="O1819" t="str" cm="1">
        <f t="array" ref="O1819">INDEX(EnergyImpactLookups[APreWBkWh-EAD_style],MATCH(1,(EnergyImpactLookups[Statewide Offering ID]=$B1819)*(EnergyImpactLookups[BldgType]=$C1819)*(EnergyImpactLookups[BldgVint]=$D1819)*(EnergyImpactLookups[BldgLoc]=$E1819),0))</f>
        <v/>
      </c>
      <c r="P1819" t="str" cm="1">
        <f t="array" ref="P1819">INDEX(EnergyImpactLookups[APreWBkW-EAD_style],MATCH(1,(EnergyImpactLookups[Statewide Offering ID]=$B1819)*(EnergyImpactLookups[BldgType]=$C1819)*(EnergyImpactLookups[BldgVint]=$D1819)*(EnergyImpactLookups[BldgLoc]=$E1819),0))</f>
        <v/>
      </c>
      <c r="Q1819" cm="1">
        <f t="array" ref="Q1819">INDEX(EnergyImpactLookups[APreWBtherm],MATCH(1,(EnergyImpactLookups[Statewide Offering ID]=$B1819)*(EnergyImpactLookups[BldgType]=$C1819)*(EnergyImpactLookups[BldgVint]=$D1819)*(EnergyImpactLookups[BldgLoc]=$E1819),0))</f>
        <v>0</v>
      </c>
      <c r="R1819" cm="1">
        <f t="array" ref="R1819">INDEX(EnergyImpactLookups[AStdWBkWh],MATCH(1,(EnergyImpactLookups[Statewide Offering ID]=$B1819)*(EnergyImpactLookups[BldgType]=$C1819)*(EnergyImpactLookups[BldgVint]=$D1819)*(EnergyImpactLookups[BldgLoc]=$E1819),0))</f>
        <v>131.17869999999999</v>
      </c>
      <c r="S1819" cm="1">
        <f t="array" ref="S1819">INDEX(EnergyImpactLookups[AStdWBkW],MATCH(1,(EnergyImpactLookups[Statewide Offering ID]=$B1819)*(EnergyImpactLookups[BldgType]=$C1819)*(EnergyImpactLookups[BldgVint]=$D1819)*(EnergyImpactLookups[BldgLoc]=$E1819),0))</f>
        <v>0.14549999999999999</v>
      </c>
      <c r="T1819" cm="1">
        <f t="array" ref="T1819">INDEX(EnergyImpactLookups[AStdWBtherm],MATCH(1,(EnergyImpactLookups[Statewide Offering ID]=$B1819)*(EnergyImpactLookups[BldgType]=$C1819)*(EnergyImpactLookups[BldgVint]=$D1819)*(EnergyImpactLookups[BldgLoc]=$E1819),0))</f>
        <v>0</v>
      </c>
    </row>
    <row r="1820" spans="1:20" x14ac:dyDescent="0.3">
      <c r="A1820" t="s">
        <v>95</v>
      </c>
      <c r="B1820" t="s">
        <v>176</v>
      </c>
      <c r="C1820" t="s">
        <v>131</v>
      </c>
      <c r="D1820" t="s">
        <v>752</v>
      </c>
      <c r="E1820" t="s">
        <v>113</v>
      </c>
      <c r="F1820" t="s">
        <v>129</v>
      </c>
      <c r="G1820" t="s">
        <v>231</v>
      </c>
      <c r="H1820" t="s">
        <v>232</v>
      </c>
      <c r="I1820" t="s">
        <v>65</v>
      </c>
      <c r="J1820" s="1">
        <v>44172</v>
      </c>
      <c r="K1820" t="s">
        <v>100</v>
      </c>
      <c r="L1820">
        <v>1</v>
      </c>
      <c r="O1820" t="str" cm="1">
        <f t="array" ref="O1820">INDEX(EnergyImpactLookups[APreWBkWh-EAD_style],MATCH(1,(EnergyImpactLookups[Statewide Offering ID]=$B1820)*(EnergyImpactLookups[BldgType]=$C1820)*(EnergyImpactLookups[BldgVint]=$D1820)*(EnergyImpactLookups[BldgLoc]=$E1820),0))</f>
        <v/>
      </c>
      <c r="P1820" t="str" cm="1">
        <f t="array" ref="P1820">INDEX(EnergyImpactLookups[APreWBkW-EAD_style],MATCH(1,(EnergyImpactLookups[Statewide Offering ID]=$B1820)*(EnergyImpactLookups[BldgType]=$C1820)*(EnergyImpactLookups[BldgVint]=$D1820)*(EnergyImpactLookups[BldgLoc]=$E1820),0))</f>
        <v/>
      </c>
      <c r="Q1820" cm="1">
        <f t="array" ref="Q1820">INDEX(EnergyImpactLookups[APreWBtherm],MATCH(1,(EnergyImpactLookups[Statewide Offering ID]=$B1820)*(EnergyImpactLookups[BldgType]=$C1820)*(EnergyImpactLookups[BldgVint]=$D1820)*(EnergyImpactLookups[BldgLoc]=$E1820),0))</f>
        <v>0</v>
      </c>
      <c r="R1820" cm="1">
        <f t="array" ref="R1820">INDEX(EnergyImpactLookups[AStdWBkWh],MATCH(1,(EnergyImpactLookups[Statewide Offering ID]=$B1820)*(EnergyImpactLookups[BldgType]=$C1820)*(EnergyImpactLookups[BldgVint]=$D1820)*(EnergyImpactLookups[BldgLoc]=$E1820),0))</f>
        <v>174.01840000000001</v>
      </c>
      <c r="S1820" cm="1">
        <f t="array" ref="S1820">INDEX(EnergyImpactLookups[AStdWBkW],MATCH(1,(EnergyImpactLookups[Statewide Offering ID]=$B1820)*(EnergyImpactLookups[BldgType]=$C1820)*(EnergyImpactLookups[BldgVint]=$D1820)*(EnergyImpactLookups[BldgLoc]=$E1820),0))</f>
        <v>0.15720000000000001</v>
      </c>
      <c r="T1820" cm="1">
        <f t="array" ref="T1820">INDEX(EnergyImpactLookups[AStdWBtherm],MATCH(1,(EnergyImpactLookups[Statewide Offering ID]=$B1820)*(EnergyImpactLookups[BldgType]=$C1820)*(EnergyImpactLookups[BldgVint]=$D1820)*(EnergyImpactLookups[BldgLoc]=$E1820),0))</f>
        <v>0</v>
      </c>
    </row>
    <row r="1821" spans="1:20" x14ac:dyDescent="0.3">
      <c r="A1821" t="s">
        <v>95</v>
      </c>
      <c r="B1821" t="s">
        <v>176</v>
      </c>
      <c r="C1821" t="s">
        <v>131</v>
      </c>
      <c r="D1821" t="s">
        <v>752</v>
      </c>
      <c r="E1821" t="s">
        <v>114</v>
      </c>
      <c r="F1821" t="s">
        <v>129</v>
      </c>
      <c r="G1821" t="s">
        <v>231</v>
      </c>
      <c r="H1821" t="s">
        <v>232</v>
      </c>
      <c r="I1821" t="s">
        <v>65</v>
      </c>
      <c r="J1821" s="1">
        <v>44172</v>
      </c>
      <c r="K1821" t="s">
        <v>100</v>
      </c>
      <c r="L1821">
        <v>1</v>
      </c>
      <c r="O1821" t="str" cm="1">
        <f t="array" ref="O1821">INDEX(EnergyImpactLookups[APreWBkWh-EAD_style],MATCH(1,(EnergyImpactLookups[Statewide Offering ID]=$B1821)*(EnergyImpactLookups[BldgType]=$C1821)*(EnergyImpactLookups[BldgVint]=$D1821)*(EnergyImpactLookups[BldgLoc]=$E1821),0))</f>
        <v/>
      </c>
      <c r="P1821" t="str" cm="1">
        <f t="array" ref="P1821">INDEX(EnergyImpactLookups[APreWBkW-EAD_style],MATCH(1,(EnergyImpactLookups[Statewide Offering ID]=$B1821)*(EnergyImpactLookups[BldgType]=$C1821)*(EnergyImpactLookups[BldgVint]=$D1821)*(EnergyImpactLookups[BldgLoc]=$E1821),0))</f>
        <v/>
      </c>
      <c r="Q1821" cm="1">
        <f t="array" ref="Q1821">INDEX(EnergyImpactLookups[APreWBtherm],MATCH(1,(EnergyImpactLookups[Statewide Offering ID]=$B1821)*(EnergyImpactLookups[BldgType]=$C1821)*(EnergyImpactLookups[BldgVint]=$D1821)*(EnergyImpactLookups[BldgLoc]=$E1821),0))</f>
        <v>0</v>
      </c>
      <c r="R1821" cm="1">
        <f t="array" ref="R1821">INDEX(EnergyImpactLookups[AStdWBkWh],MATCH(1,(EnergyImpactLookups[Statewide Offering ID]=$B1821)*(EnergyImpactLookups[BldgType]=$C1821)*(EnergyImpactLookups[BldgVint]=$D1821)*(EnergyImpactLookups[BldgLoc]=$E1821),0))</f>
        <v>152.8047</v>
      </c>
      <c r="S1821" cm="1">
        <f t="array" ref="S1821">INDEX(EnergyImpactLookups[AStdWBkW],MATCH(1,(EnergyImpactLookups[Statewide Offering ID]=$B1821)*(EnergyImpactLookups[BldgType]=$C1821)*(EnergyImpactLookups[BldgVint]=$D1821)*(EnergyImpactLookups[BldgLoc]=$E1821),0))</f>
        <v>0.20039999999999999</v>
      </c>
      <c r="T1821" cm="1">
        <f t="array" ref="T1821">INDEX(EnergyImpactLookups[AStdWBtherm],MATCH(1,(EnergyImpactLookups[Statewide Offering ID]=$B1821)*(EnergyImpactLookups[BldgType]=$C1821)*(EnergyImpactLookups[BldgVint]=$D1821)*(EnergyImpactLookups[BldgLoc]=$E1821),0))</f>
        <v>0</v>
      </c>
    </row>
    <row r="1822" spans="1:20" x14ac:dyDescent="0.3">
      <c r="A1822" t="s">
        <v>95</v>
      </c>
      <c r="B1822" t="s">
        <v>176</v>
      </c>
      <c r="C1822" t="s">
        <v>131</v>
      </c>
      <c r="D1822" t="s">
        <v>752</v>
      </c>
      <c r="E1822" t="s">
        <v>115</v>
      </c>
      <c r="F1822" t="s">
        <v>129</v>
      </c>
      <c r="G1822" t="s">
        <v>231</v>
      </c>
      <c r="H1822" t="s">
        <v>232</v>
      </c>
      <c r="I1822" t="s">
        <v>65</v>
      </c>
      <c r="J1822" s="1">
        <v>44172</v>
      </c>
      <c r="K1822" t="s">
        <v>100</v>
      </c>
      <c r="L1822">
        <v>1</v>
      </c>
      <c r="O1822" t="str" cm="1">
        <f t="array" ref="O1822">INDEX(EnergyImpactLookups[APreWBkWh-EAD_style],MATCH(1,(EnergyImpactLookups[Statewide Offering ID]=$B1822)*(EnergyImpactLookups[BldgType]=$C1822)*(EnergyImpactLookups[BldgVint]=$D1822)*(EnergyImpactLookups[BldgLoc]=$E1822),0))</f>
        <v/>
      </c>
      <c r="P1822" t="str" cm="1">
        <f t="array" ref="P1822">INDEX(EnergyImpactLookups[APreWBkW-EAD_style],MATCH(1,(EnergyImpactLookups[Statewide Offering ID]=$B1822)*(EnergyImpactLookups[BldgType]=$C1822)*(EnergyImpactLookups[BldgVint]=$D1822)*(EnergyImpactLookups[BldgLoc]=$E1822),0))</f>
        <v/>
      </c>
      <c r="Q1822" cm="1">
        <f t="array" ref="Q1822">INDEX(EnergyImpactLookups[APreWBtherm],MATCH(1,(EnergyImpactLookups[Statewide Offering ID]=$B1822)*(EnergyImpactLookups[BldgType]=$C1822)*(EnergyImpactLookups[BldgVint]=$D1822)*(EnergyImpactLookups[BldgLoc]=$E1822),0))</f>
        <v>0</v>
      </c>
      <c r="R1822" cm="1">
        <f t="array" ref="R1822">INDEX(EnergyImpactLookups[AStdWBkWh],MATCH(1,(EnergyImpactLookups[Statewide Offering ID]=$B1822)*(EnergyImpactLookups[BldgType]=$C1822)*(EnergyImpactLookups[BldgVint]=$D1822)*(EnergyImpactLookups[BldgLoc]=$E1822),0))</f>
        <v>104.5971</v>
      </c>
      <c r="S1822" cm="1">
        <f t="array" ref="S1822">INDEX(EnergyImpactLookups[AStdWBkW],MATCH(1,(EnergyImpactLookups[Statewide Offering ID]=$B1822)*(EnergyImpactLookups[BldgType]=$C1822)*(EnergyImpactLookups[BldgVint]=$D1822)*(EnergyImpactLookups[BldgLoc]=$E1822),0))</f>
        <v>0.19159999999999999</v>
      </c>
      <c r="T1822" cm="1">
        <f t="array" ref="T1822">INDEX(EnergyImpactLookups[AStdWBtherm],MATCH(1,(EnergyImpactLookups[Statewide Offering ID]=$B1822)*(EnergyImpactLookups[BldgType]=$C1822)*(EnergyImpactLookups[BldgVint]=$D1822)*(EnergyImpactLookups[BldgLoc]=$E1822),0))</f>
        <v>0</v>
      </c>
    </row>
    <row r="1823" spans="1:20" x14ac:dyDescent="0.3">
      <c r="A1823" t="s">
        <v>95</v>
      </c>
      <c r="B1823" t="s">
        <v>176</v>
      </c>
      <c r="C1823" t="s">
        <v>131</v>
      </c>
      <c r="D1823" t="s">
        <v>752</v>
      </c>
      <c r="E1823" t="s">
        <v>116</v>
      </c>
      <c r="F1823" t="s">
        <v>129</v>
      </c>
      <c r="G1823" t="s">
        <v>231</v>
      </c>
      <c r="H1823" t="s">
        <v>232</v>
      </c>
      <c r="I1823" t="s">
        <v>65</v>
      </c>
      <c r="J1823" s="1">
        <v>44172</v>
      </c>
      <c r="K1823" t="s">
        <v>100</v>
      </c>
      <c r="L1823">
        <v>1</v>
      </c>
      <c r="O1823" t="str" cm="1">
        <f t="array" ref="O1823">INDEX(EnergyImpactLookups[APreWBkWh-EAD_style],MATCH(1,(EnergyImpactLookups[Statewide Offering ID]=$B1823)*(EnergyImpactLookups[BldgType]=$C1823)*(EnergyImpactLookups[BldgVint]=$D1823)*(EnergyImpactLookups[BldgLoc]=$E1823),0))</f>
        <v/>
      </c>
      <c r="P1823" t="str" cm="1">
        <f t="array" ref="P1823">INDEX(EnergyImpactLookups[APreWBkW-EAD_style],MATCH(1,(EnergyImpactLookups[Statewide Offering ID]=$B1823)*(EnergyImpactLookups[BldgType]=$C1823)*(EnergyImpactLookups[BldgVint]=$D1823)*(EnergyImpactLookups[BldgLoc]=$E1823),0))</f>
        <v/>
      </c>
      <c r="Q1823" cm="1">
        <f t="array" ref="Q1823">INDEX(EnergyImpactLookups[APreWBtherm],MATCH(1,(EnergyImpactLookups[Statewide Offering ID]=$B1823)*(EnergyImpactLookups[BldgType]=$C1823)*(EnergyImpactLookups[BldgVint]=$D1823)*(EnergyImpactLookups[BldgLoc]=$E1823),0))</f>
        <v>0</v>
      </c>
      <c r="R1823" cm="1">
        <f t="array" ref="R1823">INDEX(EnergyImpactLookups[AStdWBkWh],MATCH(1,(EnergyImpactLookups[Statewide Offering ID]=$B1823)*(EnergyImpactLookups[BldgType]=$C1823)*(EnergyImpactLookups[BldgVint]=$D1823)*(EnergyImpactLookups[BldgLoc]=$E1823),0))</f>
        <v>204.89920000000001</v>
      </c>
      <c r="S1823" cm="1">
        <f t="array" ref="S1823">INDEX(EnergyImpactLookups[AStdWBkW],MATCH(1,(EnergyImpactLookups[Statewide Offering ID]=$B1823)*(EnergyImpactLookups[BldgType]=$C1823)*(EnergyImpactLookups[BldgVint]=$D1823)*(EnergyImpactLookups[BldgLoc]=$E1823),0))</f>
        <v>0.2051</v>
      </c>
      <c r="T1823" cm="1">
        <f t="array" ref="T1823">INDEX(EnergyImpactLookups[AStdWBtherm],MATCH(1,(EnergyImpactLookups[Statewide Offering ID]=$B1823)*(EnergyImpactLookups[BldgType]=$C1823)*(EnergyImpactLookups[BldgVint]=$D1823)*(EnergyImpactLookups[BldgLoc]=$E1823),0))</f>
        <v>0</v>
      </c>
    </row>
    <row r="1824" spans="1:20" x14ac:dyDescent="0.3">
      <c r="A1824" t="s">
        <v>95</v>
      </c>
      <c r="B1824" t="s">
        <v>176</v>
      </c>
      <c r="C1824" t="s">
        <v>131</v>
      </c>
      <c r="D1824" t="s">
        <v>752</v>
      </c>
      <c r="E1824" t="s">
        <v>117</v>
      </c>
      <c r="F1824" t="s">
        <v>129</v>
      </c>
      <c r="G1824" t="s">
        <v>231</v>
      </c>
      <c r="H1824" t="s">
        <v>232</v>
      </c>
      <c r="I1824" t="s">
        <v>65</v>
      </c>
      <c r="J1824" s="1">
        <v>44172</v>
      </c>
      <c r="K1824" t="s">
        <v>100</v>
      </c>
      <c r="L1824">
        <v>1</v>
      </c>
      <c r="O1824" t="str" cm="1">
        <f t="array" ref="O1824">INDEX(EnergyImpactLookups[APreWBkWh-EAD_style],MATCH(1,(EnergyImpactLookups[Statewide Offering ID]=$B1824)*(EnergyImpactLookups[BldgType]=$C1824)*(EnergyImpactLookups[BldgVint]=$D1824)*(EnergyImpactLookups[BldgLoc]=$E1824),0))</f>
        <v/>
      </c>
      <c r="P1824" t="str" cm="1">
        <f t="array" ref="P1824">INDEX(EnergyImpactLookups[APreWBkW-EAD_style],MATCH(1,(EnergyImpactLookups[Statewide Offering ID]=$B1824)*(EnergyImpactLookups[BldgType]=$C1824)*(EnergyImpactLookups[BldgVint]=$D1824)*(EnergyImpactLookups[BldgLoc]=$E1824),0))</f>
        <v/>
      </c>
      <c r="Q1824" cm="1">
        <f t="array" ref="Q1824">INDEX(EnergyImpactLookups[APreWBtherm],MATCH(1,(EnergyImpactLookups[Statewide Offering ID]=$B1824)*(EnergyImpactLookups[BldgType]=$C1824)*(EnergyImpactLookups[BldgVint]=$D1824)*(EnergyImpactLookups[BldgLoc]=$E1824),0))</f>
        <v>0</v>
      </c>
      <c r="R1824" cm="1">
        <f t="array" ref="R1824">INDEX(EnergyImpactLookups[AStdWBkWh],MATCH(1,(EnergyImpactLookups[Statewide Offering ID]=$B1824)*(EnergyImpactLookups[BldgType]=$C1824)*(EnergyImpactLookups[BldgVint]=$D1824)*(EnergyImpactLookups[BldgLoc]=$E1824),0))</f>
        <v>242.2004</v>
      </c>
      <c r="S1824" cm="1">
        <f t="array" ref="S1824">INDEX(EnergyImpactLookups[AStdWBkW],MATCH(1,(EnergyImpactLookups[Statewide Offering ID]=$B1824)*(EnergyImpactLookups[BldgType]=$C1824)*(EnergyImpactLookups[BldgVint]=$D1824)*(EnergyImpactLookups[BldgLoc]=$E1824),0))</f>
        <v>0.193</v>
      </c>
      <c r="T1824" cm="1">
        <f t="array" ref="T1824">INDEX(EnergyImpactLookups[AStdWBtherm],MATCH(1,(EnergyImpactLookups[Statewide Offering ID]=$B1824)*(EnergyImpactLookups[BldgType]=$C1824)*(EnergyImpactLookups[BldgVint]=$D1824)*(EnergyImpactLookups[BldgLoc]=$E1824),0))</f>
        <v>0</v>
      </c>
    </row>
    <row r="1825" spans="1:20" x14ac:dyDescent="0.3">
      <c r="A1825" t="s">
        <v>95</v>
      </c>
      <c r="B1825" t="s">
        <v>176</v>
      </c>
      <c r="C1825" t="s">
        <v>131</v>
      </c>
      <c r="D1825" t="s">
        <v>752</v>
      </c>
      <c r="E1825" t="s">
        <v>118</v>
      </c>
      <c r="F1825" t="s">
        <v>129</v>
      </c>
      <c r="G1825" t="s">
        <v>231</v>
      </c>
      <c r="H1825" t="s">
        <v>232</v>
      </c>
      <c r="I1825" t="s">
        <v>65</v>
      </c>
      <c r="J1825" s="1">
        <v>44172</v>
      </c>
      <c r="K1825" t="s">
        <v>100</v>
      </c>
      <c r="L1825">
        <v>1</v>
      </c>
      <c r="O1825" t="str" cm="1">
        <f t="array" ref="O1825">INDEX(EnergyImpactLookups[APreWBkWh-EAD_style],MATCH(1,(EnergyImpactLookups[Statewide Offering ID]=$B1825)*(EnergyImpactLookups[BldgType]=$C1825)*(EnergyImpactLookups[BldgVint]=$D1825)*(EnergyImpactLookups[BldgLoc]=$E1825),0))</f>
        <v/>
      </c>
      <c r="P1825" t="str" cm="1">
        <f t="array" ref="P1825">INDEX(EnergyImpactLookups[APreWBkW-EAD_style],MATCH(1,(EnergyImpactLookups[Statewide Offering ID]=$B1825)*(EnergyImpactLookups[BldgType]=$C1825)*(EnergyImpactLookups[BldgVint]=$D1825)*(EnergyImpactLookups[BldgLoc]=$E1825),0))</f>
        <v/>
      </c>
      <c r="Q1825" cm="1">
        <f t="array" ref="Q1825">INDEX(EnergyImpactLookups[APreWBtherm],MATCH(1,(EnergyImpactLookups[Statewide Offering ID]=$B1825)*(EnergyImpactLookups[BldgType]=$C1825)*(EnergyImpactLookups[BldgVint]=$D1825)*(EnergyImpactLookups[BldgLoc]=$E1825),0))</f>
        <v>0</v>
      </c>
      <c r="R1825" cm="1">
        <f t="array" ref="R1825">INDEX(EnergyImpactLookups[AStdWBkWh],MATCH(1,(EnergyImpactLookups[Statewide Offering ID]=$B1825)*(EnergyImpactLookups[BldgType]=$C1825)*(EnergyImpactLookups[BldgVint]=$D1825)*(EnergyImpactLookups[BldgLoc]=$E1825),0))</f>
        <v>278.00479999999999</v>
      </c>
      <c r="S1825" cm="1">
        <f t="array" ref="S1825">INDEX(EnergyImpactLookups[AStdWBkW],MATCH(1,(EnergyImpactLookups[Statewide Offering ID]=$B1825)*(EnergyImpactLookups[BldgType]=$C1825)*(EnergyImpactLookups[BldgVint]=$D1825)*(EnergyImpactLookups[BldgLoc]=$E1825),0))</f>
        <v>0.2175</v>
      </c>
      <c r="T1825" cm="1">
        <f t="array" ref="T1825">INDEX(EnergyImpactLookups[AStdWBtherm],MATCH(1,(EnergyImpactLookups[Statewide Offering ID]=$B1825)*(EnergyImpactLookups[BldgType]=$C1825)*(EnergyImpactLookups[BldgVint]=$D1825)*(EnergyImpactLookups[BldgLoc]=$E1825),0))</f>
        <v>0</v>
      </c>
    </row>
    <row r="1826" spans="1:20" x14ac:dyDescent="0.3">
      <c r="A1826" t="s">
        <v>95</v>
      </c>
      <c r="B1826" t="s">
        <v>176</v>
      </c>
      <c r="C1826" t="s">
        <v>131</v>
      </c>
      <c r="D1826" t="s">
        <v>752</v>
      </c>
      <c r="E1826" t="s">
        <v>119</v>
      </c>
      <c r="F1826" t="s">
        <v>129</v>
      </c>
      <c r="G1826" t="s">
        <v>231</v>
      </c>
      <c r="H1826" t="s">
        <v>232</v>
      </c>
      <c r="I1826" t="s">
        <v>65</v>
      </c>
      <c r="J1826" s="1">
        <v>44172</v>
      </c>
      <c r="K1826" t="s">
        <v>100</v>
      </c>
      <c r="L1826">
        <v>1</v>
      </c>
      <c r="O1826" t="str" cm="1">
        <f t="array" ref="O1826">INDEX(EnergyImpactLookups[APreWBkWh-EAD_style],MATCH(1,(EnergyImpactLookups[Statewide Offering ID]=$B1826)*(EnergyImpactLookups[BldgType]=$C1826)*(EnergyImpactLookups[BldgVint]=$D1826)*(EnergyImpactLookups[BldgLoc]=$E1826),0))</f>
        <v/>
      </c>
      <c r="P1826" t="str" cm="1">
        <f t="array" ref="P1826">INDEX(EnergyImpactLookups[APreWBkW-EAD_style],MATCH(1,(EnergyImpactLookups[Statewide Offering ID]=$B1826)*(EnergyImpactLookups[BldgType]=$C1826)*(EnergyImpactLookups[BldgVint]=$D1826)*(EnergyImpactLookups[BldgLoc]=$E1826),0))</f>
        <v/>
      </c>
      <c r="Q1826" cm="1">
        <f t="array" ref="Q1826">INDEX(EnergyImpactLookups[APreWBtherm],MATCH(1,(EnergyImpactLookups[Statewide Offering ID]=$B1826)*(EnergyImpactLookups[BldgType]=$C1826)*(EnergyImpactLookups[BldgVint]=$D1826)*(EnergyImpactLookups[BldgLoc]=$E1826),0))</f>
        <v>0</v>
      </c>
      <c r="R1826" cm="1">
        <f t="array" ref="R1826">INDEX(EnergyImpactLookups[AStdWBkWh],MATCH(1,(EnergyImpactLookups[Statewide Offering ID]=$B1826)*(EnergyImpactLookups[BldgType]=$C1826)*(EnergyImpactLookups[BldgVint]=$D1826)*(EnergyImpactLookups[BldgLoc]=$E1826),0))</f>
        <v>33.400700000000001</v>
      </c>
      <c r="S1826" cm="1">
        <f t="array" ref="S1826">INDEX(EnergyImpactLookups[AStdWBkW],MATCH(1,(EnergyImpactLookups[Statewide Offering ID]=$B1826)*(EnergyImpactLookups[BldgType]=$C1826)*(EnergyImpactLookups[BldgVint]=$D1826)*(EnergyImpactLookups[BldgLoc]=$E1826),0))</f>
        <v>5.6899999999999999E-2</v>
      </c>
      <c r="T1826" cm="1">
        <f t="array" ref="T1826">INDEX(EnergyImpactLookups[AStdWBtherm],MATCH(1,(EnergyImpactLookups[Statewide Offering ID]=$B1826)*(EnergyImpactLookups[BldgType]=$C1826)*(EnergyImpactLookups[BldgVint]=$D1826)*(EnergyImpactLookups[BldgLoc]=$E1826),0))</f>
        <v>0</v>
      </c>
    </row>
    <row r="1827" spans="1:20" x14ac:dyDescent="0.3">
      <c r="A1827" t="s">
        <v>95</v>
      </c>
      <c r="B1827" t="s">
        <v>177</v>
      </c>
      <c r="C1827" t="s">
        <v>127</v>
      </c>
      <c r="D1827" t="s">
        <v>752</v>
      </c>
      <c r="E1827" t="s">
        <v>99</v>
      </c>
      <c r="F1827" t="s">
        <v>129</v>
      </c>
      <c r="G1827" t="s">
        <v>231</v>
      </c>
      <c r="H1827" t="s">
        <v>232</v>
      </c>
      <c r="I1827" t="s">
        <v>65</v>
      </c>
      <c r="J1827" s="1">
        <v>44172</v>
      </c>
      <c r="K1827" t="s">
        <v>100</v>
      </c>
      <c r="L1827">
        <v>1</v>
      </c>
      <c r="O1827" t="str" cm="1">
        <f t="array" ref="O1827">INDEX(EnergyImpactLookups[APreWBkWh-EAD_style],MATCH(1,(EnergyImpactLookups[Statewide Offering ID]=$B1827)*(EnergyImpactLookups[BldgType]=$C1827)*(EnergyImpactLookups[BldgVint]=$D1827)*(EnergyImpactLookups[BldgLoc]=$E1827),0))</f>
        <v/>
      </c>
      <c r="P1827" t="str" cm="1">
        <f t="array" ref="P1827">INDEX(EnergyImpactLookups[APreWBkW-EAD_style],MATCH(1,(EnergyImpactLookups[Statewide Offering ID]=$B1827)*(EnergyImpactLookups[BldgType]=$C1827)*(EnergyImpactLookups[BldgVint]=$D1827)*(EnergyImpactLookups[BldgLoc]=$E1827),0))</f>
        <v/>
      </c>
      <c r="Q1827" cm="1">
        <f t="array" ref="Q1827">INDEX(EnergyImpactLookups[APreWBtherm],MATCH(1,(EnergyImpactLookups[Statewide Offering ID]=$B1827)*(EnergyImpactLookups[BldgType]=$C1827)*(EnergyImpactLookups[BldgVint]=$D1827)*(EnergyImpactLookups[BldgLoc]=$E1827),0))</f>
        <v>0</v>
      </c>
      <c r="R1827" cm="1">
        <f t="array" ref="R1827">INDEX(EnergyImpactLookups[AStdWBkWh],MATCH(1,(EnergyImpactLookups[Statewide Offering ID]=$B1827)*(EnergyImpactLookups[BldgType]=$C1827)*(EnergyImpactLookups[BldgVint]=$D1827)*(EnergyImpactLookups[BldgLoc]=$E1827),0))</f>
        <v>10.174799999999999</v>
      </c>
      <c r="S1827" cm="1">
        <f t="array" ref="S1827">INDEX(EnergyImpactLookups[AStdWBkW],MATCH(1,(EnergyImpactLookups[Statewide Offering ID]=$B1827)*(EnergyImpactLookups[BldgType]=$C1827)*(EnergyImpactLookups[BldgVint]=$D1827)*(EnergyImpactLookups[BldgLoc]=$E1827),0))</f>
        <v>0</v>
      </c>
      <c r="T1827" cm="1">
        <f t="array" ref="T1827">INDEX(EnergyImpactLookups[AStdWBtherm],MATCH(1,(EnergyImpactLookups[Statewide Offering ID]=$B1827)*(EnergyImpactLookups[BldgType]=$C1827)*(EnergyImpactLookups[BldgVint]=$D1827)*(EnergyImpactLookups[BldgLoc]=$E1827),0))</f>
        <v>0</v>
      </c>
    </row>
    <row r="1828" spans="1:20" x14ac:dyDescent="0.3">
      <c r="A1828" t="s">
        <v>95</v>
      </c>
      <c r="B1828" t="s">
        <v>177</v>
      </c>
      <c r="C1828" t="s">
        <v>127</v>
      </c>
      <c r="D1828" t="s">
        <v>752</v>
      </c>
      <c r="E1828" t="s">
        <v>103</v>
      </c>
      <c r="F1828" t="s">
        <v>129</v>
      </c>
      <c r="G1828" t="s">
        <v>231</v>
      </c>
      <c r="H1828" t="s">
        <v>232</v>
      </c>
      <c r="I1828" t="s">
        <v>65</v>
      </c>
      <c r="J1828" s="1">
        <v>44172</v>
      </c>
      <c r="K1828" t="s">
        <v>100</v>
      </c>
      <c r="L1828">
        <v>1</v>
      </c>
      <c r="O1828" t="str" cm="1">
        <f t="array" ref="O1828">INDEX(EnergyImpactLookups[APreWBkWh-EAD_style],MATCH(1,(EnergyImpactLookups[Statewide Offering ID]=$B1828)*(EnergyImpactLookups[BldgType]=$C1828)*(EnergyImpactLookups[BldgVint]=$D1828)*(EnergyImpactLookups[BldgLoc]=$E1828),0))</f>
        <v/>
      </c>
      <c r="P1828" t="str" cm="1">
        <f t="array" ref="P1828">INDEX(EnergyImpactLookups[APreWBkW-EAD_style],MATCH(1,(EnergyImpactLookups[Statewide Offering ID]=$B1828)*(EnergyImpactLookups[BldgType]=$C1828)*(EnergyImpactLookups[BldgVint]=$D1828)*(EnergyImpactLookups[BldgLoc]=$E1828),0))</f>
        <v/>
      </c>
      <c r="Q1828" cm="1">
        <f t="array" ref="Q1828">INDEX(EnergyImpactLookups[APreWBtherm],MATCH(1,(EnergyImpactLookups[Statewide Offering ID]=$B1828)*(EnergyImpactLookups[BldgType]=$C1828)*(EnergyImpactLookups[BldgVint]=$D1828)*(EnergyImpactLookups[BldgLoc]=$E1828),0))</f>
        <v>0</v>
      </c>
      <c r="R1828" cm="1">
        <f t="array" ref="R1828">INDEX(EnergyImpactLookups[AStdWBkWh],MATCH(1,(EnergyImpactLookups[Statewide Offering ID]=$B1828)*(EnergyImpactLookups[BldgType]=$C1828)*(EnergyImpactLookups[BldgVint]=$D1828)*(EnergyImpactLookups[BldgLoc]=$E1828),0))</f>
        <v>53.341999999999999</v>
      </c>
      <c r="S1828" cm="1">
        <f t="array" ref="S1828">INDEX(EnergyImpactLookups[AStdWBkW],MATCH(1,(EnergyImpactLookups[Statewide Offering ID]=$B1828)*(EnergyImpactLookups[BldgType]=$C1828)*(EnergyImpactLookups[BldgVint]=$D1828)*(EnergyImpactLookups[BldgLoc]=$E1828),0))</f>
        <v>0.1138</v>
      </c>
      <c r="T1828" cm="1">
        <f t="array" ref="T1828">INDEX(EnergyImpactLookups[AStdWBtherm],MATCH(1,(EnergyImpactLookups[Statewide Offering ID]=$B1828)*(EnergyImpactLookups[BldgType]=$C1828)*(EnergyImpactLookups[BldgVint]=$D1828)*(EnergyImpactLookups[BldgLoc]=$E1828),0))</f>
        <v>0</v>
      </c>
    </row>
    <row r="1829" spans="1:20" x14ac:dyDescent="0.3">
      <c r="A1829" t="s">
        <v>95</v>
      </c>
      <c r="B1829" t="s">
        <v>177</v>
      </c>
      <c r="C1829" t="s">
        <v>127</v>
      </c>
      <c r="D1829" t="s">
        <v>752</v>
      </c>
      <c r="E1829" t="s">
        <v>104</v>
      </c>
      <c r="F1829" t="s">
        <v>129</v>
      </c>
      <c r="G1829" t="s">
        <v>231</v>
      </c>
      <c r="H1829" t="s">
        <v>232</v>
      </c>
      <c r="I1829" t="s">
        <v>65</v>
      </c>
      <c r="J1829" s="1">
        <v>44172</v>
      </c>
      <c r="K1829" t="s">
        <v>100</v>
      </c>
      <c r="L1829">
        <v>1</v>
      </c>
      <c r="O1829" t="str" cm="1">
        <f t="array" ref="O1829">INDEX(EnergyImpactLookups[APreWBkWh-EAD_style],MATCH(1,(EnergyImpactLookups[Statewide Offering ID]=$B1829)*(EnergyImpactLookups[BldgType]=$C1829)*(EnergyImpactLookups[BldgVint]=$D1829)*(EnergyImpactLookups[BldgLoc]=$E1829),0))</f>
        <v/>
      </c>
      <c r="P1829" t="str" cm="1">
        <f t="array" ref="P1829">INDEX(EnergyImpactLookups[APreWBkW-EAD_style],MATCH(1,(EnergyImpactLookups[Statewide Offering ID]=$B1829)*(EnergyImpactLookups[BldgType]=$C1829)*(EnergyImpactLookups[BldgVint]=$D1829)*(EnergyImpactLookups[BldgLoc]=$E1829),0))</f>
        <v/>
      </c>
      <c r="Q1829" cm="1">
        <f t="array" ref="Q1829">INDEX(EnergyImpactLookups[APreWBtherm],MATCH(1,(EnergyImpactLookups[Statewide Offering ID]=$B1829)*(EnergyImpactLookups[BldgType]=$C1829)*(EnergyImpactLookups[BldgVint]=$D1829)*(EnergyImpactLookups[BldgLoc]=$E1829),0))</f>
        <v>0</v>
      </c>
      <c r="R1829" cm="1">
        <f t="array" ref="R1829">INDEX(EnergyImpactLookups[AStdWBkWh],MATCH(1,(EnergyImpactLookups[Statewide Offering ID]=$B1829)*(EnergyImpactLookups[BldgType]=$C1829)*(EnergyImpactLookups[BldgVint]=$D1829)*(EnergyImpactLookups[BldgLoc]=$E1829),0))</f>
        <v>21.583300000000001</v>
      </c>
      <c r="S1829" cm="1">
        <f t="array" ref="S1829">INDEX(EnergyImpactLookups[AStdWBkW],MATCH(1,(EnergyImpactLookups[Statewide Offering ID]=$B1829)*(EnergyImpactLookups[BldgType]=$C1829)*(EnergyImpactLookups[BldgVint]=$D1829)*(EnergyImpactLookups[BldgLoc]=$E1829),0))</f>
        <v>7.6200000000000004E-2</v>
      </c>
      <c r="T1829" cm="1">
        <f t="array" ref="T1829">INDEX(EnergyImpactLookups[AStdWBtherm],MATCH(1,(EnergyImpactLookups[Statewide Offering ID]=$B1829)*(EnergyImpactLookups[BldgType]=$C1829)*(EnergyImpactLookups[BldgVint]=$D1829)*(EnergyImpactLookups[BldgLoc]=$E1829),0))</f>
        <v>0</v>
      </c>
    </row>
    <row r="1830" spans="1:20" x14ac:dyDescent="0.3">
      <c r="A1830" t="s">
        <v>95</v>
      </c>
      <c r="B1830" t="s">
        <v>177</v>
      </c>
      <c r="C1830" t="s">
        <v>127</v>
      </c>
      <c r="D1830" t="s">
        <v>752</v>
      </c>
      <c r="E1830" t="s">
        <v>105</v>
      </c>
      <c r="F1830" t="s">
        <v>129</v>
      </c>
      <c r="G1830" t="s">
        <v>231</v>
      </c>
      <c r="H1830" t="s">
        <v>232</v>
      </c>
      <c r="I1830" t="s">
        <v>65</v>
      </c>
      <c r="J1830" s="1">
        <v>44172</v>
      </c>
      <c r="K1830" t="s">
        <v>100</v>
      </c>
      <c r="L1830">
        <v>1</v>
      </c>
      <c r="O1830" t="str" cm="1">
        <f t="array" ref="O1830">INDEX(EnergyImpactLookups[APreWBkWh-EAD_style],MATCH(1,(EnergyImpactLookups[Statewide Offering ID]=$B1830)*(EnergyImpactLookups[BldgType]=$C1830)*(EnergyImpactLookups[BldgVint]=$D1830)*(EnergyImpactLookups[BldgLoc]=$E1830),0))</f>
        <v/>
      </c>
      <c r="P1830" t="str" cm="1">
        <f t="array" ref="P1830">INDEX(EnergyImpactLookups[APreWBkW-EAD_style],MATCH(1,(EnergyImpactLookups[Statewide Offering ID]=$B1830)*(EnergyImpactLookups[BldgType]=$C1830)*(EnergyImpactLookups[BldgVint]=$D1830)*(EnergyImpactLookups[BldgLoc]=$E1830),0))</f>
        <v/>
      </c>
      <c r="Q1830" cm="1">
        <f t="array" ref="Q1830">INDEX(EnergyImpactLookups[APreWBtherm],MATCH(1,(EnergyImpactLookups[Statewide Offering ID]=$B1830)*(EnergyImpactLookups[BldgType]=$C1830)*(EnergyImpactLookups[BldgVint]=$D1830)*(EnergyImpactLookups[BldgLoc]=$E1830),0))</f>
        <v>0</v>
      </c>
      <c r="R1830" cm="1">
        <f t="array" ref="R1830">INDEX(EnergyImpactLookups[AStdWBkWh],MATCH(1,(EnergyImpactLookups[Statewide Offering ID]=$B1830)*(EnergyImpactLookups[BldgType]=$C1830)*(EnergyImpactLookups[BldgVint]=$D1830)*(EnergyImpactLookups[BldgLoc]=$E1830),0))</f>
        <v>82.297200000000004</v>
      </c>
      <c r="S1830" cm="1">
        <f t="array" ref="S1830">INDEX(EnergyImpactLookups[AStdWBkW],MATCH(1,(EnergyImpactLookups[Statewide Offering ID]=$B1830)*(EnergyImpactLookups[BldgType]=$C1830)*(EnergyImpactLookups[BldgVint]=$D1830)*(EnergyImpactLookups[BldgLoc]=$E1830),0))</f>
        <v>0.1265</v>
      </c>
      <c r="T1830" cm="1">
        <f t="array" ref="T1830">INDEX(EnergyImpactLookups[AStdWBtherm],MATCH(1,(EnergyImpactLookups[Statewide Offering ID]=$B1830)*(EnergyImpactLookups[BldgType]=$C1830)*(EnergyImpactLookups[BldgVint]=$D1830)*(EnergyImpactLookups[BldgLoc]=$E1830),0))</f>
        <v>0</v>
      </c>
    </row>
    <row r="1831" spans="1:20" x14ac:dyDescent="0.3">
      <c r="A1831" t="s">
        <v>95</v>
      </c>
      <c r="B1831" t="s">
        <v>177</v>
      </c>
      <c r="C1831" t="s">
        <v>127</v>
      </c>
      <c r="D1831" t="s">
        <v>752</v>
      </c>
      <c r="E1831" t="s">
        <v>106</v>
      </c>
      <c r="F1831" t="s">
        <v>129</v>
      </c>
      <c r="G1831" t="s">
        <v>231</v>
      </c>
      <c r="H1831" t="s">
        <v>232</v>
      </c>
      <c r="I1831" t="s">
        <v>65</v>
      </c>
      <c r="J1831" s="1">
        <v>44172</v>
      </c>
      <c r="K1831" t="s">
        <v>100</v>
      </c>
      <c r="L1831">
        <v>1</v>
      </c>
      <c r="O1831" t="str" cm="1">
        <f t="array" ref="O1831">INDEX(EnergyImpactLookups[APreWBkWh-EAD_style],MATCH(1,(EnergyImpactLookups[Statewide Offering ID]=$B1831)*(EnergyImpactLookups[BldgType]=$C1831)*(EnergyImpactLookups[BldgVint]=$D1831)*(EnergyImpactLookups[BldgLoc]=$E1831),0))</f>
        <v/>
      </c>
      <c r="P1831" t="str" cm="1">
        <f t="array" ref="P1831">INDEX(EnergyImpactLookups[APreWBkW-EAD_style],MATCH(1,(EnergyImpactLookups[Statewide Offering ID]=$B1831)*(EnergyImpactLookups[BldgType]=$C1831)*(EnergyImpactLookups[BldgVint]=$D1831)*(EnergyImpactLookups[BldgLoc]=$E1831),0))</f>
        <v/>
      </c>
      <c r="Q1831" cm="1">
        <f t="array" ref="Q1831">INDEX(EnergyImpactLookups[APreWBtherm],MATCH(1,(EnergyImpactLookups[Statewide Offering ID]=$B1831)*(EnergyImpactLookups[BldgType]=$C1831)*(EnergyImpactLookups[BldgVint]=$D1831)*(EnergyImpactLookups[BldgLoc]=$E1831),0))</f>
        <v>0</v>
      </c>
      <c r="R1831" cm="1">
        <f t="array" ref="R1831">INDEX(EnergyImpactLookups[AStdWBkWh],MATCH(1,(EnergyImpactLookups[Statewide Offering ID]=$B1831)*(EnergyImpactLookups[BldgType]=$C1831)*(EnergyImpactLookups[BldgVint]=$D1831)*(EnergyImpactLookups[BldgLoc]=$E1831),0))</f>
        <v>18.430599999999998</v>
      </c>
      <c r="S1831" cm="1">
        <f t="array" ref="S1831">INDEX(EnergyImpactLookups[AStdWBkW],MATCH(1,(EnergyImpactLookups[Statewide Offering ID]=$B1831)*(EnergyImpactLookups[BldgType]=$C1831)*(EnergyImpactLookups[BldgVint]=$D1831)*(EnergyImpactLookups[BldgLoc]=$E1831),0))</f>
        <v>4.48E-2</v>
      </c>
      <c r="T1831" cm="1">
        <f t="array" ref="T1831">INDEX(EnergyImpactLookups[AStdWBtherm],MATCH(1,(EnergyImpactLookups[Statewide Offering ID]=$B1831)*(EnergyImpactLookups[BldgType]=$C1831)*(EnergyImpactLookups[BldgVint]=$D1831)*(EnergyImpactLookups[BldgLoc]=$E1831),0))</f>
        <v>0</v>
      </c>
    </row>
    <row r="1832" spans="1:20" x14ac:dyDescent="0.3">
      <c r="A1832" t="s">
        <v>95</v>
      </c>
      <c r="B1832" t="s">
        <v>177</v>
      </c>
      <c r="C1832" t="s">
        <v>127</v>
      </c>
      <c r="D1832" t="s">
        <v>752</v>
      </c>
      <c r="E1832" t="s">
        <v>107</v>
      </c>
      <c r="F1832" t="s">
        <v>129</v>
      </c>
      <c r="G1832" t="s">
        <v>231</v>
      </c>
      <c r="H1832" t="s">
        <v>232</v>
      </c>
      <c r="I1832" t="s">
        <v>65</v>
      </c>
      <c r="J1832" s="1">
        <v>44172</v>
      </c>
      <c r="K1832" t="s">
        <v>100</v>
      </c>
      <c r="L1832">
        <v>1</v>
      </c>
      <c r="O1832" t="str" cm="1">
        <f t="array" ref="O1832">INDEX(EnergyImpactLookups[APreWBkWh-EAD_style],MATCH(1,(EnergyImpactLookups[Statewide Offering ID]=$B1832)*(EnergyImpactLookups[BldgType]=$C1832)*(EnergyImpactLookups[BldgVint]=$D1832)*(EnergyImpactLookups[BldgLoc]=$E1832),0))</f>
        <v/>
      </c>
      <c r="P1832" t="str" cm="1">
        <f t="array" ref="P1832">INDEX(EnergyImpactLookups[APreWBkW-EAD_style],MATCH(1,(EnergyImpactLookups[Statewide Offering ID]=$B1832)*(EnergyImpactLookups[BldgType]=$C1832)*(EnergyImpactLookups[BldgVint]=$D1832)*(EnergyImpactLookups[BldgLoc]=$E1832),0))</f>
        <v/>
      </c>
      <c r="Q1832" cm="1">
        <f t="array" ref="Q1832">INDEX(EnergyImpactLookups[APreWBtherm],MATCH(1,(EnergyImpactLookups[Statewide Offering ID]=$B1832)*(EnergyImpactLookups[BldgType]=$C1832)*(EnergyImpactLookups[BldgVint]=$D1832)*(EnergyImpactLookups[BldgLoc]=$E1832),0))</f>
        <v>0</v>
      </c>
      <c r="R1832" cm="1">
        <f t="array" ref="R1832">INDEX(EnergyImpactLookups[AStdWBkWh],MATCH(1,(EnergyImpactLookups[Statewide Offering ID]=$B1832)*(EnergyImpactLookups[BldgType]=$C1832)*(EnergyImpactLookups[BldgVint]=$D1832)*(EnergyImpactLookups[BldgLoc]=$E1832),0))</f>
        <v>83.855400000000003</v>
      </c>
      <c r="S1832" cm="1">
        <f t="array" ref="S1832">INDEX(EnergyImpactLookups[AStdWBkW],MATCH(1,(EnergyImpactLookups[Statewide Offering ID]=$B1832)*(EnergyImpactLookups[BldgType]=$C1832)*(EnergyImpactLookups[BldgVint]=$D1832)*(EnergyImpactLookups[BldgLoc]=$E1832),0))</f>
        <v>7.6399999999999996E-2</v>
      </c>
      <c r="T1832" cm="1">
        <f t="array" ref="T1832">INDEX(EnergyImpactLookups[AStdWBtherm],MATCH(1,(EnergyImpactLookups[Statewide Offering ID]=$B1832)*(EnergyImpactLookups[BldgType]=$C1832)*(EnergyImpactLookups[BldgVint]=$D1832)*(EnergyImpactLookups[BldgLoc]=$E1832),0))</f>
        <v>0</v>
      </c>
    </row>
    <row r="1833" spans="1:20" x14ac:dyDescent="0.3">
      <c r="A1833" t="s">
        <v>95</v>
      </c>
      <c r="B1833" t="s">
        <v>177</v>
      </c>
      <c r="C1833" t="s">
        <v>127</v>
      </c>
      <c r="D1833" t="s">
        <v>752</v>
      </c>
      <c r="E1833" t="s">
        <v>109</v>
      </c>
      <c r="F1833" t="s">
        <v>129</v>
      </c>
      <c r="G1833" t="s">
        <v>231</v>
      </c>
      <c r="H1833" t="s">
        <v>232</v>
      </c>
      <c r="I1833" t="s">
        <v>65</v>
      </c>
      <c r="J1833" s="1">
        <v>44172</v>
      </c>
      <c r="K1833" t="s">
        <v>100</v>
      </c>
      <c r="L1833">
        <v>1</v>
      </c>
      <c r="O1833" t="str" cm="1">
        <f t="array" ref="O1833">INDEX(EnergyImpactLookups[APreWBkWh-EAD_style],MATCH(1,(EnergyImpactLookups[Statewide Offering ID]=$B1833)*(EnergyImpactLookups[BldgType]=$C1833)*(EnergyImpactLookups[BldgVint]=$D1833)*(EnergyImpactLookups[BldgLoc]=$E1833),0))</f>
        <v/>
      </c>
      <c r="P1833" t="str" cm="1">
        <f t="array" ref="P1833">INDEX(EnergyImpactLookups[APreWBkW-EAD_style],MATCH(1,(EnergyImpactLookups[Statewide Offering ID]=$B1833)*(EnergyImpactLookups[BldgType]=$C1833)*(EnergyImpactLookups[BldgVint]=$D1833)*(EnergyImpactLookups[BldgLoc]=$E1833),0))</f>
        <v/>
      </c>
      <c r="Q1833" cm="1">
        <f t="array" ref="Q1833">INDEX(EnergyImpactLookups[APreWBtherm],MATCH(1,(EnergyImpactLookups[Statewide Offering ID]=$B1833)*(EnergyImpactLookups[BldgType]=$C1833)*(EnergyImpactLookups[BldgVint]=$D1833)*(EnergyImpactLookups[BldgLoc]=$E1833),0))</f>
        <v>0</v>
      </c>
      <c r="R1833" cm="1">
        <f t="array" ref="R1833">INDEX(EnergyImpactLookups[AStdWBkWh],MATCH(1,(EnergyImpactLookups[Statewide Offering ID]=$B1833)*(EnergyImpactLookups[BldgType]=$C1833)*(EnergyImpactLookups[BldgVint]=$D1833)*(EnergyImpactLookups[BldgLoc]=$E1833),0))</f>
        <v>83.374799999999993</v>
      </c>
      <c r="S1833" cm="1">
        <f t="array" ref="S1833">INDEX(EnergyImpactLookups[AStdWBkW],MATCH(1,(EnergyImpactLookups[Statewide Offering ID]=$B1833)*(EnergyImpactLookups[BldgType]=$C1833)*(EnergyImpactLookups[BldgVint]=$D1833)*(EnergyImpactLookups[BldgLoc]=$E1833),0))</f>
        <v>6.9800000000000001E-2</v>
      </c>
      <c r="T1833" cm="1">
        <f t="array" ref="T1833">INDEX(EnergyImpactLookups[AStdWBtherm],MATCH(1,(EnergyImpactLookups[Statewide Offering ID]=$B1833)*(EnergyImpactLookups[BldgType]=$C1833)*(EnergyImpactLookups[BldgVint]=$D1833)*(EnergyImpactLookups[BldgLoc]=$E1833),0))</f>
        <v>0</v>
      </c>
    </row>
    <row r="1834" spans="1:20" x14ac:dyDescent="0.3">
      <c r="A1834" t="s">
        <v>95</v>
      </c>
      <c r="B1834" t="s">
        <v>177</v>
      </c>
      <c r="C1834" t="s">
        <v>127</v>
      </c>
      <c r="D1834" t="s">
        <v>752</v>
      </c>
      <c r="E1834" t="s">
        <v>111</v>
      </c>
      <c r="F1834" t="s">
        <v>129</v>
      </c>
      <c r="G1834" t="s">
        <v>231</v>
      </c>
      <c r="H1834" t="s">
        <v>232</v>
      </c>
      <c r="I1834" t="s">
        <v>65</v>
      </c>
      <c r="J1834" s="1">
        <v>44172</v>
      </c>
      <c r="K1834" t="s">
        <v>100</v>
      </c>
      <c r="L1834">
        <v>1</v>
      </c>
      <c r="O1834" t="str" cm="1">
        <f t="array" ref="O1834">INDEX(EnergyImpactLookups[APreWBkWh-EAD_style],MATCH(1,(EnergyImpactLookups[Statewide Offering ID]=$B1834)*(EnergyImpactLookups[BldgType]=$C1834)*(EnergyImpactLookups[BldgVint]=$D1834)*(EnergyImpactLookups[BldgLoc]=$E1834),0))</f>
        <v/>
      </c>
      <c r="P1834" t="str" cm="1">
        <f t="array" ref="P1834">INDEX(EnergyImpactLookups[APreWBkW-EAD_style],MATCH(1,(EnergyImpactLookups[Statewide Offering ID]=$B1834)*(EnergyImpactLookups[BldgType]=$C1834)*(EnergyImpactLookups[BldgVint]=$D1834)*(EnergyImpactLookups[BldgLoc]=$E1834),0))</f>
        <v/>
      </c>
      <c r="Q1834" cm="1">
        <f t="array" ref="Q1834">INDEX(EnergyImpactLookups[APreWBtherm],MATCH(1,(EnergyImpactLookups[Statewide Offering ID]=$B1834)*(EnergyImpactLookups[BldgType]=$C1834)*(EnergyImpactLookups[BldgVint]=$D1834)*(EnergyImpactLookups[BldgLoc]=$E1834),0))</f>
        <v>0</v>
      </c>
      <c r="R1834" cm="1">
        <f t="array" ref="R1834">INDEX(EnergyImpactLookups[AStdWBkWh],MATCH(1,(EnergyImpactLookups[Statewide Offering ID]=$B1834)*(EnergyImpactLookups[BldgType]=$C1834)*(EnergyImpactLookups[BldgVint]=$D1834)*(EnergyImpactLookups[BldgLoc]=$E1834),0))</f>
        <v>162.66829999999999</v>
      </c>
      <c r="S1834" cm="1">
        <f t="array" ref="S1834">INDEX(EnergyImpactLookups[AStdWBkW],MATCH(1,(EnergyImpactLookups[Statewide Offering ID]=$B1834)*(EnergyImpactLookups[BldgType]=$C1834)*(EnergyImpactLookups[BldgVint]=$D1834)*(EnergyImpactLookups[BldgLoc]=$E1834),0))</f>
        <v>0.1227</v>
      </c>
      <c r="T1834" cm="1">
        <f t="array" ref="T1834">INDEX(EnergyImpactLookups[AStdWBtherm],MATCH(1,(EnergyImpactLookups[Statewide Offering ID]=$B1834)*(EnergyImpactLookups[BldgType]=$C1834)*(EnergyImpactLookups[BldgVint]=$D1834)*(EnergyImpactLookups[BldgLoc]=$E1834),0))</f>
        <v>0</v>
      </c>
    </row>
    <row r="1835" spans="1:20" x14ac:dyDescent="0.3">
      <c r="A1835" t="s">
        <v>95</v>
      </c>
      <c r="B1835" t="s">
        <v>177</v>
      </c>
      <c r="C1835" t="s">
        <v>127</v>
      </c>
      <c r="D1835" t="s">
        <v>752</v>
      </c>
      <c r="E1835" t="s">
        <v>112</v>
      </c>
      <c r="F1835" t="s">
        <v>129</v>
      </c>
      <c r="G1835" t="s">
        <v>231</v>
      </c>
      <c r="H1835" t="s">
        <v>232</v>
      </c>
      <c r="I1835" t="s">
        <v>65</v>
      </c>
      <c r="J1835" s="1">
        <v>44172</v>
      </c>
      <c r="K1835" t="s">
        <v>100</v>
      </c>
      <c r="L1835">
        <v>1</v>
      </c>
      <c r="O1835" t="str" cm="1">
        <f t="array" ref="O1835">INDEX(EnergyImpactLookups[APreWBkWh-EAD_style],MATCH(1,(EnergyImpactLookups[Statewide Offering ID]=$B1835)*(EnergyImpactLookups[BldgType]=$C1835)*(EnergyImpactLookups[BldgVint]=$D1835)*(EnergyImpactLookups[BldgLoc]=$E1835),0))</f>
        <v/>
      </c>
      <c r="P1835" t="str" cm="1">
        <f t="array" ref="P1835">INDEX(EnergyImpactLookups[APreWBkW-EAD_style],MATCH(1,(EnergyImpactLookups[Statewide Offering ID]=$B1835)*(EnergyImpactLookups[BldgType]=$C1835)*(EnergyImpactLookups[BldgVint]=$D1835)*(EnergyImpactLookups[BldgLoc]=$E1835),0))</f>
        <v/>
      </c>
      <c r="Q1835" cm="1">
        <f t="array" ref="Q1835">INDEX(EnergyImpactLookups[APreWBtherm],MATCH(1,(EnergyImpactLookups[Statewide Offering ID]=$B1835)*(EnergyImpactLookups[BldgType]=$C1835)*(EnergyImpactLookups[BldgVint]=$D1835)*(EnergyImpactLookups[BldgLoc]=$E1835),0))</f>
        <v>0</v>
      </c>
      <c r="R1835" cm="1">
        <f t="array" ref="R1835">INDEX(EnergyImpactLookups[AStdWBkWh],MATCH(1,(EnergyImpactLookups[Statewide Offering ID]=$B1835)*(EnergyImpactLookups[BldgType]=$C1835)*(EnergyImpactLookups[BldgVint]=$D1835)*(EnergyImpactLookups[BldgLoc]=$E1835),0))</f>
        <v>135.88079999999999</v>
      </c>
      <c r="S1835" cm="1">
        <f t="array" ref="S1835">INDEX(EnergyImpactLookups[AStdWBkW],MATCH(1,(EnergyImpactLookups[Statewide Offering ID]=$B1835)*(EnergyImpactLookups[BldgType]=$C1835)*(EnergyImpactLookups[BldgVint]=$D1835)*(EnergyImpactLookups[BldgLoc]=$E1835),0))</f>
        <v>0.12640000000000001</v>
      </c>
      <c r="T1835" cm="1">
        <f t="array" ref="T1835">INDEX(EnergyImpactLookups[AStdWBtherm],MATCH(1,(EnergyImpactLookups[Statewide Offering ID]=$B1835)*(EnergyImpactLookups[BldgType]=$C1835)*(EnergyImpactLookups[BldgVint]=$D1835)*(EnergyImpactLookups[BldgLoc]=$E1835),0))</f>
        <v>0</v>
      </c>
    </row>
    <row r="1836" spans="1:20" x14ac:dyDescent="0.3">
      <c r="A1836" t="s">
        <v>95</v>
      </c>
      <c r="B1836" t="s">
        <v>177</v>
      </c>
      <c r="C1836" t="s">
        <v>127</v>
      </c>
      <c r="D1836" t="s">
        <v>752</v>
      </c>
      <c r="E1836" t="s">
        <v>113</v>
      </c>
      <c r="F1836" t="s">
        <v>129</v>
      </c>
      <c r="G1836" t="s">
        <v>231</v>
      </c>
      <c r="H1836" t="s">
        <v>232</v>
      </c>
      <c r="I1836" t="s">
        <v>65</v>
      </c>
      <c r="J1836" s="1">
        <v>44172</v>
      </c>
      <c r="K1836" t="s">
        <v>100</v>
      </c>
      <c r="L1836">
        <v>1</v>
      </c>
      <c r="O1836" t="str" cm="1">
        <f t="array" ref="O1836">INDEX(EnergyImpactLookups[APreWBkWh-EAD_style],MATCH(1,(EnergyImpactLookups[Statewide Offering ID]=$B1836)*(EnergyImpactLookups[BldgType]=$C1836)*(EnergyImpactLookups[BldgVint]=$D1836)*(EnergyImpactLookups[BldgLoc]=$E1836),0))</f>
        <v/>
      </c>
      <c r="P1836" t="str" cm="1">
        <f t="array" ref="P1836">INDEX(EnergyImpactLookups[APreWBkW-EAD_style],MATCH(1,(EnergyImpactLookups[Statewide Offering ID]=$B1836)*(EnergyImpactLookups[BldgType]=$C1836)*(EnergyImpactLookups[BldgVint]=$D1836)*(EnergyImpactLookups[BldgLoc]=$E1836),0))</f>
        <v/>
      </c>
      <c r="Q1836" cm="1">
        <f t="array" ref="Q1836">INDEX(EnergyImpactLookups[APreWBtherm],MATCH(1,(EnergyImpactLookups[Statewide Offering ID]=$B1836)*(EnergyImpactLookups[BldgType]=$C1836)*(EnergyImpactLookups[BldgVint]=$D1836)*(EnergyImpactLookups[BldgLoc]=$E1836),0))</f>
        <v>0</v>
      </c>
      <c r="R1836" cm="1">
        <f t="array" ref="R1836">INDEX(EnergyImpactLookups[AStdWBkWh],MATCH(1,(EnergyImpactLookups[Statewide Offering ID]=$B1836)*(EnergyImpactLookups[BldgType]=$C1836)*(EnergyImpactLookups[BldgVint]=$D1836)*(EnergyImpactLookups[BldgLoc]=$E1836),0))</f>
        <v>185.7971</v>
      </c>
      <c r="S1836" cm="1">
        <f t="array" ref="S1836">INDEX(EnergyImpactLookups[AStdWBkW],MATCH(1,(EnergyImpactLookups[Statewide Offering ID]=$B1836)*(EnergyImpactLookups[BldgType]=$C1836)*(EnergyImpactLookups[BldgVint]=$D1836)*(EnergyImpactLookups[BldgLoc]=$E1836),0))</f>
        <v>0.13930000000000001</v>
      </c>
      <c r="T1836" cm="1">
        <f t="array" ref="T1836">INDEX(EnergyImpactLookups[AStdWBtherm],MATCH(1,(EnergyImpactLookups[Statewide Offering ID]=$B1836)*(EnergyImpactLookups[BldgType]=$C1836)*(EnergyImpactLookups[BldgVint]=$D1836)*(EnergyImpactLookups[BldgLoc]=$E1836),0))</f>
        <v>0</v>
      </c>
    </row>
    <row r="1837" spans="1:20" x14ac:dyDescent="0.3">
      <c r="A1837" t="s">
        <v>95</v>
      </c>
      <c r="B1837" t="s">
        <v>177</v>
      </c>
      <c r="C1837" t="s">
        <v>127</v>
      </c>
      <c r="D1837" t="s">
        <v>752</v>
      </c>
      <c r="E1837" t="s">
        <v>114</v>
      </c>
      <c r="F1837" t="s">
        <v>129</v>
      </c>
      <c r="G1837" t="s">
        <v>231</v>
      </c>
      <c r="H1837" t="s">
        <v>232</v>
      </c>
      <c r="I1837" t="s">
        <v>65</v>
      </c>
      <c r="J1837" s="1">
        <v>44172</v>
      </c>
      <c r="K1837" t="s">
        <v>100</v>
      </c>
      <c r="L1837">
        <v>1</v>
      </c>
      <c r="O1837" t="str" cm="1">
        <f t="array" ref="O1837">INDEX(EnergyImpactLookups[APreWBkWh-EAD_style],MATCH(1,(EnergyImpactLookups[Statewide Offering ID]=$B1837)*(EnergyImpactLookups[BldgType]=$C1837)*(EnergyImpactLookups[BldgVint]=$D1837)*(EnergyImpactLookups[BldgLoc]=$E1837),0))</f>
        <v/>
      </c>
      <c r="P1837" t="str" cm="1">
        <f t="array" ref="P1837">INDEX(EnergyImpactLookups[APreWBkW-EAD_style],MATCH(1,(EnergyImpactLookups[Statewide Offering ID]=$B1837)*(EnergyImpactLookups[BldgType]=$C1837)*(EnergyImpactLookups[BldgVint]=$D1837)*(EnergyImpactLookups[BldgLoc]=$E1837),0))</f>
        <v/>
      </c>
      <c r="Q1837" cm="1">
        <f t="array" ref="Q1837">INDEX(EnergyImpactLookups[APreWBtherm],MATCH(1,(EnergyImpactLookups[Statewide Offering ID]=$B1837)*(EnergyImpactLookups[BldgType]=$C1837)*(EnergyImpactLookups[BldgVint]=$D1837)*(EnergyImpactLookups[BldgLoc]=$E1837),0))</f>
        <v>0</v>
      </c>
      <c r="R1837" cm="1">
        <f t="array" ref="R1837">INDEX(EnergyImpactLookups[AStdWBkWh],MATCH(1,(EnergyImpactLookups[Statewide Offering ID]=$B1837)*(EnergyImpactLookups[BldgType]=$C1837)*(EnergyImpactLookups[BldgVint]=$D1837)*(EnergyImpactLookups[BldgLoc]=$E1837),0))</f>
        <v>200.50729999999999</v>
      </c>
      <c r="S1837" cm="1">
        <f t="array" ref="S1837">INDEX(EnergyImpactLookups[AStdWBkW],MATCH(1,(EnergyImpactLookups[Statewide Offering ID]=$B1837)*(EnergyImpactLookups[BldgType]=$C1837)*(EnergyImpactLookups[BldgVint]=$D1837)*(EnergyImpactLookups[BldgLoc]=$E1837),0))</f>
        <v>0.2034</v>
      </c>
      <c r="T1837" cm="1">
        <f t="array" ref="T1837">INDEX(EnergyImpactLookups[AStdWBtherm],MATCH(1,(EnergyImpactLookups[Statewide Offering ID]=$B1837)*(EnergyImpactLookups[BldgType]=$C1837)*(EnergyImpactLookups[BldgVint]=$D1837)*(EnergyImpactLookups[BldgLoc]=$E1837),0))</f>
        <v>0</v>
      </c>
    </row>
    <row r="1838" spans="1:20" x14ac:dyDescent="0.3">
      <c r="A1838" t="s">
        <v>95</v>
      </c>
      <c r="B1838" t="s">
        <v>177</v>
      </c>
      <c r="C1838" t="s">
        <v>127</v>
      </c>
      <c r="D1838" t="s">
        <v>752</v>
      </c>
      <c r="E1838" t="s">
        <v>115</v>
      </c>
      <c r="F1838" t="s">
        <v>129</v>
      </c>
      <c r="G1838" t="s">
        <v>231</v>
      </c>
      <c r="H1838" t="s">
        <v>232</v>
      </c>
      <c r="I1838" t="s">
        <v>65</v>
      </c>
      <c r="J1838" s="1">
        <v>44172</v>
      </c>
      <c r="K1838" t="s">
        <v>100</v>
      </c>
      <c r="L1838">
        <v>1</v>
      </c>
      <c r="O1838" t="str" cm="1">
        <f t="array" ref="O1838">INDEX(EnergyImpactLookups[APreWBkWh-EAD_style],MATCH(1,(EnergyImpactLookups[Statewide Offering ID]=$B1838)*(EnergyImpactLookups[BldgType]=$C1838)*(EnergyImpactLookups[BldgVint]=$D1838)*(EnergyImpactLookups[BldgLoc]=$E1838),0))</f>
        <v/>
      </c>
      <c r="P1838" t="str" cm="1">
        <f t="array" ref="P1838">INDEX(EnergyImpactLookups[APreWBkW-EAD_style],MATCH(1,(EnergyImpactLookups[Statewide Offering ID]=$B1838)*(EnergyImpactLookups[BldgType]=$C1838)*(EnergyImpactLookups[BldgVint]=$D1838)*(EnergyImpactLookups[BldgLoc]=$E1838),0))</f>
        <v/>
      </c>
      <c r="Q1838" cm="1">
        <f t="array" ref="Q1838">INDEX(EnergyImpactLookups[APreWBtherm],MATCH(1,(EnergyImpactLookups[Statewide Offering ID]=$B1838)*(EnergyImpactLookups[BldgType]=$C1838)*(EnergyImpactLookups[BldgVint]=$D1838)*(EnergyImpactLookups[BldgLoc]=$E1838),0))</f>
        <v>0</v>
      </c>
      <c r="R1838" cm="1">
        <f t="array" ref="R1838">INDEX(EnergyImpactLookups[AStdWBkWh],MATCH(1,(EnergyImpactLookups[Statewide Offering ID]=$B1838)*(EnergyImpactLookups[BldgType]=$C1838)*(EnergyImpactLookups[BldgVint]=$D1838)*(EnergyImpactLookups[BldgLoc]=$E1838),0))</f>
        <v>129.87299999999999</v>
      </c>
      <c r="S1838" cm="1">
        <f t="array" ref="S1838">INDEX(EnergyImpactLookups[AStdWBkW],MATCH(1,(EnergyImpactLookups[Statewide Offering ID]=$B1838)*(EnergyImpactLookups[BldgType]=$C1838)*(EnergyImpactLookups[BldgVint]=$D1838)*(EnergyImpactLookups[BldgLoc]=$E1838),0))</f>
        <v>0.1792</v>
      </c>
      <c r="T1838" cm="1">
        <f t="array" ref="T1838">INDEX(EnergyImpactLookups[AStdWBtherm],MATCH(1,(EnergyImpactLookups[Statewide Offering ID]=$B1838)*(EnergyImpactLookups[BldgType]=$C1838)*(EnergyImpactLookups[BldgVint]=$D1838)*(EnergyImpactLookups[BldgLoc]=$E1838),0))</f>
        <v>0</v>
      </c>
    </row>
    <row r="1839" spans="1:20" x14ac:dyDescent="0.3">
      <c r="A1839" t="s">
        <v>95</v>
      </c>
      <c r="B1839" t="s">
        <v>177</v>
      </c>
      <c r="C1839" t="s">
        <v>127</v>
      </c>
      <c r="D1839" t="s">
        <v>752</v>
      </c>
      <c r="E1839" t="s">
        <v>116</v>
      </c>
      <c r="F1839" t="s">
        <v>129</v>
      </c>
      <c r="G1839" t="s">
        <v>231</v>
      </c>
      <c r="H1839" t="s">
        <v>232</v>
      </c>
      <c r="I1839" t="s">
        <v>65</v>
      </c>
      <c r="J1839" s="1">
        <v>44172</v>
      </c>
      <c r="K1839" t="s">
        <v>100</v>
      </c>
      <c r="L1839">
        <v>1</v>
      </c>
      <c r="O1839" t="str" cm="1">
        <f t="array" ref="O1839">INDEX(EnergyImpactLookups[APreWBkWh-EAD_style],MATCH(1,(EnergyImpactLookups[Statewide Offering ID]=$B1839)*(EnergyImpactLookups[BldgType]=$C1839)*(EnergyImpactLookups[BldgVint]=$D1839)*(EnergyImpactLookups[BldgLoc]=$E1839),0))</f>
        <v/>
      </c>
      <c r="P1839" t="str" cm="1">
        <f t="array" ref="P1839">INDEX(EnergyImpactLookups[APreWBkW-EAD_style],MATCH(1,(EnergyImpactLookups[Statewide Offering ID]=$B1839)*(EnergyImpactLookups[BldgType]=$C1839)*(EnergyImpactLookups[BldgVint]=$D1839)*(EnergyImpactLookups[BldgLoc]=$E1839),0))</f>
        <v/>
      </c>
      <c r="Q1839" cm="1">
        <f t="array" ref="Q1839">INDEX(EnergyImpactLookups[APreWBtherm],MATCH(1,(EnergyImpactLookups[Statewide Offering ID]=$B1839)*(EnergyImpactLookups[BldgType]=$C1839)*(EnergyImpactLookups[BldgVint]=$D1839)*(EnergyImpactLookups[BldgLoc]=$E1839),0))</f>
        <v>0</v>
      </c>
      <c r="R1839" cm="1">
        <f t="array" ref="R1839">INDEX(EnergyImpactLookups[AStdWBkWh],MATCH(1,(EnergyImpactLookups[Statewide Offering ID]=$B1839)*(EnergyImpactLookups[BldgType]=$C1839)*(EnergyImpactLookups[BldgVint]=$D1839)*(EnergyImpactLookups[BldgLoc]=$E1839),0))</f>
        <v>225.5736</v>
      </c>
      <c r="S1839" cm="1">
        <f t="array" ref="S1839">INDEX(EnergyImpactLookups[AStdWBkW],MATCH(1,(EnergyImpactLookups[Statewide Offering ID]=$B1839)*(EnergyImpactLookups[BldgType]=$C1839)*(EnergyImpactLookups[BldgVint]=$D1839)*(EnergyImpactLookups[BldgLoc]=$E1839),0))</f>
        <v>0.1983</v>
      </c>
      <c r="T1839" cm="1">
        <f t="array" ref="T1839">INDEX(EnergyImpactLookups[AStdWBtherm],MATCH(1,(EnergyImpactLookups[Statewide Offering ID]=$B1839)*(EnergyImpactLookups[BldgType]=$C1839)*(EnergyImpactLookups[BldgVint]=$D1839)*(EnergyImpactLookups[BldgLoc]=$E1839),0))</f>
        <v>0</v>
      </c>
    </row>
    <row r="1840" spans="1:20" x14ac:dyDescent="0.3">
      <c r="A1840" t="s">
        <v>95</v>
      </c>
      <c r="B1840" t="s">
        <v>177</v>
      </c>
      <c r="C1840" t="s">
        <v>127</v>
      </c>
      <c r="D1840" t="s">
        <v>752</v>
      </c>
      <c r="E1840" t="s">
        <v>117</v>
      </c>
      <c r="F1840" t="s">
        <v>129</v>
      </c>
      <c r="G1840" t="s">
        <v>231</v>
      </c>
      <c r="H1840" t="s">
        <v>232</v>
      </c>
      <c r="I1840" t="s">
        <v>65</v>
      </c>
      <c r="J1840" s="1">
        <v>44172</v>
      </c>
      <c r="K1840" t="s">
        <v>100</v>
      </c>
      <c r="L1840">
        <v>1</v>
      </c>
      <c r="O1840" t="str" cm="1">
        <f t="array" ref="O1840">INDEX(EnergyImpactLookups[APreWBkWh-EAD_style],MATCH(1,(EnergyImpactLookups[Statewide Offering ID]=$B1840)*(EnergyImpactLookups[BldgType]=$C1840)*(EnergyImpactLookups[BldgVint]=$D1840)*(EnergyImpactLookups[BldgLoc]=$E1840),0))</f>
        <v/>
      </c>
      <c r="P1840" t="str" cm="1">
        <f t="array" ref="P1840">INDEX(EnergyImpactLookups[APreWBkW-EAD_style],MATCH(1,(EnergyImpactLookups[Statewide Offering ID]=$B1840)*(EnergyImpactLookups[BldgType]=$C1840)*(EnergyImpactLookups[BldgVint]=$D1840)*(EnergyImpactLookups[BldgLoc]=$E1840),0))</f>
        <v/>
      </c>
      <c r="Q1840" cm="1">
        <f t="array" ref="Q1840">INDEX(EnergyImpactLookups[APreWBtherm],MATCH(1,(EnergyImpactLookups[Statewide Offering ID]=$B1840)*(EnergyImpactLookups[BldgType]=$C1840)*(EnergyImpactLookups[BldgVint]=$D1840)*(EnergyImpactLookups[BldgLoc]=$E1840),0))</f>
        <v>0</v>
      </c>
      <c r="R1840" cm="1">
        <f t="array" ref="R1840">INDEX(EnergyImpactLookups[AStdWBkWh],MATCH(1,(EnergyImpactLookups[Statewide Offering ID]=$B1840)*(EnergyImpactLookups[BldgType]=$C1840)*(EnergyImpactLookups[BldgVint]=$D1840)*(EnergyImpactLookups[BldgLoc]=$E1840),0))</f>
        <v>193.06129999999999</v>
      </c>
      <c r="S1840" cm="1">
        <f t="array" ref="S1840">INDEX(EnergyImpactLookups[AStdWBkW],MATCH(1,(EnergyImpactLookups[Statewide Offering ID]=$B1840)*(EnergyImpactLookups[BldgType]=$C1840)*(EnergyImpactLookups[BldgVint]=$D1840)*(EnergyImpactLookups[BldgLoc]=$E1840),0))</f>
        <v>0.18790000000000001</v>
      </c>
      <c r="T1840" cm="1">
        <f t="array" ref="T1840">INDEX(EnergyImpactLookups[AStdWBtherm],MATCH(1,(EnergyImpactLookups[Statewide Offering ID]=$B1840)*(EnergyImpactLookups[BldgType]=$C1840)*(EnergyImpactLookups[BldgVint]=$D1840)*(EnergyImpactLookups[BldgLoc]=$E1840),0))</f>
        <v>0</v>
      </c>
    </row>
    <row r="1841" spans="1:20" x14ac:dyDescent="0.3">
      <c r="A1841" t="s">
        <v>95</v>
      </c>
      <c r="B1841" t="s">
        <v>177</v>
      </c>
      <c r="C1841" t="s">
        <v>127</v>
      </c>
      <c r="D1841" t="s">
        <v>752</v>
      </c>
      <c r="E1841" t="s">
        <v>118</v>
      </c>
      <c r="F1841" t="s">
        <v>129</v>
      </c>
      <c r="G1841" t="s">
        <v>231</v>
      </c>
      <c r="H1841" t="s">
        <v>232</v>
      </c>
      <c r="I1841" t="s">
        <v>65</v>
      </c>
      <c r="J1841" s="1">
        <v>44172</v>
      </c>
      <c r="K1841" t="s">
        <v>100</v>
      </c>
      <c r="L1841">
        <v>1</v>
      </c>
      <c r="O1841" t="str" cm="1">
        <f t="array" ref="O1841">INDEX(EnergyImpactLookups[APreWBkWh-EAD_style],MATCH(1,(EnergyImpactLookups[Statewide Offering ID]=$B1841)*(EnergyImpactLookups[BldgType]=$C1841)*(EnergyImpactLookups[BldgVint]=$D1841)*(EnergyImpactLookups[BldgLoc]=$E1841),0))</f>
        <v/>
      </c>
      <c r="P1841" t="str" cm="1">
        <f t="array" ref="P1841">INDEX(EnergyImpactLookups[APreWBkW-EAD_style],MATCH(1,(EnergyImpactLookups[Statewide Offering ID]=$B1841)*(EnergyImpactLookups[BldgType]=$C1841)*(EnergyImpactLookups[BldgVint]=$D1841)*(EnergyImpactLookups[BldgLoc]=$E1841),0))</f>
        <v/>
      </c>
      <c r="Q1841" cm="1">
        <f t="array" ref="Q1841">INDEX(EnergyImpactLookups[APreWBtherm],MATCH(1,(EnergyImpactLookups[Statewide Offering ID]=$B1841)*(EnergyImpactLookups[BldgType]=$C1841)*(EnergyImpactLookups[BldgVint]=$D1841)*(EnergyImpactLookups[BldgLoc]=$E1841),0))</f>
        <v>0</v>
      </c>
      <c r="R1841" cm="1">
        <f t="array" ref="R1841">INDEX(EnergyImpactLookups[AStdWBkWh],MATCH(1,(EnergyImpactLookups[Statewide Offering ID]=$B1841)*(EnergyImpactLookups[BldgType]=$C1841)*(EnergyImpactLookups[BldgVint]=$D1841)*(EnergyImpactLookups[BldgLoc]=$E1841),0))</f>
        <v>326.55590000000001</v>
      </c>
      <c r="S1841" cm="1">
        <f t="array" ref="S1841">INDEX(EnergyImpactLookups[AStdWBkW],MATCH(1,(EnergyImpactLookups[Statewide Offering ID]=$B1841)*(EnergyImpactLookups[BldgType]=$C1841)*(EnergyImpactLookups[BldgVint]=$D1841)*(EnergyImpactLookups[BldgLoc]=$E1841),0))</f>
        <v>0.2329</v>
      </c>
      <c r="T1841" cm="1">
        <f t="array" ref="T1841">INDEX(EnergyImpactLookups[AStdWBtherm],MATCH(1,(EnergyImpactLookups[Statewide Offering ID]=$B1841)*(EnergyImpactLookups[BldgType]=$C1841)*(EnergyImpactLookups[BldgVint]=$D1841)*(EnergyImpactLookups[BldgLoc]=$E1841),0))</f>
        <v>0</v>
      </c>
    </row>
    <row r="1842" spans="1:20" x14ac:dyDescent="0.3">
      <c r="A1842" t="s">
        <v>95</v>
      </c>
      <c r="B1842" t="s">
        <v>177</v>
      </c>
      <c r="C1842" t="s">
        <v>127</v>
      </c>
      <c r="D1842" t="s">
        <v>752</v>
      </c>
      <c r="E1842" t="s">
        <v>119</v>
      </c>
      <c r="F1842" t="s">
        <v>129</v>
      </c>
      <c r="G1842" t="s">
        <v>231</v>
      </c>
      <c r="H1842" t="s">
        <v>232</v>
      </c>
      <c r="I1842" t="s">
        <v>65</v>
      </c>
      <c r="J1842" s="1">
        <v>44172</v>
      </c>
      <c r="K1842" t="s">
        <v>100</v>
      </c>
      <c r="L1842">
        <v>1</v>
      </c>
      <c r="O1842" t="str" cm="1">
        <f t="array" ref="O1842">INDEX(EnergyImpactLookups[APreWBkWh-EAD_style],MATCH(1,(EnergyImpactLookups[Statewide Offering ID]=$B1842)*(EnergyImpactLookups[BldgType]=$C1842)*(EnergyImpactLookups[BldgVint]=$D1842)*(EnergyImpactLookups[BldgLoc]=$E1842),0))</f>
        <v/>
      </c>
      <c r="P1842" t="str" cm="1">
        <f t="array" ref="P1842">INDEX(EnergyImpactLookups[APreWBkW-EAD_style],MATCH(1,(EnergyImpactLookups[Statewide Offering ID]=$B1842)*(EnergyImpactLookups[BldgType]=$C1842)*(EnergyImpactLookups[BldgVint]=$D1842)*(EnergyImpactLookups[BldgLoc]=$E1842),0))</f>
        <v/>
      </c>
      <c r="Q1842" cm="1">
        <f t="array" ref="Q1842">INDEX(EnergyImpactLookups[APreWBtherm],MATCH(1,(EnergyImpactLookups[Statewide Offering ID]=$B1842)*(EnergyImpactLookups[BldgType]=$C1842)*(EnergyImpactLookups[BldgVint]=$D1842)*(EnergyImpactLookups[BldgLoc]=$E1842),0))</f>
        <v>0</v>
      </c>
      <c r="R1842" cm="1">
        <f t="array" ref="R1842">INDEX(EnergyImpactLookups[AStdWBkWh],MATCH(1,(EnergyImpactLookups[Statewide Offering ID]=$B1842)*(EnergyImpactLookups[BldgType]=$C1842)*(EnergyImpactLookups[BldgVint]=$D1842)*(EnergyImpactLookups[BldgLoc]=$E1842),0))</f>
        <v>62.653300000000002</v>
      </c>
      <c r="S1842" cm="1">
        <f t="array" ref="S1842">INDEX(EnergyImpactLookups[AStdWBkW],MATCH(1,(EnergyImpactLookups[Statewide Offering ID]=$B1842)*(EnergyImpactLookups[BldgType]=$C1842)*(EnergyImpactLookups[BldgVint]=$D1842)*(EnergyImpactLookups[BldgLoc]=$E1842),0))</f>
        <v>8.1299999999999997E-2</v>
      </c>
      <c r="T1842" cm="1">
        <f t="array" ref="T1842">INDEX(EnergyImpactLookups[AStdWBtherm],MATCH(1,(EnergyImpactLookups[Statewide Offering ID]=$B1842)*(EnergyImpactLookups[BldgType]=$C1842)*(EnergyImpactLookups[BldgVint]=$D1842)*(EnergyImpactLookups[BldgLoc]=$E1842),0))</f>
        <v>0</v>
      </c>
    </row>
    <row r="1843" spans="1:20" x14ac:dyDescent="0.3">
      <c r="A1843" t="s">
        <v>95</v>
      </c>
      <c r="B1843" t="s">
        <v>177</v>
      </c>
      <c r="C1843" t="s">
        <v>130</v>
      </c>
      <c r="D1843" t="s">
        <v>752</v>
      </c>
      <c r="E1843" t="s">
        <v>99</v>
      </c>
      <c r="F1843" t="s">
        <v>129</v>
      </c>
      <c r="G1843" t="s">
        <v>231</v>
      </c>
      <c r="H1843" t="s">
        <v>232</v>
      </c>
      <c r="I1843" t="s">
        <v>65</v>
      </c>
      <c r="J1843" s="1">
        <v>44172</v>
      </c>
      <c r="K1843" t="s">
        <v>100</v>
      </c>
      <c r="L1843">
        <v>1</v>
      </c>
      <c r="O1843" t="str" cm="1">
        <f t="array" ref="O1843">INDEX(EnergyImpactLookups[APreWBkWh-EAD_style],MATCH(1,(EnergyImpactLookups[Statewide Offering ID]=$B1843)*(EnergyImpactLookups[BldgType]=$C1843)*(EnergyImpactLookups[BldgVint]=$D1843)*(EnergyImpactLookups[BldgLoc]=$E1843),0))</f>
        <v/>
      </c>
      <c r="P1843" t="str" cm="1">
        <f t="array" ref="P1843">INDEX(EnergyImpactLookups[APreWBkW-EAD_style],MATCH(1,(EnergyImpactLookups[Statewide Offering ID]=$B1843)*(EnergyImpactLookups[BldgType]=$C1843)*(EnergyImpactLookups[BldgVint]=$D1843)*(EnergyImpactLookups[BldgLoc]=$E1843),0))</f>
        <v/>
      </c>
      <c r="Q1843" cm="1">
        <f t="array" ref="Q1843">INDEX(EnergyImpactLookups[APreWBtherm],MATCH(1,(EnergyImpactLookups[Statewide Offering ID]=$B1843)*(EnergyImpactLookups[BldgType]=$C1843)*(EnergyImpactLookups[BldgVint]=$D1843)*(EnergyImpactLookups[BldgLoc]=$E1843),0))</f>
        <v>0</v>
      </c>
      <c r="R1843" cm="1">
        <f t="array" ref="R1843">INDEX(EnergyImpactLookups[AStdWBkWh],MATCH(1,(EnergyImpactLookups[Statewide Offering ID]=$B1843)*(EnergyImpactLookups[BldgType]=$C1843)*(EnergyImpactLookups[BldgVint]=$D1843)*(EnergyImpactLookups[BldgLoc]=$E1843),0))</f>
        <v>22.7102</v>
      </c>
      <c r="S1843" cm="1">
        <f t="array" ref="S1843">INDEX(EnergyImpactLookups[AStdWBkW],MATCH(1,(EnergyImpactLookups[Statewide Offering ID]=$B1843)*(EnergyImpactLookups[BldgType]=$C1843)*(EnergyImpactLookups[BldgVint]=$D1843)*(EnergyImpactLookups[BldgLoc]=$E1843),0))</f>
        <v>2.2000000000000001E-3</v>
      </c>
      <c r="T1843" cm="1">
        <f t="array" ref="T1843">INDEX(EnergyImpactLookups[AStdWBtherm],MATCH(1,(EnergyImpactLookups[Statewide Offering ID]=$B1843)*(EnergyImpactLookups[BldgType]=$C1843)*(EnergyImpactLookups[BldgVint]=$D1843)*(EnergyImpactLookups[BldgLoc]=$E1843),0))</f>
        <v>0</v>
      </c>
    </row>
    <row r="1844" spans="1:20" x14ac:dyDescent="0.3">
      <c r="A1844" t="s">
        <v>95</v>
      </c>
      <c r="B1844" t="s">
        <v>177</v>
      </c>
      <c r="C1844" t="s">
        <v>130</v>
      </c>
      <c r="D1844" t="s">
        <v>752</v>
      </c>
      <c r="E1844" t="s">
        <v>103</v>
      </c>
      <c r="F1844" t="s">
        <v>129</v>
      </c>
      <c r="G1844" t="s">
        <v>231</v>
      </c>
      <c r="H1844" t="s">
        <v>232</v>
      </c>
      <c r="I1844" t="s">
        <v>65</v>
      </c>
      <c r="J1844" s="1">
        <v>44172</v>
      </c>
      <c r="K1844" t="s">
        <v>100</v>
      </c>
      <c r="L1844">
        <v>1</v>
      </c>
      <c r="O1844" t="str" cm="1">
        <f t="array" ref="O1844">INDEX(EnergyImpactLookups[APreWBkWh-EAD_style],MATCH(1,(EnergyImpactLookups[Statewide Offering ID]=$B1844)*(EnergyImpactLookups[BldgType]=$C1844)*(EnergyImpactLookups[BldgVint]=$D1844)*(EnergyImpactLookups[BldgLoc]=$E1844),0))</f>
        <v/>
      </c>
      <c r="P1844" t="str" cm="1">
        <f t="array" ref="P1844">INDEX(EnergyImpactLookups[APreWBkW-EAD_style],MATCH(1,(EnergyImpactLookups[Statewide Offering ID]=$B1844)*(EnergyImpactLookups[BldgType]=$C1844)*(EnergyImpactLookups[BldgVint]=$D1844)*(EnergyImpactLookups[BldgLoc]=$E1844),0))</f>
        <v/>
      </c>
      <c r="Q1844" cm="1">
        <f t="array" ref="Q1844">INDEX(EnergyImpactLookups[APreWBtherm],MATCH(1,(EnergyImpactLookups[Statewide Offering ID]=$B1844)*(EnergyImpactLookups[BldgType]=$C1844)*(EnergyImpactLookups[BldgVint]=$D1844)*(EnergyImpactLookups[BldgLoc]=$E1844),0))</f>
        <v>0</v>
      </c>
      <c r="R1844" cm="1">
        <f t="array" ref="R1844">INDEX(EnergyImpactLookups[AStdWBkWh],MATCH(1,(EnergyImpactLookups[Statewide Offering ID]=$B1844)*(EnergyImpactLookups[BldgType]=$C1844)*(EnergyImpactLookups[BldgVint]=$D1844)*(EnergyImpactLookups[BldgLoc]=$E1844),0))</f>
        <v>66.684399999999997</v>
      </c>
      <c r="S1844" cm="1">
        <f t="array" ref="S1844">INDEX(EnergyImpactLookups[AStdWBkW],MATCH(1,(EnergyImpactLookups[Statewide Offering ID]=$B1844)*(EnergyImpactLookups[BldgType]=$C1844)*(EnergyImpactLookups[BldgVint]=$D1844)*(EnergyImpactLookups[BldgLoc]=$E1844),0))</f>
        <v>0.14069999999999999</v>
      </c>
      <c r="T1844" cm="1">
        <f t="array" ref="T1844">INDEX(EnergyImpactLookups[AStdWBtherm],MATCH(1,(EnergyImpactLookups[Statewide Offering ID]=$B1844)*(EnergyImpactLookups[BldgType]=$C1844)*(EnergyImpactLookups[BldgVint]=$D1844)*(EnergyImpactLookups[BldgLoc]=$E1844),0))</f>
        <v>0</v>
      </c>
    </row>
    <row r="1845" spans="1:20" x14ac:dyDescent="0.3">
      <c r="A1845" t="s">
        <v>95</v>
      </c>
      <c r="B1845" t="s">
        <v>177</v>
      </c>
      <c r="C1845" t="s">
        <v>130</v>
      </c>
      <c r="D1845" t="s">
        <v>752</v>
      </c>
      <c r="E1845" t="s">
        <v>104</v>
      </c>
      <c r="F1845" t="s">
        <v>129</v>
      </c>
      <c r="G1845" t="s">
        <v>231</v>
      </c>
      <c r="H1845" t="s">
        <v>232</v>
      </c>
      <c r="I1845" t="s">
        <v>65</v>
      </c>
      <c r="J1845" s="1">
        <v>44172</v>
      </c>
      <c r="K1845" t="s">
        <v>100</v>
      </c>
      <c r="L1845">
        <v>1</v>
      </c>
      <c r="O1845" t="str" cm="1">
        <f t="array" ref="O1845">INDEX(EnergyImpactLookups[APreWBkWh-EAD_style],MATCH(1,(EnergyImpactLookups[Statewide Offering ID]=$B1845)*(EnergyImpactLookups[BldgType]=$C1845)*(EnergyImpactLookups[BldgVint]=$D1845)*(EnergyImpactLookups[BldgLoc]=$E1845),0))</f>
        <v/>
      </c>
      <c r="P1845" t="str" cm="1">
        <f t="array" ref="P1845">INDEX(EnergyImpactLookups[APreWBkW-EAD_style],MATCH(1,(EnergyImpactLookups[Statewide Offering ID]=$B1845)*(EnergyImpactLookups[BldgType]=$C1845)*(EnergyImpactLookups[BldgVint]=$D1845)*(EnergyImpactLookups[BldgLoc]=$E1845),0))</f>
        <v/>
      </c>
      <c r="Q1845" cm="1">
        <f t="array" ref="Q1845">INDEX(EnergyImpactLookups[APreWBtherm],MATCH(1,(EnergyImpactLookups[Statewide Offering ID]=$B1845)*(EnergyImpactLookups[BldgType]=$C1845)*(EnergyImpactLookups[BldgVint]=$D1845)*(EnergyImpactLookups[BldgLoc]=$E1845),0))</f>
        <v>0</v>
      </c>
      <c r="R1845" cm="1">
        <f t="array" ref="R1845">INDEX(EnergyImpactLookups[AStdWBkWh],MATCH(1,(EnergyImpactLookups[Statewide Offering ID]=$B1845)*(EnergyImpactLookups[BldgType]=$C1845)*(EnergyImpactLookups[BldgVint]=$D1845)*(EnergyImpactLookups[BldgLoc]=$E1845),0))</f>
        <v>27.612100000000002</v>
      </c>
      <c r="S1845" cm="1">
        <f t="array" ref="S1845">INDEX(EnergyImpactLookups[AStdWBkW],MATCH(1,(EnergyImpactLookups[Statewide Offering ID]=$B1845)*(EnergyImpactLookups[BldgType]=$C1845)*(EnergyImpactLookups[BldgVint]=$D1845)*(EnergyImpactLookups[BldgLoc]=$E1845),0))</f>
        <v>5.3100000000000001E-2</v>
      </c>
      <c r="T1845" cm="1">
        <f t="array" ref="T1845">INDEX(EnergyImpactLookups[AStdWBtherm],MATCH(1,(EnergyImpactLookups[Statewide Offering ID]=$B1845)*(EnergyImpactLookups[BldgType]=$C1845)*(EnergyImpactLookups[BldgVint]=$D1845)*(EnergyImpactLookups[BldgLoc]=$E1845),0))</f>
        <v>0</v>
      </c>
    </row>
    <row r="1846" spans="1:20" x14ac:dyDescent="0.3">
      <c r="A1846" t="s">
        <v>95</v>
      </c>
      <c r="B1846" t="s">
        <v>177</v>
      </c>
      <c r="C1846" t="s">
        <v>130</v>
      </c>
      <c r="D1846" t="s">
        <v>752</v>
      </c>
      <c r="E1846" t="s">
        <v>105</v>
      </c>
      <c r="F1846" t="s">
        <v>129</v>
      </c>
      <c r="G1846" t="s">
        <v>231</v>
      </c>
      <c r="H1846" t="s">
        <v>232</v>
      </c>
      <c r="I1846" t="s">
        <v>65</v>
      </c>
      <c r="J1846" s="1">
        <v>44172</v>
      </c>
      <c r="K1846" t="s">
        <v>100</v>
      </c>
      <c r="L1846">
        <v>1</v>
      </c>
      <c r="O1846" t="str" cm="1">
        <f t="array" ref="O1846">INDEX(EnergyImpactLookups[APreWBkWh-EAD_style],MATCH(1,(EnergyImpactLookups[Statewide Offering ID]=$B1846)*(EnergyImpactLookups[BldgType]=$C1846)*(EnergyImpactLookups[BldgVint]=$D1846)*(EnergyImpactLookups[BldgLoc]=$E1846),0))</f>
        <v/>
      </c>
      <c r="P1846" t="str" cm="1">
        <f t="array" ref="P1846">INDEX(EnergyImpactLookups[APreWBkW-EAD_style],MATCH(1,(EnergyImpactLookups[Statewide Offering ID]=$B1846)*(EnergyImpactLookups[BldgType]=$C1846)*(EnergyImpactLookups[BldgVint]=$D1846)*(EnergyImpactLookups[BldgLoc]=$E1846),0))</f>
        <v/>
      </c>
      <c r="Q1846" cm="1">
        <f t="array" ref="Q1846">INDEX(EnergyImpactLookups[APreWBtherm],MATCH(1,(EnergyImpactLookups[Statewide Offering ID]=$B1846)*(EnergyImpactLookups[BldgType]=$C1846)*(EnergyImpactLookups[BldgVint]=$D1846)*(EnergyImpactLookups[BldgLoc]=$E1846),0))</f>
        <v>0</v>
      </c>
      <c r="R1846" cm="1">
        <f t="array" ref="R1846">INDEX(EnergyImpactLookups[AStdWBkWh],MATCH(1,(EnergyImpactLookups[Statewide Offering ID]=$B1846)*(EnergyImpactLookups[BldgType]=$C1846)*(EnergyImpactLookups[BldgVint]=$D1846)*(EnergyImpactLookups[BldgLoc]=$E1846),0))</f>
        <v>134.39240000000001</v>
      </c>
      <c r="S1846" cm="1">
        <f t="array" ref="S1846">INDEX(EnergyImpactLookups[AStdWBkW],MATCH(1,(EnergyImpactLookups[Statewide Offering ID]=$B1846)*(EnergyImpactLookups[BldgType]=$C1846)*(EnergyImpactLookups[BldgVint]=$D1846)*(EnergyImpactLookups[BldgLoc]=$E1846),0))</f>
        <v>0.20430000000000001</v>
      </c>
      <c r="T1846" cm="1">
        <f t="array" ref="T1846">INDEX(EnergyImpactLookups[AStdWBtherm],MATCH(1,(EnergyImpactLookups[Statewide Offering ID]=$B1846)*(EnergyImpactLookups[BldgType]=$C1846)*(EnergyImpactLookups[BldgVint]=$D1846)*(EnergyImpactLookups[BldgLoc]=$E1846),0))</f>
        <v>0</v>
      </c>
    </row>
    <row r="1847" spans="1:20" x14ac:dyDescent="0.3">
      <c r="A1847" t="s">
        <v>95</v>
      </c>
      <c r="B1847" t="s">
        <v>177</v>
      </c>
      <c r="C1847" t="s">
        <v>130</v>
      </c>
      <c r="D1847" t="s">
        <v>752</v>
      </c>
      <c r="E1847" t="s">
        <v>106</v>
      </c>
      <c r="F1847" t="s">
        <v>129</v>
      </c>
      <c r="G1847" t="s">
        <v>231</v>
      </c>
      <c r="H1847" t="s">
        <v>232</v>
      </c>
      <c r="I1847" t="s">
        <v>65</v>
      </c>
      <c r="J1847" s="1">
        <v>44172</v>
      </c>
      <c r="K1847" t="s">
        <v>100</v>
      </c>
      <c r="L1847">
        <v>1</v>
      </c>
      <c r="O1847" t="str" cm="1">
        <f t="array" ref="O1847">INDEX(EnergyImpactLookups[APreWBkWh-EAD_style],MATCH(1,(EnergyImpactLookups[Statewide Offering ID]=$B1847)*(EnergyImpactLookups[BldgType]=$C1847)*(EnergyImpactLookups[BldgVint]=$D1847)*(EnergyImpactLookups[BldgLoc]=$E1847),0))</f>
        <v/>
      </c>
      <c r="P1847" t="str" cm="1">
        <f t="array" ref="P1847">INDEX(EnergyImpactLookups[APreWBkW-EAD_style],MATCH(1,(EnergyImpactLookups[Statewide Offering ID]=$B1847)*(EnergyImpactLookups[BldgType]=$C1847)*(EnergyImpactLookups[BldgVint]=$D1847)*(EnergyImpactLookups[BldgLoc]=$E1847),0))</f>
        <v/>
      </c>
      <c r="Q1847" cm="1">
        <f t="array" ref="Q1847">INDEX(EnergyImpactLookups[APreWBtherm],MATCH(1,(EnergyImpactLookups[Statewide Offering ID]=$B1847)*(EnergyImpactLookups[BldgType]=$C1847)*(EnergyImpactLookups[BldgVint]=$D1847)*(EnergyImpactLookups[BldgLoc]=$E1847),0))</f>
        <v>0</v>
      </c>
      <c r="R1847" cm="1">
        <f t="array" ref="R1847">INDEX(EnergyImpactLookups[AStdWBkWh],MATCH(1,(EnergyImpactLookups[Statewide Offering ID]=$B1847)*(EnergyImpactLookups[BldgType]=$C1847)*(EnergyImpactLookups[BldgVint]=$D1847)*(EnergyImpactLookups[BldgLoc]=$E1847),0))</f>
        <v>26.0519</v>
      </c>
      <c r="S1847" cm="1">
        <f t="array" ref="S1847">INDEX(EnergyImpactLookups[AStdWBkW],MATCH(1,(EnergyImpactLookups[Statewide Offering ID]=$B1847)*(EnergyImpactLookups[BldgType]=$C1847)*(EnergyImpactLookups[BldgVint]=$D1847)*(EnergyImpactLookups[BldgLoc]=$E1847),0))</f>
        <v>2.4199999999999999E-2</v>
      </c>
      <c r="T1847" cm="1">
        <f t="array" ref="T1847">INDEX(EnergyImpactLookups[AStdWBtherm],MATCH(1,(EnergyImpactLookups[Statewide Offering ID]=$B1847)*(EnergyImpactLookups[BldgType]=$C1847)*(EnergyImpactLookups[BldgVint]=$D1847)*(EnergyImpactLookups[BldgLoc]=$E1847),0))</f>
        <v>0</v>
      </c>
    </row>
    <row r="1848" spans="1:20" x14ac:dyDescent="0.3">
      <c r="A1848" t="s">
        <v>95</v>
      </c>
      <c r="B1848" t="s">
        <v>177</v>
      </c>
      <c r="C1848" t="s">
        <v>130</v>
      </c>
      <c r="D1848" t="s">
        <v>752</v>
      </c>
      <c r="E1848" t="s">
        <v>107</v>
      </c>
      <c r="F1848" t="s">
        <v>129</v>
      </c>
      <c r="G1848" t="s">
        <v>231</v>
      </c>
      <c r="H1848" t="s">
        <v>232</v>
      </c>
      <c r="I1848" t="s">
        <v>65</v>
      </c>
      <c r="J1848" s="1">
        <v>44172</v>
      </c>
      <c r="K1848" t="s">
        <v>100</v>
      </c>
      <c r="L1848">
        <v>1</v>
      </c>
      <c r="O1848" t="str" cm="1">
        <f t="array" ref="O1848">INDEX(EnergyImpactLookups[APreWBkWh-EAD_style],MATCH(1,(EnergyImpactLookups[Statewide Offering ID]=$B1848)*(EnergyImpactLookups[BldgType]=$C1848)*(EnergyImpactLookups[BldgVint]=$D1848)*(EnergyImpactLookups[BldgLoc]=$E1848),0))</f>
        <v/>
      </c>
      <c r="P1848" t="str" cm="1">
        <f t="array" ref="P1848">INDEX(EnergyImpactLookups[APreWBkW-EAD_style],MATCH(1,(EnergyImpactLookups[Statewide Offering ID]=$B1848)*(EnergyImpactLookups[BldgType]=$C1848)*(EnergyImpactLookups[BldgVint]=$D1848)*(EnergyImpactLookups[BldgLoc]=$E1848),0))</f>
        <v/>
      </c>
      <c r="Q1848" cm="1">
        <f t="array" ref="Q1848">INDEX(EnergyImpactLookups[APreWBtherm],MATCH(1,(EnergyImpactLookups[Statewide Offering ID]=$B1848)*(EnergyImpactLookups[BldgType]=$C1848)*(EnergyImpactLookups[BldgVint]=$D1848)*(EnergyImpactLookups[BldgLoc]=$E1848),0))</f>
        <v>0</v>
      </c>
      <c r="R1848" cm="1">
        <f t="array" ref="R1848">INDEX(EnergyImpactLookups[AStdWBkWh],MATCH(1,(EnergyImpactLookups[Statewide Offering ID]=$B1848)*(EnergyImpactLookups[BldgType]=$C1848)*(EnergyImpactLookups[BldgVint]=$D1848)*(EnergyImpactLookups[BldgLoc]=$E1848),0))</f>
        <v>76.475399999999993</v>
      </c>
      <c r="S1848" cm="1">
        <f t="array" ref="S1848">INDEX(EnergyImpactLookups[AStdWBkW],MATCH(1,(EnergyImpactLookups[Statewide Offering ID]=$B1848)*(EnergyImpactLookups[BldgType]=$C1848)*(EnergyImpactLookups[BldgVint]=$D1848)*(EnergyImpactLookups[BldgLoc]=$E1848),0))</f>
        <v>8.9300000000000004E-2</v>
      </c>
      <c r="T1848" cm="1">
        <f t="array" ref="T1848">INDEX(EnergyImpactLookups[AStdWBtherm],MATCH(1,(EnergyImpactLookups[Statewide Offering ID]=$B1848)*(EnergyImpactLookups[BldgType]=$C1848)*(EnergyImpactLookups[BldgVint]=$D1848)*(EnergyImpactLookups[BldgLoc]=$E1848),0))</f>
        <v>0</v>
      </c>
    </row>
    <row r="1849" spans="1:20" x14ac:dyDescent="0.3">
      <c r="A1849" t="s">
        <v>95</v>
      </c>
      <c r="B1849" t="s">
        <v>177</v>
      </c>
      <c r="C1849" t="s">
        <v>130</v>
      </c>
      <c r="D1849" t="s">
        <v>752</v>
      </c>
      <c r="E1849" t="s">
        <v>109</v>
      </c>
      <c r="F1849" t="s">
        <v>129</v>
      </c>
      <c r="G1849" t="s">
        <v>231</v>
      </c>
      <c r="H1849" t="s">
        <v>232</v>
      </c>
      <c r="I1849" t="s">
        <v>65</v>
      </c>
      <c r="J1849" s="1">
        <v>44172</v>
      </c>
      <c r="K1849" t="s">
        <v>100</v>
      </c>
      <c r="L1849">
        <v>1</v>
      </c>
      <c r="O1849" t="str" cm="1">
        <f t="array" ref="O1849">INDEX(EnergyImpactLookups[APreWBkWh-EAD_style],MATCH(1,(EnergyImpactLookups[Statewide Offering ID]=$B1849)*(EnergyImpactLookups[BldgType]=$C1849)*(EnergyImpactLookups[BldgVint]=$D1849)*(EnergyImpactLookups[BldgLoc]=$E1849),0))</f>
        <v/>
      </c>
      <c r="P1849" t="str" cm="1">
        <f t="array" ref="P1849">INDEX(EnergyImpactLookups[APreWBkW-EAD_style],MATCH(1,(EnergyImpactLookups[Statewide Offering ID]=$B1849)*(EnergyImpactLookups[BldgType]=$C1849)*(EnergyImpactLookups[BldgVint]=$D1849)*(EnergyImpactLookups[BldgLoc]=$E1849),0))</f>
        <v/>
      </c>
      <c r="Q1849" cm="1">
        <f t="array" ref="Q1849">INDEX(EnergyImpactLookups[APreWBtherm],MATCH(1,(EnergyImpactLookups[Statewide Offering ID]=$B1849)*(EnergyImpactLookups[BldgType]=$C1849)*(EnergyImpactLookups[BldgVint]=$D1849)*(EnergyImpactLookups[BldgLoc]=$E1849),0))</f>
        <v>0</v>
      </c>
      <c r="R1849" cm="1">
        <f t="array" ref="R1849">INDEX(EnergyImpactLookups[AStdWBkWh],MATCH(1,(EnergyImpactLookups[Statewide Offering ID]=$B1849)*(EnergyImpactLookups[BldgType]=$C1849)*(EnergyImpactLookups[BldgVint]=$D1849)*(EnergyImpactLookups[BldgLoc]=$E1849),0))</f>
        <v>139.0566</v>
      </c>
      <c r="S1849" cm="1">
        <f t="array" ref="S1849">INDEX(EnergyImpactLookups[AStdWBkW],MATCH(1,(EnergyImpactLookups[Statewide Offering ID]=$B1849)*(EnergyImpactLookups[BldgType]=$C1849)*(EnergyImpactLookups[BldgVint]=$D1849)*(EnergyImpactLookups[BldgLoc]=$E1849),0))</f>
        <v>0.12470000000000001</v>
      </c>
      <c r="T1849" cm="1">
        <f t="array" ref="T1849">INDEX(EnergyImpactLookups[AStdWBtherm],MATCH(1,(EnergyImpactLookups[Statewide Offering ID]=$B1849)*(EnergyImpactLookups[BldgType]=$C1849)*(EnergyImpactLookups[BldgVint]=$D1849)*(EnergyImpactLookups[BldgLoc]=$E1849),0))</f>
        <v>0</v>
      </c>
    </row>
    <row r="1850" spans="1:20" x14ac:dyDescent="0.3">
      <c r="A1850" t="s">
        <v>95</v>
      </c>
      <c r="B1850" t="s">
        <v>177</v>
      </c>
      <c r="C1850" t="s">
        <v>130</v>
      </c>
      <c r="D1850" t="s">
        <v>752</v>
      </c>
      <c r="E1850" t="s">
        <v>111</v>
      </c>
      <c r="F1850" t="s">
        <v>129</v>
      </c>
      <c r="G1850" t="s">
        <v>231</v>
      </c>
      <c r="H1850" t="s">
        <v>232</v>
      </c>
      <c r="I1850" t="s">
        <v>65</v>
      </c>
      <c r="J1850" s="1">
        <v>44172</v>
      </c>
      <c r="K1850" t="s">
        <v>100</v>
      </c>
      <c r="L1850">
        <v>1</v>
      </c>
      <c r="O1850" t="str" cm="1">
        <f t="array" ref="O1850">INDEX(EnergyImpactLookups[APreWBkWh-EAD_style],MATCH(1,(EnergyImpactLookups[Statewide Offering ID]=$B1850)*(EnergyImpactLookups[BldgType]=$C1850)*(EnergyImpactLookups[BldgVint]=$D1850)*(EnergyImpactLookups[BldgLoc]=$E1850),0))</f>
        <v/>
      </c>
      <c r="P1850" t="str" cm="1">
        <f t="array" ref="P1850">INDEX(EnergyImpactLookups[APreWBkW-EAD_style],MATCH(1,(EnergyImpactLookups[Statewide Offering ID]=$B1850)*(EnergyImpactLookups[BldgType]=$C1850)*(EnergyImpactLookups[BldgVint]=$D1850)*(EnergyImpactLookups[BldgLoc]=$E1850),0))</f>
        <v/>
      </c>
      <c r="Q1850" cm="1">
        <f t="array" ref="Q1850">INDEX(EnergyImpactLookups[APreWBtherm],MATCH(1,(EnergyImpactLookups[Statewide Offering ID]=$B1850)*(EnergyImpactLookups[BldgType]=$C1850)*(EnergyImpactLookups[BldgVint]=$D1850)*(EnergyImpactLookups[BldgLoc]=$E1850),0))</f>
        <v>0</v>
      </c>
      <c r="R1850" cm="1">
        <f t="array" ref="R1850">INDEX(EnergyImpactLookups[AStdWBkWh],MATCH(1,(EnergyImpactLookups[Statewide Offering ID]=$B1850)*(EnergyImpactLookups[BldgType]=$C1850)*(EnergyImpactLookups[BldgVint]=$D1850)*(EnergyImpactLookups[BldgLoc]=$E1850),0))</f>
        <v>230.25810000000001</v>
      </c>
      <c r="S1850" cm="1">
        <f t="array" ref="S1850">INDEX(EnergyImpactLookups[AStdWBkW],MATCH(1,(EnergyImpactLookups[Statewide Offering ID]=$B1850)*(EnergyImpactLookups[BldgType]=$C1850)*(EnergyImpactLookups[BldgVint]=$D1850)*(EnergyImpactLookups[BldgLoc]=$E1850),0))</f>
        <v>0.16470000000000001</v>
      </c>
      <c r="T1850" cm="1">
        <f t="array" ref="T1850">INDEX(EnergyImpactLookups[AStdWBtherm],MATCH(1,(EnergyImpactLookups[Statewide Offering ID]=$B1850)*(EnergyImpactLookups[BldgType]=$C1850)*(EnergyImpactLookups[BldgVint]=$D1850)*(EnergyImpactLookups[BldgLoc]=$E1850),0))</f>
        <v>0</v>
      </c>
    </row>
    <row r="1851" spans="1:20" x14ac:dyDescent="0.3">
      <c r="A1851" t="s">
        <v>95</v>
      </c>
      <c r="B1851" t="s">
        <v>177</v>
      </c>
      <c r="C1851" t="s">
        <v>130</v>
      </c>
      <c r="D1851" t="s">
        <v>752</v>
      </c>
      <c r="E1851" t="s">
        <v>112</v>
      </c>
      <c r="F1851" t="s">
        <v>129</v>
      </c>
      <c r="G1851" t="s">
        <v>231</v>
      </c>
      <c r="H1851" t="s">
        <v>232</v>
      </c>
      <c r="I1851" t="s">
        <v>65</v>
      </c>
      <c r="J1851" s="1">
        <v>44172</v>
      </c>
      <c r="K1851" t="s">
        <v>100</v>
      </c>
      <c r="L1851">
        <v>1</v>
      </c>
      <c r="O1851" t="str" cm="1">
        <f t="array" ref="O1851">INDEX(EnergyImpactLookups[APreWBkWh-EAD_style],MATCH(1,(EnergyImpactLookups[Statewide Offering ID]=$B1851)*(EnergyImpactLookups[BldgType]=$C1851)*(EnergyImpactLookups[BldgVint]=$D1851)*(EnergyImpactLookups[BldgLoc]=$E1851),0))</f>
        <v/>
      </c>
      <c r="P1851" t="str" cm="1">
        <f t="array" ref="P1851">INDEX(EnergyImpactLookups[APreWBkW-EAD_style],MATCH(1,(EnergyImpactLookups[Statewide Offering ID]=$B1851)*(EnergyImpactLookups[BldgType]=$C1851)*(EnergyImpactLookups[BldgVint]=$D1851)*(EnergyImpactLookups[BldgLoc]=$E1851),0))</f>
        <v/>
      </c>
      <c r="Q1851" cm="1">
        <f t="array" ref="Q1851">INDEX(EnergyImpactLookups[APreWBtherm],MATCH(1,(EnergyImpactLookups[Statewide Offering ID]=$B1851)*(EnergyImpactLookups[BldgType]=$C1851)*(EnergyImpactLookups[BldgVint]=$D1851)*(EnergyImpactLookups[BldgLoc]=$E1851),0))</f>
        <v>0</v>
      </c>
      <c r="R1851" cm="1">
        <f t="array" ref="R1851">INDEX(EnergyImpactLookups[AStdWBkWh],MATCH(1,(EnergyImpactLookups[Statewide Offering ID]=$B1851)*(EnergyImpactLookups[BldgType]=$C1851)*(EnergyImpactLookups[BldgVint]=$D1851)*(EnergyImpactLookups[BldgLoc]=$E1851),0))</f>
        <v>211.58860000000001</v>
      </c>
      <c r="S1851" cm="1">
        <f t="array" ref="S1851">INDEX(EnergyImpactLookups[AStdWBkW],MATCH(1,(EnergyImpactLookups[Statewide Offering ID]=$B1851)*(EnergyImpactLookups[BldgType]=$C1851)*(EnergyImpactLookups[BldgVint]=$D1851)*(EnergyImpactLookups[BldgLoc]=$E1851),0))</f>
        <v>0.19570000000000001</v>
      </c>
      <c r="T1851" cm="1">
        <f t="array" ref="T1851">INDEX(EnergyImpactLookups[AStdWBtherm],MATCH(1,(EnergyImpactLookups[Statewide Offering ID]=$B1851)*(EnergyImpactLookups[BldgType]=$C1851)*(EnergyImpactLookups[BldgVint]=$D1851)*(EnergyImpactLookups[BldgLoc]=$E1851),0))</f>
        <v>0</v>
      </c>
    </row>
    <row r="1852" spans="1:20" x14ac:dyDescent="0.3">
      <c r="A1852" t="s">
        <v>95</v>
      </c>
      <c r="B1852" t="s">
        <v>177</v>
      </c>
      <c r="C1852" t="s">
        <v>130</v>
      </c>
      <c r="D1852" t="s">
        <v>752</v>
      </c>
      <c r="E1852" t="s">
        <v>113</v>
      </c>
      <c r="F1852" t="s">
        <v>129</v>
      </c>
      <c r="G1852" t="s">
        <v>231</v>
      </c>
      <c r="H1852" t="s">
        <v>232</v>
      </c>
      <c r="I1852" t="s">
        <v>65</v>
      </c>
      <c r="J1852" s="1">
        <v>44172</v>
      </c>
      <c r="K1852" t="s">
        <v>100</v>
      </c>
      <c r="L1852">
        <v>1</v>
      </c>
      <c r="O1852" t="str" cm="1">
        <f t="array" ref="O1852">INDEX(EnergyImpactLookups[APreWBkWh-EAD_style],MATCH(1,(EnergyImpactLookups[Statewide Offering ID]=$B1852)*(EnergyImpactLookups[BldgType]=$C1852)*(EnergyImpactLookups[BldgVint]=$D1852)*(EnergyImpactLookups[BldgLoc]=$E1852),0))</f>
        <v/>
      </c>
      <c r="P1852" t="str" cm="1">
        <f t="array" ref="P1852">INDEX(EnergyImpactLookups[APreWBkW-EAD_style],MATCH(1,(EnergyImpactLookups[Statewide Offering ID]=$B1852)*(EnergyImpactLookups[BldgType]=$C1852)*(EnergyImpactLookups[BldgVint]=$D1852)*(EnergyImpactLookups[BldgLoc]=$E1852),0))</f>
        <v/>
      </c>
      <c r="Q1852" cm="1">
        <f t="array" ref="Q1852">INDEX(EnergyImpactLookups[APreWBtherm],MATCH(1,(EnergyImpactLookups[Statewide Offering ID]=$B1852)*(EnergyImpactLookups[BldgType]=$C1852)*(EnergyImpactLookups[BldgVint]=$D1852)*(EnergyImpactLookups[BldgLoc]=$E1852),0))</f>
        <v>0</v>
      </c>
      <c r="R1852" cm="1">
        <f t="array" ref="R1852">INDEX(EnergyImpactLookups[AStdWBkWh],MATCH(1,(EnergyImpactLookups[Statewide Offering ID]=$B1852)*(EnergyImpactLookups[BldgType]=$C1852)*(EnergyImpactLookups[BldgVint]=$D1852)*(EnergyImpactLookups[BldgLoc]=$E1852),0))</f>
        <v>209.2527</v>
      </c>
      <c r="S1852" cm="1">
        <f t="array" ref="S1852">INDEX(EnergyImpactLookups[AStdWBkW],MATCH(1,(EnergyImpactLookups[Statewide Offering ID]=$B1852)*(EnergyImpactLookups[BldgType]=$C1852)*(EnergyImpactLookups[BldgVint]=$D1852)*(EnergyImpactLookups[BldgLoc]=$E1852),0))</f>
        <v>0.18959999999999999</v>
      </c>
      <c r="T1852" cm="1">
        <f t="array" ref="T1852">INDEX(EnergyImpactLookups[AStdWBtherm],MATCH(1,(EnergyImpactLookups[Statewide Offering ID]=$B1852)*(EnergyImpactLookups[BldgType]=$C1852)*(EnergyImpactLookups[BldgVint]=$D1852)*(EnergyImpactLookups[BldgLoc]=$E1852),0))</f>
        <v>0</v>
      </c>
    </row>
    <row r="1853" spans="1:20" x14ac:dyDescent="0.3">
      <c r="A1853" t="s">
        <v>95</v>
      </c>
      <c r="B1853" t="s">
        <v>177</v>
      </c>
      <c r="C1853" t="s">
        <v>130</v>
      </c>
      <c r="D1853" t="s">
        <v>752</v>
      </c>
      <c r="E1853" t="s">
        <v>114</v>
      </c>
      <c r="F1853" t="s">
        <v>129</v>
      </c>
      <c r="G1853" t="s">
        <v>231</v>
      </c>
      <c r="H1853" t="s">
        <v>232</v>
      </c>
      <c r="I1853" t="s">
        <v>65</v>
      </c>
      <c r="J1853" s="1">
        <v>44172</v>
      </c>
      <c r="K1853" t="s">
        <v>100</v>
      </c>
      <c r="L1853">
        <v>1</v>
      </c>
      <c r="O1853" t="str" cm="1">
        <f t="array" ref="O1853">INDEX(EnergyImpactLookups[APreWBkWh-EAD_style],MATCH(1,(EnergyImpactLookups[Statewide Offering ID]=$B1853)*(EnergyImpactLookups[BldgType]=$C1853)*(EnergyImpactLookups[BldgVint]=$D1853)*(EnergyImpactLookups[BldgLoc]=$E1853),0))</f>
        <v/>
      </c>
      <c r="P1853" t="str" cm="1">
        <f t="array" ref="P1853">INDEX(EnergyImpactLookups[APreWBkW-EAD_style],MATCH(1,(EnergyImpactLookups[Statewide Offering ID]=$B1853)*(EnergyImpactLookups[BldgType]=$C1853)*(EnergyImpactLookups[BldgVint]=$D1853)*(EnergyImpactLookups[BldgLoc]=$E1853),0))</f>
        <v/>
      </c>
      <c r="Q1853" cm="1">
        <f t="array" ref="Q1853">INDEX(EnergyImpactLookups[APreWBtherm],MATCH(1,(EnergyImpactLookups[Statewide Offering ID]=$B1853)*(EnergyImpactLookups[BldgType]=$C1853)*(EnergyImpactLookups[BldgVint]=$D1853)*(EnergyImpactLookups[BldgLoc]=$E1853),0))</f>
        <v>0</v>
      </c>
      <c r="R1853" cm="1">
        <f t="array" ref="R1853">INDEX(EnergyImpactLookups[AStdWBkWh],MATCH(1,(EnergyImpactLookups[Statewide Offering ID]=$B1853)*(EnergyImpactLookups[BldgType]=$C1853)*(EnergyImpactLookups[BldgVint]=$D1853)*(EnergyImpactLookups[BldgLoc]=$E1853),0))</f>
        <v>342.58339999999998</v>
      </c>
      <c r="S1853" cm="1">
        <f t="array" ref="S1853">INDEX(EnergyImpactLookups[AStdWBkW],MATCH(1,(EnergyImpactLookups[Statewide Offering ID]=$B1853)*(EnergyImpactLookups[BldgType]=$C1853)*(EnergyImpactLookups[BldgVint]=$D1853)*(EnergyImpactLookups[BldgLoc]=$E1853),0))</f>
        <v>0.30530000000000002</v>
      </c>
      <c r="T1853" cm="1">
        <f t="array" ref="T1853">INDEX(EnergyImpactLookups[AStdWBtherm],MATCH(1,(EnergyImpactLookups[Statewide Offering ID]=$B1853)*(EnergyImpactLookups[BldgType]=$C1853)*(EnergyImpactLookups[BldgVint]=$D1853)*(EnergyImpactLookups[BldgLoc]=$E1853),0))</f>
        <v>0</v>
      </c>
    </row>
    <row r="1854" spans="1:20" x14ac:dyDescent="0.3">
      <c r="A1854" t="s">
        <v>95</v>
      </c>
      <c r="B1854" t="s">
        <v>177</v>
      </c>
      <c r="C1854" t="s">
        <v>130</v>
      </c>
      <c r="D1854" t="s">
        <v>752</v>
      </c>
      <c r="E1854" t="s">
        <v>115</v>
      </c>
      <c r="F1854" t="s">
        <v>129</v>
      </c>
      <c r="G1854" t="s">
        <v>231</v>
      </c>
      <c r="H1854" t="s">
        <v>232</v>
      </c>
      <c r="I1854" t="s">
        <v>65</v>
      </c>
      <c r="J1854" s="1">
        <v>44172</v>
      </c>
      <c r="K1854" t="s">
        <v>100</v>
      </c>
      <c r="L1854">
        <v>1</v>
      </c>
      <c r="O1854" t="str" cm="1">
        <f t="array" ref="O1854">INDEX(EnergyImpactLookups[APreWBkWh-EAD_style],MATCH(1,(EnergyImpactLookups[Statewide Offering ID]=$B1854)*(EnergyImpactLookups[BldgType]=$C1854)*(EnergyImpactLookups[BldgVint]=$D1854)*(EnergyImpactLookups[BldgLoc]=$E1854),0))</f>
        <v/>
      </c>
      <c r="P1854" t="str" cm="1">
        <f t="array" ref="P1854">INDEX(EnergyImpactLookups[APreWBkW-EAD_style],MATCH(1,(EnergyImpactLookups[Statewide Offering ID]=$B1854)*(EnergyImpactLookups[BldgType]=$C1854)*(EnergyImpactLookups[BldgVint]=$D1854)*(EnergyImpactLookups[BldgLoc]=$E1854),0))</f>
        <v/>
      </c>
      <c r="Q1854" cm="1">
        <f t="array" ref="Q1854">INDEX(EnergyImpactLookups[APreWBtherm],MATCH(1,(EnergyImpactLookups[Statewide Offering ID]=$B1854)*(EnergyImpactLookups[BldgType]=$C1854)*(EnergyImpactLookups[BldgVint]=$D1854)*(EnergyImpactLookups[BldgLoc]=$E1854),0))</f>
        <v>0</v>
      </c>
      <c r="R1854" cm="1">
        <f t="array" ref="R1854">INDEX(EnergyImpactLookups[AStdWBkWh],MATCH(1,(EnergyImpactLookups[Statewide Offering ID]=$B1854)*(EnergyImpactLookups[BldgType]=$C1854)*(EnergyImpactLookups[BldgVint]=$D1854)*(EnergyImpactLookups[BldgLoc]=$E1854),0))</f>
        <v>199.61429999999999</v>
      </c>
      <c r="S1854" cm="1">
        <f t="array" ref="S1854">INDEX(EnergyImpactLookups[AStdWBkW],MATCH(1,(EnergyImpactLookups[Statewide Offering ID]=$B1854)*(EnergyImpactLookups[BldgType]=$C1854)*(EnergyImpactLookups[BldgVint]=$D1854)*(EnergyImpactLookups[BldgLoc]=$E1854),0))</f>
        <v>0.25800000000000001</v>
      </c>
      <c r="T1854" cm="1">
        <f t="array" ref="T1854">INDEX(EnergyImpactLookups[AStdWBtherm],MATCH(1,(EnergyImpactLookups[Statewide Offering ID]=$B1854)*(EnergyImpactLookups[BldgType]=$C1854)*(EnergyImpactLookups[BldgVint]=$D1854)*(EnergyImpactLookups[BldgLoc]=$E1854),0))</f>
        <v>0</v>
      </c>
    </row>
    <row r="1855" spans="1:20" x14ac:dyDescent="0.3">
      <c r="A1855" t="s">
        <v>95</v>
      </c>
      <c r="B1855" t="s">
        <v>177</v>
      </c>
      <c r="C1855" t="s">
        <v>130</v>
      </c>
      <c r="D1855" t="s">
        <v>752</v>
      </c>
      <c r="E1855" t="s">
        <v>116</v>
      </c>
      <c r="F1855" t="s">
        <v>129</v>
      </c>
      <c r="G1855" t="s">
        <v>231</v>
      </c>
      <c r="H1855" t="s">
        <v>232</v>
      </c>
      <c r="I1855" t="s">
        <v>65</v>
      </c>
      <c r="J1855" s="1">
        <v>44172</v>
      </c>
      <c r="K1855" t="s">
        <v>100</v>
      </c>
      <c r="L1855">
        <v>1</v>
      </c>
      <c r="O1855" t="str" cm="1">
        <f t="array" ref="O1855">INDEX(EnergyImpactLookups[APreWBkWh-EAD_style],MATCH(1,(EnergyImpactLookups[Statewide Offering ID]=$B1855)*(EnergyImpactLookups[BldgType]=$C1855)*(EnergyImpactLookups[BldgVint]=$D1855)*(EnergyImpactLookups[BldgLoc]=$E1855),0))</f>
        <v/>
      </c>
      <c r="P1855" t="str" cm="1">
        <f t="array" ref="P1855">INDEX(EnergyImpactLookups[APreWBkW-EAD_style],MATCH(1,(EnergyImpactLookups[Statewide Offering ID]=$B1855)*(EnergyImpactLookups[BldgType]=$C1855)*(EnergyImpactLookups[BldgVint]=$D1855)*(EnergyImpactLookups[BldgLoc]=$E1855),0))</f>
        <v/>
      </c>
      <c r="Q1855" cm="1">
        <f t="array" ref="Q1855">INDEX(EnergyImpactLookups[APreWBtherm],MATCH(1,(EnergyImpactLookups[Statewide Offering ID]=$B1855)*(EnergyImpactLookups[BldgType]=$C1855)*(EnergyImpactLookups[BldgVint]=$D1855)*(EnergyImpactLookups[BldgLoc]=$E1855),0))</f>
        <v>0</v>
      </c>
      <c r="R1855" cm="1">
        <f t="array" ref="R1855">INDEX(EnergyImpactLookups[AStdWBkWh],MATCH(1,(EnergyImpactLookups[Statewide Offering ID]=$B1855)*(EnergyImpactLookups[BldgType]=$C1855)*(EnergyImpactLookups[BldgVint]=$D1855)*(EnergyImpactLookups[BldgLoc]=$E1855),0))</f>
        <v>367.79160000000002</v>
      </c>
      <c r="S1855" cm="1">
        <f t="array" ref="S1855">INDEX(EnergyImpactLookups[AStdWBkW],MATCH(1,(EnergyImpactLookups[Statewide Offering ID]=$B1855)*(EnergyImpactLookups[BldgType]=$C1855)*(EnergyImpactLookups[BldgVint]=$D1855)*(EnergyImpactLookups[BldgLoc]=$E1855),0))</f>
        <v>0.2848</v>
      </c>
      <c r="T1855" cm="1">
        <f t="array" ref="T1855">INDEX(EnergyImpactLookups[AStdWBtherm],MATCH(1,(EnergyImpactLookups[Statewide Offering ID]=$B1855)*(EnergyImpactLookups[BldgType]=$C1855)*(EnergyImpactLookups[BldgVint]=$D1855)*(EnergyImpactLookups[BldgLoc]=$E1855),0))</f>
        <v>0</v>
      </c>
    </row>
    <row r="1856" spans="1:20" x14ac:dyDescent="0.3">
      <c r="A1856" t="s">
        <v>95</v>
      </c>
      <c r="B1856" t="s">
        <v>177</v>
      </c>
      <c r="C1856" t="s">
        <v>130</v>
      </c>
      <c r="D1856" t="s">
        <v>752</v>
      </c>
      <c r="E1856" t="s">
        <v>117</v>
      </c>
      <c r="F1856" t="s">
        <v>129</v>
      </c>
      <c r="G1856" t="s">
        <v>231</v>
      </c>
      <c r="H1856" t="s">
        <v>232</v>
      </c>
      <c r="I1856" t="s">
        <v>65</v>
      </c>
      <c r="J1856" s="1">
        <v>44172</v>
      </c>
      <c r="K1856" t="s">
        <v>100</v>
      </c>
      <c r="L1856">
        <v>1</v>
      </c>
      <c r="O1856" t="str" cm="1">
        <f t="array" ref="O1856">INDEX(EnergyImpactLookups[APreWBkWh-EAD_style],MATCH(1,(EnergyImpactLookups[Statewide Offering ID]=$B1856)*(EnergyImpactLookups[BldgType]=$C1856)*(EnergyImpactLookups[BldgVint]=$D1856)*(EnergyImpactLookups[BldgLoc]=$E1856),0))</f>
        <v/>
      </c>
      <c r="P1856" t="str" cm="1">
        <f t="array" ref="P1856">INDEX(EnergyImpactLookups[APreWBkW-EAD_style],MATCH(1,(EnergyImpactLookups[Statewide Offering ID]=$B1856)*(EnergyImpactLookups[BldgType]=$C1856)*(EnergyImpactLookups[BldgVint]=$D1856)*(EnergyImpactLookups[BldgLoc]=$E1856),0))</f>
        <v/>
      </c>
      <c r="Q1856" cm="1">
        <f t="array" ref="Q1856">INDEX(EnergyImpactLookups[APreWBtherm],MATCH(1,(EnergyImpactLookups[Statewide Offering ID]=$B1856)*(EnergyImpactLookups[BldgType]=$C1856)*(EnergyImpactLookups[BldgVint]=$D1856)*(EnergyImpactLookups[BldgLoc]=$E1856),0))</f>
        <v>0</v>
      </c>
      <c r="R1856" cm="1">
        <f t="array" ref="R1856">INDEX(EnergyImpactLookups[AStdWBkWh],MATCH(1,(EnergyImpactLookups[Statewide Offering ID]=$B1856)*(EnergyImpactLookups[BldgType]=$C1856)*(EnergyImpactLookups[BldgVint]=$D1856)*(EnergyImpactLookups[BldgLoc]=$E1856),0))</f>
        <v>400.72190000000001</v>
      </c>
      <c r="S1856" cm="1">
        <f t="array" ref="S1856">INDEX(EnergyImpactLookups[AStdWBkW],MATCH(1,(EnergyImpactLookups[Statewide Offering ID]=$B1856)*(EnergyImpactLookups[BldgType]=$C1856)*(EnergyImpactLookups[BldgVint]=$D1856)*(EnergyImpactLookups[BldgLoc]=$E1856),0))</f>
        <v>0.27689999999999998</v>
      </c>
      <c r="T1856" cm="1">
        <f t="array" ref="T1856">INDEX(EnergyImpactLookups[AStdWBtherm],MATCH(1,(EnergyImpactLookups[Statewide Offering ID]=$B1856)*(EnergyImpactLookups[BldgType]=$C1856)*(EnergyImpactLookups[BldgVint]=$D1856)*(EnergyImpactLookups[BldgLoc]=$E1856),0))</f>
        <v>0</v>
      </c>
    </row>
    <row r="1857" spans="1:20" x14ac:dyDescent="0.3">
      <c r="A1857" t="s">
        <v>95</v>
      </c>
      <c r="B1857" t="s">
        <v>177</v>
      </c>
      <c r="C1857" t="s">
        <v>130</v>
      </c>
      <c r="D1857" t="s">
        <v>752</v>
      </c>
      <c r="E1857" t="s">
        <v>118</v>
      </c>
      <c r="F1857" t="s">
        <v>129</v>
      </c>
      <c r="G1857" t="s">
        <v>231</v>
      </c>
      <c r="H1857" t="s">
        <v>232</v>
      </c>
      <c r="I1857" t="s">
        <v>65</v>
      </c>
      <c r="J1857" s="1">
        <v>44172</v>
      </c>
      <c r="K1857" t="s">
        <v>100</v>
      </c>
      <c r="L1857">
        <v>1</v>
      </c>
      <c r="O1857" t="str" cm="1">
        <f t="array" ref="O1857">INDEX(EnergyImpactLookups[APreWBkWh-EAD_style],MATCH(1,(EnergyImpactLookups[Statewide Offering ID]=$B1857)*(EnergyImpactLookups[BldgType]=$C1857)*(EnergyImpactLookups[BldgVint]=$D1857)*(EnergyImpactLookups[BldgLoc]=$E1857),0))</f>
        <v/>
      </c>
      <c r="P1857" t="str" cm="1">
        <f t="array" ref="P1857">INDEX(EnergyImpactLookups[APreWBkW-EAD_style],MATCH(1,(EnergyImpactLookups[Statewide Offering ID]=$B1857)*(EnergyImpactLookups[BldgType]=$C1857)*(EnergyImpactLookups[BldgVint]=$D1857)*(EnergyImpactLookups[BldgLoc]=$E1857),0))</f>
        <v/>
      </c>
      <c r="Q1857" cm="1">
        <f t="array" ref="Q1857">INDEX(EnergyImpactLookups[APreWBtherm],MATCH(1,(EnergyImpactLookups[Statewide Offering ID]=$B1857)*(EnergyImpactLookups[BldgType]=$C1857)*(EnergyImpactLookups[BldgVint]=$D1857)*(EnergyImpactLookups[BldgLoc]=$E1857),0))</f>
        <v>0</v>
      </c>
      <c r="R1857" cm="1">
        <f t="array" ref="R1857">INDEX(EnergyImpactLookups[AStdWBkWh],MATCH(1,(EnergyImpactLookups[Statewide Offering ID]=$B1857)*(EnergyImpactLookups[BldgType]=$C1857)*(EnergyImpactLookups[BldgVint]=$D1857)*(EnergyImpactLookups[BldgLoc]=$E1857),0))</f>
        <v>503.7636</v>
      </c>
      <c r="S1857" cm="1">
        <f t="array" ref="S1857">INDEX(EnergyImpactLookups[AStdWBkW],MATCH(1,(EnergyImpactLookups[Statewide Offering ID]=$B1857)*(EnergyImpactLookups[BldgType]=$C1857)*(EnergyImpactLookups[BldgVint]=$D1857)*(EnergyImpactLookups[BldgLoc]=$E1857),0))</f>
        <v>0.30599999999999999</v>
      </c>
      <c r="T1857" cm="1">
        <f t="array" ref="T1857">INDEX(EnergyImpactLookups[AStdWBtherm],MATCH(1,(EnergyImpactLookups[Statewide Offering ID]=$B1857)*(EnergyImpactLookups[BldgType]=$C1857)*(EnergyImpactLookups[BldgVint]=$D1857)*(EnergyImpactLookups[BldgLoc]=$E1857),0))</f>
        <v>0</v>
      </c>
    </row>
    <row r="1858" spans="1:20" x14ac:dyDescent="0.3">
      <c r="A1858" t="s">
        <v>95</v>
      </c>
      <c r="B1858" t="s">
        <v>177</v>
      </c>
      <c r="C1858" t="s">
        <v>130</v>
      </c>
      <c r="D1858" t="s">
        <v>752</v>
      </c>
      <c r="E1858" t="s">
        <v>119</v>
      </c>
      <c r="F1858" t="s">
        <v>129</v>
      </c>
      <c r="G1858" t="s">
        <v>231</v>
      </c>
      <c r="H1858" t="s">
        <v>232</v>
      </c>
      <c r="I1858" t="s">
        <v>65</v>
      </c>
      <c r="J1858" s="1">
        <v>44172</v>
      </c>
      <c r="K1858" t="s">
        <v>100</v>
      </c>
      <c r="L1858">
        <v>1</v>
      </c>
      <c r="O1858" t="str" cm="1">
        <f t="array" ref="O1858">INDEX(EnergyImpactLookups[APreWBkWh-EAD_style],MATCH(1,(EnergyImpactLookups[Statewide Offering ID]=$B1858)*(EnergyImpactLookups[BldgType]=$C1858)*(EnergyImpactLookups[BldgVint]=$D1858)*(EnergyImpactLookups[BldgLoc]=$E1858),0))</f>
        <v/>
      </c>
      <c r="P1858" t="str" cm="1">
        <f t="array" ref="P1858">INDEX(EnergyImpactLookups[APreWBkW-EAD_style],MATCH(1,(EnergyImpactLookups[Statewide Offering ID]=$B1858)*(EnergyImpactLookups[BldgType]=$C1858)*(EnergyImpactLookups[BldgVint]=$D1858)*(EnergyImpactLookups[BldgLoc]=$E1858),0))</f>
        <v/>
      </c>
      <c r="Q1858" cm="1">
        <f t="array" ref="Q1858">INDEX(EnergyImpactLookups[APreWBtherm],MATCH(1,(EnergyImpactLookups[Statewide Offering ID]=$B1858)*(EnergyImpactLookups[BldgType]=$C1858)*(EnergyImpactLookups[BldgVint]=$D1858)*(EnergyImpactLookups[BldgLoc]=$E1858),0))</f>
        <v>0</v>
      </c>
      <c r="R1858" cm="1">
        <f t="array" ref="R1858">INDEX(EnergyImpactLookups[AStdWBkWh],MATCH(1,(EnergyImpactLookups[Statewide Offering ID]=$B1858)*(EnergyImpactLookups[BldgType]=$C1858)*(EnergyImpactLookups[BldgVint]=$D1858)*(EnergyImpactLookups[BldgLoc]=$E1858),0))</f>
        <v>166.66139999999999</v>
      </c>
      <c r="S1858" cm="1">
        <f t="array" ref="S1858">INDEX(EnergyImpactLookups[AStdWBkW],MATCH(1,(EnergyImpactLookups[Statewide Offering ID]=$B1858)*(EnergyImpactLookups[BldgType]=$C1858)*(EnergyImpactLookups[BldgVint]=$D1858)*(EnergyImpactLookups[BldgLoc]=$E1858),0))</f>
        <v>0.14460000000000001</v>
      </c>
      <c r="T1858" cm="1">
        <f t="array" ref="T1858">INDEX(EnergyImpactLookups[AStdWBtherm],MATCH(1,(EnergyImpactLookups[Statewide Offering ID]=$B1858)*(EnergyImpactLookups[BldgType]=$C1858)*(EnergyImpactLookups[BldgVint]=$D1858)*(EnergyImpactLookups[BldgLoc]=$E1858),0))</f>
        <v>0</v>
      </c>
    </row>
    <row r="1859" spans="1:20" x14ac:dyDescent="0.3">
      <c r="A1859" t="s">
        <v>95</v>
      </c>
      <c r="B1859" t="s">
        <v>177</v>
      </c>
      <c r="C1859" t="s">
        <v>131</v>
      </c>
      <c r="D1859" t="s">
        <v>752</v>
      </c>
      <c r="E1859" t="s">
        <v>99</v>
      </c>
      <c r="F1859" t="s">
        <v>129</v>
      </c>
      <c r="G1859" t="s">
        <v>231</v>
      </c>
      <c r="H1859" t="s">
        <v>232</v>
      </c>
      <c r="I1859" t="s">
        <v>65</v>
      </c>
      <c r="J1859" s="1">
        <v>44172</v>
      </c>
      <c r="K1859" t="s">
        <v>100</v>
      </c>
      <c r="L1859">
        <v>1</v>
      </c>
      <c r="O1859" t="str" cm="1">
        <f t="array" ref="O1859">INDEX(EnergyImpactLookups[APreWBkWh-EAD_style],MATCH(1,(EnergyImpactLookups[Statewide Offering ID]=$B1859)*(EnergyImpactLookups[BldgType]=$C1859)*(EnergyImpactLookups[BldgVint]=$D1859)*(EnergyImpactLookups[BldgLoc]=$E1859),0))</f>
        <v/>
      </c>
      <c r="P1859" t="str" cm="1">
        <f t="array" ref="P1859">INDEX(EnergyImpactLookups[APreWBkW-EAD_style],MATCH(1,(EnergyImpactLookups[Statewide Offering ID]=$B1859)*(EnergyImpactLookups[BldgType]=$C1859)*(EnergyImpactLookups[BldgVint]=$D1859)*(EnergyImpactLookups[BldgLoc]=$E1859),0))</f>
        <v/>
      </c>
      <c r="Q1859" cm="1">
        <f t="array" ref="Q1859">INDEX(EnergyImpactLookups[APreWBtherm],MATCH(1,(EnergyImpactLookups[Statewide Offering ID]=$B1859)*(EnergyImpactLookups[BldgType]=$C1859)*(EnergyImpactLookups[BldgVint]=$D1859)*(EnergyImpactLookups[BldgLoc]=$E1859),0))</f>
        <v>0</v>
      </c>
      <c r="R1859" cm="1">
        <f t="array" ref="R1859">INDEX(EnergyImpactLookups[AStdWBkWh],MATCH(1,(EnergyImpactLookups[Statewide Offering ID]=$B1859)*(EnergyImpactLookups[BldgType]=$C1859)*(EnergyImpactLookups[BldgVint]=$D1859)*(EnergyImpactLookups[BldgLoc]=$E1859),0))</f>
        <v>20.6371</v>
      </c>
      <c r="S1859" cm="1">
        <f t="array" ref="S1859">INDEX(EnergyImpactLookups[AStdWBkW],MATCH(1,(EnergyImpactLookups[Statewide Offering ID]=$B1859)*(EnergyImpactLookups[BldgType]=$C1859)*(EnergyImpactLookups[BldgVint]=$D1859)*(EnergyImpactLookups[BldgLoc]=$E1859),0))</f>
        <v>0</v>
      </c>
      <c r="T1859" cm="1">
        <f t="array" ref="T1859">INDEX(EnergyImpactLookups[AStdWBtherm],MATCH(1,(EnergyImpactLookups[Statewide Offering ID]=$B1859)*(EnergyImpactLookups[BldgType]=$C1859)*(EnergyImpactLookups[BldgVint]=$D1859)*(EnergyImpactLookups[BldgLoc]=$E1859),0))</f>
        <v>0</v>
      </c>
    </row>
    <row r="1860" spans="1:20" x14ac:dyDescent="0.3">
      <c r="A1860" t="s">
        <v>95</v>
      </c>
      <c r="B1860" t="s">
        <v>177</v>
      </c>
      <c r="C1860" t="s">
        <v>131</v>
      </c>
      <c r="D1860" t="s">
        <v>752</v>
      </c>
      <c r="E1860" t="s">
        <v>103</v>
      </c>
      <c r="F1860" t="s">
        <v>129</v>
      </c>
      <c r="G1860" t="s">
        <v>231</v>
      </c>
      <c r="H1860" t="s">
        <v>232</v>
      </c>
      <c r="I1860" t="s">
        <v>65</v>
      </c>
      <c r="J1860" s="1">
        <v>44172</v>
      </c>
      <c r="K1860" t="s">
        <v>100</v>
      </c>
      <c r="L1860">
        <v>1</v>
      </c>
      <c r="O1860" t="str" cm="1">
        <f t="array" ref="O1860">INDEX(EnergyImpactLookups[APreWBkWh-EAD_style],MATCH(1,(EnergyImpactLookups[Statewide Offering ID]=$B1860)*(EnergyImpactLookups[BldgType]=$C1860)*(EnergyImpactLookups[BldgVint]=$D1860)*(EnergyImpactLookups[BldgLoc]=$E1860),0))</f>
        <v/>
      </c>
      <c r="P1860" t="str" cm="1">
        <f t="array" ref="P1860">INDEX(EnergyImpactLookups[APreWBkW-EAD_style],MATCH(1,(EnergyImpactLookups[Statewide Offering ID]=$B1860)*(EnergyImpactLookups[BldgType]=$C1860)*(EnergyImpactLookups[BldgVint]=$D1860)*(EnergyImpactLookups[BldgLoc]=$E1860),0))</f>
        <v/>
      </c>
      <c r="Q1860" cm="1">
        <f t="array" ref="Q1860">INDEX(EnergyImpactLookups[APreWBtherm],MATCH(1,(EnergyImpactLookups[Statewide Offering ID]=$B1860)*(EnergyImpactLookups[BldgType]=$C1860)*(EnergyImpactLookups[BldgVint]=$D1860)*(EnergyImpactLookups[BldgLoc]=$E1860),0))</f>
        <v>0</v>
      </c>
      <c r="R1860" cm="1">
        <f t="array" ref="R1860">INDEX(EnergyImpactLookups[AStdWBkWh],MATCH(1,(EnergyImpactLookups[Statewide Offering ID]=$B1860)*(EnergyImpactLookups[BldgType]=$C1860)*(EnergyImpactLookups[BldgVint]=$D1860)*(EnergyImpactLookups[BldgLoc]=$E1860),0))</f>
        <v>65.794499999999999</v>
      </c>
      <c r="S1860" cm="1">
        <f t="array" ref="S1860">INDEX(EnergyImpactLookups[AStdWBkW],MATCH(1,(EnergyImpactLookups[Statewide Offering ID]=$B1860)*(EnergyImpactLookups[BldgType]=$C1860)*(EnergyImpactLookups[BldgVint]=$D1860)*(EnergyImpactLookups[BldgLoc]=$E1860),0))</f>
        <v>0.14810000000000001</v>
      </c>
      <c r="T1860" cm="1">
        <f t="array" ref="T1860">INDEX(EnergyImpactLookups[AStdWBtherm],MATCH(1,(EnergyImpactLookups[Statewide Offering ID]=$B1860)*(EnergyImpactLookups[BldgType]=$C1860)*(EnergyImpactLookups[BldgVint]=$D1860)*(EnergyImpactLookups[BldgLoc]=$E1860),0))</f>
        <v>0</v>
      </c>
    </row>
    <row r="1861" spans="1:20" x14ac:dyDescent="0.3">
      <c r="A1861" t="s">
        <v>95</v>
      </c>
      <c r="B1861" t="s">
        <v>177</v>
      </c>
      <c r="C1861" t="s">
        <v>131</v>
      </c>
      <c r="D1861" t="s">
        <v>752</v>
      </c>
      <c r="E1861" t="s">
        <v>104</v>
      </c>
      <c r="F1861" t="s">
        <v>129</v>
      </c>
      <c r="G1861" t="s">
        <v>231</v>
      </c>
      <c r="H1861" t="s">
        <v>232</v>
      </c>
      <c r="I1861" t="s">
        <v>65</v>
      </c>
      <c r="J1861" s="1">
        <v>44172</v>
      </c>
      <c r="K1861" t="s">
        <v>100</v>
      </c>
      <c r="L1861">
        <v>1</v>
      </c>
      <c r="O1861" t="str" cm="1">
        <f t="array" ref="O1861">INDEX(EnergyImpactLookups[APreWBkWh-EAD_style],MATCH(1,(EnergyImpactLookups[Statewide Offering ID]=$B1861)*(EnergyImpactLookups[BldgType]=$C1861)*(EnergyImpactLookups[BldgVint]=$D1861)*(EnergyImpactLookups[BldgLoc]=$E1861),0))</f>
        <v/>
      </c>
      <c r="P1861" t="str" cm="1">
        <f t="array" ref="P1861">INDEX(EnergyImpactLookups[APreWBkW-EAD_style],MATCH(1,(EnergyImpactLookups[Statewide Offering ID]=$B1861)*(EnergyImpactLookups[BldgType]=$C1861)*(EnergyImpactLookups[BldgVint]=$D1861)*(EnergyImpactLookups[BldgLoc]=$E1861),0))</f>
        <v/>
      </c>
      <c r="Q1861" cm="1">
        <f t="array" ref="Q1861">INDEX(EnergyImpactLookups[APreWBtherm],MATCH(1,(EnergyImpactLookups[Statewide Offering ID]=$B1861)*(EnergyImpactLookups[BldgType]=$C1861)*(EnergyImpactLookups[BldgVint]=$D1861)*(EnergyImpactLookups[BldgLoc]=$E1861),0))</f>
        <v>0</v>
      </c>
      <c r="R1861" cm="1">
        <f t="array" ref="R1861">INDEX(EnergyImpactLookups[AStdWBkWh],MATCH(1,(EnergyImpactLookups[Statewide Offering ID]=$B1861)*(EnergyImpactLookups[BldgType]=$C1861)*(EnergyImpactLookups[BldgVint]=$D1861)*(EnergyImpactLookups[BldgLoc]=$E1861),0))</f>
        <v>23.193999999999999</v>
      </c>
      <c r="S1861" cm="1">
        <f t="array" ref="S1861">INDEX(EnergyImpactLookups[AStdWBkW],MATCH(1,(EnergyImpactLookups[Statewide Offering ID]=$B1861)*(EnergyImpactLookups[BldgType]=$C1861)*(EnergyImpactLookups[BldgVint]=$D1861)*(EnergyImpactLookups[BldgLoc]=$E1861),0))</f>
        <v>8.1000000000000003E-2</v>
      </c>
      <c r="T1861" cm="1">
        <f t="array" ref="T1861">INDEX(EnergyImpactLookups[AStdWBtherm],MATCH(1,(EnergyImpactLookups[Statewide Offering ID]=$B1861)*(EnergyImpactLookups[BldgType]=$C1861)*(EnergyImpactLookups[BldgVint]=$D1861)*(EnergyImpactLookups[BldgLoc]=$E1861),0))</f>
        <v>0</v>
      </c>
    </row>
    <row r="1862" spans="1:20" x14ac:dyDescent="0.3">
      <c r="A1862" t="s">
        <v>95</v>
      </c>
      <c r="B1862" t="s">
        <v>177</v>
      </c>
      <c r="C1862" t="s">
        <v>131</v>
      </c>
      <c r="D1862" t="s">
        <v>752</v>
      </c>
      <c r="E1862" t="s">
        <v>105</v>
      </c>
      <c r="F1862" t="s">
        <v>129</v>
      </c>
      <c r="G1862" t="s">
        <v>231</v>
      </c>
      <c r="H1862" t="s">
        <v>232</v>
      </c>
      <c r="I1862" t="s">
        <v>65</v>
      </c>
      <c r="J1862" s="1">
        <v>44172</v>
      </c>
      <c r="K1862" t="s">
        <v>100</v>
      </c>
      <c r="L1862">
        <v>1</v>
      </c>
      <c r="O1862" t="str" cm="1">
        <f t="array" ref="O1862">INDEX(EnergyImpactLookups[APreWBkWh-EAD_style],MATCH(1,(EnergyImpactLookups[Statewide Offering ID]=$B1862)*(EnergyImpactLookups[BldgType]=$C1862)*(EnergyImpactLookups[BldgVint]=$D1862)*(EnergyImpactLookups[BldgLoc]=$E1862),0))</f>
        <v/>
      </c>
      <c r="P1862" t="str" cm="1">
        <f t="array" ref="P1862">INDEX(EnergyImpactLookups[APreWBkW-EAD_style],MATCH(1,(EnergyImpactLookups[Statewide Offering ID]=$B1862)*(EnergyImpactLookups[BldgType]=$C1862)*(EnergyImpactLookups[BldgVint]=$D1862)*(EnergyImpactLookups[BldgLoc]=$E1862),0))</f>
        <v/>
      </c>
      <c r="Q1862" cm="1">
        <f t="array" ref="Q1862">INDEX(EnergyImpactLookups[APreWBtherm],MATCH(1,(EnergyImpactLookups[Statewide Offering ID]=$B1862)*(EnergyImpactLookups[BldgType]=$C1862)*(EnergyImpactLookups[BldgVint]=$D1862)*(EnergyImpactLookups[BldgLoc]=$E1862),0))</f>
        <v>0</v>
      </c>
      <c r="R1862" cm="1">
        <f t="array" ref="R1862">INDEX(EnergyImpactLookups[AStdWBkWh],MATCH(1,(EnergyImpactLookups[Statewide Offering ID]=$B1862)*(EnergyImpactLookups[BldgType]=$C1862)*(EnergyImpactLookups[BldgVint]=$D1862)*(EnergyImpactLookups[BldgLoc]=$E1862),0))</f>
        <v>97.135000000000005</v>
      </c>
      <c r="S1862" cm="1">
        <f t="array" ref="S1862">INDEX(EnergyImpactLookups[AStdWBkW],MATCH(1,(EnergyImpactLookups[Statewide Offering ID]=$B1862)*(EnergyImpactLookups[BldgType]=$C1862)*(EnergyImpactLookups[BldgVint]=$D1862)*(EnergyImpactLookups[BldgLoc]=$E1862),0))</f>
        <v>0.16800000000000001</v>
      </c>
      <c r="T1862" cm="1">
        <f t="array" ref="T1862">INDEX(EnergyImpactLookups[AStdWBtherm],MATCH(1,(EnergyImpactLookups[Statewide Offering ID]=$B1862)*(EnergyImpactLookups[BldgType]=$C1862)*(EnergyImpactLookups[BldgVint]=$D1862)*(EnergyImpactLookups[BldgLoc]=$E1862),0))</f>
        <v>0</v>
      </c>
    </row>
    <row r="1863" spans="1:20" x14ac:dyDescent="0.3">
      <c r="A1863" t="s">
        <v>95</v>
      </c>
      <c r="B1863" t="s">
        <v>177</v>
      </c>
      <c r="C1863" t="s">
        <v>131</v>
      </c>
      <c r="D1863" t="s">
        <v>752</v>
      </c>
      <c r="E1863" t="s">
        <v>106</v>
      </c>
      <c r="F1863" t="s">
        <v>129</v>
      </c>
      <c r="G1863" t="s">
        <v>231</v>
      </c>
      <c r="H1863" t="s">
        <v>232</v>
      </c>
      <c r="I1863" t="s">
        <v>65</v>
      </c>
      <c r="J1863" s="1">
        <v>44172</v>
      </c>
      <c r="K1863" t="s">
        <v>100</v>
      </c>
      <c r="L1863">
        <v>1</v>
      </c>
      <c r="O1863" t="str" cm="1">
        <f t="array" ref="O1863">INDEX(EnergyImpactLookups[APreWBkWh-EAD_style],MATCH(1,(EnergyImpactLookups[Statewide Offering ID]=$B1863)*(EnergyImpactLookups[BldgType]=$C1863)*(EnergyImpactLookups[BldgVint]=$D1863)*(EnergyImpactLookups[BldgLoc]=$E1863),0))</f>
        <v/>
      </c>
      <c r="P1863" t="str" cm="1">
        <f t="array" ref="P1863">INDEX(EnergyImpactLookups[APreWBkW-EAD_style],MATCH(1,(EnergyImpactLookups[Statewide Offering ID]=$B1863)*(EnergyImpactLookups[BldgType]=$C1863)*(EnergyImpactLookups[BldgVint]=$D1863)*(EnergyImpactLookups[BldgLoc]=$E1863),0))</f>
        <v/>
      </c>
      <c r="Q1863" cm="1">
        <f t="array" ref="Q1863">INDEX(EnergyImpactLookups[APreWBtherm],MATCH(1,(EnergyImpactLookups[Statewide Offering ID]=$B1863)*(EnergyImpactLookups[BldgType]=$C1863)*(EnergyImpactLookups[BldgVint]=$D1863)*(EnergyImpactLookups[BldgLoc]=$E1863),0))</f>
        <v>0</v>
      </c>
      <c r="R1863" cm="1">
        <f t="array" ref="R1863">INDEX(EnergyImpactLookups[AStdWBkWh],MATCH(1,(EnergyImpactLookups[Statewide Offering ID]=$B1863)*(EnergyImpactLookups[BldgType]=$C1863)*(EnergyImpactLookups[BldgVint]=$D1863)*(EnergyImpactLookups[BldgLoc]=$E1863),0))</f>
        <v>16.217199999999998</v>
      </c>
      <c r="S1863" cm="1">
        <f t="array" ref="S1863">INDEX(EnergyImpactLookups[AStdWBkW],MATCH(1,(EnergyImpactLookups[Statewide Offering ID]=$B1863)*(EnergyImpactLookups[BldgType]=$C1863)*(EnergyImpactLookups[BldgVint]=$D1863)*(EnergyImpactLookups[BldgLoc]=$E1863),0))</f>
        <v>4.2099999999999999E-2</v>
      </c>
      <c r="T1863" cm="1">
        <f t="array" ref="T1863">INDEX(EnergyImpactLookups[AStdWBtherm],MATCH(1,(EnergyImpactLookups[Statewide Offering ID]=$B1863)*(EnergyImpactLookups[BldgType]=$C1863)*(EnergyImpactLookups[BldgVint]=$D1863)*(EnergyImpactLookups[BldgLoc]=$E1863),0))</f>
        <v>0</v>
      </c>
    </row>
    <row r="1864" spans="1:20" x14ac:dyDescent="0.3">
      <c r="A1864" t="s">
        <v>95</v>
      </c>
      <c r="B1864" t="s">
        <v>177</v>
      </c>
      <c r="C1864" t="s">
        <v>131</v>
      </c>
      <c r="D1864" t="s">
        <v>752</v>
      </c>
      <c r="E1864" t="s">
        <v>107</v>
      </c>
      <c r="F1864" t="s">
        <v>129</v>
      </c>
      <c r="G1864" t="s">
        <v>231</v>
      </c>
      <c r="H1864" t="s">
        <v>232</v>
      </c>
      <c r="I1864" t="s">
        <v>65</v>
      </c>
      <c r="J1864" s="1">
        <v>44172</v>
      </c>
      <c r="K1864" t="s">
        <v>100</v>
      </c>
      <c r="L1864">
        <v>1</v>
      </c>
      <c r="O1864" t="str" cm="1">
        <f t="array" ref="O1864">INDEX(EnergyImpactLookups[APreWBkWh-EAD_style],MATCH(1,(EnergyImpactLookups[Statewide Offering ID]=$B1864)*(EnergyImpactLookups[BldgType]=$C1864)*(EnergyImpactLookups[BldgVint]=$D1864)*(EnergyImpactLookups[BldgLoc]=$E1864),0))</f>
        <v/>
      </c>
      <c r="P1864" t="str" cm="1">
        <f t="array" ref="P1864">INDEX(EnergyImpactLookups[APreWBkW-EAD_style],MATCH(1,(EnergyImpactLookups[Statewide Offering ID]=$B1864)*(EnergyImpactLookups[BldgType]=$C1864)*(EnergyImpactLookups[BldgVint]=$D1864)*(EnergyImpactLookups[BldgLoc]=$E1864),0))</f>
        <v/>
      </c>
      <c r="Q1864" cm="1">
        <f t="array" ref="Q1864">INDEX(EnergyImpactLookups[APreWBtherm],MATCH(1,(EnergyImpactLookups[Statewide Offering ID]=$B1864)*(EnergyImpactLookups[BldgType]=$C1864)*(EnergyImpactLookups[BldgVint]=$D1864)*(EnergyImpactLookups[BldgLoc]=$E1864),0))</f>
        <v>0</v>
      </c>
      <c r="R1864" cm="1">
        <f t="array" ref="R1864">INDEX(EnergyImpactLookups[AStdWBkWh],MATCH(1,(EnergyImpactLookups[Statewide Offering ID]=$B1864)*(EnergyImpactLookups[BldgType]=$C1864)*(EnergyImpactLookups[BldgVint]=$D1864)*(EnergyImpactLookups[BldgLoc]=$E1864),0))</f>
        <v>71.745400000000004</v>
      </c>
      <c r="S1864" cm="1">
        <f t="array" ref="S1864">INDEX(EnergyImpactLookups[AStdWBkW],MATCH(1,(EnergyImpactLookups[Statewide Offering ID]=$B1864)*(EnergyImpactLookups[BldgType]=$C1864)*(EnergyImpactLookups[BldgVint]=$D1864)*(EnergyImpactLookups[BldgLoc]=$E1864),0))</f>
        <v>7.3499999999999996E-2</v>
      </c>
      <c r="T1864" cm="1">
        <f t="array" ref="T1864">INDEX(EnergyImpactLookups[AStdWBtherm],MATCH(1,(EnergyImpactLookups[Statewide Offering ID]=$B1864)*(EnergyImpactLookups[BldgType]=$C1864)*(EnergyImpactLookups[BldgVint]=$D1864)*(EnergyImpactLookups[BldgLoc]=$E1864),0))</f>
        <v>0</v>
      </c>
    </row>
    <row r="1865" spans="1:20" x14ac:dyDescent="0.3">
      <c r="A1865" t="s">
        <v>95</v>
      </c>
      <c r="B1865" t="s">
        <v>177</v>
      </c>
      <c r="C1865" t="s">
        <v>131</v>
      </c>
      <c r="D1865" t="s">
        <v>752</v>
      </c>
      <c r="E1865" t="s">
        <v>109</v>
      </c>
      <c r="F1865" t="s">
        <v>129</v>
      </c>
      <c r="G1865" t="s">
        <v>231</v>
      </c>
      <c r="H1865" t="s">
        <v>232</v>
      </c>
      <c r="I1865" t="s">
        <v>65</v>
      </c>
      <c r="J1865" s="1">
        <v>44172</v>
      </c>
      <c r="K1865" t="s">
        <v>100</v>
      </c>
      <c r="L1865">
        <v>1</v>
      </c>
      <c r="O1865" t="str" cm="1">
        <f t="array" ref="O1865">INDEX(EnergyImpactLookups[APreWBkWh-EAD_style],MATCH(1,(EnergyImpactLookups[Statewide Offering ID]=$B1865)*(EnergyImpactLookups[BldgType]=$C1865)*(EnergyImpactLookups[BldgVint]=$D1865)*(EnergyImpactLookups[BldgLoc]=$E1865),0))</f>
        <v/>
      </c>
      <c r="P1865" t="str" cm="1">
        <f t="array" ref="P1865">INDEX(EnergyImpactLookups[APreWBkW-EAD_style],MATCH(1,(EnergyImpactLookups[Statewide Offering ID]=$B1865)*(EnergyImpactLookups[BldgType]=$C1865)*(EnergyImpactLookups[BldgVint]=$D1865)*(EnergyImpactLookups[BldgLoc]=$E1865),0))</f>
        <v/>
      </c>
      <c r="Q1865" cm="1">
        <f t="array" ref="Q1865">INDEX(EnergyImpactLookups[APreWBtherm],MATCH(1,(EnergyImpactLookups[Statewide Offering ID]=$B1865)*(EnergyImpactLookups[BldgType]=$C1865)*(EnergyImpactLookups[BldgVint]=$D1865)*(EnergyImpactLookups[BldgLoc]=$E1865),0))</f>
        <v>0</v>
      </c>
      <c r="R1865" cm="1">
        <f t="array" ref="R1865">INDEX(EnergyImpactLookups[AStdWBkWh],MATCH(1,(EnergyImpactLookups[Statewide Offering ID]=$B1865)*(EnergyImpactLookups[BldgType]=$C1865)*(EnergyImpactLookups[BldgVint]=$D1865)*(EnergyImpactLookups[BldgLoc]=$E1865),0))</f>
        <v>102.27630000000001</v>
      </c>
      <c r="S1865" cm="1">
        <f t="array" ref="S1865">INDEX(EnergyImpactLookups[AStdWBkW],MATCH(1,(EnergyImpactLookups[Statewide Offering ID]=$B1865)*(EnergyImpactLookups[BldgType]=$C1865)*(EnergyImpactLookups[BldgVint]=$D1865)*(EnergyImpactLookups[BldgLoc]=$E1865),0))</f>
        <v>9.5500000000000002E-2</v>
      </c>
      <c r="T1865" cm="1">
        <f t="array" ref="T1865">INDEX(EnergyImpactLookups[AStdWBtherm],MATCH(1,(EnergyImpactLookups[Statewide Offering ID]=$B1865)*(EnergyImpactLookups[BldgType]=$C1865)*(EnergyImpactLookups[BldgVint]=$D1865)*(EnergyImpactLookups[BldgLoc]=$E1865),0))</f>
        <v>0</v>
      </c>
    </row>
    <row r="1866" spans="1:20" x14ac:dyDescent="0.3">
      <c r="A1866" t="s">
        <v>95</v>
      </c>
      <c r="B1866" t="s">
        <v>177</v>
      </c>
      <c r="C1866" t="s">
        <v>131</v>
      </c>
      <c r="D1866" t="s">
        <v>752</v>
      </c>
      <c r="E1866" t="s">
        <v>111</v>
      </c>
      <c r="F1866" t="s">
        <v>129</v>
      </c>
      <c r="G1866" t="s">
        <v>231</v>
      </c>
      <c r="H1866" t="s">
        <v>232</v>
      </c>
      <c r="I1866" t="s">
        <v>65</v>
      </c>
      <c r="J1866" s="1">
        <v>44172</v>
      </c>
      <c r="K1866" t="s">
        <v>100</v>
      </c>
      <c r="L1866">
        <v>1</v>
      </c>
      <c r="O1866" t="str" cm="1">
        <f t="array" ref="O1866">INDEX(EnergyImpactLookups[APreWBkWh-EAD_style],MATCH(1,(EnergyImpactLookups[Statewide Offering ID]=$B1866)*(EnergyImpactLookups[BldgType]=$C1866)*(EnergyImpactLookups[BldgVint]=$D1866)*(EnergyImpactLookups[BldgLoc]=$E1866),0))</f>
        <v/>
      </c>
      <c r="P1866" t="str" cm="1">
        <f t="array" ref="P1866">INDEX(EnergyImpactLookups[APreWBkW-EAD_style],MATCH(1,(EnergyImpactLookups[Statewide Offering ID]=$B1866)*(EnergyImpactLookups[BldgType]=$C1866)*(EnergyImpactLookups[BldgVint]=$D1866)*(EnergyImpactLookups[BldgLoc]=$E1866),0))</f>
        <v/>
      </c>
      <c r="Q1866" cm="1">
        <f t="array" ref="Q1866">INDEX(EnergyImpactLookups[APreWBtherm],MATCH(1,(EnergyImpactLookups[Statewide Offering ID]=$B1866)*(EnergyImpactLookups[BldgType]=$C1866)*(EnergyImpactLookups[BldgVint]=$D1866)*(EnergyImpactLookups[BldgLoc]=$E1866),0))</f>
        <v>0</v>
      </c>
      <c r="R1866" cm="1">
        <f t="array" ref="R1866">INDEX(EnergyImpactLookups[AStdWBkWh],MATCH(1,(EnergyImpactLookups[Statewide Offering ID]=$B1866)*(EnergyImpactLookups[BldgType]=$C1866)*(EnergyImpactLookups[BldgVint]=$D1866)*(EnergyImpactLookups[BldgLoc]=$E1866),0))</f>
        <v>180.20339999999999</v>
      </c>
      <c r="S1866" cm="1">
        <f t="array" ref="S1866">INDEX(EnergyImpactLookups[AStdWBkW],MATCH(1,(EnergyImpactLookups[Statewide Offering ID]=$B1866)*(EnergyImpactLookups[BldgType]=$C1866)*(EnergyImpactLookups[BldgVint]=$D1866)*(EnergyImpactLookups[BldgLoc]=$E1866),0))</f>
        <v>0.13869999999999999</v>
      </c>
      <c r="T1866" cm="1">
        <f t="array" ref="T1866">INDEX(EnergyImpactLookups[AStdWBtherm],MATCH(1,(EnergyImpactLookups[Statewide Offering ID]=$B1866)*(EnergyImpactLookups[BldgType]=$C1866)*(EnergyImpactLookups[BldgVint]=$D1866)*(EnergyImpactLookups[BldgLoc]=$E1866),0))</f>
        <v>0</v>
      </c>
    </row>
    <row r="1867" spans="1:20" x14ac:dyDescent="0.3">
      <c r="A1867" t="s">
        <v>95</v>
      </c>
      <c r="B1867" t="s">
        <v>177</v>
      </c>
      <c r="C1867" t="s">
        <v>131</v>
      </c>
      <c r="D1867" t="s">
        <v>752</v>
      </c>
      <c r="E1867" t="s">
        <v>112</v>
      </c>
      <c r="F1867" t="s">
        <v>129</v>
      </c>
      <c r="G1867" t="s">
        <v>231</v>
      </c>
      <c r="H1867" t="s">
        <v>232</v>
      </c>
      <c r="I1867" t="s">
        <v>65</v>
      </c>
      <c r="J1867" s="1">
        <v>44172</v>
      </c>
      <c r="K1867" t="s">
        <v>100</v>
      </c>
      <c r="L1867">
        <v>1</v>
      </c>
      <c r="O1867" t="str" cm="1">
        <f t="array" ref="O1867">INDEX(EnergyImpactLookups[APreWBkWh-EAD_style],MATCH(1,(EnergyImpactLookups[Statewide Offering ID]=$B1867)*(EnergyImpactLookups[BldgType]=$C1867)*(EnergyImpactLookups[BldgVint]=$D1867)*(EnergyImpactLookups[BldgLoc]=$E1867),0))</f>
        <v/>
      </c>
      <c r="P1867" t="str" cm="1">
        <f t="array" ref="P1867">INDEX(EnergyImpactLookups[APreWBkW-EAD_style],MATCH(1,(EnergyImpactLookups[Statewide Offering ID]=$B1867)*(EnergyImpactLookups[BldgType]=$C1867)*(EnergyImpactLookups[BldgVint]=$D1867)*(EnergyImpactLookups[BldgLoc]=$E1867),0))</f>
        <v/>
      </c>
      <c r="Q1867" cm="1">
        <f t="array" ref="Q1867">INDEX(EnergyImpactLookups[APreWBtherm],MATCH(1,(EnergyImpactLookups[Statewide Offering ID]=$B1867)*(EnergyImpactLookups[BldgType]=$C1867)*(EnergyImpactLookups[BldgVint]=$D1867)*(EnergyImpactLookups[BldgLoc]=$E1867),0))</f>
        <v>0</v>
      </c>
      <c r="R1867" cm="1">
        <f t="array" ref="R1867">INDEX(EnergyImpactLookups[AStdWBkWh],MATCH(1,(EnergyImpactLookups[Statewide Offering ID]=$B1867)*(EnergyImpactLookups[BldgType]=$C1867)*(EnergyImpactLookups[BldgVint]=$D1867)*(EnergyImpactLookups[BldgLoc]=$E1867),0))</f>
        <v>145.6832</v>
      </c>
      <c r="S1867" cm="1">
        <f t="array" ref="S1867">INDEX(EnergyImpactLookups[AStdWBkW],MATCH(1,(EnergyImpactLookups[Statewide Offering ID]=$B1867)*(EnergyImpactLookups[BldgType]=$C1867)*(EnergyImpactLookups[BldgVint]=$D1867)*(EnergyImpactLookups[BldgLoc]=$E1867),0))</f>
        <v>0.1615</v>
      </c>
      <c r="T1867" cm="1">
        <f t="array" ref="T1867">INDEX(EnergyImpactLookups[AStdWBtherm],MATCH(1,(EnergyImpactLookups[Statewide Offering ID]=$B1867)*(EnergyImpactLookups[BldgType]=$C1867)*(EnergyImpactLookups[BldgVint]=$D1867)*(EnergyImpactLookups[BldgLoc]=$E1867),0))</f>
        <v>0</v>
      </c>
    </row>
    <row r="1868" spans="1:20" x14ac:dyDescent="0.3">
      <c r="A1868" t="s">
        <v>95</v>
      </c>
      <c r="B1868" t="s">
        <v>177</v>
      </c>
      <c r="C1868" t="s">
        <v>131</v>
      </c>
      <c r="D1868" t="s">
        <v>752</v>
      </c>
      <c r="E1868" t="s">
        <v>113</v>
      </c>
      <c r="F1868" t="s">
        <v>129</v>
      </c>
      <c r="G1868" t="s">
        <v>231</v>
      </c>
      <c r="H1868" t="s">
        <v>232</v>
      </c>
      <c r="I1868" t="s">
        <v>65</v>
      </c>
      <c r="J1868" s="1">
        <v>44172</v>
      </c>
      <c r="K1868" t="s">
        <v>100</v>
      </c>
      <c r="L1868">
        <v>1</v>
      </c>
      <c r="O1868" t="str" cm="1">
        <f t="array" ref="O1868">INDEX(EnergyImpactLookups[APreWBkWh-EAD_style],MATCH(1,(EnergyImpactLookups[Statewide Offering ID]=$B1868)*(EnergyImpactLookups[BldgType]=$C1868)*(EnergyImpactLookups[BldgVint]=$D1868)*(EnergyImpactLookups[BldgLoc]=$E1868),0))</f>
        <v/>
      </c>
      <c r="P1868" t="str" cm="1">
        <f t="array" ref="P1868">INDEX(EnergyImpactLookups[APreWBkW-EAD_style],MATCH(1,(EnergyImpactLookups[Statewide Offering ID]=$B1868)*(EnergyImpactLookups[BldgType]=$C1868)*(EnergyImpactLookups[BldgVint]=$D1868)*(EnergyImpactLookups[BldgLoc]=$E1868),0))</f>
        <v/>
      </c>
      <c r="Q1868" cm="1">
        <f t="array" ref="Q1868">INDEX(EnergyImpactLookups[APreWBtherm],MATCH(1,(EnergyImpactLookups[Statewide Offering ID]=$B1868)*(EnergyImpactLookups[BldgType]=$C1868)*(EnergyImpactLookups[BldgVint]=$D1868)*(EnergyImpactLookups[BldgLoc]=$E1868),0))</f>
        <v>0</v>
      </c>
      <c r="R1868" cm="1">
        <f t="array" ref="R1868">INDEX(EnergyImpactLookups[AStdWBkWh],MATCH(1,(EnergyImpactLookups[Statewide Offering ID]=$B1868)*(EnergyImpactLookups[BldgType]=$C1868)*(EnergyImpactLookups[BldgVint]=$D1868)*(EnergyImpactLookups[BldgLoc]=$E1868),0))</f>
        <v>193.37039999999999</v>
      </c>
      <c r="S1868" cm="1">
        <f t="array" ref="S1868">INDEX(EnergyImpactLookups[AStdWBkW],MATCH(1,(EnergyImpactLookups[Statewide Offering ID]=$B1868)*(EnergyImpactLookups[BldgType]=$C1868)*(EnergyImpactLookups[BldgVint]=$D1868)*(EnergyImpactLookups[BldgLoc]=$E1868),0))</f>
        <v>0.1744</v>
      </c>
      <c r="T1868" cm="1">
        <f t="array" ref="T1868">INDEX(EnergyImpactLookups[AStdWBtherm],MATCH(1,(EnergyImpactLookups[Statewide Offering ID]=$B1868)*(EnergyImpactLookups[BldgType]=$C1868)*(EnergyImpactLookups[BldgVint]=$D1868)*(EnergyImpactLookups[BldgLoc]=$E1868),0))</f>
        <v>0</v>
      </c>
    </row>
    <row r="1869" spans="1:20" x14ac:dyDescent="0.3">
      <c r="A1869" t="s">
        <v>95</v>
      </c>
      <c r="B1869" t="s">
        <v>177</v>
      </c>
      <c r="C1869" t="s">
        <v>131</v>
      </c>
      <c r="D1869" t="s">
        <v>752</v>
      </c>
      <c r="E1869" t="s">
        <v>114</v>
      </c>
      <c r="F1869" t="s">
        <v>129</v>
      </c>
      <c r="G1869" t="s">
        <v>231</v>
      </c>
      <c r="H1869" t="s">
        <v>232</v>
      </c>
      <c r="I1869" t="s">
        <v>65</v>
      </c>
      <c r="J1869" s="1">
        <v>44172</v>
      </c>
      <c r="K1869" t="s">
        <v>100</v>
      </c>
      <c r="L1869">
        <v>1</v>
      </c>
      <c r="O1869" t="str" cm="1">
        <f t="array" ref="O1869">INDEX(EnergyImpactLookups[APreWBkWh-EAD_style],MATCH(1,(EnergyImpactLookups[Statewide Offering ID]=$B1869)*(EnergyImpactLookups[BldgType]=$C1869)*(EnergyImpactLookups[BldgVint]=$D1869)*(EnergyImpactLookups[BldgLoc]=$E1869),0))</f>
        <v/>
      </c>
      <c r="P1869" t="str" cm="1">
        <f t="array" ref="P1869">INDEX(EnergyImpactLookups[APreWBkW-EAD_style],MATCH(1,(EnergyImpactLookups[Statewide Offering ID]=$B1869)*(EnergyImpactLookups[BldgType]=$C1869)*(EnergyImpactLookups[BldgVint]=$D1869)*(EnergyImpactLookups[BldgLoc]=$E1869),0))</f>
        <v/>
      </c>
      <c r="Q1869" cm="1">
        <f t="array" ref="Q1869">INDEX(EnergyImpactLookups[APreWBtherm],MATCH(1,(EnergyImpactLookups[Statewide Offering ID]=$B1869)*(EnergyImpactLookups[BldgType]=$C1869)*(EnergyImpactLookups[BldgVint]=$D1869)*(EnergyImpactLookups[BldgLoc]=$E1869),0))</f>
        <v>0</v>
      </c>
      <c r="R1869" cm="1">
        <f t="array" ref="R1869">INDEX(EnergyImpactLookups[AStdWBkWh],MATCH(1,(EnergyImpactLookups[Statewide Offering ID]=$B1869)*(EnergyImpactLookups[BldgType]=$C1869)*(EnergyImpactLookups[BldgVint]=$D1869)*(EnergyImpactLookups[BldgLoc]=$E1869),0))</f>
        <v>169.79320000000001</v>
      </c>
      <c r="S1869" cm="1">
        <f t="array" ref="S1869">INDEX(EnergyImpactLookups[AStdWBkW],MATCH(1,(EnergyImpactLookups[Statewide Offering ID]=$B1869)*(EnergyImpactLookups[BldgType]=$C1869)*(EnergyImpactLookups[BldgVint]=$D1869)*(EnergyImpactLookups[BldgLoc]=$E1869),0))</f>
        <v>0.22239999999999999</v>
      </c>
      <c r="T1869" cm="1">
        <f t="array" ref="T1869">INDEX(EnergyImpactLookups[AStdWBtherm],MATCH(1,(EnergyImpactLookups[Statewide Offering ID]=$B1869)*(EnergyImpactLookups[BldgType]=$C1869)*(EnergyImpactLookups[BldgVint]=$D1869)*(EnergyImpactLookups[BldgLoc]=$E1869),0))</f>
        <v>0</v>
      </c>
    </row>
    <row r="1870" spans="1:20" x14ac:dyDescent="0.3">
      <c r="A1870" t="s">
        <v>95</v>
      </c>
      <c r="B1870" t="s">
        <v>177</v>
      </c>
      <c r="C1870" t="s">
        <v>131</v>
      </c>
      <c r="D1870" t="s">
        <v>752</v>
      </c>
      <c r="E1870" t="s">
        <v>115</v>
      </c>
      <c r="F1870" t="s">
        <v>129</v>
      </c>
      <c r="G1870" t="s">
        <v>231</v>
      </c>
      <c r="H1870" t="s">
        <v>232</v>
      </c>
      <c r="I1870" t="s">
        <v>65</v>
      </c>
      <c r="J1870" s="1">
        <v>44172</v>
      </c>
      <c r="K1870" t="s">
        <v>100</v>
      </c>
      <c r="L1870">
        <v>1</v>
      </c>
      <c r="O1870" t="str" cm="1">
        <f t="array" ref="O1870">INDEX(EnergyImpactLookups[APreWBkWh-EAD_style],MATCH(1,(EnergyImpactLookups[Statewide Offering ID]=$B1870)*(EnergyImpactLookups[BldgType]=$C1870)*(EnergyImpactLookups[BldgVint]=$D1870)*(EnergyImpactLookups[BldgLoc]=$E1870),0))</f>
        <v/>
      </c>
      <c r="P1870" t="str" cm="1">
        <f t="array" ref="P1870">INDEX(EnergyImpactLookups[APreWBkW-EAD_style],MATCH(1,(EnergyImpactLookups[Statewide Offering ID]=$B1870)*(EnergyImpactLookups[BldgType]=$C1870)*(EnergyImpactLookups[BldgVint]=$D1870)*(EnergyImpactLookups[BldgLoc]=$E1870),0))</f>
        <v/>
      </c>
      <c r="Q1870" cm="1">
        <f t="array" ref="Q1870">INDEX(EnergyImpactLookups[APreWBtherm],MATCH(1,(EnergyImpactLookups[Statewide Offering ID]=$B1870)*(EnergyImpactLookups[BldgType]=$C1870)*(EnergyImpactLookups[BldgVint]=$D1870)*(EnergyImpactLookups[BldgLoc]=$E1870),0))</f>
        <v>0</v>
      </c>
      <c r="R1870" cm="1">
        <f t="array" ref="R1870">INDEX(EnergyImpactLookups[AStdWBkWh],MATCH(1,(EnergyImpactLookups[Statewide Offering ID]=$B1870)*(EnergyImpactLookups[BldgType]=$C1870)*(EnergyImpactLookups[BldgVint]=$D1870)*(EnergyImpactLookups[BldgLoc]=$E1870),0))</f>
        <v>116.3313</v>
      </c>
      <c r="S1870" cm="1">
        <f t="array" ref="S1870">INDEX(EnergyImpactLookups[AStdWBkW],MATCH(1,(EnergyImpactLookups[Statewide Offering ID]=$B1870)*(EnergyImpactLookups[BldgType]=$C1870)*(EnergyImpactLookups[BldgVint]=$D1870)*(EnergyImpactLookups[BldgLoc]=$E1870),0))</f>
        <v>0.2127</v>
      </c>
      <c r="T1870" cm="1">
        <f t="array" ref="T1870">INDEX(EnergyImpactLookups[AStdWBtherm],MATCH(1,(EnergyImpactLookups[Statewide Offering ID]=$B1870)*(EnergyImpactLookups[BldgType]=$C1870)*(EnergyImpactLookups[BldgVint]=$D1870)*(EnergyImpactLookups[BldgLoc]=$E1870),0))</f>
        <v>0</v>
      </c>
    </row>
    <row r="1871" spans="1:20" x14ac:dyDescent="0.3">
      <c r="A1871" t="s">
        <v>95</v>
      </c>
      <c r="B1871" t="s">
        <v>177</v>
      </c>
      <c r="C1871" t="s">
        <v>131</v>
      </c>
      <c r="D1871" t="s">
        <v>752</v>
      </c>
      <c r="E1871" t="s">
        <v>116</v>
      </c>
      <c r="F1871" t="s">
        <v>129</v>
      </c>
      <c r="G1871" t="s">
        <v>231</v>
      </c>
      <c r="H1871" t="s">
        <v>232</v>
      </c>
      <c r="I1871" t="s">
        <v>65</v>
      </c>
      <c r="J1871" s="1">
        <v>44172</v>
      </c>
      <c r="K1871" t="s">
        <v>100</v>
      </c>
      <c r="L1871">
        <v>1</v>
      </c>
      <c r="O1871" t="str" cm="1">
        <f t="array" ref="O1871">INDEX(EnergyImpactLookups[APreWBkWh-EAD_style],MATCH(1,(EnergyImpactLookups[Statewide Offering ID]=$B1871)*(EnergyImpactLookups[BldgType]=$C1871)*(EnergyImpactLookups[BldgVint]=$D1871)*(EnergyImpactLookups[BldgLoc]=$E1871),0))</f>
        <v/>
      </c>
      <c r="P1871" t="str" cm="1">
        <f t="array" ref="P1871">INDEX(EnergyImpactLookups[APreWBkW-EAD_style],MATCH(1,(EnergyImpactLookups[Statewide Offering ID]=$B1871)*(EnergyImpactLookups[BldgType]=$C1871)*(EnergyImpactLookups[BldgVint]=$D1871)*(EnergyImpactLookups[BldgLoc]=$E1871),0))</f>
        <v/>
      </c>
      <c r="Q1871" cm="1">
        <f t="array" ref="Q1871">INDEX(EnergyImpactLookups[APreWBtherm],MATCH(1,(EnergyImpactLookups[Statewide Offering ID]=$B1871)*(EnergyImpactLookups[BldgType]=$C1871)*(EnergyImpactLookups[BldgVint]=$D1871)*(EnergyImpactLookups[BldgLoc]=$E1871),0))</f>
        <v>0</v>
      </c>
      <c r="R1871" cm="1">
        <f t="array" ref="R1871">INDEX(EnergyImpactLookups[AStdWBkWh],MATCH(1,(EnergyImpactLookups[Statewide Offering ID]=$B1871)*(EnergyImpactLookups[BldgType]=$C1871)*(EnergyImpactLookups[BldgVint]=$D1871)*(EnergyImpactLookups[BldgLoc]=$E1871),0))</f>
        <v>227.59989999999999</v>
      </c>
      <c r="S1871" cm="1">
        <f t="array" ref="S1871">INDEX(EnergyImpactLookups[AStdWBkW],MATCH(1,(EnergyImpactLookups[Statewide Offering ID]=$B1871)*(EnergyImpactLookups[BldgType]=$C1871)*(EnergyImpactLookups[BldgVint]=$D1871)*(EnergyImpactLookups[BldgLoc]=$E1871),0))</f>
        <v>0.2276</v>
      </c>
      <c r="T1871" cm="1">
        <f t="array" ref="T1871">INDEX(EnergyImpactLookups[AStdWBtherm],MATCH(1,(EnergyImpactLookups[Statewide Offering ID]=$B1871)*(EnergyImpactLookups[BldgType]=$C1871)*(EnergyImpactLookups[BldgVint]=$D1871)*(EnergyImpactLookups[BldgLoc]=$E1871),0))</f>
        <v>0</v>
      </c>
    </row>
    <row r="1872" spans="1:20" x14ac:dyDescent="0.3">
      <c r="A1872" t="s">
        <v>95</v>
      </c>
      <c r="B1872" t="s">
        <v>177</v>
      </c>
      <c r="C1872" t="s">
        <v>131</v>
      </c>
      <c r="D1872" t="s">
        <v>752</v>
      </c>
      <c r="E1872" t="s">
        <v>117</v>
      </c>
      <c r="F1872" t="s">
        <v>129</v>
      </c>
      <c r="G1872" t="s">
        <v>231</v>
      </c>
      <c r="H1872" t="s">
        <v>232</v>
      </c>
      <c r="I1872" t="s">
        <v>65</v>
      </c>
      <c r="J1872" s="1">
        <v>44172</v>
      </c>
      <c r="K1872" t="s">
        <v>100</v>
      </c>
      <c r="L1872">
        <v>1</v>
      </c>
      <c r="O1872" t="str" cm="1">
        <f t="array" ref="O1872">INDEX(EnergyImpactLookups[APreWBkWh-EAD_style],MATCH(1,(EnergyImpactLookups[Statewide Offering ID]=$B1872)*(EnergyImpactLookups[BldgType]=$C1872)*(EnergyImpactLookups[BldgVint]=$D1872)*(EnergyImpactLookups[BldgLoc]=$E1872),0))</f>
        <v/>
      </c>
      <c r="P1872" t="str" cm="1">
        <f t="array" ref="P1872">INDEX(EnergyImpactLookups[APreWBkW-EAD_style],MATCH(1,(EnergyImpactLookups[Statewide Offering ID]=$B1872)*(EnergyImpactLookups[BldgType]=$C1872)*(EnergyImpactLookups[BldgVint]=$D1872)*(EnergyImpactLookups[BldgLoc]=$E1872),0))</f>
        <v/>
      </c>
      <c r="Q1872" cm="1">
        <f t="array" ref="Q1872">INDEX(EnergyImpactLookups[APreWBtherm],MATCH(1,(EnergyImpactLookups[Statewide Offering ID]=$B1872)*(EnergyImpactLookups[BldgType]=$C1872)*(EnergyImpactLookups[BldgVint]=$D1872)*(EnergyImpactLookups[BldgLoc]=$E1872),0))</f>
        <v>0</v>
      </c>
      <c r="R1872" cm="1">
        <f t="array" ref="R1872">INDEX(EnergyImpactLookups[AStdWBkWh],MATCH(1,(EnergyImpactLookups[Statewide Offering ID]=$B1872)*(EnergyImpactLookups[BldgType]=$C1872)*(EnergyImpactLookups[BldgVint]=$D1872)*(EnergyImpactLookups[BldgLoc]=$E1872),0))</f>
        <v>269.01549999999997</v>
      </c>
      <c r="S1872" cm="1">
        <f t="array" ref="S1872">INDEX(EnergyImpactLookups[AStdWBkW],MATCH(1,(EnergyImpactLookups[Statewide Offering ID]=$B1872)*(EnergyImpactLookups[BldgType]=$C1872)*(EnergyImpactLookups[BldgVint]=$D1872)*(EnergyImpactLookups[BldgLoc]=$E1872),0))</f>
        <v>0.2142</v>
      </c>
      <c r="T1872" cm="1">
        <f t="array" ref="T1872">INDEX(EnergyImpactLookups[AStdWBtherm],MATCH(1,(EnergyImpactLookups[Statewide Offering ID]=$B1872)*(EnergyImpactLookups[BldgType]=$C1872)*(EnergyImpactLookups[BldgVint]=$D1872)*(EnergyImpactLookups[BldgLoc]=$E1872),0))</f>
        <v>0</v>
      </c>
    </row>
    <row r="1873" spans="1:20" x14ac:dyDescent="0.3">
      <c r="A1873" t="s">
        <v>95</v>
      </c>
      <c r="B1873" t="s">
        <v>177</v>
      </c>
      <c r="C1873" t="s">
        <v>131</v>
      </c>
      <c r="D1873" t="s">
        <v>752</v>
      </c>
      <c r="E1873" t="s">
        <v>118</v>
      </c>
      <c r="F1873" t="s">
        <v>129</v>
      </c>
      <c r="G1873" t="s">
        <v>231</v>
      </c>
      <c r="H1873" t="s">
        <v>232</v>
      </c>
      <c r="I1873" t="s">
        <v>65</v>
      </c>
      <c r="J1873" s="1">
        <v>44172</v>
      </c>
      <c r="K1873" t="s">
        <v>100</v>
      </c>
      <c r="L1873">
        <v>1</v>
      </c>
      <c r="O1873" t="str" cm="1">
        <f t="array" ref="O1873">INDEX(EnergyImpactLookups[APreWBkWh-EAD_style],MATCH(1,(EnergyImpactLookups[Statewide Offering ID]=$B1873)*(EnergyImpactLookups[BldgType]=$C1873)*(EnergyImpactLookups[BldgVint]=$D1873)*(EnergyImpactLookups[BldgLoc]=$E1873),0))</f>
        <v/>
      </c>
      <c r="P1873" t="str" cm="1">
        <f t="array" ref="P1873">INDEX(EnergyImpactLookups[APreWBkW-EAD_style],MATCH(1,(EnergyImpactLookups[Statewide Offering ID]=$B1873)*(EnergyImpactLookups[BldgType]=$C1873)*(EnergyImpactLookups[BldgVint]=$D1873)*(EnergyImpactLookups[BldgLoc]=$E1873),0))</f>
        <v/>
      </c>
      <c r="Q1873" cm="1">
        <f t="array" ref="Q1873">INDEX(EnergyImpactLookups[APreWBtherm],MATCH(1,(EnergyImpactLookups[Statewide Offering ID]=$B1873)*(EnergyImpactLookups[BldgType]=$C1873)*(EnergyImpactLookups[BldgVint]=$D1873)*(EnergyImpactLookups[BldgLoc]=$E1873),0))</f>
        <v>0</v>
      </c>
      <c r="R1873" cm="1">
        <f t="array" ref="R1873">INDEX(EnergyImpactLookups[AStdWBkWh],MATCH(1,(EnergyImpactLookups[Statewide Offering ID]=$B1873)*(EnergyImpactLookups[BldgType]=$C1873)*(EnergyImpactLookups[BldgVint]=$D1873)*(EnergyImpactLookups[BldgLoc]=$E1873),0))</f>
        <v>308.63010000000003</v>
      </c>
      <c r="S1873" cm="1">
        <f t="array" ref="S1873">INDEX(EnergyImpactLookups[AStdWBkW],MATCH(1,(EnergyImpactLookups[Statewide Offering ID]=$B1873)*(EnergyImpactLookups[BldgType]=$C1873)*(EnergyImpactLookups[BldgVint]=$D1873)*(EnergyImpactLookups[BldgLoc]=$E1873),0))</f>
        <v>0.2414</v>
      </c>
      <c r="T1873" cm="1">
        <f t="array" ref="T1873">INDEX(EnergyImpactLookups[AStdWBtherm],MATCH(1,(EnergyImpactLookups[Statewide Offering ID]=$B1873)*(EnergyImpactLookups[BldgType]=$C1873)*(EnergyImpactLookups[BldgVint]=$D1873)*(EnergyImpactLookups[BldgLoc]=$E1873),0))</f>
        <v>0</v>
      </c>
    </row>
    <row r="1874" spans="1:20" x14ac:dyDescent="0.3">
      <c r="A1874" t="s">
        <v>95</v>
      </c>
      <c r="B1874" t="s">
        <v>177</v>
      </c>
      <c r="C1874" t="s">
        <v>131</v>
      </c>
      <c r="D1874" t="s">
        <v>752</v>
      </c>
      <c r="E1874" t="s">
        <v>119</v>
      </c>
      <c r="F1874" t="s">
        <v>129</v>
      </c>
      <c r="G1874" t="s">
        <v>231</v>
      </c>
      <c r="H1874" t="s">
        <v>232</v>
      </c>
      <c r="I1874" t="s">
        <v>65</v>
      </c>
      <c r="J1874" s="1">
        <v>44172</v>
      </c>
      <c r="K1874" t="s">
        <v>100</v>
      </c>
      <c r="L1874">
        <v>1</v>
      </c>
      <c r="O1874" t="str" cm="1">
        <f t="array" ref="O1874">INDEX(EnergyImpactLookups[APreWBkWh-EAD_style],MATCH(1,(EnergyImpactLookups[Statewide Offering ID]=$B1874)*(EnergyImpactLookups[BldgType]=$C1874)*(EnergyImpactLookups[BldgVint]=$D1874)*(EnergyImpactLookups[BldgLoc]=$E1874),0))</f>
        <v/>
      </c>
      <c r="P1874" t="str" cm="1">
        <f t="array" ref="P1874">INDEX(EnergyImpactLookups[APreWBkW-EAD_style],MATCH(1,(EnergyImpactLookups[Statewide Offering ID]=$B1874)*(EnergyImpactLookups[BldgType]=$C1874)*(EnergyImpactLookups[BldgVint]=$D1874)*(EnergyImpactLookups[BldgLoc]=$E1874),0))</f>
        <v/>
      </c>
      <c r="Q1874" cm="1">
        <f t="array" ref="Q1874">INDEX(EnergyImpactLookups[APreWBtherm],MATCH(1,(EnergyImpactLookups[Statewide Offering ID]=$B1874)*(EnergyImpactLookups[BldgType]=$C1874)*(EnergyImpactLookups[BldgVint]=$D1874)*(EnergyImpactLookups[BldgLoc]=$E1874),0))</f>
        <v>0</v>
      </c>
      <c r="R1874" cm="1">
        <f t="array" ref="R1874">INDEX(EnergyImpactLookups[AStdWBkWh],MATCH(1,(EnergyImpactLookups[Statewide Offering ID]=$B1874)*(EnergyImpactLookups[BldgType]=$C1874)*(EnergyImpactLookups[BldgVint]=$D1874)*(EnergyImpactLookups[BldgLoc]=$E1874),0))</f>
        <v>37.3003</v>
      </c>
      <c r="S1874" cm="1">
        <f t="array" ref="S1874">INDEX(EnergyImpactLookups[AStdWBkW],MATCH(1,(EnergyImpactLookups[Statewide Offering ID]=$B1874)*(EnergyImpactLookups[BldgType]=$C1874)*(EnergyImpactLookups[BldgVint]=$D1874)*(EnergyImpactLookups[BldgLoc]=$E1874),0))</f>
        <v>6.3200000000000006E-2</v>
      </c>
      <c r="T1874" cm="1">
        <f t="array" ref="T1874">INDEX(EnergyImpactLookups[AStdWBtherm],MATCH(1,(EnergyImpactLookups[Statewide Offering ID]=$B1874)*(EnergyImpactLookups[BldgType]=$C1874)*(EnergyImpactLookups[BldgVint]=$D1874)*(EnergyImpactLookups[BldgLoc]=$E1874),0))</f>
        <v>0</v>
      </c>
    </row>
    <row r="1875" spans="1:20" x14ac:dyDescent="0.3">
      <c r="A1875" t="s">
        <v>95</v>
      </c>
      <c r="B1875" t="s">
        <v>178</v>
      </c>
      <c r="C1875" t="s">
        <v>127</v>
      </c>
      <c r="D1875" t="s">
        <v>752</v>
      </c>
      <c r="E1875" t="s">
        <v>99</v>
      </c>
      <c r="F1875" t="s">
        <v>129</v>
      </c>
      <c r="G1875" t="s">
        <v>231</v>
      </c>
      <c r="H1875" t="s">
        <v>232</v>
      </c>
      <c r="I1875" t="s">
        <v>65</v>
      </c>
      <c r="J1875" s="1">
        <v>44172</v>
      </c>
      <c r="K1875" t="s">
        <v>100</v>
      </c>
      <c r="L1875">
        <v>1</v>
      </c>
      <c r="O1875" t="str" cm="1">
        <f t="array" ref="O1875">INDEX(EnergyImpactLookups[APreWBkWh-EAD_style],MATCH(1,(EnergyImpactLookups[Statewide Offering ID]=$B1875)*(EnergyImpactLookups[BldgType]=$C1875)*(EnergyImpactLookups[BldgVint]=$D1875)*(EnergyImpactLookups[BldgLoc]=$E1875),0))</f>
        <v/>
      </c>
      <c r="P1875" t="str" cm="1">
        <f t="array" ref="P1875">INDEX(EnergyImpactLookups[APreWBkW-EAD_style],MATCH(1,(EnergyImpactLookups[Statewide Offering ID]=$B1875)*(EnergyImpactLookups[BldgType]=$C1875)*(EnergyImpactLookups[BldgVint]=$D1875)*(EnergyImpactLookups[BldgLoc]=$E1875),0))</f>
        <v/>
      </c>
      <c r="Q1875" cm="1">
        <f t="array" ref="Q1875">INDEX(EnergyImpactLookups[APreWBtherm],MATCH(1,(EnergyImpactLookups[Statewide Offering ID]=$B1875)*(EnergyImpactLookups[BldgType]=$C1875)*(EnergyImpactLookups[BldgVint]=$D1875)*(EnergyImpactLookups[BldgLoc]=$E1875),0))</f>
        <v>0</v>
      </c>
      <c r="R1875" cm="1">
        <f t="array" ref="R1875">INDEX(EnergyImpactLookups[AStdWBkWh],MATCH(1,(EnergyImpactLookups[Statewide Offering ID]=$B1875)*(EnergyImpactLookups[BldgType]=$C1875)*(EnergyImpactLookups[BldgVint]=$D1875)*(EnergyImpactLookups[BldgLoc]=$E1875),0))</f>
        <v>11.3308</v>
      </c>
      <c r="S1875" cm="1">
        <f t="array" ref="S1875">INDEX(EnergyImpactLookups[AStdWBkW],MATCH(1,(EnergyImpactLookups[Statewide Offering ID]=$B1875)*(EnergyImpactLookups[BldgType]=$C1875)*(EnergyImpactLookups[BldgVint]=$D1875)*(EnergyImpactLookups[BldgLoc]=$E1875),0))</f>
        <v>0</v>
      </c>
      <c r="T1875" cm="1">
        <f t="array" ref="T1875">INDEX(EnergyImpactLookups[AStdWBtherm],MATCH(1,(EnergyImpactLookups[Statewide Offering ID]=$B1875)*(EnergyImpactLookups[BldgType]=$C1875)*(EnergyImpactLookups[BldgVint]=$D1875)*(EnergyImpactLookups[BldgLoc]=$E1875),0))</f>
        <v>0</v>
      </c>
    </row>
    <row r="1876" spans="1:20" x14ac:dyDescent="0.3">
      <c r="A1876" t="s">
        <v>95</v>
      </c>
      <c r="B1876" t="s">
        <v>178</v>
      </c>
      <c r="C1876" t="s">
        <v>127</v>
      </c>
      <c r="D1876" t="s">
        <v>752</v>
      </c>
      <c r="E1876" t="s">
        <v>103</v>
      </c>
      <c r="F1876" t="s">
        <v>129</v>
      </c>
      <c r="G1876" t="s">
        <v>231</v>
      </c>
      <c r="H1876" t="s">
        <v>232</v>
      </c>
      <c r="I1876" t="s">
        <v>65</v>
      </c>
      <c r="J1876" s="1">
        <v>44172</v>
      </c>
      <c r="K1876" t="s">
        <v>100</v>
      </c>
      <c r="L1876">
        <v>1</v>
      </c>
      <c r="O1876" t="str" cm="1">
        <f t="array" ref="O1876">INDEX(EnergyImpactLookups[APreWBkWh-EAD_style],MATCH(1,(EnergyImpactLookups[Statewide Offering ID]=$B1876)*(EnergyImpactLookups[BldgType]=$C1876)*(EnergyImpactLookups[BldgVint]=$D1876)*(EnergyImpactLookups[BldgLoc]=$E1876),0))</f>
        <v/>
      </c>
      <c r="P1876" t="str" cm="1">
        <f t="array" ref="P1876">INDEX(EnergyImpactLookups[APreWBkW-EAD_style],MATCH(1,(EnergyImpactLookups[Statewide Offering ID]=$B1876)*(EnergyImpactLookups[BldgType]=$C1876)*(EnergyImpactLookups[BldgVint]=$D1876)*(EnergyImpactLookups[BldgLoc]=$E1876),0))</f>
        <v/>
      </c>
      <c r="Q1876" cm="1">
        <f t="array" ref="Q1876">INDEX(EnergyImpactLookups[APreWBtherm],MATCH(1,(EnergyImpactLookups[Statewide Offering ID]=$B1876)*(EnergyImpactLookups[BldgType]=$C1876)*(EnergyImpactLookups[BldgVint]=$D1876)*(EnergyImpactLookups[BldgLoc]=$E1876),0))</f>
        <v>0</v>
      </c>
      <c r="R1876" cm="1">
        <f t="array" ref="R1876">INDEX(EnergyImpactLookups[AStdWBkWh],MATCH(1,(EnergyImpactLookups[Statewide Offering ID]=$B1876)*(EnergyImpactLookups[BldgType]=$C1876)*(EnergyImpactLookups[BldgVint]=$D1876)*(EnergyImpactLookups[BldgLoc]=$E1876),0))</f>
        <v>58.393999999999998</v>
      </c>
      <c r="S1876" cm="1">
        <f t="array" ref="S1876">INDEX(EnergyImpactLookups[AStdWBkW],MATCH(1,(EnergyImpactLookups[Statewide Offering ID]=$B1876)*(EnergyImpactLookups[BldgType]=$C1876)*(EnergyImpactLookups[BldgVint]=$D1876)*(EnergyImpactLookups[BldgLoc]=$E1876),0))</f>
        <v>0.1241</v>
      </c>
      <c r="T1876" cm="1">
        <f t="array" ref="T1876">INDEX(EnergyImpactLookups[AStdWBtherm],MATCH(1,(EnergyImpactLookups[Statewide Offering ID]=$B1876)*(EnergyImpactLookups[BldgType]=$C1876)*(EnergyImpactLookups[BldgVint]=$D1876)*(EnergyImpactLookups[BldgLoc]=$E1876),0))</f>
        <v>0</v>
      </c>
    </row>
    <row r="1877" spans="1:20" x14ac:dyDescent="0.3">
      <c r="A1877" t="s">
        <v>95</v>
      </c>
      <c r="B1877" t="s">
        <v>178</v>
      </c>
      <c r="C1877" t="s">
        <v>127</v>
      </c>
      <c r="D1877" t="s">
        <v>752</v>
      </c>
      <c r="E1877" t="s">
        <v>104</v>
      </c>
      <c r="F1877" t="s">
        <v>129</v>
      </c>
      <c r="G1877" t="s">
        <v>231</v>
      </c>
      <c r="H1877" t="s">
        <v>232</v>
      </c>
      <c r="I1877" t="s">
        <v>65</v>
      </c>
      <c r="J1877" s="1">
        <v>44172</v>
      </c>
      <c r="K1877" t="s">
        <v>100</v>
      </c>
      <c r="L1877">
        <v>1</v>
      </c>
      <c r="O1877" t="str" cm="1">
        <f t="array" ref="O1877">INDEX(EnergyImpactLookups[APreWBkWh-EAD_style],MATCH(1,(EnergyImpactLookups[Statewide Offering ID]=$B1877)*(EnergyImpactLookups[BldgType]=$C1877)*(EnergyImpactLookups[BldgVint]=$D1877)*(EnergyImpactLookups[BldgLoc]=$E1877),0))</f>
        <v/>
      </c>
      <c r="P1877" t="str" cm="1">
        <f t="array" ref="P1877">INDEX(EnergyImpactLookups[APreWBkW-EAD_style],MATCH(1,(EnergyImpactLookups[Statewide Offering ID]=$B1877)*(EnergyImpactLookups[BldgType]=$C1877)*(EnergyImpactLookups[BldgVint]=$D1877)*(EnergyImpactLookups[BldgLoc]=$E1877),0))</f>
        <v/>
      </c>
      <c r="Q1877" cm="1">
        <f t="array" ref="Q1877">INDEX(EnergyImpactLookups[APreWBtherm],MATCH(1,(EnergyImpactLookups[Statewide Offering ID]=$B1877)*(EnergyImpactLookups[BldgType]=$C1877)*(EnergyImpactLookups[BldgVint]=$D1877)*(EnergyImpactLookups[BldgLoc]=$E1877),0))</f>
        <v>0</v>
      </c>
      <c r="R1877" cm="1">
        <f t="array" ref="R1877">INDEX(EnergyImpactLookups[AStdWBkWh],MATCH(1,(EnergyImpactLookups[Statewide Offering ID]=$B1877)*(EnergyImpactLookups[BldgType]=$C1877)*(EnergyImpactLookups[BldgVint]=$D1877)*(EnergyImpactLookups[BldgLoc]=$E1877),0))</f>
        <v>23.7058</v>
      </c>
      <c r="S1877" cm="1">
        <f t="array" ref="S1877">INDEX(EnergyImpactLookups[AStdWBkW],MATCH(1,(EnergyImpactLookups[Statewide Offering ID]=$B1877)*(EnergyImpactLookups[BldgType]=$C1877)*(EnergyImpactLookups[BldgVint]=$D1877)*(EnergyImpactLookups[BldgLoc]=$E1877),0))</f>
        <v>8.3099999999999993E-2</v>
      </c>
      <c r="T1877" cm="1">
        <f t="array" ref="T1877">INDEX(EnergyImpactLookups[AStdWBtherm],MATCH(1,(EnergyImpactLookups[Statewide Offering ID]=$B1877)*(EnergyImpactLookups[BldgType]=$C1877)*(EnergyImpactLookups[BldgVint]=$D1877)*(EnergyImpactLookups[BldgLoc]=$E1877),0))</f>
        <v>0</v>
      </c>
    </row>
    <row r="1878" spans="1:20" x14ac:dyDescent="0.3">
      <c r="A1878" t="s">
        <v>95</v>
      </c>
      <c r="B1878" t="s">
        <v>178</v>
      </c>
      <c r="C1878" t="s">
        <v>127</v>
      </c>
      <c r="D1878" t="s">
        <v>752</v>
      </c>
      <c r="E1878" t="s">
        <v>105</v>
      </c>
      <c r="F1878" t="s">
        <v>129</v>
      </c>
      <c r="G1878" t="s">
        <v>231</v>
      </c>
      <c r="H1878" t="s">
        <v>232</v>
      </c>
      <c r="I1878" t="s">
        <v>65</v>
      </c>
      <c r="J1878" s="1">
        <v>44172</v>
      </c>
      <c r="K1878" t="s">
        <v>100</v>
      </c>
      <c r="L1878">
        <v>1</v>
      </c>
      <c r="O1878" t="str" cm="1">
        <f t="array" ref="O1878">INDEX(EnergyImpactLookups[APreWBkWh-EAD_style],MATCH(1,(EnergyImpactLookups[Statewide Offering ID]=$B1878)*(EnergyImpactLookups[BldgType]=$C1878)*(EnergyImpactLookups[BldgVint]=$D1878)*(EnergyImpactLookups[BldgLoc]=$E1878),0))</f>
        <v/>
      </c>
      <c r="P1878" t="str" cm="1">
        <f t="array" ref="P1878">INDEX(EnergyImpactLookups[APreWBkW-EAD_style],MATCH(1,(EnergyImpactLookups[Statewide Offering ID]=$B1878)*(EnergyImpactLookups[BldgType]=$C1878)*(EnergyImpactLookups[BldgVint]=$D1878)*(EnergyImpactLookups[BldgLoc]=$E1878),0))</f>
        <v/>
      </c>
      <c r="Q1878" cm="1">
        <f t="array" ref="Q1878">INDEX(EnergyImpactLookups[APreWBtherm],MATCH(1,(EnergyImpactLookups[Statewide Offering ID]=$B1878)*(EnergyImpactLookups[BldgType]=$C1878)*(EnergyImpactLookups[BldgVint]=$D1878)*(EnergyImpactLookups[BldgLoc]=$E1878),0))</f>
        <v>0</v>
      </c>
      <c r="R1878" cm="1">
        <f t="array" ref="R1878">INDEX(EnergyImpactLookups[AStdWBkWh],MATCH(1,(EnergyImpactLookups[Statewide Offering ID]=$B1878)*(EnergyImpactLookups[BldgType]=$C1878)*(EnergyImpactLookups[BldgVint]=$D1878)*(EnergyImpactLookups[BldgLoc]=$E1878),0))</f>
        <v>89.934399999999997</v>
      </c>
      <c r="S1878" cm="1">
        <f t="array" ref="S1878">INDEX(EnergyImpactLookups[AStdWBkW],MATCH(1,(EnergyImpactLookups[Statewide Offering ID]=$B1878)*(EnergyImpactLookups[BldgType]=$C1878)*(EnergyImpactLookups[BldgVint]=$D1878)*(EnergyImpactLookups[BldgLoc]=$E1878),0))</f>
        <v>0.13800000000000001</v>
      </c>
      <c r="T1878" cm="1">
        <f t="array" ref="T1878">INDEX(EnergyImpactLookups[AStdWBtherm],MATCH(1,(EnergyImpactLookups[Statewide Offering ID]=$B1878)*(EnergyImpactLookups[BldgType]=$C1878)*(EnergyImpactLookups[BldgVint]=$D1878)*(EnergyImpactLookups[BldgLoc]=$E1878),0))</f>
        <v>0</v>
      </c>
    </row>
    <row r="1879" spans="1:20" x14ac:dyDescent="0.3">
      <c r="A1879" t="s">
        <v>95</v>
      </c>
      <c r="B1879" t="s">
        <v>178</v>
      </c>
      <c r="C1879" t="s">
        <v>127</v>
      </c>
      <c r="D1879" t="s">
        <v>752</v>
      </c>
      <c r="E1879" t="s">
        <v>106</v>
      </c>
      <c r="F1879" t="s">
        <v>129</v>
      </c>
      <c r="G1879" t="s">
        <v>231</v>
      </c>
      <c r="H1879" t="s">
        <v>232</v>
      </c>
      <c r="I1879" t="s">
        <v>65</v>
      </c>
      <c r="J1879" s="1">
        <v>44172</v>
      </c>
      <c r="K1879" t="s">
        <v>100</v>
      </c>
      <c r="L1879">
        <v>1</v>
      </c>
      <c r="O1879" t="str" cm="1">
        <f t="array" ref="O1879">INDEX(EnergyImpactLookups[APreWBkWh-EAD_style],MATCH(1,(EnergyImpactLookups[Statewide Offering ID]=$B1879)*(EnergyImpactLookups[BldgType]=$C1879)*(EnergyImpactLookups[BldgVint]=$D1879)*(EnergyImpactLookups[BldgLoc]=$E1879),0))</f>
        <v/>
      </c>
      <c r="P1879" t="str" cm="1">
        <f t="array" ref="P1879">INDEX(EnergyImpactLookups[APreWBkW-EAD_style],MATCH(1,(EnergyImpactLookups[Statewide Offering ID]=$B1879)*(EnergyImpactLookups[BldgType]=$C1879)*(EnergyImpactLookups[BldgVint]=$D1879)*(EnergyImpactLookups[BldgLoc]=$E1879),0))</f>
        <v/>
      </c>
      <c r="Q1879" cm="1">
        <f t="array" ref="Q1879">INDEX(EnergyImpactLookups[APreWBtherm],MATCH(1,(EnergyImpactLookups[Statewide Offering ID]=$B1879)*(EnergyImpactLookups[BldgType]=$C1879)*(EnergyImpactLookups[BldgVint]=$D1879)*(EnergyImpactLookups[BldgLoc]=$E1879),0))</f>
        <v>0</v>
      </c>
      <c r="R1879" cm="1">
        <f t="array" ref="R1879">INDEX(EnergyImpactLookups[AStdWBkWh],MATCH(1,(EnergyImpactLookups[Statewide Offering ID]=$B1879)*(EnergyImpactLookups[BldgType]=$C1879)*(EnergyImpactLookups[BldgVint]=$D1879)*(EnergyImpactLookups[BldgLoc]=$E1879),0))</f>
        <v>20.3277</v>
      </c>
      <c r="S1879" cm="1">
        <f t="array" ref="S1879">INDEX(EnergyImpactLookups[AStdWBkW],MATCH(1,(EnergyImpactLookups[Statewide Offering ID]=$B1879)*(EnergyImpactLookups[BldgType]=$C1879)*(EnergyImpactLookups[BldgVint]=$D1879)*(EnergyImpactLookups[BldgLoc]=$E1879),0))</f>
        <v>4.8899999999999999E-2</v>
      </c>
      <c r="T1879" cm="1">
        <f t="array" ref="T1879">INDEX(EnergyImpactLookups[AStdWBtherm],MATCH(1,(EnergyImpactLookups[Statewide Offering ID]=$B1879)*(EnergyImpactLookups[BldgType]=$C1879)*(EnergyImpactLookups[BldgVint]=$D1879)*(EnergyImpactLookups[BldgLoc]=$E1879),0))</f>
        <v>0</v>
      </c>
    </row>
    <row r="1880" spans="1:20" x14ac:dyDescent="0.3">
      <c r="A1880" t="s">
        <v>95</v>
      </c>
      <c r="B1880" t="s">
        <v>178</v>
      </c>
      <c r="C1880" t="s">
        <v>127</v>
      </c>
      <c r="D1880" t="s">
        <v>752</v>
      </c>
      <c r="E1880" t="s">
        <v>107</v>
      </c>
      <c r="F1880" t="s">
        <v>129</v>
      </c>
      <c r="G1880" t="s">
        <v>231</v>
      </c>
      <c r="H1880" t="s">
        <v>232</v>
      </c>
      <c r="I1880" t="s">
        <v>65</v>
      </c>
      <c r="J1880" s="1">
        <v>44172</v>
      </c>
      <c r="K1880" t="s">
        <v>100</v>
      </c>
      <c r="L1880">
        <v>1</v>
      </c>
      <c r="O1880" t="str" cm="1">
        <f t="array" ref="O1880">INDEX(EnergyImpactLookups[APreWBkWh-EAD_style],MATCH(1,(EnergyImpactLookups[Statewide Offering ID]=$B1880)*(EnergyImpactLookups[BldgType]=$C1880)*(EnergyImpactLookups[BldgVint]=$D1880)*(EnergyImpactLookups[BldgLoc]=$E1880),0))</f>
        <v/>
      </c>
      <c r="P1880" t="str" cm="1">
        <f t="array" ref="P1880">INDEX(EnergyImpactLookups[APreWBkW-EAD_style],MATCH(1,(EnergyImpactLookups[Statewide Offering ID]=$B1880)*(EnergyImpactLookups[BldgType]=$C1880)*(EnergyImpactLookups[BldgVint]=$D1880)*(EnergyImpactLookups[BldgLoc]=$E1880),0))</f>
        <v/>
      </c>
      <c r="Q1880" cm="1">
        <f t="array" ref="Q1880">INDEX(EnergyImpactLookups[APreWBtherm],MATCH(1,(EnergyImpactLookups[Statewide Offering ID]=$B1880)*(EnergyImpactLookups[BldgType]=$C1880)*(EnergyImpactLookups[BldgVint]=$D1880)*(EnergyImpactLookups[BldgLoc]=$E1880),0))</f>
        <v>0</v>
      </c>
      <c r="R1880" cm="1">
        <f t="array" ref="R1880">INDEX(EnergyImpactLookups[AStdWBkWh],MATCH(1,(EnergyImpactLookups[Statewide Offering ID]=$B1880)*(EnergyImpactLookups[BldgType]=$C1880)*(EnergyImpactLookups[BldgVint]=$D1880)*(EnergyImpactLookups[BldgLoc]=$E1880),0))</f>
        <v>91.582700000000003</v>
      </c>
      <c r="S1880" cm="1">
        <f t="array" ref="S1880">INDEX(EnergyImpactLookups[AStdWBkW],MATCH(1,(EnergyImpactLookups[Statewide Offering ID]=$B1880)*(EnergyImpactLookups[BldgType]=$C1880)*(EnergyImpactLookups[BldgVint]=$D1880)*(EnergyImpactLookups[BldgLoc]=$E1880),0))</f>
        <v>8.3400000000000002E-2</v>
      </c>
      <c r="T1880" cm="1">
        <f t="array" ref="T1880">INDEX(EnergyImpactLookups[AStdWBtherm],MATCH(1,(EnergyImpactLookups[Statewide Offering ID]=$B1880)*(EnergyImpactLookups[BldgType]=$C1880)*(EnergyImpactLookups[BldgVint]=$D1880)*(EnergyImpactLookups[BldgLoc]=$E1880),0))</f>
        <v>0</v>
      </c>
    </row>
    <row r="1881" spans="1:20" x14ac:dyDescent="0.3">
      <c r="A1881" t="s">
        <v>95</v>
      </c>
      <c r="B1881" t="s">
        <v>178</v>
      </c>
      <c r="C1881" t="s">
        <v>127</v>
      </c>
      <c r="D1881" t="s">
        <v>752</v>
      </c>
      <c r="E1881" t="s">
        <v>109</v>
      </c>
      <c r="F1881" t="s">
        <v>129</v>
      </c>
      <c r="G1881" t="s">
        <v>231</v>
      </c>
      <c r="H1881" t="s">
        <v>232</v>
      </c>
      <c r="I1881" t="s">
        <v>65</v>
      </c>
      <c r="J1881" s="1">
        <v>44172</v>
      </c>
      <c r="K1881" t="s">
        <v>100</v>
      </c>
      <c r="L1881">
        <v>1</v>
      </c>
      <c r="O1881" t="str" cm="1">
        <f t="array" ref="O1881">INDEX(EnergyImpactLookups[APreWBkWh-EAD_style],MATCH(1,(EnergyImpactLookups[Statewide Offering ID]=$B1881)*(EnergyImpactLookups[BldgType]=$C1881)*(EnergyImpactLookups[BldgVint]=$D1881)*(EnergyImpactLookups[BldgLoc]=$E1881),0))</f>
        <v/>
      </c>
      <c r="P1881" t="str" cm="1">
        <f t="array" ref="P1881">INDEX(EnergyImpactLookups[APreWBkW-EAD_style],MATCH(1,(EnergyImpactLookups[Statewide Offering ID]=$B1881)*(EnergyImpactLookups[BldgType]=$C1881)*(EnergyImpactLookups[BldgVint]=$D1881)*(EnergyImpactLookups[BldgLoc]=$E1881),0))</f>
        <v/>
      </c>
      <c r="Q1881" cm="1">
        <f t="array" ref="Q1881">INDEX(EnergyImpactLookups[APreWBtherm],MATCH(1,(EnergyImpactLookups[Statewide Offering ID]=$B1881)*(EnergyImpactLookups[BldgType]=$C1881)*(EnergyImpactLookups[BldgVint]=$D1881)*(EnergyImpactLookups[BldgLoc]=$E1881),0))</f>
        <v>0</v>
      </c>
      <c r="R1881" cm="1">
        <f t="array" ref="R1881">INDEX(EnergyImpactLookups[AStdWBkWh],MATCH(1,(EnergyImpactLookups[Statewide Offering ID]=$B1881)*(EnergyImpactLookups[BldgType]=$C1881)*(EnergyImpactLookups[BldgVint]=$D1881)*(EnergyImpactLookups[BldgLoc]=$E1881),0))</f>
        <v>91.063199999999995</v>
      </c>
      <c r="S1881" cm="1">
        <f t="array" ref="S1881">INDEX(EnergyImpactLookups[AStdWBkW],MATCH(1,(EnergyImpactLookups[Statewide Offering ID]=$B1881)*(EnergyImpactLookups[BldgType]=$C1881)*(EnergyImpactLookups[BldgVint]=$D1881)*(EnergyImpactLookups[BldgLoc]=$E1881),0))</f>
        <v>7.6200000000000004E-2</v>
      </c>
      <c r="T1881" cm="1">
        <f t="array" ref="T1881">INDEX(EnergyImpactLookups[AStdWBtherm],MATCH(1,(EnergyImpactLookups[Statewide Offering ID]=$B1881)*(EnergyImpactLookups[BldgType]=$C1881)*(EnergyImpactLookups[BldgVint]=$D1881)*(EnergyImpactLookups[BldgLoc]=$E1881),0))</f>
        <v>0</v>
      </c>
    </row>
    <row r="1882" spans="1:20" x14ac:dyDescent="0.3">
      <c r="A1882" t="s">
        <v>95</v>
      </c>
      <c r="B1882" t="s">
        <v>178</v>
      </c>
      <c r="C1882" t="s">
        <v>127</v>
      </c>
      <c r="D1882" t="s">
        <v>752</v>
      </c>
      <c r="E1882" t="s">
        <v>111</v>
      </c>
      <c r="F1882" t="s">
        <v>129</v>
      </c>
      <c r="G1882" t="s">
        <v>231</v>
      </c>
      <c r="H1882" t="s">
        <v>232</v>
      </c>
      <c r="I1882" t="s">
        <v>65</v>
      </c>
      <c r="J1882" s="1">
        <v>44172</v>
      </c>
      <c r="K1882" t="s">
        <v>100</v>
      </c>
      <c r="L1882">
        <v>1</v>
      </c>
      <c r="O1882" t="str" cm="1">
        <f t="array" ref="O1882">INDEX(EnergyImpactLookups[APreWBkWh-EAD_style],MATCH(1,(EnergyImpactLookups[Statewide Offering ID]=$B1882)*(EnergyImpactLookups[BldgType]=$C1882)*(EnergyImpactLookups[BldgVint]=$D1882)*(EnergyImpactLookups[BldgLoc]=$E1882),0))</f>
        <v/>
      </c>
      <c r="P1882" t="str" cm="1">
        <f t="array" ref="P1882">INDEX(EnergyImpactLookups[APreWBkW-EAD_style],MATCH(1,(EnergyImpactLookups[Statewide Offering ID]=$B1882)*(EnergyImpactLookups[BldgType]=$C1882)*(EnergyImpactLookups[BldgVint]=$D1882)*(EnergyImpactLookups[BldgLoc]=$E1882),0))</f>
        <v/>
      </c>
      <c r="Q1882" cm="1">
        <f t="array" ref="Q1882">INDEX(EnergyImpactLookups[APreWBtherm],MATCH(1,(EnergyImpactLookups[Statewide Offering ID]=$B1882)*(EnergyImpactLookups[BldgType]=$C1882)*(EnergyImpactLookups[BldgVint]=$D1882)*(EnergyImpactLookups[BldgLoc]=$E1882),0))</f>
        <v>0</v>
      </c>
      <c r="R1882" cm="1">
        <f t="array" ref="R1882">INDEX(EnergyImpactLookups[AStdWBkWh],MATCH(1,(EnergyImpactLookups[Statewide Offering ID]=$B1882)*(EnergyImpactLookups[BldgType]=$C1882)*(EnergyImpactLookups[BldgVint]=$D1882)*(EnergyImpactLookups[BldgLoc]=$E1882),0))</f>
        <v>177.5737</v>
      </c>
      <c r="S1882" cm="1">
        <f t="array" ref="S1882">INDEX(EnergyImpactLookups[AStdWBkW],MATCH(1,(EnergyImpactLookups[Statewide Offering ID]=$B1882)*(EnergyImpactLookups[BldgType]=$C1882)*(EnergyImpactLookups[BldgVint]=$D1882)*(EnergyImpactLookups[BldgLoc]=$E1882),0))</f>
        <v>0.13389999999999999</v>
      </c>
      <c r="T1882" cm="1">
        <f t="array" ref="T1882">INDEX(EnergyImpactLookups[AStdWBtherm],MATCH(1,(EnergyImpactLookups[Statewide Offering ID]=$B1882)*(EnergyImpactLookups[BldgType]=$C1882)*(EnergyImpactLookups[BldgVint]=$D1882)*(EnergyImpactLookups[BldgLoc]=$E1882),0))</f>
        <v>0</v>
      </c>
    </row>
    <row r="1883" spans="1:20" x14ac:dyDescent="0.3">
      <c r="A1883" t="s">
        <v>95</v>
      </c>
      <c r="B1883" t="s">
        <v>178</v>
      </c>
      <c r="C1883" t="s">
        <v>127</v>
      </c>
      <c r="D1883" t="s">
        <v>752</v>
      </c>
      <c r="E1883" t="s">
        <v>112</v>
      </c>
      <c r="F1883" t="s">
        <v>129</v>
      </c>
      <c r="G1883" t="s">
        <v>231</v>
      </c>
      <c r="H1883" t="s">
        <v>232</v>
      </c>
      <c r="I1883" t="s">
        <v>65</v>
      </c>
      <c r="J1883" s="1">
        <v>44172</v>
      </c>
      <c r="K1883" t="s">
        <v>100</v>
      </c>
      <c r="L1883">
        <v>1</v>
      </c>
      <c r="O1883" t="str" cm="1">
        <f t="array" ref="O1883">INDEX(EnergyImpactLookups[APreWBkWh-EAD_style],MATCH(1,(EnergyImpactLookups[Statewide Offering ID]=$B1883)*(EnergyImpactLookups[BldgType]=$C1883)*(EnergyImpactLookups[BldgVint]=$D1883)*(EnergyImpactLookups[BldgLoc]=$E1883),0))</f>
        <v/>
      </c>
      <c r="P1883" t="str" cm="1">
        <f t="array" ref="P1883">INDEX(EnergyImpactLookups[APreWBkW-EAD_style],MATCH(1,(EnergyImpactLookups[Statewide Offering ID]=$B1883)*(EnergyImpactLookups[BldgType]=$C1883)*(EnergyImpactLookups[BldgVint]=$D1883)*(EnergyImpactLookups[BldgLoc]=$E1883),0))</f>
        <v/>
      </c>
      <c r="Q1883" cm="1">
        <f t="array" ref="Q1883">INDEX(EnergyImpactLookups[APreWBtherm],MATCH(1,(EnergyImpactLookups[Statewide Offering ID]=$B1883)*(EnergyImpactLookups[BldgType]=$C1883)*(EnergyImpactLookups[BldgVint]=$D1883)*(EnergyImpactLookups[BldgLoc]=$E1883),0))</f>
        <v>0</v>
      </c>
      <c r="R1883" cm="1">
        <f t="array" ref="R1883">INDEX(EnergyImpactLookups[AStdWBkWh],MATCH(1,(EnergyImpactLookups[Statewide Offering ID]=$B1883)*(EnergyImpactLookups[BldgType]=$C1883)*(EnergyImpactLookups[BldgVint]=$D1883)*(EnergyImpactLookups[BldgLoc]=$E1883),0))</f>
        <v>148.3845</v>
      </c>
      <c r="S1883" cm="1">
        <f t="array" ref="S1883">INDEX(EnergyImpactLookups[AStdWBkW],MATCH(1,(EnergyImpactLookups[Statewide Offering ID]=$B1883)*(EnergyImpactLookups[BldgType]=$C1883)*(EnergyImpactLookups[BldgVint]=$D1883)*(EnergyImpactLookups[BldgLoc]=$E1883),0))</f>
        <v>0.13800000000000001</v>
      </c>
      <c r="T1883" cm="1">
        <f t="array" ref="T1883">INDEX(EnergyImpactLookups[AStdWBtherm],MATCH(1,(EnergyImpactLookups[Statewide Offering ID]=$B1883)*(EnergyImpactLookups[BldgType]=$C1883)*(EnergyImpactLookups[BldgVint]=$D1883)*(EnergyImpactLookups[BldgLoc]=$E1883),0))</f>
        <v>0</v>
      </c>
    </row>
    <row r="1884" spans="1:20" x14ac:dyDescent="0.3">
      <c r="A1884" t="s">
        <v>95</v>
      </c>
      <c r="B1884" t="s">
        <v>178</v>
      </c>
      <c r="C1884" t="s">
        <v>127</v>
      </c>
      <c r="D1884" t="s">
        <v>752</v>
      </c>
      <c r="E1884" t="s">
        <v>113</v>
      </c>
      <c r="F1884" t="s">
        <v>129</v>
      </c>
      <c r="G1884" t="s">
        <v>231</v>
      </c>
      <c r="H1884" t="s">
        <v>232</v>
      </c>
      <c r="I1884" t="s">
        <v>65</v>
      </c>
      <c r="J1884" s="1">
        <v>44172</v>
      </c>
      <c r="K1884" t="s">
        <v>100</v>
      </c>
      <c r="L1884">
        <v>1</v>
      </c>
      <c r="O1884" t="str" cm="1">
        <f t="array" ref="O1884">INDEX(EnergyImpactLookups[APreWBkWh-EAD_style],MATCH(1,(EnergyImpactLookups[Statewide Offering ID]=$B1884)*(EnergyImpactLookups[BldgType]=$C1884)*(EnergyImpactLookups[BldgVint]=$D1884)*(EnergyImpactLookups[BldgLoc]=$E1884),0))</f>
        <v/>
      </c>
      <c r="P1884" t="str" cm="1">
        <f t="array" ref="P1884">INDEX(EnergyImpactLookups[APreWBkW-EAD_style],MATCH(1,(EnergyImpactLookups[Statewide Offering ID]=$B1884)*(EnergyImpactLookups[BldgType]=$C1884)*(EnergyImpactLookups[BldgVint]=$D1884)*(EnergyImpactLookups[BldgLoc]=$E1884),0))</f>
        <v/>
      </c>
      <c r="Q1884" cm="1">
        <f t="array" ref="Q1884">INDEX(EnergyImpactLookups[APreWBtherm],MATCH(1,(EnergyImpactLookups[Statewide Offering ID]=$B1884)*(EnergyImpactLookups[BldgType]=$C1884)*(EnergyImpactLookups[BldgVint]=$D1884)*(EnergyImpactLookups[BldgLoc]=$E1884),0))</f>
        <v>0</v>
      </c>
      <c r="R1884" cm="1">
        <f t="array" ref="R1884">INDEX(EnergyImpactLookups[AStdWBkWh],MATCH(1,(EnergyImpactLookups[Statewide Offering ID]=$B1884)*(EnergyImpactLookups[BldgType]=$C1884)*(EnergyImpactLookups[BldgVint]=$D1884)*(EnergyImpactLookups[BldgLoc]=$E1884),0))</f>
        <v>202.8614</v>
      </c>
      <c r="S1884" cm="1">
        <f t="array" ref="S1884">INDEX(EnergyImpactLookups[AStdWBkW],MATCH(1,(EnergyImpactLookups[Statewide Offering ID]=$B1884)*(EnergyImpactLookups[BldgType]=$C1884)*(EnergyImpactLookups[BldgVint]=$D1884)*(EnergyImpactLookups[BldgLoc]=$E1884),0))</f>
        <v>0.152</v>
      </c>
      <c r="T1884" cm="1">
        <f t="array" ref="T1884">INDEX(EnergyImpactLookups[AStdWBtherm],MATCH(1,(EnergyImpactLookups[Statewide Offering ID]=$B1884)*(EnergyImpactLookups[BldgType]=$C1884)*(EnergyImpactLookups[BldgVint]=$D1884)*(EnergyImpactLookups[BldgLoc]=$E1884),0))</f>
        <v>0</v>
      </c>
    </row>
    <row r="1885" spans="1:20" x14ac:dyDescent="0.3">
      <c r="A1885" t="s">
        <v>95</v>
      </c>
      <c r="B1885" t="s">
        <v>178</v>
      </c>
      <c r="C1885" t="s">
        <v>127</v>
      </c>
      <c r="D1885" t="s">
        <v>752</v>
      </c>
      <c r="E1885" t="s">
        <v>114</v>
      </c>
      <c r="F1885" t="s">
        <v>129</v>
      </c>
      <c r="G1885" t="s">
        <v>231</v>
      </c>
      <c r="H1885" t="s">
        <v>232</v>
      </c>
      <c r="I1885" t="s">
        <v>65</v>
      </c>
      <c r="J1885" s="1">
        <v>44172</v>
      </c>
      <c r="K1885" t="s">
        <v>100</v>
      </c>
      <c r="L1885">
        <v>1</v>
      </c>
      <c r="O1885" t="str" cm="1">
        <f t="array" ref="O1885">INDEX(EnergyImpactLookups[APreWBkWh-EAD_style],MATCH(1,(EnergyImpactLookups[Statewide Offering ID]=$B1885)*(EnergyImpactLookups[BldgType]=$C1885)*(EnergyImpactLookups[BldgVint]=$D1885)*(EnergyImpactLookups[BldgLoc]=$E1885),0))</f>
        <v/>
      </c>
      <c r="P1885" t="str" cm="1">
        <f t="array" ref="P1885">INDEX(EnergyImpactLookups[APreWBkW-EAD_style],MATCH(1,(EnergyImpactLookups[Statewide Offering ID]=$B1885)*(EnergyImpactLookups[BldgType]=$C1885)*(EnergyImpactLookups[BldgVint]=$D1885)*(EnergyImpactLookups[BldgLoc]=$E1885),0))</f>
        <v/>
      </c>
      <c r="Q1885" cm="1">
        <f t="array" ref="Q1885">INDEX(EnergyImpactLookups[APreWBtherm],MATCH(1,(EnergyImpactLookups[Statewide Offering ID]=$B1885)*(EnergyImpactLookups[BldgType]=$C1885)*(EnergyImpactLookups[BldgVint]=$D1885)*(EnergyImpactLookups[BldgLoc]=$E1885),0))</f>
        <v>0</v>
      </c>
      <c r="R1885" cm="1">
        <f t="array" ref="R1885">INDEX(EnergyImpactLookups[AStdWBkWh],MATCH(1,(EnergyImpactLookups[Statewide Offering ID]=$B1885)*(EnergyImpactLookups[BldgType]=$C1885)*(EnergyImpactLookups[BldgVint]=$D1885)*(EnergyImpactLookups[BldgLoc]=$E1885),0))</f>
        <v>218.9931</v>
      </c>
      <c r="S1885" cm="1">
        <f t="array" ref="S1885">INDEX(EnergyImpactLookups[AStdWBkW],MATCH(1,(EnergyImpactLookups[Statewide Offering ID]=$B1885)*(EnergyImpactLookups[BldgType]=$C1885)*(EnergyImpactLookups[BldgVint]=$D1885)*(EnergyImpactLookups[BldgLoc]=$E1885),0))</f>
        <v>0.22189999999999999</v>
      </c>
      <c r="T1885" cm="1">
        <f t="array" ref="T1885">INDEX(EnergyImpactLookups[AStdWBtherm],MATCH(1,(EnergyImpactLookups[Statewide Offering ID]=$B1885)*(EnergyImpactLookups[BldgType]=$C1885)*(EnergyImpactLookups[BldgVint]=$D1885)*(EnergyImpactLookups[BldgLoc]=$E1885),0))</f>
        <v>0</v>
      </c>
    </row>
    <row r="1886" spans="1:20" x14ac:dyDescent="0.3">
      <c r="A1886" t="s">
        <v>95</v>
      </c>
      <c r="B1886" t="s">
        <v>178</v>
      </c>
      <c r="C1886" t="s">
        <v>127</v>
      </c>
      <c r="D1886" t="s">
        <v>752</v>
      </c>
      <c r="E1886" t="s">
        <v>115</v>
      </c>
      <c r="F1886" t="s">
        <v>129</v>
      </c>
      <c r="G1886" t="s">
        <v>231</v>
      </c>
      <c r="H1886" t="s">
        <v>232</v>
      </c>
      <c r="I1886" t="s">
        <v>65</v>
      </c>
      <c r="J1886" s="1">
        <v>44172</v>
      </c>
      <c r="K1886" t="s">
        <v>100</v>
      </c>
      <c r="L1886">
        <v>1</v>
      </c>
      <c r="O1886" t="str" cm="1">
        <f t="array" ref="O1886">INDEX(EnergyImpactLookups[APreWBkWh-EAD_style],MATCH(1,(EnergyImpactLookups[Statewide Offering ID]=$B1886)*(EnergyImpactLookups[BldgType]=$C1886)*(EnergyImpactLookups[BldgVint]=$D1886)*(EnergyImpactLookups[BldgLoc]=$E1886),0))</f>
        <v/>
      </c>
      <c r="P1886" t="str" cm="1">
        <f t="array" ref="P1886">INDEX(EnergyImpactLookups[APreWBkW-EAD_style],MATCH(1,(EnergyImpactLookups[Statewide Offering ID]=$B1886)*(EnergyImpactLookups[BldgType]=$C1886)*(EnergyImpactLookups[BldgVint]=$D1886)*(EnergyImpactLookups[BldgLoc]=$E1886),0))</f>
        <v/>
      </c>
      <c r="Q1886" cm="1">
        <f t="array" ref="Q1886">INDEX(EnergyImpactLookups[APreWBtherm],MATCH(1,(EnergyImpactLookups[Statewide Offering ID]=$B1886)*(EnergyImpactLookups[BldgType]=$C1886)*(EnergyImpactLookups[BldgVint]=$D1886)*(EnergyImpactLookups[BldgLoc]=$E1886),0))</f>
        <v>0</v>
      </c>
      <c r="R1886" cm="1">
        <f t="array" ref="R1886">INDEX(EnergyImpactLookups[AStdWBkWh],MATCH(1,(EnergyImpactLookups[Statewide Offering ID]=$B1886)*(EnergyImpactLookups[BldgType]=$C1886)*(EnergyImpactLookups[BldgVint]=$D1886)*(EnergyImpactLookups[BldgLoc]=$E1886),0))</f>
        <v>141.8818</v>
      </c>
      <c r="S1886" cm="1">
        <f t="array" ref="S1886">INDEX(EnergyImpactLookups[AStdWBkW],MATCH(1,(EnergyImpactLookups[Statewide Offering ID]=$B1886)*(EnergyImpactLookups[BldgType]=$C1886)*(EnergyImpactLookups[BldgVint]=$D1886)*(EnergyImpactLookups[BldgLoc]=$E1886),0))</f>
        <v>0.19550000000000001</v>
      </c>
      <c r="T1886" cm="1">
        <f t="array" ref="T1886">INDEX(EnergyImpactLookups[AStdWBtherm],MATCH(1,(EnergyImpactLookups[Statewide Offering ID]=$B1886)*(EnergyImpactLookups[BldgType]=$C1886)*(EnergyImpactLookups[BldgVint]=$D1886)*(EnergyImpactLookups[BldgLoc]=$E1886),0))</f>
        <v>0</v>
      </c>
    </row>
    <row r="1887" spans="1:20" x14ac:dyDescent="0.3">
      <c r="A1887" t="s">
        <v>95</v>
      </c>
      <c r="B1887" t="s">
        <v>178</v>
      </c>
      <c r="C1887" t="s">
        <v>127</v>
      </c>
      <c r="D1887" t="s">
        <v>752</v>
      </c>
      <c r="E1887" t="s">
        <v>116</v>
      </c>
      <c r="F1887" t="s">
        <v>129</v>
      </c>
      <c r="G1887" t="s">
        <v>231</v>
      </c>
      <c r="H1887" t="s">
        <v>232</v>
      </c>
      <c r="I1887" t="s">
        <v>65</v>
      </c>
      <c r="J1887" s="1">
        <v>44172</v>
      </c>
      <c r="K1887" t="s">
        <v>100</v>
      </c>
      <c r="L1887">
        <v>1</v>
      </c>
      <c r="O1887" t="str" cm="1">
        <f t="array" ref="O1887">INDEX(EnergyImpactLookups[APreWBkWh-EAD_style],MATCH(1,(EnergyImpactLookups[Statewide Offering ID]=$B1887)*(EnergyImpactLookups[BldgType]=$C1887)*(EnergyImpactLookups[BldgVint]=$D1887)*(EnergyImpactLookups[BldgLoc]=$E1887),0))</f>
        <v/>
      </c>
      <c r="P1887" t="str" cm="1">
        <f t="array" ref="P1887">INDEX(EnergyImpactLookups[APreWBkW-EAD_style],MATCH(1,(EnergyImpactLookups[Statewide Offering ID]=$B1887)*(EnergyImpactLookups[BldgType]=$C1887)*(EnergyImpactLookups[BldgVint]=$D1887)*(EnergyImpactLookups[BldgLoc]=$E1887),0))</f>
        <v/>
      </c>
      <c r="Q1887" cm="1">
        <f t="array" ref="Q1887">INDEX(EnergyImpactLookups[APreWBtherm],MATCH(1,(EnergyImpactLookups[Statewide Offering ID]=$B1887)*(EnergyImpactLookups[BldgType]=$C1887)*(EnergyImpactLookups[BldgVint]=$D1887)*(EnergyImpactLookups[BldgLoc]=$E1887),0))</f>
        <v>0</v>
      </c>
      <c r="R1887" cm="1">
        <f t="array" ref="R1887">INDEX(EnergyImpactLookups[AStdWBkWh],MATCH(1,(EnergyImpactLookups[Statewide Offering ID]=$B1887)*(EnergyImpactLookups[BldgType]=$C1887)*(EnergyImpactLookups[BldgVint]=$D1887)*(EnergyImpactLookups[BldgLoc]=$E1887),0))</f>
        <v>246.2841</v>
      </c>
      <c r="S1887" cm="1">
        <f t="array" ref="S1887">INDEX(EnergyImpactLookups[AStdWBkW],MATCH(1,(EnergyImpactLookups[Statewide Offering ID]=$B1887)*(EnergyImpactLookups[BldgType]=$C1887)*(EnergyImpactLookups[BldgVint]=$D1887)*(EnergyImpactLookups[BldgLoc]=$E1887),0))</f>
        <v>0.21629999999999999</v>
      </c>
      <c r="T1887" cm="1">
        <f t="array" ref="T1887">INDEX(EnergyImpactLookups[AStdWBtherm],MATCH(1,(EnergyImpactLookups[Statewide Offering ID]=$B1887)*(EnergyImpactLookups[BldgType]=$C1887)*(EnergyImpactLookups[BldgVint]=$D1887)*(EnergyImpactLookups[BldgLoc]=$E1887),0))</f>
        <v>0</v>
      </c>
    </row>
    <row r="1888" spans="1:20" x14ac:dyDescent="0.3">
      <c r="A1888" t="s">
        <v>95</v>
      </c>
      <c r="B1888" t="s">
        <v>178</v>
      </c>
      <c r="C1888" t="s">
        <v>127</v>
      </c>
      <c r="D1888" t="s">
        <v>752</v>
      </c>
      <c r="E1888" t="s">
        <v>117</v>
      </c>
      <c r="F1888" t="s">
        <v>129</v>
      </c>
      <c r="G1888" t="s">
        <v>231</v>
      </c>
      <c r="H1888" t="s">
        <v>232</v>
      </c>
      <c r="I1888" t="s">
        <v>65</v>
      </c>
      <c r="J1888" s="1">
        <v>44172</v>
      </c>
      <c r="K1888" t="s">
        <v>100</v>
      </c>
      <c r="L1888">
        <v>1</v>
      </c>
      <c r="O1888" t="str" cm="1">
        <f t="array" ref="O1888">INDEX(EnergyImpactLookups[APreWBkWh-EAD_style],MATCH(1,(EnergyImpactLookups[Statewide Offering ID]=$B1888)*(EnergyImpactLookups[BldgType]=$C1888)*(EnergyImpactLookups[BldgVint]=$D1888)*(EnergyImpactLookups[BldgLoc]=$E1888),0))</f>
        <v/>
      </c>
      <c r="P1888" t="str" cm="1">
        <f t="array" ref="P1888">INDEX(EnergyImpactLookups[APreWBkW-EAD_style],MATCH(1,(EnergyImpactLookups[Statewide Offering ID]=$B1888)*(EnergyImpactLookups[BldgType]=$C1888)*(EnergyImpactLookups[BldgVint]=$D1888)*(EnergyImpactLookups[BldgLoc]=$E1888),0))</f>
        <v/>
      </c>
      <c r="Q1888" cm="1">
        <f t="array" ref="Q1888">INDEX(EnergyImpactLookups[APreWBtherm],MATCH(1,(EnergyImpactLookups[Statewide Offering ID]=$B1888)*(EnergyImpactLookups[BldgType]=$C1888)*(EnergyImpactLookups[BldgVint]=$D1888)*(EnergyImpactLookups[BldgLoc]=$E1888),0))</f>
        <v>0</v>
      </c>
      <c r="R1888" cm="1">
        <f t="array" ref="R1888">INDEX(EnergyImpactLookups[AStdWBkWh],MATCH(1,(EnergyImpactLookups[Statewide Offering ID]=$B1888)*(EnergyImpactLookups[BldgType]=$C1888)*(EnergyImpactLookups[BldgVint]=$D1888)*(EnergyImpactLookups[BldgLoc]=$E1888),0))</f>
        <v>210.81530000000001</v>
      </c>
      <c r="S1888" cm="1">
        <f t="array" ref="S1888">INDEX(EnergyImpactLookups[AStdWBkW],MATCH(1,(EnergyImpactLookups[Statewide Offering ID]=$B1888)*(EnergyImpactLookups[BldgType]=$C1888)*(EnergyImpactLookups[BldgVint]=$D1888)*(EnergyImpactLookups[BldgLoc]=$E1888),0))</f>
        <v>0.20499999999999999</v>
      </c>
      <c r="T1888" cm="1">
        <f t="array" ref="T1888">INDEX(EnergyImpactLookups[AStdWBtherm],MATCH(1,(EnergyImpactLookups[Statewide Offering ID]=$B1888)*(EnergyImpactLookups[BldgType]=$C1888)*(EnergyImpactLookups[BldgVint]=$D1888)*(EnergyImpactLookups[BldgLoc]=$E1888),0))</f>
        <v>0</v>
      </c>
    </row>
    <row r="1889" spans="1:20" x14ac:dyDescent="0.3">
      <c r="A1889" t="s">
        <v>95</v>
      </c>
      <c r="B1889" t="s">
        <v>178</v>
      </c>
      <c r="C1889" t="s">
        <v>127</v>
      </c>
      <c r="D1889" t="s">
        <v>752</v>
      </c>
      <c r="E1889" t="s">
        <v>118</v>
      </c>
      <c r="F1889" t="s">
        <v>129</v>
      </c>
      <c r="G1889" t="s">
        <v>231</v>
      </c>
      <c r="H1889" t="s">
        <v>232</v>
      </c>
      <c r="I1889" t="s">
        <v>65</v>
      </c>
      <c r="J1889" s="1">
        <v>44172</v>
      </c>
      <c r="K1889" t="s">
        <v>100</v>
      </c>
      <c r="L1889">
        <v>1</v>
      </c>
      <c r="O1889" t="str" cm="1">
        <f t="array" ref="O1889">INDEX(EnergyImpactLookups[APreWBkWh-EAD_style],MATCH(1,(EnergyImpactLookups[Statewide Offering ID]=$B1889)*(EnergyImpactLookups[BldgType]=$C1889)*(EnergyImpactLookups[BldgVint]=$D1889)*(EnergyImpactLookups[BldgLoc]=$E1889),0))</f>
        <v/>
      </c>
      <c r="P1889" t="str" cm="1">
        <f t="array" ref="P1889">INDEX(EnergyImpactLookups[APreWBkW-EAD_style],MATCH(1,(EnergyImpactLookups[Statewide Offering ID]=$B1889)*(EnergyImpactLookups[BldgType]=$C1889)*(EnergyImpactLookups[BldgVint]=$D1889)*(EnergyImpactLookups[BldgLoc]=$E1889),0))</f>
        <v/>
      </c>
      <c r="Q1889" cm="1">
        <f t="array" ref="Q1889">INDEX(EnergyImpactLookups[APreWBtherm],MATCH(1,(EnergyImpactLookups[Statewide Offering ID]=$B1889)*(EnergyImpactLookups[BldgType]=$C1889)*(EnergyImpactLookups[BldgVint]=$D1889)*(EnergyImpactLookups[BldgLoc]=$E1889),0))</f>
        <v>0</v>
      </c>
      <c r="R1889" cm="1">
        <f t="array" ref="R1889">INDEX(EnergyImpactLookups[AStdWBkWh],MATCH(1,(EnergyImpactLookups[Statewide Offering ID]=$B1889)*(EnergyImpactLookups[BldgType]=$C1889)*(EnergyImpactLookups[BldgVint]=$D1889)*(EnergyImpactLookups[BldgLoc]=$E1889),0))</f>
        <v>356.38479999999998</v>
      </c>
      <c r="S1889" cm="1">
        <f t="array" ref="S1889">INDEX(EnergyImpactLookups[AStdWBkW],MATCH(1,(EnergyImpactLookups[Statewide Offering ID]=$B1889)*(EnergyImpactLookups[BldgType]=$C1889)*(EnergyImpactLookups[BldgVint]=$D1889)*(EnergyImpactLookups[BldgLoc]=$E1889),0))</f>
        <v>0.25419999999999998</v>
      </c>
      <c r="T1889" cm="1">
        <f t="array" ref="T1889">INDEX(EnergyImpactLookups[AStdWBtherm],MATCH(1,(EnergyImpactLookups[Statewide Offering ID]=$B1889)*(EnergyImpactLookups[BldgType]=$C1889)*(EnergyImpactLookups[BldgVint]=$D1889)*(EnergyImpactLookups[BldgLoc]=$E1889),0))</f>
        <v>0</v>
      </c>
    </row>
    <row r="1890" spans="1:20" x14ac:dyDescent="0.3">
      <c r="A1890" t="s">
        <v>95</v>
      </c>
      <c r="B1890" t="s">
        <v>178</v>
      </c>
      <c r="C1890" t="s">
        <v>127</v>
      </c>
      <c r="D1890" t="s">
        <v>752</v>
      </c>
      <c r="E1890" t="s">
        <v>119</v>
      </c>
      <c r="F1890" t="s">
        <v>129</v>
      </c>
      <c r="G1890" t="s">
        <v>231</v>
      </c>
      <c r="H1890" t="s">
        <v>232</v>
      </c>
      <c r="I1890" t="s">
        <v>65</v>
      </c>
      <c r="J1890" s="1">
        <v>44172</v>
      </c>
      <c r="K1890" t="s">
        <v>100</v>
      </c>
      <c r="L1890">
        <v>1</v>
      </c>
      <c r="O1890" t="str" cm="1">
        <f t="array" ref="O1890">INDEX(EnergyImpactLookups[APreWBkWh-EAD_style],MATCH(1,(EnergyImpactLookups[Statewide Offering ID]=$B1890)*(EnergyImpactLookups[BldgType]=$C1890)*(EnergyImpactLookups[BldgVint]=$D1890)*(EnergyImpactLookups[BldgLoc]=$E1890),0))</f>
        <v/>
      </c>
      <c r="P1890" t="str" cm="1">
        <f t="array" ref="P1890">INDEX(EnergyImpactLookups[APreWBkW-EAD_style],MATCH(1,(EnergyImpactLookups[Statewide Offering ID]=$B1890)*(EnergyImpactLookups[BldgType]=$C1890)*(EnergyImpactLookups[BldgVint]=$D1890)*(EnergyImpactLookups[BldgLoc]=$E1890),0))</f>
        <v/>
      </c>
      <c r="Q1890" cm="1">
        <f t="array" ref="Q1890">INDEX(EnergyImpactLookups[APreWBtherm],MATCH(1,(EnergyImpactLookups[Statewide Offering ID]=$B1890)*(EnergyImpactLookups[BldgType]=$C1890)*(EnergyImpactLookups[BldgVint]=$D1890)*(EnergyImpactLookups[BldgLoc]=$E1890),0))</f>
        <v>0</v>
      </c>
      <c r="R1890" cm="1">
        <f t="array" ref="R1890">INDEX(EnergyImpactLookups[AStdWBkWh],MATCH(1,(EnergyImpactLookups[Statewide Offering ID]=$B1890)*(EnergyImpactLookups[BldgType]=$C1890)*(EnergyImpactLookups[BldgVint]=$D1890)*(EnergyImpactLookups[BldgLoc]=$E1890),0))</f>
        <v>68.663600000000002</v>
      </c>
      <c r="S1890" cm="1">
        <f t="array" ref="S1890">INDEX(EnergyImpactLookups[AStdWBkW],MATCH(1,(EnergyImpactLookups[Statewide Offering ID]=$B1890)*(EnergyImpactLookups[BldgType]=$C1890)*(EnergyImpactLookups[BldgVint]=$D1890)*(EnergyImpactLookups[BldgLoc]=$E1890),0))</f>
        <v>8.8700000000000001E-2</v>
      </c>
      <c r="T1890" cm="1">
        <f t="array" ref="T1890">INDEX(EnergyImpactLookups[AStdWBtherm],MATCH(1,(EnergyImpactLookups[Statewide Offering ID]=$B1890)*(EnergyImpactLookups[BldgType]=$C1890)*(EnergyImpactLookups[BldgVint]=$D1890)*(EnergyImpactLookups[BldgLoc]=$E1890),0))</f>
        <v>0</v>
      </c>
    </row>
    <row r="1891" spans="1:20" x14ac:dyDescent="0.3">
      <c r="A1891" t="s">
        <v>95</v>
      </c>
      <c r="B1891" t="s">
        <v>178</v>
      </c>
      <c r="C1891" t="s">
        <v>130</v>
      </c>
      <c r="D1891" t="s">
        <v>752</v>
      </c>
      <c r="E1891" t="s">
        <v>99</v>
      </c>
      <c r="F1891" t="s">
        <v>129</v>
      </c>
      <c r="G1891" t="s">
        <v>231</v>
      </c>
      <c r="H1891" t="s">
        <v>232</v>
      </c>
      <c r="I1891" t="s">
        <v>65</v>
      </c>
      <c r="J1891" s="1">
        <v>44172</v>
      </c>
      <c r="K1891" t="s">
        <v>100</v>
      </c>
      <c r="L1891">
        <v>1</v>
      </c>
      <c r="O1891" t="str" cm="1">
        <f t="array" ref="O1891">INDEX(EnergyImpactLookups[APreWBkWh-EAD_style],MATCH(1,(EnergyImpactLookups[Statewide Offering ID]=$B1891)*(EnergyImpactLookups[BldgType]=$C1891)*(EnergyImpactLookups[BldgVint]=$D1891)*(EnergyImpactLookups[BldgLoc]=$E1891),0))</f>
        <v/>
      </c>
      <c r="P1891" t="str" cm="1">
        <f t="array" ref="P1891">INDEX(EnergyImpactLookups[APreWBkW-EAD_style],MATCH(1,(EnergyImpactLookups[Statewide Offering ID]=$B1891)*(EnergyImpactLookups[BldgType]=$C1891)*(EnergyImpactLookups[BldgVint]=$D1891)*(EnergyImpactLookups[BldgLoc]=$E1891),0))</f>
        <v/>
      </c>
      <c r="Q1891" cm="1">
        <f t="array" ref="Q1891">INDEX(EnergyImpactLookups[APreWBtherm],MATCH(1,(EnergyImpactLookups[Statewide Offering ID]=$B1891)*(EnergyImpactLookups[BldgType]=$C1891)*(EnergyImpactLookups[BldgVint]=$D1891)*(EnergyImpactLookups[BldgLoc]=$E1891),0))</f>
        <v>0</v>
      </c>
      <c r="R1891" cm="1">
        <f t="array" ref="R1891">INDEX(EnergyImpactLookups[AStdWBkWh],MATCH(1,(EnergyImpactLookups[Statewide Offering ID]=$B1891)*(EnergyImpactLookups[BldgType]=$C1891)*(EnergyImpactLookups[BldgVint]=$D1891)*(EnergyImpactLookups[BldgLoc]=$E1891),0))</f>
        <v>25.267900000000001</v>
      </c>
      <c r="S1891" cm="1">
        <f t="array" ref="S1891">INDEX(EnergyImpactLookups[AStdWBkW],MATCH(1,(EnergyImpactLookups[Statewide Offering ID]=$B1891)*(EnergyImpactLookups[BldgType]=$C1891)*(EnergyImpactLookups[BldgVint]=$D1891)*(EnergyImpactLookups[BldgLoc]=$E1891),0))</f>
        <v>2.3999999999999998E-3</v>
      </c>
      <c r="T1891" cm="1">
        <f t="array" ref="T1891">INDEX(EnergyImpactLookups[AStdWBtherm],MATCH(1,(EnergyImpactLookups[Statewide Offering ID]=$B1891)*(EnergyImpactLookups[BldgType]=$C1891)*(EnergyImpactLookups[BldgVint]=$D1891)*(EnergyImpactLookups[BldgLoc]=$E1891),0))</f>
        <v>0</v>
      </c>
    </row>
    <row r="1892" spans="1:20" x14ac:dyDescent="0.3">
      <c r="A1892" t="s">
        <v>95</v>
      </c>
      <c r="B1892" t="s">
        <v>178</v>
      </c>
      <c r="C1892" t="s">
        <v>130</v>
      </c>
      <c r="D1892" t="s">
        <v>752</v>
      </c>
      <c r="E1892" t="s">
        <v>103</v>
      </c>
      <c r="F1892" t="s">
        <v>129</v>
      </c>
      <c r="G1892" t="s">
        <v>231</v>
      </c>
      <c r="H1892" t="s">
        <v>232</v>
      </c>
      <c r="I1892" t="s">
        <v>65</v>
      </c>
      <c r="J1892" s="1">
        <v>44172</v>
      </c>
      <c r="K1892" t="s">
        <v>100</v>
      </c>
      <c r="L1892">
        <v>1</v>
      </c>
      <c r="O1892" t="str" cm="1">
        <f t="array" ref="O1892">INDEX(EnergyImpactLookups[APreWBkWh-EAD_style],MATCH(1,(EnergyImpactLookups[Statewide Offering ID]=$B1892)*(EnergyImpactLookups[BldgType]=$C1892)*(EnergyImpactLookups[BldgVint]=$D1892)*(EnergyImpactLookups[BldgLoc]=$E1892),0))</f>
        <v/>
      </c>
      <c r="P1892" t="str" cm="1">
        <f t="array" ref="P1892">INDEX(EnergyImpactLookups[APreWBkW-EAD_style],MATCH(1,(EnergyImpactLookups[Statewide Offering ID]=$B1892)*(EnergyImpactLookups[BldgType]=$C1892)*(EnergyImpactLookups[BldgVint]=$D1892)*(EnergyImpactLookups[BldgLoc]=$E1892),0))</f>
        <v/>
      </c>
      <c r="Q1892" cm="1">
        <f t="array" ref="Q1892">INDEX(EnergyImpactLookups[APreWBtherm],MATCH(1,(EnergyImpactLookups[Statewide Offering ID]=$B1892)*(EnergyImpactLookups[BldgType]=$C1892)*(EnergyImpactLookups[BldgVint]=$D1892)*(EnergyImpactLookups[BldgLoc]=$E1892),0))</f>
        <v>0</v>
      </c>
      <c r="R1892" cm="1">
        <f t="array" ref="R1892">INDEX(EnergyImpactLookups[AStdWBkWh],MATCH(1,(EnergyImpactLookups[Statewide Offering ID]=$B1892)*(EnergyImpactLookups[BldgType]=$C1892)*(EnergyImpactLookups[BldgVint]=$D1892)*(EnergyImpactLookups[BldgLoc]=$E1892),0))</f>
        <v>73.061599999999999</v>
      </c>
      <c r="S1892" cm="1">
        <f t="array" ref="S1892">INDEX(EnergyImpactLookups[AStdWBkW],MATCH(1,(EnergyImpactLookups[Statewide Offering ID]=$B1892)*(EnergyImpactLookups[BldgType]=$C1892)*(EnergyImpactLookups[BldgVint]=$D1892)*(EnergyImpactLookups[BldgLoc]=$E1892),0))</f>
        <v>0.15359999999999999</v>
      </c>
      <c r="T1892" cm="1">
        <f t="array" ref="T1892">INDEX(EnergyImpactLookups[AStdWBtherm],MATCH(1,(EnergyImpactLookups[Statewide Offering ID]=$B1892)*(EnergyImpactLookups[BldgType]=$C1892)*(EnergyImpactLookups[BldgVint]=$D1892)*(EnergyImpactLookups[BldgLoc]=$E1892),0))</f>
        <v>0</v>
      </c>
    </row>
    <row r="1893" spans="1:20" x14ac:dyDescent="0.3">
      <c r="A1893" t="s">
        <v>95</v>
      </c>
      <c r="B1893" t="s">
        <v>178</v>
      </c>
      <c r="C1893" t="s">
        <v>130</v>
      </c>
      <c r="D1893" t="s">
        <v>752</v>
      </c>
      <c r="E1893" t="s">
        <v>104</v>
      </c>
      <c r="F1893" t="s">
        <v>129</v>
      </c>
      <c r="G1893" t="s">
        <v>231</v>
      </c>
      <c r="H1893" t="s">
        <v>232</v>
      </c>
      <c r="I1893" t="s">
        <v>65</v>
      </c>
      <c r="J1893" s="1">
        <v>44172</v>
      </c>
      <c r="K1893" t="s">
        <v>100</v>
      </c>
      <c r="L1893">
        <v>1</v>
      </c>
      <c r="O1893" t="str" cm="1">
        <f t="array" ref="O1893">INDEX(EnergyImpactLookups[APreWBkWh-EAD_style],MATCH(1,(EnergyImpactLookups[Statewide Offering ID]=$B1893)*(EnergyImpactLookups[BldgType]=$C1893)*(EnergyImpactLookups[BldgVint]=$D1893)*(EnergyImpactLookups[BldgLoc]=$E1893),0))</f>
        <v/>
      </c>
      <c r="P1893" t="str" cm="1">
        <f t="array" ref="P1893">INDEX(EnergyImpactLookups[APreWBkW-EAD_style],MATCH(1,(EnergyImpactLookups[Statewide Offering ID]=$B1893)*(EnergyImpactLookups[BldgType]=$C1893)*(EnergyImpactLookups[BldgVint]=$D1893)*(EnergyImpactLookups[BldgLoc]=$E1893),0))</f>
        <v/>
      </c>
      <c r="Q1893" cm="1">
        <f t="array" ref="Q1893">INDEX(EnergyImpactLookups[APreWBtherm],MATCH(1,(EnergyImpactLookups[Statewide Offering ID]=$B1893)*(EnergyImpactLookups[BldgType]=$C1893)*(EnergyImpactLookups[BldgVint]=$D1893)*(EnergyImpactLookups[BldgLoc]=$E1893),0))</f>
        <v>0</v>
      </c>
      <c r="R1893" cm="1">
        <f t="array" ref="R1893">INDEX(EnergyImpactLookups[AStdWBkWh],MATCH(1,(EnergyImpactLookups[Statewide Offering ID]=$B1893)*(EnergyImpactLookups[BldgType]=$C1893)*(EnergyImpactLookups[BldgVint]=$D1893)*(EnergyImpactLookups[BldgLoc]=$E1893),0))</f>
        <v>30.440300000000001</v>
      </c>
      <c r="S1893" cm="1">
        <f t="array" ref="S1893">INDEX(EnergyImpactLookups[AStdWBkW],MATCH(1,(EnergyImpactLookups[Statewide Offering ID]=$B1893)*(EnergyImpactLookups[BldgType]=$C1893)*(EnergyImpactLookups[BldgVint]=$D1893)*(EnergyImpactLookups[BldgLoc]=$E1893),0))</f>
        <v>5.8000000000000003E-2</v>
      </c>
      <c r="T1893" cm="1">
        <f t="array" ref="T1893">INDEX(EnergyImpactLookups[AStdWBtherm],MATCH(1,(EnergyImpactLookups[Statewide Offering ID]=$B1893)*(EnergyImpactLookups[BldgType]=$C1893)*(EnergyImpactLookups[BldgVint]=$D1893)*(EnergyImpactLookups[BldgLoc]=$E1893),0))</f>
        <v>0</v>
      </c>
    </row>
    <row r="1894" spans="1:20" x14ac:dyDescent="0.3">
      <c r="A1894" t="s">
        <v>95</v>
      </c>
      <c r="B1894" t="s">
        <v>178</v>
      </c>
      <c r="C1894" t="s">
        <v>130</v>
      </c>
      <c r="D1894" t="s">
        <v>752</v>
      </c>
      <c r="E1894" t="s">
        <v>105</v>
      </c>
      <c r="F1894" t="s">
        <v>129</v>
      </c>
      <c r="G1894" t="s">
        <v>231</v>
      </c>
      <c r="H1894" t="s">
        <v>232</v>
      </c>
      <c r="I1894" t="s">
        <v>65</v>
      </c>
      <c r="J1894" s="1">
        <v>44172</v>
      </c>
      <c r="K1894" t="s">
        <v>100</v>
      </c>
      <c r="L1894">
        <v>1</v>
      </c>
      <c r="O1894" t="str" cm="1">
        <f t="array" ref="O1894">INDEX(EnergyImpactLookups[APreWBkWh-EAD_style],MATCH(1,(EnergyImpactLookups[Statewide Offering ID]=$B1894)*(EnergyImpactLookups[BldgType]=$C1894)*(EnergyImpactLookups[BldgVint]=$D1894)*(EnergyImpactLookups[BldgLoc]=$E1894),0))</f>
        <v/>
      </c>
      <c r="P1894" t="str" cm="1">
        <f t="array" ref="P1894">INDEX(EnergyImpactLookups[APreWBkW-EAD_style],MATCH(1,(EnergyImpactLookups[Statewide Offering ID]=$B1894)*(EnergyImpactLookups[BldgType]=$C1894)*(EnergyImpactLookups[BldgVint]=$D1894)*(EnergyImpactLookups[BldgLoc]=$E1894),0))</f>
        <v/>
      </c>
      <c r="Q1894" cm="1">
        <f t="array" ref="Q1894">INDEX(EnergyImpactLookups[APreWBtherm],MATCH(1,(EnergyImpactLookups[Statewide Offering ID]=$B1894)*(EnergyImpactLookups[BldgType]=$C1894)*(EnergyImpactLookups[BldgVint]=$D1894)*(EnergyImpactLookups[BldgLoc]=$E1894),0))</f>
        <v>0</v>
      </c>
      <c r="R1894" cm="1">
        <f t="array" ref="R1894">INDEX(EnergyImpactLookups[AStdWBkWh],MATCH(1,(EnergyImpactLookups[Statewide Offering ID]=$B1894)*(EnergyImpactLookups[BldgType]=$C1894)*(EnergyImpactLookups[BldgVint]=$D1894)*(EnergyImpactLookups[BldgLoc]=$E1894),0))</f>
        <v>146.7647</v>
      </c>
      <c r="S1894" cm="1">
        <f t="array" ref="S1894">INDEX(EnergyImpactLookups[AStdWBkW],MATCH(1,(EnergyImpactLookups[Statewide Offering ID]=$B1894)*(EnergyImpactLookups[BldgType]=$C1894)*(EnergyImpactLookups[BldgVint]=$D1894)*(EnergyImpactLookups[BldgLoc]=$E1894),0))</f>
        <v>0.22289999999999999</v>
      </c>
      <c r="T1894" cm="1">
        <f t="array" ref="T1894">INDEX(EnergyImpactLookups[AStdWBtherm],MATCH(1,(EnergyImpactLookups[Statewide Offering ID]=$B1894)*(EnergyImpactLookups[BldgType]=$C1894)*(EnergyImpactLookups[BldgVint]=$D1894)*(EnergyImpactLookups[BldgLoc]=$E1894),0))</f>
        <v>0</v>
      </c>
    </row>
    <row r="1895" spans="1:20" x14ac:dyDescent="0.3">
      <c r="A1895" t="s">
        <v>95</v>
      </c>
      <c r="B1895" t="s">
        <v>178</v>
      </c>
      <c r="C1895" t="s">
        <v>130</v>
      </c>
      <c r="D1895" t="s">
        <v>752</v>
      </c>
      <c r="E1895" t="s">
        <v>106</v>
      </c>
      <c r="F1895" t="s">
        <v>129</v>
      </c>
      <c r="G1895" t="s">
        <v>231</v>
      </c>
      <c r="H1895" t="s">
        <v>232</v>
      </c>
      <c r="I1895" t="s">
        <v>65</v>
      </c>
      <c r="J1895" s="1">
        <v>44172</v>
      </c>
      <c r="K1895" t="s">
        <v>100</v>
      </c>
      <c r="L1895">
        <v>1</v>
      </c>
      <c r="O1895" t="str" cm="1">
        <f t="array" ref="O1895">INDEX(EnergyImpactLookups[APreWBkWh-EAD_style],MATCH(1,(EnergyImpactLookups[Statewide Offering ID]=$B1895)*(EnergyImpactLookups[BldgType]=$C1895)*(EnergyImpactLookups[BldgVint]=$D1895)*(EnergyImpactLookups[BldgLoc]=$E1895),0))</f>
        <v/>
      </c>
      <c r="P1895" t="str" cm="1">
        <f t="array" ref="P1895">INDEX(EnergyImpactLookups[APreWBkW-EAD_style],MATCH(1,(EnergyImpactLookups[Statewide Offering ID]=$B1895)*(EnergyImpactLookups[BldgType]=$C1895)*(EnergyImpactLookups[BldgVint]=$D1895)*(EnergyImpactLookups[BldgLoc]=$E1895),0))</f>
        <v/>
      </c>
      <c r="Q1895" cm="1">
        <f t="array" ref="Q1895">INDEX(EnergyImpactLookups[APreWBtherm],MATCH(1,(EnergyImpactLookups[Statewide Offering ID]=$B1895)*(EnergyImpactLookups[BldgType]=$C1895)*(EnergyImpactLookups[BldgVint]=$D1895)*(EnergyImpactLookups[BldgLoc]=$E1895),0))</f>
        <v>0</v>
      </c>
      <c r="R1895" cm="1">
        <f t="array" ref="R1895">INDEX(EnergyImpactLookups[AStdWBkWh],MATCH(1,(EnergyImpactLookups[Statewide Offering ID]=$B1895)*(EnergyImpactLookups[BldgType]=$C1895)*(EnergyImpactLookups[BldgVint]=$D1895)*(EnergyImpactLookups[BldgLoc]=$E1895),0))</f>
        <v>28.6434</v>
      </c>
      <c r="S1895" cm="1">
        <f t="array" ref="S1895">INDEX(EnergyImpactLookups[AStdWBkW],MATCH(1,(EnergyImpactLookups[Statewide Offering ID]=$B1895)*(EnergyImpactLookups[BldgType]=$C1895)*(EnergyImpactLookups[BldgVint]=$D1895)*(EnergyImpactLookups[BldgLoc]=$E1895),0))</f>
        <v>2.64E-2</v>
      </c>
      <c r="T1895" cm="1">
        <f t="array" ref="T1895">INDEX(EnergyImpactLookups[AStdWBtherm],MATCH(1,(EnergyImpactLookups[Statewide Offering ID]=$B1895)*(EnergyImpactLookups[BldgType]=$C1895)*(EnergyImpactLookups[BldgVint]=$D1895)*(EnergyImpactLookups[BldgLoc]=$E1895),0))</f>
        <v>0</v>
      </c>
    </row>
    <row r="1896" spans="1:20" x14ac:dyDescent="0.3">
      <c r="A1896" t="s">
        <v>95</v>
      </c>
      <c r="B1896" t="s">
        <v>178</v>
      </c>
      <c r="C1896" t="s">
        <v>130</v>
      </c>
      <c r="D1896" t="s">
        <v>752</v>
      </c>
      <c r="E1896" t="s">
        <v>107</v>
      </c>
      <c r="F1896" t="s">
        <v>129</v>
      </c>
      <c r="G1896" t="s">
        <v>231</v>
      </c>
      <c r="H1896" t="s">
        <v>232</v>
      </c>
      <c r="I1896" t="s">
        <v>65</v>
      </c>
      <c r="J1896" s="1">
        <v>44172</v>
      </c>
      <c r="K1896" t="s">
        <v>100</v>
      </c>
      <c r="L1896">
        <v>1</v>
      </c>
      <c r="O1896" t="str" cm="1">
        <f t="array" ref="O1896">INDEX(EnergyImpactLookups[APreWBkWh-EAD_style],MATCH(1,(EnergyImpactLookups[Statewide Offering ID]=$B1896)*(EnergyImpactLookups[BldgType]=$C1896)*(EnergyImpactLookups[BldgVint]=$D1896)*(EnergyImpactLookups[BldgLoc]=$E1896),0))</f>
        <v/>
      </c>
      <c r="P1896" t="str" cm="1">
        <f t="array" ref="P1896">INDEX(EnergyImpactLookups[APreWBkW-EAD_style],MATCH(1,(EnergyImpactLookups[Statewide Offering ID]=$B1896)*(EnergyImpactLookups[BldgType]=$C1896)*(EnergyImpactLookups[BldgVint]=$D1896)*(EnergyImpactLookups[BldgLoc]=$E1896),0))</f>
        <v/>
      </c>
      <c r="Q1896" cm="1">
        <f t="array" ref="Q1896">INDEX(EnergyImpactLookups[APreWBtherm],MATCH(1,(EnergyImpactLookups[Statewide Offering ID]=$B1896)*(EnergyImpactLookups[BldgType]=$C1896)*(EnergyImpactLookups[BldgVint]=$D1896)*(EnergyImpactLookups[BldgLoc]=$E1896),0))</f>
        <v>0</v>
      </c>
      <c r="R1896" cm="1">
        <f t="array" ref="R1896">INDEX(EnergyImpactLookups[AStdWBkWh],MATCH(1,(EnergyImpactLookups[Statewide Offering ID]=$B1896)*(EnergyImpactLookups[BldgType]=$C1896)*(EnergyImpactLookups[BldgVint]=$D1896)*(EnergyImpactLookups[BldgLoc]=$E1896),0))</f>
        <v>83.57</v>
      </c>
      <c r="S1896" cm="1">
        <f t="array" ref="S1896">INDEX(EnergyImpactLookups[AStdWBkW],MATCH(1,(EnergyImpactLookups[Statewide Offering ID]=$B1896)*(EnergyImpactLookups[BldgType]=$C1896)*(EnergyImpactLookups[BldgVint]=$D1896)*(EnergyImpactLookups[BldgLoc]=$E1896),0))</f>
        <v>9.74E-2</v>
      </c>
      <c r="T1896" cm="1">
        <f t="array" ref="T1896">INDEX(EnergyImpactLookups[AStdWBtherm],MATCH(1,(EnergyImpactLookups[Statewide Offering ID]=$B1896)*(EnergyImpactLookups[BldgType]=$C1896)*(EnergyImpactLookups[BldgVint]=$D1896)*(EnergyImpactLookups[BldgLoc]=$E1896),0))</f>
        <v>0</v>
      </c>
    </row>
    <row r="1897" spans="1:20" x14ac:dyDescent="0.3">
      <c r="A1897" t="s">
        <v>95</v>
      </c>
      <c r="B1897" t="s">
        <v>178</v>
      </c>
      <c r="C1897" t="s">
        <v>130</v>
      </c>
      <c r="D1897" t="s">
        <v>752</v>
      </c>
      <c r="E1897" t="s">
        <v>109</v>
      </c>
      <c r="F1897" t="s">
        <v>129</v>
      </c>
      <c r="G1897" t="s">
        <v>231</v>
      </c>
      <c r="H1897" t="s">
        <v>232</v>
      </c>
      <c r="I1897" t="s">
        <v>65</v>
      </c>
      <c r="J1897" s="1">
        <v>44172</v>
      </c>
      <c r="K1897" t="s">
        <v>100</v>
      </c>
      <c r="L1897">
        <v>1</v>
      </c>
      <c r="O1897" t="str" cm="1">
        <f t="array" ref="O1897">INDEX(EnergyImpactLookups[APreWBkWh-EAD_style],MATCH(1,(EnergyImpactLookups[Statewide Offering ID]=$B1897)*(EnergyImpactLookups[BldgType]=$C1897)*(EnergyImpactLookups[BldgVint]=$D1897)*(EnergyImpactLookups[BldgLoc]=$E1897),0))</f>
        <v/>
      </c>
      <c r="P1897" t="str" cm="1">
        <f t="array" ref="P1897">INDEX(EnergyImpactLookups[APreWBkW-EAD_style],MATCH(1,(EnergyImpactLookups[Statewide Offering ID]=$B1897)*(EnergyImpactLookups[BldgType]=$C1897)*(EnergyImpactLookups[BldgVint]=$D1897)*(EnergyImpactLookups[BldgLoc]=$E1897),0))</f>
        <v/>
      </c>
      <c r="Q1897" cm="1">
        <f t="array" ref="Q1897">INDEX(EnergyImpactLookups[APreWBtherm],MATCH(1,(EnergyImpactLookups[Statewide Offering ID]=$B1897)*(EnergyImpactLookups[BldgType]=$C1897)*(EnergyImpactLookups[BldgVint]=$D1897)*(EnergyImpactLookups[BldgLoc]=$E1897),0))</f>
        <v>0</v>
      </c>
      <c r="R1897" cm="1">
        <f t="array" ref="R1897">INDEX(EnergyImpactLookups[AStdWBkWh],MATCH(1,(EnergyImpactLookups[Statewide Offering ID]=$B1897)*(EnergyImpactLookups[BldgType]=$C1897)*(EnergyImpactLookups[BldgVint]=$D1897)*(EnergyImpactLookups[BldgLoc]=$E1897),0))</f>
        <v>151.8939</v>
      </c>
      <c r="S1897" cm="1">
        <f t="array" ref="S1897">INDEX(EnergyImpactLookups[AStdWBkW],MATCH(1,(EnergyImpactLookups[Statewide Offering ID]=$B1897)*(EnergyImpactLookups[BldgType]=$C1897)*(EnergyImpactLookups[BldgVint]=$D1897)*(EnergyImpactLookups[BldgLoc]=$E1897),0))</f>
        <v>0.13600000000000001</v>
      </c>
      <c r="T1897" cm="1">
        <f t="array" ref="T1897">INDEX(EnergyImpactLookups[AStdWBtherm],MATCH(1,(EnergyImpactLookups[Statewide Offering ID]=$B1897)*(EnergyImpactLookups[BldgType]=$C1897)*(EnergyImpactLookups[BldgVint]=$D1897)*(EnergyImpactLookups[BldgLoc]=$E1897),0))</f>
        <v>0</v>
      </c>
    </row>
    <row r="1898" spans="1:20" x14ac:dyDescent="0.3">
      <c r="A1898" t="s">
        <v>95</v>
      </c>
      <c r="B1898" t="s">
        <v>178</v>
      </c>
      <c r="C1898" t="s">
        <v>130</v>
      </c>
      <c r="D1898" t="s">
        <v>752</v>
      </c>
      <c r="E1898" t="s">
        <v>111</v>
      </c>
      <c r="F1898" t="s">
        <v>129</v>
      </c>
      <c r="G1898" t="s">
        <v>231</v>
      </c>
      <c r="H1898" t="s">
        <v>232</v>
      </c>
      <c r="I1898" t="s">
        <v>65</v>
      </c>
      <c r="J1898" s="1">
        <v>44172</v>
      </c>
      <c r="K1898" t="s">
        <v>100</v>
      </c>
      <c r="L1898">
        <v>1</v>
      </c>
      <c r="O1898" t="str" cm="1">
        <f t="array" ref="O1898">INDEX(EnergyImpactLookups[APreWBkWh-EAD_style],MATCH(1,(EnergyImpactLookups[Statewide Offering ID]=$B1898)*(EnergyImpactLookups[BldgType]=$C1898)*(EnergyImpactLookups[BldgVint]=$D1898)*(EnergyImpactLookups[BldgLoc]=$E1898),0))</f>
        <v/>
      </c>
      <c r="P1898" t="str" cm="1">
        <f t="array" ref="P1898">INDEX(EnergyImpactLookups[APreWBkW-EAD_style],MATCH(1,(EnergyImpactLookups[Statewide Offering ID]=$B1898)*(EnergyImpactLookups[BldgType]=$C1898)*(EnergyImpactLookups[BldgVint]=$D1898)*(EnergyImpactLookups[BldgLoc]=$E1898),0))</f>
        <v/>
      </c>
      <c r="Q1898" cm="1">
        <f t="array" ref="Q1898">INDEX(EnergyImpactLookups[APreWBtherm],MATCH(1,(EnergyImpactLookups[Statewide Offering ID]=$B1898)*(EnergyImpactLookups[BldgType]=$C1898)*(EnergyImpactLookups[BldgVint]=$D1898)*(EnergyImpactLookups[BldgLoc]=$E1898),0))</f>
        <v>0</v>
      </c>
      <c r="R1898" cm="1">
        <f t="array" ref="R1898">INDEX(EnergyImpactLookups[AStdWBkWh],MATCH(1,(EnergyImpactLookups[Statewide Offering ID]=$B1898)*(EnergyImpactLookups[BldgType]=$C1898)*(EnergyImpactLookups[BldgVint]=$D1898)*(EnergyImpactLookups[BldgLoc]=$E1898),0))</f>
        <v>251.35659999999999</v>
      </c>
      <c r="S1898" cm="1">
        <f t="array" ref="S1898">INDEX(EnergyImpactLookups[AStdWBkW],MATCH(1,(EnergyImpactLookups[Statewide Offering ID]=$B1898)*(EnergyImpactLookups[BldgType]=$C1898)*(EnergyImpactLookups[BldgVint]=$D1898)*(EnergyImpactLookups[BldgLoc]=$E1898),0))</f>
        <v>0.1797</v>
      </c>
      <c r="T1898" cm="1">
        <f t="array" ref="T1898">INDEX(EnergyImpactLookups[AStdWBtherm],MATCH(1,(EnergyImpactLookups[Statewide Offering ID]=$B1898)*(EnergyImpactLookups[BldgType]=$C1898)*(EnergyImpactLookups[BldgVint]=$D1898)*(EnergyImpactLookups[BldgLoc]=$E1898),0))</f>
        <v>0</v>
      </c>
    </row>
    <row r="1899" spans="1:20" x14ac:dyDescent="0.3">
      <c r="A1899" t="s">
        <v>95</v>
      </c>
      <c r="B1899" t="s">
        <v>178</v>
      </c>
      <c r="C1899" t="s">
        <v>130</v>
      </c>
      <c r="D1899" t="s">
        <v>752</v>
      </c>
      <c r="E1899" t="s">
        <v>112</v>
      </c>
      <c r="F1899" t="s">
        <v>129</v>
      </c>
      <c r="G1899" t="s">
        <v>231</v>
      </c>
      <c r="H1899" t="s">
        <v>232</v>
      </c>
      <c r="I1899" t="s">
        <v>65</v>
      </c>
      <c r="J1899" s="1">
        <v>44172</v>
      </c>
      <c r="K1899" t="s">
        <v>100</v>
      </c>
      <c r="L1899">
        <v>1</v>
      </c>
      <c r="O1899" t="str" cm="1">
        <f t="array" ref="O1899">INDEX(EnergyImpactLookups[APreWBkWh-EAD_style],MATCH(1,(EnergyImpactLookups[Statewide Offering ID]=$B1899)*(EnergyImpactLookups[BldgType]=$C1899)*(EnergyImpactLookups[BldgVint]=$D1899)*(EnergyImpactLookups[BldgLoc]=$E1899),0))</f>
        <v/>
      </c>
      <c r="P1899" t="str" cm="1">
        <f t="array" ref="P1899">INDEX(EnergyImpactLookups[APreWBkW-EAD_style],MATCH(1,(EnergyImpactLookups[Statewide Offering ID]=$B1899)*(EnergyImpactLookups[BldgType]=$C1899)*(EnergyImpactLookups[BldgVint]=$D1899)*(EnergyImpactLookups[BldgLoc]=$E1899),0))</f>
        <v/>
      </c>
      <c r="Q1899" cm="1">
        <f t="array" ref="Q1899">INDEX(EnergyImpactLookups[APreWBtherm],MATCH(1,(EnergyImpactLookups[Statewide Offering ID]=$B1899)*(EnergyImpactLookups[BldgType]=$C1899)*(EnergyImpactLookups[BldgVint]=$D1899)*(EnergyImpactLookups[BldgLoc]=$E1899),0))</f>
        <v>0</v>
      </c>
      <c r="R1899" cm="1">
        <f t="array" ref="R1899">INDEX(EnergyImpactLookups[AStdWBkWh],MATCH(1,(EnergyImpactLookups[Statewide Offering ID]=$B1899)*(EnergyImpactLookups[BldgType]=$C1899)*(EnergyImpactLookups[BldgVint]=$D1899)*(EnergyImpactLookups[BldgLoc]=$E1899),0))</f>
        <v>231.07429999999999</v>
      </c>
      <c r="S1899" cm="1">
        <f t="array" ref="S1899">INDEX(EnergyImpactLookups[AStdWBkW],MATCH(1,(EnergyImpactLookups[Statewide Offering ID]=$B1899)*(EnergyImpactLookups[BldgType]=$C1899)*(EnergyImpactLookups[BldgVint]=$D1899)*(EnergyImpactLookups[BldgLoc]=$E1899),0))</f>
        <v>0.2135</v>
      </c>
      <c r="T1899" cm="1">
        <f t="array" ref="T1899">INDEX(EnergyImpactLookups[AStdWBtherm],MATCH(1,(EnergyImpactLookups[Statewide Offering ID]=$B1899)*(EnergyImpactLookups[BldgType]=$C1899)*(EnergyImpactLookups[BldgVint]=$D1899)*(EnergyImpactLookups[BldgLoc]=$E1899),0))</f>
        <v>0</v>
      </c>
    </row>
    <row r="1900" spans="1:20" x14ac:dyDescent="0.3">
      <c r="A1900" t="s">
        <v>95</v>
      </c>
      <c r="B1900" t="s">
        <v>178</v>
      </c>
      <c r="C1900" t="s">
        <v>130</v>
      </c>
      <c r="D1900" t="s">
        <v>752</v>
      </c>
      <c r="E1900" t="s">
        <v>113</v>
      </c>
      <c r="F1900" t="s">
        <v>129</v>
      </c>
      <c r="G1900" t="s">
        <v>231</v>
      </c>
      <c r="H1900" t="s">
        <v>232</v>
      </c>
      <c r="I1900" t="s">
        <v>65</v>
      </c>
      <c r="J1900" s="1">
        <v>44172</v>
      </c>
      <c r="K1900" t="s">
        <v>100</v>
      </c>
      <c r="L1900">
        <v>1</v>
      </c>
      <c r="O1900" t="str" cm="1">
        <f t="array" ref="O1900">INDEX(EnergyImpactLookups[APreWBkWh-EAD_style],MATCH(1,(EnergyImpactLookups[Statewide Offering ID]=$B1900)*(EnergyImpactLookups[BldgType]=$C1900)*(EnergyImpactLookups[BldgVint]=$D1900)*(EnergyImpactLookups[BldgLoc]=$E1900),0))</f>
        <v/>
      </c>
      <c r="P1900" t="str" cm="1">
        <f t="array" ref="P1900">INDEX(EnergyImpactLookups[APreWBkW-EAD_style],MATCH(1,(EnergyImpactLookups[Statewide Offering ID]=$B1900)*(EnergyImpactLookups[BldgType]=$C1900)*(EnergyImpactLookups[BldgVint]=$D1900)*(EnergyImpactLookups[BldgLoc]=$E1900),0))</f>
        <v/>
      </c>
      <c r="Q1900" cm="1">
        <f t="array" ref="Q1900">INDEX(EnergyImpactLookups[APreWBtherm],MATCH(1,(EnergyImpactLookups[Statewide Offering ID]=$B1900)*(EnergyImpactLookups[BldgType]=$C1900)*(EnergyImpactLookups[BldgVint]=$D1900)*(EnergyImpactLookups[BldgLoc]=$E1900),0))</f>
        <v>0</v>
      </c>
      <c r="R1900" cm="1">
        <f t="array" ref="R1900">INDEX(EnergyImpactLookups[AStdWBkWh],MATCH(1,(EnergyImpactLookups[Statewide Offering ID]=$B1900)*(EnergyImpactLookups[BldgType]=$C1900)*(EnergyImpactLookups[BldgVint]=$D1900)*(EnergyImpactLookups[BldgLoc]=$E1900),0))</f>
        <v>228.47280000000001</v>
      </c>
      <c r="S1900" cm="1">
        <f t="array" ref="S1900">INDEX(EnergyImpactLookups[AStdWBkW],MATCH(1,(EnergyImpactLookups[Statewide Offering ID]=$B1900)*(EnergyImpactLookups[BldgType]=$C1900)*(EnergyImpactLookups[BldgVint]=$D1900)*(EnergyImpactLookups[BldgLoc]=$E1900),0))</f>
        <v>0.2069</v>
      </c>
      <c r="T1900" cm="1">
        <f t="array" ref="T1900">INDEX(EnergyImpactLookups[AStdWBtherm],MATCH(1,(EnergyImpactLookups[Statewide Offering ID]=$B1900)*(EnergyImpactLookups[BldgType]=$C1900)*(EnergyImpactLookups[BldgVint]=$D1900)*(EnergyImpactLookups[BldgLoc]=$E1900),0))</f>
        <v>0</v>
      </c>
    </row>
    <row r="1901" spans="1:20" x14ac:dyDescent="0.3">
      <c r="A1901" t="s">
        <v>95</v>
      </c>
      <c r="B1901" t="s">
        <v>178</v>
      </c>
      <c r="C1901" t="s">
        <v>130</v>
      </c>
      <c r="D1901" t="s">
        <v>752</v>
      </c>
      <c r="E1901" t="s">
        <v>114</v>
      </c>
      <c r="F1901" t="s">
        <v>129</v>
      </c>
      <c r="G1901" t="s">
        <v>231</v>
      </c>
      <c r="H1901" t="s">
        <v>232</v>
      </c>
      <c r="I1901" t="s">
        <v>65</v>
      </c>
      <c r="J1901" s="1">
        <v>44172</v>
      </c>
      <c r="K1901" t="s">
        <v>100</v>
      </c>
      <c r="L1901">
        <v>1</v>
      </c>
      <c r="O1901" t="str" cm="1">
        <f t="array" ref="O1901">INDEX(EnergyImpactLookups[APreWBkWh-EAD_style],MATCH(1,(EnergyImpactLookups[Statewide Offering ID]=$B1901)*(EnergyImpactLookups[BldgType]=$C1901)*(EnergyImpactLookups[BldgVint]=$D1901)*(EnergyImpactLookups[BldgLoc]=$E1901),0))</f>
        <v/>
      </c>
      <c r="P1901" t="str" cm="1">
        <f t="array" ref="P1901">INDEX(EnergyImpactLookups[APreWBkW-EAD_style],MATCH(1,(EnergyImpactLookups[Statewide Offering ID]=$B1901)*(EnergyImpactLookups[BldgType]=$C1901)*(EnergyImpactLookups[BldgVint]=$D1901)*(EnergyImpactLookups[BldgLoc]=$E1901),0))</f>
        <v/>
      </c>
      <c r="Q1901" cm="1">
        <f t="array" ref="Q1901">INDEX(EnergyImpactLookups[APreWBtherm],MATCH(1,(EnergyImpactLookups[Statewide Offering ID]=$B1901)*(EnergyImpactLookups[BldgType]=$C1901)*(EnergyImpactLookups[BldgVint]=$D1901)*(EnergyImpactLookups[BldgLoc]=$E1901),0))</f>
        <v>0</v>
      </c>
      <c r="R1901" cm="1">
        <f t="array" ref="R1901">INDEX(EnergyImpactLookups[AStdWBkWh],MATCH(1,(EnergyImpactLookups[Statewide Offering ID]=$B1901)*(EnergyImpactLookups[BldgType]=$C1901)*(EnergyImpactLookups[BldgVint]=$D1901)*(EnergyImpactLookups[BldgLoc]=$E1901),0))</f>
        <v>374.16300000000001</v>
      </c>
      <c r="S1901" cm="1">
        <f t="array" ref="S1901">INDEX(EnergyImpactLookups[AStdWBkW],MATCH(1,(EnergyImpactLookups[Statewide Offering ID]=$B1901)*(EnergyImpactLookups[BldgType]=$C1901)*(EnergyImpactLookups[BldgVint]=$D1901)*(EnergyImpactLookups[BldgLoc]=$E1901),0))</f>
        <v>0.33310000000000001</v>
      </c>
      <c r="T1901" cm="1">
        <f t="array" ref="T1901">INDEX(EnergyImpactLookups[AStdWBtherm],MATCH(1,(EnergyImpactLookups[Statewide Offering ID]=$B1901)*(EnergyImpactLookups[BldgType]=$C1901)*(EnergyImpactLookups[BldgVint]=$D1901)*(EnergyImpactLookups[BldgLoc]=$E1901),0))</f>
        <v>0</v>
      </c>
    </row>
    <row r="1902" spans="1:20" x14ac:dyDescent="0.3">
      <c r="A1902" t="s">
        <v>95</v>
      </c>
      <c r="B1902" t="s">
        <v>178</v>
      </c>
      <c r="C1902" t="s">
        <v>130</v>
      </c>
      <c r="D1902" t="s">
        <v>752</v>
      </c>
      <c r="E1902" t="s">
        <v>115</v>
      </c>
      <c r="F1902" t="s">
        <v>129</v>
      </c>
      <c r="G1902" t="s">
        <v>231</v>
      </c>
      <c r="H1902" t="s">
        <v>232</v>
      </c>
      <c r="I1902" t="s">
        <v>65</v>
      </c>
      <c r="J1902" s="1">
        <v>44172</v>
      </c>
      <c r="K1902" t="s">
        <v>100</v>
      </c>
      <c r="L1902">
        <v>1</v>
      </c>
      <c r="O1902" t="str" cm="1">
        <f t="array" ref="O1902">INDEX(EnergyImpactLookups[APreWBkWh-EAD_style],MATCH(1,(EnergyImpactLookups[Statewide Offering ID]=$B1902)*(EnergyImpactLookups[BldgType]=$C1902)*(EnergyImpactLookups[BldgVint]=$D1902)*(EnergyImpactLookups[BldgLoc]=$E1902),0))</f>
        <v/>
      </c>
      <c r="P1902" t="str" cm="1">
        <f t="array" ref="P1902">INDEX(EnergyImpactLookups[APreWBkW-EAD_style],MATCH(1,(EnergyImpactLookups[Statewide Offering ID]=$B1902)*(EnergyImpactLookups[BldgType]=$C1902)*(EnergyImpactLookups[BldgVint]=$D1902)*(EnergyImpactLookups[BldgLoc]=$E1902),0))</f>
        <v/>
      </c>
      <c r="Q1902" cm="1">
        <f t="array" ref="Q1902">INDEX(EnergyImpactLookups[APreWBtherm],MATCH(1,(EnergyImpactLookups[Statewide Offering ID]=$B1902)*(EnergyImpactLookups[BldgType]=$C1902)*(EnergyImpactLookups[BldgVint]=$D1902)*(EnergyImpactLookups[BldgLoc]=$E1902),0))</f>
        <v>0</v>
      </c>
      <c r="R1902" cm="1">
        <f t="array" ref="R1902">INDEX(EnergyImpactLookups[AStdWBkWh],MATCH(1,(EnergyImpactLookups[Statewide Offering ID]=$B1902)*(EnergyImpactLookups[BldgType]=$C1902)*(EnergyImpactLookups[BldgVint]=$D1902)*(EnergyImpactLookups[BldgLoc]=$E1902),0))</f>
        <v>218.05600000000001</v>
      </c>
      <c r="S1902" cm="1">
        <f t="array" ref="S1902">INDEX(EnergyImpactLookups[AStdWBkW],MATCH(1,(EnergyImpactLookups[Statewide Offering ID]=$B1902)*(EnergyImpactLookups[BldgType]=$C1902)*(EnergyImpactLookups[BldgVint]=$D1902)*(EnergyImpactLookups[BldgLoc]=$E1902),0))</f>
        <v>0.28149999999999997</v>
      </c>
      <c r="T1902" cm="1">
        <f t="array" ref="T1902">INDEX(EnergyImpactLookups[AStdWBtherm],MATCH(1,(EnergyImpactLookups[Statewide Offering ID]=$B1902)*(EnergyImpactLookups[BldgType]=$C1902)*(EnergyImpactLookups[BldgVint]=$D1902)*(EnergyImpactLookups[BldgLoc]=$E1902),0))</f>
        <v>0</v>
      </c>
    </row>
    <row r="1903" spans="1:20" x14ac:dyDescent="0.3">
      <c r="A1903" t="s">
        <v>95</v>
      </c>
      <c r="B1903" t="s">
        <v>178</v>
      </c>
      <c r="C1903" t="s">
        <v>130</v>
      </c>
      <c r="D1903" t="s">
        <v>752</v>
      </c>
      <c r="E1903" t="s">
        <v>116</v>
      </c>
      <c r="F1903" t="s">
        <v>129</v>
      </c>
      <c r="G1903" t="s">
        <v>231</v>
      </c>
      <c r="H1903" t="s">
        <v>232</v>
      </c>
      <c r="I1903" t="s">
        <v>65</v>
      </c>
      <c r="J1903" s="1">
        <v>44172</v>
      </c>
      <c r="K1903" t="s">
        <v>100</v>
      </c>
      <c r="L1903">
        <v>1</v>
      </c>
      <c r="O1903" t="str" cm="1">
        <f t="array" ref="O1903">INDEX(EnergyImpactLookups[APreWBkWh-EAD_style],MATCH(1,(EnergyImpactLookups[Statewide Offering ID]=$B1903)*(EnergyImpactLookups[BldgType]=$C1903)*(EnergyImpactLookups[BldgVint]=$D1903)*(EnergyImpactLookups[BldgLoc]=$E1903),0))</f>
        <v/>
      </c>
      <c r="P1903" t="str" cm="1">
        <f t="array" ref="P1903">INDEX(EnergyImpactLookups[APreWBkW-EAD_style],MATCH(1,(EnergyImpactLookups[Statewide Offering ID]=$B1903)*(EnergyImpactLookups[BldgType]=$C1903)*(EnergyImpactLookups[BldgVint]=$D1903)*(EnergyImpactLookups[BldgLoc]=$E1903),0))</f>
        <v/>
      </c>
      <c r="Q1903" cm="1">
        <f t="array" ref="Q1903">INDEX(EnergyImpactLookups[APreWBtherm],MATCH(1,(EnergyImpactLookups[Statewide Offering ID]=$B1903)*(EnergyImpactLookups[BldgType]=$C1903)*(EnergyImpactLookups[BldgVint]=$D1903)*(EnergyImpactLookups[BldgLoc]=$E1903),0))</f>
        <v>0</v>
      </c>
      <c r="R1903" cm="1">
        <f t="array" ref="R1903">INDEX(EnergyImpactLookups[AStdWBkWh],MATCH(1,(EnergyImpactLookups[Statewide Offering ID]=$B1903)*(EnergyImpactLookups[BldgType]=$C1903)*(EnergyImpactLookups[BldgVint]=$D1903)*(EnergyImpactLookups[BldgLoc]=$E1903),0))</f>
        <v>401.57929999999999</v>
      </c>
      <c r="S1903" cm="1">
        <f t="array" ref="S1903">INDEX(EnergyImpactLookups[AStdWBkW],MATCH(1,(EnergyImpactLookups[Statewide Offering ID]=$B1903)*(EnergyImpactLookups[BldgType]=$C1903)*(EnergyImpactLookups[BldgVint]=$D1903)*(EnergyImpactLookups[BldgLoc]=$E1903),0))</f>
        <v>0.31069999999999998</v>
      </c>
      <c r="T1903" cm="1">
        <f t="array" ref="T1903">INDEX(EnergyImpactLookups[AStdWBtherm],MATCH(1,(EnergyImpactLookups[Statewide Offering ID]=$B1903)*(EnergyImpactLookups[BldgType]=$C1903)*(EnergyImpactLookups[BldgVint]=$D1903)*(EnergyImpactLookups[BldgLoc]=$E1903),0))</f>
        <v>0</v>
      </c>
    </row>
    <row r="1904" spans="1:20" x14ac:dyDescent="0.3">
      <c r="A1904" t="s">
        <v>95</v>
      </c>
      <c r="B1904" t="s">
        <v>178</v>
      </c>
      <c r="C1904" t="s">
        <v>130</v>
      </c>
      <c r="D1904" t="s">
        <v>752</v>
      </c>
      <c r="E1904" t="s">
        <v>117</v>
      </c>
      <c r="F1904" t="s">
        <v>129</v>
      </c>
      <c r="G1904" t="s">
        <v>231</v>
      </c>
      <c r="H1904" t="s">
        <v>232</v>
      </c>
      <c r="I1904" t="s">
        <v>65</v>
      </c>
      <c r="J1904" s="1">
        <v>44172</v>
      </c>
      <c r="K1904" t="s">
        <v>100</v>
      </c>
      <c r="L1904">
        <v>1</v>
      </c>
      <c r="O1904" t="str" cm="1">
        <f t="array" ref="O1904">INDEX(EnergyImpactLookups[APreWBkWh-EAD_style],MATCH(1,(EnergyImpactLookups[Statewide Offering ID]=$B1904)*(EnergyImpactLookups[BldgType]=$C1904)*(EnergyImpactLookups[BldgVint]=$D1904)*(EnergyImpactLookups[BldgLoc]=$E1904),0))</f>
        <v/>
      </c>
      <c r="P1904" t="str" cm="1">
        <f t="array" ref="P1904">INDEX(EnergyImpactLookups[APreWBkW-EAD_style],MATCH(1,(EnergyImpactLookups[Statewide Offering ID]=$B1904)*(EnergyImpactLookups[BldgType]=$C1904)*(EnergyImpactLookups[BldgVint]=$D1904)*(EnergyImpactLookups[BldgLoc]=$E1904),0))</f>
        <v/>
      </c>
      <c r="Q1904" cm="1">
        <f t="array" ref="Q1904">INDEX(EnergyImpactLookups[APreWBtherm],MATCH(1,(EnergyImpactLookups[Statewide Offering ID]=$B1904)*(EnergyImpactLookups[BldgType]=$C1904)*(EnergyImpactLookups[BldgVint]=$D1904)*(EnergyImpactLookups[BldgLoc]=$E1904),0))</f>
        <v>0</v>
      </c>
      <c r="R1904" cm="1">
        <f t="array" ref="R1904">INDEX(EnergyImpactLookups[AStdWBkWh],MATCH(1,(EnergyImpactLookups[Statewide Offering ID]=$B1904)*(EnergyImpactLookups[BldgType]=$C1904)*(EnergyImpactLookups[BldgVint]=$D1904)*(EnergyImpactLookups[BldgLoc]=$E1904),0))</f>
        <v>437.72539999999998</v>
      </c>
      <c r="S1904" cm="1">
        <f t="array" ref="S1904">INDEX(EnergyImpactLookups[AStdWBkW],MATCH(1,(EnergyImpactLookups[Statewide Offering ID]=$B1904)*(EnergyImpactLookups[BldgType]=$C1904)*(EnergyImpactLookups[BldgVint]=$D1904)*(EnergyImpactLookups[BldgLoc]=$E1904),0))</f>
        <v>0.30209999999999998</v>
      </c>
      <c r="T1904" cm="1">
        <f t="array" ref="T1904">INDEX(EnergyImpactLookups[AStdWBtherm],MATCH(1,(EnergyImpactLookups[Statewide Offering ID]=$B1904)*(EnergyImpactLookups[BldgType]=$C1904)*(EnergyImpactLookups[BldgVint]=$D1904)*(EnergyImpactLookups[BldgLoc]=$E1904),0))</f>
        <v>0</v>
      </c>
    </row>
    <row r="1905" spans="1:20" x14ac:dyDescent="0.3">
      <c r="A1905" t="s">
        <v>95</v>
      </c>
      <c r="B1905" t="s">
        <v>178</v>
      </c>
      <c r="C1905" t="s">
        <v>130</v>
      </c>
      <c r="D1905" t="s">
        <v>752</v>
      </c>
      <c r="E1905" t="s">
        <v>118</v>
      </c>
      <c r="F1905" t="s">
        <v>129</v>
      </c>
      <c r="G1905" t="s">
        <v>231</v>
      </c>
      <c r="H1905" t="s">
        <v>232</v>
      </c>
      <c r="I1905" t="s">
        <v>65</v>
      </c>
      <c r="J1905" s="1">
        <v>44172</v>
      </c>
      <c r="K1905" t="s">
        <v>100</v>
      </c>
      <c r="L1905">
        <v>1</v>
      </c>
      <c r="O1905" t="str" cm="1">
        <f t="array" ref="O1905">INDEX(EnergyImpactLookups[APreWBkWh-EAD_style],MATCH(1,(EnergyImpactLookups[Statewide Offering ID]=$B1905)*(EnergyImpactLookups[BldgType]=$C1905)*(EnergyImpactLookups[BldgVint]=$D1905)*(EnergyImpactLookups[BldgLoc]=$E1905),0))</f>
        <v/>
      </c>
      <c r="P1905" t="str" cm="1">
        <f t="array" ref="P1905">INDEX(EnergyImpactLookups[APreWBkW-EAD_style],MATCH(1,(EnergyImpactLookups[Statewide Offering ID]=$B1905)*(EnergyImpactLookups[BldgType]=$C1905)*(EnergyImpactLookups[BldgVint]=$D1905)*(EnergyImpactLookups[BldgLoc]=$E1905),0))</f>
        <v/>
      </c>
      <c r="Q1905" cm="1">
        <f t="array" ref="Q1905">INDEX(EnergyImpactLookups[APreWBtherm],MATCH(1,(EnergyImpactLookups[Statewide Offering ID]=$B1905)*(EnergyImpactLookups[BldgType]=$C1905)*(EnergyImpactLookups[BldgVint]=$D1905)*(EnergyImpactLookups[BldgLoc]=$E1905),0))</f>
        <v>0</v>
      </c>
      <c r="R1905" cm="1">
        <f t="array" ref="R1905">INDEX(EnergyImpactLookups[AStdWBkWh],MATCH(1,(EnergyImpactLookups[Statewide Offering ID]=$B1905)*(EnergyImpactLookups[BldgType]=$C1905)*(EnergyImpactLookups[BldgVint]=$D1905)*(EnergyImpactLookups[BldgLoc]=$E1905),0))</f>
        <v>549.80970000000002</v>
      </c>
      <c r="S1905" cm="1">
        <f t="array" ref="S1905">INDEX(EnergyImpactLookups[AStdWBkW],MATCH(1,(EnergyImpactLookups[Statewide Offering ID]=$B1905)*(EnergyImpactLookups[BldgType]=$C1905)*(EnergyImpactLookups[BldgVint]=$D1905)*(EnergyImpactLookups[BldgLoc]=$E1905),0))</f>
        <v>0.33389999999999997</v>
      </c>
      <c r="T1905" cm="1">
        <f t="array" ref="T1905">INDEX(EnergyImpactLookups[AStdWBtherm],MATCH(1,(EnergyImpactLookups[Statewide Offering ID]=$B1905)*(EnergyImpactLookups[BldgType]=$C1905)*(EnergyImpactLookups[BldgVint]=$D1905)*(EnergyImpactLookups[BldgLoc]=$E1905),0))</f>
        <v>0</v>
      </c>
    </row>
    <row r="1906" spans="1:20" x14ac:dyDescent="0.3">
      <c r="A1906" t="s">
        <v>95</v>
      </c>
      <c r="B1906" t="s">
        <v>178</v>
      </c>
      <c r="C1906" t="s">
        <v>130</v>
      </c>
      <c r="D1906" t="s">
        <v>752</v>
      </c>
      <c r="E1906" t="s">
        <v>119</v>
      </c>
      <c r="F1906" t="s">
        <v>129</v>
      </c>
      <c r="G1906" t="s">
        <v>231</v>
      </c>
      <c r="H1906" t="s">
        <v>232</v>
      </c>
      <c r="I1906" t="s">
        <v>65</v>
      </c>
      <c r="J1906" s="1">
        <v>44172</v>
      </c>
      <c r="K1906" t="s">
        <v>100</v>
      </c>
      <c r="L1906">
        <v>1</v>
      </c>
      <c r="O1906" t="str" cm="1">
        <f t="array" ref="O1906">INDEX(EnergyImpactLookups[APreWBkWh-EAD_style],MATCH(1,(EnergyImpactLookups[Statewide Offering ID]=$B1906)*(EnergyImpactLookups[BldgType]=$C1906)*(EnergyImpactLookups[BldgVint]=$D1906)*(EnergyImpactLookups[BldgLoc]=$E1906),0))</f>
        <v/>
      </c>
      <c r="P1906" t="str" cm="1">
        <f t="array" ref="P1906">INDEX(EnergyImpactLookups[APreWBkW-EAD_style],MATCH(1,(EnergyImpactLookups[Statewide Offering ID]=$B1906)*(EnergyImpactLookups[BldgType]=$C1906)*(EnergyImpactLookups[BldgVint]=$D1906)*(EnergyImpactLookups[BldgLoc]=$E1906),0))</f>
        <v/>
      </c>
      <c r="Q1906" cm="1">
        <f t="array" ref="Q1906">INDEX(EnergyImpactLookups[APreWBtherm],MATCH(1,(EnergyImpactLookups[Statewide Offering ID]=$B1906)*(EnergyImpactLookups[BldgType]=$C1906)*(EnergyImpactLookups[BldgVint]=$D1906)*(EnergyImpactLookups[BldgLoc]=$E1906),0))</f>
        <v>0</v>
      </c>
      <c r="R1906" cm="1">
        <f t="array" ref="R1906">INDEX(EnergyImpactLookups[AStdWBkWh],MATCH(1,(EnergyImpactLookups[Statewide Offering ID]=$B1906)*(EnergyImpactLookups[BldgType]=$C1906)*(EnergyImpactLookups[BldgVint]=$D1906)*(EnergyImpactLookups[BldgLoc]=$E1906),0))</f>
        <v>183.6481</v>
      </c>
      <c r="S1906" cm="1">
        <f t="array" ref="S1906">INDEX(EnergyImpactLookups[AStdWBkW],MATCH(1,(EnergyImpactLookups[Statewide Offering ID]=$B1906)*(EnergyImpactLookups[BldgType]=$C1906)*(EnergyImpactLookups[BldgVint]=$D1906)*(EnergyImpactLookups[BldgLoc]=$E1906),0))</f>
        <v>0.15770000000000001</v>
      </c>
      <c r="T1906" cm="1">
        <f t="array" ref="T1906">INDEX(EnergyImpactLookups[AStdWBtherm],MATCH(1,(EnergyImpactLookups[Statewide Offering ID]=$B1906)*(EnergyImpactLookups[BldgType]=$C1906)*(EnergyImpactLookups[BldgVint]=$D1906)*(EnergyImpactLookups[BldgLoc]=$E1906),0))</f>
        <v>0</v>
      </c>
    </row>
    <row r="1907" spans="1:20" x14ac:dyDescent="0.3">
      <c r="A1907" t="s">
        <v>95</v>
      </c>
      <c r="B1907" t="s">
        <v>178</v>
      </c>
      <c r="C1907" t="s">
        <v>131</v>
      </c>
      <c r="D1907" t="s">
        <v>752</v>
      </c>
      <c r="E1907" t="s">
        <v>99</v>
      </c>
      <c r="F1907" t="s">
        <v>129</v>
      </c>
      <c r="G1907" t="s">
        <v>231</v>
      </c>
      <c r="H1907" t="s">
        <v>232</v>
      </c>
      <c r="I1907" t="s">
        <v>65</v>
      </c>
      <c r="J1907" s="1">
        <v>44172</v>
      </c>
      <c r="K1907" t="s">
        <v>100</v>
      </c>
      <c r="L1907">
        <v>1</v>
      </c>
      <c r="O1907" t="str" cm="1">
        <f t="array" ref="O1907">INDEX(EnergyImpactLookups[APreWBkWh-EAD_style],MATCH(1,(EnergyImpactLookups[Statewide Offering ID]=$B1907)*(EnergyImpactLookups[BldgType]=$C1907)*(EnergyImpactLookups[BldgVint]=$D1907)*(EnergyImpactLookups[BldgLoc]=$E1907),0))</f>
        <v/>
      </c>
      <c r="P1907" t="str" cm="1">
        <f t="array" ref="P1907">INDEX(EnergyImpactLookups[APreWBkW-EAD_style],MATCH(1,(EnergyImpactLookups[Statewide Offering ID]=$B1907)*(EnergyImpactLookups[BldgType]=$C1907)*(EnergyImpactLookups[BldgVint]=$D1907)*(EnergyImpactLookups[BldgLoc]=$E1907),0))</f>
        <v/>
      </c>
      <c r="Q1907" cm="1">
        <f t="array" ref="Q1907">INDEX(EnergyImpactLookups[APreWBtherm],MATCH(1,(EnergyImpactLookups[Statewide Offering ID]=$B1907)*(EnergyImpactLookups[BldgType]=$C1907)*(EnergyImpactLookups[BldgVint]=$D1907)*(EnergyImpactLookups[BldgLoc]=$E1907),0))</f>
        <v>0</v>
      </c>
      <c r="R1907" cm="1">
        <f t="array" ref="R1907">INDEX(EnergyImpactLookups[AStdWBkWh],MATCH(1,(EnergyImpactLookups[Statewide Offering ID]=$B1907)*(EnergyImpactLookups[BldgType]=$C1907)*(EnergyImpactLookups[BldgVint]=$D1907)*(EnergyImpactLookups[BldgLoc]=$E1907),0))</f>
        <v>22.966000000000001</v>
      </c>
      <c r="S1907" cm="1">
        <f t="array" ref="S1907">INDEX(EnergyImpactLookups[AStdWBkW],MATCH(1,(EnergyImpactLookups[Statewide Offering ID]=$B1907)*(EnergyImpactLookups[BldgType]=$C1907)*(EnergyImpactLookups[BldgVint]=$D1907)*(EnergyImpactLookups[BldgLoc]=$E1907),0))</f>
        <v>0</v>
      </c>
      <c r="T1907" cm="1">
        <f t="array" ref="T1907">INDEX(EnergyImpactLookups[AStdWBtherm],MATCH(1,(EnergyImpactLookups[Statewide Offering ID]=$B1907)*(EnergyImpactLookups[BldgType]=$C1907)*(EnergyImpactLookups[BldgVint]=$D1907)*(EnergyImpactLookups[BldgLoc]=$E1907),0))</f>
        <v>0</v>
      </c>
    </row>
    <row r="1908" spans="1:20" x14ac:dyDescent="0.3">
      <c r="A1908" t="s">
        <v>95</v>
      </c>
      <c r="B1908" t="s">
        <v>178</v>
      </c>
      <c r="C1908" t="s">
        <v>131</v>
      </c>
      <c r="D1908" t="s">
        <v>752</v>
      </c>
      <c r="E1908" t="s">
        <v>103</v>
      </c>
      <c r="F1908" t="s">
        <v>129</v>
      </c>
      <c r="G1908" t="s">
        <v>231</v>
      </c>
      <c r="H1908" t="s">
        <v>232</v>
      </c>
      <c r="I1908" t="s">
        <v>65</v>
      </c>
      <c r="J1908" s="1">
        <v>44172</v>
      </c>
      <c r="K1908" t="s">
        <v>100</v>
      </c>
      <c r="L1908">
        <v>1</v>
      </c>
      <c r="O1908" t="str" cm="1">
        <f t="array" ref="O1908">INDEX(EnergyImpactLookups[APreWBkWh-EAD_style],MATCH(1,(EnergyImpactLookups[Statewide Offering ID]=$B1908)*(EnergyImpactLookups[BldgType]=$C1908)*(EnergyImpactLookups[BldgVint]=$D1908)*(EnergyImpactLookups[BldgLoc]=$E1908),0))</f>
        <v/>
      </c>
      <c r="P1908" t="str" cm="1">
        <f t="array" ref="P1908">INDEX(EnergyImpactLookups[APreWBkW-EAD_style],MATCH(1,(EnergyImpactLookups[Statewide Offering ID]=$B1908)*(EnergyImpactLookups[BldgType]=$C1908)*(EnergyImpactLookups[BldgVint]=$D1908)*(EnergyImpactLookups[BldgLoc]=$E1908),0))</f>
        <v/>
      </c>
      <c r="Q1908" cm="1">
        <f t="array" ref="Q1908">INDEX(EnergyImpactLookups[APreWBtherm],MATCH(1,(EnergyImpactLookups[Statewide Offering ID]=$B1908)*(EnergyImpactLookups[BldgType]=$C1908)*(EnergyImpactLookups[BldgVint]=$D1908)*(EnergyImpactLookups[BldgLoc]=$E1908),0))</f>
        <v>0</v>
      </c>
      <c r="R1908" cm="1">
        <f t="array" ref="R1908">INDEX(EnergyImpactLookups[AStdWBkWh],MATCH(1,(EnergyImpactLookups[Statewide Offering ID]=$B1908)*(EnergyImpactLookups[BldgType]=$C1908)*(EnergyImpactLookups[BldgVint]=$D1908)*(EnergyImpactLookups[BldgLoc]=$E1908),0))</f>
        <v>72.358199999999997</v>
      </c>
      <c r="S1908" cm="1">
        <f t="array" ref="S1908">INDEX(EnergyImpactLookups[AStdWBkW],MATCH(1,(EnergyImpactLookups[Statewide Offering ID]=$B1908)*(EnergyImpactLookups[BldgType]=$C1908)*(EnergyImpactLookups[BldgVint]=$D1908)*(EnergyImpactLookups[BldgLoc]=$E1908),0))</f>
        <v>0.16159999999999999</v>
      </c>
      <c r="T1908" cm="1">
        <f t="array" ref="T1908">INDEX(EnergyImpactLookups[AStdWBtherm],MATCH(1,(EnergyImpactLookups[Statewide Offering ID]=$B1908)*(EnergyImpactLookups[BldgType]=$C1908)*(EnergyImpactLookups[BldgVint]=$D1908)*(EnergyImpactLookups[BldgLoc]=$E1908),0))</f>
        <v>0</v>
      </c>
    </row>
    <row r="1909" spans="1:20" x14ac:dyDescent="0.3">
      <c r="A1909" t="s">
        <v>95</v>
      </c>
      <c r="B1909" t="s">
        <v>178</v>
      </c>
      <c r="C1909" t="s">
        <v>131</v>
      </c>
      <c r="D1909" t="s">
        <v>752</v>
      </c>
      <c r="E1909" t="s">
        <v>104</v>
      </c>
      <c r="F1909" t="s">
        <v>129</v>
      </c>
      <c r="G1909" t="s">
        <v>231</v>
      </c>
      <c r="H1909" t="s">
        <v>232</v>
      </c>
      <c r="I1909" t="s">
        <v>65</v>
      </c>
      <c r="J1909" s="1">
        <v>44172</v>
      </c>
      <c r="K1909" t="s">
        <v>100</v>
      </c>
      <c r="L1909">
        <v>1</v>
      </c>
      <c r="O1909" t="str" cm="1">
        <f t="array" ref="O1909">INDEX(EnergyImpactLookups[APreWBkWh-EAD_style],MATCH(1,(EnergyImpactLookups[Statewide Offering ID]=$B1909)*(EnergyImpactLookups[BldgType]=$C1909)*(EnergyImpactLookups[BldgVint]=$D1909)*(EnergyImpactLookups[BldgLoc]=$E1909),0))</f>
        <v/>
      </c>
      <c r="P1909" t="str" cm="1">
        <f t="array" ref="P1909">INDEX(EnergyImpactLookups[APreWBkW-EAD_style],MATCH(1,(EnergyImpactLookups[Statewide Offering ID]=$B1909)*(EnergyImpactLookups[BldgType]=$C1909)*(EnergyImpactLookups[BldgVint]=$D1909)*(EnergyImpactLookups[BldgLoc]=$E1909),0))</f>
        <v/>
      </c>
      <c r="Q1909" cm="1">
        <f t="array" ref="Q1909">INDEX(EnergyImpactLookups[APreWBtherm],MATCH(1,(EnergyImpactLookups[Statewide Offering ID]=$B1909)*(EnergyImpactLookups[BldgType]=$C1909)*(EnergyImpactLookups[BldgVint]=$D1909)*(EnergyImpactLookups[BldgLoc]=$E1909),0))</f>
        <v>0</v>
      </c>
      <c r="R1909" cm="1">
        <f t="array" ref="R1909">INDEX(EnergyImpactLookups[AStdWBkWh],MATCH(1,(EnergyImpactLookups[Statewide Offering ID]=$B1909)*(EnergyImpactLookups[BldgType]=$C1909)*(EnergyImpactLookups[BldgVint]=$D1909)*(EnergyImpactLookups[BldgLoc]=$E1909),0))</f>
        <v>25.5334</v>
      </c>
      <c r="S1909" cm="1">
        <f t="array" ref="S1909">INDEX(EnergyImpactLookups[AStdWBkW],MATCH(1,(EnergyImpactLookups[Statewide Offering ID]=$B1909)*(EnergyImpactLookups[BldgType]=$C1909)*(EnergyImpactLookups[BldgVint]=$D1909)*(EnergyImpactLookups[BldgLoc]=$E1909),0))</f>
        <v>8.8400000000000006E-2</v>
      </c>
      <c r="T1909" cm="1">
        <f t="array" ref="T1909">INDEX(EnergyImpactLookups[AStdWBtherm],MATCH(1,(EnergyImpactLookups[Statewide Offering ID]=$B1909)*(EnergyImpactLookups[BldgType]=$C1909)*(EnergyImpactLookups[BldgVint]=$D1909)*(EnergyImpactLookups[BldgLoc]=$E1909),0))</f>
        <v>0</v>
      </c>
    </row>
    <row r="1910" spans="1:20" x14ac:dyDescent="0.3">
      <c r="A1910" t="s">
        <v>95</v>
      </c>
      <c r="B1910" t="s">
        <v>178</v>
      </c>
      <c r="C1910" t="s">
        <v>131</v>
      </c>
      <c r="D1910" t="s">
        <v>752</v>
      </c>
      <c r="E1910" t="s">
        <v>105</v>
      </c>
      <c r="F1910" t="s">
        <v>129</v>
      </c>
      <c r="G1910" t="s">
        <v>231</v>
      </c>
      <c r="H1910" t="s">
        <v>232</v>
      </c>
      <c r="I1910" t="s">
        <v>65</v>
      </c>
      <c r="J1910" s="1">
        <v>44172</v>
      </c>
      <c r="K1910" t="s">
        <v>100</v>
      </c>
      <c r="L1910">
        <v>1</v>
      </c>
      <c r="O1910" t="str" cm="1">
        <f t="array" ref="O1910">INDEX(EnergyImpactLookups[APreWBkWh-EAD_style],MATCH(1,(EnergyImpactLookups[Statewide Offering ID]=$B1910)*(EnergyImpactLookups[BldgType]=$C1910)*(EnergyImpactLookups[BldgVint]=$D1910)*(EnergyImpactLookups[BldgLoc]=$E1910),0))</f>
        <v/>
      </c>
      <c r="P1910" t="str" cm="1">
        <f t="array" ref="P1910">INDEX(EnergyImpactLookups[APreWBkW-EAD_style],MATCH(1,(EnergyImpactLookups[Statewide Offering ID]=$B1910)*(EnergyImpactLookups[BldgType]=$C1910)*(EnergyImpactLookups[BldgVint]=$D1910)*(EnergyImpactLookups[BldgLoc]=$E1910),0))</f>
        <v/>
      </c>
      <c r="Q1910" cm="1">
        <f t="array" ref="Q1910">INDEX(EnergyImpactLookups[APreWBtherm],MATCH(1,(EnergyImpactLookups[Statewide Offering ID]=$B1910)*(EnergyImpactLookups[BldgType]=$C1910)*(EnergyImpactLookups[BldgVint]=$D1910)*(EnergyImpactLookups[BldgLoc]=$E1910),0))</f>
        <v>0</v>
      </c>
      <c r="R1910" cm="1">
        <f t="array" ref="R1910">INDEX(EnergyImpactLookups[AStdWBkWh],MATCH(1,(EnergyImpactLookups[Statewide Offering ID]=$B1910)*(EnergyImpactLookups[BldgType]=$C1910)*(EnergyImpactLookups[BldgVint]=$D1910)*(EnergyImpactLookups[BldgLoc]=$E1910),0))</f>
        <v>106.2102</v>
      </c>
      <c r="S1910" cm="1">
        <f t="array" ref="S1910">INDEX(EnergyImpactLookups[AStdWBkW],MATCH(1,(EnergyImpactLookups[Statewide Offering ID]=$B1910)*(EnergyImpactLookups[BldgType]=$C1910)*(EnergyImpactLookups[BldgVint]=$D1910)*(EnergyImpactLookups[BldgLoc]=$E1910),0))</f>
        <v>0.18329999999999999</v>
      </c>
      <c r="T1910" cm="1">
        <f t="array" ref="T1910">INDEX(EnergyImpactLookups[AStdWBtherm],MATCH(1,(EnergyImpactLookups[Statewide Offering ID]=$B1910)*(EnergyImpactLookups[BldgType]=$C1910)*(EnergyImpactLookups[BldgVint]=$D1910)*(EnergyImpactLookups[BldgLoc]=$E1910),0))</f>
        <v>0</v>
      </c>
    </row>
    <row r="1911" spans="1:20" x14ac:dyDescent="0.3">
      <c r="A1911" t="s">
        <v>95</v>
      </c>
      <c r="B1911" t="s">
        <v>178</v>
      </c>
      <c r="C1911" t="s">
        <v>131</v>
      </c>
      <c r="D1911" t="s">
        <v>752</v>
      </c>
      <c r="E1911" t="s">
        <v>106</v>
      </c>
      <c r="F1911" t="s">
        <v>129</v>
      </c>
      <c r="G1911" t="s">
        <v>231</v>
      </c>
      <c r="H1911" t="s">
        <v>232</v>
      </c>
      <c r="I1911" t="s">
        <v>65</v>
      </c>
      <c r="J1911" s="1">
        <v>44172</v>
      </c>
      <c r="K1911" t="s">
        <v>100</v>
      </c>
      <c r="L1911">
        <v>1</v>
      </c>
      <c r="O1911" t="str" cm="1">
        <f t="array" ref="O1911">INDEX(EnergyImpactLookups[APreWBkWh-EAD_style],MATCH(1,(EnergyImpactLookups[Statewide Offering ID]=$B1911)*(EnergyImpactLookups[BldgType]=$C1911)*(EnergyImpactLookups[BldgVint]=$D1911)*(EnergyImpactLookups[BldgLoc]=$E1911),0))</f>
        <v/>
      </c>
      <c r="P1911" t="str" cm="1">
        <f t="array" ref="P1911">INDEX(EnergyImpactLookups[APreWBkW-EAD_style],MATCH(1,(EnergyImpactLookups[Statewide Offering ID]=$B1911)*(EnergyImpactLookups[BldgType]=$C1911)*(EnergyImpactLookups[BldgVint]=$D1911)*(EnergyImpactLookups[BldgLoc]=$E1911),0))</f>
        <v/>
      </c>
      <c r="Q1911" cm="1">
        <f t="array" ref="Q1911">INDEX(EnergyImpactLookups[APreWBtherm],MATCH(1,(EnergyImpactLookups[Statewide Offering ID]=$B1911)*(EnergyImpactLookups[BldgType]=$C1911)*(EnergyImpactLookups[BldgVint]=$D1911)*(EnergyImpactLookups[BldgLoc]=$E1911),0))</f>
        <v>0</v>
      </c>
      <c r="R1911" cm="1">
        <f t="array" ref="R1911">INDEX(EnergyImpactLookups[AStdWBkWh],MATCH(1,(EnergyImpactLookups[Statewide Offering ID]=$B1911)*(EnergyImpactLookups[BldgType]=$C1911)*(EnergyImpactLookups[BldgVint]=$D1911)*(EnergyImpactLookups[BldgLoc]=$E1911),0))</f>
        <v>17.913599999999999</v>
      </c>
      <c r="S1911" cm="1">
        <f t="array" ref="S1911">INDEX(EnergyImpactLookups[AStdWBkW],MATCH(1,(EnergyImpactLookups[Statewide Offering ID]=$B1911)*(EnergyImpactLookups[BldgType]=$C1911)*(EnergyImpactLookups[BldgVint]=$D1911)*(EnergyImpactLookups[BldgLoc]=$E1911),0))</f>
        <v>4.5900000000000003E-2</v>
      </c>
      <c r="T1911" cm="1">
        <f t="array" ref="T1911">INDEX(EnergyImpactLookups[AStdWBtherm],MATCH(1,(EnergyImpactLookups[Statewide Offering ID]=$B1911)*(EnergyImpactLookups[BldgType]=$C1911)*(EnergyImpactLookups[BldgVint]=$D1911)*(EnergyImpactLookups[BldgLoc]=$E1911),0))</f>
        <v>0</v>
      </c>
    </row>
    <row r="1912" spans="1:20" x14ac:dyDescent="0.3">
      <c r="A1912" t="s">
        <v>95</v>
      </c>
      <c r="B1912" t="s">
        <v>178</v>
      </c>
      <c r="C1912" t="s">
        <v>131</v>
      </c>
      <c r="D1912" t="s">
        <v>752</v>
      </c>
      <c r="E1912" t="s">
        <v>107</v>
      </c>
      <c r="F1912" t="s">
        <v>129</v>
      </c>
      <c r="G1912" t="s">
        <v>231</v>
      </c>
      <c r="H1912" t="s">
        <v>232</v>
      </c>
      <c r="I1912" t="s">
        <v>65</v>
      </c>
      <c r="J1912" s="1">
        <v>44172</v>
      </c>
      <c r="K1912" t="s">
        <v>100</v>
      </c>
      <c r="L1912">
        <v>1</v>
      </c>
      <c r="O1912" t="str" cm="1">
        <f t="array" ref="O1912">INDEX(EnergyImpactLookups[APreWBkWh-EAD_style],MATCH(1,(EnergyImpactLookups[Statewide Offering ID]=$B1912)*(EnergyImpactLookups[BldgType]=$C1912)*(EnergyImpactLookups[BldgVint]=$D1912)*(EnergyImpactLookups[BldgLoc]=$E1912),0))</f>
        <v/>
      </c>
      <c r="P1912" t="str" cm="1">
        <f t="array" ref="P1912">INDEX(EnergyImpactLookups[APreWBkW-EAD_style],MATCH(1,(EnergyImpactLookups[Statewide Offering ID]=$B1912)*(EnergyImpactLookups[BldgType]=$C1912)*(EnergyImpactLookups[BldgVint]=$D1912)*(EnergyImpactLookups[BldgLoc]=$E1912),0))</f>
        <v/>
      </c>
      <c r="Q1912" cm="1">
        <f t="array" ref="Q1912">INDEX(EnergyImpactLookups[APreWBtherm],MATCH(1,(EnergyImpactLookups[Statewide Offering ID]=$B1912)*(EnergyImpactLookups[BldgType]=$C1912)*(EnergyImpactLookups[BldgVint]=$D1912)*(EnergyImpactLookups[BldgLoc]=$E1912),0))</f>
        <v>0</v>
      </c>
      <c r="R1912" cm="1">
        <f t="array" ref="R1912">INDEX(EnergyImpactLookups[AStdWBkWh],MATCH(1,(EnergyImpactLookups[Statewide Offering ID]=$B1912)*(EnergyImpactLookups[BldgType]=$C1912)*(EnergyImpactLookups[BldgVint]=$D1912)*(EnergyImpactLookups[BldgLoc]=$E1912),0))</f>
        <v>78.350800000000007</v>
      </c>
      <c r="S1912" cm="1">
        <f t="array" ref="S1912">INDEX(EnergyImpactLookups[AStdWBkW],MATCH(1,(EnergyImpactLookups[Statewide Offering ID]=$B1912)*(EnergyImpactLookups[BldgType]=$C1912)*(EnergyImpactLookups[BldgVint]=$D1912)*(EnergyImpactLookups[BldgLoc]=$E1912),0))</f>
        <v>8.0199999999999994E-2</v>
      </c>
      <c r="T1912" cm="1">
        <f t="array" ref="T1912">INDEX(EnergyImpactLookups[AStdWBtherm],MATCH(1,(EnergyImpactLookups[Statewide Offering ID]=$B1912)*(EnergyImpactLookups[BldgType]=$C1912)*(EnergyImpactLookups[BldgVint]=$D1912)*(EnergyImpactLookups[BldgLoc]=$E1912),0))</f>
        <v>0</v>
      </c>
    </row>
    <row r="1913" spans="1:20" x14ac:dyDescent="0.3">
      <c r="A1913" t="s">
        <v>95</v>
      </c>
      <c r="B1913" t="s">
        <v>178</v>
      </c>
      <c r="C1913" t="s">
        <v>131</v>
      </c>
      <c r="D1913" t="s">
        <v>752</v>
      </c>
      <c r="E1913" t="s">
        <v>109</v>
      </c>
      <c r="F1913" t="s">
        <v>129</v>
      </c>
      <c r="G1913" t="s">
        <v>231</v>
      </c>
      <c r="H1913" t="s">
        <v>232</v>
      </c>
      <c r="I1913" t="s">
        <v>65</v>
      </c>
      <c r="J1913" s="1">
        <v>44172</v>
      </c>
      <c r="K1913" t="s">
        <v>100</v>
      </c>
      <c r="L1913">
        <v>1</v>
      </c>
      <c r="O1913" t="str" cm="1">
        <f t="array" ref="O1913">INDEX(EnergyImpactLookups[APreWBkWh-EAD_style],MATCH(1,(EnergyImpactLookups[Statewide Offering ID]=$B1913)*(EnergyImpactLookups[BldgType]=$C1913)*(EnergyImpactLookups[BldgVint]=$D1913)*(EnergyImpactLookups[BldgLoc]=$E1913),0))</f>
        <v/>
      </c>
      <c r="P1913" t="str" cm="1">
        <f t="array" ref="P1913">INDEX(EnergyImpactLookups[APreWBkW-EAD_style],MATCH(1,(EnergyImpactLookups[Statewide Offering ID]=$B1913)*(EnergyImpactLookups[BldgType]=$C1913)*(EnergyImpactLookups[BldgVint]=$D1913)*(EnergyImpactLookups[BldgLoc]=$E1913),0))</f>
        <v/>
      </c>
      <c r="Q1913" cm="1">
        <f t="array" ref="Q1913">INDEX(EnergyImpactLookups[APreWBtherm],MATCH(1,(EnergyImpactLookups[Statewide Offering ID]=$B1913)*(EnergyImpactLookups[BldgType]=$C1913)*(EnergyImpactLookups[BldgVint]=$D1913)*(EnergyImpactLookups[BldgLoc]=$E1913),0))</f>
        <v>0</v>
      </c>
      <c r="R1913" cm="1">
        <f t="array" ref="R1913">INDEX(EnergyImpactLookups[AStdWBkWh],MATCH(1,(EnergyImpactLookups[Statewide Offering ID]=$B1913)*(EnergyImpactLookups[BldgType]=$C1913)*(EnergyImpactLookups[BldgVint]=$D1913)*(EnergyImpactLookups[BldgLoc]=$E1913),0))</f>
        <v>111.6853</v>
      </c>
      <c r="S1913" cm="1">
        <f t="array" ref="S1913">INDEX(EnergyImpactLookups[AStdWBkW],MATCH(1,(EnergyImpactLookups[Statewide Offering ID]=$B1913)*(EnergyImpactLookups[BldgType]=$C1913)*(EnergyImpactLookups[BldgVint]=$D1913)*(EnergyImpactLookups[BldgLoc]=$E1913),0))</f>
        <v>0.1042</v>
      </c>
      <c r="T1913" cm="1">
        <f t="array" ref="T1913">INDEX(EnergyImpactLookups[AStdWBtherm],MATCH(1,(EnergyImpactLookups[Statewide Offering ID]=$B1913)*(EnergyImpactLookups[BldgType]=$C1913)*(EnergyImpactLookups[BldgVint]=$D1913)*(EnergyImpactLookups[BldgLoc]=$E1913),0))</f>
        <v>0</v>
      </c>
    </row>
    <row r="1914" spans="1:20" x14ac:dyDescent="0.3">
      <c r="A1914" t="s">
        <v>95</v>
      </c>
      <c r="B1914" t="s">
        <v>178</v>
      </c>
      <c r="C1914" t="s">
        <v>131</v>
      </c>
      <c r="D1914" t="s">
        <v>752</v>
      </c>
      <c r="E1914" t="s">
        <v>111</v>
      </c>
      <c r="F1914" t="s">
        <v>129</v>
      </c>
      <c r="G1914" t="s">
        <v>231</v>
      </c>
      <c r="H1914" t="s">
        <v>232</v>
      </c>
      <c r="I1914" t="s">
        <v>65</v>
      </c>
      <c r="J1914" s="1">
        <v>44172</v>
      </c>
      <c r="K1914" t="s">
        <v>100</v>
      </c>
      <c r="L1914">
        <v>1</v>
      </c>
      <c r="O1914" t="str" cm="1">
        <f t="array" ref="O1914">INDEX(EnergyImpactLookups[APreWBkWh-EAD_style],MATCH(1,(EnergyImpactLookups[Statewide Offering ID]=$B1914)*(EnergyImpactLookups[BldgType]=$C1914)*(EnergyImpactLookups[BldgVint]=$D1914)*(EnergyImpactLookups[BldgLoc]=$E1914),0))</f>
        <v/>
      </c>
      <c r="P1914" t="str" cm="1">
        <f t="array" ref="P1914">INDEX(EnergyImpactLookups[APreWBkW-EAD_style],MATCH(1,(EnergyImpactLookups[Statewide Offering ID]=$B1914)*(EnergyImpactLookups[BldgType]=$C1914)*(EnergyImpactLookups[BldgVint]=$D1914)*(EnergyImpactLookups[BldgLoc]=$E1914),0))</f>
        <v/>
      </c>
      <c r="Q1914" cm="1">
        <f t="array" ref="Q1914">INDEX(EnergyImpactLookups[APreWBtherm],MATCH(1,(EnergyImpactLookups[Statewide Offering ID]=$B1914)*(EnergyImpactLookups[BldgType]=$C1914)*(EnergyImpactLookups[BldgVint]=$D1914)*(EnergyImpactLookups[BldgLoc]=$E1914),0))</f>
        <v>0</v>
      </c>
      <c r="R1914" cm="1">
        <f t="array" ref="R1914">INDEX(EnergyImpactLookups[AStdWBkWh],MATCH(1,(EnergyImpactLookups[Statewide Offering ID]=$B1914)*(EnergyImpactLookups[BldgType]=$C1914)*(EnergyImpactLookups[BldgVint]=$D1914)*(EnergyImpactLookups[BldgLoc]=$E1914),0))</f>
        <v>196.6789</v>
      </c>
      <c r="S1914" cm="1">
        <f t="array" ref="S1914">INDEX(EnergyImpactLookups[AStdWBkW],MATCH(1,(EnergyImpactLookups[Statewide Offering ID]=$B1914)*(EnergyImpactLookups[BldgType]=$C1914)*(EnergyImpactLookups[BldgVint]=$D1914)*(EnergyImpactLookups[BldgLoc]=$E1914),0))</f>
        <v>0.15129999999999999</v>
      </c>
      <c r="T1914" cm="1">
        <f t="array" ref="T1914">INDEX(EnergyImpactLookups[AStdWBtherm],MATCH(1,(EnergyImpactLookups[Statewide Offering ID]=$B1914)*(EnergyImpactLookups[BldgType]=$C1914)*(EnergyImpactLookups[BldgVint]=$D1914)*(EnergyImpactLookups[BldgLoc]=$E1914),0))</f>
        <v>0</v>
      </c>
    </row>
    <row r="1915" spans="1:20" x14ac:dyDescent="0.3">
      <c r="A1915" t="s">
        <v>95</v>
      </c>
      <c r="B1915" t="s">
        <v>178</v>
      </c>
      <c r="C1915" t="s">
        <v>131</v>
      </c>
      <c r="D1915" t="s">
        <v>752</v>
      </c>
      <c r="E1915" t="s">
        <v>112</v>
      </c>
      <c r="F1915" t="s">
        <v>129</v>
      </c>
      <c r="G1915" t="s">
        <v>231</v>
      </c>
      <c r="H1915" t="s">
        <v>232</v>
      </c>
      <c r="I1915" t="s">
        <v>65</v>
      </c>
      <c r="J1915" s="1">
        <v>44172</v>
      </c>
      <c r="K1915" t="s">
        <v>100</v>
      </c>
      <c r="L1915">
        <v>1</v>
      </c>
      <c r="O1915" t="str" cm="1">
        <f t="array" ref="O1915">INDEX(EnergyImpactLookups[APreWBkWh-EAD_style],MATCH(1,(EnergyImpactLookups[Statewide Offering ID]=$B1915)*(EnergyImpactLookups[BldgType]=$C1915)*(EnergyImpactLookups[BldgVint]=$D1915)*(EnergyImpactLookups[BldgLoc]=$E1915),0))</f>
        <v/>
      </c>
      <c r="P1915" t="str" cm="1">
        <f t="array" ref="P1915">INDEX(EnergyImpactLookups[APreWBkW-EAD_style],MATCH(1,(EnergyImpactLookups[Statewide Offering ID]=$B1915)*(EnergyImpactLookups[BldgType]=$C1915)*(EnergyImpactLookups[BldgVint]=$D1915)*(EnergyImpactLookups[BldgLoc]=$E1915),0))</f>
        <v/>
      </c>
      <c r="Q1915" cm="1">
        <f t="array" ref="Q1915">INDEX(EnergyImpactLookups[APreWBtherm],MATCH(1,(EnergyImpactLookups[Statewide Offering ID]=$B1915)*(EnergyImpactLookups[BldgType]=$C1915)*(EnergyImpactLookups[BldgVint]=$D1915)*(EnergyImpactLookups[BldgLoc]=$E1915),0))</f>
        <v>0</v>
      </c>
      <c r="R1915" cm="1">
        <f t="array" ref="R1915">INDEX(EnergyImpactLookups[AStdWBkWh],MATCH(1,(EnergyImpactLookups[Statewide Offering ID]=$B1915)*(EnergyImpactLookups[BldgType]=$C1915)*(EnergyImpactLookups[BldgVint]=$D1915)*(EnergyImpactLookups[BldgLoc]=$E1915),0))</f>
        <v>159.09569999999999</v>
      </c>
      <c r="S1915" cm="1">
        <f t="array" ref="S1915">INDEX(EnergyImpactLookups[AStdWBkW],MATCH(1,(EnergyImpactLookups[Statewide Offering ID]=$B1915)*(EnergyImpactLookups[BldgType]=$C1915)*(EnergyImpactLookups[BldgVint]=$D1915)*(EnergyImpactLookups[BldgLoc]=$E1915),0))</f>
        <v>0.1762</v>
      </c>
      <c r="T1915" cm="1">
        <f t="array" ref="T1915">INDEX(EnergyImpactLookups[AStdWBtherm],MATCH(1,(EnergyImpactLookups[Statewide Offering ID]=$B1915)*(EnergyImpactLookups[BldgType]=$C1915)*(EnergyImpactLookups[BldgVint]=$D1915)*(EnergyImpactLookups[BldgLoc]=$E1915),0))</f>
        <v>0</v>
      </c>
    </row>
    <row r="1916" spans="1:20" x14ac:dyDescent="0.3">
      <c r="A1916" t="s">
        <v>95</v>
      </c>
      <c r="B1916" t="s">
        <v>178</v>
      </c>
      <c r="C1916" t="s">
        <v>131</v>
      </c>
      <c r="D1916" t="s">
        <v>752</v>
      </c>
      <c r="E1916" t="s">
        <v>113</v>
      </c>
      <c r="F1916" t="s">
        <v>129</v>
      </c>
      <c r="G1916" t="s">
        <v>231</v>
      </c>
      <c r="H1916" t="s">
        <v>232</v>
      </c>
      <c r="I1916" t="s">
        <v>65</v>
      </c>
      <c r="J1916" s="1">
        <v>44172</v>
      </c>
      <c r="K1916" t="s">
        <v>100</v>
      </c>
      <c r="L1916">
        <v>1</v>
      </c>
      <c r="O1916" t="str" cm="1">
        <f t="array" ref="O1916">INDEX(EnergyImpactLookups[APreWBkWh-EAD_style],MATCH(1,(EnergyImpactLookups[Statewide Offering ID]=$B1916)*(EnergyImpactLookups[BldgType]=$C1916)*(EnergyImpactLookups[BldgVint]=$D1916)*(EnergyImpactLookups[BldgLoc]=$E1916),0))</f>
        <v/>
      </c>
      <c r="P1916" t="str" cm="1">
        <f t="array" ref="P1916">INDEX(EnergyImpactLookups[APreWBkW-EAD_style],MATCH(1,(EnergyImpactLookups[Statewide Offering ID]=$B1916)*(EnergyImpactLookups[BldgType]=$C1916)*(EnergyImpactLookups[BldgVint]=$D1916)*(EnergyImpactLookups[BldgLoc]=$E1916),0))</f>
        <v/>
      </c>
      <c r="Q1916" cm="1">
        <f t="array" ref="Q1916">INDEX(EnergyImpactLookups[APreWBtherm],MATCH(1,(EnergyImpactLookups[Statewide Offering ID]=$B1916)*(EnergyImpactLookups[BldgType]=$C1916)*(EnergyImpactLookups[BldgVint]=$D1916)*(EnergyImpactLookups[BldgLoc]=$E1916),0))</f>
        <v>0</v>
      </c>
      <c r="R1916" cm="1">
        <f t="array" ref="R1916">INDEX(EnergyImpactLookups[AStdWBkWh],MATCH(1,(EnergyImpactLookups[Statewide Offering ID]=$B1916)*(EnergyImpactLookups[BldgType]=$C1916)*(EnergyImpactLookups[BldgVint]=$D1916)*(EnergyImpactLookups[BldgLoc]=$E1916),0))</f>
        <v>211.3193</v>
      </c>
      <c r="S1916" cm="1">
        <f t="array" ref="S1916">INDEX(EnergyImpactLookups[AStdWBkW],MATCH(1,(EnergyImpactLookups[Statewide Offering ID]=$B1916)*(EnergyImpactLookups[BldgType]=$C1916)*(EnergyImpactLookups[BldgVint]=$D1916)*(EnergyImpactLookups[BldgLoc]=$E1916),0))</f>
        <v>0.1903</v>
      </c>
      <c r="T1916" cm="1">
        <f t="array" ref="T1916">INDEX(EnergyImpactLookups[AStdWBtherm],MATCH(1,(EnergyImpactLookups[Statewide Offering ID]=$B1916)*(EnergyImpactLookups[BldgType]=$C1916)*(EnergyImpactLookups[BldgVint]=$D1916)*(EnergyImpactLookups[BldgLoc]=$E1916),0))</f>
        <v>0</v>
      </c>
    </row>
    <row r="1917" spans="1:20" x14ac:dyDescent="0.3">
      <c r="A1917" t="s">
        <v>95</v>
      </c>
      <c r="B1917" t="s">
        <v>178</v>
      </c>
      <c r="C1917" t="s">
        <v>131</v>
      </c>
      <c r="D1917" t="s">
        <v>752</v>
      </c>
      <c r="E1917" t="s">
        <v>114</v>
      </c>
      <c r="F1917" t="s">
        <v>129</v>
      </c>
      <c r="G1917" t="s">
        <v>231</v>
      </c>
      <c r="H1917" t="s">
        <v>232</v>
      </c>
      <c r="I1917" t="s">
        <v>65</v>
      </c>
      <c r="J1917" s="1">
        <v>44172</v>
      </c>
      <c r="K1917" t="s">
        <v>100</v>
      </c>
      <c r="L1917">
        <v>1</v>
      </c>
      <c r="O1917" t="str" cm="1">
        <f t="array" ref="O1917">INDEX(EnergyImpactLookups[APreWBkWh-EAD_style],MATCH(1,(EnergyImpactLookups[Statewide Offering ID]=$B1917)*(EnergyImpactLookups[BldgType]=$C1917)*(EnergyImpactLookups[BldgVint]=$D1917)*(EnergyImpactLookups[BldgLoc]=$E1917),0))</f>
        <v/>
      </c>
      <c r="P1917" t="str" cm="1">
        <f t="array" ref="P1917">INDEX(EnergyImpactLookups[APreWBkW-EAD_style],MATCH(1,(EnergyImpactLookups[Statewide Offering ID]=$B1917)*(EnergyImpactLookups[BldgType]=$C1917)*(EnergyImpactLookups[BldgVint]=$D1917)*(EnergyImpactLookups[BldgLoc]=$E1917),0))</f>
        <v/>
      </c>
      <c r="Q1917" cm="1">
        <f t="array" ref="Q1917">INDEX(EnergyImpactLookups[APreWBtherm],MATCH(1,(EnergyImpactLookups[Statewide Offering ID]=$B1917)*(EnergyImpactLookups[BldgType]=$C1917)*(EnergyImpactLookups[BldgVint]=$D1917)*(EnergyImpactLookups[BldgLoc]=$E1917),0))</f>
        <v>0</v>
      </c>
      <c r="R1917" cm="1">
        <f t="array" ref="R1917">INDEX(EnergyImpactLookups[AStdWBkWh],MATCH(1,(EnergyImpactLookups[Statewide Offering ID]=$B1917)*(EnergyImpactLookups[BldgType]=$C1917)*(EnergyImpactLookups[BldgVint]=$D1917)*(EnergyImpactLookups[BldgLoc]=$E1917),0))</f>
        <v>185.55860000000001</v>
      </c>
      <c r="S1917" cm="1">
        <f t="array" ref="S1917">INDEX(EnergyImpactLookups[AStdWBkW],MATCH(1,(EnergyImpactLookups[Statewide Offering ID]=$B1917)*(EnergyImpactLookups[BldgType]=$C1917)*(EnergyImpactLookups[BldgVint]=$D1917)*(EnergyImpactLookups[BldgLoc]=$E1917),0))</f>
        <v>0.24260000000000001</v>
      </c>
      <c r="T1917" cm="1">
        <f t="array" ref="T1917">INDEX(EnergyImpactLookups[AStdWBtherm],MATCH(1,(EnergyImpactLookups[Statewide Offering ID]=$B1917)*(EnergyImpactLookups[BldgType]=$C1917)*(EnergyImpactLookups[BldgVint]=$D1917)*(EnergyImpactLookups[BldgLoc]=$E1917),0))</f>
        <v>0</v>
      </c>
    </row>
    <row r="1918" spans="1:20" x14ac:dyDescent="0.3">
      <c r="A1918" t="s">
        <v>95</v>
      </c>
      <c r="B1918" t="s">
        <v>178</v>
      </c>
      <c r="C1918" t="s">
        <v>131</v>
      </c>
      <c r="D1918" t="s">
        <v>752</v>
      </c>
      <c r="E1918" t="s">
        <v>115</v>
      </c>
      <c r="F1918" t="s">
        <v>129</v>
      </c>
      <c r="G1918" t="s">
        <v>231</v>
      </c>
      <c r="H1918" t="s">
        <v>232</v>
      </c>
      <c r="I1918" t="s">
        <v>65</v>
      </c>
      <c r="J1918" s="1">
        <v>44172</v>
      </c>
      <c r="K1918" t="s">
        <v>100</v>
      </c>
      <c r="L1918">
        <v>1</v>
      </c>
      <c r="O1918" t="str" cm="1">
        <f t="array" ref="O1918">INDEX(EnergyImpactLookups[APreWBkWh-EAD_style],MATCH(1,(EnergyImpactLookups[Statewide Offering ID]=$B1918)*(EnergyImpactLookups[BldgType]=$C1918)*(EnergyImpactLookups[BldgVint]=$D1918)*(EnergyImpactLookups[BldgLoc]=$E1918),0))</f>
        <v/>
      </c>
      <c r="P1918" t="str" cm="1">
        <f t="array" ref="P1918">INDEX(EnergyImpactLookups[APreWBkW-EAD_style],MATCH(1,(EnergyImpactLookups[Statewide Offering ID]=$B1918)*(EnergyImpactLookups[BldgType]=$C1918)*(EnergyImpactLookups[BldgVint]=$D1918)*(EnergyImpactLookups[BldgLoc]=$E1918),0))</f>
        <v/>
      </c>
      <c r="Q1918" cm="1">
        <f t="array" ref="Q1918">INDEX(EnergyImpactLookups[APreWBtherm],MATCH(1,(EnergyImpactLookups[Statewide Offering ID]=$B1918)*(EnergyImpactLookups[BldgType]=$C1918)*(EnergyImpactLookups[BldgVint]=$D1918)*(EnergyImpactLookups[BldgLoc]=$E1918),0))</f>
        <v>0</v>
      </c>
      <c r="R1918" cm="1">
        <f t="array" ref="R1918">INDEX(EnergyImpactLookups[AStdWBkWh],MATCH(1,(EnergyImpactLookups[Statewide Offering ID]=$B1918)*(EnergyImpactLookups[BldgType]=$C1918)*(EnergyImpactLookups[BldgVint]=$D1918)*(EnergyImpactLookups[BldgLoc]=$E1918),0))</f>
        <v>127.27119999999999</v>
      </c>
      <c r="S1918" cm="1">
        <f t="array" ref="S1918">INDEX(EnergyImpactLookups[AStdWBkW],MATCH(1,(EnergyImpactLookups[Statewide Offering ID]=$B1918)*(EnergyImpactLookups[BldgType]=$C1918)*(EnergyImpactLookups[BldgVint]=$D1918)*(EnergyImpactLookups[BldgLoc]=$E1918),0))</f>
        <v>0.23200000000000001</v>
      </c>
      <c r="T1918" cm="1">
        <f t="array" ref="T1918">INDEX(EnergyImpactLookups[AStdWBtherm],MATCH(1,(EnergyImpactLookups[Statewide Offering ID]=$B1918)*(EnergyImpactLookups[BldgType]=$C1918)*(EnergyImpactLookups[BldgVint]=$D1918)*(EnergyImpactLookups[BldgLoc]=$E1918),0))</f>
        <v>0</v>
      </c>
    </row>
    <row r="1919" spans="1:20" x14ac:dyDescent="0.3">
      <c r="A1919" t="s">
        <v>95</v>
      </c>
      <c r="B1919" t="s">
        <v>178</v>
      </c>
      <c r="C1919" t="s">
        <v>131</v>
      </c>
      <c r="D1919" t="s">
        <v>752</v>
      </c>
      <c r="E1919" t="s">
        <v>116</v>
      </c>
      <c r="F1919" t="s">
        <v>129</v>
      </c>
      <c r="G1919" t="s">
        <v>231</v>
      </c>
      <c r="H1919" t="s">
        <v>232</v>
      </c>
      <c r="I1919" t="s">
        <v>65</v>
      </c>
      <c r="J1919" s="1">
        <v>44172</v>
      </c>
      <c r="K1919" t="s">
        <v>100</v>
      </c>
      <c r="L1919">
        <v>1</v>
      </c>
      <c r="O1919" t="str" cm="1">
        <f t="array" ref="O1919">INDEX(EnergyImpactLookups[APreWBkWh-EAD_style],MATCH(1,(EnergyImpactLookups[Statewide Offering ID]=$B1919)*(EnergyImpactLookups[BldgType]=$C1919)*(EnergyImpactLookups[BldgVint]=$D1919)*(EnergyImpactLookups[BldgLoc]=$E1919),0))</f>
        <v/>
      </c>
      <c r="P1919" t="str" cm="1">
        <f t="array" ref="P1919">INDEX(EnergyImpactLookups[APreWBkW-EAD_style],MATCH(1,(EnergyImpactLookups[Statewide Offering ID]=$B1919)*(EnergyImpactLookups[BldgType]=$C1919)*(EnergyImpactLookups[BldgVint]=$D1919)*(EnergyImpactLookups[BldgLoc]=$E1919),0))</f>
        <v/>
      </c>
      <c r="Q1919" cm="1">
        <f t="array" ref="Q1919">INDEX(EnergyImpactLookups[APreWBtherm],MATCH(1,(EnergyImpactLookups[Statewide Offering ID]=$B1919)*(EnergyImpactLookups[BldgType]=$C1919)*(EnergyImpactLookups[BldgVint]=$D1919)*(EnergyImpactLookups[BldgLoc]=$E1919),0))</f>
        <v>0</v>
      </c>
      <c r="R1919" cm="1">
        <f t="array" ref="R1919">INDEX(EnergyImpactLookups[AStdWBkWh],MATCH(1,(EnergyImpactLookups[Statewide Offering ID]=$B1919)*(EnergyImpactLookups[BldgType]=$C1919)*(EnergyImpactLookups[BldgVint]=$D1919)*(EnergyImpactLookups[BldgLoc]=$E1919),0))</f>
        <v>248.61449999999999</v>
      </c>
      <c r="S1919" cm="1">
        <f t="array" ref="S1919">INDEX(EnergyImpactLookups[AStdWBkW],MATCH(1,(EnergyImpactLookups[Statewide Offering ID]=$B1919)*(EnergyImpactLookups[BldgType]=$C1919)*(EnergyImpactLookups[BldgVint]=$D1919)*(EnergyImpactLookups[BldgLoc]=$E1919),0))</f>
        <v>0.24829999999999999</v>
      </c>
      <c r="T1919" cm="1">
        <f t="array" ref="T1919">INDEX(EnergyImpactLookups[AStdWBtherm],MATCH(1,(EnergyImpactLookups[Statewide Offering ID]=$B1919)*(EnergyImpactLookups[BldgType]=$C1919)*(EnergyImpactLookups[BldgVint]=$D1919)*(EnergyImpactLookups[BldgLoc]=$E1919),0))</f>
        <v>0</v>
      </c>
    </row>
    <row r="1920" spans="1:20" x14ac:dyDescent="0.3">
      <c r="A1920" t="s">
        <v>95</v>
      </c>
      <c r="B1920" t="s">
        <v>178</v>
      </c>
      <c r="C1920" t="s">
        <v>131</v>
      </c>
      <c r="D1920" t="s">
        <v>752</v>
      </c>
      <c r="E1920" t="s">
        <v>117</v>
      </c>
      <c r="F1920" t="s">
        <v>129</v>
      </c>
      <c r="G1920" t="s">
        <v>231</v>
      </c>
      <c r="H1920" t="s">
        <v>232</v>
      </c>
      <c r="I1920" t="s">
        <v>65</v>
      </c>
      <c r="J1920" s="1">
        <v>44172</v>
      </c>
      <c r="K1920" t="s">
        <v>100</v>
      </c>
      <c r="L1920">
        <v>1</v>
      </c>
      <c r="O1920" t="str" cm="1">
        <f t="array" ref="O1920">INDEX(EnergyImpactLookups[APreWBkWh-EAD_style],MATCH(1,(EnergyImpactLookups[Statewide Offering ID]=$B1920)*(EnergyImpactLookups[BldgType]=$C1920)*(EnergyImpactLookups[BldgVint]=$D1920)*(EnergyImpactLookups[BldgLoc]=$E1920),0))</f>
        <v/>
      </c>
      <c r="P1920" t="str" cm="1">
        <f t="array" ref="P1920">INDEX(EnergyImpactLookups[APreWBkW-EAD_style],MATCH(1,(EnergyImpactLookups[Statewide Offering ID]=$B1920)*(EnergyImpactLookups[BldgType]=$C1920)*(EnergyImpactLookups[BldgVint]=$D1920)*(EnergyImpactLookups[BldgLoc]=$E1920),0))</f>
        <v/>
      </c>
      <c r="Q1920" cm="1">
        <f t="array" ref="Q1920">INDEX(EnergyImpactLookups[APreWBtherm],MATCH(1,(EnergyImpactLookups[Statewide Offering ID]=$B1920)*(EnergyImpactLookups[BldgType]=$C1920)*(EnergyImpactLookups[BldgVint]=$D1920)*(EnergyImpactLookups[BldgLoc]=$E1920),0))</f>
        <v>0</v>
      </c>
      <c r="R1920" cm="1">
        <f t="array" ref="R1920">INDEX(EnergyImpactLookups[AStdWBkWh],MATCH(1,(EnergyImpactLookups[Statewide Offering ID]=$B1920)*(EnergyImpactLookups[BldgType]=$C1920)*(EnergyImpactLookups[BldgVint]=$D1920)*(EnergyImpactLookups[BldgLoc]=$E1920),0))</f>
        <v>293.83080000000001</v>
      </c>
      <c r="S1920" cm="1">
        <f t="array" ref="S1920">INDEX(EnergyImpactLookups[AStdWBkW],MATCH(1,(EnergyImpactLookups[Statewide Offering ID]=$B1920)*(EnergyImpactLookups[BldgType]=$C1920)*(EnergyImpactLookups[BldgVint]=$D1920)*(EnergyImpactLookups[BldgLoc]=$E1920),0))</f>
        <v>0.23369999999999999</v>
      </c>
      <c r="T1920" cm="1">
        <f t="array" ref="T1920">INDEX(EnergyImpactLookups[AStdWBtherm],MATCH(1,(EnergyImpactLookups[Statewide Offering ID]=$B1920)*(EnergyImpactLookups[BldgType]=$C1920)*(EnergyImpactLookups[BldgVint]=$D1920)*(EnergyImpactLookups[BldgLoc]=$E1920),0))</f>
        <v>0</v>
      </c>
    </row>
    <row r="1921" spans="1:20" x14ac:dyDescent="0.3">
      <c r="A1921" t="s">
        <v>95</v>
      </c>
      <c r="B1921" t="s">
        <v>178</v>
      </c>
      <c r="C1921" t="s">
        <v>131</v>
      </c>
      <c r="D1921" t="s">
        <v>752</v>
      </c>
      <c r="E1921" t="s">
        <v>118</v>
      </c>
      <c r="F1921" t="s">
        <v>129</v>
      </c>
      <c r="G1921" t="s">
        <v>231</v>
      </c>
      <c r="H1921" t="s">
        <v>232</v>
      </c>
      <c r="I1921" t="s">
        <v>65</v>
      </c>
      <c r="J1921" s="1">
        <v>44172</v>
      </c>
      <c r="K1921" t="s">
        <v>100</v>
      </c>
      <c r="L1921">
        <v>1</v>
      </c>
      <c r="O1921" t="str" cm="1">
        <f t="array" ref="O1921">INDEX(EnergyImpactLookups[APreWBkWh-EAD_style],MATCH(1,(EnergyImpactLookups[Statewide Offering ID]=$B1921)*(EnergyImpactLookups[BldgType]=$C1921)*(EnergyImpactLookups[BldgVint]=$D1921)*(EnergyImpactLookups[BldgLoc]=$E1921),0))</f>
        <v/>
      </c>
      <c r="P1921" t="str" cm="1">
        <f t="array" ref="P1921">INDEX(EnergyImpactLookups[APreWBkW-EAD_style],MATCH(1,(EnergyImpactLookups[Statewide Offering ID]=$B1921)*(EnergyImpactLookups[BldgType]=$C1921)*(EnergyImpactLookups[BldgVint]=$D1921)*(EnergyImpactLookups[BldgLoc]=$E1921),0))</f>
        <v/>
      </c>
      <c r="Q1921" cm="1">
        <f t="array" ref="Q1921">INDEX(EnergyImpactLookups[APreWBtherm],MATCH(1,(EnergyImpactLookups[Statewide Offering ID]=$B1921)*(EnergyImpactLookups[BldgType]=$C1921)*(EnergyImpactLookups[BldgVint]=$D1921)*(EnergyImpactLookups[BldgLoc]=$E1921),0))</f>
        <v>0</v>
      </c>
      <c r="R1921" cm="1">
        <f t="array" ref="R1921">INDEX(EnergyImpactLookups[AStdWBkWh],MATCH(1,(EnergyImpactLookups[Statewide Offering ID]=$B1921)*(EnergyImpactLookups[BldgType]=$C1921)*(EnergyImpactLookups[BldgVint]=$D1921)*(EnergyImpactLookups[BldgLoc]=$E1921),0))</f>
        <v>336.88600000000002</v>
      </c>
      <c r="S1921" cm="1">
        <f t="array" ref="S1921">INDEX(EnergyImpactLookups[AStdWBkW],MATCH(1,(EnergyImpactLookups[Statewide Offering ID]=$B1921)*(EnergyImpactLookups[BldgType]=$C1921)*(EnergyImpactLookups[BldgVint]=$D1921)*(EnergyImpactLookups[BldgLoc]=$E1921),0))</f>
        <v>0.26340000000000002</v>
      </c>
      <c r="T1921" cm="1">
        <f t="array" ref="T1921">INDEX(EnergyImpactLookups[AStdWBtherm],MATCH(1,(EnergyImpactLookups[Statewide Offering ID]=$B1921)*(EnergyImpactLookups[BldgType]=$C1921)*(EnergyImpactLookups[BldgVint]=$D1921)*(EnergyImpactLookups[BldgLoc]=$E1921),0))</f>
        <v>0</v>
      </c>
    </row>
    <row r="1922" spans="1:20" x14ac:dyDescent="0.3">
      <c r="A1922" t="s">
        <v>95</v>
      </c>
      <c r="B1922" t="s">
        <v>178</v>
      </c>
      <c r="C1922" t="s">
        <v>131</v>
      </c>
      <c r="D1922" t="s">
        <v>752</v>
      </c>
      <c r="E1922" t="s">
        <v>119</v>
      </c>
      <c r="F1922" t="s">
        <v>129</v>
      </c>
      <c r="G1922" t="s">
        <v>231</v>
      </c>
      <c r="H1922" t="s">
        <v>232</v>
      </c>
      <c r="I1922" t="s">
        <v>65</v>
      </c>
      <c r="J1922" s="1">
        <v>44172</v>
      </c>
      <c r="K1922" t="s">
        <v>100</v>
      </c>
      <c r="L1922">
        <v>1</v>
      </c>
      <c r="O1922" t="str" cm="1">
        <f t="array" ref="O1922">INDEX(EnergyImpactLookups[APreWBkWh-EAD_style],MATCH(1,(EnergyImpactLookups[Statewide Offering ID]=$B1922)*(EnergyImpactLookups[BldgType]=$C1922)*(EnergyImpactLookups[BldgVint]=$D1922)*(EnergyImpactLookups[BldgLoc]=$E1922),0))</f>
        <v/>
      </c>
      <c r="P1922" t="str" cm="1">
        <f t="array" ref="P1922">INDEX(EnergyImpactLookups[APreWBkW-EAD_style],MATCH(1,(EnergyImpactLookups[Statewide Offering ID]=$B1922)*(EnergyImpactLookups[BldgType]=$C1922)*(EnergyImpactLookups[BldgVint]=$D1922)*(EnergyImpactLookups[BldgLoc]=$E1922),0))</f>
        <v/>
      </c>
      <c r="Q1922" cm="1">
        <f t="array" ref="Q1922">INDEX(EnergyImpactLookups[APreWBtherm],MATCH(1,(EnergyImpactLookups[Statewide Offering ID]=$B1922)*(EnergyImpactLookups[BldgType]=$C1922)*(EnergyImpactLookups[BldgVint]=$D1922)*(EnergyImpactLookups[BldgLoc]=$E1922),0))</f>
        <v>0</v>
      </c>
      <c r="R1922" cm="1">
        <f t="array" ref="R1922">INDEX(EnergyImpactLookups[AStdWBkWh],MATCH(1,(EnergyImpactLookups[Statewide Offering ID]=$B1922)*(EnergyImpactLookups[BldgType]=$C1922)*(EnergyImpactLookups[BldgVint]=$D1922)*(EnergyImpactLookups[BldgLoc]=$E1922),0))</f>
        <v>41.024900000000002</v>
      </c>
      <c r="S1922" cm="1">
        <f t="array" ref="S1922">INDEX(EnergyImpactLookups[AStdWBkW],MATCH(1,(EnergyImpactLookups[Statewide Offering ID]=$B1922)*(EnergyImpactLookups[BldgType]=$C1922)*(EnergyImpactLookups[BldgVint]=$D1922)*(EnergyImpactLookups[BldgLoc]=$E1922),0))</f>
        <v>6.8900000000000003E-2</v>
      </c>
      <c r="T1922" cm="1">
        <f t="array" ref="T1922">INDEX(EnergyImpactLookups[AStdWBtherm],MATCH(1,(EnergyImpactLookups[Statewide Offering ID]=$B1922)*(EnergyImpactLookups[BldgType]=$C1922)*(EnergyImpactLookups[BldgVint]=$D1922)*(EnergyImpactLookups[BldgLoc]=$E1922),0))</f>
        <v>0</v>
      </c>
    </row>
    <row r="1923" spans="1:20" x14ac:dyDescent="0.3">
      <c r="A1923" t="s">
        <v>95</v>
      </c>
      <c r="B1923" t="s">
        <v>193</v>
      </c>
      <c r="C1923" t="s">
        <v>127</v>
      </c>
      <c r="D1923" t="s">
        <v>752</v>
      </c>
      <c r="E1923" t="s">
        <v>99</v>
      </c>
      <c r="F1923" t="s">
        <v>129</v>
      </c>
      <c r="G1923" t="s">
        <v>231</v>
      </c>
      <c r="H1923" t="s">
        <v>232</v>
      </c>
      <c r="I1923" t="s">
        <v>65</v>
      </c>
      <c r="J1923" s="1">
        <v>44172</v>
      </c>
      <c r="K1923" t="s">
        <v>100</v>
      </c>
      <c r="L1923">
        <v>1</v>
      </c>
      <c r="O1923" cm="1">
        <f t="array" ref="O1923">INDEX(EnergyImpactLookups[APreWBkWh-EAD_style],MATCH(1,(EnergyImpactLookups[Statewide Offering ID]=$B1923)*(EnergyImpactLookups[BldgType]=$C1923)*(EnergyImpactLookups[BldgVint]=$D1923)*(EnergyImpactLookups[BldgLoc]=$E1923),0))</f>
        <v>4.9398</v>
      </c>
      <c r="P1923" cm="1">
        <f t="array" ref="P1923">INDEX(EnergyImpactLookups[APreWBkW-EAD_style],MATCH(1,(EnergyImpactLookups[Statewide Offering ID]=$B1923)*(EnergyImpactLookups[BldgType]=$C1923)*(EnergyImpactLookups[BldgVint]=$D1923)*(EnergyImpactLookups[BldgLoc]=$E1923),0))</f>
        <v>0</v>
      </c>
      <c r="Q1923" cm="1">
        <f t="array" ref="Q1923">INDEX(EnergyImpactLookups[APreWBtherm],MATCH(1,(EnergyImpactLookups[Statewide Offering ID]=$B1923)*(EnergyImpactLookups[BldgType]=$C1923)*(EnergyImpactLookups[BldgVint]=$D1923)*(EnergyImpactLookups[BldgLoc]=$E1923),0))</f>
        <v>0</v>
      </c>
      <c r="R1923" cm="1">
        <f t="array" ref="R1923">INDEX(EnergyImpactLookups[AStdWBkWh],MATCH(1,(EnergyImpactLookups[Statewide Offering ID]=$B1923)*(EnergyImpactLookups[BldgType]=$C1923)*(EnergyImpactLookups[BldgVint]=$D1923)*(EnergyImpactLookups[BldgLoc]=$E1923),0))</f>
        <v>2.1539000000000001</v>
      </c>
      <c r="S1923" cm="1">
        <f t="array" ref="S1923">INDEX(EnergyImpactLookups[AStdWBkW],MATCH(1,(EnergyImpactLookups[Statewide Offering ID]=$B1923)*(EnergyImpactLookups[BldgType]=$C1923)*(EnergyImpactLookups[BldgVint]=$D1923)*(EnergyImpactLookups[BldgLoc]=$E1923),0))</f>
        <v>0</v>
      </c>
      <c r="T1923" cm="1">
        <f t="array" ref="T1923">INDEX(EnergyImpactLookups[AStdWBtherm],MATCH(1,(EnergyImpactLookups[Statewide Offering ID]=$B1923)*(EnergyImpactLookups[BldgType]=$C1923)*(EnergyImpactLookups[BldgVint]=$D1923)*(EnergyImpactLookups[BldgLoc]=$E1923),0))</f>
        <v>0</v>
      </c>
    </row>
    <row r="1924" spans="1:20" x14ac:dyDescent="0.3">
      <c r="A1924" t="s">
        <v>95</v>
      </c>
      <c r="B1924" t="s">
        <v>193</v>
      </c>
      <c r="C1924" t="s">
        <v>127</v>
      </c>
      <c r="D1924" t="s">
        <v>752</v>
      </c>
      <c r="E1924" t="s">
        <v>103</v>
      </c>
      <c r="F1924" t="s">
        <v>129</v>
      </c>
      <c r="G1924" t="s">
        <v>231</v>
      </c>
      <c r="H1924" t="s">
        <v>232</v>
      </c>
      <c r="I1924" t="s">
        <v>65</v>
      </c>
      <c r="J1924" s="1">
        <v>44172</v>
      </c>
      <c r="K1924" t="s">
        <v>100</v>
      </c>
      <c r="L1924">
        <v>1</v>
      </c>
      <c r="O1924" cm="1">
        <f t="array" ref="O1924">INDEX(EnergyImpactLookups[APreWBkWh-EAD_style],MATCH(1,(EnergyImpactLookups[Statewide Offering ID]=$B1924)*(EnergyImpactLookups[BldgType]=$C1924)*(EnergyImpactLookups[BldgVint]=$D1924)*(EnergyImpactLookups[BldgLoc]=$E1924),0))</f>
        <v>20.8719</v>
      </c>
      <c r="P1924" cm="1">
        <f t="array" ref="P1924">INDEX(EnergyImpactLookups[APreWBkW-EAD_style],MATCH(1,(EnergyImpactLookups[Statewide Offering ID]=$B1924)*(EnergyImpactLookups[BldgType]=$C1924)*(EnergyImpactLookups[BldgVint]=$D1924)*(EnergyImpactLookups[BldgLoc]=$E1924),0))</f>
        <v>4.3200000000000002E-2</v>
      </c>
      <c r="Q1924" cm="1">
        <f t="array" ref="Q1924">INDEX(EnergyImpactLookups[APreWBtherm],MATCH(1,(EnergyImpactLookups[Statewide Offering ID]=$B1924)*(EnergyImpactLookups[BldgType]=$C1924)*(EnergyImpactLookups[BldgVint]=$D1924)*(EnergyImpactLookups[BldgLoc]=$E1924),0))</f>
        <v>0</v>
      </c>
      <c r="R1924" cm="1">
        <f t="array" ref="R1924">INDEX(EnergyImpactLookups[AStdWBkWh],MATCH(1,(EnergyImpactLookups[Statewide Offering ID]=$B1924)*(EnergyImpactLookups[BldgType]=$C1924)*(EnergyImpactLookups[BldgVint]=$D1924)*(EnergyImpactLookups[BldgLoc]=$E1924),0))</f>
        <v>5.5170000000000003</v>
      </c>
      <c r="S1924" cm="1">
        <f t="array" ref="S1924">INDEX(EnergyImpactLookups[AStdWBkW],MATCH(1,(EnergyImpactLookups[Statewide Offering ID]=$B1924)*(EnergyImpactLookups[BldgType]=$C1924)*(EnergyImpactLookups[BldgVint]=$D1924)*(EnergyImpactLookups[BldgLoc]=$E1924),0))</f>
        <v>9.4000000000000004E-3</v>
      </c>
      <c r="T1924" cm="1">
        <f t="array" ref="T1924">INDEX(EnergyImpactLookups[AStdWBtherm],MATCH(1,(EnergyImpactLookups[Statewide Offering ID]=$B1924)*(EnergyImpactLookups[BldgType]=$C1924)*(EnergyImpactLookups[BldgVint]=$D1924)*(EnergyImpactLookups[BldgLoc]=$E1924),0))</f>
        <v>0</v>
      </c>
    </row>
    <row r="1925" spans="1:20" x14ac:dyDescent="0.3">
      <c r="A1925" t="s">
        <v>95</v>
      </c>
      <c r="B1925" t="s">
        <v>193</v>
      </c>
      <c r="C1925" t="s">
        <v>127</v>
      </c>
      <c r="D1925" t="s">
        <v>752</v>
      </c>
      <c r="E1925" t="s">
        <v>104</v>
      </c>
      <c r="F1925" t="s">
        <v>129</v>
      </c>
      <c r="G1925" t="s">
        <v>231</v>
      </c>
      <c r="H1925" t="s">
        <v>232</v>
      </c>
      <c r="I1925" t="s">
        <v>65</v>
      </c>
      <c r="J1925" s="1">
        <v>44172</v>
      </c>
      <c r="K1925" t="s">
        <v>100</v>
      </c>
      <c r="L1925">
        <v>1</v>
      </c>
      <c r="O1925" cm="1">
        <f t="array" ref="O1925">INDEX(EnergyImpactLookups[APreWBkWh-EAD_style],MATCH(1,(EnergyImpactLookups[Statewide Offering ID]=$B1925)*(EnergyImpactLookups[BldgType]=$C1925)*(EnergyImpactLookups[BldgVint]=$D1925)*(EnergyImpactLookups[BldgLoc]=$E1925),0))</f>
        <v>8.6830999999999996</v>
      </c>
      <c r="P1925" cm="1">
        <f t="array" ref="P1925">INDEX(EnergyImpactLookups[APreWBkW-EAD_style],MATCH(1,(EnergyImpactLookups[Statewide Offering ID]=$B1925)*(EnergyImpactLookups[BldgType]=$C1925)*(EnergyImpactLookups[BldgVint]=$D1925)*(EnergyImpactLookups[BldgLoc]=$E1925),0))</f>
        <v>2.8199999999999999E-2</v>
      </c>
      <c r="Q1925" cm="1">
        <f t="array" ref="Q1925">INDEX(EnergyImpactLookups[APreWBtherm],MATCH(1,(EnergyImpactLookups[Statewide Offering ID]=$B1925)*(EnergyImpactLookups[BldgType]=$C1925)*(EnergyImpactLookups[BldgVint]=$D1925)*(EnergyImpactLookups[BldgLoc]=$E1925),0))</f>
        <v>0</v>
      </c>
      <c r="R1925" cm="1">
        <f t="array" ref="R1925">INDEX(EnergyImpactLookups[AStdWBkWh],MATCH(1,(EnergyImpactLookups[Statewide Offering ID]=$B1925)*(EnergyImpactLookups[BldgType]=$C1925)*(EnergyImpactLookups[BldgVint]=$D1925)*(EnergyImpactLookups[BldgLoc]=$E1925),0))</f>
        <v>2.6263000000000001</v>
      </c>
      <c r="S1925" cm="1">
        <f t="array" ref="S1925">INDEX(EnergyImpactLookups[AStdWBkW],MATCH(1,(EnergyImpactLookups[Statewide Offering ID]=$B1925)*(EnergyImpactLookups[BldgType]=$C1925)*(EnergyImpactLookups[BldgVint]=$D1925)*(EnergyImpactLookups[BldgLoc]=$E1925),0))</f>
        <v>6.1999999999999998E-3</v>
      </c>
      <c r="T1925" cm="1">
        <f t="array" ref="T1925">INDEX(EnergyImpactLookups[AStdWBtherm],MATCH(1,(EnergyImpactLookups[Statewide Offering ID]=$B1925)*(EnergyImpactLookups[BldgType]=$C1925)*(EnergyImpactLookups[BldgVint]=$D1925)*(EnergyImpactLookups[BldgLoc]=$E1925),0))</f>
        <v>0</v>
      </c>
    </row>
    <row r="1926" spans="1:20" x14ac:dyDescent="0.3">
      <c r="A1926" t="s">
        <v>95</v>
      </c>
      <c r="B1926" t="s">
        <v>193</v>
      </c>
      <c r="C1926" t="s">
        <v>127</v>
      </c>
      <c r="D1926" t="s">
        <v>752</v>
      </c>
      <c r="E1926" t="s">
        <v>105</v>
      </c>
      <c r="F1926" t="s">
        <v>129</v>
      </c>
      <c r="G1926" t="s">
        <v>231</v>
      </c>
      <c r="H1926" t="s">
        <v>232</v>
      </c>
      <c r="I1926" t="s">
        <v>65</v>
      </c>
      <c r="J1926" s="1">
        <v>44172</v>
      </c>
      <c r="K1926" t="s">
        <v>100</v>
      </c>
      <c r="L1926">
        <v>1</v>
      </c>
      <c r="O1926" cm="1">
        <f t="array" ref="O1926">INDEX(EnergyImpactLookups[APreWBkWh-EAD_style],MATCH(1,(EnergyImpactLookups[Statewide Offering ID]=$B1926)*(EnergyImpactLookups[BldgType]=$C1926)*(EnergyImpactLookups[BldgVint]=$D1926)*(EnergyImpactLookups[BldgLoc]=$E1926),0))</f>
        <v>31.4145</v>
      </c>
      <c r="P1926" cm="1">
        <f t="array" ref="P1926">INDEX(EnergyImpactLookups[APreWBkW-EAD_style],MATCH(1,(EnergyImpactLookups[Statewide Offering ID]=$B1926)*(EnergyImpactLookups[BldgType]=$C1926)*(EnergyImpactLookups[BldgVint]=$D1926)*(EnergyImpactLookups[BldgLoc]=$E1926),0))</f>
        <v>4.82E-2</v>
      </c>
      <c r="Q1926" cm="1">
        <f t="array" ref="Q1926">INDEX(EnergyImpactLookups[APreWBtherm],MATCH(1,(EnergyImpactLookups[Statewide Offering ID]=$B1926)*(EnergyImpactLookups[BldgType]=$C1926)*(EnergyImpactLookups[BldgVint]=$D1926)*(EnergyImpactLookups[BldgLoc]=$E1926),0))</f>
        <v>0</v>
      </c>
      <c r="R1926" cm="1">
        <f t="array" ref="R1926">INDEX(EnergyImpactLookups[AStdWBkWh],MATCH(1,(EnergyImpactLookups[Statewide Offering ID]=$B1926)*(EnergyImpactLookups[BldgType]=$C1926)*(EnergyImpactLookups[BldgVint]=$D1926)*(EnergyImpactLookups[BldgLoc]=$E1926),0))</f>
        <v>7.5366</v>
      </c>
      <c r="S1926" cm="1">
        <f t="array" ref="S1926">INDEX(EnergyImpactLookups[AStdWBkW],MATCH(1,(EnergyImpactLookups[Statewide Offering ID]=$B1926)*(EnergyImpactLookups[BldgType]=$C1926)*(EnergyImpactLookups[BldgVint]=$D1926)*(EnergyImpactLookups[BldgLoc]=$E1926),0))</f>
        <v>1.0500000000000001E-2</v>
      </c>
      <c r="T1926" cm="1">
        <f t="array" ref="T1926">INDEX(EnergyImpactLookups[AStdWBtherm],MATCH(1,(EnergyImpactLookups[Statewide Offering ID]=$B1926)*(EnergyImpactLookups[BldgType]=$C1926)*(EnergyImpactLookups[BldgVint]=$D1926)*(EnergyImpactLookups[BldgLoc]=$E1926),0))</f>
        <v>0</v>
      </c>
    </row>
    <row r="1927" spans="1:20" x14ac:dyDescent="0.3">
      <c r="A1927" t="s">
        <v>95</v>
      </c>
      <c r="B1927" t="s">
        <v>193</v>
      </c>
      <c r="C1927" t="s">
        <v>127</v>
      </c>
      <c r="D1927" t="s">
        <v>752</v>
      </c>
      <c r="E1927" t="s">
        <v>106</v>
      </c>
      <c r="F1927" t="s">
        <v>129</v>
      </c>
      <c r="G1927" t="s">
        <v>231</v>
      </c>
      <c r="H1927" t="s">
        <v>232</v>
      </c>
      <c r="I1927" t="s">
        <v>65</v>
      </c>
      <c r="J1927" s="1">
        <v>44172</v>
      </c>
      <c r="K1927" t="s">
        <v>100</v>
      </c>
      <c r="L1927">
        <v>1</v>
      </c>
      <c r="O1927" cm="1">
        <f t="array" ref="O1927">INDEX(EnergyImpactLookups[APreWBkWh-EAD_style],MATCH(1,(EnergyImpactLookups[Statewide Offering ID]=$B1927)*(EnergyImpactLookups[BldgType]=$C1927)*(EnergyImpactLookups[BldgVint]=$D1927)*(EnergyImpactLookups[BldgLoc]=$E1927),0))</f>
        <v>7.6109</v>
      </c>
      <c r="P1927" cm="1">
        <f t="array" ref="P1927">INDEX(EnergyImpactLookups[APreWBkW-EAD_style],MATCH(1,(EnergyImpactLookups[Statewide Offering ID]=$B1927)*(EnergyImpactLookups[BldgType]=$C1927)*(EnergyImpactLookups[BldgVint]=$D1927)*(EnergyImpactLookups[BldgLoc]=$E1927),0))</f>
        <v>1.6199999999999999E-2</v>
      </c>
      <c r="Q1927" cm="1">
        <f t="array" ref="Q1927">INDEX(EnergyImpactLookups[APreWBtherm],MATCH(1,(EnergyImpactLookups[Statewide Offering ID]=$B1927)*(EnergyImpactLookups[BldgType]=$C1927)*(EnergyImpactLookups[BldgVint]=$D1927)*(EnergyImpactLookups[BldgLoc]=$E1927),0))</f>
        <v>0</v>
      </c>
      <c r="R1927" cm="1">
        <f t="array" ref="R1927">INDEX(EnergyImpactLookups[AStdWBkWh],MATCH(1,(EnergyImpactLookups[Statewide Offering ID]=$B1927)*(EnergyImpactLookups[BldgType]=$C1927)*(EnergyImpactLookups[BldgVint]=$D1927)*(EnergyImpactLookups[BldgLoc]=$E1927),0))</f>
        <v>2.5899000000000001</v>
      </c>
      <c r="S1927" cm="1">
        <f t="array" ref="S1927">INDEX(EnergyImpactLookups[AStdWBkW],MATCH(1,(EnergyImpactLookups[Statewide Offering ID]=$B1927)*(EnergyImpactLookups[BldgType]=$C1927)*(EnergyImpactLookups[BldgVint]=$D1927)*(EnergyImpactLookups[BldgLoc]=$E1927),0))</f>
        <v>3.5000000000000001E-3</v>
      </c>
      <c r="T1927" cm="1">
        <f t="array" ref="T1927">INDEX(EnergyImpactLookups[AStdWBtherm],MATCH(1,(EnergyImpactLookups[Statewide Offering ID]=$B1927)*(EnergyImpactLookups[BldgType]=$C1927)*(EnergyImpactLookups[BldgVint]=$D1927)*(EnergyImpactLookups[BldgLoc]=$E1927),0))</f>
        <v>0</v>
      </c>
    </row>
    <row r="1928" spans="1:20" x14ac:dyDescent="0.3">
      <c r="A1928" t="s">
        <v>95</v>
      </c>
      <c r="B1928" t="s">
        <v>193</v>
      </c>
      <c r="C1928" t="s">
        <v>127</v>
      </c>
      <c r="D1928" t="s">
        <v>752</v>
      </c>
      <c r="E1928" t="s">
        <v>107</v>
      </c>
      <c r="F1928" t="s">
        <v>129</v>
      </c>
      <c r="G1928" t="s">
        <v>231</v>
      </c>
      <c r="H1928" t="s">
        <v>232</v>
      </c>
      <c r="I1928" t="s">
        <v>65</v>
      </c>
      <c r="J1928" s="1">
        <v>44172</v>
      </c>
      <c r="K1928" t="s">
        <v>100</v>
      </c>
      <c r="L1928">
        <v>1</v>
      </c>
      <c r="O1928" cm="1">
        <f t="array" ref="O1928">INDEX(EnergyImpactLookups[APreWBkWh-EAD_style],MATCH(1,(EnergyImpactLookups[Statewide Offering ID]=$B1928)*(EnergyImpactLookups[BldgType]=$C1928)*(EnergyImpactLookups[BldgVint]=$D1928)*(EnergyImpactLookups[BldgLoc]=$E1928),0))</f>
        <v>30.407</v>
      </c>
      <c r="P1928" cm="1">
        <f t="array" ref="P1928">INDEX(EnergyImpactLookups[APreWBkW-EAD_style],MATCH(1,(EnergyImpactLookups[Statewide Offering ID]=$B1928)*(EnergyImpactLookups[BldgType]=$C1928)*(EnergyImpactLookups[BldgVint]=$D1928)*(EnergyImpactLookups[BldgLoc]=$E1928),0))</f>
        <v>2.8199999999999999E-2</v>
      </c>
      <c r="Q1928" cm="1">
        <f t="array" ref="Q1928">INDEX(EnergyImpactLookups[APreWBtherm],MATCH(1,(EnergyImpactLookups[Statewide Offering ID]=$B1928)*(EnergyImpactLookups[BldgType]=$C1928)*(EnergyImpactLookups[BldgVint]=$D1928)*(EnergyImpactLookups[BldgLoc]=$E1928),0))</f>
        <v>0</v>
      </c>
      <c r="R1928" cm="1">
        <f t="array" ref="R1928">INDEX(EnergyImpactLookups[AStdWBkWh],MATCH(1,(EnergyImpactLookups[Statewide Offering ID]=$B1928)*(EnergyImpactLookups[BldgType]=$C1928)*(EnergyImpactLookups[BldgVint]=$D1928)*(EnergyImpactLookups[BldgLoc]=$E1928),0))</f>
        <v>7.0335000000000001</v>
      </c>
      <c r="S1928" cm="1">
        <f t="array" ref="S1928">INDEX(EnergyImpactLookups[AStdWBkW],MATCH(1,(EnergyImpactLookups[Statewide Offering ID]=$B1928)*(EnergyImpactLookups[BldgType]=$C1928)*(EnergyImpactLookups[BldgVint]=$D1928)*(EnergyImpactLookups[BldgLoc]=$E1928),0))</f>
        <v>6.1999999999999998E-3</v>
      </c>
      <c r="T1928" cm="1">
        <f t="array" ref="T1928">INDEX(EnergyImpactLookups[AStdWBtherm],MATCH(1,(EnergyImpactLookups[Statewide Offering ID]=$B1928)*(EnergyImpactLookups[BldgType]=$C1928)*(EnergyImpactLookups[BldgVint]=$D1928)*(EnergyImpactLookups[BldgLoc]=$E1928),0))</f>
        <v>0</v>
      </c>
    </row>
    <row r="1929" spans="1:20" x14ac:dyDescent="0.3">
      <c r="A1929" t="s">
        <v>95</v>
      </c>
      <c r="B1929" t="s">
        <v>193</v>
      </c>
      <c r="C1929" t="s">
        <v>127</v>
      </c>
      <c r="D1929" t="s">
        <v>752</v>
      </c>
      <c r="E1929" t="s">
        <v>109</v>
      </c>
      <c r="F1929" t="s">
        <v>129</v>
      </c>
      <c r="G1929" t="s">
        <v>231</v>
      </c>
      <c r="H1929" t="s">
        <v>232</v>
      </c>
      <c r="I1929" t="s">
        <v>65</v>
      </c>
      <c r="J1929" s="1">
        <v>44172</v>
      </c>
      <c r="K1929" t="s">
        <v>100</v>
      </c>
      <c r="L1929">
        <v>1</v>
      </c>
      <c r="O1929" cm="1">
        <f t="array" ref="O1929">INDEX(EnergyImpactLookups[APreWBkWh-EAD_style],MATCH(1,(EnergyImpactLookups[Statewide Offering ID]=$B1929)*(EnergyImpactLookups[BldgType]=$C1929)*(EnergyImpactLookups[BldgVint]=$D1929)*(EnergyImpactLookups[BldgLoc]=$E1929),0))</f>
        <v>26.979199999999999</v>
      </c>
      <c r="P1929" cm="1">
        <f t="array" ref="P1929">INDEX(EnergyImpactLookups[APreWBkW-EAD_style],MATCH(1,(EnergyImpactLookups[Statewide Offering ID]=$B1929)*(EnergyImpactLookups[BldgType]=$C1929)*(EnergyImpactLookups[BldgVint]=$D1929)*(EnergyImpactLookups[BldgLoc]=$E1929),0))</f>
        <v>2.3300000000000001E-2</v>
      </c>
      <c r="Q1929" cm="1">
        <f t="array" ref="Q1929">INDEX(EnergyImpactLookups[APreWBtherm],MATCH(1,(EnergyImpactLookups[Statewide Offering ID]=$B1929)*(EnergyImpactLookups[BldgType]=$C1929)*(EnergyImpactLookups[BldgVint]=$D1929)*(EnergyImpactLookups[BldgLoc]=$E1929),0))</f>
        <v>0</v>
      </c>
      <c r="R1929" cm="1">
        <f t="array" ref="R1929">INDEX(EnergyImpactLookups[AStdWBkWh],MATCH(1,(EnergyImpactLookups[Statewide Offering ID]=$B1929)*(EnergyImpactLookups[BldgType]=$C1929)*(EnergyImpactLookups[BldgVint]=$D1929)*(EnergyImpactLookups[BldgLoc]=$E1929),0))</f>
        <v>6.2972000000000001</v>
      </c>
      <c r="S1929" cm="1">
        <f t="array" ref="S1929">INDEX(EnergyImpactLookups[AStdWBkW],MATCH(1,(EnergyImpactLookups[Statewide Offering ID]=$B1929)*(EnergyImpactLookups[BldgType]=$C1929)*(EnergyImpactLookups[BldgVint]=$D1929)*(EnergyImpactLookups[BldgLoc]=$E1929),0))</f>
        <v>5.1000000000000004E-3</v>
      </c>
      <c r="T1929" cm="1">
        <f t="array" ref="T1929">INDEX(EnergyImpactLookups[AStdWBtherm],MATCH(1,(EnergyImpactLookups[Statewide Offering ID]=$B1929)*(EnergyImpactLookups[BldgType]=$C1929)*(EnergyImpactLookups[BldgVint]=$D1929)*(EnergyImpactLookups[BldgLoc]=$E1929),0))</f>
        <v>0</v>
      </c>
    </row>
    <row r="1930" spans="1:20" x14ac:dyDescent="0.3">
      <c r="A1930" t="s">
        <v>95</v>
      </c>
      <c r="B1930" t="s">
        <v>193</v>
      </c>
      <c r="C1930" t="s">
        <v>127</v>
      </c>
      <c r="D1930" t="s">
        <v>752</v>
      </c>
      <c r="E1930" t="s">
        <v>111</v>
      </c>
      <c r="F1930" t="s">
        <v>129</v>
      </c>
      <c r="G1930" t="s">
        <v>231</v>
      </c>
      <c r="H1930" t="s">
        <v>232</v>
      </c>
      <c r="I1930" t="s">
        <v>65</v>
      </c>
      <c r="J1930" s="1">
        <v>44172</v>
      </c>
      <c r="K1930" t="s">
        <v>100</v>
      </c>
      <c r="L1930">
        <v>1</v>
      </c>
      <c r="O1930" cm="1">
        <f t="array" ref="O1930">INDEX(EnergyImpactLookups[APreWBkWh-EAD_style],MATCH(1,(EnergyImpactLookups[Statewide Offering ID]=$B1930)*(EnergyImpactLookups[BldgType]=$C1930)*(EnergyImpactLookups[BldgVint]=$D1930)*(EnergyImpactLookups[BldgLoc]=$E1930),0))</f>
        <v>59.570700000000002</v>
      </c>
      <c r="P1930" cm="1">
        <f t="array" ref="P1930">INDEX(EnergyImpactLookups[APreWBkW-EAD_style],MATCH(1,(EnergyImpactLookups[Statewide Offering ID]=$B1930)*(EnergyImpactLookups[BldgType]=$C1930)*(EnergyImpactLookups[BldgVint]=$D1930)*(EnergyImpactLookups[BldgLoc]=$E1930),0))</f>
        <v>4.6399999999999997E-2</v>
      </c>
      <c r="Q1930" cm="1">
        <f t="array" ref="Q1930">INDEX(EnergyImpactLookups[APreWBtherm],MATCH(1,(EnergyImpactLookups[Statewide Offering ID]=$B1930)*(EnergyImpactLookups[BldgType]=$C1930)*(EnergyImpactLookups[BldgVint]=$D1930)*(EnergyImpactLookups[BldgLoc]=$E1930),0))</f>
        <v>0</v>
      </c>
      <c r="R1930" cm="1">
        <f t="array" ref="R1930">INDEX(EnergyImpactLookups[AStdWBkWh],MATCH(1,(EnergyImpactLookups[Statewide Offering ID]=$B1930)*(EnergyImpactLookups[BldgType]=$C1930)*(EnergyImpactLookups[BldgVint]=$D1930)*(EnergyImpactLookups[BldgLoc]=$E1930),0))</f>
        <v>13.385999999999999</v>
      </c>
      <c r="S1930" cm="1">
        <f t="array" ref="S1930">INDEX(EnergyImpactLookups[AStdWBkW],MATCH(1,(EnergyImpactLookups[Statewide Offering ID]=$B1930)*(EnergyImpactLookups[BldgType]=$C1930)*(EnergyImpactLookups[BldgVint]=$D1930)*(EnergyImpactLookups[BldgLoc]=$E1930),0))</f>
        <v>1.01E-2</v>
      </c>
      <c r="T1930" cm="1">
        <f t="array" ref="T1930">INDEX(EnergyImpactLookups[AStdWBtherm],MATCH(1,(EnergyImpactLookups[Statewide Offering ID]=$B1930)*(EnergyImpactLookups[BldgType]=$C1930)*(EnergyImpactLookups[BldgVint]=$D1930)*(EnergyImpactLookups[BldgLoc]=$E1930),0))</f>
        <v>0</v>
      </c>
    </row>
    <row r="1931" spans="1:20" x14ac:dyDescent="0.3">
      <c r="A1931" t="s">
        <v>95</v>
      </c>
      <c r="B1931" t="s">
        <v>193</v>
      </c>
      <c r="C1931" t="s">
        <v>127</v>
      </c>
      <c r="D1931" t="s">
        <v>752</v>
      </c>
      <c r="E1931" t="s">
        <v>112</v>
      </c>
      <c r="F1931" t="s">
        <v>129</v>
      </c>
      <c r="G1931" t="s">
        <v>231</v>
      </c>
      <c r="H1931" t="s">
        <v>232</v>
      </c>
      <c r="I1931" t="s">
        <v>65</v>
      </c>
      <c r="J1931" s="1">
        <v>44172</v>
      </c>
      <c r="K1931" t="s">
        <v>100</v>
      </c>
      <c r="L1931">
        <v>1</v>
      </c>
      <c r="O1931" cm="1">
        <f t="array" ref="O1931">INDEX(EnergyImpactLookups[APreWBkWh-EAD_style],MATCH(1,(EnergyImpactLookups[Statewide Offering ID]=$B1931)*(EnergyImpactLookups[BldgType]=$C1931)*(EnergyImpactLookups[BldgVint]=$D1931)*(EnergyImpactLookups[BldgLoc]=$E1931),0))</f>
        <v>50.938699999999997</v>
      </c>
      <c r="P1931" cm="1">
        <f t="array" ref="P1931">INDEX(EnergyImpactLookups[APreWBkW-EAD_style],MATCH(1,(EnergyImpactLookups[Statewide Offering ID]=$B1931)*(EnergyImpactLookups[BldgType]=$C1931)*(EnergyImpactLookups[BldgVint]=$D1931)*(EnergyImpactLookups[BldgLoc]=$E1931),0))</f>
        <v>4.87E-2</v>
      </c>
      <c r="Q1931" cm="1">
        <f t="array" ref="Q1931">INDEX(EnergyImpactLookups[APreWBtherm],MATCH(1,(EnergyImpactLookups[Statewide Offering ID]=$B1931)*(EnergyImpactLookups[BldgType]=$C1931)*(EnergyImpactLookups[BldgVint]=$D1931)*(EnergyImpactLookups[BldgLoc]=$E1931),0))</f>
        <v>0</v>
      </c>
      <c r="R1931" cm="1">
        <f t="array" ref="R1931">INDEX(EnergyImpactLookups[AStdWBkWh],MATCH(1,(EnergyImpactLookups[Statewide Offering ID]=$B1931)*(EnergyImpactLookups[BldgType]=$C1931)*(EnergyImpactLookups[BldgVint]=$D1931)*(EnergyImpactLookups[BldgLoc]=$E1931),0))</f>
        <v>11.6662</v>
      </c>
      <c r="S1931" cm="1">
        <f t="array" ref="S1931">INDEX(EnergyImpactLookups[AStdWBkW],MATCH(1,(EnergyImpactLookups[Statewide Offering ID]=$B1931)*(EnergyImpactLookups[BldgType]=$C1931)*(EnergyImpactLookups[BldgVint]=$D1931)*(EnergyImpactLookups[BldgLoc]=$E1931),0))</f>
        <v>1.06E-2</v>
      </c>
      <c r="T1931" cm="1">
        <f t="array" ref="T1931">INDEX(EnergyImpactLookups[AStdWBtherm],MATCH(1,(EnergyImpactLookups[Statewide Offering ID]=$B1931)*(EnergyImpactLookups[BldgType]=$C1931)*(EnergyImpactLookups[BldgVint]=$D1931)*(EnergyImpactLookups[BldgLoc]=$E1931),0))</f>
        <v>0</v>
      </c>
    </row>
    <row r="1932" spans="1:20" x14ac:dyDescent="0.3">
      <c r="A1932" t="s">
        <v>95</v>
      </c>
      <c r="B1932" t="s">
        <v>193</v>
      </c>
      <c r="C1932" t="s">
        <v>127</v>
      </c>
      <c r="D1932" t="s">
        <v>752</v>
      </c>
      <c r="E1932" t="s">
        <v>113</v>
      </c>
      <c r="F1932" t="s">
        <v>129</v>
      </c>
      <c r="G1932" t="s">
        <v>231</v>
      </c>
      <c r="H1932" t="s">
        <v>232</v>
      </c>
      <c r="I1932" t="s">
        <v>65</v>
      </c>
      <c r="J1932" s="1">
        <v>44172</v>
      </c>
      <c r="K1932" t="s">
        <v>100</v>
      </c>
      <c r="L1932">
        <v>1</v>
      </c>
      <c r="O1932" cm="1">
        <f t="array" ref="O1932">INDEX(EnergyImpactLookups[APreWBkWh-EAD_style],MATCH(1,(EnergyImpactLookups[Statewide Offering ID]=$B1932)*(EnergyImpactLookups[BldgType]=$C1932)*(EnergyImpactLookups[BldgVint]=$D1932)*(EnergyImpactLookups[BldgLoc]=$E1932),0))</f>
        <v>70.432199999999995</v>
      </c>
      <c r="P1932" cm="1">
        <f t="array" ref="P1932">INDEX(EnergyImpactLookups[APreWBkW-EAD_style],MATCH(1,(EnergyImpactLookups[Statewide Offering ID]=$B1932)*(EnergyImpactLookups[BldgType]=$C1932)*(EnergyImpactLookups[BldgVint]=$D1932)*(EnergyImpactLookups[BldgLoc]=$E1932),0))</f>
        <v>5.3800000000000001E-2</v>
      </c>
      <c r="Q1932" cm="1">
        <f t="array" ref="Q1932">INDEX(EnergyImpactLookups[APreWBtherm],MATCH(1,(EnergyImpactLookups[Statewide Offering ID]=$B1932)*(EnergyImpactLookups[BldgType]=$C1932)*(EnergyImpactLookups[BldgVint]=$D1932)*(EnergyImpactLookups[BldgLoc]=$E1932),0))</f>
        <v>0</v>
      </c>
      <c r="R1932" cm="1">
        <f t="array" ref="R1932">INDEX(EnergyImpactLookups[AStdWBkWh],MATCH(1,(EnergyImpactLookups[Statewide Offering ID]=$B1932)*(EnergyImpactLookups[BldgType]=$C1932)*(EnergyImpactLookups[BldgVint]=$D1932)*(EnergyImpactLookups[BldgLoc]=$E1932),0))</f>
        <v>15.945399999999999</v>
      </c>
      <c r="S1932" cm="1">
        <f t="array" ref="S1932">INDEX(EnergyImpactLookups[AStdWBkW],MATCH(1,(EnergyImpactLookups[Statewide Offering ID]=$B1932)*(EnergyImpactLookups[BldgType]=$C1932)*(EnergyImpactLookups[BldgVint]=$D1932)*(EnergyImpactLookups[BldgLoc]=$E1932),0))</f>
        <v>1.17E-2</v>
      </c>
      <c r="T1932" cm="1">
        <f t="array" ref="T1932">INDEX(EnergyImpactLookups[AStdWBtherm],MATCH(1,(EnergyImpactLookups[Statewide Offering ID]=$B1932)*(EnergyImpactLookups[BldgType]=$C1932)*(EnergyImpactLookups[BldgVint]=$D1932)*(EnergyImpactLookups[BldgLoc]=$E1932),0))</f>
        <v>0</v>
      </c>
    </row>
    <row r="1933" spans="1:20" x14ac:dyDescent="0.3">
      <c r="A1933" t="s">
        <v>95</v>
      </c>
      <c r="B1933" t="s">
        <v>193</v>
      </c>
      <c r="C1933" t="s">
        <v>127</v>
      </c>
      <c r="D1933" t="s">
        <v>752</v>
      </c>
      <c r="E1933" t="s">
        <v>114</v>
      </c>
      <c r="F1933" t="s">
        <v>129</v>
      </c>
      <c r="G1933" t="s">
        <v>231</v>
      </c>
      <c r="H1933" t="s">
        <v>232</v>
      </c>
      <c r="I1933" t="s">
        <v>65</v>
      </c>
      <c r="J1933" s="1">
        <v>44172</v>
      </c>
      <c r="K1933" t="s">
        <v>100</v>
      </c>
      <c r="L1933">
        <v>1</v>
      </c>
      <c r="O1933" cm="1">
        <f t="array" ref="O1933">INDEX(EnergyImpactLookups[APreWBkWh-EAD_style],MATCH(1,(EnergyImpactLookups[Statewide Offering ID]=$B1933)*(EnergyImpactLookups[BldgType]=$C1933)*(EnergyImpactLookups[BldgVint]=$D1933)*(EnergyImpactLookups[BldgLoc]=$E1933),0))</f>
        <v>76.5411</v>
      </c>
      <c r="P1933" cm="1">
        <f t="array" ref="P1933">INDEX(EnergyImpactLookups[APreWBkW-EAD_style],MATCH(1,(EnergyImpactLookups[Statewide Offering ID]=$B1933)*(EnergyImpactLookups[BldgType]=$C1933)*(EnergyImpactLookups[BldgVint]=$D1933)*(EnergyImpactLookups[BldgLoc]=$E1933),0))</f>
        <v>7.4700000000000003E-2</v>
      </c>
      <c r="Q1933" cm="1">
        <f t="array" ref="Q1933">INDEX(EnergyImpactLookups[APreWBtherm],MATCH(1,(EnergyImpactLookups[Statewide Offering ID]=$B1933)*(EnergyImpactLookups[BldgType]=$C1933)*(EnergyImpactLookups[BldgVint]=$D1933)*(EnergyImpactLookups[BldgLoc]=$E1933),0))</f>
        <v>0</v>
      </c>
      <c r="R1933" cm="1">
        <f t="array" ref="R1933">INDEX(EnergyImpactLookups[AStdWBkWh],MATCH(1,(EnergyImpactLookups[Statewide Offering ID]=$B1933)*(EnergyImpactLookups[BldgType]=$C1933)*(EnergyImpactLookups[BldgVint]=$D1933)*(EnergyImpactLookups[BldgLoc]=$E1933),0))</f>
        <v>17.766100000000002</v>
      </c>
      <c r="S1933" cm="1">
        <f t="array" ref="S1933">INDEX(EnergyImpactLookups[AStdWBkW],MATCH(1,(EnergyImpactLookups[Statewide Offering ID]=$B1933)*(EnergyImpactLookups[BldgType]=$C1933)*(EnergyImpactLookups[BldgVint]=$D1933)*(EnergyImpactLookups[BldgLoc]=$E1933),0))</f>
        <v>1.6299999999999999E-2</v>
      </c>
      <c r="T1933" cm="1">
        <f t="array" ref="T1933">INDEX(EnergyImpactLookups[AStdWBtherm],MATCH(1,(EnergyImpactLookups[Statewide Offering ID]=$B1933)*(EnergyImpactLookups[BldgType]=$C1933)*(EnergyImpactLookups[BldgVint]=$D1933)*(EnergyImpactLookups[BldgLoc]=$E1933),0))</f>
        <v>0</v>
      </c>
    </row>
    <row r="1934" spans="1:20" x14ac:dyDescent="0.3">
      <c r="A1934" t="s">
        <v>95</v>
      </c>
      <c r="B1934" t="s">
        <v>193</v>
      </c>
      <c r="C1934" t="s">
        <v>127</v>
      </c>
      <c r="D1934" t="s">
        <v>752</v>
      </c>
      <c r="E1934" t="s">
        <v>115</v>
      </c>
      <c r="F1934" t="s">
        <v>129</v>
      </c>
      <c r="G1934" t="s">
        <v>231</v>
      </c>
      <c r="H1934" t="s">
        <v>232</v>
      </c>
      <c r="I1934" t="s">
        <v>65</v>
      </c>
      <c r="J1934" s="1">
        <v>44172</v>
      </c>
      <c r="K1934" t="s">
        <v>100</v>
      </c>
      <c r="L1934">
        <v>1</v>
      </c>
      <c r="O1934" cm="1">
        <f t="array" ref="O1934">INDEX(EnergyImpactLookups[APreWBkWh-EAD_style],MATCH(1,(EnergyImpactLookups[Statewide Offering ID]=$B1934)*(EnergyImpactLookups[BldgType]=$C1934)*(EnergyImpactLookups[BldgVint]=$D1934)*(EnergyImpactLookups[BldgLoc]=$E1934),0))</f>
        <v>49.716299999999997</v>
      </c>
      <c r="P1934" cm="1">
        <f t="array" ref="P1934">INDEX(EnergyImpactLookups[APreWBkW-EAD_style],MATCH(1,(EnergyImpactLookups[Statewide Offering ID]=$B1934)*(EnergyImpactLookups[BldgType]=$C1934)*(EnergyImpactLookups[BldgVint]=$D1934)*(EnergyImpactLookups[BldgLoc]=$E1934),0))</f>
        <v>6.6600000000000006E-2</v>
      </c>
      <c r="Q1934" cm="1">
        <f t="array" ref="Q1934">INDEX(EnergyImpactLookups[APreWBtherm],MATCH(1,(EnergyImpactLookups[Statewide Offering ID]=$B1934)*(EnergyImpactLookups[BldgType]=$C1934)*(EnergyImpactLookups[BldgVint]=$D1934)*(EnergyImpactLookups[BldgLoc]=$E1934),0))</f>
        <v>0</v>
      </c>
      <c r="R1934" cm="1">
        <f t="array" ref="R1934">INDEX(EnergyImpactLookups[AStdWBkWh],MATCH(1,(EnergyImpactLookups[Statewide Offering ID]=$B1934)*(EnergyImpactLookups[BldgType]=$C1934)*(EnergyImpactLookups[BldgVint]=$D1934)*(EnergyImpactLookups[BldgLoc]=$E1934),0))</f>
        <v>11.689</v>
      </c>
      <c r="S1934" cm="1">
        <f t="array" ref="S1934">INDEX(EnergyImpactLookups[AStdWBkW],MATCH(1,(EnergyImpactLookups[Statewide Offering ID]=$B1934)*(EnergyImpactLookups[BldgType]=$C1934)*(EnergyImpactLookups[BldgVint]=$D1934)*(EnergyImpactLookups[BldgLoc]=$E1934),0))</f>
        <v>1.4500000000000001E-2</v>
      </c>
      <c r="T1934" cm="1">
        <f t="array" ref="T1934">INDEX(EnergyImpactLookups[AStdWBtherm],MATCH(1,(EnergyImpactLookups[Statewide Offering ID]=$B1934)*(EnergyImpactLookups[BldgType]=$C1934)*(EnergyImpactLookups[BldgVint]=$D1934)*(EnergyImpactLookups[BldgLoc]=$E1934),0))</f>
        <v>0</v>
      </c>
    </row>
    <row r="1935" spans="1:20" x14ac:dyDescent="0.3">
      <c r="A1935" t="s">
        <v>95</v>
      </c>
      <c r="B1935" t="s">
        <v>193</v>
      </c>
      <c r="C1935" t="s">
        <v>127</v>
      </c>
      <c r="D1935" t="s">
        <v>752</v>
      </c>
      <c r="E1935" t="s">
        <v>116</v>
      </c>
      <c r="F1935" t="s">
        <v>129</v>
      </c>
      <c r="G1935" t="s">
        <v>231</v>
      </c>
      <c r="H1935" t="s">
        <v>232</v>
      </c>
      <c r="I1935" t="s">
        <v>65</v>
      </c>
      <c r="J1935" s="1">
        <v>44172</v>
      </c>
      <c r="K1935" t="s">
        <v>100</v>
      </c>
      <c r="L1935">
        <v>1</v>
      </c>
      <c r="O1935" cm="1">
        <f t="array" ref="O1935">INDEX(EnergyImpactLookups[APreWBkWh-EAD_style],MATCH(1,(EnergyImpactLookups[Statewide Offering ID]=$B1935)*(EnergyImpactLookups[BldgType]=$C1935)*(EnergyImpactLookups[BldgVint]=$D1935)*(EnergyImpactLookups[BldgLoc]=$E1935),0))</f>
        <v>86.002600000000001</v>
      </c>
      <c r="P1935" cm="1">
        <f t="array" ref="P1935">INDEX(EnergyImpactLookups[APreWBkW-EAD_style],MATCH(1,(EnergyImpactLookups[Statewide Offering ID]=$B1935)*(EnergyImpactLookups[BldgType]=$C1935)*(EnergyImpactLookups[BldgVint]=$D1935)*(EnergyImpactLookups[BldgLoc]=$E1935),0))</f>
        <v>7.3099999999999998E-2</v>
      </c>
      <c r="Q1935" cm="1">
        <f t="array" ref="Q1935">INDEX(EnergyImpactLookups[APreWBtherm],MATCH(1,(EnergyImpactLookups[Statewide Offering ID]=$B1935)*(EnergyImpactLookups[BldgType]=$C1935)*(EnergyImpactLookups[BldgVint]=$D1935)*(EnergyImpactLookups[BldgLoc]=$E1935),0))</f>
        <v>0</v>
      </c>
      <c r="R1935" cm="1">
        <f t="array" ref="R1935">INDEX(EnergyImpactLookups[AStdWBkWh],MATCH(1,(EnergyImpactLookups[Statewide Offering ID]=$B1935)*(EnergyImpactLookups[BldgType]=$C1935)*(EnergyImpactLookups[BldgVint]=$D1935)*(EnergyImpactLookups[BldgLoc]=$E1935),0))</f>
        <v>19.541</v>
      </c>
      <c r="S1935" cm="1">
        <f t="array" ref="S1935">INDEX(EnergyImpactLookups[AStdWBkW],MATCH(1,(EnergyImpactLookups[Statewide Offering ID]=$B1935)*(EnergyImpactLookups[BldgType]=$C1935)*(EnergyImpactLookups[BldgVint]=$D1935)*(EnergyImpactLookups[BldgLoc]=$E1935),0))</f>
        <v>1.5900000000000001E-2</v>
      </c>
      <c r="T1935" cm="1">
        <f t="array" ref="T1935">INDEX(EnergyImpactLookups[AStdWBtherm],MATCH(1,(EnergyImpactLookups[Statewide Offering ID]=$B1935)*(EnergyImpactLookups[BldgType]=$C1935)*(EnergyImpactLookups[BldgVint]=$D1935)*(EnergyImpactLookups[BldgLoc]=$E1935),0))</f>
        <v>0</v>
      </c>
    </row>
    <row r="1936" spans="1:20" x14ac:dyDescent="0.3">
      <c r="A1936" t="s">
        <v>95</v>
      </c>
      <c r="B1936" t="s">
        <v>193</v>
      </c>
      <c r="C1936" t="s">
        <v>127</v>
      </c>
      <c r="D1936" t="s">
        <v>752</v>
      </c>
      <c r="E1936" t="s">
        <v>117</v>
      </c>
      <c r="F1936" t="s">
        <v>129</v>
      </c>
      <c r="G1936" t="s">
        <v>231</v>
      </c>
      <c r="H1936" t="s">
        <v>232</v>
      </c>
      <c r="I1936" t="s">
        <v>65</v>
      </c>
      <c r="J1936" s="1">
        <v>44172</v>
      </c>
      <c r="K1936" t="s">
        <v>100</v>
      </c>
      <c r="L1936">
        <v>1</v>
      </c>
      <c r="O1936" cm="1">
        <f t="array" ref="O1936">INDEX(EnergyImpactLookups[APreWBkWh-EAD_style],MATCH(1,(EnergyImpactLookups[Statewide Offering ID]=$B1936)*(EnergyImpactLookups[BldgType]=$C1936)*(EnergyImpactLookups[BldgVint]=$D1936)*(EnergyImpactLookups[BldgLoc]=$E1936),0))</f>
        <v>74.057500000000005</v>
      </c>
      <c r="P1936" cm="1">
        <f t="array" ref="P1936">INDEX(EnergyImpactLookups[APreWBkW-EAD_style],MATCH(1,(EnergyImpactLookups[Statewide Offering ID]=$B1936)*(EnergyImpactLookups[BldgType]=$C1936)*(EnergyImpactLookups[BldgVint]=$D1936)*(EnergyImpactLookups[BldgLoc]=$E1936),0))</f>
        <v>7.0099999999999996E-2</v>
      </c>
      <c r="Q1936" cm="1">
        <f t="array" ref="Q1936">INDEX(EnergyImpactLookups[APreWBtherm],MATCH(1,(EnergyImpactLookups[Statewide Offering ID]=$B1936)*(EnergyImpactLookups[BldgType]=$C1936)*(EnergyImpactLookups[BldgVint]=$D1936)*(EnergyImpactLookups[BldgLoc]=$E1936),0))</f>
        <v>0</v>
      </c>
      <c r="R1936" cm="1">
        <f t="array" ref="R1936">INDEX(EnergyImpactLookups[AStdWBkWh],MATCH(1,(EnergyImpactLookups[Statewide Offering ID]=$B1936)*(EnergyImpactLookups[BldgType]=$C1936)*(EnergyImpactLookups[BldgVint]=$D1936)*(EnergyImpactLookups[BldgLoc]=$E1936),0))</f>
        <v>16.8903</v>
      </c>
      <c r="S1936" cm="1">
        <f t="array" ref="S1936">INDEX(EnergyImpactLookups[AStdWBkW],MATCH(1,(EnergyImpactLookups[Statewide Offering ID]=$B1936)*(EnergyImpactLookups[BldgType]=$C1936)*(EnergyImpactLookups[BldgVint]=$D1936)*(EnergyImpactLookups[BldgLoc]=$E1936),0))</f>
        <v>1.5299999999999999E-2</v>
      </c>
      <c r="T1936" cm="1">
        <f t="array" ref="T1936">INDEX(EnergyImpactLookups[AStdWBtherm],MATCH(1,(EnergyImpactLookups[Statewide Offering ID]=$B1936)*(EnergyImpactLookups[BldgType]=$C1936)*(EnergyImpactLookups[BldgVint]=$D1936)*(EnergyImpactLookups[BldgLoc]=$E1936),0))</f>
        <v>0</v>
      </c>
    </row>
    <row r="1937" spans="1:20" x14ac:dyDescent="0.3">
      <c r="A1937" t="s">
        <v>95</v>
      </c>
      <c r="B1937" t="s">
        <v>193</v>
      </c>
      <c r="C1937" t="s">
        <v>127</v>
      </c>
      <c r="D1937" t="s">
        <v>752</v>
      </c>
      <c r="E1937" t="s">
        <v>118</v>
      </c>
      <c r="F1937" t="s">
        <v>129</v>
      </c>
      <c r="G1937" t="s">
        <v>231</v>
      </c>
      <c r="H1937" t="s">
        <v>232</v>
      </c>
      <c r="I1937" t="s">
        <v>65</v>
      </c>
      <c r="J1937" s="1">
        <v>44172</v>
      </c>
      <c r="K1937" t="s">
        <v>100</v>
      </c>
      <c r="L1937">
        <v>1</v>
      </c>
      <c r="O1937" cm="1">
        <f t="array" ref="O1937">INDEX(EnergyImpactLookups[APreWBkWh-EAD_style],MATCH(1,(EnergyImpactLookups[Statewide Offering ID]=$B1937)*(EnergyImpactLookups[BldgType]=$C1937)*(EnergyImpactLookups[BldgVint]=$D1937)*(EnergyImpactLookups[BldgLoc]=$E1937),0))</f>
        <v>120.44750000000001</v>
      </c>
      <c r="P1937" cm="1">
        <f t="array" ref="P1937">INDEX(EnergyImpactLookups[APreWBkW-EAD_style],MATCH(1,(EnergyImpactLookups[Statewide Offering ID]=$B1937)*(EnergyImpactLookups[BldgType]=$C1937)*(EnergyImpactLookups[BldgVint]=$D1937)*(EnergyImpactLookups[BldgLoc]=$E1937),0))</f>
        <v>7.8899999999999998E-2</v>
      </c>
      <c r="Q1937" cm="1">
        <f t="array" ref="Q1937">INDEX(EnergyImpactLookups[APreWBtherm],MATCH(1,(EnergyImpactLookups[Statewide Offering ID]=$B1937)*(EnergyImpactLookups[BldgType]=$C1937)*(EnergyImpactLookups[BldgVint]=$D1937)*(EnergyImpactLookups[BldgLoc]=$E1937),0))</f>
        <v>0</v>
      </c>
      <c r="R1937" cm="1">
        <f t="array" ref="R1937">INDEX(EnergyImpactLookups[AStdWBkWh],MATCH(1,(EnergyImpactLookups[Statewide Offering ID]=$B1937)*(EnergyImpactLookups[BldgType]=$C1937)*(EnergyImpactLookups[BldgVint]=$D1937)*(EnergyImpactLookups[BldgLoc]=$E1937),0))</f>
        <v>26.6159</v>
      </c>
      <c r="S1937" cm="1">
        <f t="array" ref="S1937">INDEX(EnergyImpactLookups[AStdWBkW],MATCH(1,(EnergyImpactLookups[Statewide Offering ID]=$B1937)*(EnergyImpactLookups[BldgType]=$C1937)*(EnergyImpactLookups[BldgVint]=$D1937)*(EnergyImpactLookups[BldgLoc]=$E1937),0))</f>
        <v>1.72E-2</v>
      </c>
      <c r="T1937" cm="1">
        <f t="array" ref="T1937">INDEX(EnergyImpactLookups[AStdWBtherm],MATCH(1,(EnergyImpactLookups[Statewide Offering ID]=$B1937)*(EnergyImpactLookups[BldgType]=$C1937)*(EnergyImpactLookups[BldgVint]=$D1937)*(EnergyImpactLookups[BldgLoc]=$E1937),0))</f>
        <v>0</v>
      </c>
    </row>
    <row r="1938" spans="1:20" x14ac:dyDescent="0.3">
      <c r="A1938" t="s">
        <v>95</v>
      </c>
      <c r="B1938" t="s">
        <v>193</v>
      </c>
      <c r="C1938" t="s">
        <v>127</v>
      </c>
      <c r="D1938" t="s">
        <v>752</v>
      </c>
      <c r="E1938" t="s">
        <v>119</v>
      </c>
      <c r="F1938" t="s">
        <v>129</v>
      </c>
      <c r="G1938" t="s">
        <v>231</v>
      </c>
      <c r="H1938" t="s">
        <v>232</v>
      </c>
      <c r="I1938" t="s">
        <v>65</v>
      </c>
      <c r="J1938" s="1">
        <v>44172</v>
      </c>
      <c r="K1938" t="s">
        <v>100</v>
      </c>
      <c r="L1938">
        <v>1</v>
      </c>
      <c r="O1938" cm="1">
        <f t="array" ref="O1938">INDEX(EnergyImpactLookups[APreWBkWh-EAD_style],MATCH(1,(EnergyImpactLookups[Statewide Offering ID]=$B1938)*(EnergyImpactLookups[BldgType]=$C1938)*(EnergyImpactLookups[BldgVint]=$D1938)*(EnergyImpactLookups[BldgLoc]=$E1938),0))</f>
        <v>23.260899999999999</v>
      </c>
      <c r="P1938" cm="1">
        <f t="array" ref="P1938">INDEX(EnergyImpactLookups[APreWBkW-EAD_style],MATCH(1,(EnergyImpactLookups[Statewide Offering ID]=$B1938)*(EnergyImpactLookups[BldgType]=$C1938)*(EnergyImpactLookups[BldgVint]=$D1938)*(EnergyImpactLookups[BldgLoc]=$E1938),0))</f>
        <v>3.0599999999999999E-2</v>
      </c>
      <c r="Q1938" cm="1">
        <f t="array" ref="Q1938">INDEX(EnergyImpactLookups[APreWBtherm],MATCH(1,(EnergyImpactLookups[Statewide Offering ID]=$B1938)*(EnergyImpactLookups[BldgType]=$C1938)*(EnergyImpactLookups[BldgVint]=$D1938)*(EnergyImpactLookups[BldgLoc]=$E1938),0))</f>
        <v>0</v>
      </c>
      <c r="R1938" cm="1">
        <f t="array" ref="R1938">INDEX(EnergyImpactLookups[AStdWBkWh],MATCH(1,(EnergyImpactLookups[Statewide Offering ID]=$B1938)*(EnergyImpactLookups[BldgType]=$C1938)*(EnergyImpactLookups[BldgVint]=$D1938)*(EnergyImpactLookups[BldgLoc]=$E1938),0))</f>
        <v>6.5392000000000001</v>
      </c>
      <c r="S1938" cm="1">
        <f t="array" ref="S1938">INDEX(EnergyImpactLookups[AStdWBkW],MATCH(1,(EnergyImpactLookups[Statewide Offering ID]=$B1938)*(EnergyImpactLookups[BldgType]=$C1938)*(EnergyImpactLookups[BldgVint]=$D1938)*(EnergyImpactLookups[BldgLoc]=$E1938),0))</f>
        <v>6.7000000000000002E-3</v>
      </c>
      <c r="T1938" cm="1">
        <f t="array" ref="T1938">INDEX(EnergyImpactLookups[AStdWBtherm],MATCH(1,(EnergyImpactLookups[Statewide Offering ID]=$B1938)*(EnergyImpactLookups[BldgType]=$C1938)*(EnergyImpactLookups[BldgVint]=$D1938)*(EnergyImpactLookups[BldgLoc]=$E1938),0))</f>
        <v>0</v>
      </c>
    </row>
    <row r="1939" spans="1:20" x14ac:dyDescent="0.3">
      <c r="A1939" t="s">
        <v>95</v>
      </c>
      <c r="B1939" t="s">
        <v>193</v>
      </c>
      <c r="C1939" t="s">
        <v>130</v>
      </c>
      <c r="D1939" t="s">
        <v>752</v>
      </c>
      <c r="E1939" t="s">
        <v>99</v>
      </c>
      <c r="F1939" t="s">
        <v>129</v>
      </c>
      <c r="G1939" t="s">
        <v>231</v>
      </c>
      <c r="H1939" t="s">
        <v>232</v>
      </c>
      <c r="I1939" t="s">
        <v>65</v>
      </c>
      <c r="J1939" s="1">
        <v>44172</v>
      </c>
      <c r="K1939" t="s">
        <v>100</v>
      </c>
      <c r="L1939">
        <v>1</v>
      </c>
      <c r="O1939" cm="1">
        <f t="array" ref="O1939">INDEX(EnergyImpactLookups[APreWBkWh-EAD_style],MATCH(1,(EnergyImpactLookups[Statewide Offering ID]=$B1939)*(EnergyImpactLookups[BldgType]=$C1939)*(EnergyImpactLookups[BldgVint]=$D1939)*(EnergyImpactLookups[BldgLoc]=$E1939),0))</f>
        <v>11.284700000000001</v>
      </c>
      <c r="P1939" cm="1">
        <f t="array" ref="P1939">INDEX(EnergyImpactLookups[APreWBkW-EAD_style],MATCH(1,(EnergyImpactLookups[Statewide Offering ID]=$B1939)*(EnergyImpactLookups[BldgType]=$C1939)*(EnergyImpactLookups[BldgVint]=$D1939)*(EnergyImpactLookups[BldgLoc]=$E1939),0))</f>
        <v>8.0000000000000004E-4</v>
      </c>
      <c r="Q1939" cm="1">
        <f t="array" ref="Q1939">INDEX(EnergyImpactLookups[APreWBtherm],MATCH(1,(EnergyImpactLookups[Statewide Offering ID]=$B1939)*(EnergyImpactLookups[BldgType]=$C1939)*(EnergyImpactLookups[BldgVint]=$D1939)*(EnergyImpactLookups[BldgLoc]=$E1939),0))</f>
        <v>0</v>
      </c>
      <c r="R1939" cm="1">
        <f t="array" ref="R1939">INDEX(EnergyImpactLookups[AStdWBkWh],MATCH(1,(EnergyImpactLookups[Statewide Offering ID]=$B1939)*(EnergyImpactLookups[BldgType]=$C1939)*(EnergyImpactLookups[BldgVint]=$D1939)*(EnergyImpactLookups[BldgLoc]=$E1939),0))</f>
        <v>4.8040000000000003</v>
      </c>
      <c r="S1939" cm="1">
        <f t="array" ref="S1939">INDEX(EnergyImpactLookups[AStdWBkW],MATCH(1,(EnergyImpactLookups[Statewide Offering ID]=$B1939)*(EnergyImpactLookups[BldgType]=$C1939)*(EnergyImpactLookups[BldgVint]=$D1939)*(EnergyImpactLookups[BldgLoc]=$E1939),0))</f>
        <v>2.0000000000000001E-4</v>
      </c>
      <c r="T1939" cm="1">
        <f t="array" ref="T1939">INDEX(EnergyImpactLookups[AStdWBtherm],MATCH(1,(EnergyImpactLookups[Statewide Offering ID]=$B1939)*(EnergyImpactLookups[BldgType]=$C1939)*(EnergyImpactLookups[BldgVint]=$D1939)*(EnergyImpactLookups[BldgLoc]=$E1939),0))</f>
        <v>0</v>
      </c>
    </row>
    <row r="1940" spans="1:20" x14ac:dyDescent="0.3">
      <c r="A1940" t="s">
        <v>95</v>
      </c>
      <c r="B1940" t="s">
        <v>193</v>
      </c>
      <c r="C1940" t="s">
        <v>130</v>
      </c>
      <c r="D1940" t="s">
        <v>752</v>
      </c>
      <c r="E1940" t="s">
        <v>103</v>
      </c>
      <c r="F1940" t="s">
        <v>129</v>
      </c>
      <c r="G1940" t="s">
        <v>231</v>
      </c>
      <c r="H1940" t="s">
        <v>232</v>
      </c>
      <c r="I1940" t="s">
        <v>65</v>
      </c>
      <c r="J1940" s="1">
        <v>44172</v>
      </c>
      <c r="K1940" t="s">
        <v>100</v>
      </c>
      <c r="L1940">
        <v>1</v>
      </c>
      <c r="O1940" cm="1">
        <f t="array" ref="O1940">INDEX(EnergyImpactLookups[APreWBkWh-EAD_style],MATCH(1,(EnergyImpactLookups[Statewide Offering ID]=$B1940)*(EnergyImpactLookups[BldgType]=$C1940)*(EnergyImpactLookups[BldgVint]=$D1940)*(EnergyImpactLookups[BldgLoc]=$E1940),0))</f>
        <v>24.9254</v>
      </c>
      <c r="P1940" cm="1">
        <f t="array" ref="P1940">INDEX(EnergyImpactLookups[APreWBkW-EAD_style],MATCH(1,(EnergyImpactLookups[Statewide Offering ID]=$B1940)*(EnergyImpactLookups[BldgType]=$C1940)*(EnergyImpactLookups[BldgVint]=$D1940)*(EnergyImpactLookups[BldgLoc]=$E1940),0))</f>
        <v>4.8899999999999999E-2</v>
      </c>
      <c r="Q1940" cm="1">
        <f t="array" ref="Q1940">INDEX(EnergyImpactLookups[APreWBtherm],MATCH(1,(EnergyImpactLookups[Statewide Offering ID]=$B1940)*(EnergyImpactLookups[BldgType]=$C1940)*(EnergyImpactLookups[BldgVint]=$D1940)*(EnergyImpactLookups[BldgLoc]=$E1940),0))</f>
        <v>0</v>
      </c>
      <c r="R1940" cm="1">
        <f t="array" ref="R1940">INDEX(EnergyImpactLookups[AStdWBkWh],MATCH(1,(EnergyImpactLookups[Statewide Offering ID]=$B1940)*(EnergyImpactLookups[BldgType]=$C1940)*(EnergyImpactLookups[BldgVint]=$D1940)*(EnergyImpactLookups[BldgLoc]=$E1940),0))</f>
        <v>6.8951000000000002</v>
      </c>
      <c r="S1940" cm="1">
        <f t="array" ref="S1940">INDEX(EnergyImpactLookups[AStdWBkW],MATCH(1,(EnergyImpactLookups[Statewide Offering ID]=$B1940)*(EnergyImpactLookups[BldgType]=$C1940)*(EnergyImpactLookups[BldgVint]=$D1940)*(EnergyImpactLookups[BldgLoc]=$E1940),0))</f>
        <v>1.0699999999999999E-2</v>
      </c>
      <c r="T1940" cm="1">
        <f t="array" ref="T1940">INDEX(EnergyImpactLookups[AStdWBtherm],MATCH(1,(EnergyImpactLookups[Statewide Offering ID]=$B1940)*(EnergyImpactLookups[BldgType]=$C1940)*(EnergyImpactLookups[BldgVint]=$D1940)*(EnergyImpactLookups[BldgLoc]=$E1940),0))</f>
        <v>0</v>
      </c>
    </row>
    <row r="1941" spans="1:20" x14ac:dyDescent="0.3">
      <c r="A1941" t="s">
        <v>95</v>
      </c>
      <c r="B1941" t="s">
        <v>193</v>
      </c>
      <c r="C1941" t="s">
        <v>130</v>
      </c>
      <c r="D1941" t="s">
        <v>752</v>
      </c>
      <c r="E1941" t="s">
        <v>104</v>
      </c>
      <c r="F1941" t="s">
        <v>129</v>
      </c>
      <c r="G1941" t="s">
        <v>231</v>
      </c>
      <c r="H1941" t="s">
        <v>232</v>
      </c>
      <c r="I1941" t="s">
        <v>65</v>
      </c>
      <c r="J1941" s="1">
        <v>44172</v>
      </c>
      <c r="K1941" t="s">
        <v>100</v>
      </c>
      <c r="L1941">
        <v>1</v>
      </c>
      <c r="O1941" cm="1">
        <f t="array" ref="O1941">INDEX(EnergyImpactLookups[APreWBkWh-EAD_style],MATCH(1,(EnergyImpactLookups[Statewide Offering ID]=$B1941)*(EnergyImpactLookups[BldgType]=$C1941)*(EnergyImpactLookups[BldgVint]=$D1941)*(EnergyImpactLookups[BldgLoc]=$E1941),0))</f>
        <v>11.0191</v>
      </c>
      <c r="P1941" cm="1">
        <f t="array" ref="P1941">INDEX(EnergyImpactLookups[APreWBkW-EAD_style],MATCH(1,(EnergyImpactLookups[Statewide Offering ID]=$B1941)*(EnergyImpactLookups[BldgType]=$C1941)*(EnergyImpactLookups[BldgVint]=$D1941)*(EnergyImpactLookups[BldgLoc]=$E1941),0))</f>
        <v>1.8599999999999998E-2</v>
      </c>
      <c r="Q1941" cm="1">
        <f t="array" ref="Q1941">INDEX(EnergyImpactLookups[APreWBtherm],MATCH(1,(EnergyImpactLookups[Statewide Offering ID]=$B1941)*(EnergyImpactLookups[BldgType]=$C1941)*(EnergyImpactLookups[BldgVint]=$D1941)*(EnergyImpactLookups[BldgLoc]=$E1941),0))</f>
        <v>0</v>
      </c>
      <c r="R1941" cm="1">
        <f t="array" ref="R1941">INDEX(EnergyImpactLookups[AStdWBkWh],MATCH(1,(EnergyImpactLookups[Statewide Offering ID]=$B1941)*(EnergyImpactLookups[BldgType]=$C1941)*(EnergyImpactLookups[BldgVint]=$D1941)*(EnergyImpactLookups[BldgLoc]=$E1941),0))</f>
        <v>3.8458999999999999</v>
      </c>
      <c r="S1941" cm="1">
        <f t="array" ref="S1941">INDEX(EnergyImpactLookups[AStdWBkW],MATCH(1,(EnergyImpactLookups[Statewide Offering ID]=$B1941)*(EnergyImpactLookups[BldgType]=$C1941)*(EnergyImpactLookups[BldgVint]=$D1941)*(EnergyImpactLookups[BldgLoc]=$E1941),0))</f>
        <v>4.0000000000000001E-3</v>
      </c>
      <c r="T1941" cm="1">
        <f t="array" ref="T1941">INDEX(EnergyImpactLookups[AStdWBtherm],MATCH(1,(EnergyImpactLookups[Statewide Offering ID]=$B1941)*(EnergyImpactLookups[BldgType]=$C1941)*(EnergyImpactLookups[BldgVint]=$D1941)*(EnergyImpactLookups[BldgLoc]=$E1941),0))</f>
        <v>0</v>
      </c>
    </row>
    <row r="1942" spans="1:20" x14ac:dyDescent="0.3">
      <c r="A1942" t="s">
        <v>95</v>
      </c>
      <c r="B1942" t="s">
        <v>193</v>
      </c>
      <c r="C1942" t="s">
        <v>130</v>
      </c>
      <c r="D1942" t="s">
        <v>752</v>
      </c>
      <c r="E1942" t="s">
        <v>105</v>
      </c>
      <c r="F1942" t="s">
        <v>129</v>
      </c>
      <c r="G1942" t="s">
        <v>231</v>
      </c>
      <c r="H1942" t="s">
        <v>232</v>
      </c>
      <c r="I1942" t="s">
        <v>65</v>
      </c>
      <c r="J1942" s="1">
        <v>44172</v>
      </c>
      <c r="K1942" t="s">
        <v>100</v>
      </c>
      <c r="L1942">
        <v>1</v>
      </c>
      <c r="O1942" cm="1">
        <f t="array" ref="O1942">INDEX(EnergyImpactLookups[APreWBkWh-EAD_style],MATCH(1,(EnergyImpactLookups[Statewide Offering ID]=$B1942)*(EnergyImpactLookups[BldgType]=$C1942)*(EnergyImpactLookups[BldgVint]=$D1942)*(EnergyImpactLookups[BldgLoc]=$E1942),0))</f>
        <v>48.817700000000002</v>
      </c>
      <c r="P1942" cm="1">
        <f t="array" ref="P1942">INDEX(EnergyImpactLookups[APreWBkW-EAD_style],MATCH(1,(EnergyImpactLookups[Statewide Offering ID]=$B1942)*(EnergyImpactLookups[BldgType]=$C1942)*(EnergyImpactLookups[BldgVint]=$D1942)*(EnergyImpactLookups[BldgLoc]=$E1942),0))</f>
        <v>7.3700000000000002E-2</v>
      </c>
      <c r="Q1942" cm="1">
        <f t="array" ref="Q1942">INDEX(EnergyImpactLookups[APreWBtherm],MATCH(1,(EnergyImpactLookups[Statewide Offering ID]=$B1942)*(EnergyImpactLookups[BldgType]=$C1942)*(EnergyImpactLookups[BldgVint]=$D1942)*(EnergyImpactLookups[BldgLoc]=$E1942),0))</f>
        <v>0</v>
      </c>
      <c r="R1942" cm="1">
        <f t="array" ref="R1942">INDEX(EnergyImpactLookups[AStdWBkWh],MATCH(1,(EnergyImpactLookups[Statewide Offering ID]=$B1942)*(EnergyImpactLookups[BldgType]=$C1942)*(EnergyImpactLookups[BldgVint]=$D1942)*(EnergyImpactLookups[BldgLoc]=$E1942),0))</f>
        <v>11.311</v>
      </c>
      <c r="S1942" cm="1">
        <f t="array" ref="S1942">INDEX(EnergyImpactLookups[AStdWBkW],MATCH(1,(EnergyImpactLookups[Statewide Offering ID]=$B1942)*(EnergyImpactLookups[BldgType]=$C1942)*(EnergyImpactLookups[BldgVint]=$D1942)*(EnergyImpactLookups[BldgLoc]=$E1942),0))</f>
        <v>1.61E-2</v>
      </c>
      <c r="T1942" cm="1">
        <f t="array" ref="T1942">INDEX(EnergyImpactLookups[AStdWBtherm],MATCH(1,(EnergyImpactLookups[Statewide Offering ID]=$B1942)*(EnergyImpactLookups[BldgType]=$C1942)*(EnergyImpactLookups[BldgVint]=$D1942)*(EnergyImpactLookups[BldgLoc]=$E1942),0))</f>
        <v>0</v>
      </c>
    </row>
    <row r="1943" spans="1:20" x14ac:dyDescent="0.3">
      <c r="A1943" t="s">
        <v>95</v>
      </c>
      <c r="B1943" t="s">
        <v>193</v>
      </c>
      <c r="C1943" t="s">
        <v>130</v>
      </c>
      <c r="D1943" t="s">
        <v>752</v>
      </c>
      <c r="E1943" t="s">
        <v>106</v>
      </c>
      <c r="F1943" t="s">
        <v>129</v>
      </c>
      <c r="G1943" t="s">
        <v>231</v>
      </c>
      <c r="H1943" t="s">
        <v>232</v>
      </c>
      <c r="I1943" t="s">
        <v>65</v>
      </c>
      <c r="J1943" s="1">
        <v>44172</v>
      </c>
      <c r="K1943" t="s">
        <v>100</v>
      </c>
      <c r="L1943">
        <v>1</v>
      </c>
      <c r="O1943" cm="1">
        <f t="array" ref="O1943">INDEX(EnergyImpactLookups[APreWBkWh-EAD_style],MATCH(1,(EnergyImpactLookups[Statewide Offering ID]=$B1943)*(EnergyImpactLookups[BldgType]=$C1943)*(EnergyImpactLookups[BldgVint]=$D1943)*(EnergyImpactLookups[BldgLoc]=$E1943),0))</f>
        <v>9.5853999999999999</v>
      </c>
      <c r="P1943" cm="1">
        <f t="array" ref="P1943">INDEX(EnergyImpactLookups[APreWBkW-EAD_style],MATCH(1,(EnergyImpactLookups[Statewide Offering ID]=$B1943)*(EnergyImpactLookups[BldgType]=$C1943)*(EnergyImpactLookups[BldgVint]=$D1943)*(EnergyImpactLookups[BldgLoc]=$E1943),0))</f>
        <v>8.0999999999999996E-3</v>
      </c>
      <c r="Q1943" cm="1">
        <f t="array" ref="Q1943">INDEX(EnergyImpactLookups[APreWBtherm],MATCH(1,(EnergyImpactLookups[Statewide Offering ID]=$B1943)*(EnergyImpactLookups[BldgType]=$C1943)*(EnergyImpactLookups[BldgVint]=$D1943)*(EnergyImpactLookups[BldgLoc]=$E1943),0))</f>
        <v>0</v>
      </c>
      <c r="R1943" cm="1">
        <f t="array" ref="R1943">INDEX(EnergyImpactLookups[AStdWBkWh],MATCH(1,(EnergyImpactLookups[Statewide Offering ID]=$B1943)*(EnergyImpactLookups[BldgType]=$C1943)*(EnergyImpactLookups[BldgVint]=$D1943)*(EnergyImpactLookups[BldgLoc]=$E1943),0))</f>
        <v>2.9933999999999998</v>
      </c>
      <c r="S1943" cm="1">
        <f t="array" ref="S1943">INDEX(EnergyImpactLookups[AStdWBkW],MATCH(1,(EnergyImpactLookups[Statewide Offering ID]=$B1943)*(EnergyImpactLookups[BldgType]=$C1943)*(EnergyImpactLookups[BldgVint]=$D1943)*(EnergyImpactLookups[BldgLoc]=$E1943),0))</f>
        <v>1.8E-3</v>
      </c>
      <c r="T1943" cm="1">
        <f t="array" ref="T1943">INDEX(EnergyImpactLookups[AStdWBtherm],MATCH(1,(EnergyImpactLookups[Statewide Offering ID]=$B1943)*(EnergyImpactLookups[BldgType]=$C1943)*(EnergyImpactLookups[BldgVint]=$D1943)*(EnergyImpactLookups[BldgLoc]=$E1943),0))</f>
        <v>0</v>
      </c>
    </row>
    <row r="1944" spans="1:20" x14ac:dyDescent="0.3">
      <c r="A1944" t="s">
        <v>95</v>
      </c>
      <c r="B1944" t="s">
        <v>193</v>
      </c>
      <c r="C1944" t="s">
        <v>130</v>
      </c>
      <c r="D1944" t="s">
        <v>752</v>
      </c>
      <c r="E1944" t="s">
        <v>107</v>
      </c>
      <c r="F1944" t="s">
        <v>129</v>
      </c>
      <c r="G1944" t="s">
        <v>231</v>
      </c>
      <c r="H1944" t="s">
        <v>232</v>
      </c>
      <c r="I1944" t="s">
        <v>65</v>
      </c>
      <c r="J1944" s="1">
        <v>44172</v>
      </c>
      <c r="K1944" t="s">
        <v>100</v>
      </c>
      <c r="L1944">
        <v>1</v>
      </c>
      <c r="O1944" cm="1">
        <f t="array" ref="O1944">INDEX(EnergyImpactLookups[APreWBkWh-EAD_style],MATCH(1,(EnergyImpactLookups[Statewide Offering ID]=$B1944)*(EnergyImpactLookups[BldgType]=$C1944)*(EnergyImpactLookups[BldgVint]=$D1944)*(EnergyImpactLookups[BldgLoc]=$E1944),0))</f>
        <v>26.242100000000001</v>
      </c>
      <c r="P1944" cm="1">
        <f t="array" ref="P1944">INDEX(EnergyImpactLookups[APreWBkW-EAD_style],MATCH(1,(EnergyImpactLookups[Statewide Offering ID]=$B1944)*(EnergyImpactLookups[BldgType]=$C1944)*(EnergyImpactLookups[BldgVint]=$D1944)*(EnergyImpactLookups[BldgLoc]=$E1944),0))</f>
        <v>3.1300000000000001E-2</v>
      </c>
      <c r="Q1944" cm="1">
        <f t="array" ref="Q1944">INDEX(EnergyImpactLookups[APreWBtherm],MATCH(1,(EnergyImpactLookups[Statewide Offering ID]=$B1944)*(EnergyImpactLookups[BldgType]=$C1944)*(EnergyImpactLookups[BldgVint]=$D1944)*(EnergyImpactLookups[BldgLoc]=$E1944),0))</f>
        <v>0</v>
      </c>
      <c r="R1944" cm="1">
        <f t="array" ref="R1944">INDEX(EnergyImpactLookups[AStdWBkWh],MATCH(1,(EnergyImpactLookups[Statewide Offering ID]=$B1944)*(EnergyImpactLookups[BldgType]=$C1944)*(EnergyImpactLookups[BldgVint]=$D1944)*(EnergyImpactLookups[BldgLoc]=$E1944),0))</f>
        <v>6.2812000000000001</v>
      </c>
      <c r="S1944" cm="1">
        <f t="array" ref="S1944">INDEX(EnergyImpactLookups[AStdWBkW],MATCH(1,(EnergyImpactLookups[Statewide Offering ID]=$B1944)*(EnergyImpactLookups[BldgType]=$C1944)*(EnergyImpactLookups[BldgVint]=$D1944)*(EnergyImpactLookups[BldgLoc]=$E1944),0))</f>
        <v>6.7999999999999996E-3</v>
      </c>
      <c r="T1944" cm="1">
        <f t="array" ref="T1944">INDEX(EnergyImpactLookups[AStdWBtherm],MATCH(1,(EnergyImpactLookups[Statewide Offering ID]=$B1944)*(EnergyImpactLookups[BldgType]=$C1944)*(EnergyImpactLookups[BldgVint]=$D1944)*(EnergyImpactLookups[BldgLoc]=$E1944),0))</f>
        <v>0</v>
      </c>
    </row>
    <row r="1945" spans="1:20" x14ac:dyDescent="0.3">
      <c r="A1945" t="s">
        <v>95</v>
      </c>
      <c r="B1945" t="s">
        <v>193</v>
      </c>
      <c r="C1945" t="s">
        <v>130</v>
      </c>
      <c r="D1945" t="s">
        <v>752</v>
      </c>
      <c r="E1945" t="s">
        <v>109</v>
      </c>
      <c r="F1945" t="s">
        <v>129</v>
      </c>
      <c r="G1945" t="s">
        <v>231</v>
      </c>
      <c r="H1945" t="s">
        <v>232</v>
      </c>
      <c r="I1945" t="s">
        <v>65</v>
      </c>
      <c r="J1945" s="1">
        <v>44172</v>
      </c>
      <c r="K1945" t="s">
        <v>100</v>
      </c>
      <c r="L1945">
        <v>1</v>
      </c>
      <c r="O1945" cm="1">
        <f t="array" ref="O1945">INDEX(EnergyImpactLookups[APreWBkWh-EAD_style],MATCH(1,(EnergyImpactLookups[Statewide Offering ID]=$B1945)*(EnergyImpactLookups[BldgType]=$C1945)*(EnergyImpactLookups[BldgVint]=$D1945)*(EnergyImpactLookups[BldgLoc]=$E1945),0))</f>
        <v>47.3797</v>
      </c>
      <c r="P1945" cm="1">
        <f t="array" ref="P1945">INDEX(EnergyImpactLookups[APreWBkW-EAD_style],MATCH(1,(EnergyImpactLookups[Statewide Offering ID]=$B1945)*(EnergyImpactLookups[BldgType]=$C1945)*(EnergyImpactLookups[BldgVint]=$D1945)*(EnergyImpactLookups[BldgLoc]=$E1945),0))</f>
        <v>4.2599999999999999E-2</v>
      </c>
      <c r="Q1945" cm="1">
        <f t="array" ref="Q1945">INDEX(EnergyImpactLookups[APreWBtherm],MATCH(1,(EnergyImpactLookups[Statewide Offering ID]=$B1945)*(EnergyImpactLookups[BldgType]=$C1945)*(EnergyImpactLookups[BldgVint]=$D1945)*(EnergyImpactLookups[BldgLoc]=$E1945),0))</f>
        <v>0</v>
      </c>
      <c r="R1945" cm="1">
        <f t="array" ref="R1945">INDEX(EnergyImpactLookups[AStdWBkWh],MATCH(1,(EnergyImpactLookups[Statewide Offering ID]=$B1945)*(EnergyImpactLookups[BldgType]=$C1945)*(EnergyImpactLookups[BldgVint]=$D1945)*(EnergyImpactLookups[BldgLoc]=$E1945),0))</f>
        <v>11.084199999999999</v>
      </c>
      <c r="S1945" cm="1">
        <f t="array" ref="S1945">INDEX(EnergyImpactLookups[AStdWBkW],MATCH(1,(EnergyImpactLookups[Statewide Offering ID]=$B1945)*(EnergyImpactLookups[BldgType]=$C1945)*(EnergyImpactLookups[BldgVint]=$D1945)*(EnergyImpactLookups[BldgLoc]=$E1945),0))</f>
        <v>9.2999999999999992E-3</v>
      </c>
      <c r="T1945" cm="1">
        <f t="array" ref="T1945">INDEX(EnergyImpactLookups[AStdWBtherm],MATCH(1,(EnergyImpactLookups[Statewide Offering ID]=$B1945)*(EnergyImpactLookups[BldgType]=$C1945)*(EnergyImpactLookups[BldgVint]=$D1945)*(EnergyImpactLookups[BldgLoc]=$E1945),0))</f>
        <v>0</v>
      </c>
    </row>
    <row r="1946" spans="1:20" x14ac:dyDescent="0.3">
      <c r="A1946" t="s">
        <v>95</v>
      </c>
      <c r="B1946" t="s">
        <v>193</v>
      </c>
      <c r="C1946" t="s">
        <v>130</v>
      </c>
      <c r="D1946" t="s">
        <v>752</v>
      </c>
      <c r="E1946" t="s">
        <v>111</v>
      </c>
      <c r="F1946" t="s">
        <v>129</v>
      </c>
      <c r="G1946" t="s">
        <v>231</v>
      </c>
      <c r="H1946" t="s">
        <v>232</v>
      </c>
      <c r="I1946" t="s">
        <v>65</v>
      </c>
      <c r="J1946" s="1">
        <v>44172</v>
      </c>
      <c r="K1946" t="s">
        <v>100</v>
      </c>
      <c r="L1946">
        <v>1</v>
      </c>
      <c r="O1946" cm="1">
        <f t="array" ref="O1946">INDEX(EnergyImpactLookups[APreWBkWh-EAD_style],MATCH(1,(EnergyImpactLookups[Statewide Offering ID]=$B1946)*(EnergyImpactLookups[BldgType]=$C1946)*(EnergyImpactLookups[BldgVint]=$D1946)*(EnergyImpactLookups[BldgLoc]=$E1946),0))</f>
        <v>79.703800000000001</v>
      </c>
      <c r="P1946" cm="1">
        <f t="array" ref="P1946">INDEX(EnergyImpactLookups[APreWBkW-EAD_style],MATCH(1,(EnergyImpactLookups[Statewide Offering ID]=$B1946)*(EnergyImpactLookups[BldgType]=$C1946)*(EnergyImpactLookups[BldgVint]=$D1946)*(EnergyImpactLookups[BldgLoc]=$E1946),0))</f>
        <v>5.8700000000000002E-2</v>
      </c>
      <c r="Q1946" cm="1">
        <f t="array" ref="Q1946">INDEX(EnergyImpactLookups[APreWBtherm],MATCH(1,(EnergyImpactLookups[Statewide Offering ID]=$B1946)*(EnergyImpactLookups[BldgType]=$C1946)*(EnergyImpactLookups[BldgVint]=$D1946)*(EnergyImpactLookups[BldgLoc]=$E1946),0))</f>
        <v>0</v>
      </c>
      <c r="R1946" cm="1">
        <f t="array" ref="R1946">INDEX(EnergyImpactLookups[AStdWBkWh],MATCH(1,(EnergyImpactLookups[Statewide Offering ID]=$B1946)*(EnergyImpactLookups[BldgType]=$C1946)*(EnergyImpactLookups[BldgVint]=$D1946)*(EnergyImpactLookups[BldgLoc]=$E1946),0))</f>
        <v>17.947600000000001</v>
      </c>
      <c r="S1946" cm="1">
        <f t="array" ref="S1946">INDEX(EnergyImpactLookups[AStdWBkW],MATCH(1,(EnergyImpactLookups[Statewide Offering ID]=$B1946)*(EnergyImpactLookups[BldgType]=$C1946)*(EnergyImpactLookups[BldgVint]=$D1946)*(EnergyImpactLookups[BldgLoc]=$E1946),0))</f>
        <v>1.2800000000000001E-2</v>
      </c>
      <c r="T1946" cm="1">
        <f t="array" ref="T1946">INDEX(EnergyImpactLookups[AStdWBtherm],MATCH(1,(EnergyImpactLookups[Statewide Offering ID]=$B1946)*(EnergyImpactLookups[BldgType]=$C1946)*(EnergyImpactLookups[BldgVint]=$D1946)*(EnergyImpactLookups[BldgLoc]=$E1946),0))</f>
        <v>0</v>
      </c>
    </row>
    <row r="1947" spans="1:20" x14ac:dyDescent="0.3">
      <c r="A1947" t="s">
        <v>95</v>
      </c>
      <c r="B1947" t="s">
        <v>193</v>
      </c>
      <c r="C1947" t="s">
        <v>130</v>
      </c>
      <c r="D1947" t="s">
        <v>752</v>
      </c>
      <c r="E1947" t="s">
        <v>112</v>
      </c>
      <c r="F1947" t="s">
        <v>129</v>
      </c>
      <c r="G1947" t="s">
        <v>231</v>
      </c>
      <c r="H1947" t="s">
        <v>232</v>
      </c>
      <c r="I1947" t="s">
        <v>65</v>
      </c>
      <c r="J1947" s="1">
        <v>44172</v>
      </c>
      <c r="K1947" t="s">
        <v>100</v>
      </c>
      <c r="L1947">
        <v>1</v>
      </c>
      <c r="O1947" cm="1">
        <f t="array" ref="O1947">INDEX(EnergyImpactLookups[APreWBkWh-EAD_style],MATCH(1,(EnergyImpactLookups[Statewide Offering ID]=$B1947)*(EnergyImpactLookups[BldgType]=$C1947)*(EnergyImpactLookups[BldgVint]=$D1947)*(EnergyImpactLookups[BldgLoc]=$E1947),0))</f>
        <v>72.442599999999999</v>
      </c>
      <c r="P1947" cm="1">
        <f t="array" ref="P1947">INDEX(EnergyImpactLookups[APreWBkW-EAD_style],MATCH(1,(EnergyImpactLookups[Statewide Offering ID]=$B1947)*(EnergyImpactLookups[BldgType]=$C1947)*(EnergyImpactLookups[BldgVint]=$D1947)*(EnergyImpactLookups[BldgLoc]=$E1947),0))</f>
        <v>7.0199999999999999E-2</v>
      </c>
      <c r="Q1947" cm="1">
        <f t="array" ref="Q1947">INDEX(EnergyImpactLookups[APreWBtherm],MATCH(1,(EnergyImpactLookups[Statewide Offering ID]=$B1947)*(EnergyImpactLookups[BldgType]=$C1947)*(EnergyImpactLookups[BldgVint]=$D1947)*(EnergyImpactLookups[BldgLoc]=$E1947),0))</f>
        <v>0</v>
      </c>
      <c r="R1947" cm="1">
        <f t="array" ref="R1947">INDEX(EnergyImpactLookups[AStdWBkWh],MATCH(1,(EnergyImpactLookups[Statewide Offering ID]=$B1947)*(EnergyImpactLookups[BldgType]=$C1947)*(EnergyImpactLookups[BldgVint]=$D1947)*(EnergyImpactLookups[BldgLoc]=$E1947),0))</f>
        <v>16.7499</v>
      </c>
      <c r="S1947" cm="1">
        <f t="array" ref="S1947">INDEX(EnergyImpactLookups[AStdWBkW],MATCH(1,(EnergyImpactLookups[Statewide Offering ID]=$B1947)*(EnergyImpactLookups[BldgType]=$C1947)*(EnergyImpactLookups[BldgVint]=$D1947)*(EnergyImpactLookups[BldgLoc]=$E1947),0))</f>
        <v>1.5299999999999999E-2</v>
      </c>
      <c r="T1947" cm="1">
        <f t="array" ref="T1947">INDEX(EnergyImpactLookups[AStdWBtherm],MATCH(1,(EnergyImpactLookups[Statewide Offering ID]=$B1947)*(EnergyImpactLookups[BldgType]=$C1947)*(EnergyImpactLookups[BldgVint]=$D1947)*(EnergyImpactLookups[BldgLoc]=$E1947),0))</f>
        <v>0</v>
      </c>
    </row>
    <row r="1948" spans="1:20" x14ac:dyDescent="0.3">
      <c r="A1948" t="s">
        <v>95</v>
      </c>
      <c r="B1948" t="s">
        <v>193</v>
      </c>
      <c r="C1948" t="s">
        <v>130</v>
      </c>
      <c r="D1948" t="s">
        <v>752</v>
      </c>
      <c r="E1948" t="s">
        <v>113</v>
      </c>
      <c r="F1948" t="s">
        <v>129</v>
      </c>
      <c r="G1948" t="s">
        <v>231</v>
      </c>
      <c r="H1948" t="s">
        <v>232</v>
      </c>
      <c r="I1948" t="s">
        <v>65</v>
      </c>
      <c r="J1948" s="1">
        <v>44172</v>
      </c>
      <c r="K1948" t="s">
        <v>100</v>
      </c>
      <c r="L1948">
        <v>1</v>
      </c>
      <c r="O1948" cm="1">
        <f t="array" ref="O1948">INDEX(EnergyImpactLookups[APreWBkWh-EAD_style],MATCH(1,(EnergyImpactLookups[Statewide Offering ID]=$B1948)*(EnergyImpactLookups[BldgType]=$C1948)*(EnergyImpactLookups[BldgVint]=$D1948)*(EnergyImpactLookups[BldgLoc]=$E1948),0))</f>
        <v>71.647900000000007</v>
      </c>
      <c r="P1948" cm="1">
        <f t="array" ref="P1948">INDEX(EnergyImpactLookups[APreWBkW-EAD_style],MATCH(1,(EnergyImpactLookups[Statewide Offering ID]=$B1948)*(EnergyImpactLookups[BldgType]=$C1948)*(EnergyImpactLookups[BldgVint]=$D1948)*(EnergyImpactLookups[BldgLoc]=$E1948),0))</f>
        <v>6.8000000000000005E-2</v>
      </c>
      <c r="Q1948" cm="1">
        <f t="array" ref="Q1948">INDEX(EnergyImpactLookups[APreWBtherm],MATCH(1,(EnergyImpactLookups[Statewide Offering ID]=$B1948)*(EnergyImpactLookups[BldgType]=$C1948)*(EnergyImpactLookups[BldgVint]=$D1948)*(EnergyImpactLookups[BldgLoc]=$E1948),0))</f>
        <v>0</v>
      </c>
      <c r="R1948" cm="1">
        <f t="array" ref="R1948">INDEX(EnergyImpactLookups[AStdWBkWh],MATCH(1,(EnergyImpactLookups[Statewide Offering ID]=$B1948)*(EnergyImpactLookups[BldgType]=$C1948)*(EnergyImpactLookups[BldgVint]=$D1948)*(EnergyImpactLookups[BldgLoc]=$E1948),0))</f>
        <v>16.395199999999999</v>
      </c>
      <c r="S1948" cm="1">
        <f t="array" ref="S1948">INDEX(EnergyImpactLookups[AStdWBkW],MATCH(1,(EnergyImpactLookups[Statewide Offering ID]=$B1948)*(EnergyImpactLookups[BldgType]=$C1948)*(EnergyImpactLookups[BldgVint]=$D1948)*(EnergyImpactLookups[BldgLoc]=$E1948),0))</f>
        <v>1.4800000000000001E-2</v>
      </c>
      <c r="T1948" cm="1">
        <f t="array" ref="T1948">INDEX(EnergyImpactLookups[AStdWBtherm],MATCH(1,(EnergyImpactLookups[Statewide Offering ID]=$B1948)*(EnergyImpactLookups[BldgType]=$C1948)*(EnergyImpactLookups[BldgVint]=$D1948)*(EnergyImpactLookups[BldgLoc]=$E1948),0))</f>
        <v>0</v>
      </c>
    </row>
    <row r="1949" spans="1:20" x14ac:dyDescent="0.3">
      <c r="A1949" t="s">
        <v>95</v>
      </c>
      <c r="B1949" t="s">
        <v>193</v>
      </c>
      <c r="C1949" t="s">
        <v>130</v>
      </c>
      <c r="D1949" t="s">
        <v>752</v>
      </c>
      <c r="E1949" t="s">
        <v>114</v>
      </c>
      <c r="F1949" t="s">
        <v>129</v>
      </c>
      <c r="G1949" t="s">
        <v>231</v>
      </c>
      <c r="H1949" t="s">
        <v>232</v>
      </c>
      <c r="I1949" t="s">
        <v>65</v>
      </c>
      <c r="J1949" s="1">
        <v>44172</v>
      </c>
      <c r="K1949" t="s">
        <v>100</v>
      </c>
      <c r="L1949">
        <v>1</v>
      </c>
      <c r="O1949" cm="1">
        <f t="array" ref="O1949">INDEX(EnergyImpactLookups[APreWBkWh-EAD_style],MATCH(1,(EnergyImpactLookups[Statewide Offering ID]=$B1949)*(EnergyImpactLookups[BldgType]=$C1949)*(EnergyImpactLookups[BldgVint]=$D1949)*(EnergyImpactLookups[BldgLoc]=$E1949),0))</f>
        <v>124.6444</v>
      </c>
      <c r="P1949" cm="1">
        <f t="array" ref="P1949">INDEX(EnergyImpactLookups[APreWBkW-EAD_style],MATCH(1,(EnergyImpactLookups[Statewide Offering ID]=$B1949)*(EnergyImpactLookups[BldgType]=$C1949)*(EnergyImpactLookups[BldgVint]=$D1949)*(EnergyImpactLookups[BldgLoc]=$E1949),0))</f>
        <v>0.1071</v>
      </c>
      <c r="Q1949" cm="1">
        <f t="array" ref="Q1949">INDEX(EnergyImpactLookups[APreWBtherm],MATCH(1,(EnergyImpactLookups[Statewide Offering ID]=$B1949)*(EnergyImpactLookups[BldgType]=$C1949)*(EnergyImpactLookups[BldgVint]=$D1949)*(EnergyImpactLookups[BldgLoc]=$E1949),0))</f>
        <v>0</v>
      </c>
      <c r="R1949" cm="1">
        <f t="array" ref="R1949">INDEX(EnergyImpactLookups[AStdWBkWh],MATCH(1,(EnergyImpactLookups[Statewide Offering ID]=$B1949)*(EnergyImpactLookups[BldgType]=$C1949)*(EnergyImpactLookups[BldgVint]=$D1949)*(EnergyImpactLookups[BldgLoc]=$E1949),0))</f>
        <v>28.981300000000001</v>
      </c>
      <c r="S1949" cm="1">
        <f t="array" ref="S1949">INDEX(EnergyImpactLookups[AStdWBkW],MATCH(1,(EnergyImpactLookups[Statewide Offering ID]=$B1949)*(EnergyImpactLookups[BldgType]=$C1949)*(EnergyImpactLookups[BldgVint]=$D1949)*(EnergyImpactLookups[BldgLoc]=$E1949),0))</f>
        <v>2.3400000000000001E-2</v>
      </c>
      <c r="T1949" cm="1">
        <f t="array" ref="T1949">INDEX(EnergyImpactLookups[AStdWBtherm],MATCH(1,(EnergyImpactLookups[Statewide Offering ID]=$B1949)*(EnergyImpactLookups[BldgType]=$C1949)*(EnergyImpactLookups[BldgVint]=$D1949)*(EnergyImpactLookups[BldgLoc]=$E1949),0))</f>
        <v>0</v>
      </c>
    </row>
    <row r="1950" spans="1:20" x14ac:dyDescent="0.3">
      <c r="A1950" t="s">
        <v>95</v>
      </c>
      <c r="B1950" t="s">
        <v>193</v>
      </c>
      <c r="C1950" t="s">
        <v>130</v>
      </c>
      <c r="D1950" t="s">
        <v>752</v>
      </c>
      <c r="E1950" t="s">
        <v>115</v>
      </c>
      <c r="F1950" t="s">
        <v>129</v>
      </c>
      <c r="G1950" t="s">
        <v>231</v>
      </c>
      <c r="H1950" t="s">
        <v>232</v>
      </c>
      <c r="I1950" t="s">
        <v>65</v>
      </c>
      <c r="J1950" s="1">
        <v>44172</v>
      </c>
      <c r="K1950" t="s">
        <v>100</v>
      </c>
      <c r="L1950">
        <v>1</v>
      </c>
      <c r="O1950" cm="1">
        <f t="array" ref="O1950">INDEX(EnergyImpactLookups[APreWBkWh-EAD_style],MATCH(1,(EnergyImpactLookups[Statewide Offering ID]=$B1950)*(EnergyImpactLookups[BldgType]=$C1950)*(EnergyImpactLookups[BldgVint]=$D1950)*(EnergyImpactLookups[BldgLoc]=$E1950),0))</f>
        <v>71.56</v>
      </c>
      <c r="P1950" cm="1">
        <f t="array" ref="P1950">INDEX(EnergyImpactLookups[APreWBkW-EAD_style],MATCH(1,(EnergyImpactLookups[Statewide Offering ID]=$B1950)*(EnergyImpactLookups[BldgType]=$C1950)*(EnergyImpactLookups[BldgVint]=$D1950)*(EnergyImpactLookups[BldgLoc]=$E1950),0))</f>
        <v>8.9700000000000002E-2</v>
      </c>
      <c r="Q1950" cm="1">
        <f t="array" ref="Q1950">INDEX(EnergyImpactLookups[APreWBtherm],MATCH(1,(EnergyImpactLookups[Statewide Offering ID]=$B1950)*(EnergyImpactLookups[BldgType]=$C1950)*(EnergyImpactLookups[BldgVint]=$D1950)*(EnergyImpactLookups[BldgLoc]=$E1950),0))</f>
        <v>0</v>
      </c>
      <c r="R1950" cm="1">
        <f t="array" ref="R1950">INDEX(EnergyImpactLookups[AStdWBkWh],MATCH(1,(EnergyImpactLookups[Statewide Offering ID]=$B1950)*(EnergyImpactLookups[BldgType]=$C1950)*(EnergyImpactLookups[BldgVint]=$D1950)*(EnergyImpactLookups[BldgLoc]=$E1950),0))</f>
        <v>16.909400000000002</v>
      </c>
      <c r="S1950" cm="1">
        <f t="array" ref="S1950">INDEX(EnergyImpactLookups[AStdWBkW],MATCH(1,(EnergyImpactLookups[Statewide Offering ID]=$B1950)*(EnergyImpactLookups[BldgType]=$C1950)*(EnergyImpactLookups[BldgVint]=$D1950)*(EnergyImpactLookups[BldgLoc]=$E1950),0))</f>
        <v>1.9599999999999999E-2</v>
      </c>
      <c r="T1950" cm="1">
        <f t="array" ref="T1950">INDEX(EnergyImpactLookups[AStdWBtherm],MATCH(1,(EnergyImpactLookups[Statewide Offering ID]=$B1950)*(EnergyImpactLookups[BldgType]=$C1950)*(EnergyImpactLookups[BldgVint]=$D1950)*(EnergyImpactLookups[BldgLoc]=$E1950),0))</f>
        <v>0</v>
      </c>
    </row>
    <row r="1951" spans="1:20" x14ac:dyDescent="0.3">
      <c r="A1951" t="s">
        <v>95</v>
      </c>
      <c r="B1951" t="s">
        <v>193</v>
      </c>
      <c r="C1951" t="s">
        <v>130</v>
      </c>
      <c r="D1951" t="s">
        <v>752</v>
      </c>
      <c r="E1951" t="s">
        <v>116</v>
      </c>
      <c r="F1951" t="s">
        <v>129</v>
      </c>
      <c r="G1951" t="s">
        <v>231</v>
      </c>
      <c r="H1951" t="s">
        <v>232</v>
      </c>
      <c r="I1951" t="s">
        <v>65</v>
      </c>
      <c r="J1951" s="1">
        <v>44172</v>
      </c>
      <c r="K1951" t="s">
        <v>100</v>
      </c>
      <c r="L1951">
        <v>1</v>
      </c>
      <c r="O1951" cm="1">
        <f t="array" ref="O1951">INDEX(EnergyImpactLookups[APreWBkWh-EAD_style],MATCH(1,(EnergyImpactLookups[Statewide Offering ID]=$B1951)*(EnergyImpactLookups[BldgType]=$C1951)*(EnergyImpactLookups[BldgVint]=$D1951)*(EnergyImpactLookups[BldgLoc]=$E1951),0))</f>
        <v>131.77369999999999</v>
      </c>
      <c r="P1951" cm="1">
        <f t="array" ref="P1951">INDEX(EnergyImpactLookups[APreWBkW-EAD_style],MATCH(1,(EnergyImpactLookups[Statewide Offering ID]=$B1951)*(EnergyImpactLookups[BldgType]=$C1951)*(EnergyImpactLookups[BldgVint]=$D1951)*(EnergyImpactLookups[BldgLoc]=$E1951),0))</f>
        <v>9.7900000000000001E-2</v>
      </c>
      <c r="Q1951" cm="1">
        <f t="array" ref="Q1951">INDEX(EnergyImpactLookups[APreWBtherm],MATCH(1,(EnergyImpactLookups[Statewide Offering ID]=$B1951)*(EnergyImpactLookups[BldgType]=$C1951)*(EnergyImpactLookups[BldgVint]=$D1951)*(EnergyImpactLookups[BldgLoc]=$E1951),0))</f>
        <v>0</v>
      </c>
      <c r="R1951" cm="1">
        <f t="array" ref="R1951">INDEX(EnergyImpactLookups[AStdWBkWh],MATCH(1,(EnergyImpactLookups[Statewide Offering ID]=$B1951)*(EnergyImpactLookups[BldgType]=$C1951)*(EnergyImpactLookups[BldgVint]=$D1951)*(EnergyImpactLookups[BldgLoc]=$E1951),0))</f>
        <v>30.090900000000001</v>
      </c>
      <c r="S1951" cm="1">
        <f t="array" ref="S1951">INDEX(EnergyImpactLookups[AStdWBkW],MATCH(1,(EnergyImpactLookups[Statewide Offering ID]=$B1951)*(EnergyImpactLookups[BldgType]=$C1951)*(EnergyImpactLookups[BldgVint]=$D1951)*(EnergyImpactLookups[BldgLoc]=$E1951),0))</f>
        <v>2.1299999999999999E-2</v>
      </c>
      <c r="T1951" cm="1">
        <f t="array" ref="T1951">INDEX(EnergyImpactLookups[AStdWBtherm],MATCH(1,(EnergyImpactLookups[Statewide Offering ID]=$B1951)*(EnergyImpactLookups[BldgType]=$C1951)*(EnergyImpactLookups[BldgVint]=$D1951)*(EnergyImpactLookups[BldgLoc]=$E1951),0))</f>
        <v>0</v>
      </c>
    </row>
    <row r="1952" spans="1:20" x14ac:dyDescent="0.3">
      <c r="A1952" t="s">
        <v>95</v>
      </c>
      <c r="B1952" t="s">
        <v>193</v>
      </c>
      <c r="C1952" t="s">
        <v>130</v>
      </c>
      <c r="D1952" t="s">
        <v>752</v>
      </c>
      <c r="E1952" t="s">
        <v>117</v>
      </c>
      <c r="F1952" t="s">
        <v>129</v>
      </c>
      <c r="G1952" t="s">
        <v>231</v>
      </c>
      <c r="H1952" t="s">
        <v>232</v>
      </c>
      <c r="I1952" t="s">
        <v>65</v>
      </c>
      <c r="J1952" s="1">
        <v>44172</v>
      </c>
      <c r="K1952" t="s">
        <v>100</v>
      </c>
      <c r="L1952">
        <v>1</v>
      </c>
      <c r="O1952" cm="1">
        <f t="array" ref="O1952">INDEX(EnergyImpactLookups[APreWBkWh-EAD_style],MATCH(1,(EnergyImpactLookups[Statewide Offering ID]=$B1952)*(EnergyImpactLookups[BldgType]=$C1952)*(EnergyImpactLookups[BldgVint]=$D1952)*(EnergyImpactLookups[BldgLoc]=$E1952),0))</f>
        <v>148.38829999999999</v>
      </c>
      <c r="P1952" cm="1">
        <f t="array" ref="P1952">INDEX(EnergyImpactLookups[APreWBkW-EAD_style],MATCH(1,(EnergyImpactLookups[Statewide Offering ID]=$B1952)*(EnergyImpactLookups[BldgType]=$C1952)*(EnergyImpactLookups[BldgVint]=$D1952)*(EnergyImpactLookups[BldgLoc]=$E1952),0))</f>
        <v>9.8900000000000002E-2</v>
      </c>
      <c r="Q1952" cm="1">
        <f t="array" ref="Q1952">INDEX(EnergyImpactLookups[APreWBtherm],MATCH(1,(EnergyImpactLookups[Statewide Offering ID]=$B1952)*(EnergyImpactLookups[BldgType]=$C1952)*(EnergyImpactLookups[BldgVint]=$D1952)*(EnergyImpactLookups[BldgLoc]=$E1952),0))</f>
        <v>0</v>
      </c>
      <c r="R1952" cm="1">
        <f t="array" ref="R1952">INDEX(EnergyImpactLookups[AStdWBkWh],MATCH(1,(EnergyImpactLookups[Statewide Offering ID]=$B1952)*(EnergyImpactLookups[BldgType]=$C1952)*(EnergyImpactLookups[BldgVint]=$D1952)*(EnergyImpactLookups[BldgLoc]=$E1952),0))</f>
        <v>34.328600000000002</v>
      </c>
      <c r="S1952" cm="1">
        <f t="array" ref="S1952">INDEX(EnergyImpactLookups[AStdWBkW],MATCH(1,(EnergyImpactLookups[Statewide Offering ID]=$B1952)*(EnergyImpactLookups[BldgType]=$C1952)*(EnergyImpactLookups[BldgVint]=$D1952)*(EnergyImpactLookups[BldgLoc]=$E1952),0))</f>
        <v>2.1600000000000001E-2</v>
      </c>
      <c r="T1952" cm="1">
        <f t="array" ref="T1952">INDEX(EnergyImpactLookups[AStdWBtherm],MATCH(1,(EnergyImpactLookups[Statewide Offering ID]=$B1952)*(EnergyImpactLookups[BldgType]=$C1952)*(EnergyImpactLookups[BldgVint]=$D1952)*(EnergyImpactLookups[BldgLoc]=$E1952),0))</f>
        <v>0</v>
      </c>
    </row>
    <row r="1953" spans="1:20" x14ac:dyDescent="0.3">
      <c r="A1953" t="s">
        <v>95</v>
      </c>
      <c r="B1953" t="s">
        <v>193</v>
      </c>
      <c r="C1953" t="s">
        <v>130</v>
      </c>
      <c r="D1953" t="s">
        <v>752</v>
      </c>
      <c r="E1953" t="s">
        <v>118</v>
      </c>
      <c r="F1953" t="s">
        <v>129</v>
      </c>
      <c r="G1953" t="s">
        <v>231</v>
      </c>
      <c r="H1953" t="s">
        <v>232</v>
      </c>
      <c r="I1953" t="s">
        <v>65</v>
      </c>
      <c r="J1953" s="1">
        <v>44172</v>
      </c>
      <c r="K1953" t="s">
        <v>100</v>
      </c>
      <c r="L1953">
        <v>1</v>
      </c>
      <c r="O1953" cm="1">
        <f t="array" ref="O1953">INDEX(EnergyImpactLookups[APreWBkWh-EAD_style],MATCH(1,(EnergyImpactLookups[Statewide Offering ID]=$B1953)*(EnergyImpactLookups[BldgType]=$C1953)*(EnergyImpactLookups[BldgVint]=$D1953)*(EnergyImpactLookups[BldgLoc]=$E1953),0))</f>
        <v>169.86369999999999</v>
      </c>
      <c r="P1953" cm="1">
        <f t="array" ref="P1953">INDEX(EnergyImpactLookups[APreWBkW-EAD_style],MATCH(1,(EnergyImpactLookups[Statewide Offering ID]=$B1953)*(EnergyImpactLookups[BldgType]=$C1953)*(EnergyImpactLookups[BldgVint]=$D1953)*(EnergyImpactLookups[BldgLoc]=$E1953),0))</f>
        <v>9.7900000000000001E-2</v>
      </c>
      <c r="Q1953" cm="1">
        <f t="array" ref="Q1953">INDEX(EnergyImpactLookups[APreWBtherm],MATCH(1,(EnergyImpactLookups[Statewide Offering ID]=$B1953)*(EnergyImpactLookups[BldgType]=$C1953)*(EnergyImpactLookups[BldgVint]=$D1953)*(EnergyImpactLookups[BldgLoc]=$E1953),0))</f>
        <v>0</v>
      </c>
      <c r="R1953" cm="1">
        <f t="array" ref="R1953">INDEX(EnergyImpactLookups[AStdWBkWh],MATCH(1,(EnergyImpactLookups[Statewide Offering ID]=$B1953)*(EnergyImpactLookups[BldgType]=$C1953)*(EnergyImpactLookups[BldgVint]=$D1953)*(EnergyImpactLookups[BldgLoc]=$E1953),0))</f>
        <v>37.673200000000001</v>
      </c>
      <c r="S1953" cm="1">
        <f t="array" ref="S1953">INDEX(EnergyImpactLookups[AStdWBkW],MATCH(1,(EnergyImpactLookups[Statewide Offering ID]=$B1953)*(EnergyImpactLookups[BldgType]=$C1953)*(EnergyImpactLookups[BldgVint]=$D1953)*(EnergyImpactLookups[BldgLoc]=$E1953),0))</f>
        <v>2.1299999999999999E-2</v>
      </c>
      <c r="T1953" cm="1">
        <f t="array" ref="T1953">INDEX(EnergyImpactLookups[AStdWBtherm],MATCH(1,(EnergyImpactLookups[Statewide Offering ID]=$B1953)*(EnergyImpactLookups[BldgType]=$C1953)*(EnergyImpactLookups[BldgVint]=$D1953)*(EnergyImpactLookups[BldgLoc]=$E1953),0))</f>
        <v>0</v>
      </c>
    </row>
    <row r="1954" spans="1:20" x14ac:dyDescent="0.3">
      <c r="A1954" t="s">
        <v>95</v>
      </c>
      <c r="B1954" t="s">
        <v>193</v>
      </c>
      <c r="C1954" t="s">
        <v>130</v>
      </c>
      <c r="D1954" t="s">
        <v>752</v>
      </c>
      <c r="E1954" t="s">
        <v>119</v>
      </c>
      <c r="F1954" t="s">
        <v>129</v>
      </c>
      <c r="G1954" t="s">
        <v>231</v>
      </c>
      <c r="H1954" t="s">
        <v>232</v>
      </c>
      <c r="I1954" t="s">
        <v>65</v>
      </c>
      <c r="J1954" s="1">
        <v>44172</v>
      </c>
      <c r="K1954" t="s">
        <v>100</v>
      </c>
      <c r="L1954">
        <v>1</v>
      </c>
      <c r="O1954" cm="1">
        <f t="array" ref="O1954">INDEX(EnergyImpactLookups[APreWBkWh-EAD_style],MATCH(1,(EnergyImpactLookups[Statewide Offering ID]=$B1954)*(EnergyImpactLookups[BldgType]=$C1954)*(EnergyImpactLookups[BldgVint]=$D1954)*(EnergyImpactLookups[BldgLoc]=$E1954),0))</f>
        <v>59.762900000000002</v>
      </c>
      <c r="P1954" cm="1">
        <f t="array" ref="P1954">INDEX(EnergyImpactLookups[APreWBkW-EAD_style],MATCH(1,(EnergyImpactLookups[Statewide Offering ID]=$B1954)*(EnergyImpactLookups[BldgType]=$C1954)*(EnergyImpactLookups[BldgVint]=$D1954)*(EnergyImpactLookups[BldgLoc]=$E1954),0))</f>
        <v>5.2200000000000003E-2</v>
      </c>
      <c r="Q1954" cm="1">
        <f t="array" ref="Q1954">INDEX(EnergyImpactLookups[APreWBtherm],MATCH(1,(EnergyImpactLookups[Statewide Offering ID]=$B1954)*(EnergyImpactLookups[BldgType]=$C1954)*(EnergyImpactLookups[BldgVint]=$D1954)*(EnergyImpactLookups[BldgLoc]=$E1954),0))</f>
        <v>0</v>
      </c>
      <c r="R1954" cm="1">
        <f t="array" ref="R1954">INDEX(EnergyImpactLookups[AStdWBkWh],MATCH(1,(EnergyImpactLookups[Statewide Offering ID]=$B1954)*(EnergyImpactLookups[BldgType]=$C1954)*(EnergyImpactLookups[BldgVint]=$D1954)*(EnergyImpactLookups[BldgLoc]=$E1954),0))</f>
        <v>17.9956</v>
      </c>
      <c r="S1954" cm="1">
        <f t="array" ref="S1954">INDEX(EnergyImpactLookups[AStdWBkW],MATCH(1,(EnergyImpactLookups[Statewide Offering ID]=$B1954)*(EnergyImpactLookups[BldgType]=$C1954)*(EnergyImpactLookups[BldgVint]=$D1954)*(EnergyImpactLookups[BldgLoc]=$E1954),0))</f>
        <v>1.14E-2</v>
      </c>
      <c r="T1954" cm="1">
        <f t="array" ref="T1954">INDEX(EnergyImpactLookups[AStdWBtherm],MATCH(1,(EnergyImpactLookups[Statewide Offering ID]=$B1954)*(EnergyImpactLookups[BldgType]=$C1954)*(EnergyImpactLookups[BldgVint]=$D1954)*(EnergyImpactLookups[BldgLoc]=$E1954),0))</f>
        <v>0</v>
      </c>
    </row>
    <row r="1955" spans="1:20" x14ac:dyDescent="0.3">
      <c r="A1955" t="s">
        <v>95</v>
      </c>
      <c r="B1955" t="s">
        <v>193</v>
      </c>
      <c r="C1955" t="s">
        <v>131</v>
      </c>
      <c r="D1955" t="s">
        <v>752</v>
      </c>
      <c r="E1955" t="s">
        <v>99</v>
      </c>
      <c r="F1955" t="s">
        <v>129</v>
      </c>
      <c r="G1955" t="s">
        <v>231</v>
      </c>
      <c r="H1955" t="s">
        <v>232</v>
      </c>
      <c r="I1955" t="s">
        <v>65</v>
      </c>
      <c r="J1955" s="1">
        <v>44172</v>
      </c>
      <c r="K1955" t="s">
        <v>100</v>
      </c>
      <c r="L1955">
        <v>1</v>
      </c>
      <c r="O1955" cm="1">
        <f t="array" ref="O1955">INDEX(EnergyImpactLookups[APreWBkWh-EAD_style],MATCH(1,(EnergyImpactLookups[Statewide Offering ID]=$B1955)*(EnergyImpactLookups[BldgType]=$C1955)*(EnergyImpactLookups[BldgVint]=$D1955)*(EnergyImpactLookups[BldgLoc]=$E1955),0))</f>
        <v>10.874599999999999</v>
      </c>
      <c r="P1955" cm="1">
        <f t="array" ref="P1955">INDEX(EnergyImpactLookups[APreWBkW-EAD_style],MATCH(1,(EnergyImpactLookups[Statewide Offering ID]=$B1955)*(EnergyImpactLookups[BldgType]=$C1955)*(EnergyImpactLookups[BldgVint]=$D1955)*(EnergyImpactLookups[BldgLoc]=$E1955),0))</f>
        <v>0</v>
      </c>
      <c r="Q1955" cm="1">
        <f t="array" ref="Q1955">INDEX(EnergyImpactLookups[APreWBtherm],MATCH(1,(EnergyImpactLookups[Statewide Offering ID]=$B1955)*(EnergyImpactLookups[BldgType]=$C1955)*(EnergyImpactLookups[BldgVint]=$D1955)*(EnergyImpactLookups[BldgLoc]=$E1955),0))</f>
        <v>0</v>
      </c>
      <c r="R1955" cm="1">
        <f t="array" ref="R1955">INDEX(EnergyImpactLookups[AStdWBkWh],MATCH(1,(EnergyImpactLookups[Statewide Offering ID]=$B1955)*(EnergyImpactLookups[BldgType]=$C1955)*(EnergyImpactLookups[BldgVint]=$D1955)*(EnergyImpactLookups[BldgLoc]=$E1955),0))</f>
        <v>4.8841000000000001</v>
      </c>
      <c r="S1955" cm="1">
        <f t="array" ref="S1955">INDEX(EnergyImpactLookups[AStdWBkW],MATCH(1,(EnergyImpactLookups[Statewide Offering ID]=$B1955)*(EnergyImpactLookups[BldgType]=$C1955)*(EnergyImpactLookups[BldgVint]=$D1955)*(EnergyImpactLookups[BldgLoc]=$E1955),0))</f>
        <v>0</v>
      </c>
      <c r="T1955" cm="1">
        <f t="array" ref="T1955">INDEX(EnergyImpactLookups[AStdWBtherm],MATCH(1,(EnergyImpactLookups[Statewide Offering ID]=$B1955)*(EnergyImpactLookups[BldgType]=$C1955)*(EnergyImpactLookups[BldgVint]=$D1955)*(EnergyImpactLookups[BldgLoc]=$E1955),0))</f>
        <v>0</v>
      </c>
    </row>
    <row r="1956" spans="1:20" x14ac:dyDescent="0.3">
      <c r="A1956" t="s">
        <v>95</v>
      </c>
      <c r="B1956" t="s">
        <v>193</v>
      </c>
      <c r="C1956" t="s">
        <v>131</v>
      </c>
      <c r="D1956" t="s">
        <v>752</v>
      </c>
      <c r="E1956" t="s">
        <v>103</v>
      </c>
      <c r="F1956" t="s">
        <v>129</v>
      </c>
      <c r="G1956" t="s">
        <v>231</v>
      </c>
      <c r="H1956" t="s">
        <v>232</v>
      </c>
      <c r="I1956" t="s">
        <v>65</v>
      </c>
      <c r="J1956" s="1">
        <v>44172</v>
      </c>
      <c r="K1956" t="s">
        <v>100</v>
      </c>
      <c r="L1956">
        <v>1</v>
      </c>
      <c r="O1956" cm="1">
        <f t="array" ref="O1956">INDEX(EnergyImpactLookups[APreWBkWh-EAD_style],MATCH(1,(EnergyImpactLookups[Statewide Offering ID]=$B1956)*(EnergyImpactLookups[BldgType]=$C1956)*(EnergyImpactLookups[BldgVint]=$D1956)*(EnergyImpactLookups[BldgLoc]=$E1956),0))</f>
        <v>28.168199999999999</v>
      </c>
      <c r="P1956" cm="1">
        <f t="array" ref="P1956">INDEX(EnergyImpactLookups[APreWBkW-EAD_style],MATCH(1,(EnergyImpactLookups[Statewide Offering ID]=$B1956)*(EnergyImpactLookups[BldgType]=$C1956)*(EnergyImpactLookups[BldgVint]=$D1956)*(EnergyImpactLookups[BldgLoc]=$E1956),0))</f>
        <v>5.5500000000000001E-2</v>
      </c>
      <c r="Q1956" cm="1">
        <f t="array" ref="Q1956">INDEX(EnergyImpactLookups[APreWBtherm],MATCH(1,(EnergyImpactLookups[Statewide Offering ID]=$B1956)*(EnergyImpactLookups[BldgType]=$C1956)*(EnergyImpactLookups[BldgVint]=$D1956)*(EnergyImpactLookups[BldgLoc]=$E1956),0))</f>
        <v>0</v>
      </c>
      <c r="R1956" cm="1">
        <f t="array" ref="R1956">INDEX(EnergyImpactLookups[AStdWBkWh],MATCH(1,(EnergyImpactLookups[Statewide Offering ID]=$B1956)*(EnergyImpactLookups[BldgType]=$C1956)*(EnergyImpactLookups[BldgVint]=$D1956)*(EnergyImpactLookups[BldgLoc]=$E1956),0))</f>
        <v>8.9993999999999996</v>
      </c>
      <c r="S1956" cm="1">
        <f t="array" ref="S1956">INDEX(EnergyImpactLookups[AStdWBkW],MATCH(1,(EnergyImpactLookups[Statewide Offering ID]=$B1956)*(EnergyImpactLookups[BldgType]=$C1956)*(EnergyImpactLookups[BldgVint]=$D1956)*(EnergyImpactLookups[BldgLoc]=$E1956),0))</f>
        <v>1.21E-2</v>
      </c>
      <c r="T1956" cm="1">
        <f t="array" ref="T1956">INDEX(EnergyImpactLookups[AStdWBtherm],MATCH(1,(EnergyImpactLookups[Statewide Offering ID]=$B1956)*(EnergyImpactLookups[BldgType]=$C1956)*(EnergyImpactLookups[BldgVint]=$D1956)*(EnergyImpactLookups[BldgLoc]=$E1956),0))</f>
        <v>0</v>
      </c>
    </row>
    <row r="1957" spans="1:20" x14ac:dyDescent="0.3">
      <c r="A1957" t="s">
        <v>95</v>
      </c>
      <c r="B1957" t="s">
        <v>193</v>
      </c>
      <c r="C1957" t="s">
        <v>131</v>
      </c>
      <c r="D1957" t="s">
        <v>752</v>
      </c>
      <c r="E1957" t="s">
        <v>104</v>
      </c>
      <c r="F1957" t="s">
        <v>129</v>
      </c>
      <c r="G1957" t="s">
        <v>231</v>
      </c>
      <c r="H1957" t="s">
        <v>232</v>
      </c>
      <c r="I1957" t="s">
        <v>65</v>
      </c>
      <c r="J1957" s="1">
        <v>44172</v>
      </c>
      <c r="K1957" t="s">
        <v>100</v>
      </c>
      <c r="L1957">
        <v>1</v>
      </c>
      <c r="O1957" cm="1">
        <f t="array" ref="O1957">INDEX(EnergyImpactLookups[APreWBkWh-EAD_style],MATCH(1,(EnergyImpactLookups[Statewide Offering ID]=$B1957)*(EnergyImpactLookups[BldgType]=$C1957)*(EnergyImpactLookups[BldgVint]=$D1957)*(EnergyImpactLookups[BldgLoc]=$E1957),0))</f>
        <v>10.361000000000001</v>
      </c>
      <c r="P1957" cm="1">
        <f t="array" ref="P1957">INDEX(EnergyImpactLookups[APreWBkW-EAD_style],MATCH(1,(EnergyImpactLookups[Statewide Offering ID]=$B1957)*(EnergyImpactLookups[BldgType]=$C1957)*(EnergyImpactLookups[BldgVint]=$D1957)*(EnergyImpactLookups[BldgLoc]=$E1957),0))</f>
        <v>0.03</v>
      </c>
      <c r="Q1957" cm="1">
        <f t="array" ref="Q1957">INDEX(EnergyImpactLookups[APreWBtherm],MATCH(1,(EnergyImpactLookups[Statewide Offering ID]=$B1957)*(EnergyImpactLookups[BldgType]=$C1957)*(EnergyImpactLookups[BldgVint]=$D1957)*(EnergyImpactLookups[BldgLoc]=$E1957),0))</f>
        <v>0</v>
      </c>
      <c r="R1957" cm="1">
        <f t="array" ref="R1957">INDEX(EnergyImpactLookups[AStdWBkWh],MATCH(1,(EnergyImpactLookups[Statewide Offering ID]=$B1957)*(EnergyImpactLookups[BldgType]=$C1957)*(EnergyImpactLookups[BldgVint]=$D1957)*(EnergyImpactLookups[BldgLoc]=$E1957),0))</f>
        <v>3.5026999999999999</v>
      </c>
      <c r="S1957" cm="1">
        <f t="array" ref="S1957">INDEX(EnergyImpactLookups[AStdWBkW],MATCH(1,(EnergyImpactLookups[Statewide Offering ID]=$B1957)*(EnergyImpactLookups[BldgType]=$C1957)*(EnergyImpactLookups[BldgVint]=$D1957)*(EnergyImpactLookups[BldgLoc]=$E1957),0))</f>
        <v>6.4999999999999997E-3</v>
      </c>
      <c r="T1957" cm="1">
        <f t="array" ref="T1957">INDEX(EnergyImpactLookups[AStdWBtherm],MATCH(1,(EnergyImpactLookups[Statewide Offering ID]=$B1957)*(EnergyImpactLookups[BldgType]=$C1957)*(EnergyImpactLookups[BldgVint]=$D1957)*(EnergyImpactLookups[BldgLoc]=$E1957),0))</f>
        <v>0</v>
      </c>
    </row>
    <row r="1958" spans="1:20" x14ac:dyDescent="0.3">
      <c r="A1958" t="s">
        <v>95</v>
      </c>
      <c r="B1958" t="s">
        <v>193</v>
      </c>
      <c r="C1958" t="s">
        <v>131</v>
      </c>
      <c r="D1958" t="s">
        <v>752</v>
      </c>
      <c r="E1958" t="s">
        <v>105</v>
      </c>
      <c r="F1958" t="s">
        <v>129</v>
      </c>
      <c r="G1958" t="s">
        <v>231</v>
      </c>
      <c r="H1958" t="s">
        <v>232</v>
      </c>
      <c r="I1958" t="s">
        <v>65</v>
      </c>
      <c r="J1958" s="1">
        <v>44172</v>
      </c>
      <c r="K1958" t="s">
        <v>100</v>
      </c>
      <c r="L1958">
        <v>1</v>
      </c>
      <c r="O1958" cm="1">
        <f t="array" ref="O1958">INDEX(EnergyImpactLookups[APreWBkWh-EAD_style],MATCH(1,(EnergyImpactLookups[Statewide Offering ID]=$B1958)*(EnergyImpactLookups[BldgType]=$C1958)*(EnergyImpactLookups[BldgVint]=$D1958)*(EnergyImpactLookups[BldgLoc]=$E1958),0))</f>
        <v>37.715400000000002</v>
      </c>
      <c r="P1958" cm="1">
        <f t="array" ref="P1958">INDEX(EnergyImpactLookups[APreWBkW-EAD_style],MATCH(1,(EnergyImpactLookups[Statewide Offering ID]=$B1958)*(EnergyImpactLookups[BldgType]=$C1958)*(EnergyImpactLookups[BldgVint]=$D1958)*(EnergyImpactLookups[BldgLoc]=$E1958),0))</f>
        <v>6.3100000000000003E-2</v>
      </c>
      <c r="Q1958" cm="1">
        <f t="array" ref="Q1958">INDEX(EnergyImpactLookups[APreWBtherm],MATCH(1,(EnergyImpactLookups[Statewide Offering ID]=$B1958)*(EnergyImpactLookups[BldgType]=$C1958)*(EnergyImpactLookups[BldgVint]=$D1958)*(EnergyImpactLookups[BldgLoc]=$E1958),0))</f>
        <v>0</v>
      </c>
      <c r="R1958" cm="1">
        <f t="array" ref="R1958">INDEX(EnergyImpactLookups[AStdWBkWh],MATCH(1,(EnergyImpactLookups[Statewide Offering ID]=$B1958)*(EnergyImpactLookups[BldgType]=$C1958)*(EnergyImpactLookups[BldgVint]=$D1958)*(EnergyImpactLookups[BldgLoc]=$E1958),0))</f>
        <v>9.4453999999999994</v>
      </c>
      <c r="S1958" cm="1">
        <f t="array" ref="S1958">INDEX(EnergyImpactLookups[AStdWBkW],MATCH(1,(EnergyImpactLookups[Statewide Offering ID]=$B1958)*(EnergyImpactLookups[BldgType]=$C1958)*(EnergyImpactLookups[BldgVint]=$D1958)*(EnergyImpactLookups[BldgLoc]=$E1958),0))</f>
        <v>1.38E-2</v>
      </c>
      <c r="T1958" cm="1">
        <f t="array" ref="T1958">INDEX(EnergyImpactLookups[AStdWBtherm],MATCH(1,(EnergyImpactLookups[Statewide Offering ID]=$B1958)*(EnergyImpactLookups[BldgType]=$C1958)*(EnergyImpactLookups[BldgVint]=$D1958)*(EnergyImpactLookups[BldgLoc]=$E1958),0))</f>
        <v>0</v>
      </c>
    </row>
    <row r="1959" spans="1:20" x14ac:dyDescent="0.3">
      <c r="A1959" t="s">
        <v>95</v>
      </c>
      <c r="B1959" t="s">
        <v>193</v>
      </c>
      <c r="C1959" t="s">
        <v>131</v>
      </c>
      <c r="D1959" t="s">
        <v>752</v>
      </c>
      <c r="E1959" t="s">
        <v>106</v>
      </c>
      <c r="F1959" t="s">
        <v>129</v>
      </c>
      <c r="G1959" t="s">
        <v>231</v>
      </c>
      <c r="H1959" t="s">
        <v>232</v>
      </c>
      <c r="I1959" t="s">
        <v>65</v>
      </c>
      <c r="J1959" s="1">
        <v>44172</v>
      </c>
      <c r="K1959" t="s">
        <v>100</v>
      </c>
      <c r="L1959">
        <v>1</v>
      </c>
      <c r="O1959" cm="1">
        <f t="array" ref="O1959">INDEX(EnergyImpactLookups[APreWBkWh-EAD_style],MATCH(1,(EnergyImpactLookups[Statewide Offering ID]=$B1959)*(EnergyImpactLookups[BldgType]=$C1959)*(EnergyImpactLookups[BldgVint]=$D1959)*(EnergyImpactLookups[BldgLoc]=$E1959),0))</f>
        <v>7.5843999999999996</v>
      </c>
      <c r="P1959" cm="1">
        <f t="array" ref="P1959">INDEX(EnergyImpactLookups[APreWBkW-EAD_style],MATCH(1,(EnergyImpactLookups[Statewide Offering ID]=$B1959)*(EnergyImpactLookups[BldgType]=$C1959)*(EnergyImpactLookups[BldgVint]=$D1959)*(EnergyImpactLookups[BldgLoc]=$E1959),0))</f>
        <v>1.49E-2</v>
      </c>
      <c r="Q1959" cm="1">
        <f t="array" ref="Q1959">INDEX(EnergyImpactLookups[APreWBtherm],MATCH(1,(EnergyImpactLookups[Statewide Offering ID]=$B1959)*(EnergyImpactLookups[BldgType]=$C1959)*(EnergyImpactLookups[BldgVint]=$D1959)*(EnergyImpactLookups[BldgLoc]=$E1959),0))</f>
        <v>0</v>
      </c>
      <c r="R1959" cm="1">
        <f t="array" ref="R1959">INDEX(EnergyImpactLookups[AStdWBkWh],MATCH(1,(EnergyImpactLookups[Statewide Offering ID]=$B1959)*(EnergyImpactLookups[BldgType]=$C1959)*(EnergyImpactLookups[BldgVint]=$D1959)*(EnergyImpactLookups[BldgLoc]=$E1959),0))</f>
        <v>2.8197000000000001</v>
      </c>
      <c r="S1959" cm="1">
        <f t="array" ref="S1959">INDEX(EnergyImpactLookups[AStdWBkW],MATCH(1,(EnergyImpactLookups[Statewide Offering ID]=$B1959)*(EnergyImpactLookups[BldgType]=$C1959)*(EnergyImpactLookups[BldgVint]=$D1959)*(EnergyImpactLookups[BldgLoc]=$E1959),0))</f>
        <v>3.3E-3</v>
      </c>
      <c r="T1959" cm="1">
        <f t="array" ref="T1959">INDEX(EnergyImpactLookups[AStdWBtherm],MATCH(1,(EnergyImpactLookups[Statewide Offering ID]=$B1959)*(EnergyImpactLookups[BldgType]=$C1959)*(EnergyImpactLookups[BldgVint]=$D1959)*(EnergyImpactLookups[BldgLoc]=$E1959),0))</f>
        <v>0</v>
      </c>
    </row>
    <row r="1960" spans="1:20" x14ac:dyDescent="0.3">
      <c r="A1960" t="s">
        <v>95</v>
      </c>
      <c r="B1960" t="s">
        <v>193</v>
      </c>
      <c r="C1960" t="s">
        <v>131</v>
      </c>
      <c r="D1960" t="s">
        <v>752</v>
      </c>
      <c r="E1960" t="s">
        <v>107</v>
      </c>
      <c r="F1960" t="s">
        <v>129</v>
      </c>
      <c r="G1960" t="s">
        <v>231</v>
      </c>
      <c r="H1960" t="s">
        <v>232</v>
      </c>
      <c r="I1960" t="s">
        <v>65</v>
      </c>
      <c r="J1960" s="1">
        <v>44172</v>
      </c>
      <c r="K1960" t="s">
        <v>100</v>
      </c>
      <c r="L1960">
        <v>1</v>
      </c>
      <c r="O1960" cm="1">
        <f t="array" ref="O1960">INDEX(EnergyImpactLookups[APreWBkWh-EAD_style],MATCH(1,(EnergyImpactLookups[Statewide Offering ID]=$B1960)*(EnergyImpactLookups[BldgType]=$C1960)*(EnergyImpactLookups[BldgVint]=$D1960)*(EnergyImpactLookups[BldgLoc]=$E1960),0))</f>
        <v>26.597799999999999</v>
      </c>
      <c r="P1960" cm="1">
        <f t="array" ref="P1960">INDEX(EnergyImpactLookups[APreWBkW-EAD_style],MATCH(1,(EnergyImpactLookups[Statewide Offering ID]=$B1960)*(EnergyImpactLookups[BldgType]=$C1960)*(EnergyImpactLookups[BldgVint]=$D1960)*(EnergyImpactLookups[BldgLoc]=$E1960),0))</f>
        <v>2.7400000000000001E-2</v>
      </c>
      <c r="Q1960" cm="1">
        <f t="array" ref="Q1960">INDEX(EnergyImpactLookups[APreWBtherm],MATCH(1,(EnergyImpactLookups[Statewide Offering ID]=$B1960)*(EnergyImpactLookups[BldgType]=$C1960)*(EnergyImpactLookups[BldgVint]=$D1960)*(EnergyImpactLookups[BldgLoc]=$E1960),0))</f>
        <v>0</v>
      </c>
      <c r="R1960" cm="1">
        <f t="array" ref="R1960">INDEX(EnergyImpactLookups[AStdWBkWh],MATCH(1,(EnergyImpactLookups[Statewide Offering ID]=$B1960)*(EnergyImpactLookups[BldgType]=$C1960)*(EnergyImpactLookups[BldgVint]=$D1960)*(EnergyImpactLookups[BldgLoc]=$E1960),0))</f>
        <v>6.1478000000000002</v>
      </c>
      <c r="S1960" cm="1">
        <f t="array" ref="S1960">INDEX(EnergyImpactLookups[AStdWBkW],MATCH(1,(EnergyImpactLookups[Statewide Offering ID]=$B1960)*(EnergyImpactLookups[BldgType]=$C1960)*(EnergyImpactLookups[BldgVint]=$D1960)*(EnergyImpactLookups[BldgLoc]=$E1960),0))</f>
        <v>6.0000000000000001E-3</v>
      </c>
      <c r="T1960" cm="1">
        <f t="array" ref="T1960">INDEX(EnergyImpactLookups[AStdWBtherm],MATCH(1,(EnergyImpactLookups[Statewide Offering ID]=$B1960)*(EnergyImpactLookups[BldgType]=$C1960)*(EnergyImpactLookups[BldgVint]=$D1960)*(EnergyImpactLookups[BldgLoc]=$E1960),0))</f>
        <v>0</v>
      </c>
    </row>
    <row r="1961" spans="1:20" x14ac:dyDescent="0.3">
      <c r="A1961" t="s">
        <v>95</v>
      </c>
      <c r="B1961" t="s">
        <v>193</v>
      </c>
      <c r="C1961" t="s">
        <v>131</v>
      </c>
      <c r="D1961" t="s">
        <v>752</v>
      </c>
      <c r="E1961" t="s">
        <v>109</v>
      </c>
      <c r="F1961" t="s">
        <v>129</v>
      </c>
      <c r="G1961" t="s">
        <v>231</v>
      </c>
      <c r="H1961" t="s">
        <v>232</v>
      </c>
      <c r="I1961" t="s">
        <v>65</v>
      </c>
      <c r="J1961" s="1">
        <v>44172</v>
      </c>
      <c r="K1961" t="s">
        <v>100</v>
      </c>
      <c r="L1961">
        <v>1</v>
      </c>
      <c r="O1961" cm="1">
        <f t="array" ref="O1961">INDEX(EnergyImpactLookups[APreWBkWh-EAD_style],MATCH(1,(EnergyImpactLookups[Statewide Offering ID]=$B1961)*(EnergyImpactLookups[BldgType]=$C1961)*(EnergyImpactLookups[BldgVint]=$D1961)*(EnergyImpactLookups[BldgLoc]=$E1961),0))</f>
        <v>37.201599999999999</v>
      </c>
      <c r="P1961" cm="1">
        <f t="array" ref="P1961">INDEX(EnergyImpactLookups[APreWBkW-EAD_style],MATCH(1,(EnergyImpactLookups[Statewide Offering ID]=$B1961)*(EnergyImpactLookups[BldgType]=$C1961)*(EnergyImpactLookups[BldgVint]=$D1961)*(EnergyImpactLookups[BldgLoc]=$E1961),0))</f>
        <v>3.49E-2</v>
      </c>
      <c r="Q1961" cm="1">
        <f t="array" ref="Q1961">INDEX(EnergyImpactLookups[APreWBtherm],MATCH(1,(EnergyImpactLookups[Statewide Offering ID]=$B1961)*(EnergyImpactLookups[BldgType]=$C1961)*(EnergyImpactLookups[BldgVint]=$D1961)*(EnergyImpactLookups[BldgLoc]=$E1961),0))</f>
        <v>0</v>
      </c>
      <c r="R1961" cm="1">
        <f t="array" ref="R1961">INDEX(EnergyImpactLookups[AStdWBkWh],MATCH(1,(EnergyImpactLookups[Statewide Offering ID]=$B1961)*(EnergyImpactLookups[BldgType]=$C1961)*(EnergyImpactLookups[BldgVint]=$D1961)*(EnergyImpactLookups[BldgLoc]=$E1961),0))</f>
        <v>8.625</v>
      </c>
      <c r="S1961" cm="1">
        <f t="array" ref="S1961">INDEX(EnergyImpactLookups[AStdWBkW],MATCH(1,(EnergyImpactLookups[Statewide Offering ID]=$B1961)*(EnergyImpactLookups[BldgType]=$C1961)*(EnergyImpactLookups[BldgVint]=$D1961)*(EnergyImpactLookups[BldgLoc]=$E1961),0))</f>
        <v>7.6E-3</v>
      </c>
      <c r="T1961" cm="1">
        <f t="array" ref="T1961">INDEX(EnergyImpactLookups[AStdWBtherm],MATCH(1,(EnergyImpactLookups[Statewide Offering ID]=$B1961)*(EnergyImpactLookups[BldgType]=$C1961)*(EnergyImpactLookups[BldgVint]=$D1961)*(EnergyImpactLookups[BldgLoc]=$E1961),0))</f>
        <v>0</v>
      </c>
    </row>
    <row r="1962" spans="1:20" x14ac:dyDescent="0.3">
      <c r="A1962" t="s">
        <v>95</v>
      </c>
      <c r="B1962" t="s">
        <v>193</v>
      </c>
      <c r="C1962" t="s">
        <v>131</v>
      </c>
      <c r="D1962" t="s">
        <v>752</v>
      </c>
      <c r="E1962" t="s">
        <v>111</v>
      </c>
      <c r="F1962" t="s">
        <v>129</v>
      </c>
      <c r="G1962" t="s">
        <v>231</v>
      </c>
      <c r="H1962" t="s">
        <v>232</v>
      </c>
      <c r="I1962" t="s">
        <v>65</v>
      </c>
      <c r="J1962" s="1">
        <v>44172</v>
      </c>
      <c r="K1962" t="s">
        <v>100</v>
      </c>
      <c r="L1962">
        <v>1</v>
      </c>
      <c r="O1962" cm="1">
        <f t="array" ref="O1962">INDEX(EnergyImpactLookups[APreWBkWh-EAD_style],MATCH(1,(EnergyImpactLookups[Statewide Offering ID]=$B1962)*(EnergyImpactLookups[BldgType]=$C1962)*(EnergyImpactLookups[BldgVint]=$D1962)*(EnergyImpactLookups[BldgLoc]=$E1962),0))</f>
        <v>66.814899999999994</v>
      </c>
      <c r="P1962" cm="1">
        <f t="array" ref="P1962">INDEX(EnergyImpactLookups[APreWBkW-EAD_style],MATCH(1,(EnergyImpactLookups[Statewide Offering ID]=$B1962)*(EnergyImpactLookups[BldgType]=$C1962)*(EnergyImpactLookups[BldgVint]=$D1962)*(EnergyImpactLookups[BldgLoc]=$E1962),0))</f>
        <v>5.2699999999999997E-2</v>
      </c>
      <c r="Q1962" cm="1">
        <f t="array" ref="Q1962">INDEX(EnergyImpactLookups[APreWBtherm],MATCH(1,(EnergyImpactLookups[Statewide Offering ID]=$B1962)*(EnergyImpactLookups[BldgType]=$C1962)*(EnergyImpactLookups[BldgVint]=$D1962)*(EnergyImpactLookups[BldgLoc]=$E1962),0))</f>
        <v>0</v>
      </c>
      <c r="R1962" cm="1">
        <f t="array" ref="R1962">INDEX(EnergyImpactLookups[AStdWBkWh],MATCH(1,(EnergyImpactLookups[Statewide Offering ID]=$B1962)*(EnergyImpactLookups[BldgType]=$C1962)*(EnergyImpactLookups[BldgVint]=$D1962)*(EnergyImpactLookups[BldgLoc]=$E1962),0))</f>
        <v>14.9095</v>
      </c>
      <c r="S1962" cm="1">
        <f t="array" ref="S1962">INDEX(EnergyImpactLookups[AStdWBkW],MATCH(1,(EnergyImpactLookups[Statewide Offering ID]=$B1962)*(EnergyImpactLookups[BldgType]=$C1962)*(EnergyImpactLookups[BldgVint]=$D1962)*(EnergyImpactLookups[BldgLoc]=$E1962),0))</f>
        <v>1.15E-2</v>
      </c>
      <c r="T1962" cm="1">
        <f t="array" ref="T1962">INDEX(EnergyImpactLookups[AStdWBtherm],MATCH(1,(EnergyImpactLookups[Statewide Offering ID]=$B1962)*(EnergyImpactLookups[BldgType]=$C1962)*(EnergyImpactLookups[BldgVint]=$D1962)*(EnergyImpactLookups[BldgLoc]=$E1962),0))</f>
        <v>0</v>
      </c>
    </row>
    <row r="1963" spans="1:20" x14ac:dyDescent="0.3">
      <c r="A1963" t="s">
        <v>95</v>
      </c>
      <c r="B1963" t="s">
        <v>193</v>
      </c>
      <c r="C1963" t="s">
        <v>131</v>
      </c>
      <c r="D1963" t="s">
        <v>752</v>
      </c>
      <c r="E1963" t="s">
        <v>112</v>
      </c>
      <c r="F1963" t="s">
        <v>129</v>
      </c>
      <c r="G1963" t="s">
        <v>231</v>
      </c>
      <c r="H1963" t="s">
        <v>232</v>
      </c>
      <c r="I1963" t="s">
        <v>65</v>
      </c>
      <c r="J1963" s="1">
        <v>44172</v>
      </c>
      <c r="K1963" t="s">
        <v>100</v>
      </c>
      <c r="L1963">
        <v>1</v>
      </c>
      <c r="O1963" cm="1">
        <f t="array" ref="O1963">INDEX(EnergyImpactLookups[APreWBkWh-EAD_style],MATCH(1,(EnergyImpactLookups[Statewide Offering ID]=$B1963)*(EnergyImpactLookups[BldgType]=$C1963)*(EnergyImpactLookups[BldgVint]=$D1963)*(EnergyImpactLookups[BldgLoc]=$E1963),0))</f>
        <v>55.32</v>
      </c>
      <c r="P1963" cm="1">
        <f t="array" ref="P1963">INDEX(EnergyImpactLookups[APreWBkW-EAD_style],MATCH(1,(EnergyImpactLookups[Statewide Offering ID]=$B1963)*(EnergyImpactLookups[BldgType]=$C1963)*(EnergyImpactLookups[BldgVint]=$D1963)*(EnergyImpactLookups[BldgLoc]=$E1963),0))</f>
        <v>6.1899999999999997E-2</v>
      </c>
      <c r="Q1963" cm="1">
        <f t="array" ref="Q1963">INDEX(EnergyImpactLookups[APreWBtherm],MATCH(1,(EnergyImpactLookups[Statewide Offering ID]=$B1963)*(EnergyImpactLookups[BldgType]=$C1963)*(EnergyImpactLookups[BldgVint]=$D1963)*(EnergyImpactLookups[BldgLoc]=$E1963),0))</f>
        <v>0</v>
      </c>
      <c r="R1963" cm="1">
        <f t="array" ref="R1963">INDEX(EnergyImpactLookups[AStdWBkWh],MATCH(1,(EnergyImpactLookups[Statewide Offering ID]=$B1963)*(EnergyImpactLookups[BldgType]=$C1963)*(EnergyImpactLookups[BldgVint]=$D1963)*(EnergyImpactLookups[BldgLoc]=$E1963),0))</f>
        <v>12.807499999999999</v>
      </c>
      <c r="S1963" cm="1">
        <f t="array" ref="S1963">INDEX(EnergyImpactLookups[AStdWBkW],MATCH(1,(EnergyImpactLookups[Statewide Offering ID]=$B1963)*(EnergyImpactLookups[BldgType]=$C1963)*(EnergyImpactLookups[BldgVint]=$D1963)*(EnergyImpactLookups[BldgLoc]=$E1963),0))</f>
        <v>1.35E-2</v>
      </c>
      <c r="T1963" cm="1">
        <f t="array" ref="T1963">INDEX(EnergyImpactLookups[AStdWBtherm],MATCH(1,(EnergyImpactLookups[Statewide Offering ID]=$B1963)*(EnergyImpactLookups[BldgType]=$C1963)*(EnergyImpactLookups[BldgVint]=$D1963)*(EnergyImpactLookups[BldgLoc]=$E1963),0))</f>
        <v>0</v>
      </c>
    </row>
    <row r="1964" spans="1:20" x14ac:dyDescent="0.3">
      <c r="A1964" t="s">
        <v>95</v>
      </c>
      <c r="B1964" t="s">
        <v>193</v>
      </c>
      <c r="C1964" t="s">
        <v>131</v>
      </c>
      <c r="D1964" t="s">
        <v>752</v>
      </c>
      <c r="E1964" t="s">
        <v>113</v>
      </c>
      <c r="F1964" t="s">
        <v>129</v>
      </c>
      <c r="G1964" t="s">
        <v>231</v>
      </c>
      <c r="H1964" t="s">
        <v>232</v>
      </c>
      <c r="I1964" t="s">
        <v>65</v>
      </c>
      <c r="J1964" s="1">
        <v>44172</v>
      </c>
      <c r="K1964" t="s">
        <v>100</v>
      </c>
      <c r="L1964">
        <v>1</v>
      </c>
      <c r="O1964" cm="1">
        <f t="array" ref="O1964">INDEX(EnergyImpactLookups[APreWBkWh-EAD_style],MATCH(1,(EnergyImpactLookups[Statewide Offering ID]=$B1964)*(EnergyImpactLookups[BldgType]=$C1964)*(EnergyImpactLookups[BldgVint]=$D1964)*(EnergyImpactLookups[BldgLoc]=$E1964),0))</f>
        <v>74.043899999999994</v>
      </c>
      <c r="P1964" cm="1">
        <f t="array" ref="P1964">INDEX(EnergyImpactLookups[APreWBkW-EAD_style],MATCH(1,(EnergyImpactLookups[Statewide Offering ID]=$B1964)*(EnergyImpactLookups[BldgType]=$C1964)*(EnergyImpactLookups[BldgVint]=$D1964)*(EnergyImpactLookups[BldgLoc]=$E1964),0))</f>
        <v>6.6199999999999995E-2</v>
      </c>
      <c r="Q1964" cm="1">
        <f t="array" ref="Q1964">INDEX(EnergyImpactLookups[APreWBtherm],MATCH(1,(EnergyImpactLookups[Statewide Offering ID]=$B1964)*(EnergyImpactLookups[BldgType]=$C1964)*(EnergyImpactLookups[BldgVint]=$D1964)*(EnergyImpactLookups[BldgLoc]=$E1964),0))</f>
        <v>0</v>
      </c>
      <c r="R1964" cm="1">
        <f t="array" ref="R1964">INDEX(EnergyImpactLookups[AStdWBkWh],MATCH(1,(EnergyImpactLookups[Statewide Offering ID]=$B1964)*(EnergyImpactLookups[BldgType]=$C1964)*(EnergyImpactLookups[BldgVint]=$D1964)*(EnergyImpactLookups[BldgLoc]=$E1964),0))</f>
        <v>17.780999999999999</v>
      </c>
      <c r="S1964" cm="1">
        <f t="array" ref="S1964">INDEX(EnergyImpactLookups[AStdWBkW],MATCH(1,(EnergyImpactLookups[Statewide Offering ID]=$B1964)*(EnergyImpactLookups[BldgType]=$C1964)*(EnergyImpactLookups[BldgVint]=$D1964)*(EnergyImpactLookups[BldgLoc]=$E1964),0))</f>
        <v>1.44E-2</v>
      </c>
      <c r="T1964" cm="1">
        <f t="array" ref="T1964">INDEX(EnergyImpactLookups[AStdWBtherm],MATCH(1,(EnergyImpactLookups[Statewide Offering ID]=$B1964)*(EnergyImpactLookups[BldgType]=$C1964)*(EnergyImpactLookups[BldgVint]=$D1964)*(EnergyImpactLookups[BldgLoc]=$E1964),0))</f>
        <v>0</v>
      </c>
    </row>
    <row r="1965" spans="1:20" x14ac:dyDescent="0.3">
      <c r="A1965" t="s">
        <v>95</v>
      </c>
      <c r="B1965" t="s">
        <v>193</v>
      </c>
      <c r="C1965" t="s">
        <v>131</v>
      </c>
      <c r="D1965" t="s">
        <v>752</v>
      </c>
      <c r="E1965" t="s">
        <v>114</v>
      </c>
      <c r="F1965" t="s">
        <v>129</v>
      </c>
      <c r="G1965" t="s">
        <v>231</v>
      </c>
      <c r="H1965" t="s">
        <v>232</v>
      </c>
      <c r="I1965" t="s">
        <v>65</v>
      </c>
      <c r="J1965" s="1">
        <v>44172</v>
      </c>
      <c r="K1965" t="s">
        <v>100</v>
      </c>
      <c r="L1965">
        <v>1</v>
      </c>
      <c r="O1965" cm="1">
        <f t="array" ref="O1965">INDEX(EnergyImpactLookups[APreWBkWh-EAD_style],MATCH(1,(EnergyImpactLookups[Statewide Offering ID]=$B1965)*(EnergyImpactLookups[BldgType]=$C1965)*(EnergyImpactLookups[BldgVint]=$D1965)*(EnergyImpactLookups[BldgLoc]=$E1965),0))</f>
        <v>65.372399999999999</v>
      </c>
      <c r="P1965" cm="1">
        <f t="array" ref="P1965">INDEX(EnergyImpactLookups[APreWBkW-EAD_style],MATCH(1,(EnergyImpactLookups[Statewide Offering ID]=$B1965)*(EnergyImpactLookups[BldgType]=$C1965)*(EnergyImpactLookups[BldgVint]=$D1965)*(EnergyImpactLookups[BldgLoc]=$E1965),0))</f>
        <v>7.9899999999999999E-2</v>
      </c>
      <c r="Q1965" cm="1">
        <f t="array" ref="Q1965">INDEX(EnergyImpactLookups[APreWBtherm],MATCH(1,(EnergyImpactLookups[Statewide Offering ID]=$B1965)*(EnergyImpactLookups[BldgType]=$C1965)*(EnergyImpactLookups[BldgVint]=$D1965)*(EnergyImpactLookups[BldgLoc]=$E1965),0))</f>
        <v>0</v>
      </c>
      <c r="R1965" cm="1">
        <f t="array" ref="R1965">INDEX(EnergyImpactLookups[AStdWBkWh],MATCH(1,(EnergyImpactLookups[Statewide Offering ID]=$B1965)*(EnergyImpactLookups[BldgType]=$C1965)*(EnergyImpactLookups[BldgVint]=$D1965)*(EnergyImpactLookups[BldgLoc]=$E1965),0))</f>
        <v>15.8498</v>
      </c>
      <c r="S1965" cm="1">
        <f t="array" ref="S1965">INDEX(EnergyImpactLookups[AStdWBkW],MATCH(1,(EnergyImpactLookups[Statewide Offering ID]=$B1965)*(EnergyImpactLookups[BldgType]=$C1965)*(EnergyImpactLookups[BldgVint]=$D1965)*(EnergyImpactLookups[BldgLoc]=$E1965),0))</f>
        <v>1.7399999999999999E-2</v>
      </c>
      <c r="T1965" cm="1">
        <f t="array" ref="T1965">INDEX(EnergyImpactLookups[AStdWBtherm],MATCH(1,(EnergyImpactLookups[Statewide Offering ID]=$B1965)*(EnergyImpactLookups[BldgType]=$C1965)*(EnergyImpactLookups[BldgVint]=$D1965)*(EnergyImpactLookups[BldgLoc]=$E1965),0))</f>
        <v>0</v>
      </c>
    </row>
    <row r="1966" spans="1:20" x14ac:dyDescent="0.3">
      <c r="A1966" t="s">
        <v>95</v>
      </c>
      <c r="B1966" t="s">
        <v>193</v>
      </c>
      <c r="C1966" t="s">
        <v>131</v>
      </c>
      <c r="D1966" t="s">
        <v>752</v>
      </c>
      <c r="E1966" t="s">
        <v>115</v>
      </c>
      <c r="F1966" t="s">
        <v>129</v>
      </c>
      <c r="G1966" t="s">
        <v>231</v>
      </c>
      <c r="H1966" t="s">
        <v>232</v>
      </c>
      <c r="I1966" t="s">
        <v>65</v>
      </c>
      <c r="J1966" s="1">
        <v>44172</v>
      </c>
      <c r="K1966" t="s">
        <v>100</v>
      </c>
      <c r="L1966">
        <v>1</v>
      </c>
      <c r="O1966" cm="1">
        <f t="array" ref="O1966">INDEX(EnergyImpactLookups[APreWBkWh-EAD_style],MATCH(1,(EnergyImpactLookups[Statewide Offering ID]=$B1966)*(EnergyImpactLookups[BldgType]=$C1966)*(EnergyImpactLookups[BldgVint]=$D1966)*(EnergyImpactLookups[BldgLoc]=$E1966),0))</f>
        <v>45.266100000000002</v>
      </c>
      <c r="P1966" cm="1">
        <f t="array" ref="P1966">INDEX(EnergyImpactLookups[APreWBkW-EAD_style],MATCH(1,(EnergyImpactLookups[Statewide Offering ID]=$B1966)*(EnergyImpactLookups[BldgType]=$C1966)*(EnergyImpactLookups[BldgVint]=$D1966)*(EnergyImpactLookups[BldgLoc]=$E1966),0))</f>
        <v>7.5499999999999998E-2</v>
      </c>
      <c r="Q1966" cm="1">
        <f t="array" ref="Q1966">INDEX(EnergyImpactLookups[APreWBtherm],MATCH(1,(EnergyImpactLookups[Statewide Offering ID]=$B1966)*(EnergyImpactLookups[BldgType]=$C1966)*(EnergyImpactLookups[BldgVint]=$D1966)*(EnergyImpactLookups[BldgLoc]=$E1966),0))</f>
        <v>0</v>
      </c>
      <c r="R1966" cm="1">
        <f t="array" ref="R1966">INDEX(EnergyImpactLookups[AStdWBkWh],MATCH(1,(EnergyImpactLookups[Statewide Offering ID]=$B1966)*(EnergyImpactLookups[BldgType]=$C1966)*(EnergyImpactLookups[BldgVint]=$D1966)*(EnergyImpactLookups[BldgLoc]=$E1966),0))</f>
        <v>11.6348</v>
      </c>
      <c r="S1966" cm="1">
        <f t="array" ref="S1966">INDEX(EnergyImpactLookups[AStdWBkW],MATCH(1,(EnergyImpactLookups[Statewide Offering ID]=$B1966)*(EnergyImpactLookups[BldgType]=$C1966)*(EnergyImpactLookups[BldgVint]=$D1966)*(EnergyImpactLookups[BldgLoc]=$E1966),0))</f>
        <v>1.6500000000000001E-2</v>
      </c>
      <c r="T1966" cm="1">
        <f t="array" ref="T1966">INDEX(EnergyImpactLookups[AStdWBtherm],MATCH(1,(EnergyImpactLookups[Statewide Offering ID]=$B1966)*(EnergyImpactLookups[BldgType]=$C1966)*(EnergyImpactLookups[BldgVint]=$D1966)*(EnergyImpactLookups[BldgLoc]=$E1966),0))</f>
        <v>0</v>
      </c>
    </row>
    <row r="1967" spans="1:20" x14ac:dyDescent="0.3">
      <c r="A1967" t="s">
        <v>95</v>
      </c>
      <c r="B1967" t="s">
        <v>193</v>
      </c>
      <c r="C1967" t="s">
        <v>131</v>
      </c>
      <c r="D1967" t="s">
        <v>752</v>
      </c>
      <c r="E1967" t="s">
        <v>116</v>
      </c>
      <c r="F1967" t="s">
        <v>129</v>
      </c>
      <c r="G1967" t="s">
        <v>231</v>
      </c>
      <c r="H1967" t="s">
        <v>232</v>
      </c>
      <c r="I1967" t="s">
        <v>65</v>
      </c>
      <c r="J1967" s="1">
        <v>44172</v>
      </c>
      <c r="K1967" t="s">
        <v>100</v>
      </c>
      <c r="L1967">
        <v>1</v>
      </c>
      <c r="O1967" cm="1">
        <f t="array" ref="O1967">INDEX(EnergyImpactLookups[APreWBkWh-EAD_style],MATCH(1,(EnergyImpactLookups[Statewide Offering ID]=$B1967)*(EnergyImpactLookups[BldgType]=$C1967)*(EnergyImpactLookups[BldgVint]=$D1967)*(EnergyImpactLookups[BldgLoc]=$E1967),0))</f>
        <v>86.129300000000001</v>
      </c>
      <c r="P1967" cm="1">
        <f t="array" ref="P1967">INDEX(EnergyImpactLookups[APreWBkW-EAD_style],MATCH(1,(EnergyImpactLookups[Statewide Offering ID]=$B1967)*(EnergyImpactLookups[BldgType]=$C1967)*(EnergyImpactLookups[BldgVint]=$D1967)*(EnergyImpactLookups[BldgLoc]=$E1967),0))</f>
        <v>7.9299999999999995E-2</v>
      </c>
      <c r="Q1967" cm="1">
        <f t="array" ref="Q1967">INDEX(EnergyImpactLookups[APreWBtherm],MATCH(1,(EnergyImpactLookups[Statewide Offering ID]=$B1967)*(EnergyImpactLookups[BldgType]=$C1967)*(EnergyImpactLookups[BldgVint]=$D1967)*(EnergyImpactLookups[BldgLoc]=$E1967),0))</f>
        <v>0</v>
      </c>
      <c r="R1967" cm="1">
        <f t="array" ref="R1967">INDEX(EnergyImpactLookups[AStdWBkWh],MATCH(1,(EnergyImpactLookups[Statewide Offering ID]=$B1967)*(EnergyImpactLookups[BldgType]=$C1967)*(EnergyImpactLookups[BldgVint]=$D1967)*(EnergyImpactLookups[BldgLoc]=$E1967),0))</f>
        <v>20.261399999999998</v>
      </c>
      <c r="S1967" cm="1">
        <f t="array" ref="S1967">INDEX(EnergyImpactLookups[AStdWBkW],MATCH(1,(EnergyImpactLookups[Statewide Offering ID]=$B1967)*(EnergyImpactLookups[BldgType]=$C1967)*(EnergyImpactLookups[BldgVint]=$D1967)*(EnergyImpactLookups[BldgLoc]=$E1967),0))</f>
        <v>1.7299999999999999E-2</v>
      </c>
      <c r="T1967" cm="1">
        <f t="array" ref="T1967">INDEX(EnergyImpactLookups[AStdWBtherm],MATCH(1,(EnergyImpactLookups[Statewide Offering ID]=$B1967)*(EnergyImpactLookups[BldgType]=$C1967)*(EnergyImpactLookups[BldgVint]=$D1967)*(EnergyImpactLookups[BldgLoc]=$E1967),0))</f>
        <v>0</v>
      </c>
    </row>
    <row r="1968" spans="1:20" x14ac:dyDescent="0.3">
      <c r="A1968" t="s">
        <v>95</v>
      </c>
      <c r="B1968" t="s">
        <v>193</v>
      </c>
      <c r="C1968" t="s">
        <v>131</v>
      </c>
      <c r="D1968" t="s">
        <v>752</v>
      </c>
      <c r="E1968" t="s">
        <v>117</v>
      </c>
      <c r="F1968" t="s">
        <v>129</v>
      </c>
      <c r="G1968" t="s">
        <v>231</v>
      </c>
      <c r="H1968" t="s">
        <v>232</v>
      </c>
      <c r="I1968" t="s">
        <v>65</v>
      </c>
      <c r="J1968" s="1">
        <v>44172</v>
      </c>
      <c r="K1968" t="s">
        <v>100</v>
      </c>
      <c r="L1968">
        <v>1</v>
      </c>
      <c r="O1968" cm="1">
        <f t="array" ref="O1968">INDEX(EnergyImpactLookups[APreWBkWh-EAD_style],MATCH(1,(EnergyImpactLookups[Statewide Offering ID]=$B1968)*(EnergyImpactLookups[BldgType]=$C1968)*(EnergyImpactLookups[BldgVint]=$D1968)*(EnergyImpactLookups[BldgLoc]=$E1968),0))</f>
        <v>102.94670000000001</v>
      </c>
      <c r="P1968" cm="1">
        <f t="array" ref="P1968">INDEX(EnergyImpactLookups[APreWBkW-EAD_style],MATCH(1,(EnergyImpactLookups[Statewide Offering ID]=$B1968)*(EnergyImpactLookups[BldgType]=$C1968)*(EnergyImpactLookups[BldgVint]=$D1968)*(EnergyImpactLookups[BldgLoc]=$E1968),0))</f>
        <v>8.0600000000000005E-2</v>
      </c>
      <c r="Q1968" cm="1">
        <f t="array" ref="Q1968">INDEX(EnergyImpactLookups[APreWBtherm],MATCH(1,(EnergyImpactLookups[Statewide Offering ID]=$B1968)*(EnergyImpactLookups[BldgType]=$C1968)*(EnergyImpactLookups[BldgVint]=$D1968)*(EnergyImpactLookups[BldgLoc]=$E1968),0))</f>
        <v>0</v>
      </c>
      <c r="R1968" cm="1">
        <f t="array" ref="R1968">INDEX(EnergyImpactLookups[AStdWBkWh],MATCH(1,(EnergyImpactLookups[Statewide Offering ID]=$B1968)*(EnergyImpactLookups[BldgType]=$C1968)*(EnergyImpactLookups[BldgVint]=$D1968)*(EnergyImpactLookups[BldgLoc]=$E1968),0))</f>
        <v>23.8995</v>
      </c>
      <c r="S1968" cm="1">
        <f t="array" ref="S1968">INDEX(EnergyImpactLookups[AStdWBkW],MATCH(1,(EnergyImpactLookups[Statewide Offering ID]=$B1968)*(EnergyImpactLookups[BldgType]=$C1968)*(EnergyImpactLookups[BldgVint]=$D1968)*(EnergyImpactLookups[BldgLoc]=$E1968),0))</f>
        <v>1.7600000000000001E-2</v>
      </c>
      <c r="T1968" cm="1">
        <f t="array" ref="T1968">INDEX(EnergyImpactLookups[AStdWBtherm],MATCH(1,(EnergyImpactLookups[Statewide Offering ID]=$B1968)*(EnergyImpactLookups[BldgType]=$C1968)*(EnergyImpactLookups[BldgVint]=$D1968)*(EnergyImpactLookups[BldgLoc]=$E1968),0))</f>
        <v>0</v>
      </c>
    </row>
    <row r="1969" spans="1:20" x14ac:dyDescent="0.3">
      <c r="A1969" t="s">
        <v>95</v>
      </c>
      <c r="B1969" t="s">
        <v>193</v>
      </c>
      <c r="C1969" t="s">
        <v>131</v>
      </c>
      <c r="D1969" t="s">
        <v>752</v>
      </c>
      <c r="E1969" t="s">
        <v>118</v>
      </c>
      <c r="F1969" t="s">
        <v>129</v>
      </c>
      <c r="G1969" t="s">
        <v>231</v>
      </c>
      <c r="H1969" t="s">
        <v>232</v>
      </c>
      <c r="I1969" t="s">
        <v>65</v>
      </c>
      <c r="J1969" s="1">
        <v>44172</v>
      </c>
      <c r="K1969" t="s">
        <v>100</v>
      </c>
      <c r="L1969">
        <v>1</v>
      </c>
      <c r="O1969" cm="1">
        <f t="array" ref="O1969">INDEX(EnergyImpactLookups[APreWBkWh-EAD_style],MATCH(1,(EnergyImpactLookups[Statewide Offering ID]=$B1969)*(EnergyImpactLookups[BldgType]=$C1969)*(EnergyImpactLookups[BldgVint]=$D1969)*(EnergyImpactLookups[BldgLoc]=$E1969),0))</f>
        <v>112.5247</v>
      </c>
      <c r="P1969" cm="1">
        <f t="array" ref="P1969">INDEX(EnergyImpactLookups[APreWBkW-EAD_style],MATCH(1,(EnergyImpactLookups[Statewide Offering ID]=$B1969)*(EnergyImpactLookups[BldgType]=$C1969)*(EnergyImpactLookups[BldgVint]=$D1969)*(EnergyImpactLookups[BldgLoc]=$E1969),0))</f>
        <v>7.9399999999999998E-2</v>
      </c>
      <c r="Q1969" cm="1">
        <f t="array" ref="Q1969">INDEX(EnergyImpactLookups[APreWBtherm],MATCH(1,(EnergyImpactLookups[Statewide Offering ID]=$B1969)*(EnergyImpactLookups[BldgType]=$C1969)*(EnergyImpactLookups[BldgVint]=$D1969)*(EnergyImpactLookups[BldgLoc]=$E1969),0))</f>
        <v>0</v>
      </c>
      <c r="R1969" cm="1">
        <f t="array" ref="R1969">INDEX(EnergyImpactLookups[AStdWBkWh],MATCH(1,(EnergyImpactLookups[Statewide Offering ID]=$B1969)*(EnergyImpactLookups[BldgType]=$C1969)*(EnergyImpactLookups[BldgVint]=$D1969)*(EnergyImpactLookups[BldgLoc]=$E1969),0))</f>
        <v>25.186199999999999</v>
      </c>
      <c r="S1969" cm="1">
        <f t="array" ref="S1969">INDEX(EnergyImpactLookups[AStdWBkW],MATCH(1,(EnergyImpactLookups[Statewide Offering ID]=$B1969)*(EnergyImpactLookups[BldgType]=$C1969)*(EnergyImpactLookups[BldgVint]=$D1969)*(EnergyImpactLookups[BldgLoc]=$E1969),0))</f>
        <v>1.7299999999999999E-2</v>
      </c>
      <c r="T1969" cm="1">
        <f t="array" ref="T1969">INDEX(EnergyImpactLookups[AStdWBtherm],MATCH(1,(EnergyImpactLookups[Statewide Offering ID]=$B1969)*(EnergyImpactLookups[BldgType]=$C1969)*(EnergyImpactLookups[BldgVint]=$D1969)*(EnergyImpactLookups[BldgLoc]=$E1969),0))</f>
        <v>0</v>
      </c>
    </row>
    <row r="1970" spans="1:20" x14ac:dyDescent="0.3">
      <c r="A1970" t="s">
        <v>95</v>
      </c>
      <c r="B1970" t="s">
        <v>193</v>
      </c>
      <c r="C1970" t="s">
        <v>131</v>
      </c>
      <c r="D1970" t="s">
        <v>752</v>
      </c>
      <c r="E1970" t="s">
        <v>119</v>
      </c>
      <c r="F1970" t="s">
        <v>129</v>
      </c>
      <c r="G1970" t="s">
        <v>231</v>
      </c>
      <c r="H1970" t="s">
        <v>232</v>
      </c>
      <c r="I1970" t="s">
        <v>65</v>
      </c>
      <c r="J1970" s="1">
        <v>44172</v>
      </c>
      <c r="K1970" t="s">
        <v>100</v>
      </c>
      <c r="L1970">
        <v>1</v>
      </c>
      <c r="O1970" cm="1">
        <f t="array" ref="O1970">INDEX(EnergyImpactLookups[APreWBkWh-EAD_style],MATCH(1,(EnergyImpactLookups[Statewide Offering ID]=$B1970)*(EnergyImpactLookups[BldgType]=$C1970)*(EnergyImpactLookups[BldgVint]=$D1970)*(EnergyImpactLookups[BldgLoc]=$E1970),0))</f>
        <v>15.182499999999999</v>
      </c>
      <c r="P1970" cm="1">
        <f t="array" ref="P1970">INDEX(EnergyImpactLookups[APreWBkW-EAD_style],MATCH(1,(EnergyImpactLookups[Statewide Offering ID]=$B1970)*(EnergyImpactLookups[BldgType]=$C1970)*(EnergyImpactLookups[BldgVint]=$D1970)*(EnergyImpactLookups[BldgLoc]=$E1970),0))</f>
        <v>2.46E-2</v>
      </c>
      <c r="Q1970" cm="1">
        <f t="array" ref="Q1970">INDEX(EnergyImpactLookups[APreWBtherm],MATCH(1,(EnergyImpactLookups[Statewide Offering ID]=$B1970)*(EnergyImpactLookups[BldgType]=$C1970)*(EnergyImpactLookups[BldgVint]=$D1970)*(EnergyImpactLookups[BldgLoc]=$E1970),0))</f>
        <v>0</v>
      </c>
      <c r="R1970" cm="1">
        <f t="array" ref="R1970">INDEX(EnergyImpactLookups[AStdWBkWh],MATCH(1,(EnergyImpactLookups[Statewide Offering ID]=$B1970)*(EnergyImpactLookups[BldgType]=$C1970)*(EnergyImpactLookups[BldgVint]=$D1970)*(EnergyImpactLookups[BldgLoc]=$E1970),0))</f>
        <v>4.0282999999999998</v>
      </c>
      <c r="S1970" cm="1">
        <f t="array" ref="S1970">INDEX(EnergyImpactLookups[AStdWBkW],MATCH(1,(EnergyImpactLookups[Statewide Offering ID]=$B1970)*(EnergyImpactLookups[BldgType]=$C1970)*(EnergyImpactLookups[BldgVint]=$D1970)*(EnergyImpactLookups[BldgLoc]=$E1970),0))</f>
        <v>5.3E-3</v>
      </c>
      <c r="T1970" cm="1">
        <f t="array" ref="T1970">INDEX(EnergyImpactLookups[AStdWBtherm],MATCH(1,(EnergyImpactLookups[Statewide Offering ID]=$B1970)*(EnergyImpactLookups[BldgType]=$C1970)*(EnergyImpactLookups[BldgVint]=$D1970)*(EnergyImpactLookups[BldgLoc]=$E1970),0))</f>
        <v>0</v>
      </c>
    </row>
    <row r="1971" spans="1:20" x14ac:dyDescent="0.3">
      <c r="A1971" t="s">
        <v>95</v>
      </c>
      <c r="B1971" t="s">
        <v>194</v>
      </c>
      <c r="C1971" t="s">
        <v>127</v>
      </c>
      <c r="D1971" t="s">
        <v>752</v>
      </c>
      <c r="E1971" t="s">
        <v>99</v>
      </c>
      <c r="F1971" t="s">
        <v>129</v>
      </c>
      <c r="G1971" t="s">
        <v>231</v>
      </c>
      <c r="H1971" t="s">
        <v>232</v>
      </c>
      <c r="I1971" t="s">
        <v>65</v>
      </c>
      <c r="J1971" s="1">
        <v>44172</v>
      </c>
      <c r="K1971" t="s">
        <v>100</v>
      </c>
      <c r="L1971">
        <v>1</v>
      </c>
      <c r="O1971" cm="1">
        <f t="array" ref="O1971">INDEX(EnergyImpactLookups[APreWBkWh-EAD_style],MATCH(1,(EnergyImpactLookups[Statewide Offering ID]=$B1971)*(EnergyImpactLookups[BldgType]=$C1971)*(EnergyImpactLookups[BldgVint]=$D1971)*(EnergyImpactLookups[BldgLoc]=$E1971),0))</f>
        <v>6.0956000000000001</v>
      </c>
      <c r="P1971" cm="1">
        <f t="array" ref="P1971">INDEX(EnergyImpactLookups[APreWBkW-EAD_style],MATCH(1,(EnergyImpactLookups[Statewide Offering ID]=$B1971)*(EnergyImpactLookups[BldgType]=$C1971)*(EnergyImpactLookups[BldgVint]=$D1971)*(EnergyImpactLookups[BldgLoc]=$E1971),0))</f>
        <v>0</v>
      </c>
      <c r="Q1971" cm="1">
        <f t="array" ref="Q1971">INDEX(EnergyImpactLookups[APreWBtherm],MATCH(1,(EnergyImpactLookups[Statewide Offering ID]=$B1971)*(EnergyImpactLookups[BldgType]=$C1971)*(EnergyImpactLookups[BldgVint]=$D1971)*(EnergyImpactLookups[BldgLoc]=$E1971),0))</f>
        <v>0</v>
      </c>
      <c r="R1971" cm="1">
        <f t="array" ref="R1971">INDEX(EnergyImpactLookups[AStdWBkWh],MATCH(1,(EnergyImpactLookups[Statewide Offering ID]=$B1971)*(EnergyImpactLookups[BldgType]=$C1971)*(EnergyImpactLookups[BldgVint]=$D1971)*(EnergyImpactLookups[BldgLoc]=$E1971),0))</f>
        <v>3.3096999999999999</v>
      </c>
      <c r="S1971" cm="1">
        <f t="array" ref="S1971">INDEX(EnergyImpactLookups[AStdWBkW],MATCH(1,(EnergyImpactLookups[Statewide Offering ID]=$B1971)*(EnergyImpactLookups[BldgType]=$C1971)*(EnergyImpactLookups[BldgVint]=$D1971)*(EnergyImpactLookups[BldgLoc]=$E1971),0))</f>
        <v>0</v>
      </c>
      <c r="T1971" cm="1">
        <f t="array" ref="T1971">INDEX(EnergyImpactLookups[AStdWBtherm],MATCH(1,(EnergyImpactLookups[Statewide Offering ID]=$B1971)*(EnergyImpactLookups[BldgType]=$C1971)*(EnergyImpactLookups[BldgVint]=$D1971)*(EnergyImpactLookups[BldgLoc]=$E1971),0))</f>
        <v>0</v>
      </c>
    </row>
    <row r="1972" spans="1:20" x14ac:dyDescent="0.3">
      <c r="A1972" t="s">
        <v>95</v>
      </c>
      <c r="B1972" t="s">
        <v>194</v>
      </c>
      <c r="C1972" t="s">
        <v>127</v>
      </c>
      <c r="D1972" t="s">
        <v>752</v>
      </c>
      <c r="E1972" t="s">
        <v>103</v>
      </c>
      <c r="F1972" t="s">
        <v>129</v>
      </c>
      <c r="G1972" t="s">
        <v>231</v>
      </c>
      <c r="H1972" t="s">
        <v>232</v>
      </c>
      <c r="I1972" t="s">
        <v>65</v>
      </c>
      <c r="J1972" s="1">
        <v>44172</v>
      </c>
      <c r="K1972" t="s">
        <v>100</v>
      </c>
      <c r="L1972">
        <v>1</v>
      </c>
      <c r="O1972" cm="1">
        <f t="array" ref="O1972">INDEX(EnergyImpactLookups[APreWBkWh-EAD_style],MATCH(1,(EnergyImpactLookups[Statewide Offering ID]=$B1972)*(EnergyImpactLookups[BldgType]=$C1972)*(EnergyImpactLookups[BldgVint]=$D1972)*(EnergyImpactLookups[BldgLoc]=$E1972),0))</f>
        <v>30.242699999999999</v>
      </c>
      <c r="P1972" cm="1">
        <f t="array" ref="P1972">INDEX(EnergyImpactLookups[APreWBkW-EAD_style],MATCH(1,(EnergyImpactLookups[Statewide Offering ID]=$B1972)*(EnergyImpactLookups[BldgType]=$C1972)*(EnergyImpactLookups[BldgVint]=$D1972)*(EnergyImpactLookups[BldgLoc]=$E1972),0))</f>
        <v>6.5299999999999997E-2</v>
      </c>
      <c r="Q1972" cm="1">
        <f t="array" ref="Q1972">INDEX(EnergyImpactLookups[APreWBtherm],MATCH(1,(EnergyImpactLookups[Statewide Offering ID]=$B1972)*(EnergyImpactLookups[BldgType]=$C1972)*(EnergyImpactLookups[BldgVint]=$D1972)*(EnergyImpactLookups[BldgLoc]=$E1972),0))</f>
        <v>0</v>
      </c>
      <c r="R1972" cm="1">
        <f t="array" ref="R1972">INDEX(EnergyImpactLookups[AStdWBkWh],MATCH(1,(EnergyImpactLookups[Statewide Offering ID]=$B1972)*(EnergyImpactLookups[BldgType]=$C1972)*(EnergyImpactLookups[BldgVint]=$D1972)*(EnergyImpactLookups[BldgLoc]=$E1972),0))</f>
        <v>14.8878</v>
      </c>
      <c r="S1972" cm="1">
        <f t="array" ref="S1972">INDEX(EnergyImpactLookups[AStdWBkW],MATCH(1,(EnergyImpactLookups[Statewide Offering ID]=$B1972)*(EnergyImpactLookups[BldgType]=$C1972)*(EnergyImpactLookups[BldgVint]=$D1972)*(EnergyImpactLookups[BldgLoc]=$E1972),0))</f>
        <v>3.15E-2</v>
      </c>
      <c r="T1972" cm="1">
        <f t="array" ref="T1972">INDEX(EnergyImpactLookups[AStdWBtherm],MATCH(1,(EnergyImpactLookups[Statewide Offering ID]=$B1972)*(EnergyImpactLookups[BldgType]=$C1972)*(EnergyImpactLookups[BldgVint]=$D1972)*(EnergyImpactLookups[BldgLoc]=$E1972),0))</f>
        <v>0</v>
      </c>
    </row>
    <row r="1973" spans="1:20" x14ac:dyDescent="0.3">
      <c r="A1973" t="s">
        <v>95</v>
      </c>
      <c r="B1973" t="s">
        <v>194</v>
      </c>
      <c r="C1973" t="s">
        <v>127</v>
      </c>
      <c r="D1973" t="s">
        <v>752</v>
      </c>
      <c r="E1973" t="s">
        <v>104</v>
      </c>
      <c r="F1973" t="s">
        <v>129</v>
      </c>
      <c r="G1973" t="s">
        <v>231</v>
      </c>
      <c r="H1973" t="s">
        <v>232</v>
      </c>
      <c r="I1973" t="s">
        <v>65</v>
      </c>
      <c r="J1973" s="1">
        <v>44172</v>
      </c>
      <c r="K1973" t="s">
        <v>100</v>
      </c>
      <c r="L1973">
        <v>1</v>
      </c>
      <c r="O1973" cm="1">
        <f t="array" ref="O1973">INDEX(EnergyImpactLookups[APreWBkWh-EAD_style],MATCH(1,(EnergyImpactLookups[Statewide Offering ID]=$B1973)*(EnergyImpactLookups[BldgType]=$C1973)*(EnergyImpactLookups[BldgVint]=$D1973)*(EnergyImpactLookups[BldgLoc]=$E1973),0))</f>
        <v>12.0937</v>
      </c>
      <c r="P1973" cm="1">
        <f t="array" ref="P1973">INDEX(EnergyImpactLookups[APreWBkW-EAD_style],MATCH(1,(EnergyImpactLookups[Statewide Offering ID]=$B1973)*(EnergyImpactLookups[BldgType]=$C1973)*(EnergyImpactLookups[BldgVint]=$D1973)*(EnergyImpactLookups[BldgLoc]=$E1973),0))</f>
        <v>4.2599999999999999E-2</v>
      </c>
      <c r="Q1973" cm="1">
        <f t="array" ref="Q1973">INDEX(EnergyImpactLookups[APreWBtherm],MATCH(1,(EnergyImpactLookups[Statewide Offering ID]=$B1973)*(EnergyImpactLookups[BldgType]=$C1973)*(EnergyImpactLookups[BldgVint]=$D1973)*(EnergyImpactLookups[BldgLoc]=$E1973),0))</f>
        <v>0</v>
      </c>
      <c r="R1973" cm="1">
        <f t="array" ref="R1973">INDEX(EnergyImpactLookups[AStdWBkWh],MATCH(1,(EnergyImpactLookups[Statewide Offering ID]=$B1973)*(EnergyImpactLookups[BldgType]=$C1973)*(EnergyImpactLookups[BldgVint]=$D1973)*(EnergyImpactLookups[BldgLoc]=$E1973),0))</f>
        <v>6.0369999999999999</v>
      </c>
      <c r="S1973" cm="1">
        <f t="array" ref="S1973">INDEX(EnergyImpactLookups[AStdWBkW],MATCH(1,(EnergyImpactLookups[Statewide Offering ID]=$B1973)*(EnergyImpactLookups[BldgType]=$C1973)*(EnergyImpactLookups[BldgVint]=$D1973)*(EnergyImpactLookups[BldgLoc]=$E1973),0))</f>
        <v>2.0500000000000001E-2</v>
      </c>
      <c r="T1973" cm="1">
        <f t="array" ref="T1973">INDEX(EnergyImpactLookups[AStdWBtherm],MATCH(1,(EnergyImpactLookups[Statewide Offering ID]=$B1973)*(EnergyImpactLookups[BldgType]=$C1973)*(EnergyImpactLookups[BldgVint]=$D1973)*(EnergyImpactLookups[BldgLoc]=$E1973),0))</f>
        <v>0</v>
      </c>
    </row>
    <row r="1974" spans="1:20" x14ac:dyDescent="0.3">
      <c r="A1974" t="s">
        <v>95</v>
      </c>
      <c r="B1974" t="s">
        <v>194</v>
      </c>
      <c r="C1974" t="s">
        <v>127</v>
      </c>
      <c r="D1974" t="s">
        <v>752</v>
      </c>
      <c r="E1974" t="s">
        <v>105</v>
      </c>
      <c r="F1974" t="s">
        <v>129</v>
      </c>
      <c r="G1974" t="s">
        <v>231</v>
      </c>
      <c r="H1974" t="s">
        <v>232</v>
      </c>
      <c r="I1974" t="s">
        <v>65</v>
      </c>
      <c r="J1974" s="1">
        <v>44172</v>
      </c>
      <c r="K1974" t="s">
        <v>100</v>
      </c>
      <c r="L1974">
        <v>1</v>
      </c>
      <c r="O1974" cm="1">
        <f t="array" ref="O1974">INDEX(EnergyImpactLookups[APreWBkWh-EAD_style],MATCH(1,(EnergyImpactLookups[Statewide Offering ID]=$B1974)*(EnergyImpactLookups[BldgType]=$C1974)*(EnergyImpactLookups[BldgVint]=$D1974)*(EnergyImpactLookups[BldgLoc]=$E1974),0))</f>
        <v>46.460900000000002</v>
      </c>
      <c r="P1974" cm="1">
        <f t="array" ref="P1974">INDEX(EnergyImpactLookups[APreWBkW-EAD_style],MATCH(1,(EnergyImpactLookups[Statewide Offering ID]=$B1974)*(EnergyImpactLookups[BldgType]=$C1974)*(EnergyImpactLookups[BldgVint]=$D1974)*(EnergyImpactLookups[BldgLoc]=$E1974),0))</f>
        <v>7.2800000000000004E-2</v>
      </c>
      <c r="Q1974" cm="1">
        <f t="array" ref="Q1974">INDEX(EnergyImpactLookups[APreWBtherm],MATCH(1,(EnergyImpactLookups[Statewide Offering ID]=$B1974)*(EnergyImpactLookups[BldgType]=$C1974)*(EnergyImpactLookups[BldgVint]=$D1974)*(EnergyImpactLookups[BldgLoc]=$E1974),0))</f>
        <v>0</v>
      </c>
      <c r="R1974" cm="1">
        <f t="array" ref="R1974">INDEX(EnergyImpactLookups[AStdWBkWh],MATCH(1,(EnergyImpactLookups[Statewide Offering ID]=$B1974)*(EnergyImpactLookups[BldgType]=$C1974)*(EnergyImpactLookups[BldgVint]=$D1974)*(EnergyImpactLookups[BldgLoc]=$E1974),0))</f>
        <v>22.582999999999998</v>
      </c>
      <c r="S1974" cm="1">
        <f t="array" ref="S1974">INDEX(EnergyImpactLookups[AStdWBkW],MATCH(1,(EnergyImpactLookups[Statewide Offering ID]=$B1974)*(EnergyImpactLookups[BldgType]=$C1974)*(EnergyImpactLookups[BldgVint]=$D1974)*(EnergyImpactLookups[BldgLoc]=$E1974),0))</f>
        <v>3.5099999999999999E-2</v>
      </c>
      <c r="T1974" cm="1">
        <f t="array" ref="T1974">INDEX(EnergyImpactLookups[AStdWBtherm],MATCH(1,(EnergyImpactLookups[Statewide Offering ID]=$B1974)*(EnergyImpactLookups[BldgType]=$C1974)*(EnergyImpactLookups[BldgVint]=$D1974)*(EnergyImpactLookups[BldgLoc]=$E1974),0))</f>
        <v>0</v>
      </c>
    </row>
    <row r="1975" spans="1:20" x14ac:dyDescent="0.3">
      <c r="A1975" t="s">
        <v>95</v>
      </c>
      <c r="B1975" t="s">
        <v>194</v>
      </c>
      <c r="C1975" t="s">
        <v>127</v>
      </c>
      <c r="D1975" t="s">
        <v>752</v>
      </c>
      <c r="E1975" t="s">
        <v>106</v>
      </c>
      <c r="F1975" t="s">
        <v>129</v>
      </c>
      <c r="G1975" t="s">
        <v>231</v>
      </c>
      <c r="H1975" t="s">
        <v>232</v>
      </c>
      <c r="I1975" t="s">
        <v>65</v>
      </c>
      <c r="J1975" s="1">
        <v>44172</v>
      </c>
      <c r="K1975" t="s">
        <v>100</v>
      </c>
      <c r="L1975">
        <v>1</v>
      </c>
      <c r="O1975" cm="1">
        <f t="array" ref="O1975">INDEX(EnergyImpactLookups[APreWBkWh-EAD_style],MATCH(1,(EnergyImpactLookups[Statewide Offering ID]=$B1975)*(EnergyImpactLookups[BldgType]=$C1975)*(EnergyImpactLookups[BldgVint]=$D1975)*(EnergyImpactLookups[BldgLoc]=$E1975),0))</f>
        <v>10.209099999999999</v>
      </c>
      <c r="P1975" cm="1">
        <f t="array" ref="P1975">INDEX(EnergyImpactLookups[APreWBkW-EAD_style],MATCH(1,(EnergyImpactLookups[Statewide Offering ID]=$B1975)*(EnergyImpactLookups[BldgType]=$C1975)*(EnergyImpactLookups[BldgVint]=$D1975)*(EnergyImpactLookups[BldgLoc]=$E1975),0))</f>
        <v>2.4400000000000002E-2</v>
      </c>
      <c r="Q1975" cm="1">
        <f t="array" ref="Q1975">INDEX(EnergyImpactLookups[APreWBtherm],MATCH(1,(EnergyImpactLookups[Statewide Offering ID]=$B1975)*(EnergyImpactLookups[BldgType]=$C1975)*(EnergyImpactLookups[BldgVint]=$D1975)*(EnergyImpactLookups[BldgLoc]=$E1975),0))</f>
        <v>0</v>
      </c>
      <c r="R1975" cm="1">
        <f t="array" ref="R1975">INDEX(EnergyImpactLookups[AStdWBkWh],MATCH(1,(EnergyImpactLookups[Statewide Offering ID]=$B1975)*(EnergyImpactLookups[BldgType]=$C1975)*(EnergyImpactLookups[BldgVint]=$D1975)*(EnergyImpactLookups[BldgLoc]=$E1975),0))</f>
        <v>5.1881000000000004</v>
      </c>
      <c r="S1975" cm="1">
        <f t="array" ref="S1975">INDEX(EnergyImpactLookups[AStdWBkW],MATCH(1,(EnergyImpactLookups[Statewide Offering ID]=$B1975)*(EnergyImpactLookups[BldgType]=$C1975)*(EnergyImpactLookups[BldgVint]=$D1975)*(EnergyImpactLookups[BldgLoc]=$E1975),0))</f>
        <v>1.18E-2</v>
      </c>
      <c r="T1975" cm="1">
        <f t="array" ref="T1975">INDEX(EnergyImpactLookups[AStdWBtherm],MATCH(1,(EnergyImpactLookups[Statewide Offering ID]=$B1975)*(EnergyImpactLookups[BldgType]=$C1975)*(EnergyImpactLookups[BldgVint]=$D1975)*(EnergyImpactLookups[BldgLoc]=$E1975),0))</f>
        <v>0</v>
      </c>
    </row>
    <row r="1976" spans="1:20" x14ac:dyDescent="0.3">
      <c r="A1976" t="s">
        <v>95</v>
      </c>
      <c r="B1976" t="s">
        <v>194</v>
      </c>
      <c r="C1976" t="s">
        <v>127</v>
      </c>
      <c r="D1976" t="s">
        <v>752</v>
      </c>
      <c r="E1976" t="s">
        <v>107</v>
      </c>
      <c r="F1976" t="s">
        <v>129</v>
      </c>
      <c r="G1976" t="s">
        <v>231</v>
      </c>
      <c r="H1976" t="s">
        <v>232</v>
      </c>
      <c r="I1976" t="s">
        <v>65</v>
      </c>
      <c r="J1976" s="1">
        <v>44172</v>
      </c>
      <c r="K1976" t="s">
        <v>100</v>
      </c>
      <c r="L1976">
        <v>1</v>
      </c>
      <c r="O1976" cm="1">
        <f t="array" ref="O1976">INDEX(EnergyImpactLookups[APreWBkWh-EAD_style],MATCH(1,(EnergyImpactLookups[Statewide Offering ID]=$B1976)*(EnergyImpactLookups[BldgType]=$C1976)*(EnergyImpactLookups[BldgVint]=$D1976)*(EnergyImpactLookups[BldgLoc]=$E1976),0))</f>
        <v>45.335799999999999</v>
      </c>
      <c r="P1976" cm="1">
        <f t="array" ref="P1976">INDEX(EnergyImpactLookups[APreWBkW-EAD_style],MATCH(1,(EnergyImpactLookups[Statewide Offering ID]=$B1976)*(EnergyImpactLookups[BldgType]=$C1976)*(EnergyImpactLookups[BldgVint]=$D1976)*(EnergyImpactLookups[BldgLoc]=$E1976),0))</f>
        <v>4.2599999999999999E-2</v>
      </c>
      <c r="Q1976" cm="1">
        <f t="array" ref="Q1976">INDEX(EnergyImpactLookups[APreWBtherm],MATCH(1,(EnergyImpactLookups[Statewide Offering ID]=$B1976)*(EnergyImpactLookups[BldgType]=$C1976)*(EnergyImpactLookups[BldgVint]=$D1976)*(EnergyImpactLookups[BldgLoc]=$E1976),0))</f>
        <v>0</v>
      </c>
      <c r="R1976" cm="1">
        <f t="array" ref="R1976">INDEX(EnergyImpactLookups[AStdWBkWh],MATCH(1,(EnergyImpactLookups[Statewide Offering ID]=$B1976)*(EnergyImpactLookups[BldgType]=$C1976)*(EnergyImpactLookups[BldgVint]=$D1976)*(EnergyImpactLookups[BldgLoc]=$E1976),0))</f>
        <v>21.962199999999999</v>
      </c>
      <c r="S1976" cm="1">
        <f t="array" ref="S1976">INDEX(EnergyImpactLookups[AStdWBkW],MATCH(1,(EnergyImpactLookups[Statewide Offering ID]=$B1976)*(EnergyImpactLookups[BldgType]=$C1976)*(EnergyImpactLookups[BldgVint]=$D1976)*(EnergyImpactLookups[BldgLoc]=$E1976),0))</f>
        <v>2.0500000000000001E-2</v>
      </c>
      <c r="T1976" cm="1">
        <f t="array" ref="T1976">INDEX(EnergyImpactLookups[AStdWBtherm],MATCH(1,(EnergyImpactLookups[Statewide Offering ID]=$B1976)*(EnergyImpactLookups[BldgType]=$C1976)*(EnergyImpactLookups[BldgVint]=$D1976)*(EnergyImpactLookups[BldgLoc]=$E1976),0))</f>
        <v>0</v>
      </c>
    </row>
    <row r="1977" spans="1:20" x14ac:dyDescent="0.3">
      <c r="A1977" t="s">
        <v>95</v>
      </c>
      <c r="B1977" t="s">
        <v>194</v>
      </c>
      <c r="C1977" t="s">
        <v>127</v>
      </c>
      <c r="D1977" t="s">
        <v>752</v>
      </c>
      <c r="E1977" t="s">
        <v>109</v>
      </c>
      <c r="F1977" t="s">
        <v>129</v>
      </c>
      <c r="G1977" t="s">
        <v>231</v>
      </c>
      <c r="H1977" t="s">
        <v>232</v>
      </c>
      <c r="I1977" t="s">
        <v>65</v>
      </c>
      <c r="J1977" s="1">
        <v>44172</v>
      </c>
      <c r="K1977" t="s">
        <v>100</v>
      </c>
      <c r="L1977">
        <v>1</v>
      </c>
      <c r="O1977" cm="1">
        <f t="array" ref="O1977">INDEX(EnergyImpactLookups[APreWBkWh-EAD_style],MATCH(1,(EnergyImpactLookups[Statewide Offering ID]=$B1977)*(EnergyImpactLookups[BldgType]=$C1977)*(EnergyImpactLookups[BldgVint]=$D1977)*(EnergyImpactLookups[BldgLoc]=$E1977),0))</f>
        <v>40.146000000000001</v>
      </c>
      <c r="P1977" cm="1">
        <f t="array" ref="P1977">INDEX(EnergyImpactLookups[APreWBkW-EAD_style],MATCH(1,(EnergyImpactLookups[Statewide Offering ID]=$B1977)*(EnergyImpactLookups[BldgType]=$C1977)*(EnergyImpactLookups[BldgVint]=$D1977)*(EnergyImpactLookups[BldgLoc]=$E1977),0))</f>
        <v>3.5099999999999999E-2</v>
      </c>
      <c r="Q1977" cm="1">
        <f t="array" ref="Q1977">INDEX(EnergyImpactLookups[APreWBtherm],MATCH(1,(EnergyImpactLookups[Statewide Offering ID]=$B1977)*(EnergyImpactLookups[BldgType]=$C1977)*(EnergyImpactLookups[BldgVint]=$D1977)*(EnergyImpactLookups[BldgLoc]=$E1977),0))</f>
        <v>0</v>
      </c>
      <c r="R1977" cm="1">
        <f t="array" ref="R1977">INDEX(EnergyImpactLookups[AStdWBkWh],MATCH(1,(EnergyImpactLookups[Statewide Offering ID]=$B1977)*(EnergyImpactLookups[BldgType]=$C1977)*(EnergyImpactLookups[BldgVint]=$D1977)*(EnergyImpactLookups[BldgLoc]=$E1977),0))</f>
        <v>19.464099999999998</v>
      </c>
      <c r="S1977" cm="1">
        <f t="array" ref="S1977">INDEX(EnergyImpactLookups[AStdWBkW],MATCH(1,(EnergyImpactLookups[Statewide Offering ID]=$B1977)*(EnergyImpactLookups[BldgType]=$C1977)*(EnergyImpactLookups[BldgVint]=$D1977)*(EnergyImpactLookups[BldgLoc]=$E1977),0))</f>
        <v>1.6899999999999998E-2</v>
      </c>
      <c r="T1977" cm="1">
        <f t="array" ref="T1977">INDEX(EnergyImpactLookups[AStdWBtherm],MATCH(1,(EnergyImpactLookups[Statewide Offering ID]=$B1977)*(EnergyImpactLookups[BldgType]=$C1977)*(EnergyImpactLookups[BldgVint]=$D1977)*(EnergyImpactLookups[BldgLoc]=$E1977),0))</f>
        <v>0</v>
      </c>
    </row>
    <row r="1978" spans="1:20" x14ac:dyDescent="0.3">
      <c r="A1978" t="s">
        <v>95</v>
      </c>
      <c r="B1978" t="s">
        <v>194</v>
      </c>
      <c r="C1978" t="s">
        <v>127</v>
      </c>
      <c r="D1978" t="s">
        <v>752</v>
      </c>
      <c r="E1978" t="s">
        <v>111</v>
      </c>
      <c r="F1978" t="s">
        <v>129</v>
      </c>
      <c r="G1978" t="s">
        <v>231</v>
      </c>
      <c r="H1978" t="s">
        <v>232</v>
      </c>
      <c r="I1978" t="s">
        <v>65</v>
      </c>
      <c r="J1978" s="1">
        <v>44172</v>
      </c>
      <c r="K1978" t="s">
        <v>100</v>
      </c>
      <c r="L1978">
        <v>1</v>
      </c>
      <c r="O1978" cm="1">
        <f t="array" ref="O1978">INDEX(EnergyImpactLookups[APreWBkWh-EAD_style],MATCH(1,(EnergyImpactLookups[Statewide Offering ID]=$B1978)*(EnergyImpactLookups[BldgType]=$C1978)*(EnergyImpactLookups[BldgVint]=$D1978)*(EnergyImpactLookups[BldgLoc]=$E1978),0))</f>
        <v>89.354200000000006</v>
      </c>
      <c r="P1978" cm="1">
        <f t="array" ref="P1978">INDEX(EnergyImpactLookups[APreWBkW-EAD_style],MATCH(1,(EnergyImpactLookups[Statewide Offering ID]=$B1978)*(EnergyImpactLookups[BldgType]=$C1978)*(EnergyImpactLookups[BldgVint]=$D1978)*(EnergyImpactLookups[BldgLoc]=$E1978),0))</f>
        <v>7.0000000000000007E-2</v>
      </c>
      <c r="Q1978" cm="1">
        <f t="array" ref="Q1978">INDEX(EnergyImpactLookups[APreWBtherm],MATCH(1,(EnergyImpactLookups[Statewide Offering ID]=$B1978)*(EnergyImpactLookups[BldgType]=$C1978)*(EnergyImpactLookups[BldgVint]=$D1978)*(EnergyImpactLookups[BldgLoc]=$E1978),0))</f>
        <v>0</v>
      </c>
      <c r="R1978" cm="1">
        <f t="array" ref="R1978">INDEX(EnergyImpactLookups[AStdWBkWh],MATCH(1,(EnergyImpactLookups[Statewide Offering ID]=$B1978)*(EnergyImpactLookups[BldgType]=$C1978)*(EnergyImpactLookups[BldgVint]=$D1978)*(EnergyImpactLookups[BldgLoc]=$E1978),0))</f>
        <v>43.169499999999999</v>
      </c>
      <c r="S1978" cm="1">
        <f t="array" ref="S1978">INDEX(EnergyImpactLookups[AStdWBkW],MATCH(1,(EnergyImpactLookups[Statewide Offering ID]=$B1978)*(EnergyImpactLookups[BldgType]=$C1978)*(EnergyImpactLookups[BldgVint]=$D1978)*(EnergyImpactLookups[BldgLoc]=$E1978),0))</f>
        <v>3.3700000000000001E-2</v>
      </c>
      <c r="T1978" cm="1">
        <f t="array" ref="T1978">INDEX(EnergyImpactLookups[AStdWBtherm],MATCH(1,(EnergyImpactLookups[Statewide Offering ID]=$B1978)*(EnergyImpactLookups[BldgType]=$C1978)*(EnergyImpactLookups[BldgVint]=$D1978)*(EnergyImpactLookups[BldgLoc]=$E1978),0))</f>
        <v>0</v>
      </c>
    </row>
    <row r="1979" spans="1:20" x14ac:dyDescent="0.3">
      <c r="A1979" t="s">
        <v>95</v>
      </c>
      <c r="B1979" t="s">
        <v>194</v>
      </c>
      <c r="C1979" t="s">
        <v>127</v>
      </c>
      <c r="D1979" t="s">
        <v>752</v>
      </c>
      <c r="E1979" t="s">
        <v>112</v>
      </c>
      <c r="F1979" t="s">
        <v>129</v>
      </c>
      <c r="G1979" t="s">
        <v>231</v>
      </c>
      <c r="H1979" t="s">
        <v>232</v>
      </c>
      <c r="I1979" t="s">
        <v>65</v>
      </c>
      <c r="J1979" s="1">
        <v>44172</v>
      </c>
      <c r="K1979" t="s">
        <v>100</v>
      </c>
      <c r="L1979">
        <v>1</v>
      </c>
      <c r="O1979" cm="1">
        <f t="array" ref="O1979">INDEX(EnergyImpactLookups[APreWBkWh-EAD_style],MATCH(1,(EnergyImpactLookups[Statewide Offering ID]=$B1979)*(EnergyImpactLookups[BldgType]=$C1979)*(EnergyImpactLookups[BldgVint]=$D1979)*(EnergyImpactLookups[BldgLoc]=$E1979),0))</f>
        <v>76.106200000000001</v>
      </c>
      <c r="P1979" cm="1">
        <f t="array" ref="P1979">INDEX(EnergyImpactLookups[APreWBkW-EAD_style],MATCH(1,(EnergyImpactLookups[Statewide Offering ID]=$B1979)*(EnergyImpactLookups[BldgType]=$C1979)*(EnergyImpactLookups[BldgVint]=$D1979)*(EnergyImpactLookups[BldgLoc]=$E1979),0))</f>
        <v>7.3599999999999999E-2</v>
      </c>
      <c r="Q1979" cm="1">
        <f t="array" ref="Q1979">INDEX(EnergyImpactLookups[APreWBtherm],MATCH(1,(EnergyImpactLookups[Statewide Offering ID]=$B1979)*(EnergyImpactLookups[BldgType]=$C1979)*(EnergyImpactLookups[BldgVint]=$D1979)*(EnergyImpactLookups[BldgLoc]=$E1979),0))</f>
        <v>0</v>
      </c>
      <c r="R1979" cm="1">
        <f t="array" ref="R1979">INDEX(EnergyImpactLookups[AStdWBkWh],MATCH(1,(EnergyImpactLookups[Statewide Offering ID]=$B1979)*(EnergyImpactLookups[BldgType]=$C1979)*(EnergyImpactLookups[BldgVint]=$D1979)*(EnergyImpactLookups[BldgLoc]=$E1979),0))</f>
        <v>36.833599999999997</v>
      </c>
      <c r="S1979" cm="1">
        <f t="array" ref="S1979">INDEX(EnergyImpactLookups[AStdWBkW],MATCH(1,(EnergyImpactLookups[Statewide Offering ID]=$B1979)*(EnergyImpactLookups[BldgType]=$C1979)*(EnergyImpactLookups[BldgVint]=$D1979)*(EnergyImpactLookups[BldgLoc]=$E1979),0))</f>
        <v>3.5400000000000001E-2</v>
      </c>
      <c r="T1979" cm="1">
        <f t="array" ref="T1979">INDEX(EnergyImpactLookups[AStdWBtherm],MATCH(1,(EnergyImpactLookups[Statewide Offering ID]=$B1979)*(EnergyImpactLookups[BldgType]=$C1979)*(EnergyImpactLookups[BldgVint]=$D1979)*(EnergyImpactLookups[BldgLoc]=$E1979),0))</f>
        <v>0</v>
      </c>
    </row>
    <row r="1980" spans="1:20" x14ac:dyDescent="0.3">
      <c r="A1980" t="s">
        <v>95</v>
      </c>
      <c r="B1980" t="s">
        <v>194</v>
      </c>
      <c r="C1980" t="s">
        <v>127</v>
      </c>
      <c r="D1980" t="s">
        <v>752</v>
      </c>
      <c r="E1980" t="s">
        <v>113</v>
      </c>
      <c r="F1980" t="s">
        <v>129</v>
      </c>
      <c r="G1980" t="s">
        <v>231</v>
      </c>
      <c r="H1980" t="s">
        <v>232</v>
      </c>
      <c r="I1980" t="s">
        <v>65</v>
      </c>
      <c r="J1980" s="1">
        <v>44172</v>
      </c>
      <c r="K1980" t="s">
        <v>100</v>
      </c>
      <c r="L1980">
        <v>1</v>
      </c>
      <c r="O1980" cm="1">
        <f t="array" ref="O1980">INDEX(EnergyImpactLookups[APreWBkWh-EAD_style],MATCH(1,(EnergyImpactLookups[Statewide Offering ID]=$B1980)*(EnergyImpactLookups[BldgType]=$C1980)*(EnergyImpactLookups[BldgVint]=$D1980)*(EnergyImpactLookups[BldgLoc]=$E1980),0))</f>
        <v>105.4854</v>
      </c>
      <c r="P1980" cm="1">
        <f t="array" ref="P1980">INDEX(EnergyImpactLookups[APreWBkW-EAD_style],MATCH(1,(EnergyImpactLookups[Statewide Offering ID]=$B1980)*(EnergyImpactLookups[BldgType]=$C1980)*(EnergyImpactLookups[BldgVint]=$D1980)*(EnergyImpactLookups[BldgLoc]=$E1980),0))</f>
        <v>8.1199999999999994E-2</v>
      </c>
      <c r="Q1980" cm="1">
        <f t="array" ref="Q1980">INDEX(EnergyImpactLookups[APreWBtherm],MATCH(1,(EnergyImpactLookups[Statewide Offering ID]=$B1980)*(EnergyImpactLookups[BldgType]=$C1980)*(EnergyImpactLookups[BldgVint]=$D1980)*(EnergyImpactLookups[BldgLoc]=$E1980),0))</f>
        <v>0</v>
      </c>
      <c r="R1980" cm="1">
        <f t="array" ref="R1980">INDEX(EnergyImpactLookups[AStdWBkWh],MATCH(1,(EnergyImpactLookups[Statewide Offering ID]=$B1980)*(EnergyImpactLookups[BldgType]=$C1980)*(EnergyImpactLookups[BldgVint]=$D1980)*(EnergyImpactLookups[BldgLoc]=$E1980),0))</f>
        <v>50.998600000000003</v>
      </c>
      <c r="S1980" cm="1">
        <f t="array" ref="S1980">INDEX(EnergyImpactLookups[AStdWBkW],MATCH(1,(EnergyImpactLookups[Statewide Offering ID]=$B1980)*(EnergyImpactLookups[BldgType]=$C1980)*(EnergyImpactLookups[BldgVint]=$D1980)*(EnergyImpactLookups[BldgLoc]=$E1980),0))</f>
        <v>3.9100000000000003E-2</v>
      </c>
      <c r="T1980" cm="1">
        <f t="array" ref="T1980">INDEX(EnergyImpactLookups[AStdWBtherm],MATCH(1,(EnergyImpactLookups[Statewide Offering ID]=$B1980)*(EnergyImpactLookups[BldgType]=$C1980)*(EnergyImpactLookups[BldgVint]=$D1980)*(EnergyImpactLookups[BldgLoc]=$E1980),0))</f>
        <v>0</v>
      </c>
    </row>
    <row r="1981" spans="1:20" x14ac:dyDescent="0.3">
      <c r="A1981" t="s">
        <v>95</v>
      </c>
      <c r="B1981" t="s">
        <v>194</v>
      </c>
      <c r="C1981" t="s">
        <v>127</v>
      </c>
      <c r="D1981" t="s">
        <v>752</v>
      </c>
      <c r="E1981" t="s">
        <v>114</v>
      </c>
      <c r="F1981" t="s">
        <v>129</v>
      </c>
      <c r="G1981" t="s">
        <v>231</v>
      </c>
      <c r="H1981" t="s">
        <v>232</v>
      </c>
      <c r="I1981" t="s">
        <v>65</v>
      </c>
      <c r="J1981" s="1">
        <v>44172</v>
      </c>
      <c r="K1981" t="s">
        <v>100</v>
      </c>
      <c r="L1981">
        <v>1</v>
      </c>
      <c r="O1981" cm="1">
        <f t="array" ref="O1981">INDEX(EnergyImpactLookups[APreWBkWh-EAD_style],MATCH(1,(EnergyImpactLookups[Statewide Offering ID]=$B1981)*(EnergyImpactLookups[BldgType]=$C1981)*(EnergyImpactLookups[BldgVint]=$D1981)*(EnergyImpactLookups[BldgLoc]=$E1981),0))</f>
        <v>114.0258</v>
      </c>
      <c r="P1981" cm="1">
        <f t="array" ref="P1981">INDEX(EnergyImpactLookups[APreWBkW-EAD_style],MATCH(1,(EnergyImpactLookups[Statewide Offering ID]=$B1981)*(EnergyImpactLookups[BldgType]=$C1981)*(EnergyImpactLookups[BldgVint]=$D1981)*(EnergyImpactLookups[BldgLoc]=$E1981),0))</f>
        <v>0.11269999999999999</v>
      </c>
      <c r="Q1981" cm="1">
        <f t="array" ref="Q1981">INDEX(EnergyImpactLookups[APreWBtherm],MATCH(1,(EnergyImpactLookups[Statewide Offering ID]=$B1981)*(EnergyImpactLookups[BldgType]=$C1981)*(EnergyImpactLookups[BldgVint]=$D1981)*(EnergyImpactLookups[BldgLoc]=$E1981),0))</f>
        <v>0</v>
      </c>
      <c r="R1981" cm="1">
        <f t="array" ref="R1981">INDEX(EnergyImpactLookups[AStdWBkWh],MATCH(1,(EnergyImpactLookups[Statewide Offering ID]=$B1981)*(EnergyImpactLookups[BldgType]=$C1981)*(EnergyImpactLookups[BldgVint]=$D1981)*(EnergyImpactLookups[BldgLoc]=$E1981),0))</f>
        <v>55.250799999999998</v>
      </c>
      <c r="S1981" cm="1">
        <f t="array" ref="S1981">INDEX(EnergyImpactLookups[AStdWBkW],MATCH(1,(EnergyImpactLookups[Statewide Offering ID]=$B1981)*(EnergyImpactLookups[BldgType]=$C1981)*(EnergyImpactLookups[BldgVint]=$D1981)*(EnergyImpactLookups[BldgLoc]=$E1981),0))</f>
        <v>5.4300000000000001E-2</v>
      </c>
      <c r="T1981" cm="1">
        <f t="array" ref="T1981">INDEX(EnergyImpactLookups[AStdWBtherm],MATCH(1,(EnergyImpactLookups[Statewide Offering ID]=$B1981)*(EnergyImpactLookups[BldgType]=$C1981)*(EnergyImpactLookups[BldgVint]=$D1981)*(EnergyImpactLookups[BldgLoc]=$E1981),0))</f>
        <v>0</v>
      </c>
    </row>
    <row r="1982" spans="1:20" x14ac:dyDescent="0.3">
      <c r="A1982" t="s">
        <v>95</v>
      </c>
      <c r="B1982" t="s">
        <v>194</v>
      </c>
      <c r="C1982" t="s">
        <v>127</v>
      </c>
      <c r="D1982" t="s">
        <v>752</v>
      </c>
      <c r="E1982" t="s">
        <v>115</v>
      </c>
      <c r="F1982" t="s">
        <v>129</v>
      </c>
      <c r="G1982" t="s">
        <v>231</v>
      </c>
      <c r="H1982" t="s">
        <v>232</v>
      </c>
      <c r="I1982" t="s">
        <v>65</v>
      </c>
      <c r="J1982" s="1">
        <v>44172</v>
      </c>
      <c r="K1982" t="s">
        <v>100</v>
      </c>
      <c r="L1982">
        <v>1</v>
      </c>
      <c r="O1982" cm="1">
        <f t="array" ref="O1982">INDEX(EnergyImpactLookups[APreWBkWh-EAD_style],MATCH(1,(EnergyImpactLookups[Statewide Offering ID]=$B1982)*(EnergyImpactLookups[BldgType]=$C1982)*(EnergyImpactLookups[BldgVint]=$D1982)*(EnergyImpactLookups[BldgLoc]=$E1982),0))</f>
        <v>73.863399999999999</v>
      </c>
      <c r="P1982" cm="1">
        <f t="array" ref="P1982">INDEX(EnergyImpactLookups[APreWBkW-EAD_style],MATCH(1,(EnergyImpactLookups[Statewide Offering ID]=$B1982)*(EnergyImpactLookups[BldgType]=$C1982)*(EnergyImpactLookups[BldgVint]=$D1982)*(EnergyImpactLookups[BldgLoc]=$E1982),0))</f>
        <v>0.10059999999999999</v>
      </c>
      <c r="Q1982" cm="1">
        <f t="array" ref="Q1982">INDEX(EnergyImpactLookups[APreWBtherm],MATCH(1,(EnergyImpactLookups[Statewide Offering ID]=$B1982)*(EnergyImpactLookups[BldgType]=$C1982)*(EnergyImpactLookups[BldgVint]=$D1982)*(EnergyImpactLookups[BldgLoc]=$E1982),0))</f>
        <v>0</v>
      </c>
      <c r="R1982" cm="1">
        <f t="array" ref="R1982">INDEX(EnergyImpactLookups[AStdWBkWh],MATCH(1,(EnergyImpactLookups[Statewide Offering ID]=$B1982)*(EnergyImpactLookups[BldgType]=$C1982)*(EnergyImpactLookups[BldgVint]=$D1982)*(EnergyImpactLookups[BldgLoc]=$E1982),0))</f>
        <v>35.836100000000002</v>
      </c>
      <c r="S1982" cm="1">
        <f t="array" ref="S1982">INDEX(EnergyImpactLookups[AStdWBkW],MATCH(1,(EnergyImpactLookups[Statewide Offering ID]=$B1982)*(EnergyImpactLookups[BldgType]=$C1982)*(EnergyImpactLookups[BldgVint]=$D1982)*(EnergyImpactLookups[BldgLoc]=$E1982),0))</f>
        <v>4.8500000000000001E-2</v>
      </c>
      <c r="T1982" cm="1">
        <f t="array" ref="T1982">INDEX(EnergyImpactLookups[AStdWBtherm],MATCH(1,(EnergyImpactLookups[Statewide Offering ID]=$B1982)*(EnergyImpactLookups[BldgType]=$C1982)*(EnergyImpactLookups[BldgVint]=$D1982)*(EnergyImpactLookups[BldgLoc]=$E1982),0))</f>
        <v>0</v>
      </c>
    </row>
    <row r="1983" spans="1:20" x14ac:dyDescent="0.3">
      <c r="A1983" t="s">
        <v>95</v>
      </c>
      <c r="B1983" t="s">
        <v>194</v>
      </c>
      <c r="C1983" t="s">
        <v>127</v>
      </c>
      <c r="D1983" t="s">
        <v>752</v>
      </c>
      <c r="E1983" t="s">
        <v>116</v>
      </c>
      <c r="F1983" t="s">
        <v>129</v>
      </c>
      <c r="G1983" t="s">
        <v>231</v>
      </c>
      <c r="H1983" t="s">
        <v>232</v>
      </c>
      <c r="I1983" t="s">
        <v>65</v>
      </c>
      <c r="J1983" s="1">
        <v>44172</v>
      </c>
      <c r="K1983" t="s">
        <v>100</v>
      </c>
      <c r="L1983">
        <v>1</v>
      </c>
      <c r="O1983" cm="1">
        <f t="array" ref="O1983">INDEX(EnergyImpactLookups[APreWBkWh-EAD_style],MATCH(1,(EnergyImpactLookups[Statewide Offering ID]=$B1983)*(EnergyImpactLookups[BldgType]=$C1983)*(EnergyImpactLookups[BldgVint]=$D1983)*(EnergyImpactLookups[BldgLoc]=$E1983),0))</f>
        <v>128.70779999999999</v>
      </c>
      <c r="P1983" cm="1">
        <f t="array" ref="P1983">INDEX(EnergyImpactLookups[APreWBkW-EAD_style],MATCH(1,(EnergyImpactLookups[Statewide Offering ID]=$B1983)*(EnergyImpactLookups[BldgType]=$C1983)*(EnergyImpactLookups[BldgVint]=$D1983)*(EnergyImpactLookups[BldgLoc]=$E1983),0))</f>
        <v>0.1103</v>
      </c>
      <c r="Q1983" cm="1">
        <f t="array" ref="Q1983">INDEX(EnergyImpactLookups[APreWBtherm],MATCH(1,(EnergyImpactLookups[Statewide Offering ID]=$B1983)*(EnergyImpactLookups[BldgType]=$C1983)*(EnergyImpactLookups[BldgVint]=$D1983)*(EnergyImpactLookups[BldgLoc]=$E1983),0))</f>
        <v>0</v>
      </c>
      <c r="R1983" cm="1">
        <f t="array" ref="R1983">INDEX(EnergyImpactLookups[AStdWBkWh],MATCH(1,(EnergyImpactLookups[Statewide Offering ID]=$B1983)*(EnergyImpactLookups[BldgType]=$C1983)*(EnergyImpactLookups[BldgVint]=$D1983)*(EnergyImpactLookups[BldgLoc]=$E1983),0))</f>
        <v>62.246099999999998</v>
      </c>
      <c r="S1983" cm="1">
        <f t="array" ref="S1983">INDEX(EnergyImpactLookups[AStdWBkW],MATCH(1,(EnergyImpactLookups[Statewide Offering ID]=$B1983)*(EnergyImpactLookups[BldgType]=$C1983)*(EnergyImpactLookups[BldgVint]=$D1983)*(EnergyImpactLookups[BldgLoc]=$E1983),0))</f>
        <v>5.3199999999999997E-2</v>
      </c>
      <c r="T1983" cm="1">
        <f t="array" ref="T1983">INDEX(EnergyImpactLookups[AStdWBtherm],MATCH(1,(EnergyImpactLookups[Statewide Offering ID]=$B1983)*(EnergyImpactLookups[BldgType]=$C1983)*(EnergyImpactLookups[BldgVint]=$D1983)*(EnergyImpactLookups[BldgLoc]=$E1983),0))</f>
        <v>0</v>
      </c>
    </row>
    <row r="1984" spans="1:20" x14ac:dyDescent="0.3">
      <c r="A1984" t="s">
        <v>95</v>
      </c>
      <c r="B1984" t="s">
        <v>194</v>
      </c>
      <c r="C1984" t="s">
        <v>127</v>
      </c>
      <c r="D1984" t="s">
        <v>752</v>
      </c>
      <c r="E1984" t="s">
        <v>117</v>
      </c>
      <c r="F1984" t="s">
        <v>129</v>
      </c>
      <c r="G1984" t="s">
        <v>231</v>
      </c>
      <c r="H1984" t="s">
        <v>232</v>
      </c>
      <c r="I1984" t="s">
        <v>65</v>
      </c>
      <c r="J1984" s="1">
        <v>44172</v>
      </c>
      <c r="K1984" t="s">
        <v>100</v>
      </c>
      <c r="L1984">
        <v>1</v>
      </c>
      <c r="O1984" cm="1">
        <f t="array" ref="O1984">INDEX(EnergyImpactLookups[APreWBkWh-EAD_style],MATCH(1,(EnergyImpactLookups[Statewide Offering ID]=$B1984)*(EnergyImpactLookups[BldgType]=$C1984)*(EnergyImpactLookups[BldgVint]=$D1984)*(EnergyImpactLookups[BldgLoc]=$E1984),0))</f>
        <v>110.75490000000001</v>
      </c>
      <c r="P1984" cm="1">
        <f t="array" ref="P1984">INDEX(EnergyImpactLookups[APreWBkW-EAD_style],MATCH(1,(EnergyImpactLookups[Statewide Offering ID]=$B1984)*(EnergyImpactLookups[BldgType]=$C1984)*(EnergyImpactLookups[BldgVint]=$D1984)*(EnergyImpactLookups[BldgLoc]=$E1984),0))</f>
        <v>0.1057</v>
      </c>
      <c r="Q1984" cm="1">
        <f t="array" ref="Q1984">INDEX(EnergyImpactLookups[APreWBtherm],MATCH(1,(EnergyImpactLookups[Statewide Offering ID]=$B1984)*(EnergyImpactLookups[BldgType]=$C1984)*(EnergyImpactLookups[BldgVint]=$D1984)*(EnergyImpactLookups[BldgLoc]=$E1984),0))</f>
        <v>0</v>
      </c>
      <c r="R1984" cm="1">
        <f t="array" ref="R1984">INDEX(EnergyImpactLookups[AStdWBkWh],MATCH(1,(EnergyImpactLookups[Statewide Offering ID]=$B1984)*(EnergyImpactLookups[BldgType]=$C1984)*(EnergyImpactLookups[BldgVint]=$D1984)*(EnergyImpactLookups[BldgLoc]=$E1984),0))</f>
        <v>53.587699999999998</v>
      </c>
      <c r="S1984" cm="1">
        <f t="array" ref="S1984">INDEX(EnergyImpactLookups[AStdWBkW],MATCH(1,(EnergyImpactLookups[Statewide Offering ID]=$B1984)*(EnergyImpactLookups[BldgType]=$C1984)*(EnergyImpactLookups[BldgVint]=$D1984)*(EnergyImpactLookups[BldgLoc]=$E1984),0))</f>
        <v>5.0900000000000001E-2</v>
      </c>
      <c r="T1984" cm="1">
        <f t="array" ref="T1984">INDEX(EnergyImpactLookups[AStdWBtherm],MATCH(1,(EnergyImpactLookups[Statewide Offering ID]=$B1984)*(EnergyImpactLookups[BldgType]=$C1984)*(EnergyImpactLookups[BldgVint]=$D1984)*(EnergyImpactLookups[BldgLoc]=$E1984),0))</f>
        <v>0</v>
      </c>
    </row>
    <row r="1985" spans="1:20" x14ac:dyDescent="0.3">
      <c r="A1985" t="s">
        <v>95</v>
      </c>
      <c r="B1985" t="s">
        <v>194</v>
      </c>
      <c r="C1985" t="s">
        <v>127</v>
      </c>
      <c r="D1985" t="s">
        <v>752</v>
      </c>
      <c r="E1985" t="s">
        <v>118</v>
      </c>
      <c r="F1985" t="s">
        <v>129</v>
      </c>
      <c r="G1985" t="s">
        <v>231</v>
      </c>
      <c r="H1985" t="s">
        <v>232</v>
      </c>
      <c r="I1985" t="s">
        <v>65</v>
      </c>
      <c r="J1985" s="1">
        <v>44172</v>
      </c>
      <c r="K1985" t="s">
        <v>100</v>
      </c>
      <c r="L1985">
        <v>1</v>
      </c>
      <c r="O1985" cm="1">
        <f t="array" ref="O1985">INDEX(EnergyImpactLookups[APreWBkWh-EAD_style],MATCH(1,(EnergyImpactLookups[Statewide Offering ID]=$B1985)*(EnergyImpactLookups[BldgType]=$C1985)*(EnergyImpactLookups[BldgVint]=$D1985)*(EnergyImpactLookups[BldgLoc]=$E1985),0))</f>
        <v>181.28319999999999</v>
      </c>
      <c r="P1985" cm="1">
        <f t="array" ref="P1985">INDEX(EnergyImpactLookups[APreWBkW-EAD_style],MATCH(1,(EnergyImpactLookups[Statewide Offering ID]=$B1985)*(EnergyImpactLookups[BldgType]=$C1985)*(EnergyImpactLookups[BldgVint]=$D1985)*(EnergyImpactLookups[BldgLoc]=$E1985),0))</f>
        <v>0.11899999999999999</v>
      </c>
      <c r="Q1985" cm="1">
        <f t="array" ref="Q1985">INDEX(EnergyImpactLookups[APreWBtherm],MATCH(1,(EnergyImpactLookups[Statewide Offering ID]=$B1985)*(EnergyImpactLookups[BldgType]=$C1985)*(EnergyImpactLookups[BldgVint]=$D1985)*(EnergyImpactLookups[BldgLoc]=$E1985),0))</f>
        <v>0</v>
      </c>
      <c r="R1985" cm="1">
        <f t="array" ref="R1985">INDEX(EnergyImpactLookups[AStdWBkWh],MATCH(1,(EnergyImpactLookups[Statewide Offering ID]=$B1985)*(EnergyImpactLookups[BldgType]=$C1985)*(EnergyImpactLookups[BldgVint]=$D1985)*(EnergyImpactLookups[BldgLoc]=$E1985),0))</f>
        <v>87.451599999999999</v>
      </c>
      <c r="S1985" cm="1">
        <f t="array" ref="S1985">INDEX(EnergyImpactLookups[AStdWBkW],MATCH(1,(EnergyImpactLookups[Statewide Offering ID]=$B1985)*(EnergyImpactLookups[BldgType]=$C1985)*(EnergyImpactLookups[BldgVint]=$D1985)*(EnergyImpactLookups[BldgLoc]=$E1985),0))</f>
        <v>5.7299999999999997E-2</v>
      </c>
      <c r="T1985" cm="1">
        <f t="array" ref="T1985">INDEX(EnergyImpactLookups[AStdWBtherm],MATCH(1,(EnergyImpactLookups[Statewide Offering ID]=$B1985)*(EnergyImpactLookups[BldgType]=$C1985)*(EnergyImpactLookups[BldgVint]=$D1985)*(EnergyImpactLookups[BldgLoc]=$E1985),0))</f>
        <v>0</v>
      </c>
    </row>
    <row r="1986" spans="1:20" x14ac:dyDescent="0.3">
      <c r="A1986" t="s">
        <v>95</v>
      </c>
      <c r="B1986" t="s">
        <v>194</v>
      </c>
      <c r="C1986" t="s">
        <v>127</v>
      </c>
      <c r="D1986" t="s">
        <v>752</v>
      </c>
      <c r="E1986" t="s">
        <v>119</v>
      </c>
      <c r="F1986" t="s">
        <v>129</v>
      </c>
      <c r="G1986" t="s">
        <v>231</v>
      </c>
      <c r="H1986" t="s">
        <v>232</v>
      </c>
      <c r="I1986" t="s">
        <v>65</v>
      </c>
      <c r="J1986" s="1">
        <v>44172</v>
      </c>
      <c r="K1986" t="s">
        <v>100</v>
      </c>
      <c r="L1986">
        <v>1</v>
      </c>
      <c r="O1986" cm="1">
        <f t="array" ref="O1986">INDEX(EnergyImpactLookups[APreWBkWh-EAD_style],MATCH(1,(EnergyImpactLookups[Statewide Offering ID]=$B1986)*(EnergyImpactLookups[BldgType]=$C1986)*(EnergyImpactLookups[BldgVint]=$D1986)*(EnergyImpactLookups[BldgLoc]=$E1986),0))</f>
        <v>33.214599999999997</v>
      </c>
      <c r="P1986" cm="1">
        <f t="array" ref="P1986">INDEX(EnergyImpactLookups[APreWBkW-EAD_style],MATCH(1,(EnergyImpactLookups[Statewide Offering ID]=$B1986)*(EnergyImpactLookups[BldgType]=$C1986)*(EnergyImpactLookups[BldgVint]=$D1986)*(EnergyImpactLookups[BldgLoc]=$E1986),0))</f>
        <v>4.6199999999999998E-2</v>
      </c>
      <c r="Q1986" cm="1">
        <f t="array" ref="Q1986">INDEX(EnergyImpactLookups[APreWBtherm],MATCH(1,(EnergyImpactLookups[Statewide Offering ID]=$B1986)*(EnergyImpactLookups[BldgType]=$C1986)*(EnergyImpactLookups[BldgVint]=$D1986)*(EnergyImpactLookups[BldgLoc]=$E1986),0))</f>
        <v>0</v>
      </c>
      <c r="R1986" cm="1">
        <f t="array" ref="R1986">INDEX(EnergyImpactLookups[AStdWBkWh],MATCH(1,(EnergyImpactLookups[Statewide Offering ID]=$B1986)*(EnergyImpactLookups[BldgType]=$C1986)*(EnergyImpactLookups[BldgVint]=$D1986)*(EnergyImpactLookups[BldgLoc]=$E1986),0))</f>
        <v>16.492799999999999</v>
      </c>
      <c r="S1986" cm="1">
        <f t="array" ref="S1986">INDEX(EnergyImpactLookups[AStdWBkW],MATCH(1,(EnergyImpactLookups[Statewide Offering ID]=$B1986)*(EnergyImpactLookups[BldgType]=$C1986)*(EnergyImpactLookups[BldgVint]=$D1986)*(EnergyImpactLookups[BldgLoc]=$E1986),0))</f>
        <v>2.23E-2</v>
      </c>
      <c r="T1986" cm="1">
        <f t="array" ref="T1986">INDEX(EnergyImpactLookups[AStdWBtherm],MATCH(1,(EnergyImpactLookups[Statewide Offering ID]=$B1986)*(EnergyImpactLookups[BldgType]=$C1986)*(EnergyImpactLookups[BldgVint]=$D1986)*(EnergyImpactLookups[BldgLoc]=$E1986),0))</f>
        <v>0</v>
      </c>
    </row>
    <row r="1987" spans="1:20" x14ac:dyDescent="0.3">
      <c r="A1987" t="s">
        <v>95</v>
      </c>
      <c r="B1987" t="s">
        <v>194</v>
      </c>
      <c r="C1987" t="s">
        <v>130</v>
      </c>
      <c r="D1987" t="s">
        <v>752</v>
      </c>
      <c r="E1987" t="s">
        <v>99</v>
      </c>
      <c r="F1987" t="s">
        <v>129</v>
      </c>
      <c r="G1987" t="s">
        <v>231</v>
      </c>
      <c r="H1987" t="s">
        <v>232</v>
      </c>
      <c r="I1987" t="s">
        <v>65</v>
      </c>
      <c r="J1987" s="1">
        <v>44172</v>
      </c>
      <c r="K1987" t="s">
        <v>100</v>
      </c>
      <c r="L1987">
        <v>1</v>
      </c>
      <c r="O1987" cm="1">
        <f t="array" ref="O1987">INDEX(EnergyImpactLookups[APreWBkWh-EAD_style],MATCH(1,(EnergyImpactLookups[Statewide Offering ID]=$B1987)*(EnergyImpactLookups[BldgType]=$C1987)*(EnergyImpactLookups[BldgVint]=$D1987)*(EnergyImpactLookups[BldgLoc]=$E1987),0))</f>
        <v>13.8337</v>
      </c>
      <c r="P1987" cm="1">
        <f t="array" ref="P1987">INDEX(EnergyImpactLookups[APreWBkW-EAD_style],MATCH(1,(EnergyImpactLookups[Statewide Offering ID]=$B1987)*(EnergyImpactLookups[BldgType]=$C1987)*(EnergyImpactLookups[BldgVint]=$D1987)*(EnergyImpactLookups[BldgLoc]=$E1987),0))</f>
        <v>1.1999999999999999E-3</v>
      </c>
      <c r="Q1987" cm="1">
        <f t="array" ref="Q1987">INDEX(EnergyImpactLookups[APreWBtherm],MATCH(1,(EnergyImpactLookups[Statewide Offering ID]=$B1987)*(EnergyImpactLookups[BldgType]=$C1987)*(EnergyImpactLookups[BldgVint]=$D1987)*(EnergyImpactLookups[BldgLoc]=$E1987),0))</f>
        <v>0</v>
      </c>
      <c r="R1987" cm="1">
        <f t="array" ref="R1987">INDEX(EnergyImpactLookups[AStdWBkWh],MATCH(1,(EnergyImpactLookups[Statewide Offering ID]=$B1987)*(EnergyImpactLookups[BldgType]=$C1987)*(EnergyImpactLookups[BldgVint]=$D1987)*(EnergyImpactLookups[BldgLoc]=$E1987),0))</f>
        <v>7.3529999999999998</v>
      </c>
      <c r="S1987" cm="1">
        <f t="array" ref="S1987">INDEX(EnergyImpactLookups[AStdWBkW],MATCH(1,(EnergyImpactLookups[Statewide Offering ID]=$B1987)*(EnergyImpactLookups[BldgType]=$C1987)*(EnergyImpactLookups[BldgVint]=$D1987)*(EnergyImpactLookups[BldgLoc]=$E1987),0))</f>
        <v>5.9999999999999995E-4</v>
      </c>
      <c r="T1987" cm="1">
        <f t="array" ref="T1987">INDEX(EnergyImpactLookups[AStdWBtherm],MATCH(1,(EnergyImpactLookups[Statewide Offering ID]=$B1987)*(EnergyImpactLookups[BldgType]=$C1987)*(EnergyImpactLookups[BldgVint]=$D1987)*(EnergyImpactLookups[BldgLoc]=$E1987),0))</f>
        <v>0</v>
      </c>
    </row>
    <row r="1988" spans="1:20" x14ac:dyDescent="0.3">
      <c r="A1988" t="s">
        <v>95</v>
      </c>
      <c r="B1988" t="s">
        <v>194</v>
      </c>
      <c r="C1988" t="s">
        <v>130</v>
      </c>
      <c r="D1988" t="s">
        <v>752</v>
      </c>
      <c r="E1988" t="s">
        <v>103</v>
      </c>
      <c r="F1988" t="s">
        <v>129</v>
      </c>
      <c r="G1988" t="s">
        <v>231</v>
      </c>
      <c r="H1988" t="s">
        <v>232</v>
      </c>
      <c r="I1988" t="s">
        <v>65</v>
      </c>
      <c r="J1988" s="1">
        <v>44172</v>
      </c>
      <c r="K1988" t="s">
        <v>100</v>
      </c>
      <c r="L1988">
        <v>1</v>
      </c>
      <c r="O1988" cm="1">
        <f t="array" ref="O1988">INDEX(EnergyImpactLookups[APreWBkWh-EAD_style],MATCH(1,(EnergyImpactLookups[Statewide Offering ID]=$B1988)*(EnergyImpactLookups[BldgType]=$C1988)*(EnergyImpactLookups[BldgVint]=$D1988)*(EnergyImpactLookups[BldgLoc]=$E1988),0))</f>
        <v>35.6325</v>
      </c>
      <c r="P1988" cm="1">
        <f t="array" ref="P1988">INDEX(EnergyImpactLookups[APreWBkW-EAD_style],MATCH(1,(EnergyImpactLookups[Statewide Offering ID]=$B1988)*(EnergyImpactLookups[BldgType]=$C1988)*(EnergyImpactLookups[BldgVint]=$D1988)*(EnergyImpactLookups[BldgLoc]=$E1988),0))</f>
        <v>7.3700000000000002E-2</v>
      </c>
      <c r="Q1988" cm="1">
        <f t="array" ref="Q1988">INDEX(EnergyImpactLookups[APreWBtherm],MATCH(1,(EnergyImpactLookups[Statewide Offering ID]=$B1988)*(EnergyImpactLookups[BldgType]=$C1988)*(EnergyImpactLookups[BldgVint]=$D1988)*(EnergyImpactLookups[BldgLoc]=$E1988),0))</f>
        <v>0</v>
      </c>
      <c r="R1988" cm="1">
        <f t="array" ref="R1988">INDEX(EnergyImpactLookups[AStdWBkWh],MATCH(1,(EnergyImpactLookups[Statewide Offering ID]=$B1988)*(EnergyImpactLookups[BldgType]=$C1988)*(EnergyImpactLookups[BldgVint]=$D1988)*(EnergyImpactLookups[BldgLoc]=$E1988),0))</f>
        <v>17.6023</v>
      </c>
      <c r="S1988" cm="1">
        <f t="array" ref="S1988">INDEX(EnergyImpactLookups[AStdWBkW],MATCH(1,(EnergyImpactLookups[Statewide Offering ID]=$B1988)*(EnergyImpactLookups[BldgType]=$C1988)*(EnergyImpactLookups[BldgVint]=$D1988)*(EnergyImpactLookups[BldgLoc]=$E1988),0))</f>
        <v>3.5499999999999997E-2</v>
      </c>
      <c r="T1988" cm="1">
        <f t="array" ref="T1988">INDEX(EnergyImpactLookups[AStdWBtherm],MATCH(1,(EnergyImpactLookups[Statewide Offering ID]=$B1988)*(EnergyImpactLookups[BldgType]=$C1988)*(EnergyImpactLookups[BldgVint]=$D1988)*(EnergyImpactLookups[BldgLoc]=$E1988),0))</f>
        <v>0</v>
      </c>
    </row>
    <row r="1989" spans="1:20" x14ac:dyDescent="0.3">
      <c r="A1989" t="s">
        <v>95</v>
      </c>
      <c r="B1989" t="s">
        <v>194</v>
      </c>
      <c r="C1989" t="s">
        <v>130</v>
      </c>
      <c r="D1989" t="s">
        <v>752</v>
      </c>
      <c r="E1989" t="s">
        <v>104</v>
      </c>
      <c r="F1989" t="s">
        <v>129</v>
      </c>
      <c r="G1989" t="s">
        <v>231</v>
      </c>
      <c r="H1989" t="s">
        <v>232</v>
      </c>
      <c r="I1989" t="s">
        <v>65</v>
      </c>
      <c r="J1989" s="1">
        <v>44172</v>
      </c>
      <c r="K1989" t="s">
        <v>100</v>
      </c>
      <c r="L1989">
        <v>1</v>
      </c>
      <c r="O1989" cm="1">
        <f t="array" ref="O1989">INDEX(EnergyImpactLookups[APreWBkWh-EAD_style],MATCH(1,(EnergyImpactLookups[Statewide Offering ID]=$B1989)*(EnergyImpactLookups[BldgType]=$C1989)*(EnergyImpactLookups[BldgVint]=$D1989)*(EnergyImpactLookups[BldgLoc]=$E1989),0))</f>
        <v>14.657400000000001</v>
      </c>
      <c r="P1989" cm="1">
        <f t="array" ref="P1989">INDEX(EnergyImpactLookups[APreWBkW-EAD_style],MATCH(1,(EnergyImpactLookups[Statewide Offering ID]=$B1989)*(EnergyImpactLookups[BldgType]=$C1989)*(EnergyImpactLookups[BldgVint]=$D1989)*(EnergyImpactLookups[BldgLoc]=$E1989),0))</f>
        <v>2.8000000000000001E-2</v>
      </c>
      <c r="Q1989" cm="1">
        <f t="array" ref="Q1989">INDEX(EnergyImpactLookups[APreWBtherm],MATCH(1,(EnergyImpactLookups[Statewide Offering ID]=$B1989)*(EnergyImpactLookups[BldgType]=$C1989)*(EnergyImpactLookups[BldgVint]=$D1989)*(EnergyImpactLookups[BldgLoc]=$E1989),0))</f>
        <v>0</v>
      </c>
      <c r="R1989" cm="1">
        <f t="array" ref="R1989">INDEX(EnergyImpactLookups[AStdWBkWh],MATCH(1,(EnergyImpactLookups[Statewide Offering ID]=$B1989)*(EnergyImpactLookups[BldgType]=$C1989)*(EnergyImpactLookups[BldgVint]=$D1989)*(EnergyImpactLookups[BldgLoc]=$E1989),0))</f>
        <v>7.4842000000000004</v>
      </c>
      <c r="S1989" cm="1">
        <f t="array" ref="S1989">INDEX(EnergyImpactLookups[AStdWBkW],MATCH(1,(EnergyImpactLookups[Statewide Offering ID]=$B1989)*(EnergyImpactLookups[BldgType]=$C1989)*(EnergyImpactLookups[BldgVint]=$D1989)*(EnergyImpactLookups[BldgLoc]=$E1989),0))</f>
        <v>1.35E-2</v>
      </c>
      <c r="T1989" cm="1">
        <f t="array" ref="T1989">INDEX(EnergyImpactLookups[AStdWBtherm],MATCH(1,(EnergyImpactLookups[Statewide Offering ID]=$B1989)*(EnergyImpactLookups[BldgType]=$C1989)*(EnergyImpactLookups[BldgVint]=$D1989)*(EnergyImpactLookups[BldgLoc]=$E1989),0))</f>
        <v>0</v>
      </c>
    </row>
    <row r="1990" spans="1:20" x14ac:dyDescent="0.3">
      <c r="A1990" t="s">
        <v>95</v>
      </c>
      <c r="B1990" t="s">
        <v>194</v>
      </c>
      <c r="C1990" t="s">
        <v>130</v>
      </c>
      <c r="D1990" t="s">
        <v>752</v>
      </c>
      <c r="E1990" t="s">
        <v>105</v>
      </c>
      <c r="F1990" t="s">
        <v>129</v>
      </c>
      <c r="G1990" t="s">
        <v>231</v>
      </c>
      <c r="H1990" t="s">
        <v>232</v>
      </c>
      <c r="I1990" t="s">
        <v>65</v>
      </c>
      <c r="J1990" s="1">
        <v>44172</v>
      </c>
      <c r="K1990" t="s">
        <v>100</v>
      </c>
      <c r="L1990">
        <v>1</v>
      </c>
      <c r="O1990" cm="1">
        <f t="array" ref="O1990">INDEX(EnergyImpactLookups[APreWBkWh-EAD_style],MATCH(1,(EnergyImpactLookups[Statewide Offering ID]=$B1990)*(EnergyImpactLookups[BldgType]=$C1990)*(EnergyImpactLookups[BldgVint]=$D1990)*(EnergyImpactLookups[BldgLoc]=$E1990),0))</f>
        <v>72.763300000000001</v>
      </c>
      <c r="P1990" cm="1">
        <f t="array" ref="P1990">INDEX(EnergyImpactLookups[APreWBkW-EAD_style],MATCH(1,(EnergyImpactLookups[Statewide Offering ID]=$B1990)*(EnergyImpactLookups[BldgType]=$C1990)*(EnergyImpactLookups[BldgVint]=$D1990)*(EnergyImpactLookups[BldgLoc]=$E1990),0))</f>
        <v>0.11119999999999999</v>
      </c>
      <c r="Q1990" cm="1">
        <f t="array" ref="Q1990">INDEX(EnergyImpactLookups[APreWBtherm],MATCH(1,(EnergyImpactLookups[Statewide Offering ID]=$B1990)*(EnergyImpactLookups[BldgType]=$C1990)*(EnergyImpactLookups[BldgVint]=$D1990)*(EnergyImpactLookups[BldgLoc]=$E1990),0))</f>
        <v>0</v>
      </c>
      <c r="R1990" cm="1">
        <f t="array" ref="R1990">INDEX(EnergyImpactLookups[AStdWBkWh],MATCH(1,(EnergyImpactLookups[Statewide Offering ID]=$B1990)*(EnergyImpactLookups[BldgType]=$C1990)*(EnergyImpactLookups[BldgVint]=$D1990)*(EnergyImpactLookups[BldgLoc]=$E1990),0))</f>
        <v>35.256599999999999</v>
      </c>
      <c r="S1990" cm="1">
        <f t="array" ref="S1990">INDEX(EnergyImpactLookups[AStdWBkW],MATCH(1,(EnergyImpactLookups[Statewide Offering ID]=$B1990)*(EnergyImpactLookups[BldgType]=$C1990)*(EnergyImpactLookups[BldgVint]=$D1990)*(EnergyImpactLookups[BldgLoc]=$E1990),0))</f>
        <v>5.3600000000000002E-2</v>
      </c>
      <c r="T1990" cm="1">
        <f t="array" ref="T1990">INDEX(EnergyImpactLookups[AStdWBtherm],MATCH(1,(EnergyImpactLookups[Statewide Offering ID]=$B1990)*(EnergyImpactLookups[BldgType]=$C1990)*(EnergyImpactLookups[BldgVint]=$D1990)*(EnergyImpactLookups[BldgLoc]=$E1990),0))</f>
        <v>0</v>
      </c>
    </row>
    <row r="1991" spans="1:20" x14ac:dyDescent="0.3">
      <c r="A1991" t="s">
        <v>95</v>
      </c>
      <c r="B1991" t="s">
        <v>194</v>
      </c>
      <c r="C1991" t="s">
        <v>130</v>
      </c>
      <c r="D1991" t="s">
        <v>752</v>
      </c>
      <c r="E1991" t="s">
        <v>106</v>
      </c>
      <c r="F1991" t="s">
        <v>129</v>
      </c>
      <c r="G1991" t="s">
        <v>231</v>
      </c>
      <c r="H1991" t="s">
        <v>232</v>
      </c>
      <c r="I1991" t="s">
        <v>65</v>
      </c>
      <c r="J1991" s="1">
        <v>44172</v>
      </c>
      <c r="K1991" t="s">
        <v>100</v>
      </c>
      <c r="L1991">
        <v>1</v>
      </c>
      <c r="O1991" cm="1">
        <f t="array" ref="O1991">INDEX(EnergyImpactLookups[APreWBkWh-EAD_style],MATCH(1,(EnergyImpactLookups[Statewide Offering ID]=$B1991)*(EnergyImpactLookups[BldgType]=$C1991)*(EnergyImpactLookups[BldgVint]=$D1991)*(EnergyImpactLookups[BldgLoc]=$E1991),0))</f>
        <v>13.231999999999999</v>
      </c>
      <c r="P1991" cm="1">
        <f t="array" ref="P1991">INDEX(EnergyImpactLookups[APreWBkW-EAD_style],MATCH(1,(EnergyImpactLookups[Statewide Offering ID]=$B1991)*(EnergyImpactLookups[BldgType]=$C1991)*(EnergyImpactLookups[BldgVint]=$D1991)*(EnergyImpactLookups[BldgLoc]=$E1991),0))</f>
        <v>1.23E-2</v>
      </c>
      <c r="Q1991" cm="1">
        <f t="array" ref="Q1991">INDEX(EnergyImpactLookups[APreWBtherm],MATCH(1,(EnergyImpactLookups[Statewide Offering ID]=$B1991)*(EnergyImpactLookups[BldgType]=$C1991)*(EnergyImpactLookups[BldgVint]=$D1991)*(EnergyImpactLookups[BldgLoc]=$E1991),0))</f>
        <v>0</v>
      </c>
      <c r="R1991" cm="1">
        <f t="array" ref="R1991">INDEX(EnergyImpactLookups[AStdWBkWh],MATCH(1,(EnergyImpactLookups[Statewide Offering ID]=$B1991)*(EnergyImpactLookups[BldgType]=$C1991)*(EnergyImpactLookups[BldgVint]=$D1991)*(EnergyImpactLookups[BldgLoc]=$E1991),0))</f>
        <v>6.64</v>
      </c>
      <c r="S1991" cm="1">
        <f t="array" ref="S1991">INDEX(EnergyImpactLookups[AStdWBkW],MATCH(1,(EnergyImpactLookups[Statewide Offering ID]=$B1991)*(EnergyImpactLookups[BldgType]=$C1991)*(EnergyImpactLookups[BldgVint]=$D1991)*(EnergyImpactLookups[BldgLoc]=$E1991),0))</f>
        <v>5.8999999999999999E-3</v>
      </c>
      <c r="T1991" cm="1">
        <f t="array" ref="T1991">INDEX(EnergyImpactLookups[AStdWBtherm],MATCH(1,(EnergyImpactLookups[Statewide Offering ID]=$B1991)*(EnergyImpactLookups[BldgType]=$C1991)*(EnergyImpactLookups[BldgVint]=$D1991)*(EnergyImpactLookups[BldgLoc]=$E1991),0))</f>
        <v>0</v>
      </c>
    </row>
    <row r="1992" spans="1:20" x14ac:dyDescent="0.3">
      <c r="A1992" t="s">
        <v>95</v>
      </c>
      <c r="B1992" t="s">
        <v>194</v>
      </c>
      <c r="C1992" t="s">
        <v>130</v>
      </c>
      <c r="D1992" t="s">
        <v>752</v>
      </c>
      <c r="E1992" t="s">
        <v>107</v>
      </c>
      <c r="F1992" t="s">
        <v>129</v>
      </c>
      <c r="G1992" t="s">
        <v>231</v>
      </c>
      <c r="H1992" t="s">
        <v>232</v>
      </c>
      <c r="I1992" t="s">
        <v>65</v>
      </c>
      <c r="J1992" s="1">
        <v>44172</v>
      </c>
      <c r="K1992" t="s">
        <v>100</v>
      </c>
      <c r="L1992">
        <v>1</v>
      </c>
      <c r="O1992" cm="1">
        <f t="array" ref="O1992">INDEX(EnergyImpactLookups[APreWBkWh-EAD_style],MATCH(1,(EnergyImpactLookups[Statewide Offering ID]=$B1992)*(EnergyImpactLookups[BldgType]=$C1992)*(EnergyImpactLookups[BldgVint]=$D1992)*(EnergyImpactLookups[BldgLoc]=$E1992),0))</f>
        <v>38.837000000000003</v>
      </c>
      <c r="P1992" cm="1">
        <f t="array" ref="P1992">INDEX(EnergyImpactLookups[APreWBkW-EAD_style],MATCH(1,(EnergyImpactLookups[Statewide Offering ID]=$B1992)*(EnergyImpactLookups[BldgType]=$C1992)*(EnergyImpactLookups[BldgVint]=$D1992)*(EnergyImpactLookups[BldgLoc]=$E1992),0))</f>
        <v>4.7199999999999999E-2</v>
      </c>
      <c r="Q1992" cm="1">
        <f t="array" ref="Q1992">INDEX(EnergyImpactLookups[APreWBtherm],MATCH(1,(EnergyImpactLookups[Statewide Offering ID]=$B1992)*(EnergyImpactLookups[BldgType]=$C1992)*(EnergyImpactLookups[BldgVint]=$D1992)*(EnergyImpactLookups[BldgLoc]=$E1992),0))</f>
        <v>0</v>
      </c>
      <c r="R1992" cm="1">
        <f t="array" ref="R1992">INDEX(EnergyImpactLookups[AStdWBkWh],MATCH(1,(EnergyImpactLookups[Statewide Offering ID]=$B1992)*(EnergyImpactLookups[BldgType]=$C1992)*(EnergyImpactLookups[BldgVint]=$D1992)*(EnergyImpactLookups[BldgLoc]=$E1992),0))</f>
        <v>18.876100000000001</v>
      </c>
      <c r="S1992" cm="1">
        <f t="array" ref="S1992">INDEX(EnergyImpactLookups[AStdWBkW],MATCH(1,(EnergyImpactLookups[Statewide Offering ID]=$B1992)*(EnergyImpactLookups[BldgType]=$C1992)*(EnergyImpactLookups[BldgVint]=$D1992)*(EnergyImpactLookups[BldgLoc]=$E1992),0))</f>
        <v>2.2800000000000001E-2</v>
      </c>
      <c r="T1992" cm="1">
        <f t="array" ref="T1992">INDEX(EnergyImpactLookups[AStdWBtherm],MATCH(1,(EnergyImpactLookups[Statewide Offering ID]=$B1992)*(EnergyImpactLookups[BldgType]=$C1992)*(EnergyImpactLookups[BldgVint]=$D1992)*(EnergyImpactLookups[BldgLoc]=$E1992),0))</f>
        <v>0</v>
      </c>
    </row>
    <row r="1993" spans="1:20" x14ac:dyDescent="0.3">
      <c r="A1993" t="s">
        <v>95</v>
      </c>
      <c r="B1993" t="s">
        <v>194</v>
      </c>
      <c r="C1993" t="s">
        <v>130</v>
      </c>
      <c r="D1993" t="s">
        <v>752</v>
      </c>
      <c r="E1993" t="s">
        <v>109</v>
      </c>
      <c r="F1993" t="s">
        <v>129</v>
      </c>
      <c r="G1993" t="s">
        <v>231</v>
      </c>
      <c r="H1993" t="s">
        <v>232</v>
      </c>
      <c r="I1993" t="s">
        <v>65</v>
      </c>
      <c r="J1993" s="1">
        <v>44172</v>
      </c>
      <c r="K1993" t="s">
        <v>100</v>
      </c>
      <c r="L1993">
        <v>1</v>
      </c>
      <c r="O1993" cm="1">
        <f t="array" ref="O1993">INDEX(EnergyImpactLookups[APreWBkWh-EAD_style],MATCH(1,(EnergyImpactLookups[Statewide Offering ID]=$B1993)*(EnergyImpactLookups[BldgType]=$C1993)*(EnergyImpactLookups[BldgVint]=$D1993)*(EnergyImpactLookups[BldgLoc]=$E1993),0))</f>
        <v>70.469899999999996</v>
      </c>
      <c r="P1993" cm="1">
        <f t="array" ref="P1993">INDEX(EnergyImpactLookups[APreWBkW-EAD_style],MATCH(1,(EnergyImpactLookups[Statewide Offering ID]=$B1993)*(EnergyImpactLookups[BldgType]=$C1993)*(EnergyImpactLookups[BldgVint]=$D1993)*(EnergyImpactLookups[BldgLoc]=$E1993),0))</f>
        <v>6.4199999999999993E-2</v>
      </c>
      <c r="Q1993" cm="1">
        <f t="array" ref="Q1993">INDEX(EnergyImpactLookups[APreWBtherm],MATCH(1,(EnergyImpactLookups[Statewide Offering ID]=$B1993)*(EnergyImpactLookups[BldgType]=$C1993)*(EnergyImpactLookups[BldgVint]=$D1993)*(EnergyImpactLookups[BldgLoc]=$E1993),0))</f>
        <v>0</v>
      </c>
      <c r="R1993" cm="1">
        <f t="array" ref="R1993">INDEX(EnergyImpactLookups[AStdWBkWh],MATCH(1,(EnergyImpactLookups[Statewide Offering ID]=$B1993)*(EnergyImpactLookups[BldgType]=$C1993)*(EnergyImpactLookups[BldgVint]=$D1993)*(EnergyImpactLookups[BldgLoc]=$E1993),0))</f>
        <v>34.174500000000002</v>
      </c>
      <c r="S1993" cm="1">
        <f t="array" ref="S1993">INDEX(EnergyImpactLookups[AStdWBkW],MATCH(1,(EnergyImpactLookups[Statewide Offering ID]=$B1993)*(EnergyImpactLookups[BldgType]=$C1993)*(EnergyImpactLookups[BldgVint]=$D1993)*(EnergyImpactLookups[BldgLoc]=$E1993),0))</f>
        <v>3.09E-2</v>
      </c>
      <c r="T1993" cm="1">
        <f t="array" ref="T1993">INDEX(EnergyImpactLookups[AStdWBtherm],MATCH(1,(EnergyImpactLookups[Statewide Offering ID]=$B1993)*(EnergyImpactLookups[BldgType]=$C1993)*(EnergyImpactLookups[BldgVint]=$D1993)*(EnergyImpactLookups[BldgLoc]=$E1993),0))</f>
        <v>0</v>
      </c>
    </row>
    <row r="1994" spans="1:20" x14ac:dyDescent="0.3">
      <c r="A1994" t="s">
        <v>95</v>
      </c>
      <c r="B1994" t="s">
        <v>194</v>
      </c>
      <c r="C1994" t="s">
        <v>130</v>
      </c>
      <c r="D1994" t="s">
        <v>752</v>
      </c>
      <c r="E1994" t="s">
        <v>111</v>
      </c>
      <c r="F1994" t="s">
        <v>129</v>
      </c>
      <c r="G1994" t="s">
        <v>231</v>
      </c>
      <c r="H1994" t="s">
        <v>232</v>
      </c>
      <c r="I1994" t="s">
        <v>65</v>
      </c>
      <c r="J1994" s="1">
        <v>44172</v>
      </c>
      <c r="K1994" t="s">
        <v>100</v>
      </c>
      <c r="L1994">
        <v>1</v>
      </c>
      <c r="O1994" cm="1">
        <f t="array" ref="O1994">INDEX(EnergyImpactLookups[APreWBkWh-EAD_style],MATCH(1,(EnergyImpactLookups[Statewide Offering ID]=$B1994)*(EnergyImpactLookups[BldgType]=$C1994)*(EnergyImpactLookups[BldgVint]=$D1994)*(EnergyImpactLookups[BldgLoc]=$E1994),0))</f>
        <v>119.5021</v>
      </c>
      <c r="P1994" cm="1">
        <f t="array" ref="P1994">INDEX(EnergyImpactLookups[APreWBkW-EAD_style],MATCH(1,(EnergyImpactLookups[Statewide Offering ID]=$B1994)*(EnergyImpactLookups[BldgType]=$C1994)*(EnergyImpactLookups[BldgVint]=$D1994)*(EnergyImpactLookups[BldgLoc]=$E1994),0))</f>
        <v>8.8599999999999998E-2</v>
      </c>
      <c r="Q1994" cm="1">
        <f t="array" ref="Q1994">INDEX(EnergyImpactLookups[APreWBtherm],MATCH(1,(EnergyImpactLookups[Statewide Offering ID]=$B1994)*(EnergyImpactLookups[BldgType]=$C1994)*(EnergyImpactLookups[BldgVint]=$D1994)*(EnergyImpactLookups[BldgLoc]=$E1994),0))</f>
        <v>0</v>
      </c>
      <c r="R1994" cm="1">
        <f t="array" ref="R1994">INDEX(EnergyImpactLookups[AStdWBkWh],MATCH(1,(EnergyImpactLookups[Statewide Offering ID]=$B1994)*(EnergyImpactLookups[BldgType]=$C1994)*(EnergyImpactLookups[BldgVint]=$D1994)*(EnergyImpactLookups[BldgLoc]=$E1994),0))</f>
        <v>57.745899999999999</v>
      </c>
      <c r="S1994" cm="1">
        <f t="array" ref="S1994">INDEX(EnergyImpactLookups[AStdWBkW],MATCH(1,(EnergyImpactLookups[Statewide Offering ID]=$B1994)*(EnergyImpactLookups[BldgType]=$C1994)*(EnergyImpactLookups[BldgVint]=$D1994)*(EnergyImpactLookups[BldgLoc]=$E1994),0))</f>
        <v>4.2700000000000002E-2</v>
      </c>
      <c r="T1994" cm="1">
        <f t="array" ref="T1994">INDEX(EnergyImpactLookups[AStdWBtherm],MATCH(1,(EnergyImpactLookups[Statewide Offering ID]=$B1994)*(EnergyImpactLookups[BldgType]=$C1994)*(EnergyImpactLookups[BldgVint]=$D1994)*(EnergyImpactLookups[BldgLoc]=$E1994),0))</f>
        <v>0</v>
      </c>
    </row>
    <row r="1995" spans="1:20" x14ac:dyDescent="0.3">
      <c r="A1995" t="s">
        <v>95</v>
      </c>
      <c r="B1995" t="s">
        <v>194</v>
      </c>
      <c r="C1995" t="s">
        <v>130</v>
      </c>
      <c r="D1995" t="s">
        <v>752</v>
      </c>
      <c r="E1995" t="s">
        <v>112</v>
      </c>
      <c r="F1995" t="s">
        <v>129</v>
      </c>
      <c r="G1995" t="s">
        <v>231</v>
      </c>
      <c r="H1995" t="s">
        <v>232</v>
      </c>
      <c r="I1995" t="s">
        <v>65</v>
      </c>
      <c r="J1995" s="1">
        <v>44172</v>
      </c>
      <c r="K1995" t="s">
        <v>100</v>
      </c>
      <c r="L1995">
        <v>1</v>
      </c>
      <c r="O1995" cm="1">
        <f t="array" ref="O1995">INDEX(EnergyImpactLookups[APreWBkWh-EAD_style],MATCH(1,(EnergyImpactLookups[Statewide Offering ID]=$B1995)*(EnergyImpactLookups[BldgType]=$C1995)*(EnergyImpactLookups[BldgVint]=$D1995)*(EnergyImpactLookups[BldgLoc]=$E1995),0))</f>
        <v>108.017</v>
      </c>
      <c r="P1995" cm="1">
        <f t="array" ref="P1995">INDEX(EnergyImpactLookups[APreWBkW-EAD_style],MATCH(1,(EnergyImpactLookups[Statewide Offering ID]=$B1995)*(EnergyImpactLookups[BldgType]=$C1995)*(EnergyImpactLookups[BldgVint]=$D1995)*(EnergyImpactLookups[BldgLoc]=$E1995),0))</f>
        <v>0.106</v>
      </c>
      <c r="Q1995" cm="1">
        <f t="array" ref="Q1995">INDEX(EnergyImpactLookups[APreWBtherm],MATCH(1,(EnergyImpactLookups[Statewide Offering ID]=$B1995)*(EnergyImpactLookups[BldgType]=$C1995)*(EnergyImpactLookups[BldgVint]=$D1995)*(EnergyImpactLookups[BldgLoc]=$E1995),0))</f>
        <v>0</v>
      </c>
      <c r="R1995" cm="1">
        <f t="array" ref="R1995">INDEX(EnergyImpactLookups[AStdWBkWh],MATCH(1,(EnergyImpactLookups[Statewide Offering ID]=$B1995)*(EnergyImpactLookups[BldgType]=$C1995)*(EnergyImpactLookups[BldgVint]=$D1995)*(EnergyImpactLookups[BldgLoc]=$E1995),0))</f>
        <v>52.324300000000001</v>
      </c>
      <c r="S1995" cm="1">
        <f t="array" ref="S1995">INDEX(EnergyImpactLookups[AStdWBkW],MATCH(1,(EnergyImpactLookups[Statewide Offering ID]=$B1995)*(EnergyImpactLookups[BldgType]=$C1995)*(EnergyImpactLookups[BldgVint]=$D1995)*(EnergyImpactLookups[BldgLoc]=$E1995),0))</f>
        <v>5.11E-2</v>
      </c>
      <c r="T1995" cm="1">
        <f t="array" ref="T1995">INDEX(EnergyImpactLookups[AStdWBtherm],MATCH(1,(EnergyImpactLookups[Statewide Offering ID]=$B1995)*(EnergyImpactLookups[BldgType]=$C1995)*(EnergyImpactLookups[BldgVint]=$D1995)*(EnergyImpactLookups[BldgLoc]=$E1995),0))</f>
        <v>0</v>
      </c>
    </row>
    <row r="1996" spans="1:20" x14ac:dyDescent="0.3">
      <c r="A1996" t="s">
        <v>95</v>
      </c>
      <c r="B1996" t="s">
        <v>194</v>
      </c>
      <c r="C1996" t="s">
        <v>130</v>
      </c>
      <c r="D1996" t="s">
        <v>752</v>
      </c>
      <c r="E1996" t="s">
        <v>113</v>
      </c>
      <c r="F1996" t="s">
        <v>129</v>
      </c>
      <c r="G1996" t="s">
        <v>231</v>
      </c>
      <c r="H1996" t="s">
        <v>232</v>
      </c>
      <c r="I1996" t="s">
        <v>65</v>
      </c>
      <c r="J1996" s="1">
        <v>44172</v>
      </c>
      <c r="K1996" t="s">
        <v>100</v>
      </c>
      <c r="L1996">
        <v>1</v>
      </c>
      <c r="O1996" cm="1">
        <f t="array" ref="O1996">INDEX(EnergyImpactLookups[APreWBkWh-EAD_style],MATCH(1,(EnergyImpactLookups[Statewide Offering ID]=$B1996)*(EnergyImpactLookups[BldgType]=$C1996)*(EnergyImpactLookups[BldgVint]=$D1996)*(EnergyImpactLookups[BldgLoc]=$E1996),0))</f>
        <v>107.0735</v>
      </c>
      <c r="P1996" cm="1">
        <f t="array" ref="P1996">INDEX(EnergyImpactLookups[APreWBkW-EAD_style],MATCH(1,(EnergyImpactLookups[Statewide Offering ID]=$B1996)*(EnergyImpactLookups[BldgType]=$C1996)*(EnergyImpactLookups[BldgVint]=$D1996)*(EnergyImpactLookups[BldgLoc]=$E1996),0))</f>
        <v>0.1026</v>
      </c>
      <c r="Q1996" cm="1">
        <f t="array" ref="Q1996">INDEX(EnergyImpactLookups[APreWBtherm],MATCH(1,(EnergyImpactLookups[Statewide Offering ID]=$B1996)*(EnergyImpactLookups[BldgType]=$C1996)*(EnergyImpactLookups[BldgVint]=$D1996)*(EnergyImpactLookups[BldgLoc]=$E1996),0))</f>
        <v>0</v>
      </c>
      <c r="R1996" cm="1">
        <f t="array" ref="R1996">INDEX(EnergyImpactLookups[AStdWBkWh],MATCH(1,(EnergyImpactLookups[Statewide Offering ID]=$B1996)*(EnergyImpactLookups[BldgType]=$C1996)*(EnergyImpactLookups[BldgVint]=$D1996)*(EnergyImpactLookups[BldgLoc]=$E1996),0))</f>
        <v>51.820799999999998</v>
      </c>
      <c r="S1996" cm="1">
        <f t="array" ref="S1996">INDEX(EnergyImpactLookups[AStdWBkW],MATCH(1,(EnergyImpactLookups[Statewide Offering ID]=$B1996)*(EnergyImpactLookups[BldgType]=$C1996)*(EnergyImpactLookups[BldgVint]=$D1996)*(EnergyImpactLookups[BldgLoc]=$E1996),0))</f>
        <v>4.9399999999999999E-2</v>
      </c>
      <c r="T1996" cm="1">
        <f t="array" ref="T1996">INDEX(EnergyImpactLookups[AStdWBtherm],MATCH(1,(EnergyImpactLookups[Statewide Offering ID]=$B1996)*(EnergyImpactLookups[BldgType]=$C1996)*(EnergyImpactLookups[BldgVint]=$D1996)*(EnergyImpactLookups[BldgLoc]=$E1996),0))</f>
        <v>0</v>
      </c>
    </row>
    <row r="1997" spans="1:20" x14ac:dyDescent="0.3">
      <c r="A1997" t="s">
        <v>95</v>
      </c>
      <c r="B1997" t="s">
        <v>194</v>
      </c>
      <c r="C1997" t="s">
        <v>130</v>
      </c>
      <c r="D1997" t="s">
        <v>752</v>
      </c>
      <c r="E1997" t="s">
        <v>114</v>
      </c>
      <c r="F1997" t="s">
        <v>129</v>
      </c>
      <c r="G1997" t="s">
        <v>231</v>
      </c>
      <c r="H1997" t="s">
        <v>232</v>
      </c>
      <c r="I1997" t="s">
        <v>65</v>
      </c>
      <c r="J1997" s="1">
        <v>44172</v>
      </c>
      <c r="K1997" t="s">
        <v>100</v>
      </c>
      <c r="L1997">
        <v>1</v>
      </c>
      <c r="O1997" cm="1">
        <f t="array" ref="O1997">INDEX(EnergyImpactLookups[APreWBkWh-EAD_style],MATCH(1,(EnergyImpactLookups[Statewide Offering ID]=$B1997)*(EnergyImpactLookups[BldgType]=$C1997)*(EnergyImpactLookups[BldgVint]=$D1997)*(EnergyImpactLookups[BldgLoc]=$E1997),0))</f>
        <v>185.642</v>
      </c>
      <c r="P1997" cm="1">
        <f t="array" ref="P1997">INDEX(EnergyImpactLookups[APreWBkW-EAD_style],MATCH(1,(EnergyImpactLookups[Statewide Offering ID]=$B1997)*(EnergyImpactLookups[BldgType]=$C1997)*(EnergyImpactLookups[BldgVint]=$D1997)*(EnergyImpactLookups[BldgLoc]=$E1997),0))</f>
        <v>0.16159999999999999</v>
      </c>
      <c r="Q1997" cm="1">
        <f t="array" ref="Q1997">INDEX(EnergyImpactLookups[APreWBtherm],MATCH(1,(EnergyImpactLookups[Statewide Offering ID]=$B1997)*(EnergyImpactLookups[BldgType]=$C1997)*(EnergyImpactLookups[BldgVint]=$D1997)*(EnergyImpactLookups[BldgLoc]=$E1997),0))</f>
        <v>0</v>
      </c>
      <c r="R1997" cm="1">
        <f t="array" ref="R1997">INDEX(EnergyImpactLookups[AStdWBkWh],MATCH(1,(EnergyImpactLookups[Statewide Offering ID]=$B1997)*(EnergyImpactLookups[BldgType]=$C1997)*(EnergyImpactLookups[BldgVint]=$D1997)*(EnergyImpactLookups[BldgLoc]=$E1997),0))</f>
        <v>89.978999999999999</v>
      </c>
      <c r="S1997" cm="1">
        <f t="array" ref="S1997">INDEX(EnergyImpactLookups[AStdWBkW],MATCH(1,(EnergyImpactLookups[Statewide Offering ID]=$B1997)*(EnergyImpactLookups[BldgType]=$C1997)*(EnergyImpactLookups[BldgVint]=$D1997)*(EnergyImpactLookups[BldgLoc]=$E1997),0))</f>
        <v>7.7899999999999997E-2</v>
      </c>
      <c r="T1997" cm="1">
        <f t="array" ref="T1997">INDEX(EnergyImpactLookups[AStdWBtherm],MATCH(1,(EnergyImpactLookups[Statewide Offering ID]=$B1997)*(EnergyImpactLookups[BldgType]=$C1997)*(EnergyImpactLookups[BldgVint]=$D1997)*(EnergyImpactLookups[BldgLoc]=$E1997),0))</f>
        <v>0</v>
      </c>
    </row>
    <row r="1998" spans="1:20" x14ac:dyDescent="0.3">
      <c r="A1998" t="s">
        <v>95</v>
      </c>
      <c r="B1998" t="s">
        <v>194</v>
      </c>
      <c r="C1998" t="s">
        <v>130</v>
      </c>
      <c r="D1998" t="s">
        <v>752</v>
      </c>
      <c r="E1998" t="s">
        <v>115</v>
      </c>
      <c r="F1998" t="s">
        <v>129</v>
      </c>
      <c r="G1998" t="s">
        <v>231</v>
      </c>
      <c r="H1998" t="s">
        <v>232</v>
      </c>
      <c r="I1998" t="s">
        <v>65</v>
      </c>
      <c r="J1998" s="1">
        <v>44172</v>
      </c>
      <c r="K1998" t="s">
        <v>100</v>
      </c>
      <c r="L1998">
        <v>1</v>
      </c>
      <c r="O1998" cm="1">
        <f t="array" ref="O1998">INDEX(EnergyImpactLookups[APreWBkWh-EAD_style],MATCH(1,(EnergyImpactLookups[Statewide Offering ID]=$B1998)*(EnergyImpactLookups[BldgType]=$C1998)*(EnergyImpactLookups[BldgVint]=$D1998)*(EnergyImpactLookups[BldgLoc]=$E1998),0))</f>
        <v>106.2115</v>
      </c>
      <c r="P1998" cm="1">
        <f t="array" ref="P1998">INDEX(EnergyImpactLookups[APreWBkW-EAD_style],MATCH(1,(EnergyImpactLookups[Statewide Offering ID]=$B1998)*(EnergyImpactLookups[BldgType]=$C1998)*(EnergyImpactLookups[BldgVint]=$D1998)*(EnergyImpactLookups[BldgLoc]=$E1998),0))</f>
        <v>0.13539999999999999</v>
      </c>
      <c r="Q1998" cm="1">
        <f t="array" ref="Q1998">INDEX(EnergyImpactLookups[APreWBtherm],MATCH(1,(EnergyImpactLookups[Statewide Offering ID]=$B1998)*(EnergyImpactLookups[BldgType]=$C1998)*(EnergyImpactLookups[BldgVint]=$D1998)*(EnergyImpactLookups[BldgLoc]=$E1998),0))</f>
        <v>0</v>
      </c>
      <c r="R1998" cm="1">
        <f t="array" ref="R1998">INDEX(EnergyImpactLookups[AStdWBkWh],MATCH(1,(EnergyImpactLookups[Statewide Offering ID]=$B1998)*(EnergyImpactLookups[BldgType]=$C1998)*(EnergyImpactLookups[BldgVint]=$D1998)*(EnergyImpactLookups[BldgLoc]=$E1998),0))</f>
        <v>51.560899999999997</v>
      </c>
      <c r="S1998" cm="1">
        <f t="array" ref="S1998">INDEX(EnergyImpactLookups[AStdWBkW],MATCH(1,(EnergyImpactLookups[Statewide Offering ID]=$B1998)*(EnergyImpactLookups[BldgType]=$C1998)*(EnergyImpactLookups[BldgVint]=$D1998)*(EnergyImpactLookups[BldgLoc]=$E1998),0))</f>
        <v>6.5199999999999994E-2</v>
      </c>
      <c r="T1998" cm="1">
        <f t="array" ref="T1998">INDEX(EnergyImpactLookups[AStdWBtherm],MATCH(1,(EnergyImpactLookups[Statewide Offering ID]=$B1998)*(EnergyImpactLookups[BldgType]=$C1998)*(EnergyImpactLookups[BldgVint]=$D1998)*(EnergyImpactLookups[BldgLoc]=$E1998),0))</f>
        <v>0</v>
      </c>
    </row>
    <row r="1999" spans="1:20" x14ac:dyDescent="0.3">
      <c r="A1999" t="s">
        <v>95</v>
      </c>
      <c r="B1999" t="s">
        <v>194</v>
      </c>
      <c r="C1999" t="s">
        <v>130</v>
      </c>
      <c r="D1999" t="s">
        <v>752</v>
      </c>
      <c r="E1999" t="s">
        <v>116</v>
      </c>
      <c r="F1999" t="s">
        <v>129</v>
      </c>
      <c r="G1999" t="s">
        <v>231</v>
      </c>
      <c r="H1999" t="s">
        <v>232</v>
      </c>
      <c r="I1999" t="s">
        <v>65</v>
      </c>
      <c r="J1999" s="1">
        <v>44172</v>
      </c>
      <c r="K1999" t="s">
        <v>100</v>
      </c>
      <c r="L1999">
        <v>1</v>
      </c>
      <c r="O1999" cm="1">
        <f t="array" ref="O1999">INDEX(EnergyImpactLookups[APreWBkWh-EAD_style],MATCH(1,(EnergyImpactLookups[Statewide Offering ID]=$B1999)*(EnergyImpactLookups[BldgType]=$C1999)*(EnergyImpactLookups[BldgVint]=$D1999)*(EnergyImpactLookups[BldgLoc]=$E1999),0))</f>
        <v>197.01480000000001</v>
      </c>
      <c r="P1999" cm="1">
        <f t="array" ref="P1999">INDEX(EnergyImpactLookups[APreWBkW-EAD_style],MATCH(1,(EnergyImpactLookups[Statewide Offering ID]=$B1999)*(EnergyImpactLookups[BldgType]=$C1999)*(EnergyImpactLookups[BldgVint]=$D1999)*(EnergyImpactLookups[BldgLoc]=$E1999),0))</f>
        <v>0.1477</v>
      </c>
      <c r="Q1999" cm="1">
        <f t="array" ref="Q1999">INDEX(EnergyImpactLookups[APreWBtherm],MATCH(1,(EnergyImpactLookups[Statewide Offering ID]=$B1999)*(EnergyImpactLookups[BldgType]=$C1999)*(EnergyImpactLookups[BldgVint]=$D1999)*(EnergyImpactLookups[BldgLoc]=$E1999),0))</f>
        <v>0</v>
      </c>
      <c r="R1999" cm="1">
        <f t="array" ref="R1999">INDEX(EnergyImpactLookups[AStdWBkWh],MATCH(1,(EnergyImpactLookups[Statewide Offering ID]=$B1999)*(EnergyImpactLookups[BldgType]=$C1999)*(EnergyImpactLookups[BldgVint]=$D1999)*(EnergyImpactLookups[BldgLoc]=$E1999),0))</f>
        <v>95.331999999999994</v>
      </c>
      <c r="S1999" cm="1">
        <f t="array" ref="S1999">INDEX(EnergyImpactLookups[AStdWBkW],MATCH(1,(EnergyImpactLookups[Statewide Offering ID]=$B1999)*(EnergyImpactLookups[BldgType]=$C1999)*(EnergyImpactLookups[BldgVint]=$D1999)*(EnergyImpactLookups[BldgLoc]=$E1999),0))</f>
        <v>7.1199999999999999E-2</v>
      </c>
      <c r="T1999" cm="1">
        <f t="array" ref="T1999">INDEX(EnergyImpactLookups[AStdWBtherm],MATCH(1,(EnergyImpactLookups[Statewide Offering ID]=$B1999)*(EnergyImpactLookups[BldgType]=$C1999)*(EnergyImpactLookups[BldgVint]=$D1999)*(EnergyImpactLookups[BldgLoc]=$E1999),0))</f>
        <v>0</v>
      </c>
    </row>
    <row r="2000" spans="1:20" x14ac:dyDescent="0.3">
      <c r="A2000" t="s">
        <v>95</v>
      </c>
      <c r="B2000" t="s">
        <v>194</v>
      </c>
      <c r="C2000" t="s">
        <v>130</v>
      </c>
      <c r="D2000" t="s">
        <v>752</v>
      </c>
      <c r="E2000" t="s">
        <v>117</v>
      </c>
      <c r="F2000" t="s">
        <v>129</v>
      </c>
      <c r="G2000" t="s">
        <v>231</v>
      </c>
      <c r="H2000" t="s">
        <v>232</v>
      </c>
      <c r="I2000" t="s">
        <v>65</v>
      </c>
      <c r="J2000" s="1">
        <v>44172</v>
      </c>
      <c r="K2000" t="s">
        <v>100</v>
      </c>
      <c r="L2000">
        <v>1</v>
      </c>
      <c r="O2000" cm="1">
        <f t="array" ref="O2000">INDEX(EnergyImpactLookups[APreWBkWh-EAD_style],MATCH(1,(EnergyImpactLookups[Statewide Offering ID]=$B2000)*(EnergyImpactLookups[BldgType]=$C2000)*(EnergyImpactLookups[BldgVint]=$D2000)*(EnergyImpactLookups[BldgLoc]=$E2000),0))</f>
        <v>221.2432</v>
      </c>
      <c r="P2000" cm="1">
        <f t="array" ref="P2000">INDEX(EnergyImpactLookups[APreWBkW-EAD_style],MATCH(1,(EnergyImpactLookups[Statewide Offering ID]=$B2000)*(EnergyImpactLookups[BldgType]=$C2000)*(EnergyImpactLookups[BldgVint]=$D2000)*(EnergyImpactLookups[BldgLoc]=$E2000),0))</f>
        <v>0.14929999999999999</v>
      </c>
      <c r="Q2000" cm="1">
        <f t="array" ref="Q2000">INDEX(EnergyImpactLookups[APreWBtherm],MATCH(1,(EnergyImpactLookups[Statewide Offering ID]=$B2000)*(EnergyImpactLookups[BldgType]=$C2000)*(EnergyImpactLookups[BldgVint]=$D2000)*(EnergyImpactLookups[BldgLoc]=$E2000),0))</f>
        <v>0</v>
      </c>
      <c r="R2000" cm="1">
        <f t="array" ref="R2000">INDEX(EnergyImpactLookups[AStdWBkWh],MATCH(1,(EnergyImpactLookups[Statewide Offering ID]=$B2000)*(EnergyImpactLookups[BldgType]=$C2000)*(EnergyImpactLookups[BldgVint]=$D2000)*(EnergyImpactLookups[BldgLoc]=$E2000),0))</f>
        <v>107.1835</v>
      </c>
      <c r="S2000" cm="1">
        <f t="array" ref="S2000">INDEX(EnergyImpactLookups[AStdWBkW],MATCH(1,(EnergyImpactLookups[Statewide Offering ID]=$B2000)*(EnergyImpactLookups[BldgType]=$C2000)*(EnergyImpactLookups[BldgVint]=$D2000)*(EnergyImpactLookups[BldgLoc]=$E2000),0))</f>
        <v>7.1900000000000006E-2</v>
      </c>
      <c r="T2000" cm="1">
        <f t="array" ref="T2000">INDEX(EnergyImpactLookups[AStdWBtherm],MATCH(1,(EnergyImpactLookups[Statewide Offering ID]=$B2000)*(EnergyImpactLookups[BldgType]=$C2000)*(EnergyImpactLookups[BldgVint]=$D2000)*(EnergyImpactLookups[BldgLoc]=$E2000),0))</f>
        <v>0</v>
      </c>
    </row>
    <row r="2001" spans="1:20" x14ac:dyDescent="0.3">
      <c r="A2001" t="s">
        <v>95</v>
      </c>
      <c r="B2001" t="s">
        <v>194</v>
      </c>
      <c r="C2001" t="s">
        <v>130</v>
      </c>
      <c r="D2001" t="s">
        <v>752</v>
      </c>
      <c r="E2001" t="s">
        <v>118</v>
      </c>
      <c r="F2001" t="s">
        <v>129</v>
      </c>
      <c r="G2001" t="s">
        <v>231</v>
      </c>
      <c r="H2001" t="s">
        <v>232</v>
      </c>
      <c r="I2001" t="s">
        <v>65</v>
      </c>
      <c r="J2001" s="1">
        <v>44172</v>
      </c>
      <c r="K2001" t="s">
        <v>100</v>
      </c>
      <c r="L2001">
        <v>1</v>
      </c>
      <c r="O2001" cm="1">
        <f t="array" ref="O2001">INDEX(EnergyImpactLookups[APreWBkWh-EAD_style],MATCH(1,(EnergyImpactLookups[Statewide Offering ID]=$B2001)*(EnergyImpactLookups[BldgType]=$C2001)*(EnergyImpactLookups[BldgVint]=$D2001)*(EnergyImpactLookups[BldgLoc]=$E2001),0))</f>
        <v>255.47020000000001</v>
      </c>
      <c r="P2001" cm="1">
        <f t="array" ref="P2001">INDEX(EnergyImpactLookups[APreWBkW-EAD_style],MATCH(1,(EnergyImpactLookups[Statewide Offering ID]=$B2001)*(EnergyImpactLookups[BldgType]=$C2001)*(EnergyImpactLookups[BldgVint]=$D2001)*(EnergyImpactLookups[BldgLoc]=$E2001),0))</f>
        <v>0.1477</v>
      </c>
      <c r="Q2001" cm="1">
        <f t="array" ref="Q2001">INDEX(EnergyImpactLookups[APreWBtherm],MATCH(1,(EnergyImpactLookups[Statewide Offering ID]=$B2001)*(EnergyImpactLookups[BldgType]=$C2001)*(EnergyImpactLookups[BldgVint]=$D2001)*(EnergyImpactLookups[BldgLoc]=$E2001),0))</f>
        <v>0</v>
      </c>
      <c r="R2001" cm="1">
        <f t="array" ref="R2001">INDEX(EnergyImpactLookups[AStdWBkWh],MATCH(1,(EnergyImpactLookups[Statewide Offering ID]=$B2001)*(EnergyImpactLookups[BldgType]=$C2001)*(EnergyImpactLookups[BldgVint]=$D2001)*(EnergyImpactLookups[BldgLoc]=$E2001),0))</f>
        <v>123.27970000000001</v>
      </c>
      <c r="S2001" cm="1">
        <f t="array" ref="S2001">INDEX(EnergyImpactLookups[AStdWBkW],MATCH(1,(EnergyImpactLookups[Statewide Offering ID]=$B2001)*(EnergyImpactLookups[BldgType]=$C2001)*(EnergyImpactLookups[BldgVint]=$D2001)*(EnergyImpactLookups[BldgLoc]=$E2001),0))</f>
        <v>7.1199999999999999E-2</v>
      </c>
      <c r="T2001" cm="1">
        <f t="array" ref="T2001">INDEX(EnergyImpactLookups[AStdWBtherm],MATCH(1,(EnergyImpactLookups[Statewide Offering ID]=$B2001)*(EnergyImpactLookups[BldgType]=$C2001)*(EnergyImpactLookups[BldgVint]=$D2001)*(EnergyImpactLookups[BldgLoc]=$E2001),0))</f>
        <v>0</v>
      </c>
    </row>
    <row r="2002" spans="1:20" x14ac:dyDescent="0.3">
      <c r="A2002" t="s">
        <v>95</v>
      </c>
      <c r="B2002" t="s">
        <v>194</v>
      </c>
      <c r="C2002" t="s">
        <v>130</v>
      </c>
      <c r="D2002" t="s">
        <v>752</v>
      </c>
      <c r="E2002" t="s">
        <v>119</v>
      </c>
      <c r="F2002" t="s">
        <v>129</v>
      </c>
      <c r="G2002" t="s">
        <v>231</v>
      </c>
      <c r="H2002" t="s">
        <v>232</v>
      </c>
      <c r="I2002" t="s">
        <v>65</v>
      </c>
      <c r="J2002" s="1">
        <v>44172</v>
      </c>
      <c r="K2002" t="s">
        <v>100</v>
      </c>
      <c r="L2002">
        <v>1</v>
      </c>
      <c r="O2002" cm="1">
        <f t="array" ref="O2002">INDEX(EnergyImpactLookups[APreWBkWh-EAD_style],MATCH(1,(EnergyImpactLookups[Statewide Offering ID]=$B2002)*(EnergyImpactLookups[BldgType]=$C2002)*(EnergyImpactLookups[BldgVint]=$D2002)*(EnergyImpactLookups[BldgLoc]=$E2002),0))</f>
        <v>88.645799999999994</v>
      </c>
      <c r="P2002" cm="1">
        <f t="array" ref="P2002">INDEX(EnergyImpactLookups[APreWBkW-EAD_style],MATCH(1,(EnergyImpactLookups[Statewide Offering ID]=$B2002)*(EnergyImpactLookups[BldgType]=$C2002)*(EnergyImpactLookups[BldgVint]=$D2002)*(EnergyImpactLookups[BldgLoc]=$E2002),0))</f>
        <v>7.8899999999999998E-2</v>
      </c>
      <c r="Q2002" cm="1">
        <f t="array" ref="Q2002">INDEX(EnergyImpactLookups[APreWBtherm],MATCH(1,(EnergyImpactLookups[Statewide Offering ID]=$B2002)*(EnergyImpactLookups[BldgType]=$C2002)*(EnergyImpactLookups[BldgVint]=$D2002)*(EnergyImpactLookups[BldgLoc]=$E2002),0))</f>
        <v>0</v>
      </c>
      <c r="R2002" cm="1">
        <f t="array" ref="R2002">INDEX(EnergyImpactLookups[AStdWBkWh],MATCH(1,(EnergyImpactLookups[Statewide Offering ID]=$B2002)*(EnergyImpactLookups[BldgType]=$C2002)*(EnergyImpactLookups[BldgVint]=$D2002)*(EnergyImpactLookups[BldgLoc]=$E2002),0))</f>
        <v>46.878500000000003</v>
      </c>
      <c r="S2002" cm="1">
        <f t="array" ref="S2002">INDEX(EnergyImpactLookups[AStdWBkW],MATCH(1,(EnergyImpactLookups[Statewide Offering ID]=$B2002)*(EnergyImpactLookups[BldgType]=$C2002)*(EnergyImpactLookups[BldgVint]=$D2002)*(EnergyImpactLookups[BldgLoc]=$E2002),0))</f>
        <v>3.8100000000000002E-2</v>
      </c>
      <c r="T2002" cm="1">
        <f t="array" ref="T2002">INDEX(EnergyImpactLookups[AStdWBtherm],MATCH(1,(EnergyImpactLookups[Statewide Offering ID]=$B2002)*(EnergyImpactLookups[BldgType]=$C2002)*(EnergyImpactLookups[BldgVint]=$D2002)*(EnergyImpactLookups[BldgLoc]=$E2002),0))</f>
        <v>0</v>
      </c>
    </row>
    <row r="2003" spans="1:20" x14ac:dyDescent="0.3">
      <c r="A2003" t="s">
        <v>95</v>
      </c>
      <c r="B2003" t="s">
        <v>194</v>
      </c>
      <c r="C2003" t="s">
        <v>131</v>
      </c>
      <c r="D2003" t="s">
        <v>752</v>
      </c>
      <c r="E2003" t="s">
        <v>99</v>
      </c>
      <c r="F2003" t="s">
        <v>129</v>
      </c>
      <c r="G2003" t="s">
        <v>231</v>
      </c>
      <c r="H2003" t="s">
        <v>232</v>
      </c>
      <c r="I2003" t="s">
        <v>65</v>
      </c>
      <c r="J2003" s="1">
        <v>44172</v>
      </c>
      <c r="K2003" t="s">
        <v>100</v>
      </c>
      <c r="L2003">
        <v>1</v>
      </c>
      <c r="O2003" cm="1">
        <f t="array" ref="O2003">INDEX(EnergyImpactLookups[APreWBkWh-EAD_style],MATCH(1,(EnergyImpactLookups[Statewide Offering ID]=$B2003)*(EnergyImpactLookups[BldgType]=$C2003)*(EnergyImpactLookups[BldgVint]=$D2003)*(EnergyImpactLookups[BldgLoc]=$E2003),0))</f>
        <v>13.3644</v>
      </c>
      <c r="P2003" cm="1">
        <f t="array" ref="P2003">INDEX(EnergyImpactLookups[APreWBkW-EAD_style],MATCH(1,(EnergyImpactLookups[Statewide Offering ID]=$B2003)*(EnergyImpactLookups[BldgType]=$C2003)*(EnergyImpactLookups[BldgVint]=$D2003)*(EnergyImpactLookups[BldgLoc]=$E2003),0))</f>
        <v>0</v>
      </c>
      <c r="Q2003" cm="1">
        <f t="array" ref="Q2003">INDEX(EnergyImpactLookups[APreWBtherm],MATCH(1,(EnergyImpactLookups[Statewide Offering ID]=$B2003)*(EnergyImpactLookups[BldgType]=$C2003)*(EnergyImpactLookups[BldgVint]=$D2003)*(EnergyImpactLookups[BldgLoc]=$E2003),0))</f>
        <v>0</v>
      </c>
      <c r="R2003" cm="1">
        <f t="array" ref="R2003">INDEX(EnergyImpactLookups[AStdWBkWh],MATCH(1,(EnergyImpactLookups[Statewide Offering ID]=$B2003)*(EnergyImpactLookups[BldgType]=$C2003)*(EnergyImpactLookups[BldgVint]=$D2003)*(EnergyImpactLookups[BldgLoc]=$E2003),0))</f>
        <v>7.3738999999999999</v>
      </c>
      <c r="S2003" cm="1">
        <f t="array" ref="S2003">INDEX(EnergyImpactLookups[AStdWBkW],MATCH(1,(EnergyImpactLookups[Statewide Offering ID]=$B2003)*(EnergyImpactLookups[BldgType]=$C2003)*(EnergyImpactLookups[BldgVint]=$D2003)*(EnergyImpactLookups[BldgLoc]=$E2003),0))</f>
        <v>0</v>
      </c>
      <c r="T2003" cm="1">
        <f t="array" ref="T2003">INDEX(EnergyImpactLookups[AStdWBtherm],MATCH(1,(EnergyImpactLookups[Statewide Offering ID]=$B2003)*(EnergyImpactLookups[BldgType]=$C2003)*(EnergyImpactLookups[BldgVint]=$D2003)*(EnergyImpactLookups[BldgLoc]=$E2003),0))</f>
        <v>0</v>
      </c>
    </row>
    <row r="2004" spans="1:20" x14ac:dyDescent="0.3">
      <c r="A2004" t="s">
        <v>95</v>
      </c>
      <c r="B2004" t="s">
        <v>194</v>
      </c>
      <c r="C2004" t="s">
        <v>131</v>
      </c>
      <c r="D2004" t="s">
        <v>752</v>
      </c>
      <c r="E2004" t="s">
        <v>103</v>
      </c>
      <c r="F2004" t="s">
        <v>129</v>
      </c>
      <c r="G2004" t="s">
        <v>231</v>
      </c>
      <c r="H2004" t="s">
        <v>232</v>
      </c>
      <c r="I2004" t="s">
        <v>65</v>
      </c>
      <c r="J2004" s="1">
        <v>44172</v>
      </c>
      <c r="K2004" t="s">
        <v>100</v>
      </c>
      <c r="L2004">
        <v>1</v>
      </c>
      <c r="O2004" cm="1">
        <f t="array" ref="O2004">INDEX(EnergyImpactLookups[APreWBkWh-EAD_style],MATCH(1,(EnergyImpactLookups[Statewide Offering ID]=$B2004)*(EnergyImpactLookups[BldgType]=$C2004)*(EnergyImpactLookups[BldgVint]=$D2004)*(EnergyImpactLookups[BldgLoc]=$E2004),0))</f>
        <v>38.604599999999998</v>
      </c>
      <c r="P2004" cm="1">
        <f t="array" ref="P2004">INDEX(EnergyImpactLookups[APreWBkW-EAD_style],MATCH(1,(EnergyImpactLookups[Statewide Offering ID]=$B2004)*(EnergyImpactLookups[BldgType]=$C2004)*(EnergyImpactLookups[BldgVint]=$D2004)*(EnergyImpactLookups[BldgLoc]=$E2004),0))</f>
        <v>8.3799999999999999E-2</v>
      </c>
      <c r="Q2004" cm="1">
        <f t="array" ref="Q2004">INDEX(EnergyImpactLookups[APreWBtherm],MATCH(1,(EnergyImpactLookups[Statewide Offering ID]=$B2004)*(EnergyImpactLookups[BldgType]=$C2004)*(EnergyImpactLookups[BldgVint]=$D2004)*(EnergyImpactLookups[BldgLoc]=$E2004),0))</f>
        <v>0</v>
      </c>
      <c r="R2004" cm="1">
        <f t="array" ref="R2004">INDEX(EnergyImpactLookups[AStdWBkWh],MATCH(1,(EnergyImpactLookups[Statewide Offering ID]=$B2004)*(EnergyImpactLookups[BldgType]=$C2004)*(EnergyImpactLookups[BldgVint]=$D2004)*(EnergyImpactLookups[BldgLoc]=$E2004),0))</f>
        <v>19.4359</v>
      </c>
      <c r="S2004" cm="1">
        <f t="array" ref="S2004">INDEX(EnergyImpactLookups[AStdWBkW],MATCH(1,(EnergyImpactLookups[Statewide Offering ID]=$B2004)*(EnergyImpactLookups[BldgType]=$C2004)*(EnergyImpactLookups[BldgVint]=$D2004)*(EnergyImpactLookups[BldgLoc]=$E2004),0))</f>
        <v>4.0399999999999998E-2</v>
      </c>
      <c r="T2004" cm="1">
        <f t="array" ref="T2004">INDEX(EnergyImpactLookups[AStdWBtherm],MATCH(1,(EnergyImpactLookups[Statewide Offering ID]=$B2004)*(EnergyImpactLookups[BldgType]=$C2004)*(EnergyImpactLookups[BldgVint]=$D2004)*(EnergyImpactLookups[BldgLoc]=$E2004),0))</f>
        <v>0</v>
      </c>
    </row>
    <row r="2005" spans="1:20" x14ac:dyDescent="0.3">
      <c r="A2005" t="s">
        <v>95</v>
      </c>
      <c r="B2005" t="s">
        <v>194</v>
      </c>
      <c r="C2005" t="s">
        <v>131</v>
      </c>
      <c r="D2005" t="s">
        <v>752</v>
      </c>
      <c r="E2005" t="s">
        <v>104</v>
      </c>
      <c r="F2005" t="s">
        <v>129</v>
      </c>
      <c r="G2005" t="s">
        <v>231</v>
      </c>
      <c r="H2005" t="s">
        <v>232</v>
      </c>
      <c r="I2005" t="s">
        <v>65</v>
      </c>
      <c r="J2005" s="1">
        <v>44172</v>
      </c>
      <c r="K2005" t="s">
        <v>100</v>
      </c>
      <c r="L2005">
        <v>1</v>
      </c>
      <c r="O2005" cm="1">
        <f t="array" ref="O2005">INDEX(EnergyImpactLookups[APreWBkWh-EAD_style],MATCH(1,(EnergyImpactLookups[Statewide Offering ID]=$B2005)*(EnergyImpactLookups[BldgType]=$C2005)*(EnergyImpactLookups[BldgVint]=$D2005)*(EnergyImpactLookups[BldgLoc]=$E2005),0))</f>
        <v>13.9343</v>
      </c>
      <c r="P2005" cm="1">
        <f t="array" ref="P2005">INDEX(EnergyImpactLookups[APreWBkW-EAD_style],MATCH(1,(EnergyImpactLookups[Statewide Offering ID]=$B2005)*(EnergyImpactLookups[BldgType]=$C2005)*(EnergyImpactLookups[BldgVint]=$D2005)*(EnergyImpactLookups[BldgLoc]=$E2005),0))</f>
        <v>4.53E-2</v>
      </c>
      <c r="Q2005" cm="1">
        <f t="array" ref="Q2005">INDEX(EnergyImpactLookups[APreWBtherm],MATCH(1,(EnergyImpactLookups[Statewide Offering ID]=$B2005)*(EnergyImpactLookups[BldgType]=$C2005)*(EnergyImpactLookups[BldgVint]=$D2005)*(EnergyImpactLookups[BldgLoc]=$E2005),0))</f>
        <v>0</v>
      </c>
      <c r="R2005" cm="1">
        <f t="array" ref="R2005">INDEX(EnergyImpactLookups[AStdWBkWh],MATCH(1,(EnergyImpactLookups[Statewide Offering ID]=$B2005)*(EnergyImpactLookups[BldgType]=$C2005)*(EnergyImpactLookups[BldgVint]=$D2005)*(EnergyImpactLookups[BldgLoc]=$E2005),0))</f>
        <v>7.0759999999999996</v>
      </c>
      <c r="S2005" cm="1">
        <f t="array" ref="S2005">INDEX(EnergyImpactLookups[AStdWBkW],MATCH(1,(EnergyImpactLookups[Statewide Offering ID]=$B2005)*(EnergyImpactLookups[BldgType]=$C2005)*(EnergyImpactLookups[BldgVint]=$D2005)*(EnergyImpactLookups[BldgLoc]=$E2005),0))</f>
        <v>2.18E-2</v>
      </c>
      <c r="T2005" cm="1">
        <f t="array" ref="T2005">INDEX(EnergyImpactLookups[AStdWBtherm],MATCH(1,(EnergyImpactLookups[Statewide Offering ID]=$B2005)*(EnergyImpactLookups[BldgType]=$C2005)*(EnergyImpactLookups[BldgVint]=$D2005)*(EnergyImpactLookups[BldgLoc]=$E2005),0))</f>
        <v>0</v>
      </c>
    </row>
    <row r="2006" spans="1:20" x14ac:dyDescent="0.3">
      <c r="A2006" t="s">
        <v>95</v>
      </c>
      <c r="B2006" t="s">
        <v>194</v>
      </c>
      <c r="C2006" t="s">
        <v>131</v>
      </c>
      <c r="D2006" t="s">
        <v>752</v>
      </c>
      <c r="E2006" t="s">
        <v>105</v>
      </c>
      <c r="F2006" t="s">
        <v>129</v>
      </c>
      <c r="G2006" t="s">
        <v>231</v>
      </c>
      <c r="H2006" t="s">
        <v>232</v>
      </c>
      <c r="I2006" t="s">
        <v>65</v>
      </c>
      <c r="J2006" s="1">
        <v>44172</v>
      </c>
      <c r="K2006" t="s">
        <v>100</v>
      </c>
      <c r="L2006">
        <v>1</v>
      </c>
      <c r="O2006" cm="1">
        <f t="array" ref="O2006">INDEX(EnergyImpactLookups[APreWBkWh-EAD_style],MATCH(1,(EnergyImpactLookups[Statewide Offering ID]=$B2006)*(EnergyImpactLookups[BldgType]=$C2006)*(EnergyImpactLookups[BldgVint]=$D2006)*(EnergyImpactLookups[BldgLoc]=$E2006),0))</f>
        <v>55.261800000000001</v>
      </c>
      <c r="P2006" cm="1">
        <f t="array" ref="P2006">INDEX(EnergyImpactLookups[APreWBkW-EAD_style],MATCH(1,(EnergyImpactLookups[Statewide Offering ID]=$B2006)*(EnergyImpactLookups[BldgType]=$C2006)*(EnergyImpactLookups[BldgVint]=$D2006)*(EnergyImpactLookups[BldgLoc]=$E2006),0))</f>
        <v>9.5200000000000007E-2</v>
      </c>
      <c r="Q2006" cm="1">
        <f t="array" ref="Q2006">INDEX(EnergyImpactLookups[APreWBtherm],MATCH(1,(EnergyImpactLookups[Statewide Offering ID]=$B2006)*(EnergyImpactLookups[BldgType]=$C2006)*(EnergyImpactLookups[BldgVint]=$D2006)*(EnergyImpactLookups[BldgLoc]=$E2006),0))</f>
        <v>0</v>
      </c>
      <c r="R2006" cm="1">
        <f t="array" ref="R2006">INDEX(EnergyImpactLookups[AStdWBkWh],MATCH(1,(EnergyImpactLookups[Statewide Offering ID]=$B2006)*(EnergyImpactLookups[BldgType]=$C2006)*(EnergyImpactLookups[BldgVint]=$D2006)*(EnergyImpactLookups[BldgLoc]=$E2006),0))</f>
        <v>26.991800000000001</v>
      </c>
      <c r="S2006" cm="1">
        <f t="array" ref="S2006">INDEX(EnergyImpactLookups[AStdWBkW],MATCH(1,(EnergyImpactLookups[Statewide Offering ID]=$B2006)*(EnergyImpactLookups[BldgType]=$C2006)*(EnergyImpactLookups[BldgVint]=$D2006)*(EnergyImpactLookups[BldgLoc]=$E2006),0))</f>
        <v>4.5900000000000003E-2</v>
      </c>
      <c r="T2006" cm="1">
        <f t="array" ref="T2006">INDEX(EnergyImpactLookups[AStdWBtherm],MATCH(1,(EnergyImpactLookups[Statewide Offering ID]=$B2006)*(EnergyImpactLookups[BldgType]=$C2006)*(EnergyImpactLookups[BldgVint]=$D2006)*(EnergyImpactLookups[BldgLoc]=$E2006),0))</f>
        <v>0</v>
      </c>
    </row>
    <row r="2007" spans="1:20" x14ac:dyDescent="0.3">
      <c r="A2007" t="s">
        <v>95</v>
      </c>
      <c r="B2007" t="s">
        <v>194</v>
      </c>
      <c r="C2007" t="s">
        <v>131</v>
      </c>
      <c r="D2007" t="s">
        <v>752</v>
      </c>
      <c r="E2007" t="s">
        <v>106</v>
      </c>
      <c r="F2007" t="s">
        <v>129</v>
      </c>
      <c r="G2007" t="s">
        <v>231</v>
      </c>
      <c r="H2007" t="s">
        <v>232</v>
      </c>
      <c r="I2007" t="s">
        <v>65</v>
      </c>
      <c r="J2007" s="1">
        <v>44172</v>
      </c>
      <c r="K2007" t="s">
        <v>100</v>
      </c>
      <c r="L2007">
        <v>1</v>
      </c>
      <c r="O2007" cm="1">
        <f t="array" ref="O2007">INDEX(EnergyImpactLookups[APreWBkWh-EAD_style],MATCH(1,(EnergyImpactLookups[Statewide Offering ID]=$B2007)*(EnergyImpactLookups[BldgType]=$C2007)*(EnergyImpactLookups[BldgVint]=$D2007)*(EnergyImpactLookups[BldgLoc]=$E2007),0))</f>
        <v>9.8457000000000008</v>
      </c>
      <c r="P2007" cm="1">
        <f t="array" ref="P2007">INDEX(EnergyImpactLookups[APreWBkW-EAD_style],MATCH(1,(EnergyImpactLookups[Statewide Offering ID]=$B2007)*(EnergyImpactLookups[BldgType]=$C2007)*(EnergyImpactLookups[BldgVint]=$D2007)*(EnergyImpactLookups[BldgLoc]=$E2007),0))</f>
        <v>2.2499999999999999E-2</v>
      </c>
      <c r="Q2007" cm="1">
        <f t="array" ref="Q2007">INDEX(EnergyImpactLookups[APreWBtherm],MATCH(1,(EnergyImpactLookups[Statewide Offering ID]=$B2007)*(EnergyImpactLookups[BldgType]=$C2007)*(EnergyImpactLookups[BldgVint]=$D2007)*(EnergyImpactLookups[BldgLoc]=$E2007),0))</f>
        <v>0</v>
      </c>
      <c r="R2007" cm="1">
        <f t="array" ref="R2007">INDEX(EnergyImpactLookups[AStdWBkWh],MATCH(1,(EnergyImpactLookups[Statewide Offering ID]=$B2007)*(EnergyImpactLookups[BldgType]=$C2007)*(EnergyImpactLookups[BldgVint]=$D2007)*(EnergyImpactLookups[BldgLoc]=$E2007),0))</f>
        <v>5.0810000000000004</v>
      </c>
      <c r="S2007" cm="1">
        <f t="array" ref="S2007">INDEX(EnergyImpactLookups[AStdWBkW],MATCH(1,(EnergyImpactLookups[Statewide Offering ID]=$B2007)*(EnergyImpactLookups[BldgType]=$C2007)*(EnergyImpactLookups[BldgVint]=$D2007)*(EnergyImpactLookups[BldgLoc]=$E2007),0))</f>
        <v>1.0800000000000001E-2</v>
      </c>
      <c r="T2007" cm="1">
        <f t="array" ref="T2007">INDEX(EnergyImpactLookups[AStdWBtherm],MATCH(1,(EnergyImpactLookups[Statewide Offering ID]=$B2007)*(EnergyImpactLookups[BldgType]=$C2007)*(EnergyImpactLookups[BldgVint]=$D2007)*(EnergyImpactLookups[BldgLoc]=$E2007),0))</f>
        <v>0</v>
      </c>
    </row>
    <row r="2008" spans="1:20" x14ac:dyDescent="0.3">
      <c r="A2008" t="s">
        <v>95</v>
      </c>
      <c r="B2008" t="s">
        <v>194</v>
      </c>
      <c r="C2008" t="s">
        <v>131</v>
      </c>
      <c r="D2008" t="s">
        <v>752</v>
      </c>
      <c r="E2008" t="s">
        <v>107</v>
      </c>
      <c r="F2008" t="s">
        <v>129</v>
      </c>
      <c r="G2008" t="s">
        <v>231</v>
      </c>
      <c r="H2008" t="s">
        <v>232</v>
      </c>
      <c r="I2008" t="s">
        <v>65</v>
      </c>
      <c r="J2008" s="1">
        <v>44172</v>
      </c>
      <c r="K2008" t="s">
        <v>100</v>
      </c>
      <c r="L2008">
        <v>1</v>
      </c>
      <c r="O2008" cm="1">
        <f t="array" ref="O2008">INDEX(EnergyImpactLookups[APreWBkWh-EAD_style],MATCH(1,(EnergyImpactLookups[Statewide Offering ID]=$B2008)*(EnergyImpactLookups[BldgType]=$C2008)*(EnergyImpactLookups[BldgVint]=$D2008)*(EnergyImpactLookups[BldgLoc]=$E2008),0))</f>
        <v>39.661999999999999</v>
      </c>
      <c r="P2008" cm="1">
        <f t="array" ref="P2008">INDEX(EnergyImpactLookups[APreWBkW-EAD_style],MATCH(1,(EnergyImpactLookups[Statewide Offering ID]=$B2008)*(EnergyImpactLookups[BldgType]=$C2008)*(EnergyImpactLookups[BldgVint]=$D2008)*(EnergyImpactLookups[BldgLoc]=$E2008),0))</f>
        <v>4.1300000000000003E-2</v>
      </c>
      <c r="Q2008" cm="1">
        <f t="array" ref="Q2008">INDEX(EnergyImpactLookups[APreWBtherm],MATCH(1,(EnergyImpactLookups[Statewide Offering ID]=$B2008)*(EnergyImpactLookups[BldgType]=$C2008)*(EnergyImpactLookups[BldgVint]=$D2008)*(EnergyImpactLookups[BldgLoc]=$E2008),0))</f>
        <v>0</v>
      </c>
      <c r="R2008" cm="1">
        <f t="array" ref="R2008">INDEX(EnergyImpactLookups[AStdWBkWh],MATCH(1,(EnergyImpactLookups[Statewide Offering ID]=$B2008)*(EnergyImpactLookups[BldgType]=$C2008)*(EnergyImpactLookups[BldgVint]=$D2008)*(EnergyImpactLookups[BldgLoc]=$E2008),0))</f>
        <v>19.2119</v>
      </c>
      <c r="S2008" cm="1">
        <f t="array" ref="S2008">INDEX(EnergyImpactLookups[AStdWBkW],MATCH(1,(EnergyImpactLookups[Statewide Offering ID]=$B2008)*(EnergyImpactLookups[BldgType]=$C2008)*(EnergyImpactLookups[BldgVint]=$D2008)*(EnergyImpactLookups[BldgLoc]=$E2008),0))</f>
        <v>1.9900000000000001E-2</v>
      </c>
      <c r="T2008" cm="1">
        <f t="array" ref="T2008">INDEX(EnergyImpactLookups[AStdWBtherm],MATCH(1,(EnergyImpactLookups[Statewide Offering ID]=$B2008)*(EnergyImpactLookups[BldgType]=$C2008)*(EnergyImpactLookups[BldgVint]=$D2008)*(EnergyImpactLookups[BldgLoc]=$E2008),0))</f>
        <v>0</v>
      </c>
    </row>
    <row r="2009" spans="1:20" x14ac:dyDescent="0.3">
      <c r="A2009" t="s">
        <v>95</v>
      </c>
      <c r="B2009" t="s">
        <v>194</v>
      </c>
      <c r="C2009" t="s">
        <v>131</v>
      </c>
      <c r="D2009" t="s">
        <v>752</v>
      </c>
      <c r="E2009" t="s">
        <v>109</v>
      </c>
      <c r="F2009" t="s">
        <v>129</v>
      </c>
      <c r="G2009" t="s">
        <v>231</v>
      </c>
      <c r="H2009" t="s">
        <v>232</v>
      </c>
      <c r="I2009" t="s">
        <v>65</v>
      </c>
      <c r="J2009" s="1">
        <v>44172</v>
      </c>
      <c r="K2009" t="s">
        <v>100</v>
      </c>
      <c r="L2009">
        <v>1</v>
      </c>
      <c r="O2009" cm="1">
        <f t="array" ref="O2009">INDEX(EnergyImpactLookups[APreWBkWh-EAD_style],MATCH(1,(EnergyImpactLookups[Statewide Offering ID]=$B2009)*(EnergyImpactLookups[BldgType]=$C2009)*(EnergyImpactLookups[BldgVint]=$D2009)*(EnergyImpactLookups[BldgLoc]=$E2009),0))</f>
        <v>55.438699999999997</v>
      </c>
      <c r="P2009" cm="1">
        <f t="array" ref="P2009">INDEX(EnergyImpactLookups[APreWBkW-EAD_style],MATCH(1,(EnergyImpactLookups[Statewide Offering ID]=$B2009)*(EnergyImpactLookups[BldgType]=$C2009)*(EnergyImpactLookups[BldgVint]=$D2009)*(EnergyImpactLookups[BldgLoc]=$E2009),0))</f>
        <v>5.2699999999999997E-2</v>
      </c>
      <c r="Q2009" cm="1">
        <f t="array" ref="Q2009">INDEX(EnergyImpactLookups[APreWBtherm],MATCH(1,(EnergyImpactLookups[Statewide Offering ID]=$B2009)*(EnergyImpactLookups[BldgType]=$C2009)*(EnergyImpactLookups[BldgVint]=$D2009)*(EnergyImpactLookups[BldgLoc]=$E2009),0))</f>
        <v>0</v>
      </c>
      <c r="R2009" cm="1">
        <f t="array" ref="R2009">INDEX(EnergyImpactLookups[AStdWBkWh],MATCH(1,(EnergyImpactLookups[Statewide Offering ID]=$B2009)*(EnergyImpactLookups[BldgType]=$C2009)*(EnergyImpactLookups[BldgVint]=$D2009)*(EnergyImpactLookups[BldgLoc]=$E2009),0))</f>
        <v>26.862100000000002</v>
      </c>
      <c r="S2009" cm="1">
        <f t="array" ref="S2009">INDEX(EnergyImpactLookups[AStdWBkW],MATCH(1,(EnergyImpactLookups[Statewide Offering ID]=$B2009)*(EnergyImpactLookups[BldgType]=$C2009)*(EnergyImpactLookups[BldgVint]=$D2009)*(EnergyImpactLookups[BldgLoc]=$E2009),0))</f>
        <v>2.5399999999999999E-2</v>
      </c>
      <c r="T2009" cm="1">
        <f t="array" ref="T2009">INDEX(EnergyImpactLookups[AStdWBtherm],MATCH(1,(EnergyImpactLookups[Statewide Offering ID]=$B2009)*(EnergyImpactLookups[BldgType]=$C2009)*(EnergyImpactLookups[BldgVint]=$D2009)*(EnergyImpactLookups[BldgLoc]=$E2009),0))</f>
        <v>0</v>
      </c>
    </row>
    <row r="2010" spans="1:20" x14ac:dyDescent="0.3">
      <c r="A2010" t="s">
        <v>95</v>
      </c>
      <c r="B2010" t="s">
        <v>194</v>
      </c>
      <c r="C2010" t="s">
        <v>131</v>
      </c>
      <c r="D2010" t="s">
        <v>752</v>
      </c>
      <c r="E2010" t="s">
        <v>111</v>
      </c>
      <c r="F2010" t="s">
        <v>129</v>
      </c>
      <c r="G2010" t="s">
        <v>231</v>
      </c>
      <c r="H2010" t="s">
        <v>232</v>
      </c>
      <c r="I2010" t="s">
        <v>65</v>
      </c>
      <c r="J2010" s="1">
        <v>44172</v>
      </c>
      <c r="K2010" t="s">
        <v>100</v>
      </c>
      <c r="L2010">
        <v>1</v>
      </c>
      <c r="O2010" cm="1">
        <f t="array" ref="O2010">INDEX(EnergyImpactLookups[APreWBkWh-EAD_style],MATCH(1,(EnergyImpactLookups[Statewide Offering ID]=$B2010)*(EnergyImpactLookups[BldgType]=$C2010)*(EnergyImpactLookups[BldgVint]=$D2010)*(EnergyImpactLookups[BldgLoc]=$E2010),0))</f>
        <v>100.3627</v>
      </c>
      <c r="P2010" cm="1">
        <f t="array" ref="P2010">INDEX(EnergyImpactLookups[APreWBkW-EAD_style],MATCH(1,(EnergyImpactLookups[Statewide Offering ID]=$B2010)*(EnergyImpactLookups[BldgType]=$C2010)*(EnergyImpactLookups[BldgVint]=$D2010)*(EnergyImpactLookups[BldgLoc]=$E2010),0))</f>
        <v>7.9500000000000001E-2</v>
      </c>
      <c r="Q2010" cm="1">
        <f t="array" ref="Q2010">INDEX(EnergyImpactLookups[APreWBtherm],MATCH(1,(EnergyImpactLookups[Statewide Offering ID]=$B2010)*(EnergyImpactLookups[BldgType]=$C2010)*(EnergyImpactLookups[BldgVint]=$D2010)*(EnergyImpactLookups[BldgLoc]=$E2010),0))</f>
        <v>0</v>
      </c>
      <c r="R2010" cm="1">
        <f t="array" ref="R2010">INDEX(EnergyImpactLookups[AStdWBkWh],MATCH(1,(EnergyImpactLookups[Statewide Offering ID]=$B2010)*(EnergyImpactLookups[BldgType]=$C2010)*(EnergyImpactLookups[BldgVint]=$D2010)*(EnergyImpactLookups[BldgLoc]=$E2010),0))</f>
        <v>48.4574</v>
      </c>
      <c r="S2010" cm="1">
        <f t="array" ref="S2010">INDEX(EnergyImpactLookups[AStdWBkW],MATCH(1,(EnergyImpactLookups[Statewide Offering ID]=$B2010)*(EnergyImpactLookups[BldgType]=$C2010)*(EnergyImpactLookups[BldgVint]=$D2010)*(EnergyImpactLookups[BldgLoc]=$E2010),0))</f>
        <v>3.8300000000000001E-2</v>
      </c>
      <c r="T2010" cm="1">
        <f t="array" ref="T2010">INDEX(EnergyImpactLookups[AStdWBtherm],MATCH(1,(EnergyImpactLookups[Statewide Offering ID]=$B2010)*(EnergyImpactLookups[BldgType]=$C2010)*(EnergyImpactLookups[BldgVint]=$D2010)*(EnergyImpactLookups[BldgLoc]=$E2010),0))</f>
        <v>0</v>
      </c>
    </row>
    <row r="2011" spans="1:20" x14ac:dyDescent="0.3">
      <c r="A2011" t="s">
        <v>95</v>
      </c>
      <c r="B2011" t="s">
        <v>194</v>
      </c>
      <c r="C2011" t="s">
        <v>131</v>
      </c>
      <c r="D2011" t="s">
        <v>752</v>
      </c>
      <c r="E2011" t="s">
        <v>112</v>
      </c>
      <c r="F2011" t="s">
        <v>129</v>
      </c>
      <c r="G2011" t="s">
        <v>231</v>
      </c>
      <c r="H2011" t="s">
        <v>232</v>
      </c>
      <c r="I2011" t="s">
        <v>65</v>
      </c>
      <c r="J2011" s="1">
        <v>44172</v>
      </c>
      <c r="K2011" t="s">
        <v>100</v>
      </c>
      <c r="L2011">
        <v>1</v>
      </c>
      <c r="O2011" cm="1">
        <f t="array" ref="O2011">INDEX(EnergyImpactLookups[APreWBkWh-EAD_style],MATCH(1,(EnergyImpactLookups[Statewide Offering ID]=$B2011)*(EnergyImpactLookups[BldgType]=$C2011)*(EnergyImpactLookups[BldgVint]=$D2011)*(EnergyImpactLookups[BldgLoc]=$E2011),0))</f>
        <v>82.465000000000003</v>
      </c>
      <c r="P2011" cm="1">
        <f t="array" ref="P2011">INDEX(EnergyImpactLookups[APreWBkW-EAD_style],MATCH(1,(EnergyImpactLookups[Statewide Offering ID]=$B2011)*(EnergyImpactLookups[BldgType]=$C2011)*(EnergyImpactLookups[BldgVint]=$D2011)*(EnergyImpactLookups[BldgLoc]=$E2011),0))</f>
        <v>9.3399999999999997E-2</v>
      </c>
      <c r="Q2011" cm="1">
        <f t="array" ref="Q2011">INDEX(EnergyImpactLookups[APreWBtherm],MATCH(1,(EnergyImpactLookups[Statewide Offering ID]=$B2011)*(EnergyImpactLookups[BldgType]=$C2011)*(EnergyImpactLookups[BldgVint]=$D2011)*(EnergyImpactLookups[BldgLoc]=$E2011),0))</f>
        <v>0</v>
      </c>
      <c r="R2011" cm="1">
        <f t="array" ref="R2011">INDEX(EnergyImpactLookups[AStdWBkWh],MATCH(1,(EnergyImpactLookups[Statewide Offering ID]=$B2011)*(EnergyImpactLookups[BldgType]=$C2011)*(EnergyImpactLookups[BldgVint]=$D2011)*(EnergyImpactLookups[BldgLoc]=$E2011),0))</f>
        <v>39.952399999999997</v>
      </c>
      <c r="S2011" cm="1">
        <f t="array" ref="S2011">INDEX(EnergyImpactLookups[AStdWBkW],MATCH(1,(EnergyImpactLookups[Statewide Offering ID]=$B2011)*(EnergyImpactLookups[BldgType]=$C2011)*(EnergyImpactLookups[BldgVint]=$D2011)*(EnergyImpactLookups[BldgLoc]=$E2011),0))</f>
        <v>4.4999999999999998E-2</v>
      </c>
      <c r="T2011" cm="1">
        <f t="array" ref="T2011">INDEX(EnergyImpactLookups[AStdWBtherm],MATCH(1,(EnergyImpactLookups[Statewide Offering ID]=$B2011)*(EnergyImpactLookups[BldgType]=$C2011)*(EnergyImpactLookups[BldgVint]=$D2011)*(EnergyImpactLookups[BldgLoc]=$E2011),0))</f>
        <v>0</v>
      </c>
    </row>
    <row r="2012" spans="1:20" x14ac:dyDescent="0.3">
      <c r="A2012" t="s">
        <v>95</v>
      </c>
      <c r="B2012" t="s">
        <v>194</v>
      </c>
      <c r="C2012" t="s">
        <v>131</v>
      </c>
      <c r="D2012" t="s">
        <v>752</v>
      </c>
      <c r="E2012" t="s">
        <v>113</v>
      </c>
      <c r="F2012" t="s">
        <v>129</v>
      </c>
      <c r="G2012" t="s">
        <v>231</v>
      </c>
      <c r="H2012" t="s">
        <v>232</v>
      </c>
      <c r="I2012" t="s">
        <v>65</v>
      </c>
      <c r="J2012" s="1">
        <v>44172</v>
      </c>
      <c r="K2012" t="s">
        <v>100</v>
      </c>
      <c r="L2012">
        <v>1</v>
      </c>
      <c r="O2012" cm="1">
        <f t="array" ref="O2012">INDEX(EnergyImpactLookups[APreWBkWh-EAD_style],MATCH(1,(EnergyImpactLookups[Statewide Offering ID]=$B2012)*(EnergyImpactLookups[BldgType]=$C2012)*(EnergyImpactLookups[BldgVint]=$D2012)*(EnergyImpactLookups[BldgLoc]=$E2012),0))</f>
        <v>109.52070000000001</v>
      </c>
      <c r="P2012" cm="1">
        <f t="array" ref="P2012">INDEX(EnergyImpactLookups[APreWBkW-EAD_style],MATCH(1,(EnergyImpactLookups[Statewide Offering ID]=$B2012)*(EnergyImpactLookups[BldgType]=$C2012)*(EnergyImpactLookups[BldgVint]=$D2012)*(EnergyImpactLookups[BldgLoc]=$E2012),0))</f>
        <v>0.1</v>
      </c>
      <c r="Q2012" cm="1">
        <f t="array" ref="Q2012">INDEX(EnergyImpactLookups[APreWBtherm],MATCH(1,(EnergyImpactLookups[Statewide Offering ID]=$B2012)*(EnergyImpactLookups[BldgType]=$C2012)*(EnergyImpactLookups[BldgVint]=$D2012)*(EnergyImpactLookups[BldgLoc]=$E2012),0))</f>
        <v>0</v>
      </c>
      <c r="R2012" cm="1">
        <f t="array" ref="R2012">INDEX(EnergyImpactLookups[AStdWBkWh],MATCH(1,(EnergyImpactLookups[Statewide Offering ID]=$B2012)*(EnergyImpactLookups[BldgType]=$C2012)*(EnergyImpactLookups[BldgVint]=$D2012)*(EnergyImpactLookups[BldgLoc]=$E2012),0))</f>
        <v>53.257899999999999</v>
      </c>
      <c r="S2012" cm="1">
        <f t="array" ref="S2012">INDEX(EnergyImpactLookups[AStdWBkW],MATCH(1,(EnergyImpactLookups[Statewide Offering ID]=$B2012)*(EnergyImpactLookups[BldgType]=$C2012)*(EnergyImpactLookups[BldgVint]=$D2012)*(EnergyImpactLookups[BldgLoc]=$E2012),0))</f>
        <v>4.82E-2</v>
      </c>
      <c r="T2012" cm="1">
        <f t="array" ref="T2012">INDEX(EnergyImpactLookups[AStdWBtherm],MATCH(1,(EnergyImpactLookups[Statewide Offering ID]=$B2012)*(EnergyImpactLookups[BldgType]=$C2012)*(EnergyImpactLookups[BldgVint]=$D2012)*(EnergyImpactLookups[BldgLoc]=$E2012),0))</f>
        <v>0</v>
      </c>
    </row>
    <row r="2013" spans="1:20" x14ac:dyDescent="0.3">
      <c r="A2013" t="s">
        <v>95</v>
      </c>
      <c r="B2013" t="s">
        <v>194</v>
      </c>
      <c r="C2013" t="s">
        <v>131</v>
      </c>
      <c r="D2013" t="s">
        <v>752</v>
      </c>
      <c r="E2013" t="s">
        <v>114</v>
      </c>
      <c r="F2013" t="s">
        <v>129</v>
      </c>
      <c r="G2013" t="s">
        <v>231</v>
      </c>
      <c r="H2013" t="s">
        <v>232</v>
      </c>
      <c r="I2013" t="s">
        <v>65</v>
      </c>
      <c r="J2013" s="1">
        <v>44172</v>
      </c>
      <c r="K2013" t="s">
        <v>100</v>
      </c>
      <c r="L2013">
        <v>1</v>
      </c>
      <c r="O2013" cm="1">
        <f t="array" ref="O2013">INDEX(EnergyImpactLookups[APreWBkWh-EAD_style],MATCH(1,(EnergyImpactLookups[Statewide Offering ID]=$B2013)*(EnergyImpactLookups[BldgType]=$C2013)*(EnergyImpactLookups[BldgVint]=$D2013)*(EnergyImpactLookups[BldgLoc]=$E2013),0))</f>
        <v>96.481899999999996</v>
      </c>
      <c r="P2013" cm="1">
        <f t="array" ref="P2013">INDEX(EnergyImpactLookups[APreWBkW-EAD_style],MATCH(1,(EnergyImpactLookups[Statewide Offering ID]=$B2013)*(EnergyImpactLookups[BldgType]=$C2013)*(EnergyImpactLookups[BldgVint]=$D2013)*(EnergyImpactLookups[BldgLoc]=$E2013),0))</f>
        <v>0.1205</v>
      </c>
      <c r="Q2013" cm="1">
        <f t="array" ref="Q2013">INDEX(EnergyImpactLookups[APreWBtherm],MATCH(1,(EnergyImpactLookups[Statewide Offering ID]=$B2013)*(EnergyImpactLookups[BldgType]=$C2013)*(EnergyImpactLookups[BldgVint]=$D2013)*(EnergyImpactLookups[BldgLoc]=$E2013),0))</f>
        <v>0</v>
      </c>
      <c r="R2013" cm="1">
        <f t="array" ref="R2013">INDEX(EnergyImpactLookups[AStdWBkWh],MATCH(1,(EnergyImpactLookups[Statewide Offering ID]=$B2013)*(EnergyImpactLookups[BldgType]=$C2013)*(EnergyImpactLookups[BldgVint]=$D2013)*(EnergyImpactLookups[BldgLoc]=$E2013),0))</f>
        <v>46.959200000000003</v>
      </c>
      <c r="S2013" cm="1">
        <f t="array" ref="S2013">INDEX(EnergyImpactLookups[AStdWBkW],MATCH(1,(EnergyImpactLookups[Statewide Offering ID]=$B2013)*(EnergyImpactLookups[BldgType]=$C2013)*(EnergyImpactLookups[BldgVint]=$D2013)*(EnergyImpactLookups[BldgLoc]=$E2013),0))</f>
        <v>5.8099999999999999E-2</v>
      </c>
      <c r="T2013" cm="1">
        <f t="array" ref="T2013">INDEX(EnergyImpactLookups[AStdWBtherm],MATCH(1,(EnergyImpactLookups[Statewide Offering ID]=$B2013)*(EnergyImpactLookups[BldgType]=$C2013)*(EnergyImpactLookups[BldgVint]=$D2013)*(EnergyImpactLookups[BldgLoc]=$E2013),0))</f>
        <v>0</v>
      </c>
    </row>
    <row r="2014" spans="1:20" x14ac:dyDescent="0.3">
      <c r="A2014" t="s">
        <v>95</v>
      </c>
      <c r="B2014" t="s">
        <v>194</v>
      </c>
      <c r="C2014" t="s">
        <v>131</v>
      </c>
      <c r="D2014" t="s">
        <v>752</v>
      </c>
      <c r="E2014" t="s">
        <v>115</v>
      </c>
      <c r="F2014" t="s">
        <v>129</v>
      </c>
      <c r="G2014" t="s">
        <v>231</v>
      </c>
      <c r="H2014" t="s">
        <v>232</v>
      </c>
      <c r="I2014" t="s">
        <v>65</v>
      </c>
      <c r="J2014" s="1">
        <v>44172</v>
      </c>
      <c r="K2014" t="s">
        <v>100</v>
      </c>
      <c r="L2014">
        <v>1</v>
      </c>
      <c r="O2014" cm="1">
        <f t="array" ref="O2014">INDEX(EnergyImpactLookups[APreWBkWh-EAD_style],MATCH(1,(EnergyImpactLookups[Statewide Offering ID]=$B2014)*(EnergyImpactLookups[BldgType]=$C2014)*(EnergyImpactLookups[BldgVint]=$D2014)*(EnergyImpactLookups[BldgLoc]=$E2014),0))</f>
        <v>65.9071</v>
      </c>
      <c r="P2014" cm="1">
        <f t="array" ref="P2014">INDEX(EnergyImpactLookups[APreWBkW-EAD_style],MATCH(1,(EnergyImpactLookups[Statewide Offering ID]=$B2014)*(EnergyImpactLookups[BldgType]=$C2014)*(EnergyImpactLookups[BldgVint]=$D2014)*(EnergyImpactLookups[BldgLoc]=$E2014),0))</f>
        <v>0.1139</v>
      </c>
      <c r="Q2014" cm="1">
        <f t="array" ref="Q2014">INDEX(EnergyImpactLookups[APreWBtherm],MATCH(1,(EnergyImpactLookups[Statewide Offering ID]=$B2014)*(EnergyImpactLookups[BldgType]=$C2014)*(EnergyImpactLookups[BldgVint]=$D2014)*(EnergyImpactLookups[BldgLoc]=$E2014),0))</f>
        <v>0</v>
      </c>
      <c r="R2014" cm="1">
        <f t="array" ref="R2014">INDEX(EnergyImpactLookups[AStdWBkWh],MATCH(1,(EnergyImpactLookups[Statewide Offering ID]=$B2014)*(EnergyImpactLookups[BldgType]=$C2014)*(EnergyImpactLookups[BldgVint]=$D2014)*(EnergyImpactLookups[BldgLoc]=$E2014),0))</f>
        <v>32.2759</v>
      </c>
      <c r="S2014" cm="1">
        <f t="array" ref="S2014">INDEX(EnergyImpactLookups[AStdWBkW],MATCH(1,(EnergyImpactLookups[Statewide Offering ID]=$B2014)*(EnergyImpactLookups[BldgType]=$C2014)*(EnergyImpactLookups[BldgVint]=$D2014)*(EnergyImpactLookups[BldgLoc]=$E2014),0))</f>
        <v>5.4899999999999997E-2</v>
      </c>
      <c r="T2014" cm="1">
        <f t="array" ref="T2014">INDEX(EnergyImpactLookups[AStdWBtherm],MATCH(1,(EnergyImpactLookups[Statewide Offering ID]=$B2014)*(EnergyImpactLookups[BldgType]=$C2014)*(EnergyImpactLookups[BldgVint]=$D2014)*(EnergyImpactLookups[BldgLoc]=$E2014),0))</f>
        <v>0</v>
      </c>
    </row>
    <row r="2015" spans="1:20" x14ac:dyDescent="0.3">
      <c r="A2015" t="s">
        <v>95</v>
      </c>
      <c r="B2015" t="s">
        <v>194</v>
      </c>
      <c r="C2015" t="s">
        <v>131</v>
      </c>
      <c r="D2015" t="s">
        <v>752</v>
      </c>
      <c r="E2015" t="s">
        <v>116</v>
      </c>
      <c r="F2015" t="s">
        <v>129</v>
      </c>
      <c r="G2015" t="s">
        <v>231</v>
      </c>
      <c r="H2015" t="s">
        <v>232</v>
      </c>
      <c r="I2015" t="s">
        <v>65</v>
      </c>
      <c r="J2015" s="1">
        <v>44172</v>
      </c>
      <c r="K2015" t="s">
        <v>100</v>
      </c>
      <c r="L2015">
        <v>1</v>
      </c>
      <c r="O2015" cm="1">
        <f t="array" ref="O2015">INDEX(EnergyImpactLookups[APreWBkWh-EAD_style],MATCH(1,(EnergyImpactLookups[Statewide Offering ID]=$B2015)*(EnergyImpactLookups[BldgType]=$C2015)*(EnergyImpactLookups[BldgVint]=$D2015)*(EnergyImpactLookups[BldgLoc]=$E2015),0))</f>
        <v>127.97150000000001</v>
      </c>
      <c r="P2015" cm="1">
        <f t="array" ref="P2015">INDEX(EnergyImpactLookups[APreWBkW-EAD_style],MATCH(1,(EnergyImpactLookups[Statewide Offering ID]=$B2015)*(EnergyImpactLookups[BldgType]=$C2015)*(EnergyImpactLookups[BldgVint]=$D2015)*(EnergyImpactLookups[BldgLoc]=$E2015),0))</f>
        <v>0.1197</v>
      </c>
      <c r="Q2015" cm="1">
        <f t="array" ref="Q2015">INDEX(EnergyImpactLookups[APreWBtherm],MATCH(1,(EnergyImpactLookups[Statewide Offering ID]=$B2015)*(EnergyImpactLookups[BldgType]=$C2015)*(EnergyImpactLookups[BldgVint]=$D2015)*(EnergyImpactLookups[BldgLoc]=$E2015),0))</f>
        <v>0</v>
      </c>
      <c r="R2015" cm="1">
        <f t="array" ref="R2015">INDEX(EnergyImpactLookups[AStdWBkWh],MATCH(1,(EnergyImpactLookups[Statewide Offering ID]=$B2015)*(EnergyImpactLookups[BldgType]=$C2015)*(EnergyImpactLookups[BldgVint]=$D2015)*(EnergyImpactLookups[BldgLoc]=$E2015),0))</f>
        <v>62.1036</v>
      </c>
      <c r="S2015" cm="1">
        <f t="array" ref="S2015">INDEX(EnergyImpactLookups[AStdWBkW],MATCH(1,(EnergyImpactLookups[Statewide Offering ID]=$B2015)*(EnergyImpactLookups[BldgType]=$C2015)*(EnergyImpactLookups[BldgVint]=$D2015)*(EnergyImpactLookups[BldgLoc]=$E2015),0))</f>
        <v>5.7700000000000001E-2</v>
      </c>
      <c r="T2015" cm="1">
        <f t="array" ref="T2015">INDEX(EnergyImpactLookups[AStdWBtherm],MATCH(1,(EnergyImpactLookups[Statewide Offering ID]=$B2015)*(EnergyImpactLookups[BldgType]=$C2015)*(EnergyImpactLookups[BldgVint]=$D2015)*(EnergyImpactLookups[BldgLoc]=$E2015),0))</f>
        <v>0</v>
      </c>
    </row>
    <row r="2016" spans="1:20" x14ac:dyDescent="0.3">
      <c r="A2016" t="s">
        <v>95</v>
      </c>
      <c r="B2016" t="s">
        <v>194</v>
      </c>
      <c r="C2016" t="s">
        <v>131</v>
      </c>
      <c r="D2016" t="s">
        <v>752</v>
      </c>
      <c r="E2016" t="s">
        <v>117</v>
      </c>
      <c r="F2016" t="s">
        <v>129</v>
      </c>
      <c r="G2016" t="s">
        <v>231</v>
      </c>
      <c r="H2016" t="s">
        <v>232</v>
      </c>
      <c r="I2016" t="s">
        <v>65</v>
      </c>
      <c r="J2016" s="1">
        <v>44172</v>
      </c>
      <c r="K2016" t="s">
        <v>100</v>
      </c>
      <c r="L2016">
        <v>1</v>
      </c>
      <c r="O2016" cm="1">
        <f t="array" ref="O2016">INDEX(EnergyImpactLookups[APreWBkWh-EAD_style],MATCH(1,(EnergyImpactLookups[Statewide Offering ID]=$B2016)*(EnergyImpactLookups[BldgType]=$C2016)*(EnergyImpactLookups[BldgVint]=$D2016)*(EnergyImpactLookups[BldgLoc]=$E2016),0))</f>
        <v>153.38849999999999</v>
      </c>
      <c r="P2016" cm="1">
        <f t="array" ref="P2016">INDEX(EnergyImpactLookups[APreWBkW-EAD_style],MATCH(1,(EnergyImpactLookups[Statewide Offering ID]=$B2016)*(EnergyImpactLookups[BldgType]=$C2016)*(EnergyImpactLookups[BldgVint]=$D2016)*(EnergyImpactLookups[BldgLoc]=$E2016),0))</f>
        <v>0.1216</v>
      </c>
      <c r="Q2016" cm="1">
        <f t="array" ref="Q2016">INDEX(EnergyImpactLookups[APreWBtherm],MATCH(1,(EnergyImpactLookups[Statewide Offering ID]=$B2016)*(EnergyImpactLookups[BldgType]=$C2016)*(EnergyImpactLookups[BldgVint]=$D2016)*(EnergyImpactLookups[BldgLoc]=$E2016),0))</f>
        <v>0</v>
      </c>
      <c r="R2016" cm="1">
        <f t="array" ref="R2016">INDEX(EnergyImpactLookups[AStdWBkWh],MATCH(1,(EnergyImpactLookups[Statewide Offering ID]=$B2016)*(EnergyImpactLookups[BldgType]=$C2016)*(EnergyImpactLookups[BldgVint]=$D2016)*(EnergyImpactLookups[BldgLoc]=$E2016),0))</f>
        <v>74.341300000000004</v>
      </c>
      <c r="S2016" cm="1">
        <f t="array" ref="S2016">INDEX(EnergyImpactLookups[AStdWBkW],MATCH(1,(EnergyImpactLookups[Statewide Offering ID]=$B2016)*(EnergyImpactLookups[BldgType]=$C2016)*(EnergyImpactLookups[BldgVint]=$D2016)*(EnergyImpactLookups[BldgLoc]=$E2016),0))</f>
        <v>5.8599999999999999E-2</v>
      </c>
      <c r="T2016" cm="1">
        <f t="array" ref="T2016">INDEX(EnergyImpactLookups[AStdWBtherm],MATCH(1,(EnergyImpactLookups[Statewide Offering ID]=$B2016)*(EnergyImpactLookups[BldgType]=$C2016)*(EnergyImpactLookups[BldgVint]=$D2016)*(EnergyImpactLookups[BldgLoc]=$E2016),0))</f>
        <v>0</v>
      </c>
    </row>
    <row r="2017" spans="1:20" x14ac:dyDescent="0.3">
      <c r="A2017" t="s">
        <v>95</v>
      </c>
      <c r="B2017" t="s">
        <v>194</v>
      </c>
      <c r="C2017" t="s">
        <v>131</v>
      </c>
      <c r="D2017" t="s">
        <v>752</v>
      </c>
      <c r="E2017" t="s">
        <v>118</v>
      </c>
      <c r="F2017" t="s">
        <v>129</v>
      </c>
      <c r="G2017" t="s">
        <v>231</v>
      </c>
      <c r="H2017" t="s">
        <v>232</v>
      </c>
      <c r="I2017" t="s">
        <v>65</v>
      </c>
      <c r="J2017" s="1">
        <v>44172</v>
      </c>
      <c r="K2017" t="s">
        <v>100</v>
      </c>
      <c r="L2017">
        <v>1</v>
      </c>
      <c r="O2017" cm="1">
        <f t="array" ref="O2017">INDEX(EnergyImpactLookups[APreWBkWh-EAD_style],MATCH(1,(EnergyImpactLookups[Statewide Offering ID]=$B2017)*(EnergyImpactLookups[BldgType]=$C2017)*(EnergyImpactLookups[BldgVint]=$D2017)*(EnergyImpactLookups[BldgLoc]=$E2017),0))</f>
        <v>168.92</v>
      </c>
      <c r="P2017" cm="1">
        <f t="array" ref="P2017">INDEX(EnergyImpactLookups[APreWBkW-EAD_style],MATCH(1,(EnergyImpactLookups[Statewide Offering ID]=$B2017)*(EnergyImpactLookups[BldgType]=$C2017)*(EnergyImpactLookups[BldgVint]=$D2017)*(EnergyImpactLookups[BldgLoc]=$E2017),0))</f>
        <v>0.1198</v>
      </c>
      <c r="Q2017" cm="1">
        <f t="array" ref="Q2017">INDEX(EnergyImpactLookups[APreWBtherm],MATCH(1,(EnergyImpactLookups[Statewide Offering ID]=$B2017)*(EnergyImpactLookups[BldgType]=$C2017)*(EnergyImpactLookups[BldgVint]=$D2017)*(EnergyImpactLookups[BldgLoc]=$E2017),0))</f>
        <v>0</v>
      </c>
      <c r="R2017" cm="1">
        <f t="array" ref="R2017">INDEX(EnergyImpactLookups[AStdWBkWh],MATCH(1,(EnergyImpactLookups[Statewide Offering ID]=$B2017)*(EnergyImpactLookups[BldgType]=$C2017)*(EnergyImpactLookups[BldgVint]=$D2017)*(EnergyImpactLookups[BldgLoc]=$E2017),0))</f>
        <v>81.581500000000005</v>
      </c>
      <c r="S2017" cm="1">
        <f t="array" ref="S2017">INDEX(EnergyImpactLookups[AStdWBkW],MATCH(1,(EnergyImpactLookups[Statewide Offering ID]=$B2017)*(EnergyImpactLookups[BldgType]=$C2017)*(EnergyImpactLookups[BldgVint]=$D2017)*(EnergyImpactLookups[BldgLoc]=$E2017),0))</f>
        <v>5.7700000000000001E-2</v>
      </c>
      <c r="T2017" cm="1">
        <f t="array" ref="T2017">INDEX(EnergyImpactLookups[AStdWBtherm],MATCH(1,(EnergyImpactLookups[Statewide Offering ID]=$B2017)*(EnergyImpactLookups[BldgType]=$C2017)*(EnergyImpactLookups[BldgVint]=$D2017)*(EnergyImpactLookups[BldgLoc]=$E2017),0))</f>
        <v>0</v>
      </c>
    </row>
    <row r="2018" spans="1:20" x14ac:dyDescent="0.3">
      <c r="A2018" t="s">
        <v>95</v>
      </c>
      <c r="B2018" t="s">
        <v>194</v>
      </c>
      <c r="C2018" t="s">
        <v>131</v>
      </c>
      <c r="D2018" t="s">
        <v>752</v>
      </c>
      <c r="E2018" t="s">
        <v>119</v>
      </c>
      <c r="F2018" t="s">
        <v>129</v>
      </c>
      <c r="G2018" t="s">
        <v>231</v>
      </c>
      <c r="H2018" t="s">
        <v>232</v>
      </c>
      <c r="I2018" t="s">
        <v>65</v>
      </c>
      <c r="J2018" s="1">
        <v>44172</v>
      </c>
      <c r="K2018" t="s">
        <v>100</v>
      </c>
      <c r="L2018">
        <v>1</v>
      </c>
      <c r="O2018" cm="1">
        <f t="array" ref="O2018">INDEX(EnergyImpactLookups[APreWBkWh-EAD_style],MATCH(1,(EnergyImpactLookups[Statewide Offering ID]=$B2018)*(EnergyImpactLookups[BldgType]=$C2018)*(EnergyImpactLookups[BldgVint]=$D2018)*(EnergyImpactLookups[BldgLoc]=$E2018),0))</f>
        <v>20.486699999999999</v>
      </c>
      <c r="P2018" cm="1">
        <f t="array" ref="P2018">INDEX(EnergyImpactLookups[APreWBkW-EAD_style],MATCH(1,(EnergyImpactLookups[Statewide Offering ID]=$B2018)*(EnergyImpactLookups[BldgType]=$C2018)*(EnergyImpactLookups[BldgVint]=$D2018)*(EnergyImpactLookups[BldgLoc]=$E2018),0))</f>
        <v>3.7100000000000001E-2</v>
      </c>
      <c r="Q2018" cm="1">
        <f t="array" ref="Q2018">INDEX(EnergyImpactLookups[APreWBtherm],MATCH(1,(EnergyImpactLookups[Statewide Offering ID]=$B2018)*(EnergyImpactLookups[BldgType]=$C2018)*(EnergyImpactLookups[BldgVint]=$D2018)*(EnergyImpactLookups[BldgLoc]=$E2018),0))</f>
        <v>0</v>
      </c>
      <c r="R2018" cm="1">
        <f t="array" ref="R2018">INDEX(EnergyImpactLookups[AStdWBkWh],MATCH(1,(EnergyImpactLookups[Statewide Offering ID]=$B2018)*(EnergyImpactLookups[BldgType]=$C2018)*(EnergyImpactLookups[BldgVint]=$D2018)*(EnergyImpactLookups[BldgLoc]=$E2018),0))</f>
        <v>9.3325999999999993</v>
      </c>
      <c r="S2018" cm="1">
        <f t="array" ref="S2018">INDEX(EnergyImpactLookups[AStdWBkW],MATCH(1,(EnergyImpactLookups[Statewide Offering ID]=$B2018)*(EnergyImpactLookups[BldgType]=$C2018)*(EnergyImpactLookups[BldgVint]=$D2018)*(EnergyImpactLookups[BldgLoc]=$E2018),0))</f>
        <v>1.78E-2</v>
      </c>
      <c r="T2018" cm="1">
        <f t="array" ref="T2018">INDEX(EnergyImpactLookups[AStdWBtherm],MATCH(1,(EnergyImpactLookups[Statewide Offering ID]=$B2018)*(EnergyImpactLookups[BldgType]=$C2018)*(EnergyImpactLookups[BldgVint]=$D2018)*(EnergyImpactLookups[BldgLoc]=$E2018),0))</f>
        <v>0</v>
      </c>
    </row>
    <row r="2019" spans="1:20" x14ac:dyDescent="0.3">
      <c r="A2019" t="s">
        <v>95</v>
      </c>
      <c r="B2019" t="s">
        <v>195</v>
      </c>
      <c r="C2019" t="s">
        <v>127</v>
      </c>
      <c r="D2019" t="s">
        <v>752</v>
      </c>
      <c r="E2019" t="s">
        <v>99</v>
      </c>
      <c r="F2019" t="s">
        <v>129</v>
      </c>
      <c r="G2019" t="s">
        <v>231</v>
      </c>
      <c r="H2019" t="s">
        <v>232</v>
      </c>
      <c r="I2019" t="s">
        <v>65</v>
      </c>
      <c r="J2019" s="1">
        <v>44172</v>
      </c>
      <c r="K2019" t="s">
        <v>100</v>
      </c>
      <c r="L2019">
        <v>1</v>
      </c>
      <c r="O2019" cm="1">
        <f t="array" ref="O2019">INDEX(EnergyImpactLookups[APreWBkWh-EAD_style],MATCH(1,(EnergyImpactLookups[Statewide Offering ID]=$B2019)*(EnergyImpactLookups[BldgType]=$C2019)*(EnergyImpactLookups[BldgVint]=$D2019)*(EnergyImpactLookups[BldgLoc]=$E2019),0))</f>
        <v>7.2808000000000002</v>
      </c>
      <c r="P2019" cm="1">
        <f t="array" ref="P2019">INDEX(EnergyImpactLookups[APreWBkW-EAD_style],MATCH(1,(EnergyImpactLookups[Statewide Offering ID]=$B2019)*(EnergyImpactLookups[BldgType]=$C2019)*(EnergyImpactLookups[BldgVint]=$D2019)*(EnergyImpactLookups[BldgLoc]=$E2019),0))</f>
        <v>0</v>
      </c>
      <c r="Q2019" cm="1">
        <f t="array" ref="Q2019">INDEX(EnergyImpactLookups[APreWBtherm],MATCH(1,(EnergyImpactLookups[Statewide Offering ID]=$B2019)*(EnergyImpactLookups[BldgType]=$C2019)*(EnergyImpactLookups[BldgVint]=$D2019)*(EnergyImpactLookups[BldgLoc]=$E2019),0))</f>
        <v>0</v>
      </c>
      <c r="R2019" cm="1">
        <f t="array" ref="R2019">INDEX(EnergyImpactLookups[AStdWBkWh],MATCH(1,(EnergyImpactLookups[Statewide Offering ID]=$B2019)*(EnergyImpactLookups[BldgType]=$C2019)*(EnergyImpactLookups[BldgVint]=$D2019)*(EnergyImpactLookups[BldgLoc]=$E2019),0))</f>
        <v>4.4949000000000003</v>
      </c>
      <c r="S2019" cm="1">
        <f t="array" ref="S2019">INDEX(EnergyImpactLookups[AStdWBkW],MATCH(1,(EnergyImpactLookups[Statewide Offering ID]=$B2019)*(EnergyImpactLookups[BldgType]=$C2019)*(EnergyImpactLookups[BldgVint]=$D2019)*(EnergyImpactLookups[BldgLoc]=$E2019),0))</f>
        <v>0</v>
      </c>
      <c r="T2019" cm="1">
        <f t="array" ref="T2019">INDEX(EnergyImpactLookups[AStdWBtherm],MATCH(1,(EnergyImpactLookups[Statewide Offering ID]=$B2019)*(EnergyImpactLookups[BldgType]=$C2019)*(EnergyImpactLookups[BldgVint]=$D2019)*(EnergyImpactLookups[BldgLoc]=$E2019),0))</f>
        <v>0</v>
      </c>
    </row>
    <row r="2020" spans="1:20" x14ac:dyDescent="0.3">
      <c r="A2020" t="s">
        <v>95</v>
      </c>
      <c r="B2020" t="s">
        <v>195</v>
      </c>
      <c r="C2020" t="s">
        <v>127</v>
      </c>
      <c r="D2020" t="s">
        <v>752</v>
      </c>
      <c r="E2020" t="s">
        <v>103</v>
      </c>
      <c r="F2020" t="s">
        <v>129</v>
      </c>
      <c r="G2020" t="s">
        <v>231</v>
      </c>
      <c r="H2020" t="s">
        <v>232</v>
      </c>
      <c r="I2020" t="s">
        <v>65</v>
      </c>
      <c r="J2020" s="1">
        <v>44172</v>
      </c>
      <c r="K2020" t="s">
        <v>100</v>
      </c>
      <c r="L2020">
        <v>1</v>
      </c>
      <c r="O2020" cm="1">
        <f t="array" ref="O2020">INDEX(EnergyImpactLookups[APreWBkWh-EAD_style],MATCH(1,(EnergyImpactLookups[Statewide Offering ID]=$B2020)*(EnergyImpactLookups[BldgType]=$C2020)*(EnergyImpactLookups[BldgVint]=$D2020)*(EnergyImpactLookups[BldgLoc]=$E2020),0))</f>
        <v>38.680199999999999</v>
      </c>
      <c r="P2020" cm="1">
        <f t="array" ref="P2020">INDEX(EnergyImpactLookups[APreWBkW-EAD_style],MATCH(1,(EnergyImpactLookups[Statewide Offering ID]=$B2020)*(EnergyImpactLookups[BldgType]=$C2020)*(EnergyImpactLookups[BldgVint]=$D2020)*(EnergyImpactLookups[BldgLoc]=$E2020),0))</f>
        <v>8.48E-2</v>
      </c>
      <c r="Q2020" cm="1">
        <f t="array" ref="Q2020">INDEX(EnergyImpactLookups[APreWBtherm],MATCH(1,(EnergyImpactLookups[Statewide Offering ID]=$B2020)*(EnergyImpactLookups[BldgType]=$C2020)*(EnergyImpactLookups[BldgVint]=$D2020)*(EnergyImpactLookups[BldgLoc]=$E2020),0))</f>
        <v>0</v>
      </c>
      <c r="R2020" cm="1">
        <f t="array" ref="R2020">INDEX(EnergyImpactLookups[AStdWBkWh],MATCH(1,(EnergyImpactLookups[Statewide Offering ID]=$B2020)*(EnergyImpactLookups[BldgType]=$C2020)*(EnergyImpactLookups[BldgVint]=$D2020)*(EnergyImpactLookups[BldgLoc]=$E2020),0))</f>
        <v>23.325199999999999</v>
      </c>
      <c r="S2020" cm="1">
        <f t="array" ref="S2020">INDEX(EnergyImpactLookups[AStdWBkW],MATCH(1,(EnergyImpactLookups[Statewide Offering ID]=$B2020)*(EnergyImpactLookups[BldgType]=$C2020)*(EnergyImpactLookups[BldgVint]=$D2020)*(EnergyImpactLookups[BldgLoc]=$E2020),0))</f>
        <v>5.0999999999999997E-2</v>
      </c>
      <c r="T2020" cm="1">
        <f t="array" ref="T2020">INDEX(EnergyImpactLookups[AStdWBtherm],MATCH(1,(EnergyImpactLookups[Statewide Offering ID]=$B2020)*(EnergyImpactLookups[BldgType]=$C2020)*(EnergyImpactLookups[BldgVint]=$D2020)*(EnergyImpactLookups[BldgLoc]=$E2020),0))</f>
        <v>0</v>
      </c>
    </row>
    <row r="2021" spans="1:20" x14ac:dyDescent="0.3">
      <c r="A2021" t="s">
        <v>95</v>
      </c>
      <c r="B2021" t="s">
        <v>195</v>
      </c>
      <c r="C2021" t="s">
        <v>127</v>
      </c>
      <c r="D2021" t="s">
        <v>752</v>
      </c>
      <c r="E2021" t="s">
        <v>104</v>
      </c>
      <c r="F2021" t="s">
        <v>129</v>
      </c>
      <c r="G2021" t="s">
        <v>231</v>
      </c>
      <c r="H2021" t="s">
        <v>232</v>
      </c>
      <c r="I2021" t="s">
        <v>65</v>
      </c>
      <c r="J2021" s="1">
        <v>44172</v>
      </c>
      <c r="K2021" t="s">
        <v>100</v>
      </c>
      <c r="L2021">
        <v>1</v>
      </c>
      <c r="O2021" cm="1">
        <f t="array" ref="O2021">INDEX(EnergyImpactLookups[APreWBkWh-EAD_style],MATCH(1,(EnergyImpactLookups[Statewide Offering ID]=$B2021)*(EnergyImpactLookups[BldgType]=$C2021)*(EnergyImpactLookups[BldgVint]=$D2021)*(EnergyImpactLookups[BldgLoc]=$E2021),0))</f>
        <v>15.2074</v>
      </c>
      <c r="P2021" cm="1">
        <f t="array" ref="P2021">INDEX(EnergyImpactLookups[APreWBkW-EAD_style],MATCH(1,(EnergyImpactLookups[Statewide Offering ID]=$B2021)*(EnergyImpactLookups[BldgType]=$C2021)*(EnergyImpactLookups[BldgVint]=$D2021)*(EnergyImpactLookups[BldgLoc]=$E2021),0))</f>
        <v>5.5399999999999998E-2</v>
      </c>
      <c r="Q2021" cm="1">
        <f t="array" ref="Q2021">INDEX(EnergyImpactLookups[APreWBtherm],MATCH(1,(EnergyImpactLookups[Statewide Offering ID]=$B2021)*(EnergyImpactLookups[BldgType]=$C2021)*(EnergyImpactLookups[BldgVint]=$D2021)*(EnergyImpactLookups[BldgLoc]=$E2021),0))</f>
        <v>0</v>
      </c>
      <c r="R2021" cm="1">
        <f t="array" ref="R2021">INDEX(EnergyImpactLookups[AStdWBkWh],MATCH(1,(EnergyImpactLookups[Statewide Offering ID]=$B2021)*(EnergyImpactLookups[BldgType]=$C2021)*(EnergyImpactLookups[BldgVint]=$D2021)*(EnergyImpactLookups[BldgLoc]=$E2021),0))</f>
        <v>9.1506000000000007</v>
      </c>
      <c r="S2021" cm="1">
        <f t="array" ref="S2021">INDEX(EnergyImpactLookups[AStdWBkW],MATCH(1,(EnergyImpactLookups[Statewide Offering ID]=$B2021)*(EnergyImpactLookups[BldgType]=$C2021)*(EnergyImpactLookups[BldgVint]=$D2021)*(EnergyImpactLookups[BldgLoc]=$E2021),0))</f>
        <v>3.3300000000000003E-2</v>
      </c>
      <c r="T2021" cm="1">
        <f t="array" ref="T2021">INDEX(EnergyImpactLookups[AStdWBtherm],MATCH(1,(EnergyImpactLookups[Statewide Offering ID]=$B2021)*(EnergyImpactLookups[BldgType]=$C2021)*(EnergyImpactLookups[BldgVint]=$D2021)*(EnergyImpactLookups[BldgLoc]=$E2021),0))</f>
        <v>0</v>
      </c>
    </row>
    <row r="2022" spans="1:20" x14ac:dyDescent="0.3">
      <c r="A2022" t="s">
        <v>95</v>
      </c>
      <c r="B2022" t="s">
        <v>195</v>
      </c>
      <c r="C2022" t="s">
        <v>127</v>
      </c>
      <c r="D2022" t="s">
        <v>752</v>
      </c>
      <c r="E2022" t="s">
        <v>105</v>
      </c>
      <c r="F2022" t="s">
        <v>129</v>
      </c>
      <c r="G2022" t="s">
        <v>231</v>
      </c>
      <c r="H2022" t="s">
        <v>232</v>
      </c>
      <c r="I2022" t="s">
        <v>65</v>
      </c>
      <c r="J2022" s="1">
        <v>44172</v>
      </c>
      <c r="K2022" t="s">
        <v>100</v>
      </c>
      <c r="L2022">
        <v>1</v>
      </c>
      <c r="O2022" cm="1">
        <f t="array" ref="O2022">INDEX(EnergyImpactLookups[APreWBkWh-EAD_style],MATCH(1,(EnergyImpactLookups[Statewide Offering ID]=$B2022)*(EnergyImpactLookups[BldgType]=$C2022)*(EnergyImpactLookups[BldgVint]=$D2022)*(EnergyImpactLookups[BldgLoc]=$E2022),0))</f>
        <v>59.914200000000001</v>
      </c>
      <c r="P2022" cm="1">
        <f t="array" ref="P2022">INDEX(EnergyImpactLookups[APreWBkW-EAD_style],MATCH(1,(EnergyImpactLookups[Statewide Offering ID]=$B2022)*(EnergyImpactLookups[BldgType]=$C2022)*(EnergyImpactLookups[BldgVint]=$D2022)*(EnergyImpactLookups[BldgLoc]=$E2022),0))</f>
        <v>9.4600000000000004E-2</v>
      </c>
      <c r="Q2022" cm="1">
        <f t="array" ref="Q2022">INDEX(EnergyImpactLookups[APreWBtherm],MATCH(1,(EnergyImpactLookups[Statewide Offering ID]=$B2022)*(EnergyImpactLookups[BldgType]=$C2022)*(EnergyImpactLookups[BldgVint]=$D2022)*(EnergyImpactLookups[BldgLoc]=$E2022),0))</f>
        <v>0</v>
      </c>
      <c r="R2022" cm="1">
        <f t="array" ref="R2022">INDEX(EnergyImpactLookups[AStdWBkWh],MATCH(1,(EnergyImpactLookups[Statewide Offering ID]=$B2022)*(EnergyImpactLookups[BldgType]=$C2022)*(EnergyImpactLookups[BldgVint]=$D2022)*(EnergyImpactLookups[BldgLoc]=$E2022),0))</f>
        <v>36.036299999999997</v>
      </c>
      <c r="S2022" cm="1">
        <f t="array" ref="S2022">INDEX(EnergyImpactLookups[AStdWBkW],MATCH(1,(EnergyImpactLookups[Statewide Offering ID]=$B2022)*(EnergyImpactLookups[BldgType]=$C2022)*(EnergyImpactLookups[BldgVint]=$D2022)*(EnergyImpactLookups[BldgLoc]=$E2022),0))</f>
        <v>5.6899999999999999E-2</v>
      </c>
      <c r="T2022" cm="1">
        <f t="array" ref="T2022">INDEX(EnergyImpactLookups[AStdWBtherm],MATCH(1,(EnergyImpactLookups[Statewide Offering ID]=$B2022)*(EnergyImpactLookups[BldgType]=$C2022)*(EnergyImpactLookups[BldgVint]=$D2022)*(EnergyImpactLookups[BldgLoc]=$E2022),0))</f>
        <v>0</v>
      </c>
    </row>
    <row r="2023" spans="1:20" x14ac:dyDescent="0.3">
      <c r="A2023" t="s">
        <v>95</v>
      </c>
      <c r="B2023" t="s">
        <v>195</v>
      </c>
      <c r="C2023" t="s">
        <v>127</v>
      </c>
      <c r="D2023" t="s">
        <v>752</v>
      </c>
      <c r="E2023" t="s">
        <v>106</v>
      </c>
      <c r="F2023" t="s">
        <v>129</v>
      </c>
      <c r="G2023" t="s">
        <v>231</v>
      </c>
      <c r="H2023" t="s">
        <v>232</v>
      </c>
      <c r="I2023" t="s">
        <v>65</v>
      </c>
      <c r="J2023" s="1">
        <v>44172</v>
      </c>
      <c r="K2023" t="s">
        <v>100</v>
      </c>
      <c r="L2023">
        <v>1</v>
      </c>
      <c r="O2023" cm="1">
        <f t="array" ref="O2023">INDEX(EnergyImpactLookups[APreWBkWh-EAD_style],MATCH(1,(EnergyImpactLookups[Statewide Offering ID]=$B2023)*(EnergyImpactLookups[BldgType]=$C2023)*(EnergyImpactLookups[BldgVint]=$D2023)*(EnergyImpactLookups[BldgLoc]=$E2023),0))</f>
        <v>12.6252</v>
      </c>
      <c r="P2023" cm="1">
        <f t="array" ref="P2023">INDEX(EnergyImpactLookups[APreWBkW-EAD_style],MATCH(1,(EnergyImpactLookups[Statewide Offering ID]=$B2023)*(EnergyImpactLookups[BldgType]=$C2023)*(EnergyImpactLookups[BldgVint]=$D2023)*(EnergyImpactLookups[BldgLoc]=$E2023),0))</f>
        <v>3.1699999999999999E-2</v>
      </c>
      <c r="Q2023" cm="1">
        <f t="array" ref="Q2023">INDEX(EnergyImpactLookups[APreWBtherm],MATCH(1,(EnergyImpactLookups[Statewide Offering ID]=$B2023)*(EnergyImpactLookups[BldgType]=$C2023)*(EnergyImpactLookups[BldgVint]=$D2023)*(EnergyImpactLookups[BldgLoc]=$E2023),0))</f>
        <v>0</v>
      </c>
      <c r="R2023" cm="1">
        <f t="array" ref="R2023">INDEX(EnergyImpactLookups[AStdWBkWh],MATCH(1,(EnergyImpactLookups[Statewide Offering ID]=$B2023)*(EnergyImpactLookups[BldgType]=$C2023)*(EnergyImpactLookups[BldgVint]=$D2023)*(EnergyImpactLookups[BldgLoc]=$E2023),0))</f>
        <v>7.6040999999999999</v>
      </c>
      <c r="S2023" cm="1">
        <f t="array" ref="S2023">INDEX(EnergyImpactLookups[AStdWBkW],MATCH(1,(EnergyImpactLookups[Statewide Offering ID]=$B2023)*(EnergyImpactLookups[BldgType]=$C2023)*(EnergyImpactLookups[BldgVint]=$D2023)*(EnergyImpactLookups[BldgLoc]=$E2023),0))</f>
        <v>1.9099999999999999E-2</v>
      </c>
      <c r="T2023" cm="1">
        <f t="array" ref="T2023">INDEX(EnergyImpactLookups[AStdWBtherm],MATCH(1,(EnergyImpactLookups[Statewide Offering ID]=$B2023)*(EnergyImpactLookups[BldgType]=$C2023)*(EnergyImpactLookups[BldgVint]=$D2023)*(EnergyImpactLookups[BldgLoc]=$E2023),0))</f>
        <v>0</v>
      </c>
    </row>
    <row r="2024" spans="1:20" x14ac:dyDescent="0.3">
      <c r="A2024" t="s">
        <v>95</v>
      </c>
      <c r="B2024" t="s">
        <v>195</v>
      </c>
      <c r="C2024" t="s">
        <v>127</v>
      </c>
      <c r="D2024" t="s">
        <v>752</v>
      </c>
      <c r="E2024" t="s">
        <v>107</v>
      </c>
      <c r="F2024" t="s">
        <v>129</v>
      </c>
      <c r="G2024" t="s">
        <v>231</v>
      </c>
      <c r="H2024" t="s">
        <v>232</v>
      </c>
      <c r="I2024" t="s">
        <v>65</v>
      </c>
      <c r="J2024" s="1">
        <v>44172</v>
      </c>
      <c r="K2024" t="s">
        <v>100</v>
      </c>
      <c r="L2024">
        <v>1</v>
      </c>
      <c r="O2024" cm="1">
        <f t="array" ref="O2024">INDEX(EnergyImpactLookups[APreWBkWh-EAD_style],MATCH(1,(EnergyImpactLookups[Statewide Offering ID]=$B2024)*(EnergyImpactLookups[BldgType]=$C2024)*(EnergyImpactLookups[BldgVint]=$D2024)*(EnergyImpactLookups[BldgLoc]=$E2024),0))</f>
        <v>58.6432</v>
      </c>
      <c r="P2024" cm="1">
        <f t="array" ref="P2024">INDEX(EnergyImpactLookups[APreWBkW-EAD_style],MATCH(1,(EnergyImpactLookups[Statewide Offering ID]=$B2024)*(EnergyImpactLookups[BldgType]=$C2024)*(EnergyImpactLookups[BldgVint]=$D2024)*(EnergyImpactLookups[BldgLoc]=$E2024),0))</f>
        <v>5.5300000000000002E-2</v>
      </c>
      <c r="Q2024" cm="1">
        <f t="array" ref="Q2024">INDEX(EnergyImpactLookups[APreWBtherm],MATCH(1,(EnergyImpactLookups[Statewide Offering ID]=$B2024)*(EnergyImpactLookups[BldgType]=$C2024)*(EnergyImpactLookups[BldgVint]=$D2024)*(EnergyImpactLookups[BldgLoc]=$E2024),0))</f>
        <v>0</v>
      </c>
      <c r="R2024" cm="1">
        <f t="array" ref="R2024">INDEX(EnergyImpactLookups[AStdWBkWh],MATCH(1,(EnergyImpactLookups[Statewide Offering ID]=$B2024)*(EnergyImpactLookups[BldgType]=$C2024)*(EnergyImpactLookups[BldgVint]=$D2024)*(EnergyImpactLookups[BldgLoc]=$E2024),0))</f>
        <v>35.269599999999997</v>
      </c>
      <c r="S2024" cm="1">
        <f t="array" ref="S2024">INDEX(EnergyImpactLookups[AStdWBkW],MATCH(1,(EnergyImpactLookups[Statewide Offering ID]=$B2024)*(EnergyImpactLookups[BldgType]=$C2024)*(EnergyImpactLookups[BldgVint]=$D2024)*(EnergyImpactLookups[BldgLoc]=$E2024),0))</f>
        <v>3.3300000000000003E-2</v>
      </c>
      <c r="T2024" cm="1">
        <f t="array" ref="T2024">INDEX(EnergyImpactLookups[AStdWBtherm],MATCH(1,(EnergyImpactLookups[Statewide Offering ID]=$B2024)*(EnergyImpactLookups[BldgType]=$C2024)*(EnergyImpactLookups[BldgVint]=$D2024)*(EnergyImpactLookups[BldgLoc]=$E2024),0))</f>
        <v>0</v>
      </c>
    </row>
    <row r="2025" spans="1:20" x14ac:dyDescent="0.3">
      <c r="A2025" t="s">
        <v>95</v>
      </c>
      <c r="B2025" t="s">
        <v>195</v>
      </c>
      <c r="C2025" t="s">
        <v>127</v>
      </c>
      <c r="D2025" t="s">
        <v>752</v>
      </c>
      <c r="E2025" t="s">
        <v>109</v>
      </c>
      <c r="F2025" t="s">
        <v>129</v>
      </c>
      <c r="G2025" t="s">
        <v>231</v>
      </c>
      <c r="H2025" t="s">
        <v>232</v>
      </c>
      <c r="I2025" t="s">
        <v>65</v>
      </c>
      <c r="J2025" s="1">
        <v>44172</v>
      </c>
      <c r="K2025" t="s">
        <v>100</v>
      </c>
      <c r="L2025">
        <v>1</v>
      </c>
      <c r="O2025" cm="1">
        <f t="array" ref="O2025">INDEX(EnergyImpactLookups[APreWBkWh-EAD_style],MATCH(1,(EnergyImpactLookups[Statewide Offering ID]=$B2025)*(EnergyImpactLookups[BldgType]=$C2025)*(EnergyImpactLookups[BldgVint]=$D2025)*(EnergyImpactLookups[BldgLoc]=$E2025),0))</f>
        <v>51.889499999999998</v>
      </c>
      <c r="P2025" cm="1">
        <f t="array" ref="P2025">INDEX(EnergyImpactLookups[APreWBkW-EAD_style],MATCH(1,(EnergyImpactLookups[Statewide Offering ID]=$B2025)*(EnergyImpactLookups[BldgType]=$C2025)*(EnergyImpactLookups[BldgVint]=$D2025)*(EnergyImpactLookups[BldgLoc]=$E2025),0))</f>
        <v>4.5600000000000002E-2</v>
      </c>
      <c r="Q2025" cm="1">
        <f t="array" ref="Q2025">INDEX(EnergyImpactLookups[APreWBtherm],MATCH(1,(EnergyImpactLookups[Statewide Offering ID]=$B2025)*(EnergyImpactLookups[BldgType]=$C2025)*(EnergyImpactLookups[BldgVint]=$D2025)*(EnergyImpactLookups[BldgLoc]=$E2025),0))</f>
        <v>0</v>
      </c>
      <c r="R2025" cm="1">
        <f t="array" ref="R2025">INDEX(EnergyImpactLookups[AStdWBkWh],MATCH(1,(EnergyImpactLookups[Statewide Offering ID]=$B2025)*(EnergyImpactLookups[BldgType]=$C2025)*(EnergyImpactLookups[BldgVint]=$D2025)*(EnergyImpactLookups[BldgLoc]=$E2025),0))</f>
        <v>31.207599999999999</v>
      </c>
      <c r="S2025" cm="1">
        <f t="array" ref="S2025">INDEX(EnergyImpactLookups[AStdWBkW],MATCH(1,(EnergyImpactLookups[Statewide Offering ID]=$B2025)*(EnergyImpactLookups[BldgType]=$C2025)*(EnergyImpactLookups[BldgVint]=$D2025)*(EnergyImpactLookups[BldgLoc]=$E2025),0))</f>
        <v>2.7400000000000001E-2</v>
      </c>
      <c r="T2025" cm="1">
        <f t="array" ref="T2025">INDEX(EnergyImpactLookups[AStdWBtherm],MATCH(1,(EnergyImpactLookups[Statewide Offering ID]=$B2025)*(EnergyImpactLookups[BldgType]=$C2025)*(EnergyImpactLookups[BldgVint]=$D2025)*(EnergyImpactLookups[BldgLoc]=$E2025),0))</f>
        <v>0</v>
      </c>
    </row>
    <row r="2026" spans="1:20" x14ac:dyDescent="0.3">
      <c r="A2026" t="s">
        <v>95</v>
      </c>
      <c r="B2026" t="s">
        <v>195</v>
      </c>
      <c r="C2026" t="s">
        <v>127</v>
      </c>
      <c r="D2026" t="s">
        <v>752</v>
      </c>
      <c r="E2026" t="s">
        <v>111</v>
      </c>
      <c r="F2026" t="s">
        <v>129</v>
      </c>
      <c r="G2026" t="s">
        <v>231</v>
      </c>
      <c r="H2026" t="s">
        <v>232</v>
      </c>
      <c r="I2026" t="s">
        <v>65</v>
      </c>
      <c r="J2026" s="1">
        <v>44172</v>
      </c>
      <c r="K2026" t="s">
        <v>100</v>
      </c>
      <c r="L2026">
        <v>1</v>
      </c>
      <c r="O2026" cm="1">
        <f t="array" ref="O2026">INDEX(EnergyImpactLookups[APreWBkWh-EAD_style],MATCH(1,(EnergyImpactLookups[Statewide Offering ID]=$B2026)*(EnergyImpactLookups[BldgType]=$C2026)*(EnergyImpactLookups[BldgVint]=$D2026)*(EnergyImpactLookups[BldgLoc]=$E2026),0))</f>
        <v>115.8561</v>
      </c>
      <c r="P2026" cm="1">
        <f t="array" ref="P2026">INDEX(EnergyImpactLookups[APreWBkW-EAD_style],MATCH(1,(EnergyImpactLookups[Statewide Offering ID]=$B2026)*(EnergyImpactLookups[BldgType]=$C2026)*(EnergyImpactLookups[BldgVint]=$D2026)*(EnergyImpactLookups[BldgLoc]=$E2026),0))</f>
        <v>9.0999999999999998E-2</v>
      </c>
      <c r="Q2026" cm="1">
        <f t="array" ref="Q2026">INDEX(EnergyImpactLookups[APreWBtherm],MATCH(1,(EnergyImpactLookups[Statewide Offering ID]=$B2026)*(EnergyImpactLookups[BldgType]=$C2026)*(EnergyImpactLookups[BldgVint]=$D2026)*(EnergyImpactLookups[BldgLoc]=$E2026),0))</f>
        <v>0</v>
      </c>
      <c r="R2026" cm="1">
        <f t="array" ref="R2026">INDEX(EnergyImpactLookups[AStdWBkWh],MATCH(1,(EnergyImpactLookups[Statewide Offering ID]=$B2026)*(EnergyImpactLookups[BldgType]=$C2026)*(EnergyImpactLookups[BldgVint]=$D2026)*(EnergyImpactLookups[BldgLoc]=$E2026),0))</f>
        <v>69.671300000000002</v>
      </c>
      <c r="S2026" cm="1">
        <f t="array" ref="S2026">INDEX(EnergyImpactLookups[AStdWBkW],MATCH(1,(EnergyImpactLookups[Statewide Offering ID]=$B2026)*(EnergyImpactLookups[BldgType]=$C2026)*(EnergyImpactLookups[BldgVint]=$D2026)*(EnergyImpactLookups[BldgLoc]=$E2026),0))</f>
        <v>5.4699999999999999E-2</v>
      </c>
      <c r="T2026" cm="1">
        <f t="array" ref="T2026">INDEX(EnergyImpactLookups[AStdWBtherm],MATCH(1,(EnergyImpactLookups[Statewide Offering ID]=$B2026)*(EnergyImpactLookups[BldgType]=$C2026)*(EnergyImpactLookups[BldgVint]=$D2026)*(EnergyImpactLookups[BldgLoc]=$E2026),0))</f>
        <v>0</v>
      </c>
    </row>
    <row r="2027" spans="1:20" x14ac:dyDescent="0.3">
      <c r="A2027" t="s">
        <v>95</v>
      </c>
      <c r="B2027" t="s">
        <v>195</v>
      </c>
      <c r="C2027" t="s">
        <v>127</v>
      </c>
      <c r="D2027" t="s">
        <v>752</v>
      </c>
      <c r="E2027" t="s">
        <v>112</v>
      </c>
      <c r="F2027" t="s">
        <v>129</v>
      </c>
      <c r="G2027" t="s">
        <v>231</v>
      </c>
      <c r="H2027" t="s">
        <v>232</v>
      </c>
      <c r="I2027" t="s">
        <v>65</v>
      </c>
      <c r="J2027" s="1">
        <v>44172</v>
      </c>
      <c r="K2027" t="s">
        <v>100</v>
      </c>
      <c r="L2027">
        <v>1</v>
      </c>
      <c r="O2027" cm="1">
        <f t="array" ref="O2027">INDEX(EnergyImpactLookups[APreWBkWh-EAD_style],MATCH(1,(EnergyImpactLookups[Statewide Offering ID]=$B2027)*(EnergyImpactLookups[BldgType]=$C2027)*(EnergyImpactLookups[BldgVint]=$D2027)*(EnergyImpactLookups[BldgLoc]=$E2027),0))</f>
        <v>98.5261</v>
      </c>
      <c r="P2027" cm="1">
        <f t="array" ref="P2027">INDEX(EnergyImpactLookups[APreWBkW-EAD_style],MATCH(1,(EnergyImpactLookups[Statewide Offering ID]=$B2027)*(EnergyImpactLookups[BldgType]=$C2027)*(EnergyImpactLookups[BldgVint]=$D2027)*(EnergyImpactLookups[BldgLoc]=$E2027),0))</f>
        <v>9.5600000000000004E-2</v>
      </c>
      <c r="Q2027" cm="1">
        <f t="array" ref="Q2027">INDEX(EnergyImpactLookups[APreWBtherm],MATCH(1,(EnergyImpactLookups[Statewide Offering ID]=$B2027)*(EnergyImpactLookups[BldgType]=$C2027)*(EnergyImpactLookups[BldgVint]=$D2027)*(EnergyImpactLookups[BldgLoc]=$E2027),0))</f>
        <v>0</v>
      </c>
      <c r="R2027" cm="1">
        <f t="array" ref="R2027">INDEX(EnergyImpactLookups[AStdWBkWh],MATCH(1,(EnergyImpactLookups[Statewide Offering ID]=$B2027)*(EnergyImpactLookups[BldgType]=$C2027)*(EnergyImpactLookups[BldgVint]=$D2027)*(EnergyImpactLookups[BldgLoc]=$E2027),0))</f>
        <v>59.253500000000003</v>
      </c>
      <c r="S2027" cm="1">
        <f t="array" ref="S2027">INDEX(EnergyImpactLookups[AStdWBkW],MATCH(1,(EnergyImpactLookups[Statewide Offering ID]=$B2027)*(EnergyImpactLookups[BldgType]=$C2027)*(EnergyImpactLookups[BldgVint]=$D2027)*(EnergyImpactLookups[BldgLoc]=$E2027),0))</f>
        <v>5.7500000000000002E-2</v>
      </c>
      <c r="T2027" cm="1">
        <f t="array" ref="T2027">INDEX(EnergyImpactLookups[AStdWBtherm],MATCH(1,(EnergyImpactLookups[Statewide Offering ID]=$B2027)*(EnergyImpactLookups[BldgType]=$C2027)*(EnergyImpactLookups[BldgVint]=$D2027)*(EnergyImpactLookups[BldgLoc]=$E2027),0))</f>
        <v>0</v>
      </c>
    </row>
    <row r="2028" spans="1:20" x14ac:dyDescent="0.3">
      <c r="A2028" t="s">
        <v>95</v>
      </c>
      <c r="B2028" t="s">
        <v>195</v>
      </c>
      <c r="C2028" t="s">
        <v>127</v>
      </c>
      <c r="D2028" t="s">
        <v>752</v>
      </c>
      <c r="E2028" t="s">
        <v>113</v>
      </c>
      <c r="F2028" t="s">
        <v>129</v>
      </c>
      <c r="G2028" t="s">
        <v>231</v>
      </c>
      <c r="H2028" t="s">
        <v>232</v>
      </c>
      <c r="I2028" t="s">
        <v>65</v>
      </c>
      <c r="J2028" s="1">
        <v>44172</v>
      </c>
      <c r="K2028" t="s">
        <v>100</v>
      </c>
      <c r="L2028">
        <v>1</v>
      </c>
      <c r="O2028" cm="1">
        <f t="array" ref="O2028">INDEX(EnergyImpactLookups[APreWBkWh-EAD_style],MATCH(1,(EnergyImpactLookups[Statewide Offering ID]=$B2028)*(EnergyImpactLookups[BldgType]=$C2028)*(EnergyImpactLookups[BldgVint]=$D2028)*(EnergyImpactLookups[BldgLoc]=$E2028),0))</f>
        <v>136.69229999999999</v>
      </c>
      <c r="P2028" cm="1">
        <f t="array" ref="P2028">INDEX(EnergyImpactLookups[APreWBkW-EAD_style],MATCH(1,(EnergyImpactLookups[Statewide Offering ID]=$B2028)*(EnergyImpactLookups[BldgType]=$C2028)*(EnergyImpactLookups[BldgVint]=$D2028)*(EnergyImpactLookups[BldgLoc]=$E2028),0))</f>
        <v>0.1056</v>
      </c>
      <c r="Q2028" cm="1">
        <f t="array" ref="Q2028">INDEX(EnergyImpactLookups[APreWBtherm],MATCH(1,(EnergyImpactLookups[Statewide Offering ID]=$B2028)*(EnergyImpactLookups[BldgType]=$C2028)*(EnergyImpactLookups[BldgVint]=$D2028)*(EnergyImpactLookups[BldgLoc]=$E2028),0))</f>
        <v>0</v>
      </c>
      <c r="R2028" cm="1">
        <f t="array" ref="R2028">INDEX(EnergyImpactLookups[AStdWBkWh],MATCH(1,(EnergyImpactLookups[Statewide Offering ID]=$B2028)*(EnergyImpactLookups[BldgType]=$C2028)*(EnergyImpactLookups[BldgVint]=$D2028)*(EnergyImpactLookups[BldgLoc]=$E2028),0))</f>
        <v>82.205399999999997</v>
      </c>
      <c r="S2028" cm="1">
        <f t="array" ref="S2028">INDEX(EnergyImpactLookups[AStdWBkW],MATCH(1,(EnergyImpactLookups[Statewide Offering ID]=$B2028)*(EnergyImpactLookups[BldgType]=$C2028)*(EnergyImpactLookups[BldgVint]=$D2028)*(EnergyImpactLookups[BldgLoc]=$E2028),0))</f>
        <v>6.3500000000000001E-2</v>
      </c>
      <c r="T2028" cm="1">
        <f t="array" ref="T2028">INDEX(EnergyImpactLookups[AStdWBtherm],MATCH(1,(EnergyImpactLookups[Statewide Offering ID]=$B2028)*(EnergyImpactLookups[BldgType]=$C2028)*(EnergyImpactLookups[BldgVint]=$D2028)*(EnergyImpactLookups[BldgLoc]=$E2028),0))</f>
        <v>0</v>
      </c>
    </row>
    <row r="2029" spans="1:20" x14ac:dyDescent="0.3">
      <c r="A2029" t="s">
        <v>95</v>
      </c>
      <c r="B2029" t="s">
        <v>195</v>
      </c>
      <c r="C2029" t="s">
        <v>127</v>
      </c>
      <c r="D2029" t="s">
        <v>752</v>
      </c>
      <c r="E2029" t="s">
        <v>114</v>
      </c>
      <c r="F2029" t="s">
        <v>129</v>
      </c>
      <c r="G2029" t="s">
        <v>231</v>
      </c>
      <c r="H2029" t="s">
        <v>232</v>
      </c>
      <c r="I2029" t="s">
        <v>65</v>
      </c>
      <c r="J2029" s="1">
        <v>44172</v>
      </c>
      <c r="K2029" t="s">
        <v>100</v>
      </c>
      <c r="L2029">
        <v>1</v>
      </c>
      <c r="O2029" cm="1">
        <f t="array" ref="O2029">INDEX(EnergyImpactLookups[APreWBkWh-EAD_style],MATCH(1,(EnergyImpactLookups[Statewide Offering ID]=$B2029)*(EnergyImpactLookups[BldgType]=$C2029)*(EnergyImpactLookups[BldgVint]=$D2029)*(EnergyImpactLookups[BldgLoc]=$E2029),0))</f>
        <v>147.44059999999999</v>
      </c>
      <c r="P2029" cm="1">
        <f t="array" ref="P2029">INDEX(EnergyImpactLookups[APreWBkW-EAD_style],MATCH(1,(EnergyImpactLookups[Statewide Offering ID]=$B2029)*(EnergyImpactLookups[BldgType]=$C2029)*(EnergyImpactLookups[BldgVint]=$D2029)*(EnergyImpactLookups[BldgLoc]=$E2029),0))</f>
        <v>0.14649999999999999</v>
      </c>
      <c r="Q2029" cm="1">
        <f t="array" ref="Q2029">INDEX(EnergyImpactLookups[APreWBtherm],MATCH(1,(EnergyImpactLookups[Statewide Offering ID]=$B2029)*(EnergyImpactLookups[BldgType]=$C2029)*(EnergyImpactLookups[BldgVint]=$D2029)*(EnergyImpactLookups[BldgLoc]=$E2029),0))</f>
        <v>0</v>
      </c>
      <c r="R2029" cm="1">
        <f t="array" ref="R2029">INDEX(EnergyImpactLookups[AStdWBkWh],MATCH(1,(EnergyImpactLookups[Statewide Offering ID]=$B2029)*(EnergyImpactLookups[BldgType]=$C2029)*(EnergyImpactLookups[BldgVint]=$D2029)*(EnergyImpactLookups[BldgLoc]=$E2029),0))</f>
        <v>88.665599999999998</v>
      </c>
      <c r="S2029" cm="1">
        <f t="array" ref="S2029">INDEX(EnergyImpactLookups[AStdWBkW],MATCH(1,(EnergyImpactLookups[Statewide Offering ID]=$B2029)*(EnergyImpactLookups[BldgType]=$C2029)*(EnergyImpactLookups[BldgVint]=$D2029)*(EnergyImpactLookups[BldgLoc]=$E2029),0))</f>
        <v>8.8099999999999998E-2</v>
      </c>
      <c r="T2029" cm="1">
        <f t="array" ref="T2029">INDEX(EnergyImpactLookups[AStdWBtherm],MATCH(1,(EnergyImpactLookups[Statewide Offering ID]=$B2029)*(EnergyImpactLookups[BldgType]=$C2029)*(EnergyImpactLookups[BldgVint]=$D2029)*(EnergyImpactLookups[BldgLoc]=$E2029),0))</f>
        <v>0</v>
      </c>
    </row>
    <row r="2030" spans="1:20" x14ac:dyDescent="0.3">
      <c r="A2030" t="s">
        <v>95</v>
      </c>
      <c r="B2030" t="s">
        <v>195</v>
      </c>
      <c r="C2030" t="s">
        <v>127</v>
      </c>
      <c r="D2030" t="s">
        <v>752</v>
      </c>
      <c r="E2030" t="s">
        <v>115</v>
      </c>
      <c r="F2030" t="s">
        <v>129</v>
      </c>
      <c r="G2030" t="s">
        <v>231</v>
      </c>
      <c r="H2030" t="s">
        <v>232</v>
      </c>
      <c r="I2030" t="s">
        <v>65</v>
      </c>
      <c r="J2030" s="1">
        <v>44172</v>
      </c>
      <c r="K2030" t="s">
        <v>100</v>
      </c>
      <c r="L2030">
        <v>1</v>
      </c>
      <c r="O2030" cm="1">
        <f t="array" ref="O2030">INDEX(EnergyImpactLookups[APreWBkWh-EAD_style],MATCH(1,(EnergyImpactLookups[Statewide Offering ID]=$B2030)*(EnergyImpactLookups[BldgType]=$C2030)*(EnergyImpactLookups[BldgVint]=$D2030)*(EnergyImpactLookups[BldgLoc]=$E2030),0))</f>
        <v>95.378</v>
      </c>
      <c r="P2030" cm="1">
        <f t="array" ref="P2030">INDEX(EnergyImpactLookups[APreWBkW-EAD_style],MATCH(1,(EnergyImpactLookups[Statewide Offering ID]=$B2030)*(EnergyImpactLookups[BldgType]=$C2030)*(EnergyImpactLookups[BldgVint]=$D2030)*(EnergyImpactLookups[BldgLoc]=$E2030),0))</f>
        <v>0.13070000000000001</v>
      </c>
      <c r="Q2030" cm="1">
        <f t="array" ref="Q2030">INDEX(EnergyImpactLookups[APreWBtherm],MATCH(1,(EnergyImpactLookups[Statewide Offering ID]=$B2030)*(EnergyImpactLookups[BldgType]=$C2030)*(EnergyImpactLookups[BldgVint]=$D2030)*(EnergyImpactLookups[BldgLoc]=$E2030),0))</f>
        <v>0</v>
      </c>
      <c r="R2030" cm="1">
        <f t="array" ref="R2030">INDEX(EnergyImpactLookups[AStdWBkWh],MATCH(1,(EnergyImpactLookups[Statewide Offering ID]=$B2030)*(EnergyImpactLookups[BldgType]=$C2030)*(EnergyImpactLookups[BldgVint]=$D2030)*(EnergyImpactLookups[BldgLoc]=$E2030),0))</f>
        <v>57.350700000000003</v>
      </c>
      <c r="S2030" cm="1">
        <f t="array" ref="S2030">INDEX(EnergyImpactLookups[AStdWBkW],MATCH(1,(EnergyImpactLookups[Statewide Offering ID]=$B2030)*(EnergyImpactLookups[BldgType]=$C2030)*(EnergyImpactLookups[BldgVint]=$D2030)*(EnergyImpactLookups[BldgLoc]=$E2030),0))</f>
        <v>7.8600000000000003E-2</v>
      </c>
      <c r="T2030" cm="1">
        <f t="array" ref="T2030">INDEX(EnergyImpactLookups[AStdWBtherm],MATCH(1,(EnergyImpactLookups[Statewide Offering ID]=$B2030)*(EnergyImpactLookups[BldgType]=$C2030)*(EnergyImpactLookups[BldgVint]=$D2030)*(EnergyImpactLookups[BldgLoc]=$E2030),0))</f>
        <v>0</v>
      </c>
    </row>
    <row r="2031" spans="1:20" x14ac:dyDescent="0.3">
      <c r="A2031" t="s">
        <v>95</v>
      </c>
      <c r="B2031" t="s">
        <v>195</v>
      </c>
      <c r="C2031" t="s">
        <v>127</v>
      </c>
      <c r="D2031" t="s">
        <v>752</v>
      </c>
      <c r="E2031" t="s">
        <v>116</v>
      </c>
      <c r="F2031" t="s">
        <v>129</v>
      </c>
      <c r="G2031" t="s">
        <v>231</v>
      </c>
      <c r="H2031" t="s">
        <v>232</v>
      </c>
      <c r="I2031" t="s">
        <v>65</v>
      </c>
      <c r="J2031" s="1">
        <v>44172</v>
      </c>
      <c r="K2031" t="s">
        <v>100</v>
      </c>
      <c r="L2031">
        <v>1</v>
      </c>
      <c r="O2031" cm="1">
        <f t="array" ref="O2031">INDEX(EnergyImpactLookups[APreWBkWh-EAD_style],MATCH(1,(EnergyImpactLookups[Statewide Offering ID]=$B2031)*(EnergyImpactLookups[BldgType]=$C2031)*(EnergyImpactLookups[BldgVint]=$D2031)*(EnergyImpactLookups[BldgLoc]=$E2031),0))</f>
        <v>166.73490000000001</v>
      </c>
      <c r="P2031" cm="1">
        <f t="array" ref="P2031">INDEX(EnergyImpactLookups[APreWBkW-EAD_style],MATCH(1,(EnergyImpactLookups[Statewide Offering ID]=$B2031)*(EnergyImpactLookups[BldgType]=$C2031)*(EnergyImpactLookups[BldgVint]=$D2031)*(EnergyImpactLookups[BldgLoc]=$E2031),0))</f>
        <v>0.1434</v>
      </c>
      <c r="Q2031" cm="1">
        <f t="array" ref="Q2031">INDEX(EnergyImpactLookups[APreWBtherm],MATCH(1,(EnergyImpactLookups[Statewide Offering ID]=$B2031)*(EnergyImpactLookups[BldgType]=$C2031)*(EnergyImpactLookups[BldgVint]=$D2031)*(EnergyImpactLookups[BldgLoc]=$E2031),0))</f>
        <v>0</v>
      </c>
      <c r="R2031" cm="1">
        <f t="array" ref="R2031">INDEX(EnergyImpactLookups[AStdWBkWh],MATCH(1,(EnergyImpactLookups[Statewide Offering ID]=$B2031)*(EnergyImpactLookups[BldgType]=$C2031)*(EnergyImpactLookups[BldgVint]=$D2031)*(EnergyImpactLookups[BldgLoc]=$E2031),0))</f>
        <v>100.2732</v>
      </c>
      <c r="S2031" cm="1">
        <f t="array" ref="S2031">INDEX(EnergyImpactLookups[AStdWBkW],MATCH(1,(EnergyImpactLookups[Statewide Offering ID]=$B2031)*(EnergyImpactLookups[BldgType]=$C2031)*(EnergyImpactLookups[BldgVint]=$D2031)*(EnergyImpactLookups[BldgLoc]=$E2031),0))</f>
        <v>8.6199999999999999E-2</v>
      </c>
      <c r="T2031" cm="1">
        <f t="array" ref="T2031">INDEX(EnergyImpactLookups[AStdWBtherm],MATCH(1,(EnergyImpactLookups[Statewide Offering ID]=$B2031)*(EnergyImpactLookups[BldgType]=$C2031)*(EnergyImpactLookups[BldgVint]=$D2031)*(EnergyImpactLookups[BldgLoc]=$E2031),0))</f>
        <v>0</v>
      </c>
    </row>
    <row r="2032" spans="1:20" x14ac:dyDescent="0.3">
      <c r="A2032" t="s">
        <v>95</v>
      </c>
      <c r="B2032" t="s">
        <v>195</v>
      </c>
      <c r="C2032" t="s">
        <v>127</v>
      </c>
      <c r="D2032" t="s">
        <v>752</v>
      </c>
      <c r="E2032" t="s">
        <v>117</v>
      </c>
      <c r="F2032" t="s">
        <v>129</v>
      </c>
      <c r="G2032" t="s">
        <v>231</v>
      </c>
      <c r="H2032" t="s">
        <v>232</v>
      </c>
      <c r="I2032" t="s">
        <v>65</v>
      </c>
      <c r="J2032" s="1">
        <v>44172</v>
      </c>
      <c r="K2032" t="s">
        <v>100</v>
      </c>
      <c r="L2032">
        <v>1</v>
      </c>
      <c r="O2032" cm="1">
        <f t="array" ref="O2032">INDEX(EnergyImpactLookups[APreWBkWh-EAD_style],MATCH(1,(EnergyImpactLookups[Statewide Offering ID]=$B2032)*(EnergyImpactLookups[BldgType]=$C2032)*(EnergyImpactLookups[BldgVint]=$D2032)*(EnergyImpactLookups[BldgLoc]=$E2032),0))</f>
        <v>143.4376</v>
      </c>
      <c r="P2032" cm="1">
        <f t="array" ref="P2032">INDEX(EnergyImpactLookups[APreWBkW-EAD_style],MATCH(1,(EnergyImpactLookups[Statewide Offering ID]=$B2032)*(EnergyImpactLookups[BldgType]=$C2032)*(EnergyImpactLookups[BldgVint]=$D2032)*(EnergyImpactLookups[BldgLoc]=$E2032),0))</f>
        <v>0.13739999999999999</v>
      </c>
      <c r="Q2032" cm="1">
        <f t="array" ref="Q2032">INDEX(EnergyImpactLookups[APreWBtherm],MATCH(1,(EnergyImpactLookups[Statewide Offering ID]=$B2032)*(EnergyImpactLookups[BldgType]=$C2032)*(EnergyImpactLookups[BldgVint]=$D2032)*(EnergyImpactLookups[BldgLoc]=$E2032),0))</f>
        <v>0</v>
      </c>
      <c r="R2032" cm="1">
        <f t="array" ref="R2032">INDEX(EnergyImpactLookups[AStdWBkWh],MATCH(1,(EnergyImpactLookups[Statewide Offering ID]=$B2032)*(EnergyImpactLookups[BldgType]=$C2032)*(EnergyImpactLookups[BldgVint]=$D2032)*(EnergyImpactLookups[BldgLoc]=$E2032),0))</f>
        <v>86.270399999999995</v>
      </c>
      <c r="S2032" cm="1">
        <f t="array" ref="S2032">INDEX(EnergyImpactLookups[AStdWBkW],MATCH(1,(EnergyImpactLookups[Statewide Offering ID]=$B2032)*(EnergyImpactLookups[BldgType]=$C2032)*(EnergyImpactLookups[BldgVint]=$D2032)*(EnergyImpactLookups[BldgLoc]=$E2032),0))</f>
        <v>8.2600000000000007E-2</v>
      </c>
      <c r="T2032" cm="1">
        <f t="array" ref="T2032">INDEX(EnergyImpactLookups[AStdWBtherm],MATCH(1,(EnergyImpactLookups[Statewide Offering ID]=$B2032)*(EnergyImpactLookups[BldgType]=$C2032)*(EnergyImpactLookups[BldgVint]=$D2032)*(EnergyImpactLookups[BldgLoc]=$E2032),0))</f>
        <v>0</v>
      </c>
    </row>
    <row r="2033" spans="1:20" x14ac:dyDescent="0.3">
      <c r="A2033" t="s">
        <v>95</v>
      </c>
      <c r="B2033" t="s">
        <v>195</v>
      </c>
      <c r="C2033" t="s">
        <v>127</v>
      </c>
      <c r="D2033" t="s">
        <v>752</v>
      </c>
      <c r="E2033" t="s">
        <v>118</v>
      </c>
      <c r="F2033" t="s">
        <v>129</v>
      </c>
      <c r="G2033" t="s">
        <v>231</v>
      </c>
      <c r="H2033" t="s">
        <v>232</v>
      </c>
      <c r="I2033" t="s">
        <v>65</v>
      </c>
      <c r="J2033" s="1">
        <v>44172</v>
      </c>
      <c r="K2033" t="s">
        <v>100</v>
      </c>
      <c r="L2033">
        <v>1</v>
      </c>
      <c r="O2033" cm="1">
        <f t="array" ref="O2033">INDEX(EnergyImpactLookups[APreWBkWh-EAD_style],MATCH(1,(EnergyImpactLookups[Statewide Offering ID]=$B2033)*(EnergyImpactLookups[BldgType]=$C2033)*(EnergyImpactLookups[BldgVint]=$D2033)*(EnergyImpactLookups[BldgLoc]=$E2033),0))</f>
        <v>235.36539999999999</v>
      </c>
      <c r="P2033" cm="1">
        <f t="array" ref="P2033">INDEX(EnergyImpactLookups[APreWBkW-EAD_style],MATCH(1,(EnergyImpactLookups[Statewide Offering ID]=$B2033)*(EnergyImpactLookups[BldgType]=$C2033)*(EnergyImpactLookups[BldgVint]=$D2033)*(EnergyImpactLookups[BldgLoc]=$E2033),0))</f>
        <v>0.1547</v>
      </c>
      <c r="Q2033" cm="1">
        <f t="array" ref="Q2033">INDEX(EnergyImpactLookups[APreWBtherm],MATCH(1,(EnergyImpactLookups[Statewide Offering ID]=$B2033)*(EnergyImpactLookups[BldgType]=$C2033)*(EnergyImpactLookups[BldgVint]=$D2033)*(EnergyImpactLookups[BldgLoc]=$E2033),0))</f>
        <v>0</v>
      </c>
      <c r="R2033" cm="1">
        <f t="array" ref="R2033">INDEX(EnergyImpactLookups[AStdWBkWh],MATCH(1,(EnergyImpactLookups[Statewide Offering ID]=$B2033)*(EnergyImpactLookups[BldgType]=$C2033)*(EnergyImpactLookups[BldgVint]=$D2033)*(EnergyImpactLookups[BldgLoc]=$E2033),0))</f>
        <v>141.53380000000001</v>
      </c>
      <c r="S2033" cm="1">
        <f t="array" ref="S2033">INDEX(EnergyImpactLookups[AStdWBkW],MATCH(1,(EnergyImpactLookups[Statewide Offering ID]=$B2033)*(EnergyImpactLookups[BldgType]=$C2033)*(EnergyImpactLookups[BldgVint]=$D2033)*(EnergyImpactLookups[BldgLoc]=$E2033),0))</f>
        <v>9.2999999999999999E-2</v>
      </c>
      <c r="T2033" cm="1">
        <f t="array" ref="T2033">INDEX(EnergyImpactLookups[AStdWBtherm],MATCH(1,(EnergyImpactLookups[Statewide Offering ID]=$B2033)*(EnergyImpactLookups[BldgType]=$C2033)*(EnergyImpactLookups[BldgVint]=$D2033)*(EnergyImpactLookups[BldgLoc]=$E2033),0))</f>
        <v>0</v>
      </c>
    </row>
    <row r="2034" spans="1:20" x14ac:dyDescent="0.3">
      <c r="A2034" t="s">
        <v>95</v>
      </c>
      <c r="B2034" t="s">
        <v>195</v>
      </c>
      <c r="C2034" t="s">
        <v>127</v>
      </c>
      <c r="D2034" t="s">
        <v>752</v>
      </c>
      <c r="E2034" t="s">
        <v>119</v>
      </c>
      <c r="F2034" t="s">
        <v>129</v>
      </c>
      <c r="G2034" t="s">
        <v>231</v>
      </c>
      <c r="H2034" t="s">
        <v>232</v>
      </c>
      <c r="I2034" t="s">
        <v>65</v>
      </c>
      <c r="J2034" s="1">
        <v>44172</v>
      </c>
      <c r="K2034" t="s">
        <v>100</v>
      </c>
      <c r="L2034">
        <v>1</v>
      </c>
      <c r="O2034" cm="1">
        <f t="array" ref="O2034">INDEX(EnergyImpactLookups[APreWBkWh-EAD_style],MATCH(1,(EnergyImpactLookups[Statewide Offering ID]=$B2034)*(EnergyImpactLookups[BldgType]=$C2034)*(EnergyImpactLookups[BldgVint]=$D2034)*(EnergyImpactLookups[BldgLoc]=$E2034),0))</f>
        <v>40.450200000000002</v>
      </c>
      <c r="P2034" cm="1">
        <f t="array" ref="P2034">INDEX(EnergyImpactLookups[APreWBkW-EAD_style],MATCH(1,(EnergyImpactLookups[Statewide Offering ID]=$B2034)*(EnergyImpactLookups[BldgType]=$C2034)*(EnergyImpactLookups[BldgVint]=$D2034)*(EnergyImpactLookups[BldgLoc]=$E2034),0))</f>
        <v>6.0100000000000001E-2</v>
      </c>
      <c r="Q2034" cm="1">
        <f t="array" ref="Q2034">INDEX(EnergyImpactLookups[APreWBtherm],MATCH(1,(EnergyImpactLookups[Statewide Offering ID]=$B2034)*(EnergyImpactLookups[BldgType]=$C2034)*(EnergyImpactLookups[BldgVint]=$D2034)*(EnergyImpactLookups[BldgLoc]=$E2034),0))</f>
        <v>0</v>
      </c>
      <c r="R2034" cm="1">
        <f t="array" ref="R2034">INDEX(EnergyImpactLookups[AStdWBkWh],MATCH(1,(EnergyImpactLookups[Statewide Offering ID]=$B2034)*(EnergyImpactLookups[BldgType]=$C2034)*(EnergyImpactLookups[BldgVint]=$D2034)*(EnergyImpactLookups[BldgLoc]=$E2034),0))</f>
        <v>23.728400000000001</v>
      </c>
      <c r="S2034" cm="1">
        <f t="array" ref="S2034">INDEX(EnergyImpactLookups[AStdWBkW],MATCH(1,(EnergyImpactLookups[Statewide Offering ID]=$B2034)*(EnergyImpactLookups[BldgType]=$C2034)*(EnergyImpactLookups[BldgVint]=$D2034)*(EnergyImpactLookups[BldgLoc]=$E2034),0))</f>
        <v>3.61E-2</v>
      </c>
      <c r="T2034" cm="1">
        <f t="array" ref="T2034">INDEX(EnergyImpactLookups[AStdWBtherm],MATCH(1,(EnergyImpactLookups[Statewide Offering ID]=$B2034)*(EnergyImpactLookups[BldgType]=$C2034)*(EnergyImpactLookups[BldgVint]=$D2034)*(EnergyImpactLookups[BldgLoc]=$E2034),0))</f>
        <v>0</v>
      </c>
    </row>
    <row r="2035" spans="1:20" x14ac:dyDescent="0.3">
      <c r="A2035" t="s">
        <v>95</v>
      </c>
      <c r="B2035" t="s">
        <v>195</v>
      </c>
      <c r="C2035" t="s">
        <v>130</v>
      </c>
      <c r="D2035" t="s">
        <v>752</v>
      </c>
      <c r="E2035" t="s">
        <v>99</v>
      </c>
      <c r="F2035" t="s">
        <v>129</v>
      </c>
      <c r="G2035" t="s">
        <v>231</v>
      </c>
      <c r="H2035" t="s">
        <v>232</v>
      </c>
      <c r="I2035" t="s">
        <v>65</v>
      </c>
      <c r="J2035" s="1">
        <v>44172</v>
      </c>
      <c r="K2035" t="s">
        <v>100</v>
      </c>
      <c r="L2035">
        <v>1</v>
      </c>
      <c r="O2035" cm="1">
        <f t="array" ref="O2035">INDEX(EnergyImpactLookups[APreWBkWh-EAD_style],MATCH(1,(EnergyImpactLookups[Statewide Offering ID]=$B2035)*(EnergyImpactLookups[BldgType]=$C2035)*(EnergyImpactLookups[BldgVint]=$D2035)*(EnergyImpactLookups[BldgLoc]=$E2035),0))</f>
        <v>16.3691</v>
      </c>
      <c r="P2035" cm="1">
        <f t="array" ref="P2035">INDEX(EnergyImpactLookups[APreWBkW-EAD_style],MATCH(1,(EnergyImpactLookups[Statewide Offering ID]=$B2035)*(EnergyImpactLookups[BldgType]=$C2035)*(EnergyImpactLookups[BldgVint]=$D2035)*(EnergyImpactLookups[BldgLoc]=$E2035),0))</f>
        <v>1.6000000000000001E-3</v>
      </c>
      <c r="Q2035" cm="1">
        <f t="array" ref="Q2035">INDEX(EnergyImpactLookups[APreWBtherm],MATCH(1,(EnergyImpactLookups[Statewide Offering ID]=$B2035)*(EnergyImpactLookups[BldgType]=$C2035)*(EnergyImpactLookups[BldgVint]=$D2035)*(EnergyImpactLookups[BldgLoc]=$E2035),0))</f>
        <v>0</v>
      </c>
      <c r="R2035" cm="1">
        <f t="array" ref="R2035">INDEX(EnergyImpactLookups[AStdWBkWh],MATCH(1,(EnergyImpactLookups[Statewide Offering ID]=$B2035)*(EnergyImpactLookups[BldgType]=$C2035)*(EnergyImpactLookups[BldgVint]=$D2035)*(EnergyImpactLookups[BldgLoc]=$E2035),0))</f>
        <v>9.8885000000000005</v>
      </c>
      <c r="S2035" cm="1">
        <f t="array" ref="S2035">INDEX(EnergyImpactLookups[AStdWBkW],MATCH(1,(EnergyImpactLookups[Statewide Offering ID]=$B2035)*(EnergyImpactLookups[BldgType]=$C2035)*(EnergyImpactLookups[BldgVint]=$D2035)*(EnergyImpactLookups[BldgLoc]=$E2035),0))</f>
        <v>1E-3</v>
      </c>
      <c r="T2035" cm="1">
        <f t="array" ref="T2035">INDEX(EnergyImpactLookups[AStdWBtherm],MATCH(1,(EnergyImpactLookups[Statewide Offering ID]=$B2035)*(EnergyImpactLookups[BldgType]=$C2035)*(EnergyImpactLookups[BldgVint]=$D2035)*(EnergyImpactLookups[BldgLoc]=$E2035),0))</f>
        <v>0</v>
      </c>
    </row>
    <row r="2036" spans="1:20" x14ac:dyDescent="0.3">
      <c r="A2036" t="s">
        <v>95</v>
      </c>
      <c r="B2036" t="s">
        <v>195</v>
      </c>
      <c r="C2036" t="s">
        <v>130</v>
      </c>
      <c r="D2036" t="s">
        <v>752</v>
      </c>
      <c r="E2036" t="s">
        <v>103</v>
      </c>
      <c r="F2036" t="s">
        <v>129</v>
      </c>
      <c r="G2036" t="s">
        <v>231</v>
      </c>
      <c r="H2036" t="s">
        <v>232</v>
      </c>
      <c r="I2036" t="s">
        <v>65</v>
      </c>
      <c r="J2036" s="1">
        <v>44172</v>
      </c>
      <c r="K2036" t="s">
        <v>100</v>
      </c>
      <c r="L2036">
        <v>1</v>
      </c>
      <c r="O2036" cm="1">
        <f t="array" ref="O2036">INDEX(EnergyImpactLookups[APreWBkWh-EAD_style],MATCH(1,(EnergyImpactLookups[Statewide Offering ID]=$B2036)*(EnergyImpactLookups[BldgType]=$C2036)*(EnergyImpactLookups[BldgVint]=$D2036)*(EnergyImpactLookups[BldgLoc]=$E2036),0))</f>
        <v>45.312899999999999</v>
      </c>
      <c r="P2036" cm="1">
        <f t="array" ref="P2036">INDEX(EnergyImpactLookups[APreWBkW-EAD_style],MATCH(1,(EnergyImpactLookups[Statewide Offering ID]=$B2036)*(EnergyImpactLookups[BldgType]=$C2036)*(EnergyImpactLookups[BldgVint]=$D2036)*(EnergyImpactLookups[BldgLoc]=$E2036),0))</f>
        <v>9.5799999999999996E-2</v>
      </c>
      <c r="Q2036" cm="1">
        <f t="array" ref="Q2036">INDEX(EnergyImpactLookups[APreWBtherm],MATCH(1,(EnergyImpactLookups[Statewide Offering ID]=$B2036)*(EnergyImpactLookups[BldgType]=$C2036)*(EnergyImpactLookups[BldgVint]=$D2036)*(EnergyImpactLookups[BldgLoc]=$E2036),0))</f>
        <v>0</v>
      </c>
      <c r="R2036" cm="1">
        <f t="array" ref="R2036">INDEX(EnergyImpactLookups[AStdWBkWh],MATCH(1,(EnergyImpactLookups[Statewide Offering ID]=$B2036)*(EnergyImpactLookups[BldgType]=$C2036)*(EnergyImpactLookups[BldgVint]=$D2036)*(EnergyImpactLookups[BldgLoc]=$E2036),0))</f>
        <v>27.282699999999998</v>
      </c>
      <c r="S2036" cm="1">
        <f t="array" ref="S2036">INDEX(EnergyImpactLookups[AStdWBkW],MATCH(1,(EnergyImpactLookups[Statewide Offering ID]=$B2036)*(EnergyImpactLookups[BldgType]=$C2036)*(EnergyImpactLookups[BldgVint]=$D2036)*(EnergyImpactLookups[BldgLoc]=$E2036),0))</f>
        <v>5.7599999999999998E-2</v>
      </c>
      <c r="T2036" cm="1">
        <f t="array" ref="T2036">INDEX(EnergyImpactLookups[AStdWBtherm],MATCH(1,(EnergyImpactLookups[Statewide Offering ID]=$B2036)*(EnergyImpactLookups[BldgType]=$C2036)*(EnergyImpactLookups[BldgVint]=$D2036)*(EnergyImpactLookups[BldgLoc]=$E2036),0))</f>
        <v>0</v>
      </c>
    </row>
    <row r="2037" spans="1:20" x14ac:dyDescent="0.3">
      <c r="A2037" t="s">
        <v>95</v>
      </c>
      <c r="B2037" t="s">
        <v>195</v>
      </c>
      <c r="C2037" t="s">
        <v>130</v>
      </c>
      <c r="D2037" t="s">
        <v>752</v>
      </c>
      <c r="E2037" t="s">
        <v>104</v>
      </c>
      <c r="F2037" t="s">
        <v>129</v>
      </c>
      <c r="G2037" t="s">
        <v>231</v>
      </c>
      <c r="H2037" t="s">
        <v>232</v>
      </c>
      <c r="I2037" t="s">
        <v>65</v>
      </c>
      <c r="J2037" s="1">
        <v>44172</v>
      </c>
      <c r="K2037" t="s">
        <v>100</v>
      </c>
      <c r="L2037">
        <v>1</v>
      </c>
      <c r="O2037" cm="1">
        <f t="array" ref="O2037">INDEX(EnergyImpactLookups[APreWBkWh-EAD_style],MATCH(1,(EnergyImpactLookups[Statewide Offering ID]=$B2037)*(EnergyImpactLookups[BldgType]=$C2037)*(EnergyImpactLookups[BldgVint]=$D2037)*(EnergyImpactLookups[BldgLoc]=$E2037),0))</f>
        <v>18.051600000000001</v>
      </c>
      <c r="P2037" cm="1">
        <f t="array" ref="P2037">INDEX(EnergyImpactLookups[APreWBkW-EAD_style],MATCH(1,(EnergyImpactLookups[Statewide Offering ID]=$B2037)*(EnergyImpactLookups[BldgType]=$C2037)*(EnergyImpactLookups[BldgVint]=$D2037)*(EnergyImpactLookups[BldgLoc]=$E2037),0))</f>
        <v>3.6400000000000002E-2</v>
      </c>
      <c r="Q2037" cm="1">
        <f t="array" ref="Q2037">INDEX(EnergyImpactLookups[APreWBtherm],MATCH(1,(EnergyImpactLookups[Statewide Offering ID]=$B2037)*(EnergyImpactLookups[BldgType]=$C2037)*(EnergyImpactLookups[BldgVint]=$D2037)*(EnergyImpactLookups[BldgLoc]=$E2037),0))</f>
        <v>0</v>
      </c>
      <c r="R2037" cm="1">
        <f t="array" ref="R2037">INDEX(EnergyImpactLookups[AStdWBkWh],MATCH(1,(EnergyImpactLookups[Statewide Offering ID]=$B2037)*(EnergyImpactLookups[BldgType]=$C2037)*(EnergyImpactLookups[BldgVint]=$D2037)*(EnergyImpactLookups[BldgLoc]=$E2037),0))</f>
        <v>10.878399999999999</v>
      </c>
      <c r="S2037" cm="1">
        <f t="array" ref="S2037">INDEX(EnergyImpactLookups[AStdWBkW],MATCH(1,(EnergyImpactLookups[Statewide Offering ID]=$B2037)*(EnergyImpactLookups[BldgType]=$C2037)*(EnergyImpactLookups[BldgVint]=$D2037)*(EnergyImpactLookups[BldgLoc]=$E2037),0))</f>
        <v>2.1899999999999999E-2</v>
      </c>
      <c r="T2037" cm="1">
        <f t="array" ref="T2037">INDEX(EnergyImpactLookups[AStdWBtherm],MATCH(1,(EnergyImpactLookups[Statewide Offering ID]=$B2037)*(EnergyImpactLookups[BldgType]=$C2037)*(EnergyImpactLookups[BldgVint]=$D2037)*(EnergyImpactLookups[BldgLoc]=$E2037),0))</f>
        <v>0</v>
      </c>
    </row>
    <row r="2038" spans="1:20" x14ac:dyDescent="0.3">
      <c r="A2038" t="s">
        <v>95</v>
      </c>
      <c r="B2038" t="s">
        <v>195</v>
      </c>
      <c r="C2038" t="s">
        <v>130</v>
      </c>
      <c r="D2038" t="s">
        <v>752</v>
      </c>
      <c r="E2038" t="s">
        <v>105</v>
      </c>
      <c r="F2038" t="s">
        <v>129</v>
      </c>
      <c r="G2038" t="s">
        <v>231</v>
      </c>
      <c r="H2038" t="s">
        <v>232</v>
      </c>
      <c r="I2038" t="s">
        <v>65</v>
      </c>
      <c r="J2038" s="1">
        <v>44172</v>
      </c>
      <c r="K2038" t="s">
        <v>100</v>
      </c>
      <c r="L2038">
        <v>1</v>
      </c>
      <c r="O2038" cm="1">
        <f t="array" ref="O2038">INDEX(EnergyImpactLookups[APreWBkWh-EAD_style],MATCH(1,(EnergyImpactLookups[Statewide Offering ID]=$B2038)*(EnergyImpactLookups[BldgType]=$C2038)*(EnergyImpactLookups[BldgVint]=$D2038)*(EnergyImpactLookups[BldgLoc]=$E2038),0))</f>
        <v>94.113100000000003</v>
      </c>
      <c r="P2038" cm="1">
        <f t="array" ref="P2038">INDEX(EnergyImpactLookups[APreWBkW-EAD_style],MATCH(1,(EnergyImpactLookups[Statewide Offering ID]=$B2038)*(EnergyImpactLookups[BldgType]=$C2038)*(EnergyImpactLookups[BldgVint]=$D2038)*(EnergyImpactLookups[BldgLoc]=$E2038),0))</f>
        <v>0.14449999999999999</v>
      </c>
      <c r="Q2038" cm="1">
        <f t="array" ref="Q2038">INDEX(EnergyImpactLookups[APreWBtherm],MATCH(1,(EnergyImpactLookups[Statewide Offering ID]=$B2038)*(EnergyImpactLookups[BldgType]=$C2038)*(EnergyImpactLookups[BldgVint]=$D2038)*(EnergyImpactLookups[BldgLoc]=$E2038),0))</f>
        <v>0</v>
      </c>
      <c r="R2038" cm="1">
        <f t="array" ref="R2038">INDEX(EnergyImpactLookups[AStdWBkWh],MATCH(1,(EnergyImpactLookups[Statewide Offering ID]=$B2038)*(EnergyImpactLookups[BldgType]=$C2038)*(EnergyImpactLookups[BldgVint]=$D2038)*(EnergyImpactLookups[BldgLoc]=$E2038),0))</f>
        <v>56.606400000000001</v>
      </c>
      <c r="S2038" cm="1">
        <f t="array" ref="S2038">INDEX(EnergyImpactLookups[AStdWBkW],MATCH(1,(EnergyImpactLookups[Statewide Offering ID]=$B2038)*(EnergyImpactLookups[BldgType]=$C2038)*(EnergyImpactLookups[BldgVint]=$D2038)*(EnergyImpactLookups[BldgLoc]=$E2038),0))</f>
        <v>8.6900000000000005E-2</v>
      </c>
      <c r="T2038" cm="1">
        <f t="array" ref="T2038">INDEX(EnergyImpactLookups[AStdWBtherm],MATCH(1,(EnergyImpactLookups[Statewide Offering ID]=$B2038)*(EnergyImpactLookups[BldgType]=$C2038)*(EnergyImpactLookups[BldgVint]=$D2038)*(EnergyImpactLookups[BldgLoc]=$E2038),0))</f>
        <v>0</v>
      </c>
    </row>
    <row r="2039" spans="1:20" x14ac:dyDescent="0.3">
      <c r="A2039" t="s">
        <v>95</v>
      </c>
      <c r="B2039" t="s">
        <v>195</v>
      </c>
      <c r="C2039" t="s">
        <v>130</v>
      </c>
      <c r="D2039" t="s">
        <v>752</v>
      </c>
      <c r="E2039" t="s">
        <v>106</v>
      </c>
      <c r="F2039" t="s">
        <v>129</v>
      </c>
      <c r="G2039" t="s">
        <v>231</v>
      </c>
      <c r="H2039" t="s">
        <v>232</v>
      </c>
      <c r="I2039" t="s">
        <v>65</v>
      </c>
      <c r="J2039" s="1">
        <v>44172</v>
      </c>
      <c r="K2039" t="s">
        <v>100</v>
      </c>
      <c r="L2039">
        <v>1</v>
      </c>
      <c r="O2039" cm="1">
        <f t="array" ref="O2039">INDEX(EnergyImpactLookups[APreWBkWh-EAD_style],MATCH(1,(EnergyImpactLookups[Statewide Offering ID]=$B2039)*(EnergyImpactLookups[BldgType]=$C2039)*(EnergyImpactLookups[BldgVint]=$D2039)*(EnergyImpactLookups[BldgLoc]=$E2039),0))</f>
        <v>16.572399999999998</v>
      </c>
      <c r="P2039" cm="1">
        <f t="array" ref="P2039">INDEX(EnergyImpactLookups[APreWBkW-EAD_style],MATCH(1,(EnergyImpactLookups[Statewide Offering ID]=$B2039)*(EnergyImpactLookups[BldgType]=$C2039)*(EnergyImpactLookups[BldgVint]=$D2039)*(EnergyImpactLookups[BldgLoc]=$E2039),0))</f>
        <v>1.6E-2</v>
      </c>
      <c r="Q2039" cm="1">
        <f t="array" ref="Q2039">INDEX(EnergyImpactLookups[APreWBtherm],MATCH(1,(EnergyImpactLookups[Statewide Offering ID]=$B2039)*(EnergyImpactLookups[BldgType]=$C2039)*(EnergyImpactLookups[BldgVint]=$D2039)*(EnergyImpactLookups[BldgLoc]=$E2039),0))</f>
        <v>0</v>
      </c>
      <c r="R2039" cm="1">
        <f t="array" ref="R2039">INDEX(EnergyImpactLookups[AStdWBkWh],MATCH(1,(EnergyImpactLookups[Statewide Offering ID]=$B2039)*(EnergyImpactLookups[BldgType]=$C2039)*(EnergyImpactLookups[BldgVint]=$D2039)*(EnergyImpactLookups[BldgLoc]=$E2039),0))</f>
        <v>9.9803999999999995</v>
      </c>
      <c r="S2039" cm="1">
        <f t="array" ref="S2039">INDEX(EnergyImpactLookups[AStdWBkW],MATCH(1,(EnergyImpactLookups[Statewide Offering ID]=$B2039)*(EnergyImpactLookups[BldgType]=$C2039)*(EnergyImpactLookups[BldgVint]=$D2039)*(EnergyImpactLookups[BldgLoc]=$E2039),0))</f>
        <v>9.5999999999999992E-3</v>
      </c>
      <c r="T2039" cm="1">
        <f t="array" ref="T2039">INDEX(EnergyImpactLookups[AStdWBtherm],MATCH(1,(EnergyImpactLookups[Statewide Offering ID]=$B2039)*(EnergyImpactLookups[BldgType]=$C2039)*(EnergyImpactLookups[BldgVint]=$D2039)*(EnergyImpactLookups[BldgLoc]=$E2039),0))</f>
        <v>0</v>
      </c>
    </row>
    <row r="2040" spans="1:20" x14ac:dyDescent="0.3">
      <c r="A2040" t="s">
        <v>95</v>
      </c>
      <c r="B2040" t="s">
        <v>195</v>
      </c>
      <c r="C2040" t="s">
        <v>130</v>
      </c>
      <c r="D2040" t="s">
        <v>752</v>
      </c>
      <c r="E2040" t="s">
        <v>107</v>
      </c>
      <c r="F2040" t="s">
        <v>129</v>
      </c>
      <c r="G2040" t="s">
        <v>231</v>
      </c>
      <c r="H2040" t="s">
        <v>232</v>
      </c>
      <c r="I2040" t="s">
        <v>65</v>
      </c>
      <c r="J2040" s="1">
        <v>44172</v>
      </c>
      <c r="K2040" t="s">
        <v>100</v>
      </c>
      <c r="L2040">
        <v>1</v>
      </c>
      <c r="O2040" cm="1">
        <f t="array" ref="O2040">INDEX(EnergyImpactLookups[APreWBkWh-EAD_style],MATCH(1,(EnergyImpactLookups[Statewide Offering ID]=$B2040)*(EnergyImpactLookups[BldgType]=$C2040)*(EnergyImpactLookups[BldgVint]=$D2040)*(EnergyImpactLookups[BldgLoc]=$E2040),0))</f>
        <v>50.088000000000001</v>
      </c>
      <c r="P2040" cm="1">
        <f t="array" ref="P2040">INDEX(EnergyImpactLookups[APreWBkW-EAD_style],MATCH(1,(EnergyImpactLookups[Statewide Offering ID]=$B2040)*(EnergyImpactLookups[BldgType]=$C2040)*(EnergyImpactLookups[BldgVint]=$D2040)*(EnergyImpactLookups[BldgLoc]=$E2040),0))</f>
        <v>6.1400000000000003E-2</v>
      </c>
      <c r="Q2040" cm="1">
        <f t="array" ref="Q2040">INDEX(EnergyImpactLookups[APreWBtherm],MATCH(1,(EnergyImpactLookups[Statewide Offering ID]=$B2040)*(EnergyImpactLookups[BldgType]=$C2040)*(EnergyImpactLookups[BldgVint]=$D2040)*(EnergyImpactLookups[BldgLoc]=$E2040),0))</f>
        <v>0</v>
      </c>
      <c r="R2040" cm="1">
        <f t="array" ref="R2040">INDEX(EnergyImpactLookups[AStdWBkWh],MATCH(1,(EnergyImpactLookups[Statewide Offering ID]=$B2040)*(EnergyImpactLookups[BldgType]=$C2040)*(EnergyImpactLookups[BldgVint]=$D2040)*(EnergyImpactLookups[BldgLoc]=$E2040),0))</f>
        <v>30.127099999999999</v>
      </c>
      <c r="S2040" cm="1">
        <f t="array" ref="S2040">INDEX(EnergyImpactLookups[AStdWBkW],MATCH(1,(EnergyImpactLookups[Statewide Offering ID]=$B2040)*(EnergyImpactLookups[BldgType]=$C2040)*(EnergyImpactLookups[BldgVint]=$D2040)*(EnergyImpactLookups[BldgLoc]=$E2040),0))</f>
        <v>3.6900000000000002E-2</v>
      </c>
      <c r="T2040" cm="1">
        <f t="array" ref="T2040">INDEX(EnergyImpactLookups[AStdWBtherm],MATCH(1,(EnergyImpactLookups[Statewide Offering ID]=$B2040)*(EnergyImpactLookups[BldgType]=$C2040)*(EnergyImpactLookups[BldgVint]=$D2040)*(EnergyImpactLookups[BldgLoc]=$E2040),0))</f>
        <v>0</v>
      </c>
    </row>
    <row r="2041" spans="1:20" x14ac:dyDescent="0.3">
      <c r="A2041" t="s">
        <v>95</v>
      </c>
      <c r="B2041" t="s">
        <v>195</v>
      </c>
      <c r="C2041" t="s">
        <v>130</v>
      </c>
      <c r="D2041" t="s">
        <v>752</v>
      </c>
      <c r="E2041" t="s">
        <v>109</v>
      </c>
      <c r="F2041" t="s">
        <v>129</v>
      </c>
      <c r="G2041" t="s">
        <v>231</v>
      </c>
      <c r="H2041" t="s">
        <v>232</v>
      </c>
      <c r="I2041" t="s">
        <v>65</v>
      </c>
      <c r="J2041" s="1">
        <v>44172</v>
      </c>
      <c r="K2041" t="s">
        <v>100</v>
      </c>
      <c r="L2041">
        <v>1</v>
      </c>
      <c r="O2041" cm="1">
        <f t="array" ref="O2041">INDEX(EnergyImpactLookups[APreWBkWh-EAD_style],MATCH(1,(EnergyImpactLookups[Statewide Offering ID]=$B2041)*(EnergyImpactLookups[BldgType]=$C2041)*(EnergyImpactLookups[BldgVint]=$D2041)*(EnergyImpactLookups[BldgLoc]=$E2041),0))</f>
        <v>91.064899999999994</v>
      </c>
      <c r="P2041" cm="1">
        <f t="array" ref="P2041">INDEX(EnergyImpactLookups[APreWBkW-EAD_style],MATCH(1,(EnergyImpactLookups[Statewide Offering ID]=$B2041)*(EnergyImpactLookups[BldgType]=$C2041)*(EnergyImpactLookups[BldgVint]=$D2041)*(EnergyImpactLookups[BldgLoc]=$E2041),0))</f>
        <v>8.3500000000000005E-2</v>
      </c>
      <c r="Q2041" cm="1">
        <f t="array" ref="Q2041">INDEX(EnergyImpactLookups[APreWBtherm],MATCH(1,(EnergyImpactLookups[Statewide Offering ID]=$B2041)*(EnergyImpactLookups[BldgType]=$C2041)*(EnergyImpactLookups[BldgVint]=$D2041)*(EnergyImpactLookups[BldgLoc]=$E2041),0))</f>
        <v>0</v>
      </c>
      <c r="R2041" cm="1">
        <f t="array" ref="R2041">INDEX(EnergyImpactLookups[AStdWBkWh],MATCH(1,(EnergyImpactLookups[Statewide Offering ID]=$B2041)*(EnergyImpactLookups[BldgType]=$C2041)*(EnergyImpactLookups[BldgVint]=$D2041)*(EnergyImpactLookups[BldgLoc]=$E2041),0))</f>
        <v>54.769399999999997</v>
      </c>
      <c r="S2041" cm="1">
        <f t="array" ref="S2041">INDEX(EnergyImpactLookups[AStdWBkW],MATCH(1,(EnergyImpactLookups[Statewide Offering ID]=$B2041)*(EnergyImpactLookups[BldgType]=$C2041)*(EnergyImpactLookups[BldgVint]=$D2041)*(EnergyImpactLookups[BldgLoc]=$E2041),0))</f>
        <v>5.0200000000000002E-2</v>
      </c>
      <c r="T2041" cm="1">
        <f t="array" ref="T2041">INDEX(EnergyImpactLookups[AStdWBtherm],MATCH(1,(EnergyImpactLookups[Statewide Offering ID]=$B2041)*(EnergyImpactLookups[BldgType]=$C2041)*(EnergyImpactLookups[BldgVint]=$D2041)*(EnergyImpactLookups[BldgLoc]=$E2041),0))</f>
        <v>0</v>
      </c>
    </row>
    <row r="2042" spans="1:20" x14ac:dyDescent="0.3">
      <c r="A2042" t="s">
        <v>95</v>
      </c>
      <c r="B2042" t="s">
        <v>195</v>
      </c>
      <c r="C2042" t="s">
        <v>130</v>
      </c>
      <c r="D2042" t="s">
        <v>752</v>
      </c>
      <c r="E2042" t="s">
        <v>111</v>
      </c>
      <c r="F2042" t="s">
        <v>129</v>
      </c>
      <c r="G2042" t="s">
        <v>231</v>
      </c>
      <c r="H2042" t="s">
        <v>232</v>
      </c>
      <c r="I2042" t="s">
        <v>65</v>
      </c>
      <c r="J2042" s="1">
        <v>44172</v>
      </c>
      <c r="K2042" t="s">
        <v>100</v>
      </c>
      <c r="L2042">
        <v>1</v>
      </c>
      <c r="O2042" cm="1">
        <f t="array" ref="O2042">INDEX(EnergyImpactLookups[APreWBkWh-EAD_style],MATCH(1,(EnergyImpactLookups[Statewide Offering ID]=$B2042)*(EnergyImpactLookups[BldgType]=$C2042)*(EnergyImpactLookups[BldgVint]=$D2042)*(EnergyImpactLookups[BldgLoc]=$E2042),0))</f>
        <v>154.92070000000001</v>
      </c>
      <c r="P2042" cm="1">
        <f t="array" ref="P2042">INDEX(EnergyImpactLookups[APreWBkW-EAD_style],MATCH(1,(EnergyImpactLookups[Statewide Offering ID]=$B2042)*(EnergyImpactLookups[BldgType]=$C2042)*(EnergyImpactLookups[BldgVint]=$D2042)*(EnergyImpactLookups[BldgLoc]=$E2042),0))</f>
        <v>0.11509999999999999</v>
      </c>
      <c r="Q2042" cm="1">
        <f t="array" ref="Q2042">INDEX(EnergyImpactLookups[APreWBtherm],MATCH(1,(EnergyImpactLookups[Statewide Offering ID]=$B2042)*(EnergyImpactLookups[BldgType]=$C2042)*(EnergyImpactLookups[BldgVint]=$D2042)*(EnergyImpactLookups[BldgLoc]=$E2042),0))</f>
        <v>0</v>
      </c>
      <c r="R2042" cm="1">
        <f t="array" ref="R2042">INDEX(EnergyImpactLookups[AStdWBkWh],MATCH(1,(EnergyImpactLookups[Statewide Offering ID]=$B2042)*(EnergyImpactLookups[BldgType]=$C2042)*(EnergyImpactLookups[BldgVint]=$D2042)*(EnergyImpactLookups[BldgLoc]=$E2042),0))</f>
        <v>93.164500000000004</v>
      </c>
      <c r="S2042" cm="1">
        <f t="array" ref="S2042">INDEX(EnergyImpactLookups[AStdWBkW],MATCH(1,(EnergyImpactLookups[Statewide Offering ID]=$B2042)*(EnergyImpactLookups[BldgType]=$C2042)*(EnergyImpactLookups[BldgVint]=$D2042)*(EnergyImpactLookups[BldgLoc]=$E2042),0))</f>
        <v>6.9199999999999998E-2</v>
      </c>
      <c r="T2042" cm="1">
        <f t="array" ref="T2042">INDEX(EnergyImpactLookups[AStdWBtherm],MATCH(1,(EnergyImpactLookups[Statewide Offering ID]=$B2042)*(EnergyImpactLookups[BldgType]=$C2042)*(EnergyImpactLookups[BldgVint]=$D2042)*(EnergyImpactLookups[BldgLoc]=$E2042),0))</f>
        <v>0</v>
      </c>
    </row>
    <row r="2043" spans="1:20" x14ac:dyDescent="0.3">
      <c r="A2043" t="s">
        <v>95</v>
      </c>
      <c r="B2043" t="s">
        <v>195</v>
      </c>
      <c r="C2043" t="s">
        <v>130</v>
      </c>
      <c r="D2043" t="s">
        <v>752</v>
      </c>
      <c r="E2043" t="s">
        <v>112</v>
      </c>
      <c r="F2043" t="s">
        <v>129</v>
      </c>
      <c r="G2043" t="s">
        <v>231</v>
      </c>
      <c r="H2043" t="s">
        <v>232</v>
      </c>
      <c r="I2043" t="s">
        <v>65</v>
      </c>
      <c r="J2043" s="1">
        <v>44172</v>
      </c>
      <c r="K2043" t="s">
        <v>100</v>
      </c>
      <c r="L2043">
        <v>1</v>
      </c>
      <c r="O2043" cm="1">
        <f t="array" ref="O2043">INDEX(EnergyImpactLookups[APreWBkWh-EAD_style],MATCH(1,(EnergyImpactLookups[Statewide Offering ID]=$B2043)*(EnergyImpactLookups[BldgType]=$C2043)*(EnergyImpactLookups[BldgVint]=$D2043)*(EnergyImpactLookups[BldgLoc]=$E2043),0))</f>
        <v>139.7276</v>
      </c>
      <c r="P2043" cm="1">
        <f t="array" ref="P2043">INDEX(EnergyImpactLookups[APreWBkW-EAD_style],MATCH(1,(EnergyImpactLookups[Statewide Offering ID]=$B2043)*(EnergyImpactLookups[BldgType]=$C2043)*(EnergyImpactLookups[BldgVint]=$D2043)*(EnergyImpactLookups[BldgLoc]=$E2043),0))</f>
        <v>0.13780000000000001</v>
      </c>
      <c r="Q2043" cm="1">
        <f t="array" ref="Q2043">INDEX(EnergyImpactLookups[APreWBtherm],MATCH(1,(EnergyImpactLookups[Statewide Offering ID]=$B2043)*(EnergyImpactLookups[BldgType]=$C2043)*(EnergyImpactLookups[BldgVint]=$D2043)*(EnergyImpactLookups[BldgLoc]=$E2043),0))</f>
        <v>0</v>
      </c>
      <c r="R2043" cm="1">
        <f t="array" ref="R2043">INDEX(EnergyImpactLookups[AStdWBkWh],MATCH(1,(EnergyImpactLookups[Statewide Offering ID]=$B2043)*(EnergyImpactLookups[BldgType]=$C2043)*(EnergyImpactLookups[BldgVint]=$D2043)*(EnergyImpactLookups[BldgLoc]=$E2043),0))</f>
        <v>84.034899999999993</v>
      </c>
      <c r="S2043" cm="1">
        <f t="array" ref="S2043">INDEX(EnergyImpactLookups[AStdWBkW],MATCH(1,(EnergyImpactLookups[Statewide Offering ID]=$B2043)*(EnergyImpactLookups[BldgType]=$C2043)*(EnergyImpactLookups[BldgVint]=$D2043)*(EnergyImpactLookups[BldgLoc]=$E2043),0))</f>
        <v>8.2799999999999999E-2</v>
      </c>
      <c r="T2043" cm="1">
        <f t="array" ref="T2043">INDEX(EnergyImpactLookups[AStdWBtherm],MATCH(1,(EnergyImpactLookups[Statewide Offering ID]=$B2043)*(EnergyImpactLookups[BldgType]=$C2043)*(EnergyImpactLookups[BldgVint]=$D2043)*(EnergyImpactLookups[BldgLoc]=$E2043),0))</f>
        <v>0</v>
      </c>
    </row>
    <row r="2044" spans="1:20" x14ac:dyDescent="0.3">
      <c r="A2044" t="s">
        <v>95</v>
      </c>
      <c r="B2044" t="s">
        <v>195</v>
      </c>
      <c r="C2044" t="s">
        <v>130</v>
      </c>
      <c r="D2044" t="s">
        <v>752</v>
      </c>
      <c r="E2044" t="s">
        <v>113</v>
      </c>
      <c r="F2044" t="s">
        <v>129</v>
      </c>
      <c r="G2044" t="s">
        <v>231</v>
      </c>
      <c r="H2044" t="s">
        <v>232</v>
      </c>
      <c r="I2044" t="s">
        <v>65</v>
      </c>
      <c r="J2044" s="1">
        <v>44172</v>
      </c>
      <c r="K2044" t="s">
        <v>100</v>
      </c>
      <c r="L2044">
        <v>1</v>
      </c>
      <c r="O2044" cm="1">
        <f t="array" ref="O2044">INDEX(EnergyImpactLookups[APreWBkWh-EAD_style],MATCH(1,(EnergyImpactLookups[Statewide Offering ID]=$B2044)*(EnergyImpactLookups[BldgType]=$C2044)*(EnergyImpactLookups[BldgVint]=$D2044)*(EnergyImpactLookups[BldgLoc]=$E2044),0))</f>
        <v>138.6293</v>
      </c>
      <c r="P2044" cm="1">
        <f t="array" ref="P2044">INDEX(EnergyImpactLookups[APreWBkW-EAD_style],MATCH(1,(EnergyImpactLookups[Statewide Offering ID]=$B2044)*(EnergyImpactLookups[BldgType]=$C2044)*(EnergyImpactLookups[BldgVint]=$D2044)*(EnergyImpactLookups[BldgLoc]=$E2044),0))</f>
        <v>0.1333</v>
      </c>
      <c r="Q2044" cm="1">
        <f t="array" ref="Q2044">INDEX(EnergyImpactLookups[APreWBtherm],MATCH(1,(EnergyImpactLookups[Statewide Offering ID]=$B2044)*(EnergyImpactLookups[BldgType]=$C2044)*(EnergyImpactLookups[BldgVint]=$D2044)*(EnergyImpactLookups[BldgLoc]=$E2044),0))</f>
        <v>0</v>
      </c>
      <c r="R2044" cm="1">
        <f t="array" ref="R2044">INDEX(EnergyImpactLookups[AStdWBkWh],MATCH(1,(EnergyImpactLookups[Statewide Offering ID]=$B2044)*(EnergyImpactLookups[BldgType]=$C2044)*(EnergyImpactLookups[BldgVint]=$D2044)*(EnergyImpactLookups[BldgLoc]=$E2044),0))</f>
        <v>83.376599999999996</v>
      </c>
      <c r="S2044" cm="1">
        <f t="array" ref="S2044">INDEX(EnergyImpactLookups[AStdWBkW],MATCH(1,(EnergyImpactLookups[Statewide Offering ID]=$B2044)*(EnergyImpactLookups[BldgType]=$C2044)*(EnergyImpactLookups[BldgVint]=$D2044)*(EnergyImpactLookups[BldgLoc]=$E2044),0))</f>
        <v>8.0199999999999994E-2</v>
      </c>
      <c r="T2044" cm="1">
        <f t="array" ref="T2044">INDEX(EnergyImpactLookups[AStdWBtherm],MATCH(1,(EnergyImpactLookups[Statewide Offering ID]=$B2044)*(EnergyImpactLookups[BldgType]=$C2044)*(EnergyImpactLookups[BldgVint]=$D2044)*(EnergyImpactLookups[BldgLoc]=$E2044),0))</f>
        <v>0</v>
      </c>
    </row>
    <row r="2045" spans="1:20" x14ac:dyDescent="0.3">
      <c r="A2045" t="s">
        <v>95</v>
      </c>
      <c r="B2045" t="s">
        <v>195</v>
      </c>
      <c r="C2045" t="s">
        <v>130</v>
      </c>
      <c r="D2045" t="s">
        <v>752</v>
      </c>
      <c r="E2045" t="s">
        <v>114</v>
      </c>
      <c r="F2045" t="s">
        <v>129</v>
      </c>
      <c r="G2045" t="s">
        <v>231</v>
      </c>
      <c r="H2045" t="s">
        <v>232</v>
      </c>
      <c r="I2045" t="s">
        <v>65</v>
      </c>
      <c r="J2045" s="1">
        <v>44172</v>
      </c>
      <c r="K2045" t="s">
        <v>100</v>
      </c>
      <c r="L2045">
        <v>1</v>
      </c>
      <c r="O2045" cm="1">
        <f t="array" ref="O2045">INDEX(EnergyImpactLookups[APreWBkWh-EAD_style],MATCH(1,(EnergyImpactLookups[Statewide Offering ID]=$B2045)*(EnergyImpactLookups[BldgType]=$C2045)*(EnergyImpactLookups[BldgVint]=$D2045)*(EnergyImpactLookups[BldgLoc]=$E2045),0))</f>
        <v>240.04140000000001</v>
      </c>
      <c r="P2045" cm="1">
        <f t="array" ref="P2045">INDEX(EnergyImpactLookups[APreWBkW-EAD_style],MATCH(1,(EnergyImpactLookups[Statewide Offering ID]=$B2045)*(EnergyImpactLookups[BldgType]=$C2045)*(EnergyImpactLookups[BldgVint]=$D2045)*(EnergyImpactLookups[BldgLoc]=$E2045),0))</f>
        <v>0.21010000000000001</v>
      </c>
      <c r="Q2045" cm="1">
        <f t="array" ref="Q2045">INDEX(EnergyImpactLookups[APreWBtherm],MATCH(1,(EnergyImpactLookups[Statewide Offering ID]=$B2045)*(EnergyImpactLookups[BldgType]=$C2045)*(EnergyImpactLookups[BldgVint]=$D2045)*(EnergyImpactLookups[BldgLoc]=$E2045),0))</f>
        <v>0</v>
      </c>
      <c r="R2045" cm="1">
        <f t="array" ref="R2045">INDEX(EnergyImpactLookups[AStdWBkWh],MATCH(1,(EnergyImpactLookups[Statewide Offering ID]=$B2045)*(EnergyImpactLookups[BldgType]=$C2045)*(EnergyImpactLookups[BldgVint]=$D2045)*(EnergyImpactLookups[BldgLoc]=$E2045),0))</f>
        <v>144.3783</v>
      </c>
      <c r="S2045" cm="1">
        <f t="array" ref="S2045">INDEX(EnergyImpactLookups[AStdWBkW],MATCH(1,(EnergyImpactLookups[Statewide Offering ID]=$B2045)*(EnergyImpactLookups[BldgType]=$C2045)*(EnergyImpactLookups[BldgVint]=$D2045)*(EnergyImpactLookups[BldgLoc]=$E2045),0))</f>
        <v>0.1263</v>
      </c>
      <c r="T2045" cm="1">
        <f t="array" ref="T2045">INDEX(EnergyImpactLookups[AStdWBtherm],MATCH(1,(EnergyImpactLookups[Statewide Offering ID]=$B2045)*(EnergyImpactLookups[BldgType]=$C2045)*(EnergyImpactLookups[BldgVint]=$D2045)*(EnergyImpactLookups[BldgLoc]=$E2045),0))</f>
        <v>0</v>
      </c>
    </row>
    <row r="2046" spans="1:20" x14ac:dyDescent="0.3">
      <c r="A2046" t="s">
        <v>95</v>
      </c>
      <c r="B2046" t="s">
        <v>195</v>
      </c>
      <c r="C2046" t="s">
        <v>130</v>
      </c>
      <c r="D2046" t="s">
        <v>752</v>
      </c>
      <c r="E2046" t="s">
        <v>115</v>
      </c>
      <c r="F2046" t="s">
        <v>129</v>
      </c>
      <c r="G2046" t="s">
        <v>231</v>
      </c>
      <c r="H2046" t="s">
        <v>232</v>
      </c>
      <c r="I2046" t="s">
        <v>65</v>
      </c>
      <c r="J2046" s="1">
        <v>44172</v>
      </c>
      <c r="K2046" t="s">
        <v>100</v>
      </c>
      <c r="L2046">
        <v>1</v>
      </c>
      <c r="O2046" cm="1">
        <f t="array" ref="O2046">INDEX(EnergyImpactLookups[APreWBkWh-EAD_style],MATCH(1,(EnergyImpactLookups[Statewide Offering ID]=$B2046)*(EnergyImpactLookups[BldgType]=$C2046)*(EnergyImpactLookups[BldgVint]=$D2046)*(EnergyImpactLookups[BldgLoc]=$E2046),0))</f>
        <v>137.13980000000001</v>
      </c>
      <c r="P2046" cm="1">
        <f t="array" ref="P2046">INDEX(EnergyImpactLookups[APreWBkW-EAD_style],MATCH(1,(EnergyImpactLookups[Statewide Offering ID]=$B2046)*(EnergyImpactLookups[BldgType]=$C2046)*(EnergyImpactLookups[BldgVint]=$D2046)*(EnergyImpactLookups[BldgLoc]=$E2046),0))</f>
        <v>0.1759</v>
      </c>
      <c r="Q2046" cm="1">
        <f t="array" ref="Q2046">INDEX(EnergyImpactLookups[APreWBtherm],MATCH(1,(EnergyImpactLookups[Statewide Offering ID]=$B2046)*(EnergyImpactLookups[BldgType]=$C2046)*(EnergyImpactLookups[BldgVint]=$D2046)*(EnergyImpactLookups[BldgLoc]=$E2046),0))</f>
        <v>0</v>
      </c>
      <c r="R2046" cm="1">
        <f t="array" ref="R2046">INDEX(EnergyImpactLookups[AStdWBkWh],MATCH(1,(EnergyImpactLookups[Statewide Offering ID]=$B2046)*(EnergyImpactLookups[BldgType]=$C2046)*(EnergyImpactLookups[BldgVint]=$D2046)*(EnergyImpactLookups[BldgLoc]=$E2046),0))</f>
        <v>82.4893</v>
      </c>
      <c r="S2046" cm="1">
        <f t="array" ref="S2046">INDEX(EnergyImpactLookups[AStdWBkW],MATCH(1,(EnergyImpactLookups[Statewide Offering ID]=$B2046)*(EnergyImpactLookups[BldgType]=$C2046)*(EnergyImpactLookups[BldgVint]=$D2046)*(EnergyImpactLookups[BldgLoc]=$E2046),0))</f>
        <v>0.10580000000000001</v>
      </c>
      <c r="T2046" cm="1">
        <f t="array" ref="T2046">INDEX(EnergyImpactLookups[AStdWBtherm],MATCH(1,(EnergyImpactLookups[Statewide Offering ID]=$B2046)*(EnergyImpactLookups[BldgType]=$C2046)*(EnergyImpactLookups[BldgVint]=$D2046)*(EnergyImpactLookups[BldgLoc]=$E2046),0))</f>
        <v>0</v>
      </c>
    </row>
    <row r="2047" spans="1:20" x14ac:dyDescent="0.3">
      <c r="A2047" t="s">
        <v>95</v>
      </c>
      <c r="B2047" t="s">
        <v>195</v>
      </c>
      <c r="C2047" t="s">
        <v>130</v>
      </c>
      <c r="D2047" t="s">
        <v>752</v>
      </c>
      <c r="E2047" t="s">
        <v>116</v>
      </c>
      <c r="F2047" t="s">
        <v>129</v>
      </c>
      <c r="G2047" t="s">
        <v>231</v>
      </c>
      <c r="H2047" t="s">
        <v>232</v>
      </c>
      <c r="I2047" t="s">
        <v>65</v>
      </c>
      <c r="J2047" s="1">
        <v>44172</v>
      </c>
      <c r="K2047" t="s">
        <v>100</v>
      </c>
      <c r="L2047">
        <v>1</v>
      </c>
      <c r="O2047" cm="1">
        <f t="array" ref="O2047">INDEX(EnergyImpactLookups[APreWBkWh-EAD_style],MATCH(1,(EnergyImpactLookups[Statewide Offering ID]=$B2047)*(EnergyImpactLookups[BldgType]=$C2047)*(EnergyImpactLookups[BldgVint]=$D2047)*(EnergyImpactLookups[BldgLoc]=$E2047),0))</f>
        <v>255.12719999999999</v>
      </c>
      <c r="P2047" cm="1">
        <f t="array" ref="P2047">INDEX(EnergyImpactLookups[APreWBkW-EAD_style],MATCH(1,(EnergyImpactLookups[Statewide Offering ID]=$B2047)*(EnergyImpactLookups[BldgType]=$C2047)*(EnergyImpactLookups[BldgVint]=$D2047)*(EnergyImpactLookups[BldgLoc]=$E2047),0))</f>
        <v>0.192</v>
      </c>
      <c r="Q2047" cm="1">
        <f t="array" ref="Q2047">INDEX(EnergyImpactLookups[APreWBtherm],MATCH(1,(EnergyImpactLookups[Statewide Offering ID]=$B2047)*(EnergyImpactLookups[BldgType]=$C2047)*(EnergyImpactLookups[BldgVint]=$D2047)*(EnergyImpactLookups[BldgLoc]=$E2047),0))</f>
        <v>0</v>
      </c>
      <c r="R2047" cm="1">
        <f t="array" ref="R2047">INDEX(EnergyImpactLookups[AStdWBkWh],MATCH(1,(EnergyImpactLookups[Statewide Offering ID]=$B2047)*(EnergyImpactLookups[BldgType]=$C2047)*(EnergyImpactLookups[BldgVint]=$D2047)*(EnergyImpactLookups[BldgLoc]=$E2047),0))</f>
        <v>153.4444</v>
      </c>
      <c r="S2047" cm="1">
        <f t="array" ref="S2047">INDEX(EnergyImpactLookups[AStdWBkW],MATCH(1,(EnergyImpactLookups[Statewide Offering ID]=$B2047)*(EnergyImpactLookups[BldgType]=$C2047)*(EnergyImpactLookups[BldgVint]=$D2047)*(EnergyImpactLookups[BldgLoc]=$E2047),0))</f>
        <v>0.1154</v>
      </c>
      <c r="T2047" cm="1">
        <f t="array" ref="T2047">INDEX(EnergyImpactLookups[AStdWBtherm],MATCH(1,(EnergyImpactLookups[Statewide Offering ID]=$B2047)*(EnergyImpactLookups[BldgType]=$C2047)*(EnergyImpactLookups[BldgVint]=$D2047)*(EnergyImpactLookups[BldgLoc]=$E2047),0))</f>
        <v>0</v>
      </c>
    </row>
    <row r="2048" spans="1:20" x14ac:dyDescent="0.3">
      <c r="A2048" t="s">
        <v>95</v>
      </c>
      <c r="B2048" t="s">
        <v>195</v>
      </c>
      <c r="C2048" t="s">
        <v>130</v>
      </c>
      <c r="D2048" t="s">
        <v>752</v>
      </c>
      <c r="E2048" t="s">
        <v>117</v>
      </c>
      <c r="F2048" t="s">
        <v>129</v>
      </c>
      <c r="G2048" t="s">
        <v>231</v>
      </c>
      <c r="H2048" t="s">
        <v>232</v>
      </c>
      <c r="I2048" t="s">
        <v>65</v>
      </c>
      <c r="J2048" s="1">
        <v>44172</v>
      </c>
      <c r="K2048" t="s">
        <v>100</v>
      </c>
      <c r="L2048">
        <v>1</v>
      </c>
      <c r="O2048" cm="1">
        <f t="array" ref="O2048">INDEX(EnergyImpactLookups[APreWBkWh-EAD_style],MATCH(1,(EnergyImpactLookups[Statewide Offering ID]=$B2048)*(EnergyImpactLookups[BldgType]=$C2048)*(EnergyImpactLookups[BldgVint]=$D2048)*(EnergyImpactLookups[BldgLoc]=$E2048),0))</f>
        <v>286.1943</v>
      </c>
      <c r="P2048" cm="1">
        <f t="array" ref="P2048">INDEX(EnergyImpactLookups[APreWBkW-EAD_style],MATCH(1,(EnergyImpactLookups[Statewide Offering ID]=$B2048)*(EnergyImpactLookups[BldgType]=$C2048)*(EnergyImpactLookups[BldgVint]=$D2048)*(EnergyImpactLookups[BldgLoc]=$E2048),0))</f>
        <v>0.19400000000000001</v>
      </c>
      <c r="Q2048" cm="1">
        <f t="array" ref="Q2048">INDEX(EnergyImpactLookups[APreWBtherm],MATCH(1,(EnergyImpactLookups[Statewide Offering ID]=$B2048)*(EnergyImpactLookups[BldgType]=$C2048)*(EnergyImpactLookups[BldgVint]=$D2048)*(EnergyImpactLookups[BldgLoc]=$E2048),0))</f>
        <v>0</v>
      </c>
      <c r="R2048" cm="1">
        <f t="array" ref="R2048">INDEX(EnergyImpactLookups[AStdWBkWh],MATCH(1,(EnergyImpactLookups[Statewide Offering ID]=$B2048)*(EnergyImpactLookups[BldgType]=$C2048)*(EnergyImpactLookups[BldgVint]=$D2048)*(EnergyImpactLookups[BldgLoc]=$E2048),0))</f>
        <v>172.13470000000001</v>
      </c>
      <c r="S2048" cm="1">
        <f t="array" ref="S2048">INDEX(EnergyImpactLookups[AStdWBkW],MATCH(1,(EnergyImpactLookups[Statewide Offering ID]=$B2048)*(EnergyImpactLookups[BldgType]=$C2048)*(EnergyImpactLookups[BldgVint]=$D2048)*(EnergyImpactLookups[BldgLoc]=$E2048),0))</f>
        <v>0.1166</v>
      </c>
      <c r="T2048" cm="1">
        <f t="array" ref="T2048">INDEX(EnergyImpactLookups[AStdWBtherm],MATCH(1,(EnergyImpactLookups[Statewide Offering ID]=$B2048)*(EnergyImpactLookups[BldgType]=$C2048)*(EnergyImpactLookups[BldgVint]=$D2048)*(EnergyImpactLookups[BldgLoc]=$E2048),0))</f>
        <v>0</v>
      </c>
    </row>
    <row r="2049" spans="1:20" x14ac:dyDescent="0.3">
      <c r="A2049" t="s">
        <v>95</v>
      </c>
      <c r="B2049" t="s">
        <v>195</v>
      </c>
      <c r="C2049" t="s">
        <v>130</v>
      </c>
      <c r="D2049" t="s">
        <v>752</v>
      </c>
      <c r="E2049" t="s">
        <v>118</v>
      </c>
      <c r="F2049" t="s">
        <v>129</v>
      </c>
      <c r="G2049" t="s">
        <v>231</v>
      </c>
      <c r="H2049" t="s">
        <v>232</v>
      </c>
      <c r="I2049" t="s">
        <v>65</v>
      </c>
      <c r="J2049" s="1">
        <v>44172</v>
      </c>
      <c r="K2049" t="s">
        <v>100</v>
      </c>
      <c r="L2049">
        <v>1</v>
      </c>
      <c r="O2049" cm="1">
        <f t="array" ref="O2049">INDEX(EnergyImpactLookups[APreWBkWh-EAD_style],MATCH(1,(EnergyImpactLookups[Statewide Offering ID]=$B2049)*(EnergyImpactLookups[BldgType]=$C2049)*(EnergyImpactLookups[BldgVint]=$D2049)*(EnergyImpactLookups[BldgLoc]=$E2049),0))</f>
        <v>331.58920000000001</v>
      </c>
      <c r="P2049" cm="1">
        <f t="array" ref="P2049">INDEX(EnergyImpactLookups[APreWBkW-EAD_style],MATCH(1,(EnergyImpactLookups[Statewide Offering ID]=$B2049)*(EnergyImpactLookups[BldgType]=$C2049)*(EnergyImpactLookups[BldgVint]=$D2049)*(EnergyImpactLookups[BldgLoc]=$E2049),0))</f>
        <v>0.192</v>
      </c>
      <c r="Q2049" cm="1">
        <f t="array" ref="Q2049">INDEX(EnergyImpactLookups[APreWBtherm],MATCH(1,(EnergyImpactLookups[Statewide Offering ID]=$B2049)*(EnergyImpactLookups[BldgType]=$C2049)*(EnergyImpactLookups[BldgVint]=$D2049)*(EnergyImpactLookups[BldgLoc]=$E2049),0))</f>
        <v>0</v>
      </c>
      <c r="R2049" cm="1">
        <f t="array" ref="R2049">INDEX(EnergyImpactLookups[AStdWBkWh],MATCH(1,(EnergyImpactLookups[Statewide Offering ID]=$B2049)*(EnergyImpactLookups[BldgType]=$C2049)*(EnergyImpactLookups[BldgVint]=$D2049)*(EnergyImpactLookups[BldgLoc]=$E2049),0))</f>
        <v>199.39869999999999</v>
      </c>
      <c r="S2049" cm="1">
        <f t="array" ref="S2049">INDEX(EnergyImpactLookups[AStdWBkW],MATCH(1,(EnergyImpactLookups[Statewide Offering ID]=$B2049)*(EnergyImpactLookups[BldgType]=$C2049)*(EnergyImpactLookups[BldgVint]=$D2049)*(EnergyImpactLookups[BldgLoc]=$E2049),0))</f>
        <v>0.1154</v>
      </c>
      <c r="T2049" cm="1">
        <f t="array" ref="T2049">INDEX(EnergyImpactLookups[AStdWBtherm],MATCH(1,(EnergyImpactLookups[Statewide Offering ID]=$B2049)*(EnergyImpactLookups[BldgType]=$C2049)*(EnergyImpactLookups[BldgVint]=$D2049)*(EnergyImpactLookups[BldgLoc]=$E2049),0))</f>
        <v>0</v>
      </c>
    </row>
    <row r="2050" spans="1:20" x14ac:dyDescent="0.3">
      <c r="A2050" t="s">
        <v>95</v>
      </c>
      <c r="B2050" t="s">
        <v>195</v>
      </c>
      <c r="C2050" t="s">
        <v>130</v>
      </c>
      <c r="D2050" t="s">
        <v>752</v>
      </c>
      <c r="E2050" t="s">
        <v>119</v>
      </c>
      <c r="F2050" t="s">
        <v>129</v>
      </c>
      <c r="G2050" t="s">
        <v>231</v>
      </c>
      <c r="H2050" t="s">
        <v>232</v>
      </c>
      <c r="I2050" t="s">
        <v>65</v>
      </c>
      <c r="J2050" s="1">
        <v>44172</v>
      </c>
      <c r="K2050" t="s">
        <v>100</v>
      </c>
      <c r="L2050">
        <v>1</v>
      </c>
      <c r="O2050" cm="1">
        <f t="array" ref="O2050">INDEX(EnergyImpactLookups[APreWBkWh-EAD_style],MATCH(1,(EnergyImpactLookups[Statewide Offering ID]=$B2050)*(EnergyImpactLookups[BldgType]=$C2050)*(EnergyImpactLookups[BldgVint]=$D2050)*(EnergyImpactLookups[BldgLoc]=$E2050),0))</f>
        <v>114.6854</v>
      </c>
      <c r="P2050" cm="1">
        <f t="array" ref="P2050">INDEX(EnergyImpactLookups[APreWBkW-EAD_style],MATCH(1,(EnergyImpactLookups[Statewide Offering ID]=$B2050)*(EnergyImpactLookups[BldgType]=$C2050)*(EnergyImpactLookups[BldgVint]=$D2050)*(EnergyImpactLookups[BldgLoc]=$E2050),0))</f>
        <v>0.10249999999999999</v>
      </c>
      <c r="Q2050" cm="1">
        <f t="array" ref="Q2050">INDEX(EnergyImpactLookups[APreWBtherm],MATCH(1,(EnergyImpactLookups[Statewide Offering ID]=$B2050)*(EnergyImpactLookups[BldgType]=$C2050)*(EnergyImpactLookups[BldgVint]=$D2050)*(EnergyImpactLookups[BldgLoc]=$E2050),0))</f>
        <v>0</v>
      </c>
      <c r="R2050" cm="1">
        <f t="array" ref="R2050">INDEX(EnergyImpactLookups[AStdWBkWh],MATCH(1,(EnergyImpactLookups[Statewide Offering ID]=$B2050)*(EnergyImpactLookups[BldgType]=$C2050)*(EnergyImpactLookups[BldgVint]=$D2050)*(EnergyImpactLookups[BldgLoc]=$E2050),0))</f>
        <v>72.918099999999995</v>
      </c>
      <c r="S2050" cm="1">
        <f t="array" ref="S2050">INDEX(EnergyImpactLookups[AStdWBkW],MATCH(1,(EnergyImpactLookups[Statewide Offering ID]=$B2050)*(EnergyImpactLookups[BldgType]=$C2050)*(EnergyImpactLookups[BldgVint]=$D2050)*(EnergyImpactLookups[BldgLoc]=$E2050),0))</f>
        <v>6.1800000000000001E-2</v>
      </c>
      <c r="T2050" cm="1">
        <f t="array" ref="T2050">INDEX(EnergyImpactLookups[AStdWBtherm],MATCH(1,(EnergyImpactLookups[Statewide Offering ID]=$B2050)*(EnergyImpactLookups[BldgType]=$C2050)*(EnergyImpactLookups[BldgVint]=$D2050)*(EnergyImpactLookups[BldgLoc]=$E2050),0))</f>
        <v>0</v>
      </c>
    </row>
    <row r="2051" spans="1:20" x14ac:dyDescent="0.3">
      <c r="A2051" t="s">
        <v>95</v>
      </c>
      <c r="B2051" t="s">
        <v>195</v>
      </c>
      <c r="C2051" t="s">
        <v>131</v>
      </c>
      <c r="D2051" t="s">
        <v>752</v>
      </c>
      <c r="E2051" t="s">
        <v>99</v>
      </c>
      <c r="F2051" t="s">
        <v>129</v>
      </c>
      <c r="G2051" t="s">
        <v>231</v>
      </c>
      <c r="H2051" t="s">
        <v>232</v>
      </c>
      <c r="I2051" t="s">
        <v>65</v>
      </c>
      <c r="J2051" s="1">
        <v>44172</v>
      </c>
      <c r="K2051" t="s">
        <v>100</v>
      </c>
      <c r="L2051">
        <v>1</v>
      </c>
      <c r="O2051" cm="1">
        <f t="array" ref="O2051">INDEX(EnergyImpactLookups[APreWBkWh-EAD_style],MATCH(1,(EnergyImpactLookups[Statewide Offering ID]=$B2051)*(EnergyImpactLookups[BldgType]=$C2051)*(EnergyImpactLookups[BldgVint]=$D2051)*(EnergyImpactLookups[BldgLoc]=$E2051),0))</f>
        <v>15.889799999999999</v>
      </c>
      <c r="P2051" cm="1">
        <f t="array" ref="P2051">INDEX(EnergyImpactLookups[APreWBkW-EAD_style],MATCH(1,(EnergyImpactLookups[Statewide Offering ID]=$B2051)*(EnergyImpactLookups[BldgType]=$C2051)*(EnergyImpactLookups[BldgVint]=$D2051)*(EnergyImpactLookups[BldgLoc]=$E2051),0))</f>
        <v>0</v>
      </c>
      <c r="Q2051" cm="1">
        <f t="array" ref="Q2051">INDEX(EnergyImpactLookups[APreWBtherm],MATCH(1,(EnergyImpactLookups[Statewide Offering ID]=$B2051)*(EnergyImpactLookups[BldgType]=$C2051)*(EnergyImpactLookups[BldgVint]=$D2051)*(EnergyImpactLookups[BldgLoc]=$E2051),0))</f>
        <v>0</v>
      </c>
      <c r="R2051" cm="1">
        <f t="array" ref="R2051">INDEX(EnergyImpactLookups[AStdWBkWh],MATCH(1,(EnergyImpactLookups[Statewide Offering ID]=$B2051)*(EnergyImpactLookups[BldgType]=$C2051)*(EnergyImpactLookups[BldgVint]=$D2051)*(EnergyImpactLookups[BldgLoc]=$E2051),0))</f>
        <v>9.8993000000000002</v>
      </c>
      <c r="S2051" cm="1">
        <f t="array" ref="S2051">INDEX(EnergyImpactLookups[AStdWBkW],MATCH(1,(EnergyImpactLookups[Statewide Offering ID]=$B2051)*(EnergyImpactLookups[BldgType]=$C2051)*(EnergyImpactLookups[BldgVint]=$D2051)*(EnergyImpactLookups[BldgLoc]=$E2051),0))</f>
        <v>0</v>
      </c>
      <c r="T2051" cm="1">
        <f t="array" ref="T2051">INDEX(EnergyImpactLookups[AStdWBtherm],MATCH(1,(EnergyImpactLookups[Statewide Offering ID]=$B2051)*(EnergyImpactLookups[BldgType]=$C2051)*(EnergyImpactLookups[BldgVint]=$D2051)*(EnergyImpactLookups[BldgLoc]=$E2051),0))</f>
        <v>0</v>
      </c>
    </row>
    <row r="2052" spans="1:20" x14ac:dyDescent="0.3">
      <c r="A2052" t="s">
        <v>95</v>
      </c>
      <c r="B2052" t="s">
        <v>195</v>
      </c>
      <c r="C2052" t="s">
        <v>131</v>
      </c>
      <c r="D2052" t="s">
        <v>752</v>
      </c>
      <c r="E2052" t="s">
        <v>103</v>
      </c>
      <c r="F2052" t="s">
        <v>129</v>
      </c>
      <c r="G2052" t="s">
        <v>231</v>
      </c>
      <c r="H2052" t="s">
        <v>232</v>
      </c>
      <c r="I2052" t="s">
        <v>65</v>
      </c>
      <c r="J2052" s="1">
        <v>44172</v>
      </c>
      <c r="K2052" t="s">
        <v>100</v>
      </c>
      <c r="L2052">
        <v>1</v>
      </c>
      <c r="O2052" cm="1">
        <f t="array" ref="O2052">INDEX(EnergyImpactLookups[APreWBkWh-EAD_style],MATCH(1,(EnergyImpactLookups[Statewide Offering ID]=$B2052)*(EnergyImpactLookups[BldgType]=$C2052)*(EnergyImpactLookups[BldgVint]=$D2052)*(EnergyImpactLookups[BldgLoc]=$E2052),0))</f>
        <v>48.223799999999997</v>
      </c>
      <c r="P2052" cm="1">
        <f t="array" ref="P2052">INDEX(EnergyImpactLookups[APreWBkW-EAD_style],MATCH(1,(EnergyImpactLookups[Statewide Offering ID]=$B2052)*(EnergyImpactLookups[BldgType]=$C2052)*(EnergyImpactLookups[BldgVint]=$D2052)*(EnergyImpactLookups[BldgLoc]=$E2052),0))</f>
        <v>0.1089</v>
      </c>
      <c r="Q2052" cm="1">
        <f t="array" ref="Q2052">INDEX(EnergyImpactLookups[APreWBtherm],MATCH(1,(EnergyImpactLookups[Statewide Offering ID]=$B2052)*(EnergyImpactLookups[BldgType]=$C2052)*(EnergyImpactLookups[BldgVint]=$D2052)*(EnergyImpactLookups[BldgLoc]=$E2052),0))</f>
        <v>0</v>
      </c>
      <c r="R2052" cm="1">
        <f t="array" ref="R2052">INDEX(EnergyImpactLookups[AStdWBkWh],MATCH(1,(EnergyImpactLookups[Statewide Offering ID]=$B2052)*(EnergyImpactLookups[BldgType]=$C2052)*(EnergyImpactLookups[BldgVint]=$D2052)*(EnergyImpactLookups[BldgLoc]=$E2052),0))</f>
        <v>29.055</v>
      </c>
      <c r="S2052" cm="1">
        <f t="array" ref="S2052">INDEX(EnergyImpactLookups[AStdWBkW],MATCH(1,(EnergyImpactLookups[Statewide Offering ID]=$B2052)*(EnergyImpactLookups[BldgType]=$C2052)*(EnergyImpactLookups[BldgVint]=$D2052)*(EnergyImpactLookups[BldgLoc]=$E2052),0))</f>
        <v>6.5500000000000003E-2</v>
      </c>
      <c r="T2052" cm="1">
        <f t="array" ref="T2052">INDEX(EnergyImpactLookups[AStdWBtherm],MATCH(1,(EnergyImpactLookups[Statewide Offering ID]=$B2052)*(EnergyImpactLookups[BldgType]=$C2052)*(EnergyImpactLookups[BldgVint]=$D2052)*(EnergyImpactLookups[BldgLoc]=$E2052),0))</f>
        <v>0</v>
      </c>
    </row>
    <row r="2053" spans="1:20" x14ac:dyDescent="0.3">
      <c r="A2053" t="s">
        <v>95</v>
      </c>
      <c r="B2053" t="s">
        <v>195</v>
      </c>
      <c r="C2053" t="s">
        <v>131</v>
      </c>
      <c r="D2053" t="s">
        <v>752</v>
      </c>
      <c r="E2053" t="s">
        <v>104</v>
      </c>
      <c r="F2053" t="s">
        <v>129</v>
      </c>
      <c r="G2053" t="s">
        <v>231</v>
      </c>
      <c r="H2053" t="s">
        <v>232</v>
      </c>
      <c r="I2053" t="s">
        <v>65</v>
      </c>
      <c r="J2053" s="1">
        <v>44172</v>
      </c>
      <c r="K2053" t="s">
        <v>100</v>
      </c>
      <c r="L2053">
        <v>1</v>
      </c>
      <c r="O2053" cm="1">
        <f t="array" ref="O2053">INDEX(EnergyImpactLookups[APreWBkWh-EAD_style],MATCH(1,(EnergyImpactLookups[Statewide Offering ID]=$B2053)*(EnergyImpactLookups[BldgType]=$C2053)*(EnergyImpactLookups[BldgVint]=$D2053)*(EnergyImpactLookups[BldgLoc]=$E2053),0))</f>
        <v>17.2529</v>
      </c>
      <c r="P2053" cm="1">
        <f t="array" ref="P2053">INDEX(EnergyImpactLookups[APreWBkW-EAD_style],MATCH(1,(EnergyImpactLookups[Statewide Offering ID]=$B2053)*(EnergyImpactLookups[BldgType]=$C2053)*(EnergyImpactLookups[BldgVint]=$D2053)*(EnergyImpactLookups[BldgLoc]=$E2053),0))</f>
        <v>5.8799999999999998E-2</v>
      </c>
      <c r="Q2053" cm="1">
        <f t="array" ref="Q2053">INDEX(EnergyImpactLookups[APreWBtherm],MATCH(1,(EnergyImpactLookups[Statewide Offering ID]=$B2053)*(EnergyImpactLookups[BldgType]=$C2053)*(EnergyImpactLookups[BldgVint]=$D2053)*(EnergyImpactLookups[BldgLoc]=$E2053),0))</f>
        <v>0</v>
      </c>
      <c r="R2053" cm="1">
        <f t="array" ref="R2053">INDEX(EnergyImpactLookups[AStdWBkWh],MATCH(1,(EnergyImpactLookups[Statewide Offering ID]=$B2053)*(EnergyImpactLookups[BldgType]=$C2053)*(EnergyImpactLookups[BldgVint]=$D2053)*(EnergyImpactLookups[BldgLoc]=$E2053),0))</f>
        <v>10.394600000000001</v>
      </c>
      <c r="S2053" cm="1">
        <f t="array" ref="S2053">INDEX(EnergyImpactLookups[AStdWBkW],MATCH(1,(EnergyImpactLookups[Statewide Offering ID]=$B2053)*(EnergyImpactLookups[BldgType]=$C2053)*(EnergyImpactLookups[BldgVint]=$D2053)*(EnergyImpactLookups[BldgLoc]=$E2053),0))</f>
        <v>3.5400000000000001E-2</v>
      </c>
      <c r="T2053" cm="1">
        <f t="array" ref="T2053">INDEX(EnergyImpactLookups[AStdWBtherm],MATCH(1,(EnergyImpactLookups[Statewide Offering ID]=$B2053)*(EnergyImpactLookups[BldgType]=$C2053)*(EnergyImpactLookups[BldgVint]=$D2053)*(EnergyImpactLookups[BldgLoc]=$E2053),0))</f>
        <v>0</v>
      </c>
    </row>
    <row r="2054" spans="1:20" x14ac:dyDescent="0.3">
      <c r="A2054" t="s">
        <v>95</v>
      </c>
      <c r="B2054" t="s">
        <v>195</v>
      </c>
      <c r="C2054" t="s">
        <v>131</v>
      </c>
      <c r="D2054" t="s">
        <v>752</v>
      </c>
      <c r="E2054" t="s">
        <v>105</v>
      </c>
      <c r="F2054" t="s">
        <v>129</v>
      </c>
      <c r="G2054" t="s">
        <v>231</v>
      </c>
      <c r="H2054" t="s">
        <v>232</v>
      </c>
      <c r="I2054" t="s">
        <v>65</v>
      </c>
      <c r="J2054" s="1">
        <v>44172</v>
      </c>
      <c r="K2054" t="s">
        <v>100</v>
      </c>
      <c r="L2054">
        <v>1</v>
      </c>
      <c r="O2054" cm="1">
        <f t="array" ref="O2054">INDEX(EnergyImpactLookups[APreWBkWh-EAD_style],MATCH(1,(EnergyImpactLookups[Statewide Offering ID]=$B2054)*(EnergyImpactLookups[BldgType]=$C2054)*(EnergyImpactLookups[BldgVint]=$D2054)*(EnergyImpactLookups[BldgLoc]=$E2054),0))</f>
        <v>70.981399999999994</v>
      </c>
      <c r="P2054" cm="1">
        <f t="array" ref="P2054">INDEX(EnergyImpactLookups[APreWBkW-EAD_style],MATCH(1,(EnergyImpactLookups[Statewide Offering ID]=$B2054)*(EnergyImpactLookups[BldgType]=$C2054)*(EnergyImpactLookups[BldgVint]=$D2054)*(EnergyImpactLookups[BldgLoc]=$E2054),0))</f>
        <v>0.12379999999999999</v>
      </c>
      <c r="Q2054" cm="1">
        <f t="array" ref="Q2054">INDEX(EnergyImpactLookups[APreWBtherm],MATCH(1,(EnergyImpactLookups[Statewide Offering ID]=$B2054)*(EnergyImpactLookups[BldgType]=$C2054)*(EnergyImpactLookups[BldgVint]=$D2054)*(EnergyImpactLookups[BldgLoc]=$E2054),0))</f>
        <v>0</v>
      </c>
      <c r="R2054" cm="1">
        <f t="array" ref="R2054">INDEX(EnergyImpactLookups[AStdWBkWh],MATCH(1,(EnergyImpactLookups[Statewide Offering ID]=$B2054)*(EnergyImpactLookups[BldgType]=$C2054)*(EnergyImpactLookups[BldgVint]=$D2054)*(EnergyImpactLookups[BldgLoc]=$E2054),0))</f>
        <v>42.711399999999998</v>
      </c>
      <c r="S2054" cm="1">
        <f t="array" ref="S2054">INDEX(EnergyImpactLookups[AStdWBkW],MATCH(1,(EnergyImpactLookups[Statewide Offering ID]=$B2054)*(EnergyImpactLookups[BldgType]=$C2054)*(EnergyImpactLookups[BldgVint]=$D2054)*(EnergyImpactLookups[BldgLoc]=$E2054),0))</f>
        <v>7.4399999999999994E-2</v>
      </c>
      <c r="T2054" cm="1">
        <f t="array" ref="T2054">INDEX(EnergyImpactLookups[AStdWBtherm],MATCH(1,(EnergyImpactLookups[Statewide Offering ID]=$B2054)*(EnergyImpactLookups[BldgType]=$C2054)*(EnergyImpactLookups[BldgVint]=$D2054)*(EnergyImpactLookups[BldgLoc]=$E2054),0))</f>
        <v>0</v>
      </c>
    </row>
    <row r="2055" spans="1:20" x14ac:dyDescent="0.3">
      <c r="A2055" t="s">
        <v>95</v>
      </c>
      <c r="B2055" t="s">
        <v>195</v>
      </c>
      <c r="C2055" t="s">
        <v>131</v>
      </c>
      <c r="D2055" t="s">
        <v>752</v>
      </c>
      <c r="E2055" t="s">
        <v>106</v>
      </c>
      <c r="F2055" t="s">
        <v>129</v>
      </c>
      <c r="G2055" t="s">
        <v>231</v>
      </c>
      <c r="H2055" t="s">
        <v>232</v>
      </c>
      <c r="I2055" t="s">
        <v>65</v>
      </c>
      <c r="J2055" s="1">
        <v>44172</v>
      </c>
      <c r="K2055" t="s">
        <v>100</v>
      </c>
      <c r="L2055">
        <v>1</v>
      </c>
      <c r="O2055" cm="1">
        <f t="array" ref="O2055">INDEX(EnergyImpactLookups[APreWBkWh-EAD_style],MATCH(1,(EnergyImpactLookups[Statewide Offering ID]=$B2055)*(EnergyImpactLookups[BldgType]=$C2055)*(EnergyImpactLookups[BldgVint]=$D2055)*(EnergyImpactLookups[BldgLoc]=$E2055),0))</f>
        <v>11.9816</v>
      </c>
      <c r="P2055" cm="1">
        <f t="array" ref="P2055">INDEX(EnergyImpactLookups[APreWBkW-EAD_style],MATCH(1,(EnergyImpactLookups[Statewide Offering ID]=$B2055)*(EnergyImpactLookups[BldgType]=$C2055)*(EnergyImpactLookups[BldgVint]=$D2055)*(EnergyImpactLookups[BldgLoc]=$E2055),0))</f>
        <v>2.93E-2</v>
      </c>
      <c r="Q2055" cm="1">
        <f t="array" ref="Q2055">INDEX(EnergyImpactLookups[APreWBtherm],MATCH(1,(EnergyImpactLookups[Statewide Offering ID]=$B2055)*(EnergyImpactLookups[BldgType]=$C2055)*(EnergyImpactLookups[BldgVint]=$D2055)*(EnergyImpactLookups[BldgLoc]=$E2055),0))</f>
        <v>0</v>
      </c>
      <c r="R2055" cm="1">
        <f t="array" ref="R2055">INDEX(EnergyImpactLookups[AStdWBkWh],MATCH(1,(EnergyImpactLookups[Statewide Offering ID]=$B2055)*(EnergyImpactLookups[BldgType]=$C2055)*(EnergyImpactLookups[BldgVint]=$D2055)*(EnergyImpactLookups[BldgLoc]=$E2055),0))</f>
        <v>7.2168999999999999</v>
      </c>
      <c r="S2055" cm="1">
        <f t="array" ref="S2055">INDEX(EnergyImpactLookups[AStdWBkW],MATCH(1,(EnergyImpactLookups[Statewide Offering ID]=$B2055)*(EnergyImpactLookups[BldgType]=$C2055)*(EnergyImpactLookups[BldgVint]=$D2055)*(EnergyImpactLookups[BldgLoc]=$E2055),0))</f>
        <v>1.7600000000000001E-2</v>
      </c>
      <c r="T2055" cm="1">
        <f t="array" ref="T2055">INDEX(EnergyImpactLookups[AStdWBtherm],MATCH(1,(EnergyImpactLookups[Statewide Offering ID]=$B2055)*(EnergyImpactLookups[BldgType]=$C2055)*(EnergyImpactLookups[BldgVint]=$D2055)*(EnergyImpactLookups[BldgLoc]=$E2055),0))</f>
        <v>0</v>
      </c>
    </row>
    <row r="2056" spans="1:20" x14ac:dyDescent="0.3">
      <c r="A2056" t="s">
        <v>95</v>
      </c>
      <c r="B2056" t="s">
        <v>195</v>
      </c>
      <c r="C2056" t="s">
        <v>131</v>
      </c>
      <c r="D2056" t="s">
        <v>752</v>
      </c>
      <c r="E2056" t="s">
        <v>107</v>
      </c>
      <c r="F2056" t="s">
        <v>129</v>
      </c>
      <c r="G2056" t="s">
        <v>231</v>
      </c>
      <c r="H2056" t="s">
        <v>232</v>
      </c>
      <c r="I2056" t="s">
        <v>65</v>
      </c>
      <c r="J2056" s="1">
        <v>44172</v>
      </c>
      <c r="K2056" t="s">
        <v>100</v>
      </c>
      <c r="L2056">
        <v>1</v>
      </c>
      <c r="O2056" cm="1">
        <f t="array" ref="O2056">INDEX(EnergyImpactLookups[APreWBkWh-EAD_style],MATCH(1,(EnergyImpactLookups[Statewide Offering ID]=$B2056)*(EnergyImpactLookups[BldgType]=$C2056)*(EnergyImpactLookups[BldgVint]=$D2056)*(EnergyImpactLookups[BldgLoc]=$E2056),0))</f>
        <v>51.306399999999996</v>
      </c>
      <c r="P2056" cm="1">
        <f t="array" ref="P2056">INDEX(EnergyImpactLookups[APreWBkW-EAD_style],MATCH(1,(EnergyImpactLookups[Statewide Offering ID]=$B2056)*(EnergyImpactLookups[BldgType]=$C2056)*(EnergyImpactLookups[BldgVint]=$D2056)*(EnergyImpactLookups[BldgLoc]=$E2056),0))</f>
        <v>5.3699999999999998E-2</v>
      </c>
      <c r="Q2056" cm="1">
        <f t="array" ref="Q2056">INDEX(EnergyImpactLookups[APreWBtherm],MATCH(1,(EnergyImpactLookups[Statewide Offering ID]=$B2056)*(EnergyImpactLookups[BldgType]=$C2056)*(EnergyImpactLookups[BldgVint]=$D2056)*(EnergyImpactLookups[BldgLoc]=$E2056),0))</f>
        <v>0</v>
      </c>
      <c r="R2056" cm="1">
        <f t="array" ref="R2056">INDEX(EnergyImpactLookups[AStdWBkWh],MATCH(1,(EnergyImpactLookups[Statewide Offering ID]=$B2056)*(EnergyImpactLookups[BldgType]=$C2056)*(EnergyImpactLookups[BldgVint]=$D2056)*(EnergyImpactLookups[BldgLoc]=$E2056),0))</f>
        <v>30.856300000000001</v>
      </c>
      <c r="S2056" cm="1">
        <f t="array" ref="S2056">INDEX(EnergyImpactLookups[AStdWBkW],MATCH(1,(EnergyImpactLookups[Statewide Offering ID]=$B2056)*(EnergyImpactLookups[BldgType]=$C2056)*(EnergyImpactLookups[BldgVint]=$D2056)*(EnergyImpactLookups[BldgLoc]=$E2056),0))</f>
        <v>3.2300000000000002E-2</v>
      </c>
      <c r="T2056" cm="1">
        <f t="array" ref="T2056">INDEX(EnergyImpactLookups[AStdWBtherm],MATCH(1,(EnergyImpactLookups[Statewide Offering ID]=$B2056)*(EnergyImpactLookups[BldgType]=$C2056)*(EnergyImpactLookups[BldgVint]=$D2056)*(EnergyImpactLookups[BldgLoc]=$E2056),0))</f>
        <v>0</v>
      </c>
    </row>
    <row r="2057" spans="1:20" x14ac:dyDescent="0.3">
      <c r="A2057" t="s">
        <v>95</v>
      </c>
      <c r="B2057" t="s">
        <v>195</v>
      </c>
      <c r="C2057" t="s">
        <v>131</v>
      </c>
      <c r="D2057" t="s">
        <v>752</v>
      </c>
      <c r="E2057" t="s">
        <v>109</v>
      </c>
      <c r="F2057" t="s">
        <v>129</v>
      </c>
      <c r="G2057" t="s">
        <v>231</v>
      </c>
      <c r="H2057" t="s">
        <v>232</v>
      </c>
      <c r="I2057" t="s">
        <v>65</v>
      </c>
      <c r="J2057" s="1">
        <v>44172</v>
      </c>
      <c r="K2057" t="s">
        <v>100</v>
      </c>
      <c r="L2057">
        <v>1</v>
      </c>
      <c r="O2057" cm="1">
        <f t="array" ref="O2057">INDEX(EnergyImpactLookups[APreWBkWh-EAD_style],MATCH(1,(EnergyImpactLookups[Statewide Offering ID]=$B2057)*(EnergyImpactLookups[BldgType]=$C2057)*(EnergyImpactLookups[BldgVint]=$D2057)*(EnergyImpactLookups[BldgLoc]=$E2057),0))</f>
        <v>71.696600000000004</v>
      </c>
      <c r="P2057" cm="1">
        <f t="array" ref="P2057">INDEX(EnergyImpactLookups[APreWBkW-EAD_style],MATCH(1,(EnergyImpactLookups[Statewide Offering ID]=$B2057)*(EnergyImpactLookups[BldgType]=$C2057)*(EnergyImpactLookups[BldgVint]=$D2057)*(EnergyImpactLookups[BldgLoc]=$E2057),0))</f>
        <v>6.8500000000000005E-2</v>
      </c>
      <c r="Q2057" cm="1">
        <f t="array" ref="Q2057">INDEX(EnergyImpactLookups[APreWBtherm],MATCH(1,(EnergyImpactLookups[Statewide Offering ID]=$B2057)*(EnergyImpactLookups[BldgType]=$C2057)*(EnergyImpactLookups[BldgVint]=$D2057)*(EnergyImpactLookups[BldgLoc]=$E2057),0))</f>
        <v>0</v>
      </c>
      <c r="R2057" cm="1">
        <f t="array" ref="R2057">INDEX(EnergyImpactLookups[AStdWBkWh],MATCH(1,(EnergyImpactLookups[Statewide Offering ID]=$B2057)*(EnergyImpactLookups[BldgType]=$C2057)*(EnergyImpactLookups[BldgVint]=$D2057)*(EnergyImpactLookups[BldgLoc]=$E2057),0))</f>
        <v>43.12</v>
      </c>
      <c r="S2057" cm="1">
        <f t="array" ref="S2057">INDEX(EnergyImpactLookups[AStdWBkW],MATCH(1,(EnergyImpactLookups[Statewide Offering ID]=$B2057)*(EnergyImpactLookups[BldgType]=$C2057)*(EnergyImpactLookups[BldgVint]=$D2057)*(EnergyImpactLookups[BldgLoc]=$E2057),0))</f>
        <v>4.1200000000000001E-2</v>
      </c>
      <c r="T2057" cm="1">
        <f t="array" ref="T2057">INDEX(EnergyImpactLookups[AStdWBtherm],MATCH(1,(EnergyImpactLookups[Statewide Offering ID]=$B2057)*(EnergyImpactLookups[BldgType]=$C2057)*(EnergyImpactLookups[BldgVint]=$D2057)*(EnergyImpactLookups[BldgLoc]=$E2057),0))</f>
        <v>0</v>
      </c>
    </row>
    <row r="2058" spans="1:20" x14ac:dyDescent="0.3">
      <c r="A2058" t="s">
        <v>95</v>
      </c>
      <c r="B2058" t="s">
        <v>195</v>
      </c>
      <c r="C2058" t="s">
        <v>131</v>
      </c>
      <c r="D2058" t="s">
        <v>752</v>
      </c>
      <c r="E2058" t="s">
        <v>111</v>
      </c>
      <c r="F2058" t="s">
        <v>129</v>
      </c>
      <c r="G2058" t="s">
        <v>231</v>
      </c>
      <c r="H2058" t="s">
        <v>232</v>
      </c>
      <c r="I2058" t="s">
        <v>65</v>
      </c>
      <c r="J2058" s="1">
        <v>44172</v>
      </c>
      <c r="K2058" t="s">
        <v>100</v>
      </c>
      <c r="L2058">
        <v>1</v>
      </c>
      <c r="O2058" cm="1">
        <f t="array" ref="O2058">INDEX(EnergyImpactLookups[APreWBkWh-EAD_style],MATCH(1,(EnergyImpactLookups[Statewide Offering ID]=$B2058)*(EnergyImpactLookups[BldgType]=$C2058)*(EnergyImpactLookups[BldgVint]=$D2058)*(EnergyImpactLookups[BldgLoc]=$E2058),0))</f>
        <v>130.20269999999999</v>
      </c>
      <c r="P2058" cm="1">
        <f t="array" ref="P2058">INDEX(EnergyImpactLookups[APreWBkW-EAD_style],MATCH(1,(EnergyImpactLookups[Statewide Offering ID]=$B2058)*(EnergyImpactLookups[BldgType]=$C2058)*(EnergyImpactLookups[BldgVint]=$D2058)*(EnergyImpactLookups[BldgLoc]=$E2058),0))</f>
        <v>0.1033</v>
      </c>
      <c r="Q2058" cm="1">
        <f t="array" ref="Q2058">INDEX(EnergyImpactLookups[APreWBtherm],MATCH(1,(EnergyImpactLookups[Statewide Offering ID]=$B2058)*(EnergyImpactLookups[BldgType]=$C2058)*(EnergyImpactLookups[BldgVint]=$D2058)*(EnergyImpactLookups[BldgLoc]=$E2058),0))</f>
        <v>0</v>
      </c>
      <c r="R2058" cm="1">
        <f t="array" ref="R2058">INDEX(EnergyImpactLookups[AStdWBkWh],MATCH(1,(EnergyImpactLookups[Statewide Offering ID]=$B2058)*(EnergyImpactLookups[BldgType]=$C2058)*(EnergyImpactLookups[BldgVint]=$D2058)*(EnergyImpactLookups[BldgLoc]=$E2058),0))</f>
        <v>78.297300000000007</v>
      </c>
      <c r="S2058" cm="1">
        <f t="array" ref="S2058">INDEX(EnergyImpactLookups[AStdWBkW],MATCH(1,(EnergyImpactLookups[Statewide Offering ID]=$B2058)*(EnergyImpactLookups[BldgType]=$C2058)*(EnergyImpactLookups[BldgVint]=$D2058)*(EnergyImpactLookups[BldgLoc]=$E2058),0))</f>
        <v>6.2100000000000002E-2</v>
      </c>
      <c r="T2058" cm="1">
        <f t="array" ref="T2058">INDEX(EnergyImpactLookups[AStdWBtherm],MATCH(1,(EnergyImpactLookups[Statewide Offering ID]=$B2058)*(EnergyImpactLookups[BldgType]=$C2058)*(EnergyImpactLookups[BldgVint]=$D2058)*(EnergyImpactLookups[BldgLoc]=$E2058),0))</f>
        <v>0</v>
      </c>
    </row>
    <row r="2059" spans="1:20" x14ac:dyDescent="0.3">
      <c r="A2059" t="s">
        <v>95</v>
      </c>
      <c r="B2059" t="s">
        <v>195</v>
      </c>
      <c r="C2059" t="s">
        <v>131</v>
      </c>
      <c r="D2059" t="s">
        <v>752</v>
      </c>
      <c r="E2059" t="s">
        <v>112</v>
      </c>
      <c r="F2059" t="s">
        <v>129</v>
      </c>
      <c r="G2059" t="s">
        <v>231</v>
      </c>
      <c r="H2059" t="s">
        <v>232</v>
      </c>
      <c r="I2059" t="s">
        <v>65</v>
      </c>
      <c r="J2059" s="1">
        <v>44172</v>
      </c>
      <c r="K2059" t="s">
        <v>100</v>
      </c>
      <c r="L2059">
        <v>1</v>
      </c>
      <c r="O2059" cm="1">
        <f t="array" ref="O2059">INDEX(EnergyImpactLookups[APreWBkWh-EAD_style],MATCH(1,(EnergyImpactLookups[Statewide Offering ID]=$B2059)*(EnergyImpactLookups[BldgType]=$C2059)*(EnergyImpactLookups[BldgVint]=$D2059)*(EnergyImpactLookups[BldgLoc]=$E2059),0))</f>
        <v>106.6641</v>
      </c>
      <c r="P2059" cm="1">
        <f t="array" ref="P2059">INDEX(EnergyImpactLookups[APreWBkW-EAD_style],MATCH(1,(EnergyImpactLookups[Statewide Offering ID]=$B2059)*(EnergyImpactLookups[BldgType]=$C2059)*(EnergyImpactLookups[BldgVint]=$D2059)*(EnergyImpactLookups[BldgLoc]=$E2059),0))</f>
        <v>0.12139999999999999</v>
      </c>
      <c r="Q2059" cm="1">
        <f t="array" ref="Q2059">INDEX(EnergyImpactLookups[APreWBtherm],MATCH(1,(EnergyImpactLookups[Statewide Offering ID]=$B2059)*(EnergyImpactLookups[BldgType]=$C2059)*(EnergyImpactLookups[BldgVint]=$D2059)*(EnergyImpactLookups[BldgLoc]=$E2059),0))</f>
        <v>0</v>
      </c>
      <c r="R2059" cm="1">
        <f t="array" ref="R2059">INDEX(EnergyImpactLookups[AStdWBkWh],MATCH(1,(EnergyImpactLookups[Statewide Offering ID]=$B2059)*(EnergyImpactLookups[BldgType]=$C2059)*(EnergyImpactLookups[BldgVint]=$D2059)*(EnergyImpactLookups[BldgLoc]=$E2059),0))</f>
        <v>64.151499999999999</v>
      </c>
      <c r="S2059" cm="1">
        <f t="array" ref="S2059">INDEX(EnergyImpactLookups[AStdWBkW],MATCH(1,(EnergyImpactLookups[Statewide Offering ID]=$B2059)*(EnergyImpactLookups[BldgType]=$C2059)*(EnergyImpactLookups[BldgVint]=$D2059)*(EnergyImpactLookups[BldgLoc]=$E2059),0))</f>
        <v>7.2999999999999995E-2</v>
      </c>
      <c r="T2059" cm="1">
        <f t="array" ref="T2059">INDEX(EnergyImpactLookups[AStdWBtherm],MATCH(1,(EnergyImpactLookups[Statewide Offering ID]=$B2059)*(EnergyImpactLookups[BldgType]=$C2059)*(EnergyImpactLookups[BldgVint]=$D2059)*(EnergyImpactLookups[BldgLoc]=$E2059),0))</f>
        <v>0</v>
      </c>
    </row>
    <row r="2060" spans="1:20" x14ac:dyDescent="0.3">
      <c r="A2060" t="s">
        <v>95</v>
      </c>
      <c r="B2060" t="s">
        <v>195</v>
      </c>
      <c r="C2060" t="s">
        <v>131</v>
      </c>
      <c r="D2060" t="s">
        <v>752</v>
      </c>
      <c r="E2060" t="s">
        <v>113</v>
      </c>
      <c r="F2060" t="s">
        <v>129</v>
      </c>
      <c r="G2060" t="s">
        <v>231</v>
      </c>
      <c r="H2060" t="s">
        <v>232</v>
      </c>
      <c r="I2060" t="s">
        <v>65</v>
      </c>
      <c r="J2060" s="1">
        <v>44172</v>
      </c>
      <c r="K2060" t="s">
        <v>100</v>
      </c>
      <c r="L2060">
        <v>1</v>
      </c>
      <c r="O2060" cm="1">
        <f t="array" ref="O2060">INDEX(EnergyImpactLookups[APreWBkWh-EAD_style],MATCH(1,(EnergyImpactLookups[Statewide Offering ID]=$B2060)*(EnergyImpactLookups[BldgType]=$C2060)*(EnergyImpactLookups[BldgVint]=$D2060)*(EnergyImpactLookups[BldgLoc]=$E2060),0))</f>
        <v>141.21960000000001</v>
      </c>
      <c r="P2060" cm="1">
        <f t="array" ref="P2060">INDEX(EnergyImpactLookups[APreWBkW-EAD_style],MATCH(1,(EnergyImpactLookups[Statewide Offering ID]=$B2060)*(EnergyImpactLookups[BldgType]=$C2060)*(EnergyImpactLookups[BldgVint]=$D2060)*(EnergyImpactLookups[BldgLoc]=$E2060),0))</f>
        <v>0.12989999999999999</v>
      </c>
      <c r="Q2060" cm="1">
        <f t="array" ref="Q2060">INDEX(EnergyImpactLookups[APreWBtherm],MATCH(1,(EnergyImpactLookups[Statewide Offering ID]=$B2060)*(EnergyImpactLookups[BldgType]=$C2060)*(EnergyImpactLookups[BldgVint]=$D2060)*(EnergyImpactLookups[BldgLoc]=$E2060),0))</f>
        <v>0</v>
      </c>
      <c r="R2060" cm="1">
        <f t="array" ref="R2060">INDEX(EnergyImpactLookups[AStdWBkWh],MATCH(1,(EnergyImpactLookups[Statewide Offering ID]=$B2060)*(EnergyImpactLookups[BldgType]=$C2060)*(EnergyImpactLookups[BldgVint]=$D2060)*(EnergyImpactLookups[BldgLoc]=$E2060),0))</f>
        <v>84.956800000000001</v>
      </c>
      <c r="S2060" cm="1">
        <f t="array" ref="S2060">INDEX(EnergyImpactLookups[AStdWBkW],MATCH(1,(EnergyImpactLookups[Statewide Offering ID]=$B2060)*(EnergyImpactLookups[BldgType]=$C2060)*(EnergyImpactLookups[BldgVint]=$D2060)*(EnergyImpactLookups[BldgLoc]=$E2060),0))</f>
        <v>7.8100000000000003E-2</v>
      </c>
      <c r="T2060" cm="1">
        <f t="array" ref="T2060">INDEX(EnergyImpactLookups[AStdWBtherm],MATCH(1,(EnergyImpactLookups[Statewide Offering ID]=$B2060)*(EnergyImpactLookups[BldgType]=$C2060)*(EnergyImpactLookups[BldgVint]=$D2060)*(EnergyImpactLookups[BldgLoc]=$E2060),0))</f>
        <v>0</v>
      </c>
    </row>
    <row r="2061" spans="1:20" x14ac:dyDescent="0.3">
      <c r="A2061" t="s">
        <v>95</v>
      </c>
      <c r="B2061" t="s">
        <v>195</v>
      </c>
      <c r="C2061" t="s">
        <v>131</v>
      </c>
      <c r="D2061" t="s">
        <v>752</v>
      </c>
      <c r="E2061" t="s">
        <v>114</v>
      </c>
      <c r="F2061" t="s">
        <v>129</v>
      </c>
      <c r="G2061" t="s">
        <v>231</v>
      </c>
      <c r="H2061" t="s">
        <v>232</v>
      </c>
      <c r="I2061" t="s">
        <v>65</v>
      </c>
      <c r="J2061" s="1">
        <v>44172</v>
      </c>
      <c r="K2061" t="s">
        <v>100</v>
      </c>
      <c r="L2061">
        <v>1</v>
      </c>
      <c r="O2061" cm="1">
        <f t="array" ref="O2061">INDEX(EnergyImpactLookups[APreWBkWh-EAD_style],MATCH(1,(EnergyImpactLookups[Statewide Offering ID]=$B2061)*(EnergyImpactLookups[BldgType]=$C2061)*(EnergyImpactLookups[BldgVint]=$D2061)*(EnergyImpactLookups[BldgLoc]=$E2061),0))</f>
        <v>124.29519999999999</v>
      </c>
      <c r="P2061" cm="1">
        <f t="array" ref="P2061">INDEX(EnergyImpactLookups[APreWBkW-EAD_style],MATCH(1,(EnergyImpactLookups[Statewide Offering ID]=$B2061)*(EnergyImpactLookups[BldgType]=$C2061)*(EnergyImpactLookups[BldgVint]=$D2061)*(EnergyImpactLookups[BldgLoc]=$E2061),0))</f>
        <v>0.15659999999999999</v>
      </c>
      <c r="Q2061" cm="1">
        <f t="array" ref="Q2061">INDEX(EnergyImpactLookups[APreWBtherm],MATCH(1,(EnergyImpactLookups[Statewide Offering ID]=$B2061)*(EnergyImpactLookups[BldgType]=$C2061)*(EnergyImpactLookups[BldgVint]=$D2061)*(EnergyImpactLookups[BldgLoc]=$E2061),0))</f>
        <v>0</v>
      </c>
      <c r="R2061" cm="1">
        <f t="array" ref="R2061">INDEX(EnergyImpactLookups[AStdWBkWh],MATCH(1,(EnergyImpactLookups[Statewide Offering ID]=$B2061)*(EnergyImpactLookups[BldgType]=$C2061)*(EnergyImpactLookups[BldgVint]=$D2061)*(EnergyImpactLookups[BldgLoc]=$E2061),0))</f>
        <v>74.772499999999994</v>
      </c>
      <c r="S2061" cm="1">
        <f t="array" ref="S2061">INDEX(EnergyImpactLookups[AStdWBkW],MATCH(1,(EnergyImpactLookups[Statewide Offering ID]=$B2061)*(EnergyImpactLookups[BldgType]=$C2061)*(EnergyImpactLookups[BldgVint]=$D2061)*(EnergyImpactLookups[BldgLoc]=$E2061),0))</f>
        <v>9.4200000000000006E-2</v>
      </c>
      <c r="T2061" cm="1">
        <f t="array" ref="T2061">INDEX(EnergyImpactLookups[AStdWBtherm],MATCH(1,(EnergyImpactLookups[Statewide Offering ID]=$B2061)*(EnergyImpactLookups[BldgType]=$C2061)*(EnergyImpactLookups[BldgVint]=$D2061)*(EnergyImpactLookups[BldgLoc]=$E2061),0))</f>
        <v>0</v>
      </c>
    </row>
    <row r="2062" spans="1:20" x14ac:dyDescent="0.3">
      <c r="A2062" t="s">
        <v>95</v>
      </c>
      <c r="B2062" t="s">
        <v>195</v>
      </c>
      <c r="C2062" t="s">
        <v>131</v>
      </c>
      <c r="D2062" t="s">
        <v>752</v>
      </c>
      <c r="E2062" t="s">
        <v>115</v>
      </c>
      <c r="F2062" t="s">
        <v>129</v>
      </c>
      <c r="G2062" t="s">
        <v>231</v>
      </c>
      <c r="H2062" t="s">
        <v>232</v>
      </c>
      <c r="I2062" t="s">
        <v>65</v>
      </c>
      <c r="J2062" s="1">
        <v>44172</v>
      </c>
      <c r="K2062" t="s">
        <v>100</v>
      </c>
      <c r="L2062">
        <v>1</v>
      </c>
      <c r="O2062" cm="1">
        <f t="array" ref="O2062">INDEX(EnergyImpactLookups[APreWBkWh-EAD_style],MATCH(1,(EnergyImpactLookups[Statewide Offering ID]=$B2062)*(EnergyImpactLookups[BldgType]=$C2062)*(EnergyImpactLookups[BldgVint]=$D2062)*(EnergyImpactLookups[BldgLoc]=$E2062),0))</f>
        <v>84.436300000000003</v>
      </c>
      <c r="P2062" cm="1">
        <f t="array" ref="P2062">INDEX(EnergyImpactLookups[APreWBkW-EAD_style],MATCH(1,(EnergyImpactLookups[Statewide Offering ID]=$B2062)*(EnergyImpactLookups[BldgType]=$C2062)*(EnergyImpactLookups[BldgVint]=$D2062)*(EnergyImpactLookups[BldgLoc]=$E2062),0))</f>
        <v>0.14810000000000001</v>
      </c>
      <c r="Q2062" cm="1">
        <f t="array" ref="Q2062">INDEX(EnergyImpactLookups[APreWBtherm],MATCH(1,(EnergyImpactLookups[Statewide Offering ID]=$B2062)*(EnergyImpactLookups[BldgType]=$C2062)*(EnergyImpactLookups[BldgVint]=$D2062)*(EnergyImpactLookups[BldgLoc]=$E2062),0))</f>
        <v>0</v>
      </c>
      <c r="R2062" cm="1">
        <f t="array" ref="R2062">INDEX(EnergyImpactLookups[AStdWBkWh],MATCH(1,(EnergyImpactLookups[Statewide Offering ID]=$B2062)*(EnergyImpactLookups[BldgType]=$C2062)*(EnergyImpactLookups[BldgVint]=$D2062)*(EnergyImpactLookups[BldgLoc]=$E2062),0))</f>
        <v>50.805100000000003</v>
      </c>
      <c r="S2062" cm="1">
        <f t="array" ref="S2062">INDEX(EnergyImpactLookups[AStdWBkW],MATCH(1,(EnergyImpactLookups[Statewide Offering ID]=$B2062)*(EnergyImpactLookups[BldgType]=$C2062)*(EnergyImpactLookups[BldgVint]=$D2062)*(EnergyImpactLookups[BldgLoc]=$E2062),0))</f>
        <v>8.8999999999999996E-2</v>
      </c>
      <c r="T2062" cm="1">
        <f t="array" ref="T2062">INDEX(EnergyImpactLookups[AStdWBtherm],MATCH(1,(EnergyImpactLookups[Statewide Offering ID]=$B2062)*(EnergyImpactLookups[BldgType]=$C2062)*(EnergyImpactLookups[BldgVint]=$D2062)*(EnergyImpactLookups[BldgLoc]=$E2062),0))</f>
        <v>0</v>
      </c>
    </row>
    <row r="2063" spans="1:20" x14ac:dyDescent="0.3">
      <c r="A2063" t="s">
        <v>95</v>
      </c>
      <c r="B2063" t="s">
        <v>195</v>
      </c>
      <c r="C2063" t="s">
        <v>131</v>
      </c>
      <c r="D2063" t="s">
        <v>752</v>
      </c>
      <c r="E2063" t="s">
        <v>116</v>
      </c>
      <c r="F2063" t="s">
        <v>129</v>
      </c>
      <c r="G2063" t="s">
        <v>231</v>
      </c>
      <c r="H2063" t="s">
        <v>232</v>
      </c>
      <c r="I2063" t="s">
        <v>65</v>
      </c>
      <c r="J2063" s="1">
        <v>44172</v>
      </c>
      <c r="K2063" t="s">
        <v>100</v>
      </c>
      <c r="L2063">
        <v>1</v>
      </c>
      <c r="O2063" cm="1">
        <f t="array" ref="O2063">INDEX(EnergyImpactLookups[APreWBkWh-EAD_style],MATCH(1,(EnergyImpactLookups[Statewide Offering ID]=$B2063)*(EnergyImpactLookups[BldgType]=$C2063)*(EnergyImpactLookups[BldgVint]=$D2063)*(EnergyImpactLookups[BldgLoc]=$E2063),0))</f>
        <v>165.29769999999999</v>
      </c>
      <c r="P2063" cm="1">
        <f t="array" ref="P2063">INDEX(EnergyImpactLookups[APreWBkW-EAD_style],MATCH(1,(EnergyImpactLookups[Statewide Offering ID]=$B2063)*(EnergyImpactLookups[BldgType]=$C2063)*(EnergyImpactLookups[BldgVint]=$D2063)*(EnergyImpactLookups[BldgLoc]=$E2063),0))</f>
        <v>0.15559999999999999</v>
      </c>
      <c r="Q2063" cm="1">
        <f t="array" ref="Q2063">INDEX(EnergyImpactLookups[APreWBtherm],MATCH(1,(EnergyImpactLookups[Statewide Offering ID]=$B2063)*(EnergyImpactLookups[BldgType]=$C2063)*(EnergyImpactLookups[BldgVint]=$D2063)*(EnergyImpactLookups[BldgLoc]=$E2063),0))</f>
        <v>0</v>
      </c>
      <c r="R2063" cm="1">
        <f t="array" ref="R2063">INDEX(EnergyImpactLookups[AStdWBkWh],MATCH(1,(EnergyImpactLookups[Statewide Offering ID]=$B2063)*(EnergyImpactLookups[BldgType]=$C2063)*(EnergyImpactLookups[BldgVint]=$D2063)*(EnergyImpactLookups[BldgLoc]=$E2063),0))</f>
        <v>99.429699999999997</v>
      </c>
      <c r="S2063" cm="1">
        <f t="array" ref="S2063">INDEX(EnergyImpactLookups[AStdWBkW],MATCH(1,(EnergyImpactLookups[Statewide Offering ID]=$B2063)*(EnergyImpactLookups[BldgType]=$C2063)*(EnergyImpactLookups[BldgVint]=$D2063)*(EnergyImpactLookups[BldgLoc]=$E2063),0))</f>
        <v>9.3600000000000003E-2</v>
      </c>
      <c r="T2063" cm="1">
        <f t="array" ref="T2063">INDEX(EnergyImpactLookups[AStdWBtherm],MATCH(1,(EnergyImpactLookups[Statewide Offering ID]=$B2063)*(EnergyImpactLookups[BldgType]=$C2063)*(EnergyImpactLookups[BldgVint]=$D2063)*(EnergyImpactLookups[BldgLoc]=$E2063),0))</f>
        <v>0</v>
      </c>
    </row>
    <row r="2064" spans="1:20" x14ac:dyDescent="0.3">
      <c r="A2064" t="s">
        <v>95</v>
      </c>
      <c r="B2064" t="s">
        <v>195</v>
      </c>
      <c r="C2064" t="s">
        <v>131</v>
      </c>
      <c r="D2064" t="s">
        <v>752</v>
      </c>
      <c r="E2064" t="s">
        <v>117</v>
      </c>
      <c r="F2064" t="s">
        <v>129</v>
      </c>
      <c r="G2064" t="s">
        <v>231</v>
      </c>
      <c r="H2064" t="s">
        <v>232</v>
      </c>
      <c r="I2064" t="s">
        <v>65</v>
      </c>
      <c r="J2064" s="1">
        <v>44172</v>
      </c>
      <c r="K2064" t="s">
        <v>100</v>
      </c>
      <c r="L2064">
        <v>1</v>
      </c>
      <c r="O2064" cm="1">
        <f t="array" ref="O2064">INDEX(EnergyImpactLookups[APreWBkWh-EAD_style],MATCH(1,(EnergyImpactLookups[Statewide Offering ID]=$B2064)*(EnergyImpactLookups[BldgType]=$C2064)*(EnergyImpactLookups[BldgVint]=$D2064)*(EnergyImpactLookups[BldgLoc]=$E2064),0))</f>
        <v>198.3725</v>
      </c>
      <c r="P2064" cm="1">
        <f t="array" ref="P2064">INDEX(EnergyImpactLookups[APreWBkW-EAD_style],MATCH(1,(EnergyImpactLookups[Statewide Offering ID]=$B2064)*(EnergyImpactLookups[BldgType]=$C2064)*(EnergyImpactLookups[BldgVint]=$D2064)*(EnergyImpactLookups[BldgLoc]=$E2064),0))</f>
        <v>0.15809999999999999</v>
      </c>
      <c r="Q2064" cm="1">
        <f t="array" ref="Q2064">INDEX(EnergyImpactLookups[APreWBtherm],MATCH(1,(EnergyImpactLookups[Statewide Offering ID]=$B2064)*(EnergyImpactLookups[BldgType]=$C2064)*(EnergyImpactLookups[BldgVint]=$D2064)*(EnergyImpactLookups[BldgLoc]=$E2064),0))</f>
        <v>0</v>
      </c>
      <c r="R2064" cm="1">
        <f t="array" ref="R2064">INDEX(EnergyImpactLookups[AStdWBkWh],MATCH(1,(EnergyImpactLookups[Statewide Offering ID]=$B2064)*(EnergyImpactLookups[BldgType]=$C2064)*(EnergyImpactLookups[BldgVint]=$D2064)*(EnergyImpactLookups[BldgLoc]=$E2064),0))</f>
        <v>119.3253</v>
      </c>
      <c r="S2064" cm="1">
        <f t="array" ref="S2064">INDEX(EnergyImpactLookups[AStdWBkW],MATCH(1,(EnergyImpactLookups[Statewide Offering ID]=$B2064)*(EnergyImpactLookups[BldgType]=$C2064)*(EnergyImpactLookups[BldgVint]=$D2064)*(EnergyImpactLookups[BldgLoc]=$E2064),0))</f>
        <v>9.5000000000000001E-2</v>
      </c>
      <c r="T2064" cm="1">
        <f t="array" ref="T2064">INDEX(EnergyImpactLookups[AStdWBtherm],MATCH(1,(EnergyImpactLookups[Statewide Offering ID]=$B2064)*(EnergyImpactLookups[BldgType]=$C2064)*(EnergyImpactLookups[BldgVint]=$D2064)*(EnergyImpactLookups[BldgLoc]=$E2064),0))</f>
        <v>0</v>
      </c>
    </row>
    <row r="2065" spans="1:20" x14ac:dyDescent="0.3">
      <c r="A2065" t="s">
        <v>95</v>
      </c>
      <c r="B2065" t="s">
        <v>195</v>
      </c>
      <c r="C2065" t="s">
        <v>131</v>
      </c>
      <c r="D2065" t="s">
        <v>752</v>
      </c>
      <c r="E2065" t="s">
        <v>118</v>
      </c>
      <c r="F2065" t="s">
        <v>129</v>
      </c>
      <c r="G2065" t="s">
        <v>231</v>
      </c>
      <c r="H2065" t="s">
        <v>232</v>
      </c>
      <c r="I2065" t="s">
        <v>65</v>
      </c>
      <c r="J2065" s="1">
        <v>44172</v>
      </c>
      <c r="K2065" t="s">
        <v>100</v>
      </c>
      <c r="L2065">
        <v>1</v>
      </c>
      <c r="O2065" cm="1">
        <f t="array" ref="O2065">INDEX(EnergyImpactLookups[APreWBkWh-EAD_style],MATCH(1,(EnergyImpactLookups[Statewide Offering ID]=$B2065)*(EnergyImpactLookups[BldgType]=$C2065)*(EnergyImpactLookups[BldgVint]=$D2065)*(EnergyImpactLookups[BldgLoc]=$E2065),0))</f>
        <v>219.09139999999999</v>
      </c>
      <c r="P2065" cm="1">
        <f t="array" ref="P2065">INDEX(EnergyImpactLookups[APreWBkW-EAD_style],MATCH(1,(EnergyImpactLookups[Statewide Offering ID]=$B2065)*(EnergyImpactLookups[BldgType]=$C2065)*(EnergyImpactLookups[BldgVint]=$D2065)*(EnergyImpactLookups[BldgLoc]=$E2065),0))</f>
        <v>0.15570000000000001</v>
      </c>
      <c r="Q2065" cm="1">
        <f t="array" ref="Q2065">INDEX(EnergyImpactLookups[APreWBtherm],MATCH(1,(EnergyImpactLookups[Statewide Offering ID]=$B2065)*(EnergyImpactLookups[BldgType]=$C2065)*(EnergyImpactLookups[BldgVint]=$D2065)*(EnergyImpactLookups[BldgLoc]=$E2065),0))</f>
        <v>0</v>
      </c>
      <c r="R2065" cm="1">
        <f t="array" ref="R2065">INDEX(EnergyImpactLookups[AStdWBkWh],MATCH(1,(EnergyImpactLookups[Statewide Offering ID]=$B2065)*(EnergyImpactLookups[BldgType]=$C2065)*(EnergyImpactLookups[BldgVint]=$D2065)*(EnergyImpactLookups[BldgLoc]=$E2065),0))</f>
        <v>131.75290000000001</v>
      </c>
      <c r="S2065" cm="1">
        <f t="array" ref="S2065">INDEX(EnergyImpactLookups[AStdWBkW],MATCH(1,(EnergyImpactLookups[Statewide Offering ID]=$B2065)*(EnergyImpactLookups[BldgType]=$C2065)*(EnergyImpactLookups[BldgVint]=$D2065)*(EnergyImpactLookups[BldgLoc]=$E2065),0))</f>
        <v>9.3600000000000003E-2</v>
      </c>
      <c r="T2065" cm="1">
        <f t="array" ref="T2065">INDEX(EnergyImpactLookups[AStdWBtherm],MATCH(1,(EnergyImpactLookups[Statewide Offering ID]=$B2065)*(EnergyImpactLookups[BldgType]=$C2065)*(EnergyImpactLookups[BldgVint]=$D2065)*(EnergyImpactLookups[BldgLoc]=$E2065),0))</f>
        <v>0</v>
      </c>
    </row>
    <row r="2066" spans="1:20" x14ac:dyDescent="0.3">
      <c r="A2066" t="s">
        <v>95</v>
      </c>
      <c r="B2066" t="s">
        <v>195</v>
      </c>
      <c r="C2066" t="s">
        <v>131</v>
      </c>
      <c r="D2066" t="s">
        <v>752</v>
      </c>
      <c r="E2066" t="s">
        <v>119</v>
      </c>
      <c r="F2066" t="s">
        <v>129</v>
      </c>
      <c r="G2066" t="s">
        <v>231</v>
      </c>
      <c r="H2066" t="s">
        <v>232</v>
      </c>
      <c r="I2066" t="s">
        <v>65</v>
      </c>
      <c r="J2066" s="1">
        <v>44172</v>
      </c>
      <c r="K2066" t="s">
        <v>100</v>
      </c>
      <c r="L2066">
        <v>1</v>
      </c>
      <c r="O2066" cm="1">
        <f t="array" ref="O2066">INDEX(EnergyImpactLookups[APreWBkWh-EAD_style],MATCH(1,(EnergyImpactLookups[Statewide Offering ID]=$B2066)*(EnergyImpactLookups[BldgType]=$C2066)*(EnergyImpactLookups[BldgVint]=$D2066)*(EnergyImpactLookups[BldgLoc]=$E2066),0))</f>
        <v>24.674700000000001</v>
      </c>
      <c r="P2066" cm="1">
        <f t="array" ref="P2066">INDEX(EnergyImpactLookups[APreWBkW-EAD_style],MATCH(1,(EnergyImpactLookups[Statewide Offering ID]=$B2066)*(EnergyImpactLookups[BldgType]=$C2066)*(EnergyImpactLookups[BldgVint]=$D2066)*(EnergyImpactLookups[BldgLoc]=$E2066),0))</f>
        <v>4.82E-2</v>
      </c>
      <c r="Q2066" cm="1">
        <f t="array" ref="Q2066">INDEX(EnergyImpactLookups[APreWBtherm],MATCH(1,(EnergyImpactLookups[Statewide Offering ID]=$B2066)*(EnergyImpactLookups[BldgType]=$C2066)*(EnergyImpactLookups[BldgVint]=$D2066)*(EnergyImpactLookups[BldgLoc]=$E2066),0))</f>
        <v>0</v>
      </c>
      <c r="R2066" cm="1">
        <f t="array" ref="R2066">INDEX(EnergyImpactLookups[AStdWBkWh],MATCH(1,(EnergyImpactLookups[Statewide Offering ID]=$B2066)*(EnergyImpactLookups[BldgType]=$C2066)*(EnergyImpactLookups[BldgVint]=$D2066)*(EnergyImpactLookups[BldgLoc]=$E2066),0))</f>
        <v>13.5206</v>
      </c>
      <c r="S2066" cm="1">
        <f t="array" ref="S2066">INDEX(EnergyImpactLookups[AStdWBkW],MATCH(1,(EnergyImpactLookups[Statewide Offering ID]=$B2066)*(EnergyImpactLookups[BldgType]=$C2066)*(EnergyImpactLookups[BldgVint]=$D2066)*(EnergyImpactLookups[BldgLoc]=$E2066),0))</f>
        <v>2.8899999999999999E-2</v>
      </c>
      <c r="T2066" cm="1">
        <f t="array" ref="T2066">INDEX(EnergyImpactLookups[AStdWBtherm],MATCH(1,(EnergyImpactLookups[Statewide Offering ID]=$B2066)*(EnergyImpactLookups[BldgType]=$C2066)*(EnergyImpactLookups[BldgVint]=$D2066)*(EnergyImpactLookups[BldgLoc]=$E2066),0))</f>
        <v>0</v>
      </c>
    </row>
    <row r="2067" spans="1:20" x14ac:dyDescent="0.3">
      <c r="A2067" t="s">
        <v>95</v>
      </c>
      <c r="B2067" t="s">
        <v>196</v>
      </c>
      <c r="C2067" t="s">
        <v>127</v>
      </c>
      <c r="D2067" t="s">
        <v>752</v>
      </c>
      <c r="E2067" t="s">
        <v>99</v>
      </c>
      <c r="F2067" t="s">
        <v>129</v>
      </c>
      <c r="G2067" t="s">
        <v>231</v>
      </c>
      <c r="H2067" t="s">
        <v>232</v>
      </c>
      <c r="I2067" t="s">
        <v>65</v>
      </c>
      <c r="J2067" s="1">
        <v>44172</v>
      </c>
      <c r="K2067" t="s">
        <v>100</v>
      </c>
      <c r="L2067">
        <v>1</v>
      </c>
      <c r="O2067" cm="1">
        <f t="array" ref="O2067">INDEX(EnergyImpactLookups[APreWBkWh-EAD_style],MATCH(1,(EnergyImpactLookups[Statewide Offering ID]=$B2067)*(EnergyImpactLookups[BldgType]=$C2067)*(EnergyImpactLookups[BldgVint]=$D2067)*(EnergyImpactLookups[BldgLoc]=$E2067),0))</f>
        <v>8.4453999999999994</v>
      </c>
      <c r="P2067" cm="1">
        <f t="array" ref="P2067">INDEX(EnergyImpactLookups[APreWBkW-EAD_style],MATCH(1,(EnergyImpactLookups[Statewide Offering ID]=$B2067)*(EnergyImpactLookups[BldgType]=$C2067)*(EnergyImpactLookups[BldgVint]=$D2067)*(EnergyImpactLookups[BldgLoc]=$E2067),0))</f>
        <v>0</v>
      </c>
      <c r="Q2067" cm="1">
        <f t="array" ref="Q2067">INDEX(EnergyImpactLookups[APreWBtherm],MATCH(1,(EnergyImpactLookups[Statewide Offering ID]=$B2067)*(EnergyImpactLookups[BldgType]=$C2067)*(EnergyImpactLookups[BldgVint]=$D2067)*(EnergyImpactLookups[BldgLoc]=$E2067),0))</f>
        <v>0</v>
      </c>
      <c r="R2067" cm="1">
        <f t="array" ref="R2067">INDEX(EnergyImpactLookups[AStdWBkWh],MATCH(1,(EnergyImpactLookups[Statewide Offering ID]=$B2067)*(EnergyImpactLookups[BldgType]=$C2067)*(EnergyImpactLookups[BldgVint]=$D2067)*(EnergyImpactLookups[BldgLoc]=$E2067),0))</f>
        <v>5.6595000000000004</v>
      </c>
      <c r="S2067" cm="1">
        <f t="array" ref="S2067">INDEX(EnergyImpactLookups[AStdWBkW],MATCH(1,(EnergyImpactLookups[Statewide Offering ID]=$B2067)*(EnergyImpactLookups[BldgType]=$C2067)*(EnergyImpactLookups[BldgVint]=$D2067)*(EnergyImpactLookups[BldgLoc]=$E2067),0))</f>
        <v>0</v>
      </c>
      <c r="T2067" cm="1">
        <f t="array" ref="T2067">INDEX(EnergyImpactLookups[AStdWBtherm],MATCH(1,(EnergyImpactLookups[Statewide Offering ID]=$B2067)*(EnergyImpactLookups[BldgType]=$C2067)*(EnergyImpactLookups[BldgVint]=$D2067)*(EnergyImpactLookups[BldgLoc]=$E2067),0))</f>
        <v>0</v>
      </c>
    </row>
    <row r="2068" spans="1:20" x14ac:dyDescent="0.3">
      <c r="A2068" t="s">
        <v>95</v>
      </c>
      <c r="B2068" t="s">
        <v>196</v>
      </c>
      <c r="C2068" t="s">
        <v>127</v>
      </c>
      <c r="D2068" t="s">
        <v>752</v>
      </c>
      <c r="E2068" t="s">
        <v>103</v>
      </c>
      <c r="F2068" t="s">
        <v>129</v>
      </c>
      <c r="G2068" t="s">
        <v>231</v>
      </c>
      <c r="H2068" t="s">
        <v>232</v>
      </c>
      <c r="I2068" t="s">
        <v>65</v>
      </c>
      <c r="J2068" s="1">
        <v>44172</v>
      </c>
      <c r="K2068" t="s">
        <v>100</v>
      </c>
      <c r="L2068">
        <v>1</v>
      </c>
      <c r="O2068" cm="1">
        <f t="array" ref="O2068">INDEX(EnergyImpactLookups[APreWBkWh-EAD_style],MATCH(1,(EnergyImpactLookups[Statewide Offering ID]=$B2068)*(EnergyImpactLookups[BldgType]=$C2068)*(EnergyImpactLookups[BldgVint]=$D2068)*(EnergyImpactLookups[BldgLoc]=$E2068),0))</f>
        <v>46.323700000000002</v>
      </c>
      <c r="P2068" cm="1">
        <f t="array" ref="P2068">INDEX(EnergyImpactLookups[APreWBkW-EAD_style],MATCH(1,(EnergyImpactLookups[Statewide Offering ID]=$B2068)*(EnergyImpactLookups[BldgType]=$C2068)*(EnergyImpactLookups[BldgVint]=$D2068)*(EnergyImpactLookups[BldgLoc]=$E2068),0))</f>
        <v>0.1023</v>
      </c>
      <c r="Q2068" cm="1">
        <f t="array" ref="Q2068">INDEX(EnergyImpactLookups[APreWBtherm],MATCH(1,(EnergyImpactLookups[Statewide Offering ID]=$B2068)*(EnergyImpactLookups[BldgType]=$C2068)*(EnergyImpactLookups[BldgVint]=$D2068)*(EnergyImpactLookups[BldgLoc]=$E2068),0))</f>
        <v>0</v>
      </c>
      <c r="R2068" cm="1">
        <f t="array" ref="R2068">INDEX(EnergyImpactLookups[AStdWBkWh],MATCH(1,(EnergyImpactLookups[Statewide Offering ID]=$B2068)*(EnergyImpactLookups[BldgType]=$C2068)*(EnergyImpactLookups[BldgVint]=$D2068)*(EnergyImpactLookups[BldgLoc]=$E2068),0))</f>
        <v>30.968800000000002</v>
      </c>
      <c r="S2068" cm="1">
        <f t="array" ref="S2068">INDEX(EnergyImpactLookups[AStdWBkW],MATCH(1,(EnergyImpactLookups[Statewide Offering ID]=$B2068)*(EnergyImpactLookups[BldgType]=$C2068)*(EnergyImpactLookups[BldgVint]=$D2068)*(EnergyImpactLookups[BldgLoc]=$E2068),0))</f>
        <v>6.8500000000000005E-2</v>
      </c>
      <c r="T2068" cm="1">
        <f t="array" ref="T2068">INDEX(EnergyImpactLookups[AStdWBtherm],MATCH(1,(EnergyImpactLookups[Statewide Offering ID]=$B2068)*(EnergyImpactLookups[BldgType]=$C2068)*(EnergyImpactLookups[BldgVint]=$D2068)*(EnergyImpactLookups[BldgLoc]=$E2068),0))</f>
        <v>0</v>
      </c>
    </row>
    <row r="2069" spans="1:20" x14ac:dyDescent="0.3">
      <c r="A2069" t="s">
        <v>95</v>
      </c>
      <c r="B2069" t="s">
        <v>196</v>
      </c>
      <c r="C2069" t="s">
        <v>127</v>
      </c>
      <c r="D2069" t="s">
        <v>752</v>
      </c>
      <c r="E2069" t="s">
        <v>104</v>
      </c>
      <c r="F2069" t="s">
        <v>129</v>
      </c>
      <c r="G2069" t="s">
        <v>231</v>
      </c>
      <c r="H2069" t="s">
        <v>232</v>
      </c>
      <c r="I2069" t="s">
        <v>65</v>
      </c>
      <c r="J2069" s="1">
        <v>44172</v>
      </c>
      <c r="K2069" t="s">
        <v>100</v>
      </c>
      <c r="L2069">
        <v>1</v>
      </c>
      <c r="O2069" cm="1">
        <f t="array" ref="O2069">INDEX(EnergyImpactLookups[APreWBkWh-EAD_style],MATCH(1,(EnergyImpactLookups[Statewide Offering ID]=$B2069)*(EnergyImpactLookups[BldgType]=$C2069)*(EnergyImpactLookups[BldgVint]=$D2069)*(EnergyImpactLookups[BldgLoc]=$E2069),0))</f>
        <v>18.07</v>
      </c>
      <c r="P2069" cm="1">
        <f t="array" ref="P2069">INDEX(EnergyImpactLookups[APreWBkW-EAD_style],MATCH(1,(EnergyImpactLookups[Statewide Offering ID]=$B2069)*(EnergyImpactLookups[BldgType]=$C2069)*(EnergyImpactLookups[BldgVint]=$D2069)*(EnergyImpactLookups[BldgLoc]=$E2069),0))</f>
        <v>6.6799999999999998E-2</v>
      </c>
      <c r="Q2069" cm="1">
        <f t="array" ref="Q2069">INDEX(EnergyImpactLookups[APreWBtherm],MATCH(1,(EnergyImpactLookups[Statewide Offering ID]=$B2069)*(EnergyImpactLookups[BldgType]=$C2069)*(EnergyImpactLookups[BldgVint]=$D2069)*(EnergyImpactLookups[BldgLoc]=$E2069),0))</f>
        <v>0</v>
      </c>
      <c r="R2069" cm="1">
        <f t="array" ref="R2069">INDEX(EnergyImpactLookups[AStdWBkWh],MATCH(1,(EnergyImpactLookups[Statewide Offering ID]=$B2069)*(EnergyImpactLookups[BldgType]=$C2069)*(EnergyImpactLookups[BldgVint]=$D2069)*(EnergyImpactLookups[BldgLoc]=$E2069),0))</f>
        <v>12.013199999999999</v>
      </c>
      <c r="S2069" cm="1">
        <f t="array" ref="S2069">INDEX(EnergyImpactLookups[AStdWBkW],MATCH(1,(EnergyImpactLookups[Statewide Offering ID]=$B2069)*(EnergyImpactLookups[BldgType]=$C2069)*(EnergyImpactLookups[BldgVint]=$D2069)*(EnergyImpactLookups[BldgLoc]=$E2069),0))</f>
        <v>4.4699999999999997E-2</v>
      </c>
      <c r="T2069" cm="1">
        <f t="array" ref="T2069">INDEX(EnergyImpactLookups[AStdWBtherm],MATCH(1,(EnergyImpactLookups[Statewide Offering ID]=$B2069)*(EnergyImpactLookups[BldgType]=$C2069)*(EnergyImpactLookups[BldgVint]=$D2069)*(EnergyImpactLookups[BldgLoc]=$E2069),0))</f>
        <v>0</v>
      </c>
    </row>
    <row r="2070" spans="1:20" x14ac:dyDescent="0.3">
      <c r="A2070" t="s">
        <v>95</v>
      </c>
      <c r="B2070" t="s">
        <v>196</v>
      </c>
      <c r="C2070" t="s">
        <v>127</v>
      </c>
      <c r="D2070" t="s">
        <v>752</v>
      </c>
      <c r="E2070" t="s">
        <v>105</v>
      </c>
      <c r="F2070" t="s">
        <v>129</v>
      </c>
      <c r="G2070" t="s">
        <v>231</v>
      </c>
      <c r="H2070" t="s">
        <v>232</v>
      </c>
      <c r="I2070" t="s">
        <v>65</v>
      </c>
      <c r="J2070" s="1">
        <v>44172</v>
      </c>
      <c r="K2070" t="s">
        <v>100</v>
      </c>
      <c r="L2070">
        <v>1</v>
      </c>
      <c r="O2070" cm="1">
        <f t="array" ref="O2070">INDEX(EnergyImpactLookups[APreWBkWh-EAD_style],MATCH(1,(EnergyImpactLookups[Statewide Offering ID]=$B2070)*(EnergyImpactLookups[BldgType]=$C2070)*(EnergyImpactLookups[BldgVint]=$D2070)*(EnergyImpactLookups[BldgLoc]=$E2070),0))</f>
        <v>72.014799999999994</v>
      </c>
      <c r="P2070" cm="1">
        <f t="array" ref="P2070">INDEX(EnergyImpactLookups[APreWBkW-EAD_style],MATCH(1,(EnergyImpactLookups[Statewide Offering ID]=$B2070)*(EnergyImpactLookups[BldgType]=$C2070)*(EnergyImpactLookups[BldgVint]=$D2070)*(EnergyImpactLookups[BldgLoc]=$E2070),0))</f>
        <v>0.114</v>
      </c>
      <c r="Q2070" cm="1">
        <f t="array" ref="Q2070">INDEX(EnergyImpactLookups[APreWBtherm],MATCH(1,(EnergyImpactLookups[Statewide Offering ID]=$B2070)*(EnergyImpactLookups[BldgType]=$C2070)*(EnergyImpactLookups[BldgVint]=$D2070)*(EnergyImpactLookups[BldgLoc]=$E2070),0))</f>
        <v>0</v>
      </c>
      <c r="R2070" cm="1">
        <f t="array" ref="R2070">INDEX(EnergyImpactLookups[AStdWBkWh],MATCH(1,(EnergyImpactLookups[Statewide Offering ID]=$B2070)*(EnergyImpactLookups[BldgType]=$C2070)*(EnergyImpactLookups[BldgVint]=$D2070)*(EnergyImpactLookups[BldgLoc]=$E2070),0))</f>
        <v>48.136899999999997</v>
      </c>
      <c r="S2070" cm="1">
        <f t="array" ref="S2070">INDEX(EnergyImpactLookups[AStdWBkW],MATCH(1,(EnergyImpactLookups[Statewide Offering ID]=$B2070)*(EnergyImpactLookups[BldgType]=$C2070)*(EnergyImpactLookups[BldgVint]=$D2070)*(EnergyImpactLookups[BldgLoc]=$E2070),0))</f>
        <v>7.6300000000000007E-2</v>
      </c>
      <c r="T2070" cm="1">
        <f t="array" ref="T2070">INDEX(EnergyImpactLookups[AStdWBtherm],MATCH(1,(EnergyImpactLookups[Statewide Offering ID]=$B2070)*(EnergyImpactLookups[BldgType]=$C2070)*(EnergyImpactLookups[BldgVint]=$D2070)*(EnergyImpactLookups[BldgLoc]=$E2070),0))</f>
        <v>0</v>
      </c>
    </row>
    <row r="2071" spans="1:20" x14ac:dyDescent="0.3">
      <c r="A2071" t="s">
        <v>95</v>
      </c>
      <c r="B2071" t="s">
        <v>196</v>
      </c>
      <c r="C2071" t="s">
        <v>127</v>
      </c>
      <c r="D2071" t="s">
        <v>752</v>
      </c>
      <c r="E2071" t="s">
        <v>106</v>
      </c>
      <c r="F2071" t="s">
        <v>129</v>
      </c>
      <c r="G2071" t="s">
        <v>231</v>
      </c>
      <c r="H2071" t="s">
        <v>232</v>
      </c>
      <c r="I2071" t="s">
        <v>65</v>
      </c>
      <c r="J2071" s="1">
        <v>44172</v>
      </c>
      <c r="K2071" t="s">
        <v>100</v>
      </c>
      <c r="L2071">
        <v>1</v>
      </c>
      <c r="O2071" cm="1">
        <f t="array" ref="O2071">INDEX(EnergyImpactLookups[APreWBkWh-EAD_style],MATCH(1,(EnergyImpactLookups[Statewide Offering ID]=$B2071)*(EnergyImpactLookups[BldgType]=$C2071)*(EnergyImpactLookups[BldgVint]=$D2071)*(EnergyImpactLookups[BldgLoc]=$E2071),0))</f>
        <v>14.891999999999999</v>
      </c>
      <c r="P2071" cm="1">
        <f t="array" ref="P2071">INDEX(EnergyImpactLookups[APreWBkW-EAD_style],MATCH(1,(EnergyImpactLookups[Statewide Offering ID]=$B2071)*(EnergyImpactLookups[BldgType]=$C2071)*(EnergyImpactLookups[BldgVint]=$D2071)*(EnergyImpactLookups[BldgLoc]=$E2071),0))</f>
        <v>3.8199999999999998E-2</v>
      </c>
      <c r="Q2071" cm="1">
        <f t="array" ref="Q2071">INDEX(EnergyImpactLookups[APreWBtherm],MATCH(1,(EnergyImpactLookups[Statewide Offering ID]=$B2071)*(EnergyImpactLookups[BldgType]=$C2071)*(EnergyImpactLookups[BldgVint]=$D2071)*(EnergyImpactLookups[BldgLoc]=$E2071),0))</f>
        <v>0</v>
      </c>
      <c r="R2071" cm="1">
        <f t="array" ref="R2071">INDEX(EnergyImpactLookups[AStdWBkWh],MATCH(1,(EnergyImpactLookups[Statewide Offering ID]=$B2071)*(EnergyImpactLookups[BldgType]=$C2071)*(EnergyImpactLookups[BldgVint]=$D2071)*(EnergyImpactLookups[BldgLoc]=$E2071),0))</f>
        <v>9.8710000000000004</v>
      </c>
      <c r="S2071" cm="1">
        <f t="array" ref="S2071">INDEX(EnergyImpactLookups[AStdWBkW],MATCH(1,(EnergyImpactLookups[Statewide Offering ID]=$B2071)*(EnergyImpactLookups[BldgType]=$C2071)*(EnergyImpactLookups[BldgVint]=$D2071)*(EnergyImpactLookups[BldgLoc]=$E2071),0))</f>
        <v>2.5600000000000001E-2</v>
      </c>
      <c r="T2071" cm="1">
        <f t="array" ref="T2071">INDEX(EnergyImpactLookups[AStdWBtherm],MATCH(1,(EnergyImpactLookups[Statewide Offering ID]=$B2071)*(EnergyImpactLookups[BldgType]=$C2071)*(EnergyImpactLookups[BldgVint]=$D2071)*(EnergyImpactLookups[BldgLoc]=$E2071),0))</f>
        <v>0</v>
      </c>
    </row>
    <row r="2072" spans="1:20" x14ac:dyDescent="0.3">
      <c r="A2072" t="s">
        <v>95</v>
      </c>
      <c r="B2072" t="s">
        <v>196</v>
      </c>
      <c r="C2072" t="s">
        <v>127</v>
      </c>
      <c r="D2072" t="s">
        <v>752</v>
      </c>
      <c r="E2072" t="s">
        <v>107</v>
      </c>
      <c r="F2072" t="s">
        <v>129</v>
      </c>
      <c r="G2072" t="s">
        <v>231</v>
      </c>
      <c r="H2072" t="s">
        <v>232</v>
      </c>
      <c r="I2072" t="s">
        <v>65</v>
      </c>
      <c r="J2072" s="1">
        <v>44172</v>
      </c>
      <c r="K2072" t="s">
        <v>100</v>
      </c>
      <c r="L2072">
        <v>1</v>
      </c>
      <c r="O2072" cm="1">
        <f t="array" ref="O2072">INDEX(EnergyImpactLookups[APreWBkWh-EAD_style],MATCH(1,(EnergyImpactLookups[Statewide Offering ID]=$B2072)*(EnergyImpactLookups[BldgType]=$C2072)*(EnergyImpactLookups[BldgVint]=$D2072)*(EnergyImpactLookups[BldgLoc]=$E2072),0))</f>
        <v>70.580299999999994</v>
      </c>
      <c r="P2072" cm="1">
        <f t="array" ref="P2072">INDEX(EnergyImpactLookups[APreWBkW-EAD_style],MATCH(1,(EnergyImpactLookups[Statewide Offering ID]=$B2072)*(EnergyImpactLookups[BldgType]=$C2072)*(EnergyImpactLookups[BldgVint]=$D2072)*(EnergyImpactLookups[BldgLoc]=$E2072),0))</f>
        <v>6.6799999999999998E-2</v>
      </c>
      <c r="Q2072" cm="1">
        <f t="array" ref="Q2072">INDEX(EnergyImpactLookups[APreWBtherm],MATCH(1,(EnergyImpactLookups[Statewide Offering ID]=$B2072)*(EnergyImpactLookups[BldgType]=$C2072)*(EnergyImpactLookups[BldgVint]=$D2072)*(EnergyImpactLookups[BldgLoc]=$E2072),0))</f>
        <v>0</v>
      </c>
      <c r="R2072" cm="1">
        <f t="array" ref="R2072">INDEX(EnergyImpactLookups[AStdWBkWh],MATCH(1,(EnergyImpactLookups[Statewide Offering ID]=$B2072)*(EnergyImpactLookups[BldgType]=$C2072)*(EnergyImpactLookups[BldgVint]=$D2072)*(EnergyImpactLookups[BldgLoc]=$E2072),0))</f>
        <v>47.206699999999998</v>
      </c>
      <c r="S2072" cm="1">
        <f t="array" ref="S2072">INDEX(EnergyImpactLookups[AStdWBkW],MATCH(1,(EnergyImpactLookups[Statewide Offering ID]=$B2072)*(EnergyImpactLookups[BldgType]=$C2072)*(EnergyImpactLookups[BldgVint]=$D2072)*(EnergyImpactLookups[BldgLoc]=$E2072),0))</f>
        <v>4.4699999999999997E-2</v>
      </c>
      <c r="T2072" cm="1">
        <f t="array" ref="T2072">INDEX(EnergyImpactLookups[AStdWBtherm],MATCH(1,(EnergyImpactLookups[Statewide Offering ID]=$B2072)*(EnergyImpactLookups[BldgType]=$C2072)*(EnergyImpactLookups[BldgVint]=$D2072)*(EnergyImpactLookups[BldgLoc]=$E2072),0))</f>
        <v>0</v>
      </c>
    </row>
    <row r="2073" spans="1:20" x14ac:dyDescent="0.3">
      <c r="A2073" t="s">
        <v>95</v>
      </c>
      <c r="B2073" t="s">
        <v>196</v>
      </c>
      <c r="C2073" t="s">
        <v>127</v>
      </c>
      <c r="D2073" t="s">
        <v>752</v>
      </c>
      <c r="E2073" t="s">
        <v>109</v>
      </c>
      <c r="F2073" t="s">
        <v>129</v>
      </c>
      <c r="G2073" t="s">
        <v>231</v>
      </c>
      <c r="H2073" t="s">
        <v>232</v>
      </c>
      <c r="I2073" t="s">
        <v>65</v>
      </c>
      <c r="J2073" s="1">
        <v>44172</v>
      </c>
      <c r="K2073" t="s">
        <v>100</v>
      </c>
      <c r="L2073">
        <v>1</v>
      </c>
      <c r="O2073" cm="1">
        <f t="array" ref="O2073">INDEX(EnergyImpactLookups[APreWBkWh-EAD_style],MATCH(1,(EnergyImpactLookups[Statewide Offering ID]=$B2073)*(EnergyImpactLookups[BldgType]=$C2073)*(EnergyImpactLookups[BldgVint]=$D2073)*(EnergyImpactLookups[BldgLoc]=$E2073),0))</f>
        <v>62.430199999999999</v>
      </c>
      <c r="P2073" cm="1">
        <f t="array" ref="P2073">INDEX(EnergyImpactLookups[APreWBkW-EAD_style],MATCH(1,(EnergyImpactLookups[Statewide Offering ID]=$B2073)*(EnergyImpactLookups[BldgType]=$C2073)*(EnergyImpactLookups[BldgVint]=$D2073)*(EnergyImpactLookups[BldgLoc]=$E2073),0))</f>
        <v>5.5E-2</v>
      </c>
      <c r="Q2073" cm="1">
        <f t="array" ref="Q2073">INDEX(EnergyImpactLookups[APreWBtherm],MATCH(1,(EnergyImpactLookups[Statewide Offering ID]=$B2073)*(EnergyImpactLookups[BldgType]=$C2073)*(EnergyImpactLookups[BldgVint]=$D2073)*(EnergyImpactLookups[BldgLoc]=$E2073),0))</f>
        <v>0</v>
      </c>
      <c r="R2073" cm="1">
        <f t="array" ref="R2073">INDEX(EnergyImpactLookups[AStdWBkWh],MATCH(1,(EnergyImpactLookups[Statewide Offering ID]=$B2073)*(EnergyImpactLookups[BldgType]=$C2073)*(EnergyImpactLookups[BldgVint]=$D2073)*(EnergyImpactLookups[BldgLoc]=$E2073),0))</f>
        <v>41.7483</v>
      </c>
      <c r="S2073" cm="1">
        <f t="array" ref="S2073">INDEX(EnergyImpactLookups[AStdWBkW],MATCH(1,(EnergyImpactLookups[Statewide Offering ID]=$B2073)*(EnergyImpactLookups[BldgType]=$C2073)*(EnergyImpactLookups[BldgVint]=$D2073)*(EnergyImpactLookups[BldgLoc]=$E2073),0))</f>
        <v>3.6799999999999999E-2</v>
      </c>
      <c r="T2073" cm="1">
        <f t="array" ref="T2073">INDEX(EnergyImpactLookups[AStdWBtherm],MATCH(1,(EnergyImpactLookups[Statewide Offering ID]=$B2073)*(EnergyImpactLookups[BldgType]=$C2073)*(EnergyImpactLookups[BldgVint]=$D2073)*(EnergyImpactLookups[BldgLoc]=$E2073),0))</f>
        <v>0</v>
      </c>
    </row>
    <row r="2074" spans="1:20" x14ac:dyDescent="0.3">
      <c r="A2074" t="s">
        <v>95</v>
      </c>
      <c r="B2074" t="s">
        <v>196</v>
      </c>
      <c r="C2074" t="s">
        <v>127</v>
      </c>
      <c r="D2074" t="s">
        <v>752</v>
      </c>
      <c r="E2074" t="s">
        <v>111</v>
      </c>
      <c r="F2074" t="s">
        <v>129</v>
      </c>
      <c r="G2074" t="s">
        <v>231</v>
      </c>
      <c r="H2074" t="s">
        <v>232</v>
      </c>
      <c r="I2074" t="s">
        <v>65</v>
      </c>
      <c r="J2074" s="1">
        <v>44172</v>
      </c>
      <c r="K2074" t="s">
        <v>100</v>
      </c>
      <c r="L2074">
        <v>1</v>
      </c>
      <c r="O2074" cm="1">
        <f t="array" ref="O2074">INDEX(EnergyImpactLookups[APreWBkWh-EAD_style],MATCH(1,(EnergyImpactLookups[Statewide Offering ID]=$B2074)*(EnergyImpactLookups[BldgType]=$C2074)*(EnergyImpactLookups[BldgVint]=$D2074)*(EnergyImpactLookups[BldgLoc]=$E2074),0))</f>
        <v>139.58750000000001</v>
      </c>
      <c r="P2074" cm="1">
        <f t="array" ref="P2074">INDEX(EnergyImpactLookups[APreWBkW-EAD_style],MATCH(1,(EnergyImpactLookups[Statewide Offering ID]=$B2074)*(EnergyImpactLookups[BldgType]=$C2074)*(EnergyImpactLookups[BldgVint]=$D2074)*(EnergyImpactLookups[BldgLoc]=$E2074),0))</f>
        <v>0.10979999999999999</v>
      </c>
      <c r="Q2074" cm="1">
        <f t="array" ref="Q2074">INDEX(EnergyImpactLookups[APreWBtherm],MATCH(1,(EnergyImpactLookups[Statewide Offering ID]=$B2074)*(EnergyImpactLookups[BldgType]=$C2074)*(EnergyImpactLookups[BldgVint]=$D2074)*(EnergyImpactLookups[BldgLoc]=$E2074),0))</f>
        <v>0</v>
      </c>
      <c r="R2074" cm="1">
        <f t="array" ref="R2074">INDEX(EnergyImpactLookups[AStdWBkWh],MATCH(1,(EnergyImpactLookups[Statewide Offering ID]=$B2074)*(EnergyImpactLookups[BldgType]=$C2074)*(EnergyImpactLookups[BldgVint]=$D2074)*(EnergyImpactLookups[BldgLoc]=$E2074),0))</f>
        <v>93.402799999999999</v>
      </c>
      <c r="S2074" cm="1">
        <f t="array" ref="S2074">INDEX(EnergyImpactLookups[AStdWBkW],MATCH(1,(EnergyImpactLookups[Statewide Offering ID]=$B2074)*(EnergyImpactLookups[BldgType]=$C2074)*(EnergyImpactLookups[BldgVint]=$D2074)*(EnergyImpactLookups[BldgLoc]=$E2074),0))</f>
        <v>7.3499999999999996E-2</v>
      </c>
      <c r="T2074" cm="1">
        <f t="array" ref="T2074">INDEX(EnergyImpactLookups[AStdWBtherm],MATCH(1,(EnergyImpactLookups[Statewide Offering ID]=$B2074)*(EnergyImpactLookups[BldgType]=$C2074)*(EnergyImpactLookups[BldgVint]=$D2074)*(EnergyImpactLookups[BldgLoc]=$E2074),0))</f>
        <v>0</v>
      </c>
    </row>
    <row r="2075" spans="1:20" x14ac:dyDescent="0.3">
      <c r="A2075" t="s">
        <v>95</v>
      </c>
      <c r="B2075" t="s">
        <v>196</v>
      </c>
      <c r="C2075" t="s">
        <v>127</v>
      </c>
      <c r="D2075" t="s">
        <v>752</v>
      </c>
      <c r="E2075" t="s">
        <v>112</v>
      </c>
      <c r="F2075" t="s">
        <v>129</v>
      </c>
      <c r="G2075" t="s">
        <v>231</v>
      </c>
      <c r="H2075" t="s">
        <v>232</v>
      </c>
      <c r="I2075" t="s">
        <v>65</v>
      </c>
      <c r="J2075" s="1">
        <v>44172</v>
      </c>
      <c r="K2075" t="s">
        <v>100</v>
      </c>
      <c r="L2075">
        <v>1</v>
      </c>
      <c r="O2075" cm="1">
        <f t="array" ref="O2075">INDEX(EnergyImpactLookups[APreWBkWh-EAD_style],MATCH(1,(EnergyImpactLookups[Statewide Offering ID]=$B2075)*(EnergyImpactLookups[BldgType]=$C2075)*(EnergyImpactLookups[BldgVint]=$D2075)*(EnergyImpactLookups[BldgLoc]=$E2075),0))</f>
        <v>118.62569999999999</v>
      </c>
      <c r="P2075" cm="1">
        <f t="array" ref="P2075">INDEX(EnergyImpactLookups[APreWBkW-EAD_style],MATCH(1,(EnergyImpactLookups[Statewide Offering ID]=$B2075)*(EnergyImpactLookups[BldgType]=$C2075)*(EnergyImpactLookups[BldgVint]=$D2075)*(EnergyImpactLookups[BldgLoc]=$E2075),0))</f>
        <v>0.1153</v>
      </c>
      <c r="Q2075" cm="1">
        <f t="array" ref="Q2075">INDEX(EnergyImpactLookups[APreWBtherm],MATCH(1,(EnergyImpactLookups[Statewide Offering ID]=$B2075)*(EnergyImpactLookups[BldgType]=$C2075)*(EnergyImpactLookups[BldgVint]=$D2075)*(EnergyImpactLookups[BldgLoc]=$E2075),0))</f>
        <v>0</v>
      </c>
      <c r="R2075" cm="1">
        <f t="array" ref="R2075">INDEX(EnergyImpactLookups[AStdWBkWh],MATCH(1,(EnergyImpactLookups[Statewide Offering ID]=$B2075)*(EnergyImpactLookups[BldgType]=$C2075)*(EnergyImpactLookups[BldgVint]=$D2075)*(EnergyImpactLookups[BldgLoc]=$E2075),0))</f>
        <v>79.353200000000001</v>
      </c>
      <c r="S2075" cm="1">
        <f t="array" ref="S2075">INDEX(EnergyImpactLookups[AStdWBkW],MATCH(1,(EnergyImpactLookups[Statewide Offering ID]=$B2075)*(EnergyImpactLookups[BldgType]=$C2075)*(EnergyImpactLookups[BldgVint]=$D2075)*(EnergyImpactLookups[BldgLoc]=$E2075),0))</f>
        <v>7.7200000000000005E-2</v>
      </c>
      <c r="T2075" cm="1">
        <f t="array" ref="T2075">INDEX(EnergyImpactLookups[AStdWBtherm],MATCH(1,(EnergyImpactLookups[Statewide Offering ID]=$B2075)*(EnergyImpactLookups[BldgType]=$C2075)*(EnergyImpactLookups[BldgVint]=$D2075)*(EnergyImpactLookups[BldgLoc]=$E2075),0))</f>
        <v>0</v>
      </c>
    </row>
    <row r="2076" spans="1:20" x14ac:dyDescent="0.3">
      <c r="A2076" t="s">
        <v>95</v>
      </c>
      <c r="B2076" t="s">
        <v>196</v>
      </c>
      <c r="C2076" t="s">
        <v>127</v>
      </c>
      <c r="D2076" t="s">
        <v>752</v>
      </c>
      <c r="E2076" t="s">
        <v>113</v>
      </c>
      <c r="F2076" t="s">
        <v>129</v>
      </c>
      <c r="G2076" t="s">
        <v>231</v>
      </c>
      <c r="H2076" t="s">
        <v>232</v>
      </c>
      <c r="I2076" t="s">
        <v>65</v>
      </c>
      <c r="J2076" s="1">
        <v>44172</v>
      </c>
      <c r="K2076" t="s">
        <v>100</v>
      </c>
      <c r="L2076">
        <v>1</v>
      </c>
      <c r="O2076" cm="1">
        <f t="array" ref="O2076">INDEX(EnergyImpactLookups[APreWBkWh-EAD_style],MATCH(1,(EnergyImpactLookups[Statewide Offering ID]=$B2076)*(EnergyImpactLookups[BldgType]=$C2076)*(EnergyImpactLookups[BldgVint]=$D2076)*(EnergyImpactLookups[BldgLoc]=$E2076),0))</f>
        <v>164.6361</v>
      </c>
      <c r="P2076" cm="1">
        <f t="array" ref="P2076">INDEX(EnergyImpactLookups[APreWBkW-EAD_style],MATCH(1,(EnergyImpactLookups[Statewide Offering ID]=$B2076)*(EnergyImpactLookups[BldgType]=$C2076)*(EnergyImpactLookups[BldgVint]=$D2076)*(EnergyImpactLookups[BldgLoc]=$E2076),0))</f>
        <v>0.12740000000000001</v>
      </c>
      <c r="Q2076" cm="1">
        <f t="array" ref="Q2076">INDEX(EnergyImpactLookups[APreWBtherm],MATCH(1,(EnergyImpactLookups[Statewide Offering ID]=$B2076)*(EnergyImpactLookups[BldgType]=$C2076)*(EnergyImpactLookups[BldgVint]=$D2076)*(EnergyImpactLookups[BldgLoc]=$E2076),0))</f>
        <v>0</v>
      </c>
      <c r="R2076" cm="1">
        <f t="array" ref="R2076">INDEX(EnergyImpactLookups[AStdWBkWh],MATCH(1,(EnergyImpactLookups[Statewide Offering ID]=$B2076)*(EnergyImpactLookups[BldgType]=$C2076)*(EnergyImpactLookups[BldgVint]=$D2076)*(EnergyImpactLookups[BldgLoc]=$E2076),0))</f>
        <v>110.1493</v>
      </c>
      <c r="S2076" cm="1">
        <f t="array" ref="S2076">INDEX(EnergyImpactLookups[AStdWBkW],MATCH(1,(EnergyImpactLookups[Statewide Offering ID]=$B2076)*(EnergyImpactLookups[BldgType]=$C2076)*(EnergyImpactLookups[BldgVint]=$D2076)*(EnergyImpactLookups[BldgLoc]=$E2076),0))</f>
        <v>8.5300000000000001E-2</v>
      </c>
      <c r="T2076" cm="1">
        <f t="array" ref="T2076">INDEX(EnergyImpactLookups[AStdWBtherm],MATCH(1,(EnergyImpactLookups[Statewide Offering ID]=$B2076)*(EnergyImpactLookups[BldgType]=$C2076)*(EnergyImpactLookups[BldgVint]=$D2076)*(EnergyImpactLookups[BldgLoc]=$E2076),0))</f>
        <v>0</v>
      </c>
    </row>
    <row r="2077" spans="1:20" x14ac:dyDescent="0.3">
      <c r="A2077" t="s">
        <v>95</v>
      </c>
      <c r="B2077" t="s">
        <v>196</v>
      </c>
      <c r="C2077" t="s">
        <v>127</v>
      </c>
      <c r="D2077" t="s">
        <v>752</v>
      </c>
      <c r="E2077" t="s">
        <v>114</v>
      </c>
      <c r="F2077" t="s">
        <v>129</v>
      </c>
      <c r="G2077" t="s">
        <v>231</v>
      </c>
      <c r="H2077" t="s">
        <v>232</v>
      </c>
      <c r="I2077" t="s">
        <v>65</v>
      </c>
      <c r="J2077" s="1">
        <v>44172</v>
      </c>
      <c r="K2077" t="s">
        <v>100</v>
      </c>
      <c r="L2077">
        <v>1</v>
      </c>
      <c r="O2077" cm="1">
        <f t="array" ref="O2077">INDEX(EnergyImpactLookups[APreWBkWh-EAD_style],MATCH(1,(EnergyImpactLookups[Statewide Offering ID]=$B2077)*(EnergyImpactLookups[BldgType]=$C2077)*(EnergyImpactLookups[BldgVint]=$D2077)*(EnergyImpactLookups[BldgLoc]=$E2077),0))</f>
        <v>177.40459999999999</v>
      </c>
      <c r="P2077" cm="1">
        <f t="array" ref="P2077">INDEX(EnergyImpactLookups[APreWBkW-EAD_style],MATCH(1,(EnergyImpactLookups[Statewide Offering ID]=$B2077)*(EnergyImpactLookups[BldgType]=$C2077)*(EnergyImpactLookups[BldgVint]=$D2077)*(EnergyImpactLookups[BldgLoc]=$E2077),0))</f>
        <v>0.17660000000000001</v>
      </c>
      <c r="Q2077" cm="1">
        <f t="array" ref="Q2077">INDEX(EnergyImpactLookups[APreWBtherm],MATCH(1,(EnergyImpactLookups[Statewide Offering ID]=$B2077)*(EnergyImpactLookups[BldgType]=$C2077)*(EnergyImpactLookups[BldgVint]=$D2077)*(EnergyImpactLookups[BldgLoc]=$E2077),0))</f>
        <v>0</v>
      </c>
      <c r="R2077" cm="1">
        <f t="array" ref="R2077">INDEX(EnergyImpactLookups[AStdWBkWh],MATCH(1,(EnergyImpactLookups[Statewide Offering ID]=$B2077)*(EnergyImpactLookups[BldgType]=$C2077)*(EnergyImpactLookups[BldgVint]=$D2077)*(EnergyImpactLookups[BldgLoc]=$E2077),0))</f>
        <v>118.6296</v>
      </c>
      <c r="S2077" cm="1">
        <f t="array" ref="S2077">INDEX(EnergyImpactLookups[AStdWBkW],MATCH(1,(EnergyImpactLookups[Statewide Offering ID]=$B2077)*(EnergyImpactLookups[BldgType]=$C2077)*(EnergyImpactLookups[BldgVint]=$D2077)*(EnergyImpactLookups[BldgLoc]=$E2077),0))</f>
        <v>0.1182</v>
      </c>
      <c r="T2077" cm="1">
        <f t="array" ref="T2077">INDEX(EnergyImpactLookups[AStdWBtherm],MATCH(1,(EnergyImpactLookups[Statewide Offering ID]=$B2077)*(EnergyImpactLookups[BldgType]=$C2077)*(EnergyImpactLookups[BldgVint]=$D2077)*(EnergyImpactLookups[BldgLoc]=$E2077),0))</f>
        <v>0</v>
      </c>
    </row>
    <row r="2078" spans="1:20" x14ac:dyDescent="0.3">
      <c r="A2078" t="s">
        <v>95</v>
      </c>
      <c r="B2078" t="s">
        <v>196</v>
      </c>
      <c r="C2078" t="s">
        <v>127</v>
      </c>
      <c r="D2078" t="s">
        <v>752</v>
      </c>
      <c r="E2078" t="s">
        <v>115</v>
      </c>
      <c r="F2078" t="s">
        <v>129</v>
      </c>
      <c r="G2078" t="s">
        <v>231</v>
      </c>
      <c r="H2078" t="s">
        <v>232</v>
      </c>
      <c r="I2078" t="s">
        <v>65</v>
      </c>
      <c r="J2078" s="1">
        <v>44172</v>
      </c>
      <c r="K2078" t="s">
        <v>100</v>
      </c>
      <c r="L2078">
        <v>1</v>
      </c>
      <c r="O2078" cm="1">
        <f t="array" ref="O2078">INDEX(EnergyImpactLookups[APreWBkWh-EAD_style],MATCH(1,(EnergyImpactLookups[Statewide Offering ID]=$B2078)*(EnergyImpactLookups[BldgType]=$C2078)*(EnergyImpactLookups[BldgVint]=$D2078)*(EnergyImpactLookups[BldgLoc]=$E2078),0))</f>
        <v>114.73050000000001</v>
      </c>
      <c r="P2078" cm="1">
        <f t="array" ref="P2078">INDEX(EnergyImpactLookups[APreWBkW-EAD_style],MATCH(1,(EnergyImpactLookups[Statewide Offering ID]=$B2078)*(EnergyImpactLookups[BldgType]=$C2078)*(EnergyImpactLookups[BldgVint]=$D2078)*(EnergyImpactLookups[BldgLoc]=$E2078),0))</f>
        <v>0.15759999999999999</v>
      </c>
      <c r="Q2078" cm="1">
        <f t="array" ref="Q2078">INDEX(EnergyImpactLookups[APreWBtherm],MATCH(1,(EnergyImpactLookups[Statewide Offering ID]=$B2078)*(EnergyImpactLookups[BldgType]=$C2078)*(EnergyImpactLookups[BldgVint]=$D2078)*(EnergyImpactLookups[BldgLoc]=$E2078),0))</f>
        <v>0</v>
      </c>
      <c r="R2078" cm="1">
        <f t="array" ref="R2078">INDEX(EnergyImpactLookups[AStdWBkWh],MATCH(1,(EnergyImpactLookups[Statewide Offering ID]=$B2078)*(EnergyImpactLookups[BldgType]=$C2078)*(EnergyImpactLookups[BldgVint]=$D2078)*(EnergyImpactLookups[BldgLoc]=$E2078),0))</f>
        <v>76.703199999999995</v>
      </c>
      <c r="S2078" cm="1">
        <f t="array" ref="S2078">INDEX(EnergyImpactLookups[AStdWBkW],MATCH(1,(EnergyImpactLookups[Statewide Offering ID]=$B2078)*(EnergyImpactLookups[BldgType]=$C2078)*(EnergyImpactLookups[BldgVint]=$D2078)*(EnergyImpactLookups[BldgLoc]=$E2078),0))</f>
        <v>0.1055</v>
      </c>
      <c r="T2078" cm="1">
        <f t="array" ref="T2078">INDEX(EnergyImpactLookups[AStdWBtherm],MATCH(1,(EnergyImpactLookups[Statewide Offering ID]=$B2078)*(EnergyImpactLookups[BldgType]=$C2078)*(EnergyImpactLookups[BldgVint]=$D2078)*(EnergyImpactLookups[BldgLoc]=$E2078),0))</f>
        <v>0</v>
      </c>
    </row>
    <row r="2079" spans="1:20" x14ac:dyDescent="0.3">
      <c r="A2079" t="s">
        <v>95</v>
      </c>
      <c r="B2079" t="s">
        <v>196</v>
      </c>
      <c r="C2079" t="s">
        <v>127</v>
      </c>
      <c r="D2079" t="s">
        <v>752</v>
      </c>
      <c r="E2079" t="s">
        <v>116</v>
      </c>
      <c r="F2079" t="s">
        <v>129</v>
      </c>
      <c r="G2079" t="s">
        <v>231</v>
      </c>
      <c r="H2079" t="s">
        <v>232</v>
      </c>
      <c r="I2079" t="s">
        <v>65</v>
      </c>
      <c r="J2079" s="1">
        <v>44172</v>
      </c>
      <c r="K2079" t="s">
        <v>100</v>
      </c>
      <c r="L2079">
        <v>1</v>
      </c>
      <c r="O2079" cm="1">
        <f t="array" ref="O2079">INDEX(EnergyImpactLookups[APreWBkWh-EAD_style],MATCH(1,(EnergyImpactLookups[Statewide Offering ID]=$B2079)*(EnergyImpactLookups[BldgType]=$C2079)*(EnergyImpactLookups[BldgVint]=$D2079)*(EnergyImpactLookups[BldgLoc]=$E2079),0))</f>
        <v>200.80330000000001</v>
      </c>
      <c r="P2079" cm="1">
        <f t="array" ref="P2079">INDEX(EnergyImpactLookups[APreWBkW-EAD_style],MATCH(1,(EnergyImpactLookups[Statewide Offering ID]=$B2079)*(EnergyImpactLookups[BldgType]=$C2079)*(EnergyImpactLookups[BldgVint]=$D2079)*(EnergyImpactLookups[BldgLoc]=$E2079),0))</f>
        <v>0.1729</v>
      </c>
      <c r="Q2079" cm="1">
        <f t="array" ref="Q2079">INDEX(EnergyImpactLookups[APreWBtherm],MATCH(1,(EnergyImpactLookups[Statewide Offering ID]=$B2079)*(EnergyImpactLookups[BldgType]=$C2079)*(EnergyImpactLookups[BldgVint]=$D2079)*(EnergyImpactLookups[BldgLoc]=$E2079),0))</f>
        <v>0</v>
      </c>
      <c r="R2079" cm="1">
        <f t="array" ref="R2079">INDEX(EnergyImpactLookups[AStdWBkWh],MATCH(1,(EnergyImpactLookups[Statewide Offering ID]=$B2079)*(EnergyImpactLookups[BldgType]=$C2079)*(EnergyImpactLookups[BldgVint]=$D2079)*(EnergyImpactLookups[BldgLoc]=$E2079),0))</f>
        <v>134.3416</v>
      </c>
      <c r="S2079" cm="1">
        <f t="array" ref="S2079">INDEX(EnergyImpactLookups[AStdWBkW],MATCH(1,(EnergyImpactLookups[Statewide Offering ID]=$B2079)*(EnergyImpactLookups[BldgType]=$C2079)*(EnergyImpactLookups[BldgVint]=$D2079)*(EnergyImpactLookups[BldgLoc]=$E2079),0))</f>
        <v>0.1158</v>
      </c>
      <c r="T2079" cm="1">
        <f t="array" ref="T2079">INDEX(EnergyImpactLookups[AStdWBtherm],MATCH(1,(EnergyImpactLookups[Statewide Offering ID]=$B2079)*(EnergyImpactLookups[BldgType]=$C2079)*(EnergyImpactLookups[BldgVint]=$D2079)*(EnergyImpactLookups[BldgLoc]=$E2079),0))</f>
        <v>0</v>
      </c>
    </row>
    <row r="2080" spans="1:20" x14ac:dyDescent="0.3">
      <c r="A2080" t="s">
        <v>95</v>
      </c>
      <c r="B2080" t="s">
        <v>196</v>
      </c>
      <c r="C2080" t="s">
        <v>127</v>
      </c>
      <c r="D2080" t="s">
        <v>752</v>
      </c>
      <c r="E2080" t="s">
        <v>117</v>
      </c>
      <c r="F2080" t="s">
        <v>129</v>
      </c>
      <c r="G2080" t="s">
        <v>231</v>
      </c>
      <c r="H2080" t="s">
        <v>232</v>
      </c>
      <c r="I2080" t="s">
        <v>65</v>
      </c>
      <c r="J2080" s="1">
        <v>44172</v>
      </c>
      <c r="K2080" t="s">
        <v>100</v>
      </c>
      <c r="L2080">
        <v>1</v>
      </c>
      <c r="O2080" cm="1">
        <f t="array" ref="O2080">INDEX(EnergyImpactLookups[APreWBkWh-EAD_style],MATCH(1,(EnergyImpactLookups[Statewide Offering ID]=$B2080)*(EnergyImpactLookups[BldgType]=$C2080)*(EnergyImpactLookups[BldgVint]=$D2080)*(EnergyImpactLookups[BldgLoc]=$E2080),0))</f>
        <v>172.73390000000001</v>
      </c>
      <c r="P2080" cm="1">
        <f t="array" ref="P2080">INDEX(EnergyImpactLookups[APreWBkW-EAD_style],MATCH(1,(EnergyImpactLookups[Statewide Offering ID]=$B2080)*(EnergyImpactLookups[BldgType]=$C2080)*(EnergyImpactLookups[BldgVint]=$D2080)*(EnergyImpactLookups[BldgLoc]=$E2080),0))</f>
        <v>0.16569999999999999</v>
      </c>
      <c r="Q2080" cm="1">
        <f t="array" ref="Q2080">INDEX(EnergyImpactLookups[APreWBtherm],MATCH(1,(EnergyImpactLookups[Statewide Offering ID]=$B2080)*(EnergyImpactLookups[BldgType]=$C2080)*(EnergyImpactLookups[BldgVint]=$D2080)*(EnergyImpactLookups[BldgLoc]=$E2080),0))</f>
        <v>0</v>
      </c>
      <c r="R2080" cm="1">
        <f t="array" ref="R2080">INDEX(EnergyImpactLookups[AStdWBkWh],MATCH(1,(EnergyImpactLookups[Statewide Offering ID]=$B2080)*(EnergyImpactLookups[BldgType]=$C2080)*(EnergyImpactLookups[BldgVint]=$D2080)*(EnergyImpactLookups[BldgLoc]=$E2080),0))</f>
        <v>115.5667</v>
      </c>
      <c r="S2080" cm="1">
        <f t="array" ref="S2080">INDEX(EnergyImpactLookups[AStdWBkW],MATCH(1,(EnergyImpactLookups[Statewide Offering ID]=$B2080)*(EnergyImpactLookups[BldgType]=$C2080)*(EnergyImpactLookups[BldgVint]=$D2080)*(EnergyImpactLookups[BldgLoc]=$E2080),0))</f>
        <v>0.1109</v>
      </c>
      <c r="T2080" cm="1">
        <f t="array" ref="T2080">INDEX(EnergyImpactLookups[AStdWBtherm],MATCH(1,(EnergyImpactLookups[Statewide Offering ID]=$B2080)*(EnergyImpactLookups[BldgType]=$C2080)*(EnergyImpactLookups[BldgVint]=$D2080)*(EnergyImpactLookups[BldgLoc]=$E2080),0))</f>
        <v>0</v>
      </c>
    </row>
    <row r="2081" spans="1:20" x14ac:dyDescent="0.3">
      <c r="A2081" t="s">
        <v>95</v>
      </c>
      <c r="B2081" t="s">
        <v>196</v>
      </c>
      <c r="C2081" t="s">
        <v>127</v>
      </c>
      <c r="D2081" t="s">
        <v>752</v>
      </c>
      <c r="E2081" t="s">
        <v>118</v>
      </c>
      <c r="F2081" t="s">
        <v>129</v>
      </c>
      <c r="G2081" t="s">
        <v>231</v>
      </c>
      <c r="H2081" t="s">
        <v>232</v>
      </c>
      <c r="I2081" t="s">
        <v>65</v>
      </c>
      <c r="J2081" s="1">
        <v>44172</v>
      </c>
      <c r="K2081" t="s">
        <v>100</v>
      </c>
      <c r="L2081">
        <v>1</v>
      </c>
      <c r="O2081" cm="1">
        <f t="array" ref="O2081">INDEX(EnergyImpactLookups[APreWBkWh-EAD_style],MATCH(1,(EnergyImpactLookups[Statewide Offering ID]=$B2081)*(EnergyImpactLookups[BldgType]=$C2081)*(EnergyImpactLookups[BldgVint]=$D2081)*(EnergyImpactLookups[BldgLoc]=$E2081),0))</f>
        <v>283.74459999999999</v>
      </c>
      <c r="P2081" cm="1">
        <f t="array" ref="P2081">INDEX(EnergyImpactLookups[APreWBkW-EAD_style],MATCH(1,(EnergyImpactLookups[Statewide Offering ID]=$B2081)*(EnergyImpactLookups[BldgType]=$C2081)*(EnergyImpactLookups[BldgVint]=$D2081)*(EnergyImpactLookups[BldgLoc]=$E2081),0))</f>
        <v>0.18659999999999999</v>
      </c>
      <c r="Q2081" cm="1">
        <f t="array" ref="Q2081">INDEX(EnergyImpactLookups[APreWBtherm],MATCH(1,(EnergyImpactLookups[Statewide Offering ID]=$B2081)*(EnergyImpactLookups[BldgType]=$C2081)*(EnergyImpactLookups[BldgVint]=$D2081)*(EnergyImpactLookups[BldgLoc]=$E2081),0))</f>
        <v>0</v>
      </c>
      <c r="R2081" cm="1">
        <f t="array" ref="R2081">INDEX(EnergyImpactLookups[AStdWBkWh],MATCH(1,(EnergyImpactLookups[Statewide Offering ID]=$B2081)*(EnergyImpactLookups[BldgType]=$C2081)*(EnergyImpactLookups[BldgVint]=$D2081)*(EnergyImpactLookups[BldgLoc]=$E2081),0))</f>
        <v>189.91300000000001</v>
      </c>
      <c r="S2081" cm="1">
        <f t="array" ref="S2081">INDEX(EnergyImpactLookups[AStdWBkW],MATCH(1,(EnergyImpactLookups[Statewide Offering ID]=$B2081)*(EnergyImpactLookups[BldgType]=$C2081)*(EnergyImpactLookups[BldgVint]=$D2081)*(EnergyImpactLookups[BldgLoc]=$E2081),0))</f>
        <v>0.1249</v>
      </c>
      <c r="T2081" cm="1">
        <f t="array" ref="T2081">INDEX(EnergyImpactLookups[AStdWBtherm],MATCH(1,(EnergyImpactLookups[Statewide Offering ID]=$B2081)*(EnergyImpactLookups[BldgType]=$C2081)*(EnergyImpactLookups[BldgVint]=$D2081)*(EnergyImpactLookups[BldgLoc]=$E2081),0))</f>
        <v>0</v>
      </c>
    </row>
    <row r="2082" spans="1:20" x14ac:dyDescent="0.3">
      <c r="A2082" t="s">
        <v>95</v>
      </c>
      <c r="B2082" t="s">
        <v>196</v>
      </c>
      <c r="C2082" t="s">
        <v>127</v>
      </c>
      <c r="D2082" t="s">
        <v>752</v>
      </c>
      <c r="E2082" t="s">
        <v>119</v>
      </c>
      <c r="F2082" t="s">
        <v>129</v>
      </c>
      <c r="G2082" t="s">
        <v>231</v>
      </c>
      <c r="H2082" t="s">
        <v>232</v>
      </c>
      <c r="I2082" t="s">
        <v>65</v>
      </c>
      <c r="J2082" s="1">
        <v>44172</v>
      </c>
      <c r="K2082" t="s">
        <v>100</v>
      </c>
      <c r="L2082">
        <v>1</v>
      </c>
      <c r="O2082" cm="1">
        <f t="array" ref="O2082">INDEX(EnergyImpactLookups[APreWBkWh-EAD_style],MATCH(1,(EnergyImpactLookups[Statewide Offering ID]=$B2082)*(EnergyImpactLookups[BldgType]=$C2082)*(EnergyImpactLookups[BldgVint]=$D2082)*(EnergyImpactLookups[BldgLoc]=$E2082),0))</f>
        <v>44.8157</v>
      </c>
      <c r="P2082" cm="1">
        <f t="array" ref="P2082">INDEX(EnergyImpactLookups[APreWBkW-EAD_style],MATCH(1,(EnergyImpactLookups[Statewide Offering ID]=$B2082)*(EnergyImpactLookups[BldgType]=$C2082)*(EnergyImpactLookups[BldgVint]=$D2082)*(EnergyImpactLookups[BldgLoc]=$E2082),0))</f>
        <v>7.2499999999999995E-2</v>
      </c>
      <c r="Q2082" cm="1">
        <f t="array" ref="Q2082">INDEX(EnergyImpactLookups[APreWBtherm],MATCH(1,(EnergyImpactLookups[Statewide Offering ID]=$B2082)*(EnergyImpactLookups[BldgType]=$C2082)*(EnergyImpactLookups[BldgVint]=$D2082)*(EnergyImpactLookups[BldgLoc]=$E2082),0))</f>
        <v>0</v>
      </c>
      <c r="R2082" cm="1">
        <f t="array" ref="R2082">INDEX(EnergyImpactLookups[AStdWBkWh],MATCH(1,(EnergyImpactLookups[Statewide Offering ID]=$B2082)*(EnergyImpactLookups[BldgType]=$C2082)*(EnergyImpactLookups[BldgVint]=$D2082)*(EnergyImpactLookups[BldgLoc]=$E2082),0))</f>
        <v>28.093900000000001</v>
      </c>
      <c r="S2082" cm="1">
        <f t="array" ref="S2082">INDEX(EnergyImpactLookups[AStdWBkW],MATCH(1,(EnergyImpactLookups[Statewide Offering ID]=$B2082)*(EnergyImpactLookups[BldgType]=$C2082)*(EnergyImpactLookups[BldgVint]=$D2082)*(EnergyImpactLookups[BldgLoc]=$E2082),0))</f>
        <v>4.8500000000000001E-2</v>
      </c>
      <c r="T2082" cm="1">
        <f t="array" ref="T2082">INDEX(EnergyImpactLookups[AStdWBtherm],MATCH(1,(EnergyImpactLookups[Statewide Offering ID]=$B2082)*(EnergyImpactLookups[BldgType]=$C2082)*(EnergyImpactLookups[BldgVint]=$D2082)*(EnergyImpactLookups[BldgLoc]=$E2082),0))</f>
        <v>0</v>
      </c>
    </row>
    <row r="2083" spans="1:20" x14ac:dyDescent="0.3">
      <c r="A2083" t="s">
        <v>95</v>
      </c>
      <c r="B2083" t="s">
        <v>196</v>
      </c>
      <c r="C2083" t="s">
        <v>130</v>
      </c>
      <c r="D2083" t="s">
        <v>752</v>
      </c>
      <c r="E2083" t="s">
        <v>99</v>
      </c>
      <c r="F2083" t="s">
        <v>129</v>
      </c>
      <c r="G2083" t="s">
        <v>231</v>
      </c>
      <c r="H2083" t="s">
        <v>232</v>
      </c>
      <c r="I2083" t="s">
        <v>65</v>
      </c>
      <c r="J2083" s="1">
        <v>44172</v>
      </c>
      <c r="K2083" t="s">
        <v>100</v>
      </c>
      <c r="L2083">
        <v>1</v>
      </c>
      <c r="O2083" cm="1">
        <f t="array" ref="O2083">INDEX(EnergyImpactLookups[APreWBkWh-EAD_style],MATCH(1,(EnergyImpactLookups[Statewide Offering ID]=$B2083)*(EnergyImpactLookups[BldgType]=$C2083)*(EnergyImpactLookups[BldgVint]=$D2083)*(EnergyImpactLookups[BldgLoc]=$E2083),0))</f>
        <v>18.881399999999999</v>
      </c>
      <c r="P2083" cm="1">
        <f t="array" ref="P2083">INDEX(EnergyImpactLookups[APreWBkW-EAD_style],MATCH(1,(EnergyImpactLookups[Statewide Offering ID]=$B2083)*(EnergyImpactLookups[BldgType]=$C2083)*(EnergyImpactLookups[BldgVint]=$D2083)*(EnergyImpactLookups[BldgLoc]=$E2083),0))</f>
        <v>1.9E-3</v>
      </c>
      <c r="Q2083" cm="1">
        <f t="array" ref="Q2083">INDEX(EnergyImpactLookups[APreWBtherm],MATCH(1,(EnergyImpactLookups[Statewide Offering ID]=$B2083)*(EnergyImpactLookups[BldgType]=$C2083)*(EnergyImpactLookups[BldgVint]=$D2083)*(EnergyImpactLookups[BldgLoc]=$E2083),0))</f>
        <v>0</v>
      </c>
      <c r="R2083" cm="1">
        <f t="array" ref="R2083">INDEX(EnergyImpactLookups[AStdWBkWh],MATCH(1,(EnergyImpactLookups[Statewide Offering ID]=$B2083)*(EnergyImpactLookups[BldgType]=$C2083)*(EnergyImpactLookups[BldgVint]=$D2083)*(EnergyImpactLookups[BldgLoc]=$E2083),0))</f>
        <v>12.400700000000001</v>
      </c>
      <c r="S2083" cm="1">
        <f t="array" ref="S2083">INDEX(EnergyImpactLookups[AStdWBkW],MATCH(1,(EnergyImpactLookups[Statewide Offering ID]=$B2083)*(EnergyImpactLookups[BldgType]=$C2083)*(EnergyImpactLookups[BldgVint]=$D2083)*(EnergyImpactLookups[BldgLoc]=$E2083),0))</f>
        <v>1.2999999999999999E-3</v>
      </c>
      <c r="T2083" cm="1">
        <f t="array" ref="T2083">INDEX(EnergyImpactLookups[AStdWBtherm],MATCH(1,(EnergyImpactLookups[Statewide Offering ID]=$B2083)*(EnergyImpactLookups[BldgType]=$C2083)*(EnergyImpactLookups[BldgVint]=$D2083)*(EnergyImpactLookups[BldgLoc]=$E2083),0))</f>
        <v>0</v>
      </c>
    </row>
    <row r="2084" spans="1:20" x14ac:dyDescent="0.3">
      <c r="A2084" t="s">
        <v>95</v>
      </c>
      <c r="B2084" t="s">
        <v>196</v>
      </c>
      <c r="C2084" t="s">
        <v>130</v>
      </c>
      <c r="D2084" t="s">
        <v>752</v>
      </c>
      <c r="E2084" t="s">
        <v>103</v>
      </c>
      <c r="F2084" t="s">
        <v>129</v>
      </c>
      <c r="G2084" t="s">
        <v>231</v>
      </c>
      <c r="H2084" t="s">
        <v>232</v>
      </c>
      <c r="I2084" t="s">
        <v>65</v>
      </c>
      <c r="J2084" s="1">
        <v>44172</v>
      </c>
      <c r="K2084" t="s">
        <v>100</v>
      </c>
      <c r="L2084">
        <v>1</v>
      </c>
      <c r="O2084" cm="1">
        <f t="array" ref="O2084">INDEX(EnergyImpactLookups[APreWBkWh-EAD_style],MATCH(1,(EnergyImpactLookups[Statewide Offering ID]=$B2084)*(EnergyImpactLookups[BldgType]=$C2084)*(EnergyImpactLookups[BldgVint]=$D2084)*(EnergyImpactLookups[BldgLoc]=$E2084),0))</f>
        <v>54.1265</v>
      </c>
      <c r="P2084" cm="1">
        <f t="array" ref="P2084">INDEX(EnergyImpactLookups[APreWBkW-EAD_style],MATCH(1,(EnergyImpactLookups[Statewide Offering ID]=$B2084)*(EnergyImpactLookups[BldgType]=$C2084)*(EnergyImpactLookups[BldgVint]=$D2084)*(EnergyImpactLookups[BldgLoc]=$E2084),0))</f>
        <v>0.11559999999999999</v>
      </c>
      <c r="Q2084" cm="1">
        <f t="array" ref="Q2084">INDEX(EnergyImpactLookups[APreWBtherm],MATCH(1,(EnergyImpactLookups[Statewide Offering ID]=$B2084)*(EnergyImpactLookups[BldgType]=$C2084)*(EnergyImpactLookups[BldgVint]=$D2084)*(EnergyImpactLookups[BldgLoc]=$E2084),0))</f>
        <v>0</v>
      </c>
      <c r="R2084" cm="1">
        <f t="array" ref="R2084">INDEX(EnergyImpactLookups[AStdWBkWh],MATCH(1,(EnergyImpactLookups[Statewide Offering ID]=$B2084)*(EnergyImpactLookups[BldgType]=$C2084)*(EnergyImpactLookups[BldgVint]=$D2084)*(EnergyImpactLookups[BldgLoc]=$E2084),0))</f>
        <v>36.096200000000003</v>
      </c>
      <c r="S2084" cm="1">
        <f t="array" ref="S2084">INDEX(EnergyImpactLookups[AStdWBkW],MATCH(1,(EnergyImpactLookups[Statewide Offering ID]=$B2084)*(EnergyImpactLookups[BldgType]=$C2084)*(EnergyImpactLookups[BldgVint]=$D2084)*(EnergyImpactLookups[BldgLoc]=$E2084),0))</f>
        <v>7.7399999999999997E-2</v>
      </c>
      <c r="T2084" cm="1">
        <f t="array" ref="T2084">INDEX(EnergyImpactLookups[AStdWBtherm],MATCH(1,(EnergyImpactLookups[Statewide Offering ID]=$B2084)*(EnergyImpactLookups[BldgType]=$C2084)*(EnergyImpactLookups[BldgVint]=$D2084)*(EnergyImpactLookups[BldgLoc]=$E2084),0))</f>
        <v>0</v>
      </c>
    </row>
    <row r="2085" spans="1:20" x14ac:dyDescent="0.3">
      <c r="A2085" t="s">
        <v>95</v>
      </c>
      <c r="B2085" t="s">
        <v>196</v>
      </c>
      <c r="C2085" t="s">
        <v>130</v>
      </c>
      <c r="D2085" t="s">
        <v>752</v>
      </c>
      <c r="E2085" t="s">
        <v>104</v>
      </c>
      <c r="F2085" t="s">
        <v>129</v>
      </c>
      <c r="G2085" t="s">
        <v>231</v>
      </c>
      <c r="H2085" t="s">
        <v>232</v>
      </c>
      <c r="I2085" t="s">
        <v>65</v>
      </c>
      <c r="J2085" s="1">
        <v>44172</v>
      </c>
      <c r="K2085" t="s">
        <v>100</v>
      </c>
      <c r="L2085">
        <v>1</v>
      </c>
      <c r="O2085" cm="1">
        <f t="array" ref="O2085">INDEX(EnergyImpactLookups[APreWBkWh-EAD_style],MATCH(1,(EnergyImpactLookups[Statewide Offering ID]=$B2085)*(EnergyImpactLookups[BldgType]=$C2085)*(EnergyImpactLookups[BldgVint]=$D2085)*(EnergyImpactLookups[BldgLoc]=$E2085),0))</f>
        <v>21.239799999999999</v>
      </c>
      <c r="P2085" cm="1">
        <f t="array" ref="P2085">INDEX(EnergyImpactLookups[APreWBkW-EAD_style],MATCH(1,(EnergyImpactLookups[Statewide Offering ID]=$B2085)*(EnergyImpactLookups[BldgType]=$C2085)*(EnergyImpactLookups[BldgVint]=$D2085)*(EnergyImpactLookups[BldgLoc]=$E2085),0))</f>
        <v>4.3900000000000002E-2</v>
      </c>
      <c r="Q2085" cm="1">
        <f t="array" ref="Q2085">INDEX(EnergyImpactLookups[APreWBtherm],MATCH(1,(EnergyImpactLookups[Statewide Offering ID]=$B2085)*(EnergyImpactLookups[BldgType]=$C2085)*(EnergyImpactLookups[BldgVint]=$D2085)*(EnergyImpactLookups[BldgLoc]=$E2085),0))</f>
        <v>0</v>
      </c>
      <c r="R2085" cm="1">
        <f t="array" ref="R2085">INDEX(EnergyImpactLookups[AStdWBkWh],MATCH(1,(EnergyImpactLookups[Statewide Offering ID]=$B2085)*(EnergyImpactLookups[BldgType]=$C2085)*(EnergyImpactLookups[BldgVint]=$D2085)*(EnergyImpactLookups[BldgLoc]=$E2085),0))</f>
        <v>14.066599999999999</v>
      </c>
      <c r="S2085" cm="1">
        <f t="array" ref="S2085">INDEX(EnergyImpactLookups[AStdWBkW],MATCH(1,(EnergyImpactLookups[Statewide Offering ID]=$B2085)*(EnergyImpactLookups[BldgType]=$C2085)*(EnergyImpactLookups[BldgVint]=$D2085)*(EnergyImpactLookups[BldgLoc]=$E2085),0))</f>
        <v>2.9399999999999999E-2</v>
      </c>
      <c r="T2085" cm="1">
        <f t="array" ref="T2085">INDEX(EnergyImpactLookups[AStdWBtherm],MATCH(1,(EnergyImpactLookups[Statewide Offering ID]=$B2085)*(EnergyImpactLookups[BldgType]=$C2085)*(EnergyImpactLookups[BldgVint]=$D2085)*(EnergyImpactLookups[BldgLoc]=$E2085),0))</f>
        <v>0</v>
      </c>
    </row>
    <row r="2086" spans="1:20" x14ac:dyDescent="0.3">
      <c r="A2086" t="s">
        <v>95</v>
      </c>
      <c r="B2086" t="s">
        <v>196</v>
      </c>
      <c r="C2086" t="s">
        <v>130</v>
      </c>
      <c r="D2086" t="s">
        <v>752</v>
      </c>
      <c r="E2086" t="s">
        <v>105</v>
      </c>
      <c r="F2086" t="s">
        <v>129</v>
      </c>
      <c r="G2086" t="s">
        <v>231</v>
      </c>
      <c r="H2086" t="s">
        <v>232</v>
      </c>
      <c r="I2086" t="s">
        <v>65</v>
      </c>
      <c r="J2086" s="1">
        <v>44172</v>
      </c>
      <c r="K2086" t="s">
        <v>100</v>
      </c>
      <c r="L2086">
        <v>1</v>
      </c>
      <c r="O2086" cm="1">
        <f t="array" ref="O2086">INDEX(EnergyImpactLookups[APreWBkWh-EAD_style],MATCH(1,(EnergyImpactLookups[Statewide Offering ID]=$B2086)*(EnergyImpactLookups[BldgType]=$C2086)*(EnergyImpactLookups[BldgVint]=$D2086)*(EnergyImpactLookups[BldgLoc]=$E2086),0))</f>
        <v>113.2657</v>
      </c>
      <c r="P2086" cm="1">
        <f t="array" ref="P2086">INDEX(EnergyImpactLookups[APreWBkW-EAD_style],MATCH(1,(EnergyImpactLookups[Statewide Offering ID]=$B2086)*(EnergyImpactLookups[BldgType]=$C2086)*(EnergyImpactLookups[BldgVint]=$D2086)*(EnergyImpactLookups[BldgLoc]=$E2086),0))</f>
        <v>0.17430000000000001</v>
      </c>
      <c r="Q2086" cm="1">
        <f t="array" ref="Q2086">INDEX(EnergyImpactLookups[APreWBtherm],MATCH(1,(EnergyImpactLookups[Statewide Offering ID]=$B2086)*(EnergyImpactLookups[BldgType]=$C2086)*(EnergyImpactLookups[BldgVint]=$D2086)*(EnergyImpactLookups[BldgLoc]=$E2086),0))</f>
        <v>0</v>
      </c>
      <c r="R2086" cm="1">
        <f t="array" ref="R2086">INDEX(EnergyImpactLookups[AStdWBkWh],MATCH(1,(EnergyImpactLookups[Statewide Offering ID]=$B2086)*(EnergyImpactLookups[BldgType]=$C2086)*(EnergyImpactLookups[BldgVint]=$D2086)*(EnergyImpactLookups[BldgLoc]=$E2086),0))</f>
        <v>75.758899999999997</v>
      </c>
      <c r="S2086" cm="1">
        <f t="array" ref="S2086">INDEX(EnergyImpactLookups[AStdWBkW],MATCH(1,(EnergyImpactLookups[Statewide Offering ID]=$B2086)*(EnergyImpactLookups[BldgType]=$C2086)*(EnergyImpactLookups[BldgVint]=$D2086)*(EnergyImpactLookups[BldgLoc]=$E2086),0))</f>
        <v>0.1167</v>
      </c>
      <c r="T2086" cm="1">
        <f t="array" ref="T2086">INDEX(EnergyImpactLookups[AStdWBtherm],MATCH(1,(EnergyImpactLookups[Statewide Offering ID]=$B2086)*(EnergyImpactLookups[BldgType]=$C2086)*(EnergyImpactLookups[BldgVint]=$D2086)*(EnergyImpactLookups[BldgLoc]=$E2086),0))</f>
        <v>0</v>
      </c>
    </row>
    <row r="2087" spans="1:20" x14ac:dyDescent="0.3">
      <c r="A2087" t="s">
        <v>95</v>
      </c>
      <c r="B2087" t="s">
        <v>196</v>
      </c>
      <c r="C2087" t="s">
        <v>130</v>
      </c>
      <c r="D2087" t="s">
        <v>752</v>
      </c>
      <c r="E2087" t="s">
        <v>106</v>
      </c>
      <c r="F2087" t="s">
        <v>129</v>
      </c>
      <c r="G2087" t="s">
        <v>231</v>
      </c>
      <c r="H2087" t="s">
        <v>232</v>
      </c>
      <c r="I2087" t="s">
        <v>65</v>
      </c>
      <c r="J2087" s="1">
        <v>44172</v>
      </c>
      <c r="K2087" t="s">
        <v>100</v>
      </c>
      <c r="L2087">
        <v>1</v>
      </c>
      <c r="O2087" cm="1">
        <f t="array" ref="O2087">INDEX(EnergyImpactLookups[APreWBkWh-EAD_style],MATCH(1,(EnergyImpactLookups[Statewide Offering ID]=$B2087)*(EnergyImpactLookups[BldgType]=$C2087)*(EnergyImpactLookups[BldgVint]=$D2087)*(EnergyImpactLookups[BldgLoc]=$E2087),0))</f>
        <v>19.4282</v>
      </c>
      <c r="P2087" cm="1">
        <f t="array" ref="P2087">INDEX(EnergyImpactLookups[APreWBkW-EAD_style],MATCH(1,(EnergyImpactLookups[Statewide Offering ID]=$B2087)*(EnergyImpactLookups[BldgType]=$C2087)*(EnergyImpactLookups[BldgVint]=$D2087)*(EnergyImpactLookups[BldgLoc]=$E2087),0))</f>
        <v>1.9300000000000001E-2</v>
      </c>
      <c r="Q2087" cm="1">
        <f t="array" ref="Q2087">INDEX(EnergyImpactLookups[APreWBtherm],MATCH(1,(EnergyImpactLookups[Statewide Offering ID]=$B2087)*(EnergyImpactLookups[BldgType]=$C2087)*(EnergyImpactLookups[BldgVint]=$D2087)*(EnergyImpactLookups[BldgLoc]=$E2087),0))</f>
        <v>0</v>
      </c>
      <c r="R2087" cm="1">
        <f t="array" ref="R2087">INDEX(EnergyImpactLookups[AStdWBkWh],MATCH(1,(EnergyImpactLookups[Statewide Offering ID]=$B2087)*(EnergyImpactLookups[BldgType]=$C2087)*(EnergyImpactLookups[BldgVint]=$D2087)*(EnergyImpactLookups[BldgLoc]=$E2087),0))</f>
        <v>12.8362</v>
      </c>
      <c r="S2087" cm="1">
        <f t="array" ref="S2087">INDEX(EnergyImpactLookups[AStdWBkW],MATCH(1,(EnergyImpactLookups[Statewide Offering ID]=$B2087)*(EnergyImpactLookups[BldgType]=$C2087)*(EnergyImpactLookups[BldgVint]=$D2087)*(EnergyImpactLookups[BldgLoc]=$E2087),0))</f>
        <v>1.29E-2</v>
      </c>
      <c r="T2087" cm="1">
        <f t="array" ref="T2087">INDEX(EnergyImpactLookups[AStdWBtherm],MATCH(1,(EnergyImpactLookups[Statewide Offering ID]=$B2087)*(EnergyImpactLookups[BldgType]=$C2087)*(EnergyImpactLookups[BldgVint]=$D2087)*(EnergyImpactLookups[BldgLoc]=$E2087),0))</f>
        <v>0</v>
      </c>
    </row>
    <row r="2088" spans="1:20" x14ac:dyDescent="0.3">
      <c r="A2088" t="s">
        <v>95</v>
      </c>
      <c r="B2088" t="s">
        <v>196</v>
      </c>
      <c r="C2088" t="s">
        <v>130</v>
      </c>
      <c r="D2088" t="s">
        <v>752</v>
      </c>
      <c r="E2088" t="s">
        <v>107</v>
      </c>
      <c r="F2088" t="s">
        <v>129</v>
      </c>
      <c r="G2088" t="s">
        <v>231</v>
      </c>
      <c r="H2088" t="s">
        <v>232</v>
      </c>
      <c r="I2088" t="s">
        <v>65</v>
      </c>
      <c r="J2088" s="1">
        <v>44172</v>
      </c>
      <c r="K2088" t="s">
        <v>100</v>
      </c>
      <c r="L2088">
        <v>1</v>
      </c>
      <c r="O2088" cm="1">
        <f t="array" ref="O2088">INDEX(EnergyImpactLookups[APreWBkWh-EAD_style],MATCH(1,(EnergyImpactLookups[Statewide Offering ID]=$B2088)*(EnergyImpactLookups[BldgType]=$C2088)*(EnergyImpactLookups[BldgVint]=$D2088)*(EnergyImpactLookups[BldgLoc]=$E2088),0))</f>
        <v>60.168399999999998</v>
      </c>
      <c r="P2088" cm="1">
        <f t="array" ref="P2088">INDEX(EnergyImpactLookups[APreWBkW-EAD_style],MATCH(1,(EnergyImpactLookups[Statewide Offering ID]=$B2088)*(EnergyImpactLookups[BldgType]=$C2088)*(EnergyImpactLookups[BldgVint]=$D2088)*(EnergyImpactLookups[BldgLoc]=$E2088),0))</f>
        <v>7.3999999999999996E-2</v>
      </c>
      <c r="Q2088" cm="1">
        <f t="array" ref="Q2088">INDEX(EnergyImpactLookups[APreWBtherm],MATCH(1,(EnergyImpactLookups[Statewide Offering ID]=$B2088)*(EnergyImpactLookups[BldgType]=$C2088)*(EnergyImpactLookups[BldgVint]=$D2088)*(EnergyImpactLookups[BldgLoc]=$E2088),0))</f>
        <v>0</v>
      </c>
      <c r="R2088" cm="1">
        <f t="array" ref="R2088">INDEX(EnergyImpactLookups[AStdWBkWh],MATCH(1,(EnergyImpactLookups[Statewide Offering ID]=$B2088)*(EnergyImpactLookups[BldgType]=$C2088)*(EnergyImpactLookups[BldgVint]=$D2088)*(EnergyImpactLookups[BldgLoc]=$E2088),0))</f>
        <v>40.207500000000003</v>
      </c>
      <c r="S2088" cm="1">
        <f t="array" ref="S2088">INDEX(EnergyImpactLookups[AStdWBkW],MATCH(1,(EnergyImpactLookups[Statewide Offering ID]=$B2088)*(EnergyImpactLookups[BldgType]=$C2088)*(EnergyImpactLookups[BldgVint]=$D2088)*(EnergyImpactLookups[BldgLoc]=$E2088),0))</f>
        <v>4.9599999999999998E-2</v>
      </c>
      <c r="T2088" cm="1">
        <f t="array" ref="T2088">INDEX(EnergyImpactLookups[AStdWBtherm],MATCH(1,(EnergyImpactLookups[Statewide Offering ID]=$B2088)*(EnergyImpactLookups[BldgType]=$C2088)*(EnergyImpactLookups[BldgVint]=$D2088)*(EnergyImpactLookups[BldgLoc]=$E2088),0))</f>
        <v>0</v>
      </c>
    </row>
    <row r="2089" spans="1:20" x14ac:dyDescent="0.3">
      <c r="A2089" t="s">
        <v>95</v>
      </c>
      <c r="B2089" t="s">
        <v>196</v>
      </c>
      <c r="C2089" t="s">
        <v>130</v>
      </c>
      <c r="D2089" t="s">
        <v>752</v>
      </c>
      <c r="E2089" t="s">
        <v>109</v>
      </c>
      <c r="F2089" t="s">
        <v>129</v>
      </c>
      <c r="G2089" t="s">
        <v>231</v>
      </c>
      <c r="H2089" t="s">
        <v>232</v>
      </c>
      <c r="I2089" t="s">
        <v>65</v>
      </c>
      <c r="J2089" s="1">
        <v>44172</v>
      </c>
      <c r="K2089" t="s">
        <v>100</v>
      </c>
      <c r="L2089">
        <v>1</v>
      </c>
      <c r="O2089" cm="1">
        <f t="array" ref="O2089">INDEX(EnergyImpactLookups[APreWBkWh-EAD_style],MATCH(1,(EnergyImpactLookups[Statewide Offering ID]=$B2089)*(EnergyImpactLookups[BldgType]=$C2089)*(EnergyImpactLookups[BldgVint]=$D2089)*(EnergyImpactLookups[BldgLoc]=$E2089),0))</f>
        <v>109.5547</v>
      </c>
      <c r="P2089" cm="1">
        <f t="array" ref="P2089">INDEX(EnergyImpactLookups[APreWBkW-EAD_style],MATCH(1,(EnergyImpactLookups[Statewide Offering ID]=$B2089)*(EnergyImpactLookups[BldgType]=$C2089)*(EnergyImpactLookups[BldgVint]=$D2089)*(EnergyImpactLookups[BldgLoc]=$E2089),0))</f>
        <v>0.1007</v>
      </c>
      <c r="Q2089" cm="1">
        <f t="array" ref="Q2089">INDEX(EnergyImpactLookups[APreWBtherm],MATCH(1,(EnergyImpactLookups[Statewide Offering ID]=$B2089)*(EnergyImpactLookups[BldgType]=$C2089)*(EnergyImpactLookups[BldgVint]=$D2089)*(EnergyImpactLookups[BldgLoc]=$E2089),0))</f>
        <v>0</v>
      </c>
      <c r="R2089" cm="1">
        <f t="array" ref="R2089">INDEX(EnergyImpactLookups[AStdWBkWh],MATCH(1,(EnergyImpactLookups[Statewide Offering ID]=$B2089)*(EnergyImpactLookups[BldgType]=$C2089)*(EnergyImpactLookups[BldgVint]=$D2089)*(EnergyImpactLookups[BldgLoc]=$E2089),0))</f>
        <v>73.259200000000007</v>
      </c>
      <c r="S2089" cm="1">
        <f t="array" ref="S2089">INDEX(EnergyImpactLookups[AStdWBkW],MATCH(1,(EnergyImpactLookups[Statewide Offering ID]=$B2089)*(EnergyImpactLookups[BldgType]=$C2089)*(EnergyImpactLookups[BldgVint]=$D2089)*(EnergyImpactLookups[BldgLoc]=$E2089),0))</f>
        <v>6.7400000000000002E-2</v>
      </c>
      <c r="T2089" cm="1">
        <f t="array" ref="T2089">INDEX(EnergyImpactLookups[AStdWBtherm],MATCH(1,(EnergyImpactLookups[Statewide Offering ID]=$B2089)*(EnergyImpactLookups[BldgType]=$C2089)*(EnergyImpactLookups[BldgVint]=$D2089)*(EnergyImpactLookups[BldgLoc]=$E2089),0))</f>
        <v>0</v>
      </c>
    </row>
    <row r="2090" spans="1:20" x14ac:dyDescent="0.3">
      <c r="A2090" t="s">
        <v>95</v>
      </c>
      <c r="B2090" t="s">
        <v>196</v>
      </c>
      <c r="C2090" t="s">
        <v>130</v>
      </c>
      <c r="D2090" t="s">
        <v>752</v>
      </c>
      <c r="E2090" t="s">
        <v>111</v>
      </c>
      <c r="F2090" t="s">
        <v>129</v>
      </c>
      <c r="G2090" t="s">
        <v>231</v>
      </c>
      <c r="H2090" t="s">
        <v>232</v>
      </c>
      <c r="I2090" t="s">
        <v>65</v>
      </c>
      <c r="J2090" s="1">
        <v>44172</v>
      </c>
      <c r="K2090" t="s">
        <v>100</v>
      </c>
      <c r="L2090">
        <v>1</v>
      </c>
      <c r="O2090" cm="1">
        <f t="array" ref="O2090">INDEX(EnergyImpactLookups[APreWBkWh-EAD_style],MATCH(1,(EnergyImpactLookups[Statewide Offering ID]=$B2090)*(EnergyImpactLookups[BldgType]=$C2090)*(EnergyImpactLookups[BldgVint]=$D2090)*(EnergyImpactLookups[BldgLoc]=$E2090),0))</f>
        <v>186.63890000000001</v>
      </c>
      <c r="P2090" cm="1">
        <f t="array" ref="P2090">INDEX(EnergyImpactLookups[APreWBkW-EAD_style],MATCH(1,(EnergyImpactLookups[Statewide Offering ID]=$B2090)*(EnergyImpactLookups[BldgType]=$C2090)*(EnergyImpactLookups[BldgVint]=$D2090)*(EnergyImpactLookups[BldgLoc]=$E2090),0))</f>
        <v>0.13880000000000001</v>
      </c>
      <c r="Q2090" cm="1">
        <f t="array" ref="Q2090">INDEX(EnergyImpactLookups[APreWBtherm],MATCH(1,(EnergyImpactLookups[Statewide Offering ID]=$B2090)*(EnergyImpactLookups[BldgType]=$C2090)*(EnergyImpactLookups[BldgVint]=$D2090)*(EnergyImpactLookups[BldgLoc]=$E2090),0))</f>
        <v>0</v>
      </c>
      <c r="R2090" cm="1">
        <f t="array" ref="R2090">INDEX(EnergyImpactLookups[AStdWBkWh],MATCH(1,(EnergyImpactLookups[Statewide Offering ID]=$B2090)*(EnergyImpactLookups[BldgType]=$C2090)*(EnergyImpactLookups[BldgVint]=$D2090)*(EnergyImpactLookups[BldgLoc]=$E2090),0))</f>
        <v>124.8827</v>
      </c>
      <c r="S2090" cm="1">
        <f t="array" ref="S2090">INDEX(EnergyImpactLookups[AStdWBkW],MATCH(1,(EnergyImpactLookups[Statewide Offering ID]=$B2090)*(EnergyImpactLookups[BldgType]=$C2090)*(EnergyImpactLookups[BldgVint]=$D2090)*(EnergyImpactLookups[BldgLoc]=$E2090),0))</f>
        <v>9.2899999999999996E-2</v>
      </c>
      <c r="T2090" cm="1">
        <f t="array" ref="T2090">INDEX(EnergyImpactLookups[AStdWBtherm],MATCH(1,(EnergyImpactLookups[Statewide Offering ID]=$B2090)*(EnergyImpactLookups[BldgType]=$C2090)*(EnergyImpactLookups[BldgVint]=$D2090)*(EnergyImpactLookups[BldgLoc]=$E2090),0))</f>
        <v>0</v>
      </c>
    </row>
    <row r="2091" spans="1:20" x14ac:dyDescent="0.3">
      <c r="A2091" t="s">
        <v>95</v>
      </c>
      <c r="B2091" t="s">
        <v>196</v>
      </c>
      <c r="C2091" t="s">
        <v>130</v>
      </c>
      <c r="D2091" t="s">
        <v>752</v>
      </c>
      <c r="E2091" t="s">
        <v>112</v>
      </c>
      <c r="F2091" t="s">
        <v>129</v>
      </c>
      <c r="G2091" t="s">
        <v>231</v>
      </c>
      <c r="H2091" t="s">
        <v>232</v>
      </c>
      <c r="I2091" t="s">
        <v>65</v>
      </c>
      <c r="J2091" s="1">
        <v>44172</v>
      </c>
      <c r="K2091" t="s">
        <v>100</v>
      </c>
      <c r="L2091">
        <v>1</v>
      </c>
      <c r="O2091" cm="1">
        <f t="array" ref="O2091">INDEX(EnergyImpactLookups[APreWBkWh-EAD_style],MATCH(1,(EnergyImpactLookups[Statewide Offering ID]=$B2091)*(EnergyImpactLookups[BldgType]=$C2091)*(EnergyImpactLookups[BldgVint]=$D2091)*(EnergyImpactLookups[BldgLoc]=$E2091),0))</f>
        <v>168.17269999999999</v>
      </c>
      <c r="P2091" cm="1">
        <f t="array" ref="P2091">INDEX(EnergyImpactLookups[APreWBkW-EAD_style],MATCH(1,(EnergyImpactLookups[Statewide Offering ID]=$B2091)*(EnergyImpactLookups[BldgType]=$C2091)*(EnergyImpactLookups[BldgVint]=$D2091)*(EnergyImpactLookups[BldgLoc]=$E2091),0))</f>
        <v>0.16619999999999999</v>
      </c>
      <c r="Q2091" cm="1">
        <f t="array" ref="Q2091">INDEX(EnergyImpactLookups[APreWBtherm],MATCH(1,(EnergyImpactLookups[Statewide Offering ID]=$B2091)*(EnergyImpactLookups[BldgType]=$C2091)*(EnergyImpactLookups[BldgVint]=$D2091)*(EnergyImpactLookups[BldgLoc]=$E2091),0))</f>
        <v>0</v>
      </c>
      <c r="R2091" cm="1">
        <f t="array" ref="R2091">INDEX(EnergyImpactLookups[AStdWBkWh],MATCH(1,(EnergyImpactLookups[Statewide Offering ID]=$B2091)*(EnergyImpactLookups[BldgType]=$C2091)*(EnergyImpactLookups[BldgVint]=$D2091)*(EnergyImpactLookups[BldgLoc]=$E2091),0))</f>
        <v>112.4799</v>
      </c>
      <c r="S2091" cm="1">
        <f t="array" ref="S2091">INDEX(EnergyImpactLookups[AStdWBkW],MATCH(1,(EnergyImpactLookups[Statewide Offering ID]=$B2091)*(EnergyImpactLookups[BldgType]=$C2091)*(EnergyImpactLookups[BldgVint]=$D2091)*(EnergyImpactLookups[BldgLoc]=$E2091),0))</f>
        <v>0.11119999999999999</v>
      </c>
      <c r="T2091" cm="1">
        <f t="array" ref="T2091">INDEX(EnergyImpactLookups[AStdWBtherm],MATCH(1,(EnergyImpactLookups[Statewide Offering ID]=$B2091)*(EnergyImpactLookups[BldgType]=$C2091)*(EnergyImpactLookups[BldgVint]=$D2091)*(EnergyImpactLookups[BldgLoc]=$E2091),0))</f>
        <v>0</v>
      </c>
    </row>
    <row r="2092" spans="1:20" x14ac:dyDescent="0.3">
      <c r="A2092" t="s">
        <v>95</v>
      </c>
      <c r="B2092" t="s">
        <v>196</v>
      </c>
      <c r="C2092" t="s">
        <v>130</v>
      </c>
      <c r="D2092" t="s">
        <v>752</v>
      </c>
      <c r="E2092" t="s">
        <v>113</v>
      </c>
      <c r="F2092" t="s">
        <v>129</v>
      </c>
      <c r="G2092" t="s">
        <v>231</v>
      </c>
      <c r="H2092" t="s">
        <v>232</v>
      </c>
      <c r="I2092" t="s">
        <v>65</v>
      </c>
      <c r="J2092" s="1">
        <v>44172</v>
      </c>
      <c r="K2092" t="s">
        <v>100</v>
      </c>
      <c r="L2092">
        <v>1</v>
      </c>
      <c r="O2092" cm="1">
        <f t="array" ref="O2092">INDEX(EnergyImpactLookups[APreWBkWh-EAD_style],MATCH(1,(EnergyImpactLookups[Statewide Offering ID]=$B2092)*(EnergyImpactLookups[BldgType]=$C2092)*(EnergyImpactLookups[BldgVint]=$D2092)*(EnergyImpactLookups[BldgLoc]=$E2092),0))</f>
        <v>166.92179999999999</v>
      </c>
      <c r="P2092" cm="1">
        <f t="array" ref="P2092">INDEX(EnergyImpactLookups[APreWBkW-EAD_style],MATCH(1,(EnergyImpactLookups[Statewide Offering ID]=$B2092)*(EnergyImpactLookups[BldgType]=$C2092)*(EnergyImpactLookups[BldgVint]=$D2092)*(EnergyImpactLookups[BldgLoc]=$E2092),0))</f>
        <v>0.1608</v>
      </c>
      <c r="Q2092" cm="1">
        <f t="array" ref="Q2092">INDEX(EnergyImpactLookups[APreWBtherm],MATCH(1,(EnergyImpactLookups[Statewide Offering ID]=$B2092)*(EnergyImpactLookups[BldgType]=$C2092)*(EnergyImpactLookups[BldgVint]=$D2092)*(EnergyImpactLookups[BldgLoc]=$E2092),0))</f>
        <v>0</v>
      </c>
      <c r="R2092" cm="1">
        <f t="array" ref="R2092">INDEX(EnergyImpactLookups[AStdWBkWh],MATCH(1,(EnergyImpactLookups[Statewide Offering ID]=$B2092)*(EnergyImpactLookups[BldgType]=$C2092)*(EnergyImpactLookups[BldgVint]=$D2092)*(EnergyImpactLookups[BldgLoc]=$E2092),0))</f>
        <v>111.6691</v>
      </c>
      <c r="S2092" cm="1">
        <f t="array" ref="S2092">INDEX(EnergyImpactLookups[AStdWBkW],MATCH(1,(EnergyImpactLookups[Statewide Offering ID]=$B2092)*(EnergyImpactLookups[BldgType]=$C2092)*(EnergyImpactLookups[BldgVint]=$D2092)*(EnergyImpactLookups[BldgLoc]=$E2092),0))</f>
        <v>0.1076</v>
      </c>
      <c r="T2092" cm="1">
        <f t="array" ref="T2092">INDEX(EnergyImpactLookups[AStdWBtherm],MATCH(1,(EnergyImpactLookups[Statewide Offering ID]=$B2092)*(EnergyImpactLookups[BldgType]=$C2092)*(EnergyImpactLookups[BldgVint]=$D2092)*(EnergyImpactLookups[BldgLoc]=$E2092),0))</f>
        <v>0</v>
      </c>
    </row>
    <row r="2093" spans="1:20" x14ac:dyDescent="0.3">
      <c r="A2093" t="s">
        <v>95</v>
      </c>
      <c r="B2093" t="s">
        <v>196</v>
      </c>
      <c r="C2093" t="s">
        <v>130</v>
      </c>
      <c r="D2093" t="s">
        <v>752</v>
      </c>
      <c r="E2093" t="s">
        <v>114</v>
      </c>
      <c r="F2093" t="s">
        <v>129</v>
      </c>
      <c r="G2093" t="s">
        <v>231</v>
      </c>
      <c r="H2093" t="s">
        <v>232</v>
      </c>
      <c r="I2093" t="s">
        <v>65</v>
      </c>
      <c r="J2093" s="1">
        <v>44172</v>
      </c>
      <c r="K2093" t="s">
        <v>100</v>
      </c>
      <c r="L2093">
        <v>1</v>
      </c>
      <c r="O2093" cm="1">
        <f t="array" ref="O2093">INDEX(EnergyImpactLookups[APreWBkWh-EAD_style],MATCH(1,(EnergyImpactLookups[Statewide Offering ID]=$B2093)*(EnergyImpactLookups[BldgType]=$C2093)*(EnergyImpactLookups[BldgVint]=$D2093)*(EnergyImpactLookups[BldgLoc]=$E2093),0))</f>
        <v>288.86059999999998</v>
      </c>
      <c r="P2093" cm="1">
        <f t="array" ref="P2093">INDEX(EnergyImpactLookups[APreWBkW-EAD_style],MATCH(1,(EnergyImpactLookups[Statewide Offering ID]=$B2093)*(EnergyImpactLookups[BldgType]=$C2093)*(EnergyImpactLookups[BldgVint]=$D2093)*(EnergyImpactLookups[BldgLoc]=$E2093),0))</f>
        <v>0.25330000000000003</v>
      </c>
      <c r="Q2093" cm="1">
        <f t="array" ref="Q2093">INDEX(EnergyImpactLookups[APreWBtherm],MATCH(1,(EnergyImpactLookups[Statewide Offering ID]=$B2093)*(EnergyImpactLookups[BldgType]=$C2093)*(EnergyImpactLookups[BldgVint]=$D2093)*(EnergyImpactLookups[BldgLoc]=$E2093),0))</f>
        <v>0</v>
      </c>
      <c r="R2093" cm="1">
        <f t="array" ref="R2093">INDEX(EnergyImpactLookups[AStdWBkWh],MATCH(1,(EnergyImpactLookups[Statewide Offering ID]=$B2093)*(EnergyImpactLookups[BldgType]=$C2093)*(EnergyImpactLookups[BldgVint]=$D2093)*(EnergyImpactLookups[BldgLoc]=$E2093),0))</f>
        <v>193.19759999999999</v>
      </c>
      <c r="S2093" cm="1">
        <f t="array" ref="S2093">INDEX(EnergyImpactLookups[AStdWBkW],MATCH(1,(EnergyImpactLookups[Statewide Offering ID]=$B2093)*(EnergyImpactLookups[BldgType]=$C2093)*(EnergyImpactLookups[BldgVint]=$D2093)*(EnergyImpactLookups[BldgLoc]=$E2093),0))</f>
        <v>0.1696</v>
      </c>
      <c r="T2093" cm="1">
        <f t="array" ref="T2093">INDEX(EnergyImpactLookups[AStdWBtherm],MATCH(1,(EnergyImpactLookups[Statewide Offering ID]=$B2093)*(EnergyImpactLookups[BldgType]=$C2093)*(EnergyImpactLookups[BldgVint]=$D2093)*(EnergyImpactLookups[BldgLoc]=$E2093),0))</f>
        <v>0</v>
      </c>
    </row>
    <row r="2094" spans="1:20" x14ac:dyDescent="0.3">
      <c r="A2094" t="s">
        <v>95</v>
      </c>
      <c r="B2094" t="s">
        <v>196</v>
      </c>
      <c r="C2094" t="s">
        <v>130</v>
      </c>
      <c r="D2094" t="s">
        <v>752</v>
      </c>
      <c r="E2094" t="s">
        <v>115</v>
      </c>
      <c r="F2094" t="s">
        <v>129</v>
      </c>
      <c r="G2094" t="s">
        <v>231</v>
      </c>
      <c r="H2094" t="s">
        <v>232</v>
      </c>
      <c r="I2094" t="s">
        <v>65</v>
      </c>
      <c r="J2094" s="1">
        <v>44172</v>
      </c>
      <c r="K2094" t="s">
        <v>100</v>
      </c>
      <c r="L2094">
        <v>1</v>
      </c>
      <c r="O2094" cm="1">
        <f t="array" ref="O2094">INDEX(EnergyImpactLookups[APreWBkWh-EAD_style],MATCH(1,(EnergyImpactLookups[Statewide Offering ID]=$B2094)*(EnergyImpactLookups[BldgType]=$C2094)*(EnergyImpactLookups[BldgVint]=$D2094)*(EnergyImpactLookups[BldgLoc]=$E2094),0))</f>
        <v>164.92840000000001</v>
      </c>
      <c r="P2094" cm="1">
        <f t="array" ref="P2094">INDEX(EnergyImpactLookups[APreWBkW-EAD_style],MATCH(1,(EnergyImpactLookups[Statewide Offering ID]=$B2094)*(EnergyImpactLookups[BldgType]=$C2094)*(EnergyImpactLookups[BldgVint]=$D2094)*(EnergyImpactLookups[BldgLoc]=$E2094),0))</f>
        <v>0.2122</v>
      </c>
      <c r="Q2094" cm="1">
        <f t="array" ref="Q2094">INDEX(EnergyImpactLookups[APreWBtherm],MATCH(1,(EnergyImpactLookups[Statewide Offering ID]=$B2094)*(EnergyImpactLookups[BldgType]=$C2094)*(EnergyImpactLookups[BldgVint]=$D2094)*(EnergyImpactLookups[BldgLoc]=$E2094),0))</f>
        <v>0</v>
      </c>
      <c r="R2094" cm="1">
        <f t="array" ref="R2094">INDEX(EnergyImpactLookups[AStdWBkWh],MATCH(1,(EnergyImpactLookups[Statewide Offering ID]=$B2094)*(EnergyImpactLookups[BldgType]=$C2094)*(EnergyImpactLookups[BldgVint]=$D2094)*(EnergyImpactLookups[BldgLoc]=$E2094),0))</f>
        <v>110.2779</v>
      </c>
      <c r="S2094" cm="1">
        <f t="array" ref="S2094">INDEX(EnergyImpactLookups[AStdWBkW],MATCH(1,(EnergyImpactLookups[Statewide Offering ID]=$B2094)*(EnergyImpactLookups[BldgType]=$C2094)*(EnergyImpactLookups[BldgVint]=$D2094)*(EnergyImpactLookups[BldgLoc]=$E2094),0))</f>
        <v>0.14199999999999999</v>
      </c>
      <c r="T2094" cm="1">
        <f t="array" ref="T2094">INDEX(EnergyImpactLookups[AStdWBtherm],MATCH(1,(EnergyImpactLookups[Statewide Offering ID]=$B2094)*(EnergyImpactLookups[BldgType]=$C2094)*(EnergyImpactLookups[BldgVint]=$D2094)*(EnergyImpactLookups[BldgLoc]=$E2094),0))</f>
        <v>0</v>
      </c>
    </row>
    <row r="2095" spans="1:20" x14ac:dyDescent="0.3">
      <c r="A2095" t="s">
        <v>95</v>
      </c>
      <c r="B2095" t="s">
        <v>196</v>
      </c>
      <c r="C2095" t="s">
        <v>130</v>
      </c>
      <c r="D2095" t="s">
        <v>752</v>
      </c>
      <c r="E2095" t="s">
        <v>116</v>
      </c>
      <c r="F2095" t="s">
        <v>129</v>
      </c>
      <c r="G2095" t="s">
        <v>231</v>
      </c>
      <c r="H2095" t="s">
        <v>232</v>
      </c>
      <c r="I2095" t="s">
        <v>65</v>
      </c>
      <c r="J2095" s="1">
        <v>44172</v>
      </c>
      <c r="K2095" t="s">
        <v>100</v>
      </c>
      <c r="L2095">
        <v>1</v>
      </c>
      <c r="O2095" cm="1">
        <f t="array" ref="O2095">INDEX(EnergyImpactLookups[APreWBkWh-EAD_style],MATCH(1,(EnergyImpactLookups[Statewide Offering ID]=$B2095)*(EnergyImpactLookups[BldgType]=$C2095)*(EnergyImpactLookups[BldgVint]=$D2095)*(EnergyImpactLookups[BldgLoc]=$E2095),0))</f>
        <v>307.2183</v>
      </c>
      <c r="P2095" cm="1">
        <f t="array" ref="P2095">INDEX(EnergyImpactLookups[APreWBkW-EAD_style],MATCH(1,(EnergyImpactLookups[Statewide Offering ID]=$B2095)*(EnergyImpactLookups[BldgType]=$C2095)*(EnergyImpactLookups[BldgVint]=$D2095)*(EnergyImpactLookups[BldgLoc]=$E2095),0))</f>
        <v>0.23150000000000001</v>
      </c>
      <c r="Q2095" cm="1">
        <f t="array" ref="Q2095">INDEX(EnergyImpactLookups[APreWBtherm],MATCH(1,(EnergyImpactLookups[Statewide Offering ID]=$B2095)*(EnergyImpactLookups[BldgType]=$C2095)*(EnergyImpactLookups[BldgVint]=$D2095)*(EnergyImpactLookups[BldgLoc]=$E2095),0))</f>
        <v>0</v>
      </c>
      <c r="R2095" cm="1">
        <f t="array" ref="R2095">INDEX(EnergyImpactLookups[AStdWBkWh],MATCH(1,(EnergyImpactLookups[Statewide Offering ID]=$B2095)*(EnergyImpactLookups[BldgType]=$C2095)*(EnergyImpactLookups[BldgVint]=$D2095)*(EnergyImpactLookups[BldgLoc]=$E2095),0))</f>
        <v>205.53550000000001</v>
      </c>
      <c r="S2095" cm="1">
        <f t="array" ref="S2095">INDEX(EnergyImpactLookups[AStdWBkW],MATCH(1,(EnergyImpactLookups[Statewide Offering ID]=$B2095)*(EnergyImpactLookups[BldgType]=$C2095)*(EnergyImpactLookups[BldgVint]=$D2095)*(EnergyImpactLookups[BldgLoc]=$E2095),0))</f>
        <v>0.155</v>
      </c>
      <c r="T2095" cm="1">
        <f t="array" ref="T2095">INDEX(EnergyImpactLookups[AStdWBtherm],MATCH(1,(EnergyImpactLookups[Statewide Offering ID]=$B2095)*(EnergyImpactLookups[BldgType]=$C2095)*(EnergyImpactLookups[BldgVint]=$D2095)*(EnergyImpactLookups[BldgLoc]=$E2095),0))</f>
        <v>0</v>
      </c>
    </row>
    <row r="2096" spans="1:20" x14ac:dyDescent="0.3">
      <c r="A2096" t="s">
        <v>95</v>
      </c>
      <c r="B2096" t="s">
        <v>196</v>
      </c>
      <c r="C2096" t="s">
        <v>130</v>
      </c>
      <c r="D2096" t="s">
        <v>752</v>
      </c>
      <c r="E2096" t="s">
        <v>117</v>
      </c>
      <c r="F2096" t="s">
        <v>129</v>
      </c>
      <c r="G2096" t="s">
        <v>231</v>
      </c>
      <c r="H2096" t="s">
        <v>232</v>
      </c>
      <c r="I2096" t="s">
        <v>65</v>
      </c>
      <c r="J2096" s="1">
        <v>44172</v>
      </c>
      <c r="K2096" t="s">
        <v>100</v>
      </c>
      <c r="L2096">
        <v>1</v>
      </c>
      <c r="O2096" cm="1">
        <f t="array" ref="O2096">INDEX(EnergyImpactLookups[APreWBkWh-EAD_style],MATCH(1,(EnergyImpactLookups[Statewide Offering ID]=$B2096)*(EnergyImpactLookups[BldgType]=$C2096)*(EnergyImpactLookups[BldgVint]=$D2096)*(EnergyImpactLookups[BldgLoc]=$E2096),0))</f>
        <v>344.46589999999998</v>
      </c>
      <c r="P2096" cm="1">
        <f t="array" ref="P2096">INDEX(EnergyImpactLookups[APreWBkW-EAD_style],MATCH(1,(EnergyImpactLookups[Statewide Offering ID]=$B2096)*(EnergyImpactLookups[BldgType]=$C2096)*(EnergyImpactLookups[BldgVint]=$D2096)*(EnergyImpactLookups[BldgLoc]=$E2096),0))</f>
        <v>0.23400000000000001</v>
      </c>
      <c r="Q2096" cm="1">
        <f t="array" ref="Q2096">INDEX(EnergyImpactLookups[APreWBtherm],MATCH(1,(EnergyImpactLookups[Statewide Offering ID]=$B2096)*(EnergyImpactLookups[BldgType]=$C2096)*(EnergyImpactLookups[BldgVint]=$D2096)*(EnergyImpactLookups[BldgLoc]=$E2096),0))</f>
        <v>0</v>
      </c>
      <c r="R2096" cm="1">
        <f t="array" ref="R2096">INDEX(EnergyImpactLookups[AStdWBkWh],MATCH(1,(EnergyImpactLookups[Statewide Offering ID]=$B2096)*(EnergyImpactLookups[BldgType]=$C2096)*(EnergyImpactLookups[BldgVint]=$D2096)*(EnergyImpactLookups[BldgLoc]=$E2096),0))</f>
        <v>230.40620000000001</v>
      </c>
      <c r="S2096" cm="1">
        <f t="array" ref="S2096">INDEX(EnergyImpactLookups[AStdWBkW],MATCH(1,(EnergyImpactLookups[Statewide Offering ID]=$B2096)*(EnergyImpactLookups[BldgType]=$C2096)*(EnergyImpactLookups[BldgVint]=$D2096)*(EnergyImpactLookups[BldgLoc]=$E2096),0))</f>
        <v>0.15659999999999999</v>
      </c>
      <c r="T2096" cm="1">
        <f t="array" ref="T2096">INDEX(EnergyImpactLookups[AStdWBtherm],MATCH(1,(EnergyImpactLookups[Statewide Offering ID]=$B2096)*(EnergyImpactLookups[BldgType]=$C2096)*(EnergyImpactLookups[BldgVint]=$D2096)*(EnergyImpactLookups[BldgLoc]=$E2096),0))</f>
        <v>0</v>
      </c>
    </row>
    <row r="2097" spans="1:20" x14ac:dyDescent="0.3">
      <c r="A2097" t="s">
        <v>95</v>
      </c>
      <c r="B2097" t="s">
        <v>196</v>
      </c>
      <c r="C2097" t="s">
        <v>130</v>
      </c>
      <c r="D2097" t="s">
        <v>752</v>
      </c>
      <c r="E2097" t="s">
        <v>118</v>
      </c>
      <c r="F2097" t="s">
        <v>129</v>
      </c>
      <c r="G2097" t="s">
        <v>231</v>
      </c>
      <c r="H2097" t="s">
        <v>232</v>
      </c>
      <c r="I2097" t="s">
        <v>65</v>
      </c>
      <c r="J2097" s="1">
        <v>44172</v>
      </c>
      <c r="K2097" t="s">
        <v>100</v>
      </c>
      <c r="L2097">
        <v>1</v>
      </c>
      <c r="O2097" cm="1">
        <f t="array" ref="O2097">INDEX(EnergyImpactLookups[APreWBkWh-EAD_style],MATCH(1,(EnergyImpactLookups[Statewide Offering ID]=$B2097)*(EnergyImpactLookups[BldgType]=$C2097)*(EnergyImpactLookups[BldgVint]=$D2097)*(EnergyImpactLookups[BldgLoc]=$E2097),0))</f>
        <v>399.69549999999998</v>
      </c>
      <c r="P2097" cm="1">
        <f t="array" ref="P2097">INDEX(EnergyImpactLookups[APreWBkW-EAD_style],MATCH(1,(EnergyImpactLookups[Statewide Offering ID]=$B2097)*(EnergyImpactLookups[BldgType]=$C2097)*(EnergyImpactLookups[BldgVint]=$D2097)*(EnergyImpactLookups[BldgLoc]=$E2097),0))</f>
        <v>0.23150000000000001</v>
      </c>
      <c r="Q2097" cm="1">
        <f t="array" ref="Q2097">INDEX(EnergyImpactLookups[APreWBtherm],MATCH(1,(EnergyImpactLookups[Statewide Offering ID]=$B2097)*(EnergyImpactLookups[BldgType]=$C2097)*(EnergyImpactLookups[BldgVint]=$D2097)*(EnergyImpactLookups[BldgLoc]=$E2097),0))</f>
        <v>0</v>
      </c>
      <c r="R2097" cm="1">
        <f t="array" ref="R2097">INDEX(EnergyImpactLookups[AStdWBkWh],MATCH(1,(EnergyImpactLookups[Statewide Offering ID]=$B2097)*(EnergyImpactLookups[BldgType]=$C2097)*(EnergyImpactLookups[BldgVint]=$D2097)*(EnergyImpactLookups[BldgLoc]=$E2097),0))</f>
        <v>267.505</v>
      </c>
      <c r="S2097" cm="1">
        <f t="array" ref="S2097">INDEX(EnergyImpactLookups[AStdWBkW],MATCH(1,(EnergyImpactLookups[Statewide Offering ID]=$B2097)*(EnergyImpactLookups[BldgType]=$C2097)*(EnergyImpactLookups[BldgVint]=$D2097)*(EnergyImpactLookups[BldgLoc]=$E2097),0))</f>
        <v>0.155</v>
      </c>
      <c r="T2097" cm="1">
        <f t="array" ref="T2097">INDEX(EnergyImpactLookups[AStdWBtherm],MATCH(1,(EnergyImpactLookups[Statewide Offering ID]=$B2097)*(EnergyImpactLookups[BldgType]=$C2097)*(EnergyImpactLookups[BldgVint]=$D2097)*(EnergyImpactLookups[BldgLoc]=$E2097),0))</f>
        <v>0</v>
      </c>
    </row>
    <row r="2098" spans="1:20" x14ac:dyDescent="0.3">
      <c r="A2098" t="s">
        <v>95</v>
      </c>
      <c r="B2098" t="s">
        <v>196</v>
      </c>
      <c r="C2098" t="s">
        <v>130</v>
      </c>
      <c r="D2098" t="s">
        <v>752</v>
      </c>
      <c r="E2098" t="s">
        <v>119</v>
      </c>
      <c r="F2098" t="s">
        <v>129</v>
      </c>
      <c r="G2098" t="s">
        <v>231</v>
      </c>
      <c r="H2098" t="s">
        <v>232</v>
      </c>
      <c r="I2098" t="s">
        <v>65</v>
      </c>
      <c r="J2098" s="1">
        <v>44172</v>
      </c>
      <c r="K2098" t="s">
        <v>100</v>
      </c>
      <c r="L2098">
        <v>1</v>
      </c>
      <c r="O2098" cm="1">
        <f t="array" ref="O2098">INDEX(EnergyImpactLookups[APreWBkWh-EAD_style],MATCH(1,(EnergyImpactLookups[Statewide Offering ID]=$B2098)*(EnergyImpactLookups[BldgType]=$C2098)*(EnergyImpactLookups[BldgVint]=$D2098)*(EnergyImpactLookups[BldgLoc]=$E2098),0))</f>
        <v>137.47800000000001</v>
      </c>
      <c r="P2098" cm="1">
        <f t="array" ref="P2098">INDEX(EnergyImpactLookups[APreWBkW-EAD_style],MATCH(1,(EnergyImpactLookups[Statewide Offering ID]=$B2098)*(EnergyImpactLookups[BldgType]=$C2098)*(EnergyImpactLookups[BldgVint]=$D2098)*(EnergyImpactLookups[BldgLoc]=$E2098),0))</f>
        <v>0.1237</v>
      </c>
      <c r="Q2098" cm="1">
        <f t="array" ref="Q2098">INDEX(EnergyImpactLookups[APreWBtherm],MATCH(1,(EnergyImpactLookups[Statewide Offering ID]=$B2098)*(EnergyImpactLookups[BldgType]=$C2098)*(EnergyImpactLookups[BldgVint]=$D2098)*(EnergyImpactLookups[BldgLoc]=$E2098),0))</f>
        <v>0</v>
      </c>
      <c r="R2098" cm="1">
        <f t="array" ref="R2098">INDEX(EnergyImpactLookups[AStdWBkWh],MATCH(1,(EnergyImpactLookups[Statewide Offering ID]=$B2098)*(EnergyImpactLookups[BldgType]=$C2098)*(EnergyImpactLookups[BldgVint]=$D2098)*(EnergyImpactLookups[BldgLoc]=$E2098),0))</f>
        <v>95.710700000000003</v>
      </c>
      <c r="S2098" cm="1">
        <f t="array" ref="S2098">INDEX(EnergyImpactLookups[AStdWBkW],MATCH(1,(EnergyImpactLookups[Statewide Offering ID]=$B2098)*(EnergyImpactLookups[BldgType]=$C2098)*(EnergyImpactLookups[BldgVint]=$D2098)*(EnergyImpactLookups[BldgLoc]=$E2098),0))</f>
        <v>8.3000000000000004E-2</v>
      </c>
      <c r="T2098" cm="1">
        <f t="array" ref="T2098">INDEX(EnergyImpactLookups[AStdWBtherm],MATCH(1,(EnergyImpactLookups[Statewide Offering ID]=$B2098)*(EnergyImpactLookups[BldgType]=$C2098)*(EnergyImpactLookups[BldgVint]=$D2098)*(EnergyImpactLookups[BldgLoc]=$E2098),0))</f>
        <v>0</v>
      </c>
    </row>
    <row r="2099" spans="1:20" x14ac:dyDescent="0.3">
      <c r="A2099" t="s">
        <v>95</v>
      </c>
      <c r="B2099" t="s">
        <v>196</v>
      </c>
      <c r="C2099" t="s">
        <v>131</v>
      </c>
      <c r="D2099" t="s">
        <v>752</v>
      </c>
      <c r="E2099" t="s">
        <v>99</v>
      </c>
      <c r="F2099" t="s">
        <v>129</v>
      </c>
      <c r="G2099" t="s">
        <v>231</v>
      </c>
      <c r="H2099" t="s">
        <v>232</v>
      </c>
      <c r="I2099" t="s">
        <v>65</v>
      </c>
      <c r="J2099" s="1">
        <v>44172</v>
      </c>
      <c r="K2099" t="s">
        <v>100</v>
      </c>
      <c r="L2099">
        <v>1</v>
      </c>
      <c r="O2099" cm="1">
        <f t="array" ref="O2099">INDEX(EnergyImpactLookups[APreWBkWh-EAD_style],MATCH(1,(EnergyImpactLookups[Statewide Offering ID]=$B2099)*(EnergyImpactLookups[BldgType]=$C2099)*(EnergyImpactLookups[BldgVint]=$D2099)*(EnergyImpactLookups[BldgLoc]=$E2099),0))</f>
        <v>18.411999999999999</v>
      </c>
      <c r="P2099" cm="1">
        <f t="array" ref="P2099">INDEX(EnergyImpactLookups[APreWBkW-EAD_style],MATCH(1,(EnergyImpactLookups[Statewide Offering ID]=$B2099)*(EnergyImpactLookups[BldgType]=$C2099)*(EnergyImpactLookups[BldgVint]=$D2099)*(EnergyImpactLookups[BldgLoc]=$E2099),0))</f>
        <v>0</v>
      </c>
      <c r="Q2099" cm="1">
        <f t="array" ref="Q2099">INDEX(EnergyImpactLookups[APreWBtherm],MATCH(1,(EnergyImpactLookups[Statewide Offering ID]=$B2099)*(EnergyImpactLookups[BldgType]=$C2099)*(EnergyImpactLookups[BldgVint]=$D2099)*(EnergyImpactLookups[BldgLoc]=$E2099),0))</f>
        <v>0</v>
      </c>
      <c r="R2099" cm="1">
        <f t="array" ref="R2099">INDEX(EnergyImpactLookups[AStdWBkWh],MATCH(1,(EnergyImpactLookups[Statewide Offering ID]=$B2099)*(EnergyImpactLookups[BldgType]=$C2099)*(EnergyImpactLookups[BldgVint]=$D2099)*(EnergyImpactLookups[BldgLoc]=$E2099),0))</f>
        <v>12.4215</v>
      </c>
      <c r="S2099" cm="1">
        <f t="array" ref="S2099">INDEX(EnergyImpactLookups[AStdWBkW],MATCH(1,(EnergyImpactLookups[Statewide Offering ID]=$B2099)*(EnergyImpactLookups[BldgType]=$C2099)*(EnergyImpactLookups[BldgVint]=$D2099)*(EnergyImpactLookups[BldgLoc]=$E2099),0))</f>
        <v>0</v>
      </c>
      <c r="T2099" cm="1">
        <f t="array" ref="T2099">INDEX(EnergyImpactLookups[AStdWBtherm],MATCH(1,(EnergyImpactLookups[Statewide Offering ID]=$B2099)*(EnergyImpactLookups[BldgType]=$C2099)*(EnergyImpactLookups[BldgVint]=$D2099)*(EnergyImpactLookups[BldgLoc]=$E2099),0))</f>
        <v>0</v>
      </c>
    </row>
    <row r="2100" spans="1:20" x14ac:dyDescent="0.3">
      <c r="A2100" t="s">
        <v>95</v>
      </c>
      <c r="B2100" t="s">
        <v>196</v>
      </c>
      <c r="C2100" t="s">
        <v>131</v>
      </c>
      <c r="D2100" t="s">
        <v>752</v>
      </c>
      <c r="E2100" t="s">
        <v>103</v>
      </c>
      <c r="F2100" t="s">
        <v>129</v>
      </c>
      <c r="G2100" t="s">
        <v>231</v>
      </c>
      <c r="H2100" t="s">
        <v>232</v>
      </c>
      <c r="I2100" t="s">
        <v>65</v>
      </c>
      <c r="J2100" s="1">
        <v>44172</v>
      </c>
      <c r="K2100" t="s">
        <v>100</v>
      </c>
      <c r="L2100">
        <v>1</v>
      </c>
      <c r="O2100" cm="1">
        <f t="array" ref="O2100">INDEX(EnergyImpactLookups[APreWBkWh-EAD_style],MATCH(1,(EnergyImpactLookups[Statewide Offering ID]=$B2100)*(EnergyImpactLookups[BldgType]=$C2100)*(EnergyImpactLookups[BldgVint]=$D2100)*(EnergyImpactLookups[BldgLoc]=$E2100),0))</f>
        <v>57.119199999999999</v>
      </c>
      <c r="P2100" cm="1">
        <f t="array" ref="P2100">INDEX(EnergyImpactLookups[APreWBkW-EAD_style],MATCH(1,(EnergyImpactLookups[Statewide Offering ID]=$B2100)*(EnergyImpactLookups[BldgType]=$C2100)*(EnergyImpactLookups[BldgVint]=$D2100)*(EnergyImpactLookups[BldgLoc]=$E2100),0))</f>
        <v>0.13139999999999999</v>
      </c>
      <c r="Q2100" cm="1">
        <f t="array" ref="Q2100">INDEX(EnergyImpactLookups[APreWBtherm],MATCH(1,(EnergyImpactLookups[Statewide Offering ID]=$B2100)*(EnergyImpactLookups[BldgType]=$C2100)*(EnergyImpactLookups[BldgVint]=$D2100)*(EnergyImpactLookups[BldgLoc]=$E2100),0))</f>
        <v>0</v>
      </c>
      <c r="R2100" cm="1">
        <f t="array" ref="R2100">INDEX(EnergyImpactLookups[AStdWBkWh],MATCH(1,(EnergyImpactLookups[Statewide Offering ID]=$B2100)*(EnergyImpactLookups[BldgType]=$C2100)*(EnergyImpactLookups[BldgVint]=$D2100)*(EnergyImpactLookups[BldgLoc]=$E2100),0))</f>
        <v>37.950499999999998</v>
      </c>
      <c r="S2100" cm="1">
        <f t="array" ref="S2100">INDEX(EnergyImpactLookups[AStdWBkW],MATCH(1,(EnergyImpactLookups[Statewide Offering ID]=$B2100)*(EnergyImpactLookups[BldgType]=$C2100)*(EnergyImpactLookups[BldgVint]=$D2100)*(EnergyImpactLookups[BldgLoc]=$E2100),0))</f>
        <v>8.7900000000000006E-2</v>
      </c>
      <c r="T2100" cm="1">
        <f t="array" ref="T2100">INDEX(EnergyImpactLookups[AStdWBtherm],MATCH(1,(EnergyImpactLookups[Statewide Offering ID]=$B2100)*(EnergyImpactLookups[BldgType]=$C2100)*(EnergyImpactLookups[BldgVint]=$D2100)*(EnergyImpactLookups[BldgLoc]=$E2100),0))</f>
        <v>0</v>
      </c>
    </row>
    <row r="2101" spans="1:20" x14ac:dyDescent="0.3">
      <c r="A2101" t="s">
        <v>95</v>
      </c>
      <c r="B2101" t="s">
        <v>196</v>
      </c>
      <c r="C2101" t="s">
        <v>131</v>
      </c>
      <c r="D2101" t="s">
        <v>752</v>
      </c>
      <c r="E2101" t="s">
        <v>104</v>
      </c>
      <c r="F2101" t="s">
        <v>129</v>
      </c>
      <c r="G2101" t="s">
        <v>231</v>
      </c>
      <c r="H2101" t="s">
        <v>232</v>
      </c>
      <c r="I2101" t="s">
        <v>65</v>
      </c>
      <c r="J2101" s="1">
        <v>44172</v>
      </c>
      <c r="K2101" t="s">
        <v>100</v>
      </c>
      <c r="L2101">
        <v>1</v>
      </c>
      <c r="O2101" cm="1">
        <f t="array" ref="O2101">INDEX(EnergyImpactLookups[APreWBkWh-EAD_style],MATCH(1,(EnergyImpactLookups[Statewide Offering ID]=$B2101)*(EnergyImpactLookups[BldgType]=$C2101)*(EnergyImpactLookups[BldgVint]=$D2101)*(EnergyImpactLookups[BldgLoc]=$E2101),0))</f>
        <v>20.349299999999999</v>
      </c>
      <c r="P2101" cm="1">
        <f t="array" ref="P2101">INDEX(EnergyImpactLookups[APreWBkW-EAD_style],MATCH(1,(EnergyImpactLookups[Statewide Offering ID]=$B2101)*(EnergyImpactLookups[BldgType]=$C2101)*(EnergyImpactLookups[BldgVint]=$D2101)*(EnergyImpactLookups[BldgLoc]=$E2101),0))</f>
        <v>7.0999999999999994E-2</v>
      </c>
      <c r="Q2101" cm="1">
        <f t="array" ref="Q2101">INDEX(EnergyImpactLookups[APreWBtherm],MATCH(1,(EnergyImpactLookups[Statewide Offering ID]=$B2101)*(EnergyImpactLookups[BldgType]=$C2101)*(EnergyImpactLookups[BldgVint]=$D2101)*(EnergyImpactLookups[BldgLoc]=$E2101),0))</f>
        <v>0</v>
      </c>
      <c r="R2101" cm="1">
        <f t="array" ref="R2101">INDEX(EnergyImpactLookups[AStdWBkWh],MATCH(1,(EnergyImpactLookups[Statewide Offering ID]=$B2101)*(EnergyImpactLookups[BldgType]=$C2101)*(EnergyImpactLookups[BldgVint]=$D2101)*(EnergyImpactLookups[BldgLoc]=$E2101),0))</f>
        <v>13.4909</v>
      </c>
      <c r="S2101" cm="1">
        <f t="array" ref="S2101">INDEX(EnergyImpactLookups[AStdWBkW],MATCH(1,(EnergyImpactLookups[Statewide Offering ID]=$B2101)*(EnergyImpactLookups[BldgType]=$C2101)*(EnergyImpactLookups[BldgVint]=$D2101)*(EnergyImpactLookups[BldgLoc]=$E2101),0))</f>
        <v>4.7500000000000001E-2</v>
      </c>
      <c r="T2101" cm="1">
        <f t="array" ref="T2101">INDEX(EnergyImpactLookups[AStdWBtherm],MATCH(1,(EnergyImpactLookups[Statewide Offering ID]=$B2101)*(EnergyImpactLookups[BldgType]=$C2101)*(EnergyImpactLookups[BldgVint]=$D2101)*(EnergyImpactLookups[BldgLoc]=$E2101),0))</f>
        <v>0</v>
      </c>
    </row>
    <row r="2102" spans="1:20" x14ac:dyDescent="0.3">
      <c r="A2102" t="s">
        <v>95</v>
      </c>
      <c r="B2102" t="s">
        <v>196</v>
      </c>
      <c r="C2102" t="s">
        <v>131</v>
      </c>
      <c r="D2102" t="s">
        <v>752</v>
      </c>
      <c r="E2102" t="s">
        <v>105</v>
      </c>
      <c r="F2102" t="s">
        <v>129</v>
      </c>
      <c r="G2102" t="s">
        <v>231</v>
      </c>
      <c r="H2102" t="s">
        <v>232</v>
      </c>
      <c r="I2102" t="s">
        <v>65</v>
      </c>
      <c r="J2102" s="1">
        <v>44172</v>
      </c>
      <c r="K2102" t="s">
        <v>100</v>
      </c>
      <c r="L2102">
        <v>1</v>
      </c>
      <c r="O2102" cm="1">
        <f t="array" ref="O2102">INDEX(EnergyImpactLookups[APreWBkWh-EAD_style],MATCH(1,(EnergyImpactLookups[Statewide Offering ID]=$B2102)*(EnergyImpactLookups[BldgType]=$C2102)*(EnergyImpactLookups[BldgVint]=$D2102)*(EnergyImpactLookups[BldgLoc]=$E2102),0))</f>
        <v>85.165300000000002</v>
      </c>
      <c r="P2102" cm="1">
        <f t="array" ref="P2102">INDEX(EnergyImpactLookups[APreWBkW-EAD_style],MATCH(1,(EnergyImpactLookups[Statewide Offering ID]=$B2102)*(EnergyImpactLookups[BldgType]=$C2102)*(EnergyImpactLookups[BldgVint]=$D2102)*(EnergyImpactLookups[BldgLoc]=$E2102),0))</f>
        <v>0.14929999999999999</v>
      </c>
      <c r="Q2102" cm="1">
        <f t="array" ref="Q2102">INDEX(EnergyImpactLookups[APreWBtherm],MATCH(1,(EnergyImpactLookups[Statewide Offering ID]=$B2102)*(EnergyImpactLookups[BldgType]=$C2102)*(EnergyImpactLookups[BldgVint]=$D2102)*(EnergyImpactLookups[BldgLoc]=$E2102),0))</f>
        <v>0</v>
      </c>
      <c r="R2102" cm="1">
        <f t="array" ref="R2102">INDEX(EnergyImpactLookups[AStdWBkWh],MATCH(1,(EnergyImpactLookups[Statewide Offering ID]=$B2102)*(EnergyImpactLookups[BldgType]=$C2102)*(EnergyImpactLookups[BldgVint]=$D2102)*(EnergyImpactLookups[BldgLoc]=$E2102),0))</f>
        <v>56.895299999999999</v>
      </c>
      <c r="S2102" cm="1">
        <f t="array" ref="S2102">INDEX(EnergyImpactLookups[AStdWBkW],MATCH(1,(EnergyImpactLookups[Statewide Offering ID]=$B2102)*(EnergyImpactLookups[BldgType]=$C2102)*(EnergyImpactLookups[BldgVint]=$D2102)*(EnergyImpactLookups[BldgLoc]=$E2102),0))</f>
        <v>9.9900000000000003E-2</v>
      </c>
      <c r="T2102" cm="1">
        <f t="array" ref="T2102">INDEX(EnergyImpactLookups[AStdWBtherm],MATCH(1,(EnergyImpactLookups[Statewide Offering ID]=$B2102)*(EnergyImpactLookups[BldgType]=$C2102)*(EnergyImpactLookups[BldgVint]=$D2102)*(EnergyImpactLookups[BldgLoc]=$E2102),0))</f>
        <v>0</v>
      </c>
    </row>
    <row r="2103" spans="1:20" x14ac:dyDescent="0.3">
      <c r="A2103" t="s">
        <v>95</v>
      </c>
      <c r="B2103" t="s">
        <v>196</v>
      </c>
      <c r="C2103" t="s">
        <v>131</v>
      </c>
      <c r="D2103" t="s">
        <v>752</v>
      </c>
      <c r="E2103" t="s">
        <v>106</v>
      </c>
      <c r="F2103" t="s">
        <v>129</v>
      </c>
      <c r="G2103" t="s">
        <v>231</v>
      </c>
      <c r="H2103" t="s">
        <v>232</v>
      </c>
      <c r="I2103" t="s">
        <v>65</v>
      </c>
      <c r="J2103" s="1">
        <v>44172</v>
      </c>
      <c r="K2103" t="s">
        <v>100</v>
      </c>
      <c r="L2103">
        <v>1</v>
      </c>
      <c r="O2103" cm="1">
        <f t="array" ref="O2103">INDEX(EnergyImpactLookups[APreWBkWh-EAD_style],MATCH(1,(EnergyImpactLookups[Statewide Offering ID]=$B2103)*(EnergyImpactLookups[BldgType]=$C2103)*(EnergyImpactLookups[BldgVint]=$D2103)*(EnergyImpactLookups[BldgLoc]=$E2103),0))</f>
        <v>14.017899999999999</v>
      </c>
      <c r="P2103" cm="1">
        <f t="array" ref="P2103">INDEX(EnergyImpactLookups[APreWBkW-EAD_style],MATCH(1,(EnergyImpactLookups[Statewide Offering ID]=$B2103)*(EnergyImpactLookups[BldgType]=$C2103)*(EnergyImpactLookups[BldgVint]=$D2103)*(EnergyImpactLookups[BldgLoc]=$E2103),0))</f>
        <v>3.5299999999999998E-2</v>
      </c>
      <c r="Q2103" cm="1">
        <f t="array" ref="Q2103">INDEX(EnergyImpactLookups[APreWBtherm],MATCH(1,(EnergyImpactLookups[Statewide Offering ID]=$B2103)*(EnergyImpactLookups[BldgType]=$C2103)*(EnergyImpactLookups[BldgVint]=$D2103)*(EnergyImpactLookups[BldgLoc]=$E2103),0))</f>
        <v>0</v>
      </c>
      <c r="R2103" cm="1">
        <f t="array" ref="R2103">INDEX(EnergyImpactLookups[AStdWBkWh],MATCH(1,(EnergyImpactLookups[Statewide Offering ID]=$B2103)*(EnergyImpactLookups[BldgType]=$C2103)*(EnergyImpactLookups[BldgVint]=$D2103)*(EnergyImpactLookups[BldgLoc]=$E2103),0))</f>
        <v>9.2531999999999996</v>
      </c>
      <c r="S2103" cm="1">
        <f t="array" ref="S2103">INDEX(EnergyImpactLookups[AStdWBkW],MATCH(1,(EnergyImpactLookups[Statewide Offering ID]=$B2103)*(EnergyImpactLookups[BldgType]=$C2103)*(EnergyImpactLookups[BldgVint]=$D2103)*(EnergyImpactLookups[BldgLoc]=$E2103),0))</f>
        <v>2.3599999999999999E-2</v>
      </c>
      <c r="T2103" cm="1">
        <f t="array" ref="T2103">INDEX(EnergyImpactLookups[AStdWBtherm],MATCH(1,(EnergyImpactLookups[Statewide Offering ID]=$B2103)*(EnergyImpactLookups[BldgType]=$C2103)*(EnergyImpactLookups[BldgVint]=$D2103)*(EnergyImpactLookups[BldgLoc]=$E2103),0))</f>
        <v>0</v>
      </c>
    </row>
    <row r="2104" spans="1:20" x14ac:dyDescent="0.3">
      <c r="A2104" t="s">
        <v>95</v>
      </c>
      <c r="B2104" t="s">
        <v>196</v>
      </c>
      <c r="C2104" t="s">
        <v>131</v>
      </c>
      <c r="D2104" t="s">
        <v>752</v>
      </c>
      <c r="E2104" t="s">
        <v>107</v>
      </c>
      <c r="F2104" t="s">
        <v>129</v>
      </c>
      <c r="G2104" t="s">
        <v>231</v>
      </c>
      <c r="H2104" t="s">
        <v>232</v>
      </c>
      <c r="I2104" t="s">
        <v>65</v>
      </c>
      <c r="J2104" s="1">
        <v>44172</v>
      </c>
      <c r="K2104" t="s">
        <v>100</v>
      </c>
      <c r="L2104">
        <v>1</v>
      </c>
      <c r="O2104" cm="1">
        <f t="array" ref="O2104">INDEX(EnergyImpactLookups[APreWBkWh-EAD_style],MATCH(1,(EnergyImpactLookups[Statewide Offering ID]=$B2104)*(EnergyImpactLookups[BldgType]=$C2104)*(EnergyImpactLookups[BldgVint]=$D2104)*(EnergyImpactLookups[BldgLoc]=$E2104),0))</f>
        <v>61.7517</v>
      </c>
      <c r="P2104" cm="1">
        <f t="array" ref="P2104">INDEX(EnergyImpactLookups[APreWBkW-EAD_style],MATCH(1,(EnergyImpactLookups[Statewide Offering ID]=$B2104)*(EnergyImpactLookups[BldgType]=$C2104)*(EnergyImpactLookups[BldgVint]=$D2104)*(EnergyImpactLookups[BldgLoc]=$E2104),0))</f>
        <v>6.4799999999999996E-2</v>
      </c>
      <c r="Q2104" cm="1">
        <f t="array" ref="Q2104">INDEX(EnergyImpactLookups[APreWBtherm],MATCH(1,(EnergyImpactLookups[Statewide Offering ID]=$B2104)*(EnergyImpactLookups[BldgType]=$C2104)*(EnergyImpactLookups[BldgVint]=$D2104)*(EnergyImpactLookups[BldgLoc]=$E2104),0))</f>
        <v>0</v>
      </c>
      <c r="R2104" cm="1">
        <f t="array" ref="R2104">INDEX(EnergyImpactLookups[AStdWBkWh],MATCH(1,(EnergyImpactLookups[Statewide Offering ID]=$B2104)*(EnergyImpactLookups[BldgType]=$C2104)*(EnergyImpactLookups[BldgVint]=$D2104)*(EnergyImpactLookups[BldgLoc]=$E2104),0))</f>
        <v>41.301600000000001</v>
      </c>
      <c r="S2104" cm="1">
        <f t="array" ref="S2104">INDEX(EnergyImpactLookups[AStdWBkW],MATCH(1,(EnergyImpactLookups[Statewide Offering ID]=$B2104)*(EnergyImpactLookups[BldgType]=$C2104)*(EnergyImpactLookups[BldgVint]=$D2104)*(EnergyImpactLookups[BldgLoc]=$E2104),0))</f>
        <v>4.3400000000000001E-2</v>
      </c>
      <c r="T2104" cm="1">
        <f t="array" ref="T2104">INDEX(EnergyImpactLookups[AStdWBtherm],MATCH(1,(EnergyImpactLookups[Statewide Offering ID]=$B2104)*(EnergyImpactLookups[BldgType]=$C2104)*(EnergyImpactLookups[BldgVint]=$D2104)*(EnergyImpactLookups[BldgLoc]=$E2104),0))</f>
        <v>0</v>
      </c>
    </row>
    <row r="2105" spans="1:20" x14ac:dyDescent="0.3">
      <c r="A2105" t="s">
        <v>95</v>
      </c>
      <c r="B2105" t="s">
        <v>196</v>
      </c>
      <c r="C2105" t="s">
        <v>131</v>
      </c>
      <c r="D2105" t="s">
        <v>752</v>
      </c>
      <c r="E2105" t="s">
        <v>109</v>
      </c>
      <c r="F2105" t="s">
        <v>129</v>
      </c>
      <c r="G2105" t="s">
        <v>231</v>
      </c>
      <c r="H2105" t="s">
        <v>232</v>
      </c>
      <c r="I2105" t="s">
        <v>65</v>
      </c>
      <c r="J2105" s="1">
        <v>44172</v>
      </c>
      <c r="K2105" t="s">
        <v>100</v>
      </c>
      <c r="L2105">
        <v>1</v>
      </c>
      <c r="O2105" cm="1">
        <f t="array" ref="O2105">INDEX(EnergyImpactLookups[APreWBkWh-EAD_style],MATCH(1,(EnergyImpactLookups[Statewide Offering ID]=$B2105)*(EnergyImpactLookups[BldgType]=$C2105)*(EnergyImpactLookups[BldgVint]=$D2105)*(EnergyImpactLookups[BldgLoc]=$E2105),0))</f>
        <v>86.283199999999994</v>
      </c>
      <c r="P2105" cm="1">
        <f t="array" ref="P2105">INDEX(EnergyImpactLookups[APreWBkW-EAD_style],MATCH(1,(EnergyImpactLookups[Statewide Offering ID]=$B2105)*(EnergyImpactLookups[BldgType]=$C2105)*(EnergyImpactLookups[BldgVint]=$D2105)*(EnergyImpactLookups[BldgLoc]=$E2105),0))</f>
        <v>8.2600000000000007E-2</v>
      </c>
      <c r="Q2105" cm="1">
        <f t="array" ref="Q2105">INDEX(EnergyImpactLookups[APreWBtherm],MATCH(1,(EnergyImpactLookups[Statewide Offering ID]=$B2105)*(EnergyImpactLookups[BldgType]=$C2105)*(EnergyImpactLookups[BldgVint]=$D2105)*(EnergyImpactLookups[BldgLoc]=$E2105),0))</f>
        <v>0</v>
      </c>
      <c r="R2105" cm="1">
        <f t="array" ref="R2105">INDEX(EnergyImpactLookups[AStdWBkWh],MATCH(1,(EnergyImpactLookups[Statewide Offering ID]=$B2105)*(EnergyImpactLookups[BldgType]=$C2105)*(EnergyImpactLookups[BldgVint]=$D2105)*(EnergyImpactLookups[BldgLoc]=$E2105),0))</f>
        <v>57.706699999999998</v>
      </c>
      <c r="S2105" cm="1">
        <f t="array" ref="S2105">INDEX(EnergyImpactLookups[AStdWBkW],MATCH(1,(EnergyImpactLookups[Statewide Offering ID]=$B2105)*(EnergyImpactLookups[BldgType]=$C2105)*(EnergyImpactLookups[BldgVint]=$D2105)*(EnergyImpactLookups[BldgLoc]=$E2105),0))</f>
        <v>5.5300000000000002E-2</v>
      </c>
      <c r="T2105" cm="1">
        <f t="array" ref="T2105">INDEX(EnergyImpactLookups[AStdWBtherm],MATCH(1,(EnergyImpactLookups[Statewide Offering ID]=$B2105)*(EnergyImpactLookups[BldgType]=$C2105)*(EnergyImpactLookups[BldgVint]=$D2105)*(EnergyImpactLookups[BldgLoc]=$E2105),0))</f>
        <v>0</v>
      </c>
    </row>
    <row r="2106" spans="1:20" x14ac:dyDescent="0.3">
      <c r="A2106" t="s">
        <v>95</v>
      </c>
      <c r="B2106" t="s">
        <v>196</v>
      </c>
      <c r="C2106" t="s">
        <v>131</v>
      </c>
      <c r="D2106" t="s">
        <v>752</v>
      </c>
      <c r="E2106" t="s">
        <v>111</v>
      </c>
      <c r="F2106" t="s">
        <v>129</v>
      </c>
      <c r="G2106" t="s">
        <v>231</v>
      </c>
      <c r="H2106" t="s">
        <v>232</v>
      </c>
      <c r="I2106" t="s">
        <v>65</v>
      </c>
      <c r="J2106" s="1">
        <v>44172</v>
      </c>
      <c r="K2106" t="s">
        <v>100</v>
      </c>
      <c r="L2106">
        <v>1</v>
      </c>
      <c r="O2106" cm="1">
        <f t="array" ref="O2106">INDEX(EnergyImpactLookups[APreWBkWh-EAD_style],MATCH(1,(EnergyImpactLookups[Statewide Offering ID]=$B2106)*(EnergyImpactLookups[BldgType]=$C2106)*(EnergyImpactLookups[BldgVint]=$D2106)*(EnergyImpactLookups[BldgLoc]=$E2106),0))</f>
        <v>156.9119</v>
      </c>
      <c r="P2106" cm="1">
        <f t="array" ref="P2106">INDEX(EnergyImpactLookups[APreWBkW-EAD_style],MATCH(1,(EnergyImpactLookups[Statewide Offering ID]=$B2106)*(EnergyImpactLookups[BldgType]=$C2106)*(EnergyImpactLookups[BldgVint]=$D2106)*(EnergyImpactLookups[BldgLoc]=$E2106),0))</f>
        <v>0.1246</v>
      </c>
      <c r="Q2106" cm="1">
        <f t="array" ref="Q2106">INDEX(EnergyImpactLookups[APreWBtherm],MATCH(1,(EnergyImpactLookups[Statewide Offering ID]=$B2106)*(EnergyImpactLookups[BldgType]=$C2106)*(EnergyImpactLookups[BldgVint]=$D2106)*(EnergyImpactLookups[BldgLoc]=$E2106),0))</f>
        <v>0</v>
      </c>
      <c r="R2106" cm="1">
        <f t="array" ref="R2106">INDEX(EnergyImpactLookups[AStdWBkWh],MATCH(1,(EnergyImpactLookups[Statewide Offering ID]=$B2106)*(EnergyImpactLookups[BldgType]=$C2106)*(EnergyImpactLookups[BldgVint]=$D2106)*(EnergyImpactLookups[BldgLoc]=$E2106),0))</f>
        <v>105.0065</v>
      </c>
      <c r="S2106" cm="1">
        <f t="array" ref="S2106">INDEX(EnergyImpactLookups[AStdWBkW],MATCH(1,(EnergyImpactLookups[Statewide Offering ID]=$B2106)*(EnergyImpactLookups[BldgType]=$C2106)*(EnergyImpactLookups[BldgVint]=$D2106)*(EnergyImpactLookups[BldgLoc]=$E2106),0))</f>
        <v>8.3400000000000002E-2</v>
      </c>
      <c r="T2106" cm="1">
        <f t="array" ref="T2106">INDEX(EnergyImpactLookups[AStdWBtherm],MATCH(1,(EnergyImpactLookups[Statewide Offering ID]=$B2106)*(EnergyImpactLookups[BldgType]=$C2106)*(EnergyImpactLookups[BldgVint]=$D2106)*(EnergyImpactLookups[BldgLoc]=$E2106),0))</f>
        <v>0</v>
      </c>
    </row>
    <row r="2107" spans="1:20" x14ac:dyDescent="0.3">
      <c r="A2107" t="s">
        <v>95</v>
      </c>
      <c r="B2107" t="s">
        <v>196</v>
      </c>
      <c r="C2107" t="s">
        <v>131</v>
      </c>
      <c r="D2107" t="s">
        <v>752</v>
      </c>
      <c r="E2107" t="s">
        <v>112</v>
      </c>
      <c r="F2107" t="s">
        <v>129</v>
      </c>
      <c r="G2107" t="s">
        <v>231</v>
      </c>
      <c r="H2107" t="s">
        <v>232</v>
      </c>
      <c r="I2107" t="s">
        <v>65</v>
      </c>
      <c r="J2107" s="1">
        <v>44172</v>
      </c>
      <c r="K2107" t="s">
        <v>100</v>
      </c>
      <c r="L2107">
        <v>1</v>
      </c>
      <c r="O2107" cm="1">
        <f t="array" ref="O2107">INDEX(EnergyImpactLookups[APreWBkWh-EAD_style],MATCH(1,(EnergyImpactLookups[Statewide Offering ID]=$B2107)*(EnergyImpactLookups[BldgType]=$C2107)*(EnergyImpactLookups[BldgVint]=$D2107)*(EnergyImpactLookups[BldgLoc]=$E2107),0))</f>
        <v>128.3733</v>
      </c>
      <c r="P2107" cm="1">
        <f t="array" ref="P2107">INDEX(EnergyImpactLookups[APreWBkW-EAD_style],MATCH(1,(EnergyImpactLookups[Statewide Offering ID]=$B2107)*(EnergyImpactLookups[BldgType]=$C2107)*(EnergyImpactLookups[BldgVint]=$D2107)*(EnergyImpactLookups[BldgLoc]=$E2107),0))</f>
        <v>0.1464</v>
      </c>
      <c r="Q2107" cm="1">
        <f t="array" ref="Q2107">INDEX(EnergyImpactLookups[APreWBtherm],MATCH(1,(EnergyImpactLookups[Statewide Offering ID]=$B2107)*(EnergyImpactLookups[BldgType]=$C2107)*(EnergyImpactLookups[BldgVint]=$D2107)*(EnergyImpactLookups[BldgLoc]=$E2107),0))</f>
        <v>0</v>
      </c>
      <c r="R2107" cm="1">
        <f t="array" ref="R2107">INDEX(EnergyImpactLookups[AStdWBkWh],MATCH(1,(EnergyImpactLookups[Statewide Offering ID]=$B2107)*(EnergyImpactLookups[BldgType]=$C2107)*(EnergyImpactLookups[BldgVint]=$D2107)*(EnergyImpactLookups[BldgLoc]=$E2107),0))</f>
        <v>85.860699999999994</v>
      </c>
      <c r="S2107" cm="1">
        <f t="array" ref="S2107">INDEX(EnergyImpactLookups[AStdWBkW],MATCH(1,(EnergyImpactLookups[Statewide Offering ID]=$B2107)*(EnergyImpactLookups[BldgType]=$C2107)*(EnergyImpactLookups[BldgVint]=$D2107)*(EnergyImpactLookups[BldgLoc]=$E2107),0))</f>
        <v>9.8000000000000004E-2</v>
      </c>
      <c r="T2107" cm="1">
        <f t="array" ref="T2107">INDEX(EnergyImpactLookups[AStdWBtherm],MATCH(1,(EnergyImpactLookups[Statewide Offering ID]=$B2107)*(EnergyImpactLookups[BldgType]=$C2107)*(EnergyImpactLookups[BldgVint]=$D2107)*(EnergyImpactLookups[BldgLoc]=$E2107),0))</f>
        <v>0</v>
      </c>
    </row>
    <row r="2108" spans="1:20" x14ac:dyDescent="0.3">
      <c r="A2108" t="s">
        <v>95</v>
      </c>
      <c r="B2108" t="s">
        <v>196</v>
      </c>
      <c r="C2108" t="s">
        <v>131</v>
      </c>
      <c r="D2108" t="s">
        <v>752</v>
      </c>
      <c r="E2108" t="s">
        <v>113</v>
      </c>
      <c r="F2108" t="s">
        <v>129</v>
      </c>
      <c r="G2108" t="s">
        <v>231</v>
      </c>
      <c r="H2108" t="s">
        <v>232</v>
      </c>
      <c r="I2108" t="s">
        <v>65</v>
      </c>
      <c r="J2108" s="1">
        <v>44172</v>
      </c>
      <c r="K2108" t="s">
        <v>100</v>
      </c>
      <c r="L2108">
        <v>1</v>
      </c>
      <c r="O2108" cm="1">
        <f t="array" ref="O2108">INDEX(EnergyImpactLookups[APreWBkWh-EAD_style],MATCH(1,(EnergyImpactLookups[Statewide Offering ID]=$B2108)*(EnergyImpactLookups[BldgType]=$C2108)*(EnergyImpactLookups[BldgVint]=$D2108)*(EnergyImpactLookups[BldgLoc]=$E2108),0))</f>
        <v>169.72630000000001</v>
      </c>
      <c r="P2108" cm="1">
        <f t="array" ref="P2108">INDEX(EnergyImpactLookups[APreWBkW-EAD_style],MATCH(1,(EnergyImpactLookups[Statewide Offering ID]=$B2108)*(EnergyImpactLookups[BldgType]=$C2108)*(EnergyImpactLookups[BldgVint]=$D2108)*(EnergyImpactLookups[BldgLoc]=$E2108),0))</f>
        <v>0.15670000000000001</v>
      </c>
      <c r="Q2108" cm="1">
        <f t="array" ref="Q2108">INDEX(EnergyImpactLookups[APreWBtherm],MATCH(1,(EnergyImpactLookups[Statewide Offering ID]=$B2108)*(EnergyImpactLookups[BldgType]=$C2108)*(EnergyImpactLookups[BldgVint]=$D2108)*(EnergyImpactLookups[BldgLoc]=$E2108),0))</f>
        <v>0</v>
      </c>
      <c r="R2108" cm="1">
        <f t="array" ref="R2108">INDEX(EnergyImpactLookups[AStdWBkWh],MATCH(1,(EnergyImpactLookups[Statewide Offering ID]=$B2108)*(EnergyImpactLookups[BldgType]=$C2108)*(EnergyImpactLookups[BldgVint]=$D2108)*(EnergyImpactLookups[BldgLoc]=$E2108),0))</f>
        <v>113.4635</v>
      </c>
      <c r="S2108" cm="1">
        <f t="array" ref="S2108">INDEX(EnergyImpactLookups[AStdWBkW],MATCH(1,(EnergyImpactLookups[Statewide Offering ID]=$B2108)*(EnergyImpactLookups[BldgType]=$C2108)*(EnergyImpactLookups[BldgVint]=$D2108)*(EnergyImpactLookups[BldgLoc]=$E2108),0))</f>
        <v>0.10489999999999999</v>
      </c>
      <c r="T2108" cm="1">
        <f t="array" ref="T2108">INDEX(EnergyImpactLookups[AStdWBtherm],MATCH(1,(EnergyImpactLookups[Statewide Offering ID]=$B2108)*(EnergyImpactLookups[BldgType]=$C2108)*(EnergyImpactLookups[BldgVint]=$D2108)*(EnergyImpactLookups[BldgLoc]=$E2108),0))</f>
        <v>0</v>
      </c>
    </row>
    <row r="2109" spans="1:20" x14ac:dyDescent="0.3">
      <c r="A2109" t="s">
        <v>95</v>
      </c>
      <c r="B2109" t="s">
        <v>196</v>
      </c>
      <c r="C2109" t="s">
        <v>131</v>
      </c>
      <c r="D2109" t="s">
        <v>752</v>
      </c>
      <c r="E2109" t="s">
        <v>114</v>
      </c>
      <c r="F2109" t="s">
        <v>129</v>
      </c>
      <c r="G2109" t="s">
        <v>231</v>
      </c>
      <c r="H2109" t="s">
        <v>232</v>
      </c>
      <c r="I2109" t="s">
        <v>65</v>
      </c>
      <c r="J2109" s="1">
        <v>44172</v>
      </c>
      <c r="K2109" t="s">
        <v>100</v>
      </c>
      <c r="L2109">
        <v>1</v>
      </c>
      <c r="O2109" cm="1">
        <f t="array" ref="O2109">INDEX(EnergyImpactLookups[APreWBkWh-EAD_style],MATCH(1,(EnergyImpactLookups[Statewide Offering ID]=$B2109)*(EnergyImpactLookups[BldgType]=$C2109)*(EnergyImpactLookups[BldgVint]=$D2109)*(EnergyImpactLookups[BldgLoc]=$E2109),0))</f>
        <v>149.33080000000001</v>
      </c>
      <c r="P2109" cm="1">
        <f t="array" ref="P2109">INDEX(EnergyImpactLookups[APreWBkW-EAD_style],MATCH(1,(EnergyImpactLookups[Statewide Offering ID]=$B2109)*(EnergyImpactLookups[BldgType]=$C2109)*(EnergyImpactLookups[BldgVint]=$D2109)*(EnergyImpactLookups[BldgLoc]=$E2109),0))</f>
        <v>0.18890000000000001</v>
      </c>
      <c r="Q2109" cm="1">
        <f t="array" ref="Q2109">INDEX(EnergyImpactLookups[APreWBtherm],MATCH(1,(EnergyImpactLookups[Statewide Offering ID]=$B2109)*(EnergyImpactLookups[BldgType]=$C2109)*(EnergyImpactLookups[BldgVint]=$D2109)*(EnergyImpactLookups[BldgLoc]=$E2109),0))</f>
        <v>0</v>
      </c>
      <c r="R2109" cm="1">
        <f t="array" ref="R2109">INDEX(EnergyImpactLookups[AStdWBkWh],MATCH(1,(EnergyImpactLookups[Statewide Offering ID]=$B2109)*(EnergyImpactLookups[BldgType]=$C2109)*(EnergyImpactLookups[BldgVint]=$D2109)*(EnergyImpactLookups[BldgLoc]=$E2109),0))</f>
        <v>99.808099999999996</v>
      </c>
      <c r="S2109" cm="1">
        <f t="array" ref="S2109">INDEX(EnergyImpactLookups[AStdWBkW],MATCH(1,(EnergyImpactLookups[Statewide Offering ID]=$B2109)*(EnergyImpactLookups[BldgType]=$C2109)*(EnergyImpactLookups[BldgVint]=$D2109)*(EnergyImpactLookups[BldgLoc]=$E2109),0))</f>
        <v>0.1265</v>
      </c>
      <c r="T2109" cm="1">
        <f t="array" ref="T2109">INDEX(EnergyImpactLookups[AStdWBtherm],MATCH(1,(EnergyImpactLookups[Statewide Offering ID]=$B2109)*(EnergyImpactLookups[BldgType]=$C2109)*(EnergyImpactLookups[BldgVint]=$D2109)*(EnergyImpactLookups[BldgLoc]=$E2109),0))</f>
        <v>0</v>
      </c>
    </row>
    <row r="2110" spans="1:20" x14ac:dyDescent="0.3">
      <c r="A2110" t="s">
        <v>95</v>
      </c>
      <c r="B2110" t="s">
        <v>196</v>
      </c>
      <c r="C2110" t="s">
        <v>131</v>
      </c>
      <c r="D2110" t="s">
        <v>752</v>
      </c>
      <c r="E2110" t="s">
        <v>115</v>
      </c>
      <c r="F2110" t="s">
        <v>129</v>
      </c>
      <c r="G2110" t="s">
        <v>231</v>
      </c>
      <c r="H2110" t="s">
        <v>232</v>
      </c>
      <c r="I2110" t="s">
        <v>65</v>
      </c>
      <c r="J2110" s="1">
        <v>44172</v>
      </c>
      <c r="K2110" t="s">
        <v>100</v>
      </c>
      <c r="L2110">
        <v>1</v>
      </c>
      <c r="O2110" cm="1">
        <f t="array" ref="O2110">INDEX(EnergyImpactLookups[APreWBkWh-EAD_style],MATCH(1,(EnergyImpactLookups[Statewide Offering ID]=$B2110)*(EnergyImpactLookups[BldgType]=$C2110)*(EnergyImpactLookups[BldgVint]=$D2110)*(EnergyImpactLookups[BldgLoc]=$E2110),0))</f>
        <v>101.19289999999999</v>
      </c>
      <c r="P2110" cm="1">
        <f t="array" ref="P2110">INDEX(EnergyImpactLookups[APreWBkW-EAD_style],MATCH(1,(EnergyImpactLookups[Statewide Offering ID]=$B2110)*(EnergyImpactLookups[BldgType]=$C2110)*(EnergyImpactLookups[BldgVint]=$D2110)*(EnergyImpactLookups[BldgLoc]=$E2110),0))</f>
        <v>0.17860000000000001</v>
      </c>
      <c r="Q2110" cm="1">
        <f t="array" ref="Q2110">INDEX(EnergyImpactLookups[APreWBtherm],MATCH(1,(EnergyImpactLookups[Statewide Offering ID]=$B2110)*(EnergyImpactLookups[BldgType]=$C2110)*(EnergyImpactLookups[BldgVint]=$D2110)*(EnergyImpactLookups[BldgLoc]=$E2110),0))</f>
        <v>0</v>
      </c>
      <c r="R2110" cm="1">
        <f t="array" ref="R2110">INDEX(EnergyImpactLookups[AStdWBkWh],MATCH(1,(EnergyImpactLookups[Statewide Offering ID]=$B2110)*(EnergyImpactLookups[BldgType]=$C2110)*(EnergyImpactLookups[BldgVint]=$D2110)*(EnergyImpactLookups[BldgLoc]=$E2110),0))</f>
        <v>67.561599999999999</v>
      </c>
      <c r="S2110" cm="1">
        <f t="array" ref="S2110">INDEX(EnergyImpactLookups[AStdWBkW],MATCH(1,(EnergyImpactLookups[Statewide Offering ID]=$B2110)*(EnergyImpactLookups[BldgType]=$C2110)*(EnergyImpactLookups[BldgVint]=$D2110)*(EnergyImpactLookups[BldgLoc]=$E2110),0))</f>
        <v>0.1196</v>
      </c>
      <c r="T2110" cm="1">
        <f t="array" ref="T2110">INDEX(EnergyImpactLookups[AStdWBtherm],MATCH(1,(EnergyImpactLookups[Statewide Offering ID]=$B2110)*(EnergyImpactLookups[BldgType]=$C2110)*(EnergyImpactLookups[BldgVint]=$D2110)*(EnergyImpactLookups[BldgLoc]=$E2110),0))</f>
        <v>0</v>
      </c>
    </row>
    <row r="2111" spans="1:20" x14ac:dyDescent="0.3">
      <c r="A2111" t="s">
        <v>95</v>
      </c>
      <c r="B2111" t="s">
        <v>196</v>
      </c>
      <c r="C2111" t="s">
        <v>131</v>
      </c>
      <c r="D2111" t="s">
        <v>752</v>
      </c>
      <c r="E2111" t="s">
        <v>116</v>
      </c>
      <c r="F2111" t="s">
        <v>129</v>
      </c>
      <c r="G2111" t="s">
        <v>231</v>
      </c>
      <c r="H2111" t="s">
        <v>232</v>
      </c>
      <c r="I2111" t="s">
        <v>65</v>
      </c>
      <c r="J2111" s="1">
        <v>44172</v>
      </c>
      <c r="K2111" t="s">
        <v>100</v>
      </c>
      <c r="L2111">
        <v>1</v>
      </c>
      <c r="O2111" cm="1">
        <f t="array" ref="O2111">INDEX(EnergyImpactLookups[APreWBkWh-EAD_style],MATCH(1,(EnergyImpactLookups[Statewide Offering ID]=$B2111)*(EnergyImpactLookups[BldgType]=$C2111)*(EnergyImpactLookups[BldgVint]=$D2111)*(EnergyImpactLookups[BldgLoc]=$E2111),0))</f>
        <v>198.8321</v>
      </c>
      <c r="P2111" cm="1">
        <f t="array" ref="P2111">INDEX(EnergyImpactLookups[APreWBkW-EAD_style],MATCH(1,(EnergyImpactLookups[Statewide Offering ID]=$B2111)*(EnergyImpactLookups[BldgType]=$C2111)*(EnergyImpactLookups[BldgVint]=$D2111)*(EnergyImpactLookups[BldgLoc]=$E2111),0))</f>
        <v>0.18759999999999999</v>
      </c>
      <c r="Q2111" cm="1">
        <f t="array" ref="Q2111">INDEX(EnergyImpactLookups[APreWBtherm],MATCH(1,(EnergyImpactLookups[Statewide Offering ID]=$B2111)*(EnergyImpactLookups[BldgType]=$C2111)*(EnergyImpactLookups[BldgVint]=$D2111)*(EnergyImpactLookups[BldgLoc]=$E2111),0))</f>
        <v>0</v>
      </c>
      <c r="R2111" cm="1">
        <f t="array" ref="R2111">INDEX(EnergyImpactLookups[AStdWBkWh],MATCH(1,(EnergyImpactLookups[Statewide Offering ID]=$B2111)*(EnergyImpactLookups[BldgType]=$C2111)*(EnergyImpactLookups[BldgVint]=$D2111)*(EnergyImpactLookups[BldgLoc]=$E2111),0))</f>
        <v>132.9641</v>
      </c>
      <c r="S2111" cm="1">
        <f t="array" ref="S2111">INDEX(EnergyImpactLookups[AStdWBkW],MATCH(1,(EnergyImpactLookups[Statewide Offering ID]=$B2111)*(EnergyImpactLookups[BldgType]=$C2111)*(EnergyImpactLookups[BldgVint]=$D2111)*(EnergyImpactLookups[BldgLoc]=$E2111),0))</f>
        <v>0.12559999999999999</v>
      </c>
      <c r="T2111" cm="1">
        <f t="array" ref="T2111">INDEX(EnergyImpactLookups[AStdWBtherm],MATCH(1,(EnergyImpactLookups[Statewide Offering ID]=$B2111)*(EnergyImpactLookups[BldgType]=$C2111)*(EnergyImpactLookups[BldgVint]=$D2111)*(EnergyImpactLookups[BldgLoc]=$E2111),0))</f>
        <v>0</v>
      </c>
    </row>
    <row r="2112" spans="1:20" x14ac:dyDescent="0.3">
      <c r="A2112" t="s">
        <v>95</v>
      </c>
      <c r="B2112" t="s">
        <v>196</v>
      </c>
      <c r="C2112" t="s">
        <v>131</v>
      </c>
      <c r="D2112" t="s">
        <v>752</v>
      </c>
      <c r="E2112" t="s">
        <v>117</v>
      </c>
      <c r="F2112" t="s">
        <v>129</v>
      </c>
      <c r="G2112" t="s">
        <v>231</v>
      </c>
      <c r="H2112" t="s">
        <v>232</v>
      </c>
      <c r="I2112" t="s">
        <v>65</v>
      </c>
      <c r="J2112" s="1">
        <v>44172</v>
      </c>
      <c r="K2112" t="s">
        <v>100</v>
      </c>
      <c r="L2112">
        <v>1</v>
      </c>
      <c r="O2112" cm="1">
        <f t="array" ref="O2112">INDEX(EnergyImpactLookups[APreWBkWh-EAD_style],MATCH(1,(EnergyImpactLookups[Statewide Offering ID]=$B2112)*(EnergyImpactLookups[BldgType]=$C2112)*(EnergyImpactLookups[BldgVint]=$D2112)*(EnergyImpactLookups[BldgLoc]=$E2112),0))</f>
        <v>238.7407</v>
      </c>
      <c r="P2112" cm="1">
        <f t="array" ref="P2112">INDEX(EnergyImpactLookups[APreWBkW-EAD_style],MATCH(1,(EnergyImpactLookups[Statewide Offering ID]=$B2112)*(EnergyImpactLookups[BldgType]=$C2112)*(EnergyImpactLookups[BldgVint]=$D2112)*(EnergyImpactLookups[BldgLoc]=$E2112),0))</f>
        <v>0.19059999999999999</v>
      </c>
      <c r="Q2112" cm="1">
        <f t="array" ref="Q2112">INDEX(EnergyImpactLookups[APreWBtherm],MATCH(1,(EnergyImpactLookups[Statewide Offering ID]=$B2112)*(EnergyImpactLookups[BldgType]=$C2112)*(EnergyImpactLookups[BldgVint]=$D2112)*(EnergyImpactLookups[BldgLoc]=$E2112),0))</f>
        <v>0</v>
      </c>
      <c r="R2112" cm="1">
        <f t="array" ref="R2112">INDEX(EnergyImpactLookups[AStdWBkWh],MATCH(1,(EnergyImpactLookups[Statewide Offering ID]=$B2112)*(EnergyImpactLookups[BldgType]=$C2112)*(EnergyImpactLookups[BldgVint]=$D2112)*(EnergyImpactLookups[BldgLoc]=$E2112),0))</f>
        <v>159.6935</v>
      </c>
      <c r="S2112" cm="1">
        <f t="array" ref="S2112">INDEX(EnergyImpactLookups[AStdWBkW],MATCH(1,(EnergyImpactLookups[Statewide Offering ID]=$B2112)*(EnergyImpactLookups[BldgType]=$C2112)*(EnergyImpactLookups[BldgVint]=$D2112)*(EnergyImpactLookups[BldgLoc]=$E2112),0))</f>
        <v>0.12759999999999999</v>
      </c>
      <c r="T2112" cm="1">
        <f t="array" ref="T2112">INDEX(EnergyImpactLookups[AStdWBtherm],MATCH(1,(EnergyImpactLookups[Statewide Offering ID]=$B2112)*(EnergyImpactLookups[BldgType]=$C2112)*(EnergyImpactLookups[BldgVint]=$D2112)*(EnergyImpactLookups[BldgLoc]=$E2112),0))</f>
        <v>0</v>
      </c>
    </row>
    <row r="2113" spans="1:20" x14ac:dyDescent="0.3">
      <c r="A2113" t="s">
        <v>95</v>
      </c>
      <c r="B2113" t="s">
        <v>196</v>
      </c>
      <c r="C2113" t="s">
        <v>131</v>
      </c>
      <c r="D2113" t="s">
        <v>752</v>
      </c>
      <c r="E2113" t="s">
        <v>118</v>
      </c>
      <c r="F2113" t="s">
        <v>129</v>
      </c>
      <c r="G2113" t="s">
        <v>231</v>
      </c>
      <c r="H2113" t="s">
        <v>232</v>
      </c>
      <c r="I2113" t="s">
        <v>65</v>
      </c>
      <c r="J2113" s="1">
        <v>44172</v>
      </c>
      <c r="K2113" t="s">
        <v>100</v>
      </c>
      <c r="L2113">
        <v>1</v>
      </c>
      <c r="O2113" cm="1">
        <f t="array" ref="O2113">INDEX(EnergyImpactLookups[APreWBkWh-EAD_style],MATCH(1,(EnergyImpactLookups[Statewide Offering ID]=$B2113)*(EnergyImpactLookups[BldgType]=$C2113)*(EnergyImpactLookups[BldgVint]=$D2113)*(EnergyImpactLookups[BldgLoc]=$E2113),0))</f>
        <v>264.00700000000001</v>
      </c>
      <c r="P2113" cm="1">
        <f t="array" ref="P2113">INDEX(EnergyImpactLookups[APreWBkW-EAD_style],MATCH(1,(EnergyImpactLookups[Statewide Offering ID]=$B2113)*(EnergyImpactLookups[BldgType]=$C2113)*(EnergyImpactLookups[BldgVint]=$D2113)*(EnergyImpactLookups[BldgLoc]=$E2113),0))</f>
        <v>0.18779999999999999</v>
      </c>
      <c r="Q2113" cm="1">
        <f t="array" ref="Q2113">INDEX(EnergyImpactLookups[APreWBtherm],MATCH(1,(EnergyImpactLookups[Statewide Offering ID]=$B2113)*(EnergyImpactLookups[BldgType]=$C2113)*(EnergyImpactLookups[BldgVint]=$D2113)*(EnergyImpactLookups[BldgLoc]=$E2113),0))</f>
        <v>0</v>
      </c>
      <c r="R2113" cm="1">
        <f t="array" ref="R2113">INDEX(EnergyImpactLookups[AStdWBkWh],MATCH(1,(EnergyImpactLookups[Statewide Offering ID]=$B2113)*(EnergyImpactLookups[BldgType]=$C2113)*(EnergyImpactLookups[BldgVint]=$D2113)*(EnergyImpactLookups[BldgLoc]=$E2113),0))</f>
        <v>176.66849999999999</v>
      </c>
      <c r="S2113" cm="1">
        <f t="array" ref="S2113">INDEX(EnergyImpactLookups[AStdWBkW],MATCH(1,(EnergyImpactLookups[Statewide Offering ID]=$B2113)*(EnergyImpactLookups[BldgType]=$C2113)*(EnergyImpactLookups[BldgVint]=$D2113)*(EnergyImpactLookups[BldgLoc]=$E2113),0))</f>
        <v>0.12570000000000001</v>
      </c>
      <c r="T2113" cm="1">
        <f t="array" ref="T2113">INDEX(EnergyImpactLookups[AStdWBtherm],MATCH(1,(EnergyImpactLookups[Statewide Offering ID]=$B2113)*(EnergyImpactLookups[BldgType]=$C2113)*(EnergyImpactLookups[BldgVint]=$D2113)*(EnergyImpactLookups[BldgLoc]=$E2113),0))</f>
        <v>0</v>
      </c>
    </row>
    <row r="2114" spans="1:20" x14ac:dyDescent="0.3">
      <c r="A2114" t="s">
        <v>95</v>
      </c>
      <c r="B2114" t="s">
        <v>196</v>
      </c>
      <c r="C2114" t="s">
        <v>131</v>
      </c>
      <c r="D2114" t="s">
        <v>752</v>
      </c>
      <c r="E2114" t="s">
        <v>119</v>
      </c>
      <c r="F2114" t="s">
        <v>129</v>
      </c>
      <c r="G2114" t="s">
        <v>231</v>
      </c>
      <c r="H2114" t="s">
        <v>232</v>
      </c>
      <c r="I2114" t="s">
        <v>65</v>
      </c>
      <c r="J2114" s="1">
        <v>44172</v>
      </c>
      <c r="K2114" t="s">
        <v>100</v>
      </c>
      <c r="L2114">
        <v>1</v>
      </c>
      <c r="O2114" cm="1">
        <f t="array" ref="O2114">INDEX(EnergyImpactLookups[APreWBkWh-EAD_style],MATCH(1,(EnergyImpactLookups[Statewide Offering ID]=$B2114)*(EnergyImpactLookups[BldgType]=$C2114)*(EnergyImpactLookups[BldgVint]=$D2114)*(EnergyImpactLookups[BldgLoc]=$E2114),0))</f>
        <v>27.986000000000001</v>
      </c>
      <c r="P2114" cm="1">
        <f t="array" ref="P2114">INDEX(EnergyImpactLookups[APreWBkW-EAD_style],MATCH(1,(EnergyImpactLookups[Statewide Offering ID]=$B2114)*(EnergyImpactLookups[BldgType]=$C2114)*(EnergyImpactLookups[BldgVint]=$D2114)*(EnergyImpactLookups[BldgLoc]=$E2114),0))</f>
        <v>5.8099999999999999E-2</v>
      </c>
      <c r="Q2114" cm="1">
        <f t="array" ref="Q2114">INDEX(EnergyImpactLookups[APreWBtherm],MATCH(1,(EnergyImpactLookups[Statewide Offering ID]=$B2114)*(EnergyImpactLookups[BldgType]=$C2114)*(EnergyImpactLookups[BldgVint]=$D2114)*(EnergyImpactLookups[BldgLoc]=$E2114),0))</f>
        <v>0</v>
      </c>
      <c r="R2114" cm="1">
        <f t="array" ref="R2114">INDEX(EnergyImpactLookups[AStdWBkWh],MATCH(1,(EnergyImpactLookups[Statewide Offering ID]=$B2114)*(EnergyImpactLookups[BldgType]=$C2114)*(EnergyImpactLookups[BldgVint]=$D2114)*(EnergyImpactLookups[BldgLoc]=$E2114),0))</f>
        <v>16.831900000000001</v>
      </c>
      <c r="S2114" cm="1">
        <f t="array" ref="S2114">INDEX(EnergyImpactLookups[AStdWBkW],MATCH(1,(EnergyImpactLookups[Statewide Offering ID]=$B2114)*(EnergyImpactLookups[BldgType]=$C2114)*(EnergyImpactLookups[BldgVint]=$D2114)*(EnergyImpactLookups[BldgLoc]=$E2114),0))</f>
        <v>3.8800000000000001E-2</v>
      </c>
      <c r="T2114" cm="1">
        <f t="array" ref="T2114">INDEX(EnergyImpactLookups[AStdWBtherm],MATCH(1,(EnergyImpactLookups[Statewide Offering ID]=$B2114)*(EnergyImpactLookups[BldgType]=$C2114)*(EnergyImpactLookups[BldgVint]=$D2114)*(EnergyImpactLookups[BldgLoc]=$E2114),0))</f>
        <v>0</v>
      </c>
    </row>
    <row r="2115" spans="1:20" x14ac:dyDescent="0.3">
      <c r="A2115" t="s">
        <v>95</v>
      </c>
      <c r="B2115" t="s">
        <v>197</v>
      </c>
      <c r="C2115" t="s">
        <v>127</v>
      </c>
      <c r="D2115" t="s">
        <v>752</v>
      </c>
      <c r="E2115" t="s">
        <v>99</v>
      </c>
      <c r="F2115" t="s">
        <v>129</v>
      </c>
      <c r="G2115" t="s">
        <v>231</v>
      </c>
      <c r="H2115" t="s">
        <v>232</v>
      </c>
      <c r="I2115" t="s">
        <v>65</v>
      </c>
      <c r="J2115" s="1">
        <v>44172</v>
      </c>
      <c r="K2115" t="s">
        <v>100</v>
      </c>
      <c r="L2115">
        <v>1</v>
      </c>
      <c r="O2115" cm="1">
        <f t="array" ref="O2115">INDEX(EnergyImpactLookups[APreWBkWh-EAD_style],MATCH(1,(EnergyImpactLookups[Statewide Offering ID]=$B2115)*(EnergyImpactLookups[BldgType]=$C2115)*(EnergyImpactLookups[BldgVint]=$D2115)*(EnergyImpactLookups[BldgLoc]=$E2115),0))</f>
        <v>9.5351999999999997</v>
      </c>
      <c r="P2115" cm="1">
        <f t="array" ref="P2115">INDEX(EnergyImpactLookups[APreWBkW-EAD_style],MATCH(1,(EnergyImpactLookups[Statewide Offering ID]=$B2115)*(EnergyImpactLookups[BldgType]=$C2115)*(EnergyImpactLookups[BldgVint]=$D2115)*(EnergyImpactLookups[BldgLoc]=$E2115),0))</f>
        <v>0</v>
      </c>
      <c r="Q2115" cm="1">
        <f t="array" ref="Q2115">INDEX(EnergyImpactLookups[APreWBtherm],MATCH(1,(EnergyImpactLookups[Statewide Offering ID]=$B2115)*(EnergyImpactLookups[BldgType]=$C2115)*(EnergyImpactLookups[BldgVint]=$D2115)*(EnergyImpactLookups[BldgLoc]=$E2115),0))</f>
        <v>0</v>
      </c>
      <c r="R2115" cm="1">
        <f t="array" ref="R2115">INDEX(EnergyImpactLookups[AStdWBkWh],MATCH(1,(EnergyImpactLookups[Statewide Offering ID]=$B2115)*(EnergyImpactLookups[BldgType]=$C2115)*(EnergyImpactLookups[BldgVint]=$D2115)*(EnergyImpactLookups[BldgLoc]=$E2115),0))</f>
        <v>6.7493999999999996</v>
      </c>
      <c r="S2115" cm="1">
        <f t="array" ref="S2115">INDEX(EnergyImpactLookups[AStdWBkW],MATCH(1,(EnergyImpactLookups[Statewide Offering ID]=$B2115)*(EnergyImpactLookups[BldgType]=$C2115)*(EnergyImpactLookups[BldgVint]=$D2115)*(EnergyImpactLookups[BldgLoc]=$E2115),0))</f>
        <v>0</v>
      </c>
      <c r="T2115" cm="1">
        <f t="array" ref="T2115">INDEX(EnergyImpactLookups[AStdWBtherm],MATCH(1,(EnergyImpactLookups[Statewide Offering ID]=$B2115)*(EnergyImpactLookups[BldgType]=$C2115)*(EnergyImpactLookups[BldgVint]=$D2115)*(EnergyImpactLookups[BldgLoc]=$E2115),0))</f>
        <v>0</v>
      </c>
    </row>
    <row r="2116" spans="1:20" x14ac:dyDescent="0.3">
      <c r="A2116" t="s">
        <v>95</v>
      </c>
      <c r="B2116" t="s">
        <v>197</v>
      </c>
      <c r="C2116" t="s">
        <v>127</v>
      </c>
      <c r="D2116" t="s">
        <v>752</v>
      </c>
      <c r="E2116" t="s">
        <v>103</v>
      </c>
      <c r="F2116" t="s">
        <v>129</v>
      </c>
      <c r="G2116" t="s">
        <v>231</v>
      </c>
      <c r="H2116" t="s">
        <v>232</v>
      </c>
      <c r="I2116" t="s">
        <v>65</v>
      </c>
      <c r="J2116" s="1">
        <v>44172</v>
      </c>
      <c r="K2116" t="s">
        <v>100</v>
      </c>
      <c r="L2116">
        <v>1</v>
      </c>
      <c r="O2116" cm="1">
        <f t="array" ref="O2116">INDEX(EnergyImpactLookups[APreWBkWh-EAD_style],MATCH(1,(EnergyImpactLookups[Statewide Offering ID]=$B2116)*(EnergyImpactLookups[BldgType]=$C2116)*(EnergyImpactLookups[BldgVint]=$D2116)*(EnergyImpactLookups[BldgLoc]=$E2116),0))</f>
        <v>53.277900000000002</v>
      </c>
      <c r="P2116" cm="1">
        <f t="array" ref="P2116">INDEX(EnergyImpactLookups[APreWBkW-EAD_style],MATCH(1,(EnergyImpactLookups[Statewide Offering ID]=$B2116)*(EnergyImpactLookups[BldgType]=$C2116)*(EnergyImpactLookups[BldgVint]=$D2116)*(EnergyImpactLookups[BldgLoc]=$E2116),0))</f>
        <v>0.11799999999999999</v>
      </c>
      <c r="Q2116" cm="1">
        <f t="array" ref="Q2116">INDEX(EnergyImpactLookups[APreWBtherm],MATCH(1,(EnergyImpactLookups[Statewide Offering ID]=$B2116)*(EnergyImpactLookups[BldgType]=$C2116)*(EnergyImpactLookups[BldgVint]=$D2116)*(EnergyImpactLookups[BldgLoc]=$E2116),0))</f>
        <v>0</v>
      </c>
      <c r="R2116" cm="1">
        <f t="array" ref="R2116">INDEX(EnergyImpactLookups[AStdWBkWh],MATCH(1,(EnergyImpactLookups[Statewide Offering ID]=$B2116)*(EnergyImpactLookups[BldgType]=$C2116)*(EnergyImpactLookups[BldgVint]=$D2116)*(EnergyImpactLookups[BldgLoc]=$E2116),0))</f>
        <v>37.923000000000002</v>
      </c>
      <c r="S2116" cm="1">
        <f t="array" ref="S2116">INDEX(EnergyImpactLookups[AStdWBkW],MATCH(1,(EnergyImpactLookups[Statewide Offering ID]=$B2116)*(EnergyImpactLookups[BldgType]=$C2116)*(EnergyImpactLookups[BldgVint]=$D2116)*(EnergyImpactLookups[BldgLoc]=$E2116),0))</f>
        <v>8.4199999999999997E-2</v>
      </c>
      <c r="T2116" cm="1">
        <f t="array" ref="T2116">INDEX(EnergyImpactLookups[AStdWBtherm],MATCH(1,(EnergyImpactLookups[Statewide Offering ID]=$B2116)*(EnergyImpactLookups[BldgType]=$C2116)*(EnergyImpactLookups[BldgVint]=$D2116)*(EnergyImpactLookups[BldgLoc]=$E2116),0))</f>
        <v>0</v>
      </c>
    </row>
    <row r="2117" spans="1:20" x14ac:dyDescent="0.3">
      <c r="A2117" t="s">
        <v>95</v>
      </c>
      <c r="B2117" t="s">
        <v>197</v>
      </c>
      <c r="C2117" t="s">
        <v>127</v>
      </c>
      <c r="D2117" t="s">
        <v>752</v>
      </c>
      <c r="E2117" t="s">
        <v>104</v>
      </c>
      <c r="F2117" t="s">
        <v>129</v>
      </c>
      <c r="G2117" t="s">
        <v>231</v>
      </c>
      <c r="H2117" t="s">
        <v>232</v>
      </c>
      <c r="I2117" t="s">
        <v>65</v>
      </c>
      <c r="J2117" s="1">
        <v>44172</v>
      </c>
      <c r="K2117" t="s">
        <v>100</v>
      </c>
      <c r="L2117">
        <v>1</v>
      </c>
      <c r="O2117" cm="1">
        <f t="array" ref="O2117">INDEX(EnergyImpactLookups[APreWBkWh-EAD_style],MATCH(1,(EnergyImpactLookups[Statewide Offering ID]=$B2117)*(EnergyImpactLookups[BldgType]=$C2117)*(EnergyImpactLookups[BldgVint]=$D2117)*(EnergyImpactLookups[BldgLoc]=$E2117),0))</f>
        <v>20.7209</v>
      </c>
      <c r="P2117" cm="1">
        <f t="array" ref="P2117">INDEX(EnergyImpactLookups[APreWBkW-EAD_style],MATCH(1,(EnergyImpactLookups[Statewide Offering ID]=$B2117)*(EnergyImpactLookups[BldgType]=$C2117)*(EnergyImpactLookups[BldgVint]=$D2117)*(EnergyImpactLookups[BldgLoc]=$E2117),0))</f>
        <v>7.7100000000000002E-2</v>
      </c>
      <c r="Q2117" cm="1">
        <f t="array" ref="Q2117">INDEX(EnergyImpactLookups[APreWBtherm],MATCH(1,(EnergyImpactLookups[Statewide Offering ID]=$B2117)*(EnergyImpactLookups[BldgType]=$C2117)*(EnergyImpactLookups[BldgVint]=$D2117)*(EnergyImpactLookups[BldgLoc]=$E2117),0))</f>
        <v>0</v>
      </c>
      <c r="R2117" cm="1">
        <f t="array" ref="R2117">INDEX(EnergyImpactLookups[AStdWBkWh],MATCH(1,(EnergyImpactLookups[Statewide Offering ID]=$B2117)*(EnergyImpactLookups[BldgType]=$C2117)*(EnergyImpactLookups[BldgVint]=$D2117)*(EnergyImpactLookups[BldgLoc]=$E2117),0))</f>
        <v>14.664199999999999</v>
      </c>
      <c r="S2117" cm="1">
        <f t="array" ref="S2117">INDEX(EnergyImpactLookups[AStdWBkW],MATCH(1,(EnergyImpactLookups[Statewide Offering ID]=$B2117)*(EnergyImpactLookups[BldgType]=$C2117)*(EnergyImpactLookups[BldgVint]=$D2117)*(EnergyImpactLookups[BldgLoc]=$E2117),0))</f>
        <v>5.5E-2</v>
      </c>
      <c r="T2117" cm="1">
        <f t="array" ref="T2117">INDEX(EnergyImpactLookups[AStdWBtherm],MATCH(1,(EnergyImpactLookups[Statewide Offering ID]=$B2117)*(EnergyImpactLookups[BldgType]=$C2117)*(EnergyImpactLookups[BldgVint]=$D2117)*(EnergyImpactLookups[BldgLoc]=$E2117),0))</f>
        <v>0</v>
      </c>
    </row>
    <row r="2118" spans="1:20" x14ac:dyDescent="0.3">
      <c r="A2118" t="s">
        <v>95</v>
      </c>
      <c r="B2118" t="s">
        <v>197</v>
      </c>
      <c r="C2118" t="s">
        <v>127</v>
      </c>
      <c r="D2118" t="s">
        <v>752</v>
      </c>
      <c r="E2118" t="s">
        <v>105</v>
      </c>
      <c r="F2118" t="s">
        <v>129</v>
      </c>
      <c r="G2118" t="s">
        <v>231</v>
      </c>
      <c r="H2118" t="s">
        <v>232</v>
      </c>
      <c r="I2118" t="s">
        <v>65</v>
      </c>
      <c r="J2118" s="1">
        <v>44172</v>
      </c>
      <c r="K2118" t="s">
        <v>100</v>
      </c>
      <c r="L2118">
        <v>1</v>
      </c>
      <c r="O2118" cm="1">
        <f t="array" ref="O2118">INDEX(EnergyImpactLookups[APreWBkWh-EAD_style],MATCH(1,(EnergyImpactLookups[Statewide Offering ID]=$B2118)*(EnergyImpactLookups[BldgType]=$C2118)*(EnergyImpactLookups[BldgVint]=$D2118)*(EnergyImpactLookups[BldgLoc]=$E2118),0))</f>
        <v>82.969300000000004</v>
      </c>
      <c r="P2118" cm="1">
        <f t="array" ref="P2118">INDEX(EnergyImpactLookups[APreWBkW-EAD_style],MATCH(1,(EnergyImpactLookups[Statewide Offering ID]=$B2118)*(EnergyImpactLookups[BldgType]=$C2118)*(EnergyImpactLookups[BldgVint]=$D2118)*(EnergyImpactLookups[BldgLoc]=$E2118),0))</f>
        <v>0.13159999999999999</v>
      </c>
      <c r="Q2118" cm="1">
        <f t="array" ref="Q2118">INDEX(EnergyImpactLookups[APreWBtherm],MATCH(1,(EnergyImpactLookups[Statewide Offering ID]=$B2118)*(EnergyImpactLookups[BldgType]=$C2118)*(EnergyImpactLookups[BldgVint]=$D2118)*(EnergyImpactLookups[BldgLoc]=$E2118),0))</f>
        <v>0</v>
      </c>
      <c r="R2118" cm="1">
        <f t="array" ref="R2118">INDEX(EnergyImpactLookups[AStdWBkWh],MATCH(1,(EnergyImpactLookups[Statewide Offering ID]=$B2118)*(EnergyImpactLookups[BldgType]=$C2118)*(EnergyImpactLookups[BldgVint]=$D2118)*(EnergyImpactLookups[BldgLoc]=$E2118),0))</f>
        <v>59.0914</v>
      </c>
      <c r="S2118" cm="1">
        <f t="array" ref="S2118">INDEX(EnergyImpactLookups[AStdWBkW],MATCH(1,(EnergyImpactLookups[Statewide Offering ID]=$B2118)*(EnergyImpactLookups[BldgType]=$C2118)*(EnergyImpactLookups[BldgVint]=$D2118)*(EnergyImpactLookups[BldgLoc]=$E2118),0))</f>
        <v>9.3899999999999997E-2</v>
      </c>
      <c r="T2118" cm="1">
        <f t="array" ref="T2118">INDEX(EnergyImpactLookups[AStdWBtherm],MATCH(1,(EnergyImpactLookups[Statewide Offering ID]=$B2118)*(EnergyImpactLookups[BldgType]=$C2118)*(EnergyImpactLookups[BldgVint]=$D2118)*(EnergyImpactLookups[BldgLoc]=$E2118),0))</f>
        <v>0</v>
      </c>
    </row>
    <row r="2119" spans="1:20" x14ac:dyDescent="0.3">
      <c r="A2119" t="s">
        <v>95</v>
      </c>
      <c r="B2119" t="s">
        <v>197</v>
      </c>
      <c r="C2119" t="s">
        <v>127</v>
      </c>
      <c r="D2119" t="s">
        <v>752</v>
      </c>
      <c r="E2119" t="s">
        <v>106</v>
      </c>
      <c r="F2119" t="s">
        <v>129</v>
      </c>
      <c r="G2119" t="s">
        <v>231</v>
      </c>
      <c r="H2119" t="s">
        <v>232</v>
      </c>
      <c r="I2119" t="s">
        <v>65</v>
      </c>
      <c r="J2119" s="1">
        <v>44172</v>
      </c>
      <c r="K2119" t="s">
        <v>100</v>
      </c>
      <c r="L2119">
        <v>1</v>
      </c>
      <c r="O2119" cm="1">
        <f t="array" ref="O2119">INDEX(EnergyImpactLookups[APreWBkWh-EAD_style],MATCH(1,(EnergyImpactLookups[Statewide Offering ID]=$B2119)*(EnergyImpactLookups[BldgType]=$C2119)*(EnergyImpactLookups[BldgVint]=$D2119)*(EnergyImpactLookups[BldgLoc]=$E2119),0))</f>
        <v>17.0259</v>
      </c>
      <c r="P2119" cm="1">
        <f t="array" ref="P2119">INDEX(EnergyImpactLookups[APreWBkW-EAD_style],MATCH(1,(EnergyImpactLookups[Statewide Offering ID]=$B2119)*(EnergyImpactLookups[BldgType]=$C2119)*(EnergyImpactLookups[BldgVint]=$D2119)*(EnergyImpactLookups[BldgLoc]=$E2119),0))</f>
        <v>4.41E-2</v>
      </c>
      <c r="Q2119" cm="1">
        <f t="array" ref="Q2119">INDEX(EnergyImpactLookups[APreWBtherm],MATCH(1,(EnergyImpactLookups[Statewide Offering ID]=$B2119)*(EnergyImpactLookups[BldgType]=$C2119)*(EnergyImpactLookups[BldgVint]=$D2119)*(EnergyImpactLookups[BldgLoc]=$E2119),0))</f>
        <v>0</v>
      </c>
      <c r="R2119" cm="1">
        <f t="array" ref="R2119">INDEX(EnergyImpactLookups[AStdWBkWh],MATCH(1,(EnergyImpactLookups[Statewide Offering ID]=$B2119)*(EnergyImpactLookups[BldgType]=$C2119)*(EnergyImpactLookups[BldgVint]=$D2119)*(EnergyImpactLookups[BldgLoc]=$E2119),0))</f>
        <v>12.004899999999999</v>
      </c>
      <c r="S2119" cm="1">
        <f t="array" ref="S2119">INDEX(EnergyImpactLookups[AStdWBkW],MATCH(1,(EnergyImpactLookups[Statewide Offering ID]=$B2119)*(EnergyImpactLookups[BldgType]=$C2119)*(EnergyImpactLookups[BldgVint]=$D2119)*(EnergyImpactLookups[BldgLoc]=$E2119),0))</f>
        <v>3.15E-2</v>
      </c>
      <c r="T2119" cm="1">
        <f t="array" ref="T2119">INDEX(EnergyImpactLookups[AStdWBtherm],MATCH(1,(EnergyImpactLookups[Statewide Offering ID]=$B2119)*(EnergyImpactLookups[BldgType]=$C2119)*(EnergyImpactLookups[BldgVint]=$D2119)*(EnergyImpactLookups[BldgLoc]=$E2119),0))</f>
        <v>0</v>
      </c>
    </row>
    <row r="2120" spans="1:20" x14ac:dyDescent="0.3">
      <c r="A2120" t="s">
        <v>95</v>
      </c>
      <c r="B2120" t="s">
        <v>197</v>
      </c>
      <c r="C2120" t="s">
        <v>127</v>
      </c>
      <c r="D2120" t="s">
        <v>752</v>
      </c>
      <c r="E2120" t="s">
        <v>107</v>
      </c>
      <c r="F2120" t="s">
        <v>129</v>
      </c>
      <c r="G2120" t="s">
        <v>231</v>
      </c>
      <c r="H2120" t="s">
        <v>232</v>
      </c>
      <c r="I2120" t="s">
        <v>65</v>
      </c>
      <c r="J2120" s="1">
        <v>44172</v>
      </c>
      <c r="K2120" t="s">
        <v>100</v>
      </c>
      <c r="L2120">
        <v>1</v>
      </c>
      <c r="O2120" cm="1">
        <f t="array" ref="O2120">INDEX(EnergyImpactLookups[APreWBkWh-EAD_style],MATCH(1,(EnergyImpactLookups[Statewide Offering ID]=$B2120)*(EnergyImpactLookups[BldgType]=$C2120)*(EnergyImpactLookups[BldgVint]=$D2120)*(EnergyImpactLookups[BldgLoc]=$E2120),0))</f>
        <v>81.356999999999999</v>
      </c>
      <c r="P2120" cm="1">
        <f t="array" ref="P2120">INDEX(EnergyImpactLookups[APreWBkW-EAD_style],MATCH(1,(EnergyImpactLookups[Statewide Offering ID]=$B2120)*(EnergyImpactLookups[BldgType]=$C2120)*(EnergyImpactLookups[BldgVint]=$D2120)*(EnergyImpactLookups[BldgLoc]=$E2120),0))</f>
        <v>7.6999999999999999E-2</v>
      </c>
      <c r="Q2120" cm="1">
        <f t="array" ref="Q2120">INDEX(EnergyImpactLookups[APreWBtherm],MATCH(1,(EnergyImpactLookups[Statewide Offering ID]=$B2120)*(EnergyImpactLookups[BldgType]=$C2120)*(EnergyImpactLookups[BldgVint]=$D2120)*(EnergyImpactLookups[BldgLoc]=$E2120),0))</f>
        <v>0</v>
      </c>
      <c r="R2120" cm="1">
        <f t="array" ref="R2120">INDEX(EnergyImpactLookups[AStdWBkWh],MATCH(1,(EnergyImpactLookups[Statewide Offering ID]=$B2120)*(EnergyImpactLookups[BldgType]=$C2120)*(EnergyImpactLookups[BldgVint]=$D2120)*(EnergyImpactLookups[BldgLoc]=$E2120),0))</f>
        <v>57.983400000000003</v>
      </c>
      <c r="S2120" cm="1">
        <f t="array" ref="S2120">INDEX(EnergyImpactLookups[AStdWBkW],MATCH(1,(EnergyImpactLookups[Statewide Offering ID]=$B2120)*(EnergyImpactLookups[BldgType]=$C2120)*(EnergyImpactLookups[BldgVint]=$D2120)*(EnergyImpactLookups[BldgLoc]=$E2120),0))</f>
        <v>5.5E-2</v>
      </c>
      <c r="T2120" cm="1">
        <f t="array" ref="T2120">INDEX(EnergyImpactLookups[AStdWBtherm],MATCH(1,(EnergyImpactLookups[Statewide Offering ID]=$B2120)*(EnergyImpactLookups[BldgType]=$C2120)*(EnergyImpactLookups[BldgVint]=$D2120)*(EnergyImpactLookups[BldgLoc]=$E2120),0))</f>
        <v>0</v>
      </c>
    </row>
    <row r="2121" spans="1:20" x14ac:dyDescent="0.3">
      <c r="A2121" t="s">
        <v>95</v>
      </c>
      <c r="B2121" t="s">
        <v>197</v>
      </c>
      <c r="C2121" t="s">
        <v>127</v>
      </c>
      <c r="D2121" t="s">
        <v>752</v>
      </c>
      <c r="E2121" t="s">
        <v>109</v>
      </c>
      <c r="F2121" t="s">
        <v>129</v>
      </c>
      <c r="G2121" t="s">
        <v>231</v>
      </c>
      <c r="H2121" t="s">
        <v>232</v>
      </c>
      <c r="I2121" t="s">
        <v>65</v>
      </c>
      <c r="J2121" s="1">
        <v>44172</v>
      </c>
      <c r="K2121" t="s">
        <v>100</v>
      </c>
      <c r="L2121">
        <v>1</v>
      </c>
      <c r="O2121" cm="1">
        <f t="array" ref="O2121">INDEX(EnergyImpactLookups[APreWBkWh-EAD_style],MATCH(1,(EnergyImpactLookups[Statewide Offering ID]=$B2121)*(EnergyImpactLookups[BldgType]=$C2121)*(EnergyImpactLookups[BldgVint]=$D2121)*(EnergyImpactLookups[BldgLoc]=$E2121),0))</f>
        <v>71.952600000000004</v>
      </c>
      <c r="P2121" cm="1">
        <f t="array" ref="P2121">INDEX(EnergyImpactLookups[APreWBkW-EAD_style],MATCH(1,(EnergyImpactLookups[Statewide Offering ID]=$B2121)*(EnergyImpactLookups[BldgType]=$C2121)*(EnergyImpactLookups[BldgVint]=$D2121)*(EnergyImpactLookups[BldgLoc]=$E2121),0))</f>
        <v>6.3500000000000001E-2</v>
      </c>
      <c r="Q2121" cm="1">
        <f t="array" ref="Q2121">INDEX(EnergyImpactLookups[APreWBtherm],MATCH(1,(EnergyImpactLookups[Statewide Offering ID]=$B2121)*(EnergyImpactLookups[BldgType]=$C2121)*(EnergyImpactLookups[BldgVint]=$D2121)*(EnergyImpactLookups[BldgLoc]=$E2121),0))</f>
        <v>0</v>
      </c>
      <c r="R2121" cm="1">
        <f t="array" ref="R2121">INDEX(EnergyImpactLookups[AStdWBkWh],MATCH(1,(EnergyImpactLookups[Statewide Offering ID]=$B2121)*(EnergyImpactLookups[BldgType]=$C2121)*(EnergyImpactLookups[BldgVint]=$D2121)*(EnergyImpactLookups[BldgLoc]=$E2121),0))</f>
        <v>51.270699999999998</v>
      </c>
      <c r="S2121" cm="1">
        <f t="array" ref="S2121">INDEX(EnergyImpactLookups[AStdWBkW],MATCH(1,(EnergyImpactLookups[Statewide Offering ID]=$B2121)*(EnergyImpactLookups[BldgType]=$C2121)*(EnergyImpactLookups[BldgVint]=$D2121)*(EnergyImpactLookups[BldgLoc]=$E2121),0))</f>
        <v>4.53E-2</v>
      </c>
      <c r="T2121" cm="1">
        <f t="array" ref="T2121">INDEX(EnergyImpactLookups[AStdWBtherm],MATCH(1,(EnergyImpactLookups[Statewide Offering ID]=$B2121)*(EnergyImpactLookups[BldgType]=$C2121)*(EnergyImpactLookups[BldgVint]=$D2121)*(EnergyImpactLookups[BldgLoc]=$E2121),0))</f>
        <v>0</v>
      </c>
    </row>
    <row r="2122" spans="1:20" x14ac:dyDescent="0.3">
      <c r="A2122" t="s">
        <v>95</v>
      </c>
      <c r="B2122" t="s">
        <v>197</v>
      </c>
      <c r="C2122" t="s">
        <v>127</v>
      </c>
      <c r="D2122" t="s">
        <v>752</v>
      </c>
      <c r="E2122" t="s">
        <v>111</v>
      </c>
      <c r="F2122" t="s">
        <v>129</v>
      </c>
      <c r="G2122" t="s">
        <v>231</v>
      </c>
      <c r="H2122" t="s">
        <v>232</v>
      </c>
      <c r="I2122" t="s">
        <v>65</v>
      </c>
      <c r="J2122" s="1">
        <v>44172</v>
      </c>
      <c r="K2122" t="s">
        <v>100</v>
      </c>
      <c r="L2122">
        <v>1</v>
      </c>
      <c r="O2122" cm="1">
        <f t="array" ref="O2122">INDEX(EnergyImpactLookups[APreWBkWh-EAD_style],MATCH(1,(EnergyImpactLookups[Statewide Offering ID]=$B2122)*(EnergyImpactLookups[BldgType]=$C2122)*(EnergyImpactLookups[BldgVint]=$D2122)*(EnergyImpactLookups[BldgLoc]=$E2122),0))</f>
        <v>160.97040000000001</v>
      </c>
      <c r="P2122" cm="1">
        <f t="array" ref="P2122">INDEX(EnergyImpactLookups[APreWBkW-EAD_style],MATCH(1,(EnergyImpactLookups[Statewide Offering ID]=$B2122)*(EnergyImpactLookups[BldgType]=$C2122)*(EnergyImpactLookups[BldgVint]=$D2122)*(EnergyImpactLookups[BldgLoc]=$E2122),0))</f>
        <v>0.12670000000000001</v>
      </c>
      <c r="Q2122" cm="1">
        <f t="array" ref="Q2122">INDEX(EnergyImpactLookups[APreWBtherm],MATCH(1,(EnergyImpactLookups[Statewide Offering ID]=$B2122)*(EnergyImpactLookups[BldgType]=$C2122)*(EnergyImpactLookups[BldgVint]=$D2122)*(EnergyImpactLookups[BldgLoc]=$E2122),0))</f>
        <v>0</v>
      </c>
      <c r="R2122" cm="1">
        <f t="array" ref="R2122">INDEX(EnergyImpactLookups[AStdWBkWh],MATCH(1,(EnergyImpactLookups[Statewide Offering ID]=$B2122)*(EnergyImpactLookups[BldgType]=$C2122)*(EnergyImpactLookups[BldgVint]=$D2122)*(EnergyImpactLookups[BldgLoc]=$E2122),0))</f>
        <v>114.78570000000001</v>
      </c>
      <c r="S2122" cm="1">
        <f t="array" ref="S2122">INDEX(EnergyImpactLookups[AStdWBkW],MATCH(1,(EnergyImpactLookups[Statewide Offering ID]=$B2122)*(EnergyImpactLookups[BldgType]=$C2122)*(EnergyImpactLookups[BldgVint]=$D2122)*(EnergyImpactLookups[BldgLoc]=$E2122),0))</f>
        <v>9.0399999999999994E-2</v>
      </c>
      <c r="T2122" cm="1">
        <f t="array" ref="T2122">INDEX(EnergyImpactLookups[AStdWBtherm],MATCH(1,(EnergyImpactLookups[Statewide Offering ID]=$B2122)*(EnergyImpactLookups[BldgType]=$C2122)*(EnergyImpactLookups[BldgVint]=$D2122)*(EnergyImpactLookups[BldgLoc]=$E2122),0))</f>
        <v>0</v>
      </c>
    </row>
    <row r="2123" spans="1:20" x14ac:dyDescent="0.3">
      <c r="A2123" t="s">
        <v>95</v>
      </c>
      <c r="B2123" t="s">
        <v>197</v>
      </c>
      <c r="C2123" t="s">
        <v>127</v>
      </c>
      <c r="D2123" t="s">
        <v>752</v>
      </c>
      <c r="E2123" t="s">
        <v>112</v>
      </c>
      <c r="F2123" t="s">
        <v>129</v>
      </c>
      <c r="G2123" t="s">
        <v>231</v>
      </c>
      <c r="H2123" t="s">
        <v>232</v>
      </c>
      <c r="I2123" t="s">
        <v>65</v>
      </c>
      <c r="J2123" s="1">
        <v>44172</v>
      </c>
      <c r="K2123" t="s">
        <v>100</v>
      </c>
      <c r="L2123">
        <v>1</v>
      </c>
      <c r="O2123" cm="1">
        <f t="array" ref="O2123">INDEX(EnergyImpactLookups[APreWBkWh-EAD_style],MATCH(1,(EnergyImpactLookups[Statewide Offering ID]=$B2123)*(EnergyImpactLookups[BldgType]=$C2123)*(EnergyImpactLookups[BldgVint]=$D2123)*(EnergyImpactLookups[BldgLoc]=$E2123),0))</f>
        <v>136.75880000000001</v>
      </c>
      <c r="P2123" cm="1">
        <f t="array" ref="P2123">INDEX(EnergyImpactLookups[APreWBkW-EAD_style],MATCH(1,(EnergyImpactLookups[Statewide Offering ID]=$B2123)*(EnergyImpactLookups[BldgType]=$C2123)*(EnergyImpactLookups[BldgVint]=$D2123)*(EnergyImpactLookups[BldgLoc]=$E2123),0))</f>
        <v>0.13300000000000001</v>
      </c>
      <c r="Q2123" cm="1">
        <f t="array" ref="Q2123">INDEX(EnergyImpactLookups[APreWBtherm],MATCH(1,(EnergyImpactLookups[Statewide Offering ID]=$B2123)*(EnergyImpactLookups[BldgType]=$C2123)*(EnergyImpactLookups[BldgVint]=$D2123)*(EnergyImpactLookups[BldgLoc]=$E2123),0))</f>
        <v>0</v>
      </c>
      <c r="R2123" cm="1">
        <f t="array" ref="R2123">INDEX(EnergyImpactLookups[AStdWBkWh],MATCH(1,(EnergyImpactLookups[Statewide Offering ID]=$B2123)*(EnergyImpactLookups[BldgType]=$C2123)*(EnergyImpactLookups[BldgVint]=$D2123)*(EnergyImpactLookups[BldgLoc]=$E2123),0))</f>
        <v>97.4863</v>
      </c>
      <c r="S2123" cm="1">
        <f t="array" ref="S2123">INDEX(EnergyImpactLookups[AStdWBkW],MATCH(1,(EnergyImpactLookups[Statewide Offering ID]=$B2123)*(EnergyImpactLookups[BldgType]=$C2123)*(EnergyImpactLookups[BldgVint]=$D2123)*(EnergyImpactLookups[BldgLoc]=$E2123),0))</f>
        <v>9.4899999999999998E-2</v>
      </c>
      <c r="T2123" cm="1">
        <f t="array" ref="T2123">INDEX(EnergyImpactLookups[AStdWBtherm],MATCH(1,(EnergyImpactLookups[Statewide Offering ID]=$B2123)*(EnergyImpactLookups[BldgType]=$C2123)*(EnergyImpactLookups[BldgVint]=$D2123)*(EnergyImpactLookups[BldgLoc]=$E2123),0))</f>
        <v>0</v>
      </c>
    </row>
    <row r="2124" spans="1:20" x14ac:dyDescent="0.3">
      <c r="A2124" t="s">
        <v>95</v>
      </c>
      <c r="B2124" t="s">
        <v>197</v>
      </c>
      <c r="C2124" t="s">
        <v>127</v>
      </c>
      <c r="D2124" t="s">
        <v>752</v>
      </c>
      <c r="E2124" t="s">
        <v>113</v>
      </c>
      <c r="F2124" t="s">
        <v>129</v>
      </c>
      <c r="G2124" t="s">
        <v>231</v>
      </c>
      <c r="H2124" t="s">
        <v>232</v>
      </c>
      <c r="I2124" t="s">
        <v>65</v>
      </c>
      <c r="J2124" s="1">
        <v>44172</v>
      </c>
      <c r="K2124" t="s">
        <v>100</v>
      </c>
      <c r="L2124">
        <v>1</v>
      </c>
      <c r="O2124" cm="1">
        <f t="array" ref="O2124">INDEX(EnergyImpactLookups[APreWBkWh-EAD_style],MATCH(1,(EnergyImpactLookups[Statewide Offering ID]=$B2124)*(EnergyImpactLookups[BldgType]=$C2124)*(EnergyImpactLookups[BldgVint]=$D2124)*(EnergyImpactLookups[BldgLoc]=$E2124),0))</f>
        <v>189.84049999999999</v>
      </c>
      <c r="P2124" cm="1">
        <f t="array" ref="P2124">INDEX(EnergyImpactLookups[APreWBkW-EAD_style],MATCH(1,(EnergyImpactLookups[Statewide Offering ID]=$B2124)*(EnergyImpactLookups[BldgType]=$C2124)*(EnergyImpactLookups[BldgVint]=$D2124)*(EnergyImpactLookups[BldgLoc]=$E2124),0))</f>
        <v>0.1469</v>
      </c>
      <c r="Q2124" cm="1">
        <f t="array" ref="Q2124">INDEX(EnergyImpactLookups[APreWBtherm],MATCH(1,(EnergyImpactLookups[Statewide Offering ID]=$B2124)*(EnergyImpactLookups[BldgType]=$C2124)*(EnergyImpactLookups[BldgVint]=$D2124)*(EnergyImpactLookups[BldgLoc]=$E2124),0))</f>
        <v>0</v>
      </c>
      <c r="R2124" cm="1">
        <f t="array" ref="R2124">INDEX(EnergyImpactLookups[AStdWBkWh],MATCH(1,(EnergyImpactLookups[Statewide Offering ID]=$B2124)*(EnergyImpactLookups[BldgType]=$C2124)*(EnergyImpactLookups[BldgVint]=$D2124)*(EnergyImpactLookups[BldgLoc]=$E2124),0))</f>
        <v>135.3536</v>
      </c>
      <c r="S2124" cm="1">
        <f t="array" ref="S2124">INDEX(EnergyImpactLookups[AStdWBkW],MATCH(1,(EnergyImpactLookups[Statewide Offering ID]=$B2124)*(EnergyImpactLookups[BldgType]=$C2124)*(EnergyImpactLookups[BldgVint]=$D2124)*(EnergyImpactLookups[BldgLoc]=$E2124),0))</f>
        <v>0.1048</v>
      </c>
      <c r="T2124" cm="1">
        <f t="array" ref="T2124">INDEX(EnergyImpactLookups[AStdWBtherm],MATCH(1,(EnergyImpactLookups[Statewide Offering ID]=$B2124)*(EnergyImpactLookups[BldgType]=$C2124)*(EnergyImpactLookups[BldgVint]=$D2124)*(EnergyImpactLookups[BldgLoc]=$E2124),0))</f>
        <v>0</v>
      </c>
    </row>
    <row r="2125" spans="1:20" x14ac:dyDescent="0.3">
      <c r="A2125" t="s">
        <v>95</v>
      </c>
      <c r="B2125" t="s">
        <v>197</v>
      </c>
      <c r="C2125" t="s">
        <v>127</v>
      </c>
      <c r="D2125" t="s">
        <v>752</v>
      </c>
      <c r="E2125" t="s">
        <v>114</v>
      </c>
      <c r="F2125" t="s">
        <v>129</v>
      </c>
      <c r="G2125" t="s">
        <v>231</v>
      </c>
      <c r="H2125" t="s">
        <v>232</v>
      </c>
      <c r="I2125" t="s">
        <v>65</v>
      </c>
      <c r="J2125" s="1">
        <v>44172</v>
      </c>
      <c r="K2125" t="s">
        <v>100</v>
      </c>
      <c r="L2125">
        <v>1</v>
      </c>
      <c r="O2125" cm="1">
        <f t="array" ref="O2125">INDEX(EnergyImpactLookups[APreWBkWh-EAD_style],MATCH(1,(EnergyImpactLookups[Statewide Offering ID]=$B2125)*(EnergyImpactLookups[BldgType]=$C2125)*(EnergyImpactLookups[BldgVint]=$D2125)*(EnergyImpactLookups[BldgLoc]=$E2125),0))</f>
        <v>204.4605</v>
      </c>
      <c r="P2125" cm="1">
        <f t="array" ref="P2125">INDEX(EnergyImpactLookups[APreWBkW-EAD_style],MATCH(1,(EnergyImpactLookups[Statewide Offering ID]=$B2125)*(EnergyImpactLookups[BldgType]=$C2125)*(EnergyImpactLookups[BldgVint]=$D2125)*(EnergyImpactLookups[BldgLoc]=$E2125),0))</f>
        <v>0.20380000000000001</v>
      </c>
      <c r="Q2125" cm="1">
        <f t="array" ref="Q2125">INDEX(EnergyImpactLookups[APreWBtherm],MATCH(1,(EnergyImpactLookups[Statewide Offering ID]=$B2125)*(EnergyImpactLookups[BldgType]=$C2125)*(EnergyImpactLookups[BldgVint]=$D2125)*(EnergyImpactLookups[BldgLoc]=$E2125),0))</f>
        <v>0</v>
      </c>
      <c r="R2125" cm="1">
        <f t="array" ref="R2125">INDEX(EnergyImpactLookups[AStdWBkWh],MATCH(1,(EnergyImpactLookups[Statewide Offering ID]=$B2125)*(EnergyImpactLookups[BldgType]=$C2125)*(EnergyImpactLookups[BldgVint]=$D2125)*(EnergyImpactLookups[BldgLoc]=$E2125),0))</f>
        <v>145.68549999999999</v>
      </c>
      <c r="S2125" cm="1">
        <f t="array" ref="S2125">INDEX(EnergyImpactLookups[AStdWBkW],MATCH(1,(EnergyImpactLookups[Statewide Offering ID]=$B2125)*(EnergyImpactLookups[BldgType]=$C2125)*(EnergyImpactLookups[BldgVint]=$D2125)*(EnergyImpactLookups[BldgLoc]=$E2125),0))</f>
        <v>0.1454</v>
      </c>
      <c r="T2125" cm="1">
        <f t="array" ref="T2125">INDEX(EnergyImpactLookups[AStdWBtherm],MATCH(1,(EnergyImpactLookups[Statewide Offering ID]=$B2125)*(EnergyImpactLookups[BldgType]=$C2125)*(EnergyImpactLookups[BldgVint]=$D2125)*(EnergyImpactLookups[BldgLoc]=$E2125),0))</f>
        <v>0</v>
      </c>
    </row>
    <row r="2126" spans="1:20" x14ac:dyDescent="0.3">
      <c r="A2126" t="s">
        <v>95</v>
      </c>
      <c r="B2126" t="s">
        <v>197</v>
      </c>
      <c r="C2126" t="s">
        <v>127</v>
      </c>
      <c r="D2126" t="s">
        <v>752</v>
      </c>
      <c r="E2126" t="s">
        <v>115</v>
      </c>
      <c r="F2126" t="s">
        <v>129</v>
      </c>
      <c r="G2126" t="s">
        <v>231</v>
      </c>
      <c r="H2126" t="s">
        <v>232</v>
      </c>
      <c r="I2126" t="s">
        <v>65</v>
      </c>
      <c r="J2126" s="1">
        <v>44172</v>
      </c>
      <c r="K2126" t="s">
        <v>100</v>
      </c>
      <c r="L2126">
        <v>1</v>
      </c>
      <c r="O2126" cm="1">
        <f t="array" ref="O2126">INDEX(EnergyImpactLookups[APreWBkWh-EAD_style],MATCH(1,(EnergyImpactLookups[Statewide Offering ID]=$B2126)*(EnergyImpactLookups[BldgType]=$C2126)*(EnergyImpactLookups[BldgVint]=$D2126)*(EnergyImpactLookups[BldgLoc]=$E2126),0))</f>
        <v>132.16139999999999</v>
      </c>
      <c r="P2126" cm="1">
        <f t="array" ref="P2126">INDEX(EnergyImpactLookups[APreWBkW-EAD_style],MATCH(1,(EnergyImpactLookups[Statewide Offering ID]=$B2126)*(EnergyImpactLookups[BldgType]=$C2126)*(EnergyImpactLookups[BldgVint]=$D2126)*(EnergyImpactLookups[BldgLoc]=$E2126),0))</f>
        <v>0.18190000000000001</v>
      </c>
      <c r="Q2126" cm="1">
        <f t="array" ref="Q2126">INDEX(EnergyImpactLookups[APreWBtherm],MATCH(1,(EnergyImpactLookups[Statewide Offering ID]=$B2126)*(EnergyImpactLookups[BldgType]=$C2126)*(EnergyImpactLookups[BldgVint]=$D2126)*(EnergyImpactLookups[BldgLoc]=$E2126),0))</f>
        <v>0</v>
      </c>
      <c r="R2126" cm="1">
        <f t="array" ref="R2126">INDEX(EnergyImpactLookups[AStdWBkWh],MATCH(1,(EnergyImpactLookups[Statewide Offering ID]=$B2126)*(EnergyImpactLookups[BldgType]=$C2126)*(EnergyImpactLookups[BldgVint]=$D2126)*(EnergyImpactLookups[BldgLoc]=$E2126),0))</f>
        <v>94.134100000000004</v>
      </c>
      <c r="S2126" cm="1">
        <f t="array" ref="S2126">INDEX(EnergyImpactLookups[AStdWBkW],MATCH(1,(EnergyImpactLookups[Statewide Offering ID]=$B2126)*(EnergyImpactLookups[BldgType]=$C2126)*(EnergyImpactLookups[BldgVint]=$D2126)*(EnergyImpactLookups[BldgLoc]=$E2126),0))</f>
        <v>0.1298</v>
      </c>
      <c r="T2126" cm="1">
        <f t="array" ref="T2126">INDEX(EnergyImpactLookups[AStdWBtherm],MATCH(1,(EnergyImpactLookups[Statewide Offering ID]=$B2126)*(EnergyImpactLookups[BldgType]=$C2126)*(EnergyImpactLookups[BldgVint]=$D2126)*(EnergyImpactLookups[BldgLoc]=$E2126),0))</f>
        <v>0</v>
      </c>
    </row>
    <row r="2127" spans="1:20" x14ac:dyDescent="0.3">
      <c r="A2127" t="s">
        <v>95</v>
      </c>
      <c r="B2127" t="s">
        <v>197</v>
      </c>
      <c r="C2127" t="s">
        <v>127</v>
      </c>
      <c r="D2127" t="s">
        <v>752</v>
      </c>
      <c r="E2127" t="s">
        <v>116</v>
      </c>
      <c r="F2127" t="s">
        <v>129</v>
      </c>
      <c r="G2127" t="s">
        <v>231</v>
      </c>
      <c r="H2127" t="s">
        <v>232</v>
      </c>
      <c r="I2127" t="s">
        <v>65</v>
      </c>
      <c r="J2127" s="1">
        <v>44172</v>
      </c>
      <c r="K2127" t="s">
        <v>100</v>
      </c>
      <c r="L2127">
        <v>1</v>
      </c>
      <c r="O2127" cm="1">
        <f t="array" ref="O2127">INDEX(EnergyImpactLookups[APreWBkWh-EAD_style],MATCH(1,(EnergyImpactLookups[Statewide Offering ID]=$B2127)*(EnergyImpactLookups[BldgType]=$C2127)*(EnergyImpactLookups[BldgVint]=$D2127)*(EnergyImpactLookups[BldgLoc]=$E2127),0))</f>
        <v>231.4966</v>
      </c>
      <c r="P2127" cm="1">
        <f t="array" ref="P2127">INDEX(EnergyImpactLookups[APreWBkW-EAD_style],MATCH(1,(EnergyImpactLookups[Statewide Offering ID]=$B2127)*(EnergyImpactLookups[BldgType]=$C2127)*(EnergyImpactLookups[BldgVint]=$D2127)*(EnergyImpactLookups[BldgLoc]=$E2127),0))</f>
        <v>0.19950000000000001</v>
      </c>
      <c r="Q2127" cm="1">
        <f t="array" ref="Q2127">INDEX(EnergyImpactLookups[APreWBtherm],MATCH(1,(EnergyImpactLookups[Statewide Offering ID]=$B2127)*(EnergyImpactLookups[BldgType]=$C2127)*(EnergyImpactLookups[BldgVint]=$D2127)*(EnergyImpactLookups[BldgLoc]=$E2127),0))</f>
        <v>0</v>
      </c>
      <c r="R2127" cm="1">
        <f t="array" ref="R2127">INDEX(EnergyImpactLookups[AStdWBkWh],MATCH(1,(EnergyImpactLookups[Statewide Offering ID]=$B2127)*(EnergyImpactLookups[BldgType]=$C2127)*(EnergyImpactLookups[BldgVint]=$D2127)*(EnergyImpactLookups[BldgLoc]=$E2127),0))</f>
        <v>165.03489999999999</v>
      </c>
      <c r="S2127" cm="1">
        <f t="array" ref="S2127">INDEX(EnergyImpactLookups[AStdWBkW],MATCH(1,(EnergyImpactLookups[Statewide Offering ID]=$B2127)*(EnergyImpactLookups[BldgType]=$C2127)*(EnergyImpactLookups[BldgVint]=$D2127)*(EnergyImpactLookups[BldgLoc]=$E2127),0))</f>
        <v>0.1424</v>
      </c>
      <c r="T2127" cm="1">
        <f t="array" ref="T2127">INDEX(EnergyImpactLookups[AStdWBtherm],MATCH(1,(EnergyImpactLookups[Statewide Offering ID]=$B2127)*(EnergyImpactLookups[BldgType]=$C2127)*(EnergyImpactLookups[BldgVint]=$D2127)*(EnergyImpactLookups[BldgLoc]=$E2127),0))</f>
        <v>0</v>
      </c>
    </row>
    <row r="2128" spans="1:20" x14ac:dyDescent="0.3">
      <c r="A2128" t="s">
        <v>95</v>
      </c>
      <c r="B2128" t="s">
        <v>197</v>
      </c>
      <c r="C2128" t="s">
        <v>127</v>
      </c>
      <c r="D2128" t="s">
        <v>752</v>
      </c>
      <c r="E2128" t="s">
        <v>117</v>
      </c>
      <c r="F2128" t="s">
        <v>129</v>
      </c>
      <c r="G2128" t="s">
        <v>231</v>
      </c>
      <c r="H2128" t="s">
        <v>232</v>
      </c>
      <c r="I2128" t="s">
        <v>65</v>
      </c>
      <c r="J2128" s="1">
        <v>44172</v>
      </c>
      <c r="K2128" t="s">
        <v>100</v>
      </c>
      <c r="L2128">
        <v>1</v>
      </c>
      <c r="O2128" cm="1">
        <f t="array" ref="O2128">INDEX(EnergyImpactLookups[APreWBkWh-EAD_style],MATCH(1,(EnergyImpactLookups[Statewide Offering ID]=$B2128)*(EnergyImpactLookups[BldgType]=$C2128)*(EnergyImpactLookups[BldgVint]=$D2128)*(EnergyImpactLookups[BldgLoc]=$E2128),0))</f>
        <v>199.1551</v>
      </c>
      <c r="P2128" cm="1">
        <f t="array" ref="P2128">INDEX(EnergyImpactLookups[APreWBkW-EAD_style],MATCH(1,(EnergyImpactLookups[Statewide Offering ID]=$B2128)*(EnergyImpactLookups[BldgType]=$C2128)*(EnergyImpactLookups[BldgVint]=$D2128)*(EnergyImpactLookups[BldgLoc]=$E2128),0))</f>
        <v>0.19120000000000001</v>
      </c>
      <c r="Q2128" cm="1">
        <f t="array" ref="Q2128">INDEX(EnergyImpactLookups[APreWBtherm],MATCH(1,(EnergyImpactLookups[Statewide Offering ID]=$B2128)*(EnergyImpactLookups[BldgType]=$C2128)*(EnergyImpactLookups[BldgVint]=$D2128)*(EnergyImpactLookups[BldgLoc]=$E2128),0))</f>
        <v>0</v>
      </c>
      <c r="R2128" cm="1">
        <f t="array" ref="R2128">INDEX(EnergyImpactLookups[AStdWBkWh],MATCH(1,(EnergyImpactLookups[Statewide Offering ID]=$B2128)*(EnergyImpactLookups[BldgType]=$C2128)*(EnergyImpactLookups[BldgVint]=$D2128)*(EnergyImpactLookups[BldgLoc]=$E2128),0))</f>
        <v>141.9879</v>
      </c>
      <c r="S2128" cm="1">
        <f t="array" ref="S2128">INDEX(EnergyImpactLookups[AStdWBkW],MATCH(1,(EnergyImpactLookups[Statewide Offering ID]=$B2128)*(EnergyImpactLookups[BldgType]=$C2128)*(EnergyImpactLookups[BldgVint]=$D2128)*(EnergyImpactLookups[BldgLoc]=$E2128),0))</f>
        <v>0.13639999999999999</v>
      </c>
      <c r="T2128" cm="1">
        <f t="array" ref="T2128">INDEX(EnergyImpactLookups[AStdWBtherm],MATCH(1,(EnergyImpactLookups[Statewide Offering ID]=$B2128)*(EnergyImpactLookups[BldgType]=$C2128)*(EnergyImpactLookups[BldgVint]=$D2128)*(EnergyImpactLookups[BldgLoc]=$E2128),0))</f>
        <v>0</v>
      </c>
    </row>
    <row r="2129" spans="1:20" x14ac:dyDescent="0.3">
      <c r="A2129" t="s">
        <v>95</v>
      </c>
      <c r="B2129" t="s">
        <v>197</v>
      </c>
      <c r="C2129" t="s">
        <v>127</v>
      </c>
      <c r="D2129" t="s">
        <v>752</v>
      </c>
      <c r="E2129" t="s">
        <v>118</v>
      </c>
      <c r="F2129" t="s">
        <v>129</v>
      </c>
      <c r="G2129" t="s">
        <v>231</v>
      </c>
      <c r="H2129" t="s">
        <v>232</v>
      </c>
      <c r="I2129" t="s">
        <v>65</v>
      </c>
      <c r="J2129" s="1">
        <v>44172</v>
      </c>
      <c r="K2129" t="s">
        <v>100</v>
      </c>
      <c r="L2129">
        <v>1</v>
      </c>
      <c r="O2129" cm="1">
        <f t="array" ref="O2129">INDEX(EnergyImpactLookups[APreWBkWh-EAD_style],MATCH(1,(EnergyImpactLookups[Statewide Offering ID]=$B2129)*(EnergyImpactLookups[BldgType]=$C2129)*(EnergyImpactLookups[BldgVint]=$D2129)*(EnergyImpactLookups[BldgLoc]=$E2129),0))</f>
        <v>327.291</v>
      </c>
      <c r="P2129" cm="1">
        <f t="array" ref="P2129">INDEX(EnergyImpactLookups[APreWBkW-EAD_style],MATCH(1,(EnergyImpactLookups[Statewide Offering ID]=$B2129)*(EnergyImpactLookups[BldgType]=$C2129)*(EnergyImpactLookups[BldgVint]=$D2129)*(EnergyImpactLookups[BldgLoc]=$E2129),0))</f>
        <v>0.2152</v>
      </c>
      <c r="Q2129" cm="1">
        <f t="array" ref="Q2129">INDEX(EnergyImpactLookups[APreWBtherm],MATCH(1,(EnergyImpactLookups[Statewide Offering ID]=$B2129)*(EnergyImpactLookups[BldgType]=$C2129)*(EnergyImpactLookups[BldgVint]=$D2129)*(EnergyImpactLookups[BldgLoc]=$E2129),0))</f>
        <v>0</v>
      </c>
      <c r="R2129" cm="1">
        <f t="array" ref="R2129">INDEX(EnergyImpactLookups[AStdWBkWh],MATCH(1,(EnergyImpactLookups[Statewide Offering ID]=$B2129)*(EnergyImpactLookups[BldgType]=$C2129)*(EnergyImpactLookups[BldgVint]=$D2129)*(EnergyImpactLookups[BldgLoc]=$E2129),0))</f>
        <v>233.45939999999999</v>
      </c>
      <c r="S2129" cm="1">
        <f t="array" ref="S2129">INDEX(EnergyImpactLookups[AStdWBkW],MATCH(1,(EnergyImpactLookups[Statewide Offering ID]=$B2129)*(EnergyImpactLookups[BldgType]=$C2129)*(EnergyImpactLookups[BldgVint]=$D2129)*(EnergyImpactLookups[BldgLoc]=$E2129),0))</f>
        <v>0.15359999999999999</v>
      </c>
      <c r="T2129" cm="1">
        <f t="array" ref="T2129">INDEX(EnergyImpactLookups[AStdWBtherm],MATCH(1,(EnergyImpactLookups[Statewide Offering ID]=$B2129)*(EnergyImpactLookups[BldgType]=$C2129)*(EnergyImpactLookups[BldgVint]=$D2129)*(EnergyImpactLookups[BldgLoc]=$E2129),0))</f>
        <v>0</v>
      </c>
    </row>
    <row r="2130" spans="1:20" x14ac:dyDescent="0.3">
      <c r="A2130" t="s">
        <v>95</v>
      </c>
      <c r="B2130" t="s">
        <v>197</v>
      </c>
      <c r="C2130" t="s">
        <v>127</v>
      </c>
      <c r="D2130" t="s">
        <v>752</v>
      </c>
      <c r="E2130" t="s">
        <v>119</v>
      </c>
      <c r="F2130" t="s">
        <v>129</v>
      </c>
      <c r="G2130" t="s">
        <v>231</v>
      </c>
      <c r="H2130" t="s">
        <v>232</v>
      </c>
      <c r="I2130" t="s">
        <v>65</v>
      </c>
      <c r="J2130" s="1">
        <v>44172</v>
      </c>
      <c r="K2130" t="s">
        <v>100</v>
      </c>
      <c r="L2130">
        <v>1</v>
      </c>
      <c r="O2130" cm="1">
        <f t="array" ref="O2130">INDEX(EnergyImpactLookups[APreWBkWh-EAD_style],MATCH(1,(EnergyImpactLookups[Statewide Offering ID]=$B2130)*(EnergyImpactLookups[BldgType]=$C2130)*(EnergyImpactLookups[BldgVint]=$D2130)*(EnergyImpactLookups[BldgLoc]=$E2130),0))</f>
        <v>50.822000000000003</v>
      </c>
      <c r="P2130" cm="1">
        <f t="array" ref="P2130">INDEX(EnergyImpactLookups[APreWBkW-EAD_style],MATCH(1,(EnergyImpactLookups[Statewide Offering ID]=$B2130)*(EnergyImpactLookups[BldgType]=$C2130)*(EnergyImpactLookups[BldgVint]=$D2130)*(EnergyImpactLookups[BldgLoc]=$E2130),0))</f>
        <v>8.3599999999999994E-2</v>
      </c>
      <c r="Q2130" cm="1">
        <f t="array" ref="Q2130">INDEX(EnergyImpactLookups[APreWBtherm],MATCH(1,(EnergyImpactLookups[Statewide Offering ID]=$B2130)*(EnergyImpactLookups[BldgType]=$C2130)*(EnergyImpactLookups[BldgVint]=$D2130)*(EnergyImpactLookups[BldgLoc]=$E2130),0))</f>
        <v>0</v>
      </c>
      <c r="R2130" cm="1">
        <f t="array" ref="R2130">INDEX(EnergyImpactLookups[AStdWBkWh],MATCH(1,(EnergyImpactLookups[Statewide Offering ID]=$B2130)*(EnergyImpactLookups[BldgType]=$C2130)*(EnergyImpactLookups[BldgVint]=$D2130)*(EnergyImpactLookups[BldgLoc]=$E2130),0))</f>
        <v>34.100200000000001</v>
      </c>
      <c r="S2130" cm="1">
        <f t="array" ref="S2130">INDEX(EnergyImpactLookups[AStdWBkW],MATCH(1,(EnergyImpactLookups[Statewide Offering ID]=$B2130)*(EnergyImpactLookups[BldgType]=$C2130)*(EnergyImpactLookups[BldgVint]=$D2130)*(EnergyImpactLookups[BldgLoc]=$E2130),0))</f>
        <v>5.96E-2</v>
      </c>
      <c r="T2130" cm="1">
        <f t="array" ref="T2130">INDEX(EnergyImpactLookups[AStdWBtherm],MATCH(1,(EnergyImpactLookups[Statewide Offering ID]=$B2130)*(EnergyImpactLookups[BldgType]=$C2130)*(EnergyImpactLookups[BldgVint]=$D2130)*(EnergyImpactLookups[BldgLoc]=$E2130),0))</f>
        <v>0</v>
      </c>
    </row>
    <row r="2131" spans="1:20" x14ac:dyDescent="0.3">
      <c r="A2131" t="s">
        <v>95</v>
      </c>
      <c r="B2131" t="s">
        <v>197</v>
      </c>
      <c r="C2131" t="s">
        <v>130</v>
      </c>
      <c r="D2131" t="s">
        <v>752</v>
      </c>
      <c r="E2131" t="s">
        <v>99</v>
      </c>
      <c r="F2131" t="s">
        <v>129</v>
      </c>
      <c r="G2131" t="s">
        <v>231</v>
      </c>
      <c r="H2131" t="s">
        <v>232</v>
      </c>
      <c r="I2131" t="s">
        <v>65</v>
      </c>
      <c r="J2131" s="1">
        <v>44172</v>
      </c>
      <c r="K2131" t="s">
        <v>100</v>
      </c>
      <c r="L2131">
        <v>1</v>
      </c>
      <c r="O2131" cm="1">
        <f t="array" ref="O2131">INDEX(EnergyImpactLookups[APreWBkWh-EAD_style],MATCH(1,(EnergyImpactLookups[Statewide Offering ID]=$B2131)*(EnergyImpactLookups[BldgType]=$C2131)*(EnergyImpactLookups[BldgVint]=$D2131)*(EnergyImpactLookups[BldgLoc]=$E2131),0))</f>
        <v>21.383600000000001</v>
      </c>
      <c r="P2131" cm="1">
        <f t="array" ref="P2131">INDEX(EnergyImpactLookups[APreWBkW-EAD_style],MATCH(1,(EnergyImpactLookups[Statewide Offering ID]=$B2131)*(EnergyImpactLookups[BldgType]=$C2131)*(EnergyImpactLookups[BldgVint]=$D2131)*(EnergyImpactLookups[BldgLoc]=$E2131),0))</f>
        <v>2.2000000000000001E-3</v>
      </c>
      <c r="Q2131" cm="1">
        <f t="array" ref="Q2131">INDEX(EnergyImpactLookups[APreWBtherm],MATCH(1,(EnergyImpactLookups[Statewide Offering ID]=$B2131)*(EnergyImpactLookups[BldgType]=$C2131)*(EnergyImpactLookups[BldgVint]=$D2131)*(EnergyImpactLookups[BldgLoc]=$E2131),0))</f>
        <v>0</v>
      </c>
      <c r="R2131" cm="1">
        <f t="array" ref="R2131">INDEX(EnergyImpactLookups[AStdWBkWh],MATCH(1,(EnergyImpactLookups[Statewide Offering ID]=$B2131)*(EnergyImpactLookups[BldgType]=$C2131)*(EnergyImpactLookups[BldgVint]=$D2131)*(EnergyImpactLookups[BldgLoc]=$E2131),0))</f>
        <v>14.903</v>
      </c>
      <c r="S2131" cm="1">
        <f t="array" ref="S2131">INDEX(EnergyImpactLookups[AStdWBkW],MATCH(1,(EnergyImpactLookups[Statewide Offering ID]=$B2131)*(EnergyImpactLookups[BldgType]=$C2131)*(EnergyImpactLookups[BldgVint]=$D2131)*(EnergyImpactLookups[BldgLoc]=$E2131),0))</f>
        <v>1.6000000000000001E-3</v>
      </c>
      <c r="T2131" cm="1">
        <f t="array" ref="T2131">INDEX(EnergyImpactLookups[AStdWBtherm],MATCH(1,(EnergyImpactLookups[Statewide Offering ID]=$B2131)*(EnergyImpactLookups[BldgType]=$C2131)*(EnergyImpactLookups[BldgVint]=$D2131)*(EnergyImpactLookups[BldgLoc]=$E2131),0))</f>
        <v>0</v>
      </c>
    </row>
    <row r="2132" spans="1:20" x14ac:dyDescent="0.3">
      <c r="A2132" t="s">
        <v>95</v>
      </c>
      <c r="B2132" t="s">
        <v>197</v>
      </c>
      <c r="C2132" t="s">
        <v>130</v>
      </c>
      <c r="D2132" t="s">
        <v>752</v>
      </c>
      <c r="E2132" t="s">
        <v>103</v>
      </c>
      <c r="F2132" t="s">
        <v>129</v>
      </c>
      <c r="G2132" t="s">
        <v>231</v>
      </c>
      <c r="H2132" t="s">
        <v>232</v>
      </c>
      <c r="I2132" t="s">
        <v>65</v>
      </c>
      <c r="J2132" s="1">
        <v>44172</v>
      </c>
      <c r="K2132" t="s">
        <v>100</v>
      </c>
      <c r="L2132">
        <v>1</v>
      </c>
      <c r="O2132" cm="1">
        <f t="array" ref="O2132">INDEX(EnergyImpactLookups[APreWBkWh-EAD_style],MATCH(1,(EnergyImpactLookups[Statewide Offering ID]=$B2132)*(EnergyImpactLookups[BldgType]=$C2132)*(EnergyImpactLookups[BldgVint]=$D2132)*(EnergyImpactLookups[BldgLoc]=$E2132),0))</f>
        <v>62.202599999999997</v>
      </c>
      <c r="P2132" cm="1">
        <f t="array" ref="P2132">INDEX(EnergyImpactLookups[APreWBkW-EAD_style],MATCH(1,(EnergyImpactLookups[Statewide Offering ID]=$B2132)*(EnergyImpactLookups[BldgType]=$C2132)*(EnergyImpactLookups[BldgVint]=$D2132)*(EnergyImpactLookups[BldgLoc]=$E2132),0))</f>
        <v>0.13339999999999999</v>
      </c>
      <c r="Q2132" cm="1">
        <f t="array" ref="Q2132">INDEX(EnergyImpactLookups[APreWBtherm],MATCH(1,(EnergyImpactLookups[Statewide Offering ID]=$B2132)*(EnergyImpactLookups[BldgType]=$C2132)*(EnergyImpactLookups[BldgVint]=$D2132)*(EnergyImpactLookups[BldgLoc]=$E2132),0))</f>
        <v>0</v>
      </c>
      <c r="R2132" cm="1">
        <f t="array" ref="R2132">INDEX(EnergyImpactLookups[AStdWBkWh],MATCH(1,(EnergyImpactLookups[Statewide Offering ID]=$B2132)*(EnergyImpactLookups[BldgType]=$C2132)*(EnergyImpactLookups[BldgVint]=$D2132)*(EnergyImpactLookups[BldgLoc]=$E2132),0))</f>
        <v>44.1723</v>
      </c>
      <c r="S2132" cm="1">
        <f t="array" ref="S2132">INDEX(EnergyImpactLookups[AStdWBkW],MATCH(1,(EnergyImpactLookups[Statewide Offering ID]=$B2132)*(EnergyImpactLookups[BldgType]=$C2132)*(EnergyImpactLookups[BldgVint]=$D2132)*(EnergyImpactLookups[BldgLoc]=$E2132),0))</f>
        <v>9.5200000000000007E-2</v>
      </c>
      <c r="T2132" cm="1">
        <f t="array" ref="T2132">INDEX(EnergyImpactLookups[AStdWBtherm],MATCH(1,(EnergyImpactLookups[Statewide Offering ID]=$B2132)*(EnergyImpactLookups[BldgType]=$C2132)*(EnergyImpactLookups[BldgVint]=$D2132)*(EnergyImpactLookups[BldgLoc]=$E2132),0))</f>
        <v>0</v>
      </c>
    </row>
    <row r="2133" spans="1:20" x14ac:dyDescent="0.3">
      <c r="A2133" t="s">
        <v>95</v>
      </c>
      <c r="B2133" t="s">
        <v>197</v>
      </c>
      <c r="C2133" t="s">
        <v>130</v>
      </c>
      <c r="D2133" t="s">
        <v>752</v>
      </c>
      <c r="E2133" t="s">
        <v>104</v>
      </c>
      <c r="F2133" t="s">
        <v>129</v>
      </c>
      <c r="G2133" t="s">
        <v>231</v>
      </c>
      <c r="H2133" t="s">
        <v>232</v>
      </c>
      <c r="I2133" t="s">
        <v>65</v>
      </c>
      <c r="J2133" s="1">
        <v>44172</v>
      </c>
      <c r="K2133" t="s">
        <v>100</v>
      </c>
      <c r="L2133">
        <v>1</v>
      </c>
      <c r="O2133" cm="1">
        <f t="array" ref="O2133">INDEX(EnergyImpactLookups[APreWBkWh-EAD_style],MATCH(1,(EnergyImpactLookups[Statewide Offering ID]=$B2133)*(EnergyImpactLookups[BldgType]=$C2133)*(EnergyImpactLookups[BldgVint]=$D2133)*(EnergyImpactLookups[BldgLoc]=$E2133),0))</f>
        <v>24.2532</v>
      </c>
      <c r="P2133" cm="1">
        <f t="array" ref="P2133">INDEX(EnergyImpactLookups[APreWBkW-EAD_style],MATCH(1,(EnergyImpactLookups[Statewide Offering ID]=$B2133)*(EnergyImpactLookups[BldgType]=$C2133)*(EnergyImpactLookups[BldgVint]=$D2133)*(EnergyImpactLookups[BldgLoc]=$E2133),0))</f>
        <v>5.0599999999999999E-2</v>
      </c>
      <c r="Q2133" cm="1">
        <f t="array" ref="Q2133">INDEX(EnergyImpactLookups[APreWBtherm],MATCH(1,(EnergyImpactLookups[Statewide Offering ID]=$B2133)*(EnergyImpactLookups[BldgType]=$C2133)*(EnergyImpactLookups[BldgVint]=$D2133)*(EnergyImpactLookups[BldgLoc]=$E2133),0))</f>
        <v>0</v>
      </c>
      <c r="R2133" cm="1">
        <f t="array" ref="R2133">INDEX(EnergyImpactLookups[AStdWBkWh],MATCH(1,(EnergyImpactLookups[Statewide Offering ID]=$B2133)*(EnergyImpactLookups[BldgType]=$C2133)*(EnergyImpactLookups[BldgVint]=$D2133)*(EnergyImpactLookups[BldgLoc]=$E2133),0))</f>
        <v>17.079999999999998</v>
      </c>
      <c r="S2133" cm="1">
        <f t="array" ref="S2133">INDEX(EnergyImpactLookups[AStdWBkW],MATCH(1,(EnergyImpactLookups[Statewide Offering ID]=$B2133)*(EnergyImpactLookups[BldgType]=$C2133)*(EnergyImpactLookups[BldgVint]=$D2133)*(EnergyImpactLookups[BldgLoc]=$E2133),0))</f>
        <v>3.61E-2</v>
      </c>
      <c r="T2133" cm="1">
        <f t="array" ref="T2133">INDEX(EnergyImpactLookups[AStdWBtherm],MATCH(1,(EnergyImpactLookups[Statewide Offering ID]=$B2133)*(EnergyImpactLookups[BldgType]=$C2133)*(EnergyImpactLookups[BldgVint]=$D2133)*(EnergyImpactLookups[BldgLoc]=$E2133),0))</f>
        <v>0</v>
      </c>
    </row>
    <row r="2134" spans="1:20" x14ac:dyDescent="0.3">
      <c r="A2134" t="s">
        <v>95</v>
      </c>
      <c r="B2134" t="s">
        <v>197</v>
      </c>
      <c r="C2134" t="s">
        <v>130</v>
      </c>
      <c r="D2134" t="s">
        <v>752</v>
      </c>
      <c r="E2134" t="s">
        <v>105</v>
      </c>
      <c r="F2134" t="s">
        <v>129</v>
      </c>
      <c r="G2134" t="s">
        <v>231</v>
      </c>
      <c r="H2134" t="s">
        <v>232</v>
      </c>
      <c r="I2134" t="s">
        <v>65</v>
      </c>
      <c r="J2134" s="1">
        <v>44172</v>
      </c>
      <c r="K2134" t="s">
        <v>100</v>
      </c>
      <c r="L2134">
        <v>1</v>
      </c>
      <c r="O2134" cm="1">
        <f t="array" ref="O2134">INDEX(EnergyImpactLookups[APreWBkWh-EAD_style],MATCH(1,(EnergyImpactLookups[Statewide Offering ID]=$B2134)*(EnergyImpactLookups[BldgType]=$C2134)*(EnergyImpactLookups[BldgVint]=$D2134)*(EnergyImpactLookups[BldgLoc]=$E2134),0))</f>
        <v>130.56129999999999</v>
      </c>
      <c r="P2134" cm="1">
        <f t="array" ref="P2134">INDEX(EnergyImpactLookups[APreWBkW-EAD_style],MATCH(1,(EnergyImpactLookups[Statewide Offering ID]=$B2134)*(EnergyImpactLookups[BldgType]=$C2134)*(EnergyImpactLookups[BldgVint]=$D2134)*(EnergyImpactLookups[BldgLoc]=$E2134),0))</f>
        <v>0.2011</v>
      </c>
      <c r="Q2134" cm="1">
        <f t="array" ref="Q2134">INDEX(EnergyImpactLookups[APreWBtherm],MATCH(1,(EnergyImpactLookups[Statewide Offering ID]=$B2134)*(EnergyImpactLookups[BldgType]=$C2134)*(EnergyImpactLookups[BldgVint]=$D2134)*(EnergyImpactLookups[BldgLoc]=$E2134),0))</f>
        <v>0</v>
      </c>
      <c r="R2134" cm="1">
        <f t="array" ref="R2134">INDEX(EnergyImpactLookups[AStdWBkWh],MATCH(1,(EnergyImpactLookups[Statewide Offering ID]=$B2134)*(EnergyImpactLookups[BldgType]=$C2134)*(EnergyImpactLookups[BldgVint]=$D2134)*(EnergyImpactLookups[BldgLoc]=$E2134),0))</f>
        <v>93.054599999999994</v>
      </c>
      <c r="S2134" cm="1">
        <f t="array" ref="S2134">INDEX(EnergyImpactLookups[AStdWBkW],MATCH(1,(EnergyImpactLookups[Statewide Offering ID]=$B2134)*(EnergyImpactLookups[BldgType]=$C2134)*(EnergyImpactLookups[BldgVint]=$D2134)*(EnergyImpactLookups[BldgLoc]=$E2134),0))</f>
        <v>0.1434</v>
      </c>
      <c r="T2134" cm="1">
        <f t="array" ref="T2134">INDEX(EnergyImpactLookups[AStdWBtherm],MATCH(1,(EnergyImpactLookups[Statewide Offering ID]=$B2134)*(EnergyImpactLookups[BldgType]=$C2134)*(EnergyImpactLookups[BldgVint]=$D2134)*(EnergyImpactLookups[BldgLoc]=$E2134),0))</f>
        <v>0</v>
      </c>
    </row>
    <row r="2135" spans="1:20" x14ac:dyDescent="0.3">
      <c r="A2135" t="s">
        <v>95</v>
      </c>
      <c r="B2135" t="s">
        <v>197</v>
      </c>
      <c r="C2135" t="s">
        <v>130</v>
      </c>
      <c r="D2135" t="s">
        <v>752</v>
      </c>
      <c r="E2135" t="s">
        <v>106</v>
      </c>
      <c r="F2135" t="s">
        <v>129</v>
      </c>
      <c r="G2135" t="s">
        <v>231</v>
      </c>
      <c r="H2135" t="s">
        <v>232</v>
      </c>
      <c r="I2135" t="s">
        <v>65</v>
      </c>
      <c r="J2135" s="1">
        <v>44172</v>
      </c>
      <c r="K2135" t="s">
        <v>100</v>
      </c>
      <c r="L2135">
        <v>1</v>
      </c>
      <c r="O2135" cm="1">
        <f t="array" ref="O2135">INDEX(EnergyImpactLookups[APreWBkWh-EAD_style],MATCH(1,(EnergyImpactLookups[Statewide Offering ID]=$B2135)*(EnergyImpactLookups[BldgType]=$C2135)*(EnergyImpactLookups[BldgVint]=$D2135)*(EnergyImpactLookups[BldgLoc]=$E2135),0))</f>
        <v>22.292200000000001</v>
      </c>
      <c r="P2135" cm="1">
        <f t="array" ref="P2135">INDEX(EnergyImpactLookups[APreWBkW-EAD_style],MATCH(1,(EnergyImpactLookups[Statewide Offering ID]=$B2135)*(EnergyImpactLookups[BldgType]=$C2135)*(EnergyImpactLookups[BldgVint]=$D2135)*(EnergyImpactLookups[BldgLoc]=$E2135),0))</f>
        <v>2.2200000000000001E-2</v>
      </c>
      <c r="Q2135" cm="1">
        <f t="array" ref="Q2135">INDEX(EnergyImpactLookups[APreWBtherm],MATCH(1,(EnergyImpactLookups[Statewide Offering ID]=$B2135)*(EnergyImpactLookups[BldgType]=$C2135)*(EnergyImpactLookups[BldgVint]=$D2135)*(EnergyImpactLookups[BldgLoc]=$E2135),0))</f>
        <v>0</v>
      </c>
      <c r="R2135" cm="1">
        <f t="array" ref="R2135">INDEX(EnergyImpactLookups[AStdWBkWh],MATCH(1,(EnergyImpactLookups[Statewide Offering ID]=$B2135)*(EnergyImpactLookups[BldgType]=$C2135)*(EnergyImpactLookups[BldgVint]=$D2135)*(EnergyImpactLookups[BldgLoc]=$E2135),0))</f>
        <v>15.700200000000001</v>
      </c>
      <c r="S2135" cm="1">
        <f t="array" ref="S2135">INDEX(EnergyImpactLookups[AStdWBkW],MATCH(1,(EnergyImpactLookups[Statewide Offering ID]=$B2135)*(EnergyImpactLookups[BldgType]=$C2135)*(EnergyImpactLookups[BldgVint]=$D2135)*(EnergyImpactLookups[BldgLoc]=$E2135),0))</f>
        <v>1.5900000000000001E-2</v>
      </c>
      <c r="T2135" cm="1">
        <f t="array" ref="T2135">INDEX(EnergyImpactLookups[AStdWBtherm],MATCH(1,(EnergyImpactLookups[Statewide Offering ID]=$B2135)*(EnergyImpactLookups[BldgType]=$C2135)*(EnergyImpactLookups[BldgVint]=$D2135)*(EnergyImpactLookups[BldgLoc]=$E2135),0))</f>
        <v>0</v>
      </c>
    </row>
    <row r="2136" spans="1:20" x14ac:dyDescent="0.3">
      <c r="A2136" t="s">
        <v>95</v>
      </c>
      <c r="B2136" t="s">
        <v>197</v>
      </c>
      <c r="C2136" t="s">
        <v>130</v>
      </c>
      <c r="D2136" t="s">
        <v>752</v>
      </c>
      <c r="E2136" t="s">
        <v>107</v>
      </c>
      <c r="F2136" t="s">
        <v>129</v>
      </c>
      <c r="G2136" t="s">
        <v>231</v>
      </c>
      <c r="H2136" t="s">
        <v>232</v>
      </c>
      <c r="I2136" t="s">
        <v>65</v>
      </c>
      <c r="J2136" s="1">
        <v>44172</v>
      </c>
      <c r="K2136" t="s">
        <v>100</v>
      </c>
      <c r="L2136">
        <v>1</v>
      </c>
      <c r="O2136" cm="1">
        <f t="array" ref="O2136">INDEX(EnergyImpactLookups[APreWBkWh-EAD_style],MATCH(1,(EnergyImpactLookups[Statewide Offering ID]=$B2136)*(EnergyImpactLookups[BldgType]=$C2136)*(EnergyImpactLookups[BldgVint]=$D2136)*(EnergyImpactLookups[BldgLoc]=$E2136),0))</f>
        <v>69.322299999999998</v>
      </c>
      <c r="P2136" cm="1">
        <f t="array" ref="P2136">INDEX(EnergyImpactLookups[APreWBkW-EAD_style],MATCH(1,(EnergyImpactLookups[Statewide Offering ID]=$B2136)*(EnergyImpactLookups[BldgType]=$C2136)*(EnergyImpactLookups[BldgVint]=$D2136)*(EnergyImpactLookups[BldgLoc]=$E2136),0))</f>
        <v>8.5400000000000004E-2</v>
      </c>
      <c r="Q2136" cm="1">
        <f t="array" ref="Q2136">INDEX(EnergyImpactLookups[APreWBtherm],MATCH(1,(EnergyImpactLookups[Statewide Offering ID]=$B2136)*(EnergyImpactLookups[BldgType]=$C2136)*(EnergyImpactLookups[BldgVint]=$D2136)*(EnergyImpactLookups[BldgLoc]=$E2136),0))</f>
        <v>0</v>
      </c>
      <c r="R2136" cm="1">
        <f t="array" ref="R2136">INDEX(EnergyImpactLookups[AStdWBkWh],MATCH(1,(EnergyImpactLookups[Statewide Offering ID]=$B2136)*(EnergyImpactLookups[BldgType]=$C2136)*(EnergyImpactLookups[BldgVint]=$D2136)*(EnergyImpactLookups[BldgLoc]=$E2136),0))</f>
        <v>49.361400000000003</v>
      </c>
      <c r="S2136" cm="1">
        <f t="array" ref="S2136">INDEX(EnergyImpactLookups[AStdWBkW],MATCH(1,(EnergyImpactLookups[Statewide Offering ID]=$B2136)*(EnergyImpactLookups[BldgType]=$C2136)*(EnergyImpactLookups[BldgVint]=$D2136)*(EnergyImpactLookups[BldgLoc]=$E2136),0))</f>
        <v>6.0900000000000003E-2</v>
      </c>
      <c r="T2136" cm="1">
        <f t="array" ref="T2136">INDEX(EnergyImpactLookups[AStdWBtherm],MATCH(1,(EnergyImpactLookups[Statewide Offering ID]=$B2136)*(EnergyImpactLookups[BldgType]=$C2136)*(EnergyImpactLookups[BldgVint]=$D2136)*(EnergyImpactLookups[BldgLoc]=$E2136),0))</f>
        <v>0</v>
      </c>
    </row>
    <row r="2137" spans="1:20" x14ac:dyDescent="0.3">
      <c r="A2137" t="s">
        <v>95</v>
      </c>
      <c r="B2137" t="s">
        <v>197</v>
      </c>
      <c r="C2137" t="s">
        <v>130</v>
      </c>
      <c r="D2137" t="s">
        <v>752</v>
      </c>
      <c r="E2137" t="s">
        <v>109</v>
      </c>
      <c r="F2137" t="s">
        <v>129</v>
      </c>
      <c r="G2137" t="s">
        <v>231</v>
      </c>
      <c r="H2137" t="s">
        <v>232</v>
      </c>
      <c r="I2137" t="s">
        <v>65</v>
      </c>
      <c r="J2137" s="1">
        <v>44172</v>
      </c>
      <c r="K2137" t="s">
        <v>100</v>
      </c>
      <c r="L2137">
        <v>1</v>
      </c>
      <c r="O2137" cm="1">
        <f t="array" ref="O2137">INDEX(EnergyImpactLookups[APreWBkWh-EAD_style],MATCH(1,(EnergyImpactLookups[Statewide Offering ID]=$B2137)*(EnergyImpactLookups[BldgType]=$C2137)*(EnergyImpactLookups[BldgVint]=$D2137)*(EnergyImpactLookups[BldgLoc]=$E2137),0))</f>
        <v>126.2594</v>
      </c>
      <c r="P2137" cm="1">
        <f t="array" ref="P2137">INDEX(EnergyImpactLookups[APreWBkW-EAD_style],MATCH(1,(EnergyImpactLookups[Statewide Offering ID]=$B2137)*(EnergyImpactLookups[BldgType]=$C2137)*(EnergyImpactLookups[BldgVint]=$D2137)*(EnergyImpactLookups[BldgLoc]=$E2137),0))</f>
        <v>0.11609999999999999</v>
      </c>
      <c r="Q2137" cm="1">
        <f t="array" ref="Q2137">INDEX(EnergyImpactLookups[APreWBtherm],MATCH(1,(EnergyImpactLookups[Statewide Offering ID]=$B2137)*(EnergyImpactLookups[BldgType]=$C2137)*(EnergyImpactLookups[BldgVint]=$D2137)*(EnergyImpactLookups[BldgLoc]=$E2137),0))</f>
        <v>0</v>
      </c>
      <c r="R2137" cm="1">
        <f t="array" ref="R2137">INDEX(EnergyImpactLookups[AStdWBkWh],MATCH(1,(EnergyImpactLookups[Statewide Offering ID]=$B2137)*(EnergyImpactLookups[BldgType]=$C2137)*(EnergyImpactLookups[BldgVint]=$D2137)*(EnergyImpactLookups[BldgLoc]=$E2137),0))</f>
        <v>89.963999999999999</v>
      </c>
      <c r="S2137" cm="1">
        <f t="array" ref="S2137">INDEX(EnergyImpactLookups[AStdWBkW],MATCH(1,(EnergyImpactLookups[Statewide Offering ID]=$B2137)*(EnergyImpactLookups[BldgType]=$C2137)*(EnergyImpactLookups[BldgVint]=$D2137)*(EnergyImpactLookups[BldgLoc]=$E2137),0))</f>
        <v>8.2900000000000001E-2</v>
      </c>
      <c r="T2137" cm="1">
        <f t="array" ref="T2137">INDEX(EnergyImpactLookups[AStdWBtherm],MATCH(1,(EnergyImpactLookups[Statewide Offering ID]=$B2137)*(EnergyImpactLookups[BldgType]=$C2137)*(EnergyImpactLookups[BldgVint]=$D2137)*(EnergyImpactLookups[BldgLoc]=$E2137),0))</f>
        <v>0</v>
      </c>
    </row>
    <row r="2138" spans="1:20" x14ac:dyDescent="0.3">
      <c r="A2138" t="s">
        <v>95</v>
      </c>
      <c r="B2138" t="s">
        <v>197</v>
      </c>
      <c r="C2138" t="s">
        <v>130</v>
      </c>
      <c r="D2138" t="s">
        <v>752</v>
      </c>
      <c r="E2138" t="s">
        <v>111</v>
      </c>
      <c r="F2138" t="s">
        <v>129</v>
      </c>
      <c r="G2138" t="s">
        <v>231</v>
      </c>
      <c r="H2138" t="s">
        <v>232</v>
      </c>
      <c r="I2138" t="s">
        <v>65</v>
      </c>
      <c r="J2138" s="1">
        <v>44172</v>
      </c>
      <c r="K2138" t="s">
        <v>100</v>
      </c>
      <c r="L2138">
        <v>1</v>
      </c>
      <c r="O2138" cm="1">
        <f t="array" ref="O2138">INDEX(EnergyImpactLookups[APreWBkWh-EAD_style],MATCH(1,(EnergyImpactLookups[Statewide Offering ID]=$B2138)*(EnergyImpactLookups[BldgType]=$C2138)*(EnergyImpactLookups[BldgVint]=$D2138)*(EnergyImpactLookups[BldgLoc]=$E2138),0))</f>
        <v>215.22380000000001</v>
      </c>
      <c r="P2138" cm="1">
        <f t="array" ref="P2138">INDEX(EnergyImpactLookups[APreWBkW-EAD_style],MATCH(1,(EnergyImpactLookups[Statewide Offering ID]=$B2138)*(EnergyImpactLookups[BldgType]=$C2138)*(EnergyImpactLookups[BldgVint]=$D2138)*(EnergyImpactLookups[BldgLoc]=$E2138),0))</f>
        <v>0.16020000000000001</v>
      </c>
      <c r="Q2138" cm="1">
        <f t="array" ref="Q2138">INDEX(EnergyImpactLookups[APreWBtherm],MATCH(1,(EnergyImpactLookups[Statewide Offering ID]=$B2138)*(EnergyImpactLookups[BldgType]=$C2138)*(EnergyImpactLookups[BldgVint]=$D2138)*(EnergyImpactLookups[BldgLoc]=$E2138),0))</f>
        <v>0</v>
      </c>
      <c r="R2138" cm="1">
        <f t="array" ref="R2138">INDEX(EnergyImpactLookups[AStdWBkWh],MATCH(1,(EnergyImpactLookups[Statewide Offering ID]=$B2138)*(EnergyImpactLookups[BldgType]=$C2138)*(EnergyImpactLookups[BldgVint]=$D2138)*(EnergyImpactLookups[BldgLoc]=$E2138),0))</f>
        <v>153.4676</v>
      </c>
      <c r="S2138" cm="1">
        <f t="array" ref="S2138">INDEX(EnergyImpactLookups[AStdWBkW],MATCH(1,(EnergyImpactLookups[Statewide Offering ID]=$B2138)*(EnergyImpactLookups[BldgType]=$C2138)*(EnergyImpactLookups[BldgVint]=$D2138)*(EnergyImpactLookups[BldgLoc]=$E2138),0))</f>
        <v>0.1143</v>
      </c>
      <c r="T2138" cm="1">
        <f t="array" ref="T2138">INDEX(EnergyImpactLookups[AStdWBtherm],MATCH(1,(EnergyImpactLookups[Statewide Offering ID]=$B2138)*(EnergyImpactLookups[BldgType]=$C2138)*(EnergyImpactLookups[BldgVint]=$D2138)*(EnergyImpactLookups[BldgLoc]=$E2138),0))</f>
        <v>0</v>
      </c>
    </row>
    <row r="2139" spans="1:20" x14ac:dyDescent="0.3">
      <c r="A2139" t="s">
        <v>95</v>
      </c>
      <c r="B2139" t="s">
        <v>197</v>
      </c>
      <c r="C2139" t="s">
        <v>130</v>
      </c>
      <c r="D2139" t="s">
        <v>752</v>
      </c>
      <c r="E2139" t="s">
        <v>112</v>
      </c>
      <c r="F2139" t="s">
        <v>129</v>
      </c>
      <c r="G2139" t="s">
        <v>231</v>
      </c>
      <c r="H2139" t="s">
        <v>232</v>
      </c>
      <c r="I2139" t="s">
        <v>65</v>
      </c>
      <c r="J2139" s="1">
        <v>44172</v>
      </c>
      <c r="K2139" t="s">
        <v>100</v>
      </c>
      <c r="L2139">
        <v>1</v>
      </c>
      <c r="O2139" cm="1">
        <f t="array" ref="O2139">INDEX(EnergyImpactLookups[APreWBkWh-EAD_style],MATCH(1,(EnergyImpactLookups[Statewide Offering ID]=$B2139)*(EnergyImpactLookups[BldgType]=$C2139)*(EnergyImpactLookups[BldgVint]=$D2139)*(EnergyImpactLookups[BldgLoc]=$E2139),0))</f>
        <v>193.851</v>
      </c>
      <c r="P2139" cm="1">
        <f t="array" ref="P2139">INDEX(EnergyImpactLookups[APreWBkW-EAD_style],MATCH(1,(EnergyImpactLookups[Statewide Offering ID]=$B2139)*(EnergyImpactLookups[BldgType]=$C2139)*(EnergyImpactLookups[BldgVint]=$D2139)*(EnergyImpactLookups[BldgLoc]=$E2139),0))</f>
        <v>0.19170000000000001</v>
      </c>
      <c r="Q2139" cm="1">
        <f t="array" ref="Q2139">INDEX(EnergyImpactLookups[APreWBtherm],MATCH(1,(EnergyImpactLookups[Statewide Offering ID]=$B2139)*(EnergyImpactLookups[BldgType]=$C2139)*(EnergyImpactLookups[BldgVint]=$D2139)*(EnergyImpactLookups[BldgLoc]=$E2139),0))</f>
        <v>0</v>
      </c>
      <c r="R2139" cm="1">
        <f t="array" ref="R2139">INDEX(EnergyImpactLookups[AStdWBkWh],MATCH(1,(EnergyImpactLookups[Statewide Offering ID]=$B2139)*(EnergyImpactLookups[BldgType]=$C2139)*(EnergyImpactLookups[BldgVint]=$D2139)*(EnergyImpactLookups[BldgLoc]=$E2139),0))</f>
        <v>138.1583</v>
      </c>
      <c r="S2139" cm="1">
        <f t="array" ref="S2139">INDEX(EnergyImpactLookups[AStdWBkW],MATCH(1,(EnergyImpactLookups[Statewide Offering ID]=$B2139)*(EnergyImpactLookups[BldgType]=$C2139)*(EnergyImpactLookups[BldgVint]=$D2139)*(EnergyImpactLookups[BldgLoc]=$E2139),0))</f>
        <v>0.1368</v>
      </c>
      <c r="T2139" cm="1">
        <f t="array" ref="T2139">INDEX(EnergyImpactLookups[AStdWBtherm],MATCH(1,(EnergyImpactLookups[Statewide Offering ID]=$B2139)*(EnergyImpactLookups[BldgType]=$C2139)*(EnergyImpactLookups[BldgVint]=$D2139)*(EnergyImpactLookups[BldgLoc]=$E2139),0))</f>
        <v>0</v>
      </c>
    </row>
    <row r="2140" spans="1:20" x14ac:dyDescent="0.3">
      <c r="A2140" t="s">
        <v>95</v>
      </c>
      <c r="B2140" t="s">
        <v>197</v>
      </c>
      <c r="C2140" t="s">
        <v>130</v>
      </c>
      <c r="D2140" t="s">
        <v>752</v>
      </c>
      <c r="E2140" t="s">
        <v>113</v>
      </c>
      <c r="F2140" t="s">
        <v>129</v>
      </c>
      <c r="G2140" t="s">
        <v>231</v>
      </c>
      <c r="H2140" t="s">
        <v>232</v>
      </c>
      <c r="I2140" t="s">
        <v>65</v>
      </c>
      <c r="J2140" s="1">
        <v>44172</v>
      </c>
      <c r="K2140" t="s">
        <v>100</v>
      </c>
      <c r="L2140">
        <v>1</v>
      </c>
      <c r="O2140" cm="1">
        <f t="array" ref="O2140">INDEX(EnergyImpactLookups[APreWBkWh-EAD_style],MATCH(1,(EnergyImpactLookups[Statewide Offering ID]=$B2140)*(EnergyImpactLookups[BldgType]=$C2140)*(EnergyImpactLookups[BldgVint]=$D2140)*(EnergyImpactLookups[BldgLoc]=$E2140),0))</f>
        <v>192.4485</v>
      </c>
      <c r="P2140" cm="1">
        <f t="array" ref="P2140">INDEX(EnergyImpactLookups[APreWBkW-EAD_style],MATCH(1,(EnergyImpactLookups[Statewide Offering ID]=$B2140)*(EnergyImpactLookups[BldgType]=$C2140)*(EnergyImpactLookups[BldgVint]=$D2140)*(EnergyImpactLookups[BldgLoc]=$E2140),0))</f>
        <v>0.1855</v>
      </c>
      <c r="Q2140" cm="1">
        <f t="array" ref="Q2140">INDEX(EnergyImpactLookups[APreWBtherm],MATCH(1,(EnergyImpactLookups[Statewide Offering ID]=$B2140)*(EnergyImpactLookups[BldgType]=$C2140)*(EnergyImpactLookups[BldgVint]=$D2140)*(EnergyImpactLookups[BldgLoc]=$E2140),0))</f>
        <v>0</v>
      </c>
      <c r="R2140" cm="1">
        <f t="array" ref="R2140">INDEX(EnergyImpactLookups[AStdWBkWh],MATCH(1,(EnergyImpactLookups[Statewide Offering ID]=$B2140)*(EnergyImpactLookups[BldgType]=$C2140)*(EnergyImpactLookups[BldgVint]=$D2140)*(EnergyImpactLookups[BldgLoc]=$E2140),0))</f>
        <v>137.19579999999999</v>
      </c>
      <c r="S2140" cm="1">
        <f t="array" ref="S2140">INDEX(EnergyImpactLookups[AStdWBkW],MATCH(1,(EnergyImpactLookups[Statewide Offering ID]=$B2140)*(EnergyImpactLookups[BldgType]=$C2140)*(EnergyImpactLookups[BldgVint]=$D2140)*(EnergyImpactLookups[BldgLoc]=$E2140),0))</f>
        <v>0.13239999999999999</v>
      </c>
      <c r="T2140" cm="1">
        <f t="array" ref="T2140">INDEX(EnergyImpactLookups[AStdWBtherm],MATCH(1,(EnergyImpactLookups[Statewide Offering ID]=$B2140)*(EnergyImpactLookups[BldgType]=$C2140)*(EnergyImpactLookups[BldgVint]=$D2140)*(EnergyImpactLookups[BldgLoc]=$E2140),0))</f>
        <v>0</v>
      </c>
    </row>
    <row r="2141" spans="1:20" x14ac:dyDescent="0.3">
      <c r="A2141" t="s">
        <v>95</v>
      </c>
      <c r="B2141" t="s">
        <v>197</v>
      </c>
      <c r="C2141" t="s">
        <v>130</v>
      </c>
      <c r="D2141" t="s">
        <v>752</v>
      </c>
      <c r="E2141" t="s">
        <v>114</v>
      </c>
      <c r="F2141" t="s">
        <v>129</v>
      </c>
      <c r="G2141" t="s">
        <v>231</v>
      </c>
      <c r="H2141" t="s">
        <v>232</v>
      </c>
      <c r="I2141" t="s">
        <v>65</v>
      </c>
      <c r="J2141" s="1">
        <v>44172</v>
      </c>
      <c r="K2141" t="s">
        <v>100</v>
      </c>
      <c r="L2141">
        <v>1</v>
      </c>
      <c r="O2141" cm="1">
        <f t="array" ref="O2141">INDEX(EnergyImpactLookups[APreWBkWh-EAD_style],MATCH(1,(EnergyImpactLookups[Statewide Offering ID]=$B2141)*(EnergyImpactLookups[BldgType]=$C2141)*(EnergyImpactLookups[BldgVint]=$D2141)*(EnergyImpactLookups[BldgLoc]=$E2141),0))</f>
        <v>332.95310000000001</v>
      </c>
      <c r="P2141" cm="1">
        <f t="array" ref="P2141">INDEX(EnergyImpactLookups[APreWBkW-EAD_style],MATCH(1,(EnergyImpactLookups[Statewide Offering ID]=$B2141)*(EnergyImpactLookups[BldgType]=$C2141)*(EnergyImpactLookups[BldgVint]=$D2141)*(EnergyImpactLookups[BldgLoc]=$E2141),0))</f>
        <v>0.2923</v>
      </c>
      <c r="Q2141" cm="1">
        <f t="array" ref="Q2141">INDEX(EnergyImpactLookups[APreWBtherm],MATCH(1,(EnergyImpactLookups[Statewide Offering ID]=$B2141)*(EnergyImpactLookups[BldgType]=$C2141)*(EnergyImpactLookups[BldgVint]=$D2141)*(EnergyImpactLookups[BldgLoc]=$E2141),0))</f>
        <v>0</v>
      </c>
      <c r="R2141" cm="1">
        <f t="array" ref="R2141">INDEX(EnergyImpactLookups[AStdWBkWh],MATCH(1,(EnergyImpactLookups[Statewide Offering ID]=$B2141)*(EnergyImpactLookups[BldgType]=$C2141)*(EnergyImpactLookups[BldgVint]=$D2141)*(EnergyImpactLookups[BldgLoc]=$E2141),0))</f>
        <v>237.2901</v>
      </c>
      <c r="S2141" cm="1">
        <f t="array" ref="S2141">INDEX(EnergyImpactLookups[AStdWBkW],MATCH(1,(EnergyImpactLookups[Statewide Offering ID]=$B2141)*(EnergyImpactLookups[BldgType]=$C2141)*(EnergyImpactLookups[BldgVint]=$D2141)*(EnergyImpactLookups[BldgLoc]=$E2141),0))</f>
        <v>0.20849999999999999</v>
      </c>
      <c r="T2141" cm="1">
        <f t="array" ref="T2141">INDEX(EnergyImpactLookups[AStdWBtherm],MATCH(1,(EnergyImpactLookups[Statewide Offering ID]=$B2141)*(EnergyImpactLookups[BldgType]=$C2141)*(EnergyImpactLookups[BldgVint]=$D2141)*(EnergyImpactLookups[BldgLoc]=$E2141),0))</f>
        <v>0</v>
      </c>
    </row>
    <row r="2142" spans="1:20" x14ac:dyDescent="0.3">
      <c r="A2142" t="s">
        <v>95</v>
      </c>
      <c r="B2142" t="s">
        <v>197</v>
      </c>
      <c r="C2142" t="s">
        <v>130</v>
      </c>
      <c r="D2142" t="s">
        <v>752</v>
      </c>
      <c r="E2142" t="s">
        <v>115</v>
      </c>
      <c r="F2142" t="s">
        <v>129</v>
      </c>
      <c r="G2142" t="s">
        <v>231</v>
      </c>
      <c r="H2142" t="s">
        <v>232</v>
      </c>
      <c r="I2142" t="s">
        <v>65</v>
      </c>
      <c r="J2142" s="1">
        <v>44172</v>
      </c>
      <c r="K2142" t="s">
        <v>100</v>
      </c>
      <c r="L2142">
        <v>1</v>
      </c>
      <c r="O2142" cm="1">
        <f t="array" ref="O2142">INDEX(EnergyImpactLookups[APreWBkWh-EAD_style],MATCH(1,(EnergyImpactLookups[Statewide Offering ID]=$B2142)*(EnergyImpactLookups[BldgType]=$C2142)*(EnergyImpactLookups[BldgVint]=$D2142)*(EnergyImpactLookups[BldgLoc]=$E2142),0))</f>
        <v>190.0566</v>
      </c>
      <c r="P2142" cm="1">
        <f t="array" ref="P2142">INDEX(EnergyImpactLookups[APreWBkW-EAD_style],MATCH(1,(EnergyImpactLookups[Statewide Offering ID]=$B2142)*(EnergyImpactLookups[BldgType]=$C2142)*(EnergyImpactLookups[BldgVint]=$D2142)*(EnergyImpactLookups[BldgLoc]=$E2142),0))</f>
        <v>0.24479999999999999</v>
      </c>
      <c r="Q2142" cm="1">
        <f t="array" ref="Q2142">INDEX(EnergyImpactLookups[APreWBtherm],MATCH(1,(EnergyImpactLookups[Statewide Offering ID]=$B2142)*(EnergyImpactLookups[BldgType]=$C2142)*(EnergyImpactLookups[BldgVint]=$D2142)*(EnergyImpactLookups[BldgLoc]=$E2142),0))</f>
        <v>0</v>
      </c>
      <c r="R2142" cm="1">
        <f t="array" ref="R2142">INDEX(EnergyImpactLookups[AStdWBkWh],MATCH(1,(EnergyImpactLookups[Statewide Offering ID]=$B2142)*(EnergyImpactLookups[BldgType]=$C2142)*(EnergyImpactLookups[BldgVint]=$D2142)*(EnergyImpactLookups[BldgLoc]=$E2142),0))</f>
        <v>135.40610000000001</v>
      </c>
      <c r="S2142" cm="1">
        <f t="array" ref="S2142">INDEX(EnergyImpactLookups[AStdWBkW],MATCH(1,(EnergyImpactLookups[Statewide Offering ID]=$B2142)*(EnergyImpactLookups[BldgType]=$C2142)*(EnergyImpactLookups[BldgVint]=$D2142)*(EnergyImpactLookups[BldgLoc]=$E2142),0))</f>
        <v>0.17460000000000001</v>
      </c>
      <c r="T2142" cm="1">
        <f t="array" ref="T2142">INDEX(EnergyImpactLookups[AStdWBtherm],MATCH(1,(EnergyImpactLookups[Statewide Offering ID]=$B2142)*(EnergyImpactLookups[BldgType]=$C2142)*(EnergyImpactLookups[BldgVint]=$D2142)*(EnergyImpactLookups[BldgLoc]=$E2142),0))</f>
        <v>0</v>
      </c>
    </row>
    <row r="2143" spans="1:20" x14ac:dyDescent="0.3">
      <c r="A2143" t="s">
        <v>95</v>
      </c>
      <c r="B2143" t="s">
        <v>197</v>
      </c>
      <c r="C2143" t="s">
        <v>130</v>
      </c>
      <c r="D2143" t="s">
        <v>752</v>
      </c>
      <c r="E2143" t="s">
        <v>116</v>
      </c>
      <c r="F2143" t="s">
        <v>129</v>
      </c>
      <c r="G2143" t="s">
        <v>231</v>
      </c>
      <c r="H2143" t="s">
        <v>232</v>
      </c>
      <c r="I2143" t="s">
        <v>65</v>
      </c>
      <c r="J2143" s="1">
        <v>44172</v>
      </c>
      <c r="K2143" t="s">
        <v>100</v>
      </c>
      <c r="L2143">
        <v>1</v>
      </c>
      <c r="O2143" cm="1">
        <f t="array" ref="O2143">INDEX(EnergyImpactLookups[APreWBkWh-EAD_style],MATCH(1,(EnergyImpactLookups[Statewide Offering ID]=$B2143)*(EnergyImpactLookups[BldgType]=$C2143)*(EnergyImpactLookups[BldgVint]=$D2143)*(EnergyImpactLookups[BldgLoc]=$E2143),0))</f>
        <v>354.20440000000002</v>
      </c>
      <c r="P2143" cm="1">
        <f t="array" ref="P2143">INDEX(EnergyImpactLookups[APreWBkW-EAD_style],MATCH(1,(EnergyImpactLookups[Statewide Offering ID]=$B2143)*(EnergyImpactLookups[BldgType]=$C2143)*(EnergyImpactLookups[BldgVint]=$D2143)*(EnergyImpactLookups[BldgLoc]=$E2143),0))</f>
        <v>0.2671</v>
      </c>
      <c r="Q2143" cm="1">
        <f t="array" ref="Q2143">INDEX(EnergyImpactLookups[APreWBtherm],MATCH(1,(EnergyImpactLookups[Statewide Offering ID]=$B2143)*(EnergyImpactLookups[BldgType]=$C2143)*(EnergyImpactLookups[BldgVint]=$D2143)*(EnergyImpactLookups[BldgLoc]=$E2143),0))</f>
        <v>0</v>
      </c>
      <c r="R2143" cm="1">
        <f t="array" ref="R2143">INDEX(EnergyImpactLookups[AStdWBkWh],MATCH(1,(EnergyImpactLookups[Statewide Offering ID]=$B2143)*(EnergyImpactLookups[BldgType]=$C2143)*(EnergyImpactLookups[BldgVint]=$D2143)*(EnergyImpactLookups[BldgLoc]=$E2143),0))</f>
        <v>252.52160000000001</v>
      </c>
      <c r="S2143" cm="1">
        <f t="array" ref="S2143">INDEX(EnergyImpactLookups[AStdWBkW],MATCH(1,(EnergyImpactLookups[Statewide Offering ID]=$B2143)*(EnergyImpactLookups[BldgType]=$C2143)*(EnergyImpactLookups[BldgVint]=$D2143)*(EnergyImpactLookups[BldgLoc]=$E2143),0))</f>
        <v>0.19059999999999999</v>
      </c>
      <c r="T2143" cm="1">
        <f t="array" ref="T2143">INDEX(EnergyImpactLookups[AStdWBtherm],MATCH(1,(EnergyImpactLookups[Statewide Offering ID]=$B2143)*(EnergyImpactLookups[BldgType]=$C2143)*(EnergyImpactLookups[BldgVint]=$D2143)*(EnergyImpactLookups[BldgLoc]=$E2143),0))</f>
        <v>0</v>
      </c>
    </row>
    <row r="2144" spans="1:20" x14ac:dyDescent="0.3">
      <c r="A2144" t="s">
        <v>95</v>
      </c>
      <c r="B2144" t="s">
        <v>197</v>
      </c>
      <c r="C2144" t="s">
        <v>130</v>
      </c>
      <c r="D2144" t="s">
        <v>752</v>
      </c>
      <c r="E2144" t="s">
        <v>117</v>
      </c>
      <c r="F2144" t="s">
        <v>129</v>
      </c>
      <c r="G2144" t="s">
        <v>231</v>
      </c>
      <c r="H2144" t="s">
        <v>232</v>
      </c>
      <c r="I2144" t="s">
        <v>65</v>
      </c>
      <c r="J2144" s="1">
        <v>44172</v>
      </c>
      <c r="K2144" t="s">
        <v>100</v>
      </c>
      <c r="L2144">
        <v>1</v>
      </c>
      <c r="O2144" cm="1">
        <f t="array" ref="O2144">INDEX(EnergyImpactLookups[APreWBkWh-EAD_style],MATCH(1,(EnergyImpactLookups[Statewide Offering ID]=$B2144)*(EnergyImpactLookups[BldgType]=$C2144)*(EnergyImpactLookups[BldgVint]=$D2144)*(EnergyImpactLookups[BldgLoc]=$E2144),0))</f>
        <v>397.07830000000001</v>
      </c>
      <c r="P2144" cm="1">
        <f t="array" ref="P2144">INDEX(EnergyImpactLookups[APreWBkW-EAD_style],MATCH(1,(EnergyImpactLookups[Statewide Offering ID]=$B2144)*(EnergyImpactLookups[BldgType]=$C2144)*(EnergyImpactLookups[BldgVint]=$D2144)*(EnergyImpactLookups[BldgLoc]=$E2144),0))</f>
        <v>0.26989999999999997</v>
      </c>
      <c r="Q2144" cm="1">
        <f t="array" ref="Q2144">INDEX(EnergyImpactLookups[APreWBtherm],MATCH(1,(EnergyImpactLookups[Statewide Offering ID]=$B2144)*(EnergyImpactLookups[BldgType]=$C2144)*(EnergyImpactLookups[BldgVint]=$D2144)*(EnergyImpactLookups[BldgLoc]=$E2144),0))</f>
        <v>0</v>
      </c>
      <c r="R2144" cm="1">
        <f t="array" ref="R2144">INDEX(EnergyImpactLookups[AStdWBkWh],MATCH(1,(EnergyImpactLookups[Statewide Offering ID]=$B2144)*(EnergyImpactLookups[BldgType]=$C2144)*(EnergyImpactLookups[BldgVint]=$D2144)*(EnergyImpactLookups[BldgLoc]=$E2144),0))</f>
        <v>283.01870000000002</v>
      </c>
      <c r="S2144" cm="1">
        <f t="array" ref="S2144">INDEX(EnergyImpactLookups[AStdWBkW],MATCH(1,(EnergyImpactLookups[Statewide Offering ID]=$B2144)*(EnergyImpactLookups[BldgType]=$C2144)*(EnergyImpactLookups[BldgVint]=$D2144)*(EnergyImpactLookups[BldgLoc]=$E2144),0))</f>
        <v>0.19259999999999999</v>
      </c>
      <c r="T2144" cm="1">
        <f t="array" ref="T2144">INDEX(EnergyImpactLookups[AStdWBtherm],MATCH(1,(EnergyImpactLookups[Statewide Offering ID]=$B2144)*(EnergyImpactLookups[BldgType]=$C2144)*(EnergyImpactLookups[BldgVint]=$D2144)*(EnergyImpactLookups[BldgLoc]=$E2144),0))</f>
        <v>0</v>
      </c>
    </row>
    <row r="2145" spans="1:20" x14ac:dyDescent="0.3">
      <c r="A2145" t="s">
        <v>95</v>
      </c>
      <c r="B2145" t="s">
        <v>197</v>
      </c>
      <c r="C2145" t="s">
        <v>130</v>
      </c>
      <c r="D2145" t="s">
        <v>752</v>
      </c>
      <c r="E2145" t="s">
        <v>118</v>
      </c>
      <c r="F2145" t="s">
        <v>129</v>
      </c>
      <c r="G2145" t="s">
        <v>231</v>
      </c>
      <c r="H2145" t="s">
        <v>232</v>
      </c>
      <c r="I2145" t="s">
        <v>65</v>
      </c>
      <c r="J2145" s="1">
        <v>44172</v>
      </c>
      <c r="K2145" t="s">
        <v>100</v>
      </c>
      <c r="L2145">
        <v>1</v>
      </c>
      <c r="O2145" cm="1">
        <f t="array" ref="O2145">INDEX(EnergyImpactLookups[APreWBkWh-EAD_style],MATCH(1,(EnergyImpactLookups[Statewide Offering ID]=$B2145)*(EnergyImpactLookups[BldgType]=$C2145)*(EnergyImpactLookups[BldgVint]=$D2145)*(EnergyImpactLookups[BldgLoc]=$E2145),0))</f>
        <v>461.01459999999997</v>
      </c>
      <c r="P2145" cm="1">
        <f t="array" ref="P2145">INDEX(EnergyImpactLookups[APreWBkW-EAD_style],MATCH(1,(EnergyImpactLookups[Statewide Offering ID]=$B2145)*(EnergyImpactLookups[BldgType]=$C2145)*(EnergyImpactLookups[BldgVint]=$D2145)*(EnergyImpactLookups[BldgLoc]=$E2145),0))</f>
        <v>0.2671</v>
      </c>
      <c r="Q2145" cm="1">
        <f t="array" ref="Q2145">INDEX(EnergyImpactLookups[APreWBtherm],MATCH(1,(EnergyImpactLookups[Statewide Offering ID]=$B2145)*(EnergyImpactLookups[BldgType]=$C2145)*(EnergyImpactLookups[BldgVint]=$D2145)*(EnergyImpactLookups[BldgLoc]=$E2145),0))</f>
        <v>0</v>
      </c>
      <c r="R2145" cm="1">
        <f t="array" ref="R2145">INDEX(EnergyImpactLookups[AStdWBkWh],MATCH(1,(EnergyImpactLookups[Statewide Offering ID]=$B2145)*(EnergyImpactLookups[BldgType]=$C2145)*(EnergyImpactLookups[BldgVint]=$D2145)*(EnergyImpactLookups[BldgLoc]=$E2145),0))</f>
        <v>328.82409999999999</v>
      </c>
      <c r="S2145" cm="1">
        <f t="array" ref="S2145">INDEX(EnergyImpactLookups[AStdWBkW],MATCH(1,(EnergyImpactLookups[Statewide Offering ID]=$B2145)*(EnergyImpactLookups[BldgType]=$C2145)*(EnergyImpactLookups[BldgVint]=$D2145)*(EnergyImpactLookups[BldgLoc]=$E2145),0))</f>
        <v>0.19059999999999999</v>
      </c>
      <c r="T2145" cm="1">
        <f t="array" ref="T2145">INDEX(EnergyImpactLookups[AStdWBtherm],MATCH(1,(EnergyImpactLookups[Statewide Offering ID]=$B2145)*(EnergyImpactLookups[BldgType]=$C2145)*(EnergyImpactLookups[BldgVint]=$D2145)*(EnergyImpactLookups[BldgLoc]=$E2145),0))</f>
        <v>0</v>
      </c>
    </row>
    <row r="2146" spans="1:20" x14ac:dyDescent="0.3">
      <c r="A2146" t="s">
        <v>95</v>
      </c>
      <c r="B2146" t="s">
        <v>197</v>
      </c>
      <c r="C2146" t="s">
        <v>130</v>
      </c>
      <c r="D2146" t="s">
        <v>752</v>
      </c>
      <c r="E2146" t="s">
        <v>119</v>
      </c>
      <c r="F2146" t="s">
        <v>129</v>
      </c>
      <c r="G2146" t="s">
        <v>231</v>
      </c>
      <c r="H2146" t="s">
        <v>232</v>
      </c>
      <c r="I2146" t="s">
        <v>65</v>
      </c>
      <c r="J2146" s="1">
        <v>44172</v>
      </c>
      <c r="K2146" t="s">
        <v>100</v>
      </c>
      <c r="L2146">
        <v>1</v>
      </c>
      <c r="O2146" cm="1">
        <f t="array" ref="O2146">INDEX(EnergyImpactLookups[APreWBkWh-EAD_style],MATCH(1,(EnergyImpactLookups[Statewide Offering ID]=$B2146)*(EnergyImpactLookups[BldgType]=$C2146)*(EnergyImpactLookups[BldgVint]=$D2146)*(EnergyImpactLookups[BldgLoc]=$E2146),0))</f>
        <v>158.2062</v>
      </c>
      <c r="P2146" cm="1">
        <f t="array" ref="P2146">INDEX(EnergyImpactLookups[APreWBkW-EAD_style],MATCH(1,(EnergyImpactLookups[Statewide Offering ID]=$B2146)*(EnergyImpactLookups[BldgType]=$C2146)*(EnergyImpactLookups[BldgVint]=$D2146)*(EnergyImpactLookups[BldgLoc]=$E2146),0))</f>
        <v>0.14269999999999999</v>
      </c>
      <c r="Q2146" cm="1">
        <f t="array" ref="Q2146">INDEX(EnergyImpactLookups[APreWBtherm],MATCH(1,(EnergyImpactLookups[Statewide Offering ID]=$B2146)*(EnergyImpactLookups[BldgType]=$C2146)*(EnergyImpactLookups[BldgVint]=$D2146)*(EnergyImpactLookups[BldgLoc]=$E2146),0))</f>
        <v>0</v>
      </c>
      <c r="R2146" cm="1">
        <f t="array" ref="R2146">INDEX(EnergyImpactLookups[AStdWBkWh],MATCH(1,(EnergyImpactLookups[Statewide Offering ID]=$B2146)*(EnergyImpactLookups[BldgType]=$C2146)*(EnergyImpactLookups[BldgVint]=$D2146)*(EnergyImpactLookups[BldgLoc]=$E2146),0))</f>
        <v>116.4389</v>
      </c>
      <c r="S2146" cm="1">
        <f t="array" ref="S2146">INDEX(EnergyImpactLookups[AStdWBkW],MATCH(1,(EnergyImpactLookups[Statewide Offering ID]=$B2146)*(EnergyImpactLookups[BldgType]=$C2146)*(EnergyImpactLookups[BldgVint]=$D2146)*(EnergyImpactLookups[BldgLoc]=$E2146),0))</f>
        <v>0.10199999999999999</v>
      </c>
      <c r="T2146" cm="1">
        <f t="array" ref="T2146">INDEX(EnergyImpactLookups[AStdWBtherm],MATCH(1,(EnergyImpactLookups[Statewide Offering ID]=$B2146)*(EnergyImpactLookups[BldgType]=$C2146)*(EnergyImpactLookups[BldgVint]=$D2146)*(EnergyImpactLookups[BldgLoc]=$E2146),0))</f>
        <v>0</v>
      </c>
    </row>
    <row r="2147" spans="1:20" x14ac:dyDescent="0.3">
      <c r="A2147" t="s">
        <v>95</v>
      </c>
      <c r="B2147" t="s">
        <v>197</v>
      </c>
      <c r="C2147" t="s">
        <v>131</v>
      </c>
      <c r="D2147" t="s">
        <v>752</v>
      </c>
      <c r="E2147" t="s">
        <v>99</v>
      </c>
      <c r="F2147" t="s">
        <v>129</v>
      </c>
      <c r="G2147" t="s">
        <v>231</v>
      </c>
      <c r="H2147" t="s">
        <v>232</v>
      </c>
      <c r="I2147" t="s">
        <v>65</v>
      </c>
      <c r="J2147" s="1">
        <v>44172</v>
      </c>
      <c r="K2147" t="s">
        <v>100</v>
      </c>
      <c r="L2147">
        <v>1</v>
      </c>
      <c r="O2147" cm="1">
        <f t="array" ref="O2147">INDEX(EnergyImpactLookups[APreWBkWh-EAD_style],MATCH(1,(EnergyImpactLookups[Statewide Offering ID]=$B2147)*(EnergyImpactLookups[BldgType]=$C2147)*(EnergyImpactLookups[BldgVint]=$D2147)*(EnergyImpactLookups[BldgLoc]=$E2147),0))</f>
        <v>20.9237</v>
      </c>
      <c r="P2147" cm="1">
        <f t="array" ref="P2147">INDEX(EnergyImpactLookups[APreWBkW-EAD_style],MATCH(1,(EnergyImpactLookups[Statewide Offering ID]=$B2147)*(EnergyImpactLookups[BldgType]=$C2147)*(EnergyImpactLookups[BldgVint]=$D2147)*(EnergyImpactLookups[BldgLoc]=$E2147),0))</f>
        <v>0</v>
      </c>
      <c r="Q2147" cm="1">
        <f t="array" ref="Q2147">INDEX(EnergyImpactLookups[APreWBtherm],MATCH(1,(EnergyImpactLookups[Statewide Offering ID]=$B2147)*(EnergyImpactLookups[BldgType]=$C2147)*(EnergyImpactLookups[BldgVint]=$D2147)*(EnergyImpactLookups[BldgLoc]=$E2147),0))</f>
        <v>0</v>
      </c>
      <c r="R2147" cm="1">
        <f t="array" ref="R2147">INDEX(EnergyImpactLookups[AStdWBkWh],MATCH(1,(EnergyImpactLookups[Statewide Offering ID]=$B2147)*(EnergyImpactLookups[BldgType]=$C2147)*(EnergyImpactLookups[BldgVint]=$D2147)*(EnergyImpactLookups[BldgLoc]=$E2147),0))</f>
        <v>14.933199999999999</v>
      </c>
      <c r="S2147" cm="1">
        <f t="array" ref="S2147">INDEX(EnergyImpactLookups[AStdWBkW],MATCH(1,(EnergyImpactLookups[Statewide Offering ID]=$B2147)*(EnergyImpactLookups[BldgType]=$C2147)*(EnergyImpactLookups[BldgVint]=$D2147)*(EnergyImpactLookups[BldgLoc]=$E2147),0))</f>
        <v>0</v>
      </c>
      <c r="T2147" cm="1">
        <f t="array" ref="T2147">INDEX(EnergyImpactLookups[AStdWBtherm],MATCH(1,(EnergyImpactLookups[Statewide Offering ID]=$B2147)*(EnergyImpactLookups[BldgType]=$C2147)*(EnergyImpactLookups[BldgVint]=$D2147)*(EnergyImpactLookups[BldgLoc]=$E2147),0))</f>
        <v>0</v>
      </c>
    </row>
    <row r="2148" spans="1:20" x14ac:dyDescent="0.3">
      <c r="A2148" t="s">
        <v>95</v>
      </c>
      <c r="B2148" t="s">
        <v>197</v>
      </c>
      <c r="C2148" t="s">
        <v>131</v>
      </c>
      <c r="D2148" t="s">
        <v>752</v>
      </c>
      <c r="E2148" t="s">
        <v>103</v>
      </c>
      <c r="F2148" t="s">
        <v>129</v>
      </c>
      <c r="G2148" t="s">
        <v>231</v>
      </c>
      <c r="H2148" t="s">
        <v>232</v>
      </c>
      <c r="I2148" t="s">
        <v>65</v>
      </c>
      <c r="J2148" s="1">
        <v>44172</v>
      </c>
      <c r="K2148" t="s">
        <v>100</v>
      </c>
      <c r="L2148">
        <v>1</v>
      </c>
      <c r="O2148" cm="1">
        <f t="array" ref="O2148">INDEX(EnergyImpactLookups[APreWBkWh-EAD_style],MATCH(1,(EnergyImpactLookups[Statewide Offering ID]=$B2148)*(EnergyImpactLookups[BldgType]=$C2148)*(EnergyImpactLookups[BldgVint]=$D2148)*(EnergyImpactLookups[BldgLoc]=$E2148),0))</f>
        <v>65.394900000000007</v>
      </c>
      <c r="P2148" cm="1">
        <f t="array" ref="P2148">INDEX(EnergyImpactLookups[APreWBkW-EAD_style],MATCH(1,(EnergyImpactLookups[Statewide Offering ID]=$B2148)*(EnergyImpactLookups[BldgType]=$C2148)*(EnergyImpactLookups[BldgVint]=$D2148)*(EnergyImpactLookups[BldgLoc]=$E2148),0))</f>
        <v>0.15160000000000001</v>
      </c>
      <c r="Q2148" cm="1">
        <f t="array" ref="Q2148">INDEX(EnergyImpactLookups[APreWBtherm],MATCH(1,(EnergyImpactLookups[Statewide Offering ID]=$B2148)*(EnergyImpactLookups[BldgType]=$C2148)*(EnergyImpactLookups[BldgVint]=$D2148)*(EnergyImpactLookups[BldgLoc]=$E2148),0))</f>
        <v>0</v>
      </c>
      <c r="R2148" cm="1">
        <f t="array" ref="R2148">INDEX(EnergyImpactLookups[AStdWBkWh],MATCH(1,(EnergyImpactLookups[Statewide Offering ID]=$B2148)*(EnergyImpactLookups[BldgType]=$C2148)*(EnergyImpactLookups[BldgVint]=$D2148)*(EnergyImpactLookups[BldgLoc]=$E2148),0))</f>
        <v>46.226100000000002</v>
      </c>
      <c r="S2148" cm="1">
        <f t="array" ref="S2148">INDEX(EnergyImpactLookups[AStdWBkW],MATCH(1,(EnergyImpactLookups[Statewide Offering ID]=$B2148)*(EnergyImpactLookups[BldgType]=$C2148)*(EnergyImpactLookups[BldgVint]=$D2148)*(EnergyImpactLookups[BldgLoc]=$E2148),0))</f>
        <v>0.1081</v>
      </c>
      <c r="T2148" cm="1">
        <f t="array" ref="T2148">INDEX(EnergyImpactLookups[AStdWBtherm],MATCH(1,(EnergyImpactLookups[Statewide Offering ID]=$B2148)*(EnergyImpactLookups[BldgType]=$C2148)*(EnergyImpactLookups[BldgVint]=$D2148)*(EnergyImpactLookups[BldgLoc]=$E2148),0))</f>
        <v>0</v>
      </c>
    </row>
    <row r="2149" spans="1:20" x14ac:dyDescent="0.3">
      <c r="A2149" t="s">
        <v>95</v>
      </c>
      <c r="B2149" t="s">
        <v>197</v>
      </c>
      <c r="C2149" t="s">
        <v>131</v>
      </c>
      <c r="D2149" t="s">
        <v>752</v>
      </c>
      <c r="E2149" t="s">
        <v>104</v>
      </c>
      <c r="F2149" t="s">
        <v>129</v>
      </c>
      <c r="G2149" t="s">
        <v>231</v>
      </c>
      <c r="H2149" t="s">
        <v>232</v>
      </c>
      <c r="I2149" t="s">
        <v>65</v>
      </c>
      <c r="J2149" s="1">
        <v>44172</v>
      </c>
      <c r="K2149" t="s">
        <v>100</v>
      </c>
      <c r="L2149">
        <v>1</v>
      </c>
      <c r="O2149" cm="1">
        <f t="array" ref="O2149">INDEX(EnergyImpactLookups[APreWBkWh-EAD_style],MATCH(1,(EnergyImpactLookups[Statewide Offering ID]=$B2149)*(EnergyImpactLookups[BldgType]=$C2149)*(EnergyImpactLookups[BldgVint]=$D2149)*(EnergyImpactLookups[BldgLoc]=$E2149),0))</f>
        <v>23.260999999999999</v>
      </c>
      <c r="P2149" cm="1">
        <f t="array" ref="P2149">INDEX(EnergyImpactLookups[APreWBkW-EAD_style],MATCH(1,(EnergyImpactLookups[Statewide Offering ID]=$B2149)*(EnergyImpactLookups[BldgType]=$C2149)*(EnergyImpactLookups[BldgVint]=$D2149)*(EnergyImpactLookups[BldgLoc]=$E2149),0))</f>
        <v>8.1900000000000001E-2</v>
      </c>
      <c r="Q2149" cm="1">
        <f t="array" ref="Q2149">INDEX(EnergyImpactLookups[APreWBtherm],MATCH(1,(EnergyImpactLookups[Statewide Offering ID]=$B2149)*(EnergyImpactLookups[BldgType]=$C2149)*(EnergyImpactLookups[BldgVint]=$D2149)*(EnergyImpactLookups[BldgLoc]=$E2149),0))</f>
        <v>0</v>
      </c>
      <c r="R2149" cm="1">
        <f t="array" ref="R2149">INDEX(EnergyImpactLookups[AStdWBkWh],MATCH(1,(EnergyImpactLookups[Statewide Offering ID]=$B2149)*(EnergyImpactLookups[BldgType]=$C2149)*(EnergyImpactLookups[BldgVint]=$D2149)*(EnergyImpactLookups[BldgLoc]=$E2149),0))</f>
        <v>16.402699999999999</v>
      </c>
      <c r="S2149" cm="1">
        <f t="array" ref="S2149">INDEX(EnergyImpactLookups[AStdWBkW],MATCH(1,(EnergyImpactLookups[Statewide Offering ID]=$B2149)*(EnergyImpactLookups[BldgType]=$C2149)*(EnergyImpactLookups[BldgVint]=$D2149)*(EnergyImpactLookups[BldgLoc]=$E2149),0))</f>
        <v>5.8400000000000001E-2</v>
      </c>
      <c r="T2149" cm="1">
        <f t="array" ref="T2149">INDEX(EnergyImpactLookups[AStdWBtherm],MATCH(1,(EnergyImpactLookups[Statewide Offering ID]=$B2149)*(EnergyImpactLookups[BldgType]=$C2149)*(EnergyImpactLookups[BldgVint]=$D2149)*(EnergyImpactLookups[BldgLoc]=$E2149),0))</f>
        <v>0</v>
      </c>
    </row>
    <row r="2150" spans="1:20" x14ac:dyDescent="0.3">
      <c r="A2150" t="s">
        <v>95</v>
      </c>
      <c r="B2150" t="s">
        <v>197</v>
      </c>
      <c r="C2150" t="s">
        <v>131</v>
      </c>
      <c r="D2150" t="s">
        <v>752</v>
      </c>
      <c r="E2150" t="s">
        <v>105</v>
      </c>
      <c r="F2150" t="s">
        <v>129</v>
      </c>
      <c r="G2150" t="s">
        <v>231</v>
      </c>
      <c r="H2150" t="s">
        <v>232</v>
      </c>
      <c r="I2150" t="s">
        <v>65</v>
      </c>
      <c r="J2150" s="1">
        <v>44172</v>
      </c>
      <c r="K2150" t="s">
        <v>100</v>
      </c>
      <c r="L2150">
        <v>1</v>
      </c>
      <c r="O2150" cm="1">
        <f t="array" ref="O2150">INDEX(EnergyImpactLookups[APreWBkWh-EAD_style],MATCH(1,(EnergyImpactLookups[Statewide Offering ID]=$B2150)*(EnergyImpactLookups[BldgType]=$C2150)*(EnergyImpactLookups[BldgVint]=$D2150)*(EnergyImpactLookups[BldgLoc]=$E2150),0))</f>
        <v>98.043400000000005</v>
      </c>
      <c r="P2150" cm="1">
        <f t="array" ref="P2150">INDEX(EnergyImpactLookups[APreWBkW-EAD_style],MATCH(1,(EnergyImpactLookups[Statewide Offering ID]=$B2150)*(EnergyImpactLookups[BldgType]=$C2150)*(EnergyImpactLookups[BldgVint]=$D2150)*(EnergyImpactLookups[BldgLoc]=$E2150),0))</f>
        <v>0.17219999999999999</v>
      </c>
      <c r="Q2150" cm="1">
        <f t="array" ref="Q2150">INDEX(EnergyImpactLookups[APreWBtherm],MATCH(1,(EnergyImpactLookups[Statewide Offering ID]=$B2150)*(EnergyImpactLookups[BldgType]=$C2150)*(EnergyImpactLookups[BldgVint]=$D2150)*(EnergyImpactLookups[BldgLoc]=$E2150),0))</f>
        <v>0</v>
      </c>
      <c r="R2150" cm="1">
        <f t="array" ref="R2150">INDEX(EnergyImpactLookups[AStdWBkWh],MATCH(1,(EnergyImpactLookups[Statewide Offering ID]=$B2150)*(EnergyImpactLookups[BldgType]=$C2150)*(EnergyImpactLookups[BldgVint]=$D2150)*(EnergyImpactLookups[BldgLoc]=$E2150),0))</f>
        <v>69.773399999999995</v>
      </c>
      <c r="S2150" cm="1">
        <f t="array" ref="S2150">INDEX(EnergyImpactLookups[AStdWBkW],MATCH(1,(EnergyImpactLookups[Statewide Offering ID]=$B2150)*(EnergyImpactLookups[BldgType]=$C2150)*(EnergyImpactLookups[BldgVint]=$D2150)*(EnergyImpactLookups[BldgLoc]=$E2150),0))</f>
        <v>0.1229</v>
      </c>
      <c r="T2150" cm="1">
        <f t="array" ref="T2150">INDEX(EnergyImpactLookups[AStdWBtherm],MATCH(1,(EnergyImpactLookups[Statewide Offering ID]=$B2150)*(EnergyImpactLookups[BldgType]=$C2150)*(EnergyImpactLookups[BldgVint]=$D2150)*(EnergyImpactLookups[BldgLoc]=$E2150),0))</f>
        <v>0</v>
      </c>
    </row>
    <row r="2151" spans="1:20" x14ac:dyDescent="0.3">
      <c r="A2151" t="s">
        <v>95</v>
      </c>
      <c r="B2151" t="s">
        <v>197</v>
      </c>
      <c r="C2151" t="s">
        <v>131</v>
      </c>
      <c r="D2151" t="s">
        <v>752</v>
      </c>
      <c r="E2151" t="s">
        <v>106</v>
      </c>
      <c r="F2151" t="s">
        <v>129</v>
      </c>
      <c r="G2151" t="s">
        <v>231</v>
      </c>
      <c r="H2151" t="s">
        <v>232</v>
      </c>
      <c r="I2151" t="s">
        <v>65</v>
      </c>
      <c r="J2151" s="1">
        <v>44172</v>
      </c>
      <c r="K2151" t="s">
        <v>100</v>
      </c>
      <c r="L2151">
        <v>1</v>
      </c>
      <c r="O2151" cm="1">
        <f t="array" ref="O2151">INDEX(EnergyImpactLookups[APreWBkWh-EAD_style],MATCH(1,(EnergyImpactLookups[Statewide Offering ID]=$B2151)*(EnergyImpactLookups[BldgType]=$C2151)*(EnergyImpactLookups[BldgVint]=$D2151)*(EnergyImpactLookups[BldgLoc]=$E2151),0))</f>
        <v>15.9673</v>
      </c>
      <c r="P2151" cm="1">
        <f t="array" ref="P2151">INDEX(EnergyImpactLookups[APreWBkW-EAD_style],MATCH(1,(EnergyImpactLookups[Statewide Offering ID]=$B2151)*(EnergyImpactLookups[BldgType]=$C2151)*(EnergyImpactLookups[BldgVint]=$D2151)*(EnergyImpactLookups[BldgLoc]=$E2151),0))</f>
        <v>4.07E-2</v>
      </c>
      <c r="Q2151" cm="1">
        <f t="array" ref="Q2151">INDEX(EnergyImpactLookups[APreWBtherm],MATCH(1,(EnergyImpactLookups[Statewide Offering ID]=$B2151)*(EnergyImpactLookups[BldgType]=$C2151)*(EnergyImpactLookups[BldgVint]=$D2151)*(EnergyImpactLookups[BldgLoc]=$E2151),0))</f>
        <v>0</v>
      </c>
      <c r="R2151" cm="1">
        <f t="array" ref="R2151">INDEX(EnergyImpactLookups[AStdWBkWh],MATCH(1,(EnergyImpactLookups[Statewide Offering ID]=$B2151)*(EnergyImpactLookups[BldgType]=$C2151)*(EnergyImpactLookups[BldgVint]=$D2151)*(EnergyImpactLookups[BldgLoc]=$E2151),0))</f>
        <v>11.2026</v>
      </c>
      <c r="S2151" cm="1">
        <f t="array" ref="S2151">INDEX(EnergyImpactLookups[AStdWBkW],MATCH(1,(EnergyImpactLookups[Statewide Offering ID]=$B2151)*(EnergyImpactLookups[BldgType]=$C2151)*(EnergyImpactLookups[BldgVint]=$D2151)*(EnergyImpactLookups[BldgLoc]=$E2151),0))</f>
        <v>2.9000000000000001E-2</v>
      </c>
      <c r="T2151" cm="1">
        <f t="array" ref="T2151">INDEX(EnergyImpactLookups[AStdWBtherm],MATCH(1,(EnergyImpactLookups[Statewide Offering ID]=$B2151)*(EnergyImpactLookups[BldgType]=$C2151)*(EnergyImpactLookups[BldgVint]=$D2151)*(EnergyImpactLookups[BldgLoc]=$E2151),0))</f>
        <v>0</v>
      </c>
    </row>
    <row r="2152" spans="1:20" x14ac:dyDescent="0.3">
      <c r="A2152" t="s">
        <v>95</v>
      </c>
      <c r="B2152" t="s">
        <v>197</v>
      </c>
      <c r="C2152" t="s">
        <v>131</v>
      </c>
      <c r="D2152" t="s">
        <v>752</v>
      </c>
      <c r="E2152" t="s">
        <v>107</v>
      </c>
      <c r="F2152" t="s">
        <v>129</v>
      </c>
      <c r="G2152" t="s">
        <v>231</v>
      </c>
      <c r="H2152" t="s">
        <v>232</v>
      </c>
      <c r="I2152" t="s">
        <v>65</v>
      </c>
      <c r="J2152" s="1">
        <v>44172</v>
      </c>
      <c r="K2152" t="s">
        <v>100</v>
      </c>
      <c r="L2152">
        <v>1</v>
      </c>
      <c r="O2152" cm="1">
        <f t="array" ref="O2152">INDEX(EnergyImpactLookups[APreWBkWh-EAD_style],MATCH(1,(EnergyImpactLookups[Statewide Offering ID]=$B2152)*(EnergyImpactLookups[BldgType]=$C2152)*(EnergyImpactLookups[BldgVint]=$D2152)*(EnergyImpactLookups[BldgLoc]=$E2152),0))</f>
        <v>71.181200000000004</v>
      </c>
      <c r="P2152" cm="1">
        <f t="array" ref="P2152">INDEX(EnergyImpactLookups[APreWBkW-EAD_style],MATCH(1,(EnergyImpactLookups[Statewide Offering ID]=$B2152)*(EnergyImpactLookups[BldgType]=$C2152)*(EnergyImpactLookups[BldgVint]=$D2152)*(EnergyImpactLookups[BldgLoc]=$E2152),0))</f>
        <v>7.4700000000000003E-2</v>
      </c>
      <c r="Q2152" cm="1">
        <f t="array" ref="Q2152">INDEX(EnergyImpactLookups[APreWBtherm],MATCH(1,(EnergyImpactLookups[Statewide Offering ID]=$B2152)*(EnergyImpactLookups[BldgType]=$C2152)*(EnergyImpactLookups[BldgVint]=$D2152)*(EnergyImpactLookups[BldgLoc]=$E2152),0))</f>
        <v>0</v>
      </c>
      <c r="R2152" cm="1">
        <f t="array" ref="R2152">INDEX(EnergyImpactLookups[AStdWBkWh],MATCH(1,(EnergyImpactLookups[Statewide Offering ID]=$B2152)*(EnergyImpactLookups[BldgType]=$C2152)*(EnergyImpactLookups[BldgVint]=$D2152)*(EnergyImpactLookups[BldgLoc]=$E2152),0))</f>
        <v>50.731099999999998</v>
      </c>
      <c r="S2152" cm="1">
        <f t="array" ref="S2152">INDEX(EnergyImpactLookups[AStdWBkW],MATCH(1,(EnergyImpactLookups[Statewide Offering ID]=$B2152)*(EnergyImpactLookups[BldgType]=$C2152)*(EnergyImpactLookups[BldgVint]=$D2152)*(EnergyImpactLookups[BldgLoc]=$E2152),0))</f>
        <v>5.33E-2</v>
      </c>
      <c r="T2152" cm="1">
        <f t="array" ref="T2152">INDEX(EnergyImpactLookups[AStdWBtherm],MATCH(1,(EnergyImpactLookups[Statewide Offering ID]=$B2152)*(EnergyImpactLookups[BldgType]=$C2152)*(EnergyImpactLookups[BldgVint]=$D2152)*(EnergyImpactLookups[BldgLoc]=$E2152),0))</f>
        <v>0</v>
      </c>
    </row>
    <row r="2153" spans="1:20" x14ac:dyDescent="0.3">
      <c r="A2153" t="s">
        <v>95</v>
      </c>
      <c r="B2153" t="s">
        <v>197</v>
      </c>
      <c r="C2153" t="s">
        <v>131</v>
      </c>
      <c r="D2153" t="s">
        <v>752</v>
      </c>
      <c r="E2153" t="s">
        <v>109</v>
      </c>
      <c r="F2153" t="s">
        <v>129</v>
      </c>
      <c r="G2153" t="s">
        <v>231</v>
      </c>
      <c r="H2153" t="s">
        <v>232</v>
      </c>
      <c r="I2153" t="s">
        <v>65</v>
      </c>
      <c r="J2153" s="1">
        <v>44172</v>
      </c>
      <c r="K2153" t="s">
        <v>100</v>
      </c>
      <c r="L2153">
        <v>1</v>
      </c>
      <c r="O2153" cm="1">
        <f t="array" ref="O2153">INDEX(EnergyImpactLookups[APreWBkWh-EAD_style],MATCH(1,(EnergyImpactLookups[Statewide Offering ID]=$B2153)*(EnergyImpactLookups[BldgType]=$C2153)*(EnergyImpactLookups[BldgVint]=$D2153)*(EnergyImpactLookups[BldgLoc]=$E2153),0))</f>
        <v>99.453699999999998</v>
      </c>
      <c r="P2153" cm="1">
        <f t="array" ref="P2153">INDEX(EnergyImpactLookups[APreWBkW-EAD_style],MATCH(1,(EnergyImpactLookups[Statewide Offering ID]=$B2153)*(EnergyImpactLookups[BldgType]=$C2153)*(EnergyImpactLookups[BldgVint]=$D2153)*(EnergyImpactLookups[BldgLoc]=$E2153),0))</f>
        <v>9.5299999999999996E-2</v>
      </c>
      <c r="Q2153" cm="1">
        <f t="array" ref="Q2153">INDEX(EnergyImpactLookups[APreWBtherm],MATCH(1,(EnergyImpactLookups[Statewide Offering ID]=$B2153)*(EnergyImpactLookups[BldgType]=$C2153)*(EnergyImpactLookups[BldgVint]=$D2153)*(EnergyImpactLookups[BldgLoc]=$E2153),0))</f>
        <v>0</v>
      </c>
      <c r="R2153" cm="1">
        <f t="array" ref="R2153">INDEX(EnergyImpactLookups[AStdWBkWh],MATCH(1,(EnergyImpactLookups[Statewide Offering ID]=$B2153)*(EnergyImpactLookups[BldgType]=$C2153)*(EnergyImpactLookups[BldgVint]=$D2153)*(EnergyImpactLookups[BldgLoc]=$E2153),0))</f>
        <v>70.877099999999999</v>
      </c>
      <c r="S2153" cm="1">
        <f t="array" ref="S2153">INDEX(EnergyImpactLookups[AStdWBkW],MATCH(1,(EnergyImpactLookups[Statewide Offering ID]=$B2153)*(EnergyImpactLookups[BldgType]=$C2153)*(EnergyImpactLookups[BldgVint]=$D2153)*(EnergyImpactLookups[BldgLoc]=$E2153),0))</f>
        <v>6.8000000000000005E-2</v>
      </c>
      <c r="T2153" cm="1">
        <f t="array" ref="T2153">INDEX(EnergyImpactLookups[AStdWBtherm],MATCH(1,(EnergyImpactLookups[Statewide Offering ID]=$B2153)*(EnergyImpactLookups[BldgType]=$C2153)*(EnergyImpactLookups[BldgVint]=$D2153)*(EnergyImpactLookups[BldgLoc]=$E2153),0))</f>
        <v>0</v>
      </c>
    </row>
    <row r="2154" spans="1:20" x14ac:dyDescent="0.3">
      <c r="A2154" t="s">
        <v>95</v>
      </c>
      <c r="B2154" t="s">
        <v>197</v>
      </c>
      <c r="C2154" t="s">
        <v>131</v>
      </c>
      <c r="D2154" t="s">
        <v>752</v>
      </c>
      <c r="E2154" t="s">
        <v>111</v>
      </c>
      <c r="F2154" t="s">
        <v>129</v>
      </c>
      <c r="G2154" t="s">
        <v>231</v>
      </c>
      <c r="H2154" t="s">
        <v>232</v>
      </c>
      <c r="I2154" t="s">
        <v>65</v>
      </c>
      <c r="J2154" s="1">
        <v>44172</v>
      </c>
      <c r="K2154" t="s">
        <v>100</v>
      </c>
      <c r="L2154">
        <v>1</v>
      </c>
      <c r="O2154" cm="1">
        <f t="array" ref="O2154">INDEX(EnergyImpactLookups[APreWBkWh-EAD_style],MATCH(1,(EnergyImpactLookups[Statewide Offering ID]=$B2154)*(EnergyImpactLookups[BldgType]=$C2154)*(EnergyImpactLookups[BldgVint]=$D2154)*(EnergyImpactLookups[BldgLoc]=$E2154),0))</f>
        <v>180.96809999999999</v>
      </c>
      <c r="P2154" cm="1">
        <f t="array" ref="P2154">INDEX(EnergyImpactLookups[APreWBkW-EAD_style],MATCH(1,(EnergyImpactLookups[Statewide Offering ID]=$B2154)*(EnergyImpactLookups[BldgType]=$C2154)*(EnergyImpactLookups[BldgVint]=$D2154)*(EnergyImpactLookups[BldgLoc]=$E2154),0))</f>
        <v>0.14369999999999999</v>
      </c>
      <c r="Q2154" cm="1">
        <f t="array" ref="Q2154">INDEX(EnergyImpactLookups[APreWBtherm],MATCH(1,(EnergyImpactLookups[Statewide Offering ID]=$B2154)*(EnergyImpactLookups[BldgType]=$C2154)*(EnergyImpactLookups[BldgVint]=$D2154)*(EnergyImpactLookups[BldgLoc]=$E2154),0))</f>
        <v>0</v>
      </c>
      <c r="R2154" cm="1">
        <f t="array" ref="R2154">INDEX(EnergyImpactLookups[AStdWBkWh],MATCH(1,(EnergyImpactLookups[Statewide Offering ID]=$B2154)*(EnergyImpactLookups[BldgType]=$C2154)*(EnergyImpactLookups[BldgVint]=$D2154)*(EnergyImpactLookups[BldgLoc]=$E2154),0))</f>
        <v>129.06270000000001</v>
      </c>
      <c r="S2154" cm="1">
        <f t="array" ref="S2154">INDEX(EnergyImpactLookups[AStdWBkW],MATCH(1,(EnergyImpactLookups[Statewide Offering ID]=$B2154)*(EnergyImpactLookups[BldgType]=$C2154)*(EnergyImpactLookups[BldgVint]=$D2154)*(EnergyImpactLookups[BldgLoc]=$E2154),0))</f>
        <v>0.1026</v>
      </c>
      <c r="T2154" cm="1">
        <f t="array" ref="T2154">INDEX(EnergyImpactLookups[AStdWBtherm],MATCH(1,(EnergyImpactLookups[Statewide Offering ID]=$B2154)*(EnergyImpactLookups[BldgType]=$C2154)*(EnergyImpactLookups[BldgVint]=$D2154)*(EnergyImpactLookups[BldgLoc]=$E2154),0))</f>
        <v>0</v>
      </c>
    </row>
    <row r="2155" spans="1:20" x14ac:dyDescent="0.3">
      <c r="A2155" t="s">
        <v>95</v>
      </c>
      <c r="B2155" t="s">
        <v>197</v>
      </c>
      <c r="C2155" t="s">
        <v>131</v>
      </c>
      <c r="D2155" t="s">
        <v>752</v>
      </c>
      <c r="E2155" t="s">
        <v>112</v>
      </c>
      <c r="F2155" t="s">
        <v>129</v>
      </c>
      <c r="G2155" t="s">
        <v>231</v>
      </c>
      <c r="H2155" t="s">
        <v>232</v>
      </c>
      <c r="I2155" t="s">
        <v>65</v>
      </c>
      <c r="J2155" s="1">
        <v>44172</v>
      </c>
      <c r="K2155" t="s">
        <v>100</v>
      </c>
      <c r="L2155">
        <v>1</v>
      </c>
      <c r="O2155" cm="1">
        <f t="array" ref="O2155">INDEX(EnergyImpactLookups[APreWBkWh-EAD_style],MATCH(1,(EnergyImpactLookups[Statewide Offering ID]=$B2155)*(EnergyImpactLookups[BldgType]=$C2155)*(EnergyImpactLookups[BldgVint]=$D2155)*(EnergyImpactLookups[BldgLoc]=$E2155),0))</f>
        <v>147.9736</v>
      </c>
      <c r="P2155" cm="1">
        <f t="array" ref="P2155">INDEX(EnergyImpactLookups[APreWBkW-EAD_style],MATCH(1,(EnergyImpactLookups[Statewide Offering ID]=$B2155)*(EnergyImpactLookups[BldgType]=$C2155)*(EnergyImpactLookups[BldgVint]=$D2155)*(EnergyImpactLookups[BldgLoc]=$E2155),0))</f>
        <v>0.16889999999999999</v>
      </c>
      <c r="Q2155" cm="1">
        <f t="array" ref="Q2155">INDEX(EnergyImpactLookups[APreWBtherm],MATCH(1,(EnergyImpactLookups[Statewide Offering ID]=$B2155)*(EnergyImpactLookups[BldgType]=$C2155)*(EnergyImpactLookups[BldgVint]=$D2155)*(EnergyImpactLookups[BldgLoc]=$E2155),0))</f>
        <v>0</v>
      </c>
      <c r="R2155" cm="1">
        <f t="array" ref="R2155">INDEX(EnergyImpactLookups[AStdWBkWh],MATCH(1,(EnergyImpactLookups[Statewide Offering ID]=$B2155)*(EnergyImpactLookups[BldgType]=$C2155)*(EnergyImpactLookups[BldgVint]=$D2155)*(EnergyImpactLookups[BldgLoc]=$E2155),0))</f>
        <v>105.461</v>
      </c>
      <c r="S2155" cm="1">
        <f t="array" ref="S2155">INDEX(EnergyImpactLookups[AStdWBkW],MATCH(1,(EnergyImpactLookups[Statewide Offering ID]=$B2155)*(EnergyImpactLookups[BldgType]=$C2155)*(EnergyImpactLookups[BldgVint]=$D2155)*(EnergyImpactLookups[BldgLoc]=$E2155),0))</f>
        <v>0.1205</v>
      </c>
      <c r="T2155" cm="1">
        <f t="array" ref="T2155">INDEX(EnergyImpactLookups[AStdWBtherm],MATCH(1,(EnergyImpactLookups[Statewide Offering ID]=$B2155)*(EnergyImpactLookups[BldgType]=$C2155)*(EnergyImpactLookups[BldgVint]=$D2155)*(EnergyImpactLookups[BldgLoc]=$E2155),0))</f>
        <v>0</v>
      </c>
    </row>
    <row r="2156" spans="1:20" x14ac:dyDescent="0.3">
      <c r="A2156" t="s">
        <v>95</v>
      </c>
      <c r="B2156" t="s">
        <v>197</v>
      </c>
      <c r="C2156" t="s">
        <v>131</v>
      </c>
      <c r="D2156" t="s">
        <v>752</v>
      </c>
      <c r="E2156" t="s">
        <v>113</v>
      </c>
      <c r="F2156" t="s">
        <v>129</v>
      </c>
      <c r="G2156" t="s">
        <v>231</v>
      </c>
      <c r="H2156" t="s">
        <v>232</v>
      </c>
      <c r="I2156" t="s">
        <v>65</v>
      </c>
      <c r="J2156" s="1">
        <v>44172</v>
      </c>
      <c r="K2156" t="s">
        <v>100</v>
      </c>
      <c r="L2156">
        <v>1</v>
      </c>
      <c r="O2156" cm="1">
        <f t="array" ref="O2156">INDEX(EnergyImpactLookups[APreWBkWh-EAD_style],MATCH(1,(EnergyImpactLookups[Statewide Offering ID]=$B2156)*(EnergyImpactLookups[BldgType]=$C2156)*(EnergyImpactLookups[BldgVint]=$D2156)*(EnergyImpactLookups[BldgLoc]=$E2156),0))</f>
        <v>195.54040000000001</v>
      </c>
      <c r="P2156" cm="1">
        <f t="array" ref="P2156">INDEX(EnergyImpactLookups[APreWBkW-EAD_style],MATCH(1,(EnergyImpactLookups[Statewide Offering ID]=$B2156)*(EnergyImpactLookups[BldgType]=$C2156)*(EnergyImpactLookups[BldgVint]=$D2156)*(EnergyImpactLookups[BldgLoc]=$E2156),0))</f>
        <v>0.18079999999999999</v>
      </c>
      <c r="Q2156" cm="1">
        <f t="array" ref="Q2156">INDEX(EnergyImpactLookups[APreWBtherm],MATCH(1,(EnergyImpactLookups[Statewide Offering ID]=$B2156)*(EnergyImpactLookups[BldgType]=$C2156)*(EnergyImpactLookups[BldgVint]=$D2156)*(EnergyImpactLookups[BldgLoc]=$E2156),0))</f>
        <v>0</v>
      </c>
      <c r="R2156" cm="1">
        <f t="array" ref="R2156">INDEX(EnergyImpactLookups[AStdWBkWh],MATCH(1,(EnergyImpactLookups[Statewide Offering ID]=$B2156)*(EnergyImpactLookups[BldgType]=$C2156)*(EnergyImpactLookups[BldgVint]=$D2156)*(EnergyImpactLookups[BldgLoc]=$E2156),0))</f>
        <v>139.27760000000001</v>
      </c>
      <c r="S2156" cm="1">
        <f t="array" ref="S2156">INDEX(EnergyImpactLookups[AStdWBkW],MATCH(1,(EnergyImpactLookups[Statewide Offering ID]=$B2156)*(EnergyImpactLookups[BldgType]=$C2156)*(EnergyImpactLookups[BldgVint]=$D2156)*(EnergyImpactLookups[BldgLoc]=$E2156),0))</f>
        <v>0.129</v>
      </c>
      <c r="T2156" cm="1">
        <f t="array" ref="T2156">INDEX(EnergyImpactLookups[AStdWBtherm],MATCH(1,(EnergyImpactLookups[Statewide Offering ID]=$B2156)*(EnergyImpactLookups[BldgType]=$C2156)*(EnergyImpactLookups[BldgVint]=$D2156)*(EnergyImpactLookups[BldgLoc]=$E2156),0))</f>
        <v>0</v>
      </c>
    </row>
    <row r="2157" spans="1:20" x14ac:dyDescent="0.3">
      <c r="A2157" t="s">
        <v>95</v>
      </c>
      <c r="B2157" t="s">
        <v>197</v>
      </c>
      <c r="C2157" t="s">
        <v>131</v>
      </c>
      <c r="D2157" t="s">
        <v>752</v>
      </c>
      <c r="E2157" t="s">
        <v>114</v>
      </c>
      <c r="F2157" t="s">
        <v>129</v>
      </c>
      <c r="G2157" t="s">
        <v>231</v>
      </c>
      <c r="H2157" t="s">
        <v>232</v>
      </c>
      <c r="I2157" t="s">
        <v>65</v>
      </c>
      <c r="J2157" s="1">
        <v>44172</v>
      </c>
      <c r="K2157" t="s">
        <v>100</v>
      </c>
      <c r="L2157">
        <v>1</v>
      </c>
      <c r="O2157" cm="1">
        <f t="array" ref="O2157">INDEX(EnergyImpactLookups[APreWBkWh-EAD_style],MATCH(1,(EnergyImpactLookups[Statewide Offering ID]=$B2157)*(EnergyImpactLookups[BldgType]=$C2157)*(EnergyImpactLookups[BldgVint]=$D2157)*(EnergyImpactLookups[BldgLoc]=$E2157),0))</f>
        <v>171.898</v>
      </c>
      <c r="P2157" cm="1">
        <f t="array" ref="P2157">INDEX(EnergyImpactLookups[APreWBkW-EAD_style],MATCH(1,(EnergyImpactLookups[Statewide Offering ID]=$B2157)*(EnergyImpactLookups[BldgType]=$C2157)*(EnergyImpactLookups[BldgVint]=$D2157)*(EnergyImpactLookups[BldgLoc]=$E2157),0))</f>
        <v>0.218</v>
      </c>
      <c r="Q2157" cm="1">
        <f t="array" ref="Q2157">INDEX(EnergyImpactLookups[APreWBtherm],MATCH(1,(EnergyImpactLookups[Statewide Offering ID]=$B2157)*(EnergyImpactLookups[BldgType]=$C2157)*(EnergyImpactLookups[BldgVint]=$D2157)*(EnergyImpactLookups[BldgLoc]=$E2157),0))</f>
        <v>0</v>
      </c>
      <c r="R2157" cm="1">
        <f t="array" ref="R2157">INDEX(EnergyImpactLookups[AStdWBkWh],MATCH(1,(EnergyImpactLookups[Statewide Offering ID]=$B2157)*(EnergyImpactLookups[BldgType]=$C2157)*(EnergyImpactLookups[BldgVint]=$D2157)*(EnergyImpactLookups[BldgLoc]=$E2157),0))</f>
        <v>122.3753</v>
      </c>
      <c r="S2157" cm="1">
        <f t="array" ref="S2157">INDEX(EnergyImpactLookups[AStdWBkW],MATCH(1,(EnergyImpactLookups[Statewide Offering ID]=$B2157)*(EnergyImpactLookups[BldgType]=$C2157)*(EnergyImpactLookups[BldgVint]=$D2157)*(EnergyImpactLookups[BldgLoc]=$E2157),0))</f>
        <v>0.1555</v>
      </c>
      <c r="T2157" cm="1">
        <f t="array" ref="T2157">INDEX(EnergyImpactLookups[AStdWBtherm],MATCH(1,(EnergyImpactLookups[Statewide Offering ID]=$B2157)*(EnergyImpactLookups[BldgType]=$C2157)*(EnergyImpactLookups[BldgVint]=$D2157)*(EnergyImpactLookups[BldgLoc]=$E2157),0))</f>
        <v>0</v>
      </c>
    </row>
    <row r="2158" spans="1:20" x14ac:dyDescent="0.3">
      <c r="A2158" t="s">
        <v>95</v>
      </c>
      <c r="B2158" t="s">
        <v>197</v>
      </c>
      <c r="C2158" t="s">
        <v>131</v>
      </c>
      <c r="D2158" t="s">
        <v>752</v>
      </c>
      <c r="E2158" t="s">
        <v>115</v>
      </c>
      <c r="F2158" t="s">
        <v>129</v>
      </c>
      <c r="G2158" t="s">
        <v>231</v>
      </c>
      <c r="H2158" t="s">
        <v>232</v>
      </c>
      <c r="I2158" t="s">
        <v>65</v>
      </c>
      <c r="J2158" s="1">
        <v>44172</v>
      </c>
      <c r="K2158" t="s">
        <v>100</v>
      </c>
      <c r="L2158">
        <v>1</v>
      </c>
      <c r="O2158" cm="1">
        <f t="array" ref="O2158">INDEX(EnergyImpactLookups[APreWBkWh-EAD_style],MATCH(1,(EnergyImpactLookups[Statewide Offering ID]=$B2158)*(EnergyImpactLookups[BldgType]=$C2158)*(EnergyImpactLookups[BldgVint]=$D2158)*(EnergyImpactLookups[BldgLoc]=$E2158),0))</f>
        <v>116.4268</v>
      </c>
      <c r="P2158" cm="1">
        <f t="array" ref="P2158">INDEX(EnergyImpactLookups[APreWBkW-EAD_style],MATCH(1,(EnergyImpactLookups[Statewide Offering ID]=$B2158)*(EnergyImpactLookups[BldgType]=$C2158)*(EnergyImpactLookups[BldgVint]=$D2158)*(EnergyImpactLookups[BldgLoc]=$E2158),0))</f>
        <v>0.20610000000000001</v>
      </c>
      <c r="Q2158" cm="1">
        <f t="array" ref="Q2158">INDEX(EnergyImpactLookups[APreWBtherm],MATCH(1,(EnergyImpactLookups[Statewide Offering ID]=$B2158)*(EnergyImpactLookups[BldgType]=$C2158)*(EnergyImpactLookups[BldgVint]=$D2158)*(EnergyImpactLookups[BldgLoc]=$E2158),0))</f>
        <v>0</v>
      </c>
      <c r="R2158" cm="1">
        <f t="array" ref="R2158">INDEX(EnergyImpactLookups[AStdWBkWh],MATCH(1,(EnergyImpactLookups[Statewide Offering ID]=$B2158)*(EnergyImpactLookups[BldgType]=$C2158)*(EnergyImpactLookups[BldgVint]=$D2158)*(EnergyImpactLookups[BldgLoc]=$E2158),0))</f>
        <v>82.795500000000004</v>
      </c>
      <c r="S2158" cm="1">
        <f t="array" ref="S2158">INDEX(EnergyImpactLookups[AStdWBkW],MATCH(1,(EnergyImpactLookups[Statewide Offering ID]=$B2158)*(EnergyImpactLookups[BldgType]=$C2158)*(EnergyImpactLookups[BldgVint]=$D2158)*(EnergyImpactLookups[BldgLoc]=$E2158),0))</f>
        <v>0.14699999999999999</v>
      </c>
      <c r="T2158" cm="1">
        <f t="array" ref="T2158">INDEX(EnergyImpactLookups[AStdWBtherm],MATCH(1,(EnergyImpactLookups[Statewide Offering ID]=$B2158)*(EnergyImpactLookups[BldgType]=$C2158)*(EnergyImpactLookups[BldgVint]=$D2158)*(EnergyImpactLookups[BldgLoc]=$E2158),0))</f>
        <v>0</v>
      </c>
    </row>
    <row r="2159" spans="1:20" x14ac:dyDescent="0.3">
      <c r="A2159" t="s">
        <v>95</v>
      </c>
      <c r="B2159" t="s">
        <v>197</v>
      </c>
      <c r="C2159" t="s">
        <v>131</v>
      </c>
      <c r="D2159" t="s">
        <v>752</v>
      </c>
      <c r="E2159" t="s">
        <v>116</v>
      </c>
      <c r="F2159" t="s">
        <v>129</v>
      </c>
      <c r="G2159" t="s">
        <v>231</v>
      </c>
      <c r="H2159" t="s">
        <v>232</v>
      </c>
      <c r="I2159" t="s">
        <v>65</v>
      </c>
      <c r="J2159" s="1">
        <v>44172</v>
      </c>
      <c r="K2159" t="s">
        <v>100</v>
      </c>
      <c r="L2159">
        <v>1</v>
      </c>
      <c r="O2159" cm="1">
        <f t="array" ref="O2159">INDEX(EnergyImpactLookups[APreWBkWh-EAD_style],MATCH(1,(EnergyImpactLookups[Statewide Offering ID]=$B2159)*(EnergyImpactLookups[BldgType]=$C2159)*(EnergyImpactLookups[BldgVint]=$D2159)*(EnergyImpactLookups[BldgLoc]=$E2159),0))</f>
        <v>229.08690000000001</v>
      </c>
      <c r="P2159" cm="1">
        <f t="array" ref="P2159">INDEX(EnergyImpactLookups[APreWBkW-EAD_style],MATCH(1,(EnergyImpactLookups[Statewide Offering ID]=$B2159)*(EnergyImpactLookups[BldgType]=$C2159)*(EnergyImpactLookups[BldgVint]=$D2159)*(EnergyImpactLookups[BldgLoc]=$E2159),0))</f>
        <v>0.2165</v>
      </c>
      <c r="Q2159" cm="1">
        <f t="array" ref="Q2159">INDEX(EnergyImpactLookups[APreWBtherm],MATCH(1,(EnergyImpactLookups[Statewide Offering ID]=$B2159)*(EnergyImpactLookups[BldgType]=$C2159)*(EnergyImpactLookups[BldgVint]=$D2159)*(EnergyImpactLookups[BldgLoc]=$E2159),0))</f>
        <v>0</v>
      </c>
      <c r="R2159" cm="1">
        <f t="array" ref="R2159">INDEX(EnergyImpactLookups[AStdWBkWh],MATCH(1,(EnergyImpactLookups[Statewide Offering ID]=$B2159)*(EnergyImpactLookups[BldgType]=$C2159)*(EnergyImpactLookups[BldgVint]=$D2159)*(EnergyImpactLookups[BldgLoc]=$E2159),0))</f>
        <v>163.21899999999999</v>
      </c>
      <c r="S2159" cm="1">
        <f t="array" ref="S2159">INDEX(EnergyImpactLookups[AStdWBkW],MATCH(1,(EnergyImpactLookups[Statewide Offering ID]=$B2159)*(EnergyImpactLookups[BldgType]=$C2159)*(EnergyImpactLookups[BldgVint]=$D2159)*(EnergyImpactLookups[BldgLoc]=$E2159),0))</f>
        <v>0.1545</v>
      </c>
      <c r="T2159" cm="1">
        <f t="array" ref="T2159">INDEX(EnergyImpactLookups[AStdWBtherm],MATCH(1,(EnergyImpactLookups[Statewide Offering ID]=$B2159)*(EnergyImpactLookups[BldgType]=$C2159)*(EnergyImpactLookups[BldgVint]=$D2159)*(EnergyImpactLookups[BldgLoc]=$E2159),0))</f>
        <v>0</v>
      </c>
    </row>
    <row r="2160" spans="1:20" x14ac:dyDescent="0.3">
      <c r="A2160" t="s">
        <v>95</v>
      </c>
      <c r="B2160" t="s">
        <v>197</v>
      </c>
      <c r="C2160" t="s">
        <v>131</v>
      </c>
      <c r="D2160" t="s">
        <v>752</v>
      </c>
      <c r="E2160" t="s">
        <v>117</v>
      </c>
      <c r="F2160" t="s">
        <v>129</v>
      </c>
      <c r="G2160" t="s">
        <v>231</v>
      </c>
      <c r="H2160" t="s">
        <v>232</v>
      </c>
      <c r="I2160" t="s">
        <v>65</v>
      </c>
      <c r="J2160" s="1">
        <v>44172</v>
      </c>
      <c r="K2160" t="s">
        <v>100</v>
      </c>
      <c r="L2160">
        <v>1</v>
      </c>
      <c r="O2160" cm="1">
        <f t="array" ref="O2160">INDEX(EnergyImpactLookups[APreWBkWh-EAD_style],MATCH(1,(EnergyImpactLookups[Statewide Offering ID]=$B2160)*(EnergyImpactLookups[BldgType]=$C2160)*(EnergyImpactLookups[BldgVint]=$D2160)*(EnergyImpactLookups[BldgLoc]=$E2160),0))</f>
        <v>275.20089999999999</v>
      </c>
      <c r="P2160" cm="1">
        <f t="array" ref="P2160">INDEX(EnergyImpactLookups[APreWBkW-EAD_style],MATCH(1,(EnergyImpactLookups[Statewide Offering ID]=$B2160)*(EnergyImpactLookups[BldgType]=$C2160)*(EnergyImpactLookups[BldgVint]=$D2160)*(EnergyImpactLookups[BldgLoc]=$E2160),0))</f>
        <v>0.21990000000000001</v>
      </c>
      <c r="Q2160" cm="1">
        <f t="array" ref="Q2160">INDEX(EnergyImpactLookups[APreWBtherm],MATCH(1,(EnergyImpactLookups[Statewide Offering ID]=$B2160)*(EnergyImpactLookups[BldgType]=$C2160)*(EnergyImpactLookups[BldgVint]=$D2160)*(EnergyImpactLookups[BldgLoc]=$E2160),0))</f>
        <v>0</v>
      </c>
      <c r="R2160" cm="1">
        <f t="array" ref="R2160">INDEX(EnergyImpactLookups[AStdWBkWh],MATCH(1,(EnergyImpactLookups[Statewide Offering ID]=$B2160)*(EnergyImpactLookups[BldgType]=$C2160)*(EnergyImpactLookups[BldgVint]=$D2160)*(EnergyImpactLookups[BldgLoc]=$E2160),0))</f>
        <v>196.15369999999999</v>
      </c>
      <c r="S2160" cm="1">
        <f t="array" ref="S2160">INDEX(EnergyImpactLookups[AStdWBkW],MATCH(1,(EnergyImpactLookups[Statewide Offering ID]=$B2160)*(EnergyImpactLookups[BldgType]=$C2160)*(EnergyImpactLookups[BldgVint]=$D2160)*(EnergyImpactLookups[BldgLoc]=$E2160),0))</f>
        <v>0.15690000000000001</v>
      </c>
      <c r="T2160" cm="1">
        <f t="array" ref="T2160">INDEX(EnergyImpactLookups[AStdWBtherm],MATCH(1,(EnergyImpactLookups[Statewide Offering ID]=$B2160)*(EnergyImpactLookups[BldgType]=$C2160)*(EnergyImpactLookups[BldgVint]=$D2160)*(EnergyImpactLookups[BldgLoc]=$E2160),0))</f>
        <v>0</v>
      </c>
    </row>
    <row r="2161" spans="1:20" x14ac:dyDescent="0.3">
      <c r="A2161" t="s">
        <v>95</v>
      </c>
      <c r="B2161" t="s">
        <v>197</v>
      </c>
      <c r="C2161" t="s">
        <v>131</v>
      </c>
      <c r="D2161" t="s">
        <v>752</v>
      </c>
      <c r="E2161" t="s">
        <v>118</v>
      </c>
      <c r="F2161" t="s">
        <v>129</v>
      </c>
      <c r="G2161" t="s">
        <v>231</v>
      </c>
      <c r="H2161" t="s">
        <v>232</v>
      </c>
      <c r="I2161" t="s">
        <v>65</v>
      </c>
      <c r="J2161" s="1">
        <v>44172</v>
      </c>
      <c r="K2161" t="s">
        <v>100</v>
      </c>
      <c r="L2161">
        <v>1</v>
      </c>
      <c r="O2161" cm="1">
        <f t="array" ref="O2161">INDEX(EnergyImpactLookups[APreWBkWh-EAD_style],MATCH(1,(EnergyImpactLookups[Statewide Offering ID]=$B2161)*(EnergyImpactLookups[BldgType]=$C2161)*(EnergyImpactLookups[BldgVint]=$D2161)*(EnergyImpactLookups[BldgLoc]=$E2161),0))</f>
        <v>304.46800000000002</v>
      </c>
      <c r="P2161" cm="1">
        <f t="array" ref="P2161">INDEX(EnergyImpactLookups[APreWBkW-EAD_style],MATCH(1,(EnergyImpactLookups[Statewide Offering ID]=$B2161)*(EnergyImpactLookups[BldgType]=$C2161)*(EnergyImpactLookups[BldgVint]=$D2161)*(EnergyImpactLookups[BldgLoc]=$E2161),0))</f>
        <v>0.21659999999999999</v>
      </c>
      <c r="Q2161" cm="1">
        <f t="array" ref="Q2161">INDEX(EnergyImpactLookups[APreWBtherm],MATCH(1,(EnergyImpactLookups[Statewide Offering ID]=$B2161)*(EnergyImpactLookups[BldgType]=$C2161)*(EnergyImpactLookups[BldgVint]=$D2161)*(EnergyImpactLookups[BldgLoc]=$E2161),0))</f>
        <v>0</v>
      </c>
      <c r="R2161" cm="1">
        <f t="array" ref="R2161">INDEX(EnergyImpactLookups[AStdWBkWh],MATCH(1,(EnergyImpactLookups[Statewide Offering ID]=$B2161)*(EnergyImpactLookups[BldgType]=$C2161)*(EnergyImpactLookups[BldgVint]=$D2161)*(EnergyImpactLookups[BldgLoc]=$E2161),0))</f>
        <v>217.12950000000001</v>
      </c>
      <c r="S2161" cm="1">
        <f t="array" ref="S2161">INDEX(EnergyImpactLookups[AStdWBkW],MATCH(1,(EnergyImpactLookups[Statewide Offering ID]=$B2161)*(EnergyImpactLookups[BldgType]=$C2161)*(EnergyImpactLookups[BldgVint]=$D2161)*(EnergyImpactLookups[BldgLoc]=$E2161),0))</f>
        <v>0.15459999999999999</v>
      </c>
      <c r="T2161" cm="1">
        <f t="array" ref="T2161">INDEX(EnergyImpactLookups[AStdWBtherm],MATCH(1,(EnergyImpactLookups[Statewide Offering ID]=$B2161)*(EnergyImpactLookups[BldgType]=$C2161)*(EnergyImpactLookups[BldgVint]=$D2161)*(EnergyImpactLookups[BldgLoc]=$E2161),0))</f>
        <v>0</v>
      </c>
    </row>
    <row r="2162" spans="1:20" x14ac:dyDescent="0.3">
      <c r="A2162" t="s">
        <v>95</v>
      </c>
      <c r="B2162" t="s">
        <v>197</v>
      </c>
      <c r="C2162" t="s">
        <v>131</v>
      </c>
      <c r="D2162" t="s">
        <v>752</v>
      </c>
      <c r="E2162" t="s">
        <v>119</v>
      </c>
      <c r="F2162" t="s">
        <v>129</v>
      </c>
      <c r="G2162" t="s">
        <v>231</v>
      </c>
      <c r="H2162" t="s">
        <v>232</v>
      </c>
      <c r="I2162" t="s">
        <v>65</v>
      </c>
      <c r="J2162" s="1">
        <v>44172</v>
      </c>
      <c r="K2162" t="s">
        <v>100</v>
      </c>
      <c r="L2162">
        <v>1</v>
      </c>
      <c r="O2162" cm="1">
        <f t="array" ref="O2162">INDEX(EnergyImpactLookups[APreWBkWh-EAD_style],MATCH(1,(EnergyImpactLookups[Statewide Offering ID]=$B2162)*(EnergyImpactLookups[BldgType]=$C2162)*(EnergyImpactLookups[BldgVint]=$D2162)*(EnergyImpactLookups[BldgLoc]=$E2162),0))</f>
        <v>32.329000000000001</v>
      </c>
      <c r="P2162" cm="1">
        <f t="array" ref="P2162">INDEX(EnergyImpactLookups[APreWBkW-EAD_style],MATCH(1,(EnergyImpactLookups[Statewide Offering ID]=$B2162)*(EnergyImpactLookups[BldgType]=$C2162)*(EnergyImpactLookups[BldgVint]=$D2162)*(EnergyImpactLookups[BldgLoc]=$E2162),0))</f>
        <v>6.7100000000000007E-2</v>
      </c>
      <c r="Q2162" cm="1">
        <f t="array" ref="Q2162">INDEX(EnergyImpactLookups[APreWBtherm],MATCH(1,(EnergyImpactLookups[Statewide Offering ID]=$B2162)*(EnergyImpactLookups[BldgType]=$C2162)*(EnergyImpactLookups[BldgVint]=$D2162)*(EnergyImpactLookups[BldgLoc]=$E2162),0))</f>
        <v>0</v>
      </c>
      <c r="R2162" cm="1">
        <f t="array" ref="R2162">INDEX(EnergyImpactLookups[AStdWBkWh],MATCH(1,(EnergyImpactLookups[Statewide Offering ID]=$B2162)*(EnergyImpactLookups[BldgType]=$C2162)*(EnergyImpactLookups[BldgVint]=$D2162)*(EnergyImpactLookups[BldgLoc]=$E2162),0))</f>
        <v>21.174900000000001</v>
      </c>
      <c r="S2162" cm="1">
        <f t="array" ref="S2162">INDEX(EnergyImpactLookups[AStdWBkW],MATCH(1,(EnergyImpactLookups[Statewide Offering ID]=$B2162)*(EnergyImpactLookups[BldgType]=$C2162)*(EnergyImpactLookups[BldgVint]=$D2162)*(EnergyImpactLookups[BldgLoc]=$E2162),0))</f>
        <v>4.7800000000000002E-2</v>
      </c>
      <c r="T2162" cm="1">
        <f t="array" ref="T2162">INDEX(EnergyImpactLookups[AStdWBtherm],MATCH(1,(EnergyImpactLookups[Statewide Offering ID]=$B2162)*(EnergyImpactLookups[BldgType]=$C2162)*(EnergyImpactLookups[BldgVint]=$D2162)*(EnergyImpactLookups[BldgLoc]=$E2162),0))</f>
        <v>0</v>
      </c>
    </row>
    <row r="2163" spans="1:20" x14ac:dyDescent="0.3">
      <c r="A2163" t="s">
        <v>95</v>
      </c>
      <c r="B2163" t="s">
        <v>198</v>
      </c>
      <c r="C2163" t="s">
        <v>127</v>
      </c>
      <c r="D2163" t="s">
        <v>752</v>
      </c>
      <c r="E2163" t="s">
        <v>99</v>
      </c>
      <c r="F2163" t="s">
        <v>129</v>
      </c>
      <c r="G2163" t="s">
        <v>231</v>
      </c>
      <c r="H2163" t="s">
        <v>232</v>
      </c>
      <c r="I2163" t="s">
        <v>65</v>
      </c>
      <c r="J2163" s="1">
        <v>44172</v>
      </c>
      <c r="K2163" t="s">
        <v>100</v>
      </c>
      <c r="L2163">
        <v>1</v>
      </c>
      <c r="O2163" cm="1">
        <f t="array" ref="O2163">INDEX(EnergyImpactLookups[APreWBkWh-EAD_style],MATCH(1,(EnergyImpactLookups[Statewide Offering ID]=$B2163)*(EnergyImpactLookups[BldgType]=$C2163)*(EnergyImpactLookups[BldgVint]=$D2163)*(EnergyImpactLookups[BldgLoc]=$E2163),0))</f>
        <v>10.2727</v>
      </c>
      <c r="P2163" cm="1">
        <f t="array" ref="P2163">INDEX(EnergyImpactLookups[APreWBkW-EAD_style],MATCH(1,(EnergyImpactLookups[Statewide Offering ID]=$B2163)*(EnergyImpactLookups[BldgType]=$C2163)*(EnergyImpactLookups[BldgVint]=$D2163)*(EnergyImpactLookups[BldgLoc]=$E2163),0))</f>
        <v>0</v>
      </c>
      <c r="Q2163" cm="1">
        <f t="array" ref="Q2163">INDEX(EnergyImpactLookups[APreWBtherm],MATCH(1,(EnergyImpactLookups[Statewide Offering ID]=$B2163)*(EnergyImpactLookups[BldgType]=$C2163)*(EnergyImpactLookups[BldgVint]=$D2163)*(EnergyImpactLookups[BldgLoc]=$E2163),0))</f>
        <v>0</v>
      </c>
      <c r="R2163" cm="1">
        <f t="array" ref="R2163">INDEX(EnergyImpactLookups[AStdWBkWh],MATCH(1,(EnergyImpactLookups[Statewide Offering ID]=$B2163)*(EnergyImpactLookups[BldgType]=$C2163)*(EnergyImpactLookups[BldgVint]=$D2163)*(EnergyImpactLookups[BldgLoc]=$E2163),0))</f>
        <v>7.4867999999999997</v>
      </c>
      <c r="S2163" cm="1">
        <f t="array" ref="S2163">INDEX(EnergyImpactLookups[AStdWBkW],MATCH(1,(EnergyImpactLookups[Statewide Offering ID]=$B2163)*(EnergyImpactLookups[BldgType]=$C2163)*(EnergyImpactLookups[BldgVint]=$D2163)*(EnergyImpactLookups[BldgLoc]=$E2163),0))</f>
        <v>0</v>
      </c>
      <c r="T2163" cm="1">
        <f t="array" ref="T2163">INDEX(EnergyImpactLookups[AStdWBtherm],MATCH(1,(EnergyImpactLookups[Statewide Offering ID]=$B2163)*(EnergyImpactLookups[BldgType]=$C2163)*(EnergyImpactLookups[BldgVint]=$D2163)*(EnergyImpactLookups[BldgLoc]=$E2163),0))</f>
        <v>0</v>
      </c>
    </row>
    <row r="2164" spans="1:20" x14ac:dyDescent="0.3">
      <c r="A2164" t="s">
        <v>95</v>
      </c>
      <c r="B2164" t="s">
        <v>198</v>
      </c>
      <c r="C2164" t="s">
        <v>127</v>
      </c>
      <c r="D2164" t="s">
        <v>752</v>
      </c>
      <c r="E2164" t="s">
        <v>103</v>
      </c>
      <c r="F2164" t="s">
        <v>129</v>
      </c>
      <c r="G2164" t="s">
        <v>231</v>
      </c>
      <c r="H2164" t="s">
        <v>232</v>
      </c>
      <c r="I2164" t="s">
        <v>65</v>
      </c>
      <c r="J2164" s="1">
        <v>44172</v>
      </c>
      <c r="K2164" t="s">
        <v>100</v>
      </c>
      <c r="L2164">
        <v>1</v>
      </c>
      <c r="O2164" cm="1">
        <f t="array" ref="O2164">INDEX(EnergyImpactLookups[APreWBkWh-EAD_style],MATCH(1,(EnergyImpactLookups[Statewide Offering ID]=$B2164)*(EnergyImpactLookups[BldgType]=$C2164)*(EnergyImpactLookups[BldgVint]=$D2164)*(EnergyImpactLookups[BldgLoc]=$E2164),0))</f>
        <v>59.6282</v>
      </c>
      <c r="P2164" cm="1">
        <f t="array" ref="P2164">INDEX(EnergyImpactLookups[APreWBkW-EAD_style],MATCH(1,(EnergyImpactLookups[Statewide Offering ID]=$B2164)*(EnergyImpactLookups[BldgType]=$C2164)*(EnergyImpactLookups[BldgVint]=$D2164)*(EnergyImpactLookups[BldgLoc]=$E2164),0))</f>
        <v>0.13220000000000001</v>
      </c>
      <c r="Q2164" cm="1">
        <f t="array" ref="Q2164">INDEX(EnergyImpactLookups[APreWBtherm],MATCH(1,(EnergyImpactLookups[Statewide Offering ID]=$B2164)*(EnergyImpactLookups[BldgType]=$C2164)*(EnergyImpactLookups[BldgVint]=$D2164)*(EnergyImpactLookups[BldgLoc]=$E2164),0))</f>
        <v>0</v>
      </c>
      <c r="R2164" cm="1">
        <f t="array" ref="R2164">INDEX(EnergyImpactLookups[AStdWBkWh],MATCH(1,(EnergyImpactLookups[Statewide Offering ID]=$B2164)*(EnergyImpactLookups[BldgType]=$C2164)*(EnergyImpactLookups[BldgVint]=$D2164)*(EnergyImpactLookups[BldgLoc]=$E2164),0))</f>
        <v>44.273299999999999</v>
      </c>
      <c r="S2164" cm="1">
        <f t="array" ref="S2164">INDEX(EnergyImpactLookups[AStdWBkW],MATCH(1,(EnergyImpactLookups[Statewide Offering ID]=$B2164)*(EnergyImpactLookups[BldgType]=$C2164)*(EnergyImpactLookups[BldgVint]=$D2164)*(EnergyImpactLookups[BldgLoc]=$E2164),0))</f>
        <v>9.8400000000000001E-2</v>
      </c>
      <c r="T2164" cm="1">
        <f t="array" ref="T2164">INDEX(EnergyImpactLookups[AStdWBtherm],MATCH(1,(EnergyImpactLookups[Statewide Offering ID]=$B2164)*(EnergyImpactLookups[BldgType]=$C2164)*(EnergyImpactLookups[BldgVint]=$D2164)*(EnergyImpactLookups[BldgLoc]=$E2164),0))</f>
        <v>0</v>
      </c>
    </row>
    <row r="2165" spans="1:20" x14ac:dyDescent="0.3">
      <c r="A2165" t="s">
        <v>95</v>
      </c>
      <c r="B2165" t="s">
        <v>198</v>
      </c>
      <c r="C2165" t="s">
        <v>127</v>
      </c>
      <c r="D2165" t="s">
        <v>752</v>
      </c>
      <c r="E2165" t="s">
        <v>104</v>
      </c>
      <c r="F2165" t="s">
        <v>129</v>
      </c>
      <c r="G2165" t="s">
        <v>231</v>
      </c>
      <c r="H2165" t="s">
        <v>232</v>
      </c>
      <c r="I2165" t="s">
        <v>65</v>
      </c>
      <c r="J2165" s="1">
        <v>44172</v>
      </c>
      <c r="K2165" t="s">
        <v>100</v>
      </c>
      <c r="L2165">
        <v>1</v>
      </c>
      <c r="O2165" cm="1">
        <f t="array" ref="O2165">INDEX(EnergyImpactLookups[APreWBkWh-EAD_style],MATCH(1,(EnergyImpactLookups[Statewide Offering ID]=$B2165)*(EnergyImpactLookups[BldgType]=$C2165)*(EnergyImpactLookups[BldgVint]=$D2165)*(EnergyImpactLookups[BldgLoc]=$E2165),0))</f>
        <v>23.1813</v>
      </c>
      <c r="P2165" cm="1">
        <f t="array" ref="P2165">INDEX(EnergyImpactLookups[APreWBkW-EAD_style],MATCH(1,(EnergyImpactLookups[Statewide Offering ID]=$B2165)*(EnergyImpactLookups[BldgType]=$C2165)*(EnergyImpactLookups[BldgVint]=$D2165)*(EnergyImpactLookups[BldgLoc]=$E2165),0))</f>
        <v>8.6300000000000002E-2</v>
      </c>
      <c r="Q2165" cm="1">
        <f t="array" ref="Q2165">INDEX(EnergyImpactLookups[APreWBtherm],MATCH(1,(EnergyImpactLookups[Statewide Offering ID]=$B2165)*(EnergyImpactLookups[BldgType]=$C2165)*(EnergyImpactLookups[BldgVint]=$D2165)*(EnergyImpactLookups[BldgLoc]=$E2165),0))</f>
        <v>0</v>
      </c>
      <c r="R2165" cm="1">
        <f t="array" ref="R2165">INDEX(EnergyImpactLookups[AStdWBkWh],MATCH(1,(EnergyImpactLookups[Statewide Offering ID]=$B2165)*(EnergyImpactLookups[BldgType]=$C2165)*(EnergyImpactLookups[BldgVint]=$D2165)*(EnergyImpactLookups[BldgLoc]=$E2165),0))</f>
        <v>17.124500000000001</v>
      </c>
      <c r="S2165" cm="1">
        <f t="array" ref="S2165">INDEX(EnergyImpactLookups[AStdWBkW],MATCH(1,(EnergyImpactLookups[Statewide Offering ID]=$B2165)*(EnergyImpactLookups[BldgType]=$C2165)*(EnergyImpactLookups[BldgVint]=$D2165)*(EnergyImpactLookups[BldgLoc]=$E2165),0))</f>
        <v>6.4199999999999993E-2</v>
      </c>
      <c r="T2165" cm="1">
        <f t="array" ref="T2165">INDEX(EnergyImpactLookups[AStdWBtherm],MATCH(1,(EnergyImpactLookups[Statewide Offering ID]=$B2165)*(EnergyImpactLookups[BldgType]=$C2165)*(EnergyImpactLookups[BldgVint]=$D2165)*(EnergyImpactLookups[BldgLoc]=$E2165),0))</f>
        <v>0</v>
      </c>
    </row>
    <row r="2166" spans="1:20" x14ac:dyDescent="0.3">
      <c r="A2166" t="s">
        <v>95</v>
      </c>
      <c r="B2166" t="s">
        <v>198</v>
      </c>
      <c r="C2166" t="s">
        <v>127</v>
      </c>
      <c r="D2166" t="s">
        <v>752</v>
      </c>
      <c r="E2166" t="s">
        <v>105</v>
      </c>
      <c r="F2166" t="s">
        <v>129</v>
      </c>
      <c r="G2166" t="s">
        <v>231</v>
      </c>
      <c r="H2166" t="s">
        <v>232</v>
      </c>
      <c r="I2166" t="s">
        <v>65</v>
      </c>
      <c r="J2166" s="1">
        <v>44172</v>
      </c>
      <c r="K2166" t="s">
        <v>100</v>
      </c>
      <c r="L2166">
        <v>1</v>
      </c>
      <c r="O2166" cm="1">
        <f t="array" ref="O2166">INDEX(EnergyImpactLookups[APreWBkWh-EAD_style],MATCH(1,(EnergyImpactLookups[Statewide Offering ID]=$B2166)*(EnergyImpactLookups[BldgType]=$C2166)*(EnergyImpactLookups[BldgVint]=$D2166)*(EnergyImpactLookups[BldgLoc]=$E2166),0))</f>
        <v>92.918599999999998</v>
      </c>
      <c r="P2166" cm="1">
        <f t="array" ref="P2166">INDEX(EnergyImpactLookups[APreWBkW-EAD_style],MATCH(1,(EnergyImpactLookups[Statewide Offering ID]=$B2166)*(EnergyImpactLookups[BldgType]=$C2166)*(EnergyImpactLookups[BldgVint]=$D2166)*(EnergyImpactLookups[BldgLoc]=$E2166),0))</f>
        <v>0.1474</v>
      </c>
      <c r="Q2166" cm="1">
        <f t="array" ref="Q2166">INDEX(EnergyImpactLookups[APreWBtherm],MATCH(1,(EnergyImpactLookups[Statewide Offering ID]=$B2166)*(EnergyImpactLookups[BldgType]=$C2166)*(EnergyImpactLookups[BldgVint]=$D2166)*(EnergyImpactLookups[BldgLoc]=$E2166),0))</f>
        <v>0</v>
      </c>
      <c r="R2166" cm="1">
        <f t="array" ref="R2166">INDEX(EnergyImpactLookups[AStdWBkWh],MATCH(1,(EnergyImpactLookups[Statewide Offering ID]=$B2166)*(EnergyImpactLookups[BldgType]=$C2166)*(EnergyImpactLookups[BldgVint]=$D2166)*(EnergyImpactLookups[BldgLoc]=$E2166),0))</f>
        <v>69.040700000000001</v>
      </c>
      <c r="S2166" cm="1">
        <f t="array" ref="S2166">INDEX(EnergyImpactLookups[AStdWBkW],MATCH(1,(EnergyImpactLookups[Statewide Offering ID]=$B2166)*(EnergyImpactLookups[BldgType]=$C2166)*(EnergyImpactLookups[BldgVint]=$D2166)*(EnergyImpactLookups[BldgLoc]=$E2166),0))</f>
        <v>0.10970000000000001</v>
      </c>
      <c r="T2166" cm="1">
        <f t="array" ref="T2166">INDEX(EnergyImpactLookups[AStdWBtherm],MATCH(1,(EnergyImpactLookups[Statewide Offering ID]=$B2166)*(EnergyImpactLookups[BldgType]=$C2166)*(EnergyImpactLookups[BldgVint]=$D2166)*(EnergyImpactLookups[BldgLoc]=$E2166),0))</f>
        <v>0</v>
      </c>
    </row>
    <row r="2167" spans="1:20" x14ac:dyDescent="0.3">
      <c r="A2167" t="s">
        <v>95</v>
      </c>
      <c r="B2167" t="s">
        <v>198</v>
      </c>
      <c r="C2167" t="s">
        <v>127</v>
      </c>
      <c r="D2167" t="s">
        <v>752</v>
      </c>
      <c r="E2167" t="s">
        <v>106</v>
      </c>
      <c r="F2167" t="s">
        <v>129</v>
      </c>
      <c r="G2167" t="s">
        <v>231</v>
      </c>
      <c r="H2167" t="s">
        <v>232</v>
      </c>
      <c r="I2167" t="s">
        <v>65</v>
      </c>
      <c r="J2167" s="1">
        <v>44172</v>
      </c>
      <c r="K2167" t="s">
        <v>100</v>
      </c>
      <c r="L2167">
        <v>1</v>
      </c>
      <c r="O2167" cm="1">
        <f t="array" ref="O2167">INDEX(EnergyImpactLookups[APreWBkWh-EAD_style],MATCH(1,(EnergyImpactLookups[Statewide Offering ID]=$B2167)*(EnergyImpactLookups[BldgType]=$C2167)*(EnergyImpactLookups[BldgVint]=$D2167)*(EnergyImpactLookups[BldgLoc]=$E2167),0))</f>
        <v>19.049199999999999</v>
      </c>
      <c r="P2167" cm="1">
        <f t="array" ref="P2167">INDEX(EnergyImpactLookups[APreWBkW-EAD_style],MATCH(1,(EnergyImpactLookups[Statewide Offering ID]=$B2167)*(EnergyImpactLookups[BldgType]=$C2167)*(EnergyImpactLookups[BldgVint]=$D2167)*(EnergyImpactLookups[BldgLoc]=$E2167),0))</f>
        <v>4.9399999999999999E-2</v>
      </c>
      <c r="Q2167" cm="1">
        <f t="array" ref="Q2167">INDEX(EnergyImpactLookups[APreWBtherm],MATCH(1,(EnergyImpactLookups[Statewide Offering ID]=$B2167)*(EnergyImpactLookups[BldgType]=$C2167)*(EnergyImpactLookups[BldgVint]=$D2167)*(EnergyImpactLookups[BldgLoc]=$E2167),0))</f>
        <v>0</v>
      </c>
      <c r="R2167" cm="1">
        <f t="array" ref="R2167">INDEX(EnergyImpactLookups[AStdWBkWh],MATCH(1,(EnergyImpactLookups[Statewide Offering ID]=$B2167)*(EnergyImpactLookups[BldgType]=$C2167)*(EnergyImpactLookups[BldgVint]=$D2167)*(EnergyImpactLookups[BldgLoc]=$E2167),0))</f>
        <v>14.0282</v>
      </c>
      <c r="S2167" cm="1">
        <f t="array" ref="S2167">INDEX(EnergyImpactLookups[AStdWBkW],MATCH(1,(EnergyImpactLookups[Statewide Offering ID]=$B2167)*(EnergyImpactLookups[BldgType]=$C2167)*(EnergyImpactLookups[BldgVint]=$D2167)*(EnergyImpactLookups[BldgLoc]=$E2167),0))</f>
        <v>3.6799999999999999E-2</v>
      </c>
      <c r="T2167" cm="1">
        <f t="array" ref="T2167">INDEX(EnergyImpactLookups[AStdWBtherm],MATCH(1,(EnergyImpactLookups[Statewide Offering ID]=$B2167)*(EnergyImpactLookups[BldgType]=$C2167)*(EnergyImpactLookups[BldgVint]=$D2167)*(EnergyImpactLookups[BldgLoc]=$E2167),0))</f>
        <v>0</v>
      </c>
    </row>
    <row r="2168" spans="1:20" x14ac:dyDescent="0.3">
      <c r="A2168" t="s">
        <v>95</v>
      </c>
      <c r="B2168" t="s">
        <v>198</v>
      </c>
      <c r="C2168" t="s">
        <v>127</v>
      </c>
      <c r="D2168" t="s">
        <v>752</v>
      </c>
      <c r="E2168" t="s">
        <v>107</v>
      </c>
      <c r="F2168" t="s">
        <v>129</v>
      </c>
      <c r="G2168" t="s">
        <v>231</v>
      </c>
      <c r="H2168" t="s">
        <v>232</v>
      </c>
      <c r="I2168" t="s">
        <v>65</v>
      </c>
      <c r="J2168" s="1">
        <v>44172</v>
      </c>
      <c r="K2168" t="s">
        <v>100</v>
      </c>
      <c r="L2168">
        <v>1</v>
      </c>
      <c r="O2168" cm="1">
        <f t="array" ref="O2168">INDEX(EnergyImpactLookups[APreWBkWh-EAD_style],MATCH(1,(EnergyImpactLookups[Statewide Offering ID]=$B2168)*(EnergyImpactLookups[BldgType]=$C2168)*(EnergyImpactLookups[BldgVint]=$D2168)*(EnergyImpactLookups[BldgLoc]=$E2168),0))</f>
        <v>91.131500000000003</v>
      </c>
      <c r="P2168" cm="1">
        <f t="array" ref="P2168">INDEX(EnergyImpactLookups[APreWBkW-EAD_style],MATCH(1,(EnergyImpactLookups[Statewide Offering ID]=$B2168)*(EnergyImpactLookups[BldgType]=$C2168)*(EnergyImpactLookups[BldgVint]=$D2168)*(EnergyImpactLookups[BldgLoc]=$E2168),0))</f>
        <v>8.6300000000000002E-2</v>
      </c>
      <c r="Q2168" cm="1">
        <f t="array" ref="Q2168">INDEX(EnergyImpactLookups[APreWBtherm],MATCH(1,(EnergyImpactLookups[Statewide Offering ID]=$B2168)*(EnergyImpactLookups[BldgType]=$C2168)*(EnergyImpactLookups[BldgVint]=$D2168)*(EnergyImpactLookups[BldgLoc]=$E2168),0))</f>
        <v>0</v>
      </c>
      <c r="R2168" cm="1">
        <f t="array" ref="R2168">INDEX(EnergyImpactLookups[AStdWBkWh],MATCH(1,(EnergyImpactLookups[Statewide Offering ID]=$B2168)*(EnergyImpactLookups[BldgType]=$C2168)*(EnergyImpactLookups[BldgVint]=$D2168)*(EnergyImpactLookups[BldgLoc]=$E2168),0))</f>
        <v>67.757900000000006</v>
      </c>
      <c r="S2168" cm="1">
        <f t="array" ref="S2168">INDEX(EnergyImpactLookups[AStdWBkW],MATCH(1,(EnergyImpactLookups[Statewide Offering ID]=$B2168)*(EnergyImpactLookups[BldgType]=$C2168)*(EnergyImpactLookups[BldgVint]=$D2168)*(EnergyImpactLookups[BldgLoc]=$E2168),0))</f>
        <v>6.4199999999999993E-2</v>
      </c>
      <c r="T2168" cm="1">
        <f t="array" ref="T2168">INDEX(EnergyImpactLookups[AStdWBtherm],MATCH(1,(EnergyImpactLookups[Statewide Offering ID]=$B2168)*(EnergyImpactLookups[BldgType]=$C2168)*(EnergyImpactLookups[BldgVint]=$D2168)*(EnergyImpactLookups[BldgLoc]=$E2168),0))</f>
        <v>0</v>
      </c>
    </row>
    <row r="2169" spans="1:20" x14ac:dyDescent="0.3">
      <c r="A2169" t="s">
        <v>95</v>
      </c>
      <c r="B2169" t="s">
        <v>198</v>
      </c>
      <c r="C2169" t="s">
        <v>127</v>
      </c>
      <c r="D2169" t="s">
        <v>752</v>
      </c>
      <c r="E2169" t="s">
        <v>109</v>
      </c>
      <c r="F2169" t="s">
        <v>129</v>
      </c>
      <c r="G2169" t="s">
        <v>231</v>
      </c>
      <c r="H2169" t="s">
        <v>232</v>
      </c>
      <c r="I2169" t="s">
        <v>65</v>
      </c>
      <c r="J2169" s="1">
        <v>44172</v>
      </c>
      <c r="K2169" t="s">
        <v>100</v>
      </c>
      <c r="L2169">
        <v>1</v>
      </c>
      <c r="O2169" cm="1">
        <f t="array" ref="O2169">INDEX(EnergyImpactLookups[APreWBkWh-EAD_style],MATCH(1,(EnergyImpactLookups[Statewide Offering ID]=$B2169)*(EnergyImpactLookups[BldgType]=$C2169)*(EnergyImpactLookups[BldgVint]=$D2169)*(EnergyImpactLookups[BldgLoc]=$E2169),0))</f>
        <v>80.594700000000003</v>
      </c>
      <c r="P2169" cm="1">
        <f t="array" ref="P2169">INDEX(EnergyImpactLookups[APreWBkW-EAD_style],MATCH(1,(EnergyImpactLookups[Statewide Offering ID]=$B2169)*(EnergyImpactLookups[BldgType]=$C2169)*(EnergyImpactLookups[BldgVint]=$D2169)*(EnergyImpactLookups[BldgLoc]=$E2169),0))</f>
        <v>7.1099999999999997E-2</v>
      </c>
      <c r="Q2169" cm="1">
        <f t="array" ref="Q2169">INDEX(EnergyImpactLookups[APreWBtherm],MATCH(1,(EnergyImpactLookups[Statewide Offering ID]=$B2169)*(EnergyImpactLookups[BldgType]=$C2169)*(EnergyImpactLookups[BldgVint]=$D2169)*(EnergyImpactLookups[BldgLoc]=$E2169),0))</f>
        <v>0</v>
      </c>
      <c r="R2169" cm="1">
        <f t="array" ref="R2169">INDEX(EnergyImpactLookups[AStdWBkWh],MATCH(1,(EnergyImpactLookups[Statewide Offering ID]=$B2169)*(EnergyImpactLookups[BldgType]=$C2169)*(EnergyImpactLookups[BldgVint]=$D2169)*(EnergyImpactLookups[BldgLoc]=$E2169),0))</f>
        <v>59.912799999999997</v>
      </c>
      <c r="S2169" cm="1">
        <f t="array" ref="S2169">INDEX(EnergyImpactLookups[AStdWBkW],MATCH(1,(EnergyImpactLookups[Statewide Offering ID]=$B2169)*(EnergyImpactLookups[BldgType]=$C2169)*(EnergyImpactLookups[BldgVint]=$D2169)*(EnergyImpactLookups[BldgLoc]=$E2169),0))</f>
        <v>5.2900000000000003E-2</v>
      </c>
      <c r="T2169" cm="1">
        <f t="array" ref="T2169">INDEX(EnergyImpactLookups[AStdWBtherm],MATCH(1,(EnergyImpactLookups[Statewide Offering ID]=$B2169)*(EnergyImpactLookups[BldgType]=$C2169)*(EnergyImpactLookups[BldgVint]=$D2169)*(EnergyImpactLookups[BldgLoc]=$E2169),0))</f>
        <v>0</v>
      </c>
    </row>
    <row r="2170" spans="1:20" x14ac:dyDescent="0.3">
      <c r="A2170" t="s">
        <v>95</v>
      </c>
      <c r="B2170" t="s">
        <v>198</v>
      </c>
      <c r="C2170" t="s">
        <v>127</v>
      </c>
      <c r="D2170" t="s">
        <v>752</v>
      </c>
      <c r="E2170" t="s">
        <v>111</v>
      </c>
      <c r="F2170" t="s">
        <v>129</v>
      </c>
      <c r="G2170" t="s">
        <v>231</v>
      </c>
      <c r="H2170" t="s">
        <v>232</v>
      </c>
      <c r="I2170" t="s">
        <v>65</v>
      </c>
      <c r="J2170" s="1">
        <v>44172</v>
      </c>
      <c r="K2170" t="s">
        <v>100</v>
      </c>
      <c r="L2170">
        <v>1</v>
      </c>
      <c r="O2170" cm="1">
        <f t="array" ref="O2170">INDEX(EnergyImpactLookups[APreWBkWh-EAD_style],MATCH(1,(EnergyImpactLookups[Statewide Offering ID]=$B2170)*(EnergyImpactLookups[BldgType]=$C2170)*(EnergyImpactLookups[BldgVint]=$D2170)*(EnergyImpactLookups[BldgLoc]=$E2170),0))</f>
        <v>180.32679999999999</v>
      </c>
      <c r="P2170" cm="1">
        <f t="array" ref="P2170">INDEX(EnergyImpactLookups[APreWBkW-EAD_style],MATCH(1,(EnergyImpactLookups[Statewide Offering ID]=$B2170)*(EnergyImpactLookups[BldgType]=$C2170)*(EnergyImpactLookups[BldgVint]=$D2170)*(EnergyImpactLookups[BldgLoc]=$E2170),0))</f>
        <v>0.1419</v>
      </c>
      <c r="Q2170" cm="1">
        <f t="array" ref="Q2170">INDEX(EnergyImpactLookups[APreWBtherm],MATCH(1,(EnergyImpactLookups[Statewide Offering ID]=$B2170)*(EnergyImpactLookups[BldgType]=$C2170)*(EnergyImpactLookups[BldgVint]=$D2170)*(EnergyImpactLookups[BldgLoc]=$E2170),0))</f>
        <v>0</v>
      </c>
      <c r="R2170" cm="1">
        <f t="array" ref="R2170">INDEX(EnergyImpactLookups[AStdWBkWh],MATCH(1,(EnergyImpactLookups[Statewide Offering ID]=$B2170)*(EnergyImpactLookups[BldgType]=$C2170)*(EnergyImpactLookups[BldgVint]=$D2170)*(EnergyImpactLookups[BldgLoc]=$E2170),0))</f>
        <v>134.1421</v>
      </c>
      <c r="S2170" cm="1">
        <f t="array" ref="S2170">INDEX(EnergyImpactLookups[AStdWBkW],MATCH(1,(EnergyImpactLookups[Statewide Offering ID]=$B2170)*(EnergyImpactLookups[BldgType]=$C2170)*(EnergyImpactLookups[BldgVint]=$D2170)*(EnergyImpactLookups[BldgLoc]=$E2170),0))</f>
        <v>0.1056</v>
      </c>
      <c r="T2170" cm="1">
        <f t="array" ref="T2170">INDEX(EnergyImpactLookups[AStdWBtherm],MATCH(1,(EnergyImpactLookups[Statewide Offering ID]=$B2170)*(EnergyImpactLookups[BldgType]=$C2170)*(EnergyImpactLookups[BldgVint]=$D2170)*(EnergyImpactLookups[BldgLoc]=$E2170),0))</f>
        <v>0</v>
      </c>
    </row>
    <row r="2171" spans="1:20" x14ac:dyDescent="0.3">
      <c r="A2171" t="s">
        <v>95</v>
      </c>
      <c r="B2171" t="s">
        <v>198</v>
      </c>
      <c r="C2171" t="s">
        <v>127</v>
      </c>
      <c r="D2171" t="s">
        <v>752</v>
      </c>
      <c r="E2171" t="s">
        <v>112</v>
      </c>
      <c r="F2171" t="s">
        <v>129</v>
      </c>
      <c r="G2171" t="s">
        <v>231</v>
      </c>
      <c r="H2171" t="s">
        <v>232</v>
      </c>
      <c r="I2171" t="s">
        <v>65</v>
      </c>
      <c r="J2171" s="1">
        <v>44172</v>
      </c>
      <c r="K2171" t="s">
        <v>100</v>
      </c>
      <c r="L2171">
        <v>1</v>
      </c>
      <c r="O2171" cm="1">
        <f t="array" ref="O2171">INDEX(EnergyImpactLookups[APreWBkWh-EAD_style],MATCH(1,(EnergyImpactLookups[Statewide Offering ID]=$B2171)*(EnergyImpactLookups[BldgType]=$C2171)*(EnergyImpactLookups[BldgVint]=$D2171)*(EnergyImpactLookups[BldgLoc]=$E2171),0))</f>
        <v>153.19499999999999</v>
      </c>
      <c r="P2171" cm="1">
        <f t="array" ref="P2171">INDEX(EnergyImpactLookups[APreWBkW-EAD_style],MATCH(1,(EnergyImpactLookups[Statewide Offering ID]=$B2171)*(EnergyImpactLookups[BldgType]=$C2171)*(EnergyImpactLookups[BldgVint]=$D2171)*(EnergyImpactLookups[BldgLoc]=$E2171),0))</f>
        <v>0.14910000000000001</v>
      </c>
      <c r="Q2171" cm="1">
        <f t="array" ref="Q2171">INDEX(EnergyImpactLookups[APreWBtherm],MATCH(1,(EnergyImpactLookups[Statewide Offering ID]=$B2171)*(EnergyImpactLookups[BldgType]=$C2171)*(EnergyImpactLookups[BldgVint]=$D2171)*(EnergyImpactLookups[BldgLoc]=$E2171),0))</f>
        <v>0</v>
      </c>
      <c r="R2171" cm="1">
        <f t="array" ref="R2171">INDEX(EnergyImpactLookups[AStdWBkWh],MATCH(1,(EnergyImpactLookups[Statewide Offering ID]=$B2171)*(EnergyImpactLookups[BldgType]=$C2171)*(EnergyImpactLookups[BldgVint]=$D2171)*(EnergyImpactLookups[BldgLoc]=$E2171),0))</f>
        <v>113.9225</v>
      </c>
      <c r="S2171" cm="1">
        <f t="array" ref="S2171">INDEX(EnergyImpactLookups[AStdWBkW],MATCH(1,(EnergyImpactLookups[Statewide Offering ID]=$B2171)*(EnergyImpactLookups[BldgType]=$C2171)*(EnergyImpactLookups[BldgVint]=$D2171)*(EnergyImpactLookups[BldgLoc]=$E2171),0))</f>
        <v>0.1109</v>
      </c>
      <c r="T2171" cm="1">
        <f t="array" ref="T2171">INDEX(EnergyImpactLookups[AStdWBtherm],MATCH(1,(EnergyImpactLookups[Statewide Offering ID]=$B2171)*(EnergyImpactLookups[BldgType]=$C2171)*(EnergyImpactLookups[BldgVint]=$D2171)*(EnergyImpactLookups[BldgLoc]=$E2171),0))</f>
        <v>0</v>
      </c>
    </row>
    <row r="2172" spans="1:20" x14ac:dyDescent="0.3">
      <c r="A2172" t="s">
        <v>95</v>
      </c>
      <c r="B2172" t="s">
        <v>198</v>
      </c>
      <c r="C2172" t="s">
        <v>127</v>
      </c>
      <c r="D2172" t="s">
        <v>752</v>
      </c>
      <c r="E2172" t="s">
        <v>113</v>
      </c>
      <c r="F2172" t="s">
        <v>129</v>
      </c>
      <c r="G2172" t="s">
        <v>231</v>
      </c>
      <c r="H2172" t="s">
        <v>232</v>
      </c>
      <c r="I2172" t="s">
        <v>65</v>
      </c>
      <c r="J2172" s="1">
        <v>44172</v>
      </c>
      <c r="K2172" t="s">
        <v>100</v>
      </c>
      <c r="L2172">
        <v>1</v>
      </c>
      <c r="O2172" cm="1">
        <f t="array" ref="O2172">INDEX(EnergyImpactLookups[APreWBkWh-EAD_style],MATCH(1,(EnergyImpactLookups[Statewide Offering ID]=$B2172)*(EnergyImpactLookups[BldgType]=$C2172)*(EnergyImpactLookups[BldgVint]=$D2172)*(EnergyImpactLookups[BldgLoc]=$E2172),0))</f>
        <v>212.65559999999999</v>
      </c>
      <c r="P2172" cm="1">
        <f t="array" ref="P2172">INDEX(EnergyImpactLookups[APreWBkW-EAD_style],MATCH(1,(EnergyImpactLookups[Statewide Offering ID]=$B2172)*(EnergyImpactLookups[BldgType]=$C2172)*(EnergyImpactLookups[BldgVint]=$D2172)*(EnergyImpactLookups[BldgLoc]=$E2172),0))</f>
        <v>0.1646</v>
      </c>
      <c r="Q2172" cm="1">
        <f t="array" ref="Q2172">INDEX(EnergyImpactLookups[APreWBtherm],MATCH(1,(EnergyImpactLookups[Statewide Offering ID]=$B2172)*(EnergyImpactLookups[BldgType]=$C2172)*(EnergyImpactLookups[BldgVint]=$D2172)*(EnergyImpactLookups[BldgLoc]=$E2172),0))</f>
        <v>0</v>
      </c>
      <c r="R2172" cm="1">
        <f t="array" ref="R2172">INDEX(EnergyImpactLookups[AStdWBkWh],MATCH(1,(EnergyImpactLookups[Statewide Offering ID]=$B2172)*(EnergyImpactLookups[BldgType]=$C2172)*(EnergyImpactLookups[BldgVint]=$D2172)*(EnergyImpactLookups[BldgLoc]=$E2172),0))</f>
        <v>158.1688</v>
      </c>
      <c r="S2172" cm="1">
        <f t="array" ref="S2172">INDEX(EnergyImpactLookups[AStdWBkW],MATCH(1,(EnergyImpactLookups[Statewide Offering ID]=$B2172)*(EnergyImpactLookups[BldgType]=$C2172)*(EnergyImpactLookups[BldgVint]=$D2172)*(EnergyImpactLookups[BldgLoc]=$E2172),0))</f>
        <v>0.1225</v>
      </c>
      <c r="T2172" cm="1">
        <f t="array" ref="T2172">INDEX(EnergyImpactLookups[AStdWBtherm],MATCH(1,(EnergyImpactLookups[Statewide Offering ID]=$B2172)*(EnergyImpactLookups[BldgType]=$C2172)*(EnergyImpactLookups[BldgVint]=$D2172)*(EnergyImpactLookups[BldgLoc]=$E2172),0))</f>
        <v>0</v>
      </c>
    </row>
    <row r="2173" spans="1:20" x14ac:dyDescent="0.3">
      <c r="A2173" t="s">
        <v>95</v>
      </c>
      <c r="B2173" t="s">
        <v>198</v>
      </c>
      <c r="C2173" t="s">
        <v>127</v>
      </c>
      <c r="D2173" t="s">
        <v>752</v>
      </c>
      <c r="E2173" t="s">
        <v>114</v>
      </c>
      <c r="F2173" t="s">
        <v>129</v>
      </c>
      <c r="G2173" t="s">
        <v>231</v>
      </c>
      <c r="H2173" t="s">
        <v>232</v>
      </c>
      <c r="I2173" t="s">
        <v>65</v>
      </c>
      <c r="J2173" s="1">
        <v>44172</v>
      </c>
      <c r="K2173" t="s">
        <v>100</v>
      </c>
      <c r="L2173">
        <v>1</v>
      </c>
      <c r="O2173" cm="1">
        <f t="array" ref="O2173">INDEX(EnergyImpactLookups[APreWBkWh-EAD_style],MATCH(1,(EnergyImpactLookups[Statewide Offering ID]=$B2173)*(EnergyImpactLookups[BldgType]=$C2173)*(EnergyImpactLookups[BldgVint]=$D2173)*(EnergyImpactLookups[BldgLoc]=$E2173),0))</f>
        <v>228.95820000000001</v>
      </c>
      <c r="P2173" cm="1">
        <f t="array" ref="P2173">INDEX(EnergyImpactLookups[APreWBkW-EAD_style],MATCH(1,(EnergyImpactLookups[Statewide Offering ID]=$B2173)*(EnergyImpactLookups[BldgType]=$C2173)*(EnergyImpactLookups[BldgVint]=$D2173)*(EnergyImpactLookups[BldgLoc]=$E2173),0))</f>
        <v>0.2283</v>
      </c>
      <c r="Q2173" cm="1">
        <f t="array" ref="Q2173">INDEX(EnergyImpactLookups[APreWBtherm],MATCH(1,(EnergyImpactLookups[Statewide Offering ID]=$B2173)*(EnergyImpactLookups[BldgType]=$C2173)*(EnergyImpactLookups[BldgVint]=$D2173)*(EnergyImpactLookups[BldgLoc]=$E2173),0))</f>
        <v>0</v>
      </c>
      <c r="R2173" cm="1">
        <f t="array" ref="R2173">INDEX(EnergyImpactLookups[AStdWBkWh],MATCH(1,(EnergyImpactLookups[Statewide Offering ID]=$B2173)*(EnergyImpactLookups[BldgType]=$C2173)*(EnergyImpactLookups[BldgVint]=$D2173)*(EnergyImpactLookups[BldgLoc]=$E2173),0))</f>
        <v>170.1832</v>
      </c>
      <c r="S2173" cm="1">
        <f t="array" ref="S2173">INDEX(EnergyImpactLookups[AStdWBkW],MATCH(1,(EnergyImpactLookups[Statewide Offering ID]=$B2173)*(EnergyImpactLookups[BldgType]=$C2173)*(EnergyImpactLookups[BldgVint]=$D2173)*(EnergyImpactLookups[BldgLoc]=$E2173),0))</f>
        <v>0.1699</v>
      </c>
      <c r="T2173" cm="1">
        <f t="array" ref="T2173">INDEX(EnergyImpactLookups[AStdWBtherm],MATCH(1,(EnergyImpactLookups[Statewide Offering ID]=$B2173)*(EnergyImpactLookups[BldgType]=$C2173)*(EnergyImpactLookups[BldgVint]=$D2173)*(EnergyImpactLookups[BldgLoc]=$E2173),0))</f>
        <v>0</v>
      </c>
    </row>
    <row r="2174" spans="1:20" x14ac:dyDescent="0.3">
      <c r="A2174" t="s">
        <v>95</v>
      </c>
      <c r="B2174" t="s">
        <v>198</v>
      </c>
      <c r="C2174" t="s">
        <v>127</v>
      </c>
      <c r="D2174" t="s">
        <v>752</v>
      </c>
      <c r="E2174" t="s">
        <v>115</v>
      </c>
      <c r="F2174" t="s">
        <v>129</v>
      </c>
      <c r="G2174" t="s">
        <v>231</v>
      </c>
      <c r="H2174" t="s">
        <v>232</v>
      </c>
      <c r="I2174" t="s">
        <v>65</v>
      </c>
      <c r="J2174" s="1">
        <v>44172</v>
      </c>
      <c r="K2174" t="s">
        <v>100</v>
      </c>
      <c r="L2174">
        <v>1</v>
      </c>
      <c r="O2174" cm="1">
        <f t="array" ref="O2174">INDEX(EnergyImpactLookups[APreWBkWh-EAD_style],MATCH(1,(EnergyImpactLookups[Statewide Offering ID]=$B2174)*(EnergyImpactLookups[BldgType]=$C2174)*(EnergyImpactLookups[BldgVint]=$D2174)*(EnergyImpactLookups[BldgLoc]=$E2174),0))</f>
        <v>147.7911</v>
      </c>
      <c r="P2174" cm="1">
        <f t="array" ref="P2174">INDEX(EnergyImpactLookups[APreWBkW-EAD_style],MATCH(1,(EnergyImpactLookups[Statewide Offering ID]=$B2174)*(EnergyImpactLookups[BldgType]=$C2174)*(EnergyImpactLookups[BldgVint]=$D2174)*(EnergyImpactLookups[BldgLoc]=$E2174),0))</f>
        <v>0.20380000000000001</v>
      </c>
      <c r="Q2174" cm="1">
        <f t="array" ref="Q2174">INDEX(EnergyImpactLookups[APreWBtherm],MATCH(1,(EnergyImpactLookups[Statewide Offering ID]=$B2174)*(EnergyImpactLookups[BldgType]=$C2174)*(EnergyImpactLookups[BldgVint]=$D2174)*(EnergyImpactLookups[BldgLoc]=$E2174),0))</f>
        <v>0</v>
      </c>
      <c r="R2174" cm="1">
        <f t="array" ref="R2174">INDEX(EnergyImpactLookups[AStdWBkWh],MATCH(1,(EnergyImpactLookups[Statewide Offering ID]=$B2174)*(EnergyImpactLookups[BldgType]=$C2174)*(EnergyImpactLookups[BldgVint]=$D2174)*(EnergyImpactLookups[BldgLoc]=$E2174),0))</f>
        <v>109.7638</v>
      </c>
      <c r="S2174" cm="1">
        <f t="array" ref="S2174">INDEX(EnergyImpactLookups[AStdWBkW],MATCH(1,(EnergyImpactLookups[Statewide Offering ID]=$B2174)*(EnergyImpactLookups[BldgType]=$C2174)*(EnergyImpactLookups[BldgVint]=$D2174)*(EnergyImpactLookups[BldgLoc]=$E2174),0))</f>
        <v>0.1517</v>
      </c>
      <c r="T2174" cm="1">
        <f t="array" ref="T2174">INDEX(EnergyImpactLookups[AStdWBtherm],MATCH(1,(EnergyImpactLookups[Statewide Offering ID]=$B2174)*(EnergyImpactLookups[BldgType]=$C2174)*(EnergyImpactLookups[BldgVint]=$D2174)*(EnergyImpactLookups[BldgLoc]=$E2174),0))</f>
        <v>0</v>
      </c>
    </row>
    <row r="2175" spans="1:20" x14ac:dyDescent="0.3">
      <c r="A2175" t="s">
        <v>95</v>
      </c>
      <c r="B2175" t="s">
        <v>198</v>
      </c>
      <c r="C2175" t="s">
        <v>127</v>
      </c>
      <c r="D2175" t="s">
        <v>752</v>
      </c>
      <c r="E2175" t="s">
        <v>116</v>
      </c>
      <c r="F2175" t="s">
        <v>129</v>
      </c>
      <c r="G2175" t="s">
        <v>231</v>
      </c>
      <c r="H2175" t="s">
        <v>232</v>
      </c>
      <c r="I2175" t="s">
        <v>65</v>
      </c>
      <c r="J2175" s="1">
        <v>44172</v>
      </c>
      <c r="K2175" t="s">
        <v>100</v>
      </c>
      <c r="L2175">
        <v>1</v>
      </c>
      <c r="O2175" cm="1">
        <f t="array" ref="O2175">INDEX(EnergyImpactLookups[APreWBkWh-EAD_style],MATCH(1,(EnergyImpactLookups[Statewide Offering ID]=$B2175)*(EnergyImpactLookups[BldgType]=$C2175)*(EnergyImpactLookups[BldgVint]=$D2175)*(EnergyImpactLookups[BldgLoc]=$E2175),0))</f>
        <v>259.20339999999999</v>
      </c>
      <c r="P2175" cm="1">
        <f t="array" ref="P2175">INDEX(EnergyImpactLookups[APreWBkW-EAD_style],MATCH(1,(EnergyImpactLookups[Statewide Offering ID]=$B2175)*(EnergyImpactLookups[BldgType]=$C2175)*(EnergyImpactLookups[BldgVint]=$D2175)*(EnergyImpactLookups[BldgLoc]=$E2175),0))</f>
        <v>0.2235</v>
      </c>
      <c r="Q2175" cm="1">
        <f t="array" ref="Q2175">INDEX(EnergyImpactLookups[APreWBtherm],MATCH(1,(EnergyImpactLookups[Statewide Offering ID]=$B2175)*(EnergyImpactLookups[BldgType]=$C2175)*(EnergyImpactLookups[BldgVint]=$D2175)*(EnergyImpactLookups[BldgLoc]=$E2175),0))</f>
        <v>0</v>
      </c>
      <c r="R2175" cm="1">
        <f t="array" ref="R2175">INDEX(EnergyImpactLookups[AStdWBkWh],MATCH(1,(EnergyImpactLookups[Statewide Offering ID]=$B2175)*(EnergyImpactLookups[BldgType]=$C2175)*(EnergyImpactLookups[BldgVint]=$D2175)*(EnergyImpactLookups[BldgLoc]=$E2175),0))</f>
        <v>192.74170000000001</v>
      </c>
      <c r="S2175" cm="1">
        <f t="array" ref="S2175">INDEX(EnergyImpactLookups[AStdWBkW],MATCH(1,(EnergyImpactLookups[Statewide Offering ID]=$B2175)*(EnergyImpactLookups[BldgType]=$C2175)*(EnergyImpactLookups[BldgVint]=$D2175)*(EnergyImpactLookups[BldgLoc]=$E2175),0))</f>
        <v>0.16639999999999999</v>
      </c>
      <c r="T2175" cm="1">
        <f t="array" ref="T2175">INDEX(EnergyImpactLookups[AStdWBtherm],MATCH(1,(EnergyImpactLookups[Statewide Offering ID]=$B2175)*(EnergyImpactLookups[BldgType]=$C2175)*(EnergyImpactLookups[BldgVint]=$D2175)*(EnergyImpactLookups[BldgLoc]=$E2175),0))</f>
        <v>0</v>
      </c>
    </row>
    <row r="2176" spans="1:20" x14ac:dyDescent="0.3">
      <c r="A2176" t="s">
        <v>95</v>
      </c>
      <c r="B2176" t="s">
        <v>198</v>
      </c>
      <c r="C2176" t="s">
        <v>127</v>
      </c>
      <c r="D2176" t="s">
        <v>752</v>
      </c>
      <c r="E2176" t="s">
        <v>117</v>
      </c>
      <c r="F2176" t="s">
        <v>129</v>
      </c>
      <c r="G2176" t="s">
        <v>231</v>
      </c>
      <c r="H2176" t="s">
        <v>232</v>
      </c>
      <c r="I2176" t="s">
        <v>65</v>
      </c>
      <c r="J2176" s="1">
        <v>44172</v>
      </c>
      <c r="K2176" t="s">
        <v>100</v>
      </c>
      <c r="L2176">
        <v>1</v>
      </c>
      <c r="O2176" cm="1">
        <f t="array" ref="O2176">INDEX(EnergyImpactLookups[APreWBkWh-EAD_style],MATCH(1,(EnergyImpactLookups[Statewide Offering ID]=$B2176)*(EnergyImpactLookups[BldgType]=$C2176)*(EnergyImpactLookups[BldgVint]=$D2176)*(EnergyImpactLookups[BldgLoc]=$E2176),0))</f>
        <v>223.102</v>
      </c>
      <c r="P2176" cm="1">
        <f t="array" ref="P2176">INDEX(EnergyImpactLookups[APreWBkW-EAD_style],MATCH(1,(EnergyImpactLookups[Statewide Offering ID]=$B2176)*(EnergyImpactLookups[BldgType]=$C2176)*(EnergyImpactLookups[BldgVint]=$D2176)*(EnergyImpactLookups[BldgLoc]=$E2176),0))</f>
        <v>0.2142</v>
      </c>
      <c r="Q2176" cm="1">
        <f t="array" ref="Q2176">INDEX(EnergyImpactLookups[APreWBtherm],MATCH(1,(EnergyImpactLookups[Statewide Offering ID]=$B2176)*(EnergyImpactLookups[BldgType]=$C2176)*(EnergyImpactLookups[BldgVint]=$D2176)*(EnergyImpactLookups[BldgLoc]=$E2176),0))</f>
        <v>0</v>
      </c>
      <c r="R2176" cm="1">
        <f t="array" ref="R2176">INDEX(EnergyImpactLookups[AStdWBkWh],MATCH(1,(EnergyImpactLookups[Statewide Offering ID]=$B2176)*(EnergyImpactLookups[BldgType]=$C2176)*(EnergyImpactLookups[BldgVint]=$D2176)*(EnergyImpactLookups[BldgLoc]=$E2176),0))</f>
        <v>165.9348</v>
      </c>
      <c r="S2176" cm="1">
        <f t="array" ref="S2176">INDEX(EnergyImpactLookups[AStdWBkW],MATCH(1,(EnergyImpactLookups[Statewide Offering ID]=$B2176)*(EnergyImpactLookups[BldgType]=$C2176)*(EnergyImpactLookups[BldgVint]=$D2176)*(EnergyImpactLookups[BldgLoc]=$E2176),0))</f>
        <v>0.15939999999999999</v>
      </c>
      <c r="T2176" cm="1">
        <f t="array" ref="T2176">INDEX(EnergyImpactLookups[AStdWBtherm],MATCH(1,(EnergyImpactLookups[Statewide Offering ID]=$B2176)*(EnergyImpactLookups[BldgType]=$C2176)*(EnergyImpactLookups[BldgVint]=$D2176)*(EnergyImpactLookups[BldgLoc]=$E2176),0))</f>
        <v>0</v>
      </c>
    </row>
    <row r="2177" spans="1:20" x14ac:dyDescent="0.3">
      <c r="A2177" t="s">
        <v>95</v>
      </c>
      <c r="B2177" t="s">
        <v>198</v>
      </c>
      <c r="C2177" t="s">
        <v>127</v>
      </c>
      <c r="D2177" t="s">
        <v>752</v>
      </c>
      <c r="E2177" t="s">
        <v>118</v>
      </c>
      <c r="F2177" t="s">
        <v>129</v>
      </c>
      <c r="G2177" t="s">
        <v>231</v>
      </c>
      <c r="H2177" t="s">
        <v>232</v>
      </c>
      <c r="I2177" t="s">
        <v>65</v>
      </c>
      <c r="J2177" s="1">
        <v>44172</v>
      </c>
      <c r="K2177" t="s">
        <v>100</v>
      </c>
      <c r="L2177">
        <v>1</v>
      </c>
      <c r="O2177" cm="1">
        <f t="array" ref="O2177">INDEX(EnergyImpactLookups[APreWBkWh-EAD_style],MATCH(1,(EnergyImpactLookups[Statewide Offering ID]=$B2177)*(EnergyImpactLookups[BldgType]=$C2177)*(EnergyImpactLookups[BldgVint]=$D2177)*(EnergyImpactLookups[BldgLoc]=$E2177),0))</f>
        <v>366.66480000000001</v>
      </c>
      <c r="P2177" cm="1">
        <f t="array" ref="P2177">INDEX(EnergyImpactLookups[APreWBkW-EAD_style],MATCH(1,(EnergyImpactLookups[Statewide Offering ID]=$B2177)*(EnergyImpactLookups[BldgType]=$C2177)*(EnergyImpactLookups[BldgVint]=$D2177)*(EnergyImpactLookups[BldgLoc]=$E2177),0))</f>
        <v>0.24110000000000001</v>
      </c>
      <c r="Q2177" cm="1">
        <f t="array" ref="Q2177">INDEX(EnergyImpactLookups[APreWBtherm],MATCH(1,(EnergyImpactLookups[Statewide Offering ID]=$B2177)*(EnergyImpactLookups[BldgType]=$C2177)*(EnergyImpactLookups[BldgVint]=$D2177)*(EnergyImpactLookups[BldgLoc]=$E2177),0))</f>
        <v>0</v>
      </c>
      <c r="R2177" cm="1">
        <f t="array" ref="R2177">INDEX(EnergyImpactLookups[AStdWBkWh],MATCH(1,(EnergyImpactLookups[Statewide Offering ID]=$B2177)*(EnergyImpactLookups[BldgType]=$C2177)*(EnergyImpactLookups[BldgVint]=$D2177)*(EnergyImpactLookups[BldgLoc]=$E2177),0))</f>
        <v>272.83319999999998</v>
      </c>
      <c r="S2177" cm="1">
        <f t="array" ref="S2177">INDEX(EnergyImpactLookups[AStdWBkW],MATCH(1,(EnergyImpactLookups[Statewide Offering ID]=$B2177)*(EnergyImpactLookups[BldgType]=$C2177)*(EnergyImpactLookups[BldgVint]=$D2177)*(EnergyImpactLookups[BldgLoc]=$E2177),0))</f>
        <v>0.17949999999999999</v>
      </c>
      <c r="T2177" cm="1">
        <f t="array" ref="T2177">INDEX(EnergyImpactLookups[AStdWBtherm],MATCH(1,(EnergyImpactLookups[Statewide Offering ID]=$B2177)*(EnergyImpactLookups[BldgType]=$C2177)*(EnergyImpactLookups[BldgVint]=$D2177)*(EnergyImpactLookups[BldgLoc]=$E2177),0))</f>
        <v>0</v>
      </c>
    </row>
    <row r="2178" spans="1:20" x14ac:dyDescent="0.3">
      <c r="A2178" t="s">
        <v>95</v>
      </c>
      <c r="B2178" t="s">
        <v>198</v>
      </c>
      <c r="C2178" t="s">
        <v>127</v>
      </c>
      <c r="D2178" t="s">
        <v>752</v>
      </c>
      <c r="E2178" t="s">
        <v>119</v>
      </c>
      <c r="F2178" t="s">
        <v>129</v>
      </c>
      <c r="G2178" t="s">
        <v>231</v>
      </c>
      <c r="H2178" t="s">
        <v>232</v>
      </c>
      <c r="I2178" t="s">
        <v>65</v>
      </c>
      <c r="J2178" s="1">
        <v>44172</v>
      </c>
      <c r="K2178" t="s">
        <v>100</v>
      </c>
      <c r="L2178">
        <v>1</v>
      </c>
      <c r="O2178" cm="1">
        <f t="array" ref="O2178">INDEX(EnergyImpactLookups[APreWBkWh-EAD_style],MATCH(1,(EnergyImpactLookups[Statewide Offering ID]=$B2178)*(EnergyImpactLookups[BldgType]=$C2178)*(EnergyImpactLookups[BldgVint]=$D2178)*(EnergyImpactLookups[BldgLoc]=$E2178),0))</f>
        <v>56.154299999999999</v>
      </c>
      <c r="P2178" cm="1">
        <f t="array" ref="P2178">INDEX(EnergyImpactLookups[APreWBkW-EAD_style],MATCH(1,(EnergyImpactLookups[Statewide Offering ID]=$B2178)*(EnergyImpactLookups[BldgType]=$C2178)*(EnergyImpactLookups[BldgVint]=$D2178)*(EnergyImpactLookups[BldgLoc]=$E2178),0))</f>
        <v>9.3700000000000006E-2</v>
      </c>
      <c r="Q2178" cm="1">
        <f t="array" ref="Q2178">INDEX(EnergyImpactLookups[APreWBtherm],MATCH(1,(EnergyImpactLookups[Statewide Offering ID]=$B2178)*(EnergyImpactLookups[BldgType]=$C2178)*(EnergyImpactLookups[BldgVint]=$D2178)*(EnergyImpactLookups[BldgLoc]=$E2178),0))</f>
        <v>0</v>
      </c>
      <c r="R2178" cm="1">
        <f t="array" ref="R2178">INDEX(EnergyImpactLookups[AStdWBkWh],MATCH(1,(EnergyImpactLookups[Statewide Offering ID]=$B2178)*(EnergyImpactLookups[BldgType]=$C2178)*(EnergyImpactLookups[BldgVint]=$D2178)*(EnergyImpactLookups[BldgLoc]=$E2178),0))</f>
        <v>39.432499999999997</v>
      </c>
      <c r="S2178" cm="1">
        <f t="array" ref="S2178">INDEX(EnergyImpactLookups[AStdWBkW],MATCH(1,(EnergyImpactLookups[Statewide Offering ID]=$B2178)*(EnergyImpactLookups[BldgType]=$C2178)*(EnergyImpactLookups[BldgVint]=$D2178)*(EnergyImpactLookups[BldgLoc]=$E2178),0))</f>
        <v>6.9699999999999998E-2</v>
      </c>
      <c r="T2178" cm="1">
        <f t="array" ref="T2178">INDEX(EnergyImpactLookups[AStdWBtherm],MATCH(1,(EnergyImpactLookups[Statewide Offering ID]=$B2178)*(EnergyImpactLookups[BldgType]=$C2178)*(EnergyImpactLookups[BldgVint]=$D2178)*(EnergyImpactLookups[BldgLoc]=$E2178),0))</f>
        <v>0</v>
      </c>
    </row>
    <row r="2179" spans="1:20" x14ac:dyDescent="0.3">
      <c r="A2179" t="s">
        <v>95</v>
      </c>
      <c r="B2179" t="s">
        <v>198</v>
      </c>
      <c r="C2179" t="s">
        <v>130</v>
      </c>
      <c r="D2179" t="s">
        <v>752</v>
      </c>
      <c r="E2179" t="s">
        <v>99</v>
      </c>
      <c r="F2179" t="s">
        <v>129</v>
      </c>
      <c r="G2179" t="s">
        <v>231</v>
      </c>
      <c r="H2179" t="s">
        <v>232</v>
      </c>
      <c r="I2179" t="s">
        <v>65</v>
      </c>
      <c r="J2179" s="1">
        <v>44172</v>
      </c>
      <c r="K2179" t="s">
        <v>100</v>
      </c>
      <c r="L2179">
        <v>1</v>
      </c>
      <c r="O2179" cm="1">
        <f t="array" ref="O2179">INDEX(EnergyImpactLookups[APreWBkWh-EAD_style],MATCH(1,(EnergyImpactLookups[Statewide Offering ID]=$B2179)*(EnergyImpactLookups[BldgType]=$C2179)*(EnergyImpactLookups[BldgVint]=$D2179)*(EnergyImpactLookups[BldgLoc]=$E2179),0))</f>
        <v>23.872599999999998</v>
      </c>
      <c r="P2179" cm="1">
        <f t="array" ref="P2179">INDEX(EnergyImpactLookups[APreWBkW-EAD_style],MATCH(1,(EnergyImpactLookups[Statewide Offering ID]=$B2179)*(EnergyImpactLookups[BldgType]=$C2179)*(EnergyImpactLookups[BldgVint]=$D2179)*(EnergyImpactLookups[BldgLoc]=$E2179),0))</f>
        <v>2.5000000000000001E-3</v>
      </c>
      <c r="Q2179" cm="1">
        <f t="array" ref="Q2179">INDEX(EnergyImpactLookups[APreWBtherm],MATCH(1,(EnergyImpactLookups[Statewide Offering ID]=$B2179)*(EnergyImpactLookups[BldgType]=$C2179)*(EnergyImpactLookups[BldgVint]=$D2179)*(EnergyImpactLookups[BldgLoc]=$E2179),0))</f>
        <v>0</v>
      </c>
      <c r="R2179" cm="1">
        <f t="array" ref="R2179">INDEX(EnergyImpactLookups[AStdWBkWh],MATCH(1,(EnergyImpactLookups[Statewide Offering ID]=$B2179)*(EnergyImpactLookups[BldgType]=$C2179)*(EnergyImpactLookups[BldgVint]=$D2179)*(EnergyImpactLookups[BldgLoc]=$E2179),0))</f>
        <v>17.3919</v>
      </c>
      <c r="S2179" cm="1">
        <f t="array" ref="S2179">INDEX(EnergyImpactLookups[AStdWBkW],MATCH(1,(EnergyImpactLookups[Statewide Offering ID]=$B2179)*(EnergyImpactLookups[BldgType]=$C2179)*(EnergyImpactLookups[BldgVint]=$D2179)*(EnergyImpactLookups[BldgLoc]=$E2179),0))</f>
        <v>1.9E-3</v>
      </c>
      <c r="T2179" cm="1">
        <f t="array" ref="T2179">INDEX(EnergyImpactLookups[AStdWBtherm],MATCH(1,(EnergyImpactLookups[Statewide Offering ID]=$B2179)*(EnergyImpactLookups[BldgType]=$C2179)*(EnergyImpactLookups[BldgVint]=$D2179)*(EnergyImpactLookups[BldgLoc]=$E2179),0))</f>
        <v>0</v>
      </c>
    </row>
    <row r="2180" spans="1:20" x14ac:dyDescent="0.3">
      <c r="A2180" t="s">
        <v>95</v>
      </c>
      <c r="B2180" t="s">
        <v>198</v>
      </c>
      <c r="C2180" t="s">
        <v>130</v>
      </c>
      <c r="D2180" t="s">
        <v>752</v>
      </c>
      <c r="E2180" t="s">
        <v>103</v>
      </c>
      <c r="F2180" t="s">
        <v>129</v>
      </c>
      <c r="G2180" t="s">
        <v>231</v>
      </c>
      <c r="H2180" t="s">
        <v>232</v>
      </c>
      <c r="I2180" t="s">
        <v>65</v>
      </c>
      <c r="J2180" s="1">
        <v>44172</v>
      </c>
      <c r="K2180" t="s">
        <v>100</v>
      </c>
      <c r="L2180">
        <v>1</v>
      </c>
      <c r="O2180" cm="1">
        <f t="array" ref="O2180">INDEX(EnergyImpactLookups[APreWBkWh-EAD_style],MATCH(1,(EnergyImpactLookups[Statewide Offering ID]=$B2180)*(EnergyImpactLookups[BldgType]=$C2180)*(EnergyImpactLookups[BldgVint]=$D2180)*(EnergyImpactLookups[BldgLoc]=$E2180),0))</f>
        <v>69.640299999999996</v>
      </c>
      <c r="P2180" cm="1">
        <f t="array" ref="P2180">INDEX(EnergyImpactLookups[APreWBkW-EAD_style],MATCH(1,(EnergyImpactLookups[Statewide Offering ID]=$B2180)*(EnergyImpactLookups[BldgType]=$C2180)*(EnergyImpactLookups[BldgVint]=$D2180)*(EnergyImpactLookups[BldgLoc]=$E2180),0))</f>
        <v>0.14940000000000001</v>
      </c>
      <c r="Q2180" cm="1">
        <f t="array" ref="Q2180">INDEX(EnergyImpactLookups[APreWBtherm],MATCH(1,(EnergyImpactLookups[Statewide Offering ID]=$B2180)*(EnergyImpactLookups[BldgType]=$C2180)*(EnergyImpactLookups[BldgVint]=$D2180)*(EnergyImpactLookups[BldgLoc]=$E2180),0))</f>
        <v>0</v>
      </c>
      <c r="R2180" cm="1">
        <f t="array" ref="R2180">INDEX(EnergyImpactLookups[AStdWBkWh],MATCH(1,(EnergyImpactLookups[Statewide Offering ID]=$B2180)*(EnergyImpactLookups[BldgType]=$C2180)*(EnergyImpactLookups[BldgVint]=$D2180)*(EnergyImpactLookups[BldgLoc]=$E2180),0))</f>
        <v>51.61</v>
      </c>
      <c r="S2180" cm="1">
        <f t="array" ref="S2180">INDEX(EnergyImpactLookups[AStdWBkW],MATCH(1,(EnergyImpactLookups[Statewide Offering ID]=$B2180)*(EnergyImpactLookups[BldgType]=$C2180)*(EnergyImpactLookups[BldgVint]=$D2180)*(EnergyImpactLookups[BldgLoc]=$E2180),0))</f>
        <v>0.11119999999999999</v>
      </c>
      <c r="T2180" cm="1">
        <f t="array" ref="T2180">INDEX(EnergyImpactLookups[AStdWBtherm],MATCH(1,(EnergyImpactLookups[Statewide Offering ID]=$B2180)*(EnergyImpactLookups[BldgType]=$C2180)*(EnergyImpactLookups[BldgVint]=$D2180)*(EnergyImpactLookups[BldgLoc]=$E2180),0))</f>
        <v>0</v>
      </c>
    </row>
    <row r="2181" spans="1:20" x14ac:dyDescent="0.3">
      <c r="A2181" t="s">
        <v>95</v>
      </c>
      <c r="B2181" t="s">
        <v>198</v>
      </c>
      <c r="C2181" t="s">
        <v>130</v>
      </c>
      <c r="D2181" t="s">
        <v>752</v>
      </c>
      <c r="E2181" t="s">
        <v>104</v>
      </c>
      <c r="F2181" t="s">
        <v>129</v>
      </c>
      <c r="G2181" t="s">
        <v>231</v>
      </c>
      <c r="H2181" t="s">
        <v>232</v>
      </c>
      <c r="I2181" t="s">
        <v>65</v>
      </c>
      <c r="J2181" s="1">
        <v>44172</v>
      </c>
      <c r="K2181" t="s">
        <v>100</v>
      </c>
      <c r="L2181">
        <v>1</v>
      </c>
      <c r="O2181" cm="1">
        <f t="array" ref="O2181">INDEX(EnergyImpactLookups[APreWBkWh-EAD_style],MATCH(1,(EnergyImpactLookups[Statewide Offering ID]=$B2181)*(EnergyImpactLookups[BldgType]=$C2181)*(EnergyImpactLookups[BldgVint]=$D2181)*(EnergyImpactLookups[BldgLoc]=$E2181),0))</f>
        <v>27.1172</v>
      </c>
      <c r="P2181" cm="1">
        <f t="array" ref="P2181">INDEX(EnergyImpactLookups[APreWBkW-EAD_style],MATCH(1,(EnergyImpactLookups[Statewide Offering ID]=$B2181)*(EnergyImpactLookups[BldgType]=$C2181)*(EnergyImpactLookups[BldgVint]=$D2181)*(EnergyImpactLookups[BldgLoc]=$E2181),0))</f>
        <v>5.67E-2</v>
      </c>
      <c r="Q2181" cm="1">
        <f t="array" ref="Q2181">INDEX(EnergyImpactLookups[APreWBtherm],MATCH(1,(EnergyImpactLookups[Statewide Offering ID]=$B2181)*(EnergyImpactLookups[BldgType]=$C2181)*(EnergyImpactLookups[BldgVint]=$D2181)*(EnergyImpactLookups[BldgLoc]=$E2181),0))</f>
        <v>0</v>
      </c>
      <c r="R2181" cm="1">
        <f t="array" ref="R2181">INDEX(EnergyImpactLookups[AStdWBkWh],MATCH(1,(EnergyImpactLookups[Statewide Offering ID]=$B2181)*(EnergyImpactLookups[BldgType]=$C2181)*(EnergyImpactLookups[BldgVint]=$D2181)*(EnergyImpactLookups[BldgLoc]=$E2181),0))</f>
        <v>19.943999999999999</v>
      </c>
      <c r="S2181" cm="1">
        <f t="array" ref="S2181">INDEX(EnergyImpactLookups[AStdWBkW],MATCH(1,(EnergyImpactLookups[Statewide Offering ID]=$B2181)*(EnergyImpactLookups[BldgType]=$C2181)*(EnergyImpactLookups[BldgVint]=$D2181)*(EnergyImpactLookups[BldgLoc]=$E2181),0))</f>
        <v>4.2200000000000001E-2</v>
      </c>
      <c r="T2181" cm="1">
        <f t="array" ref="T2181">INDEX(EnergyImpactLookups[AStdWBtherm],MATCH(1,(EnergyImpactLookups[Statewide Offering ID]=$B2181)*(EnergyImpactLookups[BldgType]=$C2181)*(EnergyImpactLookups[BldgVint]=$D2181)*(EnergyImpactLookups[BldgLoc]=$E2181),0))</f>
        <v>0</v>
      </c>
    </row>
    <row r="2182" spans="1:20" x14ac:dyDescent="0.3">
      <c r="A2182" t="s">
        <v>95</v>
      </c>
      <c r="B2182" t="s">
        <v>198</v>
      </c>
      <c r="C2182" t="s">
        <v>130</v>
      </c>
      <c r="D2182" t="s">
        <v>752</v>
      </c>
      <c r="E2182" t="s">
        <v>105</v>
      </c>
      <c r="F2182" t="s">
        <v>129</v>
      </c>
      <c r="G2182" t="s">
        <v>231</v>
      </c>
      <c r="H2182" t="s">
        <v>232</v>
      </c>
      <c r="I2182" t="s">
        <v>65</v>
      </c>
      <c r="J2182" s="1">
        <v>44172</v>
      </c>
      <c r="K2182" t="s">
        <v>100</v>
      </c>
      <c r="L2182">
        <v>1</v>
      </c>
      <c r="O2182" cm="1">
        <f t="array" ref="O2182">INDEX(EnergyImpactLookups[APreWBkWh-EAD_style],MATCH(1,(EnergyImpactLookups[Statewide Offering ID]=$B2182)*(EnergyImpactLookups[BldgType]=$C2182)*(EnergyImpactLookups[BldgVint]=$D2182)*(EnergyImpactLookups[BldgLoc]=$E2182),0))</f>
        <v>146.2482</v>
      </c>
      <c r="P2182" cm="1">
        <f t="array" ref="P2182">INDEX(EnergyImpactLookups[APreWBkW-EAD_style],MATCH(1,(EnergyImpactLookups[Statewide Offering ID]=$B2182)*(EnergyImpactLookups[BldgType]=$C2182)*(EnergyImpactLookups[BldgVint]=$D2182)*(EnergyImpactLookups[BldgLoc]=$E2182),0))</f>
        <v>0.2253</v>
      </c>
      <c r="Q2182" cm="1">
        <f t="array" ref="Q2182">INDEX(EnergyImpactLookups[APreWBtherm],MATCH(1,(EnergyImpactLookups[Statewide Offering ID]=$B2182)*(EnergyImpactLookups[BldgType]=$C2182)*(EnergyImpactLookups[BldgVint]=$D2182)*(EnergyImpactLookups[BldgLoc]=$E2182),0))</f>
        <v>0</v>
      </c>
      <c r="R2182" cm="1">
        <f t="array" ref="R2182">INDEX(EnergyImpactLookups[AStdWBkWh],MATCH(1,(EnergyImpactLookups[Statewide Offering ID]=$B2182)*(EnergyImpactLookups[BldgType]=$C2182)*(EnergyImpactLookups[BldgVint]=$D2182)*(EnergyImpactLookups[BldgLoc]=$E2182),0))</f>
        <v>108.7415</v>
      </c>
      <c r="S2182" cm="1">
        <f t="array" ref="S2182">INDEX(EnergyImpactLookups[AStdWBkW],MATCH(1,(EnergyImpactLookups[Statewide Offering ID]=$B2182)*(EnergyImpactLookups[BldgType]=$C2182)*(EnergyImpactLookups[BldgVint]=$D2182)*(EnergyImpactLookups[BldgLoc]=$E2182),0))</f>
        <v>0.1676</v>
      </c>
      <c r="T2182" cm="1">
        <f t="array" ref="T2182">INDEX(EnergyImpactLookups[AStdWBtherm],MATCH(1,(EnergyImpactLookups[Statewide Offering ID]=$B2182)*(EnergyImpactLookups[BldgType]=$C2182)*(EnergyImpactLookups[BldgVint]=$D2182)*(EnergyImpactLookups[BldgLoc]=$E2182),0))</f>
        <v>0</v>
      </c>
    </row>
    <row r="2183" spans="1:20" x14ac:dyDescent="0.3">
      <c r="A2183" t="s">
        <v>95</v>
      </c>
      <c r="B2183" t="s">
        <v>198</v>
      </c>
      <c r="C2183" t="s">
        <v>130</v>
      </c>
      <c r="D2183" t="s">
        <v>752</v>
      </c>
      <c r="E2183" t="s">
        <v>106</v>
      </c>
      <c r="F2183" t="s">
        <v>129</v>
      </c>
      <c r="G2183" t="s">
        <v>231</v>
      </c>
      <c r="H2183" t="s">
        <v>232</v>
      </c>
      <c r="I2183" t="s">
        <v>65</v>
      </c>
      <c r="J2183" s="1">
        <v>44172</v>
      </c>
      <c r="K2183" t="s">
        <v>100</v>
      </c>
      <c r="L2183">
        <v>1</v>
      </c>
      <c r="O2183" cm="1">
        <f t="array" ref="O2183">INDEX(EnergyImpactLookups[APreWBkWh-EAD_style],MATCH(1,(EnergyImpactLookups[Statewide Offering ID]=$B2183)*(EnergyImpactLookups[BldgType]=$C2183)*(EnergyImpactLookups[BldgVint]=$D2183)*(EnergyImpactLookups[BldgLoc]=$E2183),0))</f>
        <v>24.965499999999999</v>
      </c>
      <c r="P2183" cm="1">
        <f t="array" ref="P2183">INDEX(EnergyImpactLookups[APreWBkW-EAD_style],MATCH(1,(EnergyImpactLookups[Statewide Offering ID]=$B2183)*(EnergyImpactLookups[BldgType]=$C2183)*(EnergyImpactLookups[BldgVint]=$D2183)*(EnergyImpactLookups[BldgLoc]=$E2183),0))</f>
        <v>2.4899999999999999E-2</v>
      </c>
      <c r="Q2183" cm="1">
        <f t="array" ref="Q2183">INDEX(EnergyImpactLookups[APreWBtherm],MATCH(1,(EnergyImpactLookups[Statewide Offering ID]=$B2183)*(EnergyImpactLookups[BldgType]=$C2183)*(EnergyImpactLookups[BldgVint]=$D2183)*(EnergyImpactLookups[BldgLoc]=$E2183),0))</f>
        <v>0</v>
      </c>
      <c r="R2183" cm="1">
        <f t="array" ref="R2183">INDEX(EnergyImpactLookups[AStdWBkWh],MATCH(1,(EnergyImpactLookups[Statewide Offering ID]=$B2183)*(EnergyImpactLookups[BldgType]=$C2183)*(EnergyImpactLookups[BldgVint]=$D2183)*(EnergyImpactLookups[BldgLoc]=$E2183),0))</f>
        <v>18.3735</v>
      </c>
      <c r="S2183" cm="1">
        <f t="array" ref="S2183">INDEX(EnergyImpactLookups[AStdWBkW],MATCH(1,(EnergyImpactLookups[Statewide Offering ID]=$B2183)*(EnergyImpactLookups[BldgType]=$C2183)*(EnergyImpactLookups[BldgVint]=$D2183)*(EnergyImpactLookups[BldgLoc]=$E2183),0))</f>
        <v>1.8499999999999999E-2</v>
      </c>
      <c r="T2183" cm="1">
        <f t="array" ref="T2183">INDEX(EnergyImpactLookups[AStdWBtherm],MATCH(1,(EnergyImpactLookups[Statewide Offering ID]=$B2183)*(EnergyImpactLookups[BldgType]=$C2183)*(EnergyImpactLookups[BldgVint]=$D2183)*(EnergyImpactLookups[BldgLoc]=$E2183),0))</f>
        <v>0</v>
      </c>
    </row>
    <row r="2184" spans="1:20" x14ac:dyDescent="0.3">
      <c r="A2184" t="s">
        <v>95</v>
      </c>
      <c r="B2184" t="s">
        <v>198</v>
      </c>
      <c r="C2184" t="s">
        <v>130</v>
      </c>
      <c r="D2184" t="s">
        <v>752</v>
      </c>
      <c r="E2184" t="s">
        <v>107</v>
      </c>
      <c r="F2184" t="s">
        <v>129</v>
      </c>
      <c r="G2184" t="s">
        <v>231</v>
      </c>
      <c r="H2184" t="s">
        <v>232</v>
      </c>
      <c r="I2184" t="s">
        <v>65</v>
      </c>
      <c r="J2184" s="1">
        <v>44172</v>
      </c>
      <c r="K2184" t="s">
        <v>100</v>
      </c>
      <c r="L2184">
        <v>1</v>
      </c>
      <c r="O2184" cm="1">
        <f t="array" ref="O2184">INDEX(EnergyImpactLookups[APreWBkWh-EAD_style],MATCH(1,(EnergyImpactLookups[Statewide Offering ID]=$B2184)*(EnergyImpactLookups[BldgType]=$C2184)*(EnergyImpactLookups[BldgVint]=$D2184)*(EnergyImpactLookups[BldgLoc]=$E2184),0))</f>
        <v>77.646699999999996</v>
      </c>
      <c r="P2184" cm="1">
        <f t="array" ref="P2184">INDEX(EnergyImpactLookups[APreWBkW-EAD_style],MATCH(1,(EnergyImpactLookups[Statewide Offering ID]=$B2184)*(EnergyImpactLookups[BldgType]=$C2184)*(EnergyImpactLookups[BldgVint]=$D2184)*(EnergyImpactLookups[BldgLoc]=$E2184),0))</f>
        <v>9.5699999999999993E-2</v>
      </c>
      <c r="Q2184" cm="1">
        <f t="array" ref="Q2184">INDEX(EnergyImpactLookups[APreWBtherm],MATCH(1,(EnergyImpactLookups[Statewide Offering ID]=$B2184)*(EnergyImpactLookups[BldgType]=$C2184)*(EnergyImpactLookups[BldgVint]=$D2184)*(EnergyImpactLookups[BldgLoc]=$E2184),0))</f>
        <v>0</v>
      </c>
      <c r="R2184" cm="1">
        <f t="array" ref="R2184">INDEX(EnergyImpactLookups[AStdWBkWh],MATCH(1,(EnergyImpactLookups[Statewide Offering ID]=$B2184)*(EnergyImpactLookups[BldgType]=$C2184)*(EnergyImpactLookups[BldgVint]=$D2184)*(EnergyImpactLookups[BldgLoc]=$E2184),0))</f>
        <v>57.6858</v>
      </c>
      <c r="S2184" cm="1">
        <f t="array" ref="S2184">INDEX(EnergyImpactLookups[AStdWBkW],MATCH(1,(EnergyImpactLookups[Statewide Offering ID]=$B2184)*(EnergyImpactLookups[BldgType]=$C2184)*(EnergyImpactLookups[BldgVint]=$D2184)*(EnergyImpactLookups[BldgLoc]=$E2184),0))</f>
        <v>7.1199999999999999E-2</v>
      </c>
      <c r="T2184" cm="1">
        <f t="array" ref="T2184">INDEX(EnergyImpactLookups[AStdWBtherm],MATCH(1,(EnergyImpactLookups[Statewide Offering ID]=$B2184)*(EnergyImpactLookups[BldgType]=$C2184)*(EnergyImpactLookups[BldgVint]=$D2184)*(EnergyImpactLookups[BldgLoc]=$E2184),0))</f>
        <v>0</v>
      </c>
    </row>
    <row r="2185" spans="1:20" x14ac:dyDescent="0.3">
      <c r="A2185" t="s">
        <v>95</v>
      </c>
      <c r="B2185" t="s">
        <v>198</v>
      </c>
      <c r="C2185" t="s">
        <v>130</v>
      </c>
      <c r="D2185" t="s">
        <v>752</v>
      </c>
      <c r="E2185" t="s">
        <v>109</v>
      </c>
      <c r="F2185" t="s">
        <v>129</v>
      </c>
      <c r="G2185" t="s">
        <v>231</v>
      </c>
      <c r="H2185" t="s">
        <v>232</v>
      </c>
      <c r="I2185" t="s">
        <v>65</v>
      </c>
      <c r="J2185" s="1">
        <v>44172</v>
      </c>
      <c r="K2185" t="s">
        <v>100</v>
      </c>
      <c r="L2185">
        <v>1</v>
      </c>
      <c r="O2185" cm="1">
        <f t="array" ref="O2185">INDEX(EnergyImpactLookups[APreWBkWh-EAD_style],MATCH(1,(EnergyImpactLookups[Statewide Offering ID]=$B2185)*(EnergyImpactLookups[BldgType]=$C2185)*(EnergyImpactLookups[BldgVint]=$D2185)*(EnergyImpactLookups[BldgLoc]=$E2185),0))</f>
        <v>141.42349999999999</v>
      </c>
      <c r="P2185" cm="1">
        <f t="array" ref="P2185">INDEX(EnergyImpactLookups[APreWBkW-EAD_style],MATCH(1,(EnergyImpactLookups[Statewide Offering ID]=$B2185)*(EnergyImpactLookups[BldgType]=$C2185)*(EnergyImpactLookups[BldgVint]=$D2185)*(EnergyImpactLookups[BldgLoc]=$E2185),0))</f>
        <v>0.13009999999999999</v>
      </c>
      <c r="Q2185" cm="1">
        <f t="array" ref="Q2185">INDEX(EnergyImpactLookups[APreWBtherm],MATCH(1,(EnergyImpactLookups[Statewide Offering ID]=$B2185)*(EnergyImpactLookups[BldgType]=$C2185)*(EnergyImpactLookups[BldgVint]=$D2185)*(EnergyImpactLookups[BldgLoc]=$E2185),0))</f>
        <v>0</v>
      </c>
      <c r="R2185" cm="1">
        <f t="array" ref="R2185">INDEX(EnergyImpactLookups[AStdWBkWh],MATCH(1,(EnergyImpactLookups[Statewide Offering ID]=$B2185)*(EnergyImpactLookups[BldgType]=$C2185)*(EnergyImpactLookups[BldgVint]=$D2185)*(EnergyImpactLookups[BldgLoc]=$E2185),0))</f>
        <v>105.128</v>
      </c>
      <c r="S2185" cm="1">
        <f t="array" ref="S2185">INDEX(EnergyImpactLookups[AStdWBkW],MATCH(1,(EnergyImpactLookups[Statewide Offering ID]=$B2185)*(EnergyImpactLookups[BldgType]=$C2185)*(EnergyImpactLookups[BldgVint]=$D2185)*(EnergyImpactLookups[BldgLoc]=$E2185),0))</f>
        <v>9.6799999999999997E-2</v>
      </c>
      <c r="T2185" cm="1">
        <f t="array" ref="T2185">INDEX(EnergyImpactLookups[AStdWBtherm],MATCH(1,(EnergyImpactLookups[Statewide Offering ID]=$B2185)*(EnergyImpactLookups[BldgType]=$C2185)*(EnergyImpactLookups[BldgVint]=$D2185)*(EnergyImpactLookups[BldgLoc]=$E2185),0))</f>
        <v>0</v>
      </c>
    </row>
    <row r="2186" spans="1:20" x14ac:dyDescent="0.3">
      <c r="A2186" t="s">
        <v>95</v>
      </c>
      <c r="B2186" t="s">
        <v>198</v>
      </c>
      <c r="C2186" t="s">
        <v>130</v>
      </c>
      <c r="D2186" t="s">
        <v>752</v>
      </c>
      <c r="E2186" t="s">
        <v>111</v>
      </c>
      <c r="F2186" t="s">
        <v>129</v>
      </c>
      <c r="G2186" t="s">
        <v>231</v>
      </c>
      <c r="H2186" t="s">
        <v>232</v>
      </c>
      <c r="I2186" t="s">
        <v>65</v>
      </c>
      <c r="J2186" s="1">
        <v>44172</v>
      </c>
      <c r="K2186" t="s">
        <v>100</v>
      </c>
      <c r="L2186">
        <v>1</v>
      </c>
      <c r="O2186" cm="1">
        <f t="array" ref="O2186">INDEX(EnergyImpactLookups[APreWBkWh-EAD_style],MATCH(1,(EnergyImpactLookups[Statewide Offering ID]=$B2186)*(EnergyImpactLookups[BldgType]=$C2186)*(EnergyImpactLookups[BldgVint]=$D2186)*(EnergyImpactLookups[BldgLoc]=$E2186),0))</f>
        <v>241.10310000000001</v>
      </c>
      <c r="P2186" cm="1">
        <f t="array" ref="P2186">INDEX(EnergyImpactLookups[APreWBkW-EAD_style],MATCH(1,(EnergyImpactLookups[Statewide Offering ID]=$B2186)*(EnergyImpactLookups[BldgType]=$C2186)*(EnergyImpactLookups[BldgVint]=$D2186)*(EnergyImpactLookups[BldgLoc]=$E2186),0))</f>
        <v>0.1794</v>
      </c>
      <c r="Q2186" cm="1">
        <f t="array" ref="Q2186">INDEX(EnergyImpactLookups[APreWBtherm],MATCH(1,(EnergyImpactLookups[Statewide Offering ID]=$B2186)*(EnergyImpactLookups[BldgType]=$C2186)*(EnergyImpactLookups[BldgVint]=$D2186)*(EnergyImpactLookups[BldgLoc]=$E2186),0))</f>
        <v>0</v>
      </c>
      <c r="R2186" cm="1">
        <f t="array" ref="R2186">INDEX(EnergyImpactLookups[AStdWBkWh],MATCH(1,(EnergyImpactLookups[Statewide Offering ID]=$B2186)*(EnergyImpactLookups[BldgType]=$C2186)*(EnergyImpactLookups[BldgVint]=$D2186)*(EnergyImpactLookups[BldgLoc]=$E2186),0))</f>
        <v>179.34690000000001</v>
      </c>
      <c r="S2186" cm="1">
        <f t="array" ref="S2186">INDEX(EnergyImpactLookups[AStdWBkW],MATCH(1,(EnergyImpactLookups[Statewide Offering ID]=$B2186)*(EnergyImpactLookups[BldgType]=$C2186)*(EnergyImpactLookups[BldgVint]=$D2186)*(EnergyImpactLookups[BldgLoc]=$E2186),0))</f>
        <v>0.13350000000000001</v>
      </c>
      <c r="T2186" cm="1">
        <f t="array" ref="T2186">INDEX(EnergyImpactLookups[AStdWBtherm],MATCH(1,(EnergyImpactLookups[Statewide Offering ID]=$B2186)*(EnergyImpactLookups[BldgType]=$C2186)*(EnergyImpactLookups[BldgVint]=$D2186)*(EnergyImpactLookups[BldgLoc]=$E2186),0))</f>
        <v>0</v>
      </c>
    </row>
    <row r="2187" spans="1:20" x14ac:dyDescent="0.3">
      <c r="A2187" t="s">
        <v>95</v>
      </c>
      <c r="B2187" t="s">
        <v>198</v>
      </c>
      <c r="C2187" t="s">
        <v>130</v>
      </c>
      <c r="D2187" t="s">
        <v>752</v>
      </c>
      <c r="E2187" t="s">
        <v>112</v>
      </c>
      <c r="F2187" t="s">
        <v>129</v>
      </c>
      <c r="G2187" t="s">
        <v>231</v>
      </c>
      <c r="H2187" t="s">
        <v>232</v>
      </c>
      <c r="I2187" t="s">
        <v>65</v>
      </c>
      <c r="J2187" s="1">
        <v>44172</v>
      </c>
      <c r="K2187" t="s">
        <v>100</v>
      </c>
      <c r="L2187">
        <v>1</v>
      </c>
      <c r="O2187" cm="1">
        <f t="array" ref="O2187">INDEX(EnergyImpactLookups[APreWBkWh-EAD_style],MATCH(1,(EnergyImpactLookups[Statewide Offering ID]=$B2187)*(EnergyImpactLookups[BldgType]=$C2187)*(EnergyImpactLookups[BldgVint]=$D2187)*(EnergyImpactLookups[BldgLoc]=$E2187),0))</f>
        <v>217.14169999999999</v>
      </c>
      <c r="P2187" cm="1">
        <f t="array" ref="P2187">INDEX(EnergyImpactLookups[APreWBkW-EAD_style],MATCH(1,(EnergyImpactLookups[Statewide Offering ID]=$B2187)*(EnergyImpactLookups[BldgType]=$C2187)*(EnergyImpactLookups[BldgVint]=$D2187)*(EnergyImpactLookups[BldgLoc]=$E2187),0))</f>
        <v>0.21479999999999999</v>
      </c>
      <c r="Q2187" cm="1">
        <f t="array" ref="Q2187">INDEX(EnergyImpactLookups[APreWBtherm],MATCH(1,(EnergyImpactLookups[Statewide Offering ID]=$B2187)*(EnergyImpactLookups[BldgType]=$C2187)*(EnergyImpactLookups[BldgVint]=$D2187)*(EnergyImpactLookups[BldgLoc]=$E2187),0))</f>
        <v>0</v>
      </c>
      <c r="R2187" cm="1">
        <f t="array" ref="R2187">INDEX(EnergyImpactLookups[AStdWBkWh],MATCH(1,(EnergyImpactLookups[Statewide Offering ID]=$B2187)*(EnergyImpactLookups[BldgType]=$C2187)*(EnergyImpactLookups[BldgVint]=$D2187)*(EnergyImpactLookups[BldgLoc]=$E2187),0))</f>
        <v>161.44890000000001</v>
      </c>
      <c r="S2187" cm="1">
        <f t="array" ref="S2187">INDEX(EnergyImpactLookups[AStdWBkW],MATCH(1,(EnergyImpactLookups[Statewide Offering ID]=$B2187)*(EnergyImpactLookups[BldgType]=$C2187)*(EnergyImpactLookups[BldgVint]=$D2187)*(EnergyImpactLookups[BldgLoc]=$E2187),0))</f>
        <v>0.1598</v>
      </c>
      <c r="T2187" cm="1">
        <f t="array" ref="T2187">INDEX(EnergyImpactLookups[AStdWBtherm],MATCH(1,(EnergyImpactLookups[Statewide Offering ID]=$B2187)*(EnergyImpactLookups[BldgType]=$C2187)*(EnergyImpactLookups[BldgVint]=$D2187)*(EnergyImpactLookups[BldgLoc]=$E2187),0))</f>
        <v>0</v>
      </c>
    </row>
    <row r="2188" spans="1:20" x14ac:dyDescent="0.3">
      <c r="A2188" t="s">
        <v>95</v>
      </c>
      <c r="B2188" t="s">
        <v>198</v>
      </c>
      <c r="C2188" t="s">
        <v>130</v>
      </c>
      <c r="D2188" t="s">
        <v>752</v>
      </c>
      <c r="E2188" t="s">
        <v>113</v>
      </c>
      <c r="F2188" t="s">
        <v>129</v>
      </c>
      <c r="G2188" t="s">
        <v>231</v>
      </c>
      <c r="H2188" t="s">
        <v>232</v>
      </c>
      <c r="I2188" t="s">
        <v>65</v>
      </c>
      <c r="J2188" s="1">
        <v>44172</v>
      </c>
      <c r="K2188" t="s">
        <v>100</v>
      </c>
      <c r="L2188">
        <v>1</v>
      </c>
      <c r="O2188" cm="1">
        <f t="array" ref="O2188">INDEX(EnergyImpactLookups[APreWBkWh-EAD_style],MATCH(1,(EnergyImpactLookups[Statewide Offering ID]=$B2188)*(EnergyImpactLookups[BldgType]=$C2188)*(EnergyImpactLookups[BldgVint]=$D2188)*(EnergyImpactLookups[BldgLoc]=$E2188),0))</f>
        <v>215.58580000000001</v>
      </c>
      <c r="P2188" cm="1">
        <f t="array" ref="P2188">INDEX(EnergyImpactLookups[APreWBkW-EAD_style],MATCH(1,(EnergyImpactLookups[Statewide Offering ID]=$B2188)*(EnergyImpactLookups[BldgType]=$C2188)*(EnergyImpactLookups[BldgVint]=$D2188)*(EnergyImpactLookups[BldgLoc]=$E2188),0))</f>
        <v>0.20780000000000001</v>
      </c>
      <c r="Q2188" cm="1">
        <f t="array" ref="Q2188">INDEX(EnergyImpactLookups[APreWBtherm],MATCH(1,(EnergyImpactLookups[Statewide Offering ID]=$B2188)*(EnergyImpactLookups[BldgType]=$C2188)*(EnergyImpactLookups[BldgVint]=$D2188)*(EnergyImpactLookups[BldgLoc]=$E2188),0))</f>
        <v>0</v>
      </c>
      <c r="R2188" cm="1">
        <f t="array" ref="R2188">INDEX(EnergyImpactLookups[AStdWBkWh],MATCH(1,(EnergyImpactLookups[Statewide Offering ID]=$B2188)*(EnergyImpactLookups[BldgType]=$C2188)*(EnergyImpactLookups[BldgVint]=$D2188)*(EnergyImpactLookups[BldgLoc]=$E2188),0))</f>
        <v>160.3331</v>
      </c>
      <c r="S2188" cm="1">
        <f t="array" ref="S2188">INDEX(EnergyImpactLookups[AStdWBkW],MATCH(1,(EnergyImpactLookups[Statewide Offering ID]=$B2188)*(EnergyImpactLookups[BldgType]=$C2188)*(EnergyImpactLookups[BldgVint]=$D2188)*(EnergyImpactLookups[BldgLoc]=$E2188),0))</f>
        <v>0.1547</v>
      </c>
      <c r="T2188" cm="1">
        <f t="array" ref="T2188">INDEX(EnergyImpactLookups[AStdWBtherm],MATCH(1,(EnergyImpactLookups[Statewide Offering ID]=$B2188)*(EnergyImpactLookups[BldgType]=$C2188)*(EnergyImpactLookups[BldgVint]=$D2188)*(EnergyImpactLookups[BldgLoc]=$E2188),0))</f>
        <v>0</v>
      </c>
    </row>
    <row r="2189" spans="1:20" x14ac:dyDescent="0.3">
      <c r="A2189" t="s">
        <v>95</v>
      </c>
      <c r="B2189" t="s">
        <v>198</v>
      </c>
      <c r="C2189" t="s">
        <v>130</v>
      </c>
      <c r="D2189" t="s">
        <v>752</v>
      </c>
      <c r="E2189" t="s">
        <v>114</v>
      </c>
      <c r="F2189" t="s">
        <v>129</v>
      </c>
      <c r="G2189" t="s">
        <v>231</v>
      </c>
      <c r="H2189" t="s">
        <v>232</v>
      </c>
      <c r="I2189" t="s">
        <v>65</v>
      </c>
      <c r="J2189" s="1">
        <v>44172</v>
      </c>
      <c r="K2189" t="s">
        <v>100</v>
      </c>
      <c r="L2189">
        <v>1</v>
      </c>
      <c r="O2189" cm="1">
        <f t="array" ref="O2189">INDEX(EnergyImpactLookups[APreWBkWh-EAD_style],MATCH(1,(EnergyImpactLookups[Statewide Offering ID]=$B2189)*(EnergyImpactLookups[BldgType]=$C2189)*(EnergyImpactLookups[BldgVint]=$D2189)*(EnergyImpactLookups[BldgLoc]=$E2189),0))</f>
        <v>372.96589999999998</v>
      </c>
      <c r="P2189" cm="1">
        <f t="array" ref="P2189">INDEX(EnergyImpactLookups[APreWBkW-EAD_style],MATCH(1,(EnergyImpactLookups[Statewide Offering ID]=$B2189)*(EnergyImpactLookups[BldgType]=$C2189)*(EnergyImpactLookups[BldgVint]=$D2189)*(EnergyImpactLookups[BldgLoc]=$E2189),0))</f>
        <v>0.32750000000000001</v>
      </c>
      <c r="Q2189" cm="1">
        <f t="array" ref="Q2189">INDEX(EnergyImpactLookups[APreWBtherm],MATCH(1,(EnergyImpactLookups[Statewide Offering ID]=$B2189)*(EnergyImpactLookups[BldgType]=$C2189)*(EnergyImpactLookups[BldgVint]=$D2189)*(EnergyImpactLookups[BldgLoc]=$E2189),0))</f>
        <v>0</v>
      </c>
      <c r="R2189" cm="1">
        <f t="array" ref="R2189">INDEX(EnergyImpactLookups[AStdWBkWh],MATCH(1,(EnergyImpactLookups[Statewide Offering ID]=$B2189)*(EnergyImpactLookups[BldgType]=$C2189)*(EnergyImpactLookups[BldgVint]=$D2189)*(EnergyImpactLookups[BldgLoc]=$E2189),0))</f>
        <v>277.30279999999999</v>
      </c>
      <c r="S2189" cm="1">
        <f t="array" ref="S2189">INDEX(EnergyImpactLookups[AStdWBkW],MATCH(1,(EnergyImpactLookups[Statewide Offering ID]=$B2189)*(EnergyImpactLookups[BldgType]=$C2189)*(EnergyImpactLookups[BldgVint]=$D2189)*(EnergyImpactLookups[BldgLoc]=$E2189),0))</f>
        <v>0.2437</v>
      </c>
      <c r="T2189" cm="1">
        <f t="array" ref="T2189">INDEX(EnergyImpactLookups[AStdWBtherm],MATCH(1,(EnergyImpactLookups[Statewide Offering ID]=$B2189)*(EnergyImpactLookups[BldgType]=$C2189)*(EnergyImpactLookups[BldgVint]=$D2189)*(EnergyImpactLookups[BldgLoc]=$E2189),0))</f>
        <v>0</v>
      </c>
    </row>
    <row r="2190" spans="1:20" x14ac:dyDescent="0.3">
      <c r="A2190" t="s">
        <v>95</v>
      </c>
      <c r="B2190" t="s">
        <v>198</v>
      </c>
      <c r="C2190" t="s">
        <v>130</v>
      </c>
      <c r="D2190" t="s">
        <v>752</v>
      </c>
      <c r="E2190" t="s">
        <v>115</v>
      </c>
      <c r="F2190" t="s">
        <v>129</v>
      </c>
      <c r="G2190" t="s">
        <v>231</v>
      </c>
      <c r="H2190" t="s">
        <v>232</v>
      </c>
      <c r="I2190" t="s">
        <v>65</v>
      </c>
      <c r="J2190" s="1">
        <v>44172</v>
      </c>
      <c r="K2190" t="s">
        <v>100</v>
      </c>
      <c r="L2190">
        <v>1</v>
      </c>
      <c r="O2190" cm="1">
        <f t="array" ref="O2190">INDEX(EnergyImpactLookups[APreWBkWh-EAD_style],MATCH(1,(EnergyImpactLookups[Statewide Offering ID]=$B2190)*(EnergyImpactLookups[BldgType]=$C2190)*(EnergyImpactLookups[BldgVint]=$D2190)*(EnergyImpactLookups[BldgLoc]=$E2190),0))</f>
        <v>212.88310000000001</v>
      </c>
      <c r="P2190" cm="1">
        <f t="array" ref="P2190">INDEX(EnergyImpactLookups[APreWBkW-EAD_style],MATCH(1,(EnergyImpactLookups[Statewide Offering ID]=$B2190)*(EnergyImpactLookups[BldgType]=$C2190)*(EnergyImpactLookups[BldgVint]=$D2190)*(EnergyImpactLookups[BldgLoc]=$E2190),0))</f>
        <v>0.2742</v>
      </c>
      <c r="Q2190" cm="1">
        <f t="array" ref="Q2190">INDEX(EnergyImpactLookups[APreWBtherm],MATCH(1,(EnergyImpactLookups[Statewide Offering ID]=$B2190)*(EnergyImpactLookups[BldgType]=$C2190)*(EnergyImpactLookups[BldgVint]=$D2190)*(EnergyImpactLookups[BldgLoc]=$E2190),0))</f>
        <v>0</v>
      </c>
      <c r="R2190" cm="1">
        <f t="array" ref="R2190">INDEX(EnergyImpactLookups[AStdWBkWh],MATCH(1,(EnergyImpactLookups[Statewide Offering ID]=$B2190)*(EnergyImpactLookups[BldgType]=$C2190)*(EnergyImpactLookups[BldgVint]=$D2190)*(EnergyImpactLookups[BldgLoc]=$E2190),0))</f>
        <v>158.23249999999999</v>
      </c>
      <c r="S2190" cm="1">
        <f t="array" ref="S2190">INDEX(EnergyImpactLookups[AStdWBkW],MATCH(1,(EnergyImpactLookups[Statewide Offering ID]=$B2190)*(EnergyImpactLookups[BldgType]=$C2190)*(EnergyImpactLookups[BldgVint]=$D2190)*(EnergyImpactLookups[BldgLoc]=$E2190),0))</f>
        <v>0.2041</v>
      </c>
      <c r="T2190" cm="1">
        <f t="array" ref="T2190">INDEX(EnergyImpactLookups[AStdWBtherm],MATCH(1,(EnergyImpactLookups[Statewide Offering ID]=$B2190)*(EnergyImpactLookups[BldgType]=$C2190)*(EnergyImpactLookups[BldgVint]=$D2190)*(EnergyImpactLookups[BldgLoc]=$E2190),0))</f>
        <v>0</v>
      </c>
    </row>
    <row r="2191" spans="1:20" x14ac:dyDescent="0.3">
      <c r="A2191" t="s">
        <v>95</v>
      </c>
      <c r="B2191" t="s">
        <v>198</v>
      </c>
      <c r="C2191" t="s">
        <v>130</v>
      </c>
      <c r="D2191" t="s">
        <v>752</v>
      </c>
      <c r="E2191" t="s">
        <v>116</v>
      </c>
      <c r="F2191" t="s">
        <v>129</v>
      </c>
      <c r="G2191" t="s">
        <v>231</v>
      </c>
      <c r="H2191" t="s">
        <v>232</v>
      </c>
      <c r="I2191" t="s">
        <v>65</v>
      </c>
      <c r="J2191" s="1">
        <v>44172</v>
      </c>
      <c r="K2191" t="s">
        <v>100</v>
      </c>
      <c r="L2191">
        <v>1</v>
      </c>
      <c r="O2191" cm="1">
        <f t="array" ref="O2191">INDEX(EnergyImpactLookups[APreWBkWh-EAD_style],MATCH(1,(EnergyImpactLookups[Statewide Offering ID]=$B2191)*(EnergyImpactLookups[BldgType]=$C2191)*(EnergyImpactLookups[BldgVint]=$D2191)*(EnergyImpactLookups[BldgLoc]=$E2191),0))</f>
        <v>396.78699999999998</v>
      </c>
      <c r="P2191" cm="1">
        <f t="array" ref="P2191">INDEX(EnergyImpactLookups[APreWBkW-EAD_style],MATCH(1,(EnergyImpactLookups[Statewide Offering ID]=$B2191)*(EnergyImpactLookups[BldgType]=$C2191)*(EnergyImpactLookups[BldgVint]=$D2191)*(EnergyImpactLookups[BldgLoc]=$E2191),0))</f>
        <v>0.29930000000000001</v>
      </c>
      <c r="Q2191" cm="1">
        <f t="array" ref="Q2191">INDEX(EnergyImpactLookups[APreWBtherm],MATCH(1,(EnergyImpactLookups[Statewide Offering ID]=$B2191)*(EnergyImpactLookups[BldgType]=$C2191)*(EnergyImpactLookups[BldgVint]=$D2191)*(EnergyImpactLookups[BldgLoc]=$E2191),0))</f>
        <v>0</v>
      </c>
      <c r="R2191" cm="1">
        <f t="array" ref="R2191">INDEX(EnergyImpactLookups[AStdWBkWh],MATCH(1,(EnergyImpactLookups[Statewide Offering ID]=$B2191)*(EnergyImpactLookups[BldgType]=$C2191)*(EnergyImpactLookups[BldgVint]=$D2191)*(EnergyImpactLookups[BldgLoc]=$E2191),0))</f>
        <v>295.10419999999999</v>
      </c>
      <c r="S2191" cm="1">
        <f t="array" ref="S2191">INDEX(EnergyImpactLookups[AStdWBkW],MATCH(1,(EnergyImpactLookups[Statewide Offering ID]=$B2191)*(EnergyImpactLookups[BldgType]=$C2191)*(EnergyImpactLookups[BldgVint]=$D2191)*(EnergyImpactLookups[BldgLoc]=$E2191),0))</f>
        <v>0.22270000000000001</v>
      </c>
      <c r="T2191" cm="1">
        <f t="array" ref="T2191">INDEX(EnergyImpactLookups[AStdWBtherm],MATCH(1,(EnergyImpactLookups[Statewide Offering ID]=$B2191)*(EnergyImpactLookups[BldgType]=$C2191)*(EnergyImpactLookups[BldgVint]=$D2191)*(EnergyImpactLookups[BldgLoc]=$E2191),0))</f>
        <v>0</v>
      </c>
    </row>
    <row r="2192" spans="1:20" x14ac:dyDescent="0.3">
      <c r="A2192" t="s">
        <v>95</v>
      </c>
      <c r="B2192" t="s">
        <v>198</v>
      </c>
      <c r="C2192" t="s">
        <v>130</v>
      </c>
      <c r="D2192" t="s">
        <v>752</v>
      </c>
      <c r="E2192" t="s">
        <v>117</v>
      </c>
      <c r="F2192" t="s">
        <v>129</v>
      </c>
      <c r="G2192" t="s">
        <v>231</v>
      </c>
      <c r="H2192" t="s">
        <v>232</v>
      </c>
      <c r="I2192" t="s">
        <v>65</v>
      </c>
      <c r="J2192" s="1">
        <v>44172</v>
      </c>
      <c r="K2192" t="s">
        <v>100</v>
      </c>
      <c r="L2192">
        <v>1</v>
      </c>
      <c r="O2192" cm="1">
        <f t="array" ref="O2192">INDEX(EnergyImpactLookups[APreWBkWh-EAD_style],MATCH(1,(EnergyImpactLookups[Statewide Offering ID]=$B2192)*(EnergyImpactLookups[BldgType]=$C2192)*(EnergyImpactLookups[BldgVint]=$D2192)*(EnergyImpactLookups[BldgLoc]=$E2192),0))</f>
        <v>444.8014</v>
      </c>
      <c r="P2192" cm="1">
        <f t="array" ref="P2192">INDEX(EnergyImpactLookups[APreWBkW-EAD_style],MATCH(1,(EnergyImpactLookups[Statewide Offering ID]=$B2192)*(EnergyImpactLookups[BldgType]=$C2192)*(EnergyImpactLookups[BldgVint]=$D2192)*(EnergyImpactLookups[BldgLoc]=$E2192),0))</f>
        <v>0.3024</v>
      </c>
      <c r="Q2192" cm="1">
        <f t="array" ref="Q2192">INDEX(EnergyImpactLookups[APreWBtherm],MATCH(1,(EnergyImpactLookups[Statewide Offering ID]=$B2192)*(EnergyImpactLookups[BldgType]=$C2192)*(EnergyImpactLookups[BldgVint]=$D2192)*(EnergyImpactLookups[BldgLoc]=$E2192),0))</f>
        <v>0</v>
      </c>
      <c r="R2192" cm="1">
        <f t="array" ref="R2192">INDEX(EnergyImpactLookups[AStdWBkWh],MATCH(1,(EnergyImpactLookups[Statewide Offering ID]=$B2192)*(EnergyImpactLookups[BldgType]=$C2192)*(EnergyImpactLookups[BldgVint]=$D2192)*(EnergyImpactLookups[BldgLoc]=$E2192),0))</f>
        <v>330.74180000000001</v>
      </c>
      <c r="S2192" cm="1">
        <f t="array" ref="S2192">INDEX(EnergyImpactLookups[AStdWBkW],MATCH(1,(EnergyImpactLookups[Statewide Offering ID]=$B2192)*(EnergyImpactLookups[BldgType]=$C2192)*(EnergyImpactLookups[BldgVint]=$D2192)*(EnergyImpactLookups[BldgLoc]=$E2192),0))</f>
        <v>0.22509999999999999</v>
      </c>
      <c r="T2192" cm="1">
        <f t="array" ref="T2192">INDEX(EnergyImpactLookups[AStdWBtherm],MATCH(1,(EnergyImpactLookups[Statewide Offering ID]=$B2192)*(EnergyImpactLookups[BldgType]=$C2192)*(EnergyImpactLookups[BldgVint]=$D2192)*(EnergyImpactLookups[BldgLoc]=$E2192),0))</f>
        <v>0</v>
      </c>
    </row>
    <row r="2193" spans="1:20" x14ac:dyDescent="0.3">
      <c r="A2193" t="s">
        <v>95</v>
      </c>
      <c r="B2193" t="s">
        <v>198</v>
      </c>
      <c r="C2193" t="s">
        <v>130</v>
      </c>
      <c r="D2193" t="s">
        <v>752</v>
      </c>
      <c r="E2193" t="s">
        <v>118</v>
      </c>
      <c r="F2193" t="s">
        <v>129</v>
      </c>
      <c r="G2193" t="s">
        <v>231</v>
      </c>
      <c r="H2193" t="s">
        <v>232</v>
      </c>
      <c r="I2193" t="s">
        <v>65</v>
      </c>
      <c r="J2193" s="1">
        <v>44172</v>
      </c>
      <c r="K2193" t="s">
        <v>100</v>
      </c>
      <c r="L2193">
        <v>1</v>
      </c>
      <c r="O2193" cm="1">
        <f t="array" ref="O2193">INDEX(EnergyImpactLookups[APreWBkWh-EAD_style],MATCH(1,(EnergyImpactLookups[Statewide Offering ID]=$B2193)*(EnergyImpactLookups[BldgType]=$C2193)*(EnergyImpactLookups[BldgVint]=$D2193)*(EnergyImpactLookups[BldgLoc]=$E2193),0))</f>
        <v>516.47029999999995</v>
      </c>
      <c r="P2193" cm="1">
        <f t="array" ref="P2193">INDEX(EnergyImpactLookups[APreWBkW-EAD_style],MATCH(1,(EnergyImpactLookups[Statewide Offering ID]=$B2193)*(EnergyImpactLookups[BldgType]=$C2193)*(EnergyImpactLookups[BldgVint]=$D2193)*(EnergyImpactLookups[BldgLoc]=$E2193),0))</f>
        <v>0.29920000000000002</v>
      </c>
      <c r="Q2193" cm="1">
        <f t="array" ref="Q2193">INDEX(EnergyImpactLookups[APreWBtherm],MATCH(1,(EnergyImpactLookups[Statewide Offering ID]=$B2193)*(EnergyImpactLookups[BldgType]=$C2193)*(EnergyImpactLookups[BldgVint]=$D2193)*(EnergyImpactLookups[BldgLoc]=$E2193),0))</f>
        <v>0</v>
      </c>
      <c r="R2193" cm="1">
        <f t="array" ref="R2193">INDEX(EnergyImpactLookups[AStdWBkWh],MATCH(1,(EnergyImpactLookups[Statewide Offering ID]=$B2193)*(EnergyImpactLookups[BldgType]=$C2193)*(EnergyImpactLookups[BldgVint]=$D2193)*(EnergyImpactLookups[BldgLoc]=$E2193),0))</f>
        <v>384.2799</v>
      </c>
      <c r="S2193" cm="1">
        <f t="array" ref="S2193">INDEX(EnergyImpactLookups[AStdWBkW],MATCH(1,(EnergyImpactLookups[Statewide Offering ID]=$B2193)*(EnergyImpactLookups[BldgType]=$C2193)*(EnergyImpactLookups[BldgVint]=$D2193)*(EnergyImpactLookups[BldgLoc]=$E2193),0))</f>
        <v>0.22270000000000001</v>
      </c>
      <c r="T2193" cm="1">
        <f t="array" ref="T2193">INDEX(EnergyImpactLookups[AStdWBtherm],MATCH(1,(EnergyImpactLookups[Statewide Offering ID]=$B2193)*(EnergyImpactLookups[BldgType]=$C2193)*(EnergyImpactLookups[BldgVint]=$D2193)*(EnergyImpactLookups[BldgLoc]=$E2193),0))</f>
        <v>0</v>
      </c>
    </row>
    <row r="2194" spans="1:20" x14ac:dyDescent="0.3">
      <c r="A2194" t="s">
        <v>95</v>
      </c>
      <c r="B2194" t="s">
        <v>198</v>
      </c>
      <c r="C2194" t="s">
        <v>130</v>
      </c>
      <c r="D2194" t="s">
        <v>752</v>
      </c>
      <c r="E2194" t="s">
        <v>119</v>
      </c>
      <c r="F2194" t="s">
        <v>129</v>
      </c>
      <c r="G2194" t="s">
        <v>231</v>
      </c>
      <c r="H2194" t="s">
        <v>232</v>
      </c>
      <c r="I2194" t="s">
        <v>65</v>
      </c>
      <c r="J2194" s="1">
        <v>44172</v>
      </c>
      <c r="K2194" t="s">
        <v>100</v>
      </c>
      <c r="L2194">
        <v>1</v>
      </c>
      <c r="O2194" cm="1">
        <f t="array" ref="O2194">INDEX(EnergyImpactLookups[APreWBkWh-EAD_style],MATCH(1,(EnergyImpactLookups[Statewide Offering ID]=$B2194)*(EnergyImpactLookups[BldgType]=$C2194)*(EnergyImpactLookups[BldgVint]=$D2194)*(EnergyImpactLookups[BldgLoc]=$E2194),0))</f>
        <v>178.50700000000001</v>
      </c>
      <c r="P2194" cm="1">
        <f t="array" ref="P2194">INDEX(EnergyImpactLookups[APreWBkW-EAD_style],MATCH(1,(EnergyImpactLookups[Statewide Offering ID]=$B2194)*(EnergyImpactLookups[BldgType]=$C2194)*(EnergyImpactLookups[BldgVint]=$D2194)*(EnergyImpactLookups[BldgLoc]=$E2194),0))</f>
        <v>0.15989999999999999</v>
      </c>
      <c r="Q2194" cm="1">
        <f t="array" ref="Q2194">INDEX(EnergyImpactLookups[APreWBtherm],MATCH(1,(EnergyImpactLookups[Statewide Offering ID]=$B2194)*(EnergyImpactLookups[BldgType]=$C2194)*(EnergyImpactLookups[BldgVint]=$D2194)*(EnergyImpactLookups[BldgLoc]=$E2194),0))</f>
        <v>0</v>
      </c>
      <c r="R2194" cm="1">
        <f t="array" ref="R2194">INDEX(EnergyImpactLookups[AStdWBkWh],MATCH(1,(EnergyImpactLookups[Statewide Offering ID]=$B2194)*(EnergyImpactLookups[BldgType]=$C2194)*(EnergyImpactLookups[BldgVint]=$D2194)*(EnergyImpactLookups[BldgLoc]=$E2194),0))</f>
        <v>136.7397</v>
      </c>
      <c r="S2194" cm="1">
        <f t="array" ref="S2194">INDEX(EnergyImpactLookups[AStdWBkW],MATCH(1,(EnergyImpactLookups[Statewide Offering ID]=$B2194)*(EnergyImpactLookups[BldgType]=$C2194)*(EnergyImpactLookups[BldgVint]=$D2194)*(EnergyImpactLookups[BldgLoc]=$E2194),0))</f>
        <v>0.1191</v>
      </c>
      <c r="T2194" cm="1">
        <f t="array" ref="T2194">INDEX(EnergyImpactLookups[AStdWBtherm],MATCH(1,(EnergyImpactLookups[Statewide Offering ID]=$B2194)*(EnergyImpactLookups[BldgType]=$C2194)*(EnergyImpactLookups[BldgVint]=$D2194)*(EnergyImpactLookups[BldgLoc]=$E2194),0))</f>
        <v>0</v>
      </c>
    </row>
    <row r="2195" spans="1:20" x14ac:dyDescent="0.3">
      <c r="A2195" t="s">
        <v>95</v>
      </c>
      <c r="B2195" t="s">
        <v>198</v>
      </c>
      <c r="C2195" t="s">
        <v>131</v>
      </c>
      <c r="D2195" t="s">
        <v>752</v>
      </c>
      <c r="E2195" t="s">
        <v>99</v>
      </c>
      <c r="F2195" t="s">
        <v>129</v>
      </c>
      <c r="G2195" t="s">
        <v>231</v>
      </c>
      <c r="H2195" t="s">
        <v>232</v>
      </c>
      <c r="I2195" t="s">
        <v>65</v>
      </c>
      <c r="J2195" s="1">
        <v>44172</v>
      </c>
      <c r="K2195" t="s">
        <v>100</v>
      </c>
      <c r="L2195">
        <v>1</v>
      </c>
      <c r="O2195" cm="1">
        <f t="array" ref="O2195">INDEX(EnergyImpactLookups[APreWBkWh-EAD_style],MATCH(1,(EnergyImpactLookups[Statewide Offering ID]=$B2195)*(EnergyImpactLookups[BldgType]=$C2195)*(EnergyImpactLookups[BldgVint]=$D2195)*(EnergyImpactLookups[BldgLoc]=$E2195),0))</f>
        <v>25.386900000000001</v>
      </c>
      <c r="P2195" cm="1">
        <f t="array" ref="P2195">INDEX(EnergyImpactLookups[APreWBkW-EAD_style],MATCH(1,(EnergyImpactLookups[Statewide Offering ID]=$B2195)*(EnergyImpactLookups[BldgType]=$C2195)*(EnergyImpactLookups[BldgVint]=$D2195)*(EnergyImpactLookups[BldgLoc]=$E2195),0))</f>
        <v>0</v>
      </c>
      <c r="Q2195" cm="1">
        <f t="array" ref="Q2195">INDEX(EnergyImpactLookups[APreWBtherm],MATCH(1,(EnergyImpactLookups[Statewide Offering ID]=$B2195)*(EnergyImpactLookups[BldgType]=$C2195)*(EnergyImpactLookups[BldgVint]=$D2195)*(EnergyImpactLookups[BldgLoc]=$E2195),0))</f>
        <v>0</v>
      </c>
      <c r="R2195" cm="1">
        <f t="array" ref="R2195">INDEX(EnergyImpactLookups[AStdWBkWh],MATCH(1,(EnergyImpactLookups[Statewide Offering ID]=$B2195)*(EnergyImpactLookups[BldgType]=$C2195)*(EnergyImpactLookups[BldgVint]=$D2195)*(EnergyImpactLookups[BldgLoc]=$E2195),0))</f>
        <v>19.3964</v>
      </c>
      <c r="S2195" cm="1">
        <f t="array" ref="S2195">INDEX(EnergyImpactLookups[AStdWBkW],MATCH(1,(EnergyImpactLookups[Statewide Offering ID]=$B2195)*(EnergyImpactLookups[BldgType]=$C2195)*(EnergyImpactLookups[BldgVint]=$D2195)*(EnergyImpactLookups[BldgLoc]=$E2195),0))</f>
        <v>0</v>
      </c>
      <c r="T2195" cm="1">
        <f t="array" ref="T2195">INDEX(EnergyImpactLookups[AStdWBtherm],MATCH(1,(EnergyImpactLookups[Statewide Offering ID]=$B2195)*(EnergyImpactLookups[BldgType]=$C2195)*(EnergyImpactLookups[BldgVint]=$D2195)*(EnergyImpactLookups[BldgLoc]=$E2195),0))</f>
        <v>0</v>
      </c>
    </row>
    <row r="2196" spans="1:20" x14ac:dyDescent="0.3">
      <c r="A2196" t="s">
        <v>95</v>
      </c>
      <c r="B2196" t="s">
        <v>198</v>
      </c>
      <c r="C2196" t="s">
        <v>131</v>
      </c>
      <c r="D2196" t="s">
        <v>752</v>
      </c>
      <c r="E2196" t="s">
        <v>103</v>
      </c>
      <c r="F2196" t="s">
        <v>129</v>
      </c>
      <c r="G2196" t="s">
        <v>231</v>
      </c>
      <c r="H2196" t="s">
        <v>232</v>
      </c>
      <c r="I2196" t="s">
        <v>65</v>
      </c>
      <c r="J2196" s="1">
        <v>44172</v>
      </c>
      <c r="K2196" t="s">
        <v>100</v>
      </c>
      <c r="L2196">
        <v>1</v>
      </c>
      <c r="O2196" cm="1">
        <f t="array" ref="O2196">INDEX(EnergyImpactLookups[APreWBkWh-EAD_style],MATCH(1,(EnergyImpactLookups[Statewide Offering ID]=$B2196)*(EnergyImpactLookups[BldgType]=$C2196)*(EnergyImpactLookups[BldgVint]=$D2196)*(EnergyImpactLookups[BldgLoc]=$E2196),0))</f>
        <v>72.788499999999999</v>
      </c>
      <c r="P2196" cm="1">
        <f t="array" ref="P2196">INDEX(EnergyImpactLookups[APreWBkW-EAD_style],MATCH(1,(EnergyImpactLookups[Statewide Offering ID]=$B2196)*(EnergyImpactLookups[BldgType]=$C2196)*(EnergyImpactLookups[BldgVint]=$D2196)*(EnergyImpactLookups[BldgLoc]=$E2196),0))</f>
        <v>0.16980000000000001</v>
      </c>
      <c r="Q2196" cm="1">
        <f t="array" ref="Q2196">INDEX(EnergyImpactLookups[APreWBtherm],MATCH(1,(EnergyImpactLookups[Statewide Offering ID]=$B2196)*(EnergyImpactLookups[BldgType]=$C2196)*(EnergyImpactLookups[BldgVint]=$D2196)*(EnergyImpactLookups[BldgLoc]=$E2196),0))</f>
        <v>0</v>
      </c>
      <c r="R2196" cm="1">
        <f t="array" ref="R2196">INDEX(EnergyImpactLookups[AStdWBkWh],MATCH(1,(EnergyImpactLookups[Statewide Offering ID]=$B2196)*(EnergyImpactLookups[BldgType]=$C2196)*(EnergyImpactLookups[BldgVint]=$D2196)*(EnergyImpactLookups[BldgLoc]=$E2196),0))</f>
        <v>53.619799999999998</v>
      </c>
      <c r="S2196" cm="1">
        <f t="array" ref="S2196">INDEX(EnergyImpactLookups[AStdWBkW],MATCH(1,(EnergyImpactLookups[Statewide Offering ID]=$B2196)*(EnergyImpactLookups[BldgType]=$C2196)*(EnergyImpactLookups[BldgVint]=$D2196)*(EnergyImpactLookups[BldgLoc]=$E2196),0))</f>
        <v>0.12640000000000001</v>
      </c>
      <c r="T2196" cm="1">
        <f t="array" ref="T2196">INDEX(EnergyImpactLookups[AStdWBtherm],MATCH(1,(EnergyImpactLookups[Statewide Offering ID]=$B2196)*(EnergyImpactLookups[BldgType]=$C2196)*(EnergyImpactLookups[BldgVint]=$D2196)*(EnergyImpactLookups[BldgLoc]=$E2196),0))</f>
        <v>0</v>
      </c>
    </row>
    <row r="2197" spans="1:20" x14ac:dyDescent="0.3">
      <c r="A2197" t="s">
        <v>95</v>
      </c>
      <c r="B2197" t="s">
        <v>198</v>
      </c>
      <c r="C2197" t="s">
        <v>131</v>
      </c>
      <c r="D2197" t="s">
        <v>752</v>
      </c>
      <c r="E2197" t="s">
        <v>104</v>
      </c>
      <c r="F2197" t="s">
        <v>129</v>
      </c>
      <c r="G2197" t="s">
        <v>231</v>
      </c>
      <c r="H2197" t="s">
        <v>232</v>
      </c>
      <c r="I2197" t="s">
        <v>65</v>
      </c>
      <c r="J2197" s="1">
        <v>44172</v>
      </c>
      <c r="K2197" t="s">
        <v>100</v>
      </c>
      <c r="L2197">
        <v>1</v>
      </c>
      <c r="O2197" cm="1">
        <f t="array" ref="O2197">INDEX(EnergyImpactLookups[APreWBkWh-EAD_style],MATCH(1,(EnergyImpactLookups[Statewide Offering ID]=$B2197)*(EnergyImpactLookups[BldgType]=$C2197)*(EnergyImpactLookups[BldgVint]=$D2197)*(EnergyImpactLookups[BldgLoc]=$E2197),0))</f>
        <v>26.006599999999999</v>
      </c>
      <c r="P2197" cm="1">
        <f t="array" ref="P2197">INDEX(EnergyImpactLookups[APreWBkW-EAD_style],MATCH(1,(EnergyImpactLookups[Statewide Offering ID]=$B2197)*(EnergyImpactLookups[BldgType]=$C2197)*(EnergyImpactLookups[BldgVint]=$D2197)*(EnergyImpactLookups[BldgLoc]=$E2197),0))</f>
        <v>9.1700000000000004E-2</v>
      </c>
      <c r="Q2197" cm="1">
        <f t="array" ref="Q2197">INDEX(EnergyImpactLookups[APreWBtherm],MATCH(1,(EnergyImpactLookups[Statewide Offering ID]=$B2197)*(EnergyImpactLookups[BldgType]=$C2197)*(EnergyImpactLookups[BldgVint]=$D2197)*(EnergyImpactLookups[BldgLoc]=$E2197),0))</f>
        <v>0</v>
      </c>
      <c r="R2197" cm="1">
        <f t="array" ref="R2197">INDEX(EnergyImpactLookups[AStdWBkWh],MATCH(1,(EnergyImpactLookups[Statewide Offering ID]=$B2197)*(EnergyImpactLookups[BldgType]=$C2197)*(EnergyImpactLookups[BldgVint]=$D2197)*(EnergyImpactLookups[BldgLoc]=$E2197),0))</f>
        <v>19.148299999999999</v>
      </c>
      <c r="S2197" cm="1">
        <f t="array" ref="S2197">INDEX(EnergyImpactLookups[AStdWBkW],MATCH(1,(EnergyImpactLookups[Statewide Offering ID]=$B2197)*(EnergyImpactLookups[BldgType]=$C2197)*(EnergyImpactLookups[BldgVint]=$D2197)*(EnergyImpactLookups[BldgLoc]=$E2197),0))</f>
        <v>6.83E-2</v>
      </c>
      <c r="T2197" cm="1">
        <f t="array" ref="T2197">INDEX(EnergyImpactLookups[AStdWBtherm],MATCH(1,(EnergyImpactLookups[Statewide Offering ID]=$B2197)*(EnergyImpactLookups[BldgType]=$C2197)*(EnergyImpactLookups[BldgVint]=$D2197)*(EnergyImpactLookups[BldgLoc]=$E2197),0))</f>
        <v>0</v>
      </c>
    </row>
    <row r="2198" spans="1:20" x14ac:dyDescent="0.3">
      <c r="A2198" t="s">
        <v>95</v>
      </c>
      <c r="B2198" t="s">
        <v>198</v>
      </c>
      <c r="C2198" t="s">
        <v>131</v>
      </c>
      <c r="D2198" t="s">
        <v>752</v>
      </c>
      <c r="E2198" t="s">
        <v>105</v>
      </c>
      <c r="F2198" t="s">
        <v>129</v>
      </c>
      <c r="G2198" t="s">
        <v>231</v>
      </c>
      <c r="H2198" t="s">
        <v>232</v>
      </c>
      <c r="I2198" t="s">
        <v>65</v>
      </c>
      <c r="J2198" s="1">
        <v>44172</v>
      </c>
      <c r="K2198" t="s">
        <v>100</v>
      </c>
      <c r="L2198">
        <v>1</v>
      </c>
      <c r="O2198" cm="1">
        <f t="array" ref="O2198">INDEX(EnergyImpactLookups[APreWBkWh-EAD_style],MATCH(1,(EnergyImpactLookups[Statewide Offering ID]=$B2198)*(EnergyImpactLookups[BldgType]=$C2198)*(EnergyImpactLookups[BldgVint]=$D2198)*(EnergyImpactLookups[BldgLoc]=$E2198),0))</f>
        <v>109.7743</v>
      </c>
      <c r="P2198" cm="1">
        <f t="array" ref="P2198">INDEX(EnergyImpactLookups[APreWBkW-EAD_style],MATCH(1,(EnergyImpactLookups[Statewide Offering ID]=$B2198)*(EnergyImpactLookups[BldgType]=$C2198)*(EnergyImpactLookups[BldgVint]=$D2198)*(EnergyImpactLookups[BldgLoc]=$E2198),0))</f>
        <v>0.193</v>
      </c>
      <c r="Q2198" cm="1">
        <f t="array" ref="Q2198">INDEX(EnergyImpactLookups[APreWBtherm],MATCH(1,(EnergyImpactLookups[Statewide Offering ID]=$B2198)*(EnergyImpactLookups[BldgType]=$C2198)*(EnergyImpactLookups[BldgVint]=$D2198)*(EnergyImpactLookups[BldgLoc]=$E2198),0))</f>
        <v>0</v>
      </c>
      <c r="R2198" cm="1">
        <f t="array" ref="R2198">INDEX(EnergyImpactLookups[AStdWBkWh],MATCH(1,(EnergyImpactLookups[Statewide Offering ID]=$B2198)*(EnergyImpactLookups[BldgType]=$C2198)*(EnergyImpactLookups[BldgVint]=$D2198)*(EnergyImpactLookups[BldgLoc]=$E2198),0))</f>
        <v>81.504400000000004</v>
      </c>
      <c r="S2198" cm="1">
        <f t="array" ref="S2198">INDEX(EnergyImpactLookups[AStdWBkW],MATCH(1,(EnergyImpactLookups[Statewide Offering ID]=$B2198)*(EnergyImpactLookups[BldgType]=$C2198)*(EnergyImpactLookups[BldgVint]=$D2198)*(EnergyImpactLookups[BldgLoc]=$E2198),0))</f>
        <v>0.14360000000000001</v>
      </c>
      <c r="T2198" cm="1">
        <f t="array" ref="T2198">INDEX(EnergyImpactLookups[AStdWBtherm],MATCH(1,(EnergyImpactLookups[Statewide Offering ID]=$B2198)*(EnergyImpactLookups[BldgType]=$C2198)*(EnergyImpactLookups[BldgVint]=$D2198)*(EnergyImpactLookups[BldgLoc]=$E2198),0))</f>
        <v>0</v>
      </c>
    </row>
    <row r="2199" spans="1:20" x14ac:dyDescent="0.3">
      <c r="A2199" t="s">
        <v>95</v>
      </c>
      <c r="B2199" t="s">
        <v>198</v>
      </c>
      <c r="C2199" t="s">
        <v>131</v>
      </c>
      <c r="D2199" t="s">
        <v>752</v>
      </c>
      <c r="E2199" t="s">
        <v>106</v>
      </c>
      <c r="F2199" t="s">
        <v>129</v>
      </c>
      <c r="G2199" t="s">
        <v>231</v>
      </c>
      <c r="H2199" t="s">
        <v>232</v>
      </c>
      <c r="I2199" t="s">
        <v>65</v>
      </c>
      <c r="J2199" s="1">
        <v>44172</v>
      </c>
      <c r="K2199" t="s">
        <v>100</v>
      </c>
      <c r="L2199">
        <v>1</v>
      </c>
      <c r="O2199" cm="1">
        <f t="array" ref="O2199">INDEX(EnergyImpactLookups[APreWBkWh-EAD_style],MATCH(1,(EnergyImpactLookups[Statewide Offering ID]=$B2199)*(EnergyImpactLookups[BldgType]=$C2199)*(EnergyImpactLookups[BldgVint]=$D2199)*(EnergyImpactLookups[BldgLoc]=$E2199),0))</f>
        <v>17.832599999999999</v>
      </c>
      <c r="P2199" cm="1">
        <f t="array" ref="P2199">INDEX(EnergyImpactLookups[APreWBkW-EAD_style],MATCH(1,(EnergyImpactLookups[Statewide Offering ID]=$B2199)*(EnergyImpactLookups[BldgType]=$C2199)*(EnergyImpactLookups[BldgVint]=$D2199)*(EnergyImpactLookups[BldgLoc]=$E2199),0))</f>
        <v>4.5600000000000002E-2</v>
      </c>
      <c r="Q2199" cm="1">
        <f t="array" ref="Q2199">INDEX(EnergyImpactLookups[APreWBtherm],MATCH(1,(EnergyImpactLookups[Statewide Offering ID]=$B2199)*(EnergyImpactLookups[BldgType]=$C2199)*(EnergyImpactLookups[BldgVint]=$D2199)*(EnergyImpactLookups[BldgLoc]=$E2199),0))</f>
        <v>0</v>
      </c>
      <c r="R2199" cm="1">
        <f t="array" ref="R2199">INDEX(EnergyImpactLookups[AStdWBkWh],MATCH(1,(EnergyImpactLookups[Statewide Offering ID]=$B2199)*(EnergyImpactLookups[BldgType]=$C2199)*(EnergyImpactLookups[BldgVint]=$D2199)*(EnergyImpactLookups[BldgLoc]=$E2199),0))</f>
        <v>13.0678</v>
      </c>
      <c r="S2199" cm="1">
        <f t="array" ref="S2199">INDEX(EnergyImpactLookups[AStdWBkW],MATCH(1,(EnergyImpactLookups[Statewide Offering ID]=$B2199)*(EnergyImpactLookups[BldgType]=$C2199)*(EnergyImpactLookups[BldgVint]=$D2199)*(EnergyImpactLookups[BldgLoc]=$E2199),0))</f>
        <v>3.39E-2</v>
      </c>
      <c r="T2199" cm="1">
        <f t="array" ref="T2199">INDEX(EnergyImpactLookups[AStdWBtherm],MATCH(1,(EnergyImpactLookups[Statewide Offering ID]=$B2199)*(EnergyImpactLookups[BldgType]=$C2199)*(EnergyImpactLookups[BldgVint]=$D2199)*(EnergyImpactLookups[BldgLoc]=$E2199),0))</f>
        <v>0</v>
      </c>
    </row>
    <row r="2200" spans="1:20" x14ac:dyDescent="0.3">
      <c r="A2200" t="s">
        <v>95</v>
      </c>
      <c r="B2200" t="s">
        <v>198</v>
      </c>
      <c r="C2200" t="s">
        <v>131</v>
      </c>
      <c r="D2200" t="s">
        <v>752</v>
      </c>
      <c r="E2200" t="s">
        <v>107</v>
      </c>
      <c r="F2200" t="s">
        <v>129</v>
      </c>
      <c r="G2200" t="s">
        <v>231</v>
      </c>
      <c r="H2200" t="s">
        <v>232</v>
      </c>
      <c r="I2200" t="s">
        <v>65</v>
      </c>
      <c r="J2200" s="1">
        <v>44172</v>
      </c>
      <c r="K2200" t="s">
        <v>100</v>
      </c>
      <c r="L2200">
        <v>1</v>
      </c>
      <c r="O2200" cm="1">
        <f t="array" ref="O2200">INDEX(EnergyImpactLookups[APreWBkWh-EAD_style],MATCH(1,(EnergyImpactLookups[Statewide Offering ID]=$B2200)*(EnergyImpactLookups[BldgType]=$C2200)*(EnergyImpactLookups[BldgVint]=$D2200)*(EnergyImpactLookups[BldgLoc]=$E2200),0))</f>
        <v>79.733599999999996</v>
      </c>
      <c r="P2200" cm="1">
        <f t="array" ref="P2200">INDEX(EnergyImpactLookups[APreWBkW-EAD_style],MATCH(1,(EnergyImpactLookups[Statewide Offering ID]=$B2200)*(EnergyImpactLookups[BldgType]=$C2200)*(EnergyImpactLookups[BldgVint]=$D2200)*(EnergyImpactLookups[BldgLoc]=$E2200),0))</f>
        <v>8.3699999999999997E-2</v>
      </c>
      <c r="Q2200" cm="1">
        <f t="array" ref="Q2200">INDEX(EnergyImpactLookups[APreWBtherm],MATCH(1,(EnergyImpactLookups[Statewide Offering ID]=$B2200)*(EnergyImpactLookups[BldgType]=$C2200)*(EnergyImpactLookups[BldgVint]=$D2200)*(EnergyImpactLookups[BldgLoc]=$E2200),0))</f>
        <v>0</v>
      </c>
      <c r="R2200" cm="1">
        <f t="array" ref="R2200">INDEX(EnergyImpactLookups[AStdWBkWh],MATCH(1,(EnergyImpactLookups[Statewide Offering ID]=$B2200)*(EnergyImpactLookups[BldgType]=$C2200)*(EnergyImpactLookups[BldgVint]=$D2200)*(EnergyImpactLookups[BldgLoc]=$E2200),0))</f>
        <v>59.283499999999997</v>
      </c>
      <c r="S2200" cm="1">
        <f t="array" ref="S2200">INDEX(EnergyImpactLookups[AStdWBkW],MATCH(1,(EnergyImpactLookups[Statewide Offering ID]=$B2200)*(EnergyImpactLookups[BldgType]=$C2200)*(EnergyImpactLookups[BldgVint]=$D2200)*(EnergyImpactLookups[BldgLoc]=$E2200),0))</f>
        <v>6.2300000000000001E-2</v>
      </c>
      <c r="T2200" cm="1">
        <f t="array" ref="T2200">INDEX(EnergyImpactLookups[AStdWBtherm],MATCH(1,(EnergyImpactLookups[Statewide Offering ID]=$B2200)*(EnergyImpactLookups[BldgType]=$C2200)*(EnergyImpactLookups[BldgVint]=$D2200)*(EnergyImpactLookups[BldgLoc]=$E2200),0))</f>
        <v>0</v>
      </c>
    </row>
    <row r="2201" spans="1:20" x14ac:dyDescent="0.3">
      <c r="A2201" t="s">
        <v>95</v>
      </c>
      <c r="B2201" t="s">
        <v>198</v>
      </c>
      <c r="C2201" t="s">
        <v>131</v>
      </c>
      <c r="D2201" t="s">
        <v>752</v>
      </c>
      <c r="E2201" t="s">
        <v>109</v>
      </c>
      <c r="F2201" t="s">
        <v>129</v>
      </c>
      <c r="G2201" t="s">
        <v>231</v>
      </c>
      <c r="H2201" t="s">
        <v>232</v>
      </c>
      <c r="I2201" t="s">
        <v>65</v>
      </c>
      <c r="J2201" s="1">
        <v>44172</v>
      </c>
      <c r="K2201" t="s">
        <v>100</v>
      </c>
      <c r="L2201">
        <v>1</v>
      </c>
      <c r="O2201" cm="1">
        <f t="array" ref="O2201">INDEX(EnergyImpactLookups[APreWBkWh-EAD_style],MATCH(1,(EnergyImpactLookups[Statewide Offering ID]=$B2201)*(EnergyImpactLookups[BldgType]=$C2201)*(EnergyImpactLookups[BldgVint]=$D2201)*(EnergyImpactLookups[BldgLoc]=$E2201),0))</f>
        <v>111.402</v>
      </c>
      <c r="P2201" cm="1">
        <f t="array" ref="P2201">INDEX(EnergyImpactLookups[APreWBkW-EAD_style],MATCH(1,(EnergyImpactLookups[Statewide Offering ID]=$B2201)*(EnergyImpactLookups[BldgType]=$C2201)*(EnergyImpactLookups[BldgVint]=$D2201)*(EnergyImpactLookups[BldgLoc]=$E2201),0))</f>
        <v>0.10680000000000001</v>
      </c>
      <c r="Q2201" cm="1">
        <f t="array" ref="Q2201">INDEX(EnergyImpactLookups[APreWBtherm],MATCH(1,(EnergyImpactLookups[Statewide Offering ID]=$B2201)*(EnergyImpactLookups[BldgType]=$C2201)*(EnergyImpactLookups[BldgVint]=$D2201)*(EnergyImpactLookups[BldgLoc]=$E2201),0))</f>
        <v>0</v>
      </c>
      <c r="R2201" cm="1">
        <f t="array" ref="R2201">INDEX(EnergyImpactLookups[AStdWBkWh],MATCH(1,(EnergyImpactLookups[Statewide Offering ID]=$B2201)*(EnergyImpactLookups[BldgType]=$C2201)*(EnergyImpactLookups[BldgVint]=$D2201)*(EnergyImpactLookups[BldgLoc]=$E2201),0))</f>
        <v>82.825400000000002</v>
      </c>
      <c r="S2201" cm="1">
        <f t="array" ref="S2201">INDEX(EnergyImpactLookups[AStdWBkW],MATCH(1,(EnergyImpactLookups[Statewide Offering ID]=$B2201)*(EnergyImpactLookups[BldgType]=$C2201)*(EnergyImpactLookups[BldgVint]=$D2201)*(EnergyImpactLookups[BldgLoc]=$E2201),0))</f>
        <v>7.9500000000000001E-2</v>
      </c>
      <c r="T2201" cm="1">
        <f t="array" ref="T2201">INDEX(EnergyImpactLookups[AStdWBtherm],MATCH(1,(EnergyImpactLookups[Statewide Offering ID]=$B2201)*(EnergyImpactLookups[BldgType]=$C2201)*(EnergyImpactLookups[BldgVint]=$D2201)*(EnergyImpactLookups[BldgLoc]=$E2201),0))</f>
        <v>0</v>
      </c>
    </row>
    <row r="2202" spans="1:20" x14ac:dyDescent="0.3">
      <c r="A2202" t="s">
        <v>95</v>
      </c>
      <c r="B2202" t="s">
        <v>198</v>
      </c>
      <c r="C2202" t="s">
        <v>131</v>
      </c>
      <c r="D2202" t="s">
        <v>752</v>
      </c>
      <c r="E2202" t="s">
        <v>111</v>
      </c>
      <c r="F2202" t="s">
        <v>129</v>
      </c>
      <c r="G2202" t="s">
        <v>231</v>
      </c>
      <c r="H2202" t="s">
        <v>232</v>
      </c>
      <c r="I2202" t="s">
        <v>65</v>
      </c>
      <c r="J2202" s="1">
        <v>44172</v>
      </c>
      <c r="K2202" t="s">
        <v>100</v>
      </c>
      <c r="L2202">
        <v>1</v>
      </c>
      <c r="O2202" cm="1">
        <f t="array" ref="O2202">INDEX(EnergyImpactLookups[APreWBkWh-EAD_style],MATCH(1,(EnergyImpactLookups[Statewide Offering ID]=$B2202)*(EnergyImpactLookups[BldgType]=$C2202)*(EnergyImpactLookups[BldgVint]=$D2202)*(EnergyImpactLookups[BldgLoc]=$E2202),0))</f>
        <v>202.73330000000001</v>
      </c>
      <c r="P2202" cm="1">
        <f t="array" ref="P2202">INDEX(EnergyImpactLookups[APreWBkW-EAD_style],MATCH(1,(EnergyImpactLookups[Statewide Offering ID]=$B2202)*(EnergyImpactLookups[BldgType]=$C2202)*(EnergyImpactLookups[BldgVint]=$D2202)*(EnergyImpactLookups[BldgLoc]=$E2202),0))</f>
        <v>0.161</v>
      </c>
      <c r="Q2202" cm="1">
        <f t="array" ref="Q2202">INDEX(EnergyImpactLookups[APreWBtherm],MATCH(1,(EnergyImpactLookups[Statewide Offering ID]=$B2202)*(EnergyImpactLookups[BldgType]=$C2202)*(EnergyImpactLookups[BldgVint]=$D2202)*(EnergyImpactLookups[BldgLoc]=$E2202),0))</f>
        <v>0</v>
      </c>
      <c r="R2202" cm="1">
        <f t="array" ref="R2202">INDEX(EnergyImpactLookups[AStdWBkWh],MATCH(1,(EnergyImpactLookups[Statewide Offering ID]=$B2202)*(EnergyImpactLookups[BldgType]=$C2202)*(EnergyImpactLookups[BldgVint]=$D2202)*(EnergyImpactLookups[BldgLoc]=$E2202),0))</f>
        <v>150.8279</v>
      </c>
      <c r="S2202" cm="1">
        <f t="array" ref="S2202">INDEX(EnergyImpactLookups[AStdWBkW],MATCH(1,(EnergyImpactLookups[Statewide Offering ID]=$B2202)*(EnergyImpactLookups[BldgType]=$C2202)*(EnergyImpactLookups[BldgVint]=$D2202)*(EnergyImpactLookups[BldgLoc]=$E2202),0))</f>
        <v>0.11990000000000001</v>
      </c>
      <c r="T2202" cm="1">
        <f t="array" ref="T2202">INDEX(EnergyImpactLookups[AStdWBtherm],MATCH(1,(EnergyImpactLookups[Statewide Offering ID]=$B2202)*(EnergyImpactLookups[BldgType]=$C2202)*(EnergyImpactLookups[BldgVint]=$D2202)*(EnergyImpactLookups[BldgLoc]=$E2202),0))</f>
        <v>0</v>
      </c>
    </row>
    <row r="2203" spans="1:20" x14ac:dyDescent="0.3">
      <c r="A2203" t="s">
        <v>95</v>
      </c>
      <c r="B2203" t="s">
        <v>198</v>
      </c>
      <c r="C2203" t="s">
        <v>131</v>
      </c>
      <c r="D2203" t="s">
        <v>752</v>
      </c>
      <c r="E2203" t="s">
        <v>112</v>
      </c>
      <c r="F2203" t="s">
        <v>129</v>
      </c>
      <c r="G2203" t="s">
        <v>231</v>
      </c>
      <c r="H2203" t="s">
        <v>232</v>
      </c>
      <c r="I2203" t="s">
        <v>65</v>
      </c>
      <c r="J2203" s="1">
        <v>44172</v>
      </c>
      <c r="K2203" t="s">
        <v>100</v>
      </c>
      <c r="L2203">
        <v>1</v>
      </c>
      <c r="O2203" cm="1">
        <f t="array" ref="O2203">INDEX(EnergyImpactLookups[APreWBkWh-EAD_style],MATCH(1,(EnergyImpactLookups[Statewide Offering ID]=$B2203)*(EnergyImpactLookups[BldgType]=$C2203)*(EnergyImpactLookups[BldgVint]=$D2203)*(EnergyImpactLookups[BldgLoc]=$E2203),0))</f>
        <v>165.75299999999999</v>
      </c>
      <c r="P2203" cm="1">
        <f t="array" ref="P2203">INDEX(EnergyImpactLookups[APreWBkW-EAD_style],MATCH(1,(EnergyImpactLookups[Statewide Offering ID]=$B2203)*(EnergyImpactLookups[BldgType]=$C2203)*(EnergyImpactLookups[BldgVint]=$D2203)*(EnergyImpactLookups[BldgLoc]=$E2203),0))</f>
        <v>0.18920000000000001</v>
      </c>
      <c r="Q2203" cm="1">
        <f t="array" ref="Q2203">INDEX(EnergyImpactLookups[APreWBtherm],MATCH(1,(EnergyImpactLookups[Statewide Offering ID]=$B2203)*(EnergyImpactLookups[BldgType]=$C2203)*(EnergyImpactLookups[BldgVint]=$D2203)*(EnergyImpactLookups[BldgLoc]=$E2203),0))</f>
        <v>0</v>
      </c>
      <c r="R2203" cm="1">
        <f t="array" ref="R2203">INDEX(EnergyImpactLookups[AStdWBkWh],MATCH(1,(EnergyImpactLookups[Statewide Offering ID]=$B2203)*(EnergyImpactLookups[BldgType]=$C2203)*(EnergyImpactLookups[BldgVint]=$D2203)*(EnergyImpactLookups[BldgLoc]=$E2203),0))</f>
        <v>123.2405</v>
      </c>
      <c r="S2203" cm="1">
        <f t="array" ref="S2203">INDEX(EnergyImpactLookups[AStdWBkW],MATCH(1,(EnergyImpactLookups[Statewide Offering ID]=$B2203)*(EnergyImpactLookups[BldgType]=$C2203)*(EnergyImpactLookups[BldgVint]=$D2203)*(EnergyImpactLookups[BldgLoc]=$E2203),0))</f>
        <v>0.14080000000000001</v>
      </c>
      <c r="T2203" cm="1">
        <f t="array" ref="T2203">INDEX(EnergyImpactLookups[AStdWBtherm],MATCH(1,(EnergyImpactLookups[Statewide Offering ID]=$B2203)*(EnergyImpactLookups[BldgType]=$C2203)*(EnergyImpactLookups[BldgVint]=$D2203)*(EnergyImpactLookups[BldgLoc]=$E2203),0))</f>
        <v>0</v>
      </c>
    </row>
    <row r="2204" spans="1:20" x14ac:dyDescent="0.3">
      <c r="A2204" t="s">
        <v>95</v>
      </c>
      <c r="B2204" t="s">
        <v>198</v>
      </c>
      <c r="C2204" t="s">
        <v>131</v>
      </c>
      <c r="D2204" t="s">
        <v>752</v>
      </c>
      <c r="E2204" t="s">
        <v>113</v>
      </c>
      <c r="F2204" t="s">
        <v>129</v>
      </c>
      <c r="G2204" t="s">
        <v>231</v>
      </c>
      <c r="H2204" t="s">
        <v>232</v>
      </c>
      <c r="I2204" t="s">
        <v>65</v>
      </c>
      <c r="J2204" s="1">
        <v>44172</v>
      </c>
      <c r="K2204" t="s">
        <v>100</v>
      </c>
      <c r="L2204">
        <v>1</v>
      </c>
      <c r="O2204" cm="1">
        <f t="array" ref="O2204">INDEX(EnergyImpactLookups[APreWBkWh-EAD_style],MATCH(1,(EnergyImpactLookups[Statewide Offering ID]=$B2204)*(EnergyImpactLookups[BldgType]=$C2204)*(EnergyImpactLookups[BldgVint]=$D2204)*(EnergyImpactLookups[BldgLoc]=$E2204),0))</f>
        <v>219.01599999999999</v>
      </c>
      <c r="P2204" cm="1">
        <f t="array" ref="P2204">INDEX(EnergyImpactLookups[APreWBkW-EAD_style],MATCH(1,(EnergyImpactLookups[Statewide Offering ID]=$B2204)*(EnergyImpactLookups[BldgType]=$C2204)*(EnergyImpactLookups[BldgVint]=$D2204)*(EnergyImpactLookups[BldgLoc]=$E2204),0))</f>
        <v>0.20250000000000001</v>
      </c>
      <c r="Q2204" cm="1">
        <f t="array" ref="Q2204">INDEX(EnergyImpactLookups[APreWBtherm],MATCH(1,(EnergyImpactLookups[Statewide Offering ID]=$B2204)*(EnergyImpactLookups[BldgType]=$C2204)*(EnergyImpactLookups[BldgVint]=$D2204)*(EnergyImpactLookups[BldgLoc]=$E2204),0))</f>
        <v>0</v>
      </c>
      <c r="R2204" cm="1">
        <f t="array" ref="R2204">INDEX(EnergyImpactLookups[AStdWBkWh],MATCH(1,(EnergyImpactLookups[Statewide Offering ID]=$B2204)*(EnergyImpactLookups[BldgType]=$C2204)*(EnergyImpactLookups[BldgVint]=$D2204)*(EnergyImpactLookups[BldgLoc]=$E2204),0))</f>
        <v>162.75319999999999</v>
      </c>
      <c r="S2204" cm="1">
        <f t="array" ref="S2204">INDEX(EnergyImpactLookups[AStdWBkW],MATCH(1,(EnergyImpactLookups[Statewide Offering ID]=$B2204)*(EnergyImpactLookups[BldgType]=$C2204)*(EnergyImpactLookups[BldgVint]=$D2204)*(EnergyImpactLookups[BldgLoc]=$E2204),0))</f>
        <v>0.1507</v>
      </c>
      <c r="T2204" cm="1">
        <f t="array" ref="T2204">INDEX(EnergyImpactLookups[AStdWBtherm],MATCH(1,(EnergyImpactLookups[Statewide Offering ID]=$B2204)*(EnergyImpactLookups[BldgType]=$C2204)*(EnergyImpactLookups[BldgVint]=$D2204)*(EnergyImpactLookups[BldgLoc]=$E2204),0))</f>
        <v>0</v>
      </c>
    </row>
    <row r="2205" spans="1:20" x14ac:dyDescent="0.3">
      <c r="A2205" t="s">
        <v>95</v>
      </c>
      <c r="B2205" t="s">
        <v>198</v>
      </c>
      <c r="C2205" t="s">
        <v>131</v>
      </c>
      <c r="D2205" t="s">
        <v>752</v>
      </c>
      <c r="E2205" t="s">
        <v>114</v>
      </c>
      <c r="F2205" t="s">
        <v>129</v>
      </c>
      <c r="G2205" t="s">
        <v>231</v>
      </c>
      <c r="H2205" t="s">
        <v>232</v>
      </c>
      <c r="I2205" t="s">
        <v>65</v>
      </c>
      <c r="J2205" s="1">
        <v>44172</v>
      </c>
      <c r="K2205" t="s">
        <v>100</v>
      </c>
      <c r="L2205">
        <v>1</v>
      </c>
      <c r="O2205" cm="1">
        <f t="array" ref="O2205">INDEX(EnergyImpactLookups[APreWBkWh-EAD_style],MATCH(1,(EnergyImpactLookups[Statewide Offering ID]=$B2205)*(EnergyImpactLookups[BldgType]=$C2205)*(EnergyImpactLookups[BldgVint]=$D2205)*(EnergyImpactLookups[BldgLoc]=$E2205),0))</f>
        <v>191.8904</v>
      </c>
      <c r="P2205" cm="1">
        <f t="array" ref="P2205">INDEX(EnergyImpactLookups[APreWBkW-EAD_style],MATCH(1,(EnergyImpactLookups[Statewide Offering ID]=$B2205)*(EnergyImpactLookups[BldgType]=$C2205)*(EnergyImpactLookups[BldgVint]=$D2205)*(EnergyImpactLookups[BldgLoc]=$E2205),0))</f>
        <v>0.2442</v>
      </c>
      <c r="Q2205" cm="1">
        <f t="array" ref="Q2205">INDEX(EnergyImpactLookups[APreWBtherm],MATCH(1,(EnergyImpactLookups[Statewide Offering ID]=$B2205)*(EnergyImpactLookups[BldgType]=$C2205)*(EnergyImpactLookups[BldgVint]=$D2205)*(EnergyImpactLookups[BldgLoc]=$E2205),0))</f>
        <v>0</v>
      </c>
      <c r="R2205" cm="1">
        <f t="array" ref="R2205">INDEX(EnergyImpactLookups[AStdWBkWh],MATCH(1,(EnergyImpactLookups[Statewide Offering ID]=$B2205)*(EnergyImpactLookups[BldgType]=$C2205)*(EnergyImpactLookups[BldgVint]=$D2205)*(EnergyImpactLookups[BldgLoc]=$E2205),0))</f>
        <v>142.36770000000001</v>
      </c>
      <c r="S2205" cm="1">
        <f t="array" ref="S2205">INDEX(EnergyImpactLookups[AStdWBkW],MATCH(1,(EnergyImpactLookups[Statewide Offering ID]=$B2205)*(EnergyImpactLookups[BldgType]=$C2205)*(EnergyImpactLookups[BldgVint]=$D2205)*(EnergyImpactLookups[BldgLoc]=$E2205),0))</f>
        <v>0.1817</v>
      </c>
      <c r="T2205" cm="1">
        <f t="array" ref="T2205">INDEX(EnergyImpactLookups[AStdWBtherm],MATCH(1,(EnergyImpactLookups[Statewide Offering ID]=$B2205)*(EnergyImpactLookups[BldgType]=$C2205)*(EnergyImpactLookups[BldgVint]=$D2205)*(EnergyImpactLookups[BldgLoc]=$E2205),0))</f>
        <v>0</v>
      </c>
    </row>
    <row r="2206" spans="1:20" x14ac:dyDescent="0.3">
      <c r="A2206" t="s">
        <v>95</v>
      </c>
      <c r="B2206" t="s">
        <v>198</v>
      </c>
      <c r="C2206" t="s">
        <v>131</v>
      </c>
      <c r="D2206" t="s">
        <v>752</v>
      </c>
      <c r="E2206" t="s">
        <v>115</v>
      </c>
      <c r="F2206" t="s">
        <v>129</v>
      </c>
      <c r="G2206" t="s">
        <v>231</v>
      </c>
      <c r="H2206" t="s">
        <v>232</v>
      </c>
      <c r="I2206" t="s">
        <v>65</v>
      </c>
      <c r="J2206" s="1">
        <v>44172</v>
      </c>
      <c r="K2206" t="s">
        <v>100</v>
      </c>
      <c r="L2206">
        <v>1</v>
      </c>
      <c r="O2206" cm="1">
        <f t="array" ref="O2206">INDEX(EnergyImpactLookups[APreWBkWh-EAD_style],MATCH(1,(EnergyImpactLookups[Statewide Offering ID]=$B2206)*(EnergyImpactLookups[BldgType]=$C2206)*(EnergyImpactLookups[BldgVint]=$D2206)*(EnergyImpactLookups[BldgLoc]=$E2206),0))</f>
        <v>129.85120000000001</v>
      </c>
      <c r="P2206" cm="1">
        <f t="array" ref="P2206">INDEX(EnergyImpactLookups[APreWBkW-EAD_style],MATCH(1,(EnergyImpactLookups[Statewide Offering ID]=$B2206)*(EnergyImpactLookups[BldgType]=$C2206)*(EnergyImpactLookups[BldgVint]=$D2206)*(EnergyImpactLookups[BldgLoc]=$E2206),0))</f>
        <v>0.23089999999999999</v>
      </c>
      <c r="Q2206" cm="1">
        <f t="array" ref="Q2206">INDEX(EnergyImpactLookups[APreWBtherm],MATCH(1,(EnergyImpactLookups[Statewide Offering ID]=$B2206)*(EnergyImpactLookups[BldgType]=$C2206)*(EnergyImpactLookups[BldgVint]=$D2206)*(EnergyImpactLookups[BldgLoc]=$E2206),0))</f>
        <v>0</v>
      </c>
      <c r="R2206" cm="1">
        <f t="array" ref="R2206">INDEX(EnergyImpactLookups[AStdWBkWh],MATCH(1,(EnergyImpactLookups[Statewide Offering ID]=$B2206)*(EnergyImpactLookups[BldgType]=$C2206)*(EnergyImpactLookups[BldgVint]=$D2206)*(EnergyImpactLookups[BldgLoc]=$E2206),0))</f>
        <v>96.22</v>
      </c>
      <c r="S2206" cm="1">
        <f t="array" ref="S2206">INDEX(EnergyImpactLookups[AStdWBkW],MATCH(1,(EnergyImpactLookups[Statewide Offering ID]=$B2206)*(EnergyImpactLookups[BldgType]=$C2206)*(EnergyImpactLookups[BldgVint]=$D2206)*(EnergyImpactLookups[BldgLoc]=$E2206),0))</f>
        <v>0.17180000000000001</v>
      </c>
      <c r="T2206" cm="1">
        <f t="array" ref="T2206">INDEX(EnergyImpactLookups[AStdWBtherm],MATCH(1,(EnergyImpactLookups[Statewide Offering ID]=$B2206)*(EnergyImpactLookups[BldgType]=$C2206)*(EnergyImpactLookups[BldgVint]=$D2206)*(EnergyImpactLookups[BldgLoc]=$E2206),0))</f>
        <v>0</v>
      </c>
    </row>
    <row r="2207" spans="1:20" x14ac:dyDescent="0.3">
      <c r="A2207" t="s">
        <v>95</v>
      </c>
      <c r="B2207" t="s">
        <v>198</v>
      </c>
      <c r="C2207" t="s">
        <v>131</v>
      </c>
      <c r="D2207" t="s">
        <v>752</v>
      </c>
      <c r="E2207" t="s">
        <v>116</v>
      </c>
      <c r="F2207" t="s">
        <v>129</v>
      </c>
      <c r="G2207" t="s">
        <v>231</v>
      </c>
      <c r="H2207" t="s">
        <v>232</v>
      </c>
      <c r="I2207" t="s">
        <v>65</v>
      </c>
      <c r="J2207" s="1">
        <v>44172</v>
      </c>
      <c r="K2207" t="s">
        <v>100</v>
      </c>
      <c r="L2207">
        <v>1</v>
      </c>
      <c r="O2207" cm="1">
        <f t="array" ref="O2207">INDEX(EnergyImpactLookups[APreWBkWh-EAD_style],MATCH(1,(EnergyImpactLookups[Statewide Offering ID]=$B2207)*(EnergyImpactLookups[BldgType]=$C2207)*(EnergyImpactLookups[BldgVint]=$D2207)*(EnergyImpactLookups[BldgLoc]=$E2207),0))</f>
        <v>256.22840000000002</v>
      </c>
      <c r="P2207" cm="1">
        <f t="array" ref="P2207">INDEX(EnergyImpactLookups[APreWBkW-EAD_style],MATCH(1,(EnergyImpactLookups[Statewide Offering ID]=$B2207)*(EnergyImpactLookups[BldgType]=$C2207)*(EnergyImpactLookups[BldgVint]=$D2207)*(EnergyImpactLookups[BldgLoc]=$E2207),0))</f>
        <v>0.24249999999999999</v>
      </c>
      <c r="Q2207" cm="1">
        <f t="array" ref="Q2207">INDEX(EnergyImpactLookups[APreWBtherm],MATCH(1,(EnergyImpactLookups[Statewide Offering ID]=$B2207)*(EnergyImpactLookups[BldgType]=$C2207)*(EnergyImpactLookups[BldgVint]=$D2207)*(EnergyImpactLookups[BldgLoc]=$E2207),0))</f>
        <v>0</v>
      </c>
      <c r="R2207" cm="1">
        <f t="array" ref="R2207">INDEX(EnergyImpactLookups[AStdWBkWh],MATCH(1,(EnergyImpactLookups[Statewide Offering ID]=$B2207)*(EnergyImpactLookups[BldgType]=$C2207)*(EnergyImpactLookups[BldgVint]=$D2207)*(EnergyImpactLookups[BldgLoc]=$E2207),0))</f>
        <v>190.3605</v>
      </c>
      <c r="S2207" cm="1">
        <f t="array" ref="S2207">INDEX(EnergyImpactLookups[AStdWBkW],MATCH(1,(EnergyImpactLookups[Statewide Offering ID]=$B2207)*(EnergyImpactLookups[BldgType]=$C2207)*(EnergyImpactLookups[BldgVint]=$D2207)*(EnergyImpactLookups[BldgLoc]=$E2207),0))</f>
        <v>0.18049999999999999</v>
      </c>
      <c r="T2207" cm="1">
        <f t="array" ref="T2207">INDEX(EnergyImpactLookups[AStdWBtherm],MATCH(1,(EnergyImpactLookups[Statewide Offering ID]=$B2207)*(EnergyImpactLookups[BldgType]=$C2207)*(EnergyImpactLookups[BldgVint]=$D2207)*(EnergyImpactLookups[BldgLoc]=$E2207),0))</f>
        <v>0</v>
      </c>
    </row>
    <row r="2208" spans="1:20" x14ac:dyDescent="0.3">
      <c r="A2208" t="s">
        <v>95</v>
      </c>
      <c r="B2208" t="s">
        <v>198</v>
      </c>
      <c r="C2208" t="s">
        <v>131</v>
      </c>
      <c r="D2208" t="s">
        <v>752</v>
      </c>
      <c r="E2208" t="s">
        <v>117</v>
      </c>
      <c r="F2208" t="s">
        <v>129</v>
      </c>
      <c r="G2208" t="s">
        <v>231</v>
      </c>
      <c r="H2208" t="s">
        <v>232</v>
      </c>
      <c r="I2208" t="s">
        <v>65</v>
      </c>
      <c r="J2208" s="1">
        <v>44172</v>
      </c>
      <c r="K2208" t="s">
        <v>100</v>
      </c>
      <c r="L2208">
        <v>1</v>
      </c>
      <c r="O2208" cm="1">
        <f t="array" ref="O2208">INDEX(EnergyImpactLookups[APreWBkWh-EAD_style],MATCH(1,(EnergyImpactLookups[Statewide Offering ID]=$B2208)*(EnergyImpactLookups[BldgType]=$C2208)*(EnergyImpactLookups[BldgVint]=$D2208)*(EnergyImpactLookups[BldgLoc]=$E2208),0))</f>
        <v>308.27999999999997</v>
      </c>
      <c r="P2208" cm="1">
        <f t="array" ref="P2208">INDEX(EnergyImpactLookups[APreWBkW-EAD_style],MATCH(1,(EnergyImpactLookups[Statewide Offering ID]=$B2208)*(EnergyImpactLookups[BldgType]=$C2208)*(EnergyImpactLookups[BldgVint]=$D2208)*(EnergyImpactLookups[BldgLoc]=$E2208),0))</f>
        <v>0.24640000000000001</v>
      </c>
      <c r="Q2208" cm="1">
        <f t="array" ref="Q2208">INDEX(EnergyImpactLookups[APreWBtherm],MATCH(1,(EnergyImpactLookups[Statewide Offering ID]=$B2208)*(EnergyImpactLookups[BldgType]=$C2208)*(EnergyImpactLookups[BldgVint]=$D2208)*(EnergyImpactLookups[BldgLoc]=$E2208),0))</f>
        <v>0</v>
      </c>
      <c r="R2208" cm="1">
        <f t="array" ref="R2208">INDEX(EnergyImpactLookups[AStdWBkWh],MATCH(1,(EnergyImpactLookups[Statewide Offering ID]=$B2208)*(EnergyImpactLookups[BldgType]=$C2208)*(EnergyImpactLookups[BldgVint]=$D2208)*(EnergyImpactLookups[BldgLoc]=$E2208),0))</f>
        <v>229.2328</v>
      </c>
      <c r="S2208" cm="1">
        <f t="array" ref="S2208">INDEX(EnergyImpactLookups[AStdWBkW],MATCH(1,(EnergyImpactLookups[Statewide Offering ID]=$B2208)*(EnergyImpactLookups[BldgType]=$C2208)*(EnergyImpactLookups[BldgVint]=$D2208)*(EnergyImpactLookups[BldgLoc]=$E2208),0))</f>
        <v>0.18340000000000001</v>
      </c>
      <c r="T2208" cm="1">
        <f t="array" ref="T2208">INDEX(EnergyImpactLookups[AStdWBtherm],MATCH(1,(EnergyImpactLookups[Statewide Offering ID]=$B2208)*(EnergyImpactLookups[BldgType]=$C2208)*(EnergyImpactLookups[BldgVint]=$D2208)*(EnergyImpactLookups[BldgLoc]=$E2208),0))</f>
        <v>0</v>
      </c>
    </row>
    <row r="2209" spans="1:20" x14ac:dyDescent="0.3">
      <c r="A2209" t="s">
        <v>95</v>
      </c>
      <c r="B2209" t="s">
        <v>198</v>
      </c>
      <c r="C2209" t="s">
        <v>131</v>
      </c>
      <c r="D2209" t="s">
        <v>752</v>
      </c>
      <c r="E2209" t="s">
        <v>118</v>
      </c>
      <c r="F2209" t="s">
        <v>129</v>
      </c>
      <c r="G2209" t="s">
        <v>231</v>
      </c>
      <c r="H2209" t="s">
        <v>232</v>
      </c>
      <c r="I2209" t="s">
        <v>65</v>
      </c>
      <c r="J2209" s="1">
        <v>44172</v>
      </c>
      <c r="K2209" t="s">
        <v>100</v>
      </c>
      <c r="L2209">
        <v>1</v>
      </c>
      <c r="O2209" cm="1">
        <f t="array" ref="O2209">INDEX(EnergyImpactLookups[APreWBkWh-EAD_style],MATCH(1,(EnergyImpactLookups[Statewide Offering ID]=$B2209)*(EnergyImpactLookups[BldgType]=$C2209)*(EnergyImpactLookups[BldgVint]=$D2209)*(EnergyImpactLookups[BldgLoc]=$E2209),0))</f>
        <v>341.08350000000002</v>
      </c>
      <c r="P2209" cm="1">
        <f t="array" ref="P2209">INDEX(EnergyImpactLookups[APreWBkW-EAD_style],MATCH(1,(EnergyImpactLookups[Statewide Offering ID]=$B2209)*(EnergyImpactLookups[BldgType]=$C2209)*(EnergyImpactLookups[BldgVint]=$D2209)*(EnergyImpactLookups[BldgLoc]=$E2209),0))</f>
        <v>0.2427</v>
      </c>
      <c r="Q2209" cm="1">
        <f t="array" ref="Q2209">INDEX(EnergyImpactLookups[APreWBtherm],MATCH(1,(EnergyImpactLookups[Statewide Offering ID]=$B2209)*(EnergyImpactLookups[BldgType]=$C2209)*(EnergyImpactLookups[BldgVint]=$D2209)*(EnergyImpactLookups[BldgLoc]=$E2209),0))</f>
        <v>0</v>
      </c>
      <c r="R2209" cm="1">
        <f t="array" ref="R2209">INDEX(EnergyImpactLookups[AStdWBkWh],MATCH(1,(EnergyImpactLookups[Statewide Offering ID]=$B2209)*(EnergyImpactLookups[BldgType]=$C2209)*(EnergyImpactLookups[BldgVint]=$D2209)*(EnergyImpactLookups[BldgLoc]=$E2209),0))</f>
        <v>253.745</v>
      </c>
      <c r="S2209" cm="1">
        <f t="array" ref="S2209">INDEX(EnergyImpactLookups[AStdWBkW],MATCH(1,(EnergyImpactLookups[Statewide Offering ID]=$B2209)*(EnergyImpactLookups[BldgType]=$C2209)*(EnergyImpactLookups[BldgVint]=$D2209)*(EnergyImpactLookups[BldgLoc]=$E2209),0))</f>
        <v>0.18060000000000001</v>
      </c>
      <c r="T2209" cm="1">
        <f t="array" ref="T2209">INDEX(EnergyImpactLookups[AStdWBtherm],MATCH(1,(EnergyImpactLookups[Statewide Offering ID]=$B2209)*(EnergyImpactLookups[BldgType]=$C2209)*(EnergyImpactLookups[BldgVint]=$D2209)*(EnergyImpactLookups[BldgLoc]=$E2209),0))</f>
        <v>0</v>
      </c>
    </row>
    <row r="2210" spans="1:20" x14ac:dyDescent="0.3">
      <c r="A2210" t="s">
        <v>95</v>
      </c>
      <c r="B2210" t="s">
        <v>198</v>
      </c>
      <c r="C2210" t="s">
        <v>131</v>
      </c>
      <c r="D2210" t="s">
        <v>752</v>
      </c>
      <c r="E2210" t="s">
        <v>119</v>
      </c>
      <c r="F2210" t="s">
        <v>129</v>
      </c>
      <c r="G2210" t="s">
        <v>231</v>
      </c>
      <c r="H2210" t="s">
        <v>232</v>
      </c>
      <c r="I2210" t="s">
        <v>65</v>
      </c>
      <c r="J2210" s="1">
        <v>44172</v>
      </c>
      <c r="K2210" t="s">
        <v>100</v>
      </c>
      <c r="L2210">
        <v>1</v>
      </c>
      <c r="O2210" cm="1">
        <f t="array" ref="O2210">INDEX(EnergyImpactLookups[APreWBkWh-EAD_style],MATCH(1,(EnergyImpactLookups[Statewide Offering ID]=$B2210)*(EnergyImpactLookups[BldgType]=$C2210)*(EnergyImpactLookups[BldgVint]=$D2210)*(EnergyImpactLookups[BldgLoc]=$E2210),0))</f>
        <v>35.631300000000003</v>
      </c>
      <c r="P2210" cm="1">
        <f t="array" ref="P2210">INDEX(EnergyImpactLookups[APreWBkW-EAD_style],MATCH(1,(EnergyImpactLookups[Statewide Offering ID]=$B2210)*(EnergyImpactLookups[BldgType]=$C2210)*(EnergyImpactLookups[BldgVint]=$D2210)*(EnergyImpactLookups[BldgLoc]=$E2210),0))</f>
        <v>7.5200000000000003E-2</v>
      </c>
      <c r="Q2210" cm="1">
        <f t="array" ref="Q2210">INDEX(EnergyImpactLookups[APreWBtherm],MATCH(1,(EnergyImpactLookups[Statewide Offering ID]=$B2210)*(EnergyImpactLookups[BldgType]=$C2210)*(EnergyImpactLookups[BldgVint]=$D2210)*(EnergyImpactLookups[BldgLoc]=$E2210),0))</f>
        <v>0</v>
      </c>
      <c r="R2210" cm="1">
        <f t="array" ref="R2210">INDEX(EnergyImpactLookups[AStdWBkWh],MATCH(1,(EnergyImpactLookups[Statewide Offering ID]=$B2210)*(EnergyImpactLookups[BldgType]=$C2210)*(EnergyImpactLookups[BldgVint]=$D2210)*(EnergyImpactLookups[BldgLoc]=$E2210),0))</f>
        <v>24.4771</v>
      </c>
      <c r="S2210" cm="1">
        <f t="array" ref="S2210">INDEX(EnergyImpactLookups[AStdWBkW],MATCH(1,(EnergyImpactLookups[Statewide Offering ID]=$B2210)*(EnergyImpactLookups[BldgType]=$C2210)*(EnergyImpactLookups[BldgVint]=$D2210)*(EnergyImpactLookups[BldgLoc]=$E2210),0))</f>
        <v>5.5899999999999998E-2</v>
      </c>
      <c r="T2210" cm="1">
        <f t="array" ref="T2210">INDEX(EnergyImpactLookups[AStdWBtherm],MATCH(1,(EnergyImpactLookups[Statewide Offering ID]=$B2210)*(EnergyImpactLookups[BldgType]=$C2210)*(EnergyImpactLookups[BldgVint]=$D2210)*(EnergyImpactLookups[BldgLoc]=$E2210),0))</f>
        <v>0</v>
      </c>
    </row>
    <row r="2211" spans="1:20" x14ac:dyDescent="0.3">
      <c r="A2211" t="s">
        <v>95</v>
      </c>
      <c r="B2211" t="s">
        <v>199</v>
      </c>
      <c r="C2211" t="s">
        <v>127</v>
      </c>
      <c r="D2211" t="s">
        <v>752</v>
      </c>
      <c r="E2211" t="s">
        <v>99</v>
      </c>
      <c r="F2211" t="s">
        <v>129</v>
      </c>
      <c r="G2211" t="s">
        <v>231</v>
      </c>
      <c r="H2211" t="s">
        <v>232</v>
      </c>
      <c r="I2211" t="s">
        <v>65</v>
      </c>
      <c r="J2211" s="1">
        <v>44172</v>
      </c>
      <c r="K2211" t="s">
        <v>100</v>
      </c>
      <c r="L2211">
        <v>1</v>
      </c>
      <c r="O2211" cm="1">
        <f t="array" ref="O2211">INDEX(EnergyImpactLookups[APreWBkWh-EAD_style],MATCH(1,(EnergyImpactLookups[Statewide Offering ID]=$B2211)*(EnergyImpactLookups[BldgType]=$C2211)*(EnergyImpactLookups[BldgVint]=$D2211)*(EnergyImpactLookups[BldgLoc]=$E2211),0))</f>
        <v>10.6028</v>
      </c>
      <c r="P2211" cm="1">
        <f t="array" ref="P2211">INDEX(EnergyImpactLookups[APreWBkW-EAD_style],MATCH(1,(EnergyImpactLookups[Statewide Offering ID]=$B2211)*(EnergyImpactLookups[BldgType]=$C2211)*(EnergyImpactLookups[BldgVint]=$D2211)*(EnergyImpactLookups[BldgLoc]=$E2211),0))</f>
        <v>0</v>
      </c>
      <c r="Q2211" cm="1">
        <f t="array" ref="Q2211">INDEX(EnergyImpactLookups[APreWBtherm],MATCH(1,(EnergyImpactLookups[Statewide Offering ID]=$B2211)*(EnergyImpactLookups[BldgType]=$C2211)*(EnergyImpactLookups[BldgVint]=$D2211)*(EnergyImpactLookups[BldgLoc]=$E2211),0))</f>
        <v>0</v>
      </c>
      <c r="R2211" cm="1">
        <f t="array" ref="R2211">INDEX(EnergyImpactLookups[AStdWBkWh],MATCH(1,(EnergyImpactLookups[Statewide Offering ID]=$B2211)*(EnergyImpactLookups[BldgType]=$C2211)*(EnergyImpactLookups[BldgVint]=$D2211)*(EnergyImpactLookups[BldgLoc]=$E2211),0))</f>
        <v>7.8169000000000004</v>
      </c>
      <c r="S2211" cm="1">
        <f t="array" ref="S2211">INDEX(EnergyImpactLookups[AStdWBkW],MATCH(1,(EnergyImpactLookups[Statewide Offering ID]=$B2211)*(EnergyImpactLookups[BldgType]=$C2211)*(EnergyImpactLookups[BldgVint]=$D2211)*(EnergyImpactLookups[BldgLoc]=$E2211),0))</f>
        <v>0</v>
      </c>
      <c r="T2211" cm="1">
        <f t="array" ref="T2211">INDEX(EnergyImpactLookups[AStdWBtherm],MATCH(1,(EnergyImpactLookups[Statewide Offering ID]=$B2211)*(EnergyImpactLookups[BldgType]=$C2211)*(EnergyImpactLookups[BldgVint]=$D2211)*(EnergyImpactLookups[BldgLoc]=$E2211),0))</f>
        <v>0</v>
      </c>
    </row>
    <row r="2212" spans="1:20" x14ac:dyDescent="0.3">
      <c r="A2212" t="s">
        <v>95</v>
      </c>
      <c r="B2212" t="s">
        <v>199</v>
      </c>
      <c r="C2212" t="s">
        <v>127</v>
      </c>
      <c r="D2212" t="s">
        <v>752</v>
      </c>
      <c r="E2212" t="s">
        <v>103</v>
      </c>
      <c r="F2212" t="s">
        <v>129</v>
      </c>
      <c r="G2212" t="s">
        <v>231</v>
      </c>
      <c r="H2212" t="s">
        <v>232</v>
      </c>
      <c r="I2212" t="s">
        <v>65</v>
      </c>
      <c r="J2212" s="1">
        <v>44172</v>
      </c>
      <c r="K2212" t="s">
        <v>100</v>
      </c>
      <c r="L2212">
        <v>1</v>
      </c>
      <c r="O2212" cm="1">
        <f t="array" ref="O2212">INDEX(EnergyImpactLookups[APreWBkWh-EAD_style],MATCH(1,(EnergyImpactLookups[Statewide Offering ID]=$B2212)*(EnergyImpactLookups[BldgType]=$C2212)*(EnergyImpactLookups[BldgVint]=$D2212)*(EnergyImpactLookups[BldgLoc]=$E2212),0))</f>
        <v>65.448599999999999</v>
      </c>
      <c r="P2212" cm="1">
        <f t="array" ref="P2212">INDEX(EnergyImpactLookups[APreWBkW-EAD_style],MATCH(1,(EnergyImpactLookups[Statewide Offering ID]=$B2212)*(EnergyImpactLookups[BldgType]=$C2212)*(EnergyImpactLookups[BldgVint]=$D2212)*(EnergyImpactLookups[BldgLoc]=$E2212),0))</f>
        <v>0.14510000000000001</v>
      </c>
      <c r="Q2212" cm="1">
        <f t="array" ref="Q2212">INDEX(EnergyImpactLookups[APreWBtherm],MATCH(1,(EnergyImpactLookups[Statewide Offering ID]=$B2212)*(EnergyImpactLookups[BldgType]=$C2212)*(EnergyImpactLookups[BldgVint]=$D2212)*(EnergyImpactLookups[BldgLoc]=$E2212),0))</f>
        <v>0</v>
      </c>
      <c r="R2212" cm="1">
        <f t="array" ref="R2212">INDEX(EnergyImpactLookups[AStdWBkWh],MATCH(1,(EnergyImpactLookups[Statewide Offering ID]=$B2212)*(EnergyImpactLookups[BldgType]=$C2212)*(EnergyImpactLookups[BldgVint]=$D2212)*(EnergyImpactLookups[BldgLoc]=$E2212),0))</f>
        <v>50.093699999999998</v>
      </c>
      <c r="S2212" cm="1">
        <f t="array" ref="S2212">INDEX(EnergyImpactLookups[AStdWBkW],MATCH(1,(EnergyImpactLookups[Statewide Offering ID]=$B2212)*(EnergyImpactLookups[BldgType]=$C2212)*(EnergyImpactLookups[BldgVint]=$D2212)*(EnergyImpactLookups[BldgLoc]=$E2212),0))</f>
        <v>0.1113</v>
      </c>
      <c r="T2212" cm="1">
        <f t="array" ref="T2212">INDEX(EnergyImpactLookups[AStdWBtherm],MATCH(1,(EnergyImpactLookups[Statewide Offering ID]=$B2212)*(EnergyImpactLookups[BldgType]=$C2212)*(EnergyImpactLookups[BldgVint]=$D2212)*(EnergyImpactLookups[BldgLoc]=$E2212),0))</f>
        <v>0</v>
      </c>
    </row>
    <row r="2213" spans="1:20" x14ac:dyDescent="0.3">
      <c r="A2213" t="s">
        <v>95</v>
      </c>
      <c r="B2213" t="s">
        <v>199</v>
      </c>
      <c r="C2213" t="s">
        <v>127</v>
      </c>
      <c r="D2213" t="s">
        <v>752</v>
      </c>
      <c r="E2213" t="s">
        <v>104</v>
      </c>
      <c r="F2213" t="s">
        <v>129</v>
      </c>
      <c r="G2213" t="s">
        <v>231</v>
      </c>
      <c r="H2213" t="s">
        <v>232</v>
      </c>
      <c r="I2213" t="s">
        <v>65</v>
      </c>
      <c r="J2213" s="1">
        <v>44172</v>
      </c>
      <c r="K2213" t="s">
        <v>100</v>
      </c>
      <c r="L2213">
        <v>1</v>
      </c>
      <c r="O2213" cm="1">
        <f t="array" ref="O2213">INDEX(EnergyImpactLookups[APreWBkWh-EAD_style],MATCH(1,(EnergyImpactLookups[Statewide Offering ID]=$B2213)*(EnergyImpactLookups[BldgType]=$C2213)*(EnergyImpactLookups[BldgVint]=$D2213)*(EnergyImpactLookups[BldgLoc]=$E2213),0))</f>
        <v>25.477</v>
      </c>
      <c r="P2213" cm="1">
        <f t="array" ref="P2213">INDEX(EnergyImpactLookups[APreWBkW-EAD_style],MATCH(1,(EnergyImpactLookups[Statewide Offering ID]=$B2213)*(EnergyImpactLookups[BldgType]=$C2213)*(EnergyImpactLookups[BldgVint]=$D2213)*(EnergyImpactLookups[BldgLoc]=$E2213),0))</f>
        <v>9.4799999999999995E-2</v>
      </c>
      <c r="Q2213" cm="1">
        <f t="array" ref="Q2213">INDEX(EnergyImpactLookups[APreWBtherm],MATCH(1,(EnergyImpactLookups[Statewide Offering ID]=$B2213)*(EnergyImpactLookups[BldgType]=$C2213)*(EnergyImpactLookups[BldgVint]=$D2213)*(EnergyImpactLookups[BldgLoc]=$E2213),0))</f>
        <v>0</v>
      </c>
      <c r="R2213" cm="1">
        <f t="array" ref="R2213">INDEX(EnergyImpactLookups[AStdWBkWh],MATCH(1,(EnergyImpactLookups[Statewide Offering ID]=$B2213)*(EnergyImpactLookups[BldgType]=$C2213)*(EnergyImpactLookups[BldgVint]=$D2213)*(EnergyImpactLookups[BldgLoc]=$E2213),0))</f>
        <v>19.420300000000001</v>
      </c>
      <c r="S2213" cm="1">
        <f t="array" ref="S2213">INDEX(EnergyImpactLookups[AStdWBkW],MATCH(1,(EnergyImpactLookups[Statewide Offering ID]=$B2213)*(EnergyImpactLookups[BldgType]=$C2213)*(EnergyImpactLookups[BldgVint]=$D2213)*(EnergyImpactLookups[BldgLoc]=$E2213),0))</f>
        <v>7.2700000000000001E-2</v>
      </c>
      <c r="T2213" cm="1">
        <f t="array" ref="T2213">INDEX(EnergyImpactLookups[AStdWBtherm],MATCH(1,(EnergyImpactLookups[Statewide Offering ID]=$B2213)*(EnergyImpactLookups[BldgType]=$C2213)*(EnergyImpactLookups[BldgVint]=$D2213)*(EnergyImpactLookups[BldgLoc]=$E2213),0))</f>
        <v>0</v>
      </c>
    </row>
    <row r="2214" spans="1:20" x14ac:dyDescent="0.3">
      <c r="A2214" t="s">
        <v>95</v>
      </c>
      <c r="B2214" t="s">
        <v>199</v>
      </c>
      <c r="C2214" t="s">
        <v>127</v>
      </c>
      <c r="D2214" t="s">
        <v>752</v>
      </c>
      <c r="E2214" t="s">
        <v>105</v>
      </c>
      <c r="F2214" t="s">
        <v>129</v>
      </c>
      <c r="G2214" t="s">
        <v>231</v>
      </c>
      <c r="H2214" t="s">
        <v>232</v>
      </c>
      <c r="I2214" t="s">
        <v>65</v>
      </c>
      <c r="J2214" s="1">
        <v>44172</v>
      </c>
      <c r="K2214" t="s">
        <v>100</v>
      </c>
      <c r="L2214">
        <v>1</v>
      </c>
      <c r="O2214" cm="1">
        <f t="array" ref="O2214">INDEX(EnergyImpactLookups[APreWBkWh-EAD_style],MATCH(1,(EnergyImpactLookups[Statewide Offering ID]=$B2214)*(EnergyImpactLookups[BldgType]=$C2214)*(EnergyImpactLookups[BldgVint]=$D2214)*(EnergyImpactLookups[BldgLoc]=$E2214),0))</f>
        <v>102.03400000000001</v>
      </c>
      <c r="P2214" cm="1">
        <f t="array" ref="P2214">INDEX(EnergyImpactLookups[APreWBkW-EAD_style],MATCH(1,(EnergyImpactLookups[Statewide Offering ID]=$B2214)*(EnergyImpactLookups[BldgType]=$C2214)*(EnergyImpactLookups[BldgVint]=$D2214)*(EnergyImpactLookups[BldgLoc]=$E2214),0))</f>
        <v>0.1618</v>
      </c>
      <c r="Q2214" cm="1">
        <f t="array" ref="Q2214">INDEX(EnergyImpactLookups[APreWBtherm],MATCH(1,(EnergyImpactLookups[Statewide Offering ID]=$B2214)*(EnergyImpactLookups[BldgType]=$C2214)*(EnergyImpactLookups[BldgVint]=$D2214)*(EnergyImpactLookups[BldgLoc]=$E2214),0))</f>
        <v>0</v>
      </c>
      <c r="R2214" cm="1">
        <f t="array" ref="R2214">INDEX(EnergyImpactLookups[AStdWBkWh],MATCH(1,(EnergyImpactLookups[Statewide Offering ID]=$B2214)*(EnergyImpactLookups[BldgType]=$C2214)*(EnergyImpactLookups[BldgVint]=$D2214)*(EnergyImpactLookups[BldgLoc]=$E2214),0))</f>
        <v>78.156099999999995</v>
      </c>
      <c r="S2214" cm="1">
        <f t="array" ref="S2214">INDEX(EnergyImpactLookups[AStdWBkW],MATCH(1,(EnergyImpactLookups[Statewide Offering ID]=$B2214)*(EnergyImpactLookups[BldgType]=$C2214)*(EnergyImpactLookups[BldgVint]=$D2214)*(EnergyImpactLookups[BldgLoc]=$E2214),0))</f>
        <v>0.1241</v>
      </c>
      <c r="T2214" cm="1">
        <f t="array" ref="T2214">INDEX(EnergyImpactLookups[AStdWBtherm],MATCH(1,(EnergyImpactLookups[Statewide Offering ID]=$B2214)*(EnergyImpactLookups[BldgType]=$C2214)*(EnergyImpactLookups[BldgVint]=$D2214)*(EnergyImpactLookups[BldgLoc]=$E2214),0))</f>
        <v>0</v>
      </c>
    </row>
    <row r="2215" spans="1:20" x14ac:dyDescent="0.3">
      <c r="A2215" t="s">
        <v>95</v>
      </c>
      <c r="B2215" t="s">
        <v>199</v>
      </c>
      <c r="C2215" t="s">
        <v>127</v>
      </c>
      <c r="D2215" t="s">
        <v>752</v>
      </c>
      <c r="E2215" t="s">
        <v>106</v>
      </c>
      <c r="F2215" t="s">
        <v>129</v>
      </c>
      <c r="G2215" t="s">
        <v>231</v>
      </c>
      <c r="H2215" t="s">
        <v>232</v>
      </c>
      <c r="I2215" t="s">
        <v>65</v>
      </c>
      <c r="J2215" s="1">
        <v>44172</v>
      </c>
      <c r="K2215" t="s">
        <v>100</v>
      </c>
      <c r="L2215">
        <v>1</v>
      </c>
      <c r="O2215" cm="1">
        <f t="array" ref="O2215">INDEX(EnergyImpactLookups[APreWBkWh-EAD_style],MATCH(1,(EnergyImpactLookups[Statewide Offering ID]=$B2215)*(EnergyImpactLookups[BldgType]=$C2215)*(EnergyImpactLookups[BldgVint]=$D2215)*(EnergyImpactLookups[BldgLoc]=$E2215),0))</f>
        <v>20.967700000000001</v>
      </c>
      <c r="P2215" cm="1">
        <f t="array" ref="P2215">INDEX(EnergyImpactLookups[APreWBkW-EAD_style],MATCH(1,(EnergyImpactLookups[Statewide Offering ID]=$B2215)*(EnergyImpactLookups[BldgType]=$C2215)*(EnergyImpactLookups[BldgVint]=$D2215)*(EnergyImpactLookups[BldgLoc]=$E2215),0))</f>
        <v>5.4199999999999998E-2</v>
      </c>
      <c r="Q2215" cm="1">
        <f t="array" ref="Q2215">INDEX(EnergyImpactLookups[APreWBtherm],MATCH(1,(EnergyImpactLookups[Statewide Offering ID]=$B2215)*(EnergyImpactLookups[BldgType]=$C2215)*(EnergyImpactLookups[BldgVint]=$D2215)*(EnergyImpactLookups[BldgLoc]=$E2215),0))</f>
        <v>0</v>
      </c>
      <c r="R2215" cm="1">
        <f t="array" ref="R2215">INDEX(EnergyImpactLookups[AStdWBkWh],MATCH(1,(EnergyImpactLookups[Statewide Offering ID]=$B2215)*(EnergyImpactLookups[BldgType]=$C2215)*(EnergyImpactLookups[BldgVint]=$D2215)*(EnergyImpactLookups[BldgLoc]=$E2215),0))</f>
        <v>15.9467</v>
      </c>
      <c r="S2215" cm="1">
        <f t="array" ref="S2215">INDEX(EnergyImpactLookups[AStdWBkW],MATCH(1,(EnergyImpactLookups[Statewide Offering ID]=$B2215)*(EnergyImpactLookups[BldgType]=$C2215)*(EnergyImpactLookups[BldgVint]=$D2215)*(EnergyImpactLookups[BldgLoc]=$E2215),0))</f>
        <v>4.1599999999999998E-2</v>
      </c>
      <c r="T2215" cm="1">
        <f t="array" ref="T2215">INDEX(EnergyImpactLookups[AStdWBtherm],MATCH(1,(EnergyImpactLookups[Statewide Offering ID]=$B2215)*(EnergyImpactLookups[BldgType]=$C2215)*(EnergyImpactLookups[BldgVint]=$D2215)*(EnergyImpactLookups[BldgLoc]=$E2215),0))</f>
        <v>0</v>
      </c>
    </row>
    <row r="2216" spans="1:20" x14ac:dyDescent="0.3">
      <c r="A2216" t="s">
        <v>95</v>
      </c>
      <c r="B2216" t="s">
        <v>199</v>
      </c>
      <c r="C2216" t="s">
        <v>127</v>
      </c>
      <c r="D2216" t="s">
        <v>752</v>
      </c>
      <c r="E2216" t="s">
        <v>107</v>
      </c>
      <c r="F2216" t="s">
        <v>129</v>
      </c>
      <c r="G2216" t="s">
        <v>231</v>
      </c>
      <c r="H2216" t="s">
        <v>232</v>
      </c>
      <c r="I2216" t="s">
        <v>65</v>
      </c>
      <c r="J2216" s="1">
        <v>44172</v>
      </c>
      <c r="K2216" t="s">
        <v>100</v>
      </c>
      <c r="L2216">
        <v>1</v>
      </c>
      <c r="O2216" cm="1">
        <f t="array" ref="O2216">INDEX(EnergyImpactLookups[APreWBkWh-EAD_style],MATCH(1,(EnergyImpactLookups[Statewide Offering ID]=$B2216)*(EnergyImpactLookups[BldgType]=$C2216)*(EnergyImpactLookups[BldgVint]=$D2216)*(EnergyImpactLookups[BldgLoc]=$E2216),0))</f>
        <v>100.05589999999999</v>
      </c>
      <c r="P2216" cm="1">
        <f t="array" ref="P2216">INDEX(EnergyImpactLookups[APreWBkW-EAD_style],MATCH(1,(EnergyImpactLookups[Statewide Offering ID]=$B2216)*(EnergyImpactLookups[BldgType]=$C2216)*(EnergyImpactLookups[BldgVint]=$D2216)*(EnergyImpactLookups[BldgLoc]=$E2216),0))</f>
        <v>9.4700000000000006E-2</v>
      </c>
      <c r="Q2216" cm="1">
        <f t="array" ref="Q2216">INDEX(EnergyImpactLookups[APreWBtherm],MATCH(1,(EnergyImpactLookups[Statewide Offering ID]=$B2216)*(EnergyImpactLookups[BldgType]=$C2216)*(EnergyImpactLookups[BldgVint]=$D2216)*(EnergyImpactLookups[BldgLoc]=$E2216),0))</f>
        <v>0</v>
      </c>
      <c r="R2216" cm="1">
        <f t="array" ref="R2216">INDEX(EnergyImpactLookups[AStdWBkWh],MATCH(1,(EnergyImpactLookups[Statewide Offering ID]=$B2216)*(EnergyImpactLookups[BldgType]=$C2216)*(EnergyImpactLookups[BldgVint]=$D2216)*(EnergyImpactLookups[BldgLoc]=$E2216),0))</f>
        <v>76.682299999999998</v>
      </c>
      <c r="S2216" cm="1">
        <f t="array" ref="S2216">INDEX(EnergyImpactLookups[AStdWBkW],MATCH(1,(EnergyImpactLookups[Statewide Offering ID]=$B2216)*(EnergyImpactLookups[BldgType]=$C2216)*(EnergyImpactLookups[BldgVint]=$D2216)*(EnergyImpactLookups[BldgLoc]=$E2216),0))</f>
        <v>7.2700000000000001E-2</v>
      </c>
      <c r="T2216" cm="1">
        <f t="array" ref="T2216">INDEX(EnergyImpactLookups[AStdWBtherm],MATCH(1,(EnergyImpactLookups[Statewide Offering ID]=$B2216)*(EnergyImpactLookups[BldgType]=$C2216)*(EnergyImpactLookups[BldgVint]=$D2216)*(EnergyImpactLookups[BldgLoc]=$E2216),0))</f>
        <v>0</v>
      </c>
    </row>
    <row r="2217" spans="1:20" x14ac:dyDescent="0.3">
      <c r="A2217" t="s">
        <v>95</v>
      </c>
      <c r="B2217" t="s">
        <v>199</v>
      </c>
      <c r="C2217" t="s">
        <v>127</v>
      </c>
      <c r="D2217" t="s">
        <v>752</v>
      </c>
      <c r="E2217" t="s">
        <v>109</v>
      </c>
      <c r="F2217" t="s">
        <v>129</v>
      </c>
      <c r="G2217" t="s">
        <v>231</v>
      </c>
      <c r="H2217" t="s">
        <v>232</v>
      </c>
      <c r="I2217" t="s">
        <v>65</v>
      </c>
      <c r="J2217" s="1">
        <v>44172</v>
      </c>
      <c r="K2217" t="s">
        <v>100</v>
      </c>
      <c r="L2217">
        <v>1</v>
      </c>
      <c r="O2217" cm="1">
        <f t="array" ref="O2217">INDEX(EnergyImpactLookups[APreWBkWh-EAD_style],MATCH(1,(EnergyImpactLookups[Statewide Offering ID]=$B2217)*(EnergyImpactLookups[BldgType]=$C2217)*(EnergyImpactLookups[BldgVint]=$D2217)*(EnergyImpactLookups[BldgLoc]=$E2217),0))</f>
        <v>88.490600000000001</v>
      </c>
      <c r="P2217" cm="1">
        <f t="array" ref="P2217">INDEX(EnergyImpactLookups[APreWBkW-EAD_style],MATCH(1,(EnergyImpactLookups[Statewide Offering ID]=$B2217)*(EnergyImpactLookups[BldgType]=$C2217)*(EnergyImpactLookups[BldgVint]=$D2217)*(EnergyImpactLookups[BldgLoc]=$E2217),0))</f>
        <v>7.8100000000000003E-2</v>
      </c>
      <c r="Q2217" cm="1">
        <f t="array" ref="Q2217">INDEX(EnergyImpactLookups[APreWBtherm],MATCH(1,(EnergyImpactLookups[Statewide Offering ID]=$B2217)*(EnergyImpactLookups[BldgType]=$C2217)*(EnergyImpactLookups[BldgVint]=$D2217)*(EnergyImpactLookups[BldgLoc]=$E2217),0))</f>
        <v>0</v>
      </c>
      <c r="R2217" cm="1">
        <f t="array" ref="R2217">INDEX(EnergyImpactLookups[AStdWBkWh],MATCH(1,(EnergyImpactLookups[Statewide Offering ID]=$B2217)*(EnergyImpactLookups[BldgType]=$C2217)*(EnergyImpactLookups[BldgVint]=$D2217)*(EnergyImpactLookups[BldgLoc]=$E2217),0))</f>
        <v>67.808700000000002</v>
      </c>
      <c r="S2217" cm="1">
        <f t="array" ref="S2217">INDEX(EnergyImpactLookups[AStdWBkW],MATCH(1,(EnergyImpactLookups[Statewide Offering ID]=$B2217)*(EnergyImpactLookups[BldgType]=$C2217)*(EnergyImpactLookups[BldgVint]=$D2217)*(EnergyImpactLookups[BldgLoc]=$E2217),0))</f>
        <v>5.9900000000000002E-2</v>
      </c>
      <c r="T2217" cm="1">
        <f t="array" ref="T2217">INDEX(EnergyImpactLookups[AStdWBtherm],MATCH(1,(EnergyImpactLookups[Statewide Offering ID]=$B2217)*(EnergyImpactLookups[BldgType]=$C2217)*(EnergyImpactLookups[BldgVint]=$D2217)*(EnergyImpactLookups[BldgLoc]=$E2217),0))</f>
        <v>0</v>
      </c>
    </row>
    <row r="2218" spans="1:20" x14ac:dyDescent="0.3">
      <c r="A2218" t="s">
        <v>95</v>
      </c>
      <c r="B2218" t="s">
        <v>199</v>
      </c>
      <c r="C2218" t="s">
        <v>127</v>
      </c>
      <c r="D2218" t="s">
        <v>752</v>
      </c>
      <c r="E2218" t="s">
        <v>111</v>
      </c>
      <c r="F2218" t="s">
        <v>129</v>
      </c>
      <c r="G2218" t="s">
        <v>231</v>
      </c>
      <c r="H2218" t="s">
        <v>232</v>
      </c>
      <c r="I2218" t="s">
        <v>65</v>
      </c>
      <c r="J2218" s="1">
        <v>44172</v>
      </c>
      <c r="K2218" t="s">
        <v>100</v>
      </c>
      <c r="L2218">
        <v>1</v>
      </c>
      <c r="O2218" cm="1">
        <f t="array" ref="O2218">INDEX(EnergyImpactLookups[APreWBkWh-EAD_style],MATCH(1,(EnergyImpactLookups[Statewide Offering ID]=$B2218)*(EnergyImpactLookups[BldgType]=$C2218)*(EnergyImpactLookups[BldgVint]=$D2218)*(EnergyImpactLookups[BldgLoc]=$E2218),0))</f>
        <v>197.96289999999999</v>
      </c>
      <c r="P2218" cm="1">
        <f t="array" ref="P2218">INDEX(EnergyImpactLookups[APreWBkW-EAD_style],MATCH(1,(EnergyImpactLookups[Statewide Offering ID]=$B2218)*(EnergyImpactLookups[BldgType]=$C2218)*(EnergyImpactLookups[BldgVint]=$D2218)*(EnergyImpactLookups[BldgLoc]=$E2218),0))</f>
        <v>0.15579999999999999</v>
      </c>
      <c r="Q2218" cm="1">
        <f t="array" ref="Q2218">INDEX(EnergyImpactLookups[APreWBtherm],MATCH(1,(EnergyImpactLookups[Statewide Offering ID]=$B2218)*(EnergyImpactLookups[BldgType]=$C2218)*(EnergyImpactLookups[BldgVint]=$D2218)*(EnergyImpactLookups[BldgLoc]=$E2218),0))</f>
        <v>0</v>
      </c>
      <c r="R2218" cm="1">
        <f t="array" ref="R2218">INDEX(EnergyImpactLookups[AStdWBkWh],MATCH(1,(EnergyImpactLookups[Statewide Offering ID]=$B2218)*(EnergyImpactLookups[BldgType]=$C2218)*(EnergyImpactLookups[BldgVint]=$D2218)*(EnergyImpactLookups[BldgLoc]=$E2218),0))</f>
        <v>151.77809999999999</v>
      </c>
      <c r="S2218" cm="1">
        <f t="array" ref="S2218">INDEX(EnergyImpactLookups[AStdWBkW],MATCH(1,(EnergyImpactLookups[Statewide Offering ID]=$B2218)*(EnergyImpactLookups[BldgType]=$C2218)*(EnergyImpactLookups[BldgVint]=$D2218)*(EnergyImpactLookups[BldgLoc]=$E2218),0))</f>
        <v>0.1195</v>
      </c>
      <c r="T2218" cm="1">
        <f t="array" ref="T2218">INDEX(EnergyImpactLookups[AStdWBtherm],MATCH(1,(EnergyImpactLookups[Statewide Offering ID]=$B2218)*(EnergyImpactLookups[BldgType]=$C2218)*(EnergyImpactLookups[BldgVint]=$D2218)*(EnergyImpactLookups[BldgLoc]=$E2218),0))</f>
        <v>0</v>
      </c>
    </row>
    <row r="2219" spans="1:20" x14ac:dyDescent="0.3">
      <c r="A2219" t="s">
        <v>95</v>
      </c>
      <c r="B2219" t="s">
        <v>199</v>
      </c>
      <c r="C2219" t="s">
        <v>127</v>
      </c>
      <c r="D2219" t="s">
        <v>752</v>
      </c>
      <c r="E2219" t="s">
        <v>112</v>
      </c>
      <c r="F2219" t="s">
        <v>129</v>
      </c>
      <c r="G2219" t="s">
        <v>231</v>
      </c>
      <c r="H2219" t="s">
        <v>232</v>
      </c>
      <c r="I2219" t="s">
        <v>65</v>
      </c>
      <c r="J2219" s="1">
        <v>44172</v>
      </c>
      <c r="K2219" t="s">
        <v>100</v>
      </c>
      <c r="L2219">
        <v>1</v>
      </c>
      <c r="O2219" cm="1">
        <f t="array" ref="O2219">INDEX(EnergyImpactLookups[APreWBkWh-EAD_style],MATCH(1,(EnergyImpactLookups[Statewide Offering ID]=$B2219)*(EnergyImpactLookups[BldgType]=$C2219)*(EnergyImpactLookups[BldgVint]=$D2219)*(EnergyImpactLookups[BldgLoc]=$E2219),0))</f>
        <v>168.18969999999999</v>
      </c>
      <c r="P2219" cm="1">
        <f t="array" ref="P2219">INDEX(EnergyImpactLookups[APreWBkW-EAD_style],MATCH(1,(EnergyImpactLookups[Statewide Offering ID]=$B2219)*(EnergyImpactLookups[BldgType]=$C2219)*(EnergyImpactLookups[BldgVint]=$D2219)*(EnergyImpactLookups[BldgLoc]=$E2219),0))</f>
        <v>0.1636</v>
      </c>
      <c r="Q2219" cm="1">
        <f t="array" ref="Q2219">INDEX(EnergyImpactLookups[APreWBtherm],MATCH(1,(EnergyImpactLookups[Statewide Offering ID]=$B2219)*(EnergyImpactLookups[BldgType]=$C2219)*(EnergyImpactLookups[BldgVint]=$D2219)*(EnergyImpactLookups[BldgLoc]=$E2219),0))</f>
        <v>0</v>
      </c>
      <c r="R2219" cm="1">
        <f t="array" ref="R2219">INDEX(EnergyImpactLookups[AStdWBkWh],MATCH(1,(EnergyImpactLookups[Statewide Offering ID]=$B2219)*(EnergyImpactLookups[BldgType]=$C2219)*(EnergyImpactLookups[BldgVint]=$D2219)*(EnergyImpactLookups[BldgLoc]=$E2219),0))</f>
        <v>128.91720000000001</v>
      </c>
      <c r="S2219" cm="1">
        <f t="array" ref="S2219">INDEX(EnergyImpactLookups[AStdWBkW],MATCH(1,(EnergyImpactLookups[Statewide Offering ID]=$B2219)*(EnergyImpactLookups[BldgType]=$C2219)*(EnergyImpactLookups[BldgVint]=$D2219)*(EnergyImpactLookups[BldgLoc]=$E2219),0))</f>
        <v>0.1255</v>
      </c>
      <c r="T2219" cm="1">
        <f t="array" ref="T2219">INDEX(EnergyImpactLookups[AStdWBtherm],MATCH(1,(EnergyImpactLookups[Statewide Offering ID]=$B2219)*(EnergyImpactLookups[BldgType]=$C2219)*(EnergyImpactLookups[BldgVint]=$D2219)*(EnergyImpactLookups[BldgLoc]=$E2219),0))</f>
        <v>0</v>
      </c>
    </row>
    <row r="2220" spans="1:20" x14ac:dyDescent="0.3">
      <c r="A2220" t="s">
        <v>95</v>
      </c>
      <c r="B2220" t="s">
        <v>199</v>
      </c>
      <c r="C2220" t="s">
        <v>127</v>
      </c>
      <c r="D2220" t="s">
        <v>752</v>
      </c>
      <c r="E2220" t="s">
        <v>113</v>
      </c>
      <c r="F2220" t="s">
        <v>129</v>
      </c>
      <c r="G2220" t="s">
        <v>231</v>
      </c>
      <c r="H2220" t="s">
        <v>232</v>
      </c>
      <c r="I2220" t="s">
        <v>65</v>
      </c>
      <c r="J2220" s="1">
        <v>44172</v>
      </c>
      <c r="K2220" t="s">
        <v>100</v>
      </c>
      <c r="L2220">
        <v>1</v>
      </c>
      <c r="O2220" cm="1">
        <f t="array" ref="O2220">INDEX(EnergyImpactLookups[APreWBkWh-EAD_style],MATCH(1,(EnergyImpactLookups[Statewide Offering ID]=$B2220)*(EnergyImpactLookups[BldgType]=$C2220)*(EnergyImpactLookups[BldgVint]=$D2220)*(EnergyImpactLookups[BldgLoc]=$E2220),0))</f>
        <v>233.45859999999999</v>
      </c>
      <c r="P2220" cm="1">
        <f t="array" ref="P2220">INDEX(EnergyImpactLookups[APreWBkW-EAD_style],MATCH(1,(EnergyImpactLookups[Statewide Offering ID]=$B2220)*(EnergyImpactLookups[BldgType]=$C2220)*(EnergyImpactLookups[BldgVint]=$D2220)*(EnergyImpactLookups[BldgLoc]=$E2220),0))</f>
        <v>0.1807</v>
      </c>
      <c r="Q2220" cm="1">
        <f t="array" ref="Q2220">INDEX(EnergyImpactLookups[APreWBtherm],MATCH(1,(EnergyImpactLookups[Statewide Offering ID]=$B2220)*(EnergyImpactLookups[BldgType]=$C2220)*(EnergyImpactLookups[BldgVint]=$D2220)*(EnergyImpactLookups[BldgLoc]=$E2220),0))</f>
        <v>0</v>
      </c>
      <c r="R2220" cm="1">
        <f t="array" ref="R2220">INDEX(EnergyImpactLookups[AStdWBkWh],MATCH(1,(EnergyImpactLookups[Statewide Offering ID]=$B2220)*(EnergyImpactLookups[BldgType]=$C2220)*(EnergyImpactLookups[BldgVint]=$D2220)*(EnergyImpactLookups[BldgLoc]=$E2220),0))</f>
        <v>178.9717</v>
      </c>
      <c r="S2220" cm="1">
        <f t="array" ref="S2220">INDEX(EnergyImpactLookups[AStdWBkW],MATCH(1,(EnergyImpactLookups[Statewide Offering ID]=$B2220)*(EnergyImpactLookups[BldgType]=$C2220)*(EnergyImpactLookups[BldgVint]=$D2220)*(EnergyImpactLookups[BldgLoc]=$E2220),0))</f>
        <v>0.1386</v>
      </c>
      <c r="T2220" cm="1">
        <f t="array" ref="T2220">INDEX(EnergyImpactLookups[AStdWBtherm],MATCH(1,(EnergyImpactLookups[Statewide Offering ID]=$B2220)*(EnergyImpactLookups[BldgType]=$C2220)*(EnergyImpactLookups[BldgVint]=$D2220)*(EnergyImpactLookups[BldgLoc]=$E2220),0))</f>
        <v>0</v>
      </c>
    </row>
    <row r="2221" spans="1:20" x14ac:dyDescent="0.3">
      <c r="A2221" t="s">
        <v>95</v>
      </c>
      <c r="B2221" t="s">
        <v>199</v>
      </c>
      <c r="C2221" t="s">
        <v>127</v>
      </c>
      <c r="D2221" t="s">
        <v>752</v>
      </c>
      <c r="E2221" t="s">
        <v>114</v>
      </c>
      <c r="F2221" t="s">
        <v>129</v>
      </c>
      <c r="G2221" t="s">
        <v>231</v>
      </c>
      <c r="H2221" t="s">
        <v>232</v>
      </c>
      <c r="I2221" t="s">
        <v>65</v>
      </c>
      <c r="J2221" s="1">
        <v>44172</v>
      </c>
      <c r="K2221" t="s">
        <v>100</v>
      </c>
      <c r="L2221">
        <v>1</v>
      </c>
      <c r="O2221" cm="1">
        <f t="array" ref="O2221">INDEX(EnergyImpactLookups[APreWBkWh-EAD_style],MATCH(1,(EnergyImpactLookups[Statewide Offering ID]=$B2221)*(EnergyImpactLookups[BldgType]=$C2221)*(EnergyImpactLookups[BldgVint]=$D2221)*(EnergyImpactLookups[BldgLoc]=$E2221),0))</f>
        <v>251.23419999999999</v>
      </c>
      <c r="P2221" cm="1">
        <f t="array" ref="P2221">INDEX(EnergyImpactLookups[APreWBkW-EAD_style],MATCH(1,(EnergyImpactLookups[Statewide Offering ID]=$B2221)*(EnergyImpactLookups[BldgType]=$C2221)*(EnergyImpactLookups[BldgVint]=$D2221)*(EnergyImpactLookups[BldgLoc]=$E2221),0))</f>
        <v>0.25059999999999999</v>
      </c>
      <c r="Q2221" cm="1">
        <f t="array" ref="Q2221">INDEX(EnergyImpactLookups[APreWBtherm],MATCH(1,(EnergyImpactLookups[Statewide Offering ID]=$B2221)*(EnergyImpactLookups[BldgType]=$C2221)*(EnergyImpactLookups[BldgVint]=$D2221)*(EnergyImpactLookups[BldgLoc]=$E2221),0))</f>
        <v>0</v>
      </c>
      <c r="R2221" cm="1">
        <f t="array" ref="R2221">INDEX(EnergyImpactLookups[AStdWBkWh],MATCH(1,(EnergyImpactLookups[Statewide Offering ID]=$B2221)*(EnergyImpactLookups[BldgType]=$C2221)*(EnergyImpactLookups[BldgVint]=$D2221)*(EnergyImpactLookups[BldgLoc]=$E2221),0))</f>
        <v>192.45910000000001</v>
      </c>
      <c r="S2221" cm="1">
        <f t="array" ref="S2221">INDEX(EnergyImpactLookups[AStdWBkW],MATCH(1,(EnergyImpactLookups[Statewide Offering ID]=$B2221)*(EnergyImpactLookups[BldgType]=$C2221)*(EnergyImpactLookups[BldgVint]=$D2221)*(EnergyImpactLookups[BldgLoc]=$E2221),0))</f>
        <v>0.19220000000000001</v>
      </c>
      <c r="T2221" cm="1">
        <f t="array" ref="T2221">INDEX(EnergyImpactLookups[AStdWBtherm],MATCH(1,(EnergyImpactLookups[Statewide Offering ID]=$B2221)*(EnergyImpactLookups[BldgType]=$C2221)*(EnergyImpactLookups[BldgVint]=$D2221)*(EnergyImpactLookups[BldgLoc]=$E2221),0))</f>
        <v>0</v>
      </c>
    </row>
    <row r="2222" spans="1:20" x14ac:dyDescent="0.3">
      <c r="A2222" t="s">
        <v>95</v>
      </c>
      <c r="B2222" t="s">
        <v>199</v>
      </c>
      <c r="C2222" t="s">
        <v>127</v>
      </c>
      <c r="D2222" t="s">
        <v>752</v>
      </c>
      <c r="E2222" t="s">
        <v>115</v>
      </c>
      <c r="F2222" t="s">
        <v>129</v>
      </c>
      <c r="G2222" t="s">
        <v>231</v>
      </c>
      <c r="H2222" t="s">
        <v>232</v>
      </c>
      <c r="I2222" t="s">
        <v>65</v>
      </c>
      <c r="J2222" s="1">
        <v>44172</v>
      </c>
      <c r="K2222" t="s">
        <v>100</v>
      </c>
      <c r="L2222">
        <v>1</v>
      </c>
      <c r="O2222" cm="1">
        <f t="array" ref="O2222">INDEX(EnergyImpactLookups[APreWBkWh-EAD_style],MATCH(1,(EnergyImpactLookups[Statewide Offering ID]=$B2222)*(EnergyImpactLookups[BldgType]=$C2222)*(EnergyImpactLookups[BldgVint]=$D2222)*(EnergyImpactLookups[BldgLoc]=$E2222),0))</f>
        <v>161.83779999999999</v>
      </c>
      <c r="P2222" cm="1">
        <f t="array" ref="P2222">INDEX(EnergyImpactLookups[APreWBkW-EAD_style],MATCH(1,(EnergyImpactLookups[Statewide Offering ID]=$B2222)*(EnergyImpactLookups[BldgType]=$C2222)*(EnergyImpactLookups[BldgVint]=$D2222)*(EnergyImpactLookups[BldgLoc]=$E2222),0))</f>
        <v>0.22370000000000001</v>
      </c>
      <c r="Q2222" cm="1">
        <f t="array" ref="Q2222">INDEX(EnergyImpactLookups[APreWBtherm],MATCH(1,(EnergyImpactLookups[Statewide Offering ID]=$B2222)*(EnergyImpactLookups[BldgType]=$C2222)*(EnergyImpactLookups[BldgVint]=$D2222)*(EnergyImpactLookups[BldgLoc]=$E2222),0))</f>
        <v>0</v>
      </c>
      <c r="R2222" cm="1">
        <f t="array" ref="R2222">INDEX(EnergyImpactLookups[AStdWBkWh],MATCH(1,(EnergyImpactLookups[Statewide Offering ID]=$B2222)*(EnergyImpactLookups[BldgType]=$C2222)*(EnergyImpactLookups[BldgVint]=$D2222)*(EnergyImpactLookups[BldgLoc]=$E2222),0))</f>
        <v>123.8105</v>
      </c>
      <c r="S2222" cm="1">
        <f t="array" ref="S2222">INDEX(EnergyImpactLookups[AStdWBkW],MATCH(1,(EnergyImpactLookups[Statewide Offering ID]=$B2222)*(EnergyImpactLookups[BldgType]=$C2222)*(EnergyImpactLookups[BldgVint]=$D2222)*(EnergyImpactLookups[BldgLoc]=$E2222),0))</f>
        <v>0.1716</v>
      </c>
      <c r="T2222" cm="1">
        <f t="array" ref="T2222">INDEX(EnergyImpactLookups[AStdWBtherm],MATCH(1,(EnergyImpactLookups[Statewide Offering ID]=$B2222)*(EnergyImpactLookups[BldgType]=$C2222)*(EnergyImpactLookups[BldgVint]=$D2222)*(EnergyImpactLookups[BldgLoc]=$E2222),0))</f>
        <v>0</v>
      </c>
    </row>
    <row r="2223" spans="1:20" x14ac:dyDescent="0.3">
      <c r="A2223" t="s">
        <v>95</v>
      </c>
      <c r="B2223" t="s">
        <v>199</v>
      </c>
      <c r="C2223" t="s">
        <v>127</v>
      </c>
      <c r="D2223" t="s">
        <v>752</v>
      </c>
      <c r="E2223" t="s">
        <v>116</v>
      </c>
      <c r="F2223" t="s">
        <v>129</v>
      </c>
      <c r="G2223" t="s">
        <v>231</v>
      </c>
      <c r="H2223" t="s">
        <v>232</v>
      </c>
      <c r="I2223" t="s">
        <v>65</v>
      </c>
      <c r="J2223" s="1">
        <v>44172</v>
      </c>
      <c r="K2223" t="s">
        <v>100</v>
      </c>
      <c r="L2223">
        <v>1</v>
      </c>
      <c r="O2223" cm="1">
        <f t="array" ref="O2223">INDEX(EnergyImpactLookups[APreWBkWh-EAD_style],MATCH(1,(EnergyImpactLookups[Statewide Offering ID]=$B2223)*(EnergyImpactLookups[BldgType]=$C2223)*(EnergyImpactLookups[BldgVint]=$D2223)*(EnergyImpactLookups[BldgLoc]=$E2223),0))</f>
        <v>284.42259999999999</v>
      </c>
      <c r="P2223" cm="1">
        <f t="array" ref="P2223">INDEX(EnergyImpactLookups[APreWBkW-EAD_style],MATCH(1,(EnergyImpactLookups[Statewide Offering ID]=$B2223)*(EnergyImpactLookups[BldgType]=$C2223)*(EnergyImpactLookups[BldgVint]=$D2223)*(EnergyImpactLookups[BldgLoc]=$E2223),0))</f>
        <v>0.24540000000000001</v>
      </c>
      <c r="Q2223" cm="1">
        <f t="array" ref="Q2223">INDEX(EnergyImpactLookups[APreWBtherm],MATCH(1,(EnergyImpactLookups[Statewide Offering ID]=$B2223)*(EnergyImpactLookups[BldgType]=$C2223)*(EnergyImpactLookups[BldgVint]=$D2223)*(EnergyImpactLookups[BldgLoc]=$E2223),0))</f>
        <v>0</v>
      </c>
      <c r="R2223" cm="1">
        <f t="array" ref="R2223">INDEX(EnergyImpactLookups[AStdWBkWh],MATCH(1,(EnergyImpactLookups[Statewide Offering ID]=$B2223)*(EnergyImpactLookups[BldgType]=$C2223)*(EnergyImpactLookups[BldgVint]=$D2223)*(EnergyImpactLookups[BldgLoc]=$E2223),0))</f>
        <v>217.96100000000001</v>
      </c>
      <c r="S2223" cm="1">
        <f t="array" ref="S2223">INDEX(EnergyImpactLookups[AStdWBkW],MATCH(1,(EnergyImpactLookups[Statewide Offering ID]=$B2223)*(EnergyImpactLookups[BldgType]=$C2223)*(EnergyImpactLookups[BldgVint]=$D2223)*(EnergyImpactLookups[BldgLoc]=$E2223),0))</f>
        <v>0.18820000000000001</v>
      </c>
      <c r="T2223" cm="1">
        <f t="array" ref="T2223">INDEX(EnergyImpactLookups[AStdWBtherm],MATCH(1,(EnergyImpactLookups[Statewide Offering ID]=$B2223)*(EnergyImpactLookups[BldgType]=$C2223)*(EnergyImpactLookups[BldgVint]=$D2223)*(EnergyImpactLookups[BldgLoc]=$E2223),0))</f>
        <v>0</v>
      </c>
    </row>
    <row r="2224" spans="1:20" x14ac:dyDescent="0.3">
      <c r="A2224" t="s">
        <v>95</v>
      </c>
      <c r="B2224" t="s">
        <v>199</v>
      </c>
      <c r="C2224" t="s">
        <v>127</v>
      </c>
      <c r="D2224" t="s">
        <v>752</v>
      </c>
      <c r="E2224" t="s">
        <v>117</v>
      </c>
      <c r="F2224" t="s">
        <v>129</v>
      </c>
      <c r="G2224" t="s">
        <v>231</v>
      </c>
      <c r="H2224" t="s">
        <v>232</v>
      </c>
      <c r="I2224" t="s">
        <v>65</v>
      </c>
      <c r="J2224" s="1">
        <v>44172</v>
      </c>
      <c r="K2224" t="s">
        <v>100</v>
      </c>
      <c r="L2224">
        <v>1</v>
      </c>
      <c r="O2224" cm="1">
        <f t="array" ref="O2224">INDEX(EnergyImpactLookups[APreWBkWh-EAD_style],MATCH(1,(EnergyImpactLookups[Statewide Offering ID]=$B2224)*(EnergyImpactLookups[BldgType]=$C2224)*(EnergyImpactLookups[BldgVint]=$D2224)*(EnergyImpactLookups[BldgLoc]=$E2224),0))</f>
        <v>244.94130000000001</v>
      </c>
      <c r="P2224" cm="1">
        <f t="array" ref="P2224">INDEX(EnergyImpactLookups[APreWBkW-EAD_style],MATCH(1,(EnergyImpactLookups[Statewide Offering ID]=$B2224)*(EnergyImpactLookups[BldgType]=$C2224)*(EnergyImpactLookups[BldgVint]=$D2224)*(EnergyImpactLookups[BldgLoc]=$E2224),0))</f>
        <v>0.2351</v>
      </c>
      <c r="Q2224" cm="1">
        <f t="array" ref="Q2224">INDEX(EnergyImpactLookups[APreWBtherm],MATCH(1,(EnergyImpactLookups[Statewide Offering ID]=$B2224)*(EnergyImpactLookups[BldgType]=$C2224)*(EnergyImpactLookups[BldgVint]=$D2224)*(EnergyImpactLookups[BldgLoc]=$E2224),0))</f>
        <v>0</v>
      </c>
      <c r="R2224" cm="1">
        <f t="array" ref="R2224">INDEX(EnergyImpactLookups[AStdWBkWh],MATCH(1,(EnergyImpactLookups[Statewide Offering ID]=$B2224)*(EnergyImpactLookups[BldgType]=$C2224)*(EnergyImpactLookups[BldgVint]=$D2224)*(EnergyImpactLookups[BldgLoc]=$E2224),0))</f>
        <v>187.7741</v>
      </c>
      <c r="S2224" cm="1">
        <f t="array" ref="S2224">INDEX(EnergyImpactLookups[AStdWBkW],MATCH(1,(EnergyImpactLookups[Statewide Offering ID]=$B2224)*(EnergyImpactLookups[BldgType]=$C2224)*(EnergyImpactLookups[BldgVint]=$D2224)*(EnergyImpactLookups[BldgLoc]=$E2224),0))</f>
        <v>0.18029999999999999</v>
      </c>
      <c r="T2224" cm="1">
        <f t="array" ref="T2224">INDEX(EnergyImpactLookups[AStdWBtherm],MATCH(1,(EnergyImpactLookups[Statewide Offering ID]=$B2224)*(EnergyImpactLookups[BldgType]=$C2224)*(EnergyImpactLookups[BldgVint]=$D2224)*(EnergyImpactLookups[BldgLoc]=$E2224),0))</f>
        <v>0</v>
      </c>
    </row>
    <row r="2225" spans="1:20" x14ac:dyDescent="0.3">
      <c r="A2225" t="s">
        <v>95</v>
      </c>
      <c r="B2225" t="s">
        <v>199</v>
      </c>
      <c r="C2225" t="s">
        <v>127</v>
      </c>
      <c r="D2225" t="s">
        <v>752</v>
      </c>
      <c r="E2225" t="s">
        <v>118</v>
      </c>
      <c r="F2225" t="s">
        <v>129</v>
      </c>
      <c r="G2225" t="s">
        <v>231</v>
      </c>
      <c r="H2225" t="s">
        <v>232</v>
      </c>
      <c r="I2225" t="s">
        <v>65</v>
      </c>
      <c r="J2225" s="1">
        <v>44172</v>
      </c>
      <c r="K2225" t="s">
        <v>100</v>
      </c>
      <c r="L2225">
        <v>1</v>
      </c>
      <c r="O2225" cm="1">
        <f t="array" ref="O2225">INDEX(EnergyImpactLookups[APreWBkWh-EAD_style],MATCH(1,(EnergyImpactLookups[Statewide Offering ID]=$B2225)*(EnergyImpactLookups[BldgType]=$C2225)*(EnergyImpactLookups[BldgVint]=$D2225)*(EnergyImpactLookups[BldgLoc]=$E2225),0))</f>
        <v>402.49740000000003</v>
      </c>
      <c r="P2225" cm="1">
        <f t="array" ref="P2225">INDEX(EnergyImpactLookups[APreWBkW-EAD_style],MATCH(1,(EnergyImpactLookups[Statewide Offering ID]=$B2225)*(EnergyImpactLookups[BldgType]=$C2225)*(EnergyImpactLookups[BldgVint]=$D2225)*(EnergyImpactLookups[BldgLoc]=$E2225),0))</f>
        <v>0.26469999999999999</v>
      </c>
      <c r="Q2225" cm="1">
        <f t="array" ref="Q2225">INDEX(EnergyImpactLookups[APreWBtherm],MATCH(1,(EnergyImpactLookups[Statewide Offering ID]=$B2225)*(EnergyImpactLookups[BldgType]=$C2225)*(EnergyImpactLookups[BldgVint]=$D2225)*(EnergyImpactLookups[BldgLoc]=$E2225),0))</f>
        <v>0</v>
      </c>
      <c r="R2225" cm="1">
        <f t="array" ref="R2225">INDEX(EnergyImpactLookups[AStdWBkWh],MATCH(1,(EnergyImpactLookups[Statewide Offering ID]=$B2225)*(EnergyImpactLookups[BldgType]=$C2225)*(EnergyImpactLookups[BldgVint]=$D2225)*(EnergyImpactLookups[BldgLoc]=$E2225),0))</f>
        <v>308.66579999999999</v>
      </c>
      <c r="S2225" cm="1">
        <f t="array" ref="S2225">INDEX(EnergyImpactLookups[AStdWBkW],MATCH(1,(EnergyImpactLookups[Statewide Offering ID]=$B2225)*(EnergyImpactLookups[BldgType]=$C2225)*(EnergyImpactLookups[BldgVint]=$D2225)*(EnergyImpactLookups[BldgLoc]=$E2225),0))</f>
        <v>0.20300000000000001</v>
      </c>
      <c r="T2225" cm="1">
        <f t="array" ref="T2225">INDEX(EnergyImpactLookups[AStdWBtherm],MATCH(1,(EnergyImpactLookups[Statewide Offering ID]=$B2225)*(EnergyImpactLookups[BldgType]=$C2225)*(EnergyImpactLookups[BldgVint]=$D2225)*(EnergyImpactLookups[BldgLoc]=$E2225),0))</f>
        <v>0</v>
      </c>
    </row>
    <row r="2226" spans="1:20" x14ac:dyDescent="0.3">
      <c r="A2226" t="s">
        <v>95</v>
      </c>
      <c r="B2226" t="s">
        <v>199</v>
      </c>
      <c r="C2226" t="s">
        <v>127</v>
      </c>
      <c r="D2226" t="s">
        <v>752</v>
      </c>
      <c r="E2226" t="s">
        <v>119</v>
      </c>
      <c r="F2226" t="s">
        <v>129</v>
      </c>
      <c r="G2226" t="s">
        <v>231</v>
      </c>
      <c r="H2226" t="s">
        <v>232</v>
      </c>
      <c r="I2226" t="s">
        <v>65</v>
      </c>
      <c r="J2226" s="1">
        <v>44172</v>
      </c>
      <c r="K2226" t="s">
        <v>100</v>
      </c>
      <c r="L2226">
        <v>1</v>
      </c>
      <c r="O2226" cm="1">
        <f t="array" ref="O2226">INDEX(EnergyImpactLookups[APreWBkWh-EAD_style],MATCH(1,(EnergyImpactLookups[Statewide Offering ID]=$B2226)*(EnergyImpactLookups[BldgType]=$C2226)*(EnergyImpactLookups[BldgVint]=$D2226)*(EnergyImpactLookups[BldgLoc]=$E2226),0))</f>
        <v>61.606699999999996</v>
      </c>
      <c r="P2226" cm="1">
        <f t="array" ref="P2226">INDEX(EnergyImpactLookups[APreWBkW-EAD_style],MATCH(1,(EnergyImpactLookups[Statewide Offering ID]=$B2226)*(EnergyImpactLookups[BldgType]=$C2226)*(EnergyImpactLookups[BldgVint]=$D2226)*(EnergyImpactLookups[BldgLoc]=$E2226),0))</f>
        <v>0.1028</v>
      </c>
      <c r="Q2226" cm="1">
        <f t="array" ref="Q2226">INDEX(EnergyImpactLookups[APreWBtherm],MATCH(1,(EnergyImpactLookups[Statewide Offering ID]=$B2226)*(EnergyImpactLookups[BldgType]=$C2226)*(EnergyImpactLookups[BldgVint]=$D2226)*(EnergyImpactLookups[BldgLoc]=$E2226),0))</f>
        <v>0</v>
      </c>
      <c r="R2226" cm="1">
        <f t="array" ref="R2226">INDEX(EnergyImpactLookups[AStdWBkWh],MATCH(1,(EnergyImpactLookups[Statewide Offering ID]=$B2226)*(EnergyImpactLookups[BldgType]=$C2226)*(EnergyImpactLookups[BldgVint]=$D2226)*(EnergyImpactLookups[BldgLoc]=$E2226),0))</f>
        <v>44.884900000000002</v>
      </c>
      <c r="S2226" cm="1">
        <f t="array" ref="S2226">INDEX(EnergyImpactLookups[AStdWBkW],MATCH(1,(EnergyImpactLookups[Statewide Offering ID]=$B2226)*(EnergyImpactLookups[BldgType]=$C2226)*(EnergyImpactLookups[BldgVint]=$D2226)*(EnergyImpactLookups[BldgLoc]=$E2226),0))</f>
        <v>7.8799999999999995E-2</v>
      </c>
      <c r="T2226" cm="1">
        <f t="array" ref="T2226">INDEX(EnergyImpactLookups[AStdWBtherm],MATCH(1,(EnergyImpactLookups[Statewide Offering ID]=$B2226)*(EnergyImpactLookups[BldgType]=$C2226)*(EnergyImpactLookups[BldgVint]=$D2226)*(EnergyImpactLookups[BldgLoc]=$E2226),0))</f>
        <v>0</v>
      </c>
    </row>
    <row r="2227" spans="1:20" x14ac:dyDescent="0.3">
      <c r="A2227" t="s">
        <v>95</v>
      </c>
      <c r="B2227" t="s">
        <v>199</v>
      </c>
      <c r="C2227" t="s">
        <v>130</v>
      </c>
      <c r="D2227" t="s">
        <v>752</v>
      </c>
      <c r="E2227" t="s">
        <v>99</v>
      </c>
      <c r="F2227" t="s">
        <v>129</v>
      </c>
      <c r="G2227" t="s">
        <v>231</v>
      </c>
      <c r="H2227" t="s">
        <v>232</v>
      </c>
      <c r="I2227" t="s">
        <v>65</v>
      </c>
      <c r="J2227" s="1">
        <v>44172</v>
      </c>
      <c r="K2227" t="s">
        <v>100</v>
      </c>
      <c r="L2227">
        <v>1</v>
      </c>
      <c r="O2227" cm="1">
        <f t="array" ref="O2227">INDEX(EnergyImpactLookups[APreWBkWh-EAD_style],MATCH(1,(EnergyImpactLookups[Statewide Offering ID]=$B2227)*(EnergyImpactLookups[BldgType]=$C2227)*(EnergyImpactLookups[BldgVint]=$D2227)*(EnergyImpactLookups[BldgLoc]=$E2227),0))</f>
        <v>26.346599999999999</v>
      </c>
      <c r="P2227" cm="1">
        <f t="array" ref="P2227">INDEX(EnergyImpactLookups[APreWBkW-EAD_style],MATCH(1,(EnergyImpactLookups[Statewide Offering ID]=$B2227)*(EnergyImpactLookups[BldgType]=$C2227)*(EnergyImpactLookups[BldgVint]=$D2227)*(EnergyImpactLookups[BldgLoc]=$E2227),0))</f>
        <v>2.8E-3</v>
      </c>
      <c r="Q2227" cm="1">
        <f t="array" ref="Q2227">INDEX(EnergyImpactLookups[APreWBtherm],MATCH(1,(EnergyImpactLookups[Statewide Offering ID]=$B2227)*(EnergyImpactLookups[BldgType]=$C2227)*(EnergyImpactLookups[BldgVint]=$D2227)*(EnergyImpactLookups[BldgLoc]=$E2227),0))</f>
        <v>0</v>
      </c>
      <c r="R2227" cm="1">
        <f t="array" ref="R2227">INDEX(EnergyImpactLookups[AStdWBkWh],MATCH(1,(EnergyImpactLookups[Statewide Offering ID]=$B2227)*(EnergyImpactLookups[BldgType]=$C2227)*(EnergyImpactLookups[BldgVint]=$D2227)*(EnergyImpactLookups[BldgLoc]=$E2227),0))</f>
        <v>19.8659</v>
      </c>
      <c r="S2227" cm="1">
        <f t="array" ref="S2227">INDEX(EnergyImpactLookups[AStdWBkW],MATCH(1,(EnergyImpactLookups[Statewide Offering ID]=$B2227)*(EnergyImpactLookups[BldgType]=$C2227)*(EnergyImpactLookups[BldgVint]=$D2227)*(EnergyImpactLookups[BldgLoc]=$E2227),0))</f>
        <v>2.0999999999999999E-3</v>
      </c>
      <c r="T2227" cm="1">
        <f t="array" ref="T2227">INDEX(EnergyImpactLookups[AStdWBtherm],MATCH(1,(EnergyImpactLookups[Statewide Offering ID]=$B2227)*(EnergyImpactLookups[BldgType]=$C2227)*(EnergyImpactLookups[BldgVint]=$D2227)*(EnergyImpactLookups[BldgLoc]=$E2227),0))</f>
        <v>0</v>
      </c>
    </row>
    <row r="2228" spans="1:20" x14ac:dyDescent="0.3">
      <c r="A2228" t="s">
        <v>95</v>
      </c>
      <c r="B2228" t="s">
        <v>199</v>
      </c>
      <c r="C2228" t="s">
        <v>130</v>
      </c>
      <c r="D2228" t="s">
        <v>752</v>
      </c>
      <c r="E2228" t="s">
        <v>103</v>
      </c>
      <c r="F2228" t="s">
        <v>129</v>
      </c>
      <c r="G2228" t="s">
        <v>231</v>
      </c>
      <c r="H2228" t="s">
        <v>232</v>
      </c>
      <c r="I2228" t="s">
        <v>65</v>
      </c>
      <c r="J2228" s="1">
        <v>44172</v>
      </c>
      <c r="K2228" t="s">
        <v>100</v>
      </c>
      <c r="L2228">
        <v>1</v>
      </c>
      <c r="O2228" cm="1">
        <f t="array" ref="O2228">INDEX(EnergyImpactLookups[APreWBkWh-EAD_style],MATCH(1,(EnergyImpactLookups[Statewide Offering ID]=$B2228)*(EnergyImpactLookups[BldgType]=$C2228)*(EnergyImpactLookups[BldgVint]=$D2228)*(EnergyImpactLookups[BldgLoc]=$E2228),0))</f>
        <v>76.5398</v>
      </c>
      <c r="P2228" cm="1">
        <f t="array" ref="P2228">INDEX(EnergyImpactLookups[APreWBkW-EAD_style],MATCH(1,(EnergyImpactLookups[Statewide Offering ID]=$B2228)*(EnergyImpactLookups[BldgType]=$C2228)*(EnergyImpactLookups[BldgVint]=$D2228)*(EnergyImpactLookups[BldgLoc]=$E2228),0))</f>
        <v>0.16400000000000001</v>
      </c>
      <c r="Q2228" cm="1">
        <f t="array" ref="Q2228">INDEX(EnergyImpactLookups[APreWBtherm],MATCH(1,(EnergyImpactLookups[Statewide Offering ID]=$B2228)*(EnergyImpactLookups[BldgType]=$C2228)*(EnergyImpactLookups[BldgVint]=$D2228)*(EnergyImpactLookups[BldgLoc]=$E2228),0))</f>
        <v>0</v>
      </c>
      <c r="R2228" cm="1">
        <f t="array" ref="R2228">INDEX(EnergyImpactLookups[AStdWBkWh],MATCH(1,(EnergyImpactLookups[Statewide Offering ID]=$B2228)*(EnergyImpactLookups[BldgType]=$C2228)*(EnergyImpactLookups[BldgVint]=$D2228)*(EnergyImpactLookups[BldgLoc]=$E2228),0))</f>
        <v>58.509500000000003</v>
      </c>
      <c r="S2228" cm="1">
        <f t="array" ref="S2228">INDEX(EnergyImpactLookups[AStdWBkW],MATCH(1,(EnergyImpactLookups[Statewide Offering ID]=$B2228)*(EnergyImpactLookups[BldgType]=$C2228)*(EnergyImpactLookups[BldgVint]=$D2228)*(EnergyImpactLookups[BldgLoc]=$E2228),0))</f>
        <v>0.1258</v>
      </c>
      <c r="T2228" cm="1">
        <f t="array" ref="T2228">INDEX(EnergyImpactLookups[AStdWBtherm],MATCH(1,(EnergyImpactLookups[Statewide Offering ID]=$B2228)*(EnergyImpactLookups[BldgType]=$C2228)*(EnergyImpactLookups[BldgVint]=$D2228)*(EnergyImpactLookups[BldgLoc]=$E2228),0))</f>
        <v>0</v>
      </c>
    </row>
    <row r="2229" spans="1:20" x14ac:dyDescent="0.3">
      <c r="A2229" t="s">
        <v>95</v>
      </c>
      <c r="B2229" t="s">
        <v>199</v>
      </c>
      <c r="C2229" t="s">
        <v>130</v>
      </c>
      <c r="D2229" t="s">
        <v>752</v>
      </c>
      <c r="E2229" t="s">
        <v>104</v>
      </c>
      <c r="F2229" t="s">
        <v>129</v>
      </c>
      <c r="G2229" t="s">
        <v>231</v>
      </c>
      <c r="H2229" t="s">
        <v>232</v>
      </c>
      <c r="I2229" t="s">
        <v>65</v>
      </c>
      <c r="J2229" s="1">
        <v>44172</v>
      </c>
      <c r="K2229" t="s">
        <v>100</v>
      </c>
      <c r="L2229">
        <v>1</v>
      </c>
      <c r="O2229" cm="1">
        <f t="array" ref="O2229">INDEX(EnergyImpactLookups[APreWBkWh-EAD_style],MATCH(1,(EnergyImpactLookups[Statewide Offering ID]=$B2229)*(EnergyImpactLookups[BldgType]=$C2229)*(EnergyImpactLookups[BldgVint]=$D2229)*(EnergyImpactLookups[BldgLoc]=$E2229),0))</f>
        <v>29.849900000000002</v>
      </c>
      <c r="P2229" cm="1">
        <f t="array" ref="P2229">INDEX(EnergyImpactLookups[APreWBkW-EAD_style],MATCH(1,(EnergyImpactLookups[Statewide Offering ID]=$B2229)*(EnergyImpactLookups[BldgType]=$C2229)*(EnergyImpactLookups[BldgVint]=$D2229)*(EnergyImpactLookups[BldgLoc]=$E2229),0))</f>
        <v>6.2300000000000001E-2</v>
      </c>
      <c r="Q2229" cm="1">
        <f t="array" ref="Q2229">INDEX(EnergyImpactLookups[APreWBtherm],MATCH(1,(EnergyImpactLookups[Statewide Offering ID]=$B2229)*(EnergyImpactLookups[BldgType]=$C2229)*(EnergyImpactLookups[BldgVint]=$D2229)*(EnergyImpactLookups[BldgLoc]=$E2229),0))</f>
        <v>0</v>
      </c>
      <c r="R2229" cm="1">
        <f t="array" ref="R2229">INDEX(EnergyImpactLookups[AStdWBkWh],MATCH(1,(EnergyImpactLookups[Statewide Offering ID]=$B2229)*(EnergyImpactLookups[BldgType]=$C2229)*(EnergyImpactLookups[BldgVint]=$D2229)*(EnergyImpactLookups[BldgLoc]=$E2229),0))</f>
        <v>22.6767</v>
      </c>
      <c r="S2229" cm="1">
        <f t="array" ref="S2229">INDEX(EnergyImpactLookups[AStdWBkW],MATCH(1,(EnergyImpactLookups[Statewide Offering ID]=$B2229)*(EnergyImpactLookups[BldgType]=$C2229)*(EnergyImpactLookups[BldgVint]=$D2229)*(EnergyImpactLookups[BldgLoc]=$E2229),0))</f>
        <v>4.7800000000000002E-2</v>
      </c>
      <c r="T2229" cm="1">
        <f t="array" ref="T2229">INDEX(EnergyImpactLookups[AStdWBtherm],MATCH(1,(EnergyImpactLookups[Statewide Offering ID]=$B2229)*(EnergyImpactLookups[BldgType]=$C2229)*(EnergyImpactLookups[BldgVint]=$D2229)*(EnergyImpactLookups[BldgLoc]=$E2229),0))</f>
        <v>0</v>
      </c>
    </row>
    <row r="2230" spans="1:20" x14ac:dyDescent="0.3">
      <c r="A2230" t="s">
        <v>95</v>
      </c>
      <c r="B2230" t="s">
        <v>199</v>
      </c>
      <c r="C2230" t="s">
        <v>130</v>
      </c>
      <c r="D2230" t="s">
        <v>752</v>
      </c>
      <c r="E2230" t="s">
        <v>105</v>
      </c>
      <c r="F2230" t="s">
        <v>129</v>
      </c>
      <c r="G2230" t="s">
        <v>231</v>
      </c>
      <c r="H2230" t="s">
        <v>232</v>
      </c>
      <c r="I2230" t="s">
        <v>65</v>
      </c>
      <c r="J2230" s="1">
        <v>44172</v>
      </c>
      <c r="K2230" t="s">
        <v>100</v>
      </c>
      <c r="L2230">
        <v>1</v>
      </c>
      <c r="O2230" cm="1">
        <f t="array" ref="O2230">INDEX(EnergyImpactLookups[APreWBkWh-EAD_style],MATCH(1,(EnergyImpactLookups[Statewide Offering ID]=$B2230)*(EnergyImpactLookups[BldgType]=$C2230)*(EnergyImpactLookups[BldgVint]=$D2230)*(EnergyImpactLookups[BldgLoc]=$E2230),0))</f>
        <v>160.57320000000001</v>
      </c>
      <c r="P2230" cm="1">
        <f t="array" ref="P2230">INDEX(EnergyImpactLookups[APreWBkW-EAD_style],MATCH(1,(EnergyImpactLookups[Statewide Offering ID]=$B2230)*(EnergyImpactLookups[BldgType]=$C2230)*(EnergyImpactLookups[BldgVint]=$D2230)*(EnergyImpactLookups[BldgLoc]=$E2230),0))</f>
        <v>0.24729999999999999</v>
      </c>
      <c r="Q2230" cm="1">
        <f t="array" ref="Q2230">INDEX(EnergyImpactLookups[APreWBtherm],MATCH(1,(EnergyImpactLookups[Statewide Offering ID]=$B2230)*(EnergyImpactLookups[BldgType]=$C2230)*(EnergyImpactLookups[BldgVint]=$D2230)*(EnergyImpactLookups[BldgLoc]=$E2230),0))</f>
        <v>0</v>
      </c>
      <c r="R2230" cm="1">
        <f t="array" ref="R2230">INDEX(EnergyImpactLookups[AStdWBkWh],MATCH(1,(EnergyImpactLookups[Statewide Offering ID]=$B2230)*(EnergyImpactLookups[BldgType]=$C2230)*(EnergyImpactLookups[BldgVint]=$D2230)*(EnergyImpactLookups[BldgLoc]=$E2230),0))</f>
        <v>123.0665</v>
      </c>
      <c r="S2230" cm="1">
        <f t="array" ref="S2230">INDEX(EnergyImpactLookups[AStdWBkW],MATCH(1,(EnergyImpactLookups[Statewide Offering ID]=$B2230)*(EnergyImpactLookups[BldgType]=$C2230)*(EnergyImpactLookups[BldgVint]=$D2230)*(EnergyImpactLookups[BldgLoc]=$E2230),0))</f>
        <v>0.18959999999999999</v>
      </c>
      <c r="T2230" cm="1">
        <f t="array" ref="T2230">INDEX(EnergyImpactLookups[AStdWBtherm],MATCH(1,(EnergyImpactLookups[Statewide Offering ID]=$B2230)*(EnergyImpactLookups[BldgType]=$C2230)*(EnergyImpactLookups[BldgVint]=$D2230)*(EnergyImpactLookups[BldgLoc]=$E2230),0))</f>
        <v>0</v>
      </c>
    </row>
    <row r="2231" spans="1:20" x14ac:dyDescent="0.3">
      <c r="A2231" t="s">
        <v>95</v>
      </c>
      <c r="B2231" t="s">
        <v>199</v>
      </c>
      <c r="C2231" t="s">
        <v>130</v>
      </c>
      <c r="D2231" t="s">
        <v>752</v>
      </c>
      <c r="E2231" t="s">
        <v>106</v>
      </c>
      <c r="F2231" t="s">
        <v>129</v>
      </c>
      <c r="G2231" t="s">
        <v>231</v>
      </c>
      <c r="H2231" t="s">
        <v>232</v>
      </c>
      <c r="I2231" t="s">
        <v>65</v>
      </c>
      <c r="J2231" s="1">
        <v>44172</v>
      </c>
      <c r="K2231" t="s">
        <v>100</v>
      </c>
      <c r="L2231">
        <v>1</v>
      </c>
      <c r="O2231" cm="1">
        <f t="array" ref="O2231">INDEX(EnergyImpactLookups[APreWBkWh-EAD_style],MATCH(1,(EnergyImpactLookups[Statewide Offering ID]=$B2231)*(EnergyImpactLookups[BldgType]=$C2231)*(EnergyImpactLookups[BldgVint]=$D2231)*(EnergyImpactLookups[BldgLoc]=$E2231),0))</f>
        <v>27.479700000000001</v>
      </c>
      <c r="P2231" cm="1">
        <f t="array" ref="P2231">INDEX(EnergyImpactLookups[APreWBkW-EAD_style],MATCH(1,(EnergyImpactLookups[Statewide Offering ID]=$B2231)*(EnergyImpactLookups[BldgType]=$C2231)*(EnergyImpactLookups[BldgVint]=$D2231)*(EnergyImpactLookups[BldgLoc]=$E2231),0))</f>
        <v>2.7300000000000001E-2</v>
      </c>
      <c r="Q2231" cm="1">
        <f t="array" ref="Q2231">INDEX(EnergyImpactLookups[APreWBtherm],MATCH(1,(EnergyImpactLookups[Statewide Offering ID]=$B2231)*(EnergyImpactLookups[BldgType]=$C2231)*(EnergyImpactLookups[BldgVint]=$D2231)*(EnergyImpactLookups[BldgLoc]=$E2231),0))</f>
        <v>0</v>
      </c>
      <c r="R2231" cm="1">
        <f t="array" ref="R2231">INDEX(EnergyImpactLookups[AStdWBkWh],MATCH(1,(EnergyImpactLookups[Statewide Offering ID]=$B2231)*(EnergyImpactLookups[BldgType]=$C2231)*(EnergyImpactLookups[BldgVint]=$D2231)*(EnergyImpactLookups[BldgLoc]=$E2231),0))</f>
        <v>20.887799999999999</v>
      </c>
      <c r="S2231" cm="1">
        <f t="array" ref="S2231">INDEX(EnergyImpactLookups[AStdWBkW],MATCH(1,(EnergyImpactLookups[Statewide Offering ID]=$B2231)*(EnergyImpactLookups[BldgType]=$C2231)*(EnergyImpactLookups[BldgVint]=$D2231)*(EnergyImpactLookups[BldgLoc]=$E2231),0))</f>
        <v>2.1000000000000001E-2</v>
      </c>
      <c r="T2231" cm="1">
        <f t="array" ref="T2231">INDEX(EnergyImpactLookups[AStdWBtherm],MATCH(1,(EnergyImpactLookups[Statewide Offering ID]=$B2231)*(EnergyImpactLookups[BldgType]=$C2231)*(EnergyImpactLookups[BldgVint]=$D2231)*(EnergyImpactLookups[BldgLoc]=$E2231),0))</f>
        <v>0</v>
      </c>
    </row>
    <row r="2232" spans="1:20" x14ac:dyDescent="0.3">
      <c r="A2232" t="s">
        <v>95</v>
      </c>
      <c r="B2232" t="s">
        <v>199</v>
      </c>
      <c r="C2232" t="s">
        <v>130</v>
      </c>
      <c r="D2232" t="s">
        <v>752</v>
      </c>
      <c r="E2232" t="s">
        <v>107</v>
      </c>
      <c r="F2232" t="s">
        <v>129</v>
      </c>
      <c r="G2232" t="s">
        <v>231</v>
      </c>
      <c r="H2232" t="s">
        <v>232</v>
      </c>
      <c r="I2232" t="s">
        <v>65</v>
      </c>
      <c r="J2232" s="1">
        <v>44172</v>
      </c>
      <c r="K2232" t="s">
        <v>100</v>
      </c>
      <c r="L2232">
        <v>1</v>
      </c>
      <c r="O2232" cm="1">
        <f t="array" ref="O2232">INDEX(EnergyImpactLookups[APreWBkWh-EAD_style],MATCH(1,(EnergyImpactLookups[Statewide Offering ID]=$B2232)*(EnergyImpactLookups[BldgType]=$C2232)*(EnergyImpactLookups[BldgVint]=$D2232)*(EnergyImpactLookups[BldgLoc]=$E2232),0))</f>
        <v>85.265799999999999</v>
      </c>
      <c r="P2232" cm="1">
        <f t="array" ref="P2232">INDEX(EnergyImpactLookups[APreWBkW-EAD_style],MATCH(1,(EnergyImpactLookups[Statewide Offering ID]=$B2232)*(EnergyImpactLookups[BldgType]=$C2232)*(EnergyImpactLookups[BldgVint]=$D2232)*(EnergyImpactLookups[BldgLoc]=$E2232),0))</f>
        <v>0.105</v>
      </c>
      <c r="Q2232" cm="1">
        <f t="array" ref="Q2232">INDEX(EnergyImpactLookups[APreWBtherm],MATCH(1,(EnergyImpactLookups[Statewide Offering ID]=$B2232)*(EnergyImpactLookups[BldgType]=$C2232)*(EnergyImpactLookups[BldgVint]=$D2232)*(EnergyImpactLookups[BldgLoc]=$E2232),0))</f>
        <v>0</v>
      </c>
      <c r="R2232" cm="1">
        <f t="array" ref="R2232">INDEX(EnergyImpactLookups[AStdWBkWh],MATCH(1,(EnergyImpactLookups[Statewide Offering ID]=$B2232)*(EnergyImpactLookups[BldgType]=$C2232)*(EnergyImpactLookups[BldgVint]=$D2232)*(EnergyImpactLookups[BldgLoc]=$E2232),0))</f>
        <v>65.304900000000004</v>
      </c>
      <c r="S2232" cm="1">
        <f t="array" ref="S2232">INDEX(EnergyImpactLookups[AStdWBkW],MATCH(1,(EnergyImpactLookups[Statewide Offering ID]=$B2232)*(EnergyImpactLookups[BldgType]=$C2232)*(EnergyImpactLookups[BldgVint]=$D2232)*(EnergyImpactLookups[BldgLoc]=$E2232),0))</f>
        <v>8.0600000000000005E-2</v>
      </c>
      <c r="T2232" cm="1">
        <f t="array" ref="T2232">INDEX(EnergyImpactLookups[AStdWBtherm],MATCH(1,(EnergyImpactLookups[Statewide Offering ID]=$B2232)*(EnergyImpactLookups[BldgType]=$C2232)*(EnergyImpactLookups[BldgVint]=$D2232)*(EnergyImpactLookups[BldgLoc]=$E2232),0))</f>
        <v>0</v>
      </c>
    </row>
    <row r="2233" spans="1:20" x14ac:dyDescent="0.3">
      <c r="A2233" t="s">
        <v>95</v>
      </c>
      <c r="B2233" t="s">
        <v>199</v>
      </c>
      <c r="C2233" t="s">
        <v>130</v>
      </c>
      <c r="D2233" t="s">
        <v>752</v>
      </c>
      <c r="E2233" t="s">
        <v>109</v>
      </c>
      <c r="F2233" t="s">
        <v>129</v>
      </c>
      <c r="G2233" t="s">
        <v>231</v>
      </c>
      <c r="H2233" t="s">
        <v>232</v>
      </c>
      <c r="I2233" t="s">
        <v>65</v>
      </c>
      <c r="J2233" s="1">
        <v>44172</v>
      </c>
      <c r="K2233" t="s">
        <v>100</v>
      </c>
      <c r="L2233">
        <v>1</v>
      </c>
      <c r="O2233" cm="1">
        <f t="array" ref="O2233">INDEX(EnergyImpactLookups[APreWBkWh-EAD_style],MATCH(1,(EnergyImpactLookups[Statewide Offering ID]=$B2233)*(EnergyImpactLookups[BldgType]=$C2233)*(EnergyImpactLookups[BldgVint]=$D2233)*(EnergyImpactLookups[BldgLoc]=$E2233),0))</f>
        <v>155.28020000000001</v>
      </c>
      <c r="P2233" cm="1">
        <f t="array" ref="P2233">INDEX(EnergyImpactLookups[APreWBkW-EAD_style],MATCH(1,(EnergyImpactLookups[Statewide Offering ID]=$B2233)*(EnergyImpactLookups[BldgType]=$C2233)*(EnergyImpactLookups[BldgVint]=$D2233)*(EnergyImpactLookups[BldgLoc]=$E2233),0))</f>
        <v>0.14280000000000001</v>
      </c>
      <c r="Q2233" cm="1">
        <f t="array" ref="Q2233">INDEX(EnergyImpactLookups[APreWBtherm],MATCH(1,(EnergyImpactLookups[Statewide Offering ID]=$B2233)*(EnergyImpactLookups[BldgType]=$C2233)*(EnergyImpactLookups[BldgVint]=$D2233)*(EnergyImpactLookups[BldgLoc]=$E2233),0))</f>
        <v>0</v>
      </c>
      <c r="R2233" cm="1">
        <f t="array" ref="R2233">INDEX(EnergyImpactLookups[AStdWBkWh],MATCH(1,(EnergyImpactLookups[Statewide Offering ID]=$B2233)*(EnergyImpactLookups[BldgType]=$C2233)*(EnergyImpactLookups[BldgVint]=$D2233)*(EnergyImpactLookups[BldgLoc]=$E2233),0))</f>
        <v>118.98480000000001</v>
      </c>
      <c r="S2233" cm="1">
        <f t="array" ref="S2233">INDEX(EnergyImpactLookups[AStdWBkW],MATCH(1,(EnergyImpactLookups[Statewide Offering ID]=$B2233)*(EnergyImpactLookups[BldgType]=$C2233)*(EnergyImpactLookups[BldgVint]=$D2233)*(EnergyImpactLookups[BldgLoc]=$E2233),0))</f>
        <v>0.1095</v>
      </c>
      <c r="T2233" cm="1">
        <f t="array" ref="T2233">INDEX(EnergyImpactLookups[AStdWBtherm],MATCH(1,(EnergyImpactLookups[Statewide Offering ID]=$B2233)*(EnergyImpactLookups[BldgType]=$C2233)*(EnergyImpactLookups[BldgVint]=$D2233)*(EnergyImpactLookups[BldgLoc]=$E2233),0))</f>
        <v>0</v>
      </c>
    </row>
    <row r="2234" spans="1:20" x14ac:dyDescent="0.3">
      <c r="A2234" t="s">
        <v>95</v>
      </c>
      <c r="B2234" t="s">
        <v>199</v>
      </c>
      <c r="C2234" t="s">
        <v>130</v>
      </c>
      <c r="D2234" t="s">
        <v>752</v>
      </c>
      <c r="E2234" t="s">
        <v>111</v>
      </c>
      <c r="F2234" t="s">
        <v>129</v>
      </c>
      <c r="G2234" t="s">
        <v>231</v>
      </c>
      <c r="H2234" t="s">
        <v>232</v>
      </c>
      <c r="I2234" t="s">
        <v>65</v>
      </c>
      <c r="J2234" s="1">
        <v>44172</v>
      </c>
      <c r="K2234" t="s">
        <v>100</v>
      </c>
      <c r="L2234">
        <v>1</v>
      </c>
      <c r="O2234" cm="1">
        <f t="array" ref="O2234">INDEX(EnergyImpactLookups[APreWBkWh-EAD_style],MATCH(1,(EnergyImpactLookups[Statewide Offering ID]=$B2234)*(EnergyImpactLookups[BldgType]=$C2234)*(EnergyImpactLookups[BldgVint]=$D2234)*(EnergyImpactLookups[BldgLoc]=$E2234),0))</f>
        <v>264.68459999999999</v>
      </c>
      <c r="P2234" cm="1">
        <f t="array" ref="P2234">INDEX(EnergyImpactLookups[APreWBkW-EAD_style],MATCH(1,(EnergyImpactLookups[Statewide Offering ID]=$B2234)*(EnergyImpactLookups[BldgType]=$C2234)*(EnergyImpactLookups[BldgVint]=$D2234)*(EnergyImpactLookups[BldgLoc]=$E2234),0))</f>
        <v>0.19689999999999999</v>
      </c>
      <c r="Q2234" cm="1">
        <f t="array" ref="Q2234">INDEX(EnergyImpactLookups[APreWBtherm],MATCH(1,(EnergyImpactLookups[Statewide Offering ID]=$B2234)*(EnergyImpactLookups[BldgType]=$C2234)*(EnergyImpactLookups[BldgVint]=$D2234)*(EnergyImpactLookups[BldgLoc]=$E2234),0))</f>
        <v>0</v>
      </c>
      <c r="R2234" cm="1">
        <f t="array" ref="R2234">INDEX(EnergyImpactLookups[AStdWBkWh],MATCH(1,(EnergyImpactLookups[Statewide Offering ID]=$B2234)*(EnergyImpactLookups[BldgType]=$C2234)*(EnergyImpactLookups[BldgVint]=$D2234)*(EnergyImpactLookups[BldgLoc]=$E2234),0))</f>
        <v>202.92840000000001</v>
      </c>
      <c r="S2234" cm="1">
        <f t="array" ref="S2234">INDEX(EnergyImpactLookups[AStdWBkW],MATCH(1,(EnergyImpactLookups[Statewide Offering ID]=$B2234)*(EnergyImpactLookups[BldgType]=$C2234)*(EnergyImpactLookups[BldgVint]=$D2234)*(EnergyImpactLookups[BldgLoc]=$E2234),0))</f>
        <v>0.15110000000000001</v>
      </c>
      <c r="T2234" cm="1">
        <f t="array" ref="T2234">INDEX(EnergyImpactLookups[AStdWBtherm],MATCH(1,(EnergyImpactLookups[Statewide Offering ID]=$B2234)*(EnergyImpactLookups[BldgType]=$C2234)*(EnergyImpactLookups[BldgVint]=$D2234)*(EnergyImpactLookups[BldgLoc]=$E2234),0))</f>
        <v>0</v>
      </c>
    </row>
    <row r="2235" spans="1:20" x14ac:dyDescent="0.3">
      <c r="A2235" t="s">
        <v>95</v>
      </c>
      <c r="B2235" t="s">
        <v>199</v>
      </c>
      <c r="C2235" t="s">
        <v>130</v>
      </c>
      <c r="D2235" t="s">
        <v>752</v>
      </c>
      <c r="E2235" t="s">
        <v>112</v>
      </c>
      <c r="F2235" t="s">
        <v>129</v>
      </c>
      <c r="G2235" t="s">
        <v>231</v>
      </c>
      <c r="H2235" t="s">
        <v>232</v>
      </c>
      <c r="I2235" t="s">
        <v>65</v>
      </c>
      <c r="J2235" s="1">
        <v>44172</v>
      </c>
      <c r="K2235" t="s">
        <v>100</v>
      </c>
      <c r="L2235">
        <v>1</v>
      </c>
      <c r="O2235" cm="1">
        <f t="array" ref="O2235">INDEX(EnergyImpactLookups[APreWBkWh-EAD_style],MATCH(1,(EnergyImpactLookups[Statewide Offering ID]=$B2235)*(EnergyImpactLookups[BldgType]=$C2235)*(EnergyImpactLookups[BldgVint]=$D2235)*(EnergyImpactLookups[BldgLoc]=$E2235),0))</f>
        <v>238.40530000000001</v>
      </c>
      <c r="P2235" cm="1">
        <f t="array" ref="P2235">INDEX(EnergyImpactLookups[APreWBkW-EAD_style],MATCH(1,(EnergyImpactLookups[Statewide Offering ID]=$B2235)*(EnergyImpactLookups[BldgType]=$C2235)*(EnergyImpactLookups[BldgVint]=$D2235)*(EnergyImpactLookups[BldgLoc]=$E2235),0))</f>
        <v>0.23569999999999999</v>
      </c>
      <c r="Q2235" cm="1">
        <f t="array" ref="Q2235">INDEX(EnergyImpactLookups[APreWBtherm],MATCH(1,(EnergyImpactLookups[Statewide Offering ID]=$B2235)*(EnergyImpactLookups[BldgType]=$C2235)*(EnergyImpactLookups[BldgVint]=$D2235)*(EnergyImpactLookups[BldgLoc]=$E2235),0))</f>
        <v>0</v>
      </c>
      <c r="R2235" cm="1">
        <f t="array" ref="R2235">INDEX(EnergyImpactLookups[AStdWBkWh],MATCH(1,(EnergyImpactLookups[Statewide Offering ID]=$B2235)*(EnergyImpactLookups[BldgType]=$C2235)*(EnergyImpactLookups[BldgVint]=$D2235)*(EnergyImpactLookups[BldgLoc]=$E2235),0))</f>
        <v>182.71250000000001</v>
      </c>
      <c r="S2235" cm="1">
        <f t="array" ref="S2235">INDEX(EnergyImpactLookups[AStdWBkW],MATCH(1,(EnergyImpactLookups[Statewide Offering ID]=$B2235)*(EnergyImpactLookups[BldgType]=$C2235)*(EnergyImpactLookups[BldgVint]=$D2235)*(EnergyImpactLookups[BldgLoc]=$E2235),0))</f>
        <v>0.18079999999999999</v>
      </c>
      <c r="T2235" cm="1">
        <f t="array" ref="T2235">INDEX(EnergyImpactLookups[AStdWBtherm],MATCH(1,(EnergyImpactLookups[Statewide Offering ID]=$B2235)*(EnergyImpactLookups[BldgType]=$C2235)*(EnergyImpactLookups[BldgVint]=$D2235)*(EnergyImpactLookups[BldgLoc]=$E2235),0))</f>
        <v>0</v>
      </c>
    </row>
    <row r="2236" spans="1:20" x14ac:dyDescent="0.3">
      <c r="A2236" t="s">
        <v>95</v>
      </c>
      <c r="B2236" t="s">
        <v>199</v>
      </c>
      <c r="C2236" t="s">
        <v>130</v>
      </c>
      <c r="D2236" t="s">
        <v>752</v>
      </c>
      <c r="E2236" t="s">
        <v>113</v>
      </c>
      <c r="F2236" t="s">
        <v>129</v>
      </c>
      <c r="G2236" t="s">
        <v>231</v>
      </c>
      <c r="H2236" t="s">
        <v>232</v>
      </c>
      <c r="I2236" t="s">
        <v>65</v>
      </c>
      <c r="J2236" s="1">
        <v>44172</v>
      </c>
      <c r="K2236" t="s">
        <v>100</v>
      </c>
      <c r="L2236">
        <v>1</v>
      </c>
      <c r="O2236" cm="1">
        <f t="array" ref="O2236">INDEX(EnergyImpactLookups[APreWBkWh-EAD_style],MATCH(1,(EnergyImpactLookups[Statewide Offering ID]=$B2236)*(EnergyImpactLookups[BldgType]=$C2236)*(EnergyImpactLookups[BldgVint]=$D2236)*(EnergyImpactLookups[BldgLoc]=$E2236),0))</f>
        <v>236.69540000000001</v>
      </c>
      <c r="P2236" cm="1">
        <f t="array" ref="P2236">INDEX(EnergyImpactLookups[APreWBkW-EAD_style],MATCH(1,(EnergyImpactLookups[Statewide Offering ID]=$B2236)*(EnergyImpactLookups[BldgType]=$C2236)*(EnergyImpactLookups[BldgVint]=$D2236)*(EnergyImpactLookups[BldgLoc]=$E2236),0))</f>
        <v>0.2281</v>
      </c>
      <c r="Q2236" cm="1">
        <f t="array" ref="Q2236">INDEX(EnergyImpactLookups[APreWBtherm],MATCH(1,(EnergyImpactLookups[Statewide Offering ID]=$B2236)*(EnergyImpactLookups[BldgType]=$C2236)*(EnergyImpactLookups[BldgVint]=$D2236)*(EnergyImpactLookups[BldgLoc]=$E2236),0))</f>
        <v>0</v>
      </c>
      <c r="R2236" cm="1">
        <f t="array" ref="R2236">INDEX(EnergyImpactLookups[AStdWBkWh],MATCH(1,(EnergyImpactLookups[Statewide Offering ID]=$B2236)*(EnergyImpactLookups[BldgType]=$C2236)*(EnergyImpactLookups[BldgVint]=$D2236)*(EnergyImpactLookups[BldgLoc]=$E2236),0))</f>
        <v>181.44280000000001</v>
      </c>
      <c r="S2236" cm="1">
        <f t="array" ref="S2236">INDEX(EnergyImpactLookups[AStdWBkW],MATCH(1,(EnergyImpactLookups[Statewide Offering ID]=$B2236)*(EnergyImpactLookups[BldgType]=$C2236)*(EnergyImpactLookups[BldgVint]=$D2236)*(EnergyImpactLookups[BldgLoc]=$E2236),0))</f>
        <v>0.17499999999999999</v>
      </c>
      <c r="T2236" cm="1">
        <f t="array" ref="T2236">INDEX(EnergyImpactLookups[AStdWBtherm],MATCH(1,(EnergyImpactLookups[Statewide Offering ID]=$B2236)*(EnergyImpactLookups[BldgType]=$C2236)*(EnergyImpactLookups[BldgVint]=$D2236)*(EnergyImpactLookups[BldgLoc]=$E2236),0))</f>
        <v>0</v>
      </c>
    </row>
    <row r="2237" spans="1:20" x14ac:dyDescent="0.3">
      <c r="A2237" t="s">
        <v>95</v>
      </c>
      <c r="B2237" t="s">
        <v>199</v>
      </c>
      <c r="C2237" t="s">
        <v>130</v>
      </c>
      <c r="D2237" t="s">
        <v>752</v>
      </c>
      <c r="E2237" t="s">
        <v>114</v>
      </c>
      <c r="F2237" t="s">
        <v>129</v>
      </c>
      <c r="G2237" t="s">
        <v>231</v>
      </c>
      <c r="H2237" t="s">
        <v>232</v>
      </c>
      <c r="I2237" t="s">
        <v>65</v>
      </c>
      <c r="J2237" s="1">
        <v>44172</v>
      </c>
      <c r="K2237" t="s">
        <v>100</v>
      </c>
      <c r="L2237">
        <v>1</v>
      </c>
      <c r="O2237" cm="1">
        <f t="array" ref="O2237">INDEX(EnergyImpactLookups[APreWBkWh-EAD_style],MATCH(1,(EnergyImpactLookups[Statewide Offering ID]=$B2237)*(EnergyImpactLookups[BldgType]=$C2237)*(EnergyImpactLookups[BldgVint]=$D2237)*(EnergyImpactLookups[BldgLoc]=$E2237),0))</f>
        <v>409.51060000000001</v>
      </c>
      <c r="P2237" cm="1">
        <f t="array" ref="P2237">INDEX(EnergyImpactLookups[APreWBkW-EAD_style],MATCH(1,(EnergyImpactLookups[Statewide Offering ID]=$B2237)*(EnergyImpactLookups[BldgType]=$C2237)*(EnergyImpactLookups[BldgVint]=$D2237)*(EnergyImpactLookups[BldgLoc]=$E2237),0))</f>
        <v>0.3594</v>
      </c>
      <c r="Q2237" cm="1">
        <f t="array" ref="Q2237">INDEX(EnergyImpactLookups[APreWBtherm],MATCH(1,(EnergyImpactLookups[Statewide Offering ID]=$B2237)*(EnergyImpactLookups[BldgType]=$C2237)*(EnergyImpactLookups[BldgVint]=$D2237)*(EnergyImpactLookups[BldgLoc]=$E2237),0))</f>
        <v>0</v>
      </c>
      <c r="R2237" cm="1">
        <f t="array" ref="R2237">INDEX(EnergyImpactLookups[AStdWBkWh],MATCH(1,(EnergyImpactLookups[Statewide Offering ID]=$B2237)*(EnergyImpactLookups[BldgType]=$C2237)*(EnergyImpactLookups[BldgVint]=$D2237)*(EnergyImpactLookups[BldgLoc]=$E2237),0))</f>
        <v>313.8476</v>
      </c>
      <c r="S2237" cm="1">
        <f t="array" ref="S2237">INDEX(EnergyImpactLookups[AStdWBkW],MATCH(1,(EnergyImpactLookups[Statewide Offering ID]=$B2237)*(EnergyImpactLookups[BldgType]=$C2237)*(EnergyImpactLookups[BldgVint]=$D2237)*(EnergyImpactLookups[BldgLoc]=$E2237),0))</f>
        <v>0.2757</v>
      </c>
      <c r="T2237" cm="1">
        <f t="array" ref="T2237">INDEX(EnergyImpactLookups[AStdWBtherm],MATCH(1,(EnergyImpactLookups[Statewide Offering ID]=$B2237)*(EnergyImpactLookups[BldgType]=$C2237)*(EnergyImpactLookups[BldgVint]=$D2237)*(EnergyImpactLookups[BldgLoc]=$E2237),0))</f>
        <v>0</v>
      </c>
    </row>
    <row r="2238" spans="1:20" x14ac:dyDescent="0.3">
      <c r="A2238" t="s">
        <v>95</v>
      </c>
      <c r="B2238" t="s">
        <v>199</v>
      </c>
      <c r="C2238" t="s">
        <v>130</v>
      </c>
      <c r="D2238" t="s">
        <v>752</v>
      </c>
      <c r="E2238" t="s">
        <v>115</v>
      </c>
      <c r="F2238" t="s">
        <v>129</v>
      </c>
      <c r="G2238" t="s">
        <v>231</v>
      </c>
      <c r="H2238" t="s">
        <v>232</v>
      </c>
      <c r="I2238" t="s">
        <v>65</v>
      </c>
      <c r="J2238" s="1">
        <v>44172</v>
      </c>
      <c r="K2238" t="s">
        <v>100</v>
      </c>
      <c r="L2238">
        <v>1</v>
      </c>
      <c r="O2238" cm="1">
        <f t="array" ref="O2238">INDEX(EnergyImpactLookups[APreWBkWh-EAD_style],MATCH(1,(EnergyImpactLookups[Statewide Offering ID]=$B2238)*(EnergyImpactLookups[BldgType]=$C2238)*(EnergyImpactLookups[BldgVint]=$D2238)*(EnergyImpactLookups[BldgLoc]=$E2238),0))</f>
        <v>233.7561</v>
      </c>
      <c r="P2238" cm="1">
        <f t="array" ref="P2238">INDEX(EnergyImpactLookups[APreWBkW-EAD_style],MATCH(1,(EnergyImpactLookups[Statewide Offering ID]=$B2238)*(EnergyImpactLookups[BldgType]=$C2238)*(EnergyImpactLookups[BldgVint]=$D2238)*(EnergyImpactLookups[BldgLoc]=$E2238),0))</f>
        <v>0.30099999999999999</v>
      </c>
      <c r="Q2238" cm="1">
        <f t="array" ref="Q2238">INDEX(EnergyImpactLookups[APreWBtherm],MATCH(1,(EnergyImpactLookups[Statewide Offering ID]=$B2238)*(EnergyImpactLookups[BldgType]=$C2238)*(EnergyImpactLookups[BldgVint]=$D2238)*(EnergyImpactLookups[BldgLoc]=$E2238),0))</f>
        <v>0</v>
      </c>
      <c r="R2238" cm="1">
        <f t="array" ref="R2238">INDEX(EnergyImpactLookups[AStdWBkWh],MATCH(1,(EnergyImpactLookups[Statewide Offering ID]=$B2238)*(EnergyImpactLookups[BldgType]=$C2238)*(EnergyImpactLookups[BldgVint]=$D2238)*(EnergyImpactLookups[BldgLoc]=$E2238),0))</f>
        <v>179.10560000000001</v>
      </c>
      <c r="S2238" cm="1">
        <f t="array" ref="S2238">INDEX(EnergyImpactLookups[AStdWBkW],MATCH(1,(EnergyImpactLookups[Statewide Offering ID]=$B2238)*(EnergyImpactLookups[BldgType]=$C2238)*(EnergyImpactLookups[BldgVint]=$D2238)*(EnergyImpactLookups[BldgLoc]=$E2238),0))</f>
        <v>0.23089999999999999</v>
      </c>
      <c r="T2238" cm="1">
        <f t="array" ref="T2238">INDEX(EnergyImpactLookups[AStdWBtherm],MATCH(1,(EnergyImpactLookups[Statewide Offering ID]=$B2238)*(EnergyImpactLookups[BldgType]=$C2238)*(EnergyImpactLookups[BldgVint]=$D2238)*(EnergyImpactLookups[BldgLoc]=$E2238),0))</f>
        <v>0</v>
      </c>
    </row>
    <row r="2239" spans="1:20" x14ac:dyDescent="0.3">
      <c r="A2239" t="s">
        <v>95</v>
      </c>
      <c r="B2239" t="s">
        <v>199</v>
      </c>
      <c r="C2239" t="s">
        <v>130</v>
      </c>
      <c r="D2239" t="s">
        <v>752</v>
      </c>
      <c r="E2239" t="s">
        <v>116</v>
      </c>
      <c r="F2239" t="s">
        <v>129</v>
      </c>
      <c r="G2239" t="s">
        <v>231</v>
      </c>
      <c r="H2239" t="s">
        <v>232</v>
      </c>
      <c r="I2239" t="s">
        <v>65</v>
      </c>
      <c r="J2239" s="1">
        <v>44172</v>
      </c>
      <c r="K2239" t="s">
        <v>100</v>
      </c>
      <c r="L2239">
        <v>1</v>
      </c>
      <c r="O2239" cm="1">
        <f t="array" ref="O2239">INDEX(EnergyImpactLookups[APreWBkWh-EAD_style],MATCH(1,(EnergyImpactLookups[Statewide Offering ID]=$B2239)*(EnergyImpactLookups[BldgType]=$C2239)*(EnergyImpactLookups[BldgVint]=$D2239)*(EnergyImpactLookups[BldgLoc]=$E2239),0))</f>
        <v>435.62450000000001</v>
      </c>
      <c r="P2239" cm="1">
        <f t="array" ref="P2239">INDEX(EnergyImpactLookups[APreWBkW-EAD_style],MATCH(1,(EnergyImpactLookups[Statewide Offering ID]=$B2239)*(EnergyImpactLookups[BldgType]=$C2239)*(EnergyImpactLookups[BldgVint]=$D2239)*(EnergyImpactLookups[BldgLoc]=$E2239),0))</f>
        <v>0.32850000000000001</v>
      </c>
      <c r="Q2239" cm="1">
        <f t="array" ref="Q2239">INDEX(EnergyImpactLookups[APreWBtherm],MATCH(1,(EnergyImpactLookups[Statewide Offering ID]=$B2239)*(EnergyImpactLookups[BldgType]=$C2239)*(EnergyImpactLookups[BldgVint]=$D2239)*(EnergyImpactLookups[BldgLoc]=$E2239),0))</f>
        <v>0</v>
      </c>
      <c r="R2239" cm="1">
        <f t="array" ref="R2239">INDEX(EnergyImpactLookups[AStdWBkWh],MATCH(1,(EnergyImpactLookups[Statewide Offering ID]=$B2239)*(EnergyImpactLookups[BldgType]=$C2239)*(EnergyImpactLookups[BldgVint]=$D2239)*(EnergyImpactLookups[BldgLoc]=$E2239),0))</f>
        <v>333.94170000000003</v>
      </c>
      <c r="S2239" cm="1">
        <f t="array" ref="S2239">INDEX(EnergyImpactLookups[AStdWBkW],MATCH(1,(EnergyImpactLookups[Statewide Offering ID]=$B2239)*(EnergyImpactLookups[BldgType]=$C2239)*(EnergyImpactLookups[BldgVint]=$D2239)*(EnergyImpactLookups[BldgLoc]=$E2239),0))</f>
        <v>0.252</v>
      </c>
      <c r="T2239" cm="1">
        <f t="array" ref="T2239">INDEX(EnergyImpactLookups[AStdWBtherm],MATCH(1,(EnergyImpactLookups[Statewide Offering ID]=$B2239)*(EnergyImpactLookups[BldgType]=$C2239)*(EnergyImpactLookups[BldgVint]=$D2239)*(EnergyImpactLookups[BldgLoc]=$E2239),0))</f>
        <v>0</v>
      </c>
    </row>
    <row r="2240" spans="1:20" x14ac:dyDescent="0.3">
      <c r="A2240" t="s">
        <v>95</v>
      </c>
      <c r="B2240" t="s">
        <v>199</v>
      </c>
      <c r="C2240" t="s">
        <v>130</v>
      </c>
      <c r="D2240" t="s">
        <v>752</v>
      </c>
      <c r="E2240" t="s">
        <v>117</v>
      </c>
      <c r="F2240" t="s">
        <v>129</v>
      </c>
      <c r="G2240" t="s">
        <v>231</v>
      </c>
      <c r="H2240" t="s">
        <v>232</v>
      </c>
      <c r="I2240" t="s">
        <v>65</v>
      </c>
      <c r="J2240" s="1">
        <v>44172</v>
      </c>
      <c r="K2240" t="s">
        <v>100</v>
      </c>
      <c r="L2240">
        <v>1</v>
      </c>
      <c r="O2240" cm="1">
        <f t="array" ref="O2240">INDEX(EnergyImpactLookups[APreWBkWh-EAD_style],MATCH(1,(EnergyImpactLookups[Statewide Offering ID]=$B2240)*(EnergyImpactLookups[BldgType]=$C2240)*(EnergyImpactLookups[BldgVint]=$D2240)*(EnergyImpactLookups[BldgLoc]=$E2240),0))</f>
        <v>488.37520000000001</v>
      </c>
      <c r="P2240" cm="1">
        <f t="array" ref="P2240">INDEX(EnergyImpactLookups[APreWBkW-EAD_style],MATCH(1,(EnergyImpactLookups[Statewide Offering ID]=$B2240)*(EnergyImpactLookups[BldgType]=$C2240)*(EnergyImpactLookups[BldgVint]=$D2240)*(EnergyImpactLookups[BldgLoc]=$E2240),0))</f>
        <v>0.33189999999999997</v>
      </c>
      <c r="Q2240" cm="1">
        <f t="array" ref="Q2240">INDEX(EnergyImpactLookups[APreWBtherm],MATCH(1,(EnergyImpactLookups[Statewide Offering ID]=$B2240)*(EnergyImpactLookups[BldgType]=$C2240)*(EnergyImpactLookups[BldgVint]=$D2240)*(EnergyImpactLookups[BldgLoc]=$E2240),0))</f>
        <v>0</v>
      </c>
      <c r="R2240" cm="1">
        <f t="array" ref="R2240">INDEX(EnergyImpactLookups[AStdWBkWh],MATCH(1,(EnergyImpactLookups[Statewide Offering ID]=$B2240)*(EnergyImpactLookups[BldgType]=$C2240)*(EnergyImpactLookups[BldgVint]=$D2240)*(EnergyImpactLookups[BldgLoc]=$E2240),0))</f>
        <v>374.31560000000002</v>
      </c>
      <c r="S2240" cm="1">
        <f t="array" ref="S2240">INDEX(EnergyImpactLookups[AStdWBkW],MATCH(1,(EnergyImpactLookups[Statewide Offering ID]=$B2240)*(EnergyImpactLookups[BldgType]=$C2240)*(EnergyImpactLookups[BldgVint]=$D2240)*(EnergyImpactLookups[BldgLoc]=$E2240),0))</f>
        <v>0.25459999999999999</v>
      </c>
      <c r="T2240" cm="1">
        <f t="array" ref="T2240">INDEX(EnergyImpactLookups[AStdWBtherm],MATCH(1,(EnergyImpactLookups[Statewide Offering ID]=$B2240)*(EnergyImpactLookups[BldgType]=$C2240)*(EnergyImpactLookups[BldgVint]=$D2240)*(EnergyImpactLookups[BldgLoc]=$E2240),0))</f>
        <v>0</v>
      </c>
    </row>
    <row r="2241" spans="1:20" x14ac:dyDescent="0.3">
      <c r="A2241" t="s">
        <v>95</v>
      </c>
      <c r="B2241" t="s">
        <v>199</v>
      </c>
      <c r="C2241" t="s">
        <v>130</v>
      </c>
      <c r="D2241" t="s">
        <v>752</v>
      </c>
      <c r="E2241" t="s">
        <v>118</v>
      </c>
      <c r="F2241" t="s">
        <v>129</v>
      </c>
      <c r="G2241" t="s">
        <v>231</v>
      </c>
      <c r="H2241" t="s">
        <v>232</v>
      </c>
      <c r="I2241" t="s">
        <v>65</v>
      </c>
      <c r="J2241" s="1">
        <v>44172</v>
      </c>
      <c r="K2241" t="s">
        <v>100</v>
      </c>
      <c r="L2241">
        <v>1</v>
      </c>
      <c r="O2241" cm="1">
        <f t="array" ref="O2241">INDEX(EnergyImpactLookups[APreWBkWh-EAD_style],MATCH(1,(EnergyImpactLookups[Statewide Offering ID]=$B2241)*(EnergyImpactLookups[BldgType]=$C2241)*(EnergyImpactLookups[BldgVint]=$D2241)*(EnergyImpactLookups[BldgLoc]=$E2241),0))</f>
        <v>566.95069999999998</v>
      </c>
      <c r="P2241" cm="1">
        <f t="array" ref="P2241">INDEX(EnergyImpactLookups[APreWBkW-EAD_style],MATCH(1,(EnergyImpactLookups[Statewide Offering ID]=$B2241)*(EnergyImpactLookups[BldgType]=$C2241)*(EnergyImpactLookups[BldgVint]=$D2241)*(EnergyImpactLookups[BldgLoc]=$E2241),0))</f>
        <v>0.32850000000000001</v>
      </c>
      <c r="Q2241" cm="1">
        <f t="array" ref="Q2241">INDEX(EnergyImpactLookups[APreWBtherm],MATCH(1,(EnergyImpactLookups[Statewide Offering ID]=$B2241)*(EnergyImpactLookups[BldgType]=$C2241)*(EnergyImpactLookups[BldgVint]=$D2241)*(EnergyImpactLookups[BldgLoc]=$E2241),0))</f>
        <v>0</v>
      </c>
      <c r="R2241" cm="1">
        <f t="array" ref="R2241">INDEX(EnergyImpactLookups[AStdWBkWh],MATCH(1,(EnergyImpactLookups[Statewide Offering ID]=$B2241)*(EnergyImpactLookups[BldgType]=$C2241)*(EnergyImpactLookups[BldgVint]=$D2241)*(EnergyImpactLookups[BldgLoc]=$E2241),0))</f>
        <v>434.76029999999997</v>
      </c>
      <c r="S2241" cm="1">
        <f t="array" ref="S2241">INDEX(EnergyImpactLookups[AStdWBkW],MATCH(1,(EnergyImpactLookups[Statewide Offering ID]=$B2241)*(EnergyImpactLookups[BldgType]=$C2241)*(EnergyImpactLookups[BldgVint]=$D2241)*(EnergyImpactLookups[BldgLoc]=$E2241),0))</f>
        <v>0.25190000000000001</v>
      </c>
      <c r="T2241" cm="1">
        <f t="array" ref="T2241">INDEX(EnergyImpactLookups[AStdWBtherm],MATCH(1,(EnergyImpactLookups[Statewide Offering ID]=$B2241)*(EnergyImpactLookups[BldgType]=$C2241)*(EnergyImpactLookups[BldgVint]=$D2241)*(EnergyImpactLookups[BldgLoc]=$E2241),0))</f>
        <v>0</v>
      </c>
    </row>
    <row r="2242" spans="1:20" x14ac:dyDescent="0.3">
      <c r="A2242" t="s">
        <v>95</v>
      </c>
      <c r="B2242" t="s">
        <v>199</v>
      </c>
      <c r="C2242" t="s">
        <v>130</v>
      </c>
      <c r="D2242" t="s">
        <v>752</v>
      </c>
      <c r="E2242" t="s">
        <v>119</v>
      </c>
      <c r="F2242" t="s">
        <v>129</v>
      </c>
      <c r="G2242" t="s">
        <v>231</v>
      </c>
      <c r="H2242" t="s">
        <v>232</v>
      </c>
      <c r="I2242" t="s">
        <v>65</v>
      </c>
      <c r="J2242" s="1">
        <v>44172</v>
      </c>
      <c r="K2242" t="s">
        <v>100</v>
      </c>
      <c r="L2242">
        <v>1</v>
      </c>
      <c r="O2242" cm="1">
        <f t="array" ref="O2242">INDEX(EnergyImpactLookups[APreWBkWh-EAD_style],MATCH(1,(EnergyImpactLookups[Statewide Offering ID]=$B2242)*(EnergyImpactLookups[BldgType]=$C2242)*(EnergyImpactLookups[BldgVint]=$D2242)*(EnergyImpactLookups[BldgLoc]=$E2242),0))</f>
        <v>196.22749999999999</v>
      </c>
      <c r="P2242" cm="1">
        <f t="array" ref="P2242">INDEX(EnergyImpactLookups[APreWBkW-EAD_style],MATCH(1,(EnergyImpactLookups[Statewide Offering ID]=$B2242)*(EnergyImpactLookups[BldgType]=$C2242)*(EnergyImpactLookups[BldgVint]=$D2242)*(EnergyImpactLookups[BldgLoc]=$E2242),0))</f>
        <v>0.17549999999999999</v>
      </c>
      <c r="Q2242" cm="1">
        <f t="array" ref="Q2242">INDEX(EnergyImpactLookups[APreWBtherm],MATCH(1,(EnergyImpactLookups[Statewide Offering ID]=$B2242)*(EnergyImpactLookups[BldgType]=$C2242)*(EnergyImpactLookups[BldgVint]=$D2242)*(EnergyImpactLookups[BldgLoc]=$E2242),0))</f>
        <v>0</v>
      </c>
      <c r="R2242" cm="1">
        <f t="array" ref="R2242">INDEX(EnergyImpactLookups[AStdWBkWh],MATCH(1,(EnergyImpactLookups[Statewide Offering ID]=$B2242)*(EnergyImpactLookups[BldgType]=$C2242)*(EnergyImpactLookups[BldgVint]=$D2242)*(EnergyImpactLookups[BldgLoc]=$E2242),0))</f>
        <v>154.46019999999999</v>
      </c>
      <c r="S2242" cm="1">
        <f t="array" ref="S2242">INDEX(EnergyImpactLookups[AStdWBkW],MATCH(1,(EnergyImpactLookups[Statewide Offering ID]=$B2242)*(EnergyImpactLookups[BldgType]=$C2242)*(EnergyImpactLookups[BldgVint]=$D2242)*(EnergyImpactLookups[BldgLoc]=$E2242),0))</f>
        <v>0.1348</v>
      </c>
      <c r="T2242" cm="1">
        <f t="array" ref="T2242">INDEX(EnergyImpactLookups[AStdWBtherm],MATCH(1,(EnergyImpactLookups[Statewide Offering ID]=$B2242)*(EnergyImpactLookups[BldgType]=$C2242)*(EnergyImpactLookups[BldgVint]=$D2242)*(EnergyImpactLookups[BldgLoc]=$E2242),0))</f>
        <v>0</v>
      </c>
    </row>
    <row r="2243" spans="1:20" x14ac:dyDescent="0.3">
      <c r="A2243" t="s">
        <v>95</v>
      </c>
      <c r="B2243" t="s">
        <v>199</v>
      </c>
      <c r="C2243" t="s">
        <v>131</v>
      </c>
      <c r="D2243" t="s">
        <v>752</v>
      </c>
      <c r="E2243" t="s">
        <v>99</v>
      </c>
      <c r="F2243" t="s">
        <v>129</v>
      </c>
      <c r="G2243" t="s">
        <v>231</v>
      </c>
      <c r="H2243" t="s">
        <v>232</v>
      </c>
      <c r="I2243" t="s">
        <v>65</v>
      </c>
      <c r="J2243" s="1">
        <v>44172</v>
      </c>
      <c r="K2243" t="s">
        <v>100</v>
      </c>
      <c r="L2243">
        <v>1</v>
      </c>
      <c r="O2243" cm="1">
        <f t="array" ref="O2243">INDEX(EnergyImpactLookups[APreWBkWh-EAD_style],MATCH(1,(EnergyImpactLookups[Statewide Offering ID]=$B2243)*(EnergyImpactLookups[BldgType]=$C2243)*(EnergyImpactLookups[BldgVint]=$D2243)*(EnergyImpactLookups[BldgLoc]=$E2243),0))</f>
        <v>24.3371</v>
      </c>
      <c r="P2243" cm="1">
        <f t="array" ref="P2243">INDEX(EnergyImpactLookups[APreWBkW-EAD_style],MATCH(1,(EnergyImpactLookups[Statewide Offering ID]=$B2243)*(EnergyImpactLookups[BldgType]=$C2243)*(EnergyImpactLookups[BldgVint]=$D2243)*(EnergyImpactLookups[BldgLoc]=$E2243),0))</f>
        <v>0</v>
      </c>
      <c r="Q2243" cm="1">
        <f t="array" ref="Q2243">INDEX(EnergyImpactLookups[APreWBtherm],MATCH(1,(EnergyImpactLookups[Statewide Offering ID]=$B2243)*(EnergyImpactLookups[BldgType]=$C2243)*(EnergyImpactLookups[BldgVint]=$D2243)*(EnergyImpactLookups[BldgLoc]=$E2243),0))</f>
        <v>0</v>
      </c>
      <c r="R2243" cm="1">
        <f t="array" ref="R2243">INDEX(EnergyImpactLookups[AStdWBkWh],MATCH(1,(EnergyImpactLookups[Statewide Offering ID]=$B2243)*(EnergyImpactLookups[BldgType]=$C2243)*(EnergyImpactLookups[BldgVint]=$D2243)*(EnergyImpactLookups[BldgLoc]=$E2243),0))</f>
        <v>18.346599999999999</v>
      </c>
      <c r="S2243" cm="1">
        <f t="array" ref="S2243">INDEX(EnergyImpactLookups[AStdWBkW],MATCH(1,(EnergyImpactLookups[Statewide Offering ID]=$B2243)*(EnergyImpactLookups[BldgType]=$C2243)*(EnergyImpactLookups[BldgVint]=$D2243)*(EnergyImpactLookups[BldgLoc]=$E2243),0))</f>
        <v>0</v>
      </c>
      <c r="T2243" cm="1">
        <f t="array" ref="T2243">INDEX(EnergyImpactLookups[AStdWBtherm],MATCH(1,(EnergyImpactLookups[Statewide Offering ID]=$B2243)*(EnergyImpactLookups[BldgType]=$C2243)*(EnergyImpactLookups[BldgVint]=$D2243)*(EnergyImpactLookups[BldgLoc]=$E2243),0))</f>
        <v>0</v>
      </c>
    </row>
    <row r="2244" spans="1:20" x14ac:dyDescent="0.3">
      <c r="A2244" t="s">
        <v>95</v>
      </c>
      <c r="B2244" t="s">
        <v>199</v>
      </c>
      <c r="C2244" t="s">
        <v>131</v>
      </c>
      <c r="D2244" t="s">
        <v>752</v>
      </c>
      <c r="E2244" t="s">
        <v>103</v>
      </c>
      <c r="F2244" t="s">
        <v>129</v>
      </c>
      <c r="G2244" t="s">
        <v>231</v>
      </c>
      <c r="H2244" t="s">
        <v>232</v>
      </c>
      <c r="I2244" t="s">
        <v>65</v>
      </c>
      <c r="J2244" s="1">
        <v>44172</v>
      </c>
      <c r="K2244" t="s">
        <v>100</v>
      </c>
      <c r="L2244">
        <v>1</v>
      </c>
      <c r="O2244" cm="1">
        <f t="array" ref="O2244">INDEX(EnergyImpactLookups[APreWBkWh-EAD_style],MATCH(1,(EnergyImpactLookups[Statewide Offering ID]=$B2244)*(EnergyImpactLookups[BldgType]=$C2244)*(EnergyImpactLookups[BldgVint]=$D2244)*(EnergyImpactLookups[BldgLoc]=$E2244),0))</f>
        <v>79.720399999999998</v>
      </c>
      <c r="P2244" cm="1">
        <f t="array" ref="P2244">INDEX(EnergyImpactLookups[APreWBkW-EAD_style],MATCH(1,(EnergyImpactLookups[Statewide Offering ID]=$B2244)*(EnergyImpactLookups[BldgType]=$C2244)*(EnergyImpactLookups[BldgVint]=$D2244)*(EnergyImpactLookups[BldgLoc]=$E2244),0))</f>
        <v>0.18640000000000001</v>
      </c>
      <c r="Q2244" cm="1">
        <f t="array" ref="Q2244">INDEX(EnergyImpactLookups[APreWBtherm],MATCH(1,(EnergyImpactLookups[Statewide Offering ID]=$B2244)*(EnergyImpactLookups[BldgType]=$C2244)*(EnergyImpactLookups[BldgVint]=$D2244)*(EnergyImpactLookups[BldgLoc]=$E2244),0))</f>
        <v>0</v>
      </c>
      <c r="R2244" cm="1">
        <f t="array" ref="R2244">INDEX(EnergyImpactLookups[AStdWBkWh],MATCH(1,(EnergyImpactLookups[Statewide Offering ID]=$B2244)*(EnergyImpactLookups[BldgType]=$C2244)*(EnergyImpactLookups[BldgVint]=$D2244)*(EnergyImpactLookups[BldgLoc]=$E2244),0))</f>
        <v>60.551699999999997</v>
      </c>
      <c r="S2244" cm="1">
        <f t="array" ref="S2244">INDEX(EnergyImpactLookups[AStdWBkW],MATCH(1,(EnergyImpactLookups[Statewide Offering ID]=$B2244)*(EnergyImpactLookups[BldgType]=$C2244)*(EnergyImpactLookups[BldgVint]=$D2244)*(EnergyImpactLookups[BldgLoc]=$E2244),0))</f>
        <v>0.14299999999999999</v>
      </c>
      <c r="T2244" cm="1">
        <f t="array" ref="T2244">INDEX(EnergyImpactLookups[AStdWBtherm],MATCH(1,(EnergyImpactLookups[Statewide Offering ID]=$B2244)*(EnergyImpactLookups[BldgType]=$C2244)*(EnergyImpactLookups[BldgVint]=$D2244)*(EnergyImpactLookups[BldgLoc]=$E2244),0))</f>
        <v>0</v>
      </c>
    </row>
    <row r="2245" spans="1:20" x14ac:dyDescent="0.3">
      <c r="A2245" t="s">
        <v>95</v>
      </c>
      <c r="B2245" t="s">
        <v>199</v>
      </c>
      <c r="C2245" t="s">
        <v>131</v>
      </c>
      <c r="D2245" t="s">
        <v>752</v>
      </c>
      <c r="E2245" t="s">
        <v>104</v>
      </c>
      <c r="F2245" t="s">
        <v>129</v>
      </c>
      <c r="G2245" t="s">
        <v>231</v>
      </c>
      <c r="H2245" t="s">
        <v>232</v>
      </c>
      <c r="I2245" t="s">
        <v>65</v>
      </c>
      <c r="J2245" s="1">
        <v>44172</v>
      </c>
      <c r="K2245" t="s">
        <v>100</v>
      </c>
      <c r="L2245">
        <v>1</v>
      </c>
      <c r="O2245" cm="1">
        <f t="array" ref="O2245">INDEX(EnergyImpactLookups[APreWBkWh-EAD_style],MATCH(1,(EnergyImpactLookups[Statewide Offering ID]=$B2245)*(EnergyImpactLookups[BldgType]=$C2245)*(EnergyImpactLookups[BldgVint]=$D2245)*(EnergyImpactLookups[BldgLoc]=$E2245),0))</f>
        <v>28.593900000000001</v>
      </c>
      <c r="P2245" cm="1">
        <f t="array" ref="P2245">INDEX(EnergyImpactLookups[APreWBkW-EAD_style],MATCH(1,(EnergyImpactLookups[Statewide Offering ID]=$B2245)*(EnergyImpactLookups[BldgType]=$C2245)*(EnergyImpactLookups[BldgVint]=$D2245)*(EnergyImpactLookups[BldgLoc]=$E2245),0))</f>
        <v>0.1007</v>
      </c>
      <c r="Q2245" cm="1">
        <f t="array" ref="Q2245">INDEX(EnergyImpactLookups[APreWBtherm],MATCH(1,(EnergyImpactLookups[Statewide Offering ID]=$B2245)*(EnergyImpactLookups[BldgType]=$C2245)*(EnergyImpactLookups[BldgVint]=$D2245)*(EnergyImpactLookups[BldgLoc]=$E2245),0))</f>
        <v>0</v>
      </c>
      <c r="R2245" cm="1">
        <f t="array" ref="R2245">INDEX(EnergyImpactLookups[AStdWBkWh],MATCH(1,(EnergyImpactLookups[Statewide Offering ID]=$B2245)*(EnergyImpactLookups[BldgType]=$C2245)*(EnergyImpactLookups[BldgVint]=$D2245)*(EnergyImpactLookups[BldgLoc]=$E2245),0))</f>
        <v>21.735600000000002</v>
      </c>
      <c r="S2245" cm="1">
        <f t="array" ref="S2245">INDEX(EnergyImpactLookups[AStdWBkW],MATCH(1,(EnergyImpactLookups[Statewide Offering ID]=$B2245)*(EnergyImpactLookups[BldgType]=$C2245)*(EnergyImpactLookups[BldgVint]=$D2245)*(EnergyImpactLookups[BldgLoc]=$E2245),0))</f>
        <v>7.7200000000000005E-2</v>
      </c>
      <c r="T2245" cm="1">
        <f t="array" ref="T2245">INDEX(EnergyImpactLookups[AStdWBtherm],MATCH(1,(EnergyImpactLookups[Statewide Offering ID]=$B2245)*(EnergyImpactLookups[BldgType]=$C2245)*(EnergyImpactLookups[BldgVint]=$D2245)*(EnergyImpactLookups[BldgLoc]=$E2245),0))</f>
        <v>0</v>
      </c>
    </row>
    <row r="2246" spans="1:20" x14ac:dyDescent="0.3">
      <c r="A2246" t="s">
        <v>95</v>
      </c>
      <c r="B2246" t="s">
        <v>199</v>
      </c>
      <c r="C2246" t="s">
        <v>131</v>
      </c>
      <c r="D2246" t="s">
        <v>752</v>
      </c>
      <c r="E2246" t="s">
        <v>105</v>
      </c>
      <c r="F2246" t="s">
        <v>129</v>
      </c>
      <c r="G2246" t="s">
        <v>231</v>
      </c>
      <c r="H2246" t="s">
        <v>232</v>
      </c>
      <c r="I2246" t="s">
        <v>65</v>
      </c>
      <c r="J2246" s="1">
        <v>44172</v>
      </c>
      <c r="K2246" t="s">
        <v>100</v>
      </c>
      <c r="L2246">
        <v>1</v>
      </c>
      <c r="O2246" cm="1">
        <f t="array" ref="O2246">INDEX(EnergyImpactLookups[APreWBkWh-EAD_style],MATCH(1,(EnergyImpactLookups[Statewide Offering ID]=$B2246)*(EnergyImpactLookups[BldgType]=$C2246)*(EnergyImpactLookups[BldgVint]=$D2246)*(EnergyImpactLookups[BldgLoc]=$E2246),0))</f>
        <v>120.5373</v>
      </c>
      <c r="P2246" cm="1">
        <f t="array" ref="P2246">INDEX(EnergyImpactLookups[APreWBkW-EAD_style],MATCH(1,(EnergyImpactLookups[Statewide Offering ID]=$B2246)*(EnergyImpactLookups[BldgType]=$C2246)*(EnergyImpactLookups[BldgVint]=$D2246)*(EnergyImpactLookups[BldgLoc]=$E2246),0))</f>
        <v>0.21179999999999999</v>
      </c>
      <c r="Q2246" cm="1">
        <f t="array" ref="Q2246">INDEX(EnergyImpactLookups[APreWBtherm],MATCH(1,(EnergyImpactLookups[Statewide Offering ID]=$B2246)*(EnergyImpactLookups[BldgType]=$C2246)*(EnergyImpactLookups[BldgVint]=$D2246)*(EnergyImpactLookups[BldgLoc]=$E2246),0))</f>
        <v>0</v>
      </c>
      <c r="R2246" cm="1">
        <f t="array" ref="R2246">INDEX(EnergyImpactLookups[AStdWBkWh],MATCH(1,(EnergyImpactLookups[Statewide Offering ID]=$B2246)*(EnergyImpactLookups[BldgType]=$C2246)*(EnergyImpactLookups[BldgVint]=$D2246)*(EnergyImpactLookups[BldgLoc]=$E2246),0))</f>
        <v>92.267399999999995</v>
      </c>
      <c r="S2246" cm="1">
        <f t="array" ref="S2246">INDEX(EnergyImpactLookups[AStdWBkW],MATCH(1,(EnergyImpactLookups[Statewide Offering ID]=$B2246)*(EnergyImpactLookups[BldgType]=$C2246)*(EnergyImpactLookups[BldgVint]=$D2246)*(EnergyImpactLookups[BldgLoc]=$E2246),0))</f>
        <v>0.16250000000000001</v>
      </c>
      <c r="T2246" cm="1">
        <f t="array" ref="T2246">INDEX(EnergyImpactLookups[AStdWBtherm],MATCH(1,(EnergyImpactLookups[Statewide Offering ID]=$B2246)*(EnergyImpactLookups[BldgType]=$C2246)*(EnergyImpactLookups[BldgVint]=$D2246)*(EnergyImpactLookups[BldgLoc]=$E2246),0))</f>
        <v>0</v>
      </c>
    </row>
    <row r="2247" spans="1:20" x14ac:dyDescent="0.3">
      <c r="A2247" t="s">
        <v>95</v>
      </c>
      <c r="B2247" t="s">
        <v>199</v>
      </c>
      <c r="C2247" t="s">
        <v>131</v>
      </c>
      <c r="D2247" t="s">
        <v>752</v>
      </c>
      <c r="E2247" t="s">
        <v>106</v>
      </c>
      <c r="F2247" t="s">
        <v>129</v>
      </c>
      <c r="G2247" t="s">
        <v>231</v>
      </c>
      <c r="H2247" t="s">
        <v>232</v>
      </c>
      <c r="I2247" t="s">
        <v>65</v>
      </c>
      <c r="J2247" s="1">
        <v>44172</v>
      </c>
      <c r="K2247" t="s">
        <v>100</v>
      </c>
      <c r="L2247">
        <v>1</v>
      </c>
      <c r="O2247" cm="1">
        <f t="array" ref="O2247">INDEX(EnergyImpactLookups[APreWBkWh-EAD_style],MATCH(1,(EnergyImpactLookups[Statewide Offering ID]=$B2247)*(EnergyImpactLookups[BldgType]=$C2247)*(EnergyImpactLookups[BldgVint]=$D2247)*(EnergyImpactLookups[BldgLoc]=$E2247),0))</f>
        <v>19.6282</v>
      </c>
      <c r="P2247" cm="1">
        <f t="array" ref="P2247">INDEX(EnergyImpactLookups[APreWBkW-EAD_style],MATCH(1,(EnergyImpactLookups[Statewide Offering ID]=$B2247)*(EnergyImpactLookups[BldgType]=$C2247)*(EnergyImpactLookups[BldgVint]=$D2247)*(EnergyImpactLookups[BldgLoc]=$E2247),0))</f>
        <v>5.0099999999999999E-2</v>
      </c>
      <c r="Q2247" cm="1">
        <f t="array" ref="Q2247">INDEX(EnergyImpactLookups[APreWBtherm],MATCH(1,(EnergyImpactLookups[Statewide Offering ID]=$B2247)*(EnergyImpactLookups[BldgType]=$C2247)*(EnergyImpactLookups[BldgVint]=$D2247)*(EnergyImpactLookups[BldgLoc]=$E2247),0))</f>
        <v>0</v>
      </c>
      <c r="R2247" cm="1">
        <f t="array" ref="R2247">INDEX(EnergyImpactLookups[AStdWBkWh],MATCH(1,(EnergyImpactLookups[Statewide Offering ID]=$B2247)*(EnergyImpactLookups[BldgType]=$C2247)*(EnergyImpactLookups[BldgVint]=$D2247)*(EnergyImpactLookups[BldgLoc]=$E2247),0))</f>
        <v>14.8635</v>
      </c>
      <c r="S2247" cm="1">
        <f t="array" ref="S2247">INDEX(EnergyImpactLookups[AStdWBkW],MATCH(1,(EnergyImpactLookups[Statewide Offering ID]=$B2247)*(EnergyImpactLookups[BldgType]=$C2247)*(EnergyImpactLookups[BldgVint]=$D2247)*(EnergyImpactLookups[BldgLoc]=$E2247),0))</f>
        <v>3.8399999999999997E-2</v>
      </c>
      <c r="T2247" cm="1">
        <f t="array" ref="T2247">INDEX(EnergyImpactLookups[AStdWBtherm],MATCH(1,(EnergyImpactLookups[Statewide Offering ID]=$B2247)*(EnergyImpactLookups[BldgType]=$C2247)*(EnergyImpactLookups[BldgVint]=$D2247)*(EnergyImpactLookups[BldgLoc]=$E2247),0))</f>
        <v>0</v>
      </c>
    </row>
    <row r="2248" spans="1:20" x14ac:dyDescent="0.3">
      <c r="A2248" t="s">
        <v>95</v>
      </c>
      <c r="B2248" t="s">
        <v>199</v>
      </c>
      <c r="C2248" t="s">
        <v>131</v>
      </c>
      <c r="D2248" t="s">
        <v>752</v>
      </c>
      <c r="E2248" t="s">
        <v>107</v>
      </c>
      <c r="F2248" t="s">
        <v>129</v>
      </c>
      <c r="G2248" t="s">
        <v>231</v>
      </c>
      <c r="H2248" t="s">
        <v>232</v>
      </c>
      <c r="I2248" t="s">
        <v>65</v>
      </c>
      <c r="J2248" s="1">
        <v>44172</v>
      </c>
      <c r="K2248" t="s">
        <v>100</v>
      </c>
      <c r="L2248">
        <v>1</v>
      </c>
      <c r="O2248" cm="1">
        <f t="array" ref="O2248">INDEX(EnergyImpactLookups[APreWBkWh-EAD_style],MATCH(1,(EnergyImpactLookups[Statewide Offering ID]=$B2248)*(EnergyImpactLookups[BldgType]=$C2248)*(EnergyImpactLookups[BldgVint]=$D2248)*(EnergyImpactLookups[BldgLoc]=$E2248),0))</f>
        <v>87.541399999999996</v>
      </c>
      <c r="P2248" cm="1">
        <f t="array" ref="P2248">INDEX(EnergyImpactLookups[APreWBkW-EAD_style],MATCH(1,(EnergyImpactLookups[Statewide Offering ID]=$B2248)*(EnergyImpactLookups[BldgType]=$C2248)*(EnergyImpactLookups[BldgVint]=$D2248)*(EnergyImpactLookups[BldgLoc]=$E2248),0))</f>
        <v>9.1899999999999996E-2</v>
      </c>
      <c r="Q2248" cm="1">
        <f t="array" ref="Q2248">INDEX(EnergyImpactLookups[APreWBtherm],MATCH(1,(EnergyImpactLookups[Statewide Offering ID]=$B2248)*(EnergyImpactLookups[BldgType]=$C2248)*(EnergyImpactLookups[BldgVint]=$D2248)*(EnergyImpactLookups[BldgLoc]=$E2248),0))</f>
        <v>0</v>
      </c>
      <c r="R2248" cm="1">
        <f t="array" ref="R2248">INDEX(EnergyImpactLookups[AStdWBkWh],MATCH(1,(EnergyImpactLookups[Statewide Offering ID]=$B2248)*(EnergyImpactLookups[BldgType]=$C2248)*(EnergyImpactLookups[BldgVint]=$D2248)*(EnergyImpactLookups[BldgLoc]=$E2248),0))</f>
        <v>67.091399999999993</v>
      </c>
      <c r="S2248" cm="1">
        <f t="array" ref="S2248">INDEX(EnergyImpactLookups[AStdWBkW],MATCH(1,(EnergyImpactLookups[Statewide Offering ID]=$B2248)*(EnergyImpactLookups[BldgType]=$C2248)*(EnergyImpactLookups[BldgVint]=$D2248)*(EnergyImpactLookups[BldgLoc]=$E2248),0))</f>
        <v>7.0499999999999993E-2</v>
      </c>
      <c r="T2248" cm="1">
        <f t="array" ref="T2248">INDEX(EnergyImpactLookups[AStdWBtherm],MATCH(1,(EnergyImpactLookups[Statewide Offering ID]=$B2248)*(EnergyImpactLookups[BldgType]=$C2248)*(EnergyImpactLookups[BldgVint]=$D2248)*(EnergyImpactLookups[BldgLoc]=$E2248),0))</f>
        <v>0</v>
      </c>
    </row>
    <row r="2249" spans="1:20" x14ac:dyDescent="0.3">
      <c r="A2249" t="s">
        <v>95</v>
      </c>
      <c r="B2249" t="s">
        <v>199</v>
      </c>
      <c r="C2249" t="s">
        <v>131</v>
      </c>
      <c r="D2249" t="s">
        <v>752</v>
      </c>
      <c r="E2249" t="s">
        <v>109</v>
      </c>
      <c r="F2249" t="s">
        <v>129</v>
      </c>
      <c r="G2249" t="s">
        <v>231</v>
      </c>
      <c r="H2249" t="s">
        <v>232</v>
      </c>
      <c r="I2249" t="s">
        <v>65</v>
      </c>
      <c r="J2249" s="1">
        <v>44172</v>
      </c>
      <c r="K2249" t="s">
        <v>100</v>
      </c>
      <c r="L2249">
        <v>1</v>
      </c>
      <c r="O2249" cm="1">
        <f t="array" ref="O2249">INDEX(EnergyImpactLookups[APreWBkWh-EAD_style],MATCH(1,(EnergyImpactLookups[Statewide Offering ID]=$B2249)*(EnergyImpactLookups[BldgType]=$C2249)*(EnergyImpactLookups[BldgVint]=$D2249)*(EnergyImpactLookups[BldgLoc]=$E2249),0))</f>
        <v>122.3122</v>
      </c>
      <c r="P2249" cm="1">
        <f t="array" ref="P2249">INDEX(EnergyImpactLookups[APreWBkW-EAD_style],MATCH(1,(EnergyImpactLookups[Statewide Offering ID]=$B2249)*(EnergyImpactLookups[BldgType]=$C2249)*(EnergyImpactLookups[BldgVint]=$D2249)*(EnergyImpactLookups[BldgLoc]=$E2249),0))</f>
        <v>0.1172</v>
      </c>
      <c r="Q2249" cm="1">
        <f t="array" ref="Q2249">INDEX(EnergyImpactLookups[APreWBtherm],MATCH(1,(EnergyImpactLookups[Statewide Offering ID]=$B2249)*(EnergyImpactLookups[BldgType]=$C2249)*(EnergyImpactLookups[BldgVint]=$D2249)*(EnergyImpactLookups[BldgLoc]=$E2249),0))</f>
        <v>0</v>
      </c>
      <c r="R2249" cm="1">
        <f t="array" ref="R2249">INDEX(EnergyImpactLookups[AStdWBkWh],MATCH(1,(EnergyImpactLookups[Statewide Offering ID]=$B2249)*(EnergyImpactLookups[BldgType]=$C2249)*(EnergyImpactLookups[BldgVint]=$D2249)*(EnergyImpactLookups[BldgLoc]=$E2249),0))</f>
        <v>93.735699999999994</v>
      </c>
      <c r="S2249" cm="1">
        <f t="array" ref="S2249">INDEX(EnergyImpactLookups[AStdWBkW],MATCH(1,(EnergyImpactLookups[Statewide Offering ID]=$B2249)*(EnergyImpactLookups[BldgType]=$C2249)*(EnergyImpactLookups[BldgVint]=$D2249)*(EnergyImpactLookups[BldgLoc]=$E2249),0))</f>
        <v>8.9899999999999994E-2</v>
      </c>
      <c r="T2249" cm="1">
        <f t="array" ref="T2249">INDEX(EnergyImpactLookups[AStdWBtherm],MATCH(1,(EnergyImpactLookups[Statewide Offering ID]=$B2249)*(EnergyImpactLookups[BldgType]=$C2249)*(EnergyImpactLookups[BldgVint]=$D2249)*(EnergyImpactLookups[BldgLoc]=$E2249),0))</f>
        <v>0</v>
      </c>
    </row>
    <row r="2250" spans="1:20" x14ac:dyDescent="0.3">
      <c r="A2250" t="s">
        <v>95</v>
      </c>
      <c r="B2250" t="s">
        <v>199</v>
      </c>
      <c r="C2250" t="s">
        <v>131</v>
      </c>
      <c r="D2250" t="s">
        <v>752</v>
      </c>
      <c r="E2250" t="s">
        <v>111</v>
      </c>
      <c r="F2250" t="s">
        <v>129</v>
      </c>
      <c r="G2250" t="s">
        <v>231</v>
      </c>
      <c r="H2250" t="s">
        <v>232</v>
      </c>
      <c r="I2250" t="s">
        <v>65</v>
      </c>
      <c r="J2250" s="1">
        <v>44172</v>
      </c>
      <c r="K2250" t="s">
        <v>100</v>
      </c>
      <c r="L2250">
        <v>1</v>
      </c>
      <c r="O2250" cm="1">
        <f t="array" ref="O2250">INDEX(EnergyImpactLookups[APreWBkWh-EAD_style],MATCH(1,(EnergyImpactLookups[Statewide Offering ID]=$B2250)*(EnergyImpactLookups[BldgType]=$C2250)*(EnergyImpactLookups[BldgVint]=$D2250)*(EnergyImpactLookups[BldgLoc]=$E2250),0))</f>
        <v>222.55420000000001</v>
      </c>
      <c r="P2250" cm="1">
        <f t="array" ref="P2250">INDEX(EnergyImpactLookups[APreWBkW-EAD_style],MATCH(1,(EnergyImpactLookups[Statewide Offering ID]=$B2250)*(EnergyImpactLookups[BldgType]=$C2250)*(EnergyImpactLookups[BldgVint]=$D2250)*(EnergyImpactLookups[BldgLoc]=$E2250),0))</f>
        <v>0.17680000000000001</v>
      </c>
      <c r="Q2250" cm="1">
        <f t="array" ref="Q2250">INDEX(EnergyImpactLookups[APreWBtherm],MATCH(1,(EnergyImpactLookups[Statewide Offering ID]=$B2250)*(EnergyImpactLookups[BldgType]=$C2250)*(EnergyImpactLookups[BldgVint]=$D2250)*(EnergyImpactLookups[BldgLoc]=$E2250),0))</f>
        <v>0</v>
      </c>
      <c r="R2250" cm="1">
        <f t="array" ref="R2250">INDEX(EnergyImpactLookups[AStdWBkWh],MATCH(1,(EnergyImpactLookups[Statewide Offering ID]=$B2250)*(EnergyImpactLookups[BldgType]=$C2250)*(EnergyImpactLookups[BldgVint]=$D2250)*(EnergyImpactLookups[BldgLoc]=$E2250),0))</f>
        <v>170.64879999999999</v>
      </c>
      <c r="S2250" cm="1">
        <f t="array" ref="S2250">INDEX(EnergyImpactLookups[AStdWBkW],MATCH(1,(EnergyImpactLookups[Statewide Offering ID]=$B2250)*(EnergyImpactLookups[BldgType]=$C2250)*(EnergyImpactLookups[BldgVint]=$D2250)*(EnergyImpactLookups[BldgLoc]=$E2250),0))</f>
        <v>0.1356</v>
      </c>
      <c r="T2250" cm="1">
        <f t="array" ref="T2250">INDEX(EnergyImpactLookups[AStdWBtherm],MATCH(1,(EnergyImpactLookups[Statewide Offering ID]=$B2250)*(EnergyImpactLookups[BldgType]=$C2250)*(EnergyImpactLookups[BldgVint]=$D2250)*(EnergyImpactLookups[BldgLoc]=$E2250),0))</f>
        <v>0</v>
      </c>
    </row>
    <row r="2251" spans="1:20" x14ac:dyDescent="0.3">
      <c r="A2251" t="s">
        <v>95</v>
      </c>
      <c r="B2251" t="s">
        <v>199</v>
      </c>
      <c r="C2251" t="s">
        <v>131</v>
      </c>
      <c r="D2251" t="s">
        <v>752</v>
      </c>
      <c r="E2251" t="s">
        <v>112</v>
      </c>
      <c r="F2251" t="s">
        <v>129</v>
      </c>
      <c r="G2251" t="s">
        <v>231</v>
      </c>
      <c r="H2251" t="s">
        <v>232</v>
      </c>
      <c r="I2251" t="s">
        <v>65</v>
      </c>
      <c r="J2251" s="1">
        <v>44172</v>
      </c>
      <c r="K2251" t="s">
        <v>100</v>
      </c>
      <c r="L2251">
        <v>1</v>
      </c>
      <c r="O2251" cm="1">
        <f t="array" ref="O2251">INDEX(EnergyImpactLookups[APreWBkWh-EAD_style],MATCH(1,(EnergyImpactLookups[Statewide Offering ID]=$B2251)*(EnergyImpactLookups[BldgType]=$C2251)*(EnergyImpactLookups[BldgVint]=$D2251)*(EnergyImpactLookups[BldgLoc]=$E2251),0))</f>
        <v>181.9872</v>
      </c>
      <c r="P2251" cm="1">
        <f t="array" ref="P2251">INDEX(EnergyImpactLookups[APreWBkW-EAD_style],MATCH(1,(EnergyImpactLookups[Statewide Offering ID]=$B2251)*(EnergyImpactLookups[BldgType]=$C2251)*(EnergyImpactLookups[BldgVint]=$D2251)*(EnergyImpactLookups[BldgLoc]=$E2251),0))</f>
        <v>0.2077</v>
      </c>
      <c r="Q2251" cm="1">
        <f t="array" ref="Q2251">INDEX(EnergyImpactLookups[APreWBtherm],MATCH(1,(EnergyImpactLookups[Statewide Offering ID]=$B2251)*(EnergyImpactLookups[BldgType]=$C2251)*(EnergyImpactLookups[BldgVint]=$D2251)*(EnergyImpactLookups[BldgLoc]=$E2251),0))</f>
        <v>0</v>
      </c>
      <c r="R2251" cm="1">
        <f t="array" ref="R2251">INDEX(EnergyImpactLookups[AStdWBkWh],MATCH(1,(EnergyImpactLookups[Statewide Offering ID]=$B2251)*(EnergyImpactLookups[BldgType]=$C2251)*(EnergyImpactLookups[BldgVint]=$D2251)*(EnergyImpactLookups[BldgLoc]=$E2251),0))</f>
        <v>139.47460000000001</v>
      </c>
      <c r="S2251" cm="1">
        <f t="array" ref="S2251">INDEX(EnergyImpactLookups[AStdWBkW],MATCH(1,(EnergyImpactLookups[Statewide Offering ID]=$B2251)*(EnergyImpactLookups[BldgType]=$C2251)*(EnergyImpactLookups[BldgVint]=$D2251)*(EnergyImpactLookups[BldgLoc]=$E2251),0))</f>
        <v>0.1593</v>
      </c>
      <c r="T2251" cm="1">
        <f t="array" ref="T2251">INDEX(EnergyImpactLookups[AStdWBtherm],MATCH(1,(EnergyImpactLookups[Statewide Offering ID]=$B2251)*(EnergyImpactLookups[BldgType]=$C2251)*(EnergyImpactLookups[BldgVint]=$D2251)*(EnergyImpactLookups[BldgLoc]=$E2251),0))</f>
        <v>0</v>
      </c>
    </row>
    <row r="2252" spans="1:20" x14ac:dyDescent="0.3">
      <c r="A2252" t="s">
        <v>95</v>
      </c>
      <c r="B2252" t="s">
        <v>199</v>
      </c>
      <c r="C2252" t="s">
        <v>131</v>
      </c>
      <c r="D2252" t="s">
        <v>752</v>
      </c>
      <c r="E2252" t="s">
        <v>113</v>
      </c>
      <c r="F2252" t="s">
        <v>129</v>
      </c>
      <c r="G2252" t="s">
        <v>231</v>
      </c>
      <c r="H2252" t="s">
        <v>232</v>
      </c>
      <c r="I2252" t="s">
        <v>65</v>
      </c>
      <c r="J2252" s="1">
        <v>44172</v>
      </c>
      <c r="K2252" t="s">
        <v>100</v>
      </c>
      <c r="L2252">
        <v>1</v>
      </c>
      <c r="O2252" cm="1">
        <f t="array" ref="O2252">INDEX(EnergyImpactLookups[APreWBkWh-EAD_style],MATCH(1,(EnergyImpactLookups[Statewide Offering ID]=$B2252)*(EnergyImpactLookups[BldgType]=$C2252)*(EnergyImpactLookups[BldgVint]=$D2252)*(EnergyImpactLookups[BldgLoc]=$E2252),0))</f>
        <v>240.51140000000001</v>
      </c>
      <c r="P2252" cm="1">
        <f t="array" ref="P2252">INDEX(EnergyImpactLookups[APreWBkW-EAD_style],MATCH(1,(EnergyImpactLookups[Statewide Offering ID]=$B2252)*(EnergyImpactLookups[BldgType]=$C2252)*(EnergyImpactLookups[BldgVint]=$D2252)*(EnergyImpactLookups[BldgLoc]=$E2252),0))</f>
        <v>0.2223</v>
      </c>
      <c r="Q2252" cm="1">
        <f t="array" ref="Q2252">INDEX(EnergyImpactLookups[APreWBtherm],MATCH(1,(EnergyImpactLookups[Statewide Offering ID]=$B2252)*(EnergyImpactLookups[BldgType]=$C2252)*(EnergyImpactLookups[BldgVint]=$D2252)*(EnergyImpactLookups[BldgLoc]=$E2252),0))</f>
        <v>0</v>
      </c>
      <c r="R2252" cm="1">
        <f t="array" ref="R2252">INDEX(EnergyImpactLookups[AStdWBkWh],MATCH(1,(EnergyImpactLookups[Statewide Offering ID]=$B2252)*(EnergyImpactLookups[BldgType]=$C2252)*(EnergyImpactLookups[BldgVint]=$D2252)*(EnergyImpactLookups[BldgLoc]=$E2252),0))</f>
        <v>184.24860000000001</v>
      </c>
      <c r="S2252" cm="1">
        <f t="array" ref="S2252">INDEX(EnergyImpactLookups[AStdWBkW],MATCH(1,(EnergyImpactLookups[Statewide Offering ID]=$B2252)*(EnergyImpactLookups[BldgType]=$C2252)*(EnergyImpactLookups[BldgVint]=$D2252)*(EnergyImpactLookups[BldgLoc]=$E2252),0))</f>
        <v>0.17050000000000001</v>
      </c>
      <c r="T2252" cm="1">
        <f t="array" ref="T2252">INDEX(EnergyImpactLookups[AStdWBtherm],MATCH(1,(EnergyImpactLookups[Statewide Offering ID]=$B2252)*(EnergyImpactLookups[BldgType]=$C2252)*(EnergyImpactLookups[BldgVint]=$D2252)*(EnergyImpactLookups[BldgLoc]=$E2252),0))</f>
        <v>0</v>
      </c>
    </row>
    <row r="2253" spans="1:20" x14ac:dyDescent="0.3">
      <c r="A2253" t="s">
        <v>95</v>
      </c>
      <c r="B2253" t="s">
        <v>199</v>
      </c>
      <c r="C2253" t="s">
        <v>131</v>
      </c>
      <c r="D2253" t="s">
        <v>752</v>
      </c>
      <c r="E2253" t="s">
        <v>114</v>
      </c>
      <c r="F2253" t="s">
        <v>129</v>
      </c>
      <c r="G2253" t="s">
        <v>231</v>
      </c>
      <c r="H2253" t="s">
        <v>232</v>
      </c>
      <c r="I2253" t="s">
        <v>65</v>
      </c>
      <c r="J2253" s="1">
        <v>44172</v>
      </c>
      <c r="K2253" t="s">
        <v>100</v>
      </c>
      <c r="L2253">
        <v>1</v>
      </c>
      <c r="O2253" cm="1">
        <f t="array" ref="O2253">INDEX(EnergyImpactLookups[APreWBkWh-EAD_style],MATCH(1,(EnergyImpactLookups[Statewide Offering ID]=$B2253)*(EnergyImpactLookups[BldgType]=$C2253)*(EnergyImpactLookups[BldgVint]=$D2253)*(EnergyImpactLookups[BldgLoc]=$E2253),0))</f>
        <v>209.9495</v>
      </c>
      <c r="P2253" cm="1">
        <f t="array" ref="P2253">INDEX(EnergyImpactLookups[APreWBkW-EAD_style],MATCH(1,(EnergyImpactLookups[Statewide Offering ID]=$B2253)*(EnergyImpactLookups[BldgType]=$C2253)*(EnergyImpactLookups[BldgVint]=$D2253)*(EnergyImpactLookups[BldgLoc]=$E2253),0))</f>
        <v>0.2681</v>
      </c>
      <c r="Q2253" cm="1">
        <f t="array" ref="Q2253">INDEX(EnergyImpactLookups[APreWBtherm],MATCH(1,(EnergyImpactLookups[Statewide Offering ID]=$B2253)*(EnergyImpactLookups[BldgType]=$C2253)*(EnergyImpactLookups[BldgVint]=$D2253)*(EnergyImpactLookups[BldgLoc]=$E2253),0))</f>
        <v>0</v>
      </c>
      <c r="R2253" cm="1">
        <f t="array" ref="R2253">INDEX(EnergyImpactLookups[AStdWBkWh],MATCH(1,(EnergyImpactLookups[Statewide Offering ID]=$B2253)*(EnergyImpactLookups[BldgType]=$C2253)*(EnergyImpactLookups[BldgVint]=$D2253)*(EnergyImpactLookups[BldgLoc]=$E2253),0))</f>
        <v>160.42689999999999</v>
      </c>
      <c r="S2253" cm="1">
        <f t="array" ref="S2253">INDEX(EnergyImpactLookups[AStdWBkW],MATCH(1,(EnergyImpactLookups[Statewide Offering ID]=$B2253)*(EnergyImpactLookups[BldgType]=$C2253)*(EnergyImpactLookups[BldgVint]=$D2253)*(EnergyImpactLookups[BldgLoc]=$E2253),0))</f>
        <v>0.2056</v>
      </c>
      <c r="T2253" cm="1">
        <f t="array" ref="T2253">INDEX(EnergyImpactLookups[AStdWBtherm],MATCH(1,(EnergyImpactLookups[Statewide Offering ID]=$B2253)*(EnergyImpactLookups[BldgType]=$C2253)*(EnergyImpactLookups[BldgVint]=$D2253)*(EnergyImpactLookups[BldgLoc]=$E2253),0))</f>
        <v>0</v>
      </c>
    </row>
    <row r="2254" spans="1:20" x14ac:dyDescent="0.3">
      <c r="A2254" t="s">
        <v>95</v>
      </c>
      <c r="B2254" t="s">
        <v>199</v>
      </c>
      <c r="C2254" t="s">
        <v>131</v>
      </c>
      <c r="D2254" t="s">
        <v>752</v>
      </c>
      <c r="E2254" t="s">
        <v>115</v>
      </c>
      <c r="F2254" t="s">
        <v>129</v>
      </c>
      <c r="G2254" t="s">
        <v>231</v>
      </c>
      <c r="H2254" t="s">
        <v>232</v>
      </c>
      <c r="I2254" t="s">
        <v>65</v>
      </c>
      <c r="J2254" s="1">
        <v>44172</v>
      </c>
      <c r="K2254" t="s">
        <v>100</v>
      </c>
      <c r="L2254">
        <v>1</v>
      </c>
      <c r="O2254" cm="1">
        <f t="array" ref="O2254">INDEX(EnergyImpactLookups[APreWBkWh-EAD_style],MATCH(1,(EnergyImpactLookups[Statewide Offering ID]=$B2254)*(EnergyImpactLookups[BldgType]=$C2254)*(EnergyImpactLookups[BldgVint]=$D2254)*(EnergyImpactLookups[BldgLoc]=$E2254),0))</f>
        <v>141.8828</v>
      </c>
      <c r="P2254" cm="1">
        <f t="array" ref="P2254">INDEX(EnergyImpactLookups[APreWBkW-EAD_style],MATCH(1,(EnergyImpactLookups[Statewide Offering ID]=$B2254)*(EnergyImpactLookups[BldgType]=$C2254)*(EnergyImpactLookups[BldgVint]=$D2254)*(EnergyImpactLookups[BldgLoc]=$E2254),0))</f>
        <v>0.25340000000000001</v>
      </c>
      <c r="Q2254" cm="1">
        <f t="array" ref="Q2254">INDEX(EnergyImpactLookups[APreWBtherm],MATCH(1,(EnergyImpactLookups[Statewide Offering ID]=$B2254)*(EnergyImpactLookups[BldgType]=$C2254)*(EnergyImpactLookups[BldgVint]=$D2254)*(EnergyImpactLookups[BldgLoc]=$E2254),0))</f>
        <v>0</v>
      </c>
      <c r="R2254" cm="1">
        <f t="array" ref="R2254">INDEX(EnergyImpactLookups[AStdWBkWh],MATCH(1,(EnergyImpactLookups[Statewide Offering ID]=$B2254)*(EnergyImpactLookups[BldgType]=$C2254)*(EnergyImpactLookups[BldgVint]=$D2254)*(EnergyImpactLookups[BldgLoc]=$E2254),0))</f>
        <v>108.25149999999999</v>
      </c>
      <c r="S2254" cm="1">
        <f t="array" ref="S2254">INDEX(EnergyImpactLookups[AStdWBkW],MATCH(1,(EnergyImpactLookups[Statewide Offering ID]=$B2254)*(EnergyImpactLookups[BldgType]=$C2254)*(EnergyImpactLookups[BldgVint]=$D2254)*(EnergyImpactLookups[BldgLoc]=$E2254),0))</f>
        <v>0.19439999999999999</v>
      </c>
      <c r="T2254" cm="1">
        <f t="array" ref="T2254">INDEX(EnergyImpactLookups[AStdWBtherm],MATCH(1,(EnergyImpactLookups[Statewide Offering ID]=$B2254)*(EnergyImpactLookups[BldgType]=$C2254)*(EnergyImpactLookups[BldgVint]=$D2254)*(EnergyImpactLookups[BldgLoc]=$E2254),0))</f>
        <v>0</v>
      </c>
    </row>
    <row r="2255" spans="1:20" x14ac:dyDescent="0.3">
      <c r="A2255" t="s">
        <v>95</v>
      </c>
      <c r="B2255" t="s">
        <v>199</v>
      </c>
      <c r="C2255" t="s">
        <v>131</v>
      </c>
      <c r="D2255" t="s">
        <v>752</v>
      </c>
      <c r="E2255" t="s">
        <v>116</v>
      </c>
      <c r="F2255" t="s">
        <v>129</v>
      </c>
      <c r="G2255" t="s">
        <v>231</v>
      </c>
      <c r="H2255" t="s">
        <v>232</v>
      </c>
      <c r="I2255" t="s">
        <v>65</v>
      </c>
      <c r="J2255" s="1">
        <v>44172</v>
      </c>
      <c r="K2255" t="s">
        <v>100</v>
      </c>
      <c r="L2255">
        <v>1</v>
      </c>
      <c r="O2255" cm="1">
        <f t="array" ref="O2255">INDEX(EnergyImpactLookups[APreWBkWh-EAD_style],MATCH(1,(EnergyImpactLookups[Statewide Offering ID]=$B2255)*(EnergyImpactLookups[BldgType]=$C2255)*(EnergyImpactLookups[BldgVint]=$D2255)*(EnergyImpactLookups[BldgLoc]=$E2255),0))</f>
        <v>281.01159999999999</v>
      </c>
      <c r="P2255" cm="1">
        <f t="array" ref="P2255">INDEX(EnergyImpactLookups[APreWBkW-EAD_style],MATCH(1,(EnergyImpactLookups[Statewide Offering ID]=$B2255)*(EnergyImpactLookups[BldgType]=$C2255)*(EnergyImpactLookups[BldgVint]=$D2255)*(EnergyImpactLookups[BldgLoc]=$E2255),0))</f>
        <v>0.26619999999999999</v>
      </c>
      <c r="Q2255" cm="1">
        <f t="array" ref="Q2255">INDEX(EnergyImpactLookups[APreWBtherm],MATCH(1,(EnergyImpactLookups[Statewide Offering ID]=$B2255)*(EnergyImpactLookups[BldgType]=$C2255)*(EnergyImpactLookups[BldgVint]=$D2255)*(EnergyImpactLookups[BldgLoc]=$E2255),0))</f>
        <v>0</v>
      </c>
      <c r="R2255" cm="1">
        <f t="array" ref="R2255">INDEX(EnergyImpactLookups[AStdWBkWh],MATCH(1,(EnergyImpactLookups[Statewide Offering ID]=$B2255)*(EnergyImpactLookups[BldgType]=$C2255)*(EnergyImpactLookups[BldgVint]=$D2255)*(EnergyImpactLookups[BldgLoc]=$E2255),0))</f>
        <v>215.1437</v>
      </c>
      <c r="S2255" cm="1">
        <f t="array" ref="S2255">INDEX(EnergyImpactLookups[AStdWBkW],MATCH(1,(EnergyImpactLookups[Statewide Offering ID]=$B2255)*(EnergyImpactLookups[BldgType]=$C2255)*(EnergyImpactLookups[BldgVint]=$D2255)*(EnergyImpactLookups[BldgLoc]=$E2255),0))</f>
        <v>0.20419999999999999</v>
      </c>
      <c r="T2255" cm="1">
        <f t="array" ref="T2255">INDEX(EnergyImpactLookups[AStdWBtherm],MATCH(1,(EnergyImpactLookups[Statewide Offering ID]=$B2255)*(EnergyImpactLookups[BldgType]=$C2255)*(EnergyImpactLookups[BldgVint]=$D2255)*(EnergyImpactLookups[BldgLoc]=$E2255),0))</f>
        <v>0</v>
      </c>
    </row>
    <row r="2256" spans="1:20" x14ac:dyDescent="0.3">
      <c r="A2256" t="s">
        <v>95</v>
      </c>
      <c r="B2256" t="s">
        <v>199</v>
      </c>
      <c r="C2256" t="s">
        <v>131</v>
      </c>
      <c r="D2256" t="s">
        <v>752</v>
      </c>
      <c r="E2256" t="s">
        <v>117</v>
      </c>
      <c r="F2256" t="s">
        <v>129</v>
      </c>
      <c r="G2256" t="s">
        <v>231</v>
      </c>
      <c r="H2256" t="s">
        <v>232</v>
      </c>
      <c r="I2256" t="s">
        <v>65</v>
      </c>
      <c r="J2256" s="1">
        <v>44172</v>
      </c>
      <c r="K2256" t="s">
        <v>100</v>
      </c>
      <c r="L2256">
        <v>1</v>
      </c>
      <c r="O2256" cm="1">
        <f t="array" ref="O2256">INDEX(EnergyImpactLookups[APreWBkWh-EAD_style],MATCH(1,(EnergyImpactLookups[Statewide Offering ID]=$B2256)*(EnergyImpactLookups[BldgType]=$C2256)*(EnergyImpactLookups[BldgVint]=$D2256)*(EnergyImpactLookups[BldgLoc]=$E2256),0))</f>
        <v>338.4957</v>
      </c>
      <c r="P2256" cm="1">
        <f t="array" ref="P2256">INDEX(EnergyImpactLookups[APreWBkW-EAD_style],MATCH(1,(EnergyImpactLookups[Statewide Offering ID]=$B2256)*(EnergyImpactLookups[BldgType]=$C2256)*(EnergyImpactLookups[BldgVint]=$D2256)*(EnergyImpactLookups[BldgLoc]=$E2256),0))</f>
        <v>0.27050000000000002</v>
      </c>
      <c r="Q2256" cm="1">
        <f t="array" ref="Q2256">INDEX(EnergyImpactLookups[APreWBtherm],MATCH(1,(EnergyImpactLookups[Statewide Offering ID]=$B2256)*(EnergyImpactLookups[BldgType]=$C2256)*(EnergyImpactLookups[BldgVint]=$D2256)*(EnergyImpactLookups[BldgLoc]=$E2256),0))</f>
        <v>0</v>
      </c>
      <c r="R2256" cm="1">
        <f t="array" ref="R2256">INDEX(EnergyImpactLookups[AStdWBkWh],MATCH(1,(EnergyImpactLookups[Statewide Offering ID]=$B2256)*(EnergyImpactLookups[BldgType]=$C2256)*(EnergyImpactLookups[BldgVint]=$D2256)*(EnergyImpactLookups[BldgLoc]=$E2256),0))</f>
        <v>259.44850000000002</v>
      </c>
      <c r="S2256" cm="1">
        <f t="array" ref="S2256">INDEX(EnergyImpactLookups[AStdWBkW],MATCH(1,(EnergyImpactLookups[Statewide Offering ID]=$B2256)*(EnergyImpactLookups[BldgType]=$C2256)*(EnergyImpactLookups[BldgVint]=$D2256)*(EnergyImpactLookups[BldgLoc]=$E2256),0))</f>
        <v>0.20749999999999999</v>
      </c>
      <c r="T2256" cm="1">
        <f t="array" ref="T2256">INDEX(EnergyImpactLookups[AStdWBtherm],MATCH(1,(EnergyImpactLookups[Statewide Offering ID]=$B2256)*(EnergyImpactLookups[BldgType]=$C2256)*(EnergyImpactLookups[BldgVint]=$D2256)*(EnergyImpactLookups[BldgLoc]=$E2256),0))</f>
        <v>0</v>
      </c>
    </row>
    <row r="2257" spans="1:20" x14ac:dyDescent="0.3">
      <c r="A2257" t="s">
        <v>95</v>
      </c>
      <c r="B2257" t="s">
        <v>199</v>
      </c>
      <c r="C2257" t="s">
        <v>131</v>
      </c>
      <c r="D2257" t="s">
        <v>752</v>
      </c>
      <c r="E2257" t="s">
        <v>118</v>
      </c>
      <c r="F2257" t="s">
        <v>129</v>
      </c>
      <c r="G2257" t="s">
        <v>231</v>
      </c>
      <c r="H2257" t="s">
        <v>232</v>
      </c>
      <c r="I2257" t="s">
        <v>65</v>
      </c>
      <c r="J2257" s="1">
        <v>44172</v>
      </c>
      <c r="K2257" t="s">
        <v>100</v>
      </c>
      <c r="L2257">
        <v>1</v>
      </c>
      <c r="O2257" cm="1">
        <f t="array" ref="O2257">INDEX(EnergyImpactLookups[APreWBkWh-EAD_style],MATCH(1,(EnergyImpactLookups[Statewide Offering ID]=$B2257)*(EnergyImpactLookups[BldgType]=$C2257)*(EnergyImpactLookups[BldgVint]=$D2257)*(EnergyImpactLookups[BldgLoc]=$E2257),0))</f>
        <v>374.43490000000003</v>
      </c>
      <c r="P2257" cm="1">
        <f t="array" ref="P2257">INDEX(EnergyImpactLookups[APreWBkW-EAD_style],MATCH(1,(EnergyImpactLookups[Statewide Offering ID]=$B2257)*(EnergyImpactLookups[BldgType]=$C2257)*(EnergyImpactLookups[BldgVint]=$D2257)*(EnergyImpactLookups[BldgLoc]=$E2257),0))</f>
        <v>0.26640000000000003</v>
      </c>
      <c r="Q2257" cm="1">
        <f t="array" ref="Q2257">INDEX(EnergyImpactLookups[APreWBtherm],MATCH(1,(EnergyImpactLookups[Statewide Offering ID]=$B2257)*(EnergyImpactLookups[BldgType]=$C2257)*(EnergyImpactLookups[BldgVint]=$D2257)*(EnergyImpactLookups[BldgLoc]=$E2257),0))</f>
        <v>0</v>
      </c>
      <c r="R2257" cm="1">
        <f t="array" ref="R2257">INDEX(EnergyImpactLookups[AStdWBkWh],MATCH(1,(EnergyImpactLookups[Statewide Offering ID]=$B2257)*(EnergyImpactLookups[BldgType]=$C2257)*(EnergyImpactLookups[BldgVint]=$D2257)*(EnergyImpactLookups[BldgLoc]=$E2257),0))</f>
        <v>287.09649999999999</v>
      </c>
      <c r="S2257" cm="1">
        <f t="array" ref="S2257">INDEX(EnergyImpactLookups[AStdWBkW],MATCH(1,(EnergyImpactLookups[Statewide Offering ID]=$B2257)*(EnergyImpactLookups[BldgType]=$C2257)*(EnergyImpactLookups[BldgVint]=$D2257)*(EnergyImpactLookups[BldgLoc]=$E2257),0))</f>
        <v>0.20430000000000001</v>
      </c>
      <c r="T2257" cm="1">
        <f t="array" ref="T2257">INDEX(EnergyImpactLookups[AStdWBtherm],MATCH(1,(EnergyImpactLookups[Statewide Offering ID]=$B2257)*(EnergyImpactLookups[BldgType]=$C2257)*(EnergyImpactLookups[BldgVint]=$D2257)*(EnergyImpactLookups[BldgLoc]=$E2257),0))</f>
        <v>0</v>
      </c>
    </row>
    <row r="2258" spans="1:20" x14ac:dyDescent="0.3">
      <c r="A2258" t="s">
        <v>95</v>
      </c>
      <c r="B2258" t="s">
        <v>199</v>
      </c>
      <c r="C2258" t="s">
        <v>131</v>
      </c>
      <c r="D2258" t="s">
        <v>752</v>
      </c>
      <c r="E2258" t="s">
        <v>119</v>
      </c>
      <c r="F2258" t="s">
        <v>129</v>
      </c>
      <c r="G2258" t="s">
        <v>231</v>
      </c>
      <c r="H2258" t="s">
        <v>232</v>
      </c>
      <c r="I2258" t="s">
        <v>65</v>
      </c>
      <c r="J2258" s="1">
        <v>44172</v>
      </c>
      <c r="K2258" t="s">
        <v>100</v>
      </c>
      <c r="L2258">
        <v>1</v>
      </c>
      <c r="O2258" cm="1">
        <f t="array" ref="O2258">INDEX(EnergyImpactLookups[APreWBkWh-EAD_style],MATCH(1,(EnergyImpactLookups[Statewide Offering ID]=$B2258)*(EnergyImpactLookups[BldgType]=$C2258)*(EnergyImpactLookups[BldgVint]=$D2258)*(EnergyImpactLookups[BldgLoc]=$E2258),0))</f>
        <v>38.985700000000001</v>
      </c>
      <c r="P2258" cm="1">
        <f t="array" ref="P2258">INDEX(EnergyImpactLookups[APreWBkW-EAD_style],MATCH(1,(EnergyImpactLookups[Statewide Offering ID]=$B2258)*(EnergyImpactLookups[BldgType]=$C2258)*(EnergyImpactLookups[BldgVint]=$D2258)*(EnergyImpactLookups[BldgLoc]=$E2258),0))</f>
        <v>8.2500000000000004E-2</v>
      </c>
      <c r="Q2258" cm="1">
        <f t="array" ref="Q2258">INDEX(EnergyImpactLookups[APreWBtherm],MATCH(1,(EnergyImpactLookups[Statewide Offering ID]=$B2258)*(EnergyImpactLookups[BldgType]=$C2258)*(EnergyImpactLookups[BldgVint]=$D2258)*(EnergyImpactLookups[BldgLoc]=$E2258),0))</f>
        <v>0</v>
      </c>
      <c r="R2258" cm="1">
        <f t="array" ref="R2258">INDEX(EnergyImpactLookups[AStdWBkWh],MATCH(1,(EnergyImpactLookups[Statewide Offering ID]=$B2258)*(EnergyImpactLookups[BldgType]=$C2258)*(EnergyImpactLookups[BldgVint]=$D2258)*(EnergyImpactLookups[BldgLoc]=$E2258),0))</f>
        <v>27.831499999999998</v>
      </c>
      <c r="S2258" cm="1">
        <f t="array" ref="S2258">INDEX(EnergyImpactLookups[AStdWBkW],MATCH(1,(EnergyImpactLookups[Statewide Offering ID]=$B2258)*(EnergyImpactLookups[BldgType]=$C2258)*(EnergyImpactLookups[BldgVint]=$D2258)*(EnergyImpactLookups[BldgLoc]=$E2258),0))</f>
        <v>6.3200000000000006E-2</v>
      </c>
      <c r="T2258" cm="1">
        <f t="array" ref="T2258">INDEX(EnergyImpactLookups[AStdWBtherm],MATCH(1,(EnergyImpactLookups[Statewide Offering ID]=$B2258)*(EnergyImpactLookups[BldgType]=$C2258)*(EnergyImpactLookups[BldgVint]=$D2258)*(EnergyImpactLookups[BldgLoc]=$E2258),0))</f>
        <v>0</v>
      </c>
    </row>
    <row r="2259" spans="1:20" x14ac:dyDescent="0.3">
      <c r="A2259" t="s">
        <v>95</v>
      </c>
      <c r="B2259" t="s">
        <v>200</v>
      </c>
      <c r="C2259" t="s">
        <v>127</v>
      </c>
      <c r="D2259" t="s">
        <v>752</v>
      </c>
      <c r="E2259" t="s">
        <v>99</v>
      </c>
      <c r="F2259" t="s">
        <v>129</v>
      </c>
      <c r="G2259" t="s">
        <v>231</v>
      </c>
      <c r="H2259" t="s">
        <v>232</v>
      </c>
      <c r="I2259" t="s">
        <v>65</v>
      </c>
      <c r="J2259" s="1">
        <v>44172</v>
      </c>
      <c r="K2259" t="s">
        <v>100</v>
      </c>
      <c r="L2259">
        <v>1</v>
      </c>
      <c r="O2259" cm="1">
        <f t="array" ref="O2259">INDEX(EnergyImpactLookups[APreWBkWh-EAD_style],MATCH(1,(EnergyImpactLookups[Statewide Offering ID]=$B2259)*(EnergyImpactLookups[BldgType]=$C2259)*(EnergyImpactLookups[BldgVint]=$D2259)*(EnergyImpactLookups[BldgLoc]=$E2259),0))</f>
        <v>5.2706</v>
      </c>
      <c r="P2259" cm="1">
        <f t="array" ref="P2259">INDEX(EnergyImpactLookups[APreWBkW-EAD_style],MATCH(1,(EnergyImpactLookups[Statewide Offering ID]=$B2259)*(EnergyImpactLookups[BldgType]=$C2259)*(EnergyImpactLookups[BldgVint]=$D2259)*(EnergyImpactLookups[BldgLoc]=$E2259),0))</f>
        <v>0</v>
      </c>
      <c r="Q2259" cm="1">
        <f t="array" ref="Q2259">INDEX(EnergyImpactLookups[APreWBtherm],MATCH(1,(EnergyImpactLookups[Statewide Offering ID]=$B2259)*(EnergyImpactLookups[BldgType]=$C2259)*(EnergyImpactLookups[BldgVint]=$D2259)*(EnergyImpactLookups[BldgLoc]=$E2259),0))</f>
        <v>0</v>
      </c>
      <c r="R2259" cm="1">
        <f t="array" ref="R2259">INDEX(EnergyImpactLookups[AStdWBkWh],MATCH(1,(EnergyImpactLookups[Statewide Offering ID]=$B2259)*(EnergyImpactLookups[BldgType]=$C2259)*(EnergyImpactLookups[BldgVint]=$D2259)*(EnergyImpactLookups[BldgLoc]=$E2259),0))</f>
        <v>3.1650999999999998</v>
      </c>
      <c r="S2259" cm="1">
        <f t="array" ref="S2259">INDEX(EnergyImpactLookups[AStdWBkW],MATCH(1,(EnergyImpactLookups[Statewide Offering ID]=$B2259)*(EnergyImpactLookups[BldgType]=$C2259)*(EnergyImpactLookups[BldgVint]=$D2259)*(EnergyImpactLookups[BldgLoc]=$E2259),0))</f>
        <v>0</v>
      </c>
      <c r="T2259" cm="1">
        <f t="array" ref="T2259">INDEX(EnergyImpactLookups[AStdWBtherm],MATCH(1,(EnergyImpactLookups[Statewide Offering ID]=$B2259)*(EnergyImpactLookups[BldgType]=$C2259)*(EnergyImpactLookups[BldgVint]=$D2259)*(EnergyImpactLookups[BldgLoc]=$E2259),0))</f>
        <v>0</v>
      </c>
    </row>
    <row r="2260" spans="1:20" x14ac:dyDescent="0.3">
      <c r="A2260" t="s">
        <v>95</v>
      </c>
      <c r="B2260" t="s">
        <v>200</v>
      </c>
      <c r="C2260" t="s">
        <v>127</v>
      </c>
      <c r="D2260" t="s">
        <v>752</v>
      </c>
      <c r="E2260" t="s">
        <v>103</v>
      </c>
      <c r="F2260" t="s">
        <v>129</v>
      </c>
      <c r="G2260" t="s">
        <v>231</v>
      </c>
      <c r="H2260" t="s">
        <v>232</v>
      </c>
      <c r="I2260" t="s">
        <v>65</v>
      </c>
      <c r="J2260" s="1">
        <v>44172</v>
      </c>
      <c r="K2260" t="s">
        <v>100</v>
      </c>
      <c r="L2260">
        <v>1</v>
      </c>
      <c r="O2260" cm="1">
        <f t="array" ref="O2260">INDEX(EnergyImpactLookups[APreWBkWh-EAD_style],MATCH(1,(EnergyImpactLookups[Statewide Offering ID]=$B2260)*(EnergyImpactLookups[BldgType]=$C2260)*(EnergyImpactLookups[BldgVint]=$D2260)*(EnergyImpactLookups[BldgLoc]=$E2260),0))</f>
        <v>13.233599999999999</v>
      </c>
      <c r="P2260" cm="1">
        <f t="array" ref="P2260">INDEX(EnergyImpactLookups[APreWBkW-EAD_style],MATCH(1,(EnergyImpactLookups[Statewide Offering ID]=$B2260)*(EnergyImpactLookups[BldgType]=$C2260)*(EnergyImpactLookups[BldgVint]=$D2260)*(EnergyImpactLookups[BldgLoc]=$E2260),0))</f>
        <v>2.29E-2</v>
      </c>
      <c r="Q2260" cm="1">
        <f t="array" ref="Q2260">INDEX(EnergyImpactLookups[APreWBtherm],MATCH(1,(EnergyImpactLookups[Statewide Offering ID]=$B2260)*(EnergyImpactLookups[BldgType]=$C2260)*(EnergyImpactLookups[BldgVint]=$D2260)*(EnergyImpactLookups[BldgLoc]=$E2260),0))</f>
        <v>0</v>
      </c>
      <c r="R2260" cm="1">
        <f t="array" ref="R2260">INDEX(EnergyImpactLookups[AStdWBkWh],MATCH(1,(EnergyImpactLookups[Statewide Offering ID]=$B2260)*(EnergyImpactLookups[BldgType]=$C2260)*(EnergyImpactLookups[BldgVint]=$D2260)*(EnergyImpactLookups[BldgLoc]=$E2260),0))</f>
        <v>5.5126999999999997</v>
      </c>
      <c r="S2260" cm="1">
        <f t="array" ref="S2260">INDEX(EnergyImpactLookups[AStdWBkW],MATCH(1,(EnergyImpactLookups[Statewide Offering ID]=$B2260)*(EnergyImpactLookups[BldgType]=$C2260)*(EnergyImpactLookups[BldgVint]=$D2260)*(EnergyImpactLookups[BldgLoc]=$E2260),0))</f>
        <v>7.4000000000000003E-3</v>
      </c>
      <c r="T2260" cm="1">
        <f t="array" ref="T2260">INDEX(EnergyImpactLookups[AStdWBtherm],MATCH(1,(EnergyImpactLookups[Statewide Offering ID]=$B2260)*(EnergyImpactLookups[BldgType]=$C2260)*(EnergyImpactLookups[BldgVint]=$D2260)*(EnergyImpactLookups[BldgLoc]=$E2260),0))</f>
        <v>0</v>
      </c>
    </row>
    <row r="2261" spans="1:20" x14ac:dyDescent="0.3">
      <c r="A2261" t="s">
        <v>95</v>
      </c>
      <c r="B2261" t="s">
        <v>200</v>
      </c>
      <c r="C2261" t="s">
        <v>127</v>
      </c>
      <c r="D2261" t="s">
        <v>752</v>
      </c>
      <c r="E2261" t="s">
        <v>104</v>
      </c>
      <c r="F2261" t="s">
        <v>129</v>
      </c>
      <c r="G2261" t="s">
        <v>231</v>
      </c>
      <c r="H2261" t="s">
        <v>232</v>
      </c>
      <c r="I2261" t="s">
        <v>65</v>
      </c>
      <c r="J2261" s="1">
        <v>44172</v>
      </c>
      <c r="K2261" t="s">
        <v>100</v>
      </c>
      <c r="L2261">
        <v>1</v>
      </c>
      <c r="O2261" cm="1">
        <f t="array" ref="O2261">INDEX(EnergyImpactLookups[APreWBkWh-EAD_style],MATCH(1,(EnergyImpactLookups[Statewide Offering ID]=$B2261)*(EnergyImpactLookups[BldgType]=$C2261)*(EnergyImpactLookups[BldgVint]=$D2261)*(EnergyImpactLookups[BldgLoc]=$E2261),0))</f>
        <v>6.2748999999999997</v>
      </c>
      <c r="P2261" cm="1">
        <f t="array" ref="P2261">INDEX(EnergyImpactLookups[APreWBkW-EAD_style],MATCH(1,(EnergyImpactLookups[Statewide Offering ID]=$B2261)*(EnergyImpactLookups[BldgType]=$C2261)*(EnergyImpactLookups[BldgVint]=$D2261)*(EnergyImpactLookups[BldgLoc]=$E2261),0))</f>
        <v>1.4999999999999999E-2</v>
      </c>
      <c r="Q2261" cm="1">
        <f t="array" ref="Q2261">INDEX(EnergyImpactLookups[APreWBtherm],MATCH(1,(EnergyImpactLookups[Statewide Offering ID]=$B2261)*(EnergyImpactLookups[BldgType]=$C2261)*(EnergyImpactLookups[BldgVint]=$D2261)*(EnergyImpactLookups[BldgLoc]=$E2261),0))</f>
        <v>0</v>
      </c>
      <c r="R2261" cm="1">
        <f t="array" ref="R2261">INDEX(EnergyImpactLookups[AStdWBkWh],MATCH(1,(EnergyImpactLookups[Statewide Offering ID]=$B2261)*(EnergyImpactLookups[BldgType]=$C2261)*(EnergyImpactLookups[BldgVint]=$D2261)*(EnergyImpactLookups[BldgLoc]=$E2261),0))</f>
        <v>3.0105</v>
      </c>
      <c r="S2261" cm="1">
        <f t="array" ref="S2261">INDEX(EnergyImpactLookups[AStdWBkW],MATCH(1,(EnergyImpactLookups[Statewide Offering ID]=$B2261)*(EnergyImpactLookups[BldgType]=$C2261)*(EnergyImpactLookups[BldgVint]=$D2261)*(EnergyImpactLookups[BldgLoc]=$E2261),0))</f>
        <v>4.7999999999999996E-3</v>
      </c>
      <c r="T2261" cm="1">
        <f t="array" ref="T2261">INDEX(EnergyImpactLookups[AStdWBtherm],MATCH(1,(EnergyImpactLookups[Statewide Offering ID]=$B2261)*(EnergyImpactLookups[BldgType]=$C2261)*(EnergyImpactLookups[BldgVint]=$D2261)*(EnergyImpactLookups[BldgLoc]=$E2261),0))</f>
        <v>0</v>
      </c>
    </row>
    <row r="2262" spans="1:20" x14ac:dyDescent="0.3">
      <c r="A2262" t="s">
        <v>95</v>
      </c>
      <c r="B2262" t="s">
        <v>200</v>
      </c>
      <c r="C2262" t="s">
        <v>127</v>
      </c>
      <c r="D2262" t="s">
        <v>752</v>
      </c>
      <c r="E2262" t="s">
        <v>105</v>
      </c>
      <c r="F2262" t="s">
        <v>129</v>
      </c>
      <c r="G2262" t="s">
        <v>231</v>
      </c>
      <c r="H2262" t="s">
        <v>232</v>
      </c>
      <c r="I2262" t="s">
        <v>65</v>
      </c>
      <c r="J2262" s="1">
        <v>44172</v>
      </c>
      <c r="K2262" t="s">
        <v>100</v>
      </c>
      <c r="L2262">
        <v>1</v>
      </c>
      <c r="O2262" cm="1">
        <f t="array" ref="O2262">INDEX(EnergyImpactLookups[APreWBkWh-EAD_style],MATCH(1,(EnergyImpactLookups[Statewide Offering ID]=$B2262)*(EnergyImpactLookups[BldgType]=$C2262)*(EnergyImpactLookups[BldgVint]=$D2262)*(EnergyImpactLookups[BldgLoc]=$E2262),0))</f>
        <v>18.182400000000001</v>
      </c>
      <c r="P2262" cm="1">
        <f t="array" ref="P2262">INDEX(EnergyImpactLookups[APreWBkW-EAD_style],MATCH(1,(EnergyImpactLookups[Statewide Offering ID]=$B2262)*(EnergyImpactLookups[BldgType]=$C2262)*(EnergyImpactLookups[BldgVint]=$D2262)*(EnergyImpactLookups[BldgLoc]=$E2262),0))</f>
        <v>2.5499999999999998E-2</v>
      </c>
      <c r="Q2262" cm="1">
        <f t="array" ref="Q2262">INDEX(EnergyImpactLookups[APreWBtherm],MATCH(1,(EnergyImpactLookups[Statewide Offering ID]=$B2262)*(EnergyImpactLookups[BldgType]=$C2262)*(EnergyImpactLookups[BldgVint]=$D2262)*(EnergyImpactLookups[BldgLoc]=$E2262),0))</f>
        <v>0</v>
      </c>
      <c r="R2262" cm="1">
        <f t="array" ref="R2262">INDEX(EnergyImpactLookups[AStdWBkWh],MATCH(1,(EnergyImpactLookups[Statewide Offering ID]=$B2262)*(EnergyImpactLookups[BldgType]=$C2262)*(EnergyImpactLookups[BldgVint]=$D2262)*(EnergyImpactLookups[BldgLoc]=$E2262),0))</f>
        <v>6.7614999999999998</v>
      </c>
      <c r="S2262" cm="1">
        <f t="array" ref="S2262">INDEX(EnergyImpactLookups[AStdWBkW],MATCH(1,(EnergyImpactLookups[Statewide Offering ID]=$B2262)*(EnergyImpactLookups[BldgType]=$C2262)*(EnergyImpactLookups[BldgVint]=$D2262)*(EnergyImpactLookups[BldgLoc]=$E2262),0))</f>
        <v>8.2000000000000007E-3</v>
      </c>
      <c r="T2262" cm="1">
        <f t="array" ref="T2262">INDEX(EnergyImpactLookups[AStdWBtherm],MATCH(1,(EnergyImpactLookups[Statewide Offering ID]=$B2262)*(EnergyImpactLookups[BldgType]=$C2262)*(EnergyImpactLookups[BldgVint]=$D2262)*(EnergyImpactLookups[BldgLoc]=$E2262),0))</f>
        <v>0</v>
      </c>
    </row>
    <row r="2263" spans="1:20" x14ac:dyDescent="0.3">
      <c r="A2263" t="s">
        <v>95</v>
      </c>
      <c r="B2263" t="s">
        <v>200</v>
      </c>
      <c r="C2263" t="s">
        <v>127</v>
      </c>
      <c r="D2263" t="s">
        <v>752</v>
      </c>
      <c r="E2263" t="s">
        <v>106</v>
      </c>
      <c r="F2263" t="s">
        <v>129</v>
      </c>
      <c r="G2263" t="s">
        <v>231</v>
      </c>
      <c r="H2263" t="s">
        <v>232</v>
      </c>
      <c r="I2263" t="s">
        <v>65</v>
      </c>
      <c r="J2263" s="1">
        <v>44172</v>
      </c>
      <c r="K2263" t="s">
        <v>100</v>
      </c>
      <c r="L2263">
        <v>1</v>
      </c>
      <c r="O2263" cm="1">
        <f t="array" ref="O2263">INDEX(EnergyImpactLookups[APreWBkWh-EAD_style],MATCH(1,(EnergyImpactLookups[Statewide Offering ID]=$B2263)*(EnergyImpactLookups[BldgType]=$C2263)*(EnergyImpactLookups[BldgVint]=$D2263)*(EnergyImpactLookups[BldgLoc]=$E2263),0))</f>
        <v>6.1189</v>
      </c>
      <c r="P2263" cm="1">
        <f t="array" ref="P2263">INDEX(EnergyImpactLookups[APreWBkW-EAD_style],MATCH(1,(EnergyImpactLookups[Statewide Offering ID]=$B2263)*(EnergyImpactLookups[BldgType]=$C2263)*(EnergyImpactLookups[BldgVint]=$D2263)*(EnergyImpactLookups[BldgLoc]=$E2263),0))</f>
        <v>8.6E-3</v>
      </c>
      <c r="Q2263" cm="1">
        <f t="array" ref="Q2263">INDEX(EnergyImpactLookups[APreWBtherm],MATCH(1,(EnergyImpactLookups[Statewide Offering ID]=$B2263)*(EnergyImpactLookups[BldgType]=$C2263)*(EnergyImpactLookups[BldgVint]=$D2263)*(EnergyImpactLookups[BldgLoc]=$E2263),0))</f>
        <v>0</v>
      </c>
      <c r="R2263" cm="1">
        <f t="array" ref="R2263">INDEX(EnergyImpactLookups[AStdWBkWh],MATCH(1,(EnergyImpactLookups[Statewide Offering ID]=$B2263)*(EnergyImpactLookups[BldgType]=$C2263)*(EnergyImpactLookups[BldgVint]=$D2263)*(EnergyImpactLookups[BldgLoc]=$E2263),0))</f>
        <v>3.2061000000000002</v>
      </c>
      <c r="S2263" cm="1">
        <f t="array" ref="S2263">INDEX(EnergyImpactLookups[AStdWBkW],MATCH(1,(EnergyImpactLookups[Statewide Offering ID]=$B2263)*(EnergyImpactLookups[BldgType]=$C2263)*(EnergyImpactLookups[BldgVint]=$D2263)*(EnergyImpactLookups[BldgLoc]=$E2263),0))</f>
        <v>2.7000000000000001E-3</v>
      </c>
      <c r="T2263" cm="1">
        <f t="array" ref="T2263">INDEX(EnergyImpactLookups[AStdWBtherm],MATCH(1,(EnergyImpactLookups[Statewide Offering ID]=$B2263)*(EnergyImpactLookups[BldgType]=$C2263)*(EnergyImpactLookups[BldgVint]=$D2263)*(EnergyImpactLookups[BldgLoc]=$E2263),0))</f>
        <v>0</v>
      </c>
    </row>
    <row r="2264" spans="1:20" x14ac:dyDescent="0.3">
      <c r="A2264" t="s">
        <v>95</v>
      </c>
      <c r="B2264" t="s">
        <v>200</v>
      </c>
      <c r="C2264" t="s">
        <v>127</v>
      </c>
      <c r="D2264" t="s">
        <v>752</v>
      </c>
      <c r="E2264" t="s">
        <v>107</v>
      </c>
      <c r="F2264" t="s">
        <v>129</v>
      </c>
      <c r="G2264" t="s">
        <v>231</v>
      </c>
      <c r="H2264" t="s">
        <v>232</v>
      </c>
      <c r="I2264" t="s">
        <v>65</v>
      </c>
      <c r="J2264" s="1">
        <v>44172</v>
      </c>
      <c r="K2264" t="s">
        <v>100</v>
      </c>
      <c r="L2264">
        <v>1</v>
      </c>
      <c r="O2264" cm="1">
        <f t="array" ref="O2264">INDEX(EnergyImpactLookups[APreWBkWh-EAD_style],MATCH(1,(EnergyImpactLookups[Statewide Offering ID]=$B2264)*(EnergyImpactLookups[BldgType]=$C2264)*(EnergyImpactLookups[BldgVint]=$D2264)*(EnergyImpactLookups[BldgLoc]=$E2264),0))</f>
        <v>17.014800000000001</v>
      </c>
      <c r="P2264" cm="1">
        <f t="array" ref="P2264">INDEX(EnergyImpactLookups[APreWBkW-EAD_style],MATCH(1,(EnergyImpactLookups[Statewide Offering ID]=$B2264)*(EnergyImpactLookups[BldgType]=$C2264)*(EnergyImpactLookups[BldgVint]=$D2264)*(EnergyImpactLookups[BldgLoc]=$E2264),0))</f>
        <v>1.4999999999999999E-2</v>
      </c>
      <c r="Q2264" cm="1">
        <f t="array" ref="Q2264">INDEX(EnergyImpactLookups[APreWBtherm],MATCH(1,(EnergyImpactLookups[Statewide Offering ID]=$B2264)*(EnergyImpactLookups[BldgType]=$C2264)*(EnergyImpactLookups[BldgVint]=$D2264)*(EnergyImpactLookups[BldgLoc]=$E2264),0))</f>
        <v>0</v>
      </c>
      <c r="R2264" cm="1">
        <f t="array" ref="R2264">INDEX(EnergyImpactLookups[AStdWBkWh],MATCH(1,(EnergyImpactLookups[Statewide Offering ID]=$B2264)*(EnergyImpactLookups[BldgType]=$C2264)*(EnergyImpactLookups[BldgVint]=$D2264)*(EnergyImpactLookups[BldgLoc]=$E2264),0))</f>
        <v>6.0083000000000002</v>
      </c>
      <c r="S2264" cm="1">
        <f t="array" ref="S2264">INDEX(EnergyImpactLookups[AStdWBkW],MATCH(1,(EnergyImpactLookups[Statewide Offering ID]=$B2264)*(EnergyImpactLookups[BldgType]=$C2264)*(EnergyImpactLookups[BldgVint]=$D2264)*(EnergyImpactLookups[BldgLoc]=$E2264),0))</f>
        <v>4.7999999999999996E-3</v>
      </c>
      <c r="T2264" cm="1">
        <f t="array" ref="T2264">INDEX(EnergyImpactLookups[AStdWBtherm],MATCH(1,(EnergyImpactLookups[Statewide Offering ID]=$B2264)*(EnergyImpactLookups[BldgType]=$C2264)*(EnergyImpactLookups[BldgVint]=$D2264)*(EnergyImpactLookups[BldgLoc]=$E2264),0))</f>
        <v>0</v>
      </c>
    </row>
    <row r="2265" spans="1:20" x14ac:dyDescent="0.3">
      <c r="A2265" t="s">
        <v>95</v>
      </c>
      <c r="B2265" t="s">
        <v>200</v>
      </c>
      <c r="C2265" t="s">
        <v>127</v>
      </c>
      <c r="D2265" t="s">
        <v>752</v>
      </c>
      <c r="E2265" t="s">
        <v>109</v>
      </c>
      <c r="F2265" t="s">
        <v>129</v>
      </c>
      <c r="G2265" t="s">
        <v>231</v>
      </c>
      <c r="H2265" t="s">
        <v>232</v>
      </c>
      <c r="I2265" t="s">
        <v>65</v>
      </c>
      <c r="J2265" s="1">
        <v>44172</v>
      </c>
      <c r="K2265" t="s">
        <v>100</v>
      </c>
      <c r="L2265">
        <v>1</v>
      </c>
      <c r="O2265" cm="1">
        <f t="array" ref="O2265">INDEX(EnergyImpactLookups[APreWBkWh-EAD_style],MATCH(1,(EnergyImpactLookups[Statewide Offering ID]=$B2265)*(EnergyImpactLookups[BldgType]=$C2265)*(EnergyImpactLookups[BldgVint]=$D2265)*(EnergyImpactLookups[BldgLoc]=$E2265),0))</f>
        <v>15.224600000000001</v>
      </c>
      <c r="P2265" cm="1">
        <f t="array" ref="P2265">INDEX(EnergyImpactLookups[APreWBkW-EAD_style],MATCH(1,(EnergyImpactLookups[Statewide Offering ID]=$B2265)*(EnergyImpactLookups[BldgType]=$C2265)*(EnergyImpactLookups[BldgVint]=$D2265)*(EnergyImpactLookups[BldgLoc]=$E2265),0))</f>
        <v>1.23E-2</v>
      </c>
      <c r="Q2265" cm="1">
        <f t="array" ref="Q2265">INDEX(EnergyImpactLookups[APreWBtherm],MATCH(1,(EnergyImpactLookups[Statewide Offering ID]=$B2265)*(EnergyImpactLookups[BldgType]=$C2265)*(EnergyImpactLookups[BldgVint]=$D2265)*(EnergyImpactLookups[BldgLoc]=$E2265),0))</f>
        <v>0</v>
      </c>
      <c r="R2265" cm="1">
        <f t="array" ref="R2265">INDEX(EnergyImpactLookups[AStdWBkWh],MATCH(1,(EnergyImpactLookups[Statewide Offering ID]=$B2265)*(EnergyImpactLookups[BldgType]=$C2265)*(EnergyImpactLookups[BldgVint]=$D2265)*(EnergyImpactLookups[BldgLoc]=$E2265),0))</f>
        <v>5.4480000000000004</v>
      </c>
      <c r="S2265" cm="1">
        <f t="array" ref="S2265">INDEX(EnergyImpactLookups[AStdWBkW],MATCH(1,(EnergyImpactLookups[Statewide Offering ID]=$B2265)*(EnergyImpactLookups[BldgType]=$C2265)*(EnergyImpactLookups[BldgVint]=$D2265)*(EnergyImpactLookups[BldgLoc]=$E2265),0))</f>
        <v>4.0000000000000001E-3</v>
      </c>
      <c r="T2265" cm="1">
        <f t="array" ref="T2265">INDEX(EnergyImpactLookups[AStdWBtherm],MATCH(1,(EnergyImpactLookups[Statewide Offering ID]=$B2265)*(EnergyImpactLookups[BldgType]=$C2265)*(EnergyImpactLookups[BldgVint]=$D2265)*(EnergyImpactLookups[BldgLoc]=$E2265),0))</f>
        <v>0</v>
      </c>
    </row>
    <row r="2266" spans="1:20" x14ac:dyDescent="0.3">
      <c r="A2266" t="s">
        <v>95</v>
      </c>
      <c r="B2266" t="s">
        <v>200</v>
      </c>
      <c r="C2266" t="s">
        <v>127</v>
      </c>
      <c r="D2266" t="s">
        <v>752</v>
      </c>
      <c r="E2266" t="s">
        <v>111</v>
      </c>
      <c r="F2266" t="s">
        <v>129</v>
      </c>
      <c r="G2266" t="s">
        <v>231</v>
      </c>
      <c r="H2266" t="s">
        <v>232</v>
      </c>
      <c r="I2266" t="s">
        <v>65</v>
      </c>
      <c r="J2266" s="1">
        <v>44172</v>
      </c>
      <c r="K2266" t="s">
        <v>100</v>
      </c>
      <c r="L2266">
        <v>1</v>
      </c>
      <c r="O2266" cm="1">
        <f t="array" ref="O2266">INDEX(EnergyImpactLookups[APreWBkWh-EAD_style],MATCH(1,(EnergyImpactLookups[Statewide Offering ID]=$B2266)*(EnergyImpactLookups[BldgType]=$C2266)*(EnergyImpactLookups[BldgVint]=$D2266)*(EnergyImpactLookups[BldgLoc]=$E2266),0))</f>
        <v>32.452199999999998</v>
      </c>
      <c r="P2266" cm="1">
        <f t="array" ref="P2266">INDEX(EnergyImpactLookups[APreWBkW-EAD_style],MATCH(1,(EnergyImpactLookups[Statewide Offering ID]=$B2266)*(EnergyImpactLookups[BldgType]=$C2266)*(EnergyImpactLookups[BldgVint]=$D2266)*(EnergyImpactLookups[BldgLoc]=$E2266),0))</f>
        <v>2.46E-2</v>
      </c>
      <c r="Q2266" cm="1">
        <f t="array" ref="Q2266">INDEX(EnergyImpactLookups[APreWBtherm],MATCH(1,(EnergyImpactLookups[Statewide Offering ID]=$B2266)*(EnergyImpactLookups[BldgType]=$C2266)*(EnergyImpactLookups[BldgVint]=$D2266)*(EnergyImpactLookups[BldgLoc]=$E2266),0))</f>
        <v>0</v>
      </c>
      <c r="R2266" cm="1">
        <f t="array" ref="R2266">INDEX(EnergyImpactLookups[AStdWBkWh],MATCH(1,(EnergyImpactLookups[Statewide Offering ID]=$B2266)*(EnergyImpactLookups[BldgType]=$C2266)*(EnergyImpactLookups[BldgVint]=$D2266)*(EnergyImpactLookups[BldgLoc]=$E2266),0))</f>
        <v>10.9621</v>
      </c>
      <c r="S2266" cm="1">
        <f t="array" ref="S2266">INDEX(EnergyImpactLookups[AStdWBkW],MATCH(1,(EnergyImpactLookups[Statewide Offering ID]=$B2266)*(EnergyImpactLookups[BldgType]=$C2266)*(EnergyImpactLookups[BldgVint]=$D2266)*(EnergyImpactLookups[BldgLoc]=$E2266),0))</f>
        <v>7.9000000000000008E-3</v>
      </c>
      <c r="T2266" cm="1">
        <f t="array" ref="T2266">INDEX(EnergyImpactLookups[AStdWBtherm],MATCH(1,(EnergyImpactLookups[Statewide Offering ID]=$B2266)*(EnergyImpactLookups[BldgType]=$C2266)*(EnergyImpactLookups[BldgVint]=$D2266)*(EnergyImpactLookups[BldgLoc]=$E2266),0))</f>
        <v>0</v>
      </c>
    </row>
    <row r="2267" spans="1:20" x14ac:dyDescent="0.3">
      <c r="A2267" t="s">
        <v>95</v>
      </c>
      <c r="B2267" t="s">
        <v>200</v>
      </c>
      <c r="C2267" t="s">
        <v>127</v>
      </c>
      <c r="D2267" t="s">
        <v>752</v>
      </c>
      <c r="E2267" t="s">
        <v>112</v>
      </c>
      <c r="F2267" t="s">
        <v>129</v>
      </c>
      <c r="G2267" t="s">
        <v>231</v>
      </c>
      <c r="H2267" t="s">
        <v>232</v>
      </c>
      <c r="I2267" t="s">
        <v>65</v>
      </c>
      <c r="J2267" s="1">
        <v>44172</v>
      </c>
      <c r="K2267" t="s">
        <v>100</v>
      </c>
      <c r="L2267">
        <v>1</v>
      </c>
      <c r="O2267" cm="1">
        <f t="array" ref="O2267">INDEX(EnergyImpactLookups[APreWBkWh-EAD_style],MATCH(1,(EnergyImpactLookups[Statewide Offering ID]=$B2267)*(EnergyImpactLookups[BldgType]=$C2267)*(EnergyImpactLookups[BldgVint]=$D2267)*(EnergyImpactLookups[BldgLoc]=$E2267),0))</f>
        <v>28.2439</v>
      </c>
      <c r="P2267" cm="1">
        <f t="array" ref="P2267">INDEX(EnergyImpactLookups[APreWBkW-EAD_style],MATCH(1,(EnergyImpactLookups[Statewide Offering ID]=$B2267)*(EnergyImpactLookups[BldgType]=$C2267)*(EnergyImpactLookups[BldgVint]=$D2267)*(EnergyImpactLookups[BldgLoc]=$E2267),0))</f>
        <v>2.58E-2</v>
      </c>
      <c r="Q2267" cm="1">
        <f t="array" ref="Q2267">INDEX(EnergyImpactLookups[APreWBtherm],MATCH(1,(EnergyImpactLookups[Statewide Offering ID]=$B2267)*(EnergyImpactLookups[BldgType]=$C2267)*(EnergyImpactLookups[BldgVint]=$D2267)*(EnergyImpactLookups[BldgLoc]=$E2267),0))</f>
        <v>0</v>
      </c>
      <c r="R2267" cm="1">
        <f t="array" ref="R2267">INDEX(EnergyImpactLookups[AStdWBkWh],MATCH(1,(EnergyImpactLookups[Statewide Offering ID]=$B2267)*(EnergyImpactLookups[BldgType]=$C2267)*(EnergyImpactLookups[BldgVint]=$D2267)*(EnergyImpactLookups[BldgLoc]=$E2267),0))</f>
        <v>9.8263999999999996</v>
      </c>
      <c r="S2267" cm="1">
        <f t="array" ref="S2267">INDEX(EnergyImpactLookups[AStdWBkW],MATCH(1,(EnergyImpactLookups[Statewide Offering ID]=$B2267)*(EnergyImpactLookups[BldgType]=$C2267)*(EnergyImpactLookups[BldgVint]=$D2267)*(EnergyImpactLookups[BldgLoc]=$E2267),0))</f>
        <v>8.3000000000000001E-3</v>
      </c>
      <c r="T2267" cm="1">
        <f t="array" ref="T2267">INDEX(EnergyImpactLookups[AStdWBtherm],MATCH(1,(EnergyImpactLookups[Statewide Offering ID]=$B2267)*(EnergyImpactLookups[BldgType]=$C2267)*(EnergyImpactLookups[BldgVint]=$D2267)*(EnergyImpactLookups[BldgLoc]=$E2267),0))</f>
        <v>0</v>
      </c>
    </row>
    <row r="2268" spans="1:20" x14ac:dyDescent="0.3">
      <c r="A2268" t="s">
        <v>95</v>
      </c>
      <c r="B2268" t="s">
        <v>200</v>
      </c>
      <c r="C2268" t="s">
        <v>127</v>
      </c>
      <c r="D2268" t="s">
        <v>752</v>
      </c>
      <c r="E2268" t="s">
        <v>113</v>
      </c>
      <c r="F2268" t="s">
        <v>129</v>
      </c>
      <c r="G2268" t="s">
        <v>231</v>
      </c>
      <c r="H2268" t="s">
        <v>232</v>
      </c>
      <c r="I2268" t="s">
        <v>65</v>
      </c>
      <c r="J2268" s="1">
        <v>44172</v>
      </c>
      <c r="K2268" t="s">
        <v>100</v>
      </c>
      <c r="L2268">
        <v>1</v>
      </c>
      <c r="O2268" cm="1">
        <f t="array" ref="O2268">INDEX(EnergyImpactLookups[APreWBkWh-EAD_style],MATCH(1,(EnergyImpactLookups[Statewide Offering ID]=$B2268)*(EnergyImpactLookups[BldgType]=$C2268)*(EnergyImpactLookups[BldgVint]=$D2268)*(EnergyImpactLookups[BldgLoc]=$E2268),0))</f>
        <v>38.639400000000002</v>
      </c>
      <c r="P2268" cm="1">
        <f t="array" ref="P2268">INDEX(EnergyImpactLookups[APreWBkW-EAD_style],MATCH(1,(EnergyImpactLookups[Statewide Offering ID]=$B2268)*(EnergyImpactLookups[BldgType]=$C2268)*(EnergyImpactLookups[BldgVint]=$D2268)*(EnergyImpactLookups[BldgLoc]=$E2268),0))</f>
        <v>2.8500000000000001E-2</v>
      </c>
      <c r="Q2268" cm="1">
        <f t="array" ref="Q2268">INDEX(EnergyImpactLookups[APreWBtherm],MATCH(1,(EnergyImpactLookups[Statewide Offering ID]=$B2268)*(EnergyImpactLookups[BldgType]=$C2268)*(EnergyImpactLookups[BldgVint]=$D2268)*(EnergyImpactLookups[BldgLoc]=$E2268),0))</f>
        <v>0</v>
      </c>
      <c r="R2268" cm="1">
        <f t="array" ref="R2268">INDEX(EnergyImpactLookups[AStdWBkWh],MATCH(1,(EnergyImpactLookups[Statewide Offering ID]=$B2268)*(EnergyImpactLookups[BldgType]=$C2268)*(EnergyImpactLookups[BldgVint]=$D2268)*(EnergyImpactLookups[BldgLoc]=$E2268),0))</f>
        <v>13.2079</v>
      </c>
      <c r="S2268" cm="1">
        <f t="array" ref="S2268">INDEX(EnergyImpactLookups[AStdWBkW],MATCH(1,(EnergyImpactLookups[Statewide Offering ID]=$B2268)*(EnergyImpactLookups[BldgType]=$C2268)*(EnergyImpactLookups[BldgVint]=$D2268)*(EnergyImpactLookups[BldgLoc]=$E2268),0))</f>
        <v>9.1999999999999998E-3</v>
      </c>
      <c r="T2268" cm="1">
        <f t="array" ref="T2268">INDEX(EnergyImpactLookups[AStdWBtherm],MATCH(1,(EnergyImpactLookups[Statewide Offering ID]=$B2268)*(EnergyImpactLookups[BldgType]=$C2268)*(EnergyImpactLookups[BldgVint]=$D2268)*(EnergyImpactLookups[BldgLoc]=$E2268),0))</f>
        <v>0</v>
      </c>
    </row>
    <row r="2269" spans="1:20" x14ac:dyDescent="0.3">
      <c r="A2269" t="s">
        <v>95</v>
      </c>
      <c r="B2269" t="s">
        <v>200</v>
      </c>
      <c r="C2269" t="s">
        <v>127</v>
      </c>
      <c r="D2269" t="s">
        <v>752</v>
      </c>
      <c r="E2269" t="s">
        <v>114</v>
      </c>
      <c r="F2269" t="s">
        <v>129</v>
      </c>
      <c r="G2269" t="s">
        <v>231</v>
      </c>
      <c r="H2269" t="s">
        <v>232</v>
      </c>
      <c r="I2269" t="s">
        <v>65</v>
      </c>
      <c r="J2269" s="1">
        <v>44172</v>
      </c>
      <c r="K2269" t="s">
        <v>100</v>
      </c>
      <c r="L2269">
        <v>1</v>
      </c>
      <c r="O2269" cm="1">
        <f t="array" ref="O2269">INDEX(EnergyImpactLookups[APreWBkWh-EAD_style],MATCH(1,(EnergyImpactLookups[Statewide Offering ID]=$B2269)*(EnergyImpactLookups[BldgType]=$C2269)*(EnergyImpactLookups[BldgVint]=$D2269)*(EnergyImpactLookups[BldgLoc]=$E2269),0))</f>
        <v>42.968600000000002</v>
      </c>
      <c r="P2269" cm="1">
        <f t="array" ref="P2269">INDEX(EnergyImpactLookups[APreWBkW-EAD_style],MATCH(1,(EnergyImpactLookups[Statewide Offering ID]=$B2269)*(EnergyImpactLookups[BldgType]=$C2269)*(EnergyImpactLookups[BldgVint]=$D2269)*(EnergyImpactLookups[BldgLoc]=$E2269),0))</f>
        <v>3.9600000000000003E-2</v>
      </c>
      <c r="Q2269" cm="1">
        <f t="array" ref="Q2269">INDEX(EnergyImpactLookups[APreWBtherm],MATCH(1,(EnergyImpactLookups[Statewide Offering ID]=$B2269)*(EnergyImpactLookups[BldgType]=$C2269)*(EnergyImpactLookups[BldgVint]=$D2269)*(EnergyImpactLookups[BldgLoc]=$E2269),0))</f>
        <v>0</v>
      </c>
      <c r="R2269" cm="1">
        <f t="array" ref="R2269">INDEX(EnergyImpactLookups[AStdWBkWh],MATCH(1,(EnergyImpactLookups[Statewide Offering ID]=$B2269)*(EnergyImpactLookups[BldgType]=$C2269)*(EnergyImpactLookups[BldgVint]=$D2269)*(EnergyImpactLookups[BldgLoc]=$E2269),0))</f>
        <v>15.253500000000001</v>
      </c>
      <c r="S2269" cm="1">
        <f t="array" ref="S2269">INDEX(EnergyImpactLookups[AStdWBkW],MATCH(1,(EnergyImpactLookups[Statewide Offering ID]=$B2269)*(EnergyImpactLookups[BldgType]=$C2269)*(EnergyImpactLookups[BldgVint]=$D2269)*(EnergyImpactLookups[BldgLoc]=$E2269),0))</f>
        <v>1.2699999999999999E-2</v>
      </c>
      <c r="T2269" cm="1">
        <f t="array" ref="T2269">INDEX(EnergyImpactLookups[AStdWBtherm],MATCH(1,(EnergyImpactLookups[Statewide Offering ID]=$B2269)*(EnergyImpactLookups[BldgType]=$C2269)*(EnergyImpactLookups[BldgVint]=$D2269)*(EnergyImpactLookups[BldgLoc]=$E2269),0))</f>
        <v>0</v>
      </c>
    </row>
    <row r="2270" spans="1:20" x14ac:dyDescent="0.3">
      <c r="A2270" t="s">
        <v>95</v>
      </c>
      <c r="B2270" t="s">
        <v>200</v>
      </c>
      <c r="C2270" t="s">
        <v>127</v>
      </c>
      <c r="D2270" t="s">
        <v>752</v>
      </c>
      <c r="E2270" t="s">
        <v>115</v>
      </c>
      <c r="F2270" t="s">
        <v>129</v>
      </c>
      <c r="G2270" t="s">
        <v>231</v>
      </c>
      <c r="H2270" t="s">
        <v>232</v>
      </c>
      <c r="I2270" t="s">
        <v>65</v>
      </c>
      <c r="J2270" s="1">
        <v>44172</v>
      </c>
      <c r="K2270" t="s">
        <v>100</v>
      </c>
      <c r="L2270">
        <v>1</v>
      </c>
      <c r="O2270" cm="1">
        <f t="array" ref="O2270">INDEX(EnergyImpactLookups[APreWBkWh-EAD_style],MATCH(1,(EnergyImpactLookups[Statewide Offering ID]=$B2270)*(EnergyImpactLookups[BldgType]=$C2270)*(EnergyImpactLookups[BldgVint]=$D2270)*(EnergyImpactLookups[BldgLoc]=$E2270),0))</f>
        <v>28.237400000000001</v>
      </c>
      <c r="P2270" cm="1">
        <f t="array" ref="P2270">INDEX(EnergyImpactLookups[APreWBkW-EAD_style],MATCH(1,(EnergyImpactLookups[Statewide Offering ID]=$B2270)*(EnergyImpactLookups[BldgType]=$C2270)*(EnergyImpactLookups[BldgVint]=$D2270)*(EnergyImpactLookups[BldgLoc]=$E2270),0))</f>
        <v>3.5299999999999998E-2</v>
      </c>
      <c r="Q2270" cm="1">
        <f t="array" ref="Q2270">INDEX(EnergyImpactLookups[APreWBtherm],MATCH(1,(EnergyImpactLookups[Statewide Offering ID]=$B2270)*(EnergyImpactLookups[BldgType]=$C2270)*(EnergyImpactLookups[BldgVint]=$D2270)*(EnergyImpactLookups[BldgLoc]=$E2270),0))</f>
        <v>0</v>
      </c>
      <c r="R2270" cm="1">
        <f t="array" ref="R2270">INDEX(EnergyImpactLookups[AStdWBkWh],MATCH(1,(EnergyImpactLookups[Statewide Offering ID]=$B2270)*(EnergyImpactLookups[BldgType]=$C2270)*(EnergyImpactLookups[BldgVint]=$D2270)*(EnergyImpactLookups[BldgLoc]=$E2270),0))</f>
        <v>10.210699999999999</v>
      </c>
      <c r="S2270" cm="1">
        <f t="array" ref="S2270">INDEX(EnergyImpactLookups[AStdWBkW],MATCH(1,(EnergyImpactLookups[Statewide Offering ID]=$B2270)*(EnergyImpactLookups[BldgType]=$C2270)*(EnergyImpactLookups[BldgVint]=$D2270)*(EnergyImpactLookups[BldgLoc]=$E2270),0))</f>
        <v>1.14E-2</v>
      </c>
      <c r="T2270" cm="1">
        <f t="array" ref="T2270">INDEX(EnergyImpactLookups[AStdWBtherm],MATCH(1,(EnergyImpactLookups[Statewide Offering ID]=$B2270)*(EnergyImpactLookups[BldgType]=$C2270)*(EnergyImpactLookups[BldgVint]=$D2270)*(EnergyImpactLookups[BldgLoc]=$E2270),0))</f>
        <v>0</v>
      </c>
    </row>
    <row r="2271" spans="1:20" x14ac:dyDescent="0.3">
      <c r="A2271" t="s">
        <v>95</v>
      </c>
      <c r="B2271" t="s">
        <v>200</v>
      </c>
      <c r="C2271" t="s">
        <v>127</v>
      </c>
      <c r="D2271" t="s">
        <v>752</v>
      </c>
      <c r="E2271" t="s">
        <v>116</v>
      </c>
      <c r="F2271" t="s">
        <v>129</v>
      </c>
      <c r="G2271" t="s">
        <v>231</v>
      </c>
      <c r="H2271" t="s">
        <v>232</v>
      </c>
      <c r="I2271" t="s">
        <v>65</v>
      </c>
      <c r="J2271" s="1">
        <v>44172</v>
      </c>
      <c r="K2271" t="s">
        <v>100</v>
      </c>
      <c r="L2271">
        <v>1</v>
      </c>
      <c r="O2271" cm="1">
        <f t="array" ref="O2271">INDEX(EnergyImpactLookups[APreWBkWh-EAD_style],MATCH(1,(EnergyImpactLookups[Statewide Offering ID]=$B2271)*(EnergyImpactLookups[BldgType]=$C2271)*(EnergyImpactLookups[BldgVint]=$D2271)*(EnergyImpactLookups[BldgLoc]=$E2271),0))</f>
        <v>47.33</v>
      </c>
      <c r="P2271" cm="1">
        <f t="array" ref="P2271">INDEX(EnergyImpactLookups[APreWBkW-EAD_style],MATCH(1,(EnergyImpactLookups[Statewide Offering ID]=$B2271)*(EnergyImpactLookups[BldgType]=$C2271)*(EnergyImpactLookups[BldgVint]=$D2271)*(EnergyImpactLookups[BldgLoc]=$E2271),0))</f>
        <v>3.8699999999999998E-2</v>
      </c>
      <c r="Q2271" cm="1">
        <f t="array" ref="Q2271">INDEX(EnergyImpactLookups[APreWBtherm],MATCH(1,(EnergyImpactLookups[Statewide Offering ID]=$B2271)*(EnergyImpactLookups[BldgType]=$C2271)*(EnergyImpactLookups[BldgVint]=$D2271)*(EnergyImpactLookups[BldgLoc]=$E2271),0))</f>
        <v>0</v>
      </c>
      <c r="R2271" cm="1">
        <f t="array" ref="R2271">INDEX(EnergyImpactLookups[AStdWBkWh],MATCH(1,(EnergyImpactLookups[Statewide Offering ID]=$B2271)*(EnergyImpactLookups[BldgType]=$C2271)*(EnergyImpactLookups[BldgVint]=$D2271)*(EnergyImpactLookups[BldgLoc]=$E2271),0))</f>
        <v>16.2682</v>
      </c>
      <c r="S2271" cm="1">
        <f t="array" ref="S2271">INDEX(EnergyImpactLookups[AStdWBkW],MATCH(1,(EnergyImpactLookups[Statewide Offering ID]=$B2271)*(EnergyImpactLookups[BldgType]=$C2271)*(EnergyImpactLookups[BldgVint]=$D2271)*(EnergyImpactLookups[BldgLoc]=$E2271),0))</f>
        <v>1.2500000000000001E-2</v>
      </c>
      <c r="T2271" cm="1">
        <f t="array" ref="T2271">INDEX(EnergyImpactLookups[AStdWBtherm],MATCH(1,(EnergyImpactLookups[Statewide Offering ID]=$B2271)*(EnergyImpactLookups[BldgType]=$C2271)*(EnergyImpactLookups[BldgVint]=$D2271)*(EnergyImpactLookups[BldgLoc]=$E2271),0))</f>
        <v>0</v>
      </c>
    </row>
    <row r="2272" spans="1:20" x14ac:dyDescent="0.3">
      <c r="A2272" t="s">
        <v>95</v>
      </c>
      <c r="B2272" t="s">
        <v>200</v>
      </c>
      <c r="C2272" t="s">
        <v>127</v>
      </c>
      <c r="D2272" t="s">
        <v>752</v>
      </c>
      <c r="E2272" t="s">
        <v>117</v>
      </c>
      <c r="F2272" t="s">
        <v>129</v>
      </c>
      <c r="G2272" t="s">
        <v>231</v>
      </c>
      <c r="H2272" t="s">
        <v>232</v>
      </c>
      <c r="I2272" t="s">
        <v>65</v>
      </c>
      <c r="J2272" s="1">
        <v>44172</v>
      </c>
      <c r="K2272" t="s">
        <v>100</v>
      </c>
      <c r="L2272">
        <v>1</v>
      </c>
      <c r="O2272" cm="1">
        <f t="array" ref="O2272">INDEX(EnergyImpactLookups[APreWBkWh-EAD_style],MATCH(1,(EnergyImpactLookups[Statewide Offering ID]=$B2272)*(EnergyImpactLookups[BldgType]=$C2272)*(EnergyImpactLookups[BldgVint]=$D2272)*(EnergyImpactLookups[BldgLoc]=$E2272),0))</f>
        <v>40.897500000000001</v>
      </c>
      <c r="P2272" cm="1">
        <f t="array" ref="P2272">INDEX(EnergyImpactLookups[APreWBkW-EAD_style],MATCH(1,(EnergyImpactLookups[Statewide Offering ID]=$B2272)*(EnergyImpactLookups[BldgType]=$C2272)*(EnergyImpactLookups[BldgVint]=$D2272)*(EnergyImpactLookups[BldgLoc]=$E2272),0))</f>
        <v>3.7100000000000001E-2</v>
      </c>
      <c r="Q2272" cm="1">
        <f t="array" ref="Q2272">INDEX(EnergyImpactLookups[APreWBtherm],MATCH(1,(EnergyImpactLookups[Statewide Offering ID]=$B2272)*(EnergyImpactLookups[BldgType]=$C2272)*(EnergyImpactLookups[BldgVint]=$D2272)*(EnergyImpactLookups[BldgLoc]=$E2272),0))</f>
        <v>0</v>
      </c>
      <c r="R2272" cm="1">
        <f t="array" ref="R2272">INDEX(EnergyImpactLookups[AStdWBkWh],MATCH(1,(EnergyImpactLookups[Statewide Offering ID]=$B2272)*(EnergyImpactLookups[BldgType]=$C2272)*(EnergyImpactLookups[BldgVint]=$D2272)*(EnergyImpactLookups[BldgLoc]=$E2272),0))</f>
        <v>14.139900000000001</v>
      </c>
      <c r="S2272" cm="1">
        <f t="array" ref="S2272">INDEX(EnergyImpactLookups[AStdWBkW],MATCH(1,(EnergyImpactLookups[Statewide Offering ID]=$B2272)*(EnergyImpactLookups[BldgType]=$C2272)*(EnergyImpactLookups[BldgVint]=$D2272)*(EnergyImpactLookups[BldgLoc]=$E2272),0))</f>
        <v>1.1900000000000001E-2</v>
      </c>
      <c r="T2272" cm="1">
        <f t="array" ref="T2272">INDEX(EnergyImpactLookups[AStdWBtherm],MATCH(1,(EnergyImpactLookups[Statewide Offering ID]=$B2272)*(EnergyImpactLookups[BldgType]=$C2272)*(EnergyImpactLookups[BldgVint]=$D2272)*(EnergyImpactLookups[BldgLoc]=$E2272),0))</f>
        <v>0</v>
      </c>
    </row>
    <row r="2273" spans="1:20" x14ac:dyDescent="0.3">
      <c r="A2273" t="s">
        <v>95</v>
      </c>
      <c r="B2273" t="s">
        <v>200</v>
      </c>
      <c r="C2273" t="s">
        <v>127</v>
      </c>
      <c r="D2273" t="s">
        <v>752</v>
      </c>
      <c r="E2273" t="s">
        <v>118</v>
      </c>
      <c r="F2273" t="s">
        <v>129</v>
      </c>
      <c r="G2273" t="s">
        <v>231</v>
      </c>
      <c r="H2273" t="s">
        <v>232</v>
      </c>
      <c r="I2273" t="s">
        <v>65</v>
      </c>
      <c r="J2273" s="1">
        <v>44172</v>
      </c>
      <c r="K2273" t="s">
        <v>100</v>
      </c>
      <c r="L2273">
        <v>1</v>
      </c>
      <c r="O2273" cm="1">
        <f t="array" ref="O2273">INDEX(EnergyImpactLookups[APreWBkWh-EAD_style],MATCH(1,(EnergyImpactLookups[Statewide Offering ID]=$B2273)*(EnergyImpactLookups[BldgType]=$C2273)*(EnergyImpactLookups[BldgVint]=$D2273)*(EnergyImpactLookups[BldgLoc]=$E2273),0))</f>
        <v>64.607500000000002</v>
      </c>
      <c r="P2273" cm="1">
        <f t="array" ref="P2273">INDEX(EnergyImpactLookups[APreWBkW-EAD_style],MATCH(1,(EnergyImpactLookups[Statewide Offering ID]=$B2273)*(EnergyImpactLookups[BldgType]=$C2273)*(EnergyImpactLookups[BldgVint]=$D2273)*(EnergyImpactLookups[BldgLoc]=$E2273),0))</f>
        <v>4.1799999999999997E-2</v>
      </c>
      <c r="Q2273" cm="1">
        <f t="array" ref="Q2273">INDEX(EnergyImpactLookups[APreWBtherm],MATCH(1,(EnergyImpactLookups[Statewide Offering ID]=$B2273)*(EnergyImpactLookups[BldgType]=$C2273)*(EnergyImpactLookups[BldgVint]=$D2273)*(EnergyImpactLookups[BldgLoc]=$E2273),0))</f>
        <v>0</v>
      </c>
      <c r="R2273" cm="1">
        <f t="array" ref="R2273">INDEX(EnergyImpactLookups[AStdWBkWh],MATCH(1,(EnergyImpactLookups[Statewide Offering ID]=$B2273)*(EnergyImpactLookups[BldgType]=$C2273)*(EnergyImpactLookups[BldgVint]=$D2273)*(EnergyImpactLookups[BldgLoc]=$E2273),0))</f>
        <v>21.238299999999999</v>
      </c>
      <c r="S2273" cm="1">
        <f t="array" ref="S2273">INDEX(EnergyImpactLookups[AStdWBkW],MATCH(1,(EnergyImpactLookups[Statewide Offering ID]=$B2273)*(EnergyImpactLookups[BldgType]=$C2273)*(EnergyImpactLookups[BldgVint]=$D2273)*(EnergyImpactLookups[BldgLoc]=$E2273),0))</f>
        <v>1.34E-2</v>
      </c>
      <c r="T2273" cm="1">
        <f t="array" ref="T2273">INDEX(EnergyImpactLookups[AStdWBtherm],MATCH(1,(EnergyImpactLookups[Statewide Offering ID]=$B2273)*(EnergyImpactLookups[BldgType]=$C2273)*(EnergyImpactLookups[BldgVint]=$D2273)*(EnergyImpactLookups[BldgLoc]=$E2273),0))</f>
        <v>0</v>
      </c>
    </row>
    <row r="2274" spans="1:20" x14ac:dyDescent="0.3">
      <c r="A2274" t="s">
        <v>95</v>
      </c>
      <c r="B2274" t="s">
        <v>200</v>
      </c>
      <c r="C2274" t="s">
        <v>127</v>
      </c>
      <c r="D2274" t="s">
        <v>752</v>
      </c>
      <c r="E2274" t="s">
        <v>119</v>
      </c>
      <c r="F2274" t="s">
        <v>129</v>
      </c>
      <c r="G2274" t="s">
        <v>231</v>
      </c>
      <c r="H2274" t="s">
        <v>232</v>
      </c>
      <c r="I2274" t="s">
        <v>65</v>
      </c>
      <c r="J2274" s="1">
        <v>44172</v>
      </c>
      <c r="K2274" t="s">
        <v>100</v>
      </c>
      <c r="L2274">
        <v>1</v>
      </c>
      <c r="O2274" cm="1">
        <f t="array" ref="O2274">INDEX(EnergyImpactLookups[APreWBkWh-EAD_style],MATCH(1,(EnergyImpactLookups[Statewide Offering ID]=$B2274)*(EnergyImpactLookups[BldgType]=$C2274)*(EnergyImpactLookups[BldgVint]=$D2274)*(EnergyImpactLookups[BldgLoc]=$E2274),0))</f>
        <v>14.988</v>
      </c>
      <c r="P2274" cm="1">
        <f t="array" ref="P2274">INDEX(EnergyImpactLookups[APreWBkW-EAD_style],MATCH(1,(EnergyImpactLookups[Statewide Offering ID]=$B2274)*(EnergyImpactLookups[BldgType]=$C2274)*(EnergyImpactLookups[BldgVint]=$D2274)*(EnergyImpactLookups[BldgLoc]=$E2274),0))</f>
        <v>1.6199999999999999E-2</v>
      </c>
      <c r="Q2274" cm="1">
        <f t="array" ref="Q2274">INDEX(EnergyImpactLookups[APreWBtherm],MATCH(1,(EnergyImpactLookups[Statewide Offering ID]=$B2274)*(EnergyImpactLookups[BldgType]=$C2274)*(EnergyImpactLookups[BldgVint]=$D2274)*(EnergyImpactLookups[BldgLoc]=$E2274),0))</f>
        <v>0</v>
      </c>
      <c r="R2274" cm="1">
        <f t="array" ref="R2274">INDEX(EnergyImpactLookups[AStdWBkWh],MATCH(1,(EnergyImpactLookups[Statewide Offering ID]=$B2274)*(EnergyImpactLookups[BldgType]=$C2274)*(EnergyImpactLookups[BldgVint]=$D2274)*(EnergyImpactLookups[BldgLoc]=$E2274),0))</f>
        <v>6.7236000000000002</v>
      </c>
      <c r="S2274" cm="1">
        <f t="array" ref="S2274">INDEX(EnergyImpactLookups[AStdWBkW],MATCH(1,(EnergyImpactLookups[Statewide Offering ID]=$B2274)*(EnergyImpactLookups[BldgType]=$C2274)*(EnergyImpactLookups[BldgVint]=$D2274)*(EnergyImpactLookups[BldgLoc]=$E2274),0))</f>
        <v>5.1999999999999998E-3</v>
      </c>
      <c r="T2274" cm="1">
        <f t="array" ref="T2274">INDEX(EnergyImpactLookups[AStdWBtherm],MATCH(1,(EnergyImpactLookups[Statewide Offering ID]=$B2274)*(EnergyImpactLookups[BldgType]=$C2274)*(EnergyImpactLookups[BldgVint]=$D2274)*(EnergyImpactLookups[BldgLoc]=$E2274),0))</f>
        <v>0</v>
      </c>
    </row>
    <row r="2275" spans="1:20" x14ac:dyDescent="0.3">
      <c r="A2275" t="s">
        <v>95</v>
      </c>
      <c r="B2275" t="s">
        <v>200</v>
      </c>
      <c r="C2275" t="s">
        <v>130</v>
      </c>
      <c r="D2275" t="s">
        <v>752</v>
      </c>
      <c r="E2275" t="s">
        <v>99</v>
      </c>
      <c r="F2275" t="s">
        <v>129</v>
      </c>
      <c r="G2275" t="s">
        <v>231</v>
      </c>
      <c r="H2275" t="s">
        <v>232</v>
      </c>
      <c r="I2275" t="s">
        <v>65</v>
      </c>
      <c r="J2275" s="1">
        <v>44172</v>
      </c>
      <c r="K2275" t="s">
        <v>100</v>
      </c>
      <c r="L2275">
        <v>1</v>
      </c>
      <c r="O2275" cm="1">
        <f t="array" ref="O2275">INDEX(EnergyImpactLookups[APreWBkWh-EAD_style],MATCH(1,(EnergyImpactLookups[Statewide Offering ID]=$B2275)*(EnergyImpactLookups[BldgType]=$C2275)*(EnergyImpactLookups[BldgVint]=$D2275)*(EnergyImpactLookups[BldgLoc]=$E2275),0))</f>
        <v>11.2309</v>
      </c>
      <c r="P2275" cm="1">
        <f t="array" ref="P2275">INDEX(EnergyImpactLookups[APreWBkW-EAD_style],MATCH(1,(EnergyImpactLookups[Statewide Offering ID]=$B2275)*(EnergyImpactLookups[BldgType]=$C2275)*(EnergyImpactLookups[BldgVint]=$D2275)*(EnergyImpactLookups[BldgLoc]=$E2275),0))</f>
        <v>4.0000000000000002E-4</v>
      </c>
      <c r="Q2275" cm="1">
        <f t="array" ref="Q2275">INDEX(EnergyImpactLookups[APreWBtherm],MATCH(1,(EnergyImpactLookups[Statewide Offering ID]=$B2275)*(EnergyImpactLookups[BldgType]=$C2275)*(EnergyImpactLookups[BldgVint]=$D2275)*(EnergyImpactLookups[BldgLoc]=$E2275),0))</f>
        <v>0</v>
      </c>
      <c r="R2275" cm="1">
        <f t="array" ref="R2275">INDEX(EnergyImpactLookups[AStdWBkWh],MATCH(1,(EnergyImpactLookups[Statewide Offering ID]=$B2275)*(EnergyImpactLookups[BldgType]=$C2275)*(EnergyImpactLookups[BldgVint]=$D2275)*(EnergyImpactLookups[BldgLoc]=$E2275),0))</f>
        <v>6.7412000000000001</v>
      </c>
      <c r="S2275" cm="1">
        <f t="array" ref="S2275">INDEX(EnergyImpactLookups[AStdWBkW],MATCH(1,(EnergyImpactLookups[Statewide Offering ID]=$B2275)*(EnergyImpactLookups[BldgType]=$C2275)*(EnergyImpactLookups[BldgVint]=$D2275)*(EnergyImpactLookups[BldgLoc]=$E2275),0))</f>
        <v>1E-4</v>
      </c>
      <c r="T2275" cm="1">
        <f t="array" ref="T2275">INDEX(EnergyImpactLookups[AStdWBtherm],MATCH(1,(EnergyImpactLookups[Statewide Offering ID]=$B2275)*(EnergyImpactLookups[BldgType]=$C2275)*(EnergyImpactLookups[BldgVint]=$D2275)*(EnergyImpactLookups[BldgLoc]=$E2275),0))</f>
        <v>0</v>
      </c>
    </row>
    <row r="2276" spans="1:20" x14ac:dyDescent="0.3">
      <c r="A2276" t="s">
        <v>95</v>
      </c>
      <c r="B2276" t="s">
        <v>200</v>
      </c>
      <c r="C2276" t="s">
        <v>130</v>
      </c>
      <c r="D2276" t="s">
        <v>752</v>
      </c>
      <c r="E2276" t="s">
        <v>103</v>
      </c>
      <c r="F2276" t="s">
        <v>129</v>
      </c>
      <c r="G2276" t="s">
        <v>231</v>
      </c>
      <c r="H2276" t="s">
        <v>232</v>
      </c>
      <c r="I2276" t="s">
        <v>65</v>
      </c>
      <c r="J2276" s="1">
        <v>44172</v>
      </c>
      <c r="K2276" t="s">
        <v>100</v>
      </c>
      <c r="L2276">
        <v>1</v>
      </c>
      <c r="O2276" cm="1">
        <f t="array" ref="O2276">INDEX(EnergyImpactLookups[APreWBkWh-EAD_style],MATCH(1,(EnergyImpactLookups[Statewide Offering ID]=$B2276)*(EnergyImpactLookups[BldgType]=$C2276)*(EnergyImpactLookups[BldgVint]=$D2276)*(EnergyImpactLookups[BldgLoc]=$E2276),0))</f>
        <v>16.4696</v>
      </c>
      <c r="P2276" cm="1">
        <f t="array" ref="P2276">INDEX(EnergyImpactLookups[APreWBkW-EAD_style],MATCH(1,(EnergyImpactLookups[Statewide Offering ID]=$B2276)*(EnergyImpactLookups[BldgType]=$C2276)*(EnergyImpactLookups[BldgVint]=$D2276)*(EnergyImpactLookups[BldgLoc]=$E2276),0))</f>
        <v>2.5899999999999999E-2</v>
      </c>
      <c r="Q2276" cm="1">
        <f t="array" ref="Q2276">INDEX(EnergyImpactLookups[APreWBtherm],MATCH(1,(EnergyImpactLookups[Statewide Offering ID]=$B2276)*(EnergyImpactLookups[BldgType]=$C2276)*(EnergyImpactLookups[BldgVint]=$D2276)*(EnergyImpactLookups[BldgLoc]=$E2276),0))</f>
        <v>0</v>
      </c>
      <c r="R2276" cm="1">
        <f t="array" ref="R2276">INDEX(EnergyImpactLookups[AStdWBkWh],MATCH(1,(EnergyImpactLookups[Statewide Offering ID]=$B2276)*(EnergyImpactLookups[BldgType]=$C2276)*(EnergyImpactLookups[BldgVint]=$D2276)*(EnergyImpactLookups[BldgLoc]=$E2276),0))</f>
        <v>7.2392000000000003</v>
      </c>
      <c r="S2276" cm="1">
        <f t="array" ref="S2276">INDEX(EnergyImpactLookups[AStdWBkW],MATCH(1,(EnergyImpactLookups[Statewide Offering ID]=$B2276)*(EnergyImpactLookups[BldgType]=$C2276)*(EnergyImpactLookups[BldgVint]=$D2276)*(EnergyImpactLookups[BldgLoc]=$E2276),0))</f>
        <v>8.3000000000000001E-3</v>
      </c>
      <c r="T2276" cm="1">
        <f t="array" ref="T2276">INDEX(EnergyImpactLookups[AStdWBtherm],MATCH(1,(EnergyImpactLookups[Statewide Offering ID]=$B2276)*(EnergyImpactLookups[BldgType]=$C2276)*(EnergyImpactLookups[BldgVint]=$D2276)*(EnergyImpactLookups[BldgLoc]=$E2276),0))</f>
        <v>0</v>
      </c>
    </row>
    <row r="2277" spans="1:20" x14ac:dyDescent="0.3">
      <c r="A2277" t="s">
        <v>95</v>
      </c>
      <c r="B2277" t="s">
        <v>200</v>
      </c>
      <c r="C2277" t="s">
        <v>130</v>
      </c>
      <c r="D2277" t="s">
        <v>752</v>
      </c>
      <c r="E2277" t="s">
        <v>104</v>
      </c>
      <c r="F2277" t="s">
        <v>129</v>
      </c>
      <c r="G2277" t="s">
        <v>231</v>
      </c>
      <c r="H2277" t="s">
        <v>232</v>
      </c>
      <c r="I2277" t="s">
        <v>65</v>
      </c>
      <c r="J2277" s="1">
        <v>44172</v>
      </c>
      <c r="K2277" t="s">
        <v>100</v>
      </c>
      <c r="L2277">
        <v>1</v>
      </c>
      <c r="O2277" cm="1">
        <f t="array" ref="O2277">INDEX(EnergyImpactLookups[APreWBkWh-EAD_style],MATCH(1,(EnergyImpactLookups[Statewide Offering ID]=$B2277)*(EnergyImpactLookups[BldgType]=$C2277)*(EnergyImpactLookups[BldgVint]=$D2277)*(EnergyImpactLookups[BldgLoc]=$E2277),0))</f>
        <v>9.0719999999999992</v>
      </c>
      <c r="P2277" cm="1">
        <f t="array" ref="P2277">INDEX(EnergyImpactLookups[APreWBkW-EAD_style],MATCH(1,(EnergyImpactLookups[Statewide Offering ID]=$B2277)*(EnergyImpactLookups[BldgType]=$C2277)*(EnergyImpactLookups[BldgVint]=$D2277)*(EnergyImpactLookups[BldgLoc]=$E2277),0))</f>
        <v>9.7999999999999997E-3</v>
      </c>
      <c r="Q2277" cm="1">
        <f t="array" ref="Q2277">INDEX(EnergyImpactLookups[APreWBtherm],MATCH(1,(EnergyImpactLookups[Statewide Offering ID]=$B2277)*(EnergyImpactLookups[BldgType]=$C2277)*(EnergyImpactLookups[BldgVint]=$D2277)*(EnergyImpactLookups[BldgLoc]=$E2277),0))</f>
        <v>0</v>
      </c>
      <c r="R2277" cm="1">
        <f t="array" ref="R2277">INDEX(EnergyImpactLookups[AStdWBkWh],MATCH(1,(EnergyImpactLookups[Statewide Offering ID]=$B2277)*(EnergyImpactLookups[BldgType]=$C2277)*(EnergyImpactLookups[BldgVint]=$D2277)*(EnergyImpactLookups[BldgLoc]=$E2277),0))</f>
        <v>4.8434999999999997</v>
      </c>
      <c r="S2277" cm="1">
        <f t="array" ref="S2277">INDEX(EnergyImpactLookups[AStdWBkW],MATCH(1,(EnergyImpactLookups[Statewide Offering ID]=$B2277)*(EnergyImpactLookups[BldgType]=$C2277)*(EnergyImpactLookups[BldgVint]=$D2277)*(EnergyImpactLookups[BldgLoc]=$E2277),0))</f>
        <v>3.2000000000000002E-3</v>
      </c>
      <c r="T2277" cm="1">
        <f t="array" ref="T2277">INDEX(EnergyImpactLookups[AStdWBtherm],MATCH(1,(EnergyImpactLookups[Statewide Offering ID]=$B2277)*(EnergyImpactLookups[BldgType]=$C2277)*(EnergyImpactLookups[BldgVint]=$D2277)*(EnergyImpactLookups[BldgLoc]=$E2277),0))</f>
        <v>0</v>
      </c>
    </row>
    <row r="2278" spans="1:20" x14ac:dyDescent="0.3">
      <c r="A2278" t="s">
        <v>95</v>
      </c>
      <c r="B2278" t="s">
        <v>200</v>
      </c>
      <c r="C2278" t="s">
        <v>130</v>
      </c>
      <c r="D2278" t="s">
        <v>752</v>
      </c>
      <c r="E2278" t="s">
        <v>105</v>
      </c>
      <c r="F2278" t="s">
        <v>129</v>
      </c>
      <c r="G2278" t="s">
        <v>231</v>
      </c>
      <c r="H2278" t="s">
        <v>232</v>
      </c>
      <c r="I2278" t="s">
        <v>65</v>
      </c>
      <c r="J2278" s="1">
        <v>44172</v>
      </c>
      <c r="K2278" t="s">
        <v>100</v>
      </c>
      <c r="L2278">
        <v>1</v>
      </c>
      <c r="O2278" cm="1">
        <f t="array" ref="O2278">INDEX(EnergyImpactLookups[APreWBkWh-EAD_style],MATCH(1,(EnergyImpactLookups[Statewide Offering ID]=$B2278)*(EnergyImpactLookups[BldgType]=$C2278)*(EnergyImpactLookups[BldgVint]=$D2278)*(EnergyImpactLookups[BldgLoc]=$E2278),0))</f>
        <v>27.3551</v>
      </c>
      <c r="P2278" cm="1">
        <f t="array" ref="P2278">INDEX(EnergyImpactLookups[APreWBkW-EAD_style],MATCH(1,(EnergyImpactLookups[Statewide Offering ID]=$B2278)*(EnergyImpactLookups[BldgType]=$C2278)*(EnergyImpactLookups[BldgVint]=$D2278)*(EnergyImpactLookups[BldgLoc]=$E2278),0))</f>
        <v>3.9E-2</v>
      </c>
      <c r="Q2278" cm="1">
        <f t="array" ref="Q2278">INDEX(EnergyImpactLookups[APreWBtherm],MATCH(1,(EnergyImpactLookups[Statewide Offering ID]=$B2278)*(EnergyImpactLookups[BldgType]=$C2278)*(EnergyImpactLookups[BldgVint]=$D2278)*(EnergyImpactLookups[BldgLoc]=$E2278),0))</f>
        <v>0</v>
      </c>
      <c r="R2278" cm="1">
        <f t="array" ref="R2278">INDEX(EnergyImpactLookups[AStdWBkWh],MATCH(1,(EnergyImpactLookups[Statewide Offering ID]=$B2278)*(EnergyImpactLookups[BldgType]=$C2278)*(EnergyImpactLookups[BldgVint]=$D2278)*(EnergyImpactLookups[BldgLoc]=$E2278),0))</f>
        <v>9.6826000000000008</v>
      </c>
      <c r="S2278" cm="1">
        <f t="array" ref="S2278">INDEX(EnergyImpactLookups[AStdWBkW],MATCH(1,(EnergyImpactLookups[Statewide Offering ID]=$B2278)*(EnergyImpactLookups[BldgType]=$C2278)*(EnergyImpactLookups[BldgVint]=$D2278)*(EnergyImpactLookups[BldgLoc]=$E2278),0))</f>
        <v>1.26E-2</v>
      </c>
      <c r="T2278" cm="1">
        <f t="array" ref="T2278">INDEX(EnergyImpactLookups[AStdWBtherm],MATCH(1,(EnergyImpactLookups[Statewide Offering ID]=$B2278)*(EnergyImpactLookups[BldgType]=$C2278)*(EnergyImpactLookups[BldgVint]=$D2278)*(EnergyImpactLookups[BldgLoc]=$E2278),0))</f>
        <v>0</v>
      </c>
    </row>
    <row r="2279" spans="1:20" x14ac:dyDescent="0.3">
      <c r="A2279" t="s">
        <v>95</v>
      </c>
      <c r="B2279" t="s">
        <v>200</v>
      </c>
      <c r="C2279" t="s">
        <v>130</v>
      </c>
      <c r="D2279" t="s">
        <v>752</v>
      </c>
      <c r="E2279" t="s">
        <v>106</v>
      </c>
      <c r="F2279" t="s">
        <v>129</v>
      </c>
      <c r="G2279" t="s">
        <v>231</v>
      </c>
      <c r="H2279" t="s">
        <v>232</v>
      </c>
      <c r="I2279" t="s">
        <v>65</v>
      </c>
      <c r="J2279" s="1">
        <v>44172</v>
      </c>
      <c r="K2279" t="s">
        <v>100</v>
      </c>
      <c r="L2279">
        <v>1</v>
      </c>
      <c r="O2279" cm="1">
        <f t="array" ref="O2279">INDEX(EnergyImpactLookups[APreWBkWh-EAD_style],MATCH(1,(EnergyImpactLookups[Statewide Offering ID]=$B2279)*(EnergyImpactLookups[BldgType]=$C2279)*(EnergyImpactLookups[BldgVint]=$D2279)*(EnergyImpactLookups[BldgLoc]=$E2279),0))</f>
        <v>7.1051000000000002</v>
      </c>
      <c r="P2279" cm="1">
        <f t="array" ref="P2279">INDEX(EnergyImpactLookups[APreWBkW-EAD_style],MATCH(1,(EnergyImpactLookups[Statewide Offering ID]=$B2279)*(EnergyImpactLookups[BldgType]=$C2279)*(EnergyImpactLookups[BldgVint]=$D2279)*(EnergyImpactLookups[BldgLoc]=$E2279),0))</f>
        <v>4.3E-3</v>
      </c>
      <c r="Q2279" cm="1">
        <f t="array" ref="Q2279">INDEX(EnergyImpactLookups[APreWBtherm],MATCH(1,(EnergyImpactLookups[Statewide Offering ID]=$B2279)*(EnergyImpactLookups[BldgType]=$C2279)*(EnergyImpactLookups[BldgVint]=$D2279)*(EnergyImpactLookups[BldgLoc]=$E2279),0))</f>
        <v>0</v>
      </c>
      <c r="R2279" cm="1">
        <f t="array" ref="R2279">INDEX(EnergyImpactLookups[AStdWBkWh],MATCH(1,(EnergyImpactLookups[Statewide Offering ID]=$B2279)*(EnergyImpactLookups[BldgType]=$C2279)*(EnergyImpactLookups[BldgVint]=$D2279)*(EnergyImpactLookups[BldgLoc]=$E2279),0))</f>
        <v>3.4912999999999998</v>
      </c>
      <c r="S2279" cm="1">
        <f t="array" ref="S2279">INDEX(EnergyImpactLookups[AStdWBkW],MATCH(1,(EnergyImpactLookups[Statewide Offering ID]=$B2279)*(EnergyImpactLookups[BldgType]=$C2279)*(EnergyImpactLookups[BldgVint]=$D2279)*(EnergyImpactLookups[BldgLoc]=$E2279),0))</f>
        <v>1.4E-3</v>
      </c>
      <c r="T2279" cm="1">
        <f t="array" ref="T2279">INDEX(EnergyImpactLookups[AStdWBtherm],MATCH(1,(EnergyImpactLookups[Statewide Offering ID]=$B2279)*(EnergyImpactLookups[BldgType]=$C2279)*(EnergyImpactLookups[BldgVint]=$D2279)*(EnergyImpactLookups[BldgLoc]=$E2279),0))</f>
        <v>0</v>
      </c>
    </row>
    <row r="2280" spans="1:20" x14ac:dyDescent="0.3">
      <c r="A2280" t="s">
        <v>95</v>
      </c>
      <c r="B2280" t="s">
        <v>200</v>
      </c>
      <c r="C2280" t="s">
        <v>130</v>
      </c>
      <c r="D2280" t="s">
        <v>752</v>
      </c>
      <c r="E2280" t="s">
        <v>107</v>
      </c>
      <c r="F2280" t="s">
        <v>129</v>
      </c>
      <c r="G2280" t="s">
        <v>231</v>
      </c>
      <c r="H2280" t="s">
        <v>232</v>
      </c>
      <c r="I2280" t="s">
        <v>65</v>
      </c>
      <c r="J2280" s="1">
        <v>44172</v>
      </c>
      <c r="K2280" t="s">
        <v>100</v>
      </c>
      <c r="L2280">
        <v>1</v>
      </c>
      <c r="O2280" cm="1">
        <f t="array" ref="O2280">INDEX(EnergyImpactLookups[APreWBkWh-EAD_style],MATCH(1,(EnergyImpactLookups[Statewide Offering ID]=$B2280)*(EnergyImpactLookups[BldgType]=$C2280)*(EnergyImpactLookups[BldgVint]=$D2280)*(EnergyImpactLookups[BldgLoc]=$E2280),0))</f>
        <v>15.1577</v>
      </c>
      <c r="P2280" cm="1">
        <f t="array" ref="P2280">INDEX(EnergyImpactLookups[APreWBkW-EAD_style],MATCH(1,(EnergyImpactLookups[Statewide Offering ID]=$B2280)*(EnergyImpactLookups[BldgType]=$C2280)*(EnergyImpactLookups[BldgVint]=$D2280)*(EnergyImpactLookups[BldgLoc]=$E2280),0))</f>
        <v>1.66E-2</v>
      </c>
      <c r="Q2280" cm="1">
        <f t="array" ref="Q2280">INDEX(EnergyImpactLookups[APreWBtherm],MATCH(1,(EnergyImpactLookups[Statewide Offering ID]=$B2280)*(EnergyImpactLookups[BldgType]=$C2280)*(EnergyImpactLookups[BldgVint]=$D2280)*(EnergyImpactLookups[BldgLoc]=$E2280),0))</f>
        <v>0</v>
      </c>
      <c r="R2280" cm="1">
        <f t="array" ref="R2280">INDEX(EnergyImpactLookups[AStdWBkWh],MATCH(1,(EnergyImpactLookups[Statewide Offering ID]=$B2280)*(EnergyImpactLookups[BldgType]=$C2280)*(EnergyImpactLookups[BldgVint]=$D2280)*(EnergyImpactLookups[BldgLoc]=$E2280),0))</f>
        <v>5.6195000000000004</v>
      </c>
      <c r="S2280" cm="1">
        <f t="array" ref="S2280">INDEX(EnergyImpactLookups[AStdWBkW],MATCH(1,(EnergyImpactLookups[Statewide Offering ID]=$B2280)*(EnergyImpactLookups[BldgType]=$C2280)*(EnergyImpactLookups[BldgVint]=$D2280)*(EnergyImpactLookups[BldgLoc]=$E2280),0))</f>
        <v>5.3E-3</v>
      </c>
      <c r="T2280" cm="1">
        <f t="array" ref="T2280">INDEX(EnergyImpactLookups[AStdWBtherm],MATCH(1,(EnergyImpactLookups[Statewide Offering ID]=$B2280)*(EnergyImpactLookups[BldgType]=$C2280)*(EnergyImpactLookups[BldgVint]=$D2280)*(EnergyImpactLookups[BldgLoc]=$E2280),0))</f>
        <v>0</v>
      </c>
    </row>
    <row r="2281" spans="1:20" x14ac:dyDescent="0.3">
      <c r="A2281" t="s">
        <v>95</v>
      </c>
      <c r="B2281" t="s">
        <v>200</v>
      </c>
      <c r="C2281" t="s">
        <v>130</v>
      </c>
      <c r="D2281" t="s">
        <v>752</v>
      </c>
      <c r="E2281" t="s">
        <v>109</v>
      </c>
      <c r="F2281" t="s">
        <v>129</v>
      </c>
      <c r="G2281" t="s">
        <v>231</v>
      </c>
      <c r="H2281" t="s">
        <v>232</v>
      </c>
      <c r="I2281" t="s">
        <v>65</v>
      </c>
      <c r="J2281" s="1">
        <v>44172</v>
      </c>
      <c r="K2281" t="s">
        <v>100</v>
      </c>
      <c r="L2281">
        <v>1</v>
      </c>
      <c r="O2281" cm="1">
        <f t="array" ref="O2281">INDEX(EnergyImpactLookups[APreWBkWh-EAD_style],MATCH(1,(EnergyImpactLookups[Statewide Offering ID]=$B2281)*(EnergyImpactLookups[BldgType]=$C2281)*(EnergyImpactLookups[BldgVint]=$D2281)*(EnergyImpactLookups[BldgLoc]=$E2281),0))</f>
        <v>26.793199999999999</v>
      </c>
      <c r="P2281" cm="1">
        <f t="array" ref="P2281">INDEX(EnergyImpactLookups[APreWBkW-EAD_style],MATCH(1,(EnergyImpactLookups[Statewide Offering ID]=$B2281)*(EnergyImpactLookups[BldgType]=$C2281)*(EnergyImpactLookups[BldgVint]=$D2281)*(EnergyImpactLookups[BldgLoc]=$E2281),0))</f>
        <v>2.2499999999999999E-2</v>
      </c>
      <c r="Q2281" cm="1">
        <f t="array" ref="Q2281">INDEX(EnergyImpactLookups[APreWBtherm],MATCH(1,(EnergyImpactLookups[Statewide Offering ID]=$B2281)*(EnergyImpactLookups[BldgType]=$C2281)*(EnergyImpactLookups[BldgVint]=$D2281)*(EnergyImpactLookups[BldgLoc]=$E2281),0))</f>
        <v>0</v>
      </c>
      <c r="R2281" cm="1">
        <f t="array" ref="R2281">INDEX(EnergyImpactLookups[AStdWBkWh],MATCH(1,(EnergyImpactLookups[Statewide Offering ID]=$B2281)*(EnergyImpactLookups[BldgType]=$C2281)*(EnergyImpactLookups[BldgVint]=$D2281)*(EnergyImpactLookups[BldgLoc]=$E2281),0))</f>
        <v>9.6197999999999997</v>
      </c>
      <c r="S2281" cm="1">
        <f t="array" ref="S2281">INDEX(EnergyImpactLookups[AStdWBkW],MATCH(1,(EnergyImpactLookups[Statewide Offering ID]=$B2281)*(EnergyImpactLookups[BldgType]=$C2281)*(EnergyImpactLookups[BldgVint]=$D2281)*(EnergyImpactLookups[BldgLoc]=$E2281),0))</f>
        <v>7.1999999999999998E-3</v>
      </c>
      <c r="T2281" cm="1">
        <f t="array" ref="T2281">INDEX(EnergyImpactLookups[AStdWBtherm],MATCH(1,(EnergyImpactLookups[Statewide Offering ID]=$B2281)*(EnergyImpactLookups[BldgType]=$C2281)*(EnergyImpactLookups[BldgVint]=$D2281)*(EnergyImpactLookups[BldgLoc]=$E2281),0))</f>
        <v>0</v>
      </c>
    </row>
    <row r="2282" spans="1:20" x14ac:dyDescent="0.3">
      <c r="A2282" t="s">
        <v>95</v>
      </c>
      <c r="B2282" t="s">
        <v>200</v>
      </c>
      <c r="C2282" t="s">
        <v>130</v>
      </c>
      <c r="D2282" t="s">
        <v>752</v>
      </c>
      <c r="E2282" t="s">
        <v>111</v>
      </c>
      <c r="F2282" t="s">
        <v>129</v>
      </c>
      <c r="G2282" t="s">
        <v>231</v>
      </c>
      <c r="H2282" t="s">
        <v>232</v>
      </c>
      <c r="I2282" t="s">
        <v>65</v>
      </c>
      <c r="J2282" s="1">
        <v>44172</v>
      </c>
      <c r="K2282" t="s">
        <v>100</v>
      </c>
      <c r="L2282">
        <v>1</v>
      </c>
      <c r="O2282" cm="1">
        <f t="array" ref="O2282">INDEX(EnergyImpactLookups[APreWBkWh-EAD_style],MATCH(1,(EnergyImpactLookups[Statewide Offering ID]=$B2282)*(EnergyImpactLookups[BldgType]=$C2282)*(EnergyImpactLookups[BldgVint]=$D2282)*(EnergyImpactLookups[BldgLoc]=$E2282),0))</f>
        <v>43.505200000000002</v>
      </c>
      <c r="P2282" cm="1">
        <f t="array" ref="P2282">INDEX(EnergyImpactLookups[APreWBkW-EAD_style],MATCH(1,(EnergyImpactLookups[Statewide Offering ID]=$B2282)*(EnergyImpactLookups[BldgType]=$C2282)*(EnergyImpactLookups[BldgVint]=$D2282)*(EnergyImpactLookups[BldgLoc]=$E2282),0))</f>
        <v>3.1099999999999999E-2</v>
      </c>
      <c r="Q2282" cm="1">
        <f t="array" ref="Q2282">INDEX(EnergyImpactLookups[APreWBtherm],MATCH(1,(EnergyImpactLookups[Statewide Offering ID]=$B2282)*(EnergyImpactLookups[BldgType]=$C2282)*(EnergyImpactLookups[BldgVint]=$D2282)*(EnergyImpactLookups[BldgLoc]=$E2282),0))</f>
        <v>0</v>
      </c>
      <c r="R2282" cm="1">
        <f t="array" ref="R2282">INDEX(EnergyImpactLookups[AStdWBkWh],MATCH(1,(EnergyImpactLookups[Statewide Offering ID]=$B2282)*(EnergyImpactLookups[BldgType]=$C2282)*(EnergyImpactLookups[BldgVint]=$D2282)*(EnergyImpactLookups[BldgLoc]=$E2282),0))</f>
        <v>14.7448</v>
      </c>
      <c r="S2282" cm="1">
        <f t="array" ref="S2282">INDEX(EnergyImpactLookups[AStdWBkW],MATCH(1,(EnergyImpactLookups[Statewide Offering ID]=$B2282)*(EnergyImpactLookups[BldgType]=$C2282)*(EnergyImpactLookups[BldgVint]=$D2282)*(EnergyImpactLookups[BldgLoc]=$E2282),0))</f>
        <v>0.01</v>
      </c>
      <c r="T2282" cm="1">
        <f t="array" ref="T2282">INDEX(EnergyImpactLookups[AStdWBtherm],MATCH(1,(EnergyImpactLookups[Statewide Offering ID]=$B2282)*(EnergyImpactLookups[BldgType]=$C2282)*(EnergyImpactLookups[BldgVint]=$D2282)*(EnergyImpactLookups[BldgLoc]=$E2282),0))</f>
        <v>0</v>
      </c>
    </row>
    <row r="2283" spans="1:20" x14ac:dyDescent="0.3">
      <c r="A2283" t="s">
        <v>95</v>
      </c>
      <c r="B2283" t="s">
        <v>200</v>
      </c>
      <c r="C2283" t="s">
        <v>130</v>
      </c>
      <c r="D2283" t="s">
        <v>752</v>
      </c>
      <c r="E2283" t="s">
        <v>112</v>
      </c>
      <c r="F2283" t="s">
        <v>129</v>
      </c>
      <c r="G2283" t="s">
        <v>231</v>
      </c>
      <c r="H2283" t="s">
        <v>232</v>
      </c>
      <c r="I2283" t="s">
        <v>65</v>
      </c>
      <c r="J2283" s="1">
        <v>44172</v>
      </c>
      <c r="K2283" t="s">
        <v>100</v>
      </c>
      <c r="L2283">
        <v>1</v>
      </c>
      <c r="O2283" cm="1">
        <f t="array" ref="O2283">INDEX(EnergyImpactLookups[APreWBkWh-EAD_style],MATCH(1,(EnergyImpactLookups[Statewide Offering ID]=$B2283)*(EnergyImpactLookups[BldgType]=$C2283)*(EnergyImpactLookups[BldgVint]=$D2283)*(EnergyImpactLookups[BldgLoc]=$E2283),0))</f>
        <v>40.522399999999998</v>
      </c>
      <c r="P2283" cm="1">
        <f t="array" ref="P2283">INDEX(EnergyImpactLookups[APreWBkW-EAD_style],MATCH(1,(EnergyImpactLookups[Statewide Offering ID]=$B2283)*(EnergyImpactLookups[BldgType]=$C2283)*(EnergyImpactLookups[BldgVint]=$D2283)*(EnergyImpactLookups[BldgLoc]=$E2283),0))</f>
        <v>3.7199999999999997E-2</v>
      </c>
      <c r="Q2283" cm="1">
        <f t="array" ref="Q2283">INDEX(EnergyImpactLookups[APreWBtherm],MATCH(1,(EnergyImpactLookups[Statewide Offering ID]=$B2283)*(EnergyImpactLookups[BldgType]=$C2283)*(EnergyImpactLookups[BldgVint]=$D2283)*(EnergyImpactLookups[BldgLoc]=$E2283),0))</f>
        <v>0</v>
      </c>
      <c r="R2283" cm="1">
        <f t="array" ref="R2283">INDEX(EnergyImpactLookups[AStdWBkWh],MATCH(1,(EnergyImpactLookups[Statewide Offering ID]=$B2283)*(EnergyImpactLookups[BldgType]=$C2283)*(EnergyImpactLookups[BldgVint]=$D2283)*(EnergyImpactLookups[BldgLoc]=$E2283),0))</f>
        <v>14.301</v>
      </c>
      <c r="S2283" cm="1">
        <f t="array" ref="S2283">INDEX(EnergyImpactLookups[AStdWBkW],MATCH(1,(EnergyImpactLookups[Statewide Offering ID]=$B2283)*(EnergyImpactLookups[BldgType]=$C2283)*(EnergyImpactLookups[BldgVint]=$D2283)*(EnergyImpactLookups[BldgLoc]=$E2283),0))</f>
        <v>1.2E-2</v>
      </c>
      <c r="T2283" cm="1">
        <f t="array" ref="T2283">INDEX(EnergyImpactLookups[AStdWBtherm],MATCH(1,(EnergyImpactLookups[Statewide Offering ID]=$B2283)*(EnergyImpactLookups[BldgType]=$C2283)*(EnergyImpactLookups[BldgVint]=$D2283)*(EnergyImpactLookups[BldgLoc]=$E2283),0))</f>
        <v>0</v>
      </c>
    </row>
    <row r="2284" spans="1:20" x14ac:dyDescent="0.3">
      <c r="A2284" t="s">
        <v>95</v>
      </c>
      <c r="B2284" t="s">
        <v>200</v>
      </c>
      <c r="C2284" t="s">
        <v>130</v>
      </c>
      <c r="D2284" t="s">
        <v>752</v>
      </c>
      <c r="E2284" t="s">
        <v>113</v>
      </c>
      <c r="F2284" t="s">
        <v>129</v>
      </c>
      <c r="G2284" t="s">
        <v>231</v>
      </c>
      <c r="H2284" t="s">
        <v>232</v>
      </c>
      <c r="I2284" t="s">
        <v>65</v>
      </c>
      <c r="J2284" s="1">
        <v>44172</v>
      </c>
      <c r="K2284" t="s">
        <v>100</v>
      </c>
      <c r="L2284">
        <v>1</v>
      </c>
      <c r="O2284" cm="1">
        <f t="array" ref="O2284">INDEX(EnergyImpactLookups[APreWBkWh-EAD_style],MATCH(1,(EnergyImpactLookups[Statewide Offering ID]=$B2284)*(EnergyImpactLookups[BldgType]=$C2284)*(EnergyImpactLookups[BldgVint]=$D2284)*(EnergyImpactLookups[BldgLoc]=$E2284),0))</f>
        <v>39.692999999999998</v>
      </c>
      <c r="P2284" cm="1">
        <f t="array" ref="P2284">INDEX(EnergyImpactLookups[APreWBkW-EAD_style],MATCH(1,(EnergyImpactLookups[Statewide Offering ID]=$B2284)*(EnergyImpactLookups[BldgType]=$C2284)*(EnergyImpactLookups[BldgVint]=$D2284)*(EnergyImpactLookups[BldgLoc]=$E2284),0))</f>
        <v>3.5999999999999997E-2</v>
      </c>
      <c r="Q2284" cm="1">
        <f t="array" ref="Q2284">INDEX(EnergyImpactLookups[APreWBtherm],MATCH(1,(EnergyImpactLookups[Statewide Offering ID]=$B2284)*(EnergyImpactLookups[BldgType]=$C2284)*(EnergyImpactLookups[BldgVint]=$D2284)*(EnergyImpactLookups[BldgLoc]=$E2284),0))</f>
        <v>0</v>
      </c>
      <c r="R2284" cm="1">
        <f t="array" ref="R2284">INDEX(EnergyImpactLookups[AStdWBkWh],MATCH(1,(EnergyImpactLookups[Statewide Offering ID]=$B2284)*(EnergyImpactLookups[BldgType]=$C2284)*(EnergyImpactLookups[BldgVint]=$D2284)*(EnergyImpactLookups[BldgLoc]=$E2284),0))</f>
        <v>13.791399999999999</v>
      </c>
      <c r="S2284" cm="1">
        <f t="array" ref="S2284">INDEX(EnergyImpactLookups[AStdWBkW],MATCH(1,(EnergyImpactLookups[Statewide Offering ID]=$B2284)*(EnergyImpactLookups[BldgType]=$C2284)*(EnergyImpactLookups[BldgVint]=$D2284)*(EnergyImpactLookups[BldgLoc]=$E2284),0))</f>
        <v>1.1599999999999999E-2</v>
      </c>
      <c r="T2284" cm="1">
        <f t="array" ref="T2284">INDEX(EnergyImpactLookups[AStdWBtherm],MATCH(1,(EnergyImpactLookups[Statewide Offering ID]=$B2284)*(EnergyImpactLookups[BldgType]=$C2284)*(EnergyImpactLookups[BldgVint]=$D2284)*(EnergyImpactLookups[BldgLoc]=$E2284),0))</f>
        <v>0</v>
      </c>
    </row>
    <row r="2285" spans="1:20" x14ac:dyDescent="0.3">
      <c r="A2285" t="s">
        <v>95</v>
      </c>
      <c r="B2285" t="s">
        <v>200</v>
      </c>
      <c r="C2285" t="s">
        <v>130</v>
      </c>
      <c r="D2285" t="s">
        <v>752</v>
      </c>
      <c r="E2285" t="s">
        <v>114</v>
      </c>
      <c r="F2285" t="s">
        <v>129</v>
      </c>
      <c r="G2285" t="s">
        <v>231</v>
      </c>
      <c r="H2285" t="s">
        <v>232</v>
      </c>
      <c r="I2285" t="s">
        <v>65</v>
      </c>
      <c r="J2285" s="1">
        <v>44172</v>
      </c>
      <c r="K2285" t="s">
        <v>100</v>
      </c>
      <c r="L2285">
        <v>1</v>
      </c>
      <c r="O2285" cm="1">
        <f t="array" ref="O2285">INDEX(EnergyImpactLookups[APreWBkWh-EAD_style],MATCH(1,(EnergyImpactLookups[Statewide Offering ID]=$B2285)*(EnergyImpactLookups[BldgType]=$C2285)*(EnergyImpactLookups[BldgVint]=$D2285)*(EnergyImpactLookups[BldgLoc]=$E2285),0))</f>
        <v>70.080699999999993</v>
      </c>
      <c r="P2285" cm="1">
        <f t="array" ref="P2285">INDEX(EnergyImpactLookups[APreWBkW-EAD_style],MATCH(1,(EnergyImpactLookups[Statewide Offering ID]=$B2285)*(EnergyImpactLookups[BldgType]=$C2285)*(EnergyImpactLookups[BldgVint]=$D2285)*(EnergyImpactLookups[BldgLoc]=$E2285),0))</f>
        <v>5.67E-2</v>
      </c>
      <c r="Q2285" cm="1">
        <f t="array" ref="Q2285">INDEX(EnergyImpactLookups[APreWBtherm],MATCH(1,(EnergyImpactLookups[Statewide Offering ID]=$B2285)*(EnergyImpactLookups[BldgType]=$C2285)*(EnergyImpactLookups[BldgVint]=$D2285)*(EnergyImpactLookups[BldgLoc]=$E2285),0))</f>
        <v>0</v>
      </c>
      <c r="R2285" cm="1">
        <f t="array" ref="R2285">INDEX(EnergyImpactLookups[AStdWBkWh],MATCH(1,(EnergyImpactLookups[Statewide Offering ID]=$B2285)*(EnergyImpactLookups[BldgType]=$C2285)*(EnergyImpactLookups[BldgVint]=$D2285)*(EnergyImpactLookups[BldgLoc]=$E2285),0))</f>
        <v>24.936299999999999</v>
      </c>
      <c r="S2285" cm="1">
        <f t="array" ref="S2285">INDEX(EnergyImpactLookups[AStdWBkW],MATCH(1,(EnergyImpactLookups[Statewide Offering ID]=$B2285)*(EnergyImpactLookups[BldgType]=$C2285)*(EnergyImpactLookups[BldgVint]=$D2285)*(EnergyImpactLookups[BldgLoc]=$E2285),0))</f>
        <v>1.8200000000000001E-2</v>
      </c>
      <c r="T2285" cm="1">
        <f t="array" ref="T2285">INDEX(EnergyImpactLookups[AStdWBtherm],MATCH(1,(EnergyImpactLookups[Statewide Offering ID]=$B2285)*(EnergyImpactLookups[BldgType]=$C2285)*(EnergyImpactLookups[BldgVint]=$D2285)*(EnergyImpactLookups[BldgLoc]=$E2285),0))</f>
        <v>0</v>
      </c>
    </row>
    <row r="2286" spans="1:20" x14ac:dyDescent="0.3">
      <c r="A2286" t="s">
        <v>95</v>
      </c>
      <c r="B2286" t="s">
        <v>200</v>
      </c>
      <c r="C2286" t="s">
        <v>130</v>
      </c>
      <c r="D2286" t="s">
        <v>752</v>
      </c>
      <c r="E2286" t="s">
        <v>115</v>
      </c>
      <c r="F2286" t="s">
        <v>129</v>
      </c>
      <c r="G2286" t="s">
        <v>231</v>
      </c>
      <c r="H2286" t="s">
        <v>232</v>
      </c>
      <c r="I2286" t="s">
        <v>65</v>
      </c>
      <c r="J2286" s="1">
        <v>44172</v>
      </c>
      <c r="K2286" t="s">
        <v>100</v>
      </c>
      <c r="L2286">
        <v>1</v>
      </c>
      <c r="O2286" cm="1">
        <f t="array" ref="O2286">INDEX(EnergyImpactLookups[APreWBkWh-EAD_style],MATCH(1,(EnergyImpactLookups[Statewide Offering ID]=$B2286)*(EnergyImpactLookups[BldgType]=$C2286)*(EnergyImpactLookups[BldgVint]=$D2286)*(EnergyImpactLookups[BldgLoc]=$E2286),0))</f>
        <v>40.839799999999997</v>
      </c>
      <c r="P2286" cm="1">
        <f t="array" ref="P2286">INDEX(EnergyImpactLookups[APreWBkW-EAD_style],MATCH(1,(EnergyImpactLookups[Statewide Offering ID]=$B2286)*(EnergyImpactLookups[BldgType]=$C2286)*(EnergyImpactLookups[BldgVint]=$D2286)*(EnergyImpactLookups[BldgLoc]=$E2286),0))</f>
        <v>4.7500000000000001E-2</v>
      </c>
      <c r="Q2286" cm="1">
        <f t="array" ref="Q2286">INDEX(EnergyImpactLookups[APreWBtherm],MATCH(1,(EnergyImpactLookups[Statewide Offering ID]=$B2286)*(EnergyImpactLookups[BldgType]=$C2286)*(EnergyImpactLookups[BldgVint]=$D2286)*(EnergyImpactLookups[BldgLoc]=$E2286),0))</f>
        <v>0</v>
      </c>
      <c r="R2286" cm="1">
        <f t="array" ref="R2286">INDEX(EnergyImpactLookups[AStdWBkWh],MATCH(1,(EnergyImpactLookups[Statewide Offering ID]=$B2286)*(EnergyImpactLookups[BldgType]=$C2286)*(EnergyImpactLookups[BldgVint]=$D2286)*(EnergyImpactLookups[BldgLoc]=$E2286),0))</f>
        <v>14.8734</v>
      </c>
      <c r="S2286" cm="1">
        <f t="array" ref="S2286">INDEX(EnergyImpactLookups[AStdWBkW],MATCH(1,(EnergyImpactLookups[Statewide Offering ID]=$B2286)*(EnergyImpactLookups[BldgType]=$C2286)*(EnergyImpactLookups[BldgVint]=$D2286)*(EnergyImpactLookups[BldgLoc]=$E2286),0))</f>
        <v>1.5299999999999999E-2</v>
      </c>
      <c r="T2286" cm="1">
        <f t="array" ref="T2286">INDEX(EnergyImpactLookups[AStdWBtherm],MATCH(1,(EnergyImpactLookups[Statewide Offering ID]=$B2286)*(EnergyImpactLookups[BldgType]=$C2286)*(EnergyImpactLookups[BldgVint]=$D2286)*(EnergyImpactLookups[BldgLoc]=$E2286),0))</f>
        <v>0</v>
      </c>
    </row>
    <row r="2287" spans="1:20" x14ac:dyDescent="0.3">
      <c r="A2287" t="s">
        <v>95</v>
      </c>
      <c r="B2287" t="s">
        <v>200</v>
      </c>
      <c r="C2287" t="s">
        <v>130</v>
      </c>
      <c r="D2287" t="s">
        <v>752</v>
      </c>
      <c r="E2287" t="s">
        <v>116</v>
      </c>
      <c r="F2287" t="s">
        <v>129</v>
      </c>
      <c r="G2287" t="s">
        <v>231</v>
      </c>
      <c r="H2287" t="s">
        <v>232</v>
      </c>
      <c r="I2287" t="s">
        <v>65</v>
      </c>
      <c r="J2287" s="1">
        <v>44172</v>
      </c>
      <c r="K2287" t="s">
        <v>100</v>
      </c>
      <c r="L2287">
        <v>1</v>
      </c>
      <c r="O2287" cm="1">
        <f t="array" ref="O2287">INDEX(EnergyImpactLookups[APreWBkWh-EAD_style],MATCH(1,(EnergyImpactLookups[Statewide Offering ID]=$B2287)*(EnergyImpactLookups[BldgType]=$C2287)*(EnergyImpactLookups[BldgVint]=$D2287)*(EnergyImpactLookups[BldgLoc]=$E2287),0))</f>
        <v>72.853200000000001</v>
      </c>
      <c r="P2287" cm="1">
        <f t="array" ref="P2287">INDEX(EnergyImpactLookups[APreWBkW-EAD_style],MATCH(1,(EnergyImpactLookups[Statewide Offering ID]=$B2287)*(EnergyImpactLookups[BldgType]=$C2287)*(EnergyImpactLookups[BldgVint]=$D2287)*(EnergyImpactLookups[BldgLoc]=$E2287),0))</f>
        <v>5.1900000000000002E-2</v>
      </c>
      <c r="Q2287" cm="1">
        <f t="array" ref="Q2287">INDEX(EnergyImpactLookups[APreWBtherm],MATCH(1,(EnergyImpactLookups[Statewide Offering ID]=$B2287)*(EnergyImpactLookups[BldgType]=$C2287)*(EnergyImpactLookups[BldgVint]=$D2287)*(EnergyImpactLookups[BldgLoc]=$E2287),0))</f>
        <v>0</v>
      </c>
      <c r="R2287" cm="1">
        <f t="array" ref="R2287">INDEX(EnergyImpactLookups[AStdWBkWh],MATCH(1,(EnergyImpactLookups[Statewide Offering ID]=$B2287)*(EnergyImpactLookups[BldgType]=$C2287)*(EnergyImpactLookups[BldgVint]=$D2287)*(EnergyImpactLookups[BldgLoc]=$E2287),0))</f>
        <v>25.2303</v>
      </c>
      <c r="S2287" cm="1">
        <f t="array" ref="S2287">INDEX(EnergyImpactLookups[AStdWBkW],MATCH(1,(EnergyImpactLookups[Statewide Offering ID]=$B2287)*(EnergyImpactLookups[BldgType]=$C2287)*(EnergyImpactLookups[BldgVint]=$D2287)*(EnergyImpactLookups[BldgLoc]=$E2287),0))</f>
        <v>1.67E-2</v>
      </c>
      <c r="T2287" cm="1">
        <f t="array" ref="T2287">INDEX(EnergyImpactLookups[AStdWBtherm],MATCH(1,(EnergyImpactLookups[Statewide Offering ID]=$B2287)*(EnergyImpactLookups[BldgType]=$C2287)*(EnergyImpactLookups[BldgVint]=$D2287)*(EnergyImpactLookups[BldgLoc]=$E2287),0))</f>
        <v>0</v>
      </c>
    </row>
    <row r="2288" spans="1:20" x14ac:dyDescent="0.3">
      <c r="A2288" t="s">
        <v>95</v>
      </c>
      <c r="B2288" t="s">
        <v>200</v>
      </c>
      <c r="C2288" t="s">
        <v>130</v>
      </c>
      <c r="D2288" t="s">
        <v>752</v>
      </c>
      <c r="E2288" t="s">
        <v>117</v>
      </c>
      <c r="F2288" t="s">
        <v>129</v>
      </c>
      <c r="G2288" t="s">
        <v>231</v>
      </c>
      <c r="H2288" t="s">
        <v>232</v>
      </c>
      <c r="I2288" t="s">
        <v>65</v>
      </c>
      <c r="J2288" s="1">
        <v>44172</v>
      </c>
      <c r="K2288" t="s">
        <v>100</v>
      </c>
      <c r="L2288">
        <v>1</v>
      </c>
      <c r="O2288" cm="1">
        <f t="array" ref="O2288">INDEX(EnergyImpactLookups[APreWBkWh-EAD_style],MATCH(1,(EnergyImpactLookups[Statewide Offering ID]=$B2288)*(EnergyImpactLookups[BldgType]=$C2288)*(EnergyImpactLookups[BldgVint]=$D2288)*(EnergyImpactLookups[BldgLoc]=$E2288),0))</f>
        <v>83.033699999999996</v>
      </c>
      <c r="P2288" cm="1">
        <f t="array" ref="P2288">INDEX(EnergyImpactLookups[APreWBkW-EAD_style],MATCH(1,(EnergyImpactLookups[Statewide Offering ID]=$B2288)*(EnergyImpactLookups[BldgType]=$C2288)*(EnergyImpactLookups[BldgVint]=$D2288)*(EnergyImpactLookups[BldgLoc]=$E2288),0))</f>
        <v>5.2400000000000002E-2</v>
      </c>
      <c r="Q2288" cm="1">
        <f t="array" ref="Q2288">INDEX(EnergyImpactLookups[APreWBtherm],MATCH(1,(EnergyImpactLookups[Statewide Offering ID]=$B2288)*(EnergyImpactLookups[BldgType]=$C2288)*(EnergyImpactLookups[BldgVint]=$D2288)*(EnergyImpactLookups[BldgLoc]=$E2288),0))</f>
        <v>0</v>
      </c>
      <c r="R2288" cm="1">
        <f t="array" ref="R2288">INDEX(EnergyImpactLookups[AStdWBkWh],MATCH(1,(EnergyImpactLookups[Statewide Offering ID]=$B2288)*(EnergyImpactLookups[BldgType]=$C2288)*(EnergyImpactLookups[BldgVint]=$D2288)*(EnergyImpactLookups[BldgLoc]=$E2288),0))</f>
        <v>29.325600000000001</v>
      </c>
      <c r="S2288" cm="1">
        <f t="array" ref="S2288">INDEX(EnergyImpactLookups[AStdWBkW],MATCH(1,(EnergyImpactLookups[Statewide Offering ID]=$B2288)*(EnergyImpactLookups[BldgType]=$C2288)*(EnergyImpactLookups[BldgVint]=$D2288)*(EnergyImpactLookups[BldgLoc]=$E2288),0))</f>
        <v>1.6899999999999998E-2</v>
      </c>
      <c r="T2288" cm="1">
        <f t="array" ref="T2288">INDEX(EnergyImpactLookups[AStdWBtherm],MATCH(1,(EnergyImpactLookups[Statewide Offering ID]=$B2288)*(EnergyImpactLookups[BldgType]=$C2288)*(EnergyImpactLookups[BldgVint]=$D2288)*(EnergyImpactLookups[BldgLoc]=$E2288),0))</f>
        <v>0</v>
      </c>
    </row>
    <row r="2289" spans="1:20" x14ac:dyDescent="0.3">
      <c r="A2289" t="s">
        <v>95</v>
      </c>
      <c r="B2289" t="s">
        <v>200</v>
      </c>
      <c r="C2289" t="s">
        <v>130</v>
      </c>
      <c r="D2289" t="s">
        <v>752</v>
      </c>
      <c r="E2289" t="s">
        <v>118</v>
      </c>
      <c r="F2289" t="s">
        <v>129</v>
      </c>
      <c r="G2289" t="s">
        <v>231</v>
      </c>
      <c r="H2289" t="s">
        <v>232</v>
      </c>
      <c r="I2289" t="s">
        <v>65</v>
      </c>
      <c r="J2289" s="1">
        <v>44172</v>
      </c>
      <c r="K2289" t="s">
        <v>100</v>
      </c>
      <c r="L2289">
        <v>1</v>
      </c>
      <c r="O2289" cm="1">
        <f t="array" ref="O2289">INDEX(EnergyImpactLookups[APreWBkWh-EAD_style],MATCH(1,(EnergyImpactLookups[Statewide Offering ID]=$B2289)*(EnergyImpactLookups[BldgType]=$C2289)*(EnergyImpactLookups[BldgVint]=$D2289)*(EnergyImpactLookups[BldgLoc]=$E2289),0))</f>
        <v>91.423400000000001</v>
      </c>
      <c r="P2289" cm="1">
        <f t="array" ref="P2289">INDEX(EnergyImpactLookups[APreWBkW-EAD_style],MATCH(1,(EnergyImpactLookups[Statewide Offering ID]=$B2289)*(EnergyImpactLookups[BldgType]=$C2289)*(EnergyImpactLookups[BldgVint]=$D2289)*(EnergyImpactLookups[BldgLoc]=$E2289),0))</f>
        <v>5.1900000000000002E-2</v>
      </c>
      <c r="Q2289" cm="1">
        <f t="array" ref="Q2289">INDEX(EnergyImpactLookups[APreWBtherm],MATCH(1,(EnergyImpactLookups[Statewide Offering ID]=$B2289)*(EnergyImpactLookups[BldgType]=$C2289)*(EnergyImpactLookups[BldgVint]=$D2289)*(EnergyImpactLookups[BldgLoc]=$E2289),0))</f>
        <v>0</v>
      </c>
      <c r="R2289" cm="1">
        <f t="array" ref="R2289">INDEX(EnergyImpactLookups[AStdWBkWh],MATCH(1,(EnergyImpactLookups[Statewide Offering ID]=$B2289)*(EnergyImpactLookups[BldgType]=$C2289)*(EnergyImpactLookups[BldgVint]=$D2289)*(EnergyImpactLookups[BldgLoc]=$E2289),0))</f>
        <v>30.235800000000001</v>
      </c>
      <c r="S2289" cm="1">
        <f t="array" ref="S2289">INDEX(EnergyImpactLookups[AStdWBkW],MATCH(1,(EnergyImpactLookups[Statewide Offering ID]=$B2289)*(EnergyImpactLookups[BldgType]=$C2289)*(EnergyImpactLookups[BldgVint]=$D2289)*(EnergyImpactLookups[BldgLoc]=$E2289),0))</f>
        <v>1.67E-2</v>
      </c>
      <c r="T2289" cm="1">
        <f t="array" ref="T2289">INDEX(EnergyImpactLookups[AStdWBtherm],MATCH(1,(EnergyImpactLookups[Statewide Offering ID]=$B2289)*(EnergyImpactLookups[BldgType]=$C2289)*(EnergyImpactLookups[BldgVint]=$D2289)*(EnergyImpactLookups[BldgLoc]=$E2289),0))</f>
        <v>0</v>
      </c>
    </row>
    <row r="2290" spans="1:20" x14ac:dyDescent="0.3">
      <c r="A2290" t="s">
        <v>95</v>
      </c>
      <c r="B2290" t="s">
        <v>200</v>
      </c>
      <c r="C2290" t="s">
        <v>130</v>
      </c>
      <c r="D2290" t="s">
        <v>752</v>
      </c>
      <c r="E2290" t="s">
        <v>119</v>
      </c>
      <c r="F2290" t="s">
        <v>129</v>
      </c>
      <c r="G2290" t="s">
        <v>231</v>
      </c>
      <c r="H2290" t="s">
        <v>232</v>
      </c>
      <c r="I2290" t="s">
        <v>65</v>
      </c>
      <c r="J2290" s="1">
        <v>44172</v>
      </c>
      <c r="K2290" t="s">
        <v>100</v>
      </c>
      <c r="L2290">
        <v>1</v>
      </c>
      <c r="O2290" cm="1">
        <f t="array" ref="O2290">INDEX(EnergyImpactLookups[APreWBkWh-EAD_style],MATCH(1,(EnergyImpactLookups[Statewide Offering ID]=$B2290)*(EnergyImpactLookups[BldgType]=$C2290)*(EnergyImpactLookups[BldgVint]=$D2290)*(EnergyImpactLookups[BldgLoc]=$E2290),0))</f>
        <v>36.986800000000002</v>
      </c>
      <c r="P2290" cm="1">
        <f t="array" ref="P2290">INDEX(EnergyImpactLookups[APreWBkW-EAD_style],MATCH(1,(EnergyImpactLookups[Statewide Offering ID]=$B2290)*(EnergyImpactLookups[BldgType]=$C2290)*(EnergyImpactLookups[BldgVint]=$D2290)*(EnergyImpactLookups[BldgLoc]=$E2290),0))</f>
        <v>2.75E-2</v>
      </c>
      <c r="Q2290" cm="1">
        <f t="array" ref="Q2290">INDEX(EnergyImpactLookups[APreWBtherm],MATCH(1,(EnergyImpactLookups[Statewide Offering ID]=$B2290)*(EnergyImpactLookups[BldgType]=$C2290)*(EnergyImpactLookups[BldgVint]=$D2290)*(EnergyImpactLookups[BldgLoc]=$E2290),0))</f>
        <v>0</v>
      </c>
      <c r="R2290" cm="1">
        <f t="array" ref="R2290">INDEX(EnergyImpactLookups[AStdWBkWh],MATCH(1,(EnergyImpactLookups[Statewide Offering ID]=$B2290)*(EnergyImpactLookups[BldgType]=$C2290)*(EnergyImpactLookups[BldgVint]=$D2290)*(EnergyImpactLookups[BldgLoc]=$E2290),0))</f>
        <v>13.064</v>
      </c>
      <c r="S2290" cm="1">
        <f t="array" ref="S2290">INDEX(EnergyImpactLookups[AStdWBkW],MATCH(1,(EnergyImpactLookups[Statewide Offering ID]=$B2290)*(EnergyImpactLookups[BldgType]=$C2290)*(EnergyImpactLookups[BldgVint]=$D2290)*(EnergyImpactLookups[BldgLoc]=$E2290),0))</f>
        <v>8.6999999999999994E-3</v>
      </c>
      <c r="T2290" cm="1">
        <f t="array" ref="T2290">INDEX(EnergyImpactLookups[AStdWBtherm],MATCH(1,(EnergyImpactLookups[Statewide Offering ID]=$B2290)*(EnergyImpactLookups[BldgType]=$C2290)*(EnergyImpactLookups[BldgVint]=$D2290)*(EnergyImpactLookups[BldgLoc]=$E2290),0))</f>
        <v>0</v>
      </c>
    </row>
    <row r="2291" spans="1:20" x14ac:dyDescent="0.3">
      <c r="A2291" t="s">
        <v>95</v>
      </c>
      <c r="B2291" t="s">
        <v>200</v>
      </c>
      <c r="C2291" t="s">
        <v>131</v>
      </c>
      <c r="D2291" t="s">
        <v>752</v>
      </c>
      <c r="E2291" t="s">
        <v>99</v>
      </c>
      <c r="F2291" t="s">
        <v>129</v>
      </c>
      <c r="G2291" t="s">
        <v>231</v>
      </c>
      <c r="H2291" t="s">
        <v>232</v>
      </c>
      <c r="I2291" t="s">
        <v>65</v>
      </c>
      <c r="J2291" s="1">
        <v>44172</v>
      </c>
      <c r="K2291" t="s">
        <v>100</v>
      </c>
      <c r="L2291">
        <v>1</v>
      </c>
      <c r="O2291" cm="1">
        <f t="array" ref="O2291">INDEX(EnergyImpactLookups[APreWBkWh-EAD_style],MATCH(1,(EnergyImpactLookups[Statewide Offering ID]=$B2291)*(EnergyImpactLookups[BldgType]=$C2291)*(EnergyImpactLookups[BldgVint]=$D2291)*(EnergyImpactLookups[BldgLoc]=$E2291),0))</f>
        <v>11.5245</v>
      </c>
      <c r="P2291" cm="1">
        <f t="array" ref="P2291">INDEX(EnergyImpactLookups[APreWBkW-EAD_style],MATCH(1,(EnergyImpactLookups[Statewide Offering ID]=$B2291)*(EnergyImpactLookups[BldgType]=$C2291)*(EnergyImpactLookups[BldgVint]=$D2291)*(EnergyImpactLookups[BldgLoc]=$E2291),0))</f>
        <v>0</v>
      </c>
      <c r="Q2291" cm="1">
        <f t="array" ref="Q2291">INDEX(EnergyImpactLookups[APreWBtherm],MATCH(1,(EnergyImpactLookups[Statewide Offering ID]=$B2291)*(EnergyImpactLookups[BldgType]=$C2291)*(EnergyImpactLookups[BldgVint]=$D2291)*(EnergyImpactLookups[BldgLoc]=$E2291),0))</f>
        <v>0</v>
      </c>
      <c r="R2291" cm="1">
        <f t="array" ref="R2291">INDEX(EnergyImpactLookups[AStdWBkWh],MATCH(1,(EnergyImpactLookups[Statewide Offering ID]=$B2291)*(EnergyImpactLookups[BldgType]=$C2291)*(EnergyImpactLookups[BldgVint]=$D2291)*(EnergyImpactLookups[BldgLoc]=$E2291),0))</f>
        <v>6.9146999999999998</v>
      </c>
      <c r="S2291" cm="1">
        <f t="array" ref="S2291">INDEX(EnergyImpactLookups[AStdWBkW],MATCH(1,(EnergyImpactLookups[Statewide Offering ID]=$B2291)*(EnergyImpactLookups[BldgType]=$C2291)*(EnergyImpactLookups[BldgVint]=$D2291)*(EnergyImpactLookups[BldgLoc]=$E2291),0))</f>
        <v>0</v>
      </c>
      <c r="T2291" cm="1">
        <f t="array" ref="T2291">INDEX(EnergyImpactLookups[AStdWBtherm],MATCH(1,(EnergyImpactLookups[Statewide Offering ID]=$B2291)*(EnergyImpactLookups[BldgType]=$C2291)*(EnergyImpactLookups[BldgVint]=$D2291)*(EnergyImpactLookups[BldgLoc]=$E2291),0))</f>
        <v>0</v>
      </c>
    </row>
    <row r="2292" spans="1:20" x14ac:dyDescent="0.3">
      <c r="A2292" t="s">
        <v>95</v>
      </c>
      <c r="B2292" t="s">
        <v>200</v>
      </c>
      <c r="C2292" t="s">
        <v>131</v>
      </c>
      <c r="D2292" t="s">
        <v>752</v>
      </c>
      <c r="E2292" t="s">
        <v>103</v>
      </c>
      <c r="F2292" t="s">
        <v>129</v>
      </c>
      <c r="G2292" t="s">
        <v>231</v>
      </c>
      <c r="H2292" t="s">
        <v>232</v>
      </c>
      <c r="I2292" t="s">
        <v>65</v>
      </c>
      <c r="J2292" s="1">
        <v>44172</v>
      </c>
      <c r="K2292" t="s">
        <v>100</v>
      </c>
      <c r="L2292">
        <v>1</v>
      </c>
      <c r="O2292" cm="1">
        <f t="array" ref="O2292">INDEX(EnergyImpactLookups[APreWBkWh-EAD_style],MATCH(1,(EnergyImpactLookups[Statewide Offering ID]=$B2292)*(EnergyImpactLookups[BldgType]=$C2292)*(EnergyImpactLookups[BldgVint]=$D2292)*(EnergyImpactLookups[BldgLoc]=$E2292),0))</f>
        <v>21.363199999999999</v>
      </c>
      <c r="P2292" cm="1">
        <f t="array" ref="P2292">INDEX(EnergyImpactLookups[APreWBkW-EAD_style],MATCH(1,(EnergyImpactLookups[Statewide Offering ID]=$B2292)*(EnergyImpactLookups[BldgType]=$C2292)*(EnergyImpactLookups[BldgVint]=$D2292)*(EnergyImpactLookups[BldgLoc]=$E2292),0))</f>
        <v>2.9399999999999999E-2</v>
      </c>
      <c r="Q2292" cm="1">
        <f t="array" ref="Q2292">INDEX(EnergyImpactLookups[APreWBtherm],MATCH(1,(EnergyImpactLookups[Statewide Offering ID]=$B2292)*(EnergyImpactLookups[BldgType]=$C2292)*(EnergyImpactLookups[BldgVint]=$D2292)*(EnergyImpactLookups[BldgLoc]=$E2292),0))</f>
        <v>0</v>
      </c>
      <c r="R2292" cm="1">
        <f t="array" ref="R2292">INDEX(EnergyImpactLookups[AStdWBkWh],MATCH(1,(EnergyImpactLookups[Statewide Offering ID]=$B2292)*(EnergyImpactLookups[BldgType]=$C2292)*(EnergyImpactLookups[BldgVint]=$D2292)*(EnergyImpactLookups[BldgLoc]=$E2292),0))</f>
        <v>10.695499999999999</v>
      </c>
      <c r="S2292" cm="1">
        <f t="array" ref="S2292">INDEX(EnergyImpactLookups[AStdWBkW],MATCH(1,(EnergyImpactLookups[Statewide Offering ID]=$B2292)*(EnergyImpactLookups[BldgType]=$C2292)*(EnergyImpactLookups[BldgVint]=$D2292)*(EnergyImpactLookups[BldgLoc]=$E2292),0))</f>
        <v>9.4999999999999998E-3</v>
      </c>
      <c r="T2292" cm="1">
        <f t="array" ref="T2292">INDEX(EnergyImpactLookups[AStdWBtherm],MATCH(1,(EnergyImpactLookups[Statewide Offering ID]=$B2292)*(EnergyImpactLookups[BldgType]=$C2292)*(EnergyImpactLookups[BldgVint]=$D2292)*(EnergyImpactLookups[BldgLoc]=$E2292),0))</f>
        <v>0</v>
      </c>
    </row>
    <row r="2293" spans="1:20" x14ac:dyDescent="0.3">
      <c r="A2293" t="s">
        <v>95</v>
      </c>
      <c r="B2293" t="s">
        <v>200</v>
      </c>
      <c r="C2293" t="s">
        <v>131</v>
      </c>
      <c r="D2293" t="s">
        <v>752</v>
      </c>
      <c r="E2293" t="s">
        <v>104</v>
      </c>
      <c r="F2293" t="s">
        <v>129</v>
      </c>
      <c r="G2293" t="s">
        <v>231</v>
      </c>
      <c r="H2293" t="s">
        <v>232</v>
      </c>
      <c r="I2293" t="s">
        <v>65</v>
      </c>
      <c r="J2293" s="1">
        <v>44172</v>
      </c>
      <c r="K2293" t="s">
        <v>100</v>
      </c>
      <c r="L2293">
        <v>1</v>
      </c>
      <c r="O2293" cm="1">
        <f t="array" ref="O2293">INDEX(EnergyImpactLookups[APreWBkWh-EAD_style],MATCH(1,(EnergyImpactLookups[Statewide Offering ID]=$B2293)*(EnergyImpactLookups[BldgType]=$C2293)*(EnergyImpactLookups[BldgVint]=$D2293)*(EnergyImpactLookups[BldgLoc]=$E2293),0))</f>
        <v>8.2765000000000004</v>
      </c>
      <c r="P2293" cm="1">
        <f t="array" ref="P2293">INDEX(EnergyImpactLookups[APreWBkW-EAD_style],MATCH(1,(EnergyImpactLookups[Statewide Offering ID]=$B2293)*(EnergyImpactLookups[BldgType]=$C2293)*(EnergyImpactLookups[BldgVint]=$D2293)*(EnergyImpactLookups[BldgLoc]=$E2293),0))</f>
        <v>1.5900000000000001E-2</v>
      </c>
      <c r="Q2293" cm="1">
        <f t="array" ref="Q2293">INDEX(EnergyImpactLookups[APreWBtherm],MATCH(1,(EnergyImpactLookups[Statewide Offering ID]=$B2293)*(EnergyImpactLookups[BldgType]=$C2293)*(EnergyImpactLookups[BldgVint]=$D2293)*(EnergyImpactLookups[BldgLoc]=$E2293),0))</f>
        <v>0</v>
      </c>
      <c r="R2293" cm="1">
        <f t="array" ref="R2293">INDEX(EnergyImpactLookups[AStdWBkWh],MATCH(1,(EnergyImpactLookups[Statewide Offering ID]=$B2293)*(EnergyImpactLookups[BldgType]=$C2293)*(EnergyImpactLookups[BldgVint]=$D2293)*(EnergyImpactLookups[BldgLoc]=$E2293),0))</f>
        <v>4.3266999999999998</v>
      </c>
      <c r="S2293" cm="1">
        <f t="array" ref="S2293">INDEX(EnergyImpactLookups[AStdWBkW],MATCH(1,(EnergyImpactLookups[Statewide Offering ID]=$B2293)*(EnergyImpactLookups[BldgType]=$C2293)*(EnergyImpactLookups[BldgVint]=$D2293)*(EnergyImpactLookups[BldgLoc]=$E2293),0))</f>
        <v>5.1000000000000004E-3</v>
      </c>
      <c r="T2293" cm="1">
        <f t="array" ref="T2293">INDEX(EnergyImpactLookups[AStdWBtherm],MATCH(1,(EnergyImpactLookups[Statewide Offering ID]=$B2293)*(EnergyImpactLookups[BldgType]=$C2293)*(EnergyImpactLookups[BldgVint]=$D2293)*(EnergyImpactLookups[BldgLoc]=$E2293),0))</f>
        <v>0</v>
      </c>
    </row>
    <row r="2294" spans="1:20" x14ac:dyDescent="0.3">
      <c r="A2294" t="s">
        <v>95</v>
      </c>
      <c r="B2294" t="s">
        <v>200</v>
      </c>
      <c r="C2294" t="s">
        <v>131</v>
      </c>
      <c r="D2294" t="s">
        <v>752</v>
      </c>
      <c r="E2294" t="s">
        <v>105</v>
      </c>
      <c r="F2294" t="s">
        <v>129</v>
      </c>
      <c r="G2294" t="s">
        <v>231</v>
      </c>
      <c r="H2294" t="s">
        <v>232</v>
      </c>
      <c r="I2294" t="s">
        <v>65</v>
      </c>
      <c r="J2294" s="1">
        <v>44172</v>
      </c>
      <c r="K2294" t="s">
        <v>100</v>
      </c>
      <c r="L2294">
        <v>1</v>
      </c>
      <c r="O2294" cm="1">
        <f t="array" ref="O2294">INDEX(EnergyImpactLookups[APreWBkWh-EAD_style],MATCH(1,(EnergyImpactLookups[Statewide Offering ID]=$B2294)*(EnergyImpactLookups[BldgType]=$C2294)*(EnergyImpactLookups[BldgVint]=$D2294)*(EnergyImpactLookups[BldgLoc]=$E2294),0))</f>
        <v>22.72</v>
      </c>
      <c r="P2294" cm="1">
        <f t="array" ref="P2294">INDEX(EnergyImpactLookups[APreWBkW-EAD_style],MATCH(1,(EnergyImpactLookups[Statewide Offering ID]=$B2294)*(EnergyImpactLookups[BldgType]=$C2294)*(EnergyImpactLookups[BldgVint]=$D2294)*(EnergyImpactLookups[BldgLoc]=$E2294),0))</f>
        <v>3.3399999999999999E-2</v>
      </c>
      <c r="Q2294" cm="1">
        <f t="array" ref="Q2294">INDEX(EnergyImpactLookups[APreWBtherm],MATCH(1,(EnergyImpactLookups[Statewide Offering ID]=$B2294)*(EnergyImpactLookups[BldgType]=$C2294)*(EnergyImpactLookups[BldgVint]=$D2294)*(EnergyImpactLookups[BldgLoc]=$E2294),0))</f>
        <v>0</v>
      </c>
      <c r="R2294" cm="1">
        <f t="array" ref="R2294">INDEX(EnergyImpactLookups[AStdWBkWh],MATCH(1,(EnergyImpactLookups[Statewide Offering ID]=$B2294)*(EnergyImpactLookups[BldgType]=$C2294)*(EnergyImpactLookups[BldgVint]=$D2294)*(EnergyImpactLookups[BldgLoc]=$E2294),0))</f>
        <v>8.9346999999999994</v>
      </c>
      <c r="S2294" cm="1">
        <f t="array" ref="S2294">INDEX(EnergyImpactLookups[AStdWBkW],MATCH(1,(EnergyImpactLookups[Statewide Offering ID]=$B2294)*(EnergyImpactLookups[BldgType]=$C2294)*(EnergyImpactLookups[BldgVint]=$D2294)*(EnergyImpactLookups[BldgLoc]=$E2294),0))</f>
        <v>1.0699999999999999E-2</v>
      </c>
      <c r="T2294" cm="1">
        <f t="array" ref="T2294">INDEX(EnergyImpactLookups[AStdWBtherm],MATCH(1,(EnergyImpactLookups[Statewide Offering ID]=$B2294)*(EnergyImpactLookups[BldgType]=$C2294)*(EnergyImpactLookups[BldgVint]=$D2294)*(EnergyImpactLookups[BldgLoc]=$E2294),0))</f>
        <v>0</v>
      </c>
    </row>
    <row r="2295" spans="1:20" x14ac:dyDescent="0.3">
      <c r="A2295" t="s">
        <v>95</v>
      </c>
      <c r="B2295" t="s">
        <v>200</v>
      </c>
      <c r="C2295" t="s">
        <v>131</v>
      </c>
      <c r="D2295" t="s">
        <v>752</v>
      </c>
      <c r="E2295" t="s">
        <v>106</v>
      </c>
      <c r="F2295" t="s">
        <v>129</v>
      </c>
      <c r="G2295" t="s">
        <v>231</v>
      </c>
      <c r="H2295" t="s">
        <v>232</v>
      </c>
      <c r="I2295" t="s">
        <v>65</v>
      </c>
      <c r="J2295" s="1">
        <v>44172</v>
      </c>
      <c r="K2295" t="s">
        <v>100</v>
      </c>
      <c r="L2295">
        <v>1</v>
      </c>
      <c r="O2295" cm="1">
        <f t="array" ref="O2295">INDEX(EnergyImpactLookups[APreWBkWh-EAD_style],MATCH(1,(EnergyImpactLookups[Statewide Offering ID]=$B2295)*(EnergyImpactLookups[BldgType]=$C2295)*(EnergyImpactLookups[BldgVint]=$D2295)*(EnergyImpactLookups[BldgLoc]=$E2295),0))</f>
        <v>6.6345999999999998</v>
      </c>
      <c r="P2295" cm="1">
        <f t="array" ref="P2295">INDEX(EnergyImpactLookups[APreWBkW-EAD_style],MATCH(1,(EnergyImpactLookups[Statewide Offering ID]=$B2295)*(EnergyImpactLookups[BldgType]=$C2295)*(EnergyImpactLookups[BldgVint]=$D2295)*(EnergyImpactLookups[BldgLoc]=$E2295),0))</f>
        <v>7.9000000000000008E-3</v>
      </c>
      <c r="Q2295" cm="1">
        <f t="array" ref="Q2295">INDEX(EnergyImpactLookups[APreWBtherm],MATCH(1,(EnergyImpactLookups[Statewide Offering ID]=$B2295)*(EnergyImpactLookups[BldgType]=$C2295)*(EnergyImpactLookups[BldgVint]=$D2295)*(EnergyImpactLookups[BldgLoc]=$E2295),0))</f>
        <v>0</v>
      </c>
      <c r="R2295" cm="1">
        <f t="array" ref="R2295">INDEX(EnergyImpactLookups[AStdWBkWh],MATCH(1,(EnergyImpactLookups[Statewide Offering ID]=$B2295)*(EnergyImpactLookups[BldgType]=$C2295)*(EnergyImpactLookups[BldgVint]=$D2295)*(EnergyImpactLookups[BldgLoc]=$E2295),0))</f>
        <v>3.6913</v>
      </c>
      <c r="S2295" cm="1">
        <f t="array" ref="S2295">INDEX(EnergyImpactLookups[AStdWBkW],MATCH(1,(EnergyImpactLookups[Statewide Offering ID]=$B2295)*(EnergyImpactLookups[BldgType]=$C2295)*(EnergyImpactLookups[BldgVint]=$D2295)*(EnergyImpactLookups[BldgLoc]=$E2295),0))</f>
        <v>2.5000000000000001E-3</v>
      </c>
      <c r="T2295" cm="1">
        <f t="array" ref="T2295">INDEX(EnergyImpactLookups[AStdWBtherm],MATCH(1,(EnergyImpactLookups[Statewide Offering ID]=$B2295)*(EnergyImpactLookups[BldgType]=$C2295)*(EnergyImpactLookups[BldgVint]=$D2295)*(EnergyImpactLookups[BldgLoc]=$E2295),0))</f>
        <v>0</v>
      </c>
    </row>
    <row r="2296" spans="1:20" x14ac:dyDescent="0.3">
      <c r="A2296" t="s">
        <v>95</v>
      </c>
      <c r="B2296" t="s">
        <v>200</v>
      </c>
      <c r="C2296" t="s">
        <v>131</v>
      </c>
      <c r="D2296" t="s">
        <v>752</v>
      </c>
      <c r="E2296" t="s">
        <v>107</v>
      </c>
      <c r="F2296" t="s">
        <v>129</v>
      </c>
      <c r="G2296" t="s">
        <v>231</v>
      </c>
      <c r="H2296" t="s">
        <v>232</v>
      </c>
      <c r="I2296" t="s">
        <v>65</v>
      </c>
      <c r="J2296" s="1">
        <v>44172</v>
      </c>
      <c r="K2296" t="s">
        <v>100</v>
      </c>
      <c r="L2296">
        <v>1</v>
      </c>
      <c r="O2296" cm="1">
        <f t="array" ref="O2296">INDEX(EnergyImpactLookups[APreWBkWh-EAD_style],MATCH(1,(EnergyImpactLookups[Statewide Offering ID]=$B2296)*(EnergyImpactLookups[BldgType]=$C2296)*(EnergyImpactLookups[BldgVint]=$D2296)*(EnergyImpactLookups[BldgLoc]=$E2296),0))</f>
        <v>14.874000000000001</v>
      </c>
      <c r="P2296" cm="1">
        <f t="array" ref="P2296">INDEX(EnergyImpactLookups[APreWBkW-EAD_style],MATCH(1,(EnergyImpactLookups[Statewide Offering ID]=$B2296)*(EnergyImpactLookups[BldgType]=$C2296)*(EnergyImpactLookups[BldgVint]=$D2296)*(EnergyImpactLookups[BldgLoc]=$E2296),0))</f>
        <v>1.4500000000000001E-2</v>
      </c>
      <c r="Q2296" cm="1">
        <f t="array" ref="Q2296">INDEX(EnergyImpactLookups[APreWBtherm],MATCH(1,(EnergyImpactLookups[Statewide Offering ID]=$B2296)*(EnergyImpactLookups[BldgType]=$C2296)*(EnergyImpactLookups[BldgVint]=$D2296)*(EnergyImpactLookups[BldgLoc]=$E2296),0))</f>
        <v>0</v>
      </c>
      <c r="R2296" cm="1">
        <f t="array" ref="R2296">INDEX(EnergyImpactLookups[AStdWBkWh],MATCH(1,(EnergyImpactLookups[Statewide Offering ID]=$B2296)*(EnergyImpactLookups[BldgType]=$C2296)*(EnergyImpactLookups[BldgVint]=$D2296)*(EnergyImpactLookups[BldgLoc]=$E2296),0))</f>
        <v>5.2469000000000001</v>
      </c>
      <c r="S2296" cm="1">
        <f t="array" ref="S2296">INDEX(EnergyImpactLookups[AStdWBkW],MATCH(1,(EnergyImpactLookups[Statewide Offering ID]=$B2296)*(EnergyImpactLookups[BldgType]=$C2296)*(EnergyImpactLookups[BldgVint]=$D2296)*(EnergyImpactLookups[BldgLoc]=$E2296),0))</f>
        <v>4.7000000000000002E-3</v>
      </c>
      <c r="T2296" cm="1">
        <f t="array" ref="T2296">INDEX(EnergyImpactLookups[AStdWBtherm],MATCH(1,(EnergyImpactLookups[Statewide Offering ID]=$B2296)*(EnergyImpactLookups[BldgType]=$C2296)*(EnergyImpactLookups[BldgVint]=$D2296)*(EnergyImpactLookups[BldgLoc]=$E2296),0))</f>
        <v>0</v>
      </c>
    </row>
    <row r="2297" spans="1:20" x14ac:dyDescent="0.3">
      <c r="A2297" t="s">
        <v>95</v>
      </c>
      <c r="B2297" t="s">
        <v>200</v>
      </c>
      <c r="C2297" t="s">
        <v>131</v>
      </c>
      <c r="D2297" t="s">
        <v>752</v>
      </c>
      <c r="E2297" t="s">
        <v>109</v>
      </c>
      <c r="F2297" t="s">
        <v>129</v>
      </c>
      <c r="G2297" t="s">
        <v>231</v>
      </c>
      <c r="H2297" t="s">
        <v>232</v>
      </c>
      <c r="I2297" t="s">
        <v>65</v>
      </c>
      <c r="J2297" s="1">
        <v>44172</v>
      </c>
      <c r="K2297" t="s">
        <v>100</v>
      </c>
      <c r="L2297">
        <v>1</v>
      </c>
      <c r="O2297" cm="1">
        <f t="array" ref="O2297">INDEX(EnergyImpactLookups[APreWBkWh-EAD_style],MATCH(1,(EnergyImpactLookups[Statewide Offering ID]=$B2297)*(EnergyImpactLookups[BldgType]=$C2297)*(EnergyImpactLookups[BldgVint]=$D2297)*(EnergyImpactLookups[BldgLoc]=$E2297),0))</f>
        <v>20.861799999999999</v>
      </c>
      <c r="P2297" cm="1">
        <f t="array" ref="P2297">INDEX(EnergyImpactLookups[APreWBkW-EAD_style],MATCH(1,(EnergyImpactLookups[Statewide Offering ID]=$B2297)*(EnergyImpactLookups[BldgType]=$C2297)*(EnergyImpactLookups[BldgVint]=$D2297)*(EnergyImpactLookups[BldgLoc]=$E2297),0))</f>
        <v>1.8499999999999999E-2</v>
      </c>
      <c r="Q2297" cm="1">
        <f t="array" ref="Q2297">INDEX(EnergyImpactLookups[APreWBtherm],MATCH(1,(EnergyImpactLookups[Statewide Offering ID]=$B2297)*(EnergyImpactLookups[BldgType]=$C2297)*(EnergyImpactLookups[BldgVint]=$D2297)*(EnergyImpactLookups[BldgLoc]=$E2297),0))</f>
        <v>0</v>
      </c>
      <c r="R2297" cm="1">
        <f t="array" ref="R2297">INDEX(EnergyImpactLookups[AStdWBkWh],MATCH(1,(EnergyImpactLookups[Statewide Offering ID]=$B2297)*(EnergyImpactLookups[BldgType]=$C2297)*(EnergyImpactLookups[BldgVint]=$D2297)*(EnergyImpactLookups[BldgLoc]=$E2297),0))</f>
        <v>7.3917999999999999</v>
      </c>
      <c r="S2297" cm="1">
        <f t="array" ref="S2297">INDEX(EnergyImpactLookups[AStdWBkW],MATCH(1,(EnergyImpactLookups[Statewide Offering ID]=$B2297)*(EnergyImpactLookups[BldgType]=$C2297)*(EnergyImpactLookups[BldgVint]=$D2297)*(EnergyImpactLookups[BldgLoc]=$E2297),0))</f>
        <v>5.8999999999999999E-3</v>
      </c>
      <c r="T2297" cm="1">
        <f t="array" ref="T2297">INDEX(EnergyImpactLookups[AStdWBtherm],MATCH(1,(EnergyImpactLookups[Statewide Offering ID]=$B2297)*(EnergyImpactLookups[BldgType]=$C2297)*(EnergyImpactLookups[BldgVint]=$D2297)*(EnergyImpactLookups[BldgLoc]=$E2297),0))</f>
        <v>0</v>
      </c>
    </row>
    <row r="2298" spans="1:20" x14ac:dyDescent="0.3">
      <c r="A2298" t="s">
        <v>95</v>
      </c>
      <c r="B2298" t="s">
        <v>200</v>
      </c>
      <c r="C2298" t="s">
        <v>131</v>
      </c>
      <c r="D2298" t="s">
        <v>752</v>
      </c>
      <c r="E2298" t="s">
        <v>111</v>
      </c>
      <c r="F2298" t="s">
        <v>129</v>
      </c>
      <c r="G2298" t="s">
        <v>231</v>
      </c>
      <c r="H2298" t="s">
        <v>232</v>
      </c>
      <c r="I2298" t="s">
        <v>65</v>
      </c>
      <c r="J2298" s="1">
        <v>44172</v>
      </c>
      <c r="K2298" t="s">
        <v>100</v>
      </c>
      <c r="L2298">
        <v>1</v>
      </c>
      <c r="O2298" cm="1">
        <f t="array" ref="O2298">INDEX(EnergyImpactLookups[APreWBkWh-EAD_style],MATCH(1,(EnergyImpactLookups[Statewide Offering ID]=$B2298)*(EnergyImpactLookups[BldgType]=$C2298)*(EnergyImpactLookups[BldgVint]=$D2298)*(EnergyImpactLookups[BldgLoc]=$E2298),0))</f>
        <v>36.1661</v>
      </c>
      <c r="P2298" cm="1">
        <f t="array" ref="P2298">INDEX(EnergyImpactLookups[APreWBkW-EAD_style],MATCH(1,(EnergyImpactLookups[Statewide Offering ID]=$B2298)*(EnergyImpactLookups[BldgType]=$C2298)*(EnergyImpactLookups[BldgVint]=$D2298)*(EnergyImpactLookups[BldgLoc]=$E2298),0))</f>
        <v>2.7900000000000001E-2</v>
      </c>
      <c r="Q2298" cm="1">
        <f t="array" ref="Q2298">INDEX(EnergyImpactLookups[APreWBtherm],MATCH(1,(EnergyImpactLookups[Statewide Offering ID]=$B2298)*(EnergyImpactLookups[BldgType]=$C2298)*(EnergyImpactLookups[BldgVint]=$D2298)*(EnergyImpactLookups[BldgLoc]=$E2298),0))</f>
        <v>0</v>
      </c>
      <c r="R2298" cm="1">
        <f t="array" ref="R2298">INDEX(EnergyImpactLookups[AStdWBkWh],MATCH(1,(EnergyImpactLookups[Statewide Offering ID]=$B2298)*(EnergyImpactLookups[BldgType]=$C2298)*(EnergyImpactLookups[BldgVint]=$D2298)*(EnergyImpactLookups[BldgLoc]=$E2298),0))</f>
        <v>12.081300000000001</v>
      </c>
      <c r="S2298" cm="1">
        <f t="array" ref="S2298">INDEX(EnergyImpactLookups[AStdWBkW],MATCH(1,(EnergyImpactLookups[Statewide Offering ID]=$B2298)*(EnergyImpactLookups[BldgType]=$C2298)*(EnergyImpactLookups[BldgVint]=$D2298)*(EnergyImpactLookups[BldgLoc]=$E2298),0))</f>
        <v>8.9999999999999993E-3</v>
      </c>
      <c r="T2298" cm="1">
        <f t="array" ref="T2298">INDEX(EnergyImpactLookups[AStdWBtherm],MATCH(1,(EnergyImpactLookups[Statewide Offering ID]=$B2298)*(EnergyImpactLookups[BldgType]=$C2298)*(EnergyImpactLookups[BldgVint]=$D2298)*(EnergyImpactLookups[BldgLoc]=$E2298),0))</f>
        <v>0</v>
      </c>
    </row>
    <row r="2299" spans="1:20" x14ac:dyDescent="0.3">
      <c r="A2299" t="s">
        <v>95</v>
      </c>
      <c r="B2299" t="s">
        <v>200</v>
      </c>
      <c r="C2299" t="s">
        <v>131</v>
      </c>
      <c r="D2299" t="s">
        <v>752</v>
      </c>
      <c r="E2299" t="s">
        <v>112</v>
      </c>
      <c r="F2299" t="s">
        <v>129</v>
      </c>
      <c r="G2299" t="s">
        <v>231</v>
      </c>
      <c r="H2299" t="s">
        <v>232</v>
      </c>
      <c r="I2299" t="s">
        <v>65</v>
      </c>
      <c r="J2299" s="1">
        <v>44172</v>
      </c>
      <c r="K2299" t="s">
        <v>100</v>
      </c>
      <c r="L2299">
        <v>1</v>
      </c>
      <c r="O2299" cm="1">
        <f t="array" ref="O2299">INDEX(EnergyImpactLookups[APreWBkWh-EAD_style],MATCH(1,(EnergyImpactLookups[Statewide Offering ID]=$B2299)*(EnergyImpactLookups[BldgType]=$C2299)*(EnergyImpactLookups[BldgVint]=$D2299)*(EnergyImpactLookups[BldgLoc]=$E2299),0))</f>
        <v>30.9788</v>
      </c>
      <c r="P2299" cm="1">
        <f t="array" ref="P2299">INDEX(EnergyImpactLookups[APreWBkW-EAD_style],MATCH(1,(EnergyImpactLookups[Statewide Offering ID]=$B2299)*(EnergyImpactLookups[BldgType]=$C2299)*(EnergyImpactLookups[BldgVint]=$D2299)*(EnergyImpactLookups[BldgLoc]=$E2299),0))</f>
        <v>3.2800000000000003E-2</v>
      </c>
      <c r="Q2299" cm="1">
        <f t="array" ref="Q2299">INDEX(EnergyImpactLookups[APreWBtherm],MATCH(1,(EnergyImpactLookups[Statewide Offering ID]=$B2299)*(EnergyImpactLookups[BldgType]=$C2299)*(EnergyImpactLookups[BldgVint]=$D2299)*(EnergyImpactLookups[BldgLoc]=$E2299),0))</f>
        <v>0</v>
      </c>
      <c r="R2299" cm="1">
        <f t="array" ref="R2299">INDEX(EnergyImpactLookups[AStdWBkWh],MATCH(1,(EnergyImpactLookups[Statewide Offering ID]=$B2299)*(EnergyImpactLookups[BldgType]=$C2299)*(EnergyImpactLookups[BldgVint]=$D2299)*(EnergyImpactLookups[BldgLoc]=$E2299),0))</f>
        <v>10.952500000000001</v>
      </c>
      <c r="S2299" cm="1">
        <f t="array" ref="S2299">INDEX(EnergyImpactLookups[AStdWBkW],MATCH(1,(EnergyImpactLookups[Statewide Offering ID]=$B2299)*(EnergyImpactLookups[BldgType]=$C2299)*(EnergyImpactLookups[BldgVint]=$D2299)*(EnergyImpactLookups[BldgLoc]=$E2299),0))</f>
        <v>1.0500000000000001E-2</v>
      </c>
      <c r="T2299" cm="1">
        <f t="array" ref="T2299">INDEX(EnergyImpactLookups[AStdWBtherm],MATCH(1,(EnergyImpactLookups[Statewide Offering ID]=$B2299)*(EnergyImpactLookups[BldgType]=$C2299)*(EnergyImpactLookups[BldgVint]=$D2299)*(EnergyImpactLookups[BldgLoc]=$E2299),0))</f>
        <v>0</v>
      </c>
    </row>
    <row r="2300" spans="1:20" x14ac:dyDescent="0.3">
      <c r="A2300" t="s">
        <v>95</v>
      </c>
      <c r="B2300" t="s">
        <v>200</v>
      </c>
      <c r="C2300" t="s">
        <v>131</v>
      </c>
      <c r="D2300" t="s">
        <v>752</v>
      </c>
      <c r="E2300" t="s">
        <v>113</v>
      </c>
      <c r="F2300" t="s">
        <v>129</v>
      </c>
      <c r="G2300" t="s">
        <v>231</v>
      </c>
      <c r="H2300" t="s">
        <v>232</v>
      </c>
      <c r="I2300" t="s">
        <v>65</v>
      </c>
      <c r="J2300" s="1">
        <v>44172</v>
      </c>
      <c r="K2300" t="s">
        <v>100</v>
      </c>
      <c r="L2300">
        <v>1</v>
      </c>
      <c r="O2300" cm="1">
        <f t="array" ref="O2300">INDEX(EnergyImpactLookups[APreWBkWh-EAD_style],MATCH(1,(EnergyImpactLookups[Statewide Offering ID]=$B2300)*(EnergyImpactLookups[BldgType]=$C2300)*(EnergyImpactLookups[BldgVint]=$D2300)*(EnergyImpactLookups[BldgLoc]=$E2300),0))</f>
        <v>42.8932</v>
      </c>
      <c r="P2300" cm="1">
        <f t="array" ref="P2300">INDEX(EnergyImpactLookups[APreWBkW-EAD_style],MATCH(1,(EnergyImpactLookups[Statewide Offering ID]=$B2300)*(EnergyImpactLookups[BldgType]=$C2300)*(EnergyImpactLookups[BldgVint]=$D2300)*(EnergyImpactLookups[BldgLoc]=$E2300),0))</f>
        <v>3.5099999999999999E-2</v>
      </c>
      <c r="Q2300" cm="1">
        <f t="array" ref="Q2300">INDEX(EnergyImpactLookups[APreWBtherm],MATCH(1,(EnergyImpactLookups[Statewide Offering ID]=$B2300)*(EnergyImpactLookups[BldgType]=$C2300)*(EnergyImpactLookups[BldgVint]=$D2300)*(EnergyImpactLookups[BldgLoc]=$E2300),0))</f>
        <v>0</v>
      </c>
      <c r="R2300" cm="1">
        <f t="array" ref="R2300">INDEX(EnergyImpactLookups[AStdWBkWh],MATCH(1,(EnergyImpactLookups[Statewide Offering ID]=$B2300)*(EnergyImpactLookups[BldgType]=$C2300)*(EnergyImpactLookups[BldgVint]=$D2300)*(EnergyImpactLookups[BldgLoc]=$E2300),0))</f>
        <v>15.968500000000001</v>
      </c>
      <c r="S2300" cm="1">
        <f t="array" ref="S2300">INDEX(EnergyImpactLookups[AStdWBkW],MATCH(1,(EnergyImpactLookups[Statewide Offering ID]=$B2300)*(EnergyImpactLookups[BldgType]=$C2300)*(EnergyImpactLookups[BldgVint]=$D2300)*(EnergyImpactLookups[BldgLoc]=$E2300),0))</f>
        <v>1.1299999999999999E-2</v>
      </c>
      <c r="T2300" cm="1">
        <f t="array" ref="T2300">INDEX(EnergyImpactLookups[AStdWBtherm],MATCH(1,(EnergyImpactLookups[Statewide Offering ID]=$B2300)*(EnergyImpactLookups[BldgType]=$C2300)*(EnergyImpactLookups[BldgVint]=$D2300)*(EnergyImpactLookups[BldgLoc]=$E2300),0))</f>
        <v>0</v>
      </c>
    </row>
    <row r="2301" spans="1:20" x14ac:dyDescent="0.3">
      <c r="A2301" t="s">
        <v>95</v>
      </c>
      <c r="B2301" t="s">
        <v>200</v>
      </c>
      <c r="C2301" t="s">
        <v>131</v>
      </c>
      <c r="D2301" t="s">
        <v>752</v>
      </c>
      <c r="E2301" t="s">
        <v>114</v>
      </c>
      <c r="F2301" t="s">
        <v>129</v>
      </c>
      <c r="G2301" t="s">
        <v>231</v>
      </c>
      <c r="H2301" t="s">
        <v>232</v>
      </c>
      <c r="I2301" t="s">
        <v>65</v>
      </c>
      <c r="J2301" s="1">
        <v>44172</v>
      </c>
      <c r="K2301" t="s">
        <v>100</v>
      </c>
      <c r="L2301">
        <v>1</v>
      </c>
      <c r="O2301" cm="1">
        <f t="array" ref="O2301">INDEX(EnergyImpactLookups[APreWBkWh-EAD_style],MATCH(1,(EnergyImpactLookups[Statewide Offering ID]=$B2301)*(EnergyImpactLookups[BldgType]=$C2301)*(EnergyImpactLookups[BldgVint]=$D2301)*(EnergyImpactLookups[BldgLoc]=$E2301),0))</f>
        <v>38.210299999999997</v>
      </c>
      <c r="P2301" cm="1">
        <f t="array" ref="P2301">INDEX(EnergyImpactLookups[APreWBkW-EAD_style],MATCH(1,(EnergyImpactLookups[Statewide Offering ID]=$B2301)*(EnergyImpactLookups[BldgType]=$C2301)*(EnergyImpactLookups[BldgVint]=$D2301)*(EnergyImpactLookups[BldgLoc]=$E2301),0))</f>
        <v>4.2299999999999997E-2</v>
      </c>
      <c r="Q2301" cm="1">
        <f t="array" ref="Q2301">INDEX(EnergyImpactLookups[APreWBtherm],MATCH(1,(EnergyImpactLookups[Statewide Offering ID]=$B2301)*(EnergyImpactLookups[BldgType]=$C2301)*(EnergyImpactLookups[BldgVint]=$D2301)*(EnergyImpactLookups[BldgLoc]=$E2301),0))</f>
        <v>0</v>
      </c>
      <c r="R2301" cm="1">
        <f t="array" ref="R2301">INDEX(EnergyImpactLookups[AStdWBkWh],MATCH(1,(EnergyImpactLookups[Statewide Offering ID]=$B2301)*(EnergyImpactLookups[BldgType]=$C2301)*(EnergyImpactLookups[BldgVint]=$D2301)*(EnergyImpactLookups[BldgLoc]=$E2301),0))</f>
        <v>14.413500000000001</v>
      </c>
      <c r="S2301" cm="1">
        <f t="array" ref="S2301">INDEX(EnergyImpactLookups[AStdWBkW],MATCH(1,(EnergyImpactLookups[Statewide Offering ID]=$B2301)*(EnergyImpactLookups[BldgType]=$C2301)*(EnergyImpactLookups[BldgVint]=$D2301)*(EnergyImpactLookups[BldgLoc]=$E2301),0))</f>
        <v>1.3599999999999999E-2</v>
      </c>
      <c r="T2301" cm="1">
        <f t="array" ref="T2301">INDEX(EnergyImpactLookups[AStdWBtherm],MATCH(1,(EnergyImpactLookups[Statewide Offering ID]=$B2301)*(EnergyImpactLookups[BldgType]=$C2301)*(EnergyImpactLookups[BldgVint]=$D2301)*(EnergyImpactLookups[BldgLoc]=$E2301),0))</f>
        <v>0</v>
      </c>
    </row>
    <row r="2302" spans="1:20" x14ac:dyDescent="0.3">
      <c r="A2302" t="s">
        <v>95</v>
      </c>
      <c r="B2302" t="s">
        <v>200</v>
      </c>
      <c r="C2302" t="s">
        <v>131</v>
      </c>
      <c r="D2302" t="s">
        <v>752</v>
      </c>
      <c r="E2302" t="s">
        <v>115</v>
      </c>
      <c r="F2302" t="s">
        <v>129</v>
      </c>
      <c r="G2302" t="s">
        <v>231</v>
      </c>
      <c r="H2302" t="s">
        <v>232</v>
      </c>
      <c r="I2302" t="s">
        <v>65</v>
      </c>
      <c r="J2302" s="1">
        <v>44172</v>
      </c>
      <c r="K2302" t="s">
        <v>100</v>
      </c>
      <c r="L2302">
        <v>1</v>
      </c>
      <c r="O2302" cm="1">
        <f t="array" ref="O2302">INDEX(EnergyImpactLookups[APreWBkWh-EAD_style],MATCH(1,(EnergyImpactLookups[Statewide Offering ID]=$B2302)*(EnergyImpactLookups[BldgType]=$C2302)*(EnergyImpactLookups[BldgVint]=$D2302)*(EnergyImpactLookups[BldgLoc]=$E2302),0))</f>
        <v>27.9299</v>
      </c>
      <c r="P2302" cm="1">
        <f t="array" ref="P2302">INDEX(EnergyImpactLookups[APreWBkW-EAD_style],MATCH(1,(EnergyImpactLookups[Statewide Offering ID]=$B2302)*(EnergyImpactLookups[BldgType]=$C2302)*(EnergyImpactLookups[BldgVint]=$D2302)*(EnergyImpactLookups[BldgLoc]=$E2302),0))</f>
        <v>0.04</v>
      </c>
      <c r="Q2302" cm="1">
        <f t="array" ref="Q2302">INDEX(EnergyImpactLookups[APreWBtherm],MATCH(1,(EnergyImpactLookups[Statewide Offering ID]=$B2302)*(EnergyImpactLookups[BldgType]=$C2302)*(EnergyImpactLookups[BldgVint]=$D2302)*(EnergyImpactLookups[BldgLoc]=$E2302),0))</f>
        <v>0</v>
      </c>
      <c r="R2302" cm="1">
        <f t="array" ref="R2302">INDEX(EnergyImpactLookups[AStdWBkWh],MATCH(1,(EnergyImpactLookups[Statewide Offering ID]=$B2302)*(EnergyImpactLookups[BldgType]=$C2302)*(EnergyImpactLookups[BldgVint]=$D2302)*(EnergyImpactLookups[BldgLoc]=$E2302),0))</f>
        <v>11.332599999999999</v>
      </c>
      <c r="S2302" cm="1">
        <f t="array" ref="S2302">INDEX(EnergyImpactLookups[AStdWBkW],MATCH(1,(EnergyImpactLookups[Statewide Offering ID]=$B2302)*(EnergyImpactLookups[BldgType]=$C2302)*(EnergyImpactLookups[BldgVint]=$D2302)*(EnergyImpactLookups[BldgLoc]=$E2302),0))</f>
        <v>1.29E-2</v>
      </c>
      <c r="T2302" cm="1">
        <f t="array" ref="T2302">INDEX(EnergyImpactLookups[AStdWBtherm],MATCH(1,(EnergyImpactLookups[Statewide Offering ID]=$B2302)*(EnergyImpactLookups[BldgType]=$C2302)*(EnergyImpactLookups[BldgVint]=$D2302)*(EnergyImpactLookups[BldgLoc]=$E2302),0))</f>
        <v>0</v>
      </c>
    </row>
    <row r="2303" spans="1:20" x14ac:dyDescent="0.3">
      <c r="A2303" t="s">
        <v>95</v>
      </c>
      <c r="B2303" t="s">
        <v>200</v>
      </c>
      <c r="C2303" t="s">
        <v>131</v>
      </c>
      <c r="D2303" t="s">
        <v>752</v>
      </c>
      <c r="E2303" t="s">
        <v>116</v>
      </c>
      <c r="F2303" t="s">
        <v>129</v>
      </c>
      <c r="G2303" t="s">
        <v>231</v>
      </c>
      <c r="H2303" t="s">
        <v>232</v>
      </c>
      <c r="I2303" t="s">
        <v>65</v>
      </c>
      <c r="J2303" s="1">
        <v>44172</v>
      </c>
      <c r="K2303" t="s">
        <v>100</v>
      </c>
      <c r="L2303">
        <v>1</v>
      </c>
      <c r="O2303" cm="1">
        <f t="array" ref="O2303">INDEX(EnergyImpactLookups[APreWBkWh-EAD_style],MATCH(1,(EnergyImpactLookups[Statewide Offering ID]=$B2303)*(EnergyImpactLookups[BldgType]=$C2303)*(EnergyImpactLookups[BldgVint]=$D2303)*(EnergyImpactLookups[BldgLoc]=$E2303),0))</f>
        <v>48.934699999999999</v>
      </c>
      <c r="P2303" cm="1">
        <f t="array" ref="P2303">INDEX(EnergyImpactLookups[APreWBkW-EAD_style],MATCH(1,(EnergyImpactLookups[Statewide Offering ID]=$B2303)*(EnergyImpactLookups[BldgType]=$C2303)*(EnergyImpactLookups[BldgVint]=$D2303)*(EnergyImpactLookups[BldgLoc]=$E2303),0))</f>
        <v>4.2000000000000003E-2</v>
      </c>
      <c r="Q2303" cm="1">
        <f t="array" ref="Q2303">INDEX(EnergyImpactLookups[APreWBtherm],MATCH(1,(EnergyImpactLookups[Statewide Offering ID]=$B2303)*(EnergyImpactLookups[BldgType]=$C2303)*(EnergyImpactLookups[BldgVint]=$D2303)*(EnergyImpactLookups[BldgLoc]=$E2303),0))</f>
        <v>0</v>
      </c>
      <c r="R2303" cm="1">
        <f t="array" ref="R2303">INDEX(EnergyImpactLookups[AStdWBkWh],MATCH(1,(EnergyImpactLookups[Statewide Offering ID]=$B2303)*(EnergyImpactLookups[BldgType]=$C2303)*(EnergyImpactLookups[BldgVint]=$D2303)*(EnergyImpactLookups[BldgLoc]=$E2303),0))</f>
        <v>17.6983</v>
      </c>
      <c r="S2303" cm="1">
        <f t="array" ref="S2303">INDEX(EnergyImpactLookups[AStdWBkW],MATCH(1,(EnergyImpactLookups[Statewide Offering ID]=$B2303)*(EnergyImpactLookups[BldgType]=$C2303)*(EnergyImpactLookups[BldgVint]=$D2303)*(EnergyImpactLookups[BldgLoc]=$E2303),0))</f>
        <v>1.35E-2</v>
      </c>
      <c r="T2303" cm="1">
        <f t="array" ref="T2303">INDEX(EnergyImpactLookups[AStdWBtherm],MATCH(1,(EnergyImpactLookups[Statewide Offering ID]=$B2303)*(EnergyImpactLookups[BldgType]=$C2303)*(EnergyImpactLookups[BldgVint]=$D2303)*(EnergyImpactLookups[BldgLoc]=$E2303),0))</f>
        <v>0</v>
      </c>
    </row>
    <row r="2304" spans="1:20" x14ac:dyDescent="0.3">
      <c r="A2304" t="s">
        <v>95</v>
      </c>
      <c r="B2304" t="s">
        <v>200</v>
      </c>
      <c r="C2304" t="s">
        <v>131</v>
      </c>
      <c r="D2304" t="s">
        <v>752</v>
      </c>
      <c r="E2304" t="s">
        <v>117</v>
      </c>
      <c r="F2304" t="s">
        <v>129</v>
      </c>
      <c r="G2304" t="s">
        <v>231</v>
      </c>
      <c r="H2304" t="s">
        <v>232</v>
      </c>
      <c r="I2304" t="s">
        <v>65</v>
      </c>
      <c r="J2304" s="1">
        <v>44172</v>
      </c>
      <c r="K2304" t="s">
        <v>100</v>
      </c>
      <c r="L2304">
        <v>1</v>
      </c>
      <c r="O2304" cm="1">
        <f t="array" ref="O2304">INDEX(EnergyImpactLookups[APreWBkWh-EAD_style],MATCH(1,(EnergyImpactLookups[Statewide Offering ID]=$B2304)*(EnergyImpactLookups[BldgType]=$C2304)*(EnergyImpactLookups[BldgVint]=$D2304)*(EnergyImpactLookups[BldgLoc]=$E2304),0))</f>
        <v>57.795099999999998</v>
      </c>
      <c r="P2304" cm="1">
        <f t="array" ref="P2304">INDEX(EnergyImpactLookups[APreWBkW-EAD_style],MATCH(1,(EnergyImpactLookups[Statewide Offering ID]=$B2304)*(EnergyImpactLookups[BldgType]=$C2304)*(EnergyImpactLookups[BldgVint]=$D2304)*(EnergyImpactLookups[BldgLoc]=$E2304),0))</f>
        <v>4.2700000000000002E-2</v>
      </c>
      <c r="Q2304" cm="1">
        <f t="array" ref="Q2304">INDEX(EnergyImpactLookups[APreWBtherm],MATCH(1,(EnergyImpactLookups[Statewide Offering ID]=$B2304)*(EnergyImpactLookups[BldgType]=$C2304)*(EnergyImpactLookups[BldgVint]=$D2304)*(EnergyImpactLookups[BldgLoc]=$E2304),0))</f>
        <v>0</v>
      </c>
      <c r="R2304" cm="1">
        <f t="array" ref="R2304">INDEX(EnergyImpactLookups[AStdWBkWh],MATCH(1,(EnergyImpactLookups[Statewide Offering ID]=$B2304)*(EnergyImpactLookups[BldgType]=$C2304)*(EnergyImpactLookups[BldgVint]=$D2304)*(EnergyImpactLookups[BldgLoc]=$E2304),0))</f>
        <v>20.516500000000001</v>
      </c>
      <c r="S2304" cm="1">
        <f t="array" ref="S2304">INDEX(EnergyImpactLookups[AStdWBkW],MATCH(1,(EnergyImpactLookups[Statewide Offering ID]=$B2304)*(EnergyImpactLookups[BldgType]=$C2304)*(EnergyImpactLookups[BldgVint]=$D2304)*(EnergyImpactLookups[BldgLoc]=$E2304),0))</f>
        <v>1.37E-2</v>
      </c>
      <c r="T2304" cm="1">
        <f t="array" ref="T2304">INDEX(EnergyImpactLookups[AStdWBtherm],MATCH(1,(EnergyImpactLookups[Statewide Offering ID]=$B2304)*(EnergyImpactLookups[BldgType]=$C2304)*(EnergyImpactLookups[BldgVint]=$D2304)*(EnergyImpactLookups[BldgLoc]=$E2304),0))</f>
        <v>0</v>
      </c>
    </row>
    <row r="2305" spans="1:20" x14ac:dyDescent="0.3">
      <c r="A2305" t="s">
        <v>95</v>
      </c>
      <c r="B2305" t="s">
        <v>200</v>
      </c>
      <c r="C2305" t="s">
        <v>131</v>
      </c>
      <c r="D2305" t="s">
        <v>752</v>
      </c>
      <c r="E2305" t="s">
        <v>118</v>
      </c>
      <c r="F2305" t="s">
        <v>129</v>
      </c>
      <c r="G2305" t="s">
        <v>231</v>
      </c>
      <c r="H2305" t="s">
        <v>232</v>
      </c>
      <c r="I2305" t="s">
        <v>65</v>
      </c>
      <c r="J2305" s="1">
        <v>44172</v>
      </c>
      <c r="K2305" t="s">
        <v>100</v>
      </c>
      <c r="L2305">
        <v>1</v>
      </c>
      <c r="O2305" cm="1">
        <f t="array" ref="O2305">INDEX(EnergyImpactLookups[APreWBkWh-EAD_style],MATCH(1,(EnergyImpactLookups[Statewide Offering ID]=$B2305)*(EnergyImpactLookups[BldgType]=$C2305)*(EnergyImpactLookups[BldgVint]=$D2305)*(EnergyImpactLookups[BldgLoc]=$E2305),0))</f>
        <v>61.078699999999998</v>
      </c>
      <c r="P2305" cm="1">
        <f t="array" ref="P2305">INDEX(EnergyImpactLookups[APreWBkW-EAD_style],MATCH(1,(EnergyImpactLookups[Statewide Offering ID]=$B2305)*(EnergyImpactLookups[BldgType]=$C2305)*(EnergyImpactLookups[BldgVint]=$D2305)*(EnergyImpactLookups[BldgLoc]=$E2305),0))</f>
        <v>4.2099999999999999E-2</v>
      </c>
      <c r="Q2305" cm="1">
        <f t="array" ref="Q2305">INDEX(EnergyImpactLookups[APreWBtherm],MATCH(1,(EnergyImpactLookups[Statewide Offering ID]=$B2305)*(EnergyImpactLookups[BldgType]=$C2305)*(EnergyImpactLookups[BldgVint]=$D2305)*(EnergyImpactLookups[BldgLoc]=$E2305),0))</f>
        <v>0</v>
      </c>
      <c r="R2305" cm="1">
        <f t="array" ref="R2305">INDEX(EnergyImpactLookups[AStdWBkWh],MATCH(1,(EnergyImpactLookups[Statewide Offering ID]=$B2305)*(EnergyImpactLookups[BldgType]=$C2305)*(EnergyImpactLookups[BldgVint]=$D2305)*(EnergyImpactLookups[BldgLoc]=$E2305),0))</f>
        <v>20.5015</v>
      </c>
      <c r="S2305" cm="1">
        <f t="array" ref="S2305">INDEX(EnergyImpactLookups[AStdWBkW],MATCH(1,(EnergyImpactLookups[Statewide Offering ID]=$B2305)*(EnergyImpactLookups[BldgType]=$C2305)*(EnergyImpactLookups[BldgVint]=$D2305)*(EnergyImpactLookups[BldgLoc]=$E2305),0))</f>
        <v>1.35E-2</v>
      </c>
      <c r="T2305" cm="1">
        <f t="array" ref="T2305">INDEX(EnergyImpactLookups[AStdWBtherm],MATCH(1,(EnergyImpactLookups[Statewide Offering ID]=$B2305)*(EnergyImpactLookups[BldgType]=$C2305)*(EnergyImpactLookups[BldgVint]=$D2305)*(EnergyImpactLookups[BldgLoc]=$E2305),0))</f>
        <v>0</v>
      </c>
    </row>
    <row r="2306" spans="1:20" x14ac:dyDescent="0.3">
      <c r="A2306" t="s">
        <v>95</v>
      </c>
      <c r="B2306" t="s">
        <v>200</v>
      </c>
      <c r="C2306" t="s">
        <v>131</v>
      </c>
      <c r="D2306" t="s">
        <v>752</v>
      </c>
      <c r="E2306" t="s">
        <v>119</v>
      </c>
      <c r="F2306" t="s">
        <v>129</v>
      </c>
      <c r="G2306" t="s">
        <v>231</v>
      </c>
      <c r="H2306" t="s">
        <v>232</v>
      </c>
      <c r="I2306" t="s">
        <v>65</v>
      </c>
      <c r="J2306" s="1">
        <v>44172</v>
      </c>
      <c r="K2306" t="s">
        <v>100</v>
      </c>
      <c r="L2306">
        <v>1</v>
      </c>
      <c r="O2306" cm="1">
        <f t="array" ref="O2306">INDEX(EnergyImpactLookups[APreWBkWh-EAD_style],MATCH(1,(EnergyImpactLookups[Statewide Offering ID]=$B2306)*(EnergyImpactLookups[BldgType]=$C2306)*(EnergyImpactLookups[BldgVint]=$D2306)*(EnergyImpactLookups[BldgLoc]=$E2306),0))</f>
        <v>12.0245</v>
      </c>
      <c r="P2306" cm="1">
        <f t="array" ref="P2306">INDEX(EnergyImpactLookups[APreWBkW-EAD_style],MATCH(1,(EnergyImpactLookups[Statewide Offering ID]=$B2306)*(EnergyImpactLookups[BldgType]=$C2306)*(EnergyImpactLookups[BldgVint]=$D2306)*(EnergyImpactLookups[BldgLoc]=$E2306),0))</f>
        <v>1.3100000000000001E-2</v>
      </c>
      <c r="Q2306" cm="1">
        <f t="array" ref="Q2306">INDEX(EnergyImpactLookups[APreWBtherm],MATCH(1,(EnergyImpactLookups[Statewide Offering ID]=$B2306)*(EnergyImpactLookups[BldgType]=$C2306)*(EnergyImpactLookups[BldgVint]=$D2306)*(EnergyImpactLookups[BldgLoc]=$E2306),0))</f>
        <v>0</v>
      </c>
      <c r="R2306" cm="1">
        <f t="array" ref="R2306">INDEX(EnergyImpactLookups[AStdWBkWh],MATCH(1,(EnergyImpactLookups[Statewide Offering ID]=$B2306)*(EnergyImpactLookups[BldgType]=$C2306)*(EnergyImpactLookups[BldgVint]=$D2306)*(EnergyImpactLookups[BldgLoc]=$E2306),0))</f>
        <v>7.4122000000000003</v>
      </c>
      <c r="S2306" cm="1">
        <f t="array" ref="S2306">INDEX(EnergyImpactLookups[AStdWBkW],MATCH(1,(EnergyImpactLookups[Statewide Offering ID]=$B2306)*(EnergyImpactLookups[BldgType]=$C2306)*(EnergyImpactLookups[BldgVint]=$D2306)*(EnergyImpactLookups[BldgLoc]=$E2306),0))</f>
        <v>4.3E-3</v>
      </c>
      <c r="T2306" cm="1">
        <f t="array" ref="T2306">INDEX(EnergyImpactLookups[AStdWBtherm],MATCH(1,(EnergyImpactLookups[Statewide Offering ID]=$B2306)*(EnergyImpactLookups[BldgType]=$C2306)*(EnergyImpactLookups[BldgVint]=$D2306)*(EnergyImpactLookups[BldgLoc]=$E2306),0))</f>
        <v>0</v>
      </c>
    </row>
    <row r="2307" spans="1:20" x14ac:dyDescent="0.3">
      <c r="A2307" t="s">
        <v>95</v>
      </c>
      <c r="B2307" t="s">
        <v>201</v>
      </c>
      <c r="C2307" t="s">
        <v>127</v>
      </c>
      <c r="D2307" t="s">
        <v>752</v>
      </c>
      <c r="E2307" t="s">
        <v>99</v>
      </c>
      <c r="F2307" t="s">
        <v>129</v>
      </c>
      <c r="G2307" t="s">
        <v>231</v>
      </c>
      <c r="H2307" t="s">
        <v>232</v>
      </c>
      <c r="I2307" t="s">
        <v>65</v>
      </c>
      <c r="J2307" s="1">
        <v>44172</v>
      </c>
      <c r="K2307" t="s">
        <v>100</v>
      </c>
      <c r="L2307">
        <v>1</v>
      </c>
      <c r="O2307" cm="1">
        <f t="array" ref="O2307">INDEX(EnergyImpactLookups[APreWBkWh-EAD_style],MATCH(1,(EnergyImpactLookups[Statewide Offering ID]=$B2307)*(EnergyImpactLookups[BldgType]=$C2307)*(EnergyImpactLookups[BldgVint]=$D2307)*(EnergyImpactLookups[BldgLoc]=$E2307),0))</f>
        <v>6.1289999999999996</v>
      </c>
      <c r="P2307" cm="1">
        <f t="array" ref="P2307">INDEX(EnergyImpactLookups[APreWBkW-EAD_style],MATCH(1,(EnergyImpactLookups[Statewide Offering ID]=$B2307)*(EnergyImpactLookups[BldgType]=$C2307)*(EnergyImpactLookups[BldgVint]=$D2307)*(EnergyImpactLookups[BldgLoc]=$E2307),0))</f>
        <v>0</v>
      </c>
      <c r="Q2307" cm="1">
        <f t="array" ref="Q2307">INDEX(EnergyImpactLookups[APreWBtherm],MATCH(1,(EnergyImpactLookups[Statewide Offering ID]=$B2307)*(EnergyImpactLookups[BldgType]=$C2307)*(EnergyImpactLookups[BldgVint]=$D2307)*(EnergyImpactLookups[BldgLoc]=$E2307),0))</f>
        <v>0</v>
      </c>
      <c r="R2307" cm="1">
        <f t="array" ref="R2307">INDEX(EnergyImpactLookups[AStdWBkWh],MATCH(1,(EnergyImpactLookups[Statewide Offering ID]=$B2307)*(EnergyImpactLookups[BldgType]=$C2307)*(EnergyImpactLookups[BldgVint]=$D2307)*(EnergyImpactLookups[BldgLoc]=$E2307),0))</f>
        <v>4.0235000000000003</v>
      </c>
      <c r="S2307" cm="1">
        <f t="array" ref="S2307">INDEX(EnergyImpactLookups[AStdWBkW],MATCH(1,(EnergyImpactLookups[Statewide Offering ID]=$B2307)*(EnergyImpactLookups[BldgType]=$C2307)*(EnergyImpactLookups[BldgVint]=$D2307)*(EnergyImpactLookups[BldgLoc]=$E2307),0))</f>
        <v>0</v>
      </c>
      <c r="T2307" cm="1">
        <f t="array" ref="T2307">INDEX(EnergyImpactLookups[AStdWBtherm],MATCH(1,(EnergyImpactLookups[Statewide Offering ID]=$B2307)*(EnergyImpactLookups[BldgType]=$C2307)*(EnergyImpactLookups[BldgVint]=$D2307)*(EnergyImpactLookups[BldgLoc]=$E2307),0))</f>
        <v>0</v>
      </c>
    </row>
    <row r="2308" spans="1:20" x14ac:dyDescent="0.3">
      <c r="A2308" t="s">
        <v>95</v>
      </c>
      <c r="B2308" t="s">
        <v>201</v>
      </c>
      <c r="C2308" t="s">
        <v>127</v>
      </c>
      <c r="D2308" t="s">
        <v>752</v>
      </c>
      <c r="E2308" t="s">
        <v>103</v>
      </c>
      <c r="F2308" t="s">
        <v>129</v>
      </c>
      <c r="G2308" t="s">
        <v>231</v>
      </c>
      <c r="H2308" t="s">
        <v>232</v>
      </c>
      <c r="I2308" t="s">
        <v>65</v>
      </c>
      <c r="J2308" s="1">
        <v>44172</v>
      </c>
      <c r="K2308" t="s">
        <v>100</v>
      </c>
      <c r="L2308">
        <v>1</v>
      </c>
      <c r="O2308" cm="1">
        <f t="array" ref="O2308">INDEX(EnergyImpactLookups[APreWBkWh-EAD_style],MATCH(1,(EnergyImpactLookups[Statewide Offering ID]=$B2308)*(EnergyImpactLookups[BldgType]=$C2308)*(EnergyImpactLookups[BldgVint]=$D2308)*(EnergyImpactLookups[BldgLoc]=$E2308),0))</f>
        <v>23.660399999999999</v>
      </c>
      <c r="P2308" cm="1">
        <f t="array" ref="P2308">INDEX(EnergyImpactLookups[APreWBkW-EAD_style],MATCH(1,(EnergyImpactLookups[Statewide Offering ID]=$B2308)*(EnergyImpactLookups[BldgType]=$C2308)*(EnergyImpactLookups[BldgVint]=$D2308)*(EnergyImpactLookups[BldgLoc]=$E2308),0))</f>
        <v>4.7899999999999998E-2</v>
      </c>
      <c r="Q2308" cm="1">
        <f t="array" ref="Q2308">INDEX(EnergyImpactLookups[APreWBtherm],MATCH(1,(EnergyImpactLookups[Statewide Offering ID]=$B2308)*(EnergyImpactLookups[BldgType]=$C2308)*(EnergyImpactLookups[BldgVint]=$D2308)*(EnergyImpactLookups[BldgLoc]=$E2308),0))</f>
        <v>0</v>
      </c>
      <c r="R2308" cm="1">
        <f t="array" ref="R2308">INDEX(EnergyImpactLookups[AStdWBkWh],MATCH(1,(EnergyImpactLookups[Statewide Offering ID]=$B2308)*(EnergyImpactLookups[BldgType]=$C2308)*(EnergyImpactLookups[BldgVint]=$D2308)*(EnergyImpactLookups[BldgLoc]=$E2308),0))</f>
        <v>15.939500000000001</v>
      </c>
      <c r="S2308" cm="1">
        <f t="array" ref="S2308">INDEX(EnergyImpactLookups[AStdWBkW],MATCH(1,(EnergyImpactLookups[Statewide Offering ID]=$B2308)*(EnergyImpactLookups[BldgType]=$C2308)*(EnergyImpactLookups[BldgVint]=$D2308)*(EnergyImpactLookups[BldgLoc]=$E2308),0))</f>
        <v>3.2300000000000002E-2</v>
      </c>
      <c r="T2308" cm="1">
        <f t="array" ref="T2308">INDEX(EnergyImpactLookups[AStdWBtherm],MATCH(1,(EnergyImpactLookups[Statewide Offering ID]=$B2308)*(EnergyImpactLookups[BldgType]=$C2308)*(EnergyImpactLookups[BldgVint]=$D2308)*(EnergyImpactLookups[BldgLoc]=$E2308),0))</f>
        <v>0</v>
      </c>
    </row>
    <row r="2309" spans="1:20" x14ac:dyDescent="0.3">
      <c r="A2309" t="s">
        <v>95</v>
      </c>
      <c r="B2309" t="s">
        <v>201</v>
      </c>
      <c r="C2309" t="s">
        <v>127</v>
      </c>
      <c r="D2309" t="s">
        <v>752</v>
      </c>
      <c r="E2309" t="s">
        <v>104</v>
      </c>
      <c r="F2309" t="s">
        <v>129</v>
      </c>
      <c r="G2309" t="s">
        <v>231</v>
      </c>
      <c r="H2309" t="s">
        <v>232</v>
      </c>
      <c r="I2309" t="s">
        <v>65</v>
      </c>
      <c r="J2309" s="1">
        <v>44172</v>
      </c>
      <c r="K2309" t="s">
        <v>100</v>
      </c>
      <c r="L2309">
        <v>1</v>
      </c>
      <c r="O2309" cm="1">
        <f t="array" ref="O2309">INDEX(EnergyImpactLookups[APreWBkWh-EAD_style],MATCH(1,(EnergyImpactLookups[Statewide Offering ID]=$B2309)*(EnergyImpactLookups[BldgType]=$C2309)*(EnergyImpactLookups[BldgVint]=$D2309)*(EnergyImpactLookups[BldgLoc]=$E2309),0))</f>
        <v>10.0319</v>
      </c>
      <c r="P2309" cm="1">
        <f t="array" ref="P2309">INDEX(EnergyImpactLookups[APreWBkW-EAD_style],MATCH(1,(EnergyImpactLookups[Statewide Offering ID]=$B2309)*(EnergyImpactLookups[BldgType]=$C2309)*(EnergyImpactLookups[BldgVint]=$D2309)*(EnergyImpactLookups[BldgLoc]=$E2309),0))</f>
        <v>3.1300000000000001E-2</v>
      </c>
      <c r="Q2309" cm="1">
        <f t="array" ref="Q2309">INDEX(EnergyImpactLookups[APreWBtherm],MATCH(1,(EnergyImpactLookups[Statewide Offering ID]=$B2309)*(EnergyImpactLookups[BldgType]=$C2309)*(EnergyImpactLookups[BldgVint]=$D2309)*(EnergyImpactLookups[BldgLoc]=$E2309),0))</f>
        <v>0</v>
      </c>
      <c r="R2309" cm="1">
        <f t="array" ref="R2309">INDEX(EnergyImpactLookups[AStdWBkWh],MATCH(1,(EnergyImpactLookups[Statewide Offering ID]=$B2309)*(EnergyImpactLookups[BldgType]=$C2309)*(EnergyImpactLookups[BldgVint]=$D2309)*(EnergyImpactLookups[BldgLoc]=$E2309),0))</f>
        <v>6.7675000000000001</v>
      </c>
      <c r="S2309" cm="1">
        <f t="array" ref="S2309">INDEX(EnergyImpactLookups[AStdWBkW],MATCH(1,(EnergyImpactLookups[Statewide Offering ID]=$B2309)*(EnergyImpactLookups[BldgType]=$C2309)*(EnergyImpactLookups[BldgVint]=$D2309)*(EnergyImpactLookups[BldgLoc]=$E2309),0))</f>
        <v>2.1100000000000001E-2</v>
      </c>
      <c r="T2309" cm="1">
        <f t="array" ref="T2309">INDEX(EnergyImpactLookups[AStdWBtherm],MATCH(1,(EnergyImpactLookups[Statewide Offering ID]=$B2309)*(EnergyImpactLookups[BldgType]=$C2309)*(EnergyImpactLookups[BldgVint]=$D2309)*(EnergyImpactLookups[BldgLoc]=$E2309),0))</f>
        <v>0</v>
      </c>
    </row>
    <row r="2310" spans="1:20" x14ac:dyDescent="0.3">
      <c r="A2310" t="s">
        <v>95</v>
      </c>
      <c r="B2310" t="s">
        <v>201</v>
      </c>
      <c r="C2310" t="s">
        <v>127</v>
      </c>
      <c r="D2310" t="s">
        <v>752</v>
      </c>
      <c r="E2310" t="s">
        <v>105</v>
      </c>
      <c r="F2310" t="s">
        <v>129</v>
      </c>
      <c r="G2310" t="s">
        <v>231</v>
      </c>
      <c r="H2310" t="s">
        <v>232</v>
      </c>
      <c r="I2310" t="s">
        <v>65</v>
      </c>
      <c r="J2310" s="1">
        <v>44172</v>
      </c>
      <c r="K2310" t="s">
        <v>100</v>
      </c>
      <c r="L2310">
        <v>1</v>
      </c>
      <c r="O2310" cm="1">
        <f t="array" ref="O2310">INDEX(EnergyImpactLookups[APreWBkWh-EAD_style],MATCH(1,(EnergyImpactLookups[Statewide Offering ID]=$B2310)*(EnergyImpactLookups[BldgType]=$C2310)*(EnergyImpactLookups[BldgVint]=$D2310)*(EnergyImpactLookups[BldgLoc]=$E2310),0))</f>
        <v>35.177199999999999</v>
      </c>
      <c r="P2310" cm="1">
        <f t="array" ref="P2310">INDEX(EnergyImpactLookups[APreWBkW-EAD_style],MATCH(1,(EnergyImpactLookups[Statewide Offering ID]=$B2310)*(EnergyImpactLookups[BldgType]=$C2310)*(EnergyImpactLookups[BldgVint]=$D2310)*(EnergyImpactLookups[BldgLoc]=$E2310),0))</f>
        <v>5.3400000000000003E-2</v>
      </c>
      <c r="Q2310" cm="1">
        <f t="array" ref="Q2310">INDEX(EnergyImpactLookups[APreWBtherm],MATCH(1,(EnergyImpactLookups[Statewide Offering ID]=$B2310)*(EnergyImpactLookups[BldgType]=$C2310)*(EnergyImpactLookups[BldgVint]=$D2310)*(EnergyImpactLookups[BldgLoc]=$E2310),0))</f>
        <v>0</v>
      </c>
      <c r="R2310" cm="1">
        <f t="array" ref="R2310">INDEX(EnergyImpactLookups[AStdWBkWh],MATCH(1,(EnergyImpactLookups[Statewide Offering ID]=$B2310)*(EnergyImpactLookups[BldgType]=$C2310)*(EnergyImpactLookups[BldgVint]=$D2310)*(EnergyImpactLookups[BldgLoc]=$E2310),0))</f>
        <v>23.7563</v>
      </c>
      <c r="S2310" cm="1">
        <f t="array" ref="S2310">INDEX(EnergyImpactLookups[AStdWBkW],MATCH(1,(EnergyImpactLookups[Statewide Offering ID]=$B2310)*(EnergyImpactLookups[BldgType]=$C2310)*(EnergyImpactLookups[BldgVint]=$D2310)*(EnergyImpactLookups[BldgLoc]=$E2310),0))</f>
        <v>3.61E-2</v>
      </c>
      <c r="T2310" cm="1">
        <f t="array" ref="T2310">INDEX(EnergyImpactLookups[AStdWBtherm],MATCH(1,(EnergyImpactLookups[Statewide Offering ID]=$B2310)*(EnergyImpactLookups[BldgType]=$C2310)*(EnergyImpactLookups[BldgVint]=$D2310)*(EnergyImpactLookups[BldgLoc]=$E2310),0))</f>
        <v>0</v>
      </c>
    </row>
    <row r="2311" spans="1:20" x14ac:dyDescent="0.3">
      <c r="A2311" t="s">
        <v>95</v>
      </c>
      <c r="B2311" t="s">
        <v>201</v>
      </c>
      <c r="C2311" t="s">
        <v>127</v>
      </c>
      <c r="D2311" t="s">
        <v>752</v>
      </c>
      <c r="E2311" t="s">
        <v>106</v>
      </c>
      <c r="F2311" t="s">
        <v>129</v>
      </c>
      <c r="G2311" t="s">
        <v>231</v>
      </c>
      <c r="H2311" t="s">
        <v>232</v>
      </c>
      <c r="I2311" t="s">
        <v>65</v>
      </c>
      <c r="J2311" s="1">
        <v>44172</v>
      </c>
      <c r="K2311" t="s">
        <v>100</v>
      </c>
      <c r="L2311">
        <v>1</v>
      </c>
      <c r="O2311" cm="1">
        <f t="array" ref="O2311">INDEX(EnergyImpactLookups[APreWBkWh-EAD_style],MATCH(1,(EnergyImpactLookups[Statewide Offering ID]=$B2311)*(EnergyImpactLookups[BldgType]=$C2311)*(EnergyImpactLookups[BldgVint]=$D2311)*(EnergyImpactLookups[BldgLoc]=$E2311),0))</f>
        <v>8.9469999999999992</v>
      </c>
      <c r="P2311" cm="1">
        <f t="array" ref="P2311">INDEX(EnergyImpactLookups[APreWBkW-EAD_style],MATCH(1,(EnergyImpactLookups[Statewide Offering ID]=$B2311)*(EnergyImpactLookups[BldgType]=$C2311)*(EnergyImpactLookups[BldgVint]=$D2311)*(EnergyImpactLookups[BldgLoc]=$E2311),0))</f>
        <v>1.7899999999999999E-2</v>
      </c>
      <c r="Q2311" cm="1">
        <f t="array" ref="Q2311">INDEX(EnergyImpactLookups[APreWBtherm],MATCH(1,(EnergyImpactLookups[Statewide Offering ID]=$B2311)*(EnergyImpactLookups[BldgType]=$C2311)*(EnergyImpactLookups[BldgVint]=$D2311)*(EnergyImpactLookups[BldgLoc]=$E2311),0))</f>
        <v>0</v>
      </c>
      <c r="R2311" cm="1">
        <f t="array" ref="R2311">INDEX(EnergyImpactLookups[AStdWBkWh],MATCH(1,(EnergyImpactLookups[Statewide Offering ID]=$B2311)*(EnergyImpactLookups[BldgType]=$C2311)*(EnergyImpactLookups[BldgVint]=$D2311)*(EnergyImpactLookups[BldgLoc]=$E2311),0))</f>
        <v>6.0343</v>
      </c>
      <c r="S2311" cm="1">
        <f t="array" ref="S2311">INDEX(EnergyImpactLookups[AStdWBkW],MATCH(1,(EnergyImpactLookups[Statewide Offering ID]=$B2311)*(EnergyImpactLookups[BldgType]=$C2311)*(EnergyImpactLookups[BldgVint]=$D2311)*(EnergyImpactLookups[BldgLoc]=$E2311),0))</f>
        <v>1.21E-2</v>
      </c>
      <c r="T2311" cm="1">
        <f t="array" ref="T2311">INDEX(EnergyImpactLookups[AStdWBtherm],MATCH(1,(EnergyImpactLookups[Statewide Offering ID]=$B2311)*(EnergyImpactLookups[BldgType]=$C2311)*(EnergyImpactLookups[BldgVint]=$D2311)*(EnergyImpactLookups[BldgLoc]=$E2311),0))</f>
        <v>0</v>
      </c>
    </row>
    <row r="2312" spans="1:20" x14ac:dyDescent="0.3">
      <c r="A2312" t="s">
        <v>95</v>
      </c>
      <c r="B2312" t="s">
        <v>201</v>
      </c>
      <c r="C2312" t="s">
        <v>127</v>
      </c>
      <c r="D2312" t="s">
        <v>752</v>
      </c>
      <c r="E2312" t="s">
        <v>107</v>
      </c>
      <c r="F2312" t="s">
        <v>129</v>
      </c>
      <c r="G2312" t="s">
        <v>231</v>
      </c>
      <c r="H2312" t="s">
        <v>232</v>
      </c>
      <c r="I2312" t="s">
        <v>65</v>
      </c>
      <c r="J2312" s="1">
        <v>44172</v>
      </c>
      <c r="K2312" t="s">
        <v>100</v>
      </c>
      <c r="L2312">
        <v>1</v>
      </c>
      <c r="O2312" cm="1">
        <f t="array" ref="O2312">INDEX(EnergyImpactLookups[APreWBkWh-EAD_style],MATCH(1,(EnergyImpactLookups[Statewide Offering ID]=$B2312)*(EnergyImpactLookups[BldgType]=$C2312)*(EnergyImpactLookups[BldgVint]=$D2312)*(EnergyImpactLookups[BldgLoc]=$E2312),0))</f>
        <v>33.904200000000003</v>
      </c>
      <c r="P2312" cm="1">
        <f t="array" ref="P2312">INDEX(EnergyImpactLookups[APreWBkW-EAD_style],MATCH(1,(EnergyImpactLookups[Statewide Offering ID]=$B2312)*(EnergyImpactLookups[BldgType]=$C2312)*(EnergyImpactLookups[BldgVint]=$D2312)*(EnergyImpactLookups[BldgLoc]=$E2312),0))</f>
        <v>3.1300000000000001E-2</v>
      </c>
      <c r="Q2312" cm="1">
        <f t="array" ref="Q2312">INDEX(EnergyImpactLookups[APreWBtherm],MATCH(1,(EnergyImpactLookups[Statewide Offering ID]=$B2312)*(EnergyImpactLookups[BldgType]=$C2312)*(EnergyImpactLookups[BldgVint]=$D2312)*(EnergyImpactLookups[BldgLoc]=$E2312),0))</f>
        <v>0</v>
      </c>
      <c r="R2312" cm="1">
        <f t="array" ref="R2312">INDEX(EnergyImpactLookups[AStdWBkWh],MATCH(1,(EnergyImpactLookups[Statewide Offering ID]=$B2312)*(EnergyImpactLookups[BldgType]=$C2312)*(EnergyImpactLookups[BldgVint]=$D2312)*(EnergyImpactLookups[BldgLoc]=$E2312),0))</f>
        <v>22.8978</v>
      </c>
      <c r="S2312" cm="1">
        <f t="array" ref="S2312">INDEX(EnergyImpactLookups[AStdWBkW],MATCH(1,(EnergyImpactLookups[Statewide Offering ID]=$B2312)*(EnergyImpactLookups[BldgType]=$C2312)*(EnergyImpactLookups[BldgVint]=$D2312)*(EnergyImpactLookups[BldgLoc]=$E2312),0))</f>
        <v>2.1100000000000001E-2</v>
      </c>
      <c r="T2312" cm="1">
        <f t="array" ref="T2312">INDEX(EnergyImpactLookups[AStdWBtherm],MATCH(1,(EnergyImpactLookups[Statewide Offering ID]=$B2312)*(EnergyImpactLookups[BldgType]=$C2312)*(EnergyImpactLookups[BldgVint]=$D2312)*(EnergyImpactLookups[BldgLoc]=$E2312),0))</f>
        <v>0</v>
      </c>
    </row>
    <row r="2313" spans="1:20" x14ac:dyDescent="0.3">
      <c r="A2313" t="s">
        <v>95</v>
      </c>
      <c r="B2313" t="s">
        <v>201</v>
      </c>
      <c r="C2313" t="s">
        <v>127</v>
      </c>
      <c r="D2313" t="s">
        <v>752</v>
      </c>
      <c r="E2313" t="s">
        <v>109</v>
      </c>
      <c r="F2313" t="s">
        <v>129</v>
      </c>
      <c r="G2313" t="s">
        <v>231</v>
      </c>
      <c r="H2313" t="s">
        <v>232</v>
      </c>
      <c r="I2313" t="s">
        <v>65</v>
      </c>
      <c r="J2313" s="1">
        <v>44172</v>
      </c>
      <c r="K2313" t="s">
        <v>100</v>
      </c>
      <c r="L2313">
        <v>1</v>
      </c>
      <c r="O2313" cm="1">
        <f t="array" ref="O2313">INDEX(EnergyImpactLookups[APreWBkWh-EAD_style],MATCH(1,(EnergyImpactLookups[Statewide Offering ID]=$B2313)*(EnergyImpactLookups[BldgType]=$C2313)*(EnergyImpactLookups[BldgVint]=$D2313)*(EnergyImpactLookups[BldgLoc]=$E2313),0))</f>
        <v>30.113600000000002</v>
      </c>
      <c r="P2313" cm="1">
        <f t="array" ref="P2313">INDEX(EnergyImpactLookups[APreWBkW-EAD_style],MATCH(1,(EnergyImpactLookups[Statewide Offering ID]=$B2313)*(EnergyImpactLookups[BldgType]=$C2313)*(EnergyImpactLookups[BldgVint]=$D2313)*(EnergyImpactLookups[BldgLoc]=$E2313),0))</f>
        <v>2.58E-2</v>
      </c>
      <c r="Q2313" cm="1">
        <f t="array" ref="Q2313">INDEX(EnergyImpactLookups[APreWBtherm],MATCH(1,(EnergyImpactLookups[Statewide Offering ID]=$B2313)*(EnergyImpactLookups[BldgType]=$C2313)*(EnergyImpactLookups[BldgVint]=$D2313)*(EnergyImpactLookups[BldgLoc]=$E2313),0))</f>
        <v>0</v>
      </c>
      <c r="R2313" cm="1">
        <f t="array" ref="R2313">INDEX(EnergyImpactLookups[AStdWBkWh],MATCH(1,(EnergyImpactLookups[Statewide Offering ID]=$B2313)*(EnergyImpactLookups[BldgType]=$C2313)*(EnergyImpactLookups[BldgVint]=$D2313)*(EnergyImpactLookups[BldgLoc]=$E2313),0))</f>
        <v>20.337</v>
      </c>
      <c r="S2313" cm="1">
        <f t="array" ref="S2313">INDEX(EnergyImpactLookups[AStdWBkW],MATCH(1,(EnergyImpactLookups[Statewide Offering ID]=$B2313)*(EnergyImpactLookups[BldgType]=$C2313)*(EnergyImpactLookups[BldgVint]=$D2313)*(EnergyImpactLookups[BldgLoc]=$E2313),0))</f>
        <v>1.7399999999999999E-2</v>
      </c>
      <c r="T2313" cm="1">
        <f t="array" ref="T2313">INDEX(EnergyImpactLookups[AStdWBtherm],MATCH(1,(EnergyImpactLookups[Statewide Offering ID]=$B2313)*(EnergyImpactLookups[BldgType]=$C2313)*(EnergyImpactLookups[BldgVint]=$D2313)*(EnergyImpactLookups[BldgLoc]=$E2313),0))</f>
        <v>0</v>
      </c>
    </row>
    <row r="2314" spans="1:20" x14ac:dyDescent="0.3">
      <c r="A2314" t="s">
        <v>95</v>
      </c>
      <c r="B2314" t="s">
        <v>201</v>
      </c>
      <c r="C2314" t="s">
        <v>127</v>
      </c>
      <c r="D2314" t="s">
        <v>752</v>
      </c>
      <c r="E2314" t="s">
        <v>111</v>
      </c>
      <c r="F2314" t="s">
        <v>129</v>
      </c>
      <c r="G2314" t="s">
        <v>231</v>
      </c>
      <c r="H2314" t="s">
        <v>232</v>
      </c>
      <c r="I2314" t="s">
        <v>65</v>
      </c>
      <c r="J2314" s="1">
        <v>44172</v>
      </c>
      <c r="K2314" t="s">
        <v>100</v>
      </c>
      <c r="L2314">
        <v>1</v>
      </c>
      <c r="O2314" cm="1">
        <f t="array" ref="O2314">INDEX(EnergyImpactLookups[APreWBkWh-EAD_style],MATCH(1,(EnergyImpactLookups[Statewide Offering ID]=$B2314)*(EnergyImpactLookups[BldgType]=$C2314)*(EnergyImpactLookups[BldgVint]=$D2314)*(EnergyImpactLookups[BldgLoc]=$E2314),0))</f>
        <v>66.202600000000004</v>
      </c>
      <c r="P2314" cm="1">
        <f t="array" ref="P2314">INDEX(EnergyImpactLookups[APreWBkW-EAD_style],MATCH(1,(EnergyImpactLookups[Statewide Offering ID]=$B2314)*(EnergyImpactLookups[BldgType]=$C2314)*(EnergyImpactLookups[BldgVint]=$D2314)*(EnergyImpactLookups[BldgLoc]=$E2314),0))</f>
        <v>5.1400000000000001E-2</v>
      </c>
      <c r="Q2314" cm="1">
        <f t="array" ref="Q2314">INDEX(EnergyImpactLookups[APreWBtherm],MATCH(1,(EnergyImpactLookups[Statewide Offering ID]=$B2314)*(EnergyImpactLookups[BldgType]=$C2314)*(EnergyImpactLookups[BldgVint]=$D2314)*(EnergyImpactLookups[BldgLoc]=$E2314),0))</f>
        <v>0</v>
      </c>
      <c r="R2314" cm="1">
        <f t="array" ref="R2314">INDEX(EnergyImpactLookups[AStdWBkWh],MATCH(1,(EnergyImpactLookups[Statewide Offering ID]=$B2314)*(EnergyImpactLookups[BldgType]=$C2314)*(EnergyImpactLookups[BldgVint]=$D2314)*(EnergyImpactLookups[BldgLoc]=$E2314),0))</f>
        <v>44.712400000000002</v>
      </c>
      <c r="S2314" cm="1">
        <f t="array" ref="S2314">INDEX(EnergyImpactLookups[AStdWBkW],MATCH(1,(EnergyImpactLookups[Statewide Offering ID]=$B2314)*(EnergyImpactLookups[BldgType]=$C2314)*(EnergyImpactLookups[BldgVint]=$D2314)*(EnergyImpactLookups[BldgLoc]=$E2314),0))</f>
        <v>3.4700000000000002E-2</v>
      </c>
      <c r="T2314" cm="1">
        <f t="array" ref="T2314">INDEX(EnergyImpactLookups[AStdWBtherm],MATCH(1,(EnergyImpactLookups[Statewide Offering ID]=$B2314)*(EnergyImpactLookups[BldgType]=$C2314)*(EnergyImpactLookups[BldgVint]=$D2314)*(EnergyImpactLookups[BldgLoc]=$E2314),0))</f>
        <v>0</v>
      </c>
    </row>
    <row r="2315" spans="1:20" x14ac:dyDescent="0.3">
      <c r="A2315" t="s">
        <v>95</v>
      </c>
      <c r="B2315" t="s">
        <v>201</v>
      </c>
      <c r="C2315" t="s">
        <v>127</v>
      </c>
      <c r="D2315" t="s">
        <v>752</v>
      </c>
      <c r="E2315" t="s">
        <v>112</v>
      </c>
      <c r="F2315" t="s">
        <v>129</v>
      </c>
      <c r="G2315" t="s">
        <v>231</v>
      </c>
      <c r="H2315" t="s">
        <v>232</v>
      </c>
      <c r="I2315" t="s">
        <v>65</v>
      </c>
      <c r="J2315" s="1">
        <v>44172</v>
      </c>
      <c r="K2315" t="s">
        <v>100</v>
      </c>
      <c r="L2315">
        <v>1</v>
      </c>
      <c r="O2315" cm="1">
        <f t="array" ref="O2315">INDEX(EnergyImpactLookups[APreWBkWh-EAD_style],MATCH(1,(EnergyImpactLookups[Statewide Offering ID]=$B2315)*(EnergyImpactLookups[BldgType]=$C2315)*(EnergyImpactLookups[BldgVint]=$D2315)*(EnergyImpactLookups[BldgLoc]=$E2315),0))</f>
        <v>56.732700000000001</v>
      </c>
      <c r="P2315" cm="1">
        <f t="array" ref="P2315">INDEX(EnergyImpactLookups[APreWBkW-EAD_style],MATCH(1,(EnergyImpactLookups[Statewide Offering ID]=$B2315)*(EnergyImpactLookups[BldgType]=$C2315)*(EnergyImpactLookups[BldgVint]=$D2315)*(EnergyImpactLookups[BldgLoc]=$E2315),0))</f>
        <v>5.3999999999999999E-2</v>
      </c>
      <c r="Q2315" cm="1">
        <f t="array" ref="Q2315">INDEX(EnergyImpactLookups[APreWBtherm],MATCH(1,(EnergyImpactLookups[Statewide Offering ID]=$B2315)*(EnergyImpactLookups[BldgType]=$C2315)*(EnergyImpactLookups[BldgVint]=$D2315)*(EnergyImpactLookups[BldgLoc]=$E2315),0))</f>
        <v>0</v>
      </c>
      <c r="R2315" cm="1">
        <f t="array" ref="R2315">INDEX(EnergyImpactLookups[AStdWBkWh],MATCH(1,(EnergyImpactLookups[Statewide Offering ID]=$B2315)*(EnergyImpactLookups[BldgType]=$C2315)*(EnergyImpactLookups[BldgVint]=$D2315)*(EnergyImpactLookups[BldgLoc]=$E2315),0))</f>
        <v>38.315300000000001</v>
      </c>
      <c r="S2315" cm="1">
        <f t="array" ref="S2315">INDEX(EnergyImpactLookups[AStdWBkW],MATCH(1,(EnergyImpactLookups[Statewide Offering ID]=$B2315)*(EnergyImpactLookups[BldgType]=$C2315)*(EnergyImpactLookups[BldgVint]=$D2315)*(EnergyImpactLookups[BldgLoc]=$E2315),0))</f>
        <v>3.6499999999999998E-2</v>
      </c>
      <c r="T2315" cm="1">
        <f t="array" ref="T2315">INDEX(EnergyImpactLookups[AStdWBtherm],MATCH(1,(EnergyImpactLookups[Statewide Offering ID]=$B2315)*(EnergyImpactLookups[BldgType]=$C2315)*(EnergyImpactLookups[BldgVint]=$D2315)*(EnergyImpactLookups[BldgLoc]=$E2315),0))</f>
        <v>0</v>
      </c>
    </row>
    <row r="2316" spans="1:20" x14ac:dyDescent="0.3">
      <c r="A2316" t="s">
        <v>95</v>
      </c>
      <c r="B2316" t="s">
        <v>201</v>
      </c>
      <c r="C2316" t="s">
        <v>127</v>
      </c>
      <c r="D2316" t="s">
        <v>752</v>
      </c>
      <c r="E2316" t="s">
        <v>113</v>
      </c>
      <c r="F2316" t="s">
        <v>129</v>
      </c>
      <c r="G2316" t="s">
        <v>231</v>
      </c>
      <c r="H2316" t="s">
        <v>232</v>
      </c>
      <c r="I2316" t="s">
        <v>65</v>
      </c>
      <c r="J2316" s="1">
        <v>44172</v>
      </c>
      <c r="K2316" t="s">
        <v>100</v>
      </c>
      <c r="L2316">
        <v>1</v>
      </c>
      <c r="O2316" cm="1">
        <f t="array" ref="O2316">INDEX(EnergyImpactLookups[APreWBkWh-EAD_style],MATCH(1,(EnergyImpactLookups[Statewide Offering ID]=$B2316)*(EnergyImpactLookups[BldgType]=$C2316)*(EnergyImpactLookups[BldgVint]=$D2316)*(EnergyImpactLookups[BldgLoc]=$E2316),0))</f>
        <v>78.340900000000005</v>
      </c>
      <c r="P2316" cm="1">
        <f t="array" ref="P2316">INDEX(EnergyImpactLookups[APreWBkW-EAD_style],MATCH(1,(EnergyImpactLookups[Statewide Offering ID]=$B2316)*(EnergyImpactLookups[BldgType]=$C2316)*(EnergyImpactLookups[BldgVint]=$D2316)*(EnergyImpactLookups[BldgLoc]=$E2316),0))</f>
        <v>5.96E-2</v>
      </c>
      <c r="Q2316" cm="1">
        <f t="array" ref="Q2316">INDEX(EnergyImpactLookups[APreWBtherm],MATCH(1,(EnergyImpactLookups[Statewide Offering ID]=$B2316)*(EnergyImpactLookups[BldgType]=$C2316)*(EnergyImpactLookups[BldgVint]=$D2316)*(EnergyImpactLookups[BldgLoc]=$E2316),0))</f>
        <v>0</v>
      </c>
      <c r="R2316" cm="1">
        <f t="array" ref="R2316">INDEX(EnergyImpactLookups[AStdWBkWh],MATCH(1,(EnergyImpactLookups[Statewide Offering ID]=$B2316)*(EnergyImpactLookups[BldgType]=$C2316)*(EnergyImpactLookups[BldgVint]=$D2316)*(EnergyImpactLookups[BldgLoc]=$E2316),0))</f>
        <v>52.909399999999998</v>
      </c>
      <c r="S2316" cm="1">
        <f t="array" ref="S2316">INDEX(EnergyImpactLookups[AStdWBkW],MATCH(1,(EnergyImpactLookups[Statewide Offering ID]=$B2316)*(EnergyImpactLookups[BldgType]=$C2316)*(EnergyImpactLookups[BldgVint]=$D2316)*(EnergyImpactLookups[BldgLoc]=$E2316),0))</f>
        <v>4.0300000000000002E-2</v>
      </c>
      <c r="T2316" cm="1">
        <f t="array" ref="T2316">INDEX(EnergyImpactLookups[AStdWBtherm],MATCH(1,(EnergyImpactLookups[Statewide Offering ID]=$B2316)*(EnergyImpactLookups[BldgType]=$C2316)*(EnergyImpactLookups[BldgVint]=$D2316)*(EnergyImpactLookups[BldgLoc]=$E2316),0))</f>
        <v>0</v>
      </c>
    </row>
    <row r="2317" spans="1:20" x14ac:dyDescent="0.3">
      <c r="A2317" t="s">
        <v>95</v>
      </c>
      <c r="B2317" t="s">
        <v>201</v>
      </c>
      <c r="C2317" t="s">
        <v>127</v>
      </c>
      <c r="D2317" t="s">
        <v>752</v>
      </c>
      <c r="E2317" t="s">
        <v>114</v>
      </c>
      <c r="F2317" t="s">
        <v>129</v>
      </c>
      <c r="G2317" t="s">
        <v>231</v>
      </c>
      <c r="H2317" t="s">
        <v>232</v>
      </c>
      <c r="I2317" t="s">
        <v>65</v>
      </c>
      <c r="J2317" s="1">
        <v>44172</v>
      </c>
      <c r="K2317" t="s">
        <v>100</v>
      </c>
      <c r="L2317">
        <v>1</v>
      </c>
      <c r="O2317" cm="1">
        <f t="array" ref="O2317">INDEX(EnergyImpactLookups[APreWBkWh-EAD_style],MATCH(1,(EnergyImpactLookups[Statewide Offering ID]=$B2317)*(EnergyImpactLookups[BldgType]=$C2317)*(EnergyImpactLookups[BldgVint]=$D2317)*(EnergyImpactLookups[BldgLoc]=$E2317),0))</f>
        <v>85.378399999999999</v>
      </c>
      <c r="P2317" cm="1">
        <f t="array" ref="P2317">INDEX(EnergyImpactLookups[APreWBkW-EAD_style],MATCH(1,(EnergyImpactLookups[Statewide Offering ID]=$B2317)*(EnergyImpactLookups[BldgType]=$C2317)*(EnergyImpactLookups[BldgVint]=$D2317)*(EnergyImpactLookups[BldgLoc]=$E2317),0))</f>
        <v>8.2699999999999996E-2</v>
      </c>
      <c r="Q2317" cm="1">
        <f t="array" ref="Q2317">INDEX(EnergyImpactLookups[APreWBtherm],MATCH(1,(EnergyImpactLookups[Statewide Offering ID]=$B2317)*(EnergyImpactLookups[BldgType]=$C2317)*(EnergyImpactLookups[BldgVint]=$D2317)*(EnergyImpactLookups[BldgLoc]=$E2317),0))</f>
        <v>0</v>
      </c>
      <c r="R2317" cm="1">
        <f t="array" ref="R2317">INDEX(EnergyImpactLookups[AStdWBkWh],MATCH(1,(EnergyImpactLookups[Statewide Offering ID]=$B2317)*(EnergyImpactLookups[BldgType]=$C2317)*(EnergyImpactLookups[BldgVint]=$D2317)*(EnergyImpactLookups[BldgLoc]=$E2317),0))</f>
        <v>57.6633</v>
      </c>
      <c r="S2317" cm="1">
        <f t="array" ref="S2317">INDEX(EnergyImpactLookups[AStdWBkW],MATCH(1,(EnergyImpactLookups[Statewide Offering ID]=$B2317)*(EnergyImpactLookups[BldgType]=$C2317)*(EnergyImpactLookups[BldgVint]=$D2317)*(EnergyImpactLookups[BldgLoc]=$E2317),0))</f>
        <v>5.5800000000000002E-2</v>
      </c>
      <c r="T2317" cm="1">
        <f t="array" ref="T2317">INDEX(EnergyImpactLookups[AStdWBtherm],MATCH(1,(EnergyImpactLookups[Statewide Offering ID]=$B2317)*(EnergyImpactLookups[BldgType]=$C2317)*(EnergyImpactLookups[BldgVint]=$D2317)*(EnergyImpactLookups[BldgLoc]=$E2317),0))</f>
        <v>0</v>
      </c>
    </row>
    <row r="2318" spans="1:20" x14ac:dyDescent="0.3">
      <c r="A2318" t="s">
        <v>95</v>
      </c>
      <c r="B2318" t="s">
        <v>201</v>
      </c>
      <c r="C2318" t="s">
        <v>127</v>
      </c>
      <c r="D2318" t="s">
        <v>752</v>
      </c>
      <c r="E2318" t="s">
        <v>115</v>
      </c>
      <c r="F2318" t="s">
        <v>129</v>
      </c>
      <c r="G2318" t="s">
        <v>231</v>
      </c>
      <c r="H2318" t="s">
        <v>232</v>
      </c>
      <c r="I2318" t="s">
        <v>65</v>
      </c>
      <c r="J2318" s="1">
        <v>44172</v>
      </c>
      <c r="K2318" t="s">
        <v>100</v>
      </c>
      <c r="L2318">
        <v>1</v>
      </c>
      <c r="O2318" cm="1">
        <f t="array" ref="O2318">INDEX(EnergyImpactLookups[APreWBkWh-EAD_style],MATCH(1,(EnergyImpactLookups[Statewide Offering ID]=$B2318)*(EnergyImpactLookups[BldgType]=$C2318)*(EnergyImpactLookups[BldgVint]=$D2318)*(EnergyImpactLookups[BldgLoc]=$E2318),0))</f>
        <v>55.539499999999997</v>
      </c>
      <c r="P2318" cm="1">
        <f t="array" ref="P2318">INDEX(EnergyImpactLookups[APreWBkW-EAD_style],MATCH(1,(EnergyImpactLookups[Statewide Offering ID]=$B2318)*(EnergyImpactLookups[BldgType]=$C2318)*(EnergyImpactLookups[BldgVint]=$D2318)*(EnergyImpactLookups[BldgLoc]=$E2318),0))</f>
        <v>7.3800000000000004E-2</v>
      </c>
      <c r="Q2318" cm="1">
        <f t="array" ref="Q2318">INDEX(EnergyImpactLookups[APreWBtherm],MATCH(1,(EnergyImpactLookups[Statewide Offering ID]=$B2318)*(EnergyImpactLookups[BldgType]=$C2318)*(EnergyImpactLookups[BldgVint]=$D2318)*(EnergyImpactLookups[BldgLoc]=$E2318),0))</f>
        <v>0</v>
      </c>
      <c r="R2318" cm="1">
        <f t="array" ref="R2318">INDEX(EnergyImpactLookups[AStdWBkWh],MATCH(1,(EnergyImpactLookups[Statewide Offering ID]=$B2318)*(EnergyImpactLookups[BldgType]=$C2318)*(EnergyImpactLookups[BldgVint]=$D2318)*(EnergyImpactLookups[BldgLoc]=$E2318),0))</f>
        <v>37.512799999999999</v>
      </c>
      <c r="S2318" cm="1">
        <f t="array" ref="S2318">INDEX(EnergyImpactLookups[AStdWBkW],MATCH(1,(EnergyImpactLookups[Statewide Offering ID]=$B2318)*(EnergyImpactLookups[BldgType]=$C2318)*(EnergyImpactLookups[BldgVint]=$D2318)*(EnergyImpactLookups[BldgLoc]=$E2318),0))</f>
        <v>4.99E-2</v>
      </c>
      <c r="T2318" cm="1">
        <f t="array" ref="T2318">INDEX(EnergyImpactLookups[AStdWBtherm],MATCH(1,(EnergyImpactLookups[Statewide Offering ID]=$B2318)*(EnergyImpactLookups[BldgType]=$C2318)*(EnergyImpactLookups[BldgVint]=$D2318)*(EnergyImpactLookups[BldgLoc]=$E2318),0))</f>
        <v>0</v>
      </c>
    </row>
    <row r="2319" spans="1:20" x14ac:dyDescent="0.3">
      <c r="A2319" t="s">
        <v>95</v>
      </c>
      <c r="B2319" t="s">
        <v>201</v>
      </c>
      <c r="C2319" t="s">
        <v>127</v>
      </c>
      <c r="D2319" t="s">
        <v>752</v>
      </c>
      <c r="E2319" t="s">
        <v>116</v>
      </c>
      <c r="F2319" t="s">
        <v>129</v>
      </c>
      <c r="G2319" t="s">
        <v>231</v>
      </c>
      <c r="H2319" t="s">
        <v>232</v>
      </c>
      <c r="I2319" t="s">
        <v>65</v>
      </c>
      <c r="J2319" s="1">
        <v>44172</v>
      </c>
      <c r="K2319" t="s">
        <v>100</v>
      </c>
      <c r="L2319">
        <v>1</v>
      </c>
      <c r="O2319" cm="1">
        <f t="array" ref="O2319">INDEX(EnergyImpactLookups[APreWBkWh-EAD_style],MATCH(1,(EnergyImpactLookups[Statewide Offering ID]=$B2319)*(EnergyImpactLookups[BldgType]=$C2319)*(EnergyImpactLookups[BldgVint]=$D2319)*(EnergyImpactLookups[BldgLoc]=$E2319),0))</f>
        <v>95.693100000000001</v>
      </c>
      <c r="P2319" cm="1">
        <f t="array" ref="P2319">INDEX(EnergyImpactLookups[APreWBkW-EAD_style],MATCH(1,(EnergyImpactLookups[Statewide Offering ID]=$B2319)*(EnergyImpactLookups[BldgType]=$C2319)*(EnergyImpactLookups[BldgVint]=$D2319)*(EnergyImpactLookups[BldgLoc]=$E2319),0))</f>
        <v>8.1000000000000003E-2</v>
      </c>
      <c r="Q2319" cm="1">
        <f t="array" ref="Q2319">INDEX(EnergyImpactLookups[APreWBtherm],MATCH(1,(EnergyImpactLookups[Statewide Offering ID]=$B2319)*(EnergyImpactLookups[BldgType]=$C2319)*(EnergyImpactLookups[BldgVint]=$D2319)*(EnergyImpactLookups[BldgLoc]=$E2319),0))</f>
        <v>0</v>
      </c>
      <c r="R2319" cm="1">
        <f t="array" ref="R2319">INDEX(EnergyImpactLookups[AStdWBkWh],MATCH(1,(EnergyImpactLookups[Statewide Offering ID]=$B2319)*(EnergyImpactLookups[BldgType]=$C2319)*(EnergyImpactLookups[BldgVint]=$D2319)*(EnergyImpactLookups[BldgLoc]=$E2319),0))</f>
        <v>64.631299999999996</v>
      </c>
      <c r="S2319" cm="1">
        <f t="array" ref="S2319">INDEX(EnergyImpactLookups[AStdWBkW],MATCH(1,(EnergyImpactLookups[Statewide Offering ID]=$B2319)*(EnergyImpactLookups[BldgType]=$C2319)*(EnergyImpactLookups[BldgVint]=$D2319)*(EnergyImpactLookups[BldgLoc]=$E2319),0))</f>
        <v>5.4699999999999999E-2</v>
      </c>
      <c r="T2319" cm="1">
        <f t="array" ref="T2319">INDEX(EnergyImpactLookups[AStdWBtherm],MATCH(1,(EnergyImpactLookups[Statewide Offering ID]=$B2319)*(EnergyImpactLookups[BldgType]=$C2319)*(EnergyImpactLookups[BldgVint]=$D2319)*(EnergyImpactLookups[BldgLoc]=$E2319),0))</f>
        <v>0</v>
      </c>
    </row>
    <row r="2320" spans="1:20" x14ac:dyDescent="0.3">
      <c r="A2320" t="s">
        <v>95</v>
      </c>
      <c r="B2320" t="s">
        <v>201</v>
      </c>
      <c r="C2320" t="s">
        <v>127</v>
      </c>
      <c r="D2320" t="s">
        <v>752</v>
      </c>
      <c r="E2320" t="s">
        <v>117</v>
      </c>
      <c r="F2320" t="s">
        <v>129</v>
      </c>
      <c r="G2320" t="s">
        <v>231</v>
      </c>
      <c r="H2320" t="s">
        <v>232</v>
      </c>
      <c r="I2320" t="s">
        <v>65</v>
      </c>
      <c r="J2320" s="1">
        <v>44172</v>
      </c>
      <c r="K2320" t="s">
        <v>100</v>
      </c>
      <c r="L2320">
        <v>1</v>
      </c>
      <c r="O2320" cm="1">
        <f t="array" ref="O2320">INDEX(EnergyImpactLookups[APreWBkWh-EAD_style],MATCH(1,(EnergyImpactLookups[Statewide Offering ID]=$B2320)*(EnergyImpactLookups[BldgType]=$C2320)*(EnergyImpactLookups[BldgVint]=$D2320)*(EnergyImpactLookups[BldgLoc]=$E2320),0))</f>
        <v>82.439300000000003</v>
      </c>
      <c r="P2320" cm="1">
        <f t="array" ref="P2320">INDEX(EnergyImpactLookups[APreWBkW-EAD_style],MATCH(1,(EnergyImpactLookups[Statewide Offering ID]=$B2320)*(EnergyImpactLookups[BldgType]=$C2320)*(EnergyImpactLookups[BldgVint]=$D2320)*(EnergyImpactLookups[BldgLoc]=$E2320),0))</f>
        <v>7.7600000000000002E-2</v>
      </c>
      <c r="Q2320" cm="1">
        <f t="array" ref="Q2320">INDEX(EnergyImpactLookups[APreWBtherm],MATCH(1,(EnergyImpactLookups[Statewide Offering ID]=$B2320)*(EnergyImpactLookups[BldgType]=$C2320)*(EnergyImpactLookups[BldgVint]=$D2320)*(EnergyImpactLookups[BldgLoc]=$E2320),0))</f>
        <v>0</v>
      </c>
      <c r="R2320" cm="1">
        <f t="array" ref="R2320">INDEX(EnergyImpactLookups[AStdWBkWh],MATCH(1,(EnergyImpactLookups[Statewide Offering ID]=$B2320)*(EnergyImpactLookups[BldgType]=$C2320)*(EnergyImpactLookups[BldgVint]=$D2320)*(EnergyImpactLookups[BldgLoc]=$E2320),0))</f>
        <v>55.681699999999999</v>
      </c>
      <c r="S2320" cm="1">
        <f t="array" ref="S2320">INDEX(EnergyImpactLookups[AStdWBkW],MATCH(1,(EnergyImpactLookups[Statewide Offering ID]=$B2320)*(EnergyImpactLookups[BldgType]=$C2320)*(EnergyImpactLookups[BldgVint]=$D2320)*(EnergyImpactLookups[BldgLoc]=$E2320),0))</f>
        <v>5.2400000000000002E-2</v>
      </c>
      <c r="T2320" cm="1">
        <f t="array" ref="T2320">INDEX(EnergyImpactLookups[AStdWBtherm],MATCH(1,(EnergyImpactLookups[Statewide Offering ID]=$B2320)*(EnergyImpactLookups[BldgType]=$C2320)*(EnergyImpactLookups[BldgVint]=$D2320)*(EnergyImpactLookups[BldgLoc]=$E2320),0))</f>
        <v>0</v>
      </c>
    </row>
    <row r="2321" spans="1:20" x14ac:dyDescent="0.3">
      <c r="A2321" t="s">
        <v>95</v>
      </c>
      <c r="B2321" t="s">
        <v>201</v>
      </c>
      <c r="C2321" t="s">
        <v>127</v>
      </c>
      <c r="D2321" t="s">
        <v>752</v>
      </c>
      <c r="E2321" t="s">
        <v>118</v>
      </c>
      <c r="F2321" t="s">
        <v>129</v>
      </c>
      <c r="G2321" t="s">
        <v>231</v>
      </c>
      <c r="H2321" t="s">
        <v>232</v>
      </c>
      <c r="I2321" t="s">
        <v>65</v>
      </c>
      <c r="J2321" s="1">
        <v>44172</v>
      </c>
      <c r="K2321" t="s">
        <v>100</v>
      </c>
      <c r="L2321">
        <v>1</v>
      </c>
      <c r="O2321" cm="1">
        <f t="array" ref="O2321">INDEX(EnergyImpactLookups[APreWBkWh-EAD_style],MATCH(1,(EnergyImpactLookups[Statewide Offering ID]=$B2321)*(EnergyImpactLookups[BldgType]=$C2321)*(EnergyImpactLookups[BldgVint]=$D2321)*(EnergyImpactLookups[BldgLoc]=$E2321),0))</f>
        <v>133.60740000000001</v>
      </c>
      <c r="P2321" cm="1">
        <f t="array" ref="P2321">INDEX(EnergyImpactLookups[APreWBkW-EAD_style],MATCH(1,(EnergyImpactLookups[Statewide Offering ID]=$B2321)*(EnergyImpactLookups[BldgType]=$C2321)*(EnergyImpactLookups[BldgVint]=$D2321)*(EnergyImpactLookups[BldgLoc]=$E2321),0))</f>
        <v>8.7400000000000005E-2</v>
      </c>
      <c r="Q2321" cm="1">
        <f t="array" ref="Q2321">INDEX(EnergyImpactLookups[APreWBtherm],MATCH(1,(EnergyImpactLookups[Statewide Offering ID]=$B2321)*(EnergyImpactLookups[BldgType]=$C2321)*(EnergyImpactLookups[BldgVint]=$D2321)*(EnergyImpactLookups[BldgLoc]=$E2321),0))</f>
        <v>0</v>
      </c>
      <c r="R2321" cm="1">
        <f t="array" ref="R2321">INDEX(EnergyImpactLookups[AStdWBkWh],MATCH(1,(EnergyImpactLookups[Statewide Offering ID]=$B2321)*(EnergyImpactLookups[BldgType]=$C2321)*(EnergyImpactLookups[BldgVint]=$D2321)*(EnergyImpactLookups[BldgLoc]=$E2321),0))</f>
        <v>90.238200000000006</v>
      </c>
      <c r="S2321" cm="1">
        <f t="array" ref="S2321">INDEX(EnergyImpactLookups[AStdWBkW],MATCH(1,(EnergyImpactLookups[Statewide Offering ID]=$B2321)*(EnergyImpactLookups[BldgType]=$C2321)*(EnergyImpactLookups[BldgVint]=$D2321)*(EnergyImpactLookups[BldgLoc]=$E2321),0))</f>
        <v>5.8999999999999997E-2</v>
      </c>
      <c r="T2321" cm="1">
        <f t="array" ref="T2321">INDEX(EnergyImpactLookups[AStdWBtherm],MATCH(1,(EnergyImpactLookups[Statewide Offering ID]=$B2321)*(EnergyImpactLookups[BldgType]=$C2321)*(EnergyImpactLookups[BldgVint]=$D2321)*(EnergyImpactLookups[BldgLoc]=$E2321),0))</f>
        <v>0</v>
      </c>
    </row>
    <row r="2322" spans="1:20" x14ac:dyDescent="0.3">
      <c r="A2322" t="s">
        <v>95</v>
      </c>
      <c r="B2322" t="s">
        <v>201</v>
      </c>
      <c r="C2322" t="s">
        <v>127</v>
      </c>
      <c r="D2322" t="s">
        <v>752</v>
      </c>
      <c r="E2322" t="s">
        <v>119</v>
      </c>
      <c r="F2322" t="s">
        <v>129</v>
      </c>
      <c r="G2322" t="s">
        <v>231</v>
      </c>
      <c r="H2322" t="s">
        <v>232</v>
      </c>
      <c r="I2322" t="s">
        <v>65</v>
      </c>
      <c r="J2322" s="1">
        <v>44172</v>
      </c>
      <c r="K2322" t="s">
        <v>100</v>
      </c>
      <c r="L2322">
        <v>1</v>
      </c>
      <c r="O2322" cm="1">
        <f t="array" ref="O2322">INDEX(EnergyImpactLookups[APreWBkWh-EAD_style],MATCH(1,(EnergyImpactLookups[Statewide Offering ID]=$B2322)*(EnergyImpactLookups[BldgType]=$C2322)*(EnergyImpactLookups[BldgVint]=$D2322)*(EnergyImpactLookups[BldgLoc]=$E2322),0))</f>
        <v>26.36</v>
      </c>
      <c r="P2322" cm="1">
        <f t="array" ref="P2322">INDEX(EnergyImpactLookups[APreWBkW-EAD_style],MATCH(1,(EnergyImpactLookups[Statewide Offering ID]=$B2322)*(EnergyImpactLookups[BldgType]=$C2322)*(EnergyImpactLookups[BldgVint]=$D2322)*(EnergyImpactLookups[BldgLoc]=$E2322),0))</f>
        <v>3.39E-2</v>
      </c>
      <c r="Q2322" cm="1">
        <f t="array" ref="Q2322">INDEX(EnergyImpactLookups[APreWBtherm],MATCH(1,(EnergyImpactLookups[Statewide Offering ID]=$B2322)*(EnergyImpactLookups[BldgType]=$C2322)*(EnergyImpactLookups[BldgVint]=$D2322)*(EnergyImpactLookups[BldgLoc]=$E2322),0))</f>
        <v>0</v>
      </c>
      <c r="R2322" cm="1">
        <f t="array" ref="R2322">INDEX(EnergyImpactLookups[AStdWBkWh],MATCH(1,(EnergyImpactLookups[Statewide Offering ID]=$B2322)*(EnergyImpactLookups[BldgType]=$C2322)*(EnergyImpactLookups[BldgVint]=$D2322)*(EnergyImpactLookups[BldgLoc]=$E2322),0))</f>
        <v>18.095600000000001</v>
      </c>
      <c r="S2322" cm="1">
        <f t="array" ref="S2322">INDEX(EnergyImpactLookups[AStdWBkW],MATCH(1,(EnergyImpactLookups[Statewide Offering ID]=$B2322)*(EnergyImpactLookups[BldgType]=$C2322)*(EnergyImpactLookups[BldgVint]=$D2322)*(EnergyImpactLookups[BldgLoc]=$E2322),0))</f>
        <v>2.29E-2</v>
      </c>
      <c r="T2322" cm="1">
        <f t="array" ref="T2322">INDEX(EnergyImpactLookups[AStdWBtherm],MATCH(1,(EnergyImpactLookups[Statewide Offering ID]=$B2322)*(EnergyImpactLookups[BldgType]=$C2322)*(EnergyImpactLookups[BldgVint]=$D2322)*(EnergyImpactLookups[BldgLoc]=$E2322),0))</f>
        <v>0</v>
      </c>
    </row>
    <row r="2323" spans="1:20" x14ac:dyDescent="0.3">
      <c r="A2323" t="s">
        <v>95</v>
      </c>
      <c r="B2323" t="s">
        <v>201</v>
      </c>
      <c r="C2323" t="s">
        <v>130</v>
      </c>
      <c r="D2323" t="s">
        <v>752</v>
      </c>
      <c r="E2323" t="s">
        <v>99</v>
      </c>
      <c r="F2323" t="s">
        <v>129</v>
      </c>
      <c r="G2323" t="s">
        <v>231</v>
      </c>
      <c r="H2323" t="s">
        <v>232</v>
      </c>
      <c r="I2323" t="s">
        <v>65</v>
      </c>
      <c r="J2323" s="1">
        <v>44172</v>
      </c>
      <c r="K2323" t="s">
        <v>100</v>
      </c>
      <c r="L2323">
        <v>1</v>
      </c>
      <c r="O2323" cm="1">
        <f t="array" ref="O2323">INDEX(EnergyImpactLookups[APreWBkWh-EAD_style],MATCH(1,(EnergyImpactLookups[Statewide Offering ID]=$B2323)*(EnergyImpactLookups[BldgType]=$C2323)*(EnergyImpactLookups[BldgVint]=$D2323)*(EnergyImpactLookups[BldgLoc]=$E2323),0))</f>
        <v>13.801299999999999</v>
      </c>
      <c r="P2323" cm="1">
        <f t="array" ref="P2323">INDEX(EnergyImpactLookups[APreWBkW-EAD_style],MATCH(1,(EnergyImpactLookups[Statewide Offering ID]=$B2323)*(EnergyImpactLookups[BldgType]=$C2323)*(EnergyImpactLookups[BldgVint]=$D2323)*(EnergyImpactLookups[BldgLoc]=$E2323),0))</f>
        <v>8.9999999999999998E-4</v>
      </c>
      <c r="Q2323" cm="1">
        <f t="array" ref="Q2323">INDEX(EnergyImpactLookups[APreWBtherm],MATCH(1,(EnergyImpactLookups[Statewide Offering ID]=$B2323)*(EnergyImpactLookups[BldgType]=$C2323)*(EnergyImpactLookups[BldgVint]=$D2323)*(EnergyImpactLookups[BldgLoc]=$E2323),0))</f>
        <v>0</v>
      </c>
      <c r="R2323" cm="1">
        <f t="array" ref="R2323">INDEX(EnergyImpactLookups[AStdWBkWh],MATCH(1,(EnergyImpactLookups[Statewide Offering ID]=$B2323)*(EnergyImpactLookups[BldgType]=$C2323)*(EnergyImpactLookups[BldgVint]=$D2323)*(EnergyImpactLookups[BldgLoc]=$E2323),0))</f>
        <v>9.3116000000000003</v>
      </c>
      <c r="S2323" cm="1">
        <f t="array" ref="S2323">INDEX(EnergyImpactLookups[AStdWBkW],MATCH(1,(EnergyImpactLookups[Statewide Offering ID]=$B2323)*(EnergyImpactLookups[BldgType]=$C2323)*(EnergyImpactLookups[BldgVint]=$D2323)*(EnergyImpactLookups[BldgLoc]=$E2323),0))</f>
        <v>5.9999999999999995E-4</v>
      </c>
      <c r="T2323" cm="1">
        <f t="array" ref="T2323">INDEX(EnergyImpactLookups[AStdWBtherm],MATCH(1,(EnergyImpactLookups[Statewide Offering ID]=$B2323)*(EnergyImpactLookups[BldgType]=$C2323)*(EnergyImpactLookups[BldgVint]=$D2323)*(EnergyImpactLookups[BldgLoc]=$E2323),0))</f>
        <v>0</v>
      </c>
    </row>
    <row r="2324" spans="1:20" x14ac:dyDescent="0.3">
      <c r="A2324" t="s">
        <v>95</v>
      </c>
      <c r="B2324" t="s">
        <v>201</v>
      </c>
      <c r="C2324" t="s">
        <v>130</v>
      </c>
      <c r="D2324" t="s">
        <v>752</v>
      </c>
      <c r="E2324" t="s">
        <v>103</v>
      </c>
      <c r="F2324" t="s">
        <v>129</v>
      </c>
      <c r="G2324" t="s">
        <v>231</v>
      </c>
      <c r="H2324" t="s">
        <v>232</v>
      </c>
      <c r="I2324" t="s">
        <v>65</v>
      </c>
      <c r="J2324" s="1">
        <v>44172</v>
      </c>
      <c r="K2324" t="s">
        <v>100</v>
      </c>
      <c r="L2324">
        <v>1</v>
      </c>
      <c r="O2324" cm="1">
        <f t="array" ref="O2324">INDEX(EnergyImpactLookups[APreWBkWh-EAD_style],MATCH(1,(EnergyImpactLookups[Statewide Offering ID]=$B2324)*(EnergyImpactLookups[BldgType]=$C2324)*(EnergyImpactLookups[BldgVint]=$D2324)*(EnergyImpactLookups[BldgLoc]=$E2324),0))</f>
        <v>28.4191</v>
      </c>
      <c r="P2324" cm="1">
        <f t="array" ref="P2324">INDEX(EnergyImpactLookups[APreWBkW-EAD_style],MATCH(1,(EnergyImpactLookups[Statewide Offering ID]=$B2324)*(EnergyImpactLookups[BldgType]=$C2324)*(EnergyImpactLookups[BldgVint]=$D2324)*(EnergyImpactLookups[BldgLoc]=$E2324),0))</f>
        <v>5.4100000000000002E-2</v>
      </c>
      <c r="Q2324" cm="1">
        <f t="array" ref="Q2324">INDEX(EnergyImpactLookups[APreWBtherm],MATCH(1,(EnergyImpactLookups[Statewide Offering ID]=$B2324)*(EnergyImpactLookups[BldgType]=$C2324)*(EnergyImpactLookups[BldgVint]=$D2324)*(EnergyImpactLookups[BldgLoc]=$E2324),0))</f>
        <v>0</v>
      </c>
      <c r="R2324" cm="1">
        <f t="array" ref="R2324">INDEX(EnergyImpactLookups[AStdWBkWh],MATCH(1,(EnergyImpactLookups[Statewide Offering ID]=$B2324)*(EnergyImpactLookups[BldgType]=$C2324)*(EnergyImpactLookups[BldgVint]=$D2324)*(EnergyImpactLookups[BldgLoc]=$E2324),0))</f>
        <v>19.188700000000001</v>
      </c>
      <c r="S2324" cm="1">
        <f t="array" ref="S2324">INDEX(EnergyImpactLookups[AStdWBkW],MATCH(1,(EnergyImpactLookups[Statewide Offering ID]=$B2324)*(EnergyImpactLookups[BldgType]=$C2324)*(EnergyImpactLookups[BldgVint]=$D2324)*(EnergyImpactLookups[BldgLoc]=$E2324),0))</f>
        <v>3.6600000000000001E-2</v>
      </c>
      <c r="T2324" cm="1">
        <f t="array" ref="T2324">INDEX(EnergyImpactLookups[AStdWBtherm],MATCH(1,(EnergyImpactLookups[Statewide Offering ID]=$B2324)*(EnergyImpactLookups[BldgType]=$C2324)*(EnergyImpactLookups[BldgVint]=$D2324)*(EnergyImpactLookups[BldgLoc]=$E2324),0))</f>
        <v>0</v>
      </c>
    </row>
    <row r="2325" spans="1:20" x14ac:dyDescent="0.3">
      <c r="A2325" t="s">
        <v>95</v>
      </c>
      <c r="B2325" t="s">
        <v>201</v>
      </c>
      <c r="C2325" t="s">
        <v>130</v>
      </c>
      <c r="D2325" t="s">
        <v>752</v>
      </c>
      <c r="E2325" t="s">
        <v>104</v>
      </c>
      <c r="F2325" t="s">
        <v>129</v>
      </c>
      <c r="G2325" t="s">
        <v>231</v>
      </c>
      <c r="H2325" t="s">
        <v>232</v>
      </c>
      <c r="I2325" t="s">
        <v>65</v>
      </c>
      <c r="J2325" s="1">
        <v>44172</v>
      </c>
      <c r="K2325" t="s">
        <v>100</v>
      </c>
      <c r="L2325">
        <v>1</v>
      </c>
      <c r="O2325" cm="1">
        <f t="array" ref="O2325">INDEX(EnergyImpactLookups[APreWBkWh-EAD_style],MATCH(1,(EnergyImpactLookups[Statewide Offering ID]=$B2325)*(EnergyImpactLookups[BldgType]=$C2325)*(EnergyImpactLookups[BldgVint]=$D2325)*(EnergyImpactLookups[BldgLoc]=$E2325),0))</f>
        <v>13.007300000000001</v>
      </c>
      <c r="P2325" cm="1">
        <f t="array" ref="P2325">INDEX(EnergyImpactLookups[APreWBkW-EAD_style],MATCH(1,(EnergyImpactLookups[Statewide Offering ID]=$B2325)*(EnergyImpactLookups[BldgType]=$C2325)*(EnergyImpactLookups[BldgVint]=$D2325)*(EnergyImpactLookups[BldgLoc]=$E2325),0))</f>
        <v>2.0500000000000001E-2</v>
      </c>
      <c r="Q2325" cm="1">
        <f t="array" ref="Q2325">INDEX(EnergyImpactLookups[APreWBtherm],MATCH(1,(EnergyImpactLookups[Statewide Offering ID]=$B2325)*(EnergyImpactLookups[BldgType]=$C2325)*(EnergyImpactLookups[BldgVint]=$D2325)*(EnergyImpactLookups[BldgLoc]=$E2325),0))</f>
        <v>0</v>
      </c>
      <c r="R2325" cm="1">
        <f t="array" ref="R2325">INDEX(EnergyImpactLookups[AStdWBkWh],MATCH(1,(EnergyImpactLookups[Statewide Offering ID]=$B2325)*(EnergyImpactLookups[BldgType]=$C2325)*(EnergyImpactLookups[BldgVint]=$D2325)*(EnergyImpactLookups[BldgLoc]=$E2325),0))</f>
        <v>8.7787000000000006</v>
      </c>
      <c r="S2325" cm="1">
        <f t="array" ref="S2325">INDEX(EnergyImpactLookups[AStdWBkW],MATCH(1,(EnergyImpactLookups[Statewide Offering ID]=$B2325)*(EnergyImpactLookups[BldgType]=$C2325)*(EnergyImpactLookups[BldgVint]=$D2325)*(EnergyImpactLookups[BldgLoc]=$E2325),0))</f>
        <v>1.3899999999999999E-2</v>
      </c>
      <c r="T2325" cm="1">
        <f t="array" ref="T2325">INDEX(EnergyImpactLookups[AStdWBtherm],MATCH(1,(EnergyImpactLookups[Statewide Offering ID]=$B2325)*(EnergyImpactLookups[BldgType]=$C2325)*(EnergyImpactLookups[BldgVint]=$D2325)*(EnergyImpactLookups[BldgLoc]=$E2325),0))</f>
        <v>0</v>
      </c>
    </row>
    <row r="2326" spans="1:20" x14ac:dyDescent="0.3">
      <c r="A2326" t="s">
        <v>95</v>
      </c>
      <c r="B2326" t="s">
        <v>201</v>
      </c>
      <c r="C2326" t="s">
        <v>130</v>
      </c>
      <c r="D2326" t="s">
        <v>752</v>
      </c>
      <c r="E2326" t="s">
        <v>105</v>
      </c>
      <c r="F2326" t="s">
        <v>129</v>
      </c>
      <c r="G2326" t="s">
        <v>231</v>
      </c>
      <c r="H2326" t="s">
        <v>232</v>
      </c>
      <c r="I2326" t="s">
        <v>65</v>
      </c>
      <c r="J2326" s="1">
        <v>44172</v>
      </c>
      <c r="K2326" t="s">
        <v>100</v>
      </c>
      <c r="L2326">
        <v>1</v>
      </c>
      <c r="O2326" cm="1">
        <f t="array" ref="O2326">INDEX(EnergyImpactLookups[APreWBkWh-EAD_style],MATCH(1,(EnergyImpactLookups[Statewide Offering ID]=$B2326)*(EnergyImpactLookups[BldgType]=$C2326)*(EnergyImpactLookups[BldgVint]=$D2326)*(EnergyImpactLookups[BldgLoc]=$E2326),0))</f>
        <v>54.441699999999997</v>
      </c>
      <c r="P2326" cm="1">
        <f t="array" ref="P2326">INDEX(EnergyImpactLookups[APreWBkW-EAD_style],MATCH(1,(EnergyImpactLookups[Statewide Offering ID]=$B2326)*(EnergyImpactLookups[BldgType]=$C2326)*(EnergyImpactLookups[BldgVint]=$D2326)*(EnergyImpactLookups[BldgLoc]=$E2326),0))</f>
        <v>8.1600000000000006E-2</v>
      </c>
      <c r="Q2326" cm="1">
        <f t="array" ref="Q2326">INDEX(EnergyImpactLookups[APreWBtherm],MATCH(1,(EnergyImpactLookups[Statewide Offering ID]=$B2326)*(EnergyImpactLookups[BldgType]=$C2326)*(EnergyImpactLookups[BldgVint]=$D2326)*(EnergyImpactLookups[BldgLoc]=$E2326),0))</f>
        <v>0</v>
      </c>
      <c r="R2326" cm="1">
        <f t="array" ref="R2326">INDEX(EnergyImpactLookups[AStdWBkWh],MATCH(1,(EnergyImpactLookups[Statewide Offering ID]=$B2326)*(EnergyImpactLookups[BldgType]=$C2326)*(EnergyImpactLookups[BldgVint]=$D2326)*(EnergyImpactLookups[BldgLoc]=$E2326),0))</f>
        <v>36.769300000000001</v>
      </c>
      <c r="S2326" cm="1">
        <f t="array" ref="S2326">INDEX(EnergyImpactLookups[AStdWBkW],MATCH(1,(EnergyImpactLookups[Statewide Offering ID]=$B2326)*(EnergyImpactLookups[BldgType]=$C2326)*(EnergyImpactLookups[BldgVint]=$D2326)*(EnergyImpactLookups[BldgLoc]=$E2326),0))</f>
        <v>5.5100000000000003E-2</v>
      </c>
      <c r="T2326" cm="1">
        <f t="array" ref="T2326">INDEX(EnergyImpactLookups[AStdWBtherm],MATCH(1,(EnergyImpactLookups[Statewide Offering ID]=$B2326)*(EnergyImpactLookups[BldgType]=$C2326)*(EnergyImpactLookups[BldgVint]=$D2326)*(EnergyImpactLookups[BldgLoc]=$E2326),0))</f>
        <v>0</v>
      </c>
    </row>
    <row r="2327" spans="1:20" x14ac:dyDescent="0.3">
      <c r="A2327" t="s">
        <v>95</v>
      </c>
      <c r="B2327" t="s">
        <v>201</v>
      </c>
      <c r="C2327" t="s">
        <v>130</v>
      </c>
      <c r="D2327" t="s">
        <v>752</v>
      </c>
      <c r="E2327" t="s">
        <v>106</v>
      </c>
      <c r="F2327" t="s">
        <v>129</v>
      </c>
      <c r="G2327" t="s">
        <v>231</v>
      </c>
      <c r="H2327" t="s">
        <v>232</v>
      </c>
      <c r="I2327" t="s">
        <v>65</v>
      </c>
      <c r="J2327" s="1">
        <v>44172</v>
      </c>
      <c r="K2327" t="s">
        <v>100</v>
      </c>
      <c r="L2327">
        <v>1</v>
      </c>
      <c r="O2327" cm="1">
        <f t="array" ref="O2327">INDEX(EnergyImpactLookups[APreWBkWh-EAD_style],MATCH(1,(EnergyImpactLookups[Statewide Offering ID]=$B2327)*(EnergyImpactLookups[BldgType]=$C2327)*(EnergyImpactLookups[BldgVint]=$D2327)*(EnergyImpactLookups[BldgLoc]=$E2327),0))</f>
        <v>11.1197</v>
      </c>
      <c r="P2327" cm="1">
        <f t="array" ref="P2327">INDEX(EnergyImpactLookups[APreWBkW-EAD_style],MATCH(1,(EnergyImpactLookups[Statewide Offering ID]=$B2327)*(EnergyImpactLookups[BldgType]=$C2327)*(EnergyImpactLookups[BldgVint]=$D2327)*(EnergyImpactLookups[BldgLoc]=$E2327),0))</f>
        <v>8.9999999999999993E-3</v>
      </c>
      <c r="Q2327" cm="1">
        <f t="array" ref="Q2327">INDEX(EnergyImpactLookups[APreWBtherm],MATCH(1,(EnergyImpactLookups[Statewide Offering ID]=$B2327)*(EnergyImpactLookups[BldgType]=$C2327)*(EnergyImpactLookups[BldgVint]=$D2327)*(EnergyImpactLookups[BldgLoc]=$E2327),0))</f>
        <v>0</v>
      </c>
      <c r="R2327" cm="1">
        <f t="array" ref="R2327">INDEX(EnergyImpactLookups[AStdWBkWh],MATCH(1,(EnergyImpactLookups[Statewide Offering ID]=$B2327)*(EnergyImpactLookups[BldgType]=$C2327)*(EnergyImpactLookups[BldgVint]=$D2327)*(EnergyImpactLookups[BldgLoc]=$E2327),0))</f>
        <v>7.5060000000000002</v>
      </c>
      <c r="S2327" cm="1">
        <f t="array" ref="S2327">INDEX(EnergyImpactLookups[AStdWBkW],MATCH(1,(EnergyImpactLookups[Statewide Offering ID]=$B2327)*(EnergyImpactLookups[BldgType]=$C2327)*(EnergyImpactLookups[BldgVint]=$D2327)*(EnergyImpactLookups[BldgLoc]=$E2327),0))</f>
        <v>6.1000000000000004E-3</v>
      </c>
      <c r="T2327" cm="1">
        <f t="array" ref="T2327">INDEX(EnergyImpactLookups[AStdWBtherm],MATCH(1,(EnergyImpactLookups[Statewide Offering ID]=$B2327)*(EnergyImpactLookups[BldgType]=$C2327)*(EnergyImpactLookups[BldgVint]=$D2327)*(EnergyImpactLookups[BldgLoc]=$E2327),0))</f>
        <v>0</v>
      </c>
    </row>
    <row r="2328" spans="1:20" x14ac:dyDescent="0.3">
      <c r="A2328" t="s">
        <v>95</v>
      </c>
      <c r="B2328" t="s">
        <v>201</v>
      </c>
      <c r="C2328" t="s">
        <v>130</v>
      </c>
      <c r="D2328" t="s">
        <v>752</v>
      </c>
      <c r="E2328" t="s">
        <v>107</v>
      </c>
      <c r="F2328" t="s">
        <v>129</v>
      </c>
      <c r="G2328" t="s">
        <v>231</v>
      </c>
      <c r="H2328" t="s">
        <v>232</v>
      </c>
      <c r="I2328" t="s">
        <v>65</v>
      </c>
      <c r="J2328" s="1">
        <v>44172</v>
      </c>
      <c r="K2328" t="s">
        <v>100</v>
      </c>
      <c r="L2328">
        <v>1</v>
      </c>
      <c r="O2328" cm="1">
        <f t="array" ref="O2328">INDEX(EnergyImpactLookups[APreWBkWh-EAD_style],MATCH(1,(EnergyImpactLookups[Statewide Offering ID]=$B2328)*(EnergyImpactLookups[BldgType]=$C2328)*(EnergyImpactLookups[BldgVint]=$D2328)*(EnergyImpactLookups[BldgLoc]=$E2328),0))</f>
        <v>29.377800000000001</v>
      </c>
      <c r="P2328" cm="1">
        <f t="array" ref="P2328">INDEX(EnergyImpactLookups[APreWBkW-EAD_style],MATCH(1,(EnergyImpactLookups[Statewide Offering ID]=$B2328)*(EnergyImpactLookups[BldgType]=$C2328)*(EnergyImpactLookups[BldgVint]=$D2328)*(EnergyImpactLookups[BldgLoc]=$E2328),0))</f>
        <v>3.4700000000000002E-2</v>
      </c>
      <c r="Q2328" cm="1">
        <f t="array" ref="Q2328">INDEX(EnergyImpactLookups[APreWBtherm],MATCH(1,(EnergyImpactLookups[Statewide Offering ID]=$B2328)*(EnergyImpactLookups[BldgType]=$C2328)*(EnergyImpactLookups[BldgVint]=$D2328)*(EnergyImpactLookups[BldgLoc]=$E2328),0))</f>
        <v>0</v>
      </c>
      <c r="R2328" cm="1">
        <f t="array" ref="R2328">INDEX(EnergyImpactLookups[AStdWBkWh],MATCH(1,(EnergyImpactLookups[Statewide Offering ID]=$B2328)*(EnergyImpactLookups[BldgType]=$C2328)*(EnergyImpactLookups[BldgVint]=$D2328)*(EnergyImpactLookups[BldgLoc]=$E2328),0))</f>
        <v>19.839600000000001</v>
      </c>
      <c r="S2328" cm="1">
        <f t="array" ref="S2328">INDEX(EnergyImpactLookups[AStdWBkW],MATCH(1,(EnergyImpactLookups[Statewide Offering ID]=$B2328)*(EnergyImpactLookups[BldgType]=$C2328)*(EnergyImpactLookups[BldgVint]=$D2328)*(EnergyImpactLookups[BldgLoc]=$E2328),0))</f>
        <v>2.3400000000000001E-2</v>
      </c>
      <c r="T2328" cm="1">
        <f t="array" ref="T2328">INDEX(EnergyImpactLookups[AStdWBtherm],MATCH(1,(EnergyImpactLookups[Statewide Offering ID]=$B2328)*(EnergyImpactLookups[BldgType]=$C2328)*(EnergyImpactLookups[BldgVint]=$D2328)*(EnergyImpactLookups[BldgLoc]=$E2328),0))</f>
        <v>0</v>
      </c>
    </row>
    <row r="2329" spans="1:20" x14ac:dyDescent="0.3">
      <c r="A2329" t="s">
        <v>95</v>
      </c>
      <c r="B2329" t="s">
        <v>201</v>
      </c>
      <c r="C2329" t="s">
        <v>130</v>
      </c>
      <c r="D2329" t="s">
        <v>752</v>
      </c>
      <c r="E2329" t="s">
        <v>109</v>
      </c>
      <c r="F2329" t="s">
        <v>129</v>
      </c>
      <c r="G2329" t="s">
        <v>231</v>
      </c>
      <c r="H2329" t="s">
        <v>232</v>
      </c>
      <c r="I2329" t="s">
        <v>65</v>
      </c>
      <c r="J2329" s="1">
        <v>44172</v>
      </c>
      <c r="K2329" t="s">
        <v>100</v>
      </c>
      <c r="L2329">
        <v>1</v>
      </c>
      <c r="O2329" cm="1">
        <f t="array" ref="O2329">INDEX(EnergyImpactLookups[APreWBkWh-EAD_style],MATCH(1,(EnergyImpactLookups[Statewide Offering ID]=$B2329)*(EnergyImpactLookups[BldgType]=$C2329)*(EnergyImpactLookups[BldgVint]=$D2329)*(EnergyImpactLookups[BldgLoc]=$E2329),0))</f>
        <v>52.898499999999999</v>
      </c>
      <c r="P2329" cm="1">
        <f t="array" ref="P2329">INDEX(EnergyImpactLookups[APreWBkW-EAD_style],MATCH(1,(EnergyImpactLookups[Statewide Offering ID]=$B2329)*(EnergyImpactLookups[BldgType]=$C2329)*(EnergyImpactLookups[BldgVint]=$D2329)*(EnergyImpactLookups[BldgLoc]=$E2329),0))</f>
        <v>4.7100000000000003E-2</v>
      </c>
      <c r="Q2329" cm="1">
        <f t="array" ref="Q2329">INDEX(EnergyImpactLookups[APreWBtherm],MATCH(1,(EnergyImpactLookups[Statewide Offering ID]=$B2329)*(EnergyImpactLookups[BldgType]=$C2329)*(EnergyImpactLookups[BldgVint]=$D2329)*(EnergyImpactLookups[BldgLoc]=$E2329),0))</f>
        <v>0</v>
      </c>
      <c r="R2329" cm="1">
        <f t="array" ref="R2329">INDEX(EnergyImpactLookups[AStdWBkWh],MATCH(1,(EnergyImpactLookups[Statewide Offering ID]=$B2329)*(EnergyImpactLookups[BldgType]=$C2329)*(EnergyImpactLookups[BldgVint]=$D2329)*(EnergyImpactLookups[BldgLoc]=$E2329),0))</f>
        <v>35.725000000000001</v>
      </c>
      <c r="S2329" cm="1">
        <f t="array" ref="S2329">INDEX(EnergyImpactLookups[AStdWBkW],MATCH(1,(EnergyImpactLookups[Statewide Offering ID]=$B2329)*(EnergyImpactLookups[BldgType]=$C2329)*(EnergyImpactLookups[BldgVint]=$D2329)*(EnergyImpactLookups[BldgLoc]=$E2329),0))</f>
        <v>3.1800000000000002E-2</v>
      </c>
      <c r="T2329" cm="1">
        <f t="array" ref="T2329">INDEX(EnergyImpactLookups[AStdWBtherm],MATCH(1,(EnergyImpactLookups[Statewide Offering ID]=$B2329)*(EnergyImpactLookups[BldgType]=$C2329)*(EnergyImpactLookups[BldgVint]=$D2329)*(EnergyImpactLookups[BldgLoc]=$E2329),0))</f>
        <v>0</v>
      </c>
    </row>
    <row r="2330" spans="1:20" x14ac:dyDescent="0.3">
      <c r="A2330" t="s">
        <v>95</v>
      </c>
      <c r="B2330" t="s">
        <v>201</v>
      </c>
      <c r="C2330" t="s">
        <v>130</v>
      </c>
      <c r="D2330" t="s">
        <v>752</v>
      </c>
      <c r="E2330" t="s">
        <v>111</v>
      </c>
      <c r="F2330" t="s">
        <v>129</v>
      </c>
      <c r="G2330" t="s">
        <v>231</v>
      </c>
      <c r="H2330" t="s">
        <v>232</v>
      </c>
      <c r="I2330" t="s">
        <v>65</v>
      </c>
      <c r="J2330" s="1">
        <v>44172</v>
      </c>
      <c r="K2330" t="s">
        <v>100</v>
      </c>
      <c r="L2330">
        <v>1</v>
      </c>
      <c r="O2330" cm="1">
        <f t="array" ref="O2330">INDEX(EnergyImpactLookups[APreWBkWh-EAD_style],MATCH(1,(EnergyImpactLookups[Statewide Offering ID]=$B2330)*(EnergyImpactLookups[BldgType]=$C2330)*(EnergyImpactLookups[BldgVint]=$D2330)*(EnergyImpactLookups[BldgLoc]=$E2330),0))</f>
        <v>88.598399999999998</v>
      </c>
      <c r="P2330" cm="1">
        <f t="array" ref="P2330">INDEX(EnergyImpactLookups[APreWBkW-EAD_style],MATCH(1,(EnergyImpactLookups[Statewide Offering ID]=$B2330)*(EnergyImpactLookups[BldgType]=$C2330)*(EnergyImpactLookups[BldgVint]=$D2330)*(EnergyImpactLookups[BldgLoc]=$E2330),0))</f>
        <v>6.5000000000000002E-2</v>
      </c>
      <c r="Q2330" cm="1">
        <f t="array" ref="Q2330">INDEX(EnergyImpactLookups[APreWBtherm],MATCH(1,(EnergyImpactLookups[Statewide Offering ID]=$B2330)*(EnergyImpactLookups[BldgType]=$C2330)*(EnergyImpactLookups[BldgVint]=$D2330)*(EnergyImpactLookups[BldgLoc]=$E2330),0))</f>
        <v>0</v>
      </c>
      <c r="R2330" cm="1">
        <f t="array" ref="R2330">INDEX(EnergyImpactLookups[AStdWBkWh],MATCH(1,(EnergyImpactLookups[Statewide Offering ID]=$B2330)*(EnergyImpactLookups[BldgType]=$C2330)*(EnergyImpactLookups[BldgVint]=$D2330)*(EnergyImpactLookups[BldgLoc]=$E2330),0))</f>
        <v>59.837899999999998</v>
      </c>
      <c r="S2330" cm="1">
        <f t="array" ref="S2330">INDEX(EnergyImpactLookups[AStdWBkW],MATCH(1,(EnergyImpactLookups[Statewide Offering ID]=$B2330)*(EnergyImpactLookups[BldgType]=$C2330)*(EnergyImpactLookups[BldgVint]=$D2330)*(EnergyImpactLookups[BldgLoc]=$E2330),0))</f>
        <v>4.3900000000000002E-2</v>
      </c>
      <c r="T2330" cm="1">
        <f t="array" ref="T2330">INDEX(EnergyImpactLookups[AStdWBtherm],MATCH(1,(EnergyImpactLookups[Statewide Offering ID]=$B2330)*(EnergyImpactLookups[BldgType]=$C2330)*(EnergyImpactLookups[BldgVint]=$D2330)*(EnergyImpactLookups[BldgLoc]=$E2330),0))</f>
        <v>0</v>
      </c>
    </row>
    <row r="2331" spans="1:20" x14ac:dyDescent="0.3">
      <c r="A2331" t="s">
        <v>95</v>
      </c>
      <c r="B2331" t="s">
        <v>201</v>
      </c>
      <c r="C2331" t="s">
        <v>130</v>
      </c>
      <c r="D2331" t="s">
        <v>752</v>
      </c>
      <c r="E2331" t="s">
        <v>112</v>
      </c>
      <c r="F2331" t="s">
        <v>129</v>
      </c>
      <c r="G2331" t="s">
        <v>231</v>
      </c>
      <c r="H2331" t="s">
        <v>232</v>
      </c>
      <c r="I2331" t="s">
        <v>65</v>
      </c>
      <c r="J2331" s="1">
        <v>44172</v>
      </c>
      <c r="K2331" t="s">
        <v>100</v>
      </c>
      <c r="L2331">
        <v>1</v>
      </c>
      <c r="O2331" cm="1">
        <f t="array" ref="O2331">INDEX(EnergyImpactLookups[APreWBkWh-EAD_style],MATCH(1,(EnergyImpactLookups[Statewide Offering ID]=$B2331)*(EnergyImpactLookups[BldgType]=$C2331)*(EnergyImpactLookups[BldgVint]=$D2331)*(EnergyImpactLookups[BldgLoc]=$E2331),0))</f>
        <v>80.769900000000007</v>
      </c>
      <c r="P2331" cm="1">
        <f t="array" ref="P2331">INDEX(EnergyImpactLookups[APreWBkW-EAD_style],MATCH(1,(EnergyImpactLookups[Statewide Offering ID]=$B2331)*(EnergyImpactLookups[BldgType]=$C2331)*(EnergyImpactLookups[BldgVint]=$D2331)*(EnergyImpactLookups[BldgLoc]=$E2331),0))</f>
        <v>7.7799999999999994E-2</v>
      </c>
      <c r="Q2331" cm="1">
        <f t="array" ref="Q2331">INDEX(EnergyImpactLookups[APreWBtherm],MATCH(1,(EnergyImpactLookups[Statewide Offering ID]=$B2331)*(EnergyImpactLookups[BldgType]=$C2331)*(EnergyImpactLookups[BldgVint]=$D2331)*(EnergyImpactLookups[BldgLoc]=$E2331),0))</f>
        <v>0</v>
      </c>
      <c r="R2331" cm="1">
        <f t="array" ref="R2331">INDEX(EnergyImpactLookups[AStdWBkWh],MATCH(1,(EnergyImpactLookups[Statewide Offering ID]=$B2331)*(EnergyImpactLookups[BldgType]=$C2331)*(EnergyImpactLookups[BldgVint]=$D2331)*(EnergyImpactLookups[BldgLoc]=$E2331),0))</f>
        <v>54.548499999999997</v>
      </c>
      <c r="S2331" cm="1">
        <f t="array" ref="S2331">INDEX(EnergyImpactLookups[AStdWBkW],MATCH(1,(EnergyImpactLookups[Statewide Offering ID]=$B2331)*(EnergyImpactLookups[BldgType]=$C2331)*(EnergyImpactLookups[BldgVint]=$D2331)*(EnergyImpactLookups[BldgLoc]=$E2331),0))</f>
        <v>5.2499999999999998E-2</v>
      </c>
      <c r="T2331" cm="1">
        <f t="array" ref="T2331">INDEX(EnergyImpactLookups[AStdWBtherm],MATCH(1,(EnergyImpactLookups[Statewide Offering ID]=$B2331)*(EnergyImpactLookups[BldgType]=$C2331)*(EnergyImpactLookups[BldgVint]=$D2331)*(EnergyImpactLookups[BldgLoc]=$E2331),0))</f>
        <v>0</v>
      </c>
    </row>
    <row r="2332" spans="1:20" x14ac:dyDescent="0.3">
      <c r="A2332" t="s">
        <v>95</v>
      </c>
      <c r="B2332" t="s">
        <v>201</v>
      </c>
      <c r="C2332" t="s">
        <v>130</v>
      </c>
      <c r="D2332" t="s">
        <v>752</v>
      </c>
      <c r="E2332" t="s">
        <v>113</v>
      </c>
      <c r="F2332" t="s">
        <v>129</v>
      </c>
      <c r="G2332" t="s">
        <v>231</v>
      </c>
      <c r="H2332" t="s">
        <v>232</v>
      </c>
      <c r="I2332" t="s">
        <v>65</v>
      </c>
      <c r="J2332" s="1">
        <v>44172</v>
      </c>
      <c r="K2332" t="s">
        <v>100</v>
      </c>
      <c r="L2332">
        <v>1</v>
      </c>
      <c r="O2332" cm="1">
        <f t="array" ref="O2332">INDEX(EnergyImpactLookups[APreWBkWh-EAD_style],MATCH(1,(EnergyImpactLookups[Statewide Offering ID]=$B2332)*(EnergyImpactLookups[BldgType]=$C2332)*(EnergyImpactLookups[BldgVint]=$D2332)*(EnergyImpactLookups[BldgLoc]=$E2332),0))</f>
        <v>79.789500000000004</v>
      </c>
      <c r="P2332" cm="1">
        <f t="array" ref="P2332">INDEX(EnergyImpactLookups[APreWBkW-EAD_style],MATCH(1,(EnergyImpactLookups[Statewide Offering ID]=$B2332)*(EnergyImpactLookups[BldgType]=$C2332)*(EnergyImpactLookups[BldgVint]=$D2332)*(EnergyImpactLookups[BldgLoc]=$E2332),0))</f>
        <v>7.5300000000000006E-2</v>
      </c>
      <c r="Q2332" cm="1">
        <f t="array" ref="Q2332">INDEX(EnergyImpactLookups[APreWBtherm],MATCH(1,(EnergyImpactLookups[Statewide Offering ID]=$B2332)*(EnergyImpactLookups[BldgType]=$C2332)*(EnergyImpactLookups[BldgVint]=$D2332)*(EnergyImpactLookups[BldgLoc]=$E2332),0))</f>
        <v>0</v>
      </c>
      <c r="R2332" cm="1">
        <f t="array" ref="R2332">INDEX(EnergyImpactLookups[AStdWBkWh],MATCH(1,(EnergyImpactLookups[Statewide Offering ID]=$B2332)*(EnergyImpactLookups[BldgType]=$C2332)*(EnergyImpactLookups[BldgVint]=$D2332)*(EnergyImpactLookups[BldgLoc]=$E2332),0))</f>
        <v>53.887900000000002</v>
      </c>
      <c r="S2332" cm="1">
        <f t="array" ref="S2332">INDEX(EnergyImpactLookups[AStdWBkW],MATCH(1,(EnergyImpactLookups[Statewide Offering ID]=$B2332)*(EnergyImpactLookups[BldgType]=$C2332)*(EnergyImpactLookups[BldgVint]=$D2332)*(EnergyImpactLookups[BldgLoc]=$E2332),0))</f>
        <v>5.0799999999999998E-2</v>
      </c>
      <c r="T2332" cm="1">
        <f t="array" ref="T2332">INDEX(EnergyImpactLookups[AStdWBtherm],MATCH(1,(EnergyImpactLookups[Statewide Offering ID]=$B2332)*(EnergyImpactLookups[BldgType]=$C2332)*(EnergyImpactLookups[BldgVint]=$D2332)*(EnergyImpactLookups[BldgLoc]=$E2332),0))</f>
        <v>0</v>
      </c>
    </row>
    <row r="2333" spans="1:20" x14ac:dyDescent="0.3">
      <c r="A2333" t="s">
        <v>95</v>
      </c>
      <c r="B2333" t="s">
        <v>201</v>
      </c>
      <c r="C2333" t="s">
        <v>130</v>
      </c>
      <c r="D2333" t="s">
        <v>752</v>
      </c>
      <c r="E2333" t="s">
        <v>114</v>
      </c>
      <c r="F2333" t="s">
        <v>129</v>
      </c>
      <c r="G2333" t="s">
        <v>231</v>
      </c>
      <c r="H2333" t="s">
        <v>232</v>
      </c>
      <c r="I2333" t="s">
        <v>65</v>
      </c>
      <c r="J2333" s="1">
        <v>44172</v>
      </c>
      <c r="K2333" t="s">
        <v>100</v>
      </c>
      <c r="L2333">
        <v>1</v>
      </c>
      <c r="O2333" cm="1">
        <f t="array" ref="O2333">INDEX(EnergyImpactLookups[APreWBkWh-EAD_style],MATCH(1,(EnergyImpactLookups[Statewide Offering ID]=$B2333)*(EnergyImpactLookups[BldgType]=$C2333)*(EnergyImpactLookups[BldgVint]=$D2333)*(EnergyImpactLookups[BldgLoc]=$E2333),0))</f>
        <v>139.0617</v>
      </c>
      <c r="P2333" cm="1">
        <f t="array" ref="P2333">INDEX(EnergyImpactLookups[APreWBkW-EAD_style],MATCH(1,(EnergyImpactLookups[Statewide Offering ID]=$B2333)*(EnergyImpactLookups[BldgType]=$C2333)*(EnergyImpactLookups[BldgVint]=$D2333)*(EnergyImpactLookups[BldgLoc]=$E2333),0))</f>
        <v>0.1186</v>
      </c>
      <c r="Q2333" cm="1">
        <f t="array" ref="Q2333">INDEX(EnergyImpactLookups[APreWBtherm],MATCH(1,(EnergyImpactLookups[Statewide Offering ID]=$B2333)*(EnergyImpactLookups[BldgType]=$C2333)*(EnergyImpactLookups[BldgVint]=$D2333)*(EnergyImpactLookups[BldgLoc]=$E2333),0))</f>
        <v>0</v>
      </c>
      <c r="R2333" cm="1">
        <f t="array" ref="R2333">INDEX(EnergyImpactLookups[AStdWBkWh],MATCH(1,(EnergyImpactLookups[Statewide Offering ID]=$B2333)*(EnergyImpactLookups[BldgType]=$C2333)*(EnergyImpactLookups[BldgVint]=$D2333)*(EnergyImpactLookups[BldgLoc]=$E2333),0))</f>
        <v>93.917299999999997</v>
      </c>
      <c r="S2333" cm="1">
        <f t="array" ref="S2333">INDEX(EnergyImpactLookups[AStdWBkW],MATCH(1,(EnergyImpactLookups[Statewide Offering ID]=$B2333)*(EnergyImpactLookups[BldgType]=$C2333)*(EnergyImpactLookups[BldgVint]=$D2333)*(EnergyImpactLookups[BldgLoc]=$E2333),0))</f>
        <v>8.0100000000000005E-2</v>
      </c>
      <c r="T2333" cm="1">
        <f t="array" ref="T2333">INDEX(EnergyImpactLookups[AStdWBtherm],MATCH(1,(EnergyImpactLookups[Statewide Offering ID]=$B2333)*(EnergyImpactLookups[BldgType]=$C2333)*(EnergyImpactLookups[BldgVint]=$D2333)*(EnergyImpactLookups[BldgLoc]=$E2333),0))</f>
        <v>0</v>
      </c>
    </row>
    <row r="2334" spans="1:20" x14ac:dyDescent="0.3">
      <c r="A2334" t="s">
        <v>95</v>
      </c>
      <c r="B2334" t="s">
        <v>201</v>
      </c>
      <c r="C2334" t="s">
        <v>130</v>
      </c>
      <c r="D2334" t="s">
        <v>752</v>
      </c>
      <c r="E2334" t="s">
        <v>115</v>
      </c>
      <c r="F2334" t="s">
        <v>129</v>
      </c>
      <c r="G2334" t="s">
        <v>231</v>
      </c>
      <c r="H2334" t="s">
        <v>232</v>
      </c>
      <c r="I2334" t="s">
        <v>65</v>
      </c>
      <c r="J2334" s="1">
        <v>44172</v>
      </c>
      <c r="K2334" t="s">
        <v>100</v>
      </c>
      <c r="L2334">
        <v>1</v>
      </c>
      <c r="O2334" cm="1">
        <f t="array" ref="O2334">INDEX(EnergyImpactLookups[APreWBkWh-EAD_style],MATCH(1,(EnergyImpactLookups[Statewide Offering ID]=$B2334)*(EnergyImpactLookups[BldgType]=$C2334)*(EnergyImpactLookups[BldgVint]=$D2334)*(EnergyImpactLookups[BldgLoc]=$E2334),0))</f>
        <v>79.985299999999995</v>
      </c>
      <c r="P2334" cm="1">
        <f t="array" ref="P2334">INDEX(EnergyImpactLookups[APreWBkW-EAD_style],MATCH(1,(EnergyImpactLookups[Statewide Offering ID]=$B2334)*(EnergyImpactLookups[BldgType]=$C2334)*(EnergyImpactLookups[BldgVint]=$D2334)*(EnergyImpactLookups[BldgLoc]=$E2334),0))</f>
        <v>9.9299999999999999E-2</v>
      </c>
      <c r="Q2334" cm="1">
        <f t="array" ref="Q2334">INDEX(EnergyImpactLookups[APreWBtherm],MATCH(1,(EnergyImpactLookups[Statewide Offering ID]=$B2334)*(EnergyImpactLookups[BldgType]=$C2334)*(EnergyImpactLookups[BldgVint]=$D2334)*(EnergyImpactLookups[BldgLoc]=$E2334),0))</f>
        <v>0</v>
      </c>
      <c r="R2334" cm="1">
        <f t="array" ref="R2334">INDEX(EnergyImpactLookups[AStdWBkWh],MATCH(1,(EnergyImpactLookups[Statewide Offering ID]=$B2334)*(EnergyImpactLookups[BldgType]=$C2334)*(EnergyImpactLookups[BldgVint]=$D2334)*(EnergyImpactLookups[BldgLoc]=$E2334),0))</f>
        <v>54.018900000000002</v>
      </c>
      <c r="S2334" cm="1">
        <f t="array" ref="S2334">INDEX(EnergyImpactLookups[AStdWBkW],MATCH(1,(EnergyImpactLookups[Statewide Offering ID]=$B2334)*(EnergyImpactLookups[BldgType]=$C2334)*(EnergyImpactLookups[BldgVint]=$D2334)*(EnergyImpactLookups[BldgLoc]=$E2334),0))</f>
        <v>6.7100000000000007E-2</v>
      </c>
      <c r="T2334" cm="1">
        <f t="array" ref="T2334">INDEX(EnergyImpactLookups[AStdWBtherm],MATCH(1,(EnergyImpactLookups[Statewide Offering ID]=$B2334)*(EnergyImpactLookups[BldgType]=$C2334)*(EnergyImpactLookups[BldgVint]=$D2334)*(EnergyImpactLookups[BldgLoc]=$E2334),0))</f>
        <v>0</v>
      </c>
    </row>
    <row r="2335" spans="1:20" x14ac:dyDescent="0.3">
      <c r="A2335" t="s">
        <v>95</v>
      </c>
      <c r="B2335" t="s">
        <v>201</v>
      </c>
      <c r="C2335" t="s">
        <v>130</v>
      </c>
      <c r="D2335" t="s">
        <v>752</v>
      </c>
      <c r="E2335" t="s">
        <v>116</v>
      </c>
      <c r="F2335" t="s">
        <v>129</v>
      </c>
      <c r="G2335" t="s">
        <v>231</v>
      </c>
      <c r="H2335" t="s">
        <v>232</v>
      </c>
      <c r="I2335" t="s">
        <v>65</v>
      </c>
      <c r="J2335" s="1">
        <v>44172</v>
      </c>
      <c r="K2335" t="s">
        <v>100</v>
      </c>
      <c r="L2335">
        <v>1</v>
      </c>
      <c r="O2335" cm="1">
        <f t="array" ref="O2335">INDEX(EnergyImpactLookups[APreWBkWh-EAD_style],MATCH(1,(EnergyImpactLookups[Statewide Offering ID]=$B2335)*(EnergyImpactLookups[BldgType]=$C2335)*(EnergyImpactLookups[BldgVint]=$D2335)*(EnergyImpactLookups[BldgLoc]=$E2335),0))</f>
        <v>146.71019999999999</v>
      </c>
      <c r="P2335" cm="1">
        <f t="array" ref="P2335">INDEX(EnergyImpactLookups[APreWBkW-EAD_style],MATCH(1,(EnergyImpactLookups[Statewide Offering ID]=$B2335)*(EnergyImpactLookups[BldgType]=$C2335)*(EnergyImpactLookups[BldgVint]=$D2335)*(EnergyImpactLookups[BldgLoc]=$E2335),0))</f>
        <v>0.1084</v>
      </c>
      <c r="Q2335" cm="1">
        <f t="array" ref="Q2335">INDEX(EnergyImpactLookups[APreWBtherm],MATCH(1,(EnergyImpactLookups[Statewide Offering ID]=$B2335)*(EnergyImpactLookups[BldgType]=$C2335)*(EnergyImpactLookups[BldgVint]=$D2335)*(EnergyImpactLookups[BldgLoc]=$E2335),0))</f>
        <v>0</v>
      </c>
      <c r="R2335" cm="1">
        <f t="array" ref="R2335">INDEX(EnergyImpactLookups[AStdWBkWh],MATCH(1,(EnergyImpactLookups[Statewide Offering ID]=$B2335)*(EnergyImpactLookups[BldgType]=$C2335)*(EnergyImpactLookups[BldgVint]=$D2335)*(EnergyImpactLookups[BldgLoc]=$E2335),0))</f>
        <v>99.087400000000002</v>
      </c>
      <c r="S2335" cm="1">
        <f t="array" ref="S2335">INDEX(EnergyImpactLookups[AStdWBkW],MATCH(1,(EnergyImpactLookups[Statewide Offering ID]=$B2335)*(EnergyImpactLookups[BldgType]=$C2335)*(EnergyImpactLookups[BldgVint]=$D2335)*(EnergyImpactLookups[BldgLoc]=$E2335),0))</f>
        <v>7.3200000000000001E-2</v>
      </c>
      <c r="T2335" cm="1">
        <f t="array" ref="T2335">INDEX(EnergyImpactLookups[AStdWBtherm],MATCH(1,(EnergyImpactLookups[Statewide Offering ID]=$B2335)*(EnergyImpactLookups[BldgType]=$C2335)*(EnergyImpactLookups[BldgVint]=$D2335)*(EnergyImpactLookups[BldgLoc]=$E2335),0))</f>
        <v>0</v>
      </c>
    </row>
    <row r="2336" spans="1:20" x14ac:dyDescent="0.3">
      <c r="A2336" t="s">
        <v>95</v>
      </c>
      <c r="B2336" t="s">
        <v>201</v>
      </c>
      <c r="C2336" t="s">
        <v>130</v>
      </c>
      <c r="D2336" t="s">
        <v>752</v>
      </c>
      <c r="E2336" t="s">
        <v>117</v>
      </c>
      <c r="F2336" t="s">
        <v>129</v>
      </c>
      <c r="G2336" t="s">
        <v>231</v>
      </c>
      <c r="H2336" t="s">
        <v>232</v>
      </c>
      <c r="I2336" t="s">
        <v>65</v>
      </c>
      <c r="J2336" s="1">
        <v>44172</v>
      </c>
      <c r="K2336" t="s">
        <v>100</v>
      </c>
      <c r="L2336">
        <v>1</v>
      </c>
      <c r="O2336" cm="1">
        <f t="array" ref="O2336">INDEX(EnergyImpactLookups[APreWBkWh-EAD_style],MATCH(1,(EnergyImpactLookups[Statewide Offering ID]=$B2336)*(EnergyImpactLookups[BldgType]=$C2336)*(EnergyImpactLookups[BldgVint]=$D2336)*(EnergyImpactLookups[BldgLoc]=$E2336),0))</f>
        <v>165.45320000000001</v>
      </c>
      <c r="P2336" cm="1">
        <f t="array" ref="P2336">INDEX(EnergyImpactLookups[APreWBkW-EAD_style],MATCH(1,(EnergyImpactLookups[Statewide Offering ID]=$B2336)*(EnergyImpactLookups[BldgType]=$C2336)*(EnergyImpactLookups[BldgVint]=$D2336)*(EnergyImpactLookups[BldgLoc]=$E2336),0))</f>
        <v>0.1095</v>
      </c>
      <c r="Q2336" cm="1">
        <f t="array" ref="Q2336">INDEX(EnergyImpactLookups[APreWBtherm],MATCH(1,(EnergyImpactLookups[Statewide Offering ID]=$B2336)*(EnergyImpactLookups[BldgType]=$C2336)*(EnergyImpactLookups[BldgVint]=$D2336)*(EnergyImpactLookups[BldgLoc]=$E2336),0))</f>
        <v>0</v>
      </c>
      <c r="R2336" cm="1">
        <f t="array" ref="R2336">INDEX(EnergyImpactLookups[AStdWBkWh],MATCH(1,(EnergyImpactLookups[Statewide Offering ID]=$B2336)*(EnergyImpactLookups[BldgType]=$C2336)*(EnergyImpactLookups[BldgVint]=$D2336)*(EnergyImpactLookups[BldgLoc]=$E2336),0))</f>
        <v>111.745</v>
      </c>
      <c r="S2336" cm="1">
        <f t="array" ref="S2336">INDEX(EnergyImpactLookups[AStdWBkW],MATCH(1,(EnergyImpactLookups[Statewide Offering ID]=$B2336)*(EnergyImpactLookups[BldgType]=$C2336)*(EnergyImpactLookups[BldgVint]=$D2336)*(EnergyImpactLookups[BldgLoc]=$E2336),0))</f>
        <v>7.3999999999999996E-2</v>
      </c>
      <c r="T2336" cm="1">
        <f t="array" ref="T2336">INDEX(EnergyImpactLookups[AStdWBtherm],MATCH(1,(EnergyImpactLookups[Statewide Offering ID]=$B2336)*(EnergyImpactLookups[BldgType]=$C2336)*(EnergyImpactLookups[BldgVint]=$D2336)*(EnergyImpactLookups[BldgLoc]=$E2336),0))</f>
        <v>0</v>
      </c>
    </row>
    <row r="2337" spans="1:20" x14ac:dyDescent="0.3">
      <c r="A2337" t="s">
        <v>95</v>
      </c>
      <c r="B2337" t="s">
        <v>201</v>
      </c>
      <c r="C2337" t="s">
        <v>130</v>
      </c>
      <c r="D2337" t="s">
        <v>752</v>
      </c>
      <c r="E2337" t="s">
        <v>118</v>
      </c>
      <c r="F2337" t="s">
        <v>129</v>
      </c>
      <c r="G2337" t="s">
        <v>231</v>
      </c>
      <c r="H2337" t="s">
        <v>232</v>
      </c>
      <c r="I2337" t="s">
        <v>65</v>
      </c>
      <c r="J2337" s="1">
        <v>44172</v>
      </c>
      <c r="K2337" t="s">
        <v>100</v>
      </c>
      <c r="L2337">
        <v>1</v>
      </c>
      <c r="O2337" cm="1">
        <f t="array" ref="O2337">INDEX(EnergyImpactLookups[APreWBkWh-EAD_style],MATCH(1,(EnergyImpactLookups[Statewide Offering ID]=$B2337)*(EnergyImpactLookups[BldgType]=$C2337)*(EnergyImpactLookups[BldgVint]=$D2337)*(EnergyImpactLookups[BldgLoc]=$E2337),0))</f>
        <v>188.50059999999999</v>
      </c>
      <c r="P2337" cm="1">
        <f t="array" ref="P2337">INDEX(EnergyImpactLookups[APreWBkW-EAD_style],MATCH(1,(EnergyImpactLookups[Statewide Offering ID]=$B2337)*(EnergyImpactLookups[BldgType]=$C2337)*(EnergyImpactLookups[BldgVint]=$D2337)*(EnergyImpactLookups[BldgLoc]=$E2337),0))</f>
        <v>0.1084</v>
      </c>
      <c r="Q2337" cm="1">
        <f t="array" ref="Q2337">INDEX(EnergyImpactLookups[APreWBtherm],MATCH(1,(EnergyImpactLookups[Statewide Offering ID]=$B2337)*(EnergyImpactLookups[BldgType]=$C2337)*(EnergyImpactLookups[BldgVint]=$D2337)*(EnergyImpactLookups[BldgLoc]=$E2337),0))</f>
        <v>0</v>
      </c>
      <c r="R2337" cm="1">
        <f t="array" ref="R2337">INDEX(EnergyImpactLookups[AStdWBkWh],MATCH(1,(EnergyImpactLookups[Statewide Offering ID]=$B2337)*(EnergyImpactLookups[BldgType]=$C2337)*(EnergyImpactLookups[BldgVint]=$D2337)*(EnergyImpactLookups[BldgLoc]=$E2337),0))</f>
        <v>127.3129</v>
      </c>
      <c r="S2337" cm="1">
        <f t="array" ref="S2337">INDEX(EnergyImpactLookups[AStdWBkW],MATCH(1,(EnergyImpactLookups[Statewide Offering ID]=$B2337)*(EnergyImpactLookups[BldgType]=$C2337)*(EnergyImpactLookups[BldgVint]=$D2337)*(EnergyImpactLookups[BldgLoc]=$E2337),0))</f>
        <v>7.3200000000000001E-2</v>
      </c>
      <c r="T2337" cm="1">
        <f t="array" ref="T2337">INDEX(EnergyImpactLookups[AStdWBtherm],MATCH(1,(EnergyImpactLookups[Statewide Offering ID]=$B2337)*(EnergyImpactLookups[BldgType]=$C2337)*(EnergyImpactLookups[BldgVint]=$D2337)*(EnergyImpactLookups[BldgLoc]=$E2337),0))</f>
        <v>0</v>
      </c>
    </row>
    <row r="2338" spans="1:20" x14ac:dyDescent="0.3">
      <c r="A2338" t="s">
        <v>95</v>
      </c>
      <c r="B2338" t="s">
        <v>201</v>
      </c>
      <c r="C2338" t="s">
        <v>130</v>
      </c>
      <c r="D2338" t="s">
        <v>752</v>
      </c>
      <c r="E2338" t="s">
        <v>119</v>
      </c>
      <c r="F2338" t="s">
        <v>129</v>
      </c>
      <c r="G2338" t="s">
        <v>231</v>
      </c>
      <c r="H2338" t="s">
        <v>232</v>
      </c>
      <c r="I2338" t="s">
        <v>65</v>
      </c>
      <c r="J2338" s="1">
        <v>44172</v>
      </c>
      <c r="K2338" t="s">
        <v>100</v>
      </c>
      <c r="L2338">
        <v>1</v>
      </c>
      <c r="O2338" cm="1">
        <f t="array" ref="O2338">INDEX(EnergyImpactLookups[APreWBkWh-EAD_style],MATCH(1,(EnergyImpactLookups[Statewide Offering ID]=$B2338)*(EnergyImpactLookups[BldgType]=$C2338)*(EnergyImpactLookups[BldgVint]=$D2338)*(EnergyImpactLookups[BldgLoc]=$E2338),0))</f>
        <v>69.004000000000005</v>
      </c>
      <c r="P2338" cm="1">
        <f t="array" ref="P2338">INDEX(EnergyImpactLookups[APreWBkW-EAD_style],MATCH(1,(EnergyImpactLookups[Statewide Offering ID]=$B2338)*(EnergyImpactLookups[BldgType]=$C2338)*(EnergyImpactLookups[BldgVint]=$D2338)*(EnergyImpactLookups[BldgLoc]=$E2338),0))</f>
        <v>5.7799999999999997E-2</v>
      </c>
      <c r="Q2338" cm="1">
        <f t="array" ref="Q2338">INDEX(EnergyImpactLookups[APreWBtherm],MATCH(1,(EnergyImpactLookups[Statewide Offering ID]=$B2338)*(EnergyImpactLookups[BldgType]=$C2338)*(EnergyImpactLookups[BldgVint]=$D2338)*(EnergyImpactLookups[BldgLoc]=$E2338),0))</f>
        <v>0</v>
      </c>
      <c r="R2338" cm="1">
        <f t="array" ref="R2338">INDEX(EnergyImpactLookups[AStdWBkWh],MATCH(1,(EnergyImpactLookups[Statewide Offering ID]=$B2338)*(EnergyImpactLookups[BldgType]=$C2338)*(EnergyImpactLookups[BldgVint]=$D2338)*(EnergyImpactLookups[BldgLoc]=$E2338),0))</f>
        <v>45.081099999999999</v>
      </c>
      <c r="S2338" cm="1">
        <f t="array" ref="S2338">INDEX(EnergyImpactLookups[AStdWBkW],MATCH(1,(EnergyImpactLookups[Statewide Offering ID]=$B2338)*(EnergyImpactLookups[BldgType]=$C2338)*(EnergyImpactLookups[BldgVint]=$D2338)*(EnergyImpactLookups[BldgLoc]=$E2338),0))</f>
        <v>3.9E-2</v>
      </c>
      <c r="T2338" cm="1">
        <f t="array" ref="T2338">INDEX(EnergyImpactLookups[AStdWBtherm],MATCH(1,(EnergyImpactLookups[Statewide Offering ID]=$B2338)*(EnergyImpactLookups[BldgType]=$C2338)*(EnergyImpactLookups[BldgVint]=$D2338)*(EnergyImpactLookups[BldgLoc]=$E2338),0))</f>
        <v>0</v>
      </c>
    </row>
    <row r="2339" spans="1:20" x14ac:dyDescent="0.3">
      <c r="A2339" t="s">
        <v>95</v>
      </c>
      <c r="B2339" t="s">
        <v>201</v>
      </c>
      <c r="C2339" t="s">
        <v>131</v>
      </c>
      <c r="D2339" t="s">
        <v>752</v>
      </c>
      <c r="E2339" t="s">
        <v>99</v>
      </c>
      <c r="F2339" t="s">
        <v>129</v>
      </c>
      <c r="G2339" t="s">
        <v>231</v>
      </c>
      <c r="H2339" t="s">
        <v>232</v>
      </c>
      <c r="I2339" t="s">
        <v>65</v>
      </c>
      <c r="J2339" s="1">
        <v>44172</v>
      </c>
      <c r="K2339" t="s">
        <v>100</v>
      </c>
      <c r="L2339">
        <v>1</v>
      </c>
      <c r="O2339" cm="1">
        <f t="array" ref="O2339">INDEX(EnergyImpactLookups[APreWBkWh-EAD_style],MATCH(1,(EnergyImpactLookups[Statewide Offering ID]=$B2339)*(EnergyImpactLookups[BldgType]=$C2339)*(EnergyImpactLookups[BldgVint]=$D2339)*(EnergyImpactLookups[BldgLoc]=$E2339),0))</f>
        <v>13.4862</v>
      </c>
      <c r="P2339" cm="1">
        <f t="array" ref="P2339">INDEX(EnergyImpactLookups[APreWBkW-EAD_style],MATCH(1,(EnergyImpactLookups[Statewide Offering ID]=$B2339)*(EnergyImpactLookups[BldgType]=$C2339)*(EnergyImpactLookups[BldgVint]=$D2339)*(EnergyImpactLookups[BldgLoc]=$E2339),0))</f>
        <v>0</v>
      </c>
      <c r="Q2339" cm="1">
        <f t="array" ref="Q2339">INDEX(EnergyImpactLookups[APreWBtherm],MATCH(1,(EnergyImpactLookups[Statewide Offering ID]=$B2339)*(EnergyImpactLookups[BldgType]=$C2339)*(EnergyImpactLookups[BldgVint]=$D2339)*(EnergyImpactLookups[BldgLoc]=$E2339),0))</f>
        <v>0</v>
      </c>
      <c r="R2339" cm="1">
        <f t="array" ref="R2339">INDEX(EnergyImpactLookups[AStdWBkWh],MATCH(1,(EnergyImpactLookups[Statewide Offering ID]=$B2339)*(EnergyImpactLookups[BldgType]=$C2339)*(EnergyImpactLookups[BldgVint]=$D2339)*(EnergyImpactLookups[BldgLoc]=$E2339),0))</f>
        <v>8.8764000000000003</v>
      </c>
      <c r="S2339" cm="1">
        <f t="array" ref="S2339">INDEX(EnergyImpactLookups[AStdWBkW],MATCH(1,(EnergyImpactLookups[Statewide Offering ID]=$B2339)*(EnergyImpactLookups[BldgType]=$C2339)*(EnergyImpactLookups[BldgVint]=$D2339)*(EnergyImpactLookups[BldgLoc]=$E2339),0))</f>
        <v>0</v>
      </c>
      <c r="T2339" cm="1">
        <f t="array" ref="T2339">INDEX(EnergyImpactLookups[AStdWBtherm],MATCH(1,(EnergyImpactLookups[Statewide Offering ID]=$B2339)*(EnergyImpactLookups[BldgType]=$C2339)*(EnergyImpactLookups[BldgVint]=$D2339)*(EnergyImpactLookups[BldgLoc]=$E2339),0))</f>
        <v>0</v>
      </c>
    </row>
    <row r="2340" spans="1:20" x14ac:dyDescent="0.3">
      <c r="A2340" t="s">
        <v>95</v>
      </c>
      <c r="B2340" t="s">
        <v>201</v>
      </c>
      <c r="C2340" t="s">
        <v>131</v>
      </c>
      <c r="D2340" t="s">
        <v>752</v>
      </c>
      <c r="E2340" t="s">
        <v>103</v>
      </c>
      <c r="F2340" t="s">
        <v>129</v>
      </c>
      <c r="G2340" t="s">
        <v>231</v>
      </c>
      <c r="H2340" t="s">
        <v>232</v>
      </c>
      <c r="I2340" t="s">
        <v>65</v>
      </c>
      <c r="J2340" s="1">
        <v>44172</v>
      </c>
      <c r="K2340" t="s">
        <v>100</v>
      </c>
      <c r="L2340">
        <v>1</v>
      </c>
      <c r="O2340" cm="1">
        <f t="array" ref="O2340">INDEX(EnergyImpactLookups[APreWBkWh-EAD_style],MATCH(1,(EnergyImpactLookups[Statewide Offering ID]=$B2340)*(EnergyImpactLookups[BldgType]=$C2340)*(EnergyImpactLookups[BldgVint]=$D2340)*(EnergyImpactLookups[BldgLoc]=$E2340),0))</f>
        <v>32.795699999999997</v>
      </c>
      <c r="P2340" cm="1">
        <f t="array" ref="P2340">INDEX(EnergyImpactLookups[APreWBkW-EAD_style],MATCH(1,(EnergyImpactLookups[Statewide Offering ID]=$B2340)*(EnergyImpactLookups[BldgType]=$C2340)*(EnergyImpactLookups[BldgVint]=$D2340)*(EnergyImpactLookups[BldgLoc]=$E2340),0))</f>
        <v>6.1499999999999999E-2</v>
      </c>
      <c r="Q2340" cm="1">
        <f t="array" ref="Q2340">INDEX(EnergyImpactLookups[APreWBtherm],MATCH(1,(EnergyImpactLookups[Statewide Offering ID]=$B2340)*(EnergyImpactLookups[BldgType]=$C2340)*(EnergyImpactLookups[BldgVint]=$D2340)*(EnergyImpactLookups[BldgLoc]=$E2340),0))</f>
        <v>0</v>
      </c>
      <c r="R2340" cm="1">
        <f t="array" ref="R2340">INDEX(EnergyImpactLookups[AStdWBkWh],MATCH(1,(EnergyImpactLookups[Statewide Offering ID]=$B2340)*(EnergyImpactLookups[BldgType]=$C2340)*(EnergyImpactLookups[BldgVint]=$D2340)*(EnergyImpactLookups[BldgLoc]=$E2340),0))</f>
        <v>22.128</v>
      </c>
      <c r="S2340" cm="1">
        <f t="array" ref="S2340">INDEX(EnergyImpactLookups[AStdWBkW],MATCH(1,(EnergyImpactLookups[Statewide Offering ID]=$B2340)*(EnergyImpactLookups[BldgType]=$C2340)*(EnergyImpactLookups[BldgVint]=$D2340)*(EnergyImpactLookups[BldgLoc]=$E2340),0))</f>
        <v>4.1599999999999998E-2</v>
      </c>
      <c r="T2340" cm="1">
        <f t="array" ref="T2340">INDEX(EnergyImpactLookups[AStdWBtherm],MATCH(1,(EnergyImpactLookups[Statewide Offering ID]=$B2340)*(EnergyImpactLookups[BldgType]=$C2340)*(EnergyImpactLookups[BldgVint]=$D2340)*(EnergyImpactLookups[BldgLoc]=$E2340),0))</f>
        <v>0</v>
      </c>
    </row>
    <row r="2341" spans="1:20" x14ac:dyDescent="0.3">
      <c r="A2341" t="s">
        <v>95</v>
      </c>
      <c r="B2341" t="s">
        <v>201</v>
      </c>
      <c r="C2341" t="s">
        <v>131</v>
      </c>
      <c r="D2341" t="s">
        <v>752</v>
      </c>
      <c r="E2341" t="s">
        <v>104</v>
      </c>
      <c r="F2341" t="s">
        <v>129</v>
      </c>
      <c r="G2341" t="s">
        <v>231</v>
      </c>
      <c r="H2341" t="s">
        <v>232</v>
      </c>
      <c r="I2341" t="s">
        <v>65</v>
      </c>
      <c r="J2341" s="1">
        <v>44172</v>
      </c>
      <c r="K2341" t="s">
        <v>100</v>
      </c>
      <c r="L2341">
        <v>1</v>
      </c>
      <c r="O2341" cm="1">
        <f t="array" ref="O2341">INDEX(EnergyImpactLookups[APreWBkWh-EAD_style],MATCH(1,(EnergyImpactLookups[Statewide Offering ID]=$B2341)*(EnergyImpactLookups[BldgType]=$C2341)*(EnergyImpactLookups[BldgVint]=$D2341)*(EnergyImpactLookups[BldgLoc]=$E2341),0))</f>
        <v>12.162000000000001</v>
      </c>
      <c r="P2341" cm="1">
        <f t="array" ref="P2341">INDEX(EnergyImpactLookups[APreWBkW-EAD_style],MATCH(1,(EnergyImpactLookups[Statewide Offering ID]=$B2341)*(EnergyImpactLookups[BldgType]=$C2341)*(EnergyImpactLookups[BldgVint]=$D2341)*(EnergyImpactLookups[BldgLoc]=$E2341),0))</f>
        <v>3.32E-2</v>
      </c>
      <c r="Q2341" cm="1">
        <f t="array" ref="Q2341">INDEX(EnergyImpactLookups[APreWBtherm],MATCH(1,(EnergyImpactLookups[Statewide Offering ID]=$B2341)*(EnergyImpactLookups[BldgType]=$C2341)*(EnergyImpactLookups[BldgVint]=$D2341)*(EnergyImpactLookups[BldgLoc]=$E2341),0))</f>
        <v>0</v>
      </c>
      <c r="R2341" cm="1">
        <f t="array" ref="R2341">INDEX(EnergyImpactLookups[AStdWBkWh],MATCH(1,(EnergyImpactLookups[Statewide Offering ID]=$B2341)*(EnergyImpactLookups[BldgType]=$C2341)*(EnergyImpactLookups[BldgVint]=$D2341)*(EnergyImpactLookups[BldgLoc]=$E2341),0))</f>
        <v>8.2121999999999993</v>
      </c>
      <c r="S2341" cm="1">
        <f t="array" ref="S2341">INDEX(EnergyImpactLookups[AStdWBkW],MATCH(1,(EnergyImpactLookups[Statewide Offering ID]=$B2341)*(EnergyImpactLookups[BldgType]=$C2341)*(EnergyImpactLookups[BldgVint]=$D2341)*(EnergyImpactLookups[BldgLoc]=$E2341),0))</f>
        <v>2.24E-2</v>
      </c>
      <c r="T2341" cm="1">
        <f t="array" ref="T2341">INDEX(EnergyImpactLookups[AStdWBtherm],MATCH(1,(EnergyImpactLookups[Statewide Offering ID]=$B2341)*(EnergyImpactLookups[BldgType]=$C2341)*(EnergyImpactLookups[BldgVint]=$D2341)*(EnergyImpactLookups[BldgLoc]=$E2341),0))</f>
        <v>0</v>
      </c>
    </row>
    <row r="2342" spans="1:20" x14ac:dyDescent="0.3">
      <c r="A2342" t="s">
        <v>95</v>
      </c>
      <c r="B2342" t="s">
        <v>201</v>
      </c>
      <c r="C2342" t="s">
        <v>131</v>
      </c>
      <c r="D2342" t="s">
        <v>752</v>
      </c>
      <c r="E2342" t="s">
        <v>105</v>
      </c>
      <c r="F2342" t="s">
        <v>129</v>
      </c>
      <c r="G2342" t="s">
        <v>231</v>
      </c>
      <c r="H2342" t="s">
        <v>232</v>
      </c>
      <c r="I2342" t="s">
        <v>65</v>
      </c>
      <c r="J2342" s="1">
        <v>44172</v>
      </c>
      <c r="K2342" t="s">
        <v>100</v>
      </c>
      <c r="L2342">
        <v>1</v>
      </c>
      <c r="O2342" cm="1">
        <f t="array" ref="O2342">INDEX(EnergyImpactLookups[APreWBkWh-EAD_style],MATCH(1,(EnergyImpactLookups[Statewide Offering ID]=$B2342)*(EnergyImpactLookups[BldgType]=$C2342)*(EnergyImpactLookups[BldgVint]=$D2342)*(EnergyImpactLookups[BldgLoc]=$E2342),0))</f>
        <v>42.453299999999999</v>
      </c>
      <c r="P2342" cm="1">
        <f t="array" ref="P2342">INDEX(EnergyImpactLookups[APreWBkW-EAD_style],MATCH(1,(EnergyImpactLookups[Statewide Offering ID]=$B2342)*(EnergyImpactLookups[BldgType]=$C2342)*(EnergyImpactLookups[BldgVint]=$D2342)*(EnergyImpactLookups[BldgLoc]=$E2342),0))</f>
        <v>6.9900000000000004E-2</v>
      </c>
      <c r="Q2342" cm="1">
        <f t="array" ref="Q2342">INDEX(EnergyImpactLookups[APreWBtherm],MATCH(1,(EnergyImpactLookups[Statewide Offering ID]=$B2342)*(EnergyImpactLookups[BldgType]=$C2342)*(EnergyImpactLookups[BldgVint]=$D2342)*(EnergyImpactLookups[BldgLoc]=$E2342),0))</f>
        <v>0</v>
      </c>
      <c r="R2342" cm="1">
        <f t="array" ref="R2342">INDEX(EnergyImpactLookups[AStdWBkWh],MATCH(1,(EnergyImpactLookups[Statewide Offering ID]=$B2342)*(EnergyImpactLookups[BldgType]=$C2342)*(EnergyImpactLookups[BldgVint]=$D2342)*(EnergyImpactLookups[BldgLoc]=$E2342),0))</f>
        <v>28.667899999999999</v>
      </c>
      <c r="S2342" cm="1">
        <f t="array" ref="S2342">INDEX(EnergyImpactLookups[AStdWBkW],MATCH(1,(EnergyImpactLookups[Statewide Offering ID]=$B2342)*(EnergyImpactLookups[BldgType]=$C2342)*(EnergyImpactLookups[BldgVint]=$D2342)*(EnergyImpactLookups[BldgLoc]=$E2342),0))</f>
        <v>4.7199999999999999E-2</v>
      </c>
      <c r="T2342" cm="1">
        <f t="array" ref="T2342">INDEX(EnergyImpactLookups[AStdWBtherm],MATCH(1,(EnergyImpactLookups[Statewide Offering ID]=$B2342)*(EnergyImpactLookups[BldgType]=$C2342)*(EnergyImpactLookups[BldgVint]=$D2342)*(EnergyImpactLookups[BldgLoc]=$E2342),0))</f>
        <v>0</v>
      </c>
    </row>
    <row r="2343" spans="1:20" x14ac:dyDescent="0.3">
      <c r="A2343" t="s">
        <v>95</v>
      </c>
      <c r="B2343" t="s">
        <v>201</v>
      </c>
      <c r="C2343" t="s">
        <v>131</v>
      </c>
      <c r="D2343" t="s">
        <v>752</v>
      </c>
      <c r="E2343" t="s">
        <v>106</v>
      </c>
      <c r="F2343" t="s">
        <v>129</v>
      </c>
      <c r="G2343" t="s">
        <v>231</v>
      </c>
      <c r="H2343" t="s">
        <v>232</v>
      </c>
      <c r="I2343" t="s">
        <v>65</v>
      </c>
      <c r="J2343" s="1">
        <v>44172</v>
      </c>
      <c r="K2343" t="s">
        <v>100</v>
      </c>
      <c r="L2343">
        <v>1</v>
      </c>
      <c r="O2343" cm="1">
        <f t="array" ref="O2343">INDEX(EnergyImpactLookups[APreWBkWh-EAD_style],MATCH(1,(EnergyImpactLookups[Statewide Offering ID]=$B2343)*(EnergyImpactLookups[BldgType]=$C2343)*(EnergyImpactLookups[BldgVint]=$D2343)*(EnergyImpactLookups[BldgLoc]=$E2343),0))</f>
        <v>9.0482999999999993</v>
      </c>
      <c r="P2343" cm="1">
        <f t="array" ref="P2343">INDEX(EnergyImpactLookups[APreWBkW-EAD_style],MATCH(1,(EnergyImpactLookups[Statewide Offering ID]=$B2343)*(EnergyImpactLookups[BldgType]=$C2343)*(EnergyImpactLookups[BldgVint]=$D2343)*(EnergyImpactLookups[BldgLoc]=$E2343),0))</f>
        <v>1.6500000000000001E-2</v>
      </c>
      <c r="Q2343" cm="1">
        <f t="array" ref="Q2343">INDEX(EnergyImpactLookups[APreWBtherm],MATCH(1,(EnergyImpactLookups[Statewide Offering ID]=$B2343)*(EnergyImpactLookups[BldgType]=$C2343)*(EnergyImpactLookups[BldgVint]=$D2343)*(EnergyImpactLookups[BldgLoc]=$E2343),0))</f>
        <v>0</v>
      </c>
      <c r="R2343" cm="1">
        <f t="array" ref="R2343">INDEX(EnergyImpactLookups[AStdWBkWh],MATCH(1,(EnergyImpactLookups[Statewide Offering ID]=$B2343)*(EnergyImpactLookups[BldgType]=$C2343)*(EnergyImpactLookups[BldgVint]=$D2343)*(EnergyImpactLookups[BldgLoc]=$E2343),0))</f>
        <v>6.1051000000000002</v>
      </c>
      <c r="S2343" cm="1">
        <f t="array" ref="S2343">INDEX(EnergyImpactLookups[AStdWBkW],MATCH(1,(EnergyImpactLookups[Statewide Offering ID]=$B2343)*(EnergyImpactLookups[BldgType]=$C2343)*(EnergyImpactLookups[BldgVint]=$D2343)*(EnergyImpactLookups[BldgLoc]=$E2343),0))</f>
        <v>1.12E-2</v>
      </c>
      <c r="T2343" cm="1">
        <f t="array" ref="T2343">INDEX(EnergyImpactLookups[AStdWBtherm],MATCH(1,(EnergyImpactLookups[Statewide Offering ID]=$B2343)*(EnergyImpactLookups[BldgType]=$C2343)*(EnergyImpactLookups[BldgVint]=$D2343)*(EnergyImpactLookups[BldgLoc]=$E2343),0))</f>
        <v>0</v>
      </c>
    </row>
    <row r="2344" spans="1:20" x14ac:dyDescent="0.3">
      <c r="A2344" t="s">
        <v>95</v>
      </c>
      <c r="B2344" t="s">
        <v>201</v>
      </c>
      <c r="C2344" t="s">
        <v>131</v>
      </c>
      <c r="D2344" t="s">
        <v>752</v>
      </c>
      <c r="E2344" t="s">
        <v>107</v>
      </c>
      <c r="F2344" t="s">
        <v>129</v>
      </c>
      <c r="G2344" t="s">
        <v>231</v>
      </c>
      <c r="H2344" t="s">
        <v>232</v>
      </c>
      <c r="I2344" t="s">
        <v>65</v>
      </c>
      <c r="J2344" s="1">
        <v>44172</v>
      </c>
      <c r="K2344" t="s">
        <v>100</v>
      </c>
      <c r="L2344">
        <v>1</v>
      </c>
      <c r="O2344" cm="1">
        <f t="array" ref="O2344">INDEX(EnergyImpactLookups[APreWBkWh-EAD_style],MATCH(1,(EnergyImpactLookups[Statewide Offering ID]=$B2344)*(EnergyImpactLookups[BldgType]=$C2344)*(EnergyImpactLookups[BldgVint]=$D2344)*(EnergyImpactLookups[BldgLoc]=$E2344),0))</f>
        <v>29.654299999999999</v>
      </c>
      <c r="P2344" cm="1">
        <f t="array" ref="P2344">INDEX(EnergyImpactLookups[APreWBkW-EAD_style],MATCH(1,(EnergyImpactLookups[Statewide Offering ID]=$B2344)*(EnergyImpactLookups[BldgType]=$C2344)*(EnergyImpactLookups[BldgVint]=$D2344)*(EnergyImpactLookups[BldgLoc]=$E2344),0))</f>
        <v>3.0300000000000001E-2</v>
      </c>
      <c r="Q2344" cm="1">
        <f t="array" ref="Q2344">INDEX(EnergyImpactLookups[APreWBtherm],MATCH(1,(EnergyImpactLookups[Statewide Offering ID]=$B2344)*(EnergyImpactLookups[BldgType]=$C2344)*(EnergyImpactLookups[BldgVint]=$D2344)*(EnergyImpactLookups[BldgLoc]=$E2344),0))</f>
        <v>0</v>
      </c>
      <c r="R2344" cm="1">
        <f t="array" ref="R2344">INDEX(EnergyImpactLookups[AStdWBkWh],MATCH(1,(EnergyImpactLookups[Statewide Offering ID]=$B2344)*(EnergyImpactLookups[BldgType]=$C2344)*(EnergyImpactLookups[BldgVint]=$D2344)*(EnergyImpactLookups[BldgLoc]=$E2344),0))</f>
        <v>20.027200000000001</v>
      </c>
      <c r="S2344" cm="1">
        <f t="array" ref="S2344">INDEX(EnergyImpactLookups[AStdWBkW],MATCH(1,(EnergyImpactLookups[Statewide Offering ID]=$B2344)*(EnergyImpactLookups[BldgType]=$C2344)*(EnergyImpactLookups[BldgVint]=$D2344)*(EnergyImpactLookups[BldgLoc]=$E2344),0))</f>
        <v>2.0500000000000001E-2</v>
      </c>
      <c r="T2344" cm="1">
        <f t="array" ref="T2344">INDEX(EnergyImpactLookups[AStdWBtherm],MATCH(1,(EnergyImpactLookups[Statewide Offering ID]=$B2344)*(EnergyImpactLookups[BldgType]=$C2344)*(EnergyImpactLookups[BldgVint]=$D2344)*(EnergyImpactLookups[BldgLoc]=$E2344),0))</f>
        <v>0</v>
      </c>
    </row>
    <row r="2345" spans="1:20" x14ac:dyDescent="0.3">
      <c r="A2345" t="s">
        <v>95</v>
      </c>
      <c r="B2345" t="s">
        <v>201</v>
      </c>
      <c r="C2345" t="s">
        <v>131</v>
      </c>
      <c r="D2345" t="s">
        <v>752</v>
      </c>
      <c r="E2345" t="s">
        <v>109</v>
      </c>
      <c r="F2345" t="s">
        <v>129</v>
      </c>
      <c r="G2345" t="s">
        <v>231</v>
      </c>
      <c r="H2345" t="s">
        <v>232</v>
      </c>
      <c r="I2345" t="s">
        <v>65</v>
      </c>
      <c r="J2345" s="1">
        <v>44172</v>
      </c>
      <c r="K2345" t="s">
        <v>100</v>
      </c>
      <c r="L2345">
        <v>1</v>
      </c>
      <c r="O2345" cm="1">
        <f t="array" ref="O2345">INDEX(EnergyImpactLookups[APreWBkWh-EAD_style],MATCH(1,(EnergyImpactLookups[Statewide Offering ID]=$B2345)*(EnergyImpactLookups[BldgType]=$C2345)*(EnergyImpactLookups[BldgVint]=$D2345)*(EnergyImpactLookups[BldgLoc]=$E2345),0))</f>
        <v>41.491199999999999</v>
      </c>
      <c r="P2345" cm="1">
        <f t="array" ref="P2345">INDEX(EnergyImpactLookups[APreWBkW-EAD_style],MATCH(1,(EnergyImpactLookups[Statewide Offering ID]=$B2345)*(EnergyImpactLookups[BldgType]=$C2345)*(EnergyImpactLookups[BldgVint]=$D2345)*(EnergyImpactLookups[BldgLoc]=$E2345),0))</f>
        <v>3.8699999999999998E-2</v>
      </c>
      <c r="Q2345" cm="1">
        <f t="array" ref="Q2345">INDEX(EnergyImpactLookups[APreWBtherm],MATCH(1,(EnergyImpactLookups[Statewide Offering ID]=$B2345)*(EnergyImpactLookups[BldgType]=$C2345)*(EnergyImpactLookups[BldgVint]=$D2345)*(EnergyImpactLookups[BldgLoc]=$E2345),0))</f>
        <v>0</v>
      </c>
      <c r="R2345" cm="1">
        <f t="array" ref="R2345">INDEX(EnergyImpactLookups[AStdWBkWh],MATCH(1,(EnergyImpactLookups[Statewide Offering ID]=$B2345)*(EnergyImpactLookups[BldgType]=$C2345)*(EnergyImpactLookups[BldgVint]=$D2345)*(EnergyImpactLookups[BldgLoc]=$E2345),0))</f>
        <v>28.0212</v>
      </c>
      <c r="S2345" cm="1">
        <f t="array" ref="S2345">INDEX(EnergyImpactLookups[AStdWBkW],MATCH(1,(EnergyImpactLookups[Statewide Offering ID]=$B2345)*(EnergyImpactLookups[BldgType]=$C2345)*(EnergyImpactLookups[BldgVint]=$D2345)*(EnergyImpactLookups[BldgLoc]=$E2345),0))</f>
        <v>2.6100000000000002E-2</v>
      </c>
      <c r="T2345" cm="1">
        <f t="array" ref="T2345">INDEX(EnergyImpactLookups[AStdWBtherm],MATCH(1,(EnergyImpactLookups[Statewide Offering ID]=$B2345)*(EnergyImpactLookups[BldgType]=$C2345)*(EnergyImpactLookups[BldgVint]=$D2345)*(EnergyImpactLookups[BldgLoc]=$E2345),0))</f>
        <v>0</v>
      </c>
    </row>
    <row r="2346" spans="1:20" x14ac:dyDescent="0.3">
      <c r="A2346" t="s">
        <v>95</v>
      </c>
      <c r="B2346" t="s">
        <v>201</v>
      </c>
      <c r="C2346" t="s">
        <v>131</v>
      </c>
      <c r="D2346" t="s">
        <v>752</v>
      </c>
      <c r="E2346" t="s">
        <v>111</v>
      </c>
      <c r="F2346" t="s">
        <v>129</v>
      </c>
      <c r="G2346" t="s">
        <v>231</v>
      </c>
      <c r="H2346" t="s">
        <v>232</v>
      </c>
      <c r="I2346" t="s">
        <v>65</v>
      </c>
      <c r="J2346" s="1">
        <v>44172</v>
      </c>
      <c r="K2346" t="s">
        <v>100</v>
      </c>
      <c r="L2346">
        <v>1</v>
      </c>
      <c r="O2346" cm="1">
        <f t="array" ref="O2346">INDEX(EnergyImpactLookups[APreWBkWh-EAD_style],MATCH(1,(EnergyImpactLookups[Statewide Offering ID]=$B2346)*(EnergyImpactLookups[BldgType]=$C2346)*(EnergyImpactLookups[BldgVint]=$D2346)*(EnergyImpactLookups[BldgLoc]=$E2346),0))</f>
        <v>74.196100000000001</v>
      </c>
      <c r="P2346" cm="1">
        <f t="array" ref="P2346">INDEX(EnergyImpactLookups[APreWBkW-EAD_style],MATCH(1,(EnergyImpactLookups[Statewide Offering ID]=$B2346)*(EnergyImpactLookups[BldgType]=$C2346)*(EnergyImpactLookups[BldgVint]=$D2346)*(EnergyImpactLookups[BldgLoc]=$E2346),0))</f>
        <v>5.8299999999999998E-2</v>
      </c>
      <c r="Q2346" cm="1">
        <f t="array" ref="Q2346">INDEX(EnergyImpactLookups[APreWBtherm],MATCH(1,(EnergyImpactLookups[Statewide Offering ID]=$B2346)*(EnergyImpactLookups[BldgType]=$C2346)*(EnergyImpactLookups[BldgVint]=$D2346)*(EnergyImpactLookups[BldgLoc]=$E2346),0))</f>
        <v>0</v>
      </c>
      <c r="R2346" cm="1">
        <f t="array" ref="R2346">INDEX(EnergyImpactLookups[AStdWBkWh],MATCH(1,(EnergyImpactLookups[Statewide Offering ID]=$B2346)*(EnergyImpactLookups[BldgType]=$C2346)*(EnergyImpactLookups[BldgVint]=$D2346)*(EnergyImpactLookups[BldgLoc]=$E2346),0))</f>
        <v>50.111400000000003</v>
      </c>
      <c r="S2346" cm="1">
        <f t="array" ref="S2346">INDEX(EnergyImpactLookups[AStdWBkW],MATCH(1,(EnergyImpactLookups[Statewide Offering ID]=$B2346)*(EnergyImpactLookups[BldgType]=$C2346)*(EnergyImpactLookups[BldgVint]=$D2346)*(EnergyImpactLookups[BldgLoc]=$E2346),0))</f>
        <v>3.9399999999999998E-2</v>
      </c>
      <c r="T2346" cm="1">
        <f t="array" ref="T2346">INDEX(EnergyImpactLookups[AStdWBtherm],MATCH(1,(EnergyImpactLookups[Statewide Offering ID]=$B2346)*(EnergyImpactLookups[BldgType]=$C2346)*(EnergyImpactLookups[BldgVint]=$D2346)*(EnergyImpactLookups[BldgLoc]=$E2346),0))</f>
        <v>0</v>
      </c>
    </row>
    <row r="2347" spans="1:20" x14ac:dyDescent="0.3">
      <c r="A2347" t="s">
        <v>95</v>
      </c>
      <c r="B2347" t="s">
        <v>201</v>
      </c>
      <c r="C2347" t="s">
        <v>131</v>
      </c>
      <c r="D2347" t="s">
        <v>752</v>
      </c>
      <c r="E2347" t="s">
        <v>112</v>
      </c>
      <c r="F2347" t="s">
        <v>129</v>
      </c>
      <c r="G2347" t="s">
        <v>231</v>
      </c>
      <c r="H2347" t="s">
        <v>232</v>
      </c>
      <c r="I2347" t="s">
        <v>65</v>
      </c>
      <c r="J2347" s="1">
        <v>44172</v>
      </c>
      <c r="K2347" t="s">
        <v>100</v>
      </c>
      <c r="L2347">
        <v>1</v>
      </c>
      <c r="O2347" cm="1">
        <f t="array" ref="O2347">INDEX(EnergyImpactLookups[APreWBkWh-EAD_style],MATCH(1,(EnergyImpactLookups[Statewide Offering ID]=$B2347)*(EnergyImpactLookups[BldgType]=$C2347)*(EnergyImpactLookups[BldgVint]=$D2347)*(EnergyImpactLookups[BldgLoc]=$E2347),0))</f>
        <v>61.688699999999997</v>
      </c>
      <c r="P2347" cm="1">
        <f t="array" ref="P2347">INDEX(EnergyImpactLookups[APreWBkW-EAD_style],MATCH(1,(EnergyImpactLookups[Statewide Offering ID]=$B2347)*(EnergyImpactLookups[BldgType]=$C2347)*(EnergyImpactLookups[BldgVint]=$D2347)*(EnergyImpactLookups[BldgLoc]=$E2347),0))</f>
        <v>6.8500000000000005E-2</v>
      </c>
      <c r="Q2347" cm="1">
        <f t="array" ref="Q2347">INDEX(EnergyImpactLookups[APreWBtherm],MATCH(1,(EnergyImpactLookups[Statewide Offering ID]=$B2347)*(EnergyImpactLookups[BldgType]=$C2347)*(EnergyImpactLookups[BldgVint]=$D2347)*(EnergyImpactLookups[BldgLoc]=$E2347),0))</f>
        <v>0</v>
      </c>
      <c r="R2347" cm="1">
        <f t="array" ref="R2347">INDEX(EnergyImpactLookups[AStdWBkWh],MATCH(1,(EnergyImpactLookups[Statewide Offering ID]=$B2347)*(EnergyImpactLookups[BldgType]=$C2347)*(EnergyImpactLookups[BldgVint]=$D2347)*(EnergyImpactLookups[BldgLoc]=$E2347),0))</f>
        <v>41.662399999999998</v>
      </c>
      <c r="S2347" cm="1">
        <f t="array" ref="S2347">INDEX(EnergyImpactLookups[AStdWBkW],MATCH(1,(EnergyImpactLookups[Statewide Offering ID]=$B2347)*(EnergyImpactLookups[BldgType]=$C2347)*(EnergyImpactLookups[BldgVint]=$D2347)*(EnergyImpactLookups[BldgLoc]=$E2347),0))</f>
        <v>4.6300000000000001E-2</v>
      </c>
      <c r="T2347" cm="1">
        <f t="array" ref="T2347">INDEX(EnergyImpactLookups[AStdWBtherm],MATCH(1,(EnergyImpactLookups[Statewide Offering ID]=$B2347)*(EnergyImpactLookups[BldgType]=$C2347)*(EnergyImpactLookups[BldgVint]=$D2347)*(EnergyImpactLookups[BldgLoc]=$E2347),0))</f>
        <v>0</v>
      </c>
    </row>
    <row r="2348" spans="1:20" x14ac:dyDescent="0.3">
      <c r="A2348" t="s">
        <v>95</v>
      </c>
      <c r="B2348" t="s">
        <v>201</v>
      </c>
      <c r="C2348" t="s">
        <v>131</v>
      </c>
      <c r="D2348" t="s">
        <v>752</v>
      </c>
      <c r="E2348" t="s">
        <v>113</v>
      </c>
      <c r="F2348" t="s">
        <v>129</v>
      </c>
      <c r="G2348" t="s">
        <v>231</v>
      </c>
      <c r="H2348" t="s">
        <v>232</v>
      </c>
      <c r="I2348" t="s">
        <v>65</v>
      </c>
      <c r="J2348" s="1">
        <v>44172</v>
      </c>
      <c r="K2348" t="s">
        <v>100</v>
      </c>
      <c r="L2348">
        <v>1</v>
      </c>
      <c r="O2348" cm="1">
        <f t="array" ref="O2348">INDEX(EnergyImpactLookups[APreWBkWh-EAD_style],MATCH(1,(EnergyImpactLookups[Statewide Offering ID]=$B2348)*(EnergyImpactLookups[BldgType]=$C2348)*(EnergyImpactLookups[BldgVint]=$D2348)*(EnergyImpactLookups[BldgLoc]=$E2348),0))</f>
        <v>82.9208</v>
      </c>
      <c r="P2348" cm="1">
        <f t="array" ref="P2348">INDEX(EnergyImpactLookups[APreWBkW-EAD_style],MATCH(1,(EnergyImpactLookups[Statewide Offering ID]=$B2348)*(EnergyImpactLookups[BldgType]=$C2348)*(EnergyImpactLookups[BldgVint]=$D2348)*(EnergyImpactLookups[BldgLoc]=$E2348),0))</f>
        <v>7.3400000000000007E-2</v>
      </c>
      <c r="Q2348" cm="1">
        <f t="array" ref="Q2348">INDEX(EnergyImpactLookups[APreWBtherm],MATCH(1,(EnergyImpactLookups[Statewide Offering ID]=$B2348)*(EnergyImpactLookups[BldgType]=$C2348)*(EnergyImpactLookups[BldgVint]=$D2348)*(EnergyImpactLookups[BldgLoc]=$E2348),0))</f>
        <v>0</v>
      </c>
      <c r="R2348" cm="1">
        <f t="array" ref="R2348">INDEX(EnergyImpactLookups[AStdWBkWh],MATCH(1,(EnergyImpactLookups[Statewide Offering ID]=$B2348)*(EnergyImpactLookups[BldgType]=$C2348)*(EnergyImpactLookups[BldgVint]=$D2348)*(EnergyImpactLookups[BldgLoc]=$E2348),0))</f>
        <v>55.996200000000002</v>
      </c>
      <c r="S2348" cm="1">
        <f t="array" ref="S2348">INDEX(EnergyImpactLookups[AStdWBkW],MATCH(1,(EnergyImpactLookups[Statewide Offering ID]=$B2348)*(EnergyImpactLookups[BldgType]=$C2348)*(EnergyImpactLookups[BldgVint]=$D2348)*(EnergyImpactLookups[BldgLoc]=$E2348),0))</f>
        <v>4.9599999999999998E-2</v>
      </c>
      <c r="T2348" cm="1">
        <f t="array" ref="T2348">INDEX(EnergyImpactLookups[AStdWBtherm],MATCH(1,(EnergyImpactLookups[Statewide Offering ID]=$B2348)*(EnergyImpactLookups[BldgType]=$C2348)*(EnergyImpactLookups[BldgVint]=$D2348)*(EnergyImpactLookups[BldgLoc]=$E2348),0))</f>
        <v>0</v>
      </c>
    </row>
    <row r="2349" spans="1:20" x14ac:dyDescent="0.3">
      <c r="A2349" t="s">
        <v>95</v>
      </c>
      <c r="B2349" t="s">
        <v>201</v>
      </c>
      <c r="C2349" t="s">
        <v>131</v>
      </c>
      <c r="D2349" t="s">
        <v>752</v>
      </c>
      <c r="E2349" t="s">
        <v>114</v>
      </c>
      <c r="F2349" t="s">
        <v>129</v>
      </c>
      <c r="G2349" t="s">
        <v>231</v>
      </c>
      <c r="H2349" t="s">
        <v>232</v>
      </c>
      <c r="I2349" t="s">
        <v>65</v>
      </c>
      <c r="J2349" s="1">
        <v>44172</v>
      </c>
      <c r="K2349" t="s">
        <v>100</v>
      </c>
      <c r="L2349">
        <v>1</v>
      </c>
      <c r="O2349" cm="1">
        <f t="array" ref="O2349">INDEX(EnergyImpactLookups[APreWBkWh-EAD_style],MATCH(1,(EnergyImpactLookups[Statewide Offering ID]=$B2349)*(EnergyImpactLookups[BldgType]=$C2349)*(EnergyImpactLookups[BldgVint]=$D2349)*(EnergyImpactLookups[BldgLoc]=$E2349),0))</f>
        <v>73.299899999999994</v>
      </c>
      <c r="P2349" cm="1">
        <f t="array" ref="P2349">INDEX(EnergyImpactLookups[APreWBkW-EAD_style],MATCH(1,(EnergyImpactLookups[Statewide Offering ID]=$B2349)*(EnergyImpactLookups[BldgType]=$C2349)*(EnergyImpactLookups[BldgVint]=$D2349)*(EnergyImpactLookups[BldgLoc]=$E2349),0))</f>
        <v>8.8499999999999995E-2</v>
      </c>
      <c r="Q2349" cm="1">
        <f t="array" ref="Q2349">INDEX(EnergyImpactLookups[APreWBtherm],MATCH(1,(EnergyImpactLookups[Statewide Offering ID]=$B2349)*(EnergyImpactLookups[BldgType]=$C2349)*(EnergyImpactLookups[BldgVint]=$D2349)*(EnergyImpactLookups[BldgLoc]=$E2349),0))</f>
        <v>0</v>
      </c>
      <c r="R2349" cm="1">
        <f t="array" ref="R2349">INDEX(EnergyImpactLookups[AStdWBkWh],MATCH(1,(EnergyImpactLookups[Statewide Offering ID]=$B2349)*(EnergyImpactLookups[BldgType]=$C2349)*(EnergyImpactLookups[BldgVint]=$D2349)*(EnergyImpactLookups[BldgLoc]=$E2349),0))</f>
        <v>49.503</v>
      </c>
      <c r="S2349" cm="1">
        <f t="array" ref="S2349">INDEX(EnergyImpactLookups[AStdWBkW],MATCH(1,(EnergyImpactLookups[Statewide Offering ID]=$B2349)*(EnergyImpactLookups[BldgType]=$C2349)*(EnergyImpactLookups[BldgVint]=$D2349)*(EnergyImpactLookups[BldgLoc]=$E2349),0))</f>
        <v>5.9700000000000003E-2</v>
      </c>
      <c r="T2349" cm="1">
        <f t="array" ref="T2349">INDEX(EnergyImpactLookups[AStdWBtherm],MATCH(1,(EnergyImpactLookups[Statewide Offering ID]=$B2349)*(EnergyImpactLookups[BldgType]=$C2349)*(EnergyImpactLookups[BldgVint]=$D2349)*(EnergyImpactLookups[BldgLoc]=$E2349),0))</f>
        <v>0</v>
      </c>
    </row>
    <row r="2350" spans="1:20" x14ac:dyDescent="0.3">
      <c r="A2350" t="s">
        <v>95</v>
      </c>
      <c r="B2350" t="s">
        <v>201</v>
      </c>
      <c r="C2350" t="s">
        <v>131</v>
      </c>
      <c r="D2350" t="s">
        <v>752</v>
      </c>
      <c r="E2350" t="s">
        <v>115</v>
      </c>
      <c r="F2350" t="s">
        <v>129</v>
      </c>
      <c r="G2350" t="s">
        <v>231</v>
      </c>
      <c r="H2350" t="s">
        <v>232</v>
      </c>
      <c r="I2350" t="s">
        <v>65</v>
      </c>
      <c r="J2350" s="1">
        <v>44172</v>
      </c>
      <c r="K2350" t="s">
        <v>100</v>
      </c>
      <c r="L2350">
        <v>1</v>
      </c>
      <c r="O2350" cm="1">
        <f t="array" ref="O2350">INDEX(EnergyImpactLookups[APreWBkWh-EAD_style],MATCH(1,(EnergyImpactLookups[Statewide Offering ID]=$B2350)*(EnergyImpactLookups[BldgType]=$C2350)*(EnergyImpactLookups[BldgVint]=$D2350)*(EnergyImpactLookups[BldgLoc]=$E2350),0))</f>
        <v>51.115000000000002</v>
      </c>
      <c r="P2350" cm="1">
        <f t="array" ref="P2350">INDEX(EnergyImpactLookups[APreWBkW-EAD_style],MATCH(1,(EnergyImpactLookups[Statewide Offering ID]=$B2350)*(EnergyImpactLookups[BldgType]=$C2350)*(EnergyImpactLookups[BldgVint]=$D2350)*(EnergyImpactLookups[BldgLoc]=$E2350),0))</f>
        <v>8.3599999999999994E-2</v>
      </c>
      <c r="Q2350" cm="1">
        <f t="array" ref="Q2350">INDEX(EnergyImpactLookups[APreWBtherm],MATCH(1,(EnergyImpactLookups[Statewide Offering ID]=$B2350)*(EnergyImpactLookups[BldgType]=$C2350)*(EnergyImpactLookups[BldgVint]=$D2350)*(EnergyImpactLookups[BldgLoc]=$E2350),0))</f>
        <v>0</v>
      </c>
      <c r="R2350" cm="1">
        <f t="array" ref="R2350">INDEX(EnergyImpactLookups[AStdWBkWh],MATCH(1,(EnergyImpactLookups[Statewide Offering ID]=$B2350)*(EnergyImpactLookups[BldgType]=$C2350)*(EnergyImpactLookups[BldgVint]=$D2350)*(EnergyImpactLookups[BldgLoc]=$E2350),0))</f>
        <v>34.517600000000002</v>
      </c>
      <c r="S2350" cm="1">
        <f t="array" ref="S2350">INDEX(EnergyImpactLookups[AStdWBkW],MATCH(1,(EnergyImpactLookups[Statewide Offering ID]=$B2350)*(EnergyImpactLookups[BldgType]=$C2350)*(EnergyImpactLookups[BldgVint]=$D2350)*(EnergyImpactLookups[BldgLoc]=$E2350),0))</f>
        <v>5.6500000000000002E-2</v>
      </c>
      <c r="T2350" cm="1">
        <f t="array" ref="T2350">INDEX(EnergyImpactLookups[AStdWBtherm],MATCH(1,(EnergyImpactLookups[Statewide Offering ID]=$B2350)*(EnergyImpactLookups[BldgType]=$C2350)*(EnergyImpactLookups[BldgVint]=$D2350)*(EnergyImpactLookups[BldgLoc]=$E2350),0))</f>
        <v>0</v>
      </c>
    </row>
    <row r="2351" spans="1:20" x14ac:dyDescent="0.3">
      <c r="A2351" t="s">
        <v>95</v>
      </c>
      <c r="B2351" t="s">
        <v>201</v>
      </c>
      <c r="C2351" t="s">
        <v>131</v>
      </c>
      <c r="D2351" t="s">
        <v>752</v>
      </c>
      <c r="E2351" t="s">
        <v>116</v>
      </c>
      <c r="F2351" t="s">
        <v>129</v>
      </c>
      <c r="G2351" t="s">
        <v>231</v>
      </c>
      <c r="H2351" t="s">
        <v>232</v>
      </c>
      <c r="I2351" t="s">
        <v>65</v>
      </c>
      <c r="J2351" s="1">
        <v>44172</v>
      </c>
      <c r="K2351" t="s">
        <v>100</v>
      </c>
      <c r="L2351">
        <v>1</v>
      </c>
      <c r="O2351" cm="1">
        <f t="array" ref="O2351">INDEX(EnergyImpactLookups[APreWBkWh-EAD_style],MATCH(1,(EnergyImpactLookups[Statewide Offering ID]=$B2351)*(EnergyImpactLookups[BldgType]=$C2351)*(EnergyImpactLookups[BldgVint]=$D2351)*(EnergyImpactLookups[BldgLoc]=$E2351),0))</f>
        <v>96.219399999999993</v>
      </c>
      <c r="P2351" cm="1">
        <f t="array" ref="P2351">INDEX(EnergyImpactLookups[APreWBkW-EAD_style],MATCH(1,(EnergyImpactLookups[Statewide Offering ID]=$B2351)*(EnergyImpactLookups[BldgType]=$C2351)*(EnergyImpactLookups[BldgVint]=$D2351)*(EnergyImpactLookups[BldgLoc]=$E2351),0))</f>
        <v>8.7900000000000006E-2</v>
      </c>
      <c r="Q2351" cm="1">
        <f t="array" ref="Q2351">INDEX(EnergyImpactLookups[APreWBtherm],MATCH(1,(EnergyImpactLookups[Statewide Offering ID]=$B2351)*(EnergyImpactLookups[BldgType]=$C2351)*(EnergyImpactLookups[BldgVint]=$D2351)*(EnergyImpactLookups[BldgLoc]=$E2351),0))</f>
        <v>0</v>
      </c>
      <c r="R2351" cm="1">
        <f t="array" ref="R2351">INDEX(EnergyImpactLookups[AStdWBkWh],MATCH(1,(EnergyImpactLookups[Statewide Offering ID]=$B2351)*(EnergyImpactLookups[BldgType]=$C2351)*(EnergyImpactLookups[BldgVint]=$D2351)*(EnergyImpactLookups[BldgLoc]=$E2351),0))</f>
        <v>64.983099999999993</v>
      </c>
      <c r="S2351" cm="1">
        <f t="array" ref="S2351">INDEX(EnergyImpactLookups[AStdWBkW],MATCH(1,(EnergyImpactLookups[Statewide Offering ID]=$B2351)*(EnergyImpactLookups[BldgType]=$C2351)*(EnergyImpactLookups[BldgVint]=$D2351)*(EnergyImpactLookups[BldgLoc]=$E2351),0))</f>
        <v>5.9299999999999999E-2</v>
      </c>
      <c r="T2351" cm="1">
        <f t="array" ref="T2351">INDEX(EnergyImpactLookups[AStdWBtherm],MATCH(1,(EnergyImpactLookups[Statewide Offering ID]=$B2351)*(EnergyImpactLookups[BldgType]=$C2351)*(EnergyImpactLookups[BldgVint]=$D2351)*(EnergyImpactLookups[BldgLoc]=$E2351),0))</f>
        <v>0</v>
      </c>
    </row>
    <row r="2352" spans="1:20" x14ac:dyDescent="0.3">
      <c r="A2352" t="s">
        <v>95</v>
      </c>
      <c r="B2352" t="s">
        <v>201</v>
      </c>
      <c r="C2352" t="s">
        <v>131</v>
      </c>
      <c r="D2352" t="s">
        <v>752</v>
      </c>
      <c r="E2352" t="s">
        <v>117</v>
      </c>
      <c r="F2352" t="s">
        <v>129</v>
      </c>
      <c r="G2352" t="s">
        <v>231</v>
      </c>
      <c r="H2352" t="s">
        <v>232</v>
      </c>
      <c r="I2352" t="s">
        <v>65</v>
      </c>
      <c r="J2352" s="1">
        <v>44172</v>
      </c>
      <c r="K2352" t="s">
        <v>100</v>
      </c>
      <c r="L2352">
        <v>1</v>
      </c>
      <c r="O2352" cm="1">
        <f t="array" ref="O2352">INDEX(EnergyImpactLookups[APreWBkWh-EAD_style],MATCH(1,(EnergyImpactLookups[Statewide Offering ID]=$B2352)*(EnergyImpactLookups[BldgType]=$C2352)*(EnergyImpactLookups[BldgVint]=$D2352)*(EnergyImpactLookups[BldgLoc]=$E2352),0))</f>
        <v>114.83329999999999</v>
      </c>
      <c r="P2352" cm="1">
        <f t="array" ref="P2352">INDEX(EnergyImpactLookups[APreWBkW-EAD_style],MATCH(1,(EnergyImpactLookups[Statewide Offering ID]=$B2352)*(EnergyImpactLookups[BldgType]=$C2352)*(EnergyImpactLookups[BldgVint]=$D2352)*(EnergyImpactLookups[BldgLoc]=$E2352),0))</f>
        <v>8.9200000000000002E-2</v>
      </c>
      <c r="Q2352" cm="1">
        <f t="array" ref="Q2352">INDEX(EnergyImpactLookups[APreWBtherm],MATCH(1,(EnergyImpactLookups[Statewide Offering ID]=$B2352)*(EnergyImpactLookups[BldgType]=$C2352)*(EnergyImpactLookups[BldgVint]=$D2352)*(EnergyImpactLookups[BldgLoc]=$E2352),0))</f>
        <v>0</v>
      </c>
      <c r="R2352" cm="1">
        <f t="array" ref="R2352">INDEX(EnergyImpactLookups[AStdWBkWh],MATCH(1,(EnergyImpactLookups[Statewide Offering ID]=$B2352)*(EnergyImpactLookups[BldgType]=$C2352)*(EnergyImpactLookups[BldgVint]=$D2352)*(EnergyImpactLookups[BldgLoc]=$E2352),0))</f>
        <v>77.554699999999997</v>
      </c>
      <c r="S2352" cm="1">
        <f t="array" ref="S2352">INDEX(EnergyImpactLookups[AStdWBkW],MATCH(1,(EnergyImpactLookups[Statewide Offering ID]=$B2352)*(EnergyImpactLookups[BldgType]=$C2352)*(EnergyImpactLookups[BldgVint]=$D2352)*(EnergyImpactLookups[BldgLoc]=$E2352),0))</f>
        <v>6.0299999999999999E-2</v>
      </c>
      <c r="T2352" cm="1">
        <f t="array" ref="T2352">INDEX(EnergyImpactLookups[AStdWBtherm],MATCH(1,(EnergyImpactLookups[Statewide Offering ID]=$B2352)*(EnergyImpactLookups[BldgType]=$C2352)*(EnergyImpactLookups[BldgVint]=$D2352)*(EnergyImpactLookups[BldgLoc]=$E2352),0))</f>
        <v>0</v>
      </c>
    </row>
    <row r="2353" spans="1:20" x14ac:dyDescent="0.3">
      <c r="A2353" t="s">
        <v>95</v>
      </c>
      <c r="B2353" t="s">
        <v>201</v>
      </c>
      <c r="C2353" t="s">
        <v>131</v>
      </c>
      <c r="D2353" t="s">
        <v>752</v>
      </c>
      <c r="E2353" t="s">
        <v>118</v>
      </c>
      <c r="F2353" t="s">
        <v>129</v>
      </c>
      <c r="G2353" t="s">
        <v>231</v>
      </c>
      <c r="H2353" t="s">
        <v>232</v>
      </c>
      <c r="I2353" t="s">
        <v>65</v>
      </c>
      <c r="J2353" s="1">
        <v>44172</v>
      </c>
      <c r="K2353" t="s">
        <v>100</v>
      </c>
      <c r="L2353">
        <v>1</v>
      </c>
      <c r="O2353" cm="1">
        <f t="array" ref="O2353">INDEX(EnergyImpactLookups[APreWBkWh-EAD_style],MATCH(1,(EnergyImpactLookups[Statewide Offering ID]=$B2353)*(EnergyImpactLookups[BldgType]=$C2353)*(EnergyImpactLookups[BldgVint]=$D2353)*(EnergyImpactLookups[BldgLoc]=$E2353),0))</f>
        <v>124.9986</v>
      </c>
      <c r="P2353" cm="1">
        <f t="array" ref="P2353">INDEX(EnergyImpactLookups[APreWBkW-EAD_style],MATCH(1,(EnergyImpactLookups[Statewide Offering ID]=$B2353)*(EnergyImpactLookups[BldgType]=$C2353)*(EnergyImpactLookups[BldgVint]=$D2353)*(EnergyImpactLookups[BldgLoc]=$E2353),0))</f>
        <v>8.7900000000000006E-2</v>
      </c>
      <c r="Q2353" cm="1">
        <f t="array" ref="Q2353">INDEX(EnergyImpactLookups[APreWBtherm],MATCH(1,(EnergyImpactLookups[Statewide Offering ID]=$B2353)*(EnergyImpactLookups[BldgType]=$C2353)*(EnergyImpactLookups[BldgVint]=$D2353)*(EnergyImpactLookups[BldgLoc]=$E2353),0))</f>
        <v>0</v>
      </c>
      <c r="R2353" cm="1">
        <f t="array" ref="R2353">INDEX(EnergyImpactLookups[AStdWBkWh],MATCH(1,(EnergyImpactLookups[Statewide Offering ID]=$B2353)*(EnergyImpactLookups[BldgType]=$C2353)*(EnergyImpactLookups[BldgVint]=$D2353)*(EnergyImpactLookups[BldgLoc]=$E2353),0))</f>
        <v>84.421400000000006</v>
      </c>
      <c r="S2353" cm="1">
        <f t="array" ref="S2353">INDEX(EnergyImpactLookups[AStdWBkW],MATCH(1,(EnergyImpactLookups[Statewide Offering ID]=$B2353)*(EnergyImpactLookups[BldgType]=$C2353)*(EnergyImpactLookups[BldgVint]=$D2353)*(EnergyImpactLookups[BldgLoc]=$E2353),0))</f>
        <v>5.9400000000000001E-2</v>
      </c>
      <c r="T2353" cm="1">
        <f t="array" ref="T2353">INDEX(EnergyImpactLookups[AStdWBtherm],MATCH(1,(EnergyImpactLookups[Statewide Offering ID]=$B2353)*(EnergyImpactLookups[BldgType]=$C2353)*(EnergyImpactLookups[BldgVint]=$D2353)*(EnergyImpactLookups[BldgLoc]=$E2353),0))</f>
        <v>0</v>
      </c>
    </row>
    <row r="2354" spans="1:20" x14ac:dyDescent="0.3">
      <c r="A2354" t="s">
        <v>95</v>
      </c>
      <c r="B2354" t="s">
        <v>201</v>
      </c>
      <c r="C2354" t="s">
        <v>131</v>
      </c>
      <c r="D2354" t="s">
        <v>752</v>
      </c>
      <c r="E2354" t="s">
        <v>119</v>
      </c>
      <c r="F2354" t="s">
        <v>129</v>
      </c>
      <c r="G2354" t="s">
        <v>231</v>
      </c>
      <c r="H2354" t="s">
        <v>232</v>
      </c>
      <c r="I2354" t="s">
        <v>65</v>
      </c>
      <c r="J2354" s="1">
        <v>44172</v>
      </c>
      <c r="K2354" t="s">
        <v>100</v>
      </c>
      <c r="L2354">
        <v>1</v>
      </c>
      <c r="O2354" cm="1">
        <f t="array" ref="O2354">INDEX(EnergyImpactLookups[APreWBkWh-EAD_style],MATCH(1,(EnergyImpactLookups[Statewide Offering ID]=$B2354)*(EnergyImpactLookups[BldgType]=$C2354)*(EnergyImpactLookups[BldgVint]=$D2354)*(EnergyImpactLookups[BldgLoc]=$E2354),0))</f>
        <v>17.195</v>
      </c>
      <c r="P2354" cm="1">
        <f t="array" ref="P2354">INDEX(EnergyImpactLookups[APreWBkW-EAD_style],MATCH(1,(EnergyImpactLookups[Statewide Offering ID]=$B2354)*(EnergyImpactLookups[BldgType]=$C2354)*(EnergyImpactLookups[BldgVint]=$D2354)*(EnergyImpactLookups[BldgLoc]=$E2354),0))</f>
        <v>2.7300000000000001E-2</v>
      </c>
      <c r="Q2354" cm="1">
        <f t="array" ref="Q2354">INDEX(EnergyImpactLookups[APreWBtherm],MATCH(1,(EnergyImpactLookups[Statewide Offering ID]=$B2354)*(EnergyImpactLookups[BldgType]=$C2354)*(EnergyImpactLookups[BldgVint]=$D2354)*(EnergyImpactLookups[BldgLoc]=$E2354),0))</f>
        <v>0</v>
      </c>
      <c r="R2354" cm="1">
        <f t="array" ref="R2354">INDEX(EnergyImpactLookups[AStdWBkWh],MATCH(1,(EnergyImpactLookups[Statewide Offering ID]=$B2354)*(EnergyImpactLookups[BldgType]=$C2354)*(EnergyImpactLookups[BldgVint]=$D2354)*(EnergyImpactLookups[BldgLoc]=$E2354),0))</f>
        <v>12.582700000000001</v>
      </c>
      <c r="S2354" cm="1">
        <f t="array" ref="S2354">INDEX(EnergyImpactLookups[AStdWBkW],MATCH(1,(EnergyImpactLookups[Statewide Offering ID]=$B2354)*(EnergyImpactLookups[BldgType]=$C2354)*(EnergyImpactLookups[BldgVint]=$D2354)*(EnergyImpactLookups[BldgLoc]=$E2354),0))</f>
        <v>1.84E-2</v>
      </c>
      <c r="T2354" cm="1">
        <f t="array" ref="T2354">INDEX(EnergyImpactLookups[AStdWBtherm],MATCH(1,(EnergyImpactLookups[Statewide Offering ID]=$B2354)*(EnergyImpactLookups[BldgType]=$C2354)*(EnergyImpactLookups[BldgVint]=$D2354)*(EnergyImpactLookups[BldgLoc]=$E2354),0))</f>
        <v>0</v>
      </c>
    </row>
    <row r="2355" spans="1:20" x14ac:dyDescent="0.3">
      <c r="A2355" t="s">
        <v>95</v>
      </c>
      <c r="B2355" t="s">
        <v>202</v>
      </c>
      <c r="C2355" t="s">
        <v>127</v>
      </c>
      <c r="D2355" t="s">
        <v>752</v>
      </c>
      <c r="E2355" t="s">
        <v>99</v>
      </c>
      <c r="F2355" t="s">
        <v>129</v>
      </c>
      <c r="G2355" t="s">
        <v>231</v>
      </c>
      <c r="H2355" t="s">
        <v>232</v>
      </c>
      <c r="I2355" t="s">
        <v>65</v>
      </c>
      <c r="J2355" s="1">
        <v>44172</v>
      </c>
      <c r="K2355" t="s">
        <v>100</v>
      </c>
      <c r="L2355">
        <v>1</v>
      </c>
      <c r="O2355" cm="1">
        <f t="array" ref="O2355">INDEX(EnergyImpactLookups[APreWBkWh-EAD_style],MATCH(1,(EnergyImpactLookups[Statewide Offering ID]=$B2355)*(EnergyImpactLookups[BldgType]=$C2355)*(EnergyImpactLookups[BldgVint]=$D2355)*(EnergyImpactLookups[BldgLoc]=$E2355),0))</f>
        <v>7.2847999999999997</v>
      </c>
      <c r="P2355" cm="1">
        <f t="array" ref="P2355">INDEX(EnergyImpactLookups[APreWBkW-EAD_style],MATCH(1,(EnergyImpactLookups[Statewide Offering ID]=$B2355)*(EnergyImpactLookups[BldgType]=$C2355)*(EnergyImpactLookups[BldgVint]=$D2355)*(EnergyImpactLookups[BldgLoc]=$E2355),0))</f>
        <v>0</v>
      </c>
      <c r="Q2355" cm="1">
        <f t="array" ref="Q2355">INDEX(EnergyImpactLookups[APreWBtherm],MATCH(1,(EnergyImpactLookups[Statewide Offering ID]=$B2355)*(EnergyImpactLookups[BldgType]=$C2355)*(EnergyImpactLookups[BldgVint]=$D2355)*(EnergyImpactLookups[BldgLoc]=$E2355),0))</f>
        <v>0</v>
      </c>
      <c r="R2355" cm="1">
        <f t="array" ref="R2355">INDEX(EnergyImpactLookups[AStdWBkWh],MATCH(1,(EnergyImpactLookups[Statewide Offering ID]=$B2355)*(EnergyImpactLookups[BldgType]=$C2355)*(EnergyImpactLookups[BldgVint]=$D2355)*(EnergyImpactLookups[BldgLoc]=$E2355),0))</f>
        <v>5.1791999999999998</v>
      </c>
      <c r="S2355" cm="1">
        <f t="array" ref="S2355">INDEX(EnergyImpactLookups[AStdWBkW],MATCH(1,(EnergyImpactLookups[Statewide Offering ID]=$B2355)*(EnergyImpactLookups[BldgType]=$C2355)*(EnergyImpactLookups[BldgVint]=$D2355)*(EnergyImpactLookups[BldgLoc]=$E2355),0))</f>
        <v>0</v>
      </c>
      <c r="T2355" cm="1">
        <f t="array" ref="T2355">INDEX(EnergyImpactLookups[AStdWBtherm],MATCH(1,(EnergyImpactLookups[Statewide Offering ID]=$B2355)*(EnergyImpactLookups[BldgType]=$C2355)*(EnergyImpactLookups[BldgVint]=$D2355)*(EnergyImpactLookups[BldgLoc]=$E2355),0))</f>
        <v>0</v>
      </c>
    </row>
    <row r="2356" spans="1:20" x14ac:dyDescent="0.3">
      <c r="A2356" t="s">
        <v>95</v>
      </c>
      <c r="B2356" t="s">
        <v>202</v>
      </c>
      <c r="C2356" t="s">
        <v>127</v>
      </c>
      <c r="D2356" t="s">
        <v>752</v>
      </c>
      <c r="E2356" t="s">
        <v>103</v>
      </c>
      <c r="F2356" t="s">
        <v>129</v>
      </c>
      <c r="G2356" t="s">
        <v>231</v>
      </c>
      <c r="H2356" t="s">
        <v>232</v>
      </c>
      <c r="I2356" t="s">
        <v>65</v>
      </c>
      <c r="J2356" s="1">
        <v>44172</v>
      </c>
      <c r="K2356" t="s">
        <v>100</v>
      </c>
      <c r="L2356">
        <v>1</v>
      </c>
      <c r="O2356" cm="1">
        <f t="array" ref="O2356">INDEX(EnergyImpactLookups[APreWBkWh-EAD_style],MATCH(1,(EnergyImpactLookups[Statewide Offering ID]=$B2356)*(EnergyImpactLookups[BldgType]=$C2356)*(EnergyImpactLookups[BldgVint]=$D2356)*(EnergyImpactLookups[BldgLoc]=$E2356),0))</f>
        <v>33.031199999999998</v>
      </c>
      <c r="P2356" cm="1">
        <f t="array" ref="P2356">INDEX(EnergyImpactLookups[APreWBkW-EAD_style],MATCH(1,(EnergyImpactLookups[Statewide Offering ID]=$B2356)*(EnergyImpactLookups[BldgType]=$C2356)*(EnergyImpactLookups[BldgVint]=$D2356)*(EnergyImpactLookups[BldgLoc]=$E2356),0))</f>
        <v>6.9900000000000004E-2</v>
      </c>
      <c r="Q2356" cm="1">
        <f t="array" ref="Q2356">INDEX(EnergyImpactLookups[APreWBtherm],MATCH(1,(EnergyImpactLookups[Statewide Offering ID]=$B2356)*(EnergyImpactLookups[BldgType]=$C2356)*(EnergyImpactLookups[BldgVint]=$D2356)*(EnergyImpactLookups[BldgLoc]=$E2356),0))</f>
        <v>0</v>
      </c>
      <c r="R2356" cm="1">
        <f t="array" ref="R2356">INDEX(EnergyImpactLookups[AStdWBkWh],MATCH(1,(EnergyImpactLookups[Statewide Offering ID]=$B2356)*(EnergyImpactLookups[BldgType]=$C2356)*(EnergyImpactLookups[BldgVint]=$D2356)*(EnergyImpactLookups[BldgLoc]=$E2356),0))</f>
        <v>25.310199999999998</v>
      </c>
      <c r="S2356" cm="1">
        <f t="array" ref="S2356">INDEX(EnergyImpactLookups[AStdWBkW],MATCH(1,(EnergyImpactLookups[Statewide Offering ID]=$B2356)*(EnergyImpactLookups[BldgType]=$C2356)*(EnergyImpactLookups[BldgVint]=$D2356)*(EnergyImpactLookups[BldgLoc]=$E2356),0))</f>
        <v>5.4399999999999997E-2</v>
      </c>
      <c r="T2356" cm="1">
        <f t="array" ref="T2356">INDEX(EnergyImpactLookups[AStdWBtherm],MATCH(1,(EnergyImpactLookups[Statewide Offering ID]=$B2356)*(EnergyImpactLookups[BldgType]=$C2356)*(EnergyImpactLookups[BldgVint]=$D2356)*(EnergyImpactLookups[BldgLoc]=$E2356),0))</f>
        <v>0</v>
      </c>
    </row>
    <row r="2357" spans="1:20" x14ac:dyDescent="0.3">
      <c r="A2357" t="s">
        <v>95</v>
      </c>
      <c r="B2357" t="s">
        <v>202</v>
      </c>
      <c r="C2357" t="s">
        <v>127</v>
      </c>
      <c r="D2357" t="s">
        <v>752</v>
      </c>
      <c r="E2357" t="s">
        <v>104</v>
      </c>
      <c r="F2357" t="s">
        <v>129</v>
      </c>
      <c r="G2357" t="s">
        <v>231</v>
      </c>
      <c r="H2357" t="s">
        <v>232</v>
      </c>
      <c r="I2357" t="s">
        <v>65</v>
      </c>
      <c r="J2357" s="1">
        <v>44172</v>
      </c>
      <c r="K2357" t="s">
        <v>100</v>
      </c>
      <c r="L2357">
        <v>1</v>
      </c>
      <c r="O2357" cm="1">
        <f t="array" ref="O2357">INDEX(EnergyImpactLookups[APreWBkWh-EAD_style],MATCH(1,(EnergyImpactLookups[Statewide Offering ID]=$B2357)*(EnergyImpactLookups[BldgType]=$C2357)*(EnergyImpactLookups[BldgVint]=$D2357)*(EnergyImpactLookups[BldgLoc]=$E2357),0))</f>
        <v>13.442600000000001</v>
      </c>
      <c r="P2357" cm="1">
        <f t="array" ref="P2357">INDEX(EnergyImpactLookups[APreWBkW-EAD_style],MATCH(1,(EnergyImpactLookups[Statewide Offering ID]=$B2357)*(EnergyImpactLookups[BldgType]=$C2357)*(EnergyImpactLookups[BldgVint]=$D2357)*(EnergyImpactLookups[BldgLoc]=$E2357),0))</f>
        <v>4.5600000000000002E-2</v>
      </c>
      <c r="Q2357" cm="1">
        <f t="array" ref="Q2357">INDEX(EnergyImpactLookups[APreWBtherm],MATCH(1,(EnergyImpactLookups[Statewide Offering ID]=$B2357)*(EnergyImpactLookups[BldgType]=$C2357)*(EnergyImpactLookups[BldgVint]=$D2357)*(EnergyImpactLookups[BldgLoc]=$E2357),0))</f>
        <v>0</v>
      </c>
      <c r="R2357" cm="1">
        <f t="array" ref="R2357">INDEX(EnergyImpactLookups[AStdWBkWh],MATCH(1,(EnergyImpactLookups[Statewide Offering ID]=$B2357)*(EnergyImpactLookups[BldgType]=$C2357)*(EnergyImpactLookups[BldgVint]=$D2357)*(EnergyImpactLookups[BldgLoc]=$E2357),0))</f>
        <v>10.1782</v>
      </c>
      <c r="S2357" cm="1">
        <f t="array" ref="S2357">INDEX(EnergyImpactLookups[AStdWBkW],MATCH(1,(EnergyImpactLookups[Statewide Offering ID]=$B2357)*(EnergyImpactLookups[BldgType]=$C2357)*(EnergyImpactLookups[BldgVint]=$D2357)*(EnergyImpactLookups[BldgLoc]=$E2357),0))</f>
        <v>3.5499999999999997E-2</v>
      </c>
      <c r="T2357" cm="1">
        <f t="array" ref="T2357">INDEX(EnergyImpactLookups[AStdWBtherm],MATCH(1,(EnergyImpactLookups[Statewide Offering ID]=$B2357)*(EnergyImpactLookups[BldgType]=$C2357)*(EnergyImpactLookups[BldgVint]=$D2357)*(EnergyImpactLookups[BldgLoc]=$E2357),0))</f>
        <v>0</v>
      </c>
    </row>
    <row r="2358" spans="1:20" x14ac:dyDescent="0.3">
      <c r="A2358" t="s">
        <v>95</v>
      </c>
      <c r="B2358" t="s">
        <v>202</v>
      </c>
      <c r="C2358" t="s">
        <v>127</v>
      </c>
      <c r="D2358" t="s">
        <v>752</v>
      </c>
      <c r="E2358" t="s">
        <v>105</v>
      </c>
      <c r="F2358" t="s">
        <v>129</v>
      </c>
      <c r="G2358" t="s">
        <v>231</v>
      </c>
      <c r="H2358" t="s">
        <v>232</v>
      </c>
      <c r="I2358" t="s">
        <v>65</v>
      </c>
      <c r="J2358" s="1">
        <v>44172</v>
      </c>
      <c r="K2358" t="s">
        <v>100</v>
      </c>
      <c r="L2358">
        <v>1</v>
      </c>
      <c r="O2358" cm="1">
        <f t="array" ref="O2358">INDEX(EnergyImpactLookups[APreWBkWh-EAD_style],MATCH(1,(EnergyImpactLookups[Statewide Offering ID]=$B2358)*(EnergyImpactLookups[BldgType]=$C2358)*(EnergyImpactLookups[BldgVint]=$D2358)*(EnergyImpactLookups[BldgLoc]=$E2358),0))</f>
        <v>50.223700000000001</v>
      </c>
      <c r="P2358" cm="1">
        <f t="array" ref="P2358">INDEX(EnergyImpactLookups[APreWBkW-EAD_style],MATCH(1,(EnergyImpactLookups[Statewide Offering ID]=$B2358)*(EnergyImpactLookups[BldgType]=$C2358)*(EnergyImpactLookups[BldgVint]=$D2358)*(EnergyImpactLookups[BldgLoc]=$E2358),0))</f>
        <v>7.8E-2</v>
      </c>
      <c r="Q2358" cm="1">
        <f t="array" ref="Q2358">INDEX(EnergyImpactLookups[APreWBtherm],MATCH(1,(EnergyImpactLookups[Statewide Offering ID]=$B2358)*(EnergyImpactLookups[BldgType]=$C2358)*(EnergyImpactLookups[BldgVint]=$D2358)*(EnergyImpactLookups[BldgLoc]=$E2358),0))</f>
        <v>0</v>
      </c>
      <c r="R2358" cm="1">
        <f t="array" ref="R2358">INDEX(EnergyImpactLookups[AStdWBkWh],MATCH(1,(EnergyImpactLookups[Statewide Offering ID]=$B2358)*(EnergyImpactLookups[BldgType]=$C2358)*(EnergyImpactLookups[BldgVint]=$D2358)*(EnergyImpactLookups[BldgLoc]=$E2358),0))</f>
        <v>38.802700000000002</v>
      </c>
      <c r="S2358" cm="1">
        <f t="array" ref="S2358">INDEX(EnergyImpactLookups[AStdWBkW],MATCH(1,(EnergyImpactLookups[Statewide Offering ID]=$B2358)*(EnergyImpactLookups[BldgType]=$C2358)*(EnergyImpactLookups[BldgVint]=$D2358)*(EnergyImpactLookups[BldgLoc]=$E2358),0))</f>
        <v>6.0600000000000001E-2</v>
      </c>
      <c r="T2358" cm="1">
        <f t="array" ref="T2358">INDEX(EnergyImpactLookups[AStdWBtherm],MATCH(1,(EnergyImpactLookups[Statewide Offering ID]=$B2358)*(EnergyImpactLookups[BldgType]=$C2358)*(EnergyImpactLookups[BldgVint]=$D2358)*(EnergyImpactLookups[BldgLoc]=$E2358),0))</f>
        <v>0</v>
      </c>
    </row>
    <row r="2359" spans="1:20" x14ac:dyDescent="0.3">
      <c r="A2359" t="s">
        <v>95</v>
      </c>
      <c r="B2359" t="s">
        <v>202</v>
      </c>
      <c r="C2359" t="s">
        <v>127</v>
      </c>
      <c r="D2359" t="s">
        <v>752</v>
      </c>
      <c r="E2359" t="s">
        <v>106</v>
      </c>
      <c r="F2359" t="s">
        <v>129</v>
      </c>
      <c r="G2359" t="s">
        <v>231</v>
      </c>
      <c r="H2359" t="s">
        <v>232</v>
      </c>
      <c r="I2359" t="s">
        <v>65</v>
      </c>
      <c r="J2359" s="1">
        <v>44172</v>
      </c>
      <c r="K2359" t="s">
        <v>100</v>
      </c>
      <c r="L2359">
        <v>1</v>
      </c>
      <c r="O2359" cm="1">
        <f t="array" ref="O2359">INDEX(EnergyImpactLookups[APreWBkWh-EAD_style],MATCH(1,(EnergyImpactLookups[Statewide Offering ID]=$B2359)*(EnergyImpactLookups[BldgType]=$C2359)*(EnergyImpactLookups[BldgVint]=$D2359)*(EnergyImpactLookups[BldgLoc]=$E2359),0))</f>
        <v>11.545199999999999</v>
      </c>
      <c r="P2359" cm="1">
        <f t="array" ref="P2359">INDEX(EnergyImpactLookups[APreWBkW-EAD_style],MATCH(1,(EnergyImpactLookups[Statewide Offering ID]=$B2359)*(EnergyImpactLookups[BldgType]=$C2359)*(EnergyImpactLookups[BldgVint]=$D2359)*(EnergyImpactLookups[BldgLoc]=$E2359),0))</f>
        <v>2.6100000000000002E-2</v>
      </c>
      <c r="Q2359" cm="1">
        <f t="array" ref="Q2359">INDEX(EnergyImpactLookups[APreWBtherm],MATCH(1,(EnergyImpactLookups[Statewide Offering ID]=$B2359)*(EnergyImpactLookups[BldgType]=$C2359)*(EnergyImpactLookups[BldgVint]=$D2359)*(EnergyImpactLookups[BldgLoc]=$E2359),0))</f>
        <v>0</v>
      </c>
      <c r="R2359" cm="1">
        <f t="array" ref="R2359">INDEX(EnergyImpactLookups[AStdWBkWh],MATCH(1,(EnergyImpactLookups[Statewide Offering ID]=$B2359)*(EnergyImpactLookups[BldgType]=$C2359)*(EnergyImpactLookups[BldgVint]=$D2359)*(EnergyImpactLookups[BldgLoc]=$E2359),0))</f>
        <v>8.6325000000000003</v>
      </c>
      <c r="S2359" cm="1">
        <f t="array" ref="S2359">INDEX(EnergyImpactLookups[AStdWBkW],MATCH(1,(EnergyImpactLookups[Statewide Offering ID]=$B2359)*(EnergyImpactLookups[BldgType]=$C2359)*(EnergyImpactLookups[BldgVint]=$D2359)*(EnergyImpactLookups[BldgLoc]=$E2359),0))</f>
        <v>2.0299999999999999E-2</v>
      </c>
      <c r="T2359" cm="1">
        <f t="array" ref="T2359">INDEX(EnergyImpactLookups[AStdWBtherm],MATCH(1,(EnergyImpactLookups[Statewide Offering ID]=$B2359)*(EnergyImpactLookups[BldgType]=$C2359)*(EnergyImpactLookups[BldgVint]=$D2359)*(EnergyImpactLookups[BldgLoc]=$E2359),0))</f>
        <v>0</v>
      </c>
    </row>
    <row r="2360" spans="1:20" x14ac:dyDescent="0.3">
      <c r="A2360" t="s">
        <v>95</v>
      </c>
      <c r="B2360" t="s">
        <v>202</v>
      </c>
      <c r="C2360" t="s">
        <v>127</v>
      </c>
      <c r="D2360" t="s">
        <v>752</v>
      </c>
      <c r="E2360" t="s">
        <v>107</v>
      </c>
      <c r="F2360" t="s">
        <v>129</v>
      </c>
      <c r="G2360" t="s">
        <v>231</v>
      </c>
      <c r="H2360" t="s">
        <v>232</v>
      </c>
      <c r="I2360" t="s">
        <v>65</v>
      </c>
      <c r="J2360" s="1">
        <v>44172</v>
      </c>
      <c r="K2360" t="s">
        <v>100</v>
      </c>
      <c r="L2360">
        <v>1</v>
      </c>
      <c r="O2360" cm="1">
        <f t="array" ref="O2360">INDEX(EnergyImpactLookups[APreWBkWh-EAD_style],MATCH(1,(EnergyImpactLookups[Statewide Offering ID]=$B2360)*(EnergyImpactLookups[BldgType]=$C2360)*(EnergyImpactLookups[BldgVint]=$D2360)*(EnergyImpactLookups[BldgLoc]=$E2360),0))</f>
        <v>48.832999999999998</v>
      </c>
      <c r="P2360" cm="1">
        <f t="array" ref="P2360">INDEX(EnergyImpactLookups[APreWBkW-EAD_style],MATCH(1,(EnergyImpactLookups[Statewide Offering ID]=$B2360)*(EnergyImpactLookups[BldgType]=$C2360)*(EnergyImpactLookups[BldgVint]=$D2360)*(EnergyImpactLookups[BldgLoc]=$E2360),0))</f>
        <v>4.5600000000000002E-2</v>
      </c>
      <c r="Q2360" cm="1">
        <f t="array" ref="Q2360">INDEX(EnergyImpactLookups[APreWBtherm],MATCH(1,(EnergyImpactLookups[Statewide Offering ID]=$B2360)*(EnergyImpactLookups[BldgType]=$C2360)*(EnergyImpactLookups[BldgVint]=$D2360)*(EnergyImpactLookups[BldgLoc]=$E2360),0))</f>
        <v>0</v>
      </c>
      <c r="R2360" cm="1">
        <f t="array" ref="R2360">INDEX(EnergyImpactLookups[AStdWBkWh],MATCH(1,(EnergyImpactLookups[Statewide Offering ID]=$B2360)*(EnergyImpactLookups[BldgType]=$C2360)*(EnergyImpactLookups[BldgVint]=$D2360)*(EnergyImpactLookups[BldgLoc]=$E2360),0))</f>
        <v>37.826500000000003</v>
      </c>
      <c r="S2360" cm="1">
        <f t="array" ref="S2360">INDEX(EnergyImpactLookups[AStdWBkW],MATCH(1,(EnergyImpactLookups[Statewide Offering ID]=$B2360)*(EnergyImpactLookups[BldgType]=$C2360)*(EnergyImpactLookups[BldgVint]=$D2360)*(EnergyImpactLookups[BldgLoc]=$E2360),0))</f>
        <v>3.5499999999999997E-2</v>
      </c>
      <c r="T2360" cm="1">
        <f t="array" ref="T2360">INDEX(EnergyImpactLookups[AStdWBtherm],MATCH(1,(EnergyImpactLookups[Statewide Offering ID]=$B2360)*(EnergyImpactLookups[BldgType]=$C2360)*(EnergyImpactLookups[BldgVint]=$D2360)*(EnergyImpactLookups[BldgLoc]=$E2360),0))</f>
        <v>0</v>
      </c>
    </row>
    <row r="2361" spans="1:20" x14ac:dyDescent="0.3">
      <c r="A2361" t="s">
        <v>95</v>
      </c>
      <c r="B2361" t="s">
        <v>202</v>
      </c>
      <c r="C2361" t="s">
        <v>127</v>
      </c>
      <c r="D2361" t="s">
        <v>752</v>
      </c>
      <c r="E2361" t="s">
        <v>109</v>
      </c>
      <c r="F2361" t="s">
        <v>129</v>
      </c>
      <c r="G2361" t="s">
        <v>231</v>
      </c>
      <c r="H2361" t="s">
        <v>232</v>
      </c>
      <c r="I2361" t="s">
        <v>65</v>
      </c>
      <c r="J2361" s="1">
        <v>44172</v>
      </c>
      <c r="K2361" t="s">
        <v>100</v>
      </c>
      <c r="L2361">
        <v>1</v>
      </c>
      <c r="O2361" cm="1">
        <f t="array" ref="O2361">INDEX(EnergyImpactLookups[APreWBkWh-EAD_style],MATCH(1,(EnergyImpactLookups[Statewide Offering ID]=$B2361)*(EnergyImpactLookups[BldgType]=$C2361)*(EnergyImpactLookups[BldgVint]=$D2361)*(EnergyImpactLookups[BldgLoc]=$E2361),0))</f>
        <v>43.2804</v>
      </c>
      <c r="P2361" cm="1">
        <f t="array" ref="P2361">INDEX(EnergyImpactLookups[APreWBkW-EAD_style],MATCH(1,(EnergyImpactLookups[Statewide Offering ID]=$B2361)*(EnergyImpactLookups[BldgType]=$C2361)*(EnergyImpactLookups[BldgVint]=$D2361)*(EnergyImpactLookups[BldgLoc]=$E2361),0))</f>
        <v>3.7600000000000001E-2</v>
      </c>
      <c r="Q2361" cm="1">
        <f t="array" ref="Q2361">INDEX(EnergyImpactLookups[APreWBtherm],MATCH(1,(EnergyImpactLookups[Statewide Offering ID]=$B2361)*(EnergyImpactLookups[BldgType]=$C2361)*(EnergyImpactLookups[BldgVint]=$D2361)*(EnergyImpactLookups[BldgLoc]=$E2361),0))</f>
        <v>0</v>
      </c>
      <c r="R2361" cm="1">
        <f t="array" ref="R2361">INDEX(EnergyImpactLookups[AStdWBkWh],MATCH(1,(EnergyImpactLookups[Statewide Offering ID]=$B2361)*(EnergyImpactLookups[BldgType]=$C2361)*(EnergyImpactLookups[BldgVint]=$D2361)*(EnergyImpactLookups[BldgLoc]=$E2361),0))</f>
        <v>33.503799999999998</v>
      </c>
      <c r="S2361" cm="1">
        <f t="array" ref="S2361">INDEX(EnergyImpactLookups[AStdWBkW],MATCH(1,(EnergyImpactLookups[Statewide Offering ID]=$B2361)*(EnergyImpactLookups[BldgType]=$C2361)*(EnergyImpactLookups[BldgVint]=$D2361)*(EnergyImpactLookups[BldgLoc]=$E2361),0))</f>
        <v>2.92E-2</v>
      </c>
      <c r="T2361" cm="1">
        <f t="array" ref="T2361">INDEX(EnergyImpactLookups[AStdWBtherm],MATCH(1,(EnergyImpactLookups[Statewide Offering ID]=$B2361)*(EnergyImpactLookups[BldgType]=$C2361)*(EnergyImpactLookups[BldgVint]=$D2361)*(EnergyImpactLookups[BldgLoc]=$E2361),0))</f>
        <v>0</v>
      </c>
    </row>
    <row r="2362" spans="1:20" x14ac:dyDescent="0.3">
      <c r="A2362" t="s">
        <v>95</v>
      </c>
      <c r="B2362" t="s">
        <v>202</v>
      </c>
      <c r="C2362" t="s">
        <v>127</v>
      </c>
      <c r="D2362" t="s">
        <v>752</v>
      </c>
      <c r="E2362" t="s">
        <v>111</v>
      </c>
      <c r="F2362" t="s">
        <v>129</v>
      </c>
      <c r="G2362" t="s">
        <v>231</v>
      </c>
      <c r="H2362" t="s">
        <v>232</v>
      </c>
      <c r="I2362" t="s">
        <v>65</v>
      </c>
      <c r="J2362" s="1">
        <v>44172</v>
      </c>
      <c r="K2362" t="s">
        <v>100</v>
      </c>
      <c r="L2362">
        <v>1</v>
      </c>
      <c r="O2362" cm="1">
        <f t="array" ref="O2362">INDEX(EnergyImpactLookups[APreWBkWh-EAD_style],MATCH(1,(EnergyImpactLookups[Statewide Offering ID]=$B2362)*(EnergyImpactLookups[BldgType]=$C2362)*(EnergyImpactLookups[BldgVint]=$D2362)*(EnergyImpactLookups[BldgLoc]=$E2362),0))</f>
        <v>95.986099999999993</v>
      </c>
      <c r="P2362" cm="1">
        <f t="array" ref="P2362">INDEX(EnergyImpactLookups[APreWBkW-EAD_style],MATCH(1,(EnergyImpactLookups[Statewide Offering ID]=$B2362)*(EnergyImpactLookups[BldgType]=$C2362)*(EnergyImpactLookups[BldgVint]=$D2362)*(EnergyImpactLookups[BldgLoc]=$E2362),0))</f>
        <v>7.4999999999999997E-2</v>
      </c>
      <c r="Q2362" cm="1">
        <f t="array" ref="Q2362">INDEX(EnergyImpactLookups[APreWBtherm],MATCH(1,(EnergyImpactLookups[Statewide Offering ID]=$B2362)*(EnergyImpactLookups[BldgType]=$C2362)*(EnergyImpactLookups[BldgVint]=$D2362)*(EnergyImpactLookups[BldgLoc]=$E2362),0))</f>
        <v>0</v>
      </c>
      <c r="R2362" cm="1">
        <f t="array" ref="R2362">INDEX(EnergyImpactLookups[AStdWBkWh],MATCH(1,(EnergyImpactLookups[Statewide Offering ID]=$B2362)*(EnergyImpactLookups[BldgType]=$C2362)*(EnergyImpactLookups[BldgVint]=$D2362)*(EnergyImpactLookups[BldgLoc]=$E2362),0))</f>
        <v>74.495900000000006</v>
      </c>
      <c r="S2362" cm="1">
        <f t="array" ref="S2362">INDEX(EnergyImpactLookups[AStdWBkW],MATCH(1,(EnergyImpactLookups[Statewide Offering ID]=$B2362)*(EnergyImpactLookups[BldgType]=$C2362)*(EnergyImpactLookups[BldgVint]=$D2362)*(EnergyImpactLookups[BldgLoc]=$E2362),0))</f>
        <v>5.8400000000000001E-2</v>
      </c>
      <c r="T2362" cm="1">
        <f t="array" ref="T2362">INDEX(EnergyImpactLookups[AStdWBtherm],MATCH(1,(EnergyImpactLookups[Statewide Offering ID]=$B2362)*(EnergyImpactLookups[BldgType]=$C2362)*(EnergyImpactLookups[BldgVint]=$D2362)*(EnergyImpactLookups[BldgLoc]=$E2362),0))</f>
        <v>0</v>
      </c>
    </row>
    <row r="2363" spans="1:20" x14ac:dyDescent="0.3">
      <c r="A2363" t="s">
        <v>95</v>
      </c>
      <c r="B2363" t="s">
        <v>202</v>
      </c>
      <c r="C2363" t="s">
        <v>127</v>
      </c>
      <c r="D2363" t="s">
        <v>752</v>
      </c>
      <c r="E2363" t="s">
        <v>112</v>
      </c>
      <c r="F2363" t="s">
        <v>129</v>
      </c>
      <c r="G2363" t="s">
        <v>231</v>
      </c>
      <c r="H2363" t="s">
        <v>232</v>
      </c>
      <c r="I2363" t="s">
        <v>65</v>
      </c>
      <c r="J2363" s="1">
        <v>44172</v>
      </c>
      <c r="K2363" t="s">
        <v>100</v>
      </c>
      <c r="L2363">
        <v>1</v>
      </c>
      <c r="O2363" cm="1">
        <f t="array" ref="O2363">INDEX(EnergyImpactLookups[APreWBkWh-EAD_style],MATCH(1,(EnergyImpactLookups[Statewide Offering ID]=$B2363)*(EnergyImpactLookups[BldgType]=$C2363)*(EnergyImpactLookups[BldgVint]=$D2363)*(EnergyImpactLookups[BldgLoc]=$E2363),0))</f>
        <v>81.900199999999998</v>
      </c>
      <c r="P2363" cm="1">
        <f t="array" ref="P2363">INDEX(EnergyImpactLookups[APreWBkW-EAD_style],MATCH(1,(EnergyImpactLookups[Statewide Offering ID]=$B2363)*(EnergyImpactLookups[BldgType]=$C2363)*(EnergyImpactLookups[BldgVint]=$D2363)*(EnergyImpactLookups[BldgLoc]=$E2363),0))</f>
        <v>7.8799999999999995E-2</v>
      </c>
      <c r="Q2363" cm="1">
        <f t="array" ref="Q2363">INDEX(EnergyImpactLookups[APreWBtherm],MATCH(1,(EnergyImpactLookups[Statewide Offering ID]=$B2363)*(EnergyImpactLookups[BldgType]=$C2363)*(EnergyImpactLookups[BldgVint]=$D2363)*(EnergyImpactLookups[BldgLoc]=$E2363),0))</f>
        <v>0</v>
      </c>
      <c r="R2363" cm="1">
        <f t="array" ref="R2363">INDEX(EnergyImpactLookups[AStdWBkWh],MATCH(1,(EnergyImpactLookups[Statewide Offering ID]=$B2363)*(EnergyImpactLookups[BldgType]=$C2363)*(EnergyImpactLookups[BldgVint]=$D2363)*(EnergyImpactLookups[BldgLoc]=$E2363),0))</f>
        <v>63.482700000000001</v>
      </c>
      <c r="S2363" cm="1">
        <f t="array" ref="S2363">INDEX(EnergyImpactLookups[AStdWBkW],MATCH(1,(EnergyImpactLookups[Statewide Offering ID]=$B2363)*(EnergyImpactLookups[BldgType]=$C2363)*(EnergyImpactLookups[BldgVint]=$D2363)*(EnergyImpactLookups[BldgLoc]=$E2363),0))</f>
        <v>6.13E-2</v>
      </c>
      <c r="T2363" cm="1">
        <f t="array" ref="T2363">INDEX(EnergyImpactLookups[AStdWBtherm],MATCH(1,(EnergyImpactLookups[Statewide Offering ID]=$B2363)*(EnergyImpactLookups[BldgType]=$C2363)*(EnergyImpactLookups[BldgVint]=$D2363)*(EnergyImpactLookups[BldgLoc]=$E2363),0))</f>
        <v>0</v>
      </c>
    </row>
    <row r="2364" spans="1:20" x14ac:dyDescent="0.3">
      <c r="A2364" t="s">
        <v>95</v>
      </c>
      <c r="B2364" t="s">
        <v>202</v>
      </c>
      <c r="C2364" t="s">
        <v>127</v>
      </c>
      <c r="D2364" t="s">
        <v>752</v>
      </c>
      <c r="E2364" t="s">
        <v>113</v>
      </c>
      <c r="F2364" t="s">
        <v>129</v>
      </c>
      <c r="G2364" t="s">
        <v>231</v>
      </c>
      <c r="H2364" t="s">
        <v>232</v>
      </c>
      <c r="I2364" t="s">
        <v>65</v>
      </c>
      <c r="J2364" s="1">
        <v>44172</v>
      </c>
      <c r="K2364" t="s">
        <v>100</v>
      </c>
      <c r="L2364">
        <v>1</v>
      </c>
      <c r="O2364" cm="1">
        <f t="array" ref="O2364">INDEX(EnergyImpactLookups[APreWBkWh-EAD_style],MATCH(1,(EnergyImpactLookups[Statewide Offering ID]=$B2364)*(EnergyImpactLookups[BldgType]=$C2364)*(EnergyImpactLookups[BldgVint]=$D2364)*(EnergyImpactLookups[BldgLoc]=$E2364),0))</f>
        <v>113.39400000000001</v>
      </c>
      <c r="P2364" cm="1">
        <f t="array" ref="P2364">INDEX(EnergyImpactLookups[APreWBkW-EAD_style],MATCH(1,(EnergyImpactLookups[Statewide Offering ID]=$B2364)*(EnergyImpactLookups[BldgType]=$C2364)*(EnergyImpactLookups[BldgVint]=$D2364)*(EnergyImpactLookups[BldgLoc]=$E2364),0))</f>
        <v>8.6999999999999994E-2</v>
      </c>
      <c r="Q2364" cm="1">
        <f t="array" ref="Q2364">INDEX(EnergyImpactLookups[APreWBtherm],MATCH(1,(EnergyImpactLookups[Statewide Offering ID]=$B2364)*(EnergyImpactLookups[BldgType]=$C2364)*(EnergyImpactLookups[BldgVint]=$D2364)*(EnergyImpactLookups[BldgLoc]=$E2364),0))</f>
        <v>0</v>
      </c>
      <c r="R2364" cm="1">
        <f t="array" ref="R2364">INDEX(EnergyImpactLookups[AStdWBkWh],MATCH(1,(EnergyImpactLookups[Statewide Offering ID]=$B2364)*(EnergyImpactLookups[BldgType]=$C2364)*(EnergyImpactLookups[BldgVint]=$D2364)*(EnergyImpactLookups[BldgLoc]=$E2364),0))</f>
        <v>87.962599999999995</v>
      </c>
      <c r="S2364" cm="1">
        <f t="array" ref="S2364">INDEX(EnergyImpactLookups[AStdWBkW],MATCH(1,(EnergyImpactLookups[Statewide Offering ID]=$B2364)*(EnergyImpactLookups[BldgType]=$C2364)*(EnergyImpactLookups[BldgVint]=$D2364)*(EnergyImpactLookups[BldgLoc]=$E2364),0))</f>
        <v>6.7699999999999996E-2</v>
      </c>
      <c r="T2364" cm="1">
        <f t="array" ref="T2364">INDEX(EnergyImpactLookups[AStdWBtherm],MATCH(1,(EnergyImpactLookups[Statewide Offering ID]=$B2364)*(EnergyImpactLookups[BldgType]=$C2364)*(EnergyImpactLookups[BldgVint]=$D2364)*(EnergyImpactLookups[BldgLoc]=$E2364),0))</f>
        <v>0</v>
      </c>
    </row>
    <row r="2365" spans="1:20" x14ac:dyDescent="0.3">
      <c r="A2365" t="s">
        <v>95</v>
      </c>
      <c r="B2365" t="s">
        <v>202</v>
      </c>
      <c r="C2365" t="s">
        <v>127</v>
      </c>
      <c r="D2365" t="s">
        <v>752</v>
      </c>
      <c r="E2365" t="s">
        <v>114</v>
      </c>
      <c r="F2365" t="s">
        <v>129</v>
      </c>
      <c r="G2365" t="s">
        <v>231</v>
      </c>
      <c r="H2365" t="s">
        <v>232</v>
      </c>
      <c r="I2365" t="s">
        <v>65</v>
      </c>
      <c r="J2365" s="1">
        <v>44172</v>
      </c>
      <c r="K2365" t="s">
        <v>100</v>
      </c>
      <c r="L2365">
        <v>1</v>
      </c>
      <c r="O2365" cm="1">
        <f t="array" ref="O2365">INDEX(EnergyImpactLookups[APreWBkWh-EAD_style],MATCH(1,(EnergyImpactLookups[Statewide Offering ID]=$B2365)*(EnergyImpactLookups[BldgType]=$C2365)*(EnergyImpactLookups[BldgVint]=$D2365)*(EnergyImpactLookups[BldgLoc]=$E2365),0))</f>
        <v>122.8631</v>
      </c>
      <c r="P2365" cm="1">
        <f t="array" ref="P2365">INDEX(EnergyImpactLookups[APreWBkW-EAD_style],MATCH(1,(EnergyImpactLookups[Statewide Offering ID]=$B2365)*(EnergyImpactLookups[BldgType]=$C2365)*(EnergyImpactLookups[BldgVint]=$D2365)*(EnergyImpactLookups[BldgLoc]=$E2365),0))</f>
        <v>0.1207</v>
      </c>
      <c r="Q2365" cm="1">
        <f t="array" ref="Q2365">INDEX(EnergyImpactLookups[APreWBtherm],MATCH(1,(EnergyImpactLookups[Statewide Offering ID]=$B2365)*(EnergyImpactLookups[BldgType]=$C2365)*(EnergyImpactLookups[BldgVint]=$D2365)*(EnergyImpactLookups[BldgLoc]=$E2365),0))</f>
        <v>0</v>
      </c>
      <c r="R2365" cm="1">
        <f t="array" ref="R2365">INDEX(EnergyImpactLookups[AStdWBkWh],MATCH(1,(EnergyImpactLookups[Statewide Offering ID]=$B2365)*(EnergyImpactLookups[BldgType]=$C2365)*(EnergyImpactLookups[BldgVint]=$D2365)*(EnergyImpactLookups[BldgLoc]=$E2365),0))</f>
        <v>95.147999999999996</v>
      </c>
      <c r="S2365" cm="1">
        <f t="array" ref="S2365">INDEX(EnergyImpactLookups[AStdWBkW],MATCH(1,(EnergyImpactLookups[Statewide Offering ID]=$B2365)*(EnergyImpactLookups[BldgType]=$C2365)*(EnergyImpactLookups[BldgVint]=$D2365)*(EnergyImpactLookups[BldgLoc]=$E2365),0))</f>
        <v>9.3899999999999997E-2</v>
      </c>
      <c r="T2365" cm="1">
        <f t="array" ref="T2365">INDEX(EnergyImpactLookups[AStdWBtherm],MATCH(1,(EnergyImpactLookups[Statewide Offering ID]=$B2365)*(EnergyImpactLookups[BldgType]=$C2365)*(EnergyImpactLookups[BldgVint]=$D2365)*(EnergyImpactLookups[BldgLoc]=$E2365),0))</f>
        <v>0</v>
      </c>
    </row>
    <row r="2366" spans="1:20" x14ac:dyDescent="0.3">
      <c r="A2366" t="s">
        <v>95</v>
      </c>
      <c r="B2366" t="s">
        <v>202</v>
      </c>
      <c r="C2366" t="s">
        <v>127</v>
      </c>
      <c r="D2366" t="s">
        <v>752</v>
      </c>
      <c r="E2366" t="s">
        <v>115</v>
      </c>
      <c r="F2366" t="s">
        <v>129</v>
      </c>
      <c r="G2366" t="s">
        <v>231</v>
      </c>
      <c r="H2366" t="s">
        <v>232</v>
      </c>
      <c r="I2366" t="s">
        <v>65</v>
      </c>
      <c r="J2366" s="1">
        <v>44172</v>
      </c>
      <c r="K2366" t="s">
        <v>100</v>
      </c>
      <c r="L2366">
        <v>1</v>
      </c>
      <c r="O2366" cm="1">
        <f t="array" ref="O2366">INDEX(EnergyImpactLookups[APreWBkWh-EAD_style],MATCH(1,(EnergyImpactLookups[Statewide Offering ID]=$B2366)*(EnergyImpactLookups[BldgType]=$C2366)*(EnergyImpactLookups[BldgVint]=$D2366)*(EnergyImpactLookups[BldgLoc]=$E2366),0))</f>
        <v>79.686599999999999</v>
      </c>
      <c r="P2366" cm="1">
        <f t="array" ref="P2366">INDEX(EnergyImpactLookups[APreWBkW-EAD_style],MATCH(1,(EnergyImpactLookups[Statewide Offering ID]=$B2366)*(EnergyImpactLookups[BldgType]=$C2366)*(EnergyImpactLookups[BldgVint]=$D2366)*(EnergyImpactLookups[BldgLoc]=$E2366),0))</f>
        <v>0.1077</v>
      </c>
      <c r="Q2366" cm="1">
        <f t="array" ref="Q2366">INDEX(EnergyImpactLookups[APreWBtherm],MATCH(1,(EnergyImpactLookups[Statewide Offering ID]=$B2366)*(EnergyImpactLookups[BldgType]=$C2366)*(EnergyImpactLookups[BldgVint]=$D2366)*(EnergyImpactLookups[BldgLoc]=$E2366),0))</f>
        <v>0</v>
      </c>
      <c r="R2366" cm="1">
        <f t="array" ref="R2366">INDEX(EnergyImpactLookups[AStdWBkWh],MATCH(1,(EnergyImpactLookups[Statewide Offering ID]=$B2366)*(EnergyImpactLookups[BldgType]=$C2366)*(EnergyImpactLookups[BldgVint]=$D2366)*(EnergyImpactLookups[BldgLoc]=$E2366),0))</f>
        <v>61.6599</v>
      </c>
      <c r="S2366" cm="1">
        <f t="array" ref="S2366">INDEX(EnergyImpactLookups[AStdWBkW],MATCH(1,(EnergyImpactLookups[Statewide Offering ID]=$B2366)*(EnergyImpactLookups[BldgType]=$C2366)*(EnergyImpactLookups[BldgVint]=$D2366)*(EnergyImpactLookups[BldgLoc]=$E2366),0))</f>
        <v>8.3799999999999999E-2</v>
      </c>
      <c r="T2366" cm="1">
        <f t="array" ref="T2366">INDEX(EnergyImpactLookups[AStdWBtherm],MATCH(1,(EnergyImpactLookups[Statewide Offering ID]=$B2366)*(EnergyImpactLookups[BldgType]=$C2366)*(EnergyImpactLookups[BldgVint]=$D2366)*(EnergyImpactLookups[BldgLoc]=$E2366),0))</f>
        <v>0</v>
      </c>
    </row>
    <row r="2367" spans="1:20" x14ac:dyDescent="0.3">
      <c r="A2367" t="s">
        <v>95</v>
      </c>
      <c r="B2367" t="s">
        <v>202</v>
      </c>
      <c r="C2367" t="s">
        <v>127</v>
      </c>
      <c r="D2367" t="s">
        <v>752</v>
      </c>
      <c r="E2367" t="s">
        <v>116</v>
      </c>
      <c r="F2367" t="s">
        <v>129</v>
      </c>
      <c r="G2367" t="s">
        <v>231</v>
      </c>
      <c r="H2367" t="s">
        <v>232</v>
      </c>
      <c r="I2367" t="s">
        <v>65</v>
      </c>
      <c r="J2367" s="1">
        <v>44172</v>
      </c>
      <c r="K2367" t="s">
        <v>100</v>
      </c>
      <c r="L2367">
        <v>1</v>
      </c>
      <c r="O2367" cm="1">
        <f t="array" ref="O2367">INDEX(EnergyImpactLookups[APreWBkWh-EAD_style],MATCH(1,(EnergyImpactLookups[Statewide Offering ID]=$B2367)*(EnergyImpactLookups[BldgType]=$C2367)*(EnergyImpactLookups[BldgVint]=$D2367)*(EnergyImpactLookups[BldgLoc]=$E2367),0))</f>
        <v>138.3982</v>
      </c>
      <c r="P2367" cm="1">
        <f t="array" ref="P2367">INDEX(EnergyImpactLookups[APreWBkW-EAD_style],MATCH(1,(EnergyImpactLookups[Statewide Offering ID]=$B2367)*(EnergyImpactLookups[BldgType]=$C2367)*(EnergyImpactLookups[BldgVint]=$D2367)*(EnergyImpactLookups[BldgLoc]=$E2367),0))</f>
        <v>0.1182</v>
      </c>
      <c r="Q2367" cm="1">
        <f t="array" ref="Q2367">INDEX(EnergyImpactLookups[APreWBtherm],MATCH(1,(EnergyImpactLookups[Statewide Offering ID]=$B2367)*(EnergyImpactLookups[BldgType]=$C2367)*(EnergyImpactLookups[BldgVint]=$D2367)*(EnergyImpactLookups[BldgLoc]=$E2367),0))</f>
        <v>0</v>
      </c>
      <c r="R2367" cm="1">
        <f t="array" ref="R2367">INDEX(EnergyImpactLookups[AStdWBkWh],MATCH(1,(EnergyImpactLookups[Statewide Offering ID]=$B2367)*(EnergyImpactLookups[BldgType]=$C2367)*(EnergyImpactLookups[BldgVint]=$D2367)*(EnergyImpactLookups[BldgLoc]=$E2367),0))</f>
        <v>107.3365</v>
      </c>
      <c r="S2367" cm="1">
        <f t="array" ref="S2367">INDEX(EnergyImpactLookups[AStdWBkW],MATCH(1,(EnergyImpactLookups[Statewide Offering ID]=$B2367)*(EnergyImpactLookups[BldgType]=$C2367)*(EnergyImpactLookups[BldgVint]=$D2367)*(EnergyImpactLookups[BldgLoc]=$E2367),0))</f>
        <v>9.1899999999999996E-2</v>
      </c>
      <c r="T2367" cm="1">
        <f t="array" ref="T2367">INDEX(EnergyImpactLookups[AStdWBtherm],MATCH(1,(EnergyImpactLookups[Statewide Offering ID]=$B2367)*(EnergyImpactLookups[BldgType]=$C2367)*(EnergyImpactLookups[BldgVint]=$D2367)*(EnergyImpactLookups[BldgLoc]=$E2367),0))</f>
        <v>0</v>
      </c>
    </row>
    <row r="2368" spans="1:20" x14ac:dyDescent="0.3">
      <c r="A2368" t="s">
        <v>95</v>
      </c>
      <c r="B2368" t="s">
        <v>202</v>
      </c>
      <c r="C2368" t="s">
        <v>127</v>
      </c>
      <c r="D2368" t="s">
        <v>752</v>
      </c>
      <c r="E2368" t="s">
        <v>117</v>
      </c>
      <c r="F2368" t="s">
        <v>129</v>
      </c>
      <c r="G2368" t="s">
        <v>231</v>
      </c>
      <c r="H2368" t="s">
        <v>232</v>
      </c>
      <c r="I2368" t="s">
        <v>65</v>
      </c>
      <c r="J2368" s="1">
        <v>44172</v>
      </c>
      <c r="K2368" t="s">
        <v>100</v>
      </c>
      <c r="L2368">
        <v>1</v>
      </c>
      <c r="O2368" cm="1">
        <f t="array" ref="O2368">INDEX(EnergyImpactLookups[APreWBkWh-EAD_style],MATCH(1,(EnergyImpactLookups[Statewide Offering ID]=$B2368)*(EnergyImpactLookups[BldgType]=$C2368)*(EnergyImpactLookups[BldgVint]=$D2368)*(EnergyImpactLookups[BldgLoc]=$E2368),0))</f>
        <v>119.1366</v>
      </c>
      <c r="P2368" cm="1">
        <f t="array" ref="P2368">INDEX(EnergyImpactLookups[APreWBkW-EAD_style],MATCH(1,(EnergyImpactLookups[Statewide Offering ID]=$B2368)*(EnergyImpactLookups[BldgType]=$C2368)*(EnergyImpactLookups[BldgVint]=$D2368)*(EnergyImpactLookups[BldgLoc]=$E2368),0))</f>
        <v>0.1133</v>
      </c>
      <c r="Q2368" cm="1">
        <f t="array" ref="Q2368">INDEX(EnergyImpactLookups[APreWBtherm],MATCH(1,(EnergyImpactLookups[Statewide Offering ID]=$B2368)*(EnergyImpactLookups[BldgType]=$C2368)*(EnergyImpactLookups[BldgVint]=$D2368)*(EnergyImpactLookups[BldgLoc]=$E2368),0))</f>
        <v>0</v>
      </c>
      <c r="R2368" cm="1">
        <f t="array" ref="R2368">INDEX(EnergyImpactLookups[AStdWBkWh],MATCH(1,(EnergyImpactLookups[Statewide Offering ID]=$B2368)*(EnergyImpactLookups[BldgType]=$C2368)*(EnergyImpactLookups[BldgVint]=$D2368)*(EnergyImpactLookups[BldgLoc]=$E2368),0))</f>
        <v>92.379000000000005</v>
      </c>
      <c r="S2368" cm="1">
        <f t="array" ref="S2368">INDEX(EnergyImpactLookups[AStdWBkW],MATCH(1,(EnergyImpactLookups[Statewide Offering ID]=$B2368)*(EnergyImpactLookups[BldgType]=$C2368)*(EnergyImpactLookups[BldgVint]=$D2368)*(EnergyImpactLookups[BldgLoc]=$E2368),0))</f>
        <v>8.8099999999999998E-2</v>
      </c>
      <c r="T2368" cm="1">
        <f t="array" ref="T2368">INDEX(EnergyImpactLookups[AStdWBtherm],MATCH(1,(EnergyImpactLookups[Statewide Offering ID]=$B2368)*(EnergyImpactLookups[BldgType]=$C2368)*(EnergyImpactLookups[BldgVint]=$D2368)*(EnergyImpactLookups[BldgLoc]=$E2368),0))</f>
        <v>0</v>
      </c>
    </row>
    <row r="2369" spans="1:20" x14ac:dyDescent="0.3">
      <c r="A2369" t="s">
        <v>95</v>
      </c>
      <c r="B2369" t="s">
        <v>202</v>
      </c>
      <c r="C2369" t="s">
        <v>127</v>
      </c>
      <c r="D2369" t="s">
        <v>752</v>
      </c>
      <c r="E2369" t="s">
        <v>118</v>
      </c>
      <c r="F2369" t="s">
        <v>129</v>
      </c>
      <c r="G2369" t="s">
        <v>231</v>
      </c>
      <c r="H2369" t="s">
        <v>232</v>
      </c>
      <c r="I2369" t="s">
        <v>65</v>
      </c>
      <c r="J2369" s="1">
        <v>44172</v>
      </c>
      <c r="K2369" t="s">
        <v>100</v>
      </c>
      <c r="L2369">
        <v>1</v>
      </c>
      <c r="O2369" cm="1">
        <f t="array" ref="O2369">INDEX(EnergyImpactLookups[APreWBkWh-EAD_style],MATCH(1,(EnergyImpactLookups[Statewide Offering ID]=$B2369)*(EnergyImpactLookups[BldgType]=$C2369)*(EnergyImpactLookups[BldgVint]=$D2369)*(EnergyImpactLookups[BldgLoc]=$E2369),0))</f>
        <v>194.44309999999999</v>
      </c>
      <c r="P2369" cm="1">
        <f t="array" ref="P2369">INDEX(EnergyImpactLookups[APreWBkW-EAD_style],MATCH(1,(EnergyImpactLookups[Statewide Offering ID]=$B2369)*(EnergyImpactLookups[BldgType]=$C2369)*(EnergyImpactLookups[BldgVint]=$D2369)*(EnergyImpactLookups[BldgLoc]=$E2369),0))</f>
        <v>0.1275</v>
      </c>
      <c r="Q2369" cm="1">
        <f t="array" ref="Q2369">INDEX(EnergyImpactLookups[APreWBtherm],MATCH(1,(EnergyImpactLookups[Statewide Offering ID]=$B2369)*(EnergyImpactLookups[BldgType]=$C2369)*(EnergyImpactLookups[BldgVint]=$D2369)*(EnergyImpactLookups[BldgLoc]=$E2369),0))</f>
        <v>0</v>
      </c>
      <c r="R2369" cm="1">
        <f t="array" ref="R2369">INDEX(EnergyImpactLookups[AStdWBkWh],MATCH(1,(EnergyImpactLookups[Statewide Offering ID]=$B2369)*(EnergyImpactLookups[BldgType]=$C2369)*(EnergyImpactLookups[BldgVint]=$D2369)*(EnergyImpactLookups[BldgLoc]=$E2369),0))</f>
        <v>151.07390000000001</v>
      </c>
      <c r="S2369" cm="1">
        <f t="array" ref="S2369">INDEX(EnergyImpactLookups[AStdWBkW],MATCH(1,(EnergyImpactLookups[Statewide Offering ID]=$B2369)*(EnergyImpactLookups[BldgType]=$C2369)*(EnergyImpactLookups[BldgVint]=$D2369)*(EnergyImpactLookups[BldgLoc]=$E2369),0))</f>
        <v>9.9099999999999994E-2</v>
      </c>
      <c r="T2369" cm="1">
        <f t="array" ref="T2369">INDEX(EnergyImpactLookups[AStdWBtherm],MATCH(1,(EnergyImpactLookups[Statewide Offering ID]=$B2369)*(EnergyImpactLookups[BldgType]=$C2369)*(EnergyImpactLookups[BldgVint]=$D2369)*(EnergyImpactLookups[BldgLoc]=$E2369),0))</f>
        <v>0</v>
      </c>
    </row>
    <row r="2370" spans="1:20" x14ac:dyDescent="0.3">
      <c r="A2370" t="s">
        <v>95</v>
      </c>
      <c r="B2370" t="s">
        <v>202</v>
      </c>
      <c r="C2370" t="s">
        <v>127</v>
      </c>
      <c r="D2370" t="s">
        <v>752</v>
      </c>
      <c r="E2370" t="s">
        <v>119</v>
      </c>
      <c r="F2370" t="s">
        <v>129</v>
      </c>
      <c r="G2370" t="s">
        <v>231</v>
      </c>
      <c r="H2370" t="s">
        <v>232</v>
      </c>
      <c r="I2370" t="s">
        <v>65</v>
      </c>
      <c r="J2370" s="1">
        <v>44172</v>
      </c>
      <c r="K2370" t="s">
        <v>100</v>
      </c>
      <c r="L2370">
        <v>1</v>
      </c>
      <c r="O2370" cm="1">
        <f t="array" ref="O2370">INDEX(EnergyImpactLookups[APreWBkWh-EAD_style],MATCH(1,(EnergyImpactLookups[Statewide Offering ID]=$B2370)*(EnergyImpactLookups[BldgType]=$C2370)*(EnergyImpactLookups[BldgVint]=$D2370)*(EnergyImpactLookups[BldgLoc]=$E2370),0))</f>
        <v>36.313600000000001</v>
      </c>
      <c r="P2370" cm="1">
        <f t="array" ref="P2370">INDEX(EnergyImpactLookups[APreWBkW-EAD_style],MATCH(1,(EnergyImpactLookups[Statewide Offering ID]=$B2370)*(EnergyImpactLookups[BldgType]=$C2370)*(EnergyImpactLookups[BldgVint]=$D2370)*(EnergyImpactLookups[BldgLoc]=$E2370),0))</f>
        <v>4.9500000000000002E-2</v>
      </c>
      <c r="Q2370" cm="1">
        <f t="array" ref="Q2370">INDEX(EnergyImpactLookups[APreWBtherm],MATCH(1,(EnergyImpactLookups[Statewide Offering ID]=$B2370)*(EnergyImpactLookups[BldgType]=$C2370)*(EnergyImpactLookups[BldgVint]=$D2370)*(EnergyImpactLookups[BldgLoc]=$E2370),0))</f>
        <v>0</v>
      </c>
      <c r="R2370" cm="1">
        <f t="array" ref="R2370">INDEX(EnergyImpactLookups[AStdWBkWh],MATCH(1,(EnergyImpactLookups[Statewide Offering ID]=$B2370)*(EnergyImpactLookups[BldgType]=$C2370)*(EnergyImpactLookups[BldgVint]=$D2370)*(EnergyImpactLookups[BldgLoc]=$E2370),0))</f>
        <v>28.049199999999999</v>
      </c>
      <c r="S2370" cm="1">
        <f t="array" ref="S2370">INDEX(EnergyImpactLookups[AStdWBkW],MATCH(1,(EnergyImpactLookups[Statewide Offering ID]=$B2370)*(EnergyImpactLookups[BldgType]=$C2370)*(EnergyImpactLookups[BldgVint]=$D2370)*(EnergyImpactLookups[BldgLoc]=$E2370),0))</f>
        <v>3.85E-2</v>
      </c>
      <c r="T2370" cm="1">
        <f t="array" ref="T2370">INDEX(EnergyImpactLookups[AStdWBtherm],MATCH(1,(EnergyImpactLookups[Statewide Offering ID]=$B2370)*(EnergyImpactLookups[BldgType]=$C2370)*(EnergyImpactLookups[BldgVint]=$D2370)*(EnergyImpactLookups[BldgLoc]=$E2370),0))</f>
        <v>0</v>
      </c>
    </row>
    <row r="2371" spans="1:20" x14ac:dyDescent="0.3">
      <c r="A2371" t="s">
        <v>95</v>
      </c>
      <c r="B2371" t="s">
        <v>202</v>
      </c>
      <c r="C2371" t="s">
        <v>130</v>
      </c>
      <c r="D2371" t="s">
        <v>752</v>
      </c>
      <c r="E2371" t="s">
        <v>99</v>
      </c>
      <c r="F2371" t="s">
        <v>129</v>
      </c>
      <c r="G2371" t="s">
        <v>231</v>
      </c>
      <c r="H2371" t="s">
        <v>232</v>
      </c>
      <c r="I2371" t="s">
        <v>65</v>
      </c>
      <c r="J2371" s="1">
        <v>44172</v>
      </c>
      <c r="K2371" t="s">
        <v>100</v>
      </c>
      <c r="L2371">
        <v>1</v>
      </c>
      <c r="O2371" cm="1">
        <f t="array" ref="O2371">INDEX(EnergyImpactLookups[APreWBkWh-EAD_style],MATCH(1,(EnergyImpactLookups[Statewide Offering ID]=$B2371)*(EnergyImpactLookups[BldgType]=$C2371)*(EnergyImpactLookups[BldgVint]=$D2371)*(EnergyImpactLookups[BldgLoc]=$E2371),0))</f>
        <v>16.350200000000001</v>
      </c>
      <c r="P2371" cm="1">
        <f t="array" ref="P2371">INDEX(EnergyImpactLookups[APreWBkW-EAD_style],MATCH(1,(EnergyImpactLookups[Statewide Offering ID]=$B2371)*(EnergyImpactLookups[BldgType]=$C2371)*(EnergyImpactLookups[BldgVint]=$D2371)*(EnergyImpactLookups[BldgLoc]=$E2371),0))</f>
        <v>1.2999999999999999E-3</v>
      </c>
      <c r="Q2371" cm="1">
        <f t="array" ref="Q2371">INDEX(EnergyImpactLookups[APreWBtherm],MATCH(1,(EnergyImpactLookups[Statewide Offering ID]=$B2371)*(EnergyImpactLookups[BldgType]=$C2371)*(EnergyImpactLookups[BldgVint]=$D2371)*(EnergyImpactLookups[BldgLoc]=$E2371),0))</f>
        <v>0</v>
      </c>
      <c r="R2371" cm="1">
        <f t="array" ref="R2371">INDEX(EnergyImpactLookups[AStdWBkWh],MATCH(1,(EnergyImpactLookups[Statewide Offering ID]=$B2371)*(EnergyImpactLookups[BldgType]=$C2371)*(EnergyImpactLookups[BldgVint]=$D2371)*(EnergyImpactLookups[BldgLoc]=$E2371),0))</f>
        <v>11.8606</v>
      </c>
      <c r="S2371" cm="1">
        <f t="array" ref="S2371">INDEX(EnergyImpactLookups[AStdWBkW],MATCH(1,(EnergyImpactLookups[Statewide Offering ID]=$B2371)*(EnergyImpactLookups[BldgType]=$C2371)*(EnergyImpactLookups[BldgVint]=$D2371)*(EnergyImpactLookups[BldgLoc]=$E2371),0))</f>
        <v>1E-3</v>
      </c>
      <c r="T2371" cm="1">
        <f t="array" ref="T2371">INDEX(EnergyImpactLookups[AStdWBtherm],MATCH(1,(EnergyImpactLookups[Statewide Offering ID]=$B2371)*(EnergyImpactLookups[BldgType]=$C2371)*(EnergyImpactLookups[BldgVint]=$D2371)*(EnergyImpactLookups[BldgLoc]=$E2371),0))</f>
        <v>0</v>
      </c>
    </row>
    <row r="2372" spans="1:20" x14ac:dyDescent="0.3">
      <c r="A2372" t="s">
        <v>95</v>
      </c>
      <c r="B2372" t="s">
        <v>202</v>
      </c>
      <c r="C2372" t="s">
        <v>130</v>
      </c>
      <c r="D2372" t="s">
        <v>752</v>
      </c>
      <c r="E2372" t="s">
        <v>103</v>
      </c>
      <c r="F2372" t="s">
        <v>129</v>
      </c>
      <c r="G2372" t="s">
        <v>231</v>
      </c>
      <c r="H2372" t="s">
        <v>232</v>
      </c>
      <c r="I2372" t="s">
        <v>65</v>
      </c>
      <c r="J2372" s="1">
        <v>44172</v>
      </c>
      <c r="K2372" t="s">
        <v>100</v>
      </c>
      <c r="L2372">
        <v>1</v>
      </c>
      <c r="O2372" cm="1">
        <f t="array" ref="O2372">INDEX(EnergyImpactLookups[APreWBkWh-EAD_style],MATCH(1,(EnergyImpactLookups[Statewide Offering ID]=$B2372)*(EnergyImpactLookups[BldgType]=$C2372)*(EnergyImpactLookups[BldgVint]=$D2372)*(EnergyImpactLookups[BldgLoc]=$E2372),0))</f>
        <v>39.126300000000001</v>
      </c>
      <c r="P2372" cm="1">
        <f t="array" ref="P2372">INDEX(EnergyImpactLookups[APreWBkW-EAD_style],MATCH(1,(EnergyImpactLookups[Statewide Offering ID]=$B2372)*(EnergyImpactLookups[BldgType]=$C2372)*(EnergyImpactLookups[BldgVint]=$D2372)*(EnergyImpactLookups[BldgLoc]=$E2372),0))</f>
        <v>7.9000000000000001E-2</v>
      </c>
      <c r="Q2372" cm="1">
        <f t="array" ref="Q2372">INDEX(EnergyImpactLookups[APreWBtherm],MATCH(1,(EnergyImpactLookups[Statewide Offering ID]=$B2372)*(EnergyImpactLookups[BldgType]=$C2372)*(EnergyImpactLookups[BldgVint]=$D2372)*(EnergyImpactLookups[BldgLoc]=$E2372),0))</f>
        <v>0</v>
      </c>
      <c r="R2372" cm="1">
        <f t="array" ref="R2372">INDEX(EnergyImpactLookups[AStdWBkWh],MATCH(1,(EnergyImpactLookups[Statewide Offering ID]=$B2372)*(EnergyImpactLookups[BldgType]=$C2372)*(EnergyImpactLookups[BldgVint]=$D2372)*(EnergyImpactLookups[BldgLoc]=$E2372),0))</f>
        <v>29.895900000000001</v>
      </c>
      <c r="S2372" cm="1">
        <f t="array" ref="S2372">INDEX(EnergyImpactLookups[AStdWBkW],MATCH(1,(EnergyImpactLookups[Statewide Offering ID]=$B2372)*(EnergyImpactLookups[BldgType]=$C2372)*(EnergyImpactLookups[BldgVint]=$D2372)*(EnergyImpactLookups[BldgLoc]=$E2372),0))</f>
        <v>6.1400000000000003E-2</v>
      </c>
      <c r="T2372" cm="1">
        <f t="array" ref="T2372">INDEX(EnergyImpactLookups[AStdWBtherm],MATCH(1,(EnergyImpactLookups[Statewide Offering ID]=$B2372)*(EnergyImpactLookups[BldgType]=$C2372)*(EnergyImpactLookups[BldgVint]=$D2372)*(EnergyImpactLookups[BldgLoc]=$E2372),0))</f>
        <v>0</v>
      </c>
    </row>
    <row r="2373" spans="1:20" x14ac:dyDescent="0.3">
      <c r="A2373" t="s">
        <v>95</v>
      </c>
      <c r="B2373" t="s">
        <v>202</v>
      </c>
      <c r="C2373" t="s">
        <v>130</v>
      </c>
      <c r="D2373" t="s">
        <v>752</v>
      </c>
      <c r="E2373" t="s">
        <v>104</v>
      </c>
      <c r="F2373" t="s">
        <v>129</v>
      </c>
      <c r="G2373" t="s">
        <v>231</v>
      </c>
      <c r="H2373" t="s">
        <v>232</v>
      </c>
      <c r="I2373" t="s">
        <v>65</v>
      </c>
      <c r="J2373" s="1">
        <v>44172</v>
      </c>
      <c r="K2373" t="s">
        <v>100</v>
      </c>
      <c r="L2373">
        <v>1</v>
      </c>
      <c r="O2373" cm="1">
        <f t="array" ref="O2373">INDEX(EnergyImpactLookups[APreWBkWh-EAD_style],MATCH(1,(EnergyImpactLookups[Statewide Offering ID]=$B2373)*(EnergyImpactLookups[BldgType]=$C2373)*(EnergyImpactLookups[BldgVint]=$D2373)*(EnergyImpactLookups[BldgLoc]=$E2373),0))</f>
        <v>16.645499999999998</v>
      </c>
      <c r="P2373" cm="1">
        <f t="array" ref="P2373">INDEX(EnergyImpactLookups[APreWBkW-EAD_style],MATCH(1,(EnergyImpactLookups[Statewide Offering ID]=$B2373)*(EnergyImpactLookups[BldgType]=$C2373)*(EnergyImpactLookups[BldgVint]=$D2373)*(EnergyImpactLookups[BldgLoc]=$E2373),0))</f>
        <v>0.03</v>
      </c>
      <c r="Q2373" cm="1">
        <f t="array" ref="Q2373">INDEX(EnergyImpactLookups[APreWBtherm],MATCH(1,(EnergyImpactLookups[Statewide Offering ID]=$B2373)*(EnergyImpactLookups[BldgType]=$C2373)*(EnergyImpactLookups[BldgVint]=$D2373)*(EnergyImpactLookups[BldgLoc]=$E2373),0))</f>
        <v>0</v>
      </c>
      <c r="R2373" cm="1">
        <f t="array" ref="R2373">INDEX(EnergyImpactLookups[AStdWBkWh],MATCH(1,(EnergyImpactLookups[Statewide Offering ID]=$B2373)*(EnergyImpactLookups[BldgType]=$C2373)*(EnergyImpactLookups[BldgVint]=$D2373)*(EnergyImpactLookups[BldgLoc]=$E2373),0))</f>
        <v>12.417</v>
      </c>
      <c r="S2373" cm="1">
        <f t="array" ref="S2373">INDEX(EnergyImpactLookups[AStdWBkW],MATCH(1,(EnergyImpactLookups[Statewide Offering ID]=$B2373)*(EnergyImpactLookups[BldgType]=$C2373)*(EnergyImpactLookups[BldgVint]=$D2373)*(EnergyImpactLookups[BldgLoc]=$E2373),0))</f>
        <v>2.3300000000000001E-2</v>
      </c>
      <c r="T2373" cm="1">
        <f t="array" ref="T2373">INDEX(EnergyImpactLookups[AStdWBtherm],MATCH(1,(EnergyImpactLookups[Statewide Offering ID]=$B2373)*(EnergyImpactLookups[BldgType]=$C2373)*(EnergyImpactLookups[BldgVint]=$D2373)*(EnergyImpactLookups[BldgLoc]=$E2373),0))</f>
        <v>0</v>
      </c>
    </row>
    <row r="2374" spans="1:20" x14ac:dyDescent="0.3">
      <c r="A2374" t="s">
        <v>95</v>
      </c>
      <c r="B2374" t="s">
        <v>202</v>
      </c>
      <c r="C2374" t="s">
        <v>130</v>
      </c>
      <c r="D2374" t="s">
        <v>752</v>
      </c>
      <c r="E2374" t="s">
        <v>105</v>
      </c>
      <c r="F2374" t="s">
        <v>129</v>
      </c>
      <c r="G2374" t="s">
        <v>231</v>
      </c>
      <c r="H2374" t="s">
        <v>232</v>
      </c>
      <c r="I2374" t="s">
        <v>65</v>
      </c>
      <c r="J2374" s="1">
        <v>44172</v>
      </c>
      <c r="K2374" t="s">
        <v>100</v>
      </c>
      <c r="L2374">
        <v>1</v>
      </c>
      <c r="O2374" cm="1">
        <f t="array" ref="O2374">INDEX(EnergyImpactLookups[APreWBkWh-EAD_style],MATCH(1,(EnergyImpactLookups[Statewide Offering ID]=$B2374)*(EnergyImpactLookups[BldgType]=$C2374)*(EnergyImpactLookups[BldgVint]=$D2374)*(EnergyImpactLookups[BldgLoc]=$E2374),0))</f>
        <v>78.387299999999996</v>
      </c>
      <c r="P2374" cm="1">
        <f t="array" ref="P2374">INDEX(EnergyImpactLookups[APreWBkW-EAD_style],MATCH(1,(EnergyImpactLookups[Statewide Offering ID]=$B2374)*(EnergyImpactLookups[BldgType]=$C2374)*(EnergyImpactLookups[BldgVint]=$D2374)*(EnergyImpactLookups[BldgLoc]=$E2374),0))</f>
        <v>0.1191</v>
      </c>
      <c r="Q2374" cm="1">
        <f t="array" ref="Q2374">INDEX(EnergyImpactLookups[APreWBtherm],MATCH(1,(EnergyImpactLookups[Statewide Offering ID]=$B2374)*(EnergyImpactLookups[BldgType]=$C2374)*(EnergyImpactLookups[BldgVint]=$D2374)*(EnergyImpactLookups[BldgLoc]=$E2374),0))</f>
        <v>0</v>
      </c>
      <c r="R2374" cm="1">
        <f t="array" ref="R2374">INDEX(EnergyImpactLookups[AStdWBkWh],MATCH(1,(EnergyImpactLookups[Statewide Offering ID]=$B2374)*(EnergyImpactLookups[BldgType]=$C2374)*(EnergyImpactLookups[BldgVint]=$D2374)*(EnergyImpactLookups[BldgLoc]=$E2374),0))</f>
        <v>60.7149</v>
      </c>
      <c r="S2374" cm="1">
        <f t="array" ref="S2374">INDEX(EnergyImpactLookups[AStdWBkW],MATCH(1,(EnergyImpactLookups[Statewide Offering ID]=$B2374)*(EnergyImpactLookups[BldgType]=$C2374)*(EnergyImpactLookups[BldgVint]=$D2374)*(EnergyImpactLookups[BldgLoc]=$E2374),0))</f>
        <v>9.2600000000000002E-2</v>
      </c>
      <c r="T2374" cm="1">
        <f t="array" ref="T2374">INDEX(EnergyImpactLookups[AStdWBtherm],MATCH(1,(EnergyImpactLookups[Statewide Offering ID]=$B2374)*(EnergyImpactLookups[BldgType]=$C2374)*(EnergyImpactLookups[BldgVint]=$D2374)*(EnergyImpactLookups[BldgLoc]=$E2374),0))</f>
        <v>0</v>
      </c>
    </row>
    <row r="2375" spans="1:20" x14ac:dyDescent="0.3">
      <c r="A2375" t="s">
        <v>95</v>
      </c>
      <c r="B2375" t="s">
        <v>202</v>
      </c>
      <c r="C2375" t="s">
        <v>130</v>
      </c>
      <c r="D2375" t="s">
        <v>752</v>
      </c>
      <c r="E2375" t="s">
        <v>106</v>
      </c>
      <c r="F2375" t="s">
        <v>129</v>
      </c>
      <c r="G2375" t="s">
        <v>231</v>
      </c>
      <c r="H2375" t="s">
        <v>232</v>
      </c>
      <c r="I2375" t="s">
        <v>65</v>
      </c>
      <c r="J2375" s="1">
        <v>44172</v>
      </c>
      <c r="K2375" t="s">
        <v>100</v>
      </c>
      <c r="L2375">
        <v>1</v>
      </c>
      <c r="O2375" cm="1">
        <f t="array" ref="O2375">INDEX(EnergyImpactLookups[APreWBkWh-EAD_style],MATCH(1,(EnergyImpactLookups[Statewide Offering ID]=$B2375)*(EnergyImpactLookups[BldgType]=$C2375)*(EnergyImpactLookups[BldgVint]=$D2375)*(EnergyImpactLookups[BldgLoc]=$E2375),0))</f>
        <v>14.766299999999999</v>
      </c>
      <c r="P2375" cm="1">
        <f t="array" ref="P2375">INDEX(EnergyImpactLookups[APreWBkW-EAD_style],MATCH(1,(EnergyImpactLookups[Statewide Offering ID]=$B2375)*(EnergyImpactLookups[BldgType]=$C2375)*(EnergyImpactLookups[BldgVint]=$D2375)*(EnergyImpactLookups[BldgLoc]=$E2375),0))</f>
        <v>1.32E-2</v>
      </c>
      <c r="Q2375" cm="1">
        <f t="array" ref="Q2375">INDEX(EnergyImpactLookups[APreWBtherm],MATCH(1,(EnergyImpactLookups[Statewide Offering ID]=$B2375)*(EnergyImpactLookups[BldgType]=$C2375)*(EnergyImpactLookups[BldgVint]=$D2375)*(EnergyImpactLookups[BldgLoc]=$E2375),0))</f>
        <v>0</v>
      </c>
      <c r="R2375" cm="1">
        <f t="array" ref="R2375">INDEX(EnergyImpactLookups[AStdWBkWh],MATCH(1,(EnergyImpactLookups[Statewide Offering ID]=$B2375)*(EnergyImpactLookups[BldgType]=$C2375)*(EnergyImpactLookups[BldgVint]=$D2375)*(EnergyImpactLookups[BldgLoc]=$E2375),0))</f>
        <v>11.1526</v>
      </c>
      <c r="S2375" cm="1">
        <f t="array" ref="S2375">INDEX(EnergyImpactLookups[AStdWBkW],MATCH(1,(EnergyImpactLookups[Statewide Offering ID]=$B2375)*(EnergyImpactLookups[BldgType]=$C2375)*(EnergyImpactLookups[BldgVint]=$D2375)*(EnergyImpactLookups[BldgLoc]=$E2375),0))</f>
        <v>1.0200000000000001E-2</v>
      </c>
      <c r="T2375" cm="1">
        <f t="array" ref="T2375">INDEX(EnergyImpactLookups[AStdWBtherm],MATCH(1,(EnergyImpactLookups[Statewide Offering ID]=$B2375)*(EnergyImpactLookups[BldgType]=$C2375)*(EnergyImpactLookups[BldgVint]=$D2375)*(EnergyImpactLookups[BldgLoc]=$E2375),0))</f>
        <v>0</v>
      </c>
    </row>
    <row r="2376" spans="1:20" x14ac:dyDescent="0.3">
      <c r="A2376" t="s">
        <v>95</v>
      </c>
      <c r="B2376" t="s">
        <v>202</v>
      </c>
      <c r="C2376" t="s">
        <v>130</v>
      </c>
      <c r="D2376" t="s">
        <v>752</v>
      </c>
      <c r="E2376" t="s">
        <v>107</v>
      </c>
      <c r="F2376" t="s">
        <v>129</v>
      </c>
      <c r="G2376" t="s">
        <v>231</v>
      </c>
      <c r="H2376" t="s">
        <v>232</v>
      </c>
      <c r="I2376" t="s">
        <v>65</v>
      </c>
      <c r="J2376" s="1">
        <v>44172</v>
      </c>
      <c r="K2376" t="s">
        <v>100</v>
      </c>
      <c r="L2376">
        <v>1</v>
      </c>
      <c r="O2376" cm="1">
        <f t="array" ref="O2376">INDEX(EnergyImpactLookups[APreWBkWh-EAD_style],MATCH(1,(EnergyImpactLookups[Statewide Offering ID]=$B2376)*(EnergyImpactLookups[BldgType]=$C2376)*(EnergyImpactLookups[BldgVint]=$D2376)*(EnergyImpactLookups[BldgLoc]=$E2376),0))</f>
        <v>41.972700000000003</v>
      </c>
      <c r="P2376" cm="1">
        <f t="array" ref="P2376">INDEX(EnergyImpactLookups[APreWBkW-EAD_style],MATCH(1,(EnergyImpactLookups[Statewide Offering ID]=$B2376)*(EnergyImpactLookups[BldgType]=$C2376)*(EnergyImpactLookups[BldgVint]=$D2376)*(EnergyImpactLookups[BldgLoc]=$E2376),0))</f>
        <v>5.0599999999999999E-2</v>
      </c>
      <c r="Q2376" cm="1">
        <f t="array" ref="Q2376">INDEX(EnergyImpactLookups[APreWBtherm],MATCH(1,(EnergyImpactLookups[Statewide Offering ID]=$B2376)*(EnergyImpactLookups[BldgType]=$C2376)*(EnergyImpactLookups[BldgVint]=$D2376)*(EnergyImpactLookups[BldgLoc]=$E2376),0))</f>
        <v>0</v>
      </c>
      <c r="R2376" cm="1">
        <f t="array" ref="R2376">INDEX(EnergyImpactLookups[AStdWBkWh],MATCH(1,(EnergyImpactLookups[Statewide Offering ID]=$B2376)*(EnergyImpactLookups[BldgType]=$C2376)*(EnergyImpactLookups[BldgVint]=$D2376)*(EnergyImpactLookups[BldgLoc]=$E2376),0))</f>
        <v>32.4345</v>
      </c>
      <c r="S2376" cm="1">
        <f t="array" ref="S2376">INDEX(EnergyImpactLookups[AStdWBkW],MATCH(1,(EnergyImpactLookups[Statewide Offering ID]=$B2376)*(EnergyImpactLookups[BldgType]=$C2376)*(EnergyImpactLookups[BldgVint]=$D2376)*(EnergyImpactLookups[BldgLoc]=$E2376),0))</f>
        <v>3.9300000000000002E-2</v>
      </c>
      <c r="T2376" cm="1">
        <f t="array" ref="T2376">INDEX(EnergyImpactLookups[AStdWBtherm],MATCH(1,(EnergyImpactLookups[Statewide Offering ID]=$B2376)*(EnergyImpactLookups[BldgType]=$C2376)*(EnergyImpactLookups[BldgVint]=$D2376)*(EnergyImpactLookups[BldgLoc]=$E2376),0))</f>
        <v>0</v>
      </c>
    </row>
    <row r="2377" spans="1:20" x14ac:dyDescent="0.3">
      <c r="A2377" t="s">
        <v>95</v>
      </c>
      <c r="B2377" t="s">
        <v>202</v>
      </c>
      <c r="C2377" t="s">
        <v>130</v>
      </c>
      <c r="D2377" t="s">
        <v>752</v>
      </c>
      <c r="E2377" t="s">
        <v>109</v>
      </c>
      <c r="F2377" t="s">
        <v>129</v>
      </c>
      <c r="G2377" t="s">
        <v>231</v>
      </c>
      <c r="H2377" t="s">
        <v>232</v>
      </c>
      <c r="I2377" t="s">
        <v>65</v>
      </c>
      <c r="J2377" s="1">
        <v>44172</v>
      </c>
      <c r="K2377" t="s">
        <v>100</v>
      </c>
      <c r="L2377">
        <v>1</v>
      </c>
      <c r="O2377" cm="1">
        <f t="array" ref="O2377">INDEX(EnergyImpactLookups[APreWBkWh-EAD_style],MATCH(1,(EnergyImpactLookups[Statewide Offering ID]=$B2377)*(EnergyImpactLookups[BldgType]=$C2377)*(EnergyImpactLookups[BldgVint]=$D2377)*(EnergyImpactLookups[BldgLoc]=$E2377),0))</f>
        <v>75.988799999999998</v>
      </c>
      <c r="P2377" cm="1">
        <f t="array" ref="P2377">INDEX(EnergyImpactLookups[APreWBkW-EAD_style],MATCH(1,(EnergyImpactLookups[Statewide Offering ID]=$B2377)*(EnergyImpactLookups[BldgType]=$C2377)*(EnergyImpactLookups[BldgVint]=$D2377)*(EnergyImpactLookups[BldgLoc]=$E2377),0))</f>
        <v>6.88E-2</v>
      </c>
      <c r="Q2377" cm="1">
        <f t="array" ref="Q2377">INDEX(EnergyImpactLookups[APreWBtherm],MATCH(1,(EnergyImpactLookups[Statewide Offering ID]=$B2377)*(EnergyImpactLookups[BldgType]=$C2377)*(EnergyImpactLookups[BldgVint]=$D2377)*(EnergyImpactLookups[BldgLoc]=$E2377),0))</f>
        <v>0</v>
      </c>
      <c r="R2377" cm="1">
        <f t="array" ref="R2377">INDEX(EnergyImpactLookups[AStdWBkWh],MATCH(1,(EnergyImpactLookups[Statewide Offering ID]=$B2377)*(EnergyImpactLookups[BldgType]=$C2377)*(EnergyImpactLookups[BldgVint]=$D2377)*(EnergyImpactLookups[BldgLoc]=$E2377),0))</f>
        <v>58.815300000000001</v>
      </c>
      <c r="S2377" cm="1">
        <f t="array" ref="S2377">INDEX(EnergyImpactLookups[AStdWBkW],MATCH(1,(EnergyImpactLookups[Statewide Offering ID]=$B2377)*(EnergyImpactLookups[BldgType]=$C2377)*(EnergyImpactLookups[BldgVint]=$D2377)*(EnergyImpactLookups[BldgLoc]=$E2377),0))</f>
        <v>5.3499999999999999E-2</v>
      </c>
      <c r="T2377" cm="1">
        <f t="array" ref="T2377">INDEX(EnergyImpactLookups[AStdWBtherm],MATCH(1,(EnergyImpactLookups[Statewide Offering ID]=$B2377)*(EnergyImpactLookups[BldgType]=$C2377)*(EnergyImpactLookups[BldgVint]=$D2377)*(EnergyImpactLookups[BldgLoc]=$E2377),0))</f>
        <v>0</v>
      </c>
    </row>
    <row r="2378" spans="1:20" x14ac:dyDescent="0.3">
      <c r="A2378" t="s">
        <v>95</v>
      </c>
      <c r="B2378" t="s">
        <v>202</v>
      </c>
      <c r="C2378" t="s">
        <v>130</v>
      </c>
      <c r="D2378" t="s">
        <v>752</v>
      </c>
      <c r="E2378" t="s">
        <v>111</v>
      </c>
      <c r="F2378" t="s">
        <v>129</v>
      </c>
      <c r="G2378" t="s">
        <v>231</v>
      </c>
      <c r="H2378" t="s">
        <v>232</v>
      </c>
      <c r="I2378" t="s">
        <v>65</v>
      </c>
      <c r="J2378" s="1">
        <v>44172</v>
      </c>
      <c r="K2378" t="s">
        <v>100</v>
      </c>
      <c r="L2378">
        <v>1</v>
      </c>
      <c r="O2378" cm="1">
        <f t="array" ref="O2378">INDEX(EnergyImpactLookups[APreWBkWh-EAD_style],MATCH(1,(EnergyImpactLookups[Statewide Offering ID]=$B2378)*(EnergyImpactLookups[BldgType]=$C2378)*(EnergyImpactLookups[BldgVint]=$D2378)*(EnergyImpactLookups[BldgLoc]=$E2378),0))</f>
        <v>128.39660000000001</v>
      </c>
      <c r="P2378" cm="1">
        <f t="array" ref="P2378">INDEX(EnergyImpactLookups[APreWBkW-EAD_style],MATCH(1,(EnergyImpactLookups[Statewide Offering ID]=$B2378)*(EnergyImpactLookups[BldgType]=$C2378)*(EnergyImpactLookups[BldgVint]=$D2378)*(EnergyImpactLookups[BldgLoc]=$E2378),0))</f>
        <v>9.4899999999999998E-2</v>
      </c>
      <c r="Q2378" cm="1">
        <f t="array" ref="Q2378">INDEX(EnergyImpactLookups[APreWBtherm],MATCH(1,(EnergyImpactLookups[Statewide Offering ID]=$B2378)*(EnergyImpactLookups[BldgType]=$C2378)*(EnergyImpactLookups[BldgVint]=$D2378)*(EnergyImpactLookups[BldgLoc]=$E2378),0))</f>
        <v>0</v>
      </c>
      <c r="R2378" cm="1">
        <f t="array" ref="R2378">INDEX(EnergyImpactLookups[AStdWBkWh],MATCH(1,(EnergyImpactLookups[Statewide Offering ID]=$B2378)*(EnergyImpactLookups[BldgType]=$C2378)*(EnergyImpactLookups[BldgVint]=$D2378)*(EnergyImpactLookups[BldgLoc]=$E2378),0))</f>
        <v>99.636200000000002</v>
      </c>
      <c r="S2378" cm="1">
        <f t="array" ref="S2378">INDEX(EnergyImpactLookups[AStdWBkW],MATCH(1,(EnergyImpactLookups[Statewide Offering ID]=$B2378)*(EnergyImpactLookups[BldgType]=$C2378)*(EnergyImpactLookups[BldgVint]=$D2378)*(EnergyImpactLookups[BldgLoc]=$E2378),0))</f>
        <v>7.3800000000000004E-2</v>
      </c>
      <c r="T2378" cm="1">
        <f t="array" ref="T2378">INDEX(EnergyImpactLookups[AStdWBtherm],MATCH(1,(EnergyImpactLookups[Statewide Offering ID]=$B2378)*(EnergyImpactLookups[BldgType]=$C2378)*(EnergyImpactLookups[BldgVint]=$D2378)*(EnergyImpactLookups[BldgLoc]=$E2378),0))</f>
        <v>0</v>
      </c>
    </row>
    <row r="2379" spans="1:20" x14ac:dyDescent="0.3">
      <c r="A2379" t="s">
        <v>95</v>
      </c>
      <c r="B2379" t="s">
        <v>202</v>
      </c>
      <c r="C2379" t="s">
        <v>130</v>
      </c>
      <c r="D2379" t="s">
        <v>752</v>
      </c>
      <c r="E2379" t="s">
        <v>112</v>
      </c>
      <c r="F2379" t="s">
        <v>129</v>
      </c>
      <c r="G2379" t="s">
        <v>231</v>
      </c>
      <c r="H2379" t="s">
        <v>232</v>
      </c>
      <c r="I2379" t="s">
        <v>65</v>
      </c>
      <c r="J2379" s="1">
        <v>44172</v>
      </c>
      <c r="K2379" t="s">
        <v>100</v>
      </c>
      <c r="L2379">
        <v>1</v>
      </c>
      <c r="O2379" cm="1">
        <f t="array" ref="O2379">INDEX(EnergyImpactLookups[APreWBkWh-EAD_style],MATCH(1,(EnergyImpactLookups[Statewide Offering ID]=$B2379)*(EnergyImpactLookups[BldgType]=$C2379)*(EnergyImpactLookups[BldgVint]=$D2379)*(EnergyImpactLookups[BldgLoc]=$E2379),0))</f>
        <v>116.3442</v>
      </c>
      <c r="P2379" cm="1">
        <f t="array" ref="P2379">INDEX(EnergyImpactLookups[APreWBkW-EAD_style],MATCH(1,(EnergyImpactLookups[Statewide Offering ID]=$B2379)*(EnergyImpactLookups[BldgType]=$C2379)*(EnergyImpactLookups[BldgVint]=$D2379)*(EnergyImpactLookups[BldgLoc]=$E2379),0))</f>
        <v>0.11360000000000001</v>
      </c>
      <c r="Q2379" cm="1">
        <f t="array" ref="Q2379">INDEX(EnergyImpactLookups[APreWBtherm],MATCH(1,(EnergyImpactLookups[Statewide Offering ID]=$B2379)*(EnergyImpactLookups[BldgType]=$C2379)*(EnergyImpactLookups[BldgVint]=$D2379)*(EnergyImpactLookups[BldgLoc]=$E2379),0))</f>
        <v>0</v>
      </c>
      <c r="R2379" cm="1">
        <f t="array" ref="R2379">INDEX(EnergyImpactLookups[AStdWBkWh],MATCH(1,(EnergyImpactLookups[Statewide Offering ID]=$B2379)*(EnergyImpactLookups[BldgType]=$C2379)*(EnergyImpactLookups[BldgVint]=$D2379)*(EnergyImpactLookups[BldgLoc]=$E2379),0))</f>
        <v>90.122900000000001</v>
      </c>
      <c r="S2379" cm="1">
        <f t="array" ref="S2379">INDEX(EnergyImpactLookups[AStdWBkW],MATCH(1,(EnergyImpactLookups[Statewide Offering ID]=$B2379)*(EnergyImpactLookups[BldgType]=$C2379)*(EnergyImpactLookups[BldgVint]=$D2379)*(EnergyImpactLookups[BldgLoc]=$E2379),0))</f>
        <v>8.8300000000000003E-2</v>
      </c>
      <c r="T2379" cm="1">
        <f t="array" ref="T2379">INDEX(EnergyImpactLookups[AStdWBtherm],MATCH(1,(EnergyImpactLookups[Statewide Offering ID]=$B2379)*(EnergyImpactLookups[BldgType]=$C2379)*(EnergyImpactLookups[BldgVint]=$D2379)*(EnergyImpactLookups[BldgLoc]=$E2379),0))</f>
        <v>0</v>
      </c>
    </row>
    <row r="2380" spans="1:20" x14ac:dyDescent="0.3">
      <c r="A2380" t="s">
        <v>95</v>
      </c>
      <c r="B2380" t="s">
        <v>202</v>
      </c>
      <c r="C2380" t="s">
        <v>130</v>
      </c>
      <c r="D2380" t="s">
        <v>752</v>
      </c>
      <c r="E2380" t="s">
        <v>113</v>
      </c>
      <c r="F2380" t="s">
        <v>129</v>
      </c>
      <c r="G2380" t="s">
        <v>231</v>
      </c>
      <c r="H2380" t="s">
        <v>232</v>
      </c>
      <c r="I2380" t="s">
        <v>65</v>
      </c>
      <c r="J2380" s="1">
        <v>44172</v>
      </c>
      <c r="K2380" t="s">
        <v>100</v>
      </c>
      <c r="L2380">
        <v>1</v>
      </c>
      <c r="O2380" cm="1">
        <f t="array" ref="O2380">INDEX(EnergyImpactLookups[APreWBkWh-EAD_style],MATCH(1,(EnergyImpactLookups[Statewide Offering ID]=$B2380)*(EnergyImpactLookups[BldgType]=$C2380)*(EnergyImpactLookups[BldgVint]=$D2380)*(EnergyImpactLookups[BldgLoc]=$E2380),0))</f>
        <v>115.21510000000001</v>
      </c>
      <c r="P2380" cm="1">
        <f t="array" ref="P2380">INDEX(EnergyImpactLookups[APreWBkW-EAD_style],MATCH(1,(EnergyImpactLookups[Statewide Offering ID]=$B2380)*(EnergyImpactLookups[BldgType]=$C2380)*(EnergyImpactLookups[BldgVint]=$D2380)*(EnergyImpactLookups[BldgLoc]=$E2380),0))</f>
        <v>0.1099</v>
      </c>
      <c r="Q2380" cm="1">
        <f t="array" ref="Q2380">INDEX(EnergyImpactLookups[APreWBtherm],MATCH(1,(EnergyImpactLookups[Statewide Offering ID]=$B2380)*(EnergyImpactLookups[BldgType]=$C2380)*(EnergyImpactLookups[BldgVint]=$D2380)*(EnergyImpactLookups[BldgLoc]=$E2380),0))</f>
        <v>0</v>
      </c>
      <c r="R2380" cm="1">
        <f t="array" ref="R2380">INDEX(EnergyImpactLookups[AStdWBkWh],MATCH(1,(EnergyImpactLookups[Statewide Offering ID]=$B2380)*(EnergyImpactLookups[BldgType]=$C2380)*(EnergyImpactLookups[BldgVint]=$D2380)*(EnergyImpactLookups[BldgLoc]=$E2380),0))</f>
        <v>89.313500000000005</v>
      </c>
      <c r="S2380" cm="1">
        <f t="array" ref="S2380">INDEX(EnergyImpactLookups[AStdWBkW],MATCH(1,(EnergyImpactLookups[Statewide Offering ID]=$B2380)*(EnergyImpactLookups[BldgType]=$C2380)*(EnergyImpactLookups[BldgVint]=$D2380)*(EnergyImpactLookups[BldgLoc]=$E2380),0))</f>
        <v>8.5500000000000007E-2</v>
      </c>
      <c r="T2380" cm="1">
        <f t="array" ref="T2380">INDEX(EnergyImpactLookups[AStdWBtherm],MATCH(1,(EnergyImpactLookups[Statewide Offering ID]=$B2380)*(EnergyImpactLookups[BldgType]=$C2380)*(EnergyImpactLookups[BldgVint]=$D2380)*(EnergyImpactLookups[BldgLoc]=$E2380),0))</f>
        <v>0</v>
      </c>
    </row>
    <row r="2381" spans="1:20" x14ac:dyDescent="0.3">
      <c r="A2381" t="s">
        <v>95</v>
      </c>
      <c r="B2381" t="s">
        <v>202</v>
      </c>
      <c r="C2381" t="s">
        <v>130</v>
      </c>
      <c r="D2381" t="s">
        <v>752</v>
      </c>
      <c r="E2381" t="s">
        <v>114</v>
      </c>
      <c r="F2381" t="s">
        <v>129</v>
      </c>
      <c r="G2381" t="s">
        <v>231</v>
      </c>
      <c r="H2381" t="s">
        <v>232</v>
      </c>
      <c r="I2381" t="s">
        <v>65</v>
      </c>
      <c r="J2381" s="1">
        <v>44172</v>
      </c>
      <c r="K2381" t="s">
        <v>100</v>
      </c>
      <c r="L2381">
        <v>1</v>
      </c>
      <c r="O2381" cm="1">
        <f t="array" ref="O2381">INDEX(EnergyImpactLookups[APreWBkWh-EAD_style],MATCH(1,(EnergyImpactLookups[Statewide Offering ID]=$B2381)*(EnergyImpactLookups[BldgType]=$C2381)*(EnergyImpactLookups[BldgVint]=$D2381)*(EnergyImpactLookups[BldgLoc]=$E2381),0))</f>
        <v>200.05940000000001</v>
      </c>
      <c r="P2381" cm="1">
        <f t="array" ref="P2381">INDEX(EnergyImpactLookups[APreWBkW-EAD_style],MATCH(1,(EnergyImpactLookups[Statewide Offering ID]=$B2381)*(EnergyImpactLookups[BldgType]=$C2381)*(EnergyImpactLookups[BldgVint]=$D2381)*(EnergyImpactLookups[BldgLoc]=$E2381),0))</f>
        <v>0.1731</v>
      </c>
      <c r="Q2381" cm="1">
        <f t="array" ref="Q2381">INDEX(EnergyImpactLookups[APreWBtherm],MATCH(1,(EnergyImpactLookups[Statewide Offering ID]=$B2381)*(EnergyImpactLookups[BldgType]=$C2381)*(EnergyImpactLookups[BldgVint]=$D2381)*(EnergyImpactLookups[BldgLoc]=$E2381),0))</f>
        <v>0</v>
      </c>
      <c r="R2381" cm="1">
        <f t="array" ref="R2381">INDEX(EnergyImpactLookups[AStdWBkWh],MATCH(1,(EnergyImpactLookups[Statewide Offering ID]=$B2381)*(EnergyImpactLookups[BldgType]=$C2381)*(EnergyImpactLookups[BldgVint]=$D2381)*(EnergyImpactLookups[BldgLoc]=$E2381),0))</f>
        <v>154.91499999999999</v>
      </c>
      <c r="S2381" cm="1">
        <f t="array" ref="S2381">INDEX(EnergyImpactLookups[AStdWBkW],MATCH(1,(EnergyImpactLookups[Statewide Offering ID]=$B2381)*(EnergyImpactLookups[BldgType]=$C2381)*(EnergyImpactLookups[BldgVint]=$D2381)*(EnergyImpactLookups[BldgLoc]=$E2381),0))</f>
        <v>0.1346</v>
      </c>
      <c r="T2381" cm="1">
        <f t="array" ref="T2381">INDEX(EnergyImpactLookups[AStdWBtherm],MATCH(1,(EnergyImpactLookups[Statewide Offering ID]=$B2381)*(EnergyImpactLookups[BldgType]=$C2381)*(EnergyImpactLookups[BldgVint]=$D2381)*(EnergyImpactLookups[BldgLoc]=$E2381),0))</f>
        <v>0</v>
      </c>
    </row>
    <row r="2382" spans="1:20" x14ac:dyDescent="0.3">
      <c r="A2382" t="s">
        <v>95</v>
      </c>
      <c r="B2382" t="s">
        <v>202</v>
      </c>
      <c r="C2382" t="s">
        <v>130</v>
      </c>
      <c r="D2382" t="s">
        <v>752</v>
      </c>
      <c r="E2382" t="s">
        <v>115</v>
      </c>
      <c r="F2382" t="s">
        <v>129</v>
      </c>
      <c r="G2382" t="s">
        <v>231</v>
      </c>
      <c r="H2382" t="s">
        <v>232</v>
      </c>
      <c r="I2382" t="s">
        <v>65</v>
      </c>
      <c r="J2382" s="1">
        <v>44172</v>
      </c>
      <c r="K2382" t="s">
        <v>100</v>
      </c>
      <c r="L2382">
        <v>1</v>
      </c>
      <c r="O2382" cm="1">
        <f t="array" ref="O2382">INDEX(EnergyImpactLookups[APreWBkWh-EAD_style],MATCH(1,(EnergyImpactLookups[Statewide Offering ID]=$B2382)*(EnergyImpactLookups[BldgType]=$C2382)*(EnergyImpactLookups[BldgVint]=$D2382)*(EnergyImpactLookups[BldgLoc]=$E2382),0))</f>
        <v>114.63679999999999</v>
      </c>
      <c r="P2382" cm="1">
        <f t="array" ref="P2382">INDEX(EnergyImpactLookups[APreWBkW-EAD_style],MATCH(1,(EnergyImpactLookups[Statewide Offering ID]=$B2382)*(EnergyImpactLookups[BldgType]=$C2382)*(EnergyImpactLookups[BldgVint]=$D2382)*(EnergyImpactLookups[BldgLoc]=$E2382),0))</f>
        <v>0.14499999999999999</v>
      </c>
      <c r="Q2382" cm="1">
        <f t="array" ref="Q2382">INDEX(EnergyImpactLookups[APreWBtherm],MATCH(1,(EnergyImpactLookups[Statewide Offering ID]=$B2382)*(EnergyImpactLookups[BldgType]=$C2382)*(EnergyImpactLookups[BldgVint]=$D2382)*(EnergyImpactLookups[BldgLoc]=$E2382),0))</f>
        <v>0</v>
      </c>
      <c r="R2382" cm="1">
        <f t="array" ref="R2382">INDEX(EnergyImpactLookups[AStdWBkWh],MATCH(1,(EnergyImpactLookups[Statewide Offering ID]=$B2382)*(EnergyImpactLookups[BldgType]=$C2382)*(EnergyImpactLookups[BldgVint]=$D2382)*(EnergyImpactLookups[BldgLoc]=$E2382),0))</f>
        <v>88.670400000000001</v>
      </c>
      <c r="S2382" cm="1">
        <f t="array" ref="S2382">INDEX(EnergyImpactLookups[AStdWBkW],MATCH(1,(EnergyImpactLookups[Statewide Offering ID]=$B2382)*(EnergyImpactLookups[BldgType]=$C2382)*(EnergyImpactLookups[BldgVint]=$D2382)*(EnergyImpactLookups[BldgLoc]=$E2382),0))</f>
        <v>0.1128</v>
      </c>
      <c r="T2382" cm="1">
        <f t="array" ref="T2382">INDEX(EnergyImpactLookups[AStdWBtherm],MATCH(1,(EnergyImpactLookups[Statewide Offering ID]=$B2382)*(EnergyImpactLookups[BldgType]=$C2382)*(EnergyImpactLookups[BldgVint]=$D2382)*(EnergyImpactLookups[BldgLoc]=$E2382),0))</f>
        <v>0</v>
      </c>
    </row>
    <row r="2383" spans="1:20" x14ac:dyDescent="0.3">
      <c r="A2383" t="s">
        <v>95</v>
      </c>
      <c r="B2383" t="s">
        <v>202</v>
      </c>
      <c r="C2383" t="s">
        <v>130</v>
      </c>
      <c r="D2383" t="s">
        <v>752</v>
      </c>
      <c r="E2383" t="s">
        <v>116</v>
      </c>
      <c r="F2383" t="s">
        <v>129</v>
      </c>
      <c r="G2383" t="s">
        <v>231</v>
      </c>
      <c r="H2383" t="s">
        <v>232</v>
      </c>
      <c r="I2383" t="s">
        <v>65</v>
      </c>
      <c r="J2383" s="1">
        <v>44172</v>
      </c>
      <c r="K2383" t="s">
        <v>100</v>
      </c>
      <c r="L2383">
        <v>1</v>
      </c>
      <c r="O2383" cm="1">
        <f t="array" ref="O2383">INDEX(EnergyImpactLookups[APreWBkWh-EAD_style],MATCH(1,(EnergyImpactLookups[Statewide Offering ID]=$B2383)*(EnergyImpactLookups[BldgType]=$C2383)*(EnergyImpactLookups[BldgVint]=$D2383)*(EnergyImpactLookups[BldgLoc]=$E2383),0))</f>
        <v>211.9513</v>
      </c>
      <c r="P2383" cm="1">
        <f t="array" ref="P2383">INDEX(EnergyImpactLookups[APreWBkW-EAD_style],MATCH(1,(EnergyImpactLookups[Statewide Offering ID]=$B2383)*(EnergyImpactLookups[BldgType]=$C2383)*(EnergyImpactLookups[BldgVint]=$D2383)*(EnergyImpactLookups[BldgLoc]=$E2383),0))</f>
        <v>0.15820000000000001</v>
      </c>
      <c r="Q2383" cm="1">
        <f t="array" ref="Q2383">INDEX(EnergyImpactLookups[APreWBtherm],MATCH(1,(EnergyImpactLookups[Statewide Offering ID]=$B2383)*(EnergyImpactLookups[BldgType]=$C2383)*(EnergyImpactLookups[BldgVint]=$D2383)*(EnergyImpactLookups[BldgLoc]=$E2383),0))</f>
        <v>0</v>
      </c>
      <c r="R2383" cm="1">
        <f t="array" ref="R2383">INDEX(EnergyImpactLookups[AStdWBkWh],MATCH(1,(EnergyImpactLookups[Statewide Offering ID]=$B2383)*(EnergyImpactLookups[BldgType]=$C2383)*(EnergyImpactLookups[BldgVint]=$D2383)*(EnergyImpactLookups[BldgLoc]=$E2383),0))</f>
        <v>164.32849999999999</v>
      </c>
      <c r="S2383" cm="1">
        <f t="array" ref="S2383">INDEX(EnergyImpactLookups[AStdWBkW],MATCH(1,(EnergyImpactLookups[Statewide Offering ID]=$B2383)*(EnergyImpactLookups[BldgType]=$C2383)*(EnergyImpactLookups[BldgVint]=$D2383)*(EnergyImpactLookups[BldgLoc]=$E2383),0))</f>
        <v>0.1231</v>
      </c>
      <c r="T2383" cm="1">
        <f t="array" ref="T2383">INDEX(EnergyImpactLookups[AStdWBtherm],MATCH(1,(EnergyImpactLookups[Statewide Offering ID]=$B2383)*(EnergyImpactLookups[BldgType]=$C2383)*(EnergyImpactLookups[BldgVint]=$D2383)*(EnergyImpactLookups[BldgLoc]=$E2383),0))</f>
        <v>0</v>
      </c>
    </row>
    <row r="2384" spans="1:20" x14ac:dyDescent="0.3">
      <c r="A2384" t="s">
        <v>95</v>
      </c>
      <c r="B2384" t="s">
        <v>202</v>
      </c>
      <c r="C2384" t="s">
        <v>130</v>
      </c>
      <c r="D2384" t="s">
        <v>752</v>
      </c>
      <c r="E2384" t="s">
        <v>117</v>
      </c>
      <c r="F2384" t="s">
        <v>129</v>
      </c>
      <c r="G2384" t="s">
        <v>231</v>
      </c>
      <c r="H2384" t="s">
        <v>232</v>
      </c>
      <c r="I2384" t="s">
        <v>65</v>
      </c>
      <c r="J2384" s="1">
        <v>44172</v>
      </c>
      <c r="K2384" t="s">
        <v>100</v>
      </c>
      <c r="L2384">
        <v>1</v>
      </c>
      <c r="O2384" cm="1">
        <f t="array" ref="O2384">INDEX(EnergyImpactLookups[APreWBkWh-EAD_style],MATCH(1,(EnergyImpactLookups[Statewide Offering ID]=$B2384)*(EnergyImpactLookups[BldgType]=$C2384)*(EnergyImpactLookups[BldgVint]=$D2384)*(EnergyImpactLookups[BldgLoc]=$E2384),0))</f>
        <v>238.3081</v>
      </c>
      <c r="P2384" cm="1">
        <f t="array" ref="P2384">INDEX(EnergyImpactLookups[APreWBkW-EAD_style],MATCH(1,(EnergyImpactLookups[Statewide Offering ID]=$B2384)*(EnergyImpactLookups[BldgType]=$C2384)*(EnergyImpactLookups[BldgVint]=$D2384)*(EnergyImpactLookups[BldgLoc]=$E2384),0))</f>
        <v>0.15989999999999999</v>
      </c>
      <c r="Q2384" cm="1">
        <f t="array" ref="Q2384">INDEX(EnergyImpactLookups[APreWBtherm],MATCH(1,(EnergyImpactLookups[Statewide Offering ID]=$B2384)*(EnergyImpactLookups[BldgType]=$C2384)*(EnergyImpactLookups[BldgVint]=$D2384)*(EnergyImpactLookups[BldgLoc]=$E2384),0))</f>
        <v>0</v>
      </c>
      <c r="R2384" cm="1">
        <f t="array" ref="R2384">INDEX(EnergyImpactLookups[AStdWBkWh],MATCH(1,(EnergyImpactLookups[Statewide Offering ID]=$B2384)*(EnergyImpactLookups[BldgType]=$C2384)*(EnergyImpactLookups[BldgVint]=$D2384)*(EnergyImpactLookups[BldgLoc]=$E2384),0))</f>
        <v>184.59989999999999</v>
      </c>
      <c r="S2384" cm="1">
        <f t="array" ref="S2384">INDEX(EnergyImpactLookups[AStdWBkW],MATCH(1,(EnergyImpactLookups[Statewide Offering ID]=$B2384)*(EnergyImpactLookups[BldgType]=$C2384)*(EnergyImpactLookups[BldgVint]=$D2384)*(EnergyImpactLookups[BldgLoc]=$E2384),0))</f>
        <v>0.1244</v>
      </c>
      <c r="T2384" cm="1">
        <f t="array" ref="T2384">INDEX(EnergyImpactLookups[AStdWBtherm],MATCH(1,(EnergyImpactLookups[Statewide Offering ID]=$B2384)*(EnergyImpactLookups[BldgType]=$C2384)*(EnergyImpactLookups[BldgVint]=$D2384)*(EnergyImpactLookups[BldgLoc]=$E2384),0))</f>
        <v>0</v>
      </c>
    </row>
    <row r="2385" spans="1:20" x14ac:dyDescent="0.3">
      <c r="A2385" t="s">
        <v>95</v>
      </c>
      <c r="B2385" t="s">
        <v>202</v>
      </c>
      <c r="C2385" t="s">
        <v>130</v>
      </c>
      <c r="D2385" t="s">
        <v>752</v>
      </c>
      <c r="E2385" t="s">
        <v>118</v>
      </c>
      <c r="F2385" t="s">
        <v>129</v>
      </c>
      <c r="G2385" t="s">
        <v>231</v>
      </c>
      <c r="H2385" t="s">
        <v>232</v>
      </c>
      <c r="I2385" t="s">
        <v>65</v>
      </c>
      <c r="J2385" s="1">
        <v>44172</v>
      </c>
      <c r="K2385" t="s">
        <v>100</v>
      </c>
      <c r="L2385">
        <v>1</v>
      </c>
      <c r="O2385" cm="1">
        <f t="array" ref="O2385">INDEX(EnergyImpactLookups[APreWBkWh-EAD_style],MATCH(1,(EnergyImpactLookups[Statewide Offering ID]=$B2385)*(EnergyImpactLookups[BldgType]=$C2385)*(EnergyImpactLookups[BldgVint]=$D2385)*(EnergyImpactLookups[BldgLoc]=$E2385),0))</f>
        <v>274.1071</v>
      </c>
      <c r="P2385" cm="1">
        <f t="array" ref="P2385">INDEX(EnergyImpactLookups[APreWBkW-EAD_style],MATCH(1,(EnergyImpactLookups[Statewide Offering ID]=$B2385)*(EnergyImpactLookups[BldgType]=$C2385)*(EnergyImpactLookups[BldgVint]=$D2385)*(EnergyImpactLookups[BldgLoc]=$E2385),0))</f>
        <v>0.15820000000000001</v>
      </c>
      <c r="Q2385" cm="1">
        <f t="array" ref="Q2385">INDEX(EnergyImpactLookups[APreWBtherm],MATCH(1,(EnergyImpactLookups[Statewide Offering ID]=$B2385)*(EnergyImpactLookups[BldgType]=$C2385)*(EnergyImpactLookups[BldgVint]=$D2385)*(EnergyImpactLookups[BldgLoc]=$E2385),0))</f>
        <v>0</v>
      </c>
      <c r="R2385" cm="1">
        <f t="array" ref="R2385">INDEX(EnergyImpactLookups[AStdWBkWh],MATCH(1,(EnergyImpactLookups[Statewide Offering ID]=$B2385)*(EnergyImpactLookups[BldgType]=$C2385)*(EnergyImpactLookups[BldgVint]=$D2385)*(EnergyImpactLookups[BldgLoc]=$E2385),0))</f>
        <v>212.9194</v>
      </c>
      <c r="S2385" cm="1">
        <f t="array" ref="S2385">INDEX(EnergyImpactLookups[AStdWBkW],MATCH(1,(EnergyImpactLookups[Statewide Offering ID]=$B2385)*(EnergyImpactLookups[BldgType]=$C2385)*(EnergyImpactLookups[BldgVint]=$D2385)*(EnergyImpactLookups[BldgLoc]=$E2385),0))</f>
        <v>0.123</v>
      </c>
      <c r="T2385" cm="1">
        <f t="array" ref="T2385">INDEX(EnergyImpactLookups[AStdWBtherm],MATCH(1,(EnergyImpactLookups[Statewide Offering ID]=$B2385)*(EnergyImpactLookups[BldgType]=$C2385)*(EnergyImpactLookups[BldgVint]=$D2385)*(EnergyImpactLookups[BldgLoc]=$E2385),0))</f>
        <v>0</v>
      </c>
    </row>
    <row r="2386" spans="1:20" x14ac:dyDescent="0.3">
      <c r="A2386" t="s">
        <v>95</v>
      </c>
      <c r="B2386" t="s">
        <v>202</v>
      </c>
      <c r="C2386" t="s">
        <v>130</v>
      </c>
      <c r="D2386" t="s">
        <v>752</v>
      </c>
      <c r="E2386" t="s">
        <v>119</v>
      </c>
      <c r="F2386" t="s">
        <v>129</v>
      </c>
      <c r="G2386" t="s">
        <v>231</v>
      </c>
      <c r="H2386" t="s">
        <v>232</v>
      </c>
      <c r="I2386" t="s">
        <v>65</v>
      </c>
      <c r="J2386" s="1">
        <v>44172</v>
      </c>
      <c r="K2386" t="s">
        <v>100</v>
      </c>
      <c r="L2386">
        <v>1</v>
      </c>
      <c r="O2386" cm="1">
        <f t="array" ref="O2386">INDEX(EnergyImpactLookups[APreWBkWh-EAD_style],MATCH(1,(EnergyImpactLookups[Statewide Offering ID]=$B2386)*(EnergyImpactLookups[BldgType]=$C2386)*(EnergyImpactLookups[BldgVint]=$D2386)*(EnergyImpactLookups[BldgLoc]=$E2386),0))</f>
        <v>97.886899999999997</v>
      </c>
      <c r="P2386" cm="1">
        <f t="array" ref="P2386">INDEX(EnergyImpactLookups[APreWBkW-EAD_style],MATCH(1,(EnergyImpactLookups[Statewide Offering ID]=$B2386)*(EnergyImpactLookups[BldgType]=$C2386)*(EnergyImpactLookups[BldgVint]=$D2386)*(EnergyImpactLookups[BldgLoc]=$E2386),0))</f>
        <v>8.4500000000000006E-2</v>
      </c>
      <c r="Q2386" cm="1">
        <f t="array" ref="Q2386">INDEX(EnergyImpactLookups[APreWBtherm],MATCH(1,(EnergyImpactLookups[Statewide Offering ID]=$B2386)*(EnergyImpactLookups[BldgType]=$C2386)*(EnergyImpactLookups[BldgVint]=$D2386)*(EnergyImpactLookups[BldgLoc]=$E2386),0))</f>
        <v>0</v>
      </c>
      <c r="R2386" cm="1">
        <f t="array" ref="R2386">INDEX(EnergyImpactLookups[AStdWBkWh],MATCH(1,(EnergyImpactLookups[Statewide Offering ID]=$B2386)*(EnergyImpactLookups[BldgType]=$C2386)*(EnergyImpactLookups[BldgVint]=$D2386)*(EnergyImpactLookups[BldgLoc]=$E2386),0))</f>
        <v>73.964100000000002</v>
      </c>
      <c r="S2386" cm="1">
        <f t="array" ref="S2386">INDEX(EnergyImpactLookups[AStdWBkW],MATCH(1,(EnergyImpactLookups[Statewide Offering ID]=$B2386)*(EnergyImpactLookups[BldgType]=$C2386)*(EnergyImpactLookups[BldgVint]=$D2386)*(EnergyImpactLookups[BldgLoc]=$E2386),0))</f>
        <v>6.5699999999999995E-2</v>
      </c>
      <c r="T2386" cm="1">
        <f t="array" ref="T2386">INDEX(EnergyImpactLookups[AStdWBtherm],MATCH(1,(EnergyImpactLookups[Statewide Offering ID]=$B2386)*(EnergyImpactLookups[BldgType]=$C2386)*(EnergyImpactLookups[BldgVint]=$D2386)*(EnergyImpactLookups[BldgLoc]=$E2386),0))</f>
        <v>0</v>
      </c>
    </row>
    <row r="2387" spans="1:20" x14ac:dyDescent="0.3">
      <c r="A2387" t="s">
        <v>95</v>
      </c>
      <c r="B2387" t="s">
        <v>202</v>
      </c>
      <c r="C2387" t="s">
        <v>131</v>
      </c>
      <c r="D2387" t="s">
        <v>752</v>
      </c>
      <c r="E2387" t="s">
        <v>99</v>
      </c>
      <c r="F2387" t="s">
        <v>129</v>
      </c>
      <c r="G2387" t="s">
        <v>231</v>
      </c>
      <c r="H2387" t="s">
        <v>232</v>
      </c>
      <c r="I2387" t="s">
        <v>65</v>
      </c>
      <c r="J2387" s="1">
        <v>44172</v>
      </c>
      <c r="K2387" t="s">
        <v>100</v>
      </c>
      <c r="L2387">
        <v>1</v>
      </c>
      <c r="O2387" cm="1">
        <f t="array" ref="O2387">INDEX(EnergyImpactLookups[APreWBkWh-EAD_style],MATCH(1,(EnergyImpactLookups[Statewide Offering ID]=$B2387)*(EnergyImpactLookups[BldgType]=$C2387)*(EnergyImpactLookups[BldgVint]=$D2387)*(EnergyImpactLookups[BldgLoc]=$E2387),0))</f>
        <v>15.976000000000001</v>
      </c>
      <c r="P2387" cm="1">
        <f t="array" ref="P2387">INDEX(EnergyImpactLookups[APreWBkW-EAD_style],MATCH(1,(EnergyImpactLookups[Statewide Offering ID]=$B2387)*(EnergyImpactLookups[BldgType]=$C2387)*(EnergyImpactLookups[BldgVint]=$D2387)*(EnergyImpactLookups[BldgLoc]=$E2387),0))</f>
        <v>0</v>
      </c>
      <c r="Q2387" cm="1">
        <f t="array" ref="Q2387">INDEX(EnergyImpactLookups[APreWBtherm],MATCH(1,(EnergyImpactLookups[Statewide Offering ID]=$B2387)*(EnergyImpactLookups[BldgType]=$C2387)*(EnergyImpactLookups[BldgVint]=$D2387)*(EnergyImpactLookups[BldgLoc]=$E2387),0))</f>
        <v>0</v>
      </c>
      <c r="R2387" cm="1">
        <f t="array" ref="R2387">INDEX(EnergyImpactLookups[AStdWBkWh],MATCH(1,(EnergyImpactLookups[Statewide Offering ID]=$B2387)*(EnergyImpactLookups[BldgType]=$C2387)*(EnergyImpactLookups[BldgVint]=$D2387)*(EnergyImpactLookups[BldgLoc]=$E2387),0))</f>
        <v>11.366199999999999</v>
      </c>
      <c r="S2387" cm="1">
        <f t="array" ref="S2387">INDEX(EnergyImpactLookups[AStdWBkW],MATCH(1,(EnergyImpactLookups[Statewide Offering ID]=$B2387)*(EnergyImpactLookups[BldgType]=$C2387)*(EnergyImpactLookups[BldgVint]=$D2387)*(EnergyImpactLookups[BldgLoc]=$E2387),0))</f>
        <v>0</v>
      </c>
      <c r="T2387" cm="1">
        <f t="array" ref="T2387">INDEX(EnergyImpactLookups[AStdWBtherm],MATCH(1,(EnergyImpactLookups[Statewide Offering ID]=$B2387)*(EnergyImpactLookups[BldgType]=$C2387)*(EnergyImpactLookups[BldgVint]=$D2387)*(EnergyImpactLookups[BldgLoc]=$E2387),0))</f>
        <v>0</v>
      </c>
    </row>
    <row r="2388" spans="1:20" x14ac:dyDescent="0.3">
      <c r="A2388" t="s">
        <v>95</v>
      </c>
      <c r="B2388" t="s">
        <v>202</v>
      </c>
      <c r="C2388" t="s">
        <v>131</v>
      </c>
      <c r="D2388" t="s">
        <v>752</v>
      </c>
      <c r="E2388" t="s">
        <v>103</v>
      </c>
      <c r="F2388" t="s">
        <v>129</v>
      </c>
      <c r="G2388" t="s">
        <v>231</v>
      </c>
      <c r="H2388" t="s">
        <v>232</v>
      </c>
      <c r="I2388" t="s">
        <v>65</v>
      </c>
      <c r="J2388" s="1">
        <v>44172</v>
      </c>
      <c r="K2388" t="s">
        <v>100</v>
      </c>
      <c r="L2388">
        <v>1</v>
      </c>
      <c r="O2388" cm="1">
        <f t="array" ref="O2388">INDEX(EnergyImpactLookups[APreWBkWh-EAD_style],MATCH(1,(EnergyImpactLookups[Statewide Offering ID]=$B2388)*(EnergyImpactLookups[BldgType]=$C2388)*(EnergyImpactLookups[BldgVint]=$D2388)*(EnergyImpactLookups[BldgLoc]=$E2388),0))</f>
        <v>43.232100000000003</v>
      </c>
      <c r="P2388" cm="1">
        <f t="array" ref="P2388">INDEX(EnergyImpactLookups[APreWBkW-EAD_style],MATCH(1,(EnergyImpactLookups[Statewide Offering ID]=$B2388)*(EnergyImpactLookups[BldgType]=$C2388)*(EnergyImpactLookups[BldgVint]=$D2388)*(EnergyImpactLookups[BldgLoc]=$E2388),0))</f>
        <v>8.9800000000000005E-2</v>
      </c>
      <c r="Q2388" cm="1">
        <f t="array" ref="Q2388">INDEX(EnergyImpactLookups[APreWBtherm],MATCH(1,(EnergyImpactLookups[Statewide Offering ID]=$B2388)*(EnergyImpactLookups[BldgType]=$C2388)*(EnergyImpactLookups[BldgVint]=$D2388)*(EnergyImpactLookups[BldgLoc]=$E2388),0))</f>
        <v>0</v>
      </c>
      <c r="R2388" cm="1">
        <f t="array" ref="R2388">INDEX(EnergyImpactLookups[AStdWBkWh],MATCH(1,(EnergyImpactLookups[Statewide Offering ID]=$B2388)*(EnergyImpactLookups[BldgType]=$C2388)*(EnergyImpactLookups[BldgVint]=$D2388)*(EnergyImpactLookups[BldgLoc]=$E2388),0))</f>
        <v>32.564399999999999</v>
      </c>
      <c r="S2388" cm="1">
        <f t="array" ref="S2388">INDEX(EnergyImpactLookups[AStdWBkW],MATCH(1,(EnergyImpactLookups[Statewide Offering ID]=$B2388)*(EnergyImpactLookups[BldgType]=$C2388)*(EnergyImpactLookups[BldgVint]=$D2388)*(EnergyImpactLookups[BldgLoc]=$E2388),0))</f>
        <v>6.9800000000000001E-2</v>
      </c>
      <c r="T2388" cm="1">
        <f t="array" ref="T2388">INDEX(EnergyImpactLookups[AStdWBtherm],MATCH(1,(EnergyImpactLookups[Statewide Offering ID]=$B2388)*(EnergyImpactLookups[BldgType]=$C2388)*(EnergyImpactLookups[BldgVint]=$D2388)*(EnergyImpactLookups[BldgLoc]=$E2388),0))</f>
        <v>0</v>
      </c>
    </row>
    <row r="2389" spans="1:20" x14ac:dyDescent="0.3">
      <c r="A2389" t="s">
        <v>95</v>
      </c>
      <c r="B2389" t="s">
        <v>202</v>
      </c>
      <c r="C2389" t="s">
        <v>131</v>
      </c>
      <c r="D2389" t="s">
        <v>752</v>
      </c>
      <c r="E2389" t="s">
        <v>104</v>
      </c>
      <c r="F2389" t="s">
        <v>129</v>
      </c>
      <c r="G2389" t="s">
        <v>231</v>
      </c>
      <c r="H2389" t="s">
        <v>232</v>
      </c>
      <c r="I2389" t="s">
        <v>65</v>
      </c>
      <c r="J2389" s="1">
        <v>44172</v>
      </c>
      <c r="K2389" t="s">
        <v>100</v>
      </c>
      <c r="L2389">
        <v>1</v>
      </c>
      <c r="O2389" cm="1">
        <f t="array" ref="O2389">INDEX(EnergyImpactLookups[APreWBkWh-EAD_style],MATCH(1,(EnergyImpactLookups[Statewide Offering ID]=$B2389)*(EnergyImpactLookups[BldgType]=$C2389)*(EnergyImpactLookups[BldgVint]=$D2389)*(EnergyImpactLookups[BldgLoc]=$E2389),0))</f>
        <v>15.735300000000001</v>
      </c>
      <c r="P2389" cm="1">
        <f t="array" ref="P2389">INDEX(EnergyImpactLookups[APreWBkW-EAD_style],MATCH(1,(EnergyImpactLookups[Statewide Offering ID]=$B2389)*(EnergyImpactLookups[BldgType]=$C2389)*(EnergyImpactLookups[BldgVint]=$D2389)*(EnergyImpactLookups[BldgLoc]=$E2389),0))</f>
        <v>4.8500000000000001E-2</v>
      </c>
      <c r="Q2389" cm="1">
        <f t="array" ref="Q2389">INDEX(EnergyImpactLookups[APreWBtherm],MATCH(1,(EnergyImpactLookups[Statewide Offering ID]=$B2389)*(EnergyImpactLookups[BldgType]=$C2389)*(EnergyImpactLookups[BldgVint]=$D2389)*(EnergyImpactLookups[BldgLoc]=$E2389),0))</f>
        <v>0</v>
      </c>
      <c r="R2389" cm="1">
        <f t="array" ref="R2389">INDEX(EnergyImpactLookups[AStdWBkWh],MATCH(1,(EnergyImpactLookups[Statewide Offering ID]=$B2389)*(EnergyImpactLookups[BldgType]=$C2389)*(EnergyImpactLookups[BldgVint]=$D2389)*(EnergyImpactLookups[BldgLoc]=$E2389),0))</f>
        <v>11.785500000000001</v>
      </c>
      <c r="S2389" cm="1">
        <f t="array" ref="S2389">INDEX(EnergyImpactLookups[AStdWBkW],MATCH(1,(EnergyImpactLookups[Statewide Offering ID]=$B2389)*(EnergyImpactLookups[BldgType]=$C2389)*(EnergyImpactLookups[BldgVint]=$D2389)*(EnergyImpactLookups[BldgLoc]=$E2389),0))</f>
        <v>3.7699999999999997E-2</v>
      </c>
      <c r="T2389" cm="1">
        <f t="array" ref="T2389">INDEX(EnergyImpactLookups[AStdWBtherm],MATCH(1,(EnergyImpactLookups[Statewide Offering ID]=$B2389)*(EnergyImpactLookups[BldgType]=$C2389)*(EnergyImpactLookups[BldgVint]=$D2389)*(EnergyImpactLookups[BldgLoc]=$E2389),0))</f>
        <v>0</v>
      </c>
    </row>
    <row r="2390" spans="1:20" x14ac:dyDescent="0.3">
      <c r="A2390" t="s">
        <v>95</v>
      </c>
      <c r="B2390" t="s">
        <v>202</v>
      </c>
      <c r="C2390" t="s">
        <v>131</v>
      </c>
      <c r="D2390" t="s">
        <v>752</v>
      </c>
      <c r="E2390" t="s">
        <v>105</v>
      </c>
      <c r="F2390" t="s">
        <v>129</v>
      </c>
      <c r="G2390" t="s">
        <v>231</v>
      </c>
      <c r="H2390" t="s">
        <v>232</v>
      </c>
      <c r="I2390" t="s">
        <v>65</v>
      </c>
      <c r="J2390" s="1">
        <v>44172</v>
      </c>
      <c r="K2390" t="s">
        <v>100</v>
      </c>
      <c r="L2390">
        <v>1</v>
      </c>
      <c r="O2390" cm="1">
        <f t="array" ref="O2390">INDEX(EnergyImpactLookups[APreWBkWh-EAD_style],MATCH(1,(EnergyImpactLookups[Statewide Offering ID]=$B2390)*(EnergyImpactLookups[BldgType]=$C2390)*(EnergyImpactLookups[BldgVint]=$D2390)*(EnergyImpactLookups[BldgLoc]=$E2390),0))</f>
        <v>59.999600000000001</v>
      </c>
      <c r="P2390" cm="1">
        <f t="array" ref="P2390">INDEX(EnergyImpactLookups[APreWBkW-EAD_style],MATCH(1,(EnergyImpactLookups[Statewide Offering ID]=$B2390)*(EnergyImpactLookups[BldgType]=$C2390)*(EnergyImpactLookups[BldgVint]=$D2390)*(EnergyImpactLookups[BldgLoc]=$E2390),0))</f>
        <v>0.10199999999999999</v>
      </c>
      <c r="Q2390" cm="1">
        <f t="array" ref="Q2390">INDEX(EnergyImpactLookups[APreWBtherm],MATCH(1,(EnergyImpactLookups[Statewide Offering ID]=$B2390)*(EnergyImpactLookups[BldgType]=$C2390)*(EnergyImpactLookups[BldgVint]=$D2390)*(EnergyImpactLookups[BldgLoc]=$E2390),0))</f>
        <v>0</v>
      </c>
      <c r="R2390" cm="1">
        <f t="array" ref="R2390">INDEX(EnergyImpactLookups[AStdWBkWh],MATCH(1,(EnergyImpactLookups[Statewide Offering ID]=$B2390)*(EnergyImpactLookups[BldgType]=$C2390)*(EnergyImpactLookups[BldgVint]=$D2390)*(EnergyImpactLookups[BldgLoc]=$E2390),0))</f>
        <v>46.214300000000001</v>
      </c>
      <c r="S2390" cm="1">
        <f t="array" ref="S2390">INDEX(EnergyImpactLookups[AStdWBkW],MATCH(1,(EnergyImpactLookups[Statewide Offering ID]=$B2390)*(EnergyImpactLookups[BldgType]=$C2390)*(EnergyImpactLookups[BldgVint]=$D2390)*(EnergyImpactLookups[BldgLoc]=$E2390),0))</f>
        <v>7.9299999999999995E-2</v>
      </c>
      <c r="T2390" cm="1">
        <f t="array" ref="T2390">INDEX(EnergyImpactLookups[AStdWBtherm],MATCH(1,(EnergyImpactLookups[Statewide Offering ID]=$B2390)*(EnergyImpactLookups[BldgType]=$C2390)*(EnergyImpactLookups[BldgVint]=$D2390)*(EnergyImpactLookups[BldgLoc]=$E2390),0))</f>
        <v>0</v>
      </c>
    </row>
    <row r="2391" spans="1:20" x14ac:dyDescent="0.3">
      <c r="A2391" t="s">
        <v>95</v>
      </c>
      <c r="B2391" t="s">
        <v>202</v>
      </c>
      <c r="C2391" t="s">
        <v>131</v>
      </c>
      <c r="D2391" t="s">
        <v>752</v>
      </c>
      <c r="E2391" t="s">
        <v>106</v>
      </c>
      <c r="F2391" t="s">
        <v>129</v>
      </c>
      <c r="G2391" t="s">
        <v>231</v>
      </c>
      <c r="H2391" t="s">
        <v>232</v>
      </c>
      <c r="I2391" t="s">
        <v>65</v>
      </c>
      <c r="J2391" s="1">
        <v>44172</v>
      </c>
      <c r="K2391" t="s">
        <v>100</v>
      </c>
      <c r="L2391">
        <v>1</v>
      </c>
      <c r="O2391" cm="1">
        <f t="array" ref="O2391">INDEX(EnergyImpactLookups[APreWBkWh-EAD_style],MATCH(1,(EnergyImpactLookups[Statewide Offering ID]=$B2391)*(EnergyImpactLookups[BldgType]=$C2391)*(EnergyImpactLookups[BldgVint]=$D2391)*(EnergyImpactLookups[BldgLoc]=$E2391),0))</f>
        <v>11.3096</v>
      </c>
      <c r="P2391" cm="1">
        <f t="array" ref="P2391">INDEX(EnergyImpactLookups[APreWBkW-EAD_style],MATCH(1,(EnergyImpactLookups[Statewide Offering ID]=$B2391)*(EnergyImpactLookups[BldgType]=$C2391)*(EnergyImpactLookups[BldgVint]=$D2391)*(EnergyImpactLookups[BldgLoc]=$E2391),0))</f>
        <v>2.41E-2</v>
      </c>
      <c r="Q2391" cm="1">
        <f t="array" ref="Q2391">INDEX(EnergyImpactLookups[APreWBtherm],MATCH(1,(EnergyImpactLookups[Statewide Offering ID]=$B2391)*(EnergyImpactLookups[BldgType]=$C2391)*(EnergyImpactLookups[BldgVint]=$D2391)*(EnergyImpactLookups[BldgLoc]=$E2391),0))</f>
        <v>0</v>
      </c>
      <c r="R2391" cm="1">
        <f t="array" ref="R2391">INDEX(EnergyImpactLookups[AStdWBkWh],MATCH(1,(EnergyImpactLookups[Statewide Offering ID]=$B2391)*(EnergyImpactLookups[BldgType]=$C2391)*(EnergyImpactLookups[BldgVint]=$D2391)*(EnergyImpactLookups[BldgLoc]=$E2391),0))</f>
        <v>8.3664000000000005</v>
      </c>
      <c r="S2391" cm="1">
        <f t="array" ref="S2391">INDEX(EnergyImpactLookups[AStdWBkW],MATCH(1,(EnergyImpactLookups[Statewide Offering ID]=$B2391)*(EnergyImpactLookups[BldgType]=$C2391)*(EnergyImpactLookups[BldgVint]=$D2391)*(EnergyImpactLookups[BldgLoc]=$E2391),0))</f>
        <v>1.8700000000000001E-2</v>
      </c>
      <c r="T2391" cm="1">
        <f t="array" ref="T2391">INDEX(EnergyImpactLookups[AStdWBtherm],MATCH(1,(EnergyImpactLookups[Statewide Offering ID]=$B2391)*(EnergyImpactLookups[BldgType]=$C2391)*(EnergyImpactLookups[BldgVint]=$D2391)*(EnergyImpactLookups[BldgLoc]=$E2391),0))</f>
        <v>0</v>
      </c>
    </row>
    <row r="2392" spans="1:20" x14ac:dyDescent="0.3">
      <c r="A2392" t="s">
        <v>95</v>
      </c>
      <c r="B2392" t="s">
        <v>202</v>
      </c>
      <c r="C2392" t="s">
        <v>131</v>
      </c>
      <c r="D2392" t="s">
        <v>752</v>
      </c>
      <c r="E2392" t="s">
        <v>107</v>
      </c>
      <c r="F2392" t="s">
        <v>129</v>
      </c>
      <c r="G2392" t="s">
        <v>231</v>
      </c>
      <c r="H2392" t="s">
        <v>232</v>
      </c>
      <c r="I2392" t="s">
        <v>65</v>
      </c>
      <c r="J2392" s="1">
        <v>44172</v>
      </c>
      <c r="K2392" t="s">
        <v>100</v>
      </c>
      <c r="L2392">
        <v>1</v>
      </c>
      <c r="O2392" cm="1">
        <f t="array" ref="O2392">INDEX(EnergyImpactLookups[APreWBkWh-EAD_style],MATCH(1,(EnergyImpactLookups[Statewide Offering ID]=$B2392)*(EnergyImpactLookups[BldgType]=$C2392)*(EnergyImpactLookups[BldgVint]=$D2392)*(EnergyImpactLookups[BldgLoc]=$E2392),0))</f>
        <v>42.718400000000003</v>
      </c>
      <c r="P2392" cm="1">
        <f t="array" ref="P2392">INDEX(EnergyImpactLookups[APreWBkW-EAD_style],MATCH(1,(EnergyImpactLookups[Statewide Offering ID]=$B2392)*(EnergyImpactLookups[BldgType]=$C2392)*(EnergyImpactLookups[BldgVint]=$D2392)*(EnergyImpactLookups[BldgLoc]=$E2392),0))</f>
        <v>4.4299999999999999E-2</v>
      </c>
      <c r="Q2392" cm="1">
        <f t="array" ref="Q2392">INDEX(EnergyImpactLookups[APreWBtherm],MATCH(1,(EnergyImpactLookups[Statewide Offering ID]=$B2392)*(EnergyImpactLookups[BldgType]=$C2392)*(EnergyImpactLookups[BldgVint]=$D2392)*(EnergyImpactLookups[BldgLoc]=$E2392),0))</f>
        <v>0</v>
      </c>
      <c r="R2392" cm="1">
        <f t="array" ref="R2392">INDEX(EnergyImpactLookups[AStdWBkWh],MATCH(1,(EnergyImpactLookups[Statewide Offering ID]=$B2392)*(EnergyImpactLookups[BldgType]=$C2392)*(EnergyImpactLookups[BldgVint]=$D2392)*(EnergyImpactLookups[BldgLoc]=$E2392),0))</f>
        <v>33.091299999999997</v>
      </c>
      <c r="S2392" cm="1">
        <f t="array" ref="S2392">INDEX(EnergyImpactLookups[AStdWBkW],MATCH(1,(EnergyImpactLookups[Statewide Offering ID]=$B2392)*(EnergyImpactLookups[BldgType]=$C2392)*(EnergyImpactLookups[BldgVint]=$D2392)*(EnergyImpactLookups[BldgLoc]=$E2392),0))</f>
        <v>3.44E-2</v>
      </c>
      <c r="T2392" cm="1">
        <f t="array" ref="T2392">INDEX(EnergyImpactLookups[AStdWBtherm],MATCH(1,(EnergyImpactLookups[Statewide Offering ID]=$B2392)*(EnergyImpactLookups[BldgType]=$C2392)*(EnergyImpactLookups[BldgVint]=$D2392)*(EnergyImpactLookups[BldgLoc]=$E2392),0))</f>
        <v>0</v>
      </c>
    </row>
    <row r="2393" spans="1:20" x14ac:dyDescent="0.3">
      <c r="A2393" t="s">
        <v>95</v>
      </c>
      <c r="B2393" t="s">
        <v>202</v>
      </c>
      <c r="C2393" t="s">
        <v>131</v>
      </c>
      <c r="D2393" t="s">
        <v>752</v>
      </c>
      <c r="E2393" t="s">
        <v>109</v>
      </c>
      <c r="F2393" t="s">
        <v>129</v>
      </c>
      <c r="G2393" t="s">
        <v>231</v>
      </c>
      <c r="H2393" t="s">
        <v>232</v>
      </c>
      <c r="I2393" t="s">
        <v>65</v>
      </c>
      <c r="J2393" s="1">
        <v>44172</v>
      </c>
      <c r="K2393" t="s">
        <v>100</v>
      </c>
      <c r="L2393">
        <v>1</v>
      </c>
      <c r="O2393" cm="1">
        <f t="array" ref="O2393">INDEX(EnergyImpactLookups[APreWBkWh-EAD_style],MATCH(1,(EnergyImpactLookups[Statewide Offering ID]=$B2393)*(EnergyImpactLookups[BldgType]=$C2393)*(EnergyImpactLookups[BldgVint]=$D2393)*(EnergyImpactLookups[BldgLoc]=$E2393),0))</f>
        <v>59.728299999999997</v>
      </c>
      <c r="P2393" cm="1">
        <f t="array" ref="P2393">INDEX(EnergyImpactLookups[APreWBkW-EAD_style],MATCH(1,(EnergyImpactLookups[Statewide Offering ID]=$B2393)*(EnergyImpactLookups[BldgType]=$C2393)*(EnergyImpactLookups[BldgVint]=$D2393)*(EnergyImpactLookups[BldgLoc]=$E2393),0))</f>
        <v>5.6399999999999999E-2</v>
      </c>
      <c r="Q2393" cm="1">
        <f t="array" ref="Q2393">INDEX(EnergyImpactLookups[APreWBtherm],MATCH(1,(EnergyImpactLookups[Statewide Offering ID]=$B2393)*(EnergyImpactLookups[BldgType]=$C2393)*(EnergyImpactLookups[BldgVint]=$D2393)*(EnergyImpactLookups[BldgLoc]=$E2393),0))</f>
        <v>0</v>
      </c>
      <c r="R2393" cm="1">
        <f t="array" ref="R2393">INDEX(EnergyImpactLookups[AStdWBkWh],MATCH(1,(EnergyImpactLookups[Statewide Offering ID]=$B2393)*(EnergyImpactLookups[BldgType]=$C2393)*(EnergyImpactLookups[BldgVint]=$D2393)*(EnergyImpactLookups[BldgLoc]=$E2393),0))</f>
        <v>46.258299999999998</v>
      </c>
      <c r="S2393" cm="1">
        <f t="array" ref="S2393">INDEX(EnergyImpactLookups[AStdWBkW],MATCH(1,(EnergyImpactLookups[Statewide Offering ID]=$B2393)*(EnergyImpactLookups[BldgType]=$C2393)*(EnergyImpactLookups[BldgVint]=$D2393)*(EnergyImpactLookups[BldgLoc]=$E2393),0))</f>
        <v>4.3900000000000002E-2</v>
      </c>
      <c r="T2393" cm="1">
        <f t="array" ref="T2393">INDEX(EnergyImpactLookups[AStdWBtherm],MATCH(1,(EnergyImpactLookups[Statewide Offering ID]=$B2393)*(EnergyImpactLookups[BldgType]=$C2393)*(EnergyImpactLookups[BldgVint]=$D2393)*(EnergyImpactLookups[BldgLoc]=$E2393),0))</f>
        <v>0</v>
      </c>
    </row>
    <row r="2394" spans="1:20" x14ac:dyDescent="0.3">
      <c r="A2394" t="s">
        <v>95</v>
      </c>
      <c r="B2394" t="s">
        <v>202</v>
      </c>
      <c r="C2394" t="s">
        <v>131</v>
      </c>
      <c r="D2394" t="s">
        <v>752</v>
      </c>
      <c r="E2394" t="s">
        <v>111</v>
      </c>
      <c r="F2394" t="s">
        <v>129</v>
      </c>
      <c r="G2394" t="s">
        <v>231</v>
      </c>
      <c r="H2394" t="s">
        <v>232</v>
      </c>
      <c r="I2394" t="s">
        <v>65</v>
      </c>
      <c r="J2394" s="1">
        <v>44172</v>
      </c>
      <c r="K2394" t="s">
        <v>100</v>
      </c>
      <c r="L2394">
        <v>1</v>
      </c>
      <c r="O2394" cm="1">
        <f t="array" ref="O2394">INDEX(EnergyImpactLookups[APreWBkWh-EAD_style],MATCH(1,(EnergyImpactLookups[Statewide Offering ID]=$B2394)*(EnergyImpactLookups[BldgType]=$C2394)*(EnergyImpactLookups[BldgVint]=$D2394)*(EnergyImpactLookups[BldgLoc]=$E2394),0))</f>
        <v>107.7439</v>
      </c>
      <c r="P2394" cm="1">
        <f t="array" ref="P2394">INDEX(EnergyImpactLookups[APreWBkW-EAD_style],MATCH(1,(EnergyImpactLookups[Statewide Offering ID]=$B2394)*(EnergyImpactLookups[BldgType]=$C2394)*(EnergyImpactLookups[BldgVint]=$D2394)*(EnergyImpactLookups[BldgLoc]=$E2394),0))</f>
        <v>8.5099999999999995E-2</v>
      </c>
      <c r="Q2394" cm="1">
        <f t="array" ref="Q2394">INDEX(EnergyImpactLookups[APreWBtherm],MATCH(1,(EnergyImpactLookups[Statewide Offering ID]=$B2394)*(EnergyImpactLookups[BldgType]=$C2394)*(EnergyImpactLookups[BldgVint]=$D2394)*(EnergyImpactLookups[BldgLoc]=$E2394),0))</f>
        <v>0</v>
      </c>
      <c r="R2394" cm="1">
        <f t="array" ref="R2394">INDEX(EnergyImpactLookups[AStdWBkWh],MATCH(1,(EnergyImpactLookups[Statewide Offering ID]=$B2394)*(EnergyImpactLookups[BldgType]=$C2394)*(EnergyImpactLookups[BldgVint]=$D2394)*(EnergyImpactLookups[BldgLoc]=$E2394),0))</f>
        <v>83.659199999999998</v>
      </c>
      <c r="S2394" cm="1">
        <f t="array" ref="S2394">INDEX(EnergyImpactLookups[AStdWBkW],MATCH(1,(EnergyImpactLookups[Statewide Offering ID]=$B2394)*(EnergyImpactLookups[BldgType]=$C2394)*(EnergyImpactLookups[BldgVint]=$D2394)*(EnergyImpactLookups[BldgLoc]=$E2394),0))</f>
        <v>6.6199999999999995E-2</v>
      </c>
      <c r="T2394" cm="1">
        <f t="array" ref="T2394">INDEX(EnergyImpactLookups[AStdWBtherm],MATCH(1,(EnergyImpactLookups[Statewide Offering ID]=$B2394)*(EnergyImpactLookups[BldgType]=$C2394)*(EnergyImpactLookups[BldgVint]=$D2394)*(EnergyImpactLookups[BldgLoc]=$E2394),0))</f>
        <v>0</v>
      </c>
    </row>
    <row r="2395" spans="1:20" x14ac:dyDescent="0.3">
      <c r="A2395" t="s">
        <v>95</v>
      </c>
      <c r="B2395" t="s">
        <v>202</v>
      </c>
      <c r="C2395" t="s">
        <v>131</v>
      </c>
      <c r="D2395" t="s">
        <v>752</v>
      </c>
      <c r="E2395" t="s">
        <v>112</v>
      </c>
      <c r="F2395" t="s">
        <v>129</v>
      </c>
      <c r="G2395" t="s">
        <v>231</v>
      </c>
      <c r="H2395" t="s">
        <v>232</v>
      </c>
      <c r="I2395" t="s">
        <v>65</v>
      </c>
      <c r="J2395" s="1">
        <v>44172</v>
      </c>
      <c r="K2395" t="s">
        <v>100</v>
      </c>
      <c r="L2395">
        <v>1</v>
      </c>
      <c r="O2395" cm="1">
        <f t="array" ref="O2395">INDEX(EnergyImpactLookups[APreWBkWh-EAD_style],MATCH(1,(EnergyImpactLookups[Statewide Offering ID]=$B2395)*(EnergyImpactLookups[BldgType]=$C2395)*(EnergyImpactLookups[BldgVint]=$D2395)*(EnergyImpactLookups[BldgLoc]=$E2395),0))</f>
        <v>88.833600000000004</v>
      </c>
      <c r="P2395" cm="1">
        <f t="array" ref="P2395">INDEX(EnergyImpactLookups[APreWBkW-EAD_style],MATCH(1,(EnergyImpactLookups[Statewide Offering ID]=$B2395)*(EnergyImpactLookups[BldgType]=$C2395)*(EnergyImpactLookups[BldgVint]=$D2395)*(EnergyImpactLookups[BldgLoc]=$E2395),0))</f>
        <v>0.10009999999999999</v>
      </c>
      <c r="Q2395" cm="1">
        <f t="array" ref="Q2395">INDEX(EnergyImpactLookups[APreWBtherm],MATCH(1,(EnergyImpactLookups[Statewide Offering ID]=$B2395)*(EnergyImpactLookups[BldgType]=$C2395)*(EnergyImpactLookups[BldgVint]=$D2395)*(EnergyImpactLookups[BldgLoc]=$E2395),0))</f>
        <v>0</v>
      </c>
      <c r="R2395" cm="1">
        <f t="array" ref="R2395">INDEX(EnergyImpactLookups[AStdWBkWh],MATCH(1,(EnergyImpactLookups[Statewide Offering ID]=$B2395)*(EnergyImpactLookups[BldgType]=$C2395)*(EnergyImpactLookups[BldgVint]=$D2395)*(EnergyImpactLookups[BldgLoc]=$E2395),0))</f>
        <v>68.807299999999998</v>
      </c>
      <c r="S2395" cm="1">
        <f t="array" ref="S2395">INDEX(EnergyImpactLookups[AStdWBkW],MATCH(1,(EnergyImpactLookups[Statewide Offering ID]=$B2395)*(EnergyImpactLookups[BldgType]=$C2395)*(EnergyImpactLookups[BldgVint]=$D2395)*(EnergyImpactLookups[BldgLoc]=$E2395),0))</f>
        <v>7.7799999999999994E-2</v>
      </c>
      <c r="T2395" cm="1">
        <f t="array" ref="T2395">INDEX(EnergyImpactLookups[AStdWBtherm],MATCH(1,(EnergyImpactLookups[Statewide Offering ID]=$B2395)*(EnergyImpactLookups[BldgType]=$C2395)*(EnergyImpactLookups[BldgVint]=$D2395)*(EnergyImpactLookups[BldgLoc]=$E2395),0))</f>
        <v>0</v>
      </c>
    </row>
    <row r="2396" spans="1:20" x14ac:dyDescent="0.3">
      <c r="A2396" t="s">
        <v>95</v>
      </c>
      <c r="B2396" t="s">
        <v>202</v>
      </c>
      <c r="C2396" t="s">
        <v>131</v>
      </c>
      <c r="D2396" t="s">
        <v>752</v>
      </c>
      <c r="E2396" t="s">
        <v>113</v>
      </c>
      <c r="F2396" t="s">
        <v>129</v>
      </c>
      <c r="G2396" t="s">
        <v>231</v>
      </c>
      <c r="H2396" t="s">
        <v>232</v>
      </c>
      <c r="I2396" t="s">
        <v>65</v>
      </c>
      <c r="J2396" s="1">
        <v>44172</v>
      </c>
      <c r="K2396" t="s">
        <v>100</v>
      </c>
      <c r="L2396">
        <v>1</v>
      </c>
      <c r="O2396" cm="1">
        <f t="array" ref="O2396">INDEX(EnergyImpactLookups[APreWBkWh-EAD_style],MATCH(1,(EnergyImpactLookups[Statewide Offering ID]=$B2396)*(EnergyImpactLookups[BldgType]=$C2396)*(EnergyImpactLookups[BldgVint]=$D2396)*(EnergyImpactLookups[BldgLoc]=$E2396),0))</f>
        <v>118.3976</v>
      </c>
      <c r="P2396" cm="1">
        <f t="array" ref="P2396">INDEX(EnergyImpactLookups[APreWBkW-EAD_style],MATCH(1,(EnergyImpactLookups[Statewide Offering ID]=$B2396)*(EnergyImpactLookups[BldgType]=$C2396)*(EnergyImpactLookups[BldgVint]=$D2396)*(EnergyImpactLookups[BldgLoc]=$E2396),0))</f>
        <v>0.1071</v>
      </c>
      <c r="Q2396" cm="1">
        <f t="array" ref="Q2396">INDEX(EnergyImpactLookups[APreWBtherm],MATCH(1,(EnergyImpactLookups[Statewide Offering ID]=$B2396)*(EnergyImpactLookups[BldgType]=$C2396)*(EnergyImpactLookups[BldgVint]=$D2396)*(EnergyImpactLookups[BldgLoc]=$E2396),0))</f>
        <v>0</v>
      </c>
      <c r="R2396" cm="1">
        <f t="array" ref="R2396">INDEX(EnergyImpactLookups[AStdWBkWh],MATCH(1,(EnergyImpactLookups[Statewide Offering ID]=$B2396)*(EnergyImpactLookups[BldgType]=$C2396)*(EnergyImpactLookups[BldgVint]=$D2396)*(EnergyImpactLookups[BldgLoc]=$E2396),0))</f>
        <v>91.472999999999999</v>
      </c>
      <c r="S2396" cm="1">
        <f t="array" ref="S2396">INDEX(EnergyImpactLookups[AStdWBkW],MATCH(1,(EnergyImpactLookups[Statewide Offering ID]=$B2396)*(EnergyImpactLookups[BldgType]=$C2396)*(EnergyImpactLookups[BldgVint]=$D2396)*(EnergyImpactLookups[BldgLoc]=$E2396),0))</f>
        <v>8.3299999999999999E-2</v>
      </c>
      <c r="T2396" cm="1">
        <f t="array" ref="T2396">INDEX(EnergyImpactLookups[AStdWBtherm],MATCH(1,(EnergyImpactLookups[Statewide Offering ID]=$B2396)*(EnergyImpactLookups[BldgType]=$C2396)*(EnergyImpactLookups[BldgVint]=$D2396)*(EnergyImpactLookups[BldgLoc]=$E2396),0))</f>
        <v>0</v>
      </c>
    </row>
    <row r="2397" spans="1:20" x14ac:dyDescent="0.3">
      <c r="A2397" t="s">
        <v>95</v>
      </c>
      <c r="B2397" t="s">
        <v>202</v>
      </c>
      <c r="C2397" t="s">
        <v>131</v>
      </c>
      <c r="D2397" t="s">
        <v>752</v>
      </c>
      <c r="E2397" t="s">
        <v>114</v>
      </c>
      <c r="F2397" t="s">
        <v>129</v>
      </c>
      <c r="G2397" t="s">
        <v>231</v>
      </c>
      <c r="H2397" t="s">
        <v>232</v>
      </c>
      <c r="I2397" t="s">
        <v>65</v>
      </c>
      <c r="J2397" s="1">
        <v>44172</v>
      </c>
      <c r="K2397" t="s">
        <v>100</v>
      </c>
      <c r="L2397">
        <v>1</v>
      </c>
      <c r="O2397" cm="1">
        <f t="array" ref="O2397">INDEX(EnergyImpactLookups[APreWBkWh-EAD_style],MATCH(1,(EnergyImpactLookups[Statewide Offering ID]=$B2397)*(EnergyImpactLookups[BldgType]=$C2397)*(EnergyImpactLookups[BldgVint]=$D2397)*(EnergyImpactLookups[BldgLoc]=$E2397),0))</f>
        <v>104.4093</v>
      </c>
      <c r="P2397" cm="1">
        <f t="array" ref="P2397">INDEX(EnergyImpactLookups[APreWBkW-EAD_style],MATCH(1,(EnergyImpactLookups[Statewide Offering ID]=$B2397)*(EnergyImpactLookups[BldgType]=$C2397)*(EnergyImpactLookups[BldgVint]=$D2397)*(EnergyImpactLookups[BldgLoc]=$E2397),0))</f>
        <v>0.12909999999999999</v>
      </c>
      <c r="Q2397" cm="1">
        <f t="array" ref="Q2397">INDEX(EnergyImpactLookups[APreWBtherm],MATCH(1,(EnergyImpactLookups[Statewide Offering ID]=$B2397)*(EnergyImpactLookups[BldgType]=$C2397)*(EnergyImpactLookups[BldgVint]=$D2397)*(EnergyImpactLookups[BldgLoc]=$E2397),0))</f>
        <v>0</v>
      </c>
      <c r="R2397" cm="1">
        <f t="array" ref="R2397">INDEX(EnergyImpactLookups[AStdWBkWh],MATCH(1,(EnergyImpactLookups[Statewide Offering ID]=$B2397)*(EnergyImpactLookups[BldgType]=$C2397)*(EnergyImpactLookups[BldgVint]=$D2397)*(EnergyImpactLookups[BldgLoc]=$E2397),0))</f>
        <v>80.612399999999994</v>
      </c>
      <c r="S2397" cm="1">
        <f t="array" ref="S2397">INDEX(EnergyImpactLookups[AStdWBkW],MATCH(1,(EnergyImpactLookups[Statewide Offering ID]=$B2397)*(EnergyImpactLookups[BldgType]=$C2397)*(EnergyImpactLookups[BldgVint]=$D2397)*(EnergyImpactLookups[BldgLoc]=$E2397),0))</f>
        <v>0.1004</v>
      </c>
      <c r="T2397" cm="1">
        <f t="array" ref="T2397">INDEX(EnergyImpactLookups[AStdWBtherm],MATCH(1,(EnergyImpactLookups[Statewide Offering ID]=$B2397)*(EnergyImpactLookups[BldgType]=$C2397)*(EnergyImpactLookups[BldgVint]=$D2397)*(EnergyImpactLookups[BldgLoc]=$E2397),0))</f>
        <v>0</v>
      </c>
    </row>
    <row r="2398" spans="1:20" x14ac:dyDescent="0.3">
      <c r="A2398" t="s">
        <v>95</v>
      </c>
      <c r="B2398" t="s">
        <v>202</v>
      </c>
      <c r="C2398" t="s">
        <v>131</v>
      </c>
      <c r="D2398" t="s">
        <v>752</v>
      </c>
      <c r="E2398" t="s">
        <v>115</v>
      </c>
      <c r="F2398" t="s">
        <v>129</v>
      </c>
      <c r="G2398" t="s">
        <v>231</v>
      </c>
      <c r="H2398" t="s">
        <v>232</v>
      </c>
      <c r="I2398" t="s">
        <v>65</v>
      </c>
      <c r="J2398" s="1">
        <v>44172</v>
      </c>
      <c r="K2398" t="s">
        <v>100</v>
      </c>
      <c r="L2398">
        <v>1</v>
      </c>
      <c r="O2398" cm="1">
        <f t="array" ref="O2398">INDEX(EnergyImpactLookups[APreWBkWh-EAD_style],MATCH(1,(EnergyImpactLookups[Statewide Offering ID]=$B2398)*(EnergyImpactLookups[BldgType]=$C2398)*(EnergyImpactLookups[BldgVint]=$D2398)*(EnergyImpactLookups[BldgLoc]=$E2398),0))</f>
        <v>71.756</v>
      </c>
      <c r="P2398" cm="1">
        <f t="array" ref="P2398">INDEX(EnergyImpactLookups[APreWBkW-EAD_style],MATCH(1,(EnergyImpactLookups[Statewide Offering ID]=$B2398)*(EnergyImpactLookups[BldgType]=$C2398)*(EnergyImpactLookups[BldgVint]=$D2398)*(EnergyImpactLookups[BldgLoc]=$E2398),0))</f>
        <v>0.1221</v>
      </c>
      <c r="Q2398" cm="1">
        <f t="array" ref="Q2398">INDEX(EnergyImpactLookups[APreWBtherm],MATCH(1,(EnergyImpactLookups[Statewide Offering ID]=$B2398)*(EnergyImpactLookups[BldgType]=$C2398)*(EnergyImpactLookups[BldgVint]=$D2398)*(EnergyImpactLookups[BldgLoc]=$E2398),0))</f>
        <v>0</v>
      </c>
      <c r="R2398" cm="1">
        <f t="array" ref="R2398">INDEX(EnergyImpactLookups[AStdWBkWh],MATCH(1,(EnergyImpactLookups[Statewide Offering ID]=$B2398)*(EnergyImpactLookups[BldgType]=$C2398)*(EnergyImpactLookups[BldgVint]=$D2398)*(EnergyImpactLookups[BldgLoc]=$E2398),0))</f>
        <v>55.158700000000003</v>
      </c>
      <c r="S2398" cm="1">
        <f t="array" ref="S2398">INDEX(EnergyImpactLookups[AStdWBkW],MATCH(1,(EnergyImpactLookups[Statewide Offering ID]=$B2398)*(EnergyImpactLookups[BldgType]=$C2398)*(EnergyImpactLookups[BldgVint]=$D2398)*(EnergyImpactLookups[BldgLoc]=$E2398),0))</f>
        <v>9.4899999999999998E-2</v>
      </c>
      <c r="T2398" cm="1">
        <f t="array" ref="T2398">INDEX(EnergyImpactLookups[AStdWBtherm],MATCH(1,(EnergyImpactLookups[Statewide Offering ID]=$B2398)*(EnergyImpactLookups[BldgType]=$C2398)*(EnergyImpactLookups[BldgVint]=$D2398)*(EnergyImpactLookups[BldgLoc]=$E2398),0))</f>
        <v>0</v>
      </c>
    </row>
    <row r="2399" spans="1:20" x14ac:dyDescent="0.3">
      <c r="A2399" t="s">
        <v>95</v>
      </c>
      <c r="B2399" t="s">
        <v>202</v>
      </c>
      <c r="C2399" t="s">
        <v>131</v>
      </c>
      <c r="D2399" t="s">
        <v>752</v>
      </c>
      <c r="E2399" t="s">
        <v>116</v>
      </c>
      <c r="F2399" t="s">
        <v>129</v>
      </c>
      <c r="G2399" t="s">
        <v>231</v>
      </c>
      <c r="H2399" t="s">
        <v>232</v>
      </c>
      <c r="I2399" t="s">
        <v>65</v>
      </c>
      <c r="J2399" s="1">
        <v>44172</v>
      </c>
      <c r="K2399" t="s">
        <v>100</v>
      </c>
      <c r="L2399">
        <v>1</v>
      </c>
      <c r="O2399" cm="1">
        <f t="array" ref="O2399">INDEX(EnergyImpactLookups[APreWBkWh-EAD_style],MATCH(1,(EnergyImpactLookups[Statewide Offering ID]=$B2399)*(EnergyImpactLookups[BldgType]=$C2399)*(EnergyImpactLookups[BldgVint]=$D2399)*(EnergyImpactLookups[BldgLoc]=$E2399),0))</f>
        <v>138.0616</v>
      </c>
      <c r="P2399" cm="1">
        <f t="array" ref="P2399">INDEX(EnergyImpactLookups[APreWBkW-EAD_style],MATCH(1,(EnergyImpactLookups[Statewide Offering ID]=$B2399)*(EnergyImpactLookups[BldgType]=$C2399)*(EnergyImpactLookups[BldgVint]=$D2399)*(EnergyImpactLookups[BldgLoc]=$E2399),0))</f>
        <v>0.12820000000000001</v>
      </c>
      <c r="Q2399" cm="1">
        <f t="array" ref="Q2399">INDEX(EnergyImpactLookups[APreWBtherm],MATCH(1,(EnergyImpactLookups[Statewide Offering ID]=$B2399)*(EnergyImpactLookups[BldgType]=$C2399)*(EnergyImpactLookups[BldgVint]=$D2399)*(EnergyImpactLookups[BldgLoc]=$E2399),0))</f>
        <v>0</v>
      </c>
      <c r="R2399" cm="1">
        <f t="array" ref="R2399">INDEX(EnergyImpactLookups[AStdWBkWh],MATCH(1,(EnergyImpactLookups[Statewide Offering ID]=$B2399)*(EnergyImpactLookups[BldgType]=$C2399)*(EnergyImpactLookups[BldgVint]=$D2399)*(EnergyImpactLookups[BldgLoc]=$E2399),0))</f>
        <v>106.8253</v>
      </c>
      <c r="S2399" cm="1">
        <f t="array" ref="S2399">INDEX(EnergyImpactLookups[AStdWBkW],MATCH(1,(EnergyImpactLookups[Statewide Offering ID]=$B2399)*(EnergyImpactLookups[BldgType]=$C2399)*(EnergyImpactLookups[BldgVint]=$D2399)*(EnergyImpactLookups[BldgLoc]=$E2399),0))</f>
        <v>9.9699999999999997E-2</v>
      </c>
      <c r="T2399" cm="1">
        <f t="array" ref="T2399">INDEX(EnergyImpactLookups[AStdWBtherm],MATCH(1,(EnergyImpactLookups[Statewide Offering ID]=$B2399)*(EnergyImpactLookups[BldgType]=$C2399)*(EnergyImpactLookups[BldgVint]=$D2399)*(EnergyImpactLookups[BldgLoc]=$E2399),0))</f>
        <v>0</v>
      </c>
    </row>
    <row r="2400" spans="1:20" x14ac:dyDescent="0.3">
      <c r="A2400" t="s">
        <v>95</v>
      </c>
      <c r="B2400" t="s">
        <v>202</v>
      </c>
      <c r="C2400" t="s">
        <v>131</v>
      </c>
      <c r="D2400" t="s">
        <v>752</v>
      </c>
      <c r="E2400" t="s">
        <v>117</v>
      </c>
      <c r="F2400" t="s">
        <v>129</v>
      </c>
      <c r="G2400" t="s">
        <v>231</v>
      </c>
      <c r="H2400" t="s">
        <v>232</v>
      </c>
      <c r="I2400" t="s">
        <v>65</v>
      </c>
      <c r="J2400" s="1">
        <v>44172</v>
      </c>
      <c r="K2400" t="s">
        <v>100</v>
      </c>
      <c r="L2400">
        <v>1</v>
      </c>
      <c r="O2400" cm="1">
        <f t="array" ref="O2400">INDEX(EnergyImpactLookups[APreWBkWh-EAD_style],MATCH(1,(EnergyImpactLookups[Statewide Offering ID]=$B2400)*(EnergyImpactLookups[BldgType]=$C2400)*(EnergyImpactLookups[BldgVint]=$D2400)*(EnergyImpactLookups[BldgLoc]=$E2400),0))</f>
        <v>165.27510000000001</v>
      </c>
      <c r="P2400" cm="1">
        <f t="array" ref="P2400">INDEX(EnergyImpactLookups[APreWBkW-EAD_style],MATCH(1,(EnergyImpactLookups[Statewide Offering ID]=$B2400)*(EnergyImpactLookups[BldgType]=$C2400)*(EnergyImpactLookups[BldgVint]=$D2400)*(EnergyImpactLookups[BldgLoc]=$E2400),0))</f>
        <v>0.1303</v>
      </c>
      <c r="Q2400" cm="1">
        <f t="array" ref="Q2400">INDEX(EnergyImpactLookups[APreWBtherm],MATCH(1,(EnergyImpactLookups[Statewide Offering ID]=$B2400)*(EnergyImpactLookups[BldgType]=$C2400)*(EnergyImpactLookups[BldgVint]=$D2400)*(EnergyImpactLookups[BldgLoc]=$E2400),0))</f>
        <v>0</v>
      </c>
      <c r="R2400" cm="1">
        <f t="array" ref="R2400">INDEX(EnergyImpactLookups[AStdWBkWh],MATCH(1,(EnergyImpactLookups[Statewide Offering ID]=$B2400)*(EnergyImpactLookups[BldgType]=$C2400)*(EnergyImpactLookups[BldgVint]=$D2400)*(EnergyImpactLookups[BldgLoc]=$E2400),0))</f>
        <v>127.9965</v>
      </c>
      <c r="S2400" cm="1">
        <f t="array" ref="S2400">INDEX(EnergyImpactLookups[AStdWBkW],MATCH(1,(EnergyImpactLookups[Statewide Offering ID]=$B2400)*(EnergyImpactLookups[BldgType]=$C2400)*(EnergyImpactLookups[BldgVint]=$D2400)*(EnergyImpactLookups[BldgLoc]=$E2400),0))</f>
        <v>0.1013</v>
      </c>
      <c r="T2400" cm="1">
        <f t="array" ref="T2400">INDEX(EnergyImpactLookups[AStdWBtherm],MATCH(1,(EnergyImpactLookups[Statewide Offering ID]=$B2400)*(EnergyImpactLookups[BldgType]=$C2400)*(EnergyImpactLookups[BldgVint]=$D2400)*(EnergyImpactLookups[BldgLoc]=$E2400),0))</f>
        <v>0</v>
      </c>
    </row>
    <row r="2401" spans="1:20" x14ac:dyDescent="0.3">
      <c r="A2401" t="s">
        <v>95</v>
      </c>
      <c r="B2401" t="s">
        <v>202</v>
      </c>
      <c r="C2401" t="s">
        <v>131</v>
      </c>
      <c r="D2401" t="s">
        <v>752</v>
      </c>
      <c r="E2401" t="s">
        <v>118</v>
      </c>
      <c r="F2401" t="s">
        <v>129</v>
      </c>
      <c r="G2401" t="s">
        <v>231</v>
      </c>
      <c r="H2401" t="s">
        <v>232</v>
      </c>
      <c r="I2401" t="s">
        <v>65</v>
      </c>
      <c r="J2401" s="1">
        <v>44172</v>
      </c>
      <c r="K2401" t="s">
        <v>100</v>
      </c>
      <c r="L2401">
        <v>1</v>
      </c>
      <c r="O2401" cm="1">
        <f t="array" ref="O2401">INDEX(EnergyImpactLookups[APreWBkWh-EAD_style],MATCH(1,(EnergyImpactLookups[Statewide Offering ID]=$B2401)*(EnergyImpactLookups[BldgType]=$C2401)*(EnergyImpactLookups[BldgVint]=$D2401)*(EnergyImpactLookups[BldgLoc]=$E2401),0))</f>
        <v>181.3939</v>
      </c>
      <c r="P2401" cm="1">
        <f t="array" ref="P2401">INDEX(EnergyImpactLookups[APreWBkW-EAD_style],MATCH(1,(EnergyImpactLookups[Statewide Offering ID]=$B2401)*(EnergyImpactLookups[BldgType]=$C2401)*(EnergyImpactLookups[BldgVint]=$D2401)*(EnergyImpactLookups[BldgLoc]=$E2401),0))</f>
        <v>0.1283</v>
      </c>
      <c r="Q2401" cm="1">
        <f t="array" ref="Q2401">INDEX(EnergyImpactLookups[APreWBtherm],MATCH(1,(EnergyImpactLookups[Statewide Offering ID]=$B2401)*(EnergyImpactLookups[BldgType]=$C2401)*(EnergyImpactLookups[BldgVint]=$D2401)*(EnergyImpactLookups[BldgLoc]=$E2401),0))</f>
        <v>0</v>
      </c>
      <c r="R2401" cm="1">
        <f t="array" ref="R2401">INDEX(EnergyImpactLookups[AStdWBkWh],MATCH(1,(EnergyImpactLookups[Statewide Offering ID]=$B2401)*(EnergyImpactLookups[BldgType]=$C2401)*(EnergyImpactLookups[BldgVint]=$D2401)*(EnergyImpactLookups[BldgLoc]=$E2401),0))</f>
        <v>140.8167</v>
      </c>
      <c r="S2401" cm="1">
        <f t="array" ref="S2401">INDEX(EnergyImpactLookups[AStdWBkW],MATCH(1,(EnergyImpactLookups[Statewide Offering ID]=$B2401)*(EnergyImpactLookups[BldgType]=$C2401)*(EnergyImpactLookups[BldgVint]=$D2401)*(EnergyImpactLookups[BldgLoc]=$E2401),0))</f>
        <v>9.98E-2</v>
      </c>
      <c r="T2401" cm="1">
        <f t="array" ref="T2401">INDEX(EnergyImpactLookups[AStdWBtherm],MATCH(1,(EnergyImpactLookups[Statewide Offering ID]=$B2401)*(EnergyImpactLookups[BldgType]=$C2401)*(EnergyImpactLookups[BldgVint]=$D2401)*(EnergyImpactLookups[BldgLoc]=$E2401),0))</f>
        <v>0</v>
      </c>
    </row>
    <row r="2402" spans="1:20" x14ac:dyDescent="0.3">
      <c r="A2402" t="s">
        <v>95</v>
      </c>
      <c r="B2402" t="s">
        <v>202</v>
      </c>
      <c r="C2402" t="s">
        <v>131</v>
      </c>
      <c r="D2402" t="s">
        <v>752</v>
      </c>
      <c r="E2402" t="s">
        <v>119</v>
      </c>
      <c r="F2402" t="s">
        <v>129</v>
      </c>
      <c r="G2402" t="s">
        <v>231</v>
      </c>
      <c r="H2402" t="s">
        <v>232</v>
      </c>
      <c r="I2402" t="s">
        <v>65</v>
      </c>
      <c r="J2402" s="1">
        <v>44172</v>
      </c>
      <c r="K2402" t="s">
        <v>100</v>
      </c>
      <c r="L2402">
        <v>1</v>
      </c>
      <c r="O2402" cm="1">
        <f t="array" ref="O2402">INDEX(EnergyImpactLookups[APreWBkWh-EAD_style],MATCH(1,(EnergyImpactLookups[Statewide Offering ID]=$B2402)*(EnergyImpactLookups[BldgType]=$C2402)*(EnergyImpactLookups[BldgVint]=$D2402)*(EnergyImpactLookups[BldgLoc]=$E2402),0))</f>
        <v>22.499199999999998</v>
      </c>
      <c r="P2402" cm="1">
        <f t="array" ref="P2402">INDEX(EnergyImpactLookups[APreWBkW-EAD_style],MATCH(1,(EnergyImpactLookups[Statewide Offering ID]=$B2402)*(EnergyImpactLookups[BldgType]=$C2402)*(EnergyImpactLookups[BldgVint]=$D2402)*(EnergyImpactLookups[BldgLoc]=$E2402),0))</f>
        <v>3.9800000000000002E-2</v>
      </c>
      <c r="Q2402" cm="1">
        <f t="array" ref="Q2402">INDEX(EnergyImpactLookups[APreWBtherm],MATCH(1,(EnergyImpactLookups[Statewide Offering ID]=$B2402)*(EnergyImpactLookups[BldgType]=$C2402)*(EnergyImpactLookups[BldgVint]=$D2402)*(EnergyImpactLookups[BldgLoc]=$E2402),0))</f>
        <v>0</v>
      </c>
      <c r="R2402" cm="1">
        <f t="array" ref="R2402">INDEX(EnergyImpactLookups[AStdWBkWh],MATCH(1,(EnergyImpactLookups[Statewide Offering ID]=$B2402)*(EnergyImpactLookups[BldgType]=$C2402)*(EnergyImpactLookups[BldgVint]=$D2402)*(EnergyImpactLookups[BldgLoc]=$E2402),0))</f>
        <v>17.886900000000001</v>
      </c>
      <c r="S2402" cm="1">
        <f t="array" ref="S2402">INDEX(EnergyImpactLookups[AStdWBkW],MATCH(1,(EnergyImpactLookups[Statewide Offering ID]=$B2402)*(EnergyImpactLookups[BldgType]=$C2402)*(EnergyImpactLookups[BldgVint]=$D2402)*(EnergyImpactLookups[BldgLoc]=$E2402),0))</f>
        <v>3.1E-2</v>
      </c>
      <c r="T2402" cm="1">
        <f t="array" ref="T2402">INDEX(EnergyImpactLookups[AStdWBtherm],MATCH(1,(EnergyImpactLookups[Statewide Offering ID]=$B2402)*(EnergyImpactLookups[BldgType]=$C2402)*(EnergyImpactLookups[BldgVint]=$D2402)*(EnergyImpactLookups[BldgLoc]=$E2402),0))</f>
        <v>0</v>
      </c>
    </row>
    <row r="2403" spans="1:20" x14ac:dyDescent="0.3">
      <c r="A2403" t="s">
        <v>95</v>
      </c>
      <c r="B2403" t="s">
        <v>203</v>
      </c>
      <c r="C2403" t="s">
        <v>127</v>
      </c>
      <c r="D2403" t="s">
        <v>752</v>
      </c>
      <c r="E2403" t="s">
        <v>99</v>
      </c>
      <c r="F2403" t="s">
        <v>129</v>
      </c>
      <c r="G2403" t="s">
        <v>231</v>
      </c>
      <c r="H2403" t="s">
        <v>232</v>
      </c>
      <c r="I2403" t="s">
        <v>65</v>
      </c>
      <c r="J2403" s="1">
        <v>44172</v>
      </c>
      <c r="K2403" t="s">
        <v>100</v>
      </c>
      <c r="L2403">
        <v>1</v>
      </c>
      <c r="O2403" cm="1">
        <f t="array" ref="O2403">INDEX(EnergyImpactLookups[APreWBkWh-EAD_style],MATCH(1,(EnergyImpactLookups[Statewide Offering ID]=$B2403)*(EnergyImpactLookups[BldgType]=$C2403)*(EnergyImpactLookups[BldgVint]=$D2403)*(EnergyImpactLookups[BldgLoc]=$E2403),0))</f>
        <v>8.4700000000000006</v>
      </c>
      <c r="P2403" cm="1">
        <f t="array" ref="P2403">INDEX(EnergyImpactLookups[APreWBkW-EAD_style],MATCH(1,(EnergyImpactLookups[Statewide Offering ID]=$B2403)*(EnergyImpactLookups[BldgType]=$C2403)*(EnergyImpactLookups[BldgVint]=$D2403)*(EnergyImpactLookups[BldgLoc]=$E2403),0))</f>
        <v>0</v>
      </c>
      <c r="Q2403" cm="1">
        <f t="array" ref="Q2403">INDEX(EnergyImpactLookups[APreWBtherm],MATCH(1,(EnergyImpactLookups[Statewide Offering ID]=$B2403)*(EnergyImpactLookups[BldgType]=$C2403)*(EnergyImpactLookups[BldgVint]=$D2403)*(EnergyImpactLookups[BldgLoc]=$E2403),0))</f>
        <v>0</v>
      </c>
      <c r="R2403" cm="1">
        <f t="array" ref="R2403">INDEX(EnergyImpactLookups[AStdWBkWh],MATCH(1,(EnergyImpactLookups[Statewide Offering ID]=$B2403)*(EnergyImpactLookups[BldgType]=$C2403)*(EnergyImpactLookups[BldgVint]=$D2403)*(EnergyImpactLookups[BldgLoc]=$E2403),0))</f>
        <v>6.3643999999999998</v>
      </c>
      <c r="S2403" cm="1">
        <f t="array" ref="S2403">INDEX(EnergyImpactLookups[AStdWBkW],MATCH(1,(EnergyImpactLookups[Statewide Offering ID]=$B2403)*(EnergyImpactLookups[BldgType]=$C2403)*(EnergyImpactLookups[BldgVint]=$D2403)*(EnergyImpactLookups[BldgLoc]=$E2403),0))</f>
        <v>0</v>
      </c>
      <c r="T2403" cm="1">
        <f t="array" ref="T2403">INDEX(EnergyImpactLookups[AStdWBtherm],MATCH(1,(EnergyImpactLookups[Statewide Offering ID]=$B2403)*(EnergyImpactLookups[BldgType]=$C2403)*(EnergyImpactLookups[BldgVint]=$D2403)*(EnergyImpactLookups[BldgLoc]=$E2403),0))</f>
        <v>0</v>
      </c>
    </row>
    <row r="2404" spans="1:20" x14ac:dyDescent="0.3">
      <c r="A2404" t="s">
        <v>95</v>
      </c>
      <c r="B2404" t="s">
        <v>203</v>
      </c>
      <c r="C2404" t="s">
        <v>127</v>
      </c>
      <c r="D2404" t="s">
        <v>752</v>
      </c>
      <c r="E2404" t="s">
        <v>103</v>
      </c>
      <c r="F2404" t="s">
        <v>129</v>
      </c>
      <c r="G2404" t="s">
        <v>231</v>
      </c>
      <c r="H2404" t="s">
        <v>232</v>
      </c>
      <c r="I2404" t="s">
        <v>65</v>
      </c>
      <c r="J2404" s="1">
        <v>44172</v>
      </c>
      <c r="K2404" t="s">
        <v>100</v>
      </c>
      <c r="L2404">
        <v>1</v>
      </c>
      <c r="O2404" cm="1">
        <f t="array" ref="O2404">INDEX(EnergyImpactLookups[APreWBkWh-EAD_style],MATCH(1,(EnergyImpactLookups[Statewide Offering ID]=$B2404)*(EnergyImpactLookups[BldgType]=$C2404)*(EnergyImpactLookups[BldgVint]=$D2404)*(EnergyImpactLookups[BldgLoc]=$E2404),0))</f>
        <v>41.468699999999998</v>
      </c>
      <c r="P2404" cm="1">
        <f t="array" ref="P2404">INDEX(EnergyImpactLookups[APreWBkW-EAD_style],MATCH(1,(EnergyImpactLookups[Statewide Offering ID]=$B2404)*(EnergyImpactLookups[BldgType]=$C2404)*(EnergyImpactLookups[BldgVint]=$D2404)*(EnergyImpactLookups[BldgLoc]=$E2404),0))</f>
        <v>8.9499999999999996E-2</v>
      </c>
      <c r="Q2404" cm="1">
        <f t="array" ref="Q2404">INDEX(EnergyImpactLookups[APreWBtherm],MATCH(1,(EnergyImpactLookups[Statewide Offering ID]=$B2404)*(EnergyImpactLookups[BldgType]=$C2404)*(EnergyImpactLookups[BldgVint]=$D2404)*(EnergyImpactLookups[BldgLoc]=$E2404),0))</f>
        <v>0</v>
      </c>
      <c r="R2404" cm="1">
        <f t="array" ref="R2404">INDEX(EnergyImpactLookups[AStdWBkWh],MATCH(1,(EnergyImpactLookups[Statewide Offering ID]=$B2404)*(EnergyImpactLookups[BldgType]=$C2404)*(EnergyImpactLookups[BldgVint]=$D2404)*(EnergyImpactLookups[BldgLoc]=$E2404),0))</f>
        <v>33.747700000000002</v>
      </c>
      <c r="S2404" cm="1">
        <f t="array" ref="S2404">INDEX(EnergyImpactLookups[AStdWBkW],MATCH(1,(EnergyImpactLookups[Statewide Offering ID]=$B2404)*(EnergyImpactLookups[BldgType]=$C2404)*(EnergyImpactLookups[BldgVint]=$D2404)*(EnergyImpactLookups[BldgLoc]=$E2404),0))</f>
        <v>7.3899999999999993E-2</v>
      </c>
      <c r="T2404" cm="1">
        <f t="array" ref="T2404">INDEX(EnergyImpactLookups[AStdWBtherm],MATCH(1,(EnergyImpactLookups[Statewide Offering ID]=$B2404)*(EnergyImpactLookups[BldgType]=$C2404)*(EnergyImpactLookups[BldgVint]=$D2404)*(EnergyImpactLookups[BldgLoc]=$E2404),0))</f>
        <v>0</v>
      </c>
    </row>
    <row r="2405" spans="1:20" x14ac:dyDescent="0.3">
      <c r="A2405" t="s">
        <v>95</v>
      </c>
      <c r="B2405" t="s">
        <v>203</v>
      </c>
      <c r="C2405" t="s">
        <v>127</v>
      </c>
      <c r="D2405" t="s">
        <v>752</v>
      </c>
      <c r="E2405" t="s">
        <v>104</v>
      </c>
      <c r="F2405" t="s">
        <v>129</v>
      </c>
      <c r="G2405" t="s">
        <v>231</v>
      </c>
      <c r="H2405" t="s">
        <v>232</v>
      </c>
      <c r="I2405" t="s">
        <v>65</v>
      </c>
      <c r="J2405" s="1">
        <v>44172</v>
      </c>
      <c r="K2405" t="s">
        <v>100</v>
      </c>
      <c r="L2405">
        <v>1</v>
      </c>
      <c r="O2405" cm="1">
        <f t="array" ref="O2405">INDEX(EnergyImpactLookups[APreWBkWh-EAD_style],MATCH(1,(EnergyImpactLookups[Statewide Offering ID]=$B2405)*(EnergyImpactLookups[BldgType]=$C2405)*(EnergyImpactLookups[BldgVint]=$D2405)*(EnergyImpactLookups[BldgLoc]=$E2405),0))</f>
        <v>16.5562</v>
      </c>
      <c r="P2405" cm="1">
        <f t="array" ref="P2405">INDEX(EnergyImpactLookups[APreWBkW-EAD_style],MATCH(1,(EnergyImpactLookups[Statewide Offering ID]=$B2405)*(EnergyImpactLookups[BldgType]=$C2405)*(EnergyImpactLookups[BldgVint]=$D2405)*(EnergyImpactLookups[BldgLoc]=$E2405),0))</f>
        <v>5.8400000000000001E-2</v>
      </c>
      <c r="Q2405" cm="1">
        <f t="array" ref="Q2405">INDEX(EnergyImpactLookups[APreWBtherm],MATCH(1,(EnergyImpactLookups[Statewide Offering ID]=$B2405)*(EnergyImpactLookups[BldgType]=$C2405)*(EnergyImpactLookups[BldgVint]=$D2405)*(EnergyImpactLookups[BldgLoc]=$E2405),0))</f>
        <v>0</v>
      </c>
      <c r="R2405" cm="1">
        <f t="array" ref="R2405">INDEX(EnergyImpactLookups[AStdWBkWh],MATCH(1,(EnergyImpactLookups[Statewide Offering ID]=$B2405)*(EnergyImpactLookups[BldgType]=$C2405)*(EnergyImpactLookups[BldgVint]=$D2405)*(EnergyImpactLookups[BldgLoc]=$E2405),0))</f>
        <v>13.2918</v>
      </c>
      <c r="S2405" cm="1">
        <f t="array" ref="S2405">INDEX(EnergyImpactLookups[AStdWBkW],MATCH(1,(EnergyImpactLookups[Statewide Offering ID]=$B2405)*(EnergyImpactLookups[BldgType]=$C2405)*(EnergyImpactLookups[BldgVint]=$D2405)*(EnergyImpactLookups[BldgLoc]=$E2405),0))</f>
        <v>4.8300000000000003E-2</v>
      </c>
      <c r="T2405" cm="1">
        <f t="array" ref="T2405">INDEX(EnergyImpactLookups[AStdWBtherm],MATCH(1,(EnergyImpactLookups[Statewide Offering ID]=$B2405)*(EnergyImpactLookups[BldgType]=$C2405)*(EnergyImpactLookups[BldgVint]=$D2405)*(EnergyImpactLookups[BldgLoc]=$E2405),0))</f>
        <v>0</v>
      </c>
    </row>
    <row r="2406" spans="1:20" x14ac:dyDescent="0.3">
      <c r="A2406" t="s">
        <v>95</v>
      </c>
      <c r="B2406" t="s">
        <v>203</v>
      </c>
      <c r="C2406" t="s">
        <v>127</v>
      </c>
      <c r="D2406" t="s">
        <v>752</v>
      </c>
      <c r="E2406" t="s">
        <v>105</v>
      </c>
      <c r="F2406" t="s">
        <v>129</v>
      </c>
      <c r="G2406" t="s">
        <v>231</v>
      </c>
      <c r="H2406" t="s">
        <v>232</v>
      </c>
      <c r="I2406" t="s">
        <v>65</v>
      </c>
      <c r="J2406" s="1">
        <v>44172</v>
      </c>
      <c r="K2406" t="s">
        <v>100</v>
      </c>
      <c r="L2406">
        <v>1</v>
      </c>
      <c r="O2406" cm="1">
        <f t="array" ref="O2406">INDEX(EnergyImpactLookups[APreWBkWh-EAD_style],MATCH(1,(EnergyImpactLookups[Statewide Offering ID]=$B2406)*(EnergyImpactLookups[BldgType]=$C2406)*(EnergyImpactLookups[BldgVint]=$D2406)*(EnergyImpactLookups[BldgLoc]=$E2406),0))</f>
        <v>63.676900000000003</v>
      </c>
      <c r="P2406" cm="1">
        <f t="array" ref="P2406">INDEX(EnergyImpactLookups[APreWBkW-EAD_style],MATCH(1,(EnergyImpactLookups[Statewide Offering ID]=$B2406)*(EnergyImpactLookups[BldgType]=$C2406)*(EnergyImpactLookups[BldgVint]=$D2406)*(EnergyImpactLookups[BldgLoc]=$E2406),0))</f>
        <v>9.98E-2</v>
      </c>
      <c r="Q2406" cm="1">
        <f t="array" ref="Q2406">INDEX(EnergyImpactLookups[APreWBtherm],MATCH(1,(EnergyImpactLookups[Statewide Offering ID]=$B2406)*(EnergyImpactLookups[BldgType]=$C2406)*(EnergyImpactLookups[BldgVint]=$D2406)*(EnergyImpactLookups[BldgLoc]=$E2406),0))</f>
        <v>0</v>
      </c>
      <c r="R2406" cm="1">
        <f t="array" ref="R2406">INDEX(EnergyImpactLookups[AStdWBkWh],MATCH(1,(EnergyImpactLookups[Statewide Offering ID]=$B2406)*(EnergyImpactLookups[BldgType]=$C2406)*(EnergyImpactLookups[BldgVint]=$D2406)*(EnergyImpactLookups[BldgLoc]=$E2406),0))</f>
        <v>52.256</v>
      </c>
      <c r="S2406" cm="1">
        <f t="array" ref="S2406">INDEX(EnergyImpactLookups[AStdWBkW],MATCH(1,(EnergyImpactLookups[Statewide Offering ID]=$B2406)*(EnergyImpactLookups[BldgType]=$C2406)*(EnergyImpactLookups[BldgVint]=$D2406)*(EnergyImpactLookups[BldgLoc]=$E2406),0))</f>
        <v>8.2400000000000001E-2</v>
      </c>
      <c r="T2406" cm="1">
        <f t="array" ref="T2406">INDEX(EnergyImpactLookups[AStdWBtherm],MATCH(1,(EnergyImpactLookups[Statewide Offering ID]=$B2406)*(EnergyImpactLookups[BldgType]=$C2406)*(EnergyImpactLookups[BldgVint]=$D2406)*(EnergyImpactLookups[BldgLoc]=$E2406),0))</f>
        <v>0</v>
      </c>
    </row>
    <row r="2407" spans="1:20" x14ac:dyDescent="0.3">
      <c r="A2407" t="s">
        <v>95</v>
      </c>
      <c r="B2407" t="s">
        <v>203</v>
      </c>
      <c r="C2407" t="s">
        <v>127</v>
      </c>
      <c r="D2407" t="s">
        <v>752</v>
      </c>
      <c r="E2407" t="s">
        <v>106</v>
      </c>
      <c r="F2407" t="s">
        <v>129</v>
      </c>
      <c r="G2407" t="s">
        <v>231</v>
      </c>
      <c r="H2407" t="s">
        <v>232</v>
      </c>
      <c r="I2407" t="s">
        <v>65</v>
      </c>
      <c r="J2407" s="1">
        <v>44172</v>
      </c>
      <c r="K2407" t="s">
        <v>100</v>
      </c>
      <c r="L2407">
        <v>1</v>
      </c>
      <c r="O2407" cm="1">
        <f t="array" ref="O2407">INDEX(EnergyImpactLookups[APreWBkWh-EAD_style],MATCH(1,(EnergyImpactLookups[Statewide Offering ID]=$B2407)*(EnergyImpactLookups[BldgType]=$C2407)*(EnergyImpactLookups[BldgVint]=$D2407)*(EnergyImpactLookups[BldgLoc]=$E2407),0))</f>
        <v>13.9613</v>
      </c>
      <c r="P2407" cm="1">
        <f t="array" ref="P2407">INDEX(EnergyImpactLookups[APreWBkW-EAD_style],MATCH(1,(EnergyImpactLookups[Statewide Offering ID]=$B2407)*(EnergyImpactLookups[BldgType]=$C2407)*(EnergyImpactLookups[BldgVint]=$D2407)*(EnergyImpactLookups[BldgLoc]=$E2407),0))</f>
        <v>3.3399999999999999E-2</v>
      </c>
      <c r="Q2407" cm="1">
        <f t="array" ref="Q2407">INDEX(EnergyImpactLookups[APreWBtherm],MATCH(1,(EnergyImpactLookups[Statewide Offering ID]=$B2407)*(EnergyImpactLookups[BldgType]=$C2407)*(EnergyImpactLookups[BldgVint]=$D2407)*(EnergyImpactLookups[BldgLoc]=$E2407),0))</f>
        <v>0</v>
      </c>
      <c r="R2407" cm="1">
        <f t="array" ref="R2407">INDEX(EnergyImpactLookups[AStdWBkWh],MATCH(1,(EnergyImpactLookups[Statewide Offering ID]=$B2407)*(EnergyImpactLookups[BldgType]=$C2407)*(EnergyImpactLookups[BldgVint]=$D2407)*(EnergyImpactLookups[BldgLoc]=$E2407),0))</f>
        <v>11.048500000000001</v>
      </c>
      <c r="S2407" cm="1">
        <f t="array" ref="S2407">INDEX(EnergyImpactLookups[AStdWBkW],MATCH(1,(EnergyImpactLookups[Statewide Offering ID]=$B2407)*(EnergyImpactLookups[BldgType]=$C2407)*(EnergyImpactLookups[BldgVint]=$D2407)*(EnergyImpactLookups[BldgLoc]=$E2407),0))</f>
        <v>2.76E-2</v>
      </c>
      <c r="T2407" cm="1">
        <f t="array" ref="T2407">INDEX(EnergyImpactLookups[AStdWBtherm],MATCH(1,(EnergyImpactLookups[Statewide Offering ID]=$B2407)*(EnergyImpactLookups[BldgType]=$C2407)*(EnergyImpactLookups[BldgVint]=$D2407)*(EnergyImpactLookups[BldgLoc]=$E2407),0))</f>
        <v>0</v>
      </c>
    </row>
    <row r="2408" spans="1:20" x14ac:dyDescent="0.3">
      <c r="A2408" t="s">
        <v>95</v>
      </c>
      <c r="B2408" t="s">
        <v>203</v>
      </c>
      <c r="C2408" t="s">
        <v>127</v>
      </c>
      <c r="D2408" t="s">
        <v>752</v>
      </c>
      <c r="E2408" t="s">
        <v>107</v>
      </c>
      <c r="F2408" t="s">
        <v>129</v>
      </c>
      <c r="G2408" t="s">
        <v>231</v>
      </c>
      <c r="H2408" t="s">
        <v>232</v>
      </c>
      <c r="I2408" t="s">
        <v>65</v>
      </c>
      <c r="J2408" s="1">
        <v>44172</v>
      </c>
      <c r="K2408" t="s">
        <v>100</v>
      </c>
      <c r="L2408">
        <v>1</v>
      </c>
      <c r="O2408" cm="1">
        <f t="array" ref="O2408">INDEX(EnergyImpactLookups[APreWBkWh-EAD_style],MATCH(1,(EnergyImpactLookups[Statewide Offering ID]=$B2408)*(EnergyImpactLookups[BldgType]=$C2408)*(EnergyImpactLookups[BldgVint]=$D2408)*(EnergyImpactLookups[BldgLoc]=$E2408),0))</f>
        <v>62.1404</v>
      </c>
      <c r="P2408" cm="1">
        <f t="array" ref="P2408">INDEX(EnergyImpactLookups[APreWBkW-EAD_style],MATCH(1,(EnergyImpactLookups[Statewide Offering ID]=$B2408)*(EnergyImpactLookups[BldgType]=$C2408)*(EnergyImpactLookups[BldgVint]=$D2408)*(EnergyImpactLookups[BldgLoc]=$E2408),0))</f>
        <v>5.8400000000000001E-2</v>
      </c>
      <c r="Q2408" cm="1">
        <f t="array" ref="Q2408">INDEX(EnergyImpactLookups[APreWBtherm],MATCH(1,(EnergyImpactLookups[Statewide Offering ID]=$B2408)*(EnergyImpactLookups[BldgType]=$C2408)*(EnergyImpactLookups[BldgVint]=$D2408)*(EnergyImpactLookups[BldgLoc]=$E2408),0))</f>
        <v>0</v>
      </c>
      <c r="R2408" cm="1">
        <f t="array" ref="R2408">INDEX(EnergyImpactLookups[AStdWBkWh],MATCH(1,(EnergyImpactLookups[Statewide Offering ID]=$B2408)*(EnergyImpactLookups[BldgType]=$C2408)*(EnergyImpactLookups[BldgVint]=$D2408)*(EnergyImpactLookups[BldgLoc]=$E2408),0))</f>
        <v>51.133899999999997</v>
      </c>
      <c r="S2408" cm="1">
        <f t="array" ref="S2408">INDEX(EnergyImpactLookups[AStdWBkW],MATCH(1,(EnergyImpactLookups[Statewide Offering ID]=$B2408)*(EnergyImpactLookups[BldgType]=$C2408)*(EnergyImpactLookups[BldgVint]=$D2408)*(EnergyImpactLookups[BldgLoc]=$E2408),0))</f>
        <v>4.82E-2</v>
      </c>
      <c r="T2408" cm="1">
        <f t="array" ref="T2408">INDEX(EnergyImpactLookups[AStdWBtherm],MATCH(1,(EnergyImpactLookups[Statewide Offering ID]=$B2408)*(EnergyImpactLookups[BldgType]=$C2408)*(EnergyImpactLookups[BldgVint]=$D2408)*(EnergyImpactLookups[BldgLoc]=$E2408),0))</f>
        <v>0</v>
      </c>
    </row>
    <row r="2409" spans="1:20" x14ac:dyDescent="0.3">
      <c r="A2409" t="s">
        <v>95</v>
      </c>
      <c r="B2409" t="s">
        <v>203</v>
      </c>
      <c r="C2409" t="s">
        <v>127</v>
      </c>
      <c r="D2409" t="s">
        <v>752</v>
      </c>
      <c r="E2409" t="s">
        <v>109</v>
      </c>
      <c r="F2409" t="s">
        <v>129</v>
      </c>
      <c r="G2409" t="s">
        <v>231</v>
      </c>
      <c r="H2409" t="s">
        <v>232</v>
      </c>
      <c r="I2409" t="s">
        <v>65</v>
      </c>
      <c r="J2409" s="1">
        <v>44172</v>
      </c>
      <c r="K2409" t="s">
        <v>100</v>
      </c>
      <c r="L2409">
        <v>1</v>
      </c>
      <c r="O2409" cm="1">
        <f t="array" ref="O2409">INDEX(EnergyImpactLookups[APreWBkWh-EAD_style],MATCH(1,(EnergyImpactLookups[Statewide Offering ID]=$B2409)*(EnergyImpactLookups[BldgType]=$C2409)*(EnergyImpactLookups[BldgVint]=$D2409)*(EnergyImpactLookups[BldgLoc]=$E2409),0))</f>
        <v>55.023899999999998</v>
      </c>
      <c r="P2409" cm="1">
        <f t="array" ref="P2409">INDEX(EnergyImpactLookups[APreWBkW-EAD_style],MATCH(1,(EnergyImpactLookups[Statewide Offering ID]=$B2409)*(EnergyImpactLookups[BldgType]=$C2409)*(EnergyImpactLookups[BldgVint]=$D2409)*(EnergyImpactLookups[BldgLoc]=$E2409),0))</f>
        <v>4.8099999999999997E-2</v>
      </c>
      <c r="Q2409" cm="1">
        <f t="array" ref="Q2409">INDEX(EnergyImpactLookups[APreWBtherm],MATCH(1,(EnergyImpactLookups[Statewide Offering ID]=$B2409)*(EnergyImpactLookups[BldgType]=$C2409)*(EnergyImpactLookups[BldgVint]=$D2409)*(EnergyImpactLookups[BldgLoc]=$E2409),0))</f>
        <v>0</v>
      </c>
      <c r="R2409" cm="1">
        <f t="array" ref="R2409">INDEX(EnergyImpactLookups[AStdWBkWh],MATCH(1,(EnergyImpactLookups[Statewide Offering ID]=$B2409)*(EnergyImpactLookups[BldgType]=$C2409)*(EnergyImpactLookups[BldgVint]=$D2409)*(EnergyImpactLookups[BldgLoc]=$E2409),0))</f>
        <v>45.247300000000003</v>
      </c>
      <c r="S2409" cm="1">
        <f t="array" ref="S2409">INDEX(EnergyImpactLookups[AStdWBkW],MATCH(1,(EnergyImpactLookups[Statewide Offering ID]=$B2409)*(EnergyImpactLookups[BldgType]=$C2409)*(EnergyImpactLookups[BldgVint]=$D2409)*(EnergyImpactLookups[BldgLoc]=$E2409),0))</f>
        <v>3.9800000000000002E-2</v>
      </c>
      <c r="T2409" cm="1">
        <f t="array" ref="T2409">INDEX(EnergyImpactLookups[AStdWBtherm],MATCH(1,(EnergyImpactLookups[Statewide Offering ID]=$B2409)*(EnergyImpactLookups[BldgType]=$C2409)*(EnergyImpactLookups[BldgVint]=$D2409)*(EnergyImpactLookups[BldgLoc]=$E2409),0))</f>
        <v>0</v>
      </c>
    </row>
    <row r="2410" spans="1:20" x14ac:dyDescent="0.3">
      <c r="A2410" t="s">
        <v>95</v>
      </c>
      <c r="B2410" t="s">
        <v>203</v>
      </c>
      <c r="C2410" t="s">
        <v>127</v>
      </c>
      <c r="D2410" t="s">
        <v>752</v>
      </c>
      <c r="E2410" t="s">
        <v>111</v>
      </c>
      <c r="F2410" t="s">
        <v>129</v>
      </c>
      <c r="G2410" t="s">
        <v>231</v>
      </c>
      <c r="H2410" t="s">
        <v>232</v>
      </c>
      <c r="I2410" t="s">
        <v>65</v>
      </c>
      <c r="J2410" s="1">
        <v>44172</v>
      </c>
      <c r="K2410" t="s">
        <v>100</v>
      </c>
      <c r="L2410">
        <v>1</v>
      </c>
      <c r="O2410" cm="1">
        <f t="array" ref="O2410">INDEX(EnergyImpactLookups[APreWBkWh-EAD_style],MATCH(1,(EnergyImpactLookups[Statewide Offering ID]=$B2410)*(EnergyImpactLookups[BldgType]=$C2410)*(EnergyImpactLookups[BldgVint]=$D2410)*(EnergyImpactLookups[BldgLoc]=$E2410),0))</f>
        <v>122.4879</v>
      </c>
      <c r="P2410" cm="1">
        <f t="array" ref="P2410">INDEX(EnergyImpactLookups[APreWBkW-EAD_style],MATCH(1,(EnergyImpactLookups[Statewide Offering ID]=$B2410)*(EnergyImpactLookups[BldgType]=$C2410)*(EnergyImpactLookups[BldgVint]=$D2410)*(EnergyImpactLookups[BldgLoc]=$E2410),0))</f>
        <v>9.6000000000000002E-2</v>
      </c>
      <c r="Q2410" cm="1">
        <f t="array" ref="Q2410">INDEX(EnergyImpactLookups[APreWBtherm],MATCH(1,(EnergyImpactLookups[Statewide Offering ID]=$B2410)*(EnergyImpactLookups[BldgType]=$C2410)*(EnergyImpactLookups[BldgVint]=$D2410)*(EnergyImpactLookups[BldgLoc]=$E2410),0))</f>
        <v>0</v>
      </c>
      <c r="R2410" cm="1">
        <f t="array" ref="R2410">INDEX(EnergyImpactLookups[AStdWBkWh],MATCH(1,(EnergyImpactLookups[Statewide Offering ID]=$B2410)*(EnergyImpactLookups[BldgType]=$C2410)*(EnergyImpactLookups[BldgVint]=$D2410)*(EnergyImpactLookups[BldgLoc]=$E2410),0))</f>
        <v>100.9978</v>
      </c>
      <c r="S2410" cm="1">
        <f t="array" ref="S2410">INDEX(EnergyImpactLookups[AStdWBkW],MATCH(1,(EnergyImpactLookups[Statewide Offering ID]=$B2410)*(EnergyImpactLookups[BldgType]=$C2410)*(EnergyImpactLookups[BldgVint]=$D2410)*(EnergyImpactLookups[BldgLoc]=$E2410),0))</f>
        <v>7.9399999999999998E-2</v>
      </c>
      <c r="T2410" cm="1">
        <f t="array" ref="T2410">INDEX(EnergyImpactLookups[AStdWBtherm],MATCH(1,(EnergyImpactLookups[Statewide Offering ID]=$B2410)*(EnergyImpactLookups[BldgType]=$C2410)*(EnergyImpactLookups[BldgVint]=$D2410)*(EnergyImpactLookups[BldgLoc]=$E2410),0))</f>
        <v>0</v>
      </c>
    </row>
    <row r="2411" spans="1:20" x14ac:dyDescent="0.3">
      <c r="A2411" t="s">
        <v>95</v>
      </c>
      <c r="B2411" t="s">
        <v>203</v>
      </c>
      <c r="C2411" t="s">
        <v>127</v>
      </c>
      <c r="D2411" t="s">
        <v>752</v>
      </c>
      <c r="E2411" t="s">
        <v>112</v>
      </c>
      <c r="F2411" t="s">
        <v>129</v>
      </c>
      <c r="G2411" t="s">
        <v>231</v>
      </c>
      <c r="H2411" t="s">
        <v>232</v>
      </c>
      <c r="I2411" t="s">
        <v>65</v>
      </c>
      <c r="J2411" s="1">
        <v>44172</v>
      </c>
      <c r="K2411" t="s">
        <v>100</v>
      </c>
      <c r="L2411">
        <v>1</v>
      </c>
      <c r="O2411" cm="1">
        <f t="array" ref="O2411">INDEX(EnergyImpactLookups[APreWBkWh-EAD_style],MATCH(1,(EnergyImpactLookups[Statewide Offering ID]=$B2411)*(EnergyImpactLookups[BldgType]=$C2411)*(EnergyImpactLookups[BldgVint]=$D2411)*(EnergyImpactLookups[BldgLoc]=$E2411),0))</f>
        <v>104.3201</v>
      </c>
      <c r="P2411" cm="1">
        <f t="array" ref="P2411">INDEX(EnergyImpactLookups[APreWBkW-EAD_style],MATCH(1,(EnergyImpactLookups[Statewide Offering ID]=$B2411)*(EnergyImpactLookups[BldgType]=$C2411)*(EnergyImpactLookups[BldgVint]=$D2411)*(EnergyImpactLookups[BldgLoc]=$E2411),0))</f>
        <v>0.1009</v>
      </c>
      <c r="Q2411" cm="1">
        <f t="array" ref="Q2411">INDEX(EnergyImpactLookups[APreWBtherm],MATCH(1,(EnergyImpactLookups[Statewide Offering ID]=$B2411)*(EnergyImpactLookups[BldgType]=$C2411)*(EnergyImpactLookups[BldgVint]=$D2411)*(EnergyImpactLookups[BldgLoc]=$E2411),0))</f>
        <v>0</v>
      </c>
      <c r="R2411" cm="1">
        <f t="array" ref="R2411">INDEX(EnergyImpactLookups[AStdWBkWh],MATCH(1,(EnergyImpactLookups[Statewide Offering ID]=$B2411)*(EnergyImpactLookups[BldgType]=$C2411)*(EnergyImpactLookups[BldgVint]=$D2411)*(EnergyImpactLookups[BldgLoc]=$E2411),0))</f>
        <v>85.902600000000007</v>
      </c>
      <c r="S2411" cm="1">
        <f t="array" ref="S2411">INDEX(EnergyImpactLookups[AStdWBkW],MATCH(1,(EnergyImpactLookups[Statewide Offering ID]=$B2411)*(EnergyImpactLookups[BldgType]=$C2411)*(EnergyImpactLookups[BldgVint]=$D2411)*(EnergyImpactLookups[BldgLoc]=$E2411),0))</f>
        <v>8.3299999999999999E-2</v>
      </c>
      <c r="T2411" cm="1">
        <f t="array" ref="T2411">INDEX(EnergyImpactLookups[AStdWBtherm],MATCH(1,(EnergyImpactLookups[Statewide Offering ID]=$B2411)*(EnergyImpactLookups[BldgType]=$C2411)*(EnergyImpactLookups[BldgVint]=$D2411)*(EnergyImpactLookups[BldgLoc]=$E2411),0))</f>
        <v>0</v>
      </c>
    </row>
    <row r="2412" spans="1:20" x14ac:dyDescent="0.3">
      <c r="A2412" t="s">
        <v>95</v>
      </c>
      <c r="B2412" t="s">
        <v>203</v>
      </c>
      <c r="C2412" t="s">
        <v>127</v>
      </c>
      <c r="D2412" t="s">
        <v>752</v>
      </c>
      <c r="E2412" t="s">
        <v>113</v>
      </c>
      <c r="F2412" t="s">
        <v>129</v>
      </c>
      <c r="G2412" t="s">
        <v>231</v>
      </c>
      <c r="H2412" t="s">
        <v>232</v>
      </c>
      <c r="I2412" t="s">
        <v>65</v>
      </c>
      <c r="J2412" s="1">
        <v>44172</v>
      </c>
      <c r="K2412" t="s">
        <v>100</v>
      </c>
      <c r="L2412">
        <v>1</v>
      </c>
      <c r="O2412" cm="1">
        <f t="array" ref="O2412">INDEX(EnergyImpactLookups[APreWBkWh-EAD_style],MATCH(1,(EnergyImpactLookups[Statewide Offering ID]=$B2412)*(EnergyImpactLookups[BldgType]=$C2412)*(EnergyImpactLookups[BldgVint]=$D2412)*(EnergyImpactLookups[BldgLoc]=$E2412),0))</f>
        <v>144.6009</v>
      </c>
      <c r="P2412" cm="1">
        <f t="array" ref="P2412">INDEX(EnergyImpactLookups[APreWBkW-EAD_style],MATCH(1,(EnergyImpactLookups[Statewide Offering ID]=$B2412)*(EnergyImpactLookups[BldgType]=$C2412)*(EnergyImpactLookups[BldgVint]=$D2412)*(EnergyImpactLookups[BldgLoc]=$E2412),0))</f>
        <v>0.1114</v>
      </c>
      <c r="Q2412" cm="1">
        <f t="array" ref="Q2412">INDEX(EnergyImpactLookups[APreWBtherm],MATCH(1,(EnergyImpactLookups[Statewide Offering ID]=$B2412)*(EnergyImpactLookups[BldgType]=$C2412)*(EnergyImpactLookups[BldgVint]=$D2412)*(EnergyImpactLookups[BldgLoc]=$E2412),0))</f>
        <v>0</v>
      </c>
      <c r="R2412" cm="1">
        <f t="array" ref="R2412">INDEX(EnergyImpactLookups[AStdWBkWh],MATCH(1,(EnergyImpactLookups[Statewide Offering ID]=$B2412)*(EnergyImpactLookups[BldgType]=$C2412)*(EnergyImpactLookups[BldgVint]=$D2412)*(EnergyImpactLookups[BldgLoc]=$E2412),0))</f>
        <v>119.1695</v>
      </c>
      <c r="S2412" cm="1">
        <f t="array" ref="S2412">INDEX(EnergyImpactLookups[AStdWBkW],MATCH(1,(EnergyImpactLookups[Statewide Offering ID]=$B2412)*(EnergyImpactLookups[BldgType]=$C2412)*(EnergyImpactLookups[BldgVint]=$D2412)*(EnergyImpactLookups[BldgLoc]=$E2412),0))</f>
        <v>9.1999999999999998E-2</v>
      </c>
      <c r="T2412" cm="1">
        <f t="array" ref="T2412">INDEX(EnergyImpactLookups[AStdWBtherm],MATCH(1,(EnergyImpactLookups[Statewide Offering ID]=$B2412)*(EnergyImpactLookups[BldgType]=$C2412)*(EnergyImpactLookups[BldgVint]=$D2412)*(EnergyImpactLookups[BldgLoc]=$E2412),0))</f>
        <v>0</v>
      </c>
    </row>
    <row r="2413" spans="1:20" x14ac:dyDescent="0.3">
      <c r="A2413" t="s">
        <v>95</v>
      </c>
      <c r="B2413" t="s">
        <v>203</v>
      </c>
      <c r="C2413" t="s">
        <v>127</v>
      </c>
      <c r="D2413" t="s">
        <v>752</v>
      </c>
      <c r="E2413" t="s">
        <v>114</v>
      </c>
      <c r="F2413" t="s">
        <v>129</v>
      </c>
      <c r="G2413" t="s">
        <v>231</v>
      </c>
      <c r="H2413" t="s">
        <v>232</v>
      </c>
      <c r="I2413" t="s">
        <v>65</v>
      </c>
      <c r="J2413" s="1">
        <v>44172</v>
      </c>
      <c r="K2413" t="s">
        <v>100</v>
      </c>
      <c r="L2413">
        <v>1</v>
      </c>
      <c r="O2413" cm="1">
        <f t="array" ref="O2413">INDEX(EnergyImpactLookups[APreWBkWh-EAD_style],MATCH(1,(EnergyImpactLookups[Statewide Offering ID]=$B2413)*(EnergyImpactLookups[BldgType]=$C2413)*(EnergyImpactLookups[BldgVint]=$D2413)*(EnergyImpactLookups[BldgLoc]=$E2413),0))</f>
        <v>156.27789999999999</v>
      </c>
      <c r="P2413" cm="1">
        <f t="array" ref="P2413">INDEX(EnergyImpactLookups[APreWBkW-EAD_style],MATCH(1,(EnergyImpactLookups[Statewide Offering ID]=$B2413)*(EnergyImpactLookups[BldgType]=$C2413)*(EnergyImpactLookups[BldgVint]=$D2413)*(EnergyImpactLookups[BldgLoc]=$E2413),0))</f>
        <v>0.1545</v>
      </c>
      <c r="Q2413" cm="1">
        <f t="array" ref="Q2413">INDEX(EnergyImpactLookups[APreWBtherm],MATCH(1,(EnergyImpactLookups[Statewide Offering ID]=$B2413)*(EnergyImpactLookups[BldgType]=$C2413)*(EnergyImpactLookups[BldgVint]=$D2413)*(EnergyImpactLookups[BldgLoc]=$E2413),0))</f>
        <v>0</v>
      </c>
      <c r="R2413" cm="1">
        <f t="array" ref="R2413">INDEX(EnergyImpactLookups[AStdWBkWh],MATCH(1,(EnergyImpactLookups[Statewide Offering ID]=$B2413)*(EnergyImpactLookups[BldgType]=$C2413)*(EnergyImpactLookups[BldgVint]=$D2413)*(EnergyImpactLookups[BldgLoc]=$E2413),0))</f>
        <v>128.56280000000001</v>
      </c>
      <c r="S2413" cm="1">
        <f t="array" ref="S2413">INDEX(EnergyImpactLookups[AStdWBkW],MATCH(1,(EnergyImpactLookups[Statewide Offering ID]=$B2413)*(EnergyImpactLookups[BldgType]=$C2413)*(EnergyImpactLookups[BldgVint]=$D2413)*(EnergyImpactLookups[BldgLoc]=$E2413),0))</f>
        <v>0.12759999999999999</v>
      </c>
      <c r="T2413" cm="1">
        <f t="array" ref="T2413">INDEX(EnergyImpactLookups[AStdWBtherm],MATCH(1,(EnergyImpactLookups[Statewide Offering ID]=$B2413)*(EnergyImpactLookups[BldgType]=$C2413)*(EnergyImpactLookups[BldgVint]=$D2413)*(EnergyImpactLookups[BldgLoc]=$E2413),0))</f>
        <v>0</v>
      </c>
    </row>
    <row r="2414" spans="1:20" x14ac:dyDescent="0.3">
      <c r="A2414" t="s">
        <v>95</v>
      </c>
      <c r="B2414" t="s">
        <v>203</v>
      </c>
      <c r="C2414" t="s">
        <v>127</v>
      </c>
      <c r="D2414" t="s">
        <v>752</v>
      </c>
      <c r="E2414" t="s">
        <v>115</v>
      </c>
      <c r="F2414" t="s">
        <v>129</v>
      </c>
      <c r="G2414" t="s">
        <v>231</v>
      </c>
      <c r="H2414" t="s">
        <v>232</v>
      </c>
      <c r="I2414" t="s">
        <v>65</v>
      </c>
      <c r="J2414" s="1">
        <v>44172</v>
      </c>
      <c r="K2414" t="s">
        <v>100</v>
      </c>
      <c r="L2414">
        <v>1</v>
      </c>
      <c r="O2414" cm="1">
        <f t="array" ref="O2414">INDEX(EnergyImpactLookups[APreWBkWh-EAD_style],MATCH(1,(EnergyImpactLookups[Statewide Offering ID]=$B2414)*(EnergyImpactLookups[BldgType]=$C2414)*(EnergyImpactLookups[BldgVint]=$D2414)*(EnergyImpactLookups[BldgLoc]=$E2414),0))</f>
        <v>101.2012</v>
      </c>
      <c r="P2414" cm="1">
        <f t="array" ref="P2414">INDEX(EnergyImpactLookups[APreWBkW-EAD_style],MATCH(1,(EnergyImpactLookups[Statewide Offering ID]=$B2414)*(EnergyImpactLookups[BldgType]=$C2414)*(EnergyImpactLookups[BldgVint]=$D2414)*(EnergyImpactLookups[BldgLoc]=$E2414),0))</f>
        <v>0.13789999999999999</v>
      </c>
      <c r="Q2414" cm="1">
        <f t="array" ref="Q2414">INDEX(EnergyImpactLookups[APreWBtherm],MATCH(1,(EnergyImpactLookups[Statewide Offering ID]=$B2414)*(EnergyImpactLookups[BldgType]=$C2414)*(EnergyImpactLookups[BldgVint]=$D2414)*(EnergyImpactLookups[BldgLoc]=$E2414),0))</f>
        <v>0</v>
      </c>
      <c r="R2414" cm="1">
        <f t="array" ref="R2414">INDEX(EnergyImpactLookups[AStdWBkWh],MATCH(1,(EnergyImpactLookups[Statewide Offering ID]=$B2414)*(EnergyImpactLookups[BldgType]=$C2414)*(EnergyImpactLookups[BldgVint]=$D2414)*(EnergyImpactLookups[BldgLoc]=$E2414),0))</f>
        <v>83.174499999999995</v>
      </c>
      <c r="S2414" cm="1">
        <f t="array" ref="S2414">INDEX(EnergyImpactLookups[AStdWBkW],MATCH(1,(EnergyImpactLookups[Statewide Offering ID]=$B2414)*(EnergyImpactLookups[BldgType]=$C2414)*(EnergyImpactLookups[BldgVint]=$D2414)*(EnergyImpactLookups[BldgLoc]=$E2414),0))</f>
        <v>0.1139</v>
      </c>
      <c r="T2414" cm="1">
        <f t="array" ref="T2414">INDEX(EnergyImpactLookups[AStdWBtherm],MATCH(1,(EnergyImpactLookups[Statewide Offering ID]=$B2414)*(EnergyImpactLookups[BldgType]=$C2414)*(EnergyImpactLookups[BldgVint]=$D2414)*(EnergyImpactLookups[BldgLoc]=$E2414),0))</f>
        <v>0</v>
      </c>
    </row>
    <row r="2415" spans="1:20" x14ac:dyDescent="0.3">
      <c r="A2415" t="s">
        <v>95</v>
      </c>
      <c r="B2415" t="s">
        <v>203</v>
      </c>
      <c r="C2415" t="s">
        <v>127</v>
      </c>
      <c r="D2415" t="s">
        <v>752</v>
      </c>
      <c r="E2415" t="s">
        <v>116</v>
      </c>
      <c r="F2415" t="s">
        <v>129</v>
      </c>
      <c r="G2415" t="s">
        <v>231</v>
      </c>
      <c r="H2415" t="s">
        <v>232</v>
      </c>
      <c r="I2415" t="s">
        <v>65</v>
      </c>
      <c r="J2415" s="1">
        <v>44172</v>
      </c>
      <c r="K2415" t="s">
        <v>100</v>
      </c>
      <c r="L2415">
        <v>1</v>
      </c>
      <c r="O2415" cm="1">
        <f t="array" ref="O2415">INDEX(EnergyImpactLookups[APreWBkWh-EAD_style],MATCH(1,(EnergyImpactLookups[Statewide Offering ID]=$B2415)*(EnergyImpactLookups[BldgType]=$C2415)*(EnergyImpactLookups[BldgVint]=$D2415)*(EnergyImpactLookups[BldgLoc]=$E2415),0))</f>
        <v>176.42529999999999</v>
      </c>
      <c r="P2415" cm="1">
        <f t="array" ref="P2415">INDEX(EnergyImpactLookups[APreWBkW-EAD_style],MATCH(1,(EnergyImpactLookups[Statewide Offering ID]=$B2415)*(EnergyImpactLookups[BldgType]=$C2415)*(EnergyImpactLookups[BldgVint]=$D2415)*(EnergyImpactLookups[BldgLoc]=$E2415),0))</f>
        <v>0.15129999999999999</v>
      </c>
      <c r="Q2415" cm="1">
        <f t="array" ref="Q2415">INDEX(EnergyImpactLookups[APreWBtherm],MATCH(1,(EnergyImpactLookups[Statewide Offering ID]=$B2415)*(EnergyImpactLookups[BldgType]=$C2415)*(EnergyImpactLookups[BldgVint]=$D2415)*(EnergyImpactLookups[BldgLoc]=$E2415),0))</f>
        <v>0</v>
      </c>
      <c r="R2415" cm="1">
        <f t="array" ref="R2415">INDEX(EnergyImpactLookups[AStdWBkWh],MATCH(1,(EnergyImpactLookups[Statewide Offering ID]=$B2415)*(EnergyImpactLookups[BldgType]=$C2415)*(EnergyImpactLookups[BldgVint]=$D2415)*(EnergyImpactLookups[BldgLoc]=$E2415),0))</f>
        <v>145.36359999999999</v>
      </c>
      <c r="S2415" cm="1">
        <f t="array" ref="S2415">INDEX(EnergyImpactLookups[AStdWBkW],MATCH(1,(EnergyImpactLookups[Statewide Offering ID]=$B2415)*(EnergyImpactLookups[BldgType]=$C2415)*(EnergyImpactLookups[BldgVint]=$D2415)*(EnergyImpactLookups[BldgLoc]=$E2415),0))</f>
        <v>0.125</v>
      </c>
      <c r="T2415" cm="1">
        <f t="array" ref="T2415">INDEX(EnergyImpactLookups[AStdWBtherm],MATCH(1,(EnergyImpactLookups[Statewide Offering ID]=$B2415)*(EnergyImpactLookups[BldgType]=$C2415)*(EnergyImpactLookups[BldgVint]=$D2415)*(EnergyImpactLookups[BldgLoc]=$E2415),0))</f>
        <v>0</v>
      </c>
    </row>
    <row r="2416" spans="1:20" x14ac:dyDescent="0.3">
      <c r="A2416" t="s">
        <v>95</v>
      </c>
      <c r="B2416" t="s">
        <v>203</v>
      </c>
      <c r="C2416" t="s">
        <v>127</v>
      </c>
      <c r="D2416" t="s">
        <v>752</v>
      </c>
      <c r="E2416" t="s">
        <v>117</v>
      </c>
      <c r="F2416" t="s">
        <v>129</v>
      </c>
      <c r="G2416" t="s">
        <v>231</v>
      </c>
      <c r="H2416" t="s">
        <v>232</v>
      </c>
      <c r="I2416" t="s">
        <v>65</v>
      </c>
      <c r="J2416" s="1">
        <v>44172</v>
      </c>
      <c r="K2416" t="s">
        <v>100</v>
      </c>
      <c r="L2416">
        <v>1</v>
      </c>
      <c r="O2416" cm="1">
        <f t="array" ref="O2416">INDEX(EnergyImpactLookups[APreWBkWh-EAD_style],MATCH(1,(EnergyImpactLookups[Statewide Offering ID]=$B2416)*(EnergyImpactLookups[BldgType]=$C2416)*(EnergyImpactLookups[BldgVint]=$D2416)*(EnergyImpactLookups[BldgLoc]=$E2416),0))</f>
        <v>151.8194</v>
      </c>
      <c r="P2416" cm="1">
        <f t="array" ref="P2416">INDEX(EnergyImpactLookups[APreWBkW-EAD_style],MATCH(1,(EnergyImpactLookups[Statewide Offering ID]=$B2416)*(EnergyImpactLookups[BldgType]=$C2416)*(EnergyImpactLookups[BldgVint]=$D2416)*(EnergyImpactLookups[BldgLoc]=$E2416),0))</f>
        <v>0.1449</v>
      </c>
      <c r="Q2416" cm="1">
        <f t="array" ref="Q2416">INDEX(EnergyImpactLookups[APreWBtherm],MATCH(1,(EnergyImpactLookups[Statewide Offering ID]=$B2416)*(EnergyImpactLookups[BldgType]=$C2416)*(EnergyImpactLookups[BldgVint]=$D2416)*(EnergyImpactLookups[BldgLoc]=$E2416),0))</f>
        <v>0</v>
      </c>
      <c r="R2416" cm="1">
        <f t="array" ref="R2416">INDEX(EnergyImpactLookups[AStdWBkWh],MATCH(1,(EnergyImpactLookups[Statewide Offering ID]=$B2416)*(EnergyImpactLookups[BldgType]=$C2416)*(EnergyImpactLookups[BldgVint]=$D2416)*(EnergyImpactLookups[BldgLoc]=$E2416),0))</f>
        <v>125.06180000000001</v>
      </c>
      <c r="S2416" cm="1">
        <f t="array" ref="S2416">INDEX(EnergyImpactLookups[AStdWBkW],MATCH(1,(EnergyImpactLookups[Statewide Offering ID]=$B2416)*(EnergyImpactLookups[BldgType]=$C2416)*(EnergyImpactLookups[BldgVint]=$D2416)*(EnergyImpactLookups[BldgLoc]=$E2416),0))</f>
        <v>0.1198</v>
      </c>
      <c r="T2416" cm="1">
        <f t="array" ref="T2416">INDEX(EnergyImpactLookups[AStdWBtherm],MATCH(1,(EnergyImpactLookups[Statewide Offering ID]=$B2416)*(EnergyImpactLookups[BldgType]=$C2416)*(EnergyImpactLookups[BldgVint]=$D2416)*(EnergyImpactLookups[BldgLoc]=$E2416),0))</f>
        <v>0</v>
      </c>
    </row>
    <row r="2417" spans="1:20" x14ac:dyDescent="0.3">
      <c r="A2417" t="s">
        <v>95</v>
      </c>
      <c r="B2417" t="s">
        <v>203</v>
      </c>
      <c r="C2417" t="s">
        <v>127</v>
      </c>
      <c r="D2417" t="s">
        <v>752</v>
      </c>
      <c r="E2417" t="s">
        <v>118</v>
      </c>
      <c r="F2417" t="s">
        <v>129</v>
      </c>
      <c r="G2417" t="s">
        <v>231</v>
      </c>
      <c r="H2417" t="s">
        <v>232</v>
      </c>
      <c r="I2417" t="s">
        <v>65</v>
      </c>
      <c r="J2417" s="1">
        <v>44172</v>
      </c>
      <c r="K2417" t="s">
        <v>100</v>
      </c>
      <c r="L2417">
        <v>1</v>
      </c>
      <c r="O2417" cm="1">
        <f t="array" ref="O2417">INDEX(EnergyImpactLookups[APreWBkWh-EAD_style],MATCH(1,(EnergyImpactLookups[Statewide Offering ID]=$B2417)*(EnergyImpactLookups[BldgType]=$C2417)*(EnergyImpactLookups[BldgVint]=$D2417)*(EnergyImpactLookups[BldgLoc]=$E2417),0))</f>
        <v>248.52529999999999</v>
      </c>
      <c r="P2417" cm="1">
        <f t="array" ref="P2417">INDEX(EnergyImpactLookups[APreWBkW-EAD_style],MATCH(1,(EnergyImpactLookups[Statewide Offering ID]=$B2417)*(EnergyImpactLookups[BldgType]=$C2417)*(EnergyImpactLookups[BldgVint]=$D2417)*(EnergyImpactLookups[BldgLoc]=$E2417),0))</f>
        <v>0.16320000000000001</v>
      </c>
      <c r="Q2417" cm="1">
        <f t="array" ref="Q2417">INDEX(EnergyImpactLookups[APreWBtherm],MATCH(1,(EnergyImpactLookups[Statewide Offering ID]=$B2417)*(EnergyImpactLookups[BldgType]=$C2417)*(EnergyImpactLookups[BldgVint]=$D2417)*(EnergyImpactLookups[BldgLoc]=$E2417),0))</f>
        <v>0</v>
      </c>
      <c r="R2417" cm="1">
        <f t="array" ref="R2417">INDEX(EnergyImpactLookups[AStdWBkWh],MATCH(1,(EnergyImpactLookups[Statewide Offering ID]=$B2417)*(EnergyImpactLookups[BldgType]=$C2417)*(EnergyImpactLookups[BldgVint]=$D2417)*(EnergyImpactLookups[BldgLoc]=$E2417),0))</f>
        <v>205.15610000000001</v>
      </c>
      <c r="S2417" cm="1">
        <f t="array" ref="S2417">INDEX(EnergyImpactLookups[AStdWBkW],MATCH(1,(EnergyImpactLookups[Statewide Offering ID]=$B2417)*(EnergyImpactLookups[BldgType]=$C2417)*(EnergyImpactLookups[BldgVint]=$D2417)*(EnergyImpactLookups[BldgLoc]=$E2417),0))</f>
        <v>0.1348</v>
      </c>
      <c r="T2417" cm="1">
        <f t="array" ref="T2417">INDEX(EnergyImpactLookups[AStdWBtherm],MATCH(1,(EnergyImpactLookups[Statewide Offering ID]=$B2417)*(EnergyImpactLookups[BldgType]=$C2417)*(EnergyImpactLookups[BldgVint]=$D2417)*(EnergyImpactLookups[BldgLoc]=$E2417),0))</f>
        <v>0</v>
      </c>
    </row>
    <row r="2418" spans="1:20" x14ac:dyDescent="0.3">
      <c r="A2418" t="s">
        <v>95</v>
      </c>
      <c r="B2418" t="s">
        <v>203</v>
      </c>
      <c r="C2418" t="s">
        <v>127</v>
      </c>
      <c r="D2418" t="s">
        <v>752</v>
      </c>
      <c r="E2418" t="s">
        <v>119</v>
      </c>
      <c r="F2418" t="s">
        <v>129</v>
      </c>
      <c r="G2418" t="s">
        <v>231</v>
      </c>
      <c r="H2418" t="s">
        <v>232</v>
      </c>
      <c r="I2418" t="s">
        <v>65</v>
      </c>
      <c r="J2418" s="1">
        <v>44172</v>
      </c>
      <c r="K2418" t="s">
        <v>100</v>
      </c>
      <c r="L2418">
        <v>1</v>
      </c>
      <c r="O2418" cm="1">
        <f t="array" ref="O2418">INDEX(EnergyImpactLookups[APreWBkWh-EAD_style],MATCH(1,(EnergyImpactLookups[Statewide Offering ID]=$B2418)*(EnergyImpactLookups[BldgType]=$C2418)*(EnergyImpactLookups[BldgVint]=$D2418)*(EnergyImpactLookups[BldgLoc]=$E2418),0))</f>
        <v>43.549199999999999</v>
      </c>
      <c r="P2418" cm="1">
        <f t="array" ref="P2418">INDEX(EnergyImpactLookups[APreWBkW-EAD_style],MATCH(1,(EnergyImpactLookups[Statewide Offering ID]=$B2418)*(EnergyImpactLookups[BldgType]=$C2418)*(EnergyImpactLookups[BldgVint]=$D2418)*(EnergyImpactLookups[BldgLoc]=$E2418),0))</f>
        <v>6.3399999999999998E-2</v>
      </c>
      <c r="Q2418" cm="1">
        <f t="array" ref="Q2418">INDEX(EnergyImpactLookups[APreWBtherm],MATCH(1,(EnergyImpactLookups[Statewide Offering ID]=$B2418)*(EnergyImpactLookups[BldgType]=$C2418)*(EnergyImpactLookups[BldgVint]=$D2418)*(EnergyImpactLookups[BldgLoc]=$E2418),0))</f>
        <v>0</v>
      </c>
      <c r="R2418" cm="1">
        <f t="array" ref="R2418">INDEX(EnergyImpactLookups[AStdWBkWh],MATCH(1,(EnergyImpactLookups[Statewide Offering ID]=$B2418)*(EnergyImpactLookups[BldgType]=$C2418)*(EnergyImpactLookups[BldgVint]=$D2418)*(EnergyImpactLookups[BldgLoc]=$E2418),0))</f>
        <v>35.284799999999997</v>
      </c>
      <c r="S2418" cm="1">
        <f t="array" ref="S2418">INDEX(EnergyImpactLookups[AStdWBkW],MATCH(1,(EnergyImpactLookups[Statewide Offering ID]=$B2418)*(EnergyImpactLookups[BldgType]=$C2418)*(EnergyImpactLookups[BldgVint]=$D2418)*(EnergyImpactLookups[BldgLoc]=$E2418),0))</f>
        <v>5.2400000000000002E-2</v>
      </c>
      <c r="T2418" cm="1">
        <f t="array" ref="T2418">INDEX(EnergyImpactLookups[AStdWBtherm],MATCH(1,(EnergyImpactLookups[Statewide Offering ID]=$B2418)*(EnergyImpactLookups[BldgType]=$C2418)*(EnergyImpactLookups[BldgVint]=$D2418)*(EnergyImpactLookups[BldgLoc]=$E2418),0))</f>
        <v>0</v>
      </c>
    </row>
    <row r="2419" spans="1:20" x14ac:dyDescent="0.3">
      <c r="A2419" t="s">
        <v>95</v>
      </c>
      <c r="B2419" t="s">
        <v>203</v>
      </c>
      <c r="C2419" t="s">
        <v>130</v>
      </c>
      <c r="D2419" t="s">
        <v>752</v>
      </c>
      <c r="E2419" t="s">
        <v>99</v>
      </c>
      <c r="F2419" t="s">
        <v>129</v>
      </c>
      <c r="G2419" t="s">
        <v>231</v>
      </c>
      <c r="H2419" t="s">
        <v>232</v>
      </c>
      <c r="I2419" t="s">
        <v>65</v>
      </c>
      <c r="J2419" s="1">
        <v>44172</v>
      </c>
      <c r="K2419" t="s">
        <v>100</v>
      </c>
      <c r="L2419">
        <v>1</v>
      </c>
      <c r="O2419" cm="1">
        <f t="array" ref="O2419">INDEX(EnergyImpactLookups[APreWBkWh-EAD_style],MATCH(1,(EnergyImpactLookups[Statewide Offering ID]=$B2419)*(EnergyImpactLookups[BldgType]=$C2419)*(EnergyImpactLookups[BldgVint]=$D2419)*(EnergyImpactLookups[BldgLoc]=$E2419),0))</f>
        <v>18.8857</v>
      </c>
      <c r="P2419" cm="1">
        <f t="array" ref="P2419">INDEX(EnergyImpactLookups[APreWBkW-EAD_style],MATCH(1,(EnergyImpactLookups[Statewide Offering ID]=$B2419)*(EnergyImpactLookups[BldgType]=$C2419)*(EnergyImpactLookups[BldgVint]=$D2419)*(EnergyImpactLookups[BldgLoc]=$E2419),0))</f>
        <v>1.6999999999999999E-3</v>
      </c>
      <c r="Q2419" cm="1">
        <f t="array" ref="Q2419">INDEX(EnergyImpactLookups[APreWBtherm],MATCH(1,(EnergyImpactLookups[Statewide Offering ID]=$B2419)*(EnergyImpactLookups[BldgType]=$C2419)*(EnergyImpactLookups[BldgVint]=$D2419)*(EnergyImpactLookups[BldgLoc]=$E2419),0))</f>
        <v>0</v>
      </c>
      <c r="R2419" cm="1">
        <f t="array" ref="R2419">INDEX(EnergyImpactLookups[AStdWBkWh],MATCH(1,(EnergyImpactLookups[Statewide Offering ID]=$B2419)*(EnergyImpactLookups[BldgType]=$C2419)*(EnergyImpactLookups[BldgVint]=$D2419)*(EnergyImpactLookups[BldgLoc]=$E2419),0))</f>
        <v>14.396100000000001</v>
      </c>
      <c r="S2419" cm="1">
        <f t="array" ref="S2419">INDEX(EnergyImpactLookups[AStdWBkW],MATCH(1,(EnergyImpactLookups[Statewide Offering ID]=$B2419)*(EnergyImpactLookups[BldgType]=$C2419)*(EnergyImpactLookups[BldgVint]=$D2419)*(EnergyImpactLookups[BldgLoc]=$E2419),0))</f>
        <v>1.4E-3</v>
      </c>
      <c r="T2419" cm="1">
        <f t="array" ref="T2419">INDEX(EnergyImpactLookups[AStdWBtherm],MATCH(1,(EnergyImpactLookups[Statewide Offering ID]=$B2419)*(EnergyImpactLookups[BldgType]=$C2419)*(EnergyImpactLookups[BldgVint]=$D2419)*(EnergyImpactLookups[BldgLoc]=$E2419),0))</f>
        <v>0</v>
      </c>
    </row>
    <row r="2420" spans="1:20" x14ac:dyDescent="0.3">
      <c r="A2420" t="s">
        <v>95</v>
      </c>
      <c r="B2420" t="s">
        <v>203</v>
      </c>
      <c r="C2420" t="s">
        <v>130</v>
      </c>
      <c r="D2420" t="s">
        <v>752</v>
      </c>
      <c r="E2420" t="s">
        <v>103</v>
      </c>
      <c r="F2420" t="s">
        <v>129</v>
      </c>
      <c r="G2420" t="s">
        <v>231</v>
      </c>
      <c r="H2420" t="s">
        <v>232</v>
      </c>
      <c r="I2420" t="s">
        <v>65</v>
      </c>
      <c r="J2420" s="1">
        <v>44172</v>
      </c>
      <c r="K2420" t="s">
        <v>100</v>
      </c>
      <c r="L2420">
        <v>1</v>
      </c>
      <c r="O2420" cm="1">
        <f t="array" ref="O2420">INDEX(EnergyImpactLookups[APreWBkWh-EAD_style],MATCH(1,(EnergyImpactLookups[Statewide Offering ID]=$B2420)*(EnergyImpactLookups[BldgType]=$C2420)*(EnergyImpactLookups[BldgVint]=$D2420)*(EnergyImpactLookups[BldgLoc]=$E2420),0))</f>
        <v>48.806699999999999</v>
      </c>
      <c r="P2420" cm="1">
        <f t="array" ref="P2420">INDEX(EnergyImpactLookups[APreWBkW-EAD_style],MATCH(1,(EnergyImpactLookups[Statewide Offering ID]=$B2420)*(EnergyImpactLookups[BldgType]=$C2420)*(EnergyImpactLookups[BldgVint]=$D2420)*(EnergyImpactLookups[BldgLoc]=$E2420),0))</f>
        <v>0.1011</v>
      </c>
      <c r="Q2420" cm="1">
        <f t="array" ref="Q2420">INDEX(EnergyImpactLookups[APreWBtherm],MATCH(1,(EnergyImpactLookups[Statewide Offering ID]=$B2420)*(EnergyImpactLookups[BldgType]=$C2420)*(EnergyImpactLookups[BldgVint]=$D2420)*(EnergyImpactLookups[BldgLoc]=$E2420),0))</f>
        <v>0</v>
      </c>
      <c r="R2420" cm="1">
        <f t="array" ref="R2420">INDEX(EnergyImpactLookups[AStdWBkWh],MATCH(1,(EnergyImpactLookups[Statewide Offering ID]=$B2420)*(EnergyImpactLookups[BldgType]=$C2420)*(EnergyImpactLookups[BldgVint]=$D2420)*(EnergyImpactLookups[BldgLoc]=$E2420),0))</f>
        <v>39.576300000000003</v>
      </c>
      <c r="S2420" cm="1">
        <f t="array" ref="S2420">INDEX(EnergyImpactLookups[AStdWBkW],MATCH(1,(EnergyImpactLookups[Statewide Offering ID]=$B2420)*(EnergyImpactLookups[BldgType]=$C2420)*(EnergyImpactLookups[BldgVint]=$D2420)*(EnergyImpactLookups[BldgLoc]=$E2420),0))</f>
        <v>8.3500000000000005E-2</v>
      </c>
      <c r="T2420" cm="1">
        <f t="array" ref="T2420">INDEX(EnergyImpactLookups[AStdWBtherm],MATCH(1,(EnergyImpactLookups[Statewide Offering ID]=$B2420)*(EnergyImpactLookups[BldgType]=$C2420)*(EnergyImpactLookups[BldgVint]=$D2420)*(EnergyImpactLookups[BldgLoc]=$E2420),0))</f>
        <v>0</v>
      </c>
    </row>
    <row r="2421" spans="1:20" x14ac:dyDescent="0.3">
      <c r="A2421" t="s">
        <v>95</v>
      </c>
      <c r="B2421" t="s">
        <v>203</v>
      </c>
      <c r="C2421" t="s">
        <v>130</v>
      </c>
      <c r="D2421" t="s">
        <v>752</v>
      </c>
      <c r="E2421" t="s">
        <v>104</v>
      </c>
      <c r="F2421" t="s">
        <v>129</v>
      </c>
      <c r="G2421" t="s">
        <v>231</v>
      </c>
      <c r="H2421" t="s">
        <v>232</v>
      </c>
      <c r="I2421" t="s">
        <v>65</v>
      </c>
      <c r="J2421" s="1">
        <v>44172</v>
      </c>
      <c r="K2421" t="s">
        <v>100</v>
      </c>
      <c r="L2421">
        <v>1</v>
      </c>
      <c r="O2421" cm="1">
        <f t="array" ref="O2421">INDEX(EnergyImpactLookups[APreWBkWh-EAD_style],MATCH(1,(EnergyImpactLookups[Statewide Offering ID]=$B2421)*(EnergyImpactLookups[BldgType]=$C2421)*(EnergyImpactLookups[BldgVint]=$D2421)*(EnergyImpactLookups[BldgLoc]=$E2421),0))</f>
        <v>20.0397</v>
      </c>
      <c r="P2421" cm="1">
        <f t="array" ref="P2421">INDEX(EnergyImpactLookups[APreWBkW-EAD_style],MATCH(1,(EnergyImpactLookups[Statewide Offering ID]=$B2421)*(EnergyImpactLookups[BldgType]=$C2421)*(EnergyImpactLookups[BldgVint]=$D2421)*(EnergyImpactLookups[BldgLoc]=$E2421),0))</f>
        <v>3.8399999999999997E-2</v>
      </c>
      <c r="Q2421" cm="1">
        <f t="array" ref="Q2421">INDEX(EnergyImpactLookups[APreWBtherm],MATCH(1,(EnergyImpactLookups[Statewide Offering ID]=$B2421)*(EnergyImpactLookups[BldgType]=$C2421)*(EnergyImpactLookups[BldgVint]=$D2421)*(EnergyImpactLookups[BldgLoc]=$E2421),0))</f>
        <v>0</v>
      </c>
      <c r="R2421" cm="1">
        <f t="array" ref="R2421">INDEX(EnergyImpactLookups[AStdWBkWh],MATCH(1,(EnergyImpactLookups[Statewide Offering ID]=$B2421)*(EnergyImpactLookups[BldgType]=$C2421)*(EnergyImpactLookups[BldgVint]=$D2421)*(EnergyImpactLookups[BldgLoc]=$E2421),0))</f>
        <v>15.811199999999999</v>
      </c>
      <c r="S2421" cm="1">
        <f t="array" ref="S2421">INDEX(EnergyImpactLookups[AStdWBkW],MATCH(1,(EnergyImpactLookups[Statewide Offering ID]=$B2421)*(EnergyImpactLookups[BldgType]=$C2421)*(EnergyImpactLookups[BldgVint]=$D2421)*(EnergyImpactLookups[BldgLoc]=$E2421),0))</f>
        <v>3.1699999999999999E-2</v>
      </c>
      <c r="T2421" cm="1">
        <f t="array" ref="T2421">INDEX(EnergyImpactLookups[AStdWBtherm],MATCH(1,(EnergyImpactLookups[Statewide Offering ID]=$B2421)*(EnergyImpactLookups[BldgType]=$C2421)*(EnergyImpactLookups[BldgVint]=$D2421)*(EnergyImpactLookups[BldgLoc]=$E2421),0))</f>
        <v>0</v>
      </c>
    </row>
    <row r="2422" spans="1:20" x14ac:dyDescent="0.3">
      <c r="A2422" t="s">
        <v>95</v>
      </c>
      <c r="B2422" t="s">
        <v>203</v>
      </c>
      <c r="C2422" t="s">
        <v>130</v>
      </c>
      <c r="D2422" t="s">
        <v>752</v>
      </c>
      <c r="E2422" t="s">
        <v>105</v>
      </c>
      <c r="F2422" t="s">
        <v>129</v>
      </c>
      <c r="G2422" t="s">
        <v>231</v>
      </c>
      <c r="H2422" t="s">
        <v>232</v>
      </c>
      <c r="I2422" t="s">
        <v>65</v>
      </c>
      <c r="J2422" s="1">
        <v>44172</v>
      </c>
      <c r="K2422" t="s">
        <v>100</v>
      </c>
      <c r="L2422">
        <v>1</v>
      </c>
      <c r="O2422" cm="1">
        <f t="array" ref="O2422">INDEX(EnergyImpactLookups[APreWBkWh-EAD_style],MATCH(1,(EnergyImpactLookups[Statewide Offering ID]=$B2422)*(EnergyImpactLookups[BldgType]=$C2422)*(EnergyImpactLookups[BldgVint]=$D2422)*(EnergyImpactLookups[BldgLoc]=$E2422),0))</f>
        <v>99.737099999999998</v>
      </c>
      <c r="P2422" cm="1">
        <f t="array" ref="P2422">INDEX(EnergyImpactLookups[APreWBkW-EAD_style],MATCH(1,(EnergyImpactLookups[Statewide Offering ID]=$B2422)*(EnergyImpactLookups[BldgType]=$C2422)*(EnergyImpactLookups[BldgVint]=$D2422)*(EnergyImpactLookups[BldgLoc]=$E2422),0))</f>
        <v>0.15240000000000001</v>
      </c>
      <c r="Q2422" cm="1">
        <f t="array" ref="Q2422">INDEX(EnergyImpactLookups[APreWBtherm],MATCH(1,(EnergyImpactLookups[Statewide Offering ID]=$B2422)*(EnergyImpactLookups[BldgType]=$C2422)*(EnergyImpactLookups[BldgVint]=$D2422)*(EnergyImpactLookups[BldgLoc]=$E2422),0))</f>
        <v>0</v>
      </c>
      <c r="R2422" cm="1">
        <f t="array" ref="R2422">INDEX(EnergyImpactLookups[AStdWBkWh],MATCH(1,(EnergyImpactLookups[Statewide Offering ID]=$B2422)*(EnergyImpactLookups[BldgType]=$C2422)*(EnergyImpactLookups[BldgVint]=$D2422)*(EnergyImpactLookups[BldgLoc]=$E2422),0))</f>
        <v>82.064599999999999</v>
      </c>
      <c r="S2422" cm="1">
        <f t="array" ref="S2422">INDEX(EnergyImpactLookups[AStdWBkW],MATCH(1,(EnergyImpactLookups[Statewide Offering ID]=$B2422)*(EnergyImpactLookups[BldgType]=$C2422)*(EnergyImpactLookups[BldgVint]=$D2422)*(EnergyImpactLookups[BldgLoc]=$E2422),0))</f>
        <v>0.126</v>
      </c>
      <c r="T2422" cm="1">
        <f t="array" ref="T2422">INDEX(EnergyImpactLookups[AStdWBtherm],MATCH(1,(EnergyImpactLookups[Statewide Offering ID]=$B2422)*(EnergyImpactLookups[BldgType]=$C2422)*(EnergyImpactLookups[BldgVint]=$D2422)*(EnergyImpactLookups[BldgLoc]=$E2422),0))</f>
        <v>0</v>
      </c>
    </row>
    <row r="2423" spans="1:20" x14ac:dyDescent="0.3">
      <c r="A2423" t="s">
        <v>95</v>
      </c>
      <c r="B2423" t="s">
        <v>203</v>
      </c>
      <c r="C2423" t="s">
        <v>130</v>
      </c>
      <c r="D2423" t="s">
        <v>752</v>
      </c>
      <c r="E2423" t="s">
        <v>106</v>
      </c>
      <c r="F2423" t="s">
        <v>129</v>
      </c>
      <c r="G2423" t="s">
        <v>231</v>
      </c>
      <c r="H2423" t="s">
        <v>232</v>
      </c>
      <c r="I2423" t="s">
        <v>65</v>
      </c>
      <c r="J2423" s="1">
        <v>44172</v>
      </c>
      <c r="K2423" t="s">
        <v>100</v>
      </c>
      <c r="L2423">
        <v>1</v>
      </c>
      <c r="O2423" cm="1">
        <f t="array" ref="O2423">INDEX(EnergyImpactLookups[APreWBkWh-EAD_style],MATCH(1,(EnergyImpactLookups[Statewide Offering ID]=$B2423)*(EnergyImpactLookups[BldgType]=$C2423)*(EnergyImpactLookups[BldgVint]=$D2423)*(EnergyImpactLookups[BldgLoc]=$E2423),0))</f>
        <v>18.1067</v>
      </c>
      <c r="P2423" cm="1">
        <f t="array" ref="P2423">INDEX(EnergyImpactLookups[APreWBkW-EAD_style],MATCH(1,(EnergyImpactLookups[Statewide Offering ID]=$B2423)*(EnergyImpactLookups[BldgType]=$C2423)*(EnergyImpactLookups[BldgVint]=$D2423)*(EnergyImpactLookups[BldgLoc]=$E2423),0))</f>
        <v>1.6799999999999999E-2</v>
      </c>
      <c r="Q2423" cm="1">
        <f t="array" ref="Q2423">INDEX(EnergyImpactLookups[APreWBtherm],MATCH(1,(EnergyImpactLookups[Statewide Offering ID]=$B2423)*(EnergyImpactLookups[BldgType]=$C2423)*(EnergyImpactLookups[BldgVint]=$D2423)*(EnergyImpactLookups[BldgLoc]=$E2423),0))</f>
        <v>0</v>
      </c>
      <c r="R2423" cm="1">
        <f t="array" ref="R2423">INDEX(EnergyImpactLookups[AStdWBkWh],MATCH(1,(EnergyImpactLookups[Statewide Offering ID]=$B2423)*(EnergyImpactLookups[BldgType]=$C2423)*(EnergyImpactLookups[BldgVint]=$D2423)*(EnergyImpactLookups[BldgLoc]=$E2423),0))</f>
        <v>14.493</v>
      </c>
      <c r="S2423" cm="1">
        <f t="array" ref="S2423">INDEX(EnergyImpactLookups[AStdWBkW],MATCH(1,(EnergyImpactLookups[Statewide Offering ID]=$B2423)*(EnergyImpactLookups[BldgType]=$C2423)*(EnergyImpactLookups[BldgVint]=$D2423)*(EnergyImpactLookups[BldgLoc]=$E2423),0))</f>
        <v>1.3899999999999999E-2</v>
      </c>
      <c r="T2423" cm="1">
        <f t="array" ref="T2423">INDEX(EnergyImpactLookups[AStdWBtherm],MATCH(1,(EnergyImpactLookups[Statewide Offering ID]=$B2423)*(EnergyImpactLookups[BldgType]=$C2423)*(EnergyImpactLookups[BldgVint]=$D2423)*(EnergyImpactLookups[BldgLoc]=$E2423),0))</f>
        <v>0</v>
      </c>
    </row>
    <row r="2424" spans="1:20" x14ac:dyDescent="0.3">
      <c r="A2424" t="s">
        <v>95</v>
      </c>
      <c r="B2424" t="s">
        <v>203</v>
      </c>
      <c r="C2424" t="s">
        <v>130</v>
      </c>
      <c r="D2424" t="s">
        <v>752</v>
      </c>
      <c r="E2424" t="s">
        <v>107</v>
      </c>
      <c r="F2424" t="s">
        <v>129</v>
      </c>
      <c r="G2424" t="s">
        <v>231</v>
      </c>
      <c r="H2424" t="s">
        <v>232</v>
      </c>
      <c r="I2424" t="s">
        <v>65</v>
      </c>
      <c r="J2424" s="1">
        <v>44172</v>
      </c>
      <c r="K2424" t="s">
        <v>100</v>
      </c>
      <c r="L2424">
        <v>1</v>
      </c>
      <c r="O2424" cm="1">
        <f t="array" ref="O2424">INDEX(EnergyImpactLookups[APreWBkWh-EAD_style],MATCH(1,(EnergyImpactLookups[Statewide Offering ID]=$B2424)*(EnergyImpactLookups[BldgType]=$C2424)*(EnergyImpactLookups[BldgVint]=$D2424)*(EnergyImpactLookups[BldgLoc]=$E2424),0))</f>
        <v>53.223700000000001</v>
      </c>
      <c r="P2424" cm="1">
        <f t="array" ref="P2424">INDEX(EnergyImpactLookups[APreWBkW-EAD_style],MATCH(1,(EnergyImpactLookups[Statewide Offering ID]=$B2424)*(EnergyImpactLookups[BldgType]=$C2424)*(EnergyImpactLookups[BldgVint]=$D2424)*(EnergyImpactLookups[BldgLoc]=$E2424),0))</f>
        <v>6.4799999999999996E-2</v>
      </c>
      <c r="Q2424" cm="1">
        <f t="array" ref="Q2424">INDEX(EnergyImpactLookups[APreWBtherm],MATCH(1,(EnergyImpactLookups[Statewide Offering ID]=$B2424)*(EnergyImpactLookups[BldgType]=$C2424)*(EnergyImpactLookups[BldgVint]=$D2424)*(EnergyImpactLookups[BldgLoc]=$E2424),0))</f>
        <v>0</v>
      </c>
      <c r="R2424" cm="1">
        <f t="array" ref="R2424">INDEX(EnergyImpactLookups[AStdWBkWh],MATCH(1,(EnergyImpactLookups[Statewide Offering ID]=$B2424)*(EnergyImpactLookups[BldgType]=$C2424)*(EnergyImpactLookups[BldgVint]=$D2424)*(EnergyImpactLookups[BldgLoc]=$E2424),0))</f>
        <v>43.685499999999998</v>
      </c>
      <c r="S2424" cm="1">
        <f t="array" ref="S2424">INDEX(EnergyImpactLookups[AStdWBkW],MATCH(1,(EnergyImpactLookups[Statewide Offering ID]=$B2424)*(EnergyImpactLookups[BldgType]=$C2424)*(EnergyImpactLookups[BldgVint]=$D2424)*(EnergyImpactLookups[BldgLoc]=$E2424),0))</f>
        <v>5.3499999999999999E-2</v>
      </c>
      <c r="T2424" cm="1">
        <f t="array" ref="T2424">INDEX(EnergyImpactLookups[AStdWBtherm],MATCH(1,(EnergyImpactLookups[Statewide Offering ID]=$B2424)*(EnergyImpactLookups[BldgType]=$C2424)*(EnergyImpactLookups[BldgVint]=$D2424)*(EnergyImpactLookups[BldgLoc]=$E2424),0))</f>
        <v>0</v>
      </c>
    </row>
    <row r="2425" spans="1:20" x14ac:dyDescent="0.3">
      <c r="A2425" t="s">
        <v>95</v>
      </c>
      <c r="B2425" t="s">
        <v>203</v>
      </c>
      <c r="C2425" t="s">
        <v>130</v>
      </c>
      <c r="D2425" t="s">
        <v>752</v>
      </c>
      <c r="E2425" t="s">
        <v>109</v>
      </c>
      <c r="F2425" t="s">
        <v>129</v>
      </c>
      <c r="G2425" t="s">
        <v>231</v>
      </c>
      <c r="H2425" t="s">
        <v>232</v>
      </c>
      <c r="I2425" t="s">
        <v>65</v>
      </c>
      <c r="J2425" s="1">
        <v>44172</v>
      </c>
      <c r="K2425" t="s">
        <v>100</v>
      </c>
      <c r="L2425">
        <v>1</v>
      </c>
      <c r="O2425" cm="1">
        <f t="array" ref="O2425">INDEX(EnergyImpactLookups[APreWBkWh-EAD_style],MATCH(1,(EnergyImpactLookups[Statewide Offering ID]=$B2425)*(EnergyImpactLookups[BldgType]=$C2425)*(EnergyImpactLookups[BldgVint]=$D2425)*(EnergyImpactLookups[BldgLoc]=$E2425),0))</f>
        <v>96.583699999999993</v>
      </c>
      <c r="P2425" cm="1">
        <f t="array" ref="P2425">INDEX(EnergyImpactLookups[APreWBkW-EAD_style],MATCH(1,(EnergyImpactLookups[Statewide Offering ID]=$B2425)*(EnergyImpactLookups[BldgType]=$C2425)*(EnergyImpactLookups[BldgVint]=$D2425)*(EnergyImpactLookups[BldgLoc]=$E2425),0))</f>
        <v>8.7999999999999995E-2</v>
      </c>
      <c r="Q2425" cm="1">
        <f t="array" ref="Q2425">INDEX(EnergyImpactLookups[APreWBtherm],MATCH(1,(EnergyImpactLookups[Statewide Offering ID]=$B2425)*(EnergyImpactLookups[BldgType]=$C2425)*(EnergyImpactLookups[BldgVint]=$D2425)*(EnergyImpactLookups[BldgLoc]=$E2425),0))</f>
        <v>0</v>
      </c>
      <c r="R2425" cm="1">
        <f t="array" ref="R2425">INDEX(EnergyImpactLookups[AStdWBkWh],MATCH(1,(EnergyImpactLookups[Statewide Offering ID]=$B2425)*(EnergyImpactLookups[BldgType]=$C2425)*(EnergyImpactLookups[BldgVint]=$D2425)*(EnergyImpactLookups[BldgLoc]=$E2425),0))</f>
        <v>79.410200000000003</v>
      </c>
      <c r="S2425" cm="1">
        <f t="array" ref="S2425">INDEX(EnergyImpactLookups[AStdWBkW],MATCH(1,(EnergyImpactLookups[Statewide Offering ID]=$B2425)*(EnergyImpactLookups[BldgType]=$C2425)*(EnergyImpactLookups[BldgVint]=$D2425)*(EnergyImpactLookups[BldgLoc]=$E2425),0))</f>
        <v>7.2700000000000001E-2</v>
      </c>
      <c r="T2425" cm="1">
        <f t="array" ref="T2425">INDEX(EnergyImpactLookups[AStdWBtherm],MATCH(1,(EnergyImpactLookups[Statewide Offering ID]=$B2425)*(EnergyImpactLookups[BldgType]=$C2425)*(EnergyImpactLookups[BldgVint]=$D2425)*(EnergyImpactLookups[BldgLoc]=$E2425),0))</f>
        <v>0</v>
      </c>
    </row>
    <row r="2426" spans="1:20" x14ac:dyDescent="0.3">
      <c r="A2426" t="s">
        <v>95</v>
      </c>
      <c r="B2426" t="s">
        <v>203</v>
      </c>
      <c r="C2426" t="s">
        <v>130</v>
      </c>
      <c r="D2426" t="s">
        <v>752</v>
      </c>
      <c r="E2426" t="s">
        <v>111</v>
      </c>
      <c r="F2426" t="s">
        <v>129</v>
      </c>
      <c r="G2426" t="s">
        <v>231</v>
      </c>
      <c r="H2426" t="s">
        <v>232</v>
      </c>
      <c r="I2426" t="s">
        <v>65</v>
      </c>
      <c r="J2426" s="1">
        <v>44172</v>
      </c>
      <c r="K2426" t="s">
        <v>100</v>
      </c>
      <c r="L2426">
        <v>1</v>
      </c>
      <c r="O2426" cm="1">
        <f t="array" ref="O2426">INDEX(EnergyImpactLookups[APreWBkWh-EAD_style],MATCH(1,(EnergyImpactLookups[Statewide Offering ID]=$B2426)*(EnergyImpactLookups[BldgType]=$C2426)*(EnergyImpactLookups[BldgVint]=$D2426)*(EnergyImpactLookups[BldgLoc]=$E2426),0))</f>
        <v>163.8152</v>
      </c>
      <c r="P2426" cm="1">
        <f t="array" ref="P2426">INDEX(EnergyImpactLookups[APreWBkW-EAD_style],MATCH(1,(EnergyImpactLookups[Statewide Offering ID]=$B2426)*(EnergyImpactLookups[BldgType]=$C2426)*(EnergyImpactLookups[BldgVint]=$D2426)*(EnergyImpactLookups[BldgLoc]=$E2426),0))</f>
        <v>0.12139999999999999</v>
      </c>
      <c r="Q2426" cm="1">
        <f t="array" ref="Q2426">INDEX(EnergyImpactLookups[APreWBtherm],MATCH(1,(EnergyImpactLookups[Statewide Offering ID]=$B2426)*(EnergyImpactLookups[BldgType]=$C2426)*(EnergyImpactLookups[BldgVint]=$D2426)*(EnergyImpactLookups[BldgLoc]=$E2426),0))</f>
        <v>0</v>
      </c>
      <c r="R2426" cm="1">
        <f t="array" ref="R2426">INDEX(EnergyImpactLookups[AStdWBkWh],MATCH(1,(EnergyImpactLookups[Statewide Offering ID]=$B2426)*(EnergyImpactLookups[BldgType]=$C2426)*(EnergyImpactLookups[BldgVint]=$D2426)*(EnergyImpactLookups[BldgLoc]=$E2426),0))</f>
        <v>135.0548</v>
      </c>
      <c r="S2426" cm="1">
        <f t="array" ref="S2426">INDEX(EnergyImpactLookups[AStdWBkW],MATCH(1,(EnergyImpactLookups[Statewide Offering ID]=$B2426)*(EnergyImpactLookups[BldgType]=$C2426)*(EnergyImpactLookups[BldgVint]=$D2426)*(EnergyImpactLookups[BldgLoc]=$E2426),0))</f>
        <v>0.1003</v>
      </c>
      <c r="T2426" cm="1">
        <f t="array" ref="T2426">INDEX(EnergyImpactLookups[AStdWBtherm],MATCH(1,(EnergyImpactLookups[Statewide Offering ID]=$B2426)*(EnergyImpactLookups[BldgType]=$C2426)*(EnergyImpactLookups[BldgVint]=$D2426)*(EnergyImpactLookups[BldgLoc]=$E2426),0))</f>
        <v>0</v>
      </c>
    </row>
    <row r="2427" spans="1:20" x14ac:dyDescent="0.3">
      <c r="A2427" t="s">
        <v>95</v>
      </c>
      <c r="B2427" t="s">
        <v>203</v>
      </c>
      <c r="C2427" t="s">
        <v>130</v>
      </c>
      <c r="D2427" t="s">
        <v>752</v>
      </c>
      <c r="E2427" t="s">
        <v>112</v>
      </c>
      <c r="F2427" t="s">
        <v>129</v>
      </c>
      <c r="G2427" t="s">
        <v>231</v>
      </c>
      <c r="H2427" t="s">
        <v>232</v>
      </c>
      <c r="I2427" t="s">
        <v>65</v>
      </c>
      <c r="J2427" s="1">
        <v>44172</v>
      </c>
      <c r="K2427" t="s">
        <v>100</v>
      </c>
      <c r="L2427">
        <v>1</v>
      </c>
      <c r="O2427" cm="1">
        <f t="array" ref="O2427">INDEX(EnergyImpactLookups[APreWBkWh-EAD_style],MATCH(1,(EnergyImpactLookups[Statewide Offering ID]=$B2427)*(EnergyImpactLookups[BldgType]=$C2427)*(EnergyImpactLookups[BldgVint]=$D2427)*(EnergyImpactLookups[BldgLoc]=$E2427),0))</f>
        <v>148.0548</v>
      </c>
      <c r="P2427" cm="1">
        <f t="array" ref="P2427">INDEX(EnergyImpactLookups[APreWBkW-EAD_style],MATCH(1,(EnergyImpactLookups[Statewide Offering ID]=$B2427)*(EnergyImpactLookups[BldgType]=$C2427)*(EnergyImpactLookups[BldgVint]=$D2427)*(EnergyImpactLookups[BldgLoc]=$E2427),0))</f>
        <v>0.14530000000000001</v>
      </c>
      <c r="Q2427" cm="1">
        <f t="array" ref="Q2427">INDEX(EnergyImpactLookups[APreWBtherm],MATCH(1,(EnergyImpactLookups[Statewide Offering ID]=$B2427)*(EnergyImpactLookups[BldgType]=$C2427)*(EnergyImpactLookups[BldgVint]=$D2427)*(EnergyImpactLookups[BldgLoc]=$E2427),0))</f>
        <v>0</v>
      </c>
      <c r="R2427" cm="1">
        <f t="array" ref="R2427">INDEX(EnergyImpactLookups[AStdWBkWh],MATCH(1,(EnergyImpactLookups[Statewide Offering ID]=$B2427)*(EnergyImpactLookups[BldgType]=$C2427)*(EnergyImpactLookups[BldgVint]=$D2427)*(EnergyImpactLookups[BldgLoc]=$E2427),0))</f>
        <v>121.8335</v>
      </c>
      <c r="S2427" cm="1">
        <f t="array" ref="S2427">INDEX(EnergyImpactLookups[AStdWBkW],MATCH(1,(EnergyImpactLookups[Statewide Offering ID]=$B2427)*(EnergyImpactLookups[BldgType]=$C2427)*(EnergyImpactLookups[BldgVint]=$D2427)*(EnergyImpactLookups[BldgLoc]=$E2427),0))</f>
        <v>0.1201</v>
      </c>
      <c r="T2427" cm="1">
        <f t="array" ref="T2427">INDEX(EnergyImpactLookups[AStdWBtherm],MATCH(1,(EnergyImpactLookups[Statewide Offering ID]=$B2427)*(EnergyImpactLookups[BldgType]=$C2427)*(EnergyImpactLookups[BldgVint]=$D2427)*(EnergyImpactLookups[BldgLoc]=$E2427),0))</f>
        <v>0</v>
      </c>
    </row>
    <row r="2428" spans="1:20" x14ac:dyDescent="0.3">
      <c r="A2428" t="s">
        <v>95</v>
      </c>
      <c r="B2428" t="s">
        <v>203</v>
      </c>
      <c r="C2428" t="s">
        <v>130</v>
      </c>
      <c r="D2428" t="s">
        <v>752</v>
      </c>
      <c r="E2428" t="s">
        <v>113</v>
      </c>
      <c r="F2428" t="s">
        <v>129</v>
      </c>
      <c r="G2428" t="s">
        <v>231</v>
      </c>
      <c r="H2428" t="s">
        <v>232</v>
      </c>
      <c r="I2428" t="s">
        <v>65</v>
      </c>
      <c r="J2428" s="1">
        <v>44172</v>
      </c>
      <c r="K2428" t="s">
        <v>100</v>
      </c>
      <c r="L2428">
        <v>1</v>
      </c>
      <c r="O2428" cm="1">
        <f t="array" ref="O2428">INDEX(EnergyImpactLookups[APreWBkWh-EAD_style],MATCH(1,(EnergyImpactLookups[Statewide Offering ID]=$B2428)*(EnergyImpactLookups[BldgType]=$C2428)*(EnergyImpactLookups[BldgVint]=$D2428)*(EnergyImpactLookups[BldgLoc]=$E2428),0))</f>
        <v>146.77090000000001</v>
      </c>
      <c r="P2428" cm="1">
        <f t="array" ref="P2428">INDEX(EnergyImpactLookups[APreWBkW-EAD_style],MATCH(1,(EnergyImpactLookups[Statewide Offering ID]=$B2428)*(EnergyImpactLookups[BldgType]=$C2428)*(EnergyImpactLookups[BldgVint]=$D2428)*(EnergyImpactLookups[BldgLoc]=$E2428),0))</f>
        <v>0.1406</v>
      </c>
      <c r="Q2428" cm="1">
        <f t="array" ref="Q2428">INDEX(EnergyImpactLookups[APreWBtherm],MATCH(1,(EnergyImpactLookups[Statewide Offering ID]=$B2428)*(EnergyImpactLookups[BldgType]=$C2428)*(EnergyImpactLookups[BldgVint]=$D2428)*(EnergyImpactLookups[BldgLoc]=$E2428),0))</f>
        <v>0</v>
      </c>
      <c r="R2428" cm="1">
        <f t="array" ref="R2428">INDEX(EnergyImpactLookups[AStdWBkWh],MATCH(1,(EnergyImpactLookups[Statewide Offering ID]=$B2428)*(EnergyImpactLookups[BldgType]=$C2428)*(EnergyImpactLookups[BldgVint]=$D2428)*(EnergyImpactLookups[BldgLoc]=$E2428),0))</f>
        <v>120.8693</v>
      </c>
      <c r="S2428" cm="1">
        <f t="array" ref="S2428">INDEX(EnergyImpactLookups[AStdWBkW],MATCH(1,(EnergyImpactLookups[Statewide Offering ID]=$B2428)*(EnergyImpactLookups[BldgType]=$C2428)*(EnergyImpactLookups[BldgVint]=$D2428)*(EnergyImpactLookups[BldgLoc]=$E2428),0))</f>
        <v>0.1162</v>
      </c>
      <c r="T2428" cm="1">
        <f t="array" ref="T2428">INDEX(EnergyImpactLookups[AStdWBtherm],MATCH(1,(EnergyImpactLookups[Statewide Offering ID]=$B2428)*(EnergyImpactLookups[BldgType]=$C2428)*(EnergyImpactLookups[BldgVint]=$D2428)*(EnergyImpactLookups[BldgLoc]=$E2428),0))</f>
        <v>0</v>
      </c>
    </row>
    <row r="2429" spans="1:20" x14ac:dyDescent="0.3">
      <c r="A2429" t="s">
        <v>95</v>
      </c>
      <c r="B2429" t="s">
        <v>203</v>
      </c>
      <c r="C2429" t="s">
        <v>130</v>
      </c>
      <c r="D2429" t="s">
        <v>752</v>
      </c>
      <c r="E2429" t="s">
        <v>114</v>
      </c>
      <c r="F2429" t="s">
        <v>129</v>
      </c>
      <c r="G2429" t="s">
        <v>231</v>
      </c>
      <c r="H2429" t="s">
        <v>232</v>
      </c>
      <c r="I2429" t="s">
        <v>65</v>
      </c>
      <c r="J2429" s="1">
        <v>44172</v>
      </c>
      <c r="K2429" t="s">
        <v>100</v>
      </c>
      <c r="L2429">
        <v>1</v>
      </c>
      <c r="O2429" cm="1">
        <f t="array" ref="O2429">INDEX(EnergyImpactLookups[APreWBkWh-EAD_style],MATCH(1,(EnergyImpactLookups[Statewide Offering ID]=$B2429)*(EnergyImpactLookups[BldgType]=$C2429)*(EnergyImpactLookups[BldgVint]=$D2429)*(EnergyImpactLookups[BldgLoc]=$E2429),0))</f>
        <v>254.45869999999999</v>
      </c>
      <c r="P2429" cm="1">
        <f t="array" ref="P2429">INDEX(EnergyImpactLookups[APreWBkW-EAD_style],MATCH(1,(EnergyImpactLookups[Statewide Offering ID]=$B2429)*(EnergyImpactLookups[BldgType]=$C2429)*(EnergyImpactLookups[BldgVint]=$D2429)*(EnergyImpactLookups[BldgLoc]=$E2429),0))</f>
        <v>0.22159999999999999</v>
      </c>
      <c r="Q2429" cm="1">
        <f t="array" ref="Q2429">INDEX(EnergyImpactLookups[APreWBtherm],MATCH(1,(EnergyImpactLookups[Statewide Offering ID]=$B2429)*(EnergyImpactLookups[BldgType]=$C2429)*(EnergyImpactLookups[BldgVint]=$D2429)*(EnergyImpactLookups[BldgLoc]=$E2429),0))</f>
        <v>0</v>
      </c>
      <c r="R2429" cm="1">
        <f t="array" ref="R2429">INDEX(EnergyImpactLookups[AStdWBkWh],MATCH(1,(EnergyImpactLookups[Statewide Offering ID]=$B2429)*(EnergyImpactLookups[BldgType]=$C2429)*(EnergyImpactLookups[BldgVint]=$D2429)*(EnergyImpactLookups[BldgLoc]=$E2429),0))</f>
        <v>209.3143</v>
      </c>
      <c r="S2429" cm="1">
        <f t="array" ref="S2429">INDEX(EnergyImpactLookups[AStdWBkW],MATCH(1,(EnergyImpactLookups[Statewide Offering ID]=$B2429)*(EnergyImpactLookups[BldgType]=$C2429)*(EnergyImpactLookups[BldgVint]=$D2429)*(EnergyImpactLookups[BldgLoc]=$E2429),0))</f>
        <v>0.18310000000000001</v>
      </c>
      <c r="T2429" cm="1">
        <f t="array" ref="T2429">INDEX(EnergyImpactLookups[AStdWBtherm],MATCH(1,(EnergyImpactLookups[Statewide Offering ID]=$B2429)*(EnergyImpactLookups[BldgType]=$C2429)*(EnergyImpactLookups[BldgVint]=$D2429)*(EnergyImpactLookups[BldgLoc]=$E2429),0))</f>
        <v>0</v>
      </c>
    </row>
    <row r="2430" spans="1:20" x14ac:dyDescent="0.3">
      <c r="A2430" t="s">
        <v>95</v>
      </c>
      <c r="B2430" t="s">
        <v>203</v>
      </c>
      <c r="C2430" t="s">
        <v>130</v>
      </c>
      <c r="D2430" t="s">
        <v>752</v>
      </c>
      <c r="E2430" t="s">
        <v>115</v>
      </c>
      <c r="F2430" t="s">
        <v>129</v>
      </c>
      <c r="G2430" t="s">
        <v>231</v>
      </c>
      <c r="H2430" t="s">
        <v>232</v>
      </c>
      <c r="I2430" t="s">
        <v>65</v>
      </c>
      <c r="J2430" s="1">
        <v>44172</v>
      </c>
      <c r="K2430" t="s">
        <v>100</v>
      </c>
      <c r="L2430">
        <v>1</v>
      </c>
      <c r="O2430" cm="1">
        <f t="array" ref="O2430">INDEX(EnergyImpactLookups[APreWBkWh-EAD_style],MATCH(1,(EnergyImpactLookups[Statewide Offering ID]=$B2430)*(EnergyImpactLookups[BldgType]=$C2430)*(EnergyImpactLookups[BldgVint]=$D2430)*(EnergyImpactLookups[BldgLoc]=$E2430),0))</f>
        <v>145.5652</v>
      </c>
      <c r="P2430" cm="1">
        <f t="array" ref="P2430">INDEX(EnergyImpactLookups[APreWBkW-EAD_style],MATCH(1,(EnergyImpactLookups[Statewide Offering ID]=$B2430)*(EnergyImpactLookups[BldgType]=$C2430)*(EnergyImpactLookups[BldgVint]=$D2430)*(EnergyImpactLookups[BldgLoc]=$E2430),0))</f>
        <v>0.18559999999999999</v>
      </c>
      <c r="Q2430" cm="1">
        <f t="array" ref="Q2430">INDEX(EnergyImpactLookups[APreWBtherm],MATCH(1,(EnergyImpactLookups[Statewide Offering ID]=$B2430)*(EnergyImpactLookups[BldgType]=$C2430)*(EnergyImpactLookups[BldgVint]=$D2430)*(EnergyImpactLookups[BldgLoc]=$E2430),0))</f>
        <v>0</v>
      </c>
      <c r="R2430" cm="1">
        <f t="array" ref="R2430">INDEX(EnergyImpactLookups[AStdWBkWh],MATCH(1,(EnergyImpactLookups[Statewide Offering ID]=$B2430)*(EnergyImpactLookups[BldgType]=$C2430)*(EnergyImpactLookups[BldgVint]=$D2430)*(EnergyImpactLookups[BldgLoc]=$E2430),0))</f>
        <v>119.59869999999999</v>
      </c>
      <c r="S2430" cm="1">
        <f t="array" ref="S2430">INDEX(EnergyImpactLookups[AStdWBkW],MATCH(1,(EnergyImpactLookups[Statewide Offering ID]=$B2430)*(EnergyImpactLookups[BldgType]=$C2430)*(EnergyImpactLookups[BldgVint]=$D2430)*(EnergyImpactLookups[BldgLoc]=$E2430),0))</f>
        <v>0.15329999999999999</v>
      </c>
      <c r="T2430" cm="1">
        <f t="array" ref="T2430">INDEX(EnergyImpactLookups[AStdWBtherm],MATCH(1,(EnergyImpactLookups[Statewide Offering ID]=$B2430)*(EnergyImpactLookups[BldgType]=$C2430)*(EnergyImpactLookups[BldgVint]=$D2430)*(EnergyImpactLookups[BldgLoc]=$E2430),0))</f>
        <v>0</v>
      </c>
    </row>
    <row r="2431" spans="1:20" x14ac:dyDescent="0.3">
      <c r="A2431" t="s">
        <v>95</v>
      </c>
      <c r="B2431" t="s">
        <v>203</v>
      </c>
      <c r="C2431" t="s">
        <v>130</v>
      </c>
      <c r="D2431" t="s">
        <v>752</v>
      </c>
      <c r="E2431" t="s">
        <v>116</v>
      </c>
      <c r="F2431" t="s">
        <v>129</v>
      </c>
      <c r="G2431" t="s">
        <v>231</v>
      </c>
      <c r="H2431" t="s">
        <v>232</v>
      </c>
      <c r="I2431" t="s">
        <v>65</v>
      </c>
      <c r="J2431" s="1">
        <v>44172</v>
      </c>
      <c r="K2431" t="s">
        <v>100</v>
      </c>
      <c r="L2431">
        <v>1</v>
      </c>
      <c r="O2431" cm="1">
        <f t="array" ref="O2431">INDEX(EnergyImpactLookups[APreWBkWh-EAD_style],MATCH(1,(EnergyImpactLookups[Statewide Offering ID]=$B2431)*(EnergyImpactLookups[BldgType]=$C2431)*(EnergyImpactLookups[BldgVint]=$D2431)*(EnergyImpactLookups[BldgLoc]=$E2431),0))</f>
        <v>270.06369999999998</v>
      </c>
      <c r="P2431" cm="1">
        <f t="array" ref="P2431">INDEX(EnergyImpactLookups[APreWBkW-EAD_style],MATCH(1,(EnergyImpactLookups[Statewide Offering ID]=$B2431)*(EnergyImpactLookups[BldgType]=$C2431)*(EnergyImpactLookups[BldgVint]=$D2431)*(EnergyImpactLookups[BldgLoc]=$E2431),0))</f>
        <v>0.20250000000000001</v>
      </c>
      <c r="Q2431" cm="1">
        <f t="array" ref="Q2431">INDEX(EnergyImpactLookups[APreWBtherm],MATCH(1,(EnergyImpactLookups[Statewide Offering ID]=$B2431)*(EnergyImpactLookups[BldgType]=$C2431)*(EnergyImpactLookups[BldgVint]=$D2431)*(EnergyImpactLookups[BldgLoc]=$E2431),0))</f>
        <v>0</v>
      </c>
      <c r="R2431" cm="1">
        <f t="array" ref="R2431">INDEX(EnergyImpactLookups[AStdWBkWh],MATCH(1,(EnergyImpactLookups[Statewide Offering ID]=$B2431)*(EnergyImpactLookups[BldgType]=$C2431)*(EnergyImpactLookups[BldgVint]=$D2431)*(EnergyImpactLookups[BldgLoc]=$E2431),0))</f>
        <v>222.4409</v>
      </c>
      <c r="S2431" cm="1">
        <f t="array" ref="S2431">INDEX(EnergyImpactLookups[AStdWBkW],MATCH(1,(EnergyImpactLookups[Statewide Offering ID]=$B2431)*(EnergyImpactLookups[BldgType]=$C2431)*(EnergyImpactLookups[BldgVint]=$D2431)*(EnergyImpactLookups[BldgLoc]=$E2431),0))</f>
        <v>0.1673</v>
      </c>
      <c r="T2431" cm="1">
        <f t="array" ref="T2431">INDEX(EnergyImpactLookups[AStdWBtherm],MATCH(1,(EnergyImpactLookups[Statewide Offering ID]=$B2431)*(EnergyImpactLookups[BldgType]=$C2431)*(EnergyImpactLookups[BldgVint]=$D2431)*(EnergyImpactLookups[BldgLoc]=$E2431),0))</f>
        <v>0</v>
      </c>
    </row>
    <row r="2432" spans="1:20" x14ac:dyDescent="0.3">
      <c r="A2432" t="s">
        <v>95</v>
      </c>
      <c r="B2432" t="s">
        <v>203</v>
      </c>
      <c r="C2432" t="s">
        <v>130</v>
      </c>
      <c r="D2432" t="s">
        <v>752</v>
      </c>
      <c r="E2432" t="s">
        <v>117</v>
      </c>
      <c r="F2432" t="s">
        <v>129</v>
      </c>
      <c r="G2432" t="s">
        <v>231</v>
      </c>
      <c r="H2432" t="s">
        <v>232</v>
      </c>
      <c r="I2432" t="s">
        <v>65</v>
      </c>
      <c r="J2432" s="1">
        <v>44172</v>
      </c>
      <c r="K2432" t="s">
        <v>100</v>
      </c>
      <c r="L2432">
        <v>1</v>
      </c>
      <c r="O2432" cm="1">
        <f t="array" ref="O2432">INDEX(EnergyImpactLookups[APreWBkWh-EAD_style],MATCH(1,(EnergyImpactLookups[Statewide Offering ID]=$B2432)*(EnergyImpactLookups[BldgType]=$C2432)*(EnergyImpactLookups[BldgVint]=$D2432)*(EnergyImpactLookups[BldgLoc]=$E2432),0))</f>
        <v>303.25920000000002</v>
      </c>
      <c r="P2432" cm="1">
        <f t="array" ref="P2432">INDEX(EnergyImpactLookups[APreWBkW-EAD_style],MATCH(1,(EnergyImpactLookups[Statewide Offering ID]=$B2432)*(EnergyImpactLookups[BldgType]=$C2432)*(EnergyImpactLookups[BldgVint]=$D2432)*(EnergyImpactLookups[BldgLoc]=$E2432),0))</f>
        <v>0.2046</v>
      </c>
      <c r="Q2432" cm="1">
        <f t="array" ref="Q2432">INDEX(EnergyImpactLookups[APreWBtherm],MATCH(1,(EnergyImpactLookups[Statewide Offering ID]=$B2432)*(EnergyImpactLookups[BldgType]=$C2432)*(EnergyImpactLookups[BldgVint]=$D2432)*(EnergyImpactLookups[BldgLoc]=$E2432),0))</f>
        <v>0</v>
      </c>
      <c r="R2432" cm="1">
        <f t="array" ref="R2432">INDEX(EnergyImpactLookups[AStdWBkWh],MATCH(1,(EnergyImpactLookups[Statewide Offering ID]=$B2432)*(EnergyImpactLookups[BldgType]=$C2432)*(EnergyImpactLookups[BldgVint]=$D2432)*(EnergyImpactLookups[BldgLoc]=$E2432),0))</f>
        <v>249.55109999999999</v>
      </c>
      <c r="S2432" cm="1">
        <f t="array" ref="S2432">INDEX(EnergyImpactLookups[AStdWBkW],MATCH(1,(EnergyImpactLookups[Statewide Offering ID]=$B2432)*(EnergyImpactLookups[BldgType]=$C2432)*(EnergyImpactLookups[BldgVint]=$D2432)*(EnergyImpactLookups[BldgLoc]=$E2432),0))</f>
        <v>0.1691</v>
      </c>
      <c r="T2432" cm="1">
        <f t="array" ref="T2432">INDEX(EnergyImpactLookups[AStdWBtherm],MATCH(1,(EnergyImpactLookups[Statewide Offering ID]=$B2432)*(EnergyImpactLookups[BldgType]=$C2432)*(EnergyImpactLookups[BldgVint]=$D2432)*(EnergyImpactLookups[BldgLoc]=$E2432),0))</f>
        <v>0</v>
      </c>
    </row>
    <row r="2433" spans="1:20" x14ac:dyDescent="0.3">
      <c r="A2433" t="s">
        <v>95</v>
      </c>
      <c r="B2433" t="s">
        <v>203</v>
      </c>
      <c r="C2433" t="s">
        <v>130</v>
      </c>
      <c r="D2433" t="s">
        <v>752</v>
      </c>
      <c r="E2433" t="s">
        <v>118</v>
      </c>
      <c r="F2433" t="s">
        <v>129</v>
      </c>
      <c r="G2433" t="s">
        <v>231</v>
      </c>
      <c r="H2433" t="s">
        <v>232</v>
      </c>
      <c r="I2433" t="s">
        <v>65</v>
      </c>
      <c r="J2433" s="1">
        <v>44172</v>
      </c>
      <c r="K2433" t="s">
        <v>100</v>
      </c>
      <c r="L2433">
        <v>1</v>
      </c>
      <c r="O2433" cm="1">
        <f t="array" ref="O2433">INDEX(EnergyImpactLookups[APreWBkWh-EAD_style],MATCH(1,(EnergyImpactLookups[Statewide Offering ID]=$B2433)*(EnergyImpactLookups[BldgType]=$C2433)*(EnergyImpactLookups[BldgVint]=$D2433)*(EnergyImpactLookups[BldgLoc]=$E2433),0))</f>
        <v>350.22609999999997</v>
      </c>
      <c r="P2433" cm="1">
        <f t="array" ref="P2433">INDEX(EnergyImpactLookups[APreWBkW-EAD_style],MATCH(1,(EnergyImpactLookups[Statewide Offering ID]=$B2433)*(EnergyImpactLookups[BldgType]=$C2433)*(EnergyImpactLookups[BldgVint]=$D2433)*(EnergyImpactLookups[BldgLoc]=$E2433),0))</f>
        <v>0.20250000000000001</v>
      </c>
      <c r="Q2433" cm="1">
        <f t="array" ref="Q2433">INDEX(EnergyImpactLookups[APreWBtherm],MATCH(1,(EnergyImpactLookups[Statewide Offering ID]=$B2433)*(EnergyImpactLookups[BldgType]=$C2433)*(EnergyImpactLookups[BldgVint]=$D2433)*(EnergyImpactLookups[BldgLoc]=$E2433),0))</f>
        <v>0</v>
      </c>
      <c r="R2433" cm="1">
        <f t="array" ref="R2433">INDEX(EnergyImpactLookups[AStdWBkWh],MATCH(1,(EnergyImpactLookups[Statewide Offering ID]=$B2433)*(EnergyImpactLookups[BldgType]=$C2433)*(EnergyImpactLookups[BldgVint]=$D2433)*(EnergyImpactLookups[BldgLoc]=$E2433),0))</f>
        <v>289.03840000000002</v>
      </c>
      <c r="S2433" cm="1">
        <f t="array" ref="S2433">INDEX(EnergyImpactLookups[AStdWBkW],MATCH(1,(EnergyImpactLookups[Statewide Offering ID]=$B2433)*(EnergyImpactLookups[BldgType]=$C2433)*(EnergyImpactLookups[BldgVint]=$D2433)*(EnergyImpactLookups[BldgLoc]=$E2433),0))</f>
        <v>0.1673</v>
      </c>
      <c r="T2433" cm="1">
        <f t="array" ref="T2433">INDEX(EnergyImpactLookups[AStdWBtherm],MATCH(1,(EnergyImpactLookups[Statewide Offering ID]=$B2433)*(EnergyImpactLookups[BldgType]=$C2433)*(EnergyImpactLookups[BldgVint]=$D2433)*(EnergyImpactLookups[BldgLoc]=$E2433),0))</f>
        <v>0</v>
      </c>
    </row>
    <row r="2434" spans="1:20" x14ac:dyDescent="0.3">
      <c r="A2434" t="s">
        <v>95</v>
      </c>
      <c r="B2434" t="s">
        <v>203</v>
      </c>
      <c r="C2434" t="s">
        <v>130</v>
      </c>
      <c r="D2434" t="s">
        <v>752</v>
      </c>
      <c r="E2434" t="s">
        <v>119</v>
      </c>
      <c r="F2434" t="s">
        <v>129</v>
      </c>
      <c r="G2434" t="s">
        <v>231</v>
      </c>
      <c r="H2434" t="s">
        <v>232</v>
      </c>
      <c r="I2434" t="s">
        <v>65</v>
      </c>
      <c r="J2434" s="1">
        <v>44172</v>
      </c>
      <c r="K2434" t="s">
        <v>100</v>
      </c>
      <c r="L2434">
        <v>1</v>
      </c>
      <c r="O2434" cm="1">
        <f t="array" ref="O2434">INDEX(EnergyImpactLookups[APreWBkWh-EAD_style],MATCH(1,(EnergyImpactLookups[Statewide Offering ID]=$B2434)*(EnergyImpactLookups[BldgType]=$C2434)*(EnergyImpactLookups[BldgVint]=$D2434)*(EnergyImpactLookups[BldgLoc]=$E2434),0))</f>
        <v>123.9265</v>
      </c>
      <c r="P2434" cm="1">
        <f t="array" ref="P2434">INDEX(EnergyImpactLookups[APreWBkW-EAD_style],MATCH(1,(EnergyImpactLookups[Statewide Offering ID]=$B2434)*(EnergyImpactLookups[BldgType]=$C2434)*(EnergyImpactLookups[BldgVint]=$D2434)*(EnergyImpactLookups[BldgLoc]=$E2434),0))</f>
        <v>0.1081</v>
      </c>
      <c r="Q2434" cm="1">
        <f t="array" ref="Q2434">INDEX(EnergyImpactLookups[APreWBtherm],MATCH(1,(EnergyImpactLookups[Statewide Offering ID]=$B2434)*(EnergyImpactLookups[BldgType]=$C2434)*(EnergyImpactLookups[BldgVint]=$D2434)*(EnergyImpactLookups[BldgLoc]=$E2434),0))</f>
        <v>0</v>
      </c>
      <c r="R2434" cm="1">
        <f t="array" ref="R2434">INDEX(EnergyImpactLookups[AStdWBkWh],MATCH(1,(EnergyImpactLookups[Statewide Offering ID]=$B2434)*(EnergyImpactLookups[BldgType]=$C2434)*(EnergyImpactLookups[BldgVint]=$D2434)*(EnergyImpactLookups[BldgLoc]=$E2434),0))</f>
        <v>100.00360000000001</v>
      </c>
      <c r="S2434" cm="1">
        <f t="array" ref="S2434">INDEX(EnergyImpactLookups[AStdWBkW],MATCH(1,(EnergyImpactLookups[Statewide Offering ID]=$B2434)*(EnergyImpactLookups[BldgType]=$C2434)*(EnergyImpactLookups[BldgVint]=$D2434)*(EnergyImpactLookups[BldgLoc]=$E2434),0))</f>
        <v>8.9300000000000004E-2</v>
      </c>
      <c r="T2434" cm="1">
        <f t="array" ref="T2434">INDEX(EnergyImpactLookups[AStdWBtherm],MATCH(1,(EnergyImpactLookups[Statewide Offering ID]=$B2434)*(EnergyImpactLookups[BldgType]=$C2434)*(EnergyImpactLookups[BldgVint]=$D2434)*(EnergyImpactLookups[BldgLoc]=$E2434),0))</f>
        <v>0</v>
      </c>
    </row>
    <row r="2435" spans="1:20" x14ac:dyDescent="0.3">
      <c r="A2435" t="s">
        <v>95</v>
      </c>
      <c r="B2435" t="s">
        <v>203</v>
      </c>
      <c r="C2435" t="s">
        <v>131</v>
      </c>
      <c r="D2435" t="s">
        <v>752</v>
      </c>
      <c r="E2435" t="s">
        <v>99</v>
      </c>
      <c r="F2435" t="s">
        <v>129</v>
      </c>
      <c r="G2435" t="s">
        <v>231</v>
      </c>
      <c r="H2435" t="s">
        <v>232</v>
      </c>
      <c r="I2435" t="s">
        <v>65</v>
      </c>
      <c r="J2435" s="1">
        <v>44172</v>
      </c>
      <c r="K2435" t="s">
        <v>100</v>
      </c>
      <c r="L2435">
        <v>1</v>
      </c>
      <c r="O2435" cm="1">
        <f t="array" ref="O2435">INDEX(EnergyImpactLookups[APreWBkWh-EAD_style],MATCH(1,(EnergyImpactLookups[Statewide Offering ID]=$B2435)*(EnergyImpactLookups[BldgType]=$C2435)*(EnergyImpactLookups[BldgVint]=$D2435)*(EnergyImpactLookups[BldgLoc]=$E2435),0))</f>
        <v>18.501300000000001</v>
      </c>
      <c r="P2435" cm="1">
        <f t="array" ref="P2435">INDEX(EnergyImpactLookups[APreWBkW-EAD_style],MATCH(1,(EnergyImpactLookups[Statewide Offering ID]=$B2435)*(EnergyImpactLookups[BldgType]=$C2435)*(EnergyImpactLookups[BldgVint]=$D2435)*(EnergyImpactLookups[BldgLoc]=$E2435),0))</f>
        <v>0</v>
      </c>
      <c r="Q2435" cm="1">
        <f t="array" ref="Q2435">INDEX(EnergyImpactLookups[APreWBtherm],MATCH(1,(EnergyImpactLookups[Statewide Offering ID]=$B2435)*(EnergyImpactLookups[BldgType]=$C2435)*(EnergyImpactLookups[BldgVint]=$D2435)*(EnergyImpactLookups[BldgLoc]=$E2435),0))</f>
        <v>0</v>
      </c>
      <c r="R2435" cm="1">
        <f t="array" ref="R2435">INDEX(EnergyImpactLookups[AStdWBkWh],MATCH(1,(EnergyImpactLookups[Statewide Offering ID]=$B2435)*(EnergyImpactLookups[BldgType]=$C2435)*(EnergyImpactLookups[BldgVint]=$D2435)*(EnergyImpactLookups[BldgLoc]=$E2435),0))</f>
        <v>13.891500000000001</v>
      </c>
      <c r="S2435" cm="1">
        <f t="array" ref="S2435">INDEX(EnergyImpactLookups[AStdWBkW],MATCH(1,(EnergyImpactLookups[Statewide Offering ID]=$B2435)*(EnergyImpactLookups[BldgType]=$C2435)*(EnergyImpactLookups[BldgVint]=$D2435)*(EnergyImpactLookups[BldgLoc]=$E2435),0))</f>
        <v>0</v>
      </c>
      <c r="T2435" cm="1">
        <f t="array" ref="T2435">INDEX(EnergyImpactLookups[AStdWBtherm],MATCH(1,(EnergyImpactLookups[Statewide Offering ID]=$B2435)*(EnergyImpactLookups[BldgType]=$C2435)*(EnergyImpactLookups[BldgVint]=$D2435)*(EnergyImpactLookups[BldgLoc]=$E2435),0))</f>
        <v>0</v>
      </c>
    </row>
    <row r="2436" spans="1:20" x14ac:dyDescent="0.3">
      <c r="A2436" t="s">
        <v>95</v>
      </c>
      <c r="B2436" t="s">
        <v>203</v>
      </c>
      <c r="C2436" t="s">
        <v>131</v>
      </c>
      <c r="D2436" t="s">
        <v>752</v>
      </c>
      <c r="E2436" t="s">
        <v>103</v>
      </c>
      <c r="F2436" t="s">
        <v>129</v>
      </c>
      <c r="G2436" t="s">
        <v>231</v>
      </c>
      <c r="H2436" t="s">
        <v>232</v>
      </c>
      <c r="I2436" t="s">
        <v>65</v>
      </c>
      <c r="J2436" s="1">
        <v>44172</v>
      </c>
      <c r="K2436" t="s">
        <v>100</v>
      </c>
      <c r="L2436">
        <v>1</v>
      </c>
      <c r="O2436" cm="1">
        <f t="array" ref="O2436">INDEX(EnergyImpactLookups[APreWBkWh-EAD_style],MATCH(1,(EnergyImpactLookups[Statewide Offering ID]=$B2436)*(EnergyImpactLookups[BldgType]=$C2436)*(EnergyImpactLookups[BldgVint]=$D2436)*(EnergyImpactLookups[BldgLoc]=$E2436),0))</f>
        <v>52.851300000000002</v>
      </c>
      <c r="P2436" cm="1">
        <f t="array" ref="P2436">INDEX(EnergyImpactLookups[APreWBkW-EAD_style],MATCH(1,(EnergyImpactLookups[Statewide Offering ID]=$B2436)*(EnergyImpactLookups[BldgType]=$C2436)*(EnergyImpactLookups[BldgVint]=$D2436)*(EnergyImpactLookups[BldgLoc]=$E2436),0))</f>
        <v>0.1149</v>
      </c>
      <c r="Q2436" cm="1">
        <f t="array" ref="Q2436">INDEX(EnergyImpactLookups[APreWBtherm],MATCH(1,(EnergyImpactLookups[Statewide Offering ID]=$B2436)*(EnergyImpactLookups[BldgType]=$C2436)*(EnergyImpactLookups[BldgVint]=$D2436)*(EnergyImpactLookups[BldgLoc]=$E2436),0))</f>
        <v>0</v>
      </c>
      <c r="R2436" cm="1">
        <f t="array" ref="R2436">INDEX(EnergyImpactLookups[AStdWBkWh],MATCH(1,(EnergyImpactLookups[Statewide Offering ID]=$B2436)*(EnergyImpactLookups[BldgType]=$C2436)*(EnergyImpactLookups[BldgVint]=$D2436)*(EnergyImpactLookups[BldgLoc]=$E2436),0))</f>
        <v>42.183599999999998</v>
      </c>
      <c r="S2436" cm="1">
        <f t="array" ref="S2436">INDEX(EnergyImpactLookups[AStdWBkW],MATCH(1,(EnergyImpactLookups[Statewide Offering ID]=$B2436)*(EnergyImpactLookups[BldgType]=$C2436)*(EnergyImpactLookups[BldgVint]=$D2436)*(EnergyImpactLookups[BldgLoc]=$E2436),0))</f>
        <v>9.4899999999999998E-2</v>
      </c>
      <c r="T2436" cm="1">
        <f t="array" ref="T2436">INDEX(EnergyImpactLookups[AStdWBtherm],MATCH(1,(EnergyImpactLookups[Statewide Offering ID]=$B2436)*(EnergyImpactLookups[BldgType]=$C2436)*(EnergyImpactLookups[BldgVint]=$D2436)*(EnergyImpactLookups[BldgLoc]=$E2436),0))</f>
        <v>0</v>
      </c>
    </row>
    <row r="2437" spans="1:20" x14ac:dyDescent="0.3">
      <c r="A2437" t="s">
        <v>95</v>
      </c>
      <c r="B2437" t="s">
        <v>203</v>
      </c>
      <c r="C2437" t="s">
        <v>131</v>
      </c>
      <c r="D2437" t="s">
        <v>752</v>
      </c>
      <c r="E2437" t="s">
        <v>104</v>
      </c>
      <c r="F2437" t="s">
        <v>129</v>
      </c>
      <c r="G2437" t="s">
        <v>231</v>
      </c>
      <c r="H2437" t="s">
        <v>232</v>
      </c>
      <c r="I2437" t="s">
        <v>65</v>
      </c>
      <c r="J2437" s="1">
        <v>44172</v>
      </c>
      <c r="K2437" t="s">
        <v>100</v>
      </c>
      <c r="L2437">
        <v>1</v>
      </c>
      <c r="O2437" cm="1">
        <f t="array" ref="O2437">INDEX(EnergyImpactLookups[APreWBkWh-EAD_style],MATCH(1,(EnergyImpactLookups[Statewide Offering ID]=$B2437)*(EnergyImpactLookups[BldgType]=$C2437)*(EnergyImpactLookups[BldgVint]=$D2437)*(EnergyImpactLookups[BldgLoc]=$E2437),0))</f>
        <v>19.053999999999998</v>
      </c>
      <c r="P2437" cm="1">
        <f t="array" ref="P2437">INDEX(EnergyImpactLookups[APreWBkW-EAD_style],MATCH(1,(EnergyImpactLookups[Statewide Offering ID]=$B2437)*(EnergyImpactLookups[BldgType]=$C2437)*(EnergyImpactLookups[BldgVint]=$D2437)*(EnergyImpactLookups[BldgLoc]=$E2437),0))</f>
        <v>6.2100000000000002E-2</v>
      </c>
      <c r="Q2437" cm="1">
        <f t="array" ref="Q2437">INDEX(EnergyImpactLookups[APreWBtherm],MATCH(1,(EnergyImpactLookups[Statewide Offering ID]=$B2437)*(EnergyImpactLookups[BldgType]=$C2437)*(EnergyImpactLookups[BldgVint]=$D2437)*(EnergyImpactLookups[BldgLoc]=$E2437),0))</f>
        <v>0</v>
      </c>
      <c r="R2437" cm="1">
        <f t="array" ref="R2437">INDEX(EnergyImpactLookups[AStdWBkWh],MATCH(1,(EnergyImpactLookups[Statewide Offering ID]=$B2437)*(EnergyImpactLookups[BldgType]=$C2437)*(EnergyImpactLookups[BldgVint]=$D2437)*(EnergyImpactLookups[BldgLoc]=$E2437),0))</f>
        <v>15.104100000000001</v>
      </c>
      <c r="S2437" cm="1">
        <f t="array" ref="S2437">INDEX(EnergyImpactLookups[AStdWBkW],MATCH(1,(EnergyImpactLookups[Statewide Offering ID]=$B2437)*(EnergyImpactLookups[BldgType]=$C2437)*(EnergyImpactLookups[BldgVint]=$D2437)*(EnergyImpactLookups[BldgLoc]=$E2437),0))</f>
        <v>5.1299999999999998E-2</v>
      </c>
      <c r="T2437" cm="1">
        <f t="array" ref="T2437">INDEX(EnergyImpactLookups[AStdWBtherm],MATCH(1,(EnergyImpactLookups[Statewide Offering ID]=$B2437)*(EnergyImpactLookups[BldgType]=$C2437)*(EnergyImpactLookups[BldgVint]=$D2437)*(EnergyImpactLookups[BldgLoc]=$E2437),0))</f>
        <v>0</v>
      </c>
    </row>
    <row r="2438" spans="1:20" x14ac:dyDescent="0.3">
      <c r="A2438" t="s">
        <v>95</v>
      </c>
      <c r="B2438" t="s">
        <v>203</v>
      </c>
      <c r="C2438" t="s">
        <v>131</v>
      </c>
      <c r="D2438" t="s">
        <v>752</v>
      </c>
      <c r="E2438" t="s">
        <v>105</v>
      </c>
      <c r="F2438" t="s">
        <v>129</v>
      </c>
      <c r="G2438" t="s">
        <v>231</v>
      </c>
      <c r="H2438" t="s">
        <v>232</v>
      </c>
      <c r="I2438" t="s">
        <v>65</v>
      </c>
      <c r="J2438" s="1">
        <v>44172</v>
      </c>
      <c r="K2438" t="s">
        <v>100</v>
      </c>
      <c r="L2438">
        <v>1</v>
      </c>
      <c r="O2438" cm="1">
        <f t="array" ref="O2438">INDEX(EnergyImpactLookups[APreWBkWh-EAD_style],MATCH(1,(EnergyImpactLookups[Statewide Offering ID]=$B2438)*(EnergyImpactLookups[BldgType]=$C2438)*(EnergyImpactLookups[BldgVint]=$D2438)*(EnergyImpactLookups[BldgLoc]=$E2438),0))</f>
        <v>75.719300000000004</v>
      </c>
      <c r="P2438" cm="1">
        <f t="array" ref="P2438">INDEX(EnergyImpactLookups[APreWBkW-EAD_style],MATCH(1,(EnergyImpactLookups[Statewide Offering ID]=$B2438)*(EnergyImpactLookups[BldgType]=$C2438)*(EnergyImpactLookups[BldgVint]=$D2438)*(EnergyImpactLookups[BldgLoc]=$E2438),0))</f>
        <v>0.13059999999999999</v>
      </c>
      <c r="Q2438" cm="1">
        <f t="array" ref="Q2438">INDEX(EnergyImpactLookups[APreWBtherm],MATCH(1,(EnergyImpactLookups[Statewide Offering ID]=$B2438)*(EnergyImpactLookups[BldgType]=$C2438)*(EnergyImpactLookups[BldgVint]=$D2438)*(EnergyImpactLookups[BldgLoc]=$E2438),0))</f>
        <v>0</v>
      </c>
      <c r="R2438" cm="1">
        <f t="array" ref="R2438">INDEX(EnergyImpactLookups[AStdWBkWh],MATCH(1,(EnergyImpactLookups[Statewide Offering ID]=$B2438)*(EnergyImpactLookups[BldgType]=$C2438)*(EnergyImpactLookups[BldgVint]=$D2438)*(EnergyImpactLookups[BldgLoc]=$E2438),0))</f>
        <v>61.933900000000001</v>
      </c>
      <c r="S2438" cm="1">
        <f t="array" ref="S2438">INDEX(EnergyImpactLookups[AStdWBkW],MATCH(1,(EnergyImpactLookups[Statewide Offering ID]=$B2438)*(EnergyImpactLookups[BldgType]=$C2438)*(EnergyImpactLookups[BldgVint]=$D2438)*(EnergyImpactLookups[BldgLoc]=$E2438),0))</f>
        <v>0.1079</v>
      </c>
      <c r="T2438" cm="1">
        <f t="array" ref="T2438">INDEX(EnergyImpactLookups[AStdWBtherm],MATCH(1,(EnergyImpactLookups[Statewide Offering ID]=$B2438)*(EnergyImpactLookups[BldgType]=$C2438)*(EnergyImpactLookups[BldgVint]=$D2438)*(EnergyImpactLookups[BldgLoc]=$E2438),0))</f>
        <v>0</v>
      </c>
    </row>
    <row r="2439" spans="1:20" x14ac:dyDescent="0.3">
      <c r="A2439" t="s">
        <v>95</v>
      </c>
      <c r="B2439" t="s">
        <v>203</v>
      </c>
      <c r="C2439" t="s">
        <v>131</v>
      </c>
      <c r="D2439" t="s">
        <v>752</v>
      </c>
      <c r="E2439" t="s">
        <v>106</v>
      </c>
      <c r="F2439" t="s">
        <v>129</v>
      </c>
      <c r="G2439" t="s">
        <v>231</v>
      </c>
      <c r="H2439" t="s">
        <v>232</v>
      </c>
      <c r="I2439" t="s">
        <v>65</v>
      </c>
      <c r="J2439" s="1">
        <v>44172</v>
      </c>
      <c r="K2439" t="s">
        <v>100</v>
      </c>
      <c r="L2439">
        <v>1</v>
      </c>
      <c r="O2439" cm="1">
        <f t="array" ref="O2439">INDEX(EnergyImpactLookups[APreWBkWh-EAD_style],MATCH(1,(EnergyImpactLookups[Statewide Offering ID]=$B2439)*(EnergyImpactLookups[BldgType]=$C2439)*(EnergyImpactLookups[BldgVint]=$D2439)*(EnergyImpactLookups[BldgLoc]=$E2439),0))</f>
        <v>13.445600000000001</v>
      </c>
      <c r="P2439" cm="1">
        <f t="array" ref="P2439">INDEX(EnergyImpactLookups[APreWBkW-EAD_style],MATCH(1,(EnergyImpactLookups[Statewide Offering ID]=$B2439)*(EnergyImpactLookups[BldgType]=$C2439)*(EnergyImpactLookups[BldgVint]=$D2439)*(EnergyImpactLookups[BldgLoc]=$E2439),0))</f>
        <v>3.09E-2</v>
      </c>
      <c r="Q2439" cm="1">
        <f t="array" ref="Q2439">INDEX(EnergyImpactLookups[APreWBtherm],MATCH(1,(EnergyImpactLookups[Statewide Offering ID]=$B2439)*(EnergyImpactLookups[BldgType]=$C2439)*(EnergyImpactLookups[BldgVint]=$D2439)*(EnergyImpactLookups[BldgLoc]=$E2439),0))</f>
        <v>0</v>
      </c>
      <c r="R2439" cm="1">
        <f t="array" ref="R2439">INDEX(EnergyImpactLookups[AStdWBkWh],MATCH(1,(EnergyImpactLookups[Statewide Offering ID]=$B2439)*(EnergyImpactLookups[BldgType]=$C2439)*(EnergyImpactLookups[BldgVint]=$D2439)*(EnergyImpactLookups[BldgLoc]=$E2439),0))</f>
        <v>10.5023</v>
      </c>
      <c r="S2439" cm="1">
        <f t="array" ref="S2439">INDEX(EnergyImpactLookups[AStdWBkW],MATCH(1,(EnergyImpactLookups[Statewide Offering ID]=$B2439)*(EnergyImpactLookups[BldgType]=$C2439)*(EnergyImpactLookups[BldgVint]=$D2439)*(EnergyImpactLookups[BldgLoc]=$E2439),0))</f>
        <v>2.5499999999999998E-2</v>
      </c>
      <c r="T2439" cm="1">
        <f t="array" ref="T2439">INDEX(EnergyImpactLookups[AStdWBtherm],MATCH(1,(EnergyImpactLookups[Statewide Offering ID]=$B2439)*(EnergyImpactLookups[BldgType]=$C2439)*(EnergyImpactLookups[BldgVint]=$D2439)*(EnergyImpactLookups[BldgLoc]=$E2439),0))</f>
        <v>0</v>
      </c>
    </row>
    <row r="2440" spans="1:20" x14ac:dyDescent="0.3">
      <c r="A2440" t="s">
        <v>95</v>
      </c>
      <c r="B2440" t="s">
        <v>203</v>
      </c>
      <c r="C2440" t="s">
        <v>131</v>
      </c>
      <c r="D2440" t="s">
        <v>752</v>
      </c>
      <c r="E2440" t="s">
        <v>107</v>
      </c>
      <c r="F2440" t="s">
        <v>129</v>
      </c>
      <c r="G2440" t="s">
        <v>231</v>
      </c>
      <c r="H2440" t="s">
        <v>232</v>
      </c>
      <c r="I2440" t="s">
        <v>65</v>
      </c>
      <c r="J2440" s="1">
        <v>44172</v>
      </c>
      <c r="K2440" t="s">
        <v>100</v>
      </c>
      <c r="L2440">
        <v>1</v>
      </c>
      <c r="O2440" cm="1">
        <f t="array" ref="O2440">INDEX(EnergyImpactLookups[APreWBkWh-EAD_style],MATCH(1,(EnergyImpactLookups[Statewide Offering ID]=$B2440)*(EnergyImpactLookups[BldgType]=$C2440)*(EnergyImpactLookups[BldgVint]=$D2440)*(EnergyImpactLookups[BldgLoc]=$E2440),0))</f>
        <v>54.3628</v>
      </c>
      <c r="P2440" cm="1">
        <f t="array" ref="P2440">INDEX(EnergyImpactLookups[APreWBkW-EAD_style],MATCH(1,(EnergyImpactLookups[Statewide Offering ID]=$B2440)*(EnergyImpactLookups[BldgType]=$C2440)*(EnergyImpactLookups[BldgVint]=$D2440)*(EnergyImpactLookups[BldgLoc]=$E2440),0))</f>
        <v>5.67E-2</v>
      </c>
      <c r="Q2440" cm="1">
        <f t="array" ref="Q2440">INDEX(EnergyImpactLookups[APreWBtherm],MATCH(1,(EnergyImpactLookups[Statewide Offering ID]=$B2440)*(EnergyImpactLookups[BldgType]=$C2440)*(EnergyImpactLookups[BldgVint]=$D2440)*(EnergyImpactLookups[BldgLoc]=$E2440),0))</f>
        <v>0</v>
      </c>
      <c r="R2440" cm="1">
        <f t="array" ref="R2440">INDEX(EnergyImpactLookups[AStdWBkWh],MATCH(1,(EnergyImpactLookups[Statewide Offering ID]=$B2440)*(EnergyImpactLookups[BldgType]=$C2440)*(EnergyImpactLookups[BldgVint]=$D2440)*(EnergyImpactLookups[BldgLoc]=$E2440),0))</f>
        <v>44.735799999999998</v>
      </c>
      <c r="S2440" cm="1">
        <f t="array" ref="S2440">INDEX(EnergyImpactLookups[AStdWBkW],MATCH(1,(EnergyImpactLookups[Statewide Offering ID]=$B2440)*(EnergyImpactLookups[BldgType]=$C2440)*(EnergyImpactLookups[BldgVint]=$D2440)*(EnergyImpactLookups[BldgLoc]=$E2440),0))</f>
        <v>4.6800000000000001E-2</v>
      </c>
      <c r="T2440" cm="1">
        <f t="array" ref="T2440">INDEX(EnergyImpactLookups[AStdWBtherm],MATCH(1,(EnergyImpactLookups[Statewide Offering ID]=$B2440)*(EnergyImpactLookups[BldgType]=$C2440)*(EnergyImpactLookups[BldgVint]=$D2440)*(EnergyImpactLookups[BldgLoc]=$E2440),0))</f>
        <v>0</v>
      </c>
    </row>
    <row r="2441" spans="1:20" x14ac:dyDescent="0.3">
      <c r="A2441" t="s">
        <v>95</v>
      </c>
      <c r="B2441" t="s">
        <v>203</v>
      </c>
      <c r="C2441" t="s">
        <v>131</v>
      </c>
      <c r="D2441" t="s">
        <v>752</v>
      </c>
      <c r="E2441" t="s">
        <v>109</v>
      </c>
      <c r="F2441" t="s">
        <v>129</v>
      </c>
      <c r="G2441" t="s">
        <v>231</v>
      </c>
      <c r="H2441" t="s">
        <v>232</v>
      </c>
      <c r="I2441" t="s">
        <v>65</v>
      </c>
      <c r="J2441" s="1">
        <v>44172</v>
      </c>
      <c r="K2441" t="s">
        <v>100</v>
      </c>
      <c r="L2441">
        <v>1</v>
      </c>
      <c r="O2441" cm="1">
        <f t="array" ref="O2441">INDEX(EnergyImpactLookups[APreWBkWh-EAD_style],MATCH(1,(EnergyImpactLookups[Statewide Offering ID]=$B2441)*(EnergyImpactLookups[BldgType]=$C2441)*(EnergyImpactLookups[BldgVint]=$D2441)*(EnergyImpactLookups[BldgLoc]=$E2441),0))</f>
        <v>75.986199999999997</v>
      </c>
      <c r="P2441" cm="1">
        <f t="array" ref="P2441">INDEX(EnergyImpactLookups[APreWBkW-EAD_style],MATCH(1,(EnergyImpactLookups[Statewide Offering ID]=$B2441)*(EnergyImpactLookups[BldgType]=$C2441)*(EnergyImpactLookups[BldgVint]=$D2441)*(EnergyImpactLookups[BldgLoc]=$E2441),0))</f>
        <v>7.22E-2</v>
      </c>
      <c r="Q2441" cm="1">
        <f t="array" ref="Q2441">INDEX(EnergyImpactLookups[APreWBtherm],MATCH(1,(EnergyImpactLookups[Statewide Offering ID]=$B2441)*(EnergyImpactLookups[BldgType]=$C2441)*(EnergyImpactLookups[BldgVint]=$D2441)*(EnergyImpactLookups[BldgLoc]=$E2441),0))</f>
        <v>0</v>
      </c>
      <c r="R2441" cm="1">
        <f t="array" ref="R2441">INDEX(EnergyImpactLookups[AStdWBkWh],MATCH(1,(EnergyImpactLookups[Statewide Offering ID]=$B2441)*(EnergyImpactLookups[BldgType]=$C2441)*(EnergyImpactLookups[BldgVint]=$D2441)*(EnergyImpactLookups[BldgLoc]=$E2441),0))</f>
        <v>62.516199999999998</v>
      </c>
      <c r="S2441" cm="1">
        <f t="array" ref="S2441">INDEX(EnergyImpactLookups[AStdWBkW],MATCH(1,(EnergyImpactLookups[Statewide Offering ID]=$B2441)*(EnergyImpactLookups[BldgType]=$C2441)*(EnergyImpactLookups[BldgVint]=$D2441)*(EnergyImpactLookups[BldgLoc]=$E2441),0))</f>
        <v>5.9700000000000003E-2</v>
      </c>
      <c r="T2441" cm="1">
        <f t="array" ref="T2441">INDEX(EnergyImpactLookups[AStdWBtherm],MATCH(1,(EnergyImpactLookups[Statewide Offering ID]=$B2441)*(EnergyImpactLookups[BldgType]=$C2441)*(EnergyImpactLookups[BldgVint]=$D2441)*(EnergyImpactLookups[BldgLoc]=$E2441),0))</f>
        <v>0</v>
      </c>
    </row>
    <row r="2442" spans="1:20" x14ac:dyDescent="0.3">
      <c r="A2442" t="s">
        <v>95</v>
      </c>
      <c r="B2442" t="s">
        <v>203</v>
      </c>
      <c r="C2442" t="s">
        <v>131</v>
      </c>
      <c r="D2442" t="s">
        <v>752</v>
      </c>
      <c r="E2442" t="s">
        <v>111</v>
      </c>
      <c r="F2442" t="s">
        <v>129</v>
      </c>
      <c r="G2442" t="s">
        <v>231</v>
      </c>
      <c r="H2442" t="s">
        <v>232</v>
      </c>
      <c r="I2442" t="s">
        <v>65</v>
      </c>
      <c r="J2442" s="1">
        <v>44172</v>
      </c>
      <c r="K2442" t="s">
        <v>100</v>
      </c>
      <c r="L2442">
        <v>1</v>
      </c>
      <c r="O2442" cm="1">
        <f t="array" ref="O2442">INDEX(EnergyImpactLookups[APreWBkWh-EAD_style],MATCH(1,(EnergyImpactLookups[Statewide Offering ID]=$B2442)*(EnergyImpactLookups[BldgType]=$C2442)*(EnergyImpactLookups[BldgVint]=$D2442)*(EnergyImpactLookups[BldgLoc]=$E2442),0))</f>
        <v>137.5839</v>
      </c>
      <c r="P2442" cm="1">
        <f t="array" ref="P2442">INDEX(EnergyImpactLookups[APreWBkW-EAD_style],MATCH(1,(EnergyImpactLookups[Statewide Offering ID]=$B2442)*(EnergyImpactLookups[BldgType]=$C2442)*(EnergyImpactLookups[BldgVint]=$D2442)*(EnergyImpactLookups[BldgLoc]=$E2442),0))</f>
        <v>0.109</v>
      </c>
      <c r="Q2442" cm="1">
        <f t="array" ref="Q2442">INDEX(EnergyImpactLookups[APreWBtherm],MATCH(1,(EnergyImpactLookups[Statewide Offering ID]=$B2442)*(EnergyImpactLookups[BldgType]=$C2442)*(EnergyImpactLookups[BldgVint]=$D2442)*(EnergyImpactLookups[BldgLoc]=$E2442),0))</f>
        <v>0</v>
      </c>
      <c r="R2442" cm="1">
        <f t="array" ref="R2442">INDEX(EnergyImpactLookups[AStdWBkWh],MATCH(1,(EnergyImpactLookups[Statewide Offering ID]=$B2442)*(EnergyImpactLookups[BldgType]=$C2442)*(EnergyImpactLookups[BldgVint]=$D2442)*(EnergyImpactLookups[BldgLoc]=$E2442),0))</f>
        <v>113.4991</v>
      </c>
      <c r="S2442" cm="1">
        <f t="array" ref="S2442">INDEX(EnergyImpactLookups[AStdWBkW],MATCH(1,(EnergyImpactLookups[Statewide Offering ID]=$B2442)*(EnergyImpactLookups[BldgType]=$C2442)*(EnergyImpactLookups[BldgVint]=$D2442)*(EnergyImpactLookups[BldgLoc]=$E2442),0))</f>
        <v>0.09</v>
      </c>
      <c r="T2442" cm="1">
        <f t="array" ref="T2442">INDEX(EnergyImpactLookups[AStdWBtherm],MATCH(1,(EnergyImpactLookups[Statewide Offering ID]=$B2442)*(EnergyImpactLookups[BldgType]=$C2442)*(EnergyImpactLookups[BldgVint]=$D2442)*(EnergyImpactLookups[BldgLoc]=$E2442),0))</f>
        <v>0</v>
      </c>
    </row>
    <row r="2443" spans="1:20" x14ac:dyDescent="0.3">
      <c r="A2443" t="s">
        <v>95</v>
      </c>
      <c r="B2443" t="s">
        <v>203</v>
      </c>
      <c r="C2443" t="s">
        <v>131</v>
      </c>
      <c r="D2443" t="s">
        <v>752</v>
      </c>
      <c r="E2443" t="s">
        <v>112</v>
      </c>
      <c r="F2443" t="s">
        <v>129</v>
      </c>
      <c r="G2443" t="s">
        <v>231</v>
      </c>
      <c r="H2443" t="s">
        <v>232</v>
      </c>
      <c r="I2443" t="s">
        <v>65</v>
      </c>
      <c r="J2443" s="1">
        <v>44172</v>
      </c>
      <c r="K2443" t="s">
        <v>100</v>
      </c>
      <c r="L2443">
        <v>1</v>
      </c>
      <c r="O2443" cm="1">
        <f t="array" ref="O2443">INDEX(EnergyImpactLookups[APreWBkWh-EAD_style],MATCH(1,(EnergyImpactLookups[Statewide Offering ID]=$B2443)*(EnergyImpactLookups[BldgType]=$C2443)*(EnergyImpactLookups[BldgVint]=$D2443)*(EnergyImpactLookups[BldgLoc]=$E2443),0))</f>
        <v>113.03270000000001</v>
      </c>
      <c r="P2443" cm="1">
        <f t="array" ref="P2443">INDEX(EnergyImpactLookups[APreWBkW-EAD_style],MATCH(1,(EnergyImpactLookups[Statewide Offering ID]=$B2443)*(EnergyImpactLookups[BldgType]=$C2443)*(EnergyImpactLookups[BldgVint]=$D2443)*(EnergyImpactLookups[BldgLoc]=$E2443),0))</f>
        <v>0.128</v>
      </c>
      <c r="Q2443" cm="1">
        <f t="array" ref="Q2443">INDEX(EnergyImpactLookups[APreWBtherm],MATCH(1,(EnergyImpactLookups[Statewide Offering ID]=$B2443)*(EnergyImpactLookups[BldgType]=$C2443)*(EnergyImpactLookups[BldgVint]=$D2443)*(EnergyImpactLookups[BldgLoc]=$E2443),0))</f>
        <v>0</v>
      </c>
      <c r="R2443" cm="1">
        <f t="array" ref="R2443">INDEX(EnergyImpactLookups[AStdWBkWh],MATCH(1,(EnergyImpactLookups[Statewide Offering ID]=$B2443)*(EnergyImpactLookups[BldgType]=$C2443)*(EnergyImpactLookups[BldgVint]=$D2443)*(EnergyImpactLookups[BldgLoc]=$E2443),0))</f>
        <v>93.006399999999999</v>
      </c>
      <c r="S2443" cm="1">
        <f t="array" ref="S2443">INDEX(EnergyImpactLookups[AStdWBkW],MATCH(1,(EnergyImpactLookups[Statewide Offering ID]=$B2443)*(EnergyImpactLookups[BldgType]=$C2443)*(EnergyImpactLookups[BldgVint]=$D2443)*(EnergyImpactLookups[BldgLoc]=$E2443),0))</f>
        <v>0.10580000000000001</v>
      </c>
      <c r="T2443" cm="1">
        <f t="array" ref="T2443">INDEX(EnergyImpactLookups[AStdWBtherm],MATCH(1,(EnergyImpactLookups[Statewide Offering ID]=$B2443)*(EnergyImpactLookups[BldgType]=$C2443)*(EnergyImpactLookups[BldgVint]=$D2443)*(EnergyImpactLookups[BldgLoc]=$E2443),0))</f>
        <v>0</v>
      </c>
    </row>
    <row r="2444" spans="1:20" x14ac:dyDescent="0.3">
      <c r="A2444" t="s">
        <v>95</v>
      </c>
      <c r="B2444" t="s">
        <v>203</v>
      </c>
      <c r="C2444" t="s">
        <v>131</v>
      </c>
      <c r="D2444" t="s">
        <v>752</v>
      </c>
      <c r="E2444" t="s">
        <v>113</v>
      </c>
      <c r="F2444" t="s">
        <v>129</v>
      </c>
      <c r="G2444" t="s">
        <v>231</v>
      </c>
      <c r="H2444" t="s">
        <v>232</v>
      </c>
      <c r="I2444" t="s">
        <v>65</v>
      </c>
      <c r="J2444" s="1">
        <v>44172</v>
      </c>
      <c r="K2444" t="s">
        <v>100</v>
      </c>
      <c r="L2444">
        <v>1</v>
      </c>
      <c r="O2444" cm="1">
        <f t="array" ref="O2444">INDEX(EnergyImpactLookups[APreWBkWh-EAD_style],MATCH(1,(EnergyImpactLookups[Statewide Offering ID]=$B2444)*(EnergyImpactLookups[BldgType]=$C2444)*(EnergyImpactLookups[BldgVint]=$D2444)*(EnergyImpactLookups[BldgLoc]=$E2444),0))</f>
        <v>150.09649999999999</v>
      </c>
      <c r="P2444" cm="1">
        <f t="array" ref="P2444">INDEX(EnergyImpactLookups[APreWBkW-EAD_style],MATCH(1,(EnergyImpactLookups[Statewide Offering ID]=$B2444)*(EnergyImpactLookups[BldgType]=$C2444)*(EnergyImpactLookups[BldgVint]=$D2444)*(EnergyImpactLookups[BldgLoc]=$E2444),0))</f>
        <v>0.13700000000000001</v>
      </c>
      <c r="Q2444" cm="1">
        <f t="array" ref="Q2444">INDEX(EnergyImpactLookups[APreWBtherm],MATCH(1,(EnergyImpactLookups[Statewide Offering ID]=$B2444)*(EnergyImpactLookups[BldgType]=$C2444)*(EnergyImpactLookups[BldgVint]=$D2444)*(EnergyImpactLookups[BldgLoc]=$E2444),0))</f>
        <v>0</v>
      </c>
      <c r="R2444" cm="1">
        <f t="array" ref="R2444">INDEX(EnergyImpactLookups[AStdWBkWh],MATCH(1,(EnergyImpactLookups[Statewide Offering ID]=$B2444)*(EnergyImpactLookups[BldgType]=$C2444)*(EnergyImpactLookups[BldgVint]=$D2444)*(EnergyImpactLookups[BldgLoc]=$E2444),0))</f>
        <v>123.17189999999999</v>
      </c>
      <c r="S2444" cm="1">
        <f t="array" ref="S2444">INDEX(EnergyImpactLookups[AStdWBkW],MATCH(1,(EnergyImpactLookups[Statewide Offering ID]=$B2444)*(EnergyImpactLookups[BldgType]=$C2444)*(EnergyImpactLookups[BldgVint]=$D2444)*(EnergyImpactLookups[BldgLoc]=$E2444),0))</f>
        <v>0.1132</v>
      </c>
      <c r="T2444" cm="1">
        <f t="array" ref="T2444">INDEX(EnergyImpactLookups[AStdWBtherm],MATCH(1,(EnergyImpactLookups[Statewide Offering ID]=$B2444)*(EnergyImpactLookups[BldgType]=$C2444)*(EnergyImpactLookups[BldgVint]=$D2444)*(EnergyImpactLookups[BldgLoc]=$E2444),0))</f>
        <v>0</v>
      </c>
    </row>
    <row r="2445" spans="1:20" x14ac:dyDescent="0.3">
      <c r="A2445" t="s">
        <v>95</v>
      </c>
      <c r="B2445" t="s">
        <v>203</v>
      </c>
      <c r="C2445" t="s">
        <v>131</v>
      </c>
      <c r="D2445" t="s">
        <v>752</v>
      </c>
      <c r="E2445" t="s">
        <v>114</v>
      </c>
      <c r="F2445" t="s">
        <v>129</v>
      </c>
      <c r="G2445" t="s">
        <v>231</v>
      </c>
      <c r="H2445" t="s">
        <v>232</v>
      </c>
      <c r="I2445" t="s">
        <v>65</v>
      </c>
      <c r="J2445" s="1">
        <v>44172</v>
      </c>
      <c r="K2445" t="s">
        <v>100</v>
      </c>
      <c r="L2445">
        <v>1</v>
      </c>
      <c r="O2445" cm="1">
        <f t="array" ref="O2445">INDEX(EnergyImpactLookups[APreWBkWh-EAD_style],MATCH(1,(EnergyImpactLookups[Statewide Offering ID]=$B2445)*(EnergyImpactLookups[BldgType]=$C2445)*(EnergyImpactLookups[BldgVint]=$D2445)*(EnergyImpactLookups[BldgLoc]=$E2445),0))</f>
        <v>132.2226</v>
      </c>
      <c r="P2445" cm="1">
        <f t="array" ref="P2445">INDEX(EnergyImpactLookups[APreWBkW-EAD_style],MATCH(1,(EnergyImpactLookups[Statewide Offering ID]=$B2445)*(EnergyImpactLookups[BldgType]=$C2445)*(EnergyImpactLookups[BldgVint]=$D2445)*(EnergyImpactLookups[BldgLoc]=$E2445),0))</f>
        <v>0.16520000000000001</v>
      </c>
      <c r="Q2445" cm="1">
        <f t="array" ref="Q2445">INDEX(EnergyImpactLookups[APreWBtherm],MATCH(1,(EnergyImpactLookups[Statewide Offering ID]=$B2445)*(EnergyImpactLookups[BldgType]=$C2445)*(EnergyImpactLookups[BldgVint]=$D2445)*(EnergyImpactLookups[BldgLoc]=$E2445),0))</f>
        <v>0</v>
      </c>
      <c r="R2445" cm="1">
        <f t="array" ref="R2445">INDEX(EnergyImpactLookups[AStdWBkWh],MATCH(1,(EnergyImpactLookups[Statewide Offering ID]=$B2445)*(EnergyImpactLookups[BldgType]=$C2445)*(EnergyImpactLookups[BldgVint]=$D2445)*(EnergyImpactLookups[BldgLoc]=$E2445),0))</f>
        <v>108.4258</v>
      </c>
      <c r="S2445" cm="1">
        <f t="array" ref="S2445">INDEX(EnergyImpactLookups[AStdWBkW],MATCH(1,(EnergyImpactLookups[Statewide Offering ID]=$B2445)*(EnergyImpactLookups[BldgType]=$C2445)*(EnergyImpactLookups[BldgVint]=$D2445)*(EnergyImpactLookups[BldgLoc]=$E2445),0))</f>
        <v>0.13650000000000001</v>
      </c>
      <c r="T2445" cm="1">
        <f t="array" ref="T2445">INDEX(EnergyImpactLookups[AStdWBtherm],MATCH(1,(EnergyImpactLookups[Statewide Offering ID]=$B2445)*(EnergyImpactLookups[BldgType]=$C2445)*(EnergyImpactLookups[BldgVint]=$D2445)*(EnergyImpactLookups[BldgLoc]=$E2445),0))</f>
        <v>0</v>
      </c>
    </row>
    <row r="2446" spans="1:20" x14ac:dyDescent="0.3">
      <c r="A2446" t="s">
        <v>95</v>
      </c>
      <c r="B2446" t="s">
        <v>203</v>
      </c>
      <c r="C2446" t="s">
        <v>131</v>
      </c>
      <c r="D2446" t="s">
        <v>752</v>
      </c>
      <c r="E2446" t="s">
        <v>115</v>
      </c>
      <c r="F2446" t="s">
        <v>129</v>
      </c>
      <c r="G2446" t="s">
        <v>231</v>
      </c>
      <c r="H2446" t="s">
        <v>232</v>
      </c>
      <c r="I2446" t="s">
        <v>65</v>
      </c>
      <c r="J2446" s="1">
        <v>44172</v>
      </c>
      <c r="K2446" t="s">
        <v>100</v>
      </c>
      <c r="L2446">
        <v>1</v>
      </c>
      <c r="O2446" cm="1">
        <f t="array" ref="O2446">INDEX(EnergyImpactLookups[APreWBkWh-EAD_style],MATCH(1,(EnergyImpactLookups[Statewide Offering ID]=$B2446)*(EnergyImpactLookups[BldgType]=$C2446)*(EnergyImpactLookups[BldgVint]=$D2446)*(EnergyImpactLookups[BldgLoc]=$E2446),0))</f>
        <v>90.285300000000007</v>
      </c>
      <c r="P2446" cm="1">
        <f t="array" ref="P2446">INDEX(EnergyImpactLookups[APreWBkW-EAD_style],MATCH(1,(EnergyImpactLookups[Statewide Offering ID]=$B2446)*(EnergyImpactLookups[BldgType]=$C2446)*(EnergyImpactLookups[BldgVint]=$D2446)*(EnergyImpactLookups[BldgLoc]=$E2446),0))</f>
        <v>0.15620000000000001</v>
      </c>
      <c r="Q2446" cm="1">
        <f t="array" ref="Q2446">INDEX(EnergyImpactLookups[APreWBtherm],MATCH(1,(EnergyImpactLookups[Statewide Offering ID]=$B2446)*(EnergyImpactLookups[BldgType]=$C2446)*(EnergyImpactLookups[BldgVint]=$D2446)*(EnergyImpactLookups[BldgLoc]=$E2446),0))</f>
        <v>0</v>
      </c>
      <c r="R2446" cm="1">
        <f t="array" ref="R2446">INDEX(EnergyImpactLookups[AStdWBkWh],MATCH(1,(EnergyImpactLookups[Statewide Offering ID]=$B2446)*(EnergyImpactLookups[BldgType]=$C2446)*(EnergyImpactLookups[BldgVint]=$D2446)*(EnergyImpactLookups[BldgLoc]=$E2446),0))</f>
        <v>73.687899999999999</v>
      </c>
      <c r="S2446" cm="1">
        <f t="array" ref="S2446">INDEX(EnergyImpactLookups[AStdWBkW],MATCH(1,(EnergyImpactLookups[Statewide Offering ID]=$B2446)*(EnergyImpactLookups[BldgType]=$C2446)*(EnergyImpactLookups[BldgVint]=$D2446)*(EnergyImpactLookups[BldgLoc]=$E2446),0))</f>
        <v>0.12909999999999999</v>
      </c>
      <c r="T2446" cm="1">
        <f t="array" ref="T2446">INDEX(EnergyImpactLookups[AStdWBtherm],MATCH(1,(EnergyImpactLookups[Statewide Offering ID]=$B2446)*(EnergyImpactLookups[BldgType]=$C2446)*(EnergyImpactLookups[BldgVint]=$D2446)*(EnergyImpactLookups[BldgLoc]=$E2446),0))</f>
        <v>0</v>
      </c>
    </row>
    <row r="2447" spans="1:20" x14ac:dyDescent="0.3">
      <c r="A2447" t="s">
        <v>95</v>
      </c>
      <c r="B2447" t="s">
        <v>203</v>
      </c>
      <c r="C2447" t="s">
        <v>131</v>
      </c>
      <c r="D2447" t="s">
        <v>752</v>
      </c>
      <c r="E2447" t="s">
        <v>116</v>
      </c>
      <c r="F2447" t="s">
        <v>129</v>
      </c>
      <c r="G2447" t="s">
        <v>231</v>
      </c>
      <c r="H2447" t="s">
        <v>232</v>
      </c>
      <c r="I2447" t="s">
        <v>65</v>
      </c>
      <c r="J2447" s="1">
        <v>44172</v>
      </c>
      <c r="K2447" t="s">
        <v>100</v>
      </c>
      <c r="L2447">
        <v>1</v>
      </c>
      <c r="O2447" cm="1">
        <f t="array" ref="O2447">INDEX(EnergyImpactLookups[APreWBkWh-EAD_style],MATCH(1,(EnergyImpactLookups[Statewide Offering ID]=$B2447)*(EnergyImpactLookups[BldgType]=$C2447)*(EnergyImpactLookups[BldgVint]=$D2447)*(EnergyImpactLookups[BldgLoc]=$E2447),0))</f>
        <v>175.3878</v>
      </c>
      <c r="P2447" cm="1">
        <f t="array" ref="P2447">INDEX(EnergyImpactLookups[APreWBkW-EAD_style],MATCH(1,(EnergyImpactLookups[Statewide Offering ID]=$B2447)*(EnergyImpactLookups[BldgType]=$C2447)*(EnergyImpactLookups[BldgVint]=$D2447)*(EnergyImpactLookups[BldgLoc]=$E2447),0))</f>
        <v>0.1641</v>
      </c>
      <c r="Q2447" cm="1">
        <f t="array" ref="Q2447">INDEX(EnergyImpactLookups[APreWBtherm],MATCH(1,(EnergyImpactLookups[Statewide Offering ID]=$B2447)*(EnergyImpactLookups[BldgType]=$C2447)*(EnergyImpactLookups[BldgVint]=$D2447)*(EnergyImpactLookups[BldgLoc]=$E2447),0))</f>
        <v>0</v>
      </c>
      <c r="R2447" cm="1">
        <f t="array" ref="R2447">INDEX(EnergyImpactLookups[AStdWBkWh],MATCH(1,(EnergyImpactLookups[Statewide Offering ID]=$B2447)*(EnergyImpactLookups[BldgType]=$C2447)*(EnergyImpactLookups[BldgVint]=$D2447)*(EnergyImpactLookups[BldgLoc]=$E2447),0))</f>
        <v>144.1514</v>
      </c>
      <c r="S2447" cm="1">
        <f t="array" ref="S2447">INDEX(EnergyImpactLookups[AStdWBkW],MATCH(1,(EnergyImpactLookups[Statewide Offering ID]=$B2447)*(EnergyImpactLookups[BldgType]=$C2447)*(EnergyImpactLookups[BldgVint]=$D2447)*(EnergyImpactLookups[BldgLoc]=$E2447),0))</f>
        <v>0.1356</v>
      </c>
      <c r="T2447" cm="1">
        <f t="array" ref="T2447">INDEX(EnergyImpactLookups[AStdWBtherm],MATCH(1,(EnergyImpactLookups[Statewide Offering ID]=$B2447)*(EnergyImpactLookups[BldgType]=$C2447)*(EnergyImpactLookups[BldgVint]=$D2447)*(EnergyImpactLookups[BldgLoc]=$E2447),0))</f>
        <v>0</v>
      </c>
    </row>
    <row r="2448" spans="1:20" x14ac:dyDescent="0.3">
      <c r="A2448" t="s">
        <v>95</v>
      </c>
      <c r="B2448" t="s">
        <v>203</v>
      </c>
      <c r="C2448" t="s">
        <v>131</v>
      </c>
      <c r="D2448" t="s">
        <v>752</v>
      </c>
      <c r="E2448" t="s">
        <v>117</v>
      </c>
      <c r="F2448" t="s">
        <v>129</v>
      </c>
      <c r="G2448" t="s">
        <v>231</v>
      </c>
      <c r="H2448" t="s">
        <v>232</v>
      </c>
      <c r="I2448" t="s">
        <v>65</v>
      </c>
      <c r="J2448" s="1">
        <v>44172</v>
      </c>
      <c r="K2448" t="s">
        <v>100</v>
      </c>
      <c r="L2448">
        <v>1</v>
      </c>
      <c r="O2448" cm="1">
        <f t="array" ref="O2448">INDEX(EnergyImpactLookups[APreWBkWh-EAD_style],MATCH(1,(EnergyImpactLookups[Statewide Offering ID]=$B2448)*(EnergyImpactLookups[BldgType]=$C2448)*(EnergyImpactLookups[BldgVint]=$D2448)*(EnergyImpactLookups[BldgLoc]=$E2448),0))</f>
        <v>210.25909999999999</v>
      </c>
      <c r="P2448" cm="1">
        <f t="array" ref="P2448">INDEX(EnergyImpactLookups[APreWBkW-EAD_style],MATCH(1,(EnergyImpactLookups[Statewide Offering ID]=$B2448)*(EnergyImpactLookups[BldgType]=$C2448)*(EnergyImpactLookups[BldgVint]=$D2448)*(EnergyImpactLookups[BldgLoc]=$E2448),0))</f>
        <v>0.16669999999999999</v>
      </c>
      <c r="Q2448" cm="1">
        <f t="array" ref="Q2448">INDEX(EnergyImpactLookups[APreWBtherm],MATCH(1,(EnergyImpactLookups[Statewide Offering ID]=$B2448)*(EnergyImpactLookups[BldgType]=$C2448)*(EnergyImpactLookups[BldgVint]=$D2448)*(EnergyImpactLookups[BldgLoc]=$E2448),0))</f>
        <v>0</v>
      </c>
      <c r="R2448" cm="1">
        <f t="array" ref="R2448">INDEX(EnergyImpactLookups[AStdWBkWh],MATCH(1,(EnergyImpactLookups[Statewide Offering ID]=$B2448)*(EnergyImpactLookups[BldgType]=$C2448)*(EnergyImpactLookups[BldgVint]=$D2448)*(EnergyImpactLookups[BldgLoc]=$E2448),0))</f>
        <v>172.98050000000001</v>
      </c>
      <c r="S2448" cm="1">
        <f t="array" ref="S2448">INDEX(EnergyImpactLookups[AStdWBkW],MATCH(1,(EnergyImpactLookups[Statewide Offering ID]=$B2448)*(EnergyImpactLookups[BldgType]=$C2448)*(EnergyImpactLookups[BldgVint]=$D2448)*(EnergyImpactLookups[BldgLoc]=$E2448),0))</f>
        <v>0.13780000000000001</v>
      </c>
      <c r="T2448" cm="1">
        <f t="array" ref="T2448">INDEX(EnergyImpactLookups[AStdWBtherm],MATCH(1,(EnergyImpactLookups[Statewide Offering ID]=$B2448)*(EnergyImpactLookups[BldgType]=$C2448)*(EnergyImpactLookups[BldgVint]=$D2448)*(EnergyImpactLookups[BldgLoc]=$E2448),0))</f>
        <v>0</v>
      </c>
    </row>
    <row r="2449" spans="1:20" x14ac:dyDescent="0.3">
      <c r="A2449" t="s">
        <v>95</v>
      </c>
      <c r="B2449" t="s">
        <v>203</v>
      </c>
      <c r="C2449" t="s">
        <v>131</v>
      </c>
      <c r="D2449" t="s">
        <v>752</v>
      </c>
      <c r="E2449" t="s">
        <v>118</v>
      </c>
      <c r="F2449" t="s">
        <v>129</v>
      </c>
      <c r="G2449" t="s">
        <v>231</v>
      </c>
      <c r="H2449" t="s">
        <v>232</v>
      </c>
      <c r="I2449" t="s">
        <v>65</v>
      </c>
      <c r="J2449" s="1">
        <v>44172</v>
      </c>
      <c r="K2449" t="s">
        <v>100</v>
      </c>
      <c r="L2449">
        <v>1</v>
      </c>
      <c r="O2449" cm="1">
        <f t="array" ref="O2449">INDEX(EnergyImpactLookups[APreWBkWh-EAD_style],MATCH(1,(EnergyImpactLookups[Statewide Offering ID]=$B2449)*(EnergyImpactLookups[BldgType]=$C2449)*(EnergyImpactLookups[BldgVint]=$D2449)*(EnergyImpactLookups[BldgLoc]=$E2449),0))</f>
        <v>231.56530000000001</v>
      </c>
      <c r="P2449" cm="1">
        <f t="array" ref="P2449">INDEX(EnergyImpactLookups[APreWBkW-EAD_style],MATCH(1,(EnergyImpactLookups[Statewide Offering ID]=$B2449)*(EnergyImpactLookups[BldgType]=$C2449)*(EnergyImpactLookups[BldgVint]=$D2449)*(EnergyImpactLookups[BldgLoc]=$E2449),0))</f>
        <v>0.16420000000000001</v>
      </c>
      <c r="Q2449" cm="1">
        <f t="array" ref="Q2449">INDEX(EnergyImpactLookups[APreWBtherm],MATCH(1,(EnergyImpactLookups[Statewide Offering ID]=$B2449)*(EnergyImpactLookups[BldgType]=$C2449)*(EnergyImpactLookups[BldgVint]=$D2449)*(EnergyImpactLookups[BldgLoc]=$E2449),0))</f>
        <v>0</v>
      </c>
      <c r="R2449" cm="1">
        <f t="array" ref="R2449">INDEX(EnergyImpactLookups[AStdWBkWh],MATCH(1,(EnergyImpactLookups[Statewide Offering ID]=$B2449)*(EnergyImpactLookups[BldgType]=$C2449)*(EnergyImpactLookups[BldgVint]=$D2449)*(EnergyImpactLookups[BldgLoc]=$E2449),0))</f>
        <v>190.9881</v>
      </c>
      <c r="S2449" cm="1">
        <f t="array" ref="S2449">INDEX(EnergyImpactLookups[AStdWBkW],MATCH(1,(EnergyImpactLookups[Statewide Offering ID]=$B2449)*(EnergyImpactLookups[BldgType]=$C2449)*(EnergyImpactLookups[BldgVint]=$D2449)*(EnergyImpactLookups[BldgLoc]=$E2449),0))</f>
        <v>0.13569999999999999</v>
      </c>
      <c r="T2449" cm="1">
        <f t="array" ref="T2449">INDEX(EnergyImpactLookups[AStdWBtherm],MATCH(1,(EnergyImpactLookups[Statewide Offering ID]=$B2449)*(EnergyImpactLookups[BldgType]=$C2449)*(EnergyImpactLookups[BldgVint]=$D2449)*(EnergyImpactLookups[BldgLoc]=$E2449),0))</f>
        <v>0</v>
      </c>
    </row>
    <row r="2450" spans="1:20" x14ac:dyDescent="0.3">
      <c r="A2450" t="s">
        <v>95</v>
      </c>
      <c r="B2450" t="s">
        <v>203</v>
      </c>
      <c r="C2450" t="s">
        <v>131</v>
      </c>
      <c r="D2450" t="s">
        <v>752</v>
      </c>
      <c r="E2450" t="s">
        <v>119</v>
      </c>
      <c r="F2450" t="s">
        <v>129</v>
      </c>
      <c r="G2450" t="s">
        <v>231</v>
      </c>
      <c r="H2450" t="s">
        <v>232</v>
      </c>
      <c r="I2450" t="s">
        <v>65</v>
      </c>
      <c r="J2450" s="1">
        <v>44172</v>
      </c>
      <c r="K2450" t="s">
        <v>100</v>
      </c>
      <c r="L2450">
        <v>1</v>
      </c>
      <c r="O2450" cm="1">
        <f t="array" ref="O2450">INDEX(EnergyImpactLookups[APreWBkWh-EAD_style],MATCH(1,(EnergyImpactLookups[Statewide Offering ID]=$B2450)*(EnergyImpactLookups[BldgType]=$C2450)*(EnergyImpactLookups[BldgVint]=$D2450)*(EnergyImpactLookups[BldgLoc]=$E2450),0))</f>
        <v>26.687200000000001</v>
      </c>
      <c r="P2450" cm="1">
        <f t="array" ref="P2450">INDEX(EnergyImpactLookups[APreWBkW-EAD_style],MATCH(1,(EnergyImpactLookups[Statewide Offering ID]=$B2450)*(EnergyImpactLookups[BldgType]=$C2450)*(EnergyImpactLookups[BldgVint]=$D2450)*(EnergyImpactLookups[BldgLoc]=$E2450),0))</f>
        <v>5.0900000000000001E-2</v>
      </c>
      <c r="Q2450" cm="1">
        <f t="array" ref="Q2450">INDEX(EnergyImpactLookups[APreWBtherm],MATCH(1,(EnergyImpactLookups[Statewide Offering ID]=$B2450)*(EnergyImpactLookups[BldgType]=$C2450)*(EnergyImpactLookups[BldgVint]=$D2450)*(EnergyImpactLookups[BldgLoc]=$E2450),0))</f>
        <v>0</v>
      </c>
      <c r="R2450" cm="1">
        <f t="array" ref="R2450">INDEX(EnergyImpactLookups[AStdWBkWh],MATCH(1,(EnergyImpactLookups[Statewide Offering ID]=$B2450)*(EnergyImpactLookups[BldgType]=$C2450)*(EnergyImpactLookups[BldgVint]=$D2450)*(EnergyImpactLookups[BldgLoc]=$E2450),0))</f>
        <v>22.0749</v>
      </c>
      <c r="S2450" cm="1">
        <f t="array" ref="S2450">INDEX(EnergyImpactLookups[AStdWBkW],MATCH(1,(EnergyImpactLookups[Statewide Offering ID]=$B2450)*(EnergyImpactLookups[BldgType]=$C2450)*(EnergyImpactLookups[BldgVint]=$D2450)*(EnergyImpactLookups[BldgLoc]=$E2450),0))</f>
        <v>4.2099999999999999E-2</v>
      </c>
      <c r="T2450" cm="1">
        <f t="array" ref="T2450">INDEX(EnergyImpactLookups[AStdWBtherm],MATCH(1,(EnergyImpactLookups[Statewide Offering ID]=$B2450)*(EnergyImpactLookups[BldgType]=$C2450)*(EnergyImpactLookups[BldgVint]=$D2450)*(EnergyImpactLookups[BldgLoc]=$E2450),0))</f>
        <v>0</v>
      </c>
    </row>
    <row r="2451" spans="1:20" x14ac:dyDescent="0.3">
      <c r="A2451" t="s">
        <v>95</v>
      </c>
      <c r="B2451" t="s">
        <v>204</v>
      </c>
      <c r="C2451" t="s">
        <v>127</v>
      </c>
      <c r="D2451" t="s">
        <v>752</v>
      </c>
      <c r="E2451" t="s">
        <v>99</v>
      </c>
      <c r="F2451" t="s">
        <v>129</v>
      </c>
      <c r="G2451" t="s">
        <v>231</v>
      </c>
      <c r="H2451" t="s">
        <v>232</v>
      </c>
      <c r="I2451" t="s">
        <v>65</v>
      </c>
      <c r="J2451" s="1">
        <v>44172</v>
      </c>
      <c r="K2451" t="s">
        <v>100</v>
      </c>
      <c r="L2451">
        <v>1</v>
      </c>
      <c r="O2451" cm="1">
        <f t="array" ref="O2451">INDEX(EnergyImpactLookups[APreWBkWh-EAD_style],MATCH(1,(EnergyImpactLookups[Statewide Offering ID]=$B2451)*(EnergyImpactLookups[BldgType]=$C2451)*(EnergyImpactLookups[BldgVint]=$D2451)*(EnergyImpactLookups[BldgLoc]=$E2451),0))</f>
        <v>9.6346000000000007</v>
      </c>
      <c r="P2451" cm="1">
        <f t="array" ref="P2451">INDEX(EnergyImpactLookups[APreWBkW-EAD_style],MATCH(1,(EnergyImpactLookups[Statewide Offering ID]=$B2451)*(EnergyImpactLookups[BldgType]=$C2451)*(EnergyImpactLookups[BldgVint]=$D2451)*(EnergyImpactLookups[BldgLoc]=$E2451),0))</f>
        <v>0</v>
      </c>
      <c r="Q2451" cm="1">
        <f t="array" ref="Q2451">INDEX(EnergyImpactLookups[APreWBtherm],MATCH(1,(EnergyImpactLookups[Statewide Offering ID]=$B2451)*(EnergyImpactLookups[BldgType]=$C2451)*(EnergyImpactLookups[BldgVint]=$D2451)*(EnergyImpactLookups[BldgLoc]=$E2451),0))</f>
        <v>0</v>
      </c>
      <c r="R2451" cm="1">
        <f t="array" ref="R2451">INDEX(EnergyImpactLookups[AStdWBkWh],MATCH(1,(EnergyImpactLookups[Statewide Offering ID]=$B2451)*(EnergyImpactLookups[BldgType]=$C2451)*(EnergyImpactLookups[BldgVint]=$D2451)*(EnergyImpactLookups[BldgLoc]=$E2451),0))</f>
        <v>7.5289999999999999</v>
      </c>
      <c r="S2451" cm="1">
        <f t="array" ref="S2451">INDEX(EnergyImpactLookups[AStdWBkW],MATCH(1,(EnergyImpactLookups[Statewide Offering ID]=$B2451)*(EnergyImpactLookups[BldgType]=$C2451)*(EnergyImpactLookups[BldgVint]=$D2451)*(EnergyImpactLookups[BldgLoc]=$E2451),0))</f>
        <v>0</v>
      </c>
      <c r="T2451" cm="1">
        <f t="array" ref="T2451">INDEX(EnergyImpactLookups[AStdWBtherm],MATCH(1,(EnergyImpactLookups[Statewide Offering ID]=$B2451)*(EnergyImpactLookups[BldgType]=$C2451)*(EnergyImpactLookups[BldgVint]=$D2451)*(EnergyImpactLookups[BldgLoc]=$E2451),0))</f>
        <v>0</v>
      </c>
    </row>
    <row r="2452" spans="1:20" x14ac:dyDescent="0.3">
      <c r="A2452" t="s">
        <v>95</v>
      </c>
      <c r="B2452" t="s">
        <v>204</v>
      </c>
      <c r="C2452" t="s">
        <v>127</v>
      </c>
      <c r="D2452" t="s">
        <v>752</v>
      </c>
      <c r="E2452" t="s">
        <v>103</v>
      </c>
      <c r="F2452" t="s">
        <v>129</v>
      </c>
      <c r="G2452" t="s">
        <v>231</v>
      </c>
      <c r="H2452" t="s">
        <v>232</v>
      </c>
      <c r="I2452" t="s">
        <v>65</v>
      </c>
      <c r="J2452" s="1">
        <v>44172</v>
      </c>
      <c r="K2452" t="s">
        <v>100</v>
      </c>
      <c r="L2452">
        <v>1</v>
      </c>
      <c r="O2452" cm="1">
        <f t="array" ref="O2452">INDEX(EnergyImpactLookups[APreWBkWh-EAD_style],MATCH(1,(EnergyImpactLookups[Statewide Offering ID]=$B2452)*(EnergyImpactLookups[BldgType]=$C2452)*(EnergyImpactLookups[BldgVint]=$D2452)*(EnergyImpactLookups[BldgLoc]=$E2452),0))</f>
        <v>49.112200000000001</v>
      </c>
      <c r="P2452" cm="1">
        <f t="array" ref="P2452">INDEX(EnergyImpactLookups[APreWBkW-EAD_style],MATCH(1,(EnergyImpactLookups[Statewide Offering ID]=$B2452)*(EnergyImpactLookups[BldgType]=$C2452)*(EnergyImpactLookups[BldgVint]=$D2452)*(EnergyImpactLookups[BldgLoc]=$E2452),0))</f>
        <v>0.107</v>
      </c>
      <c r="Q2452" cm="1">
        <f t="array" ref="Q2452">INDEX(EnergyImpactLookups[APreWBtherm],MATCH(1,(EnergyImpactLookups[Statewide Offering ID]=$B2452)*(EnergyImpactLookups[BldgType]=$C2452)*(EnergyImpactLookups[BldgVint]=$D2452)*(EnergyImpactLookups[BldgLoc]=$E2452),0))</f>
        <v>0</v>
      </c>
      <c r="R2452" cm="1">
        <f t="array" ref="R2452">INDEX(EnergyImpactLookups[AStdWBkWh],MATCH(1,(EnergyImpactLookups[Statewide Offering ID]=$B2452)*(EnergyImpactLookups[BldgType]=$C2452)*(EnergyImpactLookups[BldgVint]=$D2452)*(EnergyImpactLookups[BldgLoc]=$E2452),0))</f>
        <v>41.391300000000001</v>
      </c>
      <c r="S2452" cm="1">
        <f t="array" ref="S2452">INDEX(EnergyImpactLookups[AStdWBkW],MATCH(1,(EnergyImpactLookups[Statewide Offering ID]=$B2452)*(EnergyImpactLookups[BldgType]=$C2452)*(EnergyImpactLookups[BldgVint]=$D2452)*(EnergyImpactLookups[BldgLoc]=$E2452),0))</f>
        <v>9.1399999999999995E-2</v>
      </c>
      <c r="T2452" cm="1">
        <f t="array" ref="T2452">INDEX(EnergyImpactLookups[AStdWBtherm],MATCH(1,(EnergyImpactLookups[Statewide Offering ID]=$B2452)*(EnergyImpactLookups[BldgType]=$C2452)*(EnergyImpactLookups[BldgVint]=$D2452)*(EnergyImpactLookups[BldgLoc]=$E2452),0))</f>
        <v>0</v>
      </c>
    </row>
    <row r="2453" spans="1:20" x14ac:dyDescent="0.3">
      <c r="A2453" t="s">
        <v>95</v>
      </c>
      <c r="B2453" t="s">
        <v>204</v>
      </c>
      <c r="C2453" t="s">
        <v>127</v>
      </c>
      <c r="D2453" t="s">
        <v>752</v>
      </c>
      <c r="E2453" t="s">
        <v>104</v>
      </c>
      <c r="F2453" t="s">
        <v>129</v>
      </c>
      <c r="G2453" t="s">
        <v>231</v>
      </c>
      <c r="H2453" t="s">
        <v>232</v>
      </c>
      <c r="I2453" t="s">
        <v>65</v>
      </c>
      <c r="J2453" s="1">
        <v>44172</v>
      </c>
      <c r="K2453" t="s">
        <v>100</v>
      </c>
      <c r="L2453">
        <v>1</v>
      </c>
      <c r="O2453" cm="1">
        <f t="array" ref="O2453">INDEX(EnergyImpactLookups[APreWBkWh-EAD_style],MATCH(1,(EnergyImpactLookups[Statewide Offering ID]=$B2453)*(EnergyImpactLookups[BldgType]=$C2453)*(EnergyImpactLookups[BldgVint]=$D2453)*(EnergyImpactLookups[BldgLoc]=$E2453),0))</f>
        <v>19.418800000000001</v>
      </c>
      <c r="P2453" cm="1">
        <f t="array" ref="P2453">INDEX(EnergyImpactLookups[APreWBkW-EAD_style],MATCH(1,(EnergyImpactLookups[Statewide Offering ID]=$B2453)*(EnergyImpactLookups[BldgType]=$C2453)*(EnergyImpactLookups[BldgVint]=$D2453)*(EnergyImpactLookups[BldgLoc]=$E2453),0))</f>
        <v>6.9800000000000001E-2</v>
      </c>
      <c r="Q2453" cm="1">
        <f t="array" ref="Q2453">INDEX(EnergyImpactLookups[APreWBtherm],MATCH(1,(EnergyImpactLookups[Statewide Offering ID]=$B2453)*(EnergyImpactLookups[BldgType]=$C2453)*(EnergyImpactLookups[BldgVint]=$D2453)*(EnergyImpactLookups[BldgLoc]=$E2453),0))</f>
        <v>0</v>
      </c>
      <c r="R2453" cm="1">
        <f t="array" ref="R2453">INDEX(EnergyImpactLookups[AStdWBkWh],MATCH(1,(EnergyImpactLookups[Statewide Offering ID]=$B2453)*(EnergyImpactLookups[BldgType]=$C2453)*(EnergyImpactLookups[BldgVint]=$D2453)*(EnergyImpactLookups[BldgLoc]=$E2453),0))</f>
        <v>16.154399999999999</v>
      </c>
      <c r="S2453" cm="1">
        <f t="array" ref="S2453">INDEX(EnergyImpactLookups[AStdWBkW],MATCH(1,(EnergyImpactLookups[Statewide Offering ID]=$B2453)*(EnergyImpactLookups[BldgType]=$C2453)*(EnergyImpactLookups[BldgVint]=$D2453)*(EnergyImpactLookups[BldgLoc]=$E2453),0))</f>
        <v>5.9700000000000003E-2</v>
      </c>
      <c r="T2453" cm="1">
        <f t="array" ref="T2453">INDEX(EnergyImpactLookups[AStdWBtherm],MATCH(1,(EnergyImpactLookups[Statewide Offering ID]=$B2453)*(EnergyImpactLookups[BldgType]=$C2453)*(EnergyImpactLookups[BldgVint]=$D2453)*(EnergyImpactLookups[BldgLoc]=$E2453),0))</f>
        <v>0</v>
      </c>
    </row>
    <row r="2454" spans="1:20" x14ac:dyDescent="0.3">
      <c r="A2454" t="s">
        <v>95</v>
      </c>
      <c r="B2454" t="s">
        <v>204</v>
      </c>
      <c r="C2454" t="s">
        <v>127</v>
      </c>
      <c r="D2454" t="s">
        <v>752</v>
      </c>
      <c r="E2454" t="s">
        <v>105</v>
      </c>
      <c r="F2454" t="s">
        <v>129</v>
      </c>
      <c r="G2454" t="s">
        <v>231</v>
      </c>
      <c r="H2454" t="s">
        <v>232</v>
      </c>
      <c r="I2454" t="s">
        <v>65</v>
      </c>
      <c r="J2454" s="1">
        <v>44172</v>
      </c>
      <c r="K2454" t="s">
        <v>100</v>
      </c>
      <c r="L2454">
        <v>1</v>
      </c>
      <c r="O2454" cm="1">
        <f t="array" ref="O2454">INDEX(EnergyImpactLookups[APreWBkWh-EAD_style],MATCH(1,(EnergyImpactLookups[Statewide Offering ID]=$B2454)*(EnergyImpactLookups[BldgType]=$C2454)*(EnergyImpactLookups[BldgVint]=$D2454)*(EnergyImpactLookups[BldgLoc]=$E2454),0))</f>
        <v>75.777600000000007</v>
      </c>
      <c r="P2454" cm="1">
        <f t="array" ref="P2454">INDEX(EnergyImpactLookups[APreWBkW-EAD_style],MATCH(1,(EnergyImpactLookups[Statewide Offering ID]=$B2454)*(EnergyImpactLookups[BldgType]=$C2454)*(EnergyImpactLookups[BldgVint]=$D2454)*(EnergyImpactLookups[BldgLoc]=$E2454),0))</f>
        <v>0.1192</v>
      </c>
      <c r="Q2454" cm="1">
        <f t="array" ref="Q2454">INDEX(EnergyImpactLookups[APreWBtherm],MATCH(1,(EnergyImpactLookups[Statewide Offering ID]=$B2454)*(EnergyImpactLookups[BldgType]=$C2454)*(EnergyImpactLookups[BldgVint]=$D2454)*(EnergyImpactLookups[BldgLoc]=$E2454),0))</f>
        <v>0</v>
      </c>
      <c r="R2454" cm="1">
        <f t="array" ref="R2454">INDEX(EnergyImpactLookups[AStdWBkWh],MATCH(1,(EnergyImpactLookups[Statewide Offering ID]=$B2454)*(EnergyImpactLookups[BldgType]=$C2454)*(EnergyImpactLookups[BldgVint]=$D2454)*(EnergyImpactLookups[BldgLoc]=$E2454),0))</f>
        <v>64.3566</v>
      </c>
      <c r="S2454" cm="1">
        <f t="array" ref="S2454">INDEX(EnergyImpactLookups[AStdWBkW],MATCH(1,(EnergyImpactLookups[Statewide Offering ID]=$B2454)*(EnergyImpactLookups[BldgType]=$C2454)*(EnergyImpactLookups[BldgVint]=$D2454)*(EnergyImpactLookups[BldgLoc]=$E2454),0))</f>
        <v>0.1019</v>
      </c>
      <c r="T2454" cm="1">
        <f t="array" ref="T2454">INDEX(EnergyImpactLookups[AStdWBtherm],MATCH(1,(EnergyImpactLookups[Statewide Offering ID]=$B2454)*(EnergyImpactLookups[BldgType]=$C2454)*(EnergyImpactLookups[BldgVint]=$D2454)*(EnergyImpactLookups[BldgLoc]=$E2454),0))</f>
        <v>0</v>
      </c>
    </row>
    <row r="2455" spans="1:20" x14ac:dyDescent="0.3">
      <c r="A2455" t="s">
        <v>95</v>
      </c>
      <c r="B2455" t="s">
        <v>204</v>
      </c>
      <c r="C2455" t="s">
        <v>127</v>
      </c>
      <c r="D2455" t="s">
        <v>752</v>
      </c>
      <c r="E2455" t="s">
        <v>106</v>
      </c>
      <c r="F2455" t="s">
        <v>129</v>
      </c>
      <c r="G2455" t="s">
        <v>231</v>
      </c>
      <c r="H2455" t="s">
        <v>232</v>
      </c>
      <c r="I2455" t="s">
        <v>65</v>
      </c>
      <c r="J2455" s="1">
        <v>44172</v>
      </c>
      <c r="K2455" t="s">
        <v>100</v>
      </c>
      <c r="L2455">
        <v>1</v>
      </c>
      <c r="O2455" cm="1">
        <f t="array" ref="O2455">INDEX(EnergyImpactLookups[APreWBkWh-EAD_style],MATCH(1,(EnergyImpactLookups[Statewide Offering ID]=$B2455)*(EnergyImpactLookups[BldgType]=$C2455)*(EnergyImpactLookups[BldgVint]=$D2455)*(EnergyImpactLookups[BldgLoc]=$E2455),0))</f>
        <v>16.228100000000001</v>
      </c>
      <c r="P2455" cm="1">
        <f t="array" ref="P2455">INDEX(EnergyImpactLookups[APreWBkW-EAD_style],MATCH(1,(EnergyImpactLookups[Statewide Offering ID]=$B2455)*(EnergyImpactLookups[BldgType]=$C2455)*(EnergyImpactLookups[BldgVint]=$D2455)*(EnergyImpactLookups[BldgLoc]=$E2455),0))</f>
        <v>0.04</v>
      </c>
      <c r="Q2455" cm="1">
        <f t="array" ref="Q2455">INDEX(EnergyImpactLookups[APreWBtherm],MATCH(1,(EnergyImpactLookups[Statewide Offering ID]=$B2455)*(EnergyImpactLookups[BldgType]=$C2455)*(EnergyImpactLookups[BldgVint]=$D2455)*(EnergyImpactLookups[BldgLoc]=$E2455),0))</f>
        <v>0</v>
      </c>
      <c r="R2455" cm="1">
        <f t="array" ref="R2455">INDEX(EnergyImpactLookups[AStdWBkWh],MATCH(1,(EnergyImpactLookups[Statewide Offering ID]=$B2455)*(EnergyImpactLookups[BldgType]=$C2455)*(EnergyImpactLookups[BldgVint]=$D2455)*(EnergyImpactLookups[BldgLoc]=$E2455),0))</f>
        <v>13.3154</v>
      </c>
      <c r="S2455" cm="1">
        <f t="array" ref="S2455">INDEX(EnergyImpactLookups[AStdWBkW],MATCH(1,(EnergyImpactLookups[Statewide Offering ID]=$B2455)*(EnergyImpactLookups[BldgType]=$C2455)*(EnergyImpactLookups[BldgVint]=$D2455)*(EnergyImpactLookups[BldgLoc]=$E2455),0))</f>
        <v>3.4099999999999998E-2</v>
      </c>
      <c r="T2455" cm="1">
        <f t="array" ref="T2455">INDEX(EnergyImpactLookups[AStdWBtherm],MATCH(1,(EnergyImpactLookups[Statewide Offering ID]=$B2455)*(EnergyImpactLookups[BldgType]=$C2455)*(EnergyImpactLookups[BldgVint]=$D2455)*(EnergyImpactLookups[BldgLoc]=$E2455),0))</f>
        <v>0</v>
      </c>
    </row>
    <row r="2456" spans="1:20" x14ac:dyDescent="0.3">
      <c r="A2456" t="s">
        <v>95</v>
      </c>
      <c r="B2456" t="s">
        <v>204</v>
      </c>
      <c r="C2456" t="s">
        <v>127</v>
      </c>
      <c r="D2456" t="s">
        <v>752</v>
      </c>
      <c r="E2456" t="s">
        <v>107</v>
      </c>
      <c r="F2456" t="s">
        <v>129</v>
      </c>
      <c r="G2456" t="s">
        <v>231</v>
      </c>
      <c r="H2456" t="s">
        <v>232</v>
      </c>
      <c r="I2456" t="s">
        <v>65</v>
      </c>
      <c r="J2456" s="1">
        <v>44172</v>
      </c>
      <c r="K2456" t="s">
        <v>100</v>
      </c>
      <c r="L2456">
        <v>1</v>
      </c>
      <c r="O2456" cm="1">
        <f t="array" ref="O2456">INDEX(EnergyImpactLookups[APreWBkWh-EAD_style],MATCH(1,(EnergyImpactLookups[Statewide Offering ID]=$B2456)*(EnergyImpactLookups[BldgType]=$C2456)*(EnergyImpactLookups[BldgVint]=$D2456)*(EnergyImpactLookups[BldgLoc]=$E2456),0))</f>
        <v>74.077500000000001</v>
      </c>
      <c r="P2456" cm="1">
        <f t="array" ref="P2456">INDEX(EnergyImpactLookups[APreWBkW-EAD_style],MATCH(1,(EnergyImpactLookups[Statewide Offering ID]=$B2456)*(EnergyImpactLookups[BldgType]=$C2456)*(EnergyImpactLookups[BldgVint]=$D2456)*(EnergyImpactLookups[BldgLoc]=$E2456),0))</f>
        <v>6.9800000000000001E-2</v>
      </c>
      <c r="Q2456" cm="1">
        <f t="array" ref="Q2456">INDEX(EnergyImpactLookups[APreWBtherm],MATCH(1,(EnergyImpactLookups[Statewide Offering ID]=$B2456)*(EnergyImpactLookups[BldgType]=$C2456)*(EnergyImpactLookups[BldgVint]=$D2456)*(EnergyImpactLookups[BldgLoc]=$E2456),0))</f>
        <v>0</v>
      </c>
      <c r="R2456" cm="1">
        <f t="array" ref="R2456">INDEX(EnergyImpactLookups[AStdWBkWh],MATCH(1,(EnergyImpactLookups[Statewide Offering ID]=$B2456)*(EnergyImpactLookups[BldgType]=$C2456)*(EnergyImpactLookups[BldgVint]=$D2456)*(EnergyImpactLookups[BldgLoc]=$E2456),0))</f>
        <v>63.070999999999998</v>
      </c>
      <c r="S2456" cm="1">
        <f t="array" ref="S2456">INDEX(EnergyImpactLookups[AStdWBkW],MATCH(1,(EnergyImpactLookups[Statewide Offering ID]=$B2456)*(EnergyImpactLookups[BldgType]=$C2456)*(EnergyImpactLookups[BldgVint]=$D2456)*(EnergyImpactLookups[BldgLoc]=$E2456),0))</f>
        <v>5.9700000000000003E-2</v>
      </c>
      <c r="T2456" cm="1">
        <f t="array" ref="T2456">INDEX(EnergyImpactLookups[AStdWBtherm],MATCH(1,(EnergyImpactLookups[Statewide Offering ID]=$B2456)*(EnergyImpactLookups[BldgType]=$C2456)*(EnergyImpactLookups[BldgVint]=$D2456)*(EnergyImpactLookups[BldgLoc]=$E2456),0))</f>
        <v>0</v>
      </c>
    </row>
    <row r="2457" spans="1:20" x14ac:dyDescent="0.3">
      <c r="A2457" t="s">
        <v>95</v>
      </c>
      <c r="B2457" t="s">
        <v>204</v>
      </c>
      <c r="C2457" t="s">
        <v>127</v>
      </c>
      <c r="D2457" t="s">
        <v>752</v>
      </c>
      <c r="E2457" t="s">
        <v>109</v>
      </c>
      <c r="F2457" t="s">
        <v>129</v>
      </c>
      <c r="G2457" t="s">
        <v>231</v>
      </c>
      <c r="H2457" t="s">
        <v>232</v>
      </c>
      <c r="I2457" t="s">
        <v>65</v>
      </c>
      <c r="J2457" s="1">
        <v>44172</v>
      </c>
      <c r="K2457" t="s">
        <v>100</v>
      </c>
      <c r="L2457">
        <v>1</v>
      </c>
      <c r="O2457" cm="1">
        <f t="array" ref="O2457">INDEX(EnergyImpactLookups[APreWBkWh-EAD_style],MATCH(1,(EnergyImpactLookups[Statewide Offering ID]=$B2457)*(EnergyImpactLookups[BldgType]=$C2457)*(EnergyImpactLookups[BldgVint]=$D2457)*(EnergyImpactLookups[BldgLoc]=$E2457),0))</f>
        <v>65.564599999999999</v>
      </c>
      <c r="P2457" cm="1">
        <f t="array" ref="P2457">INDEX(EnergyImpactLookups[APreWBkW-EAD_style],MATCH(1,(EnergyImpactLookups[Statewide Offering ID]=$B2457)*(EnergyImpactLookups[BldgType]=$C2457)*(EnergyImpactLookups[BldgVint]=$D2457)*(EnergyImpactLookups[BldgLoc]=$E2457),0))</f>
        <v>5.7500000000000002E-2</v>
      </c>
      <c r="Q2457" cm="1">
        <f t="array" ref="Q2457">INDEX(EnergyImpactLookups[APreWBtherm],MATCH(1,(EnergyImpactLookups[Statewide Offering ID]=$B2457)*(EnergyImpactLookups[BldgType]=$C2457)*(EnergyImpactLookups[BldgVint]=$D2457)*(EnergyImpactLookups[BldgLoc]=$E2457),0))</f>
        <v>0</v>
      </c>
      <c r="R2457" cm="1">
        <f t="array" ref="R2457">INDEX(EnergyImpactLookups[AStdWBkWh],MATCH(1,(EnergyImpactLookups[Statewide Offering ID]=$B2457)*(EnergyImpactLookups[BldgType]=$C2457)*(EnergyImpactLookups[BldgVint]=$D2457)*(EnergyImpactLookups[BldgLoc]=$E2457),0))</f>
        <v>55.787999999999997</v>
      </c>
      <c r="S2457" cm="1">
        <f t="array" ref="S2457">INDEX(EnergyImpactLookups[AStdWBkW],MATCH(1,(EnergyImpactLookups[Statewide Offering ID]=$B2457)*(EnergyImpactLookups[BldgType]=$C2457)*(EnergyImpactLookups[BldgVint]=$D2457)*(EnergyImpactLookups[BldgLoc]=$E2457),0))</f>
        <v>4.9200000000000001E-2</v>
      </c>
      <c r="T2457" cm="1">
        <f t="array" ref="T2457">INDEX(EnergyImpactLookups[AStdWBtherm],MATCH(1,(EnergyImpactLookups[Statewide Offering ID]=$B2457)*(EnergyImpactLookups[BldgType]=$C2457)*(EnergyImpactLookups[BldgVint]=$D2457)*(EnergyImpactLookups[BldgLoc]=$E2457),0))</f>
        <v>0</v>
      </c>
    </row>
    <row r="2458" spans="1:20" x14ac:dyDescent="0.3">
      <c r="A2458" t="s">
        <v>95</v>
      </c>
      <c r="B2458" t="s">
        <v>204</v>
      </c>
      <c r="C2458" t="s">
        <v>127</v>
      </c>
      <c r="D2458" t="s">
        <v>752</v>
      </c>
      <c r="E2458" t="s">
        <v>111</v>
      </c>
      <c r="F2458" t="s">
        <v>129</v>
      </c>
      <c r="G2458" t="s">
        <v>231</v>
      </c>
      <c r="H2458" t="s">
        <v>232</v>
      </c>
      <c r="I2458" t="s">
        <v>65</v>
      </c>
      <c r="J2458" s="1">
        <v>44172</v>
      </c>
      <c r="K2458" t="s">
        <v>100</v>
      </c>
      <c r="L2458">
        <v>1</v>
      </c>
      <c r="O2458" cm="1">
        <f t="array" ref="O2458">INDEX(EnergyImpactLookups[APreWBkWh-EAD_style],MATCH(1,(EnergyImpactLookups[Statewide Offering ID]=$B2458)*(EnergyImpactLookups[BldgType]=$C2458)*(EnergyImpactLookups[BldgVint]=$D2458)*(EnergyImpactLookups[BldgLoc]=$E2458),0))</f>
        <v>146.21940000000001</v>
      </c>
      <c r="P2458" cm="1">
        <f t="array" ref="P2458">INDEX(EnergyImpactLookups[APreWBkW-EAD_style],MATCH(1,(EnergyImpactLookups[Statewide Offering ID]=$B2458)*(EnergyImpactLookups[BldgType]=$C2458)*(EnergyImpactLookups[BldgVint]=$D2458)*(EnergyImpactLookups[BldgLoc]=$E2458),0))</f>
        <v>0.1148</v>
      </c>
      <c r="Q2458" cm="1">
        <f t="array" ref="Q2458">INDEX(EnergyImpactLookups[APreWBtherm],MATCH(1,(EnergyImpactLookups[Statewide Offering ID]=$B2458)*(EnergyImpactLookups[BldgType]=$C2458)*(EnergyImpactLookups[BldgVint]=$D2458)*(EnergyImpactLookups[BldgLoc]=$E2458),0))</f>
        <v>0</v>
      </c>
      <c r="R2458" cm="1">
        <f t="array" ref="R2458">INDEX(EnergyImpactLookups[AStdWBkWh],MATCH(1,(EnergyImpactLookups[Statewide Offering ID]=$B2458)*(EnergyImpactLookups[BldgType]=$C2458)*(EnergyImpactLookups[BldgVint]=$D2458)*(EnergyImpactLookups[BldgLoc]=$E2458),0))</f>
        <v>124.72920000000001</v>
      </c>
      <c r="S2458" cm="1">
        <f t="array" ref="S2458">INDEX(EnergyImpactLookups[AStdWBkW],MATCH(1,(EnergyImpactLookups[Statewide Offering ID]=$B2458)*(EnergyImpactLookups[BldgType]=$C2458)*(EnergyImpactLookups[BldgVint]=$D2458)*(EnergyImpactLookups[BldgLoc]=$E2458),0))</f>
        <v>9.8100000000000007E-2</v>
      </c>
      <c r="T2458" cm="1">
        <f t="array" ref="T2458">INDEX(EnergyImpactLookups[AStdWBtherm],MATCH(1,(EnergyImpactLookups[Statewide Offering ID]=$B2458)*(EnergyImpactLookups[BldgType]=$C2458)*(EnergyImpactLookups[BldgVint]=$D2458)*(EnergyImpactLookups[BldgLoc]=$E2458),0))</f>
        <v>0</v>
      </c>
    </row>
    <row r="2459" spans="1:20" x14ac:dyDescent="0.3">
      <c r="A2459" t="s">
        <v>95</v>
      </c>
      <c r="B2459" t="s">
        <v>204</v>
      </c>
      <c r="C2459" t="s">
        <v>127</v>
      </c>
      <c r="D2459" t="s">
        <v>752</v>
      </c>
      <c r="E2459" t="s">
        <v>112</v>
      </c>
      <c r="F2459" t="s">
        <v>129</v>
      </c>
      <c r="G2459" t="s">
        <v>231</v>
      </c>
      <c r="H2459" t="s">
        <v>232</v>
      </c>
      <c r="I2459" t="s">
        <v>65</v>
      </c>
      <c r="J2459" s="1">
        <v>44172</v>
      </c>
      <c r="K2459" t="s">
        <v>100</v>
      </c>
      <c r="L2459">
        <v>1</v>
      </c>
      <c r="O2459" cm="1">
        <f t="array" ref="O2459">INDEX(EnergyImpactLookups[APreWBkWh-EAD_style],MATCH(1,(EnergyImpactLookups[Statewide Offering ID]=$B2459)*(EnergyImpactLookups[BldgType]=$C2459)*(EnergyImpactLookups[BldgVint]=$D2459)*(EnergyImpactLookups[BldgLoc]=$E2459),0))</f>
        <v>124.41970000000001</v>
      </c>
      <c r="P2459" cm="1">
        <f t="array" ref="P2459">INDEX(EnergyImpactLookups[APreWBkW-EAD_style],MATCH(1,(EnergyImpactLookups[Statewide Offering ID]=$B2459)*(EnergyImpactLookups[BldgType]=$C2459)*(EnergyImpactLookups[BldgVint]=$D2459)*(EnergyImpactLookups[BldgLoc]=$E2459),0))</f>
        <v>0.1206</v>
      </c>
      <c r="Q2459" cm="1">
        <f t="array" ref="Q2459">INDEX(EnergyImpactLookups[APreWBtherm],MATCH(1,(EnergyImpactLookups[Statewide Offering ID]=$B2459)*(EnergyImpactLookups[BldgType]=$C2459)*(EnergyImpactLookups[BldgVint]=$D2459)*(EnergyImpactLookups[BldgLoc]=$E2459),0))</f>
        <v>0</v>
      </c>
      <c r="R2459" cm="1">
        <f t="array" ref="R2459">INDEX(EnergyImpactLookups[AStdWBkWh],MATCH(1,(EnergyImpactLookups[Statewide Offering ID]=$B2459)*(EnergyImpactLookups[BldgType]=$C2459)*(EnergyImpactLookups[BldgVint]=$D2459)*(EnergyImpactLookups[BldgLoc]=$E2459),0))</f>
        <v>106.00230000000001</v>
      </c>
      <c r="S2459" cm="1">
        <f t="array" ref="S2459">INDEX(EnergyImpactLookups[AStdWBkW],MATCH(1,(EnergyImpactLookups[Statewide Offering ID]=$B2459)*(EnergyImpactLookups[BldgType]=$C2459)*(EnergyImpactLookups[BldgVint]=$D2459)*(EnergyImpactLookups[BldgLoc]=$E2459),0))</f>
        <v>0.10299999999999999</v>
      </c>
      <c r="T2459" cm="1">
        <f t="array" ref="T2459">INDEX(EnergyImpactLookups[AStdWBtherm],MATCH(1,(EnergyImpactLookups[Statewide Offering ID]=$B2459)*(EnergyImpactLookups[BldgType]=$C2459)*(EnergyImpactLookups[BldgVint]=$D2459)*(EnergyImpactLookups[BldgLoc]=$E2459),0))</f>
        <v>0</v>
      </c>
    </row>
    <row r="2460" spans="1:20" x14ac:dyDescent="0.3">
      <c r="A2460" t="s">
        <v>95</v>
      </c>
      <c r="B2460" t="s">
        <v>204</v>
      </c>
      <c r="C2460" t="s">
        <v>127</v>
      </c>
      <c r="D2460" t="s">
        <v>752</v>
      </c>
      <c r="E2460" t="s">
        <v>113</v>
      </c>
      <c r="F2460" t="s">
        <v>129</v>
      </c>
      <c r="G2460" t="s">
        <v>231</v>
      </c>
      <c r="H2460" t="s">
        <v>232</v>
      </c>
      <c r="I2460" t="s">
        <v>65</v>
      </c>
      <c r="J2460" s="1">
        <v>44172</v>
      </c>
      <c r="K2460" t="s">
        <v>100</v>
      </c>
      <c r="L2460">
        <v>1</v>
      </c>
      <c r="O2460" cm="1">
        <f t="array" ref="O2460">INDEX(EnergyImpactLookups[APreWBkWh-EAD_style],MATCH(1,(EnergyImpactLookups[Statewide Offering ID]=$B2460)*(EnergyImpactLookups[BldgType]=$C2460)*(EnergyImpactLookups[BldgVint]=$D2460)*(EnergyImpactLookups[BldgLoc]=$E2460),0))</f>
        <v>172.54470000000001</v>
      </c>
      <c r="P2460" cm="1">
        <f t="array" ref="P2460">INDEX(EnergyImpactLookups[APreWBkW-EAD_style],MATCH(1,(EnergyImpactLookups[Statewide Offering ID]=$B2460)*(EnergyImpactLookups[BldgType]=$C2460)*(EnergyImpactLookups[BldgVint]=$D2460)*(EnergyImpactLookups[BldgLoc]=$E2460),0))</f>
        <v>0.13320000000000001</v>
      </c>
      <c r="Q2460" cm="1">
        <f t="array" ref="Q2460">INDEX(EnergyImpactLookups[APreWBtherm],MATCH(1,(EnergyImpactLookups[Statewide Offering ID]=$B2460)*(EnergyImpactLookups[BldgType]=$C2460)*(EnergyImpactLookups[BldgVint]=$D2460)*(EnergyImpactLookups[BldgLoc]=$E2460),0))</f>
        <v>0</v>
      </c>
      <c r="R2460" cm="1">
        <f t="array" ref="R2460">INDEX(EnergyImpactLookups[AStdWBkWh],MATCH(1,(EnergyImpactLookups[Statewide Offering ID]=$B2460)*(EnergyImpactLookups[BldgType]=$C2460)*(EnergyImpactLookups[BldgVint]=$D2460)*(EnergyImpactLookups[BldgLoc]=$E2460),0))</f>
        <v>147.11330000000001</v>
      </c>
      <c r="S2460" cm="1">
        <f t="array" ref="S2460">INDEX(EnergyImpactLookups[AStdWBkW],MATCH(1,(EnergyImpactLookups[Statewide Offering ID]=$B2460)*(EnergyImpactLookups[BldgType]=$C2460)*(EnergyImpactLookups[BldgVint]=$D2460)*(EnergyImpactLookups[BldgLoc]=$E2460),0))</f>
        <v>0.1138</v>
      </c>
      <c r="T2460" cm="1">
        <f t="array" ref="T2460">INDEX(EnergyImpactLookups[AStdWBtherm],MATCH(1,(EnergyImpactLookups[Statewide Offering ID]=$B2460)*(EnergyImpactLookups[BldgType]=$C2460)*(EnergyImpactLookups[BldgVint]=$D2460)*(EnergyImpactLookups[BldgLoc]=$E2460),0))</f>
        <v>0</v>
      </c>
    </row>
    <row r="2461" spans="1:20" x14ac:dyDescent="0.3">
      <c r="A2461" t="s">
        <v>95</v>
      </c>
      <c r="B2461" t="s">
        <v>204</v>
      </c>
      <c r="C2461" t="s">
        <v>127</v>
      </c>
      <c r="D2461" t="s">
        <v>752</v>
      </c>
      <c r="E2461" t="s">
        <v>114</v>
      </c>
      <c r="F2461" t="s">
        <v>129</v>
      </c>
      <c r="G2461" t="s">
        <v>231</v>
      </c>
      <c r="H2461" t="s">
        <v>232</v>
      </c>
      <c r="I2461" t="s">
        <v>65</v>
      </c>
      <c r="J2461" s="1">
        <v>44172</v>
      </c>
      <c r="K2461" t="s">
        <v>100</v>
      </c>
      <c r="L2461">
        <v>1</v>
      </c>
      <c r="O2461" cm="1">
        <f t="array" ref="O2461">INDEX(EnergyImpactLookups[APreWBkWh-EAD_style],MATCH(1,(EnergyImpactLookups[Statewide Offering ID]=$B2461)*(EnergyImpactLookups[BldgType]=$C2461)*(EnergyImpactLookups[BldgVint]=$D2461)*(EnergyImpactLookups[BldgLoc]=$E2461),0))</f>
        <v>186.24189999999999</v>
      </c>
      <c r="P2461" cm="1">
        <f t="array" ref="P2461">INDEX(EnergyImpactLookups[APreWBkW-EAD_style],MATCH(1,(EnergyImpactLookups[Statewide Offering ID]=$B2461)*(EnergyImpactLookups[BldgType]=$C2461)*(EnergyImpactLookups[BldgVint]=$D2461)*(EnergyImpactLookups[BldgLoc]=$E2461),0))</f>
        <v>0.1847</v>
      </c>
      <c r="Q2461" cm="1">
        <f t="array" ref="Q2461">INDEX(EnergyImpactLookups[APreWBtherm],MATCH(1,(EnergyImpactLookups[Statewide Offering ID]=$B2461)*(EnergyImpactLookups[BldgType]=$C2461)*(EnergyImpactLookups[BldgVint]=$D2461)*(EnergyImpactLookups[BldgLoc]=$E2461),0))</f>
        <v>0</v>
      </c>
      <c r="R2461" cm="1">
        <f t="array" ref="R2461">INDEX(EnergyImpactLookups[AStdWBkWh],MATCH(1,(EnergyImpactLookups[Statewide Offering ID]=$B2461)*(EnergyImpactLookups[BldgType]=$C2461)*(EnergyImpactLookups[BldgVint]=$D2461)*(EnergyImpactLookups[BldgLoc]=$E2461),0))</f>
        <v>158.52680000000001</v>
      </c>
      <c r="S2461" cm="1">
        <f t="array" ref="S2461">INDEX(EnergyImpactLookups[AStdWBkW],MATCH(1,(EnergyImpactLookups[Statewide Offering ID]=$B2461)*(EnergyImpactLookups[BldgType]=$C2461)*(EnergyImpactLookups[BldgVint]=$D2461)*(EnergyImpactLookups[BldgLoc]=$E2461),0))</f>
        <v>0.1578</v>
      </c>
      <c r="T2461" cm="1">
        <f t="array" ref="T2461">INDEX(EnergyImpactLookups[AStdWBtherm],MATCH(1,(EnergyImpactLookups[Statewide Offering ID]=$B2461)*(EnergyImpactLookups[BldgType]=$C2461)*(EnergyImpactLookups[BldgVint]=$D2461)*(EnergyImpactLookups[BldgLoc]=$E2461),0))</f>
        <v>0</v>
      </c>
    </row>
    <row r="2462" spans="1:20" x14ac:dyDescent="0.3">
      <c r="A2462" t="s">
        <v>95</v>
      </c>
      <c r="B2462" t="s">
        <v>204</v>
      </c>
      <c r="C2462" t="s">
        <v>127</v>
      </c>
      <c r="D2462" t="s">
        <v>752</v>
      </c>
      <c r="E2462" t="s">
        <v>115</v>
      </c>
      <c r="F2462" t="s">
        <v>129</v>
      </c>
      <c r="G2462" t="s">
        <v>231</v>
      </c>
      <c r="H2462" t="s">
        <v>232</v>
      </c>
      <c r="I2462" t="s">
        <v>65</v>
      </c>
      <c r="J2462" s="1">
        <v>44172</v>
      </c>
      <c r="K2462" t="s">
        <v>100</v>
      </c>
      <c r="L2462">
        <v>1</v>
      </c>
      <c r="O2462" cm="1">
        <f t="array" ref="O2462">INDEX(EnergyImpactLookups[APreWBkWh-EAD_style],MATCH(1,(EnergyImpactLookups[Statewide Offering ID]=$B2462)*(EnergyImpactLookups[BldgType]=$C2462)*(EnergyImpactLookups[BldgVint]=$D2462)*(EnergyImpactLookups[BldgLoc]=$E2462),0))</f>
        <v>120.5538</v>
      </c>
      <c r="P2462" cm="1">
        <f t="array" ref="P2462">INDEX(EnergyImpactLookups[APreWBkW-EAD_style],MATCH(1,(EnergyImpactLookups[Statewide Offering ID]=$B2462)*(EnergyImpactLookups[BldgType]=$C2462)*(EnergyImpactLookups[BldgVint]=$D2462)*(EnergyImpactLookups[BldgLoc]=$E2462),0))</f>
        <v>0.1648</v>
      </c>
      <c r="Q2462" cm="1">
        <f t="array" ref="Q2462">INDEX(EnergyImpactLookups[APreWBtherm],MATCH(1,(EnergyImpactLookups[Statewide Offering ID]=$B2462)*(EnergyImpactLookups[BldgType]=$C2462)*(EnergyImpactLookups[BldgVint]=$D2462)*(EnergyImpactLookups[BldgLoc]=$E2462),0))</f>
        <v>0</v>
      </c>
      <c r="R2462" cm="1">
        <f t="array" ref="R2462">INDEX(EnergyImpactLookups[AStdWBkWh],MATCH(1,(EnergyImpactLookups[Statewide Offering ID]=$B2462)*(EnergyImpactLookups[BldgType]=$C2462)*(EnergyImpactLookups[BldgVint]=$D2462)*(EnergyImpactLookups[BldgLoc]=$E2462),0))</f>
        <v>102.5271</v>
      </c>
      <c r="S2462" cm="1">
        <f t="array" ref="S2462">INDEX(EnergyImpactLookups[AStdWBkW],MATCH(1,(EnergyImpactLookups[Statewide Offering ID]=$B2462)*(EnergyImpactLookups[BldgType]=$C2462)*(EnergyImpactLookups[BldgVint]=$D2462)*(EnergyImpactLookups[BldgLoc]=$E2462),0))</f>
        <v>0.1409</v>
      </c>
      <c r="T2462" cm="1">
        <f t="array" ref="T2462">INDEX(EnergyImpactLookups[AStdWBtherm],MATCH(1,(EnergyImpactLookups[Statewide Offering ID]=$B2462)*(EnergyImpactLookups[BldgType]=$C2462)*(EnergyImpactLookups[BldgVint]=$D2462)*(EnergyImpactLookups[BldgLoc]=$E2462),0))</f>
        <v>0</v>
      </c>
    </row>
    <row r="2463" spans="1:20" x14ac:dyDescent="0.3">
      <c r="A2463" t="s">
        <v>95</v>
      </c>
      <c r="B2463" t="s">
        <v>204</v>
      </c>
      <c r="C2463" t="s">
        <v>127</v>
      </c>
      <c r="D2463" t="s">
        <v>752</v>
      </c>
      <c r="E2463" t="s">
        <v>116</v>
      </c>
      <c r="F2463" t="s">
        <v>129</v>
      </c>
      <c r="G2463" t="s">
        <v>231</v>
      </c>
      <c r="H2463" t="s">
        <v>232</v>
      </c>
      <c r="I2463" t="s">
        <v>65</v>
      </c>
      <c r="J2463" s="1">
        <v>44172</v>
      </c>
      <c r="K2463" t="s">
        <v>100</v>
      </c>
      <c r="L2463">
        <v>1</v>
      </c>
      <c r="O2463" cm="1">
        <f t="array" ref="O2463">INDEX(EnergyImpactLookups[APreWBkWh-EAD_style],MATCH(1,(EnergyImpactLookups[Statewide Offering ID]=$B2463)*(EnergyImpactLookups[BldgType]=$C2463)*(EnergyImpactLookups[BldgVint]=$D2463)*(EnergyImpactLookups[BldgLoc]=$E2463),0))</f>
        <v>210.49369999999999</v>
      </c>
      <c r="P2463" cm="1">
        <f t="array" ref="P2463">INDEX(EnergyImpactLookups[APreWBkW-EAD_style],MATCH(1,(EnergyImpactLookups[Statewide Offering ID]=$B2463)*(EnergyImpactLookups[BldgType]=$C2463)*(EnergyImpactLookups[BldgVint]=$D2463)*(EnergyImpactLookups[BldgLoc]=$E2463),0))</f>
        <v>0.18079999999999999</v>
      </c>
      <c r="Q2463" cm="1">
        <f t="array" ref="Q2463">INDEX(EnergyImpactLookups[APreWBtherm],MATCH(1,(EnergyImpactLookups[Statewide Offering ID]=$B2463)*(EnergyImpactLookups[BldgType]=$C2463)*(EnergyImpactLookups[BldgVint]=$D2463)*(EnergyImpactLookups[BldgLoc]=$E2463),0))</f>
        <v>0</v>
      </c>
      <c r="R2463" cm="1">
        <f t="array" ref="R2463">INDEX(EnergyImpactLookups[AStdWBkWh],MATCH(1,(EnergyImpactLookups[Statewide Offering ID]=$B2463)*(EnergyImpactLookups[BldgType]=$C2463)*(EnergyImpactLookups[BldgVint]=$D2463)*(EnergyImpactLookups[BldgLoc]=$E2463),0))</f>
        <v>179.43199999999999</v>
      </c>
      <c r="S2463" cm="1">
        <f t="array" ref="S2463">INDEX(EnergyImpactLookups[AStdWBkW],MATCH(1,(EnergyImpactLookups[Statewide Offering ID]=$B2463)*(EnergyImpactLookups[BldgType]=$C2463)*(EnergyImpactLookups[BldgVint]=$D2463)*(EnergyImpactLookups[BldgLoc]=$E2463),0))</f>
        <v>0.1545</v>
      </c>
      <c r="T2463" cm="1">
        <f t="array" ref="T2463">INDEX(EnergyImpactLookups[AStdWBtherm],MATCH(1,(EnergyImpactLookups[Statewide Offering ID]=$B2463)*(EnergyImpactLookups[BldgType]=$C2463)*(EnergyImpactLookups[BldgVint]=$D2463)*(EnergyImpactLookups[BldgLoc]=$E2463),0))</f>
        <v>0</v>
      </c>
    </row>
    <row r="2464" spans="1:20" x14ac:dyDescent="0.3">
      <c r="A2464" t="s">
        <v>95</v>
      </c>
      <c r="B2464" t="s">
        <v>204</v>
      </c>
      <c r="C2464" t="s">
        <v>127</v>
      </c>
      <c r="D2464" t="s">
        <v>752</v>
      </c>
      <c r="E2464" t="s">
        <v>117</v>
      </c>
      <c r="F2464" t="s">
        <v>129</v>
      </c>
      <c r="G2464" t="s">
        <v>231</v>
      </c>
      <c r="H2464" t="s">
        <v>232</v>
      </c>
      <c r="I2464" t="s">
        <v>65</v>
      </c>
      <c r="J2464" s="1">
        <v>44172</v>
      </c>
      <c r="K2464" t="s">
        <v>100</v>
      </c>
      <c r="L2464">
        <v>1</v>
      </c>
      <c r="O2464" cm="1">
        <f t="array" ref="O2464">INDEX(EnergyImpactLookups[APreWBkWh-EAD_style],MATCH(1,(EnergyImpactLookups[Statewide Offering ID]=$B2464)*(EnergyImpactLookups[BldgType]=$C2464)*(EnergyImpactLookups[BldgVint]=$D2464)*(EnergyImpactLookups[BldgLoc]=$E2464),0))</f>
        <v>181.1157</v>
      </c>
      <c r="P2464" cm="1">
        <f t="array" ref="P2464">INDEX(EnergyImpactLookups[APreWBkW-EAD_style],MATCH(1,(EnergyImpactLookups[Statewide Offering ID]=$B2464)*(EnergyImpactLookups[BldgType]=$C2464)*(EnergyImpactLookups[BldgVint]=$D2464)*(EnergyImpactLookups[BldgLoc]=$E2464),0))</f>
        <v>0.17330000000000001</v>
      </c>
      <c r="Q2464" cm="1">
        <f t="array" ref="Q2464">INDEX(EnergyImpactLookups[APreWBtherm],MATCH(1,(EnergyImpactLookups[Statewide Offering ID]=$B2464)*(EnergyImpactLookups[BldgType]=$C2464)*(EnergyImpactLookups[BldgVint]=$D2464)*(EnergyImpactLookups[BldgLoc]=$E2464),0))</f>
        <v>0</v>
      </c>
      <c r="R2464" cm="1">
        <f t="array" ref="R2464">INDEX(EnergyImpactLookups[AStdWBkWh],MATCH(1,(EnergyImpactLookups[Statewide Offering ID]=$B2464)*(EnergyImpactLookups[BldgType]=$C2464)*(EnergyImpactLookups[BldgVint]=$D2464)*(EnergyImpactLookups[BldgLoc]=$E2464),0))</f>
        <v>154.35810000000001</v>
      </c>
      <c r="S2464" cm="1">
        <f t="array" ref="S2464">INDEX(EnergyImpactLookups[AStdWBkW],MATCH(1,(EnergyImpactLookups[Statewide Offering ID]=$B2464)*(EnergyImpactLookups[BldgType]=$C2464)*(EnergyImpactLookups[BldgVint]=$D2464)*(EnergyImpactLookups[BldgLoc]=$E2464),0))</f>
        <v>0.14810000000000001</v>
      </c>
      <c r="T2464" cm="1">
        <f t="array" ref="T2464">INDEX(EnergyImpactLookups[AStdWBtherm],MATCH(1,(EnergyImpactLookups[Statewide Offering ID]=$B2464)*(EnergyImpactLookups[BldgType]=$C2464)*(EnergyImpactLookups[BldgVint]=$D2464)*(EnergyImpactLookups[BldgLoc]=$E2464),0))</f>
        <v>0</v>
      </c>
    </row>
    <row r="2465" spans="1:20" x14ac:dyDescent="0.3">
      <c r="A2465" t="s">
        <v>95</v>
      </c>
      <c r="B2465" t="s">
        <v>204</v>
      </c>
      <c r="C2465" t="s">
        <v>127</v>
      </c>
      <c r="D2465" t="s">
        <v>752</v>
      </c>
      <c r="E2465" t="s">
        <v>118</v>
      </c>
      <c r="F2465" t="s">
        <v>129</v>
      </c>
      <c r="G2465" t="s">
        <v>231</v>
      </c>
      <c r="H2465" t="s">
        <v>232</v>
      </c>
      <c r="I2465" t="s">
        <v>65</v>
      </c>
      <c r="J2465" s="1">
        <v>44172</v>
      </c>
      <c r="K2465" t="s">
        <v>100</v>
      </c>
      <c r="L2465">
        <v>1</v>
      </c>
      <c r="O2465" cm="1">
        <f t="array" ref="O2465">INDEX(EnergyImpactLookups[APreWBkWh-EAD_style],MATCH(1,(EnergyImpactLookups[Statewide Offering ID]=$B2465)*(EnergyImpactLookups[BldgType]=$C2465)*(EnergyImpactLookups[BldgVint]=$D2465)*(EnergyImpactLookups[BldgLoc]=$E2465),0))</f>
        <v>296.90449999999998</v>
      </c>
      <c r="P2465" cm="1">
        <f t="array" ref="P2465">INDEX(EnergyImpactLookups[APreWBkW-EAD_style],MATCH(1,(EnergyImpactLookups[Statewide Offering ID]=$B2465)*(EnergyImpactLookups[BldgType]=$C2465)*(EnergyImpactLookups[BldgVint]=$D2465)*(EnergyImpactLookups[BldgLoc]=$E2465),0))</f>
        <v>0.1951</v>
      </c>
      <c r="Q2465" cm="1">
        <f t="array" ref="Q2465">INDEX(EnergyImpactLookups[APreWBtherm],MATCH(1,(EnergyImpactLookups[Statewide Offering ID]=$B2465)*(EnergyImpactLookups[BldgType]=$C2465)*(EnergyImpactLookups[BldgVint]=$D2465)*(EnergyImpactLookups[BldgLoc]=$E2465),0))</f>
        <v>0</v>
      </c>
      <c r="R2465" cm="1">
        <f t="array" ref="R2465">INDEX(EnergyImpactLookups[AStdWBkWh],MATCH(1,(EnergyImpactLookups[Statewide Offering ID]=$B2465)*(EnergyImpactLookups[BldgType]=$C2465)*(EnergyImpactLookups[BldgVint]=$D2465)*(EnergyImpactLookups[BldgLoc]=$E2465),0))</f>
        <v>253.53530000000001</v>
      </c>
      <c r="S2465" cm="1">
        <f t="array" ref="S2465">INDEX(EnergyImpactLookups[AStdWBkW],MATCH(1,(EnergyImpactLookups[Statewide Offering ID]=$B2465)*(EnergyImpactLookups[BldgType]=$C2465)*(EnergyImpactLookups[BldgVint]=$D2465)*(EnergyImpactLookups[BldgLoc]=$E2465),0))</f>
        <v>0.16669999999999999</v>
      </c>
      <c r="T2465" cm="1">
        <f t="array" ref="T2465">INDEX(EnergyImpactLookups[AStdWBtherm],MATCH(1,(EnergyImpactLookups[Statewide Offering ID]=$B2465)*(EnergyImpactLookups[BldgType]=$C2465)*(EnergyImpactLookups[BldgVint]=$D2465)*(EnergyImpactLookups[BldgLoc]=$E2465),0))</f>
        <v>0</v>
      </c>
    </row>
    <row r="2466" spans="1:20" x14ac:dyDescent="0.3">
      <c r="A2466" t="s">
        <v>95</v>
      </c>
      <c r="B2466" t="s">
        <v>204</v>
      </c>
      <c r="C2466" t="s">
        <v>127</v>
      </c>
      <c r="D2466" t="s">
        <v>752</v>
      </c>
      <c r="E2466" t="s">
        <v>119</v>
      </c>
      <c r="F2466" t="s">
        <v>129</v>
      </c>
      <c r="G2466" t="s">
        <v>231</v>
      </c>
      <c r="H2466" t="s">
        <v>232</v>
      </c>
      <c r="I2466" t="s">
        <v>65</v>
      </c>
      <c r="J2466" s="1">
        <v>44172</v>
      </c>
      <c r="K2466" t="s">
        <v>100</v>
      </c>
      <c r="L2466">
        <v>1</v>
      </c>
      <c r="O2466" cm="1">
        <f t="array" ref="O2466">INDEX(EnergyImpactLookups[APreWBkWh-EAD_style],MATCH(1,(EnergyImpactLookups[Statewide Offering ID]=$B2466)*(EnergyImpactLookups[BldgType]=$C2466)*(EnergyImpactLookups[BldgVint]=$D2466)*(EnergyImpactLookups[BldgLoc]=$E2466),0))</f>
        <v>47.914700000000003</v>
      </c>
      <c r="P2466" cm="1">
        <f t="array" ref="P2466">INDEX(EnergyImpactLookups[APreWBkW-EAD_style],MATCH(1,(EnergyImpactLookups[Statewide Offering ID]=$B2466)*(EnergyImpactLookups[BldgType]=$C2466)*(EnergyImpactLookups[BldgVint]=$D2466)*(EnergyImpactLookups[BldgLoc]=$E2466),0))</f>
        <v>7.5800000000000006E-2</v>
      </c>
      <c r="Q2466" cm="1">
        <f t="array" ref="Q2466">INDEX(EnergyImpactLookups[APreWBtherm],MATCH(1,(EnergyImpactLookups[Statewide Offering ID]=$B2466)*(EnergyImpactLookups[BldgType]=$C2466)*(EnergyImpactLookups[BldgVint]=$D2466)*(EnergyImpactLookups[BldgLoc]=$E2466),0))</f>
        <v>0</v>
      </c>
      <c r="R2466" cm="1">
        <f t="array" ref="R2466">INDEX(EnergyImpactLookups[AStdWBkWh],MATCH(1,(EnergyImpactLookups[Statewide Offering ID]=$B2466)*(EnergyImpactLookups[BldgType]=$C2466)*(EnergyImpactLookups[BldgVint]=$D2466)*(EnergyImpactLookups[BldgLoc]=$E2466),0))</f>
        <v>39.650300000000001</v>
      </c>
      <c r="S2466" cm="1">
        <f t="array" ref="S2466">INDEX(EnergyImpactLookups[AStdWBkW],MATCH(1,(EnergyImpactLookups[Statewide Offering ID]=$B2466)*(EnergyImpactLookups[BldgType]=$C2466)*(EnergyImpactLookups[BldgVint]=$D2466)*(EnergyImpactLookups[BldgLoc]=$E2466),0))</f>
        <v>6.4799999999999996E-2</v>
      </c>
      <c r="T2466" cm="1">
        <f t="array" ref="T2466">INDEX(EnergyImpactLookups[AStdWBtherm],MATCH(1,(EnergyImpactLookups[Statewide Offering ID]=$B2466)*(EnergyImpactLookups[BldgType]=$C2466)*(EnergyImpactLookups[BldgVint]=$D2466)*(EnergyImpactLookups[BldgLoc]=$E2466),0))</f>
        <v>0</v>
      </c>
    </row>
    <row r="2467" spans="1:20" x14ac:dyDescent="0.3">
      <c r="A2467" t="s">
        <v>95</v>
      </c>
      <c r="B2467" t="s">
        <v>204</v>
      </c>
      <c r="C2467" t="s">
        <v>130</v>
      </c>
      <c r="D2467" t="s">
        <v>752</v>
      </c>
      <c r="E2467" t="s">
        <v>99</v>
      </c>
      <c r="F2467" t="s">
        <v>129</v>
      </c>
      <c r="G2467" t="s">
        <v>231</v>
      </c>
      <c r="H2467" t="s">
        <v>232</v>
      </c>
      <c r="I2467" t="s">
        <v>65</v>
      </c>
      <c r="J2467" s="1">
        <v>44172</v>
      </c>
      <c r="K2467" t="s">
        <v>100</v>
      </c>
      <c r="L2467">
        <v>1</v>
      </c>
      <c r="O2467" cm="1">
        <f t="array" ref="O2467">INDEX(EnergyImpactLookups[APreWBkWh-EAD_style],MATCH(1,(EnergyImpactLookups[Statewide Offering ID]=$B2467)*(EnergyImpactLookups[BldgType]=$C2467)*(EnergyImpactLookups[BldgVint]=$D2467)*(EnergyImpactLookups[BldgLoc]=$E2467),0))</f>
        <v>21.3979</v>
      </c>
      <c r="P2467" cm="1">
        <f t="array" ref="P2467">INDEX(EnergyImpactLookups[APreWBkW-EAD_style],MATCH(1,(EnergyImpactLookups[Statewide Offering ID]=$B2467)*(EnergyImpactLookups[BldgType]=$C2467)*(EnergyImpactLookups[BldgVint]=$D2467)*(EnergyImpactLookups[BldgLoc]=$E2467),0))</f>
        <v>2E-3</v>
      </c>
      <c r="Q2467" cm="1">
        <f t="array" ref="Q2467">INDEX(EnergyImpactLookups[APreWBtherm],MATCH(1,(EnergyImpactLookups[Statewide Offering ID]=$B2467)*(EnergyImpactLookups[BldgType]=$C2467)*(EnergyImpactLookups[BldgVint]=$D2467)*(EnergyImpactLookups[BldgLoc]=$E2467),0))</f>
        <v>0</v>
      </c>
      <c r="R2467" cm="1">
        <f t="array" ref="R2467">INDEX(EnergyImpactLookups[AStdWBkWh],MATCH(1,(EnergyImpactLookups[Statewide Offering ID]=$B2467)*(EnergyImpactLookups[BldgType]=$C2467)*(EnergyImpactLookups[BldgVint]=$D2467)*(EnergyImpactLookups[BldgLoc]=$E2467),0))</f>
        <v>16.908300000000001</v>
      </c>
      <c r="S2467" cm="1">
        <f t="array" ref="S2467">INDEX(EnergyImpactLookups[AStdWBkW],MATCH(1,(EnergyImpactLookups[Statewide Offering ID]=$B2467)*(EnergyImpactLookups[BldgType]=$C2467)*(EnergyImpactLookups[BldgVint]=$D2467)*(EnergyImpactLookups[BldgLoc]=$E2467),0))</f>
        <v>1.6999999999999999E-3</v>
      </c>
      <c r="T2467" cm="1">
        <f t="array" ref="T2467">INDEX(EnergyImpactLookups[AStdWBtherm],MATCH(1,(EnergyImpactLookups[Statewide Offering ID]=$B2467)*(EnergyImpactLookups[BldgType]=$C2467)*(EnergyImpactLookups[BldgVint]=$D2467)*(EnergyImpactLookups[BldgLoc]=$E2467),0))</f>
        <v>0</v>
      </c>
    </row>
    <row r="2468" spans="1:20" x14ac:dyDescent="0.3">
      <c r="A2468" t="s">
        <v>95</v>
      </c>
      <c r="B2468" t="s">
        <v>204</v>
      </c>
      <c r="C2468" t="s">
        <v>130</v>
      </c>
      <c r="D2468" t="s">
        <v>752</v>
      </c>
      <c r="E2468" t="s">
        <v>103</v>
      </c>
      <c r="F2468" t="s">
        <v>129</v>
      </c>
      <c r="G2468" t="s">
        <v>231</v>
      </c>
      <c r="H2468" t="s">
        <v>232</v>
      </c>
      <c r="I2468" t="s">
        <v>65</v>
      </c>
      <c r="J2468" s="1">
        <v>44172</v>
      </c>
      <c r="K2468" t="s">
        <v>100</v>
      </c>
      <c r="L2468">
        <v>1</v>
      </c>
      <c r="O2468" cm="1">
        <f t="array" ref="O2468">INDEX(EnergyImpactLookups[APreWBkWh-EAD_style],MATCH(1,(EnergyImpactLookups[Statewide Offering ID]=$B2468)*(EnergyImpactLookups[BldgType]=$C2468)*(EnergyImpactLookups[BldgVint]=$D2468)*(EnergyImpactLookups[BldgLoc]=$E2468),0))</f>
        <v>57.620199999999997</v>
      </c>
      <c r="P2468" cm="1">
        <f t="array" ref="P2468">INDEX(EnergyImpactLookups[APreWBkW-EAD_style],MATCH(1,(EnergyImpactLookups[Statewide Offering ID]=$B2468)*(EnergyImpactLookups[BldgType]=$C2468)*(EnergyImpactLookups[BldgVint]=$D2468)*(EnergyImpactLookups[BldgLoc]=$E2468),0))</f>
        <v>0.12089999999999999</v>
      </c>
      <c r="Q2468" cm="1">
        <f t="array" ref="Q2468">INDEX(EnergyImpactLookups[APreWBtherm],MATCH(1,(EnergyImpactLookups[Statewide Offering ID]=$B2468)*(EnergyImpactLookups[BldgType]=$C2468)*(EnergyImpactLookups[BldgVint]=$D2468)*(EnergyImpactLookups[BldgLoc]=$E2468),0))</f>
        <v>0</v>
      </c>
      <c r="R2468" cm="1">
        <f t="array" ref="R2468">INDEX(EnergyImpactLookups[AStdWBkWh],MATCH(1,(EnergyImpactLookups[Statewide Offering ID]=$B2468)*(EnergyImpactLookups[BldgType]=$C2468)*(EnergyImpactLookups[BldgVint]=$D2468)*(EnergyImpactLookups[BldgLoc]=$E2468),0))</f>
        <v>48.389800000000001</v>
      </c>
      <c r="S2468" cm="1">
        <f t="array" ref="S2468">INDEX(EnergyImpactLookups[AStdWBkW],MATCH(1,(EnergyImpactLookups[Statewide Offering ID]=$B2468)*(EnergyImpactLookups[BldgType]=$C2468)*(EnergyImpactLookups[BldgVint]=$D2468)*(EnergyImpactLookups[BldgLoc]=$E2468),0))</f>
        <v>0.1033</v>
      </c>
      <c r="T2468" cm="1">
        <f t="array" ref="T2468">INDEX(EnergyImpactLookups[AStdWBtherm],MATCH(1,(EnergyImpactLookups[Statewide Offering ID]=$B2468)*(EnergyImpactLookups[BldgType]=$C2468)*(EnergyImpactLookups[BldgVint]=$D2468)*(EnergyImpactLookups[BldgLoc]=$E2468),0))</f>
        <v>0</v>
      </c>
    </row>
    <row r="2469" spans="1:20" x14ac:dyDescent="0.3">
      <c r="A2469" t="s">
        <v>95</v>
      </c>
      <c r="B2469" t="s">
        <v>204</v>
      </c>
      <c r="C2469" t="s">
        <v>130</v>
      </c>
      <c r="D2469" t="s">
        <v>752</v>
      </c>
      <c r="E2469" t="s">
        <v>104</v>
      </c>
      <c r="F2469" t="s">
        <v>129</v>
      </c>
      <c r="G2469" t="s">
        <v>231</v>
      </c>
      <c r="H2469" t="s">
        <v>232</v>
      </c>
      <c r="I2469" t="s">
        <v>65</v>
      </c>
      <c r="J2469" s="1">
        <v>44172</v>
      </c>
      <c r="K2469" t="s">
        <v>100</v>
      </c>
      <c r="L2469">
        <v>1</v>
      </c>
      <c r="O2469" cm="1">
        <f t="array" ref="O2469">INDEX(EnergyImpactLookups[APreWBkWh-EAD_style],MATCH(1,(EnergyImpactLookups[Statewide Offering ID]=$B2469)*(EnergyImpactLookups[BldgType]=$C2469)*(EnergyImpactLookups[BldgVint]=$D2469)*(EnergyImpactLookups[BldgLoc]=$E2469),0))</f>
        <v>23.228000000000002</v>
      </c>
      <c r="P2469" cm="1">
        <f t="array" ref="P2469">INDEX(EnergyImpactLookups[APreWBkW-EAD_style],MATCH(1,(EnergyImpactLookups[Statewide Offering ID]=$B2469)*(EnergyImpactLookups[BldgType]=$C2469)*(EnergyImpactLookups[BldgVint]=$D2469)*(EnergyImpactLookups[BldgLoc]=$E2469),0))</f>
        <v>4.5900000000000003E-2</v>
      </c>
      <c r="Q2469" cm="1">
        <f t="array" ref="Q2469">INDEX(EnergyImpactLookups[APreWBtherm],MATCH(1,(EnergyImpactLookups[Statewide Offering ID]=$B2469)*(EnergyImpactLookups[BldgType]=$C2469)*(EnergyImpactLookups[BldgVint]=$D2469)*(EnergyImpactLookups[BldgLoc]=$E2469),0))</f>
        <v>0</v>
      </c>
      <c r="R2469" cm="1">
        <f t="array" ref="R2469">INDEX(EnergyImpactLookups[AStdWBkWh],MATCH(1,(EnergyImpactLookups[Statewide Offering ID]=$B2469)*(EnergyImpactLookups[BldgType]=$C2469)*(EnergyImpactLookups[BldgVint]=$D2469)*(EnergyImpactLookups[BldgLoc]=$E2469),0))</f>
        <v>18.999400000000001</v>
      </c>
      <c r="S2469" cm="1">
        <f t="array" ref="S2469">INDEX(EnergyImpactLookups[AStdWBkW],MATCH(1,(EnergyImpactLookups[Statewide Offering ID]=$B2469)*(EnergyImpactLookups[BldgType]=$C2469)*(EnergyImpactLookups[BldgVint]=$D2469)*(EnergyImpactLookups[BldgLoc]=$E2469),0))</f>
        <v>3.9199999999999999E-2</v>
      </c>
      <c r="T2469" cm="1">
        <f t="array" ref="T2469">INDEX(EnergyImpactLookups[AStdWBtherm],MATCH(1,(EnergyImpactLookups[Statewide Offering ID]=$B2469)*(EnergyImpactLookups[BldgType]=$C2469)*(EnergyImpactLookups[BldgVint]=$D2469)*(EnergyImpactLookups[BldgLoc]=$E2469),0))</f>
        <v>0</v>
      </c>
    </row>
    <row r="2470" spans="1:20" x14ac:dyDescent="0.3">
      <c r="A2470" t="s">
        <v>95</v>
      </c>
      <c r="B2470" t="s">
        <v>204</v>
      </c>
      <c r="C2470" t="s">
        <v>130</v>
      </c>
      <c r="D2470" t="s">
        <v>752</v>
      </c>
      <c r="E2470" t="s">
        <v>105</v>
      </c>
      <c r="F2470" t="s">
        <v>129</v>
      </c>
      <c r="G2470" t="s">
        <v>231</v>
      </c>
      <c r="H2470" t="s">
        <v>232</v>
      </c>
      <c r="I2470" t="s">
        <v>65</v>
      </c>
      <c r="J2470" s="1">
        <v>44172</v>
      </c>
      <c r="K2470" t="s">
        <v>100</v>
      </c>
      <c r="L2470">
        <v>1</v>
      </c>
      <c r="O2470" cm="1">
        <f t="array" ref="O2470">INDEX(EnergyImpactLookups[APreWBkWh-EAD_style],MATCH(1,(EnergyImpactLookups[Statewide Offering ID]=$B2470)*(EnergyImpactLookups[BldgType]=$C2470)*(EnergyImpactLookups[BldgVint]=$D2470)*(EnergyImpactLookups[BldgLoc]=$E2470),0))</f>
        <v>118.8897</v>
      </c>
      <c r="P2470" cm="1">
        <f t="array" ref="P2470">INDEX(EnergyImpactLookups[APreWBkW-EAD_style],MATCH(1,(EnergyImpactLookups[Statewide Offering ID]=$B2470)*(EnergyImpactLookups[BldgType]=$C2470)*(EnergyImpactLookups[BldgVint]=$D2470)*(EnergyImpactLookups[BldgLoc]=$E2470),0))</f>
        <v>0.1822</v>
      </c>
      <c r="Q2470" cm="1">
        <f t="array" ref="Q2470">INDEX(EnergyImpactLookups[APreWBtherm],MATCH(1,(EnergyImpactLookups[Statewide Offering ID]=$B2470)*(EnergyImpactLookups[BldgType]=$C2470)*(EnergyImpactLookups[BldgVint]=$D2470)*(EnergyImpactLookups[BldgLoc]=$E2470),0))</f>
        <v>0</v>
      </c>
      <c r="R2470" cm="1">
        <f t="array" ref="R2470">INDEX(EnergyImpactLookups[AStdWBkWh],MATCH(1,(EnergyImpactLookups[Statewide Offering ID]=$B2470)*(EnergyImpactLookups[BldgType]=$C2470)*(EnergyImpactLookups[BldgVint]=$D2470)*(EnergyImpactLookups[BldgLoc]=$E2470),0))</f>
        <v>101.21720000000001</v>
      </c>
      <c r="S2470" cm="1">
        <f t="array" ref="S2470">INDEX(EnergyImpactLookups[AStdWBkW],MATCH(1,(EnergyImpactLookups[Statewide Offering ID]=$B2470)*(EnergyImpactLookups[BldgType]=$C2470)*(EnergyImpactLookups[BldgVint]=$D2470)*(EnergyImpactLookups[BldgLoc]=$E2470),0))</f>
        <v>0.15570000000000001</v>
      </c>
      <c r="T2470" cm="1">
        <f t="array" ref="T2470">INDEX(EnergyImpactLookups[AStdWBtherm],MATCH(1,(EnergyImpactLookups[Statewide Offering ID]=$B2470)*(EnergyImpactLookups[BldgType]=$C2470)*(EnergyImpactLookups[BldgVint]=$D2470)*(EnergyImpactLookups[BldgLoc]=$E2470),0))</f>
        <v>0</v>
      </c>
    </row>
    <row r="2471" spans="1:20" x14ac:dyDescent="0.3">
      <c r="A2471" t="s">
        <v>95</v>
      </c>
      <c r="B2471" t="s">
        <v>204</v>
      </c>
      <c r="C2471" t="s">
        <v>130</v>
      </c>
      <c r="D2471" t="s">
        <v>752</v>
      </c>
      <c r="E2471" t="s">
        <v>106</v>
      </c>
      <c r="F2471" t="s">
        <v>129</v>
      </c>
      <c r="G2471" t="s">
        <v>231</v>
      </c>
      <c r="H2471" t="s">
        <v>232</v>
      </c>
      <c r="I2471" t="s">
        <v>65</v>
      </c>
      <c r="J2471" s="1">
        <v>44172</v>
      </c>
      <c r="K2471" t="s">
        <v>100</v>
      </c>
      <c r="L2471">
        <v>1</v>
      </c>
      <c r="O2471" cm="1">
        <f t="array" ref="O2471">INDEX(EnergyImpactLookups[APreWBkWh-EAD_style],MATCH(1,(EnergyImpactLookups[Statewide Offering ID]=$B2471)*(EnergyImpactLookups[BldgType]=$C2471)*(EnergyImpactLookups[BldgVint]=$D2471)*(EnergyImpactLookups[BldgLoc]=$E2471),0))</f>
        <v>20.962499999999999</v>
      </c>
      <c r="P2471" cm="1">
        <f t="array" ref="P2471">INDEX(EnergyImpactLookups[APreWBkW-EAD_style],MATCH(1,(EnergyImpactLookups[Statewide Offering ID]=$B2471)*(EnergyImpactLookups[BldgType]=$C2471)*(EnergyImpactLookups[BldgVint]=$D2471)*(EnergyImpactLookups[BldgLoc]=$E2471),0))</f>
        <v>2.01E-2</v>
      </c>
      <c r="Q2471" cm="1">
        <f t="array" ref="Q2471">INDEX(EnergyImpactLookups[APreWBtherm],MATCH(1,(EnergyImpactLookups[Statewide Offering ID]=$B2471)*(EnergyImpactLookups[BldgType]=$C2471)*(EnergyImpactLookups[BldgVint]=$D2471)*(EnergyImpactLookups[BldgLoc]=$E2471),0))</f>
        <v>0</v>
      </c>
      <c r="R2471" cm="1">
        <f t="array" ref="R2471">INDEX(EnergyImpactLookups[AStdWBkWh],MATCH(1,(EnergyImpactLookups[Statewide Offering ID]=$B2471)*(EnergyImpactLookups[BldgType]=$C2471)*(EnergyImpactLookups[BldgVint]=$D2471)*(EnergyImpactLookups[BldgLoc]=$E2471),0))</f>
        <v>17.348800000000001</v>
      </c>
      <c r="S2471" cm="1">
        <f t="array" ref="S2471">INDEX(EnergyImpactLookups[AStdWBkW],MATCH(1,(EnergyImpactLookups[Statewide Offering ID]=$B2471)*(EnergyImpactLookups[BldgType]=$C2471)*(EnergyImpactLookups[BldgVint]=$D2471)*(EnergyImpactLookups[BldgLoc]=$E2471),0))</f>
        <v>1.72E-2</v>
      </c>
      <c r="T2471" cm="1">
        <f t="array" ref="T2471">INDEX(EnergyImpactLookups[AStdWBtherm],MATCH(1,(EnergyImpactLookups[Statewide Offering ID]=$B2471)*(EnergyImpactLookups[BldgType]=$C2471)*(EnergyImpactLookups[BldgVint]=$D2471)*(EnergyImpactLookups[BldgLoc]=$E2471),0))</f>
        <v>0</v>
      </c>
    </row>
    <row r="2472" spans="1:20" x14ac:dyDescent="0.3">
      <c r="A2472" t="s">
        <v>95</v>
      </c>
      <c r="B2472" t="s">
        <v>204</v>
      </c>
      <c r="C2472" t="s">
        <v>130</v>
      </c>
      <c r="D2472" t="s">
        <v>752</v>
      </c>
      <c r="E2472" t="s">
        <v>107</v>
      </c>
      <c r="F2472" t="s">
        <v>129</v>
      </c>
      <c r="G2472" t="s">
        <v>231</v>
      </c>
      <c r="H2472" t="s">
        <v>232</v>
      </c>
      <c r="I2472" t="s">
        <v>65</v>
      </c>
      <c r="J2472" s="1">
        <v>44172</v>
      </c>
      <c r="K2472" t="s">
        <v>100</v>
      </c>
      <c r="L2472">
        <v>1</v>
      </c>
      <c r="O2472" cm="1">
        <f t="array" ref="O2472">INDEX(EnergyImpactLookups[APreWBkWh-EAD_style],MATCH(1,(EnergyImpactLookups[Statewide Offering ID]=$B2472)*(EnergyImpactLookups[BldgType]=$C2472)*(EnergyImpactLookups[BldgVint]=$D2472)*(EnergyImpactLookups[BldgLoc]=$E2472),0))</f>
        <v>63.304099999999998</v>
      </c>
      <c r="P2472" cm="1">
        <f t="array" ref="P2472">INDEX(EnergyImpactLookups[APreWBkW-EAD_style],MATCH(1,(EnergyImpactLookups[Statewide Offering ID]=$B2472)*(EnergyImpactLookups[BldgType]=$C2472)*(EnergyImpactLookups[BldgVint]=$D2472)*(EnergyImpactLookups[BldgLoc]=$E2472),0))</f>
        <v>7.7399999999999997E-2</v>
      </c>
      <c r="Q2472" cm="1">
        <f t="array" ref="Q2472">INDEX(EnergyImpactLookups[APreWBtherm],MATCH(1,(EnergyImpactLookups[Statewide Offering ID]=$B2472)*(EnergyImpactLookups[BldgType]=$C2472)*(EnergyImpactLookups[BldgVint]=$D2472)*(EnergyImpactLookups[BldgLoc]=$E2472),0))</f>
        <v>0</v>
      </c>
      <c r="R2472" cm="1">
        <f t="array" ref="R2472">INDEX(EnergyImpactLookups[AStdWBkWh],MATCH(1,(EnergyImpactLookups[Statewide Offering ID]=$B2472)*(EnergyImpactLookups[BldgType]=$C2472)*(EnergyImpactLookups[BldgVint]=$D2472)*(EnergyImpactLookups[BldgLoc]=$E2472),0))</f>
        <v>53.765900000000002</v>
      </c>
      <c r="S2472" cm="1">
        <f t="array" ref="S2472">INDEX(EnergyImpactLookups[AStdWBkW],MATCH(1,(EnergyImpactLookups[Statewide Offering ID]=$B2472)*(EnergyImpactLookups[BldgType]=$C2472)*(EnergyImpactLookups[BldgVint]=$D2472)*(EnergyImpactLookups[BldgLoc]=$E2472),0))</f>
        <v>6.6199999999999995E-2</v>
      </c>
      <c r="T2472" cm="1">
        <f t="array" ref="T2472">INDEX(EnergyImpactLookups[AStdWBtherm],MATCH(1,(EnergyImpactLookups[Statewide Offering ID]=$B2472)*(EnergyImpactLookups[BldgType]=$C2472)*(EnergyImpactLookups[BldgVint]=$D2472)*(EnergyImpactLookups[BldgLoc]=$E2472),0))</f>
        <v>0</v>
      </c>
    </row>
    <row r="2473" spans="1:20" x14ac:dyDescent="0.3">
      <c r="A2473" t="s">
        <v>95</v>
      </c>
      <c r="B2473" t="s">
        <v>204</v>
      </c>
      <c r="C2473" t="s">
        <v>130</v>
      </c>
      <c r="D2473" t="s">
        <v>752</v>
      </c>
      <c r="E2473" t="s">
        <v>109</v>
      </c>
      <c r="F2473" t="s">
        <v>129</v>
      </c>
      <c r="G2473" t="s">
        <v>231</v>
      </c>
      <c r="H2473" t="s">
        <v>232</v>
      </c>
      <c r="I2473" t="s">
        <v>65</v>
      </c>
      <c r="J2473" s="1">
        <v>44172</v>
      </c>
      <c r="K2473" t="s">
        <v>100</v>
      </c>
      <c r="L2473">
        <v>1</v>
      </c>
      <c r="O2473" cm="1">
        <f t="array" ref="O2473">INDEX(EnergyImpactLookups[APreWBkWh-EAD_style],MATCH(1,(EnergyImpactLookups[Statewide Offering ID]=$B2473)*(EnergyImpactLookups[BldgType]=$C2473)*(EnergyImpactLookups[BldgVint]=$D2473)*(EnergyImpactLookups[BldgLoc]=$E2473),0))</f>
        <v>115.0735</v>
      </c>
      <c r="P2473" cm="1">
        <f t="array" ref="P2473">INDEX(EnergyImpactLookups[APreWBkW-EAD_style],MATCH(1,(EnergyImpactLookups[Statewide Offering ID]=$B2473)*(EnergyImpactLookups[BldgType]=$C2473)*(EnergyImpactLookups[BldgVint]=$D2473)*(EnergyImpactLookups[BldgLoc]=$E2473),0))</f>
        <v>0.1052</v>
      </c>
      <c r="Q2473" cm="1">
        <f t="array" ref="Q2473">INDEX(EnergyImpactLookups[APreWBtherm],MATCH(1,(EnergyImpactLookups[Statewide Offering ID]=$B2473)*(EnergyImpactLookups[BldgType]=$C2473)*(EnergyImpactLookups[BldgVint]=$D2473)*(EnergyImpactLookups[BldgLoc]=$E2473),0))</f>
        <v>0</v>
      </c>
      <c r="R2473" cm="1">
        <f t="array" ref="R2473">INDEX(EnergyImpactLookups[AStdWBkWh],MATCH(1,(EnergyImpactLookups[Statewide Offering ID]=$B2473)*(EnergyImpactLookups[BldgType]=$C2473)*(EnergyImpactLookups[BldgVint]=$D2473)*(EnergyImpactLookups[BldgLoc]=$E2473),0))</f>
        <v>97.9</v>
      </c>
      <c r="S2473" cm="1">
        <f t="array" ref="S2473">INDEX(EnergyImpactLookups[AStdWBkW],MATCH(1,(EnergyImpactLookups[Statewide Offering ID]=$B2473)*(EnergyImpactLookups[BldgType]=$C2473)*(EnergyImpactLookups[BldgVint]=$D2473)*(EnergyImpactLookups[BldgLoc]=$E2473),0))</f>
        <v>0.09</v>
      </c>
      <c r="T2473" cm="1">
        <f t="array" ref="T2473">INDEX(EnergyImpactLookups[AStdWBtherm],MATCH(1,(EnergyImpactLookups[Statewide Offering ID]=$B2473)*(EnergyImpactLookups[BldgType]=$C2473)*(EnergyImpactLookups[BldgVint]=$D2473)*(EnergyImpactLookups[BldgLoc]=$E2473),0))</f>
        <v>0</v>
      </c>
    </row>
    <row r="2474" spans="1:20" x14ac:dyDescent="0.3">
      <c r="A2474" t="s">
        <v>95</v>
      </c>
      <c r="B2474" t="s">
        <v>204</v>
      </c>
      <c r="C2474" t="s">
        <v>130</v>
      </c>
      <c r="D2474" t="s">
        <v>752</v>
      </c>
      <c r="E2474" t="s">
        <v>111</v>
      </c>
      <c r="F2474" t="s">
        <v>129</v>
      </c>
      <c r="G2474" t="s">
        <v>231</v>
      </c>
      <c r="H2474" t="s">
        <v>232</v>
      </c>
      <c r="I2474" t="s">
        <v>65</v>
      </c>
      <c r="J2474" s="1">
        <v>44172</v>
      </c>
      <c r="K2474" t="s">
        <v>100</v>
      </c>
      <c r="L2474">
        <v>1</v>
      </c>
      <c r="O2474" cm="1">
        <f t="array" ref="O2474">INDEX(EnergyImpactLookups[APreWBkWh-EAD_style],MATCH(1,(EnergyImpactLookups[Statewide Offering ID]=$B2474)*(EnergyImpactLookups[BldgType]=$C2474)*(EnergyImpactLookups[BldgVint]=$D2474)*(EnergyImpactLookups[BldgLoc]=$E2474),0))</f>
        <v>195.5334</v>
      </c>
      <c r="P2474" cm="1">
        <f t="array" ref="P2474">INDEX(EnergyImpactLookups[APreWBkW-EAD_style],MATCH(1,(EnergyImpactLookups[Statewide Offering ID]=$B2474)*(EnergyImpactLookups[BldgType]=$C2474)*(EnergyImpactLookups[BldgVint]=$D2474)*(EnergyImpactLookups[BldgLoc]=$E2474),0))</f>
        <v>0.14510000000000001</v>
      </c>
      <c r="Q2474" cm="1">
        <f t="array" ref="Q2474">INDEX(EnergyImpactLookups[APreWBtherm],MATCH(1,(EnergyImpactLookups[Statewide Offering ID]=$B2474)*(EnergyImpactLookups[BldgType]=$C2474)*(EnergyImpactLookups[BldgVint]=$D2474)*(EnergyImpactLookups[BldgLoc]=$E2474),0))</f>
        <v>0</v>
      </c>
      <c r="R2474" cm="1">
        <f t="array" ref="R2474">INDEX(EnergyImpactLookups[AStdWBkWh],MATCH(1,(EnergyImpactLookups[Statewide Offering ID]=$B2474)*(EnergyImpactLookups[BldgType]=$C2474)*(EnergyImpactLookups[BldgVint]=$D2474)*(EnergyImpactLookups[BldgLoc]=$E2474),0))</f>
        <v>166.77289999999999</v>
      </c>
      <c r="S2474" cm="1">
        <f t="array" ref="S2474">INDEX(EnergyImpactLookups[AStdWBkW],MATCH(1,(EnergyImpactLookups[Statewide Offering ID]=$B2474)*(EnergyImpactLookups[BldgType]=$C2474)*(EnergyImpactLookups[BldgVint]=$D2474)*(EnergyImpactLookups[BldgLoc]=$E2474),0))</f>
        <v>0.124</v>
      </c>
      <c r="T2474" cm="1">
        <f t="array" ref="T2474">INDEX(EnergyImpactLookups[AStdWBtherm],MATCH(1,(EnergyImpactLookups[Statewide Offering ID]=$B2474)*(EnergyImpactLookups[BldgType]=$C2474)*(EnergyImpactLookups[BldgVint]=$D2474)*(EnergyImpactLookups[BldgLoc]=$E2474),0))</f>
        <v>0</v>
      </c>
    </row>
    <row r="2475" spans="1:20" x14ac:dyDescent="0.3">
      <c r="A2475" t="s">
        <v>95</v>
      </c>
      <c r="B2475" t="s">
        <v>204</v>
      </c>
      <c r="C2475" t="s">
        <v>130</v>
      </c>
      <c r="D2475" t="s">
        <v>752</v>
      </c>
      <c r="E2475" t="s">
        <v>112</v>
      </c>
      <c r="F2475" t="s">
        <v>129</v>
      </c>
      <c r="G2475" t="s">
        <v>231</v>
      </c>
      <c r="H2475" t="s">
        <v>232</v>
      </c>
      <c r="I2475" t="s">
        <v>65</v>
      </c>
      <c r="J2475" s="1">
        <v>44172</v>
      </c>
      <c r="K2475" t="s">
        <v>100</v>
      </c>
      <c r="L2475">
        <v>1</v>
      </c>
      <c r="O2475" cm="1">
        <f t="array" ref="O2475">INDEX(EnergyImpactLookups[APreWBkWh-EAD_style],MATCH(1,(EnergyImpactLookups[Statewide Offering ID]=$B2475)*(EnergyImpactLookups[BldgType]=$C2475)*(EnergyImpactLookups[BldgVint]=$D2475)*(EnergyImpactLookups[BldgLoc]=$E2475),0))</f>
        <v>176.4999</v>
      </c>
      <c r="P2475" cm="1">
        <f t="array" ref="P2475">INDEX(EnergyImpactLookups[APreWBkW-EAD_style],MATCH(1,(EnergyImpactLookups[Statewide Offering ID]=$B2475)*(EnergyImpactLookups[BldgType]=$C2475)*(EnergyImpactLookups[BldgVint]=$D2475)*(EnergyImpactLookups[BldgLoc]=$E2475),0))</f>
        <v>0.17369999999999999</v>
      </c>
      <c r="Q2475" cm="1">
        <f t="array" ref="Q2475">INDEX(EnergyImpactLookups[APreWBtherm],MATCH(1,(EnergyImpactLookups[Statewide Offering ID]=$B2475)*(EnergyImpactLookups[BldgType]=$C2475)*(EnergyImpactLookups[BldgVint]=$D2475)*(EnergyImpactLookups[BldgLoc]=$E2475),0))</f>
        <v>0</v>
      </c>
      <c r="R2475" cm="1">
        <f t="array" ref="R2475">INDEX(EnergyImpactLookups[AStdWBkWh],MATCH(1,(EnergyImpactLookups[Statewide Offering ID]=$B2475)*(EnergyImpactLookups[BldgType]=$C2475)*(EnergyImpactLookups[BldgVint]=$D2475)*(EnergyImpactLookups[BldgLoc]=$E2475),0))</f>
        <v>150.27850000000001</v>
      </c>
      <c r="S2475" cm="1">
        <f t="array" ref="S2475">INDEX(EnergyImpactLookups[AStdWBkW],MATCH(1,(EnergyImpactLookups[Statewide Offering ID]=$B2475)*(EnergyImpactLookups[BldgType]=$C2475)*(EnergyImpactLookups[BldgVint]=$D2475)*(EnergyImpactLookups[BldgLoc]=$E2475),0))</f>
        <v>0.14849999999999999</v>
      </c>
      <c r="T2475" cm="1">
        <f t="array" ref="T2475">INDEX(EnergyImpactLookups[AStdWBtherm],MATCH(1,(EnergyImpactLookups[Statewide Offering ID]=$B2475)*(EnergyImpactLookups[BldgType]=$C2475)*(EnergyImpactLookups[BldgVint]=$D2475)*(EnergyImpactLookups[BldgLoc]=$E2475),0))</f>
        <v>0</v>
      </c>
    </row>
    <row r="2476" spans="1:20" x14ac:dyDescent="0.3">
      <c r="A2476" t="s">
        <v>95</v>
      </c>
      <c r="B2476" t="s">
        <v>204</v>
      </c>
      <c r="C2476" t="s">
        <v>130</v>
      </c>
      <c r="D2476" t="s">
        <v>752</v>
      </c>
      <c r="E2476" t="s">
        <v>113</v>
      </c>
      <c r="F2476" t="s">
        <v>129</v>
      </c>
      <c r="G2476" t="s">
        <v>231</v>
      </c>
      <c r="H2476" t="s">
        <v>232</v>
      </c>
      <c r="I2476" t="s">
        <v>65</v>
      </c>
      <c r="J2476" s="1">
        <v>44172</v>
      </c>
      <c r="K2476" t="s">
        <v>100</v>
      </c>
      <c r="L2476">
        <v>1</v>
      </c>
      <c r="O2476" cm="1">
        <f t="array" ref="O2476">INDEX(EnergyImpactLookups[APreWBkWh-EAD_style],MATCH(1,(EnergyImpactLookups[Statewide Offering ID]=$B2476)*(EnergyImpactLookups[BldgType]=$C2476)*(EnergyImpactLookups[BldgVint]=$D2476)*(EnergyImpactLookups[BldgLoc]=$E2476),0))</f>
        <v>175.0634</v>
      </c>
      <c r="P2476" cm="1">
        <f t="array" ref="P2476">INDEX(EnergyImpactLookups[APreWBkW-EAD_style],MATCH(1,(EnergyImpactLookups[Statewide Offering ID]=$B2476)*(EnergyImpactLookups[BldgType]=$C2476)*(EnergyImpactLookups[BldgVint]=$D2476)*(EnergyImpactLookups[BldgLoc]=$E2476),0))</f>
        <v>0.1681</v>
      </c>
      <c r="Q2476" cm="1">
        <f t="array" ref="Q2476">INDEX(EnergyImpactLookups[APreWBtherm],MATCH(1,(EnergyImpactLookups[Statewide Offering ID]=$B2476)*(EnergyImpactLookups[BldgType]=$C2476)*(EnergyImpactLookups[BldgVint]=$D2476)*(EnergyImpactLookups[BldgLoc]=$E2476),0))</f>
        <v>0</v>
      </c>
      <c r="R2476" cm="1">
        <f t="array" ref="R2476">INDEX(EnergyImpactLookups[AStdWBkWh],MATCH(1,(EnergyImpactLookups[Statewide Offering ID]=$B2476)*(EnergyImpactLookups[BldgType]=$C2476)*(EnergyImpactLookups[BldgVint]=$D2476)*(EnergyImpactLookups[BldgLoc]=$E2476),0))</f>
        <v>149.1618</v>
      </c>
      <c r="S2476" cm="1">
        <f t="array" ref="S2476">INDEX(EnergyImpactLookups[AStdWBkW],MATCH(1,(EnergyImpactLookups[Statewide Offering ID]=$B2476)*(EnergyImpactLookups[BldgType]=$C2476)*(EnergyImpactLookups[BldgVint]=$D2476)*(EnergyImpactLookups[BldgLoc]=$E2476),0))</f>
        <v>0.14369999999999999</v>
      </c>
      <c r="T2476" cm="1">
        <f t="array" ref="T2476">INDEX(EnergyImpactLookups[AStdWBtherm],MATCH(1,(EnergyImpactLookups[Statewide Offering ID]=$B2476)*(EnergyImpactLookups[BldgType]=$C2476)*(EnergyImpactLookups[BldgVint]=$D2476)*(EnergyImpactLookups[BldgLoc]=$E2476),0))</f>
        <v>0</v>
      </c>
    </row>
    <row r="2477" spans="1:20" x14ac:dyDescent="0.3">
      <c r="A2477" t="s">
        <v>95</v>
      </c>
      <c r="B2477" t="s">
        <v>204</v>
      </c>
      <c r="C2477" t="s">
        <v>130</v>
      </c>
      <c r="D2477" t="s">
        <v>752</v>
      </c>
      <c r="E2477" t="s">
        <v>114</v>
      </c>
      <c r="F2477" t="s">
        <v>129</v>
      </c>
      <c r="G2477" t="s">
        <v>231</v>
      </c>
      <c r="H2477" t="s">
        <v>232</v>
      </c>
      <c r="I2477" t="s">
        <v>65</v>
      </c>
      <c r="J2477" s="1">
        <v>44172</v>
      </c>
      <c r="K2477" t="s">
        <v>100</v>
      </c>
      <c r="L2477">
        <v>1</v>
      </c>
      <c r="O2477" cm="1">
        <f t="array" ref="O2477">INDEX(EnergyImpactLookups[APreWBkWh-EAD_style],MATCH(1,(EnergyImpactLookups[Statewide Offering ID]=$B2477)*(EnergyImpactLookups[BldgType]=$C2477)*(EnergyImpactLookups[BldgVint]=$D2477)*(EnergyImpactLookups[BldgLoc]=$E2477),0))</f>
        <v>303.27800000000002</v>
      </c>
      <c r="P2477" cm="1">
        <f t="array" ref="P2477">INDEX(EnergyImpactLookups[APreWBkW-EAD_style],MATCH(1,(EnergyImpactLookups[Statewide Offering ID]=$B2477)*(EnergyImpactLookups[BldgType]=$C2477)*(EnergyImpactLookups[BldgVint]=$D2477)*(EnergyImpactLookups[BldgLoc]=$E2477),0))</f>
        <v>0.26490000000000002</v>
      </c>
      <c r="Q2477" cm="1">
        <f t="array" ref="Q2477">INDEX(EnergyImpactLookups[APreWBtherm],MATCH(1,(EnergyImpactLookups[Statewide Offering ID]=$B2477)*(EnergyImpactLookups[BldgType]=$C2477)*(EnergyImpactLookups[BldgVint]=$D2477)*(EnergyImpactLookups[BldgLoc]=$E2477),0))</f>
        <v>0</v>
      </c>
      <c r="R2477" cm="1">
        <f t="array" ref="R2477">INDEX(EnergyImpactLookups[AStdWBkWh],MATCH(1,(EnergyImpactLookups[Statewide Offering ID]=$B2477)*(EnergyImpactLookups[BldgType]=$C2477)*(EnergyImpactLookups[BldgVint]=$D2477)*(EnergyImpactLookups[BldgLoc]=$E2477),0))</f>
        <v>258.1336</v>
      </c>
      <c r="S2477" cm="1">
        <f t="array" ref="S2477">INDEX(EnergyImpactLookups[AStdWBkW],MATCH(1,(EnergyImpactLookups[Statewide Offering ID]=$B2477)*(EnergyImpactLookups[BldgType]=$C2477)*(EnergyImpactLookups[BldgVint]=$D2477)*(EnergyImpactLookups[BldgLoc]=$E2477),0))</f>
        <v>0.22639999999999999</v>
      </c>
      <c r="T2477" cm="1">
        <f t="array" ref="T2477">INDEX(EnergyImpactLookups[AStdWBtherm],MATCH(1,(EnergyImpactLookups[Statewide Offering ID]=$B2477)*(EnergyImpactLookups[BldgType]=$C2477)*(EnergyImpactLookups[BldgVint]=$D2477)*(EnergyImpactLookups[BldgLoc]=$E2477),0))</f>
        <v>0</v>
      </c>
    </row>
    <row r="2478" spans="1:20" x14ac:dyDescent="0.3">
      <c r="A2478" t="s">
        <v>95</v>
      </c>
      <c r="B2478" t="s">
        <v>204</v>
      </c>
      <c r="C2478" t="s">
        <v>130</v>
      </c>
      <c r="D2478" t="s">
        <v>752</v>
      </c>
      <c r="E2478" t="s">
        <v>115</v>
      </c>
      <c r="F2478" t="s">
        <v>129</v>
      </c>
      <c r="G2478" t="s">
        <v>231</v>
      </c>
      <c r="H2478" t="s">
        <v>232</v>
      </c>
      <c r="I2478" t="s">
        <v>65</v>
      </c>
      <c r="J2478" s="1">
        <v>44172</v>
      </c>
      <c r="K2478" t="s">
        <v>100</v>
      </c>
      <c r="L2478">
        <v>1</v>
      </c>
      <c r="O2478" cm="1">
        <f t="array" ref="O2478">INDEX(EnergyImpactLookups[APreWBkWh-EAD_style],MATCH(1,(EnergyImpactLookups[Statewide Offering ID]=$B2478)*(EnergyImpactLookups[BldgType]=$C2478)*(EnergyImpactLookups[BldgVint]=$D2478)*(EnergyImpactLookups[BldgLoc]=$E2478),0))</f>
        <v>173.35380000000001</v>
      </c>
      <c r="P2478" cm="1">
        <f t="array" ref="P2478">INDEX(EnergyImpactLookups[APreWBkW-EAD_style],MATCH(1,(EnergyImpactLookups[Statewide Offering ID]=$B2478)*(EnergyImpactLookups[BldgType]=$C2478)*(EnergyImpactLookups[BldgVint]=$D2478)*(EnergyImpactLookups[BldgLoc]=$E2478),0))</f>
        <v>0.2218</v>
      </c>
      <c r="Q2478" cm="1">
        <f t="array" ref="Q2478">INDEX(EnergyImpactLookups[APreWBtherm],MATCH(1,(EnergyImpactLookups[Statewide Offering ID]=$B2478)*(EnergyImpactLookups[BldgType]=$C2478)*(EnergyImpactLookups[BldgVint]=$D2478)*(EnergyImpactLookups[BldgLoc]=$E2478),0))</f>
        <v>0</v>
      </c>
      <c r="R2478" cm="1">
        <f t="array" ref="R2478">INDEX(EnergyImpactLookups[AStdWBkWh],MATCH(1,(EnergyImpactLookups[Statewide Offering ID]=$B2478)*(EnergyImpactLookups[BldgType]=$C2478)*(EnergyImpactLookups[BldgVint]=$D2478)*(EnergyImpactLookups[BldgLoc]=$E2478),0))</f>
        <v>147.38730000000001</v>
      </c>
      <c r="S2478" cm="1">
        <f t="array" ref="S2478">INDEX(EnergyImpactLookups[AStdWBkW],MATCH(1,(EnergyImpactLookups[Statewide Offering ID]=$B2478)*(EnergyImpactLookups[BldgType]=$C2478)*(EnergyImpactLookups[BldgVint]=$D2478)*(EnergyImpactLookups[BldgLoc]=$E2478),0))</f>
        <v>0.18959999999999999</v>
      </c>
      <c r="T2478" cm="1">
        <f t="array" ref="T2478">INDEX(EnergyImpactLookups[AStdWBtherm],MATCH(1,(EnergyImpactLookups[Statewide Offering ID]=$B2478)*(EnergyImpactLookups[BldgType]=$C2478)*(EnergyImpactLookups[BldgVint]=$D2478)*(EnergyImpactLookups[BldgLoc]=$E2478),0))</f>
        <v>0</v>
      </c>
    </row>
    <row r="2479" spans="1:20" x14ac:dyDescent="0.3">
      <c r="A2479" t="s">
        <v>95</v>
      </c>
      <c r="B2479" t="s">
        <v>204</v>
      </c>
      <c r="C2479" t="s">
        <v>130</v>
      </c>
      <c r="D2479" t="s">
        <v>752</v>
      </c>
      <c r="E2479" t="s">
        <v>116</v>
      </c>
      <c r="F2479" t="s">
        <v>129</v>
      </c>
      <c r="G2479" t="s">
        <v>231</v>
      </c>
      <c r="H2479" t="s">
        <v>232</v>
      </c>
      <c r="I2479" t="s">
        <v>65</v>
      </c>
      <c r="J2479" s="1">
        <v>44172</v>
      </c>
      <c r="K2479" t="s">
        <v>100</v>
      </c>
      <c r="L2479">
        <v>1</v>
      </c>
      <c r="O2479" cm="1">
        <f t="array" ref="O2479">INDEX(EnergyImpactLookups[APreWBkWh-EAD_style],MATCH(1,(EnergyImpactLookups[Statewide Offering ID]=$B2479)*(EnergyImpactLookups[BldgType]=$C2479)*(EnergyImpactLookups[BldgVint]=$D2479)*(EnergyImpactLookups[BldgLoc]=$E2479),0))</f>
        <v>322.1549</v>
      </c>
      <c r="P2479" cm="1">
        <f t="array" ref="P2479">INDEX(EnergyImpactLookups[APreWBkW-EAD_style],MATCH(1,(EnergyImpactLookups[Statewide Offering ID]=$B2479)*(EnergyImpactLookups[BldgType]=$C2479)*(EnergyImpactLookups[BldgVint]=$D2479)*(EnergyImpactLookups[BldgLoc]=$E2479),0))</f>
        <v>0.24210000000000001</v>
      </c>
      <c r="Q2479" cm="1">
        <f t="array" ref="Q2479">INDEX(EnergyImpactLookups[APreWBtherm],MATCH(1,(EnergyImpactLookups[Statewide Offering ID]=$B2479)*(EnergyImpactLookups[BldgType]=$C2479)*(EnergyImpactLookups[BldgVint]=$D2479)*(EnergyImpactLookups[BldgLoc]=$E2479),0))</f>
        <v>0</v>
      </c>
      <c r="R2479" cm="1">
        <f t="array" ref="R2479">INDEX(EnergyImpactLookups[AStdWBkWh],MATCH(1,(EnergyImpactLookups[Statewide Offering ID]=$B2479)*(EnergyImpactLookups[BldgType]=$C2479)*(EnergyImpactLookups[BldgVint]=$D2479)*(EnergyImpactLookups[BldgLoc]=$E2479),0))</f>
        <v>274.53199999999998</v>
      </c>
      <c r="S2479" cm="1">
        <f t="array" ref="S2479">INDEX(EnergyImpactLookups[AStdWBkW],MATCH(1,(EnergyImpactLookups[Statewide Offering ID]=$B2479)*(EnergyImpactLookups[BldgType]=$C2479)*(EnergyImpactLookups[BldgVint]=$D2479)*(EnergyImpactLookups[BldgLoc]=$E2479),0))</f>
        <v>0.2069</v>
      </c>
      <c r="T2479" cm="1">
        <f t="array" ref="T2479">INDEX(EnergyImpactLookups[AStdWBtherm],MATCH(1,(EnergyImpactLookups[Statewide Offering ID]=$B2479)*(EnergyImpactLookups[BldgType]=$C2479)*(EnergyImpactLookups[BldgVint]=$D2479)*(EnergyImpactLookups[BldgLoc]=$E2479),0))</f>
        <v>0</v>
      </c>
    </row>
    <row r="2480" spans="1:20" x14ac:dyDescent="0.3">
      <c r="A2480" t="s">
        <v>95</v>
      </c>
      <c r="B2480" t="s">
        <v>204</v>
      </c>
      <c r="C2480" t="s">
        <v>130</v>
      </c>
      <c r="D2480" t="s">
        <v>752</v>
      </c>
      <c r="E2480" t="s">
        <v>117</v>
      </c>
      <c r="F2480" t="s">
        <v>129</v>
      </c>
      <c r="G2480" t="s">
        <v>231</v>
      </c>
      <c r="H2480" t="s">
        <v>232</v>
      </c>
      <c r="I2480" t="s">
        <v>65</v>
      </c>
      <c r="J2480" s="1">
        <v>44172</v>
      </c>
      <c r="K2480" t="s">
        <v>100</v>
      </c>
      <c r="L2480">
        <v>1</v>
      </c>
      <c r="O2480" cm="1">
        <f t="array" ref="O2480">INDEX(EnergyImpactLookups[APreWBkWh-EAD_style],MATCH(1,(EnergyImpactLookups[Statewide Offering ID]=$B2480)*(EnergyImpactLookups[BldgType]=$C2480)*(EnergyImpactLookups[BldgVint]=$D2480)*(EnergyImpactLookups[BldgLoc]=$E2480),0))</f>
        <v>361.5308</v>
      </c>
      <c r="P2480" cm="1">
        <f t="array" ref="P2480">INDEX(EnergyImpactLookups[APreWBkW-EAD_style],MATCH(1,(EnergyImpactLookups[Statewide Offering ID]=$B2480)*(EnergyImpactLookups[BldgType]=$C2480)*(EnergyImpactLookups[BldgVint]=$D2480)*(EnergyImpactLookups[BldgLoc]=$E2480),0))</f>
        <v>0.24460000000000001</v>
      </c>
      <c r="Q2480" cm="1">
        <f t="array" ref="Q2480">INDEX(EnergyImpactLookups[APreWBtherm],MATCH(1,(EnergyImpactLookups[Statewide Offering ID]=$B2480)*(EnergyImpactLookups[BldgType]=$C2480)*(EnergyImpactLookups[BldgVint]=$D2480)*(EnergyImpactLookups[BldgLoc]=$E2480),0))</f>
        <v>0</v>
      </c>
      <c r="R2480" cm="1">
        <f t="array" ref="R2480">INDEX(EnergyImpactLookups[AStdWBkWh],MATCH(1,(EnergyImpactLookups[Statewide Offering ID]=$B2480)*(EnergyImpactLookups[BldgType]=$C2480)*(EnergyImpactLookups[BldgVint]=$D2480)*(EnergyImpactLookups[BldgLoc]=$E2480),0))</f>
        <v>307.82260000000002</v>
      </c>
      <c r="S2480" cm="1">
        <f t="array" ref="S2480">INDEX(EnergyImpactLookups[AStdWBkW],MATCH(1,(EnergyImpactLookups[Statewide Offering ID]=$B2480)*(EnergyImpactLookups[BldgType]=$C2480)*(EnergyImpactLookups[BldgVint]=$D2480)*(EnergyImpactLookups[BldgLoc]=$E2480),0))</f>
        <v>0.20910000000000001</v>
      </c>
      <c r="T2480" cm="1">
        <f t="array" ref="T2480">INDEX(EnergyImpactLookups[AStdWBtherm],MATCH(1,(EnergyImpactLookups[Statewide Offering ID]=$B2480)*(EnergyImpactLookups[BldgType]=$C2480)*(EnergyImpactLookups[BldgVint]=$D2480)*(EnergyImpactLookups[BldgLoc]=$E2480),0))</f>
        <v>0</v>
      </c>
    </row>
    <row r="2481" spans="1:20" x14ac:dyDescent="0.3">
      <c r="A2481" t="s">
        <v>95</v>
      </c>
      <c r="B2481" t="s">
        <v>204</v>
      </c>
      <c r="C2481" t="s">
        <v>130</v>
      </c>
      <c r="D2481" t="s">
        <v>752</v>
      </c>
      <c r="E2481" t="s">
        <v>118</v>
      </c>
      <c r="F2481" t="s">
        <v>129</v>
      </c>
      <c r="G2481" t="s">
        <v>231</v>
      </c>
      <c r="H2481" t="s">
        <v>232</v>
      </c>
      <c r="I2481" t="s">
        <v>65</v>
      </c>
      <c r="J2481" s="1">
        <v>44172</v>
      </c>
      <c r="K2481" t="s">
        <v>100</v>
      </c>
      <c r="L2481">
        <v>1</v>
      </c>
      <c r="O2481" cm="1">
        <f t="array" ref="O2481">INDEX(EnergyImpactLookups[APreWBkWh-EAD_style],MATCH(1,(EnergyImpactLookups[Statewide Offering ID]=$B2481)*(EnergyImpactLookups[BldgType]=$C2481)*(EnergyImpactLookups[BldgVint]=$D2481)*(EnergyImpactLookups[BldgLoc]=$E2481),0))</f>
        <v>418.33240000000001</v>
      </c>
      <c r="P2481" cm="1">
        <f t="array" ref="P2481">INDEX(EnergyImpactLookups[APreWBkW-EAD_style],MATCH(1,(EnergyImpactLookups[Statewide Offering ID]=$B2481)*(EnergyImpactLookups[BldgType]=$C2481)*(EnergyImpactLookups[BldgVint]=$D2481)*(EnergyImpactLookups[BldgLoc]=$E2481),0))</f>
        <v>0.24199999999999999</v>
      </c>
      <c r="Q2481" cm="1">
        <f t="array" ref="Q2481">INDEX(EnergyImpactLookups[APreWBtherm],MATCH(1,(EnergyImpactLookups[Statewide Offering ID]=$B2481)*(EnergyImpactLookups[BldgType]=$C2481)*(EnergyImpactLookups[BldgVint]=$D2481)*(EnergyImpactLookups[BldgLoc]=$E2481),0))</f>
        <v>0</v>
      </c>
      <c r="R2481" cm="1">
        <f t="array" ref="R2481">INDEX(EnergyImpactLookups[AStdWBkWh],MATCH(1,(EnergyImpactLookups[Statewide Offering ID]=$B2481)*(EnergyImpactLookups[BldgType]=$C2481)*(EnergyImpactLookups[BldgVint]=$D2481)*(EnergyImpactLookups[BldgLoc]=$E2481),0))</f>
        <v>357.14479999999998</v>
      </c>
      <c r="S2481" cm="1">
        <f t="array" ref="S2481">INDEX(EnergyImpactLookups[AStdWBkW],MATCH(1,(EnergyImpactLookups[Statewide Offering ID]=$B2481)*(EnergyImpactLookups[BldgType]=$C2481)*(EnergyImpactLookups[BldgVint]=$D2481)*(EnergyImpactLookups[BldgLoc]=$E2481),0))</f>
        <v>0.2069</v>
      </c>
      <c r="T2481" cm="1">
        <f t="array" ref="T2481">INDEX(EnergyImpactLookups[AStdWBtherm],MATCH(1,(EnergyImpactLookups[Statewide Offering ID]=$B2481)*(EnergyImpactLookups[BldgType]=$C2481)*(EnergyImpactLookups[BldgVint]=$D2481)*(EnergyImpactLookups[BldgLoc]=$E2481),0))</f>
        <v>0</v>
      </c>
    </row>
    <row r="2482" spans="1:20" x14ac:dyDescent="0.3">
      <c r="A2482" t="s">
        <v>95</v>
      </c>
      <c r="B2482" t="s">
        <v>204</v>
      </c>
      <c r="C2482" t="s">
        <v>130</v>
      </c>
      <c r="D2482" t="s">
        <v>752</v>
      </c>
      <c r="E2482" t="s">
        <v>119</v>
      </c>
      <c r="F2482" t="s">
        <v>129</v>
      </c>
      <c r="G2482" t="s">
        <v>231</v>
      </c>
      <c r="H2482" t="s">
        <v>232</v>
      </c>
      <c r="I2482" t="s">
        <v>65</v>
      </c>
      <c r="J2482" s="1">
        <v>44172</v>
      </c>
      <c r="K2482" t="s">
        <v>100</v>
      </c>
      <c r="L2482">
        <v>1</v>
      </c>
      <c r="O2482" cm="1">
        <f t="array" ref="O2482">INDEX(EnergyImpactLookups[APreWBkWh-EAD_style],MATCH(1,(EnergyImpactLookups[Statewide Offering ID]=$B2482)*(EnergyImpactLookups[BldgType]=$C2482)*(EnergyImpactLookups[BldgVint]=$D2482)*(EnergyImpactLookups[BldgLoc]=$E2482),0))</f>
        <v>146.7191</v>
      </c>
      <c r="P2482" cm="1">
        <f t="array" ref="P2482">INDEX(EnergyImpactLookups[APreWBkW-EAD_style],MATCH(1,(EnergyImpactLookups[Statewide Offering ID]=$B2482)*(EnergyImpactLookups[BldgType]=$C2482)*(EnergyImpactLookups[BldgVint]=$D2482)*(EnergyImpactLookups[BldgLoc]=$E2482),0))</f>
        <v>0.1293</v>
      </c>
      <c r="Q2482" cm="1">
        <f t="array" ref="Q2482">INDEX(EnergyImpactLookups[APreWBtherm],MATCH(1,(EnergyImpactLookups[Statewide Offering ID]=$B2482)*(EnergyImpactLookups[BldgType]=$C2482)*(EnergyImpactLookups[BldgVint]=$D2482)*(EnergyImpactLookups[BldgLoc]=$E2482),0))</f>
        <v>0</v>
      </c>
      <c r="R2482" cm="1">
        <f t="array" ref="R2482">INDEX(EnergyImpactLookups[AStdWBkWh],MATCH(1,(EnergyImpactLookups[Statewide Offering ID]=$B2482)*(EnergyImpactLookups[BldgType]=$C2482)*(EnergyImpactLookups[BldgVint]=$D2482)*(EnergyImpactLookups[BldgLoc]=$E2482),0))</f>
        <v>122.7962</v>
      </c>
      <c r="S2482" cm="1">
        <f t="array" ref="S2482">INDEX(EnergyImpactLookups[AStdWBkW],MATCH(1,(EnergyImpactLookups[Statewide Offering ID]=$B2482)*(EnergyImpactLookups[BldgType]=$C2482)*(EnergyImpactLookups[BldgVint]=$D2482)*(EnergyImpactLookups[BldgLoc]=$E2482),0))</f>
        <v>0.1105</v>
      </c>
      <c r="T2482" cm="1">
        <f t="array" ref="T2482">INDEX(EnergyImpactLookups[AStdWBtherm],MATCH(1,(EnergyImpactLookups[Statewide Offering ID]=$B2482)*(EnergyImpactLookups[BldgType]=$C2482)*(EnergyImpactLookups[BldgVint]=$D2482)*(EnergyImpactLookups[BldgLoc]=$E2482),0))</f>
        <v>0</v>
      </c>
    </row>
    <row r="2483" spans="1:20" x14ac:dyDescent="0.3">
      <c r="A2483" t="s">
        <v>95</v>
      </c>
      <c r="B2483" t="s">
        <v>204</v>
      </c>
      <c r="C2483" t="s">
        <v>131</v>
      </c>
      <c r="D2483" t="s">
        <v>752</v>
      </c>
      <c r="E2483" t="s">
        <v>99</v>
      </c>
      <c r="F2483" t="s">
        <v>129</v>
      </c>
      <c r="G2483" t="s">
        <v>231</v>
      </c>
      <c r="H2483" t="s">
        <v>232</v>
      </c>
      <c r="I2483" t="s">
        <v>65</v>
      </c>
      <c r="J2483" s="1">
        <v>44172</v>
      </c>
      <c r="K2483" t="s">
        <v>100</v>
      </c>
      <c r="L2483">
        <v>1</v>
      </c>
      <c r="O2483" cm="1">
        <f t="array" ref="O2483">INDEX(EnergyImpactLookups[APreWBkWh-EAD_style],MATCH(1,(EnergyImpactLookups[Statewide Offering ID]=$B2483)*(EnergyImpactLookups[BldgType]=$C2483)*(EnergyImpactLookups[BldgVint]=$D2483)*(EnergyImpactLookups[BldgLoc]=$E2483),0))</f>
        <v>21.023599999999998</v>
      </c>
      <c r="P2483" cm="1">
        <f t="array" ref="P2483">INDEX(EnergyImpactLookups[APreWBkW-EAD_style],MATCH(1,(EnergyImpactLookups[Statewide Offering ID]=$B2483)*(EnergyImpactLookups[BldgType]=$C2483)*(EnergyImpactLookups[BldgVint]=$D2483)*(EnergyImpactLookups[BldgLoc]=$E2483),0))</f>
        <v>0</v>
      </c>
      <c r="Q2483" cm="1">
        <f t="array" ref="Q2483">INDEX(EnergyImpactLookups[APreWBtherm],MATCH(1,(EnergyImpactLookups[Statewide Offering ID]=$B2483)*(EnergyImpactLookups[BldgType]=$C2483)*(EnergyImpactLookups[BldgVint]=$D2483)*(EnergyImpactLookups[BldgLoc]=$E2483),0))</f>
        <v>0</v>
      </c>
      <c r="R2483" cm="1">
        <f t="array" ref="R2483">INDEX(EnergyImpactLookups[AStdWBkWh],MATCH(1,(EnergyImpactLookups[Statewide Offering ID]=$B2483)*(EnergyImpactLookups[BldgType]=$C2483)*(EnergyImpactLookups[BldgVint]=$D2483)*(EnergyImpactLookups[BldgLoc]=$E2483),0))</f>
        <v>16.413799999999998</v>
      </c>
      <c r="S2483" cm="1">
        <f t="array" ref="S2483">INDEX(EnergyImpactLookups[AStdWBkW],MATCH(1,(EnergyImpactLookups[Statewide Offering ID]=$B2483)*(EnergyImpactLookups[BldgType]=$C2483)*(EnergyImpactLookups[BldgVint]=$D2483)*(EnergyImpactLookups[BldgLoc]=$E2483),0))</f>
        <v>0</v>
      </c>
      <c r="T2483" cm="1">
        <f t="array" ref="T2483">INDEX(EnergyImpactLookups[AStdWBtherm],MATCH(1,(EnergyImpactLookups[Statewide Offering ID]=$B2483)*(EnergyImpactLookups[BldgType]=$C2483)*(EnergyImpactLookups[BldgVint]=$D2483)*(EnergyImpactLookups[BldgLoc]=$E2483),0))</f>
        <v>0</v>
      </c>
    </row>
    <row r="2484" spans="1:20" x14ac:dyDescent="0.3">
      <c r="A2484" t="s">
        <v>95</v>
      </c>
      <c r="B2484" t="s">
        <v>204</v>
      </c>
      <c r="C2484" t="s">
        <v>131</v>
      </c>
      <c r="D2484" t="s">
        <v>752</v>
      </c>
      <c r="E2484" t="s">
        <v>103</v>
      </c>
      <c r="F2484" t="s">
        <v>129</v>
      </c>
      <c r="G2484" t="s">
        <v>231</v>
      </c>
      <c r="H2484" t="s">
        <v>232</v>
      </c>
      <c r="I2484" t="s">
        <v>65</v>
      </c>
      <c r="J2484" s="1">
        <v>44172</v>
      </c>
      <c r="K2484" t="s">
        <v>100</v>
      </c>
      <c r="L2484">
        <v>1</v>
      </c>
      <c r="O2484" cm="1">
        <f t="array" ref="O2484">INDEX(EnergyImpactLookups[APreWBkWh-EAD_style],MATCH(1,(EnergyImpactLookups[Statewide Offering ID]=$B2484)*(EnergyImpactLookups[BldgType]=$C2484)*(EnergyImpactLookups[BldgVint]=$D2484)*(EnergyImpactLookups[BldgLoc]=$E2484),0))</f>
        <v>61.7468</v>
      </c>
      <c r="P2484" cm="1">
        <f t="array" ref="P2484">INDEX(EnergyImpactLookups[APreWBkW-EAD_style],MATCH(1,(EnergyImpactLookups[Statewide Offering ID]=$B2484)*(EnergyImpactLookups[BldgType]=$C2484)*(EnergyImpactLookups[BldgVint]=$D2484)*(EnergyImpactLookups[BldgLoc]=$E2484),0))</f>
        <v>0.13730000000000001</v>
      </c>
      <c r="Q2484" cm="1">
        <f t="array" ref="Q2484">INDEX(EnergyImpactLookups[APreWBtherm],MATCH(1,(EnergyImpactLookups[Statewide Offering ID]=$B2484)*(EnergyImpactLookups[BldgType]=$C2484)*(EnergyImpactLookups[BldgVint]=$D2484)*(EnergyImpactLookups[BldgLoc]=$E2484),0))</f>
        <v>0</v>
      </c>
      <c r="R2484" cm="1">
        <f t="array" ref="R2484">INDEX(EnergyImpactLookups[AStdWBkWh],MATCH(1,(EnergyImpactLookups[Statewide Offering ID]=$B2484)*(EnergyImpactLookups[BldgType]=$C2484)*(EnergyImpactLookups[BldgVint]=$D2484)*(EnergyImpactLookups[BldgLoc]=$E2484),0))</f>
        <v>51.079099999999997</v>
      </c>
      <c r="S2484" cm="1">
        <f t="array" ref="S2484">INDEX(EnergyImpactLookups[AStdWBkW],MATCH(1,(EnergyImpactLookups[Statewide Offering ID]=$B2484)*(EnergyImpactLookups[BldgType]=$C2484)*(EnergyImpactLookups[BldgVint]=$D2484)*(EnergyImpactLookups[BldgLoc]=$E2484),0))</f>
        <v>0.1174</v>
      </c>
      <c r="T2484" cm="1">
        <f t="array" ref="T2484">INDEX(EnergyImpactLookups[AStdWBtherm],MATCH(1,(EnergyImpactLookups[Statewide Offering ID]=$B2484)*(EnergyImpactLookups[BldgType]=$C2484)*(EnergyImpactLookups[BldgVint]=$D2484)*(EnergyImpactLookups[BldgLoc]=$E2484),0))</f>
        <v>0</v>
      </c>
    </row>
    <row r="2485" spans="1:20" x14ac:dyDescent="0.3">
      <c r="A2485" t="s">
        <v>95</v>
      </c>
      <c r="B2485" t="s">
        <v>204</v>
      </c>
      <c r="C2485" t="s">
        <v>131</v>
      </c>
      <c r="D2485" t="s">
        <v>752</v>
      </c>
      <c r="E2485" t="s">
        <v>104</v>
      </c>
      <c r="F2485" t="s">
        <v>129</v>
      </c>
      <c r="G2485" t="s">
        <v>231</v>
      </c>
      <c r="H2485" t="s">
        <v>232</v>
      </c>
      <c r="I2485" t="s">
        <v>65</v>
      </c>
      <c r="J2485" s="1">
        <v>44172</v>
      </c>
      <c r="K2485" t="s">
        <v>100</v>
      </c>
      <c r="L2485">
        <v>1</v>
      </c>
      <c r="O2485" cm="1">
        <f t="array" ref="O2485">INDEX(EnergyImpactLookups[APreWBkWh-EAD_style],MATCH(1,(EnergyImpactLookups[Statewide Offering ID]=$B2485)*(EnergyImpactLookups[BldgType]=$C2485)*(EnergyImpactLookups[BldgVint]=$D2485)*(EnergyImpactLookups[BldgLoc]=$E2485),0))</f>
        <v>22.150300000000001</v>
      </c>
      <c r="P2485" cm="1">
        <f t="array" ref="P2485">INDEX(EnergyImpactLookups[APreWBkW-EAD_style],MATCH(1,(EnergyImpactLookups[Statewide Offering ID]=$B2485)*(EnergyImpactLookups[BldgType]=$C2485)*(EnergyImpactLookups[BldgVint]=$D2485)*(EnergyImpactLookups[BldgLoc]=$E2485),0))</f>
        <v>7.4200000000000002E-2</v>
      </c>
      <c r="Q2485" cm="1">
        <f t="array" ref="Q2485">INDEX(EnergyImpactLookups[APreWBtherm],MATCH(1,(EnergyImpactLookups[Statewide Offering ID]=$B2485)*(EnergyImpactLookups[BldgType]=$C2485)*(EnergyImpactLookups[BldgVint]=$D2485)*(EnergyImpactLookups[BldgLoc]=$E2485),0))</f>
        <v>0</v>
      </c>
      <c r="R2485" cm="1">
        <f t="array" ref="R2485">INDEX(EnergyImpactLookups[AStdWBkWh],MATCH(1,(EnergyImpactLookups[Statewide Offering ID]=$B2485)*(EnergyImpactLookups[BldgType]=$C2485)*(EnergyImpactLookups[BldgVint]=$D2485)*(EnergyImpactLookups[BldgLoc]=$E2485),0))</f>
        <v>18.200500000000002</v>
      </c>
      <c r="S2485" cm="1">
        <f t="array" ref="S2485">INDEX(EnergyImpactLookups[AStdWBkW],MATCH(1,(EnergyImpactLookups[Statewide Offering ID]=$B2485)*(EnergyImpactLookups[BldgType]=$C2485)*(EnergyImpactLookups[BldgVint]=$D2485)*(EnergyImpactLookups[BldgLoc]=$E2485),0))</f>
        <v>6.3399999999999998E-2</v>
      </c>
      <c r="T2485" cm="1">
        <f t="array" ref="T2485">INDEX(EnergyImpactLookups[AStdWBtherm],MATCH(1,(EnergyImpactLookups[Statewide Offering ID]=$B2485)*(EnergyImpactLookups[BldgType]=$C2485)*(EnergyImpactLookups[BldgVint]=$D2485)*(EnergyImpactLookups[BldgLoc]=$E2485),0))</f>
        <v>0</v>
      </c>
    </row>
    <row r="2486" spans="1:20" x14ac:dyDescent="0.3">
      <c r="A2486" t="s">
        <v>95</v>
      </c>
      <c r="B2486" t="s">
        <v>204</v>
      </c>
      <c r="C2486" t="s">
        <v>131</v>
      </c>
      <c r="D2486" t="s">
        <v>752</v>
      </c>
      <c r="E2486" t="s">
        <v>105</v>
      </c>
      <c r="F2486" t="s">
        <v>129</v>
      </c>
      <c r="G2486" t="s">
        <v>231</v>
      </c>
      <c r="H2486" t="s">
        <v>232</v>
      </c>
      <c r="I2486" t="s">
        <v>65</v>
      </c>
      <c r="J2486" s="1">
        <v>44172</v>
      </c>
      <c r="K2486" t="s">
        <v>100</v>
      </c>
      <c r="L2486">
        <v>1</v>
      </c>
      <c r="O2486" cm="1">
        <f t="array" ref="O2486">INDEX(EnergyImpactLookups[APreWBkWh-EAD_style],MATCH(1,(EnergyImpactLookups[Statewide Offering ID]=$B2486)*(EnergyImpactLookups[BldgType]=$C2486)*(EnergyImpactLookups[BldgVint]=$D2486)*(EnergyImpactLookups[BldgLoc]=$E2486),0))</f>
        <v>89.903199999999998</v>
      </c>
      <c r="P2486" cm="1">
        <f t="array" ref="P2486">INDEX(EnergyImpactLookups[APreWBkW-EAD_style],MATCH(1,(EnergyImpactLookups[Statewide Offering ID]=$B2486)*(EnergyImpactLookups[BldgType]=$C2486)*(EnergyImpactLookups[BldgVint]=$D2486)*(EnergyImpactLookups[BldgLoc]=$E2486),0))</f>
        <v>0.15609999999999999</v>
      </c>
      <c r="Q2486" cm="1">
        <f t="array" ref="Q2486">INDEX(EnergyImpactLookups[APreWBtherm],MATCH(1,(EnergyImpactLookups[Statewide Offering ID]=$B2486)*(EnergyImpactLookups[BldgType]=$C2486)*(EnergyImpactLookups[BldgVint]=$D2486)*(EnergyImpactLookups[BldgLoc]=$E2486),0))</f>
        <v>0</v>
      </c>
      <c r="R2486" cm="1">
        <f t="array" ref="R2486">INDEX(EnergyImpactLookups[AStdWBkWh],MATCH(1,(EnergyImpactLookups[Statewide Offering ID]=$B2486)*(EnergyImpactLookups[BldgType]=$C2486)*(EnergyImpactLookups[BldgVint]=$D2486)*(EnergyImpactLookups[BldgLoc]=$E2486),0))</f>
        <v>76.117800000000003</v>
      </c>
      <c r="S2486" cm="1">
        <f t="array" ref="S2486">INDEX(EnergyImpactLookups[AStdWBkW],MATCH(1,(EnergyImpactLookups[Statewide Offering ID]=$B2486)*(EnergyImpactLookups[BldgType]=$C2486)*(EnergyImpactLookups[BldgVint]=$D2486)*(EnergyImpactLookups[BldgLoc]=$E2486),0))</f>
        <v>0.13339999999999999</v>
      </c>
      <c r="T2486" cm="1">
        <f t="array" ref="T2486">INDEX(EnergyImpactLookups[AStdWBtherm],MATCH(1,(EnergyImpactLookups[Statewide Offering ID]=$B2486)*(EnergyImpactLookups[BldgType]=$C2486)*(EnergyImpactLookups[BldgVint]=$D2486)*(EnergyImpactLookups[BldgLoc]=$E2486),0))</f>
        <v>0</v>
      </c>
    </row>
    <row r="2487" spans="1:20" x14ac:dyDescent="0.3">
      <c r="A2487" t="s">
        <v>95</v>
      </c>
      <c r="B2487" t="s">
        <v>204</v>
      </c>
      <c r="C2487" t="s">
        <v>131</v>
      </c>
      <c r="D2487" t="s">
        <v>752</v>
      </c>
      <c r="E2487" t="s">
        <v>106</v>
      </c>
      <c r="F2487" t="s">
        <v>129</v>
      </c>
      <c r="G2487" t="s">
        <v>231</v>
      </c>
      <c r="H2487" t="s">
        <v>232</v>
      </c>
      <c r="I2487" t="s">
        <v>65</v>
      </c>
      <c r="J2487" s="1">
        <v>44172</v>
      </c>
      <c r="K2487" t="s">
        <v>100</v>
      </c>
      <c r="L2487">
        <v>1</v>
      </c>
      <c r="O2487" cm="1">
        <f t="array" ref="O2487">INDEX(EnergyImpactLookups[APreWBkWh-EAD_style],MATCH(1,(EnergyImpactLookups[Statewide Offering ID]=$B2487)*(EnergyImpactLookups[BldgType]=$C2487)*(EnergyImpactLookups[BldgVint]=$D2487)*(EnergyImpactLookups[BldgLoc]=$E2487),0))</f>
        <v>15.4818</v>
      </c>
      <c r="P2487" cm="1">
        <f t="array" ref="P2487">INDEX(EnergyImpactLookups[APreWBkW-EAD_style],MATCH(1,(EnergyImpactLookups[Statewide Offering ID]=$B2487)*(EnergyImpactLookups[BldgType]=$C2487)*(EnergyImpactLookups[BldgVint]=$D2487)*(EnergyImpactLookups[BldgLoc]=$E2487),0))</f>
        <v>3.6900000000000002E-2</v>
      </c>
      <c r="Q2487" cm="1">
        <f t="array" ref="Q2487">INDEX(EnergyImpactLookups[APreWBtherm],MATCH(1,(EnergyImpactLookups[Statewide Offering ID]=$B2487)*(EnergyImpactLookups[BldgType]=$C2487)*(EnergyImpactLookups[BldgVint]=$D2487)*(EnergyImpactLookups[BldgLoc]=$E2487),0))</f>
        <v>0</v>
      </c>
      <c r="R2487" cm="1">
        <f t="array" ref="R2487">INDEX(EnergyImpactLookups[AStdWBkWh],MATCH(1,(EnergyImpactLookups[Statewide Offering ID]=$B2487)*(EnergyImpactLookups[BldgType]=$C2487)*(EnergyImpactLookups[BldgVint]=$D2487)*(EnergyImpactLookups[BldgLoc]=$E2487),0))</f>
        <v>12.538600000000001</v>
      </c>
      <c r="S2487" cm="1">
        <f t="array" ref="S2487">INDEX(EnergyImpactLookups[AStdWBkW],MATCH(1,(EnergyImpactLookups[Statewide Offering ID]=$B2487)*(EnergyImpactLookups[BldgType]=$C2487)*(EnergyImpactLookups[BldgVint]=$D2487)*(EnergyImpactLookups[BldgLoc]=$E2487),0))</f>
        <v>3.15E-2</v>
      </c>
      <c r="T2487" cm="1">
        <f t="array" ref="T2487">INDEX(EnergyImpactLookups[AStdWBtherm],MATCH(1,(EnergyImpactLookups[Statewide Offering ID]=$B2487)*(EnergyImpactLookups[BldgType]=$C2487)*(EnergyImpactLookups[BldgVint]=$D2487)*(EnergyImpactLookups[BldgLoc]=$E2487),0))</f>
        <v>0</v>
      </c>
    </row>
    <row r="2488" spans="1:20" x14ac:dyDescent="0.3">
      <c r="A2488" t="s">
        <v>95</v>
      </c>
      <c r="B2488" t="s">
        <v>204</v>
      </c>
      <c r="C2488" t="s">
        <v>131</v>
      </c>
      <c r="D2488" t="s">
        <v>752</v>
      </c>
      <c r="E2488" t="s">
        <v>107</v>
      </c>
      <c r="F2488" t="s">
        <v>129</v>
      </c>
      <c r="G2488" t="s">
        <v>231</v>
      </c>
      <c r="H2488" t="s">
        <v>232</v>
      </c>
      <c r="I2488" t="s">
        <v>65</v>
      </c>
      <c r="J2488" s="1">
        <v>44172</v>
      </c>
      <c r="K2488" t="s">
        <v>100</v>
      </c>
      <c r="L2488">
        <v>1</v>
      </c>
      <c r="O2488" cm="1">
        <f t="array" ref="O2488">INDEX(EnergyImpactLookups[APreWBkWh-EAD_style],MATCH(1,(EnergyImpactLookups[Statewide Offering ID]=$B2488)*(EnergyImpactLookups[BldgType]=$C2488)*(EnergyImpactLookups[BldgVint]=$D2488)*(EnergyImpactLookups[BldgLoc]=$E2488),0))</f>
        <v>64.808099999999996</v>
      </c>
      <c r="P2488" cm="1">
        <f t="array" ref="P2488">INDEX(EnergyImpactLookups[APreWBkW-EAD_style],MATCH(1,(EnergyImpactLookups[Statewide Offering ID]=$B2488)*(EnergyImpactLookups[BldgType]=$C2488)*(EnergyImpactLookups[BldgVint]=$D2488)*(EnergyImpactLookups[BldgLoc]=$E2488),0))</f>
        <v>6.7699999999999996E-2</v>
      </c>
      <c r="Q2488" cm="1">
        <f t="array" ref="Q2488">INDEX(EnergyImpactLookups[APreWBtherm],MATCH(1,(EnergyImpactLookups[Statewide Offering ID]=$B2488)*(EnergyImpactLookups[BldgType]=$C2488)*(EnergyImpactLookups[BldgVint]=$D2488)*(EnergyImpactLookups[BldgLoc]=$E2488),0))</f>
        <v>0</v>
      </c>
      <c r="R2488" cm="1">
        <f t="array" ref="R2488">INDEX(EnergyImpactLookups[AStdWBkWh],MATCH(1,(EnergyImpactLookups[Statewide Offering ID]=$B2488)*(EnergyImpactLookups[BldgType]=$C2488)*(EnergyImpactLookups[BldgVint]=$D2488)*(EnergyImpactLookups[BldgLoc]=$E2488),0))</f>
        <v>55.180999999999997</v>
      </c>
      <c r="S2488" cm="1">
        <f t="array" ref="S2488">INDEX(EnergyImpactLookups[AStdWBkW],MATCH(1,(EnergyImpactLookups[Statewide Offering ID]=$B2488)*(EnergyImpactLookups[BldgType]=$C2488)*(EnergyImpactLookups[BldgVint]=$D2488)*(EnergyImpactLookups[BldgLoc]=$E2488),0))</f>
        <v>5.79E-2</v>
      </c>
      <c r="T2488" cm="1">
        <f t="array" ref="T2488">INDEX(EnergyImpactLookups[AStdWBtherm],MATCH(1,(EnergyImpactLookups[Statewide Offering ID]=$B2488)*(EnergyImpactLookups[BldgType]=$C2488)*(EnergyImpactLookups[BldgVint]=$D2488)*(EnergyImpactLookups[BldgLoc]=$E2488),0))</f>
        <v>0</v>
      </c>
    </row>
    <row r="2489" spans="1:20" x14ac:dyDescent="0.3">
      <c r="A2489" t="s">
        <v>95</v>
      </c>
      <c r="B2489" t="s">
        <v>204</v>
      </c>
      <c r="C2489" t="s">
        <v>131</v>
      </c>
      <c r="D2489" t="s">
        <v>752</v>
      </c>
      <c r="E2489" t="s">
        <v>109</v>
      </c>
      <c r="F2489" t="s">
        <v>129</v>
      </c>
      <c r="G2489" t="s">
        <v>231</v>
      </c>
      <c r="H2489" t="s">
        <v>232</v>
      </c>
      <c r="I2489" t="s">
        <v>65</v>
      </c>
      <c r="J2489" s="1">
        <v>44172</v>
      </c>
      <c r="K2489" t="s">
        <v>100</v>
      </c>
      <c r="L2489">
        <v>1</v>
      </c>
      <c r="O2489" cm="1">
        <f t="array" ref="O2489">INDEX(EnergyImpactLookups[APreWBkWh-EAD_style],MATCH(1,(EnergyImpactLookups[Statewide Offering ID]=$B2489)*(EnergyImpactLookups[BldgType]=$C2489)*(EnergyImpactLookups[BldgVint]=$D2489)*(EnergyImpactLookups[BldgLoc]=$E2489),0))</f>
        <v>90.572900000000004</v>
      </c>
      <c r="P2489" cm="1">
        <f t="array" ref="P2489">INDEX(EnergyImpactLookups[APreWBkW-EAD_style],MATCH(1,(EnergyImpactLookups[Statewide Offering ID]=$B2489)*(EnergyImpactLookups[BldgType]=$C2489)*(EnergyImpactLookups[BldgVint]=$D2489)*(EnergyImpactLookups[BldgLoc]=$E2489),0))</f>
        <v>8.6300000000000002E-2</v>
      </c>
      <c r="Q2489" cm="1">
        <f t="array" ref="Q2489">INDEX(EnergyImpactLookups[APreWBtherm],MATCH(1,(EnergyImpactLookups[Statewide Offering ID]=$B2489)*(EnergyImpactLookups[BldgType]=$C2489)*(EnergyImpactLookups[BldgVint]=$D2489)*(EnergyImpactLookups[BldgLoc]=$E2489),0))</f>
        <v>0</v>
      </c>
      <c r="R2489" cm="1">
        <f t="array" ref="R2489">INDEX(EnergyImpactLookups[AStdWBkWh],MATCH(1,(EnergyImpactLookups[Statewide Offering ID]=$B2489)*(EnergyImpactLookups[BldgType]=$C2489)*(EnergyImpactLookups[BldgVint]=$D2489)*(EnergyImpactLookups[BldgLoc]=$E2489),0))</f>
        <v>77.102900000000005</v>
      </c>
      <c r="S2489" cm="1">
        <f t="array" ref="S2489">INDEX(EnergyImpactLookups[AStdWBkW],MATCH(1,(EnergyImpactLookups[Statewide Offering ID]=$B2489)*(EnergyImpactLookups[BldgType]=$C2489)*(EnergyImpactLookups[BldgVint]=$D2489)*(EnergyImpactLookups[BldgLoc]=$E2489),0))</f>
        <v>7.3800000000000004E-2</v>
      </c>
      <c r="T2489" cm="1">
        <f t="array" ref="T2489">INDEX(EnergyImpactLookups[AStdWBtherm],MATCH(1,(EnergyImpactLookups[Statewide Offering ID]=$B2489)*(EnergyImpactLookups[BldgType]=$C2489)*(EnergyImpactLookups[BldgVint]=$D2489)*(EnergyImpactLookups[BldgLoc]=$E2489),0))</f>
        <v>0</v>
      </c>
    </row>
    <row r="2490" spans="1:20" x14ac:dyDescent="0.3">
      <c r="A2490" t="s">
        <v>95</v>
      </c>
      <c r="B2490" t="s">
        <v>204</v>
      </c>
      <c r="C2490" t="s">
        <v>131</v>
      </c>
      <c r="D2490" t="s">
        <v>752</v>
      </c>
      <c r="E2490" t="s">
        <v>111</v>
      </c>
      <c r="F2490" t="s">
        <v>129</v>
      </c>
      <c r="G2490" t="s">
        <v>231</v>
      </c>
      <c r="H2490" t="s">
        <v>232</v>
      </c>
      <c r="I2490" t="s">
        <v>65</v>
      </c>
      <c r="J2490" s="1">
        <v>44172</v>
      </c>
      <c r="K2490" t="s">
        <v>100</v>
      </c>
      <c r="L2490">
        <v>1</v>
      </c>
      <c r="O2490" cm="1">
        <f t="array" ref="O2490">INDEX(EnergyImpactLookups[APreWBkWh-EAD_style],MATCH(1,(EnergyImpactLookups[Statewide Offering ID]=$B2490)*(EnergyImpactLookups[BldgType]=$C2490)*(EnergyImpactLookups[BldgVint]=$D2490)*(EnergyImpactLookups[BldgLoc]=$E2490),0))</f>
        <v>164.29310000000001</v>
      </c>
      <c r="P2490" cm="1">
        <f t="array" ref="P2490">INDEX(EnergyImpactLookups[APreWBkW-EAD_style],MATCH(1,(EnergyImpactLookups[Statewide Offering ID]=$B2490)*(EnergyImpactLookups[BldgType]=$C2490)*(EnergyImpactLookups[BldgVint]=$D2490)*(EnergyImpactLookups[BldgLoc]=$E2490),0))</f>
        <v>0.1303</v>
      </c>
      <c r="Q2490" cm="1">
        <f t="array" ref="Q2490">INDEX(EnergyImpactLookups[APreWBtherm],MATCH(1,(EnergyImpactLookups[Statewide Offering ID]=$B2490)*(EnergyImpactLookups[BldgType]=$C2490)*(EnergyImpactLookups[BldgVint]=$D2490)*(EnergyImpactLookups[BldgLoc]=$E2490),0))</f>
        <v>0</v>
      </c>
      <c r="R2490" cm="1">
        <f t="array" ref="R2490">INDEX(EnergyImpactLookups[AStdWBkWh],MATCH(1,(EnergyImpactLookups[Statewide Offering ID]=$B2490)*(EnergyImpactLookups[BldgType]=$C2490)*(EnergyImpactLookups[BldgVint]=$D2490)*(EnergyImpactLookups[BldgLoc]=$E2490),0))</f>
        <v>140.20840000000001</v>
      </c>
      <c r="S2490" cm="1">
        <f t="array" ref="S2490">INDEX(EnergyImpactLookups[AStdWBkW],MATCH(1,(EnergyImpactLookups[Statewide Offering ID]=$B2490)*(EnergyImpactLookups[BldgType]=$C2490)*(EnergyImpactLookups[BldgVint]=$D2490)*(EnergyImpactLookups[BldgLoc]=$E2490),0))</f>
        <v>0.1113</v>
      </c>
      <c r="T2490" cm="1">
        <f t="array" ref="T2490">INDEX(EnergyImpactLookups[AStdWBtherm],MATCH(1,(EnergyImpactLookups[Statewide Offering ID]=$B2490)*(EnergyImpactLookups[BldgType]=$C2490)*(EnergyImpactLookups[BldgVint]=$D2490)*(EnergyImpactLookups[BldgLoc]=$E2490),0))</f>
        <v>0</v>
      </c>
    </row>
    <row r="2491" spans="1:20" x14ac:dyDescent="0.3">
      <c r="A2491" t="s">
        <v>95</v>
      </c>
      <c r="B2491" t="s">
        <v>204</v>
      </c>
      <c r="C2491" t="s">
        <v>131</v>
      </c>
      <c r="D2491" t="s">
        <v>752</v>
      </c>
      <c r="E2491" t="s">
        <v>112</v>
      </c>
      <c r="F2491" t="s">
        <v>129</v>
      </c>
      <c r="G2491" t="s">
        <v>231</v>
      </c>
      <c r="H2491" t="s">
        <v>232</v>
      </c>
      <c r="I2491" t="s">
        <v>65</v>
      </c>
      <c r="J2491" s="1">
        <v>44172</v>
      </c>
      <c r="K2491" t="s">
        <v>100</v>
      </c>
      <c r="L2491">
        <v>1</v>
      </c>
      <c r="O2491" cm="1">
        <f t="array" ref="O2491">INDEX(EnergyImpactLookups[APreWBkWh-EAD_style],MATCH(1,(EnergyImpactLookups[Statewide Offering ID]=$B2491)*(EnergyImpactLookups[BldgType]=$C2491)*(EnergyImpactLookups[BldgVint]=$D2491)*(EnergyImpactLookups[BldgLoc]=$E2491),0))</f>
        <v>134.74189999999999</v>
      </c>
      <c r="P2491" cm="1">
        <f t="array" ref="P2491">INDEX(EnergyImpactLookups[APreWBkW-EAD_style],MATCH(1,(EnergyImpactLookups[Statewide Offering ID]=$B2491)*(EnergyImpactLookups[BldgType]=$C2491)*(EnergyImpactLookups[BldgVint]=$D2491)*(EnergyImpactLookups[BldgLoc]=$E2491),0))</f>
        <v>0.15310000000000001</v>
      </c>
      <c r="Q2491" cm="1">
        <f t="array" ref="Q2491">INDEX(EnergyImpactLookups[APreWBtherm],MATCH(1,(EnergyImpactLookups[Statewide Offering ID]=$B2491)*(EnergyImpactLookups[BldgType]=$C2491)*(EnergyImpactLookups[BldgVint]=$D2491)*(EnergyImpactLookups[BldgLoc]=$E2491),0))</f>
        <v>0</v>
      </c>
      <c r="R2491" cm="1">
        <f t="array" ref="R2491">INDEX(EnergyImpactLookups[AStdWBkWh],MATCH(1,(EnergyImpactLookups[Statewide Offering ID]=$B2491)*(EnergyImpactLookups[BldgType]=$C2491)*(EnergyImpactLookups[BldgVint]=$D2491)*(EnergyImpactLookups[BldgLoc]=$E2491),0))</f>
        <v>114.71559999999999</v>
      </c>
      <c r="S2491" cm="1">
        <f t="array" ref="S2491">INDEX(EnergyImpactLookups[AStdWBkW],MATCH(1,(EnergyImpactLookups[Statewide Offering ID]=$B2491)*(EnergyImpactLookups[BldgType]=$C2491)*(EnergyImpactLookups[BldgVint]=$D2491)*(EnergyImpactLookups[BldgLoc]=$E2491),0))</f>
        <v>0.1308</v>
      </c>
      <c r="T2491" cm="1">
        <f t="array" ref="T2491">INDEX(EnergyImpactLookups[AStdWBtherm],MATCH(1,(EnergyImpactLookups[Statewide Offering ID]=$B2491)*(EnergyImpactLookups[BldgType]=$C2491)*(EnergyImpactLookups[BldgVint]=$D2491)*(EnergyImpactLookups[BldgLoc]=$E2491),0))</f>
        <v>0</v>
      </c>
    </row>
    <row r="2492" spans="1:20" x14ac:dyDescent="0.3">
      <c r="A2492" t="s">
        <v>95</v>
      </c>
      <c r="B2492" t="s">
        <v>204</v>
      </c>
      <c r="C2492" t="s">
        <v>131</v>
      </c>
      <c r="D2492" t="s">
        <v>752</v>
      </c>
      <c r="E2492" t="s">
        <v>113</v>
      </c>
      <c r="F2492" t="s">
        <v>129</v>
      </c>
      <c r="G2492" t="s">
        <v>231</v>
      </c>
      <c r="H2492" t="s">
        <v>232</v>
      </c>
      <c r="I2492" t="s">
        <v>65</v>
      </c>
      <c r="J2492" s="1">
        <v>44172</v>
      </c>
      <c r="K2492" t="s">
        <v>100</v>
      </c>
      <c r="L2492">
        <v>1</v>
      </c>
      <c r="O2492" cm="1">
        <f t="array" ref="O2492">INDEX(EnergyImpactLookups[APreWBkWh-EAD_style],MATCH(1,(EnergyImpactLookups[Statewide Offering ID]=$B2492)*(EnergyImpactLookups[BldgType]=$C2492)*(EnergyImpactLookups[BldgVint]=$D2492)*(EnergyImpactLookups[BldgLoc]=$E2492),0))</f>
        <v>178.60319999999999</v>
      </c>
      <c r="P2492" cm="1">
        <f t="array" ref="P2492">INDEX(EnergyImpactLookups[APreWBkW-EAD_style],MATCH(1,(EnergyImpactLookups[Statewide Offering ID]=$B2492)*(EnergyImpactLookups[BldgType]=$C2492)*(EnergyImpactLookups[BldgVint]=$D2492)*(EnergyImpactLookups[BldgLoc]=$E2492),0))</f>
        <v>0.1638</v>
      </c>
      <c r="Q2492" cm="1">
        <f t="array" ref="Q2492">INDEX(EnergyImpactLookups[APreWBtherm],MATCH(1,(EnergyImpactLookups[Statewide Offering ID]=$B2492)*(EnergyImpactLookups[BldgType]=$C2492)*(EnergyImpactLookups[BldgVint]=$D2492)*(EnergyImpactLookups[BldgLoc]=$E2492),0))</f>
        <v>0</v>
      </c>
      <c r="R2492" cm="1">
        <f t="array" ref="R2492">INDEX(EnergyImpactLookups[AStdWBkWh],MATCH(1,(EnergyImpactLookups[Statewide Offering ID]=$B2492)*(EnergyImpactLookups[BldgType]=$C2492)*(EnergyImpactLookups[BldgVint]=$D2492)*(EnergyImpactLookups[BldgLoc]=$E2492),0))</f>
        <v>151.67859999999999</v>
      </c>
      <c r="S2492" cm="1">
        <f t="array" ref="S2492">INDEX(EnergyImpactLookups[AStdWBkW],MATCH(1,(EnergyImpactLookups[Statewide Offering ID]=$B2492)*(EnergyImpactLookups[BldgType]=$C2492)*(EnergyImpactLookups[BldgVint]=$D2492)*(EnergyImpactLookups[BldgLoc]=$E2492),0))</f>
        <v>0.14000000000000001</v>
      </c>
      <c r="T2492" cm="1">
        <f t="array" ref="T2492">INDEX(EnergyImpactLookups[AStdWBtherm],MATCH(1,(EnergyImpactLookups[Statewide Offering ID]=$B2492)*(EnergyImpactLookups[BldgType]=$C2492)*(EnergyImpactLookups[BldgVint]=$D2492)*(EnergyImpactLookups[BldgLoc]=$E2492),0))</f>
        <v>0</v>
      </c>
    </row>
    <row r="2493" spans="1:20" x14ac:dyDescent="0.3">
      <c r="A2493" t="s">
        <v>95</v>
      </c>
      <c r="B2493" t="s">
        <v>204</v>
      </c>
      <c r="C2493" t="s">
        <v>131</v>
      </c>
      <c r="D2493" t="s">
        <v>752</v>
      </c>
      <c r="E2493" t="s">
        <v>114</v>
      </c>
      <c r="F2493" t="s">
        <v>129</v>
      </c>
      <c r="G2493" t="s">
        <v>231</v>
      </c>
      <c r="H2493" t="s">
        <v>232</v>
      </c>
      <c r="I2493" t="s">
        <v>65</v>
      </c>
      <c r="J2493" s="1">
        <v>44172</v>
      </c>
      <c r="K2493" t="s">
        <v>100</v>
      </c>
      <c r="L2493">
        <v>1</v>
      </c>
      <c r="O2493" cm="1">
        <f t="array" ref="O2493">INDEX(EnergyImpactLookups[APreWBkWh-EAD_style],MATCH(1,(EnergyImpactLookups[Statewide Offering ID]=$B2493)*(EnergyImpactLookups[BldgType]=$C2493)*(EnergyImpactLookups[BldgVint]=$D2493)*(EnergyImpactLookups[BldgLoc]=$E2493),0))</f>
        <v>157.25819999999999</v>
      </c>
      <c r="P2493" cm="1">
        <f t="array" ref="P2493">INDEX(EnergyImpactLookups[APreWBkW-EAD_style],MATCH(1,(EnergyImpactLookups[Statewide Offering ID]=$B2493)*(EnergyImpactLookups[BldgType]=$C2493)*(EnergyImpactLookups[BldgVint]=$D2493)*(EnergyImpactLookups[BldgLoc]=$E2493),0))</f>
        <v>0.19750000000000001</v>
      </c>
      <c r="Q2493" cm="1">
        <f t="array" ref="Q2493">INDEX(EnergyImpactLookups[APreWBtherm],MATCH(1,(EnergyImpactLookups[Statewide Offering ID]=$B2493)*(EnergyImpactLookups[BldgType]=$C2493)*(EnergyImpactLookups[BldgVint]=$D2493)*(EnergyImpactLookups[BldgLoc]=$E2493),0))</f>
        <v>0</v>
      </c>
      <c r="R2493" cm="1">
        <f t="array" ref="R2493">INDEX(EnergyImpactLookups[AStdWBkWh],MATCH(1,(EnergyImpactLookups[Statewide Offering ID]=$B2493)*(EnergyImpactLookups[BldgType]=$C2493)*(EnergyImpactLookups[BldgVint]=$D2493)*(EnergyImpactLookups[BldgLoc]=$E2493),0))</f>
        <v>133.46129999999999</v>
      </c>
      <c r="S2493" cm="1">
        <f t="array" ref="S2493">INDEX(EnergyImpactLookups[AStdWBkW],MATCH(1,(EnergyImpactLookups[Statewide Offering ID]=$B2493)*(EnergyImpactLookups[BldgType]=$C2493)*(EnergyImpactLookups[BldgVint]=$D2493)*(EnergyImpactLookups[BldgLoc]=$E2493),0))</f>
        <v>0.16880000000000001</v>
      </c>
      <c r="T2493" cm="1">
        <f t="array" ref="T2493">INDEX(EnergyImpactLookups[AStdWBtherm],MATCH(1,(EnergyImpactLookups[Statewide Offering ID]=$B2493)*(EnergyImpactLookups[BldgType]=$C2493)*(EnergyImpactLookups[BldgVint]=$D2493)*(EnergyImpactLookups[BldgLoc]=$E2493),0))</f>
        <v>0</v>
      </c>
    </row>
    <row r="2494" spans="1:20" x14ac:dyDescent="0.3">
      <c r="A2494" t="s">
        <v>95</v>
      </c>
      <c r="B2494" t="s">
        <v>204</v>
      </c>
      <c r="C2494" t="s">
        <v>131</v>
      </c>
      <c r="D2494" t="s">
        <v>752</v>
      </c>
      <c r="E2494" t="s">
        <v>115</v>
      </c>
      <c r="F2494" t="s">
        <v>129</v>
      </c>
      <c r="G2494" t="s">
        <v>231</v>
      </c>
      <c r="H2494" t="s">
        <v>232</v>
      </c>
      <c r="I2494" t="s">
        <v>65</v>
      </c>
      <c r="J2494" s="1">
        <v>44172</v>
      </c>
      <c r="K2494" t="s">
        <v>100</v>
      </c>
      <c r="L2494">
        <v>1</v>
      </c>
      <c r="O2494" cm="1">
        <f t="array" ref="O2494">INDEX(EnergyImpactLookups[APreWBkWh-EAD_style],MATCH(1,(EnergyImpactLookups[Statewide Offering ID]=$B2494)*(EnergyImpactLookups[BldgType]=$C2494)*(EnergyImpactLookups[BldgVint]=$D2494)*(EnergyImpactLookups[BldgLoc]=$E2494),0))</f>
        <v>107.04179999999999</v>
      </c>
      <c r="P2494" cm="1">
        <f t="array" ref="P2494">INDEX(EnergyImpactLookups[APreWBkW-EAD_style],MATCH(1,(EnergyImpactLookups[Statewide Offering ID]=$B2494)*(EnergyImpactLookups[BldgType]=$C2494)*(EnergyImpactLookups[BldgVint]=$D2494)*(EnergyImpactLookups[BldgLoc]=$E2494),0))</f>
        <v>0.1867</v>
      </c>
      <c r="Q2494" cm="1">
        <f t="array" ref="Q2494">INDEX(EnergyImpactLookups[APreWBtherm],MATCH(1,(EnergyImpactLookups[Statewide Offering ID]=$B2494)*(EnergyImpactLookups[BldgType]=$C2494)*(EnergyImpactLookups[BldgVint]=$D2494)*(EnergyImpactLookups[BldgLoc]=$E2494),0))</f>
        <v>0</v>
      </c>
      <c r="R2494" cm="1">
        <f t="array" ref="R2494">INDEX(EnergyImpactLookups[AStdWBkWh],MATCH(1,(EnergyImpactLookups[Statewide Offering ID]=$B2494)*(EnergyImpactLookups[BldgType]=$C2494)*(EnergyImpactLookups[BldgVint]=$D2494)*(EnergyImpactLookups[BldgLoc]=$E2494),0))</f>
        <v>90.444400000000002</v>
      </c>
      <c r="S2494" cm="1">
        <f t="array" ref="S2494">INDEX(EnergyImpactLookups[AStdWBkW],MATCH(1,(EnergyImpactLookups[Statewide Offering ID]=$B2494)*(EnergyImpactLookups[BldgType]=$C2494)*(EnergyImpactLookups[BldgVint]=$D2494)*(EnergyImpactLookups[BldgLoc]=$E2494),0))</f>
        <v>0.15959999999999999</v>
      </c>
      <c r="T2494" cm="1">
        <f t="array" ref="T2494">INDEX(EnergyImpactLookups[AStdWBtherm],MATCH(1,(EnergyImpactLookups[Statewide Offering ID]=$B2494)*(EnergyImpactLookups[BldgType]=$C2494)*(EnergyImpactLookups[BldgVint]=$D2494)*(EnergyImpactLookups[BldgLoc]=$E2494),0))</f>
        <v>0</v>
      </c>
    </row>
    <row r="2495" spans="1:20" x14ac:dyDescent="0.3">
      <c r="A2495" t="s">
        <v>95</v>
      </c>
      <c r="B2495" t="s">
        <v>204</v>
      </c>
      <c r="C2495" t="s">
        <v>131</v>
      </c>
      <c r="D2495" t="s">
        <v>752</v>
      </c>
      <c r="E2495" t="s">
        <v>116</v>
      </c>
      <c r="F2495" t="s">
        <v>129</v>
      </c>
      <c r="G2495" t="s">
        <v>231</v>
      </c>
      <c r="H2495" t="s">
        <v>232</v>
      </c>
      <c r="I2495" t="s">
        <v>65</v>
      </c>
      <c r="J2495" s="1">
        <v>44172</v>
      </c>
      <c r="K2495" t="s">
        <v>100</v>
      </c>
      <c r="L2495">
        <v>1</v>
      </c>
      <c r="O2495" cm="1">
        <f t="array" ref="O2495">INDEX(EnergyImpactLookups[APreWBkWh-EAD_style],MATCH(1,(EnergyImpactLookups[Statewide Offering ID]=$B2495)*(EnergyImpactLookups[BldgType]=$C2495)*(EnergyImpactLookups[BldgVint]=$D2495)*(EnergyImpactLookups[BldgLoc]=$E2495),0))</f>
        <v>208.9222</v>
      </c>
      <c r="P2495" cm="1">
        <f t="array" ref="P2495">INDEX(EnergyImpactLookups[APreWBkW-EAD_style],MATCH(1,(EnergyImpactLookups[Statewide Offering ID]=$B2495)*(EnergyImpactLookups[BldgType]=$C2495)*(EnergyImpactLookups[BldgVint]=$D2495)*(EnergyImpactLookups[BldgLoc]=$E2495),0))</f>
        <v>0.19620000000000001</v>
      </c>
      <c r="Q2495" cm="1">
        <f t="array" ref="Q2495">INDEX(EnergyImpactLookups[APreWBtherm],MATCH(1,(EnergyImpactLookups[Statewide Offering ID]=$B2495)*(EnergyImpactLookups[BldgType]=$C2495)*(EnergyImpactLookups[BldgVint]=$D2495)*(EnergyImpactLookups[BldgLoc]=$E2495),0))</f>
        <v>0</v>
      </c>
      <c r="R2495" cm="1">
        <f t="array" ref="R2495">INDEX(EnergyImpactLookups[AStdWBkWh],MATCH(1,(EnergyImpactLookups[Statewide Offering ID]=$B2495)*(EnergyImpactLookups[BldgType]=$C2495)*(EnergyImpactLookups[BldgVint]=$D2495)*(EnergyImpactLookups[BldgLoc]=$E2495),0))</f>
        <v>177.6859</v>
      </c>
      <c r="S2495" cm="1">
        <f t="array" ref="S2495">INDEX(EnergyImpactLookups[AStdWBkW],MATCH(1,(EnergyImpactLookups[Statewide Offering ID]=$B2495)*(EnergyImpactLookups[BldgType]=$C2495)*(EnergyImpactLookups[BldgVint]=$D2495)*(EnergyImpactLookups[BldgLoc]=$E2495),0))</f>
        <v>0.1676</v>
      </c>
      <c r="T2495" cm="1">
        <f t="array" ref="T2495">INDEX(EnergyImpactLookups[AStdWBtherm],MATCH(1,(EnergyImpactLookups[Statewide Offering ID]=$B2495)*(EnergyImpactLookups[BldgType]=$C2495)*(EnergyImpactLookups[BldgVint]=$D2495)*(EnergyImpactLookups[BldgLoc]=$E2495),0))</f>
        <v>0</v>
      </c>
    </row>
    <row r="2496" spans="1:20" x14ac:dyDescent="0.3">
      <c r="A2496" t="s">
        <v>95</v>
      </c>
      <c r="B2496" t="s">
        <v>204</v>
      </c>
      <c r="C2496" t="s">
        <v>131</v>
      </c>
      <c r="D2496" t="s">
        <v>752</v>
      </c>
      <c r="E2496" t="s">
        <v>117</v>
      </c>
      <c r="F2496" t="s">
        <v>129</v>
      </c>
      <c r="G2496" t="s">
        <v>231</v>
      </c>
      <c r="H2496" t="s">
        <v>232</v>
      </c>
      <c r="I2496" t="s">
        <v>65</v>
      </c>
      <c r="J2496" s="1">
        <v>44172</v>
      </c>
      <c r="K2496" t="s">
        <v>100</v>
      </c>
      <c r="L2496">
        <v>1</v>
      </c>
      <c r="O2496" cm="1">
        <f t="array" ref="O2496">INDEX(EnergyImpactLookups[APreWBkWh-EAD_style],MATCH(1,(EnergyImpactLookups[Statewide Offering ID]=$B2496)*(EnergyImpactLookups[BldgType]=$C2496)*(EnergyImpactLookups[BldgVint]=$D2496)*(EnergyImpactLookups[BldgLoc]=$E2496),0))</f>
        <v>250.62729999999999</v>
      </c>
      <c r="P2496" cm="1">
        <f t="array" ref="P2496">INDEX(EnergyImpactLookups[APreWBkW-EAD_style],MATCH(1,(EnergyImpactLookups[Statewide Offering ID]=$B2496)*(EnergyImpactLookups[BldgType]=$C2496)*(EnergyImpactLookups[BldgVint]=$D2496)*(EnergyImpactLookups[BldgLoc]=$E2496),0))</f>
        <v>0.1993</v>
      </c>
      <c r="Q2496" cm="1">
        <f t="array" ref="Q2496">INDEX(EnergyImpactLookups[APreWBtherm],MATCH(1,(EnergyImpactLookups[Statewide Offering ID]=$B2496)*(EnergyImpactLookups[BldgType]=$C2496)*(EnergyImpactLookups[BldgVint]=$D2496)*(EnergyImpactLookups[BldgLoc]=$E2496),0))</f>
        <v>0</v>
      </c>
      <c r="R2496" cm="1">
        <f t="array" ref="R2496">INDEX(EnergyImpactLookups[AStdWBkWh],MATCH(1,(EnergyImpactLookups[Statewide Offering ID]=$B2496)*(EnergyImpactLookups[BldgType]=$C2496)*(EnergyImpactLookups[BldgVint]=$D2496)*(EnergyImpactLookups[BldgLoc]=$E2496),0))</f>
        <v>213.34870000000001</v>
      </c>
      <c r="S2496" cm="1">
        <f t="array" ref="S2496">INDEX(EnergyImpactLookups[AStdWBkW],MATCH(1,(EnergyImpactLookups[Statewide Offering ID]=$B2496)*(EnergyImpactLookups[BldgType]=$C2496)*(EnergyImpactLookups[BldgVint]=$D2496)*(EnergyImpactLookups[BldgLoc]=$E2496),0))</f>
        <v>0.17030000000000001</v>
      </c>
      <c r="T2496" cm="1">
        <f t="array" ref="T2496">INDEX(EnergyImpactLookups[AStdWBtherm],MATCH(1,(EnergyImpactLookups[Statewide Offering ID]=$B2496)*(EnergyImpactLookups[BldgType]=$C2496)*(EnergyImpactLookups[BldgVint]=$D2496)*(EnergyImpactLookups[BldgLoc]=$E2496),0))</f>
        <v>0</v>
      </c>
    </row>
    <row r="2497" spans="1:20" x14ac:dyDescent="0.3">
      <c r="A2497" t="s">
        <v>95</v>
      </c>
      <c r="B2497" t="s">
        <v>204</v>
      </c>
      <c r="C2497" t="s">
        <v>131</v>
      </c>
      <c r="D2497" t="s">
        <v>752</v>
      </c>
      <c r="E2497" t="s">
        <v>118</v>
      </c>
      <c r="F2497" t="s">
        <v>129</v>
      </c>
      <c r="G2497" t="s">
        <v>231</v>
      </c>
      <c r="H2497" t="s">
        <v>232</v>
      </c>
      <c r="I2497" t="s">
        <v>65</v>
      </c>
      <c r="J2497" s="1">
        <v>44172</v>
      </c>
      <c r="K2497" t="s">
        <v>100</v>
      </c>
      <c r="L2497">
        <v>1</v>
      </c>
      <c r="O2497" cm="1">
        <f t="array" ref="O2497">INDEX(EnergyImpactLookups[APreWBkWh-EAD_style],MATCH(1,(EnergyImpactLookups[Statewide Offering ID]=$B2497)*(EnergyImpactLookups[BldgType]=$C2497)*(EnergyImpactLookups[BldgVint]=$D2497)*(EnergyImpactLookups[BldgLoc]=$E2497),0))</f>
        <v>276.48090000000002</v>
      </c>
      <c r="P2497" cm="1">
        <f t="array" ref="P2497">INDEX(EnergyImpactLookups[APreWBkW-EAD_style],MATCH(1,(EnergyImpactLookups[Statewide Offering ID]=$B2497)*(EnergyImpactLookups[BldgType]=$C2497)*(EnergyImpactLookups[BldgVint]=$D2497)*(EnergyImpactLookups[BldgLoc]=$E2497),0))</f>
        <v>0.1963</v>
      </c>
      <c r="Q2497" cm="1">
        <f t="array" ref="Q2497">INDEX(EnergyImpactLookups[APreWBtherm],MATCH(1,(EnergyImpactLookups[Statewide Offering ID]=$B2497)*(EnergyImpactLookups[BldgType]=$C2497)*(EnergyImpactLookups[BldgVint]=$D2497)*(EnergyImpactLookups[BldgLoc]=$E2497),0))</f>
        <v>0</v>
      </c>
      <c r="R2497" cm="1">
        <f t="array" ref="R2497">INDEX(EnergyImpactLookups[AStdWBkWh],MATCH(1,(EnergyImpactLookups[Statewide Offering ID]=$B2497)*(EnergyImpactLookups[BldgType]=$C2497)*(EnergyImpactLookups[BldgVint]=$D2497)*(EnergyImpactLookups[BldgLoc]=$E2497),0))</f>
        <v>235.90369999999999</v>
      </c>
      <c r="S2497" cm="1">
        <f t="array" ref="S2497">INDEX(EnergyImpactLookups[AStdWBkW],MATCH(1,(EnergyImpactLookups[Statewide Offering ID]=$B2497)*(EnergyImpactLookups[BldgType]=$C2497)*(EnergyImpactLookups[BldgVint]=$D2497)*(EnergyImpactLookups[BldgLoc]=$E2497),0))</f>
        <v>0.1678</v>
      </c>
      <c r="T2497" cm="1">
        <f t="array" ref="T2497">INDEX(EnergyImpactLookups[AStdWBtherm],MATCH(1,(EnergyImpactLookups[Statewide Offering ID]=$B2497)*(EnergyImpactLookups[BldgType]=$C2497)*(EnergyImpactLookups[BldgVint]=$D2497)*(EnergyImpactLookups[BldgLoc]=$E2497),0))</f>
        <v>0</v>
      </c>
    </row>
    <row r="2498" spans="1:20" x14ac:dyDescent="0.3">
      <c r="A2498" t="s">
        <v>95</v>
      </c>
      <c r="B2498" t="s">
        <v>204</v>
      </c>
      <c r="C2498" t="s">
        <v>131</v>
      </c>
      <c r="D2498" t="s">
        <v>752</v>
      </c>
      <c r="E2498" t="s">
        <v>119</v>
      </c>
      <c r="F2498" t="s">
        <v>129</v>
      </c>
      <c r="G2498" t="s">
        <v>231</v>
      </c>
      <c r="H2498" t="s">
        <v>232</v>
      </c>
      <c r="I2498" t="s">
        <v>65</v>
      </c>
      <c r="J2498" s="1">
        <v>44172</v>
      </c>
      <c r="K2498" t="s">
        <v>100</v>
      </c>
      <c r="L2498">
        <v>1</v>
      </c>
      <c r="O2498" cm="1">
        <f t="array" ref="O2498">INDEX(EnergyImpactLookups[APreWBkWh-EAD_style],MATCH(1,(EnergyImpactLookups[Statewide Offering ID]=$B2498)*(EnergyImpactLookups[BldgType]=$C2498)*(EnergyImpactLookups[BldgVint]=$D2498)*(EnergyImpactLookups[BldgLoc]=$E2498),0))</f>
        <v>29.9985</v>
      </c>
      <c r="P2498" cm="1">
        <f t="array" ref="P2498">INDEX(EnergyImpactLookups[APreWBkW-EAD_style],MATCH(1,(EnergyImpactLookups[Statewide Offering ID]=$B2498)*(EnergyImpactLookups[BldgType]=$C2498)*(EnergyImpactLookups[BldgVint]=$D2498)*(EnergyImpactLookups[BldgLoc]=$E2498),0))</f>
        <v>6.08E-2</v>
      </c>
      <c r="Q2498" cm="1">
        <f t="array" ref="Q2498">INDEX(EnergyImpactLookups[APreWBtherm],MATCH(1,(EnergyImpactLookups[Statewide Offering ID]=$B2498)*(EnergyImpactLookups[BldgType]=$C2498)*(EnergyImpactLookups[BldgVint]=$D2498)*(EnergyImpactLookups[BldgLoc]=$E2498),0))</f>
        <v>0</v>
      </c>
      <c r="R2498" cm="1">
        <f t="array" ref="R2498">INDEX(EnergyImpactLookups[AStdWBkWh],MATCH(1,(EnergyImpactLookups[Statewide Offering ID]=$B2498)*(EnergyImpactLookups[BldgType]=$C2498)*(EnergyImpactLookups[BldgVint]=$D2498)*(EnergyImpactLookups[BldgLoc]=$E2498),0))</f>
        <v>25.386199999999999</v>
      </c>
      <c r="S2498" cm="1">
        <f t="array" ref="S2498">INDEX(EnergyImpactLookups[AStdWBkW],MATCH(1,(EnergyImpactLookups[Statewide Offering ID]=$B2498)*(EnergyImpactLookups[BldgType]=$C2498)*(EnergyImpactLookups[BldgVint]=$D2498)*(EnergyImpactLookups[BldgLoc]=$E2498),0))</f>
        <v>5.1999999999999998E-2</v>
      </c>
      <c r="T2498" cm="1">
        <f t="array" ref="T2498">INDEX(EnergyImpactLookups[AStdWBtherm],MATCH(1,(EnergyImpactLookups[Statewide Offering ID]=$B2498)*(EnergyImpactLookups[BldgType]=$C2498)*(EnergyImpactLookups[BldgVint]=$D2498)*(EnergyImpactLookups[BldgLoc]=$E2498),0))</f>
        <v>0</v>
      </c>
    </row>
    <row r="2499" spans="1:20" x14ac:dyDescent="0.3">
      <c r="A2499" t="s">
        <v>95</v>
      </c>
      <c r="B2499" t="s">
        <v>205</v>
      </c>
      <c r="C2499" t="s">
        <v>127</v>
      </c>
      <c r="D2499" t="s">
        <v>752</v>
      </c>
      <c r="E2499" t="s">
        <v>99</v>
      </c>
      <c r="F2499" t="s">
        <v>129</v>
      </c>
      <c r="G2499" t="s">
        <v>231</v>
      </c>
      <c r="H2499" t="s">
        <v>232</v>
      </c>
      <c r="I2499" t="s">
        <v>65</v>
      </c>
      <c r="J2499" s="1">
        <v>44172</v>
      </c>
      <c r="K2499" t="s">
        <v>100</v>
      </c>
      <c r="L2499">
        <v>1</v>
      </c>
      <c r="O2499" cm="1">
        <f t="array" ref="O2499">INDEX(EnergyImpactLookups[APreWBkWh-EAD_style],MATCH(1,(EnergyImpactLookups[Statewide Offering ID]=$B2499)*(EnergyImpactLookups[BldgType]=$C2499)*(EnergyImpactLookups[BldgVint]=$D2499)*(EnergyImpactLookups[BldgLoc]=$E2499),0))</f>
        <v>10.724399999999999</v>
      </c>
      <c r="P2499" cm="1">
        <f t="array" ref="P2499">INDEX(EnergyImpactLookups[APreWBkW-EAD_style],MATCH(1,(EnergyImpactLookups[Statewide Offering ID]=$B2499)*(EnergyImpactLookups[BldgType]=$C2499)*(EnergyImpactLookups[BldgVint]=$D2499)*(EnergyImpactLookups[BldgLoc]=$E2499),0))</f>
        <v>0</v>
      </c>
      <c r="Q2499" cm="1">
        <f t="array" ref="Q2499">INDEX(EnergyImpactLookups[APreWBtherm],MATCH(1,(EnergyImpactLookups[Statewide Offering ID]=$B2499)*(EnergyImpactLookups[BldgType]=$C2499)*(EnergyImpactLookups[BldgVint]=$D2499)*(EnergyImpactLookups[BldgLoc]=$E2499),0))</f>
        <v>0</v>
      </c>
      <c r="R2499" cm="1">
        <f t="array" ref="R2499">INDEX(EnergyImpactLookups[AStdWBkWh],MATCH(1,(EnergyImpactLookups[Statewide Offering ID]=$B2499)*(EnergyImpactLookups[BldgType]=$C2499)*(EnergyImpactLookups[BldgVint]=$D2499)*(EnergyImpactLookups[BldgLoc]=$E2499),0))</f>
        <v>8.6189</v>
      </c>
      <c r="S2499" cm="1">
        <f t="array" ref="S2499">INDEX(EnergyImpactLookups[AStdWBkW],MATCH(1,(EnergyImpactLookups[Statewide Offering ID]=$B2499)*(EnergyImpactLookups[BldgType]=$C2499)*(EnergyImpactLookups[BldgVint]=$D2499)*(EnergyImpactLookups[BldgLoc]=$E2499),0))</f>
        <v>0</v>
      </c>
      <c r="T2499" cm="1">
        <f t="array" ref="T2499">INDEX(EnergyImpactLookups[AStdWBtherm],MATCH(1,(EnergyImpactLookups[Statewide Offering ID]=$B2499)*(EnergyImpactLookups[BldgType]=$C2499)*(EnergyImpactLookups[BldgVint]=$D2499)*(EnergyImpactLookups[BldgLoc]=$E2499),0))</f>
        <v>0</v>
      </c>
    </row>
    <row r="2500" spans="1:20" x14ac:dyDescent="0.3">
      <c r="A2500" t="s">
        <v>95</v>
      </c>
      <c r="B2500" t="s">
        <v>205</v>
      </c>
      <c r="C2500" t="s">
        <v>127</v>
      </c>
      <c r="D2500" t="s">
        <v>752</v>
      </c>
      <c r="E2500" t="s">
        <v>103</v>
      </c>
      <c r="F2500" t="s">
        <v>129</v>
      </c>
      <c r="G2500" t="s">
        <v>231</v>
      </c>
      <c r="H2500" t="s">
        <v>232</v>
      </c>
      <c r="I2500" t="s">
        <v>65</v>
      </c>
      <c r="J2500" s="1">
        <v>44172</v>
      </c>
      <c r="K2500" t="s">
        <v>100</v>
      </c>
      <c r="L2500">
        <v>1</v>
      </c>
      <c r="O2500" cm="1">
        <f t="array" ref="O2500">INDEX(EnergyImpactLookups[APreWBkWh-EAD_style],MATCH(1,(EnergyImpactLookups[Statewide Offering ID]=$B2500)*(EnergyImpactLookups[BldgType]=$C2500)*(EnergyImpactLookups[BldgVint]=$D2500)*(EnergyImpactLookups[BldgLoc]=$E2500),0))</f>
        <v>56.066400000000002</v>
      </c>
      <c r="P2500" cm="1">
        <f t="array" ref="P2500">INDEX(EnergyImpactLookups[APreWBkW-EAD_style],MATCH(1,(EnergyImpactLookups[Statewide Offering ID]=$B2500)*(EnergyImpactLookups[BldgType]=$C2500)*(EnergyImpactLookups[BldgVint]=$D2500)*(EnergyImpactLookups[BldgLoc]=$E2500),0))</f>
        <v>0.1227</v>
      </c>
      <c r="Q2500" cm="1">
        <f t="array" ref="Q2500">INDEX(EnergyImpactLookups[APreWBtherm],MATCH(1,(EnergyImpactLookups[Statewide Offering ID]=$B2500)*(EnergyImpactLookups[BldgType]=$C2500)*(EnergyImpactLookups[BldgVint]=$D2500)*(EnergyImpactLookups[BldgLoc]=$E2500),0))</f>
        <v>0</v>
      </c>
      <c r="R2500" cm="1">
        <f t="array" ref="R2500">INDEX(EnergyImpactLookups[AStdWBkWh],MATCH(1,(EnergyImpactLookups[Statewide Offering ID]=$B2500)*(EnergyImpactLookups[BldgType]=$C2500)*(EnergyImpactLookups[BldgVint]=$D2500)*(EnergyImpactLookups[BldgLoc]=$E2500),0))</f>
        <v>48.345399999999998</v>
      </c>
      <c r="S2500" cm="1">
        <f t="array" ref="S2500">INDEX(EnergyImpactLookups[AStdWBkW],MATCH(1,(EnergyImpactLookups[Statewide Offering ID]=$B2500)*(EnergyImpactLookups[BldgType]=$C2500)*(EnergyImpactLookups[BldgVint]=$D2500)*(EnergyImpactLookups[BldgLoc]=$E2500),0))</f>
        <v>0.1071</v>
      </c>
      <c r="T2500" cm="1">
        <f t="array" ref="T2500">INDEX(EnergyImpactLookups[AStdWBtherm],MATCH(1,(EnergyImpactLookups[Statewide Offering ID]=$B2500)*(EnergyImpactLookups[BldgType]=$C2500)*(EnergyImpactLookups[BldgVint]=$D2500)*(EnergyImpactLookups[BldgLoc]=$E2500),0))</f>
        <v>0</v>
      </c>
    </row>
    <row r="2501" spans="1:20" x14ac:dyDescent="0.3">
      <c r="A2501" t="s">
        <v>95</v>
      </c>
      <c r="B2501" t="s">
        <v>205</v>
      </c>
      <c r="C2501" t="s">
        <v>127</v>
      </c>
      <c r="D2501" t="s">
        <v>752</v>
      </c>
      <c r="E2501" t="s">
        <v>104</v>
      </c>
      <c r="F2501" t="s">
        <v>129</v>
      </c>
      <c r="G2501" t="s">
        <v>231</v>
      </c>
      <c r="H2501" t="s">
        <v>232</v>
      </c>
      <c r="I2501" t="s">
        <v>65</v>
      </c>
      <c r="J2501" s="1">
        <v>44172</v>
      </c>
      <c r="K2501" t="s">
        <v>100</v>
      </c>
      <c r="L2501">
        <v>1</v>
      </c>
      <c r="O2501" cm="1">
        <f t="array" ref="O2501">INDEX(EnergyImpactLookups[APreWBkWh-EAD_style],MATCH(1,(EnergyImpactLookups[Statewide Offering ID]=$B2501)*(EnergyImpactLookups[BldgType]=$C2501)*(EnergyImpactLookups[BldgVint]=$D2501)*(EnergyImpactLookups[BldgLoc]=$E2501),0))</f>
        <v>22.069800000000001</v>
      </c>
      <c r="P2501" cm="1">
        <f t="array" ref="P2501">INDEX(EnergyImpactLookups[APreWBkW-EAD_style],MATCH(1,(EnergyImpactLookups[Statewide Offering ID]=$B2501)*(EnergyImpactLookups[BldgType]=$C2501)*(EnergyImpactLookups[BldgVint]=$D2501)*(EnergyImpactLookups[BldgLoc]=$E2501),0))</f>
        <v>8.0100000000000005E-2</v>
      </c>
      <c r="Q2501" cm="1">
        <f t="array" ref="Q2501">INDEX(EnergyImpactLookups[APreWBtherm],MATCH(1,(EnergyImpactLookups[Statewide Offering ID]=$B2501)*(EnergyImpactLookups[BldgType]=$C2501)*(EnergyImpactLookups[BldgVint]=$D2501)*(EnergyImpactLookups[BldgLoc]=$E2501),0))</f>
        <v>0</v>
      </c>
      <c r="R2501" cm="1">
        <f t="array" ref="R2501">INDEX(EnergyImpactLookups[AStdWBkWh],MATCH(1,(EnergyImpactLookups[Statewide Offering ID]=$B2501)*(EnergyImpactLookups[BldgType]=$C2501)*(EnergyImpactLookups[BldgVint]=$D2501)*(EnergyImpactLookups[BldgLoc]=$E2501),0))</f>
        <v>18.805299999999999</v>
      </c>
      <c r="S2501" cm="1">
        <f t="array" ref="S2501">INDEX(EnergyImpactLookups[AStdWBkW],MATCH(1,(EnergyImpactLookups[Statewide Offering ID]=$B2501)*(EnergyImpactLookups[BldgType]=$C2501)*(EnergyImpactLookups[BldgVint]=$D2501)*(EnergyImpactLookups[BldgLoc]=$E2501),0))</f>
        <v>6.9900000000000004E-2</v>
      </c>
      <c r="T2501" cm="1">
        <f t="array" ref="T2501">INDEX(EnergyImpactLookups[AStdWBtherm],MATCH(1,(EnergyImpactLookups[Statewide Offering ID]=$B2501)*(EnergyImpactLookups[BldgType]=$C2501)*(EnergyImpactLookups[BldgVint]=$D2501)*(EnergyImpactLookups[BldgLoc]=$E2501),0))</f>
        <v>0</v>
      </c>
    </row>
    <row r="2502" spans="1:20" x14ac:dyDescent="0.3">
      <c r="A2502" t="s">
        <v>95</v>
      </c>
      <c r="B2502" t="s">
        <v>205</v>
      </c>
      <c r="C2502" t="s">
        <v>127</v>
      </c>
      <c r="D2502" t="s">
        <v>752</v>
      </c>
      <c r="E2502" t="s">
        <v>105</v>
      </c>
      <c r="F2502" t="s">
        <v>129</v>
      </c>
      <c r="G2502" t="s">
        <v>231</v>
      </c>
      <c r="H2502" t="s">
        <v>232</v>
      </c>
      <c r="I2502" t="s">
        <v>65</v>
      </c>
      <c r="J2502" s="1">
        <v>44172</v>
      </c>
      <c r="K2502" t="s">
        <v>100</v>
      </c>
      <c r="L2502">
        <v>1</v>
      </c>
      <c r="O2502" cm="1">
        <f t="array" ref="O2502">INDEX(EnergyImpactLookups[APreWBkWh-EAD_style],MATCH(1,(EnergyImpactLookups[Statewide Offering ID]=$B2502)*(EnergyImpactLookups[BldgType]=$C2502)*(EnergyImpactLookups[BldgVint]=$D2502)*(EnergyImpactLookups[BldgLoc]=$E2502),0))</f>
        <v>86.731999999999999</v>
      </c>
      <c r="P2502" cm="1">
        <f t="array" ref="P2502">INDEX(EnergyImpactLookups[APreWBkW-EAD_style],MATCH(1,(EnergyImpactLookups[Statewide Offering ID]=$B2502)*(EnergyImpactLookups[BldgType]=$C2502)*(EnergyImpactLookups[BldgVint]=$D2502)*(EnergyImpactLookups[BldgLoc]=$E2502),0))</f>
        <v>0.1368</v>
      </c>
      <c r="Q2502" cm="1">
        <f t="array" ref="Q2502">INDEX(EnergyImpactLookups[APreWBtherm],MATCH(1,(EnergyImpactLookups[Statewide Offering ID]=$B2502)*(EnergyImpactLookups[BldgType]=$C2502)*(EnergyImpactLookups[BldgVint]=$D2502)*(EnergyImpactLookups[BldgLoc]=$E2502),0))</f>
        <v>0</v>
      </c>
      <c r="R2502" cm="1">
        <f t="array" ref="R2502">INDEX(EnergyImpactLookups[AStdWBkWh],MATCH(1,(EnergyImpactLookups[Statewide Offering ID]=$B2502)*(EnergyImpactLookups[BldgType]=$C2502)*(EnergyImpactLookups[BldgVint]=$D2502)*(EnergyImpactLookups[BldgLoc]=$E2502),0))</f>
        <v>75.311099999999996</v>
      </c>
      <c r="S2502" cm="1">
        <f t="array" ref="S2502">INDEX(EnergyImpactLookups[AStdWBkW],MATCH(1,(EnergyImpactLookups[Statewide Offering ID]=$B2502)*(EnergyImpactLookups[BldgType]=$C2502)*(EnergyImpactLookups[BldgVint]=$D2502)*(EnergyImpactLookups[BldgLoc]=$E2502),0))</f>
        <v>0.11940000000000001</v>
      </c>
      <c r="T2502" cm="1">
        <f t="array" ref="T2502">INDEX(EnergyImpactLookups[AStdWBtherm],MATCH(1,(EnergyImpactLookups[Statewide Offering ID]=$B2502)*(EnergyImpactLookups[BldgType]=$C2502)*(EnergyImpactLookups[BldgVint]=$D2502)*(EnergyImpactLookups[BldgLoc]=$E2502),0))</f>
        <v>0</v>
      </c>
    </row>
    <row r="2503" spans="1:20" x14ac:dyDescent="0.3">
      <c r="A2503" t="s">
        <v>95</v>
      </c>
      <c r="B2503" t="s">
        <v>205</v>
      </c>
      <c r="C2503" t="s">
        <v>127</v>
      </c>
      <c r="D2503" t="s">
        <v>752</v>
      </c>
      <c r="E2503" t="s">
        <v>106</v>
      </c>
      <c r="F2503" t="s">
        <v>129</v>
      </c>
      <c r="G2503" t="s">
        <v>231</v>
      </c>
      <c r="H2503" t="s">
        <v>232</v>
      </c>
      <c r="I2503" t="s">
        <v>65</v>
      </c>
      <c r="J2503" s="1">
        <v>44172</v>
      </c>
      <c r="K2503" t="s">
        <v>100</v>
      </c>
      <c r="L2503">
        <v>1</v>
      </c>
      <c r="O2503" cm="1">
        <f t="array" ref="O2503">INDEX(EnergyImpactLookups[APreWBkWh-EAD_style],MATCH(1,(EnergyImpactLookups[Statewide Offering ID]=$B2503)*(EnergyImpactLookups[BldgType]=$C2503)*(EnergyImpactLookups[BldgVint]=$D2503)*(EnergyImpactLookups[BldgLoc]=$E2503),0))</f>
        <v>18.361999999999998</v>
      </c>
      <c r="P2503" cm="1">
        <f t="array" ref="P2503">INDEX(EnergyImpactLookups[APreWBkW-EAD_style],MATCH(1,(EnergyImpactLookups[Statewide Offering ID]=$B2503)*(EnergyImpactLookups[BldgType]=$C2503)*(EnergyImpactLookups[BldgVint]=$D2503)*(EnergyImpactLookups[BldgLoc]=$E2503),0))</f>
        <v>4.58E-2</v>
      </c>
      <c r="Q2503" cm="1">
        <f t="array" ref="Q2503">INDEX(EnergyImpactLookups[APreWBtherm],MATCH(1,(EnergyImpactLookups[Statewide Offering ID]=$B2503)*(EnergyImpactLookups[BldgType]=$C2503)*(EnergyImpactLookups[BldgVint]=$D2503)*(EnergyImpactLookups[BldgLoc]=$E2503),0))</f>
        <v>0</v>
      </c>
      <c r="R2503" cm="1">
        <f t="array" ref="R2503">INDEX(EnergyImpactLookups[AStdWBkWh],MATCH(1,(EnergyImpactLookups[Statewide Offering ID]=$B2503)*(EnergyImpactLookups[BldgType]=$C2503)*(EnergyImpactLookups[BldgVint]=$D2503)*(EnergyImpactLookups[BldgLoc]=$E2503),0))</f>
        <v>15.449299999999999</v>
      </c>
      <c r="S2503" cm="1">
        <f t="array" ref="S2503">INDEX(EnergyImpactLookups[AStdWBkW],MATCH(1,(EnergyImpactLookups[Statewide Offering ID]=$B2503)*(EnergyImpactLookups[BldgType]=$C2503)*(EnergyImpactLookups[BldgVint]=$D2503)*(EnergyImpactLookups[BldgLoc]=$E2503),0))</f>
        <v>0.04</v>
      </c>
      <c r="T2503" cm="1">
        <f t="array" ref="T2503">INDEX(EnergyImpactLookups[AStdWBtherm],MATCH(1,(EnergyImpactLookups[Statewide Offering ID]=$B2503)*(EnergyImpactLookups[BldgType]=$C2503)*(EnergyImpactLookups[BldgVint]=$D2503)*(EnergyImpactLookups[BldgLoc]=$E2503),0))</f>
        <v>0</v>
      </c>
    </row>
    <row r="2504" spans="1:20" x14ac:dyDescent="0.3">
      <c r="A2504" t="s">
        <v>95</v>
      </c>
      <c r="B2504" t="s">
        <v>205</v>
      </c>
      <c r="C2504" t="s">
        <v>127</v>
      </c>
      <c r="D2504" t="s">
        <v>752</v>
      </c>
      <c r="E2504" t="s">
        <v>107</v>
      </c>
      <c r="F2504" t="s">
        <v>129</v>
      </c>
      <c r="G2504" t="s">
        <v>231</v>
      </c>
      <c r="H2504" t="s">
        <v>232</v>
      </c>
      <c r="I2504" t="s">
        <v>65</v>
      </c>
      <c r="J2504" s="1">
        <v>44172</v>
      </c>
      <c r="K2504" t="s">
        <v>100</v>
      </c>
      <c r="L2504">
        <v>1</v>
      </c>
      <c r="O2504" cm="1">
        <f t="array" ref="O2504">INDEX(EnergyImpactLookups[APreWBkWh-EAD_style],MATCH(1,(EnergyImpactLookups[Statewide Offering ID]=$B2504)*(EnergyImpactLookups[BldgType]=$C2504)*(EnergyImpactLookups[BldgVint]=$D2504)*(EnergyImpactLookups[BldgLoc]=$E2504),0))</f>
        <v>84.854200000000006</v>
      </c>
      <c r="P2504" cm="1">
        <f t="array" ref="P2504">INDEX(EnergyImpactLookups[APreWBkW-EAD_style],MATCH(1,(EnergyImpactLookups[Statewide Offering ID]=$B2504)*(EnergyImpactLookups[BldgType]=$C2504)*(EnergyImpactLookups[BldgVint]=$D2504)*(EnergyImpactLookups[BldgLoc]=$E2504),0))</f>
        <v>8.0100000000000005E-2</v>
      </c>
      <c r="Q2504" cm="1">
        <f t="array" ref="Q2504">INDEX(EnergyImpactLookups[APreWBtherm],MATCH(1,(EnergyImpactLookups[Statewide Offering ID]=$B2504)*(EnergyImpactLookups[BldgType]=$C2504)*(EnergyImpactLookups[BldgVint]=$D2504)*(EnergyImpactLookups[BldgLoc]=$E2504),0))</f>
        <v>0</v>
      </c>
      <c r="R2504" cm="1">
        <f t="array" ref="R2504">INDEX(EnergyImpactLookups[AStdWBkWh],MATCH(1,(EnergyImpactLookups[Statewide Offering ID]=$B2504)*(EnergyImpactLookups[BldgType]=$C2504)*(EnergyImpactLookups[BldgVint]=$D2504)*(EnergyImpactLookups[BldgLoc]=$E2504),0))</f>
        <v>73.847700000000003</v>
      </c>
      <c r="S2504" cm="1">
        <f t="array" ref="S2504">INDEX(EnergyImpactLookups[AStdWBkW],MATCH(1,(EnergyImpactLookups[Statewide Offering ID]=$B2504)*(EnergyImpactLookups[BldgType]=$C2504)*(EnergyImpactLookups[BldgVint]=$D2504)*(EnergyImpactLookups[BldgLoc]=$E2504),0))</f>
        <v>6.9900000000000004E-2</v>
      </c>
      <c r="T2504" cm="1">
        <f t="array" ref="T2504">INDEX(EnergyImpactLookups[AStdWBtherm],MATCH(1,(EnergyImpactLookups[Statewide Offering ID]=$B2504)*(EnergyImpactLookups[BldgType]=$C2504)*(EnergyImpactLookups[BldgVint]=$D2504)*(EnergyImpactLookups[BldgLoc]=$E2504),0))</f>
        <v>0</v>
      </c>
    </row>
    <row r="2505" spans="1:20" x14ac:dyDescent="0.3">
      <c r="A2505" t="s">
        <v>95</v>
      </c>
      <c r="B2505" t="s">
        <v>205</v>
      </c>
      <c r="C2505" t="s">
        <v>127</v>
      </c>
      <c r="D2505" t="s">
        <v>752</v>
      </c>
      <c r="E2505" t="s">
        <v>109</v>
      </c>
      <c r="F2505" t="s">
        <v>129</v>
      </c>
      <c r="G2505" t="s">
        <v>231</v>
      </c>
      <c r="H2505" t="s">
        <v>232</v>
      </c>
      <c r="I2505" t="s">
        <v>65</v>
      </c>
      <c r="J2505" s="1">
        <v>44172</v>
      </c>
      <c r="K2505" t="s">
        <v>100</v>
      </c>
      <c r="L2505">
        <v>1</v>
      </c>
      <c r="O2505" cm="1">
        <f t="array" ref="O2505">INDEX(EnergyImpactLookups[APreWBkWh-EAD_style],MATCH(1,(EnergyImpactLookups[Statewide Offering ID]=$B2505)*(EnergyImpactLookups[BldgType]=$C2505)*(EnergyImpactLookups[BldgVint]=$D2505)*(EnergyImpactLookups[BldgLoc]=$E2505),0))</f>
        <v>75.087000000000003</v>
      </c>
      <c r="P2505" cm="1">
        <f t="array" ref="P2505">INDEX(EnergyImpactLookups[APreWBkW-EAD_style],MATCH(1,(EnergyImpactLookups[Statewide Offering ID]=$B2505)*(EnergyImpactLookups[BldgType]=$C2505)*(EnergyImpactLookups[BldgVint]=$D2505)*(EnergyImpactLookups[BldgLoc]=$E2505),0))</f>
        <v>6.6000000000000003E-2</v>
      </c>
      <c r="Q2505" cm="1">
        <f t="array" ref="Q2505">INDEX(EnergyImpactLookups[APreWBtherm],MATCH(1,(EnergyImpactLookups[Statewide Offering ID]=$B2505)*(EnergyImpactLookups[BldgType]=$C2505)*(EnergyImpactLookups[BldgVint]=$D2505)*(EnergyImpactLookups[BldgLoc]=$E2505),0))</f>
        <v>0</v>
      </c>
      <c r="R2505" cm="1">
        <f t="array" ref="R2505">INDEX(EnergyImpactLookups[AStdWBkWh],MATCH(1,(EnergyImpactLookups[Statewide Offering ID]=$B2505)*(EnergyImpactLookups[BldgType]=$C2505)*(EnergyImpactLookups[BldgVint]=$D2505)*(EnergyImpactLookups[BldgLoc]=$E2505),0))</f>
        <v>65.310400000000001</v>
      </c>
      <c r="S2505" cm="1">
        <f t="array" ref="S2505">INDEX(EnergyImpactLookups[AStdWBkW],MATCH(1,(EnergyImpactLookups[Statewide Offering ID]=$B2505)*(EnergyImpactLookups[BldgType]=$C2505)*(EnergyImpactLookups[BldgVint]=$D2505)*(EnergyImpactLookups[BldgLoc]=$E2505),0))</f>
        <v>5.7599999999999998E-2</v>
      </c>
      <c r="T2505" cm="1">
        <f t="array" ref="T2505">INDEX(EnergyImpactLookups[AStdWBtherm],MATCH(1,(EnergyImpactLookups[Statewide Offering ID]=$B2505)*(EnergyImpactLookups[BldgType]=$C2505)*(EnergyImpactLookups[BldgVint]=$D2505)*(EnergyImpactLookups[BldgLoc]=$E2505),0))</f>
        <v>0</v>
      </c>
    </row>
    <row r="2506" spans="1:20" x14ac:dyDescent="0.3">
      <c r="A2506" t="s">
        <v>95</v>
      </c>
      <c r="B2506" t="s">
        <v>205</v>
      </c>
      <c r="C2506" t="s">
        <v>127</v>
      </c>
      <c r="D2506" t="s">
        <v>752</v>
      </c>
      <c r="E2506" t="s">
        <v>111</v>
      </c>
      <c r="F2506" t="s">
        <v>129</v>
      </c>
      <c r="G2506" t="s">
        <v>231</v>
      </c>
      <c r="H2506" t="s">
        <v>232</v>
      </c>
      <c r="I2506" t="s">
        <v>65</v>
      </c>
      <c r="J2506" s="1">
        <v>44172</v>
      </c>
      <c r="K2506" t="s">
        <v>100</v>
      </c>
      <c r="L2506">
        <v>1</v>
      </c>
      <c r="O2506" cm="1">
        <f t="array" ref="O2506">INDEX(EnergyImpactLookups[APreWBkWh-EAD_style],MATCH(1,(EnergyImpactLookups[Statewide Offering ID]=$B2506)*(EnergyImpactLookups[BldgType]=$C2506)*(EnergyImpactLookups[BldgVint]=$D2506)*(EnergyImpactLookups[BldgLoc]=$E2506),0))</f>
        <v>167.60230000000001</v>
      </c>
      <c r="P2506" cm="1">
        <f t="array" ref="P2506">INDEX(EnergyImpactLookups[APreWBkW-EAD_style],MATCH(1,(EnergyImpactLookups[Statewide Offering ID]=$B2506)*(EnergyImpactLookups[BldgType]=$C2506)*(EnergyImpactLookups[BldgVint]=$D2506)*(EnergyImpactLookups[BldgLoc]=$E2506),0))</f>
        <v>0.13170000000000001</v>
      </c>
      <c r="Q2506" cm="1">
        <f t="array" ref="Q2506">INDEX(EnergyImpactLookups[APreWBtherm],MATCH(1,(EnergyImpactLookups[Statewide Offering ID]=$B2506)*(EnergyImpactLookups[BldgType]=$C2506)*(EnergyImpactLookups[BldgVint]=$D2506)*(EnergyImpactLookups[BldgLoc]=$E2506),0))</f>
        <v>0</v>
      </c>
      <c r="R2506" cm="1">
        <f t="array" ref="R2506">INDEX(EnergyImpactLookups[AStdWBkWh],MATCH(1,(EnergyImpactLookups[Statewide Offering ID]=$B2506)*(EnergyImpactLookups[BldgType]=$C2506)*(EnergyImpactLookups[BldgVint]=$D2506)*(EnergyImpactLookups[BldgLoc]=$E2506),0))</f>
        <v>146.1121</v>
      </c>
      <c r="S2506" cm="1">
        <f t="array" ref="S2506">INDEX(EnergyImpactLookups[AStdWBkW],MATCH(1,(EnergyImpactLookups[Statewide Offering ID]=$B2506)*(EnergyImpactLookups[BldgType]=$C2506)*(EnergyImpactLookups[BldgVint]=$D2506)*(EnergyImpactLookups[BldgLoc]=$E2506),0))</f>
        <v>0.115</v>
      </c>
      <c r="T2506" cm="1">
        <f t="array" ref="T2506">INDEX(EnergyImpactLookups[AStdWBtherm],MATCH(1,(EnergyImpactLookups[Statewide Offering ID]=$B2506)*(EnergyImpactLookups[BldgType]=$C2506)*(EnergyImpactLookups[BldgVint]=$D2506)*(EnergyImpactLookups[BldgLoc]=$E2506),0))</f>
        <v>0</v>
      </c>
    </row>
    <row r="2507" spans="1:20" x14ac:dyDescent="0.3">
      <c r="A2507" t="s">
        <v>95</v>
      </c>
      <c r="B2507" t="s">
        <v>205</v>
      </c>
      <c r="C2507" t="s">
        <v>127</v>
      </c>
      <c r="D2507" t="s">
        <v>752</v>
      </c>
      <c r="E2507" t="s">
        <v>112</v>
      </c>
      <c r="F2507" t="s">
        <v>129</v>
      </c>
      <c r="G2507" t="s">
        <v>231</v>
      </c>
      <c r="H2507" t="s">
        <v>232</v>
      </c>
      <c r="I2507" t="s">
        <v>65</v>
      </c>
      <c r="J2507" s="1">
        <v>44172</v>
      </c>
      <c r="K2507" t="s">
        <v>100</v>
      </c>
      <c r="L2507">
        <v>1</v>
      </c>
      <c r="O2507" cm="1">
        <f t="array" ref="O2507">INDEX(EnergyImpactLookups[APreWBkWh-EAD_style],MATCH(1,(EnergyImpactLookups[Statewide Offering ID]=$B2507)*(EnergyImpactLookups[BldgType]=$C2507)*(EnergyImpactLookups[BldgVint]=$D2507)*(EnergyImpactLookups[BldgLoc]=$E2507),0))</f>
        <v>142.55289999999999</v>
      </c>
      <c r="P2507" cm="1">
        <f t="array" ref="P2507">INDEX(EnergyImpactLookups[APreWBkW-EAD_style],MATCH(1,(EnergyImpactLookups[Statewide Offering ID]=$B2507)*(EnergyImpactLookups[BldgType]=$C2507)*(EnergyImpactLookups[BldgVint]=$D2507)*(EnergyImpactLookups[BldgLoc]=$E2507),0))</f>
        <v>0.13830000000000001</v>
      </c>
      <c r="Q2507" cm="1">
        <f t="array" ref="Q2507">INDEX(EnergyImpactLookups[APreWBtherm],MATCH(1,(EnergyImpactLookups[Statewide Offering ID]=$B2507)*(EnergyImpactLookups[BldgType]=$C2507)*(EnergyImpactLookups[BldgVint]=$D2507)*(EnergyImpactLookups[BldgLoc]=$E2507),0))</f>
        <v>0</v>
      </c>
      <c r="R2507" cm="1">
        <f t="array" ref="R2507">INDEX(EnergyImpactLookups[AStdWBkWh],MATCH(1,(EnergyImpactLookups[Statewide Offering ID]=$B2507)*(EnergyImpactLookups[BldgType]=$C2507)*(EnergyImpactLookups[BldgVint]=$D2507)*(EnergyImpactLookups[BldgLoc]=$E2507),0))</f>
        <v>124.1354</v>
      </c>
      <c r="S2507" cm="1">
        <f t="array" ref="S2507">INDEX(EnergyImpactLookups[AStdWBkW],MATCH(1,(EnergyImpactLookups[Statewide Offering ID]=$B2507)*(EnergyImpactLookups[BldgType]=$C2507)*(EnergyImpactLookups[BldgVint]=$D2507)*(EnergyImpactLookups[BldgLoc]=$E2507),0))</f>
        <v>0.1208</v>
      </c>
      <c r="T2507" cm="1">
        <f t="array" ref="T2507">INDEX(EnergyImpactLookups[AStdWBtherm],MATCH(1,(EnergyImpactLookups[Statewide Offering ID]=$B2507)*(EnergyImpactLookups[BldgType]=$C2507)*(EnergyImpactLookups[BldgVint]=$D2507)*(EnergyImpactLookups[BldgLoc]=$E2507),0))</f>
        <v>0</v>
      </c>
    </row>
    <row r="2508" spans="1:20" x14ac:dyDescent="0.3">
      <c r="A2508" t="s">
        <v>95</v>
      </c>
      <c r="B2508" t="s">
        <v>205</v>
      </c>
      <c r="C2508" t="s">
        <v>127</v>
      </c>
      <c r="D2508" t="s">
        <v>752</v>
      </c>
      <c r="E2508" t="s">
        <v>113</v>
      </c>
      <c r="F2508" t="s">
        <v>129</v>
      </c>
      <c r="G2508" t="s">
        <v>231</v>
      </c>
      <c r="H2508" t="s">
        <v>232</v>
      </c>
      <c r="I2508" t="s">
        <v>65</v>
      </c>
      <c r="J2508" s="1">
        <v>44172</v>
      </c>
      <c r="K2508" t="s">
        <v>100</v>
      </c>
      <c r="L2508">
        <v>1</v>
      </c>
      <c r="O2508" cm="1">
        <f t="array" ref="O2508">INDEX(EnergyImpactLookups[APreWBkWh-EAD_style],MATCH(1,(EnergyImpactLookups[Statewide Offering ID]=$B2508)*(EnergyImpactLookups[BldgType]=$C2508)*(EnergyImpactLookups[BldgVint]=$D2508)*(EnergyImpactLookups[BldgLoc]=$E2508),0))</f>
        <v>197.7491</v>
      </c>
      <c r="P2508" cm="1">
        <f t="array" ref="P2508">INDEX(EnergyImpactLookups[APreWBkW-EAD_style],MATCH(1,(EnergyImpactLookups[Statewide Offering ID]=$B2508)*(EnergyImpactLookups[BldgType]=$C2508)*(EnergyImpactLookups[BldgVint]=$D2508)*(EnergyImpactLookups[BldgLoc]=$E2508),0))</f>
        <v>0.1527</v>
      </c>
      <c r="Q2508" cm="1">
        <f t="array" ref="Q2508">INDEX(EnergyImpactLookups[APreWBtherm],MATCH(1,(EnergyImpactLookups[Statewide Offering ID]=$B2508)*(EnergyImpactLookups[BldgType]=$C2508)*(EnergyImpactLookups[BldgVint]=$D2508)*(EnergyImpactLookups[BldgLoc]=$E2508),0))</f>
        <v>0</v>
      </c>
      <c r="R2508" cm="1">
        <f t="array" ref="R2508">INDEX(EnergyImpactLookups[AStdWBkWh],MATCH(1,(EnergyImpactLookups[Statewide Offering ID]=$B2508)*(EnergyImpactLookups[BldgType]=$C2508)*(EnergyImpactLookups[BldgVint]=$D2508)*(EnergyImpactLookups[BldgLoc]=$E2508),0))</f>
        <v>172.3177</v>
      </c>
      <c r="S2508" cm="1">
        <f t="array" ref="S2508">INDEX(EnergyImpactLookups[AStdWBkW],MATCH(1,(EnergyImpactLookups[Statewide Offering ID]=$B2508)*(EnergyImpactLookups[BldgType]=$C2508)*(EnergyImpactLookups[BldgVint]=$D2508)*(EnergyImpactLookups[BldgLoc]=$E2508),0))</f>
        <v>0.13339999999999999</v>
      </c>
      <c r="T2508" cm="1">
        <f t="array" ref="T2508">INDEX(EnergyImpactLookups[AStdWBtherm],MATCH(1,(EnergyImpactLookups[Statewide Offering ID]=$B2508)*(EnergyImpactLookups[BldgType]=$C2508)*(EnergyImpactLookups[BldgVint]=$D2508)*(EnergyImpactLookups[BldgLoc]=$E2508),0))</f>
        <v>0</v>
      </c>
    </row>
    <row r="2509" spans="1:20" x14ac:dyDescent="0.3">
      <c r="A2509" t="s">
        <v>95</v>
      </c>
      <c r="B2509" t="s">
        <v>205</v>
      </c>
      <c r="C2509" t="s">
        <v>127</v>
      </c>
      <c r="D2509" t="s">
        <v>752</v>
      </c>
      <c r="E2509" t="s">
        <v>114</v>
      </c>
      <c r="F2509" t="s">
        <v>129</v>
      </c>
      <c r="G2509" t="s">
        <v>231</v>
      </c>
      <c r="H2509" t="s">
        <v>232</v>
      </c>
      <c r="I2509" t="s">
        <v>65</v>
      </c>
      <c r="J2509" s="1">
        <v>44172</v>
      </c>
      <c r="K2509" t="s">
        <v>100</v>
      </c>
      <c r="L2509">
        <v>1</v>
      </c>
      <c r="O2509" cm="1">
        <f t="array" ref="O2509">INDEX(EnergyImpactLookups[APreWBkWh-EAD_style],MATCH(1,(EnergyImpactLookups[Statewide Offering ID]=$B2509)*(EnergyImpactLookups[BldgType]=$C2509)*(EnergyImpactLookups[BldgVint]=$D2509)*(EnergyImpactLookups[BldgLoc]=$E2509),0))</f>
        <v>213.2978</v>
      </c>
      <c r="P2509" cm="1">
        <f t="array" ref="P2509">INDEX(EnergyImpactLookups[APreWBkW-EAD_style],MATCH(1,(EnergyImpactLookups[Statewide Offering ID]=$B2509)*(EnergyImpactLookups[BldgType]=$C2509)*(EnergyImpactLookups[BldgVint]=$D2509)*(EnergyImpactLookups[BldgLoc]=$E2509),0))</f>
        <v>0.21179999999999999</v>
      </c>
      <c r="Q2509" cm="1">
        <f t="array" ref="Q2509">INDEX(EnergyImpactLookups[APreWBtherm],MATCH(1,(EnergyImpactLookups[Statewide Offering ID]=$B2509)*(EnergyImpactLookups[BldgType]=$C2509)*(EnergyImpactLookups[BldgVint]=$D2509)*(EnergyImpactLookups[BldgLoc]=$E2509),0))</f>
        <v>0</v>
      </c>
      <c r="R2509" cm="1">
        <f t="array" ref="R2509">INDEX(EnergyImpactLookups[AStdWBkWh],MATCH(1,(EnergyImpactLookups[Statewide Offering ID]=$B2509)*(EnergyImpactLookups[BldgType]=$C2509)*(EnergyImpactLookups[BldgVint]=$D2509)*(EnergyImpactLookups[BldgLoc]=$E2509),0))</f>
        <v>185.58269999999999</v>
      </c>
      <c r="S2509" cm="1">
        <f t="array" ref="S2509">INDEX(EnergyImpactLookups[AStdWBkW],MATCH(1,(EnergyImpactLookups[Statewide Offering ID]=$B2509)*(EnergyImpactLookups[BldgType]=$C2509)*(EnergyImpactLookups[BldgVint]=$D2509)*(EnergyImpactLookups[BldgLoc]=$E2509),0))</f>
        <v>0.185</v>
      </c>
      <c r="T2509" cm="1">
        <f t="array" ref="T2509">INDEX(EnergyImpactLookups[AStdWBtherm],MATCH(1,(EnergyImpactLookups[Statewide Offering ID]=$B2509)*(EnergyImpactLookups[BldgType]=$C2509)*(EnergyImpactLookups[BldgVint]=$D2509)*(EnergyImpactLookups[BldgLoc]=$E2509),0))</f>
        <v>0</v>
      </c>
    </row>
    <row r="2510" spans="1:20" x14ac:dyDescent="0.3">
      <c r="A2510" t="s">
        <v>95</v>
      </c>
      <c r="B2510" t="s">
        <v>205</v>
      </c>
      <c r="C2510" t="s">
        <v>127</v>
      </c>
      <c r="D2510" t="s">
        <v>752</v>
      </c>
      <c r="E2510" t="s">
        <v>115</v>
      </c>
      <c r="F2510" t="s">
        <v>129</v>
      </c>
      <c r="G2510" t="s">
        <v>231</v>
      </c>
      <c r="H2510" t="s">
        <v>232</v>
      </c>
      <c r="I2510" t="s">
        <v>65</v>
      </c>
      <c r="J2510" s="1">
        <v>44172</v>
      </c>
      <c r="K2510" t="s">
        <v>100</v>
      </c>
      <c r="L2510">
        <v>1</v>
      </c>
      <c r="O2510" cm="1">
        <f t="array" ref="O2510">INDEX(EnergyImpactLookups[APreWBkWh-EAD_style],MATCH(1,(EnergyImpactLookups[Statewide Offering ID]=$B2510)*(EnergyImpactLookups[BldgType]=$C2510)*(EnergyImpactLookups[BldgVint]=$D2510)*(EnergyImpactLookups[BldgLoc]=$E2510),0))</f>
        <v>137.9846</v>
      </c>
      <c r="P2510" cm="1">
        <f t="array" ref="P2510">INDEX(EnergyImpactLookups[APreWBkW-EAD_style],MATCH(1,(EnergyImpactLookups[Statewide Offering ID]=$B2510)*(EnergyImpactLookups[BldgType]=$C2510)*(EnergyImpactLookups[BldgVint]=$D2510)*(EnergyImpactLookups[BldgLoc]=$E2510),0))</f>
        <v>0.189</v>
      </c>
      <c r="Q2510" cm="1">
        <f t="array" ref="Q2510">INDEX(EnergyImpactLookups[APreWBtherm],MATCH(1,(EnergyImpactLookups[Statewide Offering ID]=$B2510)*(EnergyImpactLookups[BldgType]=$C2510)*(EnergyImpactLookups[BldgVint]=$D2510)*(EnergyImpactLookups[BldgLoc]=$E2510),0))</f>
        <v>0</v>
      </c>
      <c r="R2510" cm="1">
        <f t="array" ref="R2510">INDEX(EnergyImpactLookups[AStdWBkWh],MATCH(1,(EnergyImpactLookups[Statewide Offering ID]=$B2510)*(EnergyImpactLookups[BldgType]=$C2510)*(EnergyImpactLookups[BldgVint]=$D2510)*(EnergyImpactLookups[BldgLoc]=$E2510),0))</f>
        <v>119.9579</v>
      </c>
      <c r="S2510" cm="1">
        <f t="array" ref="S2510">INDEX(EnergyImpactLookups[AStdWBkW],MATCH(1,(EnergyImpactLookups[Statewide Offering ID]=$B2510)*(EnergyImpactLookups[BldgType]=$C2510)*(EnergyImpactLookups[BldgVint]=$D2510)*(EnergyImpactLookups[BldgLoc]=$E2510),0))</f>
        <v>0.1651</v>
      </c>
      <c r="T2510" cm="1">
        <f t="array" ref="T2510">INDEX(EnergyImpactLookups[AStdWBtherm],MATCH(1,(EnergyImpactLookups[Statewide Offering ID]=$B2510)*(EnergyImpactLookups[BldgType]=$C2510)*(EnergyImpactLookups[BldgVint]=$D2510)*(EnergyImpactLookups[BldgLoc]=$E2510),0))</f>
        <v>0</v>
      </c>
    </row>
    <row r="2511" spans="1:20" x14ac:dyDescent="0.3">
      <c r="A2511" t="s">
        <v>95</v>
      </c>
      <c r="B2511" t="s">
        <v>205</v>
      </c>
      <c r="C2511" t="s">
        <v>127</v>
      </c>
      <c r="D2511" t="s">
        <v>752</v>
      </c>
      <c r="E2511" t="s">
        <v>116</v>
      </c>
      <c r="F2511" t="s">
        <v>129</v>
      </c>
      <c r="G2511" t="s">
        <v>231</v>
      </c>
      <c r="H2511" t="s">
        <v>232</v>
      </c>
      <c r="I2511" t="s">
        <v>65</v>
      </c>
      <c r="J2511" s="1">
        <v>44172</v>
      </c>
      <c r="K2511" t="s">
        <v>100</v>
      </c>
      <c r="L2511">
        <v>1</v>
      </c>
      <c r="O2511" cm="1">
        <f t="array" ref="O2511">INDEX(EnergyImpactLookups[APreWBkWh-EAD_style],MATCH(1,(EnergyImpactLookups[Statewide Offering ID]=$B2511)*(EnergyImpactLookups[BldgType]=$C2511)*(EnergyImpactLookups[BldgVint]=$D2511)*(EnergyImpactLookups[BldgLoc]=$E2511),0))</f>
        <v>241.18700000000001</v>
      </c>
      <c r="P2511" cm="1">
        <f t="array" ref="P2511">INDEX(EnergyImpactLookups[APreWBkW-EAD_style],MATCH(1,(EnergyImpactLookups[Statewide Offering ID]=$B2511)*(EnergyImpactLookups[BldgType]=$C2511)*(EnergyImpactLookups[BldgVint]=$D2511)*(EnergyImpactLookups[BldgLoc]=$E2511),0))</f>
        <v>0.2074</v>
      </c>
      <c r="Q2511" cm="1">
        <f t="array" ref="Q2511">INDEX(EnergyImpactLookups[APreWBtherm],MATCH(1,(EnergyImpactLookups[Statewide Offering ID]=$B2511)*(EnergyImpactLookups[BldgType]=$C2511)*(EnergyImpactLookups[BldgVint]=$D2511)*(EnergyImpactLookups[BldgLoc]=$E2511),0))</f>
        <v>0</v>
      </c>
      <c r="R2511" cm="1">
        <f t="array" ref="R2511">INDEX(EnergyImpactLookups[AStdWBkWh],MATCH(1,(EnergyImpactLookups[Statewide Offering ID]=$B2511)*(EnergyImpactLookups[BldgType]=$C2511)*(EnergyImpactLookups[BldgVint]=$D2511)*(EnergyImpactLookups[BldgLoc]=$E2511),0))</f>
        <v>210.12520000000001</v>
      </c>
      <c r="S2511" cm="1">
        <f t="array" ref="S2511">INDEX(EnergyImpactLookups[AStdWBkW],MATCH(1,(EnergyImpactLookups[Statewide Offering ID]=$B2511)*(EnergyImpactLookups[BldgType]=$C2511)*(EnergyImpactLookups[BldgVint]=$D2511)*(EnergyImpactLookups[BldgLoc]=$E2511),0))</f>
        <v>0.18110000000000001</v>
      </c>
      <c r="T2511" cm="1">
        <f t="array" ref="T2511">INDEX(EnergyImpactLookups[AStdWBtherm],MATCH(1,(EnergyImpactLookups[Statewide Offering ID]=$B2511)*(EnergyImpactLookups[BldgType]=$C2511)*(EnergyImpactLookups[BldgVint]=$D2511)*(EnergyImpactLookups[BldgLoc]=$E2511),0))</f>
        <v>0</v>
      </c>
    </row>
    <row r="2512" spans="1:20" x14ac:dyDescent="0.3">
      <c r="A2512" t="s">
        <v>95</v>
      </c>
      <c r="B2512" t="s">
        <v>205</v>
      </c>
      <c r="C2512" t="s">
        <v>127</v>
      </c>
      <c r="D2512" t="s">
        <v>752</v>
      </c>
      <c r="E2512" t="s">
        <v>117</v>
      </c>
      <c r="F2512" t="s">
        <v>129</v>
      </c>
      <c r="G2512" t="s">
        <v>231</v>
      </c>
      <c r="H2512" t="s">
        <v>232</v>
      </c>
      <c r="I2512" t="s">
        <v>65</v>
      </c>
      <c r="J2512" s="1">
        <v>44172</v>
      </c>
      <c r="K2512" t="s">
        <v>100</v>
      </c>
      <c r="L2512">
        <v>1</v>
      </c>
      <c r="O2512" cm="1">
        <f t="array" ref="O2512">INDEX(EnergyImpactLookups[APreWBkWh-EAD_style],MATCH(1,(EnergyImpactLookups[Statewide Offering ID]=$B2512)*(EnergyImpactLookups[BldgType]=$C2512)*(EnergyImpactLookups[BldgVint]=$D2512)*(EnergyImpactLookups[BldgLoc]=$E2512),0))</f>
        <v>207.5369</v>
      </c>
      <c r="P2512" cm="1">
        <f t="array" ref="P2512">INDEX(EnergyImpactLookups[APreWBkW-EAD_style],MATCH(1,(EnergyImpactLookups[Statewide Offering ID]=$B2512)*(EnergyImpactLookups[BldgType]=$C2512)*(EnergyImpactLookups[BldgVint]=$D2512)*(EnergyImpactLookups[BldgLoc]=$E2512),0))</f>
        <v>0.19869999999999999</v>
      </c>
      <c r="Q2512" cm="1">
        <f t="array" ref="Q2512">INDEX(EnergyImpactLookups[APreWBtherm],MATCH(1,(EnergyImpactLookups[Statewide Offering ID]=$B2512)*(EnergyImpactLookups[BldgType]=$C2512)*(EnergyImpactLookups[BldgVint]=$D2512)*(EnergyImpactLookups[BldgLoc]=$E2512),0))</f>
        <v>0</v>
      </c>
      <c r="R2512" cm="1">
        <f t="array" ref="R2512">INDEX(EnergyImpactLookups[AStdWBkWh],MATCH(1,(EnergyImpactLookups[Statewide Offering ID]=$B2512)*(EnergyImpactLookups[BldgType]=$C2512)*(EnergyImpactLookups[BldgVint]=$D2512)*(EnergyImpactLookups[BldgLoc]=$E2512),0))</f>
        <v>180.77930000000001</v>
      </c>
      <c r="S2512" cm="1">
        <f t="array" ref="S2512">INDEX(EnergyImpactLookups[AStdWBkW],MATCH(1,(EnergyImpactLookups[Statewide Offering ID]=$B2512)*(EnergyImpactLookups[BldgType]=$C2512)*(EnergyImpactLookups[BldgVint]=$D2512)*(EnergyImpactLookups[BldgLoc]=$E2512),0))</f>
        <v>0.1736</v>
      </c>
      <c r="T2512" cm="1">
        <f t="array" ref="T2512">INDEX(EnergyImpactLookups[AStdWBtherm],MATCH(1,(EnergyImpactLookups[Statewide Offering ID]=$B2512)*(EnergyImpactLookups[BldgType]=$C2512)*(EnergyImpactLookups[BldgVint]=$D2512)*(EnergyImpactLookups[BldgLoc]=$E2512),0))</f>
        <v>0</v>
      </c>
    </row>
    <row r="2513" spans="1:20" x14ac:dyDescent="0.3">
      <c r="A2513" t="s">
        <v>95</v>
      </c>
      <c r="B2513" t="s">
        <v>205</v>
      </c>
      <c r="C2513" t="s">
        <v>127</v>
      </c>
      <c r="D2513" t="s">
        <v>752</v>
      </c>
      <c r="E2513" t="s">
        <v>118</v>
      </c>
      <c r="F2513" t="s">
        <v>129</v>
      </c>
      <c r="G2513" t="s">
        <v>231</v>
      </c>
      <c r="H2513" t="s">
        <v>232</v>
      </c>
      <c r="I2513" t="s">
        <v>65</v>
      </c>
      <c r="J2513" s="1">
        <v>44172</v>
      </c>
      <c r="K2513" t="s">
        <v>100</v>
      </c>
      <c r="L2513">
        <v>1</v>
      </c>
      <c r="O2513" cm="1">
        <f t="array" ref="O2513">INDEX(EnergyImpactLookups[APreWBkWh-EAD_style],MATCH(1,(EnergyImpactLookups[Statewide Offering ID]=$B2513)*(EnergyImpactLookups[BldgType]=$C2513)*(EnergyImpactLookups[BldgVint]=$D2513)*(EnergyImpactLookups[BldgLoc]=$E2513),0))</f>
        <v>340.45089999999999</v>
      </c>
      <c r="P2513" cm="1">
        <f t="array" ref="P2513">INDEX(EnergyImpactLookups[APreWBkW-EAD_style],MATCH(1,(EnergyImpactLookups[Statewide Offering ID]=$B2513)*(EnergyImpactLookups[BldgType]=$C2513)*(EnergyImpactLookups[BldgVint]=$D2513)*(EnergyImpactLookups[BldgLoc]=$E2513),0))</f>
        <v>0.22370000000000001</v>
      </c>
      <c r="Q2513" cm="1">
        <f t="array" ref="Q2513">INDEX(EnergyImpactLookups[APreWBtherm],MATCH(1,(EnergyImpactLookups[Statewide Offering ID]=$B2513)*(EnergyImpactLookups[BldgType]=$C2513)*(EnergyImpactLookups[BldgVint]=$D2513)*(EnergyImpactLookups[BldgLoc]=$E2513),0))</f>
        <v>0</v>
      </c>
      <c r="R2513" cm="1">
        <f t="array" ref="R2513">INDEX(EnergyImpactLookups[AStdWBkWh],MATCH(1,(EnergyImpactLookups[Statewide Offering ID]=$B2513)*(EnergyImpactLookups[BldgType]=$C2513)*(EnergyImpactLookups[BldgVint]=$D2513)*(EnergyImpactLookups[BldgLoc]=$E2513),0))</f>
        <v>297.08170000000001</v>
      </c>
      <c r="S2513" cm="1">
        <f t="array" ref="S2513">INDEX(EnergyImpactLookups[AStdWBkW],MATCH(1,(EnergyImpactLookups[Statewide Offering ID]=$B2513)*(EnergyImpactLookups[BldgType]=$C2513)*(EnergyImpactLookups[BldgVint]=$D2513)*(EnergyImpactLookups[BldgLoc]=$E2513),0))</f>
        <v>0.19539999999999999</v>
      </c>
      <c r="T2513" cm="1">
        <f t="array" ref="T2513">INDEX(EnergyImpactLookups[AStdWBtherm],MATCH(1,(EnergyImpactLookups[Statewide Offering ID]=$B2513)*(EnergyImpactLookups[BldgType]=$C2513)*(EnergyImpactLookups[BldgVint]=$D2513)*(EnergyImpactLookups[BldgLoc]=$E2513),0))</f>
        <v>0</v>
      </c>
    </row>
    <row r="2514" spans="1:20" x14ac:dyDescent="0.3">
      <c r="A2514" t="s">
        <v>95</v>
      </c>
      <c r="B2514" t="s">
        <v>205</v>
      </c>
      <c r="C2514" t="s">
        <v>127</v>
      </c>
      <c r="D2514" t="s">
        <v>752</v>
      </c>
      <c r="E2514" t="s">
        <v>119</v>
      </c>
      <c r="F2514" t="s">
        <v>129</v>
      </c>
      <c r="G2514" t="s">
        <v>231</v>
      </c>
      <c r="H2514" t="s">
        <v>232</v>
      </c>
      <c r="I2514" t="s">
        <v>65</v>
      </c>
      <c r="J2514" s="1">
        <v>44172</v>
      </c>
      <c r="K2514" t="s">
        <v>100</v>
      </c>
      <c r="L2514">
        <v>1</v>
      </c>
      <c r="O2514" cm="1">
        <f t="array" ref="O2514">INDEX(EnergyImpactLookups[APreWBkWh-EAD_style],MATCH(1,(EnergyImpactLookups[Statewide Offering ID]=$B2514)*(EnergyImpactLookups[BldgType]=$C2514)*(EnergyImpactLookups[BldgVint]=$D2514)*(EnergyImpactLookups[BldgLoc]=$E2514),0))</f>
        <v>53.920999999999999</v>
      </c>
      <c r="P2514" cm="1">
        <f t="array" ref="P2514">INDEX(EnergyImpactLookups[APreWBkW-EAD_style],MATCH(1,(EnergyImpactLookups[Statewide Offering ID]=$B2514)*(EnergyImpactLookups[BldgType]=$C2514)*(EnergyImpactLookups[BldgVint]=$D2514)*(EnergyImpactLookups[BldgLoc]=$E2514),0))</f>
        <v>8.6900000000000005E-2</v>
      </c>
      <c r="Q2514" cm="1">
        <f t="array" ref="Q2514">INDEX(EnergyImpactLookups[APreWBtherm],MATCH(1,(EnergyImpactLookups[Statewide Offering ID]=$B2514)*(EnergyImpactLookups[BldgType]=$C2514)*(EnergyImpactLookups[BldgVint]=$D2514)*(EnergyImpactLookups[BldgLoc]=$E2514),0))</f>
        <v>0</v>
      </c>
      <c r="R2514" cm="1">
        <f t="array" ref="R2514">INDEX(EnergyImpactLookups[AStdWBkWh],MATCH(1,(EnergyImpactLookups[Statewide Offering ID]=$B2514)*(EnergyImpactLookups[BldgType]=$C2514)*(EnergyImpactLookups[BldgVint]=$D2514)*(EnergyImpactLookups[BldgLoc]=$E2514),0))</f>
        <v>45.656599999999997</v>
      </c>
      <c r="S2514" cm="1">
        <f t="array" ref="S2514">INDEX(EnergyImpactLookups[AStdWBkW],MATCH(1,(EnergyImpactLookups[Statewide Offering ID]=$B2514)*(EnergyImpactLookups[BldgType]=$C2514)*(EnergyImpactLookups[BldgVint]=$D2514)*(EnergyImpactLookups[BldgLoc]=$E2514),0))</f>
        <v>7.5899999999999995E-2</v>
      </c>
      <c r="T2514" cm="1">
        <f t="array" ref="T2514">INDEX(EnergyImpactLookups[AStdWBtherm],MATCH(1,(EnergyImpactLookups[Statewide Offering ID]=$B2514)*(EnergyImpactLookups[BldgType]=$C2514)*(EnergyImpactLookups[BldgVint]=$D2514)*(EnergyImpactLookups[BldgLoc]=$E2514),0))</f>
        <v>0</v>
      </c>
    </row>
    <row r="2515" spans="1:20" x14ac:dyDescent="0.3">
      <c r="A2515" t="s">
        <v>95</v>
      </c>
      <c r="B2515" t="s">
        <v>205</v>
      </c>
      <c r="C2515" t="s">
        <v>130</v>
      </c>
      <c r="D2515" t="s">
        <v>752</v>
      </c>
      <c r="E2515" t="s">
        <v>99</v>
      </c>
      <c r="F2515" t="s">
        <v>129</v>
      </c>
      <c r="G2515" t="s">
        <v>231</v>
      </c>
      <c r="H2515" t="s">
        <v>232</v>
      </c>
      <c r="I2515" t="s">
        <v>65</v>
      </c>
      <c r="J2515" s="1">
        <v>44172</v>
      </c>
      <c r="K2515" t="s">
        <v>100</v>
      </c>
      <c r="L2515">
        <v>1</v>
      </c>
      <c r="O2515" cm="1">
        <f t="array" ref="O2515">INDEX(EnergyImpactLookups[APreWBkWh-EAD_style],MATCH(1,(EnergyImpactLookups[Statewide Offering ID]=$B2515)*(EnergyImpactLookups[BldgType]=$C2515)*(EnergyImpactLookups[BldgVint]=$D2515)*(EnergyImpactLookups[BldgLoc]=$E2515),0))</f>
        <v>23.900200000000002</v>
      </c>
      <c r="P2515" cm="1">
        <f t="array" ref="P2515">INDEX(EnergyImpactLookups[APreWBkW-EAD_style],MATCH(1,(EnergyImpactLookups[Statewide Offering ID]=$B2515)*(EnergyImpactLookups[BldgType]=$C2515)*(EnergyImpactLookups[BldgVint]=$D2515)*(EnergyImpactLookups[BldgLoc]=$E2515),0))</f>
        <v>2.3E-3</v>
      </c>
      <c r="Q2515" cm="1">
        <f t="array" ref="Q2515">INDEX(EnergyImpactLookups[APreWBtherm],MATCH(1,(EnergyImpactLookups[Statewide Offering ID]=$B2515)*(EnergyImpactLookups[BldgType]=$C2515)*(EnergyImpactLookups[BldgVint]=$D2515)*(EnergyImpactLookups[BldgLoc]=$E2515),0))</f>
        <v>0</v>
      </c>
      <c r="R2515" cm="1">
        <f t="array" ref="R2515">INDEX(EnergyImpactLookups[AStdWBkWh],MATCH(1,(EnergyImpactLookups[Statewide Offering ID]=$B2515)*(EnergyImpactLookups[BldgType]=$C2515)*(EnergyImpactLookups[BldgVint]=$D2515)*(EnergyImpactLookups[BldgLoc]=$E2515),0))</f>
        <v>19.410599999999999</v>
      </c>
      <c r="S2515" cm="1">
        <f t="array" ref="S2515">INDEX(EnergyImpactLookups[AStdWBkW],MATCH(1,(EnergyImpactLookups[Statewide Offering ID]=$B2515)*(EnergyImpactLookups[BldgType]=$C2515)*(EnergyImpactLookups[BldgVint]=$D2515)*(EnergyImpactLookups[BldgLoc]=$E2515),0))</f>
        <v>2E-3</v>
      </c>
      <c r="T2515" cm="1">
        <f t="array" ref="T2515">INDEX(EnergyImpactLookups[AStdWBtherm],MATCH(1,(EnergyImpactLookups[Statewide Offering ID]=$B2515)*(EnergyImpactLookups[BldgType]=$C2515)*(EnergyImpactLookups[BldgVint]=$D2515)*(EnergyImpactLookups[BldgLoc]=$E2515),0))</f>
        <v>0</v>
      </c>
    </row>
    <row r="2516" spans="1:20" x14ac:dyDescent="0.3">
      <c r="A2516" t="s">
        <v>95</v>
      </c>
      <c r="B2516" t="s">
        <v>205</v>
      </c>
      <c r="C2516" t="s">
        <v>130</v>
      </c>
      <c r="D2516" t="s">
        <v>752</v>
      </c>
      <c r="E2516" t="s">
        <v>103</v>
      </c>
      <c r="F2516" t="s">
        <v>129</v>
      </c>
      <c r="G2516" t="s">
        <v>231</v>
      </c>
      <c r="H2516" t="s">
        <v>232</v>
      </c>
      <c r="I2516" t="s">
        <v>65</v>
      </c>
      <c r="J2516" s="1">
        <v>44172</v>
      </c>
      <c r="K2516" t="s">
        <v>100</v>
      </c>
      <c r="L2516">
        <v>1</v>
      </c>
      <c r="O2516" cm="1">
        <f t="array" ref="O2516">INDEX(EnergyImpactLookups[APreWBkWh-EAD_style],MATCH(1,(EnergyImpactLookups[Statewide Offering ID]=$B2516)*(EnergyImpactLookups[BldgType]=$C2516)*(EnergyImpactLookups[BldgVint]=$D2516)*(EnergyImpactLookups[BldgLoc]=$E2516),0))</f>
        <v>65.696299999999994</v>
      </c>
      <c r="P2516" cm="1">
        <f t="array" ref="P2516">INDEX(EnergyImpactLookups[APreWBkW-EAD_style],MATCH(1,(EnergyImpactLookups[Statewide Offering ID]=$B2516)*(EnergyImpactLookups[BldgType]=$C2516)*(EnergyImpactLookups[BldgVint]=$D2516)*(EnergyImpactLookups[BldgLoc]=$E2516),0))</f>
        <v>0.1386</v>
      </c>
      <c r="Q2516" cm="1">
        <f t="array" ref="Q2516">INDEX(EnergyImpactLookups[APreWBtherm],MATCH(1,(EnergyImpactLookups[Statewide Offering ID]=$B2516)*(EnergyImpactLookups[BldgType]=$C2516)*(EnergyImpactLookups[BldgVint]=$D2516)*(EnergyImpactLookups[BldgLoc]=$E2516),0))</f>
        <v>0</v>
      </c>
      <c r="R2516" cm="1">
        <f t="array" ref="R2516">INDEX(EnergyImpactLookups[AStdWBkWh],MATCH(1,(EnergyImpactLookups[Statewide Offering ID]=$B2516)*(EnergyImpactLookups[BldgType]=$C2516)*(EnergyImpactLookups[BldgVint]=$D2516)*(EnergyImpactLookups[BldgLoc]=$E2516),0))</f>
        <v>56.465899999999998</v>
      </c>
      <c r="S2516" cm="1">
        <f t="array" ref="S2516">INDEX(EnergyImpactLookups[AStdWBkW],MATCH(1,(EnergyImpactLookups[Statewide Offering ID]=$B2516)*(EnergyImpactLookups[BldgType]=$C2516)*(EnergyImpactLookups[BldgVint]=$D2516)*(EnergyImpactLookups[BldgLoc]=$E2516),0))</f>
        <v>0.1211</v>
      </c>
      <c r="T2516" cm="1">
        <f t="array" ref="T2516">INDEX(EnergyImpactLookups[AStdWBtherm],MATCH(1,(EnergyImpactLookups[Statewide Offering ID]=$B2516)*(EnergyImpactLookups[BldgType]=$C2516)*(EnergyImpactLookups[BldgVint]=$D2516)*(EnergyImpactLookups[BldgLoc]=$E2516),0))</f>
        <v>0</v>
      </c>
    </row>
    <row r="2517" spans="1:20" x14ac:dyDescent="0.3">
      <c r="A2517" t="s">
        <v>95</v>
      </c>
      <c r="B2517" t="s">
        <v>205</v>
      </c>
      <c r="C2517" t="s">
        <v>130</v>
      </c>
      <c r="D2517" t="s">
        <v>752</v>
      </c>
      <c r="E2517" t="s">
        <v>104</v>
      </c>
      <c r="F2517" t="s">
        <v>129</v>
      </c>
      <c r="G2517" t="s">
        <v>231</v>
      </c>
      <c r="H2517" t="s">
        <v>232</v>
      </c>
      <c r="I2517" t="s">
        <v>65</v>
      </c>
      <c r="J2517" s="1">
        <v>44172</v>
      </c>
      <c r="K2517" t="s">
        <v>100</v>
      </c>
      <c r="L2517">
        <v>1</v>
      </c>
      <c r="O2517" cm="1">
        <f t="array" ref="O2517">INDEX(EnergyImpactLookups[APreWBkWh-EAD_style],MATCH(1,(EnergyImpactLookups[Statewide Offering ID]=$B2517)*(EnergyImpactLookups[BldgType]=$C2517)*(EnergyImpactLookups[BldgVint]=$D2517)*(EnergyImpactLookups[BldgLoc]=$E2517),0))</f>
        <v>26.241299999999999</v>
      </c>
      <c r="P2517" cm="1">
        <f t="array" ref="P2517">INDEX(EnergyImpactLookups[APreWBkW-EAD_style],MATCH(1,(EnergyImpactLookups[Statewide Offering ID]=$B2517)*(EnergyImpactLookups[BldgType]=$C2517)*(EnergyImpactLookups[BldgVint]=$D2517)*(EnergyImpactLookups[BldgLoc]=$E2517),0))</f>
        <v>5.2600000000000001E-2</v>
      </c>
      <c r="Q2517" cm="1">
        <f t="array" ref="Q2517">INDEX(EnergyImpactLookups[APreWBtherm],MATCH(1,(EnergyImpactLookups[Statewide Offering ID]=$B2517)*(EnergyImpactLookups[BldgType]=$C2517)*(EnergyImpactLookups[BldgVint]=$D2517)*(EnergyImpactLookups[BldgLoc]=$E2517),0))</f>
        <v>0</v>
      </c>
      <c r="R2517" cm="1">
        <f t="array" ref="R2517">INDEX(EnergyImpactLookups[AStdWBkWh],MATCH(1,(EnergyImpactLookups[Statewide Offering ID]=$B2517)*(EnergyImpactLookups[BldgType]=$C2517)*(EnergyImpactLookups[BldgVint]=$D2517)*(EnergyImpactLookups[BldgLoc]=$E2517),0))</f>
        <v>22.012799999999999</v>
      </c>
      <c r="S2517" cm="1">
        <f t="array" ref="S2517">INDEX(EnergyImpactLookups[AStdWBkW],MATCH(1,(EnergyImpactLookups[Statewide Offering ID]=$B2517)*(EnergyImpactLookups[BldgType]=$C2517)*(EnergyImpactLookups[BldgVint]=$D2517)*(EnergyImpactLookups[BldgLoc]=$E2517),0))</f>
        <v>4.5999999999999999E-2</v>
      </c>
      <c r="T2517" cm="1">
        <f t="array" ref="T2517">INDEX(EnergyImpactLookups[AStdWBtherm],MATCH(1,(EnergyImpactLookups[Statewide Offering ID]=$B2517)*(EnergyImpactLookups[BldgType]=$C2517)*(EnergyImpactLookups[BldgVint]=$D2517)*(EnergyImpactLookups[BldgLoc]=$E2517),0))</f>
        <v>0</v>
      </c>
    </row>
    <row r="2518" spans="1:20" x14ac:dyDescent="0.3">
      <c r="A2518" t="s">
        <v>95</v>
      </c>
      <c r="B2518" t="s">
        <v>205</v>
      </c>
      <c r="C2518" t="s">
        <v>130</v>
      </c>
      <c r="D2518" t="s">
        <v>752</v>
      </c>
      <c r="E2518" t="s">
        <v>105</v>
      </c>
      <c r="F2518" t="s">
        <v>129</v>
      </c>
      <c r="G2518" t="s">
        <v>231</v>
      </c>
      <c r="H2518" t="s">
        <v>232</v>
      </c>
      <c r="I2518" t="s">
        <v>65</v>
      </c>
      <c r="J2518" s="1">
        <v>44172</v>
      </c>
      <c r="K2518" t="s">
        <v>100</v>
      </c>
      <c r="L2518">
        <v>1</v>
      </c>
      <c r="O2518" cm="1">
        <f t="array" ref="O2518">INDEX(EnergyImpactLookups[APreWBkWh-EAD_style],MATCH(1,(EnergyImpactLookups[Statewide Offering ID]=$B2518)*(EnergyImpactLookups[BldgType]=$C2518)*(EnergyImpactLookups[BldgVint]=$D2518)*(EnergyImpactLookups[BldgLoc]=$E2518),0))</f>
        <v>136.18530000000001</v>
      </c>
      <c r="P2518" cm="1">
        <f t="array" ref="P2518">INDEX(EnergyImpactLookups[APreWBkW-EAD_style],MATCH(1,(EnergyImpactLookups[Statewide Offering ID]=$B2518)*(EnergyImpactLookups[BldgType]=$C2518)*(EnergyImpactLookups[BldgVint]=$D2518)*(EnergyImpactLookups[BldgLoc]=$E2518),0))</f>
        <v>0.20899999999999999</v>
      </c>
      <c r="Q2518" cm="1">
        <f t="array" ref="Q2518">INDEX(EnergyImpactLookups[APreWBtherm],MATCH(1,(EnergyImpactLookups[Statewide Offering ID]=$B2518)*(EnergyImpactLookups[BldgType]=$C2518)*(EnergyImpactLookups[BldgVint]=$D2518)*(EnergyImpactLookups[BldgLoc]=$E2518),0))</f>
        <v>0</v>
      </c>
      <c r="R2518" cm="1">
        <f t="array" ref="R2518">INDEX(EnergyImpactLookups[AStdWBkWh],MATCH(1,(EnergyImpactLookups[Statewide Offering ID]=$B2518)*(EnergyImpactLookups[BldgType]=$C2518)*(EnergyImpactLookups[BldgVint]=$D2518)*(EnergyImpactLookups[BldgLoc]=$E2518),0))</f>
        <v>118.5129</v>
      </c>
      <c r="S2518" cm="1">
        <f t="array" ref="S2518">INDEX(EnergyImpactLookups[AStdWBkW],MATCH(1,(EnergyImpactLookups[Statewide Offering ID]=$B2518)*(EnergyImpactLookups[BldgType]=$C2518)*(EnergyImpactLookups[BldgVint]=$D2518)*(EnergyImpactLookups[BldgLoc]=$E2518),0))</f>
        <v>0.1825</v>
      </c>
      <c r="T2518" cm="1">
        <f t="array" ref="T2518">INDEX(EnergyImpactLookups[AStdWBtherm],MATCH(1,(EnergyImpactLookups[Statewide Offering ID]=$B2518)*(EnergyImpactLookups[BldgType]=$C2518)*(EnergyImpactLookups[BldgVint]=$D2518)*(EnergyImpactLookups[BldgLoc]=$E2518),0))</f>
        <v>0</v>
      </c>
    </row>
    <row r="2519" spans="1:20" x14ac:dyDescent="0.3">
      <c r="A2519" t="s">
        <v>95</v>
      </c>
      <c r="B2519" t="s">
        <v>205</v>
      </c>
      <c r="C2519" t="s">
        <v>130</v>
      </c>
      <c r="D2519" t="s">
        <v>752</v>
      </c>
      <c r="E2519" t="s">
        <v>106</v>
      </c>
      <c r="F2519" t="s">
        <v>129</v>
      </c>
      <c r="G2519" t="s">
        <v>231</v>
      </c>
      <c r="H2519" t="s">
        <v>232</v>
      </c>
      <c r="I2519" t="s">
        <v>65</v>
      </c>
      <c r="J2519" s="1">
        <v>44172</v>
      </c>
      <c r="K2519" t="s">
        <v>100</v>
      </c>
      <c r="L2519">
        <v>1</v>
      </c>
      <c r="O2519" cm="1">
        <f t="array" ref="O2519">INDEX(EnergyImpactLookups[APreWBkWh-EAD_style],MATCH(1,(EnergyImpactLookups[Statewide Offering ID]=$B2519)*(EnergyImpactLookups[BldgType]=$C2519)*(EnergyImpactLookups[BldgVint]=$D2519)*(EnergyImpactLookups[BldgLoc]=$E2519),0))</f>
        <v>23.826499999999999</v>
      </c>
      <c r="P2519" cm="1">
        <f t="array" ref="P2519">INDEX(EnergyImpactLookups[APreWBkW-EAD_style],MATCH(1,(EnergyImpactLookups[Statewide Offering ID]=$B2519)*(EnergyImpactLookups[BldgType]=$C2519)*(EnergyImpactLookups[BldgVint]=$D2519)*(EnergyImpactLookups[BldgLoc]=$E2519),0))</f>
        <v>2.3099999999999999E-2</v>
      </c>
      <c r="Q2519" cm="1">
        <f t="array" ref="Q2519">INDEX(EnergyImpactLookups[APreWBtherm],MATCH(1,(EnergyImpactLookups[Statewide Offering ID]=$B2519)*(EnergyImpactLookups[BldgType]=$C2519)*(EnergyImpactLookups[BldgVint]=$D2519)*(EnergyImpactLookups[BldgLoc]=$E2519),0))</f>
        <v>0</v>
      </c>
      <c r="R2519" cm="1">
        <f t="array" ref="R2519">INDEX(EnergyImpactLookups[AStdWBkWh],MATCH(1,(EnergyImpactLookups[Statewide Offering ID]=$B2519)*(EnergyImpactLookups[BldgType]=$C2519)*(EnergyImpactLookups[BldgVint]=$D2519)*(EnergyImpactLookups[BldgLoc]=$E2519),0))</f>
        <v>20.212800000000001</v>
      </c>
      <c r="S2519" cm="1">
        <f t="array" ref="S2519">INDEX(EnergyImpactLookups[AStdWBkW],MATCH(1,(EnergyImpactLookups[Statewide Offering ID]=$B2519)*(EnergyImpactLookups[BldgType]=$C2519)*(EnergyImpactLookups[BldgVint]=$D2519)*(EnergyImpactLookups[BldgLoc]=$E2519),0))</f>
        <v>2.0199999999999999E-2</v>
      </c>
      <c r="T2519" cm="1">
        <f t="array" ref="T2519">INDEX(EnergyImpactLookups[AStdWBtherm],MATCH(1,(EnergyImpactLookups[Statewide Offering ID]=$B2519)*(EnergyImpactLookups[BldgType]=$C2519)*(EnergyImpactLookups[BldgVint]=$D2519)*(EnergyImpactLookups[BldgLoc]=$E2519),0))</f>
        <v>0</v>
      </c>
    </row>
    <row r="2520" spans="1:20" x14ac:dyDescent="0.3">
      <c r="A2520" t="s">
        <v>95</v>
      </c>
      <c r="B2520" t="s">
        <v>205</v>
      </c>
      <c r="C2520" t="s">
        <v>130</v>
      </c>
      <c r="D2520" t="s">
        <v>752</v>
      </c>
      <c r="E2520" t="s">
        <v>107</v>
      </c>
      <c r="F2520" t="s">
        <v>129</v>
      </c>
      <c r="G2520" t="s">
        <v>231</v>
      </c>
      <c r="H2520" t="s">
        <v>232</v>
      </c>
      <c r="I2520" t="s">
        <v>65</v>
      </c>
      <c r="J2520" s="1">
        <v>44172</v>
      </c>
      <c r="K2520" t="s">
        <v>100</v>
      </c>
      <c r="L2520">
        <v>1</v>
      </c>
      <c r="O2520" cm="1">
        <f t="array" ref="O2520">INDEX(EnergyImpactLookups[APreWBkWh-EAD_style],MATCH(1,(EnergyImpactLookups[Statewide Offering ID]=$B2520)*(EnergyImpactLookups[BldgType]=$C2520)*(EnergyImpactLookups[BldgVint]=$D2520)*(EnergyImpactLookups[BldgLoc]=$E2520),0))</f>
        <v>72.457999999999998</v>
      </c>
      <c r="P2520" cm="1">
        <f t="array" ref="P2520">INDEX(EnergyImpactLookups[APreWBkW-EAD_style],MATCH(1,(EnergyImpactLookups[Statewide Offering ID]=$B2520)*(EnergyImpactLookups[BldgType]=$C2520)*(EnergyImpactLookups[BldgVint]=$D2520)*(EnergyImpactLookups[BldgLoc]=$E2520),0))</f>
        <v>8.8800000000000004E-2</v>
      </c>
      <c r="Q2520" cm="1">
        <f t="array" ref="Q2520">INDEX(EnergyImpactLookups[APreWBtherm],MATCH(1,(EnergyImpactLookups[Statewide Offering ID]=$B2520)*(EnergyImpactLookups[BldgType]=$C2520)*(EnergyImpactLookups[BldgVint]=$D2520)*(EnergyImpactLookups[BldgLoc]=$E2520),0))</f>
        <v>0</v>
      </c>
      <c r="R2520" cm="1">
        <f t="array" ref="R2520">INDEX(EnergyImpactLookups[AStdWBkWh],MATCH(1,(EnergyImpactLookups[Statewide Offering ID]=$B2520)*(EnergyImpactLookups[BldgType]=$C2520)*(EnergyImpactLookups[BldgVint]=$D2520)*(EnergyImpactLookups[BldgLoc]=$E2520),0))</f>
        <v>62.919800000000002</v>
      </c>
      <c r="S2520" cm="1">
        <f t="array" ref="S2520">INDEX(EnergyImpactLookups[AStdWBkW],MATCH(1,(EnergyImpactLookups[Statewide Offering ID]=$B2520)*(EnergyImpactLookups[BldgType]=$C2520)*(EnergyImpactLookups[BldgVint]=$D2520)*(EnergyImpactLookups[BldgLoc]=$E2520),0))</f>
        <v>7.7499999999999999E-2</v>
      </c>
      <c r="T2520" cm="1">
        <f t="array" ref="T2520">INDEX(EnergyImpactLookups[AStdWBtherm],MATCH(1,(EnergyImpactLookups[Statewide Offering ID]=$B2520)*(EnergyImpactLookups[BldgType]=$C2520)*(EnergyImpactLookups[BldgVint]=$D2520)*(EnergyImpactLookups[BldgLoc]=$E2520),0))</f>
        <v>0</v>
      </c>
    </row>
    <row r="2521" spans="1:20" x14ac:dyDescent="0.3">
      <c r="A2521" t="s">
        <v>95</v>
      </c>
      <c r="B2521" t="s">
        <v>205</v>
      </c>
      <c r="C2521" t="s">
        <v>130</v>
      </c>
      <c r="D2521" t="s">
        <v>752</v>
      </c>
      <c r="E2521" t="s">
        <v>109</v>
      </c>
      <c r="F2521" t="s">
        <v>129</v>
      </c>
      <c r="G2521" t="s">
        <v>231</v>
      </c>
      <c r="H2521" t="s">
        <v>232</v>
      </c>
      <c r="I2521" t="s">
        <v>65</v>
      </c>
      <c r="J2521" s="1">
        <v>44172</v>
      </c>
      <c r="K2521" t="s">
        <v>100</v>
      </c>
      <c r="L2521">
        <v>1</v>
      </c>
      <c r="O2521" cm="1">
        <f t="array" ref="O2521">INDEX(EnergyImpactLookups[APreWBkWh-EAD_style],MATCH(1,(EnergyImpactLookups[Statewide Offering ID]=$B2521)*(EnergyImpactLookups[BldgType]=$C2521)*(EnergyImpactLookups[BldgVint]=$D2521)*(EnergyImpactLookups[BldgLoc]=$E2521),0))</f>
        <v>131.7783</v>
      </c>
      <c r="P2521" cm="1">
        <f t="array" ref="P2521">INDEX(EnergyImpactLookups[APreWBkW-EAD_style],MATCH(1,(EnergyImpactLookups[Statewide Offering ID]=$B2521)*(EnergyImpactLookups[BldgType]=$C2521)*(EnergyImpactLookups[BldgVint]=$D2521)*(EnergyImpactLookups[BldgLoc]=$E2521),0))</f>
        <v>0.1207</v>
      </c>
      <c r="Q2521" cm="1">
        <f t="array" ref="Q2521">INDEX(EnergyImpactLookups[APreWBtherm],MATCH(1,(EnergyImpactLookups[Statewide Offering ID]=$B2521)*(EnergyImpactLookups[BldgType]=$C2521)*(EnergyImpactLookups[BldgVint]=$D2521)*(EnergyImpactLookups[BldgLoc]=$E2521),0))</f>
        <v>0</v>
      </c>
      <c r="R2521" cm="1">
        <f t="array" ref="R2521">INDEX(EnergyImpactLookups[AStdWBkWh],MATCH(1,(EnergyImpactLookups[Statewide Offering ID]=$B2521)*(EnergyImpactLookups[BldgType]=$C2521)*(EnergyImpactLookups[BldgVint]=$D2521)*(EnergyImpactLookups[BldgLoc]=$E2521),0))</f>
        <v>114.6048</v>
      </c>
      <c r="S2521" cm="1">
        <f t="array" ref="S2521">INDEX(EnergyImpactLookups[AStdWBkW],MATCH(1,(EnergyImpactLookups[Statewide Offering ID]=$B2521)*(EnergyImpactLookups[BldgType]=$C2521)*(EnergyImpactLookups[BldgVint]=$D2521)*(EnergyImpactLookups[BldgLoc]=$E2521),0))</f>
        <v>0.10539999999999999</v>
      </c>
      <c r="T2521" cm="1">
        <f t="array" ref="T2521">INDEX(EnergyImpactLookups[AStdWBtherm],MATCH(1,(EnergyImpactLookups[Statewide Offering ID]=$B2521)*(EnergyImpactLookups[BldgType]=$C2521)*(EnergyImpactLookups[BldgVint]=$D2521)*(EnergyImpactLookups[BldgLoc]=$E2521),0))</f>
        <v>0</v>
      </c>
    </row>
    <row r="2522" spans="1:20" x14ac:dyDescent="0.3">
      <c r="A2522" t="s">
        <v>95</v>
      </c>
      <c r="B2522" t="s">
        <v>205</v>
      </c>
      <c r="C2522" t="s">
        <v>130</v>
      </c>
      <c r="D2522" t="s">
        <v>752</v>
      </c>
      <c r="E2522" t="s">
        <v>111</v>
      </c>
      <c r="F2522" t="s">
        <v>129</v>
      </c>
      <c r="G2522" t="s">
        <v>231</v>
      </c>
      <c r="H2522" t="s">
        <v>232</v>
      </c>
      <c r="I2522" t="s">
        <v>65</v>
      </c>
      <c r="J2522" s="1">
        <v>44172</v>
      </c>
      <c r="K2522" t="s">
        <v>100</v>
      </c>
      <c r="L2522">
        <v>1</v>
      </c>
      <c r="O2522" cm="1">
        <f t="array" ref="O2522">INDEX(EnergyImpactLookups[APreWBkWh-EAD_style],MATCH(1,(EnergyImpactLookups[Statewide Offering ID]=$B2522)*(EnergyImpactLookups[BldgType]=$C2522)*(EnergyImpactLookups[BldgVint]=$D2522)*(EnergyImpactLookups[BldgLoc]=$E2522),0))</f>
        <v>224.1183</v>
      </c>
      <c r="P2522" cm="1">
        <f t="array" ref="P2522">INDEX(EnergyImpactLookups[APreWBkW-EAD_style],MATCH(1,(EnergyImpactLookups[Statewide Offering ID]=$B2522)*(EnergyImpactLookups[BldgType]=$C2522)*(EnergyImpactLookups[BldgVint]=$D2522)*(EnergyImpactLookups[BldgLoc]=$E2522),0))</f>
        <v>0.16650000000000001</v>
      </c>
      <c r="Q2522" cm="1">
        <f t="array" ref="Q2522">INDEX(EnergyImpactLookups[APreWBtherm],MATCH(1,(EnergyImpactLookups[Statewide Offering ID]=$B2522)*(EnergyImpactLookups[BldgType]=$C2522)*(EnergyImpactLookups[BldgVint]=$D2522)*(EnergyImpactLookups[BldgLoc]=$E2522),0))</f>
        <v>0</v>
      </c>
      <c r="R2522" cm="1">
        <f t="array" ref="R2522">INDEX(EnergyImpactLookups[AStdWBkWh],MATCH(1,(EnergyImpactLookups[Statewide Offering ID]=$B2522)*(EnergyImpactLookups[BldgType]=$C2522)*(EnergyImpactLookups[BldgVint]=$D2522)*(EnergyImpactLookups[BldgLoc]=$E2522),0))</f>
        <v>195.3579</v>
      </c>
      <c r="S2522" cm="1">
        <f t="array" ref="S2522">INDEX(EnergyImpactLookups[AStdWBkW],MATCH(1,(EnergyImpactLookups[Statewide Offering ID]=$B2522)*(EnergyImpactLookups[BldgType]=$C2522)*(EnergyImpactLookups[BldgVint]=$D2522)*(EnergyImpactLookups[BldgLoc]=$E2522),0))</f>
        <v>0.1454</v>
      </c>
      <c r="T2522" cm="1">
        <f t="array" ref="T2522">INDEX(EnergyImpactLookups[AStdWBtherm],MATCH(1,(EnergyImpactLookups[Statewide Offering ID]=$B2522)*(EnergyImpactLookups[BldgType]=$C2522)*(EnergyImpactLookups[BldgVint]=$D2522)*(EnergyImpactLookups[BldgLoc]=$E2522),0))</f>
        <v>0</v>
      </c>
    </row>
    <row r="2523" spans="1:20" x14ac:dyDescent="0.3">
      <c r="A2523" t="s">
        <v>95</v>
      </c>
      <c r="B2523" t="s">
        <v>205</v>
      </c>
      <c r="C2523" t="s">
        <v>130</v>
      </c>
      <c r="D2523" t="s">
        <v>752</v>
      </c>
      <c r="E2523" t="s">
        <v>112</v>
      </c>
      <c r="F2523" t="s">
        <v>129</v>
      </c>
      <c r="G2523" t="s">
        <v>231</v>
      </c>
      <c r="H2523" t="s">
        <v>232</v>
      </c>
      <c r="I2523" t="s">
        <v>65</v>
      </c>
      <c r="J2523" s="1">
        <v>44172</v>
      </c>
      <c r="K2523" t="s">
        <v>100</v>
      </c>
      <c r="L2523">
        <v>1</v>
      </c>
      <c r="O2523" cm="1">
        <f t="array" ref="O2523">INDEX(EnergyImpactLookups[APreWBkWh-EAD_style],MATCH(1,(EnergyImpactLookups[Statewide Offering ID]=$B2523)*(EnergyImpactLookups[BldgType]=$C2523)*(EnergyImpactLookups[BldgVint]=$D2523)*(EnergyImpactLookups[BldgLoc]=$E2523),0))</f>
        <v>202.17830000000001</v>
      </c>
      <c r="P2523" cm="1">
        <f t="array" ref="P2523">INDEX(EnergyImpactLookups[APreWBkW-EAD_style],MATCH(1,(EnergyImpactLookups[Statewide Offering ID]=$B2523)*(EnergyImpactLookups[BldgType]=$C2523)*(EnergyImpactLookups[BldgVint]=$D2523)*(EnergyImpactLookups[BldgLoc]=$E2523),0))</f>
        <v>0.19919999999999999</v>
      </c>
      <c r="Q2523" cm="1">
        <f t="array" ref="Q2523">INDEX(EnergyImpactLookups[APreWBtherm],MATCH(1,(EnergyImpactLookups[Statewide Offering ID]=$B2523)*(EnergyImpactLookups[BldgType]=$C2523)*(EnergyImpactLookups[BldgVint]=$D2523)*(EnergyImpactLookups[BldgLoc]=$E2523),0))</f>
        <v>0</v>
      </c>
      <c r="R2523" cm="1">
        <f t="array" ref="R2523">INDEX(EnergyImpactLookups[AStdWBkWh],MATCH(1,(EnergyImpactLookups[Statewide Offering ID]=$B2523)*(EnergyImpactLookups[BldgType]=$C2523)*(EnergyImpactLookups[BldgVint]=$D2523)*(EnergyImpactLookups[BldgLoc]=$E2523),0))</f>
        <v>175.95689999999999</v>
      </c>
      <c r="S2523" cm="1">
        <f t="array" ref="S2523">INDEX(EnergyImpactLookups[AStdWBkW],MATCH(1,(EnergyImpactLookups[Statewide Offering ID]=$B2523)*(EnergyImpactLookups[BldgType]=$C2523)*(EnergyImpactLookups[BldgVint]=$D2523)*(EnergyImpactLookups[BldgLoc]=$E2523),0))</f>
        <v>0.17399999999999999</v>
      </c>
      <c r="T2523" cm="1">
        <f t="array" ref="T2523">INDEX(EnergyImpactLookups[AStdWBtherm],MATCH(1,(EnergyImpactLookups[Statewide Offering ID]=$B2523)*(EnergyImpactLookups[BldgType]=$C2523)*(EnergyImpactLookups[BldgVint]=$D2523)*(EnergyImpactLookups[BldgLoc]=$E2523),0))</f>
        <v>0</v>
      </c>
    </row>
    <row r="2524" spans="1:20" x14ac:dyDescent="0.3">
      <c r="A2524" t="s">
        <v>95</v>
      </c>
      <c r="B2524" t="s">
        <v>205</v>
      </c>
      <c r="C2524" t="s">
        <v>130</v>
      </c>
      <c r="D2524" t="s">
        <v>752</v>
      </c>
      <c r="E2524" t="s">
        <v>113</v>
      </c>
      <c r="F2524" t="s">
        <v>129</v>
      </c>
      <c r="G2524" t="s">
        <v>231</v>
      </c>
      <c r="H2524" t="s">
        <v>232</v>
      </c>
      <c r="I2524" t="s">
        <v>65</v>
      </c>
      <c r="J2524" s="1">
        <v>44172</v>
      </c>
      <c r="K2524" t="s">
        <v>100</v>
      </c>
      <c r="L2524">
        <v>1</v>
      </c>
      <c r="O2524" cm="1">
        <f t="array" ref="O2524">INDEX(EnergyImpactLookups[APreWBkWh-EAD_style],MATCH(1,(EnergyImpactLookups[Statewide Offering ID]=$B2524)*(EnergyImpactLookups[BldgType]=$C2524)*(EnergyImpactLookups[BldgVint]=$D2524)*(EnergyImpactLookups[BldgLoc]=$E2524),0))</f>
        <v>200.59010000000001</v>
      </c>
      <c r="P2524" cm="1">
        <f t="array" ref="P2524">INDEX(EnergyImpactLookups[APreWBkW-EAD_style],MATCH(1,(EnergyImpactLookups[Statewide Offering ID]=$B2524)*(EnergyImpactLookups[BldgType]=$C2524)*(EnergyImpactLookups[BldgVint]=$D2524)*(EnergyImpactLookups[BldgLoc]=$E2524),0))</f>
        <v>0.1928</v>
      </c>
      <c r="Q2524" cm="1">
        <f t="array" ref="Q2524">INDEX(EnergyImpactLookups[APreWBtherm],MATCH(1,(EnergyImpactLookups[Statewide Offering ID]=$B2524)*(EnergyImpactLookups[BldgType]=$C2524)*(EnergyImpactLookups[BldgVint]=$D2524)*(EnergyImpactLookups[BldgLoc]=$E2524),0))</f>
        <v>0</v>
      </c>
      <c r="R2524" cm="1">
        <f t="array" ref="R2524">INDEX(EnergyImpactLookups[AStdWBkWh],MATCH(1,(EnergyImpactLookups[Statewide Offering ID]=$B2524)*(EnergyImpactLookups[BldgType]=$C2524)*(EnergyImpactLookups[BldgVint]=$D2524)*(EnergyImpactLookups[BldgLoc]=$E2524),0))</f>
        <v>174.6885</v>
      </c>
      <c r="S2524" cm="1">
        <f t="array" ref="S2524">INDEX(EnergyImpactLookups[AStdWBkW],MATCH(1,(EnergyImpactLookups[Statewide Offering ID]=$B2524)*(EnergyImpactLookups[BldgType]=$C2524)*(EnergyImpactLookups[BldgVint]=$D2524)*(EnergyImpactLookups[BldgLoc]=$E2524),0))</f>
        <v>0.16839999999999999</v>
      </c>
      <c r="T2524" cm="1">
        <f t="array" ref="T2524">INDEX(EnergyImpactLookups[AStdWBtherm],MATCH(1,(EnergyImpactLookups[Statewide Offering ID]=$B2524)*(EnergyImpactLookups[BldgType]=$C2524)*(EnergyImpactLookups[BldgVint]=$D2524)*(EnergyImpactLookups[BldgLoc]=$E2524),0))</f>
        <v>0</v>
      </c>
    </row>
    <row r="2525" spans="1:20" x14ac:dyDescent="0.3">
      <c r="A2525" t="s">
        <v>95</v>
      </c>
      <c r="B2525" t="s">
        <v>205</v>
      </c>
      <c r="C2525" t="s">
        <v>130</v>
      </c>
      <c r="D2525" t="s">
        <v>752</v>
      </c>
      <c r="E2525" t="s">
        <v>114</v>
      </c>
      <c r="F2525" t="s">
        <v>129</v>
      </c>
      <c r="G2525" t="s">
        <v>231</v>
      </c>
      <c r="H2525" t="s">
        <v>232</v>
      </c>
      <c r="I2525" t="s">
        <v>65</v>
      </c>
      <c r="J2525" s="1">
        <v>44172</v>
      </c>
      <c r="K2525" t="s">
        <v>100</v>
      </c>
      <c r="L2525">
        <v>1</v>
      </c>
      <c r="O2525" cm="1">
        <f t="array" ref="O2525">INDEX(EnergyImpactLookups[APreWBkWh-EAD_style],MATCH(1,(EnergyImpactLookups[Statewide Offering ID]=$B2525)*(EnergyImpactLookups[BldgType]=$C2525)*(EnergyImpactLookups[BldgVint]=$D2525)*(EnergyImpactLookups[BldgLoc]=$E2525),0))</f>
        <v>347.37049999999999</v>
      </c>
      <c r="P2525" cm="1">
        <f t="array" ref="P2525">INDEX(EnergyImpactLookups[APreWBkW-EAD_style],MATCH(1,(EnergyImpactLookups[Statewide Offering ID]=$B2525)*(EnergyImpactLookups[BldgType]=$C2525)*(EnergyImpactLookups[BldgVint]=$D2525)*(EnergyImpactLookups[BldgLoc]=$E2525),0))</f>
        <v>0.30380000000000001</v>
      </c>
      <c r="Q2525" cm="1">
        <f t="array" ref="Q2525">INDEX(EnergyImpactLookups[APreWBtherm],MATCH(1,(EnergyImpactLookups[Statewide Offering ID]=$B2525)*(EnergyImpactLookups[BldgType]=$C2525)*(EnergyImpactLookups[BldgVint]=$D2525)*(EnergyImpactLookups[BldgLoc]=$E2525),0))</f>
        <v>0</v>
      </c>
      <c r="R2525" cm="1">
        <f t="array" ref="R2525">INDEX(EnergyImpactLookups[AStdWBkWh],MATCH(1,(EnergyImpactLookups[Statewide Offering ID]=$B2525)*(EnergyImpactLookups[BldgType]=$C2525)*(EnergyImpactLookups[BldgVint]=$D2525)*(EnergyImpactLookups[BldgLoc]=$E2525),0))</f>
        <v>302.22609999999997</v>
      </c>
      <c r="S2525" cm="1">
        <f t="array" ref="S2525">INDEX(EnergyImpactLookups[AStdWBkW],MATCH(1,(EnergyImpactLookups[Statewide Offering ID]=$B2525)*(EnergyImpactLookups[BldgType]=$C2525)*(EnergyImpactLookups[BldgVint]=$D2525)*(EnergyImpactLookups[BldgLoc]=$E2525),0))</f>
        <v>0.26529999999999998</v>
      </c>
      <c r="T2525" cm="1">
        <f t="array" ref="T2525">INDEX(EnergyImpactLookups[AStdWBtherm],MATCH(1,(EnergyImpactLookups[Statewide Offering ID]=$B2525)*(EnergyImpactLookups[BldgType]=$C2525)*(EnergyImpactLookups[BldgVint]=$D2525)*(EnergyImpactLookups[BldgLoc]=$E2525),0))</f>
        <v>0</v>
      </c>
    </row>
    <row r="2526" spans="1:20" x14ac:dyDescent="0.3">
      <c r="A2526" t="s">
        <v>95</v>
      </c>
      <c r="B2526" t="s">
        <v>205</v>
      </c>
      <c r="C2526" t="s">
        <v>130</v>
      </c>
      <c r="D2526" t="s">
        <v>752</v>
      </c>
      <c r="E2526" t="s">
        <v>115</v>
      </c>
      <c r="F2526" t="s">
        <v>129</v>
      </c>
      <c r="G2526" t="s">
        <v>231</v>
      </c>
      <c r="H2526" t="s">
        <v>232</v>
      </c>
      <c r="I2526" t="s">
        <v>65</v>
      </c>
      <c r="J2526" s="1">
        <v>44172</v>
      </c>
      <c r="K2526" t="s">
        <v>100</v>
      </c>
      <c r="L2526">
        <v>1</v>
      </c>
      <c r="O2526" cm="1">
        <f t="array" ref="O2526">INDEX(EnergyImpactLookups[APreWBkWh-EAD_style],MATCH(1,(EnergyImpactLookups[Statewide Offering ID]=$B2526)*(EnergyImpactLookups[BldgType]=$C2526)*(EnergyImpactLookups[BldgVint]=$D2526)*(EnergyImpactLookups[BldgLoc]=$E2526),0))</f>
        <v>198.482</v>
      </c>
      <c r="P2526" cm="1">
        <f t="array" ref="P2526">INDEX(EnergyImpactLookups[APreWBkW-EAD_style],MATCH(1,(EnergyImpactLookups[Statewide Offering ID]=$B2526)*(EnergyImpactLookups[BldgType]=$C2526)*(EnergyImpactLookups[BldgVint]=$D2526)*(EnergyImpactLookups[BldgLoc]=$E2526),0))</f>
        <v>0.25440000000000002</v>
      </c>
      <c r="Q2526" cm="1">
        <f t="array" ref="Q2526">INDEX(EnergyImpactLookups[APreWBtherm],MATCH(1,(EnergyImpactLookups[Statewide Offering ID]=$B2526)*(EnergyImpactLookups[BldgType]=$C2526)*(EnergyImpactLookups[BldgVint]=$D2526)*(EnergyImpactLookups[BldgLoc]=$E2526),0))</f>
        <v>0</v>
      </c>
      <c r="R2526" cm="1">
        <f t="array" ref="R2526">INDEX(EnergyImpactLookups[AStdWBkWh],MATCH(1,(EnergyImpactLookups[Statewide Offering ID]=$B2526)*(EnergyImpactLookups[BldgType]=$C2526)*(EnergyImpactLookups[BldgVint]=$D2526)*(EnergyImpactLookups[BldgLoc]=$E2526),0))</f>
        <v>172.5155</v>
      </c>
      <c r="S2526" cm="1">
        <f t="array" ref="S2526">INDEX(EnergyImpactLookups[AStdWBkW],MATCH(1,(EnergyImpactLookups[Statewide Offering ID]=$B2526)*(EnergyImpactLookups[BldgType]=$C2526)*(EnergyImpactLookups[BldgVint]=$D2526)*(EnergyImpactLookups[BldgLoc]=$E2526),0))</f>
        <v>0.22220000000000001</v>
      </c>
      <c r="T2526" cm="1">
        <f t="array" ref="T2526">INDEX(EnergyImpactLookups[AStdWBtherm],MATCH(1,(EnergyImpactLookups[Statewide Offering ID]=$B2526)*(EnergyImpactLookups[BldgType]=$C2526)*(EnergyImpactLookups[BldgVint]=$D2526)*(EnergyImpactLookups[BldgLoc]=$E2526),0))</f>
        <v>0</v>
      </c>
    </row>
    <row r="2527" spans="1:20" x14ac:dyDescent="0.3">
      <c r="A2527" t="s">
        <v>95</v>
      </c>
      <c r="B2527" t="s">
        <v>205</v>
      </c>
      <c r="C2527" t="s">
        <v>130</v>
      </c>
      <c r="D2527" t="s">
        <v>752</v>
      </c>
      <c r="E2527" t="s">
        <v>116</v>
      </c>
      <c r="F2527" t="s">
        <v>129</v>
      </c>
      <c r="G2527" t="s">
        <v>231</v>
      </c>
      <c r="H2527" t="s">
        <v>232</v>
      </c>
      <c r="I2527" t="s">
        <v>65</v>
      </c>
      <c r="J2527" s="1">
        <v>44172</v>
      </c>
      <c r="K2527" t="s">
        <v>100</v>
      </c>
      <c r="L2527">
        <v>1</v>
      </c>
      <c r="O2527" cm="1">
        <f t="array" ref="O2527">INDEX(EnergyImpactLookups[APreWBkWh-EAD_style],MATCH(1,(EnergyImpactLookups[Statewide Offering ID]=$B2527)*(EnergyImpactLookups[BldgType]=$C2527)*(EnergyImpactLookups[BldgVint]=$D2527)*(EnergyImpactLookups[BldgLoc]=$E2527),0))</f>
        <v>369.14089999999999</v>
      </c>
      <c r="P2527" cm="1">
        <f t="array" ref="P2527">INDEX(EnergyImpactLookups[APreWBkW-EAD_style],MATCH(1,(EnergyImpactLookups[Statewide Offering ID]=$B2527)*(EnergyImpactLookups[BldgType]=$C2527)*(EnergyImpactLookups[BldgVint]=$D2527)*(EnergyImpactLookups[BldgLoc]=$E2527),0))</f>
        <v>0.2777</v>
      </c>
      <c r="Q2527" cm="1">
        <f t="array" ref="Q2527">INDEX(EnergyImpactLookups[APreWBtherm],MATCH(1,(EnergyImpactLookups[Statewide Offering ID]=$B2527)*(EnergyImpactLookups[BldgType]=$C2527)*(EnergyImpactLookups[BldgVint]=$D2527)*(EnergyImpactLookups[BldgLoc]=$E2527),0))</f>
        <v>0</v>
      </c>
      <c r="R2527" cm="1">
        <f t="array" ref="R2527">INDEX(EnergyImpactLookups[AStdWBkWh],MATCH(1,(EnergyImpactLookups[Statewide Offering ID]=$B2527)*(EnergyImpactLookups[BldgType]=$C2527)*(EnergyImpactLookups[BldgVint]=$D2527)*(EnergyImpactLookups[BldgLoc]=$E2527),0))</f>
        <v>321.5181</v>
      </c>
      <c r="S2527" cm="1">
        <f t="array" ref="S2527">INDEX(EnergyImpactLookups[AStdWBkW],MATCH(1,(EnergyImpactLookups[Statewide Offering ID]=$B2527)*(EnergyImpactLookups[BldgType]=$C2527)*(EnergyImpactLookups[BldgVint]=$D2527)*(EnergyImpactLookups[BldgLoc]=$E2527),0))</f>
        <v>0.24249999999999999</v>
      </c>
      <c r="T2527" cm="1">
        <f t="array" ref="T2527">INDEX(EnergyImpactLookups[AStdWBtherm],MATCH(1,(EnergyImpactLookups[Statewide Offering ID]=$B2527)*(EnergyImpactLookups[BldgType]=$C2527)*(EnergyImpactLookups[BldgVint]=$D2527)*(EnergyImpactLookups[BldgLoc]=$E2527),0))</f>
        <v>0</v>
      </c>
    </row>
    <row r="2528" spans="1:20" x14ac:dyDescent="0.3">
      <c r="A2528" t="s">
        <v>95</v>
      </c>
      <c r="B2528" t="s">
        <v>205</v>
      </c>
      <c r="C2528" t="s">
        <v>130</v>
      </c>
      <c r="D2528" t="s">
        <v>752</v>
      </c>
      <c r="E2528" t="s">
        <v>117</v>
      </c>
      <c r="F2528" t="s">
        <v>129</v>
      </c>
      <c r="G2528" t="s">
        <v>231</v>
      </c>
      <c r="H2528" t="s">
        <v>232</v>
      </c>
      <c r="I2528" t="s">
        <v>65</v>
      </c>
      <c r="J2528" s="1">
        <v>44172</v>
      </c>
      <c r="K2528" t="s">
        <v>100</v>
      </c>
      <c r="L2528">
        <v>1</v>
      </c>
      <c r="O2528" cm="1">
        <f t="array" ref="O2528">INDEX(EnergyImpactLookups[APreWBkWh-EAD_style],MATCH(1,(EnergyImpactLookups[Statewide Offering ID]=$B2528)*(EnergyImpactLookups[BldgType]=$C2528)*(EnergyImpactLookups[BldgVint]=$D2528)*(EnergyImpactLookups[BldgLoc]=$E2528),0))</f>
        <v>414.14330000000001</v>
      </c>
      <c r="P2528" cm="1">
        <f t="array" ref="P2528">INDEX(EnergyImpactLookups[APreWBkW-EAD_style],MATCH(1,(EnergyImpactLookups[Statewide Offering ID]=$B2528)*(EnergyImpactLookups[BldgType]=$C2528)*(EnergyImpactLookups[BldgVint]=$D2528)*(EnergyImpactLookups[BldgLoc]=$E2528),0))</f>
        <v>0.28060000000000002</v>
      </c>
      <c r="Q2528" cm="1">
        <f t="array" ref="Q2528">INDEX(EnergyImpactLookups[APreWBtherm],MATCH(1,(EnergyImpactLookups[Statewide Offering ID]=$B2528)*(EnergyImpactLookups[BldgType]=$C2528)*(EnergyImpactLookups[BldgVint]=$D2528)*(EnergyImpactLookups[BldgLoc]=$E2528),0))</f>
        <v>0</v>
      </c>
      <c r="R2528" cm="1">
        <f t="array" ref="R2528">INDEX(EnergyImpactLookups[AStdWBkWh],MATCH(1,(EnergyImpactLookups[Statewide Offering ID]=$B2528)*(EnergyImpactLookups[BldgType]=$C2528)*(EnergyImpactLookups[BldgVint]=$D2528)*(EnergyImpactLookups[BldgLoc]=$E2528),0))</f>
        <v>360.43509999999998</v>
      </c>
      <c r="S2528" cm="1">
        <f t="array" ref="S2528">INDEX(EnergyImpactLookups[AStdWBkW],MATCH(1,(EnergyImpactLookups[Statewide Offering ID]=$B2528)*(EnergyImpactLookups[BldgType]=$C2528)*(EnergyImpactLookups[BldgVint]=$D2528)*(EnergyImpactLookups[BldgLoc]=$E2528),0))</f>
        <v>0.245</v>
      </c>
      <c r="T2528" cm="1">
        <f t="array" ref="T2528">INDEX(EnergyImpactLookups[AStdWBtherm],MATCH(1,(EnergyImpactLookups[Statewide Offering ID]=$B2528)*(EnergyImpactLookups[BldgType]=$C2528)*(EnergyImpactLookups[BldgVint]=$D2528)*(EnergyImpactLookups[BldgLoc]=$E2528),0))</f>
        <v>0</v>
      </c>
    </row>
    <row r="2529" spans="1:20" x14ac:dyDescent="0.3">
      <c r="A2529" t="s">
        <v>95</v>
      </c>
      <c r="B2529" t="s">
        <v>205</v>
      </c>
      <c r="C2529" t="s">
        <v>130</v>
      </c>
      <c r="D2529" t="s">
        <v>752</v>
      </c>
      <c r="E2529" t="s">
        <v>118</v>
      </c>
      <c r="F2529" t="s">
        <v>129</v>
      </c>
      <c r="G2529" t="s">
        <v>231</v>
      </c>
      <c r="H2529" t="s">
        <v>232</v>
      </c>
      <c r="I2529" t="s">
        <v>65</v>
      </c>
      <c r="J2529" s="1">
        <v>44172</v>
      </c>
      <c r="K2529" t="s">
        <v>100</v>
      </c>
      <c r="L2529">
        <v>1</v>
      </c>
      <c r="O2529" cm="1">
        <f t="array" ref="O2529">INDEX(EnergyImpactLookups[APreWBkWh-EAD_style],MATCH(1,(EnergyImpactLookups[Statewide Offering ID]=$B2529)*(EnergyImpactLookups[BldgType]=$C2529)*(EnergyImpactLookups[BldgVint]=$D2529)*(EnergyImpactLookups[BldgLoc]=$E2529),0))</f>
        <v>479.6515</v>
      </c>
      <c r="P2529" cm="1">
        <f t="array" ref="P2529">INDEX(EnergyImpactLookups[APreWBkW-EAD_style],MATCH(1,(EnergyImpactLookups[Statewide Offering ID]=$B2529)*(EnergyImpactLookups[BldgType]=$C2529)*(EnergyImpactLookups[BldgVint]=$D2529)*(EnergyImpactLookups[BldgLoc]=$E2529),0))</f>
        <v>0.27760000000000001</v>
      </c>
      <c r="Q2529" cm="1">
        <f t="array" ref="Q2529">INDEX(EnergyImpactLookups[APreWBtherm],MATCH(1,(EnergyImpactLookups[Statewide Offering ID]=$B2529)*(EnergyImpactLookups[BldgType]=$C2529)*(EnergyImpactLookups[BldgVint]=$D2529)*(EnergyImpactLookups[BldgLoc]=$E2529),0))</f>
        <v>0</v>
      </c>
      <c r="R2529" cm="1">
        <f t="array" ref="R2529">INDEX(EnergyImpactLookups[AStdWBkWh],MATCH(1,(EnergyImpactLookups[Statewide Offering ID]=$B2529)*(EnergyImpactLookups[BldgType]=$C2529)*(EnergyImpactLookups[BldgVint]=$D2529)*(EnergyImpactLookups[BldgLoc]=$E2529),0))</f>
        <v>418.46379999999999</v>
      </c>
      <c r="S2529" cm="1">
        <f t="array" ref="S2529">INDEX(EnergyImpactLookups[AStdWBkW],MATCH(1,(EnergyImpactLookups[Statewide Offering ID]=$B2529)*(EnergyImpactLookups[BldgType]=$C2529)*(EnergyImpactLookups[BldgVint]=$D2529)*(EnergyImpactLookups[BldgLoc]=$E2529),0))</f>
        <v>0.2424</v>
      </c>
      <c r="T2529" cm="1">
        <f t="array" ref="T2529">INDEX(EnergyImpactLookups[AStdWBtherm],MATCH(1,(EnergyImpactLookups[Statewide Offering ID]=$B2529)*(EnergyImpactLookups[BldgType]=$C2529)*(EnergyImpactLookups[BldgVint]=$D2529)*(EnergyImpactLookups[BldgLoc]=$E2529),0))</f>
        <v>0</v>
      </c>
    </row>
    <row r="2530" spans="1:20" x14ac:dyDescent="0.3">
      <c r="A2530" t="s">
        <v>95</v>
      </c>
      <c r="B2530" t="s">
        <v>205</v>
      </c>
      <c r="C2530" t="s">
        <v>130</v>
      </c>
      <c r="D2530" t="s">
        <v>752</v>
      </c>
      <c r="E2530" t="s">
        <v>119</v>
      </c>
      <c r="F2530" t="s">
        <v>129</v>
      </c>
      <c r="G2530" t="s">
        <v>231</v>
      </c>
      <c r="H2530" t="s">
        <v>232</v>
      </c>
      <c r="I2530" t="s">
        <v>65</v>
      </c>
      <c r="J2530" s="1">
        <v>44172</v>
      </c>
      <c r="K2530" t="s">
        <v>100</v>
      </c>
      <c r="L2530">
        <v>1</v>
      </c>
      <c r="O2530" cm="1">
        <f t="array" ref="O2530">INDEX(EnergyImpactLookups[APreWBkWh-EAD_style],MATCH(1,(EnergyImpactLookups[Statewide Offering ID]=$B2530)*(EnergyImpactLookups[BldgType]=$C2530)*(EnergyImpactLookups[BldgVint]=$D2530)*(EnergyImpactLookups[BldgLoc]=$E2530),0))</f>
        <v>167.44730000000001</v>
      </c>
      <c r="P2530" cm="1">
        <f t="array" ref="P2530">INDEX(EnergyImpactLookups[APreWBkW-EAD_style],MATCH(1,(EnergyImpactLookups[Statewide Offering ID]=$B2530)*(EnergyImpactLookups[BldgType]=$C2530)*(EnergyImpactLookups[BldgVint]=$D2530)*(EnergyImpactLookups[BldgLoc]=$E2530),0))</f>
        <v>0.14829999999999999</v>
      </c>
      <c r="Q2530" cm="1">
        <f t="array" ref="Q2530">INDEX(EnergyImpactLookups[APreWBtherm],MATCH(1,(EnergyImpactLookups[Statewide Offering ID]=$B2530)*(EnergyImpactLookups[BldgType]=$C2530)*(EnergyImpactLookups[BldgVint]=$D2530)*(EnergyImpactLookups[BldgLoc]=$E2530),0))</f>
        <v>0</v>
      </c>
      <c r="R2530" cm="1">
        <f t="array" ref="R2530">INDEX(EnergyImpactLookups[AStdWBkWh],MATCH(1,(EnergyImpactLookups[Statewide Offering ID]=$B2530)*(EnergyImpactLookups[BldgType]=$C2530)*(EnergyImpactLookups[BldgVint]=$D2530)*(EnergyImpactLookups[BldgLoc]=$E2530),0))</f>
        <v>143.52440000000001</v>
      </c>
      <c r="S2530" cm="1">
        <f t="array" ref="S2530">INDEX(EnergyImpactLookups[AStdWBkW],MATCH(1,(EnergyImpactLookups[Statewide Offering ID]=$B2530)*(EnergyImpactLookups[BldgType]=$C2530)*(EnergyImpactLookups[BldgVint]=$D2530)*(EnergyImpactLookups[BldgLoc]=$E2530),0))</f>
        <v>0.1295</v>
      </c>
      <c r="T2530" cm="1">
        <f t="array" ref="T2530">INDEX(EnergyImpactLookups[AStdWBtherm],MATCH(1,(EnergyImpactLookups[Statewide Offering ID]=$B2530)*(EnergyImpactLookups[BldgType]=$C2530)*(EnergyImpactLookups[BldgVint]=$D2530)*(EnergyImpactLookups[BldgLoc]=$E2530),0))</f>
        <v>0</v>
      </c>
    </row>
    <row r="2531" spans="1:20" x14ac:dyDescent="0.3">
      <c r="A2531" t="s">
        <v>95</v>
      </c>
      <c r="B2531" t="s">
        <v>205</v>
      </c>
      <c r="C2531" t="s">
        <v>131</v>
      </c>
      <c r="D2531" t="s">
        <v>752</v>
      </c>
      <c r="E2531" t="s">
        <v>99</v>
      </c>
      <c r="F2531" t="s">
        <v>129</v>
      </c>
      <c r="G2531" t="s">
        <v>231</v>
      </c>
      <c r="H2531" t="s">
        <v>232</v>
      </c>
      <c r="I2531" t="s">
        <v>65</v>
      </c>
      <c r="J2531" s="1">
        <v>44172</v>
      </c>
      <c r="K2531" t="s">
        <v>100</v>
      </c>
      <c r="L2531">
        <v>1</v>
      </c>
      <c r="O2531" cm="1">
        <f t="array" ref="O2531">INDEX(EnergyImpactLookups[APreWBkWh-EAD_style],MATCH(1,(EnergyImpactLookups[Statewide Offering ID]=$B2531)*(EnergyImpactLookups[BldgType]=$C2531)*(EnergyImpactLookups[BldgVint]=$D2531)*(EnergyImpactLookups[BldgLoc]=$E2531),0))</f>
        <v>23.5352</v>
      </c>
      <c r="P2531" cm="1">
        <f t="array" ref="P2531">INDEX(EnergyImpactLookups[APreWBkW-EAD_style],MATCH(1,(EnergyImpactLookups[Statewide Offering ID]=$B2531)*(EnergyImpactLookups[BldgType]=$C2531)*(EnergyImpactLookups[BldgVint]=$D2531)*(EnergyImpactLookups[BldgLoc]=$E2531),0))</f>
        <v>0</v>
      </c>
      <c r="Q2531" cm="1">
        <f t="array" ref="Q2531">INDEX(EnergyImpactLookups[APreWBtherm],MATCH(1,(EnergyImpactLookups[Statewide Offering ID]=$B2531)*(EnergyImpactLookups[BldgType]=$C2531)*(EnergyImpactLookups[BldgVint]=$D2531)*(EnergyImpactLookups[BldgLoc]=$E2531),0))</f>
        <v>0</v>
      </c>
      <c r="R2531" cm="1">
        <f t="array" ref="R2531">INDEX(EnergyImpactLookups[AStdWBkWh],MATCH(1,(EnergyImpactLookups[Statewide Offering ID]=$B2531)*(EnergyImpactLookups[BldgType]=$C2531)*(EnergyImpactLookups[BldgVint]=$D2531)*(EnergyImpactLookups[BldgLoc]=$E2531),0))</f>
        <v>18.9254</v>
      </c>
      <c r="S2531" cm="1">
        <f t="array" ref="S2531">INDEX(EnergyImpactLookups[AStdWBkW],MATCH(1,(EnergyImpactLookups[Statewide Offering ID]=$B2531)*(EnergyImpactLookups[BldgType]=$C2531)*(EnergyImpactLookups[BldgVint]=$D2531)*(EnergyImpactLookups[BldgLoc]=$E2531),0))</f>
        <v>0</v>
      </c>
      <c r="T2531" cm="1">
        <f t="array" ref="T2531">INDEX(EnergyImpactLookups[AStdWBtherm],MATCH(1,(EnergyImpactLookups[Statewide Offering ID]=$B2531)*(EnergyImpactLookups[BldgType]=$C2531)*(EnergyImpactLookups[BldgVint]=$D2531)*(EnergyImpactLookups[BldgLoc]=$E2531),0))</f>
        <v>0</v>
      </c>
    </row>
    <row r="2532" spans="1:20" x14ac:dyDescent="0.3">
      <c r="A2532" t="s">
        <v>95</v>
      </c>
      <c r="B2532" t="s">
        <v>205</v>
      </c>
      <c r="C2532" t="s">
        <v>131</v>
      </c>
      <c r="D2532" t="s">
        <v>752</v>
      </c>
      <c r="E2532" t="s">
        <v>103</v>
      </c>
      <c r="F2532" t="s">
        <v>129</v>
      </c>
      <c r="G2532" t="s">
        <v>231</v>
      </c>
      <c r="H2532" t="s">
        <v>232</v>
      </c>
      <c r="I2532" t="s">
        <v>65</v>
      </c>
      <c r="J2532" s="1">
        <v>44172</v>
      </c>
      <c r="K2532" t="s">
        <v>100</v>
      </c>
      <c r="L2532">
        <v>1</v>
      </c>
      <c r="O2532" cm="1">
        <f t="array" ref="O2532">INDEX(EnergyImpactLookups[APreWBkWh-EAD_style],MATCH(1,(EnergyImpactLookups[Statewide Offering ID]=$B2532)*(EnergyImpactLookups[BldgType]=$C2532)*(EnergyImpactLookups[BldgVint]=$D2532)*(EnergyImpactLookups[BldgLoc]=$E2532),0))</f>
        <v>70.022400000000005</v>
      </c>
      <c r="P2532" cm="1">
        <f t="array" ref="P2532">INDEX(EnergyImpactLookups[APreWBkW-EAD_style],MATCH(1,(EnergyImpactLookups[Statewide Offering ID]=$B2532)*(EnergyImpactLookups[BldgType]=$C2532)*(EnergyImpactLookups[BldgVint]=$D2532)*(EnergyImpactLookups[BldgLoc]=$E2532),0))</f>
        <v>0.1575</v>
      </c>
      <c r="Q2532" cm="1">
        <f t="array" ref="Q2532">INDEX(EnergyImpactLookups[APreWBtherm],MATCH(1,(EnergyImpactLookups[Statewide Offering ID]=$B2532)*(EnergyImpactLookups[BldgType]=$C2532)*(EnergyImpactLookups[BldgVint]=$D2532)*(EnergyImpactLookups[BldgLoc]=$E2532),0))</f>
        <v>0</v>
      </c>
      <c r="R2532" cm="1">
        <f t="array" ref="R2532">INDEX(EnergyImpactLookups[AStdWBkWh],MATCH(1,(EnergyImpactLookups[Statewide Offering ID]=$B2532)*(EnergyImpactLookups[BldgType]=$C2532)*(EnergyImpactLookups[BldgVint]=$D2532)*(EnergyImpactLookups[BldgLoc]=$E2532),0))</f>
        <v>59.354700000000001</v>
      </c>
      <c r="S2532" cm="1">
        <f t="array" ref="S2532">INDEX(EnergyImpactLookups[AStdWBkW],MATCH(1,(EnergyImpactLookups[Statewide Offering ID]=$B2532)*(EnergyImpactLookups[BldgType]=$C2532)*(EnergyImpactLookups[BldgVint]=$D2532)*(EnergyImpactLookups[BldgLoc]=$E2532),0))</f>
        <v>0.1376</v>
      </c>
      <c r="T2532" cm="1">
        <f t="array" ref="T2532">INDEX(EnergyImpactLookups[AStdWBtherm],MATCH(1,(EnergyImpactLookups[Statewide Offering ID]=$B2532)*(EnergyImpactLookups[BldgType]=$C2532)*(EnergyImpactLookups[BldgVint]=$D2532)*(EnergyImpactLookups[BldgLoc]=$E2532),0))</f>
        <v>0</v>
      </c>
    </row>
    <row r="2533" spans="1:20" x14ac:dyDescent="0.3">
      <c r="A2533" t="s">
        <v>95</v>
      </c>
      <c r="B2533" t="s">
        <v>205</v>
      </c>
      <c r="C2533" t="s">
        <v>131</v>
      </c>
      <c r="D2533" t="s">
        <v>752</v>
      </c>
      <c r="E2533" t="s">
        <v>104</v>
      </c>
      <c r="F2533" t="s">
        <v>129</v>
      </c>
      <c r="G2533" t="s">
        <v>231</v>
      </c>
      <c r="H2533" t="s">
        <v>232</v>
      </c>
      <c r="I2533" t="s">
        <v>65</v>
      </c>
      <c r="J2533" s="1">
        <v>44172</v>
      </c>
      <c r="K2533" t="s">
        <v>100</v>
      </c>
      <c r="L2533">
        <v>1</v>
      </c>
      <c r="O2533" cm="1">
        <f t="array" ref="O2533">INDEX(EnergyImpactLookups[APreWBkWh-EAD_style],MATCH(1,(EnergyImpactLookups[Statewide Offering ID]=$B2533)*(EnergyImpactLookups[BldgType]=$C2533)*(EnergyImpactLookups[BldgVint]=$D2533)*(EnergyImpactLookups[BldgLoc]=$E2533),0))</f>
        <v>25.062000000000001</v>
      </c>
      <c r="P2533" cm="1">
        <f t="array" ref="P2533">INDEX(EnergyImpactLookups[APreWBkW-EAD_style],MATCH(1,(EnergyImpactLookups[Statewide Offering ID]=$B2533)*(EnergyImpactLookups[BldgType]=$C2533)*(EnergyImpactLookups[BldgVint]=$D2533)*(EnergyImpactLookups[BldgLoc]=$E2533),0))</f>
        <v>8.5099999999999995E-2</v>
      </c>
      <c r="Q2533" cm="1">
        <f t="array" ref="Q2533">INDEX(EnergyImpactLookups[APreWBtherm],MATCH(1,(EnergyImpactLookups[Statewide Offering ID]=$B2533)*(EnergyImpactLookups[BldgType]=$C2533)*(EnergyImpactLookups[BldgVint]=$D2533)*(EnergyImpactLookups[BldgLoc]=$E2533),0))</f>
        <v>0</v>
      </c>
      <c r="R2533" cm="1">
        <f t="array" ref="R2533">INDEX(EnergyImpactLookups[AStdWBkWh],MATCH(1,(EnergyImpactLookups[Statewide Offering ID]=$B2533)*(EnergyImpactLookups[BldgType]=$C2533)*(EnergyImpactLookups[BldgVint]=$D2533)*(EnergyImpactLookups[BldgLoc]=$E2533),0))</f>
        <v>21.112200000000001</v>
      </c>
      <c r="S2533" cm="1">
        <f t="array" ref="S2533">INDEX(EnergyImpactLookups[AStdWBkW],MATCH(1,(EnergyImpactLookups[Statewide Offering ID]=$B2533)*(EnergyImpactLookups[BldgType]=$C2533)*(EnergyImpactLookups[BldgVint]=$D2533)*(EnergyImpactLookups[BldgLoc]=$E2533),0))</f>
        <v>7.4300000000000005E-2</v>
      </c>
      <c r="T2533" cm="1">
        <f t="array" ref="T2533">INDEX(EnergyImpactLookups[AStdWBtherm],MATCH(1,(EnergyImpactLookups[Statewide Offering ID]=$B2533)*(EnergyImpactLookups[BldgType]=$C2533)*(EnergyImpactLookups[BldgVint]=$D2533)*(EnergyImpactLookups[BldgLoc]=$E2533),0))</f>
        <v>0</v>
      </c>
    </row>
    <row r="2534" spans="1:20" x14ac:dyDescent="0.3">
      <c r="A2534" t="s">
        <v>95</v>
      </c>
      <c r="B2534" t="s">
        <v>205</v>
      </c>
      <c r="C2534" t="s">
        <v>131</v>
      </c>
      <c r="D2534" t="s">
        <v>752</v>
      </c>
      <c r="E2534" t="s">
        <v>105</v>
      </c>
      <c r="F2534" t="s">
        <v>129</v>
      </c>
      <c r="G2534" t="s">
        <v>231</v>
      </c>
      <c r="H2534" t="s">
        <v>232</v>
      </c>
      <c r="I2534" t="s">
        <v>65</v>
      </c>
      <c r="J2534" s="1">
        <v>44172</v>
      </c>
      <c r="K2534" t="s">
        <v>100</v>
      </c>
      <c r="L2534">
        <v>1</v>
      </c>
      <c r="O2534" cm="1">
        <f t="array" ref="O2534">INDEX(EnergyImpactLookups[APreWBkWh-EAD_style],MATCH(1,(EnergyImpactLookups[Statewide Offering ID]=$B2534)*(EnergyImpactLookups[BldgType]=$C2534)*(EnergyImpactLookups[BldgVint]=$D2534)*(EnergyImpactLookups[BldgLoc]=$E2534),0))</f>
        <v>102.7812</v>
      </c>
      <c r="P2534" cm="1">
        <f t="array" ref="P2534">INDEX(EnergyImpactLookups[APreWBkW-EAD_style],MATCH(1,(EnergyImpactLookups[Statewide Offering ID]=$B2534)*(EnergyImpactLookups[BldgType]=$C2534)*(EnergyImpactLookups[BldgVint]=$D2534)*(EnergyImpactLookups[BldgLoc]=$E2534),0))</f>
        <v>0.17899999999999999</v>
      </c>
      <c r="Q2534" cm="1">
        <f t="array" ref="Q2534">INDEX(EnergyImpactLookups[APreWBtherm],MATCH(1,(EnergyImpactLookups[Statewide Offering ID]=$B2534)*(EnergyImpactLookups[BldgType]=$C2534)*(EnergyImpactLookups[BldgVint]=$D2534)*(EnergyImpactLookups[BldgLoc]=$E2534),0))</f>
        <v>0</v>
      </c>
      <c r="R2534" cm="1">
        <f t="array" ref="R2534">INDEX(EnergyImpactLookups[AStdWBkWh],MATCH(1,(EnergyImpactLookups[Statewide Offering ID]=$B2534)*(EnergyImpactLookups[BldgType]=$C2534)*(EnergyImpactLookups[BldgVint]=$D2534)*(EnergyImpactLookups[BldgLoc]=$E2534),0))</f>
        <v>88.995900000000006</v>
      </c>
      <c r="S2534" cm="1">
        <f t="array" ref="S2534">INDEX(EnergyImpactLookups[AStdWBkW],MATCH(1,(EnergyImpactLookups[Statewide Offering ID]=$B2534)*(EnergyImpactLookups[BldgType]=$C2534)*(EnergyImpactLookups[BldgVint]=$D2534)*(EnergyImpactLookups[BldgLoc]=$E2534),0))</f>
        <v>0.15629999999999999</v>
      </c>
      <c r="T2534" cm="1">
        <f t="array" ref="T2534">INDEX(EnergyImpactLookups[AStdWBtherm],MATCH(1,(EnergyImpactLookups[Statewide Offering ID]=$B2534)*(EnergyImpactLookups[BldgType]=$C2534)*(EnergyImpactLookups[BldgVint]=$D2534)*(EnergyImpactLookups[BldgLoc]=$E2534),0))</f>
        <v>0</v>
      </c>
    </row>
    <row r="2535" spans="1:20" x14ac:dyDescent="0.3">
      <c r="A2535" t="s">
        <v>95</v>
      </c>
      <c r="B2535" t="s">
        <v>205</v>
      </c>
      <c r="C2535" t="s">
        <v>131</v>
      </c>
      <c r="D2535" t="s">
        <v>752</v>
      </c>
      <c r="E2535" t="s">
        <v>106</v>
      </c>
      <c r="F2535" t="s">
        <v>129</v>
      </c>
      <c r="G2535" t="s">
        <v>231</v>
      </c>
      <c r="H2535" t="s">
        <v>232</v>
      </c>
      <c r="I2535" t="s">
        <v>65</v>
      </c>
      <c r="J2535" s="1">
        <v>44172</v>
      </c>
      <c r="K2535" t="s">
        <v>100</v>
      </c>
      <c r="L2535">
        <v>1</v>
      </c>
      <c r="O2535" cm="1">
        <f t="array" ref="O2535">INDEX(EnergyImpactLookups[APreWBkWh-EAD_style],MATCH(1,(EnergyImpactLookups[Statewide Offering ID]=$B2535)*(EnergyImpactLookups[BldgType]=$C2535)*(EnergyImpactLookups[BldgVint]=$D2535)*(EnergyImpactLookups[BldgLoc]=$E2535),0))</f>
        <v>17.4312</v>
      </c>
      <c r="P2535" cm="1">
        <f t="array" ref="P2535">INDEX(EnergyImpactLookups[APreWBkW-EAD_style],MATCH(1,(EnergyImpactLookups[Statewide Offering ID]=$B2535)*(EnergyImpactLookups[BldgType]=$C2535)*(EnergyImpactLookups[BldgVint]=$D2535)*(EnergyImpactLookups[BldgLoc]=$E2535),0))</f>
        <v>4.2299999999999997E-2</v>
      </c>
      <c r="Q2535" cm="1">
        <f t="array" ref="Q2535">INDEX(EnergyImpactLookups[APreWBtherm],MATCH(1,(EnergyImpactLookups[Statewide Offering ID]=$B2535)*(EnergyImpactLookups[BldgType]=$C2535)*(EnergyImpactLookups[BldgVint]=$D2535)*(EnergyImpactLookups[BldgLoc]=$E2535),0))</f>
        <v>0</v>
      </c>
      <c r="R2535" cm="1">
        <f t="array" ref="R2535">INDEX(EnergyImpactLookups[AStdWBkWh],MATCH(1,(EnergyImpactLookups[Statewide Offering ID]=$B2535)*(EnergyImpactLookups[BldgType]=$C2535)*(EnergyImpactLookups[BldgVint]=$D2535)*(EnergyImpactLookups[BldgLoc]=$E2535),0))</f>
        <v>14.488</v>
      </c>
      <c r="S2535" cm="1">
        <f t="array" ref="S2535">INDEX(EnergyImpactLookups[AStdWBkW],MATCH(1,(EnergyImpactLookups[Statewide Offering ID]=$B2535)*(EnergyImpactLookups[BldgType]=$C2535)*(EnergyImpactLookups[BldgVint]=$D2535)*(EnergyImpactLookups[BldgLoc]=$E2535),0))</f>
        <v>3.6900000000000002E-2</v>
      </c>
      <c r="T2535" cm="1">
        <f t="array" ref="T2535">INDEX(EnergyImpactLookups[AStdWBtherm],MATCH(1,(EnergyImpactLookups[Statewide Offering ID]=$B2535)*(EnergyImpactLookups[BldgType]=$C2535)*(EnergyImpactLookups[BldgVint]=$D2535)*(EnergyImpactLookups[BldgLoc]=$E2535),0))</f>
        <v>0</v>
      </c>
    </row>
    <row r="2536" spans="1:20" x14ac:dyDescent="0.3">
      <c r="A2536" t="s">
        <v>95</v>
      </c>
      <c r="B2536" t="s">
        <v>205</v>
      </c>
      <c r="C2536" t="s">
        <v>131</v>
      </c>
      <c r="D2536" t="s">
        <v>752</v>
      </c>
      <c r="E2536" t="s">
        <v>107</v>
      </c>
      <c r="F2536" t="s">
        <v>129</v>
      </c>
      <c r="G2536" t="s">
        <v>231</v>
      </c>
      <c r="H2536" t="s">
        <v>232</v>
      </c>
      <c r="I2536" t="s">
        <v>65</v>
      </c>
      <c r="J2536" s="1">
        <v>44172</v>
      </c>
      <c r="K2536" t="s">
        <v>100</v>
      </c>
      <c r="L2536">
        <v>1</v>
      </c>
      <c r="O2536" cm="1">
        <f t="array" ref="O2536">INDEX(EnergyImpactLookups[APreWBkWh-EAD_style],MATCH(1,(EnergyImpactLookups[Statewide Offering ID]=$B2536)*(EnergyImpactLookups[BldgType]=$C2536)*(EnergyImpactLookups[BldgVint]=$D2536)*(EnergyImpactLookups[BldgLoc]=$E2536),0))</f>
        <v>74.2376</v>
      </c>
      <c r="P2536" cm="1">
        <f t="array" ref="P2536">INDEX(EnergyImpactLookups[APreWBkW-EAD_style],MATCH(1,(EnergyImpactLookups[Statewide Offering ID]=$B2536)*(EnergyImpactLookups[BldgType]=$C2536)*(EnergyImpactLookups[BldgVint]=$D2536)*(EnergyImpactLookups[BldgLoc]=$E2536),0))</f>
        <v>7.7700000000000005E-2</v>
      </c>
      <c r="Q2536" cm="1">
        <f t="array" ref="Q2536">INDEX(EnergyImpactLookups[APreWBtherm],MATCH(1,(EnergyImpactLookups[Statewide Offering ID]=$B2536)*(EnergyImpactLookups[BldgType]=$C2536)*(EnergyImpactLookups[BldgVint]=$D2536)*(EnergyImpactLookups[BldgLoc]=$E2536),0))</f>
        <v>0</v>
      </c>
      <c r="R2536" cm="1">
        <f t="array" ref="R2536">INDEX(EnergyImpactLookups[AStdWBkWh],MATCH(1,(EnergyImpactLookups[Statewide Offering ID]=$B2536)*(EnergyImpactLookups[BldgType]=$C2536)*(EnergyImpactLookups[BldgVint]=$D2536)*(EnergyImpactLookups[BldgLoc]=$E2536),0))</f>
        <v>64.610500000000002</v>
      </c>
      <c r="S2536" cm="1">
        <f t="array" ref="S2536">INDEX(EnergyImpactLookups[AStdWBkW],MATCH(1,(EnergyImpactLookups[Statewide Offering ID]=$B2536)*(EnergyImpactLookups[BldgType]=$C2536)*(EnergyImpactLookups[BldgVint]=$D2536)*(EnergyImpactLookups[BldgLoc]=$E2536),0))</f>
        <v>6.7799999999999999E-2</v>
      </c>
      <c r="T2536" cm="1">
        <f t="array" ref="T2536">INDEX(EnergyImpactLookups[AStdWBtherm],MATCH(1,(EnergyImpactLookups[Statewide Offering ID]=$B2536)*(EnergyImpactLookups[BldgType]=$C2536)*(EnergyImpactLookups[BldgVint]=$D2536)*(EnergyImpactLookups[BldgLoc]=$E2536),0))</f>
        <v>0</v>
      </c>
    </row>
    <row r="2537" spans="1:20" x14ac:dyDescent="0.3">
      <c r="A2537" t="s">
        <v>95</v>
      </c>
      <c r="B2537" t="s">
        <v>205</v>
      </c>
      <c r="C2537" t="s">
        <v>131</v>
      </c>
      <c r="D2537" t="s">
        <v>752</v>
      </c>
      <c r="E2537" t="s">
        <v>109</v>
      </c>
      <c r="F2537" t="s">
        <v>129</v>
      </c>
      <c r="G2537" t="s">
        <v>231</v>
      </c>
      <c r="H2537" t="s">
        <v>232</v>
      </c>
      <c r="I2537" t="s">
        <v>65</v>
      </c>
      <c r="J2537" s="1">
        <v>44172</v>
      </c>
      <c r="K2537" t="s">
        <v>100</v>
      </c>
      <c r="L2537">
        <v>1</v>
      </c>
      <c r="O2537" cm="1">
        <f t="array" ref="O2537">INDEX(EnergyImpactLookups[APreWBkWh-EAD_style],MATCH(1,(EnergyImpactLookups[Statewide Offering ID]=$B2537)*(EnergyImpactLookups[BldgType]=$C2537)*(EnergyImpactLookups[BldgVint]=$D2537)*(EnergyImpactLookups[BldgLoc]=$E2537),0))</f>
        <v>103.7433</v>
      </c>
      <c r="P2537" cm="1">
        <f t="array" ref="P2537">INDEX(EnergyImpactLookups[APreWBkW-EAD_style],MATCH(1,(EnergyImpactLookups[Statewide Offering ID]=$B2537)*(EnergyImpactLookups[BldgType]=$C2537)*(EnergyImpactLookups[BldgVint]=$D2537)*(EnergyImpactLookups[BldgLoc]=$E2537),0))</f>
        <v>9.9000000000000005E-2</v>
      </c>
      <c r="Q2537" cm="1">
        <f t="array" ref="Q2537">INDEX(EnergyImpactLookups[APreWBtherm],MATCH(1,(EnergyImpactLookups[Statewide Offering ID]=$B2537)*(EnergyImpactLookups[BldgType]=$C2537)*(EnergyImpactLookups[BldgVint]=$D2537)*(EnergyImpactLookups[BldgLoc]=$E2537),0))</f>
        <v>0</v>
      </c>
      <c r="R2537" cm="1">
        <f t="array" ref="R2537">INDEX(EnergyImpactLookups[AStdWBkWh],MATCH(1,(EnergyImpactLookups[Statewide Offering ID]=$B2537)*(EnergyImpactLookups[BldgType]=$C2537)*(EnergyImpactLookups[BldgVint]=$D2537)*(EnergyImpactLookups[BldgLoc]=$E2537),0))</f>
        <v>90.273300000000006</v>
      </c>
      <c r="S2537" cm="1">
        <f t="array" ref="S2537">INDEX(EnergyImpactLookups[AStdWBkW],MATCH(1,(EnergyImpactLookups[Statewide Offering ID]=$B2537)*(EnergyImpactLookups[BldgType]=$C2537)*(EnergyImpactLookups[BldgVint]=$D2537)*(EnergyImpactLookups[BldgLoc]=$E2537),0))</f>
        <v>8.6499999999999994E-2</v>
      </c>
      <c r="T2537" cm="1">
        <f t="array" ref="T2537">INDEX(EnergyImpactLookups[AStdWBtherm],MATCH(1,(EnergyImpactLookups[Statewide Offering ID]=$B2537)*(EnergyImpactLookups[BldgType]=$C2537)*(EnergyImpactLookups[BldgVint]=$D2537)*(EnergyImpactLookups[BldgLoc]=$E2537),0))</f>
        <v>0</v>
      </c>
    </row>
    <row r="2538" spans="1:20" x14ac:dyDescent="0.3">
      <c r="A2538" t="s">
        <v>95</v>
      </c>
      <c r="B2538" t="s">
        <v>205</v>
      </c>
      <c r="C2538" t="s">
        <v>131</v>
      </c>
      <c r="D2538" t="s">
        <v>752</v>
      </c>
      <c r="E2538" t="s">
        <v>111</v>
      </c>
      <c r="F2538" t="s">
        <v>129</v>
      </c>
      <c r="G2538" t="s">
        <v>231</v>
      </c>
      <c r="H2538" t="s">
        <v>232</v>
      </c>
      <c r="I2538" t="s">
        <v>65</v>
      </c>
      <c r="J2538" s="1">
        <v>44172</v>
      </c>
      <c r="K2538" t="s">
        <v>100</v>
      </c>
      <c r="L2538">
        <v>1</v>
      </c>
      <c r="O2538" cm="1">
        <f t="array" ref="O2538">INDEX(EnergyImpactLookups[APreWBkWh-EAD_style],MATCH(1,(EnergyImpactLookups[Statewide Offering ID]=$B2538)*(EnergyImpactLookups[BldgType]=$C2538)*(EnergyImpactLookups[BldgVint]=$D2538)*(EnergyImpactLookups[BldgLoc]=$E2538),0))</f>
        <v>188.3493</v>
      </c>
      <c r="P2538" cm="1">
        <f t="array" ref="P2538">INDEX(EnergyImpactLookups[APreWBkW-EAD_style],MATCH(1,(EnergyImpactLookups[Statewide Offering ID]=$B2538)*(EnergyImpactLookups[BldgType]=$C2538)*(EnergyImpactLookups[BldgVint]=$D2538)*(EnergyImpactLookups[BldgLoc]=$E2538),0))</f>
        <v>0.14940000000000001</v>
      </c>
      <c r="Q2538" cm="1">
        <f t="array" ref="Q2538">INDEX(EnergyImpactLookups[APreWBtherm],MATCH(1,(EnergyImpactLookups[Statewide Offering ID]=$B2538)*(EnergyImpactLookups[BldgType]=$C2538)*(EnergyImpactLookups[BldgVint]=$D2538)*(EnergyImpactLookups[BldgLoc]=$E2538),0))</f>
        <v>0</v>
      </c>
      <c r="R2538" cm="1">
        <f t="array" ref="R2538">INDEX(EnergyImpactLookups[AStdWBkWh],MATCH(1,(EnergyImpactLookups[Statewide Offering ID]=$B2538)*(EnergyImpactLookups[BldgType]=$C2538)*(EnergyImpactLookups[BldgVint]=$D2538)*(EnergyImpactLookups[BldgLoc]=$E2538),0))</f>
        <v>164.2645</v>
      </c>
      <c r="S2538" cm="1">
        <f t="array" ref="S2538">INDEX(EnergyImpactLookups[AStdWBkW],MATCH(1,(EnergyImpactLookups[Statewide Offering ID]=$B2538)*(EnergyImpactLookups[BldgType]=$C2538)*(EnergyImpactLookups[BldgVint]=$D2538)*(EnergyImpactLookups[BldgLoc]=$E2538),0))</f>
        <v>0.1305</v>
      </c>
      <c r="T2538" cm="1">
        <f t="array" ref="T2538">INDEX(EnergyImpactLookups[AStdWBtherm],MATCH(1,(EnergyImpactLookups[Statewide Offering ID]=$B2538)*(EnergyImpactLookups[BldgType]=$C2538)*(EnergyImpactLookups[BldgVint]=$D2538)*(EnergyImpactLookups[BldgLoc]=$E2538),0))</f>
        <v>0</v>
      </c>
    </row>
    <row r="2539" spans="1:20" x14ac:dyDescent="0.3">
      <c r="A2539" t="s">
        <v>95</v>
      </c>
      <c r="B2539" t="s">
        <v>205</v>
      </c>
      <c r="C2539" t="s">
        <v>131</v>
      </c>
      <c r="D2539" t="s">
        <v>752</v>
      </c>
      <c r="E2539" t="s">
        <v>112</v>
      </c>
      <c r="F2539" t="s">
        <v>129</v>
      </c>
      <c r="G2539" t="s">
        <v>231</v>
      </c>
      <c r="H2539" t="s">
        <v>232</v>
      </c>
      <c r="I2539" t="s">
        <v>65</v>
      </c>
      <c r="J2539" s="1">
        <v>44172</v>
      </c>
      <c r="K2539" t="s">
        <v>100</v>
      </c>
      <c r="L2539">
        <v>1</v>
      </c>
      <c r="O2539" cm="1">
        <f t="array" ref="O2539">INDEX(EnergyImpactLookups[APreWBkWh-EAD_style],MATCH(1,(EnergyImpactLookups[Statewide Offering ID]=$B2539)*(EnergyImpactLookups[BldgType]=$C2539)*(EnergyImpactLookups[BldgVint]=$D2539)*(EnergyImpactLookups[BldgLoc]=$E2539),0))</f>
        <v>154.34219999999999</v>
      </c>
      <c r="P2539" cm="1">
        <f t="array" ref="P2539">INDEX(EnergyImpactLookups[APreWBkW-EAD_style],MATCH(1,(EnergyImpactLookups[Statewide Offering ID]=$B2539)*(EnergyImpactLookups[BldgType]=$C2539)*(EnergyImpactLookups[BldgVint]=$D2539)*(EnergyImpactLookups[BldgLoc]=$E2539),0))</f>
        <v>0.17560000000000001</v>
      </c>
      <c r="Q2539" cm="1">
        <f t="array" ref="Q2539">INDEX(EnergyImpactLookups[APreWBtherm],MATCH(1,(EnergyImpactLookups[Statewide Offering ID]=$B2539)*(EnergyImpactLookups[BldgType]=$C2539)*(EnergyImpactLookups[BldgVint]=$D2539)*(EnergyImpactLookups[BldgLoc]=$E2539),0))</f>
        <v>0</v>
      </c>
      <c r="R2539" cm="1">
        <f t="array" ref="R2539">INDEX(EnergyImpactLookups[AStdWBkWh],MATCH(1,(EnergyImpactLookups[Statewide Offering ID]=$B2539)*(EnergyImpactLookups[BldgType]=$C2539)*(EnergyImpactLookups[BldgVint]=$D2539)*(EnergyImpactLookups[BldgLoc]=$E2539),0))</f>
        <v>134.3159</v>
      </c>
      <c r="S2539" cm="1">
        <f t="array" ref="S2539">INDEX(EnergyImpactLookups[AStdWBkW],MATCH(1,(EnergyImpactLookups[Statewide Offering ID]=$B2539)*(EnergyImpactLookups[BldgType]=$C2539)*(EnergyImpactLookups[BldgVint]=$D2539)*(EnergyImpactLookups[BldgLoc]=$E2539),0))</f>
        <v>0.15329999999999999</v>
      </c>
      <c r="T2539" cm="1">
        <f t="array" ref="T2539">INDEX(EnergyImpactLookups[AStdWBtherm],MATCH(1,(EnergyImpactLookups[Statewide Offering ID]=$B2539)*(EnergyImpactLookups[BldgType]=$C2539)*(EnergyImpactLookups[BldgVint]=$D2539)*(EnergyImpactLookups[BldgLoc]=$E2539),0))</f>
        <v>0</v>
      </c>
    </row>
    <row r="2540" spans="1:20" x14ac:dyDescent="0.3">
      <c r="A2540" t="s">
        <v>95</v>
      </c>
      <c r="B2540" t="s">
        <v>205</v>
      </c>
      <c r="C2540" t="s">
        <v>131</v>
      </c>
      <c r="D2540" t="s">
        <v>752</v>
      </c>
      <c r="E2540" t="s">
        <v>113</v>
      </c>
      <c r="F2540" t="s">
        <v>129</v>
      </c>
      <c r="G2540" t="s">
        <v>231</v>
      </c>
      <c r="H2540" t="s">
        <v>232</v>
      </c>
      <c r="I2540" t="s">
        <v>65</v>
      </c>
      <c r="J2540" s="1">
        <v>44172</v>
      </c>
      <c r="K2540" t="s">
        <v>100</v>
      </c>
      <c r="L2540">
        <v>1</v>
      </c>
      <c r="O2540" cm="1">
        <f t="array" ref="O2540">INDEX(EnergyImpactLookups[APreWBkWh-EAD_style],MATCH(1,(EnergyImpactLookups[Statewide Offering ID]=$B2540)*(EnergyImpactLookups[BldgType]=$C2540)*(EnergyImpactLookups[BldgVint]=$D2540)*(EnergyImpactLookups[BldgLoc]=$E2540),0))</f>
        <v>204.41730000000001</v>
      </c>
      <c r="P2540" cm="1">
        <f t="array" ref="P2540">INDEX(EnergyImpactLookups[APreWBkW-EAD_style],MATCH(1,(EnergyImpactLookups[Statewide Offering ID]=$B2540)*(EnergyImpactLookups[BldgType]=$C2540)*(EnergyImpactLookups[BldgVint]=$D2540)*(EnergyImpactLookups[BldgLoc]=$E2540),0))</f>
        <v>0.18790000000000001</v>
      </c>
      <c r="Q2540" cm="1">
        <f t="array" ref="Q2540">INDEX(EnergyImpactLookups[APreWBtherm],MATCH(1,(EnergyImpactLookups[Statewide Offering ID]=$B2540)*(EnergyImpactLookups[BldgType]=$C2540)*(EnergyImpactLookups[BldgVint]=$D2540)*(EnergyImpactLookups[BldgLoc]=$E2540),0))</f>
        <v>0</v>
      </c>
      <c r="R2540" cm="1">
        <f t="array" ref="R2540">INDEX(EnergyImpactLookups[AStdWBkWh],MATCH(1,(EnergyImpactLookups[Statewide Offering ID]=$B2540)*(EnergyImpactLookups[BldgType]=$C2540)*(EnergyImpactLookups[BldgVint]=$D2540)*(EnergyImpactLookups[BldgLoc]=$E2540),0))</f>
        <v>177.49270000000001</v>
      </c>
      <c r="S2540" cm="1">
        <f t="array" ref="S2540">INDEX(EnergyImpactLookups[AStdWBkW],MATCH(1,(EnergyImpactLookups[Statewide Offering ID]=$B2540)*(EnergyImpactLookups[BldgType]=$C2540)*(EnergyImpactLookups[BldgVint]=$D2540)*(EnergyImpactLookups[BldgLoc]=$E2540),0))</f>
        <v>0.1641</v>
      </c>
      <c r="T2540" cm="1">
        <f t="array" ref="T2540">INDEX(EnergyImpactLookups[AStdWBtherm],MATCH(1,(EnergyImpactLookups[Statewide Offering ID]=$B2540)*(EnergyImpactLookups[BldgType]=$C2540)*(EnergyImpactLookups[BldgVint]=$D2540)*(EnergyImpactLookups[BldgLoc]=$E2540),0))</f>
        <v>0</v>
      </c>
    </row>
    <row r="2541" spans="1:20" x14ac:dyDescent="0.3">
      <c r="A2541" t="s">
        <v>95</v>
      </c>
      <c r="B2541" t="s">
        <v>205</v>
      </c>
      <c r="C2541" t="s">
        <v>131</v>
      </c>
      <c r="D2541" t="s">
        <v>752</v>
      </c>
      <c r="E2541" t="s">
        <v>114</v>
      </c>
      <c r="F2541" t="s">
        <v>129</v>
      </c>
      <c r="G2541" t="s">
        <v>231</v>
      </c>
      <c r="H2541" t="s">
        <v>232</v>
      </c>
      <c r="I2541" t="s">
        <v>65</v>
      </c>
      <c r="J2541" s="1">
        <v>44172</v>
      </c>
      <c r="K2541" t="s">
        <v>100</v>
      </c>
      <c r="L2541">
        <v>1</v>
      </c>
      <c r="O2541" cm="1">
        <f t="array" ref="O2541">INDEX(EnergyImpactLookups[APreWBkWh-EAD_style],MATCH(1,(EnergyImpactLookups[Statewide Offering ID]=$B2541)*(EnergyImpactLookups[BldgType]=$C2541)*(EnergyImpactLookups[BldgVint]=$D2541)*(EnergyImpactLookups[BldgLoc]=$E2541),0))</f>
        <v>179.8254</v>
      </c>
      <c r="P2541" cm="1">
        <f t="array" ref="P2541">INDEX(EnergyImpactLookups[APreWBkW-EAD_style],MATCH(1,(EnergyImpactLookups[Statewide Offering ID]=$B2541)*(EnergyImpactLookups[BldgType]=$C2541)*(EnergyImpactLookups[BldgVint]=$D2541)*(EnergyImpactLookups[BldgLoc]=$E2541),0))</f>
        <v>0.2266</v>
      </c>
      <c r="Q2541" cm="1">
        <f t="array" ref="Q2541">INDEX(EnergyImpactLookups[APreWBtherm],MATCH(1,(EnergyImpactLookups[Statewide Offering ID]=$B2541)*(EnergyImpactLookups[BldgType]=$C2541)*(EnergyImpactLookups[BldgVint]=$D2541)*(EnergyImpactLookups[BldgLoc]=$E2541),0))</f>
        <v>0</v>
      </c>
      <c r="R2541" cm="1">
        <f t="array" ref="R2541">INDEX(EnergyImpactLookups[AStdWBkWh],MATCH(1,(EnergyImpactLookups[Statewide Offering ID]=$B2541)*(EnergyImpactLookups[BldgType]=$C2541)*(EnergyImpactLookups[BldgVint]=$D2541)*(EnergyImpactLookups[BldgLoc]=$E2541),0))</f>
        <v>156.02860000000001</v>
      </c>
      <c r="S2541" cm="1">
        <f t="array" ref="S2541">INDEX(EnergyImpactLookups[AStdWBkW],MATCH(1,(EnergyImpactLookups[Statewide Offering ID]=$B2541)*(EnergyImpactLookups[BldgType]=$C2541)*(EnergyImpactLookups[BldgVint]=$D2541)*(EnergyImpactLookups[BldgLoc]=$E2541),0))</f>
        <v>0.1978</v>
      </c>
      <c r="T2541" cm="1">
        <f t="array" ref="T2541">INDEX(EnergyImpactLookups[AStdWBtherm],MATCH(1,(EnergyImpactLookups[Statewide Offering ID]=$B2541)*(EnergyImpactLookups[BldgType]=$C2541)*(EnergyImpactLookups[BldgVint]=$D2541)*(EnergyImpactLookups[BldgLoc]=$E2541),0))</f>
        <v>0</v>
      </c>
    </row>
    <row r="2542" spans="1:20" x14ac:dyDescent="0.3">
      <c r="A2542" t="s">
        <v>95</v>
      </c>
      <c r="B2542" t="s">
        <v>205</v>
      </c>
      <c r="C2542" t="s">
        <v>131</v>
      </c>
      <c r="D2542" t="s">
        <v>752</v>
      </c>
      <c r="E2542" t="s">
        <v>115</v>
      </c>
      <c r="F2542" t="s">
        <v>129</v>
      </c>
      <c r="G2542" t="s">
        <v>231</v>
      </c>
      <c r="H2542" t="s">
        <v>232</v>
      </c>
      <c r="I2542" t="s">
        <v>65</v>
      </c>
      <c r="J2542" s="1">
        <v>44172</v>
      </c>
      <c r="K2542" t="s">
        <v>100</v>
      </c>
      <c r="L2542">
        <v>1</v>
      </c>
      <c r="O2542" cm="1">
        <f t="array" ref="O2542">INDEX(EnergyImpactLookups[APreWBkWh-EAD_style],MATCH(1,(EnergyImpactLookups[Statewide Offering ID]=$B2542)*(EnergyImpactLookups[BldgType]=$C2542)*(EnergyImpactLookups[BldgVint]=$D2542)*(EnergyImpactLookups[BldgLoc]=$E2542),0))</f>
        <v>122.2757</v>
      </c>
      <c r="P2542" cm="1">
        <f t="array" ref="P2542">INDEX(EnergyImpactLookups[APreWBkW-EAD_style],MATCH(1,(EnergyImpactLookups[Statewide Offering ID]=$B2542)*(EnergyImpactLookups[BldgType]=$C2542)*(EnergyImpactLookups[BldgVint]=$D2542)*(EnergyImpactLookups[BldgLoc]=$E2542),0))</f>
        <v>0.2142</v>
      </c>
      <c r="Q2542" cm="1">
        <f t="array" ref="Q2542">INDEX(EnergyImpactLookups[APreWBtherm],MATCH(1,(EnergyImpactLookups[Statewide Offering ID]=$B2542)*(EnergyImpactLookups[BldgType]=$C2542)*(EnergyImpactLookups[BldgVint]=$D2542)*(EnergyImpactLookups[BldgLoc]=$E2542),0))</f>
        <v>0</v>
      </c>
      <c r="R2542" cm="1">
        <f t="array" ref="R2542">INDEX(EnergyImpactLookups[AStdWBkWh],MATCH(1,(EnergyImpactLookups[Statewide Offering ID]=$B2542)*(EnergyImpactLookups[BldgType]=$C2542)*(EnergyImpactLookups[BldgVint]=$D2542)*(EnergyImpactLookups[BldgLoc]=$E2542),0))</f>
        <v>105.67829999999999</v>
      </c>
      <c r="S2542" cm="1">
        <f t="array" ref="S2542">INDEX(EnergyImpactLookups[AStdWBkW],MATCH(1,(EnergyImpactLookups[Statewide Offering ID]=$B2542)*(EnergyImpactLookups[BldgType]=$C2542)*(EnergyImpactLookups[BldgVint]=$D2542)*(EnergyImpactLookups[BldgLoc]=$E2542),0))</f>
        <v>0.187</v>
      </c>
      <c r="T2542" cm="1">
        <f t="array" ref="T2542">INDEX(EnergyImpactLookups[AStdWBtherm],MATCH(1,(EnergyImpactLookups[Statewide Offering ID]=$B2542)*(EnergyImpactLookups[BldgType]=$C2542)*(EnergyImpactLookups[BldgVint]=$D2542)*(EnergyImpactLookups[BldgLoc]=$E2542),0))</f>
        <v>0</v>
      </c>
    </row>
    <row r="2543" spans="1:20" x14ac:dyDescent="0.3">
      <c r="A2543" t="s">
        <v>95</v>
      </c>
      <c r="B2543" t="s">
        <v>205</v>
      </c>
      <c r="C2543" t="s">
        <v>131</v>
      </c>
      <c r="D2543" t="s">
        <v>752</v>
      </c>
      <c r="E2543" t="s">
        <v>116</v>
      </c>
      <c r="F2543" t="s">
        <v>129</v>
      </c>
      <c r="G2543" t="s">
        <v>231</v>
      </c>
      <c r="H2543" t="s">
        <v>232</v>
      </c>
      <c r="I2543" t="s">
        <v>65</v>
      </c>
      <c r="J2543" s="1">
        <v>44172</v>
      </c>
      <c r="K2543" t="s">
        <v>100</v>
      </c>
      <c r="L2543">
        <v>1</v>
      </c>
      <c r="O2543" cm="1">
        <f t="array" ref="O2543">INDEX(EnergyImpactLookups[APreWBkWh-EAD_style],MATCH(1,(EnergyImpactLookups[Statewide Offering ID]=$B2543)*(EnergyImpactLookups[BldgType]=$C2543)*(EnergyImpactLookups[BldgVint]=$D2543)*(EnergyImpactLookups[BldgLoc]=$E2543),0))</f>
        <v>239.1771</v>
      </c>
      <c r="P2543" cm="1">
        <f t="array" ref="P2543">INDEX(EnergyImpactLookups[APreWBkW-EAD_style],MATCH(1,(EnergyImpactLookups[Statewide Offering ID]=$B2543)*(EnergyImpactLookups[BldgType]=$C2543)*(EnergyImpactLookups[BldgVint]=$D2543)*(EnergyImpactLookups[BldgLoc]=$E2543),0))</f>
        <v>0.22500000000000001</v>
      </c>
      <c r="Q2543" cm="1">
        <f t="array" ref="Q2543">INDEX(EnergyImpactLookups[APreWBtherm],MATCH(1,(EnergyImpactLookups[Statewide Offering ID]=$B2543)*(EnergyImpactLookups[BldgType]=$C2543)*(EnergyImpactLookups[BldgVint]=$D2543)*(EnergyImpactLookups[BldgLoc]=$E2543),0))</f>
        <v>0</v>
      </c>
      <c r="R2543" cm="1">
        <f t="array" ref="R2543">INDEX(EnergyImpactLookups[AStdWBkWh],MATCH(1,(EnergyImpactLookups[Statewide Offering ID]=$B2543)*(EnergyImpactLookups[BldgType]=$C2543)*(EnergyImpactLookups[BldgVint]=$D2543)*(EnergyImpactLookups[BldgLoc]=$E2543),0))</f>
        <v>207.94069999999999</v>
      </c>
      <c r="S2543" cm="1">
        <f t="array" ref="S2543">INDEX(EnergyImpactLookups[AStdWBkW],MATCH(1,(EnergyImpactLookups[Statewide Offering ID]=$B2543)*(EnergyImpactLookups[BldgType]=$C2543)*(EnergyImpactLookups[BldgVint]=$D2543)*(EnergyImpactLookups[BldgLoc]=$E2543),0))</f>
        <v>0.19650000000000001</v>
      </c>
      <c r="T2543" cm="1">
        <f t="array" ref="T2543">INDEX(EnergyImpactLookups[AStdWBtherm],MATCH(1,(EnergyImpactLookups[Statewide Offering ID]=$B2543)*(EnergyImpactLookups[BldgType]=$C2543)*(EnergyImpactLookups[BldgVint]=$D2543)*(EnergyImpactLookups[BldgLoc]=$E2543),0))</f>
        <v>0</v>
      </c>
    </row>
    <row r="2544" spans="1:20" x14ac:dyDescent="0.3">
      <c r="A2544" t="s">
        <v>95</v>
      </c>
      <c r="B2544" t="s">
        <v>205</v>
      </c>
      <c r="C2544" t="s">
        <v>131</v>
      </c>
      <c r="D2544" t="s">
        <v>752</v>
      </c>
      <c r="E2544" t="s">
        <v>117</v>
      </c>
      <c r="F2544" t="s">
        <v>129</v>
      </c>
      <c r="G2544" t="s">
        <v>231</v>
      </c>
      <c r="H2544" t="s">
        <v>232</v>
      </c>
      <c r="I2544" t="s">
        <v>65</v>
      </c>
      <c r="J2544" s="1">
        <v>44172</v>
      </c>
      <c r="K2544" t="s">
        <v>100</v>
      </c>
      <c r="L2544">
        <v>1</v>
      </c>
      <c r="O2544" cm="1">
        <f t="array" ref="O2544">INDEX(EnergyImpactLookups[APreWBkWh-EAD_style],MATCH(1,(EnergyImpactLookups[Statewide Offering ID]=$B2544)*(EnergyImpactLookups[BldgType]=$C2544)*(EnergyImpactLookups[BldgVint]=$D2544)*(EnergyImpactLookups[BldgLoc]=$E2544),0))</f>
        <v>287.08749999999998</v>
      </c>
      <c r="P2544" cm="1">
        <f t="array" ref="P2544">INDEX(EnergyImpactLookups[APreWBkW-EAD_style],MATCH(1,(EnergyImpactLookups[Statewide Offering ID]=$B2544)*(EnergyImpactLookups[BldgType]=$C2544)*(EnergyImpactLookups[BldgVint]=$D2544)*(EnergyImpactLookups[BldgLoc]=$E2544),0))</f>
        <v>0.2286</v>
      </c>
      <c r="Q2544" cm="1">
        <f t="array" ref="Q2544">INDEX(EnergyImpactLookups[APreWBtherm],MATCH(1,(EnergyImpactLookups[Statewide Offering ID]=$B2544)*(EnergyImpactLookups[BldgType]=$C2544)*(EnergyImpactLookups[BldgVint]=$D2544)*(EnergyImpactLookups[BldgLoc]=$E2544),0))</f>
        <v>0</v>
      </c>
      <c r="R2544" cm="1">
        <f t="array" ref="R2544">INDEX(EnergyImpactLookups[AStdWBkWh],MATCH(1,(EnergyImpactLookups[Statewide Offering ID]=$B2544)*(EnergyImpactLookups[BldgType]=$C2544)*(EnergyImpactLookups[BldgVint]=$D2544)*(EnergyImpactLookups[BldgLoc]=$E2544),0))</f>
        <v>249.80889999999999</v>
      </c>
      <c r="S2544" cm="1">
        <f t="array" ref="S2544">INDEX(EnergyImpactLookups[AStdWBkW],MATCH(1,(EnergyImpactLookups[Statewide Offering ID]=$B2544)*(EnergyImpactLookups[BldgType]=$C2544)*(EnergyImpactLookups[BldgVint]=$D2544)*(EnergyImpactLookups[BldgLoc]=$E2544),0))</f>
        <v>0.1996</v>
      </c>
      <c r="T2544" cm="1">
        <f t="array" ref="T2544">INDEX(EnergyImpactLookups[AStdWBtherm],MATCH(1,(EnergyImpactLookups[Statewide Offering ID]=$B2544)*(EnergyImpactLookups[BldgType]=$C2544)*(EnergyImpactLookups[BldgVint]=$D2544)*(EnergyImpactLookups[BldgLoc]=$E2544),0))</f>
        <v>0</v>
      </c>
    </row>
    <row r="2545" spans="1:20" x14ac:dyDescent="0.3">
      <c r="A2545" t="s">
        <v>95</v>
      </c>
      <c r="B2545" t="s">
        <v>205</v>
      </c>
      <c r="C2545" t="s">
        <v>131</v>
      </c>
      <c r="D2545" t="s">
        <v>752</v>
      </c>
      <c r="E2545" t="s">
        <v>118</v>
      </c>
      <c r="F2545" t="s">
        <v>129</v>
      </c>
      <c r="G2545" t="s">
        <v>231</v>
      </c>
      <c r="H2545" t="s">
        <v>232</v>
      </c>
      <c r="I2545" t="s">
        <v>65</v>
      </c>
      <c r="J2545" s="1">
        <v>44172</v>
      </c>
      <c r="K2545" t="s">
        <v>100</v>
      </c>
      <c r="L2545">
        <v>1</v>
      </c>
      <c r="O2545" cm="1">
        <f t="array" ref="O2545">INDEX(EnergyImpactLookups[APreWBkWh-EAD_style],MATCH(1,(EnergyImpactLookups[Statewide Offering ID]=$B2545)*(EnergyImpactLookups[BldgType]=$C2545)*(EnergyImpactLookups[BldgVint]=$D2545)*(EnergyImpactLookups[BldgLoc]=$E2545),0))</f>
        <v>316.94189999999998</v>
      </c>
      <c r="P2545" cm="1">
        <f t="array" ref="P2545">INDEX(EnergyImpactLookups[APreWBkW-EAD_style],MATCH(1,(EnergyImpactLookups[Statewide Offering ID]=$B2545)*(EnergyImpactLookups[BldgType]=$C2545)*(EnergyImpactLookups[BldgVint]=$D2545)*(EnergyImpactLookups[BldgLoc]=$E2545),0))</f>
        <v>0.22520000000000001</v>
      </c>
      <c r="Q2545" cm="1">
        <f t="array" ref="Q2545">INDEX(EnergyImpactLookups[APreWBtherm],MATCH(1,(EnergyImpactLookups[Statewide Offering ID]=$B2545)*(EnergyImpactLookups[BldgType]=$C2545)*(EnergyImpactLookups[BldgVint]=$D2545)*(EnergyImpactLookups[BldgLoc]=$E2545),0))</f>
        <v>0</v>
      </c>
      <c r="R2545" cm="1">
        <f t="array" ref="R2545">INDEX(EnergyImpactLookups[AStdWBkWh],MATCH(1,(EnergyImpactLookups[Statewide Offering ID]=$B2545)*(EnergyImpactLookups[BldgType]=$C2545)*(EnergyImpactLookups[BldgVint]=$D2545)*(EnergyImpactLookups[BldgLoc]=$E2545),0))</f>
        <v>276.36470000000003</v>
      </c>
      <c r="S2545" cm="1">
        <f t="array" ref="S2545">INDEX(EnergyImpactLookups[AStdWBkW],MATCH(1,(EnergyImpactLookups[Statewide Offering ID]=$B2545)*(EnergyImpactLookups[BldgType]=$C2545)*(EnergyImpactLookups[BldgVint]=$D2545)*(EnergyImpactLookups[BldgLoc]=$E2545),0))</f>
        <v>0.1966</v>
      </c>
      <c r="T2545" cm="1">
        <f t="array" ref="T2545">INDEX(EnergyImpactLookups[AStdWBtherm],MATCH(1,(EnergyImpactLookups[Statewide Offering ID]=$B2545)*(EnergyImpactLookups[BldgType]=$C2545)*(EnergyImpactLookups[BldgVint]=$D2545)*(EnergyImpactLookups[BldgLoc]=$E2545),0))</f>
        <v>0</v>
      </c>
    </row>
    <row r="2546" spans="1:20" x14ac:dyDescent="0.3">
      <c r="A2546" t="s">
        <v>95</v>
      </c>
      <c r="B2546" t="s">
        <v>205</v>
      </c>
      <c r="C2546" t="s">
        <v>131</v>
      </c>
      <c r="D2546" t="s">
        <v>752</v>
      </c>
      <c r="E2546" t="s">
        <v>119</v>
      </c>
      <c r="F2546" t="s">
        <v>129</v>
      </c>
      <c r="G2546" t="s">
        <v>231</v>
      </c>
      <c r="H2546" t="s">
        <v>232</v>
      </c>
      <c r="I2546" t="s">
        <v>65</v>
      </c>
      <c r="J2546" s="1">
        <v>44172</v>
      </c>
      <c r="K2546" t="s">
        <v>100</v>
      </c>
      <c r="L2546">
        <v>1</v>
      </c>
      <c r="O2546" cm="1">
        <f t="array" ref="O2546">INDEX(EnergyImpactLookups[APreWBkWh-EAD_style],MATCH(1,(EnergyImpactLookups[Statewide Offering ID]=$B2546)*(EnergyImpactLookups[BldgType]=$C2546)*(EnergyImpactLookups[BldgVint]=$D2546)*(EnergyImpactLookups[BldgLoc]=$E2546),0))</f>
        <v>34.341500000000003</v>
      </c>
      <c r="P2546" cm="1">
        <f t="array" ref="P2546">INDEX(EnergyImpactLookups[APreWBkW-EAD_style],MATCH(1,(EnergyImpactLookups[Statewide Offering ID]=$B2546)*(EnergyImpactLookups[BldgType]=$C2546)*(EnergyImpactLookups[BldgVint]=$D2546)*(EnergyImpactLookups[BldgLoc]=$E2546),0))</f>
        <v>6.9800000000000001E-2</v>
      </c>
      <c r="Q2546" cm="1">
        <f t="array" ref="Q2546">INDEX(EnergyImpactLookups[APreWBtherm],MATCH(1,(EnergyImpactLookups[Statewide Offering ID]=$B2546)*(EnergyImpactLookups[BldgType]=$C2546)*(EnergyImpactLookups[BldgVint]=$D2546)*(EnergyImpactLookups[BldgLoc]=$E2546),0))</f>
        <v>0</v>
      </c>
      <c r="R2546" cm="1">
        <f t="array" ref="R2546">INDEX(EnergyImpactLookups[AStdWBkWh],MATCH(1,(EnergyImpactLookups[Statewide Offering ID]=$B2546)*(EnergyImpactLookups[BldgType]=$C2546)*(EnergyImpactLookups[BldgVint]=$D2546)*(EnergyImpactLookups[BldgLoc]=$E2546),0))</f>
        <v>29.729199999999999</v>
      </c>
      <c r="S2546" cm="1">
        <f t="array" ref="S2546">INDEX(EnergyImpactLookups[AStdWBkW],MATCH(1,(EnergyImpactLookups[Statewide Offering ID]=$B2546)*(EnergyImpactLookups[BldgType]=$C2546)*(EnergyImpactLookups[BldgVint]=$D2546)*(EnergyImpactLookups[BldgLoc]=$E2546),0))</f>
        <v>6.0900000000000003E-2</v>
      </c>
      <c r="T2546" cm="1">
        <f t="array" ref="T2546">INDEX(EnergyImpactLookups[AStdWBtherm],MATCH(1,(EnergyImpactLookups[Statewide Offering ID]=$B2546)*(EnergyImpactLookups[BldgType]=$C2546)*(EnergyImpactLookups[BldgVint]=$D2546)*(EnergyImpactLookups[BldgLoc]=$E2546),0))</f>
        <v>0</v>
      </c>
    </row>
    <row r="2547" spans="1:20" x14ac:dyDescent="0.3">
      <c r="A2547" t="s">
        <v>95</v>
      </c>
      <c r="B2547" t="s">
        <v>206</v>
      </c>
      <c r="C2547" t="s">
        <v>127</v>
      </c>
      <c r="D2547" t="s">
        <v>752</v>
      </c>
      <c r="E2547" t="s">
        <v>99</v>
      </c>
      <c r="F2547" t="s">
        <v>129</v>
      </c>
      <c r="G2547" t="s">
        <v>231</v>
      </c>
      <c r="H2547" t="s">
        <v>232</v>
      </c>
      <c r="I2547" t="s">
        <v>65</v>
      </c>
      <c r="J2547" s="1">
        <v>44172</v>
      </c>
      <c r="K2547" t="s">
        <v>100</v>
      </c>
      <c r="L2547">
        <v>1</v>
      </c>
      <c r="O2547" cm="1">
        <f t="array" ref="O2547">INDEX(EnergyImpactLookups[APreWBkWh-EAD_style],MATCH(1,(EnergyImpactLookups[Statewide Offering ID]=$B2547)*(EnergyImpactLookups[BldgType]=$C2547)*(EnergyImpactLookups[BldgVint]=$D2547)*(EnergyImpactLookups[BldgLoc]=$E2547),0))</f>
        <v>11.4619</v>
      </c>
      <c r="P2547" cm="1">
        <f t="array" ref="P2547">INDEX(EnergyImpactLookups[APreWBkW-EAD_style],MATCH(1,(EnergyImpactLookups[Statewide Offering ID]=$B2547)*(EnergyImpactLookups[BldgType]=$C2547)*(EnergyImpactLookups[BldgVint]=$D2547)*(EnergyImpactLookups[BldgLoc]=$E2547),0))</f>
        <v>0</v>
      </c>
      <c r="Q2547" cm="1">
        <f t="array" ref="Q2547">INDEX(EnergyImpactLookups[APreWBtherm],MATCH(1,(EnergyImpactLookups[Statewide Offering ID]=$B2547)*(EnergyImpactLookups[BldgType]=$C2547)*(EnergyImpactLookups[BldgVint]=$D2547)*(EnergyImpactLookups[BldgLoc]=$E2547),0))</f>
        <v>0</v>
      </c>
      <c r="R2547" cm="1">
        <f t="array" ref="R2547">INDEX(EnergyImpactLookups[AStdWBkWh],MATCH(1,(EnergyImpactLookups[Statewide Offering ID]=$B2547)*(EnergyImpactLookups[BldgType]=$C2547)*(EnergyImpactLookups[BldgVint]=$D2547)*(EnergyImpactLookups[BldgLoc]=$E2547),0))</f>
        <v>9.3562999999999992</v>
      </c>
      <c r="S2547" cm="1">
        <f t="array" ref="S2547">INDEX(EnergyImpactLookups[AStdWBkW],MATCH(1,(EnergyImpactLookups[Statewide Offering ID]=$B2547)*(EnergyImpactLookups[BldgType]=$C2547)*(EnergyImpactLookups[BldgVint]=$D2547)*(EnergyImpactLookups[BldgLoc]=$E2547),0))</f>
        <v>0</v>
      </c>
      <c r="T2547" cm="1">
        <f t="array" ref="T2547">INDEX(EnergyImpactLookups[AStdWBtherm],MATCH(1,(EnergyImpactLookups[Statewide Offering ID]=$B2547)*(EnergyImpactLookups[BldgType]=$C2547)*(EnergyImpactLookups[BldgVint]=$D2547)*(EnergyImpactLookups[BldgLoc]=$E2547),0))</f>
        <v>0</v>
      </c>
    </row>
    <row r="2548" spans="1:20" x14ac:dyDescent="0.3">
      <c r="A2548" t="s">
        <v>95</v>
      </c>
      <c r="B2548" t="s">
        <v>206</v>
      </c>
      <c r="C2548" t="s">
        <v>127</v>
      </c>
      <c r="D2548" t="s">
        <v>752</v>
      </c>
      <c r="E2548" t="s">
        <v>103</v>
      </c>
      <c r="F2548" t="s">
        <v>129</v>
      </c>
      <c r="G2548" t="s">
        <v>231</v>
      </c>
      <c r="H2548" t="s">
        <v>232</v>
      </c>
      <c r="I2548" t="s">
        <v>65</v>
      </c>
      <c r="J2548" s="1">
        <v>44172</v>
      </c>
      <c r="K2548" t="s">
        <v>100</v>
      </c>
      <c r="L2548">
        <v>1</v>
      </c>
      <c r="O2548" cm="1">
        <f t="array" ref="O2548">INDEX(EnergyImpactLookups[APreWBkWh-EAD_style],MATCH(1,(EnergyImpactLookups[Statewide Offering ID]=$B2548)*(EnergyImpactLookups[BldgType]=$C2548)*(EnergyImpactLookups[BldgVint]=$D2548)*(EnergyImpactLookups[BldgLoc]=$E2548),0))</f>
        <v>62.416699999999999</v>
      </c>
      <c r="P2548" cm="1">
        <f t="array" ref="P2548">INDEX(EnergyImpactLookups[APreWBkW-EAD_style],MATCH(1,(EnergyImpactLookups[Statewide Offering ID]=$B2548)*(EnergyImpactLookups[BldgType]=$C2548)*(EnergyImpactLookups[BldgVint]=$D2548)*(EnergyImpactLookups[BldgLoc]=$E2548),0))</f>
        <v>0.13689999999999999</v>
      </c>
      <c r="Q2548" cm="1">
        <f t="array" ref="Q2548">INDEX(EnergyImpactLookups[APreWBtherm],MATCH(1,(EnergyImpactLookups[Statewide Offering ID]=$B2548)*(EnergyImpactLookups[BldgType]=$C2548)*(EnergyImpactLookups[BldgVint]=$D2548)*(EnergyImpactLookups[BldgLoc]=$E2548),0))</f>
        <v>0</v>
      </c>
      <c r="R2548" cm="1">
        <f t="array" ref="R2548">INDEX(EnergyImpactLookups[AStdWBkWh],MATCH(1,(EnergyImpactLookups[Statewide Offering ID]=$B2548)*(EnergyImpactLookups[BldgType]=$C2548)*(EnergyImpactLookups[BldgVint]=$D2548)*(EnergyImpactLookups[BldgLoc]=$E2548),0))</f>
        <v>54.695799999999998</v>
      </c>
      <c r="S2548" cm="1">
        <f t="array" ref="S2548">INDEX(EnergyImpactLookups[AStdWBkW],MATCH(1,(EnergyImpactLookups[Statewide Offering ID]=$B2548)*(EnergyImpactLookups[BldgType]=$C2548)*(EnergyImpactLookups[BldgVint]=$D2548)*(EnergyImpactLookups[BldgLoc]=$E2548),0))</f>
        <v>0.12130000000000001</v>
      </c>
      <c r="T2548" cm="1">
        <f t="array" ref="T2548">INDEX(EnergyImpactLookups[AStdWBtherm],MATCH(1,(EnergyImpactLookups[Statewide Offering ID]=$B2548)*(EnergyImpactLookups[BldgType]=$C2548)*(EnergyImpactLookups[BldgVint]=$D2548)*(EnergyImpactLookups[BldgLoc]=$E2548),0))</f>
        <v>0</v>
      </c>
    </row>
    <row r="2549" spans="1:20" x14ac:dyDescent="0.3">
      <c r="A2549" t="s">
        <v>95</v>
      </c>
      <c r="B2549" t="s">
        <v>206</v>
      </c>
      <c r="C2549" t="s">
        <v>127</v>
      </c>
      <c r="D2549" t="s">
        <v>752</v>
      </c>
      <c r="E2549" t="s">
        <v>104</v>
      </c>
      <c r="F2549" t="s">
        <v>129</v>
      </c>
      <c r="G2549" t="s">
        <v>231</v>
      </c>
      <c r="H2549" t="s">
        <v>232</v>
      </c>
      <c r="I2549" t="s">
        <v>65</v>
      </c>
      <c r="J2549" s="1">
        <v>44172</v>
      </c>
      <c r="K2549" t="s">
        <v>100</v>
      </c>
      <c r="L2549">
        <v>1</v>
      </c>
      <c r="O2549" cm="1">
        <f t="array" ref="O2549">INDEX(EnergyImpactLookups[APreWBkWh-EAD_style],MATCH(1,(EnergyImpactLookups[Statewide Offering ID]=$B2549)*(EnergyImpactLookups[BldgType]=$C2549)*(EnergyImpactLookups[BldgVint]=$D2549)*(EnergyImpactLookups[BldgLoc]=$E2549),0))</f>
        <v>24.530200000000001</v>
      </c>
      <c r="P2549" cm="1">
        <f t="array" ref="P2549">INDEX(EnergyImpactLookups[APreWBkW-EAD_style],MATCH(1,(EnergyImpactLookups[Statewide Offering ID]=$B2549)*(EnergyImpactLookups[BldgType]=$C2549)*(EnergyImpactLookups[BldgVint]=$D2549)*(EnergyImpactLookups[BldgLoc]=$E2549),0))</f>
        <v>8.9399999999999993E-2</v>
      </c>
      <c r="Q2549" cm="1">
        <f t="array" ref="Q2549">INDEX(EnergyImpactLookups[APreWBtherm],MATCH(1,(EnergyImpactLookups[Statewide Offering ID]=$B2549)*(EnergyImpactLookups[BldgType]=$C2549)*(EnergyImpactLookups[BldgVint]=$D2549)*(EnergyImpactLookups[BldgLoc]=$E2549),0))</f>
        <v>0</v>
      </c>
      <c r="R2549" cm="1">
        <f t="array" ref="R2549">INDEX(EnergyImpactLookups[AStdWBkWh],MATCH(1,(EnergyImpactLookups[Statewide Offering ID]=$B2549)*(EnergyImpactLookups[BldgType]=$C2549)*(EnergyImpactLookups[BldgVint]=$D2549)*(EnergyImpactLookups[BldgLoc]=$E2549),0))</f>
        <v>21.265699999999999</v>
      </c>
      <c r="S2549" cm="1">
        <f t="array" ref="S2549">INDEX(EnergyImpactLookups[AStdWBkW],MATCH(1,(EnergyImpactLookups[Statewide Offering ID]=$B2549)*(EnergyImpactLookups[BldgType]=$C2549)*(EnergyImpactLookups[BldgVint]=$D2549)*(EnergyImpactLookups[BldgLoc]=$E2549),0))</f>
        <v>7.9200000000000007E-2</v>
      </c>
      <c r="T2549" cm="1">
        <f t="array" ref="T2549">INDEX(EnergyImpactLookups[AStdWBtherm],MATCH(1,(EnergyImpactLookups[Statewide Offering ID]=$B2549)*(EnergyImpactLookups[BldgType]=$C2549)*(EnergyImpactLookups[BldgVint]=$D2549)*(EnergyImpactLookups[BldgLoc]=$E2549),0))</f>
        <v>0</v>
      </c>
    </row>
    <row r="2550" spans="1:20" x14ac:dyDescent="0.3">
      <c r="A2550" t="s">
        <v>95</v>
      </c>
      <c r="B2550" t="s">
        <v>206</v>
      </c>
      <c r="C2550" t="s">
        <v>127</v>
      </c>
      <c r="D2550" t="s">
        <v>752</v>
      </c>
      <c r="E2550" t="s">
        <v>105</v>
      </c>
      <c r="F2550" t="s">
        <v>129</v>
      </c>
      <c r="G2550" t="s">
        <v>231</v>
      </c>
      <c r="H2550" t="s">
        <v>232</v>
      </c>
      <c r="I2550" t="s">
        <v>65</v>
      </c>
      <c r="J2550" s="1">
        <v>44172</v>
      </c>
      <c r="K2550" t="s">
        <v>100</v>
      </c>
      <c r="L2550">
        <v>1</v>
      </c>
      <c r="O2550" cm="1">
        <f t="array" ref="O2550">INDEX(EnergyImpactLookups[APreWBkWh-EAD_style],MATCH(1,(EnergyImpactLookups[Statewide Offering ID]=$B2550)*(EnergyImpactLookups[BldgType]=$C2550)*(EnergyImpactLookups[BldgVint]=$D2550)*(EnergyImpactLookups[BldgLoc]=$E2550),0))</f>
        <v>96.681299999999993</v>
      </c>
      <c r="P2550" cm="1">
        <f t="array" ref="P2550">INDEX(EnergyImpactLookups[APreWBkW-EAD_style],MATCH(1,(EnergyImpactLookups[Statewide Offering ID]=$B2550)*(EnergyImpactLookups[BldgType]=$C2550)*(EnergyImpactLookups[BldgVint]=$D2550)*(EnergyImpactLookups[BldgLoc]=$E2550),0))</f>
        <v>0.15260000000000001</v>
      </c>
      <c r="Q2550" cm="1">
        <f t="array" ref="Q2550">INDEX(EnergyImpactLookups[APreWBtherm],MATCH(1,(EnergyImpactLookups[Statewide Offering ID]=$B2550)*(EnergyImpactLookups[BldgType]=$C2550)*(EnergyImpactLookups[BldgVint]=$D2550)*(EnergyImpactLookups[BldgLoc]=$E2550),0))</f>
        <v>0</v>
      </c>
      <c r="R2550" cm="1">
        <f t="array" ref="R2550">INDEX(EnergyImpactLookups[AStdWBkWh],MATCH(1,(EnergyImpactLookups[Statewide Offering ID]=$B2550)*(EnergyImpactLookups[BldgType]=$C2550)*(EnergyImpactLookups[BldgVint]=$D2550)*(EnergyImpactLookups[BldgLoc]=$E2550),0))</f>
        <v>85.260400000000004</v>
      </c>
      <c r="S2550" cm="1">
        <f t="array" ref="S2550">INDEX(EnergyImpactLookups[AStdWBkW],MATCH(1,(EnergyImpactLookups[Statewide Offering ID]=$B2550)*(EnergyImpactLookups[BldgType]=$C2550)*(EnergyImpactLookups[BldgVint]=$D2550)*(EnergyImpactLookups[BldgLoc]=$E2550),0))</f>
        <v>0.1353</v>
      </c>
      <c r="T2550" cm="1">
        <f t="array" ref="T2550">INDEX(EnergyImpactLookups[AStdWBtherm],MATCH(1,(EnergyImpactLookups[Statewide Offering ID]=$B2550)*(EnergyImpactLookups[BldgType]=$C2550)*(EnergyImpactLookups[BldgVint]=$D2550)*(EnergyImpactLookups[BldgLoc]=$E2550),0))</f>
        <v>0</v>
      </c>
    </row>
    <row r="2551" spans="1:20" x14ac:dyDescent="0.3">
      <c r="A2551" t="s">
        <v>95</v>
      </c>
      <c r="B2551" t="s">
        <v>206</v>
      </c>
      <c r="C2551" t="s">
        <v>127</v>
      </c>
      <c r="D2551" t="s">
        <v>752</v>
      </c>
      <c r="E2551" t="s">
        <v>106</v>
      </c>
      <c r="F2551" t="s">
        <v>129</v>
      </c>
      <c r="G2551" t="s">
        <v>231</v>
      </c>
      <c r="H2551" t="s">
        <v>232</v>
      </c>
      <c r="I2551" t="s">
        <v>65</v>
      </c>
      <c r="J2551" s="1">
        <v>44172</v>
      </c>
      <c r="K2551" t="s">
        <v>100</v>
      </c>
      <c r="L2551">
        <v>1</v>
      </c>
      <c r="O2551" cm="1">
        <f t="array" ref="O2551">INDEX(EnergyImpactLookups[APreWBkWh-EAD_style],MATCH(1,(EnergyImpactLookups[Statewide Offering ID]=$B2551)*(EnergyImpactLookups[BldgType]=$C2551)*(EnergyImpactLookups[BldgVint]=$D2551)*(EnergyImpactLookups[BldgLoc]=$E2551),0))</f>
        <v>20.385300000000001</v>
      </c>
      <c r="P2551" cm="1">
        <f t="array" ref="P2551">INDEX(EnergyImpactLookups[APreWBkW-EAD_style],MATCH(1,(EnergyImpactLookups[Statewide Offering ID]=$B2551)*(EnergyImpactLookups[BldgType]=$C2551)*(EnergyImpactLookups[BldgVint]=$D2551)*(EnergyImpactLookups[BldgLoc]=$E2551),0))</f>
        <v>5.11E-2</v>
      </c>
      <c r="Q2551" cm="1">
        <f t="array" ref="Q2551">INDEX(EnergyImpactLookups[APreWBtherm],MATCH(1,(EnergyImpactLookups[Statewide Offering ID]=$B2551)*(EnergyImpactLookups[BldgType]=$C2551)*(EnergyImpactLookups[BldgVint]=$D2551)*(EnergyImpactLookups[BldgLoc]=$E2551),0))</f>
        <v>0</v>
      </c>
      <c r="R2551" cm="1">
        <f t="array" ref="R2551">INDEX(EnergyImpactLookups[AStdWBkWh],MATCH(1,(EnergyImpactLookups[Statewide Offering ID]=$B2551)*(EnergyImpactLookups[BldgType]=$C2551)*(EnergyImpactLookups[BldgVint]=$D2551)*(EnergyImpactLookups[BldgLoc]=$E2551),0))</f>
        <v>17.4726</v>
      </c>
      <c r="S2551" cm="1">
        <f t="array" ref="S2551">INDEX(EnergyImpactLookups[AStdWBkW],MATCH(1,(EnergyImpactLookups[Statewide Offering ID]=$B2551)*(EnergyImpactLookups[BldgType]=$C2551)*(EnergyImpactLookups[BldgVint]=$D2551)*(EnergyImpactLookups[BldgLoc]=$E2551),0))</f>
        <v>4.53E-2</v>
      </c>
      <c r="T2551" cm="1">
        <f t="array" ref="T2551">INDEX(EnergyImpactLookups[AStdWBtherm],MATCH(1,(EnergyImpactLookups[Statewide Offering ID]=$B2551)*(EnergyImpactLookups[BldgType]=$C2551)*(EnergyImpactLookups[BldgVint]=$D2551)*(EnergyImpactLookups[BldgLoc]=$E2551),0))</f>
        <v>0</v>
      </c>
    </row>
    <row r="2552" spans="1:20" x14ac:dyDescent="0.3">
      <c r="A2552" t="s">
        <v>95</v>
      </c>
      <c r="B2552" t="s">
        <v>206</v>
      </c>
      <c r="C2552" t="s">
        <v>127</v>
      </c>
      <c r="D2552" t="s">
        <v>752</v>
      </c>
      <c r="E2552" t="s">
        <v>107</v>
      </c>
      <c r="F2552" t="s">
        <v>129</v>
      </c>
      <c r="G2552" t="s">
        <v>231</v>
      </c>
      <c r="H2552" t="s">
        <v>232</v>
      </c>
      <c r="I2552" t="s">
        <v>65</v>
      </c>
      <c r="J2552" s="1">
        <v>44172</v>
      </c>
      <c r="K2552" t="s">
        <v>100</v>
      </c>
      <c r="L2552">
        <v>1</v>
      </c>
      <c r="O2552" cm="1">
        <f t="array" ref="O2552">INDEX(EnergyImpactLookups[APreWBkWh-EAD_style],MATCH(1,(EnergyImpactLookups[Statewide Offering ID]=$B2552)*(EnergyImpactLookups[BldgType]=$C2552)*(EnergyImpactLookups[BldgVint]=$D2552)*(EnergyImpactLookups[BldgLoc]=$E2552),0))</f>
        <v>94.628699999999995</v>
      </c>
      <c r="P2552" cm="1">
        <f t="array" ref="P2552">INDEX(EnergyImpactLookups[APreWBkW-EAD_style],MATCH(1,(EnergyImpactLookups[Statewide Offering ID]=$B2552)*(EnergyImpactLookups[BldgType]=$C2552)*(EnergyImpactLookups[BldgVint]=$D2552)*(EnergyImpactLookups[BldgLoc]=$E2552),0))</f>
        <v>8.9300000000000004E-2</v>
      </c>
      <c r="Q2552" cm="1">
        <f t="array" ref="Q2552">INDEX(EnergyImpactLookups[APreWBtherm],MATCH(1,(EnergyImpactLookups[Statewide Offering ID]=$B2552)*(EnergyImpactLookups[BldgType]=$C2552)*(EnergyImpactLookups[BldgVint]=$D2552)*(EnergyImpactLookups[BldgLoc]=$E2552),0))</f>
        <v>0</v>
      </c>
      <c r="R2552" cm="1">
        <f t="array" ref="R2552">INDEX(EnergyImpactLookups[AStdWBkWh],MATCH(1,(EnergyImpactLookups[Statewide Offering ID]=$B2552)*(EnergyImpactLookups[BldgType]=$C2552)*(EnergyImpactLookups[BldgVint]=$D2552)*(EnergyImpactLookups[BldgLoc]=$E2552),0))</f>
        <v>83.622200000000007</v>
      </c>
      <c r="S2552" cm="1">
        <f t="array" ref="S2552">INDEX(EnergyImpactLookups[AStdWBkW],MATCH(1,(EnergyImpactLookups[Statewide Offering ID]=$B2552)*(EnergyImpactLookups[BldgType]=$C2552)*(EnergyImpactLookups[BldgVint]=$D2552)*(EnergyImpactLookups[BldgLoc]=$E2552),0))</f>
        <v>7.9200000000000007E-2</v>
      </c>
      <c r="T2552" cm="1">
        <f t="array" ref="T2552">INDEX(EnergyImpactLookups[AStdWBtherm],MATCH(1,(EnergyImpactLookups[Statewide Offering ID]=$B2552)*(EnergyImpactLookups[BldgType]=$C2552)*(EnergyImpactLookups[BldgVint]=$D2552)*(EnergyImpactLookups[BldgLoc]=$E2552),0))</f>
        <v>0</v>
      </c>
    </row>
    <row r="2553" spans="1:20" x14ac:dyDescent="0.3">
      <c r="A2553" t="s">
        <v>95</v>
      </c>
      <c r="B2553" t="s">
        <v>206</v>
      </c>
      <c r="C2553" t="s">
        <v>127</v>
      </c>
      <c r="D2553" t="s">
        <v>752</v>
      </c>
      <c r="E2553" t="s">
        <v>109</v>
      </c>
      <c r="F2553" t="s">
        <v>129</v>
      </c>
      <c r="G2553" t="s">
        <v>231</v>
      </c>
      <c r="H2553" t="s">
        <v>232</v>
      </c>
      <c r="I2553" t="s">
        <v>65</v>
      </c>
      <c r="J2553" s="1">
        <v>44172</v>
      </c>
      <c r="K2553" t="s">
        <v>100</v>
      </c>
      <c r="L2553">
        <v>1</v>
      </c>
      <c r="O2553" cm="1">
        <f t="array" ref="O2553">INDEX(EnergyImpactLookups[APreWBkWh-EAD_style],MATCH(1,(EnergyImpactLookups[Statewide Offering ID]=$B2553)*(EnergyImpactLookups[BldgType]=$C2553)*(EnergyImpactLookups[BldgVint]=$D2553)*(EnergyImpactLookups[BldgLoc]=$E2553),0))</f>
        <v>83.729100000000003</v>
      </c>
      <c r="P2553" cm="1">
        <f t="array" ref="P2553">INDEX(EnergyImpactLookups[APreWBkW-EAD_style],MATCH(1,(EnergyImpactLookups[Statewide Offering ID]=$B2553)*(EnergyImpactLookups[BldgType]=$C2553)*(EnergyImpactLookups[BldgVint]=$D2553)*(EnergyImpactLookups[BldgLoc]=$E2553),0))</f>
        <v>7.3599999999999999E-2</v>
      </c>
      <c r="Q2553" cm="1">
        <f t="array" ref="Q2553">INDEX(EnergyImpactLookups[APreWBtherm],MATCH(1,(EnergyImpactLookups[Statewide Offering ID]=$B2553)*(EnergyImpactLookups[BldgType]=$C2553)*(EnergyImpactLookups[BldgVint]=$D2553)*(EnergyImpactLookups[BldgLoc]=$E2553),0))</f>
        <v>0</v>
      </c>
      <c r="R2553" cm="1">
        <f t="array" ref="R2553">INDEX(EnergyImpactLookups[AStdWBkWh],MATCH(1,(EnergyImpactLookups[Statewide Offering ID]=$B2553)*(EnergyImpactLookups[BldgType]=$C2553)*(EnergyImpactLookups[BldgVint]=$D2553)*(EnergyImpactLookups[BldgLoc]=$E2553),0))</f>
        <v>73.952500000000001</v>
      </c>
      <c r="S2553" cm="1">
        <f t="array" ref="S2553">INDEX(EnergyImpactLookups[AStdWBkW],MATCH(1,(EnergyImpactLookups[Statewide Offering ID]=$B2553)*(EnergyImpactLookups[BldgType]=$C2553)*(EnergyImpactLookups[BldgVint]=$D2553)*(EnergyImpactLookups[BldgLoc]=$E2553),0))</f>
        <v>6.5299999999999997E-2</v>
      </c>
      <c r="T2553" cm="1">
        <f t="array" ref="T2553">INDEX(EnergyImpactLookups[AStdWBtherm],MATCH(1,(EnergyImpactLookups[Statewide Offering ID]=$B2553)*(EnergyImpactLookups[BldgType]=$C2553)*(EnergyImpactLookups[BldgVint]=$D2553)*(EnergyImpactLookups[BldgLoc]=$E2553),0))</f>
        <v>0</v>
      </c>
    </row>
    <row r="2554" spans="1:20" x14ac:dyDescent="0.3">
      <c r="A2554" t="s">
        <v>95</v>
      </c>
      <c r="B2554" t="s">
        <v>206</v>
      </c>
      <c r="C2554" t="s">
        <v>127</v>
      </c>
      <c r="D2554" t="s">
        <v>752</v>
      </c>
      <c r="E2554" t="s">
        <v>111</v>
      </c>
      <c r="F2554" t="s">
        <v>129</v>
      </c>
      <c r="G2554" t="s">
        <v>231</v>
      </c>
      <c r="H2554" t="s">
        <v>232</v>
      </c>
      <c r="I2554" t="s">
        <v>65</v>
      </c>
      <c r="J2554" s="1">
        <v>44172</v>
      </c>
      <c r="K2554" t="s">
        <v>100</v>
      </c>
      <c r="L2554">
        <v>1</v>
      </c>
      <c r="O2554" cm="1">
        <f t="array" ref="O2554">INDEX(EnergyImpactLookups[APreWBkWh-EAD_style],MATCH(1,(EnergyImpactLookups[Statewide Offering ID]=$B2554)*(EnergyImpactLookups[BldgType]=$C2554)*(EnergyImpactLookups[BldgVint]=$D2554)*(EnergyImpactLookups[BldgLoc]=$E2554),0))</f>
        <v>186.95869999999999</v>
      </c>
      <c r="P2554" cm="1">
        <f t="array" ref="P2554">INDEX(EnergyImpactLookups[APreWBkW-EAD_style],MATCH(1,(EnergyImpactLookups[Statewide Offering ID]=$B2554)*(EnergyImpactLookups[BldgType]=$C2554)*(EnergyImpactLookups[BldgVint]=$D2554)*(EnergyImpactLookups[BldgLoc]=$E2554),0))</f>
        <v>0.1469</v>
      </c>
      <c r="Q2554" cm="1">
        <f t="array" ref="Q2554">INDEX(EnergyImpactLookups[APreWBtherm],MATCH(1,(EnergyImpactLookups[Statewide Offering ID]=$B2554)*(EnergyImpactLookups[BldgType]=$C2554)*(EnergyImpactLookups[BldgVint]=$D2554)*(EnergyImpactLookups[BldgLoc]=$E2554),0))</f>
        <v>0</v>
      </c>
      <c r="R2554" cm="1">
        <f t="array" ref="R2554">INDEX(EnergyImpactLookups[AStdWBkWh],MATCH(1,(EnergyImpactLookups[Statewide Offering ID]=$B2554)*(EnergyImpactLookups[BldgType]=$C2554)*(EnergyImpactLookups[BldgVint]=$D2554)*(EnergyImpactLookups[BldgLoc]=$E2554),0))</f>
        <v>165.46860000000001</v>
      </c>
      <c r="S2554" cm="1">
        <f t="array" ref="S2554">INDEX(EnergyImpactLookups[AStdWBkW],MATCH(1,(EnergyImpactLookups[Statewide Offering ID]=$B2554)*(EnergyImpactLookups[BldgType]=$C2554)*(EnergyImpactLookups[BldgVint]=$D2554)*(EnergyImpactLookups[BldgLoc]=$E2554),0))</f>
        <v>0.1303</v>
      </c>
      <c r="T2554" cm="1">
        <f t="array" ref="T2554">INDEX(EnergyImpactLookups[AStdWBtherm],MATCH(1,(EnergyImpactLookups[Statewide Offering ID]=$B2554)*(EnergyImpactLookups[BldgType]=$C2554)*(EnergyImpactLookups[BldgVint]=$D2554)*(EnergyImpactLookups[BldgLoc]=$E2554),0))</f>
        <v>0</v>
      </c>
    </row>
    <row r="2555" spans="1:20" x14ac:dyDescent="0.3">
      <c r="A2555" t="s">
        <v>95</v>
      </c>
      <c r="B2555" t="s">
        <v>206</v>
      </c>
      <c r="C2555" t="s">
        <v>127</v>
      </c>
      <c r="D2555" t="s">
        <v>752</v>
      </c>
      <c r="E2555" t="s">
        <v>112</v>
      </c>
      <c r="F2555" t="s">
        <v>129</v>
      </c>
      <c r="G2555" t="s">
        <v>231</v>
      </c>
      <c r="H2555" t="s">
        <v>232</v>
      </c>
      <c r="I2555" t="s">
        <v>65</v>
      </c>
      <c r="J2555" s="1">
        <v>44172</v>
      </c>
      <c r="K2555" t="s">
        <v>100</v>
      </c>
      <c r="L2555">
        <v>1</v>
      </c>
      <c r="O2555" cm="1">
        <f t="array" ref="O2555">INDEX(EnergyImpactLookups[APreWBkWh-EAD_style],MATCH(1,(EnergyImpactLookups[Statewide Offering ID]=$B2555)*(EnergyImpactLookups[BldgType]=$C2555)*(EnergyImpactLookups[BldgVint]=$D2555)*(EnergyImpactLookups[BldgLoc]=$E2555),0))</f>
        <v>158.98910000000001</v>
      </c>
      <c r="P2555" cm="1">
        <f t="array" ref="P2555">INDEX(EnergyImpactLookups[APreWBkW-EAD_style],MATCH(1,(EnergyImpactLookups[Statewide Offering ID]=$B2555)*(EnergyImpactLookups[BldgType]=$C2555)*(EnergyImpactLookups[BldgVint]=$D2555)*(EnergyImpactLookups[BldgLoc]=$E2555),0))</f>
        <v>0.15429999999999999</v>
      </c>
      <c r="Q2555" cm="1">
        <f t="array" ref="Q2555">INDEX(EnergyImpactLookups[APreWBtherm],MATCH(1,(EnergyImpactLookups[Statewide Offering ID]=$B2555)*(EnergyImpactLookups[BldgType]=$C2555)*(EnergyImpactLookups[BldgVint]=$D2555)*(EnergyImpactLookups[BldgLoc]=$E2555),0))</f>
        <v>0</v>
      </c>
      <c r="R2555" cm="1">
        <f t="array" ref="R2555">INDEX(EnergyImpactLookups[AStdWBkWh],MATCH(1,(EnergyImpactLookups[Statewide Offering ID]=$B2555)*(EnergyImpactLookups[BldgType]=$C2555)*(EnergyImpactLookups[BldgVint]=$D2555)*(EnergyImpactLookups[BldgLoc]=$E2555),0))</f>
        <v>140.57159999999999</v>
      </c>
      <c r="S2555" cm="1">
        <f t="array" ref="S2555">INDEX(EnergyImpactLookups[AStdWBkW],MATCH(1,(EnergyImpactLookups[Statewide Offering ID]=$B2555)*(EnergyImpactLookups[BldgType]=$C2555)*(EnergyImpactLookups[BldgVint]=$D2555)*(EnergyImpactLookups[BldgLoc]=$E2555),0))</f>
        <v>0.1368</v>
      </c>
      <c r="T2555" cm="1">
        <f t="array" ref="T2555">INDEX(EnergyImpactLookups[AStdWBtherm],MATCH(1,(EnergyImpactLookups[Statewide Offering ID]=$B2555)*(EnergyImpactLookups[BldgType]=$C2555)*(EnergyImpactLookups[BldgVint]=$D2555)*(EnergyImpactLookups[BldgLoc]=$E2555),0))</f>
        <v>0</v>
      </c>
    </row>
    <row r="2556" spans="1:20" x14ac:dyDescent="0.3">
      <c r="A2556" t="s">
        <v>95</v>
      </c>
      <c r="B2556" t="s">
        <v>206</v>
      </c>
      <c r="C2556" t="s">
        <v>127</v>
      </c>
      <c r="D2556" t="s">
        <v>752</v>
      </c>
      <c r="E2556" t="s">
        <v>113</v>
      </c>
      <c r="F2556" t="s">
        <v>129</v>
      </c>
      <c r="G2556" t="s">
        <v>231</v>
      </c>
      <c r="H2556" t="s">
        <v>232</v>
      </c>
      <c r="I2556" t="s">
        <v>65</v>
      </c>
      <c r="J2556" s="1">
        <v>44172</v>
      </c>
      <c r="K2556" t="s">
        <v>100</v>
      </c>
      <c r="L2556">
        <v>1</v>
      </c>
      <c r="O2556" cm="1">
        <f t="array" ref="O2556">INDEX(EnergyImpactLookups[APreWBkWh-EAD_style],MATCH(1,(EnergyImpactLookups[Statewide Offering ID]=$B2556)*(EnergyImpactLookups[BldgType]=$C2556)*(EnergyImpactLookups[BldgVint]=$D2556)*(EnergyImpactLookups[BldgLoc]=$E2556),0))</f>
        <v>220.5642</v>
      </c>
      <c r="P2556" cm="1">
        <f t="array" ref="P2556">INDEX(EnergyImpactLookups[APreWBkW-EAD_style],MATCH(1,(EnergyImpactLookups[Statewide Offering ID]=$B2556)*(EnergyImpactLookups[BldgType]=$C2556)*(EnergyImpactLookups[BldgVint]=$D2556)*(EnergyImpactLookups[BldgLoc]=$E2556),0))</f>
        <v>0.1704</v>
      </c>
      <c r="Q2556" cm="1">
        <f t="array" ref="Q2556">INDEX(EnergyImpactLookups[APreWBtherm],MATCH(1,(EnergyImpactLookups[Statewide Offering ID]=$B2556)*(EnergyImpactLookups[BldgType]=$C2556)*(EnergyImpactLookups[BldgVint]=$D2556)*(EnergyImpactLookups[BldgLoc]=$E2556),0))</f>
        <v>0</v>
      </c>
      <c r="R2556" cm="1">
        <f t="array" ref="R2556">INDEX(EnergyImpactLookups[AStdWBkWh],MATCH(1,(EnergyImpactLookups[Statewide Offering ID]=$B2556)*(EnergyImpactLookups[BldgType]=$C2556)*(EnergyImpactLookups[BldgVint]=$D2556)*(EnergyImpactLookups[BldgLoc]=$E2556),0))</f>
        <v>195.1328</v>
      </c>
      <c r="S2556" cm="1">
        <f t="array" ref="S2556">INDEX(EnergyImpactLookups[AStdWBkW],MATCH(1,(EnergyImpactLookups[Statewide Offering ID]=$B2556)*(EnergyImpactLookups[BldgType]=$C2556)*(EnergyImpactLookups[BldgVint]=$D2556)*(EnergyImpactLookups[BldgLoc]=$E2556),0))</f>
        <v>0.15110000000000001</v>
      </c>
      <c r="T2556" cm="1">
        <f t="array" ref="T2556">INDEX(EnergyImpactLookups[AStdWBtherm],MATCH(1,(EnergyImpactLookups[Statewide Offering ID]=$B2556)*(EnergyImpactLookups[BldgType]=$C2556)*(EnergyImpactLookups[BldgVint]=$D2556)*(EnergyImpactLookups[BldgLoc]=$E2556),0))</f>
        <v>0</v>
      </c>
    </row>
    <row r="2557" spans="1:20" x14ac:dyDescent="0.3">
      <c r="A2557" t="s">
        <v>95</v>
      </c>
      <c r="B2557" t="s">
        <v>206</v>
      </c>
      <c r="C2557" t="s">
        <v>127</v>
      </c>
      <c r="D2557" t="s">
        <v>752</v>
      </c>
      <c r="E2557" t="s">
        <v>114</v>
      </c>
      <c r="F2557" t="s">
        <v>129</v>
      </c>
      <c r="G2557" t="s">
        <v>231</v>
      </c>
      <c r="H2557" t="s">
        <v>232</v>
      </c>
      <c r="I2557" t="s">
        <v>65</v>
      </c>
      <c r="J2557" s="1">
        <v>44172</v>
      </c>
      <c r="K2557" t="s">
        <v>100</v>
      </c>
      <c r="L2557">
        <v>1</v>
      </c>
      <c r="O2557" cm="1">
        <f t="array" ref="O2557">INDEX(EnergyImpactLookups[APreWBkWh-EAD_style],MATCH(1,(EnergyImpactLookups[Statewide Offering ID]=$B2557)*(EnergyImpactLookups[BldgType]=$C2557)*(EnergyImpactLookups[BldgVint]=$D2557)*(EnergyImpactLookups[BldgLoc]=$E2557),0))</f>
        <v>237.7955</v>
      </c>
      <c r="P2557" cm="1">
        <f t="array" ref="P2557">INDEX(EnergyImpactLookups[APreWBkW-EAD_style],MATCH(1,(EnergyImpactLookups[Statewide Offering ID]=$B2557)*(EnergyImpactLookups[BldgType]=$C2557)*(EnergyImpactLookups[BldgVint]=$D2557)*(EnergyImpactLookups[BldgLoc]=$E2557),0))</f>
        <v>0.2364</v>
      </c>
      <c r="Q2557" cm="1">
        <f t="array" ref="Q2557">INDEX(EnergyImpactLookups[APreWBtherm],MATCH(1,(EnergyImpactLookups[Statewide Offering ID]=$B2557)*(EnergyImpactLookups[BldgType]=$C2557)*(EnergyImpactLookups[BldgVint]=$D2557)*(EnergyImpactLookups[BldgLoc]=$E2557),0))</f>
        <v>0</v>
      </c>
      <c r="R2557" cm="1">
        <f t="array" ref="R2557">INDEX(EnergyImpactLookups[AStdWBkWh],MATCH(1,(EnergyImpactLookups[Statewide Offering ID]=$B2557)*(EnergyImpactLookups[BldgType]=$C2557)*(EnergyImpactLookups[BldgVint]=$D2557)*(EnergyImpactLookups[BldgLoc]=$E2557),0))</f>
        <v>210.0804</v>
      </c>
      <c r="S2557" cm="1">
        <f t="array" ref="S2557">INDEX(EnergyImpactLookups[AStdWBkW],MATCH(1,(EnergyImpactLookups[Statewide Offering ID]=$B2557)*(EnergyImpactLookups[BldgType]=$C2557)*(EnergyImpactLookups[BldgVint]=$D2557)*(EnergyImpactLookups[BldgLoc]=$E2557),0))</f>
        <v>0.20949999999999999</v>
      </c>
      <c r="T2557" cm="1">
        <f t="array" ref="T2557">INDEX(EnergyImpactLookups[AStdWBtherm],MATCH(1,(EnergyImpactLookups[Statewide Offering ID]=$B2557)*(EnergyImpactLookups[BldgType]=$C2557)*(EnergyImpactLookups[BldgVint]=$D2557)*(EnergyImpactLookups[BldgLoc]=$E2557),0))</f>
        <v>0</v>
      </c>
    </row>
    <row r="2558" spans="1:20" x14ac:dyDescent="0.3">
      <c r="A2558" t="s">
        <v>95</v>
      </c>
      <c r="B2558" t="s">
        <v>206</v>
      </c>
      <c r="C2558" t="s">
        <v>127</v>
      </c>
      <c r="D2558" t="s">
        <v>752</v>
      </c>
      <c r="E2558" t="s">
        <v>115</v>
      </c>
      <c r="F2558" t="s">
        <v>129</v>
      </c>
      <c r="G2558" t="s">
        <v>231</v>
      </c>
      <c r="H2558" t="s">
        <v>232</v>
      </c>
      <c r="I2558" t="s">
        <v>65</v>
      </c>
      <c r="J2558" s="1">
        <v>44172</v>
      </c>
      <c r="K2558" t="s">
        <v>100</v>
      </c>
      <c r="L2558">
        <v>1</v>
      </c>
      <c r="O2558" cm="1">
        <f t="array" ref="O2558">INDEX(EnergyImpactLookups[APreWBkWh-EAD_style],MATCH(1,(EnergyImpactLookups[Statewide Offering ID]=$B2558)*(EnergyImpactLookups[BldgType]=$C2558)*(EnergyImpactLookups[BldgVint]=$D2558)*(EnergyImpactLookups[BldgLoc]=$E2558),0))</f>
        <v>153.61439999999999</v>
      </c>
      <c r="P2558" cm="1">
        <f t="array" ref="P2558">INDEX(EnergyImpactLookups[APreWBkW-EAD_style],MATCH(1,(EnergyImpactLookups[Statewide Offering ID]=$B2558)*(EnergyImpactLookups[BldgType]=$C2558)*(EnergyImpactLookups[BldgVint]=$D2558)*(EnergyImpactLookups[BldgLoc]=$E2558),0))</f>
        <v>0.2109</v>
      </c>
      <c r="Q2558" cm="1">
        <f t="array" ref="Q2558">INDEX(EnergyImpactLookups[APreWBtherm],MATCH(1,(EnergyImpactLookups[Statewide Offering ID]=$B2558)*(EnergyImpactLookups[BldgType]=$C2558)*(EnergyImpactLookups[BldgVint]=$D2558)*(EnergyImpactLookups[BldgLoc]=$E2558),0))</f>
        <v>0</v>
      </c>
      <c r="R2558" cm="1">
        <f t="array" ref="R2558">INDEX(EnergyImpactLookups[AStdWBkWh],MATCH(1,(EnergyImpactLookups[Statewide Offering ID]=$B2558)*(EnergyImpactLookups[BldgType]=$C2558)*(EnergyImpactLookups[BldgVint]=$D2558)*(EnergyImpactLookups[BldgLoc]=$E2558),0))</f>
        <v>135.58770000000001</v>
      </c>
      <c r="S2558" cm="1">
        <f t="array" ref="S2558">INDEX(EnergyImpactLookups[AStdWBkW],MATCH(1,(EnergyImpactLookups[Statewide Offering ID]=$B2558)*(EnergyImpactLookups[BldgType]=$C2558)*(EnergyImpactLookups[BldgVint]=$D2558)*(EnergyImpactLookups[BldgLoc]=$E2558),0))</f>
        <v>0.187</v>
      </c>
      <c r="T2558" cm="1">
        <f t="array" ref="T2558">INDEX(EnergyImpactLookups[AStdWBtherm],MATCH(1,(EnergyImpactLookups[Statewide Offering ID]=$B2558)*(EnergyImpactLookups[BldgType]=$C2558)*(EnergyImpactLookups[BldgVint]=$D2558)*(EnergyImpactLookups[BldgLoc]=$E2558),0))</f>
        <v>0</v>
      </c>
    </row>
    <row r="2559" spans="1:20" x14ac:dyDescent="0.3">
      <c r="A2559" t="s">
        <v>95</v>
      </c>
      <c r="B2559" t="s">
        <v>206</v>
      </c>
      <c r="C2559" t="s">
        <v>127</v>
      </c>
      <c r="D2559" t="s">
        <v>752</v>
      </c>
      <c r="E2559" t="s">
        <v>116</v>
      </c>
      <c r="F2559" t="s">
        <v>129</v>
      </c>
      <c r="G2559" t="s">
        <v>231</v>
      </c>
      <c r="H2559" t="s">
        <v>232</v>
      </c>
      <c r="I2559" t="s">
        <v>65</v>
      </c>
      <c r="J2559" s="1">
        <v>44172</v>
      </c>
      <c r="K2559" t="s">
        <v>100</v>
      </c>
      <c r="L2559">
        <v>1</v>
      </c>
      <c r="O2559" cm="1">
        <f t="array" ref="O2559">INDEX(EnergyImpactLookups[APreWBkWh-EAD_style],MATCH(1,(EnergyImpactLookups[Statewide Offering ID]=$B2559)*(EnergyImpactLookups[BldgType]=$C2559)*(EnergyImpactLookups[BldgVint]=$D2559)*(EnergyImpactLookups[BldgLoc]=$E2559),0))</f>
        <v>268.8938</v>
      </c>
      <c r="P2559" cm="1">
        <f t="array" ref="P2559">INDEX(EnergyImpactLookups[APreWBkW-EAD_style],MATCH(1,(EnergyImpactLookups[Statewide Offering ID]=$B2559)*(EnergyImpactLookups[BldgType]=$C2559)*(EnergyImpactLookups[BldgVint]=$D2559)*(EnergyImpactLookups[BldgLoc]=$E2559),0))</f>
        <v>0.23139999999999999</v>
      </c>
      <c r="Q2559" cm="1">
        <f t="array" ref="Q2559">INDEX(EnergyImpactLookups[APreWBtherm],MATCH(1,(EnergyImpactLookups[Statewide Offering ID]=$B2559)*(EnergyImpactLookups[BldgType]=$C2559)*(EnergyImpactLookups[BldgVint]=$D2559)*(EnergyImpactLookups[BldgLoc]=$E2559),0))</f>
        <v>0</v>
      </c>
      <c r="R2559" cm="1">
        <f t="array" ref="R2559">INDEX(EnergyImpactLookups[AStdWBkWh],MATCH(1,(EnergyImpactLookups[Statewide Offering ID]=$B2559)*(EnergyImpactLookups[BldgType]=$C2559)*(EnergyImpactLookups[BldgVint]=$D2559)*(EnergyImpactLookups[BldgLoc]=$E2559),0))</f>
        <v>237.8321</v>
      </c>
      <c r="S2559" cm="1">
        <f t="array" ref="S2559">INDEX(EnergyImpactLookups[AStdWBkW],MATCH(1,(EnergyImpactLookups[Statewide Offering ID]=$B2559)*(EnergyImpactLookups[BldgType]=$C2559)*(EnergyImpactLookups[BldgVint]=$D2559)*(EnergyImpactLookups[BldgLoc]=$E2559),0))</f>
        <v>0.2051</v>
      </c>
      <c r="T2559" cm="1">
        <f t="array" ref="T2559">INDEX(EnergyImpactLookups[AStdWBtherm],MATCH(1,(EnergyImpactLookups[Statewide Offering ID]=$B2559)*(EnergyImpactLookups[BldgType]=$C2559)*(EnergyImpactLookups[BldgVint]=$D2559)*(EnergyImpactLookups[BldgLoc]=$E2559),0))</f>
        <v>0</v>
      </c>
    </row>
    <row r="2560" spans="1:20" x14ac:dyDescent="0.3">
      <c r="A2560" t="s">
        <v>95</v>
      </c>
      <c r="B2560" t="s">
        <v>206</v>
      </c>
      <c r="C2560" t="s">
        <v>127</v>
      </c>
      <c r="D2560" t="s">
        <v>752</v>
      </c>
      <c r="E2560" t="s">
        <v>117</v>
      </c>
      <c r="F2560" t="s">
        <v>129</v>
      </c>
      <c r="G2560" t="s">
        <v>231</v>
      </c>
      <c r="H2560" t="s">
        <v>232</v>
      </c>
      <c r="I2560" t="s">
        <v>65</v>
      </c>
      <c r="J2560" s="1">
        <v>44172</v>
      </c>
      <c r="K2560" t="s">
        <v>100</v>
      </c>
      <c r="L2560">
        <v>1</v>
      </c>
      <c r="O2560" cm="1">
        <f t="array" ref="O2560">INDEX(EnergyImpactLookups[APreWBkWh-EAD_style],MATCH(1,(EnergyImpactLookups[Statewide Offering ID]=$B2560)*(EnergyImpactLookups[BldgType]=$C2560)*(EnergyImpactLookups[BldgVint]=$D2560)*(EnergyImpactLookups[BldgLoc]=$E2560),0))</f>
        <v>231.4838</v>
      </c>
      <c r="P2560" cm="1">
        <f t="array" ref="P2560">INDEX(EnergyImpactLookups[APreWBkW-EAD_style],MATCH(1,(EnergyImpactLookups[Statewide Offering ID]=$B2560)*(EnergyImpactLookups[BldgType]=$C2560)*(EnergyImpactLookups[BldgVint]=$D2560)*(EnergyImpactLookups[BldgLoc]=$E2560),0))</f>
        <v>0.2218</v>
      </c>
      <c r="Q2560" cm="1">
        <f t="array" ref="Q2560">INDEX(EnergyImpactLookups[APreWBtherm],MATCH(1,(EnergyImpactLookups[Statewide Offering ID]=$B2560)*(EnergyImpactLookups[BldgType]=$C2560)*(EnergyImpactLookups[BldgVint]=$D2560)*(EnergyImpactLookups[BldgLoc]=$E2560),0))</f>
        <v>0</v>
      </c>
      <c r="R2560" cm="1">
        <f t="array" ref="R2560">INDEX(EnergyImpactLookups[AStdWBkWh],MATCH(1,(EnergyImpactLookups[Statewide Offering ID]=$B2560)*(EnergyImpactLookups[BldgType]=$C2560)*(EnergyImpactLookups[BldgVint]=$D2560)*(EnergyImpactLookups[BldgLoc]=$E2560),0))</f>
        <v>204.7261</v>
      </c>
      <c r="S2560" cm="1">
        <f t="array" ref="S2560">INDEX(EnergyImpactLookups[AStdWBkW],MATCH(1,(EnergyImpactLookups[Statewide Offering ID]=$B2560)*(EnergyImpactLookups[BldgType]=$C2560)*(EnergyImpactLookups[BldgVint]=$D2560)*(EnergyImpactLookups[BldgLoc]=$E2560),0))</f>
        <v>0.1966</v>
      </c>
      <c r="T2560" cm="1">
        <f t="array" ref="T2560">INDEX(EnergyImpactLookups[AStdWBtherm],MATCH(1,(EnergyImpactLookups[Statewide Offering ID]=$B2560)*(EnergyImpactLookups[BldgType]=$C2560)*(EnergyImpactLookups[BldgVint]=$D2560)*(EnergyImpactLookups[BldgLoc]=$E2560),0))</f>
        <v>0</v>
      </c>
    </row>
    <row r="2561" spans="1:20" x14ac:dyDescent="0.3">
      <c r="A2561" t="s">
        <v>95</v>
      </c>
      <c r="B2561" t="s">
        <v>206</v>
      </c>
      <c r="C2561" t="s">
        <v>127</v>
      </c>
      <c r="D2561" t="s">
        <v>752</v>
      </c>
      <c r="E2561" t="s">
        <v>118</v>
      </c>
      <c r="F2561" t="s">
        <v>129</v>
      </c>
      <c r="G2561" t="s">
        <v>231</v>
      </c>
      <c r="H2561" t="s">
        <v>232</v>
      </c>
      <c r="I2561" t="s">
        <v>65</v>
      </c>
      <c r="J2561" s="1">
        <v>44172</v>
      </c>
      <c r="K2561" t="s">
        <v>100</v>
      </c>
      <c r="L2561">
        <v>1</v>
      </c>
      <c r="O2561" cm="1">
        <f t="array" ref="O2561">INDEX(EnergyImpactLookups[APreWBkWh-EAD_style],MATCH(1,(EnergyImpactLookups[Statewide Offering ID]=$B2561)*(EnergyImpactLookups[BldgType]=$C2561)*(EnergyImpactLookups[BldgVint]=$D2561)*(EnergyImpactLookups[BldgLoc]=$E2561),0))</f>
        <v>379.82470000000001</v>
      </c>
      <c r="P2561" cm="1">
        <f t="array" ref="P2561">INDEX(EnergyImpactLookups[APreWBkW-EAD_style],MATCH(1,(EnergyImpactLookups[Statewide Offering ID]=$B2561)*(EnergyImpactLookups[BldgType]=$C2561)*(EnergyImpactLookups[BldgVint]=$D2561)*(EnergyImpactLookups[BldgLoc]=$E2561),0))</f>
        <v>0.24959999999999999</v>
      </c>
      <c r="Q2561" cm="1">
        <f t="array" ref="Q2561">INDEX(EnergyImpactLookups[APreWBtherm],MATCH(1,(EnergyImpactLookups[Statewide Offering ID]=$B2561)*(EnergyImpactLookups[BldgType]=$C2561)*(EnergyImpactLookups[BldgVint]=$D2561)*(EnergyImpactLookups[BldgLoc]=$E2561),0))</f>
        <v>0</v>
      </c>
      <c r="R2561" cm="1">
        <f t="array" ref="R2561">INDEX(EnergyImpactLookups[AStdWBkWh],MATCH(1,(EnergyImpactLookups[Statewide Offering ID]=$B2561)*(EnergyImpactLookups[BldgType]=$C2561)*(EnergyImpactLookups[BldgVint]=$D2561)*(EnergyImpactLookups[BldgLoc]=$E2561),0))</f>
        <v>336.45549999999997</v>
      </c>
      <c r="S2561" cm="1">
        <f t="array" ref="S2561">INDEX(EnergyImpactLookups[AStdWBkW],MATCH(1,(EnergyImpactLookups[Statewide Offering ID]=$B2561)*(EnergyImpactLookups[BldgType]=$C2561)*(EnergyImpactLookups[BldgVint]=$D2561)*(EnergyImpactLookups[BldgLoc]=$E2561),0))</f>
        <v>0.2213</v>
      </c>
      <c r="T2561" cm="1">
        <f t="array" ref="T2561">INDEX(EnergyImpactLookups[AStdWBtherm],MATCH(1,(EnergyImpactLookups[Statewide Offering ID]=$B2561)*(EnergyImpactLookups[BldgType]=$C2561)*(EnergyImpactLookups[BldgVint]=$D2561)*(EnergyImpactLookups[BldgLoc]=$E2561),0))</f>
        <v>0</v>
      </c>
    </row>
    <row r="2562" spans="1:20" x14ac:dyDescent="0.3">
      <c r="A2562" t="s">
        <v>95</v>
      </c>
      <c r="B2562" t="s">
        <v>206</v>
      </c>
      <c r="C2562" t="s">
        <v>127</v>
      </c>
      <c r="D2562" t="s">
        <v>752</v>
      </c>
      <c r="E2562" t="s">
        <v>119</v>
      </c>
      <c r="F2562" t="s">
        <v>129</v>
      </c>
      <c r="G2562" t="s">
        <v>231</v>
      </c>
      <c r="H2562" t="s">
        <v>232</v>
      </c>
      <c r="I2562" t="s">
        <v>65</v>
      </c>
      <c r="J2562" s="1">
        <v>44172</v>
      </c>
      <c r="K2562" t="s">
        <v>100</v>
      </c>
      <c r="L2562">
        <v>1</v>
      </c>
      <c r="O2562" cm="1">
        <f t="array" ref="O2562">INDEX(EnergyImpactLookups[APreWBkWh-EAD_style],MATCH(1,(EnergyImpactLookups[Statewide Offering ID]=$B2562)*(EnergyImpactLookups[BldgType]=$C2562)*(EnergyImpactLookups[BldgVint]=$D2562)*(EnergyImpactLookups[BldgLoc]=$E2562),0))</f>
        <v>59.253300000000003</v>
      </c>
      <c r="P2562" cm="1">
        <f t="array" ref="P2562">INDEX(EnergyImpactLookups[APreWBkW-EAD_style],MATCH(1,(EnergyImpactLookups[Statewide Offering ID]=$B2562)*(EnergyImpactLookups[BldgType]=$C2562)*(EnergyImpactLookups[BldgVint]=$D2562)*(EnergyImpactLookups[BldgLoc]=$E2562),0))</f>
        <v>9.7000000000000003E-2</v>
      </c>
      <c r="Q2562" cm="1">
        <f t="array" ref="Q2562">INDEX(EnergyImpactLookups[APreWBtherm],MATCH(1,(EnergyImpactLookups[Statewide Offering ID]=$B2562)*(EnergyImpactLookups[BldgType]=$C2562)*(EnergyImpactLookups[BldgVint]=$D2562)*(EnergyImpactLookups[BldgLoc]=$E2562),0))</f>
        <v>0</v>
      </c>
      <c r="R2562" cm="1">
        <f t="array" ref="R2562">INDEX(EnergyImpactLookups[AStdWBkWh],MATCH(1,(EnergyImpactLookups[Statewide Offering ID]=$B2562)*(EnergyImpactLookups[BldgType]=$C2562)*(EnergyImpactLookups[BldgVint]=$D2562)*(EnergyImpactLookups[BldgLoc]=$E2562),0))</f>
        <v>50.988900000000001</v>
      </c>
      <c r="S2562" cm="1">
        <f t="array" ref="S2562">INDEX(EnergyImpactLookups[AStdWBkW],MATCH(1,(EnergyImpactLookups[Statewide Offering ID]=$B2562)*(EnergyImpactLookups[BldgType]=$C2562)*(EnergyImpactLookups[BldgVint]=$D2562)*(EnergyImpactLookups[BldgLoc]=$E2562),0))</f>
        <v>8.5900000000000004E-2</v>
      </c>
      <c r="T2562" cm="1">
        <f t="array" ref="T2562">INDEX(EnergyImpactLookups[AStdWBtherm],MATCH(1,(EnergyImpactLookups[Statewide Offering ID]=$B2562)*(EnergyImpactLookups[BldgType]=$C2562)*(EnergyImpactLookups[BldgVint]=$D2562)*(EnergyImpactLookups[BldgLoc]=$E2562),0))</f>
        <v>0</v>
      </c>
    </row>
    <row r="2563" spans="1:20" x14ac:dyDescent="0.3">
      <c r="A2563" t="s">
        <v>95</v>
      </c>
      <c r="B2563" t="s">
        <v>206</v>
      </c>
      <c r="C2563" t="s">
        <v>130</v>
      </c>
      <c r="D2563" t="s">
        <v>752</v>
      </c>
      <c r="E2563" t="s">
        <v>99</v>
      </c>
      <c r="F2563" t="s">
        <v>129</v>
      </c>
      <c r="G2563" t="s">
        <v>231</v>
      </c>
      <c r="H2563" t="s">
        <v>232</v>
      </c>
      <c r="I2563" t="s">
        <v>65</v>
      </c>
      <c r="J2563" s="1">
        <v>44172</v>
      </c>
      <c r="K2563" t="s">
        <v>100</v>
      </c>
      <c r="L2563">
        <v>1</v>
      </c>
      <c r="O2563" cm="1">
        <f t="array" ref="O2563">INDEX(EnergyImpactLookups[APreWBkWh-EAD_style],MATCH(1,(EnergyImpactLookups[Statewide Offering ID]=$B2563)*(EnergyImpactLookups[BldgType]=$C2563)*(EnergyImpactLookups[BldgVint]=$D2563)*(EnergyImpactLookups[BldgLoc]=$E2563),0))</f>
        <v>26.389099999999999</v>
      </c>
      <c r="P2563" cm="1">
        <f t="array" ref="P2563">INDEX(EnergyImpactLookups[APreWBkW-EAD_style],MATCH(1,(EnergyImpactLookups[Statewide Offering ID]=$B2563)*(EnergyImpactLookups[BldgType]=$C2563)*(EnergyImpactLookups[BldgVint]=$D2563)*(EnergyImpactLookups[BldgLoc]=$E2563),0))</f>
        <v>2.5999999999999999E-3</v>
      </c>
      <c r="Q2563" cm="1">
        <f t="array" ref="Q2563">INDEX(EnergyImpactLookups[APreWBtherm],MATCH(1,(EnergyImpactLookups[Statewide Offering ID]=$B2563)*(EnergyImpactLookups[BldgType]=$C2563)*(EnergyImpactLookups[BldgVint]=$D2563)*(EnergyImpactLookups[BldgLoc]=$E2563),0))</f>
        <v>0</v>
      </c>
      <c r="R2563" cm="1">
        <f t="array" ref="R2563">INDEX(EnergyImpactLookups[AStdWBkWh],MATCH(1,(EnergyImpactLookups[Statewide Offering ID]=$B2563)*(EnergyImpactLookups[BldgType]=$C2563)*(EnergyImpactLookups[BldgVint]=$D2563)*(EnergyImpactLookups[BldgLoc]=$E2563),0))</f>
        <v>21.8995</v>
      </c>
      <c r="S2563" cm="1">
        <f t="array" ref="S2563">INDEX(EnergyImpactLookups[AStdWBkW],MATCH(1,(EnergyImpactLookups[Statewide Offering ID]=$B2563)*(EnergyImpactLookups[BldgType]=$C2563)*(EnergyImpactLookups[BldgVint]=$D2563)*(EnergyImpactLookups[BldgLoc]=$E2563),0))</f>
        <v>2.3E-3</v>
      </c>
      <c r="T2563" cm="1">
        <f t="array" ref="T2563">INDEX(EnergyImpactLookups[AStdWBtherm],MATCH(1,(EnergyImpactLookups[Statewide Offering ID]=$B2563)*(EnergyImpactLookups[BldgType]=$C2563)*(EnergyImpactLookups[BldgVint]=$D2563)*(EnergyImpactLookups[BldgLoc]=$E2563),0))</f>
        <v>0</v>
      </c>
    </row>
    <row r="2564" spans="1:20" x14ac:dyDescent="0.3">
      <c r="A2564" t="s">
        <v>95</v>
      </c>
      <c r="B2564" t="s">
        <v>206</v>
      </c>
      <c r="C2564" t="s">
        <v>130</v>
      </c>
      <c r="D2564" t="s">
        <v>752</v>
      </c>
      <c r="E2564" t="s">
        <v>103</v>
      </c>
      <c r="F2564" t="s">
        <v>129</v>
      </c>
      <c r="G2564" t="s">
        <v>231</v>
      </c>
      <c r="H2564" t="s">
        <v>232</v>
      </c>
      <c r="I2564" t="s">
        <v>65</v>
      </c>
      <c r="J2564" s="1">
        <v>44172</v>
      </c>
      <c r="K2564" t="s">
        <v>100</v>
      </c>
      <c r="L2564">
        <v>1</v>
      </c>
      <c r="O2564" cm="1">
        <f t="array" ref="O2564">INDEX(EnergyImpactLookups[APreWBkWh-EAD_style],MATCH(1,(EnergyImpactLookups[Statewide Offering ID]=$B2564)*(EnergyImpactLookups[BldgType]=$C2564)*(EnergyImpactLookups[BldgVint]=$D2564)*(EnergyImpactLookups[BldgLoc]=$E2564),0))</f>
        <v>73.134</v>
      </c>
      <c r="P2564" cm="1">
        <f t="array" ref="P2564">INDEX(EnergyImpactLookups[APreWBkW-EAD_style],MATCH(1,(EnergyImpactLookups[Statewide Offering ID]=$B2564)*(EnergyImpactLookups[BldgType]=$C2564)*(EnergyImpactLookups[BldgVint]=$D2564)*(EnergyImpactLookups[BldgLoc]=$E2564),0))</f>
        <v>0.1547</v>
      </c>
      <c r="Q2564" cm="1">
        <f t="array" ref="Q2564">INDEX(EnergyImpactLookups[APreWBtherm],MATCH(1,(EnergyImpactLookups[Statewide Offering ID]=$B2564)*(EnergyImpactLookups[BldgType]=$C2564)*(EnergyImpactLookups[BldgVint]=$D2564)*(EnergyImpactLookups[BldgLoc]=$E2564),0))</f>
        <v>0</v>
      </c>
      <c r="R2564" cm="1">
        <f t="array" ref="R2564">INDEX(EnergyImpactLookups[AStdWBkWh],MATCH(1,(EnergyImpactLookups[Statewide Offering ID]=$B2564)*(EnergyImpactLookups[BldgType]=$C2564)*(EnergyImpactLookups[BldgVint]=$D2564)*(EnergyImpactLookups[BldgLoc]=$E2564),0))</f>
        <v>63.903599999999997</v>
      </c>
      <c r="S2564" cm="1">
        <f t="array" ref="S2564">INDEX(EnergyImpactLookups[AStdWBkW],MATCH(1,(EnergyImpactLookups[Statewide Offering ID]=$B2564)*(EnergyImpactLookups[BldgType]=$C2564)*(EnergyImpactLookups[BldgVint]=$D2564)*(EnergyImpactLookups[BldgLoc]=$E2564),0))</f>
        <v>0.1371</v>
      </c>
      <c r="T2564" cm="1">
        <f t="array" ref="T2564">INDEX(EnergyImpactLookups[AStdWBtherm],MATCH(1,(EnergyImpactLookups[Statewide Offering ID]=$B2564)*(EnergyImpactLookups[BldgType]=$C2564)*(EnergyImpactLookups[BldgVint]=$D2564)*(EnergyImpactLookups[BldgLoc]=$E2564),0))</f>
        <v>0</v>
      </c>
    </row>
    <row r="2565" spans="1:20" x14ac:dyDescent="0.3">
      <c r="A2565" t="s">
        <v>95</v>
      </c>
      <c r="B2565" t="s">
        <v>206</v>
      </c>
      <c r="C2565" t="s">
        <v>130</v>
      </c>
      <c r="D2565" t="s">
        <v>752</v>
      </c>
      <c r="E2565" t="s">
        <v>104</v>
      </c>
      <c r="F2565" t="s">
        <v>129</v>
      </c>
      <c r="G2565" t="s">
        <v>231</v>
      </c>
      <c r="H2565" t="s">
        <v>232</v>
      </c>
      <c r="I2565" t="s">
        <v>65</v>
      </c>
      <c r="J2565" s="1">
        <v>44172</v>
      </c>
      <c r="K2565" t="s">
        <v>100</v>
      </c>
      <c r="L2565">
        <v>1</v>
      </c>
      <c r="O2565" cm="1">
        <f t="array" ref="O2565">INDEX(EnergyImpactLookups[APreWBkWh-EAD_style],MATCH(1,(EnergyImpactLookups[Statewide Offering ID]=$B2565)*(EnergyImpactLookups[BldgType]=$C2565)*(EnergyImpactLookups[BldgVint]=$D2565)*(EnergyImpactLookups[BldgLoc]=$E2565),0))</f>
        <v>29.1053</v>
      </c>
      <c r="P2565" cm="1">
        <f t="array" ref="P2565">INDEX(EnergyImpactLookups[APreWBkW-EAD_style],MATCH(1,(EnergyImpactLookups[Statewide Offering ID]=$B2565)*(EnergyImpactLookups[BldgType]=$C2565)*(EnergyImpactLookups[BldgVint]=$D2565)*(EnergyImpactLookups[BldgLoc]=$E2565),0))</f>
        <v>5.8700000000000002E-2</v>
      </c>
      <c r="Q2565" cm="1">
        <f t="array" ref="Q2565">INDEX(EnergyImpactLookups[APreWBtherm],MATCH(1,(EnergyImpactLookups[Statewide Offering ID]=$B2565)*(EnergyImpactLookups[BldgType]=$C2565)*(EnergyImpactLookups[BldgVint]=$D2565)*(EnergyImpactLookups[BldgLoc]=$E2565),0))</f>
        <v>0</v>
      </c>
      <c r="R2565" cm="1">
        <f t="array" ref="R2565">INDEX(EnergyImpactLookups[AStdWBkWh],MATCH(1,(EnergyImpactLookups[Statewide Offering ID]=$B2565)*(EnergyImpactLookups[BldgType]=$C2565)*(EnergyImpactLookups[BldgVint]=$D2565)*(EnergyImpactLookups[BldgLoc]=$E2565),0))</f>
        <v>24.876799999999999</v>
      </c>
      <c r="S2565" cm="1">
        <f t="array" ref="S2565">INDEX(EnergyImpactLookups[AStdWBkW],MATCH(1,(EnergyImpactLookups[Statewide Offering ID]=$B2565)*(EnergyImpactLookups[BldgType]=$C2565)*(EnergyImpactLookups[BldgVint]=$D2565)*(EnergyImpactLookups[BldgLoc]=$E2565),0))</f>
        <v>5.21E-2</v>
      </c>
      <c r="T2565" cm="1">
        <f t="array" ref="T2565">INDEX(EnergyImpactLookups[AStdWBtherm],MATCH(1,(EnergyImpactLookups[Statewide Offering ID]=$B2565)*(EnergyImpactLookups[BldgType]=$C2565)*(EnergyImpactLookups[BldgVint]=$D2565)*(EnergyImpactLookups[BldgLoc]=$E2565),0))</f>
        <v>0</v>
      </c>
    </row>
    <row r="2566" spans="1:20" x14ac:dyDescent="0.3">
      <c r="A2566" t="s">
        <v>95</v>
      </c>
      <c r="B2566" t="s">
        <v>206</v>
      </c>
      <c r="C2566" t="s">
        <v>130</v>
      </c>
      <c r="D2566" t="s">
        <v>752</v>
      </c>
      <c r="E2566" t="s">
        <v>105</v>
      </c>
      <c r="F2566" t="s">
        <v>129</v>
      </c>
      <c r="G2566" t="s">
        <v>231</v>
      </c>
      <c r="H2566" t="s">
        <v>232</v>
      </c>
      <c r="I2566" t="s">
        <v>65</v>
      </c>
      <c r="J2566" s="1">
        <v>44172</v>
      </c>
      <c r="K2566" t="s">
        <v>100</v>
      </c>
      <c r="L2566">
        <v>1</v>
      </c>
      <c r="O2566" cm="1">
        <f t="array" ref="O2566">INDEX(EnergyImpactLookups[APreWBkWh-EAD_style],MATCH(1,(EnergyImpactLookups[Statewide Offering ID]=$B2566)*(EnergyImpactLookups[BldgType]=$C2566)*(EnergyImpactLookups[BldgVint]=$D2566)*(EnergyImpactLookups[BldgLoc]=$E2566),0))</f>
        <v>151.87219999999999</v>
      </c>
      <c r="P2566" cm="1">
        <f t="array" ref="P2566">INDEX(EnergyImpactLookups[APreWBkW-EAD_style],MATCH(1,(EnergyImpactLookups[Statewide Offering ID]=$B2566)*(EnergyImpactLookups[BldgType]=$C2566)*(EnergyImpactLookups[BldgVint]=$D2566)*(EnergyImpactLookups[BldgLoc]=$E2566),0))</f>
        <v>0.23319999999999999</v>
      </c>
      <c r="Q2566" cm="1">
        <f t="array" ref="Q2566">INDEX(EnergyImpactLookups[APreWBtherm],MATCH(1,(EnergyImpactLookups[Statewide Offering ID]=$B2566)*(EnergyImpactLookups[BldgType]=$C2566)*(EnergyImpactLookups[BldgVint]=$D2566)*(EnergyImpactLookups[BldgLoc]=$E2566),0))</f>
        <v>0</v>
      </c>
      <c r="R2566" cm="1">
        <f t="array" ref="R2566">INDEX(EnergyImpactLookups[AStdWBkWh],MATCH(1,(EnergyImpactLookups[Statewide Offering ID]=$B2566)*(EnergyImpactLookups[BldgType]=$C2566)*(EnergyImpactLookups[BldgVint]=$D2566)*(EnergyImpactLookups[BldgLoc]=$E2566),0))</f>
        <v>134.19980000000001</v>
      </c>
      <c r="S2566" cm="1">
        <f t="array" ref="S2566">INDEX(EnergyImpactLookups[AStdWBkW],MATCH(1,(EnergyImpactLookups[Statewide Offering ID]=$B2566)*(EnergyImpactLookups[BldgType]=$C2566)*(EnergyImpactLookups[BldgVint]=$D2566)*(EnergyImpactLookups[BldgLoc]=$E2566),0))</f>
        <v>0.20669999999999999</v>
      </c>
      <c r="T2566" cm="1">
        <f t="array" ref="T2566">INDEX(EnergyImpactLookups[AStdWBtherm],MATCH(1,(EnergyImpactLookups[Statewide Offering ID]=$B2566)*(EnergyImpactLookups[BldgType]=$C2566)*(EnergyImpactLookups[BldgVint]=$D2566)*(EnergyImpactLookups[BldgLoc]=$E2566),0))</f>
        <v>0</v>
      </c>
    </row>
    <row r="2567" spans="1:20" x14ac:dyDescent="0.3">
      <c r="A2567" t="s">
        <v>95</v>
      </c>
      <c r="B2567" t="s">
        <v>206</v>
      </c>
      <c r="C2567" t="s">
        <v>130</v>
      </c>
      <c r="D2567" t="s">
        <v>752</v>
      </c>
      <c r="E2567" t="s">
        <v>106</v>
      </c>
      <c r="F2567" t="s">
        <v>129</v>
      </c>
      <c r="G2567" t="s">
        <v>231</v>
      </c>
      <c r="H2567" t="s">
        <v>232</v>
      </c>
      <c r="I2567" t="s">
        <v>65</v>
      </c>
      <c r="J2567" s="1">
        <v>44172</v>
      </c>
      <c r="K2567" t="s">
        <v>100</v>
      </c>
      <c r="L2567">
        <v>1</v>
      </c>
      <c r="O2567" cm="1">
        <f t="array" ref="O2567">INDEX(EnergyImpactLookups[APreWBkWh-EAD_style],MATCH(1,(EnergyImpactLookups[Statewide Offering ID]=$B2567)*(EnergyImpactLookups[BldgType]=$C2567)*(EnergyImpactLookups[BldgVint]=$D2567)*(EnergyImpactLookups[BldgLoc]=$E2567),0))</f>
        <v>26.4998</v>
      </c>
      <c r="P2567" cm="1">
        <f t="array" ref="P2567">INDEX(EnergyImpactLookups[APreWBkW-EAD_style],MATCH(1,(EnergyImpactLookups[Statewide Offering ID]=$B2567)*(EnergyImpactLookups[BldgType]=$C2567)*(EnergyImpactLookups[BldgVint]=$D2567)*(EnergyImpactLookups[BldgLoc]=$E2567),0))</f>
        <v>2.58E-2</v>
      </c>
      <c r="Q2567" cm="1">
        <f t="array" ref="Q2567">INDEX(EnergyImpactLookups[APreWBtherm],MATCH(1,(EnergyImpactLookups[Statewide Offering ID]=$B2567)*(EnergyImpactLookups[BldgType]=$C2567)*(EnergyImpactLookups[BldgVint]=$D2567)*(EnergyImpactLookups[BldgLoc]=$E2567),0))</f>
        <v>0</v>
      </c>
      <c r="R2567" cm="1">
        <f t="array" ref="R2567">INDEX(EnergyImpactLookups[AStdWBkWh],MATCH(1,(EnergyImpactLookups[Statewide Offering ID]=$B2567)*(EnergyImpactLookups[BldgType]=$C2567)*(EnergyImpactLookups[BldgVint]=$D2567)*(EnergyImpactLookups[BldgLoc]=$E2567),0))</f>
        <v>22.886099999999999</v>
      </c>
      <c r="S2567" cm="1">
        <f t="array" ref="S2567">INDEX(EnergyImpactLookups[AStdWBkW],MATCH(1,(EnergyImpactLookups[Statewide Offering ID]=$B2567)*(EnergyImpactLookups[BldgType]=$C2567)*(EnergyImpactLookups[BldgVint]=$D2567)*(EnergyImpactLookups[BldgLoc]=$E2567),0))</f>
        <v>2.2800000000000001E-2</v>
      </c>
      <c r="T2567" cm="1">
        <f t="array" ref="T2567">INDEX(EnergyImpactLookups[AStdWBtherm],MATCH(1,(EnergyImpactLookups[Statewide Offering ID]=$B2567)*(EnergyImpactLookups[BldgType]=$C2567)*(EnergyImpactLookups[BldgVint]=$D2567)*(EnergyImpactLookups[BldgLoc]=$E2567),0))</f>
        <v>0</v>
      </c>
    </row>
    <row r="2568" spans="1:20" x14ac:dyDescent="0.3">
      <c r="A2568" t="s">
        <v>95</v>
      </c>
      <c r="B2568" t="s">
        <v>206</v>
      </c>
      <c r="C2568" t="s">
        <v>130</v>
      </c>
      <c r="D2568" t="s">
        <v>752</v>
      </c>
      <c r="E2568" t="s">
        <v>107</v>
      </c>
      <c r="F2568" t="s">
        <v>129</v>
      </c>
      <c r="G2568" t="s">
        <v>231</v>
      </c>
      <c r="H2568" t="s">
        <v>232</v>
      </c>
      <c r="I2568" t="s">
        <v>65</v>
      </c>
      <c r="J2568" s="1">
        <v>44172</v>
      </c>
      <c r="K2568" t="s">
        <v>100</v>
      </c>
      <c r="L2568">
        <v>1</v>
      </c>
      <c r="O2568" cm="1">
        <f t="array" ref="O2568">INDEX(EnergyImpactLookups[APreWBkWh-EAD_style],MATCH(1,(EnergyImpactLookups[Statewide Offering ID]=$B2568)*(EnergyImpactLookups[BldgType]=$C2568)*(EnergyImpactLookups[BldgVint]=$D2568)*(EnergyImpactLookups[BldgLoc]=$E2568),0))</f>
        <v>80.782399999999996</v>
      </c>
      <c r="P2568" cm="1">
        <f t="array" ref="P2568">INDEX(EnergyImpactLookups[APreWBkW-EAD_style],MATCH(1,(EnergyImpactLookups[Statewide Offering ID]=$B2568)*(EnergyImpactLookups[BldgType]=$C2568)*(EnergyImpactLookups[BldgVint]=$D2568)*(EnergyImpactLookups[BldgLoc]=$E2568),0))</f>
        <v>9.9099999999999994E-2</v>
      </c>
      <c r="Q2568" cm="1">
        <f t="array" ref="Q2568">INDEX(EnergyImpactLookups[APreWBtherm],MATCH(1,(EnergyImpactLookups[Statewide Offering ID]=$B2568)*(EnergyImpactLookups[BldgType]=$C2568)*(EnergyImpactLookups[BldgVint]=$D2568)*(EnergyImpactLookups[BldgLoc]=$E2568),0))</f>
        <v>0</v>
      </c>
      <c r="R2568" cm="1">
        <f t="array" ref="R2568">INDEX(EnergyImpactLookups[AStdWBkWh],MATCH(1,(EnergyImpactLookups[Statewide Offering ID]=$B2568)*(EnergyImpactLookups[BldgType]=$C2568)*(EnergyImpactLookups[BldgVint]=$D2568)*(EnergyImpactLookups[BldgLoc]=$E2568),0))</f>
        <v>71.244200000000006</v>
      </c>
      <c r="S2568" cm="1">
        <f t="array" ref="S2568">INDEX(EnergyImpactLookups[AStdWBkW],MATCH(1,(EnergyImpactLookups[Statewide Offering ID]=$B2568)*(EnergyImpactLookups[BldgType]=$C2568)*(EnergyImpactLookups[BldgVint]=$D2568)*(EnergyImpactLookups[BldgLoc]=$E2568),0))</f>
        <v>8.7800000000000003E-2</v>
      </c>
      <c r="T2568" cm="1">
        <f t="array" ref="T2568">INDEX(EnergyImpactLookups[AStdWBtherm],MATCH(1,(EnergyImpactLookups[Statewide Offering ID]=$B2568)*(EnergyImpactLookups[BldgType]=$C2568)*(EnergyImpactLookups[BldgVint]=$D2568)*(EnergyImpactLookups[BldgLoc]=$E2568),0))</f>
        <v>0</v>
      </c>
    </row>
    <row r="2569" spans="1:20" x14ac:dyDescent="0.3">
      <c r="A2569" t="s">
        <v>95</v>
      </c>
      <c r="B2569" t="s">
        <v>206</v>
      </c>
      <c r="C2569" t="s">
        <v>130</v>
      </c>
      <c r="D2569" t="s">
        <v>752</v>
      </c>
      <c r="E2569" t="s">
        <v>109</v>
      </c>
      <c r="F2569" t="s">
        <v>129</v>
      </c>
      <c r="G2569" t="s">
        <v>231</v>
      </c>
      <c r="H2569" t="s">
        <v>232</v>
      </c>
      <c r="I2569" t="s">
        <v>65</v>
      </c>
      <c r="J2569" s="1">
        <v>44172</v>
      </c>
      <c r="K2569" t="s">
        <v>100</v>
      </c>
      <c r="L2569">
        <v>1</v>
      </c>
      <c r="O2569" cm="1">
        <f t="array" ref="O2569">INDEX(EnergyImpactLookups[APreWBkWh-EAD_style],MATCH(1,(EnergyImpactLookups[Statewide Offering ID]=$B2569)*(EnergyImpactLookups[BldgType]=$C2569)*(EnergyImpactLookups[BldgVint]=$D2569)*(EnergyImpactLookups[BldgLoc]=$E2569),0))</f>
        <v>146.94239999999999</v>
      </c>
      <c r="P2569" cm="1">
        <f t="array" ref="P2569">INDEX(EnergyImpactLookups[APreWBkW-EAD_style],MATCH(1,(EnergyImpactLookups[Statewide Offering ID]=$B2569)*(EnergyImpactLookups[BldgType]=$C2569)*(EnergyImpactLookups[BldgVint]=$D2569)*(EnergyImpactLookups[BldgLoc]=$E2569),0))</f>
        <v>0.13469999999999999</v>
      </c>
      <c r="Q2569" cm="1">
        <f t="array" ref="Q2569">INDEX(EnergyImpactLookups[APreWBtherm],MATCH(1,(EnergyImpactLookups[Statewide Offering ID]=$B2569)*(EnergyImpactLookups[BldgType]=$C2569)*(EnergyImpactLookups[BldgVint]=$D2569)*(EnergyImpactLookups[BldgLoc]=$E2569),0))</f>
        <v>0</v>
      </c>
      <c r="R2569" cm="1">
        <f t="array" ref="R2569">INDEX(EnergyImpactLookups[AStdWBkWh],MATCH(1,(EnergyImpactLookups[Statewide Offering ID]=$B2569)*(EnergyImpactLookups[BldgType]=$C2569)*(EnergyImpactLookups[BldgVint]=$D2569)*(EnergyImpactLookups[BldgLoc]=$E2569),0))</f>
        <v>129.7689</v>
      </c>
      <c r="S2569" cm="1">
        <f t="array" ref="S2569">INDEX(EnergyImpactLookups[AStdWBkW],MATCH(1,(EnergyImpactLookups[Statewide Offering ID]=$B2569)*(EnergyImpactLookups[BldgType]=$C2569)*(EnergyImpactLookups[BldgVint]=$D2569)*(EnergyImpactLookups[BldgLoc]=$E2569),0))</f>
        <v>0.11940000000000001</v>
      </c>
      <c r="T2569" cm="1">
        <f t="array" ref="T2569">INDEX(EnergyImpactLookups[AStdWBtherm],MATCH(1,(EnergyImpactLookups[Statewide Offering ID]=$B2569)*(EnergyImpactLookups[BldgType]=$C2569)*(EnergyImpactLookups[BldgVint]=$D2569)*(EnergyImpactLookups[BldgLoc]=$E2569),0))</f>
        <v>0</v>
      </c>
    </row>
    <row r="2570" spans="1:20" x14ac:dyDescent="0.3">
      <c r="A2570" t="s">
        <v>95</v>
      </c>
      <c r="B2570" t="s">
        <v>206</v>
      </c>
      <c r="C2570" t="s">
        <v>130</v>
      </c>
      <c r="D2570" t="s">
        <v>752</v>
      </c>
      <c r="E2570" t="s">
        <v>111</v>
      </c>
      <c r="F2570" t="s">
        <v>129</v>
      </c>
      <c r="G2570" t="s">
        <v>231</v>
      </c>
      <c r="H2570" t="s">
        <v>232</v>
      </c>
      <c r="I2570" t="s">
        <v>65</v>
      </c>
      <c r="J2570" s="1">
        <v>44172</v>
      </c>
      <c r="K2570" t="s">
        <v>100</v>
      </c>
      <c r="L2570">
        <v>1</v>
      </c>
      <c r="O2570" cm="1">
        <f t="array" ref="O2570">INDEX(EnergyImpactLookups[APreWBkWh-EAD_style],MATCH(1,(EnergyImpactLookups[Statewide Offering ID]=$B2570)*(EnergyImpactLookups[BldgType]=$C2570)*(EnergyImpactLookups[BldgVint]=$D2570)*(EnergyImpactLookups[BldgLoc]=$E2570),0))</f>
        <v>249.99770000000001</v>
      </c>
      <c r="P2570" cm="1">
        <f t="array" ref="P2570">INDEX(EnergyImpactLookups[APreWBkW-EAD_style],MATCH(1,(EnergyImpactLookups[Statewide Offering ID]=$B2570)*(EnergyImpactLookups[BldgType]=$C2570)*(EnergyImpactLookups[BldgVint]=$D2570)*(EnergyImpactLookups[BldgLoc]=$E2570),0))</f>
        <v>0.1857</v>
      </c>
      <c r="Q2570" cm="1">
        <f t="array" ref="Q2570">INDEX(EnergyImpactLookups[APreWBtherm],MATCH(1,(EnergyImpactLookups[Statewide Offering ID]=$B2570)*(EnergyImpactLookups[BldgType]=$C2570)*(EnergyImpactLookups[BldgVint]=$D2570)*(EnergyImpactLookups[BldgLoc]=$E2570),0))</f>
        <v>0</v>
      </c>
      <c r="R2570" cm="1">
        <f t="array" ref="R2570">INDEX(EnergyImpactLookups[AStdWBkWh],MATCH(1,(EnergyImpactLookups[Statewide Offering ID]=$B2570)*(EnergyImpactLookups[BldgType]=$C2570)*(EnergyImpactLookups[BldgVint]=$D2570)*(EnergyImpactLookups[BldgLoc]=$E2570),0))</f>
        <v>221.2372</v>
      </c>
      <c r="S2570" cm="1">
        <f t="array" ref="S2570">INDEX(EnergyImpactLookups[AStdWBkW],MATCH(1,(EnergyImpactLookups[Statewide Offering ID]=$B2570)*(EnergyImpactLookups[BldgType]=$C2570)*(EnergyImpactLookups[BldgVint]=$D2570)*(EnergyImpactLookups[BldgLoc]=$E2570),0))</f>
        <v>0.1646</v>
      </c>
      <c r="T2570" cm="1">
        <f t="array" ref="T2570">INDEX(EnergyImpactLookups[AStdWBtherm],MATCH(1,(EnergyImpactLookups[Statewide Offering ID]=$B2570)*(EnergyImpactLookups[BldgType]=$C2570)*(EnergyImpactLookups[BldgVint]=$D2570)*(EnergyImpactLookups[BldgLoc]=$E2570),0))</f>
        <v>0</v>
      </c>
    </row>
    <row r="2571" spans="1:20" x14ac:dyDescent="0.3">
      <c r="A2571" t="s">
        <v>95</v>
      </c>
      <c r="B2571" t="s">
        <v>206</v>
      </c>
      <c r="C2571" t="s">
        <v>130</v>
      </c>
      <c r="D2571" t="s">
        <v>752</v>
      </c>
      <c r="E2571" t="s">
        <v>112</v>
      </c>
      <c r="F2571" t="s">
        <v>129</v>
      </c>
      <c r="G2571" t="s">
        <v>231</v>
      </c>
      <c r="H2571" t="s">
        <v>232</v>
      </c>
      <c r="I2571" t="s">
        <v>65</v>
      </c>
      <c r="J2571" s="1">
        <v>44172</v>
      </c>
      <c r="K2571" t="s">
        <v>100</v>
      </c>
      <c r="L2571">
        <v>1</v>
      </c>
      <c r="O2571" cm="1">
        <f t="array" ref="O2571">INDEX(EnergyImpactLookups[APreWBkWh-EAD_style],MATCH(1,(EnergyImpactLookups[Statewide Offering ID]=$B2571)*(EnergyImpactLookups[BldgType]=$C2571)*(EnergyImpactLookups[BldgVint]=$D2571)*(EnergyImpactLookups[BldgLoc]=$E2571),0))</f>
        <v>225.46889999999999</v>
      </c>
      <c r="P2571" cm="1">
        <f t="array" ref="P2571">INDEX(EnergyImpactLookups[APreWBkW-EAD_style],MATCH(1,(EnergyImpactLookups[Statewide Offering ID]=$B2571)*(EnergyImpactLookups[BldgType]=$C2571)*(EnergyImpactLookups[BldgVint]=$D2571)*(EnergyImpactLookups[BldgLoc]=$E2571),0))</f>
        <v>0.2223</v>
      </c>
      <c r="Q2571" cm="1">
        <f t="array" ref="Q2571">INDEX(EnergyImpactLookups[APreWBtherm],MATCH(1,(EnergyImpactLookups[Statewide Offering ID]=$B2571)*(EnergyImpactLookups[BldgType]=$C2571)*(EnergyImpactLookups[BldgVint]=$D2571)*(EnergyImpactLookups[BldgLoc]=$E2571),0))</f>
        <v>0</v>
      </c>
      <c r="R2571" cm="1">
        <f t="array" ref="R2571">INDEX(EnergyImpactLookups[AStdWBkWh],MATCH(1,(EnergyImpactLookups[Statewide Offering ID]=$B2571)*(EnergyImpactLookups[BldgType]=$C2571)*(EnergyImpactLookups[BldgVint]=$D2571)*(EnergyImpactLookups[BldgLoc]=$E2571),0))</f>
        <v>199.2475</v>
      </c>
      <c r="S2571" cm="1">
        <f t="array" ref="S2571">INDEX(EnergyImpactLookups[AStdWBkW],MATCH(1,(EnergyImpactLookups[Statewide Offering ID]=$B2571)*(EnergyImpactLookups[BldgType]=$C2571)*(EnergyImpactLookups[BldgVint]=$D2571)*(EnergyImpactLookups[BldgLoc]=$E2571),0))</f>
        <v>0.1971</v>
      </c>
      <c r="T2571" cm="1">
        <f t="array" ref="T2571">INDEX(EnergyImpactLookups[AStdWBtherm],MATCH(1,(EnergyImpactLookups[Statewide Offering ID]=$B2571)*(EnergyImpactLookups[BldgType]=$C2571)*(EnergyImpactLookups[BldgVint]=$D2571)*(EnergyImpactLookups[BldgLoc]=$E2571),0))</f>
        <v>0</v>
      </c>
    </row>
    <row r="2572" spans="1:20" x14ac:dyDescent="0.3">
      <c r="A2572" t="s">
        <v>95</v>
      </c>
      <c r="B2572" t="s">
        <v>206</v>
      </c>
      <c r="C2572" t="s">
        <v>130</v>
      </c>
      <c r="D2572" t="s">
        <v>752</v>
      </c>
      <c r="E2572" t="s">
        <v>113</v>
      </c>
      <c r="F2572" t="s">
        <v>129</v>
      </c>
      <c r="G2572" t="s">
        <v>231</v>
      </c>
      <c r="H2572" t="s">
        <v>232</v>
      </c>
      <c r="I2572" t="s">
        <v>65</v>
      </c>
      <c r="J2572" s="1">
        <v>44172</v>
      </c>
      <c r="K2572" t="s">
        <v>100</v>
      </c>
      <c r="L2572">
        <v>1</v>
      </c>
      <c r="O2572" cm="1">
        <f t="array" ref="O2572">INDEX(EnergyImpactLookups[APreWBkWh-EAD_style],MATCH(1,(EnergyImpactLookups[Statewide Offering ID]=$B2572)*(EnergyImpactLookups[BldgType]=$C2572)*(EnergyImpactLookups[BldgVint]=$D2572)*(EnergyImpactLookups[BldgLoc]=$E2572),0))</f>
        <v>223.72739999999999</v>
      </c>
      <c r="P2572" cm="1">
        <f t="array" ref="P2572">INDEX(EnergyImpactLookups[APreWBkW-EAD_style],MATCH(1,(EnergyImpactLookups[Statewide Offering ID]=$B2572)*(EnergyImpactLookups[BldgType]=$C2572)*(EnergyImpactLookups[BldgVint]=$D2572)*(EnergyImpactLookups[BldgLoc]=$E2572),0))</f>
        <v>0.21510000000000001</v>
      </c>
      <c r="Q2572" cm="1">
        <f t="array" ref="Q2572">INDEX(EnergyImpactLookups[APreWBtherm],MATCH(1,(EnergyImpactLookups[Statewide Offering ID]=$B2572)*(EnergyImpactLookups[BldgType]=$C2572)*(EnergyImpactLookups[BldgVint]=$D2572)*(EnergyImpactLookups[BldgLoc]=$E2572),0))</f>
        <v>0</v>
      </c>
      <c r="R2572" cm="1">
        <f t="array" ref="R2572">INDEX(EnergyImpactLookups[AStdWBkWh],MATCH(1,(EnergyImpactLookups[Statewide Offering ID]=$B2572)*(EnergyImpactLookups[BldgType]=$C2572)*(EnergyImpactLookups[BldgVint]=$D2572)*(EnergyImpactLookups[BldgLoc]=$E2572),0))</f>
        <v>197.82579999999999</v>
      </c>
      <c r="S2572" cm="1">
        <f t="array" ref="S2572">INDEX(EnergyImpactLookups[AStdWBkW],MATCH(1,(EnergyImpactLookups[Statewide Offering ID]=$B2572)*(EnergyImpactLookups[BldgType]=$C2572)*(EnergyImpactLookups[BldgVint]=$D2572)*(EnergyImpactLookups[BldgLoc]=$E2572),0))</f>
        <v>0.19070000000000001</v>
      </c>
      <c r="T2572" cm="1">
        <f t="array" ref="T2572">INDEX(EnergyImpactLookups[AStdWBtherm],MATCH(1,(EnergyImpactLookups[Statewide Offering ID]=$B2572)*(EnergyImpactLookups[BldgType]=$C2572)*(EnergyImpactLookups[BldgVint]=$D2572)*(EnergyImpactLookups[BldgLoc]=$E2572),0))</f>
        <v>0</v>
      </c>
    </row>
    <row r="2573" spans="1:20" x14ac:dyDescent="0.3">
      <c r="A2573" t="s">
        <v>95</v>
      </c>
      <c r="B2573" t="s">
        <v>206</v>
      </c>
      <c r="C2573" t="s">
        <v>130</v>
      </c>
      <c r="D2573" t="s">
        <v>752</v>
      </c>
      <c r="E2573" t="s">
        <v>114</v>
      </c>
      <c r="F2573" t="s">
        <v>129</v>
      </c>
      <c r="G2573" t="s">
        <v>231</v>
      </c>
      <c r="H2573" t="s">
        <v>232</v>
      </c>
      <c r="I2573" t="s">
        <v>65</v>
      </c>
      <c r="J2573" s="1">
        <v>44172</v>
      </c>
      <c r="K2573" t="s">
        <v>100</v>
      </c>
      <c r="L2573">
        <v>1</v>
      </c>
      <c r="O2573" cm="1">
        <f t="array" ref="O2573">INDEX(EnergyImpactLookups[APreWBkWh-EAD_style],MATCH(1,(EnergyImpactLookups[Statewide Offering ID]=$B2573)*(EnergyImpactLookups[BldgType]=$C2573)*(EnergyImpactLookups[BldgVint]=$D2573)*(EnergyImpactLookups[BldgLoc]=$E2573),0))</f>
        <v>387.38330000000002</v>
      </c>
      <c r="P2573" cm="1">
        <f t="array" ref="P2573">INDEX(EnergyImpactLookups[APreWBkW-EAD_style],MATCH(1,(EnergyImpactLookups[Statewide Offering ID]=$B2573)*(EnergyImpactLookups[BldgType]=$C2573)*(EnergyImpactLookups[BldgVint]=$D2573)*(EnergyImpactLookups[BldgLoc]=$E2573),0))</f>
        <v>0.33900000000000002</v>
      </c>
      <c r="Q2573" cm="1">
        <f t="array" ref="Q2573">INDEX(EnergyImpactLookups[APreWBtherm],MATCH(1,(EnergyImpactLookups[Statewide Offering ID]=$B2573)*(EnergyImpactLookups[BldgType]=$C2573)*(EnergyImpactLookups[BldgVint]=$D2573)*(EnergyImpactLookups[BldgLoc]=$E2573),0))</f>
        <v>0</v>
      </c>
      <c r="R2573" cm="1">
        <f t="array" ref="R2573">INDEX(EnergyImpactLookups[AStdWBkWh],MATCH(1,(EnergyImpactLookups[Statewide Offering ID]=$B2573)*(EnergyImpactLookups[BldgType]=$C2573)*(EnergyImpactLookups[BldgVint]=$D2573)*(EnergyImpactLookups[BldgLoc]=$E2573),0))</f>
        <v>342.23880000000003</v>
      </c>
      <c r="S2573" cm="1">
        <f t="array" ref="S2573">INDEX(EnergyImpactLookups[AStdWBkW],MATCH(1,(EnergyImpactLookups[Statewide Offering ID]=$B2573)*(EnergyImpactLookups[BldgType]=$C2573)*(EnergyImpactLookups[BldgVint]=$D2573)*(EnergyImpactLookups[BldgLoc]=$E2573),0))</f>
        <v>0.30049999999999999</v>
      </c>
      <c r="T2573" cm="1">
        <f t="array" ref="T2573">INDEX(EnergyImpactLookups[AStdWBtherm],MATCH(1,(EnergyImpactLookups[Statewide Offering ID]=$B2573)*(EnergyImpactLookups[BldgType]=$C2573)*(EnergyImpactLookups[BldgVint]=$D2573)*(EnergyImpactLookups[BldgLoc]=$E2573),0))</f>
        <v>0</v>
      </c>
    </row>
    <row r="2574" spans="1:20" x14ac:dyDescent="0.3">
      <c r="A2574" t="s">
        <v>95</v>
      </c>
      <c r="B2574" t="s">
        <v>206</v>
      </c>
      <c r="C2574" t="s">
        <v>130</v>
      </c>
      <c r="D2574" t="s">
        <v>752</v>
      </c>
      <c r="E2574" t="s">
        <v>115</v>
      </c>
      <c r="F2574" t="s">
        <v>129</v>
      </c>
      <c r="G2574" t="s">
        <v>231</v>
      </c>
      <c r="H2574" t="s">
        <v>232</v>
      </c>
      <c r="I2574" t="s">
        <v>65</v>
      </c>
      <c r="J2574" s="1">
        <v>44172</v>
      </c>
      <c r="K2574" t="s">
        <v>100</v>
      </c>
      <c r="L2574">
        <v>1</v>
      </c>
      <c r="O2574" cm="1">
        <f t="array" ref="O2574">INDEX(EnergyImpactLookups[APreWBkWh-EAD_style],MATCH(1,(EnergyImpactLookups[Statewide Offering ID]=$B2574)*(EnergyImpactLookups[BldgType]=$C2574)*(EnergyImpactLookups[BldgVint]=$D2574)*(EnergyImpactLookups[BldgLoc]=$E2574),0))</f>
        <v>221.30840000000001</v>
      </c>
      <c r="P2574" cm="1">
        <f t="array" ref="P2574">INDEX(EnergyImpactLookups[APreWBkW-EAD_style],MATCH(1,(EnergyImpactLookups[Statewide Offering ID]=$B2574)*(EnergyImpactLookups[BldgType]=$C2574)*(EnergyImpactLookups[BldgVint]=$D2574)*(EnergyImpactLookups[BldgLoc]=$E2574),0))</f>
        <v>0.28389999999999999</v>
      </c>
      <c r="Q2574" cm="1">
        <f t="array" ref="Q2574">INDEX(EnergyImpactLookups[APreWBtherm],MATCH(1,(EnergyImpactLookups[Statewide Offering ID]=$B2574)*(EnergyImpactLookups[BldgType]=$C2574)*(EnergyImpactLookups[BldgVint]=$D2574)*(EnergyImpactLookups[BldgLoc]=$E2574),0))</f>
        <v>0</v>
      </c>
      <c r="R2574" cm="1">
        <f t="array" ref="R2574">INDEX(EnergyImpactLookups[AStdWBkWh],MATCH(1,(EnergyImpactLookups[Statewide Offering ID]=$B2574)*(EnergyImpactLookups[BldgType]=$C2574)*(EnergyImpactLookups[BldgVint]=$D2574)*(EnergyImpactLookups[BldgLoc]=$E2574),0))</f>
        <v>195.34200000000001</v>
      </c>
      <c r="S2574" cm="1">
        <f t="array" ref="S2574">INDEX(EnergyImpactLookups[AStdWBkW],MATCH(1,(EnergyImpactLookups[Statewide Offering ID]=$B2574)*(EnergyImpactLookups[BldgType]=$C2574)*(EnergyImpactLookups[BldgVint]=$D2574)*(EnergyImpactLookups[BldgLoc]=$E2574),0))</f>
        <v>0.25159999999999999</v>
      </c>
      <c r="T2574" cm="1">
        <f t="array" ref="T2574">INDEX(EnergyImpactLookups[AStdWBtherm],MATCH(1,(EnergyImpactLookups[Statewide Offering ID]=$B2574)*(EnergyImpactLookups[BldgType]=$C2574)*(EnergyImpactLookups[BldgVint]=$D2574)*(EnergyImpactLookups[BldgLoc]=$E2574),0))</f>
        <v>0</v>
      </c>
    </row>
    <row r="2575" spans="1:20" x14ac:dyDescent="0.3">
      <c r="A2575" t="s">
        <v>95</v>
      </c>
      <c r="B2575" t="s">
        <v>206</v>
      </c>
      <c r="C2575" t="s">
        <v>130</v>
      </c>
      <c r="D2575" t="s">
        <v>752</v>
      </c>
      <c r="E2575" t="s">
        <v>116</v>
      </c>
      <c r="F2575" t="s">
        <v>129</v>
      </c>
      <c r="G2575" t="s">
        <v>231</v>
      </c>
      <c r="H2575" t="s">
        <v>232</v>
      </c>
      <c r="I2575" t="s">
        <v>65</v>
      </c>
      <c r="J2575" s="1">
        <v>44172</v>
      </c>
      <c r="K2575" t="s">
        <v>100</v>
      </c>
      <c r="L2575">
        <v>1</v>
      </c>
      <c r="O2575" cm="1">
        <f t="array" ref="O2575">INDEX(EnergyImpactLookups[APreWBkWh-EAD_style],MATCH(1,(EnergyImpactLookups[Statewide Offering ID]=$B2575)*(EnergyImpactLookups[BldgType]=$C2575)*(EnergyImpactLookups[BldgVint]=$D2575)*(EnergyImpactLookups[BldgLoc]=$E2575),0))</f>
        <v>411.7235</v>
      </c>
      <c r="P2575" cm="1">
        <f t="array" ref="P2575">INDEX(EnergyImpactLookups[APreWBkW-EAD_style],MATCH(1,(EnergyImpactLookups[Statewide Offering ID]=$B2575)*(EnergyImpactLookups[BldgType]=$C2575)*(EnergyImpactLookups[BldgVint]=$D2575)*(EnergyImpactLookups[BldgLoc]=$E2575),0))</f>
        <v>0.30980000000000002</v>
      </c>
      <c r="Q2575" cm="1">
        <f t="array" ref="Q2575">INDEX(EnergyImpactLookups[APreWBtherm],MATCH(1,(EnergyImpactLookups[Statewide Offering ID]=$B2575)*(EnergyImpactLookups[BldgType]=$C2575)*(EnergyImpactLookups[BldgVint]=$D2575)*(EnergyImpactLookups[BldgLoc]=$E2575),0))</f>
        <v>0</v>
      </c>
      <c r="R2575" cm="1">
        <f t="array" ref="R2575">INDEX(EnergyImpactLookups[AStdWBkWh],MATCH(1,(EnergyImpactLookups[Statewide Offering ID]=$B2575)*(EnergyImpactLookups[BldgType]=$C2575)*(EnergyImpactLookups[BldgVint]=$D2575)*(EnergyImpactLookups[BldgLoc]=$E2575),0))</f>
        <v>364.10070000000002</v>
      </c>
      <c r="S2575" cm="1">
        <f t="array" ref="S2575">INDEX(EnergyImpactLookups[AStdWBkW],MATCH(1,(EnergyImpactLookups[Statewide Offering ID]=$B2575)*(EnergyImpactLookups[BldgType]=$C2575)*(EnergyImpactLookups[BldgVint]=$D2575)*(EnergyImpactLookups[BldgLoc]=$E2575),0))</f>
        <v>0.27460000000000001</v>
      </c>
      <c r="T2575" cm="1">
        <f t="array" ref="T2575">INDEX(EnergyImpactLookups[AStdWBtherm],MATCH(1,(EnergyImpactLookups[Statewide Offering ID]=$B2575)*(EnergyImpactLookups[BldgType]=$C2575)*(EnergyImpactLookups[BldgVint]=$D2575)*(EnergyImpactLookups[BldgLoc]=$E2575),0))</f>
        <v>0</v>
      </c>
    </row>
    <row r="2576" spans="1:20" x14ac:dyDescent="0.3">
      <c r="A2576" t="s">
        <v>95</v>
      </c>
      <c r="B2576" t="s">
        <v>206</v>
      </c>
      <c r="C2576" t="s">
        <v>130</v>
      </c>
      <c r="D2576" t="s">
        <v>752</v>
      </c>
      <c r="E2576" t="s">
        <v>117</v>
      </c>
      <c r="F2576" t="s">
        <v>129</v>
      </c>
      <c r="G2576" t="s">
        <v>231</v>
      </c>
      <c r="H2576" t="s">
        <v>232</v>
      </c>
      <c r="I2576" t="s">
        <v>65</v>
      </c>
      <c r="J2576" s="1">
        <v>44172</v>
      </c>
      <c r="K2576" t="s">
        <v>100</v>
      </c>
      <c r="L2576">
        <v>1</v>
      </c>
      <c r="O2576" cm="1">
        <f t="array" ref="O2576">INDEX(EnergyImpactLookups[APreWBkWh-EAD_style],MATCH(1,(EnergyImpactLookups[Statewide Offering ID]=$B2576)*(EnergyImpactLookups[BldgType]=$C2576)*(EnergyImpactLookups[BldgVint]=$D2576)*(EnergyImpactLookups[BldgLoc]=$E2576),0))</f>
        <v>461.8664</v>
      </c>
      <c r="P2576" cm="1">
        <f t="array" ref="P2576">INDEX(EnergyImpactLookups[APreWBkW-EAD_style],MATCH(1,(EnergyImpactLookups[Statewide Offering ID]=$B2576)*(EnergyImpactLookups[BldgType]=$C2576)*(EnergyImpactLookups[BldgVint]=$D2576)*(EnergyImpactLookups[BldgLoc]=$E2576),0))</f>
        <v>0.31309999999999999</v>
      </c>
      <c r="Q2576" cm="1">
        <f t="array" ref="Q2576">INDEX(EnergyImpactLookups[APreWBtherm],MATCH(1,(EnergyImpactLookups[Statewide Offering ID]=$B2576)*(EnergyImpactLookups[BldgType]=$C2576)*(EnergyImpactLookups[BldgVint]=$D2576)*(EnergyImpactLookups[BldgLoc]=$E2576),0))</f>
        <v>0</v>
      </c>
      <c r="R2576" cm="1">
        <f t="array" ref="R2576">INDEX(EnergyImpactLookups[AStdWBkWh],MATCH(1,(EnergyImpactLookups[Statewide Offering ID]=$B2576)*(EnergyImpactLookups[BldgType]=$C2576)*(EnergyImpactLookups[BldgVint]=$D2576)*(EnergyImpactLookups[BldgLoc]=$E2576),0))</f>
        <v>408.15820000000002</v>
      </c>
      <c r="S2576" cm="1">
        <f t="array" ref="S2576">INDEX(EnergyImpactLookups[AStdWBkW],MATCH(1,(EnergyImpactLookups[Statewide Offering ID]=$B2576)*(EnergyImpactLookups[BldgType]=$C2576)*(EnergyImpactLookups[BldgVint]=$D2576)*(EnergyImpactLookups[BldgLoc]=$E2576),0))</f>
        <v>0.27750000000000002</v>
      </c>
      <c r="T2576" cm="1">
        <f t="array" ref="T2576">INDEX(EnergyImpactLookups[AStdWBtherm],MATCH(1,(EnergyImpactLookups[Statewide Offering ID]=$B2576)*(EnergyImpactLookups[BldgType]=$C2576)*(EnergyImpactLookups[BldgVint]=$D2576)*(EnergyImpactLookups[BldgLoc]=$E2576),0))</f>
        <v>0</v>
      </c>
    </row>
    <row r="2577" spans="1:20" x14ac:dyDescent="0.3">
      <c r="A2577" t="s">
        <v>95</v>
      </c>
      <c r="B2577" t="s">
        <v>206</v>
      </c>
      <c r="C2577" t="s">
        <v>130</v>
      </c>
      <c r="D2577" t="s">
        <v>752</v>
      </c>
      <c r="E2577" t="s">
        <v>118</v>
      </c>
      <c r="F2577" t="s">
        <v>129</v>
      </c>
      <c r="G2577" t="s">
        <v>231</v>
      </c>
      <c r="H2577" t="s">
        <v>232</v>
      </c>
      <c r="I2577" t="s">
        <v>65</v>
      </c>
      <c r="J2577" s="1">
        <v>44172</v>
      </c>
      <c r="K2577" t="s">
        <v>100</v>
      </c>
      <c r="L2577">
        <v>1</v>
      </c>
      <c r="O2577" cm="1">
        <f t="array" ref="O2577">INDEX(EnergyImpactLookups[APreWBkWh-EAD_style],MATCH(1,(EnergyImpactLookups[Statewide Offering ID]=$B2577)*(EnergyImpactLookups[BldgType]=$C2577)*(EnergyImpactLookups[BldgVint]=$D2577)*(EnergyImpactLookups[BldgLoc]=$E2577),0))</f>
        <v>535.10720000000003</v>
      </c>
      <c r="P2577" cm="1">
        <f t="array" ref="P2577">INDEX(EnergyImpactLookups[APreWBkW-EAD_style],MATCH(1,(EnergyImpactLookups[Statewide Offering ID]=$B2577)*(EnergyImpactLookups[BldgType]=$C2577)*(EnergyImpactLookups[BldgVint]=$D2577)*(EnergyImpactLookups[BldgLoc]=$E2577),0))</f>
        <v>0.30980000000000002</v>
      </c>
      <c r="Q2577" cm="1">
        <f t="array" ref="Q2577">INDEX(EnergyImpactLookups[APreWBtherm],MATCH(1,(EnergyImpactLookups[Statewide Offering ID]=$B2577)*(EnergyImpactLookups[BldgType]=$C2577)*(EnergyImpactLookups[BldgVint]=$D2577)*(EnergyImpactLookups[BldgLoc]=$E2577),0))</f>
        <v>0</v>
      </c>
      <c r="R2577" cm="1">
        <f t="array" ref="R2577">INDEX(EnergyImpactLookups[AStdWBkWh],MATCH(1,(EnergyImpactLookups[Statewide Offering ID]=$B2577)*(EnergyImpactLookups[BldgType]=$C2577)*(EnergyImpactLookups[BldgVint]=$D2577)*(EnergyImpactLookups[BldgLoc]=$E2577),0))</f>
        <v>473.9196</v>
      </c>
      <c r="S2577" cm="1">
        <f t="array" ref="S2577">INDEX(EnergyImpactLookups[AStdWBkW],MATCH(1,(EnergyImpactLookups[Statewide Offering ID]=$B2577)*(EnergyImpactLookups[BldgType]=$C2577)*(EnergyImpactLookups[BldgVint]=$D2577)*(EnergyImpactLookups[BldgLoc]=$E2577),0))</f>
        <v>0.27460000000000001</v>
      </c>
      <c r="T2577" cm="1">
        <f t="array" ref="T2577">INDEX(EnergyImpactLookups[AStdWBtherm],MATCH(1,(EnergyImpactLookups[Statewide Offering ID]=$B2577)*(EnergyImpactLookups[BldgType]=$C2577)*(EnergyImpactLookups[BldgVint]=$D2577)*(EnergyImpactLookups[BldgLoc]=$E2577),0))</f>
        <v>0</v>
      </c>
    </row>
    <row r="2578" spans="1:20" x14ac:dyDescent="0.3">
      <c r="A2578" t="s">
        <v>95</v>
      </c>
      <c r="B2578" t="s">
        <v>206</v>
      </c>
      <c r="C2578" t="s">
        <v>130</v>
      </c>
      <c r="D2578" t="s">
        <v>752</v>
      </c>
      <c r="E2578" t="s">
        <v>119</v>
      </c>
      <c r="F2578" t="s">
        <v>129</v>
      </c>
      <c r="G2578" t="s">
        <v>231</v>
      </c>
      <c r="H2578" t="s">
        <v>232</v>
      </c>
      <c r="I2578" t="s">
        <v>65</v>
      </c>
      <c r="J2578" s="1">
        <v>44172</v>
      </c>
      <c r="K2578" t="s">
        <v>100</v>
      </c>
      <c r="L2578">
        <v>1</v>
      </c>
      <c r="O2578" cm="1">
        <f t="array" ref="O2578">INDEX(EnergyImpactLookups[APreWBkWh-EAD_style],MATCH(1,(EnergyImpactLookups[Statewide Offering ID]=$B2578)*(EnergyImpactLookups[BldgType]=$C2578)*(EnergyImpactLookups[BldgVint]=$D2578)*(EnergyImpactLookups[BldgLoc]=$E2578),0))</f>
        <v>187.74809999999999</v>
      </c>
      <c r="P2578" cm="1">
        <f t="array" ref="P2578">INDEX(EnergyImpactLookups[APreWBkW-EAD_style],MATCH(1,(EnergyImpactLookups[Statewide Offering ID]=$B2578)*(EnergyImpactLookups[BldgType]=$C2578)*(EnergyImpactLookups[BldgVint]=$D2578)*(EnergyImpactLookups[BldgLoc]=$E2578),0))</f>
        <v>0.16550000000000001</v>
      </c>
      <c r="Q2578" cm="1">
        <f t="array" ref="Q2578">INDEX(EnergyImpactLookups[APreWBtherm],MATCH(1,(EnergyImpactLookups[Statewide Offering ID]=$B2578)*(EnergyImpactLookups[BldgType]=$C2578)*(EnergyImpactLookups[BldgVint]=$D2578)*(EnergyImpactLookups[BldgLoc]=$E2578),0))</f>
        <v>0</v>
      </c>
      <c r="R2578" cm="1">
        <f t="array" ref="R2578">INDEX(EnergyImpactLookups[AStdWBkWh],MATCH(1,(EnergyImpactLookups[Statewide Offering ID]=$B2578)*(EnergyImpactLookups[BldgType]=$C2578)*(EnergyImpactLookups[BldgVint]=$D2578)*(EnergyImpactLookups[BldgLoc]=$E2578),0))</f>
        <v>163.8252</v>
      </c>
      <c r="S2578" cm="1">
        <f t="array" ref="S2578">INDEX(EnergyImpactLookups[AStdWBkW],MATCH(1,(EnergyImpactLookups[Statewide Offering ID]=$B2578)*(EnergyImpactLookups[BldgType]=$C2578)*(EnergyImpactLookups[BldgVint]=$D2578)*(EnergyImpactLookups[BldgLoc]=$E2578),0))</f>
        <v>0.1467</v>
      </c>
      <c r="T2578" cm="1">
        <f t="array" ref="T2578">INDEX(EnergyImpactLookups[AStdWBtherm],MATCH(1,(EnergyImpactLookups[Statewide Offering ID]=$B2578)*(EnergyImpactLookups[BldgType]=$C2578)*(EnergyImpactLookups[BldgVint]=$D2578)*(EnergyImpactLookups[BldgLoc]=$E2578),0))</f>
        <v>0</v>
      </c>
    </row>
    <row r="2579" spans="1:20" x14ac:dyDescent="0.3">
      <c r="A2579" t="s">
        <v>95</v>
      </c>
      <c r="B2579" t="s">
        <v>206</v>
      </c>
      <c r="C2579" t="s">
        <v>131</v>
      </c>
      <c r="D2579" t="s">
        <v>752</v>
      </c>
      <c r="E2579" t="s">
        <v>99</v>
      </c>
      <c r="F2579" t="s">
        <v>129</v>
      </c>
      <c r="G2579" t="s">
        <v>231</v>
      </c>
      <c r="H2579" t="s">
        <v>232</v>
      </c>
      <c r="I2579" t="s">
        <v>65</v>
      </c>
      <c r="J2579" s="1">
        <v>44172</v>
      </c>
      <c r="K2579" t="s">
        <v>100</v>
      </c>
      <c r="L2579">
        <v>1</v>
      </c>
      <c r="O2579" cm="1">
        <f t="array" ref="O2579">INDEX(EnergyImpactLookups[APreWBkWh-EAD_style],MATCH(1,(EnergyImpactLookups[Statewide Offering ID]=$B2579)*(EnergyImpactLookups[BldgType]=$C2579)*(EnergyImpactLookups[BldgVint]=$D2579)*(EnergyImpactLookups[BldgLoc]=$E2579),0))</f>
        <v>27.9985</v>
      </c>
      <c r="P2579" cm="1">
        <f t="array" ref="P2579">INDEX(EnergyImpactLookups[APreWBkW-EAD_style],MATCH(1,(EnergyImpactLookups[Statewide Offering ID]=$B2579)*(EnergyImpactLookups[BldgType]=$C2579)*(EnergyImpactLookups[BldgVint]=$D2579)*(EnergyImpactLookups[BldgLoc]=$E2579),0))</f>
        <v>0</v>
      </c>
      <c r="Q2579" cm="1">
        <f t="array" ref="Q2579">INDEX(EnergyImpactLookups[APreWBtherm],MATCH(1,(EnergyImpactLookups[Statewide Offering ID]=$B2579)*(EnergyImpactLookups[BldgType]=$C2579)*(EnergyImpactLookups[BldgVint]=$D2579)*(EnergyImpactLookups[BldgLoc]=$E2579),0))</f>
        <v>0</v>
      </c>
      <c r="R2579" cm="1">
        <f t="array" ref="R2579">INDEX(EnergyImpactLookups[AStdWBkWh],MATCH(1,(EnergyImpactLookups[Statewide Offering ID]=$B2579)*(EnergyImpactLookups[BldgType]=$C2579)*(EnergyImpactLookups[BldgVint]=$D2579)*(EnergyImpactLookups[BldgLoc]=$E2579),0))</f>
        <v>23.3887</v>
      </c>
      <c r="S2579" cm="1">
        <f t="array" ref="S2579">INDEX(EnergyImpactLookups[AStdWBkW],MATCH(1,(EnergyImpactLookups[Statewide Offering ID]=$B2579)*(EnergyImpactLookups[BldgType]=$C2579)*(EnergyImpactLookups[BldgVint]=$D2579)*(EnergyImpactLookups[BldgLoc]=$E2579),0))</f>
        <v>0</v>
      </c>
      <c r="T2579" cm="1">
        <f t="array" ref="T2579">INDEX(EnergyImpactLookups[AStdWBtherm],MATCH(1,(EnergyImpactLookups[Statewide Offering ID]=$B2579)*(EnergyImpactLookups[BldgType]=$C2579)*(EnergyImpactLookups[BldgVint]=$D2579)*(EnergyImpactLookups[BldgLoc]=$E2579),0))</f>
        <v>0</v>
      </c>
    </row>
    <row r="2580" spans="1:20" x14ac:dyDescent="0.3">
      <c r="A2580" t="s">
        <v>95</v>
      </c>
      <c r="B2580" t="s">
        <v>206</v>
      </c>
      <c r="C2580" t="s">
        <v>131</v>
      </c>
      <c r="D2580" t="s">
        <v>752</v>
      </c>
      <c r="E2580" t="s">
        <v>103</v>
      </c>
      <c r="F2580" t="s">
        <v>129</v>
      </c>
      <c r="G2580" t="s">
        <v>231</v>
      </c>
      <c r="H2580" t="s">
        <v>232</v>
      </c>
      <c r="I2580" t="s">
        <v>65</v>
      </c>
      <c r="J2580" s="1">
        <v>44172</v>
      </c>
      <c r="K2580" t="s">
        <v>100</v>
      </c>
      <c r="L2580">
        <v>1</v>
      </c>
      <c r="O2580" cm="1">
        <f t="array" ref="O2580">INDEX(EnergyImpactLookups[APreWBkWh-EAD_style],MATCH(1,(EnergyImpactLookups[Statewide Offering ID]=$B2580)*(EnergyImpactLookups[BldgType]=$C2580)*(EnergyImpactLookups[BldgVint]=$D2580)*(EnergyImpactLookups[BldgLoc]=$E2580),0))</f>
        <v>77.4161</v>
      </c>
      <c r="P2580" cm="1">
        <f t="array" ref="P2580">INDEX(EnergyImpactLookups[APreWBkW-EAD_style],MATCH(1,(EnergyImpactLookups[Statewide Offering ID]=$B2580)*(EnergyImpactLookups[BldgType]=$C2580)*(EnergyImpactLookups[BldgVint]=$D2580)*(EnergyImpactLookups[BldgLoc]=$E2580),0))</f>
        <v>0.17580000000000001</v>
      </c>
      <c r="Q2580" cm="1">
        <f t="array" ref="Q2580">INDEX(EnergyImpactLookups[APreWBtherm],MATCH(1,(EnergyImpactLookups[Statewide Offering ID]=$B2580)*(EnergyImpactLookups[BldgType]=$C2580)*(EnergyImpactLookups[BldgVint]=$D2580)*(EnergyImpactLookups[BldgLoc]=$E2580),0))</f>
        <v>0</v>
      </c>
      <c r="R2580" cm="1">
        <f t="array" ref="R2580">INDEX(EnergyImpactLookups[AStdWBkWh],MATCH(1,(EnergyImpactLookups[Statewide Offering ID]=$B2580)*(EnergyImpactLookups[BldgType]=$C2580)*(EnergyImpactLookups[BldgVint]=$D2580)*(EnergyImpactLookups[BldgLoc]=$E2580),0))</f>
        <v>66.748400000000004</v>
      </c>
      <c r="S2580" cm="1">
        <f t="array" ref="S2580">INDEX(EnergyImpactLookups[AStdWBkW],MATCH(1,(EnergyImpactLookups[Statewide Offering ID]=$B2580)*(EnergyImpactLookups[BldgType]=$C2580)*(EnergyImpactLookups[BldgVint]=$D2580)*(EnergyImpactLookups[BldgLoc]=$E2580),0))</f>
        <v>0.15579999999999999</v>
      </c>
      <c r="T2580" cm="1">
        <f t="array" ref="T2580">INDEX(EnergyImpactLookups[AStdWBtherm],MATCH(1,(EnergyImpactLookups[Statewide Offering ID]=$B2580)*(EnergyImpactLookups[BldgType]=$C2580)*(EnergyImpactLookups[BldgVint]=$D2580)*(EnergyImpactLookups[BldgLoc]=$E2580),0))</f>
        <v>0</v>
      </c>
    </row>
    <row r="2581" spans="1:20" x14ac:dyDescent="0.3">
      <c r="A2581" t="s">
        <v>95</v>
      </c>
      <c r="B2581" t="s">
        <v>206</v>
      </c>
      <c r="C2581" t="s">
        <v>131</v>
      </c>
      <c r="D2581" t="s">
        <v>752</v>
      </c>
      <c r="E2581" t="s">
        <v>104</v>
      </c>
      <c r="F2581" t="s">
        <v>129</v>
      </c>
      <c r="G2581" t="s">
        <v>231</v>
      </c>
      <c r="H2581" t="s">
        <v>232</v>
      </c>
      <c r="I2581" t="s">
        <v>65</v>
      </c>
      <c r="J2581" s="1">
        <v>44172</v>
      </c>
      <c r="K2581" t="s">
        <v>100</v>
      </c>
      <c r="L2581">
        <v>1</v>
      </c>
      <c r="O2581" cm="1">
        <f t="array" ref="O2581">INDEX(EnergyImpactLookups[APreWBkWh-EAD_style],MATCH(1,(EnergyImpactLookups[Statewide Offering ID]=$B2581)*(EnergyImpactLookups[BldgType]=$C2581)*(EnergyImpactLookups[BldgVint]=$D2581)*(EnergyImpactLookups[BldgLoc]=$E2581),0))</f>
        <v>27.807600000000001</v>
      </c>
      <c r="P2581" cm="1">
        <f t="array" ref="P2581">INDEX(EnergyImpactLookups[APreWBkW-EAD_style],MATCH(1,(EnergyImpactLookups[Statewide Offering ID]=$B2581)*(EnergyImpactLookups[BldgType]=$C2581)*(EnergyImpactLookups[BldgVint]=$D2581)*(EnergyImpactLookups[BldgLoc]=$E2581),0))</f>
        <v>9.5000000000000001E-2</v>
      </c>
      <c r="Q2581" cm="1">
        <f t="array" ref="Q2581">INDEX(EnergyImpactLookups[APreWBtherm],MATCH(1,(EnergyImpactLookups[Statewide Offering ID]=$B2581)*(EnergyImpactLookups[BldgType]=$C2581)*(EnergyImpactLookups[BldgVint]=$D2581)*(EnergyImpactLookups[BldgLoc]=$E2581),0))</f>
        <v>0</v>
      </c>
      <c r="R2581" cm="1">
        <f t="array" ref="R2581">INDEX(EnergyImpactLookups[AStdWBkWh],MATCH(1,(EnergyImpactLookups[Statewide Offering ID]=$B2581)*(EnergyImpactLookups[BldgType]=$C2581)*(EnergyImpactLookups[BldgVint]=$D2581)*(EnergyImpactLookups[BldgLoc]=$E2581),0))</f>
        <v>23.857800000000001</v>
      </c>
      <c r="S2581" cm="1">
        <f t="array" ref="S2581">INDEX(EnergyImpactLookups[AStdWBkW],MATCH(1,(EnergyImpactLookups[Statewide Offering ID]=$B2581)*(EnergyImpactLookups[BldgType]=$C2581)*(EnergyImpactLookups[BldgVint]=$D2581)*(EnergyImpactLookups[BldgLoc]=$E2581),0))</f>
        <v>8.4199999999999997E-2</v>
      </c>
      <c r="T2581" cm="1">
        <f t="array" ref="T2581">INDEX(EnergyImpactLookups[AStdWBtherm],MATCH(1,(EnergyImpactLookups[Statewide Offering ID]=$B2581)*(EnergyImpactLookups[BldgType]=$C2581)*(EnergyImpactLookups[BldgVint]=$D2581)*(EnergyImpactLookups[BldgLoc]=$E2581),0))</f>
        <v>0</v>
      </c>
    </row>
    <row r="2582" spans="1:20" x14ac:dyDescent="0.3">
      <c r="A2582" t="s">
        <v>95</v>
      </c>
      <c r="B2582" t="s">
        <v>206</v>
      </c>
      <c r="C2582" t="s">
        <v>131</v>
      </c>
      <c r="D2582" t="s">
        <v>752</v>
      </c>
      <c r="E2582" t="s">
        <v>105</v>
      </c>
      <c r="F2582" t="s">
        <v>129</v>
      </c>
      <c r="G2582" t="s">
        <v>231</v>
      </c>
      <c r="H2582" t="s">
        <v>232</v>
      </c>
      <c r="I2582" t="s">
        <v>65</v>
      </c>
      <c r="J2582" s="1">
        <v>44172</v>
      </c>
      <c r="K2582" t="s">
        <v>100</v>
      </c>
      <c r="L2582">
        <v>1</v>
      </c>
      <c r="O2582" cm="1">
        <f t="array" ref="O2582">INDEX(EnergyImpactLookups[APreWBkWh-EAD_style],MATCH(1,(EnergyImpactLookups[Statewide Offering ID]=$B2582)*(EnergyImpactLookups[BldgType]=$C2582)*(EnergyImpactLookups[BldgVint]=$D2582)*(EnergyImpactLookups[BldgLoc]=$E2582),0))</f>
        <v>114.51220000000001</v>
      </c>
      <c r="P2582" cm="1">
        <f t="array" ref="P2582">INDEX(EnergyImpactLookups[APreWBkW-EAD_style],MATCH(1,(EnergyImpactLookups[Statewide Offering ID]=$B2582)*(EnergyImpactLookups[BldgType]=$C2582)*(EnergyImpactLookups[BldgVint]=$D2582)*(EnergyImpactLookups[BldgLoc]=$E2582),0))</f>
        <v>0.19980000000000001</v>
      </c>
      <c r="Q2582" cm="1">
        <f t="array" ref="Q2582">INDEX(EnergyImpactLookups[APreWBtherm],MATCH(1,(EnergyImpactLookups[Statewide Offering ID]=$B2582)*(EnergyImpactLookups[BldgType]=$C2582)*(EnergyImpactLookups[BldgVint]=$D2582)*(EnergyImpactLookups[BldgLoc]=$E2582),0))</f>
        <v>0</v>
      </c>
      <c r="R2582" cm="1">
        <f t="array" ref="R2582">INDEX(EnergyImpactLookups[AStdWBkWh],MATCH(1,(EnergyImpactLookups[Statewide Offering ID]=$B2582)*(EnergyImpactLookups[BldgType]=$C2582)*(EnergyImpactLookups[BldgVint]=$D2582)*(EnergyImpactLookups[BldgLoc]=$E2582),0))</f>
        <v>100.7269</v>
      </c>
      <c r="S2582" cm="1">
        <f t="array" ref="S2582">INDEX(EnergyImpactLookups[AStdWBkW],MATCH(1,(EnergyImpactLookups[Statewide Offering ID]=$B2582)*(EnergyImpactLookups[BldgType]=$C2582)*(EnergyImpactLookups[BldgVint]=$D2582)*(EnergyImpactLookups[BldgLoc]=$E2582),0))</f>
        <v>0.17710000000000001</v>
      </c>
      <c r="T2582" cm="1">
        <f t="array" ref="T2582">INDEX(EnergyImpactLookups[AStdWBtherm],MATCH(1,(EnergyImpactLookups[Statewide Offering ID]=$B2582)*(EnergyImpactLookups[BldgType]=$C2582)*(EnergyImpactLookups[BldgVint]=$D2582)*(EnergyImpactLookups[BldgLoc]=$E2582),0))</f>
        <v>0</v>
      </c>
    </row>
    <row r="2583" spans="1:20" x14ac:dyDescent="0.3">
      <c r="A2583" t="s">
        <v>95</v>
      </c>
      <c r="B2583" t="s">
        <v>206</v>
      </c>
      <c r="C2583" t="s">
        <v>131</v>
      </c>
      <c r="D2583" t="s">
        <v>752</v>
      </c>
      <c r="E2583" t="s">
        <v>106</v>
      </c>
      <c r="F2583" t="s">
        <v>129</v>
      </c>
      <c r="G2583" t="s">
        <v>231</v>
      </c>
      <c r="H2583" t="s">
        <v>232</v>
      </c>
      <c r="I2583" t="s">
        <v>65</v>
      </c>
      <c r="J2583" s="1">
        <v>44172</v>
      </c>
      <c r="K2583" t="s">
        <v>100</v>
      </c>
      <c r="L2583">
        <v>1</v>
      </c>
      <c r="O2583" cm="1">
        <f t="array" ref="O2583">INDEX(EnergyImpactLookups[APreWBkWh-EAD_style],MATCH(1,(EnergyImpactLookups[Statewide Offering ID]=$B2583)*(EnergyImpactLookups[BldgType]=$C2583)*(EnergyImpactLookups[BldgVint]=$D2583)*(EnergyImpactLookups[BldgLoc]=$E2583),0))</f>
        <v>19.296500000000002</v>
      </c>
      <c r="P2583" cm="1">
        <f t="array" ref="P2583">INDEX(EnergyImpactLookups[APreWBkW-EAD_style],MATCH(1,(EnergyImpactLookups[Statewide Offering ID]=$B2583)*(EnergyImpactLookups[BldgType]=$C2583)*(EnergyImpactLookups[BldgVint]=$D2583)*(EnergyImpactLookups[BldgLoc]=$E2583),0))</f>
        <v>4.7199999999999999E-2</v>
      </c>
      <c r="Q2583" cm="1">
        <f t="array" ref="Q2583">INDEX(EnergyImpactLookups[APreWBtherm],MATCH(1,(EnergyImpactLookups[Statewide Offering ID]=$B2583)*(EnergyImpactLookups[BldgType]=$C2583)*(EnergyImpactLookups[BldgVint]=$D2583)*(EnergyImpactLookups[BldgLoc]=$E2583),0))</f>
        <v>0</v>
      </c>
      <c r="R2583" cm="1">
        <f t="array" ref="R2583">INDEX(EnergyImpactLookups[AStdWBkWh],MATCH(1,(EnergyImpactLookups[Statewide Offering ID]=$B2583)*(EnergyImpactLookups[BldgType]=$C2583)*(EnergyImpactLookups[BldgVint]=$D2583)*(EnergyImpactLookups[BldgLoc]=$E2583),0))</f>
        <v>16.353200000000001</v>
      </c>
      <c r="S2583" cm="1">
        <f t="array" ref="S2583">INDEX(EnergyImpactLookups[AStdWBkW],MATCH(1,(EnergyImpactLookups[Statewide Offering ID]=$B2583)*(EnergyImpactLookups[BldgType]=$C2583)*(EnergyImpactLookups[BldgVint]=$D2583)*(EnergyImpactLookups[BldgLoc]=$E2583),0))</f>
        <v>4.1799999999999997E-2</v>
      </c>
      <c r="T2583" cm="1">
        <f t="array" ref="T2583">INDEX(EnergyImpactLookups[AStdWBtherm],MATCH(1,(EnergyImpactLookups[Statewide Offering ID]=$B2583)*(EnergyImpactLookups[BldgType]=$C2583)*(EnergyImpactLookups[BldgVint]=$D2583)*(EnergyImpactLookups[BldgLoc]=$E2583),0))</f>
        <v>0</v>
      </c>
    </row>
    <row r="2584" spans="1:20" x14ac:dyDescent="0.3">
      <c r="A2584" t="s">
        <v>95</v>
      </c>
      <c r="B2584" t="s">
        <v>206</v>
      </c>
      <c r="C2584" t="s">
        <v>131</v>
      </c>
      <c r="D2584" t="s">
        <v>752</v>
      </c>
      <c r="E2584" t="s">
        <v>107</v>
      </c>
      <c r="F2584" t="s">
        <v>129</v>
      </c>
      <c r="G2584" t="s">
        <v>231</v>
      </c>
      <c r="H2584" t="s">
        <v>232</v>
      </c>
      <c r="I2584" t="s">
        <v>65</v>
      </c>
      <c r="J2584" s="1">
        <v>44172</v>
      </c>
      <c r="K2584" t="s">
        <v>100</v>
      </c>
      <c r="L2584">
        <v>1</v>
      </c>
      <c r="O2584" cm="1">
        <f t="array" ref="O2584">INDEX(EnergyImpactLookups[APreWBkWh-EAD_style],MATCH(1,(EnergyImpactLookups[Statewide Offering ID]=$B2584)*(EnergyImpactLookups[BldgType]=$C2584)*(EnergyImpactLookups[BldgVint]=$D2584)*(EnergyImpactLookups[BldgLoc]=$E2584),0))</f>
        <v>82.79</v>
      </c>
      <c r="P2584" cm="1">
        <f t="array" ref="P2584">INDEX(EnergyImpactLookups[APreWBkW-EAD_style],MATCH(1,(EnergyImpactLookups[Statewide Offering ID]=$B2584)*(EnergyImpactLookups[BldgType]=$C2584)*(EnergyImpactLookups[BldgVint]=$D2584)*(EnergyImpactLookups[BldgLoc]=$E2584),0))</f>
        <v>8.6699999999999999E-2</v>
      </c>
      <c r="Q2584" cm="1">
        <f t="array" ref="Q2584">INDEX(EnergyImpactLookups[APreWBtherm],MATCH(1,(EnergyImpactLookups[Statewide Offering ID]=$B2584)*(EnergyImpactLookups[BldgType]=$C2584)*(EnergyImpactLookups[BldgVint]=$D2584)*(EnergyImpactLookups[BldgLoc]=$E2584),0))</f>
        <v>0</v>
      </c>
      <c r="R2584" cm="1">
        <f t="array" ref="R2584">INDEX(EnergyImpactLookups[AStdWBkWh],MATCH(1,(EnergyImpactLookups[Statewide Offering ID]=$B2584)*(EnergyImpactLookups[BldgType]=$C2584)*(EnergyImpactLookups[BldgVint]=$D2584)*(EnergyImpactLookups[BldgLoc]=$E2584),0))</f>
        <v>73.162999999999997</v>
      </c>
      <c r="S2584" cm="1">
        <f t="array" ref="S2584">INDEX(EnergyImpactLookups[AStdWBkW],MATCH(1,(EnergyImpactLookups[Statewide Offering ID]=$B2584)*(EnergyImpactLookups[BldgType]=$C2584)*(EnergyImpactLookups[BldgVint]=$D2584)*(EnergyImpactLookups[BldgLoc]=$E2584),0))</f>
        <v>7.6799999999999993E-2</v>
      </c>
      <c r="T2584" cm="1">
        <f t="array" ref="T2584">INDEX(EnergyImpactLookups[AStdWBtherm],MATCH(1,(EnergyImpactLookups[Statewide Offering ID]=$B2584)*(EnergyImpactLookups[BldgType]=$C2584)*(EnergyImpactLookups[BldgVint]=$D2584)*(EnergyImpactLookups[BldgLoc]=$E2584),0))</f>
        <v>0</v>
      </c>
    </row>
    <row r="2585" spans="1:20" x14ac:dyDescent="0.3">
      <c r="A2585" t="s">
        <v>95</v>
      </c>
      <c r="B2585" t="s">
        <v>206</v>
      </c>
      <c r="C2585" t="s">
        <v>131</v>
      </c>
      <c r="D2585" t="s">
        <v>752</v>
      </c>
      <c r="E2585" t="s">
        <v>109</v>
      </c>
      <c r="F2585" t="s">
        <v>129</v>
      </c>
      <c r="G2585" t="s">
        <v>231</v>
      </c>
      <c r="H2585" t="s">
        <v>232</v>
      </c>
      <c r="I2585" t="s">
        <v>65</v>
      </c>
      <c r="J2585" s="1">
        <v>44172</v>
      </c>
      <c r="K2585" t="s">
        <v>100</v>
      </c>
      <c r="L2585">
        <v>1</v>
      </c>
      <c r="O2585" cm="1">
        <f t="array" ref="O2585">INDEX(EnergyImpactLookups[APreWBkWh-EAD_style],MATCH(1,(EnergyImpactLookups[Statewide Offering ID]=$B2585)*(EnergyImpactLookups[BldgType]=$C2585)*(EnergyImpactLookups[BldgVint]=$D2585)*(EnergyImpactLookups[BldgLoc]=$E2585),0))</f>
        <v>115.69159999999999</v>
      </c>
      <c r="P2585" cm="1">
        <f t="array" ref="P2585">INDEX(EnergyImpactLookups[APreWBkW-EAD_style],MATCH(1,(EnergyImpactLookups[Statewide Offering ID]=$B2585)*(EnergyImpactLookups[BldgType]=$C2585)*(EnergyImpactLookups[BldgVint]=$D2585)*(EnergyImpactLookups[BldgLoc]=$E2585),0))</f>
        <v>0.1105</v>
      </c>
      <c r="Q2585" cm="1">
        <f t="array" ref="Q2585">INDEX(EnergyImpactLookups[APreWBtherm],MATCH(1,(EnergyImpactLookups[Statewide Offering ID]=$B2585)*(EnergyImpactLookups[BldgType]=$C2585)*(EnergyImpactLookups[BldgVint]=$D2585)*(EnergyImpactLookups[BldgLoc]=$E2585),0))</f>
        <v>0</v>
      </c>
      <c r="R2585" cm="1">
        <f t="array" ref="R2585">INDEX(EnergyImpactLookups[AStdWBkWh],MATCH(1,(EnergyImpactLookups[Statewide Offering ID]=$B2585)*(EnergyImpactLookups[BldgType]=$C2585)*(EnergyImpactLookups[BldgVint]=$D2585)*(EnergyImpactLookups[BldgLoc]=$E2585),0))</f>
        <v>102.2216</v>
      </c>
      <c r="S2585" cm="1">
        <f t="array" ref="S2585">INDEX(EnergyImpactLookups[AStdWBkW],MATCH(1,(EnergyImpactLookups[Statewide Offering ID]=$B2585)*(EnergyImpactLookups[BldgType]=$C2585)*(EnergyImpactLookups[BldgVint]=$D2585)*(EnergyImpactLookups[BldgLoc]=$E2585),0))</f>
        <v>9.8000000000000004E-2</v>
      </c>
      <c r="T2585" cm="1">
        <f t="array" ref="T2585">INDEX(EnergyImpactLookups[AStdWBtherm],MATCH(1,(EnergyImpactLookups[Statewide Offering ID]=$B2585)*(EnergyImpactLookups[BldgType]=$C2585)*(EnergyImpactLookups[BldgVint]=$D2585)*(EnergyImpactLookups[BldgLoc]=$E2585),0))</f>
        <v>0</v>
      </c>
    </row>
    <row r="2586" spans="1:20" x14ac:dyDescent="0.3">
      <c r="A2586" t="s">
        <v>95</v>
      </c>
      <c r="B2586" t="s">
        <v>206</v>
      </c>
      <c r="C2586" t="s">
        <v>131</v>
      </c>
      <c r="D2586" t="s">
        <v>752</v>
      </c>
      <c r="E2586" t="s">
        <v>111</v>
      </c>
      <c r="F2586" t="s">
        <v>129</v>
      </c>
      <c r="G2586" t="s">
        <v>231</v>
      </c>
      <c r="H2586" t="s">
        <v>232</v>
      </c>
      <c r="I2586" t="s">
        <v>65</v>
      </c>
      <c r="J2586" s="1">
        <v>44172</v>
      </c>
      <c r="K2586" t="s">
        <v>100</v>
      </c>
      <c r="L2586">
        <v>1</v>
      </c>
      <c r="O2586" cm="1">
        <f t="array" ref="O2586">INDEX(EnergyImpactLookups[APreWBkWh-EAD_style],MATCH(1,(EnergyImpactLookups[Statewide Offering ID]=$B2586)*(EnergyImpactLookups[BldgType]=$C2586)*(EnergyImpactLookups[BldgVint]=$D2586)*(EnergyImpactLookups[BldgLoc]=$E2586),0))</f>
        <v>210.11449999999999</v>
      </c>
      <c r="P2586" cm="1">
        <f t="array" ref="P2586">INDEX(EnergyImpactLookups[APreWBkW-EAD_style],MATCH(1,(EnergyImpactLookups[Statewide Offering ID]=$B2586)*(EnergyImpactLookups[BldgType]=$C2586)*(EnergyImpactLookups[BldgVint]=$D2586)*(EnergyImpactLookups[BldgLoc]=$E2586),0))</f>
        <v>0.16669999999999999</v>
      </c>
      <c r="Q2586" cm="1">
        <f t="array" ref="Q2586">INDEX(EnergyImpactLookups[APreWBtherm],MATCH(1,(EnergyImpactLookups[Statewide Offering ID]=$B2586)*(EnergyImpactLookups[BldgType]=$C2586)*(EnergyImpactLookups[BldgVint]=$D2586)*(EnergyImpactLookups[BldgLoc]=$E2586),0))</f>
        <v>0</v>
      </c>
      <c r="R2586" cm="1">
        <f t="array" ref="R2586">INDEX(EnergyImpactLookups[AStdWBkWh],MATCH(1,(EnergyImpactLookups[Statewide Offering ID]=$B2586)*(EnergyImpactLookups[BldgType]=$C2586)*(EnergyImpactLookups[BldgVint]=$D2586)*(EnergyImpactLookups[BldgLoc]=$E2586),0))</f>
        <v>186.02979999999999</v>
      </c>
      <c r="S2586" cm="1">
        <f t="array" ref="S2586">INDEX(EnergyImpactLookups[AStdWBkW],MATCH(1,(EnergyImpactLookups[Statewide Offering ID]=$B2586)*(EnergyImpactLookups[BldgType]=$C2586)*(EnergyImpactLookups[BldgVint]=$D2586)*(EnergyImpactLookups[BldgLoc]=$E2586),0))</f>
        <v>0.14779999999999999</v>
      </c>
      <c r="T2586" cm="1">
        <f t="array" ref="T2586">INDEX(EnergyImpactLookups[AStdWBtherm],MATCH(1,(EnergyImpactLookups[Statewide Offering ID]=$B2586)*(EnergyImpactLookups[BldgType]=$C2586)*(EnergyImpactLookups[BldgVint]=$D2586)*(EnergyImpactLookups[BldgLoc]=$E2586),0))</f>
        <v>0</v>
      </c>
    </row>
    <row r="2587" spans="1:20" x14ac:dyDescent="0.3">
      <c r="A2587" t="s">
        <v>95</v>
      </c>
      <c r="B2587" t="s">
        <v>206</v>
      </c>
      <c r="C2587" t="s">
        <v>131</v>
      </c>
      <c r="D2587" t="s">
        <v>752</v>
      </c>
      <c r="E2587" t="s">
        <v>112</v>
      </c>
      <c r="F2587" t="s">
        <v>129</v>
      </c>
      <c r="G2587" t="s">
        <v>231</v>
      </c>
      <c r="H2587" t="s">
        <v>232</v>
      </c>
      <c r="I2587" t="s">
        <v>65</v>
      </c>
      <c r="J2587" s="1">
        <v>44172</v>
      </c>
      <c r="K2587" t="s">
        <v>100</v>
      </c>
      <c r="L2587">
        <v>1</v>
      </c>
      <c r="O2587" cm="1">
        <f t="array" ref="O2587">INDEX(EnergyImpactLookups[APreWBkWh-EAD_style],MATCH(1,(EnergyImpactLookups[Statewide Offering ID]=$B2587)*(EnergyImpactLookups[BldgType]=$C2587)*(EnergyImpactLookups[BldgVint]=$D2587)*(EnergyImpactLookups[BldgLoc]=$E2587),0))</f>
        <v>172.1217</v>
      </c>
      <c r="P2587" cm="1">
        <f t="array" ref="P2587">INDEX(EnergyImpactLookups[APreWBkW-EAD_style],MATCH(1,(EnergyImpactLookups[Statewide Offering ID]=$B2587)*(EnergyImpactLookups[BldgType]=$C2587)*(EnergyImpactLookups[BldgVint]=$D2587)*(EnergyImpactLookups[BldgLoc]=$E2587),0))</f>
        <v>0.19589999999999999</v>
      </c>
      <c r="Q2587" cm="1">
        <f t="array" ref="Q2587">INDEX(EnergyImpactLookups[APreWBtherm],MATCH(1,(EnergyImpactLookups[Statewide Offering ID]=$B2587)*(EnergyImpactLookups[BldgType]=$C2587)*(EnergyImpactLookups[BldgVint]=$D2587)*(EnergyImpactLookups[BldgLoc]=$E2587),0))</f>
        <v>0</v>
      </c>
      <c r="R2587" cm="1">
        <f t="array" ref="R2587">INDEX(EnergyImpactLookups[AStdWBkWh],MATCH(1,(EnergyImpactLookups[Statewide Offering ID]=$B2587)*(EnergyImpactLookups[BldgType]=$C2587)*(EnergyImpactLookups[BldgVint]=$D2587)*(EnergyImpactLookups[BldgLoc]=$E2587),0))</f>
        <v>152.09540000000001</v>
      </c>
      <c r="S2587" cm="1">
        <f t="array" ref="S2587">INDEX(EnergyImpactLookups[AStdWBkW],MATCH(1,(EnergyImpactLookups[Statewide Offering ID]=$B2587)*(EnergyImpactLookups[BldgType]=$C2587)*(EnergyImpactLookups[BldgVint]=$D2587)*(EnergyImpactLookups[BldgLoc]=$E2587),0))</f>
        <v>0.1736</v>
      </c>
      <c r="T2587" cm="1">
        <f t="array" ref="T2587">INDEX(EnergyImpactLookups[AStdWBtherm],MATCH(1,(EnergyImpactLookups[Statewide Offering ID]=$B2587)*(EnergyImpactLookups[BldgType]=$C2587)*(EnergyImpactLookups[BldgVint]=$D2587)*(EnergyImpactLookups[BldgLoc]=$E2587),0))</f>
        <v>0</v>
      </c>
    </row>
    <row r="2588" spans="1:20" x14ac:dyDescent="0.3">
      <c r="A2588" t="s">
        <v>95</v>
      </c>
      <c r="B2588" t="s">
        <v>206</v>
      </c>
      <c r="C2588" t="s">
        <v>131</v>
      </c>
      <c r="D2588" t="s">
        <v>752</v>
      </c>
      <c r="E2588" t="s">
        <v>113</v>
      </c>
      <c r="F2588" t="s">
        <v>129</v>
      </c>
      <c r="G2588" t="s">
        <v>231</v>
      </c>
      <c r="H2588" t="s">
        <v>232</v>
      </c>
      <c r="I2588" t="s">
        <v>65</v>
      </c>
      <c r="J2588" s="1">
        <v>44172</v>
      </c>
      <c r="K2588" t="s">
        <v>100</v>
      </c>
      <c r="L2588">
        <v>1</v>
      </c>
      <c r="O2588" cm="1">
        <f t="array" ref="O2588">INDEX(EnergyImpactLookups[APreWBkWh-EAD_style],MATCH(1,(EnergyImpactLookups[Statewide Offering ID]=$B2588)*(EnergyImpactLookups[BldgType]=$C2588)*(EnergyImpactLookups[BldgVint]=$D2588)*(EnergyImpactLookups[BldgLoc]=$E2588),0))</f>
        <v>227.893</v>
      </c>
      <c r="P2588" cm="1">
        <f t="array" ref="P2588">INDEX(EnergyImpactLookups[APreWBkW-EAD_style],MATCH(1,(EnergyImpactLookups[Statewide Offering ID]=$B2588)*(EnergyImpactLookups[BldgType]=$C2588)*(EnergyImpactLookups[BldgVint]=$D2588)*(EnergyImpactLookups[BldgLoc]=$E2588),0))</f>
        <v>0.20960000000000001</v>
      </c>
      <c r="Q2588" cm="1">
        <f t="array" ref="Q2588">INDEX(EnergyImpactLookups[APreWBtherm],MATCH(1,(EnergyImpactLookups[Statewide Offering ID]=$B2588)*(EnergyImpactLookups[BldgType]=$C2588)*(EnergyImpactLookups[BldgVint]=$D2588)*(EnergyImpactLookups[BldgLoc]=$E2588),0))</f>
        <v>0</v>
      </c>
      <c r="R2588" cm="1">
        <f t="array" ref="R2588">INDEX(EnergyImpactLookups[AStdWBkWh],MATCH(1,(EnergyImpactLookups[Statewide Offering ID]=$B2588)*(EnergyImpactLookups[BldgType]=$C2588)*(EnergyImpactLookups[BldgVint]=$D2588)*(EnergyImpactLookups[BldgLoc]=$E2588),0))</f>
        <v>200.9683</v>
      </c>
      <c r="S2588" cm="1">
        <f t="array" ref="S2588">INDEX(EnergyImpactLookups[AStdWBkW],MATCH(1,(EnergyImpactLookups[Statewide Offering ID]=$B2588)*(EnergyImpactLookups[BldgType]=$C2588)*(EnergyImpactLookups[BldgVint]=$D2588)*(EnergyImpactLookups[BldgLoc]=$E2588),0))</f>
        <v>0.18579999999999999</v>
      </c>
      <c r="T2588" cm="1">
        <f t="array" ref="T2588">INDEX(EnergyImpactLookups[AStdWBtherm],MATCH(1,(EnergyImpactLookups[Statewide Offering ID]=$B2588)*(EnergyImpactLookups[BldgType]=$C2588)*(EnergyImpactLookups[BldgVint]=$D2588)*(EnergyImpactLookups[BldgLoc]=$E2588),0))</f>
        <v>0</v>
      </c>
    </row>
    <row r="2589" spans="1:20" x14ac:dyDescent="0.3">
      <c r="A2589" t="s">
        <v>95</v>
      </c>
      <c r="B2589" t="s">
        <v>206</v>
      </c>
      <c r="C2589" t="s">
        <v>131</v>
      </c>
      <c r="D2589" t="s">
        <v>752</v>
      </c>
      <c r="E2589" t="s">
        <v>114</v>
      </c>
      <c r="F2589" t="s">
        <v>129</v>
      </c>
      <c r="G2589" t="s">
        <v>231</v>
      </c>
      <c r="H2589" t="s">
        <v>232</v>
      </c>
      <c r="I2589" t="s">
        <v>65</v>
      </c>
      <c r="J2589" s="1">
        <v>44172</v>
      </c>
      <c r="K2589" t="s">
        <v>100</v>
      </c>
      <c r="L2589">
        <v>1</v>
      </c>
      <c r="O2589" cm="1">
        <f t="array" ref="O2589">INDEX(EnergyImpactLookups[APreWBkWh-EAD_style],MATCH(1,(EnergyImpactLookups[Statewide Offering ID]=$B2589)*(EnergyImpactLookups[BldgType]=$C2589)*(EnergyImpactLookups[BldgVint]=$D2589)*(EnergyImpactLookups[BldgLoc]=$E2589),0))</f>
        <v>199.81780000000001</v>
      </c>
      <c r="P2589" cm="1">
        <f t="array" ref="P2589">INDEX(EnergyImpactLookups[APreWBkW-EAD_style],MATCH(1,(EnergyImpactLookups[Statewide Offering ID]=$B2589)*(EnergyImpactLookups[BldgType]=$C2589)*(EnergyImpactLookups[BldgVint]=$D2589)*(EnergyImpactLookups[BldgLoc]=$E2589),0))</f>
        <v>0.25280000000000002</v>
      </c>
      <c r="Q2589" cm="1">
        <f t="array" ref="Q2589">INDEX(EnergyImpactLookups[APreWBtherm],MATCH(1,(EnergyImpactLookups[Statewide Offering ID]=$B2589)*(EnergyImpactLookups[BldgType]=$C2589)*(EnergyImpactLookups[BldgVint]=$D2589)*(EnergyImpactLookups[BldgLoc]=$E2589),0))</f>
        <v>0</v>
      </c>
      <c r="R2589" cm="1">
        <f t="array" ref="R2589">INDEX(EnergyImpactLookups[AStdWBkWh],MATCH(1,(EnergyImpactLookups[Statewide Offering ID]=$B2589)*(EnergyImpactLookups[BldgType]=$C2589)*(EnergyImpactLookups[BldgVint]=$D2589)*(EnergyImpactLookups[BldgLoc]=$E2589),0))</f>
        <v>176.02099999999999</v>
      </c>
      <c r="S2589" cm="1">
        <f t="array" ref="S2589">INDEX(EnergyImpactLookups[AStdWBkW],MATCH(1,(EnergyImpactLookups[Statewide Offering ID]=$B2589)*(EnergyImpactLookups[BldgType]=$C2589)*(EnergyImpactLookups[BldgVint]=$D2589)*(EnergyImpactLookups[BldgLoc]=$E2589),0))</f>
        <v>0.22409999999999999</v>
      </c>
      <c r="T2589" cm="1">
        <f t="array" ref="T2589">INDEX(EnergyImpactLookups[AStdWBtherm],MATCH(1,(EnergyImpactLookups[Statewide Offering ID]=$B2589)*(EnergyImpactLookups[BldgType]=$C2589)*(EnergyImpactLookups[BldgVint]=$D2589)*(EnergyImpactLookups[BldgLoc]=$E2589),0))</f>
        <v>0</v>
      </c>
    </row>
    <row r="2590" spans="1:20" x14ac:dyDescent="0.3">
      <c r="A2590" t="s">
        <v>95</v>
      </c>
      <c r="B2590" t="s">
        <v>206</v>
      </c>
      <c r="C2590" t="s">
        <v>131</v>
      </c>
      <c r="D2590" t="s">
        <v>752</v>
      </c>
      <c r="E2590" t="s">
        <v>115</v>
      </c>
      <c r="F2590" t="s">
        <v>129</v>
      </c>
      <c r="G2590" t="s">
        <v>231</v>
      </c>
      <c r="H2590" t="s">
        <v>232</v>
      </c>
      <c r="I2590" t="s">
        <v>65</v>
      </c>
      <c r="J2590" s="1">
        <v>44172</v>
      </c>
      <c r="K2590" t="s">
        <v>100</v>
      </c>
      <c r="L2590">
        <v>1</v>
      </c>
      <c r="O2590" cm="1">
        <f t="array" ref="O2590">INDEX(EnergyImpactLookups[APreWBkWh-EAD_style],MATCH(1,(EnergyImpactLookups[Statewide Offering ID]=$B2590)*(EnergyImpactLookups[BldgType]=$C2590)*(EnergyImpactLookups[BldgVint]=$D2590)*(EnergyImpactLookups[BldgLoc]=$E2590),0))</f>
        <v>135.70009999999999</v>
      </c>
      <c r="P2590" cm="1">
        <f t="array" ref="P2590">INDEX(EnergyImpactLookups[APreWBkW-EAD_style],MATCH(1,(EnergyImpactLookups[Statewide Offering ID]=$B2590)*(EnergyImpactLookups[BldgType]=$C2590)*(EnergyImpactLookups[BldgVint]=$D2590)*(EnergyImpactLookups[BldgLoc]=$E2590),0))</f>
        <v>0.23899999999999999</v>
      </c>
      <c r="Q2590" cm="1">
        <f t="array" ref="Q2590">INDEX(EnergyImpactLookups[APreWBtherm],MATCH(1,(EnergyImpactLookups[Statewide Offering ID]=$B2590)*(EnergyImpactLookups[BldgType]=$C2590)*(EnergyImpactLookups[BldgVint]=$D2590)*(EnergyImpactLookups[BldgLoc]=$E2590),0))</f>
        <v>0</v>
      </c>
      <c r="R2590" cm="1">
        <f t="array" ref="R2590">INDEX(EnergyImpactLookups[AStdWBkWh],MATCH(1,(EnergyImpactLookups[Statewide Offering ID]=$B2590)*(EnergyImpactLookups[BldgType]=$C2590)*(EnergyImpactLookups[BldgVint]=$D2590)*(EnergyImpactLookups[BldgLoc]=$E2590),0))</f>
        <v>119.1028</v>
      </c>
      <c r="S2590" cm="1">
        <f t="array" ref="S2590">INDEX(EnergyImpactLookups[AStdWBkW],MATCH(1,(EnergyImpactLookups[Statewide Offering ID]=$B2590)*(EnergyImpactLookups[BldgType]=$C2590)*(EnergyImpactLookups[BldgVint]=$D2590)*(EnergyImpactLookups[BldgLoc]=$E2590),0))</f>
        <v>0.21179999999999999</v>
      </c>
      <c r="T2590" cm="1">
        <f t="array" ref="T2590">INDEX(EnergyImpactLookups[AStdWBtherm],MATCH(1,(EnergyImpactLookups[Statewide Offering ID]=$B2590)*(EnergyImpactLookups[BldgType]=$C2590)*(EnergyImpactLookups[BldgVint]=$D2590)*(EnergyImpactLookups[BldgLoc]=$E2590),0))</f>
        <v>0</v>
      </c>
    </row>
    <row r="2591" spans="1:20" x14ac:dyDescent="0.3">
      <c r="A2591" t="s">
        <v>95</v>
      </c>
      <c r="B2591" t="s">
        <v>206</v>
      </c>
      <c r="C2591" t="s">
        <v>131</v>
      </c>
      <c r="D2591" t="s">
        <v>752</v>
      </c>
      <c r="E2591" t="s">
        <v>116</v>
      </c>
      <c r="F2591" t="s">
        <v>129</v>
      </c>
      <c r="G2591" t="s">
        <v>231</v>
      </c>
      <c r="H2591" t="s">
        <v>232</v>
      </c>
      <c r="I2591" t="s">
        <v>65</v>
      </c>
      <c r="J2591" s="1">
        <v>44172</v>
      </c>
      <c r="K2591" t="s">
        <v>100</v>
      </c>
      <c r="L2591">
        <v>1</v>
      </c>
      <c r="O2591" cm="1">
        <f t="array" ref="O2591">INDEX(EnergyImpactLookups[APreWBkWh-EAD_style],MATCH(1,(EnergyImpactLookups[Statewide Offering ID]=$B2591)*(EnergyImpactLookups[BldgType]=$C2591)*(EnergyImpactLookups[BldgVint]=$D2591)*(EnergyImpactLookups[BldgLoc]=$E2591),0))</f>
        <v>266.31849999999997</v>
      </c>
      <c r="P2591" cm="1">
        <f t="array" ref="P2591">INDEX(EnergyImpactLookups[APreWBkW-EAD_style],MATCH(1,(EnergyImpactLookups[Statewide Offering ID]=$B2591)*(EnergyImpactLookups[BldgType]=$C2591)*(EnergyImpactLookups[BldgVint]=$D2591)*(EnergyImpactLookups[BldgLoc]=$E2591),0))</f>
        <v>0.25109999999999999</v>
      </c>
      <c r="Q2591" cm="1">
        <f t="array" ref="Q2591">INDEX(EnergyImpactLookups[APreWBtherm],MATCH(1,(EnergyImpactLookups[Statewide Offering ID]=$B2591)*(EnergyImpactLookups[BldgType]=$C2591)*(EnergyImpactLookups[BldgVint]=$D2591)*(EnergyImpactLookups[BldgLoc]=$E2591),0))</f>
        <v>0</v>
      </c>
      <c r="R2591" cm="1">
        <f t="array" ref="R2591">INDEX(EnergyImpactLookups[AStdWBkWh],MATCH(1,(EnergyImpactLookups[Statewide Offering ID]=$B2591)*(EnergyImpactLookups[BldgType]=$C2591)*(EnergyImpactLookups[BldgVint]=$D2591)*(EnergyImpactLookups[BldgLoc]=$E2591),0))</f>
        <v>235.0822</v>
      </c>
      <c r="S2591" cm="1">
        <f t="array" ref="S2591">INDEX(EnergyImpactLookups[AStdWBkW],MATCH(1,(EnergyImpactLookups[Statewide Offering ID]=$B2591)*(EnergyImpactLookups[BldgType]=$C2591)*(EnergyImpactLookups[BldgVint]=$D2591)*(EnergyImpactLookups[BldgLoc]=$E2591),0))</f>
        <v>0.2225</v>
      </c>
      <c r="T2591" cm="1">
        <f t="array" ref="T2591">INDEX(EnergyImpactLookups[AStdWBtherm],MATCH(1,(EnergyImpactLookups[Statewide Offering ID]=$B2591)*(EnergyImpactLookups[BldgType]=$C2591)*(EnergyImpactLookups[BldgVint]=$D2591)*(EnergyImpactLookups[BldgLoc]=$E2591),0))</f>
        <v>0</v>
      </c>
    </row>
    <row r="2592" spans="1:20" x14ac:dyDescent="0.3">
      <c r="A2592" t="s">
        <v>95</v>
      </c>
      <c r="B2592" t="s">
        <v>206</v>
      </c>
      <c r="C2592" t="s">
        <v>131</v>
      </c>
      <c r="D2592" t="s">
        <v>752</v>
      </c>
      <c r="E2592" t="s">
        <v>117</v>
      </c>
      <c r="F2592" t="s">
        <v>129</v>
      </c>
      <c r="G2592" t="s">
        <v>231</v>
      </c>
      <c r="H2592" t="s">
        <v>232</v>
      </c>
      <c r="I2592" t="s">
        <v>65</v>
      </c>
      <c r="J2592" s="1">
        <v>44172</v>
      </c>
      <c r="K2592" t="s">
        <v>100</v>
      </c>
      <c r="L2592">
        <v>1</v>
      </c>
      <c r="O2592" cm="1">
        <f t="array" ref="O2592">INDEX(EnergyImpactLookups[APreWBkWh-EAD_style],MATCH(1,(EnergyImpactLookups[Statewide Offering ID]=$B2592)*(EnergyImpactLookups[BldgType]=$C2592)*(EnergyImpactLookups[BldgVint]=$D2592)*(EnergyImpactLookups[BldgLoc]=$E2592),0))</f>
        <v>320.16660000000002</v>
      </c>
      <c r="P2592" cm="1">
        <f t="array" ref="P2592">INDEX(EnergyImpactLookups[APreWBkW-EAD_style],MATCH(1,(EnergyImpactLookups[Statewide Offering ID]=$B2592)*(EnergyImpactLookups[BldgType]=$C2592)*(EnergyImpactLookups[BldgVint]=$D2592)*(EnergyImpactLookups[BldgLoc]=$E2592),0))</f>
        <v>0.25509999999999999</v>
      </c>
      <c r="Q2592" cm="1">
        <f t="array" ref="Q2592">INDEX(EnergyImpactLookups[APreWBtherm],MATCH(1,(EnergyImpactLookups[Statewide Offering ID]=$B2592)*(EnergyImpactLookups[BldgType]=$C2592)*(EnergyImpactLookups[BldgVint]=$D2592)*(EnergyImpactLookups[BldgLoc]=$E2592),0))</f>
        <v>0</v>
      </c>
      <c r="R2592" cm="1">
        <f t="array" ref="R2592">INDEX(EnergyImpactLookups[AStdWBkWh],MATCH(1,(EnergyImpactLookups[Statewide Offering ID]=$B2592)*(EnergyImpactLookups[BldgType]=$C2592)*(EnergyImpactLookups[BldgVint]=$D2592)*(EnergyImpactLookups[BldgLoc]=$E2592),0))</f>
        <v>282.88799999999998</v>
      </c>
      <c r="S2592" cm="1">
        <f t="array" ref="S2592">INDEX(EnergyImpactLookups[AStdWBkW],MATCH(1,(EnergyImpactLookups[Statewide Offering ID]=$B2592)*(EnergyImpactLookups[BldgType]=$C2592)*(EnergyImpactLookups[BldgVint]=$D2592)*(EnergyImpactLookups[BldgLoc]=$E2592),0))</f>
        <v>0.2261</v>
      </c>
      <c r="T2592" cm="1">
        <f t="array" ref="T2592">INDEX(EnergyImpactLookups[AStdWBtherm],MATCH(1,(EnergyImpactLookups[Statewide Offering ID]=$B2592)*(EnergyImpactLookups[BldgType]=$C2592)*(EnergyImpactLookups[BldgVint]=$D2592)*(EnergyImpactLookups[BldgLoc]=$E2592),0))</f>
        <v>0</v>
      </c>
    </row>
    <row r="2593" spans="1:20" x14ac:dyDescent="0.3">
      <c r="A2593" t="s">
        <v>95</v>
      </c>
      <c r="B2593" t="s">
        <v>206</v>
      </c>
      <c r="C2593" t="s">
        <v>131</v>
      </c>
      <c r="D2593" t="s">
        <v>752</v>
      </c>
      <c r="E2593" t="s">
        <v>118</v>
      </c>
      <c r="F2593" t="s">
        <v>129</v>
      </c>
      <c r="G2593" t="s">
        <v>231</v>
      </c>
      <c r="H2593" t="s">
        <v>232</v>
      </c>
      <c r="I2593" t="s">
        <v>65</v>
      </c>
      <c r="J2593" s="1">
        <v>44172</v>
      </c>
      <c r="K2593" t="s">
        <v>100</v>
      </c>
      <c r="L2593">
        <v>1</v>
      </c>
      <c r="O2593" cm="1">
        <f t="array" ref="O2593">INDEX(EnergyImpactLookups[APreWBkWh-EAD_style],MATCH(1,(EnergyImpactLookups[Statewide Offering ID]=$B2593)*(EnergyImpactLookups[BldgType]=$C2593)*(EnergyImpactLookups[BldgVint]=$D2593)*(EnergyImpactLookups[BldgLoc]=$E2593),0))</f>
        <v>353.5575</v>
      </c>
      <c r="P2593" cm="1">
        <f t="array" ref="P2593">INDEX(EnergyImpactLookups[APreWBkW-EAD_style],MATCH(1,(EnergyImpactLookups[Statewide Offering ID]=$B2593)*(EnergyImpactLookups[BldgType]=$C2593)*(EnergyImpactLookups[BldgVint]=$D2593)*(EnergyImpactLookups[BldgLoc]=$E2593),0))</f>
        <v>0.25119999999999998</v>
      </c>
      <c r="Q2593" cm="1">
        <f t="array" ref="Q2593">INDEX(EnergyImpactLookups[APreWBtherm],MATCH(1,(EnergyImpactLookups[Statewide Offering ID]=$B2593)*(EnergyImpactLookups[BldgType]=$C2593)*(EnergyImpactLookups[BldgVint]=$D2593)*(EnergyImpactLookups[BldgLoc]=$E2593),0))</f>
        <v>0</v>
      </c>
      <c r="R2593" cm="1">
        <f t="array" ref="R2593">INDEX(EnergyImpactLookups[AStdWBkWh],MATCH(1,(EnergyImpactLookups[Statewide Offering ID]=$B2593)*(EnergyImpactLookups[BldgType]=$C2593)*(EnergyImpactLookups[BldgVint]=$D2593)*(EnergyImpactLookups[BldgLoc]=$E2593),0))</f>
        <v>312.98020000000002</v>
      </c>
      <c r="S2593" cm="1">
        <f t="array" ref="S2593">INDEX(EnergyImpactLookups[AStdWBkW],MATCH(1,(EnergyImpactLookups[Statewide Offering ID]=$B2593)*(EnergyImpactLookups[BldgType]=$C2593)*(EnergyImpactLookups[BldgVint]=$D2593)*(EnergyImpactLookups[BldgLoc]=$E2593),0))</f>
        <v>0.22270000000000001</v>
      </c>
      <c r="T2593" cm="1">
        <f t="array" ref="T2593">INDEX(EnergyImpactLookups[AStdWBtherm],MATCH(1,(EnergyImpactLookups[Statewide Offering ID]=$B2593)*(EnergyImpactLookups[BldgType]=$C2593)*(EnergyImpactLookups[BldgVint]=$D2593)*(EnergyImpactLookups[BldgLoc]=$E2593),0))</f>
        <v>0</v>
      </c>
    </row>
    <row r="2594" spans="1:20" x14ac:dyDescent="0.3">
      <c r="A2594" t="s">
        <v>95</v>
      </c>
      <c r="B2594" t="s">
        <v>206</v>
      </c>
      <c r="C2594" t="s">
        <v>131</v>
      </c>
      <c r="D2594" t="s">
        <v>752</v>
      </c>
      <c r="E2594" t="s">
        <v>119</v>
      </c>
      <c r="F2594" t="s">
        <v>129</v>
      </c>
      <c r="G2594" t="s">
        <v>231</v>
      </c>
      <c r="H2594" t="s">
        <v>232</v>
      </c>
      <c r="I2594" t="s">
        <v>65</v>
      </c>
      <c r="J2594" s="1">
        <v>44172</v>
      </c>
      <c r="K2594" t="s">
        <v>100</v>
      </c>
      <c r="L2594">
        <v>1</v>
      </c>
      <c r="O2594" cm="1">
        <f t="array" ref="O2594">INDEX(EnergyImpactLookups[APreWBkWh-EAD_style],MATCH(1,(EnergyImpactLookups[Statewide Offering ID]=$B2594)*(EnergyImpactLookups[BldgType]=$C2594)*(EnergyImpactLookups[BldgVint]=$D2594)*(EnergyImpactLookups[BldgLoc]=$E2594),0))</f>
        <v>37.643700000000003</v>
      </c>
      <c r="P2594" cm="1">
        <f t="array" ref="P2594">INDEX(EnergyImpactLookups[APreWBkW-EAD_style],MATCH(1,(EnergyImpactLookups[Statewide Offering ID]=$B2594)*(EnergyImpactLookups[BldgType]=$C2594)*(EnergyImpactLookups[BldgVint]=$D2594)*(EnergyImpactLookups[BldgLoc]=$E2594),0))</f>
        <v>7.7799999999999994E-2</v>
      </c>
      <c r="Q2594" cm="1">
        <f t="array" ref="Q2594">INDEX(EnergyImpactLookups[APreWBtherm],MATCH(1,(EnergyImpactLookups[Statewide Offering ID]=$B2594)*(EnergyImpactLookups[BldgType]=$C2594)*(EnergyImpactLookups[BldgVint]=$D2594)*(EnergyImpactLookups[BldgLoc]=$E2594),0))</f>
        <v>0</v>
      </c>
      <c r="R2594" cm="1">
        <f t="array" ref="R2594">INDEX(EnergyImpactLookups[AStdWBkWh],MATCH(1,(EnergyImpactLookups[Statewide Offering ID]=$B2594)*(EnergyImpactLookups[BldgType]=$C2594)*(EnergyImpactLookups[BldgVint]=$D2594)*(EnergyImpactLookups[BldgLoc]=$E2594),0))</f>
        <v>33.031500000000001</v>
      </c>
      <c r="S2594" cm="1">
        <f t="array" ref="S2594">INDEX(EnergyImpactLookups[AStdWBkW],MATCH(1,(EnergyImpactLookups[Statewide Offering ID]=$B2594)*(EnergyImpactLookups[BldgType]=$C2594)*(EnergyImpactLookups[BldgVint]=$D2594)*(EnergyImpactLookups[BldgLoc]=$E2594),0))</f>
        <v>6.9000000000000006E-2</v>
      </c>
      <c r="T2594" cm="1">
        <f t="array" ref="T2594">INDEX(EnergyImpactLookups[AStdWBtherm],MATCH(1,(EnergyImpactLookups[Statewide Offering ID]=$B2594)*(EnergyImpactLookups[BldgType]=$C2594)*(EnergyImpactLookups[BldgVint]=$D2594)*(EnergyImpactLookups[BldgLoc]=$E2594),0))</f>
        <v>0</v>
      </c>
    </row>
    <row r="2595" spans="1:20" x14ac:dyDescent="0.3">
      <c r="A2595" t="s">
        <v>95</v>
      </c>
      <c r="B2595" t="s">
        <v>207</v>
      </c>
      <c r="C2595" t="s">
        <v>127</v>
      </c>
      <c r="D2595" t="s">
        <v>752</v>
      </c>
      <c r="E2595" t="s">
        <v>99</v>
      </c>
      <c r="F2595" t="s">
        <v>129</v>
      </c>
      <c r="G2595" t="s">
        <v>231</v>
      </c>
      <c r="H2595" t="s">
        <v>232</v>
      </c>
      <c r="I2595" t="s">
        <v>65</v>
      </c>
      <c r="J2595" s="1">
        <v>44172</v>
      </c>
      <c r="K2595" t="s">
        <v>100</v>
      </c>
      <c r="L2595">
        <v>1</v>
      </c>
      <c r="O2595" cm="1">
        <f t="array" ref="O2595">INDEX(EnergyImpactLookups[APreWBkWh-EAD_style],MATCH(1,(EnergyImpactLookups[Statewide Offering ID]=$B2595)*(EnergyImpactLookups[BldgType]=$C2595)*(EnergyImpactLookups[BldgVint]=$D2595)*(EnergyImpactLookups[BldgLoc]=$E2595),0))</f>
        <v>11.792</v>
      </c>
      <c r="P2595" cm="1">
        <f t="array" ref="P2595">INDEX(EnergyImpactLookups[APreWBkW-EAD_style],MATCH(1,(EnergyImpactLookups[Statewide Offering ID]=$B2595)*(EnergyImpactLookups[BldgType]=$C2595)*(EnergyImpactLookups[BldgVint]=$D2595)*(EnergyImpactLookups[BldgLoc]=$E2595),0))</f>
        <v>0</v>
      </c>
      <c r="Q2595" cm="1">
        <f t="array" ref="Q2595">INDEX(EnergyImpactLookups[APreWBtherm],MATCH(1,(EnergyImpactLookups[Statewide Offering ID]=$B2595)*(EnergyImpactLookups[BldgType]=$C2595)*(EnergyImpactLookups[BldgVint]=$D2595)*(EnergyImpactLookups[BldgLoc]=$E2595),0))</f>
        <v>0</v>
      </c>
      <c r="R2595" cm="1">
        <f t="array" ref="R2595">INDEX(EnergyImpactLookups[AStdWBkWh],MATCH(1,(EnergyImpactLookups[Statewide Offering ID]=$B2595)*(EnergyImpactLookups[BldgType]=$C2595)*(EnergyImpactLookups[BldgVint]=$D2595)*(EnergyImpactLookups[BldgLoc]=$E2595),0))</f>
        <v>9.6864000000000008</v>
      </c>
      <c r="S2595" cm="1">
        <f t="array" ref="S2595">INDEX(EnergyImpactLookups[AStdWBkW],MATCH(1,(EnergyImpactLookups[Statewide Offering ID]=$B2595)*(EnergyImpactLookups[BldgType]=$C2595)*(EnergyImpactLookups[BldgVint]=$D2595)*(EnergyImpactLookups[BldgLoc]=$E2595),0))</f>
        <v>0</v>
      </c>
      <c r="T2595" cm="1">
        <f t="array" ref="T2595">INDEX(EnergyImpactLookups[AStdWBtherm],MATCH(1,(EnergyImpactLookups[Statewide Offering ID]=$B2595)*(EnergyImpactLookups[BldgType]=$C2595)*(EnergyImpactLookups[BldgVint]=$D2595)*(EnergyImpactLookups[BldgLoc]=$E2595),0))</f>
        <v>0</v>
      </c>
    </row>
    <row r="2596" spans="1:20" x14ac:dyDescent="0.3">
      <c r="A2596" t="s">
        <v>95</v>
      </c>
      <c r="B2596" t="s">
        <v>207</v>
      </c>
      <c r="C2596" t="s">
        <v>127</v>
      </c>
      <c r="D2596" t="s">
        <v>752</v>
      </c>
      <c r="E2596" t="s">
        <v>103</v>
      </c>
      <c r="F2596" t="s">
        <v>129</v>
      </c>
      <c r="G2596" t="s">
        <v>231</v>
      </c>
      <c r="H2596" t="s">
        <v>232</v>
      </c>
      <c r="I2596" t="s">
        <v>65</v>
      </c>
      <c r="J2596" s="1">
        <v>44172</v>
      </c>
      <c r="K2596" t="s">
        <v>100</v>
      </c>
      <c r="L2596">
        <v>1</v>
      </c>
      <c r="O2596" cm="1">
        <f t="array" ref="O2596">INDEX(EnergyImpactLookups[APreWBkWh-EAD_style],MATCH(1,(EnergyImpactLookups[Statewide Offering ID]=$B2596)*(EnergyImpactLookups[BldgType]=$C2596)*(EnergyImpactLookups[BldgVint]=$D2596)*(EnergyImpactLookups[BldgLoc]=$E2596),0))</f>
        <v>68.237200000000001</v>
      </c>
      <c r="P2596" cm="1">
        <f t="array" ref="P2596">INDEX(EnergyImpactLookups[APreWBkW-EAD_style],MATCH(1,(EnergyImpactLookups[Statewide Offering ID]=$B2596)*(EnergyImpactLookups[BldgType]=$C2596)*(EnergyImpactLookups[BldgVint]=$D2596)*(EnergyImpactLookups[BldgLoc]=$E2596),0))</f>
        <v>0.14979999999999999</v>
      </c>
      <c r="Q2596" cm="1">
        <f t="array" ref="Q2596">INDEX(EnergyImpactLookups[APreWBtherm],MATCH(1,(EnergyImpactLookups[Statewide Offering ID]=$B2596)*(EnergyImpactLookups[BldgType]=$C2596)*(EnergyImpactLookups[BldgVint]=$D2596)*(EnergyImpactLookups[BldgLoc]=$E2596),0))</f>
        <v>0</v>
      </c>
      <c r="R2596" cm="1">
        <f t="array" ref="R2596">INDEX(EnergyImpactLookups[AStdWBkWh],MATCH(1,(EnergyImpactLookups[Statewide Offering ID]=$B2596)*(EnergyImpactLookups[BldgType]=$C2596)*(EnergyImpactLookups[BldgVint]=$D2596)*(EnergyImpactLookups[BldgLoc]=$E2596),0))</f>
        <v>60.516199999999998</v>
      </c>
      <c r="S2596" cm="1">
        <f t="array" ref="S2596">INDEX(EnergyImpactLookups[AStdWBkW],MATCH(1,(EnergyImpactLookups[Statewide Offering ID]=$B2596)*(EnergyImpactLookups[BldgType]=$C2596)*(EnergyImpactLookups[BldgVint]=$D2596)*(EnergyImpactLookups[BldgLoc]=$E2596),0))</f>
        <v>0.1343</v>
      </c>
      <c r="T2596" cm="1">
        <f t="array" ref="T2596">INDEX(EnergyImpactLookups[AStdWBtherm],MATCH(1,(EnergyImpactLookups[Statewide Offering ID]=$B2596)*(EnergyImpactLookups[BldgType]=$C2596)*(EnergyImpactLookups[BldgVint]=$D2596)*(EnergyImpactLookups[BldgLoc]=$E2596),0))</f>
        <v>0</v>
      </c>
    </row>
    <row r="2597" spans="1:20" x14ac:dyDescent="0.3">
      <c r="A2597" t="s">
        <v>95</v>
      </c>
      <c r="B2597" t="s">
        <v>207</v>
      </c>
      <c r="C2597" t="s">
        <v>127</v>
      </c>
      <c r="D2597" t="s">
        <v>752</v>
      </c>
      <c r="E2597" t="s">
        <v>104</v>
      </c>
      <c r="F2597" t="s">
        <v>129</v>
      </c>
      <c r="G2597" t="s">
        <v>231</v>
      </c>
      <c r="H2597" t="s">
        <v>232</v>
      </c>
      <c r="I2597" t="s">
        <v>65</v>
      </c>
      <c r="J2597" s="1">
        <v>44172</v>
      </c>
      <c r="K2597" t="s">
        <v>100</v>
      </c>
      <c r="L2597">
        <v>1</v>
      </c>
      <c r="O2597" cm="1">
        <f t="array" ref="O2597">INDEX(EnergyImpactLookups[APreWBkWh-EAD_style],MATCH(1,(EnergyImpactLookups[Statewide Offering ID]=$B2597)*(EnergyImpactLookups[BldgType]=$C2597)*(EnergyImpactLookups[BldgVint]=$D2597)*(EnergyImpactLookups[BldgLoc]=$E2597),0))</f>
        <v>26.825900000000001</v>
      </c>
      <c r="P2597" cm="1">
        <f t="array" ref="P2597">INDEX(EnergyImpactLookups[APreWBkW-EAD_style],MATCH(1,(EnergyImpactLookups[Statewide Offering ID]=$B2597)*(EnergyImpactLookups[BldgType]=$C2597)*(EnergyImpactLookups[BldgVint]=$D2597)*(EnergyImpactLookups[BldgLoc]=$E2597),0))</f>
        <v>9.7799999999999998E-2</v>
      </c>
      <c r="Q2597" cm="1">
        <f t="array" ref="Q2597">INDEX(EnergyImpactLookups[APreWBtherm],MATCH(1,(EnergyImpactLookups[Statewide Offering ID]=$B2597)*(EnergyImpactLookups[BldgType]=$C2597)*(EnergyImpactLookups[BldgVint]=$D2597)*(EnergyImpactLookups[BldgLoc]=$E2597),0))</f>
        <v>0</v>
      </c>
      <c r="R2597" cm="1">
        <f t="array" ref="R2597">INDEX(EnergyImpactLookups[AStdWBkWh],MATCH(1,(EnergyImpactLookups[Statewide Offering ID]=$B2597)*(EnergyImpactLookups[BldgType]=$C2597)*(EnergyImpactLookups[BldgVint]=$D2597)*(EnergyImpactLookups[BldgLoc]=$E2597),0))</f>
        <v>23.561499999999999</v>
      </c>
      <c r="S2597" cm="1">
        <f t="array" ref="S2597">INDEX(EnergyImpactLookups[AStdWBkW],MATCH(1,(EnergyImpactLookups[Statewide Offering ID]=$B2597)*(EnergyImpactLookups[BldgType]=$C2597)*(EnergyImpactLookups[BldgVint]=$D2597)*(EnergyImpactLookups[BldgLoc]=$E2597),0))</f>
        <v>8.7599999999999997E-2</v>
      </c>
      <c r="T2597" cm="1">
        <f t="array" ref="T2597">INDEX(EnergyImpactLookups[AStdWBtherm],MATCH(1,(EnergyImpactLookups[Statewide Offering ID]=$B2597)*(EnergyImpactLookups[BldgType]=$C2597)*(EnergyImpactLookups[BldgVint]=$D2597)*(EnergyImpactLookups[BldgLoc]=$E2597),0))</f>
        <v>0</v>
      </c>
    </row>
    <row r="2598" spans="1:20" x14ac:dyDescent="0.3">
      <c r="A2598" t="s">
        <v>95</v>
      </c>
      <c r="B2598" t="s">
        <v>207</v>
      </c>
      <c r="C2598" t="s">
        <v>127</v>
      </c>
      <c r="D2598" t="s">
        <v>752</v>
      </c>
      <c r="E2598" t="s">
        <v>105</v>
      </c>
      <c r="F2598" t="s">
        <v>129</v>
      </c>
      <c r="G2598" t="s">
        <v>231</v>
      </c>
      <c r="H2598" t="s">
        <v>232</v>
      </c>
      <c r="I2598" t="s">
        <v>65</v>
      </c>
      <c r="J2598" s="1">
        <v>44172</v>
      </c>
      <c r="K2598" t="s">
        <v>100</v>
      </c>
      <c r="L2598">
        <v>1</v>
      </c>
      <c r="O2598" cm="1">
        <f t="array" ref="O2598">INDEX(EnergyImpactLookups[APreWBkWh-EAD_style],MATCH(1,(EnergyImpactLookups[Statewide Offering ID]=$B2598)*(EnergyImpactLookups[BldgType]=$C2598)*(EnergyImpactLookups[BldgVint]=$D2598)*(EnergyImpactLookups[BldgLoc]=$E2598),0))</f>
        <v>105.7967</v>
      </c>
      <c r="P2598" cm="1">
        <f t="array" ref="P2598">INDEX(EnergyImpactLookups[APreWBkW-EAD_style],MATCH(1,(EnergyImpactLookups[Statewide Offering ID]=$B2598)*(EnergyImpactLookups[BldgType]=$C2598)*(EnergyImpactLookups[BldgVint]=$D2598)*(EnergyImpactLookups[BldgLoc]=$E2598),0))</f>
        <v>0.16700000000000001</v>
      </c>
      <c r="Q2598" cm="1">
        <f t="array" ref="Q2598">INDEX(EnergyImpactLookups[APreWBtherm],MATCH(1,(EnergyImpactLookups[Statewide Offering ID]=$B2598)*(EnergyImpactLookups[BldgType]=$C2598)*(EnergyImpactLookups[BldgVint]=$D2598)*(EnergyImpactLookups[BldgLoc]=$E2598),0))</f>
        <v>0</v>
      </c>
      <c r="R2598" cm="1">
        <f t="array" ref="R2598">INDEX(EnergyImpactLookups[AStdWBkWh],MATCH(1,(EnergyImpactLookups[Statewide Offering ID]=$B2598)*(EnergyImpactLookups[BldgType]=$C2598)*(EnergyImpactLookups[BldgVint]=$D2598)*(EnergyImpactLookups[BldgLoc]=$E2598),0))</f>
        <v>94.375799999999998</v>
      </c>
      <c r="S2598" cm="1">
        <f t="array" ref="S2598">INDEX(EnergyImpactLookups[AStdWBkW],MATCH(1,(EnergyImpactLookups[Statewide Offering ID]=$B2598)*(EnergyImpactLookups[BldgType]=$C2598)*(EnergyImpactLookups[BldgVint]=$D2598)*(EnergyImpactLookups[BldgLoc]=$E2598),0))</f>
        <v>0.1497</v>
      </c>
      <c r="T2598" cm="1">
        <f t="array" ref="T2598">INDEX(EnergyImpactLookups[AStdWBtherm],MATCH(1,(EnergyImpactLookups[Statewide Offering ID]=$B2598)*(EnergyImpactLookups[BldgType]=$C2598)*(EnergyImpactLookups[BldgVint]=$D2598)*(EnergyImpactLookups[BldgLoc]=$E2598),0))</f>
        <v>0</v>
      </c>
    </row>
    <row r="2599" spans="1:20" x14ac:dyDescent="0.3">
      <c r="A2599" t="s">
        <v>95</v>
      </c>
      <c r="B2599" t="s">
        <v>207</v>
      </c>
      <c r="C2599" t="s">
        <v>127</v>
      </c>
      <c r="D2599" t="s">
        <v>752</v>
      </c>
      <c r="E2599" t="s">
        <v>106</v>
      </c>
      <c r="F2599" t="s">
        <v>129</v>
      </c>
      <c r="G2599" t="s">
        <v>231</v>
      </c>
      <c r="H2599" t="s">
        <v>232</v>
      </c>
      <c r="I2599" t="s">
        <v>65</v>
      </c>
      <c r="J2599" s="1">
        <v>44172</v>
      </c>
      <c r="K2599" t="s">
        <v>100</v>
      </c>
      <c r="L2599">
        <v>1</v>
      </c>
      <c r="O2599" cm="1">
        <f t="array" ref="O2599">INDEX(EnergyImpactLookups[APreWBkWh-EAD_style],MATCH(1,(EnergyImpactLookups[Statewide Offering ID]=$B2599)*(EnergyImpactLookups[BldgType]=$C2599)*(EnergyImpactLookups[BldgVint]=$D2599)*(EnergyImpactLookups[BldgLoc]=$E2599),0))</f>
        <v>22.303799999999999</v>
      </c>
      <c r="P2599" cm="1">
        <f t="array" ref="P2599">INDEX(EnergyImpactLookups[APreWBkW-EAD_style],MATCH(1,(EnergyImpactLookups[Statewide Offering ID]=$B2599)*(EnergyImpactLookups[BldgType]=$C2599)*(EnergyImpactLookups[BldgVint]=$D2599)*(EnergyImpactLookups[BldgLoc]=$E2599),0))</f>
        <v>5.5899999999999998E-2</v>
      </c>
      <c r="Q2599" cm="1">
        <f t="array" ref="Q2599">INDEX(EnergyImpactLookups[APreWBtherm],MATCH(1,(EnergyImpactLookups[Statewide Offering ID]=$B2599)*(EnergyImpactLookups[BldgType]=$C2599)*(EnergyImpactLookups[BldgVint]=$D2599)*(EnergyImpactLookups[BldgLoc]=$E2599),0))</f>
        <v>0</v>
      </c>
      <c r="R2599" cm="1">
        <f t="array" ref="R2599">INDEX(EnergyImpactLookups[AStdWBkWh],MATCH(1,(EnergyImpactLookups[Statewide Offering ID]=$B2599)*(EnergyImpactLookups[BldgType]=$C2599)*(EnergyImpactLookups[BldgVint]=$D2599)*(EnergyImpactLookups[BldgLoc]=$E2599),0))</f>
        <v>19.390999999999998</v>
      </c>
      <c r="S2599" cm="1">
        <f t="array" ref="S2599">INDEX(EnergyImpactLookups[AStdWBkW],MATCH(1,(EnergyImpactLookups[Statewide Offering ID]=$B2599)*(EnergyImpactLookups[BldgType]=$C2599)*(EnergyImpactLookups[BldgVint]=$D2599)*(EnergyImpactLookups[BldgLoc]=$E2599),0))</f>
        <v>5.0099999999999999E-2</v>
      </c>
      <c r="T2599" cm="1">
        <f t="array" ref="T2599">INDEX(EnergyImpactLookups[AStdWBtherm],MATCH(1,(EnergyImpactLookups[Statewide Offering ID]=$B2599)*(EnergyImpactLookups[BldgType]=$C2599)*(EnergyImpactLookups[BldgVint]=$D2599)*(EnergyImpactLookups[BldgLoc]=$E2599),0))</f>
        <v>0</v>
      </c>
    </row>
    <row r="2600" spans="1:20" x14ac:dyDescent="0.3">
      <c r="A2600" t="s">
        <v>95</v>
      </c>
      <c r="B2600" t="s">
        <v>207</v>
      </c>
      <c r="C2600" t="s">
        <v>127</v>
      </c>
      <c r="D2600" t="s">
        <v>752</v>
      </c>
      <c r="E2600" t="s">
        <v>107</v>
      </c>
      <c r="F2600" t="s">
        <v>129</v>
      </c>
      <c r="G2600" t="s">
        <v>231</v>
      </c>
      <c r="H2600" t="s">
        <v>232</v>
      </c>
      <c r="I2600" t="s">
        <v>65</v>
      </c>
      <c r="J2600" s="1">
        <v>44172</v>
      </c>
      <c r="K2600" t="s">
        <v>100</v>
      </c>
      <c r="L2600">
        <v>1</v>
      </c>
      <c r="O2600" cm="1">
        <f t="array" ref="O2600">INDEX(EnergyImpactLookups[APreWBkWh-EAD_style],MATCH(1,(EnergyImpactLookups[Statewide Offering ID]=$B2600)*(EnergyImpactLookups[BldgType]=$C2600)*(EnergyImpactLookups[BldgVint]=$D2600)*(EnergyImpactLookups[BldgLoc]=$E2600),0))</f>
        <v>103.5531</v>
      </c>
      <c r="P2600" cm="1">
        <f t="array" ref="P2600">INDEX(EnergyImpactLookups[APreWBkW-EAD_style],MATCH(1,(EnergyImpactLookups[Statewide Offering ID]=$B2600)*(EnergyImpactLookups[BldgType]=$C2600)*(EnergyImpactLookups[BldgVint]=$D2600)*(EnergyImpactLookups[BldgLoc]=$E2600),0))</f>
        <v>9.7799999999999998E-2</v>
      </c>
      <c r="Q2600" cm="1">
        <f t="array" ref="Q2600">INDEX(EnergyImpactLookups[APreWBtherm],MATCH(1,(EnergyImpactLookups[Statewide Offering ID]=$B2600)*(EnergyImpactLookups[BldgType]=$C2600)*(EnergyImpactLookups[BldgVint]=$D2600)*(EnergyImpactLookups[BldgLoc]=$E2600),0))</f>
        <v>0</v>
      </c>
      <c r="R2600" cm="1">
        <f t="array" ref="R2600">INDEX(EnergyImpactLookups[AStdWBkWh],MATCH(1,(EnergyImpactLookups[Statewide Offering ID]=$B2600)*(EnergyImpactLookups[BldgType]=$C2600)*(EnergyImpactLookups[BldgVint]=$D2600)*(EnergyImpactLookups[BldgLoc]=$E2600),0))</f>
        <v>92.546599999999998</v>
      </c>
      <c r="S2600" cm="1">
        <f t="array" ref="S2600">INDEX(EnergyImpactLookups[AStdWBkW],MATCH(1,(EnergyImpactLookups[Statewide Offering ID]=$B2600)*(EnergyImpactLookups[BldgType]=$C2600)*(EnergyImpactLookups[BldgVint]=$D2600)*(EnergyImpactLookups[BldgLoc]=$E2600),0))</f>
        <v>8.7599999999999997E-2</v>
      </c>
      <c r="T2600" cm="1">
        <f t="array" ref="T2600">INDEX(EnergyImpactLookups[AStdWBtherm],MATCH(1,(EnergyImpactLookups[Statewide Offering ID]=$B2600)*(EnergyImpactLookups[BldgType]=$C2600)*(EnergyImpactLookups[BldgVint]=$D2600)*(EnergyImpactLookups[BldgLoc]=$E2600),0))</f>
        <v>0</v>
      </c>
    </row>
    <row r="2601" spans="1:20" x14ac:dyDescent="0.3">
      <c r="A2601" t="s">
        <v>95</v>
      </c>
      <c r="B2601" t="s">
        <v>207</v>
      </c>
      <c r="C2601" t="s">
        <v>127</v>
      </c>
      <c r="D2601" t="s">
        <v>752</v>
      </c>
      <c r="E2601" t="s">
        <v>109</v>
      </c>
      <c r="F2601" t="s">
        <v>129</v>
      </c>
      <c r="G2601" t="s">
        <v>231</v>
      </c>
      <c r="H2601" t="s">
        <v>232</v>
      </c>
      <c r="I2601" t="s">
        <v>65</v>
      </c>
      <c r="J2601" s="1">
        <v>44172</v>
      </c>
      <c r="K2601" t="s">
        <v>100</v>
      </c>
      <c r="L2601">
        <v>1</v>
      </c>
      <c r="O2601" cm="1">
        <f t="array" ref="O2601">INDEX(EnergyImpactLookups[APreWBkWh-EAD_style],MATCH(1,(EnergyImpactLookups[Statewide Offering ID]=$B2601)*(EnergyImpactLookups[BldgType]=$C2601)*(EnergyImpactLookups[BldgVint]=$D2601)*(EnergyImpactLookups[BldgLoc]=$E2601),0))</f>
        <v>91.625</v>
      </c>
      <c r="P2601" cm="1">
        <f t="array" ref="P2601">INDEX(EnergyImpactLookups[APreWBkW-EAD_style],MATCH(1,(EnergyImpactLookups[Statewide Offering ID]=$B2601)*(EnergyImpactLookups[BldgType]=$C2601)*(EnergyImpactLookups[BldgVint]=$D2601)*(EnergyImpactLookups[BldgLoc]=$E2601),0))</f>
        <v>8.0600000000000005E-2</v>
      </c>
      <c r="Q2601" cm="1">
        <f t="array" ref="Q2601">INDEX(EnergyImpactLookups[APreWBtherm],MATCH(1,(EnergyImpactLookups[Statewide Offering ID]=$B2601)*(EnergyImpactLookups[BldgType]=$C2601)*(EnergyImpactLookups[BldgVint]=$D2601)*(EnergyImpactLookups[BldgLoc]=$E2601),0))</f>
        <v>0</v>
      </c>
      <c r="R2601" cm="1">
        <f t="array" ref="R2601">INDEX(EnergyImpactLookups[AStdWBkWh],MATCH(1,(EnergyImpactLookups[Statewide Offering ID]=$B2601)*(EnergyImpactLookups[BldgType]=$C2601)*(EnergyImpactLookups[BldgVint]=$D2601)*(EnergyImpactLookups[BldgLoc]=$E2601),0))</f>
        <v>81.848399999999998</v>
      </c>
      <c r="S2601" cm="1">
        <f t="array" ref="S2601">INDEX(EnergyImpactLookups[AStdWBkW],MATCH(1,(EnergyImpactLookups[Statewide Offering ID]=$B2601)*(EnergyImpactLookups[BldgType]=$C2601)*(EnergyImpactLookups[BldgVint]=$D2601)*(EnergyImpactLookups[BldgLoc]=$E2601),0))</f>
        <v>7.22E-2</v>
      </c>
      <c r="T2601" cm="1">
        <f t="array" ref="T2601">INDEX(EnergyImpactLookups[AStdWBtherm],MATCH(1,(EnergyImpactLookups[Statewide Offering ID]=$B2601)*(EnergyImpactLookups[BldgType]=$C2601)*(EnergyImpactLookups[BldgVint]=$D2601)*(EnergyImpactLookups[BldgLoc]=$E2601),0))</f>
        <v>0</v>
      </c>
    </row>
    <row r="2602" spans="1:20" x14ac:dyDescent="0.3">
      <c r="A2602" t="s">
        <v>95</v>
      </c>
      <c r="B2602" t="s">
        <v>207</v>
      </c>
      <c r="C2602" t="s">
        <v>127</v>
      </c>
      <c r="D2602" t="s">
        <v>752</v>
      </c>
      <c r="E2602" t="s">
        <v>111</v>
      </c>
      <c r="F2602" t="s">
        <v>129</v>
      </c>
      <c r="G2602" t="s">
        <v>231</v>
      </c>
      <c r="H2602" t="s">
        <v>232</v>
      </c>
      <c r="I2602" t="s">
        <v>65</v>
      </c>
      <c r="J2602" s="1">
        <v>44172</v>
      </c>
      <c r="K2602" t="s">
        <v>100</v>
      </c>
      <c r="L2602">
        <v>1</v>
      </c>
      <c r="O2602" cm="1">
        <f t="array" ref="O2602">INDEX(EnergyImpactLookups[APreWBkWh-EAD_style],MATCH(1,(EnergyImpactLookups[Statewide Offering ID]=$B2602)*(EnergyImpactLookups[BldgType]=$C2602)*(EnergyImpactLookups[BldgVint]=$D2602)*(EnergyImpactLookups[BldgLoc]=$E2602),0))</f>
        <v>204.59469999999999</v>
      </c>
      <c r="P2602" cm="1">
        <f t="array" ref="P2602">INDEX(EnergyImpactLookups[APreWBkW-EAD_style],MATCH(1,(EnergyImpactLookups[Statewide Offering ID]=$B2602)*(EnergyImpactLookups[BldgType]=$C2602)*(EnergyImpactLookups[BldgVint]=$D2602)*(EnergyImpactLookups[BldgLoc]=$E2602),0))</f>
        <v>0.1608</v>
      </c>
      <c r="Q2602" cm="1">
        <f t="array" ref="Q2602">INDEX(EnergyImpactLookups[APreWBtherm],MATCH(1,(EnergyImpactLookups[Statewide Offering ID]=$B2602)*(EnergyImpactLookups[BldgType]=$C2602)*(EnergyImpactLookups[BldgVint]=$D2602)*(EnergyImpactLookups[BldgLoc]=$E2602),0))</f>
        <v>0</v>
      </c>
      <c r="R2602" cm="1">
        <f t="array" ref="R2602">INDEX(EnergyImpactLookups[AStdWBkWh],MATCH(1,(EnergyImpactLookups[Statewide Offering ID]=$B2602)*(EnergyImpactLookups[BldgType]=$C2602)*(EnergyImpactLookups[BldgVint]=$D2602)*(EnergyImpactLookups[BldgLoc]=$E2602),0))</f>
        <v>183.1046</v>
      </c>
      <c r="S2602" cm="1">
        <f t="array" ref="S2602">INDEX(EnergyImpactLookups[AStdWBkW],MATCH(1,(EnergyImpactLookups[Statewide Offering ID]=$B2602)*(EnergyImpactLookups[BldgType]=$C2602)*(EnergyImpactLookups[BldgVint]=$D2602)*(EnergyImpactLookups[BldgLoc]=$E2602),0))</f>
        <v>0.14410000000000001</v>
      </c>
      <c r="T2602" cm="1">
        <f t="array" ref="T2602">INDEX(EnergyImpactLookups[AStdWBtherm],MATCH(1,(EnergyImpactLookups[Statewide Offering ID]=$B2602)*(EnergyImpactLookups[BldgType]=$C2602)*(EnergyImpactLookups[BldgVint]=$D2602)*(EnergyImpactLookups[BldgLoc]=$E2602),0))</f>
        <v>0</v>
      </c>
    </row>
    <row r="2603" spans="1:20" x14ac:dyDescent="0.3">
      <c r="A2603" t="s">
        <v>95</v>
      </c>
      <c r="B2603" t="s">
        <v>207</v>
      </c>
      <c r="C2603" t="s">
        <v>127</v>
      </c>
      <c r="D2603" t="s">
        <v>752</v>
      </c>
      <c r="E2603" t="s">
        <v>112</v>
      </c>
      <c r="F2603" t="s">
        <v>129</v>
      </c>
      <c r="G2603" t="s">
        <v>231</v>
      </c>
      <c r="H2603" t="s">
        <v>232</v>
      </c>
      <c r="I2603" t="s">
        <v>65</v>
      </c>
      <c r="J2603" s="1">
        <v>44172</v>
      </c>
      <c r="K2603" t="s">
        <v>100</v>
      </c>
      <c r="L2603">
        <v>1</v>
      </c>
      <c r="O2603" cm="1">
        <f t="array" ref="O2603">INDEX(EnergyImpactLookups[APreWBkWh-EAD_style],MATCH(1,(EnergyImpactLookups[Statewide Offering ID]=$B2603)*(EnergyImpactLookups[BldgType]=$C2603)*(EnergyImpactLookups[BldgVint]=$D2603)*(EnergyImpactLookups[BldgLoc]=$E2603),0))</f>
        <v>173.9838</v>
      </c>
      <c r="P2603" cm="1">
        <f t="array" ref="P2603">INDEX(EnergyImpactLookups[APreWBkW-EAD_style],MATCH(1,(EnergyImpactLookups[Statewide Offering ID]=$B2603)*(EnergyImpactLookups[BldgType]=$C2603)*(EnergyImpactLookups[BldgVint]=$D2603)*(EnergyImpactLookups[BldgLoc]=$E2603),0))</f>
        <v>0.16889999999999999</v>
      </c>
      <c r="Q2603" cm="1">
        <f t="array" ref="Q2603">INDEX(EnergyImpactLookups[APreWBtherm],MATCH(1,(EnergyImpactLookups[Statewide Offering ID]=$B2603)*(EnergyImpactLookups[BldgType]=$C2603)*(EnergyImpactLookups[BldgVint]=$D2603)*(EnergyImpactLookups[BldgLoc]=$E2603),0))</f>
        <v>0</v>
      </c>
      <c r="R2603" cm="1">
        <f t="array" ref="R2603">INDEX(EnergyImpactLookups[AStdWBkWh],MATCH(1,(EnergyImpactLookups[Statewide Offering ID]=$B2603)*(EnergyImpactLookups[BldgType]=$C2603)*(EnergyImpactLookups[BldgVint]=$D2603)*(EnergyImpactLookups[BldgLoc]=$E2603),0))</f>
        <v>155.56630000000001</v>
      </c>
      <c r="S2603" cm="1">
        <f t="array" ref="S2603">INDEX(EnergyImpactLookups[AStdWBkW],MATCH(1,(EnergyImpactLookups[Statewide Offering ID]=$B2603)*(EnergyImpactLookups[BldgType]=$C2603)*(EnergyImpactLookups[BldgVint]=$D2603)*(EnergyImpactLookups[BldgLoc]=$E2603),0))</f>
        <v>0.15129999999999999</v>
      </c>
      <c r="T2603" cm="1">
        <f t="array" ref="T2603">INDEX(EnergyImpactLookups[AStdWBtherm],MATCH(1,(EnergyImpactLookups[Statewide Offering ID]=$B2603)*(EnergyImpactLookups[BldgType]=$C2603)*(EnergyImpactLookups[BldgVint]=$D2603)*(EnergyImpactLookups[BldgLoc]=$E2603),0))</f>
        <v>0</v>
      </c>
    </row>
    <row r="2604" spans="1:20" x14ac:dyDescent="0.3">
      <c r="A2604" t="s">
        <v>95</v>
      </c>
      <c r="B2604" t="s">
        <v>207</v>
      </c>
      <c r="C2604" t="s">
        <v>127</v>
      </c>
      <c r="D2604" t="s">
        <v>752</v>
      </c>
      <c r="E2604" t="s">
        <v>113</v>
      </c>
      <c r="F2604" t="s">
        <v>129</v>
      </c>
      <c r="G2604" t="s">
        <v>231</v>
      </c>
      <c r="H2604" t="s">
        <v>232</v>
      </c>
      <c r="I2604" t="s">
        <v>65</v>
      </c>
      <c r="J2604" s="1">
        <v>44172</v>
      </c>
      <c r="K2604" t="s">
        <v>100</v>
      </c>
      <c r="L2604">
        <v>1</v>
      </c>
      <c r="O2604" cm="1">
        <f t="array" ref="O2604">INDEX(EnergyImpactLookups[APreWBkWh-EAD_style],MATCH(1,(EnergyImpactLookups[Statewide Offering ID]=$B2604)*(EnergyImpactLookups[BldgType]=$C2604)*(EnergyImpactLookups[BldgVint]=$D2604)*(EnergyImpactLookups[BldgLoc]=$E2604),0))</f>
        <v>241.3672</v>
      </c>
      <c r="P2604" cm="1">
        <f t="array" ref="P2604">INDEX(EnergyImpactLookups[APreWBkW-EAD_style],MATCH(1,(EnergyImpactLookups[Statewide Offering ID]=$B2604)*(EnergyImpactLookups[BldgType]=$C2604)*(EnergyImpactLookups[BldgVint]=$D2604)*(EnergyImpactLookups[BldgLoc]=$E2604),0))</f>
        <v>0.1865</v>
      </c>
      <c r="Q2604" cm="1">
        <f t="array" ref="Q2604">INDEX(EnergyImpactLookups[APreWBtherm],MATCH(1,(EnergyImpactLookups[Statewide Offering ID]=$B2604)*(EnergyImpactLookups[BldgType]=$C2604)*(EnergyImpactLookups[BldgVint]=$D2604)*(EnergyImpactLookups[BldgLoc]=$E2604),0))</f>
        <v>0</v>
      </c>
      <c r="R2604" cm="1">
        <f t="array" ref="R2604">INDEX(EnergyImpactLookups[AStdWBkWh],MATCH(1,(EnergyImpactLookups[Statewide Offering ID]=$B2604)*(EnergyImpactLookups[BldgType]=$C2604)*(EnergyImpactLookups[BldgVint]=$D2604)*(EnergyImpactLookups[BldgLoc]=$E2604),0))</f>
        <v>215.9358</v>
      </c>
      <c r="S2604" cm="1">
        <f t="array" ref="S2604">INDEX(EnergyImpactLookups[AStdWBkW],MATCH(1,(EnergyImpactLookups[Statewide Offering ID]=$B2604)*(EnergyImpactLookups[BldgType]=$C2604)*(EnergyImpactLookups[BldgVint]=$D2604)*(EnergyImpactLookups[BldgLoc]=$E2604),0))</f>
        <v>0.1671</v>
      </c>
      <c r="T2604" cm="1">
        <f t="array" ref="T2604">INDEX(EnergyImpactLookups[AStdWBtherm],MATCH(1,(EnergyImpactLookups[Statewide Offering ID]=$B2604)*(EnergyImpactLookups[BldgType]=$C2604)*(EnergyImpactLookups[BldgVint]=$D2604)*(EnergyImpactLookups[BldgLoc]=$E2604),0))</f>
        <v>0</v>
      </c>
    </row>
    <row r="2605" spans="1:20" x14ac:dyDescent="0.3">
      <c r="A2605" t="s">
        <v>95</v>
      </c>
      <c r="B2605" t="s">
        <v>207</v>
      </c>
      <c r="C2605" t="s">
        <v>127</v>
      </c>
      <c r="D2605" t="s">
        <v>752</v>
      </c>
      <c r="E2605" t="s">
        <v>114</v>
      </c>
      <c r="F2605" t="s">
        <v>129</v>
      </c>
      <c r="G2605" t="s">
        <v>231</v>
      </c>
      <c r="H2605" t="s">
        <v>232</v>
      </c>
      <c r="I2605" t="s">
        <v>65</v>
      </c>
      <c r="J2605" s="1">
        <v>44172</v>
      </c>
      <c r="K2605" t="s">
        <v>100</v>
      </c>
      <c r="L2605">
        <v>1</v>
      </c>
      <c r="O2605" cm="1">
        <f t="array" ref="O2605">INDEX(EnergyImpactLookups[APreWBkWh-EAD_style],MATCH(1,(EnergyImpactLookups[Statewide Offering ID]=$B2605)*(EnergyImpactLookups[BldgType]=$C2605)*(EnergyImpactLookups[BldgVint]=$D2605)*(EnergyImpactLookups[BldgLoc]=$E2605),0))</f>
        <v>260.07150000000001</v>
      </c>
      <c r="P2605" cm="1">
        <f t="array" ref="P2605">INDEX(EnergyImpactLookups[APreWBkW-EAD_style],MATCH(1,(EnergyImpactLookups[Statewide Offering ID]=$B2605)*(EnergyImpactLookups[BldgType]=$C2605)*(EnergyImpactLookups[BldgVint]=$D2605)*(EnergyImpactLookups[BldgLoc]=$E2605),0))</f>
        <v>0.25869999999999999</v>
      </c>
      <c r="Q2605" cm="1">
        <f t="array" ref="Q2605">INDEX(EnergyImpactLookups[APreWBtherm],MATCH(1,(EnergyImpactLookups[Statewide Offering ID]=$B2605)*(EnergyImpactLookups[BldgType]=$C2605)*(EnergyImpactLookups[BldgVint]=$D2605)*(EnergyImpactLookups[BldgLoc]=$E2605),0))</f>
        <v>0</v>
      </c>
      <c r="R2605" cm="1">
        <f t="array" ref="R2605">INDEX(EnergyImpactLookups[AStdWBkWh],MATCH(1,(EnergyImpactLookups[Statewide Offering ID]=$B2605)*(EnergyImpactLookups[BldgType]=$C2605)*(EnergyImpactLookups[BldgVint]=$D2605)*(EnergyImpactLookups[BldgLoc]=$E2605),0))</f>
        <v>232.35640000000001</v>
      </c>
      <c r="S2605" cm="1">
        <f t="array" ref="S2605">INDEX(EnergyImpactLookups[AStdWBkW],MATCH(1,(EnergyImpactLookups[Statewide Offering ID]=$B2605)*(EnergyImpactLookups[BldgType]=$C2605)*(EnergyImpactLookups[BldgVint]=$D2605)*(EnergyImpactLookups[BldgLoc]=$E2605),0))</f>
        <v>0.23180000000000001</v>
      </c>
      <c r="T2605" cm="1">
        <f t="array" ref="T2605">INDEX(EnergyImpactLookups[AStdWBtherm],MATCH(1,(EnergyImpactLookups[Statewide Offering ID]=$B2605)*(EnergyImpactLookups[BldgType]=$C2605)*(EnergyImpactLookups[BldgVint]=$D2605)*(EnergyImpactLookups[BldgLoc]=$E2605),0))</f>
        <v>0</v>
      </c>
    </row>
    <row r="2606" spans="1:20" x14ac:dyDescent="0.3">
      <c r="A2606" t="s">
        <v>95</v>
      </c>
      <c r="B2606" t="s">
        <v>207</v>
      </c>
      <c r="C2606" t="s">
        <v>127</v>
      </c>
      <c r="D2606" t="s">
        <v>752</v>
      </c>
      <c r="E2606" t="s">
        <v>115</v>
      </c>
      <c r="F2606" t="s">
        <v>129</v>
      </c>
      <c r="G2606" t="s">
        <v>231</v>
      </c>
      <c r="H2606" t="s">
        <v>232</v>
      </c>
      <c r="I2606" t="s">
        <v>65</v>
      </c>
      <c r="J2606" s="1">
        <v>44172</v>
      </c>
      <c r="K2606" t="s">
        <v>100</v>
      </c>
      <c r="L2606">
        <v>1</v>
      </c>
      <c r="O2606" cm="1">
        <f t="array" ref="O2606">INDEX(EnergyImpactLookups[APreWBkWh-EAD_style],MATCH(1,(EnergyImpactLookups[Statewide Offering ID]=$B2606)*(EnergyImpactLookups[BldgType]=$C2606)*(EnergyImpactLookups[BldgVint]=$D2606)*(EnergyImpactLookups[BldgLoc]=$E2606),0))</f>
        <v>167.661</v>
      </c>
      <c r="P2606" cm="1">
        <f t="array" ref="P2606">INDEX(EnergyImpactLookups[APreWBkW-EAD_style],MATCH(1,(EnergyImpactLookups[Statewide Offering ID]=$B2606)*(EnergyImpactLookups[BldgType]=$C2606)*(EnergyImpactLookups[BldgVint]=$D2606)*(EnergyImpactLookups[BldgLoc]=$E2606),0))</f>
        <v>0.23080000000000001</v>
      </c>
      <c r="Q2606" cm="1">
        <f t="array" ref="Q2606">INDEX(EnergyImpactLookups[APreWBtherm],MATCH(1,(EnergyImpactLookups[Statewide Offering ID]=$B2606)*(EnergyImpactLookups[BldgType]=$C2606)*(EnergyImpactLookups[BldgVint]=$D2606)*(EnergyImpactLookups[BldgLoc]=$E2606),0))</f>
        <v>0</v>
      </c>
      <c r="R2606" cm="1">
        <f t="array" ref="R2606">INDEX(EnergyImpactLookups[AStdWBkWh],MATCH(1,(EnergyImpactLookups[Statewide Offering ID]=$B2606)*(EnergyImpactLookups[BldgType]=$C2606)*(EnergyImpactLookups[BldgVint]=$D2606)*(EnergyImpactLookups[BldgLoc]=$E2606),0))</f>
        <v>149.6343</v>
      </c>
      <c r="S2606" cm="1">
        <f t="array" ref="S2606">INDEX(EnergyImpactLookups[AStdWBkW],MATCH(1,(EnergyImpactLookups[Statewide Offering ID]=$B2606)*(EnergyImpactLookups[BldgType]=$C2606)*(EnergyImpactLookups[BldgVint]=$D2606)*(EnergyImpactLookups[BldgLoc]=$E2606),0))</f>
        <v>0.2069</v>
      </c>
      <c r="T2606" cm="1">
        <f t="array" ref="T2606">INDEX(EnergyImpactLookups[AStdWBtherm],MATCH(1,(EnergyImpactLookups[Statewide Offering ID]=$B2606)*(EnergyImpactLookups[BldgType]=$C2606)*(EnergyImpactLookups[BldgVint]=$D2606)*(EnergyImpactLookups[BldgLoc]=$E2606),0))</f>
        <v>0</v>
      </c>
    </row>
    <row r="2607" spans="1:20" x14ac:dyDescent="0.3">
      <c r="A2607" t="s">
        <v>95</v>
      </c>
      <c r="B2607" t="s">
        <v>207</v>
      </c>
      <c r="C2607" t="s">
        <v>127</v>
      </c>
      <c r="D2607" t="s">
        <v>752</v>
      </c>
      <c r="E2607" t="s">
        <v>116</v>
      </c>
      <c r="F2607" t="s">
        <v>129</v>
      </c>
      <c r="G2607" t="s">
        <v>231</v>
      </c>
      <c r="H2607" t="s">
        <v>232</v>
      </c>
      <c r="I2607" t="s">
        <v>65</v>
      </c>
      <c r="J2607" s="1">
        <v>44172</v>
      </c>
      <c r="K2607" t="s">
        <v>100</v>
      </c>
      <c r="L2607">
        <v>1</v>
      </c>
      <c r="O2607" cm="1">
        <f t="array" ref="O2607">INDEX(EnergyImpactLookups[APreWBkWh-EAD_style],MATCH(1,(EnergyImpactLookups[Statewide Offering ID]=$B2607)*(EnergyImpactLookups[BldgType]=$C2607)*(EnergyImpactLookups[BldgVint]=$D2607)*(EnergyImpactLookups[BldgLoc]=$E2607),0))</f>
        <v>294.11309999999997</v>
      </c>
      <c r="P2607" cm="1">
        <f t="array" ref="P2607">INDEX(EnergyImpactLookups[APreWBkW-EAD_style],MATCH(1,(EnergyImpactLookups[Statewide Offering ID]=$B2607)*(EnergyImpactLookups[BldgType]=$C2607)*(EnergyImpactLookups[BldgVint]=$D2607)*(EnergyImpactLookups[BldgLoc]=$E2607),0))</f>
        <v>0.25319999999999998</v>
      </c>
      <c r="Q2607" cm="1">
        <f t="array" ref="Q2607">INDEX(EnergyImpactLookups[APreWBtherm],MATCH(1,(EnergyImpactLookups[Statewide Offering ID]=$B2607)*(EnergyImpactLookups[BldgType]=$C2607)*(EnergyImpactLookups[BldgVint]=$D2607)*(EnergyImpactLookups[BldgLoc]=$E2607),0))</f>
        <v>0</v>
      </c>
      <c r="R2607" cm="1">
        <f t="array" ref="R2607">INDEX(EnergyImpactLookups[AStdWBkWh],MATCH(1,(EnergyImpactLookups[Statewide Offering ID]=$B2607)*(EnergyImpactLookups[BldgType]=$C2607)*(EnergyImpactLookups[BldgVint]=$D2607)*(EnergyImpactLookups[BldgLoc]=$E2607),0))</f>
        <v>263.05130000000003</v>
      </c>
      <c r="S2607" cm="1">
        <f t="array" ref="S2607">INDEX(EnergyImpactLookups[AStdWBkW],MATCH(1,(EnergyImpactLookups[Statewide Offering ID]=$B2607)*(EnergyImpactLookups[BldgType]=$C2607)*(EnergyImpactLookups[BldgVint]=$D2607)*(EnergyImpactLookups[BldgLoc]=$E2607),0))</f>
        <v>0.22700000000000001</v>
      </c>
      <c r="T2607" cm="1">
        <f t="array" ref="T2607">INDEX(EnergyImpactLookups[AStdWBtherm],MATCH(1,(EnergyImpactLookups[Statewide Offering ID]=$B2607)*(EnergyImpactLookups[BldgType]=$C2607)*(EnergyImpactLookups[BldgVint]=$D2607)*(EnergyImpactLookups[BldgLoc]=$E2607),0))</f>
        <v>0</v>
      </c>
    </row>
    <row r="2608" spans="1:20" x14ac:dyDescent="0.3">
      <c r="A2608" t="s">
        <v>95</v>
      </c>
      <c r="B2608" t="s">
        <v>207</v>
      </c>
      <c r="C2608" t="s">
        <v>127</v>
      </c>
      <c r="D2608" t="s">
        <v>752</v>
      </c>
      <c r="E2608" t="s">
        <v>117</v>
      </c>
      <c r="F2608" t="s">
        <v>129</v>
      </c>
      <c r="G2608" t="s">
        <v>231</v>
      </c>
      <c r="H2608" t="s">
        <v>232</v>
      </c>
      <c r="I2608" t="s">
        <v>65</v>
      </c>
      <c r="J2608" s="1">
        <v>44172</v>
      </c>
      <c r="K2608" t="s">
        <v>100</v>
      </c>
      <c r="L2608">
        <v>1</v>
      </c>
      <c r="O2608" cm="1">
        <f t="array" ref="O2608">INDEX(EnergyImpactLookups[APreWBkWh-EAD_style],MATCH(1,(EnergyImpactLookups[Statewide Offering ID]=$B2608)*(EnergyImpactLookups[BldgType]=$C2608)*(EnergyImpactLookups[BldgVint]=$D2608)*(EnergyImpactLookups[BldgLoc]=$E2608),0))</f>
        <v>253.32310000000001</v>
      </c>
      <c r="P2608" cm="1">
        <f t="array" ref="P2608">INDEX(EnergyImpactLookups[APreWBkW-EAD_style],MATCH(1,(EnergyImpactLookups[Statewide Offering ID]=$B2608)*(EnergyImpactLookups[BldgType]=$C2608)*(EnergyImpactLookups[BldgVint]=$D2608)*(EnergyImpactLookups[BldgLoc]=$E2608),0))</f>
        <v>0.2427</v>
      </c>
      <c r="Q2608" cm="1">
        <f t="array" ref="Q2608">INDEX(EnergyImpactLookups[APreWBtherm],MATCH(1,(EnergyImpactLookups[Statewide Offering ID]=$B2608)*(EnergyImpactLookups[BldgType]=$C2608)*(EnergyImpactLookups[BldgVint]=$D2608)*(EnergyImpactLookups[BldgLoc]=$E2608),0))</f>
        <v>0</v>
      </c>
      <c r="R2608" cm="1">
        <f t="array" ref="R2608">INDEX(EnergyImpactLookups[AStdWBkWh],MATCH(1,(EnergyImpactLookups[Statewide Offering ID]=$B2608)*(EnergyImpactLookups[BldgType]=$C2608)*(EnergyImpactLookups[BldgVint]=$D2608)*(EnergyImpactLookups[BldgLoc]=$E2608),0))</f>
        <v>226.56549999999999</v>
      </c>
      <c r="S2608" cm="1">
        <f t="array" ref="S2608">INDEX(EnergyImpactLookups[AStdWBkW],MATCH(1,(EnergyImpactLookups[Statewide Offering ID]=$B2608)*(EnergyImpactLookups[BldgType]=$C2608)*(EnergyImpactLookups[BldgVint]=$D2608)*(EnergyImpactLookups[BldgLoc]=$E2608),0))</f>
        <v>0.2175</v>
      </c>
      <c r="T2608" cm="1">
        <f t="array" ref="T2608">INDEX(EnergyImpactLookups[AStdWBtherm],MATCH(1,(EnergyImpactLookups[Statewide Offering ID]=$B2608)*(EnergyImpactLookups[BldgType]=$C2608)*(EnergyImpactLookups[BldgVint]=$D2608)*(EnergyImpactLookups[BldgLoc]=$E2608),0))</f>
        <v>0</v>
      </c>
    </row>
    <row r="2609" spans="1:20" x14ac:dyDescent="0.3">
      <c r="A2609" t="s">
        <v>95</v>
      </c>
      <c r="B2609" t="s">
        <v>207</v>
      </c>
      <c r="C2609" t="s">
        <v>127</v>
      </c>
      <c r="D2609" t="s">
        <v>752</v>
      </c>
      <c r="E2609" t="s">
        <v>118</v>
      </c>
      <c r="F2609" t="s">
        <v>129</v>
      </c>
      <c r="G2609" t="s">
        <v>231</v>
      </c>
      <c r="H2609" t="s">
        <v>232</v>
      </c>
      <c r="I2609" t="s">
        <v>65</v>
      </c>
      <c r="J2609" s="1">
        <v>44172</v>
      </c>
      <c r="K2609" t="s">
        <v>100</v>
      </c>
      <c r="L2609">
        <v>1</v>
      </c>
      <c r="O2609" cm="1">
        <f t="array" ref="O2609">INDEX(EnergyImpactLookups[APreWBkWh-EAD_style],MATCH(1,(EnergyImpactLookups[Statewide Offering ID]=$B2609)*(EnergyImpactLookups[BldgType]=$C2609)*(EnergyImpactLookups[BldgVint]=$D2609)*(EnergyImpactLookups[BldgLoc]=$E2609),0))</f>
        <v>415.65730000000002</v>
      </c>
      <c r="P2609" cm="1">
        <f t="array" ref="P2609">INDEX(EnergyImpactLookups[APreWBkW-EAD_style],MATCH(1,(EnergyImpactLookups[Statewide Offering ID]=$B2609)*(EnergyImpactLookups[BldgType]=$C2609)*(EnergyImpactLookups[BldgVint]=$D2609)*(EnergyImpactLookups[BldgLoc]=$E2609),0))</f>
        <v>0.2732</v>
      </c>
      <c r="Q2609" cm="1">
        <f t="array" ref="Q2609">INDEX(EnergyImpactLookups[APreWBtherm],MATCH(1,(EnergyImpactLookups[Statewide Offering ID]=$B2609)*(EnergyImpactLookups[BldgType]=$C2609)*(EnergyImpactLookups[BldgVint]=$D2609)*(EnergyImpactLookups[BldgLoc]=$E2609),0))</f>
        <v>0</v>
      </c>
      <c r="R2609" cm="1">
        <f t="array" ref="R2609">INDEX(EnergyImpactLookups[AStdWBkWh],MATCH(1,(EnergyImpactLookups[Statewide Offering ID]=$B2609)*(EnergyImpactLookups[BldgType]=$C2609)*(EnergyImpactLookups[BldgVint]=$D2609)*(EnergyImpactLookups[BldgLoc]=$E2609),0))</f>
        <v>372.28800000000001</v>
      </c>
      <c r="S2609" cm="1">
        <f t="array" ref="S2609">INDEX(EnergyImpactLookups[AStdWBkW],MATCH(1,(EnergyImpactLookups[Statewide Offering ID]=$B2609)*(EnergyImpactLookups[BldgType]=$C2609)*(EnergyImpactLookups[BldgVint]=$D2609)*(EnergyImpactLookups[BldgLoc]=$E2609),0))</f>
        <v>0.24479999999999999</v>
      </c>
      <c r="T2609" cm="1">
        <f t="array" ref="T2609">INDEX(EnergyImpactLookups[AStdWBtherm],MATCH(1,(EnergyImpactLookups[Statewide Offering ID]=$B2609)*(EnergyImpactLookups[BldgType]=$C2609)*(EnergyImpactLookups[BldgVint]=$D2609)*(EnergyImpactLookups[BldgLoc]=$E2609),0))</f>
        <v>0</v>
      </c>
    </row>
    <row r="2610" spans="1:20" x14ac:dyDescent="0.3">
      <c r="A2610" t="s">
        <v>95</v>
      </c>
      <c r="B2610" t="s">
        <v>207</v>
      </c>
      <c r="C2610" t="s">
        <v>127</v>
      </c>
      <c r="D2610" t="s">
        <v>752</v>
      </c>
      <c r="E2610" t="s">
        <v>119</v>
      </c>
      <c r="F2610" t="s">
        <v>129</v>
      </c>
      <c r="G2610" t="s">
        <v>231</v>
      </c>
      <c r="H2610" t="s">
        <v>232</v>
      </c>
      <c r="I2610" t="s">
        <v>65</v>
      </c>
      <c r="J2610" s="1">
        <v>44172</v>
      </c>
      <c r="K2610" t="s">
        <v>100</v>
      </c>
      <c r="L2610">
        <v>1</v>
      </c>
      <c r="O2610" cm="1">
        <f t="array" ref="O2610">INDEX(EnergyImpactLookups[APreWBkWh-EAD_style],MATCH(1,(EnergyImpactLookups[Statewide Offering ID]=$B2610)*(EnergyImpactLookups[BldgType]=$C2610)*(EnergyImpactLookups[BldgVint]=$D2610)*(EnergyImpactLookups[BldgLoc]=$E2610),0))</f>
        <v>64.705699999999993</v>
      </c>
      <c r="P2610" cm="1">
        <f t="array" ref="P2610">INDEX(EnergyImpactLookups[APreWBkW-EAD_style],MATCH(1,(EnergyImpactLookups[Statewide Offering ID]=$B2610)*(EnergyImpactLookups[BldgType]=$C2610)*(EnergyImpactLookups[BldgVint]=$D2610)*(EnergyImpactLookups[BldgLoc]=$E2610),0))</f>
        <v>0.1061</v>
      </c>
      <c r="Q2610" cm="1">
        <f t="array" ref="Q2610">INDEX(EnergyImpactLookups[APreWBtherm],MATCH(1,(EnergyImpactLookups[Statewide Offering ID]=$B2610)*(EnergyImpactLookups[BldgType]=$C2610)*(EnergyImpactLookups[BldgVint]=$D2610)*(EnergyImpactLookups[BldgLoc]=$E2610),0))</f>
        <v>0</v>
      </c>
      <c r="R2610" cm="1">
        <f t="array" ref="R2610">INDEX(EnergyImpactLookups[AStdWBkWh],MATCH(1,(EnergyImpactLookups[Statewide Offering ID]=$B2610)*(EnergyImpactLookups[BldgType]=$C2610)*(EnergyImpactLookups[BldgVint]=$D2610)*(EnergyImpactLookups[BldgLoc]=$E2610),0))</f>
        <v>56.441299999999998</v>
      </c>
      <c r="S2610" cm="1">
        <f t="array" ref="S2610">INDEX(EnergyImpactLookups[AStdWBkW],MATCH(1,(EnergyImpactLookups[Statewide Offering ID]=$B2610)*(EnergyImpactLookups[BldgType]=$C2610)*(EnergyImpactLookups[BldgVint]=$D2610)*(EnergyImpactLookups[BldgLoc]=$E2610),0))</f>
        <v>9.5100000000000004E-2</v>
      </c>
      <c r="T2610" cm="1">
        <f t="array" ref="T2610">INDEX(EnergyImpactLookups[AStdWBtherm],MATCH(1,(EnergyImpactLookups[Statewide Offering ID]=$B2610)*(EnergyImpactLookups[BldgType]=$C2610)*(EnergyImpactLookups[BldgVint]=$D2610)*(EnergyImpactLookups[BldgLoc]=$E2610),0))</f>
        <v>0</v>
      </c>
    </row>
    <row r="2611" spans="1:20" x14ac:dyDescent="0.3">
      <c r="A2611" t="s">
        <v>95</v>
      </c>
      <c r="B2611" t="s">
        <v>207</v>
      </c>
      <c r="C2611" t="s">
        <v>130</v>
      </c>
      <c r="D2611" t="s">
        <v>752</v>
      </c>
      <c r="E2611" t="s">
        <v>99</v>
      </c>
      <c r="F2611" t="s">
        <v>129</v>
      </c>
      <c r="G2611" t="s">
        <v>231</v>
      </c>
      <c r="H2611" t="s">
        <v>232</v>
      </c>
      <c r="I2611" t="s">
        <v>65</v>
      </c>
      <c r="J2611" s="1">
        <v>44172</v>
      </c>
      <c r="K2611" t="s">
        <v>100</v>
      </c>
      <c r="L2611">
        <v>1</v>
      </c>
      <c r="O2611" cm="1">
        <f t="array" ref="O2611">INDEX(EnergyImpactLookups[APreWBkWh-EAD_style],MATCH(1,(EnergyImpactLookups[Statewide Offering ID]=$B2611)*(EnergyImpactLookups[BldgType]=$C2611)*(EnergyImpactLookups[BldgVint]=$D2611)*(EnergyImpactLookups[BldgLoc]=$E2611),0))</f>
        <v>28.863099999999999</v>
      </c>
      <c r="P2611" cm="1">
        <f t="array" ref="P2611">INDEX(EnergyImpactLookups[APreWBkW-EAD_style],MATCH(1,(EnergyImpactLookups[Statewide Offering ID]=$B2611)*(EnergyImpactLookups[BldgType]=$C2611)*(EnergyImpactLookups[BldgVint]=$D2611)*(EnergyImpactLookups[BldgLoc]=$E2611),0))</f>
        <v>2.8E-3</v>
      </c>
      <c r="Q2611" cm="1">
        <f t="array" ref="Q2611">INDEX(EnergyImpactLookups[APreWBtherm],MATCH(1,(EnergyImpactLookups[Statewide Offering ID]=$B2611)*(EnergyImpactLookups[BldgType]=$C2611)*(EnergyImpactLookups[BldgVint]=$D2611)*(EnergyImpactLookups[BldgLoc]=$E2611),0))</f>
        <v>0</v>
      </c>
      <c r="R2611" cm="1">
        <f t="array" ref="R2611">INDEX(EnergyImpactLookups[AStdWBkWh],MATCH(1,(EnergyImpactLookups[Statewide Offering ID]=$B2611)*(EnergyImpactLookups[BldgType]=$C2611)*(EnergyImpactLookups[BldgVint]=$D2611)*(EnergyImpactLookups[BldgLoc]=$E2611),0))</f>
        <v>24.3735</v>
      </c>
      <c r="S2611" cm="1">
        <f t="array" ref="S2611">INDEX(EnergyImpactLookups[AStdWBkW],MATCH(1,(EnergyImpactLookups[Statewide Offering ID]=$B2611)*(EnergyImpactLookups[BldgType]=$C2611)*(EnergyImpactLookups[BldgVint]=$D2611)*(EnergyImpactLookups[BldgLoc]=$E2611),0))</f>
        <v>2.5999999999999999E-3</v>
      </c>
      <c r="T2611" cm="1">
        <f t="array" ref="T2611">INDEX(EnergyImpactLookups[AStdWBtherm],MATCH(1,(EnergyImpactLookups[Statewide Offering ID]=$B2611)*(EnergyImpactLookups[BldgType]=$C2611)*(EnergyImpactLookups[BldgVint]=$D2611)*(EnergyImpactLookups[BldgLoc]=$E2611),0))</f>
        <v>0</v>
      </c>
    </row>
    <row r="2612" spans="1:20" x14ac:dyDescent="0.3">
      <c r="A2612" t="s">
        <v>95</v>
      </c>
      <c r="B2612" t="s">
        <v>207</v>
      </c>
      <c r="C2612" t="s">
        <v>130</v>
      </c>
      <c r="D2612" t="s">
        <v>752</v>
      </c>
      <c r="E2612" t="s">
        <v>103</v>
      </c>
      <c r="F2612" t="s">
        <v>129</v>
      </c>
      <c r="G2612" t="s">
        <v>231</v>
      </c>
      <c r="H2612" t="s">
        <v>232</v>
      </c>
      <c r="I2612" t="s">
        <v>65</v>
      </c>
      <c r="J2612" s="1">
        <v>44172</v>
      </c>
      <c r="K2612" t="s">
        <v>100</v>
      </c>
      <c r="L2612">
        <v>1</v>
      </c>
      <c r="O2612" cm="1">
        <f t="array" ref="O2612">INDEX(EnergyImpactLookups[APreWBkWh-EAD_style],MATCH(1,(EnergyImpactLookups[Statewide Offering ID]=$B2612)*(EnergyImpactLookups[BldgType]=$C2612)*(EnergyImpactLookups[BldgVint]=$D2612)*(EnergyImpactLookups[BldgLoc]=$E2612),0))</f>
        <v>80.033500000000004</v>
      </c>
      <c r="P2612" cm="1">
        <f t="array" ref="P2612">INDEX(EnergyImpactLookups[APreWBkW-EAD_style],MATCH(1,(EnergyImpactLookups[Statewide Offering ID]=$B2612)*(EnergyImpactLookups[BldgType]=$C2612)*(EnergyImpactLookups[BldgVint]=$D2612)*(EnergyImpactLookups[BldgLoc]=$E2612),0))</f>
        <v>0.16930000000000001</v>
      </c>
      <c r="Q2612" cm="1">
        <f t="array" ref="Q2612">INDEX(EnergyImpactLookups[APreWBtherm],MATCH(1,(EnergyImpactLookups[Statewide Offering ID]=$B2612)*(EnergyImpactLookups[BldgType]=$C2612)*(EnergyImpactLookups[BldgVint]=$D2612)*(EnergyImpactLookups[BldgLoc]=$E2612),0))</f>
        <v>0</v>
      </c>
      <c r="R2612" cm="1">
        <f t="array" ref="R2612">INDEX(EnergyImpactLookups[AStdWBkWh],MATCH(1,(EnergyImpactLookups[Statewide Offering ID]=$B2612)*(EnergyImpactLookups[BldgType]=$C2612)*(EnergyImpactLookups[BldgVint]=$D2612)*(EnergyImpactLookups[BldgLoc]=$E2612),0))</f>
        <v>70.803100000000001</v>
      </c>
      <c r="S2612" cm="1">
        <f t="array" ref="S2612">INDEX(EnergyImpactLookups[AStdWBkW],MATCH(1,(EnergyImpactLookups[Statewide Offering ID]=$B2612)*(EnergyImpactLookups[BldgType]=$C2612)*(EnergyImpactLookups[BldgVint]=$D2612)*(EnergyImpactLookups[BldgLoc]=$E2612),0))</f>
        <v>0.1517</v>
      </c>
      <c r="T2612" cm="1">
        <f t="array" ref="T2612">INDEX(EnergyImpactLookups[AStdWBtherm],MATCH(1,(EnergyImpactLookups[Statewide Offering ID]=$B2612)*(EnergyImpactLookups[BldgType]=$C2612)*(EnergyImpactLookups[BldgVint]=$D2612)*(EnergyImpactLookups[BldgLoc]=$E2612),0))</f>
        <v>0</v>
      </c>
    </row>
    <row r="2613" spans="1:20" x14ac:dyDescent="0.3">
      <c r="A2613" t="s">
        <v>95</v>
      </c>
      <c r="B2613" t="s">
        <v>207</v>
      </c>
      <c r="C2613" t="s">
        <v>130</v>
      </c>
      <c r="D2613" t="s">
        <v>752</v>
      </c>
      <c r="E2613" t="s">
        <v>104</v>
      </c>
      <c r="F2613" t="s">
        <v>129</v>
      </c>
      <c r="G2613" t="s">
        <v>231</v>
      </c>
      <c r="H2613" t="s">
        <v>232</v>
      </c>
      <c r="I2613" t="s">
        <v>65</v>
      </c>
      <c r="J2613" s="1">
        <v>44172</v>
      </c>
      <c r="K2613" t="s">
        <v>100</v>
      </c>
      <c r="L2613">
        <v>1</v>
      </c>
      <c r="O2613" cm="1">
        <f t="array" ref="O2613">INDEX(EnergyImpactLookups[APreWBkWh-EAD_style],MATCH(1,(EnergyImpactLookups[Statewide Offering ID]=$B2613)*(EnergyImpactLookups[BldgType]=$C2613)*(EnergyImpactLookups[BldgVint]=$D2613)*(EnergyImpactLookups[BldgLoc]=$E2613),0))</f>
        <v>31.838100000000001</v>
      </c>
      <c r="P2613" cm="1">
        <f t="array" ref="P2613">INDEX(EnergyImpactLookups[APreWBkW-EAD_style],MATCH(1,(EnergyImpactLookups[Statewide Offering ID]=$B2613)*(EnergyImpactLookups[BldgType]=$C2613)*(EnergyImpactLookups[BldgVint]=$D2613)*(EnergyImpactLookups[BldgLoc]=$E2613),0))</f>
        <v>6.4299999999999996E-2</v>
      </c>
      <c r="Q2613" cm="1">
        <f t="array" ref="Q2613">INDEX(EnergyImpactLookups[APreWBtherm],MATCH(1,(EnergyImpactLookups[Statewide Offering ID]=$B2613)*(EnergyImpactLookups[BldgType]=$C2613)*(EnergyImpactLookups[BldgVint]=$D2613)*(EnergyImpactLookups[BldgLoc]=$E2613),0))</f>
        <v>0</v>
      </c>
      <c r="R2613" cm="1">
        <f t="array" ref="R2613">INDEX(EnergyImpactLookups[AStdWBkWh],MATCH(1,(EnergyImpactLookups[Statewide Offering ID]=$B2613)*(EnergyImpactLookups[BldgType]=$C2613)*(EnergyImpactLookups[BldgVint]=$D2613)*(EnergyImpactLookups[BldgLoc]=$E2613),0))</f>
        <v>27.609500000000001</v>
      </c>
      <c r="S2613" cm="1">
        <f t="array" ref="S2613">INDEX(EnergyImpactLookups[AStdWBkW],MATCH(1,(EnergyImpactLookups[Statewide Offering ID]=$B2613)*(EnergyImpactLookups[BldgType]=$C2613)*(EnergyImpactLookups[BldgVint]=$D2613)*(EnergyImpactLookups[BldgLoc]=$E2613),0))</f>
        <v>5.7599999999999998E-2</v>
      </c>
      <c r="T2613" cm="1">
        <f t="array" ref="T2613">INDEX(EnergyImpactLookups[AStdWBtherm],MATCH(1,(EnergyImpactLookups[Statewide Offering ID]=$B2613)*(EnergyImpactLookups[BldgType]=$C2613)*(EnergyImpactLookups[BldgVint]=$D2613)*(EnergyImpactLookups[BldgLoc]=$E2613),0))</f>
        <v>0</v>
      </c>
    </row>
    <row r="2614" spans="1:20" x14ac:dyDescent="0.3">
      <c r="A2614" t="s">
        <v>95</v>
      </c>
      <c r="B2614" t="s">
        <v>207</v>
      </c>
      <c r="C2614" t="s">
        <v>130</v>
      </c>
      <c r="D2614" t="s">
        <v>752</v>
      </c>
      <c r="E2614" t="s">
        <v>105</v>
      </c>
      <c r="F2614" t="s">
        <v>129</v>
      </c>
      <c r="G2614" t="s">
        <v>231</v>
      </c>
      <c r="H2614" t="s">
        <v>232</v>
      </c>
      <c r="I2614" t="s">
        <v>65</v>
      </c>
      <c r="J2614" s="1">
        <v>44172</v>
      </c>
      <c r="K2614" t="s">
        <v>100</v>
      </c>
      <c r="L2614">
        <v>1</v>
      </c>
      <c r="O2614" cm="1">
        <f t="array" ref="O2614">INDEX(EnergyImpactLookups[APreWBkWh-EAD_style],MATCH(1,(EnergyImpactLookups[Statewide Offering ID]=$B2614)*(EnergyImpactLookups[BldgType]=$C2614)*(EnergyImpactLookups[BldgVint]=$D2614)*(EnergyImpactLookups[BldgLoc]=$E2614),0))</f>
        <v>166.19720000000001</v>
      </c>
      <c r="P2614" cm="1">
        <f t="array" ref="P2614">INDEX(EnergyImpactLookups[APreWBkW-EAD_style],MATCH(1,(EnergyImpactLookups[Statewide Offering ID]=$B2614)*(EnergyImpactLookups[BldgType]=$C2614)*(EnergyImpactLookups[BldgVint]=$D2614)*(EnergyImpactLookups[BldgLoc]=$E2614),0))</f>
        <v>0.25519999999999998</v>
      </c>
      <c r="Q2614" cm="1">
        <f t="array" ref="Q2614">INDEX(EnergyImpactLookups[APreWBtherm],MATCH(1,(EnergyImpactLookups[Statewide Offering ID]=$B2614)*(EnergyImpactLookups[BldgType]=$C2614)*(EnergyImpactLookups[BldgVint]=$D2614)*(EnergyImpactLookups[BldgLoc]=$E2614),0))</f>
        <v>0</v>
      </c>
      <c r="R2614" cm="1">
        <f t="array" ref="R2614">INDEX(EnergyImpactLookups[AStdWBkWh],MATCH(1,(EnergyImpactLookups[Statewide Offering ID]=$B2614)*(EnergyImpactLookups[BldgType]=$C2614)*(EnergyImpactLookups[BldgVint]=$D2614)*(EnergyImpactLookups[BldgLoc]=$E2614),0))</f>
        <v>148.5247</v>
      </c>
      <c r="S2614" cm="1">
        <f t="array" ref="S2614">INDEX(EnergyImpactLookups[AStdWBkW],MATCH(1,(EnergyImpactLookups[Statewide Offering ID]=$B2614)*(EnergyImpactLookups[BldgType]=$C2614)*(EnergyImpactLookups[BldgVint]=$D2614)*(EnergyImpactLookups[BldgLoc]=$E2614),0))</f>
        <v>0.22869999999999999</v>
      </c>
      <c r="T2614" cm="1">
        <f t="array" ref="T2614">INDEX(EnergyImpactLookups[AStdWBtherm],MATCH(1,(EnergyImpactLookups[Statewide Offering ID]=$B2614)*(EnergyImpactLookups[BldgType]=$C2614)*(EnergyImpactLookups[BldgVint]=$D2614)*(EnergyImpactLookups[BldgLoc]=$E2614),0))</f>
        <v>0</v>
      </c>
    </row>
    <row r="2615" spans="1:20" x14ac:dyDescent="0.3">
      <c r="A2615" t="s">
        <v>95</v>
      </c>
      <c r="B2615" t="s">
        <v>207</v>
      </c>
      <c r="C2615" t="s">
        <v>130</v>
      </c>
      <c r="D2615" t="s">
        <v>752</v>
      </c>
      <c r="E2615" t="s">
        <v>106</v>
      </c>
      <c r="F2615" t="s">
        <v>129</v>
      </c>
      <c r="G2615" t="s">
        <v>231</v>
      </c>
      <c r="H2615" t="s">
        <v>232</v>
      </c>
      <c r="I2615" t="s">
        <v>65</v>
      </c>
      <c r="J2615" s="1">
        <v>44172</v>
      </c>
      <c r="K2615" t="s">
        <v>100</v>
      </c>
      <c r="L2615">
        <v>1</v>
      </c>
      <c r="O2615" cm="1">
        <f t="array" ref="O2615">INDEX(EnergyImpactLookups[APreWBkWh-EAD_style],MATCH(1,(EnergyImpactLookups[Statewide Offering ID]=$B2615)*(EnergyImpactLookups[BldgType]=$C2615)*(EnergyImpactLookups[BldgVint]=$D2615)*(EnergyImpactLookups[BldgLoc]=$E2615),0))</f>
        <v>29.014099999999999</v>
      </c>
      <c r="P2615" cm="1">
        <f t="array" ref="P2615">INDEX(EnergyImpactLookups[APreWBkW-EAD_style],MATCH(1,(EnergyImpactLookups[Statewide Offering ID]=$B2615)*(EnergyImpactLookups[BldgType]=$C2615)*(EnergyImpactLookups[BldgVint]=$D2615)*(EnergyImpactLookups[BldgLoc]=$E2615),0))</f>
        <v>2.8199999999999999E-2</v>
      </c>
      <c r="Q2615" cm="1">
        <f t="array" ref="Q2615">INDEX(EnergyImpactLookups[APreWBtherm],MATCH(1,(EnergyImpactLookups[Statewide Offering ID]=$B2615)*(EnergyImpactLookups[BldgType]=$C2615)*(EnergyImpactLookups[BldgVint]=$D2615)*(EnergyImpactLookups[BldgLoc]=$E2615),0))</f>
        <v>0</v>
      </c>
      <c r="R2615" cm="1">
        <f t="array" ref="R2615">INDEX(EnergyImpactLookups[AStdWBkWh],MATCH(1,(EnergyImpactLookups[Statewide Offering ID]=$B2615)*(EnergyImpactLookups[BldgType]=$C2615)*(EnergyImpactLookups[BldgVint]=$D2615)*(EnergyImpactLookups[BldgLoc]=$E2615),0))</f>
        <v>25.400400000000001</v>
      </c>
      <c r="S2615" cm="1">
        <f t="array" ref="S2615">INDEX(EnergyImpactLookups[AStdWBkW],MATCH(1,(EnergyImpactLookups[Statewide Offering ID]=$B2615)*(EnergyImpactLookups[BldgType]=$C2615)*(EnergyImpactLookups[BldgVint]=$D2615)*(EnergyImpactLookups[BldgLoc]=$E2615),0))</f>
        <v>2.53E-2</v>
      </c>
      <c r="T2615" cm="1">
        <f t="array" ref="T2615">INDEX(EnergyImpactLookups[AStdWBtherm],MATCH(1,(EnergyImpactLookups[Statewide Offering ID]=$B2615)*(EnergyImpactLookups[BldgType]=$C2615)*(EnergyImpactLookups[BldgVint]=$D2615)*(EnergyImpactLookups[BldgLoc]=$E2615),0))</f>
        <v>0</v>
      </c>
    </row>
    <row r="2616" spans="1:20" x14ac:dyDescent="0.3">
      <c r="A2616" t="s">
        <v>95</v>
      </c>
      <c r="B2616" t="s">
        <v>207</v>
      </c>
      <c r="C2616" t="s">
        <v>130</v>
      </c>
      <c r="D2616" t="s">
        <v>752</v>
      </c>
      <c r="E2616" t="s">
        <v>107</v>
      </c>
      <c r="F2616" t="s">
        <v>129</v>
      </c>
      <c r="G2616" t="s">
        <v>231</v>
      </c>
      <c r="H2616" t="s">
        <v>232</v>
      </c>
      <c r="I2616" t="s">
        <v>65</v>
      </c>
      <c r="J2616" s="1">
        <v>44172</v>
      </c>
      <c r="K2616" t="s">
        <v>100</v>
      </c>
      <c r="L2616">
        <v>1</v>
      </c>
      <c r="O2616" cm="1">
        <f t="array" ref="O2616">INDEX(EnergyImpactLookups[APreWBkWh-EAD_style],MATCH(1,(EnergyImpactLookups[Statewide Offering ID]=$B2616)*(EnergyImpactLookups[BldgType]=$C2616)*(EnergyImpactLookups[BldgVint]=$D2616)*(EnergyImpactLookups[BldgLoc]=$E2616),0))</f>
        <v>88.401499999999999</v>
      </c>
      <c r="P2616" cm="1">
        <f t="array" ref="P2616">INDEX(EnergyImpactLookups[APreWBkW-EAD_style],MATCH(1,(EnergyImpactLookups[Statewide Offering ID]=$B2616)*(EnergyImpactLookups[BldgType]=$C2616)*(EnergyImpactLookups[BldgVint]=$D2616)*(EnergyImpactLookups[BldgLoc]=$E2616),0))</f>
        <v>0.1084</v>
      </c>
      <c r="Q2616" cm="1">
        <f t="array" ref="Q2616">INDEX(EnergyImpactLookups[APreWBtherm],MATCH(1,(EnergyImpactLookups[Statewide Offering ID]=$B2616)*(EnergyImpactLookups[BldgType]=$C2616)*(EnergyImpactLookups[BldgVint]=$D2616)*(EnergyImpactLookups[BldgLoc]=$E2616),0))</f>
        <v>0</v>
      </c>
      <c r="R2616" cm="1">
        <f t="array" ref="R2616">INDEX(EnergyImpactLookups[AStdWBkWh],MATCH(1,(EnergyImpactLookups[Statewide Offering ID]=$B2616)*(EnergyImpactLookups[BldgType]=$C2616)*(EnergyImpactLookups[BldgVint]=$D2616)*(EnergyImpactLookups[BldgLoc]=$E2616),0))</f>
        <v>78.863299999999995</v>
      </c>
      <c r="S2616" cm="1">
        <f t="array" ref="S2616">INDEX(EnergyImpactLookups[AStdWBkW],MATCH(1,(EnergyImpactLookups[Statewide Offering ID]=$B2616)*(EnergyImpactLookups[BldgType]=$C2616)*(EnergyImpactLookups[BldgVint]=$D2616)*(EnergyImpactLookups[BldgLoc]=$E2616),0))</f>
        <v>9.7199999999999995E-2</v>
      </c>
      <c r="T2616" cm="1">
        <f t="array" ref="T2616">INDEX(EnergyImpactLookups[AStdWBtherm],MATCH(1,(EnergyImpactLookups[Statewide Offering ID]=$B2616)*(EnergyImpactLookups[BldgType]=$C2616)*(EnergyImpactLookups[BldgVint]=$D2616)*(EnergyImpactLookups[BldgLoc]=$E2616),0))</f>
        <v>0</v>
      </c>
    </row>
    <row r="2617" spans="1:20" x14ac:dyDescent="0.3">
      <c r="A2617" t="s">
        <v>95</v>
      </c>
      <c r="B2617" t="s">
        <v>207</v>
      </c>
      <c r="C2617" t="s">
        <v>130</v>
      </c>
      <c r="D2617" t="s">
        <v>752</v>
      </c>
      <c r="E2617" t="s">
        <v>109</v>
      </c>
      <c r="F2617" t="s">
        <v>129</v>
      </c>
      <c r="G2617" t="s">
        <v>231</v>
      </c>
      <c r="H2617" t="s">
        <v>232</v>
      </c>
      <c r="I2617" t="s">
        <v>65</v>
      </c>
      <c r="J2617" s="1">
        <v>44172</v>
      </c>
      <c r="K2617" t="s">
        <v>100</v>
      </c>
      <c r="L2617">
        <v>1</v>
      </c>
      <c r="O2617" cm="1">
        <f t="array" ref="O2617">INDEX(EnergyImpactLookups[APreWBkWh-EAD_style],MATCH(1,(EnergyImpactLookups[Statewide Offering ID]=$B2617)*(EnergyImpactLookups[BldgType]=$C2617)*(EnergyImpactLookups[BldgVint]=$D2617)*(EnergyImpactLookups[BldgLoc]=$E2617),0))</f>
        <v>160.79910000000001</v>
      </c>
      <c r="P2617" cm="1">
        <f t="array" ref="P2617">INDEX(EnergyImpactLookups[APreWBkW-EAD_style],MATCH(1,(EnergyImpactLookups[Statewide Offering ID]=$B2617)*(EnergyImpactLookups[BldgType]=$C2617)*(EnergyImpactLookups[BldgVint]=$D2617)*(EnergyImpactLookups[BldgLoc]=$E2617),0))</f>
        <v>0.1474</v>
      </c>
      <c r="Q2617" cm="1">
        <f t="array" ref="Q2617">INDEX(EnergyImpactLookups[APreWBtherm],MATCH(1,(EnergyImpactLookups[Statewide Offering ID]=$B2617)*(EnergyImpactLookups[BldgType]=$C2617)*(EnergyImpactLookups[BldgVint]=$D2617)*(EnergyImpactLookups[BldgLoc]=$E2617),0))</f>
        <v>0</v>
      </c>
      <c r="R2617" cm="1">
        <f t="array" ref="R2617">INDEX(EnergyImpactLookups[AStdWBkWh],MATCH(1,(EnergyImpactLookups[Statewide Offering ID]=$B2617)*(EnergyImpactLookups[BldgType]=$C2617)*(EnergyImpactLookups[BldgVint]=$D2617)*(EnergyImpactLookups[BldgLoc]=$E2617),0))</f>
        <v>143.62559999999999</v>
      </c>
      <c r="S2617" cm="1">
        <f t="array" ref="S2617">INDEX(EnergyImpactLookups[AStdWBkW],MATCH(1,(EnergyImpactLookups[Statewide Offering ID]=$B2617)*(EnergyImpactLookups[BldgType]=$C2617)*(EnergyImpactLookups[BldgVint]=$D2617)*(EnergyImpactLookups[BldgLoc]=$E2617),0))</f>
        <v>0.1321</v>
      </c>
      <c r="T2617" cm="1">
        <f t="array" ref="T2617">INDEX(EnergyImpactLookups[AStdWBtherm],MATCH(1,(EnergyImpactLookups[Statewide Offering ID]=$B2617)*(EnergyImpactLookups[BldgType]=$C2617)*(EnergyImpactLookups[BldgVint]=$D2617)*(EnergyImpactLookups[BldgLoc]=$E2617),0))</f>
        <v>0</v>
      </c>
    </row>
    <row r="2618" spans="1:20" x14ac:dyDescent="0.3">
      <c r="A2618" t="s">
        <v>95</v>
      </c>
      <c r="B2618" t="s">
        <v>207</v>
      </c>
      <c r="C2618" t="s">
        <v>130</v>
      </c>
      <c r="D2618" t="s">
        <v>752</v>
      </c>
      <c r="E2618" t="s">
        <v>111</v>
      </c>
      <c r="F2618" t="s">
        <v>129</v>
      </c>
      <c r="G2618" t="s">
        <v>231</v>
      </c>
      <c r="H2618" t="s">
        <v>232</v>
      </c>
      <c r="I2618" t="s">
        <v>65</v>
      </c>
      <c r="J2618" s="1">
        <v>44172</v>
      </c>
      <c r="K2618" t="s">
        <v>100</v>
      </c>
      <c r="L2618">
        <v>1</v>
      </c>
      <c r="O2618" cm="1">
        <f t="array" ref="O2618">INDEX(EnergyImpactLookups[APreWBkWh-EAD_style],MATCH(1,(EnergyImpactLookups[Statewide Offering ID]=$B2618)*(EnergyImpactLookups[BldgType]=$C2618)*(EnergyImpactLookups[BldgVint]=$D2618)*(EnergyImpactLookups[BldgLoc]=$E2618),0))</f>
        <v>273.57909999999998</v>
      </c>
      <c r="P2618" cm="1">
        <f t="array" ref="P2618">INDEX(EnergyImpactLookups[APreWBkW-EAD_style],MATCH(1,(EnergyImpactLookups[Statewide Offering ID]=$B2618)*(EnergyImpactLookups[BldgType]=$C2618)*(EnergyImpactLookups[BldgVint]=$D2618)*(EnergyImpactLookups[BldgLoc]=$E2618),0))</f>
        <v>0.20330000000000001</v>
      </c>
      <c r="Q2618" cm="1">
        <f t="array" ref="Q2618">INDEX(EnergyImpactLookups[APreWBtherm],MATCH(1,(EnergyImpactLookups[Statewide Offering ID]=$B2618)*(EnergyImpactLookups[BldgType]=$C2618)*(EnergyImpactLookups[BldgVint]=$D2618)*(EnergyImpactLookups[BldgLoc]=$E2618),0))</f>
        <v>0</v>
      </c>
      <c r="R2618" cm="1">
        <f t="array" ref="R2618">INDEX(EnergyImpactLookups[AStdWBkWh],MATCH(1,(EnergyImpactLookups[Statewide Offering ID]=$B2618)*(EnergyImpactLookups[BldgType]=$C2618)*(EnergyImpactLookups[BldgVint]=$D2618)*(EnergyImpactLookups[BldgLoc]=$E2618),0))</f>
        <v>244.81870000000001</v>
      </c>
      <c r="S2618" cm="1">
        <f t="array" ref="S2618">INDEX(EnergyImpactLookups[AStdWBkW],MATCH(1,(EnergyImpactLookups[Statewide Offering ID]=$B2618)*(EnergyImpactLookups[BldgType]=$C2618)*(EnergyImpactLookups[BldgVint]=$D2618)*(EnergyImpactLookups[BldgLoc]=$E2618),0))</f>
        <v>0.1822</v>
      </c>
      <c r="T2618" cm="1">
        <f t="array" ref="T2618">INDEX(EnergyImpactLookups[AStdWBtherm],MATCH(1,(EnergyImpactLookups[Statewide Offering ID]=$B2618)*(EnergyImpactLookups[BldgType]=$C2618)*(EnergyImpactLookups[BldgVint]=$D2618)*(EnergyImpactLookups[BldgLoc]=$E2618),0))</f>
        <v>0</v>
      </c>
    </row>
    <row r="2619" spans="1:20" x14ac:dyDescent="0.3">
      <c r="A2619" t="s">
        <v>95</v>
      </c>
      <c r="B2619" t="s">
        <v>207</v>
      </c>
      <c r="C2619" t="s">
        <v>130</v>
      </c>
      <c r="D2619" t="s">
        <v>752</v>
      </c>
      <c r="E2619" t="s">
        <v>112</v>
      </c>
      <c r="F2619" t="s">
        <v>129</v>
      </c>
      <c r="G2619" t="s">
        <v>231</v>
      </c>
      <c r="H2619" t="s">
        <v>232</v>
      </c>
      <c r="I2619" t="s">
        <v>65</v>
      </c>
      <c r="J2619" s="1">
        <v>44172</v>
      </c>
      <c r="K2619" t="s">
        <v>100</v>
      </c>
      <c r="L2619">
        <v>1</v>
      </c>
      <c r="O2619" cm="1">
        <f t="array" ref="O2619">INDEX(EnergyImpactLookups[APreWBkWh-EAD_style],MATCH(1,(EnergyImpactLookups[Statewide Offering ID]=$B2619)*(EnergyImpactLookups[BldgType]=$C2619)*(EnergyImpactLookups[BldgVint]=$D2619)*(EnergyImpactLookups[BldgLoc]=$E2619),0))</f>
        <v>246.73249999999999</v>
      </c>
      <c r="P2619" cm="1">
        <f t="array" ref="P2619">INDEX(EnergyImpactLookups[APreWBkW-EAD_style],MATCH(1,(EnergyImpactLookups[Statewide Offering ID]=$B2619)*(EnergyImpactLookups[BldgType]=$C2619)*(EnergyImpactLookups[BldgVint]=$D2619)*(EnergyImpactLookups[BldgLoc]=$E2619),0))</f>
        <v>0.24329999999999999</v>
      </c>
      <c r="Q2619" cm="1">
        <f t="array" ref="Q2619">INDEX(EnergyImpactLookups[APreWBtherm],MATCH(1,(EnergyImpactLookups[Statewide Offering ID]=$B2619)*(EnergyImpactLookups[BldgType]=$C2619)*(EnergyImpactLookups[BldgVint]=$D2619)*(EnergyImpactLookups[BldgLoc]=$E2619),0))</f>
        <v>0</v>
      </c>
      <c r="R2619" cm="1">
        <f t="array" ref="R2619">INDEX(EnergyImpactLookups[AStdWBkWh],MATCH(1,(EnergyImpactLookups[Statewide Offering ID]=$B2619)*(EnergyImpactLookups[BldgType]=$C2619)*(EnergyImpactLookups[BldgVint]=$D2619)*(EnergyImpactLookups[BldgLoc]=$E2619),0))</f>
        <v>220.5111</v>
      </c>
      <c r="S2619" cm="1">
        <f t="array" ref="S2619">INDEX(EnergyImpactLookups[AStdWBkW],MATCH(1,(EnergyImpactLookups[Statewide Offering ID]=$B2619)*(EnergyImpactLookups[BldgType]=$C2619)*(EnergyImpactLookups[BldgVint]=$D2619)*(EnergyImpactLookups[BldgLoc]=$E2619),0))</f>
        <v>0.218</v>
      </c>
      <c r="T2619" cm="1">
        <f t="array" ref="T2619">INDEX(EnergyImpactLookups[AStdWBtherm],MATCH(1,(EnergyImpactLookups[Statewide Offering ID]=$B2619)*(EnergyImpactLookups[BldgType]=$C2619)*(EnergyImpactLookups[BldgVint]=$D2619)*(EnergyImpactLookups[BldgLoc]=$E2619),0))</f>
        <v>0</v>
      </c>
    </row>
    <row r="2620" spans="1:20" x14ac:dyDescent="0.3">
      <c r="A2620" t="s">
        <v>95</v>
      </c>
      <c r="B2620" t="s">
        <v>207</v>
      </c>
      <c r="C2620" t="s">
        <v>130</v>
      </c>
      <c r="D2620" t="s">
        <v>752</v>
      </c>
      <c r="E2620" t="s">
        <v>113</v>
      </c>
      <c r="F2620" t="s">
        <v>129</v>
      </c>
      <c r="G2620" t="s">
        <v>231</v>
      </c>
      <c r="H2620" t="s">
        <v>232</v>
      </c>
      <c r="I2620" t="s">
        <v>65</v>
      </c>
      <c r="J2620" s="1">
        <v>44172</v>
      </c>
      <c r="K2620" t="s">
        <v>100</v>
      </c>
      <c r="L2620">
        <v>1</v>
      </c>
      <c r="O2620" cm="1">
        <f t="array" ref="O2620">INDEX(EnergyImpactLookups[APreWBkWh-EAD_style],MATCH(1,(EnergyImpactLookups[Statewide Offering ID]=$B2620)*(EnergyImpactLookups[BldgType]=$C2620)*(EnergyImpactLookups[BldgVint]=$D2620)*(EnergyImpactLookups[BldgLoc]=$E2620),0))</f>
        <v>244.83699999999999</v>
      </c>
      <c r="P2620" cm="1">
        <f t="array" ref="P2620">INDEX(EnergyImpactLookups[APreWBkW-EAD_style],MATCH(1,(EnergyImpactLookups[Statewide Offering ID]=$B2620)*(EnergyImpactLookups[BldgType]=$C2620)*(EnergyImpactLookups[BldgVint]=$D2620)*(EnergyImpactLookups[BldgLoc]=$E2620),0))</f>
        <v>0.2354</v>
      </c>
      <c r="Q2620" cm="1">
        <f t="array" ref="Q2620">INDEX(EnergyImpactLookups[APreWBtherm],MATCH(1,(EnergyImpactLookups[Statewide Offering ID]=$B2620)*(EnergyImpactLookups[BldgType]=$C2620)*(EnergyImpactLookups[BldgVint]=$D2620)*(EnergyImpactLookups[BldgLoc]=$E2620),0))</f>
        <v>0</v>
      </c>
      <c r="R2620" cm="1">
        <f t="array" ref="R2620">INDEX(EnergyImpactLookups[AStdWBkWh],MATCH(1,(EnergyImpactLookups[Statewide Offering ID]=$B2620)*(EnergyImpactLookups[BldgType]=$C2620)*(EnergyImpactLookups[BldgVint]=$D2620)*(EnergyImpactLookups[BldgLoc]=$E2620),0))</f>
        <v>218.93539999999999</v>
      </c>
      <c r="S2620" cm="1">
        <f t="array" ref="S2620">INDEX(EnergyImpactLookups[AStdWBkW],MATCH(1,(EnergyImpactLookups[Statewide Offering ID]=$B2620)*(EnergyImpactLookups[BldgType]=$C2620)*(EnergyImpactLookups[BldgVint]=$D2620)*(EnergyImpactLookups[BldgLoc]=$E2620),0))</f>
        <v>0.21099999999999999</v>
      </c>
      <c r="T2620" cm="1">
        <f t="array" ref="T2620">INDEX(EnergyImpactLookups[AStdWBtherm],MATCH(1,(EnergyImpactLookups[Statewide Offering ID]=$B2620)*(EnergyImpactLookups[BldgType]=$C2620)*(EnergyImpactLookups[BldgVint]=$D2620)*(EnergyImpactLookups[BldgLoc]=$E2620),0))</f>
        <v>0</v>
      </c>
    </row>
    <row r="2621" spans="1:20" x14ac:dyDescent="0.3">
      <c r="A2621" t="s">
        <v>95</v>
      </c>
      <c r="B2621" t="s">
        <v>207</v>
      </c>
      <c r="C2621" t="s">
        <v>130</v>
      </c>
      <c r="D2621" t="s">
        <v>752</v>
      </c>
      <c r="E2621" t="s">
        <v>114</v>
      </c>
      <c r="F2621" t="s">
        <v>129</v>
      </c>
      <c r="G2621" t="s">
        <v>231</v>
      </c>
      <c r="H2621" t="s">
        <v>232</v>
      </c>
      <c r="I2621" t="s">
        <v>65</v>
      </c>
      <c r="J2621" s="1">
        <v>44172</v>
      </c>
      <c r="K2621" t="s">
        <v>100</v>
      </c>
      <c r="L2621">
        <v>1</v>
      </c>
      <c r="O2621" cm="1">
        <f t="array" ref="O2621">INDEX(EnergyImpactLookups[APreWBkWh-EAD_style],MATCH(1,(EnergyImpactLookups[Statewide Offering ID]=$B2621)*(EnergyImpactLookups[BldgType]=$C2621)*(EnergyImpactLookups[BldgVint]=$D2621)*(EnergyImpactLookups[BldgLoc]=$E2621),0))</f>
        <v>423.928</v>
      </c>
      <c r="P2621" cm="1">
        <f t="array" ref="P2621">INDEX(EnergyImpactLookups[APreWBkW-EAD_style],MATCH(1,(EnergyImpactLookups[Statewide Offering ID]=$B2621)*(EnergyImpactLookups[BldgType]=$C2621)*(EnergyImpactLookups[BldgVint]=$D2621)*(EnergyImpactLookups[BldgLoc]=$E2621),0))</f>
        <v>0.371</v>
      </c>
      <c r="Q2621" cm="1">
        <f t="array" ref="Q2621">INDEX(EnergyImpactLookups[APreWBtherm],MATCH(1,(EnergyImpactLookups[Statewide Offering ID]=$B2621)*(EnergyImpactLookups[BldgType]=$C2621)*(EnergyImpactLookups[BldgVint]=$D2621)*(EnergyImpactLookups[BldgLoc]=$E2621),0))</f>
        <v>0</v>
      </c>
      <c r="R2621" cm="1">
        <f t="array" ref="R2621">INDEX(EnergyImpactLookups[AStdWBkWh],MATCH(1,(EnergyImpactLookups[Statewide Offering ID]=$B2621)*(EnergyImpactLookups[BldgType]=$C2621)*(EnergyImpactLookups[BldgVint]=$D2621)*(EnergyImpactLookups[BldgLoc]=$E2621),0))</f>
        <v>378.78359999999998</v>
      </c>
      <c r="S2621" cm="1">
        <f t="array" ref="S2621">INDEX(EnergyImpactLookups[AStdWBkW],MATCH(1,(EnergyImpactLookups[Statewide Offering ID]=$B2621)*(EnergyImpactLookups[BldgType]=$C2621)*(EnergyImpactLookups[BldgVint]=$D2621)*(EnergyImpactLookups[BldgLoc]=$E2621),0))</f>
        <v>0.33250000000000002</v>
      </c>
      <c r="T2621" cm="1">
        <f t="array" ref="T2621">INDEX(EnergyImpactLookups[AStdWBtherm],MATCH(1,(EnergyImpactLookups[Statewide Offering ID]=$B2621)*(EnergyImpactLookups[BldgType]=$C2621)*(EnergyImpactLookups[BldgVint]=$D2621)*(EnergyImpactLookups[BldgLoc]=$E2621),0))</f>
        <v>0</v>
      </c>
    </row>
    <row r="2622" spans="1:20" x14ac:dyDescent="0.3">
      <c r="A2622" t="s">
        <v>95</v>
      </c>
      <c r="B2622" t="s">
        <v>207</v>
      </c>
      <c r="C2622" t="s">
        <v>130</v>
      </c>
      <c r="D2622" t="s">
        <v>752</v>
      </c>
      <c r="E2622" t="s">
        <v>115</v>
      </c>
      <c r="F2622" t="s">
        <v>129</v>
      </c>
      <c r="G2622" t="s">
        <v>231</v>
      </c>
      <c r="H2622" t="s">
        <v>232</v>
      </c>
      <c r="I2622" t="s">
        <v>65</v>
      </c>
      <c r="J2622" s="1">
        <v>44172</v>
      </c>
      <c r="K2622" t="s">
        <v>100</v>
      </c>
      <c r="L2622">
        <v>1</v>
      </c>
      <c r="O2622" cm="1">
        <f t="array" ref="O2622">INDEX(EnergyImpactLookups[APreWBkWh-EAD_style],MATCH(1,(EnergyImpactLookups[Statewide Offering ID]=$B2622)*(EnergyImpactLookups[BldgType]=$C2622)*(EnergyImpactLookups[BldgVint]=$D2622)*(EnergyImpactLookups[BldgLoc]=$E2622),0))</f>
        <v>242.1815</v>
      </c>
      <c r="P2622" cm="1">
        <f t="array" ref="P2622">INDEX(EnergyImpactLookups[APreWBkW-EAD_style],MATCH(1,(EnergyImpactLookups[Statewide Offering ID]=$B2622)*(EnergyImpactLookups[BldgType]=$C2622)*(EnergyImpactLookups[BldgVint]=$D2622)*(EnergyImpactLookups[BldgLoc]=$E2622),0))</f>
        <v>0.31069999999999998</v>
      </c>
      <c r="Q2622" cm="1">
        <f t="array" ref="Q2622">INDEX(EnergyImpactLookups[APreWBtherm],MATCH(1,(EnergyImpactLookups[Statewide Offering ID]=$B2622)*(EnergyImpactLookups[BldgType]=$C2622)*(EnergyImpactLookups[BldgVint]=$D2622)*(EnergyImpactLookups[BldgLoc]=$E2622),0))</f>
        <v>0</v>
      </c>
      <c r="R2622" cm="1">
        <f t="array" ref="R2622">INDEX(EnergyImpactLookups[AStdWBkWh],MATCH(1,(EnergyImpactLookups[Statewide Offering ID]=$B2622)*(EnergyImpactLookups[BldgType]=$C2622)*(EnergyImpactLookups[BldgVint]=$D2622)*(EnergyImpactLookups[BldgLoc]=$E2622),0))</f>
        <v>216.215</v>
      </c>
      <c r="S2622" cm="1">
        <f t="array" ref="S2622">INDEX(EnergyImpactLookups[AStdWBkW],MATCH(1,(EnergyImpactLookups[Statewide Offering ID]=$B2622)*(EnergyImpactLookups[BldgType]=$C2622)*(EnergyImpactLookups[BldgVint]=$D2622)*(EnergyImpactLookups[BldgLoc]=$E2622),0))</f>
        <v>0.27839999999999998</v>
      </c>
      <c r="T2622" cm="1">
        <f t="array" ref="T2622">INDEX(EnergyImpactLookups[AStdWBtherm],MATCH(1,(EnergyImpactLookups[Statewide Offering ID]=$B2622)*(EnergyImpactLookups[BldgType]=$C2622)*(EnergyImpactLookups[BldgVint]=$D2622)*(EnergyImpactLookups[BldgLoc]=$E2622),0))</f>
        <v>0</v>
      </c>
    </row>
    <row r="2623" spans="1:20" x14ac:dyDescent="0.3">
      <c r="A2623" t="s">
        <v>95</v>
      </c>
      <c r="B2623" t="s">
        <v>207</v>
      </c>
      <c r="C2623" t="s">
        <v>130</v>
      </c>
      <c r="D2623" t="s">
        <v>752</v>
      </c>
      <c r="E2623" t="s">
        <v>116</v>
      </c>
      <c r="F2623" t="s">
        <v>129</v>
      </c>
      <c r="G2623" t="s">
        <v>231</v>
      </c>
      <c r="H2623" t="s">
        <v>232</v>
      </c>
      <c r="I2623" t="s">
        <v>65</v>
      </c>
      <c r="J2623" s="1">
        <v>44172</v>
      </c>
      <c r="K2623" t="s">
        <v>100</v>
      </c>
      <c r="L2623">
        <v>1</v>
      </c>
      <c r="O2623" cm="1">
        <f t="array" ref="O2623">INDEX(EnergyImpactLookups[APreWBkWh-EAD_style],MATCH(1,(EnergyImpactLookups[Statewide Offering ID]=$B2623)*(EnergyImpactLookups[BldgType]=$C2623)*(EnergyImpactLookups[BldgVint]=$D2623)*(EnergyImpactLookups[BldgLoc]=$E2623),0))</f>
        <v>450.56099999999998</v>
      </c>
      <c r="P2623" cm="1">
        <f t="array" ref="P2623">INDEX(EnergyImpactLookups[APreWBkW-EAD_style],MATCH(1,(EnergyImpactLookups[Statewide Offering ID]=$B2623)*(EnergyImpactLookups[BldgType]=$C2623)*(EnergyImpactLookups[BldgVint]=$D2623)*(EnergyImpactLookups[BldgLoc]=$E2623),0))</f>
        <v>0.33900000000000002</v>
      </c>
      <c r="Q2623" cm="1">
        <f t="array" ref="Q2623">INDEX(EnergyImpactLookups[APreWBtherm],MATCH(1,(EnergyImpactLookups[Statewide Offering ID]=$B2623)*(EnergyImpactLookups[BldgType]=$C2623)*(EnergyImpactLookups[BldgVint]=$D2623)*(EnergyImpactLookups[BldgLoc]=$E2623),0))</f>
        <v>0</v>
      </c>
      <c r="R2623" cm="1">
        <f t="array" ref="R2623">INDEX(EnergyImpactLookups[AStdWBkWh],MATCH(1,(EnergyImpactLookups[Statewide Offering ID]=$B2623)*(EnergyImpactLookups[BldgType]=$C2623)*(EnergyImpactLookups[BldgVint]=$D2623)*(EnergyImpactLookups[BldgLoc]=$E2623),0))</f>
        <v>402.93819999999999</v>
      </c>
      <c r="S2623" cm="1">
        <f t="array" ref="S2623">INDEX(EnergyImpactLookups[AStdWBkW],MATCH(1,(EnergyImpactLookups[Statewide Offering ID]=$B2623)*(EnergyImpactLookups[BldgType]=$C2623)*(EnergyImpactLookups[BldgVint]=$D2623)*(EnergyImpactLookups[BldgLoc]=$E2623),0))</f>
        <v>0.3039</v>
      </c>
      <c r="T2623" cm="1">
        <f t="array" ref="T2623">INDEX(EnergyImpactLookups[AStdWBtherm],MATCH(1,(EnergyImpactLookups[Statewide Offering ID]=$B2623)*(EnergyImpactLookups[BldgType]=$C2623)*(EnergyImpactLookups[BldgVint]=$D2623)*(EnergyImpactLookups[BldgLoc]=$E2623),0))</f>
        <v>0</v>
      </c>
    </row>
    <row r="2624" spans="1:20" x14ac:dyDescent="0.3">
      <c r="A2624" t="s">
        <v>95</v>
      </c>
      <c r="B2624" t="s">
        <v>207</v>
      </c>
      <c r="C2624" t="s">
        <v>130</v>
      </c>
      <c r="D2624" t="s">
        <v>752</v>
      </c>
      <c r="E2624" t="s">
        <v>117</v>
      </c>
      <c r="F2624" t="s">
        <v>129</v>
      </c>
      <c r="G2624" t="s">
        <v>231</v>
      </c>
      <c r="H2624" t="s">
        <v>232</v>
      </c>
      <c r="I2624" t="s">
        <v>65</v>
      </c>
      <c r="J2624" s="1">
        <v>44172</v>
      </c>
      <c r="K2624" t="s">
        <v>100</v>
      </c>
      <c r="L2624">
        <v>1</v>
      </c>
      <c r="O2624" cm="1">
        <f t="array" ref="O2624">INDEX(EnergyImpactLookups[APreWBkWh-EAD_style],MATCH(1,(EnergyImpactLookups[Statewide Offering ID]=$B2624)*(EnergyImpactLookups[BldgType]=$C2624)*(EnergyImpactLookups[BldgVint]=$D2624)*(EnergyImpactLookups[BldgLoc]=$E2624),0))</f>
        <v>505.4402</v>
      </c>
      <c r="P2624" cm="1">
        <f t="array" ref="P2624">INDEX(EnergyImpactLookups[APreWBkW-EAD_style],MATCH(1,(EnergyImpactLookups[Statewide Offering ID]=$B2624)*(EnergyImpactLookups[BldgType]=$C2624)*(EnergyImpactLookups[BldgVint]=$D2624)*(EnergyImpactLookups[BldgLoc]=$E2624),0))</f>
        <v>0.34260000000000002</v>
      </c>
      <c r="Q2624" cm="1">
        <f t="array" ref="Q2624">INDEX(EnergyImpactLookups[APreWBtherm],MATCH(1,(EnergyImpactLookups[Statewide Offering ID]=$B2624)*(EnergyImpactLookups[BldgType]=$C2624)*(EnergyImpactLookups[BldgVint]=$D2624)*(EnergyImpactLookups[BldgLoc]=$E2624),0))</f>
        <v>0</v>
      </c>
      <c r="R2624" cm="1">
        <f t="array" ref="R2624">INDEX(EnergyImpactLookups[AStdWBkWh],MATCH(1,(EnergyImpactLookups[Statewide Offering ID]=$B2624)*(EnergyImpactLookups[BldgType]=$C2624)*(EnergyImpactLookups[BldgVint]=$D2624)*(EnergyImpactLookups[BldgLoc]=$E2624),0))</f>
        <v>451.73200000000003</v>
      </c>
      <c r="S2624" cm="1">
        <f t="array" ref="S2624">INDEX(EnergyImpactLookups[AStdWBkW],MATCH(1,(EnergyImpactLookups[Statewide Offering ID]=$B2624)*(EnergyImpactLookups[BldgType]=$C2624)*(EnergyImpactLookups[BldgVint]=$D2624)*(EnergyImpactLookups[BldgLoc]=$E2624),0))</f>
        <v>0.307</v>
      </c>
      <c r="T2624" cm="1">
        <f t="array" ref="T2624">INDEX(EnergyImpactLookups[AStdWBtherm],MATCH(1,(EnergyImpactLookups[Statewide Offering ID]=$B2624)*(EnergyImpactLookups[BldgType]=$C2624)*(EnergyImpactLookups[BldgVint]=$D2624)*(EnergyImpactLookups[BldgLoc]=$E2624),0))</f>
        <v>0</v>
      </c>
    </row>
    <row r="2625" spans="1:20" x14ac:dyDescent="0.3">
      <c r="A2625" t="s">
        <v>95</v>
      </c>
      <c r="B2625" t="s">
        <v>207</v>
      </c>
      <c r="C2625" t="s">
        <v>130</v>
      </c>
      <c r="D2625" t="s">
        <v>752</v>
      </c>
      <c r="E2625" t="s">
        <v>118</v>
      </c>
      <c r="F2625" t="s">
        <v>129</v>
      </c>
      <c r="G2625" t="s">
        <v>231</v>
      </c>
      <c r="H2625" t="s">
        <v>232</v>
      </c>
      <c r="I2625" t="s">
        <v>65</v>
      </c>
      <c r="J2625" s="1">
        <v>44172</v>
      </c>
      <c r="K2625" t="s">
        <v>100</v>
      </c>
      <c r="L2625">
        <v>1</v>
      </c>
      <c r="O2625" cm="1">
        <f t="array" ref="O2625">INDEX(EnergyImpactLookups[APreWBkWh-EAD_style],MATCH(1,(EnergyImpactLookups[Statewide Offering ID]=$B2625)*(EnergyImpactLookups[BldgType]=$C2625)*(EnergyImpactLookups[BldgVint]=$D2625)*(EnergyImpactLookups[BldgLoc]=$E2625),0))</f>
        <v>585.58759999999995</v>
      </c>
      <c r="P2625" cm="1">
        <f t="array" ref="P2625">INDEX(EnergyImpactLookups[APreWBkW-EAD_style],MATCH(1,(EnergyImpactLookups[Statewide Offering ID]=$B2625)*(EnergyImpactLookups[BldgType]=$C2625)*(EnergyImpactLookups[BldgVint]=$D2625)*(EnergyImpactLookups[BldgLoc]=$E2625),0))</f>
        <v>0.33900000000000002</v>
      </c>
      <c r="Q2625" cm="1">
        <f t="array" ref="Q2625">INDEX(EnergyImpactLookups[APreWBtherm],MATCH(1,(EnergyImpactLookups[Statewide Offering ID]=$B2625)*(EnergyImpactLookups[BldgType]=$C2625)*(EnergyImpactLookups[BldgVint]=$D2625)*(EnergyImpactLookups[BldgLoc]=$E2625),0))</f>
        <v>0</v>
      </c>
      <c r="R2625" cm="1">
        <f t="array" ref="R2625">INDEX(EnergyImpactLookups[AStdWBkWh],MATCH(1,(EnergyImpactLookups[Statewide Offering ID]=$B2625)*(EnergyImpactLookups[BldgType]=$C2625)*(EnergyImpactLookups[BldgVint]=$D2625)*(EnergyImpactLookups[BldgLoc]=$E2625),0))</f>
        <v>524.4</v>
      </c>
      <c r="S2625" cm="1">
        <f t="array" ref="S2625">INDEX(EnergyImpactLookups[AStdWBkW],MATCH(1,(EnergyImpactLookups[Statewide Offering ID]=$B2625)*(EnergyImpactLookups[BldgType]=$C2625)*(EnergyImpactLookups[BldgVint]=$D2625)*(EnergyImpactLookups[BldgLoc]=$E2625),0))</f>
        <v>0.30380000000000001</v>
      </c>
      <c r="T2625" cm="1">
        <f t="array" ref="T2625">INDEX(EnergyImpactLookups[AStdWBtherm],MATCH(1,(EnergyImpactLookups[Statewide Offering ID]=$B2625)*(EnergyImpactLookups[BldgType]=$C2625)*(EnergyImpactLookups[BldgVint]=$D2625)*(EnergyImpactLookups[BldgLoc]=$E2625),0))</f>
        <v>0</v>
      </c>
    </row>
    <row r="2626" spans="1:20" x14ac:dyDescent="0.3">
      <c r="A2626" t="s">
        <v>95</v>
      </c>
      <c r="B2626" t="s">
        <v>207</v>
      </c>
      <c r="C2626" t="s">
        <v>130</v>
      </c>
      <c r="D2626" t="s">
        <v>752</v>
      </c>
      <c r="E2626" t="s">
        <v>119</v>
      </c>
      <c r="F2626" t="s">
        <v>129</v>
      </c>
      <c r="G2626" t="s">
        <v>231</v>
      </c>
      <c r="H2626" t="s">
        <v>232</v>
      </c>
      <c r="I2626" t="s">
        <v>65</v>
      </c>
      <c r="J2626" s="1">
        <v>44172</v>
      </c>
      <c r="K2626" t="s">
        <v>100</v>
      </c>
      <c r="L2626">
        <v>1</v>
      </c>
      <c r="O2626" cm="1">
        <f t="array" ref="O2626">INDEX(EnergyImpactLookups[APreWBkWh-EAD_style],MATCH(1,(EnergyImpactLookups[Statewide Offering ID]=$B2626)*(EnergyImpactLookups[BldgType]=$C2626)*(EnergyImpactLookups[BldgVint]=$D2626)*(EnergyImpactLookups[BldgLoc]=$E2626),0))</f>
        <v>205.46860000000001</v>
      </c>
      <c r="P2626" cm="1">
        <f t="array" ref="P2626">INDEX(EnergyImpactLookups[APreWBkW-EAD_style],MATCH(1,(EnergyImpactLookups[Statewide Offering ID]=$B2626)*(EnergyImpactLookups[BldgType]=$C2626)*(EnergyImpactLookups[BldgVint]=$D2626)*(EnergyImpactLookups[BldgLoc]=$E2626),0))</f>
        <v>0.18110000000000001</v>
      </c>
      <c r="Q2626" cm="1">
        <f t="array" ref="Q2626">INDEX(EnergyImpactLookups[APreWBtherm],MATCH(1,(EnergyImpactLookups[Statewide Offering ID]=$B2626)*(EnergyImpactLookups[BldgType]=$C2626)*(EnergyImpactLookups[BldgVint]=$D2626)*(EnergyImpactLookups[BldgLoc]=$E2626),0))</f>
        <v>0</v>
      </c>
      <c r="R2626" cm="1">
        <f t="array" ref="R2626">INDEX(EnergyImpactLookups[AStdWBkWh],MATCH(1,(EnergyImpactLookups[Statewide Offering ID]=$B2626)*(EnergyImpactLookups[BldgType]=$C2626)*(EnergyImpactLookups[BldgVint]=$D2626)*(EnergyImpactLookups[BldgLoc]=$E2626),0))</f>
        <v>181.54580000000001</v>
      </c>
      <c r="S2626" cm="1">
        <f t="array" ref="S2626">INDEX(EnergyImpactLookups[AStdWBkW],MATCH(1,(EnergyImpactLookups[Statewide Offering ID]=$B2626)*(EnergyImpactLookups[BldgType]=$C2626)*(EnergyImpactLookups[BldgVint]=$D2626)*(EnergyImpactLookups[BldgLoc]=$E2626),0))</f>
        <v>0.1623</v>
      </c>
      <c r="T2626" cm="1">
        <f t="array" ref="T2626">INDEX(EnergyImpactLookups[AStdWBtherm],MATCH(1,(EnergyImpactLookups[Statewide Offering ID]=$B2626)*(EnergyImpactLookups[BldgType]=$C2626)*(EnergyImpactLookups[BldgVint]=$D2626)*(EnergyImpactLookups[BldgLoc]=$E2626),0))</f>
        <v>0</v>
      </c>
    </row>
    <row r="2627" spans="1:20" x14ac:dyDescent="0.3">
      <c r="A2627" t="s">
        <v>95</v>
      </c>
      <c r="B2627" t="s">
        <v>207</v>
      </c>
      <c r="C2627" t="s">
        <v>131</v>
      </c>
      <c r="D2627" t="s">
        <v>752</v>
      </c>
      <c r="E2627" t="s">
        <v>99</v>
      </c>
      <c r="F2627" t="s">
        <v>129</v>
      </c>
      <c r="G2627" t="s">
        <v>231</v>
      </c>
      <c r="H2627" t="s">
        <v>232</v>
      </c>
      <c r="I2627" t="s">
        <v>65</v>
      </c>
      <c r="J2627" s="1">
        <v>44172</v>
      </c>
      <c r="K2627" t="s">
        <v>100</v>
      </c>
      <c r="L2627">
        <v>1</v>
      </c>
      <c r="O2627" cm="1">
        <f t="array" ref="O2627">INDEX(EnergyImpactLookups[APreWBkWh-EAD_style],MATCH(1,(EnergyImpactLookups[Statewide Offering ID]=$B2627)*(EnergyImpactLookups[BldgType]=$C2627)*(EnergyImpactLookups[BldgVint]=$D2627)*(EnergyImpactLookups[BldgLoc]=$E2627),0))</f>
        <v>26.948699999999999</v>
      </c>
      <c r="P2627" cm="1">
        <f t="array" ref="P2627">INDEX(EnergyImpactLookups[APreWBkW-EAD_style],MATCH(1,(EnergyImpactLookups[Statewide Offering ID]=$B2627)*(EnergyImpactLookups[BldgType]=$C2627)*(EnergyImpactLookups[BldgVint]=$D2627)*(EnergyImpactLookups[BldgLoc]=$E2627),0))</f>
        <v>0</v>
      </c>
      <c r="Q2627" cm="1">
        <f t="array" ref="Q2627">INDEX(EnergyImpactLookups[APreWBtherm],MATCH(1,(EnergyImpactLookups[Statewide Offering ID]=$B2627)*(EnergyImpactLookups[BldgType]=$C2627)*(EnergyImpactLookups[BldgVint]=$D2627)*(EnergyImpactLookups[BldgLoc]=$E2627),0))</f>
        <v>0</v>
      </c>
      <c r="R2627" cm="1">
        <f t="array" ref="R2627">INDEX(EnergyImpactLookups[AStdWBkWh],MATCH(1,(EnergyImpactLookups[Statewide Offering ID]=$B2627)*(EnergyImpactLookups[BldgType]=$C2627)*(EnergyImpactLookups[BldgVint]=$D2627)*(EnergyImpactLookups[BldgLoc]=$E2627),0))</f>
        <v>22.338899999999999</v>
      </c>
      <c r="S2627" cm="1">
        <f t="array" ref="S2627">INDEX(EnergyImpactLookups[AStdWBkW],MATCH(1,(EnergyImpactLookups[Statewide Offering ID]=$B2627)*(EnergyImpactLookups[BldgType]=$C2627)*(EnergyImpactLookups[BldgVint]=$D2627)*(EnergyImpactLookups[BldgLoc]=$E2627),0))</f>
        <v>0</v>
      </c>
      <c r="T2627" cm="1">
        <f t="array" ref="T2627">INDEX(EnergyImpactLookups[AStdWBtherm],MATCH(1,(EnergyImpactLookups[Statewide Offering ID]=$B2627)*(EnergyImpactLookups[BldgType]=$C2627)*(EnergyImpactLookups[BldgVint]=$D2627)*(EnergyImpactLookups[BldgLoc]=$E2627),0))</f>
        <v>0</v>
      </c>
    </row>
    <row r="2628" spans="1:20" x14ac:dyDescent="0.3">
      <c r="A2628" t="s">
        <v>95</v>
      </c>
      <c r="B2628" t="s">
        <v>207</v>
      </c>
      <c r="C2628" t="s">
        <v>131</v>
      </c>
      <c r="D2628" t="s">
        <v>752</v>
      </c>
      <c r="E2628" t="s">
        <v>103</v>
      </c>
      <c r="F2628" t="s">
        <v>129</v>
      </c>
      <c r="G2628" t="s">
        <v>231</v>
      </c>
      <c r="H2628" t="s">
        <v>232</v>
      </c>
      <c r="I2628" t="s">
        <v>65</v>
      </c>
      <c r="J2628" s="1">
        <v>44172</v>
      </c>
      <c r="K2628" t="s">
        <v>100</v>
      </c>
      <c r="L2628">
        <v>1</v>
      </c>
      <c r="O2628" cm="1">
        <f t="array" ref="O2628">INDEX(EnergyImpactLookups[APreWBkWh-EAD_style],MATCH(1,(EnergyImpactLookups[Statewide Offering ID]=$B2628)*(EnergyImpactLookups[BldgType]=$C2628)*(EnergyImpactLookups[BldgVint]=$D2628)*(EnergyImpactLookups[BldgLoc]=$E2628),0))</f>
        <v>84.347999999999999</v>
      </c>
      <c r="P2628" cm="1">
        <f t="array" ref="P2628">INDEX(EnergyImpactLookups[APreWBkW-EAD_style],MATCH(1,(EnergyImpactLookups[Statewide Offering ID]=$B2628)*(EnergyImpactLookups[BldgType]=$C2628)*(EnergyImpactLookups[BldgVint]=$D2628)*(EnergyImpactLookups[BldgLoc]=$E2628),0))</f>
        <v>0.19239999999999999</v>
      </c>
      <c r="Q2628" cm="1">
        <f t="array" ref="Q2628">INDEX(EnergyImpactLookups[APreWBtherm],MATCH(1,(EnergyImpactLookups[Statewide Offering ID]=$B2628)*(EnergyImpactLookups[BldgType]=$C2628)*(EnergyImpactLookups[BldgVint]=$D2628)*(EnergyImpactLookups[BldgLoc]=$E2628),0))</f>
        <v>0</v>
      </c>
      <c r="R2628" cm="1">
        <f t="array" ref="R2628">INDEX(EnergyImpactLookups[AStdWBkWh],MATCH(1,(EnergyImpactLookups[Statewide Offering ID]=$B2628)*(EnergyImpactLookups[BldgType]=$C2628)*(EnergyImpactLookups[BldgVint]=$D2628)*(EnergyImpactLookups[BldgLoc]=$E2628),0))</f>
        <v>73.680199999999999</v>
      </c>
      <c r="S2628" cm="1">
        <f t="array" ref="S2628">INDEX(EnergyImpactLookups[AStdWBkW],MATCH(1,(EnergyImpactLookups[Statewide Offering ID]=$B2628)*(EnergyImpactLookups[BldgType]=$C2628)*(EnergyImpactLookups[BldgVint]=$D2628)*(EnergyImpactLookups[BldgLoc]=$E2628),0))</f>
        <v>0.1724</v>
      </c>
      <c r="T2628" cm="1">
        <f t="array" ref="T2628">INDEX(EnergyImpactLookups[AStdWBtherm],MATCH(1,(EnergyImpactLookups[Statewide Offering ID]=$B2628)*(EnergyImpactLookups[BldgType]=$C2628)*(EnergyImpactLookups[BldgVint]=$D2628)*(EnergyImpactLookups[BldgLoc]=$E2628),0))</f>
        <v>0</v>
      </c>
    </row>
    <row r="2629" spans="1:20" x14ac:dyDescent="0.3">
      <c r="A2629" t="s">
        <v>95</v>
      </c>
      <c r="B2629" t="s">
        <v>207</v>
      </c>
      <c r="C2629" t="s">
        <v>131</v>
      </c>
      <c r="D2629" t="s">
        <v>752</v>
      </c>
      <c r="E2629" t="s">
        <v>104</v>
      </c>
      <c r="F2629" t="s">
        <v>129</v>
      </c>
      <c r="G2629" t="s">
        <v>231</v>
      </c>
      <c r="H2629" t="s">
        <v>232</v>
      </c>
      <c r="I2629" t="s">
        <v>65</v>
      </c>
      <c r="J2629" s="1">
        <v>44172</v>
      </c>
      <c r="K2629" t="s">
        <v>100</v>
      </c>
      <c r="L2629">
        <v>1</v>
      </c>
      <c r="O2629" cm="1">
        <f t="array" ref="O2629">INDEX(EnergyImpactLookups[APreWBkWh-EAD_style],MATCH(1,(EnergyImpactLookups[Statewide Offering ID]=$B2629)*(EnergyImpactLookups[BldgType]=$C2629)*(EnergyImpactLookups[BldgVint]=$D2629)*(EnergyImpactLookups[BldgLoc]=$E2629),0))</f>
        <v>30.3949</v>
      </c>
      <c r="P2629" cm="1">
        <f t="array" ref="P2629">INDEX(EnergyImpactLookups[APreWBkW-EAD_style],MATCH(1,(EnergyImpactLookups[Statewide Offering ID]=$B2629)*(EnergyImpactLookups[BldgType]=$C2629)*(EnergyImpactLookups[BldgVint]=$D2629)*(EnergyImpactLookups[BldgLoc]=$E2629),0))</f>
        <v>0.10390000000000001</v>
      </c>
      <c r="Q2629" cm="1">
        <f t="array" ref="Q2629">INDEX(EnergyImpactLookups[APreWBtherm],MATCH(1,(EnergyImpactLookups[Statewide Offering ID]=$B2629)*(EnergyImpactLookups[BldgType]=$C2629)*(EnergyImpactLookups[BldgVint]=$D2629)*(EnergyImpactLookups[BldgLoc]=$E2629),0))</f>
        <v>0</v>
      </c>
      <c r="R2629" cm="1">
        <f t="array" ref="R2629">INDEX(EnergyImpactLookups[AStdWBkWh],MATCH(1,(EnergyImpactLookups[Statewide Offering ID]=$B2629)*(EnergyImpactLookups[BldgType]=$C2629)*(EnergyImpactLookups[BldgVint]=$D2629)*(EnergyImpactLookups[BldgLoc]=$E2629),0))</f>
        <v>26.4451</v>
      </c>
      <c r="S2629" cm="1">
        <f t="array" ref="S2629">INDEX(EnergyImpactLookups[AStdWBkW],MATCH(1,(EnergyImpactLookups[Statewide Offering ID]=$B2629)*(EnergyImpactLookups[BldgType]=$C2629)*(EnergyImpactLookups[BldgVint]=$D2629)*(EnergyImpactLookups[BldgLoc]=$E2629),0))</f>
        <v>9.3100000000000002E-2</v>
      </c>
      <c r="T2629" cm="1">
        <f t="array" ref="T2629">INDEX(EnergyImpactLookups[AStdWBtherm],MATCH(1,(EnergyImpactLookups[Statewide Offering ID]=$B2629)*(EnergyImpactLookups[BldgType]=$C2629)*(EnergyImpactLookups[BldgVint]=$D2629)*(EnergyImpactLookups[BldgLoc]=$E2629),0))</f>
        <v>0</v>
      </c>
    </row>
    <row r="2630" spans="1:20" x14ac:dyDescent="0.3">
      <c r="A2630" t="s">
        <v>95</v>
      </c>
      <c r="B2630" t="s">
        <v>207</v>
      </c>
      <c r="C2630" t="s">
        <v>131</v>
      </c>
      <c r="D2630" t="s">
        <v>752</v>
      </c>
      <c r="E2630" t="s">
        <v>105</v>
      </c>
      <c r="F2630" t="s">
        <v>129</v>
      </c>
      <c r="G2630" t="s">
        <v>231</v>
      </c>
      <c r="H2630" t="s">
        <v>232</v>
      </c>
      <c r="I2630" t="s">
        <v>65</v>
      </c>
      <c r="J2630" s="1">
        <v>44172</v>
      </c>
      <c r="K2630" t="s">
        <v>100</v>
      </c>
      <c r="L2630">
        <v>1</v>
      </c>
      <c r="O2630" cm="1">
        <f t="array" ref="O2630">INDEX(EnergyImpactLookups[APreWBkWh-EAD_style],MATCH(1,(EnergyImpactLookups[Statewide Offering ID]=$B2630)*(EnergyImpactLookups[BldgType]=$C2630)*(EnergyImpactLookups[BldgVint]=$D2630)*(EnergyImpactLookups[BldgLoc]=$E2630),0))</f>
        <v>125.2752</v>
      </c>
      <c r="P2630" cm="1">
        <f t="array" ref="P2630">INDEX(EnergyImpactLookups[APreWBkW-EAD_style],MATCH(1,(EnergyImpactLookups[Statewide Offering ID]=$B2630)*(EnergyImpactLookups[BldgType]=$C2630)*(EnergyImpactLookups[BldgVint]=$D2630)*(EnergyImpactLookups[BldgLoc]=$E2630),0))</f>
        <v>0.21859999999999999</v>
      </c>
      <c r="Q2630" cm="1">
        <f t="array" ref="Q2630">INDEX(EnergyImpactLookups[APreWBtherm],MATCH(1,(EnergyImpactLookups[Statewide Offering ID]=$B2630)*(EnergyImpactLookups[BldgType]=$C2630)*(EnergyImpactLookups[BldgVint]=$D2630)*(EnergyImpactLookups[BldgLoc]=$E2630),0))</f>
        <v>0</v>
      </c>
      <c r="R2630" cm="1">
        <f t="array" ref="R2630">INDEX(EnergyImpactLookups[AStdWBkWh],MATCH(1,(EnergyImpactLookups[Statewide Offering ID]=$B2630)*(EnergyImpactLookups[BldgType]=$C2630)*(EnergyImpactLookups[BldgVint]=$D2630)*(EnergyImpactLookups[BldgLoc]=$E2630),0))</f>
        <v>111.48990000000001</v>
      </c>
      <c r="S2630" cm="1">
        <f t="array" ref="S2630">INDEX(EnergyImpactLookups[AStdWBkW],MATCH(1,(EnergyImpactLookups[Statewide Offering ID]=$B2630)*(EnergyImpactLookups[BldgType]=$C2630)*(EnergyImpactLookups[BldgVint]=$D2630)*(EnergyImpactLookups[BldgLoc]=$E2630),0))</f>
        <v>0.19589999999999999</v>
      </c>
      <c r="T2630" cm="1">
        <f t="array" ref="T2630">INDEX(EnergyImpactLookups[AStdWBtherm],MATCH(1,(EnergyImpactLookups[Statewide Offering ID]=$B2630)*(EnergyImpactLookups[BldgType]=$C2630)*(EnergyImpactLookups[BldgVint]=$D2630)*(EnergyImpactLookups[BldgLoc]=$E2630),0))</f>
        <v>0</v>
      </c>
    </row>
    <row r="2631" spans="1:20" x14ac:dyDescent="0.3">
      <c r="A2631" t="s">
        <v>95</v>
      </c>
      <c r="B2631" t="s">
        <v>207</v>
      </c>
      <c r="C2631" t="s">
        <v>131</v>
      </c>
      <c r="D2631" t="s">
        <v>752</v>
      </c>
      <c r="E2631" t="s">
        <v>106</v>
      </c>
      <c r="F2631" t="s">
        <v>129</v>
      </c>
      <c r="G2631" t="s">
        <v>231</v>
      </c>
      <c r="H2631" t="s">
        <v>232</v>
      </c>
      <c r="I2631" t="s">
        <v>65</v>
      </c>
      <c r="J2631" s="1">
        <v>44172</v>
      </c>
      <c r="K2631" t="s">
        <v>100</v>
      </c>
      <c r="L2631">
        <v>1</v>
      </c>
      <c r="O2631" cm="1">
        <f t="array" ref="O2631">INDEX(EnergyImpactLookups[APreWBkWh-EAD_style],MATCH(1,(EnergyImpactLookups[Statewide Offering ID]=$B2631)*(EnergyImpactLookups[BldgType]=$C2631)*(EnergyImpactLookups[BldgVint]=$D2631)*(EnergyImpactLookups[BldgLoc]=$E2631),0))</f>
        <v>21.092099999999999</v>
      </c>
      <c r="P2631" cm="1">
        <f t="array" ref="P2631">INDEX(EnergyImpactLookups[APreWBkW-EAD_style],MATCH(1,(EnergyImpactLookups[Statewide Offering ID]=$B2631)*(EnergyImpactLookups[BldgType]=$C2631)*(EnergyImpactLookups[BldgVint]=$D2631)*(EnergyImpactLookups[BldgLoc]=$E2631),0))</f>
        <v>5.1700000000000003E-2</v>
      </c>
      <c r="Q2631" cm="1">
        <f t="array" ref="Q2631">INDEX(EnergyImpactLookups[APreWBtherm],MATCH(1,(EnergyImpactLookups[Statewide Offering ID]=$B2631)*(EnergyImpactLookups[BldgType]=$C2631)*(EnergyImpactLookups[BldgVint]=$D2631)*(EnergyImpactLookups[BldgLoc]=$E2631),0))</f>
        <v>0</v>
      </c>
      <c r="R2631" cm="1">
        <f t="array" ref="R2631">INDEX(EnergyImpactLookups[AStdWBkWh],MATCH(1,(EnergyImpactLookups[Statewide Offering ID]=$B2631)*(EnergyImpactLookups[BldgType]=$C2631)*(EnergyImpactLookups[BldgVint]=$D2631)*(EnergyImpactLookups[BldgLoc]=$E2631),0))</f>
        <v>18.148900000000001</v>
      </c>
      <c r="S2631" cm="1">
        <f t="array" ref="S2631">INDEX(EnergyImpactLookups[AStdWBkW],MATCH(1,(EnergyImpactLookups[Statewide Offering ID]=$B2631)*(EnergyImpactLookups[BldgType]=$C2631)*(EnergyImpactLookups[BldgVint]=$D2631)*(EnergyImpactLookups[BldgLoc]=$E2631),0))</f>
        <v>4.6300000000000001E-2</v>
      </c>
      <c r="T2631" cm="1">
        <f t="array" ref="T2631">INDEX(EnergyImpactLookups[AStdWBtherm],MATCH(1,(EnergyImpactLookups[Statewide Offering ID]=$B2631)*(EnergyImpactLookups[BldgType]=$C2631)*(EnergyImpactLookups[BldgVint]=$D2631)*(EnergyImpactLookups[BldgLoc]=$E2631),0))</f>
        <v>0</v>
      </c>
    </row>
    <row r="2632" spans="1:20" x14ac:dyDescent="0.3">
      <c r="A2632" t="s">
        <v>95</v>
      </c>
      <c r="B2632" t="s">
        <v>207</v>
      </c>
      <c r="C2632" t="s">
        <v>131</v>
      </c>
      <c r="D2632" t="s">
        <v>752</v>
      </c>
      <c r="E2632" t="s">
        <v>107</v>
      </c>
      <c r="F2632" t="s">
        <v>129</v>
      </c>
      <c r="G2632" t="s">
        <v>231</v>
      </c>
      <c r="H2632" t="s">
        <v>232</v>
      </c>
      <c r="I2632" t="s">
        <v>65</v>
      </c>
      <c r="J2632" s="1">
        <v>44172</v>
      </c>
      <c r="K2632" t="s">
        <v>100</v>
      </c>
      <c r="L2632">
        <v>1</v>
      </c>
      <c r="O2632" cm="1">
        <f t="array" ref="O2632">INDEX(EnergyImpactLookups[APreWBkWh-EAD_style],MATCH(1,(EnergyImpactLookups[Statewide Offering ID]=$B2632)*(EnergyImpactLookups[BldgType]=$C2632)*(EnergyImpactLookups[BldgVint]=$D2632)*(EnergyImpactLookups[BldgLoc]=$E2632),0))</f>
        <v>90.597899999999996</v>
      </c>
      <c r="P2632" cm="1">
        <f t="array" ref="P2632">INDEX(EnergyImpactLookups[APreWBkW-EAD_style],MATCH(1,(EnergyImpactLookups[Statewide Offering ID]=$B2632)*(EnergyImpactLookups[BldgType]=$C2632)*(EnergyImpactLookups[BldgVint]=$D2632)*(EnergyImpactLookups[BldgLoc]=$E2632),0))</f>
        <v>9.4799999999999995E-2</v>
      </c>
      <c r="Q2632" cm="1">
        <f t="array" ref="Q2632">INDEX(EnergyImpactLookups[APreWBtherm],MATCH(1,(EnergyImpactLookups[Statewide Offering ID]=$B2632)*(EnergyImpactLookups[BldgType]=$C2632)*(EnergyImpactLookups[BldgVint]=$D2632)*(EnergyImpactLookups[BldgLoc]=$E2632),0))</f>
        <v>0</v>
      </c>
      <c r="R2632" cm="1">
        <f t="array" ref="R2632">INDEX(EnergyImpactLookups[AStdWBkWh],MATCH(1,(EnergyImpactLookups[Statewide Offering ID]=$B2632)*(EnergyImpactLookups[BldgType]=$C2632)*(EnergyImpactLookups[BldgVint]=$D2632)*(EnergyImpactLookups[BldgLoc]=$E2632),0))</f>
        <v>80.970799999999997</v>
      </c>
      <c r="S2632" cm="1">
        <f t="array" ref="S2632">INDEX(EnergyImpactLookups[AStdWBkW],MATCH(1,(EnergyImpactLookups[Statewide Offering ID]=$B2632)*(EnergyImpactLookups[BldgType]=$C2632)*(EnergyImpactLookups[BldgVint]=$D2632)*(EnergyImpactLookups[BldgLoc]=$E2632),0))</f>
        <v>8.5000000000000006E-2</v>
      </c>
      <c r="T2632" cm="1">
        <f t="array" ref="T2632">INDEX(EnergyImpactLookups[AStdWBtherm],MATCH(1,(EnergyImpactLookups[Statewide Offering ID]=$B2632)*(EnergyImpactLookups[BldgType]=$C2632)*(EnergyImpactLookups[BldgVint]=$D2632)*(EnergyImpactLookups[BldgLoc]=$E2632),0))</f>
        <v>0</v>
      </c>
    </row>
    <row r="2633" spans="1:20" x14ac:dyDescent="0.3">
      <c r="A2633" t="s">
        <v>95</v>
      </c>
      <c r="B2633" t="s">
        <v>207</v>
      </c>
      <c r="C2633" t="s">
        <v>131</v>
      </c>
      <c r="D2633" t="s">
        <v>752</v>
      </c>
      <c r="E2633" t="s">
        <v>109</v>
      </c>
      <c r="F2633" t="s">
        <v>129</v>
      </c>
      <c r="G2633" t="s">
        <v>231</v>
      </c>
      <c r="H2633" t="s">
        <v>232</v>
      </c>
      <c r="I2633" t="s">
        <v>65</v>
      </c>
      <c r="J2633" s="1">
        <v>44172</v>
      </c>
      <c r="K2633" t="s">
        <v>100</v>
      </c>
      <c r="L2633">
        <v>1</v>
      </c>
      <c r="O2633" cm="1">
        <f t="array" ref="O2633">INDEX(EnergyImpactLookups[APreWBkWh-EAD_style],MATCH(1,(EnergyImpactLookups[Statewide Offering ID]=$B2633)*(EnergyImpactLookups[BldgType]=$C2633)*(EnergyImpactLookups[BldgVint]=$D2633)*(EnergyImpactLookups[BldgLoc]=$E2633),0))</f>
        <v>126.6019</v>
      </c>
      <c r="P2633" cm="1">
        <f t="array" ref="P2633">INDEX(EnergyImpactLookups[APreWBkW-EAD_style],MATCH(1,(EnergyImpactLookups[Statewide Offering ID]=$B2633)*(EnergyImpactLookups[BldgType]=$C2633)*(EnergyImpactLookups[BldgVint]=$D2633)*(EnergyImpactLookups[BldgLoc]=$E2633),0))</f>
        <v>0.12089999999999999</v>
      </c>
      <c r="Q2633" cm="1">
        <f t="array" ref="Q2633">INDEX(EnergyImpactLookups[APreWBtherm],MATCH(1,(EnergyImpactLookups[Statewide Offering ID]=$B2633)*(EnergyImpactLookups[BldgType]=$C2633)*(EnergyImpactLookups[BldgVint]=$D2633)*(EnergyImpactLookups[BldgLoc]=$E2633),0))</f>
        <v>0</v>
      </c>
      <c r="R2633" cm="1">
        <f t="array" ref="R2633">INDEX(EnergyImpactLookups[AStdWBkWh],MATCH(1,(EnergyImpactLookups[Statewide Offering ID]=$B2633)*(EnergyImpactLookups[BldgType]=$C2633)*(EnergyImpactLookups[BldgVint]=$D2633)*(EnergyImpactLookups[BldgLoc]=$E2633),0))</f>
        <v>113.1318</v>
      </c>
      <c r="S2633" cm="1">
        <f t="array" ref="S2633">INDEX(EnergyImpactLookups[AStdWBkW],MATCH(1,(EnergyImpactLookups[Statewide Offering ID]=$B2633)*(EnergyImpactLookups[BldgType]=$C2633)*(EnergyImpactLookups[BldgVint]=$D2633)*(EnergyImpactLookups[BldgLoc]=$E2633),0))</f>
        <v>0.1084</v>
      </c>
      <c r="T2633" cm="1">
        <f t="array" ref="T2633">INDEX(EnergyImpactLookups[AStdWBtherm],MATCH(1,(EnergyImpactLookups[Statewide Offering ID]=$B2633)*(EnergyImpactLookups[BldgType]=$C2633)*(EnergyImpactLookups[BldgVint]=$D2633)*(EnergyImpactLookups[BldgLoc]=$E2633),0))</f>
        <v>0</v>
      </c>
    </row>
    <row r="2634" spans="1:20" x14ac:dyDescent="0.3">
      <c r="A2634" t="s">
        <v>95</v>
      </c>
      <c r="B2634" t="s">
        <v>207</v>
      </c>
      <c r="C2634" t="s">
        <v>131</v>
      </c>
      <c r="D2634" t="s">
        <v>752</v>
      </c>
      <c r="E2634" t="s">
        <v>111</v>
      </c>
      <c r="F2634" t="s">
        <v>129</v>
      </c>
      <c r="G2634" t="s">
        <v>231</v>
      </c>
      <c r="H2634" t="s">
        <v>232</v>
      </c>
      <c r="I2634" t="s">
        <v>65</v>
      </c>
      <c r="J2634" s="1">
        <v>44172</v>
      </c>
      <c r="K2634" t="s">
        <v>100</v>
      </c>
      <c r="L2634">
        <v>1</v>
      </c>
      <c r="O2634" cm="1">
        <f t="array" ref="O2634">INDEX(EnergyImpactLookups[APreWBkWh-EAD_style],MATCH(1,(EnergyImpactLookups[Statewide Offering ID]=$B2634)*(EnergyImpactLookups[BldgType]=$C2634)*(EnergyImpactLookups[BldgVint]=$D2634)*(EnergyImpactLookups[BldgLoc]=$E2634),0))</f>
        <v>229.93539999999999</v>
      </c>
      <c r="P2634" cm="1">
        <f t="array" ref="P2634">INDEX(EnergyImpactLookups[APreWBkW-EAD_style],MATCH(1,(EnergyImpactLookups[Statewide Offering ID]=$B2634)*(EnergyImpactLookups[BldgType]=$C2634)*(EnergyImpactLookups[BldgVint]=$D2634)*(EnergyImpactLookups[BldgLoc]=$E2634),0))</f>
        <v>0.18240000000000001</v>
      </c>
      <c r="Q2634" cm="1">
        <f t="array" ref="Q2634">INDEX(EnergyImpactLookups[APreWBtherm],MATCH(1,(EnergyImpactLookups[Statewide Offering ID]=$B2634)*(EnergyImpactLookups[BldgType]=$C2634)*(EnergyImpactLookups[BldgVint]=$D2634)*(EnergyImpactLookups[BldgLoc]=$E2634),0))</f>
        <v>0</v>
      </c>
      <c r="R2634" cm="1">
        <f t="array" ref="R2634">INDEX(EnergyImpactLookups[AStdWBkWh],MATCH(1,(EnergyImpactLookups[Statewide Offering ID]=$B2634)*(EnergyImpactLookups[BldgType]=$C2634)*(EnergyImpactLookups[BldgVint]=$D2634)*(EnergyImpactLookups[BldgLoc]=$E2634),0))</f>
        <v>205.85059999999999</v>
      </c>
      <c r="S2634" cm="1">
        <f t="array" ref="S2634">INDEX(EnergyImpactLookups[AStdWBkW],MATCH(1,(EnergyImpactLookups[Statewide Offering ID]=$B2634)*(EnergyImpactLookups[BldgType]=$C2634)*(EnergyImpactLookups[BldgVint]=$D2634)*(EnergyImpactLookups[BldgLoc]=$E2634),0))</f>
        <v>0.16350000000000001</v>
      </c>
      <c r="T2634" cm="1">
        <f t="array" ref="T2634">INDEX(EnergyImpactLookups[AStdWBtherm],MATCH(1,(EnergyImpactLookups[Statewide Offering ID]=$B2634)*(EnergyImpactLookups[BldgType]=$C2634)*(EnergyImpactLookups[BldgVint]=$D2634)*(EnergyImpactLookups[BldgLoc]=$E2634),0))</f>
        <v>0</v>
      </c>
    </row>
    <row r="2635" spans="1:20" x14ac:dyDescent="0.3">
      <c r="A2635" t="s">
        <v>95</v>
      </c>
      <c r="B2635" t="s">
        <v>207</v>
      </c>
      <c r="C2635" t="s">
        <v>131</v>
      </c>
      <c r="D2635" t="s">
        <v>752</v>
      </c>
      <c r="E2635" t="s">
        <v>112</v>
      </c>
      <c r="F2635" t="s">
        <v>129</v>
      </c>
      <c r="G2635" t="s">
        <v>231</v>
      </c>
      <c r="H2635" t="s">
        <v>232</v>
      </c>
      <c r="I2635" t="s">
        <v>65</v>
      </c>
      <c r="J2635" s="1">
        <v>44172</v>
      </c>
      <c r="K2635" t="s">
        <v>100</v>
      </c>
      <c r="L2635">
        <v>1</v>
      </c>
      <c r="O2635" cm="1">
        <f t="array" ref="O2635">INDEX(EnergyImpactLookups[APreWBkWh-EAD_style],MATCH(1,(EnergyImpactLookups[Statewide Offering ID]=$B2635)*(EnergyImpactLookups[BldgType]=$C2635)*(EnergyImpactLookups[BldgVint]=$D2635)*(EnergyImpactLookups[BldgLoc]=$E2635),0))</f>
        <v>188.35579999999999</v>
      </c>
      <c r="P2635" cm="1">
        <f t="array" ref="P2635">INDEX(EnergyImpactLookups[APreWBkW-EAD_style],MATCH(1,(EnergyImpactLookups[Statewide Offering ID]=$B2635)*(EnergyImpactLookups[BldgType]=$C2635)*(EnergyImpactLookups[BldgVint]=$D2635)*(EnergyImpactLookups[BldgLoc]=$E2635),0))</f>
        <v>0.21440000000000001</v>
      </c>
      <c r="Q2635" cm="1">
        <f t="array" ref="Q2635">INDEX(EnergyImpactLookups[APreWBtherm],MATCH(1,(EnergyImpactLookups[Statewide Offering ID]=$B2635)*(EnergyImpactLookups[BldgType]=$C2635)*(EnergyImpactLookups[BldgVint]=$D2635)*(EnergyImpactLookups[BldgLoc]=$E2635),0))</f>
        <v>0</v>
      </c>
      <c r="R2635" cm="1">
        <f t="array" ref="R2635">INDEX(EnergyImpactLookups[AStdWBkWh],MATCH(1,(EnergyImpactLookups[Statewide Offering ID]=$B2635)*(EnergyImpactLookups[BldgType]=$C2635)*(EnergyImpactLookups[BldgVint]=$D2635)*(EnergyImpactLookups[BldgLoc]=$E2635),0))</f>
        <v>168.3295</v>
      </c>
      <c r="S2635" cm="1">
        <f t="array" ref="S2635">INDEX(EnergyImpactLookups[AStdWBkW],MATCH(1,(EnergyImpactLookups[Statewide Offering ID]=$B2635)*(EnergyImpactLookups[BldgType]=$C2635)*(EnergyImpactLookups[BldgVint]=$D2635)*(EnergyImpactLookups[BldgLoc]=$E2635),0))</f>
        <v>0.19209999999999999</v>
      </c>
      <c r="T2635" cm="1">
        <f t="array" ref="T2635">INDEX(EnergyImpactLookups[AStdWBtherm],MATCH(1,(EnergyImpactLookups[Statewide Offering ID]=$B2635)*(EnergyImpactLookups[BldgType]=$C2635)*(EnergyImpactLookups[BldgVint]=$D2635)*(EnergyImpactLookups[BldgLoc]=$E2635),0))</f>
        <v>0</v>
      </c>
    </row>
    <row r="2636" spans="1:20" x14ac:dyDescent="0.3">
      <c r="A2636" t="s">
        <v>95</v>
      </c>
      <c r="B2636" t="s">
        <v>207</v>
      </c>
      <c r="C2636" t="s">
        <v>131</v>
      </c>
      <c r="D2636" t="s">
        <v>752</v>
      </c>
      <c r="E2636" t="s">
        <v>113</v>
      </c>
      <c r="F2636" t="s">
        <v>129</v>
      </c>
      <c r="G2636" t="s">
        <v>231</v>
      </c>
      <c r="H2636" t="s">
        <v>232</v>
      </c>
      <c r="I2636" t="s">
        <v>65</v>
      </c>
      <c r="J2636" s="1">
        <v>44172</v>
      </c>
      <c r="K2636" t="s">
        <v>100</v>
      </c>
      <c r="L2636">
        <v>1</v>
      </c>
      <c r="O2636" cm="1">
        <f t="array" ref="O2636">INDEX(EnergyImpactLookups[APreWBkWh-EAD_style],MATCH(1,(EnergyImpactLookups[Statewide Offering ID]=$B2636)*(EnergyImpactLookups[BldgType]=$C2636)*(EnergyImpactLookups[BldgVint]=$D2636)*(EnergyImpactLookups[BldgLoc]=$E2636),0))</f>
        <v>249.38829999999999</v>
      </c>
      <c r="P2636" cm="1">
        <f t="array" ref="P2636">INDEX(EnergyImpactLookups[APreWBkW-EAD_style],MATCH(1,(EnergyImpactLookups[Statewide Offering ID]=$B2636)*(EnergyImpactLookups[BldgType]=$C2636)*(EnergyImpactLookups[BldgVint]=$D2636)*(EnergyImpactLookups[BldgLoc]=$E2636),0))</f>
        <v>0.22939999999999999</v>
      </c>
      <c r="Q2636" cm="1">
        <f t="array" ref="Q2636">INDEX(EnergyImpactLookups[APreWBtherm],MATCH(1,(EnergyImpactLookups[Statewide Offering ID]=$B2636)*(EnergyImpactLookups[BldgType]=$C2636)*(EnergyImpactLookups[BldgVint]=$D2636)*(EnergyImpactLookups[BldgLoc]=$E2636),0))</f>
        <v>0</v>
      </c>
      <c r="R2636" cm="1">
        <f t="array" ref="R2636">INDEX(EnergyImpactLookups[AStdWBkWh],MATCH(1,(EnergyImpactLookups[Statewide Offering ID]=$B2636)*(EnergyImpactLookups[BldgType]=$C2636)*(EnergyImpactLookups[BldgVint]=$D2636)*(EnergyImpactLookups[BldgLoc]=$E2636),0))</f>
        <v>222.46369999999999</v>
      </c>
      <c r="S2636" cm="1">
        <f t="array" ref="S2636">INDEX(EnergyImpactLookups[AStdWBkW],MATCH(1,(EnergyImpactLookups[Statewide Offering ID]=$B2636)*(EnergyImpactLookups[BldgType]=$C2636)*(EnergyImpactLookups[BldgVint]=$D2636)*(EnergyImpactLookups[BldgLoc]=$E2636),0))</f>
        <v>0.2056</v>
      </c>
      <c r="T2636" cm="1">
        <f t="array" ref="T2636">INDEX(EnergyImpactLookups[AStdWBtherm],MATCH(1,(EnergyImpactLookups[Statewide Offering ID]=$B2636)*(EnergyImpactLookups[BldgType]=$C2636)*(EnergyImpactLookups[BldgVint]=$D2636)*(EnergyImpactLookups[BldgLoc]=$E2636),0))</f>
        <v>0</v>
      </c>
    </row>
    <row r="2637" spans="1:20" x14ac:dyDescent="0.3">
      <c r="A2637" t="s">
        <v>95</v>
      </c>
      <c r="B2637" t="s">
        <v>207</v>
      </c>
      <c r="C2637" t="s">
        <v>131</v>
      </c>
      <c r="D2637" t="s">
        <v>752</v>
      </c>
      <c r="E2637" t="s">
        <v>114</v>
      </c>
      <c r="F2637" t="s">
        <v>129</v>
      </c>
      <c r="G2637" t="s">
        <v>231</v>
      </c>
      <c r="H2637" t="s">
        <v>232</v>
      </c>
      <c r="I2637" t="s">
        <v>65</v>
      </c>
      <c r="J2637" s="1">
        <v>44172</v>
      </c>
      <c r="K2637" t="s">
        <v>100</v>
      </c>
      <c r="L2637">
        <v>1</v>
      </c>
      <c r="O2637" cm="1">
        <f t="array" ref="O2637">INDEX(EnergyImpactLookups[APreWBkWh-EAD_style],MATCH(1,(EnergyImpactLookups[Statewide Offering ID]=$B2637)*(EnergyImpactLookups[BldgType]=$C2637)*(EnergyImpactLookups[BldgVint]=$D2637)*(EnergyImpactLookups[BldgLoc]=$E2637),0))</f>
        <v>217.87700000000001</v>
      </c>
      <c r="P2637" cm="1">
        <f t="array" ref="P2637">INDEX(EnergyImpactLookups[APreWBkW-EAD_style],MATCH(1,(EnergyImpactLookups[Statewide Offering ID]=$B2637)*(EnergyImpactLookups[BldgType]=$C2637)*(EnergyImpactLookups[BldgVint]=$D2637)*(EnergyImpactLookups[BldgLoc]=$E2637),0))</f>
        <v>0.27660000000000001</v>
      </c>
      <c r="Q2637" cm="1">
        <f t="array" ref="Q2637">INDEX(EnergyImpactLookups[APreWBtherm],MATCH(1,(EnergyImpactLookups[Statewide Offering ID]=$B2637)*(EnergyImpactLookups[BldgType]=$C2637)*(EnergyImpactLookups[BldgVint]=$D2637)*(EnergyImpactLookups[BldgLoc]=$E2637),0))</f>
        <v>0</v>
      </c>
      <c r="R2637" cm="1">
        <f t="array" ref="R2637">INDEX(EnergyImpactLookups[AStdWBkWh],MATCH(1,(EnergyImpactLookups[Statewide Offering ID]=$B2637)*(EnergyImpactLookups[BldgType]=$C2637)*(EnergyImpactLookups[BldgVint]=$D2637)*(EnergyImpactLookups[BldgLoc]=$E2637),0))</f>
        <v>194.08009999999999</v>
      </c>
      <c r="S2637" cm="1">
        <f t="array" ref="S2637">INDEX(EnergyImpactLookups[AStdWBkW],MATCH(1,(EnergyImpactLookups[Statewide Offering ID]=$B2637)*(EnergyImpactLookups[BldgType]=$C2637)*(EnergyImpactLookups[BldgVint]=$D2637)*(EnergyImpactLookups[BldgLoc]=$E2637),0))</f>
        <v>0.24790000000000001</v>
      </c>
      <c r="T2637" cm="1">
        <f t="array" ref="T2637">INDEX(EnergyImpactLookups[AStdWBtherm],MATCH(1,(EnergyImpactLookups[Statewide Offering ID]=$B2637)*(EnergyImpactLookups[BldgType]=$C2637)*(EnergyImpactLookups[BldgVint]=$D2637)*(EnergyImpactLookups[BldgLoc]=$E2637),0))</f>
        <v>0</v>
      </c>
    </row>
    <row r="2638" spans="1:20" x14ac:dyDescent="0.3">
      <c r="A2638" t="s">
        <v>95</v>
      </c>
      <c r="B2638" t="s">
        <v>207</v>
      </c>
      <c r="C2638" t="s">
        <v>131</v>
      </c>
      <c r="D2638" t="s">
        <v>752</v>
      </c>
      <c r="E2638" t="s">
        <v>115</v>
      </c>
      <c r="F2638" t="s">
        <v>129</v>
      </c>
      <c r="G2638" t="s">
        <v>231</v>
      </c>
      <c r="H2638" t="s">
        <v>232</v>
      </c>
      <c r="I2638" t="s">
        <v>65</v>
      </c>
      <c r="J2638" s="1">
        <v>44172</v>
      </c>
      <c r="K2638" t="s">
        <v>100</v>
      </c>
      <c r="L2638">
        <v>1</v>
      </c>
      <c r="O2638" cm="1">
        <f t="array" ref="O2638">INDEX(EnergyImpactLookups[APreWBkWh-EAD_style],MATCH(1,(EnergyImpactLookups[Statewide Offering ID]=$B2638)*(EnergyImpactLookups[BldgType]=$C2638)*(EnergyImpactLookups[BldgVint]=$D2638)*(EnergyImpactLookups[BldgLoc]=$E2638),0))</f>
        <v>147.73169999999999</v>
      </c>
      <c r="P2638" cm="1">
        <f t="array" ref="P2638">INDEX(EnergyImpactLookups[APreWBkW-EAD_style],MATCH(1,(EnergyImpactLookups[Statewide Offering ID]=$B2638)*(EnergyImpactLookups[BldgType]=$C2638)*(EnergyImpactLookups[BldgVint]=$D2638)*(EnergyImpactLookups[BldgLoc]=$E2638),0))</f>
        <v>0.26150000000000001</v>
      </c>
      <c r="Q2638" cm="1">
        <f t="array" ref="Q2638">INDEX(EnergyImpactLookups[APreWBtherm],MATCH(1,(EnergyImpactLookups[Statewide Offering ID]=$B2638)*(EnergyImpactLookups[BldgType]=$C2638)*(EnergyImpactLookups[BldgVint]=$D2638)*(EnergyImpactLookups[BldgLoc]=$E2638),0))</f>
        <v>0</v>
      </c>
      <c r="R2638" cm="1">
        <f t="array" ref="R2638">INDEX(EnergyImpactLookups[AStdWBkWh],MATCH(1,(EnergyImpactLookups[Statewide Offering ID]=$B2638)*(EnergyImpactLookups[BldgType]=$C2638)*(EnergyImpactLookups[BldgVint]=$D2638)*(EnergyImpactLookups[BldgLoc]=$E2638),0))</f>
        <v>131.1343</v>
      </c>
      <c r="S2638" cm="1">
        <f t="array" ref="S2638">INDEX(EnergyImpactLookups[AStdWBkW],MATCH(1,(EnergyImpactLookups[Statewide Offering ID]=$B2638)*(EnergyImpactLookups[BldgType]=$C2638)*(EnergyImpactLookups[BldgVint]=$D2638)*(EnergyImpactLookups[BldgLoc]=$E2638),0))</f>
        <v>0.2344</v>
      </c>
      <c r="T2638" cm="1">
        <f t="array" ref="T2638">INDEX(EnergyImpactLookups[AStdWBtherm],MATCH(1,(EnergyImpactLookups[Statewide Offering ID]=$B2638)*(EnergyImpactLookups[BldgType]=$C2638)*(EnergyImpactLookups[BldgVint]=$D2638)*(EnergyImpactLookups[BldgLoc]=$E2638),0))</f>
        <v>0</v>
      </c>
    </row>
    <row r="2639" spans="1:20" x14ac:dyDescent="0.3">
      <c r="A2639" t="s">
        <v>95</v>
      </c>
      <c r="B2639" t="s">
        <v>207</v>
      </c>
      <c r="C2639" t="s">
        <v>131</v>
      </c>
      <c r="D2639" t="s">
        <v>752</v>
      </c>
      <c r="E2639" t="s">
        <v>116</v>
      </c>
      <c r="F2639" t="s">
        <v>129</v>
      </c>
      <c r="G2639" t="s">
        <v>231</v>
      </c>
      <c r="H2639" t="s">
        <v>232</v>
      </c>
      <c r="I2639" t="s">
        <v>65</v>
      </c>
      <c r="J2639" s="1">
        <v>44172</v>
      </c>
      <c r="K2639" t="s">
        <v>100</v>
      </c>
      <c r="L2639">
        <v>1</v>
      </c>
      <c r="O2639" cm="1">
        <f t="array" ref="O2639">INDEX(EnergyImpactLookups[APreWBkWh-EAD_style],MATCH(1,(EnergyImpactLookups[Statewide Offering ID]=$B2639)*(EnergyImpactLookups[BldgType]=$C2639)*(EnergyImpactLookups[BldgVint]=$D2639)*(EnergyImpactLookups[BldgLoc]=$E2639),0))</f>
        <v>291.10180000000003</v>
      </c>
      <c r="P2639" cm="1">
        <f t="array" ref="P2639">INDEX(EnergyImpactLookups[APreWBkW-EAD_style],MATCH(1,(EnergyImpactLookups[Statewide Offering ID]=$B2639)*(EnergyImpactLookups[BldgType]=$C2639)*(EnergyImpactLookups[BldgVint]=$D2639)*(EnergyImpactLookups[BldgLoc]=$E2639),0))</f>
        <v>0.2747</v>
      </c>
      <c r="Q2639" cm="1">
        <f t="array" ref="Q2639">INDEX(EnergyImpactLookups[APreWBtherm],MATCH(1,(EnergyImpactLookups[Statewide Offering ID]=$B2639)*(EnergyImpactLookups[BldgType]=$C2639)*(EnergyImpactLookups[BldgVint]=$D2639)*(EnergyImpactLookups[BldgLoc]=$E2639),0))</f>
        <v>0</v>
      </c>
      <c r="R2639" cm="1">
        <f t="array" ref="R2639">INDEX(EnergyImpactLookups[AStdWBkWh],MATCH(1,(EnergyImpactLookups[Statewide Offering ID]=$B2639)*(EnergyImpactLookups[BldgType]=$C2639)*(EnergyImpactLookups[BldgVint]=$D2639)*(EnergyImpactLookups[BldgLoc]=$E2639),0))</f>
        <v>259.86540000000002</v>
      </c>
      <c r="S2639" cm="1">
        <f t="array" ref="S2639">INDEX(EnergyImpactLookups[AStdWBkW],MATCH(1,(EnergyImpactLookups[Statewide Offering ID]=$B2639)*(EnergyImpactLookups[BldgType]=$C2639)*(EnergyImpactLookups[BldgVint]=$D2639)*(EnergyImpactLookups[BldgLoc]=$E2639),0))</f>
        <v>0.2462</v>
      </c>
      <c r="T2639" cm="1">
        <f t="array" ref="T2639">INDEX(EnergyImpactLookups[AStdWBtherm],MATCH(1,(EnergyImpactLookups[Statewide Offering ID]=$B2639)*(EnergyImpactLookups[BldgType]=$C2639)*(EnergyImpactLookups[BldgVint]=$D2639)*(EnergyImpactLookups[BldgLoc]=$E2639),0))</f>
        <v>0</v>
      </c>
    </row>
    <row r="2640" spans="1:20" x14ac:dyDescent="0.3">
      <c r="A2640" t="s">
        <v>95</v>
      </c>
      <c r="B2640" t="s">
        <v>207</v>
      </c>
      <c r="C2640" t="s">
        <v>131</v>
      </c>
      <c r="D2640" t="s">
        <v>752</v>
      </c>
      <c r="E2640" t="s">
        <v>117</v>
      </c>
      <c r="F2640" t="s">
        <v>129</v>
      </c>
      <c r="G2640" t="s">
        <v>231</v>
      </c>
      <c r="H2640" t="s">
        <v>232</v>
      </c>
      <c r="I2640" t="s">
        <v>65</v>
      </c>
      <c r="J2640" s="1">
        <v>44172</v>
      </c>
      <c r="K2640" t="s">
        <v>100</v>
      </c>
      <c r="L2640">
        <v>1</v>
      </c>
      <c r="O2640" cm="1">
        <f t="array" ref="O2640">INDEX(EnergyImpactLookups[APreWBkWh-EAD_style],MATCH(1,(EnergyImpactLookups[Statewide Offering ID]=$B2640)*(EnergyImpactLookups[BldgType]=$C2640)*(EnergyImpactLookups[BldgVint]=$D2640)*(EnergyImpactLookups[BldgLoc]=$E2640),0))</f>
        <v>350.38229999999999</v>
      </c>
      <c r="P2640" cm="1">
        <f t="array" ref="P2640">INDEX(EnergyImpactLookups[APreWBkW-EAD_style],MATCH(1,(EnergyImpactLookups[Statewide Offering ID]=$B2640)*(EnergyImpactLookups[BldgType]=$C2640)*(EnergyImpactLookups[BldgVint]=$D2640)*(EnergyImpactLookups[BldgLoc]=$E2640),0))</f>
        <v>0.27910000000000001</v>
      </c>
      <c r="Q2640" cm="1">
        <f t="array" ref="Q2640">INDEX(EnergyImpactLookups[APreWBtherm],MATCH(1,(EnergyImpactLookups[Statewide Offering ID]=$B2640)*(EnergyImpactLookups[BldgType]=$C2640)*(EnergyImpactLookups[BldgVint]=$D2640)*(EnergyImpactLookups[BldgLoc]=$E2640),0))</f>
        <v>0</v>
      </c>
      <c r="R2640" cm="1">
        <f t="array" ref="R2640">INDEX(EnergyImpactLookups[AStdWBkWh],MATCH(1,(EnergyImpactLookups[Statewide Offering ID]=$B2640)*(EnergyImpactLookups[BldgType]=$C2640)*(EnergyImpactLookups[BldgVint]=$D2640)*(EnergyImpactLookups[BldgLoc]=$E2640),0))</f>
        <v>313.1037</v>
      </c>
      <c r="S2640" cm="1">
        <f t="array" ref="S2640">INDEX(EnergyImpactLookups[AStdWBkW],MATCH(1,(EnergyImpactLookups[Statewide Offering ID]=$B2640)*(EnergyImpactLookups[BldgType]=$C2640)*(EnergyImpactLookups[BldgVint]=$D2640)*(EnergyImpactLookups[BldgLoc]=$E2640),0))</f>
        <v>0.25019999999999998</v>
      </c>
      <c r="T2640" cm="1">
        <f t="array" ref="T2640">INDEX(EnergyImpactLookups[AStdWBtherm],MATCH(1,(EnergyImpactLookups[Statewide Offering ID]=$B2640)*(EnergyImpactLookups[BldgType]=$C2640)*(EnergyImpactLookups[BldgVint]=$D2640)*(EnergyImpactLookups[BldgLoc]=$E2640),0))</f>
        <v>0</v>
      </c>
    </row>
    <row r="2641" spans="1:20" x14ac:dyDescent="0.3">
      <c r="A2641" t="s">
        <v>95</v>
      </c>
      <c r="B2641" t="s">
        <v>207</v>
      </c>
      <c r="C2641" t="s">
        <v>131</v>
      </c>
      <c r="D2641" t="s">
        <v>752</v>
      </c>
      <c r="E2641" t="s">
        <v>118</v>
      </c>
      <c r="F2641" t="s">
        <v>129</v>
      </c>
      <c r="G2641" t="s">
        <v>231</v>
      </c>
      <c r="H2641" t="s">
        <v>232</v>
      </c>
      <c r="I2641" t="s">
        <v>65</v>
      </c>
      <c r="J2641" s="1">
        <v>44172</v>
      </c>
      <c r="K2641" t="s">
        <v>100</v>
      </c>
      <c r="L2641">
        <v>1</v>
      </c>
      <c r="O2641" cm="1">
        <f t="array" ref="O2641">INDEX(EnergyImpactLookups[APreWBkWh-EAD_style],MATCH(1,(EnergyImpactLookups[Statewide Offering ID]=$B2641)*(EnergyImpactLookups[BldgType]=$C2641)*(EnergyImpactLookups[BldgVint]=$D2641)*(EnergyImpactLookups[BldgLoc]=$E2641),0))</f>
        <v>386.90890000000002</v>
      </c>
      <c r="P2641" cm="1">
        <f t="array" ref="P2641">INDEX(EnergyImpactLookups[APreWBkW-EAD_style],MATCH(1,(EnergyImpactLookups[Statewide Offering ID]=$B2641)*(EnergyImpactLookups[BldgType]=$C2641)*(EnergyImpactLookups[BldgVint]=$D2641)*(EnergyImpactLookups[BldgLoc]=$E2641),0))</f>
        <v>0.27500000000000002</v>
      </c>
      <c r="Q2641" cm="1">
        <f t="array" ref="Q2641">INDEX(EnergyImpactLookups[APreWBtherm],MATCH(1,(EnergyImpactLookups[Statewide Offering ID]=$B2641)*(EnergyImpactLookups[BldgType]=$C2641)*(EnergyImpactLookups[BldgVint]=$D2641)*(EnergyImpactLookups[BldgLoc]=$E2641),0))</f>
        <v>0</v>
      </c>
      <c r="R2641" cm="1">
        <f t="array" ref="R2641">INDEX(EnergyImpactLookups[AStdWBkWh],MATCH(1,(EnergyImpactLookups[Statewide Offering ID]=$B2641)*(EnergyImpactLookups[BldgType]=$C2641)*(EnergyImpactLookups[BldgVint]=$D2641)*(EnergyImpactLookups[BldgLoc]=$E2641),0))</f>
        <v>346.33170000000001</v>
      </c>
      <c r="S2641" cm="1">
        <f t="array" ref="S2641">INDEX(EnergyImpactLookups[AStdWBkW],MATCH(1,(EnergyImpactLookups[Statewide Offering ID]=$B2641)*(EnergyImpactLookups[BldgType]=$C2641)*(EnergyImpactLookups[BldgVint]=$D2641)*(EnergyImpactLookups[BldgLoc]=$E2641),0))</f>
        <v>0.24640000000000001</v>
      </c>
      <c r="T2641" cm="1">
        <f t="array" ref="T2641">INDEX(EnergyImpactLookups[AStdWBtherm],MATCH(1,(EnergyImpactLookups[Statewide Offering ID]=$B2641)*(EnergyImpactLookups[BldgType]=$C2641)*(EnergyImpactLookups[BldgVint]=$D2641)*(EnergyImpactLookups[BldgLoc]=$E2641),0))</f>
        <v>0</v>
      </c>
    </row>
    <row r="2642" spans="1:20" x14ac:dyDescent="0.3">
      <c r="A2642" t="s">
        <v>95</v>
      </c>
      <c r="B2642" t="s">
        <v>207</v>
      </c>
      <c r="C2642" t="s">
        <v>131</v>
      </c>
      <c r="D2642" t="s">
        <v>752</v>
      </c>
      <c r="E2642" t="s">
        <v>119</v>
      </c>
      <c r="F2642" t="s">
        <v>129</v>
      </c>
      <c r="G2642" t="s">
        <v>231</v>
      </c>
      <c r="H2642" t="s">
        <v>232</v>
      </c>
      <c r="I2642" t="s">
        <v>65</v>
      </c>
      <c r="J2642" s="1">
        <v>44172</v>
      </c>
      <c r="K2642" t="s">
        <v>100</v>
      </c>
      <c r="L2642">
        <v>1</v>
      </c>
      <c r="O2642" cm="1">
        <f t="array" ref="O2642">INDEX(EnergyImpactLookups[APreWBkWh-EAD_style],MATCH(1,(EnergyImpactLookups[Statewide Offering ID]=$B2642)*(EnergyImpactLookups[BldgType]=$C2642)*(EnergyImpactLookups[BldgVint]=$D2642)*(EnergyImpactLookups[BldgLoc]=$E2642),0))</f>
        <v>40.998100000000001</v>
      </c>
      <c r="P2642" cm="1">
        <f t="array" ref="P2642">INDEX(EnergyImpactLookups[APreWBkW-EAD_style],MATCH(1,(EnergyImpactLookups[Statewide Offering ID]=$B2642)*(EnergyImpactLookups[BldgType]=$C2642)*(EnergyImpactLookups[BldgVint]=$D2642)*(EnergyImpactLookups[BldgLoc]=$E2642),0))</f>
        <v>8.5199999999999998E-2</v>
      </c>
      <c r="Q2642" cm="1">
        <f t="array" ref="Q2642">INDEX(EnergyImpactLookups[APreWBtherm],MATCH(1,(EnergyImpactLookups[Statewide Offering ID]=$B2642)*(EnergyImpactLookups[BldgType]=$C2642)*(EnergyImpactLookups[BldgVint]=$D2642)*(EnergyImpactLookups[BldgLoc]=$E2642),0))</f>
        <v>0</v>
      </c>
      <c r="R2642" cm="1">
        <f t="array" ref="R2642">INDEX(EnergyImpactLookups[AStdWBkWh],MATCH(1,(EnergyImpactLookups[Statewide Offering ID]=$B2642)*(EnergyImpactLookups[BldgType]=$C2642)*(EnergyImpactLookups[BldgVint]=$D2642)*(EnergyImpactLookups[BldgLoc]=$E2642),0))</f>
        <v>36.385899999999999</v>
      </c>
      <c r="S2642" cm="1">
        <f t="array" ref="S2642">INDEX(EnergyImpactLookups[AStdWBkW],MATCH(1,(EnergyImpactLookups[Statewide Offering ID]=$B2642)*(EnergyImpactLookups[BldgType]=$C2642)*(EnergyImpactLookups[BldgVint]=$D2642)*(EnergyImpactLookups[BldgLoc]=$E2642),0))</f>
        <v>7.6300000000000007E-2</v>
      </c>
      <c r="T2642" cm="1">
        <f t="array" ref="T2642">INDEX(EnergyImpactLookups[AStdWBtherm],MATCH(1,(EnergyImpactLookups[Statewide Offering ID]=$B2642)*(EnergyImpactLookups[BldgType]=$C2642)*(EnergyImpactLookups[BldgVint]=$D2642)*(EnergyImpactLookups[BldgLoc]=$E2642),0))</f>
        <v>0</v>
      </c>
    </row>
    <row r="2643" spans="1:20" x14ac:dyDescent="0.3">
      <c r="A2643" t="s">
        <v>95</v>
      </c>
      <c r="B2643" t="s">
        <v>208</v>
      </c>
      <c r="C2643" t="s">
        <v>127</v>
      </c>
      <c r="D2643" t="s">
        <v>753</v>
      </c>
      <c r="E2643" t="s">
        <v>99</v>
      </c>
      <c r="F2643" t="s">
        <v>129</v>
      </c>
      <c r="G2643" t="s">
        <v>231</v>
      </c>
      <c r="H2643" t="s">
        <v>232</v>
      </c>
      <c r="I2643" t="s">
        <v>65</v>
      </c>
      <c r="J2643" s="1">
        <v>44172</v>
      </c>
      <c r="K2643" t="s">
        <v>100</v>
      </c>
      <c r="L2643">
        <v>1</v>
      </c>
      <c r="O2643" t="str" cm="1">
        <f t="array" ref="O2643">INDEX(EnergyImpactLookups[APreWBkWh-EAD_style],MATCH(1,(EnergyImpactLookups[Statewide Offering ID]=$B2643)*(EnergyImpactLookups[BldgType]=$C2643)*(EnergyImpactLookups[BldgVint]=$D2643)*(EnergyImpactLookups[BldgLoc]=$E2643),0))</f>
        <v/>
      </c>
      <c r="P2643" t="str" cm="1">
        <f t="array" ref="P2643">INDEX(EnergyImpactLookups[APreWBkW-EAD_style],MATCH(1,(EnergyImpactLookups[Statewide Offering ID]=$B2643)*(EnergyImpactLookups[BldgType]=$C2643)*(EnergyImpactLookups[BldgVint]=$D2643)*(EnergyImpactLookups[BldgLoc]=$E2643),0))</f>
        <v/>
      </c>
      <c r="Q2643" cm="1">
        <f t="array" ref="Q2643">INDEX(EnergyImpactLookups[APreWBtherm],MATCH(1,(EnergyImpactLookups[Statewide Offering ID]=$B2643)*(EnergyImpactLookups[BldgType]=$C2643)*(EnergyImpactLookups[BldgVint]=$D2643)*(EnergyImpactLookups[BldgLoc]=$E2643),0))</f>
        <v>0</v>
      </c>
      <c r="R2643" cm="1">
        <f t="array" ref="R2643">INDEX(EnergyImpactLookups[AStdWBkWh],MATCH(1,(EnergyImpactLookups[Statewide Offering ID]=$B2643)*(EnergyImpactLookups[BldgType]=$C2643)*(EnergyImpactLookups[BldgVint]=$D2643)*(EnergyImpactLookups[BldgLoc]=$E2643),0))</f>
        <v>3.2071000000000001</v>
      </c>
      <c r="S2643" cm="1">
        <f t="array" ref="S2643">INDEX(EnergyImpactLookups[AStdWBkW],MATCH(1,(EnergyImpactLookups[Statewide Offering ID]=$B2643)*(EnergyImpactLookups[BldgType]=$C2643)*(EnergyImpactLookups[BldgVint]=$D2643)*(EnergyImpactLookups[BldgLoc]=$E2643),0))</f>
        <v>0</v>
      </c>
      <c r="T2643" cm="1">
        <f t="array" ref="T2643">INDEX(EnergyImpactLookups[AStdWBtherm],MATCH(1,(EnergyImpactLookups[Statewide Offering ID]=$B2643)*(EnergyImpactLookups[BldgType]=$C2643)*(EnergyImpactLookups[BldgVint]=$D2643)*(EnergyImpactLookups[BldgLoc]=$E2643),0))</f>
        <v>0</v>
      </c>
    </row>
    <row r="2644" spans="1:20" x14ac:dyDescent="0.3">
      <c r="A2644" t="s">
        <v>95</v>
      </c>
      <c r="B2644" t="s">
        <v>208</v>
      </c>
      <c r="C2644" t="s">
        <v>127</v>
      </c>
      <c r="D2644" t="s">
        <v>753</v>
      </c>
      <c r="E2644" t="s">
        <v>103</v>
      </c>
      <c r="F2644" t="s">
        <v>129</v>
      </c>
      <c r="G2644" t="s">
        <v>231</v>
      </c>
      <c r="H2644" t="s">
        <v>232</v>
      </c>
      <c r="I2644" t="s">
        <v>65</v>
      </c>
      <c r="J2644" s="1">
        <v>44172</v>
      </c>
      <c r="K2644" t="s">
        <v>100</v>
      </c>
      <c r="L2644">
        <v>1</v>
      </c>
      <c r="O2644" t="str" cm="1">
        <f t="array" ref="O2644">INDEX(EnergyImpactLookups[APreWBkWh-EAD_style],MATCH(1,(EnergyImpactLookups[Statewide Offering ID]=$B2644)*(EnergyImpactLookups[BldgType]=$C2644)*(EnergyImpactLookups[BldgVint]=$D2644)*(EnergyImpactLookups[BldgLoc]=$E2644),0))</f>
        <v/>
      </c>
      <c r="P2644" t="str" cm="1">
        <f t="array" ref="P2644">INDEX(EnergyImpactLookups[APreWBkW-EAD_style],MATCH(1,(EnergyImpactLookups[Statewide Offering ID]=$B2644)*(EnergyImpactLookups[BldgType]=$C2644)*(EnergyImpactLookups[BldgVint]=$D2644)*(EnergyImpactLookups[BldgLoc]=$E2644),0))</f>
        <v/>
      </c>
      <c r="Q2644" cm="1">
        <f t="array" ref="Q2644">INDEX(EnergyImpactLookups[APreWBtherm],MATCH(1,(EnergyImpactLookups[Statewide Offering ID]=$B2644)*(EnergyImpactLookups[BldgType]=$C2644)*(EnergyImpactLookups[BldgVint]=$D2644)*(EnergyImpactLookups[BldgLoc]=$E2644),0))</f>
        <v>0</v>
      </c>
      <c r="R2644" cm="1">
        <f t="array" ref="R2644">INDEX(EnergyImpactLookups[AStdWBkWh],MATCH(1,(EnergyImpactLookups[Statewide Offering ID]=$B2644)*(EnergyImpactLookups[BldgType]=$C2644)*(EnergyImpactLookups[BldgVint]=$D2644)*(EnergyImpactLookups[BldgLoc]=$E2644),0))</f>
        <v>7.1589</v>
      </c>
      <c r="S2644" cm="1">
        <f t="array" ref="S2644">INDEX(EnergyImpactLookups[AStdWBkW],MATCH(1,(EnergyImpactLookups[Statewide Offering ID]=$B2644)*(EnergyImpactLookups[BldgType]=$C2644)*(EnergyImpactLookups[BldgVint]=$D2644)*(EnergyImpactLookups[BldgLoc]=$E2644),0))</f>
        <v>8.3000000000000001E-3</v>
      </c>
      <c r="T2644" cm="1">
        <f t="array" ref="T2644">INDEX(EnergyImpactLookups[AStdWBtherm],MATCH(1,(EnergyImpactLookups[Statewide Offering ID]=$B2644)*(EnergyImpactLookups[BldgType]=$C2644)*(EnergyImpactLookups[BldgVint]=$D2644)*(EnergyImpactLookups[BldgLoc]=$E2644),0))</f>
        <v>0</v>
      </c>
    </row>
    <row r="2645" spans="1:20" x14ac:dyDescent="0.3">
      <c r="A2645" t="s">
        <v>95</v>
      </c>
      <c r="B2645" t="s">
        <v>208</v>
      </c>
      <c r="C2645" t="s">
        <v>127</v>
      </c>
      <c r="D2645" t="s">
        <v>753</v>
      </c>
      <c r="E2645" t="s">
        <v>104</v>
      </c>
      <c r="F2645" t="s">
        <v>129</v>
      </c>
      <c r="G2645" t="s">
        <v>231</v>
      </c>
      <c r="H2645" t="s">
        <v>232</v>
      </c>
      <c r="I2645" t="s">
        <v>65</v>
      </c>
      <c r="J2645" s="1">
        <v>44172</v>
      </c>
      <c r="K2645" t="s">
        <v>100</v>
      </c>
      <c r="L2645">
        <v>1</v>
      </c>
      <c r="O2645" t="str" cm="1">
        <f t="array" ref="O2645">INDEX(EnergyImpactLookups[APreWBkWh-EAD_style],MATCH(1,(EnergyImpactLookups[Statewide Offering ID]=$B2645)*(EnergyImpactLookups[BldgType]=$C2645)*(EnergyImpactLookups[BldgVint]=$D2645)*(EnergyImpactLookups[BldgLoc]=$E2645),0))</f>
        <v/>
      </c>
      <c r="P2645" t="str" cm="1">
        <f t="array" ref="P2645">INDEX(EnergyImpactLookups[APreWBkW-EAD_style],MATCH(1,(EnergyImpactLookups[Statewide Offering ID]=$B2645)*(EnergyImpactLookups[BldgType]=$C2645)*(EnergyImpactLookups[BldgVint]=$D2645)*(EnergyImpactLookups[BldgLoc]=$E2645),0))</f>
        <v/>
      </c>
      <c r="Q2645" cm="1">
        <f t="array" ref="Q2645">INDEX(EnergyImpactLookups[APreWBtherm],MATCH(1,(EnergyImpactLookups[Statewide Offering ID]=$B2645)*(EnergyImpactLookups[BldgType]=$C2645)*(EnergyImpactLookups[BldgVint]=$D2645)*(EnergyImpactLookups[BldgLoc]=$E2645),0))</f>
        <v>0</v>
      </c>
      <c r="R2645" cm="1">
        <f t="array" ref="R2645">INDEX(EnergyImpactLookups[AStdWBkWh],MATCH(1,(EnergyImpactLookups[Statewide Offering ID]=$B2645)*(EnergyImpactLookups[BldgType]=$C2645)*(EnergyImpactLookups[BldgVint]=$D2645)*(EnergyImpactLookups[BldgLoc]=$E2645),0))</f>
        <v>3.1025999999999998</v>
      </c>
      <c r="S2645" cm="1">
        <f t="array" ref="S2645">INDEX(EnergyImpactLookups[AStdWBkW],MATCH(1,(EnergyImpactLookups[Statewide Offering ID]=$B2645)*(EnergyImpactLookups[BldgType]=$C2645)*(EnergyImpactLookups[BldgVint]=$D2645)*(EnergyImpactLookups[BldgLoc]=$E2645),0))</f>
        <v>5.1999999999999998E-3</v>
      </c>
      <c r="T2645" cm="1">
        <f t="array" ref="T2645">INDEX(EnergyImpactLookups[AStdWBtherm],MATCH(1,(EnergyImpactLookups[Statewide Offering ID]=$B2645)*(EnergyImpactLookups[BldgType]=$C2645)*(EnergyImpactLookups[BldgVint]=$D2645)*(EnergyImpactLookups[BldgLoc]=$E2645),0))</f>
        <v>0</v>
      </c>
    </row>
    <row r="2646" spans="1:20" x14ac:dyDescent="0.3">
      <c r="A2646" t="s">
        <v>95</v>
      </c>
      <c r="B2646" t="s">
        <v>208</v>
      </c>
      <c r="C2646" t="s">
        <v>127</v>
      </c>
      <c r="D2646" t="s">
        <v>753</v>
      </c>
      <c r="E2646" t="s">
        <v>105</v>
      </c>
      <c r="F2646" t="s">
        <v>129</v>
      </c>
      <c r="G2646" t="s">
        <v>231</v>
      </c>
      <c r="H2646" t="s">
        <v>232</v>
      </c>
      <c r="I2646" t="s">
        <v>65</v>
      </c>
      <c r="J2646" s="1">
        <v>44172</v>
      </c>
      <c r="K2646" t="s">
        <v>100</v>
      </c>
      <c r="L2646">
        <v>1</v>
      </c>
      <c r="O2646" t="str" cm="1">
        <f t="array" ref="O2646">INDEX(EnergyImpactLookups[APreWBkWh-EAD_style],MATCH(1,(EnergyImpactLookups[Statewide Offering ID]=$B2646)*(EnergyImpactLookups[BldgType]=$C2646)*(EnergyImpactLookups[BldgVint]=$D2646)*(EnergyImpactLookups[BldgLoc]=$E2646),0))</f>
        <v/>
      </c>
      <c r="P2646" t="str" cm="1">
        <f t="array" ref="P2646">INDEX(EnergyImpactLookups[APreWBkW-EAD_style],MATCH(1,(EnergyImpactLookups[Statewide Offering ID]=$B2646)*(EnergyImpactLookups[BldgType]=$C2646)*(EnergyImpactLookups[BldgVint]=$D2646)*(EnergyImpactLookups[BldgLoc]=$E2646),0))</f>
        <v/>
      </c>
      <c r="Q2646" cm="1">
        <f t="array" ref="Q2646">INDEX(EnergyImpactLookups[APreWBtherm],MATCH(1,(EnergyImpactLookups[Statewide Offering ID]=$B2646)*(EnergyImpactLookups[BldgType]=$C2646)*(EnergyImpactLookups[BldgVint]=$D2646)*(EnergyImpactLookups[BldgLoc]=$E2646),0))</f>
        <v>0</v>
      </c>
      <c r="R2646" cm="1">
        <f t="array" ref="R2646">INDEX(EnergyImpactLookups[AStdWBkWh],MATCH(1,(EnergyImpactLookups[Statewide Offering ID]=$B2646)*(EnergyImpactLookups[BldgType]=$C2646)*(EnergyImpactLookups[BldgVint]=$D2646)*(EnergyImpactLookups[BldgLoc]=$E2646),0))</f>
        <v>8.2231000000000005</v>
      </c>
      <c r="S2646" cm="1">
        <f t="array" ref="S2646">INDEX(EnergyImpactLookups[AStdWBkW],MATCH(1,(EnergyImpactLookups[Statewide Offering ID]=$B2646)*(EnergyImpactLookups[BldgType]=$C2646)*(EnergyImpactLookups[BldgVint]=$D2646)*(EnergyImpactLookups[BldgLoc]=$E2646),0))</f>
        <v>8.9999999999999993E-3</v>
      </c>
      <c r="T2646" cm="1">
        <f t="array" ref="T2646">INDEX(EnergyImpactLookups[AStdWBtherm],MATCH(1,(EnergyImpactLookups[Statewide Offering ID]=$B2646)*(EnergyImpactLookups[BldgType]=$C2646)*(EnergyImpactLookups[BldgVint]=$D2646)*(EnergyImpactLookups[BldgLoc]=$E2646),0))</f>
        <v>0</v>
      </c>
    </row>
    <row r="2647" spans="1:20" x14ac:dyDescent="0.3">
      <c r="A2647" t="s">
        <v>95</v>
      </c>
      <c r="B2647" t="s">
        <v>208</v>
      </c>
      <c r="C2647" t="s">
        <v>127</v>
      </c>
      <c r="D2647" t="s">
        <v>753</v>
      </c>
      <c r="E2647" t="s">
        <v>106</v>
      </c>
      <c r="F2647" t="s">
        <v>129</v>
      </c>
      <c r="G2647" t="s">
        <v>231</v>
      </c>
      <c r="H2647" t="s">
        <v>232</v>
      </c>
      <c r="I2647" t="s">
        <v>65</v>
      </c>
      <c r="J2647" s="1">
        <v>44172</v>
      </c>
      <c r="K2647" t="s">
        <v>100</v>
      </c>
      <c r="L2647">
        <v>1</v>
      </c>
      <c r="O2647" t="str" cm="1">
        <f t="array" ref="O2647">INDEX(EnergyImpactLookups[APreWBkWh-EAD_style],MATCH(1,(EnergyImpactLookups[Statewide Offering ID]=$B2647)*(EnergyImpactLookups[BldgType]=$C2647)*(EnergyImpactLookups[BldgVint]=$D2647)*(EnergyImpactLookups[BldgLoc]=$E2647),0))</f>
        <v/>
      </c>
      <c r="P2647" t="str" cm="1">
        <f t="array" ref="P2647">INDEX(EnergyImpactLookups[APreWBkW-EAD_style],MATCH(1,(EnergyImpactLookups[Statewide Offering ID]=$B2647)*(EnergyImpactLookups[BldgType]=$C2647)*(EnergyImpactLookups[BldgVint]=$D2647)*(EnergyImpactLookups[BldgLoc]=$E2647),0))</f>
        <v/>
      </c>
      <c r="Q2647" cm="1">
        <f t="array" ref="Q2647">INDEX(EnergyImpactLookups[APreWBtherm],MATCH(1,(EnergyImpactLookups[Statewide Offering ID]=$B2647)*(EnergyImpactLookups[BldgType]=$C2647)*(EnergyImpactLookups[BldgVint]=$D2647)*(EnergyImpactLookups[BldgLoc]=$E2647),0))</f>
        <v>0</v>
      </c>
      <c r="R2647" cm="1">
        <f t="array" ref="R2647">INDEX(EnergyImpactLookups[AStdWBkWh],MATCH(1,(EnergyImpactLookups[Statewide Offering ID]=$B2647)*(EnergyImpactLookups[BldgType]=$C2647)*(EnergyImpactLookups[BldgVint]=$D2647)*(EnergyImpactLookups[BldgLoc]=$E2647),0))</f>
        <v>2.6675</v>
      </c>
      <c r="S2647" cm="1">
        <f t="array" ref="S2647">INDEX(EnergyImpactLookups[AStdWBkW],MATCH(1,(EnergyImpactLookups[Statewide Offering ID]=$B2647)*(EnergyImpactLookups[BldgType]=$C2647)*(EnergyImpactLookups[BldgVint]=$D2647)*(EnergyImpactLookups[BldgLoc]=$E2647),0))</f>
        <v>2.8E-3</v>
      </c>
      <c r="T2647" cm="1">
        <f t="array" ref="T2647">INDEX(EnergyImpactLookups[AStdWBtherm],MATCH(1,(EnergyImpactLookups[Statewide Offering ID]=$B2647)*(EnergyImpactLookups[BldgType]=$C2647)*(EnergyImpactLookups[BldgVint]=$D2647)*(EnergyImpactLookups[BldgLoc]=$E2647),0))</f>
        <v>0</v>
      </c>
    </row>
    <row r="2648" spans="1:20" x14ac:dyDescent="0.3">
      <c r="A2648" t="s">
        <v>95</v>
      </c>
      <c r="B2648" t="s">
        <v>208</v>
      </c>
      <c r="C2648" t="s">
        <v>127</v>
      </c>
      <c r="D2648" t="s">
        <v>753</v>
      </c>
      <c r="E2648" t="s">
        <v>107</v>
      </c>
      <c r="F2648" t="s">
        <v>129</v>
      </c>
      <c r="G2648" t="s">
        <v>231</v>
      </c>
      <c r="H2648" t="s">
        <v>232</v>
      </c>
      <c r="I2648" t="s">
        <v>65</v>
      </c>
      <c r="J2648" s="1">
        <v>44172</v>
      </c>
      <c r="K2648" t="s">
        <v>100</v>
      </c>
      <c r="L2648">
        <v>1</v>
      </c>
      <c r="O2648" t="str" cm="1">
        <f t="array" ref="O2648">INDEX(EnergyImpactLookups[APreWBkWh-EAD_style],MATCH(1,(EnergyImpactLookups[Statewide Offering ID]=$B2648)*(EnergyImpactLookups[BldgType]=$C2648)*(EnergyImpactLookups[BldgVint]=$D2648)*(EnergyImpactLookups[BldgLoc]=$E2648),0))</f>
        <v/>
      </c>
      <c r="P2648" t="str" cm="1">
        <f t="array" ref="P2648">INDEX(EnergyImpactLookups[APreWBkW-EAD_style],MATCH(1,(EnergyImpactLookups[Statewide Offering ID]=$B2648)*(EnergyImpactLookups[BldgType]=$C2648)*(EnergyImpactLookups[BldgVint]=$D2648)*(EnergyImpactLookups[BldgLoc]=$E2648),0))</f>
        <v/>
      </c>
      <c r="Q2648" cm="1">
        <f t="array" ref="Q2648">INDEX(EnergyImpactLookups[APreWBtherm],MATCH(1,(EnergyImpactLookups[Statewide Offering ID]=$B2648)*(EnergyImpactLookups[BldgType]=$C2648)*(EnergyImpactLookups[BldgVint]=$D2648)*(EnergyImpactLookups[BldgLoc]=$E2648),0))</f>
        <v>0</v>
      </c>
      <c r="R2648" cm="1">
        <f t="array" ref="R2648">INDEX(EnergyImpactLookups[AStdWBkWh],MATCH(1,(EnergyImpactLookups[Statewide Offering ID]=$B2648)*(EnergyImpactLookups[BldgType]=$C2648)*(EnergyImpactLookups[BldgVint]=$D2648)*(EnergyImpactLookups[BldgLoc]=$E2648),0))</f>
        <v>6.3891999999999998</v>
      </c>
      <c r="S2648" cm="1">
        <f t="array" ref="S2648">INDEX(EnergyImpactLookups[AStdWBkW],MATCH(1,(EnergyImpactLookups[Statewide Offering ID]=$B2648)*(EnergyImpactLookups[BldgType]=$C2648)*(EnergyImpactLookups[BldgVint]=$D2648)*(EnergyImpactLookups[BldgLoc]=$E2648),0))</f>
        <v>4.7999999999999996E-3</v>
      </c>
      <c r="T2648" cm="1">
        <f t="array" ref="T2648">INDEX(EnergyImpactLookups[AStdWBtherm],MATCH(1,(EnergyImpactLookups[Statewide Offering ID]=$B2648)*(EnergyImpactLookups[BldgType]=$C2648)*(EnergyImpactLookups[BldgVint]=$D2648)*(EnergyImpactLookups[BldgLoc]=$E2648),0))</f>
        <v>0</v>
      </c>
    </row>
    <row r="2649" spans="1:20" x14ac:dyDescent="0.3">
      <c r="A2649" t="s">
        <v>95</v>
      </c>
      <c r="B2649" t="s">
        <v>208</v>
      </c>
      <c r="C2649" t="s">
        <v>127</v>
      </c>
      <c r="D2649" t="s">
        <v>753</v>
      </c>
      <c r="E2649" t="s">
        <v>109</v>
      </c>
      <c r="F2649" t="s">
        <v>129</v>
      </c>
      <c r="G2649" t="s">
        <v>231</v>
      </c>
      <c r="H2649" t="s">
        <v>232</v>
      </c>
      <c r="I2649" t="s">
        <v>65</v>
      </c>
      <c r="J2649" s="1">
        <v>44172</v>
      </c>
      <c r="K2649" t="s">
        <v>100</v>
      </c>
      <c r="L2649">
        <v>1</v>
      </c>
      <c r="O2649" t="str" cm="1">
        <f t="array" ref="O2649">INDEX(EnergyImpactLookups[APreWBkWh-EAD_style],MATCH(1,(EnergyImpactLookups[Statewide Offering ID]=$B2649)*(EnergyImpactLookups[BldgType]=$C2649)*(EnergyImpactLookups[BldgVint]=$D2649)*(EnergyImpactLookups[BldgLoc]=$E2649),0))</f>
        <v/>
      </c>
      <c r="P2649" t="str" cm="1">
        <f t="array" ref="P2649">INDEX(EnergyImpactLookups[APreWBkW-EAD_style],MATCH(1,(EnergyImpactLookups[Statewide Offering ID]=$B2649)*(EnergyImpactLookups[BldgType]=$C2649)*(EnergyImpactLookups[BldgVint]=$D2649)*(EnergyImpactLookups[BldgLoc]=$E2649),0))</f>
        <v/>
      </c>
      <c r="Q2649" cm="1">
        <f t="array" ref="Q2649">INDEX(EnergyImpactLookups[APreWBtherm],MATCH(1,(EnergyImpactLookups[Statewide Offering ID]=$B2649)*(EnergyImpactLookups[BldgType]=$C2649)*(EnergyImpactLookups[BldgVint]=$D2649)*(EnergyImpactLookups[BldgLoc]=$E2649),0))</f>
        <v>0</v>
      </c>
      <c r="R2649" cm="1">
        <f t="array" ref="R2649">INDEX(EnergyImpactLookups[AStdWBkWh],MATCH(1,(EnergyImpactLookups[Statewide Offering ID]=$B2649)*(EnergyImpactLookups[BldgType]=$C2649)*(EnergyImpactLookups[BldgVint]=$D2649)*(EnergyImpactLookups[BldgLoc]=$E2649),0))</f>
        <v>7.8693</v>
      </c>
      <c r="S2649" cm="1">
        <f t="array" ref="S2649">INDEX(EnergyImpactLookups[AStdWBkW],MATCH(1,(EnergyImpactLookups[Statewide Offering ID]=$B2649)*(EnergyImpactLookups[BldgType]=$C2649)*(EnergyImpactLookups[BldgVint]=$D2649)*(EnergyImpactLookups[BldgLoc]=$E2649),0))</f>
        <v>5.1000000000000004E-3</v>
      </c>
      <c r="T2649" cm="1">
        <f t="array" ref="T2649">INDEX(EnergyImpactLookups[AStdWBtherm],MATCH(1,(EnergyImpactLookups[Statewide Offering ID]=$B2649)*(EnergyImpactLookups[BldgType]=$C2649)*(EnergyImpactLookups[BldgVint]=$D2649)*(EnergyImpactLookups[BldgLoc]=$E2649),0))</f>
        <v>0</v>
      </c>
    </row>
    <row r="2650" spans="1:20" x14ac:dyDescent="0.3">
      <c r="A2650" t="s">
        <v>95</v>
      </c>
      <c r="B2650" t="s">
        <v>208</v>
      </c>
      <c r="C2650" t="s">
        <v>127</v>
      </c>
      <c r="D2650" t="s">
        <v>753</v>
      </c>
      <c r="E2650" t="s">
        <v>111</v>
      </c>
      <c r="F2650" t="s">
        <v>129</v>
      </c>
      <c r="G2650" t="s">
        <v>231</v>
      </c>
      <c r="H2650" t="s">
        <v>232</v>
      </c>
      <c r="I2650" t="s">
        <v>65</v>
      </c>
      <c r="J2650" s="1">
        <v>44172</v>
      </c>
      <c r="K2650" t="s">
        <v>100</v>
      </c>
      <c r="L2650">
        <v>1</v>
      </c>
      <c r="O2650" t="str" cm="1">
        <f t="array" ref="O2650">INDEX(EnergyImpactLookups[APreWBkWh-EAD_style],MATCH(1,(EnergyImpactLookups[Statewide Offering ID]=$B2650)*(EnergyImpactLookups[BldgType]=$C2650)*(EnergyImpactLookups[BldgVint]=$D2650)*(EnergyImpactLookups[BldgLoc]=$E2650),0))</f>
        <v/>
      </c>
      <c r="P2650" t="str" cm="1">
        <f t="array" ref="P2650">INDEX(EnergyImpactLookups[APreWBkW-EAD_style],MATCH(1,(EnergyImpactLookups[Statewide Offering ID]=$B2650)*(EnergyImpactLookups[BldgType]=$C2650)*(EnergyImpactLookups[BldgVint]=$D2650)*(EnergyImpactLookups[BldgLoc]=$E2650),0))</f>
        <v/>
      </c>
      <c r="Q2650" cm="1">
        <f t="array" ref="Q2650">INDEX(EnergyImpactLookups[APreWBtherm],MATCH(1,(EnergyImpactLookups[Statewide Offering ID]=$B2650)*(EnergyImpactLookups[BldgType]=$C2650)*(EnergyImpactLookups[BldgVint]=$D2650)*(EnergyImpactLookups[BldgLoc]=$E2650),0))</f>
        <v>0</v>
      </c>
      <c r="R2650" cm="1">
        <f t="array" ref="R2650">INDEX(EnergyImpactLookups[AStdWBkWh],MATCH(1,(EnergyImpactLookups[Statewide Offering ID]=$B2650)*(EnergyImpactLookups[BldgType]=$C2650)*(EnergyImpactLookups[BldgVint]=$D2650)*(EnergyImpactLookups[BldgLoc]=$E2650),0))</f>
        <v>13.5746</v>
      </c>
      <c r="S2650" cm="1">
        <f t="array" ref="S2650">INDEX(EnergyImpactLookups[AStdWBkW],MATCH(1,(EnergyImpactLookups[Statewide Offering ID]=$B2650)*(EnergyImpactLookups[BldgType]=$C2650)*(EnergyImpactLookups[BldgVint]=$D2650)*(EnergyImpactLookups[BldgLoc]=$E2650),0))</f>
        <v>8.5000000000000006E-3</v>
      </c>
      <c r="T2650" cm="1">
        <f t="array" ref="T2650">INDEX(EnergyImpactLookups[AStdWBtherm],MATCH(1,(EnergyImpactLookups[Statewide Offering ID]=$B2650)*(EnergyImpactLookups[BldgType]=$C2650)*(EnergyImpactLookups[BldgVint]=$D2650)*(EnergyImpactLookups[BldgLoc]=$E2650),0))</f>
        <v>0</v>
      </c>
    </row>
    <row r="2651" spans="1:20" x14ac:dyDescent="0.3">
      <c r="A2651" t="s">
        <v>95</v>
      </c>
      <c r="B2651" t="s">
        <v>208</v>
      </c>
      <c r="C2651" t="s">
        <v>127</v>
      </c>
      <c r="D2651" t="s">
        <v>753</v>
      </c>
      <c r="E2651" t="s">
        <v>112</v>
      </c>
      <c r="F2651" t="s">
        <v>129</v>
      </c>
      <c r="G2651" t="s">
        <v>231</v>
      </c>
      <c r="H2651" t="s">
        <v>232</v>
      </c>
      <c r="I2651" t="s">
        <v>65</v>
      </c>
      <c r="J2651" s="1">
        <v>44172</v>
      </c>
      <c r="K2651" t="s">
        <v>100</v>
      </c>
      <c r="L2651">
        <v>1</v>
      </c>
      <c r="O2651" t="str" cm="1">
        <f t="array" ref="O2651">INDEX(EnergyImpactLookups[APreWBkWh-EAD_style],MATCH(1,(EnergyImpactLookups[Statewide Offering ID]=$B2651)*(EnergyImpactLookups[BldgType]=$C2651)*(EnergyImpactLookups[BldgVint]=$D2651)*(EnergyImpactLookups[BldgLoc]=$E2651),0))</f>
        <v/>
      </c>
      <c r="P2651" t="str" cm="1">
        <f t="array" ref="P2651">INDEX(EnergyImpactLookups[APreWBkW-EAD_style],MATCH(1,(EnergyImpactLookups[Statewide Offering ID]=$B2651)*(EnergyImpactLookups[BldgType]=$C2651)*(EnergyImpactLookups[BldgVint]=$D2651)*(EnergyImpactLookups[BldgLoc]=$E2651),0))</f>
        <v/>
      </c>
      <c r="Q2651" cm="1">
        <f t="array" ref="Q2651">INDEX(EnergyImpactLookups[APreWBtherm],MATCH(1,(EnergyImpactLookups[Statewide Offering ID]=$B2651)*(EnergyImpactLookups[BldgType]=$C2651)*(EnergyImpactLookups[BldgVint]=$D2651)*(EnergyImpactLookups[BldgLoc]=$E2651),0))</f>
        <v>0</v>
      </c>
      <c r="R2651" cm="1">
        <f t="array" ref="R2651">INDEX(EnergyImpactLookups[AStdWBkWh],MATCH(1,(EnergyImpactLookups[Statewide Offering ID]=$B2651)*(EnergyImpactLookups[BldgType]=$C2651)*(EnergyImpactLookups[BldgVint]=$D2651)*(EnergyImpactLookups[BldgLoc]=$E2651),0))</f>
        <v>11.78</v>
      </c>
      <c r="S2651" cm="1">
        <f t="array" ref="S2651">INDEX(EnergyImpactLookups[AStdWBkW],MATCH(1,(EnergyImpactLookups[Statewide Offering ID]=$B2651)*(EnergyImpactLookups[BldgType]=$C2651)*(EnergyImpactLookups[BldgVint]=$D2651)*(EnergyImpactLookups[BldgLoc]=$E2651),0))</f>
        <v>8.8000000000000005E-3</v>
      </c>
      <c r="T2651" cm="1">
        <f t="array" ref="T2651">INDEX(EnergyImpactLookups[AStdWBtherm],MATCH(1,(EnergyImpactLookups[Statewide Offering ID]=$B2651)*(EnergyImpactLookups[BldgType]=$C2651)*(EnergyImpactLookups[BldgVint]=$D2651)*(EnergyImpactLookups[BldgLoc]=$E2651),0))</f>
        <v>0</v>
      </c>
    </row>
    <row r="2652" spans="1:20" x14ac:dyDescent="0.3">
      <c r="A2652" t="s">
        <v>95</v>
      </c>
      <c r="B2652" t="s">
        <v>208</v>
      </c>
      <c r="C2652" t="s">
        <v>127</v>
      </c>
      <c r="D2652" t="s">
        <v>753</v>
      </c>
      <c r="E2652" t="s">
        <v>113</v>
      </c>
      <c r="F2652" t="s">
        <v>129</v>
      </c>
      <c r="G2652" t="s">
        <v>231</v>
      </c>
      <c r="H2652" t="s">
        <v>232</v>
      </c>
      <c r="I2652" t="s">
        <v>65</v>
      </c>
      <c r="J2652" s="1">
        <v>44172</v>
      </c>
      <c r="K2652" t="s">
        <v>100</v>
      </c>
      <c r="L2652">
        <v>1</v>
      </c>
      <c r="O2652" t="str" cm="1">
        <f t="array" ref="O2652">INDEX(EnergyImpactLookups[APreWBkWh-EAD_style],MATCH(1,(EnergyImpactLookups[Statewide Offering ID]=$B2652)*(EnergyImpactLookups[BldgType]=$C2652)*(EnergyImpactLookups[BldgVint]=$D2652)*(EnergyImpactLookups[BldgLoc]=$E2652),0))</f>
        <v/>
      </c>
      <c r="P2652" t="str" cm="1">
        <f t="array" ref="P2652">INDEX(EnergyImpactLookups[APreWBkW-EAD_style],MATCH(1,(EnergyImpactLookups[Statewide Offering ID]=$B2652)*(EnergyImpactLookups[BldgType]=$C2652)*(EnergyImpactLookups[BldgVint]=$D2652)*(EnergyImpactLookups[BldgLoc]=$E2652),0))</f>
        <v/>
      </c>
      <c r="Q2652" cm="1">
        <f t="array" ref="Q2652">INDEX(EnergyImpactLookups[APreWBtherm],MATCH(1,(EnergyImpactLookups[Statewide Offering ID]=$B2652)*(EnergyImpactLookups[BldgType]=$C2652)*(EnergyImpactLookups[BldgVint]=$D2652)*(EnergyImpactLookups[BldgLoc]=$E2652),0))</f>
        <v>0</v>
      </c>
      <c r="R2652" cm="1">
        <f t="array" ref="R2652">INDEX(EnergyImpactLookups[AStdWBkWh],MATCH(1,(EnergyImpactLookups[Statewide Offering ID]=$B2652)*(EnergyImpactLookups[BldgType]=$C2652)*(EnergyImpactLookups[BldgVint]=$D2652)*(EnergyImpactLookups[BldgLoc]=$E2652),0))</f>
        <v>15.948600000000001</v>
      </c>
      <c r="S2652" cm="1">
        <f t="array" ref="S2652">INDEX(EnergyImpactLookups[AStdWBkW],MATCH(1,(EnergyImpactLookups[Statewide Offering ID]=$B2652)*(EnergyImpactLookups[BldgType]=$C2652)*(EnergyImpactLookups[BldgVint]=$D2652)*(EnergyImpactLookups[BldgLoc]=$E2652),0))</f>
        <v>9.9000000000000008E-3</v>
      </c>
      <c r="T2652" cm="1">
        <f t="array" ref="T2652">INDEX(EnergyImpactLookups[AStdWBtherm],MATCH(1,(EnergyImpactLookups[Statewide Offering ID]=$B2652)*(EnergyImpactLookups[BldgType]=$C2652)*(EnergyImpactLookups[BldgVint]=$D2652)*(EnergyImpactLookups[BldgLoc]=$E2652),0))</f>
        <v>0</v>
      </c>
    </row>
    <row r="2653" spans="1:20" x14ac:dyDescent="0.3">
      <c r="A2653" t="s">
        <v>95</v>
      </c>
      <c r="B2653" t="s">
        <v>208</v>
      </c>
      <c r="C2653" t="s">
        <v>127</v>
      </c>
      <c r="D2653" t="s">
        <v>753</v>
      </c>
      <c r="E2653" t="s">
        <v>114</v>
      </c>
      <c r="F2653" t="s">
        <v>129</v>
      </c>
      <c r="G2653" t="s">
        <v>231</v>
      </c>
      <c r="H2653" t="s">
        <v>232</v>
      </c>
      <c r="I2653" t="s">
        <v>65</v>
      </c>
      <c r="J2653" s="1">
        <v>44172</v>
      </c>
      <c r="K2653" t="s">
        <v>100</v>
      </c>
      <c r="L2653">
        <v>1</v>
      </c>
      <c r="O2653" t="str" cm="1">
        <f t="array" ref="O2653">INDEX(EnergyImpactLookups[APreWBkWh-EAD_style],MATCH(1,(EnergyImpactLookups[Statewide Offering ID]=$B2653)*(EnergyImpactLookups[BldgType]=$C2653)*(EnergyImpactLookups[BldgVint]=$D2653)*(EnergyImpactLookups[BldgLoc]=$E2653),0))</f>
        <v/>
      </c>
      <c r="P2653" t="str" cm="1">
        <f t="array" ref="P2653">INDEX(EnergyImpactLookups[APreWBkW-EAD_style],MATCH(1,(EnergyImpactLookups[Statewide Offering ID]=$B2653)*(EnergyImpactLookups[BldgType]=$C2653)*(EnergyImpactLookups[BldgVint]=$D2653)*(EnergyImpactLookups[BldgLoc]=$E2653),0))</f>
        <v/>
      </c>
      <c r="Q2653" cm="1">
        <f t="array" ref="Q2653">INDEX(EnergyImpactLookups[APreWBtherm],MATCH(1,(EnergyImpactLookups[Statewide Offering ID]=$B2653)*(EnergyImpactLookups[BldgType]=$C2653)*(EnergyImpactLookups[BldgVint]=$D2653)*(EnergyImpactLookups[BldgLoc]=$E2653),0))</f>
        <v>0</v>
      </c>
      <c r="R2653" cm="1">
        <f t="array" ref="R2653">INDEX(EnergyImpactLookups[AStdWBkWh],MATCH(1,(EnergyImpactLookups[Statewide Offering ID]=$B2653)*(EnergyImpactLookups[BldgType]=$C2653)*(EnergyImpactLookups[BldgVint]=$D2653)*(EnergyImpactLookups[BldgLoc]=$E2653),0))</f>
        <v>15.7926</v>
      </c>
      <c r="S2653" cm="1">
        <f t="array" ref="S2653">INDEX(EnergyImpactLookups[AStdWBkW],MATCH(1,(EnergyImpactLookups[Statewide Offering ID]=$B2653)*(EnergyImpactLookups[BldgType]=$C2653)*(EnergyImpactLookups[BldgVint]=$D2653)*(EnergyImpactLookups[BldgLoc]=$E2653),0))</f>
        <v>1.32E-2</v>
      </c>
      <c r="T2653" cm="1">
        <f t="array" ref="T2653">INDEX(EnergyImpactLookups[AStdWBtherm],MATCH(1,(EnergyImpactLookups[Statewide Offering ID]=$B2653)*(EnergyImpactLookups[BldgType]=$C2653)*(EnergyImpactLookups[BldgVint]=$D2653)*(EnergyImpactLookups[BldgLoc]=$E2653),0))</f>
        <v>0</v>
      </c>
    </row>
    <row r="2654" spans="1:20" x14ac:dyDescent="0.3">
      <c r="A2654" t="s">
        <v>95</v>
      </c>
      <c r="B2654" t="s">
        <v>208</v>
      </c>
      <c r="C2654" t="s">
        <v>127</v>
      </c>
      <c r="D2654" t="s">
        <v>753</v>
      </c>
      <c r="E2654" t="s">
        <v>115</v>
      </c>
      <c r="F2654" t="s">
        <v>129</v>
      </c>
      <c r="G2654" t="s">
        <v>231</v>
      </c>
      <c r="H2654" t="s">
        <v>232</v>
      </c>
      <c r="I2654" t="s">
        <v>65</v>
      </c>
      <c r="J2654" s="1">
        <v>44172</v>
      </c>
      <c r="K2654" t="s">
        <v>100</v>
      </c>
      <c r="L2654">
        <v>1</v>
      </c>
      <c r="O2654" t="str" cm="1">
        <f t="array" ref="O2654">INDEX(EnergyImpactLookups[APreWBkWh-EAD_style],MATCH(1,(EnergyImpactLookups[Statewide Offering ID]=$B2654)*(EnergyImpactLookups[BldgType]=$C2654)*(EnergyImpactLookups[BldgVint]=$D2654)*(EnergyImpactLookups[BldgLoc]=$E2654),0))</f>
        <v/>
      </c>
      <c r="P2654" t="str" cm="1">
        <f t="array" ref="P2654">INDEX(EnergyImpactLookups[APreWBkW-EAD_style],MATCH(1,(EnergyImpactLookups[Statewide Offering ID]=$B2654)*(EnergyImpactLookups[BldgType]=$C2654)*(EnergyImpactLookups[BldgVint]=$D2654)*(EnergyImpactLookups[BldgLoc]=$E2654),0))</f>
        <v/>
      </c>
      <c r="Q2654" cm="1">
        <f t="array" ref="Q2654">INDEX(EnergyImpactLookups[APreWBtherm],MATCH(1,(EnergyImpactLookups[Statewide Offering ID]=$B2654)*(EnergyImpactLookups[BldgType]=$C2654)*(EnergyImpactLookups[BldgVint]=$D2654)*(EnergyImpactLookups[BldgLoc]=$E2654),0))</f>
        <v>0</v>
      </c>
      <c r="R2654" cm="1">
        <f t="array" ref="R2654">INDEX(EnergyImpactLookups[AStdWBkWh],MATCH(1,(EnergyImpactLookups[Statewide Offering ID]=$B2654)*(EnergyImpactLookups[BldgType]=$C2654)*(EnergyImpactLookups[BldgVint]=$D2654)*(EnergyImpactLookups[BldgLoc]=$E2654),0))</f>
        <v>11.059799999999999</v>
      </c>
      <c r="S2654" cm="1">
        <f t="array" ref="S2654">INDEX(EnergyImpactLookups[AStdWBkW],MATCH(1,(EnergyImpactLookups[Statewide Offering ID]=$B2654)*(EnergyImpactLookups[BldgType]=$C2654)*(EnergyImpactLookups[BldgVint]=$D2654)*(EnergyImpactLookups[BldgLoc]=$E2654),0))</f>
        <v>1.15E-2</v>
      </c>
      <c r="T2654" cm="1">
        <f t="array" ref="T2654">INDEX(EnergyImpactLookups[AStdWBtherm],MATCH(1,(EnergyImpactLookups[Statewide Offering ID]=$B2654)*(EnergyImpactLookups[BldgType]=$C2654)*(EnergyImpactLookups[BldgVint]=$D2654)*(EnergyImpactLookups[BldgLoc]=$E2654),0))</f>
        <v>0</v>
      </c>
    </row>
    <row r="2655" spans="1:20" x14ac:dyDescent="0.3">
      <c r="A2655" t="s">
        <v>95</v>
      </c>
      <c r="B2655" t="s">
        <v>208</v>
      </c>
      <c r="C2655" t="s">
        <v>127</v>
      </c>
      <c r="D2655" t="s">
        <v>753</v>
      </c>
      <c r="E2655" t="s">
        <v>116</v>
      </c>
      <c r="F2655" t="s">
        <v>129</v>
      </c>
      <c r="G2655" t="s">
        <v>231</v>
      </c>
      <c r="H2655" t="s">
        <v>232</v>
      </c>
      <c r="I2655" t="s">
        <v>65</v>
      </c>
      <c r="J2655" s="1">
        <v>44172</v>
      </c>
      <c r="K2655" t="s">
        <v>100</v>
      </c>
      <c r="L2655">
        <v>1</v>
      </c>
      <c r="O2655" t="str" cm="1">
        <f t="array" ref="O2655">INDEX(EnergyImpactLookups[APreWBkWh-EAD_style],MATCH(1,(EnergyImpactLookups[Statewide Offering ID]=$B2655)*(EnergyImpactLookups[BldgType]=$C2655)*(EnergyImpactLookups[BldgVint]=$D2655)*(EnergyImpactLookups[BldgLoc]=$E2655),0))</f>
        <v/>
      </c>
      <c r="P2655" t="str" cm="1">
        <f t="array" ref="P2655">INDEX(EnergyImpactLookups[APreWBkW-EAD_style],MATCH(1,(EnergyImpactLookups[Statewide Offering ID]=$B2655)*(EnergyImpactLookups[BldgType]=$C2655)*(EnergyImpactLookups[BldgVint]=$D2655)*(EnergyImpactLookups[BldgLoc]=$E2655),0))</f>
        <v/>
      </c>
      <c r="Q2655" cm="1">
        <f t="array" ref="Q2655">INDEX(EnergyImpactLookups[APreWBtherm],MATCH(1,(EnergyImpactLookups[Statewide Offering ID]=$B2655)*(EnergyImpactLookups[BldgType]=$C2655)*(EnergyImpactLookups[BldgVint]=$D2655)*(EnergyImpactLookups[BldgLoc]=$E2655),0))</f>
        <v>0</v>
      </c>
      <c r="R2655" cm="1">
        <f t="array" ref="R2655">INDEX(EnergyImpactLookups[AStdWBkWh],MATCH(1,(EnergyImpactLookups[Statewide Offering ID]=$B2655)*(EnergyImpactLookups[BldgType]=$C2655)*(EnergyImpactLookups[BldgVint]=$D2655)*(EnergyImpactLookups[BldgLoc]=$E2655),0))</f>
        <v>18.250299999999999</v>
      </c>
      <c r="S2655" cm="1">
        <f t="array" ref="S2655">INDEX(EnergyImpactLookups[AStdWBkW],MATCH(1,(EnergyImpactLookups[Statewide Offering ID]=$B2655)*(EnergyImpactLookups[BldgType]=$C2655)*(EnergyImpactLookups[BldgVint]=$D2655)*(EnergyImpactLookups[BldgLoc]=$E2655),0))</f>
        <v>1.29E-2</v>
      </c>
      <c r="T2655" cm="1">
        <f t="array" ref="T2655">INDEX(EnergyImpactLookups[AStdWBtherm],MATCH(1,(EnergyImpactLookups[Statewide Offering ID]=$B2655)*(EnergyImpactLookups[BldgType]=$C2655)*(EnergyImpactLookups[BldgVint]=$D2655)*(EnergyImpactLookups[BldgLoc]=$E2655),0))</f>
        <v>0</v>
      </c>
    </row>
    <row r="2656" spans="1:20" x14ac:dyDescent="0.3">
      <c r="A2656" t="s">
        <v>95</v>
      </c>
      <c r="B2656" t="s">
        <v>208</v>
      </c>
      <c r="C2656" t="s">
        <v>127</v>
      </c>
      <c r="D2656" t="s">
        <v>753</v>
      </c>
      <c r="E2656" t="s">
        <v>117</v>
      </c>
      <c r="F2656" t="s">
        <v>129</v>
      </c>
      <c r="G2656" t="s">
        <v>231</v>
      </c>
      <c r="H2656" t="s">
        <v>232</v>
      </c>
      <c r="I2656" t="s">
        <v>65</v>
      </c>
      <c r="J2656" s="1">
        <v>44172</v>
      </c>
      <c r="K2656" t="s">
        <v>100</v>
      </c>
      <c r="L2656">
        <v>1</v>
      </c>
      <c r="O2656" t="str" cm="1">
        <f t="array" ref="O2656">INDEX(EnergyImpactLookups[APreWBkWh-EAD_style],MATCH(1,(EnergyImpactLookups[Statewide Offering ID]=$B2656)*(EnergyImpactLookups[BldgType]=$C2656)*(EnergyImpactLookups[BldgVint]=$D2656)*(EnergyImpactLookups[BldgLoc]=$E2656),0))</f>
        <v/>
      </c>
      <c r="P2656" t="str" cm="1">
        <f t="array" ref="P2656">INDEX(EnergyImpactLookups[APreWBkW-EAD_style],MATCH(1,(EnergyImpactLookups[Statewide Offering ID]=$B2656)*(EnergyImpactLookups[BldgType]=$C2656)*(EnergyImpactLookups[BldgVint]=$D2656)*(EnergyImpactLookups[BldgLoc]=$E2656),0))</f>
        <v/>
      </c>
      <c r="Q2656" cm="1">
        <f t="array" ref="Q2656">INDEX(EnergyImpactLookups[APreWBtherm],MATCH(1,(EnergyImpactLookups[Statewide Offering ID]=$B2656)*(EnergyImpactLookups[BldgType]=$C2656)*(EnergyImpactLookups[BldgVint]=$D2656)*(EnergyImpactLookups[BldgLoc]=$E2656),0))</f>
        <v>0</v>
      </c>
      <c r="R2656" cm="1">
        <f t="array" ref="R2656">INDEX(EnergyImpactLookups[AStdWBkWh],MATCH(1,(EnergyImpactLookups[Statewide Offering ID]=$B2656)*(EnergyImpactLookups[BldgType]=$C2656)*(EnergyImpactLookups[BldgVint]=$D2656)*(EnergyImpactLookups[BldgLoc]=$E2656),0))</f>
        <v>18.274899999999999</v>
      </c>
      <c r="S2656" cm="1">
        <f t="array" ref="S2656">INDEX(EnergyImpactLookups[AStdWBkW],MATCH(1,(EnergyImpactLookups[Statewide Offering ID]=$B2656)*(EnergyImpactLookups[BldgType]=$C2656)*(EnergyImpactLookups[BldgVint]=$D2656)*(EnergyImpactLookups[BldgLoc]=$E2656),0))</f>
        <v>1.24E-2</v>
      </c>
      <c r="T2656" cm="1">
        <f t="array" ref="T2656">INDEX(EnergyImpactLookups[AStdWBtherm],MATCH(1,(EnergyImpactLookups[Statewide Offering ID]=$B2656)*(EnergyImpactLookups[BldgType]=$C2656)*(EnergyImpactLookups[BldgVint]=$D2656)*(EnergyImpactLookups[BldgLoc]=$E2656),0))</f>
        <v>0</v>
      </c>
    </row>
    <row r="2657" spans="1:20" x14ac:dyDescent="0.3">
      <c r="A2657" t="s">
        <v>95</v>
      </c>
      <c r="B2657" t="s">
        <v>208</v>
      </c>
      <c r="C2657" t="s">
        <v>127</v>
      </c>
      <c r="D2657" t="s">
        <v>753</v>
      </c>
      <c r="E2657" t="s">
        <v>118</v>
      </c>
      <c r="F2657" t="s">
        <v>129</v>
      </c>
      <c r="G2657" t="s">
        <v>231</v>
      </c>
      <c r="H2657" t="s">
        <v>232</v>
      </c>
      <c r="I2657" t="s">
        <v>65</v>
      </c>
      <c r="J2657" s="1">
        <v>44172</v>
      </c>
      <c r="K2657" t="s">
        <v>100</v>
      </c>
      <c r="L2657">
        <v>1</v>
      </c>
      <c r="O2657" t="str" cm="1">
        <f t="array" ref="O2657">INDEX(EnergyImpactLookups[APreWBkWh-EAD_style],MATCH(1,(EnergyImpactLookups[Statewide Offering ID]=$B2657)*(EnergyImpactLookups[BldgType]=$C2657)*(EnergyImpactLookups[BldgVint]=$D2657)*(EnergyImpactLookups[BldgLoc]=$E2657),0))</f>
        <v/>
      </c>
      <c r="P2657" t="str" cm="1">
        <f t="array" ref="P2657">INDEX(EnergyImpactLookups[APreWBkW-EAD_style],MATCH(1,(EnergyImpactLookups[Statewide Offering ID]=$B2657)*(EnergyImpactLookups[BldgType]=$C2657)*(EnergyImpactLookups[BldgVint]=$D2657)*(EnergyImpactLookups[BldgLoc]=$E2657),0))</f>
        <v/>
      </c>
      <c r="Q2657" cm="1">
        <f t="array" ref="Q2657">INDEX(EnergyImpactLookups[APreWBtherm],MATCH(1,(EnergyImpactLookups[Statewide Offering ID]=$B2657)*(EnergyImpactLookups[BldgType]=$C2657)*(EnergyImpactLookups[BldgVint]=$D2657)*(EnergyImpactLookups[BldgLoc]=$E2657),0))</f>
        <v>0</v>
      </c>
      <c r="R2657" cm="1">
        <f t="array" ref="R2657">INDEX(EnergyImpactLookups[AStdWBkWh],MATCH(1,(EnergyImpactLookups[Statewide Offering ID]=$B2657)*(EnergyImpactLookups[BldgType]=$C2657)*(EnergyImpactLookups[BldgVint]=$D2657)*(EnergyImpactLookups[BldgLoc]=$E2657),0))</f>
        <v>25.709599999999998</v>
      </c>
      <c r="S2657" cm="1">
        <f t="array" ref="S2657">INDEX(EnergyImpactLookups[AStdWBkW],MATCH(1,(EnergyImpactLookups[Statewide Offering ID]=$B2657)*(EnergyImpactLookups[BldgType]=$C2657)*(EnergyImpactLookups[BldgVint]=$D2657)*(EnergyImpactLookups[BldgLoc]=$E2657),0))</f>
        <v>1.47E-2</v>
      </c>
      <c r="T2657" cm="1">
        <f t="array" ref="T2657">INDEX(EnergyImpactLookups[AStdWBtherm],MATCH(1,(EnergyImpactLookups[Statewide Offering ID]=$B2657)*(EnergyImpactLookups[BldgType]=$C2657)*(EnergyImpactLookups[BldgVint]=$D2657)*(EnergyImpactLookups[BldgLoc]=$E2657),0))</f>
        <v>0</v>
      </c>
    </row>
    <row r="2658" spans="1:20" x14ac:dyDescent="0.3">
      <c r="A2658" t="s">
        <v>95</v>
      </c>
      <c r="B2658" t="s">
        <v>208</v>
      </c>
      <c r="C2658" t="s">
        <v>127</v>
      </c>
      <c r="D2658" t="s">
        <v>753</v>
      </c>
      <c r="E2658" t="s">
        <v>119</v>
      </c>
      <c r="F2658" t="s">
        <v>129</v>
      </c>
      <c r="G2658" t="s">
        <v>231</v>
      </c>
      <c r="H2658" t="s">
        <v>232</v>
      </c>
      <c r="I2658" t="s">
        <v>65</v>
      </c>
      <c r="J2658" s="1">
        <v>44172</v>
      </c>
      <c r="K2658" t="s">
        <v>100</v>
      </c>
      <c r="L2658">
        <v>1</v>
      </c>
      <c r="O2658" t="str" cm="1">
        <f t="array" ref="O2658">INDEX(EnergyImpactLookups[APreWBkWh-EAD_style],MATCH(1,(EnergyImpactLookups[Statewide Offering ID]=$B2658)*(EnergyImpactLookups[BldgType]=$C2658)*(EnergyImpactLookups[BldgVint]=$D2658)*(EnergyImpactLookups[BldgLoc]=$E2658),0))</f>
        <v/>
      </c>
      <c r="P2658" t="str" cm="1">
        <f t="array" ref="P2658">INDEX(EnergyImpactLookups[APreWBkW-EAD_style],MATCH(1,(EnergyImpactLookups[Statewide Offering ID]=$B2658)*(EnergyImpactLookups[BldgType]=$C2658)*(EnergyImpactLookups[BldgVint]=$D2658)*(EnergyImpactLookups[BldgLoc]=$E2658),0))</f>
        <v/>
      </c>
      <c r="Q2658" cm="1">
        <f t="array" ref="Q2658">INDEX(EnergyImpactLookups[APreWBtherm],MATCH(1,(EnergyImpactLookups[Statewide Offering ID]=$B2658)*(EnergyImpactLookups[BldgType]=$C2658)*(EnergyImpactLookups[BldgVint]=$D2658)*(EnergyImpactLookups[BldgLoc]=$E2658),0))</f>
        <v>0</v>
      </c>
      <c r="R2658" cm="1">
        <f t="array" ref="R2658">INDEX(EnergyImpactLookups[AStdWBkWh],MATCH(1,(EnergyImpactLookups[Statewide Offering ID]=$B2658)*(EnergyImpactLookups[BldgType]=$C2658)*(EnergyImpactLookups[BldgVint]=$D2658)*(EnergyImpactLookups[BldgLoc]=$E2658),0))</f>
        <v>5.3672000000000004</v>
      </c>
      <c r="S2658" cm="1">
        <f t="array" ref="S2658">INDEX(EnergyImpactLookups[AStdWBkW],MATCH(1,(EnergyImpactLookups[Statewide Offering ID]=$B2658)*(EnergyImpactLookups[BldgType]=$C2658)*(EnergyImpactLookups[BldgVint]=$D2658)*(EnergyImpactLookups[BldgLoc]=$E2658),0))</f>
        <v>4.4999999999999997E-3</v>
      </c>
      <c r="T2658" cm="1">
        <f t="array" ref="T2658">INDEX(EnergyImpactLookups[AStdWBtherm],MATCH(1,(EnergyImpactLookups[Statewide Offering ID]=$B2658)*(EnergyImpactLookups[BldgType]=$C2658)*(EnergyImpactLookups[BldgVint]=$D2658)*(EnergyImpactLookups[BldgLoc]=$E2658),0))</f>
        <v>0</v>
      </c>
    </row>
    <row r="2659" spans="1:20" x14ac:dyDescent="0.3">
      <c r="A2659" t="s">
        <v>95</v>
      </c>
      <c r="B2659" t="s">
        <v>208</v>
      </c>
      <c r="C2659" t="s">
        <v>130</v>
      </c>
      <c r="D2659" t="s">
        <v>753</v>
      </c>
      <c r="E2659" t="s">
        <v>99</v>
      </c>
      <c r="F2659" t="s">
        <v>129</v>
      </c>
      <c r="G2659" t="s">
        <v>231</v>
      </c>
      <c r="H2659" t="s">
        <v>232</v>
      </c>
      <c r="I2659" t="s">
        <v>65</v>
      </c>
      <c r="J2659" s="1">
        <v>44172</v>
      </c>
      <c r="K2659" t="s">
        <v>100</v>
      </c>
      <c r="L2659">
        <v>1</v>
      </c>
      <c r="O2659" t="str" cm="1">
        <f t="array" ref="O2659">INDEX(EnergyImpactLookups[APreWBkWh-EAD_style],MATCH(1,(EnergyImpactLookups[Statewide Offering ID]=$B2659)*(EnergyImpactLookups[BldgType]=$C2659)*(EnergyImpactLookups[BldgVint]=$D2659)*(EnergyImpactLookups[BldgLoc]=$E2659),0))</f>
        <v/>
      </c>
      <c r="P2659" t="str" cm="1">
        <f t="array" ref="P2659">INDEX(EnergyImpactLookups[APreWBkW-EAD_style],MATCH(1,(EnergyImpactLookups[Statewide Offering ID]=$B2659)*(EnergyImpactLookups[BldgType]=$C2659)*(EnergyImpactLookups[BldgVint]=$D2659)*(EnergyImpactLookups[BldgLoc]=$E2659),0))</f>
        <v/>
      </c>
      <c r="Q2659" cm="1">
        <f t="array" ref="Q2659">INDEX(EnergyImpactLookups[APreWBtherm],MATCH(1,(EnergyImpactLookups[Statewide Offering ID]=$B2659)*(EnergyImpactLookups[BldgType]=$C2659)*(EnergyImpactLookups[BldgVint]=$D2659)*(EnergyImpactLookups[BldgLoc]=$E2659),0))</f>
        <v>0</v>
      </c>
      <c r="R2659" cm="1">
        <f t="array" ref="R2659">INDEX(EnergyImpactLookups[AStdWBkWh],MATCH(1,(EnergyImpactLookups[Statewide Offering ID]=$B2659)*(EnergyImpactLookups[BldgType]=$C2659)*(EnergyImpactLookups[BldgVint]=$D2659)*(EnergyImpactLookups[BldgLoc]=$E2659),0))</f>
        <v>4.7961999999999998</v>
      </c>
      <c r="S2659" cm="1">
        <f t="array" ref="S2659">INDEX(EnergyImpactLookups[AStdWBkW],MATCH(1,(EnergyImpactLookups[Statewide Offering ID]=$B2659)*(EnergyImpactLookups[BldgType]=$C2659)*(EnergyImpactLookups[BldgVint]=$D2659)*(EnergyImpactLookups[BldgLoc]=$E2659),0))</f>
        <v>2.0000000000000001E-4</v>
      </c>
      <c r="T2659" cm="1">
        <f t="array" ref="T2659">INDEX(EnergyImpactLookups[AStdWBtherm],MATCH(1,(EnergyImpactLookups[Statewide Offering ID]=$B2659)*(EnergyImpactLookups[BldgType]=$C2659)*(EnergyImpactLookups[BldgVint]=$D2659)*(EnergyImpactLookups[BldgLoc]=$E2659),0))</f>
        <v>0</v>
      </c>
    </row>
    <row r="2660" spans="1:20" x14ac:dyDescent="0.3">
      <c r="A2660" t="s">
        <v>95</v>
      </c>
      <c r="B2660" t="s">
        <v>208</v>
      </c>
      <c r="C2660" t="s">
        <v>130</v>
      </c>
      <c r="D2660" t="s">
        <v>753</v>
      </c>
      <c r="E2660" t="s">
        <v>103</v>
      </c>
      <c r="F2660" t="s">
        <v>129</v>
      </c>
      <c r="G2660" t="s">
        <v>231</v>
      </c>
      <c r="H2660" t="s">
        <v>232</v>
      </c>
      <c r="I2660" t="s">
        <v>65</v>
      </c>
      <c r="J2660" s="1">
        <v>44172</v>
      </c>
      <c r="K2660" t="s">
        <v>100</v>
      </c>
      <c r="L2660">
        <v>1</v>
      </c>
      <c r="O2660" t="str" cm="1">
        <f t="array" ref="O2660">INDEX(EnergyImpactLookups[APreWBkWh-EAD_style],MATCH(1,(EnergyImpactLookups[Statewide Offering ID]=$B2660)*(EnergyImpactLookups[BldgType]=$C2660)*(EnergyImpactLookups[BldgVint]=$D2660)*(EnergyImpactLookups[BldgLoc]=$E2660),0))</f>
        <v/>
      </c>
      <c r="P2660" t="str" cm="1">
        <f t="array" ref="P2660">INDEX(EnergyImpactLookups[APreWBkW-EAD_style],MATCH(1,(EnergyImpactLookups[Statewide Offering ID]=$B2660)*(EnergyImpactLookups[BldgType]=$C2660)*(EnergyImpactLookups[BldgVint]=$D2660)*(EnergyImpactLookups[BldgLoc]=$E2660),0))</f>
        <v/>
      </c>
      <c r="Q2660" cm="1">
        <f t="array" ref="Q2660">INDEX(EnergyImpactLookups[APreWBtherm],MATCH(1,(EnergyImpactLookups[Statewide Offering ID]=$B2660)*(EnergyImpactLookups[BldgType]=$C2660)*(EnergyImpactLookups[BldgVint]=$D2660)*(EnergyImpactLookups[BldgLoc]=$E2660),0))</f>
        <v>0</v>
      </c>
      <c r="R2660" cm="1">
        <f t="array" ref="R2660">INDEX(EnergyImpactLookups[AStdWBkWh],MATCH(1,(EnergyImpactLookups[Statewide Offering ID]=$B2660)*(EnergyImpactLookups[BldgType]=$C2660)*(EnergyImpactLookups[BldgVint]=$D2660)*(EnergyImpactLookups[BldgLoc]=$E2660),0))</f>
        <v>6.1163999999999996</v>
      </c>
      <c r="S2660" cm="1">
        <f t="array" ref="S2660">INDEX(EnergyImpactLookups[AStdWBkW],MATCH(1,(EnergyImpactLookups[Statewide Offering ID]=$B2660)*(EnergyImpactLookups[BldgType]=$C2660)*(EnergyImpactLookups[BldgVint]=$D2660)*(EnergyImpactLookups[BldgLoc]=$E2660),0))</f>
        <v>7.1999999999999998E-3</v>
      </c>
      <c r="T2660" cm="1">
        <f t="array" ref="T2660">INDEX(EnergyImpactLookups[AStdWBtherm],MATCH(1,(EnergyImpactLookups[Statewide Offering ID]=$B2660)*(EnergyImpactLookups[BldgType]=$C2660)*(EnergyImpactLookups[BldgVint]=$D2660)*(EnergyImpactLookups[BldgLoc]=$E2660),0))</f>
        <v>0</v>
      </c>
    </row>
    <row r="2661" spans="1:20" x14ac:dyDescent="0.3">
      <c r="A2661" t="s">
        <v>95</v>
      </c>
      <c r="B2661" t="s">
        <v>208</v>
      </c>
      <c r="C2661" t="s">
        <v>130</v>
      </c>
      <c r="D2661" t="s">
        <v>753</v>
      </c>
      <c r="E2661" t="s">
        <v>104</v>
      </c>
      <c r="F2661" t="s">
        <v>129</v>
      </c>
      <c r="G2661" t="s">
        <v>231</v>
      </c>
      <c r="H2661" t="s">
        <v>232</v>
      </c>
      <c r="I2661" t="s">
        <v>65</v>
      </c>
      <c r="J2661" s="1">
        <v>44172</v>
      </c>
      <c r="K2661" t="s">
        <v>100</v>
      </c>
      <c r="L2661">
        <v>1</v>
      </c>
      <c r="O2661" t="str" cm="1">
        <f t="array" ref="O2661">INDEX(EnergyImpactLookups[APreWBkWh-EAD_style],MATCH(1,(EnergyImpactLookups[Statewide Offering ID]=$B2661)*(EnergyImpactLookups[BldgType]=$C2661)*(EnergyImpactLookups[BldgVint]=$D2661)*(EnergyImpactLookups[BldgLoc]=$E2661),0))</f>
        <v/>
      </c>
      <c r="P2661" t="str" cm="1">
        <f t="array" ref="P2661">INDEX(EnergyImpactLookups[APreWBkW-EAD_style],MATCH(1,(EnergyImpactLookups[Statewide Offering ID]=$B2661)*(EnergyImpactLookups[BldgType]=$C2661)*(EnergyImpactLookups[BldgVint]=$D2661)*(EnergyImpactLookups[BldgLoc]=$E2661),0))</f>
        <v/>
      </c>
      <c r="Q2661" cm="1">
        <f t="array" ref="Q2661">INDEX(EnergyImpactLookups[APreWBtherm],MATCH(1,(EnergyImpactLookups[Statewide Offering ID]=$B2661)*(EnergyImpactLookups[BldgType]=$C2661)*(EnergyImpactLookups[BldgVint]=$D2661)*(EnergyImpactLookups[BldgLoc]=$E2661),0))</f>
        <v>0</v>
      </c>
      <c r="R2661" cm="1">
        <f t="array" ref="R2661">INDEX(EnergyImpactLookups[AStdWBkWh],MATCH(1,(EnergyImpactLookups[Statewide Offering ID]=$B2661)*(EnergyImpactLookups[BldgType]=$C2661)*(EnergyImpactLookups[BldgVint]=$D2661)*(EnergyImpactLookups[BldgLoc]=$E2661),0))</f>
        <v>3.3258999999999999</v>
      </c>
      <c r="S2661" cm="1">
        <f t="array" ref="S2661">INDEX(EnergyImpactLookups[AStdWBkW],MATCH(1,(EnergyImpactLookups[Statewide Offering ID]=$B2661)*(EnergyImpactLookups[BldgType]=$C2661)*(EnergyImpactLookups[BldgVint]=$D2661)*(EnergyImpactLookups[BldgLoc]=$E2661),0))</f>
        <v>3.8E-3</v>
      </c>
      <c r="T2661" cm="1">
        <f t="array" ref="T2661">INDEX(EnergyImpactLookups[AStdWBtherm],MATCH(1,(EnergyImpactLookups[Statewide Offering ID]=$B2661)*(EnergyImpactLookups[BldgType]=$C2661)*(EnergyImpactLookups[BldgVint]=$D2661)*(EnergyImpactLookups[BldgLoc]=$E2661),0))</f>
        <v>0</v>
      </c>
    </row>
    <row r="2662" spans="1:20" x14ac:dyDescent="0.3">
      <c r="A2662" t="s">
        <v>95</v>
      </c>
      <c r="B2662" t="s">
        <v>208</v>
      </c>
      <c r="C2662" t="s">
        <v>130</v>
      </c>
      <c r="D2662" t="s">
        <v>753</v>
      </c>
      <c r="E2662" t="s">
        <v>105</v>
      </c>
      <c r="F2662" t="s">
        <v>129</v>
      </c>
      <c r="G2662" t="s">
        <v>231</v>
      </c>
      <c r="H2662" t="s">
        <v>232</v>
      </c>
      <c r="I2662" t="s">
        <v>65</v>
      </c>
      <c r="J2662" s="1">
        <v>44172</v>
      </c>
      <c r="K2662" t="s">
        <v>100</v>
      </c>
      <c r="L2662">
        <v>1</v>
      </c>
      <c r="O2662" t="str" cm="1">
        <f t="array" ref="O2662">INDEX(EnergyImpactLookups[APreWBkWh-EAD_style],MATCH(1,(EnergyImpactLookups[Statewide Offering ID]=$B2662)*(EnergyImpactLookups[BldgType]=$C2662)*(EnergyImpactLookups[BldgVint]=$D2662)*(EnergyImpactLookups[BldgLoc]=$E2662),0))</f>
        <v/>
      </c>
      <c r="P2662" t="str" cm="1">
        <f t="array" ref="P2662">INDEX(EnergyImpactLookups[APreWBkW-EAD_style],MATCH(1,(EnergyImpactLookups[Statewide Offering ID]=$B2662)*(EnergyImpactLookups[BldgType]=$C2662)*(EnergyImpactLookups[BldgVint]=$D2662)*(EnergyImpactLookups[BldgLoc]=$E2662),0))</f>
        <v/>
      </c>
      <c r="Q2662" cm="1">
        <f t="array" ref="Q2662">INDEX(EnergyImpactLookups[APreWBtherm],MATCH(1,(EnergyImpactLookups[Statewide Offering ID]=$B2662)*(EnergyImpactLookups[BldgType]=$C2662)*(EnergyImpactLookups[BldgVint]=$D2662)*(EnergyImpactLookups[BldgLoc]=$E2662),0))</f>
        <v>0</v>
      </c>
      <c r="R2662" cm="1">
        <f t="array" ref="R2662">INDEX(EnergyImpactLookups[AStdWBkWh],MATCH(1,(EnergyImpactLookups[Statewide Offering ID]=$B2662)*(EnergyImpactLookups[BldgType]=$C2662)*(EnergyImpactLookups[BldgVint]=$D2662)*(EnergyImpactLookups[BldgLoc]=$E2662),0))</f>
        <v>8.4042999999999992</v>
      </c>
      <c r="S2662" cm="1">
        <f t="array" ref="S2662">INDEX(EnergyImpactLookups[AStdWBkW],MATCH(1,(EnergyImpactLookups[Statewide Offering ID]=$B2662)*(EnergyImpactLookups[BldgType]=$C2662)*(EnergyImpactLookups[BldgVint]=$D2662)*(EnergyImpactLookups[BldgLoc]=$E2662),0))</f>
        <v>1.11E-2</v>
      </c>
      <c r="T2662" cm="1">
        <f t="array" ref="T2662">INDEX(EnergyImpactLookups[AStdWBtherm],MATCH(1,(EnergyImpactLookups[Statewide Offering ID]=$B2662)*(EnergyImpactLookups[BldgType]=$C2662)*(EnergyImpactLookups[BldgVint]=$D2662)*(EnergyImpactLookups[BldgLoc]=$E2662),0))</f>
        <v>0</v>
      </c>
    </row>
    <row r="2663" spans="1:20" x14ac:dyDescent="0.3">
      <c r="A2663" t="s">
        <v>95</v>
      </c>
      <c r="B2663" t="s">
        <v>208</v>
      </c>
      <c r="C2663" t="s">
        <v>130</v>
      </c>
      <c r="D2663" t="s">
        <v>753</v>
      </c>
      <c r="E2663" t="s">
        <v>106</v>
      </c>
      <c r="F2663" t="s">
        <v>129</v>
      </c>
      <c r="G2663" t="s">
        <v>231</v>
      </c>
      <c r="H2663" t="s">
        <v>232</v>
      </c>
      <c r="I2663" t="s">
        <v>65</v>
      </c>
      <c r="J2663" s="1">
        <v>44172</v>
      </c>
      <c r="K2663" t="s">
        <v>100</v>
      </c>
      <c r="L2663">
        <v>1</v>
      </c>
      <c r="O2663" t="str" cm="1">
        <f t="array" ref="O2663">INDEX(EnergyImpactLookups[APreWBkWh-EAD_style],MATCH(1,(EnergyImpactLookups[Statewide Offering ID]=$B2663)*(EnergyImpactLookups[BldgType]=$C2663)*(EnergyImpactLookups[BldgVint]=$D2663)*(EnergyImpactLookups[BldgLoc]=$E2663),0))</f>
        <v/>
      </c>
      <c r="P2663" t="str" cm="1">
        <f t="array" ref="P2663">INDEX(EnergyImpactLookups[APreWBkW-EAD_style],MATCH(1,(EnergyImpactLookups[Statewide Offering ID]=$B2663)*(EnergyImpactLookups[BldgType]=$C2663)*(EnergyImpactLookups[BldgVint]=$D2663)*(EnergyImpactLookups[BldgLoc]=$E2663),0))</f>
        <v/>
      </c>
      <c r="Q2663" cm="1">
        <f t="array" ref="Q2663">INDEX(EnergyImpactLookups[APreWBtherm],MATCH(1,(EnergyImpactLookups[Statewide Offering ID]=$B2663)*(EnergyImpactLookups[BldgType]=$C2663)*(EnergyImpactLookups[BldgVint]=$D2663)*(EnergyImpactLookups[BldgLoc]=$E2663),0))</f>
        <v>0</v>
      </c>
      <c r="R2663" cm="1">
        <f t="array" ref="R2663">INDEX(EnergyImpactLookups[AStdWBkWh],MATCH(1,(EnergyImpactLookups[Statewide Offering ID]=$B2663)*(EnergyImpactLookups[BldgType]=$C2663)*(EnergyImpactLookups[BldgVint]=$D2663)*(EnergyImpactLookups[BldgLoc]=$E2663),0))</f>
        <v>2.5411999999999999</v>
      </c>
      <c r="S2663" cm="1">
        <f t="array" ref="S2663">INDEX(EnergyImpactLookups[AStdWBkW],MATCH(1,(EnergyImpactLookups[Statewide Offering ID]=$B2663)*(EnergyImpactLookups[BldgType]=$C2663)*(EnergyImpactLookups[BldgVint]=$D2663)*(EnergyImpactLookups[BldgLoc]=$E2663),0))</f>
        <v>1.9E-3</v>
      </c>
      <c r="T2663" cm="1">
        <f t="array" ref="T2663">INDEX(EnergyImpactLookups[AStdWBtherm],MATCH(1,(EnergyImpactLookups[Statewide Offering ID]=$B2663)*(EnergyImpactLookups[BldgType]=$C2663)*(EnergyImpactLookups[BldgVint]=$D2663)*(EnergyImpactLookups[BldgLoc]=$E2663),0))</f>
        <v>0</v>
      </c>
    </row>
    <row r="2664" spans="1:20" x14ac:dyDescent="0.3">
      <c r="A2664" t="s">
        <v>95</v>
      </c>
      <c r="B2664" t="s">
        <v>208</v>
      </c>
      <c r="C2664" t="s">
        <v>130</v>
      </c>
      <c r="D2664" t="s">
        <v>753</v>
      </c>
      <c r="E2664" t="s">
        <v>107</v>
      </c>
      <c r="F2664" t="s">
        <v>129</v>
      </c>
      <c r="G2664" t="s">
        <v>231</v>
      </c>
      <c r="H2664" t="s">
        <v>232</v>
      </c>
      <c r="I2664" t="s">
        <v>65</v>
      </c>
      <c r="J2664" s="1">
        <v>44172</v>
      </c>
      <c r="K2664" t="s">
        <v>100</v>
      </c>
      <c r="L2664">
        <v>1</v>
      </c>
      <c r="O2664" t="str" cm="1">
        <f t="array" ref="O2664">INDEX(EnergyImpactLookups[APreWBkWh-EAD_style],MATCH(1,(EnergyImpactLookups[Statewide Offering ID]=$B2664)*(EnergyImpactLookups[BldgType]=$C2664)*(EnergyImpactLookups[BldgVint]=$D2664)*(EnergyImpactLookups[BldgLoc]=$E2664),0))</f>
        <v/>
      </c>
      <c r="P2664" t="str" cm="1">
        <f t="array" ref="P2664">INDEX(EnergyImpactLookups[APreWBkW-EAD_style],MATCH(1,(EnergyImpactLookups[Statewide Offering ID]=$B2664)*(EnergyImpactLookups[BldgType]=$C2664)*(EnergyImpactLookups[BldgVint]=$D2664)*(EnergyImpactLookups[BldgLoc]=$E2664),0))</f>
        <v/>
      </c>
      <c r="Q2664" cm="1">
        <f t="array" ref="Q2664">INDEX(EnergyImpactLookups[APreWBtherm],MATCH(1,(EnergyImpactLookups[Statewide Offering ID]=$B2664)*(EnergyImpactLookups[BldgType]=$C2664)*(EnergyImpactLookups[BldgVint]=$D2664)*(EnergyImpactLookups[BldgLoc]=$E2664),0))</f>
        <v>0</v>
      </c>
      <c r="R2664" cm="1">
        <f t="array" ref="R2664">INDEX(EnergyImpactLookups[AStdWBkWh],MATCH(1,(EnergyImpactLookups[Statewide Offering ID]=$B2664)*(EnergyImpactLookups[BldgType]=$C2664)*(EnergyImpactLookups[BldgVint]=$D2664)*(EnergyImpactLookups[BldgLoc]=$E2664),0))</f>
        <v>4.9523999999999999</v>
      </c>
      <c r="S2664" cm="1">
        <f t="array" ref="S2664">INDEX(EnergyImpactLookups[AStdWBkW],MATCH(1,(EnergyImpactLookups[Statewide Offering ID]=$B2664)*(EnergyImpactLookups[BldgType]=$C2664)*(EnergyImpactLookups[BldgVint]=$D2664)*(EnergyImpactLookups[BldgLoc]=$E2664),0))</f>
        <v>5.1000000000000004E-3</v>
      </c>
      <c r="T2664" cm="1">
        <f t="array" ref="T2664">INDEX(EnergyImpactLookups[AStdWBtherm],MATCH(1,(EnergyImpactLookups[Statewide Offering ID]=$B2664)*(EnergyImpactLookups[BldgType]=$C2664)*(EnergyImpactLookups[BldgVint]=$D2664)*(EnergyImpactLookups[BldgLoc]=$E2664),0))</f>
        <v>0</v>
      </c>
    </row>
    <row r="2665" spans="1:20" x14ac:dyDescent="0.3">
      <c r="A2665" t="s">
        <v>95</v>
      </c>
      <c r="B2665" t="s">
        <v>208</v>
      </c>
      <c r="C2665" t="s">
        <v>130</v>
      </c>
      <c r="D2665" t="s">
        <v>753</v>
      </c>
      <c r="E2665" t="s">
        <v>109</v>
      </c>
      <c r="F2665" t="s">
        <v>129</v>
      </c>
      <c r="G2665" t="s">
        <v>231</v>
      </c>
      <c r="H2665" t="s">
        <v>232</v>
      </c>
      <c r="I2665" t="s">
        <v>65</v>
      </c>
      <c r="J2665" s="1">
        <v>44172</v>
      </c>
      <c r="K2665" t="s">
        <v>100</v>
      </c>
      <c r="L2665">
        <v>1</v>
      </c>
      <c r="O2665" t="str" cm="1">
        <f t="array" ref="O2665">INDEX(EnergyImpactLookups[APreWBkWh-EAD_style],MATCH(1,(EnergyImpactLookups[Statewide Offering ID]=$B2665)*(EnergyImpactLookups[BldgType]=$C2665)*(EnergyImpactLookups[BldgVint]=$D2665)*(EnergyImpactLookups[BldgLoc]=$E2665),0))</f>
        <v/>
      </c>
      <c r="P2665" t="str" cm="1">
        <f t="array" ref="P2665">INDEX(EnergyImpactLookups[APreWBkW-EAD_style],MATCH(1,(EnergyImpactLookups[Statewide Offering ID]=$B2665)*(EnergyImpactLookups[BldgType]=$C2665)*(EnergyImpactLookups[BldgVint]=$D2665)*(EnergyImpactLookups[BldgLoc]=$E2665),0))</f>
        <v/>
      </c>
      <c r="Q2665" cm="1">
        <f t="array" ref="Q2665">INDEX(EnergyImpactLookups[APreWBtherm],MATCH(1,(EnergyImpactLookups[Statewide Offering ID]=$B2665)*(EnergyImpactLookups[BldgType]=$C2665)*(EnergyImpactLookups[BldgVint]=$D2665)*(EnergyImpactLookups[BldgLoc]=$E2665),0))</f>
        <v>0</v>
      </c>
      <c r="R2665" cm="1">
        <f t="array" ref="R2665">INDEX(EnergyImpactLookups[AStdWBkWh],MATCH(1,(EnergyImpactLookups[Statewide Offering ID]=$B2665)*(EnergyImpactLookups[BldgType]=$C2665)*(EnergyImpactLookups[BldgVint]=$D2665)*(EnergyImpactLookups[BldgLoc]=$E2665),0))</f>
        <v>9.4153000000000002</v>
      </c>
      <c r="S2665" cm="1">
        <f t="array" ref="S2665">INDEX(EnergyImpactLookups[AStdWBkW],MATCH(1,(EnergyImpactLookups[Statewide Offering ID]=$B2665)*(EnergyImpactLookups[BldgType]=$C2665)*(EnergyImpactLookups[BldgVint]=$D2665)*(EnergyImpactLookups[BldgLoc]=$E2665),0))</f>
        <v>7.7999999999999996E-3</v>
      </c>
      <c r="T2665" cm="1">
        <f t="array" ref="T2665">INDEX(EnergyImpactLookups[AStdWBtherm],MATCH(1,(EnergyImpactLookups[Statewide Offering ID]=$B2665)*(EnergyImpactLookups[BldgType]=$C2665)*(EnergyImpactLookups[BldgVint]=$D2665)*(EnergyImpactLookups[BldgLoc]=$E2665),0))</f>
        <v>0</v>
      </c>
    </row>
    <row r="2666" spans="1:20" x14ac:dyDescent="0.3">
      <c r="A2666" t="s">
        <v>95</v>
      </c>
      <c r="B2666" t="s">
        <v>208</v>
      </c>
      <c r="C2666" t="s">
        <v>130</v>
      </c>
      <c r="D2666" t="s">
        <v>753</v>
      </c>
      <c r="E2666" t="s">
        <v>111</v>
      </c>
      <c r="F2666" t="s">
        <v>129</v>
      </c>
      <c r="G2666" t="s">
        <v>231</v>
      </c>
      <c r="H2666" t="s">
        <v>232</v>
      </c>
      <c r="I2666" t="s">
        <v>65</v>
      </c>
      <c r="J2666" s="1">
        <v>44172</v>
      </c>
      <c r="K2666" t="s">
        <v>100</v>
      </c>
      <c r="L2666">
        <v>1</v>
      </c>
      <c r="O2666" t="str" cm="1">
        <f t="array" ref="O2666">INDEX(EnergyImpactLookups[APreWBkWh-EAD_style],MATCH(1,(EnergyImpactLookups[Statewide Offering ID]=$B2666)*(EnergyImpactLookups[BldgType]=$C2666)*(EnergyImpactLookups[BldgVint]=$D2666)*(EnergyImpactLookups[BldgLoc]=$E2666),0))</f>
        <v/>
      </c>
      <c r="P2666" t="str" cm="1">
        <f t="array" ref="P2666">INDEX(EnergyImpactLookups[APreWBkW-EAD_style],MATCH(1,(EnergyImpactLookups[Statewide Offering ID]=$B2666)*(EnergyImpactLookups[BldgType]=$C2666)*(EnergyImpactLookups[BldgVint]=$D2666)*(EnergyImpactLookups[BldgLoc]=$E2666),0))</f>
        <v/>
      </c>
      <c r="Q2666" cm="1">
        <f t="array" ref="Q2666">INDEX(EnergyImpactLookups[APreWBtherm],MATCH(1,(EnergyImpactLookups[Statewide Offering ID]=$B2666)*(EnergyImpactLookups[BldgType]=$C2666)*(EnergyImpactLookups[BldgVint]=$D2666)*(EnergyImpactLookups[BldgLoc]=$E2666),0))</f>
        <v>0</v>
      </c>
      <c r="R2666" cm="1">
        <f t="array" ref="R2666">INDEX(EnergyImpactLookups[AStdWBkWh],MATCH(1,(EnergyImpactLookups[Statewide Offering ID]=$B2666)*(EnergyImpactLookups[BldgType]=$C2666)*(EnergyImpactLookups[BldgVint]=$D2666)*(EnergyImpactLookups[BldgLoc]=$E2666),0))</f>
        <v>14.516299999999999</v>
      </c>
      <c r="S2666" cm="1">
        <f t="array" ref="S2666">INDEX(EnergyImpactLookups[AStdWBkW],MATCH(1,(EnergyImpactLookups[Statewide Offering ID]=$B2666)*(EnergyImpactLookups[BldgType]=$C2666)*(EnergyImpactLookups[BldgVint]=$D2666)*(EnergyImpactLookups[BldgLoc]=$E2666),0))</f>
        <v>9.2999999999999992E-3</v>
      </c>
      <c r="T2666" cm="1">
        <f t="array" ref="T2666">INDEX(EnergyImpactLookups[AStdWBtherm],MATCH(1,(EnergyImpactLookups[Statewide Offering ID]=$B2666)*(EnergyImpactLookups[BldgType]=$C2666)*(EnergyImpactLookups[BldgVint]=$D2666)*(EnergyImpactLookups[BldgLoc]=$E2666),0))</f>
        <v>0</v>
      </c>
    </row>
    <row r="2667" spans="1:20" x14ac:dyDescent="0.3">
      <c r="A2667" t="s">
        <v>95</v>
      </c>
      <c r="B2667" t="s">
        <v>208</v>
      </c>
      <c r="C2667" t="s">
        <v>130</v>
      </c>
      <c r="D2667" t="s">
        <v>753</v>
      </c>
      <c r="E2667" t="s">
        <v>112</v>
      </c>
      <c r="F2667" t="s">
        <v>129</v>
      </c>
      <c r="G2667" t="s">
        <v>231</v>
      </c>
      <c r="H2667" t="s">
        <v>232</v>
      </c>
      <c r="I2667" t="s">
        <v>65</v>
      </c>
      <c r="J2667" s="1">
        <v>44172</v>
      </c>
      <c r="K2667" t="s">
        <v>100</v>
      </c>
      <c r="L2667">
        <v>1</v>
      </c>
      <c r="O2667" t="str" cm="1">
        <f t="array" ref="O2667">INDEX(EnergyImpactLookups[APreWBkWh-EAD_style],MATCH(1,(EnergyImpactLookups[Statewide Offering ID]=$B2667)*(EnergyImpactLookups[BldgType]=$C2667)*(EnergyImpactLookups[BldgVint]=$D2667)*(EnergyImpactLookups[BldgLoc]=$E2667),0))</f>
        <v/>
      </c>
      <c r="P2667" t="str" cm="1">
        <f t="array" ref="P2667">INDEX(EnergyImpactLookups[APreWBkW-EAD_style],MATCH(1,(EnergyImpactLookups[Statewide Offering ID]=$B2667)*(EnergyImpactLookups[BldgType]=$C2667)*(EnergyImpactLookups[BldgVint]=$D2667)*(EnergyImpactLookups[BldgLoc]=$E2667),0))</f>
        <v/>
      </c>
      <c r="Q2667" cm="1">
        <f t="array" ref="Q2667">INDEX(EnergyImpactLookups[APreWBtherm],MATCH(1,(EnergyImpactLookups[Statewide Offering ID]=$B2667)*(EnergyImpactLookups[BldgType]=$C2667)*(EnergyImpactLookups[BldgVint]=$D2667)*(EnergyImpactLookups[BldgLoc]=$E2667),0))</f>
        <v>0</v>
      </c>
      <c r="R2667" cm="1">
        <f t="array" ref="R2667">INDEX(EnergyImpactLookups[AStdWBkWh],MATCH(1,(EnergyImpactLookups[Statewide Offering ID]=$B2667)*(EnergyImpactLookups[BldgType]=$C2667)*(EnergyImpactLookups[BldgVint]=$D2667)*(EnergyImpactLookups[BldgLoc]=$E2667),0))</f>
        <v>14.115399999999999</v>
      </c>
      <c r="S2667" cm="1">
        <f t="array" ref="S2667">INDEX(EnergyImpactLookups[AStdWBkW],MATCH(1,(EnergyImpactLookups[Statewide Offering ID]=$B2667)*(EnergyImpactLookups[BldgType]=$C2667)*(EnergyImpactLookups[BldgVint]=$D2667)*(EnergyImpactLookups[BldgLoc]=$E2667),0))</f>
        <v>9.7999999999999997E-3</v>
      </c>
      <c r="T2667" cm="1">
        <f t="array" ref="T2667">INDEX(EnergyImpactLookups[AStdWBtherm],MATCH(1,(EnergyImpactLookups[Statewide Offering ID]=$B2667)*(EnergyImpactLookups[BldgType]=$C2667)*(EnergyImpactLookups[BldgVint]=$D2667)*(EnergyImpactLookups[BldgLoc]=$E2667),0))</f>
        <v>0</v>
      </c>
    </row>
    <row r="2668" spans="1:20" x14ac:dyDescent="0.3">
      <c r="A2668" t="s">
        <v>95</v>
      </c>
      <c r="B2668" t="s">
        <v>208</v>
      </c>
      <c r="C2668" t="s">
        <v>130</v>
      </c>
      <c r="D2668" t="s">
        <v>753</v>
      </c>
      <c r="E2668" t="s">
        <v>113</v>
      </c>
      <c r="F2668" t="s">
        <v>129</v>
      </c>
      <c r="G2668" t="s">
        <v>231</v>
      </c>
      <c r="H2668" t="s">
        <v>232</v>
      </c>
      <c r="I2668" t="s">
        <v>65</v>
      </c>
      <c r="J2668" s="1">
        <v>44172</v>
      </c>
      <c r="K2668" t="s">
        <v>100</v>
      </c>
      <c r="L2668">
        <v>1</v>
      </c>
      <c r="O2668" t="str" cm="1">
        <f t="array" ref="O2668">INDEX(EnergyImpactLookups[APreWBkWh-EAD_style],MATCH(1,(EnergyImpactLookups[Statewide Offering ID]=$B2668)*(EnergyImpactLookups[BldgType]=$C2668)*(EnergyImpactLookups[BldgVint]=$D2668)*(EnergyImpactLookups[BldgLoc]=$E2668),0))</f>
        <v/>
      </c>
      <c r="P2668" t="str" cm="1">
        <f t="array" ref="P2668">INDEX(EnergyImpactLookups[APreWBkW-EAD_style],MATCH(1,(EnergyImpactLookups[Statewide Offering ID]=$B2668)*(EnergyImpactLookups[BldgType]=$C2668)*(EnergyImpactLookups[BldgVint]=$D2668)*(EnergyImpactLookups[BldgLoc]=$E2668),0))</f>
        <v/>
      </c>
      <c r="Q2668" cm="1">
        <f t="array" ref="Q2668">INDEX(EnergyImpactLookups[APreWBtherm],MATCH(1,(EnergyImpactLookups[Statewide Offering ID]=$B2668)*(EnergyImpactLookups[BldgType]=$C2668)*(EnergyImpactLookups[BldgVint]=$D2668)*(EnergyImpactLookups[BldgLoc]=$E2668),0))</f>
        <v>0</v>
      </c>
      <c r="R2668" cm="1">
        <f t="array" ref="R2668">INDEX(EnergyImpactLookups[AStdWBkWh],MATCH(1,(EnergyImpactLookups[Statewide Offering ID]=$B2668)*(EnergyImpactLookups[BldgType]=$C2668)*(EnergyImpactLookups[BldgVint]=$D2668)*(EnergyImpactLookups[BldgLoc]=$E2668),0))</f>
        <v>13.9678</v>
      </c>
      <c r="S2668" cm="1">
        <f t="array" ref="S2668">INDEX(EnergyImpactLookups[AStdWBkW],MATCH(1,(EnergyImpactLookups[Statewide Offering ID]=$B2668)*(EnergyImpactLookups[BldgType]=$C2668)*(EnergyImpactLookups[BldgVint]=$D2668)*(EnergyImpactLookups[BldgLoc]=$E2668),0))</f>
        <v>1.12E-2</v>
      </c>
      <c r="T2668" cm="1">
        <f t="array" ref="T2668">INDEX(EnergyImpactLookups[AStdWBtherm],MATCH(1,(EnergyImpactLookups[Statewide Offering ID]=$B2668)*(EnergyImpactLookups[BldgType]=$C2668)*(EnergyImpactLookups[BldgVint]=$D2668)*(EnergyImpactLookups[BldgLoc]=$E2668),0))</f>
        <v>0</v>
      </c>
    </row>
    <row r="2669" spans="1:20" x14ac:dyDescent="0.3">
      <c r="A2669" t="s">
        <v>95</v>
      </c>
      <c r="B2669" t="s">
        <v>208</v>
      </c>
      <c r="C2669" t="s">
        <v>130</v>
      </c>
      <c r="D2669" t="s">
        <v>753</v>
      </c>
      <c r="E2669" t="s">
        <v>114</v>
      </c>
      <c r="F2669" t="s">
        <v>129</v>
      </c>
      <c r="G2669" t="s">
        <v>231</v>
      </c>
      <c r="H2669" t="s">
        <v>232</v>
      </c>
      <c r="I2669" t="s">
        <v>65</v>
      </c>
      <c r="J2669" s="1">
        <v>44172</v>
      </c>
      <c r="K2669" t="s">
        <v>100</v>
      </c>
      <c r="L2669">
        <v>1</v>
      </c>
      <c r="O2669" t="str" cm="1">
        <f t="array" ref="O2669">INDEX(EnergyImpactLookups[APreWBkWh-EAD_style],MATCH(1,(EnergyImpactLookups[Statewide Offering ID]=$B2669)*(EnergyImpactLookups[BldgType]=$C2669)*(EnergyImpactLookups[BldgVint]=$D2669)*(EnergyImpactLookups[BldgLoc]=$E2669),0))</f>
        <v/>
      </c>
      <c r="P2669" t="str" cm="1">
        <f t="array" ref="P2669">INDEX(EnergyImpactLookups[APreWBkW-EAD_style],MATCH(1,(EnergyImpactLookups[Statewide Offering ID]=$B2669)*(EnergyImpactLookups[BldgType]=$C2669)*(EnergyImpactLookups[BldgVint]=$D2669)*(EnergyImpactLookups[BldgLoc]=$E2669),0))</f>
        <v/>
      </c>
      <c r="Q2669" cm="1">
        <f t="array" ref="Q2669">INDEX(EnergyImpactLookups[APreWBtherm],MATCH(1,(EnergyImpactLookups[Statewide Offering ID]=$B2669)*(EnergyImpactLookups[BldgType]=$C2669)*(EnergyImpactLookups[BldgVint]=$D2669)*(EnergyImpactLookups[BldgLoc]=$E2669),0))</f>
        <v>0</v>
      </c>
      <c r="R2669" cm="1">
        <f t="array" ref="R2669">INDEX(EnergyImpactLookups[AStdWBkWh],MATCH(1,(EnergyImpactLookups[Statewide Offering ID]=$B2669)*(EnergyImpactLookups[BldgType]=$C2669)*(EnergyImpactLookups[BldgVint]=$D2669)*(EnergyImpactLookups[BldgLoc]=$E2669),0))</f>
        <v>23.480799999999999</v>
      </c>
      <c r="S2669" cm="1">
        <f t="array" ref="S2669">INDEX(EnergyImpactLookups[AStdWBkW],MATCH(1,(EnergyImpactLookups[Statewide Offering ID]=$B2669)*(EnergyImpactLookups[BldgType]=$C2669)*(EnergyImpactLookups[BldgVint]=$D2669)*(EnergyImpactLookups[BldgLoc]=$E2669),0))</f>
        <v>1.6799999999999999E-2</v>
      </c>
      <c r="T2669" cm="1">
        <f t="array" ref="T2669">INDEX(EnergyImpactLookups[AStdWBtherm],MATCH(1,(EnergyImpactLookups[Statewide Offering ID]=$B2669)*(EnergyImpactLookups[BldgType]=$C2669)*(EnergyImpactLookups[BldgVint]=$D2669)*(EnergyImpactLookups[BldgLoc]=$E2669),0))</f>
        <v>0</v>
      </c>
    </row>
    <row r="2670" spans="1:20" x14ac:dyDescent="0.3">
      <c r="A2670" t="s">
        <v>95</v>
      </c>
      <c r="B2670" t="s">
        <v>208</v>
      </c>
      <c r="C2670" t="s">
        <v>130</v>
      </c>
      <c r="D2670" t="s">
        <v>753</v>
      </c>
      <c r="E2670" t="s">
        <v>115</v>
      </c>
      <c r="F2670" t="s">
        <v>129</v>
      </c>
      <c r="G2670" t="s">
        <v>231</v>
      </c>
      <c r="H2670" t="s">
        <v>232</v>
      </c>
      <c r="I2670" t="s">
        <v>65</v>
      </c>
      <c r="J2670" s="1">
        <v>44172</v>
      </c>
      <c r="K2670" t="s">
        <v>100</v>
      </c>
      <c r="L2670">
        <v>1</v>
      </c>
      <c r="O2670" t="str" cm="1">
        <f t="array" ref="O2670">INDEX(EnergyImpactLookups[APreWBkWh-EAD_style],MATCH(1,(EnergyImpactLookups[Statewide Offering ID]=$B2670)*(EnergyImpactLookups[BldgType]=$C2670)*(EnergyImpactLookups[BldgVint]=$D2670)*(EnergyImpactLookups[BldgLoc]=$E2670),0))</f>
        <v/>
      </c>
      <c r="P2670" t="str" cm="1">
        <f t="array" ref="P2670">INDEX(EnergyImpactLookups[APreWBkW-EAD_style],MATCH(1,(EnergyImpactLookups[Statewide Offering ID]=$B2670)*(EnergyImpactLookups[BldgType]=$C2670)*(EnergyImpactLookups[BldgVint]=$D2670)*(EnergyImpactLookups[BldgLoc]=$E2670),0))</f>
        <v/>
      </c>
      <c r="Q2670" cm="1">
        <f t="array" ref="Q2670">INDEX(EnergyImpactLookups[APreWBtherm],MATCH(1,(EnergyImpactLookups[Statewide Offering ID]=$B2670)*(EnergyImpactLookups[BldgType]=$C2670)*(EnergyImpactLookups[BldgVint]=$D2670)*(EnergyImpactLookups[BldgLoc]=$E2670),0))</f>
        <v>0</v>
      </c>
      <c r="R2670" cm="1">
        <f t="array" ref="R2670">INDEX(EnergyImpactLookups[AStdWBkWh],MATCH(1,(EnergyImpactLookups[Statewide Offering ID]=$B2670)*(EnergyImpactLookups[BldgType]=$C2670)*(EnergyImpactLookups[BldgVint]=$D2670)*(EnergyImpactLookups[BldgLoc]=$E2670),0))</f>
        <v>13.4178</v>
      </c>
      <c r="S2670" cm="1">
        <f t="array" ref="S2670">INDEX(EnergyImpactLookups[AStdWBkW],MATCH(1,(EnergyImpactLookups[Statewide Offering ID]=$B2670)*(EnergyImpactLookups[BldgType]=$C2670)*(EnergyImpactLookups[BldgVint]=$D2670)*(EnergyImpactLookups[BldgLoc]=$E2670),0))</f>
        <v>1.3899999999999999E-2</v>
      </c>
      <c r="T2670" cm="1">
        <f t="array" ref="T2670">INDEX(EnergyImpactLookups[AStdWBtherm],MATCH(1,(EnergyImpactLookups[Statewide Offering ID]=$B2670)*(EnergyImpactLookups[BldgType]=$C2670)*(EnergyImpactLookups[BldgVint]=$D2670)*(EnergyImpactLookups[BldgLoc]=$E2670),0))</f>
        <v>0</v>
      </c>
    </row>
    <row r="2671" spans="1:20" x14ac:dyDescent="0.3">
      <c r="A2671" t="s">
        <v>95</v>
      </c>
      <c r="B2671" t="s">
        <v>208</v>
      </c>
      <c r="C2671" t="s">
        <v>130</v>
      </c>
      <c r="D2671" t="s">
        <v>753</v>
      </c>
      <c r="E2671" t="s">
        <v>116</v>
      </c>
      <c r="F2671" t="s">
        <v>129</v>
      </c>
      <c r="G2671" t="s">
        <v>231</v>
      </c>
      <c r="H2671" t="s">
        <v>232</v>
      </c>
      <c r="I2671" t="s">
        <v>65</v>
      </c>
      <c r="J2671" s="1">
        <v>44172</v>
      </c>
      <c r="K2671" t="s">
        <v>100</v>
      </c>
      <c r="L2671">
        <v>1</v>
      </c>
      <c r="O2671" t="str" cm="1">
        <f t="array" ref="O2671">INDEX(EnergyImpactLookups[APreWBkWh-EAD_style],MATCH(1,(EnergyImpactLookups[Statewide Offering ID]=$B2671)*(EnergyImpactLookups[BldgType]=$C2671)*(EnergyImpactLookups[BldgVint]=$D2671)*(EnergyImpactLookups[BldgLoc]=$E2671),0))</f>
        <v/>
      </c>
      <c r="P2671" t="str" cm="1">
        <f t="array" ref="P2671">INDEX(EnergyImpactLookups[APreWBkW-EAD_style],MATCH(1,(EnergyImpactLookups[Statewide Offering ID]=$B2671)*(EnergyImpactLookups[BldgType]=$C2671)*(EnergyImpactLookups[BldgVint]=$D2671)*(EnergyImpactLookups[BldgLoc]=$E2671),0))</f>
        <v/>
      </c>
      <c r="Q2671" cm="1">
        <f t="array" ref="Q2671">INDEX(EnergyImpactLookups[APreWBtherm],MATCH(1,(EnergyImpactLookups[Statewide Offering ID]=$B2671)*(EnergyImpactLookups[BldgType]=$C2671)*(EnergyImpactLookups[BldgVint]=$D2671)*(EnergyImpactLookups[BldgLoc]=$E2671),0))</f>
        <v>0</v>
      </c>
      <c r="R2671" cm="1">
        <f t="array" ref="R2671">INDEX(EnergyImpactLookups[AStdWBkWh],MATCH(1,(EnergyImpactLookups[Statewide Offering ID]=$B2671)*(EnergyImpactLookups[BldgType]=$C2671)*(EnergyImpactLookups[BldgVint]=$D2671)*(EnergyImpactLookups[BldgLoc]=$E2671),0))</f>
        <v>24.052399999999999</v>
      </c>
      <c r="S2671" cm="1">
        <f t="array" ref="S2671">INDEX(EnergyImpactLookups[AStdWBkW],MATCH(1,(EnergyImpactLookups[Statewide Offering ID]=$B2671)*(EnergyImpactLookups[BldgType]=$C2671)*(EnergyImpactLookups[BldgVint]=$D2671)*(EnergyImpactLookups[BldgLoc]=$E2671),0))</f>
        <v>1.4800000000000001E-2</v>
      </c>
      <c r="T2671" cm="1">
        <f t="array" ref="T2671">INDEX(EnergyImpactLookups[AStdWBtherm],MATCH(1,(EnergyImpactLookups[Statewide Offering ID]=$B2671)*(EnergyImpactLookups[BldgType]=$C2671)*(EnergyImpactLookups[BldgVint]=$D2671)*(EnergyImpactLookups[BldgLoc]=$E2671),0))</f>
        <v>0</v>
      </c>
    </row>
    <row r="2672" spans="1:20" x14ac:dyDescent="0.3">
      <c r="A2672" t="s">
        <v>95</v>
      </c>
      <c r="B2672" t="s">
        <v>208</v>
      </c>
      <c r="C2672" t="s">
        <v>130</v>
      </c>
      <c r="D2672" t="s">
        <v>753</v>
      </c>
      <c r="E2672" t="s">
        <v>117</v>
      </c>
      <c r="F2672" t="s">
        <v>129</v>
      </c>
      <c r="G2672" t="s">
        <v>231</v>
      </c>
      <c r="H2672" t="s">
        <v>232</v>
      </c>
      <c r="I2672" t="s">
        <v>65</v>
      </c>
      <c r="J2672" s="1">
        <v>44172</v>
      </c>
      <c r="K2672" t="s">
        <v>100</v>
      </c>
      <c r="L2672">
        <v>1</v>
      </c>
      <c r="O2672" t="str" cm="1">
        <f t="array" ref="O2672">INDEX(EnergyImpactLookups[APreWBkWh-EAD_style],MATCH(1,(EnergyImpactLookups[Statewide Offering ID]=$B2672)*(EnergyImpactLookups[BldgType]=$C2672)*(EnergyImpactLookups[BldgVint]=$D2672)*(EnergyImpactLookups[BldgLoc]=$E2672),0))</f>
        <v/>
      </c>
      <c r="P2672" t="str" cm="1">
        <f t="array" ref="P2672">INDEX(EnergyImpactLookups[APreWBkW-EAD_style],MATCH(1,(EnergyImpactLookups[Statewide Offering ID]=$B2672)*(EnergyImpactLookups[BldgType]=$C2672)*(EnergyImpactLookups[BldgVint]=$D2672)*(EnergyImpactLookups[BldgLoc]=$E2672),0))</f>
        <v/>
      </c>
      <c r="Q2672" cm="1">
        <f t="array" ref="Q2672">INDEX(EnergyImpactLookups[APreWBtherm],MATCH(1,(EnergyImpactLookups[Statewide Offering ID]=$B2672)*(EnergyImpactLookups[BldgType]=$C2672)*(EnergyImpactLookups[BldgVint]=$D2672)*(EnergyImpactLookups[BldgLoc]=$E2672),0))</f>
        <v>0</v>
      </c>
      <c r="R2672" cm="1">
        <f t="array" ref="R2672">INDEX(EnergyImpactLookups[AStdWBkWh],MATCH(1,(EnergyImpactLookups[Statewide Offering ID]=$B2672)*(EnergyImpactLookups[BldgType]=$C2672)*(EnergyImpactLookups[BldgVint]=$D2672)*(EnergyImpactLookups[BldgLoc]=$E2672),0))</f>
        <v>26.9922</v>
      </c>
      <c r="S2672" cm="1">
        <f t="array" ref="S2672">INDEX(EnergyImpactLookups[AStdWBkW],MATCH(1,(EnergyImpactLookups[Statewide Offering ID]=$B2672)*(EnergyImpactLookups[BldgType]=$C2672)*(EnergyImpactLookups[BldgVint]=$D2672)*(EnergyImpactLookups[BldgLoc]=$E2672),0))</f>
        <v>1.54E-2</v>
      </c>
      <c r="T2672" cm="1">
        <f t="array" ref="T2672">INDEX(EnergyImpactLookups[AStdWBtherm],MATCH(1,(EnergyImpactLookups[Statewide Offering ID]=$B2672)*(EnergyImpactLookups[BldgType]=$C2672)*(EnergyImpactLookups[BldgVint]=$D2672)*(EnergyImpactLookups[BldgLoc]=$E2672),0))</f>
        <v>0</v>
      </c>
    </row>
    <row r="2673" spans="1:20" x14ac:dyDescent="0.3">
      <c r="A2673" t="s">
        <v>95</v>
      </c>
      <c r="B2673" t="s">
        <v>208</v>
      </c>
      <c r="C2673" t="s">
        <v>130</v>
      </c>
      <c r="D2673" t="s">
        <v>753</v>
      </c>
      <c r="E2673" t="s">
        <v>118</v>
      </c>
      <c r="F2673" t="s">
        <v>129</v>
      </c>
      <c r="G2673" t="s">
        <v>231</v>
      </c>
      <c r="H2673" t="s">
        <v>232</v>
      </c>
      <c r="I2673" t="s">
        <v>65</v>
      </c>
      <c r="J2673" s="1">
        <v>44172</v>
      </c>
      <c r="K2673" t="s">
        <v>100</v>
      </c>
      <c r="L2673">
        <v>1</v>
      </c>
      <c r="O2673" t="str" cm="1">
        <f t="array" ref="O2673">INDEX(EnergyImpactLookups[APreWBkWh-EAD_style],MATCH(1,(EnergyImpactLookups[Statewide Offering ID]=$B2673)*(EnergyImpactLookups[BldgType]=$C2673)*(EnergyImpactLookups[BldgVint]=$D2673)*(EnergyImpactLookups[BldgLoc]=$E2673),0))</f>
        <v/>
      </c>
      <c r="P2673" t="str" cm="1">
        <f t="array" ref="P2673">INDEX(EnergyImpactLookups[APreWBkW-EAD_style],MATCH(1,(EnergyImpactLookups[Statewide Offering ID]=$B2673)*(EnergyImpactLookups[BldgType]=$C2673)*(EnergyImpactLookups[BldgVint]=$D2673)*(EnergyImpactLookups[BldgLoc]=$E2673),0))</f>
        <v/>
      </c>
      <c r="Q2673" cm="1">
        <f t="array" ref="Q2673">INDEX(EnergyImpactLookups[APreWBtherm],MATCH(1,(EnergyImpactLookups[Statewide Offering ID]=$B2673)*(EnergyImpactLookups[BldgType]=$C2673)*(EnergyImpactLookups[BldgVint]=$D2673)*(EnergyImpactLookups[BldgLoc]=$E2673),0))</f>
        <v>0</v>
      </c>
      <c r="R2673" cm="1">
        <f t="array" ref="R2673">INDEX(EnergyImpactLookups[AStdWBkWh],MATCH(1,(EnergyImpactLookups[Statewide Offering ID]=$B2673)*(EnergyImpactLookups[BldgType]=$C2673)*(EnergyImpactLookups[BldgVint]=$D2673)*(EnergyImpactLookups[BldgLoc]=$E2673),0))</f>
        <v>30.623999999999999</v>
      </c>
      <c r="S2673" cm="1">
        <f t="array" ref="S2673">INDEX(EnergyImpactLookups[AStdWBkW],MATCH(1,(EnergyImpactLookups[Statewide Offering ID]=$B2673)*(EnergyImpactLookups[BldgType]=$C2673)*(EnergyImpactLookups[BldgVint]=$D2673)*(EnergyImpactLookups[BldgLoc]=$E2673),0))</f>
        <v>1.5699999999999999E-2</v>
      </c>
      <c r="T2673" cm="1">
        <f t="array" ref="T2673">INDEX(EnergyImpactLookups[AStdWBtherm],MATCH(1,(EnergyImpactLookups[Statewide Offering ID]=$B2673)*(EnergyImpactLookups[BldgType]=$C2673)*(EnergyImpactLookups[BldgVint]=$D2673)*(EnergyImpactLookups[BldgLoc]=$E2673),0))</f>
        <v>0</v>
      </c>
    </row>
    <row r="2674" spans="1:20" x14ac:dyDescent="0.3">
      <c r="A2674" t="s">
        <v>95</v>
      </c>
      <c r="B2674" t="s">
        <v>208</v>
      </c>
      <c r="C2674" t="s">
        <v>130</v>
      </c>
      <c r="D2674" t="s">
        <v>753</v>
      </c>
      <c r="E2674" t="s">
        <v>119</v>
      </c>
      <c r="F2674" t="s">
        <v>129</v>
      </c>
      <c r="G2674" t="s">
        <v>231</v>
      </c>
      <c r="H2674" t="s">
        <v>232</v>
      </c>
      <c r="I2674" t="s">
        <v>65</v>
      </c>
      <c r="J2674" s="1">
        <v>44172</v>
      </c>
      <c r="K2674" t="s">
        <v>100</v>
      </c>
      <c r="L2674">
        <v>1</v>
      </c>
      <c r="O2674" t="str" cm="1">
        <f t="array" ref="O2674">INDEX(EnergyImpactLookups[APreWBkWh-EAD_style],MATCH(1,(EnergyImpactLookups[Statewide Offering ID]=$B2674)*(EnergyImpactLookups[BldgType]=$C2674)*(EnergyImpactLookups[BldgVint]=$D2674)*(EnergyImpactLookups[BldgLoc]=$E2674),0))</f>
        <v/>
      </c>
      <c r="P2674" t="str" cm="1">
        <f t="array" ref="P2674">INDEX(EnergyImpactLookups[APreWBkW-EAD_style],MATCH(1,(EnergyImpactLookups[Statewide Offering ID]=$B2674)*(EnergyImpactLookups[BldgType]=$C2674)*(EnergyImpactLookups[BldgVint]=$D2674)*(EnergyImpactLookups[BldgLoc]=$E2674),0))</f>
        <v/>
      </c>
      <c r="Q2674" cm="1">
        <f t="array" ref="Q2674">INDEX(EnergyImpactLookups[APreWBtherm],MATCH(1,(EnergyImpactLookups[Statewide Offering ID]=$B2674)*(EnergyImpactLookups[BldgType]=$C2674)*(EnergyImpactLookups[BldgVint]=$D2674)*(EnergyImpactLookups[BldgLoc]=$E2674),0))</f>
        <v>0</v>
      </c>
      <c r="R2674" cm="1">
        <f t="array" ref="R2674">INDEX(EnergyImpactLookups[AStdWBkWh],MATCH(1,(EnergyImpactLookups[Statewide Offering ID]=$B2674)*(EnergyImpactLookups[BldgType]=$C2674)*(EnergyImpactLookups[BldgVint]=$D2674)*(EnergyImpactLookups[BldgLoc]=$E2674),0))</f>
        <v>16.023700000000002</v>
      </c>
      <c r="S2674" cm="1">
        <f t="array" ref="S2674">INDEX(EnergyImpactLookups[AStdWBkW],MATCH(1,(EnergyImpactLookups[Statewide Offering ID]=$B2674)*(EnergyImpactLookups[BldgType]=$C2674)*(EnergyImpactLookups[BldgVint]=$D2674)*(EnergyImpactLookups[BldgLoc]=$E2674),0))</f>
        <v>8.6999999999999994E-3</v>
      </c>
      <c r="T2674" cm="1">
        <f t="array" ref="T2674">INDEX(EnergyImpactLookups[AStdWBtherm],MATCH(1,(EnergyImpactLookups[Statewide Offering ID]=$B2674)*(EnergyImpactLookups[BldgType]=$C2674)*(EnergyImpactLookups[BldgVint]=$D2674)*(EnergyImpactLookups[BldgLoc]=$E2674),0))</f>
        <v>0</v>
      </c>
    </row>
    <row r="2675" spans="1:20" x14ac:dyDescent="0.3">
      <c r="A2675" t="s">
        <v>95</v>
      </c>
      <c r="B2675" t="s">
        <v>208</v>
      </c>
      <c r="C2675" t="s">
        <v>131</v>
      </c>
      <c r="D2675" t="s">
        <v>753</v>
      </c>
      <c r="E2675" t="s">
        <v>99</v>
      </c>
      <c r="F2675" t="s">
        <v>129</v>
      </c>
      <c r="G2675" t="s">
        <v>231</v>
      </c>
      <c r="H2675" t="s">
        <v>232</v>
      </c>
      <c r="I2675" t="s">
        <v>65</v>
      </c>
      <c r="J2675" s="1">
        <v>44172</v>
      </c>
      <c r="K2675" t="s">
        <v>100</v>
      </c>
      <c r="L2675">
        <v>1</v>
      </c>
      <c r="O2675" t="str" cm="1">
        <f t="array" ref="O2675">INDEX(EnergyImpactLookups[APreWBkWh-EAD_style],MATCH(1,(EnergyImpactLookups[Statewide Offering ID]=$B2675)*(EnergyImpactLookups[BldgType]=$C2675)*(EnergyImpactLookups[BldgVint]=$D2675)*(EnergyImpactLookups[BldgLoc]=$E2675),0))</f>
        <v/>
      </c>
      <c r="P2675" t="str" cm="1">
        <f t="array" ref="P2675">INDEX(EnergyImpactLookups[APreWBkW-EAD_style],MATCH(1,(EnergyImpactLookups[Statewide Offering ID]=$B2675)*(EnergyImpactLookups[BldgType]=$C2675)*(EnergyImpactLookups[BldgVint]=$D2675)*(EnergyImpactLookups[BldgLoc]=$E2675),0))</f>
        <v/>
      </c>
      <c r="Q2675" cm="1">
        <f t="array" ref="Q2675">INDEX(EnergyImpactLookups[APreWBtherm],MATCH(1,(EnergyImpactLookups[Statewide Offering ID]=$B2675)*(EnergyImpactLookups[BldgType]=$C2675)*(EnergyImpactLookups[BldgVint]=$D2675)*(EnergyImpactLookups[BldgLoc]=$E2675),0))</f>
        <v>0</v>
      </c>
      <c r="R2675" cm="1">
        <f t="array" ref="R2675">INDEX(EnergyImpactLookups[AStdWBkWh],MATCH(1,(EnergyImpactLookups[Statewide Offering ID]=$B2675)*(EnergyImpactLookups[BldgType]=$C2675)*(EnergyImpactLookups[BldgVint]=$D2675)*(EnergyImpactLookups[BldgLoc]=$E2675),0))</f>
        <v>4.5655999999999999</v>
      </c>
      <c r="S2675" cm="1">
        <f t="array" ref="S2675">INDEX(EnergyImpactLookups[AStdWBkW],MATCH(1,(EnergyImpactLookups[Statewide Offering ID]=$B2675)*(EnergyImpactLookups[BldgType]=$C2675)*(EnergyImpactLookups[BldgVint]=$D2675)*(EnergyImpactLookups[BldgLoc]=$E2675),0))</f>
        <v>0</v>
      </c>
      <c r="T2675" cm="1">
        <f t="array" ref="T2675">INDEX(EnergyImpactLookups[AStdWBtherm],MATCH(1,(EnergyImpactLookups[Statewide Offering ID]=$B2675)*(EnergyImpactLookups[BldgType]=$C2675)*(EnergyImpactLookups[BldgVint]=$D2675)*(EnergyImpactLookups[BldgLoc]=$E2675),0))</f>
        <v>0</v>
      </c>
    </row>
    <row r="2676" spans="1:20" x14ac:dyDescent="0.3">
      <c r="A2676" t="s">
        <v>95</v>
      </c>
      <c r="B2676" t="s">
        <v>208</v>
      </c>
      <c r="C2676" t="s">
        <v>131</v>
      </c>
      <c r="D2676" t="s">
        <v>753</v>
      </c>
      <c r="E2676" t="s">
        <v>103</v>
      </c>
      <c r="F2676" t="s">
        <v>129</v>
      </c>
      <c r="G2676" t="s">
        <v>231</v>
      </c>
      <c r="H2676" t="s">
        <v>232</v>
      </c>
      <c r="I2676" t="s">
        <v>65</v>
      </c>
      <c r="J2676" s="1">
        <v>44172</v>
      </c>
      <c r="K2676" t="s">
        <v>100</v>
      </c>
      <c r="L2676">
        <v>1</v>
      </c>
      <c r="O2676" t="str" cm="1">
        <f t="array" ref="O2676">INDEX(EnergyImpactLookups[APreWBkWh-EAD_style],MATCH(1,(EnergyImpactLookups[Statewide Offering ID]=$B2676)*(EnergyImpactLookups[BldgType]=$C2676)*(EnergyImpactLookups[BldgVint]=$D2676)*(EnergyImpactLookups[BldgLoc]=$E2676),0))</f>
        <v/>
      </c>
      <c r="P2676" t="str" cm="1">
        <f t="array" ref="P2676">INDEX(EnergyImpactLookups[APreWBkW-EAD_style],MATCH(1,(EnergyImpactLookups[Statewide Offering ID]=$B2676)*(EnergyImpactLookups[BldgType]=$C2676)*(EnergyImpactLookups[BldgVint]=$D2676)*(EnergyImpactLookups[BldgLoc]=$E2676),0))</f>
        <v/>
      </c>
      <c r="Q2676" cm="1">
        <f t="array" ref="Q2676">INDEX(EnergyImpactLookups[APreWBtherm],MATCH(1,(EnergyImpactLookups[Statewide Offering ID]=$B2676)*(EnergyImpactLookups[BldgType]=$C2676)*(EnergyImpactLookups[BldgVint]=$D2676)*(EnergyImpactLookups[BldgLoc]=$E2676),0))</f>
        <v>0</v>
      </c>
      <c r="R2676" cm="1">
        <f t="array" ref="R2676">INDEX(EnergyImpactLookups[AStdWBkWh],MATCH(1,(EnergyImpactLookups[Statewide Offering ID]=$B2676)*(EnergyImpactLookups[BldgType]=$C2676)*(EnergyImpactLookups[BldgVint]=$D2676)*(EnergyImpactLookups[BldgLoc]=$E2676),0))</f>
        <v>7.8258999999999999</v>
      </c>
      <c r="S2676" cm="1">
        <f t="array" ref="S2676">INDEX(EnergyImpactLookups[AStdWBkW],MATCH(1,(EnergyImpactLookups[Statewide Offering ID]=$B2676)*(EnergyImpactLookups[BldgType]=$C2676)*(EnergyImpactLookups[BldgVint]=$D2676)*(EnergyImpactLookups[BldgLoc]=$E2676),0))</f>
        <v>7.7000000000000002E-3</v>
      </c>
      <c r="T2676" cm="1">
        <f t="array" ref="T2676">INDEX(EnergyImpactLookups[AStdWBtherm],MATCH(1,(EnergyImpactLookups[Statewide Offering ID]=$B2676)*(EnergyImpactLookups[BldgType]=$C2676)*(EnergyImpactLookups[BldgVint]=$D2676)*(EnergyImpactLookups[BldgLoc]=$E2676),0))</f>
        <v>0</v>
      </c>
    </row>
    <row r="2677" spans="1:20" x14ac:dyDescent="0.3">
      <c r="A2677" t="s">
        <v>95</v>
      </c>
      <c r="B2677" t="s">
        <v>208</v>
      </c>
      <c r="C2677" t="s">
        <v>131</v>
      </c>
      <c r="D2677" t="s">
        <v>753</v>
      </c>
      <c r="E2677" t="s">
        <v>104</v>
      </c>
      <c r="F2677" t="s">
        <v>129</v>
      </c>
      <c r="G2677" t="s">
        <v>231</v>
      </c>
      <c r="H2677" t="s">
        <v>232</v>
      </c>
      <c r="I2677" t="s">
        <v>65</v>
      </c>
      <c r="J2677" s="1">
        <v>44172</v>
      </c>
      <c r="K2677" t="s">
        <v>100</v>
      </c>
      <c r="L2677">
        <v>1</v>
      </c>
      <c r="O2677" t="str" cm="1">
        <f t="array" ref="O2677">INDEX(EnergyImpactLookups[APreWBkWh-EAD_style],MATCH(1,(EnergyImpactLookups[Statewide Offering ID]=$B2677)*(EnergyImpactLookups[BldgType]=$C2677)*(EnergyImpactLookups[BldgVint]=$D2677)*(EnergyImpactLookups[BldgLoc]=$E2677),0))</f>
        <v/>
      </c>
      <c r="P2677" t="str" cm="1">
        <f t="array" ref="P2677">INDEX(EnergyImpactLookups[APreWBkW-EAD_style],MATCH(1,(EnergyImpactLookups[Statewide Offering ID]=$B2677)*(EnergyImpactLookups[BldgType]=$C2677)*(EnergyImpactLookups[BldgVint]=$D2677)*(EnergyImpactLookups[BldgLoc]=$E2677),0))</f>
        <v/>
      </c>
      <c r="Q2677" cm="1">
        <f t="array" ref="Q2677">INDEX(EnergyImpactLookups[APreWBtherm],MATCH(1,(EnergyImpactLookups[Statewide Offering ID]=$B2677)*(EnergyImpactLookups[BldgType]=$C2677)*(EnergyImpactLookups[BldgVint]=$D2677)*(EnergyImpactLookups[BldgLoc]=$E2677),0))</f>
        <v>0</v>
      </c>
      <c r="R2677" cm="1">
        <f t="array" ref="R2677">INDEX(EnergyImpactLookups[AStdWBkWh],MATCH(1,(EnergyImpactLookups[Statewide Offering ID]=$B2677)*(EnergyImpactLookups[BldgType]=$C2677)*(EnergyImpactLookups[BldgVint]=$D2677)*(EnergyImpactLookups[BldgLoc]=$E2677),0))</f>
        <v>2.7688000000000001</v>
      </c>
      <c r="S2677" cm="1">
        <f t="array" ref="S2677">INDEX(EnergyImpactLookups[AStdWBkW],MATCH(1,(EnergyImpactLookups[Statewide Offering ID]=$B2677)*(EnergyImpactLookups[BldgType]=$C2677)*(EnergyImpactLookups[BldgVint]=$D2677)*(EnergyImpactLookups[BldgLoc]=$E2677),0))</f>
        <v>5.4999999999999997E-3</v>
      </c>
      <c r="T2677" cm="1">
        <f t="array" ref="T2677">INDEX(EnergyImpactLookups[AStdWBtherm],MATCH(1,(EnergyImpactLookups[Statewide Offering ID]=$B2677)*(EnergyImpactLookups[BldgType]=$C2677)*(EnergyImpactLookups[BldgVint]=$D2677)*(EnergyImpactLookups[BldgLoc]=$E2677),0))</f>
        <v>0</v>
      </c>
    </row>
    <row r="2678" spans="1:20" x14ac:dyDescent="0.3">
      <c r="A2678" t="s">
        <v>95</v>
      </c>
      <c r="B2678" t="s">
        <v>208</v>
      </c>
      <c r="C2678" t="s">
        <v>131</v>
      </c>
      <c r="D2678" t="s">
        <v>753</v>
      </c>
      <c r="E2678" t="s">
        <v>105</v>
      </c>
      <c r="F2678" t="s">
        <v>129</v>
      </c>
      <c r="G2678" t="s">
        <v>231</v>
      </c>
      <c r="H2678" t="s">
        <v>232</v>
      </c>
      <c r="I2678" t="s">
        <v>65</v>
      </c>
      <c r="J2678" s="1">
        <v>44172</v>
      </c>
      <c r="K2678" t="s">
        <v>100</v>
      </c>
      <c r="L2678">
        <v>1</v>
      </c>
      <c r="O2678" t="str" cm="1">
        <f t="array" ref="O2678">INDEX(EnergyImpactLookups[APreWBkWh-EAD_style],MATCH(1,(EnergyImpactLookups[Statewide Offering ID]=$B2678)*(EnergyImpactLookups[BldgType]=$C2678)*(EnergyImpactLookups[BldgVint]=$D2678)*(EnergyImpactLookups[BldgLoc]=$E2678),0))</f>
        <v/>
      </c>
      <c r="P2678" t="str" cm="1">
        <f t="array" ref="P2678">INDEX(EnergyImpactLookups[APreWBkW-EAD_style],MATCH(1,(EnergyImpactLookups[Statewide Offering ID]=$B2678)*(EnergyImpactLookups[BldgType]=$C2678)*(EnergyImpactLookups[BldgVint]=$D2678)*(EnergyImpactLookups[BldgLoc]=$E2678),0))</f>
        <v/>
      </c>
      <c r="Q2678" cm="1">
        <f t="array" ref="Q2678">INDEX(EnergyImpactLookups[APreWBtherm],MATCH(1,(EnergyImpactLookups[Statewide Offering ID]=$B2678)*(EnergyImpactLookups[BldgType]=$C2678)*(EnergyImpactLookups[BldgVint]=$D2678)*(EnergyImpactLookups[BldgLoc]=$E2678),0))</f>
        <v>0</v>
      </c>
      <c r="R2678" cm="1">
        <f t="array" ref="R2678">INDEX(EnergyImpactLookups[AStdWBkWh],MATCH(1,(EnergyImpactLookups[Statewide Offering ID]=$B2678)*(EnergyImpactLookups[BldgType]=$C2678)*(EnergyImpactLookups[BldgVint]=$D2678)*(EnergyImpactLookups[BldgLoc]=$E2678),0))</f>
        <v>6.3956999999999997</v>
      </c>
      <c r="S2678" cm="1">
        <f t="array" ref="S2678">INDEX(EnergyImpactLookups[AStdWBkW],MATCH(1,(EnergyImpactLookups[Statewide Offering ID]=$B2678)*(EnergyImpactLookups[BldgType]=$C2678)*(EnergyImpactLookups[BldgVint]=$D2678)*(EnergyImpactLookups[BldgLoc]=$E2678),0))</f>
        <v>8.3000000000000001E-3</v>
      </c>
      <c r="T2678" cm="1">
        <f t="array" ref="T2678">INDEX(EnergyImpactLookups[AStdWBtherm],MATCH(1,(EnergyImpactLookups[Statewide Offering ID]=$B2678)*(EnergyImpactLookups[BldgType]=$C2678)*(EnergyImpactLookups[BldgVint]=$D2678)*(EnergyImpactLookups[BldgLoc]=$E2678),0))</f>
        <v>0</v>
      </c>
    </row>
    <row r="2679" spans="1:20" x14ac:dyDescent="0.3">
      <c r="A2679" t="s">
        <v>95</v>
      </c>
      <c r="B2679" t="s">
        <v>208</v>
      </c>
      <c r="C2679" t="s">
        <v>131</v>
      </c>
      <c r="D2679" t="s">
        <v>753</v>
      </c>
      <c r="E2679" t="s">
        <v>106</v>
      </c>
      <c r="F2679" t="s">
        <v>129</v>
      </c>
      <c r="G2679" t="s">
        <v>231</v>
      </c>
      <c r="H2679" t="s">
        <v>232</v>
      </c>
      <c r="I2679" t="s">
        <v>65</v>
      </c>
      <c r="J2679" s="1">
        <v>44172</v>
      </c>
      <c r="K2679" t="s">
        <v>100</v>
      </c>
      <c r="L2679">
        <v>1</v>
      </c>
      <c r="O2679" t="str" cm="1">
        <f t="array" ref="O2679">INDEX(EnergyImpactLookups[APreWBkWh-EAD_style],MATCH(1,(EnergyImpactLookups[Statewide Offering ID]=$B2679)*(EnergyImpactLookups[BldgType]=$C2679)*(EnergyImpactLookups[BldgVint]=$D2679)*(EnergyImpactLookups[BldgLoc]=$E2679),0))</f>
        <v/>
      </c>
      <c r="P2679" t="str" cm="1">
        <f t="array" ref="P2679">INDEX(EnergyImpactLookups[APreWBkW-EAD_style],MATCH(1,(EnergyImpactLookups[Statewide Offering ID]=$B2679)*(EnergyImpactLookups[BldgType]=$C2679)*(EnergyImpactLookups[BldgVint]=$D2679)*(EnergyImpactLookups[BldgLoc]=$E2679),0))</f>
        <v/>
      </c>
      <c r="Q2679" cm="1">
        <f t="array" ref="Q2679">INDEX(EnergyImpactLookups[APreWBtherm],MATCH(1,(EnergyImpactLookups[Statewide Offering ID]=$B2679)*(EnergyImpactLookups[BldgType]=$C2679)*(EnergyImpactLookups[BldgVint]=$D2679)*(EnergyImpactLookups[BldgLoc]=$E2679),0))</f>
        <v>0</v>
      </c>
      <c r="R2679" cm="1">
        <f t="array" ref="R2679">INDEX(EnergyImpactLookups[AStdWBkWh],MATCH(1,(EnergyImpactLookups[Statewide Offering ID]=$B2679)*(EnergyImpactLookups[BldgType]=$C2679)*(EnergyImpactLookups[BldgVint]=$D2679)*(EnergyImpactLookups[BldgLoc]=$E2679),0))</f>
        <v>1.9375</v>
      </c>
      <c r="S2679" cm="1">
        <f t="array" ref="S2679">INDEX(EnergyImpactLookups[AStdWBkW],MATCH(1,(EnergyImpactLookups[Statewide Offering ID]=$B2679)*(EnergyImpactLookups[BldgType]=$C2679)*(EnergyImpactLookups[BldgVint]=$D2679)*(EnergyImpactLookups[BldgLoc]=$E2679),0))</f>
        <v>2.7000000000000001E-3</v>
      </c>
      <c r="T2679" cm="1">
        <f t="array" ref="T2679">INDEX(EnergyImpactLookups[AStdWBtherm],MATCH(1,(EnergyImpactLookups[Statewide Offering ID]=$B2679)*(EnergyImpactLookups[BldgType]=$C2679)*(EnergyImpactLookups[BldgVint]=$D2679)*(EnergyImpactLookups[BldgLoc]=$E2679),0))</f>
        <v>0</v>
      </c>
    </row>
    <row r="2680" spans="1:20" x14ac:dyDescent="0.3">
      <c r="A2680" t="s">
        <v>95</v>
      </c>
      <c r="B2680" t="s">
        <v>208</v>
      </c>
      <c r="C2680" t="s">
        <v>131</v>
      </c>
      <c r="D2680" t="s">
        <v>753</v>
      </c>
      <c r="E2680" t="s">
        <v>107</v>
      </c>
      <c r="F2680" t="s">
        <v>129</v>
      </c>
      <c r="G2680" t="s">
        <v>231</v>
      </c>
      <c r="H2680" t="s">
        <v>232</v>
      </c>
      <c r="I2680" t="s">
        <v>65</v>
      </c>
      <c r="J2680" s="1">
        <v>44172</v>
      </c>
      <c r="K2680" t="s">
        <v>100</v>
      </c>
      <c r="L2680">
        <v>1</v>
      </c>
      <c r="O2680" t="str" cm="1">
        <f t="array" ref="O2680">INDEX(EnergyImpactLookups[APreWBkWh-EAD_style],MATCH(1,(EnergyImpactLookups[Statewide Offering ID]=$B2680)*(EnergyImpactLookups[BldgType]=$C2680)*(EnergyImpactLookups[BldgVint]=$D2680)*(EnergyImpactLookups[BldgLoc]=$E2680),0))</f>
        <v/>
      </c>
      <c r="P2680" t="str" cm="1">
        <f t="array" ref="P2680">INDEX(EnergyImpactLookups[APreWBkW-EAD_style],MATCH(1,(EnergyImpactLookups[Statewide Offering ID]=$B2680)*(EnergyImpactLookups[BldgType]=$C2680)*(EnergyImpactLookups[BldgVint]=$D2680)*(EnergyImpactLookups[BldgLoc]=$E2680),0))</f>
        <v/>
      </c>
      <c r="Q2680" cm="1">
        <f t="array" ref="Q2680">INDEX(EnergyImpactLookups[APreWBtherm],MATCH(1,(EnergyImpactLookups[Statewide Offering ID]=$B2680)*(EnergyImpactLookups[BldgType]=$C2680)*(EnergyImpactLookups[BldgVint]=$D2680)*(EnergyImpactLookups[BldgLoc]=$E2680),0))</f>
        <v>0</v>
      </c>
      <c r="R2680" cm="1">
        <f t="array" ref="R2680">INDEX(EnergyImpactLookups[AStdWBkWh],MATCH(1,(EnergyImpactLookups[Statewide Offering ID]=$B2680)*(EnergyImpactLookups[BldgType]=$C2680)*(EnergyImpactLookups[BldgVint]=$D2680)*(EnergyImpactLookups[BldgLoc]=$E2680),0))</f>
        <v>3.8856000000000002</v>
      </c>
      <c r="S2680" cm="1">
        <f t="array" ref="S2680">INDEX(EnergyImpactLookups[AStdWBkW],MATCH(1,(EnergyImpactLookups[Statewide Offering ID]=$B2680)*(EnergyImpactLookups[BldgType]=$C2680)*(EnergyImpactLookups[BldgVint]=$D2680)*(EnergyImpactLookups[BldgLoc]=$E2680),0))</f>
        <v>3.3999999999999998E-3</v>
      </c>
      <c r="T2680" cm="1">
        <f t="array" ref="T2680">INDEX(EnergyImpactLookups[AStdWBtherm],MATCH(1,(EnergyImpactLookups[Statewide Offering ID]=$B2680)*(EnergyImpactLookups[BldgType]=$C2680)*(EnergyImpactLookups[BldgVint]=$D2680)*(EnergyImpactLookups[BldgLoc]=$E2680),0))</f>
        <v>0</v>
      </c>
    </row>
    <row r="2681" spans="1:20" x14ac:dyDescent="0.3">
      <c r="A2681" t="s">
        <v>95</v>
      </c>
      <c r="B2681" t="s">
        <v>208</v>
      </c>
      <c r="C2681" t="s">
        <v>131</v>
      </c>
      <c r="D2681" t="s">
        <v>753</v>
      </c>
      <c r="E2681" t="s">
        <v>109</v>
      </c>
      <c r="F2681" t="s">
        <v>129</v>
      </c>
      <c r="G2681" t="s">
        <v>231</v>
      </c>
      <c r="H2681" t="s">
        <v>232</v>
      </c>
      <c r="I2681" t="s">
        <v>65</v>
      </c>
      <c r="J2681" s="1">
        <v>44172</v>
      </c>
      <c r="K2681" t="s">
        <v>100</v>
      </c>
      <c r="L2681">
        <v>1</v>
      </c>
      <c r="O2681" t="str" cm="1">
        <f t="array" ref="O2681">INDEX(EnergyImpactLookups[APreWBkWh-EAD_style],MATCH(1,(EnergyImpactLookups[Statewide Offering ID]=$B2681)*(EnergyImpactLookups[BldgType]=$C2681)*(EnergyImpactLookups[BldgVint]=$D2681)*(EnergyImpactLookups[BldgLoc]=$E2681),0))</f>
        <v/>
      </c>
      <c r="P2681" t="str" cm="1">
        <f t="array" ref="P2681">INDEX(EnergyImpactLookups[APreWBkW-EAD_style],MATCH(1,(EnergyImpactLookups[Statewide Offering ID]=$B2681)*(EnergyImpactLookups[BldgType]=$C2681)*(EnergyImpactLookups[BldgVint]=$D2681)*(EnergyImpactLookups[BldgLoc]=$E2681),0))</f>
        <v/>
      </c>
      <c r="Q2681" cm="1">
        <f t="array" ref="Q2681">INDEX(EnergyImpactLookups[APreWBtherm],MATCH(1,(EnergyImpactLookups[Statewide Offering ID]=$B2681)*(EnergyImpactLookups[BldgType]=$C2681)*(EnergyImpactLookups[BldgVint]=$D2681)*(EnergyImpactLookups[BldgLoc]=$E2681),0))</f>
        <v>0</v>
      </c>
      <c r="R2681" cm="1">
        <f t="array" ref="R2681">INDEX(EnergyImpactLookups[AStdWBkWh],MATCH(1,(EnergyImpactLookups[Statewide Offering ID]=$B2681)*(EnergyImpactLookups[BldgType]=$C2681)*(EnergyImpactLookups[BldgVint]=$D2681)*(EnergyImpactLookups[BldgLoc]=$E2681),0))</f>
        <v>6.4771000000000001</v>
      </c>
      <c r="S2681" cm="1">
        <f t="array" ref="S2681">INDEX(EnergyImpactLookups[AStdWBkW],MATCH(1,(EnergyImpactLookups[Statewide Offering ID]=$B2681)*(EnergyImpactLookups[BldgType]=$C2681)*(EnergyImpactLookups[BldgVint]=$D2681)*(EnergyImpactLookups[BldgLoc]=$E2681),0))</f>
        <v>5.4999999999999997E-3</v>
      </c>
      <c r="T2681" cm="1">
        <f t="array" ref="T2681">INDEX(EnergyImpactLookups[AStdWBtherm],MATCH(1,(EnergyImpactLookups[Statewide Offering ID]=$B2681)*(EnergyImpactLookups[BldgType]=$C2681)*(EnergyImpactLookups[BldgVint]=$D2681)*(EnergyImpactLookups[BldgLoc]=$E2681),0))</f>
        <v>0</v>
      </c>
    </row>
    <row r="2682" spans="1:20" x14ac:dyDescent="0.3">
      <c r="A2682" t="s">
        <v>95</v>
      </c>
      <c r="B2682" t="s">
        <v>208</v>
      </c>
      <c r="C2682" t="s">
        <v>131</v>
      </c>
      <c r="D2682" t="s">
        <v>753</v>
      </c>
      <c r="E2682" t="s">
        <v>111</v>
      </c>
      <c r="F2682" t="s">
        <v>129</v>
      </c>
      <c r="G2682" t="s">
        <v>231</v>
      </c>
      <c r="H2682" t="s">
        <v>232</v>
      </c>
      <c r="I2682" t="s">
        <v>65</v>
      </c>
      <c r="J2682" s="1">
        <v>44172</v>
      </c>
      <c r="K2682" t="s">
        <v>100</v>
      </c>
      <c r="L2682">
        <v>1</v>
      </c>
      <c r="O2682" t="str" cm="1">
        <f t="array" ref="O2682">INDEX(EnergyImpactLookups[APreWBkWh-EAD_style],MATCH(1,(EnergyImpactLookups[Statewide Offering ID]=$B2682)*(EnergyImpactLookups[BldgType]=$C2682)*(EnergyImpactLookups[BldgVint]=$D2682)*(EnergyImpactLookups[BldgLoc]=$E2682),0))</f>
        <v/>
      </c>
      <c r="P2682" t="str" cm="1">
        <f t="array" ref="P2682">INDEX(EnergyImpactLookups[APreWBkW-EAD_style],MATCH(1,(EnergyImpactLookups[Statewide Offering ID]=$B2682)*(EnergyImpactLookups[BldgType]=$C2682)*(EnergyImpactLookups[BldgVint]=$D2682)*(EnergyImpactLookups[BldgLoc]=$E2682),0))</f>
        <v/>
      </c>
      <c r="Q2682" cm="1">
        <f t="array" ref="Q2682">INDEX(EnergyImpactLookups[APreWBtherm],MATCH(1,(EnergyImpactLookups[Statewide Offering ID]=$B2682)*(EnergyImpactLookups[BldgType]=$C2682)*(EnergyImpactLookups[BldgVint]=$D2682)*(EnergyImpactLookups[BldgLoc]=$E2682),0))</f>
        <v>0</v>
      </c>
      <c r="R2682" cm="1">
        <f t="array" ref="R2682">INDEX(EnergyImpactLookups[AStdWBkWh],MATCH(1,(EnergyImpactLookups[Statewide Offering ID]=$B2682)*(EnergyImpactLookups[BldgType]=$C2682)*(EnergyImpactLookups[BldgVint]=$D2682)*(EnergyImpactLookups[BldgLoc]=$E2682),0))</f>
        <v>7.2175000000000002</v>
      </c>
      <c r="S2682" cm="1">
        <f t="array" ref="S2682">INDEX(EnergyImpactLookups[AStdWBkW],MATCH(1,(EnergyImpactLookups[Statewide Offering ID]=$B2682)*(EnergyImpactLookups[BldgType]=$C2682)*(EnergyImpactLookups[BldgVint]=$D2682)*(EnergyImpactLookups[BldgLoc]=$E2682),0))</f>
        <v>7.0000000000000001E-3</v>
      </c>
      <c r="T2682" cm="1">
        <f t="array" ref="T2682">INDEX(EnergyImpactLookups[AStdWBtherm],MATCH(1,(EnergyImpactLookups[Statewide Offering ID]=$B2682)*(EnergyImpactLookups[BldgType]=$C2682)*(EnergyImpactLookups[BldgVint]=$D2682)*(EnergyImpactLookups[BldgLoc]=$E2682),0))</f>
        <v>0</v>
      </c>
    </row>
    <row r="2683" spans="1:20" x14ac:dyDescent="0.3">
      <c r="A2683" t="s">
        <v>95</v>
      </c>
      <c r="B2683" t="s">
        <v>208</v>
      </c>
      <c r="C2683" t="s">
        <v>131</v>
      </c>
      <c r="D2683" t="s">
        <v>753</v>
      </c>
      <c r="E2683" t="s">
        <v>112</v>
      </c>
      <c r="F2683" t="s">
        <v>129</v>
      </c>
      <c r="G2683" t="s">
        <v>231</v>
      </c>
      <c r="H2683" t="s">
        <v>232</v>
      </c>
      <c r="I2683" t="s">
        <v>65</v>
      </c>
      <c r="J2683" s="1">
        <v>44172</v>
      </c>
      <c r="K2683" t="s">
        <v>100</v>
      </c>
      <c r="L2683">
        <v>1</v>
      </c>
      <c r="O2683" t="str" cm="1">
        <f t="array" ref="O2683">INDEX(EnergyImpactLookups[APreWBkWh-EAD_style],MATCH(1,(EnergyImpactLookups[Statewide Offering ID]=$B2683)*(EnergyImpactLookups[BldgType]=$C2683)*(EnergyImpactLookups[BldgVint]=$D2683)*(EnergyImpactLookups[BldgLoc]=$E2683),0))</f>
        <v/>
      </c>
      <c r="P2683" t="str" cm="1">
        <f t="array" ref="P2683">INDEX(EnergyImpactLookups[APreWBkW-EAD_style],MATCH(1,(EnergyImpactLookups[Statewide Offering ID]=$B2683)*(EnergyImpactLookups[BldgType]=$C2683)*(EnergyImpactLookups[BldgVint]=$D2683)*(EnergyImpactLookups[BldgLoc]=$E2683),0))</f>
        <v/>
      </c>
      <c r="Q2683" cm="1">
        <f t="array" ref="Q2683">INDEX(EnergyImpactLookups[APreWBtherm],MATCH(1,(EnergyImpactLookups[Statewide Offering ID]=$B2683)*(EnergyImpactLookups[BldgType]=$C2683)*(EnergyImpactLookups[BldgVint]=$D2683)*(EnergyImpactLookups[BldgLoc]=$E2683),0))</f>
        <v>0</v>
      </c>
      <c r="R2683" cm="1">
        <f t="array" ref="R2683">INDEX(EnergyImpactLookups[AStdWBkWh],MATCH(1,(EnergyImpactLookups[Statewide Offering ID]=$B2683)*(EnergyImpactLookups[BldgType]=$C2683)*(EnergyImpactLookups[BldgVint]=$D2683)*(EnergyImpactLookups[BldgLoc]=$E2683),0))</f>
        <v>6.0724999999999998</v>
      </c>
      <c r="S2683" cm="1">
        <f t="array" ref="S2683">INDEX(EnergyImpactLookups[AStdWBkW],MATCH(1,(EnergyImpactLookups[Statewide Offering ID]=$B2683)*(EnergyImpactLookups[BldgType]=$C2683)*(EnergyImpactLookups[BldgVint]=$D2683)*(EnergyImpactLookups[BldgLoc]=$E2683),0))</f>
        <v>8.2000000000000007E-3</v>
      </c>
      <c r="T2683" cm="1">
        <f t="array" ref="T2683">INDEX(EnergyImpactLookups[AStdWBtherm],MATCH(1,(EnergyImpactLookups[Statewide Offering ID]=$B2683)*(EnergyImpactLookups[BldgType]=$C2683)*(EnergyImpactLookups[BldgVint]=$D2683)*(EnergyImpactLookups[BldgLoc]=$E2683),0))</f>
        <v>0</v>
      </c>
    </row>
    <row r="2684" spans="1:20" x14ac:dyDescent="0.3">
      <c r="A2684" t="s">
        <v>95</v>
      </c>
      <c r="B2684" t="s">
        <v>208</v>
      </c>
      <c r="C2684" t="s">
        <v>131</v>
      </c>
      <c r="D2684" t="s">
        <v>753</v>
      </c>
      <c r="E2684" t="s">
        <v>113</v>
      </c>
      <c r="F2684" t="s">
        <v>129</v>
      </c>
      <c r="G2684" t="s">
        <v>231</v>
      </c>
      <c r="H2684" t="s">
        <v>232</v>
      </c>
      <c r="I2684" t="s">
        <v>65</v>
      </c>
      <c r="J2684" s="1">
        <v>44172</v>
      </c>
      <c r="K2684" t="s">
        <v>100</v>
      </c>
      <c r="L2684">
        <v>1</v>
      </c>
      <c r="O2684" t="str" cm="1">
        <f t="array" ref="O2684">INDEX(EnergyImpactLookups[APreWBkWh-EAD_style],MATCH(1,(EnergyImpactLookups[Statewide Offering ID]=$B2684)*(EnergyImpactLookups[BldgType]=$C2684)*(EnergyImpactLookups[BldgVint]=$D2684)*(EnergyImpactLookups[BldgLoc]=$E2684),0))</f>
        <v/>
      </c>
      <c r="P2684" t="str" cm="1">
        <f t="array" ref="P2684">INDEX(EnergyImpactLookups[APreWBkW-EAD_style],MATCH(1,(EnergyImpactLookups[Statewide Offering ID]=$B2684)*(EnergyImpactLookups[BldgType]=$C2684)*(EnergyImpactLookups[BldgVint]=$D2684)*(EnergyImpactLookups[BldgLoc]=$E2684),0))</f>
        <v/>
      </c>
      <c r="Q2684" cm="1">
        <f t="array" ref="Q2684">INDEX(EnergyImpactLookups[APreWBtherm],MATCH(1,(EnergyImpactLookups[Statewide Offering ID]=$B2684)*(EnergyImpactLookups[BldgType]=$C2684)*(EnergyImpactLookups[BldgVint]=$D2684)*(EnergyImpactLookups[BldgLoc]=$E2684),0))</f>
        <v>0</v>
      </c>
      <c r="R2684" cm="1">
        <f t="array" ref="R2684">INDEX(EnergyImpactLookups[AStdWBkWh],MATCH(1,(EnergyImpactLookups[Statewide Offering ID]=$B2684)*(EnergyImpactLookups[BldgType]=$C2684)*(EnergyImpactLookups[BldgVint]=$D2684)*(EnergyImpactLookups[BldgLoc]=$E2684),0))</f>
        <v>11.2439</v>
      </c>
      <c r="S2684" cm="1">
        <f t="array" ref="S2684">INDEX(EnergyImpactLookups[AStdWBkW],MATCH(1,(EnergyImpactLookups[Statewide Offering ID]=$B2684)*(EnergyImpactLookups[BldgType]=$C2684)*(EnergyImpactLookups[BldgVint]=$D2684)*(EnergyImpactLookups[BldgLoc]=$E2684),0))</f>
        <v>9.2999999999999992E-3</v>
      </c>
      <c r="T2684" cm="1">
        <f t="array" ref="T2684">INDEX(EnergyImpactLookups[AStdWBtherm],MATCH(1,(EnergyImpactLookups[Statewide Offering ID]=$B2684)*(EnergyImpactLookups[BldgType]=$C2684)*(EnergyImpactLookups[BldgVint]=$D2684)*(EnergyImpactLookups[BldgLoc]=$E2684),0))</f>
        <v>0</v>
      </c>
    </row>
    <row r="2685" spans="1:20" x14ac:dyDescent="0.3">
      <c r="A2685" t="s">
        <v>95</v>
      </c>
      <c r="B2685" t="s">
        <v>208</v>
      </c>
      <c r="C2685" t="s">
        <v>131</v>
      </c>
      <c r="D2685" t="s">
        <v>753</v>
      </c>
      <c r="E2685" t="s">
        <v>114</v>
      </c>
      <c r="F2685" t="s">
        <v>129</v>
      </c>
      <c r="G2685" t="s">
        <v>231</v>
      </c>
      <c r="H2685" t="s">
        <v>232</v>
      </c>
      <c r="I2685" t="s">
        <v>65</v>
      </c>
      <c r="J2685" s="1">
        <v>44172</v>
      </c>
      <c r="K2685" t="s">
        <v>100</v>
      </c>
      <c r="L2685">
        <v>1</v>
      </c>
      <c r="O2685" t="str" cm="1">
        <f t="array" ref="O2685">INDEX(EnergyImpactLookups[APreWBkWh-EAD_style],MATCH(1,(EnergyImpactLookups[Statewide Offering ID]=$B2685)*(EnergyImpactLookups[BldgType]=$C2685)*(EnergyImpactLookups[BldgVint]=$D2685)*(EnergyImpactLookups[BldgLoc]=$E2685),0))</f>
        <v/>
      </c>
      <c r="P2685" t="str" cm="1">
        <f t="array" ref="P2685">INDEX(EnergyImpactLookups[APreWBkW-EAD_style],MATCH(1,(EnergyImpactLookups[Statewide Offering ID]=$B2685)*(EnergyImpactLookups[BldgType]=$C2685)*(EnergyImpactLookups[BldgVint]=$D2685)*(EnergyImpactLookups[BldgLoc]=$E2685),0))</f>
        <v/>
      </c>
      <c r="Q2685" cm="1">
        <f t="array" ref="Q2685">INDEX(EnergyImpactLookups[APreWBtherm],MATCH(1,(EnergyImpactLookups[Statewide Offering ID]=$B2685)*(EnergyImpactLookups[BldgType]=$C2685)*(EnergyImpactLookups[BldgVint]=$D2685)*(EnergyImpactLookups[BldgLoc]=$E2685),0))</f>
        <v>0</v>
      </c>
      <c r="R2685" cm="1">
        <f t="array" ref="R2685">INDEX(EnergyImpactLookups[AStdWBkWh],MATCH(1,(EnergyImpactLookups[Statewide Offering ID]=$B2685)*(EnergyImpactLookups[BldgType]=$C2685)*(EnergyImpactLookups[BldgVint]=$D2685)*(EnergyImpactLookups[BldgLoc]=$E2685),0))</f>
        <v>10.3889</v>
      </c>
      <c r="S2685" cm="1">
        <f t="array" ref="S2685">INDEX(EnergyImpactLookups[AStdWBkW],MATCH(1,(EnergyImpactLookups[Statewide Offering ID]=$B2685)*(EnergyImpactLookups[BldgType]=$C2685)*(EnergyImpactLookups[BldgVint]=$D2685)*(EnergyImpactLookups[BldgLoc]=$E2685),0))</f>
        <v>1.15E-2</v>
      </c>
      <c r="T2685" cm="1">
        <f t="array" ref="T2685">INDEX(EnergyImpactLookups[AStdWBtherm],MATCH(1,(EnergyImpactLookups[Statewide Offering ID]=$B2685)*(EnergyImpactLookups[BldgType]=$C2685)*(EnergyImpactLookups[BldgVint]=$D2685)*(EnergyImpactLookups[BldgLoc]=$E2685),0))</f>
        <v>0</v>
      </c>
    </row>
    <row r="2686" spans="1:20" x14ac:dyDescent="0.3">
      <c r="A2686" t="s">
        <v>95</v>
      </c>
      <c r="B2686" t="s">
        <v>208</v>
      </c>
      <c r="C2686" t="s">
        <v>131</v>
      </c>
      <c r="D2686" t="s">
        <v>753</v>
      </c>
      <c r="E2686" t="s">
        <v>115</v>
      </c>
      <c r="F2686" t="s">
        <v>129</v>
      </c>
      <c r="G2686" t="s">
        <v>231</v>
      </c>
      <c r="H2686" t="s">
        <v>232</v>
      </c>
      <c r="I2686" t="s">
        <v>65</v>
      </c>
      <c r="J2686" s="1">
        <v>44172</v>
      </c>
      <c r="K2686" t="s">
        <v>100</v>
      </c>
      <c r="L2686">
        <v>1</v>
      </c>
      <c r="O2686" t="str" cm="1">
        <f t="array" ref="O2686">INDEX(EnergyImpactLookups[APreWBkWh-EAD_style],MATCH(1,(EnergyImpactLookups[Statewide Offering ID]=$B2686)*(EnergyImpactLookups[BldgType]=$C2686)*(EnergyImpactLookups[BldgVint]=$D2686)*(EnergyImpactLookups[BldgLoc]=$E2686),0))</f>
        <v/>
      </c>
      <c r="P2686" t="str" cm="1">
        <f t="array" ref="P2686">INDEX(EnergyImpactLookups[APreWBkW-EAD_style],MATCH(1,(EnergyImpactLookups[Statewide Offering ID]=$B2686)*(EnergyImpactLookups[BldgType]=$C2686)*(EnergyImpactLookups[BldgVint]=$D2686)*(EnergyImpactLookups[BldgLoc]=$E2686),0))</f>
        <v/>
      </c>
      <c r="Q2686" cm="1">
        <f t="array" ref="Q2686">INDEX(EnergyImpactLookups[APreWBtherm],MATCH(1,(EnergyImpactLookups[Statewide Offering ID]=$B2686)*(EnergyImpactLookups[BldgType]=$C2686)*(EnergyImpactLookups[BldgVint]=$D2686)*(EnergyImpactLookups[BldgLoc]=$E2686),0))</f>
        <v>0</v>
      </c>
      <c r="R2686" cm="1">
        <f t="array" ref="R2686">INDEX(EnergyImpactLookups[AStdWBkWh],MATCH(1,(EnergyImpactLookups[Statewide Offering ID]=$B2686)*(EnergyImpactLookups[BldgType]=$C2686)*(EnergyImpactLookups[BldgVint]=$D2686)*(EnergyImpactLookups[BldgLoc]=$E2686),0))</f>
        <v>7.2481999999999998</v>
      </c>
      <c r="S2686" cm="1">
        <f t="array" ref="S2686">INDEX(EnergyImpactLookups[AStdWBkW],MATCH(1,(EnergyImpactLookups[Statewide Offering ID]=$B2686)*(EnergyImpactLookups[BldgType]=$C2686)*(EnergyImpactLookups[BldgVint]=$D2686)*(EnergyImpactLookups[BldgLoc]=$E2686),0))</f>
        <v>9.9000000000000008E-3</v>
      </c>
      <c r="T2686" cm="1">
        <f t="array" ref="T2686">INDEX(EnergyImpactLookups[AStdWBtherm],MATCH(1,(EnergyImpactLookups[Statewide Offering ID]=$B2686)*(EnergyImpactLookups[BldgType]=$C2686)*(EnergyImpactLookups[BldgVint]=$D2686)*(EnergyImpactLookups[BldgLoc]=$E2686),0))</f>
        <v>0</v>
      </c>
    </row>
    <row r="2687" spans="1:20" x14ac:dyDescent="0.3">
      <c r="A2687" t="s">
        <v>95</v>
      </c>
      <c r="B2687" t="s">
        <v>208</v>
      </c>
      <c r="C2687" t="s">
        <v>131</v>
      </c>
      <c r="D2687" t="s">
        <v>753</v>
      </c>
      <c r="E2687" t="s">
        <v>116</v>
      </c>
      <c r="F2687" t="s">
        <v>129</v>
      </c>
      <c r="G2687" t="s">
        <v>231</v>
      </c>
      <c r="H2687" t="s">
        <v>232</v>
      </c>
      <c r="I2687" t="s">
        <v>65</v>
      </c>
      <c r="J2687" s="1">
        <v>44172</v>
      </c>
      <c r="K2687" t="s">
        <v>100</v>
      </c>
      <c r="L2687">
        <v>1</v>
      </c>
      <c r="O2687" t="str" cm="1">
        <f t="array" ref="O2687">INDEX(EnergyImpactLookups[APreWBkWh-EAD_style],MATCH(1,(EnergyImpactLookups[Statewide Offering ID]=$B2687)*(EnergyImpactLookups[BldgType]=$C2687)*(EnergyImpactLookups[BldgVint]=$D2687)*(EnergyImpactLookups[BldgLoc]=$E2687),0))</f>
        <v/>
      </c>
      <c r="P2687" t="str" cm="1">
        <f t="array" ref="P2687">INDEX(EnergyImpactLookups[APreWBkW-EAD_style],MATCH(1,(EnergyImpactLookups[Statewide Offering ID]=$B2687)*(EnergyImpactLookups[BldgType]=$C2687)*(EnergyImpactLookups[BldgVint]=$D2687)*(EnergyImpactLookups[BldgLoc]=$E2687),0))</f>
        <v/>
      </c>
      <c r="Q2687" cm="1">
        <f t="array" ref="Q2687">INDEX(EnergyImpactLookups[APreWBtherm],MATCH(1,(EnergyImpactLookups[Statewide Offering ID]=$B2687)*(EnergyImpactLookups[BldgType]=$C2687)*(EnergyImpactLookups[BldgVint]=$D2687)*(EnergyImpactLookups[BldgLoc]=$E2687),0))</f>
        <v>0</v>
      </c>
      <c r="R2687" cm="1">
        <f t="array" ref="R2687">INDEX(EnergyImpactLookups[AStdWBkWh],MATCH(1,(EnergyImpactLookups[Statewide Offering ID]=$B2687)*(EnergyImpactLookups[BldgType]=$C2687)*(EnergyImpactLookups[BldgVint]=$D2687)*(EnergyImpactLookups[BldgLoc]=$E2687),0))</f>
        <v>13.8689</v>
      </c>
      <c r="S2687" cm="1">
        <f t="array" ref="S2687">INDEX(EnergyImpactLookups[AStdWBkW],MATCH(1,(EnergyImpactLookups[Statewide Offering ID]=$B2687)*(EnergyImpactLookups[BldgType]=$C2687)*(EnergyImpactLookups[BldgVint]=$D2687)*(EnergyImpactLookups[BldgLoc]=$E2687),0))</f>
        <v>1.2E-2</v>
      </c>
      <c r="T2687" cm="1">
        <f t="array" ref="T2687">INDEX(EnergyImpactLookups[AStdWBtherm],MATCH(1,(EnergyImpactLookups[Statewide Offering ID]=$B2687)*(EnergyImpactLookups[BldgType]=$C2687)*(EnergyImpactLookups[BldgVint]=$D2687)*(EnergyImpactLookups[BldgLoc]=$E2687),0))</f>
        <v>0</v>
      </c>
    </row>
    <row r="2688" spans="1:20" x14ac:dyDescent="0.3">
      <c r="A2688" t="s">
        <v>95</v>
      </c>
      <c r="B2688" t="s">
        <v>208</v>
      </c>
      <c r="C2688" t="s">
        <v>131</v>
      </c>
      <c r="D2688" t="s">
        <v>753</v>
      </c>
      <c r="E2688" t="s">
        <v>117</v>
      </c>
      <c r="F2688" t="s">
        <v>129</v>
      </c>
      <c r="G2688" t="s">
        <v>231</v>
      </c>
      <c r="H2688" t="s">
        <v>232</v>
      </c>
      <c r="I2688" t="s">
        <v>65</v>
      </c>
      <c r="J2688" s="1">
        <v>44172</v>
      </c>
      <c r="K2688" t="s">
        <v>100</v>
      </c>
      <c r="L2688">
        <v>1</v>
      </c>
      <c r="O2688" t="str" cm="1">
        <f t="array" ref="O2688">INDEX(EnergyImpactLookups[APreWBkWh-EAD_style],MATCH(1,(EnergyImpactLookups[Statewide Offering ID]=$B2688)*(EnergyImpactLookups[BldgType]=$C2688)*(EnergyImpactLookups[BldgVint]=$D2688)*(EnergyImpactLookups[BldgLoc]=$E2688),0))</f>
        <v/>
      </c>
      <c r="P2688" t="str" cm="1">
        <f t="array" ref="P2688">INDEX(EnergyImpactLookups[APreWBkW-EAD_style],MATCH(1,(EnergyImpactLookups[Statewide Offering ID]=$B2688)*(EnergyImpactLookups[BldgType]=$C2688)*(EnergyImpactLookups[BldgVint]=$D2688)*(EnergyImpactLookups[BldgLoc]=$E2688),0))</f>
        <v/>
      </c>
      <c r="Q2688" cm="1">
        <f t="array" ref="Q2688">INDEX(EnergyImpactLookups[APreWBtherm],MATCH(1,(EnergyImpactLookups[Statewide Offering ID]=$B2688)*(EnergyImpactLookups[BldgType]=$C2688)*(EnergyImpactLookups[BldgVint]=$D2688)*(EnergyImpactLookups[BldgLoc]=$E2688),0))</f>
        <v>0</v>
      </c>
      <c r="R2688" cm="1">
        <f t="array" ref="R2688">INDEX(EnergyImpactLookups[AStdWBkWh],MATCH(1,(EnergyImpactLookups[Statewide Offering ID]=$B2688)*(EnergyImpactLookups[BldgType]=$C2688)*(EnergyImpactLookups[BldgVint]=$D2688)*(EnergyImpactLookups[BldgLoc]=$E2688),0))</f>
        <v>16.6568</v>
      </c>
      <c r="S2688" cm="1">
        <f t="array" ref="S2688">INDEX(EnergyImpactLookups[AStdWBkW],MATCH(1,(EnergyImpactLookups[Statewide Offering ID]=$B2688)*(EnergyImpactLookups[BldgType]=$C2688)*(EnergyImpactLookups[BldgVint]=$D2688)*(EnergyImpactLookups[BldgLoc]=$E2688),0))</f>
        <v>1.12E-2</v>
      </c>
      <c r="T2688" cm="1">
        <f t="array" ref="T2688">INDEX(EnergyImpactLookups[AStdWBtherm],MATCH(1,(EnergyImpactLookups[Statewide Offering ID]=$B2688)*(EnergyImpactLookups[BldgType]=$C2688)*(EnergyImpactLookups[BldgVint]=$D2688)*(EnergyImpactLookups[BldgLoc]=$E2688),0))</f>
        <v>0</v>
      </c>
    </row>
    <row r="2689" spans="1:20" x14ac:dyDescent="0.3">
      <c r="A2689" t="s">
        <v>95</v>
      </c>
      <c r="B2689" t="s">
        <v>208</v>
      </c>
      <c r="C2689" t="s">
        <v>131</v>
      </c>
      <c r="D2689" t="s">
        <v>753</v>
      </c>
      <c r="E2689" t="s">
        <v>118</v>
      </c>
      <c r="F2689" t="s">
        <v>129</v>
      </c>
      <c r="G2689" t="s">
        <v>231</v>
      </c>
      <c r="H2689" t="s">
        <v>232</v>
      </c>
      <c r="I2689" t="s">
        <v>65</v>
      </c>
      <c r="J2689" s="1">
        <v>44172</v>
      </c>
      <c r="K2689" t="s">
        <v>100</v>
      </c>
      <c r="L2689">
        <v>1</v>
      </c>
      <c r="O2689" t="str" cm="1">
        <f t="array" ref="O2689">INDEX(EnergyImpactLookups[APreWBkWh-EAD_style],MATCH(1,(EnergyImpactLookups[Statewide Offering ID]=$B2689)*(EnergyImpactLookups[BldgType]=$C2689)*(EnergyImpactLookups[BldgVint]=$D2689)*(EnergyImpactLookups[BldgLoc]=$E2689),0))</f>
        <v/>
      </c>
      <c r="P2689" t="str" cm="1">
        <f t="array" ref="P2689">INDEX(EnergyImpactLookups[APreWBkW-EAD_style],MATCH(1,(EnergyImpactLookups[Statewide Offering ID]=$B2689)*(EnergyImpactLookups[BldgType]=$C2689)*(EnergyImpactLookups[BldgVint]=$D2689)*(EnergyImpactLookups[BldgLoc]=$E2689),0))</f>
        <v/>
      </c>
      <c r="Q2689" cm="1">
        <f t="array" ref="Q2689">INDEX(EnergyImpactLookups[APreWBtherm],MATCH(1,(EnergyImpactLookups[Statewide Offering ID]=$B2689)*(EnergyImpactLookups[BldgType]=$C2689)*(EnergyImpactLookups[BldgVint]=$D2689)*(EnergyImpactLookups[BldgLoc]=$E2689),0))</f>
        <v>0</v>
      </c>
      <c r="R2689" cm="1">
        <f t="array" ref="R2689">INDEX(EnergyImpactLookups[AStdWBkWh],MATCH(1,(EnergyImpactLookups[Statewide Offering ID]=$B2689)*(EnergyImpactLookups[BldgType]=$C2689)*(EnergyImpactLookups[BldgVint]=$D2689)*(EnergyImpactLookups[BldgLoc]=$E2689),0))</f>
        <v>21.404800000000002</v>
      </c>
      <c r="S2689" cm="1">
        <f t="array" ref="S2689">INDEX(EnergyImpactLookups[AStdWBkW],MATCH(1,(EnergyImpactLookups[Statewide Offering ID]=$B2689)*(EnergyImpactLookups[BldgType]=$C2689)*(EnergyImpactLookups[BldgVint]=$D2689)*(EnergyImpactLookups[BldgLoc]=$E2689),0))</f>
        <v>1.26E-2</v>
      </c>
      <c r="T2689" cm="1">
        <f t="array" ref="T2689">INDEX(EnergyImpactLookups[AStdWBtherm],MATCH(1,(EnergyImpactLookups[Statewide Offering ID]=$B2689)*(EnergyImpactLookups[BldgType]=$C2689)*(EnergyImpactLookups[BldgVint]=$D2689)*(EnergyImpactLookups[BldgLoc]=$E2689),0))</f>
        <v>0</v>
      </c>
    </row>
    <row r="2690" spans="1:20" x14ac:dyDescent="0.3">
      <c r="A2690" t="s">
        <v>95</v>
      </c>
      <c r="B2690" t="s">
        <v>208</v>
      </c>
      <c r="C2690" t="s">
        <v>131</v>
      </c>
      <c r="D2690" t="s">
        <v>753</v>
      </c>
      <c r="E2690" t="s">
        <v>119</v>
      </c>
      <c r="F2690" t="s">
        <v>129</v>
      </c>
      <c r="G2690" t="s">
        <v>231</v>
      </c>
      <c r="H2690" t="s">
        <v>232</v>
      </c>
      <c r="I2690" t="s">
        <v>65</v>
      </c>
      <c r="J2690" s="1">
        <v>44172</v>
      </c>
      <c r="K2690" t="s">
        <v>100</v>
      </c>
      <c r="L2690">
        <v>1</v>
      </c>
      <c r="O2690" t="str" cm="1">
        <f t="array" ref="O2690">INDEX(EnergyImpactLookups[APreWBkWh-EAD_style],MATCH(1,(EnergyImpactLookups[Statewide Offering ID]=$B2690)*(EnergyImpactLookups[BldgType]=$C2690)*(EnergyImpactLookups[BldgVint]=$D2690)*(EnergyImpactLookups[BldgLoc]=$E2690),0))</f>
        <v/>
      </c>
      <c r="P2690" t="str" cm="1">
        <f t="array" ref="P2690">INDEX(EnergyImpactLookups[APreWBkW-EAD_style],MATCH(1,(EnergyImpactLookups[Statewide Offering ID]=$B2690)*(EnergyImpactLookups[BldgType]=$C2690)*(EnergyImpactLookups[BldgVint]=$D2690)*(EnergyImpactLookups[BldgLoc]=$E2690),0))</f>
        <v/>
      </c>
      <c r="Q2690" cm="1">
        <f t="array" ref="Q2690">INDEX(EnergyImpactLookups[APreWBtherm],MATCH(1,(EnergyImpactLookups[Statewide Offering ID]=$B2690)*(EnergyImpactLookups[BldgType]=$C2690)*(EnergyImpactLookups[BldgVint]=$D2690)*(EnergyImpactLookups[BldgLoc]=$E2690),0))</f>
        <v>0</v>
      </c>
      <c r="R2690" cm="1">
        <f t="array" ref="R2690">INDEX(EnergyImpactLookups[AStdWBkWh],MATCH(1,(EnergyImpactLookups[Statewide Offering ID]=$B2690)*(EnergyImpactLookups[BldgType]=$C2690)*(EnergyImpactLookups[BldgVint]=$D2690)*(EnergyImpactLookups[BldgLoc]=$E2690),0))</f>
        <v>3.9470999999999998</v>
      </c>
      <c r="S2690" cm="1">
        <f t="array" ref="S2690">INDEX(EnergyImpactLookups[AStdWBkW],MATCH(1,(EnergyImpactLookups[Statewide Offering ID]=$B2690)*(EnergyImpactLookups[BldgType]=$C2690)*(EnergyImpactLookups[BldgVint]=$D2690)*(EnergyImpactLookups[BldgLoc]=$E2690),0))</f>
        <v>3.5999999999999999E-3</v>
      </c>
      <c r="T2690" cm="1">
        <f t="array" ref="T2690">INDEX(EnergyImpactLookups[AStdWBtherm],MATCH(1,(EnergyImpactLookups[Statewide Offering ID]=$B2690)*(EnergyImpactLookups[BldgType]=$C2690)*(EnergyImpactLookups[BldgVint]=$D2690)*(EnergyImpactLookups[BldgLoc]=$E2690),0))</f>
        <v>0</v>
      </c>
    </row>
    <row r="2691" spans="1:20" x14ac:dyDescent="0.3">
      <c r="A2691" t="s">
        <v>95</v>
      </c>
      <c r="B2691" t="s">
        <v>209</v>
      </c>
      <c r="C2691" t="s">
        <v>127</v>
      </c>
      <c r="D2691" t="s">
        <v>753</v>
      </c>
      <c r="E2691" t="s">
        <v>99</v>
      </c>
      <c r="F2691" t="s">
        <v>129</v>
      </c>
      <c r="G2691" t="s">
        <v>231</v>
      </c>
      <c r="H2691" t="s">
        <v>232</v>
      </c>
      <c r="I2691" t="s">
        <v>65</v>
      </c>
      <c r="J2691" s="1">
        <v>44172</v>
      </c>
      <c r="K2691" t="s">
        <v>100</v>
      </c>
      <c r="L2691">
        <v>1</v>
      </c>
      <c r="O2691" t="str" cm="1">
        <f t="array" ref="O2691">INDEX(EnergyImpactLookups[APreWBkWh-EAD_style],MATCH(1,(EnergyImpactLookups[Statewide Offering ID]=$B2691)*(EnergyImpactLookups[BldgType]=$C2691)*(EnergyImpactLookups[BldgVint]=$D2691)*(EnergyImpactLookups[BldgLoc]=$E2691),0))</f>
        <v/>
      </c>
      <c r="P2691" t="str" cm="1">
        <f t="array" ref="P2691">INDEX(EnergyImpactLookups[APreWBkW-EAD_style],MATCH(1,(EnergyImpactLookups[Statewide Offering ID]=$B2691)*(EnergyImpactLookups[BldgType]=$C2691)*(EnergyImpactLookups[BldgVint]=$D2691)*(EnergyImpactLookups[BldgLoc]=$E2691),0))</f>
        <v/>
      </c>
      <c r="Q2691" cm="1">
        <f t="array" ref="Q2691">INDEX(EnergyImpactLookups[APreWBtherm],MATCH(1,(EnergyImpactLookups[Statewide Offering ID]=$B2691)*(EnergyImpactLookups[BldgType]=$C2691)*(EnergyImpactLookups[BldgVint]=$D2691)*(EnergyImpactLookups[BldgLoc]=$E2691),0))</f>
        <v>0</v>
      </c>
      <c r="R2691" cm="1">
        <f t="array" ref="R2691">INDEX(EnergyImpactLookups[AStdWBkWh],MATCH(1,(EnergyImpactLookups[Statewide Offering ID]=$B2691)*(EnergyImpactLookups[BldgType]=$C2691)*(EnergyImpactLookups[BldgVint]=$D2691)*(EnergyImpactLookups[BldgLoc]=$E2691),0))</f>
        <v>4.1882000000000001</v>
      </c>
      <c r="S2691" cm="1">
        <f t="array" ref="S2691">INDEX(EnergyImpactLookups[AStdWBkW],MATCH(1,(EnergyImpactLookups[Statewide Offering ID]=$B2691)*(EnergyImpactLookups[BldgType]=$C2691)*(EnergyImpactLookups[BldgVint]=$D2691)*(EnergyImpactLookups[BldgLoc]=$E2691),0))</f>
        <v>0</v>
      </c>
      <c r="T2691" cm="1">
        <f t="array" ref="T2691">INDEX(EnergyImpactLookups[AStdWBtherm],MATCH(1,(EnergyImpactLookups[Statewide Offering ID]=$B2691)*(EnergyImpactLookups[BldgType]=$C2691)*(EnergyImpactLookups[BldgVint]=$D2691)*(EnergyImpactLookups[BldgLoc]=$E2691),0))</f>
        <v>0</v>
      </c>
    </row>
    <row r="2692" spans="1:20" x14ac:dyDescent="0.3">
      <c r="A2692" t="s">
        <v>95</v>
      </c>
      <c r="B2692" t="s">
        <v>209</v>
      </c>
      <c r="C2692" t="s">
        <v>127</v>
      </c>
      <c r="D2692" t="s">
        <v>753</v>
      </c>
      <c r="E2692" t="s">
        <v>103</v>
      </c>
      <c r="F2692" t="s">
        <v>129</v>
      </c>
      <c r="G2692" t="s">
        <v>231</v>
      </c>
      <c r="H2692" t="s">
        <v>232</v>
      </c>
      <c r="I2692" t="s">
        <v>65</v>
      </c>
      <c r="J2692" s="1">
        <v>44172</v>
      </c>
      <c r="K2692" t="s">
        <v>100</v>
      </c>
      <c r="L2692">
        <v>1</v>
      </c>
      <c r="O2692" t="str" cm="1">
        <f t="array" ref="O2692">INDEX(EnergyImpactLookups[APreWBkWh-EAD_style],MATCH(1,(EnergyImpactLookups[Statewide Offering ID]=$B2692)*(EnergyImpactLookups[BldgType]=$C2692)*(EnergyImpactLookups[BldgVint]=$D2692)*(EnergyImpactLookups[BldgLoc]=$E2692),0))</f>
        <v/>
      </c>
      <c r="P2692" t="str" cm="1">
        <f t="array" ref="P2692">INDEX(EnergyImpactLookups[APreWBkW-EAD_style],MATCH(1,(EnergyImpactLookups[Statewide Offering ID]=$B2692)*(EnergyImpactLookups[BldgType]=$C2692)*(EnergyImpactLookups[BldgVint]=$D2692)*(EnergyImpactLookups[BldgLoc]=$E2692),0))</f>
        <v/>
      </c>
      <c r="Q2692" cm="1">
        <f t="array" ref="Q2692">INDEX(EnergyImpactLookups[APreWBtherm],MATCH(1,(EnergyImpactLookups[Statewide Offering ID]=$B2692)*(EnergyImpactLookups[BldgType]=$C2692)*(EnergyImpactLookups[BldgVint]=$D2692)*(EnergyImpactLookups[BldgLoc]=$E2692),0))</f>
        <v>0</v>
      </c>
      <c r="R2692" cm="1">
        <f t="array" ref="R2692">INDEX(EnergyImpactLookups[AStdWBkWh],MATCH(1,(EnergyImpactLookups[Statewide Offering ID]=$B2692)*(EnergyImpactLookups[BldgType]=$C2692)*(EnergyImpactLookups[BldgVint]=$D2692)*(EnergyImpactLookups[BldgLoc]=$E2692),0))</f>
        <v>22.339400000000001</v>
      </c>
      <c r="S2692" cm="1">
        <f t="array" ref="S2692">INDEX(EnergyImpactLookups[AStdWBkW],MATCH(1,(EnergyImpactLookups[Statewide Offering ID]=$B2692)*(EnergyImpactLookups[BldgType]=$C2692)*(EnergyImpactLookups[BldgVint]=$D2692)*(EnergyImpactLookups[BldgLoc]=$E2692),0))</f>
        <v>3.6299999999999999E-2</v>
      </c>
      <c r="T2692" cm="1">
        <f t="array" ref="T2692">INDEX(EnergyImpactLookups[AStdWBtherm],MATCH(1,(EnergyImpactLookups[Statewide Offering ID]=$B2692)*(EnergyImpactLookups[BldgType]=$C2692)*(EnergyImpactLookups[BldgVint]=$D2692)*(EnergyImpactLookups[BldgLoc]=$E2692),0))</f>
        <v>0</v>
      </c>
    </row>
    <row r="2693" spans="1:20" x14ac:dyDescent="0.3">
      <c r="A2693" t="s">
        <v>95</v>
      </c>
      <c r="B2693" t="s">
        <v>209</v>
      </c>
      <c r="C2693" t="s">
        <v>127</v>
      </c>
      <c r="D2693" t="s">
        <v>753</v>
      </c>
      <c r="E2693" t="s">
        <v>104</v>
      </c>
      <c r="F2693" t="s">
        <v>129</v>
      </c>
      <c r="G2693" t="s">
        <v>231</v>
      </c>
      <c r="H2693" t="s">
        <v>232</v>
      </c>
      <c r="I2693" t="s">
        <v>65</v>
      </c>
      <c r="J2693" s="1">
        <v>44172</v>
      </c>
      <c r="K2693" t="s">
        <v>100</v>
      </c>
      <c r="L2693">
        <v>1</v>
      </c>
      <c r="O2693" t="str" cm="1">
        <f t="array" ref="O2693">INDEX(EnergyImpactLookups[APreWBkWh-EAD_style],MATCH(1,(EnergyImpactLookups[Statewide Offering ID]=$B2693)*(EnergyImpactLookups[BldgType]=$C2693)*(EnergyImpactLookups[BldgVint]=$D2693)*(EnergyImpactLookups[BldgLoc]=$E2693),0))</f>
        <v/>
      </c>
      <c r="P2693" t="str" cm="1">
        <f t="array" ref="P2693">INDEX(EnergyImpactLookups[APreWBkW-EAD_style],MATCH(1,(EnergyImpactLookups[Statewide Offering ID]=$B2693)*(EnergyImpactLookups[BldgType]=$C2693)*(EnergyImpactLookups[BldgVint]=$D2693)*(EnergyImpactLookups[BldgLoc]=$E2693),0))</f>
        <v/>
      </c>
      <c r="Q2693" cm="1">
        <f t="array" ref="Q2693">INDEX(EnergyImpactLookups[APreWBtherm],MATCH(1,(EnergyImpactLookups[Statewide Offering ID]=$B2693)*(EnergyImpactLookups[BldgType]=$C2693)*(EnergyImpactLookups[BldgVint]=$D2693)*(EnergyImpactLookups[BldgLoc]=$E2693),0))</f>
        <v>0</v>
      </c>
      <c r="R2693" cm="1">
        <f t="array" ref="R2693">INDEX(EnergyImpactLookups[AStdWBkWh],MATCH(1,(EnergyImpactLookups[Statewide Offering ID]=$B2693)*(EnergyImpactLookups[BldgType]=$C2693)*(EnergyImpactLookups[BldgVint]=$D2693)*(EnergyImpactLookups[BldgLoc]=$E2693),0))</f>
        <v>7.7832999999999997</v>
      </c>
      <c r="S2693" cm="1">
        <f t="array" ref="S2693">INDEX(EnergyImpactLookups[AStdWBkW],MATCH(1,(EnergyImpactLookups[Statewide Offering ID]=$B2693)*(EnergyImpactLookups[BldgType]=$C2693)*(EnergyImpactLookups[BldgVint]=$D2693)*(EnergyImpactLookups[BldgLoc]=$E2693),0))</f>
        <v>2.29E-2</v>
      </c>
      <c r="T2693" cm="1">
        <f t="array" ref="T2693">INDEX(EnergyImpactLookups[AStdWBtherm],MATCH(1,(EnergyImpactLookups[Statewide Offering ID]=$B2693)*(EnergyImpactLookups[BldgType]=$C2693)*(EnergyImpactLookups[BldgVint]=$D2693)*(EnergyImpactLookups[BldgLoc]=$E2693),0))</f>
        <v>0</v>
      </c>
    </row>
    <row r="2694" spans="1:20" x14ac:dyDescent="0.3">
      <c r="A2694" t="s">
        <v>95</v>
      </c>
      <c r="B2694" t="s">
        <v>209</v>
      </c>
      <c r="C2694" t="s">
        <v>127</v>
      </c>
      <c r="D2694" t="s">
        <v>753</v>
      </c>
      <c r="E2694" t="s">
        <v>105</v>
      </c>
      <c r="F2694" t="s">
        <v>129</v>
      </c>
      <c r="G2694" t="s">
        <v>231</v>
      </c>
      <c r="H2694" t="s">
        <v>232</v>
      </c>
      <c r="I2694" t="s">
        <v>65</v>
      </c>
      <c r="J2694" s="1">
        <v>44172</v>
      </c>
      <c r="K2694" t="s">
        <v>100</v>
      </c>
      <c r="L2694">
        <v>1</v>
      </c>
      <c r="O2694" t="str" cm="1">
        <f t="array" ref="O2694">INDEX(EnergyImpactLookups[APreWBkWh-EAD_style],MATCH(1,(EnergyImpactLookups[Statewide Offering ID]=$B2694)*(EnergyImpactLookups[BldgType]=$C2694)*(EnergyImpactLookups[BldgVint]=$D2694)*(EnergyImpactLookups[BldgLoc]=$E2694),0))</f>
        <v/>
      </c>
      <c r="P2694" t="str" cm="1">
        <f t="array" ref="P2694">INDEX(EnergyImpactLookups[APreWBkW-EAD_style],MATCH(1,(EnergyImpactLookups[Statewide Offering ID]=$B2694)*(EnergyImpactLookups[BldgType]=$C2694)*(EnergyImpactLookups[BldgVint]=$D2694)*(EnergyImpactLookups[BldgLoc]=$E2694),0))</f>
        <v/>
      </c>
      <c r="Q2694" cm="1">
        <f t="array" ref="Q2694">INDEX(EnergyImpactLookups[APreWBtherm],MATCH(1,(EnergyImpactLookups[Statewide Offering ID]=$B2694)*(EnergyImpactLookups[BldgType]=$C2694)*(EnergyImpactLookups[BldgVint]=$D2694)*(EnergyImpactLookups[BldgLoc]=$E2694),0))</f>
        <v>0</v>
      </c>
      <c r="R2694" cm="1">
        <f t="array" ref="R2694">INDEX(EnergyImpactLookups[AStdWBkWh],MATCH(1,(EnergyImpactLookups[Statewide Offering ID]=$B2694)*(EnergyImpactLookups[BldgType]=$C2694)*(EnergyImpactLookups[BldgVint]=$D2694)*(EnergyImpactLookups[BldgLoc]=$E2694),0))</f>
        <v>31.290500000000002</v>
      </c>
      <c r="S2694" cm="1">
        <f t="array" ref="S2694">INDEX(EnergyImpactLookups[AStdWBkW],MATCH(1,(EnergyImpactLookups[Statewide Offering ID]=$B2694)*(EnergyImpactLookups[BldgType]=$C2694)*(EnergyImpactLookups[BldgVint]=$D2694)*(EnergyImpactLookups[BldgLoc]=$E2694),0))</f>
        <v>3.9699999999999999E-2</v>
      </c>
      <c r="T2694" cm="1">
        <f t="array" ref="T2694">INDEX(EnergyImpactLookups[AStdWBtherm],MATCH(1,(EnergyImpactLookups[Statewide Offering ID]=$B2694)*(EnergyImpactLookups[BldgType]=$C2694)*(EnergyImpactLookups[BldgVint]=$D2694)*(EnergyImpactLookups[BldgLoc]=$E2694),0))</f>
        <v>0</v>
      </c>
    </row>
    <row r="2695" spans="1:20" x14ac:dyDescent="0.3">
      <c r="A2695" t="s">
        <v>95</v>
      </c>
      <c r="B2695" t="s">
        <v>209</v>
      </c>
      <c r="C2695" t="s">
        <v>127</v>
      </c>
      <c r="D2695" t="s">
        <v>753</v>
      </c>
      <c r="E2695" t="s">
        <v>106</v>
      </c>
      <c r="F2695" t="s">
        <v>129</v>
      </c>
      <c r="G2695" t="s">
        <v>231</v>
      </c>
      <c r="H2695" t="s">
        <v>232</v>
      </c>
      <c r="I2695" t="s">
        <v>65</v>
      </c>
      <c r="J2695" s="1">
        <v>44172</v>
      </c>
      <c r="K2695" t="s">
        <v>100</v>
      </c>
      <c r="L2695">
        <v>1</v>
      </c>
      <c r="O2695" t="str" cm="1">
        <f t="array" ref="O2695">INDEX(EnergyImpactLookups[APreWBkWh-EAD_style],MATCH(1,(EnergyImpactLookups[Statewide Offering ID]=$B2695)*(EnergyImpactLookups[BldgType]=$C2695)*(EnergyImpactLookups[BldgVint]=$D2695)*(EnergyImpactLookups[BldgLoc]=$E2695),0))</f>
        <v/>
      </c>
      <c r="P2695" t="str" cm="1">
        <f t="array" ref="P2695">INDEX(EnergyImpactLookups[APreWBkW-EAD_style],MATCH(1,(EnergyImpactLookups[Statewide Offering ID]=$B2695)*(EnergyImpactLookups[BldgType]=$C2695)*(EnergyImpactLookups[BldgVint]=$D2695)*(EnergyImpactLookups[BldgLoc]=$E2695),0))</f>
        <v/>
      </c>
      <c r="Q2695" cm="1">
        <f t="array" ref="Q2695">INDEX(EnergyImpactLookups[APreWBtherm],MATCH(1,(EnergyImpactLookups[Statewide Offering ID]=$B2695)*(EnergyImpactLookups[BldgType]=$C2695)*(EnergyImpactLookups[BldgVint]=$D2695)*(EnergyImpactLookups[BldgLoc]=$E2695),0))</f>
        <v>0</v>
      </c>
      <c r="R2695" cm="1">
        <f t="array" ref="R2695">INDEX(EnergyImpactLookups[AStdWBkWh],MATCH(1,(EnergyImpactLookups[Statewide Offering ID]=$B2695)*(EnergyImpactLookups[BldgType]=$C2695)*(EnergyImpactLookups[BldgVint]=$D2695)*(EnergyImpactLookups[BldgLoc]=$E2695),0))</f>
        <v>5.8272000000000004</v>
      </c>
      <c r="S2695" cm="1">
        <f t="array" ref="S2695">INDEX(EnergyImpactLookups[AStdWBkW],MATCH(1,(EnergyImpactLookups[Statewide Offering ID]=$B2695)*(EnergyImpactLookups[BldgType]=$C2695)*(EnergyImpactLookups[BldgVint]=$D2695)*(EnergyImpactLookups[BldgLoc]=$E2695),0))</f>
        <v>1.24E-2</v>
      </c>
      <c r="T2695" cm="1">
        <f t="array" ref="T2695">INDEX(EnergyImpactLookups[AStdWBtherm],MATCH(1,(EnergyImpactLookups[Statewide Offering ID]=$B2695)*(EnergyImpactLookups[BldgType]=$C2695)*(EnergyImpactLookups[BldgVint]=$D2695)*(EnergyImpactLookups[BldgLoc]=$E2695),0))</f>
        <v>0</v>
      </c>
    </row>
    <row r="2696" spans="1:20" x14ac:dyDescent="0.3">
      <c r="A2696" t="s">
        <v>95</v>
      </c>
      <c r="B2696" t="s">
        <v>209</v>
      </c>
      <c r="C2696" t="s">
        <v>127</v>
      </c>
      <c r="D2696" t="s">
        <v>753</v>
      </c>
      <c r="E2696" t="s">
        <v>107</v>
      </c>
      <c r="F2696" t="s">
        <v>129</v>
      </c>
      <c r="G2696" t="s">
        <v>231</v>
      </c>
      <c r="H2696" t="s">
        <v>232</v>
      </c>
      <c r="I2696" t="s">
        <v>65</v>
      </c>
      <c r="J2696" s="1">
        <v>44172</v>
      </c>
      <c r="K2696" t="s">
        <v>100</v>
      </c>
      <c r="L2696">
        <v>1</v>
      </c>
      <c r="O2696" t="str" cm="1">
        <f t="array" ref="O2696">INDEX(EnergyImpactLookups[APreWBkWh-EAD_style],MATCH(1,(EnergyImpactLookups[Statewide Offering ID]=$B2696)*(EnergyImpactLookups[BldgType]=$C2696)*(EnergyImpactLookups[BldgVint]=$D2696)*(EnergyImpactLookups[BldgLoc]=$E2696),0))</f>
        <v/>
      </c>
      <c r="P2696" t="str" cm="1">
        <f t="array" ref="P2696">INDEX(EnergyImpactLookups[APreWBkW-EAD_style],MATCH(1,(EnergyImpactLookups[Statewide Offering ID]=$B2696)*(EnergyImpactLookups[BldgType]=$C2696)*(EnergyImpactLookups[BldgVint]=$D2696)*(EnergyImpactLookups[BldgLoc]=$E2696),0))</f>
        <v/>
      </c>
      <c r="Q2696" cm="1">
        <f t="array" ref="Q2696">INDEX(EnergyImpactLookups[APreWBtherm],MATCH(1,(EnergyImpactLookups[Statewide Offering ID]=$B2696)*(EnergyImpactLookups[BldgType]=$C2696)*(EnergyImpactLookups[BldgVint]=$D2696)*(EnergyImpactLookups[BldgLoc]=$E2696),0))</f>
        <v>0</v>
      </c>
      <c r="R2696" cm="1">
        <f t="array" ref="R2696">INDEX(EnergyImpactLookups[AStdWBkWh],MATCH(1,(EnergyImpactLookups[Statewide Offering ID]=$B2696)*(EnergyImpactLookups[BldgType]=$C2696)*(EnergyImpactLookups[BldgVint]=$D2696)*(EnergyImpactLookups[BldgLoc]=$E2696),0))</f>
        <v>25.255800000000001</v>
      </c>
      <c r="S2696" cm="1">
        <f t="array" ref="S2696">INDEX(EnergyImpactLookups[AStdWBkW],MATCH(1,(EnergyImpactLookups[Statewide Offering ID]=$B2696)*(EnergyImpactLookups[BldgType]=$C2696)*(EnergyImpactLookups[BldgVint]=$D2696)*(EnergyImpactLookups[BldgLoc]=$E2696),0))</f>
        <v>2.1100000000000001E-2</v>
      </c>
      <c r="T2696" cm="1">
        <f t="array" ref="T2696">INDEX(EnergyImpactLookups[AStdWBtherm],MATCH(1,(EnergyImpactLookups[Statewide Offering ID]=$B2696)*(EnergyImpactLookups[BldgType]=$C2696)*(EnergyImpactLookups[BldgVint]=$D2696)*(EnergyImpactLookups[BldgLoc]=$E2696),0))</f>
        <v>0</v>
      </c>
    </row>
    <row r="2697" spans="1:20" x14ac:dyDescent="0.3">
      <c r="A2697" t="s">
        <v>95</v>
      </c>
      <c r="B2697" t="s">
        <v>209</v>
      </c>
      <c r="C2697" t="s">
        <v>127</v>
      </c>
      <c r="D2697" t="s">
        <v>753</v>
      </c>
      <c r="E2697" t="s">
        <v>109</v>
      </c>
      <c r="F2697" t="s">
        <v>129</v>
      </c>
      <c r="G2697" t="s">
        <v>231</v>
      </c>
      <c r="H2697" t="s">
        <v>232</v>
      </c>
      <c r="I2697" t="s">
        <v>65</v>
      </c>
      <c r="J2697" s="1">
        <v>44172</v>
      </c>
      <c r="K2697" t="s">
        <v>100</v>
      </c>
      <c r="L2697">
        <v>1</v>
      </c>
      <c r="O2697" t="str" cm="1">
        <f t="array" ref="O2697">INDEX(EnergyImpactLookups[APreWBkWh-EAD_style],MATCH(1,(EnergyImpactLookups[Statewide Offering ID]=$B2697)*(EnergyImpactLookups[BldgType]=$C2697)*(EnergyImpactLookups[BldgVint]=$D2697)*(EnergyImpactLookups[BldgLoc]=$E2697),0))</f>
        <v/>
      </c>
      <c r="P2697" t="str" cm="1">
        <f t="array" ref="P2697">INDEX(EnergyImpactLookups[APreWBkW-EAD_style],MATCH(1,(EnergyImpactLookups[Statewide Offering ID]=$B2697)*(EnergyImpactLookups[BldgType]=$C2697)*(EnergyImpactLookups[BldgVint]=$D2697)*(EnergyImpactLookups[BldgLoc]=$E2697),0))</f>
        <v/>
      </c>
      <c r="Q2697" cm="1">
        <f t="array" ref="Q2697">INDEX(EnergyImpactLookups[APreWBtherm],MATCH(1,(EnergyImpactLookups[Statewide Offering ID]=$B2697)*(EnergyImpactLookups[BldgType]=$C2697)*(EnergyImpactLookups[BldgVint]=$D2697)*(EnergyImpactLookups[BldgLoc]=$E2697),0))</f>
        <v>0</v>
      </c>
      <c r="R2697" cm="1">
        <f t="array" ref="R2697">INDEX(EnergyImpactLookups[AStdWBkWh],MATCH(1,(EnergyImpactLookups[Statewide Offering ID]=$B2697)*(EnergyImpactLookups[BldgType]=$C2697)*(EnergyImpactLookups[BldgVint]=$D2697)*(EnergyImpactLookups[BldgLoc]=$E2697),0))</f>
        <v>33.016100000000002</v>
      </c>
      <c r="S2697" cm="1">
        <f t="array" ref="S2697">INDEX(EnergyImpactLookups[AStdWBkW],MATCH(1,(EnergyImpactLookups[Statewide Offering ID]=$B2697)*(EnergyImpactLookups[BldgType]=$C2697)*(EnergyImpactLookups[BldgVint]=$D2697)*(EnergyImpactLookups[BldgLoc]=$E2697),0))</f>
        <v>2.2200000000000001E-2</v>
      </c>
      <c r="T2697" cm="1">
        <f t="array" ref="T2697">INDEX(EnergyImpactLookups[AStdWBtherm],MATCH(1,(EnergyImpactLookups[Statewide Offering ID]=$B2697)*(EnergyImpactLookups[BldgType]=$C2697)*(EnergyImpactLookups[BldgVint]=$D2697)*(EnergyImpactLookups[BldgLoc]=$E2697),0))</f>
        <v>0</v>
      </c>
    </row>
    <row r="2698" spans="1:20" x14ac:dyDescent="0.3">
      <c r="A2698" t="s">
        <v>95</v>
      </c>
      <c r="B2698" t="s">
        <v>209</v>
      </c>
      <c r="C2698" t="s">
        <v>127</v>
      </c>
      <c r="D2698" t="s">
        <v>753</v>
      </c>
      <c r="E2698" t="s">
        <v>111</v>
      </c>
      <c r="F2698" t="s">
        <v>129</v>
      </c>
      <c r="G2698" t="s">
        <v>231</v>
      </c>
      <c r="H2698" t="s">
        <v>232</v>
      </c>
      <c r="I2698" t="s">
        <v>65</v>
      </c>
      <c r="J2698" s="1">
        <v>44172</v>
      </c>
      <c r="K2698" t="s">
        <v>100</v>
      </c>
      <c r="L2698">
        <v>1</v>
      </c>
      <c r="O2698" t="str" cm="1">
        <f t="array" ref="O2698">INDEX(EnergyImpactLookups[APreWBkWh-EAD_style],MATCH(1,(EnergyImpactLookups[Statewide Offering ID]=$B2698)*(EnergyImpactLookups[BldgType]=$C2698)*(EnergyImpactLookups[BldgVint]=$D2698)*(EnergyImpactLookups[BldgLoc]=$E2698),0))</f>
        <v/>
      </c>
      <c r="P2698" t="str" cm="1">
        <f t="array" ref="P2698">INDEX(EnergyImpactLookups[APreWBkW-EAD_style],MATCH(1,(EnergyImpactLookups[Statewide Offering ID]=$B2698)*(EnergyImpactLookups[BldgType]=$C2698)*(EnergyImpactLookups[BldgVint]=$D2698)*(EnergyImpactLookups[BldgLoc]=$E2698),0))</f>
        <v/>
      </c>
      <c r="Q2698" cm="1">
        <f t="array" ref="Q2698">INDEX(EnergyImpactLookups[APreWBtherm],MATCH(1,(EnergyImpactLookups[Statewide Offering ID]=$B2698)*(EnergyImpactLookups[BldgType]=$C2698)*(EnergyImpactLookups[BldgVint]=$D2698)*(EnergyImpactLookups[BldgLoc]=$E2698),0))</f>
        <v>0</v>
      </c>
      <c r="R2698" cm="1">
        <f t="array" ref="R2698">INDEX(EnergyImpactLookups[AStdWBkWh],MATCH(1,(EnergyImpactLookups[Statewide Offering ID]=$B2698)*(EnergyImpactLookups[BldgType]=$C2698)*(EnergyImpactLookups[BldgVint]=$D2698)*(EnergyImpactLookups[BldgLoc]=$E2698),0))</f>
        <v>57.771900000000002</v>
      </c>
      <c r="S2698" cm="1">
        <f t="array" ref="S2698">INDEX(EnergyImpactLookups[AStdWBkW],MATCH(1,(EnergyImpactLookups[Statewide Offering ID]=$B2698)*(EnergyImpactLookups[BldgType]=$C2698)*(EnergyImpactLookups[BldgVint]=$D2698)*(EnergyImpactLookups[BldgLoc]=$E2698),0))</f>
        <v>3.7499999999999999E-2</v>
      </c>
      <c r="T2698" cm="1">
        <f t="array" ref="T2698">INDEX(EnergyImpactLookups[AStdWBtherm],MATCH(1,(EnergyImpactLookups[Statewide Offering ID]=$B2698)*(EnergyImpactLookups[BldgType]=$C2698)*(EnergyImpactLookups[BldgVint]=$D2698)*(EnergyImpactLookups[BldgLoc]=$E2698),0))</f>
        <v>0</v>
      </c>
    </row>
    <row r="2699" spans="1:20" x14ac:dyDescent="0.3">
      <c r="A2699" t="s">
        <v>95</v>
      </c>
      <c r="B2699" t="s">
        <v>209</v>
      </c>
      <c r="C2699" t="s">
        <v>127</v>
      </c>
      <c r="D2699" t="s">
        <v>753</v>
      </c>
      <c r="E2699" t="s">
        <v>112</v>
      </c>
      <c r="F2699" t="s">
        <v>129</v>
      </c>
      <c r="G2699" t="s">
        <v>231</v>
      </c>
      <c r="H2699" t="s">
        <v>232</v>
      </c>
      <c r="I2699" t="s">
        <v>65</v>
      </c>
      <c r="J2699" s="1">
        <v>44172</v>
      </c>
      <c r="K2699" t="s">
        <v>100</v>
      </c>
      <c r="L2699">
        <v>1</v>
      </c>
      <c r="O2699" t="str" cm="1">
        <f t="array" ref="O2699">INDEX(EnergyImpactLookups[APreWBkWh-EAD_style],MATCH(1,(EnergyImpactLookups[Statewide Offering ID]=$B2699)*(EnergyImpactLookups[BldgType]=$C2699)*(EnergyImpactLookups[BldgVint]=$D2699)*(EnergyImpactLookups[BldgLoc]=$E2699),0))</f>
        <v/>
      </c>
      <c r="P2699" t="str" cm="1">
        <f t="array" ref="P2699">INDEX(EnergyImpactLookups[APreWBkW-EAD_style],MATCH(1,(EnergyImpactLookups[Statewide Offering ID]=$B2699)*(EnergyImpactLookups[BldgType]=$C2699)*(EnergyImpactLookups[BldgVint]=$D2699)*(EnergyImpactLookups[BldgLoc]=$E2699),0))</f>
        <v/>
      </c>
      <c r="Q2699" cm="1">
        <f t="array" ref="Q2699">INDEX(EnergyImpactLookups[APreWBtherm],MATCH(1,(EnergyImpactLookups[Statewide Offering ID]=$B2699)*(EnergyImpactLookups[BldgType]=$C2699)*(EnergyImpactLookups[BldgVint]=$D2699)*(EnergyImpactLookups[BldgLoc]=$E2699),0))</f>
        <v>0</v>
      </c>
      <c r="R2699" cm="1">
        <f t="array" ref="R2699">INDEX(EnergyImpactLookups[AStdWBkWh],MATCH(1,(EnergyImpactLookups[Statewide Offering ID]=$B2699)*(EnergyImpactLookups[BldgType]=$C2699)*(EnergyImpactLookups[BldgVint]=$D2699)*(EnergyImpactLookups[BldgLoc]=$E2699),0))</f>
        <v>47.967199999999998</v>
      </c>
      <c r="S2699" cm="1">
        <f t="array" ref="S2699">INDEX(EnergyImpactLookups[AStdWBkW],MATCH(1,(EnergyImpactLookups[Statewide Offering ID]=$B2699)*(EnergyImpactLookups[BldgType]=$C2699)*(EnergyImpactLookups[BldgVint]=$D2699)*(EnergyImpactLookups[BldgLoc]=$E2699),0))</f>
        <v>3.85E-2</v>
      </c>
      <c r="T2699" cm="1">
        <f t="array" ref="T2699">INDEX(EnergyImpactLookups[AStdWBtherm],MATCH(1,(EnergyImpactLookups[Statewide Offering ID]=$B2699)*(EnergyImpactLookups[BldgType]=$C2699)*(EnergyImpactLookups[BldgVint]=$D2699)*(EnergyImpactLookups[BldgLoc]=$E2699),0))</f>
        <v>0</v>
      </c>
    </row>
    <row r="2700" spans="1:20" x14ac:dyDescent="0.3">
      <c r="A2700" t="s">
        <v>95</v>
      </c>
      <c r="B2700" t="s">
        <v>209</v>
      </c>
      <c r="C2700" t="s">
        <v>127</v>
      </c>
      <c r="D2700" t="s">
        <v>753</v>
      </c>
      <c r="E2700" t="s">
        <v>113</v>
      </c>
      <c r="F2700" t="s">
        <v>129</v>
      </c>
      <c r="G2700" t="s">
        <v>231</v>
      </c>
      <c r="H2700" t="s">
        <v>232</v>
      </c>
      <c r="I2700" t="s">
        <v>65</v>
      </c>
      <c r="J2700" s="1">
        <v>44172</v>
      </c>
      <c r="K2700" t="s">
        <v>100</v>
      </c>
      <c r="L2700">
        <v>1</v>
      </c>
      <c r="O2700" t="str" cm="1">
        <f t="array" ref="O2700">INDEX(EnergyImpactLookups[APreWBkWh-EAD_style],MATCH(1,(EnergyImpactLookups[Statewide Offering ID]=$B2700)*(EnergyImpactLookups[BldgType]=$C2700)*(EnergyImpactLookups[BldgVint]=$D2700)*(EnergyImpactLookups[BldgLoc]=$E2700),0))</f>
        <v/>
      </c>
      <c r="P2700" t="str" cm="1">
        <f t="array" ref="P2700">INDEX(EnergyImpactLookups[APreWBkW-EAD_style],MATCH(1,(EnergyImpactLookups[Statewide Offering ID]=$B2700)*(EnergyImpactLookups[BldgType]=$C2700)*(EnergyImpactLookups[BldgVint]=$D2700)*(EnergyImpactLookups[BldgLoc]=$E2700),0))</f>
        <v/>
      </c>
      <c r="Q2700" cm="1">
        <f t="array" ref="Q2700">INDEX(EnergyImpactLookups[APreWBtherm],MATCH(1,(EnergyImpactLookups[Statewide Offering ID]=$B2700)*(EnergyImpactLookups[BldgType]=$C2700)*(EnergyImpactLookups[BldgVint]=$D2700)*(EnergyImpactLookups[BldgLoc]=$E2700),0))</f>
        <v>0</v>
      </c>
      <c r="R2700" cm="1">
        <f t="array" ref="R2700">INDEX(EnergyImpactLookups[AStdWBkWh],MATCH(1,(EnergyImpactLookups[Statewide Offering ID]=$B2700)*(EnergyImpactLookups[BldgType]=$C2700)*(EnergyImpactLookups[BldgVint]=$D2700)*(EnergyImpactLookups[BldgLoc]=$E2700),0))</f>
        <v>64.939599999999999</v>
      </c>
      <c r="S2700" cm="1">
        <f t="array" ref="S2700">INDEX(EnergyImpactLookups[AStdWBkW],MATCH(1,(EnergyImpactLookups[Statewide Offering ID]=$B2700)*(EnergyImpactLookups[BldgType]=$C2700)*(EnergyImpactLookups[BldgVint]=$D2700)*(EnergyImpactLookups[BldgLoc]=$E2700),0))</f>
        <v>4.36E-2</v>
      </c>
      <c r="T2700" cm="1">
        <f t="array" ref="T2700">INDEX(EnergyImpactLookups[AStdWBtherm],MATCH(1,(EnergyImpactLookups[Statewide Offering ID]=$B2700)*(EnergyImpactLookups[BldgType]=$C2700)*(EnergyImpactLookups[BldgVint]=$D2700)*(EnergyImpactLookups[BldgLoc]=$E2700),0))</f>
        <v>0</v>
      </c>
    </row>
    <row r="2701" spans="1:20" x14ac:dyDescent="0.3">
      <c r="A2701" t="s">
        <v>95</v>
      </c>
      <c r="B2701" t="s">
        <v>209</v>
      </c>
      <c r="C2701" t="s">
        <v>127</v>
      </c>
      <c r="D2701" t="s">
        <v>753</v>
      </c>
      <c r="E2701" t="s">
        <v>114</v>
      </c>
      <c r="F2701" t="s">
        <v>129</v>
      </c>
      <c r="G2701" t="s">
        <v>231</v>
      </c>
      <c r="H2701" t="s">
        <v>232</v>
      </c>
      <c r="I2701" t="s">
        <v>65</v>
      </c>
      <c r="J2701" s="1">
        <v>44172</v>
      </c>
      <c r="K2701" t="s">
        <v>100</v>
      </c>
      <c r="L2701">
        <v>1</v>
      </c>
      <c r="O2701" t="str" cm="1">
        <f t="array" ref="O2701">INDEX(EnergyImpactLookups[APreWBkWh-EAD_style],MATCH(1,(EnergyImpactLookups[Statewide Offering ID]=$B2701)*(EnergyImpactLookups[BldgType]=$C2701)*(EnergyImpactLookups[BldgVint]=$D2701)*(EnergyImpactLookups[BldgLoc]=$E2701),0))</f>
        <v/>
      </c>
      <c r="P2701" t="str" cm="1">
        <f t="array" ref="P2701">INDEX(EnergyImpactLookups[APreWBkW-EAD_style],MATCH(1,(EnergyImpactLookups[Statewide Offering ID]=$B2701)*(EnergyImpactLookups[BldgType]=$C2701)*(EnergyImpactLookups[BldgVint]=$D2701)*(EnergyImpactLookups[BldgLoc]=$E2701),0))</f>
        <v/>
      </c>
      <c r="Q2701" cm="1">
        <f t="array" ref="Q2701">INDEX(EnergyImpactLookups[APreWBtherm],MATCH(1,(EnergyImpactLookups[Statewide Offering ID]=$B2701)*(EnergyImpactLookups[BldgType]=$C2701)*(EnergyImpactLookups[BldgVint]=$D2701)*(EnergyImpactLookups[BldgLoc]=$E2701),0))</f>
        <v>0</v>
      </c>
      <c r="R2701" cm="1">
        <f t="array" ref="R2701">INDEX(EnergyImpactLookups[AStdWBkWh],MATCH(1,(EnergyImpactLookups[Statewide Offering ID]=$B2701)*(EnergyImpactLookups[BldgType]=$C2701)*(EnergyImpactLookups[BldgVint]=$D2701)*(EnergyImpactLookups[BldgLoc]=$E2701),0))</f>
        <v>62.615400000000001</v>
      </c>
      <c r="S2701" cm="1">
        <f t="array" ref="S2701">INDEX(EnergyImpactLookups[AStdWBkW],MATCH(1,(EnergyImpactLookups[Statewide Offering ID]=$B2701)*(EnergyImpactLookups[BldgType]=$C2701)*(EnergyImpactLookups[BldgVint]=$D2701)*(EnergyImpactLookups[BldgLoc]=$E2701),0))</f>
        <v>5.7799999999999997E-2</v>
      </c>
      <c r="T2701" cm="1">
        <f t="array" ref="T2701">INDEX(EnergyImpactLookups[AStdWBtherm],MATCH(1,(EnergyImpactLookups[Statewide Offering ID]=$B2701)*(EnergyImpactLookups[BldgType]=$C2701)*(EnergyImpactLookups[BldgVint]=$D2701)*(EnergyImpactLookups[BldgLoc]=$E2701),0))</f>
        <v>0</v>
      </c>
    </row>
    <row r="2702" spans="1:20" x14ac:dyDescent="0.3">
      <c r="A2702" t="s">
        <v>95</v>
      </c>
      <c r="B2702" t="s">
        <v>209</v>
      </c>
      <c r="C2702" t="s">
        <v>127</v>
      </c>
      <c r="D2702" t="s">
        <v>753</v>
      </c>
      <c r="E2702" t="s">
        <v>115</v>
      </c>
      <c r="F2702" t="s">
        <v>129</v>
      </c>
      <c r="G2702" t="s">
        <v>231</v>
      </c>
      <c r="H2702" t="s">
        <v>232</v>
      </c>
      <c r="I2702" t="s">
        <v>65</v>
      </c>
      <c r="J2702" s="1">
        <v>44172</v>
      </c>
      <c r="K2702" t="s">
        <v>100</v>
      </c>
      <c r="L2702">
        <v>1</v>
      </c>
      <c r="O2702" t="str" cm="1">
        <f t="array" ref="O2702">INDEX(EnergyImpactLookups[APreWBkWh-EAD_style],MATCH(1,(EnergyImpactLookups[Statewide Offering ID]=$B2702)*(EnergyImpactLookups[BldgType]=$C2702)*(EnergyImpactLookups[BldgVint]=$D2702)*(EnergyImpactLookups[BldgLoc]=$E2702),0))</f>
        <v/>
      </c>
      <c r="P2702" t="str" cm="1">
        <f t="array" ref="P2702">INDEX(EnergyImpactLookups[APreWBkW-EAD_style],MATCH(1,(EnergyImpactLookups[Statewide Offering ID]=$B2702)*(EnergyImpactLookups[BldgType]=$C2702)*(EnergyImpactLookups[BldgVint]=$D2702)*(EnergyImpactLookups[BldgLoc]=$E2702),0))</f>
        <v/>
      </c>
      <c r="Q2702" cm="1">
        <f t="array" ref="Q2702">INDEX(EnergyImpactLookups[APreWBtherm],MATCH(1,(EnergyImpactLookups[Statewide Offering ID]=$B2702)*(EnergyImpactLookups[BldgType]=$C2702)*(EnergyImpactLookups[BldgVint]=$D2702)*(EnergyImpactLookups[BldgLoc]=$E2702),0))</f>
        <v>0</v>
      </c>
      <c r="R2702" cm="1">
        <f t="array" ref="R2702">INDEX(EnergyImpactLookups[AStdWBkWh],MATCH(1,(EnergyImpactLookups[Statewide Offering ID]=$B2702)*(EnergyImpactLookups[BldgType]=$C2702)*(EnergyImpactLookups[BldgVint]=$D2702)*(EnergyImpactLookups[BldgLoc]=$E2702),0))</f>
        <v>40.552100000000003</v>
      </c>
      <c r="S2702" cm="1">
        <f t="array" ref="S2702">INDEX(EnergyImpactLookups[AStdWBkW],MATCH(1,(EnergyImpactLookups[Statewide Offering ID]=$B2702)*(EnergyImpactLookups[BldgType]=$C2702)*(EnergyImpactLookups[BldgVint]=$D2702)*(EnergyImpactLookups[BldgLoc]=$E2702),0))</f>
        <v>5.0500000000000003E-2</v>
      </c>
      <c r="T2702" cm="1">
        <f t="array" ref="T2702">INDEX(EnergyImpactLookups[AStdWBtherm],MATCH(1,(EnergyImpactLookups[Statewide Offering ID]=$B2702)*(EnergyImpactLookups[BldgType]=$C2702)*(EnergyImpactLookups[BldgVint]=$D2702)*(EnergyImpactLookups[BldgLoc]=$E2702),0))</f>
        <v>0</v>
      </c>
    </row>
    <row r="2703" spans="1:20" x14ac:dyDescent="0.3">
      <c r="A2703" t="s">
        <v>95</v>
      </c>
      <c r="B2703" t="s">
        <v>209</v>
      </c>
      <c r="C2703" t="s">
        <v>127</v>
      </c>
      <c r="D2703" t="s">
        <v>753</v>
      </c>
      <c r="E2703" t="s">
        <v>116</v>
      </c>
      <c r="F2703" t="s">
        <v>129</v>
      </c>
      <c r="G2703" t="s">
        <v>231</v>
      </c>
      <c r="H2703" t="s">
        <v>232</v>
      </c>
      <c r="I2703" t="s">
        <v>65</v>
      </c>
      <c r="J2703" s="1">
        <v>44172</v>
      </c>
      <c r="K2703" t="s">
        <v>100</v>
      </c>
      <c r="L2703">
        <v>1</v>
      </c>
      <c r="O2703" t="str" cm="1">
        <f t="array" ref="O2703">INDEX(EnergyImpactLookups[APreWBkWh-EAD_style],MATCH(1,(EnergyImpactLookups[Statewide Offering ID]=$B2703)*(EnergyImpactLookups[BldgType]=$C2703)*(EnergyImpactLookups[BldgVint]=$D2703)*(EnergyImpactLookups[BldgLoc]=$E2703),0))</f>
        <v/>
      </c>
      <c r="P2703" t="str" cm="1">
        <f t="array" ref="P2703">INDEX(EnergyImpactLookups[APreWBkW-EAD_style],MATCH(1,(EnergyImpactLookups[Statewide Offering ID]=$B2703)*(EnergyImpactLookups[BldgType]=$C2703)*(EnergyImpactLookups[BldgVint]=$D2703)*(EnergyImpactLookups[BldgLoc]=$E2703),0))</f>
        <v/>
      </c>
      <c r="Q2703" cm="1">
        <f t="array" ref="Q2703">INDEX(EnergyImpactLookups[APreWBtherm],MATCH(1,(EnergyImpactLookups[Statewide Offering ID]=$B2703)*(EnergyImpactLookups[BldgType]=$C2703)*(EnergyImpactLookups[BldgVint]=$D2703)*(EnergyImpactLookups[BldgLoc]=$E2703),0))</f>
        <v>0</v>
      </c>
      <c r="R2703" cm="1">
        <f t="array" ref="R2703">INDEX(EnergyImpactLookups[AStdWBkWh],MATCH(1,(EnergyImpactLookups[Statewide Offering ID]=$B2703)*(EnergyImpactLookups[BldgType]=$C2703)*(EnergyImpactLookups[BldgVint]=$D2703)*(EnergyImpactLookups[BldgLoc]=$E2703),0))</f>
        <v>73.848399999999998</v>
      </c>
      <c r="S2703" cm="1">
        <f t="array" ref="S2703">INDEX(EnergyImpactLookups[AStdWBkW],MATCH(1,(EnergyImpactLookups[Statewide Offering ID]=$B2703)*(EnergyImpactLookups[BldgType]=$C2703)*(EnergyImpactLookups[BldgVint]=$D2703)*(EnergyImpactLookups[BldgLoc]=$E2703),0))</f>
        <v>5.6599999999999998E-2</v>
      </c>
      <c r="T2703" cm="1">
        <f t="array" ref="T2703">INDEX(EnergyImpactLookups[AStdWBtherm],MATCH(1,(EnergyImpactLookups[Statewide Offering ID]=$B2703)*(EnergyImpactLookups[BldgType]=$C2703)*(EnergyImpactLookups[BldgVint]=$D2703)*(EnergyImpactLookups[BldgLoc]=$E2703),0))</f>
        <v>0</v>
      </c>
    </row>
    <row r="2704" spans="1:20" x14ac:dyDescent="0.3">
      <c r="A2704" t="s">
        <v>95</v>
      </c>
      <c r="B2704" t="s">
        <v>209</v>
      </c>
      <c r="C2704" t="s">
        <v>127</v>
      </c>
      <c r="D2704" t="s">
        <v>753</v>
      </c>
      <c r="E2704" t="s">
        <v>117</v>
      </c>
      <c r="F2704" t="s">
        <v>129</v>
      </c>
      <c r="G2704" t="s">
        <v>231</v>
      </c>
      <c r="H2704" t="s">
        <v>232</v>
      </c>
      <c r="I2704" t="s">
        <v>65</v>
      </c>
      <c r="J2704" s="1">
        <v>44172</v>
      </c>
      <c r="K2704" t="s">
        <v>100</v>
      </c>
      <c r="L2704">
        <v>1</v>
      </c>
      <c r="O2704" t="str" cm="1">
        <f t="array" ref="O2704">INDEX(EnergyImpactLookups[APreWBkWh-EAD_style],MATCH(1,(EnergyImpactLookups[Statewide Offering ID]=$B2704)*(EnergyImpactLookups[BldgType]=$C2704)*(EnergyImpactLookups[BldgVint]=$D2704)*(EnergyImpactLookups[BldgLoc]=$E2704),0))</f>
        <v/>
      </c>
      <c r="P2704" t="str" cm="1">
        <f t="array" ref="P2704">INDEX(EnergyImpactLookups[APreWBkW-EAD_style],MATCH(1,(EnergyImpactLookups[Statewide Offering ID]=$B2704)*(EnergyImpactLookups[BldgType]=$C2704)*(EnergyImpactLookups[BldgVint]=$D2704)*(EnergyImpactLookups[BldgLoc]=$E2704),0))</f>
        <v/>
      </c>
      <c r="Q2704" cm="1">
        <f t="array" ref="Q2704">INDEX(EnergyImpactLookups[APreWBtherm],MATCH(1,(EnergyImpactLookups[Statewide Offering ID]=$B2704)*(EnergyImpactLookups[BldgType]=$C2704)*(EnergyImpactLookups[BldgVint]=$D2704)*(EnergyImpactLookups[BldgLoc]=$E2704),0))</f>
        <v>0</v>
      </c>
      <c r="R2704" cm="1">
        <f t="array" ref="R2704">INDEX(EnergyImpactLookups[AStdWBkWh],MATCH(1,(EnergyImpactLookups[Statewide Offering ID]=$B2704)*(EnergyImpactLookups[BldgType]=$C2704)*(EnergyImpactLookups[BldgVint]=$D2704)*(EnergyImpactLookups[BldgLoc]=$E2704),0))</f>
        <v>73.783799999999999</v>
      </c>
      <c r="S2704" cm="1">
        <f t="array" ref="S2704">INDEX(EnergyImpactLookups[AStdWBkW],MATCH(1,(EnergyImpactLookups[Statewide Offering ID]=$B2704)*(EnergyImpactLookups[BldgType]=$C2704)*(EnergyImpactLookups[BldgVint]=$D2704)*(EnergyImpactLookups[BldgLoc]=$E2704),0))</f>
        <v>5.4399999999999997E-2</v>
      </c>
      <c r="T2704" cm="1">
        <f t="array" ref="T2704">INDEX(EnergyImpactLookups[AStdWBtherm],MATCH(1,(EnergyImpactLookups[Statewide Offering ID]=$B2704)*(EnergyImpactLookups[BldgType]=$C2704)*(EnergyImpactLookups[BldgVint]=$D2704)*(EnergyImpactLookups[BldgLoc]=$E2704),0))</f>
        <v>0</v>
      </c>
    </row>
    <row r="2705" spans="1:20" x14ac:dyDescent="0.3">
      <c r="A2705" t="s">
        <v>95</v>
      </c>
      <c r="B2705" t="s">
        <v>209</v>
      </c>
      <c r="C2705" t="s">
        <v>127</v>
      </c>
      <c r="D2705" t="s">
        <v>753</v>
      </c>
      <c r="E2705" t="s">
        <v>118</v>
      </c>
      <c r="F2705" t="s">
        <v>129</v>
      </c>
      <c r="G2705" t="s">
        <v>231</v>
      </c>
      <c r="H2705" t="s">
        <v>232</v>
      </c>
      <c r="I2705" t="s">
        <v>65</v>
      </c>
      <c r="J2705" s="1">
        <v>44172</v>
      </c>
      <c r="K2705" t="s">
        <v>100</v>
      </c>
      <c r="L2705">
        <v>1</v>
      </c>
      <c r="O2705" t="str" cm="1">
        <f t="array" ref="O2705">INDEX(EnergyImpactLookups[APreWBkWh-EAD_style],MATCH(1,(EnergyImpactLookups[Statewide Offering ID]=$B2705)*(EnergyImpactLookups[BldgType]=$C2705)*(EnergyImpactLookups[BldgVint]=$D2705)*(EnergyImpactLookups[BldgLoc]=$E2705),0))</f>
        <v/>
      </c>
      <c r="P2705" t="str" cm="1">
        <f t="array" ref="P2705">INDEX(EnergyImpactLookups[APreWBkW-EAD_style],MATCH(1,(EnergyImpactLookups[Statewide Offering ID]=$B2705)*(EnergyImpactLookups[BldgType]=$C2705)*(EnergyImpactLookups[BldgVint]=$D2705)*(EnergyImpactLookups[BldgLoc]=$E2705),0))</f>
        <v/>
      </c>
      <c r="Q2705" cm="1">
        <f t="array" ref="Q2705">INDEX(EnergyImpactLookups[APreWBtherm],MATCH(1,(EnergyImpactLookups[Statewide Offering ID]=$B2705)*(EnergyImpactLookups[BldgType]=$C2705)*(EnergyImpactLookups[BldgVint]=$D2705)*(EnergyImpactLookups[BldgLoc]=$E2705),0))</f>
        <v>0</v>
      </c>
      <c r="R2705" cm="1">
        <f t="array" ref="R2705">INDEX(EnergyImpactLookups[AStdWBkWh],MATCH(1,(EnergyImpactLookups[Statewide Offering ID]=$B2705)*(EnergyImpactLookups[BldgType]=$C2705)*(EnergyImpactLookups[BldgVint]=$D2705)*(EnergyImpactLookups[BldgLoc]=$E2705),0))</f>
        <v>109.8832</v>
      </c>
      <c r="S2705" cm="1">
        <f t="array" ref="S2705">INDEX(EnergyImpactLookups[AStdWBkW],MATCH(1,(EnergyImpactLookups[Statewide Offering ID]=$B2705)*(EnergyImpactLookups[BldgType]=$C2705)*(EnergyImpactLookups[BldgVint]=$D2705)*(EnergyImpactLookups[BldgLoc]=$E2705),0))</f>
        <v>6.4600000000000005E-2</v>
      </c>
      <c r="T2705" cm="1">
        <f t="array" ref="T2705">INDEX(EnergyImpactLookups[AStdWBtherm],MATCH(1,(EnergyImpactLookups[Statewide Offering ID]=$B2705)*(EnergyImpactLookups[BldgType]=$C2705)*(EnergyImpactLookups[BldgVint]=$D2705)*(EnergyImpactLookups[BldgLoc]=$E2705),0))</f>
        <v>0</v>
      </c>
    </row>
    <row r="2706" spans="1:20" x14ac:dyDescent="0.3">
      <c r="A2706" t="s">
        <v>95</v>
      </c>
      <c r="B2706" t="s">
        <v>209</v>
      </c>
      <c r="C2706" t="s">
        <v>127</v>
      </c>
      <c r="D2706" t="s">
        <v>753</v>
      </c>
      <c r="E2706" t="s">
        <v>119</v>
      </c>
      <c r="F2706" t="s">
        <v>129</v>
      </c>
      <c r="G2706" t="s">
        <v>231</v>
      </c>
      <c r="H2706" t="s">
        <v>232</v>
      </c>
      <c r="I2706" t="s">
        <v>65</v>
      </c>
      <c r="J2706" s="1">
        <v>44172</v>
      </c>
      <c r="K2706" t="s">
        <v>100</v>
      </c>
      <c r="L2706">
        <v>1</v>
      </c>
      <c r="O2706" t="str" cm="1">
        <f t="array" ref="O2706">INDEX(EnergyImpactLookups[APreWBkWh-EAD_style],MATCH(1,(EnergyImpactLookups[Statewide Offering ID]=$B2706)*(EnergyImpactLookups[BldgType]=$C2706)*(EnergyImpactLookups[BldgVint]=$D2706)*(EnergyImpactLookups[BldgLoc]=$E2706),0))</f>
        <v/>
      </c>
      <c r="P2706" t="str" cm="1">
        <f t="array" ref="P2706">INDEX(EnergyImpactLookups[APreWBkW-EAD_style],MATCH(1,(EnergyImpactLookups[Statewide Offering ID]=$B2706)*(EnergyImpactLookups[BldgType]=$C2706)*(EnergyImpactLookups[BldgVint]=$D2706)*(EnergyImpactLookups[BldgLoc]=$E2706),0))</f>
        <v/>
      </c>
      <c r="Q2706" cm="1">
        <f t="array" ref="Q2706">INDEX(EnergyImpactLookups[APreWBtherm],MATCH(1,(EnergyImpactLookups[Statewide Offering ID]=$B2706)*(EnergyImpactLookups[BldgType]=$C2706)*(EnergyImpactLookups[BldgVint]=$D2706)*(EnergyImpactLookups[BldgLoc]=$E2706),0))</f>
        <v>0</v>
      </c>
      <c r="R2706" cm="1">
        <f t="array" ref="R2706">INDEX(EnergyImpactLookups[AStdWBkWh],MATCH(1,(EnergyImpactLookups[Statewide Offering ID]=$B2706)*(EnergyImpactLookups[BldgType]=$C2706)*(EnergyImpactLookups[BldgVint]=$D2706)*(EnergyImpactLookups[BldgLoc]=$E2706),0))</f>
        <v>13.6782</v>
      </c>
      <c r="S2706" cm="1">
        <f t="array" ref="S2706">INDEX(EnergyImpactLookups[AStdWBkW],MATCH(1,(EnergyImpactLookups[Statewide Offering ID]=$B2706)*(EnergyImpactLookups[BldgType]=$C2706)*(EnergyImpactLookups[BldgVint]=$D2706)*(EnergyImpactLookups[BldgLoc]=$E2706),0))</f>
        <v>1.9599999999999999E-2</v>
      </c>
      <c r="T2706" cm="1">
        <f t="array" ref="T2706">INDEX(EnergyImpactLookups[AStdWBtherm],MATCH(1,(EnergyImpactLookups[Statewide Offering ID]=$B2706)*(EnergyImpactLookups[BldgType]=$C2706)*(EnergyImpactLookups[BldgVint]=$D2706)*(EnergyImpactLookups[BldgLoc]=$E2706),0))</f>
        <v>0</v>
      </c>
    </row>
    <row r="2707" spans="1:20" x14ac:dyDescent="0.3">
      <c r="A2707" t="s">
        <v>95</v>
      </c>
      <c r="B2707" t="s">
        <v>209</v>
      </c>
      <c r="C2707" t="s">
        <v>130</v>
      </c>
      <c r="D2707" t="s">
        <v>753</v>
      </c>
      <c r="E2707" t="s">
        <v>99</v>
      </c>
      <c r="F2707" t="s">
        <v>129</v>
      </c>
      <c r="G2707" t="s">
        <v>231</v>
      </c>
      <c r="H2707" t="s">
        <v>232</v>
      </c>
      <c r="I2707" t="s">
        <v>65</v>
      </c>
      <c r="J2707" s="1">
        <v>44172</v>
      </c>
      <c r="K2707" t="s">
        <v>100</v>
      </c>
      <c r="L2707">
        <v>1</v>
      </c>
      <c r="O2707" t="str" cm="1">
        <f t="array" ref="O2707">INDEX(EnergyImpactLookups[APreWBkWh-EAD_style],MATCH(1,(EnergyImpactLookups[Statewide Offering ID]=$B2707)*(EnergyImpactLookups[BldgType]=$C2707)*(EnergyImpactLookups[BldgVint]=$D2707)*(EnergyImpactLookups[BldgLoc]=$E2707),0))</f>
        <v/>
      </c>
      <c r="P2707" t="str" cm="1">
        <f t="array" ref="P2707">INDEX(EnergyImpactLookups[APreWBkW-EAD_style],MATCH(1,(EnergyImpactLookups[Statewide Offering ID]=$B2707)*(EnergyImpactLookups[BldgType]=$C2707)*(EnergyImpactLookups[BldgVint]=$D2707)*(EnergyImpactLookups[BldgLoc]=$E2707),0))</f>
        <v/>
      </c>
      <c r="Q2707" cm="1">
        <f t="array" ref="Q2707">INDEX(EnergyImpactLookups[APreWBtherm],MATCH(1,(EnergyImpactLookups[Statewide Offering ID]=$B2707)*(EnergyImpactLookups[BldgType]=$C2707)*(EnergyImpactLookups[BldgVint]=$D2707)*(EnergyImpactLookups[BldgLoc]=$E2707),0))</f>
        <v>0</v>
      </c>
      <c r="R2707" cm="1">
        <f t="array" ref="R2707">INDEX(EnergyImpactLookups[AStdWBkWh],MATCH(1,(EnergyImpactLookups[Statewide Offering ID]=$B2707)*(EnergyImpactLookups[BldgType]=$C2707)*(EnergyImpactLookups[BldgVint]=$D2707)*(EnergyImpactLookups[BldgLoc]=$E2707),0))</f>
        <v>6.6543999999999999</v>
      </c>
      <c r="S2707" cm="1">
        <f t="array" ref="S2707">INDEX(EnergyImpactLookups[AStdWBkW],MATCH(1,(EnergyImpactLookups[Statewide Offering ID]=$B2707)*(EnergyImpactLookups[BldgType]=$C2707)*(EnergyImpactLookups[BldgVint]=$D2707)*(EnergyImpactLookups[BldgLoc]=$E2707),0))</f>
        <v>8.9999999999999998E-4</v>
      </c>
      <c r="T2707" cm="1">
        <f t="array" ref="T2707">INDEX(EnergyImpactLookups[AStdWBtherm],MATCH(1,(EnergyImpactLookups[Statewide Offering ID]=$B2707)*(EnergyImpactLookups[BldgType]=$C2707)*(EnergyImpactLookups[BldgVint]=$D2707)*(EnergyImpactLookups[BldgLoc]=$E2707),0))</f>
        <v>0</v>
      </c>
    </row>
    <row r="2708" spans="1:20" x14ac:dyDescent="0.3">
      <c r="A2708" t="s">
        <v>95</v>
      </c>
      <c r="B2708" t="s">
        <v>209</v>
      </c>
      <c r="C2708" t="s">
        <v>130</v>
      </c>
      <c r="D2708" t="s">
        <v>753</v>
      </c>
      <c r="E2708" t="s">
        <v>103</v>
      </c>
      <c r="F2708" t="s">
        <v>129</v>
      </c>
      <c r="G2708" t="s">
        <v>231</v>
      </c>
      <c r="H2708" t="s">
        <v>232</v>
      </c>
      <c r="I2708" t="s">
        <v>65</v>
      </c>
      <c r="J2708" s="1">
        <v>44172</v>
      </c>
      <c r="K2708" t="s">
        <v>100</v>
      </c>
      <c r="L2708">
        <v>1</v>
      </c>
      <c r="O2708" t="str" cm="1">
        <f t="array" ref="O2708">INDEX(EnergyImpactLookups[APreWBkWh-EAD_style],MATCH(1,(EnergyImpactLookups[Statewide Offering ID]=$B2708)*(EnergyImpactLookups[BldgType]=$C2708)*(EnergyImpactLookups[BldgVint]=$D2708)*(EnergyImpactLookups[BldgLoc]=$E2708),0))</f>
        <v/>
      </c>
      <c r="P2708" t="str" cm="1">
        <f t="array" ref="P2708">INDEX(EnergyImpactLookups[APreWBkW-EAD_style],MATCH(1,(EnergyImpactLookups[Statewide Offering ID]=$B2708)*(EnergyImpactLookups[BldgType]=$C2708)*(EnergyImpactLookups[BldgVint]=$D2708)*(EnergyImpactLookups[BldgLoc]=$E2708),0))</f>
        <v/>
      </c>
      <c r="Q2708" cm="1">
        <f t="array" ref="Q2708">INDEX(EnergyImpactLookups[APreWBtherm],MATCH(1,(EnergyImpactLookups[Statewide Offering ID]=$B2708)*(EnergyImpactLookups[BldgType]=$C2708)*(EnergyImpactLookups[BldgVint]=$D2708)*(EnergyImpactLookups[BldgLoc]=$E2708),0))</f>
        <v>0</v>
      </c>
      <c r="R2708" cm="1">
        <f t="array" ref="R2708">INDEX(EnergyImpactLookups[AStdWBkWh],MATCH(1,(EnergyImpactLookups[Statewide Offering ID]=$B2708)*(EnergyImpactLookups[BldgType]=$C2708)*(EnergyImpactLookups[BldgVint]=$D2708)*(EnergyImpactLookups[BldgLoc]=$E2708),0))</f>
        <v>17.887</v>
      </c>
      <c r="S2708" cm="1">
        <f t="array" ref="S2708">INDEX(EnergyImpactLookups[AStdWBkW],MATCH(1,(EnergyImpactLookups[Statewide Offering ID]=$B2708)*(EnergyImpactLookups[BldgType]=$C2708)*(EnergyImpactLookups[BldgVint]=$D2708)*(EnergyImpactLookups[BldgLoc]=$E2708),0))</f>
        <v>3.15E-2</v>
      </c>
      <c r="T2708" cm="1">
        <f t="array" ref="T2708">INDEX(EnergyImpactLookups[AStdWBtherm],MATCH(1,(EnergyImpactLookups[Statewide Offering ID]=$B2708)*(EnergyImpactLookups[BldgType]=$C2708)*(EnergyImpactLookups[BldgVint]=$D2708)*(EnergyImpactLookups[BldgLoc]=$E2708),0))</f>
        <v>0</v>
      </c>
    </row>
    <row r="2709" spans="1:20" x14ac:dyDescent="0.3">
      <c r="A2709" t="s">
        <v>95</v>
      </c>
      <c r="B2709" t="s">
        <v>209</v>
      </c>
      <c r="C2709" t="s">
        <v>130</v>
      </c>
      <c r="D2709" t="s">
        <v>753</v>
      </c>
      <c r="E2709" t="s">
        <v>104</v>
      </c>
      <c r="F2709" t="s">
        <v>129</v>
      </c>
      <c r="G2709" t="s">
        <v>231</v>
      </c>
      <c r="H2709" t="s">
        <v>232</v>
      </c>
      <c r="I2709" t="s">
        <v>65</v>
      </c>
      <c r="J2709" s="1">
        <v>44172</v>
      </c>
      <c r="K2709" t="s">
        <v>100</v>
      </c>
      <c r="L2709">
        <v>1</v>
      </c>
      <c r="O2709" t="str" cm="1">
        <f t="array" ref="O2709">INDEX(EnergyImpactLookups[APreWBkWh-EAD_style],MATCH(1,(EnergyImpactLookups[Statewide Offering ID]=$B2709)*(EnergyImpactLookups[BldgType]=$C2709)*(EnergyImpactLookups[BldgVint]=$D2709)*(EnergyImpactLookups[BldgLoc]=$E2709),0))</f>
        <v/>
      </c>
      <c r="P2709" t="str" cm="1">
        <f t="array" ref="P2709">INDEX(EnergyImpactLookups[APreWBkW-EAD_style],MATCH(1,(EnergyImpactLookups[Statewide Offering ID]=$B2709)*(EnergyImpactLookups[BldgType]=$C2709)*(EnergyImpactLookups[BldgVint]=$D2709)*(EnergyImpactLookups[BldgLoc]=$E2709),0))</f>
        <v/>
      </c>
      <c r="Q2709" cm="1">
        <f t="array" ref="Q2709">INDEX(EnergyImpactLookups[APreWBtherm],MATCH(1,(EnergyImpactLookups[Statewide Offering ID]=$B2709)*(EnergyImpactLookups[BldgType]=$C2709)*(EnergyImpactLookups[BldgVint]=$D2709)*(EnergyImpactLookups[BldgLoc]=$E2709),0))</f>
        <v>0</v>
      </c>
      <c r="R2709" cm="1">
        <f t="array" ref="R2709">INDEX(EnergyImpactLookups[AStdWBkWh],MATCH(1,(EnergyImpactLookups[Statewide Offering ID]=$B2709)*(EnergyImpactLookups[BldgType]=$C2709)*(EnergyImpactLookups[BldgVint]=$D2709)*(EnergyImpactLookups[BldgLoc]=$E2709),0))</f>
        <v>7.3127000000000004</v>
      </c>
      <c r="S2709" cm="1">
        <f t="array" ref="S2709">INDEX(EnergyImpactLookups[AStdWBkW],MATCH(1,(EnergyImpactLookups[Statewide Offering ID]=$B2709)*(EnergyImpactLookups[BldgType]=$C2709)*(EnergyImpactLookups[BldgVint]=$D2709)*(EnergyImpactLookups[BldgLoc]=$E2709),0))</f>
        <v>1.67E-2</v>
      </c>
      <c r="T2709" cm="1">
        <f t="array" ref="T2709">INDEX(EnergyImpactLookups[AStdWBtherm],MATCH(1,(EnergyImpactLookups[Statewide Offering ID]=$B2709)*(EnergyImpactLookups[BldgType]=$C2709)*(EnergyImpactLookups[BldgVint]=$D2709)*(EnergyImpactLookups[BldgLoc]=$E2709),0))</f>
        <v>0</v>
      </c>
    </row>
    <row r="2710" spans="1:20" x14ac:dyDescent="0.3">
      <c r="A2710" t="s">
        <v>95</v>
      </c>
      <c r="B2710" t="s">
        <v>209</v>
      </c>
      <c r="C2710" t="s">
        <v>130</v>
      </c>
      <c r="D2710" t="s">
        <v>753</v>
      </c>
      <c r="E2710" t="s">
        <v>105</v>
      </c>
      <c r="F2710" t="s">
        <v>129</v>
      </c>
      <c r="G2710" t="s">
        <v>231</v>
      </c>
      <c r="H2710" t="s">
        <v>232</v>
      </c>
      <c r="I2710" t="s">
        <v>65</v>
      </c>
      <c r="J2710" s="1">
        <v>44172</v>
      </c>
      <c r="K2710" t="s">
        <v>100</v>
      </c>
      <c r="L2710">
        <v>1</v>
      </c>
      <c r="O2710" t="str" cm="1">
        <f t="array" ref="O2710">INDEX(EnergyImpactLookups[APreWBkWh-EAD_style],MATCH(1,(EnergyImpactLookups[Statewide Offering ID]=$B2710)*(EnergyImpactLookups[BldgType]=$C2710)*(EnergyImpactLookups[BldgVint]=$D2710)*(EnergyImpactLookups[BldgLoc]=$E2710),0))</f>
        <v/>
      </c>
      <c r="P2710" t="str" cm="1">
        <f t="array" ref="P2710">INDEX(EnergyImpactLookups[APreWBkW-EAD_style],MATCH(1,(EnergyImpactLookups[Statewide Offering ID]=$B2710)*(EnergyImpactLookups[BldgType]=$C2710)*(EnergyImpactLookups[BldgVint]=$D2710)*(EnergyImpactLookups[BldgLoc]=$E2710),0))</f>
        <v/>
      </c>
      <c r="Q2710" cm="1">
        <f t="array" ref="Q2710">INDEX(EnergyImpactLookups[APreWBtherm],MATCH(1,(EnergyImpactLookups[Statewide Offering ID]=$B2710)*(EnergyImpactLookups[BldgType]=$C2710)*(EnergyImpactLookups[BldgVint]=$D2710)*(EnergyImpactLookups[BldgLoc]=$E2710),0))</f>
        <v>0</v>
      </c>
      <c r="R2710" cm="1">
        <f t="array" ref="R2710">INDEX(EnergyImpactLookups[AStdWBkWh],MATCH(1,(EnergyImpactLookups[Statewide Offering ID]=$B2710)*(EnergyImpactLookups[BldgType]=$C2710)*(EnergyImpactLookups[BldgVint]=$D2710)*(EnergyImpactLookups[BldgLoc]=$E2710),0))</f>
        <v>34.280500000000004</v>
      </c>
      <c r="S2710" cm="1">
        <f t="array" ref="S2710">INDEX(EnergyImpactLookups[AStdWBkW],MATCH(1,(EnergyImpactLookups[Statewide Offering ID]=$B2710)*(EnergyImpactLookups[BldgType]=$C2710)*(EnergyImpactLookups[BldgVint]=$D2710)*(EnergyImpactLookups[BldgLoc]=$E2710),0))</f>
        <v>4.8599999999999997E-2</v>
      </c>
      <c r="T2710" cm="1">
        <f t="array" ref="T2710">INDEX(EnergyImpactLookups[AStdWBtherm],MATCH(1,(EnergyImpactLookups[Statewide Offering ID]=$B2710)*(EnergyImpactLookups[BldgType]=$C2710)*(EnergyImpactLookups[BldgVint]=$D2710)*(EnergyImpactLookups[BldgLoc]=$E2710),0))</f>
        <v>0</v>
      </c>
    </row>
    <row r="2711" spans="1:20" x14ac:dyDescent="0.3">
      <c r="A2711" t="s">
        <v>95</v>
      </c>
      <c r="B2711" t="s">
        <v>209</v>
      </c>
      <c r="C2711" t="s">
        <v>130</v>
      </c>
      <c r="D2711" t="s">
        <v>753</v>
      </c>
      <c r="E2711" t="s">
        <v>106</v>
      </c>
      <c r="F2711" t="s">
        <v>129</v>
      </c>
      <c r="G2711" t="s">
        <v>231</v>
      </c>
      <c r="H2711" t="s">
        <v>232</v>
      </c>
      <c r="I2711" t="s">
        <v>65</v>
      </c>
      <c r="J2711" s="1">
        <v>44172</v>
      </c>
      <c r="K2711" t="s">
        <v>100</v>
      </c>
      <c r="L2711">
        <v>1</v>
      </c>
      <c r="O2711" t="str" cm="1">
        <f t="array" ref="O2711">INDEX(EnergyImpactLookups[APreWBkWh-EAD_style],MATCH(1,(EnergyImpactLookups[Statewide Offering ID]=$B2711)*(EnergyImpactLookups[BldgType]=$C2711)*(EnergyImpactLookups[BldgVint]=$D2711)*(EnergyImpactLookups[BldgLoc]=$E2711),0))</f>
        <v/>
      </c>
      <c r="P2711" t="str" cm="1">
        <f t="array" ref="P2711">INDEX(EnergyImpactLookups[APreWBkW-EAD_style],MATCH(1,(EnergyImpactLookups[Statewide Offering ID]=$B2711)*(EnergyImpactLookups[BldgType]=$C2711)*(EnergyImpactLookups[BldgVint]=$D2711)*(EnergyImpactLookups[BldgLoc]=$E2711),0))</f>
        <v/>
      </c>
      <c r="Q2711" cm="1">
        <f t="array" ref="Q2711">INDEX(EnergyImpactLookups[APreWBtherm],MATCH(1,(EnergyImpactLookups[Statewide Offering ID]=$B2711)*(EnergyImpactLookups[BldgType]=$C2711)*(EnergyImpactLookups[BldgVint]=$D2711)*(EnergyImpactLookups[BldgLoc]=$E2711),0))</f>
        <v>0</v>
      </c>
      <c r="R2711" cm="1">
        <f t="array" ref="R2711">INDEX(EnergyImpactLookups[AStdWBkWh],MATCH(1,(EnergyImpactLookups[Statewide Offering ID]=$B2711)*(EnergyImpactLookups[BldgType]=$C2711)*(EnergyImpactLookups[BldgVint]=$D2711)*(EnergyImpactLookups[BldgLoc]=$E2711),0))</f>
        <v>7.5372000000000003</v>
      </c>
      <c r="S2711" cm="1">
        <f t="array" ref="S2711">INDEX(EnergyImpactLookups[AStdWBkW],MATCH(1,(EnergyImpactLookups[Statewide Offering ID]=$B2711)*(EnergyImpactLookups[BldgType]=$C2711)*(EnergyImpactLookups[BldgVint]=$D2711)*(EnergyImpactLookups[BldgLoc]=$E2711),0))</f>
        <v>8.2000000000000007E-3</v>
      </c>
      <c r="T2711" cm="1">
        <f t="array" ref="T2711">INDEX(EnergyImpactLookups[AStdWBtherm],MATCH(1,(EnergyImpactLookups[Statewide Offering ID]=$B2711)*(EnergyImpactLookups[BldgType]=$C2711)*(EnergyImpactLookups[BldgVint]=$D2711)*(EnergyImpactLookups[BldgLoc]=$E2711),0))</f>
        <v>0</v>
      </c>
    </row>
    <row r="2712" spans="1:20" x14ac:dyDescent="0.3">
      <c r="A2712" t="s">
        <v>95</v>
      </c>
      <c r="B2712" t="s">
        <v>209</v>
      </c>
      <c r="C2712" t="s">
        <v>130</v>
      </c>
      <c r="D2712" t="s">
        <v>753</v>
      </c>
      <c r="E2712" t="s">
        <v>107</v>
      </c>
      <c r="F2712" t="s">
        <v>129</v>
      </c>
      <c r="G2712" t="s">
        <v>231</v>
      </c>
      <c r="H2712" t="s">
        <v>232</v>
      </c>
      <c r="I2712" t="s">
        <v>65</v>
      </c>
      <c r="J2712" s="1">
        <v>44172</v>
      </c>
      <c r="K2712" t="s">
        <v>100</v>
      </c>
      <c r="L2712">
        <v>1</v>
      </c>
      <c r="O2712" t="str" cm="1">
        <f t="array" ref="O2712">INDEX(EnergyImpactLookups[APreWBkWh-EAD_style],MATCH(1,(EnergyImpactLookups[Statewide Offering ID]=$B2712)*(EnergyImpactLookups[BldgType]=$C2712)*(EnergyImpactLookups[BldgVint]=$D2712)*(EnergyImpactLookups[BldgLoc]=$E2712),0))</f>
        <v/>
      </c>
      <c r="P2712" t="str" cm="1">
        <f t="array" ref="P2712">INDEX(EnergyImpactLookups[APreWBkW-EAD_style],MATCH(1,(EnergyImpactLookups[Statewide Offering ID]=$B2712)*(EnergyImpactLookups[BldgType]=$C2712)*(EnergyImpactLookups[BldgVint]=$D2712)*(EnergyImpactLookups[BldgLoc]=$E2712),0))</f>
        <v/>
      </c>
      <c r="Q2712" cm="1">
        <f t="array" ref="Q2712">INDEX(EnergyImpactLookups[APreWBtherm],MATCH(1,(EnergyImpactLookups[Statewide Offering ID]=$B2712)*(EnergyImpactLookups[BldgType]=$C2712)*(EnergyImpactLookups[BldgVint]=$D2712)*(EnergyImpactLookups[BldgLoc]=$E2712),0))</f>
        <v>0</v>
      </c>
      <c r="R2712" cm="1">
        <f t="array" ref="R2712">INDEX(EnergyImpactLookups[AStdWBkWh],MATCH(1,(EnergyImpactLookups[Statewide Offering ID]=$B2712)*(EnergyImpactLookups[BldgType]=$C2712)*(EnergyImpactLookups[BldgVint]=$D2712)*(EnergyImpactLookups[BldgLoc]=$E2712),0))</f>
        <v>17.015899999999998</v>
      </c>
      <c r="S2712" cm="1">
        <f t="array" ref="S2712">INDEX(EnergyImpactLookups[AStdWBkW],MATCH(1,(EnergyImpactLookups[Statewide Offering ID]=$B2712)*(EnergyImpactLookups[BldgType]=$C2712)*(EnergyImpactLookups[BldgVint]=$D2712)*(EnergyImpactLookups[BldgLoc]=$E2712),0))</f>
        <v>2.2599999999999999E-2</v>
      </c>
      <c r="T2712" cm="1">
        <f t="array" ref="T2712">INDEX(EnergyImpactLookups[AStdWBtherm],MATCH(1,(EnergyImpactLookups[Statewide Offering ID]=$B2712)*(EnergyImpactLookups[BldgType]=$C2712)*(EnergyImpactLookups[BldgVint]=$D2712)*(EnergyImpactLookups[BldgLoc]=$E2712),0))</f>
        <v>0</v>
      </c>
    </row>
    <row r="2713" spans="1:20" x14ac:dyDescent="0.3">
      <c r="A2713" t="s">
        <v>95</v>
      </c>
      <c r="B2713" t="s">
        <v>209</v>
      </c>
      <c r="C2713" t="s">
        <v>130</v>
      </c>
      <c r="D2713" t="s">
        <v>753</v>
      </c>
      <c r="E2713" t="s">
        <v>109</v>
      </c>
      <c r="F2713" t="s">
        <v>129</v>
      </c>
      <c r="G2713" t="s">
        <v>231</v>
      </c>
      <c r="H2713" t="s">
        <v>232</v>
      </c>
      <c r="I2713" t="s">
        <v>65</v>
      </c>
      <c r="J2713" s="1">
        <v>44172</v>
      </c>
      <c r="K2713" t="s">
        <v>100</v>
      </c>
      <c r="L2713">
        <v>1</v>
      </c>
      <c r="O2713" t="str" cm="1">
        <f t="array" ref="O2713">INDEX(EnergyImpactLookups[APreWBkWh-EAD_style],MATCH(1,(EnergyImpactLookups[Statewide Offering ID]=$B2713)*(EnergyImpactLookups[BldgType]=$C2713)*(EnergyImpactLookups[BldgVint]=$D2713)*(EnergyImpactLookups[BldgLoc]=$E2713),0))</f>
        <v/>
      </c>
      <c r="P2713" t="str" cm="1">
        <f t="array" ref="P2713">INDEX(EnergyImpactLookups[APreWBkW-EAD_style],MATCH(1,(EnergyImpactLookups[Statewide Offering ID]=$B2713)*(EnergyImpactLookups[BldgType]=$C2713)*(EnergyImpactLookups[BldgVint]=$D2713)*(EnergyImpactLookups[BldgLoc]=$E2713),0))</f>
        <v/>
      </c>
      <c r="Q2713" cm="1">
        <f t="array" ref="Q2713">INDEX(EnergyImpactLookups[APreWBtherm],MATCH(1,(EnergyImpactLookups[Statewide Offering ID]=$B2713)*(EnergyImpactLookups[BldgType]=$C2713)*(EnergyImpactLookups[BldgVint]=$D2713)*(EnergyImpactLookups[BldgLoc]=$E2713),0))</f>
        <v>0</v>
      </c>
      <c r="R2713" cm="1">
        <f t="array" ref="R2713">INDEX(EnergyImpactLookups[AStdWBkWh],MATCH(1,(EnergyImpactLookups[Statewide Offering ID]=$B2713)*(EnergyImpactLookups[BldgType]=$C2713)*(EnergyImpactLookups[BldgVint]=$D2713)*(EnergyImpactLookups[BldgLoc]=$E2713),0))</f>
        <v>36.1646</v>
      </c>
      <c r="S2713" cm="1">
        <f t="array" ref="S2713">INDEX(EnergyImpactLookups[AStdWBkW],MATCH(1,(EnergyImpactLookups[Statewide Offering ID]=$B2713)*(EnergyImpactLookups[BldgType]=$C2713)*(EnergyImpactLookups[BldgVint]=$D2713)*(EnergyImpactLookups[BldgLoc]=$E2713),0))</f>
        <v>3.4200000000000001E-2</v>
      </c>
      <c r="T2713" cm="1">
        <f t="array" ref="T2713">INDEX(EnergyImpactLookups[AStdWBtherm],MATCH(1,(EnergyImpactLookups[Statewide Offering ID]=$B2713)*(EnergyImpactLookups[BldgType]=$C2713)*(EnergyImpactLookups[BldgVint]=$D2713)*(EnergyImpactLookups[BldgLoc]=$E2713),0))</f>
        <v>0</v>
      </c>
    </row>
    <row r="2714" spans="1:20" x14ac:dyDescent="0.3">
      <c r="A2714" t="s">
        <v>95</v>
      </c>
      <c r="B2714" t="s">
        <v>209</v>
      </c>
      <c r="C2714" t="s">
        <v>130</v>
      </c>
      <c r="D2714" t="s">
        <v>753</v>
      </c>
      <c r="E2714" t="s">
        <v>111</v>
      </c>
      <c r="F2714" t="s">
        <v>129</v>
      </c>
      <c r="G2714" t="s">
        <v>231</v>
      </c>
      <c r="H2714" t="s">
        <v>232</v>
      </c>
      <c r="I2714" t="s">
        <v>65</v>
      </c>
      <c r="J2714" s="1">
        <v>44172</v>
      </c>
      <c r="K2714" t="s">
        <v>100</v>
      </c>
      <c r="L2714">
        <v>1</v>
      </c>
      <c r="O2714" t="str" cm="1">
        <f t="array" ref="O2714">INDEX(EnergyImpactLookups[APreWBkWh-EAD_style],MATCH(1,(EnergyImpactLookups[Statewide Offering ID]=$B2714)*(EnergyImpactLookups[BldgType]=$C2714)*(EnergyImpactLookups[BldgVint]=$D2714)*(EnergyImpactLookups[BldgLoc]=$E2714),0))</f>
        <v/>
      </c>
      <c r="P2714" t="str" cm="1">
        <f t="array" ref="P2714">INDEX(EnergyImpactLookups[APreWBkW-EAD_style],MATCH(1,(EnergyImpactLookups[Statewide Offering ID]=$B2714)*(EnergyImpactLookups[BldgType]=$C2714)*(EnergyImpactLookups[BldgVint]=$D2714)*(EnergyImpactLookups[BldgLoc]=$E2714),0))</f>
        <v/>
      </c>
      <c r="Q2714" cm="1">
        <f t="array" ref="Q2714">INDEX(EnergyImpactLookups[APreWBtherm],MATCH(1,(EnergyImpactLookups[Statewide Offering ID]=$B2714)*(EnergyImpactLookups[BldgType]=$C2714)*(EnergyImpactLookups[BldgVint]=$D2714)*(EnergyImpactLookups[BldgLoc]=$E2714),0))</f>
        <v>0</v>
      </c>
      <c r="R2714" cm="1">
        <f t="array" ref="R2714">INDEX(EnergyImpactLookups[AStdWBkWh],MATCH(1,(EnergyImpactLookups[Statewide Offering ID]=$B2714)*(EnergyImpactLookups[BldgType]=$C2714)*(EnergyImpactLookups[BldgVint]=$D2714)*(EnergyImpactLookups[BldgLoc]=$E2714),0))</f>
        <v>61.018300000000004</v>
      </c>
      <c r="S2714" cm="1">
        <f t="array" ref="S2714">INDEX(EnergyImpactLookups[AStdWBkW],MATCH(1,(EnergyImpactLookups[Statewide Offering ID]=$B2714)*(EnergyImpactLookups[BldgType]=$C2714)*(EnergyImpactLookups[BldgVint]=$D2714)*(EnergyImpactLookups[BldgLoc]=$E2714),0))</f>
        <v>4.1099999999999998E-2</v>
      </c>
      <c r="T2714" cm="1">
        <f t="array" ref="T2714">INDEX(EnergyImpactLookups[AStdWBtherm],MATCH(1,(EnergyImpactLookups[Statewide Offering ID]=$B2714)*(EnergyImpactLookups[BldgType]=$C2714)*(EnergyImpactLookups[BldgVint]=$D2714)*(EnergyImpactLookups[BldgLoc]=$E2714),0))</f>
        <v>0</v>
      </c>
    </row>
    <row r="2715" spans="1:20" x14ac:dyDescent="0.3">
      <c r="A2715" t="s">
        <v>95</v>
      </c>
      <c r="B2715" t="s">
        <v>209</v>
      </c>
      <c r="C2715" t="s">
        <v>130</v>
      </c>
      <c r="D2715" t="s">
        <v>753</v>
      </c>
      <c r="E2715" t="s">
        <v>112</v>
      </c>
      <c r="F2715" t="s">
        <v>129</v>
      </c>
      <c r="G2715" t="s">
        <v>231</v>
      </c>
      <c r="H2715" t="s">
        <v>232</v>
      </c>
      <c r="I2715" t="s">
        <v>65</v>
      </c>
      <c r="J2715" s="1">
        <v>44172</v>
      </c>
      <c r="K2715" t="s">
        <v>100</v>
      </c>
      <c r="L2715">
        <v>1</v>
      </c>
      <c r="O2715" t="str" cm="1">
        <f t="array" ref="O2715">INDEX(EnergyImpactLookups[APreWBkWh-EAD_style],MATCH(1,(EnergyImpactLookups[Statewide Offering ID]=$B2715)*(EnergyImpactLookups[BldgType]=$C2715)*(EnergyImpactLookups[BldgVint]=$D2715)*(EnergyImpactLookups[BldgLoc]=$E2715),0))</f>
        <v/>
      </c>
      <c r="P2715" t="str" cm="1">
        <f t="array" ref="P2715">INDEX(EnergyImpactLookups[APreWBkW-EAD_style],MATCH(1,(EnergyImpactLookups[Statewide Offering ID]=$B2715)*(EnergyImpactLookups[BldgType]=$C2715)*(EnergyImpactLookups[BldgVint]=$D2715)*(EnergyImpactLookups[BldgLoc]=$E2715),0))</f>
        <v/>
      </c>
      <c r="Q2715" cm="1">
        <f t="array" ref="Q2715">INDEX(EnergyImpactLookups[APreWBtherm],MATCH(1,(EnergyImpactLookups[Statewide Offering ID]=$B2715)*(EnergyImpactLookups[BldgType]=$C2715)*(EnergyImpactLookups[BldgVint]=$D2715)*(EnergyImpactLookups[BldgLoc]=$E2715),0))</f>
        <v>0</v>
      </c>
      <c r="R2715" cm="1">
        <f t="array" ref="R2715">INDEX(EnergyImpactLookups[AStdWBkWh],MATCH(1,(EnergyImpactLookups[Statewide Offering ID]=$B2715)*(EnergyImpactLookups[BldgType]=$C2715)*(EnergyImpactLookups[BldgVint]=$D2715)*(EnergyImpactLookups[BldgLoc]=$E2715),0))</f>
        <v>56.510800000000003</v>
      </c>
      <c r="S2715" cm="1">
        <f t="array" ref="S2715">INDEX(EnergyImpactLookups[AStdWBkW],MATCH(1,(EnergyImpactLookups[Statewide Offering ID]=$B2715)*(EnergyImpactLookups[BldgType]=$C2715)*(EnergyImpactLookups[BldgVint]=$D2715)*(EnergyImpactLookups[BldgLoc]=$E2715),0))</f>
        <v>4.3099999999999999E-2</v>
      </c>
      <c r="T2715" cm="1">
        <f t="array" ref="T2715">INDEX(EnergyImpactLookups[AStdWBtherm],MATCH(1,(EnergyImpactLookups[Statewide Offering ID]=$B2715)*(EnergyImpactLookups[BldgType]=$C2715)*(EnergyImpactLookups[BldgVint]=$D2715)*(EnergyImpactLookups[BldgLoc]=$E2715),0))</f>
        <v>0</v>
      </c>
    </row>
    <row r="2716" spans="1:20" x14ac:dyDescent="0.3">
      <c r="A2716" t="s">
        <v>95</v>
      </c>
      <c r="B2716" t="s">
        <v>209</v>
      </c>
      <c r="C2716" t="s">
        <v>130</v>
      </c>
      <c r="D2716" t="s">
        <v>753</v>
      </c>
      <c r="E2716" t="s">
        <v>113</v>
      </c>
      <c r="F2716" t="s">
        <v>129</v>
      </c>
      <c r="G2716" t="s">
        <v>231</v>
      </c>
      <c r="H2716" t="s">
        <v>232</v>
      </c>
      <c r="I2716" t="s">
        <v>65</v>
      </c>
      <c r="J2716" s="1">
        <v>44172</v>
      </c>
      <c r="K2716" t="s">
        <v>100</v>
      </c>
      <c r="L2716">
        <v>1</v>
      </c>
      <c r="O2716" t="str" cm="1">
        <f t="array" ref="O2716">INDEX(EnergyImpactLookups[APreWBkWh-EAD_style],MATCH(1,(EnergyImpactLookups[Statewide Offering ID]=$B2716)*(EnergyImpactLookups[BldgType]=$C2716)*(EnergyImpactLookups[BldgVint]=$D2716)*(EnergyImpactLookups[BldgLoc]=$E2716),0))</f>
        <v/>
      </c>
      <c r="P2716" t="str" cm="1">
        <f t="array" ref="P2716">INDEX(EnergyImpactLookups[APreWBkW-EAD_style],MATCH(1,(EnergyImpactLookups[Statewide Offering ID]=$B2716)*(EnergyImpactLookups[BldgType]=$C2716)*(EnergyImpactLookups[BldgVint]=$D2716)*(EnergyImpactLookups[BldgLoc]=$E2716),0))</f>
        <v/>
      </c>
      <c r="Q2716" cm="1">
        <f t="array" ref="Q2716">INDEX(EnergyImpactLookups[APreWBtherm],MATCH(1,(EnergyImpactLookups[Statewide Offering ID]=$B2716)*(EnergyImpactLookups[BldgType]=$C2716)*(EnergyImpactLookups[BldgVint]=$D2716)*(EnergyImpactLookups[BldgLoc]=$E2716),0))</f>
        <v>0</v>
      </c>
      <c r="R2716" cm="1">
        <f t="array" ref="R2716">INDEX(EnergyImpactLookups[AStdWBkWh],MATCH(1,(EnergyImpactLookups[Statewide Offering ID]=$B2716)*(EnergyImpactLookups[BldgType]=$C2716)*(EnergyImpactLookups[BldgVint]=$D2716)*(EnergyImpactLookups[BldgLoc]=$E2716),0))</f>
        <v>57.171599999999998</v>
      </c>
      <c r="S2716" cm="1">
        <f t="array" ref="S2716">INDEX(EnergyImpactLookups[AStdWBkW],MATCH(1,(EnergyImpactLookups[Statewide Offering ID]=$B2716)*(EnergyImpactLookups[BldgType]=$C2716)*(EnergyImpactLookups[BldgVint]=$D2716)*(EnergyImpactLookups[BldgLoc]=$E2716),0))</f>
        <v>4.9299999999999997E-2</v>
      </c>
      <c r="T2716" cm="1">
        <f t="array" ref="T2716">INDEX(EnergyImpactLookups[AStdWBtherm],MATCH(1,(EnergyImpactLookups[Statewide Offering ID]=$B2716)*(EnergyImpactLookups[BldgType]=$C2716)*(EnergyImpactLookups[BldgVint]=$D2716)*(EnergyImpactLookups[BldgLoc]=$E2716),0))</f>
        <v>0</v>
      </c>
    </row>
    <row r="2717" spans="1:20" x14ac:dyDescent="0.3">
      <c r="A2717" t="s">
        <v>95</v>
      </c>
      <c r="B2717" t="s">
        <v>209</v>
      </c>
      <c r="C2717" t="s">
        <v>130</v>
      </c>
      <c r="D2717" t="s">
        <v>753</v>
      </c>
      <c r="E2717" t="s">
        <v>114</v>
      </c>
      <c r="F2717" t="s">
        <v>129</v>
      </c>
      <c r="G2717" t="s">
        <v>231</v>
      </c>
      <c r="H2717" t="s">
        <v>232</v>
      </c>
      <c r="I2717" t="s">
        <v>65</v>
      </c>
      <c r="J2717" s="1">
        <v>44172</v>
      </c>
      <c r="K2717" t="s">
        <v>100</v>
      </c>
      <c r="L2717">
        <v>1</v>
      </c>
      <c r="O2717" t="str" cm="1">
        <f t="array" ref="O2717">INDEX(EnergyImpactLookups[APreWBkWh-EAD_style],MATCH(1,(EnergyImpactLookups[Statewide Offering ID]=$B2717)*(EnergyImpactLookups[BldgType]=$C2717)*(EnergyImpactLookups[BldgVint]=$D2717)*(EnergyImpactLookups[BldgLoc]=$E2717),0))</f>
        <v/>
      </c>
      <c r="P2717" t="str" cm="1">
        <f t="array" ref="P2717">INDEX(EnergyImpactLookups[APreWBkW-EAD_style],MATCH(1,(EnergyImpactLookups[Statewide Offering ID]=$B2717)*(EnergyImpactLookups[BldgType]=$C2717)*(EnergyImpactLookups[BldgVint]=$D2717)*(EnergyImpactLookups[BldgLoc]=$E2717),0))</f>
        <v/>
      </c>
      <c r="Q2717" cm="1">
        <f t="array" ref="Q2717">INDEX(EnergyImpactLookups[APreWBtherm],MATCH(1,(EnergyImpactLookups[Statewide Offering ID]=$B2717)*(EnergyImpactLookups[BldgType]=$C2717)*(EnergyImpactLookups[BldgVint]=$D2717)*(EnergyImpactLookups[BldgLoc]=$E2717),0))</f>
        <v>0</v>
      </c>
      <c r="R2717" cm="1">
        <f t="array" ref="R2717">INDEX(EnergyImpactLookups[AStdWBkWh],MATCH(1,(EnergyImpactLookups[Statewide Offering ID]=$B2717)*(EnergyImpactLookups[BldgType]=$C2717)*(EnergyImpactLookups[BldgVint]=$D2717)*(EnergyImpactLookups[BldgLoc]=$E2717),0))</f>
        <v>91.644900000000007</v>
      </c>
      <c r="S2717" cm="1">
        <f t="array" ref="S2717">INDEX(EnergyImpactLookups[AStdWBkW],MATCH(1,(EnergyImpactLookups[Statewide Offering ID]=$B2717)*(EnergyImpactLookups[BldgType]=$C2717)*(EnergyImpactLookups[BldgVint]=$D2717)*(EnergyImpactLookups[BldgLoc]=$E2717),0))</f>
        <v>7.3700000000000002E-2</v>
      </c>
      <c r="T2717" cm="1">
        <f t="array" ref="T2717">INDEX(EnergyImpactLookups[AStdWBtherm],MATCH(1,(EnergyImpactLookups[Statewide Offering ID]=$B2717)*(EnergyImpactLookups[BldgType]=$C2717)*(EnergyImpactLookups[BldgVint]=$D2717)*(EnergyImpactLookups[BldgLoc]=$E2717),0))</f>
        <v>0</v>
      </c>
    </row>
    <row r="2718" spans="1:20" x14ac:dyDescent="0.3">
      <c r="A2718" t="s">
        <v>95</v>
      </c>
      <c r="B2718" t="s">
        <v>209</v>
      </c>
      <c r="C2718" t="s">
        <v>130</v>
      </c>
      <c r="D2718" t="s">
        <v>753</v>
      </c>
      <c r="E2718" t="s">
        <v>115</v>
      </c>
      <c r="F2718" t="s">
        <v>129</v>
      </c>
      <c r="G2718" t="s">
        <v>231</v>
      </c>
      <c r="H2718" t="s">
        <v>232</v>
      </c>
      <c r="I2718" t="s">
        <v>65</v>
      </c>
      <c r="J2718" s="1">
        <v>44172</v>
      </c>
      <c r="K2718" t="s">
        <v>100</v>
      </c>
      <c r="L2718">
        <v>1</v>
      </c>
      <c r="O2718" t="str" cm="1">
        <f t="array" ref="O2718">INDEX(EnergyImpactLookups[APreWBkWh-EAD_style],MATCH(1,(EnergyImpactLookups[Statewide Offering ID]=$B2718)*(EnergyImpactLookups[BldgType]=$C2718)*(EnergyImpactLookups[BldgVint]=$D2718)*(EnergyImpactLookups[BldgLoc]=$E2718),0))</f>
        <v/>
      </c>
      <c r="P2718" t="str" cm="1">
        <f t="array" ref="P2718">INDEX(EnergyImpactLookups[APreWBkW-EAD_style],MATCH(1,(EnergyImpactLookups[Statewide Offering ID]=$B2718)*(EnergyImpactLookups[BldgType]=$C2718)*(EnergyImpactLookups[BldgVint]=$D2718)*(EnergyImpactLookups[BldgLoc]=$E2718),0))</f>
        <v/>
      </c>
      <c r="Q2718" cm="1">
        <f t="array" ref="Q2718">INDEX(EnergyImpactLookups[APreWBtherm],MATCH(1,(EnergyImpactLookups[Statewide Offering ID]=$B2718)*(EnergyImpactLookups[BldgType]=$C2718)*(EnergyImpactLookups[BldgVint]=$D2718)*(EnergyImpactLookups[BldgLoc]=$E2718),0))</f>
        <v>0</v>
      </c>
      <c r="R2718" cm="1">
        <f t="array" ref="R2718">INDEX(EnergyImpactLookups[AStdWBkWh],MATCH(1,(EnergyImpactLookups[Statewide Offering ID]=$B2718)*(EnergyImpactLookups[BldgType]=$C2718)*(EnergyImpactLookups[BldgVint]=$D2718)*(EnergyImpactLookups[BldgLoc]=$E2718),0))</f>
        <v>50.797899999999998</v>
      </c>
      <c r="S2718" cm="1">
        <f t="array" ref="S2718">INDEX(EnergyImpactLookups[AStdWBkW],MATCH(1,(EnergyImpactLookups[Statewide Offering ID]=$B2718)*(EnergyImpactLookups[BldgType]=$C2718)*(EnergyImpactLookups[BldgVint]=$D2718)*(EnergyImpactLookups[BldgLoc]=$E2718),0))</f>
        <v>6.1100000000000002E-2</v>
      </c>
      <c r="T2718" cm="1">
        <f t="array" ref="T2718">INDEX(EnergyImpactLookups[AStdWBtherm],MATCH(1,(EnergyImpactLookups[Statewide Offering ID]=$B2718)*(EnergyImpactLookups[BldgType]=$C2718)*(EnergyImpactLookups[BldgVint]=$D2718)*(EnergyImpactLookups[BldgLoc]=$E2718),0))</f>
        <v>0</v>
      </c>
    </row>
    <row r="2719" spans="1:20" x14ac:dyDescent="0.3">
      <c r="A2719" t="s">
        <v>95</v>
      </c>
      <c r="B2719" t="s">
        <v>209</v>
      </c>
      <c r="C2719" t="s">
        <v>130</v>
      </c>
      <c r="D2719" t="s">
        <v>753</v>
      </c>
      <c r="E2719" t="s">
        <v>116</v>
      </c>
      <c r="F2719" t="s">
        <v>129</v>
      </c>
      <c r="G2719" t="s">
        <v>231</v>
      </c>
      <c r="H2719" t="s">
        <v>232</v>
      </c>
      <c r="I2719" t="s">
        <v>65</v>
      </c>
      <c r="J2719" s="1">
        <v>44172</v>
      </c>
      <c r="K2719" t="s">
        <v>100</v>
      </c>
      <c r="L2719">
        <v>1</v>
      </c>
      <c r="O2719" t="str" cm="1">
        <f t="array" ref="O2719">INDEX(EnergyImpactLookups[APreWBkWh-EAD_style],MATCH(1,(EnergyImpactLookups[Statewide Offering ID]=$B2719)*(EnergyImpactLookups[BldgType]=$C2719)*(EnergyImpactLookups[BldgVint]=$D2719)*(EnergyImpactLookups[BldgLoc]=$E2719),0))</f>
        <v/>
      </c>
      <c r="P2719" t="str" cm="1">
        <f t="array" ref="P2719">INDEX(EnergyImpactLookups[APreWBkW-EAD_style],MATCH(1,(EnergyImpactLookups[Statewide Offering ID]=$B2719)*(EnergyImpactLookups[BldgType]=$C2719)*(EnergyImpactLookups[BldgVint]=$D2719)*(EnergyImpactLookups[BldgLoc]=$E2719),0))</f>
        <v/>
      </c>
      <c r="Q2719" cm="1">
        <f t="array" ref="Q2719">INDEX(EnergyImpactLookups[APreWBtherm],MATCH(1,(EnergyImpactLookups[Statewide Offering ID]=$B2719)*(EnergyImpactLookups[BldgType]=$C2719)*(EnergyImpactLookups[BldgVint]=$D2719)*(EnergyImpactLookups[BldgLoc]=$E2719),0))</f>
        <v>0</v>
      </c>
      <c r="R2719" cm="1">
        <f t="array" ref="R2719">INDEX(EnergyImpactLookups[AStdWBkWh],MATCH(1,(EnergyImpactLookups[Statewide Offering ID]=$B2719)*(EnergyImpactLookups[BldgType]=$C2719)*(EnergyImpactLookups[BldgVint]=$D2719)*(EnergyImpactLookups[BldgLoc]=$E2719),0))</f>
        <v>97.766000000000005</v>
      </c>
      <c r="S2719" cm="1">
        <f t="array" ref="S2719">INDEX(EnergyImpactLookups[AStdWBkW],MATCH(1,(EnergyImpactLookups[Statewide Offering ID]=$B2719)*(EnergyImpactLookups[BldgType]=$C2719)*(EnergyImpactLookups[BldgVint]=$D2719)*(EnergyImpactLookups[BldgLoc]=$E2719),0))</f>
        <v>6.4899999999999999E-2</v>
      </c>
      <c r="T2719" cm="1">
        <f t="array" ref="T2719">INDEX(EnergyImpactLookups[AStdWBtherm],MATCH(1,(EnergyImpactLookups[Statewide Offering ID]=$B2719)*(EnergyImpactLookups[BldgType]=$C2719)*(EnergyImpactLookups[BldgVint]=$D2719)*(EnergyImpactLookups[BldgLoc]=$E2719),0))</f>
        <v>0</v>
      </c>
    </row>
    <row r="2720" spans="1:20" x14ac:dyDescent="0.3">
      <c r="A2720" t="s">
        <v>95</v>
      </c>
      <c r="B2720" t="s">
        <v>209</v>
      </c>
      <c r="C2720" t="s">
        <v>130</v>
      </c>
      <c r="D2720" t="s">
        <v>753</v>
      </c>
      <c r="E2720" t="s">
        <v>117</v>
      </c>
      <c r="F2720" t="s">
        <v>129</v>
      </c>
      <c r="G2720" t="s">
        <v>231</v>
      </c>
      <c r="H2720" t="s">
        <v>232</v>
      </c>
      <c r="I2720" t="s">
        <v>65</v>
      </c>
      <c r="J2720" s="1">
        <v>44172</v>
      </c>
      <c r="K2720" t="s">
        <v>100</v>
      </c>
      <c r="L2720">
        <v>1</v>
      </c>
      <c r="O2720" t="str" cm="1">
        <f t="array" ref="O2720">INDEX(EnergyImpactLookups[APreWBkWh-EAD_style],MATCH(1,(EnergyImpactLookups[Statewide Offering ID]=$B2720)*(EnergyImpactLookups[BldgType]=$C2720)*(EnergyImpactLookups[BldgVint]=$D2720)*(EnergyImpactLookups[BldgLoc]=$E2720),0))</f>
        <v/>
      </c>
      <c r="P2720" t="str" cm="1">
        <f t="array" ref="P2720">INDEX(EnergyImpactLookups[APreWBkW-EAD_style],MATCH(1,(EnergyImpactLookups[Statewide Offering ID]=$B2720)*(EnergyImpactLookups[BldgType]=$C2720)*(EnergyImpactLookups[BldgVint]=$D2720)*(EnergyImpactLookups[BldgLoc]=$E2720),0))</f>
        <v/>
      </c>
      <c r="Q2720" cm="1">
        <f t="array" ref="Q2720">INDEX(EnergyImpactLookups[APreWBtherm],MATCH(1,(EnergyImpactLookups[Statewide Offering ID]=$B2720)*(EnergyImpactLookups[BldgType]=$C2720)*(EnergyImpactLookups[BldgVint]=$D2720)*(EnergyImpactLookups[BldgLoc]=$E2720),0))</f>
        <v>0</v>
      </c>
      <c r="R2720" cm="1">
        <f t="array" ref="R2720">INDEX(EnergyImpactLookups[AStdWBkWh],MATCH(1,(EnergyImpactLookups[Statewide Offering ID]=$B2720)*(EnergyImpactLookups[BldgType]=$C2720)*(EnergyImpactLookups[BldgVint]=$D2720)*(EnergyImpactLookups[BldgLoc]=$E2720),0))</f>
        <v>104.19370000000001</v>
      </c>
      <c r="S2720" cm="1">
        <f t="array" ref="S2720">INDEX(EnergyImpactLookups[AStdWBkW],MATCH(1,(EnergyImpactLookups[Statewide Offering ID]=$B2720)*(EnergyImpactLookups[BldgType]=$C2720)*(EnergyImpactLookups[BldgVint]=$D2720)*(EnergyImpactLookups[BldgLoc]=$E2720),0))</f>
        <v>6.7500000000000004E-2</v>
      </c>
      <c r="T2720" cm="1">
        <f t="array" ref="T2720">INDEX(EnergyImpactLookups[AStdWBtherm],MATCH(1,(EnergyImpactLookups[Statewide Offering ID]=$B2720)*(EnergyImpactLookups[BldgType]=$C2720)*(EnergyImpactLookups[BldgVint]=$D2720)*(EnergyImpactLookups[BldgLoc]=$E2720),0))</f>
        <v>0</v>
      </c>
    </row>
    <row r="2721" spans="1:20" x14ac:dyDescent="0.3">
      <c r="A2721" t="s">
        <v>95</v>
      </c>
      <c r="B2721" t="s">
        <v>209</v>
      </c>
      <c r="C2721" t="s">
        <v>130</v>
      </c>
      <c r="D2721" t="s">
        <v>753</v>
      </c>
      <c r="E2721" t="s">
        <v>118</v>
      </c>
      <c r="F2721" t="s">
        <v>129</v>
      </c>
      <c r="G2721" t="s">
        <v>231</v>
      </c>
      <c r="H2721" t="s">
        <v>232</v>
      </c>
      <c r="I2721" t="s">
        <v>65</v>
      </c>
      <c r="J2721" s="1">
        <v>44172</v>
      </c>
      <c r="K2721" t="s">
        <v>100</v>
      </c>
      <c r="L2721">
        <v>1</v>
      </c>
      <c r="O2721" t="str" cm="1">
        <f t="array" ref="O2721">INDEX(EnergyImpactLookups[APreWBkWh-EAD_style],MATCH(1,(EnergyImpactLookups[Statewide Offering ID]=$B2721)*(EnergyImpactLookups[BldgType]=$C2721)*(EnergyImpactLookups[BldgVint]=$D2721)*(EnergyImpactLookups[BldgLoc]=$E2721),0))</f>
        <v/>
      </c>
      <c r="P2721" t="str" cm="1">
        <f t="array" ref="P2721">INDEX(EnergyImpactLookups[APreWBkW-EAD_style],MATCH(1,(EnergyImpactLookups[Statewide Offering ID]=$B2721)*(EnergyImpactLookups[BldgType]=$C2721)*(EnergyImpactLookups[BldgVint]=$D2721)*(EnergyImpactLookups[BldgLoc]=$E2721),0))</f>
        <v/>
      </c>
      <c r="Q2721" cm="1">
        <f t="array" ref="Q2721">INDEX(EnergyImpactLookups[APreWBtherm],MATCH(1,(EnergyImpactLookups[Statewide Offering ID]=$B2721)*(EnergyImpactLookups[BldgType]=$C2721)*(EnergyImpactLookups[BldgVint]=$D2721)*(EnergyImpactLookups[BldgLoc]=$E2721),0))</f>
        <v>0</v>
      </c>
      <c r="R2721" cm="1">
        <f t="array" ref="R2721">INDEX(EnergyImpactLookups[AStdWBkWh],MATCH(1,(EnergyImpactLookups[Statewide Offering ID]=$B2721)*(EnergyImpactLookups[BldgType]=$C2721)*(EnergyImpactLookups[BldgVint]=$D2721)*(EnergyImpactLookups[BldgLoc]=$E2721),0))</f>
        <v>130.1027</v>
      </c>
      <c r="S2721" cm="1">
        <f t="array" ref="S2721">INDEX(EnergyImpactLookups[AStdWBkW],MATCH(1,(EnergyImpactLookups[Statewide Offering ID]=$B2721)*(EnergyImpactLookups[BldgType]=$C2721)*(EnergyImpactLookups[BldgVint]=$D2721)*(EnergyImpactLookups[BldgLoc]=$E2721),0))</f>
        <v>6.9099999999999995E-2</v>
      </c>
      <c r="T2721" cm="1">
        <f t="array" ref="T2721">INDEX(EnergyImpactLookups[AStdWBtherm],MATCH(1,(EnergyImpactLookups[Statewide Offering ID]=$B2721)*(EnergyImpactLookups[BldgType]=$C2721)*(EnergyImpactLookups[BldgVint]=$D2721)*(EnergyImpactLookups[BldgLoc]=$E2721),0))</f>
        <v>0</v>
      </c>
    </row>
    <row r="2722" spans="1:20" x14ac:dyDescent="0.3">
      <c r="A2722" t="s">
        <v>95</v>
      </c>
      <c r="B2722" t="s">
        <v>209</v>
      </c>
      <c r="C2722" t="s">
        <v>130</v>
      </c>
      <c r="D2722" t="s">
        <v>753</v>
      </c>
      <c r="E2722" t="s">
        <v>119</v>
      </c>
      <c r="F2722" t="s">
        <v>129</v>
      </c>
      <c r="G2722" t="s">
        <v>231</v>
      </c>
      <c r="H2722" t="s">
        <v>232</v>
      </c>
      <c r="I2722" t="s">
        <v>65</v>
      </c>
      <c r="J2722" s="1">
        <v>44172</v>
      </c>
      <c r="K2722" t="s">
        <v>100</v>
      </c>
      <c r="L2722">
        <v>1</v>
      </c>
      <c r="O2722" t="str" cm="1">
        <f t="array" ref="O2722">INDEX(EnergyImpactLookups[APreWBkWh-EAD_style],MATCH(1,(EnergyImpactLookups[Statewide Offering ID]=$B2722)*(EnergyImpactLookups[BldgType]=$C2722)*(EnergyImpactLookups[BldgVint]=$D2722)*(EnergyImpactLookups[BldgLoc]=$E2722),0))</f>
        <v/>
      </c>
      <c r="P2722" t="str" cm="1">
        <f t="array" ref="P2722">INDEX(EnergyImpactLookups[APreWBkW-EAD_style],MATCH(1,(EnergyImpactLookups[Statewide Offering ID]=$B2722)*(EnergyImpactLookups[BldgType]=$C2722)*(EnergyImpactLookups[BldgVint]=$D2722)*(EnergyImpactLookups[BldgLoc]=$E2722),0))</f>
        <v/>
      </c>
      <c r="Q2722" cm="1">
        <f t="array" ref="Q2722">INDEX(EnergyImpactLookups[APreWBtherm],MATCH(1,(EnergyImpactLookups[Statewide Offering ID]=$B2722)*(EnergyImpactLookups[BldgType]=$C2722)*(EnergyImpactLookups[BldgVint]=$D2722)*(EnergyImpactLookups[BldgLoc]=$E2722),0))</f>
        <v>0</v>
      </c>
      <c r="R2722" cm="1">
        <f t="array" ref="R2722">INDEX(EnergyImpactLookups[AStdWBkWh],MATCH(1,(EnergyImpactLookups[Statewide Offering ID]=$B2722)*(EnergyImpactLookups[BldgType]=$C2722)*(EnergyImpactLookups[BldgVint]=$D2722)*(EnergyImpactLookups[BldgLoc]=$E2722),0))</f>
        <v>48.4315</v>
      </c>
      <c r="S2722" cm="1">
        <f t="array" ref="S2722">INDEX(EnergyImpactLookups[AStdWBkW],MATCH(1,(EnergyImpactLookups[Statewide Offering ID]=$B2722)*(EnergyImpactLookups[BldgType]=$C2722)*(EnergyImpactLookups[BldgVint]=$D2722)*(EnergyImpactLookups[BldgLoc]=$E2722),0))</f>
        <v>3.8100000000000002E-2</v>
      </c>
      <c r="T2722" cm="1">
        <f t="array" ref="T2722">INDEX(EnergyImpactLookups[AStdWBtherm],MATCH(1,(EnergyImpactLookups[Statewide Offering ID]=$B2722)*(EnergyImpactLookups[BldgType]=$C2722)*(EnergyImpactLookups[BldgVint]=$D2722)*(EnergyImpactLookups[BldgLoc]=$E2722),0))</f>
        <v>0</v>
      </c>
    </row>
    <row r="2723" spans="1:20" x14ac:dyDescent="0.3">
      <c r="A2723" t="s">
        <v>95</v>
      </c>
      <c r="B2723" t="s">
        <v>209</v>
      </c>
      <c r="C2723" t="s">
        <v>131</v>
      </c>
      <c r="D2723" t="s">
        <v>753</v>
      </c>
      <c r="E2723" t="s">
        <v>99</v>
      </c>
      <c r="F2723" t="s">
        <v>129</v>
      </c>
      <c r="G2723" t="s">
        <v>231</v>
      </c>
      <c r="H2723" t="s">
        <v>232</v>
      </c>
      <c r="I2723" t="s">
        <v>65</v>
      </c>
      <c r="J2723" s="1">
        <v>44172</v>
      </c>
      <c r="K2723" t="s">
        <v>100</v>
      </c>
      <c r="L2723">
        <v>1</v>
      </c>
      <c r="O2723" t="str" cm="1">
        <f t="array" ref="O2723">INDEX(EnergyImpactLookups[APreWBkWh-EAD_style],MATCH(1,(EnergyImpactLookups[Statewide Offering ID]=$B2723)*(EnergyImpactLookups[BldgType]=$C2723)*(EnergyImpactLookups[BldgVint]=$D2723)*(EnergyImpactLookups[BldgLoc]=$E2723),0))</f>
        <v/>
      </c>
      <c r="P2723" t="str" cm="1">
        <f t="array" ref="P2723">INDEX(EnergyImpactLookups[APreWBkW-EAD_style],MATCH(1,(EnergyImpactLookups[Statewide Offering ID]=$B2723)*(EnergyImpactLookups[BldgType]=$C2723)*(EnergyImpactLookups[BldgVint]=$D2723)*(EnergyImpactLookups[BldgLoc]=$E2723),0))</f>
        <v/>
      </c>
      <c r="Q2723" cm="1">
        <f t="array" ref="Q2723">INDEX(EnergyImpactLookups[APreWBtherm],MATCH(1,(EnergyImpactLookups[Statewide Offering ID]=$B2723)*(EnergyImpactLookups[BldgType]=$C2723)*(EnergyImpactLookups[BldgVint]=$D2723)*(EnergyImpactLookups[BldgLoc]=$E2723),0))</f>
        <v>0</v>
      </c>
      <c r="R2723" cm="1">
        <f t="array" ref="R2723">INDEX(EnergyImpactLookups[AStdWBkWh],MATCH(1,(EnergyImpactLookups[Statewide Offering ID]=$B2723)*(EnergyImpactLookups[BldgType]=$C2723)*(EnergyImpactLookups[BldgVint]=$D2723)*(EnergyImpactLookups[BldgLoc]=$E2723),0))</f>
        <v>6.1337000000000002</v>
      </c>
      <c r="S2723" cm="1">
        <f t="array" ref="S2723">INDEX(EnergyImpactLookups[AStdWBkW],MATCH(1,(EnergyImpactLookups[Statewide Offering ID]=$B2723)*(EnergyImpactLookups[BldgType]=$C2723)*(EnergyImpactLookups[BldgVint]=$D2723)*(EnergyImpactLookups[BldgLoc]=$E2723),0))</f>
        <v>0</v>
      </c>
      <c r="T2723" cm="1">
        <f t="array" ref="T2723">INDEX(EnergyImpactLookups[AStdWBtherm],MATCH(1,(EnergyImpactLookups[Statewide Offering ID]=$B2723)*(EnergyImpactLookups[BldgType]=$C2723)*(EnergyImpactLookups[BldgVint]=$D2723)*(EnergyImpactLookups[BldgLoc]=$E2723),0))</f>
        <v>0</v>
      </c>
    </row>
    <row r="2724" spans="1:20" x14ac:dyDescent="0.3">
      <c r="A2724" t="s">
        <v>95</v>
      </c>
      <c r="B2724" t="s">
        <v>209</v>
      </c>
      <c r="C2724" t="s">
        <v>131</v>
      </c>
      <c r="D2724" t="s">
        <v>753</v>
      </c>
      <c r="E2724" t="s">
        <v>103</v>
      </c>
      <c r="F2724" t="s">
        <v>129</v>
      </c>
      <c r="G2724" t="s">
        <v>231</v>
      </c>
      <c r="H2724" t="s">
        <v>232</v>
      </c>
      <c r="I2724" t="s">
        <v>65</v>
      </c>
      <c r="J2724" s="1">
        <v>44172</v>
      </c>
      <c r="K2724" t="s">
        <v>100</v>
      </c>
      <c r="L2724">
        <v>1</v>
      </c>
      <c r="O2724" t="str" cm="1">
        <f t="array" ref="O2724">INDEX(EnergyImpactLookups[APreWBkWh-EAD_style],MATCH(1,(EnergyImpactLookups[Statewide Offering ID]=$B2724)*(EnergyImpactLookups[BldgType]=$C2724)*(EnergyImpactLookups[BldgVint]=$D2724)*(EnergyImpactLookups[BldgLoc]=$E2724),0))</f>
        <v/>
      </c>
      <c r="P2724" t="str" cm="1">
        <f t="array" ref="P2724">INDEX(EnergyImpactLookups[APreWBkW-EAD_style],MATCH(1,(EnergyImpactLookups[Statewide Offering ID]=$B2724)*(EnergyImpactLookups[BldgType]=$C2724)*(EnergyImpactLookups[BldgVint]=$D2724)*(EnergyImpactLookups[BldgLoc]=$E2724),0))</f>
        <v/>
      </c>
      <c r="Q2724" cm="1">
        <f t="array" ref="Q2724">INDEX(EnergyImpactLookups[APreWBtherm],MATCH(1,(EnergyImpactLookups[Statewide Offering ID]=$B2724)*(EnergyImpactLookups[BldgType]=$C2724)*(EnergyImpactLookups[BldgVint]=$D2724)*(EnergyImpactLookups[BldgLoc]=$E2724),0))</f>
        <v>0</v>
      </c>
      <c r="R2724" cm="1">
        <f t="array" ref="R2724">INDEX(EnergyImpactLookups[AStdWBkWh],MATCH(1,(EnergyImpactLookups[Statewide Offering ID]=$B2724)*(EnergyImpactLookups[BldgType]=$C2724)*(EnergyImpactLookups[BldgVint]=$D2724)*(EnergyImpactLookups[BldgLoc]=$E2724),0))</f>
        <v>17.6602</v>
      </c>
      <c r="S2724" cm="1">
        <f t="array" ref="S2724">INDEX(EnergyImpactLookups[AStdWBkW],MATCH(1,(EnergyImpactLookups[Statewide Offering ID]=$B2724)*(EnergyImpactLookups[BldgType]=$C2724)*(EnergyImpactLookups[BldgVint]=$D2724)*(EnergyImpactLookups[BldgLoc]=$E2724),0))</f>
        <v>3.39E-2</v>
      </c>
      <c r="T2724" cm="1">
        <f t="array" ref="T2724">INDEX(EnergyImpactLookups[AStdWBtherm],MATCH(1,(EnergyImpactLookups[Statewide Offering ID]=$B2724)*(EnergyImpactLookups[BldgType]=$C2724)*(EnergyImpactLookups[BldgVint]=$D2724)*(EnergyImpactLookups[BldgLoc]=$E2724),0))</f>
        <v>0</v>
      </c>
    </row>
    <row r="2725" spans="1:20" x14ac:dyDescent="0.3">
      <c r="A2725" t="s">
        <v>95</v>
      </c>
      <c r="B2725" t="s">
        <v>209</v>
      </c>
      <c r="C2725" t="s">
        <v>131</v>
      </c>
      <c r="D2725" t="s">
        <v>753</v>
      </c>
      <c r="E2725" t="s">
        <v>104</v>
      </c>
      <c r="F2725" t="s">
        <v>129</v>
      </c>
      <c r="G2725" t="s">
        <v>231</v>
      </c>
      <c r="H2725" t="s">
        <v>232</v>
      </c>
      <c r="I2725" t="s">
        <v>65</v>
      </c>
      <c r="J2725" s="1">
        <v>44172</v>
      </c>
      <c r="K2725" t="s">
        <v>100</v>
      </c>
      <c r="L2725">
        <v>1</v>
      </c>
      <c r="O2725" t="str" cm="1">
        <f t="array" ref="O2725">INDEX(EnergyImpactLookups[APreWBkWh-EAD_style],MATCH(1,(EnergyImpactLookups[Statewide Offering ID]=$B2725)*(EnergyImpactLookups[BldgType]=$C2725)*(EnergyImpactLookups[BldgVint]=$D2725)*(EnergyImpactLookups[BldgLoc]=$E2725),0))</f>
        <v/>
      </c>
      <c r="P2725" t="str" cm="1">
        <f t="array" ref="P2725">INDEX(EnergyImpactLookups[APreWBkW-EAD_style],MATCH(1,(EnergyImpactLookups[Statewide Offering ID]=$B2725)*(EnergyImpactLookups[BldgType]=$C2725)*(EnergyImpactLookups[BldgVint]=$D2725)*(EnergyImpactLookups[BldgLoc]=$E2725),0))</f>
        <v/>
      </c>
      <c r="Q2725" cm="1">
        <f t="array" ref="Q2725">INDEX(EnergyImpactLookups[APreWBtherm],MATCH(1,(EnergyImpactLookups[Statewide Offering ID]=$B2725)*(EnergyImpactLookups[BldgType]=$C2725)*(EnergyImpactLookups[BldgVint]=$D2725)*(EnergyImpactLookups[BldgLoc]=$E2725),0))</f>
        <v>0</v>
      </c>
      <c r="R2725" cm="1">
        <f t="array" ref="R2725">INDEX(EnergyImpactLookups[AStdWBkWh],MATCH(1,(EnergyImpactLookups[Statewide Offering ID]=$B2725)*(EnergyImpactLookups[BldgType]=$C2725)*(EnergyImpactLookups[BldgVint]=$D2725)*(EnergyImpactLookups[BldgLoc]=$E2725),0))</f>
        <v>6.8023999999999996</v>
      </c>
      <c r="S2725" cm="1">
        <f t="array" ref="S2725">INDEX(EnergyImpactLookups[AStdWBkW],MATCH(1,(EnergyImpactLookups[Statewide Offering ID]=$B2725)*(EnergyImpactLookups[BldgType]=$C2725)*(EnergyImpactLookups[BldgVint]=$D2725)*(EnergyImpactLookups[BldgLoc]=$E2725),0))</f>
        <v>2.41E-2</v>
      </c>
      <c r="T2725" cm="1">
        <f t="array" ref="T2725">INDEX(EnergyImpactLookups[AStdWBtherm],MATCH(1,(EnergyImpactLookups[Statewide Offering ID]=$B2725)*(EnergyImpactLookups[BldgType]=$C2725)*(EnergyImpactLookups[BldgVint]=$D2725)*(EnergyImpactLookups[BldgLoc]=$E2725),0))</f>
        <v>0</v>
      </c>
    </row>
    <row r="2726" spans="1:20" x14ac:dyDescent="0.3">
      <c r="A2726" t="s">
        <v>95</v>
      </c>
      <c r="B2726" t="s">
        <v>209</v>
      </c>
      <c r="C2726" t="s">
        <v>131</v>
      </c>
      <c r="D2726" t="s">
        <v>753</v>
      </c>
      <c r="E2726" t="s">
        <v>105</v>
      </c>
      <c r="F2726" t="s">
        <v>129</v>
      </c>
      <c r="G2726" t="s">
        <v>231</v>
      </c>
      <c r="H2726" t="s">
        <v>232</v>
      </c>
      <c r="I2726" t="s">
        <v>65</v>
      </c>
      <c r="J2726" s="1">
        <v>44172</v>
      </c>
      <c r="K2726" t="s">
        <v>100</v>
      </c>
      <c r="L2726">
        <v>1</v>
      </c>
      <c r="O2726" t="str" cm="1">
        <f t="array" ref="O2726">INDEX(EnergyImpactLookups[APreWBkWh-EAD_style],MATCH(1,(EnergyImpactLookups[Statewide Offering ID]=$B2726)*(EnergyImpactLookups[BldgType]=$C2726)*(EnergyImpactLookups[BldgVint]=$D2726)*(EnergyImpactLookups[BldgLoc]=$E2726),0))</f>
        <v/>
      </c>
      <c r="P2726" t="str" cm="1">
        <f t="array" ref="P2726">INDEX(EnergyImpactLookups[APreWBkW-EAD_style],MATCH(1,(EnergyImpactLookups[Statewide Offering ID]=$B2726)*(EnergyImpactLookups[BldgType]=$C2726)*(EnergyImpactLookups[BldgVint]=$D2726)*(EnergyImpactLookups[BldgLoc]=$E2726),0))</f>
        <v/>
      </c>
      <c r="Q2726" cm="1">
        <f t="array" ref="Q2726">INDEX(EnergyImpactLookups[APreWBtherm],MATCH(1,(EnergyImpactLookups[Statewide Offering ID]=$B2726)*(EnergyImpactLookups[BldgType]=$C2726)*(EnergyImpactLookups[BldgVint]=$D2726)*(EnergyImpactLookups[BldgLoc]=$E2726),0))</f>
        <v>0</v>
      </c>
      <c r="R2726" cm="1">
        <f t="array" ref="R2726">INDEX(EnergyImpactLookups[AStdWBkWh],MATCH(1,(EnergyImpactLookups[Statewide Offering ID]=$B2726)*(EnergyImpactLookups[BldgType]=$C2726)*(EnergyImpactLookups[BldgVint]=$D2726)*(EnergyImpactLookups[BldgLoc]=$E2726),0))</f>
        <v>21.943300000000001</v>
      </c>
      <c r="S2726" cm="1">
        <f t="array" ref="S2726">INDEX(EnergyImpactLookups[AStdWBkW],MATCH(1,(EnergyImpactLookups[Statewide Offering ID]=$B2726)*(EnergyImpactLookups[BldgType]=$C2726)*(EnergyImpactLookups[BldgVint]=$D2726)*(EnergyImpactLookups[BldgLoc]=$E2726),0))</f>
        <v>3.6600000000000001E-2</v>
      </c>
      <c r="T2726" cm="1">
        <f t="array" ref="T2726">INDEX(EnergyImpactLookups[AStdWBtherm],MATCH(1,(EnergyImpactLookups[Statewide Offering ID]=$B2726)*(EnergyImpactLookups[BldgType]=$C2726)*(EnergyImpactLookups[BldgVint]=$D2726)*(EnergyImpactLookups[BldgLoc]=$E2726),0))</f>
        <v>0</v>
      </c>
    </row>
    <row r="2727" spans="1:20" x14ac:dyDescent="0.3">
      <c r="A2727" t="s">
        <v>95</v>
      </c>
      <c r="B2727" t="s">
        <v>209</v>
      </c>
      <c r="C2727" t="s">
        <v>131</v>
      </c>
      <c r="D2727" t="s">
        <v>753</v>
      </c>
      <c r="E2727" t="s">
        <v>106</v>
      </c>
      <c r="F2727" t="s">
        <v>129</v>
      </c>
      <c r="G2727" t="s">
        <v>231</v>
      </c>
      <c r="H2727" t="s">
        <v>232</v>
      </c>
      <c r="I2727" t="s">
        <v>65</v>
      </c>
      <c r="J2727" s="1">
        <v>44172</v>
      </c>
      <c r="K2727" t="s">
        <v>100</v>
      </c>
      <c r="L2727">
        <v>1</v>
      </c>
      <c r="O2727" t="str" cm="1">
        <f t="array" ref="O2727">INDEX(EnergyImpactLookups[APreWBkWh-EAD_style],MATCH(1,(EnergyImpactLookups[Statewide Offering ID]=$B2727)*(EnergyImpactLookups[BldgType]=$C2727)*(EnergyImpactLookups[BldgVint]=$D2727)*(EnergyImpactLookups[BldgLoc]=$E2727),0))</f>
        <v/>
      </c>
      <c r="P2727" t="str" cm="1">
        <f t="array" ref="P2727">INDEX(EnergyImpactLookups[APreWBkW-EAD_style],MATCH(1,(EnergyImpactLookups[Statewide Offering ID]=$B2727)*(EnergyImpactLookups[BldgType]=$C2727)*(EnergyImpactLookups[BldgVint]=$D2727)*(EnergyImpactLookups[BldgLoc]=$E2727),0))</f>
        <v/>
      </c>
      <c r="Q2727" cm="1">
        <f t="array" ref="Q2727">INDEX(EnergyImpactLookups[APreWBtherm],MATCH(1,(EnergyImpactLookups[Statewide Offering ID]=$B2727)*(EnergyImpactLookups[BldgType]=$C2727)*(EnergyImpactLookups[BldgVint]=$D2727)*(EnergyImpactLookups[BldgLoc]=$E2727),0))</f>
        <v>0</v>
      </c>
      <c r="R2727" cm="1">
        <f t="array" ref="R2727">INDEX(EnergyImpactLookups[AStdWBkWh],MATCH(1,(EnergyImpactLookups[Statewide Offering ID]=$B2727)*(EnergyImpactLookups[BldgType]=$C2727)*(EnergyImpactLookups[BldgVint]=$D2727)*(EnergyImpactLookups[BldgLoc]=$E2727),0))</f>
        <v>4.077</v>
      </c>
      <c r="S2727" cm="1">
        <f t="array" ref="S2727">INDEX(EnergyImpactLookups[AStdWBkW],MATCH(1,(EnergyImpactLookups[Statewide Offering ID]=$B2727)*(EnergyImpactLookups[BldgType]=$C2727)*(EnergyImpactLookups[BldgVint]=$D2727)*(EnergyImpactLookups[BldgLoc]=$E2727),0))</f>
        <v>1.17E-2</v>
      </c>
      <c r="T2727" cm="1">
        <f t="array" ref="T2727">INDEX(EnergyImpactLookups[AStdWBtherm],MATCH(1,(EnergyImpactLookups[Statewide Offering ID]=$B2727)*(EnergyImpactLookups[BldgType]=$C2727)*(EnergyImpactLookups[BldgVint]=$D2727)*(EnergyImpactLookups[BldgLoc]=$E2727),0))</f>
        <v>0</v>
      </c>
    </row>
    <row r="2728" spans="1:20" x14ac:dyDescent="0.3">
      <c r="A2728" t="s">
        <v>95</v>
      </c>
      <c r="B2728" t="s">
        <v>209</v>
      </c>
      <c r="C2728" t="s">
        <v>131</v>
      </c>
      <c r="D2728" t="s">
        <v>753</v>
      </c>
      <c r="E2728" t="s">
        <v>107</v>
      </c>
      <c r="F2728" t="s">
        <v>129</v>
      </c>
      <c r="G2728" t="s">
        <v>231</v>
      </c>
      <c r="H2728" t="s">
        <v>232</v>
      </c>
      <c r="I2728" t="s">
        <v>65</v>
      </c>
      <c r="J2728" s="1">
        <v>44172</v>
      </c>
      <c r="K2728" t="s">
        <v>100</v>
      </c>
      <c r="L2728">
        <v>1</v>
      </c>
      <c r="O2728" t="str" cm="1">
        <f t="array" ref="O2728">INDEX(EnergyImpactLookups[APreWBkWh-EAD_style],MATCH(1,(EnergyImpactLookups[Statewide Offering ID]=$B2728)*(EnergyImpactLookups[BldgType]=$C2728)*(EnergyImpactLookups[BldgVint]=$D2728)*(EnergyImpactLookups[BldgLoc]=$E2728),0))</f>
        <v/>
      </c>
      <c r="P2728" t="str" cm="1">
        <f t="array" ref="P2728">INDEX(EnergyImpactLookups[APreWBkW-EAD_style],MATCH(1,(EnergyImpactLookups[Statewide Offering ID]=$B2728)*(EnergyImpactLookups[BldgType]=$C2728)*(EnergyImpactLookups[BldgVint]=$D2728)*(EnergyImpactLookups[BldgLoc]=$E2728),0))</f>
        <v/>
      </c>
      <c r="Q2728" cm="1">
        <f t="array" ref="Q2728">INDEX(EnergyImpactLookups[APreWBtherm],MATCH(1,(EnergyImpactLookups[Statewide Offering ID]=$B2728)*(EnergyImpactLookups[BldgType]=$C2728)*(EnergyImpactLookups[BldgVint]=$D2728)*(EnergyImpactLookups[BldgLoc]=$E2728),0))</f>
        <v>0</v>
      </c>
      <c r="R2728" cm="1">
        <f t="array" ref="R2728">INDEX(EnergyImpactLookups[AStdWBkWh],MATCH(1,(EnergyImpactLookups[Statewide Offering ID]=$B2728)*(EnergyImpactLookups[BldgType]=$C2728)*(EnergyImpactLookups[BldgVint]=$D2728)*(EnergyImpactLookups[BldgLoc]=$E2728),0))</f>
        <v>13.270799999999999</v>
      </c>
      <c r="S2728" cm="1">
        <f t="array" ref="S2728">INDEX(EnergyImpactLookups[AStdWBkW],MATCH(1,(EnergyImpactLookups[Statewide Offering ID]=$B2728)*(EnergyImpactLookups[BldgType]=$C2728)*(EnergyImpactLookups[BldgVint]=$D2728)*(EnergyImpactLookups[BldgLoc]=$E2728),0))</f>
        <v>1.49E-2</v>
      </c>
      <c r="T2728" cm="1">
        <f t="array" ref="T2728">INDEX(EnergyImpactLookups[AStdWBtherm],MATCH(1,(EnergyImpactLookups[Statewide Offering ID]=$B2728)*(EnergyImpactLookups[BldgType]=$C2728)*(EnergyImpactLookups[BldgVint]=$D2728)*(EnergyImpactLookups[BldgLoc]=$E2728),0))</f>
        <v>0</v>
      </c>
    </row>
    <row r="2729" spans="1:20" x14ac:dyDescent="0.3">
      <c r="A2729" t="s">
        <v>95</v>
      </c>
      <c r="B2729" t="s">
        <v>209</v>
      </c>
      <c r="C2729" t="s">
        <v>131</v>
      </c>
      <c r="D2729" t="s">
        <v>753</v>
      </c>
      <c r="E2729" t="s">
        <v>109</v>
      </c>
      <c r="F2729" t="s">
        <v>129</v>
      </c>
      <c r="G2729" t="s">
        <v>231</v>
      </c>
      <c r="H2729" t="s">
        <v>232</v>
      </c>
      <c r="I2729" t="s">
        <v>65</v>
      </c>
      <c r="J2729" s="1">
        <v>44172</v>
      </c>
      <c r="K2729" t="s">
        <v>100</v>
      </c>
      <c r="L2729">
        <v>1</v>
      </c>
      <c r="O2729" t="str" cm="1">
        <f t="array" ref="O2729">INDEX(EnergyImpactLookups[APreWBkWh-EAD_style],MATCH(1,(EnergyImpactLookups[Statewide Offering ID]=$B2729)*(EnergyImpactLookups[BldgType]=$C2729)*(EnergyImpactLookups[BldgVint]=$D2729)*(EnergyImpactLookups[BldgLoc]=$E2729),0))</f>
        <v/>
      </c>
      <c r="P2729" t="str" cm="1">
        <f t="array" ref="P2729">INDEX(EnergyImpactLookups[APreWBkW-EAD_style],MATCH(1,(EnergyImpactLookups[Statewide Offering ID]=$B2729)*(EnergyImpactLookups[BldgType]=$C2729)*(EnergyImpactLookups[BldgVint]=$D2729)*(EnergyImpactLookups[BldgLoc]=$E2729),0))</f>
        <v/>
      </c>
      <c r="Q2729" cm="1">
        <f t="array" ref="Q2729">INDEX(EnergyImpactLookups[APreWBtherm],MATCH(1,(EnergyImpactLookups[Statewide Offering ID]=$B2729)*(EnergyImpactLookups[BldgType]=$C2729)*(EnergyImpactLookups[BldgVint]=$D2729)*(EnergyImpactLookups[BldgLoc]=$E2729),0))</f>
        <v>0</v>
      </c>
      <c r="R2729" cm="1">
        <f t="array" ref="R2729">INDEX(EnergyImpactLookups[AStdWBkWh],MATCH(1,(EnergyImpactLookups[Statewide Offering ID]=$B2729)*(EnergyImpactLookups[BldgType]=$C2729)*(EnergyImpactLookups[BldgVint]=$D2729)*(EnergyImpactLookups[BldgLoc]=$E2729),0))</f>
        <v>26.347000000000001</v>
      </c>
      <c r="S2729" cm="1">
        <f t="array" ref="S2729">INDEX(EnergyImpactLookups[AStdWBkW],MATCH(1,(EnergyImpactLookups[Statewide Offering ID]=$B2729)*(EnergyImpactLookups[BldgType]=$C2729)*(EnergyImpactLookups[BldgVint]=$D2729)*(EnergyImpactLookups[BldgLoc]=$E2729),0))</f>
        <v>2.4400000000000002E-2</v>
      </c>
      <c r="T2729" cm="1">
        <f t="array" ref="T2729">INDEX(EnergyImpactLookups[AStdWBtherm],MATCH(1,(EnergyImpactLookups[Statewide Offering ID]=$B2729)*(EnergyImpactLookups[BldgType]=$C2729)*(EnergyImpactLookups[BldgVint]=$D2729)*(EnergyImpactLookups[BldgLoc]=$E2729),0))</f>
        <v>0</v>
      </c>
    </row>
    <row r="2730" spans="1:20" x14ac:dyDescent="0.3">
      <c r="A2730" t="s">
        <v>95</v>
      </c>
      <c r="B2730" t="s">
        <v>209</v>
      </c>
      <c r="C2730" t="s">
        <v>131</v>
      </c>
      <c r="D2730" t="s">
        <v>753</v>
      </c>
      <c r="E2730" t="s">
        <v>111</v>
      </c>
      <c r="F2730" t="s">
        <v>129</v>
      </c>
      <c r="G2730" t="s">
        <v>231</v>
      </c>
      <c r="H2730" t="s">
        <v>232</v>
      </c>
      <c r="I2730" t="s">
        <v>65</v>
      </c>
      <c r="J2730" s="1">
        <v>44172</v>
      </c>
      <c r="K2730" t="s">
        <v>100</v>
      </c>
      <c r="L2730">
        <v>1</v>
      </c>
      <c r="O2730" t="str" cm="1">
        <f t="array" ref="O2730">INDEX(EnergyImpactLookups[APreWBkWh-EAD_style],MATCH(1,(EnergyImpactLookups[Statewide Offering ID]=$B2730)*(EnergyImpactLookups[BldgType]=$C2730)*(EnergyImpactLookups[BldgVint]=$D2730)*(EnergyImpactLookups[BldgLoc]=$E2730),0))</f>
        <v/>
      </c>
      <c r="P2730" t="str" cm="1">
        <f t="array" ref="P2730">INDEX(EnergyImpactLookups[APreWBkW-EAD_style],MATCH(1,(EnergyImpactLookups[Statewide Offering ID]=$B2730)*(EnergyImpactLookups[BldgType]=$C2730)*(EnergyImpactLookups[BldgVint]=$D2730)*(EnergyImpactLookups[BldgLoc]=$E2730),0))</f>
        <v/>
      </c>
      <c r="Q2730" cm="1">
        <f t="array" ref="Q2730">INDEX(EnergyImpactLookups[APreWBtherm],MATCH(1,(EnergyImpactLookups[Statewide Offering ID]=$B2730)*(EnergyImpactLookups[BldgType]=$C2730)*(EnergyImpactLookups[BldgVint]=$D2730)*(EnergyImpactLookups[BldgLoc]=$E2730),0))</f>
        <v>0</v>
      </c>
      <c r="R2730" cm="1">
        <f t="array" ref="R2730">INDEX(EnergyImpactLookups[AStdWBkWh],MATCH(1,(EnergyImpactLookups[Statewide Offering ID]=$B2730)*(EnergyImpactLookups[BldgType]=$C2730)*(EnergyImpactLookups[BldgVint]=$D2730)*(EnergyImpactLookups[BldgLoc]=$E2730),0))</f>
        <v>29.928799999999999</v>
      </c>
      <c r="S2730" cm="1">
        <f t="array" ref="S2730">INDEX(EnergyImpactLookups[AStdWBkW],MATCH(1,(EnergyImpactLookups[Statewide Offering ID]=$B2730)*(EnergyImpactLookups[BldgType]=$C2730)*(EnergyImpactLookups[BldgVint]=$D2730)*(EnergyImpactLookups[BldgLoc]=$E2730),0))</f>
        <v>3.0599999999999999E-2</v>
      </c>
      <c r="T2730" cm="1">
        <f t="array" ref="T2730">INDEX(EnergyImpactLookups[AStdWBtherm],MATCH(1,(EnergyImpactLookups[Statewide Offering ID]=$B2730)*(EnergyImpactLookups[BldgType]=$C2730)*(EnergyImpactLookups[BldgVint]=$D2730)*(EnergyImpactLookups[BldgLoc]=$E2730),0))</f>
        <v>0</v>
      </c>
    </row>
    <row r="2731" spans="1:20" x14ac:dyDescent="0.3">
      <c r="A2731" t="s">
        <v>95</v>
      </c>
      <c r="B2731" t="s">
        <v>209</v>
      </c>
      <c r="C2731" t="s">
        <v>131</v>
      </c>
      <c r="D2731" t="s">
        <v>753</v>
      </c>
      <c r="E2731" t="s">
        <v>112</v>
      </c>
      <c r="F2731" t="s">
        <v>129</v>
      </c>
      <c r="G2731" t="s">
        <v>231</v>
      </c>
      <c r="H2731" t="s">
        <v>232</v>
      </c>
      <c r="I2731" t="s">
        <v>65</v>
      </c>
      <c r="J2731" s="1">
        <v>44172</v>
      </c>
      <c r="K2731" t="s">
        <v>100</v>
      </c>
      <c r="L2731">
        <v>1</v>
      </c>
      <c r="O2731" t="str" cm="1">
        <f t="array" ref="O2731">INDEX(EnergyImpactLookups[APreWBkWh-EAD_style],MATCH(1,(EnergyImpactLookups[Statewide Offering ID]=$B2731)*(EnergyImpactLookups[BldgType]=$C2731)*(EnergyImpactLookups[BldgVint]=$D2731)*(EnergyImpactLookups[BldgLoc]=$E2731),0))</f>
        <v/>
      </c>
      <c r="P2731" t="str" cm="1">
        <f t="array" ref="P2731">INDEX(EnergyImpactLookups[APreWBkW-EAD_style],MATCH(1,(EnergyImpactLookups[Statewide Offering ID]=$B2731)*(EnergyImpactLookups[BldgType]=$C2731)*(EnergyImpactLookups[BldgVint]=$D2731)*(EnergyImpactLookups[BldgLoc]=$E2731),0))</f>
        <v/>
      </c>
      <c r="Q2731" cm="1">
        <f t="array" ref="Q2731">INDEX(EnergyImpactLookups[APreWBtherm],MATCH(1,(EnergyImpactLookups[Statewide Offering ID]=$B2731)*(EnergyImpactLookups[BldgType]=$C2731)*(EnergyImpactLookups[BldgVint]=$D2731)*(EnergyImpactLookups[BldgLoc]=$E2731),0))</f>
        <v>0</v>
      </c>
      <c r="R2731" cm="1">
        <f t="array" ref="R2731">INDEX(EnergyImpactLookups[AStdWBkWh],MATCH(1,(EnergyImpactLookups[Statewide Offering ID]=$B2731)*(EnergyImpactLookups[BldgType]=$C2731)*(EnergyImpactLookups[BldgVint]=$D2731)*(EnergyImpactLookups[BldgLoc]=$E2731),0))</f>
        <v>22.287099999999999</v>
      </c>
      <c r="S2731" cm="1">
        <f t="array" ref="S2731">INDEX(EnergyImpactLookups[AStdWBkW],MATCH(1,(EnergyImpactLookups[Statewide Offering ID]=$B2731)*(EnergyImpactLookups[BldgType]=$C2731)*(EnergyImpactLookups[BldgVint]=$D2731)*(EnergyImpactLookups[BldgLoc]=$E2731),0))</f>
        <v>3.5900000000000001E-2</v>
      </c>
      <c r="T2731" cm="1">
        <f t="array" ref="T2731">INDEX(EnergyImpactLookups[AStdWBtherm],MATCH(1,(EnergyImpactLookups[Statewide Offering ID]=$B2731)*(EnergyImpactLookups[BldgType]=$C2731)*(EnergyImpactLookups[BldgVint]=$D2731)*(EnergyImpactLookups[BldgLoc]=$E2731),0))</f>
        <v>0</v>
      </c>
    </row>
    <row r="2732" spans="1:20" x14ac:dyDescent="0.3">
      <c r="A2732" t="s">
        <v>95</v>
      </c>
      <c r="B2732" t="s">
        <v>209</v>
      </c>
      <c r="C2732" t="s">
        <v>131</v>
      </c>
      <c r="D2732" t="s">
        <v>753</v>
      </c>
      <c r="E2732" t="s">
        <v>113</v>
      </c>
      <c r="F2732" t="s">
        <v>129</v>
      </c>
      <c r="G2732" t="s">
        <v>231</v>
      </c>
      <c r="H2732" t="s">
        <v>232</v>
      </c>
      <c r="I2732" t="s">
        <v>65</v>
      </c>
      <c r="J2732" s="1">
        <v>44172</v>
      </c>
      <c r="K2732" t="s">
        <v>100</v>
      </c>
      <c r="L2732">
        <v>1</v>
      </c>
      <c r="O2732" t="str" cm="1">
        <f t="array" ref="O2732">INDEX(EnergyImpactLookups[APreWBkWh-EAD_style],MATCH(1,(EnergyImpactLookups[Statewide Offering ID]=$B2732)*(EnergyImpactLookups[BldgType]=$C2732)*(EnergyImpactLookups[BldgVint]=$D2732)*(EnergyImpactLookups[BldgLoc]=$E2732),0))</f>
        <v/>
      </c>
      <c r="P2732" t="str" cm="1">
        <f t="array" ref="P2732">INDEX(EnergyImpactLookups[APreWBkW-EAD_style],MATCH(1,(EnergyImpactLookups[Statewide Offering ID]=$B2732)*(EnergyImpactLookups[BldgType]=$C2732)*(EnergyImpactLookups[BldgVint]=$D2732)*(EnergyImpactLookups[BldgLoc]=$E2732),0))</f>
        <v/>
      </c>
      <c r="Q2732" cm="1">
        <f t="array" ref="Q2732">INDEX(EnergyImpactLookups[APreWBtherm],MATCH(1,(EnergyImpactLookups[Statewide Offering ID]=$B2732)*(EnergyImpactLookups[BldgType]=$C2732)*(EnergyImpactLookups[BldgVint]=$D2732)*(EnergyImpactLookups[BldgLoc]=$E2732),0))</f>
        <v>0</v>
      </c>
      <c r="R2732" cm="1">
        <f t="array" ref="R2732">INDEX(EnergyImpactLookups[AStdWBkWh],MATCH(1,(EnergyImpactLookups[Statewide Offering ID]=$B2732)*(EnergyImpactLookups[BldgType]=$C2732)*(EnergyImpactLookups[BldgVint]=$D2732)*(EnergyImpactLookups[BldgLoc]=$E2732),0))</f>
        <v>39.891399999999997</v>
      </c>
      <c r="S2732" cm="1">
        <f t="array" ref="S2732">INDEX(EnergyImpactLookups[AStdWBkW],MATCH(1,(EnergyImpactLookups[Statewide Offering ID]=$B2732)*(EnergyImpactLookups[BldgType]=$C2732)*(EnergyImpactLookups[BldgVint]=$D2732)*(EnergyImpactLookups[BldgLoc]=$E2732),0))</f>
        <v>4.1000000000000002E-2</v>
      </c>
      <c r="T2732" cm="1">
        <f t="array" ref="T2732">INDEX(EnergyImpactLookups[AStdWBtherm],MATCH(1,(EnergyImpactLookups[Statewide Offering ID]=$B2732)*(EnergyImpactLookups[BldgType]=$C2732)*(EnergyImpactLookups[BldgVint]=$D2732)*(EnergyImpactLookups[BldgLoc]=$E2732),0))</f>
        <v>0</v>
      </c>
    </row>
    <row r="2733" spans="1:20" x14ac:dyDescent="0.3">
      <c r="A2733" t="s">
        <v>95</v>
      </c>
      <c r="B2733" t="s">
        <v>209</v>
      </c>
      <c r="C2733" t="s">
        <v>131</v>
      </c>
      <c r="D2733" t="s">
        <v>753</v>
      </c>
      <c r="E2733" t="s">
        <v>114</v>
      </c>
      <c r="F2733" t="s">
        <v>129</v>
      </c>
      <c r="G2733" t="s">
        <v>231</v>
      </c>
      <c r="H2733" t="s">
        <v>232</v>
      </c>
      <c r="I2733" t="s">
        <v>65</v>
      </c>
      <c r="J2733" s="1">
        <v>44172</v>
      </c>
      <c r="K2733" t="s">
        <v>100</v>
      </c>
      <c r="L2733">
        <v>1</v>
      </c>
      <c r="O2733" t="str" cm="1">
        <f t="array" ref="O2733">INDEX(EnergyImpactLookups[APreWBkWh-EAD_style],MATCH(1,(EnergyImpactLookups[Statewide Offering ID]=$B2733)*(EnergyImpactLookups[BldgType]=$C2733)*(EnergyImpactLookups[BldgVint]=$D2733)*(EnergyImpactLookups[BldgLoc]=$E2733),0))</f>
        <v/>
      </c>
      <c r="P2733" t="str" cm="1">
        <f t="array" ref="P2733">INDEX(EnergyImpactLookups[APreWBkW-EAD_style],MATCH(1,(EnergyImpactLookups[Statewide Offering ID]=$B2733)*(EnergyImpactLookups[BldgType]=$C2733)*(EnergyImpactLookups[BldgVint]=$D2733)*(EnergyImpactLookups[BldgLoc]=$E2733),0))</f>
        <v/>
      </c>
      <c r="Q2733" cm="1">
        <f t="array" ref="Q2733">INDEX(EnergyImpactLookups[APreWBtherm],MATCH(1,(EnergyImpactLookups[Statewide Offering ID]=$B2733)*(EnergyImpactLookups[BldgType]=$C2733)*(EnergyImpactLookups[BldgVint]=$D2733)*(EnergyImpactLookups[BldgLoc]=$E2733),0))</f>
        <v>0</v>
      </c>
      <c r="R2733" cm="1">
        <f t="array" ref="R2733">INDEX(EnergyImpactLookups[AStdWBkWh],MATCH(1,(EnergyImpactLookups[Statewide Offering ID]=$B2733)*(EnergyImpactLookups[BldgType]=$C2733)*(EnergyImpactLookups[BldgVint]=$D2733)*(EnergyImpactLookups[BldgLoc]=$E2733),0))</f>
        <v>35.570700000000002</v>
      </c>
      <c r="S2733" cm="1">
        <f t="array" ref="S2733">INDEX(EnergyImpactLookups[AStdWBkW],MATCH(1,(EnergyImpactLookups[Statewide Offering ID]=$B2733)*(EnergyImpactLookups[BldgType]=$C2733)*(EnergyImpactLookups[BldgVint]=$D2733)*(EnergyImpactLookups[BldgLoc]=$E2733),0))</f>
        <v>5.04E-2</v>
      </c>
      <c r="T2733" cm="1">
        <f t="array" ref="T2733">INDEX(EnergyImpactLookups[AStdWBtherm],MATCH(1,(EnergyImpactLookups[Statewide Offering ID]=$B2733)*(EnergyImpactLookups[BldgType]=$C2733)*(EnergyImpactLookups[BldgVint]=$D2733)*(EnergyImpactLookups[BldgLoc]=$E2733),0))</f>
        <v>0</v>
      </c>
    </row>
    <row r="2734" spans="1:20" x14ac:dyDescent="0.3">
      <c r="A2734" t="s">
        <v>95</v>
      </c>
      <c r="B2734" t="s">
        <v>209</v>
      </c>
      <c r="C2734" t="s">
        <v>131</v>
      </c>
      <c r="D2734" t="s">
        <v>753</v>
      </c>
      <c r="E2734" t="s">
        <v>115</v>
      </c>
      <c r="F2734" t="s">
        <v>129</v>
      </c>
      <c r="G2734" t="s">
        <v>231</v>
      </c>
      <c r="H2734" t="s">
        <v>232</v>
      </c>
      <c r="I2734" t="s">
        <v>65</v>
      </c>
      <c r="J2734" s="1">
        <v>44172</v>
      </c>
      <c r="K2734" t="s">
        <v>100</v>
      </c>
      <c r="L2734">
        <v>1</v>
      </c>
      <c r="O2734" t="str" cm="1">
        <f t="array" ref="O2734">INDEX(EnergyImpactLookups[APreWBkWh-EAD_style],MATCH(1,(EnergyImpactLookups[Statewide Offering ID]=$B2734)*(EnergyImpactLookups[BldgType]=$C2734)*(EnergyImpactLookups[BldgVint]=$D2734)*(EnergyImpactLookups[BldgLoc]=$E2734),0))</f>
        <v/>
      </c>
      <c r="P2734" t="str" cm="1">
        <f t="array" ref="P2734">INDEX(EnergyImpactLookups[APreWBkW-EAD_style],MATCH(1,(EnergyImpactLookups[Statewide Offering ID]=$B2734)*(EnergyImpactLookups[BldgType]=$C2734)*(EnergyImpactLookups[BldgVint]=$D2734)*(EnergyImpactLookups[BldgLoc]=$E2734),0))</f>
        <v/>
      </c>
      <c r="Q2734" cm="1">
        <f t="array" ref="Q2734">INDEX(EnergyImpactLookups[APreWBtherm],MATCH(1,(EnergyImpactLookups[Statewide Offering ID]=$B2734)*(EnergyImpactLookups[BldgType]=$C2734)*(EnergyImpactLookups[BldgVint]=$D2734)*(EnergyImpactLookups[BldgLoc]=$E2734),0))</f>
        <v>0</v>
      </c>
      <c r="R2734" cm="1">
        <f t="array" ref="R2734">INDEX(EnergyImpactLookups[AStdWBkWh],MATCH(1,(EnergyImpactLookups[Statewide Offering ID]=$B2734)*(EnergyImpactLookups[BldgType]=$C2734)*(EnergyImpactLookups[BldgVint]=$D2734)*(EnergyImpactLookups[BldgLoc]=$E2734),0))</f>
        <v>20.331499999999998</v>
      </c>
      <c r="S2734" cm="1">
        <f t="array" ref="S2734">INDEX(EnergyImpactLookups[AStdWBkW],MATCH(1,(EnergyImpactLookups[Statewide Offering ID]=$B2734)*(EnergyImpactLookups[BldgType]=$C2734)*(EnergyImpactLookups[BldgVint]=$D2734)*(EnergyImpactLookups[BldgLoc]=$E2734),0))</f>
        <v>4.36E-2</v>
      </c>
      <c r="T2734" cm="1">
        <f t="array" ref="T2734">INDEX(EnergyImpactLookups[AStdWBtherm],MATCH(1,(EnergyImpactLookups[Statewide Offering ID]=$B2734)*(EnergyImpactLookups[BldgType]=$C2734)*(EnergyImpactLookups[BldgVint]=$D2734)*(EnergyImpactLookups[BldgLoc]=$E2734),0))</f>
        <v>0</v>
      </c>
    </row>
    <row r="2735" spans="1:20" x14ac:dyDescent="0.3">
      <c r="A2735" t="s">
        <v>95</v>
      </c>
      <c r="B2735" t="s">
        <v>209</v>
      </c>
      <c r="C2735" t="s">
        <v>131</v>
      </c>
      <c r="D2735" t="s">
        <v>753</v>
      </c>
      <c r="E2735" t="s">
        <v>116</v>
      </c>
      <c r="F2735" t="s">
        <v>129</v>
      </c>
      <c r="G2735" t="s">
        <v>231</v>
      </c>
      <c r="H2735" t="s">
        <v>232</v>
      </c>
      <c r="I2735" t="s">
        <v>65</v>
      </c>
      <c r="J2735" s="1">
        <v>44172</v>
      </c>
      <c r="K2735" t="s">
        <v>100</v>
      </c>
      <c r="L2735">
        <v>1</v>
      </c>
      <c r="O2735" t="str" cm="1">
        <f t="array" ref="O2735">INDEX(EnergyImpactLookups[APreWBkWh-EAD_style],MATCH(1,(EnergyImpactLookups[Statewide Offering ID]=$B2735)*(EnergyImpactLookups[BldgType]=$C2735)*(EnergyImpactLookups[BldgVint]=$D2735)*(EnergyImpactLookups[BldgLoc]=$E2735),0))</f>
        <v/>
      </c>
      <c r="P2735" t="str" cm="1">
        <f t="array" ref="P2735">INDEX(EnergyImpactLookups[APreWBkW-EAD_style],MATCH(1,(EnergyImpactLookups[Statewide Offering ID]=$B2735)*(EnergyImpactLookups[BldgType]=$C2735)*(EnergyImpactLookups[BldgVint]=$D2735)*(EnergyImpactLookups[BldgLoc]=$E2735),0))</f>
        <v/>
      </c>
      <c r="Q2735" cm="1">
        <f t="array" ref="Q2735">INDEX(EnergyImpactLookups[APreWBtherm],MATCH(1,(EnergyImpactLookups[Statewide Offering ID]=$B2735)*(EnergyImpactLookups[BldgType]=$C2735)*(EnergyImpactLookups[BldgVint]=$D2735)*(EnergyImpactLookups[BldgLoc]=$E2735),0))</f>
        <v>0</v>
      </c>
      <c r="R2735" cm="1">
        <f t="array" ref="R2735">INDEX(EnergyImpactLookups[AStdWBkWh],MATCH(1,(EnergyImpactLookups[Statewide Offering ID]=$B2735)*(EnergyImpactLookups[BldgType]=$C2735)*(EnergyImpactLookups[BldgVint]=$D2735)*(EnergyImpactLookups[BldgLoc]=$E2735),0))</f>
        <v>51.5242</v>
      </c>
      <c r="S2735" cm="1">
        <f t="array" ref="S2735">INDEX(EnergyImpactLookups[AStdWBkW],MATCH(1,(EnergyImpactLookups[Statewide Offering ID]=$B2735)*(EnergyImpactLookups[BldgType]=$C2735)*(EnergyImpactLookups[BldgVint]=$D2735)*(EnergyImpactLookups[BldgLoc]=$E2735),0))</f>
        <v>5.2600000000000001E-2</v>
      </c>
      <c r="T2735" cm="1">
        <f t="array" ref="T2735">INDEX(EnergyImpactLookups[AStdWBtherm],MATCH(1,(EnergyImpactLookups[Statewide Offering ID]=$B2735)*(EnergyImpactLookups[BldgType]=$C2735)*(EnergyImpactLookups[BldgVint]=$D2735)*(EnergyImpactLookups[BldgLoc]=$E2735),0))</f>
        <v>0</v>
      </c>
    </row>
    <row r="2736" spans="1:20" x14ac:dyDescent="0.3">
      <c r="A2736" t="s">
        <v>95</v>
      </c>
      <c r="B2736" t="s">
        <v>209</v>
      </c>
      <c r="C2736" t="s">
        <v>131</v>
      </c>
      <c r="D2736" t="s">
        <v>753</v>
      </c>
      <c r="E2736" t="s">
        <v>117</v>
      </c>
      <c r="F2736" t="s">
        <v>129</v>
      </c>
      <c r="G2736" t="s">
        <v>231</v>
      </c>
      <c r="H2736" t="s">
        <v>232</v>
      </c>
      <c r="I2736" t="s">
        <v>65</v>
      </c>
      <c r="J2736" s="1">
        <v>44172</v>
      </c>
      <c r="K2736" t="s">
        <v>100</v>
      </c>
      <c r="L2736">
        <v>1</v>
      </c>
      <c r="O2736" t="str" cm="1">
        <f t="array" ref="O2736">INDEX(EnergyImpactLookups[APreWBkWh-EAD_style],MATCH(1,(EnergyImpactLookups[Statewide Offering ID]=$B2736)*(EnergyImpactLookups[BldgType]=$C2736)*(EnergyImpactLookups[BldgVint]=$D2736)*(EnergyImpactLookups[BldgLoc]=$E2736),0))</f>
        <v/>
      </c>
      <c r="P2736" t="str" cm="1">
        <f t="array" ref="P2736">INDEX(EnergyImpactLookups[APreWBkW-EAD_style],MATCH(1,(EnergyImpactLookups[Statewide Offering ID]=$B2736)*(EnergyImpactLookups[BldgType]=$C2736)*(EnergyImpactLookups[BldgVint]=$D2736)*(EnergyImpactLookups[BldgLoc]=$E2736),0))</f>
        <v/>
      </c>
      <c r="Q2736" cm="1">
        <f t="array" ref="Q2736">INDEX(EnergyImpactLookups[APreWBtherm],MATCH(1,(EnergyImpactLookups[Statewide Offering ID]=$B2736)*(EnergyImpactLookups[BldgType]=$C2736)*(EnergyImpactLookups[BldgVint]=$D2736)*(EnergyImpactLookups[BldgLoc]=$E2736),0))</f>
        <v>0</v>
      </c>
      <c r="R2736" cm="1">
        <f t="array" ref="R2736">INDEX(EnergyImpactLookups[AStdWBkWh],MATCH(1,(EnergyImpactLookups[Statewide Offering ID]=$B2736)*(EnergyImpactLookups[BldgType]=$C2736)*(EnergyImpactLookups[BldgVint]=$D2736)*(EnergyImpactLookups[BldgLoc]=$E2736),0))</f>
        <v>63.396299999999997</v>
      </c>
      <c r="S2736" cm="1">
        <f t="array" ref="S2736">INDEX(EnergyImpactLookups[AStdWBkW],MATCH(1,(EnergyImpactLookups[Statewide Offering ID]=$B2736)*(EnergyImpactLookups[BldgType]=$C2736)*(EnergyImpactLookups[BldgVint]=$D2736)*(EnergyImpactLookups[BldgLoc]=$E2736),0))</f>
        <v>4.9299999999999997E-2</v>
      </c>
      <c r="T2736" cm="1">
        <f t="array" ref="T2736">INDEX(EnergyImpactLookups[AStdWBtherm],MATCH(1,(EnergyImpactLookups[Statewide Offering ID]=$B2736)*(EnergyImpactLookups[BldgType]=$C2736)*(EnergyImpactLookups[BldgVint]=$D2736)*(EnergyImpactLookups[BldgLoc]=$E2736),0))</f>
        <v>0</v>
      </c>
    </row>
    <row r="2737" spans="1:20" x14ac:dyDescent="0.3">
      <c r="A2737" t="s">
        <v>95</v>
      </c>
      <c r="B2737" t="s">
        <v>209</v>
      </c>
      <c r="C2737" t="s">
        <v>131</v>
      </c>
      <c r="D2737" t="s">
        <v>753</v>
      </c>
      <c r="E2737" t="s">
        <v>118</v>
      </c>
      <c r="F2737" t="s">
        <v>129</v>
      </c>
      <c r="G2737" t="s">
        <v>231</v>
      </c>
      <c r="H2737" t="s">
        <v>232</v>
      </c>
      <c r="I2737" t="s">
        <v>65</v>
      </c>
      <c r="J2737" s="1">
        <v>44172</v>
      </c>
      <c r="K2737" t="s">
        <v>100</v>
      </c>
      <c r="L2737">
        <v>1</v>
      </c>
      <c r="O2737" t="str" cm="1">
        <f t="array" ref="O2737">INDEX(EnergyImpactLookups[APreWBkWh-EAD_style],MATCH(1,(EnergyImpactLookups[Statewide Offering ID]=$B2737)*(EnergyImpactLookups[BldgType]=$C2737)*(EnergyImpactLookups[BldgVint]=$D2737)*(EnergyImpactLookups[BldgLoc]=$E2737),0))</f>
        <v/>
      </c>
      <c r="P2737" t="str" cm="1">
        <f t="array" ref="P2737">INDEX(EnergyImpactLookups[APreWBkW-EAD_style],MATCH(1,(EnergyImpactLookups[Statewide Offering ID]=$B2737)*(EnergyImpactLookups[BldgType]=$C2737)*(EnergyImpactLookups[BldgVint]=$D2737)*(EnergyImpactLookups[BldgLoc]=$E2737),0))</f>
        <v/>
      </c>
      <c r="Q2737" cm="1">
        <f t="array" ref="Q2737">INDEX(EnergyImpactLookups[APreWBtherm],MATCH(1,(EnergyImpactLookups[Statewide Offering ID]=$B2737)*(EnergyImpactLookups[BldgType]=$C2737)*(EnergyImpactLookups[BldgVint]=$D2737)*(EnergyImpactLookups[BldgLoc]=$E2737),0))</f>
        <v>0</v>
      </c>
      <c r="R2737" cm="1">
        <f t="array" ref="R2737">INDEX(EnergyImpactLookups[AStdWBkWh],MATCH(1,(EnergyImpactLookups[Statewide Offering ID]=$B2737)*(EnergyImpactLookups[BldgType]=$C2737)*(EnergyImpactLookups[BldgVint]=$D2737)*(EnergyImpactLookups[BldgLoc]=$E2737),0))</f>
        <v>89.048199999999994</v>
      </c>
      <c r="S2737" cm="1">
        <f t="array" ref="S2737">INDEX(EnergyImpactLookups[AStdWBkW],MATCH(1,(EnergyImpactLookups[Statewide Offering ID]=$B2737)*(EnergyImpactLookups[BldgType]=$C2737)*(EnergyImpactLookups[BldgVint]=$D2737)*(EnergyImpactLookups[BldgLoc]=$E2737),0))</f>
        <v>5.5500000000000001E-2</v>
      </c>
      <c r="T2737" cm="1">
        <f t="array" ref="T2737">INDEX(EnergyImpactLookups[AStdWBtherm],MATCH(1,(EnergyImpactLookups[Statewide Offering ID]=$B2737)*(EnergyImpactLookups[BldgType]=$C2737)*(EnergyImpactLookups[BldgVint]=$D2737)*(EnergyImpactLookups[BldgLoc]=$E2737),0))</f>
        <v>0</v>
      </c>
    </row>
    <row r="2738" spans="1:20" x14ac:dyDescent="0.3">
      <c r="A2738" t="s">
        <v>95</v>
      </c>
      <c r="B2738" t="s">
        <v>209</v>
      </c>
      <c r="C2738" t="s">
        <v>131</v>
      </c>
      <c r="D2738" t="s">
        <v>753</v>
      </c>
      <c r="E2738" t="s">
        <v>119</v>
      </c>
      <c r="F2738" t="s">
        <v>129</v>
      </c>
      <c r="G2738" t="s">
        <v>231</v>
      </c>
      <c r="H2738" t="s">
        <v>232</v>
      </c>
      <c r="I2738" t="s">
        <v>65</v>
      </c>
      <c r="J2738" s="1">
        <v>44172</v>
      </c>
      <c r="K2738" t="s">
        <v>100</v>
      </c>
      <c r="L2738">
        <v>1</v>
      </c>
      <c r="O2738" t="str" cm="1">
        <f t="array" ref="O2738">INDEX(EnergyImpactLookups[APreWBkWh-EAD_style],MATCH(1,(EnergyImpactLookups[Statewide Offering ID]=$B2738)*(EnergyImpactLookups[BldgType]=$C2738)*(EnergyImpactLookups[BldgVint]=$D2738)*(EnergyImpactLookups[BldgLoc]=$E2738),0))</f>
        <v/>
      </c>
      <c r="P2738" t="str" cm="1">
        <f t="array" ref="P2738">INDEX(EnergyImpactLookups[APreWBkW-EAD_style],MATCH(1,(EnergyImpactLookups[Statewide Offering ID]=$B2738)*(EnergyImpactLookups[BldgType]=$C2738)*(EnergyImpactLookups[BldgVint]=$D2738)*(EnergyImpactLookups[BldgLoc]=$E2738),0))</f>
        <v/>
      </c>
      <c r="Q2738" cm="1">
        <f t="array" ref="Q2738">INDEX(EnergyImpactLookups[APreWBtherm],MATCH(1,(EnergyImpactLookups[Statewide Offering ID]=$B2738)*(EnergyImpactLookups[BldgType]=$C2738)*(EnergyImpactLookups[BldgVint]=$D2738)*(EnergyImpactLookups[BldgLoc]=$E2738),0))</f>
        <v>0</v>
      </c>
      <c r="R2738" cm="1">
        <f t="array" ref="R2738">INDEX(EnergyImpactLookups[AStdWBkWh],MATCH(1,(EnergyImpactLookups[Statewide Offering ID]=$B2738)*(EnergyImpactLookups[BldgType]=$C2738)*(EnergyImpactLookups[BldgVint]=$D2738)*(EnergyImpactLookups[BldgLoc]=$E2738),0))</f>
        <v>10.186199999999999</v>
      </c>
      <c r="S2738" cm="1">
        <f t="array" ref="S2738">INDEX(EnergyImpactLookups[AStdWBkW],MATCH(1,(EnergyImpactLookups[Statewide Offering ID]=$B2738)*(EnergyImpactLookups[BldgType]=$C2738)*(EnergyImpactLookups[BldgVint]=$D2738)*(EnergyImpactLookups[BldgLoc]=$E2738),0))</f>
        <v>1.5699999999999999E-2</v>
      </c>
      <c r="T2738" cm="1">
        <f t="array" ref="T2738">INDEX(EnergyImpactLookups[AStdWBtherm],MATCH(1,(EnergyImpactLookups[Statewide Offering ID]=$B2738)*(EnergyImpactLookups[BldgType]=$C2738)*(EnergyImpactLookups[BldgVint]=$D2738)*(EnergyImpactLookups[BldgLoc]=$E2738),0))</f>
        <v>0</v>
      </c>
    </row>
    <row r="2739" spans="1:20" x14ac:dyDescent="0.3">
      <c r="A2739" t="s">
        <v>95</v>
      </c>
      <c r="B2739" t="s">
        <v>210</v>
      </c>
      <c r="C2739" t="s">
        <v>127</v>
      </c>
      <c r="D2739" t="s">
        <v>753</v>
      </c>
      <c r="E2739" t="s">
        <v>99</v>
      </c>
      <c r="F2739" t="s">
        <v>129</v>
      </c>
      <c r="G2739" t="s">
        <v>231</v>
      </c>
      <c r="H2739" t="s">
        <v>232</v>
      </c>
      <c r="I2739" t="s">
        <v>65</v>
      </c>
      <c r="J2739" s="1">
        <v>44172</v>
      </c>
      <c r="K2739" t="s">
        <v>100</v>
      </c>
      <c r="L2739">
        <v>1</v>
      </c>
      <c r="O2739" t="str" cm="1">
        <f t="array" ref="O2739">INDEX(EnergyImpactLookups[APreWBkWh-EAD_style],MATCH(1,(EnergyImpactLookups[Statewide Offering ID]=$B2739)*(EnergyImpactLookups[BldgType]=$C2739)*(EnergyImpactLookups[BldgVint]=$D2739)*(EnergyImpactLookups[BldgLoc]=$E2739),0))</f>
        <v/>
      </c>
      <c r="P2739" t="str" cm="1">
        <f t="array" ref="P2739">INDEX(EnergyImpactLookups[APreWBkW-EAD_style],MATCH(1,(EnergyImpactLookups[Statewide Offering ID]=$B2739)*(EnergyImpactLookups[BldgType]=$C2739)*(EnergyImpactLookups[BldgVint]=$D2739)*(EnergyImpactLookups[BldgLoc]=$E2739),0))</f>
        <v/>
      </c>
      <c r="Q2739" cm="1">
        <f t="array" ref="Q2739">INDEX(EnergyImpactLookups[APreWBtherm],MATCH(1,(EnergyImpactLookups[Statewide Offering ID]=$B2739)*(EnergyImpactLookups[BldgType]=$C2739)*(EnergyImpactLookups[BldgVint]=$D2739)*(EnergyImpactLookups[BldgLoc]=$E2739),0))</f>
        <v>0</v>
      </c>
      <c r="R2739" cm="1">
        <f t="array" ref="R2739">INDEX(EnergyImpactLookups[AStdWBkWh],MATCH(1,(EnergyImpactLookups[Statewide Offering ID]=$B2739)*(EnergyImpactLookups[BldgType]=$C2739)*(EnergyImpactLookups[BldgVint]=$D2739)*(EnergyImpactLookups[BldgLoc]=$E2739),0))</f>
        <v>5.3650000000000002</v>
      </c>
      <c r="S2739" cm="1">
        <f t="array" ref="S2739">INDEX(EnergyImpactLookups[AStdWBkW],MATCH(1,(EnergyImpactLookups[Statewide Offering ID]=$B2739)*(EnergyImpactLookups[BldgType]=$C2739)*(EnergyImpactLookups[BldgVint]=$D2739)*(EnergyImpactLookups[BldgLoc]=$E2739),0))</f>
        <v>0</v>
      </c>
      <c r="T2739" cm="1">
        <f t="array" ref="T2739">INDEX(EnergyImpactLookups[AStdWBtherm],MATCH(1,(EnergyImpactLookups[Statewide Offering ID]=$B2739)*(EnergyImpactLookups[BldgType]=$C2739)*(EnergyImpactLookups[BldgVint]=$D2739)*(EnergyImpactLookups[BldgLoc]=$E2739),0))</f>
        <v>0</v>
      </c>
    </row>
    <row r="2740" spans="1:20" x14ac:dyDescent="0.3">
      <c r="A2740" t="s">
        <v>95</v>
      </c>
      <c r="B2740" t="s">
        <v>210</v>
      </c>
      <c r="C2740" t="s">
        <v>127</v>
      </c>
      <c r="D2740" t="s">
        <v>753</v>
      </c>
      <c r="E2740" t="s">
        <v>103</v>
      </c>
      <c r="F2740" t="s">
        <v>129</v>
      </c>
      <c r="G2740" t="s">
        <v>231</v>
      </c>
      <c r="H2740" t="s">
        <v>232</v>
      </c>
      <c r="I2740" t="s">
        <v>65</v>
      </c>
      <c r="J2740" s="1">
        <v>44172</v>
      </c>
      <c r="K2740" t="s">
        <v>100</v>
      </c>
      <c r="L2740">
        <v>1</v>
      </c>
      <c r="O2740" t="str" cm="1">
        <f t="array" ref="O2740">INDEX(EnergyImpactLookups[APreWBkWh-EAD_style],MATCH(1,(EnergyImpactLookups[Statewide Offering ID]=$B2740)*(EnergyImpactLookups[BldgType]=$C2740)*(EnergyImpactLookups[BldgVint]=$D2740)*(EnergyImpactLookups[BldgLoc]=$E2740),0))</f>
        <v/>
      </c>
      <c r="P2740" t="str" cm="1">
        <f t="array" ref="P2740">INDEX(EnergyImpactLookups[APreWBkW-EAD_style],MATCH(1,(EnergyImpactLookups[Statewide Offering ID]=$B2740)*(EnergyImpactLookups[BldgType]=$C2740)*(EnergyImpactLookups[BldgVint]=$D2740)*(EnergyImpactLookups[BldgLoc]=$E2740),0))</f>
        <v/>
      </c>
      <c r="Q2740" cm="1">
        <f t="array" ref="Q2740">INDEX(EnergyImpactLookups[APreWBtherm],MATCH(1,(EnergyImpactLookups[Statewide Offering ID]=$B2740)*(EnergyImpactLookups[BldgType]=$C2740)*(EnergyImpactLookups[BldgVint]=$D2740)*(EnergyImpactLookups[BldgLoc]=$E2740),0))</f>
        <v>0</v>
      </c>
      <c r="R2740" cm="1">
        <f t="array" ref="R2740">INDEX(EnergyImpactLookups[AStdWBkWh],MATCH(1,(EnergyImpactLookups[Statewide Offering ID]=$B2740)*(EnergyImpactLookups[BldgType]=$C2740)*(EnergyImpactLookups[BldgVint]=$D2740)*(EnergyImpactLookups[BldgLoc]=$E2740),0))</f>
        <v>35.872799999999998</v>
      </c>
      <c r="S2740" cm="1">
        <f t="array" ref="S2740">INDEX(EnergyImpactLookups[AStdWBkW],MATCH(1,(EnergyImpactLookups[Statewide Offering ID]=$B2740)*(EnergyImpactLookups[BldgType]=$C2740)*(EnergyImpactLookups[BldgVint]=$D2740)*(EnergyImpactLookups[BldgLoc]=$E2740),0))</f>
        <v>6.0999999999999999E-2</v>
      </c>
      <c r="T2740" cm="1">
        <f t="array" ref="T2740">INDEX(EnergyImpactLookups[AStdWBtherm],MATCH(1,(EnergyImpactLookups[Statewide Offering ID]=$B2740)*(EnergyImpactLookups[BldgType]=$C2740)*(EnergyImpactLookups[BldgVint]=$D2740)*(EnergyImpactLookups[BldgLoc]=$E2740),0))</f>
        <v>0</v>
      </c>
    </row>
    <row r="2741" spans="1:20" x14ac:dyDescent="0.3">
      <c r="A2741" t="s">
        <v>95</v>
      </c>
      <c r="B2741" t="s">
        <v>210</v>
      </c>
      <c r="C2741" t="s">
        <v>127</v>
      </c>
      <c r="D2741" t="s">
        <v>753</v>
      </c>
      <c r="E2741" t="s">
        <v>104</v>
      </c>
      <c r="F2741" t="s">
        <v>129</v>
      </c>
      <c r="G2741" t="s">
        <v>231</v>
      </c>
      <c r="H2741" t="s">
        <v>232</v>
      </c>
      <c r="I2741" t="s">
        <v>65</v>
      </c>
      <c r="J2741" s="1">
        <v>44172</v>
      </c>
      <c r="K2741" t="s">
        <v>100</v>
      </c>
      <c r="L2741">
        <v>1</v>
      </c>
      <c r="O2741" t="str" cm="1">
        <f t="array" ref="O2741">INDEX(EnergyImpactLookups[APreWBkWh-EAD_style],MATCH(1,(EnergyImpactLookups[Statewide Offering ID]=$B2741)*(EnergyImpactLookups[BldgType]=$C2741)*(EnergyImpactLookups[BldgVint]=$D2741)*(EnergyImpactLookups[BldgLoc]=$E2741),0))</f>
        <v/>
      </c>
      <c r="P2741" t="str" cm="1">
        <f t="array" ref="P2741">INDEX(EnergyImpactLookups[APreWBkW-EAD_style],MATCH(1,(EnergyImpactLookups[Statewide Offering ID]=$B2741)*(EnergyImpactLookups[BldgType]=$C2741)*(EnergyImpactLookups[BldgVint]=$D2741)*(EnergyImpactLookups[BldgLoc]=$E2741),0))</f>
        <v/>
      </c>
      <c r="Q2741" cm="1">
        <f t="array" ref="Q2741">INDEX(EnergyImpactLookups[APreWBtherm],MATCH(1,(EnergyImpactLookups[Statewide Offering ID]=$B2741)*(EnergyImpactLookups[BldgType]=$C2741)*(EnergyImpactLookups[BldgVint]=$D2741)*(EnergyImpactLookups[BldgLoc]=$E2741),0))</f>
        <v>0</v>
      </c>
      <c r="R2741" cm="1">
        <f t="array" ref="R2741">INDEX(EnergyImpactLookups[AStdWBkWh],MATCH(1,(EnergyImpactLookups[Statewide Offering ID]=$B2741)*(EnergyImpactLookups[BldgType]=$C2741)*(EnergyImpactLookups[BldgVint]=$D2741)*(EnergyImpactLookups[BldgLoc]=$E2741),0))</f>
        <v>11.997400000000001</v>
      </c>
      <c r="S2741" cm="1">
        <f t="array" ref="S2741">INDEX(EnergyImpactLookups[AStdWBkW],MATCH(1,(EnergyImpactLookups[Statewide Offering ID]=$B2741)*(EnergyImpactLookups[BldgType]=$C2741)*(EnergyImpactLookups[BldgVint]=$D2741)*(EnergyImpactLookups[BldgLoc]=$E2741),0))</f>
        <v>3.85E-2</v>
      </c>
      <c r="T2741" cm="1">
        <f t="array" ref="T2741">INDEX(EnergyImpactLookups[AStdWBtherm],MATCH(1,(EnergyImpactLookups[Statewide Offering ID]=$B2741)*(EnergyImpactLookups[BldgType]=$C2741)*(EnergyImpactLookups[BldgVint]=$D2741)*(EnergyImpactLookups[BldgLoc]=$E2741),0))</f>
        <v>0</v>
      </c>
    </row>
    <row r="2742" spans="1:20" x14ac:dyDescent="0.3">
      <c r="A2742" t="s">
        <v>95</v>
      </c>
      <c r="B2742" t="s">
        <v>210</v>
      </c>
      <c r="C2742" t="s">
        <v>127</v>
      </c>
      <c r="D2742" t="s">
        <v>753</v>
      </c>
      <c r="E2742" t="s">
        <v>105</v>
      </c>
      <c r="F2742" t="s">
        <v>129</v>
      </c>
      <c r="G2742" t="s">
        <v>231</v>
      </c>
      <c r="H2742" t="s">
        <v>232</v>
      </c>
      <c r="I2742" t="s">
        <v>65</v>
      </c>
      <c r="J2742" s="1">
        <v>44172</v>
      </c>
      <c r="K2742" t="s">
        <v>100</v>
      </c>
      <c r="L2742">
        <v>1</v>
      </c>
      <c r="O2742" t="str" cm="1">
        <f t="array" ref="O2742">INDEX(EnergyImpactLookups[APreWBkWh-EAD_style],MATCH(1,(EnergyImpactLookups[Statewide Offering ID]=$B2742)*(EnergyImpactLookups[BldgType]=$C2742)*(EnergyImpactLookups[BldgVint]=$D2742)*(EnergyImpactLookups[BldgLoc]=$E2742),0))</f>
        <v/>
      </c>
      <c r="P2742" t="str" cm="1">
        <f t="array" ref="P2742">INDEX(EnergyImpactLookups[APreWBkW-EAD_style],MATCH(1,(EnergyImpactLookups[Statewide Offering ID]=$B2742)*(EnergyImpactLookups[BldgType]=$C2742)*(EnergyImpactLookups[BldgVint]=$D2742)*(EnergyImpactLookups[BldgLoc]=$E2742),0))</f>
        <v/>
      </c>
      <c r="Q2742" cm="1">
        <f t="array" ref="Q2742">INDEX(EnergyImpactLookups[APreWBtherm],MATCH(1,(EnergyImpactLookups[Statewide Offering ID]=$B2742)*(EnergyImpactLookups[BldgType]=$C2742)*(EnergyImpactLookups[BldgVint]=$D2742)*(EnergyImpactLookups[BldgLoc]=$E2742),0))</f>
        <v>0</v>
      </c>
      <c r="R2742" cm="1">
        <f t="array" ref="R2742">INDEX(EnergyImpactLookups[AStdWBkWh],MATCH(1,(EnergyImpactLookups[Statewide Offering ID]=$B2742)*(EnergyImpactLookups[BldgType]=$C2742)*(EnergyImpactLookups[BldgVint]=$D2742)*(EnergyImpactLookups[BldgLoc]=$E2742),0))</f>
        <v>51.674599999999998</v>
      </c>
      <c r="S2742" cm="1">
        <f t="array" ref="S2742">INDEX(EnergyImpactLookups[AStdWBkW],MATCH(1,(EnergyImpactLookups[Statewide Offering ID]=$B2742)*(EnergyImpactLookups[BldgType]=$C2742)*(EnergyImpactLookups[BldgVint]=$D2742)*(EnergyImpactLookups[BldgLoc]=$E2742),0))</f>
        <v>6.6699999999999995E-2</v>
      </c>
      <c r="T2742" cm="1">
        <f t="array" ref="T2742">INDEX(EnergyImpactLookups[AStdWBtherm],MATCH(1,(EnergyImpactLookups[Statewide Offering ID]=$B2742)*(EnergyImpactLookups[BldgType]=$C2742)*(EnergyImpactLookups[BldgVint]=$D2742)*(EnergyImpactLookups[BldgLoc]=$E2742),0))</f>
        <v>0</v>
      </c>
    </row>
    <row r="2743" spans="1:20" x14ac:dyDescent="0.3">
      <c r="A2743" t="s">
        <v>95</v>
      </c>
      <c r="B2743" t="s">
        <v>210</v>
      </c>
      <c r="C2743" t="s">
        <v>127</v>
      </c>
      <c r="D2743" t="s">
        <v>753</v>
      </c>
      <c r="E2743" t="s">
        <v>106</v>
      </c>
      <c r="F2743" t="s">
        <v>129</v>
      </c>
      <c r="G2743" t="s">
        <v>231</v>
      </c>
      <c r="H2743" t="s">
        <v>232</v>
      </c>
      <c r="I2743" t="s">
        <v>65</v>
      </c>
      <c r="J2743" s="1">
        <v>44172</v>
      </c>
      <c r="K2743" t="s">
        <v>100</v>
      </c>
      <c r="L2743">
        <v>1</v>
      </c>
      <c r="O2743" t="str" cm="1">
        <f t="array" ref="O2743">INDEX(EnergyImpactLookups[APreWBkWh-EAD_style],MATCH(1,(EnergyImpactLookups[Statewide Offering ID]=$B2743)*(EnergyImpactLookups[BldgType]=$C2743)*(EnergyImpactLookups[BldgVint]=$D2743)*(EnergyImpactLookups[BldgLoc]=$E2743),0))</f>
        <v/>
      </c>
      <c r="P2743" t="str" cm="1">
        <f t="array" ref="P2743">INDEX(EnergyImpactLookups[APreWBkW-EAD_style],MATCH(1,(EnergyImpactLookups[Statewide Offering ID]=$B2743)*(EnergyImpactLookups[BldgType]=$C2743)*(EnergyImpactLookups[BldgVint]=$D2743)*(EnergyImpactLookups[BldgLoc]=$E2743),0))</f>
        <v/>
      </c>
      <c r="Q2743" cm="1">
        <f t="array" ref="Q2743">INDEX(EnergyImpactLookups[APreWBtherm],MATCH(1,(EnergyImpactLookups[Statewide Offering ID]=$B2743)*(EnergyImpactLookups[BldgType]=$C2743)*(EnergyImpactLookups[BldgVint]=$D2743)*(EnergyImpactLookups[BldgLoc]=$E2743),0))</f>
        <v>0</v>
      </c>
      <c r="R2743" cm="1">
        <f t="array" ref="R2743">INDEX(EnergyImpactLookups[AStdWBkWh],MATCH(1,(EnergyImpactLookups[Statewide Offering ID]=$B2743)*(EnergyImpactLookups[BldgType]=$C2743)*(EnergyImpactLookups[BldgVint]=$D2743)*(EnergyImpactLookups[BldgLoc]=$E2743),0))</f>
        <v>8.6791999999999998</v>
      </c>
      <c r="S2743" cm="1">
        <f t="array" ref="S2743">INDEX(EnergyImpactLookups[AStdWBkW],MATCH(1,(EnergyImpactLookups[Statewide Offering ID]=$B2743)*(EnergyImpactLookups[BldgType]=$C2743)*(EnergyImpactLookups[BldgVint]=$D2743)*(EnergyImpactLookups[BldgLoc]=$E2743),0))</f>
        <v>2.0899999999999998E-2</v>
      </c>
      <c r="T2743" cm="1">
        <f t="array" ref="T2743">INDEX(EnergyImpactLookups[AStdWBtherm],MATCH(1,(EnergyImpactLookups[Statewide Offering ID]=$B2743)*(EnergyImpactLookups[BldgType]=$C2743)*(EnergyImpactLookups[BldgVint]=$D2743)*(EnergyImpactLookups[BldgLoc]=$E2743),0))</f>
        <v>0</v>
      </c>
    </row>
    <row r="2744" spans="1:20" x14ac:dyDescent="0.3">
      <c r="A2744" t="s">
        <v>95</v>
      </c>
      <c r="B2744" t="s">
        <v>210</v>
      </c>
      <c r="C2744" t="s">
        <v>127</v>
      </c>
      <c r="D2744" t="s">
        <v>753</v>
      </c>
      <c r="E2744" t="s">
        <v>107</v>
      </c>
      <c r="F2744" t="s">
        <v>129</v>
      </c>
      <c r="G2744" t="s">
        <v>231</v>
      </c>
      <c r="H2744" t="s">
        <v>232</v>
      </c>
      <c r="I2744" t="s">
        <v>65</v>
      </c>
      <c r="J2744" s="1">
        <v>44172</v>
      </c>
      <c r="K2744" t="s">
        <v>100</v>
      </c>
      <c r="L2744">
        <v>1</v>
      </c>
      <c r="O2744" t="str" cm="1">
        <f t="array" ref="O2744">INDEX(EnergyImpactLookups[APreWBkWh-EAD_style],MATCH(1,(EnergyImpactLookups[Statewide Offering ID]=$B2744)*(EnergyImpactLookups[BldgType]=$C2744)*(EnergyImpactLookups[BldgVint]=$D2744)*(EnergyImpactLookups[BldgLoc]=$E2744),0))</f>
        <v/>
      </c>
      <c r="P2744" t="str" cm="1">
        <f t="array" ref="P2744">INDEX(EnergyImpactLookups[APreWBkW-EAD_style],MATCH(1,(EnergyImpactLookups[Statewide Offering ID]=$B2744)*(EnergyImpactLookups[BldgType]=$C2744)*(EnergyImpactLookups[BldgVint]=$D2744)*(EnergyImpactLookups[BldgLoc]=$E2744),0))</f>
        <v/>
      </c>
      <c r="Q2744" cm="1">
        <f t="array" ref="Q2744">INDEX(EnergyImpactLookups[APreWBtherm],MATCH(1,(EnergyImpactLookups[Statewide Offering ID]=$B2744)*(EnergyImpactLookups[BldgType]=$C2744)*(EnergyImpactLookups[BldgVint]=$D2744)*(EnergyImpactLookups[BldgLoc]=$E2744),0))</f>
        <v>0</v>
      </c>
      <c r="R2744" cm="1">
        <f t="array" ref="R2744">INDEX(EnergyImpactLookups[AStdWBkWh],MATCH(1,(EnergyImpactLookups[Statewide Offering ID]=$B2744)*(EnergyImpactLookups[BldgType]=$C2744)*(EnergyImpactLookups[BldgVint]=$D2744)*(EnergyImpactLookups[BldgLoc]=$E2744),0))</f>
        <v>41.917900000000003</v>
      </c>
      <c r="S2744" cm="1">
        <f t="array" ref="S2744">INDEX(EnergyImpactLookups[AStdWBkW],MATCH(1,(EnergyImpactLookups[Statewide Offering ID]=$B2744)*(EnergyImpactLookups[BldgType]=$C2744)*(EnergyImpactLookups[BldgVint]=$D2744)*(EnergyImpactLookups[BldgLoc]=$E2744),0))</f>
        <v>3.5400000000000001E-2</v>
      </c>
      <c r="T2744" cm="1">
        <f t="array" ref="T2744">INDEX(EnergyImpactLookups[AStdWBtherm],MATCH(1,(EnergyImpactLookups[Statewide Offering ID]=$B2744)*(EnergyImpactLookups[BldgType]=$C2744)*(EnergyImpactLookups[BldgVint]=$D2744)*(EnergyImpactLookups[BldgLoc]=$E2744),0))</f>
        <v>0</v>
      </c>
    </row>
    <row r="2745" spans="1:20" x14ac:dyDescent="0.3">
      <c r="A2745" t="s">
        <v>95</v>
      </c>
      <c r="B2745" t="s">
        <v>210</v>
      </c>
      <c r="C2745" t="s">
        <v>127</v>
      </c>
      <c r="D2745" t="s">
        <v>753</v>
      </c>
      <c r="E2745" t="s">
        <v>109</v>
      </c>
      <c r="F2745" t="s">
        <v>129</v>
      </c>
      <c r="G2745" t="s">
        <v>231</v>
      </c>
      <c r="H2745" t="s">
        <v>232</v>
      </c>
      <c r="I2745" t="s">
        <v>65</v>
      </c>
      <c r="J2745" s="1">
        <v>44172</v>
      </c>
      <c r="K2745" t="s">
        <v>100</v>
      </c>
      <c r="L2745">
        <v>1</v>
      </c>
      <c r="O2745" t="str" cm="1">
        <f t="array" ref="O2745">INDEX(EnergyImpactLookups[APreWBkWh-EAD_style],MATCH(1,(EnergyImpactLookups[Statewide Offering ID]=$B2745)*(EnergyImpactLookups[BldgType]=$C2745)*(EnergyImpactLookups[BldgVint]=$D2745)*(EnergyImpactLookups[BldgLoc]=$E2745),0))</f>
        <v/>
      </c>
      <c r="P2745" t="str" cm="1">
        <f t="array" ref="P2745">INDEX(EnergyImpactLookups[APreWBkW-EAD_style],MATCH(1,(EnergyImpactLookups[Statewide Offering ID]=$B2745)*(EnergyImpactLookups[BldgType]=$C2745)*(EnergyImpactLookups[BldgVint]=$D2745)*(EnergyImpactLookups[BldgLoc]=$E2745),0))</f>
        <v/>
      </c>
      <c r="Q2745" cm="1">
        <f t="array" ref="Q2745">INDEX(EnergyImpactLookups[APreWBtherm],MATCH(1,(EnergyImpactLookups[Statewide Offering ID]=$B2745)*(EnergyImpactLookups[BldgType]=$C2745)*(EnergyImpactLookups[BldgVint]=$D2745)*(EnergyImpactLookups[BldgLoc]=$E2745),0))</f>
        <v>0</v>
      </c>
      <c r="R2745" cm="1">
        <f t="array" ref="R2745">INDEX(EnergyImpactLookups[AStdWBkWh],MATCH(1,(EnergyImpactLookups[Statewide Offering ID]=$B2745)*(EnergyImpactLookups[BldgType]=$C2745)*(EnergyImpactLookups[BldgVint]=$D2745)*(EnergyImpactLookups[BldgLoc]=$E2745),0))</f>
        <v>55.192799999999998</v>
      </c>
      <c r="S2745" cm="1">
        <f t="array" ref="S2745">INDEX(EnergyImpactLookups[AStdWBkW],MATCH(1,(EnergyImpactLookups[Statewide Offering ID]=$B2745)*(EnergyImpactLookups[BldgType]=$C2745)*(EnergyImpactLookups[BldgVint]=$D2745)*(EnergyImpactLookups[BldgLoc]=$E2745),0))</f>
        <v>3.7400000000000003E-2</v>
      </c>
      <c r="T2745" cm="1">
        <f t="array" ref="T2745">INDEX(EnergyImpactLookups[AStdWBtherm],MATCH(1,(EnergyImpactLookups[Statewide Offering ID]=$B2745)*(EnergyImpactLookups[BldgType]=$C2745)*(EnergyImpactLookups[BldgVint]=$D2745)*(EnergyImpactLookups[BldgLoc]=$E2745),0))</f>
        <v>0</v>
      </c>
    </row>
    <row r="2746" spans="1:20" x14ac:dyDescent="0.3">
      <c r="A2746" t="s">
        <v>95</v>
      </c>
      <c r="B2746" t="s">
        <v>210</v>
      </c>
      <c r="C2746" t="s">
        <v>127</v>
      </c>
      <c r="D2746" t="s">
        <v>753</v>
      </c>
      <c r="E2746" t="s">
        <v>111</v>
      </c>
      <c r="F2746" t="s">
        <v>129</v>
      </c>
      <c r="G2746" t="s">
        <v>231</v>
      </c>
      <c r="H2746" t="s">
        <v>232</v>
      </c>
      <c r="I2746" t="s">
        <v>65</v>
      </c>
      <c r="J2746" s="1">
        <v>44172</v>
      </c>
      <c r="K2746" t="s">
        <v>100</v>
      </c>
      <c r="L2746">
        <v>1</v>
      </c>
      <c r="O2746" t="str" cm="1">
        <f t="array" ref="O2746">INDEX(EnergyImpactLookups[APreWBkWh-EAD_style],MATCH(1,(EnergyImpactLookups[Statewide Offering ID]=$B2746)*(EnergyImpactLookups[BldgType]=$C2746)*(EnergyImpactLookups[BldgVint]=$D2746)*(EnergyImpactLookups[BldgLoc]=$E2746),0))</f>
        <v/>
      </c>
      <c r="P2746" t="str" cm="1">
        <f t="array" ref="P2746">INDEX(EnergyImpactLookups[APreWBkW-EAD_style],MATCH(1,(EnergyImpactLookups[Statewide Offering ID]=$B2746)*(EnergyImpactLookups[BldgType]=$C2746)*(EnergyImpactLookups[BldgVint]=$D2746)*(EnergyImpactLookups[BldgLoc]=$E2746),0))</f>
        <v/>
      </c>
      <c r="Q2746" cm="1">
        <f t="array" ref="Q2746">INDEX(EnergyImpactLookups[APreWBtherm],MATCH(1,(EnergyImpactLookups[Statewide Offering ID]=$B2746)*(EnergyImpactLookups[BldgType]=$C2746)*(EnergyImpactLookups[BldgVint]=$D2746)*(EnergyImpactLookups[BldgLoc]=$E2746),0))</f>
        <v>0</v>
      </c>
      <c r="R2746" cm="1">
        <f t="array" ref="R2746">INDEX(EnergyImpactLookups[AStdWBkWh],MATCH(1,(EnergyImpactLookups[Statewide Offering ID]=$B2746)*(EnergyImpactLookups[BldgType]=$C2746)*(EnergyImpactLookups[BldgVint]=$D2746)*(EnergyImpactLookups[BldgLoc]=$E2746),0))</f>
        <v>96.738500000000002</v>
      </c>
      <c r="S2746" cm="1">
        <f t="array" ref="S2746">INDEX(EnergyImpactLookups[AStdWBkW],MATCH(1,(EnergyImpactLookups[Statewide Offering ID]=$B2746)*(EnergyImpactLookups[BldgType]=$C2746)*(EnergyImpactLookups[BldgVint]=$D2746)*(EnergyImpactLookups[BldgLoc]=$E2746),0))</f>
        <v>6.3100000000000003E-2</v>
      </c>
      <c r="T2746" cm="1">
        <f t="array" ref="T2746">INDEX(EnergyImpactLookups[AStdWBtherm],MATCH(1,(EnergyImpactLookups[Statewide Offering ID]=$B2746)*(EnergyImpactLookups[BldgType]=$C2746)*(EnergyImpactLookups[BldgVint]=$D2746)*(EnergyImpactLookups[BldgLoc]=$E2746),0))</f>
        <v>0</v>
      </c>
    </row>
    <row r="2747" spans="1:20" x14ac:dyDescent="0.3">
      <c r="A2747" t="s">
        <v>95</v>
      </c>
      <c r="B2747" t="s">
        <v>210</v>
      </c>
      <c r="C2747" t="s">
        <v>127</v>
      </c>
      <c r="D2747" t="s">
        <v>753</v>
      </c>
      <c r="E2747" t="s">
        <v>112</v>
      </c>
      <c r="F2747" t="s">
        <v>129</v>
      </c>
      <c r="G2747" t="s">
        <v>231</v>
      </c>
      <c r="H2747" t="s">
        <v>232</v>
      </c>
      <c r="I2747" t="s">
        <v>65</v>
      </c>
      <c r="J2747" s="1">
        <v>44172</v>
      </c>
      <c r="K2747" t="s">
        <v>100</v>
      </c>
      <c r="L2747">
        <v>1</v>
      </c>
      <c r="O2747" t="str" cm="1">
        <f t="array" ref="O2747">INDEX(EnergyImpactLookups[APreWBkWh-EAD_style],MATCH(1,(EnergyImpactLookups[Statewide Offering ID]=$B2747)*(EnergyImpactLookups[BldgType]=$C2747)*(EnergyImpactLookups[BldgVint]=$D2747)*(EnergyImpactLookups[BldgLoc]=$E2747),0))</f>
        <v/>
      </c>
      <c r="P2747" t="str" cm="1">
        <f t="array" ref="P2747">INDEX(EnergyImpactLookups[APreWBkW-EAD_style],MATCH(1,(EnergyImpactLookups[Statewide Offering ID]=$B2747)*(EnergyImpactLookups[BldgType]=$C2747)*(EnergyImpactLookups[BldgVint]=$D2747)*(EnergyImpactLookups[BldgLoc]=$E2747),0))</f>
        <v/>
      </c>
      <c r="Q2747" cm="1">
        <f t="array" ref="Q2747">INDEX(EnergyImpactLookups[APreWBtherm],MATCH(1,(EnergyImpactLookups[Statewide Offering ID]=$B2747)*(EnergyImpactLookups[BldgType]=$C2747)*(EnergyImpactLookups[BldgVint]=$D2747)*(EnergyImpactLookups[BldgLoc]=$E2747),0))</f>
        <v>0</v>
      </c>
      <c r="R2747" cm="1">
        <f t="array" ref="R2747">INDEX(EnergyImpactLookups[AStdWBkWh],MATCH(1,(EnergyImpactLookups[Statewide Offering ID]=$B2747)*(EnergyImpactLookups[BldgType]=$C2747)*(EnergyImpactLookups[BldgVint]=$D2747)*(EnergyImpactLookups[BldgLoc]=$E2747),0))</f>
        <v>79.901799999999994</v>
      </c>
      <c r="S2747" cm="1">
        <f t="array" ref="S2747">INDEX(EnergyImpactLookups[AStdWBkW],MATCH(1,(EnergyImpactLookups[Statewide Offering ID]=$B2747)*(EnergyImpactLookups[BldgType]=$C2747)*(EnergyImpactLookups[BldgVint]=$D2747)*(EnergyImpactLookups[BldgLoc]=$E2747),0))</f>
        <v>6.4699999999999994E-2</v>
      </c>
      <c r="T2747" cm="1">
        <f t="array" ref="T2747">INDEX(EnergyImpactLookups[AStdWBtherm],MATCH(1,(EnergyImpactLookups[Statewide Offering ID]=$B2747)*(EnergyImpactLookups[BldgType]=$C2747)*(EnergyImpactLookups[BldgVint]=$D2747)*(EnergyImpactLookups[BldgLoc]=$E2747),0))</f>
        <v>0</v>
      </c>
    </row>
    <row r="2748" spans="1:20" x14ac:dyDescent="0.3">
      <c r="A2748" t="s">
        <v>95</v>
      </c>
      <c r="B2748" t="s">
        <v>210</v>
      </c>
      <c r="C2748" t="s">
        <v>127</v>
      </c>
      <c r="D2748" t="s">
        <v>753</v>
      </c>
      <c r="E2748" t="s">
        <v>113</v>
      </c>
      <c r="F2748" t="s">
        <v>129</v>
      </c>
      <c r="G2748" t="s">
        <v>231</v>
      </c>
      <c r="H2748" t="s">
        <v>232</v>
      </c>
      <c r="I2748" t="s">
        <v>65</v>
      </c>
      <c r="J2748" s="1">
        <v>44172</v>
      </c>
      <c r="K2748" t="s">
        <v>100</v>
      </c>
      <c r="L2748">
        <v>1</v>
      </c>
      <c r="O2748" t="str" cm="1">
        <f t="array" ref="O2748">INDEX(EnergyImpactLookups[APreWBkWh-EAD_style],MATCH(1,(EnergyImpactLookups[Statewide Offering ID]=$B2748)*(EnergyImpactLookups[BldgType]=$C2748)*(EnergyImpactLookups[BldgVint]=$D2748)*(EnergyImpactLookups[BldgLoc]=$E2748),0))</f>
        <v/>
      </c>
      <c r="P2748" t="str" cm="1">
        <f t="array" ref="P2748">INDEX(EnergyImpactLookups[APreWBkW-EAD_style],MATCH(1,(EnergyImpactLookups[Statewide Offering ID]=$B2748)*(EnergyImpactLookups[BldgType]=$C2748)*(EnergyImpactLookups[BldgVint]=$D2748)*(EnergyImpactLookups[BldgLoc]=$E2748),0))</f>
        <v/>
      </c>
      <c r="Q2748" cm="1">
        <f t="array" ref="Q2748">INDEX(EnergyImpactLookups[APreWBtherm],MATCH(1,(EnergyImpactLookups[Statewide Offering ID]=$B2748)*(EnergyImpactLookups[BldgType]=$C2748)*(EnergyImpactLookups[BldgVint]=$D2748)*(EnergyImpactLookups[BldgLoc]=$E2748),0))</f>
        <v>0</v>
      </c>
      <c r="R2748" cm="1">
        <f t="array" ref="R2748">INDEX(EnergyImpactLookups[AStdWBkWh],MATCH(1,(EnergyImpactLookups[Statewide Offering ID]=$B2748)*(EnergyImpactLookups[BldgType]=$C2748)*(EnergyImpactLookups[BldgVint]=$D2748)*(EnergyImpactLookups[BldgLoc]=$E2748),0))</f>
        <v>108.17449999999999</v>
      </c>
      <c r="S2748" cm="1">
        <f t="array" ref="S2748">INDEX(EnergyImpactLookups[AStdWBkW],MATCH(1,(EnergyImpactLookups[Statewide Offering ID]=$B2748)*(EnergyImpactLookups[BldgType]=$C2748)*(EnergyImpactLookups[BldgVint]=$D2748)*(EnergyImpactLookups[BldgLoc]=$E2748),0))</f>
        <v>7.3200000000000001E-2</v>
      </c>
      <c r="T2748" cm="1">
        <f t="array" ref="T2748">INDEX(EnergyImpactLookups[AStdWBtherm],MATCH(1,(EnergyImpactLookups[Statewide Offering ID]=$B2748)*(EnergyImpactLookups[BldgType]=$C2748)*(EnergyImpactLookups[BldgVint]=$D2748)*(EnergyImpactLookups[BldgLoc]=$E2748),0))</f>
        <v>0</v>
      </c>
    </row>
    <row r="2749" spans="1:20" x14ac:dyDescent="0.3">
      <c r="A2749" t="s">
        <v>95</v>
      </c>
      <c r="B2749" t="s">
        <v>210</v>
      </c>
      <c r="C2749" t="s">
        <v>127</v>
      </c>
      <c r="D2749" t="s">
        <v>753</v>
      </c>
      <c r="E2749" t="s">
        <v>114</v>
      </c>
      <c r="F2749" t="s">
        <v>129</v>
      </c>
      <c r="G2749" t="s">
        <v>231</v>
      </c>
      <c r="H2749" t="s">
        <v>232</v>
      </c>
      <c r="I2749" t="s">
        <v>65</v>
      </c>
      <c r="J2749" s="1">
        <v>44172</v>
      </c>
      <c r="K2749" t="s">
        <v>100</v>
      </c>
      <c r="L2749">
        <v>1</v>
      </c>
      <c r="O2749" t="str" cm="1">
        <f t="array" ref="O2749">INDEX(EnergyImpactLookups[APreWBkWh-EAD_style],MATCH(1,(EnergyImpactLookups[Statewide Offering ID]=$B2749)*(EnergyImpactLookups[BldgType]=$C2749)*(EnergyImpactLookups[BldgVint]=$D2749)*(EnergyImpactLookups[BldgLoc]=$E2749),0))</f>
        <v/>
      </c>
      <c r="P2749" t="str" cm="1">
        <f t="array" ref="P2749">INDEX(EnergyImpactLookups[APreWBkW-EAD_style],MATCH(1,(EnergyImpactLookups[Statewide Offering ID]=$B2749)*(EnergyImpactLookups[BldgType]=$C2749)*(EnergyImpactLookups[BldgVint]=$D2749)*(EnergyImpactLookups[BldgLoc]=$E2749),0))</f>
        <v/>
      </c>
      <c r="Q2749" cm="1">
        <f t="array" ref="Q2749">INDEX(EnergyImpactLookups[APreWBtherm],MATCH(1,(EnergyImpactLookups[Statewide Offering ID]=$B2749)*(EnergyImpactLookups[BldgType]=$C2749)*(EnergyImpactLookups[BldgVint]=$D2749)*(EnergyImpactLookups[BldgLoc]=$E2749),0))</f>
        <v>0</v>
      </c>
      <c r="R2749" cm="1">
        <f t="array" ref="R2749">INDEX(EnergyImpactLookups[AStdWBkWh],MATCH(1,(EnergyImpactLookups[Statewide Offering ID]=$B2749)*(EnergyImpactLookups[BldgType]=$C2749)*(EnergyImpactLookups[BldgVint]=$D2749)*(EnergyImpactLookups[BldgLoc]=$E2749),0))</f>
        <v>103.9786</v>
      </c>
      <c r="S2749" cm="1">
        <f t="array" ref="S2749">INDEX(EnergyImpactLookups[AStdWBkW],MATCH(1,(EnergyImpactLookups[Statewide Offering ID]=$B2749)*(EnergyImpactLookups[BldgType]=$C2749)*(EnergyImpactLookups[BldgVint]=$D2749)*(EnergyImpactLookups[BldgLoc]=$E2749),0))</f>
        <v>9.7100000000000006E-2</v>
      </c>
      <c r="T2749" cm="1">
        <f t="array" ref="T2749">INDEX(EnergyImpactLookups[AStdWBtherm],MATCH(1,(EnergyImpactLookups[Statewide Offering ID]=$B2749)*(EnergyImpactLookups[BldgType]=$C2749)*(EnergyImpactLookups[BldgVint]=$D2749)*(EnergyImpactLookups[BldgLoc]=$E2749),0))</f>
        <v>0</v>
      </c>
    </row>
    <row r="2750" spans="1:20" x14ac:dyDescent="0.3">
      <c r="A2750" t="s">
        <v>95</v>
      </c>
      <c r="B2750" t="s">
        <v>210</v>
      </c>
      <c r="C2750" t="s">
        <v>127</v>
      </c>
      <c r="D2750" t="s">
        <v>753</v>
      </c>
      <c r="E2750" t="s">
        <v>115</v>
      </c>
      <c r="F2750" t="s">
        <v>129</v>
      </c>
      <c r="G2750" t="s">
        <v>231</v>
      </c>
      <c r="H2750" t="s">
        <v>232</v>
      </c>
      <c r="I2750" t="s">
        <v>65</v>
      </c>
      <c r="J2750" s="1">
        <v>44172</v>
      </c>
      <c r="K2750" t="s">
        <v>100</v>
      </c>
      <c r="L2750">
        <v>1</v>
      </c>
      <c r="O2750" t="str" cm="1">
        <f t="array" ref="O2750">INDEX(EnergyImpactLookups[APreWBkWh-EAD_style],MATCH(1,(EnergyImpactLookups[Statewide Offering ID]=$B2750)*(EnergyImpactLookups[BldgType]=$C2750)*(EnergyImpactLookups[BldgVint]=$D2750)*(EnergyImpactLookups[BldgLoc]=$E2750),0))</f>
        <v/>
      </c>
      <c r="P2750" t="str" cm="1">
        <f t="array" ref="P2750">INDEX(EnergyImpactLookups[APreWBkW-EAD_style],MATCH(1,(EnergyImpactLookups[Statewide Offering ID]=$B2750)*(EnergyImpactLookups[BldgType]=$C2750)*(EnergyImpactLookups[BldgVint]=$D2750)*(EnergyImpactLookups[BldgLoc]=$E2750),0))</f>
        <v/>
      </c>
      <c r="Q2750" cm="1">
        <f t="array" ref="Q2750">INDEX(EnergyImpactLookups[APreWBtherm],MATCH(1,(EnergyImpactLookups[Statewide Offering ID]=$B2750)*(EnergyImpactLookups[BldgType]=$C2750)*(EnergyImpactLookups[BldgVint]=$D2750)*(EnergyImpactLookups[BldgLoc]=$E2750),0))</f>
        <v>0</v>
      </c>
      <c r="R2750" cm="1">
        <f t="array" ref="R2750">INDEX(EnergyImpactLookups[AStdWBkWh],MATCH(1,(EnergyImpactLookups[Statewide Offering ID]=$B2750)*(EnergyImpactLookups[BldgType]=$C2750)*(EnergyImpactLookups[BldgVint]=$D2750)*(EnergyImpactLookups[BldgLoc]=$E2750),0))</f>
        <v>66.620699999999999</v>
      </c>
      <c r="S2750" cm="1">
        <f t="array" ref="S2750">INDEX(EnergyImpactLookups[AStdWBkW],MATCH(1,(EnergyImpactLookups[Statewide Offering ID]=$B2750)*(EnergyImpactLookups[BldgType]=$C2750)*(EnergyImpactLookups[BldgVint]=$D2750)*(EnergyImpactLookups[BldgLoc]=$E2750),0))</f>
        <v>8.4900000000000003E-2</v>
      </c>
      <c r="T2750" cm="1">
        <f t="array" ref="T2750">INDEX(EnergyImpactLookups[AStdWBtherm],MATCH(1,(EnergyImpactLookups[Statewide Offering ID]=$B2750)*(EnergyImpactLookups[BldgType]=$C2750)*(EnergyImpactLookups[BldgVint]=$D2750)*(EnergyImpactLookups[BldgLoc]=$E2750),0))</f>
        <v>0</v>
      </c>
    </row>
    <row r="2751" spans="1:20" x14ac:dyDescent="0.3">
      <c r="A2751" t="s">
        <v>95</v>
      </c>
      <c r="B2751" t="s">
        <v>210</v>
      </c>
      <c r="C2751" t="s">
        <v>127</v>
      </c>
      <c r="D2751" t="s">
        <v>753</v>
      </c>
      <c r="E2751" t="s">
        <v>116</v>
      </c>
      <c r="F2751" t="s">
        <v>129</v>
      </c>
      <c r="G2751" t="s">
        <v>231</v>
      </c>
      <c r="H2751" t="s">
        <v>232</v>
      </c>
      <c r="I2751" t="s">
        <v>65</v>
      </c>
      <c r="J2751" s="1">
        <v>44172</v>
      </c>
      <c r="K2751" t="s">
        <v>100</v>
      </c>
      <c r="L2751">
        <v>1</v>
      </c>
      <c r="O2751" t="str" cm="1">
        <f t="array" ref="O2751">INDEX(EnergyImpactLookups[APreWBkWh-EAD_style],MATCH(1,(EnergyImpactLookups[Statewide Offering ID]=$B2751)*(EnergyImpactLookups[BldgType]=$C2751)*(EnergyImpactLookups[BldgVint]=$D2751)*(EnergyImpactLookups[BldgLoc]=$E2751),0))</f>
        <v/>
      </c>
      <c r="P2751" t="str" cm="1">
        <f t="array" ref="P2751">INDEX(EnergyImpactLookups[APreWBkW-EAD_style],MATCH(1,(EnergyImpactLookups[Statewide Offering ID]=$B2751)*(EnergyImpactLookups[BldgType]=$C2751)*(EnergyImpactLookups[BldgVint]=$D2751)*(EnergyImpactLookups[BldgLoc]=$E2751),0))</f>
        <v/>
      </c>
      <c r="Q2751" cm="1">
        <f t="array" ref="Q2751">INDEX(EnergyImpactLookups[APreWBtherm],MATCH(1,(EnergyImpactLookups[Statewide Offering ID]=$B2751)*(EnergyImpactLookups[BldgType]=$C2751)*(EnergyImpactLookups[BldgVint]=$D2751)*(EnergyImpactLookups[BldgLoc]=$E2751),0))</f>
        <v>0</v>
      </c>
      <c r="R2751" cm="1">
        <f t="array" ref="R2751">INDEX(EnergyImpactLookups[AStdWBkWh],MATCH(1,(EnergyImpactLookups[Statewide Offering ID]=$B2751)*(EnergyImpactLookups[BldgType]=$C2751)*(EnergyImpactLookups[BldgVint]=$D2751)*(EnergyImpactLookups[BldgLoc]=$E2751),0))</f>
        <v>122.9166</v>
      </c>
      <c r="S2751" cm="1">
        <f t="array" ref="S2751">INDEX(EnergyImpactLookups[AStdWBkW],MATCH(1,(EnergyImpactLookups[Statewide Offering ID]=$B2751)*(EnergyImpactLookups[BldgType]=$C2751)*(EnergyImpactLookups[BldgVint]=$D2751)*(EnergyImpactLookups[BldgLoc]=$E2751),0))</f>
        <v>9.5200000000000007E-2</v>
      </c>
      <c r="T2751" cm="1">
        <f t="array" ref="T2751">INDEX(EnergyImpactLookups[AStdWBtherm],MATCH(1,(EnergyImpactLookups[Statewide Offering ID]=$B2751)*(EnergyImpactLookups[BldgType]=$C2751)*(EnergyImpactLookups[BldgVint]=$D2751)*(EnergyImpactLookups[BldgLoc]=$E2751),0))</f>
        <v>0</v>
      </c>
    </row>
    <row r="2752" spans="1:20" x14ac:dyDescent="0.3">
      <c r="A2752" t="s">
        <v>95</v>
      </c>
      <c r="B2752" t="s">
        <v>210</v>
      </c>
      <c r="C2752" t="s">
        <v>127</v>
      </c>
      <c r="D2752" t="s">
        <v>753</v>
      </c>
      <c r="E2752" t="s">
        <v>117</v>
      </c>
      <c r="F2752" t="s">
        <v>129</v>
      </c>
      <c r="G2752" t="s">
        <v>231</v>
      </c>
      <c r="H2752" t="s">
        <v>232</v>
      </c>
      <c r="I2752" t="s">
        <v>65</v>
      </c>
      <c r="J2752" s="1">
        <v>44172</v>
      </c>
      <c r="K2752" t="s">
        <v>100</v>
      </c>
      <c r="L2752">
        <v>1</v>
      </c>
      <c r="O2752" t="str" cm="1">
        <f t="array" ref="O2752">INDEX(EnergyImpactLookups[APreWBkWh-EAD_style],MATCH(1,(EnergyImpactLookups[Statewide Offering ID]=$B2752)*(EnergyImpactLookups[BldgType]=$C2752)*(EnergyImpactLookups[BldgVint]=$D2752)*(EnergyImpactLookups[BldgLoc]=$E2752),0))</f>
        <v/>
      </c>
      <c r="P2752" t="str" cm="1">
        <f t="array" ref="P2752">INDEX(EnergyImpactLookups[APreWBkW-EAD_style],MATCH(1,(EnergyImpactLookups[Statewide Offering ID]=$B2752)*(EnergyImpactLookups[BldgType]=$C2752)*(EnergyImpactLookups[BldgVint]=$D2752)*(EnergyImpactLookups[BldgLoc]=$E2752),0))</f>
        <v/>
      </c>
      <c r="Q2752" cm="1">
        <f t="array" ref="Q2752">INDEX(EnergyImpactLookups[APreWBtherm],MATCH(1,(EnergyImpactLookups[Statewide Offering ID]=$B2752)*(EnergyImpactLookups[BldgType]=$C2752)*(EnergyImpactLookups[BldgVint]=$D2752)*(EnergyImpactLookups[BldgLoc]=$E2752),0))</f>
        <v>0</v>
      </c>
      <c r="R2752" cm="1">
        <f t="array" ref="R2752">INDEX(EnergyImpactLookups[AStdWBkWh],MATCH(1,(EnergyImpactLookups[Statewide Offering ID]=$B2752)*(EnergyImpactLookups[BldgType]=$C2752)*(EnergyImpactLookups[BldgVint]=$D2752)*(EnergyImpactLookups[BldgLoc]=$E2752),0))</f>
        <v>122.78189999999999</v>
      </c>
      <c r="S2752" cm="1">
        <f t="array" ref="S2752">INDEX(EnergyImpactLookups[AStdWBkW],MATCH(1,(EnergyImpactLookups[Statewide Offering ID]=$B2752)*(EnergyImpactLookups[BldgType]=$C2752)*(EnergyImpactLookups[BldgVint]=$D2752)*(EnergyImpactLookups[BldgLoc]=$E2752),0))</f>
        <v>9.1399999999999995E-2</v>
      </c>
      <c r="T2752" cm="1">
        <f t="array" ref="T2752">INDEX(EnergyImpactLookups[AStdWBtherm],MATCH(1,(EnergyImpactLookups[Statewide Offering ID]=$B2752)*(EnergyImpactLookups[BldgType]=$C2752)*(EnergyImpactLookups[BldgVint]=$D2752)*(EnergyImpactLookups[BldgLoc]=$E2752),0))</f>
        <v>0</v>
      </c>
    </row>
    <row r="2753" spans="1:20" x14ac:dyDescent="0.3">
      <c r="A2753" t="s">
        <v>95</v>
      </c>
      <c r="B2753" t="s">
        <v>210</v>
      </c>
      <c r="C2753" t="s">
        <v>127</v>
      </c>
      <c r="D2753" t="s">
        <v>753</v>
      </c>
      <c r="E2753" t="s">
        <v>118</v>
      </c>
      <c r="F2753" t="s">
        <v>129</v>
      </c>
      <c r="G2753" t="s">
        <v>231</v>
      </c>
      <c r="H2753" t="s">
        <v>232</v>
      </c>
      <c r="I2753" t="s">
        <v>65</v>
      </c>
      <c r="J2753" s="1">
        <v>44172</v>
      </c>
      <c r="K2753" t="s">
        <v>100</v>
      </c>
      <c r="L2753">
        <v>1</v>
      </c>
      <c r="O2753" t="str" cm="1">
        <f t="array" ref="O2753">INDEX(EnergyImpactLookups[APreWBkWh-EAD_style],MATCH(1,(EnergyImpactLookups[Statewide Offering ID]=$B2753)*(EnergyImpactLookups[BldgType]=$C2753)*(EnergyImpactLookups[BldgVint]=$D2753)*(EnergyImpactLookups[BldgLoc]=$E2753),0))</f>
        <v/>
      </c>
      <c r="P2753" t="str" cm="1">
        <f t="array" ref="P2753">INDEX(EnergyImpactLookups[APreWBkW-EAD_style],MATCH(1,(EnergyImpactLookups[Statewide Offering ID]=$B2753)*(EnergyImpactLookups[BldgType]=$C2753)*(EnergyImpactLookups[BldgVint]=$D2753)*(EnergyImpactLookups[BldgLoc]=$E2753),0))</f>
        <v/>
      </c>
      <c r="Q2753" cm="1">
        <f t="array" ref="Q2753">INDEX(EnergyImpactLookups[APreWBtherm],MATCH(1,(EnergyImpactLookups[Statewide Offering ID]=$B2753)*(EnergyImpactLookups[BldgType]=$C2753)*(EnergyImpactLookups[BldgVint]=$D2753)*(EnergyImpactLookups[BldgLoc]=$E2753),0))</f>
        <v>0</v>
      </c>
      <c r="R2753" cm="1">
        <f t="array" ref="R2753">INDEX(EnergyImpactLookups[AStdWBkWh],MATCH(1,(EnergyImpactLookups[Statewide Offering ID]=$B2753)*(EnergyImpactLookups[BldgType]=$C2753)*(EnergyImpactLookups[BldgVint]=$D2753)*(EnergyImpactLookups[BldgLoc]=$E2753),0))</f>
        <v>184.08760000000001</v>
      </c>
      <c r="S2753" cm="1">
        <f t="array" ref="S2753">INDEX(EnergyImpactLookups[AStdWBkW],MATCH(1,(EnergyImpactLookups[Statewide Offering ID]=$B2753)*(EnergyImpactLookups[BldgType]=$C2753)*(EnergyImpactLookups[BldgVint]=$D2753)*(EnergyImpactLookups[BldgLoc]=$E2753),0))</f>
        <v>0.1085</v>
      </c>
      <c r="T2753" cm="1">
        <f t="array" ref="T2753">INDEX(EnergyImpactLookups[AStdWBtherm],MATCH(1,(EnergyImpactLookups[Statewide Offering ID]=$B2753)*(EnergyImpactLookups[BldgType]=$C2753)*(EnergyImpactLookups[BldgVint]=$D2753)*(EnergyImpactLookups[BldgLoc]=$E2753),0))</f>
        <v>0</v>
      </c>
    </row>
    <row r="2754" spans="1:20" x14ac:dyDescent="0.3">
      <c r="A2754" t="s">
        <v>95</v>
      </c>
      <c r="B2754" t="s">
        <v>210</v>
      </c>
      <c r="C2754" t="s">
        <v>127</v>
      </c>
      <c r="D2754" t="s">
        <v>753</v>
      </c>
      <c r="E2754" t="s">
        <v>119</v>
      </c>
      <c r="F2754" t="s">
        <v>129</v>
      </c>
      <c r="G2754" t="s">
        <v>231</v>
      </c>
      <c r="H2754" t="s">
        <v>232</v>
      </c>
      <c r="I2754" t="s">
        <v>65</v>
      </c>
      <c r="J2754" s="1">
        <v>44172</v>
      </c>
      <c r="K2754" t="s">
        <v>100</v>
      </c>
      <c r="L2754">
        <v>1</v>
      </c>
      <c r="O2754" t="str" cm="1">
        <f t="array" ref="O2754">INDEX(EnergyImpactLookups[APreWBkWh-EAD_style],MATCH(1,(EnergyImpactLookups[Statewide Offering ID]=$B2754)*(EnergyImpactLookups[BldgType]=$C2754)*(EnergyImpactLookups[BldgVint]=$D2754)*(EnergyImpactLookups[BldgLoc]=$E2754),0))</f>
        <v/>
      </c>
      <c r="P2754" t="str" cm="1">
        <f t="array" ref="P2754">INDEX(EnergyImpactLookups[APreWBkW-EAD_style],MATCH(1,(EnergyImpactLookups[Statewide Offering ID]=$B2754)*(EnergyImpactLookups[BldgType]=$C2754)*(EnergyImpactLookups[BldgVint]=$D2754)*(EnergyImpactLookups[BldgLoc]=$E2754),0))</f>
        <v/>
      </c>
      <c r="Q2754" cm="1">
        <f t="array" ref="Q2754">INDEX(EnergyImpactLookups[APreWBtherm],MATCH(1,(EnergyImpactLookups[Statewide Offering ID]=$B2754)*(EnergyImpactLookups[BldgType]=$C2754)*(EnergyImpactLookups[BldgVint]=$D2754)*(EnergyImpactLookups[BldgLoc]=$E2754),0))</f>
        <v>0</v>
      </c>
      <c r="R2754" cm="1">
        <f t="array" ref="R2754">INDEX(EnergyImpactLookups[AStdWBkWh],MATCH(1,(EnergyImpactLookups[Statewide Offering ID]=$B2754)*(EnergyImpactLookups[BldgType]=$C2754)*(EnergyImpactLookups[BldgVint]=$D2754)*(EnergyImpactLookups[BldgLoc]=$E2754),0))</f>
        <v>21.146899999999999</v>
      </c>
      <c r="S2754" cm="1">
        <f t="array" ref="S2754">INDEX(EnergyImpactLookups[AStdWBkW],MATCH(1,(EnergyImpactLookups[Statewide Offering ID]=$B2754)*(EnergyImpactLookups[BldgType]=$C2754)*(EnergyImpactLookups[BldgVint]=$D2754)*(EnergyImpactLookups[BldgLoc]=$E2754),0))</f>
        <v>3.2899999999999999E-2</v>
      </c>
      <c r="T2754" cm="1">
        <f t="array" ref="T2754">INDEX(EnergyImpactLookups[AStdWBtherm],MATCH(1,(EnergyImpactLookups[Statewide Offering ID]=$B2754)*(EnergyImpactLookups[BldgType]=$C2754)*(EnergyImpactLookups[BldgVint]=$D2754)*(EnergyImpactLookups[BldgLoc]=$E2754),0))</f>
        <v>0</v>
      </c>
    </row>
    <row r="2755" spans="1:20" x14ac:dyDescent="0.3">
      <c r="A2755" t="s">
        <v>95</v>
      </c>
      <c r="B2755" t="s">
        <v>210</v>
      </c>
      <c r="C2755" t="s">
        <v>130</v>
      </c>
      <c r="D2755" t="s">
        <v>753</v>
      </c>
      <c r="E2755" t="s">
        <v>99</v>
      </c>
      <c r="F2755" t="s">
        <v>129</v>
      </c>
      <c r="G2755" t="s">
        <v>231</v>
      </c>
      <c r="H2755" t="s">
        <v>232</v>
      </c>
      <c r="I2755" t="s">
        <v>65</v>
      </c>
      <c r="J2755" s="1">
        <v>44172</v>
      </c>
      <c r="K2755" t="s">
        <v>100</v>
      </c>
      <c r="L2755">
        <v>1</v>
      </c>
      <c r="O2755" t="str" cm="1">
        <f t="array" ref="O2755">INDEX(EnergyImpactLookups[APreWBkWh-EAD_style],MATCH(1,(EnergyImpactLookups[Statewide Offering ID]=$B2755)*(EnergyImpactLookups[BldgType]=$C2755)*(EnergyImpactLookups[BldgVint]=$D2755)*(EnergyImpactLookups[BldgLoc]=$E2755),0))</f>
        <v/>
      </c>
      <c r="P2755" t="str" cm="1">
        <f t="array" ref="P2755">INDEX(EnergyImpactLookups[APreWBkW-EAD_style],MATCH(1,(EnergyImpactLookups[Statewide Offering ID]=$B2755)*(EnergyImpactLookups[BldgType]=$C2755)*(EnergyImpactLookups[BldgVint]=$D2755)*(EnergyImpactLookups[BldgLoc]=$E2755),0))</f>
        <v/>
      </c>
      <c r="Q2755" cm="1">
        <f t="array" ref="Q2755">INDEX(EnergyImpactLookups[APreWBtherm],MATCH(1,(EnergyImpactLookups[Statewide Offering ID]=$B2755)*(EnergyImpactLookups[BldgType]=$C2755)*(EnergyImpactLookups[BldgVint]=$D2755)*(EnergyImpactLookups[BldgLoc]=$E2755),0))</f>
        <v>0</v>
      </c>
      <c r="R2755" cm="1">
        <f t="array" ref="R2755">INDEX(EnergyImpactLookups[AStdWBkWh],MATCH(1,(EnergyImpactLookups[Statewide Offering ID]=$B2755)*(EnergyImpactLookups[BldgType]=$C2755)*(EnergyImpactLookups[BldgVint]=$D2755)*(EnergyImpactLookups[BldgLoc]=$E2755),0))</f>
        <v>8.4966000000000008</v>
      </c>
      <c r="S2755" cm="1">
        <f t="array" ref="S2755">INDEX(EnergyImpactLookups[AStdWBkW],MATCH(1,(EnergyImpactLookups[Statewide Offering ID]=$B2755)*(EnergyImpactLookups[BldgType]=$C2755)*(EnergyImpactLookups[BldgVint]=$D2755)*(EnergyImpactLookups[BldgLoc]=$E2755),0))</f>
        <v>1.5E-3</v>
      </c>
      <c r="T2755" cm="1">
        <f t="array" ref="T2755">INDEX(EnergyImpactLookups[AStdWBtherm],MATCH(1,(EnergyImpactLookups[Statewide Offering ID]=$B2755)*(EnergyImpactLookups[BldgType]=$C2755)*(EnergyImpactLookups[BldgVint]=$D2755)*(EnergyImpactLookups[BldgLoc]=$E2755),0))</f>
        <v>0</v>
      </c>
    </row>
    <row r="2756" spans="1:20" x14ac:dyDescent="0.3">
      <c r="A2756" t="s">
        <v>95</v>
      </c>
      <c r="B2756" t="s">
        <v>210</v>
      </c>
      <c r="C2756" t="s">
        <v>130</v>
      </c>
      <c r="D2756" t="s">
        <v>753</v>
      </c>
      <c r="E2756" t="s">
        <v>103</v>
      </c>
      <c r="F2756" t="s">
        <v>129</v>
      </c>
      <c r="G2756" t="s">
        <v>231</v>
      </c>
      <c r="H2756" t="s">
        <v>232</v>
      </c>
      <c r="I2756" t="s">
        <v>65</v>
      </c>
      <c r="J2756" s="1">
        <v>44172</v>
      </c>
      <c r="K2756" t="s">
        <v>100</v>
      </c>
      <c r="L2756">
        <v>1</v>
      </c>
      <c r="O2756" t="str" cm="1">
        <f t="array" ref="O2756">INDEX(EnergyImpactLookups[APreWBkWh-EAD_style],MATCH(1,(EnergyImpactLookups[Statewide Offering ID]=$B2756)*(EnergyImpactLookups[BldgType]=$C2756)*(EnergyImpactLookups[BldgVint]=$D2756)*(EnergyImpactLookups[BldgLoc]=$E2756),0))</f>
        <v/>
      </c>
      <c r="P2756" t="str" cm="1">
        <f t="array" ref="P2756">INDEX(EnergyImpactLookups[APreWBkW-EAD_style],MATCH(1,(EnergyImpactLookups[Statewide Offering ID]=$B2756)*(EnergyImpactLookups[BldgType]=$C2756)*(EnergyImpactLookups[BldgVint]=$D2756)*(EnergyImpactLookups[BldgLoc]=$E2756),0))</f>
        <v/>
      </c>
      <c r="Q2756" cm="1">
        <f t="array" ref="Q2756">INDEX(EnergyImpactLookups[APreWBtherm],MATCH(1,(EnergyImpactLookups[Statewide Offering ID]=$B2756)*(EnergyImpactLookups[BldgType]=$C2756)*(EnergyImpactLookups[BldgVint]=$D2756)*(EnergyImpactLookups[BldgLoc]=$E2756),0))</f>
        <v>0</v>
      </c>
      <c r="R2756" cm="1">
        <f t="array" ref="R2756">INDEX(EnergyImpactLookups[AStdWBkWh],MATCH(1,(EnergyImpactLookups[Statewide Offering ID]=$B2756)*(EnergyImpactLookups[BldgType]=$C2756)*(EnergyImpactLookups[BldgVint]=$D2756)*(EnergyImpactLookups[BldgLoc]=$E2756),0))</f>
        <v>28.388500000000001</v>
      </c>
      <c r="S2756" cm="1">
        <f t="array" ref="S2756">INDEX(EnergyImpactLookups[AStdWBkW],MATCH(1,(EnergyImpactLookups[Statewide Offering ID]=$B2756)*(EnergyImpactLookups[BldgType]=$C2756)*(EnergyImpactLookups[BldgVint]=$D2756)*(EnergyImpactLookups[BldgLoc]=$E2756),0))</f>
        <v>5.2900000000000003E-2</v>
      </c>
      <c r="T2756" cm="1">
        <f t="array" ref="T2756">INDEX(EnergyImpactLookups[AStdWBtherm],MATCH(1,(EnergyImpactLookups[Statewide Offering ID]=$B2756)*(EnergyImpactLookups[BldgType]=$C2756)*(EnergyImpactLookups[BldgVint]=$D2756)*(EnergyImpactLookups[BldgLoc]=$E2756),0))</f>
        <v>0</v>
      </c>
    </row>
    <row r="2757" spans="1:20" x14ac:dyDescent="0.3">
      <c r="A2757" t="s">
        <v>95</v>
      </c>
      <c r="B2757" t="s">
        <v>210</v>
      </c>
      <c r="C2757" t="s">
        <v>130</v>
      </c>
      <c r="D2757" t="s">
        <v>753</v>
      </c>
      <c r="E2757" t="s">
        <v>104</v>
      </c>
      <c r="F2757" t="s">
        <v>129</v>
      </c>
      <c r="G2757" t="s">
        <v>231</v>
      </c>
      <c r="H2757" t="s">
        <v>232</v>
      </c>
      <c r="I2757" t="s">
        <v>65</v>
      </c>
      <c r="J2757" s="1">
        <v>44172</v>
      </c>
      <c r="K2757" t="s">
        <v>100</v>
      </c>
      <c r="L2757">
        <v>1</v>
      </c>
      <c r="O2757" t="str" cm="1">
        <f t="array" ref="O2757">INDEX(EnergyImpactLookups[APreWBkWh-EAD_style],MATCH(1,(EnergyImpactLookups[Statewide Offering ID]=$B2757)*(EnergyImpactLookups[BldgType]=$C2757)*(EnergyImpactLookups[BldgVint]=$D2757)*(EnergyImpactLookups[BldgLoc]=$E2757),0))</f>
        <v/>
      </c>
      <c r="P2757" t="str" cm="1">
        <f t="array" ref="P2757">INDEX(EnergyImpactLookups[APreWBkW-EAD_style],MATCH(1,(EnergyImpactLookups[Statewide Offering ID]=$B2757)*(EnergyImpactLookups[BldgType]=$C2757)*(EnergyImpactLookups[BldgVint]=$D2757)*(EnergyImpactLookups[BldgLoc]=$E2757),0))</f>
        <v/>
      </c>
      <c r="Q2757" cm="1">
        <f t="array" ref="Q2757">INDEX(EnergyImpactLookups[APreWBtherm],MATCH(1,(EnergyImpactLookups[Statewide Offering ID]=$B2757)*(EnergyImpactLookups[BldgType]=$C2757)*(EnergyImpactLookups[BldgVint]=$D2757)*(EnergyImpactLookups[BldgLoc]=$E2757),0))</f>
        <v>0</v>
      </c>
      <c r="R2757" cm="1">
        <f t="array" ref="R2757">INDEX(EnergyImpactLookups[AStdWBkWh],MATCH(1,(EnergyImpactLookups[Statewide Offering ID]=$B2757)*(EnergyImpactLookups[BldgType]=$C2757)*(EnergyImpactLookups[BldgVint]=$D2757)*(EnergyImpactLookups[BldgLoc]=$E2757),0))</f>
        <v>10.9246</v>
      </c>
      <c r="S2757" cm="1">
        <f t="array" ref="S2757">INDEX(EnergyImpactLookups[AStdWBkW],MATCH(1,(EnergyImpactLookups[Statewide Offering ID]=$B2757)*(EnergyImpactLookups[BldgType]=$C2757)*(EnergyImpactLookups[BldgVint]=$D2757)*(EnergyImpactLookups[BldgLoc]=$E2757),0))</f>
        <v>2.81E-2</v>
      </c>
      <c r="T2757" cm="1">
        <f t="array" ref="T2757">INDEX(EnergyImpactLookups[AStdWBtherm],MATCH(1,(EnergyImpactLookups[Statewide Offering ID]=$B2757)*(EnergyImpactLookups[BldgType]=$C2757)*(EnergyImpactLookups[BldgVint]=$D2757)*(EnergyImpactLookups[BldgLoc]=$E2757),0))</f>
        <v>0</v>
      </c>
    </row>
    <row r="2758" spans="1:20" x14ac:dyDescent="0.3">
      <c r="A2758" t="s">
        <v>95</v>
      </c>
      <c r="B2758" t="s">
        <v>210</v>
      </c>
      <c r="C2758" t="s">
        <v>130</v>
      </c>
      <c r="D2758" t="s">
        <v>753</v>
      </c>
      <c r="E2758" t="s">
        <v>105</v>
      </c>
      <c r="F2758" t="s">
        <v>129</v>
      </c>
      <c r="G2758" t="s">
        <v>231</v>
      </c>
      <c r="H2758" t="s">
        <v>232</v>
      </c>
      <c r="I2758" t="s">
        <v>65</v>
      </c>
      <c r="J2758" s="1">
        <v>44172</v>
      </c>
      <c r="K2758" t="s">
        <v>100</v>
      </c>
      <c r="L2758">
        <v>1</v>
      </c>
      <c r="O2758" t="str" cm="1">
        <f t="array" ref="O2758">INDEX(EnergyImpactLookups[APreWBkWh-EAD_style],MATCH(1,(EnergyImpactLookups[Statewide Offering ID]=$B2758)*(EnergyImpactLookups[BldgType]=$C2758)*(EnergyImpactLookups[BldgVint]=$D2758)*(EnergyImpactLookups[BldgLoc]=$E2758),0))</f>
        <v/>
      </c>
      <c r="P2758" t="str" cm="1">
        <f t="array" ref="P2758">INDEX(EnergyImpactLookups[APreWBkW-EAD_style],MATCH(1,(EnergyImpactLookups[Statewide Offering ID]=$B2758)*(EnergyImpactLookups[BldgType]=$C2758)*(EnergyImpactLookups[BldgVint]=$D2758)*(EnergyImpactLookups[BldgLoc]=$E2758),0))</f>
        <v/>
      </c>
      <c r="Q2758" cm="1">
        <f t="array" ref="Q2758">INDEX(EnergyImpactLookups[APreWBtherm],MATCH(1,(EnergyImpactLookups[Statewide Offering ID]=$B2758)*(EnergyImpactLookups[BldgType]=$C2758)*(EnergyImpactLookups[BldgVint]=$D2758)*(EnergyImpactLookups[BldgLoc]=$E2758),0))</f>
        <v>0</v>
      </c>
      <c r="R2758" cm="1">
        <f t="array" ref="R2758">INDEX(EnergyImpactLookups[AStdWBkWh],MATCH(1,(EnergyImpactLookups[Statewide Offering ID]=$B2758)*(EnergyImpactLookups[BldgType]=$C2758)*(EnergyImpactLookups[BldgVint]=$D2758)*(EnergyImpactLookups[BldgLoc]=$E2758),0))</f>
        <v>57.1173</v>
      </c>
      <c r="S2758" cm="1">
        <f t="array" ref="S2758">INDEX(EnergyImpactLookups[AStdWBkW],MATCH(1,(EnergyImpactLookups[Statewide Offering ID]=$B2758)*(EnergyImpactLookups[BldgType]=$C2758)*(EnergyImpactLookups[BldgVint]=$D2758)*(EnergyImpactLookups[BldgLoc]=$E2758),0))</f>
        <v>8.1699999999999995E-2</v>
      </c>
      <c r="T2758" cm="1">
        <f t="array" ref="T2758">INDEX(EnergyImpactLookups[AStdWBtherm],MATCH(1,(EnergyImpactLookups[Statewide Offering ID]=$B2758)*(EnergyImpactLookups[BldgType]=$C2758)*(EnergyImpactLookups[BldgVint]=$D2758)*(EnergyImpactLookups[BldgLoc]=$E2758),0))</f>
        <v>0</v>
      </c>
    </row>
    <row r="2759" spans="1:20" x14ac:dyDescent="0.3">
      <c r="A2759" t="s">
        <v>95</v>
      </c>
      <c r="B2759" t="s">
        <v>210</v>
      </c>
      <c r="C2759" t="s">
        <v>130</v>
      </c>
      <c r="D2759" t="s">
        <v>753</v>
      </c>
      <c r="E2759" t="s">
        <v>106</v>
      </c>
      <c r="F2759" t="s">
        <v>129</v>
      </c>
      <c r="G2759" t="s">
        <v>231</v>
      </c>
      <c r="H2759" t="s">
        <v>232</v>
      </c>
      <c r="I2759" t="s">
        <v>65</v>
      </c>
      <c r="J2759" s="1">
        <v>44172</v>
      </c>
      <c r="K2759" t="s">
        <v>100</v>
      </c>
      <c r="L2759">
        <v>1</v>
      </c>
      <c r="O2759" t="str" cm="1">
        <f t="array" ref="O2759">INDEX(EnergyImpactLookups[APreWBkWh-EAD_style],MATCH(1,(EnergyImpactLookups[Statewide Offering ID]=$B2759)*(EnergyImpactLookups[BldgType]=$C2759)*(EnergyImpactLookups[BldgVint]=$D2759)*(EnergyImpactLookups[BldgLoc]=$E2759),0))</f>
        <v/>
      </c>
      <c r="P2759" t="str" cm="1">
        <f t="array" ref="P2759">INDEX(EnergyImpactLookups[APreWBkW-EAD_style],MATCH(1,(EnergyImpactLookups[Statewide Offering ID]=$B2759)*(EnergyImpactLookups[BldgType]=$C2759)*(EnergyImpactLookups[BldgVint]=$D2759)*(EnergyImpactLookups[BldgLoc]=$E2759),0))</f>
        <v/>
      </c>
      <c r="Q2759" cm="1">
        <f t="array" ref="Q2759">INDEX(EnergyImpactLookups[APreWBtherm],MATCH(1,(EnergyImpactLookups[Statewide Offering ID]=$B2759)*(EnergyImpactLookups[BldgType]=$C2759)*(EnergyImpactLookups[BldgVint]=$D2759)*(EnergyImpactLookups[BldgLoc]=$E2759),0))</f>
        <v>0</v>
      </c>
      <c r="R2759" cm="1">
        <f t="array" ref="R2759">INDEX(EnergyImpactLookups[AStdWBkWh],MATCH(1,(EnergyImpactLookups[Statewide Offering ID]=$B2759)*(EnergyImpactLookups[BldgType]=$C2759)*(EnergyImpactLookups[BldgVint]=$D2759)*(EnergyImpactLookups[BldgLoc]=$E2759),0))</f>
        <v>11.9854</v>
      </c>
      <c r="S2759" cm="1">
        <f t="array" ref="S2759">INDEX(EnergyImpactLookups[AStdWBkW],MATCH(1,(EnergyImpactLookups[Statewide Offering ID]=$B2759)*(EnergyImpactLookups[BldgType]=$C2759)*(EnergyImpactLookups[BldgVint]=$D2759)*(EnergyImpactLookups[BldgLoc]=$E2759),0))</f>
        <v>1.38E-2</v>
      </c>
      <c r="T2759" cm="1">
        <f t="array" ref="T2759">INDEX(EnergyImpactLookups[AStdWBtherm],MATCH(1,(EnergyImpactLookups[Statewide Offering ID]=$B2759)*(EnergyImpactLookups[BldgType]=$C2759)*(EnergyImpactLookups[BldgVint]=$D2759)*(EnergyImpactLookups[BldgLoc]=$E2759),0))</f>
        <v>0</v>
      </c>
    </row>
    <row r="2760" spans="1:20" x14ac:dyDescent="0.3">
      <c r="A2760" t="s">
        <v>95</v>
      </c>
      <c r="B2760" t="s">
        <v>210</v>
      </c>
      <c r="C2760" t="s">
        <v>130</v>
      </c>
      <c r="D2760" t="s">
        <v>753</v>
      </c>
      <c r="E2760" t="s">
        <v>107</v>
      </c>
      <c r="F2760" t="s">
        <v>129</v>
      </c>
      <c r="G2760" t="s">
        <v>231</v>
      </c>
      <c r="H2760" t="s">
        <v>232</v>
      </c>
      <c r="I2760" t="s">
        <v>65</v>
      </c>
      <c r="J2760" s="1">
        <v>44172</v>
      </c>
      <c r="K2760" t="s">
        <v>100</v>
      </c>
      <c r="L2760">
        <v>1</v>
      </c>
      <c r="O2760" t="str" cm="1">
        <f t="array" ref="O2760">INDEX(EnergyImpactLookups[APreWBkWh-EAD_style],MATCH(1,(EnergyImpactLookups[Statewide Offering ID]=$B2760)*(EnergyImpactLookups[BldgType]=$C2760)*(EnergyImpactLookups[BldgVint]=$D2760)*(EnergyImpactLookups[BldgLoc]=$E2760),0))</f>
        <v/>
      </c>
      <c r="P2760" t="str" cm="1">
        <f t="array" ref="P2760">INDEX(EnergyImpactLookups[APreWBkW-EAD_style],MATCH(1,(EnergyImpactLookups[Statewide Offering ID]=$B2760)*(EnergyImpactLookups[BldgType]=$C2760)*(EnergyImpactLookups[BldgVint]=$D2760)*(EnergyImpactLookups[BldgLoc]=$E2760),0))</f>
        <v/>
      </c>
      <c r="Q2760" cm="1">
        <f t="array" ref="Q2760">INDEX(EnergyImpactLookups[APreWBtherm],MATCH(1,(EnergyImpactLookups[Statewide Offering ID]=$B2760)*(EnergyImpactLookups[BldgType]=$C2760)*(EnergyImpactLookups[BldgVint]=$D2760)*(EnergyImpactLookups[BldgLoc]=$E2760),0))</f>
        <v>0</v>
      </c>
      <c r="R2760" cm="1">
        <f t="array" ref="R2760">INDEX(EnergyImpactLookups[AStdWBkWh],MATCH(1,(EnergyImpactLookups[Statewide Offering ID]=$B2760)*(EnergyImpactLookups[BldgType]=$C2760)*(EnergyImpactLookups[BldgVint]=$D2760)*(EnergyImpactLookups[BldgLoc]=$E2760),0))</f>
        <v>27.706600000000002</v>
      </c>
      <c r="S2760" cm="1">
        <f t="array" ref="S2760">INDEX(EnergyImpactLookups[AStdWBkW],MATCH(1,(EnergyImpactLookups[Statewide Offering ID]=$B2760)*(EnergyImpactLookups[BldgType]=$C2760)*(EnergyImpactLookups[BldgVint]=$D2760)*(EnergyImpactLookups[BldgLoc]=$E2760),0))</f>
        <v>3.7900000000000003E-2</v>
      </c>
      <c r="T2760" cm="1">
        <f t="array" ref="T2760">INDEX(EnergyImpactLookups[AStdWBtherm],MATCH(1,(EnergyImpactLookups[Statewide Offering ID]=$B2760)*(EnergyImpactLookups[BldgType]=$C2760)*(EnergyImpactLookups[BldgVint]=$D2760)*(EnergyImpactLookups[BldgLoc]=$E2760),0))</f>
        <v>0</v>
      </c>
    </row>
    <row r="2761" spans="1:20" x14ac:dyDescent="0.3">
      <c r="A2761" t="s">
        <v>95</v>
      </c>
      <c r="B2761" t="s">
        <v>210</v>
      </c>
      <c r="C2761" t="s">
        <v>130</v>
      </c>
      <c r="D2761" t="s">
        <v>753</v>
      </c>
      <c r="E2761" t="s">
        <v>109</v>
      </c>
      <c r="F2761" t="s">
        <v>129</v>
      </c>
      <c r="G2761" t="s">
        <v>231</v>
      </c>
      <c r="H2761" t="s">
        <v>232</v>
      </c>
      <c r="I2761" t="s">
        <v>65</v>
      </c>
      <c r="J2761" s="1">
        <v>44172</v>
      </c>
      <c r="K2761" t="s">
        <v>100</v>
      </c>
      <c r="L2761">
        <v>1</v>
      </c>
      <c r="O2761" t="str" cm="1">
        <f t="array" ref="O2761">INDEX(EnergyImpactLookups[APreWBkWh-EAD_style],MATCH(1,(EnergyImpactLookups[Statewide Offering ID]=$B2761)*(EnergyImpactLookups[BldgType]=$C2761)*(EnergyImpactLookups[BldgVint]=$D2761)*(EnergyImpactLookups[BldgLoc]=$E2761),0))</f>
        <v/>
      </c>
      <c r="P2761" t="str" cm="1">
        <f t="array" ref="P2761">INDEX(EnergyImpactLookups[APreWBkW-EAD_style],MATCH(1,(EnergyImpactLookups[Statewide Offering ID]=$B2761)*(EnergyImpactLookups[BldgType]=$C2761)*(EnergyImpactLookups[BldgVint]=$D2761)*(EnergyImpactLookups[BldgLoc]=$E2761),0))</f>
        <v/>
      </c>
      <c r="Q2761" cm="1">
        <f t="array" ref="Q2761">INDEX(EnergyImpactLookups[APreWBtherm],MATCH(1,(EnergyImpactLookups[Statewide Offering ID]=$B2761)*(EnergyImpactLookups[BldgType]=$C2761)*(EnergyImpactLookups[BldgVint]=$D2761)*(EnergyImpactLookups[BldgLoc]=$E2761),0))</f>
        <v>0</v>
      </c>
      <c r="R2761" cm="1">
        <f t="array" ref="R2761">INDEX(EnergyImpactLookups[AStdWBkWh],MATCH(1,(EnergyImpactLookups[Statewide Offering ID]=$B2761)*(EnergyImpactLookups[BldgType]=$C2761)*(EnergyImpactLookups[BldgVint]=$D2761)*(EnergyImpactLookups[BldgLoc]=$E2761),0))</f>
        <v>59.802700000000002</v>
      </c>
      <c r="S2761" cm="1">
        <f t="array" ref="S2761">INDEX(EnergyImpactLookups[AStdWBkW],MATCH(1,(EnergyImpactLookups[Statewide Offering ID]=$B2761)*(EnergyImpactLookups[BldgType]=$C2761)*(EnergyImpactLookups[BldgVint]=$D2761)*(EnergyImpactLookups[BldgLoc]=$E2761),0))</f>
        <v>5.7500000000000002E-2</v>
      </c>
      <c r="T2761" cm="1">
        <f t="array" ref="T2761">INDEX(EnergyImpactLookups[AStdWBtherm],MATCH(1,(EnergyImpactLookups[Statewide Offering ID]=$B2761)*(EnergyImpactLookups[BldgType]=$C2761)*(EnergyImpactLookups[BldgVint]=$D2761)*(EnergyImpactLookups[BldgLoc]=$E2761),0))</f>
        <v>0</v>
      </c>
    </row>
    <row r="2762" spans="1:20" x14ac:dyDescent="0.3">
      <c r="A2762" t="s">
        <v>95</v>
      </c>
      <c r="B2762" t="s">
        <v>210</v>
      </c>
      <c r="C2762" t="s">
        <v>130</v>
      </c>
      <c r="D2762" t="s">
        <v>753</v>
      </c>
      <c r="E2762" t="s">
        <v>111</v>
      </c>
      <c r="F2762" t="s">
        <v>129</v>
      </c>
      <c r="G2762" t="s">
        <v>231</v>
      </c>
      <c r="H2762" t="s">
        <v>232</v>
      </c>
      <c r="I2762" t="s">
        <v>65</v>
      </c>
      <c r="J2762" s="1">
        <v>44172</v>
      </c>
      <c r="K2762" t="s">
        <v>100</v>
      </c>
      <c r="L2762">
        <v>1</v>
      </c>
      <c r="O2762" t="str" cm="1">
        <f t="array" ref="O2762">INDEX(EnergyImpactLookups[APreWBkWh-EAD_style],MATCH(1,(EnergyImpactLookups[Statewide Offering ID]=$B2762)*(EnergyImpactLookups[BldgType]=$C2762)*(EnergyImpactLookups[BldgVint]=$D2762)*(EnergyImpactLookups[BldgLoc]=$E2762),0))</f>
        <v/>
      </c>
      <c r="P2762" t="str" cm="1">
        <f t="array" ref="P2762">INDEX(EnergyImpactLookups[APreWBkW-EAD_style],MATCH(1,(EnergyImpactLookups[Statewide Offering ID]=$B2762)*(EnergyImpactLookups[BldgType]=$C2762)*(EnergyImpactLookups[BldgVint]=$D2762)*(EnergyImpactLookups[BldgLoc]=$E2762),0))</f>
        <v/>
      </c>
      <c r="Q2762" cm="1">
        <f t="array" ref="Q2762">INDEX(EnergyImpactLookups[APreWBtherm],MATCH(1,(EnergyImpactLookups[Statewide Offering ID]=$B2762)*(EnergyImpactLookups[BldgType]=$C2762)*(EnergyImpactLookups[BldgVint]=$D2762)*(EnergyImpactLookups[BldgLoc]=$E2762),0))</f>
        <v>0</v>
      </c>
      <c r="R2762" cm="1">
        <f t="array" ref="R2762">INDEX(EnergyImpactLookups[AStdWBkWh],MATCH(1,(EnergyImpactLookups[Statewide Offering ID]=$B2762)*(EnergyImpactLookups[BldgType]=$C2762)*(EnergyImpactLookups[BldgVint]=$D2762)*(EnergyImpactLookups[BldgLoc]=$E2762),0))</f>
        <v>102.0264</v>
      </c>
      <c r="S2762" cm="1">
        <f t="array" ref="S2762">INDEX(EnergyImpactLookups[AStdWBkW],MATCH(1,(EnergyImpactLookups[Statewide Offering ID]=$B2762)*(EnergyImpactLookups[BldgType]=$C2762)*(EnergyImpactLookups[BldgVint]=$D2762)*(EnergyImpactLookups[BldgLoc]=$E2762),0))</f>
        <v>6.9000000000000006E-2</v>
      </c>
      <c r="T2762" cm="1">
        <f t="array" ref="T2762">INDEX(EnergyImpactLookups[AStdWBtherm],MATCH(1,(EnergyImpactLookups[Statewide Offering ID]=$B2762)*(EnergyImpactLookups[BldgType]=$C2762)*(EnergyImpactLookups[BldgVint]=$D2762)*(EnergyImpactLookups[BldgLoc]=$E2762),0))</f>
        <v>0</v>
      </c>
    </row>
    <row r="2763" spans="1:20" x14ac:dyDescent="0.3">
      <c r="A2763" t="s">
        <v>95</v>
      </c>
      <c r="B2763" t="s">
        <v>210</v>
      </c>
      <c r="C2763" t="s">
        <v>130</v>
      </c>
      <c r="D2763" t="s">
        <v>753</v>
      </c>
      <c r="E2763" t="s">
        <v>112</v>
      </c>
      <c r="F2763" t="s">
        <v>129</v>
      </c>
      <c r="G2763" t="s">
        <v>231</v>
      </c>
      <c r="H2763" t="s">
        <v>232</v>
      </c>
      <c r="I2763" t="s">
        <v>65</v>
      </c>
      <c r="J2763" s="1">
        <v>44172</v>
      </c>
      <c r="K2763" t="s">
        <v>100</v>
      </c>
      <c r="L2763">
        <v>1</v>
      </c>
      <c r="O2763" t="str" cm="1">
        <f t="array" ref="O2763">INDEX(EnergyImpactLookups[APreWBkWh-EAD_style],MATCH(1,(EnergyImpactLookups[Statewide Offering ID]=$B2763)*(EnergyImpactLookups[BldgType]=$C2763)*(EnergyImpactLookups[BldgVint]=$D2763)*(EnergyImpactLookups[BldgLoc]=$E2763),0))</f>
        <v/>
      </c>
      <c r="P2763" t="str" cm="1">
        <f t="array" ref="P2763">INDEX(EnergyImpactLookups[APreWBkW-EAD_style],MATCH(1,(EnergyImpactLookups[Statewide Offering ID]=$B2763)*(EnergyImpactLookups[BldgType]=$C2763)*(EnergyImpactLookups[BldgVint]=$D2763)*(EnergyImpactLookups[BldgLoc]=$E2763),0))</f>
        <v/>
      </c>
      <c r="Q2763" cm="1">
        <f t="array" ref="Q2763">INDEX(EnergyImpactLookups[APreWBtherm],MATCH(1,(EnergyImpactLookups[Statewide Offering ID]=$B2763)*(EnergyImpactLookups[BldgType]=$C2763)*(EnergyImpactLookups[BldgVint]=$D2763)*(EnergyImpactLookups[BldgLoc]=$E2763),0))</f>
        <v>0</v>
      </c>
      <c r="R2763" cm="1">
        <f t="array" ref="R2763">INDEX(EnergyImpactLookups[AStdWBkWh],MATCH(1,(EnergyImpactLookups[Statewide Offering ID]=$B2763)*(EnergyImpactLookups[BldgType]=$C2763)*(EnergyImpactLookups[BldgVint]=$D2763)*(EnergyImpactLookups[BldgLoc]=$E2763),0))</f>
        <v>93.937299999999993</v>
      </c>
      <c r="S2763" cm="1">
        <f t="array" ref="S2763">INDEX(EnergyImpactLookups[AStdWBkW],MATCH(1,(EnergyImpactLookups[Statewide Offering ID]=$B2763)*(EnergyImpactLookups[BldgType]=$C2763)*(EnergyImpactLookups[BldgVint]=$D2763)*(EnergyImpactLookups[BldgLoc]=$E2763),0))</f>
        <v>7.2400000000000006E-2</v>
      </c>
      <c r="T2763" cm="1">
        <f t="array" ref="T2763">INDEX(EnergyImpactLookups[AStdWBtherm],MATCH(1,(EnergyImpactLookups[Statewide Offering ID]=$B2763)*(EnergyImpactLookups[BldgType]=$C2763)*(EnergyImpactLookups[BldgVint]=$D2763)*(EnergyImpactLookups[BldgLoc]=$E2763),0))</f>
        <v>0</v>
      </c>
    </row>
    <row r="2764" spans="1:20" x14ac:dyDescent="0.3">
      <c r="A2764" t="s">
        <v>95</v>
      </c>
      <c r="B2764" t="s">
        <v>210</v>
      </c>
      <c r="C2764" t="s">
        <v>130</v>
      </c>
      <c r="D2764" t="s">
        <v>753</v>
      </c>
      <c r="E2764" t="s">
        <v>113</v>
      </c>
      <c r="F2764" t="s">
        <v>129</v>
      </c>
      <c r="G2764" t="s">
        <v>231</v>
      </c>
      <c r="H2764" t="s">
        <v>232</v>
      </c>
      <c r="I2764" t="s">
        <v>65</v>
      </c>
      <c r="J2764" s="1">
        <v>44172</v>
      </c>
      <c r="K2764" t="s">
        <v>100</v>
      </c>
      <c r="L2764">
        <v>1</v>
      </c>
      <c r="O2764" t="str" cm="1">
        <f t="array" ref="O2764">INDEX(EnergyImpactLookups[APreWBkWh-EAD_style],MATCH(1,(EnergyImpactLookups[Statewide Offering ID]=$B2764)*(EnergyImpactLookups[BldgType]=$C2764)*(EnergyImpactLookups[BldgVint]=$D2764)*(EnergyImpactLookups[BldgLoc]=$E2764),0))</f>
        <v/>
      </c>
      <c r="P2764" t="str" cm="1">
        <f t="array" ref="P2764">INDEX(EnergyImpactLookups[APreWBkW-EAD_style],MATCH(1,(EnergyImpactLookups[Statewide Offering ID]=$B2764)*(EnergyImpactLookups[BldgType]=$C2764)*(EnergyImpactLookups[BldgVint]=$D2764)*(EnergyImpactLookups[BldgLoc]=$E2764),0))</f>
        <v/>
      </c>
      <c r="Q2764" cm="1">
        <f t="array" ref="Q2764">INDEX(EnergyImpactLookups[APreWBtherm],MATCH(1,(EnergyImpactLookups[Statewide Offering ID]=$B2764)*(EnergyImpactLookups[BldgType]=$C2764)*(EnergyImpactLookups[BldgVint]=$D2764)*(EnergyImpactLookups[BldgLoc]=$E2764),0))</f>
        <v>0</v>
      </c>
      <c r="R2764" cm="1">
        <f t="array" ref="R2764">INDEX(EnergyImpactLookups[AStdWBkWh],MATCH(1,(EnergyImpactLookups[Statewide Offering ID]=$B2764)*(EnergyImpactLookups[BldgType]=$C2764)*(EnergyImpactLookups[BldgVint]=$D2764)*(EnergyImpactLookups[BldgLoc]=$E2764),0))</f>
        <v>95.293599999999998</v>
      </c>
      <c r="S2764" cm="1">
        <f t="array" ref="S2764">INDEX(EnergyImpactLookups[AStdWBkW],MATCH(1,(EnergyImpactLookups[Statewide Offering ID]=$B2764)*(EnergyImpactLookups[BldgType]=$C2764)*(EnergyImpactLookups[BldgVint]=$D2764)*(EnergyImpactLookups[BldgLoc]=$E2764),0))</f>
        <v>8.2799999999999999E-2</v>
      </c>
      <c r="T2764" cm="1">
        <f t="array" ref="T2764">INDEX(EnergyImpactLookups[AStdWBtherm],MATCH(1,(EnergyImpactLookups[Statewide Offering ID]=$B2764)*(EnergyImpactLookups[BldgType]=$C2764)*(EnergyImpactLookups[BldgVint]=$D2764)*(EnergyImpactLookups[BldgLoc]=$E2764),0))</f>
        <v>0</v>
      </c>
    </row>
    <row r="2765" spans="1:20" x14ac:dyDescent="0.3">
      <c r="A2765" t="s">
        <v>95</v>
      </c>
      <c r="B2765" t="s">
        <v>210</v>
      </c>
      <c r="C2765" t="s">
        <v>130</v>
      </c>
      <c r="D2765" t="s">
        <v>753</v>
      </c>
      <c r="E2765" t="s">
        <v>114</v>
      </c>
      <c r="F2765" t="s">
        <v>129</v>
      </c>
      <c r="G2765" t="s">
        <v>231</v>
      </c>
      <c r="H2765" t="s">
        <v>232</v>
      </c>
      <c r="I2765" t="s">
        <v>65</v>
      </c>
      <c r="J2765" s="1">
        <v>44172</v>
      </c>
      <c r="K2765" t="s">
        <v>100</v>
      </c>
      <c r="L2765">
        <v>1</v>
      </c>
      <c r="O2765" t="str" cm="1">
        <f t="array" ref="O2765">INDEX(EnergyImpactLookups[APreWBkWh-EAD_style],MATCH(1,(EnergyImpactLookups[Statewide Offering ID]=$B2765)*(EnergyImpactLookups[BldgType]=$C2765)*(EnergyImpactLookups[BldgVint]=$D2765)*(EnergyImpactLookups[BldgLoc]=$E2765),0))</f>
        <v/>
      </c>
      <c r="P2765" t="str" cm="1">
        <f t="array" ref="P2765">INDEX(EnergyImpactLookups[APreWBkW-EAD_style],MATCH(1,(EnergyImpactLookups[Statewide Offering ID]=$B2765)*(EnergyImpactLookups[BldgType]=$C2765)*(EnergyImpactLookups[BldgVint]=$D2765)*(EnergyImpactLookups[BldgLoc]=$E2765),0))</f>
        <v/>
      </c>
      <c r="Q2765" cm="1">
        <f t="array" ref="Q2765">INDEX(EnergyImpactLookups[APreWBtherm],MATCH(1,(EnergyImpactLookups[Statewide Offering ID]=$B2765)*(EnergyImpactLookups[BldgType]=$C2765)*(EnergyImpactLookups[BldgVint]=$D2765)*(EnergyImpactLookups[BldgLoc]=$E2765),0))</f>
        <v>0</v>
      </c>
      <c r="R2765" cm="1">
        <f t="array" ref="R2765">INDEX(EnergyImpactLookups[AStdWBkWh],MATCH(1,(EnergyImpactLookups[Statewide Offering ID]=$B2765)*(EnergyImpactLookups[BldgType]=$C2765)*(EnergyImpactLookups[BldgVint]=$D2765)*(EnergyImpactLookups[BldgLoc]=$E2765),0))</f>
        <v>151.85990000000001</v>
      </c>
      <c r="S2765" cm="1">
        <f t="array" ref="S2765">INDEX(EnergyImpactLookups[AStdWBkW],MATCH(1,(EnergyImpactLookups[Statewide Offering ID]=$B2765)*(EnergyImpactLookups[BldgType]=$C2765)*(EnergyImpactLookups[BldgVint]=$D2765)*(EnergyImpactLookups[BldgLoc]=$E2765),0))</f>
        <v>0.12379999999999999</v>
      </c>
      <c r="T2765" cm="1">
        <f t="array" ref="T2765">INDEX(EnergyImpactLookups[AStdWBtherm],MATCH(1,(EnergyImpactLookups[Statewide Offering ID]=$B2765)*(EnergyImpactLookups[BldgType]=$C2765)*(EnergyImpactLookups[BldgVint]=$D2765)*(EnergyImpactLookups[BldgLoc]=$E2765),0))</f>
        <v>0</v>
      </c>
    </row>
    <row r="2766" spans="1:20" x14ac:dyDescent="0.3">
      <c r="A2766" t="s">
        <v>95</v>
      </c>
      <c r="B2766" t="s">
        <v>210</v>
      </c>
      <c r="C2766" t="s">
        <v>130</v>
      </c>
      <c r="D2766" t="s">
        <v>753</v>
      </c>
      <c r="E2766" t="s">
        <v>115</v>
      </c>
      <c r="F2766" t="s">
        <v>129</v>
      </c>
      <c r="G2766" t="s">
        <v>231</v>
      </c>
      <c r="H2766" t="s">
        <v>232</v>
      </c>
      <c r="I2766" t="s">
        <v>65</v>
      </c>
      <c r="J2766" s="1">
        <v>44172</v>
      </c>
      <c r="K2766" t="s">
        <v>100</v>
      </c>
      <c r="L2766">
        <v>1</v>
      </c>
      <c r="O2766" t="str" cm="1">
        <f t="array" ref="O2766">INDEX(EnergyImpactLookups[APreWBkWh-EAD_style],MATCH(1,(EnergyImpactLookups[Statewide Offering ID]=$B2766)*(EnergyImpactLookups[BldgType]=$C2766)*(EnergyImpactLookups[BldgVint]=$D2766)*(EnergyImpactLookups[BldgLoc]=$E2766),0))</f>
        <v/>
      </c>
      <c r="P2766" t="str" cm="1">
        <f t="array" ref="P2766">INDEX(EnergyImpactLookups[APreWBkW-EAD_style],MATCH(1,(EnergyImpactLookups[Statewide Offering ID]=$B2766)*(EnergyImpactLookups[BldgType]=$C2766)*(EnergyImpactLookups[BldgVint]=$D2766)*(EnergyImpactLookups[BldgLoc]=$E2766),0))</f>
        <v/>
      </c>
      <c r="Q2766" cm="1">
        <f t="array" ref="Q2766">INDEX(EnergyImpactLookups[APreWBtherm],MATCH(1,(EnergyImpactLookups[Statewide Offering ID]=$B2766)*(EnergyImpactLookups[BldgType]=$C2766)*(EnergyImpactLookups[BldgVint]=$D2766)*(EnergyImpactLookups[BldgLoc]=$E2766),0))</f>
        <v>0</v>
      </c>
      <c r="R2766" cm="1">
        <f t="array" ref="R2766">INDEX(EnergyImpactLookups[AStdWBkWh],MATCH(1,(EnergyImpactLookups[Statewide Offering ID]=$B2766)*(EnergyImpactLookups[BldgType]=$C2766)*(EnergyImpactLookups[BldgVint]=$D2766)*(EnergyImpactLookups[BldgLoc]=$E2766),0))</f>
        <v>83.829700000000003</v>
      </c>
      <c r="S2766" cm="1">
        <f t="array" ref="S2766">INDEX(EnergyImpactLookups[AStdWBkW],MATCH(1,(EnergyImpactLookups[Statewide Offering ID]=$B2766)*(EnergyImpactLookups[BldgType]=$C2766)*(EnergyImpactLookups[BldgVint]=$D2766)*(EnergyImpactLookups[BldgLoc]=$E2766),0))</f>
        <v>0.1027</v>
      </c>
      <c r="T2766" cm="1">
        <f t="array" ref="T2766">INDEX(EnergyImpactLookups[AStdWBtherm],MATCH(1,(EnergyImpactLookups[Statewide Offering ID]=$B2766)*(EnergyImpactLookups[BldgType]=$C2766)*(EnergyImpactLookups[BldgVint]=$D2766)*(EnergyImpactLookups[BldgLoc]=$E2766),0))</f>
        <v>0</v>
      </c>
    </row>
    <row r="2767" spans="1:20" x14ac:dyDescent="0.3">
      <c r="A2767" t="s">
        <v>95</v>
      </c>
      <c r="B2767" t="s">
        <v>210</v>
      </c>
      <c r="C2767" t="s">
        <v>130</v>
      </c>
      <c r="D2767" t="s">
        <v>753</v>
      </c>
      <c r="E2767" t="s">
        <v>116</v>
      </c>
      <c r="F2767" t="s">
        <v>129</v>
      </c>
      <c r="G2767" t="s">
        <v>231</v>
      </c>
      <c r="H2767" t="s">
        <v>232</v>
      </c>
      <c r="I2767" t="s">
        <v>65</v>
      </c>
      <c r="J2767" s="1">
        <v>44172</v>
      </c>
      <c r="K2767" t="s">
        <v>100</v>
      </c>
      <c r="L2767">
        <v>1</v>
      </c>
      <c r="O2767" t="str" cm="1">
        <f t="array" ref="O2767">INDEX(EnergyImpactLookups[APreWBkWh-EAD_style],MATCH(1,(EnergyImpactLookups[Statewide Offering ID]=$B2767)*(EnergyImpactLookups[BldgType]=$C2767)*(EnergyImpactLookups[BldgVint]=$D2767)*(EnergyImpactLookups[BldgLoc]=$E2767),0))</f>
        <v/>
      </c>
      <c r="P2767" t="str" cm="1">
        <f t="array" ref="P2767">INDEX(EnergyImpactLookups[APreWBkW-EAD_style],MATCH(1,(EnergyImpactLookups[Statewide Offering ID]=$B2767)*(EnergyImpactLookups[BldgType]=$C2767)*(EnergyImpactLookups[BldgVint]=$D2767)*(EnergyImpactLookups[BldgLoc]=$E2767),0))</f>
        <v/>
      </c>
      <c r="Q2767" cm="1">
        <f t="array" ref="Q2767">INDEX(EnergyImpactLookups[APreWBtherm],MATCH(1,(EnergyImpactLookups[Statewide Offering ID]=$B2767)*(EnergyImpactLookups[BldgType]=$C2767)*(EnergyImpactLookups[BldgVint]=$D2767)*(EnergyImpactLookups[BldgLoc]=$E2767),0))</f>
        <v>0</v>
      </c>
      <c r="R2767" cm="1">
        <f t="array" ref="R2767">INDEX(EnergyImpactLookups[AStdWBkWh],MATCH(1,(EnergyImpactLookups[Statewide Offering ID]=$B2767)*(EnergyImpactLookups[BldgType]=$C2767)*(EnergyImpactLookups[BldgVint]=$D2767)*(EnergyImpactLookups[BldgLoc]=$E2767),0))</f>
        <v>162.82230000000001</v>
      </c>
      <c r="S2767" cm="1">
        <f t="array" ref="S2767">INDEX(EnergyImpactLookups[AStdWBkW],MATCH(1,(EnergyImpactLookups[Statewide Offering ID]=$B2767)*(EnergyImpactLookups[BldgType]=$C2767)*(EnergyImpactLookups[BldgVint]=$D2767)*(EnergyImpactLookups[BldgLoc]=$E2767),0))</f>
        <v>0.1091</v>
      </c>
      <c r="T2767" cm="1">
        <f t="array" ref="T2767">INDEX(EnergyImpactLookups[AStdWBtherm],MATCH(1,(EnergyImpactLookups[Statewide Offering ID]=$B2767)*(EnergyImpactLookups[BldgType]=$C2767)*(EnergyImpactLookups[BldgVint]=$D2767)*(EnergyImpactLookups[BldgLoc]=$E2767),0))</f>
        <v>0</v>
      </c>
    </row>
    <row r="2768" spans="1:20" x14ac:dyDescent="0.3">
      <c r="A2768" t="s">
        <v>95</v>
      </c>
      <c r="B2768" t="s">
        <v>210</v>
      </c>
      <c r="C2768" t="s">
        <v>130</v>
      </c>
      <c r="D2768" t="s">
        <v>753</v>
      </c>
      <c r="E2768" t="s">
        <v>117</v>
      </c>
      <c r="F2768" t="s">
        <v>129</v>
      </c>
      <c r="G2768" t="s">
        <v>231</v>
      </c>
      <c r="H2768" t="s">
        <v>232</v>
      </c>
      <c r="I2768" t="s">
        <v>65</v>
      </c>
      <c r="J2768" s="1">
        <v>44172</v>
      </c>
      <c r="K2768" t="s">
        <v>100</v>
      </c>
      <c r="L2768">
        <v>1</v>
      </c>
      <c r="O2768" t="str" cm="1">
        <f t="array" ref="O2768">INDEX(EnergyImpactLookups[APreWBkWh-EAD_style],MATCH(1,(EnergyImpactLookups[Statewide Offering ID]=$B2768)*(EnergyImpactLookups[BldgType]=$C2768)*(EnergyImpactLookups[BldgVint]=$D2768)*(EnergyImpactLookups[BldgLoc]=$E2768),0))</f>
        <v/>
      </c>
      <c r="P2768" t="str" cm="1">
        <f t="array" ref="P2768">INDEX(EnergyImpactLookups[APreWBkW-EAD_style],MATCH(1,(EnergyImpactLookups[Statewide Offering ID]=$B2768)*(EnergyImpactLookups[BldgType]=$C2768)*(EnergyImpactLookups[BldgVint]=$D2768)*(EnergyImpactLookups[BldgLoc]=$E2768),0))</f>
        <v/>
      </c>
      <c r="Q2768" cm="1">
        <f t="array" ref="Q2768">INDEX(EnergyImpactLookups[APreWBtherm],MATCH(1,(EnergyImpactLookups[Statewide Offering ID]=$B2768)*(EnergyImpactLookups[BldgType]=$C2768)*(EnergyImpactLookups[BldgVint]=$D2768)*(EnergyImpactLookups[BldgLoc]=$E2768),0))</f>
        <v>0</v>
      </c>
      <c r="R2768" cm="1">
        <f t="array" ref="R2768">INDEX(EnergyImpactLookups[AStdWBkWh],MATCH(1,(EnergyImpactLookups[Statewide Offering ID]=$B2768)*(EnergyImpactLookups[BldgType]=$C2768)*(EnergyImpactLookups[BldgVint]=$D2768)*(EnergyImpactLookups[BldgLoc]=$E2768),0))</f>
        <v>172.41800000000001</v>
      </c>
      <c r="S2768" cm="1">
        <f t="array" ref="S2768">INDEX(EnergyImpactLookups[AStdWBkW],MATCH(1,(EnergyImpactLookups[Statewide Offering ID]=$B2768)*(EnergyImpactLookups[BldgType]=$C2768)*(EnergyImpactLookups[BldgVint]=$D2768)*(EnergyImpactLookups[BldgLoc]=$E2768),0))</f>
        <v>0.1134</v>
      </c>
      <c r="T2768" cm="1">
        <f t="array" ref="T2768">INDEX(EnergyImpactLookups[AStdWBtherm],MATCH(1,(EnergyImpactLookups[Statewide Offering ID]=$B2768)*(EnergyImpactLookups[BldgType]=$C2768)*(EnergyImpactLookups[BldgVint]=$D2768)*(EnergyImpactLookups[BldgLoc]=$E2768),0))</f>
        <v>0</v>
      </c>
    </row>
    <row r="2769" spans="1:20" x14ac:dyDescent="0.3">
      <c r="A2769" t="s">
        <v>95</v>
      </c>
      <c r="B2769" t="s">
        <v>210</v>
      </c>
      <c r="C2769" t="s">
        <v>130</v>
      </c>
      <c r="D2769" t="s">
        <v>753</v>
      </c>
      <c r="E2769" t="s">
        <v>118</v>
      </c>
      <c r="F2769" t="s">
        <v>129</v>
      </c>
      <c r="G2769" t="s">
        <v>231</v>
      </c>
      <c r="H2769" t="s">
        <v>232</v>
      </c>
      <c r="I2769" t="s">
        <v>65</v>
      </c>
      <c r="J2769" s="1">
        <v>44172</v>
      </c>
      <c r="K2769" t="s">
        <v>100</v>
      </c>
      <c r="L2769">
        <v>1</v>
      </c>
      <c r="O2769" t="str" cm="1">
        <f t="array" ref="O2769">INDEX(EnergyImpactLookups[APreWBkWh-EAD_style],MATCH(1,(EnergyImpactLookups[Statewide Offering ID]=$B2769)*(EnergyImpactLookups[BldgType]=$C2769)*(EnergyImpactLookups[BldgVint]=$D2769)*(EnergyImpactLookups[BldgLoc]=$E2769),0))</f>
        <v/>
      </c>
      <c r="P2769" t="str" cm="1">
        <f t="array" ref="P2769">INDEX(EnergyImpactLookups[APreWBkW-EAD_style],MATCH(1,(EnergyImpactLookups[Statewide Offering ID]=$B2769)*(EnergyImpactLookups[BldgType]=$C2769)*(EnergyImpactLookups[BldgVint]=$D2769)*(EnergyImpactLookups[BldgLoc]=$E2769),0))</f>
        <v/>
      </c>
      <c r="Q2769" cm="1">
        <f t="array" ref="Q2769">INDEX(EnergyImpactLookups[APreWBtherm],MATCH(1,(EnergyImpactLookups[Statewide Offering ID]=$B2769)*(EnergyImpactLookups[BldgType]=$C2769)*(EnergyImpactLookups[BldgVint]=$D2769)*(EnergyImpactLookups[BldgLoc]=$E2769),0))</f>
        <v>0</v>
      </c>
      <c r="R2769" cm="1">
        <f t="array" ref="R2769">INDEX(EnergyImpactLookups[AStdWBkWh],MATCH(1,(EnergyImpactLookups[Statewide Offering ID]=$B2769)*(EnergyImpactLookups[BldgType]=$C2769)*(EnergyImpactLookups[BldgVint]=$D2769)*(EnergyImpactLookups[BldgLoc]=$E2769),0))</f>
        <v>217.7953</v>
      </c>
      <c r="S2769" cm="1">
        <f t="array" ref="S2769">INDEX(EnergyImpactLookups[AStdWBkW],MATCH(1,(EnergyImpactLookups[Statewide Offering ID]=$B2769)*(EnergyImpactLookups[BldgType]=$C2769)*(EnergyImpactLookups[BldgVint]=$D2769)*(EnergyImpactLookups[BldgLoc]=$E2769),0))</f>
        <v>0.1162</v>
      </c>
      <c r="T2769" cm="1">
        <f t="array" ref="T2769">INDEX(EnergyImpactLookups[AStdWBtherm],MATCH(1,(EnergyImpactLookups[Statewide Offering ID]=$B2769)*(EnergyImpactLookups[BldgType]=$C2769)*(EnergyImpactLookups[BldgVint]=$D2769)*(EnergyImpactLookups[BldgLoc]=$E2769),0))</f>
        <v>0</v>
      </c>
    </row>
    <row r="2770" spans="1:20" x14ac:dyDescent="0.3">
      <c r="A2770" t="s">
        <v>95</v>
      </c>
      <c r="B2770" t="s">
        <v>210</v>
      </c>
      <c r="C2770" t="s">
        <v>130</v>
      </c>
      <c r="D2770" t="s">
        <v>753</v>
      </c>
      <c r="E2770" t="s">
        <v>119</v>
      </c>
      <c r="F2770" t="s">
        <v>129</v>
      </c>
      <c r="G2770" t="s">
        <v>231</v>
      </c>
      <c r="H2770" t="s">
        <v>232</v>
      </c>
      <c r="I2770" t="s">
        <v>65</v>
      </c>
      <c r="J2770" s="1">
        <v>44172</v>
      </c>
      <c r="K2770" t="s">
        <v>100</v>
      </c>
      <c r="L2770">
        <v>1</v>
      </c>
      <c r="O2770" t="str" cm="1">
        <f t="array" ref="O2770">INDEX(EnergyImpactLookups[APreWBkWh-EAD_style],MATCH(1,(EnergyImpactLookups[Statewide Offering ID]=$B2770)*(EnergyImpactLookups[BldgType]=$C2770)*(EnergyImpactLookups[BldgVint]=$D2770)*(EnergyImpactLookups[BldgLoc]=$E2770),0))</f>
        <v/>
      </c>
      <c r="P2770" t="str" cm="1">
        <f t="array" ref="P2770">INDEX(EnergyImpactLookups[APreWBkW-EAD_style],MATCH(1,(EnergyImpactLookups[Statewide Offering ID]=$B2770)*(EnergyImpactLookups[BldgType]=$C2770)*(EnergyImpactLookups[BldgVint]=$D2770)*(EnergyImpactLookups[BldgLoc]=$E2770),0))</f>
        <v/>
      </c>
      <c r="Q2770" cm="1">
        <f t="array" ref="Q2770">INDEX(EnergyImpactLookups[APreWBtherm],MATCH(1,(EnergyImpactLookups[Statewide Offering ID]=$B2770)*(EnergyImpactLookups[BldgType]=$C2770)*(EnergyImpactLookups[BldgVint]=$D2770)*(EnergyImpactLookups[BldgLoc]=$E2770),0))</f>
        <v>0</v>
      </c>
      <c r="R2770" cm="1">
        <f t="array" ref="R2770">INDEX(EnergyImpactLookups[AStdWBkWh],MATCH(1,(EnergyImpactLookups[Statewide Offering ID]=$B2770)*(EnergyImpactLookups[BldgType]=$C2770)*(EnergyImpactLookups[BldgVint]=$D2770)*(EnergyImpactLookups[BldgLoc]=$E2770),0))</f>
        <v>77.294399999999996</v>
      </c>
      <c r="S2770" cm="1">
        <f t="array" ref="S2770">INDEX(EnergyImpactLookups[AStdWBkW],MATCH(1,(EnergyImpactLookups[Statewide Offering ID]=$B2770)*(EnergyImpactLookups[BldgType]=$C2770)*(EnergyImpactLookups[BldgVint]=$D2770)*(EnergyImpactLookups[BldgLoc]=$E2770),0))</f>
        <v>6.4000000000000001E-2</v>
      </c>
      <c r="T2770" cm="1">
        <f t="array" ref="T2770">INDEX(EnergyImpactLookups[AStdWBtherm],MATCH(1,(EnergyImpactLookups[Statewide Offering ID]=$B2770)*(EnergyImpactLookups[BldgType]=$C2770)*(EnergyImpactLookups[BldgVint]=$D2770)*(EnergyImpactLookups[BldgLoc]=$E2770),0))</f>
        <v>0</v>
      </c>
    </row>
    <row r="2771" spans="1:20" x14ac:dyDescent="0.3">
      <c r="A2771" t="s">
        <v>95</v>
      </c>
      <c r="B2771" t="s">
        <v>210</v>
      </c>
      <c r="C2771" t="s">
        <v>131</v>
      </c>
      <c r="D2771" t="s">
        <v>753</v>
      </c>
      <c r="E2771" t="s">
        <v>99</v>
      </c>
      <c r="F2771" t="s">
        <v>129</v>
      </c>
      <c r="G2771" t="s">
        <v>231</v>
      </c>
      <c r="H2771" t="s">
        <v>232</v>
      </c>
      <c r="I2771" t="s">
        <v>65</v>
      </c>
      <c r="J2771" s="1">
        <v>44172</v>
      </c>
      <c r="K2771" t="s">
        <v>100</v>
      </c>
      <c r="L2771">
        <v>1</v>
      </c>
      <c r="O2771" t="str" cm="1">
        <f t="array" ref="O2771">INDEX(EnergyImpactLookups[APreWBkWh-EAD_style],MATCH(1,(EnergyImpactLookups[Statewide Offering ID]=$B2771)*(EnergyImpactLookups[BldgType]=$C2771)*(EnergyImpactLookups[BldgVint]=$D2771)*(EnergyImpactLookups[BldgLoc]=$E2771),0))</f>
        <v/>
      </c>
      <c r="P2771" t="str" cm="1">
        <f t="array" ref="P2771">INDEX(EnergyImpactLookups[APreWBkW-EAD_style],MATCH(1,(EnergyImpactLookups[Statewide Offering ID]=$B2771)*(EnergyImpactLookups[BldgType]=$C2771)*(EnergyImpactLookups[BldgVint]=$D2771)*(EnergyImpactLookups[BldgLoc]=$E2771),0))</f>
        <v/>
      </c>
      <c r="Q2771" cm="1">
        <f t="array" ref="Q2771">INDEX(EnergyImpactLookups[APreWBtherm],MATCH(1,(EnergyImpactLookups[Statewide Offering ID]=$B2771)*(EnergyImpactLookups[BldgType]=$C2771)*(EnergyImpactLookups[BldgVint]=$D2771)*(EnergyImpactLookups[BldgLoc]=$E2771),0))</f>
        <v>0</v>
      </c>
      <c r="R2771" cm="1">
        <f t="array" ref="R2771">INDEX(EnergyImpactLookups[AStdWBkWh],MATCH(1,(EnergyImpactLookups[Statewide Offering ID]=$B2771)*(EnergyImpactLookups[BldgType]=$C2771)*(EnergyImpactLookups[BldgVint]=$D2771)*(EnergyImpactLookups[BldgLoc]=$E2771),0))</f>
        <v>7.8175999999999997</v>
      </c>
      <c r="S2771" cm="1">
        <f t="array" ref="S2771">INDEX(EnergyImpactLookups[AStdWBkW],MATCH(1,(EnergyImpactLookups[Statewide Offering ID]=$B2771)*(EnergyImpactLookups[BldgType]=$C2771)*(EnergyImpactLookups[BldgVint]=$D2771)*(EnergyImpactLookups[BldgLoc]=$E2771),0))</f>
        <v>0</v>
      </c>
      <c r="T2771" cm="1">
        <f t="array" ref="T2771">INDEX(EnergyImpactLookups[AStdWBtherm],MATCH(1,(EnergyImpactLookups[Statewide Offering ID]=$B2771)*(EnergyImpactLookups[BldgType]=$C2771)*(EnergyImpactLookups[BldgVint]=$D2771)*(EnergyImpactLookups[BldgLoc]=$E2771),0))</f>
        <v>0</v>
      </c>
    </row>
    <row r="2772" spans="1:20" x14ac:dyDescent="0.3">
      <c r="A2772" t="s">
        <v>95</v>
      </c>
      <c r="B2772" t="s">
        <v>210</v>
      </c>
      <c r="C2772" t="s">
        <v>131</v>
      </c>
      <c r="D2772" t="s">
        <v>753</v>
      </c>
      <c r="E2772" t="s">
        <v>103</v>
      </c>
      <c r="F2772" t="s">
        <v>129</v>
      </c>
      <c r="G2772" t="s">
        <v>231</v>
      </c>
      <c r="H2772" t="s">
        <v>232</v>
      </c>
      <c r="I2772" t="s">
        <v>65</v>
      </c>
      <c r="J2772" s="1">
        <v>44172</v>
      </c>
      <c r="K2772" t="s">
        <v>100</v>
      </c>
      <c r="L2772">
        <v>1</v>
      </c>
      <c r="O2772" t="str" cm="1">
        <f t="array" ref="O2772">INDEX(EnergyImpactLookups[APreWBkWh-EAD_style],MATCH(1,(EnergyImpactLookups[Statewide Offering ID]=$B2772)*(EnergyImpactLookups[BldgType]=$C2772)*(EnergyImpactLookups[BldgVint]=$D2772)*(EnergyImpactLookups[BldgLoc]=$E2772),0))</f>
        <v/>
      </c>
      <c r="P2772" t="str" cm="1">
        <f t="array" ref="P2772">INDEX(EnergyImpactLookups[APreWBkW-EAD_style],MATCH(1,(EnergyImpactLookups[Statewide Offering ID]=$B2772)*(EnergyImpactLookups[BldgType]=$C2772)*(EnergyImpactLookups[BldgVint]=$D2772)*(EnergyImpactLookups[BldgLoc]=$E2772),0))</f>
        <v/>
      </c>
      <c r="Q2772" cm="1">
        <f t="array" ref="Q2772">INDEX(EnergyImpactLookups[APreWBtherm],MATCH(1,(EnergyImpactLookups[Statewide Offering ID]=$B2772)*(EnergyImpactLookups[BldgType]=$C2772)*(EnergyImpactLookups[BldgVint]=$D2772)*(EnergyImpactLookups[BldgLoc]=$E2772),0))</f>
        <v>0</v>
      </c>
      <c r="R2772" cm="1">
        <f t="array" ref="R2772">INDEX(EnergyImpactLookups[AStdWBkWh],MATCH(1,(EnergyImpactLookups[Statewide Offering ID]=$B2772)*(EnergyImpactLookups[BldgType]=$C2772)*(EnergyImpactLookups[BldgVint]=$D2772)*(EnergyImpactLookups[BldgLoc]=$E2772),0))</f>
        <v>26.5825</v>
      </c>
      <c r="S2772" cm="1">
        <f t="array" ref="S2772">INDEX(EnergyImpactLookups[AStdWBkW],MATCH(1,(EnergyImpactLookups[Statewide Offering ID]=$B2772)*(EnergyImpactLookups[BldgType]=$C2772)*(EnergyImpactLookups[BldgVint]=$D2772)*(EnergyImpactLookups[BldgLoc]=$E2772),0))</f>
        <v>5.6899999999999999E-2</v>
      </c>
      <c r="T2772" cm="1">
        <f t="array" ref="T2772">INDEX(EnergyImpactLookups[AStdWBtherm],MATCH(1,(EnergyImpactLookups[Statewide Offering ID]=$B2772)*(EnergyImpactLookups[BldgType]=$C2772)*(EnergyImpactLookups[BldgVint]=$D2772)*(EnergyImpactLookups[BldgLoc]=$E2772),0))</f>
        <v>0</v>
      </c>
    </row>
    <row r="2773" spans="1:20" x14ac:dyDescent="0.3">
      <c r="A2773" t="s">
        <v>95</v>
      </c>
      <c r="B2773" t="s">
        <v>210</v>
      </c>
      <c r="C2773" t="s">
        <v>131</v>
      </c>
      <c r="D2773" t="s">
        <v>753</v>
      </c>
      <c r="E2773" t="s">
        <v>104</v>
      </c>
      <c r="F2773" t="s">
        <v>129</v>
      </c>
      <c r="G2773" t="s">
        <v>231</v>
      </c>
      <c r="H2773" t="s">
        <v>232</v>
      </c>
      <c r="I2773" t="s">
        <v>65</v>
      </c>
      <c r="J2773" s="1">
        <v>44172</v>
      </c>
      <c r="K2773" t="s">
        <v>100</v>
      </c>
      <c r="L2773">
        <v>1</v>
      </c>
      <c r="O2773" t="str" cm="1">
        <f t="array" ref="O2773">INDEX(EnergyImpactLookups[APreWBkWh-EAD_style],MATCH(1,(EnergyImpactLookups[Statewide Offering ID]=$B2773)*(EnergyImpactLookups[BldgType]=$C2773)*(EnergyImpactLookups[BldgVint]=$D2773)*(EnergyImpactLookups[BldgLoc]=$E2773),0))</f>
        <v/>
      </c>
      <c r="P2773" t="str" cm="1">
        <f t="array" ref="P2773">INDEX(EnergyImpactLookups[APreWBkW-EAD_style],MATCH(1,(EnergyImpactLookups[Statewide Offering ID]=$B2773)*(EnergyImpactLookups[BldgType]=$C2773)*(EnergyImpactLookups[BldgVint]=$D2773)*(EnergyImpactLookups[BldgLoc]=$E2773),0))</f>
        <v/>
      </c>
      <c r="Q2773" cm="1">
        <f t="array" ref="Q2773">INDEX(EnergyImpactLookups[APreWBtherm],MATCH(1,(EnergyImpactLookups[Statewide Offering ID]=$B2773)*(EnergyImpactLookups[BldgType]=$C2773)*(EnergyImpactLookups[BldgVint]=$D2773)*(EnergyImpactLookups[BldgLoc]=$E2773),0))</f>
        <v>0</v>
      </c>
      <c r="R2773" cm="1">
        <f t="array" ref="R2773">INDEX(EnergyImpactLookups[AStdWBkWh],MATCH(1,(EnergyImpactLookups[Statewide Offering ID]=$B2773)*(EnergyImpactLookups[BldgType]=$C2773)*(EnergyImpactLookups[BldgVint]=$D2773)*(EnergyImpactLookups[BldgLoc]=$E2773),0))</f>
        <v>10.431100000000001</v>
      </c>
      <c r="S2773" cm="1">
        <f t="array" ref="S2773">INDEX(EnergyImpactLookups[AStdWBkW],MATCH(1,(EnergyImpactLookups[Statewide Offering ID]=$B2773)*(EnergyImpactLookups[BldgType]=$C2773)*(EnergyImpactLookups[BldgVint]=$D2773)*(EnergyImpactLookups[BldgLoc]=$E2773),0))</f>
        <v>4.0399999999999998E-2</v>
      </c>
      <c r="T2773" cm="1">
        <f t="array" ref="T2773">INDEX(EnergyImpactLookups[AStdWBtherm],MATCH(1,(EnergyImpactLookups[Statewide Offering ID]=$B2773)*(EnergyImpactLookups[BldgType]=$C2773)*(EnergyImpactLookups[BldgVint]=$D2773)*(EnergyImpactLookups[BldgLoc]=$E2773),0))</f>
        <v>0</v>
      </c>
    </row>
    <row r="2774" spans="1:20" x14ac:dyDescent="0.3">
      <c r="A2774" t="s">
        <v>95</v>
      </c>
      <c r="B2774" t="s">
        <v>210</v>
      </c>
      <c r="C2774" t="s">
        <v>131</v>
      </c>
      <c r="D2774" t="s">
        <v>753</v>
      </c>
      <c r="E2774" t="s">
        <v>105</v>
      </c>
      <c r="F2774" t="s">
        <v>129</v>
      </c>
      <c r="G2774" t="s">
        <v>231</v>
      </c>
      <c r="H2774" t="s">
        <v>232</v>
      </c>
      <c r="I2774" t="s">
        <v>65</v>
      </c>
      <c r="J2774" s="1">
        <v>44172</v>
      </c>
      <c r="K2774" t="s">
        <v>100</v>
      </c>
      <c r="L2774">
        <v>1</v>
      </c>
      <c r="O2774" t="str" cm="1">
        <f t="array" ref="O2774">INDEX(EnergyImpactLookups[APreWBkWh-EAD_style],MATCH(1,(EnergyImpactLookups[Statewide Offering ID]=$B2774)*(EnergyImpactLookups[BldgType]=$C2774)*(EnergyImpactLookups[BldgVint]=$D2774)*(EnergyImpactLookups[BldgLoc]=$E2774),0))</f>
        <v/>
      </c>
      <c r="P2774" t="str" cm="1">
        <f t="array" ref="P2774">INDEX(EnergyImpactLookups[APreWBkW-EAD_style],MATCH(1,(EnergyImpactLookups[Statewide Offering ID]=$B2774)*(EnergyImpactLookups[BldgType]=$C2774)*(EnergyImpactLookups[BldgVint]=$D2774)*(EnergyImpactLookups[BldgLoc]=$E2774),0))</f>
        <v/>
      </c>
      <c r="Q2774" cm="1">
        <f t="array" ref="Q2774">INDEX(EnergyImpactLookups[APreWBtherm],MATCH(1,(EnergyImpactLookups[Statewide Offering ID]=$B2774)*(EnergyImpactLookups[BldgType]=$C2774)*(EnergyImpactLookups[BldgVint]=$D2774)*(EnergyImpactLookups[BldgLoc]=$E2774),0))</f>
        <v>0</v>
      </c>
      <c r="R2774" cm="1">
        <f t="array" ref="R2774">INDEX(EnergyImpactLookups[AStdWBkWh],MATCH(1,(EnergyImpactLookups[Statewide Offering ID]=$B2774)*(EnergyImpactLookups[BldgType]=$C2774)*(EnergyImpactLookups[BldgVint]=$D2774)*(EnergyImpactLookups[BldgLoc]=$E2774),0))</f>
        <v>35.728099999999998</v>
      </c>
      <c r="S2774" cm="1">
        <f t="array" ref="S2774">INDEX(EnergyImpactLookups[AStdWBkW],MATCH(1,(EnergyImpactLookups[Statewide Offering ID]=$B2774)*(EnergyImpactLookups[BldgType]=$C2774)*(EnergyImpactLookups[BldgVint]=$D2774)*(EnergyImpactLookups[BldgLoc]=$E2774),0))</f>
        <v>6.1600000000000002E-2</v>
      </c>
      <c r="T2774" cm="1">
        <f t="array" ref="T2774">INDEX(EnergyImpactLookups[AStdWBtherm],MATCH(1,(EnergyImpactLookups[Statewide Offering ID]=$B2774)*(EnergyImpactLookups[BldgType]=$C2774)*(EnergyImpactLookups[BldgVint]=$D2774)*(EnergyImpactLookups[BldgLoc]=$E2774),0))</f>
        <v>0</v>
      </c>
    </row>
    <row r="2775" spans="1:20" x14ac:dyDescent="0.3">
      <c r="A2775" t="s">
        <v>95</v>
      </c>
      <c r="B2775" t="s">
        <v>210</v>
      </c>
      <c r="C2775" t="s">
        <v>131</v>
      </c>
      <c r="D2775" t="s">
        <v>753</v>
      </c>
      <c r="E2775" t="s">
        <v>106</v>
      </c>
      <c r="F2775" t="s">
        <v>129</v>
      </c>
      <c r="G2775" t="s">
        <v>231</v>
      </c>
      <c r="H2775" t="s">
        <v>232</v>
      </c>
      <c r="I2775" t="s">
        <v>65</v>
      </c>
      <c r="J2775" s="1">
        <v>44172</v>
      </c>
      <c r="K2775" t="s">
        <v>100</v>
      </c>
      <c r="L2775">
        <v>1</v>
      </c>
      <c r="O2775" t="str" cm="1">
        <f t="array" ref="O2775">INDEX(EnergyImpactLookups[APreWBkWh-EAD_style],MATCH(1,(EnergyImpactLookups[Statewide Offering ID]=$B2775)*(EnergyImpactLookups[BldgType]=$C2775)*(EnergyImpactLookups[BldgVint]=$D2775)*(EnergyImpactLookups[BldgLoc]=$E2775),0))</f>
        <v/>
      </c>
      <c r="P2775" t="str" cm="1">
        <f t="array" ref="P2775">INDEX(EnergyImpactLookups[APreWBkW-EAD_style],MATCH(1,(EnergyImpactLookups[Statewide Offering ID]=$B2775)*(EnergyImpactLookups[BldgType]=$C2775)*(EnergyImpactLookups[BldgVint]=$D2775)*(EnergyImpactLookups[BldgLoc]=$E2775),0))</f>
        <v/>
      </c>
      <c r="Q2775" cm="1">
        <f t="array" ref="Q2775">INDEX(EnergyImpactLookups[APreWBtherm],MATCH(1,(EnergyImpactLookups[Statewide Offering ID]=$B2775)*(EnergyImpactLookups[BldgType]=$C2775)*(EnergyImpactLookups[BldgVint]=$D2775)*(EnergyImpactLookups[BldgLoc]=$E2775),0))</f>
        <v>0</v>
      </c>
      <c r="R2775" cm="1">
        <f t="array" ref="R2775">INDEX(EnergyImpactLookups[AStdWBkWh],MATCH(1,(EnergyImpactLookups[Statewide Offering ID]=$B2775)*(EnergyImpactLookups[BldgType]=$C2775)*(EnergyImpactLookups[BldgVint]=$D2775)*(EnergyImpactLookups[BldgLoc]=$E2775),0))</f>
        <v>6.0335000000000001</v>
      </c>
      <c r="S2775" cm="1">
        <f t="array" ref="S2775">INDEX(EnergyImpactLookups[AStdWBkW],MATCH(1,(EnergyImpactLookups[Statewide Offering ID]=$B2775)*(EnergyImpactLookups[BldgType]=$C2775)*(EnergyImpactLookups[BldgVint]=$D2775)*(EnergyImpactLookups[BldgLoc]=$E2775),0))</f>
        <v>1.9599999999999999E-2</v>
      </c>
      <c r="T2775" cm="1">
        <f t="array" ref="T2775">INDEX(EnergyImpactLookups[AStdWBtherm],MATCH(1,(EnergyImpactLookups[Statewide Offering ID]=$B2775)*(EnergyImpactLookups[BldgType]=$C2775)*(EnergyImpactLookups[BldgVint]=$D2775)*(EnergyImpactLookups[BldgLoc]=$E2775),0))</f>
        <v>0</v>
      </c>
    </row>
    <row r="2776" spans="1:20" x14ac:dyDescent="0.3">
      <c r="A2776" t="s">
        <v>95</v>
      </c>
      <c r="B2776" t="s">
        <v>210</v>
      </c>
      <c r="C2776" t="s">
        <v>131</v>
      </c>
      <c r="D2776" t="s">
        <v>753</v>
      </c>
      <c r="E2776" t="s">
        <v>107</v>
      </c>
      <c r="F2776" t="s">
        <v>129</v>
      </c>
      <c r="G2776" t="s">
        <v>231</v>
      </c>
      <c r="H2776" t="s">
        <v>232</v>
      </c>
      <c r="I2776" t="s">
        <v>65</v>
      </c>
      <c r="J2776" s="1">
        <v>44172</v>
      </c>
      <c r="K2776" t="s">
        <v>100</v>
      </c>
      <c r="L2776">
        <v>1</v>
      </c>
      <c r="O2776" t="str" cm="1">
        <f t="array" ref="O2776">INDEX(EnergyImpactLookups[APreWBkWh-EAD_style],MATCH(1,(EnergyImpactLookups[Statewide Offering ID]=$B2776)*(EnergyImpactLookups[BldgType]=$C2776)*(EnergyImpactLookups[BldgVint]=$D2776)*(EnergyImpactLookups[BldgLoc]=$E2776),0))</f>
        <v/>
      </c>
      <c r="P2776" t="str" cm="1">
        <f t="array" ref="P2776">INDEX(EnergyImpactLookups[APreWBkW-EAD_style],MATCH(1,(EnergyImpactLookups[Statewide Offering ID]=$B2776)*(EnergyImpactLookups[BldgType]=$C2776)*(EnergyImpactLookups[BldgVint]=$D2776)*(EnergyImpactLookups[BldgLoc]=$E2776),0))</f>
        <v/>
      </c>
      <c r="Q2776" cm="1">
        <f t="array" ref="Q2776">INDEX(EnergyImpactLookups[APreWBtherm],MATCH(1,(EnergyImpactLookups[Statewide Offering ID]=$B2776)*(EnergyImpactLookups[BldgType]=$C2776)*(EnergyImpactLookups[BldgVint]=$D2776)*(EnergyImpactLookups[BldgLoc]=$E2776),0))</f>
        <v>0</v>
      </c>
      <c r="R2776" cm="1">
        <f t="array" ref="R2776">INDEX(EnergyImpactLookups[AStdWBkWh],MATCH(1,(EnergyImpactLookups[Statewide Offering ID]=$B2776)*(EnergyImpactLookups[BldgType]=$C2776)*(EnergyImpactLookups[BldgVint]=$D2776)*(EnergyImpactLookups[BldgLoc]=$E2776),0))</f>
        <v>21.591899999999999</v>
      </c>
      <c r="S2776" cm="1">
        <f t="array" ref="S2776">INDEX(EnergyImpactLookups[AStdWBkW],MATCH(1,(EnergyImpactLookups[Statewide Offering ID]=$B2776)*(EnergyImpactLookups[BldgType]=$C2776)*(EnergyImpactLookups[BldgVint]=$D2776)*(EnergyImpactLookups[BldgLoc]=$E2776),0))</f>
        <v>2.5000000000000001E-2</v>
      </c>
      <c r="T2776" cm="1">
        <f t="array" ref="T2776">INDEX(EnergyImpactLookups[AStdWBtherm],MATCH(1,(EnergyImpactLookups[Statewide Offering ID]=$B2776)*(EnergyImpactLookups[BldgType]=$C2776)*(EnergyImpactLookups[BldgVint]=$D2776)*(EnergyImpactLookups[BldgLoc]=$E2776),0))</f>
        <v>0</v>
      </c>
    </row>
    <row r="2777" spans="1:20" x14ac:dyDescent="0.3">
      <c r="A2777" t="s">
        <v>95</v>
      </c>
      <c r="B2777" t="s">
        <v>210</v>
      </c>
      <c r="C2777" t="s">
        <v>131</v>
      </c>
      <c r="D2777" t="s">
        <v>753</v>
      </c>
      <c r="E2777" t="s">
        <v>109</v>
      </c>
      <c r="F2777" t="s">
        <v>129</v>
      </c>
      <c r="G2777" t="s">
        <v>231</v>
      </c>
      <c r="H2777" t="s">
        <v>232</v>
      </c>
      <c r="I2777" t="s">
        <v>65</v>
      </c>
      <c r="J2777" s="1">
        <v>44172</v>
      </c>
      <c r="K2777" t="s">
        <v>100</v>
      </c>
      <c r="L2777">
        <v>1</v>
      </c>
      <c r="O2777" t="str" cm="1">
        <f t="array" ref="O2777">INDEX(EnergyImpactLookups[APreWBkWh-EAD_style],MATCH(1,(EnergyImpactLookups[Statewide Offering ID]=$B2777)*(EnergyImpactLookups[BldgType]=$C2777)*(EnergyImpactLookups[BldgVint]=$D2777)*(EnergyImpactLookups[BldgLoc]=$E2777),0))</f>
        <v/>
      </c>
      <c r="P2777" t="str" cm="1">
        <f t="array" ref="P2777">INDEX(EnergyImpactLookups[APreWBkW-EAD_style],MATCH(1,(EnergyImpactLookups[Statewide Offering ID]=$B2777)*(EnergyImpactLookups[BldgType]=$C2777)*(EnergyImpactLookups[BldgVint]=$D2777)*(EnergyImpactLookups[BldgLoc]=$E2777),0))</f>
        <v/>
      </c>
      <c r="Q2777" cm="1">
        <f t="array" ref="Q2777">INDEX(EnergyImpactLookups[APreWBtherm],MATCH(1,(EnergyImpactLookups[Statewide Offering ID]=$B2777)*(EnergyImpactLookups[BldgType]=$C2777)*(EnergyImpactLookups[BldgVint]=$D2777)*(EnergyImpactLookups[BldgLoc]=$E2777),0))</f>
        <v>0</v>
      </c>
      <c r="R2777" cm="1">
        <f t="array" ref="R2777">INDEX(EnergyImpactLookups[AStdWBkWh],MATCH(1,(EnergyImpactLookups[Statewide Offering ID]=$B2777)*(EnergyImpactLookups[BldgType]=$C2777)*(EnergyImpactLookups[BldgVint]=$D2777)*(EnergyImpactLookups[BldgLoc]=$E2777),0))</f>
        <v>43.881700000000002</v>
      </c>
      <c r="S2777" cm="1">
        <f t="array" ref="S2777">INDEX(EnergyImpactLookups[AStdWBkW],MATCH(1,(EnergyImpactLookups[Statewide Offering ID]=$B2777)*(EnergyImpactLookups[BldgType]=$C2777)*(EnergyImpactLookups[BldgVint]=$D2777)*(EnergyImpactLookups[BldgLoc]=$E2777),0))</f>
        <v>4.0899999999999999E-2</v>
      </c>
      <c r="T2777" cm="1">
        <f t="array" ref="T2777">INDEX(EnergyImpactLookups[AStdWBtherm],MATCH(1,(EnergyImpactLookups[Statewide Offering ID]=$B2777)*(EnergyImpactLookups[BldgType]=$C2777)*(EnergyImpactLookups[BldgVint]=$D2777)*(EnergyImpactLookups[BldgLoc]=$E2777),0))</f>
        <v>0</v>
      </c>
    </row>
    <row r="2778" spans="1:20" x14ac:dyDescent="0.3">
      <c r="A2778" t="s">
        <v>95</v>
      </c>
      <c r="B2778" t="s">
        <v>210</v>
      </c>
      <c r="C2778" t="s">
        <v>131</v>
      </c>
      <c r="D2778" t="s">
        <v>753</v>
      </c>
      <c r="E2778" t="s">
        <v>111</v>
      </c>
      <c r="F2778" t="s">
        <v>129</v>
      </c>
      <c r="G2778" t="s">
        <v>231</v>
      </c>
      <c r="H2778" t="s">
        <v>232</v>
      </c>
      <c r="I2778" t="s">
        <v>65</v>
      </c>
      <c r="J2778" s="1">
        <v>44172</v>
      </c>
      <c r="K2778" t="s">
        <v>100</v>
      </c>
      <c r="L2778">
        <v>1</v>
      </c>
      <c r="O2778" t="str" cm="1">
        <f t="array" ref="O2778">INDEX(EnergyImpactLookups[APreWBkWh-EAD_style],MATCH(1,(EnergyImpactLookups[Statewide Offering ID]=$B2778)*(EnergyImpactLookups[BldgType]=$C2778)*(EnergyImpactLookups[BldgVint]=$D2778)*(EnergyImpactLookups[BldgLoc]=$E2778),0))</f>
        <v/>
      </c>
      <c r="P2778" t="str" cm="1">
        <f t="array" ref="P2778">INDEX(EnergyImpactLookups[APreWBkW-EAD_style],MATCH(1,(EnergyImpactLookups[Statewide Offering ID]=$B2778)*(EnergyImpactLookups[BldgType]=$C2778)*(EnergyImpactLookups[BldgVint]=$D2778)*(EnergyImpactLookups[BldgLoc]=$E2778),0))</f>
        <v/>
      </c>
      <c r="Q2778" cm="1">
        <f t="array" ref="Q2778">INDEX(EnergyImpactLookups[APreWBtherm],MATCH(1,(EnergyImpactLookups[Statewide Offering ID]=$B2778)*(EnergyImpactLookups[BldgType]=$C2778)*(EnergyImpactLookups[BldgVint]=$D2778)*(EnergyImpactLookups[BldgLoc]=$E2778),0))</f>
        <v>0</v>
      </c>
      <c r="R2778" cm="1">
        <f t="array" ref="R2778">INDEX(EnergyImpactLookups[AStdWBkWh],MATCH(1,(EnergyImpactLookups[Statewide Offering ID]=$B2778)*(EnergyImpactLookups[BldgType]=$C2778)*(EnergyImpactLookups[BldgVint]=$D2778)*(EnergyImpactLookups[BldgLoc]=$E2778),0))</f>
        <v>49.964700000000001</v>
      </c>
      <c r="S2778" cm="1">
        <f t="array" ref="S2778">INDEX(EnergyImpactLookups[AStdWBkW],MATCH(1,(EnergyImpactLookups[Statewide Offering ID]=$B2778)*(EnergyImpactLookups[BldgType]=$C2778)*(EnergyImpactLookups[BldgVint]=$D2778)*(EnergyImpactLookups[BldgLoc]=$E2778),0))</f>
        <v>5.1400000000000001E-2</v>
      </c>
      <c r="T2778" cm="1">
        <f t="array" ref="T2778">INDEX(EnergyImpactLookups[AStdWBtherm],MATCH(1,(EnergyImpactLookups[Statewide Offering ID]=$B2778)*(EnergyImpactLookups[BldgType]=$C2778)*(EnergyImpactLookups[BldgVint]=$D2778)*(EnergyImpactLookups[BldgLoc]=$E2778),0))</f>
        <v>0</v>
      </c>
    </row>
    <row r="2779" spans="1:20" x14ac:dyDescent="0.3">
      <c r="A2779" t="s">
        <v>95</v>
      </c>
      <c r="B2779" t="s">
        <v>210</v>
      </c>
      <c r="C2779" t="s">
        <v>131</v>
      </c>
      <c r="D2779" t="s">
        <v>753</v>
      </c>
      <c r="E2779" t="s">
        <v>112</v>
      </c>
      <c r="F2779" s="14" t="s">
        <v>129</v>
      </c>
      <c r="G2779" s="14" t="s">
        <v>231</v>
      </c>
      <c r="H2779" s="14" t="s">
        <v>232</v>
      </c>
      <c r="I2779" s="14" t="s">
        <v>65</v>
      </c>
      <c r="J2779" s="15">
        <v>44172</v>
      </c>
      <c r="K2779" s="14" t="s">
        <v>100</v>
      </c>
      <c r="L2779" s="14">
        <v>1</v>
      </c>
      <c r="O2779" t="str" cm="1">
        <f t="array" ref="O2779">INDEX(EnergyImpactLookups[APreWBkWh-EAD_style],MATCH(1,(EnergyImpactLookups[Statewide Offering ID]=$B2779)*(EnergyImpactLookups[BldgType]=$C2779)*(EnergyImpactLookups[BldgVint]=$D2779)*(EnergyImpactLookups[BldgLoc]=$E2779),0))</f>
        <v/>
      </c>
      <c r="P2779" t="str" cm="1">
        <f t="array" ref="P2779">INDEX(EnergyImpactLookups[APreWBkW-EAD_style],MATCH(1,(EnergyImpactLookups[Statewide Offering ID]=$B2779)*(EnergyImpactLookups[BldgType]=$C2779)*(EnergyImpactLookups[BldgVint]=$D2779)*(EnergyImpactLookups[BldgLoc]=$E2779),0))</f>
        <v/>
      </c>
      <c r="Q2779" cm="1">
        <f t="array" ref="Q2779">INDEX(EnergyImpactLookups[APreWBtherm],MATCH(1,(EnergyImpactLookups[Statewide Offering ID]=$B2779)*(EnergyImpactLookups[BldgType]=$C2779)*(EnergyImpactLookups[BldgVint]=$D2779)*(EnergyImpactLookups[BldgLoc]=$E2779),0))</f>
        <v>0</v>
      </c>
      <c r="R2779" cm="1">
        <f t="array" ref="R2779">INDEX(EnergyImpactLookups[AStdWBkWh],MATCH(1,(EnergyImpactLookups[Statewide Offering ID]=$B2779)*(EnergyImpactLookups[BldgType]=$C2779)*(EnergyImpactLookups[BldgVint]=$D2779)*(EnergyImpactLookups[BldgLoc]=$E2779),0))</f>
        <v>36.633200000000002</v>
      </c>
      <c r="S2779" cm="1">
        <f t="array" ref="S2779">INDEX(EnergyImpactLookups[AStdWBkW],MATCH(1,(EnergyImpactLookups[Statewide Offering ID]=$B2779)*(EnergyImpactLookups[BldgType]=$C2779)*(EnergyImpactLookups[BldgVint]=$D2779)*(EnergyImpactLookups[BldgLoc]=$E2779),0))</f>
        <v>6.0400000000000002E-2</v>
      </c>
      <c r="T2779" cm="1">
        <f t="array" ref="T2779">INDEX(EnergyImpactLookups[AStdWBtherm],MATCH(1,(EnergyImpactLookups[Statewide Offering ID]=$B2779)*(EnergyImpactLookups[BldgType]=$C2779)*(EnergyImpactLookups[BldgVint]=$D2779)*(EnergyImpactLookups[BldgLoc]=$E2779),0))</f>
        <v>0</v>
      </c>
    </row>
    <row r="2780" spans="1:20" x14ac:dyDescent="0.3">
      <c r="A2780" t="s">
        <v>95</v>
      </c>
      <c r="B2780" t="s">
        <v>210</v>
      </c>
      <c r="C2780" t="s">
        <v>131</v>
      </c>
      <c r="D2780" t="s">
        <v>753</v>
      </c>
      <c r="E2780" t="s">
        <v>113</v>
      </c>
      <c r="F2780" t="s">
        <v>129</v>
      </c>
      <c r="G2780" t="s">
        <v>231</v>
      </c>
      <c r="H2780" t="s">
        <v>232</v>
      </c>
      <c r="I2780" t="s">
        <v>65</v>
      </c>
      <c r="J2780" s="1">
        <v>44172</v>
      </c>
      <c r="K2780" t="s">
        <v>100</v>
      </c>
      <c r="L2780">
        <v>1</v>
      </c>
      <c r="O2780" t="str" cm="1">
        <f t="array" ref="O2780">INDEX(EnergyImpactLookups[APreWBkWh-EAD_style],MATCH(1,(EnergyImpactLookups[Statewide Offering ID]=$B2780)*(EnergyImpactLookups[BldgType]=$C2780)*(EnergyImpactLookups[BldgVint]=$D2780)*(EnergyImpactLookups[BldgLoc]=$E2780),0))</f>
        <v/>
      </c>
      <c r="P2780" t="str" cm="1">
        <f t="array" ref="P2780">INDEX(EnergyImpactLookups[APreWBkW-EAD_style],MATCH(1,(EnergyImpactLookups[Statewide Offering ID]=$B2780)*(EnergyImpactLookups[BldgType]=$C2780)*(EnergyImpactLookups[BldgVint]=$D2780)*(EnergyImpactLookups[BldgLoc]=$E2780),0))</f>
        <v/>
      </c>
      <c r="Q2780" cm="1">
        <f t="array" ref="Q2780">INDEX(EnergyImpactLookups[APreWBtherm],MATCH(1,(EnergyImpactLookups[Statewide Offering ID]=$B2780)*(EnergyImpactLookups[BldgType]=$C2780)*(EnergyImpactLookups[BldgVint]=$D2780)*(EnergyImpactLookups[BldgLoc]=$E2780),0))</f>
        <v>0</v>
      </c>
      <c r="R2780" cm="1">
        <f t="array" ref="R2780">INDEX(EnergyImpactLookups[AStdWBkWh],MATCH(1,(EnergyImpactLookups[Statewide Offering ID]=$B2780)*(EnergyImpactLookups[BldgType]=$C2780)*(EnergyImpactLookups[BldgVint]=$D2780)*(EnergyImpactLookups[BldgLoc]=$E2780),0))</f>
        <v>65.256399999999999</v>
      </c>
      <c r="S2780" cm="1">
        <f t="array" ref="S2780">INDEX(EnergyImpactLookups[AStdWBkW],MATCH(1,(EnergyImpactLookups[Statewide Offering ID]=$B2780)*(EnergyImpactLookups[BldgType]=$C2780)*(EnergyImpactLookups[BldgVint]=$D2780)*(EnergyImpactLookups[BldgLoc]=$E2780),0))</f>
        <v>6.88E-2</v>
      </c>
      <c r="T2780" cm="1">
        <f t="array" ref="T2780">INDEX(EnergyImpactLookups[AStdWBtherm],MATCH(1,(EnergyImpactLookups[Statewide Offering ID]=$B2780)*(EnergyImpactLookups[BldgType]=$C2780)*(EnergyImpactLookups[BldgVint]=$D2780)*(EnergyImpactLookups[BldgLoc]=$E2780),0))</f>
        <v>0</v>
      </c>
    </row>
    <row r="2781" spans="1:20" x14ac:dyDescent="0.3">
      <c r="A2781" t="s">
        <v>95</v>
      </c>
      <c r="B2781" t="s">
        <v>210</v>
      </c>
      <c r="C2781" t="s">
        <v>131</v>
      </c>
      <c r="D2781" t="s">
        <v>753</v>
      </c>
      <c r="E2781" t="s">
        <v>114</v>
      </c>
      <c r="F2781" t="s">
        <v>129</v>
      </c>
      <c r="G2781" t="s">
        <v>231</v>
      </c>
      <c r="H2781" t="s">
        <v>232</v>
      </c>
      <c r="I2781" t="s">
        <v>65</v>
      </c>
      <c r="J2781" s="1">
        <v>44172</v>
      </c>
      <c r="K2781" t="s">
        <v>100</v>
      </c>
      <c r="L2781">
        <v>1</v>
      </c>
      <c r="O2781" t="str" cm="1">
        <f t="array" ref="O2781">INDEX(EnergyImpactLookups[APreWBkWh-EAD_style],MATCH(1,(EnergyImpactLookups[Statewide Offering ID]=$B2781)*(EnergyImpactLookups[BldgType]=$C2781)*(EnergyImpactLookups[BldgVint]=$D2781)*(EnergyImpactLookups[BldgLoc]=$E2781),0))</f>
        <v/>
      </c>
      <c r="P2781" t="str" cm="1">
        <f t="array" ref="P2781">INDEX(EnergyImpactLookups[APreWBkW-EAD_style],MATCH(1,(EnergyImpactLookups[Statewide Offering ID]=$B2781)*(EnergyImpactLookups[BldgType]=$C2781)*(EnergyImpactLookups[BldgVint]=$D2781)*(EnergyImpactLookups[BldgLoc]=$E2781),0))</f>
        <v/>
      </c>
      <c r="Q2781" cm="1">
        <f t="array" ref="Q2781">INDEX(EnergyImpactLookups[APreWBtherm],MATCH(1,(EnergyImpactLookups[Statewide Offering ID]=$B2781)*(EnergyImpactLookups[BldgType]=$C2781)*(EnergyImpactLookups[BldgVint]=$D2781)*(EnergyImpactLookups[BldgLoc]=$E2781),0))</f>
        <v>0</v>
      </c>
      <c r="R2781" cm="1">
        <f t="array" ref="R2781">INDEX(EnergyImpactLookups[AStdWBkWh],MATCH(1,(EnergyImpactLookups[Statewide Offering ID]=$B2781)*(EnergyImpactLookups[BldgType]=$C2781)*(EnergyImpactLookups[BldgVint]=$D2781)*(EnergyImpactLookups[BldgLoc]=$E2781),0))</f>
        <v>57.875700000000002</v>
      </c>
      <c r="S2781" cm="1">
        <f t="array" ref="S2781">INDEX(EnergyImpactLookups[AStdWBkW],MATCH(1,(EnergyImpactLookups[Statewide Offering ID]=$B2781)*(EnergyImpactLookups[BldgType]=$C2781)*(EnergyImpactLookups[BldgVint]=$D2781)*(EnergyImpactLookups[BldgLoc]=$E2781),0))</f>
        <v>8.48E-2</v>
      </c>
      <c r="T2781" cm="1">
        <f t="array" ref="T2781">INDEX(EnergyImpactLookups[AStdWBtherm],MATCH(1,(EnergyImpactLookups[Statewide Offering ID]=$B2781)*(EnergyImpactLookups[BldgType]=$C2781)*(EnergyImpactLookups[BldgVint]=$D2781)*(EnergyImpactLookups[BldgLoc]=$E2781),0))</f>
        <v>0</v>
      </c>
    </row>
    <row r="2782" spans="1:20" x14ac:dyDescent="0.3">
      <c r="A2782" t="s">
        <v>95</v>
      </c>
      <c r="B2782" t="s">
        <v>210</v>
      </c>
      <c r="C2782" t="s">
        <v>131</v>
      </c>
      <c r="D2782" t="s">
        <v>753</v>
      </c>
      <c r="E2782" t="s">
        <v>115</v>
      </c>
      <c r="F2782" t="s">
        <v>129</v>
      </c>
      <c r="G2782" t="s">
        <v>231</v>
      </c>
      <c r="H2782" t="s">
        <v>232</v>
      </c>
      <c r="I2782" t="s">
        <v>65</v>
      </c>
      <c r="J2782" s="1">
        <v>44172</v>
      </c>
      <c r="K2782" t="s">
        <v>100</v>
      </c>
      <c r="L2782">
        <v>1</v>
      </c>
      <c r="O2782" t="str" cm="1">
        <f t="array" ref="O2782">INDEX(EnergyImpactLookups[APreWBkWh-EAD_style],MATCH(1,(EnergyImpactLookups[Statewide Offering ID]=$B2782)*(EnergyImpactLookups[BldgType]=$C2782)*(EnergyImpactLookups[BldgVint]=$D2782)*(EnergyImpactLookups[BldgLoc]=$E2782),0))</f>
        <v/>
      </c>
      <c r="P2782" t="str" cm="1">
        <f t="array" ref="P2782">INDEX(EnergyImpactLookups[APreWBkW-EAD_style],MATCH(1,(EnergyImpactLookups[Statewide Offering ID]=$B2782)*(EnergyImpactLookups[BldgType]=$C2782)*(EnergyImpactLookups[BldgVint]=$D2782)*(EnergyImpactLookups[BldgLoc]=$E2782),0))</f>
        <v/>
      </c>
      <c r="Q2782" cm="1">
        <f t="array" ref="Q2782">INDEX(EnergyImpactLookups[APreWBtherm],MATCH(1,(EnergyImpactLookups[Statewide Offering ID]=$B2782)*(EnergyImpactLookups[BldgType]=$C2782)*(EnergyImpactLookups[BldgVint]=$D2782)*(EnergyImpactLookups[BldgLoc]=$E2782),0))</f>
        <v>0</v>
      </c>
      <c r="R2782" cm="1">
        <f t="array" ref="R2782">INDEX(EnergyImpactLookups[AStdWBkWh],MATCH(1,(EnergyImpactLookups[Statewide Offering ID]=$B2782)*(EnergyImpactLookups[BldgType]=$C2782)*(EnergyImpactLookups[BldgVint]=$D2782)*(EnergyImpactLookups[BldgLoc]=$E2782),0))</f>
        <v>32.014400000000002</v>
      </c>
      <c r="S2782" cm="1">
        <f t="array" ref="S2782">INDEX(EnergyImpactLookups[AStdWBkW],MATCH(1,(EnergyImpactLookups[Statewide Offering ID]=$B2782)*(EnergyImpactLookups[BldgType]=$C2782)*(EnergyImpactLookups[BldgVint]=$D2782)*(EnergyImpactLookups[BldgLoc]=$E2782),0))</f>
        <v>7.3200000000000001E-2</v>
      </c>
      <c r="T2782" cm="1">
        <f t="array" ref="T2782">INDEX(EnergyImpactLookups[AStdWBtherm],MATCH(1,(EnergyImpactLookups[Statewide Offering ID]=$B2782)*(EnergyImpactLookups[BldgType]=$C2782)*(EnergyImpactLookups[BldgVint]=$D2782)*(EnergyImpactLookups[BldgLoc]=$E2782),0))</f>
        <v>0</v>
      </c>
    </row>
    <row r="2783" spans="1:20" x14ac:dyDescent="0.3">
      <c r="A2783" t="s">
        <v>95</v>
      </c>
      <c r="B2783" t="s">
        <v>210</v>
      </c>
      <c r="C2783" t="s">
        <v>131</v>
      </c>
      <c r="D2783" t="s">
        <v>753</v>
      </c>
      <c r="E2783" t="s">
        <v>116</v>
      </c>
      <c r="F2783" t="s">
        <v>129</v>
      </c>
      <c r="G2783" t="s">
        <v>231</v>
      </c>
      <c r="H2783" t="s">
        <v>232</v>
      </c>
      <c r="I2783" t="s">
        <v>65</v>
      </c>
      <c r="J2783" s="1">
        <v>44172</v>
      </c>
      <c r="K2783" t="s">
        <v>100</v>
      </c>
      <c r="L2783">
        <v>1</v>
      </c>
      <c r="O2783" t="str" cm="1">
        <f t="array" ref="O2783">INDEX(EnergyImpactLookups[APreWBkWh-EAD_style],MATCH(1,(EnergyImpactLookups[Statewide Offering ID]=$B2783)*(EnergyImpactLookups[BldgType]=$C2783)*(EnergyImpactLookups[BldgVint]=$D2783)*(EnergyImpactLookups[BldgLoc]=$E2783),0))</f>
        <v/>
      </c>
      <c r="P2783" t="str" cm="1">
        <f t="array" ref="P2783">INDEX(EnergyImpactLookups[APreWBkW-EAD_style],MATCH(1,(EnergyImpactLookups[Statewide Offering ID]=$B2783)*(EnergyImpactLookups[BldgType]=$C2783)*(EnergyImpactLookups[BldgVint]=$D2783)*(EnergyImpactLookups[BldgLoc]=$E2783),0))</f>
        <v/>
      </c>
      <c r="Q2783" cm="1">
        <f t="array" ref="Q2783">INDEX(EnergyImpactLookups[APreWBtherm],MATCH(1,(EnergyImpactLookups[Statewide Offering ID]=$B2783)*(EnergyImpactLookups[BldgType]=$C2783)*(EnergyImpactLookups[BldgVint]=$D2783)*(EnergyImpactLookups[BldgLoc]=$E2783),0))</f>
        <v>0</v>
      </c>
      <c r="R2783" cm="1">
        <f t="array" ref="R2783">INDEX(EnergyImpactLookups[AStdWBkWh],MATCH(1,(EnergyImpactLookups[Statewide Offering ID]=$B2783)*(EnergyImpactLookups[BldgType]=$C2783)*(EnergyImpactLookups[BldgVint]=$D2783)*(EnergyImpactLookups[BldgLoc]=$E2783),0))</f>
        <v>84.832599999999999</v>
      </c>
      <c r="S2783" cm="1">
        <f t="array" ref="S2783">INDEX(EnergyImpactLookups[AStdWBkW],MATCH(1,(EnergyImpactLookups[Statewide Offering ID]=$B2783)*(EnergyImpactLookups[BldgType]=$C2783)*(EnergyImpactLookups[BldgVint]=$D2783)*(EnergyImpactLookups[BldgLoc]=$E2783),0))</f>
        <v>8.8499999999999995E-2</v>
      </c>
      <c r="T2783" cm="1">
        <f t="array" ref="T2783">INDEX(EnergyImpactLookups[AStdWBtherm],MATCH(1,(EnergyImpactLookups[Statewide Offering ID]=$B2783)*(EnergyImpactLookups[BldgType]=$C2783)*(EnergyImpactLookups[BldgVint]=$D2783)*(EnergyImpactLookups[BldgLoc]=$E2783),0))</f>
        <v>0</v>
      </c>
    </row>
    <row r="2784" spans="1:20" x14ac:dyDescent="0.3">
      <c r="A2784" t="s">
        <v>95</v>
      </c>
      <c r="B2784" t="s">
        <v>210</v>
      </c>
      <c r="C2784" t="s">
        <v>131</v>
      </c>
      <c r="D2784" t="s">
        <v>753</v>
      </c>
      <c r="E2784" t="s">
        <v>117</v>
      </c>
      <c r="F2784" t="s">
        <v>129</v>
      </c>
      <c r="G2784" t="s">
        <v>231</v>
      </c>
      <c r="H2784" t="s">
        <v>232</v>
      </c>
      <c r="I2784" t="s">
        <v>65</v>
      </c>
      <c r="J2784" s="1">
        <v>44172</v>
      </c>
      <c r="K2784" t="s">
        <v>100</v>
      </c>
      <c r="L2784">
        <v>1</v>
      </c>
      <c r="O2784" t="str" cm="1">
        <f t="array" ref="O2784">INDEX(EnergyImpactLookups[APreWBkWh-EAD_style],MATCH(1,(EnergyImpactLookups[Statewide Offering ID]=$B2784)*(EnergyImpactLookups[BldgType]=$C2784)*(EnergyImpactLookups[BldgVint]=$D2784)*(EnergyImpactLookups[BldgLoc]=$E2784),0))</f>
        <v/>
      </c>
      <c r="P2784" t="str" cm="1">
        <f t="array" ref="P2784">INDEX(EnergyImpactLookups[APreWBkW-EAD_style],MATCH(1,(EnergyImpactLookups[Statewide Offering ID]=$B2784)*(EnergyImpactLookups[BldgType]=$C2784)*(EnergyImpactLookups[BldgVint]=$D2784)*(EnergyImpactLookups[BldgLoc]=$E2784),0))</f>
        <v/>
      </c>
      <c r="Q2784" cm="1">
        <f t="array" ref="Q2784">INDEX(EnergyImpactLookups[APreWBtherm],MATCH(1,(EnergyImpactLookups[Statewide Offering ID]=$B2784)*(EnergyImpactLookups[BldgType]=$C2784)*(EnergyImpactLookups[BldgVint]=$D2784)*(EnergyImpactLookups[BldgLoc]=$E2784),0))</f>
        <v>0</v>
      </c>
      <c r="R2784" cm="1">
        <f t="array" ref="R2784">INDEX(EnergyImpactLookups[AStdWBkWh],MATCH(1,(EnergyImpactLookups[Statewide Offering ID]=$B2784)*(EnergyImpactLookups[BldgType]=$C2784)*(EnergyImpactLookups[BldgVint]=$D2784)*(EnergyImpactLookups[BldgLoc]=$E2784),0))</f>
        <v>104.7174</v>
      </c>
      <c r="S2784" cm="1">
        <f t="array" ref="S2784">INDEX(EnergyImpactLookups[AStdWBkW],MATCH(1,(EnergyImpactLookups[Statewide Offering ID]=$B2784)*(EnergyImpactLookups[BldgType]=$C2784)*(EnergyImpactLookups[BldgVint]=$D2784)*(EnergyImpactLookups[BldgLoc]=$E2784),0))</f>
        <v>8.2799999999999999E-2</v>
      </c>
      <c r="T2784" cm="1">
        <f t="array" ref="T2784">INDEX(EnergyImpactLookups[AStdWBtherm],MATCH(1,(EnergyImpactLookups[Statewide Offering ID]=$B2784)*(EnergyImpactLookups[BldgType]=$C2784)*(EnergyImpactLookups[BldgVint]=$D2784)*(EnergyImpactLookups[BldgLoc]=$E2784),0))</f>
        <v>0</v>
      </c>
    </row>
    <row r="2785" spans="1:20" x14ac:dyDescent="0.3">
      <c r="A2785" t="s">
        <v>95</v>
      </c>
      <c r="B2785" t="s">
        <v>210</v>
      </c>
      <c r="C2785" t="s">
        <v>131</v>
      </c>
      <c r="D2785" t="s">
        <v>753</v>
      </c>
      <c r="E2785" t="s">
        <v>118</v>
      </c>
      <c r="F2785" t="s">
        <v>129</v>
      </c>
      <c r="G2785" t="s">
        <v>231</v>
      </c>
      <c r="H2785" t="s">
        <v>232</v>
      </c>
      <c r="I2785" t="s">
        <v>65</v>
      </c>
      <c r="J2785" s="1">
        <v>44172</v>
      </c>
      <c r="K2785" t="s">
        <v>100</v>
      </c>
      <c r="L2785">
        <v>1</v>
      </c>
      <c r="O2785" t="str" cm="1">
        <f t="array" ref="O2785">INDEX(EnergyImpactLookups[APreWBkWh-EAD_style],MATCH(1,(EnergyImpactLookups[Statewide Offering ID]=$B2785)*(EnergyImpactLookups[BldgType]=$C2785)*(EnergyImpactLookups[BldgVint]=$D2785)*(EnergyImpactLookups[BldgLoc]=$E2785),0))</f>
        <v/>
      </c>
      <c r="P2785" t="str" cm="1">
        <f t="array" ref="P2785">INDEX(EnergyImpactLookups[APreWBkW-EAD_style],MATCH(1,(EnergyImpactLookups[Statewide Offering ID]=$B2785)*(EnergyImpactLookups[BldgType]=$C2785)*(EnergyImpactLookups[BldgVint]=$D2785)*(EnergyImpactLookups[BldgLoc]=$E2785),0))</f>
        <v/>
      </c>
      <c r="Q2785" cm="1">
        <f t="array" ref="Q2785">INDEX(EnergyImpactLookups[APreWBtherm],MATCH(1,(EnergyImpactLookups[Statewide Offering ID]=$B2785)*(EnergyImpactLookups[BldgType]=$C2785)*(EnergyImpactLookups[BldgVint]=$D2785)*(EnergyImpactLookups[BldgLoc]=$E2785),0))</f>
        <v>0</v>
      </c>
      <c r="R2785" cm="1">
        <f t="array" ref="R2785">INDEX(EnergyImpactLookups[AStdWBkWh],MATCH(1,(EnergyImpactLookups[Statewide Offering ID]=$B2785)*(EnergyImpactLookups[BldgType]=$C2785)*(EnergyImpactLookups[BldgVint]=$D2785)*(EnergyImpactLookups[BldgLoc]=$E2785),0))</f>
        <v>148.71680000000001</v>
      </c>
      <c r="S2785" cm="1">
        <f t="array" ref="S2785">INDEX(EnergyImpactLookups[AStdWBkW],MATCH(1,(EnergyImpactLookups[Statewide Offering ID]=$B2785)*(EnergyImpactLookups[BldgType]=$C2785)*(EnergyImpactLookups[BldgVint]=$D2785)*(EnergyImpactLookups[BldgLoc]=$E2785),0))</f>
        <v>9.3299999999999994E-2</v>
      </c>
      <c r="T2785" cm="1">
        <f t="array" ref="T2785">INDEX(EnergyImpactLookups[AStdWBtherm],MATCH(1,(EnergyImpactLookups[Statewide Offering ID]=$B2785)*(EnergyImpactLookups[BldgType]=$C2785)*(EnergyImpactLookups[BldgVint]=$D2785)*(EnergyImpactLookups[BldgLoc]=$E2785),0))</f>
        <v>0</v>
      </c>
    </row>
    <row r="2786" spans="1:20" x14ac:dyDescent="0.3">
      <c r="A2786" t="s">
        <v>95</v>
      </c>
      <c r="B2786" t="s">
        <v>210</v>
      </c>
      <c r="C2786" t="s">
        <v>131</v>
      </c>
      <c r="D2786" t="s">
        <v>753</v>
      </c>
      <c r="E2786" t="s">
        <v>119</v>
      </c>
      <c r="F2786" t="s">
        <v>129</v>
      </c>
      <c r="G2786" t="s">
        <v>231</v>
      </c>
      <c r="H2786" t="s">
        <v>232</v>
      </c>
      <c r="I2786" t="s">
        <v>65</v>
      </c>
      <c r="J2786" s="1">
        <v>44172</v>
      </c>
      <c r="K2786" t="s">
        <v>100</v>
      </c>
      <c r="L2786">
        <v>1</v>
      </c>
      <c r="O2786" t="str" cm="1">
        <f t="array" ref="O2786">INDEX(EnergyImpactLookups[APreWBkWh-EAD_style],MATCH(1,(EnergyImpactLookups[Statewide Offering ID]=$B2786)*(EnergyImpactLookups[BldgType]=$C2786)*(EnergyImpactLookups[BldgVint]=$D2786)*(EnergyImpactLookups[BldgLoc]=$E2786),0))</f>
        <v/>
      </c>
      <c r="P2786" t="str" cm="1">
        <f t="array" ref="P2786">INDEX(EnergyImpactLookups[APreWBkW-EAD_style],MATCH(1,(EnergyImpactLookups[Statewide Offering ID]=$B2786)*(EnergyImpactLookups[BldgType]=$C2786)*(EnergyImpactLookups[BldgVint]=$D2786)*(EnergyImpactLookups[BldgLoc]=$E2786),0))</f>
        <v/>
      </c>
      <c r="Q2786" cm="1">
        <f t="array" ref="Q2786">INDEX(EnergyImpactLookups[APreWBtherm],MATCH(1,(EnergyImpactLookups[Statewide Offering ID]=$B2786)*(EnergyImpactLookups[BldgType]=$C2786)*(EnergyImpactLookups[BldgVint]=$D2786)*(EnergyImpactLookups[BldgLoc]=$E2786),0))</f>
        <v>0</v>
      </c>
      <c r="R2786" cm="1">
        <f t="array" ref="R2786">INDEX(EnergyImpactLookups[AStdWBkWh],MATCH(1,(EnergyImpactLookups[Statewide Offering ID]=$B2786)*(EnergyImpactLookups[BldgType]=$C2786)*(EnergyImpactLookups[BldgVint]=$D2786)*(EnergyImpactLookups[BldgLoc]=$E2786),0))</f>
        <v>15.7784</v>
      </c>
      <c r="S2786" cm="1">
        <f t="array" ref="S2786">INDEX(EnergyImpactLookups[AStdWBkW],MATCH(1,(EnergyImpactLookups[Statewide Offering ID]=$B2786)*(EnergyImpactLookups[BldgType]=$C2786)*(EnergyImpactLookups[BldgVint]=$D2786)*(EnergyImpactLookups[BldgLoc]=$E2786),0))</f>
        <v>2.6499999999999999E-2</v>
      </c>
      <c r="T2786" cm="1">
        <f t="array" ref="T2786">INDEX(EnergyImpactLookups[AStdWBtherm],MATCH(1,(EnergyImpactLookups[Statewide Offering ID]=$B2786)*(EnergyImpactLookups[BldgType]=$C2786)*(EnergyImpactLookups[BldgVint]=$D2786)*(EnergyImpactLookups[BldgLoc]=$E2786),0))</f>
        <v>0</v>
      </c>
    </row>
    <row r="2787" spans="1:20" x14ac:dyDescent="0.3">
      <c r="A2787" t="s">
        <v>95</v>
      </c>
      <c r="B2787" t="s">
        <v>211</v>
      </c>
      <c r="C2787" t="s">
        <v>127</v>
      </c>
      <c r="D2787" t="s">
        <v>753</v>
      </c>
      <c r="E2787" t="s">
        <v>99</v>
      </c>
      <c r="F2787" t="s">
        <v>129</v>
      </c>
      <c r="G2787" t="s">
        <v>231</v>
      </c>
      <c r="H2787" t="s">
        <v>232</v>
      </c>
      <c r="I2787" t="s">
        <v>65</v>
      </c>
      <c r="J2787" s="1">
        <v>44172</v>
      </c>
      <c r="K2787" t="s">
        <v>100</v>
      </c>
      <c r="L2787">
        <v>1</v>
      </c>
      <c r="O2787" t="str" cm="1">
        <f t="array" ref="O2787">INDEX(EnergyImpactLookups[APreWBkWh-EAD_style],MATCH(1,(EnergyImpactLookups[Statewide Offering ID]=$B2787)*(EnergyImpactLookups[BldgType]=$C2787)*(EnergyImpactLookups[BldgVint]=$D2787)*(EnergyImpactLookups[BldgLoc]=$E2787),0))</f>
        <v/>
      </c>
      <c r="P2787" t="str" cm="1">
        <f t="array" ref="P2787">INDEX(EnergyImpactLookups[APreWBkW-EAD_style],MATCH(1,(EnergyImpactLookups[Statewide Offering ID]=$B2787)*(EnergyImpactLookups[BldgType]=$C2787)*(EnergyImpactLookups[BldgVint]=$D2787)*(EnergyImpactLookups[BldgLoc]=$E2787),0))</f>
        <v/>
      </c>
      <c r="Q2787" cm="1">
        <f t="array" ref="Q2787">INDEX(EnergyImpactLookups[APreWBtherm],MATCH(1,(EnergyImpactLookups[Statewide Offering ID]=$B2787)*(EnergyImpactLookups[BldgType]=$C2787)*(EnergyImpactLookups[BldgVint]=$D2787)*(EnergyImpactLookups[BldgLoc]=$E2787),0))</f>
        <v>0</v>
      </c>
      <c r="R2787" cm="1">
        <f t="array" ref="R2787">INDEX(EnergyImpactLookups[AStdWBkWh],MATCH(1,(EnergyImpactLookups[Statewide Offering ID]=$B2787)*(EnergyImpactLookups[BldgType]=$C2787)*(EnergyImpactLookups[BldgVint]=$D2787)*(EnergyImpactLookups[BldgLoc]=$E2787),0))</f>
        <v>6.5625999999999998</v>
      </c>
      <c r="S2787" cm="1">
        <f t="array" ref="S2787">INDEX(EnergyImpactLookups[AStdWBkW],MATCH(1,(EnergyImpactLookups[Statewide Offering ID]=$B2787)*(EnergyImpactLookups[BldgType]=$C2787)*(EnergyImpactLookups[BldgVint]=$D2787)*(EnergyImpactLookups[BldgLoc]=$E2787),0))</f>
        <v>0</v>
      </c>
      <c r="T2787" cm="1">
        <f t="array" ref="T2787">INDEX(EnergyImpactLookups[AStdWBtherm],MATCH(1,(EnergyImpactLookups[Statewide Offering ID]=$B2787)*(EnergyImpactLookups[BldgType]=$C2787)*(EnergyImpactLookups[BldgVint]=$D2787)*(EnergyImpactLookups[BldgLoc]=$E2787),0))</f>
        <v>0</v>
      </c>
    </row>
    <row r="2788" spans="1:20" x14ac:dyDescent="0.3">
      <c r="A2788" t="s">
        <v>95</v>
      </c>
      <c r="B2788" t="s">
        <v>211</v>
      </c>
      <c r="C2788" t="s">
        <v>127</v>
      </c>
      <c r="D2788" t="s">
        <v>753</v>
      </c>
      <c r="E2788" t="s">
        <v>103</v>
      </c>
      <c r="F2788" t="s">
        <v>129</v>
      </c>
      <c r="G2788" t="s">
        <v>231</v>
      </c>
      <c r="H2788" t="s">
        <v>232</v>
      </c>
      <c r="I2788" t="s">
        <v>65</v>
      </c>
      <c r="J2788" s="1">
        <v>44172</v>
      </c>
      <c r="K2788" t="s">
        <v>100</v>
      </c>
      <c r="L2788">
        <v>1</v>
      </c>
      <c r="O2788" t="str" cm="1">
        <f t="array" ref="O2788">INDEX(EnergyImpactLookups[APreWBkWh-EAD_style],MATCH(1,(EnergyImpactLookups[Statewide Offering ID]=$B2788)*(EnergyImpactLookups[BldgType]=$C2788)*(EnergyImpactLookups[BldgVint]=$D2788)*(EnergyImpactLookups[BldgLoc]=$E2788),0))</f>
        <v/>
      </c>
      <c r="P2788" t="str" cm="1">
        <f t="array" ref="P2788">INDEX(EnergyImpactLookups[APreWBkW-EAD_style],MATCH(1,(EnergyImpactLookups[Statewide Offering ID]=$B2788)*(EnergyImpactLookups[BldgType]=$C2788)*(EnergyImpactLookups[BldgVint]=$D2788)*(EnergyImpactLookups[BldgLoc]=$E2788),0))</f>
        <v/>
      </c>
      <c r="Q2788" cm="1">
        <f t="array" ref="Q2788">INDEX(EnergyImpactLookups[APreWBtherm],MATCH(1,(EnergyImpactLookups[Statewide Offering ID]=$B2788)*(EnergyImpactLookups[BldgType]=$C2788)*(EnergyImpactLookups[BldgVint]=$D2788)*(EnergyImpactLookups[BldgLoc]=$E2788),0))</f>
        <v>0</v>
      </c>
      <c r="R2788" cm="1">
        <f t="array" ref="R2788">INDEX(EnergyImpactLookups[AStdWBkWh],MATCH(1,(EnergyImpactLookups[Statewide Offering ID]=$B2788)*(EnergyImpactLookups[BldgType]=$C2788)*(EnergyImpactLookups[BldgVint]=$D2788)*(EnergyImpactLookups[BldgLoc]=$E2788),0))</f>
        <v>48.008699999999997</v>
      </c>
      <c r="S2788" cm="1">
        <f t="array" ref="S2788">INDEX(EnergyImpactLookups[AStdWBkW],MATCH(1,(EnergyImpactLookups[Statewide Offering ID]=$B2788)*(EnergyImpactLookups[BldgType]=$C2788)*(EnergyImpactLookups[BldgVint]=$D2788)*(EnergyImpactLookups[BldgLoc]=$E2788),0))</f>
        <v>8.3000000000000004E-2</v>
      </c>
      <c r="T2788" cm="1">
        <f t="array" ref="T2788">INDEX(EnergyImpactLookups[AStdWBtherm],MATCH(1,(EnergyImpactLookups[Statewide Offering ID]=$B2788)*(EnergyImpactLookups[BldgType]=$C2788)*(EnergyImpactLookups[BldgVint]=$D2788)*(EnergyImpactLookups[BldgLoc]=$E2788),0))</f>
        <v>0</v>
      </c>
    </row>
    <row r="2789" spans="1:20" x14ac:dyDescent="0.3">
      <c r="A2789" t="s">
        <v>95</v>
      </c>
      <c r="B2789" t="s">
        <v>211</v>
      </c>
      <c r="C2789" t="s">
        <v>127</v>
      </c>
      <c r="D2789" t="s">
        <v>753</v>
      </c>
      <c r="E2789" t="s">
        <v>104</v>
      </c>
      <c r="F2789" t="s">
        <v>129</v>
      </c>
      <c r="G2789" t="s">
        <v>231</v>
      </c>
      <c r="H2789" t="s">
        <v>232</v>
      </c>
      <c r="I2789" t="s">
        <v>65</v>
      </c>
      <c r="J2789" s="1">
        <v>44172</v>
      </c>
      <c r="K2789" t="s">
        <v>100</v>
      </c>
      <c r="L2789">
        <v>1</v>
      </c>
      <c r="O2789" t="str" cm="1">
        <f t="array" ref="O2789">INDEX(EnergyImpactLookups[APreWBkWh-EAD_style],MATCH(1,(EnergyImpactLookups[Statewide Offering ID]=$B2789)*(EnergyImpactLookups[BldgType]=$C2789)*(EnergyImpactLookups[BldgVint]=$D2789)*(EnergyImpactLookups[BldgLoc]=$E2789),0))</f>
        <v/>
      </c>
      <c r="P2789" t="str" cm="1">
        <f t="array" ref="P2789">INDEX(EnergyImpactLookups[APreWBkW-EAD_style],MATCH(1,(EnergyImpactLookups[Statewide Offering ID]=$B2789)*(EnergyImpactLookups[BldgType]=$C2789)*(EnergyImpactLookups[BldgVint]=$D2789)*(EnergyImpactLookups[BldgLoc]=$E2789),0))</f>
        <v/>
      </c>
      <c r="Q2789" cm="1">
        <f t="array" ref="Q2789">INDEX(EnergyImpactLookups[APreWBtherm],MATCH(1,(EnergyImpactLookups[Statewide Offering ID]=$B2789)*(EnergyImpactLookups[BldgType]=$C2789)*(EnergyImpactLookups[BldgVint]=$D2789)*(EnergyImpactLookups[BldgLoc]=$E2789),0))</f>
        <v>0</v>
      </c>
      <c r="R2789" cm="1">
        <f t="array" ref="R2789">INDEX(EnergyImpactLookups[AStdWBkWh],MATCH(1,(EnergyImpactLookups[Statewide Offering ID]=$B2789)*(EnergyImpactLookups[BldgType]=$C2789)*(EnergyImpactLookups[BldgVint]=$D2789)*(EnergyImpactLookups[BldgLoc]=$E2789),0))</f>
        <v>15.816599999999999</v>
      </c>
      <c r="S2789" cm="1">
        <f t="array" ref="S2789">INDEX(EnergyImpactLookups[AStdWBkW],MATCH(1,(EnergyImpactLookups[Statewide Offering ID]=$B2789)*(EnergyImpactLookups[BldgType]=$C2789)*(EnergyImpactLookups[BldgVint]=$D2789)*(EnergyImpactLookups[BldgLoc]=$E2789),0))</f>
        <v>5.2299999999999999E-2</v>
      </c>
      <c r="T2789" cm="1">
        <f t="array" ref="T2789">INDEX(EnergyImpactLookups[AStdWBtherm],MATCH(1,(EnergyImpactLookups[Statewide Offering ID]=$B2789)*(EnergyImpactLookups[BldgType]=$C2789)*(EnergyImpactLookups[BldgVint]=$D2789)*(EnergyImpactLookups[BldgLoc]=$E2789),0))</f>
        <v>0</v>
      </c>
    </row>
    <row r="2790" spans="1:20" x14ac:dyDescent="0.3">
      <c r="A2790" t="s">
        <v>95</v>
      </c>
      <c r="B2790" t="s">
        <v>211</v>
      </c>
      <c r="C2790" t="s">
        <v>127</v>
      </c>
      <c r="D2790" t="s">
        <v>753</v>
      </c>
      <c r="E2790" t="s">
        <v>105</v>
      </c>
      <c r="F2790" t="s">
        <v>129</v>
      </c>
      <c r="G2790" t="s">
        <v>231</v>
      </c>
      <c r="H2790" t="s">
        <v>232</v>
      </c>
      <c r="I2790" t="s">
        <v>65</v>
      </c>
      <c r="J2790" s="1">
        <v>44172</v>
      </c>
      <c r="K2790" t="s">
        <v>100</v>
      </c>
      <c r="L2790">
        <v>1</v>
      </c>
      <c r="O2790" t="str" cm="1">
        <f t="array" ref="O2790">INDEX(EnergyImpactLookups[APreWBkWh-EAD_style],MATCH(1,(EnergyImpactLookups[Statewide Offering ID]=$B2790)*(EnergyImpactLookups[BldgType]=$C2790)*(EnergyImpactLookups[BldgVint]=$D2790)*(EnergyImpactLookups[BldgLoc]=$E2790),0))</f>
        <v/>
      </c>
      <c r="P2790" t="str" cm="1">
        <f t="array" ref="P2790">INDEX(EnergyImpactLookups[APreWBkW-EAD_style],MATCH(1,(EnergyImpactLookups[Statewide Offering ID]=$B2790)*(EnergyImpactLookups[BldgType]=$C2790)*(EnergyImpactLookups[BldgVint]=$D2790)*(EnergyImpactLookups[BldgLoc]=$E2790),0))</f>
        <v/>
      </c>
      <c r="Q2790" cm="1">
        <f t="array" ref="Q2790">INDEX(EnergyImpactLookups[APreWBtherm],MATCH(1,(EnergyImpactLookups[Statewide Offering ID]=$B2790)*(EnergyImpactLookups[BldgType]=$C2790)*(EnergyImpactLookups[BldgVint]=$D2790)*(EnergyImpactLookups[BldgLoc]=$E2790),0))</f>
        <v>0</v>
      </c>
      <c r="R2790" cm="1">
        <f t="array" ref="R2790">INDEX(EnergyImpactLookups[AStdWBkWh],MATCH(1,(EnergyImpactLookups[Statewide Offering ID]=$B2790)*(EnergyImpactLookups[BldgType]=$C2790)*(EnergyImpactLookups[BldgVint]=$D2790)*(EnergyImpactLookups[BldgLoc]=$E2790),0))</f>
        <v>69.850499999999997</v>
      </c>
      <c r="S2790" cm="1">
        <f t="array" ref="S2790">INDEX(EnergyImpactLookups[AStdWBkW],MATCH(1,(EnergyImpactLookups[Statewide Offering ID]=$B2790)*(EnergyImpactLookups[BldgType]=$C2790)*(EnergyImpactLookups[BldgVint]=$D2790)*(EnergyImpactLookups[BldgLoc]=$E2790),0))</f>
        <v>9.0700000000000003E-2</v>
      </c>
      <c r="T2790" cm="1">
        <f t="array" ref="T2790">INDEX(EnergyImpactLookups[AStdWBtherm],MATCH(1,(EnergyImpactLookups[Statewide Offering ID]=$B2790)*(EnergyImpactLookups[BldgType]=$C2790)*(EnergyImpactLookups[BldgVint]=$D2790)*(EnergyImpactLookups[BldgLoc]=$E2790),0))</f>
        <v>0</v>
      </c>
    </row>
    <row r="2791" spans="1:20" x14ac:dyDescent="0.3">
      <c r="A2791" t="s">
        <v>95</v>
      </c>
      <c r="B2791" t="s">
        <v>211</v>
      </c>
      <c r="C2791" t="s">
        <v>127</v>
      </c>
      <c r="D2791" t="s">
        <v>753</v>
      </c>
      <c r="E2791" t="s">
        <v>106</v>
      </c>
      <c r="F2791" t="s">
        <v>129</v>
      </c>
      <c r="G2791" t="s">
        <v>231</v>
      </c>
      <c r="H2791" t="s">
        <v>232</v>
      </c>
      <c r="I2791" t="s">
        <v>65</v>
      </c>
      <c r="J2791" s="1">
        <v>44172</v>
      </c>
      <c r="K2791" t="s">
        <v>100</v>
      </c>
      <c r="L2791">
        <v>1</v>
      </c>
      <c r="O2791" t="str" cm="1">
        <f t="array" ref="O2791">INDEX(EnergyImpactLookups[APreWBkWh-EAD_style],MATCH(1,(EnergyImpactLookups[Statewide Offering ID]=$B2791)*(EnergyImpactLookups[BldgType]=$C2791)*(EnergyImpactLookups[BldgVint]=$D2791)*(EnergyImpactLookups[BldgLoc]=$E2791),0))</f>
        <v/>
      </c>
      <c r="P2791" t="str" cm="1">
        <f t="array" ref="P2791">INDEX(EnergyImpactLookups[APreWBkW-EAD_style],MATCH(1,(EnergyImpactLookups[Statewide Offering ID]=$B2791)*(EnergyImpactLookups[BldgType]=$C2791)*(EnergyImpactLookups[BldgVint]=$D2791)*(EnergyImpactLookups[BldgLoc]=$E2791),0))</f>
        <v/>
      </c>
      <c r="Q2791" cm="1">
        <f t="array" ref="Q2791">INDEX(EnergyImpactLookups[APreWBtherm],MATCH(1,(EnergyImpactLookups[Statewide Offering ID]=$B2791)*(EnergyImpactLookups[BldgType]=$C2791)*(EnergyImpactLookups[BldgVint]=$D2791)*(EnergyImpactLookups[BldgLoc]=$E2791),0))</f>
        <v>0</v>
      </c>
      <c r="R2791" cm="1">
        <f t="array" ref="R2791">INDEX(EnergyImpactLookups[AStdWBkWh],MATCH(1,(EnergyImpactLookups[Statewide Offering ID]=$B2791)*(EnergyImpactLookups[BldgType]=$C2791)*(EnergyImpactLookups[BldgVint]=$D2791)*(EnergyImpactLookups[BldgLoc]=$E2791),0))</f>
        <v>11.299799999999999</v>
      </c>
      <c r="S2791" cm="1">
        <f t="array" ref="S2791">INDEX(EnergyImpactLookups[AStdWBkW],MATCH(1,(EnergyImpactLookups[Statewide Offering ID]=$B2791)*(EnergyImpactLookups[BldgType]=$C2791)*(EnergyImpactLookups[BldgVint]=$D2791)*(EnergyImpactLookups[BldgLoc]=$E2791),0))</f>
        <v>2.8400000000000002E-2</v>
      </c>
      <c r="T2791" cm="1">
        <f t="array" ref="T2791">INDEX(EnergyImpactLookups[AStdWBtherm],MATCH(1,(EnergyImpactLookups[Statewide Offering ID]=$B2791)*(EnergyImpactLookups[BldgType]=$C2791)*(EnergyImpactLookups[BldgVint]=$D2791)*(EnergyImpactLookups[BldgLoc]=$E2791),0))</f>
        <v>0</v>
      </c>
    </row>
    <row r="2792" spans="1:20" x14ac:dyDescent="0.3">
      <c r="A2792" t="s">
        <v>95</v>
      </c>
      <c r="B2792" t="s">
        <v>211</v>
      </c>
      <c r="C2792" t="s">
        <v>127</v>
      </c>
      <c r="D2792" t="s">
        <v>753</v>
      </c>
      <c r="E2792" t="s">
        <v>107</v>
      </c>
      <c r="F2792" t="s">
        <v>129</v>
      </c>
      <c r="G2792" t="s">
        <v>231</v>
      </c>
      <c r="H2792" t="s">
        <v>232</v>
      </c>
      <c r="I2792" t="s">
        <v>65</v>
      </c>
      <c r="J2792" s="1">
        <v>44172</v>
      </c>
      <c r="K2792" t="s">
        <v>100</v>
      </c>
      <c r="L2792">
        <v>1</v>
      </c>
      <c r="O2792" t="str" cm="1">
        <f t="array" ref="O2792">INDEX(EnergyImpactLookups[APreWBkWh-EAD_style],MATCH(1,(EnergyImpactLookups[Statewide Offering ID]=$B2792)*(EnergyImpactLookups[BldgType]=$C2792)*(EnergyImpactLookups[BldgVint]=$D2792)*(EnergyImpactLookups[BldgLoc]=$E2792),0))</f>
        <v/>
      </c>
      <c r="P2792" t="str" cm="1">
        <f t="array" ref="P2792">INDEX(EnergyImpactLookups[APreWBkW-EAD_style],MATCH(1,(EnergyImpactLookups[Statewide Offering ID]=$B2792)*(EnergyImpactLookups[BldgType]=$C2792)*(EnergyImpactLookups[BldgVint]=$D2792)*(EnergyImpactLookups[BldgLoc]=$E2792),0))</f>
        <v/>
      </c>
      <c r="Q2792" cm="1">
        <f t="array" ref="Q2792">INDEX(EnergyImpactLookups[APreWBtherm],MATCH(1,(EnergyImpactLookups[Statewide Offering ID]=$B2792)*(EnergyImpactLookups[BldgType]=$C2792)*(EnergyImpactLookups[BldgVint]=$D2792)*(EnergyImpactLookups[BldgLoc]=$E2792),0))</f>
        <v>0</v>
      </c>
      <c r="R2792" cm="1">
        <f t="array" ref="R2792">INDEX(EnergyImpactLookups[AStdWBkWh],MATCH(1,(EnergyImpactLookups[Statewide Offering ID]=$B2792)*(EnergyImpactLookups[BldgType]=$C2792)*(EnergyImpactLookups[BldgVint]=$D2792)*(EnergyImpactLookups[BldgLoc]=$E2792),0))</f>
        <v>56.755299999999998</v>
      </c>
      <c r="S2792" cm="1">
        <f t="array" ref="S2792">INDEX(EnergyImpactLookups[AStdWBkW],MATCH(1,(EnergyImpactLookups[Statewide Offering ID]=$B2792)*(EnergyImpactLookups[BldgType]=$C2792)*(EnergyImpactLookups[BldgVint]=$D2792)*(EnergyImpactLookups[BldgLoc]=$E2792),0))</f>
        <v>4.8099999999999997E-2</v>
      </c>
      <c r="T2792" cm="1">
        <f t="array" ref="T2792">INDEX(EnergyImpactLookups[AStdWBtherm],MATCH(1,(EnergyImpactLookups[Statewide Offering ID]=$B2792)*(EnergyImpactLookups[BldgType]=$C2792)*(EnergyImpactLookups[BldgVint]=$D2792)*(EnergyImpactLookups[BldgLoc]=$E2792),0))</f>
        <v>0</v>
      </c>
    </row>
    <row r="2793" spans="1:20" x14ac:dyDescent="0.3">
      <c r="A2793" t="s">
        <v>95</v>
      </c>
      <c r="B2793" t="s">
        <v>211</v>
      </c>
      <c r="C2793" t="s">
        <v>127</v>
      </c>
      <c r="D2793" t="s">
        <v>753</v>
      </c>
      <c r="E2793" t="s">
        <v>109</v>
      </c>
      <c r="F2793" t="s">
        <v>129</v>
      </c>
      <c r="G2793" t="s">
        <v>231</v>
      </c>
      <c r="H2793" t="s">
        <v>232</v>
      </c>
      <c r="I2793" t="s">
        <v>65</v>
      </c>
      <c r="J2793" s="1">
        <v>44172</v>
      </c>
      <c r="K2793" t="s">
        <v>100</v>
      </c>
      <c r="L2793">
        <v>1</v>
      </c>
      <c r="O2793" t="str" cm="1">
        <f t="array" ref="O2793">INDEX(EnergyImpactLookups[APreWBkWh-EAD_style],MATCH(1,(EnergyImpactLookups[Statewide Offering ID]=$B2793)*(EnergyImpactLookups[BldgType]=$C2793)*(EnergyImpactLookups[BldgVint]=$D2793)*(EnergyImpactLookups[BldgLoc]=$E2793),0))</f>
        <v/>
      </c>
      <c r="P2793" t="str" cm="1">
        <f t="array" ref="P2793">INDEX(EnergyImpactLookups[APreWBkW-EAD_style],MATCH(1,(EnergyImpactLookups[Statewide Offering ID]=$B2793)*(EnergyImpactLookups[BldgType]=$C2793)*(EnergyImpactLookups[BldgVint]=$D2793)*(EnergyImpactLookups[BldgLoc]=$E2793),0))</f>
        <v/>
      </c>
      <c r="Q2793" cm="1">
        <f t="array" ref="Q2793">INDEX(EnergyImpactLookups[APreWBtherm],MATCH(1,(EnergyImpactLookups[Statewide Offering ID]=$B2793)*(EnergyImpactLookups[BldgType]=$C2793)*(EnergyImpactLookups[BldgVint]=$D2793)*(EnergyImpactLookups[BldgLoc]=$E2793),0))</f>
        <v>0</v>
      </c>
      <c r="R2793" cm="1">
        <f t="array" ref="R2793">INDEX(EnergyImpactLookups[AStdWBkWh],MATCH(1,(EnergyImpactLookups[Statewide Offering ID]=$B2793)*(EnergyImpactLookups[BldgType]=$C2793)*(EnergyImpactLookups[BldgVint]=$D2793)*(EnergyImpactLookups[BldgLoc]=$E2793),0))</f>
        <v>74.913399999999996</v>
      </c>
      <c r="S2793" cm="1">
        <f t="array" ref="S2793">INDEX(EnergyImpactLookups[AStdWBkW],MATCH(1,(EnergyImpactLookups[Statewide Offering ID]=$B2793)*(EnergyImpactLookups[BldgType]=$C2793)*(EnergyImpactLookups[BldgVint]=$D2793)*(EnergyImpactLookups[BldgLoc]=$E2793),0))</f>
        <v>5.0799999999999998E-2</v>
      </c>
      <c r="T2793" cm="1">
        <f t="array" ref="T2793">INDEX(EnergyImpactLookups[AStdWBtherm],MATCH(1,(EnergyImpactLookups[Statewide Offering ID]=$B2793)*(EnergyImpactLookups[BldgType]=$C2793)*(EnergyImpactLookups[BldgVint]=$D2793)*(EnergyImpactLookups[BldgLoc]=$E2793),0))</f>
        <v>0</v>
      </c>
    </row>
    <row r="2794" spans="1:20" x14ac:dyDescent="0.3">
      <c r="A2794" t="s">
        <v>95</v>
      </c>
      <c r="B2794" t="s">
        <v>211</v>
      </c>
      <c r="C2794" t="s">
        <v>127</v>
      </c>
      <c r="D2794" t="s">
        <v>753</v>
      </c>
      <c r="E2794" t="s">
        <v>111</v>
      </c>
      <c r="F2794" t="s">
        <v>129</v>
      </c>
      <c r="G2794" t="s">
        <v>231</v>
      </c>
      <c r="H2794" t="s">
        <v>232</v>
      </c>
      <c r="I2794" t="s">
        <v>65</v>
      </c>
      <c r="J2794" s="1">
        <v>44172</v>
      </c>
      <c r="K2794" t="s">
        <v>100</v>
      </c>
      <c r="L2794">
        <v>1</v>
      </c>
      <c r="O2794" t="str" cm="1">
        <f t="array" ref="O2794">INDEX(EnergyImpactLookups[APreWBkWh-EAD_style],MATCH(1,(EnergyImpactLookups[Statewide Offering ID]=$B2794)*(EnergyImpactLookups[BldgType]=$C2794)*(EnergyImpactLookups[BldgVint]=$D2794)*(EnergyImpactLookups[BldgLoc]=$E2794),0))</f>
        <v/>
      </c>
      <c r="P2794" t="str" cm="1">
        <f t="array" ref="P2794">INDEX(EnergyImpactLookups[APreWBkW-EAD_style],MATCH(1,(EnergyImpactLookups[Statewide Offering ID]=$B2794)*(EnergyImpactLookups[BldgType]=$C2794)*(EnergyImpactLookups[BldgVint]=$D2794)*(EnergyImpactLookups[BldgLoc]=$E2794),0))</f>
        <v/>
      </c>
      <c r="Q2794" cm="1">
        <f t="array" ref="Q2794">INDEX(EnergyImpactLookups[APreWBtherm],MATCH(1,(EnergyImpactLookups[Statewide Offering ID]=$B2794)*(EnergyImpactLookups[BldgType]=$C2794)*(EnergyImpactLookups[BldgVint]=$D2794)*(EnergyImpactLookups[BldgLoc]=$E2794),0))</f>
        <v>0</v>
      </c>
      <c r="R2794" cm="1">
        <f t="array" ref="R2794">INDEX(EnergyImpactLookups[AStdWBkWh],MATCH(1,(EnergyImpactLookups[Statewide Offering ID]=$B2794)*(EnergyImpactLookups[BldgType]=$C2794)*(EnergyImpactLookups[BldgVint]=$D2794)*(EnergyImpactLookups[BldgLoc]=$E2794),0))</f>
        <v>131.37819999999999</v>
      </c>
      <c r="S2794" cm="1">
        <f t="array" ref="S2794">INDEX(EnergyImpactLookups[AStdWBkW],MATCH(1,(EnergyImpactLookups[Statewide Offering ID]=$B2794)*(EnergyImpactLookups[BldgType]=$C2794)*(EnergyImpactLookups[BldgVint]=$D2794)*(EnergyImpactLookups[BldgLoc]=$E2794),0))</f>
        <v>8.5699999999999998E-2</v>
      </c>
      <c r="T2794" cm="1">
        <f t="array" ref="T2794">INDEX(EnergyImpactLookups[AStdWBtherm],MATCH(1,(EnergyImpactLookups[Statewide Offering ID]=$B2794)*(EnergyImpactLookups[BldgType]=$C2794)*(EnergyImpactLookups[BldgVint]=$D2794)*(EnergyImpactLookups[BldgLoc]=$E2794),0))</f>
        <v>0</v>
      </c>
    </row>
    <row r="2795" spans="1:20" x14ac:dyDescent="0.3">
      <c r="A2795" t="s">
        <v>95</v>
      </c>
      <c r="B2795" t="s">
        <v>211</v>
      </c>
      <c r="C2795" t="s">
        <v>127</v>
      </c>
      <c r="D2795" t="s">
        <v>753</v>
      </c>
      <c r="E2795" t="s">
        <v>112</v>
      </c>
      <c r="F2795" t="s">
        <v>129</v>
      </c>
      <c r="G2795" t="s">
        <v>231</v>
      </c>
      <c r="H2795" t="s">
        <v>232</v>
      </c>
      <c r="I2795" t="s">
        <v>65</v>
      </c>
      <c r="J2795" s="1">
        <v>44172</v>
      </c>
      <c r="K2795" t="s">
        <v>100</v>
      </c>
      <c r="L2795">
        <v>1</v>
      </c>
      <c r="O2795" t="str" cm="1">
        <f t="array" ref="O2795">INDEX(EnergyImpactLookups[APreWBkWh-EAD_style],MATCH(1,(EnergyImpactLookups[Statewide Offering ID]=$B2795)*(EnergyImpactLookups[BldgType]=$C2795)*(EnergyImpactLookups[BldgVint]=$D2795)*(EnergyImpactLookups[BldgLoc]=$E2795),0))</f>
        <v/>
      </c>
      <c r="P2795" t="str" cm="1">
        <f t="array" ref="P2795">INDEX(EnergyImpactLookups[APreWBkW-EAD_style],MATCH(1,(EnergyImpactLookups[Statewide Offering ID]=$B2795)*(EnergyImpactLookups[BldgType]=$C2795)*(EnergyImpactLookups[BldgVint]=$D2795)*(EnergyImpactLookups[BldgLoc]=$E2795),0))</f>
        <v/>
      </c>
      <c r="Q2795" cm="1">
        <f t="array" ref="Q2795">INDEX(EnergyImpactLookups[APreWBtherm],MATCH(1,(EnergyImpactLookups[Statewide Offering ID]=$B2795)*(EnergyImpactLookups[BldgType]=$C2795)*(EnergyImpactLookups[BldgVint]=$D2795)*(EnergyImpactLookups[BldgLoc]=$E2795),0))</f>
        <v>0</v>
      </c>
      <c r="R2795" cm="1">
        <f t="array" ref="R2795">INDEX(EnergyImpactLookups[AStdWBkWh],MATCH(1,(EnergyImpactLookups[Statewide Offering ID]=$B2795)*(EnergyImpactLookups[BldgType]=$C2795)*(EnergyImpactLookups[BldgVint]=$D2795)*(EnergyImpactLookups[BldgLoc]=$E2795),0))</f>
        <v>108.32</v>
      </c>
      <c r="S2795" cm="1">
        <f t="array" ref="S2795">INDEX(EnergyImpactLookups[AStdWBkW],MATCH(1,(EnergyImpactLookups[Statewide Offering ID]=$B2795)*(EnergyImpactLookups[BldgType]=$C2795)*(EnergyImpactLookups[BldgVint]=$D2795)*(EnergyImpactLookups[BldgLoc]=$E2795),0))</f>
        <v>8.8099999999999998E-2</v>
      </c>
      <c r="T2795" cm="1">
        <f t="array" ref="T2795">INDEX(EnergyImpactLookups[AStdWBtherm],MATCH(1,(EnergyImpactLookups[Statewide Offering ID]=$B2795)*(EnergyImpactLookups[BldgType]=$C2795)*(EnergyImpactLookups[BldgVint]=$D2795)*(EnergyImpactLookups[BldgLoc]=$E2795),0))</f>
        <v>0</v>
      </c>
    </row>
    <row r="2796" spans="1:20" x14ac:dyDescent="0.3">
      <c r="A2796" t="s">
        <v>95</v>
      </c>
      <c r="B2796" t="s">
        <v>211</v>
      </c>
      <c r="C2796" t="s">
        <v>127</v>
      </c>
      <c r="D2796" t="s">
        <v>753</v>
      </c>
      <c r="E2796" t="s">
        <v>113</v>
      </c>
      <c r="F2796" t="s">
        <v>129</v>
      </c>
      <c r="G2796" t="s">
        <v>231</v>
      </c>
      <c r="H2796" t="s">
        <v>232</v>
      </c>
      <c r="I2796" t="s">
        <v>65</v>
      </c>
      <c r="J2796" s="1">
        <v>44172</v>
      </c>
      <c r="K2796" t="s">
        <v>100</v>
      </c>
      <c r="L2796">
        <v>1</v>
      </c>
      <c r="O2796" t="str" cm="1">
        <f t="array" ref="O2796">INDEX(EnergyImpactLookups[APreWBkWh-EAD_style],MATCH(1,(EnergyImpactLookups[Statewide Offering ID]=$B2796)*(EnergyImpactLookups[BldgType]=$C2796)*(EnergyImpactLookups[BldgVint]=$D2796)*(EnergyImpactLookups[BldgLoc]=$E2796),0))</f>
        <v/>
      </c>
      <c r="P2796" t="str" cm="1">
        <f t="array" ref="P2796">INDEX(EnergyImpactLookups[APreWBkW-EAD_style],MATCH(1,(EnergyImpactLookups[Statewide Offering ID]=$B2796)*(EnergyImpactLookups[BldgType]=$C2796)*(EnergyImpactLookups[BldgVint]=$D2796)*(EnergyImpactLookups[BldgLoc]=$E2796),0))</f>
        <v/>
      </c>
      <c r="Q2796" cm="1">
        <f t="array" ref="Q2796">INDEX(EnergyImpactLookups[APreWBtherm],MATCH(1,(EnergyImpactLookups[Statewide Offering ID]=$B2796)*(EnergyImpactLookups[BldgType]=$C2796)*(EnergyImpactLookups[BldgVint]=$D2796)*(EnergyImpactLookups[BldgLoc]=$E2796),0))</f>
        <v>0</v>
      </c>
      <c r="R2796" cm="1">
        <f t="array" ref="R2796">INDEX(EnergyImpactLookups[AStdWBkWh],MATCH(1,(EnergyImpactLookups[Statewide Offering ID]=$B2796)*(EnergyImpactLookups[BldgType]=$C2796)*(EnergyImpactLookups[BldgVint]=$D2796)*(EnergyImpactLookups[BldgLoc]=$E2796),0))</f>
        <v>146.64949999999999</v>
      </c>
      <c r="S2796" cm="1">
        <f t="array" ref="S2796">INDEX(EnergyImpactLookups[AStdWBkW],MATCH(1,(EnergyImpactLookups[Statewide Offering ID]=$B2796)*(EnergyImpactLookups[BldgType]=$C2796)*(EnergyImpactLookups[BldgVint]=$D2796)*(EnergyImpactLookups[BldgLoc]=$E2796),0))</f>
        <v>9.9599999999999994E-2</v>
      </c>
      <c r="T2796" cm="1">
        <f t="array" ref="T2796">INDEX(EnergyImpactLookups[AStdWBtherm],MATCH(1,(EnergyImpactLookups[Statewide Offering ID]=$B2796)*(EnergyImpactLookups[BldgType]=$C2796)*(EnergyImpactLookups[BldgVint]=$D2796)*(EnergyImpactLookups[BldgLoc]=$E2796),0))</f>
        <v>0</v>
      </c>
    </row>
    <row r="2797" spans="1:20" x14ac:dyDescent="0.3">
      <c r="A2797" t="s">
        <v>95</v>
      </c>
      <c r="B2797" t="s">
        <v>211</v>
      </c>
      <c r="C2797" t="s">
        <v>127</v>
      </c>
      <c r="D2797" t="s">
        <v>753</v>
      </c>
      <c r="E2797" t="s">
        <v>114</v>
      </c>
      <c r="F2797" t="s">
        <v>129</v>
      </c>
      <c r="G2797" t="s">
        <v>231</v>
      </c>
      <c r="H2797" t="s">
        <v>232</v>
      </c>
      <c r="I2797" t="s">
        <v>65</v>
      </c>
      <c r="J2797" s="1">
        <v>44172</v>
      </c>
      <c r="K2797" t="s">
        <v>100</v>
      </c>
      <c r="L2797">
        <v>1</v>
      </c>
      <c r="O2797" t="str" cm="1">
        <f t="array" ref="O2797">INDEX(EnergyImpactLookups[APreWBkWh-EAD_style],MATCH(1,(EnergyImpactLookups[Statewide Offering ID]=$B2797)*(EnergyImpactLookups[BldgType]=$C2797)*(EnergyImpactLookups[BldgVint]=$D2797)*(EnergyImpactLookups[BldgLoc]=$E2797),0))</f>
        <v/>
      </c>
      <c r="P2797" t="str" cm="1">
        <f t="array" ref="P2797">INDEX(EnergyImpactLookups[APreWBkW-EAD_style],MATCH(1,(EnergyImpactLookups[Statewide Offering ID]=$B2797)*(EnergyImpactLookups[BldgType]=$C2797)*(EnergyImpactLookups[BldgVint]=$D2797)*(EnergyImpactLookups[BldgLoc]=$E2797),0))</f>
        <v/>
      </c>
      <c r="Q2797" cm="1">
        <f t="array" ref="Q2797">INDEX(EnergyImpactLookups[APreWBtherm],MATCH(1,(EnergyImpactLookups[Statewide Offering ID]=$B2797)*(EnergyImpactLookups[BldgType]=$C2797)*(EnergyImpactLookups[BldgVint]=$D2797)*(EnergyImpactLookups[BldgLoc]=$E2797),0))</f>
        <v>0</v>
      </c>
      <c r="R2797" cm="1">
        <f t="array" ref="R2797">INDEX(EnergyImpactLookups[AStdWBkWh],MATCH(1,(EnergyImpactLookups[Statewide Offering ID]=$B2797)*(EnergyImpactLookups[BldgType]=$C2797)*(EnergyImpactLookups[BldgVint]=$D2797)*(EnergyImpactLookups[BldgLoc]=$E2797),0))</f>
        <v>140.81370000000001</v>
      </c>
      <c r="S2797" cm="1">
        <f t="array" ref="S2797">INDEX(EnergyImpactLookups[AStdWBkW],MATCH(1,(EnergyImpactLookups[Statewide Offering ID]=$B2797)*(EnergyImpactLookups[BldgType]=$C2797)*(EnergyImpactLookups[BldgVint]=$D2797)*(EnergyImpactLookups[BldgLoc]=$E2797),0))</f>
        <v>0.13200000000000001</v>
      </c>
      <c r="T2797" cm="1">
        <f t="array" ref="T2797">INDEX(EnergyImpactLookups[AStdWBtherm],MATCH(1,(EnergyImpactLookups[Statewide Offering ID]=$B2797)*(EnergyImpactLookups[BldgType]=$C2797)*(EnergyImpactLookups[BldgVint]=$D2797)*(EnergyImpactLookups[BldgLoc]=$E2797),0))</f>
        <v>0</v>
      </c>
    </row>
    <row r="2798" spans="1:20" x14ac:dyDescent="0.3">
      <c r="A2798" t="s">
        <v>95</v>
      </c>
      <c r="B2798" t="s">
        <v>211</v>
      </c>
      <c r="C2798" t="s">
        <v>127</v>
      </c>
      <c r="D2798" t="s">
        <v>753</v>
      </c>
      <c r="E2798" t="s">
        <v>115</v>
      </c>
      <c r="F2798" t="s">
        <v>129</v>
      </c>
      <c r="G2798" t="s">
        <v>231</v>
      </c>
      <c r="H2798" t="s">
        <v>232</v>
      </c>
      <c r="I2798" t="s">
        <v>65</v>
      </c>
      <c r="J2798" s="1">
        <v>44172</v>
      </c>
      <c r="K2798" t="s">
        <v>100</v>
      </c>
      <c r="L2798">
        <v>1</v>
      </c>
      <c r="O2798" t="str" cm="1">
        <f t="array" ref="O2798">INDEX(EnergyImpactLookups[APreWBkWh-EAD_style],MATCH(1,(EnergyImpactLookups[Statewide Offering ID]=$B2798)*(EnergyImpactLookups[BldgType]=$C2798)*(EnergyImpactLookups[BldgVint]=$D2798)*(EnergyImpactLookups[BldgLoc]=$E2798),0))</f>
        <v/>
      </c>
      <c r="P2798" t="str" cm="1">
        <f t="array" ref="P2798">INDEX(EnergyImpactLookups[APreWBkW-EAD_style],MATCH(1,(EnergyImpactLookups[Statewide Offering ID]=$B2798)*(EnergyImpactLookups[BldgType]=$C2798)*(EnergyImpactLookups[BldgVint]=$D2798)*(EnergyImpactLookups[BldgLoc]=$E2798),0))</f>
        <v/>
      </c>
      <c r="Q2798" cm="1">
        <f t="array" ref="Q2798">INDEX(EnergyImpactLookups[APreWBtherm],MATCH(1,(EnergyImpactLookups[Statewide Offering ID]=$B2798)*(EnergyImpactLookups[BldgType]=$C2798)*(EnergyImpactLookups[BldgVint]=$D2798)*(EnergyImpactLookups[BldgLoc]=$E2798),0))</f>
        <v>0</v>
      </c>
      <c r="R2798" cm="1">
        <f t="array" ref="R2798">INDEX(EnergyImpactLookups[AStdWBkWh],MATCH(1,(EnergyImpactLookups[Statewide Offering ID]=$B2798)*(EnergyImpactLookups[BldgType]=$C2798)*(EnergyImpactLookups[BldgVint]=$D2798)*(EnergyImpactLookups[BldgLoc]=$E2798),0))</f>
        <v>89.844999999999999</v>
      </c>
      <c r="S2798" cm="1">
        <f t="array" ref="S2798">INDEX(EnergyImpactLookups[AStdWBkW],MATCH(1,(EnergyImpactLookups[Statewide Offering ID]=$B2798)*(EnergyImpactLookups[BldgType]=$C2798)*(EnergyImpactLookups[BldgVint]=$D2798)*(EnergyImpactLookups[BldgLoc]=$E2798),0))</f>
        <v>0.1154</v>
      </c>
      <c r="T2798" cm="1">
        <f t="array" ref="T2798">INDEX(EnergyImpactLookups[AStdWBtherm],MATCH(1,(EnergyImpactLookups[Statewide Offering ID]=$B2798)*(EnergyImpactLookups[BldgType]=$C2798)*(EnergyImpactLookups[BldgVint]=$D2798)*(EnergyImpactLookups[BldgLoc]=$E2798),0))</f>
        <v>0</v>
      </c>
    </row>
    <row r="2799" spans="1:20" x14ac:dyDescent="0.3">
      <c r="A2799" t="s">
        <v>95</v>
      </c>
      <c r="B2799" t="s">
        <v>211</v>
      </c>
      <c r="C2799" t="s">
        <v>127</v>
      </c>
      <c r="D2799" t="s">
        <v>753</v>
      </c>
      <c r="E2799" t="s">
        <v>116</v>
      </c>
      <c r="F2799" t="s">
        <v>129</v>
      </c>
      <c r="G2799" t="s">
        <v>231</v>
      </c>
      <c r="H2799" t="s">
        <v>232</v>
      </c>
      <c r="I2799" t="s">
        <v>65</v>
      </c>
      <c r="J2799" s="1">
        <v>44172</v>
      </c>
      <c r="K2799" t="s">
        <v>100</v>
      </c>
      <c r="L2799">
        <v>1</v>
      </c>
      <c r="O2799" t="str" cm="1">
        <f t="array" ref="O2799">INDEX(EnergyImpactLookups[APreWBkWh-EAD_style],MATCH(1,(EnergyImpactLookups[Statewide Offering ID]=$B2799)*(EnergyImpactLookups[BldgType]=$C2799)*(EnergyImpactLookups[BldgVint]=$D2799)*(EnergyImpactLookups[BldgLoc]=$E2799),0))</f>
        <v/>
      </c>
      <c r="P2799" t="str" cm="1">
        <f t="array" ref="P2799">INDEX(EnergyImpactLookups[APreWBkW-EAD_style],MATCH(1,(EnergyImpactLookups[Statewide Offering ID]=$B2799)*(EnergyImpactLookups[BldgType]=$C2799)*(EnergyImpactLookups[BldgVint]=$D2799)*(EnergyImpactLookups[BldgLoc]=$E2799),0))</f>
        <v/>
      </c>
      <c r="Q2799" cm="1">
        <f t="array" ref="Q2799">INDEX(EnergyImpactLookups[APreWBtherm],MATCH(1,(EnergyImpactLookups[Statewide Offering ID]=$B2799)*(EnergyImpactLookups[BldgType]=$C2799)*(EnergyImpactLookups[BldgVint]=$D2799)*(EnergyImpactLookups[BldgLoc]=$E2799),0))</f>
        <v>0</v>
      </c>
      <c r="R2799" cm="1">
        <f t="array" ref="R2799">INDEX(EnergyImpactLookups[AStdWBkWh],MATCH(1,(EnergyImpactLookups[Statewide Offering ID]=$B2799)*(EnergyImpactLookups[BldgType]=$C2799)*(EnergyImpactLookups[BldgVint]=$D2799)*(EnergyImpactLookups[BldgLoc]=$E2799),0))</f>
        <v>166.59530000000001</v>
      </c>
      <c r="S2799" cm="1">
        <f t="array" ref="S2799">INDEX(EnergyImpactLookups[AStdWBkW],MATCH(1,(EnergyImpactLookups[Statewide Offering ID]=$B2799)*(EnergyImpactLookups[BldgType]=$C2799)*(EnergyImpactLookups[BldgVint]=$D2799)*(EnergyImpactLookups[BldgLoc]=$E2799),0))</f>
        <v>0.12939999999999999</v>
      </c>
      <c r="T2799" cm="1">
        <f t="array" ref="T2799">INDEX(EnergyImpactLookups[AStdWBtherm],MATCH(1,(EnergyImpactLookups[Statewide Offering ID]=$B2799)*(EnergyImpactLookups[BldgType]=$C2799)*(EnergyImpactLookups[BldgVint]=$D2799)*(EnergyImpactLookups[BldgLoc]=$E2799),0))</f>
        <v>0</v>
      </c>
    </row>
    <row r="2800" spans="1:20" x14ac:dyDescent="0.3">
      <c r="A2800" t="s">
        <v>95</v>
      </c>
      <c r="B2800" t="s">
        <v>211</v>
      </c>
      <c r="C2800" t="s">
        <v>127</v>
      </c>
      <c r="D2800" t="s">
        <v>753</v>
      </c>
      <c r="E2800" t="s">
        <v>117</v>
      </c>
      <c r="F2800" t="s">
        <v>129</v>
      </c>
      <c r="G2800" t="s">
        <v>231</v>
      </c>
      <c r="H2800" t="s">
        <v>232</v>
      </c>
      <c r="I2800" t="s">
        <v>65</v>
      </c>
      <c r="J2800" s="1">
        <v>44172</v>
      </c>
      <c r="K2800" t="s">
        <v>100</v>
      </c>
      <c r="L2800">
        <v>1</v>
      </c>
      <c r="O2800" t="str" cm="1">
        <f t="array" ref="O2800">INDEX(EnergyImpactLookups[APreWBkWh-EAD_style],MATCH(1,(EnergyImpactLookups[Statewide Offering ID]=$B2800)*(EnergyImpactLookups[BldgType]=$C2800)*(EnergyImpactLookups[BldgVint]=$D2800)*(EnergyImpactLookups[BldgLoc]=$E2800),0))</f>
        <v/>
      </c>
      <c r="P2800" t="str" cm="1">
        <f t="array" ref="P2800">INDEX(EnergyImpactLookups[APreWBkW-EAD_style],MATCH(1,(EnergyImpactLookups[Statewide Offering ID]=$B2800)*(EnergyImpactLookups[BldgType]=$C2800)*(EnergyImpactLookups[BldgVint]=$D2800)*(EnergyImpactLookups[BldgLoc]=$E2800),0))</f>
        <v/>
      </c>
      <c r="Q2800" cm="1">
        <f t="array" ref="Q2800">INDEX(EnergyImpactLookups[APreWBtherm],MATCH(1,(EnergyImpactLookups[Statewide Offering ID]=$B2800)*(EnergyImpactLookups[BldgType]=$C2800)*(EnergyImpactLookups[BldgVint]=$D2800)*(EnergyImpactLookups[BldgLoc]=$E2800),0))</f>
        <v>0</v>
      </c>
      <c r="R2800" cm="1">
        <f t="array" ref="R2800">INDEX(EnergyImpactLookups[AStdWBkWh],MATCH(1,(EnergyImpactLookups[Statewide Offering ID]=$B2800)*(EnergyImpactLookups[BldgType]=$C2800)*(EnergyImpactLookups[BldgVint]=$D2800)*(EnergyImpactLookups[BldgLoc]=$E2800),0))</f>
        <v>166.39699999999999</v>
      </c>
      <c r="S2800" cm="1">
        <f t="array" ref="S2800">INDEX(EnergyImpactLookups[AStdWBkW],MATCH(1,(EnergyImpactLookups[Statewide Offering ID]=$B2800)*(EnergyImpactLookups[BldgType]=$C2800)*(EnergyImpactLookups[BldgVint]=$D2800)*(EnergyImpactLookups[BldgLoc]=$E2800),0))</f>
        <v>0.12429999999999999</v>
      </c>
      <c r="T2800" cm="1">
        <f t="array" ref="T2800">INDEX(EnergyImpactLookups[AStdWBtherm],MATCH(1,(EnergyImpactLookups[Statewide Offering ID]=$B2800)*(EnergyImpactLookups[BldgType]=$C2800)*(EnergyImpactLookups[BldgVint]=$D2800)*(EnergyImpactLookups[BldgLoc]=$E2800),0))</f>
        <v>0</v>
      </c>
    </row>
    <row r="2801" spans="1:20" x14ac:dyDescent="0.3">
      <c r="A2801" t="s">
        <v>95</v>
      </c>
      <c r="B2801" t="s">
        <v>211</v>
      </c>
      <c r="C2801" t="s">
        <v>127</v>
      </c>
      <c r="D2801" t="s">
        <v>753</v>
      </c>
      <c r="E2801" t="s">
        <v>118</v>
      </c>
      <c r="F2801" t="s">
        <v>129</v>
      </c>
      <c r="G2801" t="s">
        <v>231</v>
      </c>
      <c r="H2801" t="s">
        <v>232</v>
      </c>
      <c r="I2801" t="s">
        <v>65</v>
      </c>
      <c r="J2801" s="1">
        <v>44172</v>
      </c>
      <c r="K2801" t="s">
        <v>100</v>
      </c>
      <c r="L2801">
        <v>1</v>
      </c>
      <c r="O2801" t="str" cm="1">
        <f t="array" ref="O2801">INDEX(EnergyImpactLookups[APreWBkWh-EAD_style],MATCH(1,(EnergyImpactLookups[Statewide Offering ID]=$B2801)*(EnergyImpactLookups[BldgType]=$C2801)*(EnergyImpactLookups[BldgVint]=$D2801)*(EnergyImpactLookups[BldgLoc]=$E2801),0))</f>
        <v/>
      </c>
      <c r="P2801" t="str" cm="1">
        <f t="array" ref="P2801">INDEX(EnergyImpactLookups[APreWBkW-EAD_style],MATCH(1,(EnergyImpactLookups[Statewide Offering ID]=$B2801)*(EnergyImpactLookups[BldgType]=$C2801)*(EnergyImpactLookups[BldgVint]=$D2801)*(EnergyImpactLookups[BldgLoc]=$E2801),0))</f>
        <v/>
      </c>
      <c r="Q2801" cm="1">
        <f t="array" ref="Q2801">INDEX(EnergyImpactLookups[APreWBtherm],MATCH(1,(EnergyImpactLookups[Statewide Offering ID]=$B2801)*(EnergyImpactLookups[BldgType]=$C2801)*(EnergyImpactLookups[BldgVint]=$D2801)*(EnergyImpactLookups[BldgLoc]=$E2801),0))</f>
        <v>0</v>
      </c>
      <c r="R2801" cm="1">
        <f t="array" ref="R2801">INDEX(EnergyImpactLookups[AStdWBkWh],MATCH(1,(EnergyImpactLookups[Statewide Offering ID]=$B2801)*(EnergyImpactLookups[BldgType]=$C2801)*(EnergyImpactLookups[BldgVint]=$D2801)*(EnergyImpactLookups[BldgLoc]=$E2801),0))</f>
        <v>250.0454</v>
      </c>
      <c r="S2801" cm="1">
        <f t="array" ref="S2801">INDEX(EnergyImpactLookups[AStdWBkW],MATCH(1,(EnergyImpactLookups[Statewide Offering ID]=$B2801)*(EnergyImpactLookups[BldgType]=$C2801)*(EnergyImpactLookups[BldgVint]=$D2801)*(EnergyImpactLookups[BldgLoc]=$E2801),0))</f>
        <v>0.14760000000000001</v>
      </c>
      <c r="T2801" cm="1">
        <f t="array" ref="T2801">INDEX(EnergyImpactLookups[AStdWBtherm],MATCH(1,(EnergyImpactLookups[Statewide Offering ID]=$B2801)*(EnergyImpactLookups[BldgType]=$C2801)*(EnergyImpactLookups[BldgVint]=$D2801)*(EnergyImpactLookups[BldgLoc]=$E2801),0))</f>
        <v>0</v>
      </c>
    </row>
    <row r="2802" spans="1:20" x14ac:dyDescent="0.3">
      <c r="A2802" t="s">
        <v>95</v>
      </c>
      <c r="B2802" t="s">
        <v>211</v>
      </c>
      <c r="C2802" t="s">
        <v>127</v>
      </c>
      <c r="D2802" t="s">
        <v>753</v>
      </c>
      <c r="E2802" t="s">
        <v>119</v>
      </c>
      <c r="F2802" t="s">
        <v>129</v>
      </c>
      <c r="G2802" t="s">
        <v>231</v>
      </c>
      <c r="H2802" t="s">
        <v>232</v>
      </c>
      <c r="I2802" t="s">
        <v>65</v>
      </c>
      <c r="J2802" s="1">
        <v>44172</v>
      </c>
      <c r="K2802" t="s">
        <v>100</v>
      </c>
      <c r="L2802">
        <v>1</v>
      </c>
      <c r="O2802" t="str" cm="1">
        <f t="array" ref="O2802">INDEX(EnergyImpactLookups[APreWBkWh-EAD_style],MATCH(1,(EnergyImpactLookups[Statewide Offering ID]=$B2802)*(EnergyImpactLookups[BldgType]=$C2802)*(EnergyImpactLookups[BldgVint]=$D2802)*(EnergyImpactLookups[BldgLoc]=$E2802),0))</f>
        <v/>
      </c>
      <c r="P2802" t="str" cm="1">
        <f t="array" ref="P2802">INDEX(EnergyImpactLookups[APreWBkW-EAD_style],MATCH(1,(EnergyImpactLookups[Statewide Offering ID]=$B2802)*(EnergyImpactLookups[BldgType]=$C2802)*(EnergyImpactLookups[BldgVint]=$D2802)*(EnergyImpactLookups[BldgLoc]=$E2802),0))</f>
        <v/>
      </c>
      <c r="Q2802" cm="1">
        <f t="array" ref="Q2802">INDEX(EnergyImpactLookups[APreWBtherm],MATCH(1,(EnergyImpactLookups[Statewide Offering ID]=$B2802)*(EnergyImpactLookups[BldgType]=$C2802)*(EnergyImpactLookups[BldgVint]=$D2802)*(EnergyImpactLookups[BldgLoc]=$E2802),0))</f>
        <v>0</v>
      </c>
      <c r="R2802" cm="1">
        <f t="array" ref="R2802">INDEX(EnergyImpactLookups[AStdWBkWh],MATCH(1,(EnergyImpactLookups[Statewide Offering ID]=$B2802)*(EnergyImpactLookups[BldgType]=$C2802)*(EnergyImpactLookups[BldgVint]=$D2802)*(EnergyImpactLookups[BldgLoc]=$E2802),0))</f>
        <v>27.392499999999998</v>
      </c>
      <c r="S2802" cm="1">
        <f t="array" ref="S2802">INDEX(EnergyImpactLookups[AStdWBkW],MATCH(1,(EnergyImpactLookups[Statewide Offering ID]=$B2802)*(EnergyImpactLookups[BldgType]=$C2802)*(EnergyImpactLookups[BldgVint]=$D2802)*(EnergyImpactLookups[BldgLoc]=$E2802),0))</f>
        <v>4.48E-2</v>
      </c>
      <c r="T2802" cm="1">
        <f t="array" ref="T2802">INDEX(EnergyImpactLookups[AStdWBtherm],MATCH(1,(EnergyImpactLookups[Statewide Offering ID]=$B2802)*(EnergyImpactLookups[BldgType]=$C2802)*(EnergyImpactLookups[BldgVint]=$D2802)*(EnergyImpactLookups[BldgLoc]=$E2802),0))</f>
        <v>0</v>
      </c>
    </row>
    <row r="2803" spans="1:20" x14ac:dyDescent="0.3">
      <c r="A2803" t="s">
        <v>95</v>
      </c>
      <c r="B2803" t="s">
        <v>211</v>
      </c>
      <c r="C2803" t="s">
        <v>130</v>
      </c>
      <c r="D2803" t="s">
        <v>753</v>
      </c>
      <c r="E2803" t="s">
        <v>99</v>
      </c>
      <c r="F2803" t="s">
        <v>129</v>
      </c>
      <c r="G2803" t="s">
        <v>231</v>
      </c>
      <c r="H2803" t="s">
        <v>232</v>
      </c>
      <c r="I2803" t="s">
        <v>65</v>
      </c>
      <c r="J2803" s="1">
        <v>44172</v>
      </c>
      <c r="K2803" t="s">
        <v>100</v>
      </c>
      <c r="L2803">
        <v>1</v>
      </c>
      <c r="O2803" t="str" cm="1">
        <f t="array" ref="O2803">INDEX(EnergyImpactLookups[APreWBkWh-EAD_style],MATCH(1,(EnergyImpactLookups[Statewide Offering ID]=$B2803)*(EnergyImpactLookups[BldgType]=$C2803)*(EnergyImpactLookups[BldgVint]=$D2803)*(EnergyImpactLookups[BldgLoc]=$E2803),0))</f>
        <v/>
      </c>
      <c r="P2803" t="str" cm="1">
        <f t="array" ref="P2803">INDEX(EnergyImpactLookups[APreWBkW-EAD_style],MATCH(1,(EnergyImpactLookups[Statewide Offering ID]=$B2803)*(EnergyImpactLookups[BldgType]=$C2803)*(EnergyImpactLookups[BldgVint]=$D2803)*(EnergyImpactLookups[BldgLoc]=$E2803),0))</f>
        <v/>
      </c>
      <c r="Q2803" cm="1">
        <f t="array" ref="Q2803">INDEX(EnergyImpactLookups[APreWBtherm],MATCH(1,(EnergyImpactLookups[Statewide Offering ID]=$B2803)*(EnergyImpactLookups[BldgType]=$C2803)*(EnergyImpactLookups[BldgVint]=$D2803)*(EnergyImpactLookups[BldgLoc]=$E2803),0))</f>
        <v>0</v>
      </c>
      <c r="R2803" cm="1">
        <f t="array" ref="R2803">INDEX(EnergyImpactLookups[AStdWBkWh],MATCH(1,(EnergyImpactLookups[Statewide Offering ID]=$B2803)*(EnergyImpactLookups[BldgType]=$C2803)*(EnergyImpactLookups[BldgVint]=$D2803)*(EnergyImpactLookups[BldgLoc]=$E2803),0))</f>
        <v>10.322800000000001</v>
      </c>
      <c r="S2803" cm="1">
        <f t="array" ref="S2803">INDEX(EnergyImpactLookups[AStdWBkW],MATCH(1,(EnergyImpactLookups[Statewide Offering ID]=$B2803)*(EnergyImpactLookups[BldgType]=$C2803)*(EnergyImpactLookups[BldgVint]=$D2803)*(EnergyImpactLookups[BldgLoc]=$E2803),0))</f>
        <v>2.0999999999999999E-3</v>
      </c>
      <c r="T2803" cm="1">
        <f t="array" ref="T2803">INDEX(EnergyImpactLookups[AStdWBtherm],MATCH(1,(EnergyImpactLookups[Statewide Offering ID]=$B2803)*(EnergyImpactLookups[BldgType]=$C2803)*(EnergyImpactLookups[BldgVint]=$D2803)*(EnergyImpactLookups[BldgLoc]=$E2803),0))</f>
        <v>0</v>
      </c>
    </row>
    <row r="2804" spans="1:20" x14ac:dyDescent="0.3">
      <c r="A2804" t="s">
        <v>95</v>
      </c>
      <c r="B2804" t="s">
        <v>211</v>
      </c>
      <c r="C2804" t="s">
        <v>130</v>
      </c>
      <c r="D2804" t="s">
        <v>753</v>
      </c>
      <c r="E2804" t="s">
        <v>103</v>
      </c>
      <c r="F2804" t="s">
        <v>129</v>
      </c>
      <c r="G2804" t="s">
        <v>231</v>
      </c>
      <c r="H2804" t="s">
        <v>232</v>
      </c>
      <c r="I2804" t="s">
        <v>65</v>
      </c>
      <c r="J2804" s="1">
        <v>44172</v>
      </c>
      <c r="K2804" t="s">
        <v>100</v>
      </c>
      <c r="L2804">
        <v>1</v>
      </c>
      <c r="O2804" t="str" cm="1">
        <f t="array" ref="O2804">INDEX(EnergyImpactLookups[APreWBkWh-EAD_style],MATCH(1,(EnergyImpactLookups[Statewide Offering ID]=$B2804)*(EnergyImpactLookups[BldgType]=$C2804)*(EnergyImpactLookups[BldgVint]=$D2804)*(EnergyImpactLookups[BldgLoc]=$E2804),0))</f>
        <v/>
      </c>
      <c r="P2804" t="str" cm="1">
        <f t="array" ref="P2804">INDEX(EnergyImpactLookups[APreWBkW-EAD_style],MATCH(1,(EnergyImpactLookups[Statewide Offering ID]=$B2804)*(EnergyImpactLookups[BldgType]=$C2804)*(EnergyImpactLookups[BldgVint]=$D2804)*(EnergyImpactLookups[BldgLoc]=$E2804),0))</f>
        <v/>
      </c>
      <c r="Q2804" cm="1">
        <f t="array" ref="Q2804">INDEX(EnergyImpactLookups[APreWBtherm],MATCH(1,(EnergyImpactLookups[Statewide Offering ID]=$B2804)*(EnergyImpactLookups[BldgType]=$C2804)*(EnergyImpactLookups[BldgVint]=$D2804)*(EnergyImpactLookups[BldgLoc]=$E2804),0))</f>
        <v>0</v>
      </c>
      <c r="R2804" cm="1">
        <f t="array" ref="R2804">INDEX(EnergyImpactLookups[AStdWBkWh],MATCH(1,(EnergyImpactLookups[Statewide Offering ID]=$B2804)*(EnergyImpactLookups[BldgType]=$C2804)*(EnergyImpactLookups[BldgVint]=$D2804)*(EnergyImpactLookups[BldgLoc]=$E2804),0))</f>
        <v>37.836799999999997</v>
      </c>
      <c r="S2804" cm="1">
        <f t="array" ref="S2804">INDEX(EnergyImpactLookups[AStdWBkW],MATCH(1,(EnergyImpactLookups[Statewide Offering ID]=$B2804)*(EnergyImpactLookups[BldgType]=$C2804)*(EnergyImpactLookups[BldgVint]=$D2804)*(EnergyImpactLookups[BldgLoc]=$E2804),0))</f>
        <v>7.1999999999999995E-2</v>
      </c>
      <c r="T2804" cm="1">
        <f t="array" ref="T2804">INDEX(EnergyImpactLookups[AStdWBtherm],MATCH(1,(EnergyImpactLookups[Statewide Offering ID]=$B2804)*(EnergyImpactLookups[BldgType]=$C2804)*(EnergyImpactLookups[BldgVint]=$D2804)*(EnergyImpactLookups[BldgLoc]=$E2804),0))</f>
        <v>0</v>
      </c>
    </row>
    <row r="2805" spans="1:20" x14ac:dyDescent="0.3">
      <c r="A2805" t="s">
        <v>95</v>
      </c>
      <c r="B2805" t="s">
        <v>211</v>
      </c>
      <c r="C2805" t="s">
        <v>130</v>
      </c>
      <c r="D2805" t="s">
        <v>753</v>
      </c>
      <c r="E2805" t="s">
        <v>104</v>
      </c>
      <c r="F2805" t="s">
        <v>129</v>
      </c>
      <c r="G2805" t="s">
        <v>231</v>
      </c>
      <c r="H2805" t="s">
        <v>232</v>
      </c>
      <c r="I2805" t="s">
        <v>65</v>
      </c>
      <c r="J2805" s="1">
        <v>44172</v>
      </c>
      <c r="K2805" t="s">
        <v>100</v>
      </c>
      <c r="L2805">
        <v>1</v>
      </c>
      <c r="O2805" t="str" cm="1">
        <f t="array" ref="O2805">INDEX(EnergyImpactLookups[APreWBkWh-EAD_style],MATCH(1,(EnergyImpactLookups[Statewide Offering ID]=$B2805)*(EnergyImpactLookups[BldgType]=$C2805)*(EnergyImpactLookups[BldgVint]=$D2805)*(EnergyImpactLookups[BldgLoc]=$E2805),0))</f>
        <v/>
      </c>
      <c r="P2805" t="str" cm="1">
        <f t="array" ref="P2805">INDEX(EnergyImpactLookups[APreWBkW-EAD_style],MATCH(1,(EnergyImpactLookups[Statewide Offering ID]=$B2805)*(EnergyImpactLookups[BldgType]=$C2805)*(EnergyImpactLookups[BldgVint]=$D2805)*(EnergyImpactLookups[BldgLoc]=$E2805),0))</f>
        <v/>
      </c>
      <c r="Q2805" cm="1">
        <f t="array" ref="Q2805">INDEX(EnergyImpactLookups[APreWBtherm],MATCH(1,(EnergyImpactLookups[Statewide Offering ID]=$B2805)*(EnergyImpactLookups[BldgType]=$C2805)*(EnergyImpactLookups[BldgVint]=$D2805)*(EnergyImpactLookups[BldgLoc]=$E2805),0))</f>
        <v>0</v>
      </c>
      <c r="R2805" cm="1">
        <f t="array" ref="R2805">INDEX(EnergyImpactLookups[AStdWBkWh],MATCH(1,(EnergyImpactLookups[Statewide Offering ID]=$B2805)*(EnergyImpactLookups[BldgType]=$C2805)*(EnergyImpactLookups[BldgVint]=$D2805)*(EnergyImpactLookups[BldgLoc]=$E2805),0))</f>
        <v>14.2278</v>
      </c>
      <c r="S2805" cm="1">
        <f t="array" ref="S2805">INDEX(EnergyImpactLookups[AStdWBkW],MATCH(1,(EnergyImpactLookups[Statewide Offering ID]=$B2805)*(EnergyImpactLookups[BldgType]=$C2805)*(EnergyImpactLookups[BldgVint]=$D2805)*(EnergyImpactLookups[BldgLoc]=$E2805),0))</f>
        <v>3.8300000000000001E-2</v>
      </c>
      <c r="T2805" cm="1">
        <f t="array" ref="T2805">INDEX(EnergyImpactLookups[AStdWBtherm],MATCH(1,(EnergyImpactLookups[Statewide Offering ID]=$B2805)*(EnergyImpactLookups[BldgType]=$C2805)*(EnergyImpactLookups[BldgVint]=$D2805)*(EnergyImpactLookups[BldgLoc]=$E2805),0))</f>
        <v>0</v>
      </c>
    </row>
    <row r="2806" spans="1:20" x14ac:dyDescent="0.3">
      <c r="A2806" t="s">
        <v>95</v>
      </c>
      <c r="B2806" t="s">
        <v>211</v>
      </c>
      <c r="C2806" t="s">
        <v>130</v>
      </c>
      <c r="D2806" t="s">
        <v>753</v>
      </c>
      <c r="E2806" t="s">
        <v>105</v>
      </c>
      <c r="F2806" t="s">
        <v>129</v>
      </c>
      <c r="G2806" t="s">
        <v>231</v>
      </c>
      <c r="H2806" t="s">
        <v>232</v>
      </c>
      <c r="I2806" t="s">
        <v>65</v>
      </c>
      <c r="J2806" s="1">
        <v>44172</v>
      </c>
      <c r="K2806" t="s">
        <v>100</v>
      </c>
      <c r="L2806">
        <v>1</v>
      </c>
      <c r="O2806" t="str" cm="1">
        <f t="array" ref="O2806">INDEX(EnergyImpactLookups[APreWBkWh-EAD_style],MATCH(1,(EnergyImpactLookups[Statewide Offering ID]=$B2806)*(EnergyImpactLookups[BldgType]=$C2806)*(EnergyImpactLookups[BldgVint]=$D2806)*(EnergyImpactLookups[BldgLoc]=$E2806),0))</f>
        <v/>
      </c>
      <c r="P2806" t="str" cm="1">
        <f t="array" ref="P2806">INDEX(EnergyImpactLookups[APreWBkW-EAD_style],MATCH(1,(EnergyImpactLookups[Statewide Offering ID]=$B2806)*(EnergyImpactLookups[BldgType]=$C2806)*(EnergyImpactLookups[BldgVint]=$D2806)*(EnergyImpactLookups[BldgLoc]=$E2806),0))</f>
        <v/>
      </c>
      <c r="Q2806" cm="1">
        <f t="array" ref="Q2806">INDEX(EnergyImpactLookups[APreWBtherm],MATCH(1,(EnergyImpactLookups[Statewide Offering ID]=$B2806)*(EnergyImpactLookups[BldgType]=$C2806)*(EnergyImpactLookups[BldgVint]=$D2806)*(EnergyImpactLookups[BldgLoc]=$E2806),0))</f>
        <v>0</v>
      </c>
      <c r="R2806" cm="1">
        <f t="array" ref="R2806">INDEX(EnergyImpactLookups[AStdWBkWh],MATCH(1,(EnergyImpactLookups[Statewide Offering ID]=$B2806)*(EnergyImpactLookups[BldgType]=$C2806)*(EnergyImpactLookups[BldgVint]=$D2806)*(EnergyImpactLookups[BldgLoc]=$E2806),0))</f>
        <v>77.439599999999999</v>
      </c>
      <c r="S2806" cm="1">
        <f t="array" ref="S2806">INDEX(EnergyImpactLookups[AStdWBkW],MATCH(1,(EnergyImpactLookups[Statewide Offering ID]=$B2806)*(EnergyImpactLookups[BldgType]=$C2806)*(EnergyImpactLookups[BldgVint]=$D2806)*(EnergyImpactLookups[BldgLoc]=$E2806),0))</f>
        <v>0.1111</v>
      </c>
      <c r="T2806" cm="1">
        <f t="array" ref="T2806">INDEX(EnergyImpactLookups[AStdWBtherm],MATCH(1,(EnergyImpactLookups[Statewide Offering ID]=$B2806)*(EnergyImpactLookups[BldgType]=$C2806)*(EnergyImpactLookups[BldgVint]=$D2806)*(EnergyImpactLookups[BldgLoc]=$E2806),0))</f>
        <v>0</v>
      </c>
    </row>
    <row r="2807" spans="1:20" x14ac:dyDescent="0.3">
      <c r="A2807" t="s">
        <v>95</v>
      </c>
      <c r="B2807" t="s">
        <v>211</v>
      </c>
      <c r="C2807" t="s">
        <v>130</v>
      </c>
      <c r="D2807" t="s">
        <v>753</v>
      </c>
      <c r="E2807" t="s">
        <v>106</v>
      </c>
      <c r="F2807" t="s">
        <v>129</v>
      </c>
      <c r="G2807" t="s">
        <v>231</v>
      </c>
      <c r="H2807" t="s">
        <v>232</v>
      </c>
      <c r="I2807" t="s">
        <v>65</v>
      </c>
      <c r="J2807" s="1">
        <v>44172</v>
      </c>
      <c r="K2807" t="s">
        <v>100</v>
      </c>
      <c r="L2807">
        <v>1</v>
      </c>
      <c r="O2807" t="str" cm="1">
        <f t="array" ref="O2807">INDEX(EnergyImpactLookups[APreWBkWh-EAD_style],MATCH(1,(EnergyImpactLookups[Statewide Offering ID]=$B2807)*(EnergyImpactLookups[BldgType]=$C2807)*(EnergyImpactLookups[BldgVint]=$D2807)*(EnergyImpactLookups[BldgLoc]=$E2807),0))</f>
        <v/>
      </c>
      <c r="P2807" t="str" cm="1">
        <f t="array" ref="P2807">INDEX(EnergyImpactLookups[APreWBkW-EAD_style],MATCH(1,(EnergyImpactLookups[Statewide Offering ID]=$B2807)*(EnergyImpactLookups[BldgType]=$C2807)*(EnergyImpactLookups[BldgVint]=$D2807)*(EnergyImpactLookups[BldgLoc]=$E2807),0))</f>
        <v/>
      </c>
      <c r="Q2807" cm="1">
        <f t="array" ref="Q2807">INDEX(EnergyImpactLookups[APreWBtherm],MATCH(1,(EnergyImpactLookups[Statewide Offering ID]=$B2807)*(EnergyImpactLookups[BldgType]=$C2807)*(EnergyImpactLookups[BldgVint]=$D2807)*(EnergyImpactLookups[BldgLoc]=$E2807),0))</f>
        <v>0</v>
      </c>
      <c r="R2807" cm="1">
        <f t="array" ref="R2807">INDEX(EnergyImpactLookups[AStdWBkWh],MATCH(1,(EnergyImpactLookups[Statewide Offering ID]=$B2807)*(EnergyImpactLookups[BldgType]=$C2807)*(EnergyImpactLookups[BldgVint]=$D2807)*(EnergyImpactLookups[BldgLoc]=$E2807),0))</f>
        <v>15.984299999999999</v>
      </c>
      <c r="S2807" cm="1">
        <f t="array" ref="S2807">INDEX(EnergyImpactLookups[AStdWBkW],MATCH(1,(EnergyImpactLookups[Statewide Offering ID]=$B2807)*(EnergyImpactLookups[BldgType]=$C2807)*(EnergyImpactLookups[BldgVint]=$D2807)*(EnergyImpactLookups[BldgLoc]=$E2807),0))</f>
        <v>1.8700000000000001E-2</v>
      </c>
      <c r="T2807" cm="1">
        <f t="array" ref="T2807">INDEX(EnergyImpactLookups[AStdWBtherm],MATCH(1,(EnergyImpactLookups[Statewide Offering ID]=$B2807)*(EnergyImpactLookups[BldgType]=$C2807)*(EnergyImpactLookups[BldgVint]=$D2807)*(EnergyImpactLookups[BldgLoc]=$E2807),0))</f>
        <v>0</v>
      </c>
    </row>
    <row r="2808" spans="1:20" x14ac:dyDescent="0.3">
      <c r="A2808" t="s">
        <v>95</v>
      </c>
      <c r="B2808" t="s">
        <v>211</v>
      </c>
      <c r="C2808" t="s">
        <v>130</v>
      </c>
      <c r="D2808" t="s">
        <v>753</v>
      </c>
      <c r="E2808" t="s">
        <v>107</v>
      </c>
      <c r="F2808" t="s">
        <v>129</v>
      </c>
      <c r="G2808" t="s">
        <v>231</v>
      </c>
      <c r="H2808" t="s">
        <v>232</v>
      </c>
      <c r="I2808" t="s">
        <v>65</v>
      </c>
      <c r="J2808" s="1">
        <v>44172</v>
      </c>
      <c r="K2808" t="s">
        <v>100</v>
      </c>
      <c r="L2808">
        <v>1</v>
      </c>
      <c r="O2808" t="str" cm="1">
        <f t="array" ref="O2808">INDEX(EnergyImpactLookups[APreWBkWh-EAD_style],MATCH(1,(EnergyImpactLookups[Statewide Offering ID]=$B2808)*(EnergyImpactLookups[BldgType]=$C2808)*(EnergyImpactLookups[BldgVint]=$D2808)*(EnergyImpactLookups[BldgLoc]=$E2808),0))</f>
        <v/>
      </c>
      <c r="P2808" t="str" cm="1">
        <f t="array" ref="P2808">INDEX(EnergyImpactLookups[APreWBkW-EAD_style],MATCH(1,(EnergyImpactLookups[Statewide Offering ID]=$B2808)*(EnergyImpactLookups[BldgType]=$C2808)*(EnergyImpactLookups[BldgVint]=$D2808)*(EnergyImpactLookups[BldgLoc]=$E2808),0))</f>
        <v/>
      </c>
      <c r="Q2808" cm="1">
        <f t="array" ref="Q2808">INDEX(EnergyImpactLookups[APreWBtherm],MATCH(1,(EnergyImpactLookups[Statewide Offering ID]=$B2808)*(EnergyImpactLookups[BldgType]=$C2808)*(EnergyImpactLookups[BldgVint]=$D2808)*(EnergyImpactLookups[BldgLoc]=$E2808),0))</f>
        <v>0</v>
      </c>
      <c r="R2808" cm="1">
        <f t="array" ref="R2808">INDEX(EnergyImpactLookups[AStdWBkWh],MATCH(1,(EnergyImpactLookups[Statewide Offering ID]=$B2808)*(EnergyImpactLookups[BldgType]=$C2808)*(EnergyImpactLookups[BldgVint]=$D2808)*(EnergyImpactLookups[BldgLoc]=$E2808),0))</f>
        <v>37.265700000000002</v>
      </c>
      <c r="S2808" cm="1">
        <f t="array" ref="S2808">INDEX(EnergyImpactLookups[AStdWBkW],MATCH(1,(EnergyImpactLookups[Statewide Offering ID]=$B2808)*(EnergyImpactLookups[BldgType]=$C2808)*(EnergyImpactLookups[BldgVint]=$D2808)*(EnergyImpactLookups[BldgLoc]=$E2808),0))</f>
        <v>5.1499999999999997E-2</v>
      </c>
      <c r="T2808" cm="1">
        <f t="array" ref="T2808">INDEX(EnergyImpactLookups[AStdWBtherm],MATCH(1,(EnergyImpactLookups[Statewide Offering ID]=$B2808)*(EnergyImpactLookups[BldgType]=$C2808)*(EnergyImpactLookups[BldgVint]=$D2808)*(EnergyImpactLookups[BldgLoc]=$E2808),0))</f>
        <v>0</v>
      </c>
    </row>
    <row r="2809" spans="1:20" x14ac:dyDescent="0.3">
      <c r="A2809" t="s">
        <v>95</v>
      </c>
      <c r="B2809" t="s">
        <v>211</v>
      </c>
      <c r="C2809" t="s">
        <v>130</v>
      </c>
      <c r="D2809" t="s">
        <v>753</v>
      </c>
      <c r="E2809" t="s">
        <v>109</v>
      </c>
      <c r="F2809" t="s">
        <v>129</v>
      </c>
      <c r="G2809" t="s">
        <v>231</v>
      </c>
      <c r="H2809" t="s">
        <v>232</v>
      </c>
      <c r="I2809" t="s">
        <v>65</v>
      </c>
      <c r="J2809" s="1">
        <v>44172</v>
      </c>
      <c r="K2809" t="s">
        <v>100</v>
      </c>
      <c r="L2809">
        <v>1</v>
      </c>
      <c r="O2809" t="str" cm="1">
        <f t="array" ref="O2809">INDEX(EnergyImpactLookups[APreWBkWh-EAD_style],MATCH(1,(EnergyImpactLookups[Statewide Offering ID]=$B2809)*(EnergyImpactLookups[BldgType]=$C2809)*(EnergyImpactLookups[BldgVint]=$D2809)*(EnergyImpactLookups[BldgLoc]=$E2809),0))</f>
        <v/>
      </c>
      <c r="P2809" t="str" cm="1">
        <f t="array" ref="P2809">INDEX(EnergyImpactLookups[APreWBkW-EAD_style],MATCH(1,(EnergyImpactLookups[Statewide Offering ID]=$B2809)*(EnergyImpactLookups[BldgType]=$C2809)*(EnergyImpactLookups[BldgVint]=$D2809)*(EnergyImpactLookups[BldgLoc]=$E2809),0))</f>
        <v/>
      </c>
      <c r="Q2809" cm="1">
        <f t="array" ref="Q2809">INDEX(EnergyImpactLookups[APreWBtherm],MATCH(1,(EnergyImpactLookups[Statewide Offering ID]=$B2809)*(EnergyImpactLookups[BldgType]=$C2809)*(EnergyImpactLookups[BldgVint]=$D2809)*(EnergyImpactLookups[BldgLoc]=$E2809),0))</f>
        <v>0</v>
      </c>
      <c r="R2809" cm="1">
        <f t="array" ref="R2809">INDEX(EnergyImpactLookups[AStdWBkWh],MATCH(1,(EnergyImpactLookups[Statewide Offering ID]=$B2809)*(EnergyImpactLookups[BldgType]=$C2809)*(EnergyImpactLookups[BldgVint]=$D2809)*(EnergyImpactLookups[BldgLoc]=$E2809),0))</f>
        <v>80.870599999999996</v>
      </c>
      <c r="S2809" cm="1">
        <f t="array" ref="S2809">INDEX(EnergyImpactLookups[AStdWBkW],MATCH(1,(EnergyImpactLookups[Statewide Offering ID]=$B2809)*(EnergyImpactLookups[BldgType]=$C2809)*(EnergyImpactLookups[BldgVint]=$D2809)*(EnergyImpactLookups[BldgLoc]=$E2809),0))</f>
        <v>7.8299999999999995E-2</v>
      </c>
      <c r="T2809" cm="1">
        <f t="array" ref="T2809">INDEX(EnergyImpactLookups[AStdWBtherm],MATCH(1,(EnergyImpactLookups[Statewide Offering ID]=$B2809)*(EnergyImpactLookups[BldgType]=$C2809)*(EnergyImpactLookups[BldgVint]=$D2809)*(EnergyImpactLookups[BldgLoc]=$E2809),0))</f>
        <v>0</v>
      </c>
    </row>
    <row r="2810" spans="1:20" x14ac:dyDescent="0.3">
      <c r="A2810" t="s">
        <v>95</v>
      </c>
      <c r="B2810" t="s">
        <v>211</v>
      </c>
      <c r="C2810" t="s">
        <v>130</v>
      </c>
      <c r="D2810" t="s">
        <v>753</v>
      </c>
      <c r="E2810" t="s">
        <v>111</v>
      </c>
      <c r="F2810" t="s">
        <v>129</v>
      </c>
      <c r="G2810" t="s">
        <v>231</v>
      </c>
      <c r="H2810" t="s">
        <v>232</v>
      </c>
      <c r="I2810" t="s">
        <v>65</v>
      </c>
      <c r="J2810" s="1">
        <v>44172</v>
      </c>
      <c r="K2810" t="s">
        <v>100</v>
      </c>
      <c r="L2810">
        <v>1</v>
      </c>
      <c r="O2810" t="str" cm="1">
        <f t="array" ref="O2810">INDEX(EnergyImpactLookups[APreWBkWh-EAD_style],MATCH(1,(EnergyImpactLookups[Statewide Offering ID]=$B2810)*(EnergyImpactLookups[BldgType]=$C2810)*(EnergyImpactLookups[BldgVint]=$D2810)*(EnergyImpactLookups[BldgLoc]=$E2810),0))</f>
        <v/>
      </c>
      <c r="P2810" t="str" cm="1">
        <f t="array" ref="P2810">INDEX(EnergyImpactLookups[APreWBkW-EAD_style],MATCH(1,(EnergyImpactLookups[Statewide Offering ID]=$B2810)*(EnergyImpactLookups[BldgType]=$C2810)*(EnergyImpactLookups[BldgVint]=$D2810)*(EnergyImpactLookups[BldgLoc]=$E2810),0))</f>
        <v/>
      </c>
      <c r="Q2810" cm="1">
        <f t="array" ref="Q2810">INDEX(EnergyImpactLookups[APreWBtherm],MATCH(1,(EnergyImpactLookups[Statewide Offering ID]=$B2810)*(EnergyImpactLookups[BldgType]=$C2810)*(EnergyImpactLookups[BldgVint]=$D2810)*(EnergyImpactLookups[BldgLoc]=$E2810),0))</f>
        <v>0</v>
      </c>
      <c r="R2810" cm="1">
        <f t="array" ref="R2810">INDEX(EnergyImpactLookups[AStdWBkWh],MATCH(1,(EnergyImpactLookups[Statewide Offering ID]=$B2810)*(EnergyImpactLookups[BldgType]=$C2810)*(EnergyImpactLookups[BldgVint]=$D2810)*(EnergyImpactLookups[BldgLoc]=$E2810),0))</f>
        <v>138.49189999999999</v>
      </c>
      <c r="S2810" cm="1">
        <f t="array" ref="S2810">INDEX(EnergyImpactLookups[AStdWBkW],MATCH(1,(EnergyImpactLookups[Statewide Offering ID]=$B2810)*(EnergyImpactLookups[BldgType]=$C2810)*(EnergyImpactLookups[BldgVint]=$D2810)*(EnergyImpactLookups[BldgLoc]=$E2810),0))</f>
        <v>9.3799999999999994E-2</v>
      </c>
      <c r="T2810" cm="1">
        <f t="array" ref="T2810">INDEX(EnergyImpactLookups[AStdWBtherm],MATCH(1,(EnergyImpactLookups[Statewide Offering ID]=$B2810)*(EnergyImpactLookups[BldgType]=$C2810)*(EnergyImpactLookups[BldgVint]=$D2810)*(EnergyImpactLookups[BldgLoc]=$E2810),0))</f>
        <v>0</v>
      </c>
    </row>
    <row r="2811" spans="1:20" x14ac:dyDescent="0.3">
      <c r="A2811" t="s">
        <v>95</v>
      </c>
      <c r="B2811" t="s">
        <v>211</v>
      </c>
      <c r="C2811" t="s">
        <v>130</v>
      </c>
      <c r="D2811" t="s">
        <v>753</v>
      </c>
      <c r="E2811" t="s">
        <v>112</v>
      </c>
      <c r="F2811" t="s">
        <v>129</v>
      </c>
      <c r="G2811" t="s">
        <v>231</v>
      </c>
      <c r="H2811" t="s">
        <v>232</v>
      </c>
      <c r="I2811" t="s">
        <v>65</v>
      </c>
      <c r="J2811" s="1">
        <v>44172</v>
      </c>
      <c r="K2811" t="s">
        <v>100</v>
      </c>
      <c r="L2811">
        <v>1</v>
      </c>
      <c r="O2811" t="str" cm="1">
        <f t="array" ref="O2811">INDEX(EnergyImpactLookups[APreWBkWh-EAD_style],MATCH(1,(EnergyImpactLookups[Statewide Offering ID]=$B2811)*(EnergyImpactLookups[BldgType]=$C2811)*(EnergyImpactLookups[BldgVint]=$D2811)*(EnergyImpactLookups[BldgLoc]=$E2811),0))</f>
        <v/>
      </c>
      <c r="P2811" t="str" cm="1">
        <f t="array" ref="P2811">INDEX(EnergyImpactLookups[APreWBkW-EAD_style],MATCH(1,(EnergyImpactLookups[Statewide Offering ID]=$B2811)*(EnergyImpactLookups[BldgType]=$C2811)*(EnergyImpactLookups[BldgVint]=$D2811)*(EnergyImpactLookups[BldgLoc]=$E2811),0))</f>
        <v/>
      </c>
      <c r="Q2811" cm="1">
        <f t="array" ref="Q2811">INDEX(EnergyImpactLookups[APreWBtherm],MATCH(1,(EnergyImpactLookups[Statewide Offering ID]=$B2811)*(EnergyImpactLookups[BldgType]=$C2811)*(EnergyImpactLookups[BldgVint]=$D2811)*(EnergyImpactLookups[BldgLoc]=$E2811),0))</f>
        <v>0</v>
      </c>
      <c r="R2811" cm="1">
        <f t="array" ref="R2811">INDEX(EnergyImpactLookups[AStdWBkWh],MATCH(1,(EnergyImpactLookups[Statewide Offering ID]=$B2811)*(EnergyImpactLookups[BldgType]=$C2811)*(EnergyImpactLookups[BldgVint]=$D2811)*(EnergyImpactLookups[BldgLoc]=$E2811),0))</f>
        <v>127.25879999999999</v>
      </c>
      <c r="S2811" cm="1">
        <f t="array" ref="S2811">INDEX(EnergyImpactLookups[AStdWBkW],MATCH(1,(EnergyImpactLookups[Statewide Offering ID]=$B2811)*(EnergyImpactLookups[BldgType]=$C2811)*(EnergyImpactLookups[BldgVint]=$D2811)*(EnergyImpactLookups[BldgLoc]=$E2811),0))</f>
        <v>9.8500000000000004E-2</v>
      </c>
      <c r="T2811" cm="1">
        <f t="array" ref="T2811">INDEX(EnergyImpactLookups[AStdWBtherm],MATCH(1,(EnergyImpactLookups[Statewide Offering ID]=$B2811)*(EnergyImpactLookups[BldgType]=$C2811)*(EnergyImpactLookups[BldgVint]=$D2811)*(EnergyImpactLookups[BldgLoc]=$E2811),0))</f>
        <v>0</v>
      </c>
    </row>
    <row r="2812" spans="1:20" x14ac:dyDescent="0.3">
      <c r="A2812" t="s">
        <v>95</v>
      </c>
      <c r="B2812" t="s">
        <v>211</v>
      </c>
      <c r="C2812" t="s">
        <v>130</v>
      </c>
      <c r="D2812" t="s">
        <v>753</v>
      </c>
      <c r="E2812" t="s">
        <v>113</v>
      </c>
      <c r="F2812" t="s">
        <v>129</v>
      </c>
      <c r="G2812" t="s">
        <v>231</v>
      </c>
      <c r="H2812" t="s">
        <v>232</v>
      </c>
      <c r="I2812" t="s">
        <v>65</v>
      </c>
      <c r="J2812" s="1">
        <v>44172</v>
      </c>
      <c r="K2812" t="s">
        <v>100</v>
      </c>
      <c r="L2812">
        <v>1</v>
      </c>
      <c r="O2812" t="str" cm="1">
        <f t="array" ref="O2812">INDEX(EnergyImpactLookups[APreWBkWh-EAD_style],MATCH(1,(EnergyImpactLookups[Statewide Offering ID]=$B2812)*(EnergyImpactLookups[BldgType]=$C2812)*(EnergyImpactLookups[BldgVint]=$D2812)*(EnergyImpactLookups[BldgLoc]=$E2812),0))</f>
        <v/>
      </c>
      <c r="P2812" t="str" cm="1">
        <f t="array" ref="P2812">INDEX(EnergyImpactLookups[APreWBkW-EAD_style],MATCH(1,(EnergyImpactLookups[Statewide Offering ID]=$B2812)*(EnergyImpactLookups[BldgType]=$C2812)*(EnergyImpactLookups[BldgVint]=$D2812)*(EnergyImpactLookups[BldgLoc]=$E2812),0))</f>
        <v/>
      </c>
      <c r="Q2812" cm="1">
        <f t="array" ref="Q2812">INDEX(EnergyImpactLookups[APreWBtherm],MATCH(1,(EnergyImpactLookups[Statewide Offering ID]=$B2812)*(EnergyImpactLookups[BldgType]=$C2812)*(EnergyImpactLookups[BldgVint]=$D2812)*(EnergyImpactLookups[BldgLoc]=$E2812),0))</f>
        <v>0</v>
      </c>
      <c r="R2812" cm="1">
        <f t="array" ref="R2812">INDEX(EnergyImpactLookups[AStdWBkWh],MATCH(1,(EnergyImpactLookups[Statewide Offering ID]=$B2812)*(EnergyImpactLookups[BldgType]=$C2812)*(EnergyImpactLookups[BldgVint]=$D2812)*(EnergyImpactLookups[BldgLoc]=$E2812),0))</f>
        <v>129.21530000000001</v>
      </c>
      <c r="S2812" cm="1">
        <f t="array" ref="S2812">INDEX(EnergyImpactLookups[AStdWBkW],MATCH(1,(EnergyImpactLookups[Statewide Offering ID]=$B2812)*(EnergyImpactLookups[BldgType]=$C2812)*(EnergyImpactLookups[BldgVint]=$D2812)*(EnergyImpactLookups[BldgLoc]=$E2812),0))</f>
        <v>0.11260000000000001</v>
      </c>
      <c r="T2812" cm="1">
        <f t="array" ref="T2812">INDEX(EnergyImpactLookups[AStdWBtherm],MATCH(1,(EnergyImpactLookups[Statewide Offering ID]=$B2812)*(EnergyImpactLookups[BldgType]=$C2812)*(EnergyImpactLookups[BldgVint]=$D2812)*(EnergyImpactLookups[BldgLoc]=$E2812),0))</f>
        <v>0</v>
      </c>
    </row>
    <row r="2813" spans="1:20" x14ac:dyDescent="0.3">
      <c r="A2813" t="s">
        <v>95</v>
      </c>
      <c r="B2813" t="s">
        <v>211</v>
      </c>
      <c r="C2813" t="s">
        <v>130</v>
      </c>
      <c r="D2813" t="s">
        <v>753</v>
      </c>
      <c r="E2813" t="s">
        <v>114</v>
      </c>
      <c r="F2813" t="s">
        <v>129</v>
      </c>
      <c r="G2813" t="s">
        <v>231</v>
      </c>
      <c r="H2813" t="s">
        <v>232</v>
      </c>
      <c r="I2813" t="s">
        <v>65</v>
      </c>
      <c r="J2813" s="1">
        <v>44172</v>
      </c>
      <c r="K2813" t="s">
        <v>100</v>
      </c>
      <c r="L2813">
        <v>1</v>
      </c>
      <c r="O2813" t="str" cm="1">
        <f t="array" ref="O2813">INDEX(EnergyImpactLookups[APreWBkWh-EAD_style],MATCH(1,(EnergyImpactLookups[Statewide Offering ID]=$B2813)*(EnergyImpactLookups[BldgType]=$C2813)*(EnergyImpactLookups[BldgVint]=$D2813)*(EnergyImpactLookups[BldgLoc]=$E2813),0))</f>
        <v/>
      </c>
      <c r="P2813" t="str" cm="1">
        <f t="array" ref="P2813">INDEX(EnergyImpactLookups[APreWBkW-EAD_style],MATCH(1,(EnergyImpactLookups[Statewide Offering ID]=$B2813)*(EnergyImpactLookups[BldgType]=$C2813)*(EnergyImpactLookups[BldgVint]=$D2813)*(EnergyImpactLookups[BldgLoc]=$E2813),0))</f>
        <v/>
      </c>
      <c r="Q2813" cm="1">
        <f t="array" ref="Q2813">INDEX(EnergyImpactLookups[APreWBtherm],MATCH(1,(EnergyImpactLookups[Statewide Offering ID]=$B2813)*(EnergyImpactLookups[BldgType]=$C2813)*(EnergyImpactLookups[BldgVint]=$D2813)*(EnergyImpactLookups[BldgLoc]=$E2813),0))</f>
        <v>0</v>
      </c>
      <c r="R2813" cm="1">
        <f t="array" ref="R2813">INDEX(EnergyImpactLookups[AStdWBkWh],MATCH(1,(EnergyImpactLookups[Statewide Offering ID]=$B2813)*(EnergyImpactLookups[BldgType]=$C2813)*(EnergyImpactLookups[BldgVint]=$D2813)*(EnergyImpactLookups[BldgLoc]=$E2813),0))</f>
        <v>205.50200000000001</v>
      </c>
      <c r="S2813" cm="1">
        <f t="array" ref="S2813">INDEX(EnergyImpactLookups[AStdWBkW],MATCH(1,(EnergyImpactLookups[Statewide Offering ID]=$B2813)*(EnergyImpactLookups[BldgType]=$C2813)*(EnergyImpactLookups[BldgVint]=$D2813)*(EnergyImpactLookups[BldgLoc]=$E2813),0))</f>
        <v>0.16839999999999999</v>
      </c>
      <c r="T2813" cm="1">
        <f t="array" ref="T2813">INDEX(EnergyImpactLookups[AStdWBtherm],MATCH(1,(EnergyImpactLookups[Statewide Offering ID]=$B2813)*(EnergyImpactLookups[BldgType]=$C2813)*(EnergyImpactLookups[BldgVint]=$D2813)*(EnergyImpactLookups[BldgLoc]=$E2813),0))</f>
        <v>0</v>
      </c>
    </row>
    <row r="2814" spans="1:20" x14ac:dyDescent="0.3">
      <c r="A2814" t="s">
        <v>95</v>
      </c>
      <c r="B2814" t="s">
        <v>211</v>
      </c>
      <c r="C2814" t="s">
        <v>130</v>
      </c>
      <c r="D2814" t="s">
        <v>753</v>
      </c>
      <c r="E2814" t="s">
        <v>115</v>
      </c>
      <c r="F2814" t="s">
        <v>129</v>
      </c>
      <c r="G2814" t="s">
        <v>231</v>
      </c>
      <c r="H2814" t="s">
        <v>232</v>
      </c>
      <c r="I2814" t="s">
        <v>65</v>
      </c>
      <c r="J2814" s="1">
        <v>44172</v>
      </c>
      <c r="K2814" t="s">
        <v>100</v>
      </c>
      <c r="L2814">
        <v>1</v>
      </c>
      <c r="O2814" t="str" cm="1">
        <f t="array" ref="O2814">INDEX(EnergyImpactLookups[APreWBkWh-EAD_style],MATCH(1,(EnergyImpactLookups[Statewide Offering ID]=$B2814)*(EnergyImpactLookups[BldgType]=$C2814)*(EnergyImpactLookups[BldgVint]=$D2814)*(EnergyImpactLookups[BldgLoc]=$E2814),0))</f>
        <v/>
      </c>
      <c r="P2814" t="str" cm="1">
        <f t="array" ref="P2814">INDEX(EnergyImpactLookups[APreWBkW-EAD_style],MATCH(1,(EnergyImpactLookups[Statewide Offering ID]=$B2814)*(EnergyImpactLookups[BldgType]=$C2814)*(EnergyImpactLookups[BldgVint]=$D2814)*(EnergyImpactLookups[BldgLoc]=$E2814),0))</f>
        <v/>
      </c>
      <c r="Q2814" cm="1">
        <f t="array" ref="Q2814">INDEX(EnergyImpactLookups[APreWBtherm],MATCH(1,(EnergyImpactLookups[Statewide Offering ID]=$B2814)*(EnergyImpactLookups[BldgType]=$C2814)*(EnergyImpactLookups[BldgVint]=$D2814)*(EnergyImpactLookups[BldgLoc]=$E2814),0))</f>
        <v>0</v>
      </c>
      <c r="R2814" cm="1">
        <f t="array" ref="R2814">INDEX(EnergyImpactLookups[AStdWBkWh],MATCH(1,(EnergyImpactLookups[Statewide Offering ID]=$B2814)*(EnergyImpactLookups[BldgType]=$C2814)*(EnergyImpactLookups[BldgVint]=$D2814)*(EnergyImpactLookups[BldgLoc]=$E2814),0))</f>
        <v>113.2771</v>
      </c>
      <c r="S2814" cm="1">
        <f t="array" ref="S2814">INDEX(EnergyImpactLookups[AStdWBkW],MATCH(1,(EnergyImpactLookups[Statewide Offering ID]=$B2814)*(EnergyImpactLookups[BldgType]=$C2814)*(EnergyImpactLookups[BldgVint]=$D2814)*(EnergyImpactLookups[BldgLoc]=$E2814),0))</f>
        <v>0.1396</v>
      </c>
      <c r="T2814" cm="1">
        <f t="array" ref="T2814">INDEX(EnergyImpactLookups[AStdWBtherm],MATCH(1,(EnergyImpactLookups[Statewide Offering ID]=$B2814)*(EnergyImpactLookups[BldgType]=$C2814)*(EnergyImpactLookups[BldgVint]=$D2814)*(EnergyImpactLookups[BldgLoc]=$E2814),0))</f>
        <v>0</v>
      </c>
    </row>
    <row r="2815" spans="1:20" x14ac:dyDescent="0.3">
      <c r="A2815" t="s">
        <v>95</v>
      </c>
      <c r="B2815" t="s">
        <v>211</v>
      </c>
      <c r="C2815" t="s">
        <v>130</v>
      </c>
      <c r="D2815" t="s">
        <v>753</v>
      </c>
      <c r="E2815" t="s">
        <v>116</v>
      </c>
      <c r="F2815" t="s">
        <v>129</v>
      </c>
      <c r="G2815" t="s">
        <v>231</v>
      </c>
      <c r="H2815" t="s">
        <v>232</v>
      </c>
      <c r="I2815" t="s">
        <v>65</v>
      </c>
      <c r="J2815" s="1">
        <v>44172</v>
      </c>
      <c r="K2815" t="s">
        <v>100</v>
      </c>
      <c r="L2815">
        <v>1</v>
      </c>
      <c r="O2815" t="str" cm="1">
        <f t="array" ref="O2815">INDEX(EnergyImpactLookups[APreWBkWh-EAD_style],MATCH(1,(EnergyImpactLookups[Statewide Offering ID]=$B2815)*(EnergyImpactLookups[BldgType]=$C2815)*(EnergyImpactLookups[BldgVint]=$D2815)*(EnergyImpactLookups[BldgLoc]=$E2815),0))</f>
        <v/>
      </c>
      <c r="P2815" t="str" cm="1">
        <f t="array" ref="P2815">INDEX(EnergyImpactLookups[APreWBkW-EAD_style],MATCH(1,(EnergyImpactLookups[Statewide Offering ID]=$B2815)*(EnergyImpactLookups[BldgType]=$C2815)*(EnergyImpactLookups[BldgVint]=$D2815)*(EnergyImpactLookups[BldgLoc]=$E2815),0))</f>
        <v/>
      </c>
      <c r="Q2815" cm="1">
        <f t="array" ref="Q2815">INDEX(EnergyImpactLookups[APreWBtherm],MATCH(1,(EnergyImpactLookups[Statewide Offering ID]=$B2815)*(EnergyImpactLookups[BldgType]=$C2815)*(EnergyImpactLookups[BldgVint]=$D2815)*(EnergyImpactLookups[BldgLoc]=$E2815),0))</f>
        <v>0</v>
      </c>
      <c r="R2815" cm="1">
        <f t="array" ref="R2815">INDEX(EnergyImpactLookups[AStdWBkWh],MATCH(1,(EnergyImpactLookups[Statewide Offering ID]=$B2815)*(EnergyImpactLookups[BldgType]=$C2815)*(EnergyImpactLookups[BldgVint]=$D2815)*(EnergyImpactLookups[BldgLoc]=$E2815),0))</f>
        <v>220.72139999999999</v>
      </c>
      <c r="S2815" cm="1">
        <f t="array" ref="S2815">INDEX(EnergyImpactLookups[AStdWBkW],MATCH(1,(EnergyImpactLookups[Statewide Offering ID]=$B2815)*(EnergyImpactLookups[BldgType]=$C2815)*(EnergyImpactLookups[BldgVint]=$D2815)*(EnergyImpactLookups[BldgLoc]=$E2815),0))</f>
        <v>0.1484</v>
      </c>
      <c r="T2815" cm="1">
        <f t="array" ref="T2815">INDEX(EnergyImpactLookups[AStdWBtherm],MATCH(1,(EnergyImpactLookups[Statewide Offering ID]=$B2815)*(EnergyImpactLookups[BldgType]=$C2815)*(EnergyImpactLookups[BldgVint]=$D2815)*(EnergyImpactLookups[BldgLoc]=$E2815),0))</f>
        <v>0</v>
      </c>
    </row>
    <row r="2816" spans="1:20" x14ac:dyDescent="0.3">
      <c r="A2816" t="s">
        <v>95</v>
      </c>
      <c r="B2816" t="s">
        <v>211</v>
      </c>
      <c r="C2816" t="s">
        <v>130</v>
      </c>
      <c r="D2816" t="s">
        <v>753</v>
      </c>
      <c r="E2816" t="s">
        <v>117</v>
      </c>
      <c r="F2816" t="s">
        <v>129</v>
      </c>
      <c r="G2816" t="s">
        <v>231</v>
      </c>
      <c r="H2816" t="s">
        <v>232</v>
      </c>
      <c r="I2816" t="s">
        <v>65</v>
      </c>
      <c r="J2816" s="1">
        <v>44172</v>
      </c>
      <c r="K2816" t="s">
        <v>100</v>
      </c>
      <c r="L2816">
        <v>1</v>
      </c>
      <c r="O2816" t="str" cm="1">
        <f t="array" ref="O2816">INDEX(EnergyImpactLookups[APreWBkWh-EAD_style],MATCH(1,(EnergyImpactLookups[Statewide Offering ID]=$B2816)*(EnergyImpactLookups[BldgType]=$C2816)*(EnergyImpactLookups[BldgVint]=$D2816)*(EnergyImpactLookups[BldgLoc]=$E2816),0))</f>
        <v/>
      </c>
      <c r="P2816" t="str" cm="1">
        <f t="array" ref="P2816">INDEX(EnergyImpactLookups[APreWBkW-EAD_style],MATCH(1,(EnergyImpactLookups[Statewide Offering ID]=$B2816)*(EnergyImpactLookups[BldgType]=$C2816)*(EnergyImpactLookups[BldgVint]=$D2816)*(EnergyImpactLookups[BldgLoc]=$E2816),0))</f>
        <v/>
      </c>
      <c r="Q2816" cm="1">
        <f t="array" ref="Q2816">INDEX(EnergyImpactLookups[APreWBtherm],MATCH(1,(EnergyImpactLookups[Statewide Offering ID]=$B2816)*(EnergyImpactLookups[BldgType]=$C2816)*(EnergyImpactLookups[BldgVint]=$D2816)*(EnergyImpactLookups[BldgLoc]=$E2816),0))</f>
        <v>0</v>
      </c>
      <c r="R2816" cm="1">
        <f t="array" ref="R2816">INDEX(EnergyImpactLookups[AStdWBkWh],MATCH(1,(EnergyImpactLookups[Statewide Offering ID]=$B2816)*(EnergyImpactLookups[BldgType]=$C2816)*(EnergyImpactLookups[BldgVint]=$D2816)*(EnergyImpactLookups[BldgLoc]=$E2816),0))</f>
        <v>233.2122</v>
      </c>
      <c r="S2816" cm="1">
        <f t="array" ref="S2816">INDEX(EnergyImpactLookups[AStdWBkW],MATCH(1,(EnergyImpactLookups[Statewide Offering ID]=$B2816)*(EnergyImpactLookups[BldgType]=$C2816)*(EnergyImpactLookups[BldgVint]=$D2816)*(EnergyImpactLookups[BldgLoc]=$E2816),0))</f>
        <v>0.15409999999999999</v>
      </c>
      <c r="T2816" cm="1">
        <f t="array" ref="T2816">INDEX(EnergyImpactLookups[AStdWBtherm],MATCH(1,(EnergyImpactLookups[Statewide Offering ID]=$B2816)*(EnergyImpactLookups[BldgType]=$C2816)*(EnergyImpactLookups[BldgVint]=$D2816)*(EnergyImpactLookups[BldgLoc]=$E2816),0))</f>
        <v>0</v>
      </c>
    </row>
    <row r="2817" spans="1:20" x14ac:dyDescent="0.3">
      <c r="A2817" t="s">
        <v>95</v>
      </c>
      <c r="B2817" t="s">
        <v>211</v>
      </c>
      <c r="C2817" t="s">
        <v>130</v>
      </c>
      <c r="D2817" t="s">
        <v>753</v>
      </c>
      <c r="E2817" t="s">
        <v>118</v>
      </c>
      <c r="F2817" t="s">
        <v>129</v>
      </c>
      <c r="G2817" t="s">
        <v>231</v>
      </c>
      <c r="H2817" t="s">
        <v>232</v>
      </c>
      <c r="I2817" t="s">
        <v>65</v>
      </c>
      <c r="J2817" s="1">
        <v>44172</v>
      </c>
      <c r="K2817" t="s">
        <v>100</v>
      </c>
      <c r="L2817">
        <v>1</v>
      </c>
      <c r="O2817" t="str" cm="1">
        <f t="array" ref="O2817">INDEX(EnergyImpactLookups[APreWBkWh-EAD_style],MATCH(1,(EnergyImpactLookups[Statewide Offering ID]=$B2817)*(EnergyImpactLookups[BldgType]=$C2817)*(EnergyImpactLookups[BldgVint]=$D2817)*(EnergyImpactLookups[BldgLoc]=$E2817),0))</f>
        <v/>
      </c>
      <c r="P2817" t="str" cm="1">
        <f t="array" ref="P2817">INDEX(EnergyImpactLookups[APreWBkW-EAD_style],MATCH(1,(EnergyImpactLookups[Statewide Offering ID]=$B2817)*(EnergyImpactLookups[BldgType]=$C2817)*(EnergyImpactLookups[BldgVint]=$D2817)*(EnergyImpactLookups[BldgLoc]=$E2817),0))</f>
        <v/>
      </c>
      <c r="Q2817" cm="1">
        <f t="array" ref="Q2817">INDEX(EnergyImpactLookups[APreWBtherm],MATCH(1,(EnergyImpactLookups[Statewide Offering ID]=$B2817)*(EnergyImpactLookups[BldgType]=$C2817)*(EnergyImpactLookups[BldgVint]=$D2817)*(EnergyImpactLookups[BldgLoc]=$E2817),0))</f>
        <v>0</v>
      </c>
      <c r="R2817" cm="1">
        <f t="array" ref="R2817">INDEX(EnergyImpactLookups[AStdWBkWh],MATCH(1,(EnergyImpactLookups[Statewide Offering ID]=$B2817)*(EnergyImpactLookups[BldgType]=$C2817)*(EnergyImpactLookups[BldgVint]=$D2817)*(EnergyImpactLookups[BldgLoc]=$E2817),0))</f>
        <v>295.75990000000002</v>
      </c>
      <c r="S2817" cm="1">
        <f t="array" ref="S2817">INDEX(EnergyImpactLookups[AStdWBkW],MATCH(1,(EnergyImpactLookups[Statewide Offering ID]=$B2817)*(EnergyImpactLookups[BldgType]=$C2817)*(EnergyImpactLookups[BldgVint]=$D2817)*(EnergyImpactLookups[BldgLoc]=$E2817),0))</f>
        <v>0.15790000000000001</v>
      </c>
      <c r="T2817" cm="1">
        <f t="array" ref="T2817">INDEX(EnergyImpactLookups[AStdWBtherm],MATCH(1,(EnergyImpactLookups[Statewide Offering ID]=$B2817)*(EnergyImpactLookups[BldgType]=$C2817)*(EnergyImpactLookups[BldgVint]=$D2817)*(EnergyImpactLookups[BldgLoc]=$E2817),0))</f>
        <v>0</v>
      </c>
    </row>
    <row r="2818" spans="1:20" x14ac:dyDescent="0.3">
      <c r="A2818" t="s">
        <v>95</v>
      </c>
      <c r="B2818" t="s">
        <v>211</v>
      </c>
      <c r="C2818" t="s">
        <v>130</v>
      </c>
      <c r="D2818" t="s">
        <v>753</v>
      </c>
      <c r="E2818" t="s">
        <v>119</v>
      </c>
      <c r="F2818" t="s">
        <v>129</v>
      </c>
      <c r="G2818" t="s">
        <v>231</v>
      </c>
      <c r="H2818" t="s">
        <v>232</v>
      </c>
      <c r="I2818" t="s">
        <v>65</v>
      </c>
      <c r="J2818" s="1">
        <v>44172</v>
      </c>
      <c r="K2818" t="s">
        <v>100</v>
      </c>
      <c r="L2818">
        <v>1</v>
      </c>
      <c r="O2818" t="str" cm="1">
        <f t="array" ref="O2818">INDEX(EnergyImpactLookups[APreWBkWh-EAD_style],MATCH(1,(EnergyImpactLookups[Statewide Offering ID]=$B2818)*(EnergyImpactLookups[BldgType]=$C2818)*(EnergyImpactLookups[BldgVint]=$D2818)*(EnergyImpactLookups[BldgLoc]=$E2818),0))</f>
        <v/>
      </c>
      <c r="P2818" t="str" cm="1">
        <f t="array" ref="P2818">INDEX(EnergyImpactLookups[APreWBkW-EAD_style],MATCH(1,(EnergyImpactLookups[Statewide Offering ID]=$B2818)*(EnergyImpactLookups[BldgType]=$C2818)*(EnergyImpactLookups[BldgVint]=$D2818)*(EnergyImpactLookups[BldgLoc]=$E2818),0))</f>
        <v/>
      </c>
      <c r="Q2818" cm="1">
        <f t="array" ref="Q2818">INDEX(EnergyImpactLookups[APreWBtherm],MATCH(1,(EnergyImpactLookups[Statewide Offering ID]=$B2818)*(EnergyImpactLookups[BldgType]=$C2818)*(EnergyImpactLookups[BldgVint]=$D2818)*(EnergyImpactLookups[BldgLoc]=$E2818),0))</f>
        <v>0</v>
      </c>
      <c r="R2818" cm="1">
        <f t="array" ref="R2818">INDEX(EnergyImpactLookups[AStdWBkWh],MATCH(1,(EnergyImpactLookups[Statewide Offering ID]=$B2818)*(EnergyImpactLookups[BldgType]=$C2818)*(EnergyImpactLookups[BldgVint]=$D2818)*(EnergyImpactLookups[BldgLoc]=$E2818),0))</f>
        <v>103.2496</v>
      </c>
      <c r="S2818" cm="1">
        <f t="array" ref="S2818">INDEX(EnergyImpactLookups[AStdWBkW],MATCH(1,(EnergyImpactLookups[Statewide Offering ID]=$B2818)*(EnergyImpactLookups[BldgType]=$C2818)*(EnergyImpactLookups[BldgVint]=$D2818)*(EnergyImpactLookups[BldgLoc]=$E2818),0))</f>
        <v>8.6999999999999994E-2</v>
      </c>
      <c r="T2818" cm="1">
        <f t="array" ref="T2818">INDEX(EnergyImpactLookups[AStdWBtherm],MATCH(1,(EnergyImpactLookups[Statewide Offering ID]=$B2818)*(EnergyImpactLookups[BldgType]=$C2818)*(EnergyImpactLookups[BldgVint]=$D2818)*(EnergyImpactLookups[BldgLoc]=$E2818),0))</f>
        <v>0</v>
      </c>
    </row>
    <row r="2819" spans="1:20" x14ac:dyDescent="0.3">
      <c r="A2819" t="s">
        <v>95</v>
      </c>
      <c r="B2819" t="s">
        <v>211</v>
      </c>
      <c r="C2819" t="s">
        <v>131</v>
      </c>
      <c r="D2819" t="s">
        <v>753</v>
      </c>
      <c r="E2819" t="s">
        <v>99</v>
      </c>
      <c r="F2819" t="s">
        <v>129</v>
      </c>
      <c r="G2819" t="s">
        <v>231</v>
      </c>
      <c r="H2819" t="s">
        <v>232</v>
      </c>
      <c r="I2819" t="s">
        <v>65</v>
      </c>
      <c r="J2819" s="1">
        <v>44172</v>
      </c>
      <c r="K2819" t="s">
        <v>100</v>
      </c>
      <c r="L2819">
        <v>1</v>
      </c>
      <c r="O2819" t="str" cm="1">
        <f t="array" ref="O2819">INDEX(EnergyImpactLookups[APreWBkWh-EAD_style],MATCH(1,(EnergyImpactLookups[Statewide Offering ID]=$B2819)*(EnergyImpactLookups[BldgType]=$C2819)*(EnergyImpactLookups[BldgVint]=$D2819)*(EnergyImpactLookups[BldgLoc]=$E2819),0))</f>
        <v/>
      </c>
      <c r="P2819" t="str" cm="1">
        <f t="array" ref="P2819">INDEX(EnergyImpactLookups[APreWBkW-EAD_style],MATCH(1,(EnergyImpactLookups[Statewide Offering ID]=$B2819)*(EnergyImpactLookups[BldgType]=$C2819)*(EnergyImpactLookups[BldgVint]=$D2819)*(EnergyImpactLookups[BldgLoc]=$E2819),0))</f>
        <v/>
      </c>
      <c r="Q2819" cm="1">
        <f t="array" ref="Q2819">INDEX(EnergyImpactLookups[APreWBtherm],MATCH(1,(EnergyImpactLookups[Statewide Offering ID]=$B2819)*(EnergyImpactLookups[BldgType]=$C2819)*(EnergyImpactLookups[BldgVint]=$D2819)*(EnergyImpactLookups[BldgLoc]=$E2819),0))</f>
        <v>0</v>
      </c>
      <c r="R2819" cm="1">
        <f t="array" ref="R2819">INDEX(EnergyImpactLookups[AStdWBkWh],MATCH(1,(EnergyImpactLookups[Statewide Offering ID]=$B2819)*(EnergyImpactLookups[BldgType]=$C2819)*(EnergyImpactLookups[BldgVint]=$D2819)*(EnergyImpactLookups[BldgLoc]=$E2819),0))</f>
        <v>9.5051000000000005</v>
      </c>
      <c r="S2819" cm="1">
        <f t="array" ref="S2819">INDEX(EnergyImpactLookups[AStdWBkW],MATCH(1,(EnergyImpactLookups[Statewide Offering ID]=$B2819)*(EnergyImpactLookups[BldgType]=$C2819)*(EnergyImpactLookups[BldgVint]=$D2819)*(EnergyImpactLookups[BldgLoc]=$E2819),0))</f>
        <v>0</v>
      </c>
      <c r="T2819" cm="1">
        <f t="array" ref="T2819">INDEX(EnergyImpactLookups[AStdWBtherm],MATCH(1,(EnergyImpactLookups[Statewide Offering ID]=$B2819)*(EnergyImpactLookups[BldgType]=$C2819)*(EnergyImpactLookups[BldgVint]=$D2819)*(EnergyImpactLookups[BldgLoc]=$E2819),0))</f>
        <v>0</v>
      </c>
    </row>
    <row r="2820" spans="1:20" x14ac:dyDescent="0.3">
      <c r="A2820" t="s">
        <v>95</v>
      </c>
      <c r="B2820" t="s">
        <v>211</v>
      </c>
      <c r="C2820" t="s">
        <v>131</v>
      </c>
      <c r="D2820" t="s">
        <v>753</v>
      </c>
      <c r="E2820" t="s">
        <v>103</v>
      </c>
      <c r="F2820" t="s">
        <v>129</v>
      </c>
      <c r="G2820" t="s">
        <v>231</v>
      </c>
      <c r="H2820" t="s">
        <v>232</v>
      </c>
      <c r="I2820" t="s">
        <v>65</v>
      </c>
      <c r="J2820" s="1">
        <v>44172</v>
      </c>
      <c r="K2820" t="s">
        <v>100</v>
      </c>
      <c r="L2820">
        <v>1</v>
      </c>
      <c r="O2820" t="str" cm="1">
        <f t="array" ref="O2820">INDEX(EnergyImpactLookups[APreWBkWh-EAD_style],MATCH(1,(EnergyImpactLookups[Statewide Offering ID]=$B2820)*(EnergyImpactLookups[BldgType]=$C2820)*(EnergyImpactLookups[BldgVint]=$D2820)*(EnergyImpactLookups[BldgLoc]=$E2820),0))</f>
        <v/>
      </c>
      <c r="P2820" t="str" cm="1">
        <f t="array" ref="P2820">INDEX(EnergyImpactLookups[APreWBkW-EAD_style],MATCH(1,(EnergyImpactLookups[Statewide Offering ID]=$B2820)*(EnergyImpactLookups[BldgType]=$C2820)*(EnergyImpactLookups[BldgVint]=$D2820)*(EnergyImpactLookups[BldgLoc]=$E2820),0))</f>
        <v/>
      </c>
      <c r="Q2820" cm="1">
        <f t="array" ref="Q2820">INDEX(EnergyImpactLookups[APreWBtherm],MATCH(1,(EnergyImpactLookups[Statewide Offering ID]=$B2820)*(EnergyImpactLookups[BldgType]=$C2820)*(EnergyImpactLookups[BldgVint]=$D2820)*(EnergyImpactLookups[BldgLoc]=$E2820),0))</f>
        <v>0</v>
      </c>
      <c r="R2820" cm="1">
        <f t="array" ref="R2820">INDEX(EnergyImpactLookups[AStdWBkWh],MATCH(1,(EnergyImpactLookups[Statewide Offering ID]=$B2820)*(EnergyImpactLookups[BldgType]=$C2820)*(EnergyImpactLookups[BldgVint]=$D2820)*(EnergyImpactLookups[BldgLoc]=$E2820),0))</f>
        <v>34.723799999999997</v>
      </c>
      <c r="S2820" cm="1">
        <f t="array" ref="S2820">INDEX(EnergyImpactLookups[AStdWBkW],MATCH(1,(EnergyImpactLookups[Statewide Offering ID]=$B2820)*(EnergyImpactLookups[BldgType]=$C2820)*(EnergyImpactLookups[BldgVint]=$D2820)*(EnergyImpactLookups[BldgLoc]=$E2820),0))</f>
        <v>7.7299999999999994E-2</v>
      </c>
      <c r="T2820" cm="1">
        <f t="array" ref="T2820">INDEX(EnergyImpactLookups[AStdWBtherm],MATCH(1,(EnergyImpactLookups[Statewide Offering ID]=$B2820)*(EnergyImpactLookups[BldgType]=$C2820)*(EnergyImpactLookups[BldgVint]=$D2820)*(EnergyImpactLookups[BldgLoc]=$E2820),0))</f>
        <v>0</v>
      </c>
    </row>
    <row r="2821" spans="1:20" x14ac:dyDescent="0.3">
      <c r="A2821" t="s">
        <v>95</v>
      </c>
      <c r="B2821" t="s">
        <v>211</v>
      </c>
      <c r="C2821" t="s">
        <v>131</v>
      </c>
      <c r="D2821" t="s">
        <v>753</v>
      </c>
      <c r="E2821" t="s">
        <v>104</v>
      </c>
      <c r="F2821" t="s">
        <v>129</v>
      </c>
      <c r="G2821" t="s">
        <v>231</v>
      </c>
      <c r="H2821" t="s">
        <v>232</v>
      </c>
      <c r="I2821" t="s">
        <v>65</v>
      </c>
      <c r="J2821" s="1">
        <v>44172</v>
      </c>
      <c r="K2821" t="s">
        <v>100</v>
      </c>
      <c r="L2821">
        <v>1</v>
      </c>
      <c r="O2821" t="str" cm="1">
        <f t="array" ref="O2821">INDEX(EnergyImpactLookups[APreWBkWh-EAD_style],MATCH(1,(EnergyImpactLookups[Statewide Offering ID]=$B2821)*(EnergyImpactLookups[BldgType]=$C2821)*(EnergyImpactLookups[BldgVint]=$D2821)*(EnergyImpactLookups[BldgLoc]=$E2821),0))</f>
        <v/>
      </c>
      <c r="P2821" t="str" cm="1">
        <f t="array" ref="P2821">INDEX(EnergyImpactLookups[APreWBkW-EAD_style],MATCH(1,(EnergyImpactLookups[Statewide Offering ID]=$B2821)*(EnergyImpactLookups[BldgType]=$C2821)*(EnergyImpactLookups[BldgVint]=$D2821)*(EnergyImpactLookups[BldgLoc]=$E2821),0))</f>
        <v/>
      </c>
      <c r="Q2821" cm="1">
        <f t="array" ref="Q2821">INDEX(EnergyImpactLookups[APreWBtherm],MATCH(1,(EnergyImpactLookups[Statewide Offering ID]=$B2821)*(EnergyImpactLookups[BldgType]=$C2821)*(EnergyImpactLookups[BldgVint]=$D2821)*(EnergyImpactLookups[BldgLoc]=$E2821),0))</f>
        <v>0</v>
      </c>
      <c r="R2821" cm="1">
        <f t="array" ref="R2821">INDEX(EnergyImpactLookups[AStdWBkWh],MATCH(1,(EnergyImpactLookups[Statewide Offering ID]=$B2821)*(EnergyImpactLookups[BldgType]=$C2821)*(EnergyImpactLookups[BldgVint]=$D2821)*(EnergyImpactLookups[BldgLoc]=$E2821),0))</f>
        <v>13.724500000000001</v>
      </c>
      <c r="S2821" cm="1">
        <f t="array" ref="S2821">INDEX(EnergyImpactLookups[AStdWBkW],MATCH(1,(EnergyImpactLookups[Statewide Offering ID]=$B2821)*(EnergyImpactLookups[BldgType]=$C2821)*(EnergyImpactLookups[BldgVint]=$D2821)*(EnergyImpactLookups[BldgLoc]=$E2821),0))</f>
        <v>5.5E-2</v>
      </c>
      <c r="T2821" cm="1">
        <f t="array" ref="T2821">INDEX(EnergyImpactLookups[AStdWBtherm],MATCH(1,(EnergyImpactLookups[Statewide Offering ID]=$B2821)*(EnergyImpactLookups[BldgType]=$C2821)*(EnergyImpactLookups[BldgVint]=$D2821)*(EnergyImpactLookups[BldgLoc]=$E2821),0))</f>
        <v>0</v>
      </c>
    </row>
    <row r="2822" spans="1:20" x14ac:dyDescent="0.3">
      <c r="A2822" t="s">
        <v>95</v>
      </c>
      <c r="B2822" t="s">
        <v>211</v>
      </c>
      <c r="C2822" t="s">
        <v>131</v>
      </c>
      <c r="D2822" t="s">
        <v>753</v>
      </c>
      <c r="E2822" t="s">
        <v>105</v>
      </c>
      <c r="F2822" t="s">
        <v>129</v>
      </c>
      <c r="G2822" t="s">
        <v>231</v>
      </c>
      <c r="H2822" t="s">
        <v>232</v>
      </c>
      <c r="I2822" t="s">
        <v>65</v>
      </c>
      <c r="J2822" s="1">
        <v>44172</v>
      </c>
      <c r="K2822" t="s">
        <v>100</v>
      </c>
      <c r="L2822">
        <v>1</v>
      </c>
      <c r="O2822" t="str" cm="1">
        <f t="array" ref="O2822">INDEX(EnergyImpactLookups[APreWBkWh-EAD_style],MATCH(1,(EnergyImpactLookups[Statewide Offering ID]=$B2822)*(EnergyImpactLookups[BldgType]=$C2822)*(EnergyImpactLookups[BldgVint]=$D2822)*(EnergyImpactLookups[BldgLoc]=$E2822),0))</f>
        <v/>
      </c>
      <c r="P2822" t="str" cm="1">
        <f t="array" ref="P2822">INDEX(EnergyImpactLookups[APreWBkW-EAD_style],MATCH(1,(EnergyImpactLookups[Statewide Offering ID]=$B2822)*(EnergyImpactLookups[BldgType]=$C2822)*(EnergyImpactLookups[BldgVint]=$D2822)*(EnergyImpactLookups[BldgLoc]=$E2822),0))</f>
        <v/>
      </c>
      <c r="Q2822" cm="1">
        <f t="array" ref="Q2822">INDEX(EnergyImpactLookups[APreWBtherm],MATCH(1,(EnergyImpactLookups[Statewide Offering ID]=$B2822)*(EnergyImpactLookups[BldgType]=$C2822)*(EnergyImpactLookups[BldgVint]=$D2822)*(EnergyImpactLookups[BldgLoc]=$E2822),0))</f>
        <v>0</v>
      </c>
      <c r="R2822" cm="1">
        <f t="array" ref="R2822">INDEX(EnergyImpactLookups[AStdWBkWh],MATCH(1,(EnergyImpactLookups[Statewide Offering ID]=$B2822)*(EnergyImpactLookups[BldgType]=$C2822)*(EnergyImpactLookups[BldgVint]=$D2822)*(EnergyImpactLookups[BldgLoc]=$E2822),0))</f>
        <v>48.053699999999999</v>
      </c>
      <c r="S2822" cm="1">
        <f t="array" ref="S2822">INDEX(EnergyImpactLookups[AStdWBkW],MATCH(1,(EnergyImpactLookups[Statewide Offering ID]=$B2822)*(EnergyImpactLookups[BldgType]=$C2822)*(EnergyImpactLookups[BldgVint]=$D2822)*(EnergyImpactLookups[BldgLoc]=$E2822),0))</f>
        <v>8.3699999999999997E-2</v>
      </c>
      <c r="T2822" cm="1">
        <f t="array" ref="T2822">INDEX(EnergyImpactLookups[AStdWBtherm],MATCH(1,(EnergyImpactLookups[Statewide Offering ID]=$B2822)*(EnergyImpactLookups[BldgType]=$C2822)*(EnergyImpactLookups[BldgVint]=$D2822)*(EnergyImpactLookups[BldgLoc]=$E2822),0))</f>
        <v>0</v>
      </c>
    </row>
    <row r="2823" spans="1:20" x14ac:dyDescent="0.3">
      <c r="A2823" t="s">
        <v>95</v>
      </c>
      <c r="B2823" t="s">
        <v>211</v>
      </c>
      <c r="C2823" t="s">
        <v>131</v>
      </c>
      <c r="D2823" t="s">
        <v>753</v>
      </c>
      <c r="E2823" t="s">
        <v>106</v>
      </c>
      <c r="F2823" t="s">
        <v>129</v>
      </c>
      <c r="G2823" t="s">
        <v>231</v>
      </c>
      <c r="H2823" t="s">
        <v>232</v>
      </c>
      <c r="I2823" t="s">
        <v>65</v>
      </c>
      <c r="J2823" s="1">
        <v>44172</v>
      </c>
      <c r="K2823" t="s">
        <v>100</v>
      </c>
      <c r="L2823">
        <v>1</v>
      </c>
      <c r="O2823" t="str" cm="1">
        <f t="array" ref="O2823">INDEX(EnergyImpactLookups[APreWBkWh-EAD_style],MATCH(1,(EnergyImpactLookups[Statewide Offering ID]=$B2823)*(EnergyImpactLookups[BldgType]=$C2823)*(EnergyImpactLookups[BldgVint]=$D2823)*(EnergyImpactLookups[BldgLoc]=$E2823),0))</f>
        <v/>
      </c>
      <c r="P2823" t="str" cm="1">
        <f t="array" ref="P2823">INDEX(EnergyImpactLookups[APreWBkW-EAD_style],MATCH(1,(EnergyImpactLookups[Statewide Offering ID]=$B2823)*(EnergyImpactLookups[BldgType]=$C2823)*(EnergyImpactLookups[BldgVint]=$D2823)*(EnergyImpactLookups[BldgLoc]=$E2823),0))</f>
        <v/>
      </c>
      <c r="Q2823" cm="1">
        <f t="array" ref="Q2823">INDEX(EnergyImpactLookups[APreWBtherm],MATCH(1,(EnergyImpactLookups[Statewide Offering ID]=$B2823)*(EnergyImpactLookups[BldgType]=$C2823)*(EnergyImpactLookups[BldgVint]=$D2823)*(EnergyImpactLookups[BldgLoc]=$E2823),0))</f>
        <v>0</v>
      </c>
      <c r="R2823" cm="1">
        <f t="array" ref="R2823">INDEX(EnergyImpactLookups[AStdWBkWh],MATCH(1,(EnergyImpactLookups[Statewide Offering ID]=$B2823)*(EnergyImpactLookups[BldgType]=$C2823)*(EnergyImpactLookups[BldgVint]=$D2823)*(EnergyImpactLookups[BldgLoc]=$E2823),0))</f>
        <v>7.8300999999999998</v>
      </c>
      <c r="S2823" cm="1">
        <f t="array" ref="S2823">INDEX(EnergyImpactLookups[AStdWBkW],MATCH(1,(EnergyImpactLookups[Statewide Offering ID]=$B2823)*(EnergyImpactLookups[BldgType]=$C2823)*(EnergyImpactLookups[BldgVint]=$D2823)*(EnergyImpactLookups[BldgLoc]=$E2823),0))</f>
        <v>2.6599999999999999E-2</v>
      </c>
      <c r="T2823" cm="1">
        <f t="array" ref="T2823">INDEX(EnergyImpactLookups[AStdWBtherm],MATCH(1,(EnergyImpactLookups[Statewide Offering ID]=$B2823)*(EnergyImpactLookups[BldgType]=$C2823)*(EnergyImpactLookups[BldgVint]=$D2823)*(EnergyImpactLookups[BldgLoc]=$E2823),0))</f>
        <v>0</v>
      </c>
    </row>
    <row r="2824" spans="1:20" x14ac:dyDescent="0.3">
      <c r="A2824" t="s">
        <v>95</v>
      </c>
      <c r="B2824" t="s">
        <v>211</v>
      </c>
      <c r="C2824" t="s">
        <v>131</v>
      </c>
      <c r="D2824" t="s">
        <v>753</v>
      </c>
      <c r="E2824" t="s">
        <v>107</v>
      </c>
      <c r="F2824" t="s">
        <v>129</v>
      </c>
      <c r="G2824" t="s">
        <v>231</v>
      </c>
      <c r="H2824" t="s">
        <v>232</v>
      </c>
      <c r="I2824" t="s">
        <v>65</v>
      </c>
      <c r="J2824" s="1">
        <v>44172</v>
      </c>
      <c r="K2824" t="s">
        <v>100</v>
      </c>
      <c r="L2824">
        <v>1</v>
      </c>
      <c r="O2824" t="str" cm="1">
        <f t="array" ref="O2824">INDEX(EnergyImpactLookups[APreWBkWh-EAD_style],MATCH(1,(EnergyImpactLookups[Statewide Offering ID]=$B2824)*(EnergyImpactLookups[BldgType]=$C2824)*(EnergyImpactLookups[BldgVint]=$D2824)*(EnergyImpactLookups[BldgLoc]=$E2824),0))</f>
        <v/>
      </c>
      <c r="P2824" t="str" cm="1">
        <f t="array" ref="P2824">INDEX(EnergyImpactLookups[APreWBkW-EAD_style],MATCH(1,(EnergyImpactLookups[Statewide Offering ID]=$B2824)*(EnergyImpactLookups[BldgType]=$C2824)*(EnergyImpactLookups[BldgVint]=$D2824)*(EnergyImpactLookups[BldgLoc]=$E2824),0))</f>
        <v/>
      </c>
      <c r="Q2824" cm="1">
        <f t="array" ref="Q2824">INDEX(EnergyImpactLookups[APreWBtherm],MATCH(1,(EnergyImpactLookups[Statewide Offering ID]=$B2824)*(EnergyImpactLookups[BldgType]=$C2824)*(EnergyImpactLookups[BldgVint]=$D2824)*(EnergyImpactLookups[BldgLoc]=$E2824),0))</f>
        <v>0</v>
      </c>
      <c r="R2824" cm="1">
        <f t="array" ref="R2824">INDEX(EnergyImpactLookups[AStdWBkWh],MATCH(1,(EnergyImpactLookups[Statewide Offering ID]=$B2824)*(EnergyImpactLookups[BldgType]=$C2824)*(EnergyImpactLookups[BldgVint]=$D2824)*(EnergyImpactLookups[BldgLoc]=$E2824),0))</f>
        <v>29.0334</v>
      </c>
      <c r="S2824" cm="1">
        <f t="array" ref="S2824">INDEX(EnergyImpactLookups[AStdWBkW],MATCH(1,(EnergyImpactLookups[Statewide Offering ID]=$B2824)*(EnergyImpactLookups[BldgType]=$C2824)*(EnergyImpactLookups[BldgVint]=$D2824)*(EnergyImpactLookups[BldgLoc]=$E2824),0))</f>
        <v>3.4000000000000002E-2</v>
      </c>
      <c r="T2824" cm="1">
        <f t="array" ref="T2824">INDEX(EnergyImpactLookups[AStdWBtherm],MATCH(1,(EnergyImpactLookups[Statewide Offering ID]=$B2824)*(EnergyImpactLookups[BldgType]=$C2824)*(EnergyImpactLookups[BldgVint]=$D2824)*(EnergyImpactLookups[BldgLoc]=$E2824),0))</f>
        <v>0</v>
      </c>
    </row>
    <row r="2825" spans="1:20" x14ac:dyDescent="0.3">
      <c r="A2825" t="s">
        <v>95</v>
      </c>
      <c r="B2825" t="s">
        <v>211</v>
      </c>
      <c r="C2825" t="s">
        <v>131</v>
      </c>
      <c r="D2825" t="s">
        <v>753</v>
      </c>
      <c r="E2825" t="s">
        <v>109</v>
      </c>
      <c r="F2825" t="s">
        <v>129</v>
      </c>
      <c r="G2825" t="s">
        <v>231</v>
      </c>
      <c r="H2825" t="s">
        <v>232</v>
      </c>
      <c r="I2825" t="s">
        <v>65</v>
      </c>
      <c r="J2825" s="1">
        <v>44172</v>
      </c>
      <c r="K2825" t="s">
        <v>100</v>
      </c>
      <c r="L2825">
        <v>1</v>
      </c>
      <c r="O2825" t="str" cm="1">
        <f t="array" ref="O2825">INDEX(EnergyImpactLookups[APreWBkWh-EAD_style],MATCH(1,(EnergyImpactLookups[Statewide Offering ID]=$B2825)*(EnergyImpactLookups[BldgType]=$C2825)*(EnergyImpactLookups[BldgVint]=$D2825)*(EnergyImpactLookups[BldgLoc]=$E2825),0))</f>
        <v/>
      </c>
      <c r="P2825" t="str" cm="1">
        <f t="array" ref="P2825">INDEX(EnergyImpactLookups[APreWBkW-EAD_style],MATCH(1,(EnergyImpactLookups[Statewide Offering ID]=$B2825)*(EnergyImpactLookups[BldgType]=$C2825)*(EnergyImpactLookups[BldgVint]=$D2825)*(EnergyImpactLookups[BldgLoc]=$E2825),0))</f>
        <v/>
      </c>
      <c r="Q2825" cm="1">
        <f t="array" ref="Q2825">INDEX(EnergyImpactLookups[APreWBtherm],MATCH(1,(EnergyImpactLookups[Statewide Offering ID]=$B2825)*(EnergyImpactLookups[BldgType]=$C2825)*(EnergyImpactLookups[BldgVint]=$D2825)*(EnergyImpactLookups[BldgLoc]=$E2825),0))</f>
        <v>0</v>
      </c>
      <c r="R2825" cm="1">
        <f t="array" ref="R2825">INDEX(EnergyImpactLookups[AStdWBkWh],MATCH(1,(EnergyImpactLookups[Statewide Offering ID]=$B2825)*(EnergyImpactLookups[BldgType]=$C2825)*(EnergyImpactLookups[BldgVint]=$D2825)*(EnergyImpactLookups[BldgLoc]=$E2825),0))</f>
        <v>59.4863</v>
      </c>
      <c r="S2825" cm="1">
        <f t="array" ref="S2825">INDEX(EnergyImpactLookups[AStdWBkW],MATCH(1,(EnergyImpactLookups[Statewide Offering ID]=$B2825)*(EnergyImpactLookups[BldgType]=$C2825)*(EnergyImpactLookups[BldgVint]=$D2825)*(EnergyImpactLookups[BldgLoc]=$E2825),0))</f>
        <v>5.57E-2</v>
      </c>
      <c r="T2825" cm="1">
        <f t="array" ref="T2825">INDEX(EnergyImpactLookups[AStdWBtherm],MATCH(1,(EnergyImpactLookups[Statewide Offering ID]=$B2825)*(EnergyImpactLookups[BldgType]=$C2825)*(EnergyImpactLookups[BldgVint]=$D2825)*(EnergyImpactLookups[BldgLoc]=$E2825),0))</f>
        <v>0</v>
      </c>
    </row>
    <row r="2826" spans="1:20" x14ac:dyDescent="0.3">
      <c r="A2826" t="s">
        <v>95</v>
      </c>
      <c r="B2826" t="s">
        <v>211</v>
      </c>
      <c r="C2826" t="s">
        <v>131</v>
      </c>
      <c r="D2826" t="s">
        <v>753</v>
      </c>
      <c r="E2826" t="s">
        <v>111</v>
      </c>
      <c r="F2826" t="s">
        <v>129</v>
      </c>
      <c r="G2826" t="s">
        <v>231</v>
      </c>
      <c r="H2826" t="s">
        <v>232</v>
      </c>
      <c r="I2826" t="s">
        <v>65</v>
      </c>
      <c r="J2826" s="1">
        <v>44172</v>
      </c>
      <c r="K2826" t="s">
        <v>100</v>
      </c>
      <c r="L2826">
        <v>1</v>
      </c>
      <c r="O2826" t="str" cm="1">
        <f t="array" ref="O2826">INDEX(EnergyImpactLookups[APreWBkWh-EAD_style],MATCH(1,(EnergyImpactLookups[Statewide Offering ID]=$B2826)*(EnergyImpactLookups[BldgType]=$C2826)*(EnergyImpactLookups[BldgVint]=$D2826)*(EnergyImpactLookups[BldgLoc]=$E2826),0))</f>
        <v/>
      </c>
      <c r="P2826" t="str" cm="1">
        <f t="array" ref="P2826">INDEX(EnergyImpactLookups[APreWBkW-EAD_style],MATCH(1,(EnergyImpactLookups[Statewide Offering ID]=$B2826)*(EnergyImpactLookups[BldgType]=$C2826)*(EnergyImpactLookups[BldgVint]=$D2826)*(EnergyImpactLookups[BldgLoc]=$E2826),0))</f>
        <v/>
      </c>
      <c r="Q2826" cm="1">
        <f t="array" ref="Q2826">INDEX(EnergyImpactLookups[APreWBtherm],MATCH(1,(EnergyImpactLookups[Statewide Offering ID]=$B2826)*(EnergyImpactLookups[BldgType]=$C2826)*(EnergyImpactLookups[BldgVint]=$D2826)*(EnergyImpactLookups[BldgLoc]=$E2826),0))</f>
        <v>0</v>
      </c>
      <c r="R2826" cm="1">
        <f t="array" ref="R2826">INDEX(EnergyImpactLookups[AStdWBkWh],MATCH(1,(EnergyImpactLookups[Statewide Offering ID]=$B2826)*(EnergyImpactLookups[BldgType]=$C2826)*(EnergyImpactLookups[BldgVint]=$D2826)*(EnergyImpactLookups[BldgLoc]=$E2826),0))</f>
        <v>67.785499999999999</v>
      </c>
      <c r="S2826" cm="1">
        <f t="array" ref="S2826">INDEX(EnergyImpactLookups[AStdWBkW],MATCH(1,(EnergyImpactLookups[Statewide Offering ID]=$B2826)*(EnergyImpactLookups[BldgType]=$C2826)*(EnergyImpactLookups[BldgVint]=$D2826)*(EnergyImpactLookups[BldgLoc]=$E2826),0))</f>
        <v>6.9900000000000004E-2</v>
      </c>
      <c r="T2826" cm="1">
        <f t="array" ref="T2826">INDEX(EnergyImpactLookups[AStdWBtherm],MATCH(1,(EnergyImpactLookups[Statewide Offering ID]=$B2826)*(EnergyImpactLookups[BldgType]=$C2826)*(EnergyImpactLookups[BldgVint]=$D2826)*(EnergyImpactLookups[BldgLoc]=$E2826),0))</f>
        <v>0</v>
      </c>
    </row>
    <row r="2827" spans="1:20" x14ac:dyDescent="0.3">
      <c r="A2827" t="s">
        <v>95</v>
      </c>
      <c r="B2827" t="s">
        <v>211</v>
      </c>
      <c r="C2827" t="s">
        <v>131</v>
      </c>
      <c r="D2827" t="s">
        <v>753</v>
      </c>
      <c r="E2827" t="s">
        <v>112</v>
      </c>
      <c r="F2827" t="s">
        <v>129</v>
      </c>
      <c r="G2827" t="s">
        <v>231</v>
      </c>
      <c r="H2827" t="s">
        <v>232</v>
      </c>
      <c r="I2827" t="s">
        <v>65</v>
      </c>
      <c r="J2827" s="1">
        <v>44172</v>
      </c>
      <c r="K2827" t="s">
        <v>100</v>
      </c>
      <c r="L2827">
        <v>1</v>
      </c>
      <c r="O2827" t="str" cm="1">
        <f t="array" ref="O2827">INDEX(EnergyImpactLookups[APreWBkWh-EAD_style],MATCH(1,(EnergyImpactLookups[Statewide Offering ID]=$B2827)*(EnergyImpactLookups[BldgType]=$C2827)*(EnergyImpactLookups[BldgVint]=$D2827)*(EnergyImpactLookups[BldgLoc]=$E2827),0))</f>
        <v/>
      </c>
      <c r="P2827" t="str" cm="1">
        <f t="array" ref="P2827">INDEX(EnergyImpactLookups[APreWBkW-EAD_style],MATCH(1,(EnergyImpactLookups[Statewide Offering ID]=$B2827)*(EnergyImpactLookups[BldgType]=$C2827)*(EnergyImpactLookups[BldgVint]=$D2827)*(EnergyImpactLookups[BldgLoc]=$E2827),0))</f>
        <v/>
      </c>
      <c r="Q2827" cm="1">
        <f t="array" ref="Q2827">INDEX(EnergyImpactLookups[APreWBtherm],MATCH(1,(EnergyImpactLookups[Statewide Offering ID]=$B2827)*(EnergyImpactLookups[BldgType]=$C2827)*(EnergyImpactLookups[BldgVint]=$D2827)*(EnergyImpactLookups[BldgLoc]=$E2827),0))</f>
        <v>0</v>
      </c>
      <c r="R2827" cm="1">
        <f t="array" ref="R2827">INDEX(EnergyImpactLookups[AStdWBkWh],MATCH(1,(EnergyImpactLookups[Statewide Offering ID]=$B2827)*(EnergyImpactLookups[BldgType]=$C2827)*(EnergyImpactLookups[BldgVint]=$D2827)*(EnergyImpactLookups[BldgLoc]=$E2827),0))</f>
        <v>49.4343</v>
      </c>
      <c r="S2827" cm="1">
        <f t="array" ref="S2827">INDEX(EnergyImpactLookups[AStdWBkW],MATCH(1,(EnergyImpactLookups[Statewide Offering ID]=$B2827)*(EnergyImpactLookups[BldgType]=$C2827)*(EnergyImpactLookups[BldgVint]=$D2827)*(EnergyImpactLookups[BldgLoc]=$E2827),0))</f>
        <v>8.2100000000000006E-2</v>
      </c>
      <c r="T2827" cm="1">
        <f t="array" ref="T2827">INDEX(EnergyImpactLookups[AStdWBtherm],MATCH(1,(EnergyImpactLookups[Statewide Offering ID]=$B2827)*(EnergyImpactLookups[BldgType]=$C2827)*(EnergyImpactLookups[BldgVint]=$D2827)*(EnergyImpactLookups[BldgLoc]=$E2827),0))</f>
        <v>0</v>
      </c>
    </row>
    <row r="2828" spans="1:20" x14ac:dyDescent="0.3">
      <c r="A2828" t="s">
        <v>95</v>
      </c>
      <c r="B2828" t="s">
        <v>211</v>
      </c>
      <c r="C2828" t="s">
        <v>131</v>
      </c>
      <c r="D2828" t="s">
        <v>753</v>
      </c>
      <c r="E2828" t="s">
        <v>113</v>
      </c>
      <c r="F2828" t="s">
        <v>129</v>
      </c>
      <c r="G2828" t="s">
        <v>231</v>
      </c>
      <c r="H2828" t="s">
        <v>232</v>
      </c>
      <c r="I2828" t="s">
        <v>65</v>
      </c>
      <c r="J2828" s="1">
        <v>44172</v>
      </c>
      <c r="K2828" t="s">
        <v>100</v>
      </c>
      <c r="L2828">
        <v>1</v>
      </c>
      <c r="O2828" t="str" cm="1">
        <f t="array" ref="O2828">INDEX(EnergyImpactLookups[APreWBkWh-EAD_style],MATCH(1,(EnergyImpactLookups[Statewide Offering ID]=$B2828)*(EnergyImpactLookups[BldgType]=$C2828)*(EnergyImpactLookups[BldgVint]=$D2828)*(EnergyImpactLookups[BldgLoc]=$E2828),0))</f>
        <v/>
      </c>
      <c r="P2828" t="str" cm="1">
        <f t="array" ref="P2828">INDEX(EnergyImpactLookups[APreWBkW-EAD_style],MATCH(1,(EnergyImpactLookups[Statewide Offering ID]=$B2828)*(EnergyImpactLookups[BldgType]=$C2828)*(EnergyImpactLookups[BldgVint]=$D2828)*(EnergyImpactLookups[BldgLoc]=$E2828),0))</f>
        <v/>
      </c>
      <c r="Q2828" cm="1">
        <f t="array" ref="Q2828">INDEX(EnergyImpactLookups[APreWBtherm],MATCH(1,(EnergyImpactLookups[Statewide Offering ID]=$B2828)*(EnergyImpactLookups[BldgType]=$C2828)*(EnergyImpactLookups[BldgVint]=$D2828)*(EnergyImpactLookups[BldgLoc]=$E2828),0))</f>
        <v>0</v>
      </c>
      <c r="R2828" cm="1">
        <f t="array" ref="R2828">INDEX(EnergyImpactLookups[AStdWBkWh],MATCH(1,(EnergyImpactLookups[Statewide Offering ID]=$B2828)*(EnergyImpactLookups[BldgType]=$C2828)*(EnergyImpactLookups[BldgVint]=$D2828)*(EnergyImpactLookups[BldgLoc]=$E2828),0))</f>
        <v>87.922700000000006</v>
      </c>
      <c r="S2828" cm="1">
        <f t="array" ref="S2828">INDEX(EnergyImpactLookups[AStdWBkW],MATCH(1,(EnergyImpactLookups[Statewide Offering ID]=$B2828)*(EnergyImpactLookups[BldgType]=$C2828)*(EnergyImpactLookups[BldgVint]=$D2828)*(EnergyImpactLookups[BldgLoc]=$E2828),0))</f>
        <v>9.3600000000000003E-2</v>
      </c>
      <c r="T2828" cm="1">
        <f t="array" ref="T2828">INDEX(EnergyImpactLookups[AStdWBtherm],MATCH(1,(EnergyImpactLookups[Statewide Offering ID]=$B2828)*(EnergyImpactLookups[BldgType]=$C2828)*(EnergyImpactLookups[BldgVint]=$D2828)*(EnergyImpactLookups[BldgLoc]=$E2828),0))</f>
        <v>0</v>
      </c>
    </row>
    <row r="2829" spans="1:20" x14ac:dyDescent="0.3">
      <c r="A2829" t="s">
        <v>95</v>
      </c>
      <c r="B2829" t="s">
        <v>211</v>
      </c>
      <c r="C2829" t="s">
        <v>131</v>
      </c>
      <c r="D2829" t="s">
        <v>753</v>
      </c>
      <c r="E2829" t="s">
        <v>114</v>
      </c>
      <c r="F2829" t="s">
        <v>129</v>
      </c>
      <c r="G2829" t="s">
        <v>231</v>
      </c>
      <c r="H2829" t="s">
        <v>232</v>
      </c>
      <c r="I2829" t="s">
        <v>65</v>
      </c>
      <c r="J2829" s="1">
        <v>44172</v>
      </c>
      <c r="K2829" t="s">
        <v>100</v>
      </c>
      <c r="L2829">
        <v>1</v>
      </c>
      <c r="O2829" t="str" cm="1">
        <f t="array" ref="O2829">INDEX(EnergyImpactLookups[APreWBkWh-EAD_style],MATCH(1,(EnergyImpactLookups[Statewide Offering ID]=$B2829)*(EnergyImpactLookups[BldgType]=$C2829)*(EnergyImpactLookups[BldgVint]=$D2829)*(EnergyImpactLookups[BldgLoc]=$E2829),0))</f>
        <v/>
      </c>
      <c r="P2829" t="str" cm="1">
        <f t="array" ref="P2829">INDEX(EnergyImpactLookups[APreWBkW-EAD_style],MATCH(1,(EnergyImpactLookups[Statewide Offering ID]=$B2829)*(EnergyImpactLookups[BldgType]=$C2829)*(EnergyImpactLookups[BldgVint]=$D2829)*(EnergyImpactLookups[BldgLoc]=$E2829),0))</f>
        <v/>
      </c>
      <c r="Q2829" cm="1">
        <f t="array" ref="Q2829">INDEX(EnergyImpactLookups[APreWBtherm],MATCH(1,(EnergyImpactLookups[Statewide Offering ID]=$B2829)*(EnergyImpactLookups[BldgType]=$C2829)*(EnergyImpactLookups[BldgVint]=$D2829)*(EnergyImpactLookups[BldgLoc]=$E2829),0))</f>
        <v>0</v>
      </c>
      <c r="R2829" cm="1">
        <f t="array" ref="R2829">INDEX(EnergyImpactLookups[AStdWBkWh],MATCH(1,(EnergyImpactLookups[Statewide Offering ID]=$B2829)*(EnergyImpactLookups[BldgType]=$C2829)*(EnergyImpactLookups[BldgVint]=$D2829)*(EnergyImpactLookups[BldgLoc]=$E2829),0))</f>
        <v>77.837900000000005</v>
      </c>
      <c r="S2829" cm="1">
        <f t="array" ref="S2829">INDEX(EnergyImpactLookups[AStdWBkW],MATCH(1,(EnergyImpactLookups[Statewide Offering ID]=$B2829)*(EnergyImpactLookups[BldgType]=$C2829)*(EnergyImpactLookups[BldgVint]=$D2829)*(EnergyImpactLookups[BldgLoc]=$E2829),0))</f>
        <v>0.1152</v>
      </c>
      <c r="T2829" cm="1">
        <f t="array" ref="T2829">INDEX(EnergyImpactLookups[AStdWBtherm],MATCH(1,(EnergyImpactLookups[Statewide Offering ID]=$B2829)*(EnergyImpactLookups[BldgType]=$C2829)*(EnergyImpactLookups[BldgVint]=$D2829)*(EnergyImpactLookups[BldgLoc]=$E2829),0))</f>
        <v>0</v>
      </c>
    </row>
    <row r="2830" spans="1:20" x14ac:dyDescent="0.3">
      <c r="A2830" t="s">
        <v>95</v>
      </c>
      <c r="B2830" t="s">
        <v>211</v>
      </c>
      <c r="C2830" t="s">
        <v>131</v>
      </c>
      <c r="D2830" t="s">
        <v>753</v>
      </c>
      <c r="E2830" t="s">
        <v>115</v>
      </c>
      <c r="F2830" t="s">
        <v>129</v>
      </c>
      <c r="G2830" t="s">
        <v>231</v>
      </c>
      <c r="H2830" t="s">
        <v>232</v>
      </c>
      <c r="I2830" t="s">
        <v>65</v>
      </c>
      <c r="J2830" s="1">
        <v>44172</v>
      </c>
      <c r="K2830" t="s">
        <v>100</v>
      </c>
      <c r="L2830">
        <v>1</v>
      </c>
      <c r="O2830" t="str" cm="1">
        <f t="array" ref="O2830">INDEX(EnergyImpactLookups[APreWBkWh-EAD_style],MATCH(1,(EnergyImpactLookups[Statewide Offering ID]=$B2830)*(EnergyImpactLookups[BldgType]=$C2830)*(EnergyImpactLookups[BldgVint]=$D2830)*(EnergyImpactLookups[BldgLoc]=$E2830),0))</f>
        <v/>
      </c>
      <c r="P2830" t="str" cm="1">
        <f t="array" ref="P2830">INDEX(EnergyImpactLookups[APreWBkW-EAD_style],MATCH(1,(EnergyImpactLookups[Statewide Offering ID]=$B2830)*(EnergyImpactLookups[BldgType]=$C2830)*(EnergyImpactLookups[BldgVint]=$D2830)*(EnergyImpactLookups[BldgLoc]=$E2830),0))</f>
        <v/>
      </c>
      <c r="Q2830" cm="1">
        <f t="array" ref="Q2830">INDEX(EnergyImpactLookups[APreWBtherm],MATCH(1,(EnergyImpactLookups[Statewide Offering ID]=$B2830)*(EnergyImpactLookups[BldgType]=$C2830)*(EnergyImpactLookups[BldgVint]=$D2830)*(EnergyImpactLookups[BldgLoc]=$E2830),0))</f>
        <v>0</v>
      </c>
      <c r="R2830" cm="1">
        <f t="array" ref="R2830">INDEX(EnergyImpactLookups[AStdWBkWh],MATCH(1,(EnergyImpactLookups[Statewide Offering ID]=$B2830)*(EnergyImpactLookups[BldgType]=$C2830)*(EnergyImpactLookups[BldgVint]=$D2830)*(EnergyImpactLookups[BldgLoc]=$E2830),0))</f>
        <v>42.5488</v>
      </c>
      <c r="S2830" cm="1">
        <f t="array" ref="S2830">INDEX(EnergyImpactLookups[AStdWBkW],MATCH(1,(EnergyImpactLookups[Statewide Offering ID]=$B2830)*(EnergyImpactLookups[BldgType]=$C2830)*(EnergyImpactLookups[BldgVint]=$D2830)*(EnergyImpactLookups[BldgLoc]=$E2830),0))</f>
        <v>9.9500000000000005E-2</v>
      </c>
      <c r="T2830" cm="1">
        <f t="array" ref="T2830">INDEX(EnergyImpactLookups[AStdWBtherm],MATCH(1,(EnergyImpactLookups[Statewide Offering ID]=$B2830)*(EnergyImpactLookups[BldgType]=$C2830)*(EnergyImpactLookups[BldgVint]=$D2830)*(EnergyImpactLookups[BldgLoc]=$E2830),0))</f>
        <v>0</v>
      </c>
    </row>
    <row r="2831" spans="1:20" x14ac:dyDescent="0.3">
      <c r="A2831" t="s">
        <v>95</v>
      </c>
      <c r="B2831" t="s">
        <v>211</v>
      </c>
      <c r="C2831" t="s">
        <v>131</v>
      </c>
      <c r="D2831" t="s">
        <v>753</v>
      </c>
      <c r="E2831" t="s">
        <v>116</v>
      </c>
      <c r="F2831" t="s">
        <v>129</v>
      </c>
      <c r="G2831" t="s">
        <v>231</v>
      </c>
      <c r="H2831" t="s">
        <v>232</v>
      </c>
      <c r="I2831" t="s">
        <v>65</v>
      </c>
      <c r="J2831" s="1">
        <v>44172</v>
      </c>
      <c r="K2831" t="s">
        <v>100</v>
      </c>
      <c r="L2831">
        <v>1</v>
      </c>
      <c r="O2831" t="str" cm="1">
        <f t="array" ref="O2831">INDEX(EnergyImpactLookups[APreWBkWh-EAD_style],MATCH(1,(EnergyImpactLookups[Statewide Offering ID]=$B2831)*(EnergyImpactLookups[BldgType]=$C2831)*(EnergyImpactLookups[BldgVint]=$D2831)*(EnergyImpactLookups[BldgLoc]=$E2831),0))</f>
        <v/>
      </c>
      <c r="P2831" t="str" cm="1">
        <f t="array" ref="P2831">INDEX(EnergyImpactLookups[APreWBkW-EAD_style],MATCH(1,(EnergyImpactLookups[Statewide Offering ID]=$B2831)*(EnergyImpactLookups[BldgType]=$C2831)*(EnergyImpactLookups[BldgVint]=$D2831)*(EnergyImpactLookups[BldgLoc]=$E2831),0))</f>
        <v/>
      </c>
      <c r="Q2831" cm="1">
        <f t="array" ref="Q2831">INDEX(EnergyImpactLookups[APreWBtherm],MATCH(1,(EnergyImpactLookups[Statewide Offering ID]=$B2831)*(EnergyImpactLookups[BldgType]=$C2831)*(EnergyImpactLookups[BldgVint]=$D2831)*(EnergyImpactLookups[BldgLoc]=$E2831),0))</f>
        <v>0</v>
      </c>
      <c r="R2831" cm="1">
        <f t="array" ref="R2831">INDEX(EnergyImpactLookups[AStdWBkWh],MATCH(1,(EnergyImpactLookups[Statewide Offering ID]=$B2831)*(EnergyImpactLookups[BldgType]=$C2831)*(EnergyImpactLookups[BldgVint]=$D2831)*(EnergyImpactLookups[BldgLoc]=$E2831),0))</f>
        <v>114.5428</v>
      </c>
      <c r="S2831" cm="1">
        <f t="array" ref="S2831">INDEX(EnergyImpactLookups[AStdWBkW],MATCH(1,(EnergyImpactLookups[Statewide Offering ID]=$B2831)*(EnergyImpactLookups[BldgType]=$C2831)*(EnergyImpactLookups[BldgVint]=$D2831)*(EnergyImpactLookups[BldgLoc]=$E2831),0))</f>
        <v>0.1203</v>
      </c>
      <c r="T2831" cm="1">
        <f t="array" ref="T2831">INDEX(EnergyImpactLookups[AStdWBtherm],MATCH(1,(EnergyImpactLookups[Statewide Offering ID]=$B2831)*(EnergyImpactLookups[BldgType]=$C2831)*(EnergyImpactLookups[BldgVint]=$D2831)*(EnergyImpactLookups[BldgLoc]=$E2831),0))</f>
        <v>0</v>
      </c>
    </row>
    <row r="2832" spans="1:20" x14ac:dyDescent="0.3">
      <c r="A2832" t="s">
        <v>95</v>
      </c>
      <c r="B2832" t="s">
        <v>211</v>
      </c>
      <c r="C2832" t="s">
        <v>131</v>
      </c>
      <c r="D2832" t="s">
        <v>753</v>
      </c>
      <c r="E2832" t="s">
        <v>117</v>
      </c>
      <c r="F2832" t="s">
        <v>129</v>
      </c>
      <c r="G2832" t="s">
        <v>231</v>
      </c>
      <c r="H2832" t="s">
        <v>232</v>
      </c>
      <c r="I2832" t="s">
        <v>65</v>
      </c>
      <c r="J2832" s="1">
        <v>44172</v>
      </c>
      <c r="K2832" t="s">
        <v>100</v>
      </c>
      <c r="L2832">
        <v>1</v>
      </c>
      <c r="O2832" t="str" cm="1">
        <f t="array" ref="O2832">INDEX(EnergyImpactLookups[APreWBkWh-EAD_style],MATCH(1,(EnergyImpactLookups[Statewide Offering ID]=$B2832)*(EnergyImpactLookups[BldgType]=$C2832)*(EnergyImpactLookups[BldgVint]=$D2832)*(EnergyImpactLookups[BldgLoc]=$E2832),0))</f>
        <v/>
      </c>
      <c r="P2832" t="str" cm="1">
        <f t="array" ref="P2832">INDEX(EnergyImpactLookups[APreWBkW-EAD_style],MATCH(1,(EnergyImpactLookups[Statewide Offering ID]=$B2832)*(EnergyImpactLookups[BldgType]=$C2832)*(EnergyImpactLookups[BldgVint]=$D2832)*(EnergyImpactLookups[BldgLoc]=$E2832),0))</f>
        <v/>
      </c>
      <c r="Q2832" cm="1">
        <f t="array" ref="Q2832">INDEX(EnergyImpactLookups[APreWBtherm],MATCH(1,(EnergyImpactLookups[Statewide Offering ID]=$B2832)*(EnergyImpactLookups[BldgType]=$C2832)*(EnergyImpactLookups[BldgVint]=$D2832)*(EnergyImpactLookups[BldgLoc]=$E2832),0))</f>
        <v>0</v>
      </c>
      <c r="R2832" cm="1">
        <f t="array" ref="R2832">INDEX(EnergyImpactLookups[AStdWBkWh],MATCH(1,(EnergyImpactLookups[Statewide Offering ID]=$B2832)*(EnergyImpactLookups[BldgType]=$C2832)*(EnergyImpactLookups[BldgVint]=$D2832)*(EnergyImpactLookups[BldgLoc]=$E2832),0))</f>
        <v>141.55959999999999</v>
      </c>
      <c r="S2832" cm="1">
        <f t="array" ref="S2832">INDEX(EnergyImpactLookups[AStdWBkW],MATCH(1,(EnergyImpactLookups[Statewide Offering ID]=$B2832)*(EnergyImpactLookups[BldgType]=$C2832)*(EnergyImpactLookups[BldgVint]=$D2832)*(EnergyImpactLookups[BldgLoc]=$E2832),0))</f>
        <v>0.11260000000000001</v>
      </c>
      <c r="T2832" cm="1">
        <f t="array" ref="T2832">INDEX(EnergyImpactLookups[AStdWBtherm],MATCH(1,(EnergyImpactLookups[Statewide Offering ID]=$B2832)*(EnergyImpactLookups[BldgType]=$C2832)*(EnergyImpactLookups[BldgVint]=$D2832)*(EnergyImpactLookups[BldgLoc]=$E2832),0))</f>
        <v>0</v>
      </c>
    </row>
    <row r="2833" spans="1:20" x14ac:dyDescent="0.3">
      <c r="A2833" t="s">
        <v>95</v>
      </c>
      <c r="B2833" t="s">
        <v>211</v>
      </c>
      <c r="C2833" t="s">
        <v>131</v>
      </c>
      <c r="D2833" t="s">
        <v>753</v>
      </c>
      <c r="E2833" t="s">
        <v>118</v>
      </c>
      <c r="F2833" t="s">
        <v>129</v>
      </c>
      <c r="G2833" t="s">
        <v>231</v>
      </c>
      <c r="H2833" t="s">
        <v>232</v>
      </c>
      <c r="I2833" t="s">
        <v>65</v>
      </c>
      <c r="J2833" s="1">
        <v>44172</v>
      </c>
      <c r="K2833" t="s">
        <v>100</v>
      </c>
      <c r="L2833">
        <v>1</v>
      </c>
      <c r="O2833" t="str" cm="1">
        <f t="array" ref="O2833">INDEX(EnergyImpactLookups[APreWBkWh-EAD_style],MATCH(1,(EnergyImpactLookups[Statewide Offering ID]=$B2833)*(EnergyImpactLookups[BldgType]=$C2833)*(EnergyImpactLookups[BldgVint]=$D2833)*(EnergyImpactLookups[BldgLoc]=$E2833),0))</f>
        <v/>
      </c>
      <c r="P2833" t="str" cm="1">
        <f t="array" ref="P2833">INDEX(EnergyImpactLookups[APreWBkW-EAD_style],MATCH(1,(EnergyImpactLookups[Statewide Offering ID]=$B2833)*(EnergyImpactLookups[BldgType]=$C2833)*(EnergyImpactLookups[BldgVint]=$D2833)*(EnergyImpactLookups[BldgLoc]=$E2833),0))</f>
        <v/>
      </c>
      <c r="Q2833" cm="1">
        <f t="array" ref="Q2833">INDEX(EnergyImpactLookups[APreWBtherm],MATCH(1,(EnergyImpactLookups[Statewide Offering ID]=$B2833)*(EnergyImpactLookups[BldgType]=$C2833)*(EnergyImpactLookups[BldgVint]=$D2833)*(EnergyImpactLookups[BldgLoc]=$E2833),0))</f>
        <v>0</v>
      </c>
      <c r="R2833" cm="1">
        <f t="array" ref="R2833">INDEX(EnergyImpactLookups[AStdWBkWh],MATCH(1,(EnergyImpactLookups[Statewide Offering ID]=$B2833)*(EnergyImpactLookups[BldgType]=$C2833)*(EnergyImpactLookups[BldgVint]=$D2833)*(EnergyImpactLookups[BldgLoc]=$E2833),0))</f>
        <v>201.7869</v>
      </c>
      <c r="S2833" cm="1">
        <f t="array" ref="S2833">INDEX(EnergyImpactLookups[AStdWBkW],MATCH(1,(EnergyImpactLookups[Statewide Offering ID]=$B2833)*(EnergyImpactLookups[BldgType]=$C2833)*(EnergyImpactLookups[BldgVint]=$D2833)*(EnergyImpactLookups[BldgLoc]=$E2833),0))</f>
        <v>0.1268</v>
      </c>
      <c r="T2833" cm="1">
        <f t="array" ref="T2833">INDEX(EnergyImpactLookups[AStdWBtherm],MATCH(1,(EnergyImpactLookups[Statewide Offering ID]=$B2833)*(EnergyImpactLookups[BldgType]=$C2833)*(EnergyImpactLookups[BldgVint]=$D2833)*(EnergyImpactLookups[BldgLoc]=$E2833),0))</f>
        <v>0</v>
      </c>
    </row>
    <row r="2834" spans="1:20" x14ac:dyDescent="0.3">
      <c r="A2834" t="s">
        <v>95</v>
      </c>
      <c r="B2834" t="s">
        <v>211</v>
      </c>
      <c r="C2834" t="s">
        <v>131</v>
      </c>
      <c r="D2834" t="s">
        <v>753</v>
      </c>
      <c r="E2834" t="s">
        <v>119</v>
      </c>
      <c r="F2834" t="s">
        <v>129</v>
      </c>
      <c r="G2834" t="s">
        <v>231</v>
      </c>
      <c r="H2834" t="s">
        <v>232</v>
      </c>
      <c r="I2834" t="s">
        <v>65</v>
      </c>
      <c r="J2834" s="1">
        <v>44172</v>
      </c>
      <c r="K2834" t="s">
        <v>100</v>
      </c>
      <c r="L2834">
        <v>1</v>
      </c>
      <c r="O2834" t="str" cm="1">
        <f t="array" ref="O2834">INDEX(EnergyImpactLookups[APreWBkWh-EAD_style],MATCH(1,(EnergyImpactLookups[Statewide Offering ID]=$B2834)*(EnergyImpactLookups[BldgType]=$C2834)*(EnergyImpactLookups[BldgVint]=$D2834)*(EnergyImpactLookups[BldgLoc]=$E2834),0))</f>
        <v/>
      </c>
      <c r="P2834" t="str" cm="1">
        <f t="array" ref="P2834">INDEX(EnergyImpactLookups[APreWBkW-EAD_style],MATCH(1,(EnergyImpactLookups[Statewide Offering ID]=$B2834)*(EnergyImpactLookups[BldgType]=$C2834)*(EnergyImpactLookups[BldgVint]=$D2834)*(EnergyImpactLookups[BldgLoc]=$E2834),0))</f>
        <v/>
      </c>
      <c r="Q2834" cm="1">
        <f t="array" ref="Q2834">INDEX(EnergyImpactLookups[APreWBtherm],MATCH(1,(EnergyImpactLookups[Statewide Offering ID]=$B2834)*(EnergyImpactLookups[BldgType]=$C2834)*(EnergyImpactLookups[BldgVint]=$D2834)*(EnergyImpactLookups[BldgLoc]=$E2834),0))</f>
        <v>0</v>
      </c>
      <c r="R2834" cm="1">
        <f t="array" ref="R2834">INDEX(EnergyImpactLookups[AStdWBkWh],MATCH(1,(EnergyImpactLookups[Statewide Offering ID]=$B2834)*(EnergyImpactLookups[BldgType]=$C2834)*(EnergyImpactLookups[BldgVint]=$D2834)*(EnergyImpactLookups[BldgLoc]=$E2834),0))</f>
        <v>20.306100000000001</v>
      </c>
      <c r="S2834" cm="1">
        <f t="array" ref="S2834">INDEX(EnergyImpactLookups[AStdWBkW],MATCH(1,(EnergyImpactLookups[Statewide Offering ID]=$B2834)*(EnergyImpactLookups[BldgType]=$C2834)*(EnergyImpactLookups[BldgVint]=$D2834)*(EnergyImpactLookups[BldgLoc]=$E2834),0))</f>
        <v>3.5999999999999997E-2</v>
      </c>
      <c r="T2834" cm="1">
        <f t="array" ref="T2834">INDEX(EnergyImpactLookups[AStdWBtherm],MATCH(1,(EnergyImpactLookups[Statewide Offering ID]=$B2834)*(EnergyImpactLookups[BldgType]=$C2834)*(EnergyImpactLookups[BldgVint]=$D2834)*(EnergyImpactLookups[BldgLoc]=$E2834),0))</f>
        <v>0</v>
      </c>
    </row>
    <row r="2835" spans="1:20" x14ac:dyDescent="0.3">
      <c r="A2835" t="s">
        <v>95</v>
      </c>
      <c r="B2835" t="s">
        <v>212</v>
      </c>
      <c r="C2835" t="s">
        <v>127</v>
      </c>
      <c r="D2835" t="s">
        <v>753</v>
      </c>
      <c r="E2835" t="s">
        <v>99</v>
      </c>
      <c r="F2835" t="s">
        <v>129</v>
      </c>
      <c r="G2835" t="s">
        <v>231</v>
      </c>
      <c r="H2835" t="s">
        <v>232</v>
      </c>
      <c r="I2835" t="s">
        <v>65</v>
      </c>
      <c r="J2835" s="1">
        <v>44172</v>
      </c>
      <c r="K2835" t="s">
        <v>100</v>
      </c>
      <c r="L2835">
        <v>1</v>
      </c>
      <c r="O2835" t="str" cm="1">
        <f t="array" ref="O2835">INDEX(EnergyImpactLookups[APreWBkWh-EAD_style],MATCH(1,(EnergyImpactLookups[Statewide Offering ID]=$B2835)*(EnergyImpactLookups[BldgType]=$C2835)*(EnergyImpactLookups[BldgVint]=$D2835)*(EnergyImpactLookups[BldgLoc]=$E2835),0))</f>
        <v/>
      </c>
      <c r="P2835" t="str" cm="1">
        <f t="array" ref="P2835">INDEX(EnergyImpactLookups[APreWBkW-EAD_style],MATCH(1,(EnergyImpactLookups[Statewide Offering ID]=$B2835)*(EnergyImpactLookups[BldgType]=$C2835)*(EnergyImpactLookups[BldgVint]=$D2835)*(EnergyImpactLookups[BldgLoc]=$E2835),0))</f>
        <v/>
      </c>
      <c r="Q2835" cm="1">
        <f t="array" ref="Q2835">INDEX(EnergyImpactLookups[APreWBtherm],MATCH(1,(EnergyImpactLookups[Statewide Offering ID]=$B2835)*(EnergyImpactLookups[BldgType]=$C2835)*(EnergyImpactLookups[BldgVint]=$D2835)*(EnergyImpactLookups[BldgLoc]=$E2835),0))</f>
        <v>0</v>
      </c>
      <c r="R2835" cm="1">
        <f t="array" ref="R2835">INDEX(EnergyImpactLookups[AStdWBkWh],MATCH(1,(EnergyImpactLookups[Statewide Offering ID]=$B2835)*(EnergyImpactLookups[BldgType]=$C2835)*(EnergyImpactLookups[BldgVint]=$D2835)*(EnergyImpactLookups[BldgLoc]=$E2835),0))</f>
        <v>7.7385000000000002</v>
      </c>
      <c r="S2835" cm="1">
        <f t="array" ref="S2835">INDEX(EnergyImpactLookups[AStdWBkW],MATCH(1,(EnergyImpactLookups[Statewide Offering ID]=$B2835)*(EnergyImpactLookups[BldgType]=$C2835)*(EnergyImpactLookups[BldgVint]=$D2835)*(EnergyImpactLookups[BldgLoc]=$E2835),0))</f>
        <v>0</v>
      </c>
      <c r="T2835" cm="1">
        <f t="array" ref="T2835">INDEX(EnergyImpactLookups[AStdWBtherm],MATCH(1,(EnergyImpactLookups[Statewide Offering ID]=$B2835)*(EnergyImpactLookups[BldgType]=$C2835)*(EnergyImpactLookups[BldgVint]=$D2835)*(EnergyImpactLookups[BldgLoc]=$E2835),0))</f>
        <v>0</v>
      </c>
    </row>
    <row r="2836" spans="1:20" x14ac:dyDescent="0.3">
      <c r="A2836" t="s">
        <v>95</v>
      </c>
      <c r="B2836" t="s">
        <v>212</v>
      </c>
      <c r="C2836" t="s">
        <v>127</v>
      </c>
      <c r="D2836" t="s">
        <v>753</v>
      </c>
      <c r="E2836" t="s">
        <v>103</v>
      </c>
      <c r="F2836" t="s">
        <v>129</v>
      </c>
      <c r="G2836" t="s">
        <v>231</v>
      </c>
      <c r="H2836" t="s">
        <v>232</v>
      </c>
      <c r="I2836" t="s">
        <v>65</v>
      </c>
      <c r="J2836" s="1">
        <v>44172</v>
      </c>
      <c r="K2836" t="s">
        <v>100</v>
      </c>
      <c r="L2836">
        <v>1</v>
      </c>
      <c r="O2836" t="str" cm="1">
        <f t="array" ref="O2836">INDEX(EnergyImpactLookups[APreWBkWh-EAD_style],MATCH(1,(EnergyImpactLookups[Statewide Offering ID]=$B2836)*(EnergyImpactLookups[BldgType]=$C2836)*(EnergyImpactLookups[BldgVint]=$D2836)*(EnergyImpactLookups[BldgLoc]=$E2836),0))</f>
        <v/>
      </c>
      <c r="P2836" t="str" cm="1">
        <f t="array" ref="P2836">INDEX(EnergyImpactLookups[APreWBkW-EAD_style],MATCH(1,(EnergyImpactLookups[Statewide Offering ID]=$B2836)*(EnergyImpactLookups[BldgType]=$C2836)*(EnergyImpactLookups[BldgVint]=$D2836)*(EnergyImpactLookups[BldgLoc]=$E2836),0))</f>
        <v/>
      </c>
      <c r="Q2836" cm="1">
        <f t="array" ref="Q2836">INDEX(EnergyImpactLookups[APreWBtherm],MATCH(1,(EnergyImpactLookups[Statewide Offering ID]=$B2836)*(EnergyImpactLookups[BldgType]=$C2836)*(EnergyImpactLookups[BldgVint]=$D2836)*(EnergyImpactLookups[BldgLoc]=$E2836),0))</f>
        <v>0</v>
      </c>
      <c r="R2836" cm="1">
        <f t="array" ref="R2836">INDEX(EnergyImpactLookups[AStdWBkWh],MATCH(1,(EnergyImpactLookups[Statewide Offering ID]=$B2836)*(EnergyImpactLookups[BldgType]=$C2836)*(EnergyImpactLookups[BldgVint]=$D2836)*(EnergyImpactLookups[BldgLoc]=$E2836),0))</f>
        <v>58.978099999999998</v>
      </c>
      <c r="S2836" cm="1">
        <f t="array" ref="S2836">INDEX(EnergyImpactLookups[AStdWBkW],MATCH(1,(EnergyImpactLookups[Statewide Offering ID]=$B2836)*(EnergyImpactLookups[BldgType]=$C2836)*(EnergyImpactLookups[BldgVint]=$D2836)*(EnergyImpactLookups[BldgLoc]=$E2836),0))</f>
        <v>0.1026</v>
      </c>
      <c r="T2836" cm="1">
        <f t="array" ref="T2836">INDEX(EnergyImpactLookups[AStdWBtherm],MATCH(1,(EnergyImpactLookups[Statewide Offering ID]=$B2836)*(EnergyImpactLookups[BldgType]=$C2836)*(EnergyImpactLookups[BldgVint]=$D2836)*(EnergyImpactLookups[BldgLoc]=$E2836),0))</f>
        <v>0</v>
      </c>
    </row>
    <row r="2837" spans="1:20" x14ac:dyDescent="0.3">
      <c r="A2837" t="s">
        <v>95</v>
      </c>
      <c r="B2837" t="s">
        <v>212</v>
      </c>
      <c r="C2837" t="s">
        <v>127</v>
      </c>
      <c r="D2837" t="s">
        <v>753</v>
      </c>
      <c r="E2837" t="s">
        <v>104</v>
      </c>
      <c r="F2837" t="s">
        <v>129</v>
      </c>
      <c r="G2837" t="s">
        <v>231</v>
      </c>
      <c r="H2837" t="s">
        <v>232</v>
      </c>
      <c r="I2837" t="s">
        <v>65</v>
      </c>
      <c r="J2837" s="1">
        <v>44172</v>
      </c>
      <c r="K2837" t="s">
        <v>100</v>
      </c>
      <c r="L2837">
        <v>1</v>
      </c>
      <c r="O2837" t="str" cm="1">
        <f t="array" ref="O2837">INDEX(EnergyImpactLookups[APreWBkWh-EAD_style],MATCH(1,(EnergyImpactLookups[Statewide Offering ID]=$B2837)*(EnergyImpactLookups[BldgType]=$C2837)*(EnergyImpactLookups[BldgVint]=$D2837)*(EnergyImpactLookups[BldgLoc]=$E2837),0))</f>
        <v/>
      </c>
      <c r="P2837" t="str" cm="1">
        <f t="array" ref="P2837">INDEX(EnergyImpactLookups[APreWBkW-EAD_style],MATCH(1,(EnergyImpactLookups[Statewide Offering ID]=$B2837)*(EnergyImpactLookups[BldgType]=$C2837)*(EnergyImpactLookups[BldgVint]=$D2837)*(EnergyImpactLookups[BldgLoc]=$E2837),0))</f>
        <v/>
      </c>
      <c r="Q2837" cm="1">
        <f t="array" ref="Q2837">INDEX(EnergyImpactLookups[APreWBtherm],MATCH(1,(EnergyImpactLookups[Statewide Offering ID]=$B2837)*(EnergyImpactLookups[BldgType]=$C2837)*(EnergyImpactLookups[BldgVint]=$D2837)*(EnergyImpactLookups[BldgLoc]=$E2837),0))</f>
        <v>0</v>
      </c>
      <c r="R2837" cm="1">
        <f t="array" ref="R2837">INDEX(EnergyImpactLookups[AStdWBkWh],MATCH(1,(EnergyImpactLookups[Statewide Offering ID]=$B2837)*(EnergyImpactLookups[BldgType]=$C2837)*(EnergyImpactLookups[BldgVint]=$D2837)*(EnergyImpactLookups[BldgLoc]=$E2837),0))</f>
        <v>19.301500000000001</v>
      </c>
      <c r="S2837" cm="1">
        <f t="array" ref="S2837">INDEX(EnergyImpactLookups[AStdWBkW],MATCH(1,(EnergyImpactLookups[Statewide Offering ID]=$B2837)*(EnergyImpactLookups[BldgType]=$C2837)*(EnergyImpactLookups[BldgVint]=$D2837)*(EnergyImpactLookups[BldgLoc]=$E2837),0))</f>
        <v>6.4699999999999994E-2</v>
      </c>
      <c r="T2837" cm="1">
        <f t="array" ref="T2837">INDEX(EnergyImpactLookups[AStdWBtherm],MATCH(1,(EnergyImpactLookups[Statewide Offering ID]=$B2837)*(EnergyImpactLookups[BldgType]=$C2837)*(EnergyImpactLookups[BldgVint]=$D2837)*(EnergyImpactLookups[BldgLoc]=$E2837),0))</f>
        <v>0</v>
      </c>
    </row>
    <row r="2838" spans="1:20" x14ac:dyDescent="0.3">
      <c r="A2838" t="s">
        <v>95</v>
      </c>
      <c r="B2838" t="s">
        <v>212</v>
      </c>
      <c r="C2838" t="s">
        <v>127</v>
      </c>
      <c r="D2838" t="s">
        <v>753</v>
      </c>
      <c r="E2838" t="s">
        <v>105</v>
      </c>
      <c r="F2838" t="s">
        <v>129</v>
      </c>
      <c r="G2838" t="s">
        <v>231</v>
      </c>
      <c r="H2838" t="s">
        <v>232</v>
      </c>
      <c r="I2838" t="s">
        <v>65</v>
      </c>
      <c r="J2838" s="1">
        <v>44172</v>
      </c>
      <c r="K2838" t="s">
        <v>100</v>
      </c>
      <c r="L2838">
        <v>1</v>
      </c>
      <c r="O2838" t="str" cm="1">
        <f t="array" ref="O2838">INDEX(EnergyImpactLookups[APreWBkWh-EAD_style],MATCH(1,(EnergyImpactLookups[Statewide Offering ID]=$B2838)*(EnergyImpactLookups[BldgType]=$C2838)*(EnergyImpactLookups[BldgVint]=$D2838)*(EnergyImpactLookups[BldgLoc]=$E2838),0))</f>
        <v/>
      </c>
      <c r="P2838" t="str" cm="1">
        <f t="array" ref="P2838">INDEX(EnergyImpactLookups[APreWBkW-EAD_style],MATCH(1,(EnergyImpactLookups[Statewide Offering ID]=$B2838)*(EnergyImpactLookups[BldgType]=$C2838)*(EnergyImpactLookups[BldgVint]=$D2838)*(EnergyImpactLookups[BldgLoc]=$E2838),0))</f>
        <v/>
      </c>
      <c r="Q2838" cm="1">
        <f t="array" ref="Q2838">INDEX(EnergyImpactLookups[APreWBtherm],MATCH(1,(EnergyImpactLookups[Statewide Offering ID]=$B2838)*(EnergyImpactLookups[BldgType]=$C2838)*(EnergyImpactLookups[BldgVint]=$D2838)*(EnergyImpactLookups[BldgLoc]=$E2838),0))</f>
        <v>0</v>
      </c>
      <c r="R2838" cm="1">
        <f t="array" ref="R2838">INDEX(EnergyImpactLookups[AStdWBkWh],MATCH(1,(EnergyImpactLookups[Statewide Offering ID]=$B2838)*(EnergyImpactLookups[BldgType]=$C2838)*(EnergyImpactLookups[BldgVint]=$D2838)*(EnergyImpactLookups[BldgLoc]=$E2838),0))</f>
        <v>86.158100000000005</v>
      </c>
      <c r="S2838" cm="1">
        <f t="array" ref="S2838">INDEX(EnergyImpactLookups[AStdWBkW],MATCH(1,(EnergyImpactLookups[Statewide Offering ID]=$B2838)*(EnergyImpactLookups[BldgType]=$C2838)*(EnergyImpactLookups[BldgVint]=$D2838)*(EnergyImpactLookups[BldgLoc]=$E2838),0))</f>
        <v>0.11210000000000001</v>
      </c>
      <c r="T2838" cm="1">
        <f t="array" ref="T2838">INDEX(EnergyImpactLookups[AStdWBtherm],MATCH(1,(EnergyImpactLookups[Statewide Offering ID]=$B2838)*(EnergyImpactLookups[BldgType]=$C2838)*(EnergyImpactLookups[BldgVint]=$D2838)*(EnergyImpactLookups[BldgLoc]=$E2838),0))</f>
        <v>0</v>
      </c>
    </row>
    <row r="2839" spans="1:20" x14ac:dyDescent="0.3">
      <c r="A2839" t="s">
        <v>95</v>
      </c>
      <c r="B2839" t="s">
        <v>212</v>
      </c>
      <c r="C2839" t="s">
        <v>127</v>
      </c>
      <c r="D2839" t="s">
        <v>753</v>
      </c>
      <c r="E2839" t="s">
        <v>106</v>
      </c>
      <c r="F2839" t="s">
        <v>129</v>
      </c>
      <c r="G2839" t="s">
        <v>231</v>
      </c>
      <c r="H2839" t="s">
        <v>232</v>
      </c>
      <c r="I2839" t="s">
        <v>65</v>
      </c>
      <c r="J2839" s="1">
        <v>44172</v>
      </c>
      <c r="K2839" t="s">
        <v>100</v>
      </c>
      <c r="L2839">
        <v>1</v>
      </c>
      <c r="O2839" t="str" cm="1">
        <f t="array" ref="O2839">INDEX(EnergyImpactLookups[APreWBkWh-EAD_style],MATCH(1,(EnergyImpactLookups[Statewide Offering ID]=$B2839)*(EnergyImpactLookups[BldgType]=$C2839)*(EnergyImpactLookups[BldgVint]=$D2839)*(EnergyImpactLookups[BldgLoc]=$E2839),0))</f>
        <v/>
      </c>
      <c r="P2839" t="str" cm="1">
        <f t="array" ref="P2839">INDEX(EnergyImpactLookups[APreWBkW-EAD_style],MATCH(1,(EnergyImpactLookups[Statewide Offering ID]=$B2839)*(EnergyImpactLookups[BldgType]=$C2839)*(EnergyImpactLookups[BldgVint]=$D2839)*(EnergyImpactLookups[BldgLoc]=$E2839),0))</f>
        <v/>
      </c>
      <c r="Q2839" cm="1">
        <f t="array" ref="Q2839">INDEX(EnergyImpactLookups[APreWBtherm],MATCH(1,(EnergyImpactLookups[Statewide Offering ID]=$B2839)*(EnergyImpactLookups[BldgType]=$C2839)*(EnergyImpactLookups[BldgVint]=$D2839)*(EnergyImpactLookups[BldgLoc]=$E2839),0))</f>
        <v>0</v>
      </c>
      <c r="R2839" cm="1">
        <f t="array" ref="R2839">INDEX(EnergyImpactLookups[AStdWBkWh],MATCH(1,(EnergyImpactLookups[Statewide Offering ID]=$B2839)*(EnergyImpactLookups[BldgType]=$C2839)*(EnergyImpactLookups[BldgVint]=$D2839)*(EnergyImpactLookups[BldgLoc]=$E2839),0))</f>
        <v>13.7294</v>
      </c>
      <c r="S2839" cm="1">
        <f t="array" ref="S2839">INDEX(EnergyImpactLookups[AStdWBkW],MATCH(1,(EnergyImpactLookups[Statewide Offering ID]=$B2839)*(EnergyImpactLookups[BldgType]=$C2839)*(EnergyImpactLookups[BldgVint]=$D2839)*(EnergyImpactLookups[BldgLoc]=$E2839),0))</f>
        <v>3.5099999999999999E-2</v>
      </c>
      <c r="T2839" cm="1">
        <f t="array" ref="T2839">INDEX(EnergyImpactLookups[AStdWBtherm],MATCH(1,(EnergyImpactLookups[Statewide Offering ID]=$B2839)*(EnergyImpactLookups[BldgType]=$C2839)*(EnergyImpactLookups[BldgVint]=$D2839)*(EnergyImpactLookups[BldgLoc]=$E2839),0))</f>
        <v>0</v>
      </c>
    </row>
    <row r="2840" spans="1:20" x14ac:dyDescent="0.3">
      <c r="A2840" t="s">
        <v>95</v>
      </c>
      <c r="B2840" t="s">
        <v>212</v>
      </c>
      <c r="C2840" t="s">
        <v>127</v>
      </c>
      <c r="D2840" t="s">
        <v>753</v>
      </c>
      <c r="E2840" t="s">
        <v>107</v>
      </c>
      <c r="F2840" t="s">
        <v>129</v>
      </c>
      <c r="G2840" t="s">
        <v>231</v>
      </c>
      <c r="H2840" t="s">
        <v>232</v>
      </c>
      <c r="I2840" t="s">
        <v>65</v>
      </c>
      <c r="J2840" s="1">
        <v>44172</v>
      </c>
      <c r="K2840" t="s">
        <v>100</v>
      </c>
      <c r="L2840">
        <v>1</v>
      </c>
      <c r="O2840" t="str" cm="1">
        <f t="array" ref="O2840">INDEX(EnergyImpactLookups[APreWBkWh-EAD_style],MATCH(1,(EnergyImpactLookups[Statewide Offering ID]=$B2840)*(EnergyImpactLookups[BldgType]=$C2840)*(EnergyImpactLookups[BldgVint]=$D2840)*(EnergyImpactLookups[BldgLoc]=$E2840),0))</f>
        <v/>
      </c>
      <c r="P2840" t="str" cm="1">
        <f t="array" ref="P2840">INDEX(EnergyImpactLookups[APreWBkW-EAD_style],MATCH(1,(EnergyImpactLookups[Statewide Offering ID]=$B2840)*(EnergyImpactLookups[BldgType]=$C2840)*(EnergyImpactLookups[BldgVint]=$D2840)*(EnergyImpactLookups[BldgLoc]=$E2840),0))</f>
        <v/>
      </c>
      <c r="Q2840" cm="1">
        <f t="array" ref="Q2840">INDEX(EnergyImpactLookups[APreWBtherm],MATCH(1,(EnergyImpactLookups[Statewide Offering ID]=$B2840)*(EnergyImpactLookups[BldgType]=$C2840)*(EnergyImpactLookups[BldgVint]=$D2840)*(EnergyImpactLookups[BldgLoc]=$E2840),0))</f>
        <v>0</v>
      </c>
      <c r="R2840" cm="1">
        <f t="array" ref="R2840">INDEX(EnergyImpactLookups[AStdWBkWh],MATCH(1,(EnergyImpactLookups[Statewide Offering ID]=$B2840)*(EnergyImpactLookups[BldgType]=$C2840)*(EnergyImpactLookups[BldgVint]=$D2840)*(EnergyImpactLookups[BldgLoc]=$E2840),0))</f>
        <v>70.052199999999999</v>
      </c>
      <c r="S2840" cm="1">
        <f t="array" ref="S2840">INDEX(EnergyImpactLookups[AStdWBkW],MATCH(1,(EnergyImpactLookups[Statewide Offering ID]=$B2840)*(EnergyImpactLookups[BldgType]=$C2840)*(EnergyImpactLookups[BldgVint]=$D2840)*(EnergyImpactLookups[BldgLoc]=$E2840),0))</f>
        <v>5.9499999999999997E-2</v>
      </c>
      <c r="T2840" cm="1">
        <f t="array" ref="T2840">INDEX(EnergyImpactLookups[AStdWBtherm],MATCH(1,(EnergyImpactLookups[Statewide Offering ID]=$B2840)*(EnergyImpactLookups[BldgType]=$C2840)*(EnergyImpactLookups[BldgVint]=$D2840)*(EnergyImpactLookups[BldgLoc]=$E2840),0))</f>
        <v>0</v>
      </c>
    </row>
    <row r="2841" spans="1:20" x14ac:dyDescent="0.3">
      <c r="A2841" t="s">
        <v>95</v>
      </c>
      <c r="B2841" t="s">
        <v>212</v>
      </c>
      <c r="C2841" t="s">
        <v>127</v>
      </c>
      <c r="D2841" t="s">
        <v>753</v>
      </c>
      <c r="E2841" t="s">
        <v>109</v>
      </c>
      <c r="F2841" t="s">
        <v>129</v>
      </c>
      <c r="G2841" t="s">
        <v>231</v>
      </c>
      <c r="H2841" t="s">
        <v>232</v>
      </c>
      <c r="I2841" t="s">
        <v>65</v>
      </c>
      <c r="J2841" s="1">
        <v>44172</v>
      </c>
      <c r="K2841" t="s">
        <v>100</v>
      </c>
      <c r="L2841">
        <v>1</v>
      </c>
      <c r="O2841" t="str" cm="1">
        <f t="array" ref="O2841">INDEX(EnergyImpactLookups[APreWBkWh-EAD_style],MATCH(1,(EnergyImpactLookups[Statewide Offering ID]=$B2841)*(EnergyImpactLookups[BldgType]=$C2841)*(EnergyImpactLookups[BldgVint]=$D2841)*(EnergyImpactLookups[BldgLoc]=$E2841),0))</f>
        <v/>
      </c>
      <c r="P2841" t="str" cm="1">
        <f t="array" ref="P2841">INDEX(EnergyImpactLookups[APreWBkW-EAD_style],MATCH(1,(EnergyImpactLookups[Statewide Offering ID]=$B2841)*(EnergyImpactLookups[BldgType]=$C2841)*(EnergyImpactLookups[BldgVint]=$D2841)*(EnergyImpactLookups[BldgLoc]=$E2841),0))</f>
        <v/>
      </c>
      <c r="Q2841" cm="1">
        <f t="array" ref="Q2841">INDEX(EnergyImpactLookups[APreWBtherm],MATCH(1,(EnergyImpactLookups[Statewide Offering ID]=$B2841)*(EnergyImpactLookups[BldgType]=$C2841)*(EnergyImpactLookups[BldgVint]=$D2841)*(EnergyImpactLookups[BldgLoc]=$E2841),0))</f>
        <v>0</v>
      </c>
      <c r="R2841" cm="1">
        <f t="array" ref="R2841">INDEX(EnergyImpactLookups[AStdWBkWh],MATCH(1,(EnergyImpactLookups[Statewide Offering ID]=$B2841)*(EnergyImpactLookups[BldgType]=$C2841)*(EnergyImpactLookups[BldgVint]=$D2841)*(EnergyImpactLookups[BldgLoc]=$E2841),0))</f>
        <v>92.560199999999995</v>
      </c>
      <c r="S2841" cm="1">
        <f t="array" ref="S2841">INDEX(EnergyImpactLookups[AStdWBkW],MATCH(1,(EnergyImpactLookups[Statewide Offering ID]=$B2841)*(EnergyImpactLookups[BldgType]=$C2841)*(EnergyImpactLookups[BldgVint]=$D2841)*(EnergyImpactLookups[BldgLoc]=$E2841),0))</f>
        <v>6.2799999999999995E-2</v>
      </c>
      <c r="T2841" cm="1">
        <f t="array" ref="T2841">INDEX(EnergyImpactLookups[AStdWBtherm],MATCH(1,(EnergyImpactLookups[Statewide Offering ID]=$B2841)*(EnergyImpactLookups[BldgType]=$C2841)*(EnergyImpactLookups[BldgVint]=$D2841)*(EnergyImpactLookups[BldgLoc]=$E2841),0))</f>
        <v>0</v>
      </c>
    </row>
    <row r="2842" spans="1:20" x14ac:dyDescent="0.3">
      <c r="A2842" t="s">
        <v>95</v>
      </c>
      <c r="B2842" t="s">
        <v>212</v>
      </c>
      <c r="C2842" t="s">
        <v>127</v>
      </c>
      <c r="D2842" t="s">
        <v>753</v>
      </c>
      <c r="E2842" t="s">
        <v>111</v>
      </c>
      <c r="F2842" t="s">
        <v>129</v>
      </c>
      <c r="G2842" t="s">
        <v>231</v>
      </c>
      <c r="H2842" t="s">
        <v>232</v>
      </c>
      <c r="I2842" t="s">
        <v>65</v>
      </c>
      <c r="J2842" s="1">
        <v>44172</v>
      </c>
      <c r="K2842" t="s">
        <v>100</v>
      </c>
      <c r="L2842">
        <v>1</v>
      </c>
      <c r="O2842" t="str" cm="1">
        <f t="array" ref="O2842">INDEX(EnergyImpactLookups[APreWBkWh-EAD_style],MATCH(1,(EnergyImpactLookups[Statewide Offering ID]=$B2842)*(EnergyImpactLookups[BldgType]=$C2842)*(EnergyImpactLookups[BldgVint]=$D2842)*(EnergyImpactLookups[BldgLoc]=$E2842),0))</f>
        <v/>
      </c>
      <c r="P2842" t="str" cm="1">
        <f t="array" ref="P2842">INDEX(EnergyImpactLookups[APreWBkW-EAD_style],MATCH(1,(EnergyImpactLookups[Statewide Offering ID]=$B2842)*(EnergyImpactLookups[BldgType]=$C2842)*(EnergyImpactLookups[BldgVint]=$D2842)*(EnergyImpactLookups[BldgLoc]=$E2842),0))</f>
        <v/>
      </c>
      <c r="Q2842" cm="1">
        <f t="array" ref="Q2842">INDEX(EnergyImpactLookups[APreWBtherm],MATCH(1,(EnergyImpactLookups[Statewide Offering ID]=$B2842)*(EnergyImpactLookups[BldgType]=$C2842)*(EnergyImpactLookups[BldgVint]=$D2842)*(EnergyImpactLookups[BldgLoc]=$E2842),0))</f>
        <v>0</v>
      </c>
      <c r="R2842" cm="1">
        <f t="array" ref="R2842">INDEX(EnergyImpactLookups[AStdWBkWh],MATCH(1,(EnergyImpactLookups[Statewide Offering ID]=$B2842)*(EnergyImpactLookups[BldgType]=$C2842)*(EnergyImpactLookups[BldgVint]=$D2842)*(EnergyImpactLookups[BldgLoc]=$E2842),0))</f>
        <v>162.3647</v>
      </c>
      <c r="S2842" cm="1">
        <f t="array" ref="S2842">INDEX(EnergyImpactLookups[AStdWBkW],MATCH(1,(EnergyImpactLookups[Statewide Offering ID]=$B2842)*(EnergyImpactLookups[BldgType]=$C2842)*(EnergyImpactLookups[BldgVint]=$D2842)*(EnergyImpactLookups[BldgLoc]=$E2842),0))</f>
        <v>0.106</v>
      </c>
      <c r="T2842" cm="1">
        <f t="array" ref="T2842">INDEX(EnergyImpactLookups[AStdWBtherm],MATCH(1,(EnergyImpactLookups[Statewide Offering ID]=$B2842)*(EnergyImpactLookups[BldgType]=$C2842)*(EnergyImpactLookups[BldgVint]=$D2842)*(EnergyImpactLookups[BldgLoc]=$E2842),0))</f>
        <v>0</v>
      </c>
    </row>
    <row r="2843" spans="1:20" x14ac:dyDescent="0.3">
      <c r="A2843" t="s">
        <v>95</v>
      </c>
      <c r="B2843" t="s">
        <v>212</v>
      </c>
      <c r="C2843" t="s">
        <v>127</v>
      </c>
      <c r="D2843" t="s">
        <v>753</v>
      </c>
      <c r="E2843" t="s">
        <v>112</v>
      </c>
      <c r="F2843" t="s">
        <v>129</v>
      </c>
      <c r="G2843" t="s">
        <v>231</v>
      </c>
      <c r="H2843" t="s">
        <v>232</v>
      </c>
      <c r="I2843" t="s">
        <v>65</v>
      </c>
      <c r="J2843" s="1">
        <v>44172</v>
      </c>
      <c r="K2843" t="s">
        <v>100</v>
      </c>
      <c r="L2843">
        <v>1</v>
      </c>
      <c r="O2843" t="str" cm="1">
        <f t="array" ref="O2843">INDEX(EnergyImpactLookups[APreWBkWh-EAD_style],MATCH(1,(EnergyImpactLookups[Statewide Offering ID]=$B2843)*(EnergyImpactLookups[BldgType]=$C2843)*(EnergyImpactLookups[BldgVint]=$D2843)*(EnergyImpactLookups[BldgLoc]=$E2843),0))</f>
        <v/>
      </c>
      <c r="P2843" t="str" cm="1">
        <f t="array" ref="P2843">INDEX(EnergyImpactLookups[APreWBkW-EAD_style],MATCH(1,(EnergyImpactLookups[Statewide Offering ID]=$B2843)*(EnergyImpactLookups[BldgType]=$C2843)*(EnergyImpactLookups[BldgVint]=$D2843)*(EnergyImpactLookups[BldgLoc]=$E2843),0))</f>
        <v/>
      </c>
      <c r="Q2843" cm="1">
        <f t="array" ref="Q2843">INDEX(EnergyImpactLookups[APreWBtherm],MATCH(1,(EnergyImpactLookups[Statewide Offering ID]=$B2843)*(EnergyImpactLookups[BldgType]=$C2843)*(EnergyImpactLookups[BldgVint]=$D2843)*(EnergyImpactLookups[BldgLoc]=$E2843),0))</f>
        <v>0</v>
      </c>
      <c r="R2843" cm="1">
        <f t="array" ref="R2843">INDEX(EnergyImpactLookups[AStdWBkWh],MATCH(1,(EnergyImpactLookups[Statewide Offering ID]=$B2843)*(EnergyImpactLookups[BldgType]=$C2843)*(EnergyImpactLookups[BldgVint]=$D2843)*(EnergyImpactLookups[BldgLoc]=$E2843),0))</f>
        <v>133.76820000000001</v>
      </c>
      <c r="S2843" cm="1">
        <f t="array" ref="S2843">INDEX(EnergyImpactLookups[AStdWBkW],MATCH(1,(EnergyImpactLookups[Statewide Offering ID]=$B2843)*(EnergyImpactLookups[BldgType]=$C2843)*(EnergyImpactLookups[BldgVint]=$D2843)*(EnergyImpactLookups[BldgLoc]=$E2843),0))</f>
        <v>0.1089</v>
      </c>
      <c r="T2843" cm="1">
        <f t="array" ref="T2843">INDEX(EnergyImpactLookups[AStdWBtherm],MATCH(1,(EnergyImpactLookups[Statewide Offering ID]=$B2843)*(EnergyImpactLookups[BldgType]=$C2843)*(EnergyImpactLookups[BldgVint]=$D2843)*(EnergyImpactLookups[BldgLoc]=$E2843),0))</f>
        <v>0</v>
      </c>
    </row>
    <row r="2844" spans="1:20" x14ac:dyDescent="0.3">
      <c r="A2844" t="s">
        <v>95</v>
      </c>
      <c r="B2844" t="s">
        <v>212</v>
      </c>
      <c r="C2844" t="s">
        <v>127</v>
      </c>
      <c r="D2844" t="s">
        <v>753</v>
      </c>
      <c r="E2844" t="s">
        <v>113</v>
      </c>
      <c r="F2844" t="s">
        <v>129</v>
      </c>
      <c r="G2844" t="s">
        <v>231</v>
      </c>
      <c r="H2844" t="s">
        <v>232</v>
      </c>
      <c r="I2844" t="s">
        <v>65</v>
      </c>
      <c r="J2844" s="1">
        <v>44172</v>
      </c>
      <c r="K2844" t="s">
        <v>100</v>
      </c>
      <c r="L2844">
        <v>1</v>
      </c>
      <c r="O2844" t="str" cm="1">
        <f t="array" ref="O2844">INDEX(EnergyImpactLookups[APreWBkWh-EAD_style],MATCH(1,(EnergyImpactLookups[Statewide Offering ID]=$B2844)*(EnergyImpactLookups[BldgType]=$C2844)*(EnergyImpactLookups[BldgVint]=$D2844)*(EnergyImpactLookups[BldgLoc]=$E2844),0))</f>
        <v/>
      </c>
      <c r="P2844" t="str" cm="1">
        <f t="array" ref="P2844">INDEX(EnergyImpactLookups[APreWBkW-EAD_style],MATCH(1,(EnergyImpactLookups[Statewide Offering ID]=$B2844)*(EnergyImpactLookups[BldgType]=$C2844)*(EnergyImpactLookups[BldgVint]=$D2844)*(EnergyImpactLookups[BldgLoc]=$E2844),0))</f>
        <v/>
      </c>
      <c r="Q2844" cm="1">
        <f t="array" ref="Q2844">INDEX(EnergyImpactLookups[APreWBtherm],MATCH(1,(EnergyImpactLookups[Statewide Offering ID]=$B2844)*(EnergyImpactLookups[BldgType]=$C2844)*(EnergyImpactLookups[BldgVint]=$D2844)*(EnergyImpactLookups[BldgLoc]=$E2844),0))</f>
        <v>0</v>
      </c>
      <c r="R2844" cm="1">
        <f t="array" ref="R2844">INDEX(EnergyImpactLookups[AStdWBkWh],MATCH(1,(EnergyImpactLookups[Statewide Offering ID]=$B2844)*(EnergyImpactLookups[BldgType]=$C2844)*(EnergyImpactLookups[BldgVint]=$D2844)*(EnergyImpactLookups[BldgLoc]=$E2844),0))</f>
        <v>181.10400000000001</v>
      </c>
      <c r="S2844" cm="1">
        <f t="array" ref="S2844">INDEX(EnergyImpactLookups[AStdWBkW],MATCH(1,(EnergyImpactLookups[Statewide Offering ID]=$B2844)*(EnergyImpactLookups[BldgType]=$C2844)*(EnergyImpactLookups[BldgVint]=$D2844)*(EnergyImpactLookups[BldgLoc]=$E2844),0))</f>
        <v>0.1232</v>
      </c>
      <c r="T2844" cm="1">
        <f t="array" ref="T2844">INDEX(EnergyImpactLookups[AStdWBtherm],MATCH(1,(EnergyImpactLookups[Statewide Offering ID]=$B2844)*(EnergyImpactLookups[BldgType]=$C2844)*(EnergyImpactLookups[BldgVint]=$D2844)*(EnergyImpactLookups[BldgLoc]=$E2844),0))</f>
        <v>0</v>
      </c>
    </row>
    <row r="2845" spans="1:20" x14ac:dyDescent="0.3">
      <c r="A2845" t="s">
        <v>95</v>
      </c>
      <c r="B2845" t="s">
        <v>212</v>
      </c>
      <c r="C2845" t="s">
        <v>127</v>
      </c>
      <c r="D2845" t="s">
        <v>753</v>
      </c>
      <c r="E2845" t="s">
        <v>114</v>
      </c>
      <c r="F2845" t="s">
        <v>129</v>
      </c>
      <c r="G2845" t="s">
        <v>231</v>
      </c>
      <c r="H2845" t="s">
        <v>232</v>
      </c>
      <c r="I2845" t="s">
        <v>65</v>
      </c>
      <c r="J2845" s="1">
        <v>44172</v>
      </c>
      <c r="K2845" t="s">
        <v>100</v>
      </c>
      <c r="L2845">
        <v>1</v>
      </c>
      <c r="O2845" t="str" cm="1">
        <f t="array" ref="O2845">INDEX(EnergyImpactLookups[APreWBkWh-EAD_style],MATCH(1,(EnergyImpactLookups[Statewide Offering ID]=$B2845)*(EnergyImpactLookups[BldgType]=$C2845)*(EnergyImpactLookups[BldgVint]=$D2845)*(EnergyImpactLookups[BldgLoc]=$E2845),0))</f>
        <v/>
      </c>
      <c r="P2845" t="str" cm="1">
        <f t="array" ref="P2845">INDEX(EnergyImpactLookups[APreWBkW-EAD_style],MATCH(1,(EnergyImpactLookups[Statewide Offering ID]=$B2845)*(EnergyImpactLookups[BldgType]=$C2845)*(EnergyImpactLookups[BldgVint]=$D2845)*(EnergyImpactLookups[BldgLoc]=$E2845),0))</f>
        <v/>
      </c>
      <c r="Q2845" cm="1">
        <f t="array" ref="Q2845">INDEX(EnergyImpactLookups[APreWBtherm],MATCH(1,(EnergyImpactLookups[Statewide Offering ID]=$B2845)*(EnergyImpactLookups[BldgType]=$C2845)*(EnergyImpactLookups[BldgVint]=$D2845)*(EnergyImpactLookups[BldgLoc]=$E2845),0))</f>
        <v>0</v>
      </c>
      <c r="R2845" cm="1">
        <f t="array" ref="R2845">INDEX(EnergyImpactLookups[AStdWBkWh],MATCH(1,(EnergyImpactLookups[Statewide Offering ID]=$B2845)*(EnergyImpactLookups[BldgType]=$C2845)*(EnergyImpactLookups[BldgVint]=$D2845)*(EnergyImpactLookups[BldgLoc]=$E2845),0))</f>
        <v>173.8143</v>
      </c>
      <c r="S2845" cm="1">
        <f t="array" ref="S2845">INDEX(EnergyImpactLookups[AStdWBkW],MATCH(1,(EnergyImpactLookups[Statewide Offering ID]=$B2845)*(EnergyImpactLookups[BldgType]=$C2845)*(EnergyImpactLookups[BldgVint]=$D2845)*(EnergyImpactLookups[BldgLoc]=$E2845),0))</f>
        <v>0.1633</v>
      </c>
      <c r="T2845" cm="1">
        <f t="array" ref="T2845">INDEX(EnergyImpactLookups[AStdWBtherm],MATCH(1,(EnergyImpactLookups[Statewide Offering ID]=$B2845)*(EnergyImpactLookups[BldgType]=$C2845)*(EnergyImpactLookups[BldgVint]=$D2845)*(EnergyImpactLookups[BldgLoc]=$E2845),0))</f>
        <v>0</v>
      </c>
    </row>
    <row r="2846" spans="1:20" x14ac:dyDescent="0.3">
      <c r="A2846" t="s">
        <v>95</v>
      </c>
      <c r="B2846" t="s">
        <v>212</v>
      </c>
      <c r="C2846" t="s">
        <v>127</v>
      </c>
      <c r="D2846" t="s">
        <v>753</v>
      </c>
      <c r="E2846" t="s">
        <v>115</v>
      </c>
      <c r="F2846" t="s">
        <v>129</v>
      </c>
      <c r="G2846" t="s">
        <v>231</v>
      </c>
      <c r="H2846" t="s">
        <v>232</v>
      </c>
      <c r="I2846" t="s">
        <v>65</v>
      </c>
      <c r="J2846" s="1">
        <v>44172</v>
      </c>
      <c r="K2846" t="s">
        <v>100</v>
      </c>
      <c r="L2846">
        <v>1</v>
      </c>
      <c r="O2846" t="str" cm="1">
        <f t="array" ref="O2846">INDEX(EnergyImpactLookups[APreWBkWh-EAD_style],MATCH(1,(EnergyImpactLookups[Statewide Offering ID]=$B2846)*(EnergyImpactLookups[BldgType]=$C2846)*(EnergyImpactLookups[BldgVint]=$D2846)*(EnergyImpactLookups[BldgLoc]=$E2846),0))</f>
        <v/>
      </c>
      <c r="P2846" t="str" cm="1">
        <f t="array" ref="P2846">INDEX(EnergyImpactLookups[APreWBkW-EAD_style],MATCH(1,(EnergyImpactLookups[Statewide Offering ID]=$B2846)*(EnergyImpactLookups[BldgType]=$C2846)*(EnergyImpactLookups[BldgVint]=$D2846)*(EnergyImpactLookups[BldgLoc]=$E2846),0))</f>
        <v/>
      </c>
      <c r="Q2846" cm="1">
        <f t="array" ref="Q2846">INDEX(EnergyImpactLookups[APreWBtherm],MATCH(1,(EnergyImpactLookups[Statewide Offering ID]=$B2846)*(EnergyImpactLookups[BldgType]=$C2846)*(EnergyImpactLookups[BldgVint]=$D2846)*(EnergyImpactLookups[BldgLoc]=$E2846),0))</f>
        <v>0</v>
      </c>
      <c r="R2846" cm="1">
        <f t="array" ref="R2846">INDEX(EnergyImpactLookups[AStdWBkWh],MATCH(1,(EnergyImpactLookups[Statewide Offering ID]=$B2846)*(EnergyImpactLookups[BldgType]=$C2846)*(EnergyImpactLookups[BldgVint]=$D2846)*(EnergyImpactLookups[BldgLoc]=$E2846),0))</f>
        <v>110.7499</v>
      </c>
      <c r="S2846" cm="1">
        <f t="array" ref="S2846">INDEX(EnergyImpactLookups[AStdWBkW],MATCH(1,(EnergyImpactLookups[Statewide Offering ID]=$B2846)*(EnergyImpactLookups[BldgType]=$C2846)*(EnergyImpactLookups[BldgVint]=$D2846)*(EnergyImpactLookups[BldgLoc]=$E2846),0))</f>
        <v>0.14269999999999999</v>
      </c>
      <c r="T2846" cm="1">
        <f t="array" ref="T2846">INDEX(EnergyImpactLookups[AStdWBtherm],MATCH(1,(EnergyImpactLookups[Statewide Offering ID]=$B2846)*(EnergyImpactLookups[BldgType]=$C2846)*(EnergyImpactLookups[BldgVint]=$D2846)*(EnergyImpactLookups[BldgLoc]=$E2846),0))</f>
        <v>0</v>
      </c>
    </row>
    <row r="2847" spans="1:20" x14ac:dyDescent="0.3">
      <c r="A2847" t="s">
        <v>95</v>
      </c>
      <c r="B2847" t="s">
        <v>212</v>
      </c>
      <c r="C2847" t="s">
        <v>127</v>
      </c>
      <c r="D2847" t="s">
        <v>753</v>
      </c>
      <c r="E2847" t="s">
        <v>116</v>
      </c>
      <c r="F2847" t="s">
        <v>129</v>
      </c>
      <c r="G2847" t="s">
        <v>231</v>
      </c>
      <c r="H2847" t="s">
        <v>232</v>
      </c>
      <c r="I2847" t="s">
        <v>65</v>
      </c>
      <c r="J2847" s="1">
        <v>44172</v>
      </c>
      <c r="K2847" t="s">
        <v>100</v>
      </c>
      <c r="L2847">
        <v>1</v>
      </c>
      <c r="O2847" t="str" cm="1">
        <f t="array" ref="O2847">INDEX(EnergyImpactLookups[APreWBkWh-EAD_style],MATCH(1,(EnergyImpactLookups[Statewide Offering ID]=$B2847)*(EnergyImpactLookups[BldgType]=$C2847)*(EnergyImpactLookups[BldgVint]=$D2847)*(EnergyImpactLookups[BldgLoc]=$E2847),0))</f>
        <v/>
      </c>
      <c r="P2847" t="str" cm="1">
        <f t="array" ref="P2847">INDEX(EnergyImpactLookups[APreWBkW-EAD_style],MATCH(1,(EnergyImpactLookups[Statewide Offering ID]=$B2847)*(EnergyImpactLookups[BldgType]=$C2847)*(EnergyImpactLookups[BldgVint]=$D2847)*(EnergyImpactLookups[BldgLoc]=$E2847),0))</f>
        <v/>
      </c>
      <c r="Q2847" cm="1">
        <f t="array" ref="Q2847">INDEX(EnergyImpactLookups[APreWBtherm],MATCH(1,(EnergyImpactLookups[Statewide Offering ID]=$B2847)*(EnergyImpactLookups[BldgType]=$C2847)*(EnergyImpactLookups[BldgVint]=$D2847)*(EnergyImpactLookups[BldgLoc]=$E2847),0))</f>
        <v>0</v>
      </c>
      <c r="R2847" cm="1">
        <f t="array" ref="R2847">INDEX(EnergyImpactLookups[AStdWBkWh],MATCH(1,(EnergyImpactLookups[Statewide Offering ID]=$B2847)*(EnergyImpactLookups[BldgType]=$C2847)*(EnergyImpactLookups[BldgVint]=$D2847)*(EnergyImpactLookups[BldgLoc]=$E2847),0))</f>
        <v>205.70740000000001</v>
      </c>
      <c r="S2847" cm="1">
        <f t="array" ref="S2847">INDEX(EnergyImpactLookups[AStdWBkW],MATCH(1,(EnergyImpactLookups[Statewide Offering ID]=$B2847)*(EnergyImpactLookups[BldgType]=$C2847)*(EnergyImpactLookups[BldgVint]=$D2847)*(EnergyImpactLookups[BldgLoc]=$E2847),0))</f>
        <v>0.16</v>
      </c>
      <c r="T2847" cm="1">
        <f t="array" ref="T2847">INDEX(EnergyImpactLookups[AStdWBtherm],MATCH(1,(EnergyImpactLookups[Statewide Offering ID]=$B2847)*(EnergyImpactLookups[BldgType]=$C2847)*(EnergyImpactLookups[BldgVint]=$D2847)*(EnergyImpactLookups[BldgLoc]=$E2847),0))</f>
        <v>0</v>
      </c>
    </row>
    <row r="2848" spans="1:20" x14ac:dyDescent="0.3">
      <c r="A2848" t="s">
        <v>95</v>
      </c>
      <c r="B2848" t="s">
        <v>212</v>
      </c>
      <c r="C2848" t="s">
        <v>127</v>
      </c>
      <c r="D2848" t="s">
        <v>753</v>
      </c>
      <c r="E2848" t="s">
        <v>117</v>
      </c>
      <c r="F2848" t="s">
        <v>129</v>
      </c>
      <c r="G2848" t="s">
        <v>231</v>
      </c>
      <c r="H2848" t="s">
        <v>232</v>
      </c>
      <c r="I2848" t="s">
        <v>65</v>
      </c>
      <c r="J2848" s="1">
        <v>44172</v>
      </c>
      <c r="K2848" t="s">
        <v>100</v>
      </c>
      <c r="L2848">
        <v>1</v>
      </c>
      <c r="O2848" t="str" cm="1">
        <f t="array" ref="O2848">INDEX(EnergyImpactLookups[APreWBkWh-EAD_style],MATCH(1,(EnergyImpactLookups[Statewide Offering ID]=$B2848)*(EnergyImpactLookups[BldgType]=$C2848)*(EnergyImpactLookups[BldgVint]=$D2848)*(EnergyImpactLookups[BldgLoc]=$E2848),0))</f>
        <v/>
      </c>
      <c r="P2848" t="str" cm="1">
        <f t="array" ref="P2848">INDEX(EnergyImpactLookups[APreWBkW-EAD_style],MATCH(1,(EnergyImpactLookups[Statewide Offering ID]=$B2848)*(EnergyImpactLookups[BldgType]=$C2848)*(EnergyImpactLookups[BldgVint]=$D2848)*(EnergyImpactLookups[BldgLoc]=$E2848),0))</f>
        <v/>
      </c>
      <c r="Q2848" cm="1">
        <f t="array" ref="Q2848">INDEX(EnergyImpactLookups[APreWBtherm],MATCH(1,(EnergyImpactLookups[Statewide Offering ID]=$B2848)*(EnergyImpactLookups[BldgType]=$C2848)*(EnergyImpactLookups[BldgVint]=$D2848)*(EnergyImpactLookups[BldgLoc]=$E2848),0))</f>
        <v>0</v>
      </c>
      <c r="R2848" cm="1">
        <f t="array" ref="R2848">INDEX(EnergyImpactLookups[AStdWBkWh],MATCH(1,(EnergyImpactLookups[Statewide Offering ID]=$B2848)*(EnergyImpactLookups[BldgType]=$C2848)*(EnergyImpactLookups[BldgVint]=$D2848)*(EnergyImpactLookups[BldgLoc]=$E2848),0))</f>
        <v>205.46279999999999</v>
      </c>
      <c r="S2848" cm="1">
        <f t="array" ref="S2848">INDEX(EnergyImpactLookups[AStdWBkW],MATCH(1,(EnergyImpactLookups[Statewide Offering ID]=$B2848)*(EnergyImpactLookups[BldgType]=$C2848)*(EnergyImpactLookups[BldgVint]=$D2848)*(EnergyImpactLookups[BldgLoc]=$E2848),0))</f>
        <v>0.1537</v>
      </c>
      <c r="T2848" cm="1">
        <f t="array" ref="T2848">INDEX(EnergyImpactLookups[AStdWBtherm],MATCH(1,(EnergyImpactLookups[Statewide Offering ID]=$B2848)*(EnergyImpactLookups[BldgType]=$C2848)*(EnergyImpactLookups[BldgVint]=$D2848)*(EnergyImpactLookups[BldgLoc]=$E2848),0))</f>
        <v>0</v>
      </c>
    </row>
    <row r="2849" spans="1:20" x14ac:dyDescent="0.3">
      <c r="A2849" t="s">
        <v>95</v>
      </c>
      <c r="B2849" t="s">
        <v>212</v>
      </c>
      <c r="C2849" t="s">
        <v>127</v>
      </c>
      <c r="D2849" t="s">
        <v>753</v>
      </c>
      <c r="E2849" t="s">
        <v>118</v>
      </c>
      <c r="F2849" t="s">
        <v>129</v>
      </c>
      <c r="G2849" t="s">
        <v>231</v>
      </c>
      <c r="H2849" t="s">
        <v>232</v>
      </c>
      <c r="I2849" t="s">
        <v>65</v>
      </c>
      <c r="J2849" s="1">
        <v>44172</v>
      </c>
      <c r="K2849" t="s">
        <v>100</v>
      </c>
      <c r="L2849">
        <v>1</v>
      </c>
      <c r="O2849" t="str" cm="1">
        <f t="array" ref="O2849">INDEX(EnergyImpactLookups[APreWBkWh-EAD_style],MATCH(1,(EnergyImpactLookups[Statewide Offering ID]=$B2849)*(EnergyImpactLookups[BldgType]=$C2849)*(EnergyImpactLookups[BldgVint]=$D2849)*(EnergyImpactLookups[BldgLoc]=$E2849),0))</f>
        <v/>
      </c>
      <c r="P2849" t="str" cm="1">
        <f t="array" ref="P2849">INDEX(EnergyImpactLookups[APreWBkW-EAD_style],MATCH(1,(EnergyImpactLookups[Statewide Offering ID]=$B2849)*(EnergyImpactLookups[BldgType]=$C2849)*(EnergyImpactLookups[BldgVint]=$D2849)*(EnergyImpactLookups[BldgLoc]=$E2849),0))</f>
        <v/>
      </c>
      <c r="Q2849" cm="1">
        <f t="array" ref="Q2849">INDEX(EnergyImpactLookups[APreWBtherm],MATCH(1,(EnergyImpactLookups[Statewide Offering ID]=$B2849)*(EnergyImpactLookups[BldgType]=$C2849)*(EnergyImpactLookups[BldgVint]=$D2849)*(EnergyImpactLookups[BldgLoc]=$E2849),0))</f>
        <v>0</v>
      </c>
      <c r="R2849" cm="1">
        <f t="array" ref="R2849">INDEX(EnergyImpactLookups[AStdWBkWh],MATCH(1,(EnergyImpactLookups[Statewide Offering ID]=$B2849)*(EnergyImpactLookups[BldgType]=$C2849)*(EnergyImpactLookups[BldgVint]=$D2849)*(EnergyImpactLookups[BldgLoc]=$E2849),0))</f>
        <v>309.03980000000001</v>
      </c>
      <c r="S2849" cm="1">
        <f t="array" ref="S2849">INDEX(EnergyImpactLookups[AStdWBkW],MATCH(1,(EnergyImpactLookups[Statewide Offering ID]=$B2849)*(EnergyImpactLookups[BldgType]=$C2849)*(EnergyImpactLookups[BldgVint]=$D2849)*(EnergyImpactLookups[BldgLoc]=$E2849),0))</f>
        <v>0.1825</v>
      </c>
      <c r="T2849" cm="1">
        <f t="array" ref="T2849">INDEX(EnergyImpactLookups[AStdWBtherm],MATCH(1,(EnergyImpactLookups[Statewide Offering ID]=$B2849)*(EnergyImpactLookups[BldgType]=$C2849)*(EnergyImpactLookups[BldgVint]=$D2849)*(EnergyImpactLookups[BldgLoc]=$E2849),0))</f>
        <v>0</v>
      </c>
    </row>
    <row r="2850" spans="1:20" x14ac:dyDescent="0.3">
      <c r="A2850" t="s">
        <v>95</v>
      </c>
      <c r="B2850" t="s">
        <v>212</v>
      </c>
      <c r="C2850" t="s">
        <v>127</v>
      </c>
      <c r="D2850" t="s">
        <v>753</v>
      </c>
      <c r="E2850" t="s">
        <v>119</v>
      </c>
      <c r="F2850" t="s">
        <v>129</v>
      </c>
      <c r="G2850" t="s">
        <v>231</v>
      </c>
      <c r="H2850" t="s">
        <v>232</v>
      </c>
      <c r="I2850" t="s">
        <v>65</v>
      </c>
      <c r="J2850" s="1">
        <v>44172</v>
      </c>
      <c r="K2850" t="s">
        <v>100</v>
      </c>
      <c r="L2850">
        <v>1</v>
      </c>
      <c r="O2850" t="str" cm="1">
        <f t="array" ref="O2850">INDEX(EnergyImpactLookups[APreWBkWh-EAD_style],MATCH(1,(EnergyImpactLookups[Statewide Offering ID]=$B2850)*(EnergyImpactLookups[BldgType]=$C2850)*(EnergyImpactLookups[BldgVint]=$D2850)*(EnergyImpactLookups[BldgLoc]=$E2850),0))</f>
        <v/>
      </c>
      <c r="P2850" t="str" cm="1">
        <f t="array" ref="P2850">INDEX(EnergyImpactLookups[APreWBkW-EAD_style],MATCH(1,(EnergyImpactLookups[Statewide Offering ID]=$B2850)*(EnergyImpactLookups[BldgType]=$C2850)*(EnergyImpactLookups[BldgVint]=$D2850)*(EnergyImpactLookups[BldgLoc]=$E2850),0))</f>
        <v/>
      </c>
      <c r="Q2850" cm="1">
        <f t="array" ref="Q2850">INDEX(EnergyImpactLookups[APreWBtherm],MATCH(1,(EnergyImpactLookups[Statewide Offering ID]=$B2850)*(EnergyImpactLookups[BldgType]=$C2850)*(EnergyImpactLookups[BldgVint]=$D2850)*(EnergyImpactLookups[BldgLoc]=$E2850),0))</f>
        <v>0</v>
      </c>
      <c r="R2850" cm="1">
        <f t="array" ref="R2850">INDEX(EnergyImpactLookups[AStdWBkWh],MATCH(1,(EnergyImpactLookups[Statewide Offering ID]=$B2850)*(EnergyImpactLookups[BldgType]=$C2850)*(EnergyImpactLookups[BldgVint]=$D2850)*(EnergyImpactLookups[BldgLoc]=$E2850),0))</f>
        <v>32.592700000000001</v>
      </c>
      <c r="S2850" cm="1">
        <f t="array" ref="S2850">INDEX(EnergyImpactLookups[AStdWBkW],MATCH(1,(EnergyImpactLookups[Statewide Offering ID]=$B2850)*(EnergyImpactLookups[BldgType]=$C2850)*(EnergyImpactLookups[BldgVint]=$D2850)*(EnergyImpactLookups[BldgLoc]=$E2850),0))</f>
        <v>5.5399999999999998E-2</v>
      </c>
      <c r="T2850" cm="1">
        <f t="array" ref="T2850">INDEX(EnergyImpactLookups[AStdWBtherm],MATCH(1,(EnergyImpactLookups[Statewide Offering ID]=$B2850)*(EnergyImpactLookups[BldgType]=$C2850)*(EnergyImpactLookups[BldgVint]=$D2850)*(EnergyImpactLookups[BldgLoc]=$E2850),0))</f>
        <v>0</v>
      </c>
    </row>
    <row r="2851" spans="1:20" x14ac:dyDescent="0.3">
      <c r="A2851" t="s">
        <v>95</v>
      </c>
      <c r="B2851" t="s">
        <v>212</v>
      </c>
      <c r="C2851" t="s">
        <v>130</v>
      </c>
      <c r="D2851" t="s">
        <v>753</v>
      </c>
      <c r="E2851" t="s">
        <v>99</v>
      </c>
      <c r="F2851" t="s">
        <v>129</v>
      </c>
      <c r="G2851" t="s">
        <v>231</v>
      </c>
      <c r="H2851" t="s">
        <v>232</v>
      </c>
      <c r="I2851" t="s">
        <v>65</v>
      </c>
      <c r="J2851" s="1">
        <v>44172</v>
      </c>
      <c r="K2851" t="s">
        <v>100</v>
      </c>
      <c r="L2851">
        <v>1</v>
      </c>
      <c r="O2851" t="str" cm="1">
        <f t="array" ref="O2851">INDEX(EnergyImpactLookups[APreWBkWh-EAD_style],MATCH(1,(EnergyImpactLookups[Statewide Offering ID]=$B2851)*(EnergyImpactLookups[BldgType]=$C2851)*(EnergyImpactLookups[BldgVint]=$D2851)*(EnergyImpactLookups[BldgLoc]=$E2851),0))</f>
        <v/>
      </c>
      <c r="P2851" t="str" cm="1">
        <f t="array" ref="P2851">INDEX(EnergyImpactLookups[APreWBkW-EAD_style],MATCH(1,(EnergyImpactLookups[Statewide Offering ID]=$B2851)*(EnergyImpactLookups[BldgType]=$C2851)*(EnergyImpactLookups[BldgVint]=$D2851)*(EnergyImpactLookups[BldgLoc]=$E2851),0))</f>
        <v/>
      </c>
      <c r="Q2851" cm="1">
        <f t="array" ref="Q2851">INDEX(EnergyImpactLookups[APreWBtherm],MATCH(1,(EnergyImpactLookups[Statewide Offering ID]=$B2851)*(EnergyImpactLookups[BldgType]=$C2851)*(EnergyImpactLookups[BldgVint]=$D2851)*(EnergyImpactLookups[BldgLoc]=$E2851),0))</f>
        <v>0</v>
      </c>
      <c r="R2851" cm="1">
        <f t="array" ref="R2851">INDEX(EnergyImpactLookups[AStdWBkWh],MATCH(1,(EnergyImpactLookups[Statewide Offering ID]=$B2851)*(EnergyImpactLookups[BldgType]=$C2851)*(EnergyImpactLookups[BldgVint]=$D2851)*(EnergyImpactLookups[BldgLoc]=$E2851),0))</f>
        <v>12.1305</v>
      </c>
      <c r="S2851" cm="1">
        <f t="array" ref="S2851">INDEX(EnergyImpactLookups[AStdWBkW],MATCH(1,(EnergyImpactLookups[Statewide Offering ID]=$B2851)*(EnergyImpactLookups[BldgType]=$C2851)*(EnergyImpactLookups[BldgVint]=$D2851)*(EnergyImpactLookups[BldgLoc]=$E2851),0))</f>
        <v>2.5999999999999999E-3</v>
      </c>
      <c r="T2851" cm="1">
        <f t="array" ref="T2851">INDEX(EnergyImpactLookups[AStdWBtherm],MATCH(1,(EnergyImpactLookups[Statewide Offering ID]=$B2851)*(EnergyImpactLookups[BldgType]=$C2851)*(EnergyImpactLookups[BldgVint]=$D2851)*(EnergyImpactLookups[BldgLoc]=$E2851),0))</f>
        <v>0</v>
      </c>
    </row>
    <row r="2852" spans="1:20" x14ac:dyDescent="0.3">
      <c r="A2852" t="s">
        <v>95</v>
      </c>
      <c r="B2852" t="s">
        <v>212</v>
      </c>
      <c r="C2852" t="s">
        <v>130</v>
      </c>
      <c r="D2852" t="s">
        <v>753</v>
      </c>
      <c r="E2852" t="s">
        <v>103</v>
      </c>
      <c r="F2852" t="s">
        <v>129</v>
      </c>
      <c r="G2852" t="s">
        <v>231</v>
      </c>
      <c r="H2852" t="s">
        <v>232</v>
      </c>
      <c r="I2852" t="s">
        <v>65</v>
      </c>
      <c r="J2852" s="1">
        <v>44172</v>
      </c>
      <c r="K2852" t="s">
        <v>100</v>
      </c>
      <c r="L2852">
        <v>1</v>
      </c>
      <c r="O2852" t="str" cm="1">
        <f t="array" ref="O2852">INDEX(EnergyImpactLookups[APreWBkWh-EAD_style],MATCH(1,(EnergyImpactLookups[Statewide Offering ID]=$B2852)*(EnergyImpactLookups[BldgType]=$C2852)*(EnergyImpactLookups[BldgVint]=$D2852)*(EnergyImpactLookups[BldgLoc]=$E2852),0))</f>
        <v/>
      </c>
      <c r="P2852" t="str" cm="1">
        <f t="array" ref="P2852">INDEX(EnergyImpactLookups[APreWBkW-EAD_style],MATCH(1,(EnergyImpactLookups[Statewide Offering ID]=$B2852)*(EnergyImpactLookups[BldgType]=$C2852)*(EnergyImpactLookups[BldgVint]=$D2852)*(EnergyImpactLookups[BldgLoc]=$E2852),0))</f>
        <v/>
      </c>
      <c r="Q2852" cm="1">
        <f t="array" ref="Q2852">INDEX(EnergyImpactLookups[APreWBtherm],MATCH(1,(EnergyImpactLookups[Statewide Offering ID]=$B2852)*(EnergyImpactLookups[BldgType]=$C2852)*(EnergyImpactLookups[BldgVint]=$D2852)*(EnergyImpactLookups[BldgLoc]=$E2852),0))</f>
        <v>0</v>
      </c>
      <c r="R2852" cm="1">
        <f t="array" ref="R2852">INDEX(EnergyImpactLookups[AStdWBkWh],MATCH(1,(EnergyImpactLookups[Statewide Offering ID]=$B2852)*(EnergyImpactLookups[BldgType]=$C2852)*(EnergyImpactLookups[BldgVint]=$D2852)*(EnergyImpactLookups[BldgLoc]=$E2852),0))</f>
        <v>46.3947</v>
      </c>
      <c r="S2852" cm="1">
        <f t="array" ref="S2852">INDEX(EnergyImpactLookups[AStdWBkW],MATCH(1,(EnergyImpactLookups[Statewide Offering ID]=$B2852)*(EnergyImpactLookups[BldgType]=$C2852)*(EnergyImpactLookups[BldgVint]=$D2852)*(EnergyImpactLookups[BldgLoc]=$E2852),0))</f>
        <v>8.8999999999999996E-2</v>
      </c>
      <c r="T2852" cm="1">
        <f t="array" ref="T2852">INDEX(EnergyImpactLookups[AStdWBtherm],MATCH(1,(EnergyImpactLookups[Statewide Offering ID]=$B2852)*(EnergyImpactLookups[BldgType]=$C2852)*(EnergyImpactLookups[BldgVint]=$D2852)*(EnergyImpactLookups[BldgLoc]=$E2852),0))</f>
        <v>0</v>
      </c>
    </row>
    <row r="2853" spans="1:20" x14ac:dyDescent="0.3">
      <c r="A2853" t="s">
        <v>95</v>
      </c>
      <c r="B2853" t="s">
        <v>212</v>
      </c>
      <c r="C2853" t="s">
        <v>130</v>
      </c>
      <c r="D2853" t="s">
        <v>753</v>
      </c>
      <c r="E2853" t="s">
        <v>104</v>
      </c>
      <c r="F2853" t="s">
        <v>129</v>
      </c>
      <c r="G2853" t="s">
        <v>231</v>
      </c>
      <c r="H2853" t="s">
        <v>232</v>
      </c>
      <c r="I2853" t="s">
        <v>65</v>
      </c>
      <c r="J2853" s="1">
        <v>44172</v>
      </c>
      <c r="K2853" t="s">
        <v>100</v>
      </c>
      <c r="L2853">
        <v>1</v>
      </c>
      <c r="O2853" t="str" cm="1">
        <f t="array" ref="O2853">INDEX(EnergyImpactLookups[APreWBkWh-EAD_style],MATCH(1,(EnergyImpactLookups[Statewide Offering ID]=$B2853)*(EnergyImpactLookups[BldgType]=$C2853)*(EnergyImpactLookups[BldgVint]=$D2853)*(EnergyImpactLookups[BldgLoc]=$E2853),0))</f>
        <v/>
      </c>
      <c r="P2853" t="str" cm="1">
        <f t="array" ref="P2853">INDEX(EnergyImpactLookups[APreWBkW-EAD_style],MATCH(1,(EnergyImpactLookups[Statewide Offering ID]=$B2853)*(EnergyImpactLookups[BldgType]=$C2853)*(EnergyImpactLookups[BldgVint]=$D2853)*(EnergyImpactLookups[BldgLoc]=$E2853),0))</f>
        <v/>
      </c>
      <c r="Q2853" cm="1">
        <f t="array" ref="Q2853">INDEX(EnergyImpactLookups[APreWBtherm],MATCH(1,(EnergyImpactLookups[Statewide Offering ID]=$B2853)*(EnergyImpactLookups[BldgType]=$C2853)*(EnergyImpactLookups[BldgVint]=$D2853)*(EnergyImpactLookups[BldgLoc]=$E2853),0))</f>
        <v>0</v>
      </c>
      <c r="R2853" cm="1">
        <f t="array" ref="R2853">INDEX(EnergyImpactLookups[AStdWBkWh],MATCH(1,(EnergyImpactLookups[Statewide Offering ID]=$B2853)*(EnergyImpactLookups[BldgType]=$C2853)*(EnergyImpactLookups[BldgVint]=$D2853)*(EnergyImpactLookups[BldgLoc]=$E2853),0))</f>
        <v>17.271599999999999</v>
      </c>
      <c r="S2853" cm="1">
        <f t="array" ref="S2853">INDEX(EnergyImpactLookups[AStdWBkW],MATCH(1,(EnergyImpactLookups[Statewide Offering ID]=$B2853)*(EnergyImpactLookups[BldgType]=$C2853)*(EnergyImpactLookups[BldgVint]=$D2853)*(EnergyImpactLookups[BldgLoc]=$E2853),0))</f>
        <v>4.7300000000000002E-2</v>
      </c>
      <c r="T2853" cm="1">
        <f t="array" ref="T2853">INDEX(EnergyImpactLookups[AStdWBtherm],MATCH(1,(EnergyImpactLookups[Statewide Offering ID]=$B2853)*(EnergyImpactLookups[BldgType]=$C2853)*(EnergyImpactLookups[BldgVint]=$D2853)*(EnergyImpactLookups[BldgLoc]=$E2853),0))</f>
        <v>0</v>
      </c>
    </row>
    <row r="2854" spans="1:20" x14ac:dyDescent="0.3">
      <c r="A2854" t="s">
        <v>95</v>
      </c>
      <c r="B2854" t="s">
        <v>212</v>
      </c>
      <c r="C2854" t="s">
        <v>130</v>
      </c>
      <c r="D2854" t="s">
        <v>753</v>
      </c>
      <c r="E2854" t="s">
        <v>105</v>
      </c>
      <c r="F2854" t="s">
        <v>129</v>
      </c>
      <c r="G2854" t="s">
        <v>231</v>
      </c>
      <c r="H2854" t="s">
        <v>232</v>
      </c>
      <c r="I2854" t="s">
        <v>65</v>
      </c>
      <c r="J2854" s="1">
        <v>44172</v>
      </c>
      <c r="K2854" t="s">
        <v>100</v>
      </c>
      <c r="L2854">
        <v>1</v>
      </c>
      <c r="O2854" t="str" cm="1">
        <f t="array" ref="O2854">INDEX(EnergyImpactLookups[APreWBkWh-EAD_style],MATCH(1,(EnergyImpactLookups[Statewide Offering ID]=$B2854)*(EnergyImpactLookups[BldgType]=$C2854)*(EnergyImpactLookups[BldgVint]=$D2854)*(EnergyImpactLookups[BldgLoc]=$E2854),0))</f>
        <v/>
      </c>
      <c r="P2854" t="str" cm="1">
        <f t="array" ref="P2854">INDEX(EnergyImpactLookups[APreWBkW-EAD_style],MATCH(1,(EnergyImpactLookups[Statewide Offering ID]=$B2854)*(EnergyImpactLookups[BldgType]=$C2854)*(EnergyImpactLookups[BldgVint]=$D2854)*(EnergyImpactLookups[BldgLoc]=$E2854),0))</f>
        <v/>
      </c>
      <c r="Q2854" cm="1">
        <f t="array" ref="Q2854">INDEX(EnergyImpactLookups[APreWBtherm],MATCH(1,(EnergyImpactLookups[Statewide Offering ID]=$B2854)*(EnergyImpactLookups[BldgType]=$C2854)*(EnergyImpactLookups[BldgVint]=$D2854)*(EnergyImpactLookups[BldgLoc]=$E2854),0))</f>
        <v>0</v>
      </c>
      <c r="R2854" cm="1">
        <f t="array" ref="R2854">INDEX(EnergyImpactLookups[AStdWBkWh],MATCH(1,(EnergyImpactLookups[Statewide Offering ID]=$B2854)*(EnergyImpactLookups[BldgType]=$C2854)*(EnergyImpactLookups[BldgVint]=$D2854)*(EnergyImpactLookups[BldgLoc]=$E2854),0))</f>
        <v>95.642099999999999</v>
      </c>
      <c r="S2854" cm="1">
        <f t="array" ref="S2854">INDEX(EnergyImpactLookups[AStdWBkW],MATCH(1,(EnergyImpactLookups[Statewide Offering ID]=$B2854)*(EnergyImpactLookups[BldgType]=$C2854)*(EnergyImpactLookups[BldgVint]=$D2854)*(EnergyImpactLookups[BldgLoc]=$E2854),0))</f>
        <v>0.13739999999999999</v>
      </c>
      <c r="T2854" cm="1">
        <f t="array" ref="T2854">INDEX(EnergyImpactLookups[AStdWBtherm],MATCH(1,(EnergyImpactLookups[Statewide Offering ID]=$B2854)*(EnergyImpactLookups[BldgType]=$C2854)*(EnergyImpactLookups[BldgVint]=$D2854)*(EnergyImpactLookups[BldgLoc]=$E2854),0))</f>
        <v>0</v>
      </c>
    </row>
    <row r="2855" spans="1:20" x14ac:dyDescent="0.3">
      <c r="A2855" t="s">
        <v>95</v>
      </c>
      <c r="B2855" t="s">
        <v>212</v>
      </c>
      <c r="C2855" t="s">
        <v>130</v>
      </c>
      <c r="D2855" t="s">
        <v>753</v>
      </c>
      <c r="E2855" t="s">
        <v>106</v>
      </c>
      <c r="F2855" t="s">
        <v>129</v>
      </c>
      <c r="G2855" t="s">
        <v>231</v>
      </c>
      <c r="H2855" t="s">
        <v>232</v>
      </c>
      <c r="I2855" t="s">
        <v>65</v>
      </c>
      <c r="J2855" s="1">
        <v>44172</v>
      </c>
      <c r="K2855" t="s">
        <v>100</v>
      </c>
      <c r="L2855">
        <v>1</v>
      </c>
      <c r="O2855" t="str" cm="1">
        <f t="array" ref="O2855">INDEX(EnergyImpactLookups[APreWBkWh-EAD_style],MATCH(1,(EnergyImpactLookups[Statewide Offering ID]=$B2855)*(EnergyImpactLookups[BldgType]=$C2855)*(EnergyImpactLookups[BldgVint]=$D2855)*(EnergyImpactLookups[BldgLoc]=$E2855),0))</f>
        <v/>
      </c>
      <c r="P2855" t="str" cm="1">
        <f t="array" ref="P2855">INDEX(EnergyImpactLookups[APreWBkW-EAD_style],MATCH(1,(EnergyImpactLookups[Statewide Offering ID]=$B2855)*(EnergyImpactLookups[BldgType]=$C2855)*(EnergyImpactLookups[BldgVint]=$D2855)*(EnergyImpactLookups[BldgLoc]=$E2855),0))</f>
        <v/>
      </c>
      <c r="Q2855" cm="1">
        <f t="array" ref="Q2855">INDEX(EnergyImpactLookups[APreWBtherm],MATCH(1,(EnergyImpactLookups[Statewide Offering ID]=$B2855)*(EnergyImpactLookups[BldgType]=$C2855)*(EnergyImpactLookups[BldgVint]=$D2855)*(EnergyImpactLookups[BldgLoc]=$E2855),0))</f>
        <v>0</v>
      </c>
      <c r="R2855" cm="1">
        <f t="array" ref="R2855">INDEX(EnergyImpactLookups[AStdWBkWh],MATCH(1,(EnergyImpactLookups[Statewide Offering ID]=$B2855)*(EnergyImpactLookups[BldgType]=$C2855)*(EnergyImpactLookups[BldgVint]=$D2855)*(EnergyImpactLookups[BldgLoc]=$E2855),0))</f>
        <v>19.601700000000001</v>
      </c>
      <c r="S2855" cm="1">
        <f t="array" ref="S2855">INDEX(EnergyImpactLookups[AStdWBkW],MATCH(1,(EnergyImpactLookups[Statewide Offering ID]=$B2855)*(EnergyImpactLookups[BldgType]=$C2855)*(EnergyImpactLookups[BldgVint]=$D2855)*(EnergyImpactLookups[BldgLoc]=$E2855),0))</f>
        <v>2.3199999999999998E-2</v>
      </c>
      <c r="T2855" cm="1">
        <f t="array" ref="T2855">INDEX(EnergyImpactLookups[AStdWBtherm],MATCH(1,(EnergyImpactLookups[Statewide Offering ID]=$B2855)*(EnergyImpactLookups[BldgType]=$C2855)*(EnergyImpactLookups[BldgVint]=$D2855)*(EnergyImpactLookups[BldgLoc]=$E2855),0))</f>
        <v>0</v>
      </c>
    </row>
    <row r="2856" spans="1:20" x14ac:dyDescent="0.3">
      <c r="A2856" t="s">
        <v>95</v>
      </c>
      <c r="B2856" t="s">
        <v>212</v>
      </c>
      <c r="C2856" t="s">
        <v>130</v>
      </c>
      <c r="D2856" t="s">
        <v>753</v>
      </c>
      <c r="E2856" t="s">
        <v>107</v>
      </c>
      <c r="F2856" t="s">
        <v>129</v>
      </c>
      <c r="G2856" t="s">
        <v>231</v>
      </c>
      <c r="H2856" t="s">
        <v>232</v>
      </c>
      <c r="I2856" t="s">
        <v>65</v>
      </c>
      <c r="J2856" s="1">
        <v>44172</v>
      </c>
      <c r="K2856" t="s">
        <v>100</v>
      </c>
      <c r="L2856">
        <v>1</v>
      </c>
      <c r="O2856" t="str" cm="1">
        <f t="array" ref="O2856">INDEX(EnergyImpactLookups[APreWBkWh-EAD_style],MATCH(1,(EnergyImpactLookups[Statewide Offering ID]=$B2856)*(EnergyImpactLookups[BldgType]=$C2856)*(EnergyImpactLookups[BldgVint]=$D2856)*(EnergyImpactLookups[BldgLoc]=$E2856),0))</f>
        <v/>
      </c>
      <c r="P2856" t="str" cm="1">
        <f t="array" ref="P2856">INDEX(EnergyImpactLookups[APreWBkW-EAD_style],MATCH(1,(EnergyImpactLookups[Statewide Offering ID]=$B2856)*(EnergyImpactLookups[BldgType]=$C2856)*(EnergyImpactLookups[BldgVint]=$D2856)*(EnergyImpactLookups[BldgLoc]=$E2856),0))</f>
        <v/>
      </c>
      <c r="Q2856" cm="1">
        <f t="array" ref="Q2856">INDEX(EnergyImpactLookups[APreWBtherm],MATCH(1,(EnergyImpactLookups[Statewide Offering ID]=$B2856)*(EnergyImpactLookups[BldgType]=$C2856)*(EnergyImpactLookups[BldgVint]=$D2856)*(EnergyImpactLookups[BldgLoc]=$E2856),0))</f>
        <v>0</v>
      </c>
      <c r="R2856" cm="1">
        <f t="array" ref="R2856">INDEX(EnergyImpactLookups[AStdWBkWh],MATCH(1,(EnergyImpactLookups[Statewide Offering ID]=$B2856)*(EnergyImpactLookups[BldgType]=$C2856)*(EnergyImpactLookups[BldgVint]=$D2856)*(EnergyImpactLookups[BldgLoc]=$E2856),0))</f>
        <v>45.869500000000002</v>
      </c>
      <c r="S2856" cm="1">
        <f t="array" ref="S2856">INDEX(EnergyImpactLookups[AStdWBkW],MATCH(1,(EnergyImpactLookups[Statewide Offering ID]=$B2856)*(EnergyImpactLookups[BldgType]=$C2856)*(EnergyImpactLookups[BldgVint]=$D2856)*(EnergyImpactLookups[BldgLoc]=$E2856),0))</f>
        <v>6.3700000000000007E-2</v>
      </c>
      <c r="T2856" cm="1">
        <f t="array" ref="T2856">INDEX(EnergyImpactLookups[AStdWBtherm],MATCH(1,(EnergyImpactLookups[Statewide Offering ID]=$B2856)*(EnergyImpactLookups[BldgType]=$C2856)*(EnergyImpactLookups[BldgVint]=$D2856)*(EnergyImpactLookups[BldgLoc]=$E2856),0))</f>
        <v>0</v>
      </c>
    </row>
    <row r="2857" spans="1:20" x14ac:dyDescent="0.3">
      <c r="A2857" t="s">
        <v>95</v>
      </c>
      <c r="B2857" t="s">
        <v>212</v>
      </c>
      <c r="C2857" t="s">
        <v>130</v>
      </c>
      <c r="D2857" t="s">
        <v>753</v>
      </c>
      <c r="E2857" t="s">
        <v>109</v>
      </c>
      <c r="F2857" t="s">
        <v>129</v>
      </c>
      <c r="G2857" t="s">
        <v>231</v>
      </c>
      <c r="H2857" t="s">
        <v>232</v>
      </c>
      <c r="I2857" t="s">
        <v>65</v>
      </c>
      <c r="J2857" s="1">
        <v>44172</v>
      </c>
      <c r="K2857" t="s">
        <v>100</v>
      </c>
      <c r="L2857">
        <v>1</v>
      </c>
      <c r="O2857" t="str" cm="1">
        <f t="array" ref="O2857">INDEX(EnergyImpactLookups[APreWBkWh-EAD_style],MATCH(1,(EnergyImpactLookups[Statewide Offering ID]=$B2857)*(EnergyImpactLookups[BldgType]=$C2857)*(EnergyImpactLookups[BldgVint]=$D2857)*(EnergyImpactLookups[BldgLoc]=$E2857),0))</f>
        <v/>
      </c>
      <c r="P2857" t="str" cm="1">
        <f t="array" ref="P2857">INDEX(EnergyImpactLookups[APreWBkW-EAD_style],MATCH(1,(EnergyImpactLookups[Statewide Offering ID]=$B2857)*(EnergyImpactLookups[BldgType]=$C2857)*(EnergyImpactLookups[BldgVint]=$D2857)*(EnergyImpactLookups[BldgLoc]=$E2857),0))</f>
        <v/>
      </c>
      <c r="Q2857" cm="1">
        <f t="array" ref="Q2857">INDEX(EnergyImpactLookups[APreWBtherm],MATCH(1,(EnergyImpactLookups[Statewide Offering ID]=$B2857)*(EnergyImpactLookups[BldgType]=$C2857)*(EnergyImpactLookups[BldgVint]=$D2857)*(EnergyImpactLookups[BldgLoc]=$E2857),0))</f>
        <v>0</v>
      </c>
      <c r="R2857" cm="1">
        <f t="array" ref="R2857">INDEX(EnergyImpactLookups[AStdWBkWh],MATCH(1,(EnergyImpactLookups[Statewide Offering ID]=$B2857)*(EnergyImpactLookups[BldgType]=$C2857)*(EnergyImpactLookups[BldgVint]=$D2857)*(EnergyImpactLookups[BldgLoc]=$E2857),0))</f>
        <v>99.764700000000005</v>
      </c>
      <c r="S2857" cm="1">
        <f t="array" ref="S2857">INDEX(EnergyImpactLookups[AStdWBkW],MATCH(1,(EnergyImpactLookups[Statewide Offering ID]=$B2857)*(EnergyImpactLookups[BldgType]=$C2857)*(EnergyImpactLookups[BldgVint]=$D2857)*(EnergyImpactLookups[BldgLoc]=$E2857),0))</f>
        <v>9.6799999999999997E-2</v>
      </c>
      <c r="T2857" cm="1">
        <f t="array" ref="T2857">INDEX(EnergyImpactLookups[AStdWBtherm],MATCH(1,(EnergyImpactLookups[Statewide Offering ID]=$B2857)*(EnergyImpactLookups[BldgType]=$C2857)*(EnergyImpactLookups[BldgVint]=$D2857)*(EnergyImpactLookups[BldgLoc]=$E2857),0))</f>
        <v>0</v>
      </c>
    </row>
    <row r="2858" spans="1:20" x14ac:dyDescent="0.3">
      <c r="A2858" t="s">
        <v>95</v>
      </c>
      <c r="B2858" t="s">
        <v>212</v>
      </c>
      <c r="C2858" t="s">
        <v>130</v>
      </c>
      <c r="D2858" t="s">
        <v>753</v>
      </c>
      <c r="E2858" t="s">
        <v>111</v>
      </c>
      <c r="F2858" t="s">
        <v>129</v>
      </c>
      <c r="G2858" t="s">
        <v>231</v>
      </c>
      <c r="H2858" t="s">
        <v>232</v>
      </c>
      <c r="I2858" t="s">
        <v>65</v>
      </c>
      <c r="J2858" s="1">
        <v>44172</v>
      </c>
      <c r="K2858" t="s">
        <v>100</v>
      </c>
      <c r="L2858">
        <v>1</v>
      </c>
      <c r="O2858" t="str" cm="1">
        <f t="array" ref="O2858">INDEX(EnergyImpactLookups[APreWBkWh-EAD_style],MATCH(1,(EnergyImpactLookups[Statewide Offering ID]=$B2858)*(EnergyImpactLookups[BldgType]=$C2858)*(EnergyImpactLookups[BldgVint]=$D2858)*(EnergyImpactLookups[BldgLoc]=$E2858),0))</f>
        <v/>
      </c>
      <c r="P2858" t="str" cm="1">
        <f t="array" ref="P2858">INDEX(EnergyImpactLookups[APreWBkW-EAD_style],MATCH(1,(EnergyImpactLookups[Statewide Offering ID]=$B2858)*(EnergyImpactLookups[BldgType]=$C2858)*(EnergyImpactLookups[BldgVint]=$D2858)*(EnergyImpactLookups[BldgLoc]=$E2858),0))</f>
        <v/>
      </c>
      <c r="Q2858" cm="1">
        <f t="array" ref="Q2858">INDEX(EnergyImpactLookups[APreWBtherm],MATCH(1,(EnergyImpactLookups[Statewide Offering ID]=$B2858)*(EnergyImpactLookups[BldgType]=$C2858)*(EnergyImpactLookups[BldgVint]=$D2858)*(EnergyImpactLookups[BldgLoc]=$E2858),0))</f>
        <v>0</v>
      </c>
      <c r="R2858" cm="1">
        <f t="array" ref="R2858">INDEX(EnergyImpactLookups[AStdWBkWh],MATCH(1,(EnergyImpactLookups[Statewide Offering ID]=$B2858)*(EnergyImpactLookups[BldgType]=$C2858)*(EnergyImpactLookups[BldgVint]=$D2858)*(EnergyImpactLookups[BldgLoc]=$E2858),0))</f>
        <v>171.12029999999999</v>
      </c>
      <c r="S2858" cm="1">
        <f t="array" ref="S2858">INDEX(EnergyImpactLookups[AStdWBkW],MATCH(1,(EnergyImpactLookups[Statewide Offering ID]=$B2858)*(EnergyImpactLookups[BldgType]=$C2858)*(EnergyImpactLookups[BldgVint]=$D2858)*(EnergyImpactLookups[BldgLoc]=$E2858),0))</f>
        <v>0.11600000000000001</v>
      </c>
      <c r="T2858" cm="1">
        <f t="array" ref="T2858">INDEX(EnergyImpactLookups[AStdWBtherm],MATCH(1,(EnergyImpactLookups[Statewide Offering ID]=$B2858)*(EnergyImpactLookups[BldgType]=$C2858)*(EnergyImpactLookups[BldgVint]=$D2858)*(EnergyImpactLookups[BldgLoc]=$E2858),0))</f>
        <v>0</v>
      </c>
    </row>
    <row r="2859" spans="1:20" x14ac:dyDescent="0.3">
      <c r="A2859" t="s">
        <v>95</v>
      </c>
      <c r="B2859" t="s">
        <v>212</v>
      </c>
      <c r="C2859" t="s">
        <v>130</v>
      </c>
      <c r="D2859" t="s">
        <v>753</v>
      </c>
      <c r="E2859" t="s">
        <v>112</v>
      </c>
      <c r="F2859" t="s">
        <v>129</v>
      </c>
      <c r="G2859" t="s">
        <v>231</v>
      </c>
      <c r="H2859" t="s">
        <v>232</v>
      </c>
      <c r="I2859" t="s">
        <v>65</v>
      </c>
      <c r="J2859" s="1">
        <v>44172</v>
      </c>
      <c r="K2859" t="s">
        <v>100</v>
      </c>
      <c r="L2859">
        <v>1</v>
      </c>
      <c r="O2859" t="str" cm="1">
        <f t="array" ref="O2859">INDEX(EnergyImpactLookups[APreWBkWh-EAD_style],MATCH(1,(EnergyImpactLookups[Statewide Offering ID]=$B2859)*(EnergyImpactLookups[BldgType]=$C2859)*(EnergyImpactLookups[BldgVint]=$D2859)*(EnergyImpactLookups[BldgLoc]=$E2859),0))</f>
        <v/>
      </c>
      <c r="P2859" t="str" cm="1">
        <f t="array" ref="P2859">INDEX(EnergyImpactLookups[APreWBkW-EAD_style],MATCH(1,(EnergyImpactLookups[Statewide Offering ID]=$B2859)*(EnergyImpactLookups[BldgType]=$C2859)*(EnergyImpactLookups[BldgVint]=$D2859)*(EnergyImpactLookups[BldgLoc]=$E2859),0))</f>
        <v/>
      </c>
      <c r="Q2859" cm="1">
        <f t="array" ref="Q2859">INDEX(EnergyImpactLookups[APreWBtherm],MATCH(1,(EnergyImpactLookups[Statewide Offering ID]=$B2859)*(EnergyImpactLookups[BldgType]=$C2859)*(EnergyImpactLookups[BldgVint]=$D2859)*(EnergyImpactLookups[BldgLoc]=$E2859),0))</f>
        <v>0</v>
      </c>
      <c r="R2859" cm="1">
        <f t="array" ref="R2859">INDEX(EnergyImpactLookups[AStdWBkWh],MATCH(1,(EnergyImpactLookups[Statewide Offering ID]=$B2859)*(EnergyImpactLookups[BldgType]=$C2859)*(EnergyImpactLookups[BldgVint]=$D2859)*(EnergyImpactLookups[BldgLoc]=$E2859),0))</f>
        <v>157.10570000000001</v>
      </c>
      <c r="S2859" cm="1">
        <f t="array" ref="S2859">INDEX(EnergyImpactLookups[AStdWBkW],MATCH(1,(EnergyImpactLookups[Statewide Offering ID]=$B2859)*(EnergyImpactLookups[BldgType]=$C2859)*(EnergyImpactLookups[BldgVint]=$D2859)*(EnergyImpactLookups[BldgLoc]=$E2859),0))</f>
        <v>0.12180000000000001</v>
      </c>
      <c r="T2859" cm="1">
        <f t="array" ref="T2859">INDEX(EnergyImpactLookups[AStdWBtherm],MATCH(1,(EnergyImpactLookups[Statewide Offering ID]=$B2859)*(EnergyImpactLookups[BldgType]=$C2859)*(EnergyImpactLookups[BldgVint]=$D2859)*(EnergyImpactLookups[BldgLoc]=$E2859),0))</f>
        <v>0</v>
      </c>
    </row>
    <row r="2860" spans="1:20" x14ac:dyDescent="0.3">
      <c r="A2860" t="s">
        <v>95</v>
      </c>
      <c r="B2860" t="s">
        <v>212</v>
      </c>
      <c r="C2860" t="s">
        <v>130</v>
      </c>
      <c r="D2860" t="s">
        <v>753</v>
      </c>
      <c r="E2860" t="s">
        <v>113</v>
      </c>
      <c r="F2860" t="s">
        <v>129</v>
      </c>
      <c r="G2860" t="s">
        <v>231</v>
      </c>
      <c r="H2860" t="s">
        <v>232</v>
      </c>
      <c r="I2860" t="s">
        <v>65</v>
      </c>
      <c r="J2860" s="1">
        <v>44172</v>
      </c>
      <c r="K2860" t="s">
        <v>100</v>
      </c>
      <c r="L2860">
        <v>1</v>
      </c>
      <c r="O2860" t="str" cm="1">
        <f t="array" ref="O2860">INDEX(EnergyImpactLookups[APreWBkWh-EAD_style],MATCH(1,(EnergyImpactLookups[Statewide Offering ID]=$B2860)*(EnergyImpactLookups[BldgType]=$C2860)*(EnergyImpactLookups[BldgVint]=$D2860)*(EnergyImpactLookups[BldgLoc]=$E2860),0))</f>
        <v/>
      </c>
      <c r="P2860" t="str" cm="1">
        <f t="array" ref="P2860">INDEX(EnergyImpactLookups[APreWBkW-EAD_style],MATCH(1,(EnergyImpactLookups[Statewide Offering ID]=$B2860)*(EnergyImpactLookups[BldgType]=$C2860)*(EnergyImpactLookups[BldgVint]=$D2860)*(EnergyImpactLookups[BldgLoc]=$E2860),0))</f>
        <v/>
      </c>
      <c r="Q2860" cm="1">
        <f t="array" ref="Q2860">INDEX(EnergyImpactLookups[APreWBtherm],MATCH(1,(EnergyImpactLookups[Statewide Offering ID]=$B2860)*(EnergyImpactLookups[BldgType]=$C2860)*(EnergyImpactLookups[BldgVint]=$D2860)*(EnergyImpactLookups[BldgLoc]=$E2860),0))</f>
        <v>0</v>
      </c>
      <c r="R2860" cm="1">
        <f t="array" ref="R2860">INDEX(EnergyImpactLookups[AStdWBkWh],MATCH(1,(EnergyImpactLookups[Statewide Offering ID]=$B2860)*(EnergyImpactLookups[BldgType]=$C2860)*(EnergyImpactLookups[BldgVint]=$D2860)*(EnergyImpactLookups[BldgLoc]=$E2860),0))</f>
        <v>159.5883</v>
      </c>
      <c r="S2860" cm="1">
        <f t="array" ref="S2860">INDEX(EnergyImpactLookups[AStdWBkW],MATCH(1,(EnergyImpactLookups[Statewide Offering ID]=$B2860)*(EnergyImpactLookups[BldgType]=$C2860)*(EnergyImpactLookups[BldgVint]=$D2860)*(EnergyImpactLookups[BldgLoc]=$E2860),0))</f>
        <v>0.13930000000000001</v>
      </c>
      <c r="T2860" cm="1">
        <f t="array" ref="T2860">INDEX(EnergyImpactLookups[AStdWBtherm],MATCH(1,(EnergyImpactLookups[Statewide Offering ID]=$B2860)*(EnergyImpactLookups[BldgType]=$C2860)*(EnergyImpactLookups[BldgVint]=$D2860)*(EnergyImpactLookups[BldgLoc]=$E2860),0))</f>
        <v>0</v>
      </c>
    </row>
    <row r="2861" spans="1:20" x14ac:dyDescent="0.3">
      <c r="A2861" t="s">
        <v>95</v>
      </c>
      <c r="B2861" t="s">
        <v>212</v>
      </c>
      <c r="C2861" t="s">
        <v>130</v>
      </c>
      <c r="D2861" t="s">
        <v>753</v>
      </c>
      <c r="E2861" t="s">
        <v>114</v>
      </c>
      <c r="F2861" t="s">
        <v>129</v>
      </c>
      <c r="G2861" t="s">
        <v>231</v>
      </c>
      <c r="H2861" t="s">
        <v>232</v>
      </c>
      <c r="I2861" t="s">
        <v>65</v>
      </c>
      <c r="J2861" s="1">
        <v>44172</v>
      </c>
      <c r="K2861" t="s">
        <v>100</v>
      </c>
      <c r="L2861">
        <v>1</v>
      </c>
      <c r="O2861" t="str" cm="1">
        <f t="array" ref="O2861">INDEX(EnergyImpactLookups[APreWBkWh-EAD_style],MATCH(1,(EnergyImpactLookups[Statewide Offering ID]=$B2861)*(EnergyImpactLookups[BldgType]=$C2861)*(EnergyImpactLookups[BldgVint]=$D2861)*(EnergyImpactLookups[BldgLoc]=$E2861),0))</f>
        <v/>
      </c>
      <c r="P2861" t="str" cm="1">
        <f t="array" ref="P2861">INDEX(EnergyImpactLookups[APreWBkW-EAD_style],MATCH(1,(EnergyImpactLookups[Statewide Offering ID]=$B2861)*(EnergyImpactLookups[BldgType]=$C2861)*(EnergyImpactLookups[BldgVint]=$D2861)*(EnergyImpactLookups[BldgLoc]=$E2861),0))</f>
        <v/>
      </c>
      <c r="Q2861" cm="1">
        <f t="array" ref="Q2861">INDEX(EnergyImpactLookups[APreWBtherm],MATCH(1,(EnergyImpactLookups[Statewide Offering ID]=$B2861)*(EnergyImpactLookups[BldgType]=$C2861)*(EnergyImpactLookups[BldgVint]=$D2861)*(EnergyImpactLookups[BldgLoc]=$E2861),0))</f>
        <v>0</v>
      </c>
      <c r="R2861" cm="1">
        <f t="array" ref="R2861">INDEX(EnergyImpactLookups[AStdWBkWh],MATCH(1,(EnergyImpactLookups[Statewide Offering ID]=$B2861)*(EnergyImpactLookups[BldgType]=$C2861)*(EnergyImpactLookups[BldgVint]=$D2861)*(EnergyImpactLookups[BldgLoc]=$E2861),0))</f>
        <v>253.60159999999999</v>
      </c>
      <c r="S2861" cm="1">
        <f t="array" ref="S2861">INDEX(EnergyImpactLookups[AStdWBkW],MATCH(1,(EnergyImpactLookups[Statewide Offering ID]=$B2861)*(EnergyImpactLookups[BldgType]=$C2861)*(EnergyImpactLookups[BldgVint]=$D2861)*(EnergyImpactLookups[BldgLoc]=$E2861),0))</f>
        <v>0.2082</v>
      </c>
      <c r="T2861" cm="1">
        <f t="array" ref="T2861">INDEX(EnergyImpactLookups[AStdWBtherm],MATCH(1,(EnergyImpactLookups[Statewide Offering ID]=$B2861)*(EnergyImpactLookups[BldgType]=$C2861)*(EnergyImpactLookups[BldgVint]=$D2861)*(EnergyImpactLookups[BldgLoc]=$E2861),0))</f>
        <v>0</v>
      </c>
    </row>
    <row r="2862" spans="1:20" x14ac:dyDescent="0.3">
      <c r="A2862" t="s">
        <v>95</v>
      </c>
      <c r="B2862" t="s">
        <v>212</v>
      </c>
      <c r="C2862" t="s">
        <v>130</v>
      </c>
      <c r="D2862" t="s">
        <v>753</v>
      </c>
      <c r="E2862" t="s">
        <v>115</v>
      </c>
      <c r="F2862" t="s">
        <v>129</v>
      </c>
      <c r="G2862" t="s">
        <v>231</v>
      </c>
      <c r="H2862" t="s">
        <v>232</v>
      </c>
      <c r="I2862" t="s">
        <v>65</v>
      </c>
      <c r="J2862" s="1">
        <v>44172</v>
      </c>
      <c r="K2862" t="s">
        <v>100</v>
      </c>
      <c r="L2862">
        <v>1</v>
      </c>
      <c r="O2862" t="str" cm="1">
        <f t="array" ref="O2862">INDEX(EnergyImpactLookups[APreWBkWh-EAD_style],MATCH(1,(EnergyImpactLookups[Statewide Offering ID]=$B2862)*(EnergyImpactLookups[BldgType]=$C2862)*(EnergyImpactLookups[BldgVint]=$D2862)*(EnergyImpactLookups[BldgLoc]=$E2862),0))</f>
        <v/>
      </c>
      <c r="P2862" t="str" cm="1">
        <f t="array" ref="P2862">INDEX(EnergyImpactLookups[APreWBkW-EAD_style],MATCH(1,(EnergyImpactLookups[Statewide Offering ID]=$B2862)*(EnergyImpactLookups[BldgType]=$C2862)*(EnergyImpactLookups[BldgVint]=$D2862)*(EnergyImpactLookups[BldgLoc]=$E2862),0))</f>
        <v/>
      </c>
      <c r="Q2862" cm="1">
        <f t="array" ref="Q2862">INDEX(EnergyImpactLookups[APreWBtherm],MATCH(1,(EnergyImpactLookups[Statewide Offering ID]=$B2862)*(EnergyImpactLookups[BldgType]=$C2862)*(EnergyImpactLookups[BldgVint]=$D2862)*(EnergyImpactLookups[BldgLoc]=$E2862),0))</f>
        <v>0</v>
      </c>
      <c r="R2862" cm="1">
        <f t="array" ref="R2862">INDEX(EnergyImpactLookups[AStdWBkWh],MATCH(1,(EnergyImpactLookups[Statewide Offering ID]=$B2862)*(EnergyImpactLookups[BldgType]=$C2862)*(EnergyImpactLookups[BldgVint]=$D2862)*(EnergyImpactLookups[BldgLoc]=$E2862),0))</f>
        <v>139.7047</v>
      </c>
      <c r="S2862" cm="1">
        <f t="array" ref="S2862">INDEX(EnergyImpactLookups[AStdWBkW],MATCH(1,(EnergyImpactLookups[Statewide Offering ID]=$B2862)*(EnergyImpactLookups[BldgType]=$C2862)*(EnergyImpactLookups[BldgVint]=$D2862)*(EnergyImpactLookups[BldgLoc]=$E2862),0))</f>
        <v>0.17269999999999999</v>
      </c>
      <c r="T2862" cm="1">
        <f t="array" ref="T2862">INDEX(EnergyImpactLookups[AStdWBtherm],MATCH(1,(EnergyImpactLookups[Statewide Offering ID]=$B2862)*(EnergyImpactLookups[BldgType]=$C2862)*(EnergyImpactLookups[BldgVint]=$D2862)*(EnergyImpactLookups[BldgLoc]=$E2862),0))</f>
        <v>0</v>
      </c>
    </row>
    <row r="2863" spans="1:20" x14ac:dyDescent="0.3">
      <c r="A2863" t="s">
        <v>95</v>
      </c>
      <c r="B2863" t="s">
        <v>212</v>
      </c>
      <c r="C2863" t="s">
        <v>130</v>
      </c>
      <c r="D2863" t="s">
        <v>753</v>
      </c>
      <c r="E2863" t="s">
        <v>116</v>
      </c>
      <c r="F2863" t="s">
        <v>129</v>
      </c>
      <c r="G2863" t="s">
        <v>231</v>
      </c>
      <c r="H2863" t="s">
        <v>232</v>
      </c>
      <c r="I2863" t="s">
        <v>65</v>
      </c>
      <c r="J2863" s="1">
        <v>44172</v>
      </c>
      <c r="K2863" t="s">
        <v>100</v>
      </c>
      <c r="L2863">
        <v>1</v>
      </c>
      <c r="O2863" t="str" cm="1">
        <f t="array" ref="O2863">INDEX(EnergyImpactLookups[APreWBkWh-EAD_style],MATCH(1,(EnergyImpactLookups[Statewide Offering ID]=$B2863)*(EnergyImpactLookups[BldgType]=$C2863)*(EnergyImpactLookups[BldgVint]=$D2863)*(EnergyImpactLookups[BldgLoc]=$E2863),0))</f>
        <v/>
      </c>
      <c r="P2863" t="str" cm="1">
        <f t="array" ref="P2863">INDEX(EnergyImpactLookups[APreWBkW-EAD_style],MATCH(1,(EnergyImpactLookups[Statewide Offering ID]=$B2863)*(EnergyImpactLookups[BldgType]=$C2863)*(EnergyImpactLookups[BldgVint]=$D2863)*(EnergyImpactLookups[BldgLoc]=$E2863),0))</f>
        <v/>
      </c>
      <c r="Q2863" cm="1">
        <f t="array" ref="Q2863">INDEX(EnergyImpactLookups[APreWBtherm],MATCH(1,(EnergyImpactLookups[Statewide Offering ID]=$B2863)*(EnergyImpactLookups[BldgType]=$C2863)*(EnergyImpactLookups[BldgVint]=$D2863)*(EnergyImpactLookups[BldgLoc]=$E2863),0))</f>
        <v>0</v>
      </c>
      <c r="R2863" cm="1">
        <f t="array" ref="R2863">INDEX(EnergyImpactLookups[AStdWBkWh],MATCH(1,(EnergyImpactLookups[Statewide Offering ID]=$B2863)*(EnergyImpactLookups[BldgType]=$C2863)*(EnergyImpactLookups[BldgVint]=$D2863)*(EnergyImpactLookups[BldgLoc]=$E2863),0))</f>
        <v>272.57440000000003</v>
      </c>
      <c r="S2863" cm="1">
        <f t="array" ref="S2863">INDEX(EnergyImpactLookups[AStdWBkW],MATCH(1,(EnergyImpactLookups[Statewide Offering ID]=$B2863)*(EnergyImpactLookups[BldgType]=$C2863)*(EnergyImpactLookups[BldgVint]=$D2863)*(EnergyImpactLookups[BldgLoc]=$E2863),0))</f>
        <v>0.1835</v>
      </c>
      <c r="T2863" cm="1">
        <f t="array" ref="T2863">INDEX(EnergyImpactLookups[AStdWBtherm],MATCH(1,(EnergyImpactLookups[Statewide Offering ID]=$B2863)*(EnergyImpactLookups[BldgType]=$C2863)*(EnergyImpactLookups[BldgVint]=$D2863)*(EnergyImpactLookups[BldgLoc]=$E2863),0))</f>
        <v>0</v>
      </c>
    </row>
    <row r="2864" spans="1:20" x14ac:dyDescent="0.3">
      <c r="A2864" t="s">
        <v>95</v>
      </c>
      <c r="B2864" t="s">
        <v>212</v>
      </c>
      <c r="C2864" t="s">
        <v>130</v>
      </c>
      <c r="D2864" t="s">
        <v>753</v>
      </c>
      <c r="E2864" t="s">
        <v>117</v>
      </c>
      <c r="F2864" t="s">
        <v>129</v>
      </c>
      <c r="G2864" t="s">
        <v>231</v>
      </c>
      <c r="H2864" t="s">
        <v>232</v>
      </c>
      <c r="I2864" t="s">
        <v>65</v>
      </c>
      <c r="J2864" s="1">
        <v>44172</v>
      </c>
      <c r="K2864" t="s">
        <v>100</v>
      </c>
      <c r="L2864">
        <v>1</v>
      </c>
      <c r="O2864" t="str" cm="1">
        <f t="array" ref="O2864">INDEX(EnergyImpactLookups[APreWBkWh-EAD_style],MATCH(1,(EnergyImpactLookups[Statewide Offering ID]=$B2864)*(EnergyImpactLookups[BldgType]=$C2864)*(EnergyImpactLookups[BldgVint]=$D2864)*(EnergyImpactLookups[BldgLoc]=$E2864),0))</f>
        <v/>
      </c>
      <c r="P2864" t="str" cm="1">
        <f t="array" ref="P2864">INDEX(EnergyImpactLookups[APreWBkW-EAD_style],MATCH(1,(EnergyImpactLookups[Statewide Offering ID]=$B2864)*(EnergyImpactLookups[BldgType]=$C2864)*(EnergyImpactLookups[BldgVint]=$D2864)*(EnergyImpactLookups[BldgLoc]=$E2864),0))</f>
        <v/>
      </c>
      <c r="Q2864" cm="1">
        <f t="array" ref="Q2864">INDEX(EnergyImpactLookups[APreWBtherm],MATCH(1,(EnergyImpactLookups[Statewide Offering ID]=$B2864)*(EnergyImpactLookups[BldgType]=$C2864)*(EnergyImpactLookups[BldgVint]=$D2864)*(EnergyImpactLookups[BldgLoc]=$E2864),0))</f>
        <v>0</v>
      </c>
      <c r="R2864" cm="1">
        <f t="array" ref="R2864">INDEX(EnergyImpactLookups[AStdWBkWh],MATCH(1,(EnergyImpactLookups[Statewide Offering ID]=$B2864)*(EnergyImpactLookups[BldgType]=$C2864)*(EnergyImpactLookups[BldgVint]=$D2864)*(EnergyImpactLookups[BldgLoc]=$E2864),0))</f>
        <v>287.7373</v>
      </c>
      <c r="S2864" cm="1">
        <f t="array" ref="S2864">INDEX(EnergyImpactLookups[AStdWBkW],MATCH(1,(EnergyImpactLookups[Statewide Offering ID]=$B2864)*(EnergyImpactLookups[BldgType]=$C2864)*(EnergyImpactLookups[BldgVint]=$D2864)*(EnergyImpactLookups[BldgLoc]=$E2864),0))</f>
        <v>0.19059999999999999</v>
      </c>
      <c r="T2864" cm="1">
        <f t="array" ref="T2864">INDEX(EnergyImpactLookups[AStdWBtherm],MATCH(1,(EnergyImpactLookups[Statewide Offering ID]=$B2864)*(EnergyImpactLookups[BldgType]=$C2864)*(EnergyImpactLookups[BldgVint]=$D2864)*(EnergyImpactLookups[BldgLoc]=$E2864),0))</f>
        <v>0</v>
      </c>
    </row>
    <row r="2865" spans="1:20" x14ac:dyDescent="0.3">
      <c r="A2865" t="s">
        <v>95</v>
      </c>
      <c r="B2865" t="s">
        <v>212</v>
      </c>
      <c r="C2865" t="s">
        <v>130</v>
      </c>
      <c r="D2865" t="s">
        <v>753</v>
      </c>
      <c r="E2865" t="s">
        <v>118</v>
      </c>
      <c r="F2865" t="s">
        <v>129</v>
      </c>
      <c r="G2865" t="s">
        <v>231</v>
      </c>
      <c r="H2865" t="s">
        <v>232</v>
      </c>
      <c r="I2865" t="s">
        <v>65</v>
      </c>
      <c r="J2865" s="1">
        <v>44172</v>
      </c>
      <c r="K2865" t="s">
        <v>100</v>
      </c>
      <c r="L2865">
        <v>1</v>
      </c>
      <c r="O2865" t="str" cm="1">
        <f t="array" ref="O2865">INDEX(EnergyImpactLookups[APreWBkWh-EAD_style],MATCH(1,(EnergyImpactLookups[Statewide Offering ID]=$B2865)*(EnergyImpactLookups[BldgType]=$C2865)*(EnergyImpactLookups[BldgVint]=$D2865)*(EnergyImpactLookups[BldgLoc]=$E2865),0))</f>
        <v/>
      </c>
      <c r="P2865" t="str" cm="1">
        <f t="array" ref="P2865">INDEX(EnergyImpactLookups[APreWBkW-EAD_style],MATCH(1,(EnergyImpactLookups[Statewide Offering ID]=$B2865)*(EnergyImpactLookups[BldgType]=$C2865)*(EnergyImpactLookups[BldgVint]=$D2865)*(EnergyImpactLookups[BldgLoc]=$E2865),0))</f>
        <v/>
      </c>
      <c r="Q2865" cm="1">
        <f t="array" ref="Q2865">INDEX(EnergyImpactLookups[APreWBtherm],MATCH(1,(EnergyImpactLookups[Statewide Offering ID]=$B2865)*(EnergyImpactLookups[BldgType]=$C2865)*(EnergyImpactLookups[BldgVint]=$D2865)*(EnergyImpactLookups[BldgLoc]=$E2865),0))</f>
        <v>0</v>
      </c>
      <c r="R2865" cm="1">
        <f t="array" ref="R2865">INDEX(EnergyImpactLookups[AStdWBkWh],MATCH(1,(EnergyImpactLookups[Statewide Offering ID]=$B2865)*(EnergyImpactLookups[BldgType]=$C2865)*(EnergyImpactLookups[BldgVint]=$D2865)*(EnergyImpactLookups[BldgLoc]=$E2865),0))</f>
        <v>365.50400000000002</v>
      </c>
      <c r="S2865" cm="1">
        <f t="array" ref="S2865">INDEX(EnergyImpactLookups[AStdWBkW],MATCH(1,(EnergyImpactLookups[Statewide Offering ID]=$B2865)*(EnergyImpactLookups[BldgType]=$C2865)*(EnergyImpactLookups[BldgVint]=$D2865)*(EnergyImpactLookups[BldgLoc]=$E2865),0))</f>
        <v>0.1953</v>
      </c>
      <c r="T2865" cm="1">
        <f t="array" ref="T2865">INDEX(EnergyImpactLookups[AStdWBtherm],MATCH(1,(EnergyImpactLookups[Statewide Offering ID]=$B2865)*(EnergyImpactLookups[BldgType]=$C2865)*(EnergyImpactLookups[BldgVint]=$D2865)*(EnergyImpactLookups[BldgLoc]=$E2865),0))</f>
        <v>0</v>
      </c>
    </row>
    <row r="2866" spans="1:20" x14ac:dyDescent="0.3">
      <c r="A2866" t="s">
        <v>95</v>
      </c>
      <c r="B2866" t="s">
        <v>212</v>
      </c>
      <c r="C2866" t="s">
        <v>130</v>
      </c>
      <c r="D2866" t="s">
        <v>753</v>
      </c>
      <c r="E2866" t="s">
        <v>119</v>
      </c>
      <c r="F2866" t="s">
        <v>129</v>
      </c>
      <c r="G2866" t="s">
        <v>231</v>
      </c>
      <c r="H2866" t="s">
        <v>232</v>
      </c>
      <c r="I2866" t="s">
        <v>65</v>
      </c>
      <c r="J2866" s="1">
        <v>44172</v>
      </c>
      <c r="K2866" t="s">
        <v>100</v>
      </c>
      <c r="L2866">
        <v>1</v>
      </c>
      <c r="O2866" t="str" cm="1">
        <f t="array" ref="O2866">INDEX(EnergyImpactLookups[APreWBkWh-EAD_style],MATCH(1,(EnergyImpactLookups[Statewide Offering ID]=$B2866)*(EnergyImpactLookups[BldgType]=$C2866)*(EnergyImpactLookups[BldgVint]=$D2866)*(EnergyImpactLookups[BldgLoc]=$E2866),0))</f>
        <v/>
      </c>
      <c r="P2866" t="str" cm="1">
        <f t="array" ref="P2866">INDEX(EnergyImpactLookups[APreWBkW-EAD_style],MATCH(1,(EnergyImpactLookups[Statewide Offering ID]=$B2866)*(EnergyImpactLookups[BldgType]=$C2866)*(EnergyImpactLookups[BldgVint]=$D2866)*(EnergyImpactLookups[BldgLoc]=$E2866),0))</f>
        <v/>
      </c>
      <c r="Q2866" cm="1">
        <f t="array" ref="Q2866">INDEX(EnergyImpactLookups[APreWBtherm],MATCH(1,(EnergyImpactLookups[Statewide Offering ID]=$B2866)*(EnergyImpactLookups[BldgType]=$C2866)*(EnergyImpactLookups[BldgVint]=$D2866)*(EnergyImpactLookups[BldgLoc]=$E2866),0))</f>
        <v>0</v>
      </c>
      <c r="R2866" cm="1">
        <f t="array" ref="R2866">INDEX(EnergyImpactLookups[AStdWBkWh],MATCH(1,(EnergyImpactLookups[Statewide Offering ID]=$B2866)*(EnergyImpactLookups[BldgType]=$C2866)*(EnergyImpactLookups[BldgVint]=$D2866)*(EnergyImpactLookups[BldgLoc]=$E2866),0))</f>
        <v>126.7445</v>
      </c>
      <c r="S2866" cm="1">
        <f t="array" ref="S2866">INDEX(EnergyImpactLookups[AStdWBkW],MATCH(1,(EnergyImpactLookups[Statewide Offering ID]=$B2866)*(EnergyImpactLookups[BldgType]=$C2866)*(EnergyImpactLookups[BldgVint]=$D2866)*(EnergyImpactLookups[BldgLoc]=$E2866),0))</f>
        <v>0.1076</v>
      </c>
      <c r="T2866" cm="1">
        <f t="array" ref="T2866">INDEX(EnergyImpactLookups[AStdWBtherm],MATCH(1,(EnergyImpactLookups[Statewide Offering ID]=$B2866)*(EnergyImpactLookups[BldgType]=$C2866)*(EnergyImpactLookups[BldgVint]=$D2866)*(EnergyImpactLookups[BldgLoc]=$E2866),0))</f>
        <v>0</v>
      </c>
    </row>
    <row r="2867" spans="1:20" x14ac:dyDescent="0.3">
      <c r="A2867" t="s">
        <v>95</v>
      </c>
      <c r="B2867" t="s">
        <v>212</v>
      </c>
      <c r="C2867" t="s">
        <v>131</v>
      </c>
      <c r="D2867" t="s">
        <v>753</v>
      </c>
      <c r="E2867" t="s">
        <v>99</v>
      </c>
      <c r="F2867" t="s">
        <v>129</v>
      </c>
      <c r="G2867" t="s">
        <v>231</v>
      </c>
      <c r="H2867" t="s">
        <v>232</v>
      </c>
      <c r="I2867" t="s">
        <v>65</v>
      </c>
      <c r="J2867" s="1">
        <v>44172</v>
      </c>
      <c r="K2867" t="s">
        <v>100</v>
      </c>
      <c r="L2867">
        <v>1</v>
      </c>
      <c r="O2867" t="str" cm="1">
        <f t="array" ref="O2867">INDEX(EnergyImpactLookups[APreWBkWh-EAD_style],MATCH(1,(EnergyImpactLookups[Statewide Offering ID]=$B2867)*(EnergyImpactLookups[BldgType]=$C2867)*(EnergyImpactLookups[BldgVint]=$D2867)*(EnergyImpactLookups[BldgLoc]=$E2867),0))</f>
        <v/>
      </c>
      <c r="P2867" t="str" cm="1">
        <f t="array" ref="P2867">INDEX(EnergyImpactLookups[APreWBkW-EAD_style],MATCH(1,(EnergyImpactLookups[Statewide Offering ID]=$B2867)*(EnergyImpactLookups[BldgType]=$C2867)*(EnergyImpactLookups[BldgVint]=$D2867)*(EnergyImpactLookups[BldgLoc]=$E2867),0))</f>
        <v/>
      </c>
      <c r="Q2867" cm="1">
        <f t="array" ref="Q2867">INDEX(EnergyImpactLookups[APreWBtherm],MATCH(1,(EnergyImpactLookups[Statewide Offering ID]=$B2867)*(EnergyImpactLookups[BldgType]=$C2867)*(EnergyImpactLookups[BldgVint]=$D2867)*(EnergyImpactLookups[BldgLoc]=$E2867),0))</f>
        <v>0</v>
      </c>
      <c r="R2867" cm="1">
        <f t="array" ref="R2867">INDEX(EnergyImpactLookups[AStdWBkWh],MATCH(1,(EnergyImpactLookups[Statewide Offering ID]=$B2867)*(EnergyImpactLookups[BldgType]=$C2867)*(EnergyImpactLookups[BldgVint]=$D2867)*(EnergyImpactLookups[BldgLoc]=$E2867),0))</f>
        <v>11.181900000000001</v>
      </c>
      <c r="S2867" cm="1">
        <f t="array" ref="S2867">INDEX(EnergyImpactLookups[AStdWBkW],MATCH(1,(EnergyImpactLookups[Statewide Offering ID]=$B2867)*(EnergyImpactLookups[BldgType]=$C2867)*(EnergyImpactLookups[BldgVint]=$D2867)*(EnergyImpactLookups[BldgLoc]=$E2867),0))</f>
        <v>0</v>
      </c>
      <c r="T2867" cm="1">
        <f t="array" ref="T2867">INDEX(EnergyImpactLookups[AStdWBtherm],MATCH(1,(EnergyImpactLookups[Statewide Offering ID]=$B2867)*(EnergyImpactLookups[BldgType]=$C2867)*(EnergyImpactLookups[BldgVint]=$D2867)*(EnergyImpactLookups[BldgLoc]=$E2867),0))</f>
        <v>0</v>
      </c>
    </row>
    <row r="2868" spans="1:20" x14ac:dyDescent="0.3">
      <c r="A2868" t="s">
        <v>95</v>
      </c>
      <c r="B2868" t="s">
        <v>212</v>
      </c>
      <c r="C2868" t="s">
        <v>131</v>
      </c>
      <c r="D2868" t="s">
        <v>753</v>
      </c>
      <c r="E2868" t="s">
        <v>103</v>
      </c>
      <c r="F2868" t="s">
        <v>129</v>
      </c>
      <c r="G2868" t="s">
        <v>231</v>
      </c>
      <c r="H2868" t="s">
        <v>232</v>
      </c>
      <c r="I2868" t="s">
        <v>65</v>
      </c>
      <c r="J2868" s="1">
        <v>44172</v>
      </c>
      <c r="K2868" t="s">
        <v>100</v>
      </c>
      <c r="L2868">
        <v>1</v>
      </c>
      <c r="O2868" t="str" cm="1">
        <f t="array" ref="O2868">INDEX(EnergyImpactLookups[APreWBkWh-EAD_style],MATCH(1,(EnergyImpactLookups[Statewide Offering ID]=$B2868)*(EnergyImpactLookups[BldgType]=$C2868)*(EnergyImpactLookups[BldgVint]=$D2868)*(EnergyImpactLookups[BldgLoc]=$E2868),0))</f>
        <v/>
      </c>
      <c r="P2868" t="str" cm="1">
        <f t="array" ref="P2868">INDEX(EnergyImpactLookups[APreWBkW-EAD_style],MATCH(1,(EnergyImpactLookups[Statewide Offering ID]=$B2868)*(EnergyImpactLookups[BldgType]=$C2868)*(EnergyImpactLookups[BldgVint]=$D2868)*(EnergyImpactLookups[BldgLoc]=$E2868),0))</f>
        <v/>
      </c>
      <c r="Q2868" cm="1">
        <f t="array" ref="Q2868">INDEX(EnergyImpactLookups[APreWBtherm],MATCH(1,(EnergyImpactLookups[Statewide Offering ID]=$B2868)*(EnergyImpactLookups[BldgType]=$C2868)*(EnergyImpactLookups[BldgVint]=$D2868)*(EnergyImpactLookups[BldgLoc]=$E2868),0))</f>
        <v>0</v>
      </c>
      <c r="R2868" cm="1">
        <f t="array" ref="R2868">INDEX(EnergyImpactLookups[AStdWBkWh],MATCH(1,(EnergyImpactLookups[Statewide Offering ID]=$B2868)*(EnergyImpactLookups[BldgType]=$C2868)*(EnergyImpactLookups[BldgVint]=$D2868)*(EnergyImpactLookups[BldgLoc]=$E2868),0))</f>
        <v>42.228000000000002</v>
      </c>
      <c r="S2868" cm="1">
        <f t="array" ref="S2868">INDEX(EnergyImpactLookups[AStdWBkW],MATCH(1,(EnergyImpactLookups[Statewide Offering ID]=$B2868)*(EnergyImpactLookups[BldgType]=$C2868)*(EnergyImpactLookups[BldgVint]=$D2868)*(EnergyImpactLookups[BldgLoc]=$E2868),0))</f>
        <v>9.5600000000000004E-2</v>
      </c>
      <c r="T2868" cm="1">
        <f t="array" ref="T2868">INDEX(EnergyImpactLookups[AStdWBtherm],MATCH(1,(EnergyImpactLookups[Statewide Offering ID]=$B2868)*(EnergyImpactLookups[BldgType]=$C2868)*(EnergyImpactLookups[BldgVint]=$D2868)*(EnergyImpactLookups[BldgLoc]=$E2868),0))</f>
        <v>0</v>
      </c>
    </row>
    <row r="2869" spans="1:20" x14ac:dyDescent="0.3">
      <c r="A2869" t="s">
        <v>95</v>
      </c>
      <c r="B2869" t="s">
        <v>212</v>
      </c>
      <c r="C2869" t="s">
        <v>131</v>
      </c>
      <c r="D2869" t="s">
        <v>753</v>
      </c>
      <c r="E2869" t="s">
        <v>104</v>
      </c>
      <c r="F2869" t="s">
        <v>129</v>
      </c>
      <c r="G2869" t="s">
        <v>231</v>
      </c>
      <c r="H2869" t="s">
        <v>232</v>
      </c>
      <c r="I2869" t="s">
        <v>65</v>
      </c>
      <c r="J2869" s="1">
        <v>44172</v>
      </c>
      <c r="K2869" t="s">
        <v>100</v>
      </c>
      <c r="L2869">
        <v>1</v>
      </c>
      <c r="O2869" t="str" cm="1">
        <f t="array" ref="O2869">INDEX(EnergyImpactLookups[APreWBkWh-EAD_style],MATCH(1,(EnergyImpactLookups[Statewide Offering ID]=$B2869)*(EnergyImpactLookups[BldgType]=$C2869)*(EnergyImpactLookups[BldgVint]=$D2869)*(EnergyImpactLookups[BldgLoc]=$E2869),0))</f>
        <v/>
      </c>
      <c r="P2869" t="str" cm="1">
        <f t="array" ref="P2869">INDEX(EnergyImpactLookups[APreWBkW-EAD_style],MATCH(1,(EnergyImpactLookups[Statewide Offering ID]=$B2869)*(EnergyImpactLookups[BldgType]=$C2869)*(EnergyImpactLookups[BldgVint]=$D2869)*(EnergyImpactLookups[BldgLoc]=$E2869),0))</f>
        <v/>
      </c>
      <c r="Q2869" cm="1">
        <f t="array" ref="Q2869">INDEX(EnergyImpactLookups[APreWBtherm],MATCH(1,(EnergyImpactLookups[Statewide Offering ID]=$B2869)*(EnergyImpactLookups[BldgType]=$C2869)*(EnergyImpactLookups[BldgVint]=$D2869)*(EnergyImpactLookups[BldgLoc]=$E2869),0))</f>
        <v>0</v>
      </c>
      <c r="R2869" cm="1">
        <f t="array" ref="R2869">INDEX(EnergyImpactLookups[AStdWBkWh],MATCH(1,(EnergyImpactLookups[Statewide Offering ID]=$B2869)*(EnergyImpactLookups[BldgType]=$C2869)*(EnergyImpactLookups[BldgVint]=$D2869)*(EnergyImpactLookups[BldgLoc]=$E2869),0))</f>
        <v>16.734200000000001</v>
      </c>
      <c r="S2869" cm="1">
        <f t="array" ref="S2869">INDEX(EnergyImpactLookups[AStdWBkW],MATCH(1,(EnergyImpactLookups[Statewide Offering ID]=$B2869)*(EnergyImpactLookups[BldgType]=$C2869)*(EnergyImpactLookups[BldgVint]=$D2869)*(EnergyImpactLookups[BldgLoc]=$E2869),0))</f>
        <v>6.8000000000000005E-2</v>
      </c>
      <c r="T2869" cm="1">
        <f t="array" ref="T2869">INDEX(EnergyImpactLookups[AStdWBtherm],MATCH(1,(EnergyImpactLookups[Statewide Offering ID]=$B2869)*(EnergyImpactLookups[BldgType]=$C2869)*(EnergyImpactLookups[BldgVint]=$D2869)*(EnergyImpactLookups[BldgLoc]=$E2869),0))</f>
        <v>0</v>
      </c>
    </row>
    <row r="2870" spans="1:20" x14ac:dyDescent="0.3">
      <c r="A2870" t="s">
        <v>95</v>
      </c>
      <c r="B2870" t="s">
        <v>212</v>
      </c>
      <c r="C2870" t="s">
        <v>131</v>
      </c>
      <c r="D2870" t="s">
        <v>753</v>
      </c>
      <c r="E2870" t="s">
        <v>105</v>
      </c>
      <c r="F2870" t="s">
        <v>129</v>
      </c>
      <c r="G2870" t="s">
        <v>231</v>
      </c>
      <c r="H2870" t="s">
        <v>232</v>
      </c>
      <c r="I2870" t="s">
        <v>65</v>
      </c>
      <c r="J2870" s="1">
        <v>44172</v>
      </c>
      <c r="K2870" t="s">
        <v>100</v>
      </c>
      <c r="L2870">
        <v>1</v>
      </c>
      <c r="O2870" t="str" cm="1">
        <f t="array" ref="O2870">INDEX(EnergyImpactLookups[APreWBkWh-EAD_style],MATCH(1,(EnergyImpactLookups[Statewide Offering ID]=$B2870)*(EnergyImpactLookups[BldgType]=$C2870)*(EnergyImpactLookups[BldgVint]=$D2870)*(EnergyImpactLookups[BldgLoc]=$E2870),0))</f>
        <v/>
      </c>
      <c r="P2870" t="str" cm="1">
        <f t="array" ref="P2870">INDEX(EnergyImpactLookups[APreWBkW-EAD_style],MATCH(1,(EnergyImpactLookups[Statewide Offering ID]=$B2870)*(EnergyImpactLookups[BldgType]=$C2870)*(EnergyImpactLookups[BldgVint]=$D2870)*(EnergyImpactLookups[BldgLoc]=$E2870),0))</f>
        <v/>
      </c>
      <c r="Q2870" cm="1">
        <f t="array" ref="Q2870">INDEX(EnergyImpactLookups[APreWBtherm],MATCH(1,(EnergyImpactLookups[Statewide Offering ID]=$B2870)*(EnergyImpactLookups[BldgType]=$C2870)*(EnergyImpactLookups[BldgVint]=$D2870)*(EnergyImpactLookups[BldgLoc]=$E2870),0))</f>
        <v>0</v>
      </c>
      <c r="R2870" cm="1">
        <f t="array" ref="R2870">INDEX(EnergyImpactLookups[AStdWBkWh],MATCH(1,(EnergyImpactLookups[Statewide Offering ID]=$B2870)*(EnergyImpactLookups[BldgType]=$C2870)*(EnergyImpactLookups[BldgVint]=$D2870)*(EnergyImpactLookups[BldgLoc]=$E2870),0))</f>
        <v>59.147399999999998</v>
      </c>
      <c r="S2870" cm="1">
        <f t="array" ref="S2870">INDEX(EnergyImpactLookups[AStdWBkW],MATCH(1,(EnergyImpactLookups[Statewide Offering ID]=$B2870)*(EnergyImpactLookups[BldgType]=$C2870)*(EnergyImpactLookups[BldgVint]=$D2870)*(EnergyImpactLookups[BldgLoc]=$E2870),0))</f>
        <v>0.10349999999999999</v>
      </c>
      <c r="T2870" cm="1">
        <f t="array" ref="T2870">INDEX(EnergyImpactLookups[AStdWBtherm],MATCH(1,(EnergyImpactLookups[Statewide Offering ID]=$B2870)*(EnergyImpactLookups[BldgType]=$C2870)*(EnergyImpactLookups[BldgVint]=$D2870)*(EnergyImpactLookups[BldgLoc]=$E2870),0))</f>
        <v>0</v>
      </c>
    </row>
    <row r="2871" spans="1:20" x14ac:dyDescent="0.3">
      <c r="A2871" t="s">
        <v>95</v>
      </c>
      <c r="B2871" t="s">
        <v>212</v>
      </c>
      <c r="C2871" t="s">
        <v>131</v>
      </c>
      <c r="D2871" t="s">
        <v>753</v>
      </c>
      <c r="E2871" t="s">
        <v>106</v>
      </c>
      <c r="F2871" t="s">
        <v>129</v>
      </c>
      <c r="G2871" t="s">
        <v>231</v>
      </c>
      <c r="H2871" t="s">
        <v>232</v>
      </c>
      <c r="I2871" t="s">
        <v>65</v>
      </c>
      <c r="J2871" s="1">
        <v>44172</v>
      </c>
      <c r="K2871" t="s">
        <v>100</v>
      </c>
      <c r="L2871">
        <v>1</v>
      </c>
      <c r="O2871" t="str" cm="1">
        <f t="array" ref="O2871">INDEX(EnergyImpactLookups[APreWBkWh-EAD_style],MATCH(1,(EnergyImpactLookups[Statewide Offering ID]=$B2871)*(EnergyImpactLookups[BldgType]=$C2871)*(EnergyImpactLookups[BldgVint]=$D2871)*(EnergyImpactLookups[BldgLoc]=$E2871),0))</f>
        <v/>
      </c>
      <c r="P2871" t="str" cm="1">
        <f t="array" ref="P2871">INDEX(EnergyImpactLookups[APreWBkW-EAD_style],MATCH(1,(EnergyImpactLookups[Statewide Offering ID]=$B2871)*(EnergyImpactLookups[BldgType]=$C2871)*(EnergyImpactLookups[BldgVint]=$D2871)*(EnergyImpactLookups[BldgLoc]=$E2871),0))</f>
        <v/>
      </c>
      <c r="Q2871" cm="1">
        <f t="array" ref="Q2871">INDEX(EnergyImpactLookups[APreWBtherm],MATCH(1,(EnergyImpactLookups[Statewide Offering ID]=$B2871)*(EnergyImpactLookups[BldgType]=$C2871)*(EnergyImpactLookups[BldgVint]=$D2871)*(EnergyImpactLookups[BldgLoc]=$E2871),0))</f>
        <v>0</v>
      </c>
      <c r="R2871" cm="1">
        <f t="array" ref="R2871">INDEX(EnergyImpactLookups[AStdWBkWh],MATCH(1,(EnergyImpactLookups[Statewide Offering ID]=$B2871)*(EnergyImpactLookups[BldgType]=$C2871)*(EnergyImpactLookups[BldgVint]=$D2871)*(EnergyImpactLookups[BldgLoc]=$E2871),0))</f>
        <v>9.4802</v>
      </c>
      <c r="S2871" cm="1">
        <f t="array" ref="S2871">INDEX(EnergyImpactLookups[AStdWBkW],MATCH(1,(EnergyImpactLookups[Statewide Offering ID]=$B2871)*(EnergyImpactLookups[BldgType]=$C2871)*(EnergyImpactLookups[BldgVint]=$D2871)*(EnergyImpactLookups[BldgLoc]=$E2871),0))</f>
        <v>3.2899999999999999E-2</v>
      </c>
      <c r="T2871" cm="1">
        <f t="array" ref="T2871">INDEX(EnergyImpactLookups[AStdWBtherm],MATCH(1,(EnergyImpactLookups[Statewide Offering ID]=$B2871)*(EnergyImpactLookups[BldgType]=$C2871)*(EnergyImpactLookups[BldgVint]=$D2871)*(EnergyImpactLookups[BldgLoc]=$E2871),0))</f>
        <v>0</v>
      </c>
    </row>
    <row r="2872" spans="1:20" x14ac:dyDescent="0.3">
      <c r="A2872" t="s">
        <v>95</v>
      </c>
      <c r="B2872" t="s">
        <v>212</v>
      </c>
      <c r="C2872" t="s">
        <v>131</v>
      </c>
      <c r="D2872" t="s">
        <v>753</v>
      </c>
      <c r="E2872" t="s">
        <v>107</v>
      </c>
      <c r="F2872" t="s">
        <v>129</v>
      </c>
      <c r="G2872" t="s">
        <v>231</v>
      </c>
      <c r="H2872" t="s">
        <v>232</v>
      </c>
      <c r="I2872" t="s">
        <v>65</v>
      </c>
      <c r="J2872" s="1">
        <v>44172</v>
      </c>
      <c r="K2872" t="s">
        <v>100</v>
      </c>
      <c r="L2872">
        <v>1</v>
      </c>
      <c r="O2872" t="str" cm="1">
        <f t="array" ref="O2872">INDEX(EnergyImpactLookups[APreWBkWh-EAD_style],MATCH(1,(EnergyImpactLookups[Statewide Offering ID]=$B2872)*(EnergyImpactLookups[BldgType]=$C2872)*(EnergyImpactLookups[BldgVint]=$D2872)*(EnergyImpactLookups[BldgLoc]=$E2872),0))</f>
        <v/>
      </c>
      <c r="P2872" t="str" cm="1">
        <f t="array" ref="P2872">INDEX(EnergyImpactLookups[APreWBkW-EAD_style],MATCH(1,(EnergyImpactLookups[Statewide Offering ID]=$B2872)*(EnergyImpactLookups[BldgType]=$C2872)*(EnergyImpactLookups[BldgVint]=$D2872)*(EnergyImpactLookups[BldgLoc]=$E2872),0))</f>
        <v/>
      </c>
      <c r="Q2872" cm="1">
        <f t="array" ref="Q2872">INDEX(EnergyImpactLookups[APreWBtherm],MATCH(1,(EnergyImpactLookups[Statewide Offering ID]=$B2872)*(EnergyImpactLookups[BldgType]=$C2872)*(EnergyImpactLookups[BldgVint]=$D2872)*(EnergyImpactLookups[BldgLoc]=$E2872),0))</f>
        <v>0</v>
      </c>
      <c r="R2872" cm="1">
        <f t="array" ref="R2872">INDEX(EnergyImpactLookups[AStdWBkWh],MATCH(1,(EnergyImpactLookups[Statewide Offering ID]=$B2872)*(EnergyImpactLookups[BldgType]=$C2872)*(EnergyImpactLookups[BldgVint]=$D2872)*(EnergyImpactLookups[BldgLoc]=$E2872),0))</f>
        <v>35.731200000000001</v>
      </c>
      <c r="S2872" cm="1">
        <f t="array" ref="S2872">INDEX(EnergyImpactLookups[AStdWBkW],MATCH(1,(EnergyImpactLookups[Statewide Offering ID]=$B2872)*(EnergyImpactLookups[BldgType]=$C2872)*(EnergyImpactLookups[BldgVint]=$D2872)*(EnergyImpactLookups[BldgLoc]=$E2872),0))</f>
        <v>4.2099999999999999E-2</v>
      </c>
      <c r="T2872" cm="1">
        <f t="array" ref="T2872">INDEX(EnergyImpactLookups[AStdWBtherm],MATCH(1,(EnergyImpactLookups[Statewide Offering ID]=$B2872)*(EnergyImpactLookups[BldgType]=$C2872)*(EnergyImpactLookups[BldgVint]=$D2872)*(EnergyImpactLookups[BldgLoc]=$E2872),0))</f>
        <v>0</v>
      </c>
    </row>
    <row r="2873" spans="1:20" x14ac:dyDescent="0.3">
      <c r="A2873" t="s">
        <v>95</v>
      </c>
      <c r="B2873" t="s">
        <v>212</v>
      </c>
      <c r="C2873" t="s">
        <v>131</v>
      </c>
      <c r="D2873" t="s">
        <v>753</v>
      </c>
      <c r="E2873" t="s">
        <v>109</v>
      </c>
      <c r="F2873" t="s">
        <v>129</v>
      </c>
      <c r="G2873" t="s">
        <v>231</v>
      </c>
      <c r="H2873" t="s">
        <v>232</v>
      </c>
      <c r="I2873" t="s">
        <v>65</v>
      </c>
      <c r="J2873" s="1">
        <v>44172</v>
      </c>
      <c r="K2873" t="s">
        <v>100</v>
      </c>
      <c r="L2873">
        <v>1</v>
      </c>
      <c r="O2873" t="str" cm="1">
        <f t="array" ref="O2873">INDEX(EnergyImpactLookups[APreWBkWh-EAD_style],MATCH(1,(EnergyImpactLookups[Statewide Offering ID]=$B2873)*(EnergyImpactLookups[BldgType]=$C2873)*(EnergyImpactLookups[BldgVint]=$D2873)*(EnergyImpactLookups[BldgLoc]=$E2873),0))</f>
        <v/>
      </c>
      <c r="P2873" t="str" cm="1">
        <f t="array" ref="P2873">INDEX(EnergyImpactLookups[APreWBkW-EAD_style],MATCH(1,(EnergyImpactLookups[Statewide Offering ID]=$B2873)*(EnergyImpactLookups[BldgType]=$C2873)*(EnergyImpactLookups[BldgVint]=$D2873)*(EnergyImpactLookups[BldgLoc]=$E2873),0))</f>
        <v/>
      </c>
      <c r="Q2873" cm="1">
        <f t="array" ref="Q2873">INDEX(EnergyImpactLookups[APreWBtherm],MATCH(1,(EnergyImpactLookups[Statewide Offering ID]=$B2873)*(EnergyImpactLookups[BldgType]=$C2873)*(EnergyImpactLookups[BldgVint]=$D2873)*(EnergyImpactLookups[BldgLoc]=$E2873),0))</f>
        <v>0</v>
      </c>
      <c r="R2873" cm="1">
        <f t="array" ref="R2873">INDEX(EnergyImpactLookups[AStdWBkWh],MATCH(1,(EnergyImpactLookups[Statewide Offering ID]=$B2873)*(EnergyImpactLookups[BldgType]=$C2873)*(EnergyImpactLookups[BldgVint]=$D2873)*(EnergyImpactLookups[BldgLoc]=$E2873),0))</f>
        <v>73.460599999999999</v>
      </c>
      <c r="S2873" cm="1">
        <f t="array" ref="S2873">INDEX(EnergyImpactLookups[AStdWBkW],MATCH(1,(EnergyImpactLookups[Statewide Offering ID]=$B2873)*(EnergyImpactLookups[BldgType]=$C2873)*(EnergyImpactLookups[BldgVint]=$D2873)*(EnergyImpactLookups[BldgLoc]=$E2873),0))</f>
        <v>6.88E-2</v>
      </c>
      <c r="T2873" cm="1">
        <f t="array" ref="T2873">INDEX(EnergyImpactLookups[AStdWBtherm],MATCH(1,(EnergyImpactLookups[Statewide Offering ID]=$B2873)*(EnergyImpactLookups[BldgType]=$C2873)*(EnergyImpactLookups[BldgVint]=$D2873)*(EnergyImpactLookups[BldgLoc]=$E2873),0))</f>
        <v>0</v>
      </c>
    </row>
    <row r="2874" spans="1:20" x14ac:dyDescent="0.3">
      <c r="A2874" t="s">
        <v>95</v>
      </c>
      <c r="B2874" t="s">
        <v>212</v>
      </c>
      <c r="C2874" t="s">
        <v>131</v>
      </c>
      <c r="D2874" t="s">
        <v>753</v>
      </c>
      <c r="E2874" t="s">
        <v>111</v>
      </c>
      <c r="F2874" t="s">
        <v>129</v>
      </c>
      <c r="G2874" t="s">
        <v>231</v>
      </c>
      <c r="H2874" t="s">
        <v>232</v>
      </c>
      <c r="I2874" t="s">
        <v>65</v>
      </c>
      <c r="J2874" s="1">
        <v>44172</v>
      </c>
      <c r="K2874" t="s">
        <v>100</v>
      </c>
      <c r="L2874">
        <v>1</v>
      </c>
      <c r="O2874" t="str" cm="1">
        <f t="array" ref="O2874">INDEX(EnergyImpactLookups[APreWBkWh-EAD_style],MATCH(1,(EnergyImpactLookups[Statewide Offering ID]=$B2874)*(EnergyImpactLookups[BldgType]=$C2874)*(EnergyImpactLookups[BldgVint]=$D2874)*(EnergyImpactLookups[BldgLoc]=$E2874),0))</f>
        <v/>
      </c>
      <c r="P2874" t="str" cm="1">
        <f t="array" ref="P2874">INDEX(EnergyImpactLookups[APreWBkW-EAD_style],MATCH(1,(EnergyImpactLookups[Statewide Offering ID]=$B2874)*(EnergyImpactLookups[BldgType]=$C2874)*(EnergyImpactLookups[BldgVint]=$D2874)*(EnergyImpactLookups[BldgLoc]=$E2874),0))</f>
        <v/>
      </c>
      <c r="Q2874" cm="1">
        <f t="array" ref="Q2874">INDEX(EnergyImpactLookups[APreWBtherm],MATCH(1,(EnergyImpactLookups[Statewide Offering ID]=$B2874)*(EnergyImpactLookups[BldgType]=$C2874)*(EnergyImpactLookups[BldgVint]=$D2874)*(EnergyImpactLookups[BldgLoc]=$E2874),0))</f>
        <v>0</v>
      </c>
      <c r="R2874" cm="1">
        <f t="array" ref="R2874">INDEX(EnergyImpactLookups[AStdWBkWh],MATCH(1,(EnergyImpactLookups[Statewide Offering ID]=$B2874)*(EnergyImpactLookups[BldgType]=$C2874)*(EnergyImpactLookups[BldgVint]=$D2874)*(EnergyImpactLookups[BldgLoc]=$E2874),0))</f>
        <v>83.736000000000004</v>
      </c>
      <c r="S2874" cm="1">
        <f t="array" ref="S2874">INDEX(EnergyImpactLookups[AStdWBkW],MATCH(1,(EnergyImpactLookups[Statewide Offering ID]=$B2874)*(EnergyImpactLookups[BldgType]=$C2874)*(EnergyImpactLookups[BldgVint]=$D2874)*(EnergyImpactLookups[BldgLoc]=$E2874),0))</f>
        <v>8.6400000000000005E-2</v>
      </c>
      <c r="T2874" cm="1">
        <f t="array" ref="T2874">INDEX(EnergyImpactLookups[AStdWBtherm],MATCH(1,(EnergyImpactLookups[Statewide Offering ID]=$B2874)*(EnergyImpactLookups[BldgType]=$C2874)*(EnergyImpactLookups[BldgVint]=$D2874)*(EnergyImpactLookups[BldgLoc]=$E2874),0))</f>
        <v>0</v>
      </c>
    </row>
    <row r="2875" spans="1:20" x14ac:dyDescent="0.3">
      <c r="A2875" t="s">
        <v>95</v>
      </c>
      <c r="B2875" t="s">
        <v>212</v>
      </c>
      <c r="C2875" t="s">
        <v>131</v>
      </c>
      <c r="D2875" t="s">
        <v>753</v>
      </c>
      <c r="E2875" t="s">
        <v>112</v>
      </c>
      <c r="F2875" t="s">
        <v>129</v>
      </c>
      <c r="G2875" t="s">
        <v>231</v>
      </c>
      <c r="H2875" t="s">
        <v>232</v>
      </c>
      <c r="I2875" t="s">
        <v>65</v>
      </c>
      <c r="J2875" s="1">
        <v>44172</v>
      </c>
      <c r="K2875" t="s">
        <v>100</v>
      </c>
      <c r="L2875">
        <v>1</v>
      </c>
      <c r="O2875" t="str" cm="1">
        <f t="array" ref="O2875">INDEX(EnergyImpactLookups[APreWBkWh-EAD_style],MATCH(1,(EnergyImpactLookups[Statewide Offering ID]=$B2875)*(EnergyImpactLookups[BldgType]=$C2875)*(EnergyImpactLookups[BldgVint]=$D2875)*(EnergyImpactLookups[BldgLoc]=$E2875),0))</f>
        <v/>
      </c>
      <c r="P2875" t="str" cm="1">
        <f t="array" ref="P2875">INDEX(EnergyImpactLookups[APreWBkW-EAD_style],MATCH(1,(EnergyImpactLookups[Statewide Offering ID]=$B2875)*(EnergyImpactLookups[BldgType]=$C2875)*(EnergyImpactLookups[BldgVint]=$D2875)*(EnergyImpactLookups[BldgLoc]=$E2875),0))</f>
        <v/>
      </c>
      <c r="Q2875" cm="1">
        <f t="array" ref="Q2875">INDEX(EnergyImpactLookups[APreWBtherm],MATCH(1,(EnergyImpactLookups[Statewide Offering ID]=$B2875)*(EnergyImpactLookups[BldgType]=$C2875)*(EnergyImpactLookups[BldgVint]=$D2875)*(EnergyImpactLookups[BldgLoc]=$E2875),0))</f>
        <v>0</v>
      </c>
      <c r="R2875" cm="1">
        <f t="array" ref="R2875">INDEX(EnergyImpactLookups[AStdWBkWh],MATCH(1,(EnergyImpactLookups[Statewide Offering ID]=$B2875)*(EnergyImpactLookups[BldgType]=$C2875)*(EnergyImpactLookups[BldgVint]=$D2875)*(EnergyImpactLookups[BldgLoc]=$E2875),0))</f>
        <v>60.931100000000001</v>
      </c>
      <c r="S2875" cm="1">
        <f t="array" ref="S2875">INDEX(EnergyImpactLookups[AStdWBkW],MATCH(1,(EnergyImpactLookups[Statewide Offering ID]=$B2875)*(EnergyImpactLookups[BldgType]=$C2875)*(EnergyImpactLookups[BldgVint]=$D2875)*(EnergyImpactLookups[BldgLoc]=$E2875),0))</f>
        <v>0.10150000000000001</v>
      </c>
      <c r="T2875" cm="1">
        <f t="array" ref="T2875">INDEX(EnergyImpactLookups[AStdWBtherm],MATCH(1,(EnergyImpactLookups[Statewide Offering ID]=$B2875)*(EnergyImpactLookups[BldgType]=$C2875)*(EnergyImpactLookups[BldgVint]=$D2875)*(EnergyImpactLookups[BldgLoc]=$E2875),0))</f>
        <v>0</v>
      </c>
    </row>
    <row r="2876" spans="1:20" x14ac:dyDescent="0.3">
      <c r="A2876" t="s">
        <v>95</v>
      </c>
      <c r="B2876" t="s">
        <v>212</v>
      </c>
      <c r="C2876" t="s">
        <v>131</v>
      </c>
      <c r="D2876" t="s">
        <v>753</v>
      </c>
      <c r="E2876" t="s">
        <v>113</v>
      </c>
      <c r="F2876" t="s">
        <v>129</v>
      </c>
      <c r="G2876" t="s">
        <v>231</v>
      </c>
      <c r="H2876" t="s">
        <v>232</v>
      </c>
      <c r="I2876" t="s">
        <v>65</v>
      </c>
      <c r="J2876" s="1">
        <v>44172</v>
      </c>
      <c r="K2876" t="s">
        <v>100</v>
      </c>
      <c r="L2876">
        <v>1</v>
      </c>
      <c r="O2876" t="str" cm="1">
        <f t="array" ref="O2876">INDEX(EnergyImpactLookups[APreWBkWh-EAD_style],MATCH(1,(EnergyImpactLookups[Statewide Offering ID]=$B2876)*(EnergyImpactLookups[BldgType]=$C2876)*(EnergyImpactLookups[BldgVint]=$D2876)*(EnergyImpactLookups[BldgLoc]=$E2876),0))</f>
        <v/>
      </c>
      <c r="P2876" t="str" cm="1">
        <f t="array" ref="P2876">INDEX(EnergyImpactLookups[APreWBkW-EAD_style],MATCH(1,(EnergyImpactLookups[Statewide Offering ID]=$B2876)*(EnergyImpactLookups[BldgType]=$C2876)*(EnergyImpactLookups[BldgVint]=$D2876)*(EnergyImpactLookups[BldgLoc]=$E2876),0))</f>
        <v/>
      </c>
      <c r="Q2876" cm="1">
        <f t="array" ref="Q2876">INDEX(EnergyImpactLookups[APreWBtherm],MATCH(1,(EnergyImpactLookups[Statewide Offering ID]=$B2876)*(EnergyImpactLookups[BldgType]=$C2876)*(EnergyImpactLookups[BldgVint]=$D2876)*(EnergyImpactLookups[BldgLoc]=$E2876),0))</f>
        <v>0</v>
      </c>
      <c r="R2876" cm="1">
        <f t="array" ref="R2876">INDEX(EnergyImpactLookups[AStdWBkWh],MATCH(1,(EnergyImpactLookups[Statewide Offering ID]=$B2876)*(EnergyImpactLookups[BldgType]=$C2876)*(EnergyImpactLookups[BldgVint]=$D2876)*(EnergyImpactLookups[BldgLoc]=$E2876),0))</f>
        <v>108.2974</v>
      </c>
      <c r="S2876" cm="1">
        <f t="array" ref="S2876">INDEX(EnergyImpactLookups[AStdWBkW],MATCH(1,(EnergyImpactLookups[Statewide Offering ID]=$B2876)*(EnergyImpactLookups[BldgType]=$C2876)*(EnergyImpactLookups[BldgVint]=$D2876)*(EnergyImpactLookups[BldgLoc]=$E2876),0))</f>
        <v>0.1157</v>
      </c>
      <c r="T2876" cm="1">
        <f t="array" ref="T2876">INDEX(EnergyImpactLookups[AStdWBtherm],MATCH(1,(EnergyImpactLookups[Statewide Offering ID]=$B2876)*(EnergyImpactLookups[BldgType]=$C2876)*(EnergyImpactLookups[BldgVint]=$D2876)*(EnergyImpactLookups[BldgLoc]=$E2876),0))</f>
        <v>0</v>
      </c>
    </row>
    <row r="2877" spans="1:20" x14ac:dyDescent="0.3">
      <c r="A2877" t="s">
        <v>95</v>
      </c>
      <c r="B2877" t="s">
        <v>212</v>
      </c>
      <c r="C2877" t="s">
        <v>131</v>
      </c>
      <c r="D2877" t="s">
        <v>753</v>
      </c>
      <c r="E2877" t="s">
        <v>114</v>
      </c>
      <c r="F2877" t="s">
        <v>129</v>
      </c>
      <c r="G2877" t="s">
        <v>231</v>
      </c>
      <c r="H2877" t="s">
        <v>232</v>
      </c>
      <c r="I2877" t="s">
        <v>65</v>
      </c>
      <c r="J2877" s="1">
        <v>44172</v>
      </c>
      <c r="K2877" t="s">
        <v>100</v>
      </c>
      <c r="L2877">
        <v>1</v>
      </c>
      <c r="O2877" t="str" cm="1">
        <f t="array" ref="O2877">INDEX(EnergyImpactLookups[APreWBkWh-EAD_style],MATCH(1,(EnergyImpactLookups[Statewide Offering ID]=$B2877)*(EnergyImpactLookups[BldgType]=$C2877)*(EnergyImpactLookups[BldgVint]=$D2877)*(EnergyImpactLookups[BldgLoc]=$E2877),0))</f>
        <v/>
      </c>
      <c r="P2877" t="str" cm="1">
        <f t="array" ref="P2877">INDEX(EnergyImpactLookups[APreWBkW-EAD_style],MATCH(1,(EnergyImpactLookups[Statewide Offering ID]=$B2877)*(EnergyImpactLookups[BldgType]=$C2877)*(EnergyImpactLookups[BldgVint]=$D2877)*(EnergyImpactLookups[BldgLoc]=$E2877),0))</f>
        <v/>
      </c>
      <c r="Q2877" cm="1">
        <f t="array" ref="Q2877">INDEX(EnergyImpactLookups[APreWBtherm],MATCH(1,(EnergyImpactLookups[Statewide Offering ID]=$B2877)*(EnergyImpactLookups[BldgType]=$C2877)*(EnergyImpactLookups[BldgVint]=$D2877)*(EnergyImpactLookups[BldgLoc]=$E2877),0))</f>
        <v>0</v>
      </c>
      <c r="R2877" cm="1">
        <f t="array" ref="R2877">INDEX(EnergyImpactLookups[AStdWBkWh],MATCH(1,(EnergyImpactLookups[Statewide Offering ID]=$B2877)*(EnergyImpactLookups[BldgType]=$C2877)*(EnergyImpactLookups[BldgVint]=$D2877)*(EnergyImpactLookups[BldgLoc]=$E2877),0))</f>
        <v>95.798400000000001</v>
      </c>
      <c r="S2877" cm="1">
        <f t="array" ref="S2877">INDEX(EnergyImpactLookups[AStdWBkW],MATCH(1,(EnergyImpactLookups[Statewide Offering ID]=$B2877)*(EnergyImpactLookups[BldgType]=$C2877)*(EnergyImpactLookups[BldgVint]=$D2877)*(EnergyImpactLookups[BldgLoc]=$E2877),0))</f>
        <v>0.14249999999999999</v>
      </c>
      <c r="T2877" cm="1">
        <f t="array" ref="T2877">INDEX(EnergyImpactLookups[AStdWBtherm],MATCH(1,(EnergyImpactLookups[Statewide Offering ID]=$B2877)*(EnergyImpactLookups[BldgType]=$C2877)*(EnergyImpactLookups[BldgVint]=$D2877)*(EnergyImpactLookups[BldgLoc]=$E2877),0))</f>
        <v>0</v>
      </c>
    </row>
    <row r="2878" spans="1:20" x14ac:dyDescent="0.3">
      <c r="A2878" t="s">
        <v>95</v>
      </c>
      <c r="B2878" t="s">
        <v>212</v>
      </c>
      <c r="C2878" t="s">
        <v>131</v>
      </c>
      <c r="D2878" t="s">
        <v>753</v>
      </c>
      <c r="E2878" t="s">
        <v>115</v>
      </c>
      <c r="F2878" t="s">
        <v>129</v>
      </c>
      <c r="G2878" t="s">
        <v>231</v>
      </c>
      <c r="H2878" t="s">
        <v>232</v>
      </c>
      <c r="I2878" t="s">
        <v>65</v>
      </c>
      <c r="J2878" s="1">
        <v>44172</v>
      </c>
      <c r="K2878" t="s">
        <v>100</v>
      </c>
      <c r="L2878">
        <v>1</v>
      </c>
      <c r="O2878" t="str" cm="1">
        <f t="array" ref="O2878">INDEX(EnergyImpactLookups[APreWBkWh-EAD_style],MATCH(1,(EnergyImpactLookups[Statewide Offering ID]=$B2878)*(EnergyImpactLookups[BldgType]=$C2878)*(EnergyImpactLookups[BldgVint]=$D2878)*(EnergyImpactLookups[BldgLoc]=$E2878),0))</f>
        <v/>
      </c>
      <c r="P2878" t="str" cm="1">
        <f t="array" ref="P2878">INDEX(EnergyImpactLookups[APreWBkW-EAD_style],MATCH(1,(EnergyImpactLookups[Statewide Offering ID]=$B2878)*(EnergyImpactLookups[BldgType]=$C2878)*(EnergyImpactLookups[BldgVint]=$D2878)*(EnergyImpactLookups[BldgLoc]=$E2878),0))</f>
        <v/>
      </c>
      <c r="Q2878" cm="1">
        <f t="array" ref="Q2878">INDEX(EnergyImpactLookups[APreWBtherm],MATCH(1,(EnergyImpactLookups[Statewide Offering ID]=$B2878)*(EnergyImpactLookups[BldgType]=$C2878)*(EnergyImpactLookups[BldgVint]=$D2878)*(EnergyImpactLookups[BldgLoc]=$E2878),0))</f>
        <v>0</v>
      </c>
      <c r="R2878" cm="1">
        <f t="array" ref="R2878">INDEX(EnergyImpactLookups[AStdWBkWh],MATCH(1,(EnergyImpactLookups[Statewide Offering ID]=$B2878)*(EnergyImpactLookups[BldgType]=$C2878)*(EnergyImpactLookups[BldgVint]=$D2878)*(EnergyImpactLookups[BldgLoc]=$E2878),0))</f>
        <v>52.081800000000001</v>
      </c>
      <c r="S2878" cm="1">
        <f t="array" ref="S2878">INDEX(EnergyImpactLookups[AStdWBkW],MATCH(1,(EnergyImpactLookups[Statewide Offering ID]=$B2878)*(EnergyImpactLookups[BldgType]=$C2878)*(EnergyImpactLookups[BldgVint]=$D2878)*(EnergyImpactLookups[BldgLoc]=$E2878),0))</f>
        <v>0.1231</v>
      </c>
      <c r="T2878" cm="1">
        <f t="array" ref="T2878">INDEX(EnergyImpactLookups[AStdWBtherm],MATCH(1,(EnergyImpactLookups[Statewide Offering ID]=$B2878)*(EnergyImpactLookups[BldgType]=$C2878)*(EnergyImpactLookups[BldgVint]=$D2878)*(EnergyImpactLookups[BldgLoc]=$E2878),0))</f>
        <v>0</v>
      </c>
    </row>
    <row r="2879" spans="1:20" x14ac:dyDescent="0.3">
      <c r="A2879" t="s">
        <v>95</v>
      </c>
      <c r="B2879" t="s">
        <v>212</v>
      </c>
      <c r="C2879" t="s">
        <v>131</v>
      </c>
      <c r="D2879" t="s">
        <v>753</v>
      </c>
      <c r="E2879" t="s">
        <v>116</v>
      </c>
      <c r="F2879" t="s">
        <v>129</v>
      </c>
      <c r="G2879" t="s">
        <v>231</v>
      </c>
      <c r="H2879" t="s">
        <v>232</v>
      </c>
      <c r="I2879" t="s">
        <v>65</v>
      </c>
      <c r="J2879" s="1">
        <v>44172</v>
      </c>
      <c r="K2879" t="s">
        <v>100</v>
      </c>
      <c r="L2879">
        <v>1</v>
      </c>
      <c r="O2879" t="str" cm="1">
        <f t="array" ref="O2879">INDEX(EnergyImpactLookups[APreWBkWh-EAD_style],MATCH(1,(EnergyImpactLookups[Statewide Offering ID]=$B2879)*(EnergyImpactLookups[BldgType]=$C2879)*(EnergyImpactLookups[BldgVint]=$D2879)*(EnergyImpactLookups[BldgLoc]=$E2879),0))</f>
        <v/>
      </c>
      <c r="P2879" t="str" cm="1">
        <f t="array" ref="P2879">INDEX(EnergyImpactLookups[APreWBkW-EAD_style],MATCH(1,(EnergyImpactLookups[Statewide Offering ID]=$B2879)*(EnergyImpactLookups[BldgType]=$C2879)*(EnergyImpactLookups[BldgVint]=$D2879)*(EnergyImpactLookups[BldgLoc]=$E2879),0))</f>
        <v/>
      </c>
      <c r="Q2879" cm="1">
        <f t="array" ref="Q2879">INDEX(EnergyImpactLookups[APreWBtherm],MATCH(1,(EnergyImpactLookups[Statewide Offering ID]=$B2879)*(EnergyImpactLookups[BldgType]=$C2879)*(EnergyImpactLookups[BldgVint]=$D2879)*(EnergyImpactLookups[BldgLoc]=$E2879),0))</f>
        <v>0</v>
      </c>
      <c r="R2879" cm="1">
        <f t="array" ref="R2879">INDEX(EnergyImpactLookups[AStdWBkWh],MATCH(1,(EnergyImpactLookups[Statewide Offering ID]=$B2879)*(EnergyImpactLookups[BldgType]=$C2879)*(EnergyImpactLookups[BldgVint]=$D2879)*(EnergyImpactLookups[BldgLoc]=$E2879),0))</f>
        <v>141.21420000000001</v>
      </c>
      <c r="S2879" cm="1">
        <f t="array" ref="S2879">INDEX(EnergyImpactLookups[AStdWBkW],MATCH(1,(EnergyImpactLookups[Statewide Offering ID]=$B2879)*(EnergyImpactLookups[BldgType]=$C2879)*(EnergyImpactLookups[BldgVint]=$D2879)*(EnergyImpactLookups[BldgLoc]=$E2879),0))</f>
        <v>0.14879999999999999</v>
      </c>
      <c r="T2879" cm="1">
        <f t="array" ref="T2879">INDEX(EnergyImpactLookups[AStdWBtherm],MATCH(1,(EnergyImpactLookups[Statewide Offering ID]=$B2879)*(EnergyImpactLookups[BldgType]=$C2879)*(EnergyImpactLookups[BldgVint]=$D2879)*(EnergyImpactLookups[BldgLoc]=$E2879),0))</f>
        <v>0</v>
      </c>
    </row>
    <row r="2880" spans="1:20" x14ac:dyDescent="0.3">
      <c r="A2880" t="s">
        <v>95</v>
      </c>
      <c r="B2880" t="s">
        <v>212</v>
      </c>
      <c r="C2880" t="s">
        <v>131</v>
      </c>
      <c r="D2880" t="s">
        <v>753</v>
      </c>
      <c r="E2880" t="s">
        <v>117</v>
      </c>
      <c r="F2880" t="s">
        <v>129</v>
      </c>
      <c r="G2880" t="s">
        <v>231</v>
      </c>
      <c r="H2880" t="s">
        <v>232</v>
      </c>
      <c r="I2880" t="s">
        <v>65</v>
      </c>
      <c r="J2880" s="1">
        <v>44172</v>
      </c>
      <c r="K2880" t="s">
        <v>100</v>
      </c>
      <c r="L2880">
        <v>1</v>
      </c>
      <c r="O2880" t="str" cm="1">
        <f t="array" ref="O2880">INDEX(EnergyImpactLookups[APreWBkWh-EAD_style],MATCH(1,(EnergyImpactLookups[Statewide Offering ID]=$B2880)*(EnergyImpactLookups[BldgType]=$C2880)*(EnergyImpactLookups[BldgVint]=$D2880)*(EnergyImpactLookups[BldgLoc]=$E2880),0))</f>
        <v/>
      </c>
      <c r="P2880" t="str" cm="1">
        <f t="array" ref="P2880">INDEX(EnergyImpactLookups[APreWBkW-EAD_style],MATCH(1,(EnergyImpactLookups[Statewide Offering ID]=$B2880)*(EnergyImpactLookups[BldgType]=$C2880)*(EnergyImpactLookups[BldgVint]=$D2880)*(EnergyImpactLookups[BldgLoc]=$E2880),0))</f>
        <v/>
      </c>
      <c r="Q2880" cm="1">
        <f t="array" ref="Q2880">INDEX(EnergyImpactLookups[APreWBtherm],MATCH(1,(EnergyImpactLookups[Statewide Offering ID]=$B2880)*(EnergyImpactLookups[BldgType]=$C2880)*(EnergyImpactLookups[BldgVint]=$D2880)*(EnergyImpactLookups[BldgLoc]=$E2880),0))</f>
        <v>0</v>
      </c>
      <c r="R2880" cm="1">
        <f t="array" ref="R2880">INDEX(EnergyImpactLookups[AStdWBkWh],MATCH(1,(EnergyImpactLookups[Statewide Offering ID]=$B2880)*(EnergyImpactLookups[BldgType]=$C2880)*(EnergyImpactLookups[BldgVint]=$D2880)*(EnergyImpactLookups[BldgLoc]=$E2880),0))</f>
        <v>174.61070000000001</v>
      </c>
      <c r="S2880" cm="1">
        <f t="array" ref="S2880">INDEX(EnergyImpactLookups[AStdWBkW],MATCH(1,(EnergyImpactLookups[Statewide Offering ID]=$B2880)*(EnergyImpactLookups[BldgType]=$C2880)*(EnergyImpactLookups[BldgVint]=$D2880)*(EnergyImpactLookups[BldgLoc]=$E2880),0))</f>
        <v>0.13930000000000001</v>
      </c>
      <c r="T2880" cm="1">
        <f t="array" ref="T2880">INDEX(EnergyImpactLookups[AStdWBtherm],MATCH(1,(EnergyImpactLookups[Statewide Offering ID]=$B2880)*(EnergyImpactLookups[BldgType]=$C2880)*(EnergyImpactLookups[BldgVint]=$D2880)*(EnergyImpactLookups[BldgLoc]=$E2880),0))</f>
        <v>0</v>
      </c>
    </row>
    <row r="2881" spans="1:20" x14ac:dyDescent="0.3">
      <c r="A2881" t="s">
        <v>95</v>
      </c>
      <c r="B2881" t="s">
        <v>212</v>
      </c>
      <c r="C2881" t="s">
        <v>131</v>
      </c>
      <c r="D2881" t="s">
        <v>753</v>
      </c>
      <c r="E2881" t="s">
        <v>118</v>
      </c>
      <c r="F2881" t="s">
        <v>129</v>
      </c>
      <c r="G2881" t="s">
        <v>231</v>
      </c>
      <c r="H2881" t="s">
        <v>232</v>
      </c>
      <c r="I2881" t="s">
        <v>65</v>
      </c>
      <c r="J2881" s="1">
        <v>44172</v>
      </c>
      <c r="K2881" t="s">
        <v>100</v>
      </c>
      <c r="L2881">
        <v>1</v>
      </c>
      <c r="O2881" t="str" cm="1">
        <f t="array" ref="O2881">INDEX(EnergyImpactLookups[APreWBkWh-EAD_style],MATCH(1,(EnergyImpactLookups[Statewide Offering ID]=$B2881)*(EnergyImpactLookups[BldgType]=$C2881)*(EnergyImpactLookups[BldgVint]=$D2881)*(EnergyImpactLookups[BldgLoc]=$E2881),0))</f>
        <v/>
      </c>
      <c r="P2881" t="str" cm="1">
        <f t="array" ref="P2881">INDEX(EnergyImpactLookups[APreWBkW-EAD_style],MATCH(1,(EnergyImpactLookups[Statewide Offering ID]=$B2881)*(EnergyImpactLookups[BldgType]=$C2881)*(EnergyImpactLookups[BldgVint]=$D2881)*(EnergyImpactLookups[BldgLoc]=$E2881),0))</f>
        <v/>
      </c>
      <c r="Q2881" cm="1">
        <f t="array" ref="Q2881">INDEX(EnergyImpactLookups[APreWBtherm],MATCH(1,(EnergyImpactLookups[Statewide Offering ID]=$B2881)*(EnergyImpactLookups[BldgType]=$C2881)*(EnergyImpactLookups[BldgVint]=$D2881)*(EnergyImpactLookups[BldgLoc]=$E2881),0))</f>
        <v>0</v>
      </c>
      <c r="R2881" cm="1">
        <f t="array" ref="R2881">INDEX(EnergyImpactLookups[AStdWBkWh],MATCH(1,(EnergyImpactLookups[Statewide Offering ID]=$B2881)*(EnergyImpactLookups[BldgType]=$C2881)*(EnergyImpactLookups[BldgVint]=$D2881)*(EnergyImpactLookups[BldgLoc]=$E2881),0))</f>
        <v>249.28360000000001</v>
      </c>
      <c r="S2881" cm="1">
        <f t="array" ref="S2881">INDEX(EnergyImpactLookups[AStdWBkW],MATCH(1,(EnergyImpactLookups[Statewide Offering ID]=$B2881)*(EnergyImpactLookups[BldgType]=$C2881)*(EnergyImpactLookups[BldgVint]=$D2881)*(EnergyImpactLookups[BldgLoc]=$E2881),0))</f>
        <v>0.15679999999999999</v>
      </c>
      <c r="T2881" cm="1">
        <f t="array" ref="T2881">INDEX(EnergyImpactLookups[AStdWBtherm],MATCH(1,(EnergyImpactLookups[Statewide Offering ID]=$B2881)*(EnergyImpactLookups[BldgType]=$C2881)*(EnergyImpactLookups[BldgVint]=$D2881)*(EnergyImpactLookups[BldgLoc]=$E2881),0))</f>
        <v>0</v>
      </c>
    </row>
    <row r="2882" spans="1:20" x14ac:dyDescent="0.3">
      <c r="A2882" t="s">
        <v>95</v>
      </c>
      <c r="B2882" t="s">
        <v>212</v>
      </c>
      <c r="C2882" t="s">
        <v>131</v>
      </c>
      <c r="D2882" t="s">
        <v>753</v>
      </c>
      <c r="E2882" t="s">
        <v>119</v>
      </c>
      <c r="F2882" t="s">
        <v>129</v>
      </c>
      <c r="G2882" t="s">
        <v>231</v>
      </c>
      <c r="H2882" t="s">
        <v>232</v>
      </c>
      <c r="I2882" t="s">
        <v>65</v>
      </c>
      <c r="J2882" s="1">
        <v>44172</v>
      </c>
      <c r="K2882" t="s">
        <v>100</v>
      </c>
      <c r="L2882">
        <v>1</v>
      </c>
      <c r="O2882" t="str" cm="1">
        <f t="array" ref="O2882">INDEX(EnergyImpactLookups[APreWBkWh-EAD_style],MATCH(1,(EnergyImpactLookups[Statewide Offering ID]=$B2882)*(EnergyImpactLookups[BldgType]=$C2882)*(EnergyImpactLookups[BldgVint]=$D2882)*(EnergyImpactLookups[BldgLoc]=$E2882),0))</f>
        <v/>
      </c>
      <c r="P2882" t="str" cm="1">
        <f t="array" ref="P2882">INDEX(EnergyImpactLookups[APreWBkW-EAD_style],MATCH(1,(EnergyImpactLookups[Statewide Offering ID]=$B2882)*(EnergyImpactLookups[BldgType]=$C2882)*(EnergyImpactLookups[BldgVint]=$D2882)*(EnergyImpactLookups[BldgLoc]=$E2882),0))</f>
        <v/>
      </c>
      <c r="Q2882" cm="1">
        <f t="array" ref="Q2882">INDEX(EnergyImpactLookups[APreWBtherm],MATCH(1,(EnergyImpactLookups[Statewide Offering ID]=$B2882)*(EnergyImpactLookups[BldgType]=$C2882)*(EnergyImpactLookups[BldgVint]=$D2882)*(EnergyImpactLookups[BldgLoc]=$E2882),0))</f>
        <v>0</v>
      </c>
      <c r="R2882" cm="1">
        <f t="array" ref="R2882">INDEX(EnergyImpactLookups[AStdWBkWh],MATCH(1,(EnergyImpactLookups[Statewide Offering ID]=$B2882)*(EnergyImpactLookups[BldgType]=$C2882)*(EnergyImpactLookups[BldgVint]=$D2882)*(EnergyImpactLookups[BldgLoc]=$E2882),0))</f>
        <v>23.944400000000002</v>
      </c>
      <c r="S2882" cm="1">
        <f t="array" ref="S2882">INDEX(EnergyImpactLookups[AStdWBkW],MATCH(1,(EnergyImpactLookups[Statewide Offering ID]=$B2882)*(EnergyImpactLookups[BldgType]=$C2882)*(EnergyImpactLookups[BldgVint]=$D2882)*(EnergyImpactLookups[BldgLoc]=$E2882),0))</f>
        <v>4.4499999999999998E-2</v>
      </c>
      <c r="T2882" cm="1">
        <f t="array" ref="T2882">INDEX(EnergyImpactLookups[AStdWBtherm],MATCH(1,(EnergyImpactLookups[Statewide Offering ID]=$B2882)*(EnergyImpactLookups[BldgType]=$C2882)*(EnergyImpactLookups[BldgVint]=$D2882)*(EnergyImpactLookups[BldgLoc]=$E2882),0))</f>
        <v>0</v>
      </c>
    </row>
    <row r="2883" spans="1:20" x14ac:dyDescent="0.3">
      <c r="A2883" t="s">
        <v>95</v>
      </c>
      <c r="B2883" t="s">
        <v>213</v>
      </c>
      <c r="C2883" t="s">
        <v>127</v>
      </c>
      <c r="D2883" t="s">
        <v>753</v>
      </c>
      <c r="E2883" t="s">
        <v>99</v>
      </c>
      <c r="F2883" t="s">
        <v>129</v>
      </c>
      <c r="G2883" t="s">
        <v>231</v>
      </c>
      <c r="H2883" t="s">
        <v>232</v>
      </c>
      <c r="I2883" t="s">
        <v>65</v>
      </c>
      <c r="J2883" s="1">
        <v>44172</v>
      </c>
      <c r="K2883" t="s">
        <v>100</v>
      </c>
      <c r="L2883">
        <v>1</v>
      </c>
      <c r="O2883" t="str" cm="1">
        <f t="array" ref="O2883">INDEX(EnergyImpactLookups[APreWBkWh-EAD_style],MATCH(1,(EnergyImpactLookups[Statewide Offering ID]=$B2883)*(EnergyImpactLookups[BldgType]=$C2883)*(EnergyImpactLookups[BldgVint]=$D2883)*(EnergyImpactLookups[BldgLoc]=$E2883),0))</f>
        <v/>
      </c>
      <c r="P2883" t="str" cm="1">
        <f t="array" ref="P2883">INDEX(EnergyImpactLookups[APreWBkW-EAD_style],MATCH(1,(EnergyImpactLookups[Statewide Offering ID]=$B2883)*(EnergyImpactLookups[BldgType]=$C2883)*(EnergyImpactLookups[BldgVint]=$D2883)*(EnergyImpactLookups[BldgLoc]=$E2883),0))</f>
        <v/>
      </c>
      <c r="Q2883" cm="1">
        <f t="array" ref="Q2883">INDEX(EnergyImpactLookups[APreWBtherm],MATCH(1,(EnergyImpactLookups[Statewide Offering ID]=$B2883)*(EnergyImpactLookups[BldgType]=$C2883)*(EnergyImpactLookups[BldgVint]=$D2883)*(EnergyImpactLookups[BldgLoc]=$E2883),0))</f>
        <v>0</v>
      </c>
      <c r="R2883" cm="1">
        <f t="array" ref="R2883">INDEX(EnergyImpactLookups[AStdWBkWh],MATCH(1,(EnergyImpactLookups[Statewide Offering ID]=$B2883)*(EnergyImpactLookups[BldgType]=$C2883)*(EnergyImpactLookups[BldgVint]=$D2883)*(EnergyImpactLookups[BldgLoc]=$E2883),0))</f>
        <v>8.8102999999999998</v>
      </c>
      <c r="S2883" cm="1">
        <f t="array" ref="S2883">INDEX(EnergyImpactLookups[AStdWBkW],MATCH(1,(EnergyImpactLookups[Statewide Offering ID]=$B2883)*(EnergyImpactLookups[BldgType]=$C2883)*(EnergyImpactLookups[BldgVint]=$D2883)*(EnergyImpactLookups[BldgLoc]=$E2883),0))</f>
        <v>0</v>
      </c>
      <c r="T2883" cm="1">
        <f t="array" ref="T2883">INDEX(EnergyImpactLookups[AStdWBtherm],MATCH(1,(EnergyImpactLookups[Statewide Offering ID]=$B2883)*(EnergyImpactLookups[BldgType]=$C2883)*(EnergyImpactLookups[BldgVint]=$D2883)*(EnergyImpactLookups[BldgLoc]=$E2883),0))</f>
        <v>0</v>
      </c>
    </row>
    <row r="2884" spans="1:20" x14ac:dyDescent="0.3">
      <c r="A2884" t="s">
        <v>95</v>
      </c>
      <c r="B2884" t="s">
        <v>213</v>
      </c>
      <c r="C2884" t="s">
        <v>127</v>
      </c>
      <c r="D2884" t="s">
        <v>753</v>
      </c>
      <c r="E2884" t="s">
        <v>103</v>
      </c>
      <c r="F2884" t="s">
        <v>129</v>
      </c>
      <c r="G2884" t="s">
        <v>231</v>
      </c>
      <c r="H2884" t="s">
        <v>232</v>
      </c>
      <c r="I2884" t="s">
        <v>65</v>
      </c>
      <c r="J2884" s="1">
        <v>44172</v>
      </c>
      <c r="K2884" t="s">
        <v>100</v>
      </c>
      <c r="L2884">
        <v>1</v>
      </c>
      <c r="O2884" t="str" cm="1">
        <f t="array" ref="O2884">INDEX(EnergyImpactLookups[APreWBkWh-EAD_style],MATCH(1,(EnergyImpactLookups[Statewide Offering ID]=$B2884)*(EnergyImpactLookups[BldgType]=$C2884)*(EnergyImpactLookups[BldgVint]=$D2884)*(EnergyImpactLookups[BldgLoc]=$E2884),0))</f>
        <v/>
      </c>
      <c r="P2884" t="str" cm="1">
        <f t="array" ref="P2884">INDEX(EnergyImpactLookups[APreWBkW-EAD_style],MATCH(1,(EnergyImpactLookups[Statewide Offering ID]=$B2884)*(EnergyImpactLookups[BldgType]=$C2884)*(EnergyImpactLookups[BldgVint]=$D2884)*(EnergyImpactLookups[BldgLoc]=$E2884),0))</f>
        <v/>
      </c>
      <c r="Q2884" cm="1">
        <f t="array" ref="Q2884">INDEX(EnergyImpactLookups[APreWBtherm],MATCH(1,(EnergyImpactLookups[Statewide Offering ID]=$B2884)*(EnergyImpactLookups[BldgType]=$C2884)*(EnergyImpactLookups[BldgVint]=$D2884)*(EnergyImpactLookups[BldgLoc]=$E2884),0))</f>
        <v>0</v>
      </c>
      <c r="R2884" cm="1">
        <f t="array" ref="R2884">INDEX(EnergyImpactLookups[AStdWBkWh],MATCH(1,(EnergyImpactLookups[Statewide Offering ID]=$B2884)*(EnergyImpactLookups[BldgType]=$C2884)*(EnergyImpactLookups[BldgVint]=$D2884)*(EnergyImpactLookups[BldgLoc]=$E2884),0))</f>
        <v>68.945400000000006</v>
      </c>
      <c r="S2884" cm="1">
        <f t="array" ref="S2884">INDEX(EnergyImpactLookups[AStdWBkW],MATCH(1,(EnergyImpactLookups[Statewide Offering ID]=$B2884)*(EnergyImpactLookups[BldgType]=$C2884)*(EnergyImpactLookups[BldgVint]=$D2884)*(EnergyImpactLookups[BldgLoc]=$E2884),0))</f>
        <v>0.1202</v>
      </c>
      <c r="T2884" cm="1">
        <f t="array" ref="T2884">INDEX(EnergyImpactLookups[AStdWBtherm],MATCH(1,(EnergyImpactLookups[Statewide Offering ID]=$B2884)*(EnergyImpactLookups[BldgType]=$C2884)*(EnergyImpactLookups[BldgVint]=$D2884)*(EnergyImpactLookups[BldgLoc]=$E2884),0))</f>
        <v>0</v>
      </c>
    </row>
    <row r="2885" spans="1:20" x14ac:dyDescent="0.3">
      <c r="A2885" t="s">
        <v>95</v>
      </c>
      <c r="B2885" t="s">
        <v>213</v>
      </c>
      <c r="C2885" t="s">
        <v>127</v>
      </c>
      <c r="D2885" t="s">
        <v>753</v>
      </c>
      <c r="E2885" t="s">
        <v>104</v>
      </c>
      <c r="F2885" t="s">
        <v>129</v>
      </c>
      <c r="G2885" t="s">
        <v>231</v>
      </c>
      <c r="H2885" t="s">
        <v>232</v>
      </c>
      <c r="I2885" t="s">
        <v>65</v>
      </c>
      <c r="J2885" s="1">
        <v>44172</v>
      </c>
      <c r="K2885" t="s">
        <v>100</v>
      </c>
      <c r="L2885">
        <v>1</v>
      </c>
      <c r="O2885" t="str" cm="1">
        <f t="array" ref="O2885">INDEX(EnergyImpactLookups[APreWBkWh-EAD_style],MATCH(1,(EnergyImpactLookups[Statewide Offering ID]=$B2885)*(EnergyImpactLookups[BldgType]=$C2885)*(EnergyImpactLookups[BldgVint]=$D2885)*(EnergyImpactLookups[BldgLoc]=$E2885),0))</f>
        <v/>
      </c>
      <c r="P2885" t="str" cm="1">
        <f t="array" ref="P2885">INDEX(EnergyImpactLookups[APreWBkW-EAD_style],MATCH(1,(EnergyImpactLookups[Statewide Offering ID]=$B2885)*(EnergyImpactLookups[BldgType]=$C2885)*(EnergyImpactLookups[BldgVint]=$D2885)*(EnergyImpactLookups[BldgLoc]=$E2885),0))</f>
        <v/>
      </c>
      <c r="Q2885" cm="1">
        <f t="array" ref="Q2885">INDEX(EnergyImpactLookups[APreWBtherm],MATCH(1,(EnergyImpactLookups[Statewide Offering ID]=$B2885)*(EnergyImpactLookups[BldgType]=$C2885)*(EnergyImpactLookups[BldgVint]=$D2885)*(EnergyImpactLookups[BldgLoc]=$E2885),0))</f>
        <v>0</v>
      </c>
      <c r="R2885" cm="1">
        <f t="array" ref="R2885">INDEX(EnergyImpactLookups[AStdWBkWh],MATCH(1,(EnergyImpactLookups[Statewide Offering ID]=$B2885)*(EnergyImpactLookups[BldgType]=$C2885)*(EnergyImpactLookups[BldgVint]=$D2885)*(EnergyImpactLookups[BldgLoc]=$E2885),0))</f>
        <v>22.501300000000001</v>
      </c>
      <c r="S2885" cm="1">
        <f t="array" ref="S2885">INDEX(EnergyImpactLookups[AStdWBkW],MATCH(1,(EnergyImpactLookups[Statewide Offering ID]=$B2885)*(EnergyImpactLookups[BldgType]=$C2885)*(EnergyImpactLookups[BldgVint]=$D2885)*(EnergyImpactLookups[BldgLoc]=$E2885),0))</f>
        <v>7.5899999999999995E-2</v>
      </c>
      <c r="T2885" cm="1">
        <f t="array" ref="T2885">INDEX(EnergyImpactLookups[AStdWBtherm],MATCH(1,(EnergyImpactLookups[Statewide Offering ID]=$B2885)*(EnergyImpactLookups[BldgType]=$C2885)*(EnergyImpactLookups[BldgVint]=$D2885)*(EnergyImpactLookups[BldgLoc]=$E2885),0))</f>
        <v>0</v>
      </c>
    </row>
    <row r="2886" spans="1:20" x14ac:dyDescent="0.3">
      <c r="A2886" t="s">
        <v>95</v>
      </c>
      <c r="B2886" t="s">
        <v>213</v>
      </c>
      <c r="C2886" t="s">
        <v>127</v>
      </c>
      <c r="D2886" t="s">
        <v>753</v>
      </c>
      <c r="E2886" t="s">
        <v>105</v>
      </c>
      <c r="F2886" t="s">
        <v>129</v>
      </c>
      <c r="G2886" t="s">
        <v>231</v>
      </c>
      <c r="H2886" t="s">
        <v>232</v>
      </c>
      <c r="I2886" t="s">
        <v>65</v>
      </c>
      <c r="J2886" s="1">
        <v>44172</v>
      </c>
      <c r="K2886" t="s">
        <v>100</v>
      </c>
      <c r="L2886">
        <v>1</v>
      </c>
      <c r="O2886" t="str" cm="1">
        <f t="array" ref="O2886">INDEX(EnergyImpactLookups[APreWBkWh-EAD_style],MATCH(1,(EnergyImpactLookups[Statewide Offering ID]=$B2886)*(EnergyImpactLookups[BldgType]=$C2886)*(EnergyImpactLookups[BldgVint]=$D2886)*(EnergyImpactLookups[BldgLoc]=$E2886),0))</f>
        <v/>
      </c>
      <c r="P2886" t="str" cm="1">
        <f t="array" ref="P2886">INDEX(EnergyImpactLookups[APreWBkW-EAD_style],MATCH(1,(EnergyImpactLookups[Statewide Offering ID]=$B2886)*(EnergyImpactLookups[BldgType]=$C2886)*(EnergyImpactLookups[BldgVint]=$D2886)*(EnergyImpactLookups[BldgLoc]=$E2886),0))</f>
        <v/>
      </c>
      <c r="Q2886" cm="1">
        <f t="array" ref="Q2886">INDEX(EnergyImpactLookups[APreWBtherm],MATCH(1,(EnergyImpactLookups[Statewide Offering ID]=$B2886)*(EnergyImpactLookups[BldgType]=$C2886)*(EnergyImpactLookups[BldgVint]=$D2886)*(EnergyImpactLookups[BldgLoc]=$E2886),0))</f>
        <v>0</v>
      </c>
      <c r="R2886" cm="1">
        <f t="array" ref="R2886">INDEX(EnergyImpactLookups[AStdWBkWh],MATCH(1,(EnergyImpactLookups[Statewide Offering ID]=$B2886)*(EnergyImpactLookups[BldgType]=$C2886)*(EnergyImpactLookups[BldgVint]=$D2886)*(EnergyImpactLookups[BldgLoc]=$E2886),0))</f>
        <v>100.8815</v>
      </c>
      <c r="S2886" cm="1">
        <f t="array" ref="S2886">INDEX(EnergyImpactLookups[AStdWBkW],MATCH(1,(EnergyImpactLookups[Statewide Offering ID]=$B2886)*(EnergyImpactLookups[BldgType]=$C2886)*(EnergyImpactLookups[BldgVint]=$D2886)*(EnergyImpactLookups[BldgLoc]=$E2886),0))</f>
        <v>0.13139999999999999</v>
      </c>
      <c r="T2886" cm="1">
        <f t="array" ref="T2886">INDEX(EnergyImpactLookups[AStdWBtherm],MATCH(1,(EnergyImpactLookups[Statewide Offering ID]=$B2886)*(EnergyImpactLookups[BldgType]=$C2886)*(EnergyImpactLookups[BldgVint]=$D2886)*(EnergyImpactLookups[BldgLoc]=$E2886),0))</f>
        <v>0</v>
      </c>
    </row>
    <row r="2887" spans="1:20" x14ac:dyDescent="0.3">
      <c r="A2887" t="s">
        <v>95</v>
      </c>
      <c r="B2887" t="s">
        <v>213</v>
      </c>
      <c r="C2887" t="s">
        <v>127</v>
      </c>
      <c r="D2887" t="s">
        <v>753</v>
      </c>
      <c r="E2887" t="s">
        <v>106</v>
      </c>
      <c r="F2887" t="s">
        <v>129</v>
      </c>
      <c r="G2887" t="s">
        <v>231</v>
      </c>
      <c r="H2887" t="s">
        <v>232</v>
      </c>
      <c r="I2887" t="s">
        <v>65</v>
      </c>
      <c r="J2887" s="1">
        <v>44172</v>
      </c>
      <c r="K2887" t="s">
        <v>100</v>
      </c>
      <c r="L2887">
        <v>1</v>
      </c>
      <c r="O2887" t="str" cm="1">
        <f t="array" ref="O2887">INDEX(EnergyImpactLookups[APreWBkWh-EAD_style],MATCH(1,(EnergyImpactLookups[Statewide Offering ID]=$B2887)*(EnergyImpactLookups[BldgType]=$C2887)*(EnergyImpactLookups[BldgVint]=$D2887)*(EnergyImpactLookups[BldgLoc]=$E2887),0))</f>
        <v/>
      </c>
      <c r="P2887" t="str" cm="1">
        <f t="array" ref="P2887">INDEX(EnergyImpactLookups[APreWBkW-EAD_style],MATCH(1,(EnergyImpactLookups[Statewide Offering ID]=$B2887)*(EnergyImpactLookups[BldgType]=$C2887)*(EnergyImpactLookups[BldgVint]=$D2887)*(EnergyImpactLookups[BldgLoc]=$E2887),0))</f>
        <v/>
      </c>
      <c r="Q2887" cm="1">
        <f t="array" ref="Q2887">INDEX(EnergyImpactLookups[APreWBtherm],MATCH(1,(EnergyImpactLookups[Statewide Offering ID]=$B2887)*(EnergyImpactLookups[BldgType]=$C2887)*(EnergyImpactLookups[BldgVint]=$D2887)*(EnergyImpactLookups[BldgLoc]=$E2887),0))</f>
        <v>0</v>
      </c>
      <c r="R2887" cm="1">
        <f t="array" ref="R2887">INDEX(EnergyImpactLookups[AStdWBkWh],MATCH(1,(EnergyImpactLookups[Statewide Offering ID]=$B2887)*(EnergyImpactLookups[BldgType]=$C2887)*(EnergyImpactLookups[BldgVint]=$D2887)*(EnergyImpactLookups[BldgLoc]=$E2887),0))</f>
        <v>15.9811</v>
      </c>
      <c r="S2887" cm="1">
        <f t="array" ref="S2887">INDEX(EnergyImpactLookups[AStdWBkW],MATCH(1,(EnergyImpactLookups[Statewide Offering ID]=$B2887)*(EnergyImpactLookups[BldgType]=$C2887)*(EnergyImpactLookups[BldgVint]=$D2887)*(EnergyImpactLookups[BldgLoc]=$E2887),0))</f>
        <v>4.1200000000000001E-2</v>
      </c>
      <c r="T2887" cm="1">
        <f t="array" ref="T2887">INDEX(EnergyImpactLookups[AStdWBtherm],MATCH(1,(EnergyImpactLookups[Statewide Offering ID]=$B2887)*(EnergyImpactLookups[BldgType]=$C2887)*(EnergyImpactLookups[BldgVint]=$D2887)*(EnergyImpactLookups[BldgLoc]=$E2887),0))</f>
        <v>0</v>
      </c>
    </row>
    <row r="2888" spans="1:20" x14ac:dyDescent="0.3">
      <c r="A2888" t="s">
        <v>95</v>
      </c>
      <c r="B2888" t="s">
        <v>213</v>
      </c>
      <c r="C2888" t="s">
        <v>127</v>
      </c>
      <c r="D2888" t="s">
        <v>753</v>
      </c>
      <c r="E2888" t="s">
        <v>107</v>
      </c>
      <c r="F2888" t="s">
        <v>129</v>
      </c>
      <c r="G2888" t="s">
        <v>231</v>
      </c>
      <c r="H2888" t="s">
        <v>232</v>
      </c>
      <c r="I2888" t="s">
        <v>65</v>
      </c>
      <c r="J2888" s="1">
        <v>44172</v>
      </c>
      <c r="K2888" t="s">
        <v>100</v>
      </c>
      <c r="L2888">
        <v>1</v>
      </c>
      <c r="O2888" t="str" cm="1">
        <f t="array" ref="O2888">INDEX(EnergyImpactLookups[APreWBkWh-EAD_style],MATCH(1,(EnergyImpactLookups[Statewide Offering ID]=$B2888)*(EnergyImpactLookups[BldgType]=$C2888)*(EnergyImpactLookups[BldgVint]=$D2888)*(EnergyImpactLookups[BldgLoc]=$E2888),0))</f>
        <v/>
      </c>
      <c r="P2888" t="str" cm="1">
        <f t="array" ref="P2888">INDEX(EnergyImpactLookups[APreWBkW-EAD_style],MATCH(1,(EnergyImpactLookups[Statewide Offering ID]=$B2888)*(EnergyImpactLookups[BldgType]=$C2888)*(EnergyImpactLookups[BldgVint]=$D2888)*(EnergyImpactLookups[BldgLoc]=$E2888),0))</f>
        <v/>
      </c>
      <c r="Q2888" cm="1">
        <f t="array" ref="Q2888">INDEX(EnergyImpactLookups[APreWBtherm],MATCH(1,(EnergyImpactLookups[Statewide Offering ID]=$B2888)*(EnergyImpactLookups[BldgType]=$C2888)*(EnergyImpactLookups[BldgVint]=$D2888)*(EnergyImpactLookups[BldgLoc]=$E2888),0))</f>
        <v>0</v>
      </c>
      <c r="R2888" cm="1">
        <f t="array" ref="R2888">INDEX(EnergyImpactLookups[AStdWBkWh],MATCH(1,(EnergyImpactLookups[Statewide Offering ID]=$B2888)*(EnergyImpactLookups[BldgType]=$C2888)*(EnergyImpactLookups[BldgVint]=$D2888)*(EnergyImpactLookups[BldgLoc]=$E2888),0))</f>
        <v>82.043700000000001</v>
      </c>
      <c r="S2888" cm="1">
        <f t="array" ref="S2888">INDEX(EnergyImpactLookups[AStdWBkW],MATCH(1,(EnergyImpactLookups[Statewide Offering ID]=$B2888)*(EnergyImpactLookups[BldgType]=$C2888)*(EnergyImpactLookups[BldgVint]=$D2888)*(EnergyImpactLookups[BldgLoc]=$E2888),0))</f>
        <v>6.9699999999999998E-2</v>
      </c>
      <c r="T2888" cm="1">
        <f t="array" ref="T2888">INDEX(EnergyImpactLookups[AStdWBtherm],MATCH(1,(EnergyImpactLookups[Statewide Offering ID]=$B2888)*(EnergyImpactLookups[BldgType]=$C2888)*(EnergyImpactLookups[BldgVint]=$D2888)*(EnergyImpactLookups[BldgLoc]=$E2888),0))</f>
        <v>0</v>
      </c>
    </row>
    <row r="2889" spans="1:20" x14ac:dyDescent="0.3">
      <c r="A2889" t="s">
        <v>95</v>
      </c>
      <c r="B2889" t="s">
        <v>213</v>
      </c>
      <c r="C2889" t="s">
        <v>127</v>
      </c>
      <c r="D2889" t="s">
        <v>753</v>
      </c>
      <c r="E2889" t="s">
        <v>109</v>
      </c>
      <c r="F2889" t="s">
        <v>129</v>
      </c>
      <c r="G2889" t="s">
        <v>231</v>
      </c>
      <c r="H2889" t="s">
        <v>232</v>
      </c>
      <c r="I2889" t="s">
        <v>65</v>
      </c>
      <c r="J2889" s="1">
        <v>44172</v>
      </c>
      <c r="K2889" t="s">
        <v>100</v>
      </c>
      <c r="L2889">
        <v>1</v>
      </c>
      <c r="O2889" t="str" cm="1">
        <f t="array" ref="O2889">INDEX(EnergyImpactLookups[APreWBkWh-EAD_style],MATCH(1,(EnergyImpactLookups[Statewide Offering ID]=$B2889)*(EnergyImpactLookups[BldgType]=$C2889)*(EnergyImpactLookups[BldgVint]=$D2889)*(EnergyImpactLookups[BldgLoc]=$E2889),0))</f>
        <v/>
      </c>
      <c r="P2889" t="str" cm="1">
        <f t="array" ref="P2889">INDEX(EnergyImpactLookups[APreWBkW-EAD_style],MATCH(1,(EnergyImpactLookups[Statewide Offering ID]=$B2889)*(EnergyImpactLookups[BldgType]=$C2889)*(EnergyImpactLookups[BldgVint]=$D2889)*(EnergyImpactLookups[BldgLoc]=$E2889),0))</f>
        <v/>
      </c>
      <c r="Q2889" cm="1">
        <f t="array" ref="Q2889">INDEX(EnergyImpactLookups[APreWBtherm],MATCH(1,(EnergyImpactLookups[Statewide Offering ID]=$B2889)*(EnergyImpactLookups[BldgType]=$C2889)*(EnergyImpactLookups[BldgVint]=$D2889)*(EnergyImpactLookups[BldgLoc]=$E2889),0))</f>
        <v>0</v>
      </c>
      <c r="R2889" cm="1">
        <f t="array" ref="R2889">INDEX(EnergyImpactLookups[AStdWBkWh],MATCH(1,(EnergyImpactLookups[Statewide Offering ID]=$B2889)*(EnergyImpactLookups[BldgType]=$C2889)*(EnergyImpactLookups[BldgVint]=$D2889)*(EnergyImpactLookups[BldgLoc]=$E2889),0))</f>
        <v>108.4492</v>
      </c>
      <c r="S2889" cm="1">
        <f t="array" ref="S2889">INDEX(EnergyImpactLookups[AStdWBkW],MATCH(1,(EnergyImpactLookups[Statewide Offering ID]=$B2889)*(EnergyImpactLookups[BldgType]=$C2889)*(EnergyImpactLookups[BldgVint]=$D2889)*(EnergyImpactLookups[BldgLoc]=$E2889),0))</f>
        <v>7.3599999999999999E-2</v>
      </c>
      <c r="T2889" cm="1">
        <f t="array" ref="T2889">INDEX(EnergyImpactLookups[AStdWBtherm],MATCH(1,(EnergyImpactLookups[Statewide Offering ID]=$B2889)*(EnergyImpactLookups[BldgType]=$C2889)*(EnergyImpactLookups[BldgVint]=$D2889)*(EnergyImpactLookups[BldgLoc]=$E2889),0))</f>
        <v>0</v>
      </c>
    </row>
    <row r="2890" spans="1:20" x14ac:dyDescent="0.3">
      <c r="A2890" t="s">
        <v>95</v>
      </c>
      <c r="B2890" t="s">
        <v>213</v>
      </c>
      <c r="C2890" t="s">
        <v>127</v>
      </c>
      <c r="D2890" t="s">
        <v>753</v>
      </c>
      <c r="E2890" t="s">
        <v>111</v>
      </c>
      <c r="F2890" t="s">
        <v>129</v>
      </c>
      <c r="G2890" t="s">
        <v>231</v>
      </c>
      <c r="H2890" t="s">
        <v>232</v>
      </c>
      <c r="I2890" t="s">
        <v>65</v>
      </c>
      <c r="J2890" s="1">
        <v>44172</v>
      </c>
      <c r="K2890" t="s">
        <v>100</v>
      </c>
      <c r="L2890">
        <v>1</v>
      </c>
      <c r="O2890" t="str" cm="1">
        <f t="array" ref="O2890">INDEX(EnergyImpactLookups[APreWBkWh-EAD_style],MATCH(1,(EnergyImpactLookups[Statewide Offering ID]=$B2890)*(EnergyImpactLookups[BldgType]=$C2890)*(EnergyImpactLookups[BldgVint]=$D2890)*(EnergyImpactLookups[BldgLoc]=$E2890),0))</f>
        <v/>
      </c>
      <c r="P2890" t="str" cm="1">
        <f t="array" ref="P2890">INDEX(EnergyImpactLookups[APreWBkW-EAD_style],MATCH(1,(EnergyImpactLookups[Statewide Offering ID]=$B2890)*(EnergyImpactLookups[BldgType]=$C2890)*(EnergyImpactLookups[BldgVint]=$D2890)*(EnergyImpactLookups[BldgLoc]=$E2890),0))</f>
        <v/>
      </c>
      <c r="Q2890" cm="1">
        <f t="array" ref="Q2890">INDEX(EnergyImpactLookups[APreWBtherm],MATCH(1,(EnergyImpactLookups[Statewide Offering ID]=$B2890)*(EnergyImpactLookups[BldgType]=$C2890)*(EnergyImpactLookups[BldgVint]=$D2890)*(EnergyImpactLookups[BldgLoc]=$E2890),0))</f>
        <v>0</v>
      </c>
      <c r="R2890" cm="1">
        <f t="array" ref="R2890">INDEX(EnergyImpactLookups[AStdWBkWh],MATCH(1,(EnergyImpactLookups[Statewide Offering ID]=$B2890)*(EnergyImpactLookups[BldgType]=$C2890)*(EnergyImpactLookups[BldgVint]=$D2890)*(EnergyImpactLookups[BldgLoc]=$E2890),0))</f>
        <v>190.25290000000001</v>
      </c>
      <c r="S2890" cm="1">
        <f t="array" ref="S2890">INDEX(EnergyImpactLookups[AStdWBkW],MATCH(1,(EnergyImpactLookups[Statewide Offering ID]=$B2890)*(EnergyImpactLookups[BldgType]=$C2890)*(EnergyImpactLookups[BldgVint]=$D2890)*(EnergyImpactLookups[BldgLoc]=$E2890),0))</f>
        <v>0.12429999999999999</v>
      </c>
      <c r="T2890" cm="1">
        <f t="array" ref="T2890">INDEX(EnergyImpactLookups[AStdWBtherm],MATCH(1,(EnergyImpactLookups[Statewide Offering ID]=$B2890)*(EnergyImpactLookups[BldgType]=$C2890)*(EnergyImpactLookups[BldgVint]=$D2890)*(EnergyImpactLookups[BldgLoc]=$E2890),0))</f>
        <v>0</v>
      </c>
    </row>
    <row r="2891" spans="1:20" x14ac:dyDescent="0.3">
      <c r="A2891" t="s">
        <v>95</v>
      </c>
      <c r="B2891" t="s">
        <v>213</v>
      </c>
      <c r="C2891" t="s">
        <v>127</v>
      </c>
      <c r="D2891" t="s">
        <v>753</v>
      </c>
      <c r="E2891" t="s">
        <v>112</v>
      </c>
      <c r="F2891" t="s">
        <v>129</v>
      </c>
      <c r="G2891" t="s">
        <v>231</v>
      </c>
      <c r="H2891" t="s">
        <v>232</v>
      </c>
      <c r="I2891" t="s">
        <v>65</v>
      </c>
      <c r="J2891" s="1">
        <v>44172</v>
      </c>
      <c r="K2891" t="s">
        <v>100</v>
      </c>
      <c r="L2891">
        <v>1</v>
      </c>
      <c r="O2891" t="str" cm="1">
        <f t="array" ref="O2891">INDEX(EnergyImpactLookups[APreWBkWh-EAD_style],MATCH(1,(EnergyImpactLookups[Statewide Offering ID]=$B2891)*(EnergyImpactLookups[BldgType]=$C2891)*(EnergyImpactLookups[BldgVint]=$D2891)*(EnergyImpactLookups[BldgLoc]=$E2891),0))</f>
        <v/>
      </c>
      <c r="P2891" t="str" cm="1">
        <f t="array" ref="P2891">INDEX(EnergyImpactLookups[APreWBkW-EAD_style],MATCH(1,(EnergyImpactLookups[Statewide Offering ID]=$B2891)*(EnergyImpactLookups[BldgType]=$C2891)*(EnergyImpactLookups[BldgVint]=$D2891)*(EnergyImpactLookups[BldgLoc]=$E2891),0))</f>
        <v/>
      </c>
      <c r="Q2891" cm="1">
        <f t="array" ref="Q2891">INDEX(EnergyImpactLookups[APreWBtherm],MATCH(1,(EnergyImpactLookups[Statewide Offering ID]=$B2891)*(EnergyImpactLookups[BldgType]=$C2891)*(EnergyImpactLookups[BldgVint]=$D2891)*(EnergyImpactLookups[BldgLoc]=$E2891),0))</f>
        <v>0</v>
      </c>
      <c r="R2891" cm="1">
        <f t="array" ref="R2891">INDEX(EnergyImpactLookups[AStdWBkWh],MATCH(1,(EnergyImpactLookups[Statewide Offering ID]=$B2891)*(EnergyImpactLookups[BldgType]=$C2891)*(EnergyImpactLookups[BldgVint]=$D2891)*(EnergyImpactLookups[BldgLoc]=$E2891),0))</f>
        <v>156.6987</v>
      </c>
      <c r="S2891" cm="1">
        <f t="array" ref="S2891">INDEX(EnergyImpactLookups[AStdWBkW],MATCH(1,(EnergyImpactLookups[Statewide Offering ID]=$B2891)*(EnergyImpactLookups[BldgType]=$C2891)*(EnergyImpactLookups[BldgVint]=$D2891)*(EnergyImpactLookups[BldgLoc]=$E2891),0))</f>
        <v>0.12759999999999999</v>
      </c>
      <c r="T2891" cm="1">
        <f t="array" ref="T2891">INDEX(EnergyImpactLookups[AStdWBtherm],MATCH(1,(EnergyImpactLookups[Statewide Offering ID]=$B2891)*(EnergyImpactLookups[BldgType]=$C2891)*(EnergyImpactLookups[BldgVint]=$D2891)*(EnergyImpactLookups[BldgLoc]=$E2891),0))</f>
        <v>0</v>
      </c>
    </row>
    <row r="2892" spans="1:20" x14ac:dyDescent="0.3">
      <c r="A2892" t="s">
        <v>95</v>
      </c>
      <c r="B2892" t="s">
        <v>213</v>
      </c>
      <c r="C2892" t="s">
        <v>127</v>
      </c>
      <c r="D2892" t="s">
        <v>753</v>
      </c>
      <c r="E2892" t="s">
        <v>113</v>
      </c>
      <c r="F2892" t="s">
        <v>129</v>
      </c>
      <c r="G2892" t="s">
        <v>231</v>
      </c>
      <c r="H2892" t="s">
        <v>232</v>
      </c>
      <c r="I2892" t="s">
        <v>65</v>
      </c>
      <c r="J2892" s="1">
        <v>44172</v>
      </c>
      <c r="K2892" t="s">
        <v>100</v>
      </c>
      <c r="L2892">
        <v>1</v>
      </c>
      <c r="O2892" t="str" cm="1">
        <f t="array" ref="O2892">INDEX(EnergyImpactLookups[APreWBkWh-EAD_style],MATCH(1,(EnergyImpactLookups[Statewide Offering ID]=$B2892)*(EnergyImpactLookups[BldgType]=$C2892)*(EnergyImpactLookups[BldgVint]=$D2892)*(EnergyImpactLookups[BldgLoc]=$E2892),0))</f>
        <v/>
      </c>
      <c r="P2892" t="str" cm="1">
        <f t="array" ref="P2892">INDEX(EnergyImpactLookups[APreWBkW-EAD_style],MATCH(1,(EnergyImpactLookups[Statewide Offering ID]=$B2892)*(EnergyImpactLookups[BldgType]=$C2892)*(EnergyImpactLookups[BldgVint]=$D2892)*(EnergyImpactLookups[BldgLoc]=$E2892),0))</f>
        <v/>
      </c>
      <c r="Q2892" cm="1">
        <f t="array" ref="Q2892">INDEX(EnergyImpactLookups[APreWBtherm],MATCH(1,(EnergyImpactLookups[Statewide Offering ID]=$B2892)*(EnergyImpactLookups[BldgType]=$C2892)*(EnergyImpactLookups[BldgVint]=$D2892)*(EnergyImpactLookups[BldgLoc]=$E2892),0))</f>
        <v>0</v>
      </c>
      <c r="R2892" cm="1">
        <f t="array" ref="R2892">INDEX(EnergyImpactLookups[AStdWBkWh],MATCH(1,(EnergyImpactLookups[Statewide Offering ID]=$B2892)*(EnergyImpactLookups[BldgType]=$C2892)*(EnergyImpactLookups[BldgVint]=$D2892)*(EnergyImpactLookups[BldgLoc]=$E2892),0))</f>
        <v>212.15180000000001</v>
      </c>
      <c r="S2892" cm="1">
        <f t="array" ref="S2892">INDEX(EnergyImpactLookups[AStdWBkW],MATCH(1,(EnergyImpactLookups[Statewide Offering ID]=$B2892)*(EnergyImpactLookups[BldgType]=$C2892)*(EnergyImpactLookups[BldgVint]=$D2892)*(EnergyImpactLookups[BldgLoc]=$E2892),0))</f>
        <v>0.14430000000000001</v>
      </c>
      <c r="T2892" cm="1">
        <f t="array" ref="T2892">INDEX(EnergyImpactLookups[AStdWBtherm],MATCH(1,(EnergyImpactLookups[Statewide Offering ID]=$B2892)*(EnergyImpactLookups[BldgType]=$C2892)*(EnergyImpactLookups[BldgVint]=$D2892)*(EnergyImpactLookups[BldgLoc]=$E2892),0))</f>
        <v>0</v>
      </c>
    </row>
    <row r="2893" spans="1:20" x14ac:dyDescent="0.3">
      <c r="A2893" t="s">
        <v>95</v>
      </c>
      <c r="B2893" t="s">
        <v>213</v>
      </c>
      <c r="C2893" t="s">
        <v>127</v>
      </c>
      <c r="D2893" t="s">
        <v>753</v>
      </c>
      <c r="E2893" t="s">
        <v>114</v>
      </c>
      <c r="F2893" t="s">
        <v>129</v>
      </c>
      <c r="G2893" t="s">
        <v>231</v>
      </c>
      <c r="H2893" t="s">
        <v>232</v>
      </c>
      <c r="I2893" t="s">
        <v>65</v>
      </c>
      <c r="J2893" s="1">
        <v>44172</v>
      </c>
      <c r="K2893" t="s">
        <v>100</v>
      </c>
      <c r="L2893">
        <v>1</v>
      </c>
      <c r="O2893" t="str" cm="1">
        <f t="array" ref="O2893">INDEX(EnergyImpactLookups[APreWBkWh-EAD_style],MATCH(1,(EnergyImpactLookups[Statewide Offering ID]=$B2893)*(EnergyImpactLookups[BldgType]=$C2893)*(EnergyImpactLookups[BldgVint]=$D2893)*(EnergyImpactLookups[BldgLoc]=$E2893),0))</f>
        <v/>
      </c>
      <c r="P2893" t="str" cm="1">
        <f t="array" ref="P2893">INDEX(EnergyImpactLookups[APreWBkW-EAD_style],MATCH(1,(EnergyImpactLookups[Statewide Offering ID]=$B2893)*(EnergyImpactLookups[BldgType]=$C2893)*(EnergyImpactLookups[BldgVint]=$D2893)*(EnergyImpactLookups[BldgLoc]=$E2893),0))</f>
        <v/>
      </c>
      <c r="Q2893" cm="1">
        <f t="array" ref="Q2893">INDEX(EnergyImpactLookups[APreWBtherm],MATCH(1,(EnergyImpactLookups[Statewide Offering ID]=$B2893)*(EnergyImpactLookups[BldgType]=$C2893)*(EnergyImpactLookups[BldgVint]=$D2893)*(EnergyImpactLookups[BldgLoc]=$E2893),0))</f>
        <v>0</v>
      </c>
      <c r="R2893" cm="1">
        <f t="array" ref="R2893">INDEX(EnergyImpactLookups[AStdWBkWh],MATCH(1,(EnergyImpactLookups[Statewide Offering ID]=$B2893)*(EnergyImpactLookups[BldgType]=$C2893)*(EnergyImpactLookups[BldgVint]=$D2893)*(EnergyImpactLookups[BldgLoc]=$E2893),0))</f>
        <v>203.55199999999999</v>
      </c>
      <c r="S2893" cm="1">
        <f t="array" ref="S2893">INDEX(EnergyImpactLookups[AStdWBkW],MATCH(1,(EnergyImpactLookups[Statewide Offering ID]=$B2893)*(EnergyImpactLookups[BldgType]=$C2893)*(EnergyImpactLookups[BldgVint]=$D2893)*(EnergyImpactLookups[BldgLoc]=$E2893),0))</f>
        <v>0.19139999999999999</v>
      </c>
      <c r="T2893" cm="1">
        <f t="array" ref="T2893">INDEX(EnergyImpactLookups[AStdWBtherm],MATCH(1,(EnergyImpactLookups[Statewide Offering ID]=$B2893)*(EnergyImpactLookups[BldgType]=$C2893)*(EnergyImpactLookups[BldgVint]=$D2893)*(EnergyImpactLookups[BldgLoc]=$E2893),0))</f>
        <v>0</v>
      </c>
    </row>
    <row r="2894" spans="1:20" x14ac:dyDescent="0.3">
      <c r="A2894" t="s">
        <v>95</v>
      </c>
      <c r="B2894" t="s">
        <v>213</v>
      </c>
      <c r="C2894" t="s">
        <v>127</v>
      </c>
      <c r="D2894" t="s">
        <v>753</v>
      </c>
      <c r="E2894" t="s">
        <v>115</v>
      </c>
      <c r="F2894" t="s">
        <v>129</v>
      </c>
      <c r="G2894" t="s">
        <v>231</v>
      </c>
      <c r="H2894" t="s">
        <v>232</v>
      </c>
      <c r="I2894" t="s">
        <v>65</v>
      </c>
      <c r="J2894" s="1">
        <v>44172</v>
      </c>
      <c r="K2894" t="s">
        <v>100</v>
      </c>
      <c r="L2894">
        <v>1</v>
      </c>
      <c r="O2894" t="str" cm="1">
        <f t="array" ref="O2894">INDEX(EnergyImpactLookups[APreWBkWh-EAD_style],MATCH(1,(EnergyImpactLookups[Statewide Offering ID]=$B2894)*(EnergyImpactLookups[BldgType]=$C2894)*(EnergyImpactLookups[BldgVint]=$D2894)*(EnergyImpactLookups[BldgLoc]=$E2894),0))</f>
        <v/>
      </c>
      <c r="P2894" t="str" cm="1">
        <f t="array" ref="P2894">INDEX(EnergyImpactLookups[APreWBkW-EAD_style],MATCH(1,(EnergyImpactLookups[Statewide Offering ID]=$B2894)*(EnergyImpactLookups[BldgType]=$C2894)*(EnergyImpactLookups[BldgVint]=$D2894)*(EnergyImpactLookups[BldgLoc]=$E2894),0))</f>
        <v/>
      </c>
      <c r="Q2894" cm="1">
        <f t="array" ref="Q2894">INDEX(EnergyImpactLookups[APreWBtherm],MATCH(1,(EnergyImpactLookups[Statewide Offering ID]=$B2894)*(EnergyImpactLookups[BldgType]=$C2894)*(EnergyImpactLookups[BldgVint]=$D2894)*(EnergyImpactLookups[BldgLoc]=$E2894),0))</f>
        <v>0</v>
      </c>
      <c r="R2894" cm="1">
        <f t="array" ref="R2894">INDEX(EnergyImpactLookups[AStdWBkWh],MATCH(1,(EnergyImpactLookups[Statewide Offering ID]=$B2894)*(EnergyImpactLookups[BldgType]=$C2894)*(EnergyImpactLookups[BldgVint]=$D2894)*(EnergyImpactLookups[BldgLoc]=$E2894),0))</f>
        <v>129.58320000000001</v>
      </c>
      <c r="S2894" cm="1">
        <f t="array" ref="S2894">INDEX(EnergyImpactLookups[AStdWBkW],MATCH(1,(EnergyImpactLookups[Statewide Offering ID]=$B2894)*(EnergyImpactLookups[BldgType]=$C2894)*(EnergyImpactLookups[BldgVint]=$D2894)*(EnergyImpactLookups[BldgLoc]=$E2894),0))</f>
        <v>0.16719999999999999</v>
      </c>
      <c r="T2894" cm="1">
        <f t="array" ref="T2894">INDEX(EnergyImpactLookups[AStdWBtherm],MATCH(1,(EnergyImpactLookups[Statewide Offering ID]=$B2894)*(EnergyImpactLookups[BldgType]=$C2894)*(EnergyImpactLookups[BldgVint]=$D2894)*(EnergyImpactLookups[BldgLoc]=$E2894),0))</f>
        <v>0</v>
      </c>
    </row>
    <row r="2895" spans="1:20" x14ac:dyDescent="0.3">
      <c r="A2895" t="s">
        <v>95</v>
      </c>
      <c r="B2895" t="s">
        <v>213</v>
      </c>
      <c r="C2895" t="s">
        <v>127</v>
      </c>
      <c r="D2895" t="s">
        <v>753</v>
      </c>
      <c r="E2895" t="s">
        <v>116</v>
      </c>
      <c r="F2895" t="s">
        <v>129</v>
      </c>
      <c r="G2895" t="s">
        <v>231</v>
      </c>
      <c r="H2895" t="s">
        <v>232</v>
      </c>
      <c r="I2895" t="s">
        <v>65</v>
      </c>
      <c r="J2895" s="1">
        <v>44172</v>
      </c>
      <c r="K2895" t="s">
        <v>100</v>
      </c>
      <c r="L2895">
        <v>1</v>
      </c>
      <c r="O2895" t="str" cm="1">
        <f t="array" ref="O2895">INDEX(EnergyImpactLookups[APreWBkWh-EAD_style],MATCH(1,(EnergyImpactLookups[Statewide Offering ID]=$B2895)*(EnergyImpactLookups[BldgType]=$C2895)*(EnergyImpactLookups[BldgVint]=$D2895)*(EnergyImpactLookups[BldgLoc]=$E2895),0))</f>
        <v/>
      </c>
      <c r="P2895" t="str" cm="1">
        <f t="array" ref="P2895">INDEX(EnergyImpactLookups[APreWBkW-EAD_style],MATCH(1,(EnergyImpactLookups[Statewide Offering ID]=$B2895)*(EnergyImpactLookups[BldgType]=$C2895)*(EnergyImpactLookups[BldgVint]=$D2895)*(EnergyImpactLookups[BldgLoc]=$E2895),0))</f>
        <v/>
      </c>
      <c r="Q2895" cm="1">
        <f t="array" ref="Q2895">INDEX(EnergyImpactLookups[APreWBtherm],MATCH(1,(EnergyImpactLookups[Statewide Offering ID]=$B2895)*(EnergyImpactLookups[BldgType]=$C2895)*(EnergyImpactLookups[BldgVint]=$D2895)*(EnergyImpactLookups[BldgLoc]=$E2895),0))</f>
        <v>0</v>
      </c>
      <c r="R2895" cm="1">
        <f t="array" ref="R2895">INDEX(EnergyImpactLookups[AStdWBkWh],MATCH(1,(EnergyImpactLookups[Statewide Offering ID]=$B2895)*(EnergyImpactLookups[BldgType]=$C2895)*(EnergyImpactLookups[BldgVint]=$D2895)*(EnergyImpactLookups[BldgLoc]=$E2895),0))</f>
        <v>240.8579</v>
      </c>
      <c r="S2895" cm="1">
        <f t="array" ref="S2895">INDEX(EnergyImpactLookups[AStdWBkW],MATCH(1,(EnergyImpactLookups[Statewide Offering ID]=$B2895)*(EnergyImpactLookups[BldgType]=$C2895)*(EnergyImpactLookups[BldgVint]=$D2895)*(EnergyImpactLookups[BldgLoc]=$E2895),0))</f>
        <v>0.18759999999999999</v>
      </c>
      <c r="T2895" cm="1">
        <f t="array" ref="T2895">INDEX(EnergyImpactLookups[AStdWBtherm],MATCH(1,(EnergyImpactLookups[Statewide Offering ID]=$B2895)*(EnergyImpactLookups[BldgType]=$C2895)*(EnergyImpactLookups[BldgVint]=$D2895)*(EnergyImpactLookups[BldgLoc]=$E2895),0))</f>
        <v>0</v>
      </c>
    </row>
    <row r="2896" spans="1:20" x14ac:dyDescent="0.3">
      <c r="A2896" t="s">
        <v>95</v>
      </c>
      <c r="B2896" t="s">
        <v>213</v>
      </c>
      <c r="C2896" t="s">
        <v>127</v>
      </c>
      <c r="D2896" t="s">
        <v>753</v>
      </c>
      <c r="E2896" t="s">
        <v>117</v>
      </c>
      <c r="F2896" t="s">
        <v>129</v>
      </c>
      <c r="G2896" t="s">
        <v>231</v>
      </c>
      <c r="H2896" t="s">
        <v>232</v>
      </c>
      <c r="I2896" t="s">
        <v>65</v>
      </c>
      <c r="J2896" s="1">
        <v>44172</v>
      </c>
      <c r="K2896" t="s">
        <v>100</v>
      </c>
      <c r="L2896">
        <v>1</v>
      </c>
      <c r="O2896" t="str" cm="1">
        <f t="array" ref="O2896">INDEX(EnergyImpactLookups[APreWBkWh-EAD_style],MATCH(1,(EnergyImpactLookups[Statewide Offering ID]=$B2896)*(EnergyImpactLookups[BldgType]=$C2896)*(EnergyImpactLookups[BldgVint]=$D2896)*(EnergyImpactLookups[BldgLoc]=$E2896),0))</f>
        <v/>
      </c>
      <c r="P2896" t="str" cm="1">
        <f t="array" ref="P2896">INDEX(EnergyImpactLookups[APreWBkW-EAD_style],MATCH(1,(EnergyImpactLookups[Statewide Offering ID]=$B2896)*(EnergyImpactLookups[BldgType]=$C2896)*(EnergyImpactLookups[BldgVint]=$D2896)*(EnergyImpactLookups[BldgLoc]=$E2896),0))</f>
        <v/>
      </c>
      <c r="Q2896" cm="1">
        <f t="array" ref="Q2896">INDEX(EnergyImpactLookups[APreWBtherm],MATCH(1,(EnergyImpactLookups[Statewide Offering ID]=$B2896)*(EnergyImpactLookups[BldgType]=$C2896)*(EnergyImpactLookups[BldgVint]=$D2896)*(EnergyImpactLookups[BldgLoc]=$E2896),0))</f>
        <v>0</v>
      </c>
      <c r="R2896" cm="1">
        <f t="array" ref="R2896">INDEX(EnergyImpactLookups[AStdWBkWh],MATCH(1,(EnergyImpactLookups[Statewide Offering ID]=$B2896)*(EnergyImpactLookups[BldgType]=$C2896)*(EnergyImpactLookups[BldgVint]=$D2896)*(EnergyImpactLookups[BldgLoc]=$E2896),0))</f>
        <v>240.67449999999999</v>
      </c>
      <c r="S2896" cm="1">
        <f t="array" ref="S2896">INDEX(EnergyImpactLookups[AStdWBkW],MATCH(1,(EnergyImpactLookups[Statewide Offering ID]=$B2896)*(EnergyImpactLookups[BldgType]=$C2896)*(EnergyImpactLookups[BldgVint]=$D2896)*(EnergyImpactLookups[BldgLoc]=$E2896),0))</f>
        <v>0.1802</v>
      </c>
      <c r="T2896" cm="1">
        <f t="array" ref="T2896">INDEX(EnergyImpactLookups[AStdWBtherm],MATCH(1,(EnergyImpactLookups[Statewide Offering ID]=$B2896)*(EnergyImpactLookups[BldgType]=$C2896)*(EnergyImpactLookups[BldgVint]=$D2896)*(EnergyImpactLookups[BldgLoc]=$E2896),0))</f>
        <v>0</v>
      </c>
    </row>
    <row r="2897" spans="1:20" x14ac:dyDescent="0.3">
      <c r="A2897" t="s">
        <v>95</v>
      </c>
      <c r="B2897" t="s">
        <v>213</v>
      </c>
      <c r="C2897" t="s">
        <v>127</v>
      </c>
      <c r="D2897" t="s">
        <v>753</v>
      </c>
      <c r="E2897" t="s">
        <v>118</v>
      </c>
      <c r="F2897" t="s">
        <v>129</v>
      </c>
      <c r="G2897" t="s">
        <v>231</v>
      </c>
      <c r="H2897" t="s">
        <v>232</v>
      </c>
      <c r="I2897" t="s">
        <v>65</v>
      </c>
      <c r="J2897" s="1">
        <v>44172</v>
      </c>
      <c r="K2897" t="s">
        <v>100</v>
      </c>
      <c r="L2897">
        <v>1</v>
      </c>
      <c r="O2897" t="str" cm="1">
        <f t="array" ref="O2897">INDEX(EnergyImpactLookups[APreWBkWh-EAD_style],MATCH(1,(EnergyImpactLookups[Statewide Offering ID]=$B2897)*(EnergyImpactLookups[BldgType]=$C2897)*(EnergyImpactLookups[BldgVint]=$D2897)*(EnergyImpactLookups[BldgLoc]=$E2897),0))</f>
        <v/>
      </c>
      <c r="P2897" t="str" cm="1">
        <f t="array" ref="P2897">INDEX(EnergyImpactLookups[APreWBkW-EAD_style],MATCH(1,(EnergyImpactLookups[Statewide Offering ID]=$B2897)*(EnergyImpactLookups[BldgType]=$C2897)*(EnergyImpactLookups[BldgVint]=$D2897)*(EnergyImpactLookups[BldgLoc]=$E2897),0))</f>
        <v/>
      </c>
      <c r="Q2897" cm="1">
        <f t="array" ref="Q2897">INDEX(EnergyImpactLookups[APreWBtherm],MATCH(1,(EnergyImpactLookups[Statewide Offering ID]=$B2897)*(EnergyImpactLookups[BldgType]=$C2897)*(EnergyImpactLookups[BldgVint]=$D2897)*(EnergyImpactLookups[BldgLoc]=$E2897),0))</f>
        <v>0</v>
      </c>
      <c r="R2897" cm="1">
        <f t="array" ref="R2897">INDEX(EnergyImpactLookups[AStdWBkWh],MATCH(1,(EnergyImpactLookups[Statewide Offering ID]=$B2897)*(EnergyImpactLookups[BldgType]=$C2897)*(EnergyImpactLookups[BldgVint]=$D2897)*(EnergyImpactLookups[BldgLoc]=$E2897),0))</f>
        <v>362.13350000000003</v>
      </c>
      <c r="S2897" cm="1">
        <f t="array" ref="S2897">INDEX(EnergyImpactLookups[AStdWBkW],MATCH(1,(EnergyImpactLookups[Statewide Offering ID]=$B2897)*(EnergyImpactLookups[BldgType]=$C2897)*(EnergyImpactLookups[BldgVint]=$D2897)*(EnergyImpactLookups[BldgLoc]=$E2897),0))</f>
        <v>0.21379999999999999</v>
      </c>
      <c r="T2897" cm="1">
        <f t="array" ref="T2897">INDEX(EnergyImpactLookups[AStdWBtherm],MATCH(1,(EnergyImpactLookups[Statewide Offering ID]=$B2897)*(EnergyImpactLookups[BldgType]=$C2897)*(EnergyImpactLookups[BldgVint]=$D2897)*(EnergyImpactLookups[BldgLoc]=$E2897),0))</f>
        <v>0</v>
      </c>
    </row>
    <row r="2898" spans="1:20" x14ac:dyDescent="0.3">
      <c r="A2898" t="s">
        <v>95</v>
      </c>
      <c r="B2898" t="s">
        <v>213</v>
      </c>
      <c r="C2898" t="s">
        <v>127</v>
      </c>
      <c r="D2898" t="s">
        <v>753</v>
      </c>
      <c r="E2898" t="s">
        <v>119</v>
      </c>
      <c r="F2898" t="s">
        <v>129</v>
      </c>
      <c r="G2898" t="s">
        <v>231</v>
      </c>
      <c r="H2898" t="s">
        <v>232</v>
      </c>
      <c r="I2898" t="s">
        <v>65</v>
      </c>
      <c r="J2898" s="1">
        <v>44172</v>
      </c>
      <c r="K2898" t="s">
        <v>100</v>
      </c>
      <c r="L2898">
        <v>1</v>
      </c>
      <c r="O2898" t="str" cm="1">
        <f t="array" ref="O2898">INDEX(EnergyImpactLookups[APreWBkWh-EAD_style],MATCH(1,(EnergyImpactLookups[Statewide Offering ID]=$B2898)*(EnergyImpactLookups[BldgType]=$C2898)*(EnergyImpactLookups[BldgVint]=$D2898)*(EnergyImpactLookups[BldgLoc]=$E2898),0))</f>
        <v/>
      </c>
      <c r="P2898" t="str" cm="1">
        <f t="array" ref="P2898">INDEX(EnergyImpactLookups[APreWBkW-EAD_style],MATCH(1,(EnergyImpactLookups[Statewide Offering ID]=$B2898)*(EnergyImpactLookups[BldgType]=$C2898)*(EnergyImpactLookups[BldgVint]=$D2898)*(EnergyImpactLookups[BldgLoc]=$E2898),0))</f>
        <v/>
      </c>
      <c r="Q2898" cm="1">
        <f t="array" ref="Q2898">INDEX(EnergyImpactLookups[APreWBtherm],MATCH(1,(EnergyImpactLookups[Statewide Offering ID]=$B2898)*(EnergyImpactLookups[BldgType]=$C2898)*(EnergyImpactLookups[BldgVint]=$D2898)*(EnergyImpactLookups[BldgLoc]=$E2898),0))</f>
        <v>0</v>
      </c>
      <c r="R2898" cm="1">
        <f t="array" ref="R2898">INDEX(EnergyImpactLookups[AStdWBkWh],MATCH(1,(EnergyImpactLookups[Statewide Offering ID]=$B2898)*(EnergyImpactLookups[BldgType]=$C2898)*(EnergyImpactLookups[BldgVint]=$D2898)*(EnergyImpactLookups[BldgLoc]=$E2898),0))</f>
        <v>37.808199999999999</v>
      </c>
      <c r="S2898" cm="1">
        <f t="array" ref="S2898">INDEX(EnergyImpactLookups[AStdWBkW],MATCH(1,(EnergyImpactLookups[Statewide Offering ID]=$B2898)*(EnergyImpactLookups[BldgType]=$C2898)*(EnergyImpactLookups[BldgVint]=$D2898)*(EnergyImpactLookups[BldgLoc]=$E2898),0))</f>
        <v>6.4899999999999999E-2</v>
      </c>
      <c r="T2898" cm="1">
        <f t="array" ref="T2898">INDEX(EnergyImpactLookups[AStdWBtherm],MATCH(1,(EnergyImpactLookups[Statewide Offering ID]=$B2898)*(EnergyImpactLookups[BldgType]=$C2898)*(EnergyImpactLookups[BldgVint]=$D2898)*(EnergyImpactLookups[BldgLoc]=$E2898),0))</f>
        <v>0</v>
      </c>
    </row>
    <row r="2899" spans="1:20" x14ac:dyDescent="0.3">
      <c r="A2899" t="s">
        <v>95</v>
      </c>
      <c r="B2899" t="s">
        <v>213</v>
      </c>
      <c r="C2899" t="s">
        <v>130</v>
      </c>
      <c r="D2899" t="s">
        <v>753</v>
      </c>
      <c r="E2899" t="s">
        <v>99</v>
      </c>
      <c r="F2899" t="s">
        <v>129</v>
      </c>
      <c r="G2899" t="s">
        <v>231</v>
      </c>
      <c r="H2899" t="s">
        <v>232</v>
      </c>
      <c r="I2899" t="s">
        <v>65</v>
      </c>
      <c r="J2899" s="1">
        <v>44172</v>
      </c>
      <c r="K2899" t="s">
        <v>100</v>
      </c>
      <c r="L2899">
        <v>1</v>
      </c>
      <c r="O2899" t="str" cm="1">
        <f t="array" ref="O2899">INDEX(EnergyImpactLookups[APreWBkWh-EAD_style],MATCH(1,(EnergyImpactLookups[Statewide Offering ID]=$B2899)*(EnergyImpactLookups[BldgType]=$C2899)*(EnergyImpactLookups[BldgVint]=$D2899)*(EnergyImpactLookups[BldgLoc]=$E2899),0))</f>
        <v/>
      </c>
      <c r="P2899" t="str" cm="1">
        <f t="array" ref="P2899">INDEX(EnergyImpactLookups[APreWBkW-EAD_style],MATCH(1,(EnergyImpactLookups[Statewide Offering ID]=$B2899)*(EnergyImpactLookups[BldgType]=$C2899)*(EnergyImpactLookups[BldgVint]=$D2899)*(EnergyImpactLookups[BldgLoc]=$E2899),0))</f>
        <v/>
      </c>
      <c r="Q2899" cm="1">
        <f t="array" ref="Q2899">INDEX(EnergyImpactLookups[APreWBtherm],MATCH(1,(EnergyImpactLookups[Statewide Offering ID]=$B2899)*(EnergyImpactLookups[BldgType]=$C2899)*(EnergyImpactLookups[BldgVint]=$D2899)*(EnergyImpactLookups[BldgLoc]=$E2899),0))</f>
        <v>0</v>
      </c>
      <c r="R2899" cm="1">
        <f t="array" ref="R2899">INDEX(EnergyImpactLookups[AStdWBkWh],MATCH(1,(EnergyImpactLookups[Statewide Offering ID]=$B2899)*(EnergyImpactLookups[BldgType]=$C2899)*(EnergyImpactLookups[BldgVint]=$D2899)*(EnergyImpactLookups[BldgLoc]=$E2899),0))</f>
        <v>13.929</v>
      </c>
      <c r="S2899" cm="1">
        <f t="array" ref="S2899">INDEX(EnergyImpactLookups[AStdWBkW],MATCH(1,(EnergyImpactLookups[Statewide Offering ID]=$B2899)*(EnergyImpactLookups[BldgType]=$C2899)*(EnergyImpactLookups[BldgVint]=$D2899)*(EnergyImpactLookups[BldgLoc]=$E2899),0))</f>
        <v>3.0000000000000001E-3</v>
      </c>
      <c r="T2899" cm="1">
        <f t="array" ref="T2899">INDEX(EnergyImpactLookups[AStdWBtherm],MATCH(1,(EnergyImpactLookups[Statewide Offering ID]=$B2899)*(EnergyImpactLookups[BldgType]=$C2899)*(EnergyImpactLookups[BldgVint]=$D2899)*(EnergyImpactLookups[BldgLoc]=$E2899),0))</f>
        <v>0</v>
      </c>
    </row>
    <row r="2900" spans="1:20" x14ac:dyDescent="0.3">
      <c r="A2900" t="s">
        <v>95</v>
      </c>
      <c r="B2900" t="s">
        <v>213</v>
      </c>
      <c r="C2900" t="s">
        <v>130</v>
      </c>
      <c r="D2900" t="s">
        <v>753</v>
      </c>
      <c r="E2900" t="s">
        <v>103</v>
      </c>
      <c r="F2900" t="s">
        <v>129</v>
      </c>
      <c r="G2900" t="s">
        <v>231</v>
      </c>
      <c r="H2900" t="s">
        <v>232</v>
      </c>
      <c r="I2900" t="s">
        <v>65</v>
      </c>
      <c r="J2900" s="1">
        <v>44172</v>
      </c>
      <c r="K2900" t="s">
        <v>100</v>
      </c>
      <c r="L2900">
        <v>1</v>
      </c>
      <c r="O2900" t="str" cm="1">
        <f t="array" ref="O2900">INDEX(EnergyImpactLookups[APreWBkWh-EAD_style],MATCH(1,(EnergyImpactLookups[Statewide Offering ID]=$B2900)*(EnergyImpactLookups[BldgType]=$C2900)*(EnergyImpactLookups[BldgVint]=$D2900)*(EnergyImpactLookups[BldgLoc]=$E2900),0))</f>
        <v/>
      </c>
      <c r="P2900" t="str" cm="1">
        <f t="array" ref="P2900">INDEX(EnergyImpactLookups[APreWBkW-EAD_style],MATCH(1,(EnergyImpactLookups[Statewide Offering ID]=$B2900)*(EnergyImpactLookups[BldgType]=$C2900)*(EnergyImpactLookups[BldgVint]=$D2900)*(EnergyImpactLookups[BldgLoc]=$E2900),0))</f>
        <v/>
      </c>
      <c r="Q2900" cm="1">
        <f t="array" ref="Q2900">INDEX(EnergyImpactLookups[APreWBtherm],MATCH(1,(EnergyImpactLookups[Statewide Offering ID]=$B2900)*(EnergyImpactLookups[BldgType]=$C2900)*(EnergyImpactLookups[BldgVint]=$D2900)*(EnergyImpactLookups[BldgLoc]=$E2900),0))</f>
        <v>0</v>
      </c>
      <c r="R2900" cm="1">
        <f t="array" ref="R2900">INDEX(EnergyImpactLookups[AStdWBkWh],MATCH(1,(EnergyImpactLookups[Statewide Offering ID]=$B2900)*(EnergyImpactLookups[BldgType]=$C2900)*(EnergyImpactLookups[BldgVint]=$D2900)*(EnergyImpactLookups[BldgLoc]=$E2900),0))</f>
        <v>54.2</v>
      </c>
      <c r="S2900" cm="1">
        <f t="array" ref="S2900">INDEX(EnergyImpactLookups[AStdWBkW],MATCH(1,(EnergyImpactLookups[Statewide Offering ID]=$B2900)*(EnergyImpactLookups[BldgType]=$C2900)*(EnergyImpactLookups[BldgVint]=$D2900)*(EnergyImpactLookups[BldgLoc]=$E2900),0))</f>
        <v>0.1043</v>
      </c>
      <c r="T2900" cm="1">
        <f t="array" ref="T2900">INDEX(EnergyImpactLookups[AStdWBtherm],MATCH(1,(EnergyImpactLookups[Statewide Offering ID]=$B2900)*(EnergyImpactLookups[BldgType]=$C2900)*(EnergyImpactLookups[BldgVint]=$D2900)*(EnergyImpactLookups[BldgLoc]=$E2900),0))</f>
        <v>0</v>
      </c>
    </row>
    <row r="2901" spans="1:20" x14ac:dyDescent="0.3">
      <c r="A2901" t="s">
        <v>95</v>
      </c>
      <c r="B2901" t="s">
        <v>213</v>
      </c>
      <c r="C2901" t="s">
        <v>130</v>
      </c>
      <c r="D2901" t="s">
        <v>753</v>
      </c>
      <c r="E2901" t="s">
        <v>104</v>
      </c>
      <c r="F2901" t="s">
        <v>129</v>
      </c>
      <c r="G2901" t="s">
        <v>231</v>
      </c>
      <c r="H2901" t="s">
        <v>232</v>
      </c>
      <c r="I2901" t="s">
        <v>65</v>
      </c>
      <c r="J2901" s="1">
        <v>44172</v>
      </c>
      <c r="K2901" t="s">
        <v>100</v>
      </c>
      <c r="L2901">
        <v>1</v>
      </c>
      <c r="O2901" t="str" cm="1">
        <f t="array" ref="O2901">INDEX(EnergyImpactLookups[APreWBkWh-EAD_style],MATCH(1,(EnergyImpactLookups[Statewide Offering ID]=$B2901)*(EnergyImpactLookups[BldgType]=$C2901)*(EnergyImpactLookups[BldgVint]=$D2901)*(EnergyImpactLookups[BldgLoc]=$E2901),0))</f>
        <v/>
      </c>
      <c r="P2901" t="str" cm="1">
        <f t="array" ref="P2901">INDEX(EnergyImpactLookups[APreWBkW-EAD_style],MATCH(1,(EnergyImpactLookups[Statewide Offering ID]=$B2901)*(EnergyImpactLookups[BldgType]=$C2901)*(EnergyImpactLookups[BldgVint]=$D2901)*(EnergyImpactLookups[BldgLoc]=$E2901),0))</f>
        <v/>
      </c>
      <c r="Q2901" cm="1">
        <f t="array" ref="Q2901">INDEX(EnergyImpactLookups[APreWBtherm],MATCH(1,(EnergyImpactLookups[Statewide Offering ID]=$B2901)*(EnergyImpactLookups[BldgType]=$C2901)*(EnergyImpactLookups[BldgVint]=$D2901)*(EnergyImpactLookups[BldgLoc]=$E2901),0))</f>
        <v>0</v>
      </c>
      <c r="R2901" cm="1">
        <f t="array" ref="R2901">INDEX(EnergyImpactLookups[AStdWBkWh],MATCH(1,(EnergyImpactLookups[Statewide Offering ID]=$B2901)*(EnergyImpactLookups[BldgType]=$C2901)*(EnergyImpactLookups[BldgVint]=$D2901)*(EnergyImpactLookups[BldgLoc]=$E2901),0))</f>
        <v>20.090399999999999</v>
      </c>
      <c r="S2901" cm="1">
        <f t="array" ref="S2901">INDEX(EnergyImpactLookups[AStdWBkW],MATCH(1,(EnergyImpactLookups[Statewide Offering ID]=$B2901)*(EnergyImpactLookups[BldgType]=$C2901)*(EnergyImpactLookups[BldgVint]=$D2901)*(EnergyImpactLookups[BldgLoc]=$E2901),0))</f>
        <v>5.5399999999999998E-2</v>
      </c>
      <c r="T2901" cm="1">
        <f t="array" ref="T2901">INDEX(EnergyImpactLookups[AStdWBtherm],MATCH(1,(EnergyImpactLookups[Statewide Offering ID]=$B2901)*(EnergyImpactLookups[BldgType]=$C2901)*(EnergyImpactLookups[BldgVint]=$D2901)*(EnergyImpactLookups[BldgLoc]=$E2901),0))</f>
        <v>0</v>
      </c>
    </row>
    <row r="2902" spans="1:20" x14ac:dyDescent="0.3">
      <c r="A2902" t="s">
        <v>95</v>
      </c>
      <c r="B2902" t="s">
        <v>213</v>
      </c>
      <c r="C2902" t="s">
        <v>130</v>
      </c>
      <c r="D2902" t="s">
        <v>753</v>
      </c>
      <c r="E2902" t="s">
        <v>105</v>
      </c>
      <c r="F2902" t="s">
        <v>129</v>
      </c>
      <c r="G2902" t="s">
        <v>231</v>
      </c>
      <c r="H2902" t="s">
        <v>232</v>
      </c>
      <c r="I2902" t="s">
        <v>65</v>
      </c>
      <c r="J2902" s="1">
        <v>44172</v>
      </c>
      <c r="K2902" t="s">
        <v>100</v>
      </c>
      <c r="L2902">
        <v>1</v>
      </c>
      <c r="O2902" t="str" cm="1">
        <f t="array" ref="O2902">INDEX(EnergyImpactLookups[APreWBkWh-EAD_style],MATCH(1,(EnergyImpactLookups[Statewide Offering ID]=$B2902)*(EnergyImpactLookups[BldgType]=$C2902)*(EnergyImpactLookups[BldgVint]=$D2902)*(EnergyImpactLookups[BldgLoc]=$E2902),0))</f>
        <v/>
      </c>
      <c r="P2902" t="str" cm="1">
        <f t="array" ref="P2902">INDEX(EnergyImpactLookups[APreWBkW-EAD_style],MATCH(1,(EnergyImpactLookups[Statewide Offering ID]=$B2902)*(EnergyImpactLookups[BldgType]=$C2902)*(EnergyImpactLookups[BldgVint]=$D2902)*(EnergyImpactLookups[BldgLoc]=$E2902),0))</f>
        <v/>
      </c>
      <c r="Q2902" cm="1">
        <f t="array" ref="Q2902">INDEX(EnergyImpactLookups[APreWBtherm],MATCH(1,(EnergyImpactLookups[Statewide Offering ID]=$B2902)*(EnergyImpactLookups[BldgType]=$C2902)*(EnergyImpactLookups[BldgVint]=$D2902)*(EnergyImpactLookups[BldgLoc]=$E2902),0))</f>
        <v>0</v>
      </c>
      <c r="R2902" cm="1">
        <f t="array" ref="R2902">INDEX(EnergyImpactLookups[AStdWBkWh],MATCH(1,(EnergyImpactLookups[Statewide Offering ID]=$B2902)*(EnergyImpactLookups[BldgType]=$C2902)*(EnergyImpactLookups[BldgVint]=$D2902)*(EnergyImpactLookups[BldgLoc]=$E2902),0))</f>
        <v>112.04089999999999</v>
      </c>
      <c r="S2902" cm="1">
        <f t="array" ref="S2902">INDEX(EnergyImpactLookups[AStdWBkW],MATCH(1,(EnergyImpactLookups[Statewide Offering ID]=$B2902)*(EnergyImpactLookups[BldgType]=$C2902)*(EnergyImpactLookups[BldgVint]=$D2902)*(EnergyImpactLookups[BldgLoc]=$E2902),0))</f>
        <v>0.161</v>
      </c>
      <c r="T2902" cm="1">
        <f t="array" ref="T2902">INDEX(EnergyImpactLookups[AStdWBtherm],MATCH(1,(EnergyImpactLookups[Statewide Offering ID]=$B2902)*(EnergyImpactLookups[BldgType]=$C2902)*(EnergyImpactLookups[BldgVint]=$D2902)*(EnergyImpactLookups[BldgLoc]=$E2902),0))</f>
        <v>0</v>
      </c>
    </row>
    <row r="2903" spans="1:20" x14ac:dyDescent="0.3">
      <c r="A2903" t="s">
        <v>95</v>
      </c>
      <c r="B2903" t="s">
        <v>213</v>
      </c>
      <c r="C2903" t="s">
        <v>130</v>
      </c>
      <c r="D2903" t="s">
        <v>753</v>
      </c>
      <c r="E2903" t="s">
        <v>106</v>
      </c>
      <c r="F2903" t="s">
        <v>129</v>
      </c>
      <c r="G2903" t="s">
        <v>231</v>
      </c>
      <c r="H2903" t="s">
        <v>232</v>
      </c>
      <c r="I2903" t="s">
        <v>65</v>
      </c>
      <c r="J2903" s="1">
        <v>44172</v>
      </c>
      <c r="K2903" t="s">
        <v>100</v>
      </c>
      <c r="L2903">
        <v>1</v>
      </c>
      <c r="O2903" t="str" cm="1">
        <f t="array" ref="O2903">INDEX(EnergyImpactLookups[APreWBkWh-EAD_style],MATCH(1,(EnergyImpactLookups[Statewide Offering ID]=$B2903)*(EnergyImpactLookups[BldgType]=$C2903)*(EnergyImpactLookups[BldgVint]=$D2903)*(EnergyImpactLookups[BldgLoc]=$E2903),0))</f>
        <v/>
      </c>
      <c r="P2903" t="str" cm="1">
        <f t="array" ref="P2903">INDEX(EnergyImpactLookups[APreWBkW-EAD_style],MATCH(1,(EnergyImpactLookups[Statewide Offering ID]=$B2903)*(EnergyImpactLookups[BldgType]=$C2903)*(EnergyImpactLookups[BldgVint]=$D2903)*(EnergyImpactLookups[BldgLoc]=$E2903),0))</f>
        <v/>
      </c>
      <c r="Q2903" cm="1">
        <f t="array" ref="Q2903">INDEX(EnergyImpactLookups[APreWBtherm],MATCH(1,(EnergyImpactLookups[Statewide Offering ID]=$B2903)*(EnergyImpactLookups[BldgType]=$C2903)*(EnergyImpactLookups[BldgVint]=$D2903)*(EnergyImpactLookups[BldgLoc]=$E2903),0))</f>
        <v>0</v>
      </c>
      <c r="R2903" cm="1">
        <f t="array" ref="R2903">INDEX(EnergyImpactLookups[AStdWBkWh],MATCH(1,(EnergyImpactLookups[Statewide Offering ID]=$B2903)*(EnergyImpactLookups[BldgType]=$C2903)*(EnergyImpactLookups[BldgVint]=$D2903)*(EnergyImpactLookups[BldgLoc]=$E2903),0))</f>
        <v>22.900400000000001</v>
      </c>
      <c r="S2903" cm="1">
        <f t="array" ref="S2903">INDEX(EnergyImpactLookups[AStdWBkW],MATCH(1,(EnergyImpactLookups[Statewide Offering ID]=$B2903)*(EnergyImpactLookups[BldgType]=$C2903)*(EnergyImpactLookups[BldgVint]=$D2903)*(EnergyImpactLookups[BldgLoc]=$E2903),0))</f>
        <v>2.7099999999999999E-2</v>
      </c>
      <c r="T2903" cm="1">
        <f t="array" ref="T2903">INDEX(EnergyImpactLookups[AStdWBtherm],MATCH(1,(EnergyImpactLookups[Statewide Offering ID]=$B2903)*(EnergyImpactLookups[BldgType]=$C2903)*(EnergyImpactLookups[BldgVint]=$D2903)*(EnergyImpactLookups[BldgLoc]=$E2903),0))</f>
        <v>0</v>
      </c>
    </row>
    <row r="2904" spans="1:20" x14ac:dyDescent="0.3">
      <c r="A2904" t="s">
        <v>95</v>
      </c>
      <c r="B2904" t="s">
        <v>213</v>
      </c>
      <c r="C2904" t="s">
        <v>130</v>
      </c>
      <c r="D2904" t="s">
        <v>753</v>
      </c>
      <c r="E2904" t="s">
        <v>107</v>
      </c>
      <c r="F2904" t="s">
        <v>129</v>
      </c>
      <c r="G2904" t="s">
        <v>231</v>
      </c>
      <c r="H2904" t="s">
        <v>232</v>
      </c>
      <c r="I2904" t="s">
        <v>65</v>
      </c>
      <c r="J2904" s="1">
        <v>44172</v>
      </c>
      <c r="K2904" t="s">
        <v>100</v>
      </c>
      <c r="L2904">
        <v>1</v>
      </c>
      <c r="O2904" t="str" cm="1">
        <f t="array" ref="O2904">INDEX(EnergyImpactLookups[APreWBkWh-EAD_style],MATCH(1,(EnergyImpactLookups[Statewide Offering ID]=$B2904)*(EnergyImpactLookups[BldgType]=$C2904)*(EnergyImpactLookups[BldgVint]=$D2904)*(EnergyImpactLookups[BldgLoc]=$E2904),0))</f>
        <v/>
      </c>
      <c r="P2904" t="str" cm="1">
        <f t="array" ref="P2904">INDEX(EnergyImpactLookups[APreWBkW-EAD_style],MATCH(1,(EnergyImpactLookups[Statewide Offering ID]=$B2904)*(EnergyImpactLookups[BldgType]=$C2904)*(EnergyImpactLookups[BldgVint]=$D2904)*(EnergyImpactLookups[BldgLoc]=$E2904),0))</f>
        <v/>
      </c>
      <c r="Q2904" cm="1">
        <f t="array" ref="Q2904">INDEX(EnergyImpactLookups[APreWBtherm],MATCH(1,(EnergyImpactLookups[Statewide Offering ID]=$B2904)*(EnergyImpactLookups[BldgType]=$C2904)*(EnergyImpactLookups[BldgVint]=$D2904)*(EnergyImpactLookups[BldgLoc]=$E2904),0))</f>
        <v>0</v>
      </c>
      <c r="R2904" cm="1">
        <f t="array" ref="R2904">INDEX(EnergyImpactLookups[AStdWBkWh],MATCH(1,(EnergyImpactLookups[Statewide Offering ID]=$B2904)*(EnergyImpactLookups[BldgType]=$C2904)*(EnergyImpactLookups[BldgVint]=$D2904)*(EnergyImpactLookups[BldgLoc]=$E2904),0))</f>
        <v>53.661099999999998</v>
      </c>
      <c r="S2904" cm="1">
        <f t="array" ref="S2904">INDEX(EnergyImpactLookups[AStdWBkW],MATCH(1,(EnergyImpactLookups[Statewide Offering ID]=$B2904)*(EnergyImpactLookups[BldgType]=$C2904)*(EnergyImpactLookups[BldgVint]=$D2904)*(EnergyImpactLookups[BldgLoc]=$E2904),0))</f>
        <v>7.4700000000000003E-2</v>
      </c>
      <c r="T2904" cm="1">
        <f t="array" ref="T2904">INDEX(EnergyImpactLookups[AStdWBtherm],MATCH(1,(EnergyImpactLookups[Statewide Offering ID]=$B2904)*(EnergyImpactLookups[BldgType]=$C2904)*(EnergyImpactLookups[BldgVint]=$D2904)*(EnergyImpactLookups[BldgLoc]=$E2904),0))</f>
        <v>0</v>
      </c>
    </row>
    <row r="2905" spans="1:20" x14ac:dyDescent="0.3">
      <c r="A2905" t="s">
        <v>95</v>
      </c>
      <c r="B2905" t="s">
        <v>213</v>
      </c>
      <c r="C2905" t="s">
        <v>130</v>
      </c>
      <c r="D2905" t="s">
        <v>753</v>
      </c>
      <c r="E2905" t="s">
        <v>109</v>
      </c>
      <c r="F2905" t="s">
        <v>129</v>
      </c>
      <c r="G2905" t="s">
        <v>231</v>
      </c>
      <c r="H2905" t="s">
        <v>232</v>
      </c>
      <c r="I2905" t="s">
        <v>65</v>
      </c>
      <c r="J2905" s="1">
        <v>44172</v>
      </c>
      <c r="K2905" t="s">
        <v>100</v>
      </c>
      <c r="L2905">
        <v>1</v>
      </c>
      <c r="O2905" t="str" cm="1">
        <f t="array" ref="O2905">INDEX(EnergyImpactLookups[APreWBkWh-EAD_style],MATCH(1,(EnergyImpactLookups[Statewide Offering ID]=$B2905)*(EnergyImpactLookups[BldgType]=$C2905)*(EnergyImpactLookups[BldgVint]=$D2905)*(EnergyImpactLookups[BldgLoc]=$E2905),0))</f>
        <v/>
      </c>
      <c r="P2905" t="str" cm="1">
        <f t="array" ref="P2905">INDEX(EnergyImpactLookups[APreWBkW-EAD_style],MATCH(1,(EnergyImpactLookups[Statewide Offering ID]=$B2905)*(EnergyImpactLookups[BldgType]=$C2905)*(EnergyImpactLookups[BldgVint]=$D2905)*(EnergyImpactLookups[BldgLoc]=$E2905),0))</f>
        <v/>
      </c>
      <c r="Q2905" cm="1">
        <f t="array" ref="Q2905">INDEX(EnergyImpactLookups[APreWBtherm],MATCH(1,(EnergyImpactLookups[Statewide Offering ID]=$B2905)*(EnergyImpactLookups[BldgType]=$C2905)*(EnergyImpactLookups[BldgVint]=$D2905)*(EnergyImpactLookups[BldgLoc]=$E2905),0))</f>
        <v>0</v>
      </c>
      <c r="R2905" cm="1">
        <f t="array" ref="R2905">INDEX(EnergyImpactLookups[AStdWBkWh],MATCH(1,(EnergyImpactLookups[Statewide Offering ID]=$B2905)*(EnergyImpactLookups[BldgType]=$C2905)*(EnergyImpactLookups[BldgVint]=$D2905)*(EnergyImpactLookups[BldgLoc]=$E2905),0))</f>
        <v>116.81659999999999</v>
      </c>
      <c r="S2905" cm="1">
        <f t="array" ref="S2905">INDEX(EnergyImpactLookups[AStdWBkW],MATCH(1,(EnergyImpactLookups[Statewide Offering ID]=$B2905)*(EnergyImpactLookups[BldgType]=$C2905)*(EnergyImpactLookups[BldgVint]=$D2905)*(EnergyImpactLookups[BldgLoc]=$E2905),0))</f>
        <v>0.1134</v>
      </c>
      <c r="T2905" cm="1">
        <f t="array" ref="T2905">INDEX(EnergyImpactLookups[AStdWBtherm],MATCH(1,(EnergyImpactLookups[Statewide Offering ID]=$B2905)*(EnergyImpactLookups[BldgType]=$C2905)*(EnergyImpactLookups[BldgVint]=$D2905)*(EnergyImpactLookups[BldgLoc]=$E2905),0))</f>
        <v>0</v>
      </c>
    </row>
    <row r="2906" spans="1:20" x14ac:dyDescent="0.3">
      <c r="A2906" t="s">
        <v>95</v>
      </c>
      <c r="B2906" t="s">
        <v>213</v>
      </c>
      <c r="C2906" t="s">
        <v>130</v>
      </c>
      <c r="D2906" t="s">
        <v>753</v>
      </c>
      <c r="E2906" t="s">
        <v>111</v>
      </c>
      <c r="F2906" t="s">
        <v>129</v>
      </c>
      <c r="G2906" t="s">
        <v>231</v>
      </c>
      <c r="H2906" t="s">
        <v>232</v>
      </c>
      <c r="I2906" t="s">
        <v>65</v>
      </c>
      <c r="J2906" s="1">
        <v>44172</v>
      </c>
      <c r="K2906" t="s">
        <v>100</v>
      </c>
      <c r="L2906">
        <v>1</v>
      </c>
      <c r="O2906" t="str" cm="1">
        <f t="array" ref="O2906">INDEX(EnergyImpactLookups[APreWBkWh-EAD_style],MATCH(1,(EnergyImpactLookups[Statewide Offering ID]=$B2906)*(EnergyImpactLookups[BldgType]=$C2906)*(EnergyImpactLookups[BldgVint]=$D2906)*(EnergyImpactLookups[BldgLoc]=$E2906),0))</f>
        <v/>
      </c>
      <c r="P2906" t="str" cm="1">
        <f t="array" ref="P2906">INDEX(EnergyImpactLookups[APreWBkW-EAD_style],MATCH(1,(EnergyImpactLookups[Statewide Offering ID]=$B2906)*(EnergyImpactLookups[BldgType]=$C2906)*(EnergyImpactLookups[BldgVint]=$D2906)*(EnergyImpactLookups[BldgLoc]=$E2906),0))</f>
        <v/>
      </c>
      <c r="Q2906" cm="1">
        <f t="array" ref="Q2906">INDEX(EnergyImpactLookups[APreWBtherm],MATCH(1,(EnergyImpactLookups[Statewide Offering ID]=$B2906)*(EnergyImpactLookups[BldgType]=$C2906)*(EnergyImpactLookups[BldgVint]=$D2906)*(EnergyImpactLookups[BldgLoc]=$E2906),0))</f>
        <v>0</v>
      </c>
      <c r="R2906" cm="1">
        <f t="array" ref="R2906">INDEX(EnergyImpactLookups[AStdWBkWh],MATCH(1,(EnergyImpactLookups[Statewide Offering ID]=$B2906)*(EnergyImpactLookups[BldgType]=$C2906)*(EnergyImpactLookups[BldgVint]=$D2906)*(EnergyImpactLookups[BldgLoc]=$E2906),0))</f>
        <v>200.49549999999999</v>
      </c>
      <c r="S2906" cm="1">
        <f t="array" ref="S2906">INDEX(EnergyImpactLookups[AStdWBkW],MATCH(1,(EnergyImpactLookups[Statewide Offering ID]=$B2906)*(EnergyImpactLookups[BldgType]=$C2906)*(EnergyImpactLookups[BldgVint]=$D2906)*(EnergyImpactLookups[BldgLoc]=$E2906),0))</f>
        <v>0.13600000000000001</v>
      </c>
      <c r="T2906" cm="1">
        <f t="array" ref="T2906">INDEX(EnergyImpactLookups[AStdWBtherm],MATCH(1,(EnergyImpactLookups[Statewide Offering ID]=$B2906)*(EnergyImpactLookups[BldgType]=$C2906)*(EnergyImpactLookups[BldgVint]=$D2906)*(EnergyImpactLookups[BldgLoc]=$E2906),0))</f>
        <v>0</v>
      </c>
    </row>
    <row r="2907" spans="1:20" x14ac:dyDescent="0.3">
      <c r="A2907" t="s">
        <v>95</v>
      </c>
      <c r="B2907" t="s">
        <v>213</v>
      </c>
      <c r="C2907" t="s">
        <v>130</v>
      </c>
      <c r="D2907" t="s">
        <v>753</v>
      </c>
      <c r="E2907" t="s">
        <v>112</v>
      </c>
      <c r="F2907" t="s">
        <v>129</v>
      </c>
      <c r="G2907" t="s">
        <v>231</v>
      </c>
      <c r="H2907" t="s">
        <v>232</v>
      </c>
      <c r="I2907" t="s">
        <v>65</v>
      </c>
      <c r="J2907" s="1">
        <v>44172</v>
      </c>
      <c r="K2907" t="s">
        <v>100</v>
      </c>
      <c r="L2907">
        <v>1</v>
      </c>
      <c r="O2907" t="str" cm="1">
        <f t="array" ref="O2907">INDEX(EnergyImpactLookups[APreWBkWh-EAD_style],MATCH(1,(EnergyImpactLookups[Statewide Offering ID]=$B2907)*(EnergyImpactLookups[BldgType]=$C2907)*(EnergyImpactLookups[BldgVint]=$D2907)*(EnergyImpactLookups[BldgLoc]=$E2907),0))</f>
        <v/>
      </c>
      <c r="P2907" t="str" cm="1">
        <f t="array" ref="P2907">INDEX(EnergyImpactLookups[APreWBkW-EAD_style],MATCH(1,(EnergyImpactLookups[Statewide Offering ID]=$B2907)*(EnergyImpactLookups[BldgType]=$C2907)*(EnergyImpactLookups[BldgVint]=$D2907)*(EnergyImpactLookups[BldgLoc]=$E2907),0))</f>
        <v/>
      </c>
      <c r="Q2907" cm="1">
        <f t="array" ref="Q2907">INDEX(EnergyImpactLookups[APreWBtherm],MATCH(1,(EnergyImpactLookups[Statewide Offering ID]=$B2907)*(EnergyImpactLookups[BldgType]=$C2907)*(EnergyImpactLookups[BldgVint]=$D2907)*(EnergyImpactLookups[BldgLoc]=$E2907),0))</f>
        <v>0</v>
      </c>
      <c r="R2907" cm="1">
        <f t="array" ref="R2907">INDEX(EnergyImpactLookups[AStdWBkWh],MATCH(1,(EnergyImpactLookups[Statewide Offering ID]=$B2907)*(EnergyImpactLookups[BldgType]=$C2907)*(EnergyImpactLookups[BldgVint]=$D2907)*(EnergyImpactLookups[BldgLoc]=$E2907),0))</f>
        <v>184.0163</v>
      </c>
      <c r="S2907" cm="1">
        <f t="array" ref="S2907">INDEX(EnergyImpactLookups[AStdWBkW],MATCH(1,(EnergyImpactLookups[Statewide Offering ID]=$B2907)*(EnergyImpactLookups[BldgType]=$C2907)*(EnergyImpactLookups[BldgVint]=$D2907)*(EnergyImpactLookups[BldgLoc]=$E2907),0))</f>
        <v>0.14269999999999999</v>
      </c>
      <c r="T2907" cm="1">
        <f t="array" ref="T2907">INDEX(EnergyImpactLookups[AStdWBtherm],MATCH(1,(EnergyImpactLookups[Statewide Offering ID]=$B2907)*(EnergyImpactLookups[BldgType]=$C2907)*(EnergyImpactLookups[BldgVint]=$D2907)*(EnergyImpactLookups[BldgLoc]=$E2907),0))</f>
        <v>0</v>
      </c>
    </row>
    <row r="2908" spans="1:20" x14ac:dyDescent="0.3">
      <c r="A2908" t="s">
        <v>95</v>
      </c>
      <c r="B2908" t="s">
        <v>213</v>
      </c>
      <c r="C2908" t="s">
        <v>130</v>
      </c>
      <c r="D2908" t="s">
        <v>753</v>
      </c>
      <c r="E2908" t="s">
        <v>113</v>
      </c>
      <c r="F2908" t="s">
        <v>129</v>
      </c>
      <c r="G2908" t="s">
        <v>231</v>
      </c>
      <c r="H2908" t="s">
        <v>232</v>
      </c>
      <c r="I2908" t="s">
        <v>65</v>
      </c>
      <c r="J2908" s="1">
        <v>44172</v>
      </c>
      <c r="K2908" t="s">
        <v>100</v>
      </c>
      <c r="L2908">
        <v>1</v>
      </c>
      <c r="O2908" t="str" cm="1">
        <f t="array" ref="O2908">INDEX(EnergyImpactLookups[APreWBkWh-EAD_style],MATCH(1,(EnergyImpactLookups[Statewide Offering ID]=$B2908)*(EnergyImpactLookups[BldgType]=$C2908)*(EnergyImpactLookups[BldgVint]=$D2908)*(EnergyImpactLookups[BldgLoc]=$E2908),0))</f>
        <v/>
      </c>
      <c r="P2908" t="str" cm="1">
        <f t="array" ref="P2908">INDEX(EnergyImpactLookups[APreWBkW-EAD_style],MATCH(1,(EnergyImpactLookups[Statewide Offering ID]=$B2908)*(EnergyImpactLookups[BldgType]=$C2908)*(EnergyImpactLookups[BldgVint]=$D2908)*(EnergyImpactLookups[BldgLoc]=$E2908),0))</f>
        <v/>
      </c>
      <c r="Q2908" cm="1">
        <f t="array" ref="Q2908">INDEX(EnergyImpactLookups[APreWBtherm],MATCH(1,(EnergyImpactLookups[Statewide Offering ID]=$B2908)*(EnergyImpactLookups[BldgType]=$C2908)*(EnergyImpactLookups[BldgVint]=$D2908)*(EnergyImpactLookups[BldgLoc]=$E2908),0))</f>
        <v>0</v>
      </c>
      <c r="R2908" cm="1">
        <f t="array" ref="R2908">INDEX(EnergyImpactLookups[AStdWBkWh],MATCH(1,(EnergyImpactLookups[Statewide Offering ID]=$B2908)*(EnergyImpactLookups[BldgType]=$C2908)*(EnergyImpactLookups[BldgVint]=$D2908)*(EnergyImpactLookups[BldgLoc]=$E2908),0))</f>
        <v>186.95500000000001</v>
      </c>
      <c r="S2908" cm="1">
        <f t="array" ref="S2908">INDEX(EnergyImpactLookups[AStdWBkW],MATCH(1,(EnergyImpactLookups[Statewide Offering ID]=$B2908)*(EnergyImpactLookups[BldgType]=$C2908)*(EnergyImpactLookups[BldgVint]=$D2908)*(EnergyImpactLookups[BldgLoc]=$E2908),0))</f>
        <v>0.16320000000000001</v>
      </c>
      <c r="T2908" cm="1">
        <f t="array" ref="T2908">INDEX(EnergyImpactLookups[AStdWBtherm],MATCH(1,(EnergyImpactLookups[Statewide Offering ID]=$B2908)*(EnergyImpactLookups[BldgType]=$C2908)*(EnergyImpactLookups[BldgVint]=$D2908)*(EnergyImpactLookups[BldgLoc]=$E2908),0))</f>
        <v>0</v>
      </c>
    </row>
    <row r="2909" spans="1:20" x14ac:dyDescent="0.3">
      <c r="A2909" t="s">
        <v>95</v>
      </c>
      <c r="B2909" t="s">
        <v>213</v>
      </c>
      <c r="C2909" t="s">
        <v>130</v>
      </c>
      <c r="D2909" t="s">
        <v>753</v>
      </c>
      <c r="E2909" t="s">
        <v>114</v>
      </c>
      <c r="F2909" t="s">
        <v>129</v>
      </c>
      <c r="G2909" t="s">
        <v>231</v>
      </c>
      <c r="H2909" t="s">
        <v>232</v>
      </c>
      <c r="I2909" t="s">
        <v>65</v>
      </c>
      <c r="J2909" s="1">
        <v>44172</v>
      </c>
      <c r="K2909" t="s">
        <v>100</v>
      </c>
      <c r="L2909">
        <v>1</v>
      </c>
      <c r="O2909" t="str" cm="1">
        <f t="array" ref="O2909">INDEX(EnergyImpactLookups[APreWBkWh-EAD_style],MATCH(1,(EnergyImpactLookups[Statewide Offering ID]=$B2909)*(EnergyImpactLookups[BldgType]=$C2909)*(EnergyImpactLookups[BldgVint]=$D2909)*(EnergyImpactLookups[BldgLoc]=$E2909),0))</f>
        <v/>
      </c>
      <c r="P2909" t="str" cm="1">
        <f t="array" ref="P2909">INDEX(EnergyImpactLookups[APreWBkW-EAD_style],MATCH(1,(EnergyImpactLookups[Statewide Offering ID]=$B2909)*(EnergyImpactLookups[BldgType]=$C2909)*(EnergyImpactLookups[BldgVint]=$D2909)*(EnergyImpactLookups[BldgLoc]=$E2909),0))</f>
        <v/>
      </c>
      <c r="Q2909" cm="1">
        <f t="array" ref="Q2909">INDEX(EnergyImpactLookups[APreWBtherm],MATCH(1,(EnergyImpactLookups[Statewide Offering ID]=$B2909)*(EnergyImpactLookups[BldgType]=$C2909)*(EnergyImpactLookups[BldgVint]=$D2909)*(EnergyImpactLookups[BldgLoc]=$E2909),0))</f>
        <v>0</v>
      </c>
      <c r="R2909" cm="1">
        <f t="array" ref="R2909">INDEX(EnergyImpactLookups[AStdWBkWh],MATCH(1,(EnergyImpactLookups[Statewide Offering ID]=$B2909)*(EnergyImpactLookups[BldgType]=$C2909)*(EnergyImpactLookups[BldgVint]=$D2909)*(EnergyImpactLookups[BldgLoc]=$E2909),0))</f>
        <v>296.99290000000002</v>
      </c>
      <c r="S2909" cm="1">
        <f t="array" ref="S2909">INDEX(EnergyImpactLookups[AStdWBkW],MATCH(1,(EnergyImpactLookups[Statewide Offering ID]=$B2909)*(EnergyImpactLookups[BldgType]=$C2909)*(EnergyImpactLookups[BldgVint]=$D2909)*(EnergyImpactLookups[BldgLoc]=$E2909),0))</f>
        <v>0.24399999999999999</v>
      </c>
      <c r="T2909" cm="1">
        <f t="array" ref="T2909">INDEX(EnergyImpactLookups[AStdWBtherm],MATCH(1,(EnergyImpactLookups[Statewide Offering ID]=$B2909)*(EnergyImpactLookups[BldgType]=$C2909)*(EnergyImpactLookups[BldgVint]=$D2909)*(EnergyImpactLookups[BldgLoc]=$E2909),0))</f>
        <v>0</v>
      </c>
    </row>
    <row r="2910" spans="1:20" x14ac:dyDescent="0.3">
      <c r="A2910" t="s">
        <v>95</v>
      </c>
      <c r="B2910" t="s">
        <v>213</v>
      </c>
      <c r="C2910" t="s">
        <v>130</v>
      </c>
      <c r="D2910" t="s">
        <v>753</v>
      </c>
      <c r="E2910" t="s">
        <v>115</v>
      </c>
      <c r="F2910" t="s">
        <v>129</v>
      </c>
      <c r="G2910" t="s">
        <v>231</v>
      </c>
      <c r="H2910" t="s">
        <v>232</v>
      </c>
      <c r="I2910" t="s">
        <v>65</v>
      </c>
      <c r="J2910" s="1">
        <v>44172</v>
      </c>
      <c r="K2910" t="s">
        <v>100</v>
      </c>
      <c r="L2910">
        <v>1</v>
      </c>
      <c r="O2910" t="str" cm="1">
        <f t="array" ref="O2910">INDEX(EnergyImpactLookups[APreWBkWh-EAD_style],MATCH(1,(EnergyImpactLookups[Statewide Offering ID]=$B2910)*(EnergyImpactLookups[BldgType]=$C2910)*(EnergyImpactLookups[BldgVint]=$D2910)*(EnergyImpactLookups[BldgLoc]=$E2910),0))</f>
        <v/>
      </c>
      <c r="P2910" t="str" cm="1">
        <f t="array" ref="P2910">INDEX(EnergyImpactLookups[APreWBkW-EAD_style],MATCH(1,(EnergyImpactLookups[Statewide Offering ID]=$B2910)*(EnergyImpactLookups[BldgType]=$C2910)*(EnergyImpactLookups[BldgVint]=$D2910)*(EnergyImpactLookups[BldgLoc]=$E2910),0))</f>
        <v/>
      </c>
      <c r="Q2910" cm="1">
        <f t="array" ref="Q2910">INDEX(EnergyImpactLookups[APreWBtherm],MATCH(1,(EnergyImpactLookups[Statewide Offering ID]=$B2910)*(EnergyImpactLookups[BldgType]=$C2910)*(EnergyImpactLookups[BldgVint]=$D2910)*(EnergyImpactLookups[BldgLoc]=$E2910),0))</f>
        <v>0</v>
      </c>
      <c r="R2910" cm="1">
        <f t="array" ref="R2910">INDEX(EnergyImpactLookups[AStdWBkWh],MATCH(1,(EnergyImpactLookups[Statewide Offering ID]=$B2910)*(EnergyImpactLookups[BldgType]=$C2910)*(EnergyImpactLookups[BldgVint]=$D2910)*(EnergyImpactLookups[BldgLoc]=$E2910),0))</f>
        <v>163.57730000000001</v>
      </c>
      <c r="S2910" cm="1">
        <f t="array" ref="S2910">INDEX(EnergyImpactLookups[AStdWBkW],MATCH(1,(EnergyImpactLookups[Statewide Offering ID]=$B2910)*(EnergyImpactLookups[BldgType]=$C2910)*(EnergyImpactLookups[BldgVint]=$D2910)*(EnergyImpactLookups[BldgLoc]=$E2910),0))</f>
        <v>0.2024</v>
      </c>
      <c r="T2910" cm="1">
        <f t="array" ref="T2910">INDEX(EnergyImpactLookups[AStdWBtherm],MATCH(1,(EnergyImpactLookups[Statewide Offering ID]=$B2910)*(EnergyImpactLookups[BldgType]=$C2910)*(EnergyImpactLookups[BldgVint]=$D2910)*(EnergyImpactLookups[BldgLoc]=$E2910),0))</f>
        <v>0</v>
      </c>
    </row>
    <row r="2911" spans="1:20" x14ac:dyDescent="0.3">
      <c r="A2911" t="s">
        <v>95</v>
      </c>
      <c r="B2911" t="s">
        <v>213</v>
      </c>
      <c r="C2911" t="s">
        <v>130</v>
      </c>
      <c r="D2911" t="s">
        <v>753</v>
      </c>
      <c r="E2911" t="s">
        <v>116</v>
      </c>
      <c r="F2911" t="s">
        <v>129</v>
      </c>
      <c r="G2911" t="s">
        <v>231</v>
      </c>
      <c r="H2911" t="s">
        <v>232</v>
      </c>
      <c r="I2911" t="s">
        <v>65</v>
      </c>
      <c r="J2911" s="1">
        <v>44172</v>
      </c>
      <c r="K2911" t="s">
        <v>100</v>
      </c>
      <c r="L2911">
        <v>1</v>
      </c>
      <c r="O2911" t="str" cm="1">
        <f t="array" ref="O2911">INDEX(EnergyImpactLookups[APreWBkWh-EAD_style],MATCH(1,(EnergyImpactLookups[Statewide Offering ID]=$B2911)*(EnergyImpactLookups[BldgType]=$C2911)*(EnergyImpactLookups[BldgVint]=$D2911)*(EnergyImpactLookups[BldgLoc]=$E2911),0))</f>
        <v/>
      </c>
      <c r="P2911" t="str" cm="1">
        <f t="array" ref="P2911">INDEX(EnergyImpactLookups[APreWBkW-EAD_style],MATCH(1,(EnergyImpactLookups[Statewide Offering ID]=$B2911)*(EnergyImpactLookups[BldgType]=$C2911)*(EnergyImpactLookups[BldgVint]=$D2911)*(EnergyImpactLookups[BldgLoc]=$E2911),0))</f>
        <v/>
      </c>
      <c r="Q2911" cm="1">
        <f t="array" ref="Q2911">INDEX(EnergyImpactLookups[APreWBtherm],MATCH(1,(EnergyImpactLookups[Statewide Offering ID]=$B2911)*(EnergyImpactLookups[BldgType]=$C2911)*(EnergyImpactLookups[BldgVint]=$D2911)*(EnergyImpactLookups[BldgLoc]=$E2911),0))</f>
        <v>0</v>
      </c>
      <c r="R2911" cm="1">
        <f t="array" ref="R2911">INDEX(EnergyImpactLookups[AStdWBkWh],MATCH(1,(EnergyImpactLookups[Statewide Offering ID]=$B2911)*(EnergyImpactLookups[BldgType]=$C2911)*(EnergyImpactLookups[BldgVint]=$D2911)*(EnergyImpactLookups[BldgLoc]=$E2911),0))</f>
        <v>319.28800000000001</v>
      </c>
      <c r="S2911" cm="1">
        <f t="array" ref="S2911">INDEX(EnergyImpactLookups[AStdWBkW],MATCH(1,(EnergyImpactLookups[Statewide Offering ID]=$B2911)*(EnergyImpactLookups[BldgType]=$C2911)*(EnergyImpactLookups[BldgVint]=$D2911)*(EnergyImpactLookups[BldgLoc]=$E2911),0))</f>
        <v>0.215</v>
      </c>
      <c r="T2911" cm="1">
        <f t="array" ref="T2911">INDEX(EnergyImpactLookups[AStdWBtherm],MATCH(1,(EnergyImpactLookups[Statewide Offering ID]=$B2911)*(EnergyImpactLookups[BldgType]=$C2911)*(EnergyImpactLookups[BldgVint]=$D2911)*(EnergyImpactLookups[BldgLoc]=$E2911),0))</f>
        <v>0</v>
      </c>
    </row>
    <row r="2912" spans="1:20" x14ac:dyDescent="0.3">
      <c r="A2912" t="s">
        <v>95</v>
      </c>
      <c r="B2912" t="s">
        <v>213</v>
      </c>
      <c r="C2912" t="s">
        <v>130</v>
      </c>
      <c r="D2912" t="s">
        <v>753</v>
      </c>
      <c r="E2912" t="s">
        <v>117</v>
      </c>
      <c r="F2912" t="s">
        <v>129</v>
      </c>
      <c r="G2912" t="s">
        <v>231</v>
      </c>
      <c r="H2912" t="s">
        <v>232</v>
      </c>
      <c r="I2912" t="s">
        <v>65</v>
      </c>
      <c r="J2912" s="1">
        <v>44172</v>
      </c>
      <c r="K2912" t="s">
        <v>100</v>
      </c>
      <c r="L2912">
        <v>1</v>
      </c>
      <c r="O2912" t="str" cm="1">
        <f t="array" ref="O2912">INDEX(EnergyImpactLookups[APreWBkWh-EAD_style],MATCH(1,(EnergyImpactLookups[Statewide Offering ID]=$B2912)*(EnergyImpactLookups[BldgType]=$C2912)*(EnergyImpactLookups[BldgVint]=$D2912)*(EnergyImpactLookups[BldgLoc]=$E2912),0))</f>
        <v/>
      </c>
      <c r="P2912" t="str" cm="1">
        <f t="array" ref="P2912">INDEX(EnergyImpactLookups[APreWBkW-EAD_style],MATCH(1,(EnergyImpactLookups[Statewide Offering ID]=$B2912)*(EnergyImpactLookups[BldgType]=$C2912)*(EnergyImpactLookups[BldgVint]=$D2912)*(EnergyImpactLookups[BldgLoc]=$E2912),0))</f>
        <v/>
      </c>
      <c r="Q2912" cm="1">
        <f t="array" ref="Q2912">INDEX(EnergyImpactLookups[APreWBtherm],MATCH(1,(EnergyImpactLookups[Statewide Offering ID]=$B2912)*(EnergyImpactLookups[BldgType]=$C2912)*(EnergyImpactLookups[BldgVint]=$D2912)*(EnergyImpactLookups[BldgLoc]=$E2912),0))</f>
        <v>0</v>
      </c>
      <c r="R2912" cm="1">
        <f t="array" ref="R2912">INDEX(EnergyImpactLookups[AStdWBkWh],MATCH(1,(EnergyImpactLookups[Statewide Offering ID]=$B2912)*(EnergyImpactLookups[BldgType]=$C2912)*(EnergyImpactLookups[BldgVint]=$D2912)*(EnergyImpactLookups[BldgLoc]=$E2912),0))</f>
        <v>336.94349999999997</v>
      </c>
      <c r="S2912" cm="1">
        <f t="array" ref="S2912">INDEX(EnergyImpactLookups[AStdWBkW],MATCH(1,(EnergyImpactLookups[Statewide Offering ID]=$B2912)*(EnergyImpactLookups[BldgType]=$C2912)*(EnergyImpactLookups[BldgVint]=$D2912)*(EnergyImpactLookups[BldgLoc]=$E2912),0))</f>
        <v>0.22339999999999999</v>
      </c>
      <c r="T2912" cm="1">
        <f t="array" ref="T2912">INDEX(EnergyImpactLookups[AStdWBtherm],MATCH(1,(EnergyImpactLookups[Statewide Offering ID]=$B2912)*(EnergyImpactLookups[BldgType]=$C2912)*(EnergyImpactLookups[BldgVint]=$D2912)*(EnergyImpactLookups[BldgLoc]=$E2912),0))</f>
        <v>0</v>
      </c>
    </row>
    <row r="2913" spans="1:20" x14ac:dyDescent="0.3">
      <c r="A2913" t="s">
        <v>95</v>
      </c>
      <c r="B2913" t="s">
        <v>213</v>
      </c>
      <c r="C2913" t="s">
        <v>130</v>
      </c>
      <c r="D2913" t="s">
        <v>753</v>
      </c>
      <c r="E2913" t="s">
        <v>118</v>
      </c>
      <c r="F2913" t="s">
        <v>129</v>
      </c>
      <c r="G2913" t="s">
        <v>231</v>
      </c>
      <c r="H2913" t="s">
        <v>232</v>
      </c>
      <c r="I2913" t="s">
        <v>65</v>
      </c>
      <c r="J2913" s="1">
        <v>44172</v>
      </c>
      <c r="K2913" t="s">
        <v>100</v>
      </c>
      <c r="L2913">
        <v>1</v>
      </c>
      <c r="O2913" t="str" cm="1">
        <f t="array" ref="O2913">INDEX(EnergyImpactLookups[APreWBkWh-EAD_style],MATCH(1,(EnergyImpactLookups[Statewide Offering ID]=$B2913)*(EnergyImpactLookups[BldgType]=$C2913)*(EnergyImpactLookups[BldgVint]=$D2913)*(EnergyImpactLookups[BldgLoc]=$E2913),0))</f>
        <v/>
      </c>
      <c r="P2913" t="str" cm="1">
        <f t="array" ref="P2913">INDEX(EnergyImpactLookups[APreWBkW-EAD_style],MATCH(1,(EnergyImpactLookups[Statewide Offering ID]=$B2913)*(EnergyImpactLookups[BldgType]=$C2913)*(EnergyImpactLookups[BldgVint]=$D2913)*(EnergyImpactLookups[BldgLoc]=$E2913),0))</f>
        <v/>
      </c>
      <c r="Q2913" cm="1">
        <f t="array" ref="Q2913">INDEX(EnergyImpactLookups[APreWBtherm],MATCH(1,(EnergyImpactLookups[Statewide Offering ID]=$B2913)*(EnergyImpactLookups[BldgType]=$C2913)*(EnergyImpactLookups[BldgVint]=$D2913)*(EnergyImpactLookups[BldgLoc]=$E2913),0))</f>
        <v>0</v>
      </c>
      <c r="R2913" cm="1">
        <f t="array" ref="R2913">INDEX(EnergyImpactLookups[AStdWBkWh],MATCH(1,(EnergyImpactLookups[Statewide Offering ID]=$B2913)*(EnergyImpactLookups[BldgType]=$C2913)*(EnergyImpactLookups[BldgVint]=$D2913)*(EnergyImpactLookups[BldgLoc]=$E2913),0))</f>
        <v>428.28190000000001</v>
      </c>
      <c r="S2913" cm="1">
        <f t="array" ref="S2913">INDEX(EnergyImpactLookups[AStdWBkW],MATCH(1,(EnergyImpactLookups[Statewide Offering ID]=$B2913)*(EnergyImpactLookups[BldgType]=$C2913)*(EnergyImpactLookups[BldgVint]=$D2913)*(EnergyImpactLookups[BldgLoc]=$E2913),0))</f>
        <v>0.22889999999999999</v>
      </c>
      <c r="T2913" cm="1">
        <f t="array" ref="T2913">INDEX(EnergyImpactLookups[AStdWBtherm],MATCH(1,(EnergyImpactLookups[Statewide Offering ID]=$B2913)*(EnergyImpactLookups[BldgType]=$C2913)*(EnergyImpactLookups[BldgVint]=$D2913)*(EnergyImpactLookups[BldgLoc]=$E2913),0))</f>
        <v>0</v>
      </c>
    </row>
    <row r="2914" spans="1:20" x14ac:dyDescent="0.3">
      <c r="A2914" t="s">
        <v>95</v>
      </c>
      <c r="B2914" t="s">
        <v>213</v>
      </c>
      <c r="C2914" t="s">
        <v>130</v>
      </c>
      <c r="D2914" t="s">
        <v>753</v>
      </c>
      <c r="E2914" t="s">
        <v>119</v>
      </c>
      <c r="F2914" t="s">
        <v>129</v>
      </c>
      <c r="G2914" t="s">
        <v>231</v>
      </c>
      <c r="H2914" t="s">
        <v>232</v>
      </c>
      <c r="I2914" t="s">
        <v>65</v>
      </c>
      <c r="J2914" s="1">
        <v>44172</v>
      </c>
      <c r="K2914" t="s">
        <v>100</v>
      </c>
      <c r="L2914">
        <v>1</v>
      </c>
      <c r="O2914" t="str" cm="1">
        <f t="array" ref="O2914">INDEX(EnergyImpactLookups[APreWBkWh-EAD_style],MATCH(1,(EnergyImpactLookups[Statewide Offering ID]=$B2914)*(EnergyImpactLookups[BldgType]=$C2914)*(EnergyImpactLookups[BldgVint]=$D2914)*(EnergyImpactLookups[BldgLoc]=$E2914),0))</f>
        <v/>
      </c>
      <c r="P2914" t="str" cm="1">
        <f t="array" ref="P2914">INDEX(EnergyImpactLookups[APreWBkW-EAD_style],MATCH(1,(EnergyImpactLookups[Statewide Offering ID]=$B2914)*(EnergyImpactLookups[BldgType]=$C2914)*(EnergyImpactLookups[BldgVint]=$D2914)*(EnergyImpactLookups[BldgLoc]=$E2914),0))</f>
        <v/>
      </c>
      <c r="Q2914" cm="1">
        <f t="array" ref="Q2914">INDEX(EnergyImpactLookups[APreWBtherm],MATCH(1,(EnergyImpactLookups[Statewide Offering ID]=$B2914)*(EnergyImpactLookups[BldgType]=$C2914)*(EnergyImpactLookups[BldgVint]=$D2914)*(EnergyImpactLookups[BldgLoc]=$E2914),0))</f>
        <v>0</v>
      </c>
      <c r="R2914" cm="1">
        <f t="array" ref="R2914">INDEX(EnergyImpactLookups[AStdWBkWh],MATCH(1,(EnergyImpactLookups[Statewide Offering ID]=$B2914)*(EnergyImpactLookups[BldgType]=$C2914)*(EnergyImpactLookups[BldgVint]=$D2914)*(EnergyImpactLookups[BldgLoc]=$E2914),0))</f>
        <v>148.1404</v>
      </c>
      <c r="S2914" cm="1">
        <f t="array" ref="S2914">INDEX(EnergyImpactLookups[AStdWBkW],MATCH(1,(EnergyImpactLookups[Statewide Offering ID]=$B2914)*(EnergyImpactLookups[BldgType]=$C2914)*(EnergyImpactLookups[BldgVint]=$D2914)*(EnergyImpactLookups[BldgLoc]=$E2914),0))</f>
        <v>0.12609999999999999</v>
      </c>
      <c r="T2914" cm="1">
        <f t="array" ref="T2914">INDEX(EnergyImpactLookups[AStdWBtherm],MATCH(1,(EnergyImpactLookups[Statewide Offering ID]=$B2914)*(EnergyImpactLookups[BldgType]=$C2914)*(EnergyImpactLookups[BldgVint]=$D2914)*(EnergyImpactLookups[BldgLoc]=$E2914),0))</f>
        <v>0</v>
      </c>
    </row>
    <row r="2915" spans="1:20" x14ac:dyDescent="0.3">
      <c r="A2915" t="s">
        <v>95</v>
      </c>
      <c r="B2915" t="s">
        <v>213</v>
      </c>
      <c r="C2915" t="s">
        <v>131</v>
      </c>
      <c r="D2915" t="s">
        <v>753</v>
      </c>
      <c r="E2915" t="s">
        <v>99</v>
      </c>
      <c r="F2915" t="s">
        <v>129</v>
      </c>
      <c r="G2915" t="s">
        <v>231</v>
      </c>
      <c r="H2915" t="s">
        <v>232</v>
      </c>
      <c r="I2915" t="s">
        <v>65</v>
      </c>
      <c r="J2915" s="1">
        <v>44172</v>
      </c>
      <c r="K2915" t="s">
        <v>100</v>
      </c>
      <c r="L2915">
        <v>1</v>
      </c>
      <c r="O2915" t="str" cm="1">
        <f t="array" ref="O2915">INDEX(EnergyImpactLookups[APreWBkWh-EAD_style],MATCH(1,(EnergyImpactLookups[Statewide Offering ID]=$B2915)*(EnergyImpactLookups[BldgType]=$C2915)*(EnergyImpactLookups[BldgVint]=$D2915)*(EnergyImpactLookups[BldgLoc]=$E2915),0))</f>
        <v/>
      </c>
      <c r="P2915" t="str" cm="1">
        <f t="array" ref="P2915">INDEX(EnergyImpactLookups[APreWBkW-EAD_style],MATCH(1,(EnergyImpactLookups[Statewide Offering ID]=$B2915)*(EnergyImpactLookups[BldgType]=$C2915)*(EnergyImpactLookups[BldgVint]=$D2915)*(EnergyImpactLookups[BldgLoc]=$E2915),0))</f>
        <v/>
      </c>
      <c r="Q2915" cm="1">
        <f t="array" ref="Q2915">INDEX(EnergyImpactLookups[APreWBtherm],MATCH(1,(EnergyImpactLookups[Statewide Offering ID]=$B2915)*(EnergyImpactLookups[BldgType]=$C2915)*(EnergyImpactLookups[BldgVint]=$D2915)*(EnergyImpactLookups[BldgLoc]=$E2915),0))</f>
        <v>0</v>
      </c>
      <c r="R2915" cm="1">
        <f t="array" ref="R2915">INDEX(EnergyImpactLookups[AStdWBkWh],MATCH(1,(EnergyImpactLookups[Statewide Offering ID]=$B2915)*(EnergyImpactLookups[BldgType]=$C2915)*(EnergyImpactLookups[BldgVint]=$D2915)*(EnergyImpactLookups[BldgLoc]=$E2915),0))</f>
        <v>12.841900000000001</v>
      </c>
      <c r="S2915" cm="1">
        <f t="array" ref="S2915">INDEX(EnergyImpactLookups[AStdWBkW],MATCH(1,(EnergyImpactLookups[Statewide Offering ID]=$B2915)*(EnergyImpactLookups[BldgType]=$C2915)*(EnergyImpactLookups[BldgVint]=$D2915)*(EnergyImpactLookups[BldgLoc]=$E2915),0))</f>
        <v>0</v>
      </c>
      <c r="T2915" cm="1">
        <f t="array" ref="T2915">INDEX(EnergyImpactLookups[AStdWBtherm],MATCH(1,(EnergyImpactLookups[Statewide Offering ID]=$B2915)*(EnergyImpactLookups[BldgType]=$C2915)*(EnergyImpactLookups[BldgVint]=$D2915)*(EnergyImpactLookups[BldgLoc]=$E2915),0))</f>
        <v>0</v>
      </c>
    </row>
    <row r="2916" spans="1:20" x14ac:dyDescent="0.3">
      <c r="A2916" t="s">
        <v>95</v>
      </c>
      <c r="B2916" t="s">
        <v>213</v>
      </c>
      <c r="C2916" t="s">
        <v>131</v>
      </c>
      <c r="D2916" t="s">
        <v>753</v>
      </c>
      <c r="E2916" t="s">
        <v>103</v>
      </c>
      <c r="F2916" t="s">
        <v>129</v>
      </c>
      <c r="G2916" t="s">
        <v>231</v>
      </c>
      <c r="H2916" t="s">
        <v>232</v>
      </c>
      <c r="I2916" t="s">
        <v>65</v>
      </c>
      <c r="J2916" s="1">
        <v>44172</v>
      </c>
      <c r="K2916" t="s">
        <v>100</v>
      </c>
      <c r="L2916">
        <v>1</v>
      </c>
      <c r="O2916" t="str" cm="1">
        <f t="array" ref="O2916">INDEX(EnergyImpactLookups[APreWBkWh-EAD_style],MATCH(1,(EnergyImpactLookups[Statewide Offering ID]=$B2916)*(EnergyImpactLookups[BldgType]=$C2916)*(EnergyImpactLookups[BldgVint]=$D2916)*(EnergyImpactLookups[BldgLoc]=$E2916),0))</f>
        <v/>
      </c>
      <c r="P2916" t="str" cm="1">
        <f t="array" ref="P2916">INDEX(EnergyImpactLookups[APreWBkW-EAD_style],MATCH(1,(EnergyImpactLookups[Statewide Offering ID]=$B2916)*(EnergyImpactLookups[BldgType]=$C2916)*(EnergyImpactLookups[BldgVint]=$D2916)*(EnergyImpactLookups[BldgLoc]=$E2916),0))</f>
        <v/>
      </c>
      <c r="Q2916" cm="1">
        <f t="array" ref="Q2916">INDEX(EnergyImpactLookups[APreWBtherm],MATCH(1,(EnergyImpactLookups[Statewide Offering ID]=$B2916)*(EnergyImpactLookups[BldgType]=$C2916)*(EnergyImpactLookups[BldgVint]=$D2916)*(EnergyImpactLookups[BldgLoc]=$E2916),0))</f>
        <v>0</v>
      </c>
      <c r="R2916" cm="1">
        <f t="array" ref="R2916">INDEX(EnergyImpactLookups[AStdWBkWh],MATCH(1,(EnergyImpactLookups[Statewide Offering ID]=$B2916)*(EnergyImpactLookups[BldgType]=$C2916)*(EnergyImpactLookups[BldgVint]=$D2916)*(EnergyImpactLookups[BldgLoc]=$E2916),0))</f>
        <v>49.161299999999997</v>
      </c>
      <c r="S2916" cm="1">
        <f t="array" ref="S2916">INDEX(EnergyImpactLookups[AStdWBkW],MATCH(1,(EnergyImpactLookups[Statewide Offering ID]=$B2916)*(EnergyImpactLookups[BldgType]=$C2916)*(EnergyImpactLookups[BldgVint]=$D2916)*(EnergyImpactLookups[BldgLoc]=$E2916),0))</f>
        <v>0.11210000000000001</v>
      </c>
      <c r="T2916" cm="1">
        <f t="array" ref="T2916">INDEX(EnergyImpactLookups[AStdWBtherm],MATCH(1,(EnergyImpactLookups[Statewide Offering ID]=$B2916)*(EnergyImpactLookups[BldgType]=$C2916)*(EnergyImpactLookups[BldgVint]=$D2916)*(EnergyImpactLookups[BldgLoc]=$E2916),0))</f>
        <v>0</v>
      </c>
    </row>
    <row r="2917" spans="1:20" x14ac:dyDescent="0.3">
      <c r="A2917" t="s">
        <v>95</v>
      </c>
      <c r="B2917" t="s">
        <v>213</v>
      </c>
      <c r="C2917" t="s">
        <v>131</v>
      </c>
      <c r="D2917" t="s">
        <v>753</v>
      </c>
      <c r="E2917" t="s">
        <v>104</v>
      </c>
      <c r="F2917" t="s">
        <v>129</v>
      </c>
      <c r="G2917" t="s">
        <v>231</v>
      </c>
      <c r="H2917" t="s">
        <v>232</v>
      </c>
      <c r="I2917" t="s">
        <v>65</v>
      </c>
      <c r="J2917" s="1">
        <v>44172</v>
      </c>
      <c r="K2917" t="s">
        <v>100</v>
      </c>
      <c r="L2917">
        <v>1</v>
      </c>
      <c r="O2917" t="str" cm="1">
        <f t="array" ref="O2917">INDEX(EnergyImpactLookups[APreWBkWh-EAD_style],MATCH(1,(EnergyImpactLookups[Statewide Offering ID]=$B2917)*(EnergyImpactLookups[BldgType]=$C2917)*(EnergyImpactLookups[BldgVint]=$D2917)*(EnergyImpactLookups[BldgLoc]=$E2917),0))</f>
        <v/>
      </c>
      <c r="P2917" t="str" cm="1">
        <f t="array" ref="P2917">INDEX(EnergyImpactLookups[APreWBkW-EAD_style],MATCH(1,(EnergyImpactLookups[Statewide Offering ID]=$B2917)*(EnergyImpactLookups[BldgType]=$C2917)*(EnergyImpactLookups[BldgVint]=$D2917)*(EnergyImpactLookups[BldgLoc]=$E2917),0))</f>
        <v/>
      </c>
      <c r="Q2917" cm="1">
        <f t="array" ref="Q2917">INDEX(EnergyImpactLookups[APreWBtherm],MATCH(1,(EnergyImpactLookups[Statewide Offering ID]=$B2917)*(EnergyImpactLookups[BldgType]=$C2917)*(EnergyImpactLookups[BldgVint]=$D2917)*(EnergyImpactLookups[BldgLoc]=$E2917),0))</f>
        <v>0</v>
      </c>
      <c r="R2917" cm="1">
        <f t="array" ref="R2917">INDEX(EnergyImpactLookups[AStdWBkWh],MATCH(1,(EnergyImpactLookups[Statewide Offering ID]=$B2917)*(EnergyImpactLookups[BldgType]=$C2917)*(EnergyImpactLookups[BldgVint]=$D2917)*(EnergyImpactLookups[BldgLoc]=$E2917),0))</f>
        <v>19.503499999999999</v>
      </c>
      <c r="S2917" cm="1">
        <f t="array" ref="S2917">INDEX(EnergyImpactLookups[AStdWBkW],MATCH(1,(EnergyImpactLookups[Statewide Offering ID]=$B2917)*(EnergyImpactLookups[BldgType]=$C2917)*(EnergyImpactLookups[BldgVint]=$D2917)*(EnergyImpactLookups[BldgLoc]=$E2917),0))</f>
        <v>7.9699999999999993E-2</v>
      </c>
      <c r="T2917" cm="1">
        <f t="array" ref="T2917">INDEX(EnergyImpactLookups[AStdWBtherm],MATCH(1,(EnergyImpactLookups[Statewide Offering ID]=$B2917)*(EnergyImpactLookups[BldgType]=$C2917)*(EnergyImpactLookups[BldgVint]=$D2917)*(EnergyImpactLookups[BldgLoc]=$E2917),0))</f>
        <v>0</v>
      </c>
    </row>
    <row r="2918" spans="1:20" x14ac:dyDescent="0.3">
      <c r="A2918" t="s">
        <v>95</v>
      </c>
      <c r="B2918" t="s">
        <v>213</v>
      </c>
      <c r="C2918" t="s">
        <v>131</v>
      </c>
      <c r="D2918" t="s">
        <v>753</v>
      </c>
      <c r="E2918" t="s">
        <v>105</v>
      </c>
      <c r="F2918" t="s">
        <v>129</v>
      </c>
      <c r="G2918" t="s">
        <v>231</v>
      </c>
      <c r="H2918" t="s">
        <v>232</v>
      </c>
      <c r="I2918" t="s">
        <v>65</v>
      </c>
      <c r="J2918" s="1">
        <v>44172</v>
      </c>
      <c r="K2918" t="s">
        <v>100</v>
      </c>
      <c r="L2918">
        <v>1</v>
      </c>
      <c r="O2918" t="str" cm="1">
        <f t="array" ref="O2918">INDEX(EnergyImpactLookups[APreWBkWh-EAD_style],MATCH(1,(EnergyImpactLookups[Statewide Offering ID]=$B2918)*(EnergyImpactLookups[BldgType]=$C2918)*(EnergyImpactLookups[BldgVint]=$D2918)*(EnergyImpactLookups[BldgLoc]=$E2918),0))</f>
        <v/>
      </c>
      <c r="P2918" t="str" cm="1">
        <f t="array" ref="P2918">INDEX(EnergyImpactLookups[APreWBkW-EAD_style],MATCH(1,(EnergyImpactLookups[Statewide Offering ID]=$B2918)*(EnergyImpactLookups[BldgType]=$C2918)*(EnergyImpactLookups[BldgVint]=$D2918)*(EnergyImpactLookups[BldgLoc]=$E2918),0))</f>
        <v/>
      </c>
      <c r="Q2918" cm="1">
        <f t="array" ref="Q2918">INDEX(EnergyImpactLookups[APreWBtherm],MATCH(1,(EnergyImpactLookups[Statewide Offering ID]=$B2918)*(EnergyImpactLookups[BldgType]=$C2918)*(EnergyImpactLookups[BldgVint]=$D2918)*(EnergyImpactLookups[BldgLoc]=$E2918),0))</f>
        <v>0</v>
      </c>
      <c r="R2918" cm="1">
        <f t="array" ref="R2918">INDEX(EnergyImpactLookups[AStdWBkWh],MATCH(1,(EnergyImpactLookups[Statewide Offering ID]=$B2918)*(EnergyImpactLookups[BldgType]=$C2918)*(EnergyImpactLookups[BldgVint]=$D2918)*(EnergyImpactLookups[BldgLoc]=$E2918),0))</f>
        <v>69.197800000000001</v>
      </c>
      <c r="S2918" cm="1">
        <f t="array" ref="S2918">INDEX(EnergyImpactLookups[AStdWBkW],MATCH(1,(EnergyImpactLookups[Statewide Offering ID]=$B2918)*(EnergyImpactLookups[BldgType]=$C2918)*(EnergyImpactLookups[BldgVint]=$D2918)*(EnergyImpactLookups[BldgLoc]=$E2918),0))</f>
        <v>0.12130000000000001</v>
      </c>
      <c r="T2918" cm="1">
        <f t="array" ref="T2918">INDEX(EnergyImpactLookups[AStdWBtherm],MATCH(1,(EnergyImpactLookups[Statewide Offering ID]=$B2918)*(EnergyImpactLookups[BldgType]=$C2918)*(EnergyImpactLookups[BldgVint]=$D2918)*(EnergyImpactLookups[BldgLoc]=$E2918),0))</f>
        <v>0</v>
      </c>
    </row>
    <row r="2919" spans="1:20" x14ac:dyDescent="0.3">
      <c r="A2919" t="s">
        <v>95</v>
      </c>
      <c r="B2919" t="s">
        <v>213</v>
      </c>
      <c r="C2919" t="s">
        <v>131</v>
      </c>
      <c r="D2919" t="s">
        <v>753</v>
      </c>
      <c r="E2919" t="s">
        <v>106</v>
      </c>
      <c r="F2919" t="s">
        <v>129</v>
      </c>
      <c r="G2919" t="s">
        <v>231</v>
      </c>
      <c r="H2919" t="s">
        <v>232</v>
      </c>
      <c r="I2919" t="s">
        <v>65</v>
      </c>
      <c r="J2919" s="1">
        <v>44172</v>
      </c>
      <c r="K2919" t="s">
        <v>100</v>
      </c>
      <c r="L2919">
        <v>1</v>
      </c>
      <c r="O2919" t="str" cm="1">
        <f t="array" ref="O2919">INDEX(EnergyImpactLookups[APreWBkWh-EAD_style],MATCH(1,(EnergyImpactLookups[Statewide Offering ID]=$B2919)*(EnergyImpactLookups[BldgType]=$C2919)*(EnergyImpactLookups[BldgVint]=$D2919)*(EnergyImpactLookups[BldgLoc]=$E2919),0))</f>
        <v/>
      </c>
      <c r="P2919" t="str" cm="1">
        <f t="array" ref="P2919">INDEX(EnergyImpactLookups[APreWBkW-EAD_style],MATCH(1,(EnergyImpactLookups[Statewide Offering ID]=$B2919)*(EnergyImpactLookups[BldgType]=$C2919)*(EnergyImpactLookups[BldgVint]=$D2919)*(EnergyImpactLookups[BldgLoc]=$E2919),0))</f>
        <v/>
      </c>
      <c r="Q2919" cm="1">
        <f t="array" ref="Q2919">INDEX(EnergyImpactLookups[APreWBtherm],MATCH(1,(EnergyImpactLookups[Statewide Offering ID]=$B2919)*(EnergyImpactLookups[BldgType]=$C2919)*(EnergyImpactLookups[BldgVint]=$D2919)*(EnergyImpactLookups[BldgLoc]=$E2919),0))</f>
        <v>0</v>
      </c>
      <c r="R2919" cm="1">
        <f t="array" ref="R2919">INDEX(EnergyImpactLookups[AStdWBkWh],MATCH(1,(EnergyImpactLookups[Statewide Offering ID]=$B2919)*(EnergyImpactLookups[BldgType]=$C2919)*(EnergyImpactLookups[BldgVint]=$D2919)*(EnergyImpactLookups[BldgLoc]=$E2919),0))</f>
        <v>11.0062</v>
      </c>
      <c r="S2919" cm="1">
        <f t="array" ref="S2919">INDEX(EnergyImpactLookups[AStdWBkW],MATCH(1,(EnergyImpactLookups[Statewide Offering ID]=$B2919)*(EnergyImpactLookups[BldgType]=$C2919)*(EnergyImpactLookups[BldgVint]=$D2919)*(EnergyImpactLookups[BldgLoc]=$E2919),0))</f>
        <v>3.8600000000000002E-2</v>
      </c>
      <c r="T2919" cm="1">
        <f t="array" ref="T2919">INDEX(EnergyImpactLookups[AStdWBtherm],MATCH(1,(EnergyImpactLookups[Statewide Offering ID]=$B2919)*(EnergyImpactLookups[BldgType]=$C2919)*(EnergyImpactLookups[BldgVint]=$D2919)*(EnergyImpactLookups[BldgLoc]=$E2919),0))</f>
        <v>0</v>
      </c>
    </row>
    <row r="2920" spans="1:20" x14ac:dyDescent="0.3">
      <c r="A2920" t="s">
        <v>95</v>
      </c>
      <c r="B2920" t="s">
        <v>213</v>
      </c>
      <c r="C2920" t="s">
        <v>131</v>
      </c>
      <c r="D2920" t="s">
        <v>753</v>
      </c>
      <c r="E2920" t="s">
        <v>107</v>
      </c>
      <c r="F2920" t="s">
        <v>129</v>
      </c>
      <c r="G2920" t="s">
        <v>231</v>
      </c>
      <c r="H2920" t="s">
        <v>232</v>
      </c>
      <c r="I2920" t="s">
        <v>65</v>
      </c>
      <c r="J2920" s="1">
        <v>44172</v>
      </c>
      <c r="K2920" t="s">
        <v>100</v>
      </c>
      <c r="L2920">
        <v>1</v>
      </c>
      <c r="O2920" t="str" cm="1">
        <f t="array" ref="O2920">INDEX(EnergyImpactLookups[APreWBkWh-EAD_style],MATCH(1,(EnergyImpactLookups[Statewide Offering ID]=$B2920)*(EnergyImpactLookups[BldgType]=$C2920)*(EnergyImpactLookups[BldgVint]=$D2920)*(EnergyImpactLookups[BldgLoc]=$E2920),0))</f>
        <v/>
      </c>
      <c r="P2920" t="str" cm="1">
        <f t="array" ref="P2920">INDEX(EnergyImpactLookups[APreWBkW-EAD_style],MATCH(1,(EnergyImpactLookups[Statewide Offering ID]=$B2920)*(EnergyImpactLookups[BldgType]=$C2920)*(EnergyImpactLookups[BldgVint]=$D2920)*(EnergyImpactLookups[BldgLoc]=$E2920),0))</f>
        <v/>
      </c>
      <c r="Q2920" cm="1">
        <f t="array" ref="Q2920">INDEX(EnergyImpactLookups[APreWBtherm],MATCH(1,(EnergyImpactLookups[Statewide Offering ID]=$B2920)*(EnergyImpactLookups[BldgType]=$C2920)*(EnergyImpactLookups[BldgVint]=$D2920)*(EnergyImpactLookups[BldgLoc]=$E2920),0))</f>
        <v>0</v>
      </c>
      <c r="R2920" cm="1">
        <f t="array" ref="R2920">INDEX(EnergyImpactLookups[AStdWBkWh],MATCH(1,(EnergyImpactLookups[Statewide Offering ID]=$B2920)*(EnergyImpactLookups[BldgType]=$C2920)*(EnergyImpactLookups[BldgVint]=$D2920)*(EnergyImpactLookups[BldgLoc]=$E2920),0))</f>
        <v>41.798999999999999</v>
      </c>
      <c r="S2920" cm="1">
        <f t="array" ref="S2920">INDEX(EnergyImpactLookups[AStdWBkW],MATCH(1,(EnergyImpactLookups[Statewide Offering ID]=$B2920)*(EnergyImpactLookups[BldgType]=$C2920)*(EnergyImpactLookups[BldgVint]=$D2920)*(EnergyImpactLookups[BldgLoc]=$E2920),0))</f>
        <v>4.9299999999999997E-2</v>
      </c>
      <c r="T2920" cm="1">
        <f t="array" ref="T2920">INDEX(EnergyImpactLookups[AStdWBtherm],MATCH(1,(EnergyImpactLookups[Statewide Offering ID]=$B2920)*(EnergyImpactLookups[BldgType]=$C2920)*(EnergyImpactLookups[BldgVint]=$D2920)*(EnergyImpactLookups[BldgLoc]=$E2920),0))</f>
        <v>0</v>
      </c>
    </row>
    <row r="2921" spans="1:20" x14ac:dyDescent="0.3">
      <c r="A2921" t="s">
        <v>95</v>
      </c>
      <c r="B2921" t="s">
        <v>213</v>
      </c>
      <c r="C2921" t="s">
        <v>131</v>
      </c>
      <c r="D2921" t="s">
        <v>753</v>
      </c>
      <c r="E2921" t="s">
        <v>109</v>
      </c>
      <c r="F2921" t="s">
        <v>129</v>
      </c>
      <c r="G2921" t="s">
        <v>231</v>
      </c>
      <c r="H2921" t="s">
        <v>232</v>
      </c>
      <c r="I2921" t="s">
        <v>65</v>
      </c>
      <c r="J2921" s="1">
        <v>44172</v>
      </c>
      <c r="K2921" t="s">
        <v>100</v>
      </c>
      <c r="L2921">
        <v>1</v>
      </c>
      <c r="O2921" t="str" cm="1">
        <f t="array" ref="O2921">INDEX(EnergyImpactLookups[APreWBkWh-EAD_style],MATCH(1,(EnergyImpactLookups[Statewide Offering ID]=$B2921)*(EnergyImpactLookups[BldgType]=$C2921)*(EnergyImpactLookups[BldgVint]=$D2921)*(EnergyImpactLookups[BldgLoc]=$E2921),0))</f>
        <v/>
      </c>
      <c r="P2921" t="str" cm="1">
        <f t="array" ref="P2921">INDEX(EnergyImpactLookups[APreWBkW-EAD_style],MATCH(1,(EnergyImpactLookups[Statewide Offering ID]=$B2921)*(EnergyImpactLookups[BldgType]=$C2921)*(EnergyImpactLookups[BldgVint]=$D2921)*(EnergyImpactLookups[BldgLoc]=$E2921),0))</f>
        <v/>
      </c>
      <c r="Q2921" cm="1">
        <f t="array" ref="Q2921">INDEX(EnergyImpactLookups[APreWBtherm],MATCH(1,(EnergyImpactLookups[Statewide Offering ID]=$B2921)*(EnergyImpactLookups[BldgType]=$C2921)*(EnergyImpactLookups[BldgVint]=$D2921)*(EnergyImpactLookups[BldgLoc]=$E2921),0))</f>
        <v>0</v>
      </c>
      <c r="R2921" cm="1">
        <f t="array" ref="R2921">INDEX(EnergyImpactLookups[AStdWBkWh],MATCH(1,(EnergyImpactLookups[Statewide Offering ID]=$B2921)*(EnergyImpactLookups[BldgType]=$C2921)*(EnergyImpactLookups[BldgVint]=$D2921)*(EnergyImpactLookups[BldgLoc]=$E2921),0))</f>
        <v>86.053299999999993</v>
      </c>
      <c r="S2921" cm="1">
        <f t="array" ref="S2921">INDEX(EnergyImpactLookups[AStdWBkW],MATCH(1,(EnergyImpactLookups[Statewide Offering ID]=$B2921)*(EnergyImpactLookups[BldgType]=$C2921)*(EnergyImpactLookups[BldgVint]=$D2921)*(EnergyImpactLookups[BldgLoc]=$E2921),0))</f>
        <v>8.0699999999999994E-2</v>
      </c>
      <c r="T2921" cm="1">
        <f t="array" ref="T2921">INDEX(EnergyImpactLookups[AStdWBtherm],MATCH(1,(EnergyImpactLookups[Statewide Offering ID]=$B2921)*(EnergyImpactLookups[BldgType]=$C2921)*(EnergyImpactLookups[BldgVint]=$D2921)*(EnergyImpactLookups[BldgLoc]=$E2921),0))</f>
        <v>0</v>
      </c>
    </row>
    <row r="2922" spans="1:20" x14ac:dyDescent="0.3">
      <c r="A2922" t="s">
        <v>95</v>
      </c>
      <c r="B2922" t="s">
        <v>213</v>
      </c>
      <c r="C2922" t="s">
        <v>131</v>
      </c>
      <c r="D2922" t="s">
        <v>753</v>
      </c>
      <c r="E2922" t="s">
        <v>111</v>
      </c>
      <c r="F2922" t="s">
        <v>129</v>
      </c>
      <c r="G2922" t="s">
        <v>231</v>
      </c>
      <c r="H2922" t="s">
        <v>232</v>
      </c>
      <c r="I2922" t="s">
        <v>65</v>
      </c>
      <c r="J2922" s="1">
        <v>44172</v>
      </c>
      <c r="K2922" t="s">
        <v>100</v>
      </c>
      <c r="L2922">
        <v>1</v>
      </c>
      <c r="O2922" t="str" cm="1">
        <f t="array" ref="O2922">INDEX(EnergyImpactLookups[APreWBkWh-EAD_style],MATCH(1,(EnergyImpactLookups[Statewide Offering ID]=$B2922)*(EnergyImpactLookups[BldgType]=$C2922)*(EnergyImpactLookups[BldgVint]=$D2922)*(EnergyImpactLookups[BldgLoc]=$E2922),0))</f>
        <v/>
      </c>
      <c r="P2922" t="str" cm="1">
        <f t="array" ref="P2922">INDEX(EnergyImpactLookups[APreWBkW-EAD_style],MATCH(1,(EnergyImpactLookups[Statewide Offering ID]=$B2922)*(EnergyImpactLookups[BldgType]=$C2922)*(EnergyImpactLookups[BldgVint]=$D2922)*(EnergyImpactLookups[BldgLoc]=$E2922),0))</f>
        <v/>
      </c>
      <c r="Q2922" cm="1">
        <f t="array" ref="Q2922">INDEX(EnergyImpactLookups[APreWBtherm],MATCH(1,(EnergyImpactLookups[Statewide Offering ID]=$B2922)*(EnergyImpactLookups[BldgType]=$C2922)*(EnergyImpactLookups[BldgVint]=$D2922)*(EnergyImpactLookups[BldgLoc]=$E2922),0))</f>
        <v>0</v>
      </c>
      <c r="R2922" cm="1">
        <f t="array" ref="R2922">INDEX(EnergyImpactLookups[AStdWBkWh],MATCH(1,(EnergyImpactLookups[Statewide Offering ID]=$B2922)*(EnergyImpactLookups[BldgType]=$C2922)*(EnergyImpactLookups[BldgVint]=$D2922)*(EnergyImpactLookups[BldgLoc]=$E2922),0))</f>
        <v>98.103200000000001</v>
      </c>
      <c r="S2922" cm="1">
        <f t="array" ref="S2922">INDEX(EnergyImpactLookups[AStdWBkW],MATCH(1,(EnergyImpactLookups[Statewide Offering ID]=$B2922)*(EnergyImpactLookups[BldgType]=$C2922)*(EnergyImpactLookups[BldgVint]=$D2922)*(EnergyImpactLookups[BldgLoc]=$E2922),0))</f>
        <v>0.1012</v>
      </c>
      <c r="T2922" cm="1">
        <f t="array" ref="T2922">INDEX(EnergyImpactLookups[AStdWBtherm],MATCH(1,(EnergyImpactLookups[Statewide Offering ID]=$B2922)*(EnergyImpactLookups[BldgType]=$C2922)*(EnergyImpactLookups[BldgVint]=$D2922)*(EnergyImpactLookups[BldgLoc]=$E2922),0))</f>
        <v>0</v>
      </c>
    </row>
    <row r="2923" spans="1:20" x14ac:dyDescent="0.3">
      <c r="A2923" t="s">
        <v>95</v>
      </c>
      <c r="B2923" t="s">
        <v>213</v>
      </c>
      <c r="C2923" t="s">
        <v>131</v>
      </c>
      <c r="D2923" t="s">
        <v>753</v>
      </c>
      <c r="E2923" t="s">
        <v>112</v>
      </c>
      <c r="F2923" t="s">
        <v>129</v>
      </c>
      <c r="G2923" t="s">
        <v>231</v>
      </c>
      <c r="H2923" t="s">
        <v>232</v>
      </c>
      <c r="I2923" t="s">
        <v>65</v>
      </c>
      <c r="J2923" s="1">
        <v>44172</v>
      </c>
      <c r="K2923" t="s">
        <v>100</v>
      </c>
      <c r="L2923">
        <v>1</v>
      </c>
      <c r="O2923" t="str" cm="1">
        <f t="array" ref="O2923">INDEX(EnergyImpactLookups[APreWBkWh-EAD_style],MATCH(1,(EnergyImpactLookups[Statewide Offering ID]=$B2923)*(EnergyImpactLookups[BldgType]=$C2923)*(EnergyImpactLookups[BldgVint]=$D2923)*(EnergyImpactLookups[BldgLoc]=$E2923),0))</f>
        <v/>
      </c>
      <c r="P2923" t="str" cm="1">
        <f t="array" ref="P2923">INDEX(EnergyImpactLookups[APreWBkW-EAD_style],MATCH(1,(EnergyImpactLookups[Statewide Offering ID]=$B2923)*(EnergyImpactLookups[BldgType]=$C2923)*(EnergyImpactLookups[BldgVint]=$D2923)*(EnergyImpactLookups[BldgLoc]=$E2923),0))</f>
        <v/>
      </c>
      <c r="Q2923" cm="1">
        <f t="array" ref="Q2923">INDEX(EnergyImpactLookups[APreWBtherm],MATCH(1,(EnergyImpactLookups[Statewide Offering ID]=$B2923)*(EnergyImpactLookups[BldgType]=$C2923)*(EnergyImpactLookups[BldgVint]=$D2923)*(EnergyImpactLookups[BldgLoc]=$E2923),0))</f>
        <v>0</v>
      </c>
      <c r="R2923" cm="1">
        <f t="array" ref="R2923">INDEX(EnergyImpactLookups[AStdWBkWh],MATCH(1,(EnergyImpactLookups[Statewide Offering ID]=$B2923)*(EnergyImpactLookups[BldgType]=$C2923)*(EnergyImpactLookups[BldgVint]=$D2923)*(EnergyImpactLookups[BldgLoc]=$E2923),0))</f>
        <v>71.321100000000001</v>
      </c>
      <c r="S2923" cm="1">
        <f t="array" ref="S2923">INDEX(EnergyImpactLookups[AStdWBkW],MATCH(1,(EnergyImpactLookups[Statewide Offering ID]=$B2923)*(EnergyImpactLookups[BldgType]=$C2923)*(EnergyImpactLookups[BldgVint]=$D2923)*(EnergyImpactLookups[BldgLoc]=$E2923),0))</f>
        <v>0.11899999999999999</v>
      </c>
      <c r="T2923" cm="1">
        <f t="array" ref="T2923">INDEX(EnergyImpactLookups[AStdWBtherm],MATCH(1,(EnergyImpactLookups[Statewide Offering ID]=$B2923)*(EnergyImpactLookups[BldgType]=$C2923)*(EnergyImpactLookups[BldgVint]=$D2923)*(EnergyImpactLookups[BldgLoc]=$E2923),0))</f>
        <v>0</v>
      </c>
    </row>
    <row r="2924" spans="1:20" x14ac:dyDescent="0.3">
      <c r="A2924" t="s">
        <v>95</v>
      </c>
      <c r="B2924" t="s">
        <v>213</v>
      </c>
      <c r="C2924" t="s">
        <v>131</v>
      </c>
      <c r="D2924" t="s">
        <v>753</v>
      </c>
      <c r="E2924" t="s">
        <v>113</v>
      </c>
      <c r="F2924" t="s">
        <v>129</v>
      </c>
      <c r="G2924" t="s">
        <v>231</v>
      </c>
      <c r="H2924" t="s">
        <v>232</v>
      </c>
      <c r="I2924" t="s">
        <v>65</v>
      </c>
      <c r="J2924" s="1">
        <v>44172</v>
      </c>
      <c r="K2924" t="s">
        <v>100</v>
      </c>
      <c r="L2924">
        <v>1</v>
      </c>
      <c r="O2924" t="str" cm="1">
        <f t="array" ref="O2924">INDEX(EnergyImpactLookups[APreWBkWh-EAD_style],MATCH(1,(EnergyImpactLookups[Statewide Offering ID]=$B2924)*(EnergyImpactLookups[BldgType]=$C2924)*(EnergyImpactLookups[BldgVint]=$D2924)*(EnergyImpactLookups[BldgLoc]=$E2924),0))</f>
        <v/>
      </c>
      <c r="P2924" t="str" cm="1">
        <f t="array" ref="P2924">INDEX(EnergyImpactLookups[APreWBkW-EAD_style],MATCH(1,(EnergyImpactLookups[Statewide Offering ID]=$B2924)*(EnergyImpactLookups[BldgType]=$C2924)*(EnergyImpactLookups[BldgVint]=$D2924)*(EnergyImpactLookups[BldgLoc]=$E2924),0))</f>
        <v/>
      </c>
      <c r="Q2924" cm="1">
        <f t="array" ref="Q2924">INDEX(EnergyImpactLookups[APreWBtherm],MATCH(1,(EnergyImpactLookups[Statewide Offering ID]=$B2924)*(EnergyImpactLookups[BldgType]=$C2924)*(EnergyImpactLookups[BldgVint]=$D2924)*(EnergyImpactLookups[BldgLoc]=$E2924),0))</f>
        <v>0</v>
      </c>
      <c r="R2924" cm="1">
        <f t="array" ref="R2924">INDEX(EnergyImpactLookups[AStdWBkWh],MATCH(1,(EnergyImpactLookups[Statewide Offering ID]=$B2924)*(EnergyImpactLookups[BldgType]=$C2924)*(EnergyImpactLookups[BldgVint]=$D2924)*(EnergyImpactLookups[BldgLoc]=$E2924),0))</f>
        <v>126.7298</v>
      </c>
      <c r="S2924" cm="1">
        <f t="array" ref="S2924">INDEX(EnergyImpactLookups[AStdWBkW],MATCH(1,(EnergyImpactLookups[Statewide Offering ID]=$B2924)*(EnergyImpactLookups[BldgType]=$C2924)*(EnergyImpactLookups[BldgVint]=$D2924)*(EnergyImpactLookups[BldgLoc]=$E2924),0))</f>
        <v>0.1356</v>
      </c>
      <c r="T2924" cm="1">
        <f t="array" ref="T2924">INDEX(EnergyImpactLookups[AStdWBtherm],MATCH(1,(EnergyImpactLookups[Statewide Offering ID]=$B2924)*(EnergyImpactLookups[BldgType]=$C2924)*(EnergyImpactLookups[BldgVint]=$D2924)*(EnergyImpactLookups[BldgLoc]=$E2924),0))</f>
        <v>0</v>
      </c>
    </row>
    <row r="2925" spans="1:20" x14ac:dyDescent="0.3">
      <c r="A2925" t="s">
        <v>95</v>
      </c>
      <c r="B2925" t="s">
        <v>213</v>
      </c>
      <c r="C2925" t="s">
        <v>131</v>
      </c>
      <c r="D2925" t="s">
        <v>753</v>
      </c>
      <c r="E2925" t="s">
        <v>114</v>
      </c>
      <c r="F2925" t="s">
        <v>129</v>
      </c>
      <c r="G2925" t="s">
        <v>231</v>
      </c>
      <c r="H2925" t="s">
        <v>232</v>
      </c>
      <c r="I2925" t="s">
        <v>65</v>
      </c>
      <c r="J2925" s="1">
        <v>44172</v>
      </c>
      <c r="K2925" t="s">
        <v>100</v>
      </c>
      <c r="L2925">
        <v>1</v>
      </c>
      <c r="O2925" t="str" cm="1">
        <f t="array" ref="O2925">INDEX(EnergyImpactLookups[APreWBkWh-EAD_style],MATCH(1,(EnergyImpactLookups[Statewide Offering ID]=$B2925)*(EnergyImpactLookups[BldgType]=$C2925)*(EnergyImpactLookups[BldgVint]=$D2925)*(EnergyImpactLookups[BldgLoc]=$E2925),0))</f>
        <v/>
      </c>
      <c r="P2925" t="str" cm="1">
        <f t="array" ref="P2925">INDEX(EnergyImpactLookups[APreWBkW-EAD_style],MATCH(1,(EnergyImpactLookups[Statewide Offering ID]=$B2925)*(EnergyImpactLookups[BldgType]=$C2925)*(EnergyImpactLookups[BldgVint]=$D2925)*(EnergyImpactLookups[BldgLoc]=$E2925),0))</f>
        <v/>
      </c>
      <c r="Q2925" cm="1">
        <f t="array" ref="Q2925">INDEX(EnergyImpactLookups[APreWBtherm],MATCH(1,(EnergyImpactLookups[Statewide Offering ID]=$B2925)*(EnergyImpactLookups[BldgType]=$C2925)*(EnergyImpactLookups[BldgVint]=$D2925)*(EnergyImpactLookups[BldgLoc]=$E2925),0))</f>
        <v>0</v>
      </c>
      <c r="R2925" cm="1">
        <f t="array" ref="R2925">INDEX(EnergyImpactLookups[AStdWBkWh],MATCH(1,(EnergyImpactLookups[Statewide Offering ID]=$B2925)*(EnergyImpactLookups[BldgType]=$C2925)*(EnergyImpactLookups[BldgVint]=$D2925)*(EnergyImpactLookups[BldgLoc]=$E2925),0))</f>
        <v>112.0591</v>
      </c>
      <c r="S2925" cm="1">
        <f t="array" ref="S2925">INDEX(EnergyImpactLookups[AStdWBkW],MATCH(1,(EnergyImpactLookups[Statewide Offering ID]=$B2925)*(EnergyImpactLookups[BldgType]=$C2925)*(EnergyImpactLookups[BldgVint]=$D2925)*(EnergyImpactLookups[BldgLoc]=$E2925),0))</f>
        <v>0.16700000000000001</v>
      </c>
      <c r="T2925" cm="1">
        <f t="array" ref="T2925">INDEX(EnergyImpactLookups[AStdWBtherm],MATCH(1,(EnergyImpactLookups[Statewide Offering ID]=$B2925)*(EnergyImpactLookups[BldgType]=$C2925)*(EnergyImpactLookups[BldgVint]=$D2925)*(EnergyImpactLookups[BldgLoc]=$E2925),0))</f>
        <v>0</v>
      </c>
    </row>
    <row r="2926" spans="1:20" x14ac:dyDescent="0.3">
      <c r="A2926" t="s">
        <v>95</v>
      </c>
      <c r="B2926" t="s">
        <v>213</v>
      </c>
      <c r="C2926" t="s">
        <v>131</v>
      </c>
      <c r="D2926" t="s">
        <v>753</v>
      </c>
      <c r="E2926" t="s">
        <v>115</v>
      </c>
      <c r="F2926" t="s">
        <v>129</v>
      </c>
      <c r="G2926" t="s">
        <v>231</v>
      </c>
      <c r="H2926" t="s">
        <v>232</v>
      </c>
      <c r="I2926" t="s">
        <v>65</v>
      </c>
      <c r="J2926" s="1">
        <v>44172</v>
      </c>
      <c r="K2926" t="s">
        <v>100</v>
      </c>
      <c r="L2926">
        <v>1</v>
      </c>
      <c r="O2926" t="str" cm="1">
        <f t="array" ref="O2926">INDEX(EnergyImpactLookups[APreWBkWh-EAD_style],MATCH(1,(EnergyImpactLookups[Statewide Offering ID]=$B2926)*(EnergyImpactLookups[BldgType]=$C2926)*(EnergyImpactLookups[BldgVint]=$D2926)*(EnergyImpactLookups[BldgLoc]=$E2926),0))</f>
        <v/>
      </c>
      <c r="P2926" t="str" cm="1">
        <f t="array" ref="P2926">INDEX(EnergyImpactLookups[APreWBkW-EAD_style],MATCH(1,(EnergyImpactLookups[Statewide Offering ID]=$B2926)*(EnergyImpactLookups[BldgType]=$C2926)*(EnergyImpactLookups[BldgVint]=$D2926)*(EnergyImpactLookups[BldgLoc]=$E2926),0))</f>
        <v/>
      </c>
      <c r="Q2926" cm="1">
        <f t="array" ref="Q2926">INDEX(EnergyImpactLookups[APreWBtherm],MATCH(1,(EnergyImpactLookups[Statewide Offering ID]=$B2926)*(EnergyImpactLookups[BldgType]=$C2926)*(EnergyImpactLookups[BldgVint]=$D2926)*(EnergyImpactLookups[BldgLoc]=$E2926),0))</f>
        <v>0</v>
      </c>
      <c r="R2926" cm="1">
        <f t="array" ref="R2926">INDEX(EnergyImpactLookups[AStdWBkWh],MATCH(1,(EnergyImpactLookups[Statewide Offering ID]=$B2926)*(EnergyImpactLookups[BldgType]=$C2926)*(EnergyImpactLookups[BldgVint]=$D2926)*(EnergyImpactLookups[BldgLoc]=$E2926),0))</f>
        <v>60.789000000000001</v>
      </c>
      <c r="S2926" cm="1">
        <f t="array" ref="S2926">INDEX(EnergyImpactLookups[AStdWBkW],MATCH(1,(EnergyImpactLookups[Statewide Offering ID]=$B2926)*(EnergyImpactLookups[BldgType]=$C2926)*(EnergyImpactLookups[BldgVint]=$D2926)*(EnergyImpactLookups[BldgLoc]=$E2926),0))</f>
        <v>0.14430000000000001</v>
      </c>
      <c r="T2926" cm="1">
        <f t="array" ref="T2926">INDEX(EnergyImpactLookups[AStdWBtherm],MATCH(1,(EnergyImpactLookups[Statewide Offering ID]=$B2926)*(EnergyImpactLookups[BldgType]=$C2926)*(EnergyImpactLookups[BldgVint]=$D2926)*(EnergyImpactLookups[BldgLoc]=$E2926),0))</f>
        <v>0</v>
      </c>
    </row>
    <row r="2927" spans="1:20" x14ac:dyDescent="0.3">
      <c r="A2927" t="s">
        <v>95</v>
      </c>
      <c r="B2927" t="s">
        <v>213</v>
      </c>
      <c r="C2927" t="s">
        <v>131</v>
      </c>
      <c r="D2927" t="s">
        <v>753</v>
      </c>
      <c r="E2927" t="s">
        <v>116</v>
      </c>
      <c r="F2927" t="s">
        <v>129</v>
      </c>
      <c r="G2927" t="s">
        <v>231</v>
      </c>
      <c r="H2927" t="s">
        <v>232</v>
      </c>
      <c r="I2927" t="s">
        <v>65</v>
      </c>
      <c r="J2927" s="1">
        <v>44172</v>
      </c>
      <c r="K2927" t="s">
        <v>100</v>
      </c>
      <c r="L2927">
        <v>1</v>
      </c>
      <c r="O2927" t="str" cm="1">
        <f t="array" ref="O2927">INDEX(EnergyImpactLookups[APreWBkWh-EAD_style],MATCH(1,(EnergyImpactLookups[Statewide Offering ID]=$B2927)*(EnergyImpactLookups[BldgType]=$C2927)*(EnergyImpactLookups[BldgVint]=$D2927)*(EnergyImpactLookups[BldgLoc]=$E2927),0))</f>
        <v/>
      </c>
      <c r="P2927" t="str" cm="1">
        <f t="array" ref="P2927">INDEX(EnergyImpactLookups[APreWBkW-EAD_style],MATCH(1,(EnergyImpactLookups[Statewide Offering ID]=$B2927)*(EnergyImpactLookups[BldgType]=$C2927)*(EnergyImpactLookups[BldgVint]=$D2927)*(EnergyImpactLookups[BldgLoc]=$E2927),0))</f>
        <v/>
      </c>
      <c r="Q2927" cm="1">
        <f t="array" ref="Q2927">INDEX(EnergyImpactLookups[APreWBtherm],MATCH(1,(EnergyImpactLookups[Statewide Offering ID]=$B2927)*(EnergyImpactLookups[BldgType]=$C2927)*(EnergyImpactLookups[BldgVint]=$D2927)*(EnergyImpactLookups[BldgLoc]=$E2927),0))</f>
        <v>0</v>
      </c>
      <c r="R2927" cm="1">
        <f t="array" ref="R2927">INDEX(EnergyImpactLookups[AStdWBkWh],MATCH(1,(EnergyImpactLookups[Statewide Offering ID]=$B2927)*(EnergyImpactLookups[BldgType]=$C2927)*(EnergyImpactLookups[BldgVint]=$D2927)*(EnergyImpactLookups[BldgLoc]=$E2927),0))</f>
        <v>165.25839999999999</v>
      </c>
      <c r="S2927" cm="1">
        <f t="array" ref="S2927">INDEX(EnergyImpactLookups[AStdWBkW],MATCH(1,(EnergyImpactLookups[Statewide Offering ID]=$B2927)*(EnergyImpactLookups[BldgType]=$C2927)*(EnergyImpactLookups[BldgVint]=$D2927)*(EnergyImpactLookups[BldgLoc]=$E2927),0))</f>
        <v>0.17430000000000001</v>
      </c>
      <c r="T2927" cm="1">
        <f t="array" ref="T2927">INDEX(EnergyImpactLookups[AStdWBtherm],MATCH(1,(EnergyImpactLookups[Statewide Offering ID]=$B2927)*(EnergyImpactLookups[BldgType]=$C2927)*(EnergyImpactLookups[BldgVint]=$D2927)*(EnergyImpactLookups[BldgLoc]=$E2927),0))</f>
        <v>0</v>
      </c>
    </row>
    <row r="2928" spans="1:20" x14ac:dyDescent="0.3">
      <c r="A2928" t="s">
        <v>95</v>
      </c>
      <c r="B2928" t="s">
        <v>213</v>
      </c>
      <c r="C2928" t="s">
        <v>131</v>
      </c>
      <c r="D2928" t="s">
        <v>753</v>
      </c>
      <c r="E2928" t="s">
        <v>117</v>
      </c>
      <c r="F2928" t="s">
        <v>129</v>
      </c>
      <c r="G2928" t="s">
        <v>231</v>
      </c>
      <c r="H2928" t="s">
        <v>232</v>
      </c>
      <c r="I2928" t="s">
        <v>65</v>
      </c>
      <c r="J2928" s="1">
        <v>44172</v>
      </c>
      <c r="K2928" t="s">
        <v>100</v>
      </c>
      <c r="L2928">
        <v>1</v>
      </c>
      <c r="O2928" t="str" cm="1">
        <f t="array" ref="O2928">INDEX(EnergyImpactLookups[APreWBkWh-EAD_style],MATCH(1,(EnergyImpactLookups[Statewide Offering ID]=$B2928)*(EnergyImpactLookups[BldgType]=$C2928)*(EnergyImpactLookups[BldgVint]=$D2928)*(EnergyImpactLookups[BldgLoc]=$E2928),0))</f>
        <v/>
      </c>
      <c r="P2928" t="str" cm="1">
        <f t="array" ref="P2928">INDEX(EnergyImpactLookups[APreWBkW-EAD_style],MATCH(1,(EnergyImpactLookups[Statewide Offering ID]=$B2928)*(EnergyImpactLookups[BldgType]=$C2928)*(EnergyImpactLookups[BldgVint]=$D2928)*(EnergyImpactLookups[BldgLoc]=$E2928),0))</f>
        <v/>
      </c>
      <c r="Q2928" cm="1">
        <f t="array" ref="Q2928">INDEX(EnergyImpactLookups[APreWBtherm],MATCH(1,(EnergyImpactLookups[Statewide Offering ID]=$B2928)*(EnergyImpactLookups[BldgType]=$C2928)*(EnergyImpactLookups[BldgVint]=$D2928)*(EnergyImpactLookups[BldgLoc]=$E2928),0))</f>
        <v>0</v>
      </c>
      <c r="R2928" cm="1">
        <f t="array" ref="R2928">INDEX(EnergyImpactLookups[AStdWBkWh],MATCH(1,(EnergyImpactLookups[Statewide Offering ID]=$B2928)*(EnergyImpactLookups[BldgType]=$C2928)*(EnergyImpactLookups[BldgVint]=$D2928)*(EnergyImpactLookups[BldgLoc]=$E2928),0))</f>
        <v>204.45320000000001</v>
      </c>
      <c r="S2928" cm="1">
        <f t="array" ref="S2928">INDEX(EnergyImpactLookups[AStdWBkW],MATCH(1,(EnergyImpactLookups[Statewide Offering ID]=$B2928)*(EnergyImpactLookups[BldgType]=$C2928)*(EnergyImpactLookups[BldgVint]=$D2928)*(EnergyImpactLookups[BldgLoc]=$E2928),0))</f>
        <v>0.16320000000000001</v>
      </c>
      <c r="T2928" cm="1">
        <f t="array" ref="T2928">INDEX(EnergyImpactLookups[AStdWBtherm],MATCH(1,(EnergyImpactLookups[Statewide Offering ID]=$B2928)*(EnergyImpactLookups[BldgType]=$C2928)*(EnergyImpactLookups[BldgVint]=$D2928)*(EnergyImpactLookups[BldgLoc]=$E2928),0))</f>
        <v>0</v>
      </c>
    </row>
    <row r="2929" spans="1:20" x14ac:dyDescent="0.3">
      <c r="A2929" t="s">
        <v>95</v>
      </c>
      <c r="B2929" t="s">
        <v>213</v>
      </c>
      <c r="C2929" t="s">
        <v>131</v>
      </c>
      <c r="D2929" t="s">
        <v>753</v>
      </c>
      <c r="E2929" t="s">
        <v>118</v>
      </c>
      <c r="F2929" t="s">
        <v>129</v>
      </c>
      <c r="G2929" t="s">
        <v>231</v>
      </c>
      <c r="H2929" t="s">
        <v>232</v>
      </c>
      <c r="I2929" t="s">
        <v>65</v>
      </c>
      <c r="J2929" s="1">
        <v>44172</v>
      </c>
      <c r="K2929" t="s">
        <v>100</v>
      </c>
      <c r="L2929">
        <v>1</v>
      </c>
      <c r="O2929" t="str" cm="1">
        <f t="array" ref="O2929">INDEX(EnergyImpactLookups[APreWBkWh-EAD_style],MATCH(1,(EnergyImpactLookups[Statewide Offering ID]=$B2929)*(EnergyImpactLookups[BldgType]=$C2929)*(EnergyImpactLookups[BldgVint]=$D2929)*(EnergyImpactLookups[BldgLoc]=$E2929),0))</f>
        <v/>
      </c>
      <c r="P2929" t="str" cm="1">
        <f t="array" ref="P2929">INDEX(EnergyImpactLookups[APreWBkW-EAD_style],MATCH(1,(EnergyImpactLookups[Statewide Offering ID]=$B2929)*(EnergyImpactLookups[BldgType]=$C2929)*(EnergyImpactLookups[BldgVint]=$D2929)*(EnergyImpactLookups[BldgLoc]=$E2929),0))</f>
        <v/>
      </c>
      <c r="Q2929" cm="1">
        <f t="array" ref="Q2929">INDEX(EnergyImpactLookups[APreWBtherm],MATCH(1,(EnergyImpactLookups[Statewide Offering ID]=$B2929)*(EnergyImpactLookups[BldgType]=$C2929)*(EnergyImpactLookups[BldgVint]=$D2929)*(EnergyImpactLookups[BldgLoc]=$E2929),0))</f>
        <v>0</v>
      </c>
      <c r="R2929" cm="1">
        <f t="array" ref="R2929">INDEX(EnergyImpactLookups[AStdWBkWh],MATCH(1,(EnergyImpactLookups[Statewide Offering ID]=$B2929)*(EnergyImpactLookups[BldgType]=$C2929)*(EnergyImpactLookups[BldgVint]=$D2929)*(EnergyImpactLookups[BldgLoc]=$E2929),0))</f>
        <v>292.06020000000001</v>
      </c>
      <c r="S2929" cm="1">
        <f t="array" ref="S2929">INDEX(EnergyImpactLookups[AStdWBkW],MATCH(1,(EnergyImpactLookups[Statewide Offering ID]=$B2929)*(EnergyImpactLookups[BldgType]=$C2929)*(EnergyImpactLookups[BldgVint]=$D2929)*(EnergyImpactLookups[BldgLoc]=$E2929),0))</f>
        <v>0.18379999999999999</v>
      </c>
      <c r="T2929" cm="1">
        <f t="array" ref="T2929">INDEX(EnergyImpactLookups[AStdWBtherm],MATCH(1,(EnergyImpactLookups[Statewide Offering ID]=$B2929)*(EnergyImpactLookups[BldgType]=$C2929)*(EnergyImpactLookups[BldgVint]=$D2929)*(EnergyImpactLookups[BldgLoc]=$E2929),0))</f>
        <v>0</v>
      </c>
    </row>
    <row r="2930" spans="1:20" x14ac:dyDescent="0.3">
      <c r="A2930" t="s">
        <v>95</v>
      </c>
      <c r="B2930" t="s">
        <v>213</v>
      </c>
      <c r="C2930" t="s">
        <v>131</v>
      </c>
      <c r="D2930" t="s">
        <v>753</v>
      </c>
      <c r="E2930" t="s">
        <v>119</v>
      </c>
      <c r="F2930" t="s">
        <v>129</v>
      </c>
      <c r="G2930" t="s">
        <v>231</v>
      </c>
      <c r="H2930" t="s">
        <v>232</v>
      </c>
      <c r="I2930" t="s">
        <v>65</v>
      </c>
      <c r="J2930" s="1">
        <v>44172</v>
      </c>
      <c r="K2930" t="s">
        <v>100</v>
      </c>
      <c r="L2930">
        <v>1</v>
      </c>
      <c r="O2930" t="str" cm="1">
        <f t="array" ref="O2930">INDEX(EnergyImpactLookups[APreWBkWh-EAD_style],MATCH(1,(EnergyImpactLookups[Statewide Offering ID]=$B2930)*(EnergyImpactLookups[BldgType]=$C2930)*(EnergyImpactLookups[BldgVint]=$D2930)*(EnergyImpactLookups[BldgLoc]=$E2930),0))</f>
        <v/>
      </c>
      <c r="P2930" t="str" cm="1">
        <f t="array" ref="P2930">INDEX(EnergyImpactLookups[APreWBkW-EAD_style],MATCH(1,(EnergyImpactLookups[Statewide Offering ID]=$B2930)*(EnergyImpactLookups[BldgType]=$C2930)*(EnergyImpactLookups[BldgVint]=$D2930)*(EnergyImpactLookups[BldgLoc]=$E2930),0))</f>
        <v/>
      </c>
      <c r="Q2930" cm="1">
        <f t="array" ref="Q2930">INDEX(EnergyImpactLookups[APreWBtherm],MATCH(1,(EnergyImpactLookups[Statewide Offering ID]=$B2930)*(EnergyImpactLookups[BldgType]=$C2930)*(EnergyImpactLookups[BldgVint]=$D2930)*(EnergyImpactLookups[BldgLoc]=$E2930),0))</f>
        <v>0</v>
      </c>
      <c r="R2930" cm="1">
        <f t="array" ref="R2930">INDEX(EnergyImpactLookups[AStdWBkWh],MATCH(1,(EnergyImpactLookups[Statewide Offering ID]=$B2930)*(EnergyImpactLookups[BldgType]=$C2930)*(EnergyImpactLookups[BldgVint]=$D2930)*(EnergyImpactLookups[BldgLoc]=$E2930),0))</f>
        <v>27.6934</v>
      </c>
      <c r="S2930" cm="1">
        <f t="array" ref="S2930">INDEX(EnergyImpactLookups[AStdWBkW],MATCH(1,(EnergyImpactLookups[Statewide Offering ID]=$B2930)*(EnergyImpactLookups[BldgType]=$C2930)*(EnergyImpactLookups[BldgVint]=$D2930)*(EnergyImpactLookups[BldgLoc]=$E2930),0))</f>
        <v>5.21E-2</v>
      </c>
      <c r="T2930" cm="1">
        <f t="array" ref="T2930">INDEX(EnergyImpactLookups[AStdWBtherm],MATCH(1,(EnergyImpactLookups[Statewide Offering ID]=$B2930)*(EnergyImpactLookups[BldgType]=$C2930)*(EnergyImpactLookups[BldgVint]=$D2930)*(EnergyImpactLookups[BldgLoc]=$E2930),0))</f>
        <v>0</v>
      </c>
    </row>
    <row r="2931" spans="1:20" x14ac:dyDescent="0.3">
      <c r="A2931" t="s">
        <v>95</v>
      </c>
      <c r="B2931" t="s">
        <v>214</v>
      </c>
      <c r="C2931" t="s">
        <v>127</v>
      </c>
      <c r="D2931" t="s">
        <v>753</v>
      </c>
      <c r="E2931" t="s">
        <v>99</v>
      </c>
      <c r="F2931" t="s">
        <v>129</v>
      </c>
      <c r="G2931" t="s">
        <v>231</v>
      </c>
      <c r="H2931" t="s">
        <v>232</v>
      </c>
      <c r="I2931" t="s">
        <v>65</v>
      </c>
      <c r="J2931" s="1">
        <v>44172</v>
      </c>
      <c r="K2931" t="s">
        <v>100</v>
      </c>
      <c r="L2931">
        <v>1</v>
      </c>
      <c r="O2931" t="str" cm="1">
        <f t="array" ref="O2931">INDEX(EnergyImpactLookups[APreWBkWh-EAD_style],MATCH(1,(EnergyImpactLookups[Statewide Offering ID]=$B2931)*(EnergyImpactLookups[BldgType]=$C2931)*(EnergyImpactLookups[BldgVint]=$D2931)*(EnergyImpactLookups[BldgLoc]=$E2931),0))</f>
        <v/>
      </c>
      <c r="P2931" t="str" cm="1">
        <f t="array" ref="P2931">INDEX(EnergyImpactLookups[APreWBkW-EAD_style],MATCH(1,(EnergyImpactLookups[Statewide Offering ID]=$B2931)*(EnergyImpactLookups[BldgType]=$C2931)*(EnergyImpactLookups[BldgVint]=$D2931)*(EnergyImpactLookups[BldgLoc]=$E2931),0))</f>
        <v/>
      </c>
      <c r="Q2931" cm="1">
        <f t="array" ref="Q2931">INDEX(EnergyImpactLookups[APreWBtherm],MATCH(1,(EnergyImpactLookups[Statewide Offering ID]=$B2931)*(EnergyImpactLookups[BldgType]=$C2931)*(EnergyImpactLookups[BldgVint]=$D2931)*(EnergyImpactLookups[BldgLoc]=$E2931),0))</f>
        <v>0</v>
      </c>
      <c r="R2931" cm="1">
        <f t="array" ref="R2931">INDEX(EnergyImpactLookups[AStdWBkWh],MATCH(1,(EnergyImpactLookups[Statewide Offering ID]=$B2931)*(EnergyImpactLookups[BldgType]=$C2931)*(EnergyImpactLookups[BldgVint]=$D2931)*(EnergyImpactLookups[BldgLoc]=$E2931),0))</f>
        <v>9.3866999999999994</v>
      </c>
      <c r="S2931" cm="1">
        <f t="array" ref="S2931">INDEX(EnergyImpactLookups[AStdWBkW],MATCH(1,(EnergyImpactLookups[Statewide Offering ID]=$B2931)*(EnergyImpactLookups[BldgType]=$C2931)*(EnergyImpactLookups[BldgVint]=$D2931)*(EnergyImpactLookups[BldgLoc]=$E2931),0))</f>
        <v>0</v>
      </c>
      <c r="T2931" cm="1">
        <f t="array" ref="T2931">INDEX(EnergyImpactLookups[AStdWBtherm],MATCH(1,(EnergyImpactLookups[Statewide Offering ID]=$B2931)*(EnergyImpactLookups[BldgType]=$C2931)*(EnergyImpactLookups[BldgVint]=$D2931)*(EnergyImpactLookups[BldgLoc]=$E2931),0))</f>
        <v>0</v>
      </c>
    </row>
    <row r="2932" spans="1:20" x14ac:dyDescent="0.3">
      <c r="A2932" t="s">
        <v>95</v>
      </c>
      <c r="B2932" t="s">
        <v>214</v>
      </c>
      <c r="C2932" t="s">
        <v>127</v>
      </c>
      <c r="D2932" t="s">
        <v>753</v>
      </c>
      <c r="E2932" t="s">
        <v>103</v>
      </c>
      <c r="F2932" t="s">
        <v>129</v>
      </c>
      <c r="G2932" t="s">
        <v>231</v>
      </c>
      <c r="H2932" t="s">
        <v>232</v>
      </c>
      <c r="I2932" t="s">
        <v>65</v>
      </c>
      <c r="J2932" s="1">
        <v>44172</v>
      </c>
      <c r="K2932" t="s">
        <v>100</v>
      </c>
      <c r="L2932">
        <v>1</v>
      </c>
      <c r="O2932" t="str" cm="1">
        <f t="array" ref="O2932">INDEX(EnergyImpactLookups[APreWBkWh-EAD_style],MATCH(1,(EnergyImpactLookups[Statewide Offering ID]=$B2932)*(EnergyImpactLookups[BldgType]=$C2932)*(EnergyImpactLookups[BldgVint]=$D2932)*(EnergyImpactLookups[BldgLoc]=$E2932),0))</f>
        <v/>
      </c>
      <c r="P2932" t="str" cm="1">
        <f t="array" ref="P2932">INDEX(EnergyImpactLookups[APreWBkW-EAD_style],MATCH(1,(EnergyImpactLookups[Statewide Offering ID]=$B2932)*(EnergyImpactLookups[BldgType]=$C2932)*(EnergyImpactLookups[BldgVint]=$D2932)*(EnergyImpactLookups[BldgLoc]=$E2932),0))</f>
        <v/>
      </c>
      <c r="Q2932" cm="1">
        <f t="array" ref="Q2932">INDEX(EnergyImpactLookups[APreWBtherm],MATCH(1,(EnergyImpactLookups[Statewide Offering ID]=$B2932)*(EnergyImpactLookups[BldgType]=$C2932)*(EnergyImpactLookups[BldgVint]=$D2932)*(EnergyImpactLookups[BldgLoc]=$E2932),0))</f>
        <v>0</v>
      </c>
      <c r="R2932" cm="1">
        <f t="array" ref="R2932">INDEX(EnergyImpactLookups[AStdWBkWh],MATCH(1,(EnergyImpactLookups[Statewide Offering ID]=$B2932)*(EnergyImpactLookups[BldgType]=$C2932)*(EnergyImpactLookups[BldgVint]=$D2932)*(EnergyImpactLookups[BldgLoc]=$E2932),0))</f>
        <v>78.044399999999996</v>
      </c>
      <c r="S2932" cm="1">
        <f t="array" ref="S2932">INDEX(EnergyImpactLookups[AStdWBkW],MATCH(1,(EnergyImpactLookups[Statewide Offering ID]=$B2932)*(EnergyImpactLookups[BldgType]=$C2932)*(EnergyImpactLookups[BldgVint]=$D2932)*(EnergyImpactLookups[BldgLoc]=$E2932),0))</f>
        <v>0.1361</v>
      </c>
      <c r="T2932" cm="1">
        <f t="array" ref="T2932">INDEX(EnergyImpactLookups[AStdWBtherm],MATCH(1,(EnergyImpactLookups[Statewide Offering ID]=$B2932)*(EnergyImpactLookups[BldgType]=$C2932)*(EnergyImpactLookups[BldgVint]=$D2932)*(EnergyImpactLookups[BldgLoc]=$E2932),0))</f>
        <v>0</v>
      </c>
    </row>
    <row r="2933" spans="1:20" x14ac:dyDescent="0.3">
      <c r="A2933" t="s">
        <v>95</v>
      </c>
      <c r="B2933" t="s">
        <v>214</v>
      </c>
      <c r="C2933" t="s">
        <v>127</v>
      </c>
      <c r="D2933" t="s">
        <v>753</v>
      </c>
      <c r="E2933" t="s">
        <v>104</v>
      </c>
      <c r="F2933" t="s">
        <v>129</v>
      </c>
      <c r="G2933" t="s">
        <v>231</v>
      </c>
      <c r="H2933" t="s">
        <v>232</v>
      </c>
      <c r="I2933" t="s">
        <v>65</v>
      </c>
      <c r="J2933" s="1">
        <v>44172</v>
      </c>
      <c r="K2933" t="s">
        <v>100</v>
      </c>
      <c r="L2933">
        <v>1</v>
      </c>
      <c r="O2933" t="str" cm="1">
        <f t="array" ref="O2933">INDEX(EnergyImpactLookups[APreWBkWh-EAD_style],MATCH(1,(EnergyImpactLookups[Statewide Offering ID]=$B2933)*(EnergyImpactLookups[BldgType]=$C2933)*(EnergyImpactLookups[BldgVint]=$D2933)*(EnergyImpactLookups[BldgLoc]=$E2933),0))</f>
        <v/>
      </c>
      <c r="P2933" t="str" cm="1">
        <f t="array" ref="P2933">INDEX(EnergyImpactLookups[APreWBkW-EAD_style],MATCH(1,(EnergyImpactLookups[Statewide Offering ID]=$B2933)*(EnergyImpactLookups[BldgType]=$C2933)*(EnergyImpactLookups[BldgVint]=$D2933)*(EnergyImpactLookups[BldgLoc]=$E2933),0))</f>
        <v/>
      </c>
      <c r="Q2933" cm="1">
        <f t="array" ref="Q2933">INDEX(EnergyImpactLookups[APreWBtherm],MATCH(1,(EnergyImpactLookups[Statewide Offering ID]=$B2933)*(EnergyImpactLookups[BldgType]=$C2933)*(EnergyImpactLookups[BldgVint]=$D2933)*(EnergyImpactLookups[BldgLoc]=$E2933),0))</f>
        <v>0</v>
      </c>
      <c r="R2933" cm="1">
        <f t="array" ref="R2933">INDEX(EnergyImpactLookups[AStdWBkWh],MATCH(1,(EnergyImpactLookups[Statewide Offering ID]=$B2933)*(EnergyImpactLookups[BldgType]=$C2933)*(EnergyImpactLookups[BldgVint]=$D2933)*(EnergyImpactLookups[BldgLoc]=$E2933),0))</f>
        <v>25.439599999999999</v>
      </c>
      <c r="S2933" cm="1">
        <f t="array" ref="S2933">INDEX(EnergyImpactLookups[AStdWBkW],MATCH(1,(EnergyImpactLookups[Statewide Offering ID]=$B2933)*(EnergyImpactLookups[BldgType]=$C2933)*(EnergyImpactLookups[BldgVint]=$D2933)*(EnergyImpactLookups[BldgLoc]=$E2933),0))</f>
        <v>8.5900000000000004E-2</v>
      </c>
      <c r="T2933" cm="1">
        <f t="array" ref="T2933">INDEX(EnergyImpactLookups[AStdWBtherm],MATCH(1,(EnergyImpactLookups[Statewide Offering ID]=$B2933)*(EnergyImpactLookups[BldgType]=$C2933)*(EnergyImpactLookups[BldgVint]=$D2933)*(EnergyImpactLookups[BldgLoc]=$E2933),0))</f>
        <v>0</v>
      </c>
    </row>
    <row r="2934" spans="1:20" x14ac:dyDescent="0.3">
      <c r="A2934" t="s">
        <v>95</v>
      </c>
      <c r="B2934" t="s">
        <v>214</v>
      </c>
      <c r="C2934" t="s">
        <v>127</v>
      </c>
      <c r="D2934" t="s">
        <v>753</v>
      </c>
      <c r="E2934" t="s">
        <v>105</v>
      </c>
      <c r="F2934" t="s">
        <v>129</v>
      </c>
      <c r="G2934" t="s">
        <v>231</v>
      </c>
      <c r="H2934" t="s">
        <v>232</v>
      </c>
      <c r="I2934" t="s">
        <v>65</v>
      </c>
      <c r="J2934" s="1">
        <v>44172</v>
      </c>
      <c r="K2934" t="s">
        <v>100</v>
      </c>
      <c r="L2934">
        <v>1</v>
      </c>
      <c r="O2934" t="str" cm="1">
        <f t="array" ref="O2934">INDEX(EnergyImpactLookups[APreWBkWh-EAD_style],MATCH(1,(EnergyImpactLookups[Statewide Offering ID]=$B2934)*(EnergyImpactLookups[BldgType]=$C2934)*(EnergyImpactLookups[BldgVint]=$D2934)*(EnergyImpactLookups[BldgLoc]=$E2934),0))</f>
        <v/>
      </c>
      <c r="P2934" t="str" cm="1">
        <f t="array" ref="P2934">INDEX(EnergyImpactLookups[APreWBkW-EAD_style],MATCH(1,(EnergyImpactLookups[Statewide Offering ID]=$B2934)*(EnergyImpactLookups[BldgType]=$C2934)*(EnergyImpactLookups[BldgVint]=$D2934)*(EnergyImpactLookups[BldgLoc]=$E2934),0))</f>
        <v/>
      </c>
      <c r="Q2934" cm="1">
        <f t="array" ref="Q2934">INDEX(EnergyImpactLookups[APreWBtherm],MATCH(1,(EnergyImpactLookups[Statewide Offering ID]=$B2934)*(EnergyImpactLookups[BldgType]=$C2934)*(EnergyImpactLookups[BldgVint]=$D2934)*(EnergyImpactLookups[BldgLoc]=$E2934),0))</f>
        <v>0</v>
      </c>
      <c r="R2934" cm="1">
        <f t="array" ref="R2934">INDEX(EnergyImpactLookups[AStdWBkWh],MATCH(1,(EnergyImpactLookups[Statewide Offering ID]=$B2934)*(EnergyImpactLookups[BldgType]=$C2934)*(EnergyImpactLookups[BldgVint]=$D2934)*(EnergyImpactLookups[BldgLoc]=$E2934),0))</f>
        <v>114.2191</v>
      </c>
      <c r="S2934" cm="1">
        <f t="array" ref="S2934">INDEX(EnergyImpactLookups[AStdWBkW],MATCH(1,(EnergyImpactLookups[Statewide Offering ID]=$B2934)*(EnergyImpactLookups[BldgType]=$C2934)*(EnergyImpactLookups[BldgVint]=$D2934)*(EnergyImpactLookups[BldgLoc]=$E2934),0))</f>
        <v>0.14879999999999999</v>
      </c>
      <c r="T2934" cm="1">
        <f t="array" ref="T2934">INDEX(EnergyImpactLookups[AStdWBtherm],MATCH(1,(EnergyImpactLookups[Statewide Offering ID]=$B2934)*(EnergyImpactLookups[BldgType]=$C2934)*(EnergyImpactLookups[BldgVint]=$D2934)*(EnergyImpactLookups[BldgLoc]=$E2934),0))</f>
        <v>0</v>
      </c>
    </row>
    <row r="2935" spans="1:20" x14ac:dyDescent="0.3">
      <c r="A2935" t="s">
        <v>95</v>
      </c>
      <c r="B2935" t="s">
        <v>214</v>
      </c>
      <c r="C2935" t="s">
        <v>127</v>
      </c>
      <c r="D2935" t="s">
        <v>753</v>
      </c>
      <c r="E2935" t="s">
        <v>106</v>
      </c>
      <c r="F2935" t="s">
        <v>129</v>
      </c>
      <c r="G2935" t="s">
        <v>231</v>
      </c>
      <c r="H2935" t="s">
        <v>232</v>
      </c>
      <c r="I2935" t="s">
        <v>65</v>
      </c>
      <c r="J2935" s="1">
        <v>44172</v>
      </c>
      <c r="K2935" t="s">
        <v>100</v>
      </c>
      <c r="L2935">
        <v>1</v>
      </c>
      <c r="O2935" t="str" cm="1">
        <f t="array" ref="O2935">INDEX(EnergyImpactLookups[APreWBkWh-EAD_style],MATCH(1,(EnergyImpactLookups[Statewide Offering ID]=$B2935)*(EnergyImpactLookups[BldgType]=$C2935)*(EnergyImpactLookups[BldgVint]=$D2935)*(EnergyImpactLookups[BldgLoc]=$E2935),0))</f>
        <v/>
      </c>
      <c r="P2935" t="str" cm="1">
        <f t="array" ref="P2935">INDEX(EnergyImpactLookups[APreWBkW-EAD_style],MATCH(1,(EnergyImpactLookups[Statewide Offering ID]=$B2935)*(EnergyImpactLookups[BldgType]=$C2935)*(EnergyImpactLookups[BldgVint]=$D2935)*(EnergyImpactLookups[BldgLoc]=$E2935),0))</f>
        <v/>
      </c>
      <c r="Q2935" cm="1">
        <f t="array" ref="Q2935">INDEX(EnergyImpactLookups[APreWBtherm],MATCH(1,(EnergyImpactLookups[Statewide Offering ID]=$B2935)*(EnergyImpactLookups[BldgType]=$C2935)*(EnergyImpactLookups[BldgVint]=$D2935)*(EnergyImpactLookups[BldgLoc]=$E2935),0))</f>
        <v>0</v>
      </c>
      <c r="R2935" cm="1">
        <f t="array" ref="R2935">INDEX(EnergyImpactLookups[AStdWBkWh],MATCH(1,(EnergyImpactLookups[Statewide Offering ID]=$B2935)*(EnergyImpactLookups[BldgType]=$C2935)*(EnergyImpactLookups[BldgVint]=$D2935)*(EnergyImpactLookups[BldgLoc]=$E2935),0))</f>
        <v>18.085000000000001</v>
      </c>
      <c r="S2935" cm="1">
        <f t="array" ref="S2935">INDEX(EnergyImpactLookups[AStdWBkW],MATCH(1,(EnergyImpactLookups[Statewide Offering ID]=$B2935)*(EnergyImpactLookups[BldgType]=$C2935)*(EnergyImpactLookups[BldgVint]=$D2935)*(EnergyImpactLookups[BldgLoc]=$E2935),0))</f>
        <v>4.6600000000000003E-2</v>
      </c>
      <c r="T2935" cm="1">
        <f t="array" ref="T2935">INDEX(EnergyImpactLookups[AStdWBtherm],MATCH(1,(EnergyImpactLookups[Statewide Offering ID]=$B2935)*(EnergyImpactLookups[BldgType]=$C2935)*(EnergyImpactLookups[BldgVint]=$D2935)*(EnergyImpactLookups[BldgLoc]=$E2935),0))</f>
        <v>0</v>
      </c>
    </row>
    <row r="2936" spans="1:20" x14ac:dyDescent="0.3">
      <c r="A2936" t="s">
        <v>95</v>
      </c>
      <c r="B2936" t="s">
        <v>214</v>
      </c>
      <c r="C2936" t="s">
        <v>127</v>
      </c>
      <c r="D2936" t="s">
        <v>753</v>
      </c>
      <c r="E2936" t="s">
        <v>107</v>
      </c>
      <c r="F2936" t="s">
        <v>129</v>
      </c>
      <c r="G2936" t="s">
        <v>231</v>
      </c>
      <c r="H2936" t="s">
        <v>232</v>
      </c>
      <c r="I2936" t="s">
        <v>65</v>
      </c>
      <c r="J2936" s="1">
        <v>44172</v>
      </c>
      <c r="K2936" t="s">
        <v>100</v>
      </c>
      <c r="L2936">
        <v>1</v>
      </c>
      <c r="O2936" t="str" cm="1">
        <f t="array" ref="O2936">INDEX(EnergyImpactLookups[APreWBkWh-EAD_style],MATCH(1,(EnergyImpactLookups[Statewide Offering ID]=$B2936)*(EnergyImpactLookups[BldgType]=$C2936)*(EnergyImpactLookups[BldgVint]=$D2936)*(EnergyImpactLookups[BldgLoc]=$E2936),0))</f>
        <v/>
      </c>
      <c r="P2936" t="str" cm="1">
        <f t="array" ref="P2936">INDEX(EnergyImpactLookups[APreWBkW-EAD_style],MATCH(1,(EnergyImpactLookups[Statewide Offering ID]=$B2936)*(EnergyImpactLookups[BldgType]=$C2936)*(EnergyImpactLookups[BldgVint]=$D2936)*(EnergyImpactLookups[BldgLoc]=$E2936),0))</f>
        <v/>
      </c>
      <c r="Q2936" cm="1">
        <f t="array" ref="Q2936">INDEX(EnergyImpactLookups[APreWBtherm],MATCH(1,(EnergyImpactLookups[Statewide Offering ID]=$B2936)*(EnergyImpactLookups[BldgType]=$C2936)*(EnergyImpactLookups[BldgVint]=$D2936)*(EnergyImpactLookups[BldgLoc]=$E2936),0))</f>
        <v>0</v>
      </c>
      <c r="R2936" cm="1">
        <f t="array" ref="R2936">INDEX(EnergyImpactLookups[AStdWBkWh],MATCH(1,(EnergyImpactLookups[Statewide Offering ID]=$B2936)*(EnergyImpactLookups[BldgType]=$C2936)*(EnergyImpactLookups[BldgVint]=$D2936)*(EnergyImpactLookups[BldgLoc]=$E2936),0))</f>
        <v>92.907899999999998</v>
      </c>
      <c r="S2936" cm="1">
        <f t="array" ref="S2936">INDEX(EnergyImpactLookups[AStdWBkW],MATCH(1,(EnergyImpactLookups[Statewide Offering ID]=$B2936)*(EnergyImpactLookups[BldgType]=$C2936)*(EnergyImpactLookups[BldgVint]=$D2936)*(EnergyImpactLookups[BldgLoc]=$E2936),0))</f>
        <v>7.9000000000000001E-2</v>
      </c>
      <c r="T2936" cm="1">
        <f t="array" ref="T2936">INDEX(EnergyImpactLookups[AStdWBtherm],MATCH(1,(EnergyImpactLookups[Statewide Offering ID]=$B2936)*(EnergyImpactLookups[BldgType]=$C2936)*(EnergyImpactLookups[BldgVint]=$D2936)*(EnergyImpactLookups[BldgLoc]=$E2936),0))</f>
        <v>0</v>
      </c>
    </row>
    <row r="2937" spans="1:20" x14ac:dyDescent="0.3">
      <c r="A2937" t="s">
        <v>95</v>
      </c>
      <c r="B2937" t="s">
        <v>214</v>
      </c>
      <c r="C2937" t="s">
        <v>127</v>
      </c>
      <c r="D2937" t="s">
        <v>753</v>
      </c>
      <c r="E2937" t="s">
        <v>109</v>
      </c>
      <c r="F2937" t="s">
        <v>129</v>
      </c>
      <c r="G2937" t="s">
        <v>231</v>
      </c>
      <c r="H2937" t="s">
        <v>232</v>
      </c>
      <c r="I2937" t="s">
        <v>65</v>
      </c>
      <c r="J2937" s="1">
        <v>44172</v>
      </c>
      <c r="K2937" t="s">
        <v>100</v>
      </c>
      <c r="L2937">
        <v>1</v>
      </c>
      <c r="O2937" t="str" cm="1">
        <f t="array" ref="O2937">INDEX(EnergyImpactLookups[APreWBkWh-EAD_style],MATCH(1,(EnergyImpactLookups[Statewide Offering ID]=$B2937)*(EnergyImpactLookups[BldgType]=$C2937)*(EnergyImpactLookups[BldgVint]=$D2937)*(EnergyImpactLookups[BldgLoc]=$E2937),0))</f>
        <v/>
      </c>
      <c r="P2937" t="str" cm="1">
        <f t="array" ref="P2937">INDEX(EnergyImpactLookups[APreWBkW-EAD_style],MATCH(1,(EnergyImpactLookups[Statewide Offering ID]=$B2937)*(EnergyImpactLookups[BldgType]=$C2937)*(EnergyImpactLookups[BldgVint]=$D2937)*(EnergyImpactLookups[BldgLoc]=$E2937),0))</f>
        <v/>
      </c>
      <c r="Q2937" cm="1">
        <f t="array" ref="Q2937">INDEX(EnergyImpactLookups[APreWBtherm],MATCH(1,(EnergyImpactLookups[Statewide Offering ID]=$B2937)*(EnergyImpactLookups[BldgType]=$C2937)*(EnergyImpactLookups[BldgVint]=$D2937)*(EnergyImpactLookups[BldgLoc]=$E2937),0))</f>
        <v>0</v>
      </c>
      <c r="R2937" cm="1">
        <f t="array" ref="R2937">INDEX(EnergyImpactLookups[AStdWBkWh],MATCH(1,(EnergyImpactLookups[Statewide Offering ID]=$B2937)*(EnergyImpactLookups[BldgType]=$C2937)*(EnergyImpactLookups[BldgVint]=$D2937)*(EnergyImpactLookups[BldgLoc]=$E2937),0))</f>
        <v>122.8206</v>
      </c>
      <c r="S2937" cm="1">
        <f t="array" ref="S2937">INDEX(EnergyImpactLookups[AStdWBkW],MATCH(1,(EnergyImpactLookups[Statewide Offering ID]=$B2937)*(EnergyImpactLookups[BldgType]=$C2937)*(EnergyImpactLookups[BldgVint]=$D2937)*(EnergyImpactLookups[BldgLoc]=$E2937),0))</f>
        <v>8.3400000000000002E-2</v>
      </c>
      <c r="T2937" cm="1">
        <f t="array" ref="T2937">INDEX(EnergyImpactLookups[AStdWBtherm],MATCH(1,(EnergyImpactLookups[Statewide Offering ID]=$B2937)*(EnergyImpactLookups[BldgType]=$C2937)*(EnergyImpactLookups[BldgVint]=$D2937)*(EnergyImpactLookups[BldgLoc]=$E2937),0))</f>
        <v>0</v>
      </c>
    </row>
    <row r="2938" spans="1:20" x14ac:dyDescent="0.3">
      <c r="A2938" t="s">
        <v>95</v>
      </c>
      <c r="B2938" t="s">
        <v>214</v>
      </c>
      <c r="C2938" t="s">
        <v>127</v>
      </c>
      <c r="D2938" t="s">
        <v>753</v>
      </c>
      <c r="E2938" t="s">
        <v>111</v>
      </c>
      <c r="F2938" t="s">
        <v>129</v>
      </c>
      <c r="G2938" t="s">
        <v>231</v>
      </c>
      <c r="H2938" t="s">
        <v>232</v>
      </c>
      <c r="I2938" t="s">
        <v>65</v>
      </c>
      <c r="J2938" s="1">
        <v>44172</v>
      </c>
      <c r="K2938" t="s">
        <v>100</v>
      </c>
      <c r="L2938">
        <v>1</v>
      </c>
      <c r="O2938" t="str" cm="1">
        <f t="array" ref="O2938">INDEX(EnergyImpactLookups[APreWBkWh-EAD_style],MATCH(1,(EnergyImpactLookups[Statewide Offering ID]=$B2938)*(EnergyImpactLookups[BldgType]=$C2938)*(EnergyImpactLookups[BldgVint]=$D2938)*(EnergyImpactLookups[BldgLoc]=$E2938),0))</f>
        <v/>
      </c>
      <c r="P2938" t="str" cm="1">
        <f t="array" ref="P2938">INDEX(EnergyImpactLookups[APreWBkW-EAD_style],MATCH(1,(EnergyImpactLookups[Statewide Offering ID]=$B2938)*(EnergyImpactLookups[BldgType]=$C2938)*(EnergyImpactLookups[BldgVint]=$D2938)*(EnergyImpactLookups[BldgLoc]=$E2938),0))</f>
        <v/>
      </c>
      <c r="Q2938" cm="1">
        <f t="array" ref="Q2938">INDEX(EnergyImpactLookups[APreWBtherm],MATCH(1,(EnergyImpactLookups[Statewide Offering ID]=$B2938)*(EnergyImpactLookups[BldgType]=$C2938)*(EnergyImpactLookups[BldgVint]=$D2938)*(EnergyImpactLookups[BldgLoc]=$E2938),0))</f>
        <v>0</v>
      </c>
      <c r="R2938" cm="1">
        <f t="array" ref="R2938">INDEX(EnergyImpactLookups[AStdWBkWh],MATCH(1,(EnergyImpactLookups[Statewide Offering ID]=$B2938)*(EnergyImpactLookups[BldgType]=$C2938)*(EnergyImpactLookups[BldgVint]=$D2938)*(EnergyImpactLookups[BldgLoc]=$E2938),0))</f>
        <v>215.4692</v>
      </c>
      <c r="S2938" cm="1">
        <f t="array" ref="S2938">INDEX(EnergyImpactLookups[AStdWBkW],MATCH(1,(EnergyImpactLookups[Statewide Offering ID]=$B2938)*(EnergyImpactLookups[BldgType]=$C2938)*(EnergyImpactLookups[BldgVint]=$D2938)*(EnergyImpactLookups[BldgLoc]=$E2938),0))</f>
        <v>0.14069999999999999</v>
      </c>
      <c r="T2938" cm="1">
        <f t="array" ref="T2938">INDEX(EnergyImpactLookups[AStdWBtherm],MATCH(1,(EnergyImpactLookups[Statewide Offering ID]=$B2938)*(EnergyImpactLookups[BldgType]=$C2938)*(EnergyImpactLookups[BldgVint]=$D2938)*(EnergyImpactLookups[BldgLoc]=$E2938),0))</f>
        <v>0</v>
      </c>
    </row>
    <row r="2939" spans="1:20" x14ac:dyDescent="0.3">
      <c r="A2939" t="s">
        <v>95</v>
      </c>
      <c r="B2939" t="s">
        <v>214</v>
      </c>
      <c r="C2939" t="s">
        <v>127</v>
      </c>
      <c r="D2939" t="s">
        <v>753</v>
      </c>
      <c r="E2939" t="s">
        <v>112</v>
      </c>
      <c r="F2939" t="s">
        <v>129</v>
      </c>
      <c r="G2939" t="s">
        <v>231</v>
      </c>
      <c r="H2939" t="s">
        <v>232</v>
      </c>
      <c r="I2939" t="s">
        <v>65</v>
      </c>
      <c r="J2939" s="1">
        <v>44172</v>
      </c>
      <c r="K2939" t="s">
        <v>100</v>
      </c>
      <c r="L2939">
        <v>1</v>
      </c>
      <c r="O2939" t="str" cm="1">
        <f t="array" ref="O2939">INDEX(EnergyImpactLookups[APreWBkWh-EAD_style],MATCH(1,(EnergyImpactLookups[Statewide Offering ID]=$B2939)*(EnergyImpactLookups[BldgType]=$C2939)*(EnergyImpactLookups[BldgVint]=$D2939)*(EnergyImpactLookups[BldgLoc]=$E2939),0))</f>
        <v/>
      </c>
      <c r="P2939" t="str" cm="1">
        <f t="array" ref="P2939">INDEX(EnergyImpactLookups[APreWBkW-EAD_style],MATCH(1,(EnergyImpactLookups[Statewide Offering ID]=$B2939)*(EnergyImpactLookups[BldgType]=$C2939)*(EnergyImpactLookups[BldgVint]=$D2939)*(EnergyImpactLookups[BldgLoc]=$E2939),0))</f>
        <v/>
      </c>
      <c r="Q2939" cm="1">
        <f t="array" ref="Q2939">INDEX(EnergyImpactLookups[APreWBtherm],MATCH(1,(EnergyImpactLookups[Statewide Offering ID]=$B2939)*(EnergyImpactLookups[BldgType]=$C2939)*(EnergyImpactLookups[BldgVint]=$D2939)*(EnergyImpactLookups[BldgLoc]=$E2939),0))</f>
        <v>0</v>
      </c>
      <c r="R2939" cm="1">
        <f t="array" ref="R2939">INDEX(EnergyImpactLookups[AStdWBkWh],MATCH(1,(EnergyImpactLookups[Statewide Offering ID]=$B2939)*(EnergyImpactLookups[BldgType]=$C2939)*(EnergyImpactLookups[BldgVint]=$D2939)*(EnergyImpactLookups[BldgLoc]=$E2939),0))</f>
        <v>177.45750000000001</v>
      </c>
      <c r="S2939" cm="1">
        <f t="array" ref="S2939">INDEX(EnergyImpactLookups[AStdWBkW],MATCH(1,(EnergyImpactLookups[Statewide Offering ID]=$B2939)*(EnergyImpactLookups[BldgType]=$C2939)*(EnergyImpactLookups[BldgVint]=$D2939)*(EnergyImpactLookups[BldgLoc]=$E2939),0))</f>
        <v>0.14449999999999999</v>
      </c>
      <c r="T2939" cm="1">
        <f t="array" ref="T2939">INDEX(EnergyImpactLookups[AStdWBtherm],MATCH(1,(EnergyImpactLookups[Statewide Offering ID]=$B2939)*(EnergyImpactLookups[BldgType]=$C2939)*(EnergyImpactLookups[BldgVint]=$D2939)*(EnergyImpactLookups[BldgLoc]=$E2939),0))</f>
        <v>0</v>
      </c>
    </row>
    <row r="2940" spans="1:20" x14ac:dyDescent="0.3">
      <c r="A2940" t="s">
        <v>95</v>
      </c>
      <c r="B2940" t="s">
        <v>214</v>
      </c>
      <c r="C2940" t="s">
        <v>127</v>
      </c>
      <c r="D2940" t="s">
        <v>753</v>
      </c>
      <c r="E2940" t="s">
        <v>113</v>
      </c>
      <c r="F2940" t="s">
        <v>129</v>
      </c>
      <c r="G2940" t="s">
        <v>231</v>
      </c>
      <c r="H2940" t="s">
        <v>232</v>
      </c>
      <c r="I2940" t="s">
        <v>65</v>
      </c>
      <c r="J2940" s="1">
        <v>44172</v>
      </c>
      <c r="K2940" t="s">
        <v>100</v>
      </c>
      <c r="L2940">
        <v>1</v>
      </c>
      <c r="O2940" t="str" cm="1">
        <f t="array" ref="O2940">INDEX(EnergyImpactLookups[APreWBkWh-EAD_style],MATCH(1,(EnergyImpactLookups[Statewide Offering ID]=$B2940)*(EnergyImpactLookups[BldgType]=$C2940)*(EnergyImpactLookups[BldgVint]=$D2940)*(EnergyImpactLookups[BldgLoc]=$E2940),0))</f>
        <v/>
      </c>
      <c r="P2940" t="str" cm="1">
        <f t="array" ref="P2940">INDEX(EnergyImpactLookups[APreWBkW-EAD_style],MATCH(1,(EnergyImpactLookups[Statewide Offering ID]=$B2940)*(EnergyImpactLookups[BldgType]=$C2940)*(EnergyImpactLookups[BldgVint]=$D2940)*(EnergyImpactLookups[BldgLoc]=$E2940),0))</f>
        <v/>
      </c>
      <c r="Q2940" cm="1">
        <f t="array" ref="Q2940">INDEX(EnergyImpactLookups[APreWBtherm],MATCH(1,(EnergyImpactLookups[Statewide Offering ID]=$B2940)*(EnergyImpactLookups[BldgType]=$C2940)*(EnergyImpactLookups[BldgVint]=$D2940)*(EnergyImpactLookups[BldgLoc]=$E2940),0))</f>
        <v>0</v>
      </c>
      <c r="R2940" cm="1">
        <f t="array" ref="R2940">INDEX(EnergyImpactLookups[AStdWBkWh],MATCH(1,(EnergyImpactLookups[Statewide Offering ID]=$B2940)*(EnergyImpactLookups[BldgType]=$C2940)*(EnergyImpactLookups[BldgVint]=$D2940)*(EnergyImpactLookups[BldgLoc]=$E2940),0))</f>
        <v>240.24860000000001</v>
      </c>
      <c r="S2940" cm="1">
        <f t="array" ref="S2940">INDEX(EnergyImpactLookups[AStdWBkW],MATCH(1,(EnergyImpactLookups[Statewide Offering ID]=$B2940)*(EnergyImpactLookups[BldgType]=$C2940)*(EnergyImpactLookups[BldgVint]=$D2940)*(EnergyImpactLookups[BldgLoc]=$E2940),0))</f>
        <v>0.16350000000000001</v>
      </c>
      <c r="T2940" cm="1">
        <f t="array" ref="T2940">INDEX(EnergyImpactLookups[AStdWBtherm],MATCH(1,(EnergyImpactLookups[Statewide Offering ID]=$B2940)*(EnergyImpactLookups[BldgType]=$C2940)*(EnergyImpactLookups[BldgVint]=$D2940)*(EnergyImpactLookups[BldgLoc]=$E2940),0))</f>
        <v>0</v>
      </c>
    </row>
    <row r="2941" spans="1:20" x14ac:dyDescent="0.3">
      <c r="A2941" t="s">
        <v>95</v>
      </c>
      <c r="B2941" t="s">
        <v>214</v>
      </c>
      <c r="C2941" t="s">
        <v>127</v>
      </c>
      <c r="D2941" t="s">
        <v>753</v>
      </c>
      <c r="E2941" t="s">
        <v>114</v>
      </c>
      <c r="F2941" t="s">
        <v>129</v>
      </c>
      <c r="G2941" t="s">
        <v>231</v>
      </c>
      <c r="H2941" t="s">
        <v>232</v>
      </c>
      <c r="I2941" t="s">
        <v>65</v>
      </c>
      <c r="J2941" s="1">
        <v>44172</v>
      </c>
      <c r="K2941" t="s">
        <v>100</v>
      </c>
      <c r="L2941">
        <v>1</v>
      </c>
      <c r="O2941" t="str" cm="1">
        <f t="array" ref="O2941">INDEX(EnergyImpactLookups[APreWBkWh-EAD_style],MATCH(1,(EnergyImpactLookups[Statewide Offering ID]=$B2941)*(EnergyImpactLookups[BldgType]=$C2941)*(EnergyImpactLookups[BldgVint]=$D2941)*(EnergyImpactLookups[BldgLoc]=$E2941),0))</f>
        <v/>
      </c>
      <c r="P2941" t="str" cm="1">
        <f t="array" ref="P2941">INDEX(EnergyImpactLookups[APreWBkW-EAD_style],MATCH(1,(EnergyImpactLookups[Statewide Offering ID]=$B2941)*(EnergyImpactLookups[BldgType]=$C2941)*(EnergyImpactLookups[BldgVint]=$D2941)*(EnergyImpactLookups[BldgLoc]=$E2941),0))</f>
        <v/>
      </c>
      <c r="Q2941" cm="1">
        <f t="array" ref="Q2941">INDEX(EnergyImpactLookups[APreWBtherm],MATCH(1,(EnergyImpactLookups[Statewide Offering ID]=$B2941)*(EnergyImpactLookups[BldgType]=$C2941)*(EnergyImpactLookups[BldgVint]=$D2941)*(EnergyImpactLookups[BldgLoc]=$E2941),0))</f>
        <v>0</v>
      </c>
      <c r="R2941" cm="1">
        <f t="array" ref="R2941">INDEX(EnergyImpactLookups[AStdWBkWh],MATCH(1,(EnergyImpactLookups[Statewide Offering ID]=$B2941)*(EnergyImpactLookups[BldgType]=$C2941)*(EnergyImpactLookups[BldgVint]=$D2941)*(EnergyImpactLookups[BldgLoc]=$E2941),0))</f>
        <v>230.46459999999999</v>
      </c>
      <c r="S2941" cm="1">
        <f t="array" ref="S2941">INDEX(EnergyImpactLookups[AStdWBkW],MATCH(1,(EnergyImpactLookups[Statewide Offering ID]=$B2941)*(EnergyImpactLookups[BldgType]=$C2941)*(EnergyImpactLookups[BldgVint]=$D2941)*(EnergyImpactLookups[BldgLoc]=$E2941),0))</f>
        <v>0.21679999999999999</v>
      </c>
      <c r="T2941" cm="1">
        <f t="array" ref="T2941">INDEX(EnergyImpactLookups[AStdWBtherm],MATCH(1,(EnergyImpactLookups[Statewide Offering ID]=$B2941)*(EnergyImpactLookups[BldgType]=$C2941)*(EnergyImpactLookups[BldgVint]=$D2941)*(EnergyImpactLookups[BldgLoc]=$E2941),0))</f>
        <v>0</v>
      </c>
    </row>
    <row r="2942" spans="1:20" x14ac:dyDescent="0.3">
      <c r="A2942" t="s">
        <v>95</v>
      </c>
      <c r="B2942" t="s">
        <v>214</v>
      </c>
      <c r="C2942" t="s">
        <v>127</v>
      </c>
      <c r="D2942" t="s">
        <v>753</v>
      </c>
      <c r="E2942" t="s">
        <v>115</v>
      </c>
      <c r="F2942" t="s">
        <v>129</v>
      </c>
      <c r="G2942" t="s">
        <v>231</v>
      </c>
      <c r="H2942" t="s">
        <v>232</v>
      </c>
      <c r="I2942" t="s">
        <v>65</v>
      </c>
      <c r="J2942" s="1">
        <v>44172</v>
      </c>
      <c r="K2942" t="s">
        <v>100</v>
      </c>
      <c r="L2942">
        <v>1</v>
      </c>
      <c r="O2942" t="str" cm="1">
        <f t="array" ref="O2942">INDEX(EnergyImpactLookups[APreWBkWh-EAD_style],MATCH(1,(EnergyImpactLookups[Statewide Offering ID]=$B2942)*(EnergyImpactLookups[BldgType]=$C2942)*(EnergyImpactLookups[BldgVint]=$D2942)*(EnergyImpactLookups[BldgLoc]=$E2942),0))</f>
        <v/>
      </c>
      <c r="P2942" t="str" cm="1">
        <f t="array" ref="P2942">INDEX(EnergyImpactLookups[APreWBkW-EAD_style],MATCH(1,(EnergyImpactLookups[Statewide Offering ID]=$B2942)*(EnergyImpactLookups[BldgType]=$C2942)*(EnergyImpactLookups[BldgVint]=$D2942)*(EnergyImpactLookups[BldgLoc]=$E2942),0))</f>
        <v/>
      </c>
      <c r="Q2942" cm="1">
        <f t="array" ref="Q2942">INDEX(EnergyImpactLookups[APreWBtherm],MATCH(1,(EnergyImpactLookups[Statewide Offering ID]=$B2942)*(EnergyImpactLookups[BldgType]=$C2942)*(EnergyImpactLookups[BldgVint]=$D2942)*(EnergyImpactLookups[BldgLoc]=$E2942),0))</f>
        <v>0</v>
      </c>
      <c r="R2942" cm="1">
        <f t="array" ref="R2942">INDEX(EnergyImpactLookups[AStdWBkWh],MATCH(1,(EnergyImpactLookups[Statewide Offering ID]=$B2942)*(EnergyImpactLookups[BldgType]=$C2942)*(EnergyImpactLookups[BldgVint]=$D2942)*(EnergyImpactLookups[BldgLoc]=$E2942),0))</f>
        <v>146.47630000000001</v>
      </c>
      <c r="S2942" cm="1">
        <f t="array" ref="S2942">INDEX(EnergyImpactLookups[AStdWBkW],MATCH(1,(EnergyImpactLookups[Statewide Offering ID]=$B2942)*(EnergyImpactLookups[BldgType]=$C2942)*(EnergyImpactLookups[BldgVint]=$D2942)*(EnergyImpactLookups[BldgLoc]=$E2942),0))</f>
        <v>0.18940000000000001</v>
      </c>
      <c r="T2942" cm="1">
        <f t="array" ref="T2942">INDEX(EnergyImpactLookups[AStdWBtherm],MATCH(1,(EnergyImpactLookups[Statewide Offering ID]=$B2942)*(EnergyImpactLookups[BldgType]=$C2942)*(EnergyImpactLookups[BldgVint]=$D2942)*(EnergyImpactLookups[BldgLoc]=$E2942),0))</f>
        <v>0</v>
      </c>
    </row>
    <row r="2943" spans="1:20" x14ac:dyDescent="0.3">
      <c r="A2943" t="s">
        <v>95</v>
      </c>
      <c r="B2943" t="s">
        <v>214</v>
      </c>
      <c r="C2943" t="s">
        <v>127</v>
      </c>
      <c r="D2943" t="s">
        <v>753</v>
      </c>
      <c r="E2943" t="s">
        <v>116</v>
      </c>
      <c r="F2943" t="s">
        <v>129</v>
      </c>
      <c r="G2943" t="s">
        <v>231</v>
      </c>
      <c r="H2943" t="s">
        <v>232</v>
      </c>
      <c r="I2943" t="s">
        <v>65</v>
      </c>
      <c r="J2943" s="1">
        <v>44172</v>
      </c>
      <c r="K2943" t="s">
        <v>100</v>
      </c>
      <c r="L2943">
        <v>1</v>
      </c>
      <c r="O2943" t="str" cm="1">
        <f t="array" ref="O2943">INDEX(EnergyImpactLookups[APreWBkWh-EAD_style],MATCH(1,(EnergyImpactLookups[Statewide Offering ID]=$B2943)*(EnergyImpactLookups[BldgType]=$C2943)*(EnergyImpactLookups[BldgVint]=$D2943)*(EnergyImpactLookups[BldgLoc]=$E2943),0))</f>
        <v/>
      </c>
      <c r="P2943" t="str" cm="1">
        <f t="array" ref="P2943">INDEX(EnergyImpactLookups[APreWBkW-EAD_style],MATCH(1,(EnergyImpactLookups[Statewide Offering ID]=$B2943)*(EnergyImpactLookups[BldgType]=$C2943)*(EnergyImpactLookups[BldgVint]=$D2943)*(EnergyImpactLookups[BldgLoc]=$E2943),0))</f>
        <v/>
      </c>
      <c r="Q2943" cm="1">
        <f t="array" ref="Q2943">INDEX(EnergyImpactLookups[APreWBtherm],MATCH(1,(EnergyImpactLookups[Statewide Offering ID]=$B2943)*(EnergyImpactLookups[BldgType]=$C2943)*(EnergyImpactLookups[BldgVint]=$D2943)*(EnergyImpactLookups[BldgLoc]=$E2943),0))</f>
        <v>0</v>
      </c>
      <c r="R2943" cm="1">
        <f t="array" ref="R2943">INDEX(EnergyImpactLookups[AStdWBkWh],MATCH(1,(EnergyImpactLookups[Statewide Offering ID]=$B2943)*(EnergyImpactLookups[BldgType]=$C2943)*(EnergyImpactLookups[BldgVint]=$D2943)*(EnergyImpactLookups[BldgLoc]=$E2943),0))</f>
        <v>272.36090000000002</v>
      </c>
      <c r="S2943" cm="1">
        <f t="array" ref="S2943">INDEX(EnergyImpactLookups[AStdWBkW],MATCH(1,(EnergyImpactLookups[Statewide Offering ID]=$B2943)*(EnergyImpactLookups[BldgType]=$C2943)*(EnergyImpactLookups[BldgVint]=$D2943)*(EnergyImpactLookups[BldgLoc]=$E2943),0))</f>
        <v>0.21240000000000001</v>
      </c>
      <c r="T2943" cm="1">
        <f t="array" ref="T2943">INDEX(EnergyImpactLookups[AStdWBtherm],MATCH(1,(EnergyImpactLookups[Statewide Offering ID]=$B2943)*(EnergyImpactLookups[BldgType]=$C2943)*(EnergyImpactLookups[BldgVint]=$D2943)*(EnergyImpactLookups[BldgLoc]=$E2943),0))</f>
        <v>0</v>
      </c>
    </row>
    <row r="2944" spans="1:20" x14ac:dyDescent="0.3">
      <c r="A2944" t="s">
        <v>95</v>
      </c>
      <c r="B2944" t="s">
        <v>214</v>
      </c>
      <c r="C2944" t="s">
        <v>127</v>
      </c>
      <c r="D2944" t="s">
        <v>753</v>
      </c>
      <c r="E2944" t="s">
        <v>117</v>
      </c>
      <c r="F2944" t="s">
        <v>129</v>
      </c>
      <c r="G2944" t="s">
        <v>231</v>
      </c>
      <c r="H2944" t="s">
        <v>232</v>
      </c>
      <c r="I2944" t="s">
        <v>65</v>
      </c>
      <c r="J2944" s="1">
        <v>44172</v>
      </c>
      <c r="K2944" t="s">
        <v>100</v>
      </c>
      <c r="L2944">
        <v>1</v>
      </c>
      <c r="O2944" t="str" cm="1">
        <f t="array" ref="O2944">INDEX(EnergyImpactLookups[APreWBkWh-EAD_style],MATCH(1,(EnergyImpactLookups[Statewide Offering ID]=$B2944)*(EnergyImpactLookups[BldgType]=$C2944)*(EnergyImpactLookups[BldgVint]=$D2944)*(EnergyImpactLookups[BldgLoc]=$E2944),0))</f>
        <v/>
      </c>
      <c r="P2944" t="str" cm="1">
        <f t="array" ref="P2944">INDEX(EnergyImpactLookups[APreWBkW-EAD_style],MATCH(1,(EnergyImpactLookups[Statewide Offering ID]=$B2944)*(EnergyImpactLookups[BldgType]=$C2944)*(EnergyImpactLookups[BldgVint]=$D2944)*(EnergyImpactLookups[BldgLoc]=$E2944),0))</f>
        <v/>
      </c>
      <c r="Q2944" cm="1">
        <f t="array" ref="Q2944">INDEX(EnergyImpactLookups[APreWBtherm],MATCH(1,(EnergyImpactLookups[Statewide Offering ID]=$B2944)*(EnergyImpactLookups[BldgType]=$C2944)*(EnergyImpactLookups[BldgVint]=$D2944)*(EnergyImpactLookups[BldgLoc]=$E2944),0))</f>
        <v>0</v>
      </c>
      <c r="R2944" cm="1">
        <f t="array" ref="R2944">INDEX(EnergyImpactLookups[AStdWBkWh],MATCH(1,(EnergyImpactLookups[Statewide Offering ID]=$B2944)*(EnergyImpactLookups[BldgType]=$C2944)*(EnergyImpactLookups[BldgVint]=$D2944)*(EnergyImpactLookups[BldgLoc]=$E2944),0))</f>
        <v>272.56099999999998</v>
      </c>
      <c r="S2944" cm="1">
        <f t="array" ref="S2944">INDEX(EnergyImpactLookups[AStdWBkW],MATCH(1,(EnergyImpactLookups[Statewide Offering ID]=$B2944)*(EnergyImpactLookups[BldgType]=$C2944)*(EnergyImpactLookups[BldgVint]=$D2944)*(EnergyImpactLookups[BldgLoc]=$E2944),0))</f>
        <v>0.2041</v>
      </c>
      <c r="T2944" cm="1">
        <f t="array" ref="T2944">INDEX(EnergyImpactLookups[AStdWBtherm],MATCH(1,(EnergyImpactLookups[Statewide Offering ID]=$B2944)*(EnergyImpactLookups[BldgType]=$C2944)*(EnergyImpactLookups[BldgVint]=$D2944)*(EnergyImpactLookups[BldgLoc]=$E2944),0))</f>
        <v>0</v>
      </c>
    </row>
    <row r="2945" spans="1:20" x14ac:dyDescent="0.3">
      <c r="A2945" t="s">
        <v>95</v>
      </c>
      <c r="B2945" t="s">
        <v>214</v>
      </c>
      <c r="C2945" t="s">
        <v>127</v>
      </c>
      <c r="D2945" t="s">
        <v>753</v>
      </c>
      <c r="E2945" t="s">
        <v>118</v>
      </c>
      <c r="F2945" t="s">
        <v>129</v>
      </c>
      <c r="G2945" t="s">
        <v>231</v>
      </c>
      <c r="H2945" t="s">
        <v>232</v>
      </c>
      <c r="I2945" t="s">
        <v>65</v>
      </c>
      <c r="J2945" s="1">
        <v>44172</v>
      </c>
      <c r="K2945" t="s">
        <v>100</v>
      </c>
      <c r="L2945">
        <v>1</v>
      </c>
      <c r="O2945" t="str" cm="1">
        <f t="array" ref="O2945">INDEX(EnergyImpactLookups[APreWBkWh-EAD_style],MATCH(1,(EnergyImpactLookups[Statewide Offering ID]=$B2945)*(EnergyImpactLookups[BldgType]=$C2945)*(EnergyImpactLookups[BldgVint]=$D2945)*(EnergyImpactLookups[BldgLoc]=$E2945),0))</f>
        <v/>
      </c>
      <c r="P2945" t="str" cm="1">
        <f t="array" ref="P2945">INDEX(EnergyImpactLookups[APreWBkW-EAD_style],MATCH(1,(EnergyImpactLookups[Statewide Offering ID]=$B2945)*(EnergyImpactLookups[BldgType]=$C2945)*(EnergyImpactLookups[BldgVint]=$D2945)*(EnergyImpactLookups[BldgLoc]=$E2945),0))</f>
        <v/>
      </c>
      <c r="Q2945" cm="1">
        <f t="array" ref="Q2945">INDEX(EnergyImpactLookups[APreWBtherm],MATCH(1,(EnergyImpactLookups[Statewide Offering ID]=$B2945)*(EnergyImpactLookups[BldgType]=$C2945)*(EnergyImpactLookups[BldgVint]=$D2945)*(EnergyImpactLookups[BldgLoc]=$E2945),0))</f>
        <v>0</v>
      </c>
      <c r="R2945" cm="1">
        <f t="array" ref="R2945">INDEX(EnergyImpactLookups[AStdWBkWh],MATCH(1,(EnergyImpactLookups[Statewide Offering ID]=$B2945)*(EnergyImpactLookups[BldgType]=$C2945)*(EnergyImpactLookups[BldgVint]=$D2945)*(EnergyImpactLookups[BldgLoc]=$E2945),0))</f>
        <v>410.13290000000001</v>
      </c>
      <c r="S2945" cm="1">
        <f t="array" ref="S2945">INDEX(EnergyImpactLookups[AStdWBkW],MATCH(1,(EnergyImpactLookups[Statewide Offering ID]=$B2945)*(EnergyImpactLookups[BldgType]=$C2945)*(EnergyImpactLookups[BldgVint]=$D2945)*(EnergyImpactLookups[BldgLoc]=$E2945),0))</f>
        <v>0.2422</v>
      </c>
      <c r="T2945" cm="1">
        <f t="array" ref="T2945">INDEX(EnergyImpactLookups[AStdWBtherm],MATCH(1,(EnergyImpactLookups[Statewide Offering ID]=$B2945)*(EnergyImpactLookups[BldgType]=$C2945)*(EnergyImpactLookups[BldgVint]=$D2945)*(EnergyImpactLookups[BldgLoc]=$E2945),0))</f>
        <v>0</v>
      </c>
    </row>
    <row r="2946" spans="1:20" x14ac:dyDescent="0.3">
      <c r="A2946" t="s">
        <v>95</v>
      </c>
      <c r="B2946" t="s">
        <v>214</v>
      </c>
      <c r="C2946" t="s">
        <v>127</v>
      </c>
      <c r="D2946" t="s">
        <v>753</v>
      </c>
      <c r="E2946" t="s">
        <v>119</v>
      </c>
      <c r="F2946" t="s">
        <v>129</v>
      </c>
      <c r="G2946" t="s">
        <v>231</v>
      </c>
      <c r="H2946" t="s">
        <v>232</v>
      </c>
      <c r="I2946" t="s">
        <v>65</v>
      </c>
      <c r="J2946" s="1">
        <v>44172</v>
      </c>
      <c r="K2946" t="s">
        <v>100</v>
      </c>
      <c r="L2946">
        <v>1</v>
      </c>
      <c r="O2946" t="str" cm="1">
        <f t="array" ref="O2946">INDEX(EnergyImpactLookups[APreWBkWh-EAD_style],MATCH(1,(EnergyImpactLookups[Statewide Offering ID]=$B2946)*(EnergyImpactLookups[BldgType]=$C2946)*(EnergyImpactLookups[BldgVint]=$D2946)*(EnergyImpactLookups[BldgLoc]=$E2946),0))</f>
        <v/>
      </c>
      <c r="P2946" t="str" cm="1">
        <f t="array" ref="P2946">INDEX(EnergyImpactLookups[APreWBkW-EAD_style],MATCH(1,(EnergyImpactLookups[Statewide Offering ID]=$B2946)*(EnergyImpactLookups[BldgType]=$C2946)*(EnergyImpactLookups[BldgVint]=$D2946)*(EnergyImpactLookups[BldgLoc]=$E2946),0))</f>
        <v/>
      </c>
      <c r="Q2946" cm="1">
        <f t="array" ref="Q2946">INDEX(EnergyImpactLookups[APreWBtherm],MATCH(1,(EnergyImpactLookups[Statewide Offering ID]=$B2946)*(EnergyImpactLookups[BldgType]=$C2946)*(EnergyImpactLookups[BldgVint]=$D2946)*(EnergyImpactLookups[BldgLoc]=$E2946),0))</f>
        <v>0</v>
      </c>
      <c r="R2946" cm="1">
        <f t="array" ref="R2946">INDEX(EnergyImpactLookups[AStdWBkWh],MATCH(1,(EnergyImpactLookups[Statewide Offering ID]=$B2946)*(EnergyImpactLookups[BldgType]=$C2946)*(EnergyImpactLookups[BldgVint]=$D2946)*(EnergyImpactLookups[BldgLoc]=$E2946),0))</f>
        <v>42.679099999999998</v>
      </c>
      <c r="S2946" cm="1">
        <f t="array" ref="S2946">INDEX(EnergyImpactLookups[AStdWBkW],MATCH(1,(EnergyImpactLookups[Statewide Offering ID]=$B2946)*(EnergyImpactLookups[BldgType]=$C2946)*(EnergyImpactLookups[BldgVint]=$D2946)*(EnergyImpactLookups[BldgLoc]=$E2946),0))</f>
        <v>7.3499999999999996E-2</v>
      </c>
      <c r="T2946" cm="1">
        <f t="array" ref="T2946">INDEX(EnergyImpactLookups[AStdWBtherm],MATCH(1,(EnergyImpactLookups[Statewide Offering ID]=$B2946)*(EnergyImpactLookups[BldgType]=$C2946)*(EnergyImpactLookups[BldgVint]=$D2946)*(EnergyImpactLookups[BldgLoc]=$E2946),0))</f>
        <v>0</v>
      </c>
    </row>
    <row r="2947" spans="1:20" x14ac:dyDescent="0.3">
      <c r="A2947" t="s">
        <v>95</v>
      </c>
      <c r="B2947" t="s">
        <v>214</v>
      </c>
      <c r="C2947" t="s">
        <v>130</v>
      </c>
      <c r="D2947" t="s">
        <v>753</v>
      </c>
      <c r="E2947" t="s">
        <v>99</v>
      </c>
      <c r="F2947" t="s">
        <v>129</v>
      </c>
      <c r="G2947" t="s">
        <v>231</v>
      </c>
      <c r="H2947" t="s">
        <v>232</v>
      </c>
      <c r="I2947" t="s">
        <v>65</v>
      </c>
      <c r="J2947" s="1">
        <v>44172</v>
      </c>
      <c r="K2947" t="s">
        <v>100</v>
      </c>
      <c r="L2947">
        <v>1</v>
      </c>
      <c r="O2947" t="str" cm="1">
        <f t="array" ref="O2947">INDEX(EnergyImpactLookups[APreWBkWh-EAD_style],MATCH(1,(EnergyImpactLookups[Statewide Offering ID]=$B2947)*(EnergyImpactLookups[BldgType]=$C2947)*(EnergyImpactLookups[BldgVint]=$D2947)*(EnergyImpactLookups[BldgLoc]=$E2947),0))</f>
        <v/>
      </c>
      <c r="P2947" t="str" cm="1">
        <f t="array" ref="P2947">INDEX(EnergyImpactLookups[APreWBkW-EAD_style],MATCH(1,(EnergyImpactLookups[Statewide Offering ID]=$B2947)*(EnergyImpactLookups[BldgType]=$C2947)*(EnergyImpactLookups[BldgVint]=$D2947)*(EnergyImpactLookups[BldgLoc]=$E2947),0))</f>
        <v/>
      </c>
      <c r="Q2947" cm="1">
        <f t="array" ref="Q2947">INDEX(EnergyImpactLookups[APreWBtherm],MATCH(1,(EnergyImpactLookups[Statewide Offering ID]=$B2947)*(EnergyImpactLookups[BldgType]=$C2947)*(EnergyImpactLookups[BldgVint]=$D2947)*(EnergyImpactLookups[BldgLoc]=$E2947),0))</f>
        <v>0</v>
      </c>
      <c r="R2947" cm="1">
        <f t="array" ref="R2947">INDEX(EnergyImpactLookups[AStdWBkWh],MATCH(1,(EnergyImpactLookups[Statewide Offering ID]=$B2947)*(EnergyImpactLookups[BldgType]=$C2947)*(EnergyImpactLookups[BldgVint]=$D2947)*(EnergyImpactLookups[BldgLoc]=$E2947),0))</f>
        <v>15.712300000000001</v>
      </c>
      <c r="S2947" cm="1">
        <f t="array" ref="S2947">INDEX(EnergyImpactLookups[AStdWBkW],MATCH(1,(EnergyImpactLookups[Statewide Offering ID]=$B2947)*(EnergyImpactLookups[BldgType]=$C2947)*(EnergyImpactLookups[BldgVint]=$D2947)*(EnergyImpactLookups[BldgLoc]=$E2947),0))</f>
        <v>3.3999999999999998E-3</v>
      </c>
      <c r="T2947" cm="1">
        <f t="array" ref="T2947">INDEX(EnergyImpactLookups[AStdWBtherm],MATCH(1,(EnergyImpactLookups[Statewide Offering ID]=$B2947)*(EnergyImpactLookups[BldgType]=$C2947)*(EnergyImpactLookups[BldgVint]=$D2947)*(EnergyImpactLookups[BldgLoc]=$E2947),0))</f>
        <v>0</v>
      </c>
    </row>
    <row r="2948" spans="1:20" x14ac:dyDescent="0.3">
      <c r="A2948" t="s">
        <v>95</v>
      </c>
      <c r="B2948" t="s">
        <v>214</v>
      </c>
      <c r="C2948" t="s">
        <v>130</v>
      </c>
      <c r="D2948" t="s">
        <v>753</v>
      </c>
      <c r="E2948" t="s">
        <v>103</v>
      </c>
      <c r="F2948" t="s">
        <v>129</v>
      </c>
      <c r="G2948" t="s">
        <v>231</v>
      </c>
      <c r="H2948" t="s">
        <v>232</v>
      </c>
      <c r="I2948" t="s">
        <v>65</v>
      </c>
      <c r="J2948" s="1">
        <v>44172</v>
      </c>
      <c r="K2948" t="s">
        <v>100</v>
      </c>
      <c r="L2948">
        <v>1</v>
      </c>
      <c r="O2948" t="str" cm="1">
        <f t="array" ref="O2948">INDEX(EnergyImpactLookups[APreWBkWh-EAD_style],MATCH(1,(EnergyImpactLookups[Statewide Offering ID]=$B2948)*(EnergyImpactLookups[BldgType]=$C2948)*(EnergyImpactLookups[BldgVint]=$D2948)*(EnergyImpactLookups[BldgLoc]=$E2948),0))</f>
        <v/>
      </c>
      <c r="P2948" t="str" cm="1">
        <f t="array" ref="P2948">INDEX(EnergyImpactLookups[APreWBkW-EAD_style],MATCH(1,(EnergyImpactLookups[Statewide Offering ID]=$B2948)*(EnergyImpactLookups[BldgType]=$C2948)*(EnergyImpactLookups[BldgVint]=$D2948)*(EnergyImpactLookups[BldgLoc]=$E2948),0))</f>
        <v/>
      </c>
      <c r="Q2948" cm="1">
        <f t="array" ref="Q2948">INDEX(EnergyImpactLookups[APreWBtherm],MATCH(1,(EnergyImpactLookups[Statewide Offering ID]=$B2948)*(EnergyImpactLookups[BldgType]=$C2948)*(EnergyImpactLookups[BldgVint]=$D2948)*(EnergyImpactLookups[BldgLoc]=$E2948),0))</f>
        <v>0</v>
      </c>
      <c r="R2948" cm="1">
        <f t="array" ref="R2948">INDEX(EnergyImpactLookups[AStdWBkWh],MATCH(1,(EnergyImpactLookups[Statewide Offering ID]=$B2948)*(EnergyImpactLookups[BldgType]=$C2948)*(EnergyImpactLookups[BldgVint]=$D2948)*(EnergyImpactLookups[BldgLoc]=$E2948),0))</f>
        <v>61.344999999999999</v>
      </c>
      <c r="S2948" cm="1">
        <f t="array" ref="S2948">INDEX(EnergyImpactLookups[AStdWBkW],MATCH(1,(EnergyImpactLookups[Statewide Offering ID]=$B2948)*(EnergyImpactLookups[BldgType]=$C2948)*(EnergyImpactLookups[BldgVint]=$D2948)*(EnergyImpactLookups[BldgLoc]=$E2948),0))</f>
        <v>0.1181</v>
      </c>
      <c r="T2948" cm="1">
        <f t="array" ref="T2948">INDEX(EnergyImpactLookups[AStdWBtherm],MATCH(1,(EnergyImpactLookups[Statewide Offering ID]=$B2948)*(EnergyImpactLookups[BldgType]=$C2948)*(EnergyImpactLookups[BldgVint]=$D2948)*(EnergyImpactLookups[BldgLoc]=$E2948),0))</f>
        <v>0</v>
      </c>
    </row>
    <row r="2949" spans="1:20" x14ac:dyDescent="0.3">
      <c r="A2949" t="s">
        <v>95</v>
      </c>
      <c r="B2949" t="s">
        <v>214</v>
      </c>
      <c r="C2949" t="s">
        <v>130</v>
      </c>
      <c r="D2949" t="s">
        <v>753</v>
      </c>
      <c r="E2949" t="s">
        <v>104</v>
      </c>
      <c r="F2949" t="s">
        <v>129</v>
      </c>
      <c r="G2949" t="s">
        <v>231</v>
      </c>
      <c r="H2949" t="s">
        <v>232</v>
      </c>
      <c r="I2949" t="s">
        <v>65</v>
      </c>
      <c r="J2949" s="1">
        <v>44172</v>
      </c>
      <c r="K2949" t="s">
        <v>100</v>
      </c>
      <c r="L2949">
        <v>1</v>
      </c>
      <c r="O2949" t="str" cm="1">
        <f t="array" ref="O2949">INDEX(EnergyImpactLookups[APreWBkWh-EAD_style],MATCH(1,(EnergyImpactLookups[Statewide Offering ID]=$B2949)*(EnergyImpactLookups[BldgType]=$C2949)*(EnergyImpactLookups[BldgVint]=$D2949)*(EnergyImpactLookups[BldgLoc]=$E2949),0))</f>
        <v/>
      </c>
      <c r="P2949" t="str" cm="1">
        <f t="array" ref="P2949">INDEX(EnergyImpactLookups[APreWBkW-EAD_style],MATCH(1,(EnergyImpactLookups[Statewide Offering ID]=$B2949)*(EnergyImpactLookups[BldgType]=$C2949)*(EnergyImpactLookups[BldgVint]=$D2949)*(EnergyImpactLookups[BldgLoc]=$E2949),0))</f>
        <v/>
      </c>
      <c r="Q2949" cm="1">
        <f t="array" ref="Q2949">INDEX(EnergyImpactLookups[APreWBtherm],MATCH(1,(EnergyImpactLookups[Statewide Offering ID]=$B2949)*(EnergyImpactLookups[BldgType]=$C2949)*(EnergyImpactLookups[BldgVint]=$D2949)*(EnergyImpactLookups[BldgLoc]=$E2949),0))</f>
        <v>0</v>
      </c>
      <c r="R2949" cm="1">
        <f t="array" ref="R2949">INDEX(EnergyImpactLookups[AStdWBkWh],MATCH(1,(EnergyImpactLookups[Statewide Offering ID]=$B2949)*(EnergyImpactLookups[BldgType]=$C2949)*(EnergyImpactLookups[BldgVint]=$D2949)*(EnergyImpactLookups[BldgLoc]=$E2949),0))</f>
        <v>22.721900000000002</v>
      </c>
      <c r="S2949" cm="1">
        <f t="array" ref="S2949">INDEX(EnergyImpactLookups[AStdWBkW],MATCH(1,(EnergyImpactLookups[Statewide Offering ID]=$B2949)*(EnergyImpactLookups[BldgType]=$C2949)*(EnergyImpactLookups[BldgVint]=$D2949)*(EnergyImpactLookups[BldgLoc]=$E2949),0))</f>
        <v>6.2799999999999995E-2</v>
      </c>
      <c r="T2949" cm="1">
        <f t="array" ref="T2949">INDEX(EnergyImpactLookups[AStdWBtherm],MATCH(1,(EnergyImpactLookups[Statewide Offering ID]=$B2949)*(EnergyImpactLookups[BldgType]=$C2949)*(EnergyImpactLookups[BldgVint]=$D2949)*(EnergyImpactLookups[BldgLoc]=$E2949),0))</f>
        <v>0</v>
      </c>
    </row>
    <row r="2950" spans="1:20" x14ac:dyDescent="0.3">
      <c r="A2950" t="s">
        <v>95</v>
      </c>
      <c r="B2950" t="s">
        <v>214</v>
      </c>
      <c r="C2950" t="s">
        <v>130</v>
      </c>
      <c r="D2950" t="s">
        <v>753</v>
      </c>
      <c r="E2950" t="s">
        <v>105</v>
      </c>
      <c r="F2950" t="s">
        <v>129</v>
      </c>
      <c r="G2950" t="s">
        <v>231</v>
      </c>
      <c r="H2950" t="s">
        <v>232</v>
      </c>
      <c r="I2950" t="s">
        <v>65</v>
      </c>
      <c r="J2950" s="1">
        <v>44172</v>
      </c>
      <c r="K2950" t="s">
        <v>100</v>
      </c>
      <c r="L2950">
        <v>1</v>
      </c>
      <c r="O2950" t="str" cm="1">
        <f t="array" ref="O2950">INDEX(EnergyImpactLookups[APreWBkWh-EAD_style],MATCH(1,(EnergyImpactLookups[Statewide Offering ID]=$B2950)*(EnergyImpactLookups[BldgType]=$C2950)*(EnergyImpactLookups[BldgVint]=$D2950)*(EnergyImpactLookups[BldgLoc]=$E2950),0))</f>
        <v/>
      </c>
      <c r="P2950" t="str" cm="1">
        <f t="array" ref="P2950">INDEX(EnergyImpactLookups[APreWBkW-EAD_style],MATCH(1,(EnergyImpactLookups[Statewide Offering ID]=$B2950)*(EnergyImpactLookups[BldgType]=$C2950)*(EnergyImpactLookups[BldgVint]=$D2950)*(EnergyImpactLookups[BldgLoc]=$E2950),0))</f>
        <v/>
      </c>
      <c r="Q2950" cm="1">
        <f t="array" ref="Q2950">INDEX(EnergyImpactLookups[APreWBtherm],MATCH(1,(EnergyImpactLookups[Statewide Offering ID]=$B2950)*(EnergyImpactLookups[BldgType]=$C2950)*(EnergyImpactLookups[BldgVint]=$D2950)*(EnergyImpactLookups[BldgLoc]=$E2950),0))</f>
        <v>0</v>
      </c>
      <c r="R2950" cm="1">
        <f t="array" ref="R2950">INDEX(EnergyImpactLookups[AStdWBkWh],MATCH(1,(EnergyImpactLookups[Statewide Offering ID]=$B2950)*(EnergyImpactLookups[BldgType]=$C2950)*(EnergyImpactLookups[BldgVint]=$D2950)*(EnergyImpactLookups[BldgLoc]=$E2950),0))</f>
        <v>126.8865</v>
      </c>
      <c r="S2950" cm="1">
        <f t="array" ref="S2950">INDEX(EnergyImpactLookups[AStdWBkW],MATCH(1,(EnergyImpactLookups[Statewide Offering ID]=$B2950)*(EnergyImpactLookups[BldgType]=$C2950)*(EnergyImpactLookups[BldgVint]=$D2950)*(EnergyImpactLookups[BldgLoc]=$E2950),0))</f>
        <v>0.18240000000000001</v>
      </c>
      <c r="T2950" cm="1">
        <f t="array" ref="T2950">INDEX(EnergyImpactLookups[AStdWBtherm],MATCH(1,(EnergyImpactLookups[Statewide Offering ID]=$B2950)*(EnergyImpactLookups[BldgType]=$C2950)*(EnergyImpactLookups[BldgVint]=$D2950)*(EnergyImpactLookups[BldgLoc]=$E2950),0))</f>
        <v>0</v>
      </c>
    </row>
    <row r="2951" spans="1:20" x14ac:dyDescent="0.3">
      <c r="A2951" t="s">
        <v>95</v>
      </c>
      <c r="B2951" t="s">
        <v>214</v>
      </c>
      <c r="C2951" t="s">
        <v>130</v>
      </c>
      <c r="D2951" t="s">
        <v>753</v>
      </c>
      <c r="E2951" t="s">
        <v>106</v>
      </c>
      <c r="F2951" t="s">
        <v>129</v>
      </c>
      <c r="G2951" t="s">
        <v>231</v>
      </c>
      <c r="H2951" t="s">
        <v>232</v>
      </c>
      <c r="I2951" t="s">
        <v>65</v>
      </c>
      <c r="J2951" s="1">
        <v>44172</v>
      </c>
      <c r="K2951" t="s">
        <v>100</v>
      </c>
      <c r="L2951">
        <v>1</v>
      </c>
      <c r="O2951" t="str" cm="1">
        <f t="array" ref="O2951">INDEX(EnergyImpactLookups[APreWBkWh-EAD_style],MATCH(1,(EnergyImpactLookups[Statewide Offering ID]=$B2951)*(EnergyImpactLookups[BldgType]=$C2951)*(EnergyImpactLookups[BldgVint]=$D2951)*(EnergyImpactLookups[BldgLoc]=$E2951),0))</f>
        <v/>
      </c>
      <c r="P2951" t="str" cm="1">
        <f t="array" ref="P2951">INDEX(EnergyImpactLookups[APreWBkW-EAD_style],MATCH(1,(EnergyImpactLookups[Statewide Offering ID]=$B2951)*(EnergyImpactLookups[BldgType]=$C2951)*(EnergyImpactLookups[BldgVint]=$D2951)*(EnergyImpactLookups[BldgLoc]=$E2951),0))</f>
        <v/>
      </c>
      <c r="Q2951" cm="1">
        <f t="array" ref="Q2951">INDEX(EnergyImpactLookups[APreWBtherm],MATCH(1,(EnergyImpactLookups[Statewide Offering ID]=$B2951)*(EnergyImpactLookups[BldgType]=$C2951)*(EnergyImpactLookups[BldgVint]=$D2951)*(EnergyImpactLookups[BldgLoc]=$E2951),0))</f>
        <v>0</v>
      </c>
      <c r="R2951" cm="1">
        <f t="array" ref="R2951">INDEX(EnergyImpactLookups[AStdWBkWh],MATCH(1,(EnergyImpactLookups[Statewide Offering ID]=$B2951)*(EnergyImpactLookups[BldgType]=$C2951)*(EnergyImpactLookups[BldgVint]=$D2951)*(EnergyImpactLookups[BldgLoc]=$E2951),0))</f>
        <v>25.917400000000001</v>
      </c>
      <c r="S2951" cm="1">
        <f t="array" ref="S2951">INDEX(EnergyImpactLookups[AStdWBkW],MATCH(1,(EnergyImpactLookups[Statewide Offering ID]=$B2951)*(EnergyImpactLookups[BldgType]=$C2951)*(EnergyImpactLookups[BldgVint]=$D2951)*(EnergyImpactLookups[BldgLoc]=$E2951),0))</f>
        <v>3.0700000000000002E-2</v>
      </c>
      <c r="T2951" cm="1">
        <f t="array" ref="T2951">INDEX(EnergyImpactLookups[AStdWBtherm],MATCH(1,(EnergyImpactLookups[Statewide Offering ID]=$B2951)*(EnergyImpactLookups[BldgType]=$C2951)*(EnergyImpactLookups[BldgVint]=$D2951)*(EnergyImpactLookups[BldgLoc]=$E2951),0))</f>
        <v>0</v>
      </c>
    </row>
    <row r="2952" spans="1:20" x14ac:dyDescent="0.3">
      <c r="A2952" t="s">
        <v>95</v>
      </c>
      <c r="B2952" t="s">
        <v>214</v>
      </c>
      <c r="C2952" t="s">
        <v>130</v>
      </c>
      <c r="D2952" t="s">
        <v>753</v>
      </c>
      <c r="E2952" t="s">
        <v>107</v>
      </c>
      <c r="F2952" t="s">
        <v>129</v>
      </c>
      <c r="G2952" t="s">
        <v>231</v>
      </c>
      <c r="H2952" t="s">
        <v>232</v>
      </c>
      <c r="I2952" t="s">
        <v>65</v>
      </c>
      <c r="J2952" s="1">
        <v>44172</v>
      </c>
      <c r="K2952" t="s">
        <v>100</v>
      </c>
      <c r="L2952">
        <v>1</v>
      </c>
      <c r="O2952" t="str" cm="1">
        <f t="array" ref="O2952">INDEX(EnergyImpactLookups[APreWBkWh-EAD_style],MATCH(1,(EnergyImpactLookups[Statewide Offering ID]=$B2952)*(EnergyImpactLookups[BldgType]=$C2952)*(EnergyImpactLookups[BldgVint]=$D2952)*(EnergyImpactLookups[BldgLoc]=$E2952),0))</f>
        <v/>
      </c>
      <c r="P2952" t="str" cm="1">
        <f t="array" ref="P2952">INDEX(EnergyImpactLookups[APreWBkW-EAD_style],MATCH(1,(EnergyImpactLookups[Statewide Offering ID]=$B2952)*(EnergyImpactLookups[BldgType]=$C2952)*(EnergyImpactLookups[BldgVint]=$D2952)*(EnergyImpactLookups[BldgLoc]=$E2952),0))</f>
        <v/>
      </c>
      <c r="Q2952" cm="1">
        <f t="array" ref="Q2952">INDEX(EnergyImpactLookups[APreWBtherm],MATCH(1,(EnergyImpactLookups[Statewide Offering ID]=$B2952)*(EnergyImpactLookups[BldgType]=$C2952)*(EnergyImpactLookups[BldgVint]=$D2952)*(EnergyImpactLookups[BldgLoc]=$E2952),0))</f>
        <v>0</v>
      </c>
      <c r="R2952" cm="1">
        <f t="array" ref="R2952">INDEX(EnergyImpactLookups[AStdWBkWh],MATCH(1,(EnergyImpactLookups[Statewide Offering ID]=$B2952)*(EnergyImpactLookups[BldgType]=$C2952)*(EnergyImpactLookups[BldgVint]=$D2952)*(EnergyImpactLookups[BldgLoc]=$E2952),0))</f>
        <v>60.753999999999998</v>
      </c>
      <c r="S2952" cm="1">
        <f t="array" ref="S2952">INDEX(EnergyImpactLookups[AStdWBkW],MATCH(1,(EnergyImpactLookups[Statewide Offering ID]=$B2952)*(EnergyImpactLookups[BldgType]=$C2952)*(EnergyImpactLookups[BldgVint]=$D2952)*(EnergyImpactLookups[BldgLoc]=$E2952),0))</f>
        <v>8.4599999999999995E-2</v>
      </c>
      <c r="T2952" cm="1">
        <f t="array" ref="T2952">INDEX(EnergyImpactLookups[AStdWBtherm],MATCH(1,(EnergyImpactLookups[Statewide Offering ID]=$B2952)*(EnergyImpactLookups[BldgType]=$C2952)*(EnergyImpactLookups[BldgVint]=$D2952)*(EnergyImpactLookups[BldgLoc]=$E2952),0))</f>
        <v>0</v>
      </c>
    </row>
    <row r="2953" spans="1:20" x14ac:dyDescent="0.3">
      <c r="A2953" t="s">
        <v>95</v>
      </c>
      <c r="B2953" t="s">
        <v>214</v>
      </c>
      <c r="C2953" t="s">
        <v>130</v>
      </c>
      <c r="D2953" t="s">
        <v>753</v>
      </c>
      <c r="E2953" t="s">
        <v>109</v>
      </c>
      <c r="F2953" t="s">
        <v>129</v>
      </c>
      <c r="G2953" t="s">
        <v>231</v>
      </c>
      <c r="H2953" t="s">
        <v>232</v>
      </c>
      <c r="I2953" t="s">
        <v>65</v>
      </c>
      <c r="J2953" s="1">
        <v>44172</v>
      </c>
      <c r="K2953" t="s">
        <v>100</v>
      </c>
      <c r="L2953">
        <v>1</v>
      </c>
      <c r="O2953" t="str" cm="1">
        <f t="array" ref="O2953">INDEX(EnergyImpactLookups[APreWBkWh-EAD_style],MATCH(1,(EnergyImpactLookups[Statewide Offering ID]=$B2953)*(EnergyImpactLookups[BldgType]=$C2953)*(EnergyImpactLookups[BldgVint]=$D2953)*(EnergyImpactLookups[BldgLoc]=$E2953),0))</f>
        <v/>
      </c>
      <c r="P2953" t="str" cm="1">
        <f t="array" ref="P2953">INDEX(EnergyImpactLookups[APreWBkW-EAD_style],MATCH(1,(EnergyImpactLookups[Statewide Offering ID]=$B2953)*(EnergyImpactLookups[BldgType]=$C2953)*(EnergyImpactLookups[BldgVint]=$D2953)*(EnergyImpactLookups[BldgLoc]=$E2953),0))</f>
        <v/>
      </c>
      <c r="Q2953" cm="1">
        <f t="array" ref="Q2953">INDEX(EnergyImpactLookups[APreWBtherm],MATCH(1,(EnergyImpactLookups[Statewide Offering ID]=$B2953)*(EnergyImpactLookups[BldgType]=$C2953)*(EnergyImpactLookups[BldgVint]=$D2953)*(EnergyImpactLookups[BldgLoc]=$E2953),0))</f>
        <v>0</v>
      </c>
      <c r="R2953" cm="1">
        <f t="array" ref="R2953">INDEX(EnergyImpactLookups[AStdWBkWh],MATCH(1,(EnergyImpactLookups[Statewide Offering ID]=$B2953)*(EnergyImpactLookups[BldgType]=$C2953)*(EnergyImpactLookups[BldgVint]=$D2953)*(EnergyImpactLookups[BldgLoc]=$E2953),0))</f>
        <v>132.28120000000001</v>
      </c>
      <c r="S2953" cm="1">
        <f t="array" ref="S2953">INDEX(EnergyImpactLookups[AStdWBkW],MATCH(1,(EnergyImpactLookups[Statewide Offering ID]=$B2953)*(EnergyImpactLookups[BldgType]=$C2953)*(EnergyImpactLookups[BldgVint]=$D2953)*(EnergyImpactLookups[BldgLoc]=$E2953),0))</f>
        <v>0.12839999999999999</v>
      </c>
      <c r="T2953" cm="1">
        <f t="array" ref="T2953">INDEX(EnergyImpactLookups[AStdWBtherm],MATCH(1,(EnergyImpactLookups[Statewide Offering ID]=$B2953)*(EnergyImpactLookups[BldgType]=$C2953)*(EnergyImpactLookups[BldgVint]=$D2953)*(EnergyImpactLookups[BldgLoc]=$E2953),0))</f>
        <v>0</v>
      </c>
    </row>
    <row r="2954" spans="1:20" x14ac:dyDescent="0.3">
      <c r="A2954" t="s">
        <v>95</v>
      </c>
      <c r="B2954" t="s">
        <v>214</v>
      </c>
      <c r="C2954" t="s">
        <v>130</v>
      </c>
      <c r="D2954" t="s">
        <v>753</v>
      </c>
      <c r="E2954" t="s">
        <v>111</v>
      </c>
      <c r="F2954" t="s">
        <v>129</v>
      </c>
      <c r="G2954" t="s">
        <v>231</v>
      </c>
      <c r="H2954" t="s">
        <v>232</v>
      </c>
      <c r="I2954" t="s">
        <v>65</v>
      </c>
      <c r="J2954" s="1">
        <v>44172</v>
      </c>
      <c r="K2954" t="s">
        <v>100</v>
      </c>
      <c r="L2954">
        <v>1</v>
      </c>
      <c r="O2954" t="str" cm="1">
        <f t="array" ref="O2954">INDEX(EnergyImpactLookups[APreWBkWh-EAD_style],MATCH(1,(EnergyImpactLookups[Statewide Offering ID]=$B2954)*(EnergyImpactLookups[BldgType]=$C2954)*(EnergyImpactLookups[BldgVint]=$D2954)*(EnergyImpactLookups[BldgLoc]=$E2954),0))</f>
        <v/>
      </c>
      <c r="P2954" t="str" cm="1">
        <f t="array" ref="P2954">INDEX(EnergyImpactLookups[APreWBkW-EAD_style],MATCH(1,(EnergyImpactLookups[Statewide Offering ID]=$B2954)*(EnergyImpactLookups[BldgType]=$C2954)*(EnergyImpactLookups[BldgVint]=$D2954)*(EnergyImpactLookups[BldgLoc]=$E2954),0))</f>
        <v/>
      </c>
      <c r="Q2954" cm="1">
        <f t="array" ref="Q2954">INDEX(EnergyImpactLookups[APreWBtherm],MATCH(1,(EnergyImpactLookups[Statewide Offering ID]=$B2954)*(EnergyImpactLookups[BldgType]=$C2954)*(EnergyImpactLookups[BldgVint]=$D2954)*(EnergyImpactLookups[BldgLoc]=$E2954),0))</f>
        <v>0</v>
      </c>
      <c r="R2954" cm="1">
        <f t="array" ref="R2954">INDEX(EnergyImpactLookups[AStdWBkWh],MATCH(1,(EnergyImpactLookups[Statewide Offering ID]=$B2954)*(EnergyImpactLookups[BldgType]=$C2954)*(EnergyImpactLookups[BldgVint]=$D2954)*(EnergyImpactLookups[BldgLoc]=$E2954),0))</f>
        <v>227.06800000000001</v>
      </c>
      <c r="S2954" cm="1">
        <f t="array" ref="S2954">INDEX(EnergyImpactLookups[AStdWBkW],MATCH(1,(EnergyImpactLookups[Statewide Offering ID]=$B2954)*(EnergyImpactLookups[BldgType]=$C2954)*(EnergyImpactLookups[BldgVint]=$D2954)*(EnergyImpactLookups[BldgLoc]=$E2954),0))</f>
        <v>0.154</v>
      </c>
      <c r="T2954" cm="1">
        <f t="array" ref="T2954">INDEX(EnergyImpactLookups[AStdWBtherm],MATCH(1,(EnergyImpactLookups[Statewide Offering ID]=$B2954)*(EnergyImpactLookups[BldgType]=$C2954)*(EnergyImpactLookups[BldgVint]=$D2954)*(EnergyImpactLookups[BldgLoc]=$E2954),0))</f>
        <v>0</v>
      </c>
    </row>
    <row r="2955" spans="1:20" x14ac:dyDescent="0.3">
      <c r="A2955" t="s">
        <v>95</v>
      </c>
      <c r="B2955" t="s">
        <v>214</v>
      </c>
      <c r="C2955" t="s">
        <v>130</v>
      </c>
      <c r="D2955" t="s">
        <v>753</v>
      </c>
      <c r="E2955" t="s">
        <v>112</v>
      </c>
      <c r="F2955" t="s">
        <v>129</v>
      </c>
      <c r="G2955" t="s">
        <v>231</v>
      </c>
      <c r="H2955" t="s">
        <v>232</v>
      </c>
      <c r="I2955" t="s">
        <v>65</v>
      </c>
      <c r="J2955" s="1">
        <v>44172</v>
      </c>
      <c r="K2955" t="s">
        <v>100</v>
      </c>
      <c r="L2955">
        <v>1</v>
      </c>
      <c r="O2955" t="str" cm="1">
        <f t="array" ref="O2955">INDEX(EnergyImpactLookups[APreWBkWh-EAD_style],MATCH(1,(EnergyImpactLookups[Statewide Offering ID]=$B2955)*(EnergyImpactLookups[BldgType]=$C2955)*(EnergyImpactLookups[BldgVint]=$D2955)*(EnergyImpactLookups[BldgLoc]=$E2955),0))</f>
        <v/>
      </c>
      <c r="P2955" t="str" cm="1">
        <f t="array" ref="P2955">INDEX(EnergyImpactLookups[APreWBkW-EAD_style],MATCH(1,(EnergyImpactLookups[Statewide Offering ID]=$B2955)*(EnergyImpactLookups[BldgType]=$C2955)*(EnergyImpactLookups[BldgVint]=$D2955)*(EnergyImpactLookups[BldgLoc]=$E2955),0))</f>
        <v/>
      </c>
      <c r="Q2955" cm="1">
        <f t="array" ref="Q2955">INDEX(EnergyImpactLookups[APreWBtherm],MATCH(1,(EnergyImpactLookups[Statewide Offering ID]=$B2955)*(EnergyImpactLookups[BldgType]=$C2955)*(EnergyImpactLookups[BldgVint]=$D2955)*(EnergyImpactLookups[BldgLoc]=$E2955),0))</f>
        <v>0</v>
      </c>
      <c r="R2955" cm="1">
        <f t="array" ref="R2955">INDEX(EnergyImpactLookups[AStdWBkWh],MATCH(1,(EnergyImpactLookups[Statewide Offering ID]=$B2955)*(EnergyImpactLookups[BldgType]=$C2955)*(EnergyImpactLookups[BldgVint]=$D2955)*(EnergyImpactLookups[BldgLoc]=$E2955),0))</f>
        <v>208.39109999999999</v>
      </c>
      <c r="S2955" cm="1">
        <f t="array" ref="S2955">INDEX(EnergyImpactLookups[AStdWBkW],MATCH(1,(EnergyImpactLookups[Statewide Offering ID]=$B2955)*(EnergyImpactLookups[BldgType]=$C2955)*(EnergyImpactLookups[BldgVint]=$D2955)*(EnergyImpactLookups[BldgLoc]=$E2955),0))</f>
        <v>0.16159999999999999</v>
      </c>
      <c r="T2955" cm="1">
        <f t="array" ref="T2955">INDEX(EnergyImpactLookups[AStdWBtherm],MATCH(1,(EnergyImpactLookups[Statewide Offering ID]=$B2955)*(EnergyImpactLookups[BldgType]=$C2955)*(EnergyImpactLookups[BldgVint]=$D2955)*(EnergyImpactLookups[BldgLoc]=$E2955),0))</f>
        <v>0</v>
      </c>
    </row>
    <row r="2956" spans="1:20" x14ac:dyDescent="0.3">
      <c r="A2956" t="s">
        <v>95</v>
      </c>
      <c r="B2956" t="s">
        <v>214</v>
      </c>
      <c r="C2956" t="s">
        <v>130</v>
      </c>
      <c r="D2956" t="s">
        <v>753</v>
      </c>
      <c r="E2956" t="s">
        <v>113</v>
      </c>
      <c r="F2956" t="s">
        <v>129</v>
      </c>
      <c r="G2956" t="s">
        <v>231</v>
      </c>
      <c r="H2956" t="s">
        <v>232</v>
      </c>
      <c r="I2956" t="s">
        <v>65</v>
      </c>
      <c r="J2956" s="1">
        <v>44172</v>
      </c>
      <c r="K2956" t="s">
        <v>100</v>
      </c>
      <c r="L2956">
        <v>1</v>
      </c>
      <c r="O2956" t="str" cm="1">
        <f t="array" ref="O2956">INDEX(EnergyImpactLookups[APreWBkWh-EAD_style],MATCH(1,(EnergyImpactLookups[Statewide Offering ID]=$B2956)*(EnergyImpactLookups[BldgType]=$C2956)*(EnergyImpactLookups[BldgVint]=$D2956)*(EnergyImpactLookups[BldgLoc]=$E2956),0))</f>
        <v/>
      </c>
      <c r="P2956" t="str" cm="1">
        <f t="array" ref="P2956">INDEX(EnergyImpactLookups[APreWBkW-EAD_style],MATCH(1,(EnergyImpactLookups[Statewide Offering ID]=$B2956)*(EnergyImpactLookups[BldgType]=$C2956)*(EnergyImpactLookups[BldgVint]=$D2956)*(EnergyImpactLookups[BldgLoc]=$E2956),0))</f>
        <v/>
      </c>
      <c r="Q2956" cm="1">
        <f t="array" ref="Q2956">INDEX(EnergyImpactLookups[APreWBtherm],MATCH(1,(EnergyImpactLookups[Statewide Offering ID]=$B2956)*(EnergyImpactLookups[BldgType]=$C2956)*(EnergyImpactLookups[BldgVint]=$D2956)*(EnergyImpactLookups[BldgLoc]=$E2956),0))</f>
        <v>0</v>
      </c>
      <c r="R2956" cm="1">
        <f t="array" ref="R2956">INDEX(EnergyImpactLookups[AStdWBkWh],MATCH(1,(EnergyImpactLookups[Statewide Offering ID]=$B2956)*(EnergyImpactLookups[BldgType]=$C2956)*(EnergyImpactLookups[BldgVint]=$D2956)*(EnergyImpactLookups[BldgLoc]=$E2956),0))</f>
        <v>211.72640000000001</v>
      </c>
      <c r="S2956" cm="1">
        <f t="array" ref="S2956">INDEX(EnergyImpactLookups[AStdWBkW],MATCH(1,(EnergyImpactLookups[Statewide Offering ID]=$B2956)*(EnergyImpactLookups[BldgType]=$C2956)*(EnergyImpactLookups[BldgVint]=$D2956)*(EnergyImpactLookups[BldgLoc]=$E2956),0))</f>
        <v>0.18490000000000001</v>
      </c>
      <c r="T2956" cm="1">
        <f t="array" ref="T2956">INDEX(EnergyImpactLookups[AStdWBtherm],MATCH(1,(EnergyImpactLookups[Statewide Offering ID]=$B2956)*(EnergyImpactLookups[BldgType]=$C2956)*(EnergyImpactLookups[BldgVint]=$D2956)*(EnergyImpactLookups[BldgLoc]=$E2956),0))</f>
        <v>0</v>
      </c>
    </row>
    <row r="2957" spans="1:20" x14ac:dyDescent="0.3">
      <c r="A2957" t="s">
        <v>95</v>
      </c>
      <c r="B2957" t="s">
        <v>214</v>
      </c>
      <c r="C2957" t="s">
        <v>130</v>
      </c>
      <c r="D2957" t="s">
        <v>753</v>
      </c>
      <c r="E2957" t="s">
        <v>114</v>
      </c>
      <c r="F2957" t="s">
        <v>129</v>
      </c>
      <c r="G2957" t="s">
        <v>231</v>
      </c>
      <c r="H2957" t="s">
        <v>232</v>
      </c>
      <c r="I2957" t="s">
        <v>65</v>
      </c>
      <c r="J2957" s="1">
        <v>44172</v>
      </c>
      <c r="K2957" t="s">
        <v>100</v>
      </c>
      <c r="L2957">
        <v>1</v>
      </c>
      <c r="O2957" t="str" cm="1">
        <f t="array" ref="O2957">INDEX(EnergyImpactLookups[APreWBkWh-EAD_style],MATCH(1,(EnergyImpactLookups[Statewide Offering ID]=$B2957)*(EnergyImpactLookups[BldgType]=$C2957)*(EnergyImpactLookups[BldgVint]=$D2957)*(EnergyImpactLookups[BldgLoc]=$E2957),0))</f>
        <v/>
      </c>
      <c r="P2957" t="str" cm="1">
        <f t="array" ref="P2957">INDEX(EnergyImpactLookups[APreWBkW-EAD_style],MATCH(1,(EnergyImpactLookups[Statewide Offering ID]=$B2957)*(EnergyImpactLookups[BldgType]=$C2957)*(EnergyImpactLookups[BldgVint]=$D2957)*(EnergyImpactLookups[BldgLoc]=$E2957),0))</f>
        <v/>
      </c>
      <c r="Q2957" cm="1">
        <f t="array" ref="Q2957">INDEX(EnergyImpactLookups[APreWBtherm],MATCH(1,(EnergyImpactLookups[Statewide Offering ID]=$B2957)*(EnergyImpactLookups[BldgType]=$C2957)*(EnergyImpactLookups[BldgVint]=$D2957)*(EnergyImpactLookups[BldgLoc]=$E2957),0))</f>
        <v>0</v>
      </c>
      <c r="R2957" cm="1">
        <f t="array" ref="R2957">INDEX(EnergyImpactLookups[AStdWBkWh],MATCH(1,(EnergyImpactLookups[Statewide Offering ID]=$B2957)*(EnergyImpactLookups[BldgType]=$C2957)*(EnergyImpactLookups[BldgVint]=$D2957)*(EnergyImpactLookups[BldgLoc]=$E2957),0))</f>
        <v>336.30990000000003</v>
      </c>
      <c r="S2957" cm="1">
        <f t="array" ref="S2957">INDEX(EnergyImpactLookups[AStdWBkW],MATCH(1,(EnergyImpactLookups[Statewide Offering ID]=$B2957)*(EnergyImpactLookups[BldgType]=$C2957)*(EnergyImpactLookups[BldgVint]=$D2957)*(EnergyImpactLookups[BldgLoc]=$E2957),0))</f>
        <v>0.27629999999999999</v>
      </c>
      <c r="T2957" cm="1">
        <f t="array" ref="T2957">INDEX(EnergyImpactLookups[AStdWBtherm],MATCH(1,(EnergyImpactLookups[Statewide Offering ID]=$B2957)*(EnergyImpactLookups[BldgType]=$C2957)*(EnergyImpactLookups[BldgVint]=$D2957)*(EnergyImpactLookups[BldgLoc]=$E2957),0))</f>
        <v>0</v>
      </c>
    </row>
    <row r="2958" spans="1:20" x14ac:dyDescent="0.3">
      <c r="A2958" t="s">
        <v>95</v>
      </c>
      <c r="B2958" t="s">
        <v>214</v>
      </c>
      <c r="C2958" t="s">
        <v>130</v>
      </c>
      <c r="D2958" t="s">
        <v>753</v>
      </c>
      <c r="E2958" t="s">
        <v>115</v>
      </c>
      <c r="F2958" t="s">
        <v>129</v>
      </c>
      <c r="G2958" t="s">
        <v>231</v>
      </c>
      <c r="H2958" t="s">
        <v>232</v>
      </c>
      <c r="I2958" t="s">
        <v>65</v>
      </c>
      <c r="J2958" s="1">
        <v>44172</v>
      </c>
      <c r="K2958" t="s">
        <v>100</v>
      </c>
      <c r="L2958">
        <v>1</v>
      </c>
      <c r="O2958" t="str" cm="1">
        <f t="array" ref="O2958">INDEX(EnergyImpactLookups[APreWBkWh-EAD_style],MATCH(1,(EnergyImpactLookups[Statewide Offering ID]=$B2958)*(EnergyImpactLookups[BldgType]=$C2958)*(EnergyImpactLookups[BldgVint]=$D2958)*(EnergyImpactLookups[BldgLoc]=$E2958),0))</f>
        <v/>
      </c>
      <c r="P2958" t="str" cm="1">
        <f t="array" ref="P2958">INDEX(EnergyImpactLookups[APreWBkW-EAD_style],MATCH(1,(EnergyImpactLookups[Statewide Offering ID]=$B2958)*(EnergyImpactLookups[BldgType]=$C2958)*(EnergyImpactLookups[BldgVint]=$D2958)*(EnergyImpactLookups[BldgLoc]=$E2958),0))</f>
        <v/>
      </c>
      <c r="Q2958" cm="1">
        <f t="array" ref="Q2958">INDEX(EnergyImpactLookups[APreWBtherm],MATCH(1,(EnergyImpactLookups[Statewide Offering ID]=$B2958)*(EnergyImpactLookups[BldgType]=$C2958)*(EnergyImpactLookups[BldgVint]=$D2958)*(EnergyImpactLookups[BldgLoc]=$E2958),0))</f>
        <v>0</v>
      </c>
      <c r="R2958" cm="1">
        <f t="array" ref="R2958">INDEX(EnergyImpactLookups[AStdWBkWh],MATCH(1,(EnergyImpactLookups[Statewide Offering ID]=$B2958)*(EnergyImpactLookups[BldgType]=$C2958)*(EnergyImpactLookups[BldgVint]=$D2958)*(EnergyImpactLookups[BldgLoc]=$E2958),0))</f>
        <v>185.2329</v>
      </c>
      <c r="S2958" cm="1">
        <f t="array" ref="S2958">INDEX(EnergyImpactLookups[AStdWBkW],MATCH(1,(EnergyImpactLookups[Statewide Offering ID]=$B2958)*(EnergyImpactLookups[BldgType]=$C2958)*(EnergyImpactLookups[BldgVint]=$D2958)*(EnergyImpactLookups[BldgLoc]=$E2958),0))</f>
        <v>0.22919999999999999</v>
      </c>
      <c r="T2958" cm="1">
        <f t="array" ref="T2958">INDEX(EnergyImpactLookups[AStdWBtherm],MATCH(1,(EnergyImpactLookups[Statewide Offering ID]=$B2958)*(EnergyImpactLookups[BldgType]=$C2958)*(EnergyImpactLookups[BldgVint]=$D2958)*(EnergyImpactLookups[BldgLoc]=$E2958),0))</f>
        <v>0</v>
      </c>
    </row>
    <row r="2959" spans="1:20" x14ac:dyDescent="0.3">
      <c r="A2959" t="s">
        <v>95</v>
      </c>
      <c r="B2959" t="s">
        <v>214</v>
      </c>
      <c r="C2959" t="s">
        <v>130</v>
      </c>
      <c r="D2959" t="s">
        <v>753</v>
      </c>
      <c r="E2959" t="s">
        <v>116</v>
      </c>
      <c r="F2959" t="s">
        <v>129</v>
      </c>
      <c r="G2959" t="s">
        <v>231</v>
      </c>
      <c r="H2959" t="s">
        <v>232</v>
      </c>
      <c r="I2959" t="s">
        <v>65</v>
      </c>
      <c r="J2959" s="1">
        <v>44172</v>
      </c>
      <c r="K2959" t="s">
        <v>100</v>
      </c>
      <c r="L2959">
        <v>1</v>
      </c>
      <c r="O2959" t="str" cm="1">
        <f t="array" ref="O2959">INDEX(EnergyImpactLookups[APreWBkWh-EAD_style],MATCH(1,(EnergyImpactLookups[Statewide Offering ID]=$B2959)*(EnergyImpactLookups[BldgType]=$C2959)*(EnergyImpactLookups[BldgVint]=$D2959)*(EnergyImpactLookups[BldgLoc]=$E2959),0))</f>
        <v/>
      </c>
      <c r="P2959" t="str" cm="1">
        <f t="array" ref="P2959">INDEX(EnergyImpactLookups[APreWBkW-EAD_style],MATCH(1,(EnergyImpactLookups[Statewide Offering ID]=$B2959)*(EnergyImpactLookups[BldgType]=$C2959)*(EnergyImpactLookups[BldgVint]=$D2959)*(EnergyImpactLookups[BldgLoc]=$E2959),0))</f>
        <v/>
      </c>
      <c r="Q2959" cm="1">
        <f t="array" ref="Q2959">INDEX(EnergyImpactLookups[APreWBtherm],MATCH(1,(EnergyImpactLookups[Statewide Offering ID]=$B2959)*(EnergyImpactLookups[BldgType]=$C2959)*(EnergyImpactLookups[BldgVint]=$D2959)*(EnergyImpactLookups[BldgLoc]=$E2959),0))</f>
        <v>0</v>
      </c>
      <c r="R2959" cm="1">
        <f t="array" ref="R2959">INDEX(EnergyImpactLookups[AStdWBkWh],MATCH(1,(EnergyImpactLookups[Statewide Offering ID]=$B2959)*(EnergyImpactLookups[BldgType]=$C2959)*(EnergyImpactLookups[BldgVint]=$D2959)*(EnergyImpactLookups[BldgLoc]=$E2959),0))</f>
        <v>361.58710000000002</v>
      </c>
      <c r="S2959" cm="1">
        <f t="array" ref="S2959">INDEX(EnergyImpactLookups[AStdWBkW],MATCH(1,(EnergyImpactLookups[Statewide Offering ID]=$B2959)*(EnergyImpactLookups[BldgType]=$C2959)*(EnergyImpactLookups[BldgVint]=$D2959)*(EnergyImpactLookups[BldgLoc]=$E2959),0))</f>
        <v>0.24349999999999999</v>
      </c>
      <c r="T2959" cm="1">
        <f t="array" ref="T2959">INDEX(EnergyImpactLookups[AStdWBtherm],MATCH(1,(EnergyImpactLookups[Statewide Offering ID]=$B2959)*(EnergyImpactLookups[BldgType]=$C2959)*(EnergyImpactLookups[BldgVint]=$D2959)*(EnergyImpactLookups[BldgLoc]=$E2959),0))</f>
        <v>0</v>
      </c>
    </row>
    <row r="2960" spans="1:20" x14ac:dyDescent="0.3">
      <c r="A2960" t="s">
        <v>95</v>
      </c>
      <c r="B2960" t="s">
        <v>214</v>
      </c>
      <c r="C2960" t="s">
        <v>130</v>
      </c>
      <c r="D2960" t="s">
        <v>753</v>
      </c>
      <c r="E2960" t="s">
        <v>117</v>
      </c>
      <c r="F2960" t="s">
        <v>129</v>
      </c>
      <c r="G2960" t="s">
        <v>231</v>
      </c>
      <c r="H2960" t="s">
        <v>232</v>
      </c>
      <c r="I2960" t="s">
        <v>65</v>
      </c>
      <c r="J2960" s="1">
        <v>44172</v>
      </c>
      <c r="K2960" t="s">
        <v>100</v>
      </c>
      <c r="L2960">
        <v>1</v>
      </c>
      <c r="O2960" t="str" cm="1">
        <f t="array" ref="O2960">INDEX(EnergyImpactLookups[APreWBkWh-EAD_style],MATCH(1,(EnergyImpactLookups[Statewide Offering ID]=$B2960)*(EnergyImpactLookups[BldgType]=$C2960)*(EnergyImpactLookups[BldgVint]=$D2960)*(EnergyImpactLookups[BldgLoc]=$E2960),0))</f>
        <v/>
      </c>
      <c r="P2960" t="str" cm="1">
        <f t="array" ref="P2960">INDEX(EnergyImpactLookups[APreWBkW-EAD_style],MATCH(1,(EnergyImpactLookups[Statewide Offering ID]=$B2960)*(EnergyImpactLookups[BldgType]=$C2960)*(EnergyImpactLookups[BldgVint]=$D2960)*(EnergyImpactLookups[BldgLoc]=$E2960),0))</f>
        <v/>
      </c>
      <c r="Q2960" cm="1">
        <f t="array" ref="Q2960">INDEX(EnergyImpactLookups[APreWBtherm],MATCH(1,(EnergyImpactLookups[Statewide Offering ID]=$B2960)*(EnergyImpactLookups[BldgType]=$C2960)*(EnergyImpactLookups[BldgVint]=$D2960)*(EnergyImpactLookups[BldgLoc]=$E2960),0))</f>
        <v>0</v>
      </c>
      <c r="R2960" cm="1">
        <f t="array" ref="R2960">INDEX(EnergyImpactLookups[AStdWBkWh],MATCH(1,(EnergyImpactLookups[Statewide Offering ID]=$B2960)*(EnergyImpactLookups[BldgType]=$C2960)*(EnergyImpactLookups[BldgVint]=$D2960)*(EnergyImpactLookups[BldgLoc]=$E2960),0))</f>
        <v>381.56330000000003</v>
      </c>
      <c r="S2960" cm="1">
        <f t="array" ref="S2960">INDEX(EnergyImpactLookups[AStdWBkW],MATCH(1,(EnergyImpactLookups[Statewide Offering ID]=$B2960)*(EnergyImpactLookups[BldgType]=$C2960)*(EnergyImpactLookups[BldgVint]=$D2960)*(EnergyImpactLookups[BldgLoc]=$E2960),0))</f>
        <v>0.253</v>
      </c>
      <c r="T2960" cm="1">
        <f t="array" ref="T2960">INDEX(EnergyImpactLookups[AStdWBtherm],MATCH(1,(EnergyImpactLookups[Statewide Offering ID]=$B2960)*(EnergyImpactLookups[BldgType]=$C2960)*(EnergyImpactLookups[BldgVint]=$D2960)*(EnergyImpactLookups[BldgLoc]=$E2960),0))</f>
        <v>0</v>
      </c>
    </row>
    <row r="2961" spans="1:20" x14ac:dyDescent="0.3">
      <c r="A2961" t="s">
        <v>95</v>
      </c>
      <c r="B2961" t="s">
        <v>214</v>
      </c>
      <c r="C2961" t="s">
        <v>130</v>
      </c>
      <c r="D2961" t="s">
        <v>753</v>
      </c>
      <c r="E2961" t="s">
        <v>118</v>
      </c>
      <c r="F2961" t="s">
        <v>129</v>
      </c>
      <c r="G2961" t="s">
        <v>231</v>
      </c>
      <c r="H2961" t="s">
        <v>232</v>
      </c>
      <c r="I2961" t="s">
        <v>65</v>
      </c>
      <c r="J2961" s="1">
        <v>44172</v>
      </c>
      <c r="K2961" t="s">
        <v>100</v>
      </c>
      <c r="L2961">
        <v>1</v>
      </c>
      <c r="O2961" t="str" cm="1">
        <f t="array" ref="O2961">INDEX(EnergyImpactLookups[APreWBkWh-EAD_style],MATCH(1,(EnergyImpactLookups[Statewide Offering ID]=$B2961)*(EnergyImpactLookups[BldgType]=$C2961)*(EnergyImpactLookups[BldgVint]=$D2961)*(EnergyImpactLookups[BldgLoc]=$E2961),0))</f>
        <v/>
      </c>
      <c r="P2961" t="str" cm="1">
        <f t="array" ref="P2961">INDEX(EnergyImpactLookups[APreWBkW-EAD_style],MATCH(1,(EnergyImpactLookups[Statewide Offering ID]=$B2961)*(EnergyImpactLookups[BldgType]=$C2961)*(EnergyImpactLookups[BldgVint]=$D2961)*(EnergyImpactLookups[BldgLoc]=$E2961),0))</f>
        <v/>
      </c>
      <c r="Q2961" cm="1">
        <f t="array" ref="Q2961">INDEX(EnergyImpactLookups[APreWBtherm],MATCH(1,(EnergyImpactLookups[Statewide Offering ID]=$B2961)*(EnergyImpactLookups[BldgType]=$C2961)*(EnergyImpactLookups[BldgVint]=$D2961)*(EnergyImpactLookups[BldgLoc]=$E2961),0))</f>
        <v>0</v>
      </c>
      <c r="R2961" cm="1">
        <f t="array" ref="R2961">INDEX(EnergyImpactLookups[AStdWBkWh],MATCH(1,(EnergyImpactLookups[Statewide Offering ID]=$B2961)*(EnergyImpactLookups[BldgType]=$C2961)*(EnergyImpactLookups[BldgVint]=$D2961)*(EnergyImpactLookups[BldgLoc]=$E2961),0))</f>
        <v>485.04360000000003</v>
      </c>
      <c r="S2961" cm="1">
        <f t="array" ref="S2961">INDEX(EnergyImpactLookups[AStdWBkW],MATCH(1,(EnergyImpactLookups[Statewide Offering ID]=$B2961)*(EnergyImpactLookups[BldgType]=$C2961)*(EnergyImpactLookups[BldgVint]=$D2961)*(EnergyImpactLookups[BldgLoc]=$E2961),0))</f>
        <v>0.25919999999999999</v>
      </c>
      <c r="T2961" cm="1">
        <f t="array" ref="T2961">INDEX(EnergyImpactLookups[AStdWBtherm],MATCH(1,(EnergyImpactLookups[Statewide Offering ID]=$B2961)*(EnergyImpactLookups[BldgType]=$C2961)*(EnergyImpactLookups[BldgVint]=$D2961)*(EnergyImpactLookups[BldgLoc]=$E2961),0))</f>
        <v>0</v>
      </c>
    </row>
    <row r="2962" spans="1:20" x14ac:dyDescent="0.3">
      <c r="A2962" t="s">
        <v>95</v>
      </c>
      <c r="B2962" t="s">
        <v>214</v>
      </c>
      <c r="C2962" t="s">
        <v>130</v>
      </c>
      <c r="D2962" t="s">
        <v>753</v>
      </c>
      <c r="E2962" t="s">
        <v>119</v>
      </c>
      <c r="F2962" t="s">
        <v>129</v>
      </c>
      <c r="G2962" t="s">
        <v>231</v>
      </c>
      <c r="H2962" t="s">
        <v>232</v>
      </c>
      <c r="I2962" t="s">
        <v>65</v>
      </c>
      <c r="J2962" s="1">
        <v>44172</v>
      </c>
      <c r="K2962" t="s">
        <v>100</v>
      </c>
      <c r="L2962">
        <v>1</v>
      </c>
      <c r="O2962" t="str" cm="1">
        <f t="array" ref="O2962">INDEX(EnergyImpactLookups[APreWBkWh-EAD_style],MATCH(1,(EnergyImpactLookups[Statewide Offering ID]=$B2962)*(EnergyImpactLookups[BldgType]=$C2962)*(EnergyImpactLookups[BldgVint]=$D2962)*(EnergyImpactLookups[BldgLoc]=$E2962),0))</f>
        <v/>
      </c>
      <c r="P2962" t="str" cm="1">
        <f t="array" ref="P2962">INDEX(EnergyImpactLookups[APreWBkW-EAD_style],MATCH(1,(EnergyImpactLookups[Statewide Offering ID]=$B2962)*(EnergyImpactLookups[BldgType]=$C2962)*(EnergyImpactLookups[BldgVint]=$D2962)*(EnergyImpactLookups[BldgLoc]=$E2962),0))</f>
        <v/>
      </c>
      <c r="Q2962" cm="1">
        <f t="array" ref="Q2962">INDEX(EnergyImpactLookups[APreWBtherm],MATCH(1,(EnergyImpactLookups[Statewide Offering ID]=$B2962)*(EnergyImpactLookups[BldgType]=$C2962)*(EnergyImpactLookups[BldgVint]=$D2962)*(EnergyImpactLookups[BldgLoc]=$E2962),0))</f>
        <v>0</v>
      </c>
      <c r="R2962" cm="1">
        <f t="array" ref="R2962">INDEX(EnergyImpactLookups[AStdWBkWh],MATCH(1,(EnergyImpactLookups[Statewide Offering ID]=$B2962)*(EnergyImpactLookups[BldgType]=$C2962)*(EnergyImpactLookups[BldgVint]=$D2962)*(EnergyImpactLookups[BldgLoc]=$E2962),0))</f>
        <v>167.72470000000001</v>
      </c>
      <c r="S2962" cm="1">
        <f t="array" ref="S2962">INDEX(EnergyImpactLookups[AStdWBkW],MATCH(1,(EnergyImpactLookups[Statewide Offering ID]=$B2962)*(EnergyImpactLookups[BldgType]=$C2962)*(EnergyImpactLookups[BldgVint]=$D2962)*(EnergyImpactLookups[BldgLoc]=$E2962),0))</f>
        <v>0.14280000000000001</v>
      </c>
      <c r="T2962" cm="1">
        <f t="array" ref="T2962">INDEX(EnergyImpactLookups[AStdWBtherm],MATCH(1,(EnergyImpactLookups[Statewide Offering ID]=$B2962)*(EnergyImpactLookups[BldgType]=$C2962)*(EnergyImpactLookups[BldgVint]=$D2962)*(EnergyImpactLookups[BldgLoc]=$E2962),0))</f>
        <v>0</v>
      </c>
    </row>
    <row r="2963" spans="1:20" x14ac:dyDescent="0.3">
      <c r="A2963" t="s">
        <v>95</v>
      </c>
      <c r="B2963" t="s">
        <v>214</v>
      </c>
      <c r="C2963" t="s">
        <v>131</v>
      </c>
      <c r="D2963" t="s">
        <v>753</v>
      </c>
      <c r="E2963" t="s">
        <v>99</v>
      </c>
      <c r="F2963" t="s">
        <v>129</v>
      </c>
      <c r="G2963" t="s">
        <v>231</v>
      </c>
      <c r="H2963" t="s">
        <v>232</v>
      </c>
      <c r="I2963" t="s">
        <v>65</v>
      </c>
      <c r="J2963" s="1">
        <v>44172</v>
      </c>
      <c r="K2963" t="s">
        <v>100</v>
      </c>
      <c r="L2963">
        <v>1</v>
      </c>
      <c r="O2963" t="str" cm="1">
        <f t="array" ref="O2963">INDEX(EnergyImpactLookups[APreWBkWh-EAD_style],MATCH(1,(EnergyImpactLookups[Statewide Offering ID]=$B2963)*(EnergyImpactLookups[BldgType]=$C2963)*(EnergyImpactLookups[BldgVint]=$D2963)*(EnergyImpactLookups[BldgLoc]=$E2963),0))</f>
        <v/>
      </c>
      <c r="P2963" t="str" cm="1">
        <f t="array" ref="P2963">INDEX(EnergyImpactLookups[APreWBkW-EAD_style],MATCH(1,(EnergyImpactLookups[Statewide Offering ID]=$B2963)*(EnergyImpactLookups[BldgType]=$C2963)*(EnergyImpactLookups[BldgVint]=$D2963)*(EnergyImpactLookups[BldgLoc]=$E2963),0))</f>
        <v/>
      </c>
      <c r="Q2963" cm="1">
        <f t="array" ref="Q2963">INDEX(EnergyImpactLookups[APreWBtherm],MATCH(1,(EnergyImpactLookups[Statewide Offering ID]=$B2963)*(EnergyImpactLookups[BldgType]=$C2963)*(EnergyImpactLookups[BldgVint]=$D2963)*(EnergyImpactLookups[BldgLoc]=$E2963),0))</f>
        <v>0</v>
      </c>
      <c r="R2963" cm="1">
        <f t="array" ref="R2963">INDEX(EnergyImpactLookups[AStdWBkWh],MATCH(1,(EnergyImpactLookups[Statewide Offering ID]=$B2963)*(EnergyImpactLookups[BldgType]=$C2963)*(EnergyImpactLookups[BldgVint]=$D2963)*(EnergyImpactLookups[BldgLoc]=$E2963),0))</f>
        <v>14.2879</v>
      </c>
      <c r="S2963" cm="1">
        <f t="array" ref="S2963">INDEX(EnergyImpactLookups[AStdWBkW],MATCH(1,(EnergyImpactLookups[Statewide Offering ID]=$B2963)*(EnergyImpactLookups[BldgType]=$C2963)*(EnergyImpactLookups[BldgVint]=$D2963)*(EnergyImpactLookups[BldgLoc]=$E2963),0))</f>
        <v>0</v>
      </c>
      <c r="T2963" cm="1">
        <f t="array" ref="T2963">INDEX(EnergyImpactLookups[AStdWBtherm],MATCH(1,(EnergyImpactLookups[Statewide Offering ID]=$B2963)*(EnergyImpactLookups[BldgType]=$C2963)*(EnergyImpactLookups[BldgVint]=$D2963)*(EnergyImpactLookups[BldgLoc]=$E2963),0))</f>
        <v>0</v>
      </c>
    </row>
    <row r="2964" spans="1:20" x14ac:dyDescent="0.3">
      <c r="A2964" t="s">
        <v>95</v>
      </c>
      <c r="B2964" t="s">
        <v>214</v>
      </c>
      <c r="C2964" t="s">
        <v>131</v>
      </c>
      <c r="D2964" t="s">
        <v>753</v>
      </c>
      <c r="E2964" t="s">
        <v>103</v>
      </c>
      <c r="F2964" t="s">
        <v>129</v>
      </c>
      <c r="G2964" t="s">
        <v>231</v>
      </c>
      <c r="H2964" t="s">
        <v>232</v>
      </c>
      <c r="I2964" t="s">
        <v>65</v>
      </c>
      <c r="J2964" s="1">
        <v>44172</v>
      </c>
      <c r="K2964" t="s">
        <v>100</v>
      </c>
      <c r="L2964">
        <v>1</v>
      </c>
      <c r="O2964" t="str" cm="1">
        <f t="array" ref="O2964">INDEX(EnergyImpactLookups[APreWBkWh-EAD_style],MATCH(1,(EnergyImpactLookups[Statewide Offering ID]=$B2964)*(EnergyImpactLookups[BldgType]=$C2964)*(EnergyImpactLookups[BldgVint]=$D2964)*(EnergyImpactLookups[BldgLoc]=$E2964),0))</f>
        <v/>
      </c>
      <c r="P2964" t="str" cm="1">
        <f t="array" ref="P2964">INDEX(EnergyImpactLookups[APreWBkW-EAD_style],MATCH(1,(EnergyImpactLookups[Statewide Offering ID]=$B2964)*(EnergyImpactLookups[BldgType]=$C2964)*(EnergyImpactLookups[BldgVint]=$D2964)*(EnergyImpactLookups[BldgLoc]=$E2964),0))</f>
        <v/>
      </c>
      <c r="Q2964" cm="1">
        <f t="array" ref="Q2964">INDEX(EnergyImpactLookups[APreWBtherm],MATCH(1,(EnergyImpactLookups[Statewide Offering ID]=$B2964)*(EnergyImpactLookups[BldgType]=$C2964)*(EnergyImpactLookups[BldgVint]=$D2964)*(EnergyImpactLookups[BldgLoc]=$E2964),0))</f>
        <v>0</v>
      </c>
      <c r="R2964" cm="1">
        <f t="array" ref="R2964">INDEX(EnergyImpactLookups[AStdWBkWh],MATCH(1,(EnergyImpactLookups[Statewide Offering ID]=$B2964)*(EnergyImpactLookups[BldgType]=$C2964)*(EnergyImpactLookups[BldgVint]=$D2964)*(EnergyImpactLookups[BldgLoc]=$E2964),0))</f>
        <v>55.604300000000002</v>
      </c>
      <c r="S2964" cm="1">
        <f t="array" ref="S2964">INDEX(EnergyImpactLookups[AStdWBkW],MATCH(1,(EnergyImpactLookups[Statewide Offering ID]=$B2964)*(EnergyImpactLookups[BldgType]=$C2964)*(EnergyImpactLookups[BldgVint]=$D2964)*(EnergyImpactLookups[BldgLoc]=$E2964),0))</f>
        <v>0.12690000000000001</v>
      </c>
      <c r="T2964" cm="1">
        <f t="array" ref="T2964">INDEX(EnergyImpactLookups[AStdWBtherm],MATCH(1,(EnergyImpactLookups[Statewide Offering ID]=$B2964)*(EnergyImpactLookups[BldgType]=$C2964)*(EnergyImpactLookups[BldgVint]=$D2964)*(EnergyImpactLookups[BldgLoc]=$E2964),0))</f>
        <v>0</v>
      </c>
    </row>
    <row r="2965" spans="1:20" x14ac:dyDescent="0.3">
      <c r="A2965" t="s">
        <v>95</v>
      </c>
      <c r="B2965" t="s">
        <v>214</v>
      </c>
      <c r="C2965" t="s">
        <v>131</v>
      </c>
      <c r="D2965" t="s">
        <v>753</v>
      </c>
      <c r="E2965" t="s">
        <v>104</v>
      </c>
      <c r="F2965" t="s">
        <v>129</v>
      </c>
      <c r="G2965" t="s">
        <v>231</v>
      </c>
      <c r="H2965" t="s">
        <v>232</v>
      </c>
      <c r="I2965" t="s">
        <v>65</v>
      </c>
      <c r="J2965" s="1">
        <v>44172</v>
      </c>
      <c r="K2965" t="s">
        <v>100</v>
      </c>
      <c r="L2965">
        <v>1</v>
      </c>
      <c r="O2965" t="str" cm="1">
        <f t="array" ref="O2965">INDEX(EnergyImpactLookups[APreWBkWh-EAD_style],MATCH(1,(EnergyImpactLookups[Statewide Offering ID]=$B2965)*(EnergyImpactLookups[BldgType]=$C2965)*(EnergyImpactLookups[BldgVint]=$D2965)*(EnergyImpactLookups[BldgLoc]=$E2965),0))</f>
        <v/>
      </c>
      <c r="P2965" t="str" cm="1">
        <f t="array" ref="P2965">INDEX(EnergyImpactLookups[APreWBkW-EAD_style],MATCH(1,(EnergyImpactLookups[Statewide Offering ID]=$B2965)*(EnergyImpactLookups[BldgType]=$C2965)*(EnergyImpactLookups[BldgVint]=$D2965)*(EnergyImpactLookups[BldgLoc]=$E2965),0))</f>
        <v/>
      </c>
      <c r="Q2965" cm="1">
        <f t="array" ref="Q2965">INDEX(EnergyImpactLookups[APreWBtherm],MATCH(1,(EnergyImpactLookups[Statewide Offering ID]=$B2965)*(EnergyImpactLookups[BldgType]=$C2965)*(EnergyImpactLookups[BldgVint]=$D2965)*(EnergyImpactLookups[BldgLoc]=$E2965),0))</f>
        <v>0</v>
      </c>
      <c r="R2965" cm="1">
        <f t="array" ref="R2965">INDEX(EnergyImpactLookups[AStdWBkWh],MATCH(1,(EnergyImpactLookups[Statewide Offering ID]=$B2965)*(EnergyImpactLookups[BldgType]=$C2965)*(EnergyImpactLookups[BldgVint]=$D2965)*(EnergyImpactLookups[BldgLoc]=$E2965),0))</f>
        <v>22.0501</v>
      </c>
      <c r="S2965" cm="1">
        <f t="array" ref="S2965">INDEX(EnergyImpactLookups[AStdWBkW],MATCH(1,(EnergyImpactLookups[Statewide Offering ID]=$B2965)*(EnergyImpactLookups[BldgType]=$C2965)*(EnergyImpactLookups[BldgVint]=$D2965)*(EnergyImpactLookups[BldgLoc]=$E2965),0))</f>
        <v>9.0300000000000005E-2</v>
      </c>
      <c r="T2965" cm="1">
        <f t="array" ref="T2965">INDEX(EnergyImpactLookups[AStdWBtherm],MATCH(1,(EnergyImpactLookups[Statewide Offering ID]=$B2965)*(EnergyImpactLookups[BldgType]=$C2965)*(EnergyImpactLookups[BldgVint]=$D2965)*(EnergyImpactLookups[BldgLoc]=$E2965),0))</f>
        <v>0</v>
      </c>
    </row>
    <row r="2966" spans="1:20" x14ac:dyDescent="0.3">
      <c r="A2966" t="s">
        <v>95</v>
      </c>
      <c r="B2966" t="s">
        <v>214</v>
      </c>
      <c r="C2966" t="s">
        <v>131</v>
      </c>
      <c r="D2966" t="s">
        <v>753</v>
      </c>
      <c r="E2966" t="s">
        <v>105</v>
      </c>
      <c r="F2966" t="s">
        <v>129</v>
      </c>
      <c r="G2966" t="s">
        <v>231</v>
      </c>
      <c r="H2966" t="s">
        <v>232</v>
      </c>
      <c r="I2966" t="s">
        <v>65</v>
      </c>
      <c r="J2966" s="1">
        <v>44172</v>
      </c>
      <c r="K2966" t="s">
        <v>100</v>
      </c>
      <c r="L2966">
        <v>1</v>
      </c>
      <c r="O2966" t="str" cm="1">
        <f t="array" ref="O2966">INDEX(EnergyImpactLookups[APreWBkWh-EAD_style],MATCH(1,(EnergyImpactLookups[Statewide Offering ID]=$B2966)*(EnergyImpactLookups[BldgType]=$C2966)*(EnergyImpactLookups[BldgVint]=$D2966)*(EnergyImpactLookups[BldgLoc]=$E2966),0))</f>
        <v/>
      </c>
      <c r="P2966" t="str" cm="1">
        <f t="array" ref="P2966">INDEX(EnergyImpactLookups[APreWBkW-EAD_style],MATCH(1,(EnergyImpactLookups[Statewide Offering ID]=$B2966)*(EnergyImpactLookups[BldgType]=$C2966)*(EnergyImpactLookups[BldgVint]=$D2966)*(EnergyImpactLookups[BldgLoc]=$E2966),0))</f>
        <v/>
      </c>
      <c r="Q2966" cm="1">
        <f t="array" ref="Q2966">INDEX(EnergyImpactLookups[APreWBtherm],MATCH(1,(EnergyImpactLookups[Statewide Offering ID]=$B2966)*(EnergyImpactLookups[BldgType]=$C2966)*(EnergyImpactLookups[BldgVint]=$D2966)*(EnergyImpactLookups[BldgLoc]=$E2966),0))</f>
        <v>0</v>
      </c>
      <c r="R2966" cm="1">
        <f t="array" ref="R2966">INDEX(EnergyImpactLookups[AStdWBkWh],MATCH(1,(EnergyImpactLookups[Statewide Offering ID]=$B2966)*(EnergyImpactLookups[BldgType]=$C2966)*(EnergyImpactLookups[BldgVint]=$D2966)*(EnergyImpactLookups[BldgLoc]=$E2966),0))</f>
        <v>78.344399999999993</v>
      </c>
      <c r="S2966" cm="1">
        <f t="array" ref="S2966">INDEX(EnergyImpactLookups[AStdWBkW],MATCH(1,(EnergyImpactLookups[Statewide Offering ID]=$B2966)*(EnergyImpactLookups[BldgType]=$C2966)*(EnergyImpactLookups[BldgVint]=$D2966)*(EnergyImpactLookups[BldgLoc]=$E2966),0))</f>
        <v>0.13739999999999999</v>
      </c>
      <c r="T2966" cm="1">
        <f t="array" ref="T2966">INDEX(EnergyImpactLookups[AStdWBtherm],MATCH(1,(EnergyImpactLookups[Statewide Offering ID]=$B2966)*(EnergyImpactLookups[BldgType]=$C2966)*(EnergyImpactLookups[BldgVint]=$D2966)*(EnergyImpactLookups[BldgLoc]=$E2966),0))</f>
        <v>0</v>
      </c>
    </row>
    <row r="2967" spans="1:20" x14ac:dyDescent="0.3">
      <c r="A2967" t="s">
        <v>95</v>
      </c>
      <c r="B2967" t="s">
        <v>214</v>
      </c>
      <c r="C2967" t="s">
        <v>131</v>
      </c>
      <c r="D2967" t="s">
        <v>753</v>
      </c>
      <c r="E2967" t="s">
        <v>106</v>
      </c>
      <c r="F2967" t="s">
        <v>129</v>
      </c>
      <c r="G2967" t="s">
        <v>231</v>
      </c>
      <c r="H2967" t="s">
        <v>232</v>
      </c>
      <c r="I2967" t="s">
        <v>65</v>
      </c>
      <c r="J2967" s="1">
        <v>44172</v>
      </c>
      <c r="K2967" t="s">
        <v>100</v>
      </c>
      <c r="L2967">
        <v>1</v>
      </c>
      <c r="O2967" t="str" cm="1">
        <f t="array" ref="O2967">INDEX(EnergyImpactLookups[APreWBkWh-EAD_style],MATCH(1,(EnergyImpactLookups[Statewide Offering ID]=$B2967)*(EnergyImpactLookups[BldgType]=$C2967)*(EnergyImpactLookups[BldgVint]=$D2967)*(EnergyImpactLookups[BldgLoc]=$E2967),0))</f>
        <v/>
      </c>
      <c r="P2967" t="str" cm="1">
        <f t="array" ref="P2967">INDEX(EnergyImpactLookups[APreWBkW-EAD_style],MATCH(1,(EnergyImpactLookups[Statewide Offering ID]=$B2967)*(EnergyImpactLookups[BldgType]=$C2967)*(EnergyImpactLookups[BldgVint]=$D2967)*(EnergyImpactLookups[BldgLoc]=$E2967),0))</f>
        <v/>
      </c>
      <c r="Q2967" cm="1">
        <f t="array" ref="Q2967">INDEX(EnergyImpactLookups[APreWBtherm],MATCH(1,(EnergyImpactLookups[Statewide Offering ID]=$B2967)*(EnergyImpactLookups[BldgType]=$C2967)*(EnergyImpactLookups[BldgVint]=$D2967)*(EnergyImpactLookups[BldgLoc]=$E2967),0))</f>
        <v>0</v>
      </c>
      <c r="R2967" cm="1">
        <f t="array" ref="R2967">INDEX(EnergyImpactLookups[AStdWBkWh],MATCH(1,(EnergyImpactLookups[Statewide Offering ID]=$B2967)*(EnergyImpactLookups[BldgType]=$C2967)*(EnergyImpactLookups[BldgVint]=$D2967)*(EnergyImpactLookups[BldgLoc]=$E2967),0))</f>
        <v>12.437900000000001</v>
      </c>
      <c r="S2967" cm="1">
        <f t="array" ref="S2967">INDEX(EnergyImpactLookups[AStdWBkW],MATCH(1,(EnergyImpactLookups[Statewide Offering ID]=$B2967)*(EnergyImpactLookups[BldgType]=$C2967)*(EnergyImpactLookups[BldgVint]=$D2967)*(EnergyImpactLookups[BldgLoc]=$E2967),0))</f>
        <v>4.3700000000000003E-2</v>
      </c>
      <c r="T2967" cm="1">
        <f t="array" ref="T2967">INDEX(EnergyImpactLookups[AStdWBtherm],MATCH(1,(EnergyImpactLookups[Statewide Offering ID]=$B2967)*(EnergyImpactLookups[BldgType]=$C2967)*(EnergyImpactLookups[BldgVint]=$D2967)*(EnergyImpactLookups[BldgLoc]=$E2967),0))</f>
        <v>0</v>
      </c>
    </row>
    <row r="2968" spans="1:20" x14ac:dyDescent="0.3">
      <c r="A2968" t="s">
        <v>95</v>
      </c>
      <c r="B2968" t="s">
        <v>214</v>
      </c>
      <c r="C2968" t="s">
        <v>131</v>
      </c>
      <c r="D2968" t="s">
        <v>753</v>
      </c>
      <c r="E2968" t="s">
        <v>107</v>
      </c>
      <c r="F2968" t="s">
        <v>129</v>
      </c>
      <c r="G2968" t="s">
        <v>231</v>
      </c>
      <c r="H2968" t="s">
        <v>232</v>
      </c>
      <c r="I2968" t="s">
        <v>65</v>
      </c>
      <c r="J2968" s="1">
        <v>44172</v>
      </c>
      <c r="K2968" t="s">
        <v>100</v>
      </c>
      <c r="L2968">
        <v>1</v>
      </c>
      <c r="O2968" t="str" cm="1">
        <f t="array" ref="O2968">INDEX(EnergyImpactLookups[APreWBkWh-EAD_style],MATCH(1,(EnergyImpactLookups[Statewide Offering ID]=$B2968)*(EnergyImpactLookups[BldgType]=$C2968)*(EnergyImpactLookups[BldgVint]=$D2968)*(EnergyImpactLookups[BldgLoc]=$E2968),0))</f>
        <v/>
      </c>
      <c r="P2968" t="str" cm="1">
        <f t="array" ref="P2968">INDEX(EnergyImpactLookups[APreWBkW-EAD_style],MATCH(1,(EnergyImpactLookups[Statewide Offering ID]=$B2968)*(EnergyImpactLookups[BldgType]=$C2968)*(EnergyImpactLookups[BldgVint]=$D2968)*(EnergyImpactLookups[BldgLoc]=$E2968),0))</f>
        <v/>
      </c>
      <c r="Q2968" cm="1">
        <f t="array" ref="Q2968">INDEX(EnergyImpactLookups[APreWBtherm],MATCH(1,(EnergyImpactLookups[Statewide Offering ID]=$B2968)*(EnergyImpactLookups[BldgType]=$C2968)*(EnergyImpactLookups[BldgVint]=$D2968)*(EnergyImpactLookups[BldgLoc]=$E2968),0))</f>
        <v>0</v>
      </c>
      <c r="R2968" cm="1">
        <f t="array" ref="R2968">INDEX(EnergyImpactLookups[AStdWBkWh],MATCH(1,(EnergyImpactLookups[Statewide Offering ID]=$B2968)*(EnergyImpactLookups[BldgType]=$C2968)*(EnergyImpactLookups[BldgVint]=$D2968)*(EnergyImpactLookups[BldgLoc]=$E2968),0))</f>
        <v>47.3232</v>
      </c>
      <c r="S2968" cm="1">
        <f t="array" ref="S2968">INDEX(EnergyImpactLookups[AStdWBkW],MATCH(1,(EnergyImpactLookups[Statewide Offering ID]=$B2968)*(EnergyImpactLookups[BldgType]=$C2968)*(EnergyImpactLookups[BldgVint]=$D2968)*(EnergyImpactLookups[BldgLoc]=$E2968),0))</f>
        <v>5.5899999999999998E-2</v>
      </c>
      <c r="T2968" cm="1">
        <f t="array" ref="T2968">INDEX(EnergyImpactLookups[AStdWBtherm],MATCH(1,(EnergyImpactLookups[Statewide Offering ID]=$B2968)*(EnergyImpactLookups[BldgType]=$C2968)*(EnergyImpactLookups[BldgVint]=$D2968)*(EnergyImpactLookups[BldgLoc]=$E2968),0))</f>
        <v>0</v>
      </c>
    </row>
    <row r="2969" spans="1:20" x14ac:dyDescent="0.3">
      <c r="A2969" t="s">
        <v>95</v>
      </c>
      <c r="B2969" t="s">
        <v>214</v>
      </c>
      <c r="C2969" t="s">
        <v>131</v>
      </c>
      <c r="D2969" t="s">
        <v>753</v>
      </c>
      <c r="E2969" t="s">
        <v>109</v>
      </c>
      <c r="F2969" t="s">
        <v>129</v>
      </c>
      <c r="G2969" t="s">
        <v>231</v>
      </c>
      <c r="H2969" t="s">
        <v>232</v>
      </c>
      <c r="I2969" t="s">
        <v>65</v>
      </c>
      <c r="J2969" s="1">
        <v>44172</v>
      </c>
      <c r="K2969" t="s">
        <v>100</v>
      </c>
      <c r="L2969">
        <v>1</v>
      </c>
      <c r="O2969" t="str" cm="1">
        <f t="array" ref="O2969">INDEX(EnergyImpactLookups[APreWBkWh-EAD_style],MATCH(1,(EnergyImpactLookups[Statewide Offering ID]=$B2969)*(EnergyImpactLookups[BldgType]=$C2969)*(EnergyImpactLookups[BldgVint]=$D2969)*(EnergyImpactLookups[BldgLoc]=$E2969),0))</f>
        <v/>
      </c>
      <c r="P2969" t="str" cm="1">
        <f t="array" ref="P2969">INDEX(EnergyImpactLookups[APreWBkW-EAD_style],MATCH(1,(EnergyImpactLookups[Statewide Offering ID]=$B2969)*(EnergyImpactLookups[BldgType]=$C2969)*(EnergyImpactLookups[BldgVint]=$D2969)*(EnergyImpactLookups[BldgLoc]=$E2969),0))</f>
        <v/>
      </c>
      <c r="Q2969" cm="1">
        <f t="array" ref="Q2969">INDEX(EnergyImpactLookups[APreWBtherm],MATCH(1,(EnergyImpactLookups[Statewide Offering ID]=$B2969)*(EnergyImpactLookups[BldgType]=$C2969)*(EnergyImpactLookups[BldgVint]=$D2969)*(EnergyImpactLookups[BldgLoc]=$E2969),0))</f>
        <v>0</v>
      </c>
      <c r="R2969" cm="1">
        <f t="array" ref="R2969">INDEX(EnergyImpactLookups[AStdWBkWh],MATCH(1,(EnergyImpactLookups[Statewide Offering ID]=$B2969)*(EnergyImpactLookups[BldgType]=$C2969)*(EnergyImpactLookups[BldgVint]=$D2969)*(EnergyImpactLookups[BldgLoc]=$E2969),0))</f>
        <v>97.452500000000001</v>
      </c>
      <c r="S2969" cm="1">
        <f t="array" ref="S2969">INDEX(EnergyImpactLookups[AStdWBkW],MATCH(1,(EnergyImpactLookups[Statewide Offering ID]=$B2969)*(EnergyImpactLookups[BldgType]=$C2969)*(EnergyImpactLookups[BldgVint]=$D2969)*(EnergyImpactLookups[BldgLoc]=$E2969),0))</f>
        <v>9.1399999999999995E-2</v>
      </c>
      <c r="T2969" cm="1">
        <f t="array" ref="T2969">INDEX(EnergyImpactLookups[AStdWBtherm],MATCH(1,(EnergyImpactLookups[Statewide Offering ID]=$B2969)*(EnergyImpactLookups[BldgType]=$C2969)*(EnergyImpactLookups[BldgVint]=$D2969)*(EnergyImpactLookups[BldgLoc]=$E2969),0))</f>
        <v>0</v>
      </c>
    </row>
    <row r="2970" spans="1:20" x14ac:dyDescent="0.3">
      <c r="A2970" t="s">
        <v>95</v>
      </c>
      <c r="B2970" t="s">
        <v>214</v>
      </c>
      <c r="C2970" t="s">
        <v>131</v>
      </c>
      <c r="D2970" t="s">
        <v>753</v>
      </c>
      <c r="E2970" t="s">
        <v>111</v>
      </c>
      <c r="F2970" t="s">
        <v>129</v>
      </c>
      <c r="G2970" t="s">
        <v>231</v>
      </c>
      <c r="H2970" t="s">
        <v>232</v>
      </c>
      <c r="I2970" t="s">
        <v>65</v>
      </c>
      <c r="J2970" s="1">
        <v>44172</v>
      </c>
      <c r="K2970" t="s">
        <v>100</v>
      </c>
      <c r="L2970">
        <v>1</v>
      </c>
      <c r="O2970" t="str" cm="1">
        <f t="array" ref="O2970">INDEX(EnergyImpactLookups[APreWBkWh-EAD_style],MATCH(1,(EnergyImpactLookups[Statewide Offering ID]=$B2970)*(EnergyImpactLookups[BldgType]=$C2970)*(EnergyImpactLookups[BldgVint]=$D2970)*(EnergyImpactLookups[BldgLoc]=$E2970),0))</f>
        <v/>
      </c>
      <c r="P2970" t="str" cm="1">
        <f t="array" ref="P2970">INDEX(EnergyImpactLookups[APreWBkW-EAD_style],MATCH(1,(EnergyImpactLookups[Statewide Offering ID]=$B2970)*(EnergyImpactLookups[BldgType]=$C2970)*(EnergyImpactLookups[BldgVint]=$D2970)*(EnergyImpactLookups[BldgLoc]=$E2970),0))</f>
        <v/>
      </c>
      <c r="Q2970" cm="1">
        <f t="array" ref="Q2970">INDEX(EnergyImpactLookups[APreWBtherm],MATCH(1,(EnergyImpactLookups[Statewide Offering ID]=$B2970)*(EnergyImpactLookups[BldgType]=$C2970)*(EnergyImpactLookups[BldgVint]=$D2970)*(EnergyImpactLookups[BldgLoc]=$E2970),0))</f>
        <v>0</v>
      </c>
      <c r="R2970" cm="1">
        <f t="array" ref="R2970">INDEX(EnergyImpactLookups[AStdWBkWh],MATCH(1,(EnergyImpactLookups[Statewide Offering ID]=$B2970)*(EnergyImpactLookups[BldgType]=$C2970)*(EnergyImpactLookups[BldgVint]=$D2970)*(EnergyImpactLookups[BldgLoc]=$E2970),0))</f>
        <v>111.1019</v>
      </c>
      <c r="S2970" cm="1">
        <f t="array" ref="S2970">INDEX(EnergyImpactLookups[AStdWBkW],MATCH(1,(EnergyImpactLookups[Statewide Offering ID]=$B2970)*(EnergyImpactLookups[BldgType]=$C2970)*(EnergyImpactLookups[BldgVint]=$D2970)*(EnergyImpactLookups[BldgLoc]=$E2970),0))</f>
        <v>0.1147</v>
      </c>
      <c r="T2970" cm="1">
        <f t="array" ref="T2970">INDEX(EnergyImpactLookups[AStdWBtherm],MATCH(1,(EnergyImpactLookups[Statewide Offering ID]=$B2970)*(EnergyImpactLookups[BldgType]=$C2970)*(EnergyImpactLookups[BldgVint]=$D2970)*(EnergyImpactLookups[BldgLoc]=$E2970),0))</f>
        <v>0</v>
      </c>
    </row>
    <row r="2971" spans="1:20" x14ac:dyDescent="0.3">
      <c r="A2971" t="s">
        <v>95</v>
      </c>
      <c r="B2971" t="s">
        <v>214</v>
      </c>
      <c r="C2971" t="s">
        <v>131</v>
      </c>
      <c r="D2971" t="s">
        <v>753</v>
      </c>
      <c r="E2971" t="s">
        <v>112</v>
      </c>
      <c r="F2971" t="s">
        <v>129</v>
      </c>
      <c r="G2971" t="s">
        <v>231</v>
      </c>
      <c r="H2971" t="s">
        <v>232</v>
      </c>
      <c r="I2971" t="s">
        <v>65</v>
      </c>
      <c r="J2971" s="1">
        <v>44172</v>
      </c>
      <c r="K2971" t="s">
        <v>100</v>
      </c>
      <c r="L2971">
        <v>1</v>
      </c>
      <c r="O2971" t="str" cm="1">
        <f t="array" ref="O2971">INDEX(EnergyImpactLookups[APreWBkWh-EAD_style],MATCH(1,(EnergyImpactLookups[Statewide Offering ID]=$B2971)*(EnergyImpactLookups[BldgType]=$C2971)*(EnergyImpactLookups[BldgVint]=$D2971)*(EnergyImpactLookups[BldgLoc]=$E2971),0))</f>
        <v/>
      </c>
      <c r="P2971" t="str" cm="1">
        <f t="array" ref="P2971">INDEX(EnergyImpactLookups[APreWBkW-EAD_style],MATCH(1,(EnergyImpactLookups[Statewide Offering ID]=$B2971)*(EnergyImpactLookups[BldgType]=$C2971)*(EnergyImpactLookups[BldgVint]=$D2971)*(EnergyImpactLookups[BldgLoc]=$E2971),0))</f>
        <v/>
      </c>
      <c r="Q2971" cm="1">
        <f t="array" ref="Q2971">INDEX(EnergyImpactLookups[APreWBtherm],MATCH(1,(EnergyImpactLookups[Statewide Offering ID]=$B2971)*(EnergyImpactLookups[BldgType]=$C2971)*(EnergyImpactLookups[BldgVint]=$D2971)*(EnergyImpactLookups[BldgLoc]=$E2971),0))</f>
        <v>0</v>
      </c>
      <c r="R2971" cm="1">
        <f t="array" ref="R2971">INDEX(EnergyImpactLookups[AStdWBkWh],MATCH(1,(EnergyImpactLookups[Statewide Offering ID]=$B2971)*(EnergyImpactLookups[BldgType]=$C2971)*(EnergyImpactLookups[BldgVint]=$D2971)*(EnergyImpactLookups[BldgLoc]=$E2971),0))</f>
        <v>80.756699999999995</v>
      </c>
      <c r="S2971" cm="1">
        <f t="array" ref="S2971">INDEX(EnergyImpactLookups[AStdWBkW],MATCH(1,(EnergyImpactLookups[Statewide Offering ID]=$B2971)*(EnergyImpactLookups[BldgType]=$C2971)*(EnergyImpactLookups[BldgVint]=$D2971)*(EnergyImpactLookups[BldgLoc]=$E2971),0))</f>
        <v>0.1348</v>
      </c>
      <c r="T2971" cm="1">
        <f t="array" ref="T2971">INDEX(EnergyImpactLookups[AStdWBtherm],MATCH(1,(EnergyImpactLookups[Statewide Offering ID]=$B2971)*(EnergyImpactLookups[BldgType]=$C2971)*(EnergyImpactLookups[BldgVint]=$D2971)*(EnergyImpactLookups[BldgLoc]=$E2971),0))</f>
        <v>0</v>
      </c>
    </row>
    <row r="2972" spans="1:20" x14ac:dyDescent="0.3">
      <c r="A2972" t="s">
        <v>95</v>
      </c>
      <c r="B2972" t="s">
        <v>214</v>
      </c>
      <c r="C2972" t="s">
        <v>131</v>
      </c>
      <c r="D2972" t="s">
        <v>753</v>
      </c>
      <c r="E2972" t="s">
        <v>113</v>
      </c>
      <c r="F2972" t="s">
        <v>129</v>
      </c>
      <c r="G2972" t="s">
        <v>231</v>
      </c>
      <c r="H2972" t="s">
        <v>232</v>
      </c>
      <c r="I2972" t="s">
        <v>65</v>
      </c>
      <c r="J2972" s="1">
        <v>44172</v>
      </c>
      <c r="K2972" t="s">
        <v>100</v>
      </c>
      <c r="L2972">
        <v>1</v>
      </c>
      <c r="O2972" t="str" cm="1">
        <f t="array" ref="O2972">INDEX(EnergyImpactLookups[APreWBkWh-EAD_style],MATCH(1,(EnergyImpactLookups[Statewide Offering ID]=$B2972)*(EnergyImpactLookups[BldgType]=$C2972)*(EnergyImpactLookups[BldgVint]=$D2972)*(EnergyImpactLookups[BldgLoc]=$E2972),0))</f>
        <v/>
      </c>
      <c r="P2972" t="str" cm="1">
        <f t="array" ref="P2972">INDEX(EnergyImpactLookups[APreWBkW-EAD_style],MATCH(1,(EnergyImpactLookups[Statewide Offering ID]=$B2972)*(EnergyImpactLookups[BldgType]=$C2972)*(EnergyImpactLookups[BldgVint]=$D2972)*(EnergyImpactLookups[BldgLoc]=$E2972),0))</f>
        <v/>
      </c>
      <c r="Q2972" cm="1">
        <f t="array" ref="Q2972">INDEX(EnergyImpactLookups[APreWBtherm],MATCH(1,(EnergyImpactLookups[Statewide Offering ID]=$B2972)*(EnergyImpactLookups[BldgType]=$C2972)*(EnergyImpactLookups[BldgVint]=$D2972)*(EnergyImpactLookups[BldgLoc]=$E2972),0))</f>
        <v>0</v>
      </c>
      <c r="R2972" cm="1">
        <f t="array" ref="R2972">INDEX(EnergyImpactLookups[AStdWBkWh],MATCH(1,(EnergyImpactLookups[Statewide Offering ID]=$B2972)*(EnergyImpactLookups[BldgType]=$C2972)*(EnergyImpactLookups[BldgVint]=$D2972)*(EnergyImpactLookups[BldgLoc]=$E2972),0))</f>
        <v>143.49160000000001</v>
      </c>
      <c r="S2972" cm="1">
        <f t="array" ref="S2972">INDEX(EnergyImpactLookups[AStdWBkW],MATCH(1,(EnergyImpactLookups[Statewide Offering ID]=$B2972)*(EnergyImpactLookups[BldgType]=$C2972)*(EnergyImpactLookups[BldgVint]=$D2972)*(EnergyImpactLookups[BldgLoc]=$E2972),0))</f>
        <v>0.15359999999999999</v>
      </c>
      <c r="T2972" cm="1">
        <f t="array" ref="T2972">INDEX(EnergyImpactLookups[AStdWBtherm],MATCH(1,(EnergyImpactLookups[Statewide Offering ID]=$B2972)*(EnergyImpactLookups[BldgType]=$C2972)*(EnergyImpactLookups[BldgVint]=$D2972)*(EnergyImpactLookups[BldgLoc]=$E2972),0))</f>
        <v>0</v>
      </c>
    </row>
    <row r="2973" spans="1:20" x14ac:dyDescent="0.3">
      <c r="A2973" t="s">
        <v>95</v>
      </c>
      <c r="B2973" t="s">
        <v>214</v>
      </c>
      <c r="C2973" t="s">
        <v>131</v>
      </c>
      <c r="D2973" t="s">
        <v>753</v>
      </c>
      <c r="E2973" t="s">
        <v>114</v>
      </c>
      <c r="F2973" t="s">
        <v>129</v>
      </c>
      <c r="G2973" t="s">
        <v>231</v>
      </c>
      <c r="H2973" t="s">
        <v>232</v>
      </c>
      <c r="I2973" t="s">
        <v>65</v>
      </c>
      <c r="J2973" s="1">
        <v>44172</v>
      </c>
      <c r="K2973" t="s">
        <v>100</v>
      </c>
      <c r="L2973">
        <v>1</v>
      </c>
      <c r="O2973" t="str" cm="1">
        <f t="array" ref="O2973">INDEX(EnergyImpactLookups[APreWBkWh-EAD_style],MATCH(1,(EnergyImpactLookups[Statewide Offering ID]=$B2973)*(EnergyImpactLookups[BldgType]=$C2973)*(EnergyImpactLookups[BldgVint]=$D2973)*(EnergyImpactLookups[BldgLoc]=$E2973),0))</f>
        <v/>
      </c>
      <c r="P2973" t="str" cm="1">
        <f t="array" ref="P2973">INDEX(EnergyImpactLookups[APreWBkW-EAD_style],MATCH(1,(EnergyImpactLookups[Statewide Offering ID]=$B2973)*(EnergyImpactLookups[BldgType]=$C2973)*(EnergyImpactLookups[BldgVint]=$D2973)*(EnergyImpactLookups[BldgLoc]=$E2973),0))</f>
        <v/>
      </c>
      <c r="Q2973" cm="1">
        <f t="array" ref="Q2973">INDEX(EnergyImpactLookups[APreWBtherm],MATCH(1,(EnergyImpactLookups[Statewide Offering ID]=$B2973)*(EnergyImpactLookups[BldgType]=$C2973)*(EnergyImpactLookups[BldgVint]=$D2973)*(EnergyImpactLookups[BldgLoc]=$E2973),0))</f>
        <v>0</v>
      </c>
      <c r="R2973" cm="1">
        <f t="array" ref="R2973">INDEX(EnergyImpactLookups[AStdWBkWh],MATCH(1,(EnergyImpactLookups[Statewide Offering ID]=$B2973)*(EnergyImpactLookups[BldgType]=$C2973)*(EnergyImpactLookups[BldgVint]=$D2973)*(EnergyImpactLookups[BldgLoc]=$E2973),0))</f>
        <v>126.8177</v>
      </c>
      <c r="S2973" cm="1">
        <f t="array" ref="S2973">INDEX(EnergyImpactLookups[AStdWBkW],MATCH(1,(EnergyImpactLookups[Statewide Offering ID]=$B2973)*(EnergyImpactLookups[BldgType]=$C2973)*(EnergyImpactLookups[BldgVint]=$D2973)*(EnergyImpactLookups[BldgLoc]=$E2973),0))</f>
        <v>0.18920000000000001</v>
      </c>
      <c r="T2973" cm="1">
        <f t="array" ref="T2973">INDEX(EnergyImpactLookups[AStdWBtherm],MATCH(1,(EnergyImpactLookups[Statewide Offering ID]=$B2973)*(EnergyImpactLookups[BldgType]=$C2973)*(EnergyImpactLookups[BldgVint]=$D2973)*(EnergyImpactLookups[BldgLoc]=$E2973),0))</f>
        <v>0</v>
      </c>
    </row>
    <row r="2974" spans="1:20" x14ac:dyDescent="0.3">
      <c r="A2974" t="s">
        <v>95</v>
      </c>
      <c r="B2974" t="s">
        <v>214</v>
      </c>
      <c r="C2974" t="s">
        <v>131</v>
      </c>
      <c r="D2974" t="s">
        <v>753</v>
      </c>
      <c r="E2974" t="s">
        <v>115</v>
      </c>
      <c r="F2974" t="s">
        <v>129</v>
      </c>
      <c r="G2974" t="s">
        <v>231</v>
      </c>
      <c r="H2974" t="s">
        <v>232</v>
      </c>
      <c r="I2974" t="s">
        <v>65</v>
      </c>
      <c r="J2974" s="1">
        <v>44172</v>
      </c>
      <c r="K2974" t="s">
        <v>100</v>
      </c>
      <c r="L2974">
        <v>1</v>
      </c>
      <c r="O2974" t="str" cm="1">
        <f t="array" ref="O2974">INDEX(EnergyImpactLookups[APreWBkWh-EAD_style],MATCH(1,(EnergyImpactLookups[Statewide Offering ID]=$B2974)*(EnergyImpactLookups[BldgType]=$C2974)*(EnergyImpactLookups[BldgVint]=$D2974)*(EnergyImpactLookups[BldgLoc]=$E2974),0))</f>
        <v/>
      </c>
      <c r="P2974" t="str" cm="1">
        <f t="array" ref="P2974">INDEX(EnergyImpactLookups[APreWBkW-EAD_style],MATCH(1,(EnergyImpactLookups[Statewide Offering ID]=$B2974)*(EnergyImpactLookups[BldgType]=$C2974)*(EnergyImpactLookups[BldgVint]=$D2974)*(EnergyImpactLookups[BldgLoc]=$E2974),0))</f>
        <v/>
      </c>
      <c r="Q2974" cm="1">
        <f t="array" ref="Q2974">INDEX(EnergyImpactLookups[APreWBtherm],MATCH(1,(EnergyImpactLookups[Statewide Offering ID]=$B2974)*(EnergyImpactLookups[BldgType]=$C2974)*(EnergyImpactLookups[BldgVint]=$D2974)*(EnergyImpactLookups[BldgLoc]=$E2974),0))</f>
        <v>0</v>
      </c>
      <c r="R2974" cm="1">
        <f t="array" ref="R2974">INDEX(EnergyImpactLookups[AStdWBkWh],MATCH(1,(EnergyImpactLookups[Statewide Offering ID]=$B2974)*(EnergyImpactLookups[BldgType]=$C2974)*(EnergyImpactLookups[BldgVint]=$D2974)*(EnergyImpactLookups[BldgLoc]=$E2974),0))</f>
        <v>68.555300000000003</v>
      </c>
      <c r="S2974" cm="1">
        <f t="array" ref="S2974">INDEX(EnergyImpactLookups[AStdWBkW],MATCH(1,(EnergyImpactLookups[Statewide Offering ID]=$B2974)*(EnergyImpactLookups[BldgType]=$C2974)*(EnergyImpactLookups[BldgVint]=$D2974)*(EnergyImpactLookups[BldgLoc]=$E2974),0))</f>
        <v>0.16339999999999999</v>
      </c>
      <c r="T2974" cm="1">
        <f t="array" ref="T2974">INDEX(EnergyImpactLookups[AStdWBtherm],MATCH(1,(EnergyImpactLookups[Statewide Offering ID]=$B2974)*(EnergyImpactLookups[BldgType]=$C2974)*(EnergyImpactLookups[BldgVint]=$D2974)*(EnergyImpactLookups[BldgLoc]=$E2974),0))</f>
        <v>0</v>
      </c>
    </row>
    <row r="2975" spans="1:20" x14ac:dyDescent="0.3">
      <c r="A2975" t="s">
        <v>95</v>
      </c>
      <c r="B2975" t="s">
        <v>214</v>
      </c>
      <c r="C2975" t="s">
        <v>131</v>
      </c>
      <c r="D2975" t="s">
        <v>753</v>
      </c>
      <c r="E2975" t="s">
        <v>116</v>
      </c>
      <c r="F2975" t="s">
        <v>129</v>
      </c>
      <c r="G2975" t="s">
        <v>231</v>
      </c>
      <c r="H2975" t="s">
        <v>232</v>
      </c>
      <c r="I2975" t="s">
        <v>65</v>
      </c>
      <c r="J2975" s="1">
        <v>44172</v>
      </c>
      <c r="K2975" t="s">
        <v>100</v>
      </c>
      <c r="L2975">
        <v>1</v>
      </c>
      <c r="O2975" t="str" cm="1">
        <f t="array" ref="O2975">INDEX(EnergyImpactLookups[APreWBkWh-EAD_style],MATCH(1,(EnergyImpactLookups[Statewide Offering ID]=$B2975)*(EnergyImpactLookups[BldgType]=$C2975)*(EnergyImpactLookups[BldgVint]=$D2975)*(EnergyImpactLookups[BldgLoc]=$E2975),0))</f>
        <v/>
      </c>
      <c r="P2975" t="str" cm="1">
        <f t="array" ref="P2975">INDEX(EnergyImpactLookups[APreWBkW-EAD_style],MATCH(1,(EnergyImpactLookups[Statewide Offering ID]=$B2975)*(EnergyImpactLookups[BldgType]=$C2975)*(EnergyImpactLookups[BldgVint]=$D2975)*(EnergyImpactLookups[BldgLoc]=$E2975),0))</f>
        <v/>
      </c>
      <c r="Q2975" cm="1">
        <f t="array" ref="Q2975">INDEX(EnergyImpactLookups[APreWBtherm],MATCH(1,(EnergyImpactLookups[Statewide Offering ID]=$B2975)*(EnergyImpactLookups[BldgType]=$C2975)*(EnergyImpactLookups[BldgVint]=$D2975)*(EnergyImpactLookups[BldgLoc]=$E2975),0))</f>
        <v>0</v>
      </c>
      <c r="R2975" cm="1">
        <f t="array" ref="R2975">INDEX(EnergyImpactLookups[AStdWBkWh],MATCH(1,(EnergyImpactLookups[Statewide Offering ID]=$B2975)*(EnergyImpactLookups[BldgType]=$C2975)*(EnergyImpactLookups[BldgVint]=$D2975)*(EnergyImpactLookups[BldgLoc]=$E2975),0))</f>
        <v>186.56190000000001</v>
      </c>
      <c r="S2975" cm="1">
        <f t="array" ref="S2975">INDEX(EnergyImpactLookups[AStdWBkW],MATCH(1,(EnergyImpactLookups[Statewide Offering ID]=$B2975)*(EnergyImpactLookups[BldgType]=$C2975)*(EnergyImpactLookups[BldgVint]=$D2975)*(EnergyImpactLookups[BldgLoc]=$E2975),0))</f>
        <v>0.19750000000000001</v>
      </c>
      <c r="T2975" cm="1">
        <f t="array" ref="T2975">INDEX(EnergyImpactLookups[AStdWBtherm],MATCH(1,(EnergyImpactLookups[Statewide Offering ID]=$B2975)*(EnergyImpactLookups[BldgType]=$C2975)*(EnergyImpactLookups[BldgVint]=$D2975)*(EnergyImpactLookups[BldgLoc]=$E2975),0))</f>
        <v>0</v>
      </c>
    </row>
    <row r="2976" spans="1:20" x14ac:dyDescent="0.3">
      <c r="A2976" t="s">
        <v>95</v>
      </c>
      <c r="B2976" t="s">
        <v>214</v>
      </c>
      <c r="C2976" t="s">
        <v>131</v>
      </c>
      <c r="D2976" t="s">
        <v>753</v>
      </c>
      <c r="E2976" t="s">
        <v>117</v>
      </c>
      <c r="F2976" t="s">
        <v>129</v>
      </c>
      <c r="G2976" t="s">
        <v>231</v>
      </c>
      <c r="H2976" t="s">
        <v>232</v>
      </c>
      <c r="I2976" t="s">
        <v>65</v>
      </c>
      <c r="J2976" s="1">
        <v>44172</v>
      </c>
      <c r="K2976" t="s">
        <v>100</v>
      </c>
      <c r="L2976">
        <v>1</v>
      </c>
      <c r="O2976" t="str" cm="1">
        <f t="array" ref="O2976">INDEX(EnergyImpactLookups[APreWBkWh-EAD_style],MATCH(1,(EnergyImpactLookups[Statewide Offering ID]=$B2976)*(EnergyImpactLookups[BldgType]=$C2976)*(EnergyImpactLookups[BldgVint]=$D2976)*(EnergyImpactLookups[BldgLoc]=$E2976),0))</f>
        <v/>
      </c>
      <c r="P2976" t="str" cm="1">
        <f t="array" ref="P2976">INDEX(EnergyImpactLookups[APreWBkW-EAD_style],MATCH(1,(EnergyImpactLookups[Statewide Offering ID]=$B2976)*(EnergyImpactLookups[BldgType]=$C2976)*(EnergyImpactLookups[BldgVint]=$D2976)*(EnergyImpactLookups[BldgLoc]=$E2976),0))</f>
        <v/>
      </c>
      <c r="Q2976" cm="1">
        <f t="array" ref="Q2976">INDEX(EnergyImpactLookups[APreWBtherm],MATCH(1,(EnergyImpactLookups[Statewide Offering ID]=$B2976)*(EnergyImpactLookups[BldgType]=$C2976)*(EnergyImpactLookups[BldgVint]=$D2976)*(EnergyImpactLookups[BldgLoc]=$E2976),0))</f>
        <v>0</v>
      </c>
      <c r="R2976" cm="1">
        <f t="array" ref="R2976">INDEX(EnergyImpactLookups[AStdWBkWh],MATCH(1,(EnergyImpactLookups[Statewide Offering ID]=$B2976)*(EnergyImpactLookups[BldgType]=$C2976)*(EnergyImpactLookups[BldgVint]=$D2976)*(EnergyImpactLookups[BldgLoc]=$E2976),0))</f>
        <v>231.52860000000001</v>
      </c>
      <c r="S2976" cm="1">
        <f t="array" ref="S2976">INDEX(EnergyImpactLookups[AStdWBkW],MATCH(1,(EnergyImpactLookups[Statewide Offering ID]=$B2976)*(EnergyImpactLookups[BldgType]=$C2976)*(EnergyImpactLookups[BldgVint]=$D2976)*(EnergyImpactLookups[BldgLoc]=$E2976),0))</f>
        <v>0.18490000000000001</v>
      </c>
      <c r="T2976" cm="1">
        <f t="array" ref="T2976">INDEX(EnergyImpactLookups[AStdWBtherm],MATCH(1,(EnergyImpactLookups[Statewide Offering ID]=$B2976)*(EnergyImpactLookups[BldgType]=$C2976)*(EnergyImpactLookups[BldgVint]=$D2976)*(EnergyImpactLookups[BldgLoc]=$E2976),0))</f>
        <v>0</v>
      </c>
    </row>
    <row r="2977" spans="1:20" x14ac:dyDescent="0.3">
      <c r="A2977" t="s">
        <v>95</v>
      </c>
      <c r="B2977" t="s">
        <v>214</v>
      </c>
      <c r="C2977" t="s">
        <v>131</v>
      </c>
      <c r="D2977" t="s">
        <v>753</v>
      </c>
      <c r="E2977" t="s">
        <v>118</v>
      </c>
      <c r="F2977" t="s">
        <v>129</v>
      </c>
      <c r="G2977" t="s">
        <v>231</v>
      </c>
      <c r="H2977" t="s">
        <v>232</v>
      </c>
      <c r="I2977" t="s">
        <v>65</v>
      </c>
      <c r="J2977" s="1">
        <v>44172</v>
      </c>
      <c r="K2977" t="s">
        <v>100</v>
      </c>
      <c r="L2977">
        <v>1</v>
      </c>
      <c r="O2977" t="str" cm="1">
        <f t="array" ref="O2977">INDEX(EnergyImpactLookups[APreWBkWh-EAD_style],MATCH(1,(EnergyImpactLookups[Statewide Offering ID]=$B2977)*(EnergyImpactLookups[BldgType]=$C2977)*(EnergyImpactLookups[BldgVint]=$D2977)*(EnergyImpactLookups[BldgLoc]=$E2977),0))</f>
        <v/>
      </c>
      <c r="P2977" t="str" cm="1">
        <f t="array" ref="P2977">INDEX(EnergyImpactLookups[APreWBkW-EAD_style],MATCH(1,(EnergyImpactLookups[Statewide Offering ID]=$B2977)*(EnergyImpactLookups[BldgType]=$C2977)*(EnergyImpactLookups[BldgVint]=$D2977)*(EnergyImpactLookups[BldgLoc]=$E2977),0))</f>
        <v/>
      </c>
      <c r="Q2977" cm="1">
        <f t="array" ref="Q2977">INDEX(EnergyImpactLookups[APreWBtherm],MATCH(1,(EnergyImpactLookups[Statewide Offering ID]=$B2977)*(EnergyImpactLookups[BldgType]=$C2977)*(EnergyImpactLookups[BldgVint]=$D2977)*(EnergyImpactLookups[BldgLoc]=$E2977),0))</f>
        <v>0</v>
      </c>
      <c r="R2977" cm="1">
        <f t="array" ref="R2977">INDEX(EnergyImpactLookups[AStdWBkWh],MATCH(1,(EnergyImpactLookups[Statewide Offering ID]=$B2977)*(EnergyImpactLookups[BldgType]=$C2977)*(EnergyImpactLookups[BldgVint]=$D2977)*(EnergyImpactLookups[BldgLoc]=$E2977),0))</f>
        <v>330.75889999999998</v>
      </c>
      <c r="S2977" cm="1">
        <f t="array" ref="S2977">INDEX(EnergyImpactLookups[AStdWBkW],MATCH(1,(EnergyImpactLookups[Statewide Offering ID]=$B2977)*(EnergyImpactLookups[BldgType]=$C2977)*(EnergyImpactLookups[BldgVint]=$D2977)*(EnergyImpactLookups[BldgLoc]=$E2977),0))</f>
        <v>0.20810000000000001</v>
      </c>
      <c r="T2977" cm="1">
        <f t="array" ref="T2977">INDEX(EnergyImpactLookups[AStdWBtherm],MATCH(1,(EnergyImpactLookups[Statewide Offering ID]=$B2977)*(EnergyImpactLookups[BldgType]=$C2977)*(EnergyImpactLookups[BldgVint]=$D2977)*(EnergyImpactLookups[BldgLoc]=$E2977),0))</f>
        <v>0</v>
      </c>
    </row>
    <row r="2978" spans="1:20" x14ac:dyDescent="0.3">
      <c r="A2978" t="s">
        <v>95</v>
      </c>
      <c r="B2978" t="s">
        <v>214</v>
      </c>
      <c r="C2978" t="s">
        <v>131</v>
      </c>
      <c r="D2978" t="s">
        <v>753</v>
      </c>
      <c r="E2978" t="s">
        <v>119</v>
      </c>
      <c r="F2978" t="s">
        <v>129</v>
      </c>
      <c r="G2978" t="s">
        <v>231</v>
      </c>
      <c r="H2978" t="s">
        <v>232</v>
      </c>
      <c r="I2978" t="s">
        <v>65</v>
      </c>
      <c r="J2978" s="1">
        <v>44172</v>
      </c>
      <c r="K2978" t="s">
        <v>100</v>
      </c>
      <c r="L2978">
        <v>1</v>
      </c>
      <c r="O2978" t="str" cm="1">
        <f t="array" ref="O2978">INDEX(EnergyImpactLookups[APreWBkWh-EAD_style],MATCH(1,(EnergyImpactLookups[Statewide Offering ID]=$B2978)*(EnergyImpactLookups[BldgType]=$C2978)*(EnergyImpactLookups[BldgVint]=$D2978)*(EnergyImpactLookups[BldgLoc]=$E2978),0))</f>
        <v/>
      </c>
      <c r="P2978" t="str" cm="1">
        <f t="array" ref="P2978">INDEX(EnergyImpactLookups[APreWBkW-EAD_style],MATCH(1,(EnergyImpactLookups[Statewide Offering ID]=$B2978)*(EnergyImpactLookups[BldgType]=$C2978)*(EnergyImpactLookups[BldgVint]=$D2978)*(EnergyImpactLookups[BldgLoc]=$E2978),0))</f>
        <v/>
      </c>
      <c r="Q2978" cm="1">
        <f t="array" ref="Q2978">INDEX(EnergyImpactLookups[APreWBtherm],MATCH(1,(EnergyImpactLookups[Statewide Offering ID]=$B2978)*(EnergyImpactLookups[BldgType]=$C2978)*(EnergyImpactLookups[BldgVint]=$D2978)*(EnergyImpactLookups[BldgLoc]=$E2978),0))</f>
        <v>0</v>
      </c>
      <c r="R2978" cm="1">
        <f t="array" ref="R2978">INDEX(EnergyImpactLookups[AStdWBkWh],MATCH(1,(EnergyImpactLookups[Statewide Offering ID]=$B2978)*(EnergyImpactLookups[BldgType]=$C2978)*(EnergyImpactLookups[BldgVint]=$D2978)*(EnergyImpactLookups[BldgLoc]=$E2978),0))</f>
        <v>31.238399999999999</v>
      </c>
      <c r="S2978" cm="1">
        <f t="array" ref="S2978">INDEX(EnergyImpactLookups[AStdWBkW],MATCH(1,(EnergyImpactLookups[Statewide Offering ID]=$B2978)*(EnergyImpactLookups[BldgType]=$C2978)*(EnergyImpactLookups[BldgVint]=$D2978)*(EnergyImpactLookups[BldgLoc]=$E2978),0))</f>
        <v>5.91E-2</v>
      </c>
      <c r="T2978" cm="1">
        <f t="array" ref="T2978">INDEX(EnergyImpactLookups[AStdWBtherm],MATCH(1,(EnergyImpactLookups[Statewide Offering ID]=$B2978)*(EnergyImpactLookups[BldgType]=$C2978)*(EnergyImpactLookups[BldgVint]=$D2978)*(EnergyImpactLookups[BldgLoc]=$E2978),0))</f>
        <v>0</v>
      </c>
    </row>
    <row r="2979" spans="1:20" x14ac:dyDescent="0.3">
      <c r="A2979" t="s">
        <v>95</v>
      </c>
      <c r="B2979" t="s">
        <v>215</v>
      </c>
      <c r="C2979" t="s">
        <v>127</v>
      </c>
      <c r="D2979" t="s">
        <v>753</v>
      </c>
      <c r="E2979" t="s">
        <v>99</v>
      </c>
      <c r="F2979" t="s">
        <v>129</v>
      </c>
      <c r="G2979" t="s">
        <v>231</v>
      </c>
      <c r="H2979" t="s">
        <v>232</v>
      </c>
      <c r="I2979" t="s">
        <v>65</v>
      </c>
      <c r="J2979" s="1">
        <v>44172</v>
      </c>
      <c r="K2979" t="s">
        <v>100</v>
      </c>
      <c r="L2979">
        <v>1</v>
      </c>
      <c r="O2979" t="str" cm="1">
        <f t="array" ref="O2979">INDEX(EnergyImpactLookups[APreWBkWh-EAD_style],MATCH(1,(EnergyImpactLookups[Statewide Offering ID]=$B2979)*(EnergyImpactLookups[BldgType]=$C2979)*(EnergyImpactLookups[BldgVint]=$D2979)*(EnergyImpactLookups[BldgLoc]=$E2979),0))</f>
        <v/>
      </c>
      <c r="P2979" t="str" cm="1">
        <f t="array" ref="P2979">INDEX(EnergyImpactLookups[APreWBkW-EAD_style],MATCH(1,(EnergyImpactLookups[Statewide Offering ID]=$B2979)*(EnergyImpactLookups[BldgType]=$C2979)*(EnergyImpactLookups[BldgVint]=$D2979)*(EnergyImpactLookups[BldgLoc]=$E2979),0))</f>
        <v/>
      </c>
      <c r="Q2979" cm="1">
        <f t="array" ref="Q2979">INDEX(EnergyImpactLookups[APreWBtherm],MATCH(1,(EnergyImpactLookups[Statewide Offering ID]=$B2979)*(EnergyImpactLookups[BldgType]=$C2979)*(EnergyImpactLookups[BldgVint]=$D2979)*(EnergyImpactLookups[BldgLoc]=$E2979),0))</f>
        <v>0</v>
      </c>
      <c r="R2979" cm="1">
        <f t="array" ref="R2979">INDEX(EnergyImpactLookups[AStdWBkWh],MATCH(1,(EnergyImpactLookups[Statewide Offering ID]=$B2979)*(EnergyImpactLookups[BldgType]=$C2979)*(EnergyImpactLookups[BldgVint]=$D2979)*(EnergyImpactLookups[BldgLoc]=$E2979),0))</f>
        <v>9.3841000000000001</v>
      </c>
      <c r="S2979" cm="1">
        <f t="array" ref="S2979">INDEX(EnergyImpactLookups[AStdWBkW],MATCH(1,(EnergyImpactLookups[Statewide Offering ID]=$B2979)*(EnergyImpactLookups[BldgType]=$C2979)*(EnergyImpactLookups[BldgVint]=$D2979)*(EnergyImpactLookups[BldgLoc]=$E2979),0))</f>
        <v>0</v>
      </c>
      <c r="T2979" cm="1">
        <f t="array" ref="T2979">INDEX(EnergyImpactLookups[AStdWBtherm],MATCH(1,(EnergyImpactLookups[Statewide Offering ID]=$B2979)*(EnergyImpactLookups[BldgType]=$C2979)*(EnergyImpactLookups[BldgVint]=$D2979)*(EnergyImpactLookups[BldgLoc]=$E2979),0))</f>
        <v>0</v>
      </c>
    </row>
    <row r="2980" spans="1:20" x14ac:dyDescent="0.3">
      <c r="A2980" t="s">
        <v>95</v>
      </c>
      <c r="B2980" t="s">
        <v>215</v>
      </c>
      <c r="C2980" t="s">
        <v>127</v>
      </c>
      <c r="D2980" t="s">
        <v>753</v>
      </c>
      <c r="E2980" t="s">
        <v>103</v>
      </c>
      <c r="F2980" t="s">
        <v>129</v>
      </c>
      <c r="G2980" t="s">
        <v>231</v>
      </c>
      <c r="H2980" t="s">
        <v>232</v>
      </c>
      <c r="I2980" t="s">
        <v>65</v>
      </c>
      <c r="J2980" s="1">
        <v>44172</v>
      </c>
      <c r="K2980" t="s">
        <v>100</v>
      </c>
      <c r="L2980">
        <v>1</v>
      </c>
      <c r="O2980" t="str" cm="1">
        <f t="array" ref="O2980">INDEX(EnergyImpactLookups[APreWBkWh-EAD_style],MATCH(1,(EnergyImpactLookups[Statewide Offering ID]=$B2980)*(EnergyImpactLookups[BldgType]=$C2980)*(EnergyImpactLookups[BldgVint]=$D2980)*(EnergyImpactLookups[BldgLoc]=$E2980),0))</f>
        <v/>
      </c>
      <c r="P2980" t="str" cm="1">
        <f t="array" ref="P2980">INDEX(EnergyImpactLookups[APreWBkW-EAD_style],MATCH(1,(EnergyImpactLookups[Statewide Offering ID]=$B2980)*(EnergyImpactLookups[BldgType]=$C2980)*(EnergyImpactLookups[BldgVint]=$D2980)*(EnergyImpactLookups[BldgLoc]=$E2980),0))</f>
        <v/>
      </c>
      <c r="Q2980" cm="1">
        <f t="array" ref="Q2980">INDEX(EnergyImpactLookups[APreWBtherm],MATCH(1,(EnergyImpactLookups[Statewide Offering ID]=$B2980)*(EnergyImpactLookups[BldgType]=$C2980)*(EnergyImpactLookups[BldgVint]=$D2980)*(EnergyImpactLookups[BldgLoc]=$E2980),0))</f>
        <v>0</v>
      </c>
      <c r="R2980" cm="1">
        <f t="array" ref="R2980">INDEX(EnergyImpactLookups[AStdWBkWh],MATCH(1,(EnergyImpactLookups[Statewide Offering ID]=$B2980)*(EnergyImpactLookups[BldgType]=$C2980)*(EnergyImpactLookups[BldgVint]=$D2980)*(EnergyImpactLookups[BldgLoc]=$E2980),0))</f>
        <v>86.424099999999996</v>
      </c>
      <c r="S2980" cm="1">
        <f t="array" ref="S2980">INDEX(EnergyImpactLookups[AStdWBkW],MATCH(1,(EnergyImpactLookups[Statewide Offering ID]=$B2980)*(EnergyImpactLookups[BldgType]=$C2980)*(EnergyImpactLookups[BldgVint]=$D2980)*(EnergyImpactLookups[BldgLoc]=$E2980),0))</f>
        <v>0.15060000000000001</v>
      </c>
      <c r="T2980" cm="1">
        <f t="array" ref="T2980">INDEX(EnergyImpactLookups[AStdWBtherm],MATCH(1,(EnergyImpactLookups[Statewide Offering ID]=$B2980)*(EnergyImpactLookups[BldgType]=$C2980)*(EnergyImpactLookups[BldgVint]=$D2980)*(EnergyImpactLookups[BldgLoc]=$E2980),0))</f>
        <v>0</v>
      </c>
    </row>
    <row r="2981" spans="1:20" x14ac:dyDescent="0.3">
      <c r="A2981" t="s">
        <v>95</v>
      </c>
      <c r="B2981" t="s">
        <v>215</v>
      </c>
      <c r="C2981" t="s">
        <v>127</v>
      </c>
      <c r="D2981" t="s">
        <v>753</v>
      </c>
      <c r="E2981" t="s">
        <v>104</v>
      </c>
      <c r="F2981" t="s">
        <v>129</v>
      </c>
      <c r="G2981" t="s">
        <v>231</v>
      </c>
      <c r="H2981" t="s">
        <v>232</v>
      </c>
      <c r="I2981" t="s">
        <v>65</v>
      </c>
      <c r="J2981" s="1">
        <v>44172</v>
      </c>
      <c r="K2981" t="s">
        <v>100</v>
      </c>
      <c r="L2981">
        <v>1</v>
      </c>
      <c r="O2981" t="str" cm="1">
        <f t="array" ref="O2981">INDEX(EnergyImpactLookups[APreWBkWh-EAD_style],MATCH(1,(EnergyImpactLookups[Statewide Offering ID]=$B2981)*(EnergyImpactLookups[BldgType]=$C2981)*(EnergyImpactLookups[BldgVint]=$D2981)*(EnergyImpactLookups[BldgLoc]=$E2981),0))</f>
        <v/>
      </c>
      <c r="P2981" t="str" cm="1">
        <f t="array" ref="P2981">INDEX(EnergyImpactLookups[APreWBkW-EAD_style],MATCH(1,(EnergyImpactLookups[Statewide Offering ID]=$B2981)*(EnergyImpactLookups[BldgType]=$C2981)*(EnergyImpactLookups[BldgVint]=$D2981)*(EnergyImpactLookups[BldgLoc]=$E2981),0))</f>
        <v/>
      </c>
      <c r="Q2981" cm="1">
        <f t="array" ref="Q2981">INDEX(EnergyImpactLookups[APreWBtherm],MATCH(1,(EnergyImpactLookups[Statewide Offering ID]=$B2981)*(EnergyImpactLookups[BldgType]=$C2981)*(EnergyImpactLookups[BldgVint]=$D2981)*(EnergyImpactLookups[BldgLoc]=$E2981),0))</f>
        <v>0</v>
      </c>
      <c r="R2981" cm="1">
        <f t="array" ref="R2981">INDEX(EnergyImpactLookups[AStdWBkWh],MATCH(1,(EnergyImpactLookups[Statewide Offering ID]=$B2981)*(EnergyImpactLookups[BldgType]=$C2981)*(EnergyImpactLookups[BldgVint]=$D2981)*(EnergyImpactLookups[BldgLoc]=$E2981),0))</f>
        <v>28.144500000000001</v>
      </c>
      <c r="S2981" cm="1">
        <f t="array" ref="S2981">INDEX(EnergyImpactLookups[AStdWBkW],MATCH(1,(EnergyImpactLookups[Statewide Offering ID]=$B2981)*(EnergyImpactLookups[BldgType]=$C2981)*(EnergyImpactLookups[BldgVint]=$D2981)*(EnergyImpactLookups[BldgLoc]=$E2981),0))</f>
        <v>9.5000000000000001E-2</v>
      </c>
      <c r="T2981" cm="1">
        <f t="array" ref="T2981">INDEX(EnergyImpactLookups[AStdWBtherm],MATCH(1,(EnergyImpactLookups[Statewide Offering ID]=$B2981)*(EnergyImpactLookups[BldgType]=$C2981)*(EnergyImpactLookups[BldgVint]=$D2981)*(EnergyImpactLookups[BldgLoc]=$E2981),0))</f>
        <v>0</v>
      </c>
    </row>
    <row r="2982" spans="1:20" x14ac:dyDescent="0.3">
      <c r="A2982" t="s">
        <v>95</v>
      </c>
      <c r="B2982" t="s">
        <v>215</v>
      </c>
      <c r="C2982" t="s">
        <v>127</v>
      </c>
      <c r="D2982" t="s">
        <v>753</v>
      </c>
      <c r="E2982" t="s">
        <v>105</v>
      </c>
      <c r="F2982" t="s">
        <v>129</v>
      </c>
      <c r="G2982" t="s">
        <v>231</v>
      </c>
      <c r="H2982" t="s">
        <v>232</v>
      </c>
      <c r="I2982" t="s">
        <v>65</v>
      </c>
      <c r="J2982" s="1">
        <v>44172</v>
      </c>
      <c r="K2982" t="s">
        <v>100</v>
      </c>
      <c r="L2982">
        <v>1</v>
      </c>
      <c r="O2982" t="str" cm="1">
        <f t="array" ref="O2982">INDEX(EnergyImpactLookups[APreWBkWh-EAD_style],MATCH(1,(EnergyImpactLookups[Statewide Offering ID]=$B2982)*(EnergyImpactLookups[BldgType]=$C2982)*(EnergyImpactLookups[BldgVint]=$D2982)*(EnergyImpactLookups[BldgLoc]=$E2982),0))</f>
        <v/>
      </c>
      <c r="P2982" t="str" cm="1">
        <f t="array" ref="P2982">INDEX(EnergyImpactLookups[APreWBkW-EAD_style],MATCH(1,(EnergyImpactLookups[Statewide Offering ID]=$B2982)*(EnergyImpactLookups[BldgType]=$C2982)*(EnergyImpactLookups[BldgVint]=$D2982)*(EnergyImpactLookups[BldgLoc]=$E2982),0))</f>
        <v/>
      </c>
      <c r="Q2982" cm="1">
        <f t="array" ref="Q2982">INDEX(EnergyImpactLookups[APreWBtherm],MATCH(1,(EnergyImpactLookups[Statewide Offering ID]=$B2982)*(EnergyImpactLookups[BldgType]=$C2982)*(EnergyImpactLookups[BldgVint]=$D2982)*(EnergyImpactLookups[BldgLoc]=$E2982),0))</f>
        <v>0</v>
      </c>
      <c r="R2982" cm="1">
        <f t="array" ref="R2982">INDEX(EnergyImpactLookups[AStdWBkWh],MATCH(1,(EnergyImpactLookups[Statewide Offering ID]=$B2982)*(EnergyImpactLookups[BldgType]=$C2982)*(EnergyImpactLookups[BldgVint]=$D2982)*(EnergyImpactLookups[BldgLoc]=$E2982),0))</f>
        <v>126.39100000000001</v>
      </c>
      <c r="S2982" cm="1">
        <f t="array" ref="S2982">INDEX(EnergyImpactLookups[AStdWBkW],MATCH(1,(EnergyImpactLookups[Statewide Offering ID]=$B2982)*(EnergyImpactLookups[BldgType]=$C2982)*(EnergyImpactLookups[BldgVint]=$D2982)*(EnergyImpactLookups[BldgLoc]=$E2982),0))</f>
        <v>0.16470000000000001</v>
      </c>
      <c r="T2982" cm="1">
        <f t="array" ref="T2982">INDEX(EnergyImpactLookups[AStdWBtherm],MATCH(1,(EnergyImpactLookups[Statewide Offering ID]=$B2982)*(EnergyImpactLookups[BldgType]=$C2982)*(EnergyImpactLookups[BldgVint]=$D2982)*(EnergyImpactLookups[BldgLoc]=$E2982),0))</f>
        <v>0</v>
      </c>
    </row>
    <row r="2983" spans="1:20" x14ac:dyDescent="0.3">
      <c r="A2983" t="s">
        <v>95</v>
      </c>
      <c r="B2983" t="s">
        <v>215</v>
      </c>
      <c r="C2983" t="s">
        <v>127</v>
      </c>
      <c r="D2983" t="s">
        <v>753</v>
      </c>
      <c r="E2983" t="s">
        <v>106</v>
      </c>
      <c r="F2983" t="s">
        <v>129</v>
      </c>
      <c r="G2983" t="s">
        <v>231</v>
      </c>
      <c r="H2983" t="s">
        <v>232</v>
      </c>
      <c r="I2983" t="s">
        <v>65</v>
      </c>
      <c r="J2983" s="1">
        <v>44172</v>
      </c>
      <c r="K2983" t="s">
        <v>100</v>
      </c>
      <c r="L2983">
        <v>1</v>
      </c>
      <c r="O2983" t="str" cm="1">
        <f t="array" ref="O2983">INDEX(EnergyImpactLookups[APreWBkWh-EAD_style],MATCH(1,(EnergyImpactLookups[Statewide Offering ID]=$B2983)*(EnergyImpactLookups[BldgType]=$C2983)*(EnergyImpactLookups[BldgVint]=$D2983)*(EnergyImpactLookups[BldgLoc]=$E2983),0))</f>
        <v/>
      </c>
      <c r="P2983" t="str" cm="1">
        <f t="array" ref="P2983">INDEX(EnergyImpactLookups[APreWBkW-EAD_style],MATCH(1,(EnergyImpactLookups[Statewide Offering ID]=$B2983)*(EnergyImpactLookups[BldgType]=$C2983)*(EnergyImpactLookups[BldgVint]=$D2983)*(EnergyImpactLookups[BldgLoc]=$E2983),0))</f>
        <v/>
      </c>
      <c r="Q2983" cm="1">
        <f t="array" ref="Q2983">INDEX(EnergyImpactLookups[APreWBtherm],MATCH(1,(EnergyImpactLookups[Statewide Offering ID]=$B2983)*(EnergyImpactLookups[BldgType]=$C2983)*(EnergyImpactLookups[BldgVint]=$D2983)*(EnergyImpactLookups[BldgLoc]=$E2983),0))</f>
        <v>0</v>
      </c>
      <c r="R2983" cm="1">
        <f t="array" ref="R2983">INDEX(EnergyImpactLookups[AStdWBkWh],MATCH(1,(EnergyImpactLookups[Statewide Offering ID]=$B2983)*(EnergyImpactLookups[BldgType]=$C2983)*(EnergyImpactLookups[BldgVint]=$D2983)*(EnergyImpactLookups[BldgLoc]=$E2983),0))</f>
        <v>20.059699999999999</v>
      </c>
      <c r="S2983" cm="1">
        <f t="array" ref="S2983">INDEX(EnergyImpactLookups[AStdWBkW],MATCH(1,(EnergyImpactLookups[Statewide Offering ID]=$B2983)*(EnergyImpactLookups[BldgType]=$C2983)*(EnergyImpactLookups[BldgVint]=$D2983)*(EnergyImpactLookups[BldgLoc]=$E2983),0))</f>
        <v>5.16E-2</v>
      </c>
      <c r="T2983" cm="1">
        <f t="array" ref="T2983">INDEX(EnergyImpactLookups[AStdWBtherm],MATCH(1,(EnergyImpactLookups[Statewide Offering ID]=$B2983)*(EnergyImpactLookups[BldgType]=$C2983)*(EnergyImpactLookups[BldgVint]=$D2983)*(EnergyImpactLookups[BldgLoc]=$E2983),0))</f>
        <v>0</v>
      </c>
    </row>
    <row r="2984" spans="1:20" x14ac:dyDescent="0.3">
      <c r="A2984" t="s">
        <v>95</v>
      </c>
      <c r="B2984" t="s">
        <v>215</v>
      </c>
      <c r="C2984" t="s">
        <v>127</v>
      </c>
      <c r="D2984" t="s">
        <v>753</v>
      </c>
      <c r="E2984" t="s">
        <v>107</v>
      </c>
      <c r="F2984" t="s">
        <v>129</v>
      </c>
      <c r="G2984" t="s">
        <v>231</v>
      </c>
      <c r="H2984" t="s">
        <v>232</v>
      </c>
      <c r="I2984" t="s">
        <v>65</v>
      </c>
      <c r="J2984" s="1">
        <v>44172</v>
      </c>
      <c r="K2984" t="s">
        <v>100</v>
      </c>
      <c r="L2984">
        <v>1</v>
      </c>
      <c r="O2984" t="str" cm="1">
        <f t="array" ref="O2984">INDEX(EnergyImpactLookups[APreWBkWh-EAD_style],MATCH(1,(EnergyImpactLookups[Statewide Offering ID]=$B2984)*(EnergyImpactLookups[BldgType]=$C2984)*(EnergyImpactLookups[BldgVint]=$D2984)*(EnergyImpactLookups[BldgLoc]=$E2984),0))</f>
        <v/>
      </c>
      <c r="P2984" t="str" cm="1">
        <f t="array" ref="P2984">INDEX(EnergyImpactLookups[APreWBkW-EAD_style],MATCH(1,(EnergyImpactLookups[Statewide Offering ID]=$B2984)*(EnergyImpactLookups[BldgType]=$C2984)*(EnergyImpactLookups[BldgVint]=$D2984)*(EnergyImpactLookups[BldgLoc]=$E2984),0))</f>
        <v/>
      </c>
      <c r="Q2984" cm="1">
        <f t="array" ref="Q2984">INDEX(EnergyImpactLookups[APreWBtherm],MATCH(1,(EnergyImpactLookups[Statewide Offering ID]=$B2984)*(EnergyImpactLookups[BldgType]=$C2984)*(EnergyImpactLookups[BldgVint]=$D2984)*(EnergyImpactLookups[BldgLoc]=$E2984),0))</f>
        <v>0</v>
      </c>
      <c r="R2984" cm="1">
        <f t="array" ref="R2984">INDEX(EnergyImpactLookups[AStdWBkWh],MATCH(1,(EnergyImpactLookups[Statewide Offering ID]=$B2984)*(EnergyImpactLookups[BldgType]=$C2984)*(EnergyImpactLookups[BldgVint]=$D2984)*(EnergyImpactLookups[BldgLoc]=$E2984),0))</f>
        <v>102.8158</v>
      </c>
      <c r="S2984" cm="1">
        <f t="array" ref="S2984">INDEX(EnergyImpactLookups[AStdWBkW],MATCH(1,(EnergyImpactLookups[Statewide Offering ID]=$B2984)*(EnergyImpactLookups[BldgType]=$C2984)*(EnergyImpactLookups[BldgVint]=$D2984)*(EnergyImpactLookups[BldgLoc]=$E2984),0))</f>
        <v>8.7400000000000005E-2</v>
      </c>
      <c r="T2984" cm="1">
        <f t="array" ref="T2984">INDEX(EnergyImpactLookups[AStdWBtherm],MATCH(1,(EnergyImpactLookups[Statewide Offering ID]=$B2984)*(EnergyImpactLookups[BldgType]=$C2984)*(EnergyImpactLookups[BldgVint]=$D2984)*(EnergyImpactLookups[BldgLoc]=$E2984),0))</f>
        <v>0</v>
      </c>
    </row>
    <row r="2985" spans="1:20" x14ac:dyDescent="0.3">
      <c r="A2985" t="s">
        <v>95</v>
      </c>
      <c r="B2985" t="s">
        <v>215</v>
      </c>
      <c r="C2985" t="s">
        <v>127</v>
      </c>
      <c r="D2985" t="s">
        <v>753</v>
      </c>
      <c r="E2985" t="s">
        <v>109</v>
      </c>
      <c r="F2985" t="s">
        <v>129</v>
      </c>
      <c r="G2985" t="s">
        <v>231</v>
      </c>
      <c r="H2985" t="s">
        <v>232</v>
      </c>
      <c r="I2985" t="s">
        <v>65</v>
      </c>
      <c r="J2985" s="1">
        <v>44172</v>
      </c>
      <c r="K2985" t="s">
        <v>100</v>
      </c>
      <c r="L2985">
        <v>1</v>
      </c>
      <c r="O2985" t="str" cm="1">
        <f t="array" ref="O2985">INDEX(EnergyImpactLookups[APreWBkWh-EAD_style],MATCH(1,(EnergyImpactLookups[Statewide Offering ID]=$B2985)*(EnergyImpactLookups[BldgType]=$C2985)*(EnergyImpactLookups[BldgVint]=$D2985)*(EnergyImpactLookups[BldgLoc]=$E2985),0))</f>
        <v/>
      </c>
      <c r="P2985" t="str" cm="1">
        <f t="array" ref="P2985">INDEX(EnergyImpactLookups[APreWBkW-EAD_style],MATCH(1,(EnergyImpactLookups[Statewide Offering ID]=$B2985)*(EnergyImpactLookups[BldgType]=$C2985)*(EnergyImpactLookups[BldgVint]=$D2985)*(EnergyImpactLookups[BldgLoc]=$E2985),0))</f>
        <v/>
      </c>
      <c r="Q2985" cm="1">
        <f t="array" ref="Q2985">INDEX(EnergyImpactLookups[APreWBtherm],MATCH(1,(EnergyImpactLookups[Statewide Offering ID]=$B2985)*(EnergyImpactLookups[BldgType]=$C2985)*(EnergyImpactLookups[BldgVint]=$D2985)*(EnergyImpactLookups[BldgLoc]=$E2985),0))</f>
        <v>0</v>
      </c>
      <c r="R2985" cm="1">
        <f t="array" ref="R2985">INDEX(EnergyImpactLookups[AStdWBkWh],MATCH(1,(EnergyImpactLookups[Statewide Offering ID]=$B2985)*(EnergyImpactLookups[BldgType]=$C2985)*(EnergyImpactLookups[BldgVint]=$D2985)*(EnergyImpactLookups[BldgLoc]=$E2985),0))</f>
        <v>135.90350000000001</v>
      </c>
      <c r="S2985" cm="1">
        <f t="array" ref="S2985">INDEX(EnergyImpactLookups[AStdWBkW],MATCH(1,(EnergyImpactLookups[Statewide Offering ID]=$B2985)*(EnergyImpactLookups[BldgType]=$C2985)*(EnergyImpactLookups[BldgVint]=$D2985)*(EnergyImpactLookups[BldgLoc]=$E2985),0))</f>
        <v>9.2299999999999993E-2</v>
      </c>
      <c r="T2985" cm="1">
        <f t="array" ref="T2985">INDEX(EnergyImpactLookups[AStdWBtherm],MATCH(1,(EnergyImpactLookups[Statewide Offering ID]=$B2985)*(EnergyImpactLookups[BldgType]=$C2985)*(EnergyImpactLookups[BldgVint]=$D2985)*(EnergyImpactLookups[BldgLoc]=$E2985),0))</f>
        <v>0</v>
      </c>
    </row>
    <row r="2986" spans="1:20" x14ac:dyDescent="0.3">
      <c r="A2986" t="s">
        <v>95</v>
      </c>
      <c r="B2986" t="s">
        <v>215</v>
      </c>
      <c r="C2986" t="s">
        <v>127</v>
      </c>
      <c r="D2986" t="s">
        <v>753</v>
      </c>
      <c r="E2986" t="s">
        <v>111</v>
      </c>
      <c r="F2986" t="s">
        <v>129</v>
      </c>
      <c r="G2986" t="s">
        <v>231</v>
      </c>
      <c r="H2986" t="s">
        <v>232</v>
      </c>
      <c r="I2986" t="s">
        <v>65</v>
      </c>
      <c r="J2986" s="1">
        <v>44172</v>
      </c>
      <c r="K2986" t="s">
        <v>100</v>
      </c>
      <c r="L2986">
        <v>1</v>
      </c>
      <c r="O2986" t="str" cm="1">
        <f t="array" ref="O2986">INDEX(EnergyImpactLookups[APreWBkWh-EAD_style],MATCH(1,(EnergyImpactLookups[Statewide Offering ID]=$B2986)*(EnergyImpactLookups[BldgType]=$C2986)*(EnergyImpactLookups[BldgVint]=$D2986)*(EnergyImpactLookups[BldgLoc]=$E2986),0))</f>
        <v/>
      </c>
      <c r="P2986" t="str" cm="1">
        <f t="array" ref="P2986">INDEX(EnergyImpactLookups[APreWBkW-EAD_style],MATCH(1,(EnergyImpactLookups[Statewide Offering ID]=$B2986)*(EnergyImpactLookups[BldgType]=$C2986)*(EnergyImpactLookups[BldgVint]=$D2986)*(EnergyImpactLookups[BldgLoc]=$E2986),0))</f>
        <v/>
      </c>
      <c r="Q2986" cm="1">
        <f t="array" ref="Q2986">INDEX(EnergyImpactLookups[APreWBtherm],MATCH(1,(EnergyImpactLookups[Statewide Offering ID]=$B2986)*(EnergyImpactLookups[BldgType]=$C2986)*(EnergyImpactLookups[BldgVint]=$D2986)*(EnergyImpactLookups[BldgLoc]=$E2986),0))</f>
        <v>0</v>
      </c>
      <c r="R2986" cm="1">
        <f t="array" ref="R2986">INDEX(EnergyImpactLookups[AStdWBkWh],MATCH(1,(EnergyImpactLookups[Statewide Offering ID]=$B2986)*(EnergyImpactLookups[BldgType]=$C2986)*(EnergyImpactLookups[BldgVint]=$D2986)*(EnergyImpactLookups[BldgLoc]=$E2986),0))</f>
        <v>238.41640000000001</v>
      </c>
      <c r="S2986" cm="1">
        <f t="array" ref="S2986">INDEX(EnergyImpactLookups[AStdWBkW],MATCH(1,(EnergyImpactLookups[Statewide Offering ID]=$B2986)*(EnergyImpactLookups[BldgType]=$C2986)*(EnergyImpactLookups[BldgVint]=$D2986)*(EnergyImpactLookups[BldgLoc]=$E2986),0))</f>
        <v>0.15570000000000001</v>
      </c>
      <c r="T2986" cm="1">
        <f t="array" ref="T2986">INDEX(EnergyImpactLookups[AStdWBtherm],MATCH(1,(EnergyImpactLookups[Statewide Offering ID]=$B2986)*(EnergyImpactLookups[BldgType]=$C2986)*(EnergyImpactLookups[BldgVint]=$D2986)*(EnergyImpactLookups[BldgLoc]=$E2986),0))</f>
        <v>0</v>
      </c>
    </row>
    <row r="2987" spans="1:20" x14ac:dyDescent="0.3">
      <c r="A2987" t="s">
        <v>95</v>
      </c>
      <c r="B2987" t="s">
        <v>215</v>
      </c>
      <c r="C2987" t="s">
        <v>127</v>
      </c>
      <c r="D2987" t="s">
        <v>753</v>
      </c>
      <c r="E2987" t="s">
        <v>112</v>
      </c>
      <c r="F2987" t="s">
        <v>129</v>
      </c>
      <c r="G2987" t="s">
        <v>231</v>
      </c>
      <c r="H2987" t="s">
        <v>232</v>
      </c>
      <c r="I2987" t="s">
        <v>65</v>
      </c>
      <c r="J2987" s="1">
        <v>44172</v>
      </c>
      <c r="K2987" t="s">
        <v>100</v>
      </c>
      <c r="L2987">
        <v>1</v>
      </c>
      <c r="O2987" t="str" cm="1">
        <f t="array" ref="O2987">INDEX(EnergyImpactLookups[APreWBkWh-EAD_style],MATCH(1,(EnergyImpactLookups[Statewide Offering ID]=$B2987)*(EnergyImpactLookups[BldgType]=$C2987)*(EnergyImpactLookups[BldgVint]=$D2987)*(EnergyImpactLookups[BldgLoc]=$E2987),0))</f>
        <v/>
      </c>
      <c r="P2987" t="str" cm="1">
        <f t="array" ref="P2987">INDEX(EnergyImpactLookups[APreWBkW-EAD_style],MATCH(1,(EnergyImpactLookups[Statewide Offering ID]=$B2987)*(EnergyImpactLookups[BldgType]=$C2987)*(EnergyImpactLookups[BldgVint]=$D2987)*(EnergyImpactLookups[BldgLoc]=$E2987),0))</f>
        <v/>
      </c>
      <c r="Q2987" cm="1">
        <f t="array" ref="Q2987">INDEX(EnergyImpactLookups[APreWBtherm],MATCH(1,(EnergyImpactLookups[Statewide Offering ID]=$B2987)*(EnergyImpactLookups[BldgType]=$C2987)*(EnergyImpactLookups[BldgVint]=$D2987)*(EnergyImpactLookups[BldgLoc]=$E2987),0))</f>
        <v>0</v>
      </c>
      <c r="R2987" cm="1">
        <f t="array" ref="R2987">INDEX(EnergyImpactLookups[AStdWBkWh],MATCH(1,(EnergyImpactLookups[Statewide Offering ID]=$B2987)*(EnergyImpactLookups[BldgType]=$C2987)*(EnergyImpactLookups[BldgVint]=$D2987)*(EnergyImpactLookups[BldgLoc]=$E2987),0))</f>
        <v>196.37180000000001</v>
      </c>
      <c r="S2987" cm="1">
        <f t="array" ref="S2987">INDEX(EnergyImpactLookups[AStdWBkW],MATCH(1,(EnergyImpactLookups[Statewide Offering ID]=$B2987)*(EnergyImpactLookups[BldgType]=$C2987)*(EnergyImpactLookups[BldgVint]=$D2987)*(EnergyImpactLookups[BldgLoc]=$E2987),0))</f>
        <v>0.15989999999999999</v>
      </c>
      <c r="T2987" cm="1">
        <f t="array" ref="T2987">INDEX(EnergyImpactLookups[AStdWBtherm],MATCH(1,(EnergyImpactLookups[Statewide Offering ID]=$B2987)*(EnergyImpactLookups[BldgType]=$C2987)*(EnergyImpactLookups[BldgVint]=$D2987)*(EnergyImpactLookups[BldgLoc]=$E2987),0))</f>
        <v>0</v>
      </c>
    </row>
    <row r="2988" spans="1:20" x14ac:dyDescent="0.3">
      <c r="A2988" t="s">
        <v>95</v>
      </c>
      <c r="B2988" t="s">
        <v>215</v>
      </c>
      <c r="C2988" t="s">
        <v>127</v>
      </c>
      <c r="D2988" t="s">
        <v>753</v>
      </c>
      <c r="E2988" t="s">
        <v>113</v>
      </c>
      <c r="F2988" t="s">
        <v>129</v>
      </c>
      <c r="G2988" t="s">
        <v>231</v>
      </c>
      <c r="H2988" t="s">
        <v>232</v>
      </c>
      <c r="I2988" t="s">
        <v>65</v>
      </c>
      <c r="J2988" s="1">
        <v>44172</v>
      </c>
      <c r="K2988" t="s">
        <v>100</v>
      </c>
      <c r="L2988">
        <v>1</v>
      </c>
      <c r="O2988" t="str" cm="1">
        <f t="array" ref="O2988">INDEX(EnergyImpactLookups[APreWBkWh-EAD_style],MATCH(1,(EnergyImpactLookups[Statewide Offering ID]=$B2988)*(EnergyImpactLookups[BldgType]=$C2988)*(EnergyImpactLookups[BldgVint]=$D2988)*(EnergyImpactLookups[BldgLoc]=$E2988),0))</f>
        <v/>
      </c>
      <c r="P2988" t="str" cm="1">
        <f t="array" ref="P2988">INDEX(EnergyImpactLookups[APreWBkW-EAD_style],MATCH(1,(EnergyImpactLookups[Statewide Offering ID]=$B2988)*(EnergyImpactLookups[BldgType]=$C2988)*(EnergyImpactLookups[BldgVint]=$D2988)*(EnergyImpactLookups[BldgLoc]=$E2988),0))</f>
        <v/>
      </c>
      <c r="Q2988" cm="1">
        <f t="array" ref="Q2988">INDEX(EnergyImpactLookups[APreWBtherm],MATCH(1,(EnergyImpactLookups[Statewide Offering ID]=$B2988)*(EnergyImpactLookups[BldgType]=$C2988)*(EnergyImpactLookups[BldgVint]=$D2988)*(EnergyImpactLookups[BldgLoc]=$E2988),0))</f>
        <v>0</v>
      </c>
      <c r="R2988" cm="1">
        <f t="array" ref="R2988">INDEX(EnergyImpactLookups[AStdWBkWh],MATCH(1,(EnergyImpactLookups[Statewide Offering ID]=$B2988)*(EnergyImpactLookups[BldgType]=$C2988)*(EnergyImpactLookups[BldgVint]=$D2988)*(EnergyImpactLookups[BldgLoc]=$E2988),0))</f>
        <v>265.85700000000003</v>
      </c>
      <c r="S2988" cm="1">
        <f t="array" ref="S2988">INDEX(EnergyImpactLookups[AStdWBkW],MATCH(1,(EnergyImpactLookups[Statewide Offering ID]=$B2988)*(EnergyImpactLookups[BldgType]=$C2988)*(EnergyImpactLookups[BldgVint]=$D2988)*(EnergyImpactLookups[BldgLoc]=$E2988),0))</f>
        <v>0.18090000000000001</v>
      </c>
      <c r="T2988" cm="1">
        <f t="array" ref="T2988">INDEX(EnergyImpactLookups[AStdWBtherm],MATCH(1,(EnergyImpactLookups[Statewide Offering ID]=$B2988)*(EnergyImpactLookups[BldgType]=$C2988)*(EnergyImpactLookups[BldgVint]=$D2988)*(EnergyImpactLookups[BldgLoc]=$E2988),0))</f>
        <v>0</v>
      </c>
    </row>
    <row r="2989" spans="1:20" x14ac:dyDescent="0.3">
      <c r="A2989" t="s">
        <v>95</v>
      </c>
      <c r="B2989" t="s">
        <v>215</v>
      </c>
      <c r="C2989" t="s">
        <v>127</v>
      </c>
      <c r="D2989" t="s">
        <v>753</v>
      </c>
      <c r="E2989" t="s">
        <v>114</v>
      </c>
      <c r="F2989" t="s">
        <v>129</v>
      </c>
      <c r="G2989" t="s">
        <v>231</v>
      </c>
      <c r="H2989" t="s">
        <v>232</v>
      </c>
      <c r="I2989" t="s">
        <v>65</v>
      </c>
      <c r="J2989" s="1">
        <v>44172</v>
      </c>
      <c r="K2989" t="s">
        <v>100</v>
      </c>
      <c r="L2989">
        <v>1</v>
      </c>
      <c r="O2989" t="str" cm="1">
        <f t="array" ref="O2989">INDEX(EnergyImpactLookups[APreWBkWh-EAD_style],MATCH(1,(EnergyImpactLookups[Statewide Offering ID]=$B2989)*(EnergyImpactLookups[BldgType]=$C2989)*(EnergyImpactLookups[BldgVint]=$D2989)*(EnergyImpactLookups[BldgLoc]=$E2989),0))</f>
        <v/>
      </c>
      <c r="P2989" t="str" cm="1">
        <f t="array" ref="P2989">INDEX(EnergyImpactLookups[APreWBkW-EAD_style],MATCH(1,(EnergyImpactLookups[Statewide Offering ID]=$B2989)*(EnergyImpactLookups[BldgType]=$C2989)*(EnergyImpactLookups[BldgVint]=$D2989)*(EnergyImpactLookups[BldgLoc]=$E2989),0))</f>
        <v/>
      </c>
      <c r="Q2989" cm="1">
        <f t="array" ref="Q2989">INDEX(EnergyImpactLookups[APreWBtherm],MATCH(1,(EnergyImpactLookups[Statewide Offering ID]=$B2989)*(EnergyImpactLookups[BldgType]=$C2989)*(EnergyImpactLookups[BldgVint]=$D2989)*(EnergyImpactLookups[BldgLoc]=$E2989),0))</f>
        <v>0</v>
      </c>
      <c r="R2989" cm="1">
        <f t="array" ref="R2989">INDEX(EnergyImpactLookups[AStdWBkWh],MATCH(1,(EnergyImpactLookups[Statewide Offering ID]=$B2989)*(EnergyImpactLookups[BldgType]=$C2989)*(EnergyImpactLookups[BldgVint]=$D2989)*(EnergyImpactLookups[BldgLoc]=$E2989),0))</f>
        <v>254.93870000000001</v>
      </c>
      <c r="S2989" cm="1">
        <f t="array" ref="S2989">INDEX(EnergyImpactLookups[AStdWBkW],MATCH(1,(EnergyImpactLookups[Statewide Offering ID]=$B2989)*(EnergyImpactLookups[BldgType]=$C2989)*(EnergyImpactLookups[BldgVint]=$D2989)*(EnergyImpactLookups[BldgLoc]=$E2989),0))</f>
        <v>0.23980000000000001</v>
      </c>
      <c r="T2989" cm="1">
        <f t="array" ref="T2989">INDEX(EnergyImpactLookups[AStdWBtherm],MATCH(1,(EnergyImpactLookups[Statewide Offering ID]=$B2989)*(EnergyImpactLookups[BldgType]=$C2989)*(EnergyImpactLookups[BldgVint]=$D2989)*(EnergyImpactLookups[BldgLoc]=$E2989),0))</f>
        <v>0</v>
      </c>
    </row>
    <row r="2990" spans="1:20" x14ac:dyDescent="0.3">
      <c r="A2990" t="s">
        <v>95</v>
      </c>
      <c r="B2990" t="s">
        <v>215</v>
      </c>
      <c r="C2990" t="s">
        <v>127</v>
      </c>
      <c r="D2990" t="s">
        <v>753</v>
      </c>
      <c r="E2990" t="s">
        <v>115</v>
      </c>
      <c r="F2990" t="s">
        <v>129</v>
      </c>
      <c r="G2990" t="s">
        <v>231</v>
      </c>
      <c r="H2990" t="s">
        <v>232</v>
      </c>
      <c r="I2990" t="s">
        <v>65</v>
      </c>
      <c r="J2990" s="1">
        <v>44172</v>
      </c>
      <c r="K2990" t="s">
        <v>100</v>
      </c>
      <c r="L2990">
        <v>1</v>
      </c>
      <c r="O2990" t="str" cm="1">
        <f t="array" ref="O2990">INDEX(EnergyImpactLookups[APreWBkWh-EAD_style],MATCH(1,(EnergyImpactLookups[Statewide Offering ID]=$B2990)*(EnergyImpactLookups[BldgType]=$C2990)*(EnergyImpactLookups[BldgVint]=$D2990)*(EnergyImpactLookups[BldgLoc]=$E2990),0))</f>
        <v/>
      </c>
      <c r="P2990" t="str" cm="1">
        <f t="array" ref="P2990">INDEX(EnergyImpactLookups[APreWBkW-EAD_style],MATCH(1,(EnergyImpactLookups[Statewide Offering ID]=$B2990)*(EnergyImpactLookups[BldgType]=$C2990)*(EnergyImpactLookups[BldgVint]=$D2990)*(EnergyImpactLookups[BldgLoc]=$E2990),0))</f>
        <v/>
      </c>
      <c r="Q2990" cm="1">
        <f t="array" ref="Q2990">INDEX(EnergyImpactLookups[APreWBtherm],MATCH(1,(EnergyImpactLookups[Statewide Offering ID]=$B2990)*(EnergyImpactLookups[BldgType]=$C2990)*(EnergyImpactLookups[BldgVint]=$D2990)*(EnergyImpactLookups[BldgLoc]=$E2990),0))</f>
        <v>0</v>
      </c>
      <c r="R2990" cm="1">
        <f t="array" ref="R2990">INDEX(EnergyImpactLookups[AStdWBkWh],MATCH(1,(EnergyImpactLookups[Statewide Offering ID]=$B2990)*(EnergyImpactLookups[BldgType]=$C2990)*(EnergyImpactLookups[BldgVint]=$D2990)*(EnergyImpactLookups[BldgLoc]=$E2990),0))</f>
        <v>161.64789999999999</v>
      </c>
      <c r="S2990" cm="1">
        <f t="array" ref="S2990">INDEX(EnergyImpactLookups[AStdWBkW],MATCH(1,(EnergyImpactLookups[Statewide Offering ID]=$B2990)*(EnergyImpactLookups[BldgType]=$C2990)*(EnergyImpactLookups[BldgVint]=$D2990)*(EnergyImpactLookups[BldgLoc]=$E2990),0))</f>
        <v>0.20949999999999999</v>
      </c>
      <c r="T2990" cm="1">
        <f t="array" ref="T2990">INDEX(EnergyImpactLookups[AStdWBtherm],MATCH(1,(EnergyImpactLookups[Statewide Offering ID]=$B2990)*(EnergyImpactLookups[BldgType]=$C2990)*(EnergyImpactLookups[BldgVint]=$D2990)*(EnergyImpactLookups[BldgLoc]=$E2990),0))</f>
        <v>0</v>
      </c>
    </row>
    <row r="2991" spans="1:20" x14ac:dyDescent="0.3">
      <c r="A2991" t="s">
        <v>95</v>
      </c>
      <c r="B2991" t="s">
        <v>215</v>
      </c>
      <c r="C2991" t="s">
        <v>127</v>
      </c>
      <c r="D2991" t="s">
        <v>753</v>
      </c>
      <c r="E2991" t="s">
        <v>116</v>
      </c>
      <c r="F2991" t="s">
        <v>129</v>
      </c>
      <c r="G2991" t="s">
        <v>231</v>
      </c>
      <c r="H2991" t="s">
        <v>232</v>
      </c>
      <c r="I2991" t="s">
        <v>65</v>
      </c>
      <c r="J2991" s="1">
        <v>44172</v>
      </c>
      <c r="K2991" t="s">
        <v>100</v>
      </c>
      <c r="L2991">
        <v>1</v>
      </c>
      <c r="O2991" t="str" cm="1">
        <f t="array" ref="O2991">INDEX(EnergyImpactLookups[APreWBkWh-EAD_style],MATCH(1,(EnergyImpactLookups[Statewide Offering ID]=$B2991)*(EnergyImpactLookups[BldgType]=$C2991)*(EnergyImpactLookups[BldgVint]=$D2991)*(EnergyImpactLookups[BldgLoc]=$E2991),0))</f>
        <v/>
      </c>
      <c r="P2991" t="str" cm="1">
        <f t="array" ref="P2991">INDEX(EnergyImpactLookups[APreWBkW-EAD_style],MATCH(1,(EnergyImpactLookups[Statewide Offering ID]=$B2991)*(EnergyImpactLookups[BldgType]=$C2991)*(EnergyImpactLookups[BldgVint]=$D2991)*(EnergyImpactLookups[BldgLoc]=$E2991),0))</f>
        <v/>
      </c>
      <c r="Q2991" cm="1">
        <f t="array" ref="Q2991">INDEX(EnergyImpactLookups[APreWBtherm],MATCH(1,(EnergyImpactLookups[Statewide Offering ID]=$B2991)*(EnergyImpactLookups[BldgType]=$C2991)*(EnergyImpactLookups[BldgVint]=$D2991)*(EnergyImpactLookups[BldgLoc]=$E2991),0))</f>
        <v>0</v>
      </c>
      <c r="R2991" cm="1">
        <f t="array" ref="R2991">INDEX(EnergyImpactLookups[AStdWBkWh],MATCH(1,(EnergyImpactLookups[Statewide Offering ID]=$B2991)*(EnergyImpactLookups[BldgType]=$C2991)*(EnergyImpactLookups[BldgVint]=$D2991)*(EnergyImpactLookups[BldgLoc]=$E2991),0))</f>
        <v>300.90620000000001</v>
      </c>
      <c r="S2991" cm="1">
        <f t="array" ref="S2991">INDEX(EnergyImpactLookups[AStdWBkW],MATCH(1,(EnergyImpactLookups[Statewide Offering ID]=$B2991)*(EnergyImpactLookups[BldgType]=$C2991)*(EnergyImpactLookups[BldgVint]=$D2991)*(EnergyImpactLookups[BldgLoc]=$E2991),0))</f>
        <v>0.2351</v>
      </c>
      <c r="T2991" cm="1">
        <f t="array" ref="T2991">INDEX(EnergyImpactLookups[AStdWBtherm],MATCH(1,(EnergyImpactLookups[Statewide Offering ID]=$B2991)*(EnergyImpactLookups[BldgType]=$C2991)*(EnergyImpactLookups[BldgVint]=$D2991)*(EnergyImpactLookups[BldgLoc]=$E2991),0))</f>
        <v>0</v>
      </c>
    </row>
    <row r="2992" spans="1:20" x14ac:dyDescent="0.3">
      <c r="A2992" t="s">
        <v>95</v>
      </c>
      <c r="B2992" t="s">
        <v>215</v>
      </c>
      <c r="C2992" t="s">
        <v>127</v>
      </c>
      <c r="D2992" t="s">
        <v>753</v>
      </c>
      <c r="E2992" t="s">
        <v>117</v>
      </c>
      <c r="F2992" t="s">
        <v>129</v>
      </c>
      <c r="G2992" t="s">
        <v>231</v>
      </c>
      <c r="H2992" t="s">
        <v>232</v>
      </c>
      <c r="I2992" t="s">
        <v>65</v>
      </c>
      <c r="J2992" s="1">
        <v>44172</v>
      </c>
      <c r="K2992" t="s">
        <v>100</v>
      </c>
      <c r="L2992">
        <v>1</v>
      </c>
      <c r="O2992" t="str" cm="1">
        <f t="array" ref="O2992">INDEX(EnergyImpactLookups[APreWBkWh-EAD_style],MATCH(1,(EnergyImpactLookups[Statewide Offering ID]=$B2992)*(EnergyImpactLookups[BldgType]=$C2992)*(EnergyImpactLookups[BldgVint]=$D2992)*(EnergyImpactLookups[BldgLoc]=$E2992),0))</f>
        <v/>
      </c>
      <c r="P2992" t="str" cm="1">
        <f t="array" ref="P2992">INDEX(EnergyImpactLookups[APreWBkW-EAD_style],MATCH(1,(EnergyImpactLookups[Statewide Offering ID]=$B2992)*(EnergyImpactLookups[BldgType]=$C2992)*(EnergyImpactLookups[BldgVint]=$D2992)*(EnergyImpactLookups[BldgLoc]=$E2992),0))</f>
        <v/>
      </c>
      <c r="Q2992" cm="1">
        <f t="array" ref="Q2992">INDEX(EnergyImpactLookups[APreWBtherm],MATCH(1,(EnergyImpactLookups[Statewide Offering ID]=$B2992)*(EnergyImpactLookups[BldgType]=$C2992)*(EnergyImpactLookups[BldgVint]=$D2992)*(EnergyImpactLookups[BldgLoc]=$E2992),0))</f>
        <v>0</v>
      </c>
      <c r="R2992" cm="1">
        <f t="array" ref="R2992">INDEX(EnergyImpactLookups[AStdWBkWh],MATCH(1,(EnergyImpactLookups[Statewide Offering ID]=$B2992)*(EnergyImpactLookups[BldgType]=$C2992)*(EnergyImpactLookups[BldgVint]=$D2992)*(EnergyImpactLookups[BldgLoc]=$E2992),0))</f>
        <v>301.62490000000003</v>
      </c>
      <c r="S2992" cm="1">
        <f t="array" ref="S2992">INDEX(EnergyImpactLookups[AStdWBkW],MATCH(1,(EnergyImpactLookups[Statewide Offering ID]=$B2992)*(EnergyImpactLookups[BldgType]=$C2992)*(EnergyImpactLookups[BldgVint]=$D2992)*(EnergyImpactLookups[BldgLoc]=$E2992),0))</f>
        <v>0.2258</v>
      </c>
      <c r="T2992" cm="1">
        <f t="array" ref="T2992">INDEX(EnergyImpactLookups[AStdWBtherm],MATCH(1,(EnergyImpactLookups[Statewide Offering ID]=$B2992)*(EnergyImpactLookups[BldgType]=$C2992)*(EnergyImpactLookups[BldgVint]=$D2992)*(EnergyImpactLookups[BldgLoc]=$E2992),0))</f>
        <v>0</v>
      </c>
    </row>
    <row r="2993" spans="1:20" x14ac:dyDescent="0.3">
      <c r="A2993" t="s">
        <v>95</v>
      </c>
      <c r="B2993" t="s">
        <v>215</v>
      </c>
      <c r="C2993" t="s">
        <v>127</v>
      </c>
      <c r="D2993" t="s">
        <v>753</v>
      </c>
      <c r="E2993" t="s">
        <v>118</v>
      </c>
      <c r="F2993" t="s">
        <v>129</v>
      </c>
      <c r="G2993" t="s">
        <v>231</v>
      </c>
      <c r="H2993" t="s">
        <v>232</v>
      </c>
      <c r="I2993" t="s">
        <v>65</v>
      </c>
      <c r="J2993" s="1">
        <v>44172</v>
      </c>
      <c r="K2993" t="s">
        <v>100</v>
      </c>
      <c r="L2993">
        <v>1</v>
      </c>
      <c r="O2993" t="str" cm="1">
        <f t="array" ref="O2993">INDEX(EnergyImpactLookups[APreWBkWh-EAD_style],MATCH(1,(EnergyImpactLookups[Statewide Offering ID]=$B2993)*(EnergyImpactLookups[BldgType]=$C2993)*(EnergyImpactLookups[BldgVint]=$D2993)*(EnergyImpactLookups[BldgLoc]=$E2993),0))</f>
        <v/>
      </c>
      <c r="P2993" t="str" cm="1">
        <f t="array" ref="P2993">INDEX(EnergyImpactLookups[APreWBkW-EAD_style],MATCH(1,(EnergyImpactLookups[Statewide Offering ID]=$B2993)*(EnergyImpactLookups[BldgType]=$C2993)*(EnergyImpactLookups[BldgVint]=$D2993)*(EnergyImpactLookups[BldgLoc]=$E2993),0))</f>
        <v/>
      </c>
      <c r="Q2993" cm="1">
        <f t="array" ref="Q2993">INDEX(EnergyImpactLookups[APreWBtherm],MATCH(1,(EnergyImpactLookups[Statewide Offering ID]=$B2993)*(EnergyImpactLookups[BldgType]=$C2993)*(EnergyImpactLookups[BldgVint]=$D2993)*(EnergyImpactLookups[BldgLoc]=$E2993),0))</f>
        <v>0</v>
      </c>
      <c r="R2993" cm="1">
        <f t="array" ref="R2993">INDEX(EnergyImpactLookups[AStdWBkWh],MATCH(1,(EnergyImpactLookups[Statewide Offering ID]=$B2993)*(EnergyImpactLookups[BldgType]=$C2993)*(EnergyImpactLookups[BldgVint]=$D2993)*(EnergyImpactLookups[BldgLoc]=$E2993),0))</f>
        <v>453.80720000000002</v>
      </c>
      <c r="S2993" cm="1">
        <f t="array" ref="S2993">INDEX(EnergyImpactLookups[AStdWBkW],MATCH(1,(EnergyImpactLookups[Statewide Offering ID]=$B2993)*(EnergyImpactLookups[BldgType]=$C2993)*(EnergyImpactLookups[BldgVint]=$D2993)*(EnergyImpactLookups[BldgLoc]=$E2993),0))</f>
        <v>0.26800000000000002</v>
      </c>
      <c r="T2993" cm="1">
        <f t="array" ref="T2993">INDEX(EnergyImpactLookups[AStdWBtherm],MATCH(1,(EnergyImpactLookups[Statewide Offering ID]=$B2993)*(EnergyImpactLookups[BldgType]=$C2993)*(EnergyImpactLookups[BldgVint]=$D2993)*(EnergyImpactLookups[BldgLoc]=$E2993),0))</f>
        <v>0</v>
      </c>
    </row>
    <row r="2994" spans="1:20" x14ac:dyDescent="0.3">
      <c r="A2994" t="s">
        <v>95</v>
      </c>
      <c r="B2994" t="s">
        <v>215</v>
      </c>
      <c r="C2994" t="s">
        <v>127</v>
      </c>
      <c r="D2994" t="s">
        <v>753</v>
      </c>
      <c r="E2994" t="s">
        <v>119</v>
      </c>
      <c r="F2994" t="s">
        <v>129</v>
      </c>
      <c r="G2994" t="s">
        <v>231</v>
      </c>
      <c r="H2994" t="s">
        <v>232</v>
      </c>
      <c r="I2994" t="s">
        <v>65</v>
      </c>
      <c r="J2994" s="1">
        <v>44172</v>
      </c>
      <c r="K2994" t="s">
        <v>100</v>
      </c>
      <c r="L2994">
        <v>1</v>
      </c>
      <c r="O2994" t="str" cm="1">
        <f t="array" ref="O2994">INDEX(EnergyImpactLookups[APreWBkWh-EAD_style],MATCH(1,(EnergyImpactLookups[Statewide Offering ID]=$B2994)*(EnergyImpactLookups[BldgType]=$C2994)*(EnergyImpactLookups[BldgVint]=$D2994)*(EnergyImpactLookups[BldgLoc]=$E2994),0))</f>
        <v/>
      </c>
      <c r="P2994" t="str" cm="1">
        <f t="array" ref="P2994">INDEX(EnergyImpactLookups[APreWBkW-EAD_style],MATCH(1,(EnergyImpactLookups[Statewide Offering ID]=$B2994)*(EnergyImpactLookups[BldgType]=$C2994)*(EnergyImpactLookups[BldgVint]=$D2994)*(EnergyImpactLookups[BldgLoc]=$E2994),0))</f>
        <v/>
      </c>
      <c r="Q2994" cm="1">
        <f t="array" ref="Q2994">INDEX(EnergyImpactLookups[APreWBtherm],MATCH(1,(EnergyImpactLookups[Statewide Offering ID]=$B2994)*(EnergyImpactLookups[BldgType]=$C2994)*(EnergyImpactLookups[BldgVint]=$D2994)*(EnergyImpactLookups[BldgLoc]=$E2994),0))</f>
        <v>0</v>
      </c>
      <c r="R2994" cm="1">
        <f t="array" ref="R2994">INDEX(EnergyImpactLookups[AStdWBkWh],MATCH(1,(EnergyImpactLookups[Statewide Offering ID]=$B2994)*(EnergyImpactLookups[BldgType]=$C2994)*(EnergyImpactLookups[BldgVint]=$D2994)*(EnergyImpactLookups[BldgLoc]=$E2994),0))</f>
        <v>47.350200000000001</v>
      </c>
      <c r="S2994" cm="1">
        <f t="array" ref="S2994">INDEX(EnergyImpactLookups[AStdWBkW],MATCH(1,(EnergyImpactLookups[Statewide Offering ID]=$B2994)*(EnergyImpactLookups[BldgType]=$C2994)*(EnergyImpactLookups[BldgVint]=$D2994)*(EnergyImpactLookups[BldgLoc]=$E2994),0))</f>
        <v>8.1299999999999997E-2</v>
      </c>
      <c r="T2994" cm="1">
        <f t="array" ref="T2994">INDEX(EnergyImpactLookups[AStdWBtherm],MATCH(1,(EnergyImpactLookups[Statewide Offering ID]=$B2994)*(EnergyImpactLookups[BldgType]=$C2994)*(EnergyImpactLookups[BldgVint]=$D2994)*(EnergyImpactLookups[BldgLoc]=$E2994),0))</f>
        <v>0</v>
      </c>
    </row>
    <row r="2995" spans="1:20" x14ac:dyDescent="0.3">
      <c r="A2995" t="s">
        <v>95</v>
      </c>
      <c r="B2995" t="s">
        <v>215</v>
      </c>
      <c r="C2995" t="s">
        <v>130</v>
      </c>
      <c r="D2995" t="s">
        <v>753</v>
      </c>
      <c r="E2995" t="s">
        <v>99</v>
      </c>
      <c r="F2995" t="s">
        <v>129</v>
      </c>
      <c r="G2995" t="s">
        <v>231</v>
      </c>
      <c r="H2995" t="s">
        <v>232</v>
      </c>
      <c r="I2995" t="s">
        <v>65</v>
      </c>
      <c r="J2995" s="1">
        <v>44172</v>
      </c>
      <c r="K2995" t="s">
        <v>100</v>
      </c>
      <c r="L2995">
        <v>1</v>
      </c>
      <c r="O2995" t="str" cm="1">
        <f t="array" ref="O2995">INDEX(EnergyImpactLookups[APreWBkWh-EAD_style],MATCH(1,(EnergyImpactLookups[Statewide Offering ID]=$B2995)*(EnergyImpactLookups[BldgType]=$C2995)*(EnergyImpactLookups[BldgVint]=$D2995)*(EnergyImpactLookups[BldgLoc]=$E2995),0))</f>
        <v/>
      </c>
      <c r="P2995" t="str" cm="1">
        <f t="array" ref="P2995">INDEX(EnergyImpactLookups[APreWBkW-EAD_style],MATCH(1,(EnergyImpactLookups[Statewide Offering ID]=$B2995)*(EnergyImpactLookups[BldgType]=$C2995)*(EnergyImpactLookups[BldgVint]=$D2995)*(EnergyImpactLookups[BldgLoc]=$E2995),0))</f>
        <v/>
      </c>
      <c r="Q2995" cm="1">
        <f t="array" ref="Q2995">INDEX(EnergyImpactLookups[APreWBtherm],MATCH(1,(EnergyImpactLookups[Statewide Offering ID]=$B2995)*(EnergyImpactLookups[BldgType]=$C2995)*(EnergyImpactLookups[BldgVint]=$D2995)*(EnergyImpactLookups[BldgLoc]=$E2995),0))</f>
        <v>0</v>
      </c>
      <c r="R2995" cm="1">
        <f t="array" ref="R2995">INDEX(EnergyImpactLookups[AStdWBkWh],MATCH(1,(EnergyImpactLookups[Statewide Offering ID]=$B2995)*(EnergyImpactLookups[BldgType]=$C2995)*(EnergyImpactLookups[BldgVint]=$D2995)*(EnergyImpactLookups[BldgLoc]=$E2995),0))</f>
        <v>17.466999999999999</v>
      </c>
      <c r="S2995" cm="1">
        <f t="array" ref="S2995">INDEX(EnergyImpactLookups[AStdWBkW],MATCH(1,(EnergyImpactLookups[Statewide Offering ID]=$B2995)*(EnergyImpactLookups[BldgType]=$C2995)*(EnergyImpactLookups[BldgVint]=$D2995)*(EnergyImpactLookups[BldgLoc]=$E2995),0))</f>
        <v>3.8E-3</v>
      </c>
      <c r="T2995" cm="1">
        <f t="array" ref="T2995">INDEX(EnergyImpactLookups[AStdWBtherm],MATCH(1,(EnergyImpactLookups[Statewide Offering ID]=$B2995)*(EnergyImpactLookups[BldgType]=$C2995)*(EnergyImpactLookups[BldgVint]=$D2995)*(EnergyImpactLookups[BldgLoc]=$E2995),0))</f>
        <v>0</v>
      </c>
    </row>
    <row r="2996" spans="1:20" x14ac:dyDescent="0.3">
      <c r="A2996" t="s">
        <v>95</v>
      </c>
      <c r="B2996" t="s">
        <v>215</v>
      </c>
      <c r="C2996" t="s">
        <v>130</v>
      </c>
      <c r="D2996" t="s">
        <v>753</v>
      </c>
      <c r="E2996" t="s">
        <v>103</v>
      </c>
      <c r="F2996" t="s">
        <v>129</v>
      </c>
      <c r="G2996" t="s">
        <v>231</v>
      </c>
      <c r="H2996" t="s">
        <v>232</v>
      </c>
      <c r="I2996" t="s">
        <v>65</v>
      </c>
      <c r="J2996" s="1">
        <v>44172</v>
      </c>
      <c r="K2996" t="s">
        <v>100</v>
      </c>
      <c r="L2996">
        <v>1</v>
      </c>
      <c r="O2996" t="str" cm="1">
        <f t="array" ref="O2996">INDEX(EnergyImpactLookups[APreWBkWh-EAD_style],MATCH(1,(EnergyImpactLookups[Statewide Offering ID]=$B2996)*(EnergyImpactLookups[BldgType]=$C2996)*(EnergyImpactLookups[BldgVint]=$D2996)*(EnergyImpactLookups[BldgLoc]=$E2996),0))</f>
        <v/>
      </c>
      <c r="P2996" t="str" cm="1">
        <f t="array" ref="P2996">INDEX(EnergyImpactLookups[APreWBkW-EAD_style],MATCH(1,(EnergyImpactLookups[Statewide Offering ID]=$B2996)*(EnergyImpactLookups[BldgType]=$C2996)*(EnergyImpactLookups[BldgVint]=$D2996)*(EnergyImpactLookups[BldgLoc]=$E2996),0))</f>
        <v/>
      </c>
      <c r="Q2996" cm="1">
        <f t="array" ref="Q2996">INDEX(EnergyImpactLookups[APreWBtherm],MATCH(1,(EnergyImpactLookups[Statewide Offering ID]=$B2996)*(EnergyImpactLookups[BldgType]=$C2996)*(EnergyImpactLookups[BldgVint]=$D2996)*(EnergyImpactLookups[BldgLoc]=$E2996),0))</f>
        <v>0</v>
      </c>
      <c r="R2996" cm="1">
        <f t="array" ref="R2996">INDEX(EnergyImpactLookups[AStdWBkWh],MATCH(1,(EnergyImpactLookups[Statewide Offering ID]=$B2996)*(EnergyImpactLookups[BldgType]=$C2996)*(EnergyImpactLookups[BldgVint]=$D2996)*(EnergyImpactLookups[BldgLoc]=$E2996),0))</f>
        <v>67.940100000000001</v>
      </c>
      <c r="S2996" cm="1">
        <f t="array" ref="S2996">INDEX(EnergyImpactLookups[AStdWBkW],MATCH(1,(EnergyImpactLookups[Statewide Offering ID]=$B2996)*(EnergyImpactLookups[BldgType]=$C2996)*(EnergyImpactLookups[BldgVint]=$D2996)*(EnergyImpactLookups[BldgLoc]=$E2996),0))</f>
        <v>0.13070000000000001</v>
      </c>
      <c r="T2996" cm="1">
        <f t="array" ref="T2996">INDEX(EnergyImpactLookups[AStdWBtherm],MATCH(1,(EnergyImpactLookups[Statewide Offering ID]=$B2996)*(EnergyImpactLookups[BldgType]=$C2996)*(EnergyImpactLookups[BldgVint]=$D2996)*(EnergyImpactLookups[BldgLoc]=$E2996),0))</f>
        <v>0</v>
      </c>
    </row>
    <row r="2997" spans="1:20" x14ac:dyDescent="0.3">
      <c r="A2997" t="s">
        <v>95</v>
      </c>
      <c r="B2997" t="s">
        <v>215</v>
      </c>
      <c r="C2997" t="s">
        <v>130</v>
      </c>
      <c r="D2997" t="s">
        <v>753</v>
      </c>
      <c r="E2997" t="s">
        <v>104</v>
      </c>
      <c r="F2997" t="s">
        <v>129</v>
      </c>
      <c r="G2997" t="s">
        <v>231</v>
      </c>
      <c r="H2997" t="s">
        <v>232</v>
      </c>
      <c r="I2997" t="s">
        <v>65</v>
      </c>
      <c r="J2997" s="1">
        <v>44172</v>
      </c>
      <c r="K2997" t="s">
        <v>100</v>
      </c>
      <c r="L2997">
        <v>1</v>
      </c>
      <c r="O2997" t="str" cm="1">
        <f t="array" ref="O2997">INDEX(EnergyImpactLookups[APreWBkWh-EAD_style],MATCH(1,(EnergyImpactLookups[Statewide Offering ID]=$B2997)*(EnergyImpactLookups[BldgType]=$C2997)*(EnergyImpactLookups[BldgVint]=$D2997)*(EnergyImpactLookups[BldgLoc]=$E2997),0))</f>
        <v/>
      </c>
      <c r="P2997" t="str" cm="1">
        <f t="array" ref="P2997">INDEX(EnergyImpactLookups[APreWBkW-EAD_style],MATCH(1,(EnergyImpactLookups[Statewide Offering ID]=$B2997)*(EnergyImpactLookups[BldgType]=$C2997)*(EnergyImpactLookups[BldgVint]=$D2997)*(EnergyImpactLookups[BldgLoc]=$E2997),0))</f>
        <v/>
      </c>
      <c r="Q2997" cm="1">
        <f t="array" ref="Q2997">INDEX(EnergyImpactLookups[APreWBtherm],MATCH(1,(EnergyImpactLookups[Statewide Offering ID]=$B2997)*(EnergyImpactLookups[BldgType]=$C2997)*(EnergyImpactLookups[BldgVint]=$D2997)*(EnergyImpactLookups[BldgLoc]=$E2997),0))</f>
        <v>0</v>
      </c>
      <c r="R2997" cm="1">
        <f t="array" ref="R2997">INDEX(EnergyImpactLookups[AStdWBkWh],MATCH(1,(EnergyImpactLookups[Statewide Offering ID]=$B2997)*(EnergyImpactLookups[BldgType]=$C2997)*(EnergyImpactLookups[BldgVint]=$D2997)*(EnergyImpactLookups[BldgLoc]=$E2997),0))</f>
        <v>25.190999999999999</v>
      </c>
      <c r="S2997" cm="1">
        <f t="array" ref="S2997">INDEX(EnergyImpactLookups[AStdWBkW],MATCH(1,(EnergyImpactLookups[Statewide Offering ID]=$B2997)*(EnergyImpactLookups[BldgType]=$C2997)*(EnergyImpactLookups[BldgVint]=$D2997)*(EnergyImpactLookups[BldgLoc]=$E2997),0))</f>
        <v>6.9500000000000006E-2</v>
      </c>
      <c r="T2997" cm="1">
        <f t="array" ref="T2997">INDEX(EnergyImpactLookups[AStdWBtherm],MATCH(1,(EnergyImpactLookups[Statewide Offering ID]=$B2997)*(EnergyImpactLookups[BldgType]=$C2997)*(EnergyImpactLookups[BldgVint]=$D2997)*(EnergyImpactLookups[BldgLoc]=$E2997),0))</f>
        <v>0</v>
      </c>
    </row>
    <row r="2998" spans="1:20" x14ac:dyDescent="0.3">
      <c r="A2998" t="s">
        <v>95</v>
      </c>
      <c r="B2998" t="s">
        <v>215</v>
      </c>
      <c r="C2998" t="s">
        <v>130</v>
      </c>
      <c r="D2998" t="s">
        <v>753</v>
      </c>
      <c r="E2998" t="s">
        <v>105</v>
      </c>
      <c r="F2998" t="s">
        <v>129</v>
      </c>
      <c r="G2998" t="s">
        <v>231</v>
      </c>
      <c r="H2998" t="s">
        <v>232</v>
      </c>
      <c r="I2998" t="s">
        <v>65</v>
      </c>
      <c r="J2998" s="1">
        <v>44172</v>
      </c>
      <c r="K2998" t="s">
        <v>100</v>
      </c>
      <c r="L2998">
        <v>1</v>
      </c>
      <c r="O2998" t="str" cm="1">
        <f t="array" ref="O2998">INDEX(EnergyImpactLookups[APreWBkWh-EAD_style],MATCH(1,(EnergyImpactLookups[Statewide Offering ID]=$B2998)*(EnergyImpactLookups[BldgType]=$C2998)*(EnergyImpactLookups[BldgVint]=$D2998)*(EnergyImpactLookups[BldgLoc]=$E2998),0))</f>
        <v/>
      </c>
      <c r="P2998" t="str" cm="1">
        <f t="array" ref="P2998">INDEX(EnergyImpactLookups[APreWBkW-EAD_style],MATCH(1,(EnergyImpactLookups[Statewide Offering ID]=$B2998)*(EnergyImpactLookups[BldgType]=$C2998)*(EnergyImpactLookups[BldgVint]=$D2998)*(EnergyImpactLookups[BldgLoc]=$E2998),0))</f>
        <v/>
      </c>
      <c r="Q2998" cm="1">
        <f t="array" ref="Q2998">INDEX(EnergyImpactLookups[APreWBtherm],MATCH(1,(EnergyImpactLookups[Statewide Offering ID]=$B2998)*(EnergyImpactLookups[BldgType]=$C2998)*(EnergyImpactLookups[BldgVint]=$D2998)*(EnergyImpactLookups[BldgLoc]=$E2998),0))</f>
        <v>0</v>
      </c>
      <c r="R2998" cm="1">
        <f t="array" ref="R2998">INDEX(EnergyImpactLookups[AStdWBkWh],MATCH(1,(EnergyImpactLookups[Statewide Offering ID]=$B2998)*(EnergyImpactLookups[BldgType]=$C2998)*(EnergyImpactLookups[BldgVint]=$D2998)*(EnergyImpactLookups[BldgLoc]=$E2998),0))</f>
        <v>140.41249999999999</v>
      </c>
      <c r="S2998" cm="1">
        <f t="array" ref="S2998">INDEX(EnergyImpactLookups[AStdWBkW],MATCH(1,(EnergyImpactLookups[Statewide Offering ID]=$B2998)*(EnergyImpactLookups[BldgType]=$C2998)*(EnergyImpactLookups[BldgVint]=$D2998)*(EnergyImpactLookups[BldgLoc]=$E2998),0))</f>
        <v>0.20180000000000001</v>
      </c>
      <c r="T2998" cm="1">
        <f t="array" ref="T2998">INDEX(EnergyImpactLookups[AStdWBtherm],MATCH(1,(EnergyImpactLookups[Statewide Offering ID]=$B2998)*(EnergyImpactLookups[BldgType]=$C2998)*(EnergyImpactLookups[BldgVint]=$D2998)*(EnergyImpactLookups[BldgLoc]=$E2998),0))</f>
        <v>0</v>
      </c>
    </row>
    <row r="2999" spans="1:20" x14ac:dyDescent="0.3">
      <c r="A2999" t="s">
        <v>95</v>
      </c>
      <c r="B2999" t="s">
        <v>215</v>
      </c>
      <c r="C2999" t="s">
        <v>130</v>
      </c>
      <c r="D2999" t="s">
        <v>753</v>
      </c>
      <c r="E2999" t="s">
        <v>106</v>
      </c>
      <c r="F2999" t="s">
        <v>129</v>
      </c>
      <c r="G2999" t="s">
        <v>231</v>
      </c>
      <c r="H2999" t="s">
        <v>232</v>
      </c>
      <c r="I2999" t="s">
        <v>65</v>
      </c>
      <c r="J2999" s="1">
        <v>44172</v>
      </c>
      <c r="K2999" t="s">
        <v>100</v>
      </c>
      <c r="L2999">
        <v>1</v>
      </c>
      <c r="O2999" t="str" cm="1">
        <f t="array" ref="O2999">INDEX(EnergyImpactLookups[APreWBkWh-EAD_style],MATCH(1,(EnergyImpactLookups[Statewide Offering ID]=$B2999)*(EnergyImpactLookups[BldgType]=$C2999)*(EnergyImpactLookups[BldgVint]=$D2999)*(EnergyImpactLookups[BldgLoc]=$E2999),0))</f>
        <v/>
      </c>
      <c r="P2999" t="str" cm="1">
        <f t="array" ref="P2999">INDEX(EnergyImpactLookups[APreWBkW-EAD_style],MATCH(1,(EnergyImpactLookups[Statewide Offering ID]=$B2999)*(EnergyImpactLookups[BldgType]=$C2999)*(EnergyImpactLookups[BldgVint]=$D2999)*(EnergyImpactLookups[BldgLoc]=$E2999),0))</f>
        <v/>
      </c>
      <c r="Q2999" cm="1">
        <f t="array" ref="Q2999">INDEX(EnergyImpactLookups[APreWBtherm],MATCH(1,(EnergyImpactLookups[Statewide Offering ID]=$B2999)*(EnergyImpactLookups[BldgType]=$C2999)*(EnergyImpactLookups[BldgVint]=$D2999)*(EnergyImpactLookups[BldgLoc]=$E2999),0))</f>
        <v>0</v>
      </c>
      <c r="R2999" cm="1">
        <f t="array" ref="R2999">INDEX(EnergyImpactLookups[AStdWBkWh],MATCH(1,(EnergyImpactLookups[Statewide Offering ID]=$B2999)*(EnergyImpactLookups[BldgType]=$C2999)*(EnergyImpactLookups[BldgVint]=$D2999)*(EnergyImpactLookups[BldgLoc]=$E2999),0))</f>
        <v>28.702999999999999</v>
      </c>
      <c r="S2999" cm="1">
        <f t="array" ref="S2999">INDEX(EnergyImpactLookups[AStdWBkW],MATCH(1,(EnergyImpactLookups[Statewide Offering ID]=$B2999)*(EnergyImpactLookups[BldgType]=$C2999)*(EnergyImpactLookups[BldgVint]=$D2999)*(EnergyImpactLookups[BldgLoc]=$E2999),0))</f>
        <v>3.4000000000000002E-2</v>
      </c>
      <c r="T2999" cm="1">
        <f t="array" ref="T2999">INDEX(EnergyImpactLookups[AStdWBtherm],MATCH(1,(EnergyImpactLookups[Statewide Offering ID]=$B2999)*(EnergyImpactLookups[BldgType]=$C2999)*(EnergyImpactLookups[BldgVint]=$D2999)*(EnergyImpactLookups[BldgLoc]=$E2999),0))</f>
        <v>0</v>
      </c>
    </row>
    <row r="3000" spans="1:20" x14ac:dyDescent="0.3">
      <c r="A3000" t="s">
        <v>95</v>
      </c>
      <c r="B3000" t="s">
        <v>215</v>
      </c>
      <c r="C3000" t="s">
        <v>130</v>
      </c>
      <c r="D3000" t="s">
        <v>753</v>
      </c>
      <c r="E3000" t="s">
        <v>107</v>
      </c>
      <c r="F3000" t="s">
        <v>129</v>
      </c>
      <c r="G3000" t="s">
        <v>231</v>
      </c>
      <c r="H3000" t="s">
        <v>232</v>
      </c>
      <c r="I3000" t="s">
        <v>65</v>
      </c>
      <c r="J3000" s="1">
        <v>44172</v>
      </c>
      <c r="K3000" t="s">
        <v>100</v>
      </c>
      <c r="L3000">
        <v>1</v>
      </c>
      <c r="O3000" t="str" cm="1">
        <f t="array" ref="O3000">INDEX(EnergyImpactLookups[APreWBkWh-EAD_style],MATCH(1,(EnergyImpactLookups[Statewide Offering ID]=$B3000)*(EnergyImpactLookups[BldgType]=$C3000)*(EnergyImpactLookups[BldgVint]=$D3000)*(EnergyImpactLookups[BldgLoc]=$E3000),0))</f>
        <v/>
      </c>
      <c r="P3000" t="str" cm="1">
        <f t="array" ref="P3000">INDEX(EnergyImpactLookups[APreWBkW-EAD_style],MATCH(1,(EnergyImpactLookups[Statewide Offering ID]=$B3000)*(EnergyImpactLookups[BldgType]=$C3000)*(EnergyImpactLookups[BldgVint]=$D3000)*(EnergyImpactLookups[BldgLoc]=$E3000),0))</f>
        <v/>
      </c>
      <c r="Q3000" cm="1">
        <f t="array" ref="Q3000">INDEX(EnergyImpactLookups[APreWBtherm],MATCH(1,(EnergyImpactLookups[Statewide Offering ID]=$B3000)*(EnergyImpactLookups[BldgType]=$C3000)*(EnergyImpactLookups[BldgVint]=$D3000)*(EnergyImpactLookups[BldgLoc]=$E3000),0))</f>
        <v>0</v>
      </c>
      <c r="R3000" cm="1">
        <f t="array" ref="R3000">INDEX(EnergyImpactLookups[AStdWBkWh],MATCH(1,(EnergyImpactLookups[Statewide Offering ID]=$B3000)*(EnergyImpactLookups[BldgType]=$C3000)*(EnergyImpactLookups[BldgVint]=$D3000)*(EnergyImpactLookups[BldgLoc]=$E3000),0))</f>
        <v>67.253</v>
      </c>
      <c r="S3000" cm="1">
        <f t="array" ref="S3000">INDEX(EnergyImpactLookups[AStdWBkW],MATCH(1,(EnergyImpactLookups[Statewide Offering ID]=$B3000)*(EnergyImpactLookups[BldgType]=$C3000)*(EnergyImpactLookups[BldgVint]=$D3000)*(EnergyImpactLookups[BldgLoc]=$E3000),0))</f>
        <v>9.3600000000000003E-2</v>
      </c>
      <c r="T3000" cm="1">
        <f t="array" ref="T3000">INDEX(EnergyImpactLookups[AStdWBtherm],MATCH(1,(EnergyImpactLookups[Statewide Offering ID]=$B3000)*(EnergyImpactLookups[BldgType]=$C3000)*(EnergyImpactLookups[BldgVint]=$D3000)*(EnergyImpactLookups[BldgLoc]=$E3000),0))</f>
        <v>0</v>
      </c>
    </row>
    <row r="3001" spans="1:20" x14ac:dyDescent="0.3">
      <c r="A3001" t="s">
        <v>95</v>
      </c>
      <c r="B3001" t="s">
        <v>215</v>
      </c>
      <c r="C3001" t="s">
        <v>130</v>
      </c>
      <c r="D3001" t="s">
        <v>753</v>
      </c>
      <c r="E3001" t="s">
        <v>109</v>
      </c>
      <c r="F3001" t="s">
        <v>129</v>
      </c>
      <c r="G3001" t="s">
        <v>231</v>
      </c>
      <c r="H3001" t="s">
        <v>232</v>
      </c>
      <c r="I3001" t="s">
        <v>65</v>
      </c>
      <c r="J3001" s="1">
        <v>44172</v>
      </c>
      <c r="K3001" t="s">
        <v>100</v>
      </c>
      <c r="L3001">
        <v>1</v>
      </c>
      <c r="O3001" t="str" cm="1">
        <f t="array" ref="O3001">INDEX(EnergyImpactLookups[APreWBkWh-EAD_style],MATCH(1,(EnergyImpactLookups[Statewide Offering ID]=$B3001)*(EnergyImpactLookups[BldgType]=$C3001)*(EnergyImpactLookups[BldgVint]=$D3001)*(EnergyImpactLookups[BldgLoc]=$E3001),0))</f>
        <v/>
      </c>
      <c r="P3001" t="str" cm="1">
        <f t="array" ref="P3001">INDEX(EnergyImpactLookups[APreWBkW-EAD_style],MATCH(1,(EnergyImpactLookups[Statewide Offering ID]=$B3001)*(EnergyImpactLookups[BldgType]=$C3001)*(EnergyImpactLookups[BldgVint]=$D3001)*(EnergyImpactLookups[BldgLoc]=$E3001),0))</f>
        <v/>
      </c>
      <c r="Q3001" cm="1">
        <f t="array" ref="Q3001">INDEX(EnergyImpactLookups[APreWBtherm],MATCH(1,(EnergyImpactLookups[Statewide Offering ID]=$B3001)*(EnergyImpactLookups[BldgType]=$C3001)*(EnergyImpactLookups[BldgVint]=$D3001)*(EnergyImpactLookups[BldgLoc]=$E3001),0))</f>
        <v>0</v>
      </c>
      <c r="R3001" cm="1">
        <f t="array" ref="R3001">INDEX(EnergyImpactLookups[AStdWBkWh],MATCH(1,(EnergyImpactLookups[Statewide Offering ID]=$B3001)*(EnergyImpactLookups[BldgType]=$C3001)*(EnergyImpactLookups[BldgVint]=$D3001)*(EnergyImpactLookups[BldgLoc]=$E3001),0))</f>
        <v>146.39670000000001</v>
      </c>
      <c r="S3001" cm="1">
        <f t="array" ref="S3001">INDEX(EnergyImpactLookups[AStdWBkW],MATCH(1,(EnergyImpactLookups[Statewide Offering ID]=$B3001)*(EnergyImpactLookups[BldgType]=$C3001)*(EnergyImpactLookups[BldgVint]=$D3001)*(EnergyImpactLookups[BldgLoc]=$E3001),0))</f>
        <v>0.1421</v>
      </c>
      <c r="T3001" cm="1">
        <f t="array" ref="T3001">INDEX(EnergyImpactLookups[AStdWBtherm],MATCH(1,(EnergyImpactLookups[Statewide Offering ID]=$B3001)*(EnergyImpactLookups[BldgType]=$C3001)*(EnergyImpactLookups[BldgVint]=$D3001)*(EnergyImpactLookups[BldgLoc]=$E3001),0))</f>
        <v>0</v>
      </c>
    </row>
    <row r="3002" spans="1:20" x14ac:dyDescent="0.3">
      <c r="A3002" t="s">
        <v>95</v>
      </c>
      <c r="B3002" t="s">
        <v>215</v>
      </c>
      <c r="C3002" t="s">
        <v>130</v>
      </c>
      <c r="D3002" t="s">
        <v>753</v>
      </c>
      <c r="E3002" t="s">
        <v>111</v>
      </c>
      <c r="F3002" t="s">
        <v>129</v>
      </c>
      <c r="G3002" t="s">
        <v>231</v>
      </c>
      <c r="H3002" t="s">
        <v>232</v>
      </c>
      <c r="I3002" t="s">
        <v>65</v>
      </c>
      <c r="J3002" s="1">
        <v>44172</v>
      </c>
      <c r="K3002" t="s">
        <v>100</v>
      </c>
      <c r="L3002">
        <v>1</v>
      </c>
      <c r="O3002" t="str" cm="1">
        <f t="array" ref="O3002">INDEX(EnergyImpactLookups[APreWBkWh-EAD_style],MATCH(1,(EnergyImpactLookups[Statewide Offering ID]=$B3002)*(EnergyImpactLookups[BldgType]=$C3002)*(EnergyImpactLookups[BldgVint]=$D3002)*(EnergyImpactLookups[BldgLoc]=$E3002),0))</f>
        <v/>
      </c>
      <c r="P3002" t="str" cm="1">
        <f t="array" ref="P3002">INDEX(EnergyImpactLookups[APreWBkW-EAD_style],MATCH(1,(EnergyImpactLookups[Statewide Offering ID]=$B3002)*(EnergyImpactLookups[BldgType]=$C3002)*(EnergyImpactLookups[BldgVint]=$D3002)*(EnergyImpactLookups[BldgLoc]=$E3002),0))</f>
        <v/>
      </c>
      <c r="Q3002" cm="1">
        <f t="array" ref="Q3002">INDEX(EnergyImpactLookups[APreWBtherm],MATCH(1,(EnergyImpactLookups[Statewide Offering ID]=$B3002)*(EnergyImpactLookups[BldgType]=$C3002)*(EnergyImpactLookups[BldgVint]=$D3002)*(EnergyImpactLookups[BldgLoc]=$E3002),0))</f>
        <v>0</v>
      </c>
      <c r="R3002" cm="1">
        <f t="array" ref="R3002">INDEX(EnergyImpactLookups[AStdWBkWh],MATCH(1,(EnergyImpactLookups[Statewide Offering ID]=$B3002)*(EnergyImpactLookups[BldgType]=$C3002)*(EnergyImpactLookups[BldgVint]=$D3002)*(EnergyImpactLookups[BldgLoc]=$E3002),0))</f>
        <v>251.255</v>
      </c>
      <c r="S3002" cm="1">
        <f t="array" ref="S3002">INDEX(EnergyImpactLookups[AStdWBkW],MATCH(1,(EnergyImpactLookups[Statewide Offering ID]=$B3002)*(EnergyImpactLookups[BldgType]=$C3002)*(EnergyImpactLookups[BldgVint]=$D3002)*(EnergyImpactLookups[BldgLoc]=$E3002),0))</f>
        <v>0.1704</v>
      </c>
      <c r="T3002" cm="1">
        <f t="array" ref="T3002">INDEX(EnergyImpactLookups[AStdWBtherm],MATCH(1,(EnergyImpactLookups[Statewide Offering ID]=$B3002)*(EnergyImpactLookups[BldgType]=$C3002)*(EnergyImpactLookups[BldgVint]=$D3002)*(EnergyImpactLookups[BldgLoc]=$E3002),0))</f>
        <v>0</v>
      </c>
    </row>
    <row r="3003" spans="1:20" x14ac:dyDescent="0.3">
      <c r="A3003" t="s">
        <v>95</v>
      </c>
      <c r="B3003" t="s">
        <v>215</v>
      </c>
      <c r="C3003" t="s">
        <v>130</v>
      </c>
      <c r="D3003" t="s">
        <v>753</v>
      </c>
      <c r="E3003" t="s">
        <v>112</v>
      </c>
      <c r="F3003" t="s">
        <v>129</v>
      </c>
      <c r="G3003" t="s">
        <v>231</v>
      </c>
      <c r="H3003" t="s">
        <v>232</v>
      </c>
      <c r="I3003" t="s">
        <v>65</v>
      </c>
      <c r="J3003" s="1">
        <v>44172</v>
      </c>
      <c r="K3003" t="s">
        <v>100</v>
      </c>
      <c r="L3003">
        <v>1</v>
      </c>
      <c r="O3003" t="str" cm="1">
        <f t="array" ref="O3003">INDEX(EnergyImpactLookups[APreWBkWh-EAD_style],MATCH(1,(EnergyImpactLookups[Statewide Offering ID]=$B3003)*(EnergyImpactLookups[BldgType]=$C3003)*(EnergyImpactLookups[BldgVint]=$D3003)*(EnergyImpactLookups[BldgLoc]=$E3003),0))</f>
        <v/>
      </c>
      <c r="P3003" t="str" cm="1">
        <f t="array" ref="P3003">INDEX(EnergyImpactLookups[APreWBkW-EAD_style],MATCH(1,(EnergyImpactLookups[Statewide Offering ID]=$B3003)*(EnergyImpactLookups[BldgType]=$C3003)*(EnergyImpactLookups[BldgVint]=$D3003)*(EnergyImpactLookups[BldgLoc]=$E3003),0))</f>
        <v/>
      </c>
      <c r="Q3003" cm="1">
        <f t="array" ref="Q3003">INDEX(EnergyImpactLookups[APreWBtherm],MATCH(1,(EnergyImpactLookups[Statewide Offering ID]=$B3003)*(EnergyImpactLookups[BldgType]=$C3003)*(EnergyImpactLookups[BldgVint]=$D3003)*(EnergyImpactLookups[BldgLoc]=$E3003),0))</f>
        <v>0</v>
      </c>
      <c r="R3003" cm="1">
        <f t="array" ref="R3003">INDEX(EnergyImpactLookups[AStdWBkWh],MATCH(1,(EnergyImpactLookups[Statewide Offering ID]=$B3003)*(EnergyImpactLookups[BldgType]=$C3003)*(EnergyImpactLookups[BldgVint]=$D3003)*(EnergyImpactLookups[BldgLoc]=$E3003),0))</f>
        <v>230.607</v>
      </c>
      <c r="S3003" cm="1">
        <f t="array" ref="S3003">INDEX(EnergyImpactLookups[AStdWBkW],MATCH(1,(EnergyImpactLookups[Statewide Offering ID]=$B3003)*(EnergyImpactLookups[BldgType]=$C3003)*(EnergyImpactLookups[BldgVint]=$D3003)*(EnergyImpactLookups[BldgLoc]=$E3003),0))</f>
        <v>0.17879999999999999</v>
      </c>
      <c r="T3003" cm="1">
        <f t="array" ref="T3003">INDEX(EnergyImpactLookups[AStdWBtherm],MATCH(1,(EnergyImpactLookups[Statewide Offering ID]=$B3003)*(EnergyImpactLookups[BldgType]=$C3003)*(EnergyImpactLookups[BldgVint]=$D3003)*(EnergyImpactLookups[BldgLoc]=$E3003),0))</f>
        <v>0</v>
      </c>
    </row>
    <row r="3004" spans="1:20" x14ac:dyDescent="0.3">
      <c r="A3004" t="s">
        <v>95</v>
      </c>
      <c r="B3004" t="s">
        <v>215</v>
      </c>
      <c r="C3004" t="s">
        <v>130</v>
      </c>
      <c r="D3004" t="s">
        <v>753</v>
      </c>
      <c r="E3004" t="s">
        <v>113</v>
      </c>
      <c r="F3004" t="s">
        <v>129</v>
      </c>
      <c r="G3004" t="s">
        <v>231</v>
      </c>
      <c r="H3004" t="s">
        <v>232</v>
      </c>
      <c r="I3004" t="s">
        <v>65</v>
      </c>
      <c r="J3004" s="1">
        <v>44172</v>
      </c>
      <c r="K3004" t="s">
        <v>100</v>
      </c>
      <c r="L3004">
        <v>1</v>
      </c>
      <c r="O3004" t="str" cm="1">
        <f t="array" ref="O3004">INDEX(EnergyImpactLookups[APreWBkWh-EAD_style],MATCH(1,(EnergyImpactLookups[Statewide Offering ID]=$B3004)*(EnergyImpactLookups[BldgType]=$C3004)*(EnergyImpactLookups[BldgVint]=$D3004)*(EnergyImpactLookups[BldgLoc]=$E3004),0))</f>
        <v/>
      </c>
      <c r="P3004" t="str" cm="1">
        <f t="array" ref="P3004">INDEX(EnergyImpactLookups[APreWBkW-EAD_style],MATCH(1,(EnergyImpactLookups[Statewide Offering ID]=$B3004)*(EnergyImpactLookups[BldgType]=$C3004)*(EnergyImpactLookups[BldgVint]=$D3004)*(EnergyImpactLookups[BldgLoc]=$E3004),0))</f>
        <v/>
      </c>
      <c r="Q3004" cm="1">
        <f t="array" ref="Q3004">INDEX(EnergyImpactLookups[APreWBtherm],MATCH(1,(EnergyImpactLookups[Statewide Offering ID]=$B3004)*(EnergyImpactLookups[BldgType]=$C3004)*(EnergyImpactLookups[BldgVint]=$D3004)*(EnergyImpactLookups[BldgLoc]=$E3004),0))</f>
        <v>0</v>
      </c>
      <c r="R3004" cm="1">
        <f t="array" ref="R3004">INDEX(EnergyImpactLookups[AStdWBkWh],MATCH(1,(EnergyImpactLookups[Statewide Offering ID]=$B3004)*(EnergyImpactLookups[BldgType]=$C3004)*(EnergyImpactLookups[BldgVint]=$D3004)*(EnergyImpactLookups[BldgLoc]=$E3004),0))</f>
        <v>234.2936</v>
      </c>
      <c r="S3004" cm="1">
        <f t="array" ref="S3004">INDEX(EnergyImpactLookups[AStdWBkW],MATCH(1,(EnergyImpactLookups[Statewide Offering ID]=$B3004)*(EnergyImpactLookups[BldgType]=$C3004)*(EnergyImpactLookups[BldgVint]=$D3004)*(EnergyImpactLookups[BldgLoc]=$E3004),0))</f>
        <v>0.20449999999999999</v>
      </c>
      <c r="T3004" cm="1">
        <f t="array" ref="T3004">INDEX(EnergyImpactLookups[AStdWBtherm],MATCH(1,(EnergyImpactLookups[Statewide Offering ID]=$B3004)*(EnergyImpactLookups[BldgType]=$C3004)*(EnergyImpactLookups[BldgVint]=$D3004)*(EnergyImpactLookups[BldgLoc]=$E3004),0))</f>
        <v>0</v>
      </c>
    </row>
    <row r="3005" spans="1:20" x14ac:dyDescent="0.3">
      <c r="A3005" t="s">
        <v>95</v>
      </c>
      <c r="B3005" t="s">
        <v>215</v>
      </c>
      <c r="C3005" t="s">
        <v>130</v>
      </c>
      <c r="D3005" t="s">
        <v>753</v>
      </c>
      <c r="E3005" t="s">
        <v>114</v>
      </c>
      <c r="F3005" t="s">
        <v>129</v>
      </c>
      <c r="G3005" t="s">
        <v>231</v>
      </c>
      <c r="H3005" t="s">
        <v>232</v>
      </c>
      <c r="I3005" t="s">
        <v>65</v>
      </c>
      <c r="J3005" s="1">
        <v>44172</v>
      </c>
      <c r="K3005" t="s">
        <v>100</v>
      </c>
      <c r="L3005">
        <v>1</v>
      </c>
      <c r="O3005" t="str" cm="1">
        <f t="array" ref="O3005">INDEX(EnergyImpactLookups[APreWBkWh-EAD_style],MATCH(1,(EnergyImpactLookups[Statewide Offering ID]=$B3005)*(EnergyImpactLookups[BldgType]=$C3005)*(EnergyImpactLookups[BldgVint]=$D3005)*(EnergyImpactLookups[BldgLoc]=$E3005),0))</f>
        <v/>
      </c>
      <c r="P3005" t="str" cm="1">
        <f t="array" ref="P3005">INDEX(EnergyImpactLookups[APreWBkW-EAD_style],MATCH(1,(EnergyImpactLookups[Statewide Offering ID]=$B3005)*(EnergyImpactLookups[BldgType]=$C3005)*(EnergyImpactLookups[BldgVint]=$D3005)*(EnergyImpactLookups[BldgLoc]=$E3005),0))</f>
        <v/>
      </c>
      <c r="Q3005" cm="1">
        <f t="array" ref="Q3005">INDEX(EnergyImpactLookups[APreWBtherm],MATCH(1,(EnergyImpactLookups[Statewide Offering ID]=$B3005)*(EnergyImpactLookups[BldgType]=$C3005)*(EnergyImpactLookups[BldgVint]=$D3005)*(EnergyImpactLookups[BldgLoc]=$E3005),0))</f>
        <v>0</v>
      </c>
      <c r="R3005" cm="1">
        <f t="array" ref="R3005">INDEX(EnergyImpactLookups[AStdWBkWh],MATCH(1,(EnergyImpactLookups[Statewide Offering ID]=$B3005)*(EnergyImpactLookups[BldgType]=$C3005)*(EnergyImpactLookups[BldgVint]=$D3005)*(EnergyImpactLookups[BldgLoc]=$E3005),0))</f>
        <v>372.18419999999998</v>
      </c>
      <c r="S3005" cm="1">
        <f t="array" ref="S3005">INDEX(EnergyImpactLookups[AStdWBkW],MATCH(1,(EnergyImpactLookups[Statewide Offering ID]=$B3005)*(EnergyImpactLookups[BldgType]=$C3005)*(EnergyImpactLookups[BldgVint]=$D3005)*(EnergyImpactLookups[BldgLoc]=$E3005),0))</f>
        <v>0.30580000000000002</v>
      </c>
      <c r="T3005" cm="1">
        <f t="array" ref="T3005">INDEX(EnergyImpactLookups[AStdWBtherm],MATCH(1,(EnergyImpactLookups[Statewide Offering ID]=$B3005)*(EnergyImpactLookups[BldgType]=$C3005)*(EnergyImpactLookups[BldgVint]=$D3005)*(EnergyImpactLookups[BldgLoc]=$E3005),0))</f>
        <v>0</v>
      </c>
    </row>
    <row r="3006" spans="1:20" x14ac:dyDescent="0.3">
      <c r="A3006" t="s">
        <v>95</v>
      </c>
      <c r="B3006" t="s">
        <v>215</v>
      </c>
      <c r="C3006" t="s">
        <v>130</v>
      </c>
      <c r="D3006" t="s">
        <v>753</v>
      </c>
      <c r="E3006" t="s">
        <v>115</v>
      </c>
      <c r="F3006" t="s">
        <v>129</v>
      </c>
      <c r="G3006" t="s">
        <v>231</v>
      </c>
      <c r="H3006" t="s">
        <v>232</v>
      </c>
      <c r="I3006" t="s">
        <v>65</v>
      </c>
      <c r="J3006" s="1">
        <v>44172</v>
      </c>
      <c r="K3006" t="s">
        <v>100</v>
      </c>
      <c r="L3006">
        <v>1</v>
      </c>
      <c r="O3006" t="str" cm="1">
        <f t="array" ref="O3006">INDEX(EnergyImpactLookups[APreWBkWh-EAD_style],MATCH(1,(EnergyImpactLookups[Statewide Offering ID]=$B3006)*(EnergyImpactLookups[BldgType]=$C3006)*(EnergyImpactLookups[BldgVint]=$D3006)*(EnergyImpactLookups[BldgLoc]=$E3006),0))</f>
        <v/>
      </c>
      <c r="P3006" t="str" cm="1">
        <f t="array" ref="P3006">INDEX(EnergyImpactLookups[APreWBkW-EAD_style],MATCH(1,(EnergyImpactLookups[Statewide Offering ID]=$B3006)*(EnergyImpactLookups[BldgType]=$C3006)*(EnergyImpactLookups[BldgVint]=$D3006)*(EnergyImpactLookups[BldgLoc]=$E3006),0))</f>
        <v/>
      </c>
      <c r="Q3006" cm="1">
        <f t="array" ref="Q3006">INDEX(EnergyImpactLookups[APreWBtherm],MATCH(1,(EnergyImpactLookups[Statewide Offering ID]=$B3006)*(EnergyImpactLookups[BldgType]=$C3006)*(EnergyImpactLookups[BldgVint]=$D3006)*(EnergyImpactLookups[BldgLoc]=$E3006),0))</f>
        <v>0</v>
      </c>
      <c r="R3006" cm="1">
        <f t="array" ref="R3006">INDEX(EnergyImpactLookups[AStdWBkWh],MATCH(1,(EnergyImpactLookups[Statewide Offering ID]=$B3006)*(EnergyImpactLookups[BldgType]=$C3006)*(EnergyImpactLookups[BldgVint]=$D3006)*(EnergyImpactLookups[BldgLoc]=$E3006),0))</f>
        <v>205.00899999999999</v>
      </c>
      <c r="S3006" cm="1">
        <f t="array" ref="S3006">INDEX(EnergyImpactLookups[AStdWBkW],MATCH(1,(EnergyImpactLookups[Statewide Offering ID]=$B3006)*(EnergyImpactLookups[BldgType]=$C3006)*(EnergyImpactLookups[BldgVint]=$D3006)*(EnergyImpactLookups[BldgLoc]=$E3006),0))</f>
        <v>0.25359999999999999</v>
      </c>
      <c r="T3006" cm="1">
        <f t="array" ref="T3006">INDEX(EnergyImpactLookups[AStdWBtherm],MATCH(1,(EnergyImpactLookups[Statewide Offering ID]=$B3006)*(EnergyImpactLookups[BldgType]=$C3006)*(EnergyImpactLookups[BldgVint]=$D3006)*(EnergyImpactLookups[BldgLoc]=$E3006),0))</f>
        <v>0</v>
      </c>
    </row>
    <row r="3007" spans="1:20" x14ac:dyDescent="0.3">
      <c r="A3007" t="s">
        <v>95</v>
      </c>
      <c r="B3007" t="s">
        <v>215</v>
      </c>
      <c r="C3007" t="s">
        <v>130</v>
      </c>
      <c r="D3007" t="s">
        <v>753</v>
      </c>
      <c r="E3007" t="s">
        <v>116</v>
      </c>
      <c r="F3007" t="s">
        <v>129</v>
      </c>
      <c r="G3007" t="s">
        <v>231</v>
      </c>
      <c r="H3007" t="s">
        <v>232</v>
      </c>
      <c r="I3007" t="s">
        <v>65</v>
      </c>
      <c r="J3007" s="1">
        <v>44172</v>
      </c>
      <c r="K3007" t="s">
        <v>100</v>
      </c>
      <c r="L3007">
        <v>1</v>
      </c>
      <c r="O3007" t="str" cm="1">
        <f t="array" ref="O3007">INDEX(EnergyImpactLookups[APreWBkWh-EAD_style],MATCH(1,(EnergyImpactLookups[Statewide Offering ID]=$B3007)*(EnergyImpactLookups[BldgType]=$C3007)*(EnergyImpactLookups[BldgVint]=$D3007)*(EnergyImpactLookups[BldgLoc]=$E3007),0))</f>
        <v/>
      </c>
      <c r="P3007" t="str" cm="1">
        <f t="array" ref="P3007">INDEX(EnergyImpactLookups[APreWBkW-EAD_style],MATCH(1,(EnergyImpactLookups[Statewide Offering ID]=$B3007)*(EnergyImpactLookups[BldgType]=$C3007)*(EnergyImpactLookups[BldgVint]=$D3007)*(EnergyImpactLookups[BldgLoc]=$E3007),0))</f>
        <v/>
      </c>
      <c r="Q3007" cm="1">
        <f t="array" ref="Q3007">INDEX(EnergyImpactLookups[APreWBtherm],MATCH(1,(EnergyImpactLookups[Statewide Offering ID]=$B3007)*(EnergyImpactLookups[BldgType]=$C3007)*(EnergyImpactLookups[BldgVint]=$D3007)*(EnergyImpactLookups[BldgLoc]=$E3007),0))</f>
        <v>0</v>
      </c>
      <c r="R3007" cm="1">
        <f t="array" ref="R3007">INDEX(EnergyImpactLookups[AStdWBkWh],MATCH(1,(EnergyImpactLookups[Statewide Offering ID]=$B3007)*(EnergyImpactLookups[BldgType]=$C3007)*(EnergyImpactLookups[BldgVint]=$D3007)*(EnergyImpactLookups[BldgLoc]=$E3007),0))</f>
        <v>400.1284</v>
      </c>
      <c r="S3007" cm="1">
        <f t="array" ref="S3007">INDEX(EnergyImpactLookups[AStdWBkW],MATCH(1,(EnergyImpactLookups[Statewide Offering ID]=$B3007)*(EnergyImpactLookups[BldgType]=$C3007)*(EnergyImpactLookups[BldgVint]=$D3007)*(EnergyImpactLookups[BldgLoc]=$E3007),0))</f>
        <v>0.26939999999999997</v>
      </c>
      <c r="T3007" cm="1">
        <f t="array" ref="T3007">INDEX(EnergyImpactLookups[AStdWBtherm],MATCH(1,(EnergyImpactLookups[Statewide Offering ID]=$B3007)*(EnergyImpactLookups[BldgType]=$C3007)*(EnergyImpactLookups[BldgVint]=$D3007)*(EnergyImpactLookups[BldgLoc]=$E3007),0))</f>
        <v>0</v>
      </c>
    </row>
    <row r="3008" spans="1:20" x14ac:dyDescent="0.3">
      <c r="A3008" t="s">
        <v>95</v>
      </c>
      <c r="B3008" t="s">
        <v>215</v>
      </c>
      <c r="C3008" t="s">
        <v>130</v>
      </c>
      <c r="D3008" t="s">
        <v>753</v>
      </c>
      <c r="E3008" t="s">
        <v>117</v>
      </c>
      <c r="F3008" t="s">
        <v>129</v>
      </c>
      <c r="G3008" t="s">
        <v>231</v>
      </c>
      <c r="H3008" t="s">
        <v>232</v>
      </c>
      <c r="I3008" t="s">
        <v>65</v>
      </c>
      <c r="J3008" s="1">
        <v>44172</v>
      </c>
      <c r="K3008" t="s">
        <v>100</v>
      </c>
      <c r="L3008">
        <v>1</v>
      </c>
      <c r="O3008" t="str" cm="1">
        <f t="array" ref="O3008">INDEX(EnergyImpactLookups[APreWBkWh-EAD_style],MATCH(1,(EnergyImpactLookups[Statewide Offering ID]=$B3008)*(EnergyImpactLookups[BldgType]=$C3008)*(EnergyImpactLookups[BldgVint]=$D3008)*(EnergyImpactLookups[BldgLoc]=$E3008),0))</f>
        <v/>
      </c>
      <c r="P3008" t="str" cm="1">
        <f t="array" ref="P3008">INDEX(EnergyImpactLookups[APreWBkW-EAD_style],MATCH(1,(EnergyImpactLookups[Statewide Offering ID]=$B3008)*(EnergyImpactLookups[BldgType]=$C3008)*(EnergyImpactLookups[BldgVint]=$D3008)*(EnergyImpactLookups[BldgLoc]=$E3008),0))</f>
        <v/>
      </c>
      <c r="Q3008" cm="1">
        <f t="array" ref="Q3008">INDEX(EnergyImpactLookups[APreWBtherm],MATCH(1,(EnergyImpactLookups[Statewide Offering ID]=$B3008)*(EnergyImpactLookups[BldgType]=$C3008)*(EnergyImpactLookups[BldgVint]=$D3008)*(EnergyImpactLookups[BldgLoc]=$E3008),0))</f>
        <v>0</v>
      </c>
      <c r="R3008" cm="1">
        <f t="array" ref="R3008">INDEX(EnergyImpactLookups[AStdWBkWh],MATCH(1,(EnergyImpactLookups[Statewide Offering ID]=$B3008)*(EnergyImpactLookups[BldgType]=$C3008)*(EnergyImpactLookups[BldgVint]=$D3008)*(EnergyImpactLookups[BldgLoc]=$E3008),0))</f>
        <v>422.28250000000003</v>
      </c>
      <c r="S3008" cm="1">
        <f t="array" ref="S3008">INDEX(EnergyImpactLookups[AStdWBkW],MATCH(1,(EnergyImpactLookups[Statewide Offering ID]=$B3008)*(EnergyImpactLookups[BldgType]=$C3008)*(EnergyImpactLookups[BldgVint]=$D3008)*(EnergyImpactLookups[BldgLoc]=$E3008),0))</f>
        <v>0.27989999999999998</v>
      </c>
      <c r="T3008" cm="1">
        <f t="array" ref="T3008">INDEX(EnergyImpactLookups[AStdWBtherm],MATCH(1,(EnergyImpactLookups[Statewide Offering ID]=$B3008)*(EnergyImpactLookups[BldgType]=$C3008)*(EnergyImpactLookups[BldgVint]=$D3008)*(EnergyImpactLookups[BldgLoc]=$E3008),0))</f>
        <v>0</v>
      </c>
    </row>
    <row r="3009" spans="1:20" x14ac:dyDescent="0.3">
      <c r="A3009" t="s">
        <v>95</v>
      </c>
      <c r="B3009" t="s">
        <v>215</v>
      </c>
      <c r="C3009" t="s">
        <v>130</v>
      </c>
      <c r="D3009" t="s">
        <v>753</v>
      </c>
      <c r="E3009" t="s">
        <v>118</v>
      </c>
      <c r="F3009" t="s">
        <v>129</v>
      </c>
      <c r="G3009" t="s">
        <v>231</v>
      </c>
      <c r="H3009" t="s">
        <v>232</v>
      </c>
      <c r="I3009" t="s">
        <v>65</v>
      </c>
      <c r="J3009" s="1">
        <v>44172</v>
      </c>
      <c r="K3009" t="s">
        <v>100</v>
      </c>
      <c r="L3009">
        <v>1</v>
      </c>
      <c r="O3009" t="str" cm="1">
        <f t="array" ref="O3009">INDEX(EnergyImpactLookups[APreWBkWh-EAD_style],MATCH(1,(EnergyImpactLookups[Statewide Offering ID]=$B3009)*(EnergyImpactLookups[BldgType]=$C3009)*(EnergyImpactLookups[BldgVint]=$D3009)*(EnergyImpactLookups[BldgLoc]=$E3009),0))</f>
        <v/>
      </c>
      <c r="P3009" t="str" cm="1">
        <f t="array" ref="P3009">INDEX(EnergyImpactLookups[APreWBkW-EAD_style],MATCH(1,(EnergyImpactLookups[Statewide Offering ID]=$B3009)*(EnergyImpactLookups[BldgType]=$C3009)*(EnergyImpactLookups[BldgVint]=$D3009)*(EnergyImpactLookups[BldgLoc]=$E3009),0))</f>
        <v/>
      </c>
      <c r="Q3009" cm="1">
        <f t="array" ref="Q3009">INDEX(EnergyImpactLookups[APreWBtherm],MATCH(1,(EnergyImpactLookups[Statewide Offering ID]=$B3009)*(EnergyImpactLookups[BldgType]=$C3009)*(EnergyImpactLookups[BldgVint]=$D3009)*(EnergyImpactLookups[BldgLoc]=$E3009),0))</f>
        <v>0</v>
      </c>
      <c r="R3009" cm="1">
        <f t="array" ref="R3009">INDEX(EnergyImpactLookups[AStdWBkWh],MATCH(1,(EnergyImpactLookups[Statewide Offering ID]=$B3009)*(EnergyImpactLookups[BldgType]=$C3009)*(EnergyImpactLookups[BldgVint]=$D3009)*(EnergyImpactLookups[BldgLoc]=$E3009),0))</f>
        <v>536.70140000000004</v>
      </c>
      <c r="S3009" cm="1">
        <f t="array" ref="S3009">INDEX(EnergyImpactLookups[AStdWBkW],MATCH(1,(EnergyImpactLookups[Statewide Offering ID]=$B3009)*(EnergyImpactLookups[BldgType]=$C3009)*(EnergyImpactLookups[BldgVint]=$D3009)*(EnergyImpactLookups[BldgLoc]=$E3009),0))</f>
        <v>0.2868</v>
      </c>
      <c r="T3009" cm="1">
        <f t="array" ref="T3009">INDEX(EnergyImpactLookups[AStdWBtherm],MATCH(1,(EnergyImpactLookups[Statewide Offering ID]=$B3009)*(EnergyImpactLookups[BldgType]=$C3009)*(EnergyImpactLookups[BldgVint]=$D3009)*(EnergyImpactLookups[BldgLoc]=$E3009),0))</f>
        <v>0</v>
      </c>
    </row>
    <row r="3010" spans="1:20" x14ac:dyDescent="0.3">
      <c r="A3010" t="s">
        <v>95</v>
      </c>
      <c r="B3010" t="s">
        <v>215</v>
      </c>
      <c r="C3010" t="s">
        <v>130</v>
      </c>
      <c r="D3010" t="s">
        <v>753</v>
      </c>
      <c r="E3010" t="s">
        <v>119</v>
      </c>
      <c r="F3010" t="s">
        <v>129</v>
      </c>
      <c r="G3010" t="s">
        <v>231</v>
      </c>
      <c r="H3010" t="s">
        <v>232</v>
      </c>
      <c r="I3010" t="s">
        <v>65</v>
      </c>
      <c r="J3010" s="1">
        <v>44172</v>
      </c>
      <c r="K3010" t="s">
        <v>100</v>
      </c>
      <c r="L3010">
        <v>1</v>
      </c>
      <c r="O3010" t="str" cm="1">
        <f t="array" ref="O3010">INDEX(EnergyImpactLookups[APreWBkWh-EAD_style],MATCH(1,(EnergyImpactLookups[Statewide Offering ID]=$B3010)*(EnergyImpactLookups[BldgType]=$C3010)*(EnergyImpactLookups[BldgVint]=$D3010)*(EnergyImpactLookups[BldgLoc]=$E3010),0))</f>
        <v/>
      </c>
      <c r="P3010" t="str" cm="1">
        <f t="array" ref="P3010">INDEX(EnergyImpactLookups[APreWBkW-EAD_style],MATCH(1,(EnergyImpactLookups[Statewide Offering ID]=$B3010)*(EnergyImpactLookups[BldgType]=$C3010)*(EnergyImpactLookups[BldgVint]=$D3010)*(EnergyImpactLookups[BldgLoc]=$E3010),0))</f>
        <v/>
      </c>
      <c r="Q3010" cm="1">
        <f t="array" ref="Q3010">INDEX(EnergyImpactLookups[APreWBtherm],MATCH(1,(EnergyImpactLookups[Statewide Offering ID]=$B3010)*(EnergyImpactLookups[BldgType]=$C3010)*(EnergyImpactLookups[BldgVint]=$D3010)*(EnergyImpactLookups[BldgLoc]=$E3010),0))</f>
        <v>0</v>
      </c>
      <c r="R3010" cm="1">
        <f t="array" ref="R3010">INDEX(EnergyImpactLookups[AStdWBkWh],MATCH(1,(EnergyImpactLookups[Statewide Offering ID]=$B3010)*(EnergyImpactLookups[BldgType]=$C3010)*(EnergyImpactLookups[BldgVint]=$D3010)*(EnergyImpactLookups[BldgLoc]=$E3010),0))</f>
        <v>185.77770000000001</v>
      </c>
      <c r="S3010" cm="1">
        <f t="array" ref="S3010">INDEX(EnergyImpactLookups[AStdWBkW],MATCH(1,(EnergyImpactLookups[Statewide Offering ID]=$B3010)*(EnergyImpactLookups[BldgType]=$C3010)*(EnergyImpactLookups[BldgVint]=$D3010)*(EnergyImpactLookups[BldgLoc]=$E3010),0))</f>
        <v>0.158</v>
      </c>
      <c r="T3010" cm="1">
        <f t="array" ref="T3010">INDEX(EnergyImpactLookups[AStdWBtherm],MATCH(1,(EnergyImpactLookups[Statewide Offering ID]=$B3010)*(EnergyImpactLookups[BldgType]=$C3010)*(EnergyImpactLookups[BldgVint]=$D3010)*(EnergyImpactLookups[BldgLoc]=$E3010),0))</f>
        <v>0</v>
      </c>
    </row>
    <row r="3011" spans="1:20" x14ac:dyDescent="0.3">
      <c r="A3011" t="s">
        <v>95</v>
      </c>
      <c r="B3011" t="s">
        <v>215</v>
      </c>
      <c r="C3011" t="s">
        <v>131</v>
      </c>
      <c r="D3011" t="s">
        <v>753</v>
      </c>
      <c r="E3011" t="s">
        <v>99</v>
      </c>
      <c r="F3011" t="s">
        <v>129</v>
      </c>
      <c r="G3011" t="s">
        <v>231</v>
      </c>
      <c r="H3011" t="s">
        <v>232</v>
      </c>
      <c r="I3011" t="s">
        <v>65</v>
      </c>
      <c r="J3011" s="1">
        <v>44172</v>
      </c>
      <c r="K3011" t="s">
        <v>100</v>
      </c>
      <c r="L3011">
        <v>1</v>
      </c>
      <c r="O3011" t="str" cm="1">
        <f t="array" ref="O3011">INDEX(EnergyImpactLookups[APreWBkWh-EAD_style],MATCH(1,(EnergyImpactLookups[Statewide Offering ID]=$B3011)*(EnergyImpactLookups[BldgType]=$C3011)*(EnergyImpactLookups[BldgVint]=$D3011)*(EnergyImpactLookups[BldgLoc]=$E3011),0))</f>
        <v/>
      </c>
      <c r="P3011" t="str" cm="1">
        <f t="array" ref="P3011">INDEX(EnergyImpactLookups[APreWBkW-EAD_style],MATCH(1,(EnergyImpactLookups[Statewide Offering ID]=$B3011)*(EnergyImpactLookups[BldgType]=$C3011)*(EnergyImpactLookups[BldgVint]=$D3011)*(EnergyImpactLookups[BldgLoc]=$E3011),0))</f>
        <v/>
      </c>
      <c r="Q3011" cm="1">
        <f t="array" ref="Q3011">INDEX(EnergyImpactLookups[APreWBtherm],MATCH(1,(EnergyImpactLookups[Statewide Offering ID]=$B3011)*(EnergyImpactLookups[BldgType]=$C3011)*(EnergyImpactLookups[BldgVint]=$D3011)*(EnergyImpactLookups[BldgLoc]=$E3011),0))</f>
        <v>0</v>
      </c>
      <c r="R3011" cm="1">
        <f t="array" ref="R3011">INDEX(EnergyImpactLookups[AStdWBkWh],MATCH(1,(EnergyImpactLookups[Statewide Offering ID]=$B3011)*(EnergyImpactLookups[BldgType]=$C3011)*(EnergyImpactLookups[BldgVint]=$D3011)*(EnergyImpactLookups[BldgLoc]=$E3011),0))</f>
        <v>14.342700000000001</v>
      </c>
      <c r="S3011" cm="1">
        <f t="array" ref="S3011">INDEX(EnergyImpactLookups[AStdWBkW],MATCH(1,(EnergyImpactLookups[Statewide Offering ID]=$B3011)*(EnergyImpactLookups[BldgType]=$C3011)*(EnergyImpactLookups[BldgVint]=$D3011)*(EnergyImpactLookups[BldgLoc]=$E3011),0))</f>
        <v>0</v>
      </c>
      <c r="T3011" cm="1">
        <f t="array" ref="T3011">INDEX(EnergyImpactLookups[AStdWBtherm],MATCH(1,(EnergyImpactLookups[Statewide Offering ID]=$B3011)*(EnergyImpactLookups[BldgType]=$C3011)*(EnergyImpactLookups[BldgVint]=$D3011)*(EnergyImpactLookups[BldgLoc]=$E3011),0))</f>
        <v>0</v>
      </c>
    </row>
    <row r="3012" spans="1:20" x14ac:dyDescent="0.3">
      <c r="A3012" t="s">
        <v>95</v>
      </c>
      <c r="B3012" t="s">
        <v>215</v>
      </c>
      <c r="C3012" t="s">
        <v>131</v>
      </c>
      <c r="D3012" t="s">
        <v>753</v>
      </c>
      <c r="E3012" t="s">
        <v>103</v>
      </c>
      <c r="F3012" t="s">
        <v>129</v>
      </c>
      <c r="G3012" t="s">
        <v>231</v>
      </c>
      <c r="H3012" t="s">
        <v>232</v>
      </c>
      <c r="I3012" t="s">
        <v>65</v>
      </c>
      <c r="J3012" s="1">
        <v>44172</v>
      </c>
      <c r="K3012" t="s">
        <v>100</v>
      </c>
      <c r="L3012">
        <v>1</v>
      </c>
      <c r="O3012" t="str" cm="1">
        <f t="array" ref="O3012">INDEX(EnergyImpactLookups[APreWBkWh-EAD_style],MATCH(1,(EnergyImpactLookups[Statewide Offering ID]=$B3012)*(EnergyImpactLookups[BldgType]=$C3012)*(EnergyImpactLookups[BldgVint]=$D3012)*(EnergyImpactLookups[BldgLoc]=$E3012),0))</f>
        <v/>
      </c>
      <c r="P3012" t="str" cm="1">
        <f t="array" ref="P3012">INDEX(EnergyImpactLookups[APreWBkW-EAD_style],MATCH(1,(EnergyImpactLookups[Statewide Offering ID]=$B3012)*(EnergyImpactLookups[BldgType]=$C3012)*(EnergyImpactLookups[BldgVint]=$D3012)*(EnergyImpactLookups[BldgLoc]=$E3012),0))</f>
        <v/>
      </c>
      <c r="Q3012" cm="1">
        <f t="array" ref="Q3012">INDEX(EnergyImpactLookups[APreWBtherm],MATCH(1,(EnergyImpactLookups[Statewide Offering ID]=$B3012)*(EnergyImpactLookups[BldgType]=$C3012)*(EnergyImpactLookups[BldgVint]=$D3012)*(EnergyImpactLookups[BldgLoc]=$E3012),0))</f>
        <v>0</v>
      </c>
      <c r="R3012" cm="1">
        <f t="array" ref="R3012">INDEX(EnergyImpactLookups[AStdWBkWh],MATCH(1,(EnergyImpactLookups[Statewide Offering ID]=$B3012)*(EnergyImpactLookups[BldgType]=$C3012)*(EnergyImpactLookups[BldgVint]=$D3012)*(EnergyImpactLookups[BldgLoc]=$E3012),0))</f>
        <v>61.640900000000002</v>
      </c>
      <c r="S3012" cm="1">
        <f t="array" ref="S3012">INDEX(EnergyImpactLookups[AStdWBkW],MATCH(1,(EnergyImpactLookups[Statewide Offering ID]=$B3012)*(EnergyImpactLookups[BldgType]=$C3012)*(EnergyImpactLookups[BldgVint]=$D3012)*(EnergyImpactLookups[BldgLoc]=$E3012),0))</f>
        <v>0.1404</v>
      </c>
      <c r="T3012" cm="1">
        <f t="array" ref="T3012">INDEX(EnergyImpactLookups[AStdWBtherm],MATCH(1,(EnergyImpactLookups[Statewide Offering ID]=$B3012)*(EnergyImpactLookups[BldgType]=$C3012)*(EnergyImpactLookups[BldgVint]=$D3012)*(EnergyImpactLookups[BldgLoc]=$E3012),0))</f>
        <v>0</v>
      </c>
    </row>
    <row r="3013" spans="1:20" x14ac:dyDescent="0.3">
      <c r="A3013" t="s">
        <v>95</v>
      </c>
      <c r="B3013" t="s">
        <v>215</v>
      </c>
      <c r="C3013" t="s">
        <v>131</v>
      </c>
      <c r="D3013" t="s">
        <v>753</v>
      </c>
      <c r="E3013" t="s">
        <v>104</v>
      </c>
      <c r="F3013" t="s">
        <v>129</v>
      </c>
      <c r="G3013" t="s">
        <v>231</v>
      </c>
      <c r="H3013" t="s">
        <v>232</v>
      </c>
      <c r="I3013" t="s">
        <v>65</v>
      </c>
      <c r="J3013" s="1">
        <v>44172</v>
      </c>
      <c r="K3013" t="s">
        <v>100</v>
      </c>
      <c r="L3013">
        <v>1</v>
      </c>
      <c r="O3013" t="str" cm="1">
        <f t="array" ref="O3013">INDEX(EnergyImpactLookups[APreWBkWh-EAD_style],MATCH(1,(EnergyImpactLookups[Statewide Offering ID]=$B3013)*(EnergyImpactLookups[BldgType]=$C3013)*(EnergyImpactLookups[BldgVint]=$D3013)*(EnergyImpactLookups[BldgLoc]=$E3013),0))</f>
        <v/>
      </c>
      <c r="P3013" t="str" cm="1">
        <f t="array" ref="P3013">INDEX(EnergyImpactLookups[APreWBkW-EAD_style],MATCH(1,(EnergyImpactLookups[Statewide Offering ID]=$B3013)*(EnergyImpactLookups[BldgType]=$C3013)*(EnergyImpactLookups[BldgVint]=$D3013)*(EnergyImpactLookups[BldgLoc]=$E3013),0))</f>
        <v/>
      </c>
      <c r="Q3013" cm="1">
        <f t="array" ref="Q3013">INDEX(EnergyImpactLookups[APreWBtherm],MATCH(1,(EnergyImpactLookups[Statewide Offering ID]=$B3013)*(EnergyImpactLookups[BldgType]=$C3013)*(EnergyImpactLookups[BldgVint]=$D3013)*(EnergyImpactLookups[BldgLoc]=$E3013),0))</f>
        <v>0</v>
      </c>
      <c r="R3013" cm="1">
        <f t="array" ref="R3013">INDEX(EnergyImpactLookups[AStdWBkWh],MATCH(1,(EnergyImpactLookups[Statewide Offering ID]=$B3013)*(EnergyImpactLookups[BldgType]=$C3013)*(EnergyImpactLookups[BldgVint]=$D3013)*(EnergyImpactLookups[BldgLoc]=$E3013),0))</f>
        <v>24.410599999999999</v>
      </c>
      <c r="S3013" cm="1">
        <f t="array" ref="S3013">INDEX(EnergyImpactLookups[AStdWBkW],MATCH(1,(EnergyImpactLookups[Statewide Offering ID]=$B3013)*(EnergyImpactLookups[BldgType]=$C3013)*(EnergyImpactLookups[BldgVint]=$D3013)*(EnergyImpactLookups[BldgLoc]=$E3013),0))</f>
        <v>9.9900000000000003E-2</v>
      </c>
      <c r="T3013" cm="1">
        <f t="array" ref="T3013">INDEX(EnergyImpactLookups[AStdWBtherm],MATCH(1,(EnergyImpactLookups[Statewide Offering ID]=$B3013)*(EnergyImpactLookups[BldgType]=$C3013)*(EnergyImpactLookups[BldgVint]=$D3013)*(EnergyImpactLookups[BldgLoc]=$E3013),0))</f>
        <v>0</v>
      </c>
    </row>
    <row r="3014" spans="1:20" x14ac:dyDescent="0.3">
      <c r="A3014" t="s">
        <v>95</v>
      </c>
      <c r="B3014" t="s">
        <v>215</v>
      </c>
      <c r="C3014" t="s">
        <v>131</v>
      </c>
      <c r="D3014" t="s">
        <v>753</v>
      </c>
      <c r="E3014" t="s">
        <v>105</v>
      </c>
      <c r="F3014" t="s">
        <v>129</v>
      </c>
      <c r="G3014" t="s">
        <v>231</v>
      </c>
      <c r="H3014" t="s">
        <v>232</v>
      </c>
      <c r="I3014" t="s">
        <v>65</v>
      </c>
      <c r="J3014" s="1">
        <v>44172</v>
      </c>
      <c r="K3014" t="s">
        <v>100</v>
      </c>
      <c r="L3014">
        <v>1</v>
      </c>
      <c r="O3014" t="str" cm="1">
        <f t="array" ref="O3014">INDEX(EnergyImpactLookups[APreWBkWh-EAD_style],MATCH(1,(EnergyImpactLookups[Statewide Offering ID]=$B3014)*(EnergyImpactLookups[BldgType]=$C3014)*(EnergyImpactLookups[BldgVint]=$D3014)*(EnergyImpactLookups[BldgLoc]=$E3014),0))</f>
        <v/>
      </c>
      <c r="P3014" t="str" cm="1">
        <f t="array" ref="P3014">INDEX(EnergyImpactLookups[APreWBkW-EAD_style],MATCH(1,(EnergyImpactLookups[Statewide Offering ID]=$B3014)*(EnergyImpactLookups[BldgType]=$C3014)*(EnergyImpactLookups[BldgVint]=$D3014)*(EnergyImpactLookups[BldgLoc]=$E3014),0))</f>
        <v/>
      </c>
      <c r="Q3014" cm="1">
        <f t="array" ref="Q3014">INDEX(EnergyImpactLookups[APreWBtherm],MATCH(1,(EnergyImpactLookups[Statewide Offering ID]=$B3014)*(EnergyImpactLookups[BldgType]=$C3014)*(EnergyImpactLookups[BldgVint]=$D3014)*(EnergyImpactLookups[BldgLoc]=$E3014),0))</f>
        <v>0</v>
      </c>
      <c r="R3014" cm="1">
        <f t="array" ref="R3014">INDEX(EnergyImpactLookups[AStdWBkWh],MATCH(1,(EnergyImpactLookups[Statewide Offering ID]=$B3014)*(EnergyImpactLookups[BldgType]=$C3014)*(EnergyImpactLookups[BldgVint]=$D3014)*(EnergyImpactLookups[BldgLoc]=$E3014),0))</f>
        <v>86.707599999999999</v>
      </c>
      <c r="S3014" cm="1">
        <f t="array" ref="S3014">INDEX(EnergyImpactLookups[AStdWBkW],MATCH(1,(EnergyImpactLookups[Statewide Offering ID]=$B3014)*(EnergyImpactLookups[BldgType]=$C3014)*(EnergyImpactLookups[BldgVint]=$D3014)*(EnergyImpactLookups[BldgLoc]=$E3014),0))</f>
        <v>0.152</v>
      </c>
      <c r="T3014" cm="1">
        <f t="array" ref="T3014">INDEX(EnergyImpactLookups[AStdWBtherm],MATCH(1,(EnergyImpactLookups[Statewide Offering ID]=$B3014)*(EnergyImpactLookups[BldgType]=$C3014)*(EnergyImpactLookups[BldgVint]=$D3014)*(EnergyImpactLookups[BldgLoc]=$E3014),0))</f>
        <v>0</v>
      </c>
    </row>
    <row r="3015" spans="1:20" x14ac:dyDescent="0.3">
      <c r="A3015" t="s">
        <v>95</v>
      </c>
      <c r="B3015" t="s">
        <v>215</v>
      </c>
      <c r="C3015" t="s">
        <v>131</v>
      </c>
      <c r="D3015" t="s">
        <v>753</v>
      </c>
      <c r="E3015" t="s">
        <v>106</v>
      </c>
      <c r="F3015" t="s">
        <v>129</v>
      </c>
      <c r="G3015" t="s">
        <v>231</v>
      </c>
      <c r="H3015" t="s">
        <v>232</v>
      </c>
      <c r="I3015" t="s">
        <v>65</v>
      </c>
      <c r="J3015" s="1">
        <v>44172</v>
      </c>
      <c r="K3015" t="s">
        <v>100</v>
      </c>
      <c r="L3015">
        <v>1</v>
      </c>
      <c r="O3015" t="str" cm="1">
        <f t="array" ref="O3015">INDEX(EnergyImpactLookups[APreWBkWh-EAD_style],MATCH(1,(EnergyImpactLookups[Statewide Offering ID]=$B3015)*(EnergyImpactLookups[BldgType]=$C3015)*(EnergyImpactLookups[BldgVint]=$D3015)*(EnergyImpactLookups[BldgLoc]=$E3015),0))</f>
        <v/>
      </c>
      <c r="P3015" t="str" cm="1">
        <f t="array" ref="P3015">INDEX(EnergyImpactLookups[APreWBkW-EAD_style],MATCH(1,(EnergyImpactLookups[Statewide Offering ID]=$B3015)*(EnergyImpactLookups[BldgType]=$C3015)*(EnergyImpactLookups[BldgVint]=$D3015)*(EnergyImpactLookups[BldgLoc]=$E3015),0))</f>
        <v/>
      </c>
      <c r="Q3015" cm="1">
        <f t="array" ref="Q3015">INDEX(EnergyImpactLookups[APreWBtherm],MATCH(1,(EnergyImpactLookups[Statewide Offering ID]=$B3015)*(EnergyImpactLookups[BldgType]=$C3015)*(EnergyImpactLookups[BldgVint]=$D3015)*(EnergyImpactLookups[BldgLoc]=$E3015),0))</f>
        <v>0</v>
      </c>
      <c r="R3015" cm="1">
        <f t="array" ref="R3015">INDEX(EnergyImpactLookups[AStdWBkWh],MATCH(1,(EnergyImpactLookups[Statewide Offering ID]=$B3015)*(EnergyImpactLookups[BldgType]=$C3015)*(EnergyImpactLookups[BldgVint]=$D3015)*(EnergyImpactLookups[BldgLoc]=$E3015),0))</f>
        <v>13.7712</v>
      </c>
      <c r="S3015" cm="1">
        <f t="array" ref="S3015">INDEX(EnergyImpactLookups[AStdWBkW],MATCH(1,(EnergyImpactLookups[Statewide Offering ID]=$B3015)*(EnergyImpactLookups[BldgType]=$C3015)*(EnergyImpactLookups[BldgVint]=$D3015)*(EnergyImpactLookups[BldgLoc]=$E3015),0))</f>
        <v>4.8399999999999999E-2</v>
      </c>
      <c r="T3015" cm="1">
        <f t="array" ref="T3015">INDEX(EnergyImpactLookups[AStdWBtherm],MATCH(1,(EnergyImpactLookups[Statewide Offering ID]=$B3015)*(EnergyImpactLookups[BldgType]=$C3015)*(EnergyImpactLookups[BldgVint]=$D3015)*(EnergyImpactLookups[BldgLoc]=$E3015),0))</f>
        <v>0</v>
      </c>
    </row>
    <row r="3016" spans="1:20" x14ac:dyDescent="0.3">
      <c r="A3016" t="s">
        <v>95</v>
      </c>
      <c r="B3016" t="s">
        <v>215</v>
      </c>
      <c r="C3016" t="s">
        <v>131</v>
      </c>
      <c r="D3016" t="s">
        <v>753</v>
      </c>
      <c r="E3016" t="s">
        <v>107</v>
      </c>
      <c r="F3016" t="s">
        <v>129</v>
      </c>
      <c r="G3016" t="s">
        <v>231</v>
      </c>
      <c r="H3016" t="s">
        <v>232</v>
      </c>
      <c r="I3016" t="s">
        <v>65</v>
      </c>
      <c r="J3016" s="1">
        <v>44172</v>
      </c>
      <c r="K3016" t="s">
        <v>100</v>
      </c>
      <c r="L3016">
        <v>1</v>
      </c>
      <c r="O3016" t="str" cm="1">
        <f t="array" ref="O3016">INDEX(EnergyImpactLookups[APreWBkWh-EAD_style],MATCH(1,(EnergyImpactLookups[Statewide Offering ID]=$B3016)*(EnergyImpactLookups[BldgType]=$C3016)*(EnergyImpactLookups[BldgVint]=$D3016)*(EnergyImpactLookups[BldgLoc]=$E3016),0))</f>
        <v/>
      </c>
      <c r="P3016" t="str" cm="1">
        <f t="array" ref="P3016">INDEX(EnergyImpactLookups[APreWBkW-EAD_style],MATCH(1,(EnergyImpactLookups[Statewide Offering ID]=$B3016)*(EnergyImpactLookups[BldgType]=$C3016)*(EnergyImpactLookups[BldgVint]=$D3016)*(EnergyImpactLookups[BldgLoc]=$E3016),0))</f>
        <v/>
      </c>
      <c r="Q3016" cm="1">
        <f t="array" ref="Q3016">INDEX(EnergyImpactLookups[APreWBtherm],MATCH(1,(EnergyImpactLookups[Statewide Offering ID]=$B3016)*(EnergyImpactLookups[BldgType]=$C3016)*(EnergyImpactLookups[BldgVint]=$D3016)*(EnergyImpactLookups[BldgLoc]=$E3016),0))</f>
        <v>0</v>
      </c>
      <c r="R3016" cm="1">
        <f t="array" ref="R3016">INDEX(EnergyImpactLookups[AStdWBkWh],MATCH(1,(EnergyImpactLookups[Statewide Offering ID]=$B3016)*(EnergyImpactLookups[BldgType]=$C3016)*(EnergyImpactLookups[BldgVint]=$D3016)*(EnergyImpactLookups[BldgLoc]=$E3016),0))</f>
        <v>52.385300000000001</v>
      </c>
      <c r="S3016" cm="1">
        <f t="array" ref="S3016">INDEX(EnergyImpactLookups[AStdWBkW],MATCH(1,(EnergyImpactLookups[Statewide Offering ID]=$B3016)*(EnergyImpactLookups[BldgType]=$C3016)*(EnergyImpactLookups[BldgVint]=$D3016)*(EnergyImpactLookups[BldgLoc]=$E3016),0))</f>
        <v>6.1800000000000001E-2</v>
      </c>
      <c r="T3016" cm="1">
        <f t="array" ref="T3016">INDEX(EnergyImpactLookups[AStdWBtherm],MATCH(1,(EnergyImpactLookups[Statewide Offering ID]=$B3016)*(EnergyImpactLookups[BldgType]=$C3016)*(EnergyImpactLookups[BldgVint]=$D3016)*(EnergyImpactLookups[BldgLoc]=$E3016),0))</f>
        <v>0</v>
      </c>
    </row>
    <row r="3017" spans="1:20" x14ac:dyDescent="0.3">
      <c r="A3017" t="s">
        <v>95</v>
      </c>
      <c r="B3017" t="s">
        <v>215</v>
      </c>
      <c r="C3017" t="s">
        <v>131</v>
      </c>
      <c r="D3017" t="s">
        <v>753</v>
      </c>
      <c r="E3017" t="s">
        <v>109</v>
      </c>
      <c r="F3017" t="s">
        <v>129</v>
      </c>
      <c r="G3017" t="s">
        <v>231</v>
      </c>
      <c r="H3017" t="s">
        <v>232</v>
      </c>
      <c r="I3017" t="s">
        <v>65</v>
      </c>
      <c r="J3017" s="1">
        <v>44172</v>
      </c>
      <c r="K3017" t="s">
        <v>100</v>
      </c>
      <c r="L3017">
        <v>1</v>
      </c>
      <c r="O3017" t="str" cm="1">
        <f t="array" ref="O3017">INDEX(EnergyImpactLookups[APreWBkWh-EAD_style],MATCH(1,(EnergyImpactLookups[Statewide Offering ID]=$B3017)*(EnergyImpactLookups[BldgType]=$C3017)*(EnergyImpactLookups[BldgVint]=$D3017)*(EnergyImpactLookups[BldgLoc]=$E3017),0))</f>
        <v/>
      </c>
      <c r="P3017" t="str" cm="1">
        <f t="array" ref="P3017">INDEX(EnergyImpactLookups[APreWBkW-EAD_style],MATCH(1,(EnergyImpactLookups[Statewide Offering ID]=$B3017)*(EnergyImpactLookups[BldgType]=$C3017)*(EnergyImpactLookups[BldgVint]=$D3017)*(EnergyImpactLookups[BldgLoc]=$E3017),0))</f>
        <v/>
      </c>
      <c r="Q3017" cm="1">
        <f t="array" ref="Q3017">INDEX(EnergyImpactLookups[APreWBtherm],MATCH(1,(EnergyImpactLookups[Statewide Offering ID]=$B3017)*(EnergyImpactLookups[BldgType]=$C3017)*(EnergyImpactLookups[BldgVint]=$D3017)*(EnergyImpactLookups[BldgLoc]=$E3017),0))</f>
        <v>0</v>
      </c>
      <c r="R3017" cm="1">
        <f t="array" ref="R3017">INDEX(EnergyImpactLookups[AStdWBkWh],MATCH(1,(EnergyImpactLookups[Statewide Offering ID]=$B3017)*(EnergyImpactLookups[BldgType]=$C3017)*(EnergyImpactLookups[BldgVint]=$D3017)*(EnergyImpactLookups[BldgLoc]=$E3017),0))</f>
        <v>107.8402</v>
      </c>
      <c r="S3017" cm="1">
        <f t="array" ref="S3017">INDEX(EnergyImpactLookups[AStdWBkW],MATCH(1,(EnergyImpactLookups[Statewide Offering ID]=$B3017)*(EnergyImpactLookups[BldgType]=$C3017)*(EnergyImpactLookups[BldgVint]=$D3017)*(EnergyImpactLookups[BldgLoc]=$E3017),0))</f>
        <v>0.1011</v>
      </c>
      <c r="T3017" cm="1">
        <f t="array" ref="T3017">INDEX(EnergyImpactLookups[AStdWBtherm],MATCH(1,(EnergyImpactLookups[Statewide Offering ID]=$B3017)*(EnergyImpactLookups[BldgType]=$C3017)*(EnergyImpactLookups[BldgVint]=$D3017)*(EnergyImpactLookups[BldgLoc]=$E3017),0))</f>
        <v>0</v>
      </c>
    </row>
    <row r="3018" spans="1:20" x14ac:dyDescent="0.3">
      <c r="A3018" t="s">
        <v>95</v>
      </c>
      <c r="B3018" t="s">
        <v>215</v>
      </c>
      <c r="C3018" t="s">
        <v>131</v>
      </c>
      <c r="D3018" t="s">
        <v>753</v>
      </c>
      <c r="E3018" t="s">
        <v>111</v>
      </c>
      <c r="F3018" t="s">
        <v>129</v>
      </c>
      <c r="G3018" t="s">
        <v>231</v>
      </c>
      <c r="H3018" t="s">
        <v>232</v>
      </c>
      <c r="I3018" t="s">
        <v>65</v>
      </c>
      <c r="J3018" s="1">
        <v>44172</v>
      </c>
      <c r="K3018" t="s">
        <v>100</v>
      </c>
      <c r="L3018">
        <v>1</v>
      </c>
      <c r="O3018" t="str" cm="1">
        <f t="array" ref="O3018">INDEX(EnergyImpactLookups[APreWBkWh-EAD_style],MATCH(1,(EnergyImpactLookups[Statewide Offering ID]=$B3018)*(EnergyImpactLookups[BldgType]=$C3018)*(EnergyImpactLookups[BldgVint]=$D3018)*(EnergyImpactLookups[BldgLoc]=$E3018),0))</f>
        <v/>
      </c>
      <c r="P3018" t="str" cm="1">
        <f t="array" ref="P3018">INDEX(EnergyImpactLookups[APreWBkW-EAD_style],MATCH(1,(EnergyImpactLookups[Statewide Offering ID]=$B3018)*(EnergyImpactLookups[BldgType]=$C3018)*(EnergyImpactLookups[BldgVint]=$D3018)*(EnergyImpactLookups[BldgLoc]=$E3018),0))</f>
        <v/>
      </c>
      <c r="Q3018" cm="1">
        <f t="array" ref="Q3018">INDEX(EnergyImpactLookups[APreWBtherm],MATCH(1,(EnergyImpactLookups[Statewide Offering ID]=$B3018)*(EnergyImpactLookups[BldgType]=$C3018)*(EnergyImpactLookups[BldgVint]=$D3018)*(EnergyImpactLookups[BldgLoc]=$E3018),0))</f>
        <v>0</v>
      </c>
      <c r="R3018" cm="1">
        <f t="array" ref="R3018">INDEX(EnergyImpactLookups[AStdWBkWh],MATCH(1,(EnergyImpactLookups[Statewide Offering ID]=$B3018)*(EnergyImpactLookups[BldgType]=$C3018)*(EnergyImpactLookups[BldgVint]=$D3018)*(EnergyImpactLookups[BldgLoc]=$E3018),0))</f>
        <v>122.93899999999999</v>
      </c>
      <c r="S3018" cm="1">
        <f t="array" ref="S3018">INDEX(EnergyImpactLookups[AStdWBkW],MATCH(1,(EnergyImpactLookups[Statewide Offering ID]=$B3018)*(EnergyImpactLookups[BldgType]=$C3018)*(EnergyImpactLookups[BldgVint]=$D3018)*(EnergyImpactLookups[BldgLoc]=$E3018),0))</f>
        <v>0.1268</v>
      </c>
      <c r="T3018" cm="1">
        <f t="array" ref="T3018">INDEX(EnergyImpactLookups[AStdWBtherm],MATCH(1,(EnergyImpactLookups[Statewide Offering ID]=$B3018)*(EnergyImpactLookups[BldgType]=$C3018)*(EnergyImpactLookups[BldgVint]=$D3018)*(EnergyImpactLookups[BldgLoc]=$E3018),0))</f>
        <v>0</v>
      </c>
    </row>
    <row r="3019" spans="1:20" x14ac:dyDescent="0.3">
      <c r="A3019" t="s">
        <v>95</v>
      </c>
      <c r="B3019" t="s">
        <v>215</v>
      </c>
      <c r="C3019" t="s">
        <v>131</v>
      </c>
      <c r="D3019" t="s">
        <v>753</v>
      </c>
      <c r="E3019" t="s">
        <v>112</v>
      </c>
      <c r="F3019" t="s">
        <v>129</v>
      </c>
      <c r="G3019" t="s">
        <v>231</v>
      </c>
      <c r="H3019" t="s">
        <v>232</v>
      </c>
      <c r="I3019" t="s">
        <v>65</v>
      </c>
      <c r="J3019" s="1">
        <v>44172</v>
      </c>
      <c r="K3019" t="s">
        <v>100</v>
      </c>
      <c r="L3019">
        <v>1</v>
      </c>
      <c r="O3019" t="str" cm="1">
        <f t="array" ref="O3019">INDEX(EnergyImpactLookups[APreWBkWh-EAD_style],MATCH(1,(EnergyImpactLookups[Statewide Offering ID]=$B3019)*(EnergyImpactLookups[BldgType]=$C3019)*(EnergyImpactLookups[BldgVint]=$D3019)*(EnergyImpactLookups[BldgLoc]=$E3019),0))</f>
        <v/>
      </c>
      <c r="P3019" t="str" cm="1">
        <f t="array" ref="P3019">INDEX(EnergyImpactLookups[APreWBkW-EAD_style],MATCH(1,(EnergyImpactLookups[Statewide Offering ID]=$B3019)*(EnergyImpactLookups[BldgType]=$C3019)*(EnergyImpactLookups[BldgVint]=$D3019)*(EnergyImpactLookups[BldgLoc]=$E3019),0))</f>
        <v/>
      </c>
      <c r="Q3019" cm="1">
        <f t="array" ref="Q3019">INDEX(EnergyImpactLookups[APreWBtherm],MATCH(1,(EnergyImpactLookups[Statewide Offering ID]=$B3019)*(EnergyImpactLookups[BldgType]=$C3019)*(EnergyImpactLookups[BldgVint]=$D3019)*(EnergyImpactLookups[BldgLoc]=$E3019),0))</f>
        <v>0</v>
      </c>
      <c r="R3019" cm="1">
        <f t="array" ref="R3019">INDEX(EnergyImpactLookups[AStdWBkWh],MATCH(1,(EnergyImpactLookups[Statewide Offering ID]=$B3019)*(EnergyImpactLookups[BldgType]=$C3019)*(EnergyImpactLookups[BldgVint]=$D3019)*(EnergyImpactLookups[BldgLoc]=$E3019),0))</f>
        <v>89.381600000000006</v>
      </c>
      <c r="S3019" cm="1">
        <f t="array" ref="S3019">INDEX(EnergyImpactLookups[AStdWBkW],MATCH(1,(EnergyImpactLookups[Statewide Offering ID]=$B3019)*(EnergyImpactLookups[BldgType]=$C3019)*(EnergyImpactLookups[BldgVint]=$D3019)*(EnergyImpactLookups[BldgLoc]=$E3019),0))</f>
        <v>0.14910000000000001</v>
      </c>
      <c r="T3019" cm="1">
        <f t="array" ref="T3019">INDEX(EnergyImpactLookups[AStdWBtherm],MATCH(1,(EnergyImpactLookups[Statewide Offering ID]=$B3019)*(EnergyImpactLookups[BldgType]=$C3019)*(EnergyImpactLookups[BldgVint]=$D3019)*(EnergyImpactLookups[BldgLoc]=$E3019),0))</f>
        <v>0</v>
      </c>
    </row>
    <row r="3020" spans="1:20" x14ac:dyDescent="0.3">
      <c r="A3020" t="s">
        <v>95</v>
      </c>
      <c r="B3020" t="s">
        <v>215</v>
      </c>
      <c r="C3020" t="s">
        <v>131</v>
      </c>
      <c r="D3020" t="s">
        <v>753</v>
      </c>
      <c r="E3020" t="s">
        <v>113</v>
      </c>
      <c r="F3020" t="s">
        <v>129</v>
      </c>
      <c r="G3020" t="s">
        <v>231</v>
      </c>
      <c r="H3020" t="s">
        <v>232</v>
      </c>
      <c r="I3020" t="s">
        <v>65</v>
      </c>
      <c r="J3020" s="1">
        <v>44172</v>
      </c>
      <c r="K3020" t="s">
        <v>100</v>
      </c>
      <c r="L3020">
        <v>1</v>
      </c>
      <c r="O3020" t="str" cm="1">
        <f t="array" ref="O3020">INDEX(EnergyImpactLookups[APreWBkWh-EAD_style],MATCH(1,(EnergyImpactLookups[Statewide Offering ID]=$B3020)*(EnergyImpactLookups[BldgType]=$C3020)*(EnergyImpactLookups[BldgVint]=$D3020)*(EnergyImpactLookups[BldgLoc]=$E3020),0))</f>
        <v/>
      </c>
      <c r="P3020" t="str" cm="1">
        <f t="array" ref="P3020">INDEX(EnergyImpactLookups[APreWBkW-EAD_style],MATCH(1,(EnergyImpactLookups[Statewide Offering ID]=$B3020)*(EnergyImpactLookups[BldgType]=$C3020)*(EnergyImpactLookups[BldgVint]=$D3020)*(EnergyImpactLookups[BldgLoc]=$E3020),0))</f>
        <v/>
      </c>
      <c r="Q3020" cm="1">
        <f t="array" ref="Q3020">INDEX(EnergyImpactLookups[APreWBtherm],MATCH(1,(EnergyImpactLookups[Statewide Offering ID]=$B3020)*(EnergyImpactLookups[BldgType]=$C3020)*(EnergyImpactLookups[BldgVint]=$D3020)*(EnergyImpactLookups[BldgLoc]=$E3020),0))</f>
        <v>0</v>
      </c>
      <c r="R3020" cm="1">
        <f t="array" ref="R3020">INDEX(EnergyImpactLookups[AStdWBkWh],MATCH(1,(EnergyImpactLookups[Statewide Offering ID]=$B3020)*(EnergyImpactLookups[BldgType]=$C3020)*(EnergyImpactLookups[BldgVint]=$D3020)*(EnergyImpactLookups[BldgLoc]=$E3020),0))</f>
        <v>158.84039999999999</v>
      </c>
      <c r="S3020" cm="1">
        <f t="array" ref="S3020">INDEX(EnergyImpactLookups[AStdWBkW],MATCH(1,(EnergyImpactLookups[Statewide Offering ID]=$B3020)*(EnergyImpactLookups[BldgType]=$C3020)*(EnergyImpactLookups[BldgVint]=$D3020)*(EnergyImpactLookups[BldgLoc]=$E3020),0))</f>
        <v>0.1699</v>
      </c>
      <c r="T3020" cm="1">
        <f t="array" ref="T3020">INDEX(EnergyImpactLookups[AStdWBtherm],MATCH(1,(EnergyImpactLookups[Statewide Offering ID]=$B3020)*(EnergyImpactLookups[BldgType]=$C3020)*(EnergyImpactLookups[BldgVint]=$D3020)*(EnergyImpactLookups[BldgLoc]=$E3020),0))</f>
        <v>0</v>
      </c>
    </row>
    <row r="3021" spans="1:20" x14ac:dyDescent="0.3">
      <c r="A3021" t="s">
        <v>95</v>
      </c>
      <c r="B3021" t="s">
        <v>215</v>
      </c>
      <c r="C3021" t="s">
        <v>131</v>
      </c>
      <c r="D3021" t="s">
        <v>753</v>
      </c>
      <c r="E3021" t="s">
        <v>114</v>
      </c>
      <c r="F3021" t="s">
        <v>129</v>
      </c>
      <c r="G3021" t="s">
        <v>231</v>
      </c>
      <c r="H3021" t="s">
        <v>232</v>
      </c>
      <c r="I3021" t="s">
        <v>65</v>
      </c>
      <c r="J3021" s="1">
        <v>44172</v>
      </c>
      <c r="K3021" t="s">
        <v>100</v>
      </c>
      <c r="L3021">
        <v>1</v>
      </c>
      <c r="O3021" t="str" cm="1">
        <f t="array" ref="O3021">INDEX(EnergyImpactLookups[APreWBkWh-EAD_style],MATCH(1,(EnergyImpactLookups[Statewide Offering ID]=$B3021)*(EnergyImpactLookups[BldgType]=$C3021)*(EnergyImpactLookups[BldgVint]=$D3021)*(EnergyImpactLookups[BldgLoc]=$E3021),0))</f>
        <v/>
      </c>
      <c r="P3021" t="str" cm="1">
        <f t="array" ref="P3021">INDEX(EnergyImpactLookups[APreWBkW-EAD_style],MATCH(1,(EnergyImpactLookups[Statewide Offering ID]=$B3021)*(EnergyImpactLookups[BldgType]=$C3021)*(EnergyImpactLookups[BldgVint]=$D3021)*(EnergyImpactLookups[BldgLoc]=$E3021),0))</f>
        <v/>
      </c>
      <c r="Q3021" cm="1">
        <f t="array" ref="Q3021">INDEX(EnergyImpactLookups[APreWBtherm],MATCH(1,(EnergyImpactLookups[Statewide Offering ID]=$B3021)*(EnergyImpactLookups[BldgType]=$C3021)*(EnergyImpactLookups[BldgVint]=$D3021)*(EnergyImpactLookups[BldgLoc]=$E3021),0))</f>
        <v>0</v>
      </c>
      <c r="R3021" cm="1">
        <f t="array" ref="R3021">INDEX(EnergyImpactLookups[AStdWBkWh],MATCH(1,(EnergyImpactLookups[Statewide Offering ID]=$B3021)*(EnergyImpactLookups[BldgType]=$C3021)*(EnergyImpactLookups[BldgVint]=$D3021)*(EnergyImpactLookups[BldgLoc]=$E3021),0))</f>
        <v>140.2824</v>
      </c>
      <c r="S3021" cm="1">
        <f t="array" ref="S3021">INDEX(EnergyImpactLookups[AStdWBkW],MATCH(1,(EnergyImpactLookups[Statewide Offering ID]=$B3021)*(EnergyImpactLookups[BldgType]=$C3021)*(EnergyImpactLookups[BldgVint]=$D3021)*(EnergyImpactLookups[BldgLoc]=$E3021),0))</f>
        <v>0.20930000000000001</v>
      </c>
      <c r="T3021" cm="1">
        <f t="array" ref="T3021">INDEX(EnergyImpactLookups[AStdWBtherm],MATCH(1,(EnergyImpactLookups[Statewide Offering ID]=$B3021)*(EnergyImpactLookups[BldgType]=$C3021)*(EnergyImpactLookups[BldgVint]=$D3021)*(EnergyImpactLookups[BldgLoc]=$E3021),0))</f>
        <v>0</v>
      </c>
    </row>
    <row r="3022" spans="1:20" x14ac:dyDescent="0.3">
      <c r="A3022" t="s">
        <v>95</v>
      </c>
      <c r="B3022" t="s">
        <v>215</v>
      </c>
      <c r="C3022" t="s">
        <v>131</v>
      </c>
      <c r="D3022" t="s">
        <v>753</v>
      </c>
      <c r="E3022" t="s">
        <v>115</v>
      </c>
      <c r="F3022" t="s">
        <v>129</v>
      </c>
      <c r="G3022" t="s">
        <v>231</v>
      </c>
      <c r="H3022" t="s">
        <v>232</v>
      </c>
      <c r="I3022" t="s">
        <v>65</v>
      </c>
      <c r="J3022" s="1">
        <v>44172</v>
      </c>
      <c r="K3022" t="s">
        <v>100</v>
      </c>
      <c r="L3022">
        <v>1</v>
      </c>
      <c r="O3022" t="str" cm="1">
        <f t="array" ref="O3022">INDEX(EnergyImpactLookups[APreWBkWh-EAD_style],MATCH(1,(EnergyImpactLookups[Statewide Offering ID]=$B3022)*(EnergyImpactLookups[BldgType]=$C3022)*(EnergyImpactLookups[BldgVint]=$D3022)*(EnergyImpactLookups[BldgLoc]=$E3022),0))</f>
        <v/>
      </c>
      <c r="P3022" t="str" cm="1">
        <f t="array" ref="P3022">INDEX(EnergyImpactLookups[APreWBkW-EAD_style],MATCH(1,(EnergyImpactLookups[Statewide Offering ID]=$B3022)*(EnergyImpactLookups[BldgType]=$C3022)*(EnergyImpactLookups[BldgVint]=$D3022)*(EnergyImpactLookups[BldgLoc]=$E3022),0))</f>
        <v/>
      </c>
      <c r="Q3022" cm="1">
        <f t="array" ref="Q3022">INDEX(EnergyImpactLookups[APreWBtherm],MATCH(1,(EnergyImpactLookups[Statewide Offering ID]=$B3022)*(EnergyImpactLookups[BldgType]=$C3022)*(EnergyImpactLookups[BldgVint]=$D3022)*(EnergyImpactLookups[BldgLoc]=$E3022),0))</f>
        <v>0</v>
      </c>
      <c r="R3022" cm="1">
        <f t="array" ref="R3022">INDEX(EnergyImpactLookups[AStdWBkWh],MATCH(1,(EnergyImpactLookups[Statewide Offering ID]=$B3022)*(EnergyImpactLookups[BldgType]=$C3022)*(EnergyImpactLookups[BldgVint]=$D3022)*(EnergyImpactLookups[BldgLoc]=$E3022),0))</f>
        <v>75.284599999999998</v>
      </c>
      <c r="S3022" cm="1">
        <f t="array" ref="S3022">INDEX(EnergyImpactLookups[AStdWBkW],MATCH(1,(EnergyImpactLookups[Statewide Offering ID]=$B3022)*(EnergyImpactLookups[BldgType]=$C3022)*(EnergyImpactLookups[BldgVint]=$D3022)*(EnergyImpactLookups[BldgLoc]=$E3022),0))</f>
        <v>0.18079999999999999</v>
      </c>
      <c r="T3022" cm="1">
        <f t="array" ref="T3022">INDEX(EnergyImpactLookups[AStdWBtherm],MATCH(1,(EnergyImpactLookups[Statewide Offering ID]=$B3022)*(EnergyImpactLookups[BldgType]=$C3022)*(EnergyImpactLookups[BldgVint]=$D3022)*(EnergyImpactLookups[BldgLoc]=$E3022),0))</f>
        <v>0</v>
      </c>
    </row>
    <row r="3023" spans="1:20" x14ac:dyDescent="0.3">
      <c r="A3023" t="s">
        <v>95</v>
      </c>
      <c r="B3023" t="s">
        <v>215</v>
      </c>
      <c r="C3023" t="s">
        <v>131</v>
      </c>
      <c r="D3023" t="s">
        <v>753</v>
      </c>
      <c r="E3023" t="s">
        <v>116</v>
      </c>
      <c r="F3023" t="s">
        <v>129</v>
      </c>
      <c r="G3023" t="s">
        <v>231</v>
      </c>
      <c r="H3023" t="s">
        <v>232</v>
      </c>
      <c r="I3023" t="s">
        <v>65</v>
      </c>
      <c r="J3023" s="1">
        <v>44172</v>
      </c>
      <c r="K3023" t="s">
        <v>100</v>
      </c>
      <c r="L3023">
        <v>1</v>
      </c>
      <c r="O3023" t="str" cm="1">
        <f t="array" ref="O3023">INDEX(EnergyImpactLookups[APreWBkWh-EAD_style],MATCH(1,(EnergyImpactLookups[Statewide Offering ID]=$B3023)*(EnergyImpactLookups[BldgType]=$C3023)*(EnergyImpactLookups[BldgVint]=$D3023)*(EnergyImpactLookups[BldgLoc]=$E3023),0))</f>
        <v/>
      </c>
      <c r="P3023" t="str" cm="1">
        <f t="array" ref="P3023">INDEX(EnergyImpactLookups[APreWBkW-EAD_style],MATCH(1,(EnergyImpactLookups[Statewide Offering ID]=$B3023)*(EnergyImpactLookups[BldgType]=$C3023)*(EnergyImpactLookups[BldgVint]=$D3023)*(EnergyImpactLookups[BldgLoc]=$E3023),0))</f>
        <v/>
      </c>
      <c r="Q3023" cm="1">
        <f t="array" ref="Q3023">INDEX(EnergyImpactLookups[APreWBtherm],MATCH(1,(EnergyImpactLookups[Statewide Offering ID]=$B3023)*(EnergyImpactLookups[BldgType]=$C3023)*(EnergyImpactLookups[BldgVint]=$D3023)*(EnergyImpactLookups[BldgLoc]=$E3023),0))</f>
        <v>0</v>
      </c>
      <c r="R3023" cm="1">
        <f t="array" ref="R3023">INDEX(EnergyImpactLookups[AStdWBkWh],MATCH(1,(EnergyImpactLookups[Statewide Offering ID]=$B3023)*(EnergyImpactLookups[BldgType]=$C3023)*(EnergyImpactLookups[BldgVint]=$D3023)*(EnergyImpactLookups[BldgLoc]=$E3023),0))</f>
        <v>205.8441</v>
      </c>
      <c r="S3023" cm="1">
        <f t="array" ref="S3023">INDEX(EnergyImpactLookups[AStdWBkW],MATCH(1,(EnergyImpactLookups[Statewide Offering ID]=$B3023)*(EnergyImpactLookups[BldgType]=$C3023)*(EnergyImpactLookups[BldgVint]=$D3023)*(EnergyImpactLookups[BldgLoc]=$E3023),0))</f>
        <v>0.2185</v>
      </c>
      <c r="T3023" cm="1">
        <f t="array" ref="T3023">INDEX(EnergyImpactLookups[AStdWBtherm],MATCH(1,(EnergyImpactLookups[Statewide Offering ID]=$B3023)*(EnergyImpactLookups[BldgType]=$C3023)*(EnergyImpactLookups[BldgVint]=$D3023)*(EnergyImpactLookups[BldgLoc]=$E3023),0))</f>
        <v>0</v>
      </c>
    </row>
    <row r="3024" spans="1:20" x14ac:dyDescent="0.3">
      <c r="A3024" t="s">
        <v>95</v>
      </c>
      <c r="B3024" t="s">
        <v>215</v>
      </c>
      <c r="C3024" t="s">
        <v>131</v>
      </c>
      <c r="D3024" t="s">
        <v>753</v>
      </c>
      <c r="E3024" t="s">
        <v>117</v>
      </c>
      <c r="F3024" t="s">
        <v>129</v>
      </c>
      <c r="G3024" t="s">
        <v>231</v>
      </c>
      <c r="H3024" t="s">
        <v>232</v>
      </c>
      <c r="I3024" t="s">
        <v>65</v>
      </c>
      <c r="J3024" s="1">
        <v>44172</v>
      </c>
      <c r="K3024" t="s">
        <v>100</v>
      </c>
      <c r="L3024">
        <v>1</v>
      </c>
      <c r="O3024" t="str" cm="1">
        <f t="array" ref="O3024">INDEX(EnergyImpactLookups[APreWBkWh-EAD_style],MATCH(1,(EnergyImpactLookups[Statewide Offering ID]=$B3024)*(EnergyImpactLookups[BldgType]=$C3024)*(EnergyImpactLookups[BldgVint]=$D3024)*(EnergyImpactLookups[BldgLoc]=$E3024),0))</f>
        <v/>
      </c>
      <c r="P3024" t="str" cm="1">
        <f t="array" ref="P3024">INDEX(EnergyImpactLookups[APreWBkW-EAD_style],MATCH(1,(EnergyImpactLookups[Statewide Offering ID]=$B3024)*(EnergyImpactLookups[BldgType]=$C3024)*(EnergyImpactLookups[BldgVint]=$D3024)*(EnergyImpactLookups[BldgLoc]=$E3024),0))</f>
        <v/>
      </c>
      <c r="Q3024" cm="1">
        <f t="array" ref="Q3024">INDEX(EnergyImpactLookups[APreWBtherm],MATCH(1,(EnergyImpactLookups[Statewide Offering ID]=$B3024)*(EnergyImpactLookups[BldgType]=$C3024)*(EnergyImpactLookups[BldgVint]=$D3024)*(EnergyImpactLookups[BldgLoc]=$E3024),0))</f>
        <v>0</v>
      </c>
      <c r="R3024" cm="1">
        <f t="array" ref="R3024">INDEX(EnergyImpactLookups[AStdWBkWh],MATCH(1,(EnergyImpactLookups[Statewide Offering ID]=$B3024)*(EnergyImpactLookups[BldgType]=$C3024)*(EnergyImpactLookups[BldgVint]=$D3024)*(EnergyImpactLookups[BldgLoc]=$E3024),0))</f>
        <v>256.2475</v>
      </c>
      <c r="S3024" cm="1">
        <f t="array" ref="S3024">INDEX(EnergyImpactLookups[AStdWBkW],MATCH(1,(EnergyImpactLookups[Statewide Offering ID]=$B3024)*(EnergyImpactLookups[BldgType]=$C3024)*(EnergyImpactLookups[BldgVint]=$D3024)*(EnergyImpactLookups[BldgLoc]=$E3024),0))</f>
        <v>0.2046</v>
      </c>
      <c r="T3024" cm="1">
        <f t="array" ref="T3024">INDEX(EnergyImpactLookups[AStdWBtherm],MATCH(1,(EnergyImpactLookups[Statewide Offering ID]=$B3024)*(EnergyImpactLookups[BldgType]=$C3024)*(EnergyImpactLookups[BldgVint]=$D3024)*(EnergyImpactLookups[BldgLoc]=$E3024),0))</f>
        <v>0</v>
      </c>
    </row>
    <row r="3025" spans="1:20" x14ac:dyDescent="0.3">
      <c r="A3025" t="s">
        <v>95</v>
      </c>
      <c r="B3025" t="s">
        <v>215</v>
      </c>
      <c r="C3025" t="s">
        <v>131</v>
      </c>
      <c r="D3025" t="s">
        <v>753</v>
      </c>
      <c r="E3025" t="s">
        <v>118</v>
      </c>
      <c r="F3025" t="s">
        <v>129</v>
      </c>
      <c r="G3025" t="s">
        <v>231</v>
      </c>
      <c r="H3025" t="s">
        <v>232</v>
      </c>
      <c r="I3025" t="s">
        <v>65</v>
      </c>
      <c r="J3025" s="1">
        <v>44172</v>
      </c>
      <c r="K3025" t="s">
        <v>100</v>
      </c>
      <c r="L3025">
        <v>1</v>
      </c>
      <c r="O3025" t="str" cm="1">
        <f t="array" ref="O3025">INDEX(EnergyImpactLookups[APreWBkWh-EAD_style],MATCH(1,(EnergyImpactLookups[Statewide Offering ID]=$B3025)*(EnergyImpactLookups[BldgType]=$C3025)*(EnergyImpactLookups[BldgVint]=$D3025)*(EnergyImpactLookups[BldgLoc]=$E3025),0))</f>
        <v/>
      </c>
      <c r="P3025" t="str" cm="1">
        <f t="array" ref="P3025">INDEX(EnergyImpactLookups[APreWBkW-EAD_style],MATCH(1,(EnergyImpactLookups[Statewide Offering ID]=$B3025)*(EnergyImpactLookups[BldgType]=$C3025)*(EnergyImpactLookups[BldgVint]=$D3025)*(EnergyImpactLookups[BldgLoc]=$E3025),0))</f>
        <v/>
      </c>
      <c r="Q3025" cm="1">
        <f t="array" ref="Q3025">INDEX(EnergyImpactLookups[APreWBtherm],MATCH(1,(EnergyImpactLookups[Statewide Offering ID]=$B3025)*(EnergyImpactLookups[BldgType]=$C3025)*(EnergyImpactLookups[BldgVint]=$D3025)*(EnergyImpactLookups[BldgLoc]=$E3025),0))</f>
        <v>0</v>
      </c>
      <c r="R3025" cm="1">
        <f t="array" ref="R3025">INDEX(EnergyImpactLookups[AStdWBkWh],MATCH(1,(EnergyImpactLookups[Statewide Offering ID]=$B3025)*(EnergyImpactLookups[BldgType]=$C3025)*(EnergyImpactLookups[BldgVint]=$D3025)*(EnergyImpactLookups[BldgLoc]=$E3025),0))</f>
        <v>365.99900000000002</v>
      </c>
      <c r="S3025" cm="1">
        <f t="array" ref="S3025">INDEX(EnergyImpactLookups[AStdWBkW],MATCH(1,(EnergyImpactLookups[Statewide Offering ID]=$B3025)*(EnergyImpactLookups[BldgType]=$C3025)*(EnergyImpactLookups[BldgVint]=$D3025)*(EnergyImpactLookups[BldgLoc]=$E3025),0))</f>
        <v>0.2303</v>
      </c>
      <c r="T3025" cm="1">
        <f t="array" ref="T3025">INDEX(EnergyImpactLookups[AStdWBtherm],MATCH(1,(EnergyImpactLookups[Statewide Offering ID]=$B3025)*(EnergyImpactLookups[BldgType]=$C3025)*(EnergyImpactLookups[BldgVint]=$D3025)*(EnergyImpactLookups[BldgLoc]=$E3025),0))</f>
        <v>0</v>
      </c>
    </row>
    <row r="3026" spans="1:20" x14ac:dyDescent="0.3">
      <c r="A3026" t="s">
        <v>95</v>
      </c>
      <c r="B3026" t="s">
        <v>215</v>
      </c>
      <c r="C3026" t="s">
        <v>131</v>
      </c>
      <c r="D3026" t="s">
        <v>753</v>
      </c>
      <c r="E3026" t="s">
        <v>119</v>
      </c>
      <c r="F3026" t="s">
        <v>129</v>
      </c>
      <c r="G3026" t="s">
        <v>231</v>
      </c>
      <c r="H3026" t="s">
        <v>232</v>
      </c>
      <c r="I3026" t="s">
        <v>65</v>
      </c>
      <c r="J3026" s="1">
        <v>44172</v>
      </c>
      <c r="K3026" t="s">
        <v>100</v>
      </c>
      <c r="L3026">
        <v>1</v>
      </c>
      <c r="O3026" t="str" cm="1">
        <f t="array" ref="O3026">INDEX(EnergyImpactLookups[APreWBkWh-EAD_style],MATCH(1,(EnergyImpactLookups[Statewide Offering ID]=$B3026)*(EnergyImpactLookups[BldgType]=$C3026)*(EnergyImpactLookups[BldgVint]=$D3026)*(EnergyImpactLookups[BldgLoc]=$E3026),0))</f>
        <v/>
      </c>
      <c r="P3026" t="str" cm="1">
        <f t="array" ref="P3026">INDEX(EnergyImpactLookups[APreWBkW-EAD_style],MATCH(1,(EnergyImpactLookups[Statewide Offering ID]=$B3026)*(EnergyImpactLookups[BldgType]=$C3026)*(EnergyImpactLookups[BldgVint]=$D3026)*(EnergyImpactLookups[BldgLoc]=$E3026),0))</f>
        <v/>
      </c>
      <c r="Q3026" cm="1">
        <f t="array" ref="Q3026">INDEX(EnergyImpactLookups[APreWBtherm],MATCH(1,(EnergyImpactLookups[Statewide Offering ID]=$B3026)*(EnergyImpactLookups[BldgType]=$C3026)*(EnergyImpactLookups[BldgVint]=$D3026)*(EnergyImpactLookups[BldgLoc]=$E3026),0))</f>
        <v>0</v>
      </c>
      <c r="R3026" cm="1">
        <f t="array" ref="R3026">INDEX(EnergyImpactLookups[AStdWBkWh],MATCH(1,(EnergyImpactLookups[Statewide Offering ID]=$B3026)*(EnergyImpactLookups[BldgType]=$C3026)*(EnergyImpactLookups[BldgVint]=$D3026)*(EnergyImpactLookups[BldgLoc]=$E3026),0))</f>
        <v>34.630600000000001</v>
      </c>
      <c r="S3026" cm="1">
        <f t="array" ref="S3026">INDEX(EnergyImpactLookups[AStdWBkW],MATCH(1,(EnergyImpactLookups[Statewide Offering ID]=$B3026)*(EnergyImpactLookups[BldgType]=$C3026)*(EnergyImpactLookups[BldgVint]=$D3026)*(EnergyImpactLookups[BldgLoc]=$E3026),0))</f>
        <v>6.5299999999999997E-2</v>
      </c>
      <c r="T3026" cm="1">
        <f t="array" ref="T3026">INDEX(EnergyImpactLookups[AStdWBtherm],MATCH(1,(EnergyImpactLookups[Statewide Offering ID]=$B3026)*(EnergyImpactLookups[BldgType]=$C3026)*(EnergyImpactLookups[BldgVint]=$D3026)*(EnergyImpactLookups[BldgLoc]=$E3026),0))</f>
        <v>0</v>
      </c>
    </row>
    <row r="3027" spans="1:20" x14ac:dyDescent="0.3">
      <c r="A3027" t="s">
        <v>95</v>
      </c>
      <c r="B3027" t="s">
        <v>216</v>
      </c>
      <c r="C3027" t="s">
        <v>127</v>
      </c>
      <c r="D3027" t="s">
        <v>752</v>
      </c>
      <c r="E3027" t="s">
        <v>99</v>
      </c>
      <c r="F3027" t="s">
        <v>129</v>
      </c>
      <c r="G3027" t="s">
        <v>231</v>
      </c>
      <c r="H3027" t="s">
        <v>232</v>
      </c>
      <c r="I3027" t="s">
        <v>65</v>
      </c>
      <c r="J3027" s="1">
        <v>44172</v>
      </c>
      <c r="K3027" t="s">
        <v>100</v>
      </c>
      <c r="L3027">
        <v>1</v>
      </c>
      <c r="O3027" t="str" cm="1">
        <f t="array" ref="O3027">INDEX(EnergyImpactLookups[APreWBkWh-EAD_style],MATCH(1,(EnergyImpactLookups[Statewide Offering ID]=$B3027)*(EnergyImpactLookups[BldgType]=$C3027)*(EnergyImpactLookups[BldgVint]=$D3027)*(EnergyImpactLookups[BldgLoc]=$E3027),0))</f>
        <v/>
      </c>
      <c r="P3027" t="str" cm="1">
        <f t="array" ref="P3027">INDEX(EnergyImpactLookups[APreWBkW-EAD_style],MATCH(1,(EnergyImpactLookups[Statewide Offering ID]=$B3027)*(EnergyImpactLookups[BldgType]=$C3027)*(EnergyImpactLookups[BldgVint]=$D3027)*(EnergyImpactLookups[BldgLoc]=$E3027),0))</f>
        <v/>
      </c>
      <c r="Q3027" cm="1">
        <f t="array" ref="Q3027">INDEX(EnergyImpactLookups[APreWBtherm],MATCH(1,(EnergyImpactLookups[Statewide Offering ID]=$B3027)*(EnergyImpactLookups[BldgType]=$C3027)*(EnergyImpactLookups[BldgVint]=$D3027)*(EnergyImpactLookups[BldgLoc]=$E3027),0))</f>
        <v>0</v>
      </c>
      <c r="R3027" cm="1">
        <f t="array" ref="R3027">INDEX(EnergyImpactLookups[AStdWBkWh],MATCH(1,(EnergyImpactLookups[Statewide Offering ID]=$B3027)*(EnergyImpactLookups[BldgType]=$C3027)*(EnergyImpactLookups[BldgVint]=$D3027)*(EnergyImpactLookups[BldgLoc]=$E3027),0))</f>
        <v>2.1539000000000001</v>
      </c>
      <c r="S3027" cm="1">
        <f t="array" ref="S3027">INDEX(EnergyImpactLookups[AStdWBkW],MATCH(1,(EnergyImpactLookups[Statewide Offering ID]=$B3027)*(EnergyImpactLookups[BldgType]=$C3027)*(EnergyImpactLookups[BldgVint]=$D3027)*(EnergyImpactLookups[BldgLoc]=$E3027),0))</f>
        <v>0</v>
      </c>
      <c r="T3027" cm="1">
        <f t="array" ref="T3027">INDEX(EnergyImpactLookups[AStdWBtherm],MATCH(1,(EnergyImpactLookups[Statewide Offering ID]=$B3027)*(EnergyImpactLookups[BldgType]=$C3027)*(EnergyImpactLookups[BldgVint]=$D3027)*(EnergyImpactLookups[BldgLoc]=$E3027),0))</f>
        <v>0</v>
      </c>
    </row>
    <row r="3028" spans="1:20" x14ac:dyDescent="0.3">
      <c r="A3028" t="s">
        <v>95</v>
      </c>
      <c r="B3028" t="s">
        <v>216</v>
      </c>
      <c r="C3028" t="s">
        <v>127</v>
      </c>
      <c r="D3028" t="s">
        <v>752</v>
      </c>
      <c r="E3028" t="s">
        <v>103</v>
      </c>
      <c r="F3028" t="s">
        <v>129</v>
      </c>
      <c r="G3028" t="s">
        <v>231</v>
      </c>
      <c r="H3028" t="s">
        <v>232</v>
      </c>
      <c r="I3028" t="s">
        <v>65</v>
      </c>
      <c r="J3028" s="1">
        <v>44172</v>
      </c>
      <c r="K3028" t="s">
        <v>100</v>
      </c>
      <c r="L3028">
        <v>1</v>
      </c>
      <c r="O3028" t="str" cm="1">
        <f t="array" ref="O3028">INDEX(EnergyImpactLookups[APreWBkWh-EAD_style],MATCH(1,(EnergyImpactLookups[Statewide Offering ID]=$B3028)*(EnergyImpactLookups[BldgType]=$C3028)*(EnergyImpactLookups[BldgVint]=$D3028)*(EnergyImpactLookups[BldgLoc]=$E3028),0))</f>
        <v/>
      </c>
      <c r="P3028" t="str" cm="1">
        <f t="array" ref="P3028">INDEX(EnergyImpactLookups[APreWBkW-EAD_style],MATCH(1,(EnergyImpactLookups[Statewide Offering ID]=$B3028)*(EnergyImpactLookups[BldgType]=$C3028)*(EnergyImpactLookups[BldgVint]=$D3028)*(EnergyImpactLookups[BldgLoc]=$E3028),0))</f>
        <v/>
      </c>
      <c r="Q3028" cm="1">
        <f t="array" ref="Q3028">INDEX(EnergyImpactLookups[APreWBtherm],MATCH(1,(EnergyImpactLookups[Statewide Offering ID]=$B3028)*(EnergyImpactLookups[BldgType]=$C3028)*(EnergyImpactLookups[BldgVint]=$D3028)*(EnergyImpactLookups[BldgLoc]=$E3028),0))</f>
        <v>0</v>
      </c>
      <c r="R3028" cm="1">
        <f t="array" ref="R3028">INDEX(EnergyImpactLookups[AStdWBkWh],MATCH(1,(EnergyImpactLookups[Statewide Offering ID]=$B3028)*(EnergyImpactLookups[BldgType]=$C3028)*(EnergyImpactLookups[BldgVint]=$D3028)*(EnergyImpactLookups[BldgLoc]=$E3028),0))</f>
        <v>5.5170000000000003</v>
      </c>
      <c r="S3028" cm="1">
        <f t="array" ref="S3028">INDEX(EnergyImpactLookups[AStdWBkW],MATCH(1,(EnergyImpactLookups[Statewide Offering ID]=$B3028)*(EnergyImpactLookups[BldgType]=$C3028)*(EnergyImpactLookups[BldgVint]=$D3028)*(EnergyImpactLookups[BldgLoc]=$E3028),0))</f>
        <v>9.4000000000000004E-3</v>
      </c>
      <c r="T3028" cm="1">
        <f t="array" ref="T3028">INDEX(EnergyImpactLookups[AStdWBtherm],MATCH(1,(EnergyImpactLookups[Statewide Offering ID]=$B3028)*(EnergyImpactLookups[BldgType]=$C3028)*(EnergyImpactLookups[BldgVint]=$D3028)*(EnergyImpactLookups[BldgLoc]=$E3028),0))</f>
        <v>0</v>
      </c>
    </row>
    <row r="3029" spans="1:20" x14ac:dyDescent="0.3">
      <c r="A3029" t="s">
        <v>95</v>
      </c>
      <c r="B3029" t="s">
        <v>216</v>
      </c>
      <c r="C3029" t="s">
        <v>127</v>
      </c>
      <c r="D3029" t="s">
        <v>752</v>
      </c>
      <c r="E3029" t="s">
        <v>104</v>
      </c>
      <c r="F3029" t="s">
        <v>129</v>
      </c>
      <c r="G3029" t="s">
        <v>231</v>
      </c>
      <c r="H3029" t="s">
        <v>232</v>
      </c>
      <c r="I3029" t="s">
        <v>65</v>
      </c>
      <c r="J3029" s="1">
        <v>44172</v>
      </c>
      <c r="K3029" t="s">
        <v>100</v>
      </c>
      <c r="L3029">
        <v>1</v>
      </c>
      <c r="O3029" t="str" cm="1">
        <f t="array" ref="O3029">INDEX(EnergyImpactLookups[APreWBkWh-EAD_style],MATCH(1,(EnergyImpactLookups[Statewide Offering ID]=$B3029)*(EnergyImpactLookups[BldgType]=$C3029)*(EnergyImpactLookups[BldgVint]=$D3029)*(EnergyImpactLookups[BldgLoc]=$E3029),0))</f>
        <v/>
      </c>
      <c r="P3029" t="str" cm="1">
        <f t="array" ref="P3029">INDEX(EnergyImpactLookups[APreWBkW-EAD_style],MATCH(1,(EnergyImpactLookups[Statewide Offering ID]=$B3029)*(EnergyImpactLookups[BldgType]=$C3029)*(EnergyImpactLookups[BldgVint]=$D3029)*(EnergyImpactLookups[BldgLoc]=$E3029),0))</f>
        <v/>
      </c>
      <c r="Q3029" cm="1">
        <f t="array" ref="Q3029">INDEX(EnergyImpactLookups[APreWBtherm],MATCH(1,(EnergyImpactLookups[Statewide Offering ID]=$B3029)*(EnergyImpactLookups[BldgType]=$C3029)*(EnergyImpactLookups[BldgVint]=$D3029)*(EnergyImpactLookups[BldgLoc]=$E3029),0))</f>
        <v>0</v>
      </c>
      <c r="R3029" cm="1">
        <f t="array" ref="R3029">INDEX(EnergyImpactLookups[AStdWBkWh],MATCH(1,(EnergyImpactLookups[Statewide Offering ID]=$B3029)*(EnergyImpactLookups[BldgType]=$C3029)*(EnergyImpactLookups[BldgVint]=$D3029)*(EnergyImpactLookups[BldgLoc]=$E3029),0))</f>
        <v>2.6263000000000001</v>
      </c>
      <c r="S3029" cm="1">
        <f t="array" ref="S3029">INDEX(EnergyImpactLookups[AStdWBkW],MATCH(1,(EnergyImpactLookups[Statewide Offering ID]=$B3029)*(EnergyImpactLookups[BldgType]=$C3029)*(EnergyImpactLookups[BldgVint]=$D3029)*(EnergyImpactLookups[BldgLoc]=$E3029),0))</f>
        <v>6.1999999999999998E-3</v>
      </c>
      <c r="T3029" cm="1">
        <f t="array" ref="T3029">INDEX(EnergyImpactLookups[AStdWBtherm],MATCH(1,(EnergyImpactLookups[Statewide Offering ID]=$B3029)*(EnergyImpactLookups[BldgType]=$C3029)*(EnergyImpactLookups[BldgVint]=$D3029)*(EnergyImpactLookups[BldgLoc]=$E3029),0))</f>
        <v>0</v>
      </c>
    </row>
    <row r="3030" spans="1:20" x14ac:dyDescent="0.3">
      <c r="A3030" t="s">
        <v>95</v>
      </c>
      <c r="B3030" t="s">
        <v>216</v>
      </c>
      <c r="C3030" t="s">
        <v>127</v>
      </c>
      <c r="D3030" t="s">
        <v>752</v>
      </c>
      <c r="E3030" t="s">
        <v>105</v>
      </c>
      <c r="F3030" t="s">
        <v>129</v>
      </c>
      <c r="G3030" t="s">
        <v>231</v>
      </c>
      <c r="H3030" t="s">
        <v>232</v>
      </c>
      <c r="I3030" t="s">
        <v>65</v>
      </c>
      <c r="J3030" s="1">
        <v>44172</v>
      </c>
      <c r="K3030" t="s">
        <v>100</v>
      </c>
      <c r="L3030">
        <v>1</v>
      </c>
      <c r="O3030" t="str" cm="1">
        <f t="array" ref="O3030">INDEX(EnergyImpactLookups[APreWBkWh-EAD_style],MATCH(1,(EnergyImpactLookups[Statewide Offering ID]=$B3030)*(EnergyImpactLookups[BldgType]=$C3030)*(EnergyImpactLookups[BldgVint]=$D3030)*(EnergyImpactLookups[BldgLoc]=$E3030),0))</f>
        <v/>
      </c>
      <c r="P3030" t="str" cm="1">
        <f t="array" ref="P3030">INDEX(EnergyImpactLookups[APreWBkW-EAD_style],MATCH(1,(EnergyImpactLookups[Statewide Offering ID]=$B3030)*(EnergyImpactLookups[BldgType]=$C3030)*(EnergyImpactLookups[BldgVint]=$D3030)*(EnergyImpactLookups[BldgLoc]=$E3030),0))</f>
        <v/>
      </c>
      <c r="Q3030" cm="1">
        <f t="array" ref="Q3030">INDEX(EnergyImpactLookups[APreWBtherm],MATCH(1,(EnergyImpactLookups[Statewide Offering ID]=$B3030)*(EnergyImpactLookups[BldgType]=$C3030)*(EnergyImpactLookups[BldgVint]=$D3030)*(EnergyImpactLookups[BldgLoc]=$E3030),0))</f>
        <v>0</v>
      </c>
      <c r="R3030" cm="1">
        <f t="array" ref="R3030">INDEX(EnergyImpactLookups[AStdWBkWh],MATCH(1,(EnergyImpactLookups[Statewide Offering ID]=$B3030)*(EnergyImpactLookups[BldgType]=$C3030)*(EnergyImpactLookups[BldgVint]=$D3030)*(EnergyImpactLookups[BldgLoc]=$E3030),0))</f>
        <v>7.5366</v>
      </c>
      <c r="S3030" cm="1">
        <f t="array" ref="S3030">INDEX(EnergyImpactLookups[AStdWBkW],MATCH(1,(EnergyImpactLookups[Statewide Offering ID]=$B3030)*(EnergyImpactLookups[BldgType]=$C3030)*(EnergyImpactLookups[BldgVint]=$D3030)*(EnergyImpactLookups[BldgLoc]=$E3030),0))</f>
        <v>1.0500000000000001E-2</v>
      </c>
      <c r="T3030" cm="1">
        <f t="array" ref="T3030">INDEX(EnergyImpactLookups[AStdWBtherm],MATCH(1,(EnergyImpactLookups[Statewide Offering ID]=$B3030)*(EnergyImpactLookups[BldgType]=$C3030)*(EnergyImpactLookups[BldgVint]=$D3030)*(EnergyImpactLookups[BldgLoc]=$E3030),0))</f>
        <v>0</v>
      </c>
    </row>
    <row r="3031" spans="1:20" x14ac:dyDescent="0.3">
      <c r="A3031" t="s">
        <v>95</v>
      </c>
      <c r="B3031" t="s">
        <v>216</v>
      </c>
      <c r="C3031" t="s">
        <v>127</v>
      </c>
      <c r="D3031" t="s">
        <v>752</v>
      </c>
      <c r="E3031" t="s">
        <v>106</v>
      </c>
      <c r="F3031" t="s">
        <v>129</v>
      </c>
      <c r="G3031" t="s">
        <v>231</v>
      </c>
      <c r="H3031" t="s">
        <v>232</v>
      </c>
      <c r="I3031" t="s">
        <v>65</v>
      </c>
      <c r="J3031" s="1">
        <v>44172</v>
      </c>
      <c r="K3031" t="s">
        <v>100</v>
      </c>
      <c r="L3031">
        <v>1</v>
      </c>
      <c r="O3031" t="str" cm="1">
        <f t="array" ref="O3031">INDEX(EnergyImpactLookups[APreWBkWh-EAD_style],MATCH(1,(EnergyImpactLookups[Statewide Offering ID]=$B3031)*(EnergyImpactLookups[BldgType]=$C3031)*(EnergyImpactLookups[BldgVint]=$D3031)*(EnergyImpactLookups[BldgLoc]=$E3031),0))</f>
        <v/>
      </c>
      <c r="P3031" t="str" cm="1">
        <f t="array" ref="P3031">INDEX(EnergyImpactLookups[APreWBkW-EAD_style],MATCH(1,(EnergyImpactLookups[Statewide Offering ID]=$B3031)*(EnergyImpactLookups[BldgType]=$C3031)*(EnergyImpactLookups[BldgVint]=$D3031)*(EnergyImpactLookups[BldgLoc]=$E3031),0))</f>
        <v/>
      </c>
      <c r="Q3031" cm="1">
        <f t="array" ref="Q3031">INDEX(EnergyImpactLookups[APreWBtherm],MATCH(1,(EnergyImpactLookups[Statewide Offering ID]=$B3031)*(EnergyImpactLookups[BldgType]=$C3031)*(EnergyImpactLookups[BldgVint]=$D3031)*(EnergyImpactLookups[BldgLoc]=$E3031),0))</f>
        <v>0</v>
      </c>
      <c r="R3031" cm="1">
        <f t="array" ref="R3031">INDEX(EnergyImpactLookups[AStdWBkWh],MATCH(1,(EnergyImpactLookups[Statewide Offering ID]=$B3031)*(EnergyImpactLookups[BldgType]=$C3031)*(EnergyImpactLookups[BldgVint]=$D3031)*(EnergyImpactLookups[BldgLoc]=$E3031),0))</f>
        <v>2.5899000000000001</v>
      </c>
      <c r="S3031" cm="1">
        <f t="array" ref="S3031">INDEX(EnergyImpactLookups[AStdWBkW],MATCH(1,(EnergyImpactLookups[Statewide Offering ID]=$B3031)*(EnergyImpactLookups[BldgType]=$C3031)*(EnergyImpactLookups[BldgVint]=$D3031)*(EnergyImpactLookups[BldgLoc]=$E3031),0))</f>
        <v>3.5000000000000001E-3</v>
      </c>
      <c r="T3031" cm="1">
        <f t="array" ref="T3031">INDEX(EnergyImpactLookups[AStdWBtherm],MATCH(1,(EnergyImpactLookups[Statewide Offering ID]=$B3031)*(EnergyImpactLookups[BldgType]=$C3031)*(EnergyImpactLookups[BldgVint]=$D3031)*(EnergyImpactLookups[BldgLoc]=$E3031),0))</f>
        <v>0</v>
      </c>
    </row>
    <row r="3032" spans="1:20" x14ac:dyDescent="0.3">
      <c r="A3032" t="s">
        <v>95</v>
      </c>
      <c r="B3032" t="s">
        <v>216</v>
      </c>
      <c r="C3032" t="s">
        <v>127</v>
      </c>
      <c r="D3032" t="s">
        <v>752</v>
      </c>
      <c r="E3032" t="s">
        <v>107</v>
      </c>
      <c r="F3032" t="s">
        <v>129</v>
      </c>
      <c r="G3032" t="s">
        <v>231</v>
      </c>
      <c r="H3032" t="s">
        <v>232</v>
      </c>
      <c r="I3032" t="s">
        <v>65</v>
      </c>
      <c r="J3032" s="1">
        <v>44172</v>
      </c>
      <c r="K3032" t="s">
        <v>100</v>
      </c>
      <c r="L3032">
        <v>1</v>
      </c>
      <c r="O3032" t="str" cm="1">
        <f t="array" ref="O3032">INDEX(EnergyImpactLookups[APreWBkWh-EAD_style],MATCH(1,(EnergyImpactLookups[Statewide Offering ID]=$B3032)*(EnergyImpactLookups[BldgType]=$C3032)*(EnergyImpactLookups[BldgVint]=$D3032)*(EnergyImpactLookups[BldgLoc]=$E3032),0))</f>
        <v/>
      </c>
      <c r="P3032" t="str" cm="1">
        <f t="array" ref="P3032">INDEX(EnergyImpactLookups[APreWBkW-EAD_style],MATCH(1,(EnergyImpactLookups[Statewide Offering ID]=$B3032)*(EnergyImpactLookups[BldgType]=$C3032)*(EnergyImpactLookups[BldgVint]=$D3032)*(EnergyImpactLookups[BldgLoc]=$E3032),0))</f>
        <v/>
      </c>
      <c r="Q3032" cm="1">
        <f t="array" ref="Q3032">INDEX(EnergyImpactLookups[APreWBtherm],MATCH(1,(EnergyImpactLookups[Statewide Offering ID]=$B3032)*(EnergyImpactLookups[BldgType]=$C3032)*(EnergyImpactLookups[BldgVint]=$D3032)*(EnergyImpactLookups[BldgLoc]=$E3032),0))</f>
        <v>0</v>
      </c>
      <c r="R3032" cm="1">
        <f t="array" ref="R3032">INDEX(EnergyImpactLookups[AStdWBkWh],MATCH(1,(EnergyImpactLookups[Statewide Offering ID]=$B3032)*(EnergyImpactLookups[BldgType]=$C3032)*(EnergyImpactLookups[BldgVint]=$D3032)*(EnergyImpactLookups[BldgLoc]=$E3032),0))</f>
        <v>7.0335000000000001</v>
      </c>
      <c r="S3032" cm="1">
        <f t="array" ref="S3032">INDEX(EnergyImpactLookups[AStdWBkW],MATCH(1,(EnergyImpactLookups[Statewide Offering ID]=$B3032)*(EnergyImpactLookups[BldgType]=$C3032)*(EnergyImpactLookups[BldgVint]=$D3032)*(EnergyImpactLookups[BldgLoc]=$E3032),0))</f>
        <v>6.1999999999999998E-3</v>
      </c>
      <c r="T3032" cm="1">
        <f t="array" ref="T3032">INDEX(EnergyImpactLookups[AStdWBtherm],MATCH(1,(EnergyImpactLookups[Statewide Offering ID]=$B3032)*(EnergyImpactLookups[BldgType]=$C3032)*(EnergyImpactLookups[BldgVint]=$D3032)*(EnergyImpactLookups[BldgLoc]=$E3032),0))</f>
        <v>0</v>
      </c>
    </row>
    <row r="3033" spans="1:20" x14ac:dyDescent="0.3">
      <c r="A3033" t="s">
        <v>95</v>
      </c>
      <c r="B3033" t="s">
        <v>216</v>
      </c>
      <c r="C3033" t="s">
        <v>127</v>
      </c>
      <c r="D3033" t="s">
        <v>752</v>
      </c>
      <c r="E3033" t="s">
        <v>109</v>
      </c>
      <c r="F3033" t="s">
        <v>129</v>
      </c>
      <c r="G3033" t="s">
        <v>231</v>
      </c>
      <c r="H3033" t="s">
        <v>232</v>
      </c>
      <c r="I3033" t="s">
        <v>65</v>
      </c>
      <c r="J3033" s="1">
        <v>44172</v>
      </c>
      <c r="K3033" t="s">
        <v>100</v>
      </c>
      <c r="L3033">
        <v>1</v>
      </c>
      <c r="O3033" t="str" cm="1">
        <f t="array" ref="O3033">INDEX(EnergyImpactLookups[APreWBkWh-EAD_style],MATCH(1,(EnergyImpactLookups[Statewide Offering ID]=$B3033)*(EnergyImpactLookups[BldgType]=$C3033)*(EnergyImpactLookups[BldgVint]=$D3033)*(EnergyImpactLookups[BldgLoc]=$E3033),0))</f>
        <v/>
      </c>
      <c r="P3033" t="str" cm="1">
        <f t="array" ref="P3033">INDEX(EnergyImpactLookups[APreWBkW-EAD_style],MATCH(1,(EnergyImpactLookups[Statewide Offering ID]=$B3033)*(EnergyImpactLookups[BldgType]=$C3033)*(EnergyImpactLookups[BldgVint]=$D3033)*(EnergyImpactLookups[BldgLoc]=$E3033),0))</f>
        <v/>
      </c>
      <c r="Q3033" cm="1">
        <f t="array" ref="Q3033">INDEX(EnergyImpactLookups[APreWBtherm],MATCH(1,(EnergyImpactLookups[Statewide Offering ID]=$B3033)*(EnergyImpactLookups[BldgType]=$C3033)*(EnergyImpactLookups[BldgVint]=$D3033)*(EnergyImpactLookups[BldgLoc]=$E3033),0))</f>
        <v>0</v>
      </c>
      <c r="R3033" cm="1">
        <f t="array" ref="R3033">INDEX(EnergyImpactLookups[AStdWBkWh],MATCH(1,(EnergyImpactLookups[Statewide Offering ID]=$B3033)*(EnergyImpactLookups[BldgType]=$C3033)*(EnergyImpactLookups[BldgVint]=$D3033)*(EnergyImpactLookups[BldgLoc]=$E3033),0))</f>
        <v>6.2972000000000001</v>
      </c>
      <c r="S3033" cm="1">
        <f t="array" ref="S3033">INDEX(EnergyImpactLookups[AStdWBkW],MATCH(1,(EnergyImpactLookups[Statewide Offering ID]=$B3033)*(EnergyImpactLookups[BldgType]=$C3033)*(EnergyImpactLookups[BldgVint]=$D3033)*(EnergyImpactLookups[BldgLoc]=$E3033),0))</f>
        <v>5.1000000000000004E-3</v>
      </c>
      <c r="T3033" cm="1">
        <f t="array" ref="T3033">INDEX(EnergyImpactLookups[AStdWBtherm],MATCH(1,(EnergyImpactLookups[Statewide Offering ID]=$B3033)*(EnergyImpactLookups[BldgType]=$C3033)*(EnergyImpactLookups[BldgVint]=$D3033)*(EnergyImpactLookups[BldgLoc]=$E3033),0))</f>
        <v>0</v>
      </c>
    </row>
    <row r="3034" spans="1:20" x14ac:dyDescent="0.3">
      <c r="A3034" t="s">
        <v>95</v>
      </c>
      <c r="B3034" t="s">
        <v>216</v>
      </c>
      <c r="C3034" t="s">
        <v>127</v>
      </c>
      <c r="D3034" t="s">
        <v>752</v>
      </c>
      <c r="E3034" t="s">
        <v>111</v>
      </c>
      <c r="F3034" t="s">
        <v>129</v>
      </c>
      <c r="G3034" t="s">
        <v>231</v>
      </c>
      <c r="H3034" t="s">
        <v>232</v>
      </c>
      <c r="I3034" t="s">
        <v>65</v>
      </c>
      <c r="J3034" s="1">
        <v>44172</v>
      </c>
      <c r="K3034" t="s">
        <v>100</v>
      </c>
      <c r="L3034">
        <v>1</v>
      </c>
      <c r="O3034" t="str" cm="1">
        <f t="array" ref="O3034">INDEX(EnergyImpactLookups[APreWBkWh-EAD_style],MATCH(1,(EnergyImpactLookups[Statewide Offering ID]=$B3034)*(EnergyImpactLookups[BldgType]=$C3034)*(EnergyImpactLookups[BldgVint]=$D3034)*(EnergyImpactLookups[BldgLoc]=$E3034),0))</f>
        <v/>
      </c>
      <c r="P3034" t="str" cm="1">
        <f t="array" ref="P3034">INDEX(EnergyImpactLookups[APreWBkW-EAD_style],MATCH(1,(EnergyImpactLookups[Statewide Offering ID]=$B3034)*(EnergyImpactLookups[BldgType]=$C3034)*(EnergyImpactLookups[BldgVint]=$D3034)*(EnergyImpactLookups[BldgLoc]=$E3034),0))</f>
        <v/>
      </c>
      <c r="Q3034" cm="1">
        <f t="array" ref="Q3034">INDEX(EnergyImpactLookups[APreWBtherm],MATCH(1,(EnergyImpactLookups[Statewide Offering ID]=$B3034)*(EnergyImpactLookups[BldgType]=$C3034)*(EnergyImpactLookups[BldgVint]=$D3034)*(EnergyImpactLookups[BldgLoc]=$E3034),0))</f>
        <v>0</v>
      </c>
      <c r="R3034" cm="1">
        <f t="array" ref="R3034">INDEX(EnergyImpactLookups[AStdWBkWh],MATCH(1,(EnergyImpactLookups[Statewide Offering ID]=$B3034)*(EnergyImpactLookups[BldgType]=$C3034)*(EnergyImpactLookups[BldgVint]=$D3034)*(EnergyImpactLookups[BldgLoc]=$E3034),0))</f>
        <v>13.385999999999999</v>
      </c>
      <c r="S3034" cm="1">
        <f t="array" ref="S3034">INDEX(EnergyImpactLookups[AStdWBkW],MATCH(1,(EnergyImpactLookups[Statewide Offering ID]=$B3034)*(EnergyImpactLookups[BldgType]=$C3034)*(EnergyImpactLookups[BldgVint]=$D3034)*(EnergyImpactLookups[BldgLoc]=$E3034),0))</f>
        <v>1.01E-2</v>
      </c>
      <c r="T3034" cm="1">
        <f t="array" ref="T3034">INDEX(EnergyImpactLookups[AStdWBtherm],MATCH(1,(EnergyImpactLookups[Statewide Offering ID]=$B3034)*(EnergyImpactLookups[BldgType]=$C3034)*(EnergyImpactLookups[BldgVint]=$D3034)*(EnergyImpactLookups[BldgLoc]=$E3034),0))</f>
        <v>0</v>
      </c>
    </row>
    <row r="3035" spans="1:20" x14ac:dyDescent="0.3">
      <c r="A3035" t="s">
        <v>95</v>
      </c>
      <c r="B3035" t="s">
        <v>216</v>
      </c>
      <c r="C3035" t="s">
        <v>127</v>
      </c>
      <c r="D3035" t="s">
        <v>752</v>
      </c>
      <c r="E3035" t="s">
        <v>112</v>
      </c>
      <c r="F3035" t="s">
        <v>129</v>
      </c>
      <c r="G3035" t="s">
        <v>231</v>
      </c>
      <c r="H3035" t="s">
        <v>232</v>
      </c>
      <c r="I3035" t="s">
        <v>65</v>
      </c>
      <c r="J3035" s="1">
        <v>44172</v>
      </c>
      <c r="K3035" t="s">
        <v>100</v>
      </c>
      <c r="L3035">
        <v>1</v>
      </c>
      <c r="O3035" t="str" cm="1">
        <f t="array" ref="O3035">INDEX(EnergyImpactLookups[APreWBkWh-EAD_style],MATCH(1,(EnergyImpactLookups[Statewide Offering ID]=$B3035)*(EnergyImpactLookups[BldgType]=$C3035)*(EnergyImpactLookups[BldgVint]=$D3035)*(EnergyImpactLookups[BldgLoc]=$E3035),0))</f>
        <v/>
      </c>
      <c r="P3035" t="str" cm="1">
        <f t="array" ref="P3035">INDEX(EnergyImpactLookups[APreWBkW-EAD_style],MATCH(1,(EnergyImpactLookups[Statewide Offering ID]=$B3035)*(EnergyImpactLookups[BldgType]=$C3035)*(EnergyImpactLookups[BldgVint]=$D3035)*(EnergyImpactLookups[BldgLoc]=$E3035),0))</f>
        <v/>
      </c>
      <c r="Q3035" cm="1">
        <f t="array" ref="Q3035">INDEX(EnergyImpactLookups[APreWBtherm],MATCH(1,(EnergyImpactLookups[Statewide Offering ID]=$B3035)*(EnergyImpactLookups[BldgType]=$C3035)*(EnergyImpactLookups[BldgVint]=$D3035)*(EnergyImpactLookups[BldgLoc]=$E3035),0))</f>
        <v>0</v>
      </c>
      <c r="R3035" cm="1">
        <f t="array" ref="R3035">INDEX(EnergyImpactLookups[AStdWBkWh],MATCH(1,(EnergyImpactLookups[Statewide Offering ID]=$B3035)*(EnergyImpactLookups[BldgType]=$C3035)*(EnergyImpactLookups[BldgVint]=$D3035)*(EnergyImpactLookups[BldgLoc]=$E3035),0))</f>
        <v>11.6662</v>
      </c>
      <c r="S3035" cm="1">
        <f t="array" ref="S3035">INDEX(EnergyImpactLookups[AStdWBkW],MATCH(1,(EnergyImpactLookups[Statewide Offering ID]=$B3035)*(EnergyImpactLookups[BldgType]=$C3035)*(EnergyImpactLookups[BldgVint]=$D3035)*(EnergyImpactLookups[BldgLoc]=$E3035),0))</f>
        <v>1.06E-2</v>
      </c>
      <c r="T3035" cm="1">
        <f t="array" ref="T3035">INDEX(EnergyImpactLookups[AStdWBtherm],MATCH(1,(EnergyImpactLookups[Statewide Offering ID]=$B3035)*(EnergyImpactLookups[BldgType]=$C3035)*(EnergyImpactLookups[BldgVint]=$D3035)*(EnergyImpactLookups[BldgLoc]=$E3035),0))</f>
        <v>0</v>
      </c>
    </row>
    <row r="3036" spans="1:20" x14ac:dyDescent="0.3">
      <c r="A3036" t="s">
        <v>95</v>
      </c>
      <c r="B3036" t="s">
        <v>216</v>
      </c>
      <c r="C3036" t="s">
        <v>127</v>
      </c>
      <c r="D3036" t="s">
        <v>752</v>
      </c>
      <c r="E3036" t="s">
        <v>113</v>
      </c>
      <c r="F3036" t="s">
        <v>129</v>
      </c>
      <c r="G3036" t="s">
        <v>231</v>
      </c>
      <c r="H3036" t="s">
        <v>232</v>
      </c>
      <c r="I3036" t="s">
        <v>65</v>
      </c>
      <c r="J3036" s="1">
        <v>44172</v>
      </c>
      <c r="K3036" t="s">
        <v>100</v>
      </c>
      <c r="L3036">
        <v>1</v>
      </c>
      <c r="O3036" t="str" cm="1">
        <f t="array" ref="O3036">INDEX(EnergyImpactLookups[APreWBkWh-EAD_style],MATCH(1,(EnergyImpactLookups[Statewide Offering ID]=$B3036)*(EnergyImpactLookups[BldgType]=$C3036)*(EnergyImpactLookups[BldgVint]=$D3036)*(EnergyImpactLookups[BldgLoc]=$E3036),0))</f>
        <v/>
      </c>
      <c r="P3036" t="str" cm="1">
        <f t="array" ref="P3036">INDEX(EnergyImpactLookups[APreWBkW-EAD_style],MATCH(1,(EnergyImpactLookups[Statewide Offering ID]=$B3036)*(EnergyImpactLookups[BldgType]=$C3036)*(EnergyImpactLookups[BldgVint]=$D3036)*(EnergyImpactLookups[BldgLoc]=$E3036),0))</f>
        <v/>
      </c>
      <c r="Q3036" cm="1">
        <f t="array" ref="Q3036">INDEX(EnergyImpactLookups[APreWBtherm],MATCH(1,(EnergyImpactLookups[Statewide Offering ID]=$B3036)*(EnergyImpactLookups[BldgType]=$C3036)*(EnergyImpactLookups[BldgVint]=$D3036)*(EnergyImpactLookups[BldgLoc]=$E3036),0))</f>
        <v>0</v>
      </c>
      <c r="R3036" cm="1">
        <f t="array" ref="R3036">INDEX(EnergyImpactLookups[AStdWBkWh],MATCH(1,(EnergyImpactLookups[Statewide Offering ID]=$B3036)*(EnergyImpactLookups[BldgType]=$C3036)*(EnergyImpactLookups[BldgVint]=$D3036)*(EnergyImpactLookups[BldgLoc]=$E3036),0))</f>
        <v>15.945399999999999</v>
      </c>
      <c r="S3036" cm="1">
        <f t="array" ref="S3036">INDEX(EnergyImpactLookups[AStdWBkW],MATCH(1,(EnergyImpactLookups[Statewide Offering ID]=$B3036)*(EnergyImpactLookups[BldgType]=$C3036)*(EnergyImpactLookups[BldgVint]=$D3036)*(EnergyImpactLookups[BldgLoc]=$E3036),0))</f>
        <v>1.17E-2</v>
      </c>
      <c r="T3036" cm="1">
        <f t="array" ref="T3036">INDEX(EnergyImpactLookups[AStdWBtherm],MATCH(1,(EnergyImpactLookups[Statewide Offering ID]=$B3036)*(EnergyImpactLookups[BldgType]=$C3036)*(EnergyImpactLookups[BldgVint]=$D3036)*(EnergyImpactLookups[BldgLoc]=$E3036),0))</f>
        <v>0</v>
      </c>
    </row>
    <row r="3037" spans="1:20" x14ac:dyDescent="0.3">
      <c r="A3037" t="s">
        <v>95</v>
      </c>
      <c r="B3037" t="s">
        <v>216</v>
      </c>
      <c r="C3037" t="s">
        <v>127</v>
      </c>
      <c r="D3037" t="s">
        <v>752</v>
      </c>
      <c r="E3037" t="s">
        <v>114</v>
      </c>
      <c r="F3037" t="s">
        <v>129</v>
      </c>
      <c r="G3037" t="s">
        <v>231</v>
      </c>
      <c r="H3037" t="s">
        <v>232</v>
      </c>
      <c r="I3037" t="s">
        <v>65</v>
      </c>
      <c r="J3037" s="1">
        <v>44172</v>
      </c>
      <c r="K3037" t="s">
        <v>100</v>
      </c>
      <c r="L3037">
        <v>1</v>
      </c>
      <c r="O3037" t="str" cm="1">
        <f t="array" ref="O3037">INDEX(EnergyImpactLookups[APreWBkWh-EAD_style],MATCH(1,(EnergyImpactLookups[Statewide Offering ID]=$B3037)*(EnergyImpactLookups[BldgType]=$C3037)*(EnergyImpactLookups[BldgVint]=$D3037)*(EnergyImpactLookups[BldgLoc]=$E3037),0))</f>
        <v/>
      </c>
      <c r="P3037" t="str" cm="1">
        <f t="array" ref="P3037">INDEX(EnergyImpactLookups[APreWBkW-EAD_style],MATCH(1,(EnergyImpactLookups[Statewide Offering ID]=$B3037)*(EnergyImpactLookups[BldgType]=$C3037)*(EnergyImpactLookups[BldgVint]=$D3037)*(EnergyImpactLookups[BldgLoc]=$E3037),0))</f>
        <v/>
      </c>
      <c r="Q3037" cm="1">
        <f t="array" ref="Q3037">INDEX(EnergyImpactLookups[APreWBtherm],MATCH(1,(EnergyImpactLookups[Statewide Offering ID]=$B3037)*(EnergyImpactLookups[BldgType]=$C3037)*(EnergyImpactLookups[BldgVint]=$D3037)*(EnergyImpactLookups[BldgLoc]=$E3037),0))</f>
        <v>0</v>
      </c>
      <c r="R3037" cm="1">
        <f t="array" ref="R3037">INDEX(EnergyImpactLookups[AStdWBkWh],MATCH(1,(EnergyImpactLookups[Statewide Offering ID]=$B3037)*(EnergyImpactLookups[BldgType]=$C3037)*(EnergyImpactLookups[BldgVint]=$D3037)*(EnergyImpactLookups[BldgLoc]=$E3037),0))</f>
        <v>17.766100000000002</v>
      </c>
      <c r="S3037" cm="1">
        <f t="array" ref="S3037">INDEX(EnergyImpactLookups[AStdWBkW],MATCH(1,(EnergyImpactLookups[Statewide Offering ID]=$B3037)*(EnergyImpactLookups[BldgType]=$C3037)*(EnergyImpactLookups[BldgVint]=$D3037)*(EnergyImpactLookups[BldgLoc]=$E3037),0))</f>
        <v>1.6299999999999999E-2</v>
      </c>
      <c r="T3037" cm="1">
        <f t="array" ref="T3037">INDEX(EnergyImpactLookups[AStdWBtherm],MATCH(1,(EnergyImpactLookups[Statewide Offering ID]=$B3037)*(EnergyImpactLookups[BldgType]=$C3037)*(EnergyImpactLookups[BldgVint]=$D3037)*(EnergyImpactLookups[BldgLoc]=$E3037),0))</f>
        <v>0</v>
      </c>
    </row>
    <row r="3038" spans="1:20" x14ac:dyDescent="0.3">
      <c r="A3038" t="s">
        <v>95</v>
      </c>
      <c r="B3038" t="s">
        <v>216</v>
      </c>
      <c r="C3038" t="s">
        <v>127</v>
      </c>
      <c r="D3038" t="s">
        <v>752</v>
      </c>
      <c r="E3038" t="s">
        <v>115</v>
      </c>
      <c r="F3038" t="s">
        <v>129</v>
      </c>
      <c r="G3038" t="s">
        <v>231</v>
      </c>
      <c r="H3038" t="s">
        <v>232</v>
      </c>
      <c r="I3038" t="s">
        <v>65</v>
      </c>
      <c r="J3038" s="1">
        <v>44172</v>
      </c>
      <c r="K3038" t="s">
        <v>100</v>
      </c>
      <c r="L3038">
        <v>1</v>
      </c>
      <c r="O3038" t="str" cm="1">
        <f t="array" ref="O3038">INDEX(EnergyImpactLookups[APreWBkWh-EAD_style],MATCH(1,(EnergyImpactLookups[Statewide Offering ID]=$B3038)*(EnergyImpactLookups[BldgType]=$C3038)*(EnergyImpactLookups[BldgVint]=$D3038)*(EnergyImpactLookups[BldgLoc]=$E3038),0))</f>
        <v/>
      </c>
      <c r="P3038" t="str" cm="1">
        <f t="array" ref="P3038">INDEX(EnergyImpactLookups[APreWBkW-EAD_style],MATCH(1,(EnergyImpactLookups[Statewide Offering ID]=$B3038)*(EnergyImpactLookups[BldgType]=$C3038)*(EnergyImpactLookups[BldgVint]=$D3038)*(EnergyImpactLookups[BldgLoc]=$E3038),0))</f>
        <v/>
      </c>
      <c r="Q3038" cm="1">
        <f t="array" ref="Q3038">INDEX(EnergyImpactLookups[APreWBtherm],MATCH(1,(EnergyImpactLookups[Statewide Offering ID]=$B3038)*(EnergyImpactLookups[BldgType]=$C3038)*(EnergyImpactLookups[BldgVint]=$D3038)*(EnergyImpactLookups[BldgLoc]=$E3038),0))</f>
        <v>0</v>
      </c>
      <c r="R3038" cm="1">
        <f t="array" ref="R3038">INDEX(EnergyImpactLookups[AStdWBkWh],MATCH(1,(EnergyImpactLookups[Statewide Offering ID]=$B3038)*(EnergyImpactLookups[BldgType]=$C3038)*(EnergyImpactLookups[BldgVint]=$D3038)*(EnergyImpactLookups[BldgLoc]=$E3038),0))</f>
        <v>11.689</v>
      </c>
      <c r="S3038" cm="1">
        <f t="array" ref="S3038">INDEX(EnergyImpactLookups[AStdWBkW],MATCH(1,(EnergyImpactLookups[Statewide Offering ID]=$B3038)*(EnergyImpactLookups[BldgType]=$C3038)*(EnergyImpactLookups[BldgVint]=$D3038)*(EnergyImpactLookups[BldgLoc]=$E3038),0))</f>
        <v>1.4500000000000001E-2</v>
      </c>
      <c r="T3038" cm="1">
        <f t="array" ref="T3038">INDEX(EnergyImpactLookups[AStdWBtherm],MATCH(1,(EnergyImpactLookups[Statewide Offering ID]=$B3038)*(EnergyImpactLookups[BldgType]=$C3038)*(EnergyImpactLookups[BldgVint]=$D3038)*(EnergyImpactLookups[BldgLoc]=$E3038),0))</f>
        <v>0</v>
      </c>
    </row>
    <row r="3039" spans="1:20" x14ac:dyDescent="0.3">
      <c r="A3039" t="s">
        <v>95</v>
      </c>
      <c r="B3039" t="s">
        <v>216</v>
      </c>
      <c r="C3039" t="s">
        <v>127</v>
      </c>
      <c r="D3039" t="s">
        <v>752</v>
      </c>
      <c r="E3039" t="s">
        <v>116</v>
      </c>
      <c r="F3039" t="s">
        <v>129</v>
      </c>
      <c r="G3039" t="s">
        <v>231</v>
      </c>
      <c r="H3039" t="s">
        <v>232</v>
      </c>
      <c r="I3039" t="s">
        <v>65</v>
      </c>
      <c r="J3039" s="1">
        <v>44172</v>
      </c>
      <c r="K3039" t="s">
        <v>100</v>
      </c>
      <c r="L3039">
        <v>1</v>
      </c>
      <c r="O3039" t="str" cm="1">
        <f t="array" ref="O3039">INDEX(EnergyImpactLookups[APreWBkWh-EAD_style],MATCH(1,(EnergyImpactLookups[Statewide Offering ID]=$B3039)*(EnergyImpactLookups[BldgType]=$C3039)*(EnergyImpactLookups[BldgVint]=$D3039)*(EnergyImpactLookups[BldgLoc]=$E3039),0))</f>
        <v/>
      </c>
      <c r="P3039" t="str" cm="1">
        <f t="array" ref="P3039">INDEX(EnergyImpactLookups[APreWBkW-EAD_style],MATCH(1,(EnergyImpactLookups[Statewide Offering ID]=$B3039)*(EnergyImpactLookups[BldgType]=$C3039)*(EnergyImpactLookups[BldgVint]=$D3039)*(EnergyImpactLookups[BldgLoc]=$E3039),0))</f>
        <v/>
      </c>
      <c r="Q3039" cm="1">
        <f t="array" ref="Q3039">INDEX(EnergyImpactLookups[APreWBtherm],MATCH(1,(EnergyImpactLookups[Statewide Offering ID]=$B3039)*(EnergyImpactLookups[BldgType]=$C3039)*(EnergyImpactLookups[BldgVint]=$D3039)*(EnergyImpactLookups[BldgLoc]=$E3039),0))</f>
        <v>0</v>
      </c>
      <c r="R3039" cm="1">
        <f t="array" ref="R3039">INDEX(EnergyImpactLookups[AStdWBkWh],MATCH(1,(EnergyImpactLookups[Statewide Offering ID]=$B3039)*(EnergyImpactLookups[BldgType]=$C3039)*(EnergyImpactLookups[BldgVint]=$D3039)*(EnergyImpactLookups[BldgLoc]=$E3039),0))</f>
        <v>19.541</v>
      </c>
      <c r="S3039" cm="1">
        <f t="array" ref="S3039">INDEX(EnergyImpactLookups[AStdWBkW],MATCH(1,(EnergyImpactLookups[Statewide Offering ID]=$B3039)*(EnergyImpactLookups[BldgType]=$C3039)*(EnergyImpactLookups[BldgVint]=$D3039)*(EnergyImpactLookups[BldgLoc]=$E3039),0))</f>
        <v>1.5900000000000001E-2</v>
      </c>
      <c r="T3039" cm="1">
        <f t="array" ref="T3039">INDEX(EnergyImpactLookups[AStdWBtherm],MATCH(1,(EnergyImpactLookups[Statewide Offering ID]=$B3039)*(EnergyImpactLookups[BldgType]=$C3039)*(EnergyImpactLookups[BldgVint]=$D3039)*(EnergyImpactLookups[BldgLoc]=$E3039),0))</f>
        <v>0</v>
      </c>
    </row>
    <row r="3040" spans="1:20" x14ac:dyDescent="0.3">
      <c r="A3040" t="s">
        <v>95</v>
      </c>
      <c r="B3040" t="s">
        <v>216</v>
      </c>
      <c r="C3040" t="s">
        <v>127</v>
      </c>
      <c r="D3040" t="s">
        <v>752</v>
      </c>
      <c r="E3040" t="s">
        <v>117</v>
      </c>
      <c r="F3040" t="s">
        <v>129</v>
      </c>
      <c r="G3040" t="s">
        <v>231</v>
      </c>
      <c r="H3040" t="s">
        <v>232</v>
      </c>
      <c r="I3040" t="s">
        <v>65</v>
      </c>
      <c r="J3040" s="1">
        <v>44172</v>
      </c>
      <c r="K3040" t="s">
        <v>100</v>
      </c>
      <c r="L3040">
        <v>1</v>
      </c>
      <c r="O3040" t="str" cm="1">
        <f t="array" ref="O3040">INDEX(EnergyImpactLookups[APreWBkWh-EAD_style],MATCH(1,(EnergyImpactLookups[Statewide Offering ID]=$B3040)*(EnergyImpactLookups[BldgType]=$C3040)*(EnergyImpactLookups[BldgVint]=$D3040)*(EnergyImpactLookups[BldgLoc]=$E3040),0))</f>
        <v/>
      </c>
      <c r="P3040" t="str" cm="1">
        <f t="array" ref="P3040">INDEX(EnergyImpactLookups[APreWBkW-EAD_style],MATCH(1,(EnergyImpactLookups[Statewide Offering ID]=$B3040)*(EnergyImpactLookups[BldgType]=$C3040)*(EnergyImpactLookups[BldgVint]=$D3040)*(EnergyImpactLookups[BldgLoc]=$E3040),0))</f>
        <v/>
      </c>
      <c r="Q3040" cm="1">
        <f t="array" ref="Q3040">INDEX(EnergyImpactLookups[APreWBtherm],MATCH(1,(EnergyImpactLookups[Statewide Offering ID]=$B3040)*(EnergyImpactLookups[BldgType]=$C3040)*(EnergyImpactLookups[BldgVint]=$D3040)*(EnergyImpactLookups[BldgLoc]=$E3040),0))</f>
        <v>0</v>
      </c>
      <c r="R3040" cm="1">
        <f t="array" ref="R3040">INDEX(EnergyImpactLookups[AStdWBkWh],MATCH(1,(EnergyImpactLookups[Statewide Offering ID]=$B3040)*(EnergyImpactLookups[BldgType]=$C3040)*(EnergyImpactLookups[BldgVint]=$D3040)*(EnergyImpactLookups[BldgLoc]=$E3040),0))</f>
        <v>16.8903</v>
      </c>
      <c r="S3040" cm="1">
        <f t="array" ref="S3040">INDEX(EnergyImpactLookups[AStdWBkW],MATCH(1,(EnergyImpactLookups[Statewide Offering ID]=$B3040)*(EnergyImpactLookups[BldgType]=$C3040)*(EnergyImpactLookups[BldgVint]=$D3040)*(EnergyImpactLookups[BldgLoc]=$E3040),0))</f>
        <v>1.5299999999999999E-2</v>
      </c>
      <c r="T3040" cm="1">
        <f t="array" ref="T3040">INDEX(EnergyImpactLookups[AStdWBtherm],MATCH(1,(EnergyImpactLookups[Statewide Offering ID]=$B3040)*(EnergyImpactLookups[BldgType]=$C3040)*(EnergyImpactLookups[BldgVint]=$D3040)*(EnergyImpactLookups[BldgLoc]=$E3040),0))</f>
        <v>0</v>
      </c>
    </row>
    <row r="3041" spans="1:20" x14ac:dyDescent="0.3">
      <c r="A3041" t="s">
        <v>95</v>
      </c>
      <c r="B3041" t="s">
        <v>216</v>
      </c>
      <c r="C3041" t="s">
        <v>127</v>
      </c>
      <c r="D3041" t="s">
        <v>752</v>
      </c>
      <c r="E3041" t="s">
        <v>118</v>
      </c>
      <c r="F3041" t="s">
        <v>129</v>
      </c>
      <c r="G3041" t="s">
        <v>231</v>
      </c>
      <c r="H3041" t="s">
        <v>232</v>
      </c>
      <c r="I3041" t="s">
        <v>65</v>
      </c>
      <c r="J3041" s="1">
        <v>44172</v>
      </c>
      <c r="K3041" t="s">
        <v>100</v>
      </c>
      <c r="L3041">
        <v>1</v>
      </c>
      <c r="O3041" t="str" cm="1">
        <f t="array" ref="O3041">INDEX(EnergyImpactLookups[APreWBkWh-EAD_style],MATCH(1,(EnergyImpactLookups[Statewide Offering ID]=$B3041)*(EnergyImpactLookups[BldgType]=$C3041)*(EnergyImpactLookups[BldgVint]=$D3041)*(EnergyImpactLookups[BldgLoc]=$E3041),0))</f>
        <v/>
      </c>
      <c r="P3041" t="str" cm="1">
        <f t="array" ref="P3041">INDEX(EnergyImpactLookups[APreWBkW-EAD_style],MATCH(1,(EnergyImpactLookups[Statewide Offering ID]=$B3041)*(EnergyImpactLookups[BldgType]=$C3041)*(EnergyImpactLookups[BldgVint]=$D3041)*(EnergyImpactLookups[BldgLoc]=$E3041),0))</f>
        <v/>
      </c>
      <c r="Q3041" cm="1">
        <f t="array" ref="Q3041">INDEX(EnergyImpactLookups[APreWBtherm],MATCH(1,(EnergyImpactLookups[Statewide Offering ID]=$B3041)*(EnergyImpactLookups[BldgType]=$C3041)*(EnergyImpactLookups[BldgVint]=$D3041)*(EnergyImpactLookups[BldgLoc]=$E3041),0))</f>
        <v>0</v>
      </c>
      <c r="R3041" cm="1">
        <f t="array" ref="R3041">INDEX(EnergyImpactLookups[AStdWBkWh],MATCH(1,(EnergyImpactLookups[Statewide Offering ID]=$B3041)*(EnergyImpactLookups[BldgType]=$C3041)*(EnergyImpactLookups[BldgVint]=$D3041)*(EnergyImpactLookups[BldgLoc]=$E3041),0))</f>
        <v>26.6159</v>
      </c>
      <c r="S3041" cm="1">
        <f t="array" ref="S3041">INDEX(EnergyImpactLookups[AStdWBkW],MATCH(1,(EnergyImpactLookups[Statewide Offering ID]=$B3041)*(EnergyImpactLookups[BldgType]=$C3041)*(EnergyImpactLookups[BldgVint]=$D3041)*(EnergyImpactLookups[BldgLoc]=$E3041),0))</f>
        <v>1.72E-2</v>
      </c>
      <c r="T3041" cm="1">
        <f t="array" ref="T3041">INDEX(EnergyImpactLookups[AStdWBtherm],MATCH(1,(EnergyImpactLookups[Statewide Offering ID]=$B3041)*(EnergyImpactLookups[BldgType]=$C3041)*(EnergyImpactLookups[BldgVint]=$D3041)*(EnergyImpactLookups[BldgLoc]=$E3041),0))</f>
        <v>0</v>
      </c>
    </row>
    <row r="3042" spans="1:20" x14ac:dyDescent="0.3">
      <c r="A3042" t="s">
        <v>95</v>
      </c>
      <c r="B3042" t="s">
        <v>216</v>
      </c>
      <c r="C3042" t="s">
        <v>127</v>
      </c>
      <c r="D3042" t="s">
        <v>752</v>
      </c>
      <c r="E3042" t="s">
        <v>119</v>
      </c>
      <c r="F3042" t="s">
        <v>129</v>
      </c>
      <c r="G3042" t="s">
        <v>231</v>
      </c>
      <c r="H3042" t="s">
        <v>232</v>
      </c>
      <c r="I3042" t="s">
        <v>65</v>
      </c>
      <c r="J3042" s="1">
        <v>44172</v>
      </c>
      <c r="K3042" t="s">
        <v>100</v>
      </c>
      <c r="L3042">
        <v>1</v>
      </c>
      <c r="O3042" t="str" cm="1">
        <f t="array" ref="O3042">INDEX(EnergyImpactLookups[APreWBkWh-EAD_style],MATCH(1,(EnergyImpactLookups[Statewide Offering ID]=$B3042)*(EnergyImpactLookups[BldgType]=$C3042)*(EnergyImpactLookups[BldgVint]=$D3042)*(EnergyImpactLookups[BldgLoc]=$E3042),0))</f>
        <v/>
      </c>
      <c r="P3042" t="str" cm="1">
        <f t="array" ref="P3042">INDEX(EnergyImpactLookups[APreWBkW-EAD_style],MATCH(1,(EnergyImpactLookups[Statewide Offering ID]=$B3042)*(EnergyImpactLookups[BldgType]=$C3042)*(EnergyImpactLookups[BldgVint]=$D3042)*(EnergyImpactLookups[BldgLoc]=$E3042),0))</f>
        <v/>
      </c>
      <c r="Q3042" cm="1">
        <f t="array" ref="Q3042">INDEX(EnergyImpactLookups[APreWBtherm],MATCH(1,(EnergyImpactLookups[Statewide Offering ID]=$B3042)*(EnergyImpactLookups[BldgType]=$C3042)*(EnergyImpactLookups[BldgVint]=$D3042)*(EnergyImpactLookups[BldgLoc]=$E3042),0))</f>
        <v>0</v>
      </c>
      <c r="R3042" cm="1">
        <f t="array" ref="R3042">INDEX(EnergyImpactLookups[AStdWBkWh],MATCH(1,(EnergyImpactLookups[Statewide Offering ID]=$B3042)*(EnergyImpactLookups[BldgType]=$C3042)*(EnergyImpactLookups[BldgVint]=$D3042)*(EnergyImpactLookups[BldgLoc]=$E3042),0))</f>
        <v>6.5392000000000001</v>
      </c>
      <c r="S3042" cm="1">
        <f t="array" ref="S3042">INDEX(EnergyImpactLookups[AStdWBkW],MATCH(1,(EnergyImpactLookups[Statewide Offering ID]=$B3042)*(EnergyImpactLookups[BldgType]=$C3042)*(EnergyImpactLookups[BldgVint]=$D3042)*(EnergyImpactLookups[BldgLoc]=$E3042),0))</f>
        <v>6.7000000000000002E-3</v>
      </c>
      <c r="T3042" cm="1">
        <f t="array" ref="T3042">INDEX(EnergyImpactLookups[AStdWBtherm],MATCH(1,(EnergyImpactLookups[Statewide Offering ID]=$B3042)*(EnergyImpactLookups[BldgType]=$C3042)*(EnergyImpactLookups[BldgVint]=$D3042)*(EnergyImpactLookups[BldgLoc]=$E3042),0))</f>
        <v>0</v>
      </c>
    </row>
    <row r="3043" spans="1:20" x14ac:dyDescent="0.3">
      <c r="A3043" t="s">
        <v>95</v>
      </c>
      <c r="B3043" t="s">
        <v>216</v>
      </c>
      <c r="C3043" t="s">
        <v>130</v>
      </c>
      <c r="D3043" t="s">
        <v>752</v>
      </c>
      <c r="E3043" t="s">
        <v>99</v>
      </c>
      <c r="F3043" t="s">
        <v>129</v>
      </c>
      <c r="G3043" t="s">
        <v>231</v>
      </c>
      <c r="H3043" t="s">
        <v>232</v>
      </c>
      <c r="I3043" t="s">
        <v>65</v>
      </c>
      <c r="J3043" s="1">
        <v>44172</v>
      </c>
      <c r="K3043" t="s">
        <v>100</v>
      </c>
      <c r="L3043">
        <v>1</v>
      </c>
      <c r="O3043" t="str" cm="1">
        <f t="array" ref="O3043">INDEX(EnergyImpactLookups[APreWBkWh-EAD_style],MATCH(1,(EnergyImpactLookups[Statewide Offering ID]=$B3043)*(EnergyImpactLookups[BldgType]=$C3043)*(EnergyImpactLookups[BldgVint]=$D3043)*(EnergyImpactLookups[BldgLoc]=$E3043),0))</f>
        <v/>
      </c>
      <c r="P3043" t="str" cm="1">
        <f t="array" ref="P3043">INDEX(EnergyImpactLookups[APreWBkW-EAD_style],MATCH(1,(EnergyImpactLookups[Statewide Offering ID]=$B3043)*(EnergyImpactLookups[BldgType]=$C3043)*(EnergyImpactLookups[BldgVint]=$D3043)*(EnergyImpactLookups[BldgLoc]=$E3043),0))</f>
        <v/>
      </c>
      <c r="Q3043" cm="1">
        <f t="array" ref="Q3043">INDEX(EnergyImpactLookups[APreWBtherm],MATCH(1,(EnergyImpactLookups[Statewide Offering ID]=$B3043)*(EnergyImpactLookups[BldgType]=$C3043)*(EnergyImpactLookups[BldgVint]=$D3043)*(EnergyImpactLookups[BldgLoc]=$E3043),0))</f>
        <v>0</v>
      </c>
      <c r="R3043" cm="1">
        <f t="array" ref="R3043">INDEX(EnergyImpactLookups[AStdWBkWh],MATCH(1,(EnergyImpactLookups[Statewide Offering ID]=$B3043)*(EnergyImpactLookups[BldgType]=$C3043)*(EnergyImpactLookups[BldgVint]=$D3043)*(EnergyImpactLookups[BldgLoc]=$E3043),0))</f>
        <v>4.8040000000000003</v>
      </c>
      <c r="S3043" cm="1">
        <f t="array" ref="S3043">INDEX(EnergyImpactLookups[AStdWBkW],MATCH(1,(EnergyImpactLookups[Statewide Offering ID]=$B3043)*(EnergyImpactLookups[BldgType]=$C3043)*(EnergyImpactLookups[BldgVint]=$D3043)*(EnergyImpactLookups[BldgLoc]=$E3043),0))</f>
        <v>2.0000000000000001E-4</v>
      </c>
      <c r="T3043" cm="1">
        <f t="array" ref="T3043">INDEX(EnergyImpactLookups[AStdWBtherm],MATCH(1,(EnergyImpactLookups[Statewide Offering ID]=$B3043)*(EnergyImpactLookups[BldgType]=$C3043)*(EnergyImpactLookups[BldgVint]=$D3043)*(EnergyImpactLookups[BldgLoc]=$E3043),0))</f>
        <v>0</v>
      </c>
    </row>
    <row r="3044" spans="1:20" x14ac:dyDescent="0.3">
      <c r="A3044" t="s">
        <v>95</v>
      </c>
      <c r="B3044" t="s">
        <v>216</v>
      </c>
      <c r="C3044" t="s">
        <v>130</v>
      </c>
      <c r="D3044" t="s">
        <v>752</v>
      </c>
      <c r="E3044" t="s">
        <v>103</v>
      </c>
      <c r="F3044" t="s">
        <v>129</v>
      </c>
      <c r="G3044" t="s">
        <v>231</v>
      </c>
      <c r="H3044" t="s">
        <v>232</v>
      </c>
      <c r="I3044" t="s">
        <v>65</v>
      </c>
      <c r="J3044" s="1">
        <v>44172</v>
      </c>
      <c r="K3044" t="s">
        <v>100</v>
      </c>
      <c r="L3044">
        <v>1</v>
      </c>
      <c r="O3044" t="str" cm="1">
        <f t="array" ref="O3044">INDEX(EnergyImpactLookups[APreWBkWh-EAD_style],MATCH(1,(EnergyImpactLookups[Statewide Offering ID]=$B3044)*(EnergyImpactLookups[BldgType]=$C3044)*(EnergyImpactLookups[BldgVint]=$D3044)*(EnergyImpactLookups[BldgLoc]=$E3044),0))</f>
        <v/>
      </c>
      <c r="P3044" t="str" cm="1">
        <f t="array" ref="P3044">INDEX(EnergyImpactLookups[APreWBkW-EAD_style],MATCH(1,(EnergyImpactLookups[Statewide Offering ID]=$B3044)*(EnergyImpactLookups[BldgType]=$C3044)*(EnergyImpactLookups[BldgVint]=$D3044)*(EnergyImpactLookups[BldgLoc]=$E3044),0))</f>
        <v/>
      </c>
      <c r="Q3044" cm="1">
        <f t="array" ref="Q3044">INDEX(EnergyImpactLookups[APreWBtherm],MATCH(1,(EnergyImpactLookups[Statewide Offering ID]=$B3044)*(EnergyImpactLookups[BldgType]=$C3044)*(EnergyImpactLookups[BldgVint]=$D3044)*(EnergyImpactLookups[BldgLoc]=$E3044),0))</f>
        <v>0</v>
      </c>
      <c r="R3044" cm="1">
        <f t="array" ref="R3044">INDEX(EnergyImpactLookups[AStdWBkWh],MATCH(1,(EnergyImpactLookups[Statewide Offering ID]=$B3044)*(EnergyImpactLookups[BldgType]=$C3044)*(EnergyImpactLookups[BldgVint]=$D3044)*(EnergyImpactLookups[BldgLoc]=$E3044),0))</f>
        <v>6.8951000000000002</v>
      </c>
      <c r="S3044" cm="1">
        <f t="array" ref="S3044">INDEX(EnergyImpactLookups[AStdWBkW],MATCH(1,(EnergyImpactLookups[Statewide Offering ID]=$B3044)*(EnergyImpactLookups[BldgType]=$C3044)*(EnergyImpactLookups[BldgVint]=$D3044)*(EnergyImpactLookups[BldgLoc]=$E3044),0))</f>
        <v>1.0699999999999999E-2</v>
      </c>
      <c r="T3044" cm="1">
        <f t="array" ref="T3044">INDEX(EnergyImpactLookups[AStdWBtherm],MATCH(1,(EnergyImpactLookups[Statewide Offering ID]=$B3044)*(EnergyImpactLookups[BldgType]=$C3044)*(EnergyImpactLookups[BldgVint]=$D3044)*(EnergyImpactLookups[BldgLoc]=$E3044),0))</f>
        <v>0</v>
      </c>
    </row>
    <row r="3045" spans="1:20" x14ac:dyDescent="0.3">
      <c r="A3045" t="s">
        <v>95</v>
      </c>
      <c r="B3045" t="s">
        <v>216</v>
      </c>
      <c r="C3045" t="s">
        <v>130</v>
      </c>
      <c r="D3045" t="s">
        <v>752</v>
      </c>
      <c r="E3045" t="s">
        <v>104</v>
      </c>
      <c r="F3045" t="s">
        <v>129</v>
      </c>
      <c r="G3045" t="s">
        <v>231</v>
      </c>
      <c r="H3045" t="s">
        <v>232</v>
      </c>
      <c r="I3045" t="s">
        <v>65</v>
      </c>
      <c r="J3045" s="1">
        <v>44172</v>
      </c>
      <c r="K3045" t="s">
        <v>100</v>
      </c>
      <c r="L3045">
        <v>1</v>
      </c>
      <c r="O3045" t="str" cm="1">
        <f t="array" ref="O3045">INDEX(EnergyImpactLookups[APreWBkWh-EAD_style],MATCH(1,(EnergyImpactLookups[Statewide Offering ID]=$B3045)*(EnergyImpactLookups[BldgType]=$C3045)*(EnergyImpactLookups[BldgVint]=$D3045)*(EnergyImpactLookups[BldgLoc]=$E3045),0))</f>
        <v/>
      </c>
      <c r="P3045" t="str" cm="1">
        <f t="array" ref="P3045">INDEX(EnergyImpactLookups[APreWBkW-EAD_style],MATCH(1,(EnergyImpactLookups[Statewide Offering ID]=$B3045)*(EnergyImpactLookups[BldgType]=$C3045)*(EnergyImpactLookups[BldgVint]=$D3045)*(EnergyImpactLookups[BldgLoc]=$E3045),0))</f>
        <v/>
      </c>
      <c r="Q3045" cm="1">
        <f t="array" ref="Q3045">INDEX(EnergyImpactLookups[APreWBtherm],MATCH(1,(EnergyImpactLookups[Statewide Offering ID]=$B3045)*(EnergyImpactLookups[BldgType]=$C3045)*(EnergyImpactLookups[BldgVint]=$D3045)*(EnergyImpactLookups[BldgLoc]=$E3045),0))</f>
        <v>0</v>
      </c>
      <c r="R3045" cm="1">
        <f t="array" ref="R3045">INDEX(EnergyImpactLookups[AStdWBkWh],MATCH(1,(EnergyImpactLookups[Statewide Offering ID]=$B3045)*(EnergyImpactLookups[BldgType]=$C3045)*(EnergyImpactLookups[BldgVint]=$D3045)*(EnergyImpactLookups[BldgLoc]=$E3045),0))</f>
        <v>3.8458999999999999</v>
      </c>
      <c r="S3045" cm="1">
        <f t="array" ref="S3045">INDEX(EnergyImpactLookups[AStdWBkW],MATCH(1,(EnergyImpactLookups[Statewide Offering ID]=$B3045)*(EnergyImpactLookups[BldgType]=$C3045)*(EnergyImpactLookups[BldgVint]=$D3045)*(EnergyImpactLookups[BldgLoc]=$E3045),0))</f>
        <v>4.0000000000000001E-3</v>
      </c>
      <c r="T3045" cm="1">
        <f t="array" ref="T3045">INDEX(EnergyImpactLookups[AStdWBtherm],MATCH(1,(EnergyImpactLookups[Statewide Offering ID]=$B3045)*(EnergyImpactLookups[BldgType]=$C3045)*(EnergyImpactLookups[BldgVint]=$D3045)*(EnergyImpactLookups[BldgLoc]=$E3045),0))</f>
        <v>0</v>
      </c>
    </row>
    <row r="3046" spans="1:20" x14ac:dyDescent="0.3">
      <c r="A3046" t="s">
        <v>95</v>
      </c>
      <c r="B3046" t="s">
        <v>216</v>
      </c>
      <c r="C3046" t="s">
        <v>130</v>
      </c>
      <c r="D3046" t="s">
        <v>752</v>
      </c>
      <c r="E3046" t="s">
        <v>105</v>
      </c>
      <c r="F3046" t="s">
        <v>129</v>
      </c>
      <c r="G3046" t="s">
        <v>231</v>
      </c>
      <c r="H3046" t="s">
        <v>232</v>
      </c>
      <c r="I3046" t="s">
        <v>65</v>
      </c>
      <c r="J3046" s="1">
        <v>44172</v>
      </c>
      <c r="K3046" t="s">
        <v>100</v>
      </c>
      <c r="L3046">
        <v>1</v>
      </c>
      <c r="O3046" t="str" cm="1">
        <f t="array" ref="O3046">INDEX(EnergyImpactLookups[APreWBkWh-EAD_style],MATCH(1,(EnergyImpactLookups[Statewide Offering ID]=$B3046)*(EnergyImpactLookups[BldgType]=$C3046)*(EnergyImpactLookups[BldgVint]=$D3046)*(EnergyImpactLookups[BldgLoc]=$E3046),0))</f>
        <v/>
      </c>
      <c r="P3046" t="str" cm="1">
        <f t="array" ref="P3046">INDEX(EnergyImpactLookups[APreWBkW-EAD_style],MATCH(1,(EnergyImpactLookups[Statewide Offering ID]=$B3046)*(EnergyImpactLookups[BldgType]=$C3046)*(EnergyImpactLookups[BldgVint]=$D3046)*(EnergyImpactLookups[BldgLoc]=$E3046),0))</f>
        <v/>
      </c>
      <c r="Q3046" cm="1">
        <f t="array" ref="Q3046">INDEX(EnergyImpactLookups[APreWBtherm],MATCH(1,(EnergyImpactLookups[Statewide Offering ID]=$B3046)*(EnergyImpactLookups[BldgType]=$C3046)*(EnergyImpactLookups[BldgVint]=$D3046)*(EnergyImpactLookups[BldgLoc]=$E3046),0))</f>
        <v>0</v>
      </c>
      <c r="R3046" cm="1">
        <f t="array" ref="R3046">INDEX(EnergyImpactLookups[AStdWBkWh],MATCH(1,(EnergyImpactLookups[Statewide Offering ID]=$B3046)*(EnergyImpactLookups[BldgType]=$C3046)*(EnergyImpactLookups[BldgVint]=$D3046)*(EnergyImpactLookups[BldgLoc]=$E3046),0))</f>
        <v>11.311</v>
      </c>
      <c r="S3046" cm="1">
        <f t="array" ref="S3046">INDEX(EnergyImpactLookups[AStdWBkW],MATCH(1,(EnergyImpactLookups[Statewide Offering ID]=$B3046)*(EnergyImpactLookups[BldgType]=$C3046)*(EnergyImpactLookups[BldgVint]=$D3046)*(EnergyImpactLookups[BldgLoc]=$E3046),0))</f>
        <v>1.61E-2</v>
      </c>
      <c r="T3046" cm="1">
        <f t="array" ref="T3046">INDEX(EnergyImpactLookups[AStdWBtherm],MATCH(1,(EnergyImpactLookups[Statewide Offering ID]=$B3046)*(EnergyImpactLookups[BldgType]=$C3046)*(EnergyImpactLookups[BldgVint]=$D3046)*(EnergyImpactLookups[BldgLoc]=$E3046),0))</f>
        <v>0</v>
      </c>
    </row>
    <row r="3047" spans="1:20" x14ac:dyDescent="0.3">
      <c r="A3047" t="s">
        <v>95</v>
      </c>
      <c r="B3047" t="s">
        <v>216</v>
      </c>
      <c r="C3047" t="s">
        <v>130</v>
      </c>
      <c r="D3047" t="s">
        <v>752</v>
      </c>
      <c r="E3047" t="s">
        <v>106</v>
      </c>
      <c r="F3047" t="s">
        <v>129</v>
      </c>
      <c r="G3047" t="s">
        <v>231</v>
      </c>
      <c r="H3047" t="s">
        <v>232</v>
      </c>
      <c r="I3047" t="s">
        <v>65</v>
      </c>
      <c r="J3047" s="1">
        <v>44172</v>
      </c>
      <c r="K3047" t="s">
        <v>100</v>
      </c>
      <c r="L3047">
        <v>1</v>
      </c>
      <c r="O3047" t="str" cm="1">
        <f t="array" ref="O3047">INDEX(EnergyImpactLookups[APreWBkWh-EAD_style],MATCH(1,(EnergyImpactLookups[Statewide Offering ID]=$B3047)*(EnergyImpactLookups[BldgType]=$C3047)*(EnergyImpactLookups[BldgVint]=$D3047)*(EnergyImpactLookups[BldgLoc]=$E3047),0))</f>
        <v/>
      </c>
      <c r="P3047" t="str" cm="1">
        <f t="array" ref="P3047">INDEX(EnergyImpactLookups[APreWBkW-EAD_style],MATCH(1,(EnergyImpactLookups[Statewide Offering ID]=$B3047)*(EnergyImpactLookups[BldgType]=$C3047)*(EnergyImpactLookups[BldgVint]=$D3047)*(EnergyImpactLookups[BldgLoc]=$E3047),0))</f>
        <v/>
      </c>
      <c r="Q3047" cm="1">
        <f t="array" ref="Q3047">INDEX(EnergyImpactLookups[APreWBtherm],MATCH(1,(EnergyImpactLookups[Statewide Offering ID]=$B3047)*(EnergyImpactLookups[BldgType]=$C3047)*(EnergyImpactLookups[BldgVint]=$D3047)*(EnergyImpactLookups[BldgLoc]=$E3047),0))</f>
        <v>0</v>
      </c>
      <c r="R3047" cm="1">
        <f t="array" ref="R3047">INDEX(EnergyImpactLookups[AStdWBkWh],MATCH(1,(EnergyImpactLookups[Statewide Offering ID]=$B3047)*(EnergyImpactLookups[BldgType]=$C3047)*(EnergyImpactLookups[BldgVint]=$D3047)*(EnergyImpactLookups[BldgLoc]=$E3047),0))</f>
        <v>2.9933999999999998</v>
      </c>
      <c r="S3047" cm="1">
        <f t="array" ref="S3047">INDEX(EnergyImpactLookups[AStdWBkW],MATCH(1,(EnergyImpactLookups[Statewide Offering ID]=$B3047)*(EnergyImpactLookups[BldgType]=$C3047)*(EnergyImpactLookups[BldgVint]=$D3047)*(EnergyImpactLookups[BldgLoc]=$E3047),0))</f>
        <v>1.8E-3</v>
      </c>
      <c r="T3047" cm="1">
        <f t="array" ref="T3047">INDEX(EnergyImpactLookups[AStdWBtherm],MATCH(1,(EnergyImpactLookups[Statewide Offering ID]=$B3047)*(EnergyImpactLookups[BldgType]=$C3047)*(EnergyImpactLookups[BldgVint]=$D3047)*(EnergyImpactLookups[BldgLoc]=$E3047),0))</f>
        <v>0</v>
      </c>
    </row>
    <row r="3048" spans="1:20" x14ac:dyDescent="0.3">
      <c r="A3048" t="s">
        <v>95</v>
      </c>
      <c r="B3048" t="s">
        <v>216</v>
      </c>
      <c r="C3048" t="s">
        <v>130</v>
      </c>
      <c r="D3048" t="s">
        <v>752</v>
      </c>
      <c r="E3048" t="s">
        <v>107</v>
      </c>
      <c r="F3048" t="s">
        <v>129</v>
      </c>
      <c r="G3048" t="s">
        <v>231</v>
      </c>
      <c r="H3048" t="s">
        <v>232</v>
      </c>
      <c r="I3048" t="s">
        <v>65</v>
      </c>
      <c r="J3048" s="1">
        <v>44172</v>
      </c>
      <c r="K3048" t="s">
        <v>100</v>
      </c>
      <c r="L3048">
        <v>1</v>
      </c>
      <c r="O3048" t="str" cm="1">
        <f t="array" ref="O3048">INDEX(EnergyImpactLookups[APreWBkWh-EAD_style],MATCH(1,(EnergyImpactLookups[Statewide Offering ID]=$B3048)*(EnergyImpactLookups[BldgType]=$C3048)*(EnergyImpactLookups[BldgVint]=$D3048)*(EnergyImpactLookups[BldgLoc]=$E3048),0))</f>
        <v/>
      </c>
      <c r="P3048" t="str" cm="1">
        <f t="array" ref="P3048">INDEX(EnergyImpactLookups[APreWBkW-EAD_style],MATCH(1,(EnergyImpactLookups[Statewide Offering ID]=$B3048)*(EnergyImpactLookups[BldgType]=$C3048)*(EnergyImpactLookups[BldgVint]=$D3048)*(EnergyImpactLookups[BldgLoc]=$E3048),0))</f>
        <v/>
      </c>
      <c r="Q3048" cm="1">
        <f t="array" ref="Q3048">INDEX(EnergyImpactLookups[APreWBtherm],MATCH(1,(EnergyImpactLookups[Statewide Offering ID]=$B3048)*(EnergyImpactLookups[BldgType]=$C3048)*(EnergyImpactLookups[BldgVint]=$D3048)*(EnergyImpactLookups[BldgLoc]=$E3048),0))</f>
        <v>0</v>
      </c>
      <c r="R3048" cm="1">
        <f t="array" ref="R3048">INDEX(EnergyImpactLookups[AStdWBkWh],MATCH(1,(EnergyImpactLookups[Statewide Offering ID]=$B3048)*(EnergyImpactLookups[BldgType]=$C3048)*(EnergyImpactLookups[BldgVint]=$D3048)*(EnergyImpactLookups[BldgLoc]=$E3048),0))</f>
        <v>6.2812000000000001</v>
      </c>
      <c r="S3048" cm="1">
        <f t="array" ref="S3048">INDEX(EnergyImpactLookups[AStdWBkW],MATCH(1,(EnergyImpactLookups[Statewide Offering ID]=$B3048)*(EnergyImpactLookups[BldgType]=$C3048)*(EnergyImpactLookups[BldgVint]=$D3048)*(EnergyImpactLookups[BldgLoc]=$E3048),0))</f>
        <v>6.7999999999999996E-3</v>
      </c>
      <c r="T3048" cm="1">
        <f t="array" ref="T3048">INDEX(EnergyImpactLookups[AStdWBtherm],MATCH(1,(EnergyImpactLookups[Statewide Offering ID]=$B3048)*(EnergyImpactLookups[BldgType]=$C3048)*(EnergyImpactLookups[BldgVint]=$D3048)*(EnergyImpactLookups[BldgLoc]=$E3048),0))</f>
        <v>0</v>
      </c>
    </row>
    <row r="3049" spans="1:20" x14ac:dyDescent="0.3">
      <c r="A3049" t="s">
        <v>95</v>
      </c>
      <c r="B3049" t="s">
        <v>216</v>
      </c>
      <c r="C3049" t="s">
        <v>130</v>
      </c>
      <c r="D3049" t="s">
        <v>752</v>
      </c>
      <c r="E3049" t="s">
        <v>109</v>
      </c>
      <c r="F3049" t="s">
        <v>129</v>
      </c>
      <c r="G3049" t="s">
        <v>231</v>
      </c>
      <c r="H3049" t="s">
        <v>232</v>
      </c>
      <c r="I3049" t="s">
        <v>65</v>
      </c>
      <c r="J3049" s="1">
        <v>44172</v>
      </c>
      <c r="K3049" t="s">
        <v>100</v>
      </c>
      <c r="L3049">
        <v>1</v>
      </c>
      <c r="O3049" t="str" cm="1">
        <f t="array" ref="O3049">INDEX(EnergyImpactLookups[APreWBkWh-EAD_style],MATCH(1,(EnergyImpactLookups[Statewide Offering ID]=$B3049)*(EnergyImpactLookups[BldgType]=$C3049)*(EnergyImpactLookups[BldgVint]=$D3049)*(EnergyImpactLookups[BldgLoc]=$E3049),0))</f>
        <v/>
      </c>
      <c r="P3049" t="str" cm="1">
        <f t="array" ref="P3049">INDEX(EnergyImpactLookups[APreWBkW-EAD_style],MATCH(1,(EnergyImpactLookups[Statewide Offering ID]=$B3049)*(EnergyImpactLookups[BldgType]=$C3049)*(EnergyImpactLookups[BldgVint]=$D3049)*(EnergyImpactLookups[BldgLoc]=$E3049),0))</f>
        <v/>
      </c>
      <c r="Q3049" cm="1">
        <f t="array" ref="Q3049">INDEX(EnergyImpactLookups[APreWBtherm],MATCH(1,(EnergyImpactLookups[Statewide Offering ID]=$B3049)*(EnergyImpactLookups[BldgType]=$C3049)*(EnergyImpactLookups[BldgVint]=$D3049)*(EnergyImpactLookups[BldgLoc]=$E3049),0))</f>
        <v>0</v>
      </c>
      <c r="R3049" cm="1">
        <f t="array" ref="R3049">INDEX(EnergyImpactLookups[AStdWBkWh],MATCH(1,(EnergyImpactLookups[Statewide Offering ID]=$B3049)*(EnergyImpactLookups[BldgType]=$C3049)*(EnergyImpactLookups[BldgVint]=$D3049)*(EnergyImpactLookups[BldgLoc]=$E3049),0))</f>
        <v>11.084199999999999</v>
      </c>
      <c r="S3049" cm="1">
        <f t="array" ref="S3049">INDEX(EnergyImpactLookups[AStdWBkW],MATCH(1,(EnergyImpactLookups[Statewide Offering ID]=$B3049)*(EnergyImpactLookups[BldgType]=$C3049)*(EnergyImpactLookups[BldgVint]=$D3049)*(EnergyImpactLookups[BldgLoc]=$E3049),0))</f>
        <v>9.2999999999999992E-3</v>
      </c>
      <c r="T3049" cm="1">
        <f t="array" ref="T3049">INDEX(EnergyImpactLookups[AStdWBtherm],MATCH(1,(EnergyImpactLookups[Statewide Offering ID]=$B3049)*(EnergyImpactLookups[BldgType]=$C3049)*(EnergyImpactLookups[BldgVint]=$D3049)*(EnergyImpactLookups[BldgLoc]=$E3049),0))</f>
        <v>0</v>
      </c>
    </row>
    <row r="3050" spans="1:20" x14ac:dyDescent="0.3">
      <c r="A3050" t="s">
        <v>95</v>
      </c>
      <c r="B3050" t="s">
        <v>216</v>
      </c>
      <c r="C3050" t="s">
        <v>130</v>
      </c>
      <c r="D3050" t="s">
        <v>752</v>
      </c>
      <c r="E3050" t="s">
        <v>111</v>
      </c>
      <c r="F3050" t="s">
        <v>129</v>
      </c>
      <c r="G3050" t="s">
        <v>231</v>
      </c>
      <c r="H3050" t="s">
        <v>232</v>
      </c>
      <c r="I3050" t="s">
        <v>65</v>
      </c>
      <c r="J3050" s="1">
        <v>44172</v>
      </c>
      <c r="K3050" t="s">
        <v>100</v>
      </c>
      <c r="L3050">
        <v>1</v>
      </c>
      <c r="O3050" t="str" cm="1">
        <f t="array" ref="O3050">INDEX(EnergyImpactLookups[APreWBkWh-EAD_style],MATCH(1,(EnergyImpactLookups[Statewide Offering ID]=$B3050)*(EnergyImpactLookups[BldgType]=$C3050)*(EnergyImpactLookups[BldgVint]=$D3050)*(EnergyImpactLookups[BldgLoc]=$E3050),0))</f>
        <v/>
      </c>
      <c r="P3050" t="str" cm="1">
        <f t="array" ref="P3050">INDEX(EnergyImpactLookups[APreWBkW-EAD_style],MATCH(1,(EnergyImpactLookups[Statewide Offering ID]=$B3050)*(EnergyImpactLookups[BldgType]=$C3050)*(EnergyImpactLookups[BldgVint]=$D3050)*(EnergyImpactLookups[BldgLoc]=$E3050),0))</f>
        <v/>
      </c>
      <c r="Q3050" cm="1">
        <f t="array" ref="Q3050">INDEX(EnergyImpactLookups[APreWBtherm],MATCH(1,(EnergyImpactLookups[Statewide Offering ID]=$B3050)*(EnergyImpactLookups[BldgType]=$C3050)*(EnergyImpactLookups[BldgVint]=$D3050)*(EnergyImpactLookups[BldgLoc]=$E3050),0))</f>
        <v>0</v>
      </c>
      <c r="R3050" cm="1">
        <f t="array" ref="R3050">INDEX(EnergyImpactLookups[AStdWBkWh],MATCH(1,(EnergyImpactLookups[Statewide Offering ID]=$B3050)*(EnergyImpactLookups[BldgType]=$C3050)*(EnergyImpactLookups[BldgVint]=$D3050)*(EnergyImpactLookups[BldgLoc]=$E3050),0))</f>
        <v>17.947600000000001</v>
      </c>
      <c r="S3050" cm="1">
        <f t="array" ref="S3050">INDEX(EnergyImpactLookups[AStdWBkW],MATCH(1,(EnergyImpactLookups[Statewide Offering ID]=$B3050)*(EnergyImpactLookups[BldgType]=$C3050)*(EnergyImpactLookups[BldgVint]=$D3050)*(EnergyImpactLookups[BldgLoc]=$E3050),0))</f>
        <v>1.2800000000000001E-2</v>
      </c>
      <c r="T3050" cm="1">
        <f t="array" ref="T3050">INDEX(EnergyImpactLookups[AStdWBtherm],MATCH(1,(EnergyImpactLookups[Statewide Offering ID]=$B3050)*(EnergyImpactLookups[BldgType]=$C3050)*(EnergyImpactLookups[BldgVint]=$D3050)*(EnergyImpactLookups[BldgLoc]=$E3050),0))</f>
        <v>0</v>
      </c>
    </row>
    <row r="3051" spans="1:20" x14ac:dyDescent="0.3">
      <c r="A3051" t="s">
        <v>95</v>
      </c>
      <c r="B3051" t="s">
        <v>216</v>
      </c>
      <c r="C3051" t="s">
        <v>130</v>
      </c>
      <c r="D3051" t="s">
        <v>752</v>
      </c>
      <c r="E3051" t="s">
        <v>112</v>
      </c>
      <c r="F3051" t="s">
        <v>129</v>
      </c>
      <c r="G3051" t="s">
        <v>231</v>
      </c>
      <c r="H3051" t="s">
        <v>232</v>
      </c>
      <c r="I3051" t="s">
        <v>65</v>
      </c>
      <c r="J3051" s="1">
        <v>44172</v>
      </c>
      <c r="K3051" t="s">
        <v>100</v>
      </c>
      <c r="L3051">
        <v>1</v>
      </c>
      <c r="O3051" t="str" cm="1">
        <f t="array" ref="O3051">INDEX(EnergyImpactLookups[APreWBkWh-EAD_style],MATCH(1,(EnergyImpactLookups[Statewide Offering ID]=$B3051)*(EnergyImpactLookups[BldgType]=$C3051)*(EnergyImpactLookups[BldgVint]=$D3051)*(EnergyImpactLookups[BldgLoc]=$E3051),0))</f>
        <v/>
      </c>
      <c r="P3051" t="str" cm="1">
        <f t="array" ref="P3051">INDEX(EnergyImpactLookups[APreWBkW-EAD_style],MATCH(1,(EnergyImpactLookups[Statewide Offering ID]=$B3051)*(EnergyImpactLookups[BldgType]=$C3051)*(EnergyImpactLookups[BldgVint]=$D3051)*(EnergyImpactLookups[BldgLoc]=$E3051),0))</f>
        <v/>
      </c>
      <c r="Q3051" cm="1">
        <f t="array" ref="Q3051">INDEX(EnergyImpactLookups[APreWBtherm],MATCH(1,(EnergyImpactLookups[Statewide Offering ID]=$B3051)*(EnergyImpactLookups[BldgType]=$C3051)*(EnergyImpactLookups[BldgVint]=$D3051)*(EnergyImpactLookups[BldgLoc]=$E3051),0))</f>
        <v>0</v>
      </c>
      <c r="R3051" cm="1">
        <f t="array" ref="R3051">INDEX(EnergyImpactLookups[AStdWBkWh],MATCH(1,(EnergyImpactLookups[Statewide Offering ID]=$B3051)*(EnergyImpactLookups[BldgType]=$C3051)*(EnergyImpactLookups[BldgVint]=$D3051)*(EnergyImpactLookups[BldgLoc]=$E3051),0))</f>
        <v>16.7499</v>
      </c>
      <c r="S3051" cm="1">
        <f t="array" ref="S3051">INDEX(EnergyImpactLookups[AStdWBkW],MATCH(1,(EnergyImpactLookups[Statewide Offering ID]=$B3051)*(EnergyImpactLookups[BldgType]=$C3051)*(EnergyImpactLookups[BldgVint]=$D3051)*(EnergyImpactLookups[BldgLoc]=$E3051),0))</f>
        <v>1.5299999999999999E-2</v>
      </c>
      <c r="T3051" cm="1">
        <f t="array" ref="T3051">INDEX(EnergyImpactLookups[AStdWBtherm],MATCH(1,(EnergyImpactLookups[Statewide Offering ID]=$B3051)*(EnergyImpactLookups[BldgType]=$C3051)*(EnergyImpactLookups[BldgVint]=$D3051)*(EnergyImpactLookups[BldgLoc]=$E3051),0))</f>
        <v>0</v>
      </c>
    </row>
    <row r="3052" spans="1:20" x14ac:dyDescent="0.3">
      <c r="A3052" t="s">
        <v>95</v>
      </c>
      <c r="B3052" t="s">
        <v>216</v>
      </c>
      <c r="C3052" t="s">
        <v>130</v>
      </c>
      <c r="D3052" t="s">
        <v>752</v>
      </c>
      <c r="E3052" t="s">
        <v>113</v>
      </c>
      <c r="F3052" t="s">
        <v>129</v>
      </c>
      <c r="G3052" t="s">
        <v>231</v>
      </c>
      <c r="H3052" t="s">
        <v>232</v>
      </c>
      <c r="I3052" t="s">
        <v>65</v>
      </c>
      <c r="J3052" s="1">
        <v>44172</v>
      </c>
      <c r="K3052" t="s">
        <v>100</v>
      </c>
      <c r="L3052">
        <v>1</v>
      </c>
      <c r="O3052" t="str" cm="1">
        <f t="array" ref="O3052">INDEX(EnergyImpactLookups[APreWBkWh-EAD_style],MATCH(1,(EnergyImpactLookups[Statewide Offering ID]=$B3052)*(EnergyImpactLookups[BldgType]=$C3052)*(EnergyImpactLookups[BldgVint]=$D3052)*(EnergyImpactLookups[BldgLoc]=$E3052),0))</f>
        <v/>
      </c>
      <c r="P3052" t="str" cm="1">
        <f t="array" ref="P3052">INDEX(EnergyImpactLookups[APreWBkW-EAD_style],MATCH(1,(EnergyImpactLookups[Statewide Offering ID]=$B3052)*(EnergyImpactLookups[BldgType]=$C3052)*(EnergyImpactLookups[BldgVint]=$D3052)*(EnergyImpactLookups[BldgLoc]=$E3052),0))</f>
        <v/>
      </c>
      <c r="Q3052" cm="1">
        <f t="array" ref="Q3052">INDEX(EnergyImpactLookups[APreWBtherm],MATCH(1,(EnergyImpactLookups[Statewide Offering ID]=$B3052)*(EnergyImpactLookups[BldgType]=$C3052)*(EnergyImpactLookups[BldgVint]=$D3052)*(EnergyImpactLookups[BldgLoc]=$E3052),0))</f>
        <v>0</v>
      </c>
      <c r="R3052" cm="1">
        <f t="array" ref="R3052">INDEX(EnergyImpactLookups[AStdWBkWh],MATCH(1,(EnergyImpactLookups[Statewide Offering ID]=$B3052)*(EnergyImpactLookups[BldgType]=$C3052)*(EnergyImpactLookups[BldgVint]=$D3052)*(EnergyImpactLookups[BldgLoc]=$E3052),0))</f>
        <v>16.395199999999999</v>
      </c>
      <c r="S3052" cm="1">
        <f t="array" ref="S3052">INDEX(EnergyImpactLookups[AStdWBkW],MATCH(1,(EnergyImpactLookups[Statewide Offering ID]=$B3052)*(EnergyImpactLookups[BldgType]=$C3052)*(EnergyImpactLookups[BldgVint]=$D3052)*(EnergyImpactLookups[BldgLoc]=$E3052),0))</f>
        <v>1.4800000000000001E-2</v>
      </c>
      <c r="T3052" cm="1">
        <f t="array" ref="T3052">INDEX(EnergyImpactLookups[AStdWBtherm],MATCH(1,(EnergyImpactLookups[Statewide Offering ID]=$B3052)*(EnergyImpactLookups[BldgType]=$C3052)*(EnergyImpactLookups[BldgVint]=$D3052)*(EnergyImpactLookups[BldgLoc]=$E3052),0))</f>
        <v>0</v>
      </c>
    </row>
    <row r="3053" spans="1:20" x14ac:dyDescent="0.3">
      <c r="A3053" t="s">
        <v>95</v>
      </c>
      <c r="B3053" t="s">
        <v>216</v>
      </c>
      <c r="C3053" t="s">
        <v>130</v>
      </c>
      <c r="D3053" t="s">
        <v>752</v>
      </c>
      <c r="E3053" t="s">
        <v>114</v>
      </c>
      <c r="F3053" t="s">
        <v>129</v>
      </c>
      <c r="G3053" t="s">
        <v>231</v>
      </c>
      <c r="H3053" t="s">
        <v>232</v>
      </c>
      <c r="I3053" t="s">
        <v>65</v>
      </c>
      <c r="J3053" s="1">
        <v>44172</v>
      </c>
      <c r="K3053" t="s">
        <v>100</v>
      </c>
      <c r="L3053">
        <v>1</v>
      </c>
      <c r="O3053" t="str" cm="1">
        <f t="array" ref="O3053">INDEX(EnergyImpactLookups[APreWBkWh-EAD_style],MATCH(1,(EnergyImpactLookups[Statewide Offering ID]=$B3053)*(EnergyImpactLookups[BldgType]=$C3053)*(EnergyImpactLookups[BldgVint]=$D3053)*(EnergyImpactLookups[BldgLoc]=$E3053),0))</f>
        <v/>
      </c>
      <c r="P3053" t="str" cm="1">
        <f t="array" ref="P3053">INDEX(EnergyImpactLookups[APreWBkW-EAD_style],MATCH(1,(EnergyImpactLookups[Statewide Offering ID]=$B3053)*(EnergyImpactLookups[BldgType]=$C3053)*(EnergyImpactLookups[BldgVint]=$D3053)*(EnergyImpactLookups[BldgLoc]=$E3053),0))</f>
        <v/>
      </c>
      <c r="Q3053" cm="1">
        <f t="array" ref="Q3053">INDEX(EnergyImpactLookups[APreWBtherm],MATCH(1,(EnergyImpactLookups[Statewide Offering ID]=$B3053)*(EnergyImpactLookups[BldgType]=$C3053)*(EnergyImpactLookups[BldgVint]=$D3053)*(EnergyImpactLookups[BldgLoc]=$E3053),0))</f>
        <v>0</v>
      </c>
      <c r="R3053" cm="1">
        <f t="array" ref="R3053">INDEX(EnergyImpactLookups[AStdWBkWh],MATCH(1,(EnergyImpactLookups[Statewide Offering ID]=$B3053)*(EnergyImpactLookups[BldgType]=$C3053)*(EnergyImpactLookups[BldgVint]=$D3053)*(EnergyImpactLookups[BldgLoc]=$E3053),0))</f>
        <v>28.981300000000001</v>
      </c>
      <c r="S3053" cm="1">
        <f t="array" ref="S3053">INDEX(EnergyImpactLookups[AStdWBkW],MATCH(1,(EnergyImpactLookups[Statewide Offering ID]=$B3053)*(EnergyImpactLookups[BldgType]=$C3053)*(EnergyImpactLookups[BldgVint]=$D3053)*(EnergyImpactLookups[BldgLoc]=$E3053),0))</f>
        <v>2.3400000000000001E-2</v>
      </c>
      <c r="T3053" cm="1">
        <f t="array" ref="T3053">INDEX(EnergyImpactLookups[AStdWBtherm],MATCH(1,(EnergyImpactLookups[Statewide Offering ID]=$B3053)*(EnergyImpactLookups[BldgType]=$C3053)*(EnergyImpactLookups[BldgVint]=$D3053)*(EnergyImpactLookups[BldgLoc]=$E3053),0))</f>
        <v>0</v>
      </c>
    </row>
    <row r="3054" spans="1:20" x14ac:dyDescent="0.3">
      <c r="A3054" t="s">
        <v>95</v>
      </c>
      <c r="B3054" t="s">
        <v>216</v>
      </c>
      <c r="C3054" t="s">
        <v>130</v>
      </c>
      <c r="D3054" t="s">
        <v>752</v>
      </c>
      <c r="E3054" t="s">
        <v>115</v>
      </c>
      <c r="F3054" t="s">
        <v>129</v>
      </c>
      <c r="G3054" t="s">
        <v>231</v>
      </c>
      <c r="H3054" t="s">
        <v>232</v>
      </c>
      <c r="I3054" t="s">
        <v>65</v>
      </c>
      <c r="J3054" s="1">
        <v>44172</v>
      </c>
      <c r="K3054" t="s">
        <v>100</v>
      </c>
      <c r="L3054">
        <v>1</v>
      </c>
      <c r="O3054" t="str" cm="1">
        <f t="array" ref="O3054">INDEX(EnergyImpactLookups[APreWBkWh-EAD_style],MATCH(1,(EnergyImpactLookups[Statewide Offering ID]=$B3054)*(EnergyImpactLookups[BldgType]=$C3054)*(EnergyImpactLookups[BldgVint]=$D3054)*(EnergyImpactLookups[BldgLoc]=$E3054),0))</f>
        <v/>
      </c>
      <c r="P3054" t="str" cm="1">
        <f t="array" ref="P3054">INDEX(EnergyImpactLookups[APreWBkW-EAD_style],MATCH(1,(EnergyImpactLookups[Statewide Offering ID]=$B3054)*(EnergyImpactLookups[BldgType]=$C3054)*(EnergyImpactLookups[BldgVint]=$D3054)*(EnergyImpactLookups[BldgLoc]=$E3054),0))</f>
        <v/>
      </c>
      <c r="Q3054" cm="1">
        <f t="array" ref="Q3054">INDEX(EnergyImpactLookups[APreWBtherm],MATCH(1,(EnergyImpactLookups[Statewide Offering ID]=$B3054)*(EnergyImpactLookups[BldgType]=$C3054)*(EnergyImpactLookups[BldgVint]=$D3054)*(EnergyImpactLookups[BldgLoc]=$E3054),0))</f>
        <v>0</v>
      </c>
      <c r="R3054" cm="1">
        <f t="array" ref="R3054">INDEX(EnergyImpactLookups[AStdWBkWh],MATCH(1,(EnergyImpactLookups[Statewide Offering ID]=$B3054)*(EnergyImpactLookups[BldgType]=$C3054)*(EnergyImpactLookups[BldgVint]=$D3054)*(EnergyImpactLookups[BldgLoc]=$E3054),0))</f>
        <v>16.909400000000002</v>
      </c>
      <c r="S3054" cm="1">
        <f t="array" ref="S3054">INDEX(EnergyImpactLookups[AStdWBkW],MATCH(1,(EnergyImpactLookups[Statewide Offering ID]=$B3054)*(EnergyImpactLookups[BldgType]=$C3054)*(EnergyImpactLookups[BldgVint]=$D3054)*(EnergyImpactLookups[BldgLoc]=$E3054),0))</f>
        <v>1.9599999999999999E-2</v>
      </c>
      <c r="T3054" cm="1">
        <f t="array" ref="T3054">INDEX(EnergyImpactLookups[AStdWBtherm],MATCH(1,(EnergyImpactLookups[Statewide Offering ID]=$B3054)*(EnergyImpactLookups[BldgType]=$C3054)*(EnergyImpactLookups[BldgVint]=$D3054)*(EnergyImpactLookups[BldgLoc]=$E3054),0))</f>
        <v>0</v>
      </c>
    </row>
    <row r="3055" spans="1:20" x14ac:dyDescent="0.3">
      <c r="A3055" t="s">
        <v>95</v>
      </c>
      <c r="B3055" t="s">
        <v>216</v>
      </c>
      <c r="C3055" t="s">
        <v>130</v>
      </c>
      <c r="D3055" t="s">
        <v>752</v>
      </c>
      <c r="E3055" t="s">
        <v>116</v>
      </c>
      <c r="F3055" t="s">
        <v>129</v>
      </c>
      <c r="G3055" t="s">
        <v>231</v>
      </c>
      <c r="H3055" t="s">
        <v>232</v>
      </c>
      <c r="I3055" t="s">
        <v>65</v>
      </c>
      <c r="J3055" s="1">
        <v>44172</v>
      </c>
      <c r="K3055" t="s">
        <v>100</v>
      </c>
      <c r="L3055">
        <v>1</v>
      </c>
      <c r="O3055" t="str" cm="1">
        <f t="array" ref="O3055">INDEX(EnergyImpactLookups[APreWBkWh-EAD_style],MATCH(1,(EnergyImpactLookups[Statewide Offering ID]=$B3055)*(EnergyImpactLookups[BldgType]=$C3055)*(EnergyImpactLookups[BldgVint]=$D3055)*(EnergyImpactLookups[BldgLoc]=$E3055),0))</f>
        <v/>
      </c>
      <c r="P3055" t="str" cm="1">
        <f t="array" ref="P3055">INDEX(EnergyImpactLookups[APreWBkW-EAD_style],MATCH(1,(EnergyImpactLookups[Statewide Offering ID]=$B3055)*(EnergyImpactLookups[BldgType]=$C3055)*(EnergyImpactLookups[BldgVint]=$D3055)*(EnergyImpactLookups[BldgLoc]=$E3055),0))</f>
        <v/>
      </c>
      <c r="Q3055" cm="1">
        <f t="array" ref="Q3055">INDEX(EnergyImpactLookups[APreWBtherm],MATCH(1,(EnergyImpactLookups[Statewide Offering ID]=$B3055)*(EnergyImpactLookups[BldgType]=$C3055)*(EnergyImpactLookups[BldgVint]=$D3055)*(EnergyImpactLookups[BldgLoc]=$E3055),0))</f>
        <v>0</v>
      </c>
      <c r="R3055" cm="1">
        <f t="array" ref="R3055">INDEX(EnergyImpactLookups[AStdWBkWh],MATCH(1,(EnergyImpactLookups[Statewide Offering ID]=$B3055)*(EnergyImpactLookups[BldgType]=$C3055)*(EnergyImpactLookups[BldgVint]=$D3055)*(EnergyImpactLookups[BldgLoc]=$E3055),0))</f>
        <v>30.090900000000001</v>
      </c>
      <c r="S3055" cm="1">
        <f t="array" ref="S3055">INDEX(EnergyImpactLookups[AStdWBkW],MATCH(1,(EnergyImpactLookups[Statewide Offering ID]=$B3055)*(EnergyImpactLookups[BldgType]=$C3055)*(EnergyImpactLookups[BldgVint]=$D3055)*(EnergyImpactLookups[BldgLoc]=$E3055),0))</f>
        <v>2.1299999999999999E-2</v>
      </c>
      <c r="T3055" cm="1">
        <f t="array" ref="T3055">INDEX(EnergyImpactLookups[AStdWBtherm],MATCH(1,(EnergyImpactLookups[Statewide Offering ID]=$B3055)*(EnergyImpactLookups[BldgType]=$C3055)*(EnergyImpactLookups[BldgVint]=$D3055)*(EnergyImpactLookups[BldgLoc]=$E3055),0))</f>
        <v>0</v>
      </c>
    </row>
    <row r="3056" spans="1:20" x14ac:dyDescent="0.3">
      <c r="A3056" t="s">
        <v>95</v>
      </c>
      <c r="B3056" t="s">
        <v>216</v>
      </c>
      <c r="C3056" t="s">
        <v>130</v>
      </c>
      <c r="D3056" t="s">
        <v>752</v>
      </c>
      <c r="E3056" t="s">
        <v>117</v>
      </c>
      <c r="F3056" t="s">
        <v>129</v>
      </c>
      <c r="G3056" t="s">
        <v>231</v>
      </c>
      <c r="H3056" t="s">
        <v>232</v>
      </c>
      <c r="I3056" t="s">
        <v>65</v>
      </c>
      <c r="J3056" s="1">
        <v>44172</v>
      </c>
      <c r="K3056" t="s">
        <v>100</v>
      </c>
      <c r="L3056">
        <v>1</v>
      </c>
      <c r="O3056" t="str" cm="1">
        <f t="array" ref="O3056">INDEX(EnergyImpactLookups[APreWBkWh-EAD_style],MATCH(1,(EnergyImpactLookups[Statewide Offering ID]=$B3056)*(EnergyImpactLookups[BldgType]=$C3056)*(EnergyImpactLookups[BldgVint]=$D3056)*(EnergyImpactLookups[BldgLoc]=$E3056),0))</f>
        <v/>
      </c>
      <c r="P3056" t="str" cm="1">
        <f t="array" ref="P3056">INDEX(EnergyImpactLookups[APreWBkW-EAD_style],MATCH(1,(EnergyImpactLookups[Statewide Offering ID]=$B3056)*(EnergyImpactLookups[BldgType]=$C3056)*(EnergyImpactLookups[BldgVint]=$D3056)*(EnergyImpactLookups[BldgLoc]=$E3056),0))</f>
        <v/>
      </c>
      <c r="Q3056" cm="1">
        <f t="array" ref="Q3056">INDEX(EnergyImpactLookups[APreWBtherm],MATCH(1,(EnergyImpactLookups[Statewide Offering ID]=$B3056)*(EnergyImpactLookups[BldgType]=$C3056)*(EnergyImpactLookups[BldgVint]=$D3056)*(EnergyImpactLookups[BldgLoc]=$E3056),0))</f>
        <v>0</v>
      </c>
      <c r="R3056" cm="1">
        <f t="array" ref="R3056">INDEX(EnergyImpactLookups[AStdWBkWh],MATCH(1,(EnergyImpactLookups[Statewide Offering ID]=$B3056)*(EnergyImpactLookups[BldgType]=$C3056)*(EnergyImpactLookups[BldgVint]=$D3056)*(EnergyImpactLookups[BldgLoc]=$E3056),0))</f>
        <v>34.328600000000002</v>
      </c>
      <c r="S3056" cm="1">
        <f t="array" ref="S3056">INDEX(EnergyImpactLookups[AStdWBkW],MATCH(1,(EnergyImpactLookups[Statewide Offering ID]=$B3056)*(EnergyImpactLookups[BldgType]=$C3056)*(EnergyImpactLookups[BldgVint]=$D3056)*(EnergyImpactLookups[BldgLoc]=$E3056),0))</f>
        <v>2.1600000000000001E-2</v>
      </c>
      <c r="T3056" cm="1">
        <f t="array" ref="T3056">INDEX(EnergyImpactLookups[AStdWBtherm],MATCH(1,(EnergyImpactLookups[Statewide Offering ID]=$B3056)*(EnergyImpactLookups[BldgType]=$C3056)*(EnergyImpactLookups[BldgVint]=$D3056)*(EnergyImpactLookups[BldgLoc]=$E3056),0))</f>
        <v>0</v>
      </c>
    </row>
    <row r="3057" spans="1:20" x14ac:dyDescent="0.3">
      <c r="A3057" t="s">
        <v>95</v>
      </c>
      <c r="B3057" t="s">
        <v>216</v>
      </c>
      <c r="C3057" t="s">
        <v>130</v>
      </c>
      <c r="D3057" t="s">
        <v>752</v>
      </c>
      <c r="E3057" t="s">
        <v>118</v>
      </c>
      <c r="F3057" t="s">
        <v>129</v>
      </c>
      <c r="G3057" t="s">
        <v>231</v>
      </c>
      <c r="H3057" t="s">
        <v>232</v>
      </c>
      <c r="I3057" t="s">
        <v>65</v>
      </c>
      <c r="J3057" s="1">
        <v>44172</v>
      </c>
      <c r="K3057" t="s">
        <v>100</v>
      </c>
      <c r="L3057">
        <v>1</v>
      </c>
      <c r="O3057" t="str" cm="1">
        <f t="array" ref="O3057">INDEX(EnergyImpactLookups[APreWBkWh-EAD_style],MATCH(1,(EnergyImpactLookups[Statewide Offering ID]=$B3057)*(EnergyImpactLookups[BldgType]=$C3057)*(EnergyImpactLookups[BldgVint]=$D3057)*(EnergyImpactLookups[BldgLoc]=$E3057),0))</f>
        <v/>
      </c>
      <c r="P3057" t="str" cm="1">
        <f t="array" ref="P3057">INDEX(EnergyImpactLookups[APreWBkW-EAD_style],MATCH(1,(EnergyImpactLookups[Statewide Offering ID]=$B3057)*(EnergyImpactLookups[BldgType]=$C3057)*(EnergyImpactLookups[BldgVint]=$D3057)*(EnergyImpactLookups[BldgLoc]=$E3057),0))</f>
        <v/>
      </c>
      <c r="Q3057" cm="1">
        <f t="array" ref="Q3057">INDEX(EnergyImpactLookups[APreWBtherm],MATCH(1,(EnergyImpactLookups[Statewide Offering ID]=$B3057)*(EnergyImpactLookups[BldgType]=$C3057)*(EnergyImpactLookups[BldgVint]=$D3057)*(EnergyImpactLookups[BldgLoc]=$E3057),0))</f>
        <v>0</v>
      </c>
      <c r="R3057" cm="1">
        <f t="array" ref="R3057">INDEX(EnergyImpactLookups[AStdWBkWh],MATCH(1,(EnergyImpactLookups[Statewide Offering ID]=$B3057)*(EnergyImpactLookups[BldgType]=$C3057)*(EnergyImpactLookups[BldgVint]=$D3057)*(EnergyImpactLookups[BldgLoc]=$E3057),0))</f>
        <v>37.673200000000001</v>
      </c>
      <c r="S3057" cm="1">
        <f t="array" ref="S3057">INDEX(EnergyImpactLookups[AStdWBkW],MATCH(1,(EnergyImpactLookups[Statewide Offering ID]=$B3057)*(EnergyImpactLookups[BldgType]=$C3057)*(EnergyImpactLookups[BldgVint]=$D3057)*(EnergyImpactLookups[BldgLoc]=$E3057),0))</f>
        <v>2.1299999999999999E-2</v>
      </c>
      <c r="T3057" cm="1">
        <f t="array" ref="T3057">INDEX(EnergyImpactLookups[AStdWBtherm],MATCH(1,(EnergyImpactLookups[Statewide Offering ID]=$B3057)*(EnergyImpactLookups[BldgType]=$C3057)*(EnergyImpactLookups[BldgVint]=$D3057)*(EnergyImpactLookups[BldgLoc]=$E3057),0))</f>
        <v>0</v>
      </c>
    </row>
    <row r="3058" spans="1:20" x14ac:dyDescent="0.3">
      <c r="A3058" t="s">
        <v>95</v>
      </c>
      <c r="B3058" t="s">
        <v>216</v>
      </c>
      <c r="C3058" t="s">
        <v>130</v>
      </c>
      <c r="D3058" t="s">
        <v>752</v>
      </c>
      <c r="E3058" t="s">
        <v>119</v>
      </c>
      <c r="F3058" t="s">
        <v>129</v>
      </c>
      <c r="G3058" t="s">
        <v>231</v>
      </c>
      <c r="H3058" t="s">
        <v>232</v>
      </c>
      <c r="I3058" t="s">
        <v>65</v>
      </c>
      <c r="J3058" s="1">
        <v>44172</v>
      </c>
      <c r="K3058" t="s">
        <v>100</v>
      </c>
      <c r="L3058">
        <v>1</v>
      </c>
      <c r="O3058" t="str" cm="1">
        <f t="array" ref="O3058">INDEX(EnergyImpactLookups[APreWBkWh-EAD_style],MATCH(1,(EnergyImpactLookups[Statewide Offering ID]=$B3058)*(EnergyImpactLookups[BldgType]=$C3058)*(EnergyImpactLookups[BldgVint]=$D3058)*(EnergyImpactLookups[BldgLoc]=$E3058),0))</f>
        <v/>
      </c>
      <c r="P3058" t="str" cm="1">
        <f t="array" ref="P3058">INDEX(EnergyImpactLookups[APreWBkW-EAD_style],MATCH(1,(EnergyImpactLookups[Statewide Offering ID]=$B3058)*(EnergyImpactLookups[BldgType]=$C3058)*(EnergyImpactLookups[BldgVint]=$D3058)*(EnergyImpactLookups[BldgLoc]=$E3058),0))</f>
        <v/>
      </c>
      <c r="Q3058" cm="1">
        <f t="array" ref="Q3058">INDEX(EnergyImpactLookups[APreWBtherm],MATCH(1,(EnergyImpactLookups[Statewide Offering ID]=$B3058)*(EnergyImpactLookups[BldgType]=$C3058)*(EnergyImpactLookups[BldgVint]=$D3058)*(EnergyImpactLookups[BldgLoc]=$E3058),0))</f>
        <v>0</v>
      </c>
      <c r="R3058" cm="1">
        <f t="array" ref="R3058">INDEX(EnergyImpactLookups[AStdWBkWh],MATCH(1,(EnergyImpactLookups[Statewide Offering ID]=$B3058)*(EnergyImpactLookups[BldgType]=$C3058)*(EnergyImpactLookups[BldgVint]=$D3058)*(EnergyImpactLookups[BldgLoc]=$E3058),0))</f>
        <v>17.9956</v>
      </c>
      <c r="S3058" cm="1">
        <f t="array" ref="S3058">INDEX(EnergyImpactLookups[AStdWBkW],MATCH(1,(EnergyImpactLookups[Statewide Offering ID]=$B3058)*(EnergyImpactLookups[BldgType]=$C3058)*(EnergyImpactLookups[BldgVint]=$D3058)*(EnergyImpactLookups[BldgLoc]=$E3058),0))</f>
        <v>1.14E-2</v>
      </c>
      <c r="T3058" cm="1">
        <f t="array" ref="T3058">INDEX(EnergyImpactLookups[AStdWBtherm],MATCH(1,(EnergyImpactLookups[Statewide Offering ID]=$B3058)*(EnergyImpactLookups[BldgType]=$C3058)*(EnergyImpactLookups[BldgVint]=$D3058)*(EnergyImpactLookups[BldgLoc]=$E3058),0))</f>
        <v>0</v>
      </c>
    </row>
    <row r="3059" spans="1:20" x14ac:dyDescent="0.3">
      <c r="A3059" t="s">
        <v>95</v>
      </c>
      <c r="B3059" t="s">
        <v>216</v>
      </c>
      <c r="C3059" t="s">
        <v>131</v>
      </c>
      <c r="D3059" t="s">
        <v>752</v>
      </c>
      <c r="E3059" t="s">
        <v>99</v>
      </c>
      <c r="F3059" t="s">
        <v>129</v>
      </c>
      <c r="G3059" t="s">
        <v>231</v>
      </c>
      <c r="H3059" t="s">
        <v>232</v>
      </c>
      <c r="I3059" t="s">
        <v>65</v>
      </c>
      <c r="J3059" s="1">
        <v>44172</v>
      </c>
      <c r="K3059" t="s">
        <v>100</v>
      </c>
      <c r="L3059">
        <v>1</v>
      </c>
      <c r="O3059" t="str" cm="1">
        <f t="array" ref="O3059">INDEX(EnergyImpactLookups[APreWBkWh-EAD_style],MATCH(1,(EnergyImpactLookups[Statewide Offering ID]=$B3059)*(EnergyImpactLookups[BldgType]=$C3059)*(EnergyImpactLookups[BldgVint]=$D3059)*(EnergyImpactLookups[BldgLoc]=$E3059),0))</f>
        <v/>
      </c>
      <c r="P3059" t="str" cm="1">
        <f t="array" ref="P3059">INDEX(EnergyImpactLookups[APreWBkW-EAD_style],MATCH(1,(EnergyImpactLookups[Statewide Offering ID]=$B3059)*(EnergyImpactLookups[BldgType]=$C3059)*(EnergyImpactLookups[BldgVint]=$D3059)*(EnergyImpactLookups[BldgLoc]=$E3059),0))</f>
        <v/>
      </c>
      <c r="Q3059" cm="1">
        <f t="array" ref="Q3059">INDEX(EnergyImpactLookups[APreWBtherm],MATCH(1,(EnergyImpactLookups[Statewide Offering ID]=$B3059)*(EnergyImpactLookups[BldgType]=$C3059)*(EnergyImpactLookups[BldgVint]=$D3059)*(EnergyImpactLookups[BldgLoc]=$E3059),0))</f>
        <v>0</v>
      </c>
      <c r="R3059" cm="1">
        <f t="array" ref="R3059">INDEX(EnergyImpactLookups[AStdWBkWh],MATCH(1,(EnergyImpactLookups[Statewide Offering ID]=$B3059)*(EnergyImpactLookups[BldgType]=$C3059)*(EnergyImpactLookups[BldgVint]=$D3059)*(EnergyImpactLookups[BldgLoc]=$E3059),0))</f>
        <v>4.8841000000000001</v>
      </c>
      <c r="S3059" cm="1">
        <f t="array" ref="S3059">INDEX(EnergyImpactLookups[AStdWBkW],MATCH(1,(EnergyImpactLookups[Statewide Offering ID]=$B3059)*(EnergyImpactLookups[BldgType]=$C3059)*(EnergyImpactLookups[BldgVint]=$D3059)*(EnergyImpactLookups[BldgLoc]=$E3059),0))</f>
        <v>0</v>
      </c>
      <c r="T3059" cm="1">
        <f t="array" ref="T3059">INDEX(EnergyImpactLookups[AStdWBtherm],MATCH(1,(EnergyImpactLookups[Statewide Offering ID]=$B3059)*(EnergyImpactLookups[BldgType]=$C3059)*(EnergyImpactLookups[BldgVint]=$D3059)*(EnergyImpactLookups[BldgLoc]=$E3059),0))</f>
        <v>0</v>
      </c>
    </row>
    <row r="3060" spans="1:20" x14ac:dyDescent="0.3">
      <c r="A3060" t="s">
        <v>95</v>
      </c>
      <c r="B3060" t="s">
        <v>216</v>
      </c>
      <c r="C3060" t="s">
        <v>131</v>
      </c>
      <c r="D3060" t="s">
        <v>752</v>
      </c>
      <c r="E3060" t="s">
        <v>103</v>
      </c>
      <c r="F3060" t="s">
        <v>129</v>
      </c>
      <c r="G3060" t="s">
        <v>231</v>
      </c>
      <c r="H3060" t="s">
        <v>232</v>
      </c>
      <c r="I3060" t="s">
        <v>65</v>
      </c>
      <c r="J3060" s="1">
        <v>44172</v>
      </c>
      <c r="K3060" t="s">
        <v>100</v>
      </c>
      <c r="L3060">
        <v>1</v>
      </c>
      <c r="O3060" t="str" cm="1">
        <f t="array" ref="O3060">INDEX(EnergyImpactLookups[APreWBkWh-EAD_style],MATCH(1,(EnergyImpactLookups[Statewide Offering ID]=$B3060)*(EnergyImpactLookups[BldgType]=$C3060)*(EnergyImpactLookups[BldgVint]=$D3060)*(EnergyImpactLookups[BldgLoc]=$E3060),0))</f>
        <v/>
      </c>
      <c r="P3060" t="str" cm="1">
        <f t="array" ref="P3060">INDEX(EnergyImpactLookups[APreWBkW-EAD_style],MATCH(1,(EnergyImpactLookups[Statewide Offering ID]=$B3060)*(EnergyImpactLookups[BldgType]=$C3060)*(EnergyImpactLookups[BldgVint]=$D3060)*(EnergyImpactLookups[BldgLoc]=$E3060),0))</f>
        <v/>
      </c>
      <c r="Q3060" cm="1">
        <f t="array" ref="Q3060">INDEX(EnergyImpactLookups[APreWBtherm],MATCH(1,(EnergyImpactLookups[Statewide Offering ID]=$B3060)*(EnergyImpactLookups[BldgType]=$C3060)*(EnergyImpactLookups[BldgVint]=$D3060)*(EnergyImpactLookups[BldgLoc]=$E3060),0))</f>
        <v>0</v>
      </c>
      <c r="R3060" cm="1">
        <f t="array" ref="R3060">INDEX(EnergyImpactLookups[AStdWBkWh],MATCH(1,(EnergyImpactLookups[Statewide Offering ID]=$B3060)*(EnergyImpactLookups[BldgType]=$C3060)*(EnergyImpactLookups[BldgVint]=$D3060)*(EnergyImpactLookups[BldgLoc]=$E3060),0))</f>
        <v>8.9993999999999996</v>
      </c>
      <c r="S3060" cm="1">
        <f t="array" ref="S3060">INDEX(EnergyImpactLookups[AStdWBkW],MATCH(1,(EnergyImpactLookups[Statewide Offering ID]=$B3060)*(EnergyImpactLookups[BldgType]=$C3060)*(EnergyImpactLookups[BldgVint]=$D3060)*(EnergyImpactLookups[BldgLoc]=$E3060),0))</f>
        <v>1.21E-2</v>
      </c>
      <c r="T3060" cm="1">
        <f t="array" ref="T3060">INDEX(EnergyImpactLookups[AStdWBtherm],MATCH(1,(EnergyImpactLookups[Statewide Offering ID]=$B3060)*(EnergyImpactLookups[BldgType]=$C3060)*(EnergyImpactLookups[BldgVint]=$D3060)*(EnergyImpactLookups[BldgLoc]=$E3060),0))</f>
        <v>0</v>
      </c>
    </row>
    <row r="3061" spans="1:20" x14ac:dyDescent="0.3">
      <c r="A3061" t="s">
        <v>95</v>
      </c>
      <c r="B3061" t="s">
        <v>216</v>
      </c>
      <c r="C3061" t="s">
        <v>131</v>
      </c>
      <c r="D3061" t="s">
        <v>752</v>
      </c>
      <c r="E3061" t="s">
        <v>104</v>
      </c>
      <c r="F3061" t="s">
        <v>129</v>
      </c>
      <c r="G3061" t="s">
        <v>231</v>
      </c>
      <c r="H3061" t="s">
        <v>232</v>
      </c>
      <c r="I3061" t="s">
        <v>65</v>
      </c>
      <c r="J3061" s="1">
        <v>44172</v>
      </c>
      <c r="K3061" t="s">
        <v>100</v>
      </c>
      <c r="L3061">
        <v>1</v>
      </c>
      <c r="O3061" t="str" cm="1">
        <f t="array" ref="O3061">INDEX(EnergyImpactLookups[APreWBkWh-EAD_style],MATCH(1,(EnergyImpactLookups[Statewide Offering ID]=$B3061)*(EnergyImpactLookups[BldgType]=$C3061)*(EnergyImpactLookups[BldgVint]=$D3061)*(EnergyImpactLookups[BldgLoc]=$E3061),0))</f>
        <v/>
      </c>
      <c r="P3061" t="str" cm="1">
        <f t="array" ref="P3061">INDEX(EnergyImpactLookups[APreWBkW-EAD_style],MATCH(1,(EnergyImpactLookups[Statewide Offering ID]=$B3061)*(EnergyImpactLookups[BldgType]=$C3061)*(EnergyImpactLookups[BldgVint]=$D3061)*(EnergyImpactLookups[BldgLoc]=$E3061),0))</f>
        <v/>
      </c>
      <c r="Q3061" cm="1">
        <f t="array" ref="Q3061">INDEX(EnergyImpactLookups[APreWBtherm],MATCH(1,(EnergyImpactLookups[Statewide Offering ID]=$B3061)*(EnergyImpactLookups[BldgType]=$C3061)*(EnergyImpactLookups[BldgVint]=$D3061)*(EnergyImpactLookups[BldgLoc]=$E3061),0))</f>
        <v>0</v>
      </c>
      <c r="R3061" cm="1">
        <f t="array" ref="R3061">INDEX(EnergyImpactLookups[AStdWBkWh],MATCH(1,(EnergyImpactLookups[Statewide Offering ID]=$B3061)*(EnergyImpactLookups[BldgType]=$C3061)*(EnergyImpactLookups[BldgVint]=$D3061)*(EnergyImpactLookups[BldgLoc]=$E3061),0))</f>
        <v>3.5026999999999999</v>
      </c>
      <c r="S3061" cm="1">
        <f t="array" ref="S3061">INDEX(EnergyImpactLookups[AStdWBkW],MATCH(1,(EnergyImpactLookups[Statewide Offering ID]=$B3061)*(EnergyImpactLookups[BldgType]=$C3061)*(EnergyImpactLookups[BldgVint]=$D3061)*(EnergyImpactLookups[BldgLoc]=$E3061),0))</f>
        <v>6.4999999999999997E-3</v>
      </c>
      <c r="T3061" cm="1">
        <f t="array" ref="T3061">INDEX(EnergyImpactLookups[AStdWBtherm],MATCH(1,(EnergyImpactLookups[Statewide Offering ID]=$B3061)*(EnergyImpactLookups[BldgType]=$C3061)*(EnergyImpactLookups[BldgVint]=$D3061)*(EnergyImpactLookups[BldgLoc]=$E3061),0))</f>
        <v>0</v>
      </c>
    </row>
    <row r="3062" spans="1:20" x14ac:dyDescent="0.3">
      <c r="A3062" t="s">
        <v>95</v>
      </c>
      <c r="B3062" t="s">
        <v>216</v>
      </c>
      <c r="C3062" t="s">
        <v>131</v>
      </c>
      <c r="D3062" t="s">
        <v>752</v>
      </c>
      <c r="E3062" t="s">
        <v>105</v>
      </c>
      <c r="F3062" t="s">
        <v>129</v>
      </c>
      <c r="G3062" t="s">
        <v>231</v>
      </c>
      <c r="H3062" t="s">
        <v>232</v>
      </c>
      <c r="I3062" t="s">
        <v>65</v>
      </c>
      <c r="J3062" s="1">
        <v>44172</v>
      </c>
      <c r="K3062" t="s">
        <v>100</v>
      </c>
      <c r="L3062">
        <v>1</v>
      </c>
      <c r="O3062" t="str" cm="1">
        <f t="array" ref="O3062">INDEX(EnergyImpactLookups[APreWBkWh-EAD_style],MATCH(1,(EnergyImpactLookups[Statewide Offering ID]=$B3062)*(EnergyImpactLookups[BldgType]=$C3062)*(EnergyImpactLookups[BldgVint]=$D3062)*(EnergyImpactLookups[BldgLoc]=$E3062),0))</f>
        <v/>
      </c>
      <c r="P3062" t="str" cm="1">
        <f t="array" ref="P3062">INDEX(EnergyImpactLookups[APreWBkW-EAD_style],MATCH(1,(EnergyImpactLookups[Statewide Offering ID]=$B3062)*(EnergyImpactLookups[BldgType]=$C3062)*(EnergyImpactLookups[BldgVint]=$D3062)*(EnergyImpactLookups[BldgLoc]=$E3062),0))</f>
        <v/>
      </c>
      <c r="Q3062" cm="1">
        <f t="array" ref="Q3062">INDEX(EnergyImpactLookups[APreWBtherm],MATCH(1,(EnergyImpactLookups[Statewide Offering ID]=$B3062)*(EnergyImpactLookups[BldgType]=$C3062)*(EnergyImpactLookups[BldgVint]=$D3062)*(EnergyImpactLookups[BldgLoc]=$E3062),0))</f>
        <v>0</v>
      </c>
      <c r="R3062" cm="1">
        <f t="array" ref="R3062">INDEX(EnergyImpactLookups[AStdWBkWh],MATCH(1,(EnergyImpactLookups[Statewide Offering ID]=$B3062)*(EnergyImpactLookups[BldgType]=$C3062)*(EnergyImpactLookups[BldgVint]=$D3062)*(EnergyImpactLookups[BldgLoc]=$E3062),0))</f>
        <v>9.4453999999999994</v>
      </c>
      <c r="S3062" cm="1">
        <f t="array" ref="S3062">INDEX(EnergyImpactLookups[AStdWBkW],MATCH(1,(EnergyImpactLookups[Statewide Offering ID]=$B3062)*(EnergyImpactLookups[BldgType]=$C3062)*(EnergyImpactLookups[BldgVint]=$D3062)*(EnergyImpactLookups[BldgLoc]=$E3062),0))</f>
        <v>1.38E-2</v>
      </c>
      <c r="T3062" cm="1">
        <f t="array" ref="T3062">INDEX(EnergyImpactLookups[AStdWBtherm],MATCH(1,(EnergyImpactLookups[Statewide Offering ID]=$B3062)*(EnergyImpactLookups[BldgType]=$C3062)*(EnergyImpactLookups[BldgVint]=$D3062)*(EnergyImpactLookups[BldgLoc]=$E3062),0))</f>
        <v>0</v>
      </c>
    </row>
    <row r="3063" spans="1:20" x14ac:dyDescent="0.3">
      <c r="A3063" t="s">
        <v>95</v>
      </c>
      <c r="B3063" t="s">
        <v>216</v>
      </c>
      <c r="C3063" t="s">
        <v>131</v>
      </c>
      <c r="D3063" t="s">
        <v>752</v>
      </c>
      <c r="E3063" t="s">
        <v>106</v>
      </c>
      <c r="F3063" t="s">
        <v>129</v>
      </c>
      <c r="G3063" t="s">
        <v>231</v>
      </c>
      <c r="H3063" t="s">
        <v>232</v>
      </c>
      <c r="I3063" t="s">
        <v>65</v>
      </c>
      <c r="J3063" s="1">
        <v>44172</v>
      </c>
      <c r="K3063" t="s">
        <v>100</v>
      </c>
      <c r="L3063">
        <v>1</v>
      </c>
      <c r="O3063" t="str" cm="1">
        <f t="array" ref="O3063">INDEX(EnergyImpactLookups[APreWBkWh-EAD_style],MATCH(1,(EnergyImpactLookups[Statewide Offering ID]=$B3063)*(EnergyImpactLookups[BldgType]=$C3063)*(EnergyImpactLookups[BldgVint]=$D3063)*(EnergyImpactLookups[BldgLoc]=$E3063),0))</f>
        <v/>
      </c>
      <c r="P3063" t="str" cm="1">
        <f t="array" ref="P3063">INDEX(EnergyImpactLookups[APreWBkW-EAD_style],MATCH(1,(EnergyImpactLookups[Statewide Offering ID]=$B3063)*(EnergyImpactLookups[BldgType]=$C3063)*(EnergyImpactLookups[BldgVint]=$D3063)*(EnergyImpactLookups[BldgLoc]=$E3063),0))</f>
        <v/>
      </c>
      <c r="Q3063" cm="1">
        <f t="array" ref="Q3063">INDEX(EnergyImpactLookups[APreWBtherm],MATCH(1,(EnergyImpactLookups[Statewide Offering ID]=$B3063)*(EnergyImpactLookups[BldgType]=$C3063)*(EnergyImpactLookups[BldgVint]=$D3063)*(EnergyImpactLookups[BldgLoc]=$E3063),0))</f>
        <v>0</v>
      </c>
      <c r="R3063" cm="1">
        <f t="array" ref="R3063">INDEX(EnergyImpactLookups[AStdWBkWh],MATCH(1,(EnergyImpactLookups[Statewide Offering ID]=$B3063)*(EnergyImpactLookups[BldgType]=$C3063)*(EnergyImpactLookups[BldgVint]=$D3063)*(EnergyImpactLookups[BldgLoc]=$E3063),0))</f>
        <v>2.8197000000000001</v>
      </c>
      <c r="S3063" cm="1">
        <f t="array" ref="S3063">INDEX(EnergyImpactLookups[AStdWBkW],MATCH(1,(EnergyImpactLookups[Statewide Offering ID]=$B3063)*(EnergyImpactLookups[BldgType]=$C3063)*(EnergyImpactLookups[BldgVint]=$D3063)*(EnergyImpactLookups[BldgLoc]=$E3063),0))</f>
        <v>3.3E-3</v>
      </c>
      <c r="T3063" cm="1">
        <f t="array" ref="T3063">INDEX(EnergyImpactLookups[AStdWBtherm],MATCH(1,(EnergyImpactLookups[Statewide Offering ID]=$B3063)*(EnergyImpactLookups[BldgType]=$C3063)*(EnergyImpactLookups[BldgVint]=$D3063)*(EnergyImpactLookups[BldgLoc]=$E3063),0))</f>
        <v>0</v>
      </c>
    </row>
    <row r="3064" spans="1:20" x14ac:dyDescent="0.3">
      <c r="A3064" t="s">
        <v>95</v>
      </c>
      <c r="B3064" t="s">
        <v>216</v>
      </c>
      <c r="C3064" t="s">
        <v>131</v>
      </c>
      <c r="D3064" t="s">
        <v>752</v>
      </c>
      <c r="E3064" t="s">
        <v>107</v>
      </c>
      <c r="F3064" t="s">
        <v>129</v>
      </c>
      <c r="G3064" t="s">
        <v>231</v>
      </c>
      <c r="H3064" t="s">
        <v>232</v>
      </c>
      <c r="I3064" t="s">
        <v>65</v>
      </c>
      <c r="J3064" s="1">
        <v>44172</v>
      </c>
      <c r="K3064" t="s">
        <v>100</v>
      </c>
      <c r="L3064">
        <v>1</v>
      </c>
      <c r="O3064" t="str" cm="1">
        <f t="array" ref="O3064">INDEX(EnergyImpactLookups[APreWBkWh-EAD_style],MATCH(1,(EnergyImpactLookups[Statewide Offering ID]=$B3064)*(EnergyImpactLookups[BldgType]=$C3064)*(EnergyImpactLookups[BldgVint]=$D3064)*(EnergyImpactLookups[BldgLoc]=$E3064),0))</f>
        <v/>
      </c>
      <c r="P3064" t="str" cm="1">
        <f t="array" ref="P3064">INDEX(EnergyImpactLookups[APreWBkW-EAD_style],MATCH(1,(EnergyImpactLookups[Statewide Offering ID]=$B3064)*(EnergyImpactLookups[BldgType]=$C3064)*(EnergyImpactLookups[BldgVint]=$D3064)*(EnergyImpactLookups[BldgLoc]=$E3064),0))</f>
        <v/>
      </c>
      <c r="Q3064" cm="1">
        <f t="array" ref="Q3064">INDEX(EnergyImpactLookups[APreWBtherm],MATCH(1,(EnergyImpactLookups[Statewide Offering ID]=$B3064)*(EnergyImpactLookups[BldgType]=$C3064)*(EnergyImpactLookups[BldgVint]=$D3064)*(EnergyImpactLookups[BldgLoc]=$E3064),0))</f>
        <v>0</v>
      </c>
      <c r="R3064" cm="1">
        <f t="array" ref="R3064">INDEX(EnergyImpactLookups[AStdWBkWh],MATCH(1,(EnergyImpactLookups[Statewide Offering ID]=$B3064)*(EnergyImpactLookups[BldgType]=$C3064)*(EnergyImpactLookups[BldgVint]=$D3064)*(EnergyImpactLookups[BldgLoc]=$E3064),0))</f>
        <v>6.1478000000000002</v>
      </c>
      <c r="S3064" cm="1">
        <f t="array" ref="S3064">INDEX(EnergyImpactLookups[AStdWBkW],MATCH(1,(EnergyImpactLookups[Statewide Offering ID]=$B3064)*(EnergyImpactLookups[BldgType]=$C3064)*(EnergyImpactLookups[BldgVint]=$D3064)*(EnergyImpactLookups[BldgLoc]=$E3064),0))</f>
        <v>6.0000000000000001E-3</v>
      </c>
      <c r="T3064" cm="1">
        <f t="array" ref="T3064">INDEX(EnergyImpactLookups[AStdWBtherm],MATCH(1,(EnergyImpactLookups[Statewide Offering ID]=$B3064)*(EnergyImpactLookups[BldgType]=$C3064)*(EnergyImpactLookups[BldgVint]=$D3064)*(EnergyImpactLookups[BldgLoc]=$E3064),0))</f>
        <v>0</v>
      </c>
    </row>
    <row r="3065" spans="1:20" x14ac:dyDescent="0.3">
      <c r="A3065" t="s">
        <v>95</v>
      </c>
      <c r="B3065" t="s">
        <v>216</v>
      </c>
      <c r="C3065" t="s">
        <v>131</v>
      </c>
      <c r="D3065" t="s">
        <v>752</v>
      </c>
      <c r="E3065" t="s">
        <v>109</v>
      </c>
      <c r="F3065" t="s">
        <v>129</v>
      </c>
      <c r="G3065" t="s">
        <v>231</v>
      </c>
      <c r="H3065" t="s">
        <v>232</v>
      </c>
      <c r="I3065" t="s">
        <v>65</v>
      </c>
      <c r="J3065" s="1">
        <v>44172</v>
      </c>
      <c r="K3065" t="s">
        <v>100</v>
      </c>
      <c r="L3065">
        <v>1</v>
      </c>
      <c r="O3065" t="str" cm="1">
        <f t="array" ref="O3065">INDEX(EnergyImpactLookups[APreWBkWh-EAD_style],MATCH(1,(EnergyImpactLookups[Statewide Offering ID]=$B3065)*(EnergyImpactLookups[BldgType]=$C3065)*(EnergyImpactLookups[BldgVint]=$D3065)*(EnergyImpactLookups[BldgLoc]=$E3065),0))</f>
        <v/>
      </c>
      <c r="P3065" t="str" cm="1">
        <f t="array" ref="P3065">INDEX(EnergyImpactLookups[APreWBkW-EAD_style],MATCH(1,(EnergyImpactLookups[Statewide Offering ID]=$B3065)*(EnergyImpactLookups[BldgType]=$C3065)*(EnergyImpactLookups[BldgVint]=$D3065)*(EnergyImpactLookups[BldgLoc]=$E3065),0))</f>
        <v/>
      </c>
      <c r="Q3065" cm="1">
        <f t="array" ref="Q3065">INDEX(EnergyImpactLookups[APreWBtherm],MATCH(1,(EnergyImpactLookups[Statewide Offering ID]=$B3065)*(EnergyImpactLookups[BldgType]=$C3065)*(EnergyImpactLookups[BldgVint]=$D3065)*(EnergyImpactLookups[BldgLoc]=$E3065),0))</f>
        <v>0</v>
      </c>
      <c r="R3065" cm="1">
        <f t="array" ref="R3065">INDEX(EnergyImpactLookups[AStdWBkWh],MATCH(1,(EnergyImpactLookups[Statewide Offering ID]=$B3065)*(EnergyImpactLookups[BldgType]=$C3065)*(EnergyImpactLookups[BldgVint]=$D3065)*(EnergyImpactLookups[BldgLoc]=$E3065),0))</f>
        <v>8.625</v>
      </c>
      <c r="S3065" cm="1">
        <f t="array" ref="S3065">INDEX(EnergyImpactLookups[AStdWBkW],MATCH(1,(EnergyImpactLookups[Statewide Offering ID]=$B3065)*(EnergyImpactLookups[BldgType]=$C3065)*(EnergyImpactLookups[BldgVint]=$D3065)*(EnergyImpactLookups[BldgLoc]=$E3065),0))</f>
        <v>7.6E-3</v>
      </c>
      <c r="T3065" cm="1">
        <f t="array" ref="T3065">INDEX(EnergyImpactLookups[AStdWBtherm],MATCH(1,(EnergyImpactLookups[Statewide Offering ID]=$B3065)*(EnergyImpactLookups[BldgType]=$C3065)*(EnergyImpactLookups[BldgVint]=$D3065)*(EnergyImpactLookups[BldgLoc]=$E3065),0))</f>
        <v>0</v>
      </c>
    </row>
    <row r="3066" spans="1:20" x14ac:dyDescent="0.3">
      <c r="A3066" t="s">
        <v>95</v>
      </c>
      <c r="B3066" t="s">
        <v>216</v>
      </c>
      <c r="C3066" t="s">
        <v>131</v>
      </c>
      <c r="D3066" t="s">
        <v>752</v>
      </c>
      <c r="E3066" t="s">
        <v>111</v>
      </c>
      <c r="F3066" t="s">
        <v>129</v>
      </c>
      <c r="G3066" t="s">
        <v>231</v>
      </c>
      <c r="H3066" t="s">
        <v>232</v>
      </c>
      <c r="I3066" t="s">
        <v>65</v>
      </c>
      <c r="J3066" s="1">
        <v>44172</v>
      </c>
      <c r="K3066" t="s">
        <v>100</v>
      </c>
      <c r="L3066">
        <v>1</v>
      </c>
      <c r="O3066" t="str" cm="1">
        <f t="array" ref="O3066">INDEX(EnergyImpactLookups[APreWBkWh-EAD_style],MATCH(1,(EnergyImpactLookups[Statewide Offering ID]=$B3066)*(EnergyImpactLookups[BldgType]=$C3066)*(EnergyImpactLookups[BldgVint]=$D3066)*(EnergyImpactLookups[BldgLoc]=$E3066),0))</f>
        <v/>
      </c>
      <c r="P3066" t="str" cm="1">
        <f t="array" ref="P3066">INDEX(EnergyImpactLookups[APreWBkW-EAD_style],MATCH(1,(EnergyImpactLookups[Statewide Offering ID]=$B3066)*(EnergyImpactLookups[BldgType]=$C3066)*(EnergyImpactLookups[BldgVint]=$D3066)*(EnergyImpactLookups[BldgLoc]=$E3066),0))</f>
        <v/>
      </c>
      <c r="Q3066" cm="1">
        <f t="array" ref="Q3066">INDEX(EnergyImpactLookups[APreWBtherm],MATCH(1,(EnergyImpactLookups[Statewide Offering ID]=$B3066)*(EnergyImpactLookups[BldgType]=$C3066)*(EnergyImpactLookups[BldgVint]=$D3066)*(EnergyImpactLookups[BldgLoc]=$E3066),0))</f>
        <v>0</v>
      </c>
      <c r="R3066" cm="1">
        <f t="array" ref="R3066">INDEX(EnergyImpactLookups[AStdWBkWh],MATCH(1,(EnergyImpactLookups[Statewide Offering ID]=$B3066)*(EnergyImpactLookups[BldgType]=$C3066)*(EnergyImpactLookups[BldgVint]=$D3066)*(EnergyImpactLookups[BldgLoc]=$E3066),0))</f>
        <v>14.9095</v>
      </c>
      <c r="S3066" cm="1">
        <f t="array" ref="S3066">INDEX(EnergyImpactLookups[AStdWBkW],MATCH(1,(EnergyImpactLookups[Statewide Offering ID]=$B3066)*(EnergyImpactLookups[BldgType]=$C3066)*(EnergyImpactLookups[BldgVint]=$D3066)*(EnergyImpactLookups[BldgLoc]=$E3066),0))</f>
        <v>1.15E-2</v>
      </c>
      <c r="T3066" cm="1">
        <f t="array" ref="T3066">INDEX(EnergyImpactLookups[AStdWBtherm],MATCH(1,(EnergyImpactLookups[Statewide Offering ID]=$B3066)*(EnergyImpactLookups[BldgType]=$C3066)*(EnergyImpactLookups[BldgVint]=$D3066)*(EnergyImpactLookups[BldgLoc]=$E3066),0))</f>
        <v>0</v>
      </c>
    </row>
    <row r="3067" spans="1:20" x14ac:dyDescent="0.3">
      <c r="A3067" t="s">
        <v>95</v>
      </c>
      <c r="B3067" t="s">
        <v>216</v>
      </c>
      <c r="C3067" t="s">
        <v>131</v>
      </c>
      <c r="D3067" t="s">
        <v>752</v>
      </c>
      <c r="E3067" t="s">
        <v>112</v>
      </c>
      <c r="F3067" t="s">
        <v>129</v>
      </c>
      <c r="G3067" t="s">
        <v>231</v>
      </c>
      <c r="H3067" t="s">
        <v>232</v>
      </c>
      <c r="I3067" t="s">
        <v>65</v>
      </c>
      <c r="J3067" s="1">
        <v>44172</v>
      </c>
      <c r="K3067" t="s">
        <v>100</v>
      </c>
      <c r="L3067">
        <v>1</v>
      </c>
      <c r="O3067" t="str" cm="1">
        <f t="array" ref="O3067">INDEX(EnergyImpactLookups[APreWBkWh-EAD_style],MATCH(1,(EnergyImpactLookups[Statewide Offering ID]=$B3067)*(EnergyImpactLookups[BldgType]=$C3067)*(EnergyImpactLookups[BldgVint]=$D3067)*(EnergyImpactLookups[BldgLoc]=$E3067),0))</f>
        <v/>
      </c>
      <c r="P3067" t="str" cm="1">
        <f t="array" ref="P3067">INDEX(EnergyImpactLookups[APreWBkW-EAD_style],MATCH(1,(EnergyImpactLookups[Statewide Offering ID]=$B3067)*(EnergyImpactLookups[BldgType]=$C3067)*(EnergyImpactLookups[BldgVint]=$D3067)*(EnergyImpactLookups[BldgLoc]=$E3067),0))</f>
        <v/>
      </c>
      <c r="Q3067" cm="1">
        <f t="array" ref="Q3067">INDEX(EnergyImpactLookups[APreWBtherm],MATCH(1,(EnergyImpactLookups[Statewide Offering ID]=$B3067)*(EnergyImpactLookups[BldgType]=$C3067)*(EnergyImpactLookups[BldgVint]=$D3067)*(EnergyImpactLookups[BldgLoc]=$E3067),0))</f>
        <v>0</v>
      </c>
      <c r="R3067" cm="1">
        <f t="array" ref="R3067">INDEX(EnergyImpactLookups[AStdWBkWh],MATCH(1,(EnergyImpactLookups[Statewide Offering ID]=$B3067)*(EnergyImpactLookups[BldgType]=$C3067)*(EnergyImpactLookups[BldgVint]=$D3067)*(EnergyImpactLookups[BldgLoc]=$E3067),0))</f>
        <v>12.807499999999999</v>
      </c>
      <c r="S3067" cm="1">
        <f t="array" ref="S3067">INDEX(EnergyImpactLookups[AStdWBkW],MATCH(1,(EnergyImpactLookups[Statewide Offering ID]=$B3067)*(EnergyImpactLookups[BldgType]=$C3067)*(EnergyImpactLookups[BldgVint]=$D3067)*(EnergyImpactLookups[BldgLoc]=$E3067),0))</f>
        <v>1.35E-2</v>
      </c>
      <c r="T3067" cm="1">
        <f t="array" ref="T3067">INDEX(EnergyImpactLookups[AStdWBtherm],MATCH(1,(EnergyImpactLookups[Statewide Offering ID]=$B3067)*(EnergyImpactLookups[BldgType]=$C3067)*(EnergyImpactLookups[BldgVint]=$D3067)*(EnergyImpactLookups[BldgLoc]=$E3067),0))</f>
        <v>0</v>
      </c>
    </row>
    <row r="3068" spans="1:20" x14ac:dyDescent="0.3">
      <c r="A3068" t="s">
        <v>95</v>
      </c>
      <c r="B3068" t="s">
        <v>216</v>
      </c>
      <c r="C3068" t="s">
        <v>131</v>
      </c>
      <c r="D3068" t="s">
        <v>752</v>
      </c>
      <c r="E3068" t="s">
        <v>113</v>
      </c>
      <c r="F3068" t="s">
        <v>129</v>
      </c>
      <c r="G3068" t="s">
        <v>231</v>
      </c>
      <c r="H3068" t="s">
        <v>232</v>
      </c>
      <c r="I3068" t="s">
        <v>65</v>
      </c>
      <c r="J3068" s="1">
        <v>44172</v>
      </c>
      <c r="K3068" t="s">
        <v>100</v>
      </c>
      <c r="L3068">
        <v>1</v>
      </c>
      <c r="O3068" t="str" cm="1">
        <f t="array" ref="O3068">INDEX(EnergyImpactLookups[APreWBkWh-EAD_style],MATCH(1,(EnergyImpactLookups[Statewide Offering ID]=$B3068)*(EnergyImpactLookups[BldgType]=$C3068)*(EnergyImpactLookups[BldgVint]=$D3068)*(EnergyImpactLookups[BldgLoc]=$E3068),0))</f>
        <v/>
      </c>
      <c r="P3068" t="str" cm="1">
        <f t="array" ref="P3068">INDEX(EnergyImpactLookups[APreWBkW-EAD_style],MATCH(1,(EnergyImpactLookups[Statewide Offering ID]=$B3068)*(EnergyImpactLookups[BldgType]=$C3068)*(EnergyImpactLookups[BldgVint]=$D3068)*(EnergyImpactLookups[BldgLoc]=$E3068),0))</f>
        <v/>
      </c>
      <c r="Q3068" cm="1">
        <f t="array" ref="Q3068">INDEX(EnergyImpactLookups[APreWBtherm],MATCH(1,(EnergyImpactLookups[Statewide Offering ID]=$B3068)*(EnergyImpactLookups[BldgType]=$C3068)*(EnergyImpactLookups[BldgVint]=$D3068)*(EnergyImpactLookups[BldgLoc]=$E3068),0))</f>
        <v>0</v>
      </c>
      <c r="R3068" cm="1">
        <f t="array" ref="R3068">INDEX(EnergyImpactLookups[AStdWBkWh],MATCH(1,(EnergyImpactLookups[Statewide Offering ID]=$B3068)*(EnergyImpactLookups[BldgType]=$C3068)*(EnergyImpactLookups[BldgVint]=$D3068)*(EnergyImpactLookups[BldgLoc]=$E3068),0))</f>
        <v>17.780999999999999</v>
      </c>
      <c r="S3068" cm="1">
        <f t="array" ref="S3068">INDEX(EnergyImpactLookups[AStdWBkW],MATCH(1,(EnergyImpactLookups[Statewide Offering ID]=$B3068)*(EnergyImpactLookups[BldgType]=$C3068)*(EnergyImpactLookups[BldgVint]=$D3068)*(EnergyImpactLookups[BldgLoc]=$E3068),0))</f>
        <v>1.44E-2</v>
      </c>
      <c r="T3068" cm="1">
        <f t="array" ref="T3068">INDEX(EnergyImpactLookups[AStdWBtherm],MATCH(1,(EnergyImpactLookups[Statewide Offering ID]=$B3068)*(EnergyImpactLookups[BldgType]=$C3068)*(EnergyImpactLookups[BldgVint]=$D3068)*(EnergyImpactLookups[BldgLoc]=$E3068),0))</f>
        <v>0</v>
      </c>
    </row>
    <row r="3069" spans="1:20" x14ac:dyDescent="0.3">
      <c r="A3069" t="s">
        <v>95</v>
      </c>
      <c r="B3069" t="s">
        <v>216</v>
      </c>
      <c r="C3069" t="s">
        <v>131</v>
      </c>
      <c r="D3069" t="s">
        <v>752</v>
      </c>
      <c r="E3069" t="s">
        <v>114</v>
      </c>
      <c r="F3069" t="s">
        <v>129</v>
      </c>
      <c r="G3069" t="s">
        <v>231</v>
      </c>
      <c r="H3069" t="s">
        <v>232</v>
      </c>
      <c r="I3069" t="s">
        <v>65</v>
      </c>
      <c r="J3069" s="1">
        <v>44172</v>
      </c>
      <c r="K3069" t="s">
        <v>100</v>
      </c>
      <c r="L3069">
        <v>1</v>
      </c>
      <c r="O3069" t="str" cm="1">
        <f t="array" ref="O3069">INDEX(EnergyImpactLookups[APreWBkWh-EAD_style],MATCH(1,(EnergyImpactLookups[Statewide Offering ID]=$B3069)*(EnergyImpactLookups[BldgType]=$C3069)*(EnergyImpactLookups[BldgVint]=$D3069)*(EnergyImpactLookups[BldgLoc]=$E3069),0))</f>
        <v/>
      </c>
      <c r="P3069" t="str" cm="1">
        <f t="array" ref="P3069">INDEX(EnergyImpactLookups[APreWBkW-EAD_style],MATCH(1,(EnergyImpactLookups[Statewide Offering ID]=$B3069)*(EnergyImpactLookups[BldgType]=$C3069)*(EnergyImpactLookups[BldgVint]=$D3069)*(EnergyImpactLookups[BldgLoc]=$E3069),0))</f>
        <v/>
      </c>
      <c r="Q3069" cm="1">
        <f t="array" ref="Q3069">INDEX(EnergyImpactLookups[APreWBtherm],MATCH(1,(EnergyImpactLookups[Statewide Offering ID]=$B3069)*(EnergyImpactLookups[BldgType]=$C3069)*(EnergyImpactLookups[BldgVint]=$D3069)*(EnergyImpactLookups[BldgLoc]=$E3069),0))</f>
        <v>0</v>
      </c>
      <c r="R3069" cm="1">
        <f t="array" ref="R3069">INDEX(EnergyImpactLookups[AStdWBkWh],MATCH(1,(EnergyImpactLookups[Statewide Offering ID]=$B3069)*(EnergyImpactLookups[BldgType]=$C3069)*(EnergyImpactLookups[BldgVint]=$D3069)*(EnergyImpactLookups[BldgLoc]=$E3069),0))</f>
        <v>15.8498</v>
      </c>
      <c r="S3069" cm="1">
        <f t="array" ref="S3069">INDEX(EnergyImpactLookups[AStdWBkW],MATCH(1,(EnergyImpactLookups[Statewide Offering ID]=$B3069)*(EnergyImpactLookups[BldgType]=$C3069)*(EnergyImpactLookups[BldgVint]=$D3069)*(EnergyImpactLookups[BldgLoc]=$E3069),0))</f>
        <v>1.7399999999999999E-2</v>
      </c>
      <c r="T3069" cm="1">
        <f t="array" ref="T3069">INDEX(EnergyImpactLookups[AStdWBtherm],MATCH(1,(EnergyImpactLookups[Statewide Offering ID]=$B3069)*(EnergyImpactLookups[BldgType]=$C3069)*(EnergyImpactLookups[BldgVint]=$D3069)*(EnergyImpactLookups[BldgLoc]=$E3069),0))</f>
        <v>0</v>
      </c>
    </row>
    <row r="3070" spans="1:20" x14ac:dyDescent="0.3">
      <c r="A3070" t="s">
        <v>95</v>
      </c>
      <c r="B3070" t="s">
        <v>216</v>
      </c>
      <c r="C3070" t="s">
        <v>131</v>
      </c>
      <c r="D3070" t="s">
        <v>752</v>
      </c>
      <c r="E3070" t="s">
        <v>115</v>
      </c>
      <c r="F3070" t="s">
        <v>129</v>
      </c>
      <c r="G3070" t="s">
        <v>231</v>
      </c>
      <c r="H3070" t="s">
        <v>232</v>
      </c>
      <c r="I3070" t="s">
        <v>65</v>
      </c>
      <c r="J3070" s="1">
        <v>44172</v>
      </c>
      <c r="K3070" t="s">
        <v>100</v>
      </c>
      <c r="L3070">
        <v>1</v>
      </c>
      <c r="O3070" t="str" cm="1">
        <f t="array" ref="O3070">INDEX(EnergyImpactLookups[APreWBkWh-EAD_style],MATCH(1,(EnergyImpactLookups[Statewide Offering ID]=$B3070)*(EnergyImpactLookups[BldgType]=$C3070)*(EnergyImpactLookups[BldgVint]=$D3070)*(EnergyImpactLookups[BldgLoc]=$E3070),0))</f>
        <v/>
      </c>
      <c r="P3070" t="str" cm="1">
        <f t="array" ref="P3070">INDEX(EnergyImpactLookups[APreWBkW-EAD_style],MATCH(1,(EnergyImpactLookups[Statewide Offering ID]=$B3070)*(EnergyImpactLookups[BldgType]=$C3070)*(EnergyImpactLookups[BldgVint]=$D3070)*(EnergyImpactLookups[BldgLoc]=$E3070),0))</f>
        <v/>
      </c>
      <c r="Q3070" cm="1">
        <f t="array" ref="Q3070">INDEX(EnergyImpactLookups[APreWBtherm],MATCH(1,(EnergyImpactLookups[Statewide Offering ID]=$B3070)*(EnergyImpactLookups[BldgType]=$C3070)*(EnergyImpactLookups[BldgVint]=$D3070)*(EnergyImpactLookups[BldgLoc]=$E3070),0))</f>
        <v>0</v>
      </c>
      <c r="R3070" cm="1">
        <f t="array" ref="R3070">INDEX(EnergyImpactLookups[AStdWBkWh],MATCH(1,(EnergyImpactLookups[Statewide Offering ID]=$B3070)*(EnergyImpactLookups[BldgType]=$C3070)*(EnergyImpactLookups[BldgVint]=$D3070)*(EnergyImpactLookups[BldgLoc]=$E3070),0))</f>
        <v>11.6348</v>
      </c>
      <c r="S3070" cm="1">
        <f t="array" ref="S3070">INDEX(EnergyImpactLookups[AStdWBkW],MATCH(1,(EnergyImpactLookups[Statewide Offering ID]=$B3070)*(EnergyImpactLookups[BldgType]=$C3070)*(EnergyImpactLookups[BldgVint]=$D3070)*(EnergyImpactLookups[BldgLoc]=$E3070),0))</f>
        <v>1.6500000000000001E-2</v>
      </c>
      <c r="T3070" cm="1">
        <f t="array" ref="T3070">INDEX(EnergyImpactLookups[AStdWBtherm],MATCH(1,(EnergyImpactLookups[Statewide Offering ID]=$B3070)*(EnergyImpactLookups[BldgType]=$C3070)*(EnergyImpactLookups[BldgVint]=$D3070)*(EnergyImpactLookups[BldgLoc]=$E3070),0))</f>
        <v>0</v>
      </c>
    </row>
    <row r="3071" spans="1:20" x14ac:dyDescent="0.3">
      <c r="A3071" t="s">
        <v>95</v>
      </c>
      <c r="B3071" t="s">
        <v>216</v>
      </c>
      <c r="C3071" t="s">
        <v>131</v>
      </c>
      <c r="D3071" t="s">
        <v>752</v>
      </c>
      <c r="E3071" t="s">
        <v>116</v>
      </c>
      <c r="F3071" t="s">
        <v>129</v>
      </c>
      <c r="G3071" t="s">
        <v>231</v>
      </c>
      <c r="H3071" t="s">
        <v>232</v>
      </c>
      <c r="I3071" t="s">
        <v>65</v>
      </c>
      <c r="J3071" s="1">
        <v>44172</v>
      </c>
      <c r="K3071" t="s">
        <v>100</v>
      </c>
      <c r="L3071">
        <v>1</v>
      </c>
      <c r="O3071" t="str" cm="1">
        <f t="array" ref="O3071">INDEX(EnergyImpactLookups[APreWBkWh-EAD_style],MATCH(1,(EnergyImpactLookups[Statewide Offering ID]=$B3071)*(EnergyImpactLookups[BldgType]=$C3071)*(EnergyImpactLookups[BldgVint]=$D3071)*(EnergyImpactLookups[BldgLoc]=$E3071),0))</f>
        <v/>
      </c>
      <c r="P3071" t="str" cm="1">
        <f t="array" ref="P3071">INDEX(EnergyImpactLookups[APreWBkW-EAD_style],MATCH(1,(EnergyImpactLookups[Statewide Offering ID]=$B3071)*(EnergyImpactLookups[BldgType]=$C3071)*(EnergyImpactLookups[BldgVint]=$D3071)*(EnergyImpactLookups[BldgLoc]=$E3071),0))</f>
        <v/>
      </c>
      <c r="Q3071" cm="1">
        <f t="array" ref="Q3071">INDEX(EnergyImpactLookups[APreWBtherm],MATCH(1,(EnergyImpactLookups[Statewide Offering ID]=$B3071)*(EnergyImpactLookups[BldgType]=$C3071)*(EnergyImpactLookups[BldgVint]=$D3071)*(EnergyImpactLookups[BldgLoc]=$E3071),0))</f>
        <v>0</v>
      </c>
      <c r="R3071" cm="1">
        <f t="array" ref="R3071">INDEX(EnergyImpactLookups[AStdWBkWh],MATCH(1,(EnergyImpactLookups[Statewide Offering ID]=$B3071)*(EnergyImpactLookups[BldgType]=$C3071)*(EnergyImpactLookups[BldgVint]=$D3071)*(EnergyImpactLookups[BldgLoc]=$E3071),0))</f>
        <v>20.261399999999998</v>
      </c>
      <c r="S3071" cm="1">
        <f t="array" ref="S3071">INDEX(EnergyImpactLookups[AStdWBkW],MATCH(1,(EnergyImpactLookups[Statewide Offering ID]=$B3071)*(EnergyImpactLookups[BldgType]=$C3071)*(EnergyImpactLookups[BldgVint]=$D3071)*(EnergyImpactLookups[BldgLoc]=$E3071),0))</f>
        <v>1.7299999999999999E-2</v>
      </c>
      <c r="T3071" cm="1">
        <f t="array" ref="T3071">INDEX(EnergyImpactLookups[AStdWBtherm],MATCH(1,(EnergyImpactLookups[Statewide Offering ID]=$B3071)*(EnergyImpactLookups[BldgType]=$C3071)*(EnergyImpactLookups[BldgVint]=$D3071)*(EnergyImpactLookups[BldgLoc]=$E3071),0))</f>
        <v>0</v>
      </c>
    </row>
    <row r="3072" spans="1:20" x14ac:dyDescent="0.3">
      <c r="A3072" t="s">
        <v>95</v>
      </c>
      <c r="B3072" t="s">
        <v>216</v>
      </c>
      <c r="C3072" t="s">
        <v>131</v>
      </c>
      <c r="D3072" t="s">
        <v>752</v>
      </c>
      <c r="E3072" t="s">
        <v>117</v>
      </c>
      <c r="F3072" t="s">
        <v>129</v>
      </c>
      <c r="G3072" t="s">
        <v>231</v>
      </c>
      <c r="H3072" t="s">
        <v>232</v>
      </c>
      <c r="I3072" t="s">
        <v>65</v>
      </c>
      <c r="J3072" s="1">
        <v>44172</v>
      </c>
      <c r="K3072" t="s">
        <v>100</v>
      </c>
      <c r="L3072">
        <v>1</v>
      </c>
      <c r="O3072" t="str" cm="1">
        <f t="array" ref="O3072">INDEX(EnergyImpactLookups[APreWBkWh-EAD_style],MATCH(1,(EnergyImpactLookups[Statewide Offering ID]=$B3072)*(EnergyImpactLookups[BldgType]=$C3072)*(EnergyImpactLookups[BldgVint]=$D3072)*(EnergyImpactLookups[BldgLoc]=$E3072),0))</f>
        <v/>
      </c>
      <c r="P3072" t="str" cm="1">
        <f t="array" ref="P3072">INDEX(EnergyImpactLookups[APreWBkW-EAD_style],MATCH(1,(EnergyImpactLookups[Statewide Offering ID]=$B3072)*(EnergyImpactLookups[BldgType]=$C3072)*(EnergyImpactLookups[BldgVint]=$D3072)*(EnergyImpactLookups[BldgLoc]=$E3072),0))</f>
        <v/>
      </c>
      <c r="Q3072" cm="1">
        <f t="array" ref="Q3072">INDEX(EnergyImpactLookups[APreWBtherm],MATCH(1,(EnergyImpactLookups[Statewide Offering ID]=$B3072)*(EnergyImpactLookups[BldgType]=$C3072)*(EnergyImpactLookups[BldgVint]=$D3072)*(EnergyImpactLookups[BldgLoc]=$E3072),0))</f>
        <v>0</v>
      </c>
      <c r="R3072" cm="1">
        <f t="array" ref="R3072">INDEX(EnergyImpactLookups[AStdWBkWh],MATCH(1,(EnergyImpactLookups[Statewide Offering ID]=$B3072)*(EnergyImpactLookups[BldgType]=$C3072)*(EnergyImpactLookups[BldgVint]=$D3072)*(EnergyImpactLookups[BldgLoc]=$E3072),0))</f>
        <v>23.8995</v>
      </c>
      <c r="S3072" cm="1">
        <f t="array" ref="S3072">INDEX(EnergyImpactLookups[AStdWBkW],MATCH(1,(EnergyImpactLookups[Statewide Offering ID]=$B3072)*(EnergyImpactLookups[BldgType]=$C3072)*(EnergyImpactLookups[BldgVint]=$D3072)*(EnergyImpactLookups[BldgLoc]=$E3072),0))</f>
        <v>1.7600000000000001E-2</v>
      </c>
      <c r="T3072" cm="1">
        <f t="array" ref="T3072">INDEX(EnergyImpactLookups[AStdWBtherm],MATCH(1,(EnergyImpactLookups[Statewide Offering ID]=$B3072)*(EnergyImpactLookups[BldgType]=$C3072)*(EnergyImpactLookups[BldgVint]=$D3072)*(EnergyImpactLookups[BldgLoc]=$E3072),0))</f>
        <v>0</v>
      </c>
    </row>
    <row r="3073" spans="1:20" x14ac:dyDescent="0.3">
      <c r="A3073" t="s">
        <v>95</v>
      </c>
      <c r="B3073" t="s">
        <v>216</v>
      </c>
      <c r="C3073" t="s">
        <v>131</v>
      </c>
      <c r="D3073" t="s">
        <v>752</v>
      </c>
      <c r="E3073" t="s">
        <v>118</v>
      </c>
      <c r="F3073" t="s">
        <v>129</v>
      </c>
      <c r="G3073" t="s">
        <v>231</v>
      </c>
      <c r="H3073" t="s">
        <v>232</v>
      </c>
      <c r="I3073" t="s">
        <v>65</v>
      </c>
      <c r="J3073" s="1">
        <v>44172</v>
      </c>
      <c r="K3073" t="s">
        <v>100</v>
      </c>
      <c r="L3073">
        <v>1</v>
      </c>
      <c r="O3073" t="str" cm="1">
        <f t="array" ref="O3073">INDEX(EnergyImpactLookups[APreWBkWh-EAD_style],MATCH(1,(EnergyImpactLookups[Statewide Offering ID]=$B3073)*(EnergyImpactLookups[BldgType]=$C3073)*(EnergyImpactLookups[BldgVint]=$D3073)*(EnergyImpactLookups[BldgLoc]=$E3073),0))</f>
        <v/>
      </c>
      <c r="P3073" t="str" cm="1">
        <f t="array" ref="P3073">INDEX(EnergyImpactLookups[APreWBkW-EAD_style],MATCH(1,(EnergyImpactLookups[Statewide Offering ID]=$B3073)*(EnergyImpactLookups[BldgType]=$C3073)*(EnergyImpactLookups[BldgVint]=$D3073)*(EnergyImpactLookups[BldgLoc]=$E3073),0))</f>
        <v/>
      </c>
      <c r="Q3073" cm="1">
        <f t="array" ref="Q3073">INDEX(EnergyImpactLookups[APreWBtherm],MATCH(1,(EnergyImpactLookups[Statewide Offering ID]=$B3073)*(EnergyImpactLookups[BldgType]=$C3073)*(EnergyImpactLookups[BldgVint]=$D3073)*(EnergyImpactLookups[BldgLoc]=$E3073),0))</f>
        <v>0</v>
      </c>
      <c r="R3073" cm="1">
        <f t="array" ref="R3073">INDEX(EnergyImpactLookups[AStdWBkWh],MATCH(1,(EnergyImpactLookups[Statewide Offering ID]=$B3073)*(EnergyImpactLookups[BldgType]=$C3073)*(EnergyImpactLookups[BldgVint]=$D3073)*(EnergyImpactLookups[BldgLoc]=$E3073),0))</f>
        <v>25.186199999999999</v>
      </c>
      <c r="S3073" cm="1">
        <f t="array" ref="S3073">INDEX(EnergyImpactLookups[AStdWBkW],MATCH(1,(EnergyImpactLookups[Statewide Offering ID]=$B3073)*(EnergyImpactLookups[BldgType]=$C3073)*(EnergyImpactLookups[BldgVint]=$D3073)*(EnergyImpactLookups[BldgLoc]=$E3073),0))</f>
        <v>1.7299999999999999E-2</v>
      </c>
      <c r="T3073" cm="1">
        <f t="array" ref="T3073">INDEX(EnergyImpactLookups[AStdWBtherm],MATCH(1,(EnergyImpactLookups[Statewide Offering ID]=$B3073)*(EnergyImpactLookups[BldgType]=$C3073)*(EnergyImpactLookups[BldgVint]=$D3073)*(EnergyImpactLookups[BldgLoc]=$E3073),0))</f>
        <v>0</v>
      </c>
    </row>
    <row r="3074" spans="1:20" x14ac:dyDescent="0.3">
      <c r="A3074" t="s">
        <v>95</v>
      </c>
      <c r="B3074" t="s">
        <v>216</v>
      </c>
      <c r="C3074" t="s">
        <v>131</v>
      </c>
      <c r="D3074" t="s">
        <v>752</v>
      </c>
      <c r="E3074" t="s">
        <v>119</v>
      </c>
      <c r="F3074" t="s">
        <v>129</v>
      </c>
      <c r="G3074" t="s">
        <v>231</v>
      </c>
      <c r="H3074" t="s">
        <v>232</v>
      </c>
      <c r="I3074" t="s">
        <v>65</v>
      </c>
      <c r="J3074" s="1">
        <v>44172</v>
      </c>
      <c r="K3074" t="s">
        <v>100</v>
      </c>
      <c r="L3074">
        <v>1</v>
      </c>
      <c r="O3074" t="str" cm="1">
        <f t="array" ref="O3074">INDEX(EnergyImpactLookups[APreWBkWh-EAD_style],MATCH(1,(EnergyImpactLookups[Statewide Offering ID]=$B3074)*(EnergyImpactLookups[BldgType]=$C3074)*(EnergyImpactLookups[BldgVint]=$D3074)*(EnergyImpactLookups[BldgLoc]=$E3074),0))</f>
        <v/>
      </c>
      <c r="P3074" t="str" cm="1">
        <f t="array" ref="P3074">INDEX(EnergyImpactLookups[APreWBkW-EAD_style],MATCH(1,(EnergyImpactLookups[Statewide Offering ID]=$B3074)*(EnergyImpactLookups[BldgType]=$C3074)*(EnergyImpactLookups[BldgVint]=$D3074)*(EnergyImpactLookups[BldgLoc]=$E3074),0))</f>
        <v/>
      </c>
      <c r="Q3074" cm="1">
        <f t="array" ref="Q3074">INDEX(EnergyImpactLookups[APreWBtherm],MATCH(1,(EnergyImpactLookups[Statewide Offering ID]=$B3074)*(EnergyImpactLookups[BldgType]=$C3074)*(EnergyImpactLookups[BldgVint]=$D3074)*(EnergyImpactLookups[BldgLoc]=$E3074),0))</f>
        <v>0</v>
      </c>
      <c r="R3074" cm="1">
        <f t="array" ref="R3074">INDEX(EnergyImpactLookups[AStdWBkWh],MATCH(1,(EnergyImpactLookups[Statewide Offering ID]=$B3074)*(EnergyImpactLookups[BldgType]=$C3074)*(EnergyImpactLookups[BldgVint]=$D3074)*(EnergyImpactLookups[BldgLoc]=$E3074),0))</f>
        <v>4.0282999999999998</v>
      </c>
      <c r="S3074" cm="1">
        <f t="array" ref="S3074">INDEX(EnergyImpactLookups[AStdWBkW],MATCH(1,(EnergyImpactLookups[Statewide Offering ID]=$B3074)*(EnergyImpactLookups[BldgType]=$C3074)*(EnergyImpactLookups[BldgVint]=$D3074)*(EnergyImpactLookups[BldgLoc]=$E3074),0))</f>
        <v>5.3E-3</v>
      </c>
      <c r="T3074" cm="1">
        <f t="array" ref="T3074">INDEX(EnergyImpactLookups[AStdWBtherm],MATCH(1,(EnergyImpactLookups[Statewide Offering ID]=$B3074)*(EnergyImpactLookups[BldgType]=$C3074)*(EnergyImpactLookups[BldgVint]=$D3074)*(EnergyImpactLookups[BldgLoc]=$E3074),0))</f>
        <v>0</v>
      </c>
    </row>
    <row r="3075" spans="1:20" x14ac:dyDescent="0.3">
      <c r="A3075" t="s">
        <v>95</v>
      </c>
      <c r="B3075" t="s">
        <v>217</v>
      </c>
      <c r="C3075" t="s">
        <v>127</v>
      </c>
      <c r="D3075" t="s">
        <v>752</v>
      </c>
      <c r="E3075" t="s">
        <v>99</v>
      </c>
      <c r="F3075" t="s">
        <v>129</v>
      </c>
      <c r="G3075" t="s">
        <v>231</v>
      </c>
      <c r="H3075" t="s">
        <v>232</v>
      </c>
      <c r="I3075" t="s">
        <v>65</v>
      </c>
      <c r="J3075" s="1">
        <v>44172</v>
      </c>
      <c r="K3075" t="s">
        <v>100</v>
      </c>
      <c r="L3075">
        <v>1</v>
      </c>
      <c r="O3075" t="str" cm="1">
        <f t="array" ref="O3075">INDEX(EnergyImpactLookups[APreWBkWh-EAD_style],MATCH(1,(EnergyImpactLookups[Statewide Offering ID]=$B3075)*(EnergyImpactLookups[BldgType]=$C3075)*(EnergyImpactLookups[BldgVint]=$D3075)*(EnergyImpactLookups[BldgLoc]=$E3075),0))</f>
        <v/>
      </c>
      <c r="P3075" t="str" cm="1">
        <f t="array" ref="P3075">INDEX(EnergyImpactLookups[APreWBkW-EAD_style],MATCH(1,(EnergyImpactLookups[Statewide Offering ID]=$B3075)*(EnergyImpactLookups[BldgType]=$C3075)*(EnergyImpactLookups[BldgVint]=$D3075)*(EnergyImpactLookups[BldgLoc]=$E3075),0))</f>
        <v/>
      </c>
      <c r="Q3075" cm="1">
        <f t="array" ref="Q3075">INDEX(EnergyImpactLookups[APreWBtherm],MATCH(1,(EnergyImpactLookups[Statewide Offering ID]=$B3075)*(EnergyImpactLookups[BldgType]=$C3075)*(EnergyImpactLookups[BldgVint]=$D3075)*(EnergyImpactLookups[BldgLoc]=$E3075),0))</f>
        <v>0</v>
      </c>
      <c r="R3075" cm="1">
        <f t="array" ref="R3075">INDEX(EnergyImpactLookups[AStdWBkWh],MATCH(1,(EnergyImpactLookups[Statewide Offering ID]=$B3075)*(EnergyImpactLookups[BldgType]=$C3075)*(EnergyImpactLookups[BldgVint]=$D3075)*(EnergyImpactLookups[BldgLoc]=$E3075),0))</f>
        <v>3.3096999999999999</v>
      </c>
      <c r="S3075" cm="1">
        <f t="array" ref="S3075">INDEX(EnergyImpactLookups[AStdWBkW],MATCH(1,(EnergyImpactLookups[Statewide Offering ID]=$B3075)*(EnergyImpactLookups[BldgType]=$C3075)*(EnergyImpactLookups[BldgVint]=$D3075)*(EnergyImpactLookups[BldgLoc]=$E3075),0))</f>
        <v>0</v>
      </c>
      <c r="T3075" cm="1">
        <f t="array" ref="T3075">INDEX(EnergyImpactLookups[AStdWBtherm],MATCH(1,(EnergyImpactLookups[Statewide Offering ID]=$B3075)*(EnergyImpactLookups[BldgType]=$C3075)*(EnergyImpactLookups[BldgVint]=$D3075)*(EnergyImpactLookups[BldgLoc]=$E3075),0))</f>
        <v>0</v>
      </c>
    </row>
    <row r="3076" spans="1:20" x14ac:dyDescent="0.3">
      <c r="A3076" t="s">
        <v>95</v>
      </c>
      <c r="B3076" t="s">
        <v>217</v>
      </c>
      <c r="C3076" t="s">
        <v>127</v>
      </c>
      <c r="D3076" t="s">
        <v>752</v>
      </c>
      <c r="E3076" t="s">
        <v>103</v>
      </c>
      <c r="F3076" t="s">
        <v>129</v>
      </c>
      <c r="G3076" t="s">
        <v>231</v>
      </c>
      <c r="H3076" t="s">
        <v>232</v>
      </c>
      <c r="I3076" t="s">
        <v>65</v>
      </c>
      <c r="J3076" s="1">
        <v>44172</v>
      </c>
      <c r="K3076" t="s">
        <v>100</v>
      </c>
      <c r="L3076">
        <v>1</v>
      </c>
      <c r="O3076" t="str" cm="1">
        <f t="array" ref="O3076">INDEX(EnergyImpactLookups[APreWBkWh-EAD_style],MATCH(1,(EnergyImpactLookups[Statewide Offering ID]=$B3076)*(EnergyImpactLookups[BldgType]=$C3076)*(EnergyImpactLookups[BldgVint]=$D3076)*(EnergyImpactLookups[BldgLoc]=$E3076),0))</f>
        <v/>
      </c>
      <c r="P3076" t="str" cm="1">
        <f t="array" ref="P3076">INDEX(EnergyImpactLookups[APreWBkW-EAD_style],MATCH(1,(EnergyImpactLookups[Statewide Offering ID]=$B3076)*(EnergyImpactLookups[BldgType]=$C3076)*(EnergyImpactLookups[BldgVint]=$D3076)*(EnergyImpactLookups[BldgLoc]=$E3076),0))</f>
        <v/>
      </c>
      <c r="Q3076" cm="1">
        <f t="array" ref="Q3076">INDEX(EnergyImpactLookups[APreWBtherm],MATCH(1,(EnergyImpactLookups[Statewide Offering ID]=$B3076)*(EnergyImpactLookups[BldgType]=$C3076)*(EnergyImpactLookups[BldgVint]=$D3076)*(EnergyImpactLookups[BldgLoc]=$E3076),0))</f>
        <v>0</v>
      </c>
      <c r="R3076" cm="1">
        <f t="array" ref="R3076">INDEX(EnergyImpactLookups[AStdWBkWh],MATCH(1,(EnergyImpactLookups[Statewide Offering ID]=$B3076)*(EnergyImpactLookups[BldgType]=$C3076)*(EnergyImpactLookups[BldgVint]=$D3076)*(EnergyImpactLookups[BldgLoc]=$E3076),0))</f>
        <v>14.8878</v>
      </c>
      <c r="S3076" cm="1">
        <f t="array" ref="S3076">INDEX(EnergyImpactLookups[AStdWBkW],MATCH(1,(EnergyImpactLookups[Statewide Offering ID]=$B3076)*(EnergyImpactLookups[BldgType]=$C3076)*(EnergyImpactLookups[BldgVint]=$D3076)*(EnergyImpactLookups[BldgLoc]=$E3076),0))</f>
        <v>3.15E-2</v>
      </c>
      <c r="T3076" cm="1">
        <f t="array" ref="T3076">INDEX(EnergyImpactLookups[AStdWBtherm],MATCH(1,(EnergyImpactLookups[Statewide Offering ID]=$B3076)*(EnergyImpactLookups[BldgType]=$C3076)*(EnergyImpactLookups[BldgVint]=$D3076)*(EnergyImpactLookups[BldgLoc]=$E3076),0))</f>
        <v>0</v>
      </c>
    </row>
    <row r="3077" spans="1:20" x14ac:dyDescent="0.3">
      <c r="A3077" t="s">
        <v>95</v>
      </c>
      <c r="B3077" t="s">
        <v>217</v>
      </c>
      <c r="C3077" t="s">
        <v>127</v>
      </c>
      <c r="D3077" t="s">
        <v>752</v>
      </c>
      <c r="E3077" t="s">
        <v>104</v>
      </c>
      <c r="F3077" t="s">
        <v>129</v>
      </c>
      <c r="G3077" t="s">
        <v>231</v>
      </c>
      <c r="H3077" t="s">
        <v>232</v>
      </c>
      <c r="I3077" t="s">
        <v>65</v>
      </c>
      <c r="J3077" s="1">
        <v>44172</v>
      </c>
      <c r="K3077" t="s">
        <v>100</v>
      </c>
      <c r="L3077">
        <v>1</v>
      </c>
      <c r="O3077" t="str" cm="1">
        <f t="array" ref="O3077">INDEX(EnergyImpactLookups[APreWBkWh-EAD_style],MATCH(1,(EnergyImpactLookups[Statewide Offering ID]=$B3077)*(EnergyImpactLookups[BldgType]=$C3077)*(EnergyImpactLookups[BldgVint]=$D3077)*(EnergyImpactLookups[BldgLoc]=$E3077),0))</f>
        <v/>
      </c>
      <c r="P3077" t="str" cm="1">
        <f t="array" ref="P3077">INDEX(EnergyImpactLookups[APreWBkW-EAD_style],MATCH(1,(EnergyImpactLookups[Statewide Offering ID]=$B3077)*(EnergyImpactLookups[BldgType]=$C3077)*(EnergyImpactLookups[BldgVint]=$D3077)*(EnergyImpactLookups[BldgLoc]=$E3077),0))</f>
        <v/>
      </c>
      <c r="Q3077" cm="1">
        <f t="array" ref="Q3077">INDEX(EnergyImpactLookups[APreWBtherm],MATCH(1,(EnergyImpactLookups[Statewide Offering ID]=$B3077)*(EnergyImpactLookups[BldgType]=$C3077)*(EnergyImpactLookups[BldgVint]=$D3077)*(EnergyImpactLookups[BldgLoc]=$E3077),0))</f>
        <v>0</v>
      </c>
      <c r="R3077" cm="1">
        <f t="array" ref="R3077">INDEX(EnergyImpactLookups[AStdWBkWh],MATCH(1,(EnergyImpactLookups[Statewide Offering ID]=$B3077)*(EnergyImpactLookups[BldgType]=$C3077)*(EnergyImpactLookups[BldgVint]=$D3077)*(EnergyImpactLookups[BldgLoc]=$E3077),0))</f>
        <v>6.0369999999999999</v>
      </c>
      <c r="S3077" cm="1">
        <f t="array" ref="S3077">INDEX(EnergyImpactLookups[AStdWBkW],MATCH(1,(EnergyImpactLookups[Statewide Offering ID]=$B3077)*(EnergyImpactLookups[BldgType]=$C3077)*(EnergyImpactLookups[BldgVint]=$D3077)*(EnergyImpactLookups[BldgLoc]=$E3077),0))</f>
        <v>2.0500000000000001E-2</v>
      </c>
      <c r="T3077" cm="1">
        <f t="array" ref="T3077">INDEX(EnergyImpactLookups[AStdWBtherm],MATCH(1,(EnergyImpactLookups[Statewide Offering ID]=$B3077)*(EnergyImpactLookups[BldgType]=$C3077)*(EnergyImpactLookups[BldgVint]=$D3077)*(EnergyImpactLookups[BldgLoc]=$E3077),0))</f>
        <v>0</v>
      </c>
    </row>
    <row r="3078" spans="1:20" x14ac:dyDescent="0.3">
      <c r="A3078" t="s">
        <v>95</v>
      </c>
      <c r="B3078" t="s">
        <v>217</v>
      </c>
      <c r="C3078" t="s">
        <v>127</v>
      </c>
      <c r="D3078" t="s">
        <v>752</v>
      </c>
      <c r="E3078" t="s">
        <v>105</v>
      </c>
      <c r="F3078" t="s">
        <v>129</v>
      </c>
      <c r="G3078" t="s">
        <v>231</v>
      </c>
      <c r="H3078" t="s">
        <v>232</v>
      </c>
      <c r="I3078" t="s">
        <v>65</v>
      </c>
      <c r="J3078" s="1">
        <v>44172</v>
      </c>
      <c r="K3078" t="s">
        <v>100</v>
      </c>
      <c r="L3078">
        <v>1</v>
      </c>
      <c r="O3078" t="str" cm="1">
        <f t="array" ref="O3078">INDEX(EnergyImpactLookups[APreWBkWh-EAD_style],MATCH(1,(EnergyImpactLookups[Statewide Offering ID]=$B3078)*(EnergyImpactLookups[BldgType]=$C3078)*(EnergyImpactLookups[BldgVint]=$D3078)*(EnergyImpactLookups[BldgLoc]=$E3078),0))</f>
        <v/>
      </c>
      <c r="P3078" t="str" cm="1">
        <f t="array" ref="P3078">INDEX(EnergyImpactLookups[APreWBkW-EAD_style],MATCH(1,(EnergyImpactLookups[Statewide Offering ID]=$B3078)*(EnergyImpactLookups[BldgType]=$C3078)*(EnergyImpactLookups[BldgVint]=$D3078)*(EnergyImpactLookups[BldgLoc]=$E3078),0))</f>
        <v/>
      </c>
      <c r="Q3078" cm="1">
        <f t="array" ref="Q3078">INDEX(EnergyImpactLookups[APreWBtherm],MATCH(1,(EnergyImpactLookups[Statewide Offering ID]=$B3078)*(EnergyImpactLookups[BldgType]=$C3078)*(EnergyImpactLookups[BldgVint]=$D3078)*(EnergyImpactLookups[BldgLoc]=$E3078),0))</f>
        <v>0</v>
      </c>
      <c r="R3078" cm="1">
        <f t="array" ref="R3078">INDEX(EnergyImpactLookups[AStdWBkWh],MATCH(1,(EnergyImpactLookups[Statewide Offering ID]=$B3078)*(EnergyImpactLookups[BldgType]=$C3078)*(EnergyImpactLookups[BldgVint]=$D3078)*(EnergyImpactLookups[BldgLoc]=$E3078),0))</f>
        <v>22.582999999999998</v>
      </c>
      <c r="S3078" cm="1">
        <f t="array" ref="S3078">INDEX(EnergyImpactLookups[AStdWBkW],MATCH(1,(EnergyImpactLookups[Statewide Offering ID]=$B3078)*(EnergyImpactLookups[BldgType]=$C3078)*(EnergyImpactLookups[BldgVint]=$D3078)*(EnergyImpactLookups[BldgLoc]=$E3078),0))</f>
        <v>3.5099999999999999E-2</v>
      </c>
      <c r="T3078" cm="1">
        <f t="array" ref="T3078">INDEX(EnergyImpactLookups[AStdWBtherm],MATCH(1,(EnergyImpactLookups[Statewide Offering ID]=$B3078)*(EnergyImpactLookups[BldgType]=$C3078)*(EnergyImpactLookups[BldgVint]=$D3078)*(EnergyImpactLookups[BldgLoc]=$E3078),0))</f>
        <v>0</v>
      </c>
    </row>
    <row r="3079" spans="1:20" x14ac:dyDescent="0.3">
      <c r="A3079" t="s">
        <v>95</v>
      </c>
      <c r="B3079" t="s">
        <v>217</v>
      </c>
      <c r="C3079" t="s">
        <v>127</v>
      </c>
      <c r="D3079" t="s">
        <v>752</v>
      </c>
      <c r="E3079" t="s">
        <v>106</v>
      </c>
      <c r="F3079" t="s">
        <v>129</v>
      </c>
      <c r="G3079" t="s">
        <v>231</v>
      </c>
      <c r="H3079" t="s">
        <v>232</v>
      </c>
      <c r="I3079" t="s">
        <v>65</v>
      </c>
      <c r="J3079" s="1">
        <v>44172</v>
      </c>
      <c r="K3079" t="s">
        <v>100</v>
      </c>
      <c r="L3079">
        <v>1</v>
      </c>
      <c r="O3079" t="str" cm="1">
        <f t="array" ref="O3079">INDEX(EnergyImpactLookups[APreWBkWh-EAD_style],MATCH(1,(EnergyImpactLookups[Statewide Offering ID]=$B3079)*(EnergyImpactLookups[BldgType]=$C3079)*(EnergyImpactLookups[BldgVint]=$D3079)*(EnergyImpactLookups[BldgLoc]=$E3079),0))</f>
        <v/>
      </c>
      <c r="P3079" t="str" cm="1">
        <f t="array" ref="P3079">INDEX(EnergyImpactLookups[APreWBkW-EAD_style],MATCH(1,(EnergyImpactLookups[Statewide Offering ID]=$B3079)*(EnergyImpactLookups[BldgType]=$C3079)*(EnergyImpactLookups[BldgVint]=$D3079)*(EnergyImpactLookups[BldgLoc]=$E3079),0))</f>
        <v/>
      </c>
      <c r="Q3079" cm="1">
        <f t="array" ref="Q3079">INDEX(EnergyImpactLookups[APreWBtherm],MATCH(1,(EnergyImpactLookups[Statewide Offering ID]=$B3079)*(EnergyImpactLookups[BldgType]=$C3079)*(EnergyImpactLookups[BldgVint]=$D3079)*(EnergyImpactLookups[BldgLoc]=$E3079),0))</f>
        <v>0</v>
      </c>
      <c r="R3079" cm="1">
        <f t="array" ref="R3079">INDEX(EnergyImpactLookups[AStdWBkWh],MATCH(1,(EnergyImpactLookups[Statewide Offering ID]=$B3079)*(EnergyImpactLookups[BldgType]=$C3079)*(EnergyImpactLookups[BldgVint]=$D3079)*(EnergyImpactLookups[BldgLoc]=$E3079),0))</f>
        <v>5.1881000000000004</v>
      </c>
      <c r="S3079" cm="1">
        <f t="array" ref="S3079">INDEX(EnergyImpactLookups[AStdWBkW],MATCH(1,(EnergyImpactLookups[Statewide Offering ID]=$B3079)*(EnergyImpactLookups[BldgType]=$C3079)*(EnergyImpactLookups[BldgVint]=$D3079)*(EnergyImpactLookups[BldgLoc]=$E3079),0))</f>
        <v>1.18E-2</v>
      </c>
      <c r="T3079" cm="1">
        <f t="array" ref="T3079">INDEX(EnergyImpactLookups[AStdWBtherm],MATCH(1,(EnergyImpactLookups[Statewide Offering ID]=$B3079)*(EnergyImpactLookups[BldgType]=$C3079)*(EnergyImpactLookups[BldgVint]=$D3079)*(EnergyImpactLookups[BldgLoc]=$E3079),0))</f>
        <v>0</v>
      </c>
    </row>
    <row r="3080" spans="1:20" x14ac:dyDescent="0.3">
      <c r="A3080" t="s">
        <v>95</v>
      </c>
      <c r="B3080" t="s">
        <v>217</v>
      </c>
      <c r="C3080" t="s">
        <v>127</v>
      </c>
      <c r="D3080" t="s">
        <v>752</v>
      </c>
      <c r="E3080" t="s">
        <v>107</v>
      </c>
      <c r="F3080" t="s">
        <v>129</v>
      </c>
      <c r="G3080" t="s">
        <v>231</v>
      </c>
      <c r="H3080" t="s">
        <v>232</v>
      </c>
      <c r="I3080" t="s">
        <v>65</v>
      </c>
      <c r="J3080" s="1">
        <v>44172</v>
      </c>
      <c r="K3080" t="s">
        <v>100</v>
      </c>
      <c r="L3080">
        <v>1</v>
      </c>
      <c r="O3080" t="str" cm="1">
        <f t="array" ref="O3080">INDEX(EnergyImpactLookups[APreWBkWh-EAD_style],MATCH(1,(EnergyImpactLookups[Statewide Offering ID]=$B3080)*(EnergyImpactLookups[BldgType]=$C3080)*(EnergyImpactLookups[BldgVint]=$D3080)*(EnergyImpactLookups[BldgLoc]=$E3080),0))</f>
        <v/>
      </c>
      <c r="P3080" t="str" cm="1">
        <f t="array" ref="P3080">INDEX(EnergyImpactLookups[APreWBkW-EAD_style],MATCH(1,(EnergyImpactLookups[Statewide Offering ID]=$B3080)*(EnergyImpactLookups[BldgType]=$C3080)*(EnergyImpactLookups[BldgVint]=$D3080)*(EnergyImpactLookups[BldgLoc]=$E3080),0))</f>
        <v/>
      </c>
      <c r="Q3080" cm="1">
        <f t="array" ref="Q3080">INDEX(EnergyImpactLookups[APreWBtherm],MATCH(1,(EnergyImpactLookups[Statewide Offering ID]=$B3080)*(EnergyImpactLookups[BldgType]=$C3080)*(EnergyImpactLookups[BldgVint]=$D3080)*(EnergyImpactLookups[BldgLoc]=$E3080),0))</f>
        <v>0</v>
      </c>
      <c r="R3080" cm="1">
        <f t="array" ref="R3080">INDEX(EnergyImpactLookups[AStdWBkWh],MATCH(1,(EnergyImpactLookups[Statewide Offering ID]=$B3080)*(EnergyImpactLookups[BldgType]=$C3080)*(EnergyImpactLookups[BldgVint]=$D3080)*(EnergyImpactLookups[BldgLoc]=$E3080),0))</f>
        <v>21.962199999999999</v>
      </c>
      <c r="S3080" cm="1">
        <f t="array" ref="S3080">INDEX(EnergyImpactLookups[AStdWBkW],MATCH(1,(EnergyImpactLookups[Statewide Offering ID]=$B3080)*(EnergyImpactLookups[BldgType]=$C3080)*(EnergyImpactLookups[BldgVint]=$D3080)*(EnergyImpactLookups[BldgLoc]=$E3080),0))</f>
        <v>2.0500000000000001E-2</v>
      </c>
      <c r="T3080" cm="1">
        <f t="array" ref="T3080">INDEX(EnergyImpactLookups[AStdWBtherm],MATCH(1,(EnergyImpactLookups[Statewide Offering ID]=$B3080)*(EnergyImpactLookups[BldgType]=$C3080)*(EnergyImpactLookups[BldgVint]=$D3080)*(EnergyImpactLookups[BldgLoc]=$E3080),0))</f>
        <v>0</v>
      </c>
    </row>
    <row r="3081" spans="1:20" x14ac:dyDescent="0.3">
      <c r="A3081" t="s">
        <v>95</v>
      </c>
      <c r="B3081" t="s">
        <v>217</v>
      </c>
      <c r="C3081" t="s">
        <v>127</v>
      </c>
      <c r="D3081" t="s">
        <v>752</v>
      </c>
      <c r="E3081" t="s">
        <v>109</v>
      </c>
      <c r="F3081" t="s">
        <v>129</v>
      </c>
      <c r="G3081" t="s">
        <v>231</v>
      </c>
      <c r="H3081" t="s">
        <v>232</v>
      </c>
      <c r="I3081" t="s">
        <v>65</v>
      </c>
      <c r="J3081" s="1">
        <v>44172</v>
      </c>
      <c r="K3081" t="s">
        <v>100</v>
      </c>
      <c r="L3081">
        <v>1</v>
      </c>
      <c r="O3081" t="str" cm="1">
        <f t="array" ref="O3081">INDEX(EnergyImpactLookups[APreWBkWh-EAD_style],MATCH(1,(EnergyImpactLookups[Statewide Offering ID]=$B3081)*(EnergyImpactLookups[BldgType]=$C3081)*(EnergyImpactLookups[BldgVint]=$D3081)*(EnergyImpactLookups[BldgLoc]=$E3081),0))</f>
        <v/>
      </c>
      <c r="P3081" t="str" cm="1">
        <f t="array" ref="P3081">INDEX(EnergyImpactLookups[APreWBkW-EAD_style],MATCH(1,(EnergyImpactLookups[Statewide Offering ID]=$B3081)*(EnergyImpactLookups[BldgType]=$C3081)*(EnergyImpactLookups[BldgVint]=$D3081)*(EnergyImpactLookups[BldgLoc]=$E3081),0))</f>
        <v/>
      </c>
      <c r="Q3081" cm="1">
        <f t="array" ref="Q3081">INDEX(EnergyImpactLookups[APreWBtherm],MATCH(1,(EnergyImpactLookups[Statewide Offering ID]=$B3081)*(EnergyImpactLookups[BldgType]=$C3081)*(EnergyImpactLookups[BldgVint]=$D3081)*(EnergyImpactLookups[BldgLoc]=$E3081),0))</f>
        <v>0</v>
      </c>
      <c r="R3081" cm="1">
        <f t="array" ref="R3081">INDEX(EnergyImpactLookups[AStdWBkWh],MATCH(1,(EnergyImpactLookups[Statewide Offering ID]=$B3081)*(EnergyImpactLookups[BldgType]=$C3081)*(EnergyImpactLookups[BldgVint]=$D3081)*(EnergyImpactLookups[BldgLoc]=$E3081),0))</f>
        <v>19.464099999999998</v>
      </c>
      <c r="S3081" cm="1">
        <f t="array" ref="S3081">INDEX(EnergyImpactLookups[AStdWBkW],MATCH(1,(EnergyImpactLookups[Statewide Offering ID]=$B3081)*(EnergyImpactLookups[BldgType]=$C3081)*(EnergyImpactLookups[BldgVint]=$D3081)*(EnergyImpactLookups[BldgLoc]=$E3081),0))</f>
        <v>1.6899999999999998E-2</v>
      </c>
      <c r="T3081" cm="1">
        <f t="array" ref="T3081">INDEX(EnergyImpactLookups[AStdWBtherm],MATCH(1,(EnergyImpactLookups[Statewide Offering ID]=$B3081)*(EnergyImpactLookups[BldgType]=$C3081)*(EnergyImpactLookups[BldgVint]=$D3081)*(EnergyImpactLookups[BldgLoc]=$E3081),0))</f>
        <v>0</v>
      </c>
    </row>
    <row r="3082" spans="1:20" x14ac:dyDescent="0.3">
      <c r="A3082" t="s">
        <v>95</v>
      </c>
      <c r="B3082" t="s">
        <v>217</v>
      </c>
      <c r="C3082" t="s">
        <v>127</v>
      </c>
      <c r="D3082" t="s">
        <v>752</v>
      </c>
      <c r="E3082" t="s">
        <v>111</v>
      </c>
      <c r="F3082" t="s">
        <v>129</v>
      </c>
      <c r="G3082" t="s">
        <v>231</v>
      </c>
      <c r="H3082" t="s">
        <v>232</v>
      </c>
      <c r="I3082" t="s">
        <v>65</v>
      </c>
      <c r="J3082" s="1">
        <v>44172</v>
      </c>
      <c r="K3082" t="s">
        <v>100</v>
      </c>
      <c r="L3082">
        <v>1</v>
      </c>
      <c r="O3082" t="str" cm="1">
        <f t="array" ref="O3082">INDEX(EnergyImpactLookups[APreWBkWh-EAD_style],MATCH(1,(EnergyImpactLookups[Statewide Offering ID]=$B3082)*(EnergyImpactLookups[BldgType]=$C3082)*(EnergyImpactLookups[BldgVint]=$D3082)*(EnergyImpactLookups[BldgLoc]=$E3082),0))</f>
        <v/>
      </c>
      <c r="P3082" t="str" cm="1">
        <f t="array" ref="P3082">INDEX(EnergyImpactLookups[APreWBkW-EAD_style],MATCH(1,(EnergyImpactLookups[Statewide Offering ID]=$B3082)*(EnergyImpactLookups[BldgType]=$C3082)*(EnergyImpactLookups[BldgVint]=$D3082)*(EnergyImpactLookups[BldgLoc]=$E3082),0))</f>
        <v/>
      </c>
      <c r="Q3082" cm="1">
        <f t="array" ref="Q3082">INDEX(EnergyImpactLookups[APreWBtherm],MATCH(1,(EnergyImpactLookups[Statewide Offering ID]=$B3082)*(EnergyImpactLookups[BldgType]=$C3082)*(EnergyImpactLookups[BldgVint]=$D3082)*(EnergyImpactLookups[BldgLoc]=$E3082),0))</f>
        <v>0</v>
      </c>
      <c r="R3082" cm="1">
        <f t="array" ref="R3082">INDEX(EnergyImpactLookups[AStdWBkWh],MATCH(1,(EnergyImpactLookups[Statewide Offering ID]=$B3082)*(EnergyImpactLookups[BldgType]=$C3082)*(EnergyImpactLookups[BldgVint]=$D3082)*(EnergyImpactLookups[BldgLoc]=$E3082),0))</f>
        <v>43.169499999999999</v>
      </c>
      <c r="S3082" cm="1">
        <f t="array" ref="S3082">INDEX(EnergyImpactLookups[AStdWBkW],MATCH(1,(EnergyImpactLookups[Statewide Offering ID]=$B3082)*(EnergyImpactLookups[BldgType]=$C3082)*(EnergyImpactLookups[BldgVint]=$D3082)*(EnergyImpactLookups[BldgLoc]=$E3082),0))</f>
        <v>3.3700000000000001E-2</v>
      </c>
      <c r="T3082" cm="1">
        <f t="array" ref="T3082">INDEX(EnergyImpactLookups[AStdWBtherm],MATCH(1,(EnergyImpactLookups[Statewide Offering ID]=$B3082)*(EnergyImpactLookups[BldgType]=$C3082)*(EnergyImpactLookups[BldgVint]=$D3082)*(EnergyImpactLookups[BldgLoc]=$E3082),0))</f>
        <v>0</v>
      </c>
    </row>
    <row r="3083" spans="1:20" x14ac:dyDescent="0.3">
      <c r="A3083" t="s">
        <v>95</v>
      </c>
      <c r="B3083" t="s">
        <v>217</v>
      </c>
      <c r="C3083" t="s">
        <v>127</v>
      </c>
      <c r="D3083" t="s">
        <v>752</v>
      </c>
      <c r="E3083" t="s">
        <v>112</v>
      </c>
      <c r="F3083" t="s">
        <v>129</v>
      </c>
      <c r="G3083" t="s">
        <v>231</v>
      </c>
      <c r="H3083" t="s">
        <v>232</v>
      </c>
      <c r="I3083" t="s">
        <v>65</v>
      </c>
      <c r="J3083" s="1">
        <v>44172</v>
      </c>
      <c r="K3083" t="s">
        <v>100</v>
      </c>
      <c r="L3083">
        <v>1</v>
      </c>
      <c r="O3083" t="str" cm="1">
        <f t="array" ref="O3083">INDEX(EnergyImpactLookups[APreWBkWh-EAD_style],MATCH(1,(EnergyImpactLookups[Statewide Offering ID]=$B3083)*(EnergyImpactLookups[BldgType]=$C3083)*(EnergyImpactLookups[BldgVint]=$D3083)*(EnergyImpactLookups[BldgLoc]=$E3083),0))</f>
        <v/>
      </c>
      <c r="P3083" t="str" cm="1">
        <f t="array" ref="P3083">INDEX(EnergyImpactLookups[APreWBkW-EAD_style],MATCH(1,(EnergyImpactLookups[Statewide Offering ID]=$B3083)*(EnergyImpactLookups[BldgType]=$C3083)*(EnergyImpactLookups[BldgVint]=$D3083)*(EnergyImpactLookups[BldgLoc]=$E3083),0))</f>
        <v/>
      </c>
      <c r="Q3083" cm="1">
        <f t="array" ref="Q3083">INDEX(EnergyImpactLookups[APreWBtherm],MATCH(1,(EnergyImpactLookups[Statewide Offering ID]=$B3083)*(EnergyImpactLookups[BldgType]=$C3083)*(EnergyImpactLookups[BldgVint]=$D3083)*(EnergyImpactLookups[BldgLoc]=$E3083),0))</f>
        <v>0</v>
      </c>
      <c r="R3083" cm="1">
        <f t="array" ref="R3083">INDEX(EnergyImpactLookups[AStdWBkWh],MATCH(1,(EnergyImpactLookups[Statewide Offering ID]=$B3083)*(EnergyImpactLookups[BldgType]=$C3083)*(EnergyImpactLookups[BldgVint]=$D3083)*(EnergyImpactLookups[BldgLoc]=$E3083),0))</f>
        <v>36.833599999999997</v>
      </c>
      <c r="S3083" cm="1">
        <f t="array" ref="S3083">INDEX(EnergyImpactLookups[AStdWBkW],MATCH(1,(EnergyImpactLookups[Statewide Offering ID]=$B3083)*(EnergyImpactLookups[BldgType]=$C3083)*(EnergyImpactLookups[BldgVint]=$D3083)*(EnergyImpactLookups[BldgLoc]=$E3083),0))</f>
        <v>3.5400000000000001E-2</v>
      </c>
      <c r="T3083" cm="1">
        <f t="array" ref="T3083">INDEX(EnergyImpactLookups[AStdWBtherm],MATCH(1,(EnergyImpactLookups[Statewide Offering ID]=$B3083)*(EnergyImpactLookups[BldgType]=$C3083)*(EnergyImpactLookups[BldgVint]=$D3083)*(EnergyImpactLookups[BldgLoc]=$E3083),0))</f>
        <v>0</v>
      </c>
    </row>
    <row r="3084" spans="1:20" x14ac:dyDescent="0.3">
      <c r="A3084" t="s">
        <v>95</v>
      </c>
      <c r="B3084" t="s">
        <v>217</v>
      </c>
      <c r="C3084" t="s">
        <v>127</v>
      </c>
      <c r="D3084" t="s">
        <v>752</v>
      </c>
      <c r="E3084" t="s">
        <v>113</v>
      </c>
      <c r="F3084" t="s">
        <v>129</v>
      </c>
      <c r="G3084" t="s">
        <v>231</v>
      </c>
      <c r="H3084" t="s">
        <v>232</v>
      </c>
      <c r="I3084" t="s">
        <v>65</v>
      </c>
      <c r="J3084" s="1">
        <v>44172</v>
      </c>
      <c r="K3084" t="s">
        <v>100</v>
      </c>
      <c r="L3084">
        <v>1</v>
      </c>
      <c r="O3084" t="str" cm="1">
        <f t="array" ref="O3084">INDEX(EnergyImpactLookups[APreWBkWh-EAD_style],MATCH(1,(EnergyImpactLookups[Statewide Offering ID]=$B3084)*(EnergyImpactLookups[BldgType]=$C3084)*(EnergyImpactLookups[BldgVint]=$D3084)*(EnergyImpactLookups[BldgLoc]=$E3084),0))</f>
        <v/>
      </c>
      <c r="P3084" t="str" cm="1">
        <f t="array" ref="P3084">INDEX(EnergyImpactLookups[APreWBkW-EAD_style],MATCH(1,(EnergyImpactLookups[Statewide Offering ID]=$B3084)*(EnergyImpactLookups[BldgType]=$C3084)*(EnergyImpactLookups[BldgVint]=$D3084)*(EnergyImpactLookups[BldgLoc]=$E3084),0))</f>
        <v/>
      </c>
      <c r="Q3084" cm="1">
        <f t="array" ref="Q3084">INDEX(EnergyImpactLookups[APreWBtherm],MATCH(1,(EnergyImpactLookups[Statewide Offering ID]=$B3084)*(EnergyImpactLookups[BldgType]=$C3084)*(EnergyImpactLookups[BldgVint]=$D3084)*(EnergyImpactLookups[BldgLoc]=$E3084),0))</f>
        <v>0</v>
      </c>
      <c r="R3084" cm="1">
        <f t="array" ref="R3084">INDEX(EnergyImpactLookups[AStdWBkWh],MATCH(1,(EnergyImpactLookups[Statewide Offering ID]=$B3084)*(EnergyImpactLookups[BldgType]=$C3084)*(EnergyImpactLookups[BldgVint]=$D3084)*(EnergyImpactLookups[BldgLoc]=$E3084),0))</f>
        <v>50.998600000000003</v>
      </c>
      <c r="S3084" cm="1">
        <f t="array" ref="S3084">INDEX(EnergyImpactLookups[AStdWBkW],MATCH(1,(EnergyImpactLookups[Statewide Offering ID]=$B3084)*(EnergyImpactLookups[BldgType]=$C3084)*(EnergyImpactLookups[BldgVint]=$D3084)*(EnergyImpactLookups[BldgLoc]=$E3084),0))</f>
        <v>3.9100000000000003E-2</v>
      </c>
      <c r="T3084" cm="1">
        <f t="array" ref="T3084">INDEX(EnergyImpactLookups[AStdWBtherm],MATCH(1,(EnergyImpactLookups[Statewide Offering ID]=$B3084)*(EnergyImpactLookups[BldgType]=$C3084)*(EnergyImpactLookups[BldgVint]=$D3084)*(EnergyImpactLookups[BldgLoc]=$E3084),0))</f>
        <v>0</v>
      </c>
    </row>
    <row r="3085" spans="1:20" x14ac:dyDescent="0.3">
      <c r="A3085" t="s">
        <v>95</v>
      </c>
      <c r="B3085" t="s">
        <v>217</v>
      </c>
      <c r="C3085" t="s">
        <v>127</v>
      </c>
      <c r="D3085" t="s">
        <v>752</v>
      </c>
      <c r="E3085" t="s">
        <v>114</v>
      </c>
      <c r="F3085" t="s">
        <v>129</v>
      </c>
      <c r="G3085" t="s">
        <v>231</v>
      </c>
      <c r="H3085" t="s">
        <v>232</v>
      </c>
      <c r="I3085" t="s">
        <v>65</v>
      </c>
      <c r="J3085" s="1">
        <v>44172</v>
      </c>
      <c r="K3085" t="s">
        <v>100</v>
      </c>
      <c r="L3085">
        <v>1</v>
      </c>
      <c r="O3085" t="str" cm="1">
        <f t="array" ref="O3085">INDEX(EnergyImpactLookups[APreWBkWh-EAD_style],MATCH(1,(EnergyImpactLookups[Statewide Offering ID]=$B3085)*(EnergyImpactLookups[BldgType]=$C3085)*(EnergyImpactLookups[BldgVint]=$D3085)*(EnergyImpactLookups[BldgLoc]=$E3085),0))</f>
        <v/>
      </c>
      <c r="P3085" t="str" cm="1">
        <f t="array" ref="P3085">INDEX(EnergyImpactLookups[APreWBkW-EAD_style],MATCH(1,(EnergyImpactLookups[Statewide Offering ID]=$B3085)*(EnergyImpactLookups[BldgType]=$C3085)*(EnergyImpactLookups[BldgVint]=$D3085)*(EnergyImpactLookups[BldgLoc]=$E3085),0))</f>
        <v/>
      </c>
      <c r="Q3085" cm="1">
        <f t="array" ref="Q3085">INDEX(EnergyImpactLookups[APreWBtherm],MATCH(1,(EnergyImpactLookups[Statewide Offering ID]=$B3085)*(EnergyImpactLookups[BldgType]=$C3085)*(EnergyImpactLookups[BldgVint]=$D3085)*(EnergyImpactLookups[BldgLoc]=$E3085),0))</f>
        <v>0</v>
      </c>
      <c r="R3085" cm="1">
        <f t="array" ref="R3085">INDEX(EnergyImpactLookups[AStdWBkWh],MATCH(1,(EnergyImpactLookups[Statewide Offering ID]=$B3085)*(EnergyImpactLookups[BldgType]=$C3085)*(EnergyImpactLookups[BldgVint]=$D3085)*(EnergyImpactLookups[BldgLoc]=$E3085),0))</f>
        <v>55.250799999999998</v>
      </c>
      <c r="S3085" cm="1">
        <f t="array" ref="S3085">INDEX(EnergyImpactLookups[AStdWBkW],MATCH(1,(EnergyImpactLookups[Statewide Offering ID]=$B3085)*(EnergyImpactLookups[BldgType]=$C3085)*(EnergyImpactLookups[BldgVint]=$D3085)*(EnergyImpactLookups[BldgLoc]=$E3085),0))</f>
        <v>5.4300000000000001E-2</v>
      </c>
      <c r="T3085" cm="1">
        <f t="array" ref="T3085">INDEX(EnergyImpactLookups[AStdWBtherm],MATCH(1,(EnergyImpactLookups[Statewide Offering ID]=$B3085)*(EnergyImpactLookups[BldgType]=$C3085)*(EnergyImpactLookups[BldgVint]=$D3085)*(EnergyImpactLookups[BldgLoc]=$E3085),0))</f>
        <v>0</v>
      </c>
    </row>
    <row r="3086" spans="1:20" x14ac:dyDescent="0.3">
      <c r="A3086" t="s">
        <v>95</v>
      </c>
      <c r="B3086" t="s">
        <v>217</v>
      </c>
      <c r="C3086" t="s">
        <v>127</v>
      </c>
      <c r="D3086" t="s">
        <v>752</v>
      </c>
      <c r="E3086" t="s">
        <v>115</v>
      </c>
      <c r="F3086" t="s">
        <v>129</v>
      </c>
      <c r="G3086" t="s">
        <v>231</v>
      </c>
      <c r="H3086" t="s">
        <v>232</v>
      </c>
      <c r="I3086" t="s">
        <v>65</v>
      </c>
      <c r="J3086" s="1">
        <v>44172</v>
      </c>
      <c r="K3086" t="s">
        <v>100</v>
      </c>
      <c r="L3086">
        <v>1</v>
      </c>
      <c r="O3086" t="str" cm="1">
        <f t="array" ref="O3086">INDEX(EnergyImpactLookups[APreWBkWh-EAD_style],MATCH(1,(EnergyImpactLookups[Statewide Offering ID]=$B3086)*(EnergyImpactLookups[BldgType]=$C3086)*(EnergyImpactLookups[BldgVint]=$D3086)*(EnergyImpactLookups[BldgLoc]=$E3086),0))</f>
        <v/>
      </c>
      <c r="P3086" t="str" cm="1">
        <f t="array" ref="P3086">INDEX(EnergyImpactLookups[APreWBkW-EAD_style],MATCH(1,(EnergyImpactLookups[Statewide Offering ID]=$B3086)*(EnergyImpactLookups[BldgType]=$C3086)*(EnergyImpactLookups[BldgVint]=$D3086)*(EnergyImpactLookups[BldgLoc]=$E3086),0))</f>
        <v/>
      </c>
      <c r="Q3086" cm="1">
        <f t="array" ref="Q3086">INDEX(EnergyImpactLookups[APreWBtherm],MATCH(1,(EnergyImpactLookups[Statewide Offering ID]=$B3086)*(EnergyImpactLookups[BldgType]=$C3086)*(EnergyImpactLookups[BldgVint]=$D3086)*(EnergyImpactLookups[BldgLoc]=$E3086),0))</f>
        <v>0</v>
      </c>
      <c r="R3086" cm="1">
        <f t="array" ref="R3086">INDEX(EnergyImpactLookups[AStdWBkWh],MATCH(1,(EnergyImpactLookups[Statewide Offering ID]=$B3086)*(EnergyImpactLookups[BldgType]=$C3086)*(EnergyImpactLookups[BldgVint]=$D3086)*(EnergyImpactLookups[BldgLoc]=$E3086),0))</f>
        <v>35.836100000000002</v>
      </c>
      <c r="S3086" cm="1">
        <f t="array" ref="S3086">INDEX(EnergyImpactLookups[AStdWBkW],MATCH(1,(EnergyImpactLookups[Statewide Offering ID]=$B3086)*(EnergyImpactLookups[BldgType]=$C3086)*(EnergyImpactLookups[BldgVint]=$D3086)*(EnergyImpactLookups[BldgLoc]=$E3086),0))</f>
        <v>4.8500000000000001E-2</v>
      </c>
      <c r="T3086" cm="1">
        <f t="array" ref="T3086">INDEX(EnergyImpactLookups[AStdWBtherm],MATCH(1,(EnergyImpactLookups[Statewide Offering ID]=$B3086)*(EnergyImpactLookups[BldgType]=$C3086)*(EnergyImpactLookups[BldgVint]=$D3086)*(EnergyImpactLookups[BldgLoc]=$E3086),0))</f>
        <v>0</v>
      </c>
    </row>
    <row r="3087" spans="1:20" x14ac:dyDescent="0.3">
      <c r="A3087" t="s">
        <v>95</v>
      </c>
      <c r="B3087" t="s">
        <v>217</v>
      </c>
      <c r="C3087" t="s">
        <v>127</v>
      </c>
      <c r="D3087" t="s">
        <v>752</v>
      </c>
      <c r="E3087" t="s">
        <v>116</v>
      </c>
      <c r="F3087" t="s">
        <v>129</v>
      </c>
      <c r="G3087" t="s">
        <v>231</v>
      </c>
      <c r="H3087" t="s">
        <v>232</v>
      </c>
      <c r="I3087" t="s">
        <v>65</v>
      </c>
      <c r="J3087" s="1">
        <v>44172</v>
      </c>
      <c r="K3087" t="s">
        <v>100</v>
      </c>
      <c r="L3087">
        <v>1</v>
      </c>
      <c r="O3087" t="str" cm="1">
        <f t="array" ref="O3087">INDEX(EnergyImpactLookups[APreWBkWh-EAD_style],MATCH(1,(EnergyImpactLookups[Statewide Offering ID]=$B3087)*(EnergyImpactLookups[BldgType]=$C3087)*(EnergyImpactLookups[BldgVint]=$D3087)*(EnergyImpactLookups[BldgLoc]=$E3087),0))</f>
        <v/>
      </c>
      <c r="P3087" t="str" cm="1">
        <f t="array" ref="P3087">INDEX(EnergyImpactLookups[APreWBkW-EAD_style],MATCH(1,(EnergyImpactLookups[Statewide Offering ID]=$B3087)*(EnergyImpactLookups[BldgType]=$C3087)*(EnergyImpactLookups[BldgVint]=$D3087)*(EnergyImpactLookups[BldgLoc]=$E3087),0))</f>
        <v/>
      </c>
      <c r="Q3087" cm="1">
        <f t="array" ref="Q3087">INDEX(EnergyImpactLookups[APreWBtherm],MATCH(1,(EnergyImpactLookups[Statewide Offering ID]=$B3087)*(EnergyImpactLookups[BldgType]=$C3087)*(EnergyImpactLookups[BldgVint]=$D3087)*(EnergyImpactLookups[BldgLoc]=$E3087),0))</f>
        <v>0</v>
      </c>
      <c r="R3087" cm="1">
        <f t="array" ref="R3087">INDEX(EnergyImpactLookups[AStdWBkWh],MATCH(1,(EnergyImpactLookups[Statewide Offering ID]=$B3087)*(EnergyImpactLookups[BldgType]=$C3087)*(EnergyImpactLookups[BldgVint]=$D3087)*(EnergyImpactLookups[BldgLoc]=$E3087),0))</f>
        <v>62.246099999999998</v>
      </c>
      <c r="S3087" cm="1">
        <f t="array" ref="S3087">INDEX(EnergyImpactLookups[AStdWBkW],MATCH(1,(EnergyImpactLookups[Statewide Offering ID]=$B3087)*(EnergyImpactLookups[BldgType]=$C3087)*(EnergyImpactLookups[BldgVint]=$D3087)*(EnergyImpactLookups[BldgLoc]=$E3087),0))</f>
        <v>5.3199999999999997E-2</v>
      </c>
      <c r="T3087" cm="1">
        <f t="array" ref="T3087">INDEX(EnergyImpactLookups[AStdWBtherm],MATCH(1,(EnergyImpactLookups[Statewide Offering ID]=$B3087)*(EnergyImpactLookups[BldgType]=$C3087)*(EnergyImpactLookups[BldgVint]=$D3087)*(EnergyImpactLookups[BldgLoc]=$E3087),0))</f>
        <v>0</v>
      </c>
    </row>
    <row r="3088" spans="1:20" x14ac:dyDescent="0.3">
      <c r="A3088" t="s">
        <v>95</v>
      </c>
      <c r="B3088" t="s">
        <v>217</v>
      </c>
      <c r="C3088" t="s">
        <v>127</v>
      </c>
      <c r="D3088" t="s">
        <v>752</v>
      </c>
      <c r="E3088" t="s">
        <v>117</v>
      </c>
      <c r="F3088" t="s">
        <v>129</v>
      </c>
      <c r="G3088" t="s">
        <v>231</v>
      </c>
      <c r="H3088" t="s">
        <v>232</v>
      </c>
      <c r="I3088" t="s">
        <v>65</v>
      </c>
      <c r="J3088" s="1">
        <v>44172</v>
      </c>
      <c r="K3088" t="s">
        <v>100</v>
      </c>
      <c r="L3088">
        <v>1</v>
      </c>
      <c r="O3088" t="str" cm="1">
        <f t="array" ref="O3088">INDEX(EnergyImpactLookups[APreWBkWh-EAD_style],MATCH(1,(EnergyImpactLookups[Statewide Offering ID]=$B3088)*(EnergyImpactLookups[BldgType]=$C3088)*(EnergyImpactLookups[BldgVint]=$D3088)*(EnergyImpactLookups[BldgLoc]=$E3088),0))</f>
        <v/>
      </c>
      <c r="P3088" t="str" cm="1">
        <f t="array" ref="P3088">INDEX(EnergyImpactLookups[APreWBkW-EAD_style],MATCH(1,(EnergyImpactLookups[Statewide Offering ID]=$B3088)*(EnergyImpactLookups[BldgType]=$C3088)*(EnergyImpactLookups[BldgVint]=$D3088)*(EnergyImpactLookups[BldgLoc]=$E3088),0))</f>
        <v/>
      </c>
      <c r="Q3088" cm="1">
        <f t="array" ref="Q3088">INDEX(EnergyImpactLookups[APreWBtherm],MATCH(1,(EnergyImpactLookups[Statewide Offering ID]=$B3088)*(EnergyImpactLookups[BldgType]=$C3088)*(EnergyImpactLookups[BldgVint]=$D3088)*(EnergyImpactLookups[BldgLoc]=$E3088),0))</f>
        <v>0</v>
      </c>
      <c r="R3088" cm="1">
        <f t="array" ref="R3088">INDEX(EnergyImpactLookups[AStdWBkWh],MATCH(1,(EnergyImpactLookups[Statewide Offering ID]=$B3088)*(EnergyImpactLookups[BldgType]=$C3088)*(EnergyImpactLookups[BldgVint]=$D3088)*(EnergyImpactLookups[BldgLoc]=$E3088),0))</f>
        <v>53.587699999999998</v>
      </c>
      <c r="S3088" cm="1">
        <f t="array" ref="S3088">INDEX(EnergyImpactLookups[AStdWBkW],MATCH(1,(EnergyImpactLookups[Statewide Offering ID]=$B3088)*(EnergyImpactLookups[BldgType]=$C3088)*(EnergyImpactLookups[BldgVint]=$D3088)*(EnergyImpactLookups[BldgLoc]=$E3088),0))</f>
        <v>5.0900000000000001E-2</v>
      </c>
      <c r="T3088" cm="1">
        <f t="array" ref="T3088">INDEX(EnergyImpactLookups[AStdWBtherm],MATCH(1,(EnergyImpactLookups[Statewide Offering ID]=$B3088)*(EnergyImpactLookups[BldgType]=$C3088)*(EnergyImpactLookups[BldgVint]=$D3088)*(EnergyImpactLookups[BldgLoc]=$E3088),0))</f>
        <v>0</v>
      </c>
    </row>
    <row r="3089" spans="1:20" x14ac:dyDescent="0.3">
      <c r="A3089" t="s">
        <v>95</v>
      </c>
      <c r="B3089" t="s">
        <v>217</v>
      </c>
      <c r="C3089" t="s">
        <v>127</v>
      </c>
      <c r="D3089" t="s">
        <v>752</v>
      </c>
      <c r="E3089" t="s">
        <v>118</v>
      </c>
      <c r="F3089" t="s">
        <v>129</v>
      </c>
      <c r="G3089" t="s">
        <v>231</v>
      </c>
      <c r="H3089" t="s">
        <v>232</v>
      </c>
      <c r="I3089" t="s">
        <v>65</v>
      </c>
      <c r="J3089" s="1">
        <v>44172</v>
      </c>
      <c r="K3089" t="s">
        <v>100</v>
      </c>
      <c r="L3089">
        <v>1</v>
      </c>
      <c r="O3089" t="str" cm="1">
        <f t="array" ref="O3089">INDEX(EnergyImpactLookups[APreWBkWh-EAD_style],MATCH(1,(EnergyImpactLookups[Statewide Offering ID]=$B3089)*(EnergyImpactLookups[BldgType]=$C3089)*(EnergyImpactLookups[BldgVint]=$D3089)*(EnergyImpactLookups[BldgLoc]=$E3089),0))</f>
        <v/>
      </c>
      <c r="P3089" t="str" cm="1">
        <f t="array" ref="P3089">INDEX(EnergyImpactLookups[APreWBkW-EAD_style],MATCH(1,(EnergyImpactLookups[Statewide Offering ID]=$B3089)*(EnergyImpactLookups[BldgType]=$C3089)*(EnergyImpactLookups[BldgVint]=$D3089)*(EnergyImpactLookups[BldgLoc]=$E3089),0))</f>
        <v/>
      </c>
      <c r="Q3089" cm="1">
        <f t="array" ref="Q3089">INDEX(EnergyImpactLookups[APreWBtherm],MATCH(1,(EnergyImpactLookups[Statewide Offering ID]=$B3089)*(EnergyImpactLookups[BldgType]=$C3089)*(EnergyImpactLookups[BldgVint]=$D3089)*(EnergyImpactLookups[BldgLoc]=$E3089),0))</f>
        <v>0</v>
      </c>
      <c r="R3089" cm="1">
        <f t="array" ref="R3089">INDEX(EnergyImpactLookups[AStdWBkWh],MATCH(1,(EnergyImpactLookups[Statewide Offering ID]=$B3089)*(EnergyImpactLookups[BldgType]=$C3089)*(EnergyImpactLookups[BldgVint]=$D3089)*(EnergyImpactLookups[BldgLoc]=$E3089),0))</f>
        <v>87.451599999999999</v>
      </c>
      <c r="S3089" cm="1">
        <f t="array" ref="S3089">INDEX(EnergyImpactLookups[AStdWBkW],MATCH(1,(EnergyImpactLookups[Statewide Offering ID]=$B3089)*(EnergyImpactLookups[BldgType]=$C3089)*(EnergyImpactLookups[BldgVint]=$D3089)*(EnergyImpactLookups[BldgLoc]=$E3089),0))</f>
        <v>5.7299999999999997E-2</v>
      </c>
      <c r="T3089" cm="1">
        <f t="array" ref="T3089">INDEX(EnergyImpactLookups[AStdWBtherm],MATCH(1,(EnergyImpactLookups[Statewide Offering ID]=$B3089)*(EnergyImpactLookups[BldgType]=$C3089)*(EnergyImpactLookups[BldgVint]=$D3089)*(EnergyImpactLookups[BldgLoc]=$E3089),0))</f>
        <v>0</v>
      </c>
    </row>
    <row r="3090" spans="1:20" x14ac:dyDescent="0.3">
      <c r="A3090" t="s">
        <v>95</v>
      </c>
      <c r="B3090" t="s">
        <v>217</v>
      </c>
      <c r="C3090" t="s">
        <v>127</v>
      </c>
      <c r="D3090" t="s">
        <v>752</v>
      </c>
      <c r="E3090" t="s">
        <v>119</v>
      </c>
      <c r="F3090" t="s">
        <v>129</v>
      </c>
      <c r="G3090" t="s">
        <v>231</v>
      </c>
      <c r="H3090" t="s">
        <v>232</v>
      </c>
      <c r="I3090" t="s">
        <v>65</v>
      </c>
      <c r="J3090" s="1">
        <v>44172</v>
      </c>
      <c r="K3090" t="s">
        <v>100</v>
      </c>
      <c r="L3090">
        <v>1</v>
      </c>
      <c r="O3090" t="str" cm="1">
        <f t="array" ref="O3090">INDEX(EnergyImpactLookups[APreWBkWh-EAD_style],MATCH(1,(EnergyImpactLookups[Statewide Offering ID]=$B3090)*(EnergyImpactLookups[BldgType]=$C3090)*(EnergyImpactLookups[BldgVint]=$D3090)*(EnergyImpactLookups[BldgLoc]=$E3090),0))</f>
        <v/>
      </c>
      <c r="P3090" t="str" cm="1">
        <f t="array" ref="P3090">INDEX(EnergyImpactLookups[APreWBkW-EAD_style],MATCH(1,(EnergyImpactLookups[Statewide Offering ID]=$B3090)*(EnergyImpactLookups[BldgType]=$C3090)*(EnergyImpactLookups[BldgVint]=$D3090)*(EnergyImpactLookups[BldgLoc]=$E3090),0))</f>
        <v/>
      </c>
      <c r="Q3090" cm="1">
        <f t="array" ref="Q3090">INDEX(EnergyImpactLookups[APreWBtherm],MATCH(1,(EnergyImpactLookups[Statewide Offering ID]=$B3090)*(EnergyImpactLookups[BldgType]=$C3090)*(EnergyImpactLookups[BldgVint]=$D3090)*(EnergyImpactLookups[BldgLoc]=$E3090),0))</f>
        <v>0</v>
      </c>
      <c r="R3090" cm="1">
        <f t="array" ref="R3090">INDEX(EnergyImpactLookups[AStdWBkWh],MATCH(1,(EnergyImpactLookups[Statewide Offering ID]=$B3090)*(EnergyImpactLookups[BldgType]=$C3090)*(EnergyImpactLookups[BldgVint]=$D3090)*(EnergyImpactLookups[BldgLoc]=$E3090),0))</f>
        <v>16.492799999999999</v>
      </c>
      <c r="S3090" cm="1">
        <f t="array" ref="S3090">INDEX(EnergyImpactLookups[AStdWBkW],MATCH(1,(EnergyImpactLookups[Statewide Offering ID]=$B3090)*(EnergyImpactLookups[BldgType]=$C3090)*(EnergyImpactLookups[BldgVint]=$D3090)*(EnergyImpactLookups[BldgLoc]=$E3090),0))</f>
        <v>2.23E-2</v>
      </c>
      <c r="T3090" cm="1">
        <f t="array" ref="T3090">INDEX(EnergyImpactLookups[AStdWBtherm],MATCH(1,(EnergyImpactLookups[Statewide Offering ID]=$B3090)*(EnergyImpactLookups[BldgType]=$C3090)*(EnergyImpactLookups[BldgVint]=$D3090)*(EnergyImpactLookups[BldgLoc]=$E3090),0))</f>
        <v>0</v>
      </c>
    </row>
    <row r="3091" spans="1:20" x14ac:dyDescent="0.3">
      <c r="A3091" t="s">
        <v>95</v>
      </c>
      <c r="B3091" t="s">
        <v>217</v>
      </c>
      <c r="C3091" t="s">
        <v>130</v>
      </c>
      <c r="D3091" t="s">
        <v>752</v>
      </c>
      <c r="E3091" t="s">
        <v>99</v>
      </c>
      <c r="F3091" t="s">
        <v>129</v>
      </c>
      <c r="G3091" t="s">
        <v>231</v>
      </c>
      <c r="H3091" t="s">
        <v>232</v>
      </c>
      <c r="I3091" t="s">
        <v>65</v>
      </c>
      <c r="J3091" s="1">
        <v>44172</v>
      </c>
      <c r="K3091" t="s">
        <v>100</v>
      </c>
      <c r="L3091">
        <v>1</v>
      </c>
      <c r="O3091" t="str" cm="1">
        <f t="array" ref="O3091">INDEX(EnergyImpactLookups[APreWBkWh-EAD_style],MATCH(1,(EnergyImpactLookups[Statewide Offering ID]=$B3091)*(EnergyImpactLookups[BldgType]=$C3091)*(EnergyImpactLookups[BldgVint]=$D3091)*(EnergyImpactLookups[BldgLoc]=$E3091),0))</f>
        <v/>
      </c>
      <c r="P3091" t="str" cm="1">
        <f t="array" ref="P3091">INDEX(EnergyImpactLookups[APreWBkW-EAD_style],MATCH(1,(EnergyImpactLookups[Statewide Offering ID]=$B3091)*(EnergyImpactLookups[BldgType]=$C3091)*(EnergyImpactLookups[BldgVint]=$D3091)*(EnergyImpactLookups[BldgLoc]=$E3091),0))</f>
        <v/>
      </c>
      <c r="Q3091" cm="1">
        <f t="array" ref="Q3091">INDEX(EnergyImpactLookups[APreWBtherm],MATCH(1,(EnergyImpactLookups[Statewide Offering ID]=$B3091)*(EnergyImpactLookups[BldgType]=$C3091)*(EnergyImpactLookups[BldgVint]=$D3091)*(EnergyImpactLookups[BldgLoc]=$E3091),0))</f>
        <v>0</v>
      </c>
      <c r="R3091" cm="1">
        <f t="array" ref="R3091">INDEX(EnergyImpactLookups[AStdWBkWh],MATCH(1,(EnergyImpactLookups[Statewide Offering ID]=$B3091)*(EnergyImpactLookups[BldgType]=$C3091)*(EnergyImpactLookups[BldgVint]=$D3091)*(EnergyImpactLookups[BldgLoc]=$E3091),0))</f>
        <v>7.3529999999999998</v>
      </c>
      <c r="S3091" cm="1">
        <f t="array" ref="S3091">INDEX(EnergyImpactLookups[AStdWBkW],MATCH(1,(EnergyImpactLookups[Statewide Offering ID]=$B3091)*(EnergyImpactLookups[BldgType]=$C3091)*(EnergyImpactLookups[BldgVint]=$D3091)*(EnergyImpactLookups[BldgLoc]=$E3091),0))</f>
        <v>5.9999999999999995E-4</v>
      </c>
      <c r="T3091" cm="1">
        <f t="array" ref="T3091">INDEX(EnergyImpactLookups[AStdWBtherm],MATCH(1,(EnergyImpactLookups[Statewide Offering ID]=$B3091)*(EnergyImpactLookups[BldgType]=$C3091)*(EnergyImpactLookups[BldgVint]=$D3091)*(EnergyImpactLookups[BldgLoc]=$E3091),0))</f>
        <v>0</v>
      </c>
    </row>
    <row r="3092" spans="1:20" x14ac:dyDescent="0.3">
      <c r="A3092" t="s">
        <v>95</v>
      </c>
      <c r="B3092" t="s">
        <v>217</v>
      </c>
      <c r="C3092" t="s">
        <v>130</v>
      </c>
      <c r="D3092" t="s">
        <v>752</v>
      </c>
      <c r="E3092" t="s">
        <v>103</v>
      </c>
      <c r="F3092" t="s">
        <v>129</v>
      </c>
      <c r="G3092" t="s">
        <v>231</v>
      </c>
      <c r="H3092" t="s">
        <v>232</v>
      </c>
      <c r="I3092" t="s">
        <v>65</v>
      </c>
      <c r="J3092" s="1">
        <v>44172</v>
      </c>
      <c r="K3092" t="s">
        <v>100</v>
      </c>
      <c r="L3092">
        <v>1</v>
      </c>
      <c r="O3092" t="str" cm="1">
        <f t="array" ref="O3092">INDEX(EnergyImpactLookups[APreWBkWh-EAD_style],MATCH(1,(EnergyImpactLookups[Statewide Offering ID]=$B3092)*(EnergyImpactLookups[BldgType]=$C3092)*(EnergyImpactLookups[BldgVint]=$D3092)*(EnergyImpactLookups[BldgLoc]=$E3092),0))</f>
        <v/>
      </c>
      <c r="P3092" t="str" cm="1">
        <f t="array" ref="P3092">INDEX(EnergyImpactLookups[APreWBkW-EAD_style],MATCH(1,(EnergyImpactLookups[Statewide Offering ID]=$B3092)*(EnergyImpactLookups[BldgType]=$C3092)*(EnergyImpactLookups[BldgVint]=$D3092)*(EnergyImpactLookups[BldgLoc]=$E3092),0))</f>
        <v/>
      </c>
      <c r="Q3092" cm="1">
        <f t="array" ref="Q3092">INDEX(EnergyImpactLookups[APreWBtherm],MATCH(1,(EnergyImpactLookups[Statewide Offering ID]=$B3092)*(EnergyImpactLookups[BldgType]=$C3092)*(EnergyImpactLookups[BldgVint]=$D3092)*(EnergyImpactLookups[BldgLoc]=$E3092),0))</f>
        <v>0</v>
      </c>
      <c r="R3092" cm="1">
        <f t="array" ref="R3092">INDEX(EnergyImpactLookups[AStdWBkWh],MATCH(1,(EnergyImpactLookups[Statewide Offering ID]=$B3092)*(EnergyImpactLookups[BldgType]=$C3092)*(EnergyImpactLookups[BldgVint]=$D3092)*(EnergyImpactLookups[BldgLoc]=$E3092),0))</f>
        <v>17.6023</v>
      </c>
      <c r="S3092" cm="1">
        <f t="array" ref="S3092">INDEX(EnergyImpactLookups[AStdWBkW],MATCH(1,(EnergyImpactLookups[Statewide Offering ID]=$B3092)*(EnergyImpactLookups[BldgType]=$C3092)*(EnergyImpactLookups[BldgVint]=$D3092)*(EnergyImpactLookups[BldgLoc]=$E3092),0))</f>
        <v>3.5499999999999997E-2</v>
      </c>
      <c r="T3092" cm="1">
        <f t="array" ref="T3092">INDEX(EnergyImpactLookups[AStdWBtherm],MATCH(1,(EnergyImpactLookups[Statewide Offering ID]=$B3092)*(EnergyImpactLookups[BldgType]=$C3092)*(EnergyImpactLookups[BldgVint]=$D3092)*(EnergyImpactLookups[BldgLoc]=$E3092),0))</f>
        <v>0</v>
      </c>
    </row>
    <row r="3093" spans="1:20" x14ac:dyDescent="0.3">
      <c r="A3093" t="s">
        <v>95</v>
      </c>
      <c r="B3093" t="s">
        <v>217</v>
      </c>
      <c r="C3093" t="s">
        <v>130</v>
      </c>
      <c r="D3093" t="s">
        <v>752</v>
      </c>
      <c r="E3093" t="s">
        <v>104</v>
      </c>
      <c r="F3093" t="s">
        <v>129</v>
      </c>
      <c r="G3093" t="s">
        <v>231</v>
      </c>
      <c r="H3093" t="s">
        <v>232</v>
      </c>
      <c r="I3093" t="s">
        <v>65</v>
      </c>
      <c r="J3093" s="1">
        <v>44172</v>
      </c>
      <c r="K3093" t="s">
        <v>100</v>
      </c>
      <c r="L3093">
        <v>1</v>
      </c>
      <c r="O3093" t="str" cm="1">
        <f t="array" ref="O3093">INDEX(EnergyImpactLookups[APreWBkWh-EAD_style],MATCH(1,(EnergyImpactLookups[Statewide Offering ID]=$B3093)*(EnergyImpactLookups[BldgType]=$C3093)*(EnergyImpactLookups[BldgVint]=$D3093)*(EnergyImpactLookups[BldgLoc]=$E3093),0))</f>
        <v/>
      </c>
      <c r="P3093" t="str" cm="1">
        <f t="array" ref="P3093">INDEX(EnergyImpactLookups[APreWBkW-EAD_style],MATCH(1,(EnergyImpactLookups[Statewide Offering ID]=$B3093)*(EnergyImpactLookups[BldgType]=$C3093)*(EnergyImpactLookups[BldgVint]=$D3093)*(EnergyImpactLookups[BldgLoc]=$E3093),0))</f>
        <v/>
      </c>
      <c r="Q3093" cm="1">
        <f t="array" ref="Q3093">INDEX(EnergyImpactLookups[APreWBtherm],MATCH(1,(EnergyImpactLookups[Statewide Offering ID]=$B3093)*(EnergyImpactLookups[BldgType]=$C3093)*(EnergyImpactLookups[BldgVint]=$D3093)*(EnergyImpactLookups[BldgLoc]=$E3093),0))</f>
        <v>0</v>
      </c>
      <c r="R3093" cm="1">
        <f t="array" ref="R3093">INDEX(EnergyImpactLookups[AStdWBkWh],MATCH(1,(EnergyImpactLookups[Statewide Offering ID]=$B3093)*(EnergyImpactLookups[BldgType]=$C3093)*(EnergyImpactLookups[BldgVint]=$D3093)*(EnergyImpactLookups[BldgLoc]=$E3093),0))</f>
        <v>7.4842000000000004</v>
      </c>
      <c r="S3093" cm="1">
        <f t="array" ref="S3093">INDEX(EnergyImpactLookups[AStdWBkW],MATCH(1,(EnergyImpactLookups[Statewide Offering ID]=$B3093)*(EnergyImpactLookups[BldgType]=$C3093)*(EnergyImpactLookups[BldgVint]=$D3093)*(EnergyImpactLookups[BldgLoc]=$E3093),0))</f>
        <v>1.35E-2</v>
      </c>
      <c r="T3093" cm="1">
        <f t="array" ref="T3093">INDEX(EnergyImpactLookups[AStdWBtherm],MATCH(1,(EnergyImpactLookups[Statewide Offering ID]=$B3093)*(EnergyImpactLookups[BldgType]=$C3093)*(EnergyImpactLookups[BldgVint]=$D3093)*(EnergyImpactLookups[BldgLoc]=$E3093),0))</f>
        <v>0</v>
      </c>
    </row>
    <row r="3094" spans="1:20" x14ac:dyDescent="0.3">
      <c r="A3094" t="s">
        <v>95</v>
      </c>
      <c r="B3094" t="s">
        <v>217</v>
      </c>
      <c r="C3094" t="s">
        <v>130</v>
      </c>
      <c r="D3094" t="s">
        <v>752</v>
      </c>
      <c r="E3094" t="s">
        <v>105</v>
      </c>
      <c r="F3094" t="s">
        <v>129</v>
      </c>
      <c r="G3094" t="s">
        <v>231</v>
      </c>
      <c r="H3094" t="s">
        <v>232</v>
      </c>
      <c r="I3094" t="s">
        <v>65</v>
      </c>
      <c r="J3094" s="1">
        <v>44172</v>
      </c>
      <c r="K3094" t="s">
        <v>100</v>
      </c>
      <c r="L3094">
        <v>1</v>
      </c>
      <c r="O3094" t="str" cm="1">
        <f t="array" ref="O3094">INDEX(EnergyImpactLookups[APreWBkWh-EAD_style],MATCH(1,(EnergyImpactLookups[Statewide Offering ID]=$B3094)*(EnergyImpactLookups[BldgType]=$C3094)*(EnergyImpactLookups[BldgVint]=$D3094)*(EnergyImpactLookups[BldgLoc]=$E3094),0))</f>
        <v/>
      </c>
      <c r="P3094" t="str" cm="1">
        <f t="array" ref="P3094">INDEX(EnergyImpactLookups[APreWBkW-EAD_style],MATCH(1,(EnergyImpactLookups[Statewide Offering ID]=$B3094)*(EnergyImpactLookups[BldgType]=$C3094)*(EnergyImpactLookups[BldgVint]=$D3094)*(EnergyImpactLookups[BldgLoc]=$E3094),0))</f>
        <v/>
      </c>
      <c r="Q3094" cm="1">
        <f t="array" ref="Q3094">INDEX(EnergyImpactLookups[APreWBtherm],MATCH(1,(EnergyImpactLookups[Statewide Offering ID]=$B3094)*(EnergyImpactLookups[BldgType]=$C3094)*(EnergyImpactLookups[BldgVint]=$D3094)*(EnergyImpactLookups[BldgLoc]=$E3094),0))</f>
        <v>0</v>
      </c>
      <c r="R3094" cm="1">
        <f t="array" ref="R3094">INDEX(EnergyImpactLookups[AStdWBkWh],MATCH(1,(EnergyImpactLookups[Statewide Offering ID]=$B3094)*(EnergyImpactLookups[BldgType]=$C3094)*(EnergyImpactLookups[BldgVint]=$D3094)*(EnergyImpactLookups[BldgLoc]=$E3094),0))</f>
        <v>35.256599999999999</v>
      </c>
      <c r="S3094" cm="1">
        <f t="array" ref="S3094">INDEX(EnergyImpactLookups[AStdWBkW],MATCH(1,(EnergyImpactLookups[Statewide Offering ID]=$B3094)*(EnergyImpactLookups[BldgType]=$C3094)*(EnergyImpactLookups[BldgVint]=$D3094)*(EnergyImpactLookups[BldgLoc]=$E3094),0))</f>
        <v>5.3600000000000002E-2</v>
      </c>
      <c r="T3094" cm="1">
        <f t="array" ref="T3094">INDEX(EnergyImpactLookups[AStdWBtherm],MATCH(1,(EnergyImpactLookups[Statewide Offering ID]=$B3094)*(EnergyImpactLookups[BldgType]=$C3094)*(EnergyImpactLookups[BldgVint]=$D3094)*(EnergyImpactLookups[BldgLoc]=$E3094),0))</f>
        <v>0</v>
      </c>
    </row>
    <row r="3095" spans="1:20" x14ac:dyDescent="0.3">
      <c r="A3095" t="s">
        <v>95</v>
      </c>
      <c r="B3095" t="s">
        <v>217</v>
      </c>
      <c r="C3095" t="s">
        <v>130</v>
      </c>
      <c r="D3095" t="s">
        <v>752</v>
      </c>
      <c r="E3095" t="s">
        <v>106</v>
      </c>
      <c r="F3095" t="s">
        <v>129</v>
      </c>
      <c r="G3095" t="s">
        <v>231</v>
      </c>
      <c r="H3095" t="s">
        <v>232</v>
      </c>
      <c r="I3095" t="s">
        <v>65</v>
      </c>
      <c r="J3095" s="1">
        <v>44172</v>
      </c>
      <c r="K3095" t="s">
        <v>100</v>
      </c>
      <c r="L3095">
        <v>1</v>
      </c>
      <c r="O3095" t="str" cm="1">
        <f t="array" ref="O3095">INDEX(EnergyImpactLookups[APreWBkWh-EAD_style],MATCH(1,(EnergyImpactLookups[Statewide Offering ID]=$B3095)*(EnergyImpactLookups[BldgType]=$C3095)*(EnergyImpactLookups[BldgVint]=$D3095)*(EnergyImpactLookups[BldgLoc]=$E3095),0))</f>
        <v/>
      </c>
      <c r="P3095" t="str" cm="1">
        <f t="array" ref="P3095">INDEX(EnergyImpactLookups[APreWBkW-EAD_style],MATCH(1,(EnergyImpactLookups[Statewide Offering ID]=$B3095)*(EnergyImpactLookups[BldgType]=$C3095)*(EnergyImpactLookups[BldgVint]=$D3095)*(EnergyImpactLookups[BldgLoc]=$E3095),0))</f>
        <v/>
      </c>
      <c r="Q3095" cm="1">
        <f t="array" ref="Q3095">INDEX(EnergyImpactLookups[APreWBtherm],MATCH(1,(EnergyImpactLookups[Statewide Offering ID]=$B3095)*(EnergyImpactLookups[BldgType]=$C3095)*(EnergyImpactLookups[BldgVint]=$D3095)*(EnergyImpactLookups[BldgLoc]=$E3095),0))</f>
        <v>0</v>
      </c>
      <c r="R3095" cm="1">
        <f t="array" ref="R3095">INDEX(EnergyImpactLookups[AStdWBkWh],MATCH(1,(EnergyImpactLookups[Statewide Offering ID]=$B3095)*(EnergyImpactLookups[BldgType]=$C3095)*(EnergyImpactLookups[BldgVint]=$D3095)*(EnergyImpactLookups[BldgLoc]=$E3095),0))</f>
        <v>6.64</v>
      </c>
      <c r="S3095" cm="1">
        <f t="array" ref="S3095">INDEX(EnergyImpactLookups[AStdWBkW],MATCH(1,(EnergyImpactLookups[Statewide Offering ID]=$B3095)*(EnergyImpactLookups[BldgType]=$C3095)*(EnergyImpactLookups[BldgVint]=$D3095)*(EnergyImpactLookups[BldgLoc]=$E3095),0))</f>
        <v>5.8999999999999999E-3</v>
      </c>
      <c r="T3095" cm="1">
        <f t="array" ref="T3095">INDEX(EnergyImpactLookups[AStdWBtherm],MATCH(1,(EnergyImpactLookups[Statewide Offering ID]=$B3095)*(EnergyImpactLookups[BldgType]=$C3095)*(EnergyImpactLookups[BldgVint]=$D3095)*(EnergyImpactLookups[BldgLoc]=$E3095),0))</f>
        <v>0</v>
      </c>
    </row>
    <row r="3096" spans="1:20" x14ac:dyDescent="0.3">
      <c r="A3096" t="s">
        <v>95</v>
      </c>
      <c r="B3096" t="s">
        <v>217</v>
      </c>
      <c r="C3096" t="s">
        <v>130</v>
      </c>
      <c r="D3096" t="s">
        <v>752</v>
      </c>
      <c r="E3096" t="s">
        <v>107</v>
      </c>
      <c r="F3096" t="s">
        <v>129</v>
      </c>
      <c r="G3096" t="s">
        <v>231</v>
      </c>
      <c r="H3096" t="s">
        <v>232</v>
      </c>
      <c r="I3096" t="s">
        <v>65</v>
      </c>
      <c r="J3096" s="1">
        <v>44172</v>
      </c>
      <c r="K3096" t="s">
        <v>100</v>
      </c>
      <c r="L3096">
        <v>1</v>
      </c>
      <c r="O3096" t="str" cm="1">
        <f t="array" ref="O3096">INDEX(EnergyImpactLookups[APreWBkWh-EAD_style],MATCH(1,(EnergyImpactLookups[Statewide Offering ID]=$B3096)*(EnergyImpactLookups[BldgType]=$C3096)*(EnergyImpactLookups[BldgVint]=$D3096)*(EnergyImpactLookups[BldgLoc]=$E3096),0))</f>
        <v/>
      </c>
      <c r="P3096" t="str" cm="1">
        <f t="array" ref="P3096">INDEX(EnergyImpactLookups[APreWBkW-EAD_style],MATCH(1,(EnergyImpactLookups[Statewide Offering ID]=$B3096)*(EnergyImpactLookups[BldgType]=$C3096)*(EnergyImpactLookups[BldgVint]=$D3096)*(EnergyImpactLookups[BldgLoc]=$E3096),0))</f>
        <v/>
      </c>
      <c r="Q3096" cm="1">
        <f t="array" ref="Q3096">INDEX(EnergyImpactLookups[APreWBtherm],MATCH(1,(EnergyImpactLookups[Statewide Offering ID]=$B3096)*(EnergyImpactLookups[BldgType]=$C3096)*(EnergyImpactLookups[BldgVint]=$D3096)*(EnergyImpactLookups[BldgLoc]=$E3096),0))</f>
        <v>0</v>
      </c>
      <c r="R3096" cm="1">
        <f t="array" ref="R3096">INDEX(EnergyImpactLookups[AStdWBkWh],MATCH(1,(EnergyImpactLookups[Statewide Offering ID]=$B3096)*(EnergyImpactLookups[BldgType]=$C3096)*(EnergyImpactLookups[BldgVint]=$D3096)*(EnergyImpactLookups[BldgLoc]=$E3096),0))</f>
        <v>18.876100000000001</v>
      </c>
      <c r="S3096" cm="1">
        <f t="array" ref="S3096">INDEX(EnergyImpactLookups[AStdWBkW],MATCH(1,(EnergyImpactLookups[Statewide Offering ID]=$B3096)*(EnergyImpactLookups[BldgType]=$C3096)*(EnergyImpactLookups[BldgVint]=$D3096)*(EnergyImpactLookups[BldgLoc]=$E3096),0))</f>
        <v>2.2800000000000001E-2</v>
      </c>
      <c r="T3096" cm="1">
        <f t="array" ref="T3096">INDEX(EnergyImpactLookups[AStdWBtherm],MATCH(1,(EnergyImpactLookups[Statewide Offering ID]=$B3096)*(EnergyImpactLookups[BldgType]=$C3096)*(EnergyImpactLookups[BldgVint]=$D3096)*(EnergyImpactLookups[BldgLoc]=$E3096),0))</f>
        <v>0</v>
      </c>
    </row>
    <row r="3097" spans="1:20" x14ac:dyDescent="0.3">
      <c r="A3097" t="s">
        <v>95</v>
      </c>
      <c r="B3097" t="s">
        <v>217</v>
      </c>
      <c r="C3097" t="s">
        <v>130</v>
      </c>
      <c r="D3097" t="s">
        <v>752</v>
      </c>
      <c r="E3097" t="s">
        <v>109</v>
      </c>
      <c r="F3097" t="s">
        <v>129</v>
      </c>
      <c r="G3097" t="s">
        <v>231</v>
      </c>
      <c r="H3097" t="s">
        <v>232</v>
      </c>
      <c r="I3097" t="s">
        <v>65</v>
      </c>
      <c r="J3097" s="1">
        <v>44172</v>
      </c>
      <c r="K3097" t="s">
        <v>100</v>
      </c>
      <c r="L3097">
        <v>1</v>
      </c>
      <c r="O3097" t="str" cm="1">
        <f t="array" ref="O3097">INDEX(EnergyImpactLookups[APreWBkWh-EAD_style],MATCH(1,(EnergyImpactLookups[Statewide Offering ID]=$B3097)*(EnergyImpactLookups[BldgType]=$C3097)*(EnergyImpactLookups[BldgVint]=$D3097)*(EnergyImpactLookups[BldgLoc]=$E3097),0))</f>
        <v/>
      </c>
      <c r="P3097" t="str" cm="1">
        <f t="array" ref="P3097">INDEX(EnergyImpactLookups[APreWBkW-EAD_style],MATCH(1,(EnergyImpactLookups[Statewide Offering ID]=$B3097)*(EnergyImpactLookups[BldgType]=$C3097)*(EnergyImpactLookups[BldgVint]=$D3097)*(EnergyImpactLookups[BldgLoc]=$E3097),0))</f>
        <v/>
      </c>
      <c r="Q3097" cm="1">
        <f t="array" ref="Q3097">INDEX(EnergyImpactLookups[APreWBtherm],MATCH(1,(EnergyImpactLookups[Statewide Offering ID]=$B3097)*(EnergyImpactLookups[BldgType]=$C3097)*(EnergyImpactLookups[BldgVint]=$D3097)*(EnergyImpactLookups[BldgLoc]=$E3097),0))</f>
        <v>0</v>
      </c>
      <c r="R3097" cm="1">
        <f t="array" ref="R3097">INDEX(EnergyImpactLookups[AStdWBkWh],MATCH(1,(EnergyImpactLookups[Statewide Offering ID]=$B3097)*(EnergyImpactLookups[BldgType]=$C3097)*(EnergyImpactLookups[BldgVint]=$D3097)*(EnergyImpactLookups[BldgLoc]=$E3097),0))</f>
        <v>34.174500000000002</v>
      </c>
      <c r="S3097" cm="1">
        <f t="array" ref="S3097">INDEX(EnergyImpactLookups[AStdWBkW],MATCH(1,(EnergyImpactLookups[Statewide Offering ID]=$B3097)*(EnergyImpactLookups[BldgType]=$C3097)*(EnergyImpactLookups[BldgVint]=$D3097)*(EnergyImpactLookups[BldgLoc]=$E3097),0))</f>
        <v>3.09E-2</v>
      </c>
      <c r="T3097" cm="1">
        <f t="array" ref="T3097">INDEX(EnergyImpactLookups[AStdWBtherm],MATCH(1,(EnergyImpactLookups[Statewide Offering ID]=$B3097)*(EnergyImpactLookups[BldgType]=$C3097)*(EnergyImpactLookups[BldgVint]=$D3097)*(EnergyImpactLookups[BldgLoc]=$E3097),0))</f>
        <v>0</v>
      </c>
    </row>
    <row r="3098" spans="1:20" x14ac:dyDescent="0.3">
      <c r="A3098" t="s">
        <v>95</v>
      </c>
      <c r="B3098" t="s">
        <v>217</v>
      </c>
      <c r="C3098" t="s">
        <v>130</v>
      </c>
      <c r="D3098" t="s">
        <v>752</v>
      </c>
      <c r="E3098" t="s">
        <v>111</v>
      </c>
      <c r="F3098" t="s">
        <v>129</v>
      </c>
      <c r="G3098" t="s">
        <v>231</v>
      </c>
      <c r="H3098" t="s">
        <v>232</v>
      </c>
      <c r="I3098" t="s">
        <v>65</v>
      </c>
      <c r="J3098" s="1">
        <v>44172</v>
      </c>
      <c r="K3098" t="s">
        <v>100</v>
      </c>
      <c r="L3098">
        <v>1</v>
      </c>
      <c r="O3098" t="str" cm="1">
        <f t="array" ref="O3098">INDEX(EnergyImpactLookups[APreWBkWh-EAD_style],MATCH(1,(EnergyImpactLookups[Statewide Offering ID]=$B3098)*(EnergyImpactLookups[BldgType]=$C3098)*(EnergyImpactLookups[BldgVint]=$D3098)*(EnergyImpactLookups[BldgLoc]=$E3098),0))</f>
        <v/>
      </c>
      <c r="P3098" t="str" cm="1">
        <f t="array" ref="P3098">INDEX(EnergyImpactLookups[APreWBkW-EAD_style],MATCH(1,(EnergyImpactLookups[Statewide Offering ID]=$B3098)*(EnergyImpactLookups[BldgType]=$C3098)*(EnergyImpactLookups[BldgVint]=$D3098)*(EnergyImpactLookups[BldgLoc]=$E3098),0))</f>
        <v/>
      </c>
      <c r="Q3098" cm="1">
        <f t="array" ref="Q3098">INDEX(EnergyImpactLookups[APreWBtherm],MATCH(1,(EnergyImpactLookups[Statewide Offering ID]=$B3098)*(EnergyImpactLookups[BldgType]=$C3098)*(EnergyImpactLookups[BldgVint]=$D3098)*(EnergyImpactLookups[BldgLoc]=$E3098),0))</f>
        <v>0</v>
      </c>
      <c r="R3098" cm="1">
        <f t="array" ref="R3098">INDEX(EnergyImpactLookups[AStdWBkWh],MATCH(1,(EnergyImpactLookups[Statewide Offering ID]=$B3098)*(EnergyImpactLookups[BldgType]=$C3098)*(EnergyImpactLookups[BldgVint]=$D3098)*(EnergyImpactLookups[BldgLoc]=$E3098),0))</f>
        <v>57.745899999999999</v>
      </c>
      <c r="S3098" cm="1">
        <f t="array" ref="S3098">INDEX(EnergyImpactLookups[AStdWBkW],MATCH(1,(EnergyImpactLookups[Statewide Offering ID]=$B3098)*(EnergyImpactLookups[BldgType]=$C3098)*(EnergyImpactLookups[BldgVint]=$D3098)*(EnergyImpactLookups[BldgLoc]=$E3098),0))</f>
        <v>4.2700000000000002E-2</v>
      </c>
      <c r="T3098" cm="1">
        <f t="array" ref="T3098">INDEX(EnergyImpactLookups[AStdWBtherm],MATCH(1,(EnergyImpactLookups[Statewide Offering ID]=$B3098)*(EnergyImpactLookups[BldgType]=$C3098)*(EnergyImpactLookups[BldgVint]=$D3098)*(EnergyImpactLookups[BldgLoc]=$E3098),0))</f>
        <v>0</v>
      </c>
    </row>
    <row r="3099" spans="1:20" x14ac:dyDescent="0.3">
      <c r="A3099" t="s">
        <v>95</v>
      </c>
      <c r="B3099" t="s">
        <v>217</v>
      </c>
      <c r="C3099" t="s">
        <v>130</v>
      </c>
      <c r="D3099" t="s">
        <v>752</v>
      </c>
      <c r="E3099" t="s">
        <v>112</v>
      </c>
      <c r="F3099" t="s">
        <v>129</v>
      </c>
      <c r="G3099" t="s">
        <v>231</v>
      </c>
      <c r="H3099" t="s">
        <v>232</v>
      </c>
      <c r="I3099" t="s">
        <v>65</v>
      </c>
      <c r="J3099" s="1">
        <v>44172</v>
      </c>
      <c r="K3099" t="s">
        <v>100</v>
      </c>
      <c r="L3099">
        <v>1</v>
      </c>
      <c r="O3099" t="str" cm="1">
        <f t="array" ref="O3099">INDEX(EnergyImpactLookups[APreWBkWh-EAD_style],MATCH(1,(EnergyImpactLookups[Statewide Offering ID]=$B3099)*(EnergyImpactLookups[BldgType]=$C3099)*(EnergyImpactLookups[BldgVint]=$D3099)*(EnergyImpactLookups[BldgLoc]=$E3099),0))</f>
        <v/>
      </c>
      <c r="P3099" t="str" cm="1">
        <f t="array" ref="P3099">INDEX(EnergyImpactLookups[APreWBkW-EAD_style],MATCH(1,(EnergyImpactLookups[Statewide Offering ID]=$B3099)*(EnergyImpactLookups[BldgType]=$C3099)*(EnergyImpactLookups[BldgVint]=$D3099)*(EnergyImpactLookups[BldgLoc]=$E3099),0))</f>
        <v/>
      </c>
      <c r="Q3099" cm="1">
        <f t="array" ref="Q3099">INDEX(EnergyImpactLookups[APreWBtherm],MATCH(1,(EnergyImpactLookups[Statewide Offering ID]=$B3099)*(EnergyImpactLookups[BldgType]=$C3099)*(EnergyImpactLookups[BldgVint]=$D3099)*(EnergyImpactLookups[BldgLoc]=$E3099),0))</f>
        <v>0</v>
      </c>
      <c r="R3099" cm="1">
        <f t="array" ref="R3099">INDEX(EnergyImpactLookups[AStdWBkWh],MATCH(1,(EnergyImpactLookups[Statewide Offering ID]=$B3099)*(EnergyImpactLookups[BldgType]=$C3099)*(EnergyImpactLookups[BldgVint]=$D3099)*(EnergyImpactLookups[BldgLoc]=$E3099),0))</f>
        <v>52.324300000000001</v>
      </c>
      <c r="S3099" cm="1">
        <f t="array" ref="S3099">INDEX(EnergyImpactLookups[AStdWBkW],MATCH(1,(EnergyImpactLookups[Statewide Offering ID]=$B3099)*(EnergyImpactLookups[BldgType]=$C3099)*(EnergyImpactLookups[BldgVint]=$D3099)*(EnergyImpactLookups[BldgLoc]=$E3099),0))</f>
        <v>5.11E-2</v>
      </c>
      <c r="T3099" cm="1">
        <f t="array" ref="T3099">INDEX(EnergyImpactLookups[AStdWBtherm],MATCH(1,(EnergyImpactLookups[Statewide Offering ID]=$B3099)*(EnergyImpactLookups[BldgType]=$C3099)*(EnergyImpactLookups[BldgVint]=$D3099)*(EnergyImpactLookups[BldgLoc]=$E3099),0))</f>
        <v>0</v>
      </c>
    </row>
    <row r="3100" spans="1:20" x14ac:dyDescent="0.3">
      <c r="A3100" t="s">
        <v>95</v>
      </c>
      <c r="B3100" t="s">
        <v>217</v>
      </c>
      <c r="C3100" t="s">
        <v>130</v>
      </c>
      <c r="D3100" t="s">
        <v>752</v>
      </c>
      <c r="E3100" t="s">
        <v>113</v>
      </c>
      <c r="F3100" t="s">
        <v>129</v>
      </c>
      <c r="G3100" t="s">
        <v>231</v>
      </c>
      <c r="H3100" t="s">
        <v>232</v>
      </c>
      <c r="I3100" t="s">
        <v>65</v>
      </c>
      <c r="J3100" s="1">
        <v>44172</v>
      </c>
      <c r="K3100" t="s">
        <v>100</v>
      </c>
      <c r="L3100">
        <v>1</v>
      </c>
      <c r="O3100" t="str" cm="1">
        <f t="array" ref="O3100">INDEX(EnergyImpactLookups[APreWBkWh-EAD_style],MATCH(1,(EnergyImpactLookups[Statewide Offering ID]=$B3100)*(EnergyImpactLookups[BldgType]=$C3100)*(EnergyImpactLookups[BldgVint]=$D3100)*(EnergyImpactLookups[BldgLoc]=$E3100),0))</f>
        <v/>
      </c>
      <c r="P3100" t="str" cm="1">
        <f t="array" ref="P3100">INDEX(EnergyImpactLookups[APreWBkW-EAD_style],MATCH(1,(EnergyImpactLookups[Statewide Offering ID]=$B3100)*(EnergyImpactLookups[BldgType]=$C3100)*(EnergyImpactLookups[BldgVint]=$D3100)*(EnergyImpactLookups[BldgLoc]=$E3100),0))</f>
        <v/>
      </c>
      <c r="Q3100" cm="1">
        <f t="array" ref="Q3100">INDEX(EnergyImpactLookups[APreWBtherm],MATCH(1,(EnergyImpactLookups[Statewide Offering ID]=$B3100)*(EnergyImpactLookups[BldgType]=$C3100)*(EnergyImpactLookups[BldgVint]=$D3100)*(EnergyImpactLookups[BldgLoc]=$E3100),0))</f>
        <v>0</v>
      </c>
      <c r="R3100" cm="1">
        <f t="array" ref="R3100">INDEX(EnergyImpactLookups[AStdWBkWh],MATCH(1,(EnergyImpactLookups[Statewide Offering ID]=$B3100)*(EnergyImpactLookups[BldgType]=$C3100)*(EnergyImpactLookups[BldgVint]=$D3100)*(EnergyImpactLookups[BldgLoc]=$E3100),0))</f>
        <v>51.820799999999998</v>
      </c>
      <c r="S3100" cm="1">
        <f t="array" ref="S3100">INDEX(EnergyImpactLookups[AStdWBkW],MATCH(1,(EnergyImpactLookups[Statewide Offering ID]=$B3100)*(EnergyImpactLookups[BldgType]=$C3100)*(EnergyImpactLookups[BldgVint]=$D3100)*(EnergyImpactLookups[BldgLoc]=$E3100),0))</f>
        <v>4.9399999999999999E-2</v>
      </c>
      <c r="T3100" cm="1">
        <f t="array" ref="T3100">INDEX(EnergyImpactLookups[AStdWBtherm],MATCH(1,(EnergyImpactLookups[Statewide Offering ID]=$B3100)*(EnergyImpactLookups[BldgType]=$C3100)*(EnergyImpactLookups[BldgVint]=$D3100)*(EnergyImpactLookups[BldgLoc]=$E3100),0))</f>
        <v>0</v>
      </c>
    </row>
    <row r="3101" spans="1:20" x14ac:dyDescent="0.3">
      <c r="A3101" t="s">
        <v>95</v>
      </c>
      <c r="B3101" t="s">
        <v>217</v>
      </c>
      <c r="C3101" t="s">
        <v>130</v>
      </c>
      <c r="D3101" t="s">
        <v>752</v>
      </c>
      <c r="E3101" t="s">
        <v>114</v>
      </c>
      <c r="F3101" t="s">
        <v>129</v>
      </c>
      <c r="G3101" t="s">
        <v>231</v>
      </c>
      <c r="H3101" t="s">
        <v>232</v>
      </c>
      <c r="I3101" t="s">
        <v>65</v>
      </c>
      <c r="J3101" s="1">
        <v>44172</v>
      </c>
      <c r="K3101" t="s">
        <v>100</v>
      </c>
      <c r="L3101">
        <v>1</v>
      </c>
      <c r="O3101" t="str" cm="1">
        <f t="array" ref="O3101">INDEX(EnergyImpactLookups[APreWBkWh-EAD_style],MATCH(1,(EnergyImpactLookups[Statewide Offering ID]=$B3101)*(EnergyImpactLookups[BldgType]=$C3101)*(EnergyImpactLookups[BldgVint]=$D3101)*(EnergyImpactLookups[BldgLoc]=$E3101),0))</f>
        <v/>
      </c>
      <c r="P3101" t="str" cm="1">
        <f t="array" ref="P3101">INDEX(EnergyImpactLookups[APreWBkW-EAD_style],MATCH(1,(EnergyImpactLookups[Statewide Offering ID]=$B3101)*(EnergyImpactLookups[BldgType]=$C3101)*(EnergyImpactLookups[BldgVint]=$D3101)*(EnergyImpactLookups[BldgLoc]=$E3101),0))</f>
        <v/>
      </c>
      <c r="Q3101" cm="1">
        <f t="array" ref="Q3101">INDEX(EnergyImpactLookups[APreWBtherm],MATCH(1,(EnergyImpactLookups[Statewide Offering ID]=$B3101)*(EnergyImpactLookups[BldgType]=$C3101)*(EnergyImpactLookups[BldgVint]=$D3101)*(EnergyImpactLookups[BldgLoc]=$E3101),0))</f>
        <v>0</v>
      </c>
      <c r="R3101" cm="1">
        <f t="array" ref="R3101">INDEX(EnergyImpactLookups[AStdWBkWh],MATCH(1,(EnergyImpactLookups[Statewide Offering ID]=$B3101)*(EnergyImpactLookups[BldgType]=$C3101)*(EnergyImpactLookups[BldgVint]=$D3101)*(EnergyImpactLookups[BldgLoc]=$E3101),0))</f>
        <v>89.978999999999999</v>
      </c>
      <c r="S3101" cm="1">
        <f t="array" ref="S3101">INDEX(EnergyImpactLookups[AStdWBkW],MATCH(1,(EnergyImpactLookups[Statewide Offering ID]=$B3101)*(EnergyImpactLookups[BldgType]=$C3101)*(EnergyImpactLookups[BldgVint]=$D3101)*(EnergyImpactLookups[BldgLoc]=$E3101),0))</f>
        <v>7.7899999999999997E-2</v>
      </c>
      <c r="T3101" cm="1">
        <f t="array" ref="T3101">INDEX(EnergyImpactLookups[AStdWBtherm],MATCH(1,(EnergyImpactLookups[Statewide Offering ID]=$B3101)*(EnergyImpactLookups[BldgType]=$C3101)*(EnergyImpactLookups[BldgVint]=$D3101)*(EnergyImpactLookups[BldgLoc]=$E3101),0))</f>
        <v>0</v>
      </c>
    </row>
    <row r="3102" spans="1:20" x14ac:dyDescent="0.3">
      <c r="A3102" t="s">
        <v>95</v>
      </c>
      <c r="B3102" t="s">
        <v>217</v>
      </c>
      <c r="C3102" t="s">
        <v>130</v>
      </c>
      <c r="D3102" t="s">
        <v>752</v>
      </c>
      <c r="E3102" t="s">
        <v>115</v>
      </c>
      <c r="F3102" t="s">
        <v>129</v>
      </c>
      <c r="G3102" t="s">
        <v>231</v>
      </c>
      <c r="H3102" t="s">
        <v>232</v>
      </c>
      <c r="I3102" t="s">
        <v>65</v>
      </c>
      <c r="J3102" s="1">
        <v>44172</v>
      </c>
      <c r="K3102" t="s">
        <v>100</v>
      </c>
      <c r="L3102">
        <v>1</v>
      </c>
      <c r="O3102" t="str" cm="1">
        <f t="array" ref="O3102">INDEX(EnergyImpactLookups[APreWBkWh-EAD_style],MATCH(1,(EnergyImpactLookups[Statewide Offering ID]=$B3102)*(EnergyImpactLookups[BldgType]=$C3102)*(EnergyImpactLookups[BldgVint]=$D3102)*(EnergyImpactLookups[BldgLoc]=$E3102),0))</f>
        <v/>
      </c>
      <c r="P3102" t="str" cm="1">
        <f t="array" ref="P3102">INDEX(EnergyImpactLookups[APreWBkW-EAD_style],MATCH(1,(EnergyImpactLookups[Statewide Offering ID]=$B3102)*(EnergyImpactLookups[BldgType]=$C3102)*(EnergyImpactLookups[BldgVint]=$D3102)*(EnergyImpactLookups[BldgLoc]=$E3102),0))</f>
        <v/>
      </c>
      <c r="Q3102" cm="1">
        <f t="array" ref="Q3102">INDEX(EnergyImpactLookups[APreWBtherm],MATCH(1,(EnergyImpactLookups[Statewide Offering ID]=$B3102)*(EnergyImpactLookups[BldgType]=$C3102)*(EnergyImpactLookups[BldgVint]=$D3102)*(EnergyImpactLookups[BldgLoc]=$E3102),0))</f>
        <v>0</v>
      </c>
      <c r="R3102" cm="1">
        <f t="array" ref="R3102">INDEX(EnergyImpactLookups[AStdWBkWh],MATCH(1,(EnergyImpactLookups[Statewide Offering ID]=$B3102)*(EnergyImpactLookups[BldgType]=$C3102)*(EnergyImpactLookups[BldgVint]=$D3102)*(EnergyImpactLookups[BldgLoc]=$E3102),0))</f>
        <v>51.560899999999997</v>
      </c>
      <c r="S3102" cm="1">
        <f t="array" ref="S3102">INDEX(EnergyImpactLookups[AStdWBkW],MATCH(1,(EnergyImpactLookups[Statewide Offering ID]=$B3102)*(EnergyImpactLookups[BldgType]=$C3102)*(EnergyImpactLookups[BldgVint]=$D3102)*(EnergyImpactLookups[BldgLoc]=$E3102),0))</f>
        <v>6.5199999999999994E-2</v>
      </c>
      <c r="T3102" cm="1">
        <f t="array" ref="T3102">INDEX(EnergyImpactLookups[AStdWBtherm],MATCH(1,(EnergyImpactLookups[Statewide Offering ID]=$B3102)*(EnergyImpactLookups[BldgType]=$C3102)*(EnergyImpactLookups[BldgVint]=$D3102)*(EnergyImpactLookups[BldgLoc]=$E3102),0))</f>
        <v>0</v>
      </c>
    </row>
    <row r="3103" spans="1:20" x14ac:dyDescent="0.3">
      <c r="A3103" t="s">
        <v>95</v>
      </c>
      <c r="B3103" t="s">
        <v>217</v>
      </c>
      <c r="C3103" t="s">
        <v>130</v>
      </c>
      <c r="D3103" t="s">
        <v>752</v>
      </c>
      <c r="E3103" t="s">
        <v>116</v>
      </c>
      <c r="F3103" t="s">
        <v>129</v>
      </c>
      <c r="G3103" t="s">
        <v>231</v>
      </c>
      <c r="H3103" t="s">
        <v>232</v>
      </c>
      <c r="I3103" t="s">
        <v>65</v>
      </c>
      <c r="J3103" s="1">
        <v>44172</v>
      </c>
      <c r="K3103" t="s">
        <v>100</v>
      </c>
      <c r="L3103">
        <v>1</v>
      </c>
      <c r="O3103" t="str" cm="1">
        <f t="array" ref="O3103">INDEX(EnergyImpactLookups[APreWBkWh-EAD_style],MATCH(1,(EnergyImpactLookups[Statewide Offering ID]=$B3103)*(EnergyImpactLookups[BldgType]=$C3103)*(EnergyImpactLookups[BldgVint]=$D3103)*(EnergyImpactLookups[BldgLoc]=$E3103),0))</f>
        <v/>
      </c>
      <c r="P3103" t="str" cm="1">
        <f t="array" ref="P3103">INDEX(EnergyImpactLookups[APreWBkW-EAD_style],MATCH(1,(EnergyImpactLookups[Statewide Offering ID]=$B3103)*(EnergyImpactLookups[BldgType]=$C3103)*(EnergyImpactLookups[BldgVint]=$D3103)*(EnergyImpactLookups[BldgLoc]=$E3103),0))</f>
        <v/>
      </c>
      <c r="Q3103" cm="1">
        <f t="array" ref="Q3103">INDEX(EnergyImpactLookups[APreWBtherm],MATCH(1,(EnergyImpactLookups[Statewide Offering ID]=$B3103)*(EnergyImpactLookups[BldgType]=$C3103)*(EnergyImpactLookups[BldgVint]=$D3103)*(EnergyImpactLookups[BldgLoc]=$E3103),0))</f>
        <v>0</v>
      </c>
      <c r="R3103" cm="1">
        <f t="array" ref="R3103">INDEX(EnergyImpactLookups[AStdWBkWh],MATCH(1,(EnergyImpactLookups[Statewide Offering ID]=$B3103)*(EnergyImpactLookups[BldgType]=$C3103)*(EnergyImpactLookups[BldgVint]=$D3103)*(EnergyImpactLookups[BldgLoc]=$E3103),0))</f>
        <v>95.331999999999994</v>
      </c>
      <c r="S3103" cm="1">
        <f t="array" ref="S3103">INDEX(EnergyImpactLookups[AStdWBkW],MATCH(1,(EnergyImpactLookups[Statewide Offering ID]=$B3103)*(EnergyImpactLookups[BldgType]=$C3103)*(EnergyImpactLookups[BldgVint]=$D3103)*(EnergyImpactLookups[BldgLoc]=$E3103),0))</f>
        <v>7.1199999999999999E-2</v>
      </c>
      <c r="T3103" cm="1">
        <f t="array" ref="T3103">INDEX(EnergyImpactLookups[AStdWBtherm],MATCH(1,(EnergyImpactLookups[Statewide Offering ID]=$B3103)*(EnergyImpactLookups[BldgType]=$C3103)*(EnergyImpactLookups[BldgVint]=$D3103)*(EnergyImpactLookups[BldgLoc]=$E3103),0))</f>
        <v>0</v>
      </c>
    </row>
    <row r="3104" spans="1:20" x14ac:dyDescent="0.3">
      <c r="A3104" t="s">
        <v>95</v>
      </c>
      <c r="B3104" t="s">
        <v>217</v>
      </c>
      <c r="C3104" t="s">
        <v>130</v>
      </c>
      <c r="D3104" t="s">
        <v>752</v>
      </c>
      <c r="E3104" t="s">
        <v>117</v>
      </c>
      <c r="F3104" t="s">
        <v>129</v>
      </c>
      <c r="G3104" t="s">
        <v>231</v>
      </c>
      <c r="H3104" t="s">
        <v>232</v>
      </c>
      <c r="I3104" t="s">
        <v>65</v>
      </c>
      <c r="J3104" s="1">
        <v>44172</v>
      </c>
      <c r="K3104" t="s">
        <v>100</v>
      </c>
      <c r="L3104">
        <v>1</v>
      </c>
      <c r="O3104" t="str" cm="1">
        <f t="array" ref="O3104">INDEX(EnergyImpactLookups[APreWBkWh-EAD_style],MATCH(1,(EnergyImpactLookups[Statewide Offering ID]=$B3104)*(EnergyImpactLookups[BldgType]=$C3104)*(EnergyImpactLookups[BldgVint]=$D3104)*(EnergyImpactLookups[BldgLoc]=$E3104),0))</f>
        <v/>
      </c>
      <c r="P3104" t="str" cm="1">
        <f t="array" ref="P3104">INDEX(EnergyImpactLookups[APreWBkW-EAD_style],MATCH(1,(EnergyImpactLookups[Statewide Offering ID]=$B3104)*(EnergyImpactLookups[BldgType]=$C3104)*(EnergyImpactLookups[BldgVint]=$D3104)*(EnergyImpactLookups[BldgLoc]=$E3104),0))</f>
        <v/>
      </c>
      <c r="Q3104" cm="1">
        <f t="array" ref="Q3104">INDEX(EnergyImpactLookups[APreWBtherm],MATCH(1,(EnergyImpactLookups[Statewide Offering ID]=$B3104)*(EnergyImpactLookups[BldgType]=$C3104)*(EnergyImpactLookups[BldgVint]=$D3104)*(EnergyImpactLookups[BldgLoc]=$E3104),0))</f>
        <v>0</v>
      </c>
      <c r="R3104" cm="1">
        <f t="array" ref="R3104">INDEX(EnergyImpactLookups[AStdWBkWh],MATCH(1,(EnergyImpactLookups[Statewide Offering ID]=$B3104)*(EnergyImpactLookups[BldgType]=$C3104)*(EnergyImpactLookups[BldgVint]=$D3104)*(EnergyImpactLookups[BldgLoc]=$E3104),0))</f>
        <v>107.1835</v>
      </c>
      <c r="S3104" cm="1">
        <f t="array" ref="S3104">INDEX(EnergyImpactLookups[AStdWBkW],MATCH(1,(EnergyImpactLookups[Statewide Offering ID]=$B3104)*(EnergyImpactLookups[BldgType]=$C3104)*(EnergyImpactLookups[BldgVint]=$D3104)*(EnergyImpactLookups[BldgLoc]=$E3104),0))</f>
        <v>7.1900000000000006E-2</v>
      </c>
      <c r="T3104" cm="1">
        <f t="array" ref="T3104">INDEX(EnergyImpactLookups[AStdWBtherm],MATCH(1,(EnergyImpactLookups[Statewide Offering ID]=$B3104)*(EnergyImpactLookups[BldgType]=$C3104)*(EnergyImpactLookups[BldgVint]=$D3104)*(EnergyImpactLookups[BldgLoc]=$E3104),0))</f>
        <v>0</v>
      </c>
    </row>
    <row r="3105" spans="1:20" x14ac:dyDescent="0.3">
      <c r="A3105" t="s">
        <v>95</v>
      </c>
      <c r="B3105" t="s">
        <v>217</v>
      </c>
      <c r="C3105" t="s">
        <v>130</v>
      </c>
      <c r="D3105" t="s">
        <v>752</v>
      </c>
      <c r="E3105" t="s">
        <v>118</v>
      </c>
      <c r="F3105" t="s">
        <v>129</v>
      </c>
      <c r="G3105" t="s">
        <v>231</v>
      </c>
      <c r="H3105" t="s">
        <v>232</v>
      </c>
      <c r="I3105" t="s">
        <v>65</v>
      </c>
      <c r="J3105" s="1">
        <v>44172</v>
      </c>
      <c r="K3105" t="s">
        <v>100</v>
      </c>
      <c r="L3105">
        <v>1</v>
      </c>
      <c r="O3105" t="str" cm="1">
        <f t="array" ref="O3105">INDEX(EnergyImpactLookups[APreWBkWh-EAD_style],MATCH(1,(EnergyImpactLookups[Statewide Offering ID]=$B3105)*(EnergyImpactLookups[BldgType]=$C3105)*(EnergyImpactLookups[BldgVint]=$D3105)*(EnergyImpactLookups[BldgLoc]=$E3105),0))</f>
        <v/>
      </c>
      <c r="P3105" t="str" cm="1">
        <f t="array" ref="P3105">INDEX(EnergyImpactLookups[APreWBkW-EAD_style],MATCH(1,(EnergyImpactLookups[Statewide Offering ID]=$B3105)*(EnergyImpactLookups[BldgType]=$C3105)*(EnergyImpactLookups[BldgVint]=$D3105)*(EnergyImpactLookups[BldgLoc]=$E3105),0))</f>
        <v/>
      </c>
      <c r="Q3105" cm="1">
        <f t="array" ref="Q3105">INDEX(EnergyImpactLookups[APreWBtherm],MATCH(1,(EnergyImpactLookups[Statewide Offering ID]=$B3105)*(EnergyImpactLookups[BldgType]=$C3105)*(EnergyImpactLookups[BldgVint]=$D3105)*(EnergyImpactLookups[BldgLoc]=$E3105),0))</f>
        <v>0</v>
      </c>
      <c r="R3105" cm="1">
        <f t="array" ref="R3105">INDEX(EnergyImpactLookups[AStdWBkWh],MATCH(1,(EnergyImpactLookups[Statewide Offering ID]=$B3105)*(EnergyImpactLookups[BldgType]=$C3105)*(EnergyImpactLookups[BldgVint]=$D3105)*(EnergyImpactLookups[BldgLoc]=$E3105),0))</f>
        <v>123.27970000000001</v>
      </c>
      <c r="S3105" cm="1">
        <f t="array" ref="S3105">INDEX(EnergyImpactLookups[AStdWBkW],MATCH(1,(EnergyImpactLookups[Statewide Offering ID]=$B3105)*(EnergyImpactLookups[BldgType]=$C3105)*(EnergyImpactLookups[BldgVint]=$D3105)*(EnergyImpactLookups[BldgLoc]=$E3105),0))</f>
        <v>7.1199999999999999E-2</v>
      </c>
      <c r="T3105" cm="1">
        <f t="array" ref="T3105">INDEX(EnergyImpactLookups[AStdWBtherm],MATCH(1,(EnergyImpactLookups[Statewide Offering ID]=$B3105)*(EnergyImpactLookups[BldgType]=$C3105)*(EnergyImpactLookups[BldgVint]=$D3105)*(EnergyImpactLookups[BldgLoc]=$E3105),0))</f>
        <v>0</v>
      </c>
    </row>
    <row r="3106" spans="1:20" x14ac:dyDescent="0.3">
      <c r="A3106" t="s">
        <v>95</v>
      </c>
      <c r="B3106" t="s">
        <v>217</v>
      </c>
      <c r="C3106" t="s">
        <v>130</v>
      </c>
      <c r="D3106" t="s">
        <v>752</v>
      </c>
      <c r="E3106" t="s">
        <v>119</v>
      </c>
      <c r="F3106" t="s">
        <v>129</v>
      </c>
      <c r="G3106" t="s">
        <v>231</v>
      </c>
      <c r="H3106" t="s">
        <v>232</v>
      </c>
      <c r="I3106" t="s">
        <v>65</v>
      </c>
      <c r="J3106" s="1">
        <v>44172</v>
      </c>
      <c r="K3106" t="s">
        <v>100</v>
      </c>
      <c r="L3106">
        <v>1</v>
      </c>
      <c r="O3106" t="str" cm="1">
        <f t="array" ref="O3106">INDEX(EnergyImpactLookups[APreWBkWh-EAD_style],MATCH(1,(EnergyImpactLookups[Statewide Offering ID]=$B3106)*(EnergyImpactLookups[BldgType]=$C3106)*(EnergyImpactLookups[BldgVint]=$D3106)*(EnergyImpactLookups[BldgLoc]=$E3106),0))</f>
        <v/>
      </c>
      <c r="P3106" t="str" cm="1">
        <f t="array" ref="P3106">INDEX(EnergyImpactLookups[APreWBkW-EAD_style],MATCH(1,(EnergyImpactLookups[Statewide Offering ID]=$B3106)*(EnergyImpactLookups[BldgType]=$C3106)*(EnergyImpactLookups[BldgVint]=$D3106)*(EnergyImpactLookups[BldgLoc]=$E3106),0))</f>
        <v/>
      </c>
      <c r="Q3106" cm="1">
        <f t="array" ref="Q3106">INDEX(EnergyImpactLookups[APreWBtherm],MATCH(1,(EnergyImpactLookups[Statewide Offering ID]=$B3106)*(EnergyImpactLookups[BldgType]=$C3106)*(EnergyImpactLookups[BldgVint]=$D3106)*(EnergyImpactLookups[BldgLoc]=$E3106),0))</f>
        <v>0</v>
      </c>
      <c r="R3106" cm="1">
        <f t="array" ref="R3106">INDEX(EnergyImpactLookups[AStdWBkWh],MATCH(1,(EnergyImpactLookups[Statewide Offering ID]=$B3106)*(EnergyImpactLookups[BldgType]=$C3106)*(EnergyImpactLookups[BldgVint]=$D3106)*(EnergyImpactLookups[BldgLoc]=$E3106),0))</f>
        <v>46.878500000000003</v>
      </c>
      <c r="S3106" cm="1">
        <f t="array" ref="S3106">INDEX(EnergyImpactLookups[AStdWBkW],MATCH(1,(EnergyImpactLookups[Statewide Offering ID]=$B3106)*(EnergyImpactLookups[BldgType]=$C3106)*(EnergyImpactLookups[BldgVint]=$D3106)*(EnergyImpactLookups[BldgLoc]=$E3106),0))</f>
        <v>3.8100000000000002E-2</v>
      </c>
      <c r="T3106" cm="1">
        <f t="array" ref="T3106">INDEX(EnergyImpactLookups[AStdWBtherm],MATCH(1,(EnergyImpactLookups[Statewide Offering ID]=$B3106)*(EnergyImpactLookups[BldgType]=$C3106)*(EnergyImpactLookups[BldgVint]=$D3106)*(EnergyImpactLookups[BldgLoc]=$E3106),0))</f>
        <v>0</v>
      </c>
    </row>
    <row r="3107" spans="1:20" x14ac:dyDescent="0.3">
      <c r="A3107" t="s">
        <v>95</v>
      </c>
      <c r="B3107" t="s">
        <v>217</v>
      </c>
      <c r="C3107" t="s">
        <v>131</v>
      </c>
      <c r="D3107" t="s">
        <v>752</v>
      </c>
      <c r="E3107" t="s">
        <v>99</v>
      </c>
      <c r="F3107" t="s">
        <v>129</v>
      </c>
      <c r="G3107" t="s">
        <v>231</v>
      </c>
      <c r="H3107" t="s">
        <v>232</v>
      </c>
      <c r="I3107" t="s">
        <v>65</v>
      </c>
      <c r="J3107" s="1">
        <v>44172</v>
      </c>
      <c r="K3107" t="s">
        <v>100</v>
      </c>
      <c r="L3107">
        <v>1</v>
      </c>
      <c r="O3107" t="str" cm="1">
        <f t="array" ref="O3107">INDEX(EnergyImpactLookups[APreWBkWh-EAD_style],MATCH(1,(EnergyImpactLookups[Statewide Offering ID]=$B3107)*(EnergyImpactLookups[BldgType]=$C3107)*(EnergyImpactLookups[BldgVint]=$D3107)*(EnergyImpactLookups[BldgLoc]=$E3107),0))</f>
        <v/>
      </c>
      <c r="P3107" t="str" cm="1">
        <f t="array" ref="P3107">INDEX(EnergyImpactLookups[APreWBkW-EAD_style],MATCH(1,(EnergyImpactLookups[Statewide Offering ID]=$B3107)*(EnergyImpactLookups[BldgType]=$C3107)*(EnergyImpactLookups[BldgVint]=$D3107)*(EnergyImpactLookups[BldgLoc]=$E3107),0))</f>
        <v/>
      </c>
      <c r="Q3107" cm="1">
        <f t="array" ref="Q3107">INDEX(EnergyImpactLookups[APreWBtherm],MATCH(1,(EnergyImpactLookups[Statewide Offering ID]=$B3107)*(EnergyImpactLookups[BldgType]=$C3107)*(EnergyImpactLookups[BldgVint]=$D3107)*(EnergyImpactLookups[BldgLoc]=$E3107),0))</f>
        <v>0</v>
      </c>
      <c r="R3107" cm="1">
        <f t="array" ref="R3107">INDEX(EnergyImpactLookups[AStdWBkWh],MATCH(1,(EnergyImpactLookups[Statewide Offering ID]=$B3107)*(EnergyImpactLookups[BldgType]=$C3107)*(EnergyImpactLookups[BldgVint]=$D3107)*(EnergyImpactLookups[BldgLoc]=$E3107),0))</f>
        <v>7.3738999999999999</v>
      </c>
      <c r="S3107" cm="1">
        <f t="array" ref="S3107">INDEX(EnergyImpactLookups[AStdWBkW],MATCH(1,(EnergyImpactLookups[Statewide Offering ID]=$B3107)*(EnergyImpactLookups[BldgType]=$C3107)*(EnergyImpactLookups[BldgVint]=$D3107)*(EnergyImpactLookups[BldgLoc]=$E3107),0))</f>
        <v>0</v>
      </c>
      <c r="T3107" cm="1">
        <f t="array" ref="T3107">INDEX(EnergyImpactLookups[AStdWBtherm],MATCH(1,(EnergyImpactLookups[Statewide Offering ID]=$B3107)*(EnergyImpactLookups[BldgType]=$C3107)*(EnergyImpactLookups[BldgVint]=$D3107)*(EnergyImpactLookups[BldgLoc]=$E3107),0))</f>
        <v>0</v>
      </c>
    </row>
    <row r="3108" spans="1:20" x14ac:dyDescent="0.3">
      <c r="A3108" t="s">
        <v>95</v>
      </c>
      <c r="B3108" t="s">
        <v>217</v>
      </c>
      <c r="C3108" t="s">
        <v>131</v>
      </c>
      <c r="D3108" t="s">
        <v>752</v>
      </c>
      <c r="E3108" t="s">
        <v>103</v>
      </c>
      <c r="F3108" t="s">
        <v>129</v>
      </c>
      <c r="G3108" t="s">
        <v>231</v>
      </c>
      <c r="H3108" t="s">
        <v>232</v>
      </c>
      <c r="I3108" t="s">
        <v>65</v>
      </c>
      <c r="J3108" s="1">
        <v>44172</v>
      </c>
      <c r="K3108" t="s">
        <v>100</v>
      </c>
      <c r="L3108">
        <v>1</v>
      </c>
      <c r="O3108" t="str" cm="1">
        <f t="array" ref="O3108">INDEX(EnergyImpactLookups[APreWBkWh-EAD_style],MATCH(1,(EnergyImpactLookups[Statewide Offering ID]=$B3108)*(EnergyImpactLookups[BldgType]=$C3108)*(EnergyImpactLookups[BldgVint]=$D3108)*(EnergyImpactLookups[BldgLoc]=$E3108),0))</f>
        <v/>
      </c>
      <c r="P3108" t="str" cm="1">
        <f t="array" ref="P3108">INDEX(EnergyImpactLookups[APreWBkW-EAD_style],MATCH(1,(EnergyImpactLookups[Statewide Offering ID]=$B3108)*(EnergyImpactLookups[BldgType]=$C3108)*(EnergyImpactLookups[BldgVint]=$D3108)*(EnergyImpactLookups[BldgLoc]=$E3108),0))</f>
        <v/>
      </c>
      <c r="Q3108" cm="1">
        <f t="array" ref="Q3108">INDEX(EnergyImpactLookups[APreWBtherm],MATCH(1,(EnergyImpactLookups[Statewide Offering ID]=$B3108)*(EnergyImpactLookups[BldgType]=$C3108)*(EnergyImpactLookups[BldgVint]=$D3108)*(EnergyImpactLookups[BldgLoc]=$E3108),0))</f>
        <v>0</v>
      </c>
      <c r="R3108" cm="1">
        <f t="array" ref="R3108">INDEX(EnergyImpactLookups[AStdWBkWh],MATCH(1,(EnergyImpactLookups[Statewide Offering ID]=$B3108)*(EnergyImpactLookups[BldgType]=$C3108)*(EnergyImpactLookups[BldgVint]=$D3108)*(EnergyImpactLookups[BldgLoc]=$E3108),0))</f>
        <v>19.4359</v>
      </c>
      <c r="S3108" cm="1">
        <f t="array" ref="S3108">INDEX(EnergyImpactLookups[AStdWBkW],MATCH(1,(EnergyImpactLookups[Statewide Offering ID]=$B3108)*(EnergyImpactLookups[BldgType]=$C3108)*(EnergyImpactLookups[BldgVint]=$D3108)*(EnergyImpactLookups[BldgLoc]=$E3108),0))</f>
        <v>4.0399999999999998E-2</v>
      </c>
      <c r="T3108" cm="1">
        <f t="array" ref="T3108">INDEX(EnergyImpactLookups[AStdWBtherm],MATCH(1,(EnergyImpactLookups[Statewide Offering ID]=$B3108)*(EnergyImpactLookups[BldgType]=$C3108)*(EnergyImpactLookups[BldgVint]=$D3108)*(EnergyImpactLookups[BldgLoc]=$E3108),0))</f>
        <v>0</v>
      </c>
    </row>
    <row r="3109" spans="1:20" x14ac:dyDescent="0.3">
      <c r="A3109" t="s">
        <v>95</v>
      </c>
      <c r="B3109" t="s">
        <v>217</v>
      </c>
      <c r="C3109" t="s">
        <v>131</v>
      </c>
      <c r="D3109" t="s">
        <v>752</v>
      </c>
      <c r="E3109" t="s">
        <v>104</v>
      </c>
      <c r="F3109" t="s">
        <v>129</v>
      </c>
      <c r="G3109" t="s">
        <v>231</v>
      </c>
      <c r="H3109" t="s">
        <v>232</v>
      </c>
      <c r="I3109" t="s">
        <v>65</v>
      </c>
      <c r="J3109" s="1">
        <v>44172</v>
      </c>
      <c r="K3109" t="s">
        <v>100</v>
      </c>
      <c r="L3109">
        <v>1</v>
      </c>
      <c r="O3109" t="str" cm="1">
        <f t="array" ref="O3109">INDEX(EnergyImpactLookups[APreWBkWh-EAD_style],MATCH(1,(EnergyImpactLookups[Statewide Offering ID]=$B3109)*(EnergyImpactLookups[BldgType]=$C3109)*(EnergyImpactLookups[BldgVint]=$D3109)*(EnergyImpactLookups[BldgLoc]=$E3109),0))</f>
        <v/>
      </c>
      <c r="P3109" t="str" cm="1">
        <f t="array" ref="P3109">INDEX(EnergyImpactLookups[APreWBkW-EAD_style],MATCH(1,(EnergyImpactLookups[Statewide Offering ID]=$B3109)*(EnergyImpactLookups[BldgType]=$C3109)*(EnergyImpactLookups[BldgVint]=$D3109)*(EnergyImpactLookups[BldgLoc]=$E3109),0))</f>
        <v/>
      </c>
      <c r="Q3109" cm="1">
        <f t="array" ref="Q3109">INDEX(EnergyImpactLookups[APreWBtherm],MATCH(1,(EnergyImpactLookups[Statewide Offering ID]=$B3109)*(EnergyImpactLookups[BldgType]=$C3109)*(EnergyImpactLookups[BldgVint]=$D3109)*(EnergyImpactLookups[BldgLoc]=$E3109),0))</f>
        <v>0</v>
      </c>
      <c r="R3109" cm="1">
        <f t="array" ref="R3109">INDEX(EnergyImpactLookups[AStdWBkWh],MATCH(1,(EnergyImpactLookups[Statewide Offering ID]=$B3109)*(EnergyImpactLookups[BldgType]=$C3109)*(EnergyImpactLookups[BldgVint]=$D3109)*(EnergyImpactLookups[BldgLoc]=$E3109),0))</f>
        <v>7.0759999999999996</v>
      </c>
      <c r="S3109" cm="1">
        <f t="array" ref="S3109">INDEX(EnergyImpactLookups[AStdWBkW],MATCH(1,(EnergyImpactLookups[Statewide Offering ID]=$B3109)*(EnergyImpactLookups[BldgType]=$C3109)*(EnergyImpactLookups[BldgVint]=$D3109)*(EnergyImpactLookups[BldgLoc]=$E3109),0))</f>
        <v>2.18E-2</v>
      </c>
      <c r="T3109" cm="1">
        <f t="array" ref="T3109">INDEX(EnergyImpactLookups[AStdWBtherm],MATCH(1,(EnergyImpactLookups[Statewide Offering ID]=$B3109)*(EnergyImpactLookups[BldgType]=$C3109)*(EnergyImpactLookups[BldgVint]=$D3109)*(EnergyImpactLookups[BldgLoc]=$E3109),0))</f>
        <v>0</v>
      </c>
    </row>
    <row r="3110" spans="1:20" x14ac:dyDescent="0.3">
      <c r="A3110" t="s">
        <v>95</v>
      </c>
      <c r="B3110" t="s">
        <v>217</v>
      </c>
      <c r="C3110" t="s">
        <v>131</v>
      </c>
      <c r="D3110" t="s">
        <v>752</v>
      </c>
      <c r="E3110" t="s">
        <v>105</v>
      </c>
      <c r="F3110" t="s">
        <v>129</v>
      </c>
      <c r="G3110" t="s">
        <v>231</v>
      </c>
      <c r="H3110" t="s">
        <v>232</v>
      </c>
      <c r="I3110" t="s">
        <v>65</v>
      </c>
      <c r="J3110" s="1">
        <v>44172</v>
      </c>
      <c r="K3110" t="s">
        <v>100</v>
      </c>
      <c r="L3110">
        <v>1</v>
      </c>
      <c r="O3110" t="str" cm="1">
        <f t="array" ref="O3110">INDEX(EnergyImpactLookups[APreWBkWh-EAD_style],MATCH(1,(EnergyImpactLookups[Statewide Offering ID]=$B3110)*(EnergyImpactLookups[BldgType]=$C3110)*(EnergyImpactLookups[BldgVint]=$D3110)*(EnergyImpactLookups[BldgLoc]=$E3110),0))</f>
        <v/>
      </c>
      <c r="P3110" t="str" cm="1">
        <f t="array" ref="P3110">INDEX(EnergyImpactLookups[APreWBkW-EAD_style],MATCH(1,(EnergyImpactLookups[Statewide Offering ID]=$B3110)*(EnergyImpactLookups[BldgType]=$C3110)*(EnergyImpactLookups[BldgVint]=$D3110)*(EnergyImpactLookups[BldgLoc]=$E3110),0))</f>
        <v/>
      </c>
      <c r="Q3110" cm="1">
        <f t="array" ref="Q3110">INDEX(EnergyImpactLookups[APreWBtherm],MATCH(1,(EnergyImpactLookups[Statewide Offering ID]=$B3110)*(EnergyImpactLookups[BldgType]=$C3110)*(EnergyImpactLookups[BldgVint]=$D3110)*(EnergyImpactLookups[BldgLoc]=$E3110),0))</f>
        <v>0</v>
      </c>
      <c r="R3110" cm="1">
        <f t="array" ref="R3110">INDEX(EnergyImpactLookups[AStdWBkWh],MATCH(1,(EnergyImpactLookups[Statewide Offering ID]=$B3110)*(EnergyImpactLookups[BldgType]=$C3110)*(EnergyImpactLookups[BldgVint]=$D3110)*(EnergyImpactLookups[BldgLoc]=$E3110),0))</f>
        <v>26.991800000000001</v>
      </c>
      <c r="S3110" cm="1">
        <f t="array" ref="S3110">INDEX(EnergyImpactLookups[AStdWBkW],MATCH(1,(EnergyImpactLookups[Statewide Offering ID]=$B3110)*(EnergyImpactLookups[BldgType]=$C3110)*(EnergyImpactLookups[BldgVint]=$D3110)*(EnergyImpactLookups[BldgLoc]=$E3110),0))</f>
        <v>4.5900000000000003E-2</v>
      </c>
      <c r="T3110" cm="1">
        <f t="array" ref="T3110">INDEX(EnergyImpactLookups[AStdWBtherm],MATCH(1,(EnergyImpactLookups[Statewide Offering ID]=$B3110)*(EnergyImpactLookups[BldgType]=$C3110)*(EnergyImpactLookups[BldgVint]=$D3110)*(EnergyImpactLookups[BldgLoc]=$E3110),0))</f>
        <v>0</v>
      </c>
    </row>
    <row r="3111" spans="1:20" x14ac:dyDescent="0.3">
      <c r="A3111" t="s">
        <v>95</v>
      </c>
      <c r="B3111" t="s">
        <v>217</v>
      </c>
      <c r="C3111" t="s">
        <v>131</v>
      </c>
      <c r="D3111" t="s">
        <v>752</v>
      </c>
      <c r="E3111" t="s">
        <v>106</v>
      </c>
      <c r="F3111" t="s">
        <v>129</v>
      </c>
      <c r="G3111" t="s">
        <v>231</v>
      </c>
      <c r="H3111" t="s">
        <v>232</v>
      </c>
      <c r="I3111" t="s">
        <v>65</v>
      </c>
      <c r="J3111" s="1">
        <v>44172</v>
      </c>
      <c r="K3111" t="s">
        <v>100</v>
      </c>
      <c r="L3111">
        <v>1</v>
      </c>
      <c r="O3111" t="str" cm="1">
        <f t="array" ref="O3111">INDEX(EnergyImpactLookups[APreWBkWh-EAD_style],MATCH(1,(EnergyImpactLookups[Statewide Offering ID]=$B3111)*(EnergyImpactLookups[BldgType]=$C3111)*(EnergyImpactLookups[BldgVint]=$D3111)*(EnergyImpactLookups[BldgLoc]=$E3111),0))</f>
        <v/>
      </c>
      <c r="P3111" t="str" cm="1">
        <f t="array" ref="P3111">INDEX(EnergyImpactLookups[APreWBkW-EAD_style],MATCH(1,(EnergyImpactLookups[Statewide Offering ID]=$B3111)*(EnergyImpactLookups[BldgType]=$C3111)*(EnergyImpactLookups[BldgVint]=$D3111)*(EnergyImpactLookups[BldgLoc]=$E3111),0))</f>
        <v/>
      </c>
      <c r="Q3111" cm="1">
        <f t="array" ref="Q3111">INDEX(EnergyImpactLookups[APreWBtherm],MATCH(1,(EnergyImpactLookups[Statewide Offering ID]=$B3111)*(EnergyImpactLookups[BldgType]=$C3111)*(EnergyImpactLookups[BldgVint]=$D3111)*(EnergyImpactLookups[BldgLoc]=$E3111),0))</f>
        <v>0</v>
      </c>
      <c r="R3111" cm="1">
        <f t="array" ref="R3111">INDEX(EnergyImpactLookups[AStdWBkWh],MATCH(1,(EnergyImpactLookups[Statewide Offering ID]=$B3111)*(EnergyImpactLookups[BldgType]=$C3111)*(EnergyImpactLookups[BldgVint]=$D3111)*(EnergyImpactLookups[BldgLoc]=$E3111),0))</f>
        <v>5.0810000000000004</v>
      </c>
      <c r="S3111" cm="1">
        <f t="array" ref="S3111">INDEX(EnergyImpactLookups[AStdWBkW],MATCH(1,(EnergyImpactLookups[Statewide Offering ID]=$B3111)*(EnergyImpactLookups[BldgType]=$C3111)*(EnergyImpactLookups[BldgVint]=$D3111)*(EnergyImpactLookups[BldgLoc]=$E3111),0))</f>
        <v>1.0800000000000001E-2</v>
      </c>
      <c r="T3111" cm="1">
        <f t="array" ref="T3111">INDEX(EnergyImpactLookups[AStdWBtherm],MATCH(1,(EnergyImpactLookups[Statewide Offering ID]=$B3111)*(EnergyImpactLookups[BldgType]=$C3111)*(EnergyImpactLookups[BldgVint]=$D3111)*(EnergyImpactLookups[BldgLoc]=$E3111),0))</f>
        <v>0</v>
      </c>
    </row>
    <row r="3112" spans="1:20" x14ac:dyDescent="0.3">
      <c r="A3112" t="s">
        <v>95</v>
      </c>
      <c r="B3112" t="s">
        <v>217</v>
      </c>
      <c r="C3112" t="s">
        <v>131</v>
      </c>
      <c r="D3112" t="s">
        <v>752</v>
      </c>
      <c r="E3112" t="s">
        <v>107</v>
      </c>
      <c r="F3112" t="s">
        <v>129</v>
      </c>
      <c r="G3112" t="s">
        <v>231</v>
      </c>
      <c r="H3112" t="s">
        <v>232</v>
      </c>
      <c r="I3112" t="s">
        <v>65</v>
      </c>
      <c r="J3112" s="1">
        <v>44172</v>
      </c>
      <c r="K3112" t="s">
        <v>100</v>
      </c>
      <c r="L3112">
        <v>1</v>
      </c>
      <c r="O3112" t="str" cm="1">
        <f t="array" ref="O3112">INDEX(EnergyImpactLookups[APreWBkWh-EAD_style],MATCH(1,(EnergyImpactLookups[Statewide Offering ID]=$B3112)*(EnergyImpactLookups[BldgType]=$C3112)*(EnergyImpactLookups[BldgVint]=$D3112)*(EnergyImpactLookups[BldgLoc]=$E3112),0))</f>
        <v/>
      </c>
      <c r="P3112" t="str" cm="1">
        <f t="array" ref="P3112">INDEX(EnergyImpactLookups[APreWBkW-EAD_style],MATCH(1,(EnergyImpactLookups[Statewide Offering ID]=$B3112)*(EnergyImpactLookups[BldgType]=$C3112)*(EnergyImpactLookups[BldgVint]=$D3112)*(EnergyImpactLookups[BldgLoc]=$E3112),0))</f>
        <v/>
      </c>
      <c r="Q3112" cm="1">
        <f t="array" ref="Q3112">INDEX(EnergyImpactLookups[APreWBtherm],MATCH(1,(EnergyImpactLookups[Statewide Offering ID]=$B3112)*(EnergyImpactLookups[BldgType]=$C3112)*(EnergyImpactLookups[BldgVint]=$D3112)*(EnergyImpactLookups[BldgLoc]=$E3112),0))</f>
        <v>0</v>
      </c>
      <c r="R3112" cm="1">
        <f t="array" ref="R3112">INDEX(EnergyImpactLookups[AStdWBkWh],MATCH(1,(EnergyImpactLookups[Statewide Offering ID]=$B3112)*(EnergyImpactLookups[BldgType]=$C3112)*(EnergyImpactLookups[BldgVint]=$D3112)*(EnergyImpactLookups[BldgLoc]=$E3112),0))</f>
        <v>19.2119</v>
      </c>
      <c r="S3112" cm="1">
        <f t="array" ref="S3112">INDEX(EnergyImpactLookups[AStdWBkW],MATCH(1,(EnergyImpactLookups[Statewide Offering ID]=$B3112)*(EnergyImpactLookups[BldgType]=$C3112)*(EnergyImpactLookups[BldgVint]=$D3112)*(EnergyImpactLookups[BldgLoc]=$E3112),0))</f>
        <v>1.9900000000000001E-2</v>
      </c>
      <c r="T3112" cm="1">
        <f t="array" ref="T3112">INDEX(EnergyImpactLookups[AStdWBtherm],MATCH(1,(EnergyImpactLookups[Statewide Offering ID]=$B3112)*(EnergyImpactLookups[BldgType]=$C3112)*(EnergyImpactLookups[BldgVint]=$D3112)*(EnergyImpactLookups[BldgLoc]=$E3112),0))</f>
        <v>0</v>
      </c>
    </row>
    <row r="3113" spans="1:20" x14ac:dyDescent="0.3">
      <c r="A3113" t="s">
        <v>95</v>
      </c>
      <c r="B3113" t="s">
        <v>217</v>
      </c>
      <c r="C3113" t="s">
        <v>131</v>
      </c>
      <c r="D3113" t="s">
        <v>752</v>
      </c>
      <c r="E3113" t="s">
        <v>109</v>
      </c>
      <c r="F3113" t="s">
        <v>129</v>
      </c>
      <c r="G3113" t="s">
        <v>231</v>
      </c>
      <c r="H3113" t="s">
        <v>232</v>
      </c>
      <c r="I3113" t="s">
        <v>65</v>
      </c>
      <c r="J3113" s="1">
        <v>44172</v>
      </c>
      <c r="K3113" t="s">
        <v>100</v>
      </c>
      <c r="L3113">
        <v>1</v>
      </c>
      <c r="O3113" t="str" cm="1">
        <f t="array" ref="O3113">INDEX(EnergyImpactLookups[APreWBkWh-EAD_style],MATCH(1,(EnergyImpactLookups[Statewide Offering ID]=$B3113)*(EnergyImpactLookups[BldgType]=$C3113)*(EnergyImpactLookups[BldgVint]=$D3113)*(EnergyImpactLookups[BldgLoc]=$E3113),0))</f>
        <v/>
      </c>
      <c r="P3113" t="str" cm="1">
        <f t="array" ref="P3113">INDEX(EnergyImpactLookups[APreWBkW-EAD_style],MATCH(1,(EnergyImpactLookups[Statewide Offering ID]=$B3113)*(EnergyImpactLookups[BldgType]=$C3113)*(EnergyImpactLookups[BldgVint]=$D3113)*(EnergyImpactLookups[BldgLoc]=$E3113),0))</f>
        <v/>
      </c>
      <c r="Q3113" cm="1">
        <f t="array" ref="Q3113">INDEX(EnergyImpactLookups[APreWBtherm],MATCH(1,(EnergyImpactLookups[Statewide Offering ID]=$B3113)*(EnergyImpactLookups[BldgType]=$C3113)*(EnergyImpactLookups[BldgVint]=$D3113)*(EnergyImpactLookups[BldgLoc]=$E3113),0))</f>
        <v>0</v>
      </c>
      <c r="R3113" cm="1">
        <f t="array" ref="R3113">INDEX(EnergyImpactLookups[AStdWBkWh],MATCH(1,(EnergyImpactLookups[Statewide Offering ID]=$B3113)*(EnergyImpactLookups[BldgType]=$C3113)*(EnergyImpactLookups[BldgVint]=$D3113)*(EnergyImpactLookups[BldgLoc]=$E3113),0))</f>
        <v>26.862100000000002</v>
      </c>
      <c r="S3113" cm="1">
        <f t="array" ref="S3113">INDEX(EnergyImpactLookups[AStdWBkW],MATCH(1,(EnergyImpactLookups[Statewide Offering ID]=$B3113)*(EnergyImpactLookups[BldgType]=$C3113)*(EnergyImpactLookups[BldgVint]=$D3113)*(EnergyImpactLookups[BldgLoc]=$E3113),0))</f>
        <v>2.5399999999999999E-2</v>
      </c>
      <c r="T3113" cm="1">
        <f t="array" ref="T3113">INDEX(EnergyImpactLookups[AStdWBtherm],MATCH(1,(EnergyImpactLookups[Statewide Offering ID]=$B3113)*(EnergyImpactLookups[BldgType]=$C3113)*(EnergyImpactLookups[BldgVint]=$D3113)*(EnergyImpactLookups[BldgLoc]=$E3113),0))</f>
        <v>0</v>
      </c>
    </row>
    <row r="3114" spans="1:20" x14ac:dyDescent="0.3">
      <c r="A3114" t="s">
        <v>95</v>
      </c>
      <c r="B3114" t="s">
        <v>217</v>
      </c>
      <c r="C3114" t="s">
        <v>131</v>
      </c>
      <c r="D3114" t="s">
        <v>752</v>
      </c>
      <c r="E3114" t="s">
        <v>111</v>
      </c>
      <c r="F3114" t="s">
        <v>129</v>
      </c>
      <c r="G3114" t="s">
        <v>231</v>
      </c>
      <c r="H3114" t="s">
        <v>232</v>
      </c>
      <c r="I3114" t="s">
        <v>65</v>
      </c>
      <c r="J3114" s="1">
        <v>44172</v>
      </c>
      <c r="K3114" t="s">
        <v>100</v>
      </c>
      <c r="L3114">
        <v>1</v>
      </c>
      <c r="O3114" t="str" cm="1">
        <f t="array" ref="O3114">INDEX(EnergyImpactLookups[APreWBkWh-EAD_style],MATCH(1,(EnergyImpactLookups[Statewide Offering ID]=$B3114)*(EnergyImpactLookups[BldgType]=$C3114)*(EnergyImpactLookups[BldgVint]=$D3114)*(EnergyImpactLookups[BldgLoc]=$E3114),0))</f>
        <v/>
      </c>
      <c r="P3114" t="str" cm="1">
        <f t="array" ref="P3114">INDEX(EnergyImpactLookups[APreWBkW-EAD_style],MATCH(1,(EnergyImpactLookups[Statewide Offering ID]=$B3114)*(EnergyImpactLookups[BldgType]=$C3114)*(EnergyImpactLookups[BldgVint]=$D3114)*(EnergyImpactLookups[BldgLoc]=$E3114),0))</f>
        <v/>
      </c>
      <c r="Q3114" cm="1">
        <f t="array" ref="Q3114">INDEX(EnergyImpactLookups[APreWBtherm],MATCH(1,(EnergyImpactLookups[Statewide Offering ID]=$B3114)*(EnergyImpactLookups[BldgType]=$C3114)*(EnergyImpactLookups[BldgVint]=$D3114)*(EnergyImpactLookups[BldgLoc]=$E3114),0))</f>
        <v>0</v>
      </c>
      <c r="R3114" cm="1">
        <f t="array" ref="R3114">INDEX(EnergyImpactLookups[AStdWBkWh],MATCH(1,(EnergyImpactLookups[Statewide Offering ID]=$B3114)*(EnergyImpactLookups[BldgType]=$C3114)*(EnergyImpactLookups[BldgVint]=$D3114)*(EnergyImpactLookups[BldgLoc]=$E3114),0))</f>
        <v>48.4574</v>
      </c>
      <c r="S3114" cm="1">
        <f t="array" ref="S3114">INDEX(EnergyImpactLookups[AStdWBkW],MATCH(1,(EnergyImpactLookups[Statewide Offering ID]=$B3114)*(EnergyImpactLookups[BldgType]=$C3114)*(EnergyImpactLookups[BldgVint]=$D3114)*(EnergyImpactLookups[BldgLoc]=$E3114),0))</f>
        <v>3.8300000000000001E-2</v>
      </c>
      <c r="T3114" cm="1">
        <f t="array" ref="T3114">INDEX(EnergyImpactLookups[AStdWBtherm],MATCH(1,(EnergyImpactLookups[Statewide Offering ID]=$B3114)*(EnergyImpactLookups[BldgType]=$C3114)*(EnergyImpactLookups[BldgVint]=$D3114)*(EnergyImpactLookups[BldgLoc]=$E3114),0))</f>
        <v>0</v>
      </c>
    </row>
    <row r="3115" spans="1:20" x14ac:dyDescent="0.3">
      <c r="A3115" t="s">
        <v>95</v>
      </c>
      <c r="B3115" t="s">
        <v>217</v>
      </c>
      <c r="C3115" t="s">
        <v>131</v>
      </c>
      <c r="D3115" t="s">
        <v>752</v>
      </c>
      <c r="E3115" t="s">
        <v>112</v>
      </c>
      <c r="F3115" t="s">
        <v>129</v>
      </c>
      <c r="G3115" t="s">
        <v>231</v>
      </c>
      <c r="H3115" t="s">
        <v>232</v>
      </c>
      <c r="I3115" t="s">
        <v>65</v>
      </c>
      <c r="J3115" s="1">
        <v>44172</v>
      </c>
      <c r="K3115" t="s">
        <v>100</v>
      </c>
      <c r="L3115">
        <v>1</v>
      </c>
      <c r="O3115" t="str" cm="1">
        <f t="array" ref="O3115">INDEX(EnergyImpactLookups[APreWBkWh-EAD_style],MATCH(1,(EnergyImpactLookups[Statewide Offering ID]=$B3115)*(EnergyImpactLookups[BldgType]=$C3115)*(EnergyImpactLookups[BldgVint]=$D3115)*(EnergyImpactLookups[BldgLoc]=$E3115),0))</f>
        <v/>
      </c>
      <c r="P3115" t="str" cm="1">
        <f t="array" ref="P3115">INDEX(EnergyImpactLookups[APreWBkW-EAD_style],MATCH(1,(EnergyImpactLookups[Statewide Offering ID]=$B3115)*(EnergyImpactLookups[BldgType]=$C3115)*(EnergyImpactLookups[BldgVint]=$D3115)*(EnergyImpactLookups[BldgLoc]=$E3115),0))</f>
        <v/>
      </c>
      <c r="Q3115" cm="1">
        <f t="array" ref="Q3115">INDEX(EnergyImpactLookups[APreWBtherm],MATCH(1,(EnergyImpactLookups[Statewide Offering ID]=$B3115)*(EnergyImpactLookups[BldgType]=$C3115)*(EnergyImpactLookups[BldgVint]=$D3115)*(EnergyImpactLookups[BldgLoc]=$E3115),0))</f>
        <v>0</v>
      </c>
      <c r="R3115" cm="1">
        <f t="array" ref="R3115">INDEX(EnergyImpactLookups[AStdWBkWh],MATCH(1,(EnergyImpactLookups[Statewide Offering ID]=$B3115)*(EnergyImpactLookups[BldgType]=$C3115)*(EnergyImpactLookups[BldgVint]=$D3115)*(EnergyImpactLookups[BldgLoc]=$E3115),0))</f>
        <v>39.952399999999997</v>
      </c>
      <c r="S3115" cm="1">
        <f t="array" ref="S3115">INDEX(EnergyImpactLookups[AStdWBkW],MATCH(1,(EnergyImpactLookups[Statewide Offering ID]=$B3115)*(EnergyImpactLookups[BldgType]=$C3115)*(EnergyImpactLookups[BldgVint]=$D3115)*(EnergyImpactLookups[BldgLoc]=$E3115),0))</f>
        <v>4.4999999999999998E-2</v>
      </c>
      <c r="T3115" cm="1">
        <f t="array" ref="T3115">INDEX(EnergyImpactLookups[AStdWBtherm],MATCH(1,(EnergyImpactLookups[Statewide Offering ID]=$B3115)*(EnergyImpactLookups[BldgType]=$C3115)*(EnergyImpactLookups[BldgVint]=$D3115)*(EnergyImpactLookups[BldgLoc]=$E3115),0))</f>
        <v>0</v>
      </c>
    </row>
    <row r="3116" spans="1:20" x14ac:dyDescent="0.3">
      <c r="A3116" t="s">
        <v>95</v>
      </c>
      <c r="B3116" t="s">
        <v>217</v>
      </c>
      <c r="C3116" t="s">
        <v>131</v>
      </c>
      <c r="D3116" t="s">
        <v>752</v>
      </c>
      <c r="E3116" t="s">
        <v>113</v>
      </c>
      <c r="F3116" t="s">
        <v>129</v>
      </c>
      <c r="G3116" t="s">
        <v>231</v>
      </c>
      <c r="H3116" t="s">
        <v>232</v>
      </c>
      <c r="I3116" t="s">
        <v>65</v>
      </c>
      <c r="J3116" s="1">
        <v>44172</v>
      </c>
      <c r="K3116" t="s">
        <v>100</v>
      </c>
      <c r="L3116">
        <v>1</v>
      </c>
      <c r="O3116" t="str" cm="1">
        <f t="array" ref="O3116">INDEX(EnergyImpactLookups[APreWBkWh-EAD_style],MATCH(1,(EnergyImpactLookups[Statewide Offering ID]=$B3116)*(EnergyImpactLookups[BldgType]=$C3116)*(EnergyImpactLookups[BldgVint]=$D3116)*(EnergyImpactLookups[BldgLoc]=$E3116),0))</f>
        <v/>
      </c>
      <c r="P3116" t="str" cm="1">
        <f t="array" ref="P3116">INDEX(EnergyImpactLookups[APreWBkW-EAD_style],MATCH(1,(EnergyImpactLookups[Statewide Offering ID]=$B3116)*(EnergyImpactLookups[BldgType]=$C3116)*(EnergyImpactLookups[BldgVint]=$D3116)*(EnergyImpactLookups[BldgLoc]=$E3116),0))</f>
        <v/>
      </c>
      <c r="Q3116" cm="1">
        <f t="array" ref="Q3116">INDEX(EnergyImpactLookups[APreWBtherm],MATCH(1,(EnergyImpactLookups[Statewide Offering ID]=$B3116)*(EnergyImpactLookups[BldgType]=$C3116)*(EnergyImpactLookups[BldgVint]=$D3116)*(EnergyImpactLookups[BldgLoc]=$E3116),0))</f>
        <v>0</v>
      </c>
      <c r="R3116" cm="1">
        <f t="array" ref="R3116">INDEX(EnergyImpactLookups[AStdWBkWh],MATCH(1,(EnergyImpactLookups[Statewide Offering ID]=$B3116)*(EnergyImpactLookups[BldgType]=$C3116)*(EnergyImpactLookups[BldgVint]=$D3116)*(EnergyImpactLookups[BldgLoc]=$E3116),0))</f>
        <v>53.257899999999999</v>
      </c>
      <c r="S3116" cm="1">
        <f t="array" ref="S3116">INDEX(EnergyImpactLookups[AStdWBkW],MATCH(1,(EnergyImpactLookups[Statewide Offering ID]=$B3116)*(EnergyImpactLookups[BldgType]=$C3116)*(EnergyImpactLookups[BldgVint]=$D3116)*(EnergyImpactLookups[BldgLoc]=$E3116),0))</f>
        <v>4.82E-2</v>
      </c>
      <c r="T3116" cm="1">
        <f t="array" ref="T3116">INDEX(EnergyImpactLookups[AStdWBtherm],MATCH(1,(EnergyImpactLookups[Statewide Offering ID]=$B3116)*(EnergyImpactLookups[BldgType]=$C3116)*(EnergyImpactLookups[BldgVint]=$D3116)*(EnergyImpactLookups[BldgLoc]=$E3116),0))</f>
        <v>0</v>
      </c>
    </row>
    <row r="3117" spans="1:20" x14ac:dyDescent="0.3">
      <c r="A3117" t="s">
        <v>95</v>
      </c>
      <c r="B3117" t="s">
        <v>217</v>
      </c>
      <c r="C3117" t="s">
        <v>131</v>
      </c>
      <c r="D3117" t="s">
        <v>752</v>
      </c>
      <c r="E3117" t="s">
        <v>114</v>
      </c>
      <c r="F3117" t="s">
        <v>129</v>
      </c>
      <c r="G3117" t="s">
        <v>231</v>
      </c>
      <c r="H3117" t="s">
        <v>232</v>
      </c>
      <c r="I3117" t="s">
        <v>65</v>
      </c>
      <c r="J3117" s="1">
        <v>44172</v>
      </c>
      <c r="K3117" t="s">
        <v>100</v>
      </c>
      <c r="L3117">
        <v>1</v>
      </c>
      <c r="O3117" t="str" cm="1">
        <f t="array" ref="O3117">INDEX(EnergyImpactLookups[APreWBkWh-EAD_style],MATCH(1,(EnergyImpactLookups[Statewide Offering ID]=$B3117)*(EnergyImpactLookups[BldgType]=$C3117)*(EnergyImpactLookups[BldgVint]=$D3117)*(EnergyImpactLookups[BldgLoc]=$E3117),0))</f>
        <v/>
      </c>
      <c r="P3117" t="str" cm="1">
        <f t="array" ref="P3117">INDEX(EnergyImpactLookups[APreWBkW-EAD_style],MATCH(1,(EnergyImpactLookups[Statewide Offering ID]=$B3117)*(EnergyImpactLookups[BldgType]=$C3117)*(EnergyImpactLookups[BldgVint]=$D3117)*(EnergyImpactLookups[BldgLoc]=$E3117),0))</f>
        <v/>
      </c>
      <c r="Q3117" cm="1">
        <f t="array" ref="Q3117">INDEX(EnergyImpactLookups[APreWBtherm],MATCH(1,(EnergyImpactLookups[Statewide Offering ID]=$B3117)*(EnergyImpactLookups[BldgType]=$C3117)*(EnergyImpactLookups[BldgVint]=$D3117)*(EnergyImpactLookups[BldgLoc]=$E3117),0))</f>
        <v>0</v>
      </c>
      <c r="R3117" cm="1">
        <f t="array" ref="R3117">INDEX(EnergyImpactLookups[AStdWBkWh],MATCH(1,(EnergyImpactLookups[Statewide Offering ID]=$B3117)*(EnergyImpactLookups[BldgType]=$C3117)*(EnergyImpactLookups[BldgVint]=$D3117)*(EnergyImpactLookups[BldgLoc]=$E3117),0))</f>
        <v>46.959200000000003</v>
      </c>
      <c r="S3117" cm="1">
        <f t="array" ref="S3117">INDEX(EnergyImpactLookups[AStdWBkW],MATCH(1,(EnergyImpactLookups[Statewide Offering ID]=$B3117)*(EnergyImpactLookups[BldgType]=$C3117)*(EnergyImpactLookups[BldgVint]=$D3117)*(EnergyImpactLookups[BldgLoc]=$E3117),0))</f>
        <v>5.8099999999999999E-2</v>
      </c>
      <c r="T3117" cm="1">
        <f t="array" ref="T3117">INDEX(EnergyImpactLookups[AStdWBtherm],MATCH(1,(EnergyImpactLookups[Statewide Offering ID]=$B3117)*(EnergyImpactLookups[BldgType]=$C3117)*(EnergyImpactLookups[BldgVint]=$D3117)*(EnergyImpactLookups[BldgLoc]=$E3117),0))</f>
        <v>0</v>
      </c>
    </row>
    <row r="3118" spans="1:20" x14ac:dyDescent="0.3">
      <c r="A3118" t="s">
        <v>95</v>
      </c>
      <c r="B3118" t="s">
        <v>217</v>
      </c>
      <c r="C3118" t="s">
        <v>131</v>
      </c>
      <c r="D3118" t="s">
        <v>752</v>
      </c>
      <c r="E3118" t="s">
        <v>115</v>
      </c>
      <c r="F3118" t="s">
        <v>129</v>
      </c>
      <c r="G3118" t="s">
        <v>231</v>
      </c>
      <c r="H3118" t="s">
        <v>232</v>
      </c>
      <c r="I3118" t="s">
        <v>65</v>
      </c>
      <c r="J3118" s="1">
        <v>44172</v>
      </c>
      <c r="K3118" t="s">
        <v>100</v>
      </c>
      <c r="L3118">
        <v>1</v>
      </c>
      <c r="O3118" t="str" cm="1">
        <f t="array" ref="O3118">INDEX(EnergyImpactLookups[APreWBkWh-EAD_style],MATCH(1,(EnergyImpactLookups[Statewide Offering ID]=$B3118)*(EnergyImpactLookups[BldgType]=$C3118)*(EnergyImpactLookups[BldgVint]=$D3118)*(EnergyImpactLookups[BldgLoc]=$E3118),0))</f>
        <v/>
      </c>
      <c r="P3118" t="str" cm="1">
        <f t="array" ref="P3118">INDEX(EnergyImpactLookups[APreWBkW-EAD_style],MATCH(1,(EnergyImpactLookups[Statewide Offering ID]=$B3118)*(EnergyImpactLookups[BldgType]=$C3118)*(EnergyImpactLookups[BldgVint]=$D3118)*(EnergyImpactLookups[BldgLoc]=$E3118),0))</f>
        <v/>
      </c>
      <c r="Q3118" cm="1">
        <f t="array" ref="Q3118">INDEX(EnergyImpactLookups[APreWBtherm],MATCH(1,(EnergyImpactLookups[Statewide Offering ID]=$B3118)*(EnergyImpactLookups[BldgType]=$C3118)*(EnergyImpactLookups[BldgVint]=$D3118)*(EnergyImpactLookups[BldgLoc]=$E3118),0))</f>
        <v>0</v>
      </c>
      <c r="R3118" cm="1">
        <f t="array" ref="R3118">INDEX(EnergyImpactLookups[AStdWBkWh],MATCH(1,(EnergyImpactLookups[Statewide Offering ID]=$B3118)*(EnergyImpactLookups[BldgType]=$C3118)*(EnergyImpactLookups[BldgVint]=$D3118)*(EnergyImpactLookups[BldgLoc]=$E3118),0))</f>
        <v>32.2759</v>
      </c>
      <c r="S3118" cm="1">
        <f t="array" ref="S3118">INDEX(EnergyImpactLookups[AStdWBkW],MATCH(1,(EnergyImpactLookups[Statewide Offering ID]=$B3118)*(EnergyImpactLookups[BldgType]=$C3118)*(EnergyImpactLookups[BldgVint]=$D3118)*(EnergyImpactLookups[BldgLoc]=$E3118),0))</f>
        <v>5.4899999999999997E-2</v>
      </c>
      <c r="T3118" cm="1">
        <f t="array" ref="T3118">INDEX(EnergyImpactLookups[AStdWBtherm],MATCH(1,(EnergyImpactLookups[Statewide Offering ID]=$B3118)*(EnergyImpactLookups[BldgType]=$C3118)*(EnergyImpactLookups[BldgVint]=$D3118)*(EnergyImpactLookups[BldgLoc]=$E3118),0))</f>
        <v>0</v>
      </c>
    </row>
    <row r="3119" spans="1:20" x14ac:dyDescent="0.3">
      <c r="A3119" t="s">
        <v>95</v>
      </c>
      <c r="B3119" t="s">
        <v>217</v>
      </c>
      <c r="C3119" t="s">
        <v>131</v>
      </c>
      <c r="D3119" t="s">
        <v>752</v>
      </c>
      <c r="E3119" t="s">
        <v>116</v>
      </c>
      <c r="F3119" t="s">
        <v>129</v>
      </c>
      <c r="G3119" t="s">
        <v>231</v>
      </c>
      <c r="H3119" t="s">
        <v>232</v>
      </c>
      <c r="I3119" t="s">
        <v>65</v>
      </c>
      <c r="J3119" s="1">
        <v>44172</v>
      </c>
      <c r="K3119" t="s">
        <v>100</v>
      </c>
      <c r="L3119">
        <v>1</v>
      </c>
      <c r="O3119" t="str" cm="1">
        <f t="array" ref="O3119">INDEX(EnergyImpactLookups[APreWBkWh-EAD_style],MATCH(1,(EnergyImpactLookups[Statewide Offering ID]=$B3119)*(EnergyImpactLookups[BldgType]=$C3119)*(EnergyImpactLookups[BldgVint]=$D3119)*(EnergyImpactLookups[BldgLoc]=$E3119),0))</f>
        <v/>
      </c>
      <c r="P3119" t="str" cm="1">
        <f t="array" ref="P3119">INDEX(EnergyImpactLookups[APreWBkW-EAD_style],MATCH(1,(EnergyImpactLookups[Statewide Offering ID]=$B3119)*(EnergyImpactLookups[BldgType]=$C3119)*(EnergyImpactLookups[BldgVint]=$D3119)*(EnergyImpactLookups[BldgLoc]=$E3119),0))</f>
        <v/>
      </c>
      <c r="Q3119" cm="1">
        <f t="array" ref="Q3119">INDEX(EnergyImpactLookups[APreWBtherm],MATCH(1,(EnergyImpactLookups[Statewide Offering ID]=$B3119)*(EnergyImpactLookups[BldgType]=$C3119)*(EnergyImpactLookups[BldgVint]=$D3119)*(EnergyImpactLookups[BldgLoc]=$E3119),0))</f>
        <v>0</v>
      </c>
      <c r="R3119" cm="1">
        <f t="array" ref="R3119">INDEX(EnergyImpactLookups[AStdWBkWh],MATCH(1,(EnergyImpactLookups[Statewide Offering ID]=$B3119)*(EnergyImpactLookups[BldgType]=$C3119)*(EnergyImpactLookups[BldgVint]=$D3119)*(EnergyImpactLookups[BldgLoc]=$E3119),0))</f>
        <v>62.1036</v>
      </c>
      <c r="S3119" cm="1">
        <f t="array" ref="S3119">INDEX(EnergyImpactLookups[AStdWBkW],MATCH(1,(EnergyImpactLookups[Statewide Offering ID]=$B3119)*(EnergyImpactLookups[BldgType]=$C3119)*(EnergyImpactLookups[BldgVint]=$D3119)*(EnergyImpactLookups[BldgLoc]=$E3119),0))</f>
        <v>5.7700000000000001E-2</v>
      </c>
      <c r="T3119" cm="1">
        <f t="array" ref="T3119">INDEX(EnergyImpactLookups[AStdWBtherm],MATCH(1,(EnergyImpactLookups[Statewide Offering ID]=$B3119)*(EnergyImpactLookups[BldgType]=$C3119)*(EnergyImpactLookups[BldgVint]=$D3119)*(EnergyImpactLookups[BldgLoc]=$E3119),0))</f>
        <v>0</v>
      </c>
    </row>
    <row r="3120" spans="1:20" x14ac:dyDescent="0.3">
      <c r="A3120" t="s">
        <v>95</v>
      </c>
      <c r="B3120" t="s">
        <v>217</v>
      </c>
      <c r="C3120" t="s">
        <v>131</v>
      </c>
      <c r="D3120" t="s">
        <v>752</v>
      </c>
      <c r="E3120" t="s">
        <v>117</v>
      </c>
      <c r="F3120" t="s">
        <v>129</v>
      </c>
      <c r="G3120" t="s">
        <v>231</v>
      </c>
      <c r="H3120" t="s">
        <v>232</v>
      </c>
      <c r="I3120" t="s">
        <v>65</v>
      </c>
      <c r="J3120" s="1">
        <v>44172</v>
      </c>
      <c r="K3120" t="s">
        <v>100</v>
      </c>
      <c r="L3120">
        <v>1</v>
      </c>
      <c r="O3120" t="str" cm="1">
        <f t="array" ref="O3120">INDEX(EnergyImpactLookups[APreWBkWh-EAD_style],MATCH(1,(EnergyImpactLookups[Statewide Offering ID]=$B3120)*(EnergyImpactLookups[BldgType]=$C3120)*(EnergyImpactLookups[BldgVint]=$D3120)*(EnergyImpactLookups[BldgLoc]=$E3120),0))</f>
        <v/>
      </c>
      <c r="P3120" t="str" cm="1">
        <f t="array" ref="P3120">INDEX(EnergyImpactLookups[APreWBkW-EAD_style],MATCH(1,(EnergyImpactLookups[Statewide Offering ID]=$B3120)*(EnergyImpactLookups[BldgType]=$C3120)*(EnergyImpactLookups[BldgVint]=$D3120)*(EnergyImpactLookups[BldgLoc]=$E3120),0))</f>
        <v/>
      </c>
      <c r="Q3120" cm="1">
        <f t="array" ref="Q3120">INDEX(EnergyImpactLookups[APreWBtherm],MATCH(1,(EnergyImpactLookups[Statewide Offering ID]=$B3120)*(EnergyImpactLookups[BldgType]=$C3120)*(EnergyImpactLookups[BldgVint]=$D3120)*(EnergyImpactLookups[BldgLoc]=$E3120),0))</f>
        <v>0</v>
      </c>
      <c r="R3120" cm="1">
        <f t="array" ref="R3120">INDEX(EnergyImpactLookups[AStdWBkWh],MATCH(1,(EnergyImpactLookups[Statewide Offering ID]=$B3120)*(EnergyImpactLookups[BldgType]=$C3120)*(EnergyImpactLookups[BldgVint]=$D3120)*(EnergyImpactLookups[BldgLoc]=$E3120),0))</f>
        <v>74.341300000000004</v>
      </c>
      <c r="S3120" cm="1">
        <f t="array" ref="S3120">INDEX(EnergyImpactLookups[AStdWBkW],MATCH(1,(EnergyImpactLookups[Statewide Offering ID]=$B3120)*(EnergyImpactLookups[BldgType]=$C3120)*(EnergyImpactLookups[BldgVint]=$D3120)*(EnergyImpactLookups[BldgLoc]=$E3120),0))</f>
        <v>5.8599999999999999E-2</v>
      </c>
      <c r="T3120" cm="1">
        <f t="array" ref="T3120">INDEX(EnergyImpactLookups[AStdWBtherm],MATCH(1,(EnergyImpactLookups[Statewide Offering ID]=$B3120)*(EnergyImpactLookups[BldgType]=$C3120)*(EnergyImpactLookups[BldgVint]=$D3120)*(EnergyImpactLookups[BldgLoc]=$E3120),0))</f>
        <v>0</v>
      </c>
    </row>
    <row r="3121" spans="1:20" x14ac:dyDescent="0.3">
      <c r="A3121" t="s">
        <v>95</v>
      </c>
      <c r="B3121" t="s">
        <v>217</v>
      </c>
      <c r="C3121" t="s">
        <v>131</v>
      </c>
      <c r="D3121" t="s">
        <v>752</v>
      </c>
      <c r="E3121" t="s">
        <v>118</v>
      </c>
      <c r="F3121" t="s">
        <v>129</v>
      </c>
      <c r="G3121" t="s">
        <v>231</v>
      </c>
      <c r="H3121" t="s">
        <v>232</v>
      </c>
      <c r="I3121" t="s">
        <v>65</v>
      </c>
      <c r="J3121" s="1">
        <v>44172</v>
      </c>
      <c r="K3121" t="s">
        <v>100</v>
      </c>
      <c r="L3121">
        <v>1</v>
      </c>
      <c r="O3121" t="str" cm="1">
        <f t="array" ref="O3121">INDEX(EnergyImpactLookups[APreWBkWh-EAD_style],MATCH(1,(EnergyImpactLookups[Statewide Offering ID]=$B3121)*(EnergyImpactLookups[BldgType]=$C3121)*(EnergyImpactLookups[BldgVint]=$D3121)*(EnergyImpactLookups[BldgLoc]=$E3121),0))</f>
        <v/>
      </c>
      <c r="P3121" t="str" cm="1">
        <f t="array" ref="P3121">INDEX(EnergyImpactLookups[APreWBkW-EAD_style],MATCH(1,(EnergyImpactLookups[Statewide Offering ID]=$B3121)*(EnergyImpactLookups[BldgType]=$C3121)*(EnergyImpactLookups[BldgVint]=$D3121)*(EnergyImpactLookups[BldgLoc]=$E3121),0))</f>
        <v/>
      </c>
      <c r="Q3121" cm="1">
        <f t="array" ref="Q3121">INDEX(EnergyImpactLookups[APreWBtherm],MATCH(1,(EnergyImpactLookups[Statewide Offering ID]=$B3121)*(EnergyImpactLookups[BldgType]=$C3121)*(EnergyImpactLookups[BldgVint]=$D3121)*(EnergyImpactLookups[BldgLoc]=$E3121),0))</f>
        <v>0</v>
      </c>
      <c r="R3121" cm="1">
        <f t="array" ref="R3121">INDEX(EnergyImpactLookups[AStdWBkWh],MATCH(1,(EnergyImpactLookups[Statewide Offering ID]=$B3121)*(EnergyImpactLookups[BldgType]=$C3121)*(EnergyImpactLookups[BldgVint]=$D3121)*(EnergyImpactLookups[BldgLoc]=$E3121),0))</f>
        <v>81.581500000000005</v>
      </c>
      <c r="S3121" cm="1">
        <f t="array" ref="S3121">INDEX(EnergyImpactLookups[AStdWBkW],MATCH(1,(EnergyImpactLookups[Statewide Offering ID]=$B3121)*(EnergyImpactLookups[BldgType]=$C3121)*(EnergyImpactLookups[BldgVint]=$D3121)*(EnergyImpactLookups[BldgLoc]=$E3121),0))</f>
        <v>5.7700000000000001E-2</v>
      </c>
      <c r="T3121" cm="1">
        <f t="array" ref="T3121">INDEX(EnergyImpactLookups[AStdWBtherm],MATCH(1,(EnergyImpactLookups[Statewide Offering ID]=$B3121)*(EnergyImpactLookups[BldgType]=$C3121)*(EnergyImpactLookups[BldgVint]=$D3121)*(EnergyImpactLookups[BldgLoc]=$E3121),0))</f>
        <v>0</v>
      </c>
    </row>
    <row r="3122" spans="1:20" x14ac:dyDescent="0.3">
      <c r="A3122" t="s">
        <v>95</v>
      </c>
      <c r="B3122" t="s">
        <v>217</v>
      </c>
      <c r="C3122" t="s">
        <v>131</v>
      </c>
      <c r="D3122" t="s">
        <v>752</v>
      </c>
      <c r="E3122" t="s">
        <v>119</v>
      </c>
      <c r="F3122" t="s">
        <v>129</v>
      </c>
      <c r="G3122" t="s">
        <v>231</v>
      </c>
      <c r="H3122" t="s">
        <v>232</v>
      </c>
      <c r="I3122" t="s">
        <v>65</v>
      </c>
      <c r="J3122" s="1">
        <v>44172</v>
      </c>
      <c r="K3122" t="s">
        <v>100</v>
      </c>
      <c r="L3122">
        <v>1</v>
      </c>
      <c r="O3122" t="str" cm="1">
        <f t="array" ref="O3122">INDEX(EnergyImpactLookups[APreWBkWh-EAD_style],MATCH(1,(EnergyImpactLookups[Statewide Offering ID]=$B3122)*(EnergyImpactLookups[BldgType]=$C3122)*(EnergyImpactLookups[BldgVint]=$D3122)*(EnergyImpactLookups[BldgLoc]=$E3122),0))</f>
        <v/>
      </c>
      <c r="P3122" t="str" cm="1">
        <f t="array" ref="P3122">INDEX(EnergyImpactLookups[APreWBkW-EAD_style],MATCH(1,(EnergyImpactLookups[Statewide Offering ID]=$B3122)*(EnergyImpactLookups[BldgType]=$C3122)*(EnergyImpactLookups[BldgVint]=$D3122)*(EnergyImpactLookups[BldgLoc]=$E3122),0))</f>
        <v/>
      </c>
      <c r="Q3122" cm="1">
        <f t="array" ref="Q3122">INDEX(EnergyImpactLookups[APreWBtherm],MATCH(1,(EnergyImpactLookups[Statewide Offering ID]=$B3122)*(EnergyImpactLookups[BldgType]=$C3122)*(EnergyImpactLookups[BldgVint]=$D3122)*(EnergyImpactLookups[BldgLoc]=$E3122),0))</f>
        <v>0</v>
      </c>
      <c r="R3122" cm="1">
        <f t="array" ref="R3122">INDEX(EnergyImpactLookups[AStdWBkWh],MATCH(1,(EnergyImpactLookups[Statewide Offering ID]=$B3122)*(EnergyImpactLookups[BldgType]=$C3122)*(EnergyImpactLookups[BldgVint]=$D3122)*(EnergyImpactLookups[BldgLoc]=$E3122),0))</f>
        <v>9.3325999999999993</v>
      </c>
      <c r="S3122" cm="1">
        <f t="array" ref="S3122">INDEX(EnergyImpactLookups[AStdWBkW],MATCH(1,(EnergyImpactLookups[Statewide Offering ID]=$B3122)*(EnergyImpactLookups[BldgType]=$C3122)*(EnergyImpactLookups[BldgVint]=$D3122)*(EnergyImpactLookups[BldgLoc]=$E3122),0))</f>
        <v>1.78E-2</v>
      </c>
      <c r="T3122" cm="1">
        <f t="array" ref="T3122">INDEX(EnergyImpactLookups[AStdWBtherm],MATCH(1,(EnergyImpactLookups[Statewide Offering ID]=$B3122)*(EnergyImpactLookups[BldgType]=$C3122)*(EnergyImpactLookups[BldgVint]=$D3122)*(EnergyImpactLookups[BldgLoc]=$E3122),0))</f>
        <v>0</v>
      </c>
    </row>
    <row r="3123" spans="1:20" x14ac:dyDescent="0.3">
      <c r="A3123" t="s">
        <v>95</v>
      </c>
      <c r="B3123" t="s">
        <v>218</v>
      </c>
      <c r="C3123" t="s">
        <v>127</v>
      </c>
      <c r="D3123" t="s">
        <v>752</v>
      </c>
      <c r="E3123" t="s">
        <v>99</v>
      </c>
      <c r="F3123" t="s">
        <v>129</v>
      </c>
      <c r="G3123" t="s">
        <v>231</v>
      </c>
      <c r="H3123" t="s">
        <v>232</v>
      </c>
      <c r="I3123" t="s">
        <v>65</v>
      </c>
      <c r="J3123" s="1">
        <v>44172</v>
      </c>
      <c r="K3123" t="s">
        <v>100</v>
      </c>
      <c r="L3123">
        <v>1</v>
      </c>
      <c r="O3123" t="str" cm="1">
        <f t="array" ref="O3123">INDEX(EnergyImpactLookups[APreWBkWh-EAD_style],MATCH(1,(EnergyImpactLookups[Statewide Offering ID]=$B3123)*(EnergyImpactLookups[BldgType]=$C3123)*(EnergyImpactLookups[BldgVint]=$D3123)*(EnergyImpactLookups[BldgLoc]=$E3123),0))</f>
        <v/>
      </c>
      <c r="P3123" t="str" cm="1">
        <f t="array" ref="P3123">INDEX(EnergyImpactLookups[APreWBkW-EAD_style],MATCH(1,(EnergyImpactLookups[Statewide Offering ID]=$B3123)*(EnergyImpactLookups[BldgType]=$C3123)*(EnergyImpactLookups[BldgVint]=$D3123)*(EnergyImpactLookups[BldgLoc]=$E3123),0))</f>
        <v/>
      </c>
      <c r="Q3123" cm="1">
        <f t="array" ref="Q3123">INDEX(EnergyImpactLookups[APreWBtherm],MATCH(1,(EnergyImpactLookups[Statewide Offering ID]=$B3123)*(EnergyImpactLookups[BldgType]=$C3123)*(EnergyImpactLookups[BldgVint]=$D3123)*(EnergyImpactLookups[BldgLoc]=$E3123),0))</f>
        <v>0</v>
      </c>
      <c r="R3123" cm="1">
        <f t="array" ref="R3123">INDEX(EnergyImpactLookups[AStdWBkWh],MATCH(1,(EnergyImpactLookups[Statewide Offering ID]=$B3123)*(EnergyImpactLookups[BldgType]=$C3123)*(EnergyImpactLookups[BldgVint]=$D3123)*(EnergyImpactLookups[BldgLoc]=$E3123),0))</f>
        <v>4.4949000000000003</v>
      </c>
      <c r="S3123" cm="1">
        <f t="array" ref="S3123">INDEX(EnergyImpactLookups[AStdWBkW],MATCH(1,(EnergyImpactLookups[Statewide Offering ID]=$B3123)*(EnergyImpactLookups[BldgType]=$C3123)*(EnergyImpactLookups[BldgVint]=$D3123)*(EnergyImpactLookups[BldgLoc]=$E3123),0))</f>
        <v>0</v>
      </c>
      <c r="T3123" cm="1">
        <f t="array" ref="T3123">INDEX(EnergyImpactLookups[AStdWBtherm],MATCH(1,(EnergyImpactLookups[Statewide Offering ID]=$B3123)*(EnergyImpactLookups[BldgType]=$C3123)*(EnergyImpactLookups[BldgVint]=$D3123)*(EnergyImpactLookups[BldgLoc]=$E3123),0))</f>
        <v>0</v>
      </c>
    </row>
    <row r="3124" spans="1:20" x14ac:dyDescent="0.3">
      <c r="A3124" t="s">
        <v>95</v>
      </c>
      <c r="B3124" t="s">
        <v>218</v>
      </c>
      <c r="C3124" t="s">
        <v>127</v>
      </c>
      <c r="D3124" t="s">
        <v>752</v>
      </c>
      <c r="E3124" t="s">
        <v>103</v>
      </c>
      <c r="F3124" t="s">
        <v>129</v>
      </c>
      <c r="G3124" t="s">
        <v>231</v>
      </c>
      <c r="H3124" t="s">
        <v>232</v>
      </c>
      <c r="I3124" t="s">
        <v>65</v>
      </c>
      <c r="J3124" s="1">
        <v>44172</v>
      </c>
      <c r="K3124" t="s">
        <v>100</v>
      </c>
      <c r="L3124">
        <v>1</v>
      </c>
      <c r="O3124" t="str" cm="1">
        <f t="array" ref="O3124">INDEX(EnergyImpactLookups[APreWBkWh-EAD_style],MATCH(1,(EnergyImpactLookups[Statewide Offering ID]=$B3124)*(EnergyImpactLookups[BldgType]=$C3124)*(EnergyImpactLookups[BldgVint]=$D3124)*(EnergyImpactLookups[BldgLoc]=$E3124),0))</f>
        <v/>
      </c>
      <c r="P3124" t="str" cm="1">
        <f t="array" ref="P3124">INDEX(EnergyImpactLookups[APreWBkW-EAD_style],MATCH(1,(EnergyImpactLookups[Statewide Offering ID]=$B3124)*(EnergyImpactLookups[BldgType]=$C3124)*(EnergyImpactLookups[BldgVint]=$D3124)*(EnergyImpactLookups[BldgLoc]=$E3124),0))</f>
        <v/>
      </c>
      <c r="Q3124" cm="1">
        <f t="array" ref="Q3124">INDEX(EnergyImpactLookups[APreWBtherm],MATCH(1,(EnergyImpactLookups[Statewide Offering ID]=$B3124)*(EnergyImpactLookups[BldgType]=$C3124)*(EnergyImpactLookups[BldgVint]=$D3124)*(EnergyImpactLookups[BldgLoc]=$E3124),0))</f>
        <v>0</v>
      </c>
      <c r="R3124" cm="1">
        <f t="array" ref="R3124">INDEX(EnergyImpactLookups[AStdWBkWh],MATCH(1,(EnergyImpactLookups[Statewide Offering ID]=$B3124)*(EnergyImpactLookups[BldgType]=$C3124)*(EnergyImpactLookups[BldgVint]=$D3124)*(EnergyImpactLookups[BldgLoc]=$E3124),0))</f>
        <v>23.325199999999999</v>
      </c>
      <c r="S3124" cm="1">
        <f t="array" ref="S3124">INDEX(EnergyImpactLookups[AStdWBkW],MATCH(1,(EnergyImpactLookups[Statewide Offering ID]=$B3124)*(EnergyImpactLookups[BldgType]=$C3124)*(EnergyImpactLookups[BldgVint]=$D3124)*(EnergyImpactLookups[BldgLoc]=$E3124),0))</f>
        <v>5.0999999999999997E-2</v>
      </c>
      <c r="T3124" cm="1">
        <f t="array" ref="T3124">INDEX(EnergyImpactLookups[AStdWBtherm],MATCH(1,(EnergyImpactLookups[Statewide Offering ID]=$B3124)*(EnergyImpactLookups[BldgType]=$C3124)*(EnergyImpactLookups[BldgVint]=$D3124)*(EnergyImpactLookups[BldgLoc]=$E3124),0))</f>
        <v>0</v>
      </c>
    </row>
    <row r="3125" spans="1:20" x14ac:dyDescent="0.3">
      <c r="A3125" t="s">
        <v>95</v>
      </c>
      <c r="B3125" t="s">
        <v>218</v>
      </c>
      <c r="C3125" t="s">
        <v>127</v>
      </c>
      <c r="D3125" t="s">
        <v>752</v>
      </c>
      <c r="E3125" t="s">
        <v>104</v>
      </c>
      <c r="F3125" t="s">
        <v>129</v>
      </c>
      <c r="G3125" t="s">
        <v>231</v>
      </c>
      <c r="H3125" t="s">
        <v>232</v>
      </c>
      <c r="I3125" t="s">
        <v>65</v>
      </c>
      <c r="J3125" s="1">
        <v>44172</v>
      </c>
      <c r="K3125" t="s">
        <v>100</v>
      </c>
      <c r="L3125">
        <v>1</v>
      </c>
      <c r="O3125" t="str" cm="1">
        <f t="array" ref="O3125">INDEX(EnergyImpactLookups[APreWBkWh-EAD_style],MATCH(1,(EnergyImpactLookups[Statewide Offering ID]=$B3125)*(EnergyImpactLookups[BldgType]=$C3125)*(EnergyImpactLookups[BldgVint]=$D3125)*(EnergyImpactLookups[BldgLoc]=$E3125),0))</f>
        <v/>
      </c>
      <c r="P3125" t="str" cm="1">
        <f t="array" ref="P3125">INDEX(EnergyImpactLookups[APreWBkW-EAD_style],MATCH(1,(EnergyImpactLookups[Statewide Offering ID]=$B3125)*(EnergyImpactLookups[BldgType]=$C3125)*(EnergyImpactLookups[BldgVint]=$D3125)*(EnergyImpactLookups[BldgLoc]=$E3125),0))</f>
        <v/>
      </c>
      <c r="Q3125" cm="1">
        <f t="array" ref="Q3125">INDEX(EnergyImpactLookups[APreWBtherm],MATCH(1,(EnergyImpactLookups[Statewide Offering ID]=$B3125)*(EnergyImpactLookups[BldgType]=$C3125)*(EnergyImpactLookups[BldgVint]=$D3125)*(EnergyImpactLookups[BldgLoc]=$E3125),0))</f>
        <v>0</v>
      </c>
      <c r="R3125" cm="1">
        <f t="array" ref="R3125">INDEX(EnergyImpactLookups[AStdWBkWh],MATCH(1,(EnergyImpactLookups[Statewide Offering ID]=$B3125)*(EnergyImpactLookups[BldgType]=$C3125)*(EnergyImpactLookups[BldgVint]=$D3125)*(EnergyImpactLookups[BldgLoc]=$E3125),0))</f>
        <v>9.1506000000000007</v>
      </c>
      <c r="S3125" cm="1">
        <f t="array" ref="S3125">INDEX(EnergyImpactLookups[AStdWBkW],MATCH(1,(EnergyImpactLookups[Statewide Offering ID]=$B3125)*(EnergyImpactLookups[BldgType]=$C3125)*(EnergyImpactLookups[BldgVint]=$D3125)*(EnergyImpactLookups[BldgLoc]=$E3125),0))</f>
        <v>3.3300000000000003E-2</v>
      </c>
      <c r="T3125" cm="1">
        <f t="array" ref="T3125">INDEX(EnergyImpactLookups[AStdWBtherm],MATCH(1,(EnergyImpactLookups[Statewide Offering ID]=$B3125)*(EnergyImpactLookups[BldgType]=$C3125)*(EnergyImpactLookups[BldgVint]=$D3125)*(EnergyImpactLookups[BldgLoc]=$E3125),0))</f>
        <v>0</v>
      </c>
    </row>
    <row r="3126" spans="1:20" x14ac:dyDescent="0.3">
      <c r="A3126" t="s">
        <v>95</v>
      </c>
      <c r="B3126" t="s">
        <v>218</v>
      </c>
      <c r="C3126" t="s">
        <v>127</v>
      </c>
      <c r="D3126" t="s">
        <v>752</v>
      </c>
      <c r="E3126" t="s">
        <v>105</v>
      </c>
      <c r="F3126" t="s">
        <v>129</v>
      </c>
      <c r="G3126" t="s">
        <v>231</v>
      </c>
      <c r="H3126" t="s">
        <v>232</v>
      </c>
      <c r="I3126" t="s">
        <v>65</v>
      </c>
      <c r="J3126" s="1">
        <v>44172</v>
      </c>
      <c r="K3126" t="s">
        <v>100</v>
      </c>
      <c r="L3126">
        <v>1</v>
      </c>
      <c r="O3126" t="str" cm="1">
        <f t="array" ref="O3126">INDEX(EnergyImpactLookups[APreWBkWh-EAD_style],MATCH(1,(EnergyImpactLookups[Statewide Offering ID]=$B3126)*(EnergyImpactLookups[BldgType]=$C3126)*(EnergyImpactLookups[BldgVint]=$D3126)*(EnergyImpactLookups[BldgLoc]=$E3126),0))</f>
        <v/>
      </c>
      <c r="P3126" t="str" cm="1">
        <f t="array" ref="P3126">INDEX(EnergyImpactLookups[APreWBkW-EAD_style],MATCH(1,(EnergyImpactLookups[Statewide Offering ID]=$B3126)*(EnergyImpactLookups[BldgType]=$C3126)*(EnergyImpactLookups[BldgVint]=$D3126)*(EnergyImpactLookups[BldgLoc]=$E3126),0))</f>
        <v/>
      </c>
      <c r="Q3126" cm="1">
        <f t="array" ref="Q3126">INDEX(EnergyImpactLookups[APreWBtherm],MATCH(1,(EnergyImpactLookups[Statewide Offering ID]=$B3126)*(EnergyImpactLookups[BldgType]=$C3126)*(EnergyImpactLookups[BldgVint]=$D3126)*(EnergyImpactLookups[BldgLoc]=$E3126),0))</f>
        <v>0</v>
      </c>
      <c r="R3126" cm="1">
        <f t="array" ref="R3126">INDEX(EnergyImpactLookups[AStdWBkWh],MATCH(1,(EnergyImpactLookups[Statewide Offering ID]=$B3126)*(EnergyImpactLookups[BldgType]=$C3126)*(EnergyImpactLookups[BldgVint]=$D3126)*(EnergyImpactLookups[BldgLoc]=$E3126),0))</f>
        <v>36.036299999999997</v>
      </c>
      <c r="S3126" cm="1">
        <f t="array" ref="S3126">INDEX(EnergyImpactLookups[AStdWBkW],MATCH(1,(EnergyImpactLookups[Statewide Offering ID]=$B3126)*(EnergyImpactLookups[BldgType]=$C3126)*(EnergyImpactLookups[BldgVint]=$D3126)*(EnergyImpactLookups[BldgLoc]=$E3126),0))</f>
        <v>5.6899999999999999E-2</v>
      </c>
      <c r="T3126" cm="1">
        <f t="array" ref="T3126">INDEX(EnergyImpactLookups[AStdWBtherm],MATCH(1,(EnergyImpactLookups[Statewide Offering ID]=$B3126)*(EnergyImpactLookups[BldgType]=$C3126)*(EnergyImpactLookups[BldgVint]=$D3126)*(EnergyImpactLookups[BldgLoc]=$E3126),0))</f>
        <v>0</v>
      </c>
    </row>
    <row r="3127" spans="1:20" x14ac:dyDescent="0.3">
      <c r="A3127" t="s">
        <v>95</v>
      </c>
      <c r="B3127" t="s">
        <v>218</v>
      </c>
      <c r="C3127" t="s">
        <v>127</v>
      </c>
      <c r="D3127" t="s">
        <v>752</v>
      </c>
      <c r="E3127" t="s">
        <v>106</v>
      </c>
      <c r="F3127" t="s">
        <v>129</v>
      </c>
      <c r="G3127" t="s">
        <v>231</v>
      </c>
      <c r="H3127" t="s">
        <v>232</v>
      </c>
      <c r="I3127" t="s">
        <v>65</v>
      </c>
      <c r="J3127" s="1">
        <v>44172</v>
      </c>
      <c r="K3127" t="s">
        <v>100</v>
      </c>
      <c r="L3127">
        <v>1</v>
      </c>
      <c r="O3127" t="str" cm="1">
        <f t="array" ref="O3127">INDEX(EnergyImpactLookups[APreWBkWh-EAD_style],MATCH(1,(EnergyImpactLookups[Statewide Offering ID]=$B3127)*(EnergyImpactLookups[BldgType]=$C3127)*(EnergyImpactLookups[BldgVint]=$D3127)*(EnergyImpactLookups[BldgLoc]=$E3127),0))</f>
        <v/>
      </c>
      <c r="P3127" t="str" cm="1">
        <f t="array" ref="P3127">INDEX(EnergyImpactLookups[APreWBkW-EAD_style],MATCH(1,(EnergyImpactLookups[Statewide Offering ID]=$B3127)*(EnergyImpactLookups[BldgType]=$C3127)*(EnergyImpactLookups[BldgVint]=$D3127)*(EnergyImpactLookups[BldgLoc]=$E3127),0))</f>
        <v/>
      </c>
      <c r="Q3127" cm="1">
        <f t="array" ref="Q3127">INDEX(EnergyImpactLookups[APreWBtherm],MATCH(1,(EnergyImpactLookups[Statewide Offering ID]=$B3127)*(EnergyImpactLookups[BldgType]=$C3127)*(EnergyImpactLookups[BldgVint]=$D3127)*(EnergyImpactLookups[BldgLoc]=$E3127),0))</f>
        <v>0</v>
      </c>
      <c r="R3127" cm="1">
        <f t="array" ref="R3127">INDEX(EnergyImpactLookups[AStdWBkWh],MATCH(1,(EnergyImpactLookups[Statewide Offering ID]=$B3127)*(EnergyImpactLookups[BldgType]=$C3127)*(EnergyImpactLookups[BldgVint]=$D3127)*(EnergyImpactLookups[BldgLoc]=$E3127),0))</f>
        <v>7.6040999999999999</v>
      </c>
      <c r="S3127" cm="1">
        <f t="array" ref="S3127">INDEX(EnergyImpactLookups[AStdWBkW],MATCH(1,(EnergyImpactLookups[Statewide Offering ID]=$B3127)*(EnergyImpactLookups[BldgType]=$C3127)*(EnergyImpactLookups[BldgVint]=$D3127)*(EnergyImpactLookups[BldgLoc]=$E3127),0))</f>
        <v>1.9099999999999999E-2</v>
      </c>
      <c r="T3127" cm="1">
        <f t="array" ref="T3127">INDEX(EnergyImpactLookups[AStdWBtherm],MATCH(1,(EnergyImpactLookups[Statewide Offering ID]=$B3127)*(EnergyImpactLookups[BldgType]=$C3127)*(EnergyImpactLookups[BldgVint]=$D3127)*(EnergyImpactLookups[BldgLoc]=$E3127),0))</f>
        <v>0</v>
      </c>
    </row>
    <row r="3128" spans="1:20" x14ac:dyDescent="0.3">
      <c r="A3128" t="s">
        <v>95</v>
      </c>
      <c r="B3128" t="s">
        <v>218</v>
      </c>
      <c r="C3128" t="s">
        <v>127</v>
      </c>
      <c r="D3128" t="s">
        <v>752</v>
      </c>
      <c r="E3128" t="s">
        <v>107</v>
      </c>
      <c r="F3128" t="s">
        <v>129</v>
      </c>
      <c r="G3128" t="s">
        <v>231</v>
      </c>
      <c r="H3128" t="s">
        <v>232</v>
      </c>
      <c r="I3128" t="s">
        <v>65</v>
      </c>
      <c r="J3128" s="1">
        <v>44172</v>
      </c>
      <c r="K3128" t="s">
        <v>100</v>
      </c>
      <c r="L3128">
        <v>1</v>
      </c>
      <c r="O3128" t="str" cm="1">
        <f t="array" ref="O3128">INDEX(EnergyImpactLookups[APreWBkWh-EAD_style],MATCH(1,(EnergyImpactLookups[Statewide Offering ID]=$B3128)*(EnergyImpactLookups[BldgType]=$C3128)*(EnergyImpactLookups[BldgVint]=$D3128)*(EnergyImpactLookups[BldgLoc]=$E3128),0))</f>
        <v/>
      </c>
      <c r="P3128" t="str" cm="1">
        <f t="array" ref="P3128">INDEX(EnergyImpactLookups[APreWBkW-EAD_style],MATCH(1,(EnergyImpactLookups[Statewide Offering ID]=$B3128)*(EnergyImpactLookups[BldgType]=$C3128)*(EnergyImpactLookups[BldgVint]=$D3128)*(EnergyImpactLookups[BldgLoc]=$E3128),0))</f>
        <v/>
      </c>
      <c r="Q3128" cm="1">
        <f t="array" ref="Q3128">INDEX(EnergyImpactLookups[APreWBtherm],MATCH(1,(EnergyImpactLookups[Statewide Offering ID]=$B3128)*(EnergyImpactLookups[BldgType]=$C3128)*(EnergyImpactLookups[BldgVint]=$D3128)*(EnergyImpactLookups[BldgLoc]=$E3128),0))</f>
        <v>0</v>
      </c>
      <c r="R3128" cm="1">
        <f t="array" ref="R3128">INDEX(EnergyImpactLookups[AStdWBkWh],MATCH(1,(EnergyImpactLookups[Statewide Offering ID]=$B3128)*(EnergyImpactLookups[BldgType]=$C3128)*(EnergyImpactLookups[BldgVint]=$D3128)*(EnergyImpactLookups[BldgLoc]=$E3128),0))</f>
        <v>35.269599999999997</v>
      </c>
      <c r="S3128" cm="1">
        <f t="array" ref="S3128">INDEX(EnergyImpactLookups[AStdWBkW],MATCH(1,(EnergyImpactLookups[Statewide Offering ID]=$B3128)*(EnergyImpactLookups[BldgType]=$C3128)*(EnergyImpactLookups[BldgVint]=$D3128)*(EnergyImpactLookups[BldgLoc]=$E3128),0))</f>
        <v>3.3300000000000003E-2</v>
      </c>
      <c r="T3128" cm="1">
        <f t="array" ref="T3128">INDEX(EnergyImpactLookups[AStdWBtherm],MATCH(1,(EnergyImpactLookups[Statewide Offering ID]=$B3128)*(EnergyImpactLookups[BldgType]=$C3128)*(EnergyImpactLookups[BldgVint]=$D3128)*(EnergyImpactLookups[BldgLoc]=$E3128),0))</f>
        <v>0</v>
      </c>
    </row>
    <row r="3129" spans="1:20" x14ac:dyDescent="0.3">
      <c r="A3129" t="s">
        <v>95</v>
      </c>
      <c r="B3129" t="s">
        <v>218</v>
      </c>
      <c r="C3129" t="s">
        <v>127</v>
      </c>
      <c r="D3129" t="s">
        <v>752</v>
      </c>
      <c r="E3129" t="s">
        <v>109</v>
      </c>
      <c r="F3129" t="s">
        <v>129</v>
      </c>
      <c r="G3129" t="s">
        <v>231</v>
      </c>
      <c r="H3129" t="s">
        <v>232</v>
      </c>
      <c r="I3129" t="s">
        <v>65</v>
      </c>
      <c r="J3129" s="1">
        <v>44172</v>
      </c>
      <c r="K3129" t="s">
        <v>100</v>
      </c>
      <c r="L3129">
        <v>1</v>
      </c>
      <c r="O3129" t="str" cm="1">
        <f t="array" ref="O3129">INDEX(EnergyImpactLookups[APreWBkWh-EAD_style],MATCH(1,(EnergyImpactLookups[Statewide Offering ID]=$B3129)*(EnergyImpactLookups[BldgType]=$C3129)*(EnergyImpactLookups[BldgVint]=$D3129)*(EnergyImpactLookups[BldgLoc]=$E3129),0))</f>
        <v/>
      </c>
      <c r="P3129" t="str" cm="1">
        <f t="array" ref="P3129">INDEX(EnergyImpactLookups[APreWBkW-EAD_style],MATCH(1,(EnergyImpactLookups[Statewide Offering ID]=$B3129)*(EnergyImpactLookups[BldgType]=$C3129)*(EnergyImpactLookups[BldgVint]=$D3129)*(EnergyImpactLookups[BldgLoc]=$E3129),0))</f>
        <v/>
      </c>
      <c r="Q3129" cm="1">
        <f t="array" ref="Q3129">INDEX(EnergyImpactLookups[APreWBtherm],MATCH(1,(EnergyImpactLookups[Statewide Offering ID]=$B3129)*(EnergyImpactLookups[BldgType]=$C3129)*(EnergyImpactLookups[BldgVint]=$D3129)*(EnergyImpactLookups[BldgLoc]=$E3129),0))</f>
        <v>0</v>
      </c>
      <c r="R3129" cm="1">
        <f t="array" ref="R3129">INDEX(EnergyImpactLookups[AStdWBkWh],MATCH(1,(EnergyImpactLookups[Statewide Offering ID]=$B3129)*(EnergyImpactLookups[BldgType]=$C3129)*(EnergyImpactLookups[BldgVint]=$D3129)*(EnergyImpactLookups[BldgLoc]=$E3129),0))</f>
        <v>31.207599999999999</v>
      </c>
      <c r="S3129" cm="1">
        <f t="array" ref="S3129">INDEX(EnergyImpactLookups[AStdWBkW],MATCH(1,(EnergyImpactLookups[Statewide Offering ID]=$B3129)*(EnergyImpactLookups[BldgType]=$C3129)*(EnergyImpactLookups[BldgVint]=$D3129)*(EnergyImpactLookups[BldgLoc]=$E3129),0))</f>
        <v>2.7400000000000001E-2</v>
      </c>
      <c r="T3129" cm="1">
        <f t="array" ref="T3129">INDEX(EnergyImpactLookups[AStdWBtherm],MATCH(1,(EnergyImpactLookups[Statewide Offering ID]=$B3129)*(EnergyImpactLookups[BldgType]=$C3129)*(EnergyImpactLookups[BldgVint]=$D3129)*(EnergyImpactLookups[BldgLoc]=$E3129),0))</f>
        <v>0</v>
      </c>
    </row>
    <row r="3130" spans="1:20" x14ac:dyDescent="0.3">
      <c r="A3130" t="s">
        <v>95</v>
      </c>
      <c r="B3130" t="s">
        <v>218</v>
      </c>
      <c r="C3130" t="s">
        <v>127</v>
      </c>
      <c r="D3130" t="s">
        <v>752</v>
      </c>
      <c r="E3130" t="s">
        <v>111</v>
      </c>
      <c r="F3130" t="s">
        <v>129</v>
      </c>
      <c r="G3130" t="s">
        <v>231</v>
      </c>
      <c r="H3130" t="s">
        <v>232</v>
      </c>
      <c r="I3130" t="s">
        <v>65</v>
      </c>
      <c r="J3130" s="1">
        <v>44172</v>
      </c>
      <c r="K3130" t="s">
        <v>100</v>
      </c>
      <c r="L3130">
        <v>1</v>
      </c>
      <c r="O3130" t="str" cm="1">
        <f t="array" ref="O3130">INDEX(EnergyImpactLookups[APreWBkWh-EAD_style],MATCH(1,(EnergyImpactLookups[Statewide Offering ID]=$B3130)*(EnergyImpactLookups[BldgType]=$C3130)*(EnergyImpactLookups[BldgVint]=$D3130)*(EnergyImpactLookups[BldgLoc]=$E3130),0))</f>
        <v/>
      </c>
      <c r="P3130" t="str" cm="1">
        <f t="array" ref="P3130">INDEX(EnergyImpactLookups[APreWBkW-EAD_style],MATCH(1,(EnergyImpactLookups[Statewide Offering ID]=$B3130)*(EnergyImpactLookups[BldgType]=$C3130)*(EnergyImpactLookups[BldgVint]=$D3130)*(EnergyImpactLookups[BldgLoc]=$E3130),0))</f>
        <v/>
      </c>
      <c r="Q3130" cm="1">
        <f t="array" ref="Q3130">INDEX(EnergyImpactLookups[APreWBtherm],MATCH(1,(EnergyImpactLookups[Statewide Offering ID]=$B3130)*(EnergyImpactLookups[BldgType]=$C3130)*(EnergyImpactLookups[BldgVint]=$D3130)*(EnergyImpactLookups[BldgLoc]=$E3130),0))</f>
        <v>0</v>
      </c>
      <c r="R3130" cm="1">
        <f t="array" ref="R3130">INDEX(EnergyImpactLookups[AStdWBkWh],MATCH(1,(EnergyImpactLookups[Statewide Offering ID]=$B3130)*(EnergyImpactLookups[BldgType]=$C3130)*(EnergyImpactLookups[BldgVint]=$D3130)*(EnergyImpactLookups[BldgLoc]=$E3130),0))</f>
        <v>69.671300000000002</v>
      </c>
      <c r="S3130" cm="1">
        <f t="array" ref="S3130">INDEX(EnergyImpactLookups[AStdWBkW],MATCH(1,(EnergyImpactLookups[Statewide Offering ID]=$B3130)*(EnergyImpactLookups[BldgType]=$C3130)*(EnergyImpactLookups[BldgVint]=$D3130)*(EnergyImpactLookups[BldgLoc]=$E3130),0))</f>
        <v>5.4699999999999999E-2</v>
      </c>
      <c r="T3130" cm="1">
        <f t="array" ref="T3130">INDEX(EnergyImpactLookups[AStdWBtherm],MATCH(1,(EnergyImpactLookups[Statewide Offering ID]=$B3130)*(EnergyImpactLookups[BldgType]=$C3130)*(EnergyImpactLookups[BldgVint]=$D3130)*(EnergyImpactLookups[BldgLoc]=$E3130),0))</f>
        <v>0</v>
      </c>
    </row>
    <row r="3131" spans="1:20" x14ac:dyDescent="0.3">
      <c r="A3131" t="s">
        <v>95</v>
      </c>
      <c r="B3131" t="s">
        <v>218</v>
      </c>
      <c r="C3131" t="s">
        <v>127</v>
      </c>
      <c r="D3131" t="s">
        <v>752</v>
      </c>
      <c r="E3131" t="s">
        <v>112</v>
      </c>
      <c r="F3131" t="s">
        <v>129</v>
      </c>
      <c r="G3131" t="s">
        <v>231</v>
      </c>
      <c r="H3131" t="s">
        <v>232</v>
      </c>
      <c r="I3131" t="s">
        <v>65</v>
      </c>
      <c r="J3131" s="1">
        <v>44172</v>
      </c>
      <c r="K3131" t="s">
        <v>100</v>
      </c>
      <c r="L3131">
        <v>1</v>
      </c>
      <c r="O3131" t="str" cm="1">
        <f t="array" ref="O3131">INDEX(EnergyImpactLookups[APreWBkWh-EAD_style],MATCH(1,(EnergyImpactLookups[Statewide Offering ID]=$B3131)*(EnergyImpactLookups[BldgType]=$C3131)*(EnergyImpactLookups[BldgVint]=$D3131)*(EnergyImpactLookups[BldgLoc]=$E3131),0))</f>
        <v/>
      </c>
      <c r="P3131" t="str" cm="1">
        <f t="array" ref="P3131">INDEX(EnergyImpactLookups[APreWBkW-EAD_style],MATCH(1,(EnergyImpactLookups[Statewide Offering ID]=$B3131)*(EnergyImpactLookups[BldgType]=$C3131)*(EnergyImpactLookups[BldgVint]=$D3131)*(EnergyImpactLookups[BldgLoc]=$E3131),0))</f>
        <v/>
      </c>
      <c r="Q3131" cm="1">
        <f t="array" ref="Q3131">INDEX(EnergyImpactLookups[APreWBtherm],MATCH(1,(EnergyImpactLookups[Statewide Offering ID]=$B3131)*(EnergyImpactLookups[BldgType]=$C3131)*(EnergyImpactLookups[BldgVint]=$D3131)*(EnergyImpactLookups[BldgLoc]=$E3131),0))</f>
        <v>0</v>
      </c>
      <c r="R3131" cm="1">
        <f t="array" ref="R3131">INDEX(EnergyImpactLookups[AStdWBkWh],MATCH(1,(EnergyImpactLookups[Statewide Offering ID]=$B3131)*(EnergyImpactLookups[BldgType]=$C3131)*(EnergyImpactLookups[BldgVint]=$D3131)*(EnergyImpactLookups[BldgLoc]=$E3131),0))</f>
        <v>59.253500000000003</v>
      </c>
      <c r="S3131" cm="1">
        <f t="array" ref="S3131">INDEX(EnergyImpactLookups[AStdWBkW],MATCH(1,(EnergyImpactLookups[Statewide Offering ID]=$B3131)*(EnergyImpactLookups[BldgType]=$C3131)*(EnergyImpactLookups[BldgVint]=$D3131)*(EnergyImpactLookups[BldgLoc]=$E3131),0))</f>
        <v>5.7500000000000002E-2</v>
      </c>
      <c r="T3131" cm="1">
        <f t="array" ref="T3131">INDEX(EnergyImpactLookups[AStdWBtherm],MATCH(1,(EnergyImpactLookups[Statewide Offering ID]=$B3131)*(EnergyImpactLookups[BldgType]=$C3131)*(EnergyImpactLookups[BldgVint]=$D3131)*(EnergyImpactLookups[BldgLoc]=$E3131),0))</f>
        <v>0</v>
      </c>
    </row>
    <row r="3132" spans="1:20" x14ac:dyDescent="0.3">
      <c r="A3132" t="s">
        <v>95</v>
      </c>
      <c r="B3132" t="s">
        <v>218</v>
      </c>
      <c r="C3132" t="s">
        <v>127</v>
      </c>
      <c r="D3132" t="s">
        <v>752</v>
      </c>
      <c r="E3132" t="s">
        <v>113</v>
      </c>
      <c r="F3132" t="s">
        <v>129</v>
      </c>
      <c r="G3132" t="s">
        <v>231</v>
      </c>
      <c r="H3132" t="s">
        <v>232</v>
      </c>
      <c r="I3132" t="s">
        <v>65</v>
      </c>
      <c r="J3132" s="1">
        <v>44172</v>
      </c>
      <c r="K3132" t="s">
        <v>100</v>
      </c>
      <c r="L3132">
        <v>1</v>
      </c>
      <c r="O3132" t="str" cm="1">
        <f t="array" ref="O3132">INDEX(EnergyImpactLookups[APreWBkWh-EAD_style],MATCH(1,(EnergyImpactLookups[Statewide Offering ID]=$B3132)*(EnergyImpactLookups[BldgType]=$C3132)*(EnergyImpactLookups[BldgVint]=$D3132)*(EnergyImpactLookups[BldgLoc]=$E3132),0))</f>
        <v/>
      </c>
      <c r="P3132" t="str" cm="1">
        <f t="array" ref="P3132">INDEX(EnergyImpactLookups[APreWBkW-EAD_style],MATCH(1,(EnergyImpactLookups[Statewide Offering ID]=$B3132)*(EnergyImpactLookups[BldgType]=$C3132)*(EnergyImpactLookups[BldgVint]=$D3132)*(EnergyImpactLookups[BldgLoc]=$E3132),0))</f>
        <v/>
      </c>
      <c r="Q3132" cm="1">
        <f t="array" ref="Q3132">INDEX(EnergyImpactLookups[APreWBtherm],MATCH(1,(EnergyImpactLookups[Statewide Offering ID]=$B3132)*(EnergyImpactLookups[BldgType]=$C3132)*(EnergyImpactLookups[BldgVint]=$D3132)*(EnergyImpactLookups[BldgLoc]=$E3132),0))</f>
        <v>0</v>
      </c>
      <c r="R3132" cm="1">
        <f t="array" ref="R3132">INDEX(EnergyImpactLookups[AStdWBkWh],MATCH(1,(EnergyImpactLookups[Statewide Offering ID]=$B3132)*(EnergyImpactLookups[BldgType]=$C3132)*(EnergyImpactLookups[BldgVint]=$D3132)*(EnergyImpactLookups[BldgLoc]=$E3132),0))</f>
        <v>82.205399999999997</v>
      </c>
      <c r="S3132" cm="1">
        <f t="array" ref="S3132">INDEX(EnergyImpactLookups[AStdWBkW],MATCH(1,(EnergyImpactLookups[Statewide Offering ID]=$B3132)*(EnergyImpactLookups[BldgType]=$C3132)*(EnergyImpactLookups[BldgVint]=$D3132)*(EnergyImpactLookups[BldgLoc]=$E3132),0))</f>
        <v>6.3500000000000001E-2</v>
      </c>
      <c r="T3132" cm="1">
        <f t="array" ref="T3132">INDEX(EnergyImpactLookups[AStdWBtherm],MATCH(1,(EnergyImpactLookups[Statewide Offering ID]=$B3132)*(EnergyImpactLookups[BldgType]=$C3132)*(EnergyImpactLookups[BldgVint]=$D3132)*(EnergyImpactLookups[BldgLoc]=$E3132),0))</f>
        <v>0</v>
      </c>
    </row>
    <row r="3133" spans="1:20" x14ac:dyDescent="0.3">
      <c r="A3133" t="s">
        <v>95</v>
      </c>
      <c r="B3133" t="s">
        <v>218</v>
      </c>
      <c r="C3133" t="s">
        <v>127</v>
      </c>
      <c r="D3133" t="s">
        <v>752</v>
      </c>
      <c r="E3133" t="s">
        <v>114</v>
      </c>
      <c r="F3133" t="s">
        <v>129</v>
      </c>
      <c r="G3133" t="s">
        <v>231</v>
      </c>
      <c r="H3133" t="s">
        <v>232</v>
      </c>
      <c r="I3133" t="s">
        <v>65</v>
      </c>
      <c r="J3133" s="1">
        <v>44172</v>
      </c>
      <c r="K3133" t="s">
        <v>100</v>
      </c>
      <c r="L3133">
        <v>1</v>
      </c>
      <c r="O3133" t="str" cm="1">
        <f t="array" ref="O3133">INDEX(EnergyImpactLookups[APreWBkWh-EAD_style],MATCH(1,(EnergyImpactLookups[Statewide Offering ID]=$B3133)*(EnergyImpactLookups[BldgType]=$C3133)*(EnergyImpactLookups[BldgVint]=$D3133)*(EnergyImpactLookups[BldgLoc]=$E3133),0))</f>
        <v/>
      </c>
      <c r="P3133" t="str" cm="1">
        <f t="array" ref="P3133">INDEX(EnergyImpactLookups[APreWBkW-EAD_style],MATCH(1,(EnergyImpactLookups[Statewide Offering ID]=$B3133)*(EnergyImpactLookups[BldgType]=$C3133)*(EnergyImpactLookups[BldgVint]=$D3133)*(EnergyImpactLookups[BldgLoc]=$E3133),0))</f>
        <v/>
      </c>
      <c r="Q3133" cm="1">
        <f t="array" ref="Q3133">INDEX(EnergyImpactLookups[APreWBtherm],MATCH(1,(EnergyImpactLookups[Statewide Offering ID]=$B3133)*(EnergyImpactLookups[BldgType]=$C3133)*(EnergyImpactLookups[BldgVint]=$D3133)*(EnergyImpactLookups[BldgLoc]=$E3133),0))</f>
        <v>0</v>
      </c>
      <c r="R3133" cm="1">
        <f t="array" ref="R3133">INDEX(EnergyImpactLookups[AStdWBkWh],MATCH(1,(EnergyImpactLookups[Statewide Offering ID]=$B3133)*(EnergyImpactLookups[BldgType]=$C3133)*(EnergyImpactLookups[BldgVint]=$D3133)*(EnergyImpactLookups[BldgLoc]=$E3133),0))</f>
        <v>88.665599999999998</v>
      </c>
      <c r="S3133" cm="1">
        <f t="array" ref="S3133">INDEX(EnergyImpactLookups[AStdWBkW],MATCH(1,(EnergyImpactLookups[Statewide Offering ID]=$B3133)*(EnergyImpactLookups[BldgType]=$C3133)*(EnergyImpactLookups[BldgVint]=$D3133)*(EnergyImpactLookups[BldgLoc]=$E3133),0))</f>
        <v>8.8099999999999998E-2</v>
      </c>
      <c r="T3133" cm="1">
        <f t="array" ref="T3133">INDEX(EnergyImpactLookups[AStdWBtherm],MATCH(1,(EnergyImpactLookups[Statewide Offering ID]=$B3133)*(EnergyImpactLookups[BldgType]=$C3133)*(EnergyImpactLookups[BldgVint]=$D3133)*(EnergyImpactLookups[BldgLoc]=$E3133),0))</f>
        <v>0</v>
      </c>
    </row>
    <row r="3134" spans="1:20" x14ac:dyDescent="0.3">
      <c r="A3134" t="s">
        <v>95</v>
      </c>
      <c r="B3134" t="s">
        <v>218</v>
      </c>
      <c r="C3134" t="s">
        <v>127</v>
      </c>
      <c r="D3134" t="s">
        <v>752</v>
      </c>
      <c r="E3134" t="s">
        <v>115</v>
      </c>
      <c r="F3134" t="s">
        <v>129</v>
      </c>
      <c r="G3134" t="s">
        <v>231</v>
      </c>
      <c r="H3134" t="s">
        <v>232</v>
      </c>
      <c r="I3134" t="s">
        <v>65</v>
      </c>
      <c r="J3134" s="1">
        <v>44172</v>
      </c>
      <c r="K3134" t="s">
        <v>100</v>
      </c>
      <c r="L3134">
        <v>1</v>
      </c>
      <c r="O3134" t="str" cm="1">
        <f t="array" ref="O3134">INDEX(EnergyImpactLookups[APreWBkWh-EAD_style],MATCH(1,(EnergyImpactLookups[Statewide Offering ID]=$B3134)*(EnergyImpactLookups[BldgType]=$C3134)*(EnergyImpactLookups[BldgVint]=$D3134)*(EnergyImpactLookups[BldgLoc]=$E3134),0))</f>
        <v/>
      </c>
      <c r="P3134" t="str" cm="1">
        <f t="array" ref="P3134">INDEX(EnergyImpactLookups[APreWBkW-EAD_style],MATCH(1,(EnergyImpactLookups[Statewide Offering ID]=$B3134)*(EnergyImpactLookups[BldgType]=$C3134)*(EnergyImpactLookups[BldgVint]=$D3134)*(EnergyImpactLookups[BldgLoc]=$E3134),0))</f>
        <v/>
      </c>
      <c r="Q3134" cm="1">
        <f t="array" ref="Q3134">INDEX(EnergyImpactLookups[APreWBtherm],MATCH(1,(EnergyImpactLookups[Statewide Offering ID]=$B3134)*(EnergyImpactLookups[BldgType]=$C3134)*(EnergyImpactLookups[BldgVint]=$D3134)*(EnergyImpactLookups[BldgLoc]=$E3134),0))</f>
        <v>0</v>
      </c>
      <c r="R3134" cm="1">
        <f t="array" ref="R3134">INDEX(EnergyImpactLookups[AStdWBkWh],MATCH(1,(EnergyImpactLookups[Statewide Offering ID]=$B3134)*(EnergyImpactLookups[BldgType]=$C3134)*(EnergyImpactLookups[BldgVint]=$D3134)*(EnergyImpactLookups[BldgLoc]=$E3134),0))</f>
        <v>57.350700000000003</v>
      </c>
      <c r="S3134" cm="1">
        <f t="array" ref="S3134">INDEX(EnergyImpactLookups[AStdWBkW],MATCH(1,(EnergyImpactLookups[Statewide Offering ID]=$B3134)*(EnergyImpactLookups[BldgType]=$C3134)*(EnergyImpactLookups[BldgVint]=$D3134)*(EnergyImpactLookups[BldgLoc]=$E3134),0))</f>
        <v>7.8600000000000003E-2</v>
      </c>
      <c r="T3134" cm="1">
        <f t="array" ref="T3134">INDEX(EnergyImpactLookups[AStdWBtherm],MATCH(1,(EnergyImpactLookups[Statewide Offering ID]=$B3134)*(EnergyImpactLookups[BldgType]=$C3134)*(EnergyImpactLookups[BldgVint]=$D3134)*(EnergyImpactLookups[BldgLoc]=$E3134),0))</f>
        <v>0</v>
      </c>
    </row>
    <row r="3135" spans="1:20" x14ac:dyDescent="0.3">
      <c r="A3135" t="s">
        <v>95</v>
      </c>
      <c r="B3135" t="s">
        <v>218</v>
      </c>
      <c r="C3135" t="s">
        <v>127</v>
      </c>
      <c r="D3135" t="s">
        <v>752</v>
      </c>
      <c r="E3135" t="s">
        <v>116</v>
      </c>
      <c r="F3135" t="s">
        <v>129</v>
      </c>
      <c r="G3135" t="s">
        <v>231</v>
      </c>
      <c r="H3135" t="s">
        <v>232</v>
      </c>
      <c r="I3135" t="s">
        <v>65</v>
      </c>
      <c r="J3135" s="1">
        <v>44172</v>
      </c>
      <c r="K3135" t="s">
        <v>100</v>
      </c>
      <c r="L3135">
        <v>1</v>
      </c>
      <c r="O3135" t="str" cm="1">
        <f t="array" ref="O3135">INDEX(EnergyImpactLookups[APreWBkWh-EAD_style],MATCH(1,(EnergyImpactLookups[Statewide Offering ID]=$B3135)*(EnergyImpactLookups[BldgType]=$C3135)*(EnergyImpactLookups[BldgVint]=$D3135)*(EnergyImpactLookups[BldgLoc]=$E3135),0))</f>
        <v/>
      </c>
      <c r="P3135" t="str" cm="1">
        <f t="array" ref="P3135">INDEX(EnergyImpactLookups[APreWBkW-EAD_style],MATCH(1,(EnergyImpactLookups[Statewide Offering ID]=$B3135)*(EnergyImpactLookups[BldgType]=$C3135)*(EnergyImpactLookups[BldgVint]=$D3135)*(EnergyImpactLookups[BldgLoc]=$E3135),0))</f>
        <v/>
      </c>
      <c r="Q3135" cm="1">
        <f t="array" ref="Q3135">INDEX(EnergyImpactLookups[APreWBtherm],MATCH(1,(EnergyImpactLookups[Statewide Offering ID]=$B3135)*(EnergyImpactLookups[BldgType]=$C3135)*(EnergyImpactLookups[BldgVint]=$D3135)*(EnergyImpactLookups[BldgLoc]=$E3135),0))</f>
        <v>0</v>
      </c>
      <c r="R3135" cm="1">
        <f t="array" ref="R3135">INDEX(EnergyImpactLookups[AStdWBkWh],MATCH(1,(EnergyImpactLookups[Statewide Offering ID]=$B3135)*(EnergyImpactLookups[BldgType]=$C3135)*(EnergyImpactLookups[BldgVint]=$D3135)*(EnergyImpactLookups[BldgLoc]=$E3135),0))</f>
        <v>100.2732</v>
      </c>
      <c r="S3135" cm="1">
        <f t="array" ref="S3135">INDEX(EnergyImpactLookups[AStdWBkW],MATCH(1,(EnergyImpactLookups[Statewide Offering ID]=$B3135)*(EnergyImpactLookups[BldgType]=$C3135)*(EnergyImpactLookups[BldgVint]=$D3135)*(EnergyImpactLookups[BldgLoc]=$E3135),0))</f>
        <v>8.6199999999999999E-2</v>
      </c>
      <c r="T3135" cm="1">
        <f t="array" ref="T3135">INDEX(EnergyImpactLookups[AStdWBtherm],MATCH(1,(EnergyImpactLookups[Statewide Offering ID]=$B3135)*(EnergyImpactLookups[BldgType]=$C3135)*(EnergyImpactLookups[BldgVint]=$D3135)*(EnergyImpactLookups[BldgLoc]=$E3135),0))</f>
        <v>0</v>
      </c>
    </row>
    <row r="3136" spans="1:20" x14ac:dyDescent="0.3">
      <c r="A3136" t="s">
        <v>95</v>
      </c>
      <c r="B3136" t="s">
        <v>218</v>
      </c>
      <c r="C3136" t="s">
        <v>127</v>
      </c>
      <c r="D3136" t="s">
        <v>752</v>
      </c>
      <c r="E3136" t="s">
        <v>117</v>
      </c>
      <c r="F3136" t="s">
        <v>129</v>
      </c>
      <c r="G3136" t="s">
        <v>231</v>
      </c>
      <c r="H3136" t="s">
        <v>232</v>
      </c>
      <c r="I3136" t="s">
        <v>65</v>
      </c>
      <c r="J3136" s="1">
        <v>44172</v>
      </c>
      <c r="K3136" t="s">
        <v>100</v>
      </c>
      <c r="L3136">
        <v>1</v>
      </c>
      <c r="O3136" t="str" cm="1">
        <f t="array" ref="O3136">INDEX(EnergyImpactLookups[APreWBkWh-EAD_style],MATCH(1,(EnergyImpactLookups[Statewide Offering ID]=$B3136)*(EnergyImpactLookups[BldgType]=$C3136)*(EnergyImpactLookups[BldgVint]=$D3136)*(EnergyImpactLookups[BldgLoc]=$E3136),0))</f>
        <v/>
      </c>
      <c r="P3136" t="str" cm="1">
        <f t="array" ref="P3136">INDEX(EnergyImpactLookups[APreWBkW-EAD_style],MATCH(1,(EnergyImpactLookups[Statewide Offering ID]=$B3136)*(EnergyImpactLookups[BldgType]=$C3136)*(EnergyImpactLookups[BldgVint]=$D3136)*(EnergyImpactLookups[BldgLoc]=$E3136),0))</f>
        <v/>
      </c>
      <c r="Q3136" cm="1">
        <f t="array" ref="Q3136">INDEX(EnergyImpactLookups[APreWBtherm],MATCH(1,(EnergyImpactLookups[Statewide Offering ID]=$B3136)*(EnergyImpactLookups[BldgType]=$C3136)*(EnergyImpactLookups[BldgVint]=$D3136)*(EnergyImpactLookups[BldgLoc]=$E3136),0))</f>
        <v>0</v>
      </c>
      <c r="R3136" cm="1">
        <f t="array" ref="R3136">INDEX(EnergyImpactLookups[AStdWBkWh],MATCH(1,(EnergyImpactLookups[Statewide Offering ID]=$B3136)*(EnergyImpactLookups[BldgType]=$C3136)*(EnergyImpactLookups[BldgVint]=$D3136)*(EnergyImpactLookups[BldgLoc]=$E3136),0))</f>
        <v>86.270399999999995</v>
      </c>
      <c r="S3136" cm="1">
        <f t="array" ref="S3136">INDEX(EnergyImpactLookups[AStdWBkW],MATCH(1,(EnergyImpactLookups[Statewide Offering ID]=$B3136)*(EnergyImpactLookups[BldgType]=$C3136)*(EnergyImpactLookups[BldgVint]=$D3136)*(EnergyImpactLookups[BldgLoc]=$E3136),0))</f>
        <v>8.2600000000000007E-2</v>
      </c>
      <c r="T3136" cm="1">
        <f t="array" ref="T3136">INDEX(EnergyImpactLookups[AStdWBtherm],MATCH(1,(EnergyImpactLookups[Statewide Offering ID]=$B3136)*(EnergyImpactLookups[BldgType]=$C3136)*(EnergyImpactLookups[BldgVint]=$D3136)*(EnergyImpactLookups[BldgLoc]=$E3136),0))</f>
        <v>0</v>
      </c>
    </row>
    <row r="3137" spans="1:20" x14ac:dyDescent="0.3">
      <c r="A3137" t="s">
        <v>95</v>
      </c>
      <c r="B3137" t="s">
        <v>218</v>
      </c>
      <c r="C3137" t="s">
        <v>127</v>
      </c>
      <c r="D3137" t="s">
        <v>752</v>
      </c>
      <c r="E3137" t="s">
        <v>118</v>
      </c>
      <c r="F3137" t="s">
        <v>129</v>
      </c>
      <c r="G3137" t="s">
        <v>231</v>
      </c>
      <c r="H3137" t="s">
        <v>232</v>
      </c>
      <c r="I3137" t="s">
        <v>65</v>
      </c>
      <c r="J3137" s="1">
        <v>44172</v>
      </c>
      <c r="K3137" t="s">
        <v>100</v>
      </c>
      <c r="L3137">
        <v>1</v>
      </c>
      <c r="O3137" t="str" cm="1">
        <f t="array" ref="O3137">INDEX(EnergyImpactLookups[APreWBkWh-EAD_style],MATCH(1,(EnergyImpactLookups[Statewide Offering ID]=$B3137)*(EnergyImpactLookups[BldgType]=$C3137)*(EnergyImpactLookups[BldgVint]=$D3137)*(EnergyImpactLookups[BldgLoc]=$E3137),0))</f>
        <v/>
      </c>
      <c r="P3137" t="str" cm="1">
        <f t="array" ref="P3137">INDEX(EnergyImpactLookups[APreWBkW-EAD_style],MATCH(1,(EnergyImpactLookups[Statewide Offering ID]=$B3137)*(EnergyImpactLookups[BldgType]=$C3137)*(EnergyImpactLookups[BldgVint]=$D3137)*(EnergyImpactLookups[BldgLoc]=$E3137),0))</f>
        <v/>
      </c>
      <c r="Q3137" cm="1">
        <f t="array" ref="Q3137">INDEX(EnergyImpactLookups[APreWBtherm],MATCH(1,(EnergyImpactLookups[Statewide Offering ID]=$B3137)*(EnergyImpactLookups[BldgType]=$C3137)*(EnergyImpactLookups[BldgVint]=$D3137)*(EnergyImpactLookups[BldgLoc]=$E3137),0))</f>
        <v>0</v>
      </c>
      <c r="R3137" cm="1">
        <f t="array" ref="R3137">INDEX(EnergyImpactLookups[AStdWBkWh],MATCH(1,(EnergyImpactLookups[Statewide Offering ID]=$B3137)*(EnergyImpactLookups[BldgType]=$C3137)*(EnergyImpactLookups[BldgVint]=$D3137)*(EnergyImpactLookups[BldgLoc]=$E3137),0))</f>
        <v>141.53380000000001</v>
      </c>
      <c r="S3137" cm="1">
        <f t="array" ref="S3137">INDEX(EnergyImpactLookups[AStdWBkW],MATCH(1,(EnergyImpactLookups[Statewide Offering ID]=$B3137)*(EnergyImpactLookups[BldgType]=$C3137)*(EnergyImpactLookups[BldgVint]=$D3137)*(EnergyImpactLookups[BldgLoc]=$E3137),0))</f>
        <v>9.2999999999999999E-2</v>
      </c>
      <c r="T3137" cm="1">
        <f t="array" ref="T3137">INDEX(EnergyImpactLookups[AStdWBtherm],MATCH(1,(EnergyImpactLookups[Statewide Offering ID]=$B3137)*(EnergyImpactLookups[BldgType]=$C3137)*(EnergyImpactLookups[BldgVint]=$D3137)*(EnergyImpactLookups[BldgLoc]=$E3137),0))</f>
        <v>0</v>
      </c>
    </row>
    <row r="3138" spans="1:20" x14ac:dyDescent="0.3">
      <c r="A3138" t="s">
        <v>95</v>
      </c>
      <c r="B3138" t="s">
        <v>218</v>
      </c>
      <c r="C3138" t="s">
        <v>127</v>
      </c>
      <c r="D3138" t="s">
        <v>752</v>
      </c>
      <c r="E3138" t="s">
        <v>119</v>
      </c>
      <c r="F3138" t="s">
        <v>129</v>
      </c>
      <c r="G3138" t="s">
        <v>231</v>
      </c>
      <c r="H3138" t="s">
        <v>232</v>
      </c>
      <c r="I3138" t="s">
        <v>65</v>
      </c>
      <c r="J3138" s="1">
        <v>44172</v>
      </c>
      <c r="K3138" t="s">
        <v>100</v>
      </c>
      <c r="L3138">
        <v>1</v>
      </c>
      <c r="O3138" t="str" cm="1">
        <f t="array" ref="O3138">INDEX(EnergyImpactLookups[APreWBkWh-EAD_style],MATCH(1,(EnergyImpactLookups[Statewide Offering ID]=$B3138)*(EnergyImpactLookups[BldgType]=$C3138)*(EnergyImpactLookups[BldgVint]=$D3138)*(EnergyImpactLookups[BldgLoc]=$E3138),0))</f>
        <v/>
      </c>
      <c r="P3138" t="str" cm="1">
        <f t="array" ref="P3138">INDEX(EnergyImpactLookups[APreWBkW-EAD_style],MATCH(1,(EnergyImpactLookups[Statewide Offering ID]=$B3138)*(EnergyImpactLookups[BldgType]=$C3138)*(EnergyImpactLookups[BldgVint]=$D3138)*(EnergyImpactLookups[BldgLoc]=$E3138),0))</f>
        <v/>
      </c>
      <c r="Q3138" cm="1">
        <f t="array" ref="Q3138">INDEX(EnergyImpactLookups[APreWBtherm],MATCH(1,(EnergyImpactLookups[Statewide Offering ID]=$B3138)*(EnergyImpactLookups[BldgType]=$C3138)*(EnergyImpactLookups[BldgVint]=$D3138)*(EnergyImpactLookups[BldgLoc]=$E3138),0))</f>
        <v>0</v>
      </c>
      <c r="R3138" cm="1">
        <f t="array" ref="R3138">INDEX(EnergyImpactLookups[AStdWBkWh],MATCH(1,(EnergyImpactLookups[Statewide Offering ID]=$B3138)*(EnergyImpactLookups[BldgType]=$C3138)*(EnergyImpactLookups[BldgVint]=$D3138)*(EnergyImpactLookups[BldgLoc]=$E3138),0))</f>
        <v>23.728400000000001</v>
      </c>
      <c r="S3138" cm="1">
        <f t="array" ref="S3138">INDEX(EnergyImpactLookups[AStdWBkW],MATCH(1,(EnergyImpactLookups[Statewide Offering ID]=$B3138)*(EnergyImpactLookups[BldgType]=$C3138)*(EnergyImpactLookups[BldgVint]=$D3138)*(EnergyImpactLookups[BldgLoc]=$E3138),0))</f>
        <v>3.61E-2</v>
      </c>
      <c r="T3138" cm="1">
        <f t="array" ref="T3138">INDEX(EnergyImpactLookups[AStdWBtherm],MATCH(1,(EnergyImpactLookups[Statewide Offering ID]=$B3138)*(EnergyImpactLookups[BldgType]=$C3138)*(EnergyImpactLookups[BldgVint]=$D3138)*(EnergyImpactLookups[BldgLoc]=$E3138),0))</f>
        <v>0</v>
      </c>
    </row>
    <row r="3139" spans="1:20" x14ac:dyDescent="0.3">
      <c r="A3139" t="s">
        <v>95</v>
      </c>
      <c r="B3139" t="s">
        <v>218</v>
      </c>
      <c r="C3139" t="s">
        <v>130</v>
      </c>
      <c r="D3139" t="s">
        <v>752</v>
      </c>
      <c r="E3139" t="s">
        <v>99</v>
      </c>
      <c r="F3139" t="s">
        <v>129</v>
      </c>
      <c r="G3139" t="s">
        <v>231</v>
      </c>
      <c r="H3139" t="s">
        <v>232</v>
      </c>
      <c r="I3139" t="s">
        <v>65</v>
      </c>
      <c r="J3139" s="1">
        <v>44172</v>
      </c>
      <c r="K3139" t="s">
        <v>100</v>
      </c>
      <c r="L3139">
        <v>1</v>
      </c>
      <c r="O3139" t="str" cm="1">
        <f t="array" ref="O3139">INDEX(EnergyImpactLookups[APreWBkWh-EAD_style],MATCH(1,(EnergyImpactLookups[Statewide Offering ID]=$B3139)*(EnergyImpactLookups[BldgType]=$C3139)*(EnergyImpactLookups[BldgVint]=$D3139)*(EnergyImpactLookups[BldgLoc]=$E3139),0))</f>
        <v/>
      </c>
      <c r="P3139" t="str" cm="1">
        <f t="array" ref="P3139">INDEX(EnergyImpactLookups[APreWBkW-EAD_style],MATCH(1,(EnergyImpactLookups[Statewide Offering ID]=$B3139)*(EnergyImpactLookups[BldgType]=$C3139)*(EnergyImpactLookups[BldgVint]=$D3139)*(EnergyImpactLookups[BldgLoc]=$E3139),0))</f>
        <v/>
      </c>
      <c r="Q3139" cm="1">
        <f t="array" ref="Q3139">INDEX(EnergyImpactLookups[APreWBtherm],MATCH(1,(EnergyImpactLookups[Statewide Offering ID]=$B3139)*(EnergyImpactLookups[BldgType]=$C3139)*(EnergyImpactLookups[BldgVint]=$D3139)*(EnergyImpactLookups[BldgLoc]=$E3139),0))</f>
        <v>0</v>
      </c>
      <c r="R3139" cm="1">
        <f t="array" ref="R3139">INDEX(EnergyImpactLookups[AStdWBkWh],MATCH(1,(EnergyImpactLookups[Statewide Offering ID]=$B3139)*(EnergyImpactLookups[BldgType]=$C3139)*(EnergyImpactLookups[BldgVint]=$D3139)*(EnergyImpactLookups[BldgLoc]=$E3139),0))</f>
        <v>9.8885000000000005</v>
      </c>
      <c r="S3139" cm="1">
        <f t="array" ref="S3139">INDEX(EnergyImpactLookups[AStdWBkW],MATCH(1,(EnergyImpactLookups[Statewide Offering ID]=$B3139)*(EnergyImpactLookups[BldgType]=$C3139)*(EnergyImpactLookups[BldgVint]=$D3139)*(EnergyImpactLookups[BldgLoc]=$E3139),0))</f>
        <v>1E-3</v>
      </c>
      <c r="T3139" cm="1">
        <f t="array" ref="T3139">INDEX(EnergyImpactLookups[AStdWBtherm],MATCH(1,(EnergyImpactLookups[Statewide Offering ID]=$B3139)*(EnergyImpactLookups[BldgType]=$C3139)*(EnergyImpactLookups[BldgVint]=$D3139)*(EnergyImpactLookups[BldgLoc]=$E3139),0))</f>
        <v>0</v>
      </c>
    </row>
    <row r="3140" spans="1:20" x14ac:dyDescent="0.3">
      <c r="A3140" t="s">
        <v>95</v>
      </c>
      <c r="B3140" t="s">
        <v>218</v>
      </c>
      <c r="C3140" t="s">
        <v>130</v>
      </c>
      <c r="D3140" t="s">
        <v>752</v>
      </c>
      <c r="E3140" t="s">
        <v>103</v>
      </c>
      <c r="F3140" t="s">
        <v>129</v>
      </c>
      <c r="G3140" t="s">
        <v>231</v>
      </c>
      <c r="H3140" t="s">
        <v>232</v>
      </c>
      <c r="I3140" t="s">
        <v>65</v>
      </c>
      <c r="J3140" s="1">
        <v>44172</v>
      </c>
      <c r="K3140" t="s">
        <v>100</v>
      </c>
      <c r="L3140">
        <v>1</v>
      </c>
      <c r="O3140" t="str" cm="1">
        <f t="array" ref="O3140">INDEX(EnergyImpactLookups[APreWBkWh-EAD_style],MATCH(1,(EnergyImpactLookups[Statewide Offering ID]=$B3140)*(EnergyImpactLookups[BldgType]=$C3140)*(EnergyImpactLookups[BldgVint]=$D3140)*(EnergyImpactLookups[BldgLoc]=$E3140),0))</f>
        <v/>
      </c>
      <c r="P3140" t="str" cm="1">
        <f t="array" ref="P3140">INDEX(EnergyImpactLookups[APreWBkW-EAD_style],MATCH(1,(EnergyImpactLookups[Statewide Offering ID]=$B3140)*(EnergyImpactLookups[BldgType]=$C3140)*(EnergyImpactLookups[BldgVint]=$D3140)*(EnergyImpactLookups[BldgLoc]=$E3140),0))</f>
        <v/>
      </c>
      <c r="Q3140" cm="1">
        <f t="array" ref="Q3140">INDEX(EnergyImpactLookups[APreWBtherm],MATCH(1,(EnergyImpactLookups[Statewide Offering ID]=$B3140)*(EnergyImpactLookups[BldgType]=$C3140)*(EnergyImpactLookups[BldgVint]=$D3140)*(EnergyImpactLookups[BldgLoc]=$E3140),0))</f>
        <v>0</v>
      </c>
      <c r="R3140" cm="1">
        <f t="array" ref="R3140">INDEX(EnergyImpactLookups[AStdWBkWh],MATCH(1,(EnergyImpactLookups[Statewide Offering ID]=$B3140)*(EnergyImpactLookups[BldgType]=$C3140)*(EnergyImpactLookups[BldgVint]=$D3140)*(EnergyImpactLookups[BldgLoc]=$E3140),0))</f>
        <v>27.282699999999998</v>
      </c>
      <c r="S3140" cm="1">
        <f t="array" ref="S3140">INDEX(EnergyImpactLookups[AStdWBkW],MATCH(1,(EnergyImpactLookups[Statewide Offering ID]=$B3140)*(EnergyImpactLookups[BldgType]=$C3140)*(EnergyImpactLookups[BldgVint]=$D3140)*(EnergyImpactLookups[BldgLoc]=$E3140),0))</f>
        <v>5.7599999999999998E-2</v>
      </c>
      <c r="T3140" cm="1">
        <f t="array" ref="T3140">INDEX(EnergyImpactLookups[AStdWBtherm],MATCH(1,(EnergyImpactLookups[Statewide Offering ID]=$B3140)*(EnergyImpactLookups[BldgType]=$C3140)*(EnergyImpactLookups[BldgVint]=$D3140)*(EnergyImpactLookups[BldgLoc]=$E3140),0))</f>
        <v>0</v>
      </c>
    </row>
    <row r="3141" spans="1:20" x14ac:dyDescent="0.3">
      <c r="A3141" t="s">
        <v>95</v>
      </c>
      <c r="B3141" t="s">
        <v>218</v>
      </c>
      <c r="C3141" t="s">
        <v>130</v>
      </c>
      <c r="D3141" t="s">
        <v>752</v>
      </c>
      <c r="E3141" t="s">
        <v>104</v>
      </c>
      <c r="F3141" t="s">
        <v>129</v>
      </c>
      <c r="G3141" t="s">
        <v>231</v>
      </c>
      <c r="H3141" t="s">
        <v>232</v>
      </c>
      <c r="I3141" t="s">
        <v>65</v>
      </c>
      <c r="J3141" s="1">
        <v>44172</v>
      </c>
      <c r="K3141" t="s">
        <v>100</v>
      </c>
      <c r="L3141">
        <v>1</v>
      </c>
      <c r="O3141" t="str" cm="1">
        <f t="array" ref="O3141">INDEX(EnergyImpactLookups[APreWBkWh-EAD_style],MATCH(1,(EnergyImpactLookups[Statewide Offering ID]=$B3141)*(EnergyImpactLookups[BldgType]=$C3141)*(EnergyImpactLookups[BldgVint]=$D3141)*(EnergyImpactLookups[BldgLoc]=$E3141),0))</f>
        <v/>
      </c>
      <c r="P3141" t="str" cm="1">
        <f t="array" ref="P3141">INDEX(EnergyImpactLookups[APreWBkW-EAD_style],MATCH(1,(EnergyImpactLookups[Statewide Offering ID]=$B3141)*(EnergyImpactLookups[BldgType]=$C3141)*(EnergyImpactLookups[BldgVint]=$D3141)*(EnergyImpactLookups[BldgLoc]=$E3141),0))</f>
        <v/>
      </c>
      <c r="Q3141" cm="1">
        <f t="array" ref="Q3141">INDEX(EnergyImpactLookups[APreWBtherm],MATCH(1,(EnergyImpactLookups[Statewide Offering ID]=$B3141)*(EnergyImpactLookups[BldgType]=$C3141)*(EnergyImpactLookups[BldgVint]=$D3141)*(EnergyImpactLookups[BldgLoc]=$E3141),0))</f>
        <v>0</v>
      </c>
      <c r="R3141" cm="1">
        <f t="array" ref="R3141">INDEX(EnergyImpactLookups[AStdWBkWh],MATCH(1,(EnergyImpactLookups[Statewide Offering ID]=$B3141)*(EnergyImpactLookups[BldgType]=$C3141)*(EnergyImpactLookups[BldgVint]=$D3141)*(EnergyImpactLookups[BldgLoc]=$E3141),0))</f>
        <v>10.878399999999999</v>
      </c>
      <c r="S3141" cm="1">
        <f t="array" ref="S3141">INDEX(EnergyImpactLookups[AStdWBkW],MATCH(1,(EnergyImpactLookups[Statewide Offering ID]=$B3141)*(EnergyImpactLookups[BldgType]=$C3141)*(EnergyImpactLookups[BldgVint]=$D3141)*(EnergyImpactLookups[BldgLoc]=$E3141),0))</f>
        <v>2.1899999999999999E-2</v>
      </c>
      <c r="T3141" cm="1">
        <f t="array" ref="T3141">INDEX(EnergyImpactLookups[AStdWBtherm],MATCH(1,(EnergyImpactLookups[Statewide Offering ID]=$B3141)*(EnergyImpactLookups[BldgType]=$C3141)*(EnergyImpactLookups[BldgVint]=$D3141)*(EnergyImpactLookups[BldgLoc]=$E3141),0))</f>
        <v>0</v>
      </c>
    </row>
    <row r="3142" spans="1:20" x14ac:dyDescent="0.3">
      <c r="A3142" t="s">
        <v>95</v>
      </c>
      <c r="B3142" t="s">
        <v>218</v>
      </c>
      <c r="C3142" t="s">
        <v>130</v>
      </c>
      <c r="D3142" t="s">
        <v>752</v>
      </c>
      <c r="E3142" t="s">
        <v>105</v>
      </c>
      <c r="F3142" t="s">
        <v>129</v>
      </c>
      <c r="G3142" t="s">
        <v>231</v>
      </c>
      <c r="H3142" t="s">
        <v>232</v>
      </c>
      <c r="I3142" t="s">
        <v>65</v>
      </c>
      <c r="J3142" s="1">
        <v>44172</v>
      </c>
      <c r="K3142" t="s">
        <v>100</v>
      </c>
      <c r="L3142">
        <v>1</v>
      </c>
      <c r="O3142" t="str" cm="1">
        <f t="array" ref="O3142">INDEX(EnergyImpactLookups[APreWBkWh-EAD_style],MATCH(1,(EnergyImpactLookups[Statewide Offering ID]=$B3142)*(EnergyImpactLookups[BldgType]=$C3142)*(EnergyImpactLookups[BldgVint]=$D3142)*(EnergyImpactLookups[BldgLoc]=$E3142),0))</f>
        <v/>
      </c>
      <c r="P3142" t="str" cm="1">
        <f t="array" ref="P3142">INDEX(EnergyImpactLookups[APreWBkW-EAD_style],MATCH(1,(EnergyImpactLookups[Statewide Offering ID]=$B3142)*(EnergyImpactLookups[BldgType]=$C3142)*(EnergyImpactLookups[BldgVint]=$D3142)*(EnergyImpactLookups[BldgLoc]=$E3142),0))</f>
        <v/>
      </c>
      <c r="Q3142" cm="1">
        <f t="array" ref="Q3142">INDEX(EnergyImpactLookups[APreWBtherm],MATCH(1,(EnergyImpactLookups[Statewide Offering ID]=$B3142)*(EnergyImpactLookups[BldgType]=$C3142)*(EnergyImpactLookups[BldgVint]=$D3142)*(EnergyImpactLookups[BldgLoc]=$E3142),0))</f>
        <v>0</v>
      </c>
      <c r="R3142" cm="1">
        <f t="array" ref="R3142">INDEX(EnergyImpactLookups[AStdWBkWh],MATCH(1,(EnergyImpactLookups[Statewide Offering ID]=$B3142)*(EnergyImpactLookups[BldgType]=$C3142)*(EnergyImpactLookups[BldgVint]=$D3142)*(EnergyImpactLookups[BldgLoc]=$E3142),0))</f>
        <v>56.606400000000001</v>
      </c>
      <c r="S3142" cm="1">
        <f t="array" ref="S3142">INDEX(EnergyImpactLookups[AStdWBkW],MATCH(1,(EnergyImpactLookups[Statewide Offering ID]=$B3142)*(EnergyImpactLookups[BldgType]=$C3142)*(EnergyImpactLookups[BldgVint]=$D3142)*(EnergyImpactLookups[BldgLoc]=$E3142),0))</f>
        <v>8.6900000000000005E-2</v>
      </c>
      <c r="T3142" cm="1">
        <f t="array" ref="T3142">INDEX(EnergyImpactLookups[AStdWBtherm],MATCH(1,(EnergyImpactLookups[Statewide Offering ID]=$B3142)*(EnergyImpactLookups[BldgType]=$C3142)*(EnergyImpactLookups[BldgVint]=$D3142)*(EnergyImpactLookups[BldgLoc]=$E3142),0))</f>
        <v>0</v>
      </c>
    </row>
    <row r="3143" spans="1:20" x14ac:dyDescent="0.3">
      <c r="A3143" t="s">
        <v>95</v>
      </c>
      <c r="B3143" t="s">
        <v>218</v>
      </c>
      <c r="C3143" t="s">
        <v>130</v>
      </c>
      <c r="D3143" t="s">
        <v>752</v>
      </c>
      <c r="E3143" t="s">
        <v>106</v>
      </c>
      <c r="F3143" t="s">
        <v>129</v>
      </c>
      <c r="G3143" t="s">
        <v>231</v>
      </c>
      <c r="H3143" t="s">
        <v>232</v>
      </c>
      <c r="I3143" t="s">
        <v>65</v>
      </c>
      <c r="J3143" s="1">
        <v>44172</v>
      </c>
      <c r="K3143" t="s">
        <v>100</v>
      </c>
      <c r="L3143">
        <v>1</v>
      </c>
      <c r="O3143" t="str" cm="1">
        <f t="array" ref="O3143">INDEX(EnergyImpactLookups[APreWBkWh-EAD_style],MATCH(1,(EnergyImpactLookups[Statewide Offering ID]=$B3143)*(EnergyImpactLookups[BldgType]=$C3143)*(EnergyImpactLookups[BldgVint]=$D3143)*(EnergyImpactLookups[BldgLoc]=$E3143),0))</f>
        <v/>
      </c>
      <c r="P3143" t="str" cm="1">
        <f t="array" ref="P3143">INDEX(EnergyImpactLookups[APreWBkW-EAD_style],MATCH(1,(EnergyImpactLookups[Statewide Offering ID]=$B3143)*(EnergyImpactLookups[BldgType]=$C3143)*(EnergyImpactLookups[BldgVint]=$D3143)*(EnergyImpactLookups[BldgLoc]=$E3143),0))</f>
        <v/>
      </c>
      <c r="Q3143" cm="1">
        <f t="array" ref="Q3143">INDEX(EnergyImpactLookups[APreWBtherm],MATCH(1,(EnergyImpactLookups[Statewide Offering ID]=$B3143)*(EnergyImpactLookups[BldgType]=$C3143)*(EnergyImpactLookups[BldgVint]=$D3143)*(EnergyImpactLookups[BldgLoc]=$E3143),0))</f>
        <v>0</v>
      </c>
      <c r="R3143" cm="1">
        <f t="array" ref="R3143">INDEX(EnergyImpactLookups[AStdWBkWh],MATCH(1,(EnergyImpactLookups[Statewide Offering ID]=$B3143)*(EnergyImpactLookups[BldgType]=$C3143)*(EnergyImpactLookups[BldgVint]=$D3143)*(EnergyImpactLookups[BldgLoc]=$E3143),0))</f>
        <v>9.9803999999999995</v>
      </c>
      <c r="S3143" cm="1">
        <f t="array" ref="S3143">INDEX(EnergyImpactLookups[AStdWBkW],MATCH(1,(EnergyImpactLookups[Statewide Offering ID]=$B3143)*(EnergyImpactLookups[BldgType]=$C3143)*(EnergyImpactLookups[BldgVint]=$D3143)*(EnergyImpactLookups[BldgLoc]=$E3143),0))</f>
        <v>9.5999999999999992E-3</v>
      </c>
      <c r="T3143" cm="1">
        <f t="array" ref="T3143">INDEX(EnergyImpactLookups[AStdWBtherm],MATCH(1,(EnergyImpactLookups[Statewide Offering ID]=$B3143)*(EnergyImpactLookups[BldgType]=$C3143)*(EnergyImpactLookups[BldgVint]=$D3143)*(EnergyImpactLookups[BldgLoc]=$E3143),0))</f>
        <v>0</v>
      </c>
    </row>
    <row r="3144" spans="1:20" x14ac:dyDescent="0.3">
      <c r="A3144" t="s">
        <v>95</v>
      </c>
      <c r="B3144" t="s">
        <v>218</v>
      </c>
      <c r="C3144" t="s">
        <v>130</v>
      </c>
      <c r="D3144" t="s">
        <v>752</v>
      </c>
      <c r="E3144" t="s">
        <v>107</v>
      </c>
      <c r="F3144" t="s">
        <v>129</v>
      </c>
      <c r="G3144" t="s">
        <v>231</v>
      </c>
      <c r="H3144" t="s">
        <v>232</v>
      </c>
      <c r="I3144" t="s">
        <v>65</v>
      </c>
      <c r="J3144" s="1">
        <v>44172</v>
      </c>
      <c r="K3144" t="s">
        <v>100</v>
      </c>
      <c r="L3144">
        <v>1</v>
      </c>
      <c r="O3144" t="str" cm="1">
        <f t="array" ref="O3144">INDEX(EnergyImpactLookups[APreWBkWh-EAD_style],MATCH(1,(EnergyImpactLookups[Statewide Offering ID]=$B3144)*(EnergyImpactLookups[BldgType]=$C3144)*(EnergyImpactLookups[BldgVint]=$D3144)*(EnergyImpactLookups[BldgLoc]=$E3144),0))</f>
        <v/>
      </c>
      <c r="P3144" t="str" cm="1">
        <f t="array" ref="P3144">INDEX(EnergyImpactLookups[APreWBkW-EAD_style],MATCH(1,(EnergyImpactLookups[Statewide Offering ID]=$B3144)*(EnergyImpactLookups[BldgType]=$C3144)*(EnergyImpactLookups[BldgVint]=$D3144)*(EnergyImpactLookups[BldgLoc]=$E3144),0))</f>
        <v/>
      </c>
      <c r="Q3144" cm="1">
        <f t="array" ref="Q3144">INDEX(EnergyImpactLookups[APreWBtherm],MATCH(1,(EnergyImpactLookups[Statewide Offering ID]=$B3144)*(EnergyImpactLookups[BldgType]=$C3144)*(EnergyImpactLookups[BldgVint]=$D3144)*(EnergyImpactLookups[BldgLoc]=$E3144),0))</f>
        <v>0</v>
      </c>
      <c r="R3144" cm="1">
        <f t="array" ref="R3144">INDEX(EnergyImpactLookups[AStdWBkWh],MATCH(1,(EnergyImpactLookups[Statewide Offering ID]=$B3144)*(EnergyImpactLookups[BldgType]=$C3144)*(EnergyImpactLookups[BldgVint]=$D3144)*(EnergyImpactLookups[BldgLoc]=$E3144),0))</f>
        <v>30.127099999999999</v>
      </c>
      <c r="S3144" cm="1">
        <f t="array" ref="S3144">INDEX(EnergyImpactLookups[AStdWBkW],MATCH(1,(EnergyImpactLookups[Statewide Offering ID]=$B3144)*(EnergyImpactLookups[BldgType]=$C3144)*(EnergyImpactLookups[BldgVint]=$D3144)*(EnergyImpactLookups[BldgLoc]=$E3144),0))</f>
        <v>3.6900000000000002E-2</v>
      </c>
      <c r="T3144" cm="1">
        <f t="array" ref="T3144">INDEX(EnergyImpactLookups[AStdWBtherm],MATCH(1,(EnergyImpactLookups[Statewide Offering ID]=$B3144)*(EnergyImpactLookups[BldgType]=$C3144)*(EnergyImpactLookups[BldgVint]=$D3144)*(EnergyImpactLookups[BldgLoc]=$E3144),0))</f>
        <v>0</v>
      </c>
    </row>
    <row r="3145" spans="1:20" x14ac:dyDescent="0.3">
      <c r="A3145" t="s">
        <v>95</v>
      </c>
      <c r="B3145" t="s">
        <v>218</v>
      </c>
      <c r="C3145" t="s">
        <v>130</v>
      </c>
      <c r="D3145" t="s">
        <v>752</v>
      </c>
      <c r="E3145" t="s">
        <v>109</v>
      </c>
      <c r="F3145" t="s">
        <v>129</v>
      </c>
      <c r="G3145" t="s">
        <v>231</v>
      </c>
      <c r="H3145" t="s">
        <v>232</v>
      </c>
      <c r="I3145" t="s">
        <v>65</v>
      </c>
      <c r="J3145" s="1">
        <v>44172</v>
      </c>
      <c r="K3145" t="s">
        <v>100</v>
      </c>
      <c r="L3145">
        <v>1</v>
      </c>
      <c r="O3145" t="str" cm="1">
        <f t="array" ref="O3145">INDEX(EnergyImpactLookups[APreWBkWh-EAD_style],MATCH(1,(EnergyImpactLookups[Statewide Offering ID]=$B3145)*(EnergyImpactLookups[BldgType]=$C3145)*(EnergyImpactLookups[BldgVint]=$D3145)*(EnergyImpactLookups[BldgLoc]=$E3145),0))</f>
        <v/>
      </c>
      <c r="P3145" t="str" cm="1">
        <f t="array" ref="P3145">INDEX(EnergyImpactLookups[APreWBkW-EAD_style],MATCH(1,(EnergyImpactLookups[Statewide Offering ID]=$B3145)*(EnergyImpactLookups[BldgType]=$C3145)*(EnergyImpactLookups[BldgVint]=$D3145)*(EnergyImpactLookups[BldgLoc]=$E3145),0))</f>
        <v/>
      </c>
      <c r="Q3145" cm="1">
        <f t="array" ref="Q3145">INDEX(EnergyImpactLookups[APreWBtherm],MATCH(1,(EnergyImpactLookups[Statewide Offering ID]=$B3145)*(EnergyImpactLookups[BldgType]=$C3145)*(EnergyImpactLookups[BldgVint]=$D3145)*(EnergyImpactLookups[BldgLoc]=$E3145),0))</f>
        <v>0</v>
      </c>
      <c r="R3145" cm="1">
        <f t="array" ref="R3145">INDEX(EnergyImpactLookups[AStdWBkWh],MATCH(1,(EnergyImpactLookups[Statewide Offering ID]=$B3145)*(EnergyImpactLookups[BldgType]=$C3145)*(EnergyImpactLookups[BldgVint]=$D3145)*(EnergyImpactLookups[BldgLoc]=$E3145),0))</f>
        <v>54.769399999999997</v>
      </c>
      <c r="S3145" cm="1">
        <f t="array" ref="S3145">INDEX(EnergyImpactLookups[AStdWBkW],MATCH(1,(EnergyImpactLookups[Statewide Offering ID]=$B3145)*(EnergyImpactLookups[BldgType]=$C3145)*(EnergyImpactLookups[BldgVint]=$D3145)*(EnergyImpactLookups[BldgLoc]=$E3145),0))</f>
        <v>5.0200000000000002E-2</v>
      </c>
      <c r="T3145" cm="1">
        <f t="array" ref="T3145">INDEX(EnergyImpactLookups[AStdWBtherm],MATCH(1,(EnergyImpactLookups[Statewide Offering ID]=$B3145)*(EnergyImpactLookups[BldgType]=$C3145)*(EnergyImpactLookups[BldgVint]=$D3145)*(EnergyImpactLookups[BldgLoc]=$E3145),0))</f>
        <v>0</v>
      </c>
    </row>
    <row r="3146" spans="1:20" x14ac:dyDescent="0.3">
      <c r="A3146" t="s">
        <v>95</v>
      </c>
      <c r="B3146" t="s">
        <v>218</v>
      </c>
      <c r="C3146" t="s">
        <v>130</v>
      </c>
      <c r="D3146" t="s">
        <v>752</v>
      </c>
      <c r="E3146" t="s">
        <v>111</v>
      </c>
      <c r="F3146" t="s">
        <v>129</v>
      </c>
      <c r="G3146" t="s">
        <v>231</v>
      </c>
      <c r="H3146" t="s">
        <v>232</v>
      </c>
      <c r="I3146" t="s">
        <v>65</v>
      </c>
      <c r="J3146" s="1">
        <v>44172</v>
      </c>
      <c r="K3146" t="s">
        <v>100</v>
      </c>
      <c r="L3146">
        <v>1</v>
      </c>
      <c r="O3146" t="str" cm="1">
        <f t="array" ref="O3146">INDEX(EnergyImpactLookups[APreWBkWh-EAD_style],MATCH(1,(EnergyImpactLookups[Statewide Offering ID]=$B3146)*(EnergyImpactLookups[BldgType]=$C3146)*(EnergyImpactLookups[BldgVint]=$D3146)*(EnergyImpactLookups[BldgLoc]=$E3146),0))</f>
        <v/>
      </c>
      <c r="P3146" t="str" cm="1">
        <f t="array" ref="P3146">INDEX(EnergyImpactLookups[APreWBkW-EAD_style],MATCH(1,(EnergyImpactLookups[Statewide Offering ID]=$B3146)*(EnergyImpactLookups[BldgType]=$C3146)*(EnergyImpactLookups[BldgVint]=$D3146)*(EnergyImpactLookups[BldgLoc]=$E3146),0))</f>
        <v/>
      </c>
      <c r="Q3146" cm="1">
        <f t="array" ref="Q3146">INDEX(EnergyImpactLookups[APreWBtherm],MATCH(1,(EnergyImpactLookups[Statewide Offering ID]=$B3146)*(EnergyImpactLookups[BldgType]=$C3146)*(EnergyImpactLookups[BldgVint]=$D3146)*(EnergyImpactLookups[BldgLoc]=$E3146),0))</f>
        <v>0</v>
      </c>
      <c r="R3146" cm="1">
        <f t="array" ref="R3146">INDEX(EnergyImpactLookups[AStdWBkWh],MATCH(1,(EnergyImpactLookups[Statewide Offering ID]=$B3146)*(EnergyImpactLookups[BldgType]=$C3146)*(EnergyImpactLookups[BldgVint]=$D3146)*(EnergyImpactLookups[BldgLoc]=$E3146),0))</f>
        <v>93.164500000000004</v>
      </c>
      <c r="S3146" cm="1">
        <f t="array" ref="S3146">INDEX(EnergyImpactLookups[AStdWBkW],MATCH(1,(EnergyImpactLookups[Statewide Offering ID]=$B3146)*(EnergyImpactLookups[BldgType]=$C3146)*(EnergyImpactLookups[BldgVint]=$D3146)*(EnergyImpactLookups[BldgLoc]=$E3146),0))</f>
        <v>6.9199999999999998E-2</v>
      </c>
      <c r="T3146" cm="1">
        <f t="array" ref="T3146">INDEX(EnergyImpactLookups[AStdWBtherm],MATCH(1,(EnergyImpactLookups[Statewide Offering ID]=$B3146)*(EnergyImpactLookups[BldgType]=$C3146)*(EnergyImpactLookups[BldgVint]=$D3146)*(EnergyImpactLookups[BldgLoc]=$E3146),0))</f>
        <v>0</v>
      </c>
    </row>
    <row r="3147" spans="1:20" x14ac:dyDescent="0.3">
      <c r="A3147" t="s">
        <v>95</v>
      </c>
      <c r="B3147" t="s">
        <v>218</v>
      </c>
      <c r="C3147" t="s">
        <v>130</v>
      </c>
      <c r="D3147" t="s">
        <v>752</v>
      </c>
      <c r="E3147" t="s">
        <v>112</v>
      </c>
      <c r="F3147" t="s">
        <v>129</v>
      </c>
      <c r="G3147" t="s">
        <v>231</v>
      </c>
      <c r="H3147" t="s">
        <v>232</v>
      </c>
      <c r="I3147" t="s">
        <v>65</v>
      </c>
      <c r="J3147" s="1">
        <v>44172</v>
      </c>
      <c r="K3147" t="s">
        <v>100</v>
      </c>
      <c r="L3147">
        <v>1</v>
      </c>
      <c r="O3147" t="str" cm="1">
        <f t="array" ref="O3147">INDEX(EnergyImpactLookups[APreWBkWh-EAD_style],MATCH(1,(EnergyImpactLookups[Statewide Offering ID]=$B3147)*(EnergyImpactLookups[BldgType]=$C3147)*(EnergyImpactLookups[BldgVint]=$D3147)*(EnergyImpactLookups[BldgLoc]=$E3147),0))</f>
        <v/>
      </c>
      <c r="P3147" t="str" cm="1">
        <f t="array" ref="P3147">INDEX(EnergyImpactLookups[APreWBkW-EAD_style],MATCH(1,(EnergyImpactLookups[Statewide Offering ID]=$B3147)*(EnergyImpactLookups[BldgType]=$C3147)*(EnergyImpactLookups[BldgVint]=$D3147)*(EnergyImpactLookups[BldgLoc]=$E3147),0))</f>
        <v/>
      </c>
      <c r="Q3147" cm="1">
        <f t="array" ref="Q3147">INDEX(EnergyImpactLookups[APreWBtherm],MATCH(1,(EnergyImpactLookups[Statewide Offering ID]=$B3147)*(EnergyImpactLookups[BldgType]=$C3147)*(EnergyImpactLookups[BldgVint]=$D3147)*(EnergyImpactLookups[BldgLoc]=$E3147),0))</f>
        <v>0</v>
      </c>
      <c r="R3147" cm="1">
        <f t="array" ref="R3147">INDEX(EnergyImpactLookups[AStdWBkWh],MATCH(1,(EnergyImpactLookups[Statewide Offering ID]=$B3147)*(EnergyImpactLookups[BldgType]=$C3147)*(EnergyImpactLookups[BldgVint]=$D3147)*(EnergyImpactLookups[BldgLoc]=$E3147),0))</f>
        <v>84.034899999999993</v>
      </c>
      <c r="S3147" cm="1">
        <f t="array" ref="S3147">INDEX(EnergyImpactLookups[AStdWBkW],MATCH(1,(EnergyImpactLookups[Statewide Offering ID]=$B3147)*(EnergyImpactLookups[BldgType]=$C3147)*(EnergyImpactLookups[BldgVint]=$D3147)*(EnergyImpactLookups[BldgLoc]=$E3147),0))</f>
        <v>8.2799999999999999E-2</v>
      </c>
      <c r="T3147" cm="1">
        <f t="array" ref="T3147">INDEX(EnergyImpactLookups[AStdWBtherm],MATCH(1,(EnergyImpactLookups[Statewide Offering ID]=$B3147)*(EnergyImpactLookups[BldgType]=$C3147)*(EnergyImpactLookups[BldgVint]=$D3147)*(EnergyImpactLookups[BldgLoc]=$E3147),0))</f>
        <v>0</v>
      </c>
    </row>
    <row r="3148" spans="1:20" x14ac:dyDescent="0.3">
      <c r="A3148" t="s">
        <v>95</v>
      </c>
      <c r="B3148" t="s">
        <v>218</v>
      </c>
      <c r="C3148" t="s">
        <v>130</v>
      </c>
      <c r="D3148" t="s">
        <v>752</v>
      </c>
      <c r="E3148" t="s">
        <v>113</v>
      </c>
      <c r="F3148" t="s">
        <v>129</v>
      </c>
      <c r="G3148" t="s">
        <v>231</v>
      </c>
      <c r="H3148" t="s">
        <v>232</v>
      </c>
      <c r="I3148" t="s">
        <v>65</v>
      </c>
      <c r="J3148" s="1">
        <v>44172</v>
      </c>
      <c r="K3148" t="s">
        <v>100</v>
      </c>
      <c r="L3148">
        <v>1</v>
      </c>
      <c r="O3148" t="str" cm="1">
        <f t="array" ref="O3148">INDEX(EnergyImpactLookups[APreWBkWh-EAD_style],MATCH(1,(EnergyImpactLookups[Statewide Offering ID]=$B3148)*(EnergyImpactLookups[BldgType]=$C3148)*(EnergyImpactLookups[BldgVint]=$D3148)*(EnergyImpactLookups[BldgLoc]=$E3148),0))</f>
        <v/>
      </c>
      <c r="P3148" t="str" cm="1">
        <f t="array" ref="P3148">INDEX(EnergyImpactLookups[APreWBkW-EAD_style],MATCH(1,(EnergyImpactLookups[Statewide Offering ID]=$B3148)*(EnergyImpactLookups[BldgType]=$C3148)*(EnergyImpactLookups[BldgVint]=$D3148)*(EnergyImpactLookups[BldgLoc]=$E3148),0))</f>
        <v/>
      </c>
      <c r="Q3148" cm="1">
        <f t="array" ref="Q3148">INDEX(EnergyImpactLookups[APreWBtherm],MATCH(1,(EnergyImpactLookups[Statewide Offering ID]=$B3148)*(EnergyImpactLookups[BldgType]=$C3148)*(EnergyImpactLookups[BldgVint]=$D3148)*(EnergyImpactLookups[BldgLoc]=$E3148),0))</f>
        <v>0</v>
      </c>
      <c r="R3148" cm="1">
        <f t="array" ref="R3148">INDEX(EnergyImpactLookups[AStdWBkWh],MATCH(1,(EnergyImpactLookups[Statewide Offering ID]=$B3148)*(EnergyImpactLookups[BldgType]=$C3148)*(EnergyImpactLookups[BldgVint]=$D3148)*(EnergyImpactLookups[BldgLoc]=$E3148),0))</f>
        <v>83.376599999999996</v>
      </c>
      <c r="S3148" cm="1">
        <f t="array" ref="S3148">INDEX(EnergyImpactLookups[AStdWBkW],MATCH(1,(EnergyImpactLookups[Statewide Offering ID]=$B3148)*(EnergyImpactLookups[BldgType]=$C3148)*(EnergyImpactLookups[BldgVint]=$D3148)*(EnergyImpactLookups[BldgLoc]=$E3148),0))</f>
        <v>8.0199999999999994E-2</v>
      </c>
      <c r="T3148" cm="1">
        <f t="array" ref="T3148">INDEX(EnergyImpactLookups[AStdWBtherm],MATCH(1,(EnergyImpactLookups[Statewide Offering ID]=$B3148)*(EnergyImpactLookups[BldgType]=$C3148)*(EnergyImpactLookups[BldgVint]=$D3148)*(EnergyImpactLookups[BldgLoc]=$E3148),0))</f>
        <v>0</v>
      </c>
    </row>
    <row r="3149" spans="1:20" x14ac:dyDescent="0.3">
      <c r="A3149" t="s">
        <v>95</v>
      </c>
      <c r="B3149" t="s">
        <v>218</v>
      </c>
      <c r="C3149" t="s">
        <v>130</v>
      </c>
      <c r="D3149" t="s">
        <v>752</v>
      </c>
      <c r="E3149" t="s">
        <v>114</v>
      </c>
      <c r="F3149" t="s">
        <v>129</v>
      </c>
      <c r="G3149" t="s">
        <v>231</v>
      </c>
      <c r="H3149" t="s">
        <v>232</v>
      </c>
      <c r="I3149" t="s">
        <v>65</v>
      </c>
      <c r="J3149" s="1">
        <v>44172</v>
      </c>
      <c r="K3149" t="s">
        <v>100</v>
      </c>
      <c r="L3149">
        <v>1</v>
      </c>
      <c r="O3149" t="str" cm="1">
        <f t="array" ref="O3149">INDEX(EnergyImpactLookups[APreWBkWh-EAD_style],MATCH(1,(EnergyImpactLookups[Statewide Offering ID]=$B3149)*(EnergyImpactLookups[BldgType]=$C3149)*(EnergyImpactLookups[BldgVint]=$D3149)*(EnergyImpactLookups[BldgLoc]=$E3149),0))</f>
        <v/>
      </c>
      <c r="P3149" t="str" cm="1">
        <f t="array" ref="P3149">INDEX(EnergyImpactLookups[APreWBkW-EAD_style],MATCH(1,(EnergyImpactLookups[Statewide Offering ID]=$B3149)*(EnergyImpactLookups[BldgType]=$C3149)*(EnergyImpactLookups[BldgVint]=$D3149)*(EnergyImpactLookups[BldgLoc]=$E3149),0))</f>
        <v/>
      </c>
      <c r="Q3149" cm="1">
        <f t="array" ref="Q3149">INDEX(EnergyImpactLookups[APreWBtherm],MATCH(1,(EnergyImpactLookups[Statewide Offering ID]=$B3149)*(EnergyImpactLookups[BldgType]=$C3149)*(EnergyImpactLookups[BldgVint]=$D3149)*(EnergyImpactLookups[BldgLoc]=$E3149),0))</f>
        <v>0</v>
      </c>
      <c r="R3149" cm="1">
        <f t="array" ref="R3149">INDEX(EnergyImpactLookups[AStdWBkWh],MATCH(1,(EnergyImpactLookups[Statewide Offering ID]=$B3149)*(EnergyImpactLookups[BldgType]=$C3149)*(EnergyImpactLookups[BldgVint]=$D3149)*(EnergyImpactLookups[BldgLoc]=$E3149),0))</f>
        <v>144.3783</v>
      </c>
      <c r="S3149" cm="1">
        <f t="array" ref="S3149">INDEX(EnergyImpactLookups[AStdWBkW],MATCH(1,(EnergyImpactLookups[Statewide Offering ID]=$B3149)*(EnergyImpactLookups[BldgType]=$C3149)*(EnergyImpactLookups[BldgVint]=$D3149)*(EnergyImpactLookups[BldgLoc]=$E3149),0))</f>
        <v>0.1263</v>
      </c>
      <c r="T3149" cm="1">
        <f t="array" ref="T3149">INDEX(EnergyImpactLookups[AStdWBtherm],MATCH(1,(EnergyImpactLookups[Statewide Offering ID]=$B3149)*(EnergyImpactLookups[BldgType]=$C3149)*(EnergyImpactLookups[BldgVint]=$D3149)*(EnergyImpactLookups[BldgLoc]=$E3149),0))</f>
        <v>0</v>
      </c>
    </row>
    <row r="3150" spans="1:20" x14ac:dyDescent="0.3">
      <c r="A3150" t="s">
        <v>95</v>
      </c>
      <c r="B3150" t="s">
        <v>218</v>
      </c>
      <c r="C3150" t="s">
        <v>130</v>
      </c>
      <c r="D3150" t="s">
        <v>752</v>
      </c>
      <c r="E3150" t="s">
        <v>115</v>
      </c>
      <c r="F3150" t="s">
        <v>129</v>
      </c>
      <c r="G3150" t="s">
        <v>231</v>
      </c>
      <c r="H3150" t="s">
        <v>232</v>
      </c>
      <c r="I3150" t="s">
        <v>65</v>
      </c>
      <c r="J3150" s="1">
        <v>44172</v>
      </c>
      <c r="K3150" t="s">
        <v>100</v>
      </c>
      <c r="L3150">
        <v>1</v>
      </c>
      <c r="O3150" t="str" cm="1">
        <f t="array" ref="O3150">INDEX(EnergyImpactLookups[APreWBkWh-EAD_style],MATCH(1,(EnergyImpactLookups[Statewide Offering ID]=$B3150)*(EnergyImpactLookups[BldgType]=$C3150)*(EnergyImpactLookups[BldgVint]=$D3150)*(EnergyImpactLookups[BldgLoc]=$E3150),0))</f>
        <v/>
      </c>
      <c r="P3150" t="str" cm="1">
        <f t="array" ref="P3150">INDEX(EnergyImpactLookups[APreWBkW-EAD_style],MATCH(1,(EnergyImpactLookups[Statewide Offering ID]=$B3150)*(EnergyImpactLookups[BldgType]=$C3150)*(EnergyImpactLookups[BldgVint]=$D3150)*(EnergyImpactLookups[BldgLoc]=$E3150),0))</f>
        <v/>
      </c>
      <c r="Q3150" cm="1">
        <f t="array" ref="Q3150">INDEX(EnergyImpactLookups[APreWBtherm],MATCH(1,(EnergyImpactLookups[Statewide Offering ID]=$B3150)*(EnergyImpactLookups[BldgType]=$C3150)*(EnergyImpactLookups[BldgVint]=$D3150)*(EnergyImpactLookups[BldgLoc]=$E3150),0))</f>
        <v>0</v>
      </c>
      <c r="R3150" cm="1">
        <f t="array" ref="R3150">INDEX(EnergyImpactLookups[AStdWBkWh],MATCH(1,(EnergyImpactLookups[Statewide Offering ID]=$B3150)*(EnergyImpactLookups[BldgType]=$C3150)*(EnergyImpactLookups[BldgVint]=$D3150)*(EnergyImpactLookups[BldgLoc]=$E3150),0))</f>
        <v>82.4893</v>
      </c>
      <c r="S3150" cm="1">
        <f t="array" ref="S3150">INDEX(EnergyImpactLookups[AStdWBkW],MATCH(1,(EnergyImpactLookups[Statewide Offering ID]=$B3150)*(EnergyImpactLookups[BldgType]=$C3150)*(EnergyImpactLookups[BldgVint]=$D3150)*(EnergyImpactLookups[BldgLoc]=$E3150),0))</f>
        <v>0.10580000000000001</v>
      </c>
      <c r="T3150" cm="1">
        <f t="array" ref="T3150">INDEX(EnergyImpactLookups[AStdWBtherm],MATCH(1,(EnergyImpactLookups[Statewide Offering ID]=$B3150)*(EnergyImpactLookups[BldgType]=$C3150)*(EnergyImpactLookups[BldgVint]=$D3150)*(EnergyImpactLookups[BldgLoc]=$E3150),0))</f>
        <v>0</v>
      </c>
    </row>
    <row r="3151" spans="1:20" x14ac:dyDescent="0.3">
      <c r="A3151" t="s">
        <v>95</v>
      </c>
      <c r="B3151" t="s">
        <v>218</v>
      </c>
      <c r="C3151" t="s">
        <v>130</v>
      </c>
      <c r="D3151" t="s">
        <v>752</v>
      </c>
      <c r="E3151" t="s">
        <v>116</v>
      </c>
      <c r="F3151" t="s">
        <v>129</v>
      </c>
      <c r="G3151" t="s">
        <v>231</v>
      </c>
      <c r="H3151" t="s">
        <v>232</v>
      </c>
      <c r="I3151" t="s">
        <v>65</v>
      </c>
      <c r="J3151" s="1">
        <v>44172</v>
      </c>
      <c r="K3151" t="s">
        <v>100</v>
      </c>
      <c r="L3151">
        <v>1</v>
      </c>
      <c r="O3151" t="str" cm="1">
        <f t="array" ref="O3151">INDEX(EnergyImpactLookups[APreWBkWh-EAD_style],MATCH(1,(EnergyImpactLookups[Statewide Offering ID]=$B3151)*(EnergyImpactLookups[BldgType]=$C3151)*(EnergyImpactLookups[BldgVint]=$D3151)*(EnergyImpactLookups[BldgLoc]=$E3151),0))</f>
        <v/>
      </c>
      <c r="P3151" t="str" cm="1">
        <f t="array" ref="P3151">INDEX(EnergyImpactLookups[APreWBkW-EAD_style],MATCH(1,(EnergyImpactLookups[Statewide Offering ID]=$B3151)*(EnergyImpactLookups[BldgType]=$C3151)*(EnergyImpactLookups[BldgVint]=$D3151)*(EnergyImpactLookups[BldgLoc]=$E3151),0))</f>
        <v/>
      </c>
      <c r="Q3151" cm="1">
        <f t="array" ref="Q3151">INDEX(EnergyImpactLookups[APreWBtherm],MATCH(1,(EnergyImpactLookups[Statewide Offering ID]=$B3151)*(EnergyImpactLookups[BldgType]=$C3151)*(EnergyImpactLookups[BldgVint]=$D3151)*(EnergyImpactLookups[BldgLoc]=$E3151),0))</f>
        <v>0</v>
      </c>
      <c r="R3151" cm="1">
        <f t="array" ref="R3151">INDEX(EnergyImpactLookups[AStdWBkWh],MATCH(1,(EnergyImpactLookups[Statewide Offering ID]=$B3151)*(EnergyImpactLookups[BldgType]=$C3151)*(EnergyImpactLookups[BldgVint]=$D3151)*(EnergyImpactLookups[BldgLoc]=$E3151),0))</f>
        <v>153.4444</v>
      </c>
      <c r="S3151" cm="1">
        <f t="array" ref="S3151">INDEX(EnergyImpactLookups[AStdWBkW],MATCH(1,(EnergyImpactLookups[Statewide Offering ID]=$B3151)*(EnergyImpactLookups[BldgType]=$C3151)*(EnergyImpactLookups[BldgVint]=$D3151)*(EnergyImpactLookups[BldgLoc]=$E3151),0))</f>
        <v>0.1154</v>
      </c>
      <c r="T3151" cm="1">
        <f t="array" ref="T3151">INDEX(EnergyImpactLookups[AStdWBtherm],MATCH(1,(EnergyImpactLookups[Statewide Offering ID]=$B3151)*(EnergyImpactLookups[BldgType]=$C3151)*(EnergyImpactLookups[BldgVint]=$D3151)*(EnergyImpactLookups[BldgLoc]=$E3151),0))</f>
        <v>0</v>
      </c>
    </row>
    <row r="3152" spans="1:20" x14ac:dyDescent="0.3">
      <c r="A3152" t="s">
        <v>95</v>
      </c>
      <c r="B3152" t="s">
        <v>218</v>
      </c>
      <c r="C3152" t="s">
        <v>130</v>
      </c>
      <c r="D3152" t="s">
        <v>752</v>
      </c>
      <c r="E3152" t="s">
        <v>117</v>
      </c>
      <c r="F3152" t="s">
        <v>129</v>
      </c>
      <c r="G3152" t="s">
        <v>231</v>
      </c>
      <c r="H3152" t="s">
        <v>232</v>
      </c>
      <c r="I3152" t="s">
        <v>65</v>
      </c>
      <c r="J3152" s="1">
        <v>44172</v>
      </c>
      <c r="K3152" t="s">
        <v>100</v>
      </c>
      <c r="L3152">
        <v>1</v>
      </c>
      <c r="O3152" t="str" cm="1">
        <f t="array" ref="O3152">INDEX(EnergyImpactLookups[APreWBkWh-EAD_style],MATCH(1,(EnergyImpactLookups[Statewide Offering ID]=$B3152)*(EnergyImpactLookups[BldgType]=$C3152)*(EnergyImpactLookups[BldgVint]=$D3152)*(EnergyImpactLookups[BldgLoc]=$E3152),0))</f>
        <v/>
      </c>
      <c r="P3152" t="str" cm="1">
        <f t="array" ref="P3152">INDEX(EnergyImpactLookups[APreWBkW-EAD_style],MATCH(1,(EnergyImpactLookups[Statewide Offering ID]=$B3152)*(EnergyImpactLookups[BldgType]=$C3152)*(EnergyImpactLookups[BldgVint]=$D3152)*(EnergyImpactLookups[BldgLoc]=$E3152),0))</f>
        <v/>
      </c>
      <c r="Q3152" cm="1">
        <f t="array" ref="Q3152">INDEX(EnergyImpactLookups[APreWBtherm],MATCH(1,(EnergyImpactLookups[Statewide Offering ID]=$B3152)*(EnergyImpactLookups[BldgType]=$C3152)*(EnergyImpactLookups[BldgVint]=$D3152)*(EnergyImpactLookups[BldgLoc]=$E3152),0))</f>
        <v>0</v>
      </c>
      <c r="R3152" cm="1">
        <f t="array" ref="R3152">INDEX(EnergyImpactLookups[AStdWBkWh],MATCH(1,(EnergyImpactLookups[Statewide Offering ID]=$B3152)*(EnergyImpactLookups[BldgType]=$C3152)*(EnergyImpactLookups[BldgVint]=$D3152)*(EnergyImpactLookups[BldgLoc]=$E3152),0))</f>
        <v>172.13470000000001</v>
      </c>
      <c r="S3152" cm="1">
        <f t="array" ref="S3152">INDEX(EnergyImpactLookups[AStdWBkW],MATCH(1,(EnergyImpactLookups[Statewide Offering ID]=$B3152)*(EnergyImpactLookups[BldgType]=$C3152)*(EnergyImpactLookups[BldgVint]=$D3152)*(EnergyImpactLookups[BldgLoc]=$E3152),0))</f>
        <v>0.1166</v>
      </c>
      <c r="T3152" cm="1">
        <f t="array" ref="T3152">INDEX(EnergyImpactLookups[AStdWBtherm],MATCH(1,(EnergyImpactLookups[Statewide Offering ID]=$B3152)*(EnergyImpactLookups[BldgType]=$C3152)*(EnergyImpactLookups[BldgVint]=$D3152)*(EnergyImpactLookups[BldgLoc]=$E3152),0))</f>
        <v>0</v>
      </c>
    </row>
    <row r="3153" spans="1:20" x14ac:dyDescent="0.3">
      <c r="A3153" t="s">
        <v>95</v>
      </c>
      <c r="B3153" t="s">
        <v>218</v>
      </c>
      <c r="C3153" t="s">
        <v>130</v>
      </c>
      <c r="D3153" t="s">
        <v>752</v>
      </c>
      <c r="E3153" t="s">
        <v>118</v>
      </c>
      <c r="F3153" t="s">
        <v>129</v>
      </c>
      <c r="G3153" t="s">
        <v>231</v>
      </c>
      <c r="H3153" t="s">
        <v>232</v>
      </c>
      <c r="I3153" t="s">
        <v>65</v>
      </c>
      <c r="J3153" s="1">
        <v>44172</v>
      </c>
      <c r="K3153" t="s">
        <v>100</v>
      </c>
      <c r="L3153">
        <v>1</v>
      </c>
      <c r="O3153" t="str" cm="1">
        <f t="array" ref="O3153">INDEX(EnergyImpactLookups[APreWBkWh-EAD_style],MATCH(1,(EnergyImpactLookups[Statewide Offering ID]=$B3153)*(EnergyImpactLookups[BldgType]=$C3153)*(EnergyImpactLookups[BldgVint]=$D3153)*(EnergyImpactLookups[BldgLoc]=$E3153),0))</f>
        <v/>
      </c>
      <c r="P3153" t="str" cm="1">
        <f t="array" ref="P3153">INDEX(EnergyImpactLookups[APreWBkW-EAD_style],MATCH(1,(EnergyImpactLookups[Statewide Offering ID]=$B3153)*(EnergyImpactLookups[BldgType]=$C3153)*(EnergyImpactLookups[BldgVint]=$D3153)*(EnergyImpactLookups[BldgLoc]=$E3153),0))</f>
        <v/>
      </c>
      <c r="Q3153" cm="1">
        <f t="array" ref="Q3153">INDEX(EnergyImpactLookups[APreWBtherm],MATCH(1,(EnergyImpactLookups[Statewide Offering ID]=$B3153)*(EnergyImpactLookups[BldgType]=$C3153)*(EnergyImpactLookups[BldgVint]=$D3153)*(EnergyImpactLookups[BldgLoc]=$E3153),0))</f>
        <v>0</v>
      </c>
      <c r="R3153" cm="1">
        <f t="array" ref="R3153">INDEX(EnergyImpactLookups[AStdWBkWh],MATCH(1,(EnergyImpactLookups[Statewide Offering ID]=$B3153)*(EnergyImpactLookups[BldgType]=$C3153)*(EnergyImpactLookups[BldgVint]=$D3153)*(EnergyImpactLookups[BldgLoc]=$E3153),0))</f>
        <v>199.39869999999999</v>
      </c>
      <c r="S3153" cm="1">
        <f t="array" ref="S3153">INDEX(EnergyImpactLookups[AStdWBkW],MATCH(1,(EnergyImpactLookups[Statewide Offering ID]=$B3153)*(EnergyImpactLookups[BldgType]=$C3153)*(EnergyImpactLookups[BldgVint]=$D3153)*(EnergyImpactLookups[BldgLoc]=$E3153),0))</f>
        <v>0.1154</v>
      </c>
      <c r="T3153" cm="1">
        <f t="array" ref="T3153">INDEX(EnergyImpactLookups[AStdWBtherm],MATCH(1,(EnergyImpactLookups[Statewide Offering ID]=$B3153)*(EnergyImpactLookups[BldgType]=$C3153)*(EnergyImpactLookups[BldgVint]=$D3153)*(EnergyImpactLookups[BldgLoc]=$E3153),0))</f>
        <v>0</v>
      </c>
    </row>
    <row r="3154" spans="1:20" x14ac:dyDescent="0.3">
      <c r="A3154" t="s">
        <v>95</v>
      </c>
      <c r="B3154" t="s">
        <v>218</v>
      </c>
      <c r="C3154" t="s">
        <v>130</v>
      </c>
      <c r="D3154" t="s">
        <v>752</v>
      </c>
      <c r="E3154" t="s">
        <v>119</v>
      </c>
      <c r="F3154" t="s">
        <v>129</v>
      </c>
      <c r="G3154" t="s">
        <v>231</v>
      </c>
      <c r="H3154" t="s">
        <v>232</v>
      </c>
      <c r="I3154" t="s">
        <v>65</v>
      </c>
      <c r="J3154" s="1">
        <v>44172</v>
      </c>
      <c r="K3154" t="s">
        <v>100</v>
      </c>
      <c r="L3154">
        <v>1</v>
      </c>
      <c r="O3154" t="str" cm="1">
        <f t="array" ref="O3154">INDEX(EnergyImpactLookups[APreWBkWh-EAD_style],MATCH(1,(EnergyImpactLookups[Statewide Offering ID]=$B3154)*(EnergyImpactLookups[BldgType]=$C3154)*(EnergyImpactLookups[BldgVint]=$D3154)*(EnergyImpactLookups[BldgLoc]=$E3154),0))</f>
        <v/>
      </c>
      <c r="P3154" t="str" cm="1">
        <f t="array" ref="P3154">INDEX(EnergyImpactLookups[APreWBkW-EAD_style],MATCH(1,(EnergyImpactLookups[Statewide Offering ID]=$B3154)*(EnergyImpactLookups[BldgType]=$C3154)*(EnergyImpactLookups[BldgVint]=$D3154)*(EnergyImpactLookups[BldgLoc]=$E3154),0))</f>
        <v/>
      </c>
      <c r="Q3154" cm="1">
        <f t="array" ref="Q3154">INDEX(EnergyImpactLookups[APreWBtherm],MATCH(1,(EnergyImpactLookups[Statewide Offering ID]=$B3154)*(EnergyImpactLookups[BldgType]=$C3154)*(EnergyImpactLookups[BldgVint]=$D3154)*(EnergyImpactLookups[BldgLoc]=$E3154),0))</f>
        <v>0</v>
      </c>
      <c r="R3154" cm="1">
        <f t="array" ref="R3154">INDEX(EnergyImpactLookups[AStdWBkWh],MATCH(1,(EnergyImpactLookups[Statewide Offering ID]=$B3154)*(EnergyImpactLookups[BldgType]=$C3154)*(EnergyImpactLookups[BldgVint]=$D3154)*(EnergyImpactLookups[BldgLoc]=$E3154),0))</f>
        <v>72.918099999999995</v>
      </c>
      <c r="S3154" cm="1">
        <f t="array" ref="S3154">INDEX(EnergyImpactLookups[AStdWBkW],MATCH(1,(EnergyImpactLookups[Statewide Offering ID]=$B3154)*(EnergyImpactLookups[BldgType]=$C3154)*(EnergyImpactLookups[BldgVint]=$D3154)*(EnergyImpactLookups[BldgLoc]=$E3154),0))</f>
        <v>6.1800000000000001E-2</v>
      </c>
      <c r="T3154" cm="1">
        <f t="array" ref="T3154">INDEX(EnergyImpactLookups[AStdWBtherm],MATCH(1,(EnergyImpactLookups[Statewide Offering ID]=$B3154)*(EnergyImpactLookups[BldgType]=$C3154)*(EnergyImpactLookups[BldgVint]=$D3154)*(EnergyImpactLookups[BldgLoc]=$E3154),0))</f>
        <v>0</v>
      </c>
    </row>
    <row r="3155" spans="1:20" x14ac:dyDescent="0.3">
      <c r="A3155" t="s">
        <v>95</v>
      </c>
      <c r="B3155" t="s">
        <v>218</v>
      </c>
      <c r="C3155" t="s">
        <v>131</v>
      </c>
      <c r="D3155" t="s">
        <v>752</v>
      </c>
      <c r="E3155" t="s">
        <v>99</v>
      </c>
      <c r="F3155" t="s">
        <v>129</v>
      </c>
      <c r="G3155" t="s">
        <v>231</v>
      </c>
      <c r="H3155" t="s">
        <v>232</v>
      </c>
      <c r="I3155" t="s">
        <v>65</v>
      </c>
      <c r="J3155" s="1">
        <v>44172</v>
      </c>
      <c r="K3155" t="s">
        <v>100</v>
      </c>
      <c r="L3155">
        <v>1</v>
      </c>
      <c r="O3155" t="str" cm="1">
        <f t="array" ref="O3155">INDEX(EnergyImpactLookups[APreWBkWh-EAD_style],MATCH(1,(EnergyImpactLookups[Statewide Offering ID]=$B3155)*(EnergyImpactLookups[BldgType]=$C3155)*(EnergyImpactLookups[BldgVint]=$D3155)*(EnergyImpactLookups[BldgLoc]=$E3155),0))</f>
        <v/>
      </c>
      <c r="P3155" t="str" cm="1">
        <f t="array" ref="P3155">INDEX(EnergyImpactLookups[APreWBkW-EAD_style],MATCH(1,(EnergyImpactLookups[Statewide Offering ID]=$B3155)*(EnergyImpactLookups[BldgType]=$C3155)*(EnergyImpactLookups[BldgVint]=$D3155)*(EnergyImpactLookups[BldgLoc]=$E3155),0))</f>
        <v/>
      </c>
      <c r="Q3155" cm="1">
        <f t="array" ref="Q3155">INDEX(EnergyImpactLookups[APreWBtherm],MATCH(1,(EnergyImpactLookups[Statewide Offering ID]=$B3155)*(EnergyImpactLookups[BldgType]=$C3155)*(EnergyImpactLookups[BldgVint]=$D3155)*(EnergyImpactLookups[BldgLoc]=$E3155),0))</f>
        <v>0</v>
      </c>
      <c r="R3155" cm="1">
        <f t="array" ref="R3155">INDEX(EnergyImpactLookups[AStdWBkWh],MATCH(1,(EnergyImpactLookups[Statewide Offering ID]=$B3155)*(EnergyImpactLookups[BldgType]=$C3155)*(EnergyImpactLookups[BldgVint]=$D3155)*(EnergyImpactLookups[BldgLoc]=$E3155),0))</f>
        <v>9.8993000000000002</v>
      </c>
      <c r="S3155" cm="1">
        <f t="array" ref="S3155">INDEX(EnergyImpactLookups[AStdWBkW],MATCH(1,(EnergyImpactLookups[Statewide Offering ID]=$B3155)*(EnergyImpactLookups[BldgType]=$C3155)*(EnergyImpactLookups[BldgVint]=$D3155)*(EnergyImpactLookups[BldgLoc]=$E3155),0))</f>
        <v>0</v>
      </c>
      <c r="T3155" cm="1">
        <f t="array" ref="T3155">INDEX(EnergyImpactLookups[AStdWBtherm],MATCH(1,(EnergyImpactLookups[Statewide Offering ID]=$B3155)*(EnergyImpactLookups[BldgType]=$C3155)*(EnergyImpactLookups[BldgVint]=$D3155)*(EnergyImpactLookups[BldgLoc]=$E3155),0))</f>
        <v>0</v>
      </c>
    </row>
    <row r="3156" spans="1:20" x14ac:dyDescent="0.3">
      <c r="A3156" t="s">
        <v>95</v>
      </c>
      <c r="B3156" t="s">
        <v>218</v>
      </c>
      <c r="C3156" t="s">
        <v>131</v>
      </c>
      <c r="D3156" t="s">
        <v>752</v>
      </c>
      <c r="E3156" t="s">
        <v>103</v>
      </c>
      <c r="F3156" t="s">
        <v>129</v>
      </c>
      <c r="G3156" t="s">
        <v>231</v>
      </c>
      <c r="H3156" t="s">
        <v>232</v>
      </c>
      <c r="I3156" t="s">
        <v>65</v>
      </c>
      <c r="J3156" s="1">
        <v>44172</v>
      </c>
      <c r="K3156" t="s">
        <v>100</v>
      </c>
      <c r="L3156">
        <v>1</v>
      </c>
      <c r="O3156" t="str" cm="1">
        <f t="array" ref="O3156">INDEX(EnergyImpactLookups[APreWBkWh-EAD_style],MATCH(1,(EnergyImpactLookups[Statewide Offering ID]=$B3156)*(EnergyImpactLookups[BldgType]=$C3156)*(EnergyImpactLookups[BldgVint]=$D3156)*(EnergyImpactLookups[BldgLoc]=$E3156),0))</f>
        <v/>
      </c>
      <c r="P3156" t="str" cm="1">
        <f t="array" ref="P3156">INDEX(EnergyImpactLookups[APreWBkW-EAD_style],MATCH(1,(EnergyImpactLookups[Statewide Offering ID]=$B3156)*(EnergyImpactLookups[BldgType]=$C3156)*(EnergyImpactLookups[BldgVint]=$D3156)*(EnergyImpactLookups[BldgLoc]=$E3156),0))</f>
        <v/>
      </c>
      <c r="Q3156" cm="1">
        <f t="array" ref="Q3156">INDEX(EnergyImpactLookups[APreWBtherm],MATCH(1,(EnergyImpactLookups[Statewide Offering ID]=$B3156)*(EnergyImpactLookups[BldgType]=$C3156)*(EnergyImpactLookups[BldgVint]=$D3156)*(EnergyImpactLookups[BldgLoc]=$E3156),0))</f>
        <v>0</v>
      </c>
      <c r="R3156" cm="1">
        <f t="array" ref="R3156">INDEX(EnergyImpactLookups[AStdWBkWh],MATCH(1,(EnergyImpactLookups[Statewide Offering ID]=$B3156)*(EnergyImpactLookups[BldgType]=$C3156)*(EnergyImpactLookups[BldgVint]=$D3156)*(EnergyImpactLookups[BldgLoc]=$E3156),0))</f>
        <v>29.055</v>
      </c>
      <c r="S3156" cm="1">
        <f t="array" ref="S3156">INDEX(EnergyImpactLookups[AStdWBkW],MATCH(1,(EnergyImpactLookups[Statewide Offering ID]=$B3156)*(EnergyImpactLookups[BldgType]=$C3156)*(EnergyImpactLookups[BldgVint]=$D3156)*(EnergyImpactLookups[BldgLoc]=$E3156),0))</f>
        <v>6.5500000000000003E-2</v>
      </c>
      <c r="T3156" cm="1">
        <f t="array" ref="T3156">INDEX(EnergyImpactLookups[AStdWBtherm],MATCH(1,(EnergyImpactLookups[Statewide Offering ID]=$B3156)*(EnergyImpactLookups[BldgType]=$C3156)*(EnergyImpactLookups[BldgVint]=$D3156)*(EnergyImpactLookups[BldgLoc]=$E3156),0))</f>
        <v>0</v>
      </c>
    </row>
    <row r="3157" spans="1:20" x14ac:dyDescent="0.3">
      <c r="A3157" t="s">
        <v>95</v>
      </c>
      <c r="B3157" t="s">
        <v>218</v>
      </c>
      <c r="C3157" t="s">
        <v>131</v>
      </c>
      <c r="D3157" t="s">
        <v>752</v>
      </c>
      <c r="E3157" t="s">
        <v>104</v>
      </c>
      <c r="F3157" t="s">
        <v>129</v>
      </c>
      <c r="G3157" t="s">
        <v>231</v>
      </c>
      <c r="H3157" t="s">
        <v>232</v>
      </c>
      <c r="I3157" t="s">
        <v>65</v>
      </c>
      <c r="J3157" s="1">
        <v>44172</v>
      </c>
      <c r="K3157" t="s">
        <v>100</v>
      </c>
      <c r="L3157">
        <v>1</v>
      </c>
      <c r="O3157" t="str" cm="1">
        <f t="array" ref="O3157">INDEX(EnergyImpactLookups[APreWBkWh-EAD_style],MATCH(1,(EnergyImpactLookups[Statewide Offering ID]=$B3157)*(EnergyImpactLookups[BldgType]=$C3157)*(EnergyImpactLookups[BldgVint]=$D3157)*(EnergyImpactLookups[BldgLoc]=$E3157),0))</f>
        <v/>
      </c>
      <c r="P3157" t="str" cm="1">
        <f t="array" ref="P3157">INDEX(EnergyImpactLookups[APreWBkW-EAD_style],MATCH(1,(EnergyImpactLookups[Statewide Offering ID]=$B3157)*(EnergyImpactLookups[BldgType]=$C3157)*(EnergyImpactLookups[BldgVint]=$D3157)*(EnergyImpactLookups[BldgLoc]=$E3157),0))</f>
        <v/>
      </c>
      <c r="Q3157" cm="1">
        <f t="array" ref="Q3157">INDEX(EnergyImpactLookups[APreWBtherm],MATCH(1,(EnergyImpactLookups[Statewide Offering ID]=$B3157)*(EnergyImpactLookups[BldgType]=$C3157)*(EnergyImpactLookups[BldgVint]=$D3157)*(EnergyImpactLookups[BldgLoc]=$E3157),0))</f>
        <v>0</v>
      </c>
      <c r="R3157" cm="1">
        <f t="array" ref="R3157">INDEX(EnergyImpactLookups[AStdWBkWh],MATCH(1,(EnergyImpactLookups[Statewide Offering ID]=$B3157)*(EnergyImpactLookups[BldgType]=$C3157)*(EnergyImpactLookups[BldgVint]=$D3157)*(EnergyImpactLookups[BldgLoc]=$E3157),0))</f>
        <v>10.394600000000001</v>
      </c>
      <c r="S3157" cm="1">
        <f t="array" ref="S3157">INDEX(EnergyImpactLookups[AStdWBkW],MATCH(1,(EnergyImpactLookups[Statewide Offering ID]=$B3157)*(EnergyImpactLookups[BldgType]=$C3157)*(EnergyImpactLookups[BldgVint]=$D3157)*(EnergyImpactLookups[BldgLoc]=$E3157),0))</f>
        <v>3.5400000000000001E-2</v>
      </c>
      <c r="T3157" cm="1">
        <f t="array" ref="T3157">INDEX(EnergyImpactLookups[AStdWBtherm],MATCH(1,(EnergyImpactLookups[Statewide Offering ID]=$B3157)*(EnergyImpactLookups[BldgType]=$C3157)*(EnergyImpactLookups[BldgVint]=$D3157)*(EnergyImpactLookups[BldgLoc]=$E3157),0))</f>
        <v>0</v>
      </c>
    </row>
    <row r="3158" spans="1:20" x14ac:dyDescent="0.3">
      <c r="A3158" t="s">
        <v>95</v>
      </c>
      <c r="B3158" t="s">
        <v>218</v>
      </c>
      <c r="C3158" t="s">
        <v>131</v>
      </c>
      <c r="D3158" t="s">
        <v>752</v>
      </c>
      <c r="E3158" t="s">
        <v>105</v>
      </c>
      <c r="F3158" t="s">
        <v>129</v>
      </c>
      <c r="G3158" t="s">
        <v>231</v>
      </c>
      <c r="H3158" t="s">
        <v>232</v>
      </c>
      <c r="I3158" t="s">
        <v>65</v>
      </c>
      <c r="J3158" s="1">
        <v>44172</v>
      </c>
      <c r="K3158" t="s">
        <v>100</v>
      </c>
      <c r="L3158">
        <v>1</v>
      </c>
      <c r="O3158" t="str" cm="1">
        <f t="array" ref="O3158">INDEX(EnergyImpactLookups[APreWBkWh-EAD_style],MATCH(1,(EnergyImpactLookups[Statewide Offering ID]=$B3158)*(EnergyImpactLookups[BldgType]=$C3158)*(EnergyImpactLookups[BldgVint]=$D3158)*(EnergyImpactLookups[BldgLoc]=$E3158),0))</f>
        <v/>
      </c>
      <c r="P3158" t="str" cm="1">
        <f t="array" ref="P3158">INDEX(EnergyImpactLookups[APreWBkW-EAD_style],MATCH(1,(EnergyImpactLookups[Statewide Offering ID]=$B3158)*(EnergyImpactLookups[BldgType]=$C3158)*(EnergyImpactLookups[BldgVint]=$D3158)*(EnergyImpactLookups[BldgLoc]=$E3158),0))</f>
        <v/>
      </c>
      <c r="Q3158" cm="1">
        <f t="array" ref="Q3158">INDEX(EnergyImpactLookups[APreWBtherm],MATCH(1,(EnergyImpactLookups[Statewide Offering ID]=$B3158)*(EnergyImpactLookups[BldgType]=$C3158)*(EnergyImpactLookups[BldgVint]=$D3158)*(EnergyImpactLookups[BldgLoc]=$E3158),0))</f>
        <v>0</v>
      </c>
      <c r="R3158" cm="1">
        <f t="array" ref="R3158">INDEX(EnergyImpactLookups[AStdWBkWh],MATCH(1,(EnergyImpactLookups[Statewide Offering ID]=$B3158)*(EnergyImpactLookups[BldgType]=$C3158)*(EnergyImpactLookups[BldgVint]=$D3158)*(EnergyImpactLookups[BldgLoc]=$E3158),0))</f>
        <v>42.711399999999998</v>
      </c>
      <c r="S3158" cm="1">
        <f t="array" ref="S3158">INDEX(EnergyImpactLookups[AStdWBkW],MATCH(1,(EnergyImpactLookups[Statewide Offering ID]=$B3158)*(EnergyImpactLookups[BldgType]=$C3158)*(EnergyImpactLookups[BldgVint]=$D3158)*(EnergyImpactLookups[BldgLoc]=$E3158),0))</f>
        <v>7.4399999999999994E-2</v>
      </c>
      <c r="T3158" cm="1">
        <f t="array" ref="T3158">INDEX(EnergyImpactLookups[AStdWBtherm],MATCH(1,(EnergyImpactLookups[Statewide Offering ID]=$B3158)*(EnergyImpactLookups[BldgType]=$C3158)*(EnergyImpactLookups[BldgVint]=$D3158)*(EnergyImpactLookups[BldgLoc]=$E3158),0))</f>
        <v>0</v>
      </c>
    </row>
    <row r="3159" spans="1:20" x14ac:dyDescent="0.3">
      <c r="A3159" t="s">
        <v>95</v>
      </c>
      <c r="B3159" t="s">
        <v>218</v>
      </c>
      <c r="C3159" t="s">
        <v>131</v>
      </c>
      <c r="D3159" t="s">
        <v>752</v>
      </c>
      <c r="E3159" t="s">
        <v>106</v>
      </c>
      <c r="F3159" t="s">
        <v>129</v>
      </c>
      <c r="G3159" t="s">
        <v>231</v>
      </c>
      <c r="H3159" t="s">
        <v>232</v>
      </c>
      <c r="I3159" t="s">
        <v>65</v>
      </c>
      <c r="J3159" s="1">
        <v>44172</v>
      </c>
      <c r="K3159" t="s">
        <v>100</v>
      </c>
      <c r="L3159">
        <v>1</v>
      </c>
      <c r="O3159" t="str" cm="1">
        <f t="array" ref="O3159">INDEX(EnergyImpactLookups[APreWBkWh-EAD_style],MATCH(1,(EnergyImpactLookups[Statewide Offering ID]=$B3159)*(EnergyImpactLookups[BldgType]=$C3159)*(EnergyImpactLookups[BldgVint]=$D3159)*(EnergyImpactLookups[BldgLoc]=$E3159),0))</f>
        <v/>
      </c>
      <c r="P3159" t="str" cm="1">
        <f t="array" ref="P3159">INDEX(EnergyImpactLookups[APreWBkW-EAD_style],MATCH(1,(EnergyImpactLookups[Statewide Offering ID]=$B3159)*(EnergyImpactLookups[BldgType]=$C3159)*(EnergyImpactLookups[BldgVint]=$D3159)*(EnergyImpactLookups[BldgLoc]=$E3159),0))</f>
        <v/>
      </c>
      <c r="Q3159" cm="1">
        <f t="array" ref="Q3159">INDEX(EnergyImpactLookups[APreWBtherm],MATCH(1,(EnergyImpactLookups[Statewide Offering ID]=$B3159)*(EnergyImpactLookups[BldgType]=$C3159)*(EnergyImpactLookups[BldgVint]=$D3159)*(EnergyImpactLookups[BldgLoc]=$E3159),0))</f>
        <v>0</v>
      </c>
      <c r="R3159" cm="1">
        <f t="array" ref="R3159">INDEX(EnergyImpactLookups[AStdWBkWh],MATCH(1,(EnergyImpactLookups[Statewide Offering ID]=$B3159)*(EnergyImpactLookups[BldgType]=$C3159)*(EnergyImpactLookups[BldgVint]=$D3159)*(EnergyImpactLookups[BldgLoc]=$E3159),0))</f>
        <v>7.2168999999999999</v>
      </c>
      <c r="S3159" cm="1">
        <f t="array" ref="S3159">INDEX(EnergyImpactLookups[AStdWBkW],MATCH(1,(EnergyImpactLookups[Statewide Offering ID]=$B3159)*(EnergyImpactLookups[BldgType]=$C3159)*(EnergyImpactLookups[BldgVint]=$D3159)*(EnergyImpactLookups[BldgLoc]=$E3159),0))</f>
        <v>1.7600000000000001E-2</v>
      </c>
      <c r="T3159" cm="1">
        <f t="array" ref="T3159">INDEX(EnergyImpactLookups[AStdWBtherm],MATCH(1,(EnergyImpactLookups[Statewide Offering ID]=$B3159)*(EnergyImpactLookups[BldgType]=$C3159)*(EnergyImpactLookups[BldgVint]=$D3159)*(EnergyImpactLookups[BldgLoc]=$E3159),0))</f>
        <v>0</v>
      </c>
    </row>
    <row r="3160" spans="1:20" x14ac:dyDescent="0.3">
      <c r="A3160" t="s">
        <v>95</v>
      </c>
      <c r="B3160" t="s">
        <v>218</v>
      </c>
      <c r="C3160" t="s">
        <v>131</v>
      </c>
      <c r="D3160" t="s">
        <v>752</v>
      </c>
      <c r="E3160" t="s">
        <v>107</v>
      </c>
      <c r="F3160" t="s">
        <v>129</v>
      </c>
      <c r="G3160" t="s">
        <v>231</v>
      </c>
      <c r="H3160" t="s">
        <v>232</v>
      </c>
      <c r="I3160" t="s">
        <v>65</v>
      </c>
      <c r="J3160" s="1">
        <v>44172</v>
      </c>
      <c r="K3160" t="s">
        <v>100</v>
      </c>
      <c r="L3160">
        <v>1</v>
      </c>
      <c r="O3160" t="str" cm="1">
        <f t="array" ref="O3160">INDEX(EnergyImpactLookups[APreWBkWh-EAD_style],MATCH(1,(EnergyImpactLookups[Statewide Offering ID]=$B3160)*(EnergyImpactLookups[BldgType]=$C3160)*(EnergyImpactLookups[BldgVint]=$D3160)*(EnergyImpactLookups[BldgLoc]=$E3160),0))</f>
        <v/>
      </c>
      <c r="P3160" t="str" cm="1">
        <f t="array" ref="P3160">INDEX(EnergyImpactLookups[APreWBkW-EAD_style],MATCH(1,(EnergyImpactLookups[Statewide Offering ID]=$B3160)*(EnergyImpactLookups[BldgType]=$C3160)*(EnergyImpactLookups[BldgVint]=$D3160)*(EnergyImpactLookups[BldgLoc]=$E3160),0))</f>
        <v/>
      </c>
      <c r="Q3160" cm="1">
        <f t="array" ref="Q3160">INDEX(EnergyImpactLookups[APreWBtherm],MATCH(1,(EnergyImpactLookups[Statewide Offering ID]=$B3160)*(EnergyImpactLookups[BldgType]=$C3160)*(EnergyImpactLookups[BldgVint]=$D3160)*(EnergyImpactLookups[BldgLoc]=$E3160),0))</f>
        <v>0</v>
      </c>
      <c r="R3160" cm="1">
        <f t="array" ref="R3160">INDEX(EnergyImpactLookups[AStdWBkWh],MATCH(1,(EnergyImpactLookups[Statewide Offering ID]=$B3160)*(EnergyImpactLookups[BldgType]=$C3160)*(EnergyImpactLookups[BldgVint]=$D3160)*(EnergyImpactLookups[BldgLoc]=$E3160),0))</f>
        <v>30.856300000000001</v>
      </c>
      <c r="S3160" cm="1">
        <f t="array" ref="S3160">INDEX(EnergyImpactLookups[AStdWBkW],MATCH(1,(EnergyImpactLookups[Statewide Offering ID]=$B3160)*(EnergyImpactLookups[BldgType]=$C3160)*(EnergyImpactLookups[BldgVint]=$D3160)*(EnergyImpactLookups[BldgLoc]=$E3160),0))</f>
        <v>3.2300000000000002E-2</v>
      </c>
      <c r="T3160" cm="1">
        <f t="array" ref="T3160">INDEX(EnergyImpactLookups[AStdWBtherm],MATCH(1,(EnergyImpactLookups[Statewide Offering ID]=$B3160)*(EnergyImpactLookups[BldgType]=$C3160)*(EnergyImpactLookups[BldgVint]=$D3160)*(EnergyImpactLookups[BldgLoc]=$E3160),0))</f>
        <v>0</v>
      </c>
    </row>
    <row r="3161" spans="1:20" x14ac:dyDescent="0.3">
      <c r="A3161" t="s">
        <v>95</v>
      </c>
      <c r="B3161" t="s">
        <v>218</v>
      </c>
      <c r="C3161" t="s">
        <v>131</v>
      </c>
      <c r="D3161" t="s">
        <v>752</v>
      </c>
      <c r="E3161" t="s">
        <v>109</v>
      </c>
      <c r="F3161" t="s">
        <v>129</v>
      </c>
      <c r="G3161" t="s">
        <v>231</v>
      </c>
      <c r="H3161" t="s">
        <v>232</v>
      </c>
      <c r="I3161" t="s">
        <v>65</v>
      </c>
      <c r="J3161" s="1">
        <v>44172</v>
      </c>
      <c r="K3161" t="s">
        <v>100</v>
      </c>
      <c r="L3161">
        <v>1</v>
      </c>
      <c r="O3161" t="str" cm="1">
        <f t="array" ref="O3161">INDEX(EnergyImpactLookups[APreWBkWh-EAD_style],MATCH(1,(EnergyImpactLookups[Statewide Offering ID]=$B3161)*(EnergyImpactLookups[BldgType]=$C3161)*(EnergyImpactLookups[BldgVint]=$D3161)*(EnergyImpactLookups[BldgLoc]=$E3161),0))</f>
        <v/>
      </c>
      <c r="P3161" t="str" cm="1">
        <f t="array" ref="P3161">INDEX(EnergyImpactLookups[APreWBkW-EAD_style],MATCH(1,(EnergyImpactLookups[Statewide Offering ID]=$B3161)*(EnergyImpactLookups[BldgType]=$C3161)*(EnergyImpactLookups[BldgVint]=$D3161)*(EnergyImpactLookups[BldgLoc]=$E3161),0))</f>
        <v/>
      </c>
      <c r="Q3161" cm="1">
        <f t="array" ref="Q3161">INDEX(EnergyImpactLookups[APreWBtherm],MATCH(1,(EnergyImpactLookups[Statewide Offering ID]=$B3161)*(EnergyImpactLookups[BldgType]=$C3161)*(EnergyImpactLookups[BldgVint]=$D3161)*(EnergyImpactLookups[BldgLoc]=$E3161),0))</f>
        <v>0</v>
      </c>
      <c r="R3161" cm="1">
        <f t="array" ref="R3161">INDEX(EnergyImpactLookups[AStdWBkWh],MATCH(1,(EnergyImpactLookups[Statewide Offering ID]=$B3161)*(EnergyImpactLookups[BldgType]=$C3161)*(EnergyImpactLookups[BldgVint]=$D3161)*(EnergyImpactLookups[BldgLoc]=$E3161),0))</f>
        <v>43.12</v>
      </c>
      <c r="S3161" cm="1">
        <f t="array" ref="S3161">INDEX(EnergyImpactLookups[AStdWBkW],MATCH(1,(EnergyImpactLookups[Statewide Offering ID]=$B3161)*(EnergyImpactLookups[BldgType]=$C3161)*(EnergyImpactLookups[BldgVint]=$D3161)*(EnergyImpactLookups[BldgLoc]=$E3161),0))</f>
        <v>4.1200000000000001E-2</v>
      </c>
      <c r="T3161" cm="1">
        <f t="array" ref="T3161">INDEX(EnergyImpactLookups[AStdWBtherm],MATCH(1,(EnergyImpactLookups[Statewide Offering ID]=$B3161)*(EnergyImpactLookups[BldgType]=$C3161)*(EnergyImpactLookups[BldgVint]=$D3161)*(EnergyImpactLookups[BldgLoc]=$E3161),0))</f>
        <v>0</v>
      </c>
    </row>
    <row r="3162" spans="1:20" x14ac:dyDescent="0.3">
      <c r="A3162" t="s">
        <v>95</v>
      </c>
      <c r="B3162" t="s">
        <v>218</v>
      </c>
      <c r="C3162" t="s">
        <v>131</v>
      </c>
      <c r="D3162" t="s">
        <v>752</v>
      </c>
      <c r="E3162" t="s">
        <v>111</v>
      </c>
      <c r="F3162" t="s">
        <v>129</v>
      </c>
      <c r="G3162" t="s">
        <v>231</v>
      </c>
      <c r="H3162" t="s">
        <v>232</v>
      </c>
      <c r="I3162" t="s">
        <v>65</v>
      </c>
      <c r="J3162" s="1">
        <v>44172</v>
      </c>
      <c r="K3162" t="s">
        <v>100</v>
      </c>
      <c r="L3162">
        <v>1</v>
      </c>
      <c r="O3162" t="str" cm="1">
        <f t="array" ref="O3162">INDEX(EnergyImpactLookups[APreWBkWh-EAD_style],MATCH(1,(EnergyImpactLookups[Statewide Offering ID]=$B3162)*(EnergyImpactLookups[BldgType]=$C3162)*(EnergyImpactLookups[BldgVint]=$D3162)*(EnergyImpactLookups[BldgLoc]=$E3162),0))</f>
        <v/>
      </c>
      <c r="P3162" t="str" cm="1">
        <f t="array" ref="P3162">INDEX(EnergyImpactLookups[APreWBkW-EAD_style],MATCH(1,(EnergyImpactLookups[Statewide Offering ID]=$B3162)*(EnergyImpactLookups[BldgType]=$C3162)*(EnergyImpactLookups[BldgVint]=$D3162)*(EnergyImpactLookups[BldgLoc]=$E3162),0))</f>
        <v/>
      </c>
      <c r="Q3162" cm="1">
        <f t="array" ref="Q3162">INDEX(EnergyImpactLookups[APreWBtherm],MATCH(1,(EnergyImpactLookups[Statewide Offering ID]=$B3162)*(EnergyImpactLookups[BldgType]=$C3162)*(EnergyImpactLookups[BldgVint]=$D3162)*(EnergyImpactLookups[BldgLoc]=$E3162),0))</f>
        <v>0</v>
      </c>
      <c r="R3162" cm="1">
        <f t="array" ref="R3162">INDEX(EnergyImpactLookups[AStdWBkWh],MATCH(1,(EnergyImpactLookups[Statewide Offering ID]=$B3162)*(EnergyImpactLookups[BldgType]=$C3162)*(EnergyImpactLookups[BldgVint]=$D3162)*(EnergyImpactLookups[BldgLoc]=$E3162),0))</f>
        <v>78.297300000000007</v>
      </c>
      <c r="S3162" cm="1">
        <f t="array" ref="S3162">INDEX(EnergyImpactLookups[AStdWBkW],MATCH(1,(EnergyImpactLookups[Statewide Offering ID]=$B3162)*(EnergyImpactLookups[BldgType]=$C3162)*(EnergyImpactLookups[BldgVint]=$D3162)*(EnergyImpactLookups[BldgLoc]=$E3162),0))</f>
        <v>6.2100000000000002E-2</v>
      </c>
      <c r="T3162" cm="1">
        <f t="array" ref="T3162">INDEX(EnergyImpactLookups[AStdWBtherm],MATCH(1,(EnergyImpactLookups[Statewide Offering ID]=$B3162)*(EnergyImpactLookups[BldgType]=$C3162)*(EnergyImpactLookups[BldgVint]=$D3162)*(EnergyImpactLookups[BldgLoc]=$E3162),0))</f>
        <v>0</v>
      </c>
    </row>
    <row r="3163" spans="1:20" x14ac:dyDescent="0.3">
      <c r="A3163" t="s">
        <v>95</v>
      </c>
      <c r="B3163" t="s">
        <v>218</v>
      </c>
      <c r="C3163" t="s">
        <v>131</v>
      </c>
      <c r="D3163" t="s">
        <v>752</v>
      </c>
      <c r="E3163" t="s">
        <v>112</v>
      </c>
      <c r="F3163" t="s">
        <v>129</v>
      </c>
      <c r="G3163" t="s">
        <v>231</v>
      </c>
      <c r="H3163" t="s">
        <v>232</v>
      </c>
      <c r="I3163" t="s">
        <v>65</v>
      </c>
      <c r="J3163" s="1">
        <v>44172</v>
      </c>
      <c r="K3163" t="s">
        <v>100</v>
      </c>
      <c r="L3163">
        <v>1</v>
      </c>
      <c r="O3163" t="str" cm="1">
        <f t="array" ref="O3163">INDEX(EnergyImpactLookups[APreWBkWh-EAD_style],MATCH(1,(EnergyImpactLookups[Statewide Offering ID]=$B3163)*(EnergyImpactLookups[BldgType]=$C3163)*(EnergyImpactLookups[BldgVint]=$D3163)*(EnergyImpactLookups[BldgLoc]=$E3163),0))</f>
        <v/>
      </c>
      <c r="P3163" t="str" cm="1">
        <f t="array" ref="P3163">INDEX(EnergyImpactLookups[APreWBkW-EAD_style],MATCH(1,(EnergyImpactLookups[Statewide Offering ID]=$B3163)*(EnergyImpactLookups[BldgType]=$C3163)*(EnergyImpactLookups[BldgVint]=$D3163)*(EnergyImpactLookups[BldgLoc]=$E3163),0))</f>
        <v/>
      </c>
      <c r="Q3163" cm="1">
        <f t="array" ref="Q3163">INDEX(EnergyImpactLookups[APreWBtherm],MATCH(1,(EnergyImpactLookups[Statewide Offering ID]=$B3163)*(EnergyImpactLookups[BldgType]=$C3163)*(EnergyImpactLookups[BldgVint]=$D3163)*(EnergyImpactLookups[BldgLoc]=$E3163),0))</f>
        <v>0</v>
      </c>
      <c r="R3163" cm="1">
        <f t="array" ref="R3163">INDEX(EnergyImpactLookups[AStdWBkWh],MATCH(1,(EnergyImpactLookups[Statewide Offering ID]=$B3163)*(EnergyImpactLookups[BldgType]=$C3163)*(EnergyImpactLookups[BldgVint]=$D3163)*(EnergyImpactLookups[BldgLoc]=$E3163),0))</f>
        <v>64.151499999999999</v>
      </c>
      <c r="S3163" cm="1">
        <f t="array" ref="S3163">INDEX(EnergyImpactLookups[AStdWBkW],MATCH(1,(EnergyImpactLookups[Statewide Offering ID]=$B3163)*(EnergyImpactLookups[BldgType]=$C3163)*(EnergyImpactLookups[BldgVint]=$D3163)*(EnergyImpactLookups[BldgLoc]=$E3163),0))</f>
        <v>7.2999999999999995E-2</v>
      </c>
      <c r="T3163" cm="1">
        <f t="array" ref="T3163">INDEX(EnergyImpactLookups[AStdWBtherm],MATCH(1,(EnergyImpactLookups[Statewide Offering ID]=$B3163)*(EnergyImpactLookups[BldgType]=$C3163)*(EnergyImpactLookups[BldgVint]=$D3163)*(EnergyImpactLookups[BldgLoc]=$E3163),0))</f>
        <v>0</v>
      </c>
    </row>
    <row r="3164" spans="1:20" x14ac:dyDescent="0.3">
      <c r="A3164" t="s">
        <v>95</v>
      </c>
      <c r="B3164" t="s">
        <v>218</v>
      </c>
      <c r="C3164" t="s">
        <v>131</v>
      </c>
      <c r="D3164" t="s">
        <v>752</v>
      </c>
      <c r="E3164" t="s">
        <v>113</v>
      </c>
      <c r="F3164" t="s">
        <v>129</v>
      </c>
      <c r="G3164" t="s">
        <v>231</v>
      </c>
      <c r="H3164" t="s">
        <v>232</v>
      </c>
      <c r="I3164" t="s">
        <v>65</v>
      </c>
      <c r="J3164" s="1">
        <v>44172</v>
      </c>
      <c r="K3164" t="s">
        <v>100</v>
      </c>
      <c r="L3164">
        <v>1</v>
      </c>
      <c r="O3164" t="str" cm="1">
        <f t="array" ref="O3164">INDEX(EnergyImpactLookups[APreWBkWh-EAD_style],MATCH(1,(EnergyImpactLookups[Statewide Offering ID]=$B3164)*(EnergyImpactLookups[BldgType]=$C3164)*(EnergyImpactLookups[BldgVint]=$D3164)*(EnergyImpactLookups[BldgLoc]=$E3164),0))</f>
        <v/>
      </c>
      <c r="P3164" t="str" cm="1">
        <f t="array" ref="P3164">INDEX(EnergyImpactLookups[APreWBkW-EAD_style],MATCH(1,(EnergyImpactLookups[Statewide Offering ID]=$B3164)*(EnergyImpactLookups[BldgType]=$C3164)*(EnergyImpactLookups[BldgVint]=$D3164)*(EnergyImpactLookups[BldgLoc]=$E3164),0))</f>
        <v/>
      </c>
      <c r="Q3164" cm="1">
        <f t="array" ref="Q3164">INDEX(EnergyImpactLookups[APreWBtherm],MATCH(1,(EnergyImpactLookups[Statewide Offering ID]=$B3164)*(EnergyImpactLookups[BldgType]=$C3164)*(EnergyImpactLookups[BldgVint]=$D3164)*(EnergyImpactLookups[BldgLoc]=$E3164),0))</f>
        <v>0</v>
      </c>
      <c r="R3164" cm="1">
        <f t="array" ref="R3164">INDEX(EnergyImpactLookups[AStdWBkWh],MATCH(1,(EnergyImpactLookups[Statewide Offering ID]=$B3164)*(EnergyImpactLookups[BldgType]=$C3164)*(EnergyImpactLookups[BldgVint]=$D3164)*(EnergyImpactLookups[BldgLoc]=$E3164),0))</f>
        <v>84.956800000000001</v>
      </c>
      <c r="S3164" cm="1">
        <f t="array" ref="S3164">INDEX(EnergyImpactLookups[AStdWBkW],MATCH(1,(EnergyImpactLookups[Statewide Offering ID]=$B3164)*(EnergyImpactLookups[BldgType]=$C3164)*(EnergyImpactLookups[BldgVint]=$D3164)*(EnergyImpactLookups[BldgLoc]=$E3164),0))</f>
        <v>7.8100000000000003E-2</v>
      </c>
      <c r="T3164" cm="1">
        <f t="array" ref="T3164">INDEX(EnergyImpactLookups[AStdWBtherm],MATCH(1,(EnergyImpactLookups[Statewide Offering ID]=$B3164)*(EnergyImpactLookups[BldgType]=$C3164)*(EnergyImpactLookups[BldgVint]=$D3164)*(EnergyImpactLookups[BldgLoc]=$E3164),0))</f>
        <v>0</v>
      </c>
    </row>
    <row r="3165" spans="1:20" x14ac:dyDescent="0.3">
      <c r="A3165" t="s">
        <v>95</v>
      </c>
      <c r="B3165" t="s">
        <v>218</v>
      </c>
      <c r="C3165" t="s">
        <v>131</v>
      </c>
      <c r="D3165" t="s">
        <v>752</v>
      </c>
      <c r="E3165" t="s">
        <v>114</v>
      </c>
      <c r="F3165" t="s">
        <v>129</v>
      </c>
      <c r="G3165" t="s">
        <v>231</v>
      </c>
      <c r="H3165" t="s">
        <v>232</v>
      </c>
      <c r="I3165" t="s">
        <v>65</v>
      </c>
      <c r="J3165" s="1">
        <v>44172</v>
      </c>
      <c r="K3165" t="s">
        <v>100</v>
      </c>
      <c r="L3165">
        <v>1</v>
      </c>
      <c r="O3165" t="str" cm="1">
        <f t="array" ref="O3165">INDEX(EnergyImpactLookups[APreWBkWh-EAD_style],MATCH(1,(EnergyImpactLookups[Statewide Offering ID]=$B3165)*(EnergyImpactLookups[BldgType]=$C3165)*(EnergyImpactLookups[BldgVint]=$D3165)*(EnergyImpactLookups[BldgLoc]=$E3165),0))</f>
        <v/>
      </c>
      <c r="P3165" t="str" cm="1">
        <f t="array" ref="P3165">INDEX(EnergyImpactLookups[APreWBkW-EAD_style],MATCH(1,(EnergyImpactLookups[Statewide Offering ID]=$B3165)*(EnergyImpactLookups[BldgType]=$C3165)*(EnergyImpactLookups[BldgVint]=$D3165)*(EnergyImpactLookups[BldgLoc]=$E3165),0))</f>
        <v/>
      </c>
      <c r="Q3165" cm="1">
        <f t="array" ref="Q3165">INDEX(EnergyImpactLookups[APreWBtherm],MATCH(1,(EnergyImpactLookups[Statewide Offering ID]=$B3165)*(EnergyImpactLookups[BldgType]=$C3165)*(EnergyImpactLookups[BldgVint]=$D3165)*(EnergyImpactLookups[BldgLoc]=$E3165),0))</f>
        <v>0</v>
      </c>
      <c r="R3165" cm="1">
        <f t="array" ref="R3165">INDEX(EnergyImpactLookups[AStdWBkWh],MATCH(1,(EnergyImpactLookups[Statewide Offering ID]=$B3165)*(EnergyImpactLookups[BldgType]=$C3165)*(EnergyImpactLookups[BldgVint]=$D3165)*(EnergyImpactLookups[BldgLoc]=$E3165),0))</f>
        <v>74.772499999999994</v>
      </c>
      <c r="S3165" cm="1">
        <f t="array" ref="S3165">INDEX(EnergyImpactLookups[AStdWBkW],MATCH(1,(EnergyImpactLookups[Statewide Offering ID]=$B3165)*(EnergyImpactLookups[BldgType]=$C3165)*(EnergyImpactLookups[BldgVint]=$D3165)*(EnergyImpactLookups[BldgLoc]=$E3165),0))</f>
        <v>9.4200000000000006E-2</v>
      </c>
      <c r="T3165" cm="1">
        <f t="array" ref="T3165">INDEX(EnergyImpactLookups[AStdWBtherm],MATCH(1,(EnergyImpactLookups[Statewide Offering ID]=$B3165)*(EnergyImpactLookups[BldgType]=$C3165)*(EnergyImpactLookups[BldgVint]=$D3165)*(EnergyImpactLookups[BldgLoc]=$E3165),0))</f>
        <v>0</v>
      </c>
    </row>
    <row r="3166" spans="1:20" x14ac:dyDescent="0.3">
      <c r="A3166" t="s">
        <v>95</v>
      </c>
      <c r="B3166" t="s">
        <v>218</v>
      </c>
      <c r="C3166" t="s">
        <v>131</v>
      </c>
      <c r="D3166" t="s">
        <v>752</v>
      </c>
      <c r="E3166" t="s">
        <v>115</v>
      </c>
      <c r="F3166" t="s">
        <v>129</v>
      </c>
      <c r="G3166" t="s">
        <v>231</v>
      </c>
      <c r="H3166" t="s">
        <v>232</v>
      </c>
      <c r="I3166" t="s">
        <v>65</v>
      </c>
      <c r="J3166" s="1">
        <v>44172</v>
      </c>
      <c r="K3166" t="s">
        <v>100</v>
      </c>
      <c r="L3166">
        <v>1</v>
      </c>
      <c r="O3166" t="str" cm="1">
        <f t="array" ref="O3166">INDEX(EnergyImpactLookups[APreWBkWh-EAD_style],MATCH(1,(EnergyImpactLookups[Statewide Offering ID]=$B3166)*(EnergyImpactLookups[BldgType]=$C3166)*(EnergyImpactLookups[BldgVint]=$D3166)*(EnergyImpactLookups[BldgLoc]=$E3166),0))</f>
        <v/>
      </c>
      <c r="P3166" t="str" cm="1">
        <f t="array" ref="P3166">INDEX(EnergyImpactLookups[APreWBkW-EAD_style],MATCH(1,(EnergyImpactLookups[Statewide Offering ID]=$B3166)*(EnergyImpactLookups[BldgType]=$C3166)*(EnergyImpactLookups[BldgVint]=$D3166)*(EnergyImpactLookups[BldgLoc]=$E3166),0))</f>
        <v/>
      </c>
      <c r="Q3166" cm="1">
        <f t="array" ref="Q3166">INDEX(EnergyImpactLookups[APreWBtherm],MATCH(1,(EnergyImpactLookups[Statewide Offering ID]=$B3166)*(EnergyImpactLookups[BldgType]=$C3166)*(EnergyImpactLookups[BldgVint]=$D3166)*(EnergyImpactLookups[BldgLoc]=$E3166),0))</f>
        <v>0</v>
      </c>
      <c r="R3166" cm="1">
        <f t="array" ref="R3166">INDEX(EnergyImpactLookups[AStdWBkWh],MATCH(1,(EnergyImpactLookups[Statewide Offering ID]=$B3166)*(EnergyImpactLookups[BldgType]=$C3166)*(EnergyImpactLookups[BldgVint]=$D3166)*(EnergyImpactLookups[BldgLoc]=$E3166),0))</f>
        <v>50.805100000000003</v>
      </c>
      <c r="S3166" cm="1">
        <f t="array" ref="S3166">INDEX(EnergyImpactLookups[AStdWBkW],MATCH(1,(EnergyImpactLookups[Statewide Offering ID]=$B3166)*(EnergyImpactLookups[BldgType]=$C3166)*(EnergyImpactLookups[BldgVint]=$D3166)*(EnergyImpactLookups[BldgLoc]=$E3166),0))</f>
        <v>8.8999999999999996E-2</v>
      </c>
      <c r="T3166" cm="1">
        <f t="array" ref="T3166">INDEX(EnergyImpactLookups[AStdWBtherm],MATCH(1,(EnergyImpactLookups[Statewide Offering ID]=$B3166)*(EnergyImpactLookups[BldgType]=$C3166)*(EnergyImpactLookups[BldgVint]=$D3166)*(EnergyImpactLookups[BldgLoc]=$E3166),0))</f>
        <v>0</v>
      </c>
    </row>
    <row r="3167" spans="1:20" x14ac:dyDescent="0.3">
      <c r="A3167" t="s">
        <v>95</v>
      </c>
      <c r="B3167" t="s">
        <v>218</v>
      </c>
      <c r="C3167" t="s">
        <v>131</v>
      </c>
      <c r="D3167" t="s">
        <v>752</v>
      </c>
      <c r="E3167" t="s">
        <v>116</v>
      </c>
      <c r="F3167" t="s">
        <v>129</v>
      </c>
      <c r="G3167" t="s">
        <v>231</v>
      </c>
      <c r="H3167" t="s">
        <v>232</v>
      </c>
      <c r="I3167" t="s">
        <v>65</v>
      </c>
      <c r="J3167" s="1">
        <v>44172</v>
      </c>
      <c r="K3167" t="s">
        <v>100</v>
      </c>
      <c r="L3167">
        <v>1</v>
      </c>
      <c r="O3167" t="str" cm="1">
        <f t="array" ref="O3167">INDEX(EnergyImpactLookups[APreWBkWh-EAD_style],MATCH(1,(EnergyImpactLookups[Statewide Offering ID]=$B3167)*(EnergyImpactLookups[BldgType]=$C3167)*(EnergyImpactLookups[BldgVint]=$D3167)*(EnergyImpactLookups[BldgLoc]=$E3167),0))</f>
        <v/>
      </c>
      <c r="P3167" t="str" cm="1">
        <f t="array" ref="P3167">INDEX(EnergyImpactLookups[APreWBkW-EAD_style],MATCH(1,(EnergyImpactLookups[Statewide Offering ID]=$B3167)*(EnergyImpactLookups[BldgType]=$C3167)*(EnergyImpactLookups[BldgVint]=$D3167)*(EnergyImpactLookups[BldgLoc]=$E3167),0))</f>
        <v/>
      </c>
      <c r="Q3167" cm="1">
        <f t="array" ref="Q3167">INDEX(EnergyImpactLookups[APreWBtherm],MATCH(1,(EnergyImpactLookups[Statewide Offering ID]=$B3167)*(EnergyImpactLookups[BldgType]=$C3167)*(EnergyImpactLookups[BldgVint]=$D3167)*(EnergyImpactLookups[BldgLoc]=$E3167),0))</f>
        <v>0</v>
      </c>
      <c r="R3167" cm="1">
        <f t="array" ref="R3167">INDEX(EnergyImpactLookups[AStdWBkWh],MATCH(1,(EnergyImpactLookups[Statewide Offering ID]=$B3167)*(EnergyImpactLookups[BldgType]=$C3167)*(EnergyImpactLookups[BldgVint]=$D3167)*(EnergyImpactLookups[BldgLoc]=$E3167),0))</f>
        <v>99.429699999999997</v>
      </c>
      <c r="S3167" cm="1">
        <f t="array" ref="S3167">INDEX(EnergyImpactLookups[AStdWBkW],MATCH(1,(EnergyImpactLookups[Statewide Offering ID]=$B3167)*(EnergyImpactLookups[BldgType]=$C3167)*(EnergyImpactLookups[BldgVint]=$D3167)*(EnergyImpactLookups[BldgLoc]=$E3167),0))</f>
        <v>9.3600000000000003E-2</v>
      </c>
      <c r="T3167" cm="1">
        <f t="array" ref="T3167">INDEX(EnergyImpactLookups[AStdWBtherm],MATCH(1,(EnergyImpactLookups[Statewide Offering ID]=$B3167)*(EnergyImpactLookups[BldgType]=$C3167)*(EnergyImpactLookups[BldgVint]=$D3167)*(EnergyImpactLookups[BldgLoc]=$E3167),0))</f>
        <v>0</v>
      </c>
    </row>
    <row r="3168" spans="1:20" x14ac:dyDescent="0.3">
      <c r="A3168" t="s">
        <v>95</v>
      </c>
      <c r="B3168" t="s">
        <v>218</v>
      </c>
      <c r="C3168" t="s">
        <v>131</v>
      </c>
      <c r="D3168" t="s">
        <v>752</v>
      </c>
      <c r="E3168" t="s">
        <v>117</v>
      </c>
      <c r="F3168" t="s">
        <v>129</v>
      </c>
      <c r="G3168" t="s">
        <v>231</v>
      </c>
      <c r="H3168" t="s">
        <v>232</v>
      </c>
      <c r="I3168" t="s">
        <v>65</v>
      </c>
      <c r="J3168" s="1">
        <v>44172</v>
      </c>
      <c r="K3168" t="s">
        <v>100</v>
      </c>
      <c r="L3168">
        <v>1</v>
      </c>
      <c r="O3168" t="str" cm="1">
        <f t="array" ref="O3168">INDEX(EnergyImpactLookups[APreWBkWh-EAD_style],MATCH(1,(EnergyImpactLookups[Statewide Offering ID]=$B3168)*(EnergyImpactLookups[BldgType]=$C3168)*(EnergyImpactLookups[BldgVint]=$D3168)*(EnergyImpactLookups[BldgLoc]=$E3168),0))</f>
        <v/>
      </c>
      <c r="P3168" t="str" cm="1">
        <f t="array" ref="P3168">INDEX(EnergyImpactLookups[APreWBkW-EAD_style],MATCH(1,(EnergyImpactLookups[Statewide Offering ID]=$B3168)*(EnergyImpactLookups[BldgType]=$C3168)*(EnergyImpactLookups[BldgVint]=$D3168)*(EnergyImpactLookups[BldgLoc]=$E3168),0))</f>
        <v/>
      </c>
      <c r="Q3168" cm="1">
        <f t="array" ref="Q3168">INDEX(EnergyImpactLookups[APreWBtherm],MATCH(1,(EnergyImpactLookups[Statewide Offering ID]=$B3168)*(EnergyImpactLookups[BldgType]=$C3168)*(EnergyImpactLookups[BldgVint]=$D3168)*(EnergyImpactLookups[BldgLoc]=$E3168),0))</f>
        <v>0</v>
      </c>
      <c r="R3168" cm="1">
        <f t="array" ref="R3168">INDEX(EnergyImpactLookups[AStdWBkWh],MATCH(1,(EnergyImpactLookups[Statewide Offering ID]=$B3168)*(EnergyImpactLookups[BldgType]=$C3168)*(EnergyImpactLookups[BldgVint]=$D3168)*(EnergyImpactLookups[BldgLoc]=$E3168),0))</f>
        <v>119.3253</v>
      </c>
      <c r="S3168" cm="1">
        <f t="array" ref="S3168">INDEX(EnergyImpactLookups[AStdWBkW],MATCH(1,(EnergyImpactLookups[Statewide Offering ID]=$B3168)*(EnergyImpactLookups[BldgType]=$C3168)*(EnergyImpactLookups[BldgVint]=$D3168)*(EnergyImpactLookups[BldgLoc]=$E3168),0))</f>
        <v>9.5000000000000001E-2</v>
      </c>
      <c r="T3168" cm="1">
        <f t="array" ref="T3168">INDEX(EnergyImpactLookups[AStdWBtherm],MATCH(1,(EnergyImpactLookups[Statewide Offering ID]=$B3168)*(EnergyImpactLookups[BldgType]=$C3168)*(EnergyImpactLookups[BldgVint]=$D3168)*(EnergyImpactLookups[BldgLoc]=$E3168),0))</f>
        <v>0</v>
      </c>
    </row>
    <row r="3169" spans="1:20" x14ac:dyDescent="0.3">
      <c r="A3169" t="s">
        <v>95</v>
      </c>
      <c r="B3169" t="s">
        <v>218</v>
      </c>
      <c r="C3169" t="s">
        <v>131</v>
      </c>
      <c r="D3169" t="s">
        <v>752</v>
      </c>
      <c r="E3169" t="s">
        <v>118</v>
      </c>
      <c r="F3169" t="s">
        <v>129</v>
      </c>
      <c r="G3169" t="s">
        <v>231</v>
      </c>
      <c r="H3169" t="s">
        <v>232</v>
      </c>
      <c r="I3169" t="s">
        <v>65</v>
      </c>
      <c r="J3169" s="1">
        <v>44172</v>
      </c>
      <c r="K3169" t="s">
        <v>100</v>
      </c>
      <c r="L3169">
        <v>1</v>
      </c>
      <c r="O3169" t="str" cm="1">
        <f t="array" ref="O3169">INDEX(EnergyImpactLookups[APreWBkWh-EAD_style],MATCH(1,(EnergyImpactLookups[Statewide Offering ID]=$B3169)*(EnergyImpactLookups[BldgType]=$C3169)*(EnergyImpactLookups[BldgVint]=$D3169)*(EnergyImpactLookups[BldgLoc]=$E3169),0))</f>
        <v/>
      </c>
      <c r="P3169" t="str" cm="1">
        <f t="array" ref="P3169">INDEX(EnergyImpactLookups[APreWBkW-EAD_style],MATCH(1,(EnergyImpactLookups[Statewide Offering ID]=$B3169)*(EnergyImpactLookups[BldgType]=$C3169)*(EnergyImpactLookups[BldgVint]=$D3169)*(EnergyImpactLookups[BldgLoc]=$E3169),0))</f>
        <v/>
      </c>
      <c r="Q3169" cm="1">
        <f t="array" ref="Q3169">INDEX(EnergyImpactLookups[APreWBtherm],MATCH(1,(EnergyImpactLookups[Statewide Offering ID]=$B3169)*(EnergyImpactLookups[BldgType]=$C3169)*(EnergyImpactLookups[BldgVint]=$D3169)*(EnergyImpactLookups[BldgLoc]=$E3169),0))</f>
        <v>0</v>
      </c>
      <c r="R3169" cm="1">
        <f t="array" ref="R3169">INDEX(EnergyImpactLookups[AStdWBkWh],MATCH(1,(EnergyImpactLookups[Statewide Offering ID]=$B3169)*(EnergyImpactLookups[BldgType]=$C3169)*(EnergyImpactLookups[BldgVint]=$D3169)*(EnergyImpactLookups[BldgLoc]=$E3169),0))</f>
        <v>131.75290000000001</v>
      </c>
      <c r="S3169" cm="1">
        <f t="array" ref="S3169">INDEX(EnergyImpactLookups[AStdWBkW],MATCH(1,(EnergyImpactLookups[Statewide Offering ID]=$B3169)*(EnergyImpactLookups[BldgType]=$C3169)*(EnergyImpactLookups[BldgVint]=$D3169)*(EnergyImpactLookups[BldgLoc]=$E3169),0))</f>
        <v>9.3600000000000003E-2</v>
      </c>
      <c r="T3169" cm="1">
        <f t="array" ref="T3169">INDEX(EnergyImpactLookups[AStdWBtherm],MATCH(1,(EnergyImpactLookups[Statewide Offering ID]=$B3169)*(EnergyImpactLookups[BldgType]=$C3169)*(EnergyImpactLookups[BldgVint]=$D3169)*(EnergyImpactLookups[BldgLoc]=$E3169),0))</f>
        <v>0</v>
      </c>
    </row>
    <row r="3170" spans="1:20" x14ac:dyDescent="0.3">
      <c r="A3170" t="s">
        <v>95</v>
      </c>
      <c r="B3170" t="s">
        <v>218</v>
      </c>
      <c r="C3170" t="s">
        <v>131</v>
      </c>
      <c r="D3170" t="s">
        <v>752</v>
      </c>
      <c r="E3170" t="s">
        <v>119</v>
      </c>
      <c r="F3170" t="s">
        <v>129</v>
      </c>
      <c r="G3170" t="s">
        <v>231</v>
      </c>
      <c r="H3170" t="s">
        <v>232</v>
      </c>
      <c r="I3170" t="s">
        <v>65</v>
      </c>
      <c r="J3170" s="1">
        <v>44172</v>
      </c>
      <c r="K3170" t="s">
        <v>100</v>
      </c>
      <c r="L3170">
        <v>1</v>
      </c>
      <c r="O3170" t="str" cm="1">
        <f t="array" ref="O3170">INDEX(EnergyImpactLookups[APreWBkWh-EAD_style],MATCH(1,(EnergyImpactLookups[Statewide Offering ID]=$B3170)*(EnergyImpactLookups[BldgType]=$C3170)*(EnergyImpactLookups[BldgVint]=$D3170)*(EnergyImpactLookups[BldgLoc]=$E3170),0))</f>
        <v/>
      </c>
      <c r="P3170" t="str" cm="1">
        <f t="array" ref="P3170">INDEX(EnergyImpactLookups[APreWBkW-EAD_style],MATCH(1,(EnergyImpactLookups[Statewide Offering ID]=$B3170)*(EnergyImpactLookups[BldgType]=$C3170)*(EnergyImpactLookups[BldgVint]=$D3170)*(EnergyImpactLookups[BldgLoc]=$E3170),0))</f>
        <v/>
      </c>
      <c r="Q3170" cm="1">
        <f t="array" ref="Q3170">INDEX(EnergyImpactLookups[APreWBtherm],MATCH(1,(EnergyImpactLookups[Statewide Offering ID]=$B3170)*(EnergyImpactLookups[BldgType]=$C3170)*(EnergyImpactLookups[BldgVint]=$D3170)*(EnergyImpactLookups[BldgLoc]=$E3170),0))</f>
        <v>0</v>
      </c>
      <c r="R3170" cm="1">
        <f t="array" ref="R3170">INDEX(EnergyImpactLookups[AStdWBkWh],MATCH(1,(EnergyImpactLookups[Statewide Offering ID]=$B3170)*(EnergyImpactLookups[BldgType]=$C3170)*(EnergyImpactLookups[BldgVint]=$D3170)*(EnergyImpactLookups[BldgLoc]=$E3170),0))</f>
        <v>13.5206</v>
      </c>
      <c r="S3170" cm="1">
        <f t="array" ref="S3170">INDEX(EnergyImpactLookups[AStdWBkW],MATCH(1,(EnergyImpactLookups[Statewide Offering ID]=$B3170)*(EnergyImpactLookups[BldgType]=$C3170)*(EnergyImpactLookups[BldgVint]=$D3170)*(EnergyImpactLookups[BldgLoc]=$E3170),0))</f>
        <v>2.8899999999999999E-2</v>
      </c>
      <c r="T3170" cm="1">
        <f t="array" ref="T3170">INDEX(EnergyImpactLookups[AStdWBtherm],MATCH(1,(EnergyImpactLookups[Statewide Offering ID]=$B3170)*(EnergyImpactLookups[BldgType]=$C3170)*(EnergyImpactLookups[BldgVint]=$D3170)*(EnergyImpactLookups[BldgLoc]=$E3170),0))</f>
        <v>0</v>
      </c>
    </row>
    <row r="3171" spans="1:20" x14ac:dyDescent="0.3">
      <c r="A3171" t="s">
        <v>95</v>
      </c>
      <c r="B3171" t="s">
        <v>219</v>
      </c>
      <c r="C3171" t="s">
        <v>127</v>
      </c>
      <c r="D3171" t="s">
        <v>752</v>
      </c>
      <c r="E3171" t="s">
        <v>99</v>
      </c>
      <c r="F3171" t="s">
        <v>129</v>
      </c>
      <c r="G3171" t="s">
        <v>231</v>
      </c>
      <c r="H3171" t="s">
        <v>232</v>
      </c>
      <c r="I3171" t="s">
        <v>65</v>
      </c>
      <c r="J3171" s="1">
        <v>44172</v>
      </c>
      <c r="K3171" t="s">
        <v>100</v>
      </c>
      <c r="L3171">
        <v>1</v>
      </c>
      <c r="O3171" t="str" cm="1">
        <f t="array" ref="O3171">INDEX(EnergyImpactLookups[APreWBkWh-EAD_style],MATCH(1,(EnergyImpactLookups[Statewide Offering ID]=$B3171)*(EnergyImpactLookups[BldgType]=$C3171)*(EnergyImpactLookups[BldgVint]=$D3171)*(EnergyImpactLookups[BldgLoc]=$E3171),0))</f>
        <v/>
      </c>
      <c r="P3171" t="str" cm="1">
        <f t="array" ref="P3171">INDEX(EnergyImpactLookups[APreWBkW-EAD_style],MATCH(1,(EnergyImpactLookups[Statewide Offering ID]=$B3171)*(EnergyImpactLookups[BldgType]=$C3171)*(EnergyImpactLookups[BldgVint]=$D3171)*(EnergyImpactLookups[BldgLoc]=$E3171),0))</f>
        <v/>
      </c>
      <c r="Q3171" cm="1">
        <f t="array" ref="Q3171">INDEX(EnergyImpactLookups[APreWBtherm],MATCH(1,(EnergyImpactLookups[Statewide Offering ID]=$B3171)*(EnergyImpactLookups[BldgType]=$C3171)*(EnergyImpactLookups[BldgVint]=$D3171)*(EnergyImpactLookups[BldgLoc]=$E3171),0))</f>
        <v>0</v>
      </c>
      <c r="R3171" cm="1">
        <f t="array" ref="R3171">INDEX(EnergyImpactLookups[AStdWBkWh],MATCH(1,(EnergyImpactLookups[Statewide Offering ID]=$B3171)*(EnergyImpactLookups[BldgType]=$C3171)*(EnergyImpactLookups[BldgVint]=$D3171)*(EnergyImpactLookups[BldgLoc]=$E3171),0))</f>
        <v>5.6595000000000004</v>
      </c>
      <c r="S3171" cm="1">
        <f t="array" ref="S3171">INDEX(EnergyImpactLookups[AStdWBkW],MATCH(1,(EnergyImpactLookups[Statewide Offering ID]=$B3171)*(EnergyImpactLookups[BldgType]=$C3171)*(EnergyImpactLookups[BldgVint]=$D3171)*(EnergyImpactLookups[BldgLoc]=$E3171),0))</f>
        <v>0</v>
      </c>
      <c r="T3171" cm="1">
        <f t="array" ref="T3171">INDEX(EnergyImpactLookups[AStdWBtherm],MATCH(1,(EnergyImpactLookups[Statewide Offering ID]=$B3171)*(EnergyImpactLookups[BldgType]=$C3171)*(EnergyImpactLookups[BldgVint]=$D3171)*(EnergyImpactLookups[BldgLoc]=$E3171),0))</f>
        <v>0</v>
      </c>
    </row>
    <row r="3172" spans="1:20" x14ac:dyDescent="0.3">
      <c r="A3172" t="s">
        <v>95</v>
      </c>
      <c r="B3172" t="s">
        <v>219</v>
      </c>
      <c r="C3172" t="s">
        <v>127</v>
      </c>
      <c r="D3172" t="s">
        <v>752</v>
      </c>
      <c r="E3172" t="s">
        <v>103</v>
      </c>
      <c r="F3172" t="s">
        <v>129</v>
      </c>
      <c r="G3172" t="s">
        <v>231</v>
      </c>
      <c r="H3172" t="s">
        <v>232</v>
      </c>
      <c r="I3172" t="s">
        <v>65</v>
      </c>
      <c r="J3172" s="1">
        <v>44172</v>
      </c>
      <c r="K3172" t="s">
        <v>100</v>
      </c>
      <c r="L3172">
        <v>1</v>
      </c>
      <c r="O3172" t="str" cm="1">
        <f t="array" ref="O3172">INDEX(EnergyImpactLookups[APreWBkWh-EAD_style],MATCH(1,(EnergyImpactLookups[Statewide Offering ID]=$B3172)*(EnergyImpactLookups[BldgType]=$C3172)*(EnergyImpactLookups[BldgVint]=$D3172)*(EnergyImpactLookups[BldgLoc]=$E3172),0))</f>
        <v/>
      </c>
      <c r="P3172" t="str" cm="1">
        <f t="array" ref="P3172">INDEX(EnergyImpactLookups[APreWBkW-EAD_style],MATCH(1,(EnergyImpactLookups[Statewide Offering ID]=$B3172)*(EnergyImpactLookups[BldgType]=$C3172)*(EnergyImpactLookups[BldgVint]=$D3172)*(EnergyImpactLookups[BldgLoc]=$E3172),0))</f>
        <v/>
      </c>
      <c r="Q3172" cm="1">
        <f t="array" ref="Q3172">INDEX(EnergyImpactLookups[APreWBtherm],MATCH(1,(EnergyImpactLookups[Statewide Offering ID]=$B3172)*(EnergyImpactLookups[BldgType]=$C3172)*(EnergyImpactLookups[BldgVint]=$D3172)*(EnergyImpactLookups[BldgLoc]=$E3172),0))</f>
        <v>0</v>
      </c>
      <c r="R3172" cm="1">
        <f t="array" ref="R3172">INDEX(EnergyImpactLookups[AStdWBkWh],MATCH(1,(EnergyImpactLookups[Statewide Offering ID]=$B3172)*(EnergyImpactLookups[BldgType]=$C3172)*(EnergyImpactLookups[BldgVint]=$D3172)*(EnergyImpactLookups[BldgLoc]=$E3172),0))</f>
        <v>30.968800000000002</v>
      </c>
      <c r="S3172" cm="1">
        <f t="array" ref="S3172">INDEX(EnergyImpactLookups[AStdWBkW],MATCH(1,(EnergyImpactLookups[Statewide Offering ID]=$B3172)*(EnergyImpactLookups[BldgType]=$C3172)*(EnergyImpactLookups[BldgVint]=$D3172)*(EnergyImpactLookups[BldgLoc]=$E3172),0))</f>
        <v>6.8500000000000005E-2</v>
      </c>
      <c r="T3172" cm="1">
        <f t="array" ref="T3172">INDEX(EnergyImpactLookups[AStdWBtherm],MATCH(1,(EnergyImpactLookups[Statewide Offering ID]=$B3172)*(EnergyImpactLookups[BldgType]=$C3172)*(EnergyImpactLookups[BldgVint]=$D3172)*(EnergyImpactLookups[BldgLoc]=$E3172),0))</f>
        <v>0</v>
      </c>
    </row>
    <row r="3173" spans="1:20" x14ac:dyDescent="0.3">
      <c r="A3173" t="s">
        <v>95</v>
      </c>
      <c r="B3173" t="s">
        <v>219</v>
      </c>
      <c r="C3173" t="s">
        <v>127</v>
      </c>
      <c r="D3173" t="s">
        <v>752</v>
      </c>
      <c r="E3173" t="s">
        <v>104</v>
      </c>
      <c r="F3173" t="s">
        <v>129</v>
      </c>
      <c r="G3173" t="s">
        <v>231</v>
      </c>
      <c r="H3173" t="s">
        <v>232</v>
      </c>
      <c r="I3173" t="s">
        <v>65</v>
      </c>
      <c r="J3173" s="1">
        <v>44172</v>
      </c>
      <c r="K3173" t="s">
        <v>100</v>
      </c>
      <c r="L3173">
        <v>1</v>
      </c>
      <c r="O3173" t="str" cm="1">
        <f t="array" ref="O3173">INDEX(EnergyImpactLookups[APreWBkWh-EAD_style],MATCH(1,(EnergyImpactLookups[Statewide Offering ID]=$B3173)*(EnergyImpactLookups[BldgType]=$C3173)*(EnergyImpactLookups[BldgVint]=$D3173)*(EnergyImpactLookups[BldgLoc]=$E3173),0))</f>
        <v/>
      </c>
      <c r="P3173" t="str" cm="1">
        <f t="array" ref="P3173">INDEX(EnergyImpactLookups[APreWBkW-EAD_style],MATCH(1,(EnergyImpactLookups[Statewide Offering ID]=$B3173)*(EnergyImpactLookups[BldgType]=$C3173)*(EnergyImpactLookups[BldgVint]=$D3173)*(EnergyImpactLookups[BldgLoc]=$E3173),0))</f>
        <v/>
      </c>
      <c r="Q3173" cm="1">
        <f t="array" ref="Q3173">INDEX(EnergyImpactLookups[APreWBtherm],MATCH(1,(EnergyImpactLookups[Statewide Offering ID]=$B3173)*(EnergyImpactLookups[BldgType]=$C3173)*(EnergyImpactLookups[BldgVint]=$D3173)*(EnergyImpactLookups[BldgLoc]=$E3173),0))</f>
        <v>0</v>
      </c>
      <c r="R3173" cm="1">
        <f t="array" ref="R3173">INDEX(EnergyImpactLookups[AStdWBkWh],MATCH(1,(EnergyImpactLookups[Statewide Offering ID]=$B3173)*(EnergyImpactLookups[BldgType]=$C3173)*(EnergyImpactLookups[BldgVint]=$D3173)*(EnergyImpactLookups[BldgLoc]=$E3173),0))</f>
        <v>12.013199999999999</v>
      </c>
      <c r="S3173" cm="1">
        <f t="array" ref="S3173">INDEX(EnergyImpactLookups[AStdWBkW],MATCH(1,(EnergyImpactLookups[Statewide Offering ID]=$B3173)*(EnergyImpactLookups[BldgType]=$C3173)*(EnergyImpactLookups[BldgVint]=$D3173)*(EnergyImpactLookups[BldgLoc]=$E3173),0))</f>
        <v>4.4699999999999997E-2</v>
      </c>
      <c r="T3173" cm="1">
        <f t="array" ref="T3173">INDEX(EnergyImpactLookups[AStdWBtherm],MATCH(1,(EnergyImpactLookups[Statewide Offering ID]=$B3173)*(EnergyImpactLookups[BldgType]=$C3173)*(EnergyImpactLookups[BldgVint]=$D3173)*(EnergyImpactLookups[BldgLoc]=$E3173),0))</f>
        <v>0</v>
      </c>
    </row>
    <row r="3174" spans="1:20" x14ac:dyDescent="0.3">
      <c r="A3174" t="s">
        <v>95</v>
      </c>
      <c r="B3174" t="s">
        <v>219</v>
      </c>
      <c r="C3174" t="s">
        <v>127</v>
      </c>
      <c r="D3174" t="s">
        <v>752</v>
      </c>
      <c r="E3174" t="s">
        <v>105</v>
      </c>
      <c r="F3174" t="s">
        <v>129</v>
      </c>
      <c r="G3174" t="s">
        <v>231</v>
      </c>
      <c r="H3174" t="s">
        <v>232</v>
      </c>
      <c r="I3174" t="s">
        <v>65</v>
      </c>
      <c r="J3174" s="1">
        <v>44172</v>
      </c>
      <c r="K3174" t="s">
        <v>100</v>
      </c>
      <c r="L3174">
        <v>1</v>
      </c>
      <c r="O3174" t="str" cm="1">
        <f t="array" ref="O3174">INDEX(EnergyImpactLookups[APreWBkWh-EAD_style],MATCH(1,(EnergyImpactLookups[Statewide Offering ID]=$B3174)*(EnergyImpactLookups[BldgType]=$C3174)*(EnergyImpactLookups[BldgVint]=$D3174)*(EnergyImpactLookups[BldgLoc]=$E3174),0))</f>
        <v/>
      </c>
      <c r="P3174" t="str" cm="1">
        <f t="array" ref="P3174">INDEX(EnergyImpactLookups[APreWBkW-EAD_style],MATCH(1,(EnergyImpactLookups[Statewide Offering ID]=$B3174)*(EnergyImpactLookups[BldgType]=$C3174)*(EnergyImpactLookups[BldgVint]=$D3174)*(EnergyImpactLookups[BldgLoc]=$E3174),0))</f>
        <v/>
      </c>
      <c r="Q3174" cm="1">
        <f t="array" ref="Q3174">INDEX(EnergyImpactLookups[APreWBtherm],MATCH(1,(EnergyImpactLookups[Statewide Offering ID]=$B3174)*(EnergyImpactLookups[BldgType]=$C3174)*(EnergyImpactLookups[BldgVint]=$D3174)*(EnergyImpactLookups[BldgLoc]=$E3174),0))</f>
        <v>0</v>
      </c>
      <c r="R3174" cm="1">
        <f t="array" ref="R3174">INDEX(EnergyImpactLookups[AStdWBkWh],MATCH(1,(EnergyImpactLookups[Statewide Offering ID]=$B3174)*(EnergyImpactLookups[BldgType]=$C3174)*(EnergyImpactLookups[BldgVint]=$D3174)*(EnergyImpactLookups[BldgLoc]=$E3174),0))</f>
        <v>48.136899999999997</v>
      </c>
      <c r="S3174" cm="1">
        <f t="array" ref="S3174">INDEX(EnergyImpactLookups[AStdWBkW],MATCH(1,(EnergyImpactLookups[Statewide Offering ID]=$B3174)*(EnergyImpactLookups[BldgType]=$C3174)*(EnergyImpactLookups[BldgVint]=$D3174)*(EnergyImpactLookups[BldgLoc]=$E3174),0))</f>
        <v>7.6300000000000007E-2</v>
      </c>
      <c r="T3174" cm="1">
        <f t="array" ref="T3174">INDEX(EnergyImpactLookups[AStdWBtherm],MATCH(1,(EnergyImpactLookups[Statewide Offering ID]=$B3174)*(EnergyImpactLookups[BldgType]=$C3174)*(EnergyImpactLookups[BldgVint]=$D3174)*(EnergyImpactLookups[BldgLoc]=$E3174),0))</f>
        <v>0</v>
      </c>
    </row>
    <row r="3175" spans="1:20" x14ac:dyDescent="0.3">
      <c r="A3175" t="s">
        <v>95</v>
      </c>
      <c r="B3175" t="s">
        <v>219</v>
      </c>
      <c r="C3175" t="s">
        <v>127</v>
      </c>
      <c r="D3175" t="s">
        <v>752</v>
      </c>
      <c r="E3175" t="s">
        <v>106</v>
      </c>
      <c r="F3175" t="s">
        <v>129</v>
      </c>
      <c r="G3175" t="s">
        <v>231</v>
      </c>
      <c r="H3175" t="s">
        <v>232</v>
      </c>
      <c r="I3175" t="s">
        <v>65</v>
      </c>
      <c r="J3175" s="1">
        <v>44172</v>
      </c>
      <c r="K3175" t="s">
        <v>100</v>
      </c>
      <c r="L3175">
        <v>1</v>
      </c>
      <c r="O3175" t="str" cm="1">
        <f t="array" ref="O3175">INDEX(EnergyImpactLookups[APreWBkWh-EAD_style],MATCH(1,(EnergyImpactLookups[Statewide Offering ID]=$B3175)*(EnergyImpactLookups[BldgType]=$C3175)*(EnergyImpactLookups[BldgVint]=$D3175)*(EnergyImpactLookups[BldgLoc]=$E3175),0))</f>
        <v/>
      </c>
      <c r="P3175" t="str" cm="1">
        <f t="array" ref="P3175">INDEX(EnergyImpactLookups[APreWBkW-EAD_style],MATCH(1,(EnergyImpactLookups[Statewide Offering ID]=$B3175)*(EnergyImpactLookups[BldgType]=$C3175)*(EnergyImpactLookups[BldgVint]=$D3175)*(EnergyImpactLookups[BldgLoc]=$E3175),0))</f>
        <v/>
      </c>
      <c r="Q3175" cm="1">
        <f t="array" ref="Q3175">INDEX(EnergyImpactLookups[APreWBtherm],MATCH(1,(EnergyImpactLookups[Statewide Offering ID]=$B3175)*(EnergyImpactLookups[BldgType]=$C3175)*(EnergyImpactLookups[BldgVint]=$D3175)*(EnergyImpactLookups[BldgLoc]=$E3175),0))</f>
        <v>0</v>
      </c>
      <c r="R3175" cm="1">
        <f t="array" ref="R3175">INDEX(EnergyImpactLookups[AStdWBkWh],MATCH(1,(EnergyImpactLookups[Statewide Offering ID]=$B3175)*(EnergyImpactLookups[BldgType]=$C3175)*(EnergyImpactLookups[BldgVint]=$D3175)*(EnergyImpactLookups[BldgLoc]=$E3175),0))</f>
        <v>9.8710000000000004</v>
      </c>
      <c r="S3175" cm="1">
        <f t="array" ref="S3175">INDEX(EnergyImpactLookups[AStdWBkW],MATCH(1,(EnergyImpactLookups[Statewide Offering ID]=$B3175)*(EnergyImpactLookups[BldgType]=$C3175)*(EnergyImpactLookups[BldgVint]=$D3175)*(EnergyImpactLookups[BldgLoc]=$E3175),0))</f>
        <v>2.5600000000000001E-2</v>
      </c>
      <c r="T3175" cm="1">
        <f t="array" ref="T3175">INDEX(EnergyImpactLookups[AStdWBtherm],MATCH(1,(EnergyImpactLookups[Statewide Offering ID]=$B3175)*(EnergyImpactLookups[BldgType]=$C3175)*(EnergyImpactLookups[BldgVint]=$D3175)*(EnergyImpactLookups[BldgLoc]=$E3175),0))</f>
        <v>0</v>
      </c>
    </row>
    <row r="3176" spans="1:20" x14ac:dyDescent="0.3">
      <c r="A3176" t="s">
        <v>95</v>
      </c>
      <c r="B3176" t="s">
        <v>219</v>
      </c>
      <c r="C3176" t="s">
        <v>127</v>
      </c>
      <c r="D3176" t="s">
        <v>752</v>
      </c>
      <c r="E3176" t="s">
        <v>107</v>
      </c>
      <c r="F3176" t="s">
        <v>129</v>
      </c>
      <c r="G3176" t="s">
        <v>231</v>
      </c>
      <c r="H3176" t="s">
        <v>232</v>
      </c>
      <c r="I3176" t="s">
        <v>65</v>
      </c>
      <c r="J3176" s="1">
        <v>44172</v>
      </c>
      <c r="K3176" t="s">
        <v>100</v>
      </c>
      <c r="L3176">
        <v>1</v>
      </c>
      <c r="O3176" t="str" cm="1">
        <f t="array" ref="O3176">INDEX(EnergyImpactLookups[APreWBkWh-EAD_style],MATCH(1,(EnergyImpactLookups[Statewide Offering ID]=$B3176)*(EnergyImpactLookups[BldgType]=$C3176)*(EnergyImpactLookups[BldgVint]=$D3176)*(EnergyImpactLookups[BldgLoc]=$E3176),0))</f>
        <v/>
      </c>
      <c r="P3176" t="str" cm="1">
        <f t="array" ref="P3176">INDEX(EnergyImpactLookups[APreWBkW-EAD_style],MATCH(1,(EnergyImpactLookups[Statewide Offering ID]=$B3176)*(EnergyImpactLookups[BldgType]=$C3176)*(EnergyImpactLookups[BldgVint]=$D3176)*(EnergyImpactLookups[BldgLoc]=$E3176),0))</f>
        <v/>
      </c>
      <c r="Q3176" cm="1">
        <f t="array" ref="Q3176">INDEX(EnergyImpactLookups[APreWBtherm],MATCH(1,(EnergyImpactLookups[Statewide Offering ID]=$B3176)*(EnergyImpactLookups[BldgType]=$C3176)*(EnergyImpactLookups[BldgVint]=$D3176)*(EnergyImpactLookups[BldgLoc]=$E3176),0))</f>
        <v>0</v>
      </c>
      <c r="R3176" cm="1">
        <f t="array" ref="R3176">INDEX(EnergyImpactLookups[AStdWBkWh],MATCH(1,(EnergyImpactLookups[Statewide Offering ID]=$B3176)*(EnergyImpactLookups[BldgType]=$C3176)*(EnergyImpactLookups[BldgVint]=$D3176)*(EnergyImpactLookups[BldgLoc]=$E3176),0))</f>
        <v>47.206699999999998</v>
      </c>
      <c r="S3176" cm="1">
        <f t="array" ref="S3176">INDEX(EnergyImpactLookups[AStdWBkW],MATCH(1,(EnergyImpactLookups[Statewide Offering ID]=$B3176)*(EnergyImpactLookups[BldgType]=$C3176)*(EnergyImpactLookups[BldgVint]=$D3176)*(EnergyImpactLookups[BldgLoc]=$E3176),0))</f>
        <v>4.4699999999999997E-2</v>
      </c>
      <c r="T3176" cm="1">
        <f t="array" ref="T3176">INDEX(EnergyImpactLookups[AStdWBtherm],MATCH(1,(EnergyImpactLookups[Statewide Offering ID]=$B3176)*(EnergyImpactLookups[BldgType]=$C3176)*(EnergyImpactLookups[BldgVint]=$D3176)*(EnergyImpactLookups[BldgLoc]=$E3176),0))</f>
        <v>0</v>
      </c>
    </row>
    <row r="3177" spans="1:20" x14ac:dyDescent="0.3">
      <c r="A3177" t="s">
        <v>95</v>
      </c>
      <c r="B3177" t="s">
        <v>219</v>
      </c>
      <c r="C3177" t="s">
        <v>127</v>
      </c>
      <c r="D3177" t="s">
        <v>752</v>
      </c>
      <c r="E3177" t="s">
        <v>109</v>
      </c>
      <c r="F3177" t="s">
        <v>129</v>
      </c>
      <c r="G3177" t="s">
        <v>231</v>
      </c>
      <c r="H3177" t="s">
        <v>232</v>
      </c>
      <c r="I3177" t="s">
        <v>65</v>
      </c>
      <c r="J3177" s="1">
        <v>44172</v>
      </c>
      <c r="K3177" t="s">
        <v>100</v>
      </c>
      <c r="L3177">
        <v>1</v>
      </c>
      <c r="O3177" t="str" cm="1">
        <f t="array" ref="O3177">INDEX(EnergyImpactLookups[APreWBkWh-EAD_style],MATCH(1,(EnergyImpactLookups[Statewide Offering ID]=$B3177)*(EnergyImpactLookups[BldgType]=$C3177)*(EnergyImpactLookups[BldgVint]=$D3177)*(EnergyImpactLookups[BldgLoc]=$E3177),0))</f>
        <v/>
      </c>
      <c r="P3177" t="str" cm="1">
        <f t="array" ref="P3177">INDEX(EnergyImpactLookups[APreWBkW-EAD_style],MATCH(1,(EnergyImpactLookups[Statewide Offering ID]=$B3177)*(EnergyImpactLookups[BldgType]=$C3177)*(EnergyImpactLookups[BldgVint]=$D3177)*(EnergyImpactLookups[BldgLoc]=$E3177),0))</f>
        <v/>
      </c>
      <c r="Q3177" cm="1">
        <f t="array" ref="Q3177">INDEX(EnergyImpactLookups[APreWBtherm],MATCH(1,(EnergyImpactLookups[Statewide Offering ID]=$B3177)*(EnergyImpactLookups[BldgType]=$C3177)*(EnergyImpactLookups[BldgVint]=$D3177)*(EnergyImpactLookups[BldgLoc]=$E3177),0))</f>
        <v>0</v>
      </c>
      <c r="R3177" cm="1">
        <f t="array" ref="R3177">INDEX(EnergyImpactLookups[AStdWBkWh],MATCH(1,(EnergyImpactLookups[Statewide Offering ID]=$B3177)*(EnergyImpactLookups[BldgType]=$C3177)*(EnergyImpactLookups[BldgVint]=$D3177)*(EnergyImpactLookups[BldgLoc]=$E3177),0))</f>
        <v>41.7483</v>
      </c>
      <c r="S3177" cm="1">
        <f t="array" ref="S3177">INDEX(EnergyImpactLookups[AStdWBkW],MATCH(1,(EnergyImpactLookups[Statewide Offering ID]=$B3177)*(EnergyImpactLookups[BldgType]=$C3177)*(EnergyImpactLookups[BldgVint]=$D3177)*(EnergyImpactLookups[BldgLoc]=$E3177),0))</f>
        <v>3.6799999999999999E-2</v>
      </c>
      <c r="T3177" cm="1">
        <f t="array" ref="T3177">INDEX(EnergyImpactLookups[AStdWBtherm],MATCH(1,(EnergyImpactLookups[Statewide Offering ID]=$B3177)*(EnergyImpactLookups[BldgType]=$C3177)*(EnergyImpactLookups[BldgVint]=$D3177)*(EnergyImpactLookups[BldgLoc]=$E3177),0))</f>
        <v>0</v>
      </c>
    </row>
    <row r="3178" spans="1:20" x14ac:dyDescent="0.3">
      <c r="A3178" t="s">
        <v>95</v>
      </c>
      <c r="B3178" t="s">
        <v>219</v>
      </c>
      <c r="C3178" t="s">
        <v>127</v>
      </c>
      <c r="D3178" t="s">
        <v>752</v>
      </c>
      <c r="E3178" t="s">
        <v>111</v>
      </c>
      <c r="F3178" t="s">
        <v>129</v>
      </c>
      <c r="G3178" t="s">
        <v>231</v>
      </c>
      <c r="H3178" t="s">
        <v>232</v>
      </c>
      <c r="I3178" t="s">
        <v>65</v>
      </c>
      <c r="J3178" s="1">
        <v>44172</v>
      </c>
      <c r="K3178" t="s">
        <v>100</v>
      </c>
      <c r="L3178">
        <v>1</v>
      </c>
      <c r="O3178" t="str" cm="1">
        <f t="array" ref="O3178">INDEX(EnergyImpactLookups[APreWBkWh-EAD_style],MATCH(1,(EnergyImpactLookups[Statewide Offering ID]=$B3178)*(EnergyImpactLookups[BldgType]=$C3178)*(EnergyImpactLookups[BldgVint]=$D3178)*(EnergyImpactLookups[BldgLoc]=$E3178),0))</f>
        <v/>
      </c>
      <c r="P3178" t="str" cm="1">
        <f t="array" ref="P3178">INDEX(EnergyImpactLookups[APreWBkW-EAD_style],MATCH(1,(EnergyImpactLookups[Statewide Offering ID]=$B3178)*(EnergyImpactLookups[BldgType]=$C3178)*(EnergyImpactLookups[BldgVint]=$D3178)*(EnergyImpactLookups[BldgLoc]=$E3178),0))</f>
        <v/>
      </c>
      <c r="Q3178" cm="1">
        <f t="array" ref="Q3178">INDEX(EnergyImpactLookups[APreWBtherm],MATCH(1,(EnergyImpactLookups[Statewide Offering ID]=$B3178)*(EnergyImpactLookups[BldgType]=$C3178)*(EnergyImpactLookups[BldgVint]=$D3178)*(EnergyImpactLookups[BldgLoc]=$E3178),0))</f>
        <v>0</v>
      </c>
      <c r="R3178" cm="1">
        <f t="array" ref="R3178">INDEX(EnergyImpactLookups[AStdWBkWh],MATCH(1,(EnergyImpactLookups[Statewide Offering ID]=$B3178)*(EnergyImpactLookups[BldgType]=$C3178)*(EnergyImpactLookups[BldgVint]=$D3178)*(EnergyImpactLookups[BldgLoc]=$E3178),0))</f>
        <v>93.402799999999999</v>
      </c>
      <c r="S3178" cm="1">
        <f t="array" ref="S3178">INDEX(EnergyImpactLookups[AStdWBkW],MATCH(1,(EnergyImpactLookups[Statewide Offering ID]=$B3178)*(EnergyImpactLookups[BldgType]=$C3178)*(EnergyImpactLookups[BldgVint]=$D3178)*(EnergyImpactLookups[BldgLoc]=$E3178),0))</f>
        <v>7.3499999999999996E-2</v>
      </c>
      <c r="T3178" cm="1">
        <f t="array" ref="T3178">INDEX(EnergyImpactLookups[AStdWBtherm],MATCH(1,(EnergyImpactLookups[Statewide Offering ID]=$B3178)*(EnergyImpactLookups[BldgType]=$C3178)*(EnergyImpactLookups[BldgVint]=$D3178)*(EnergyImpactLookups[BldgLoc]=$E3178),0))</f>
        <v>0</v>
      </c>
    </row>
    <row r="3179" spans="1:20" x14ac:dyDescent="0.3">
      <c r="A3179" t="s">
        <v>95</v>
      </c>
      <c r="B3179" t="s">
        <v>219</v>
      </c>
      <c r="C3179" t="s">
        <v>127</v>
      </c>
      <c r="D3179" t="s">
        <v>752</v>
      </c>
      <c r="E3179" t="s">
        <v>112</v>
      </c>
      <c r="F3179" t="s">
        <v>129</v>
      </c>
      <c r="G3179" t="s">
        <v>231</v>
      </c>
      <c r="H3179" t="s">
        <v>232</v>
      </c>
      <c r="I3179" t="s">
        <v>65</v>
      </c>
      <c r="J3179" s="1">
        <v>44172</v>
      </c>
      <c r="K3179" t="s">
        <v>100</v>
      </c>
      <c r="L3179">
        <v>1</v>
      </c>
      <c r="O3179" t="str" cm="1">
        <f t="array" ref="O3179">INDEX(EnergyImpactLookups[APreWBkWh-EAD_style],MATCH(1,(EnergyImpactLookups[Statewide Offering ID]=$B3179)*(EnergyImpactLookups[BldgType]=$C3179)*(EnergyImpactLookups[BldgVint]=$D3179)*(EnergyImpactLookups[BldgLoc]=$E3179),0))</f>
        <v/>
      </c>
      <c r="P3179" t="str" cm="1">
        <f t="array" ref="P3179">INDEX(EnergyImpactLookups[APreWBkW-EAD_style],MATCH(1,(EnergyImpactLookups[Statewide Offering ID]=$B3179)*(EnergyImpactLookups[BldgType]=$C3179)*(EnergyImpactLookups[BldgVint]=$D3179)*(EnergyImpactLookups[BldgLoc]=$E3179),0))</f>
        <v/>
      </c>
      <c r="Q3179" cm="1">
        <f t="array" ref="Q3179">INDEX(EnergyImpactLookups[APreWBtherm],MATCH(1,(EnergyImpactLookups[Statewide Offering ID]=$B3179)*(EnergyImpactLookups[BldgType]=$C3179)*(EnergyImpactLookups[BldgVint]=$D3179)*(EnergyImpactLookups[BldgLoc]=$E3179),0))</f>
        <v>0</v>
      </c>
      <c r="R3179" cm="1">
        <f t="array" ref="R3179">INDEX(EnergyImpactLookups[AStdWBkWh],MATCH(1,(EnergyImpactLookups[Statewide Offering ID]=$B3179)*(EnergyImpactLookups[BldgType]=$C3179)*(EnergyImpactLookups[BldgVint]=$D3179)*(EnergyImpactLookups[BldgLoc]=$E3179),0))</f>
        <v>79.353200000000001</v>
      </c>
      <c r="S3179" cm="1">
        <f t="array" ref="S3179">INDEX(EnergyImpactLookups[AStdWBkW],MATCH(1,(EnergyImpactLookups[Statewide Offering ID]=$B3179)*(EnergyImpactLookups[BldgType]=$C3179)*(EnergyImpactLookups[BldgVint]=$D3179)*(EnergyImpactLookups[BldgLoc]=$E3179),0))</f>
        <v>7.7200000000000005E-2</v>
      </c>
      <c r="T3179" cm="1">
        <f t="array" ref="T3179">INDEX(EnergyImpactLookups[AStdWBtherm],MATCH(1,(EnergyImpactLookups[Statewide Offering ID]=$B3179)*(EnergyImpactLookups[BldgType]=$C3179)*(EnergyImpactLookups[BldgVint]=$D3179)*(EnergyImpactLookups[BldgLoc]=$E3179),0))</f>
        <v>0</v>
      </c>
    </row>
    <row r="3180" spans="1:20" x14ac:dyDescent="0.3">
      <c r="A3180" t="s">
        <v>95</v>
      </c>
      <c r="B3180" t="s">
        <v>219</v>
      </c>
      <c r="C3180" t="s">
        <v>127</v>
      </c>
      <c r="D3180" t="s">
        <v>752</v>
      </c>
      <c r="E3180" t="s">
        <v>113</v>
      </c>
      <c r="F3180" t="s">
        <v>129</v>
      </c>
      <c r="G3180" t="s">
        <v>231</v>
      </c>
      <c r="H3180" t="s">
        <v>232</v>
      </c>
      <c r="I3180" t="s">
        <v>65</v>
      </c>
      <c r="J3180" s="1">
        <v>44172</v>
      </c>
      <c r="K3180" t="s">
        <v>100</v>
      </c>
      <c r="L3180">
        <v>1</v>
      </c>
      <c r="O3180" t="str" cm="1">
        <f t="array" ref="O3180">INDEX(EnergyImpactLookups[APreWBkWh-EAD_style],MATCH(1,(EnergyImpactLookups[Statewide Offering ID]=$B3180)*(EnergyImpactLookups[BldgType]=$C3180)*(EnergyImpactLookups[BldgVint]=$D3180)*(EnergyImpactLookups[BldgLoc]=$E3180),0))</f>
        <v/>
      </c>
      <c r="P3180" t="str" cm="1">
        <f t="array" ref="P3180">INDEX(EnergyImpactLookups[APreWBkW-EAD_style],MATCH(1,(EnergyImpactLookups[Statewide Offering ID]=$B3180)*(EnergyImpactLookups[BldgType]=$C3180)*(EnergyImpactLookups[BldgVint]=$D3180)*(EnergyImpactLookups[BldgLoc]=$E3180),0))</f>
        <v/>
      </c>
      <c r="Q3180" cm="1">
        <f t="array" ref="Q3180">INDEX(EnergyImpactLookups[APreWBtherm],MATCH(1,(EnergyImpactLookups[Statewide Offering ID]=$B3180)*(EnergyImpactLookups[BldgType]=$C3180)*(EnergyImpactLookups[BldgVint]=$D3180)*(EnergyImpactLookups[BldgLoc]=$E3180),0))</f>
        <v>0</v>
      </c>
      <c r="R3180" cm="1">
        <f t="array" ref="R3180">INDEX(EnergyImpactLookups[AStdWBkWh],MATCH(1,(EnergyImpactLookups[Statewide Offering ID]=$B3180)*(EnergyImpactLookups[BldgType]=$C3180)*(EnergyImpactLookups[BldgVint]=$D3180)*(EnergyImpactLookups[BldgLoc]=$E3180),0))</f>
        <v>110.1493</v>
      </c>
      <c r="S3180" cm="1">
        <f t="array" ref="S3180">INDEX(EnergyImpactLookups[AStdWBkW],MATCH(1,(EnergyImpactLookups[Statewide Offering ID]=$B3180)*(EnergyImpactLookups[BldgType]=$C3180)*(EnergyImpactLookups[BldgVint]=$D3180)*(EnergyImpactLookups[BldgLoc]=$E3180),0))</f>
        <v>8.5300000000000001E-2</v>
      </c>
      <c r="T3180" cm="1">
        <f t="array" ref="T3180">INDEX(EnergyImpactLookups[AStdWBtherm],MATCH(1,(EnergyImpactLookups[Statewide Offering ID]=$B3180)*(EnergyImpactLookups[BldgType]=$C3180)*(EnergyImpactLookups[BldgVint]=$D3180)*(EnergyImpactLookups[BldgLoc]=$E3180),0))</f>
        <v>0</v>
      </c>
    </row>
    <row r="3181" spans="1:20" x14ac:dyDescent="0.3">
      <c r="A3181" t="s">
        <v>95</v>
      </c>
      <c r="B3181" t="s">
        <v>219</v>
      </c>
      <c r="C3181" t="s">
        <v>127</v>
      </c>
      <c r="D3181" t="s">
        <v>752</v>
      </c>
      <c r="E3181" t="s">
        <v>114</v>
      </c>
      <c r="F3181" t="s">
        <v>129</v>
      </c>
      <c r="G3181" t="s">
        <v>231</v>
      </c>
      <c r="H3181" t="s">
        <v>232</v>
      </c>
      <c r="I3181" t="s">
        <v>65</v>
      </c>
      <c r="J3181" s="1">
        <v>44172</v>
      </c>
      <c r="K3181" t="s">
        <v>100</v>
      </c>
      <c r="L3181">
        <v>1</v>
      </c>
      <c r="O3181" t="str" cm="1">
        <f t="array" ref="O3181">INDEX(EnergyImpactLookups[APreWBkWh-EAD_style],MATCH(1,(EnergyImpactLookups[Statewide Offering ID]=$B3181)*(EnergyImpactLookups[BldgType]=$C3181)*(EnergyImpactLookups[BldgVint]=$D3181)*(EnergyImpactLookups[BldgLoc]=$E3181),0))</f>
        <v/>
      </c>
      <c r="P3181" t="str" cm="1">
        <f t="array" ref="P3181">INDEX(EnergyImpactLookups[APreWBkW-EAD_style],MATCH(1,(EnergyImpactLookups[Statewide Offering ID]=$B3181)*(EnergyImpactLookups[BldgType]=$C3181)*(EnergyImpactLookups[BldgVint]=$D3181)*(EnergyImpactLookups[BldgLoc]=$E3181),0))</f>
        <v/>
      </c>
      <c r="Q3181" cm="1">
        <f t="array" ref="Q3181">INDEX(EnergyImpactLookups[APreWBtherm],MATCH(1,(EnergyImpactLookups[Statewide Offering ID]=$B3181)*(EnergyImpactLookups[BldgType]=$C3181)*(EnergyImpactLookups[BldgVint]=$D3181)*(EnergyImpactLookups[BldgLoc]=$E3181),0))</f>
        <v>0</v>
      </c>
      <c r="R3181" cm="1">
        <f t="array" ref="R3181">INDEX(EnergyImpactLookups[AStdWBkWh],MATCH(1,(EnergyImpactLookups[Statewide Offering ID]=$B3181)*(EnergyImpactLookups[BldgType]=$C3181)*(EnergyImpactLookups[BldgVint]=$D3181)*(EnergyImpactLookups[BldgLoc]=$E3181),0))</f>
        <v>118.6296</v>
      </c>
      <c r="S3181" cm="1">
        <f t="array" ref="S3181">INDEX(EnergyImpactLookups[AStdWBkW],MATCH(1,(EnergyImpactLookups[Statewide Offering ID]=$B3181)*(EnergyImpactLookups[BldgType]=$C3181)*(EnergyImpactLookups[BldgVint]=$D3181)*(EnergyImpactLookups[BldgLoc]=$E3181),0))</f>
        <v>0.1182</v>
      </c>
      <c r="T3181" cm="1">
        <f t="array" ref="T3181">INDEX(EnergyImpactLookups[AStdWBtherm],MATCH(1,(EnergyImpactLookups[Statewide Offering ID]=$B3181)*(EnergyImpactLookups[BldgType]=$C3181)*(EnergyImpactLookups[BldgVint]=$D3181)*(EnergyImpactLookups[BldgLoc]=$E3181),0))</f>
        <v>0</v>
      </c>
    </row>
    <row r="3182" spans="1:20" x14ac:dyDescent="0.3">
      <c r="A3182" t="s">
        <v>95</v>
      </c>
      <c r="B3182" t="s">
        <v>219</v>
      </c>
      <c r="C3182" t="s">
        <v>127</v>
      </c>
      <c r="D3182" t="s">
        <v>752</v>
      </c>
      <c r="E3182" t="s">
        <v>115</v>
      </c>
      <c r="F3182" t="s">
        <v>129</v>
      </c>
      <c r="G3182" t="s">
        <v>231</v>
      </c>
      <c r="H3182" t="s">
        <v>232</v>
      </c>
      <c r="I3182" t="s">
        <v>65</v>
      </c>
      <c r="J3182" s="1">
        <v>44172</v>
      </c>
      <c r="K3182" t="s">
        <v>100</v>
      </c>
      <c r="L3182">
        <v>1</v>
      </c>
      <c r="O3182" t="str" cm="1">
        <f t="array" ref="O3182">INDEX(EnergyImpactLookups[APreWBkWh-EAD_style],MATCH(1,(EnergyImpactLookups[Statewide Offering ID]=$B3182)*(EnergyImpactLookups[BldgType]=$C3182)*(EnergyImpactLookups[BldgVint]=$D3182)*(EnergyImpactLookups[BldgLoc]=$E3182),0))</f>
        <v/>
      </c>
      <c r="P3182" t="str" cm="1">
        <f t="array" ref="P3182">INDEX(EnergyImpactLookups[APreWBkW-EAD_style],MATCH(1,(EnergyImpactLookups[Statewide Offering ID]=$B3182)*(EnergyImpactLookups[BldgType]=$C3182)*(EnergyImpactLookups[BldgVint]=$D3182)*(EnergyImpactLookups[BldgLoc]=$E3182),0))</f>
        <v/>
      </c>
      <c r="Q3182" cm="1">
        <f t="array" ref="Q3182">INDEX(EnergyImpactLookups[APreWBtherm],MATCH(1,(EnergyImpactLookups[Statewide Offering ID]=$B3182)*(EnergyImpactLookups[BldgType]=$C3182)*(EnergyImpactLookups[BldgVint]=$D3182)*(EnergyImpactLookups[BldgLoc]=$E3182),0))</f>
        <v>0</v>
      </c>
      <c r="R3182" cm="1">
        <f t="array" ref="R3182">INDEX(EnergyImpactLookups[AStdWBkWh],MATCH(1,(EnergyImpactLookups[Statewide Offering ID]=$B3182)*(EnergyImpactLookups[BldgType]=$C3182)*(EnergyImpactLookups[BldgVint]=$D3182)*(EnergyImpactLookups[BldgLoc]=$E3182),0))</f>
        <v>76.703199999999995</v>
      </c>
      <c r="S3182" cm="1">
        <f t="array" ref="S3182">INDEX(EnergyImpactLookups[AStdWBkW],MATCH(1,(EnergyImpactLookups[Statewide Offering ID]=$B3182)*(EnergyImpactLookups[BldgType]=$C3182)*(EnergyImpactLookups[BldgVint]=$D3182)*(EnergyImpactLookups[BldgLoc]=$E3182),0))</f>
        <v>0.1055</v>
      </c>
      <c r="T3182" cm="1">
        <f t="array" ref="T3182">INDEX(EnergyImpactLookups[AStdWBtherm],MATCH(1,(EnergyImpactLookups[Statewide Offering ID]=$B3182)*(EnergyImpactLookups[BldgType]=$C3182)*(EnergyImpactLookups[BldgVint]=$D3182)*(EnergyImpactLookups[BldgLoc]=$E3182),0))</f>
        <v>0</v>
      </c>
    </row>
    <row r="3183" spans="1:20" x14ac:dyDescent="0.3">
      <c r="A3183" t="s">
        <v>95</v>
      </c>
      <c r="B3183" t="s">
        <v>219</v>
      </c>
      <c r="C3183" t="s">
        <v>127</v>
      </c>
      <c r="D3183" t="s">
        <v>752</v>
      </c>
      <c r="E3183" t="s">
        <v>116</v>
      </c>
      <c r="F3183" t="s">
        <v>129</v>
      </c>
      <c r="G3183" t="s">
        <v>231</v>
      </c>
      <c r="H3183" t="s">
        <v>232</v>
      </c>
      <c r="I3183" t="s">
        <v>65</v>
      </c>
      <c r="J3183" s="1">
        <v>44172</v>
      </c>
      <c r="K3183" t="s">
        <v>100</v>
      </c>
      <c r="L3183">
        <v>1</v>
      </c>
      <c r="O3183" t="str" cm="1">
        <f t="array" ref="O3183">INDEX(EnergyImpactLookups[APreWBkWh-EAD_style],MATCH(1,(EnergyImpactLookups[Statewide Offering ID]=$B3183)*(EnergyImpactLookups[BldgType]=$C3183)*(EnergyImpactLookups[BldgVint]=$D3183)*(EnergyImpactLookups[BldgLoc]=$E3183),0))</f>
        <v/>
      </c>
      <c r="P3183" t="str" cm="1">
        <f t="array" ref="P3183">INDEX(EnergyImpactLookups[APreWBkW-EAD_style],MATCH(1,(EnergyImpactLookups[Statewide Offering ID]=$B3183)*(EnergyImpactLookups[BldgType]=$C3183)*(EnergyImpactLookups[BldgVint]=$D3183)*(EnergyImpactLookups[BldgLoc]=$E3183),0))</f>
        <v/>
      </c>
      <c r="Q3183" cm="1">
        <f t="array" ref="Q3183">INDEX(EnergyImpactLookups[APreWBtherm],MATCH(1,(EnergyImpactLookups[Statewide Offering ID]=$B3183)*(EnergyImpactLookups[BldgType]=$C3183)*(EnergyImpactLookups[BldgVint]=$D3183)*(EnergyImpactLookups[BldgLoc]=$E3183),0))</f>
        <v>0</v>
      </c>
      <c r="R3183" cm="1">
        <f t="array" ref="R3183">INDEX(EnergyImpactLookups[AStdWBkWh],MATCH(1,(EnergyImpactLookups[Statewide Offering ID]=$B3183)*(EnergyImpactLookups[BldgType]=$C3183)*(EnergyImpactLookups[BldgVint]=$D3183)*(EnergyImpactLookups[BldgLoc]=$E3183),0))</f>
        <v>134.3416</v>
      </c>
      <c r="S3183" cm="1">
        <f t="array" ref="S3183">INDEX(EnergyImpactLookups[AStdWBkW],MATCH(1,(EnergyImpactLookups[Statewide Offering ID]=$B3183)*(EnergyImpactLookups[BldgType]=$C3183)*(EnergyImpactLookups[BldgVint]=$D3183)*(EnergyImpactLookups[BldgLoc]=$E3183),0))</f>
        <v>0.1158</v>
      </c>
      <c r="T3183" cm="1">
        <f t="array" ref="T3183">INDEX(EnergyImpactLookups[AStdWBtherm],MATCH(1,(EnergyImpactLookups[Statewide Offering ID]=$B3183)*(EnergyImpactLookups[BldgType]=$C3183)*(EnergyImpactLookups[BldgVint]=$D3183)*(EnergyImpactLookups[BldgLoc]=$E3183),0))</f>
        <v>0</v>
      </c>
    </row>
    <row r="3184" spans="1:20" x14ac:dyDescent="0.3">
      <c r="A3184" t="s">
        <v>95</v>
      </c>
      <c r="B3184" t="s">
        <v>219</v>
      </c>
      <c r="C3184" t="s">
        <v>127</v>
      </c>
      <c r="D3184" t="s">
        <v>752</v>
      </c>
      <c r="E3184" t="s">
        <v>117</v>
      </c>
      <c r="F3184" t="s">
        <v>129</v>
      </c>
      <c r="G3184" t="s">
        <v>231</v>
      </c>
      <c r="H3184" t="s">
        <v>232</v>
      </c>
      <c r="I3184" t="s">
        <v>65</v>
      </c>
      <c r="J3184" s="1">
        <v>44172</v>
      </c>
      <c r="K3184" t="s">
        <v>100</v>
      </c>
      <c r="L3184">
        <v>1</v>
      </c>
      <c r="O3184" t="str" cm="1">
        <f t="array" ref="O3184">INDEX(EnergyImpactLookups[APreWBkWh-EAD_style],MATCH(1,(EnergyImpactLookups[Statewide Offering ID]=$B3184)*(EnergyImpactLookups[BldgType]=$C3184)*(EnergyImpactLookups[BldgVint]=$D3184)*(EnergyImpactLookups[BldgLoc]=$E3184),0))</f>
        <v/>
      </c>
      <c r="P3184" t="str" cm="1">
        <f t="array" ref="P3184">INDEX(EnergyImpactLookups[APreWBkW-EAD_style],MATCH(1,(EnergyImpactLookups[Statewide Offering ID]=$B3184)*(EnergyImpactLookups[BldgType]=$C3184)*(EnergyImpactLookups[BldgVint]=$D3184)*(EnergyImpactLookups[BldgLoc]=$E3184),0))</f>
        <v/>
      </c>
      <c r="Q3184" cm="1">
        <f t="array" ref="Q3184">INDEX(EnergyImpactLookups[APreWBtherm],MATCH(1,(EnergyImpactLookups[Statewide Offering ID]=$B3184)*(EnergyImpactLookups[BldgType]=$C3184)*(EnergyImpactLookups[BldgVint]=$D3184)*(EnergyImpactLookups[BldgLoc]=$E3184),0))</f>
        <v>0</v>
      </c>
      <c r="R3184" cm="1">
        <f t="array" ref="R3184">INDEX(EnergyImpactLookups[AStdWBkWh],MATCH(1,(EnergyImpactLookups[Statewide Offering ID]=$B3184)*(EnergyImpactLookups[BldgType]=$C3184)*(EnergyImpactLookups[BldgVint]=$D3184)*(EnergyImpactLookups[BldgLoc]=$E3184),0))</f>
        <v>115.5667</v>
      </c>
      <c r="S3184" cm="1">
        <f t="array" ref="S3184">INDEX(EnergyImpactLookups[AStdWBkW],MATCH(1,(EnergyImpactLookups[Statewide Offering ID]=$B3184)*(EnergyImpactLookups[BldgType]=$C3184)*(EnergyImpactLookups[BldgVint]=$D3184)*(EnergyImpactLookups[BldgLoc]=$E3184),0))</f>
        <v>0.1109</v>
      </c>
      <c r="T3184" cm="1">
        <f t="array" ref="T3184">INDEX(EnergyImpactLookups[AStdWBtherm],MATCH(1,(EnergyImpactLookups[Statewide Offering ID]=$B3184)*(EnergyImpactLookups[BldgType]=$C3184)*(EnergyImpactLookups[BldgVint]=$D3184)*(EnergyImpactLookups[BldgLoc]=$E3184),0))</f>
        <v>0</v>
      </c>
    </row>
    <row r="3185" spans="1:20" x14ac:dyDescent="0.3">
      <c r="A3185" t="s">
        <v>95</v>
      </c>
      <c r="B3185" t="s">
        <v>219</v>
      </c>
      <c r="C3185" t="s">
        <v>127</v>
      </c>
      <c r="D3185" t="s">
        <v>752</v>
      </c>
      <c r="E3185" t="s">
        <v>118</v>
      </c>
      <c r="F3185" t="s">
        <v>129</v>
      </c>
      <c r="G3185" t="s">
        <v>231</v>
      </c>
      <c r="H3185" t="s">
        <v>232</v>
      </c>
      <c r="I3185" t="s">
        <v>65</v>
      </c>
      <c r="J3185" s="1">
        <v>44172</v>
      </c>
      <c r="K3185" t="s">
        <v>100</v>
      </c>
      <c r="L3185">
        <v>1</v>
      </c>
      <c r="O3185" t="str" cm="1">
        <f t="array" ref="O3185">INDEX(EnergyImpactLookups[APreWBkWh-EAD_style],MATCH(1,(EnergyImpactLookups[Statewide Offering ID]=$B3185)*(EnergyImpactLookups[BldgType]=$C3185)*(EnergyImpactLookups[BldgVint]=$D3185)*(EnergyImpactLookups[BldgLoc]=$E3185),0))</f>
        <v/>
      </c>
      <c r="P3185" t="str" cm="1">
        <f t="array" ref="P3185">INDEX(EnergyImpactLookups[APreWBkW-EAD_style],MATCH(1,(EnergyImpactLookups[Statewide Offering ID]=$B3185)*(EnergyImpactLookups[BldgType]=$C3185)*(EnergyImpactLookups[BldgVint]=$D3185)*(EnergyImpactLookups[BldgLoc]=$E3185),0))</f>
        <v/>
      </c>
      <c r="Q3185" cm="1">
        <f t="array" ref="Q3185">INDEX(EnergyImpactLookups[APreWBtherm],MATCH(1,(EnergyImpactLookups[Statewide Offering ID]=$B3185)*(EnergyImpactLookups[BldgType]=$C3185)*(EnergyImpactLookups[BldgVint]=$D3185)*(EnergyImpactLookups[BldgLoc]=$E3185),0))</f>
        <v>0</v>
      </c>
      <c r="R3185" cm="1">
        <f t="array" ref="R3185">INDEX(EnergyImpactLookups[AStdWBkWh],MATCH(1,(EnergyImpactLookups[Statewide Offering ID]=$B3185)*(EnergyImpactLookups[BldgType]=$C3185)*(EnergyImpactLookups[BldgVint]=$D3185)*(EnergyImpactLookups[BldgLoc]=$E3185),0))</f>
        <v>189.91300000000001</v>
      </c>
      <c r="S3185" cm="1">
        <f t="array" ref="S3185">INDEX(EnergyImpactLookups[AStdWBkW],MATCH(1,(EnergyImpactLookups[Statewide Offering ID]=$B3185)*(EnergyImpactLookups[BldgType]=$C3185)*(EnergyImpactLookups[BldgVint]=$D3185)*(EnergyImpactLookups[BldgLoc]=$E3185),0))</f>
        <v>0.1249</v>
      </c>
      <c r="T3185" cm="1">
        <f t="array" ref="T3185">INDEX(EnergyImpactLookups[AStdWBtherm],MATCH(1,(EnergyImpactLookups[Statewide Offering ID]=$B3185)*(EnergyImpactLookups[BldgType]=$C3185)*(EnergyImpactLookups[BldgVint]=$D3185)*(EnergyImpactLookups[BldgLoc]=$E3185),0))</f>
        <v>0</v>
      </c>
    </row>
    <row r="3186" spans="1:20" x14ac:dyDescent="0.3">
      <c r="A3186" t="s">
        <v>95</v>
      </c>
      <c r="B3186" t="s">
        <v>219</v>
      </c>
      <c r="C3186" t="s">
        <v>127</v>
      </c>
      <c r="D3186" t="s">
        <v>752</v>
      </c>
      <c r="E3186" t="s">
        <v>119</v>
      </c>
      <c r="F3186" t="s">
        <v>129</v>
      </c>
      <c r="G3186" t="s">
        <v>231</v>
      </c>
      <c r="H3186" t="s">
        <v>232</v>
      </c>
      <c r="I3186" t="s">
        <v>65</v>
      </c>
      <c r="J3186" s="1">
        <v>44172</v>
      </c>
      <c r="K3186" t="s">
        <v>100</v>
      </c>
      <c r="L3186">
        <v>1</v>
      </c>
      <c r="O3186" t="str" cm="1">
        <f t="array" ref="O3186">INDEX(EnergyImpactLookups[APreWBkWh-EAD_style],MATCH(1,(EnergyImpactLookups[Statewide Offering ID]=$B3186)*(EnergyImpactLookups[BldgType]=$C3186)*(EnergyImpactLookups[BldgVint]=$D3186)*(EnergyImpactLookups[BldgLoc]=$E3186),0))</f>
        <v/>
      </c>
      <c r="P3186" t="str" cm="1">
        <f t="array" ref="P3186">INDEX(EnergyImpactLookups[APreWBkW-EAD_style],MATCH(1,(EnergyImpactLookups[Statewide Offering ID]=$B3186)*(EnergyImpactLookups[BldgType]=$C3186)*(EnergyImpactLookups[BldgVint]=$D3186)*(EnergyImpactLookups[BldgLoc]=$E3186),0))</f>
        <v/>
      </c>
      <c r="Q3186" cm="1">
        <f t="array" ref="Q3186">INDEX(EnergyImpactLookups[APreWBtherm],MATCH(1,(EnergyImpactLookups[Statewide Offering ID]=$B3186)*(EnergyImpactLookups[BldgType]=$C3186)*(EnergyImpactLookups[BldgVint]=$D3186)*(EnergyImpactLookups[BldgLoc]=$E3186),0))</f>
        <v>0</v>
      </c>
      <c r="R3186" cm="1">
        <f t="array" ref="R3186">INDEX(EnergyImpactLookups[AStdWBkWh],MATCH(1,(EnergyImpactLookups[Statewide Offering ID]=$B3186)*(EnergyImpactLookups[BldgType]=$C3186)*(EnergyImpactLookups[BldgVint]=$D3186)*(EnergyImpactLookups[BldgLoc]=$E3186),0))</f>
        <v>28.093900000000001</v>
      </c>
      <c r="S3186" cm="1">
        <f t="array" ref="S3186">INDEX(EnergyImpactLookups[AStdWBkW],MATCH(1,(EnergyImpactLookups[Statewide Offering ID]=$B3186)*(EnergyImpactLookups[BldgType]=$C3186)*(EnergyImpactLookups[BldgVint]=$D3186)*(EnergyImpactLookups[BldgLoc]=$E3186),0))</f>
        <v>4.8500000000000001E-2</v>
      </c>
      <c r="T3186" cm="1">
        <f t="array" ref="T3186">INDEX(EnergyImpactLookups[AStdWBtherm],MATCH(1,(EnergyImpactLookups[Statewide Offering ID]=$B3186)*(EnergyImpactLookups[BldgType]=$C3186)*(EnergyImpactLookups[BldgVint]=$D3186)*(EnergyImpactLookups[BldgLoc]=$E3186),0))</f>
        <v>0</v>
      </c>
    </row>
    <row r="3187" spans="1:20" x14ac:dyDescent="0.3">
      <c r="A3187" t="s">
        <v>95</v>
      </c>
      <c r="B3187" t="s">
        <v>219</v>
      </c>
      <c r="C3187" t="s">
        <v>130</v>
      </c>
      <c r="D3187" t="s">
        <v>752</v>
      </c>
      <c r="E3187" t="s">
        <v>99</v>
      </c>
      <c r="F3187" t="s">
        <v>129</v>
      </c>
      <c r="G3187" t="s">
        <v>231</v>
      </c>
      <c r="H3187" t="s">
        <v>232</v>
      </c>
      <c r="I3187" t="s">
        <v>65</v>
      </c>
      <c r="J3187" s="1">
        <v>44172</v>
      </c>
      <c r="K3187" t="s">
        <v>100</v>
      </c>
      <c r="L3187">
        <v>1</v>
      </c>
      <c r="O3187" t="str" cm="1">
        <f t="array" ref="O3187">INDEX(EnergyImpactLookups[APreWBkWh-EAD_style],MATCH(1,(EnergyImpactLookups[Statewide Offering ID]=$B3187)*(EnergyImpactLookups[BldgType]=$C3187)*(EnergyImpactLookups[BldgVint]=$D3187)*(EnergyImpactLookups[BldgLoc]=$E3187),0))</f>
        <v/>
      </c>
      <c r="P3187" t="str" cm="1">
        <f t="array" ref="P3187">INDEX(EnergyImpactLookups[APreWBkW-EAD_style],MATCH(1,(EnergyImpactLookups[Statewide Offering ID]=$B3187)*(EnergyImpactLookups[BldgType]=$C3187)*(EnergyImpactLookups[BldgVint]=$D3187)*(EnergyImpactLookups[BldgLoc]=$E3187),0))</f>
        <v/>
      </c>
      <c r="Q3187" cm="1">
        <f t="array" ref="Q3187">INDEX(EnergyImpactLookups[APreWBtherm],MATCH(1,(EnergyImpactLookups[Statewide Offering ID]=$B3187)*(EnergyImpactLookups[BldgType]=$C3187)*(EnergyImpactLookups[BldgVint]=$D3187)*(EnergyImpactLookups[BldgLoc]=$E3187),0))</f>
        <v>0</v>
      </c>
      <c r="R3187" cm="1">
        <f t="array" ref="R3187">INDEX(EnergyImpactLookups[AStdWBkWh],MATCH(1,(EnergyImpactLookups[Statewide Offering ID]=$B3187)*(EnergyImpactLookups[BldgType]=$C3187)*(EnergyImpactLookups[BldgVint]=$D3187)*(EnergyImpactLookups[BldgLoc]=$E3187),0))</f>
        <v>12.400700000000001</v>
      </c>
      <c r="S3187" cm="1">
        <f t="array" ref="S3187">INDEX(EnergyImpactLookups[AStdWBkW],MATCH(1,(EnergyImpactLookups[Statewide Offering ID]=$B3187)*(EnergyImpactLookups[BldgType]=$C3187)*(EnergyImpactLookups[BldgVint]=$D3187)*(EnergyImpactLookups[BldgLoc]=$E3187),0))</f>
        <v>1.2999999999999999E-3</v>
      </c>
      <c r="T3187" cm="1">
        <f t="array" ref="T3187">INDEX(EnergyImpactLookups[AStdWBtherm],MATCH(1,(EnergyImpactLookups[Statewide Offering ID]=$B3187)*(EnergyImpactLookups[BldgType]=$C3187)*(EnergyImpactLookups[BldgVint]=$D3187)*(EnergyImpactLookups[BldgLoc]=$E3187),0))</f>
        <v>0</v>
      </c>
    </row>
    <row r="3188" spans="1:20" x14ac:dyDescent="0.3">
      <c r="A3188" t="s">
        <v>95</v>
      </c>
      <c r="B3188" t="s">
        <v>219</v>
      </c>
      <c r="C3188" t="s">
        <v>130</v>
      </c>
      <c r="D3188" t="s">
        <v>752</v>
      </c>
      <c r="E3188" t="s">
        <v>103</v>
      </c>
      <c r="F3188" t="s">
        <v>129</v>
      </c>
      <c r="G3188" t="s">
        <v>231</v>
      </c>
      <c r="H3188" t="s">
        <v>232</v>
      </c>
      <c r="I3188" t="s">
        <v>65</v>
      </c>
      <c r="J3188" s="1">
        <v>44172</v>
      </c>
      <c r="K3188" t="s">
        <v>100</v>
      </c>
      <c r="L3188">
        <v>1</v>
      </c>
      <c r="O3188" t="str" cm="1">
        <f t="array" ref="O3188">INDEX(EnergyImpactLookups[APreWBkWh-EAD_style],MATCH(1,(EnergyImpactLookups[Statewide Offering ID]=$B3188)*(EnergyImpactLookups[BldgType]=$C3188)*(EnergyImpactLookups[BldgVint]=$D3188)*(EnergyImpactLookups[BldgLoc]=$E3188),0))</f>
        <v/>
      </c>
      <c r="P3188" t="str" cm="1">
        <f t="array" ref="P3188">INDEX(EnergyImpactLookups[APreWBkW-EAD_style],MATCH(1,(EnergyImpactLookups[Statewide Offering ID]=$B3188)*(EnergyImpactLookups[BldgType]=$C3188)*(EnergyImpactLookups[BldgVint]=$D3188)*(EnergyImpactLookups[BldgLoc]=$E3188),0))</f>
        <v/>
      </c>
      <c r="Q3188" cm="1">
        <f t="array" ref="Q3188">INDEX(EnergyImpactLookups[APreWBtherm],MATCH(1,(EnergyImpactLookups[Statewide Offering ID]=$B3188)*(EnergyImpactLookups[BldgType]=$C3188)*(EnergyImpactLookups[BldgVint]=$D3188)*(EnergyImpactLookups[BldgLoc]=$E3188),0))</f>
        <v>0</v>
      </c>
      <c r="R3188" cm="1">
        <f t="array" ref="R3188">INDEX(EnergyImpactLookups[AStdWBkWh],MATCH(1,(EnergyImpactLookups[Statewide Offering ID]=$B3188)*(EnergyImpactLookups[BldgType]=$C3188)*(EnergyImpactLookups[BldgVint]=$D3188)*(EnergyImpactLookups[BldgLoc]=$E3188),0))</f>
        <v>36.096200000000003</v>
      </c>
      <c r="S3188" cm="1">
        <f t="array" ref="S3188">INDEX(EnergyImpactLookups[AStdWBkW],MATCH(1,(EnergyImpactLookups[Statewide Offering ID]=$B3188)*(EnergyImpactLookups[BldgType]=$C3188)*(EnergyImpactLookups[BldgVint]=$D3188)*(EnergyImpactLookups[BldgLoc]=$E3188),0))</f>
        <v>7.7399999999999997E-2</v>
      </c>
      <c r="T3188" cm="1">
        <f t="array" ref="T3188">INDEX(EnergyImpactLookups[AStdWBtherm],MATCH(1,(EnergyImpactLookups[Statewide Offering ID]=$B3188)*(EnergyImpactLookups[BldgType]=$C3188)*(EnergyImpactLookups[BldgVint]=$D3188)*(EnergyImpactLookups[BldgLoc]=$E3188),0))</f>
        <v>0</v>
      </c>
    </row>
    <row r="3189" spans="1:20" x14ac:dyDescent="0.3">
      <c r="A3189" t="s">
        <v>95</v>
      </c>
      <c r="B3189" t="s">
        <v>219</v>
      </c>
      <c r="C3189" t="s">
        <v>130</v>
      </c>
      <c r="D3189" t="s">
        <v>752</v>
      </c>
      <c r="E3189" t="s">
        <v>104</v>
      </c>
      <c r="F3189" t="s">
        <v>129</v>
      </c>
      <c r="G3189" t="s">
        <v>231</v>
      </c>
      <c r="H3189" t="s">
        <v>232</v>
      </c>
      <c r="I3189" t="s">
        <v>65</v>
      </c>
      <c r="J3189" s="1">
        <v>44172</v>
      </c>
      <c r="K3189" t="s">
        <v>100</v>
      </c>
      <c r="L3189">
        <v>1</v>
      </c>
      <c r="O3189" t="str" cm="1">
        <f t="array" ref="O3189">INDEX(EnergyImpactLookups[APreWBkWh-EAD_style],MATCH(1,(EnergyImpactLookups[Statewide Offering ID]=$B3189)*(EnergyImpactLookups[BldgType]=$C3189)*(EnergyImpactLookups[BldgVint]=$D3189)*(EnergyImpactLookups[BldgLoc]=$E3189),0))</f>
        <v/>
      </c>
      <c r="P3189" t="str" cm="1">
        <f t="array" ref="P3189">INDEX(EnergyImpactLookups[APreWBkW-EAD_style],MATCH(1,(EnergyImpactLookups[Statewide Offering ID]=$B3189)*(EnergyImpactLookups[BldgType]=$C3189)*(EnergyImpactLookups[BldgVint]=$D3189)*(EnergyImpactLookups[BldgLoc]=$E3189),0))</f>
        <v/>
      </c>
      <c r="Q3189" cm="1">
        <f t="array" ref="Q3189">INDEX(EnergyImpactLookups[APreWBtherm],MATCH(1,(EnergyImpactLookups[Statewide Offering ID]=$B3189)*(EnergyImpactLookups[BldgType]=$C3189)*(EnergyImpactLookups[BldgVint]=$D3189)*(EnergyImpactLookups[BldgLoc]=$E3189),0))</f>
        <v>0</v>
      </c>
      <c r="R3189" cm="1">
        <f t="array" ref="R3189">INDEX(EnergyImpactLookups[AStdWBkWh],MATCH(1,(EnergyImpactLookups[Statewide Offering ID]=$B3189)*(EnergyImpactLookups[BldgType]=$C3189)*(EnergyImpactLookups[BldgVint]=$D3189)*(EnergyImpactLookups[BldgLoc]=$E3189),0))</f>
        <v>14.066599999999999</v>
      </c>
      <c r="S3189" cm="1">
        <f t="array" ref="S3189">INDEX(EnergyImpactLookups[AStdWBkW],MATCH(1,(EnergyImpactLookups[Statewide Offering ID]=$B3189)*(EnergyImpactLookups[BldgType]=$C3189)*(EnergyImpactLookups[BldgVint]=$D3189)*(EnergyImpactLookups[BldgLoc]=$E3189),0))</f>
        <v>2.9399999999999999E-2</v>
      </c>
      <c r="T3189" cm="1">
        <f t="array" ref="T3189">INDEX(EnergyImpactLookups[AStdWBtherm],MATCH(1,(EnergyImpactLookups[Statewide Offering ID]=$B3189)*(EnergyImpactLookups[BldgType]=$C3189)*(EnergyImpactLookups[BldgVint]=$D3189)*(EnergyImpactLookups[BldgLoc]=$E3189),0))</f>
        <v>0</v>
      </c>
    </row>
    <row r="3190" spans="1:20" x14ac:dyDescent="0.3">
      <c r="A3190" t="s">
        <v>95</v>
      </c>
      <c r="B3190" t="s">
        <v>219</v>
      </c>
      <c r="C3190" t="s">
        <v>130</v>
      </c>
      <c r="D3190" t="s">
        <v>752</v>
      </c>
      <c r="E3190" t="s">
        <v>105</v>
      </c>
      <c r="F3190" t="s">
        <v>129</v>
      </c>
      <c r="G3190" t="s">
        <v>231</v>
      </c>
      <c r="H3190" t="s">
        <v>232</v>
      </c>
      <c r="I3190" t="s">
        <v>65</v>
      </c>
      <c r="J3190" s="1">
        <v>44172</v>
      </c>
      <c r="K3190" t="s">
        <v>100</v>
      </c>
      <c r="L3190">
        <v>1</v>
      </c>
      <c r="O3190" t="str" cm="1">
        <f t="array" ref="O3190">INDEX(EnergyImpactLookups[APreWBkWh-EAD_style],MATCH(1,(EnergyImpactLookups[Statewide Offering ID]=$B3190)*(EnergyImpactLookups[BldgType]=$C3190)*(EnergyImpactLookups[BldgVint]=$D3190)*(EnergyImpactLookups[BldgLoc]=$E3190),0))</f>
        <v/>
      </c>
      <c r="P3190" t="str" cm="1">
        <f t="array" ref="P3190">INDEX(EnergyImpactLookups[APreWBkW-EAD_style],MATCH(1,(EnergyImpactLookups[Statewide Offering ID]=$B3190)*(EnergyImpactLookups[BldgType]=$C3190)*(EnergyImpactLookups[BldgVint]=$D3190)*(EnergyImpactLookups[BldgLoc]=$E3190),0))</f>
        <v/>
      </c>
      <c r="Q3190" cm="1">
        <f t="array" ref="Q3190">INDEX(EnergyImpactLookups[APreWBtherm],MATCH(1,(EnergyImpactLookups[Statewide Offering ID]=$B3190)*(EnergyImpactLookups[BldgType]=$C3190)*(EnergyImpactLookups[BldgVint]=$D3190)*(EnergyImpactLookups[BldgLoc]=$E3190),0))</f>
        <v>0</v>
      </c>
      <c r="R3190" cm="1">
        <f t="array" ref="R3190">INDEX(EnergyImpactLookups[AStdWBkWh],MATCH(1,(EnergyImpactLookups[Statewide Offering ID]=$B3190)*(EnergyImpactLookups[BldgType]=$C3190)*(EnergyImpactLookups[BldgVint]=$D3190)*(EnergyImpactLookups[BldgLoc]=$E3190),0))</f>
        <v>75.758899999999997</v>
      </c>
      <c r="S3190" cm="1">
        <f t="array" ref="S3190">INDEX(EnergyImpactLookups[AStdWBkW],MATCH(1,(EnergyImpactLookups[Statewide Offering ID]=$B3190)*(EnergyImpactLookups[BldgType]=$C3190)*(EnergyImpactLookups[BldgVint]=$D3190)*(EnergyImpactLookups[BldgLoc]=$E3190),0))</f>
        <v>0.1167</v>
      </c>
      <c r="T3190" cm="1">
        <f t="array" ref="T3190">INDEX(EnergyImpactLookups[AStdWBtherm],MATCH(1,(EnergyImpactLookups[Statewide Offering ID]=$B3190)*(EnergyImpactLookups[BldgType]=$C3190)*(EnergyImpactLookups[BldgVint]=$D3190)*(EnergyImpactLookups[BldgLoc]=$E3190),0))</f>
        <v>0</v>
      </c>
    </row>
    <row r="3191" spans="1:20" x14ac:dyDescent="0.3">
      <c r="A3191" t="s">
        <v>95</v>
      </c>
      <c r="B3191" t="s">
        <v>219</v>
      </c>
      <c r="C3191" t="s">
        <v>130</v>
      </c>
      <c r="D3191" t="s">
        <v>752</v>
      </c>
      <c r="E3191" t="s">
        <v>106</v>
      </c>
      <c r="F3191" t="s">
        <v>129</v>
      </c>
      <c r="G3191" t="s">
        <v>231</v>
      </c>
      <c r="H3191" t="s">
        <v>232</v>
      </c>
      <c r="I3191" t="s">
        <v>65</v>
      </c>
      <c r="J3191" s="1">
        <v>44172</v>
      </c>
      <c r="K3191" t="s">
        <v>100</v>
      </c>
      <c r="L3191">
        <v>1</v>
      </c>
      <c r="O3191" t="str" cm="1">
        <f t="array" ref="O3191">INDEX(EnergyImpactLookups[APreWBkWh-EAD_style],MATCH(1,(EnergyImpactLookups[Statewide Offering ID]=$B3191)*(EnergyImpactLookups[BldgType]=$C3191)*(EnergyImpactLookups[BldgVint]=$D3191)*(EnergyImpactLookups[BldgLoc]=$E3191),0))</f>
        <v/>
      </c>
      <c r="P3191" t="str" cm="1">
        <f t="array" ref="P3191">INDEX(EnergyImpactLookups[APreWBkW-EAD_style],MATCH(1,(EnergyImpactLookups[Statewide Offering ID]=$B3191)*(EnergyImpactLookups[BldgType]=$C3191)*(EnergyImpactLookups[BldgVint]=$D3191)*(EnergyImpactLookups[BldgLoc]=$E3191),0))</f>
        <v/>
      </c>
      <c r="Q3191" cm="1">
        <f t="array" ref="Q3191">INDEX(EnergyImpactLookups[APreWBtherm],MATCH(1,(EnergyImpactLookups[Statewide Offering ID]=$B3191)*(EnergyImpactLookups[BldgType]=$C3191)*(EnergyImpactLookups[BldgVint]=$D3191)*(EnergyImpactLookups[BldgLoc]=$E3191),0))</f>
        <v>0</v>
      </c>
      <c r="R3191" cm="1">
        <f t="array" ref="R3191">INDEX(EnergyImpactLookups[AStdWBkWh],MATCH(1,(EnergyImpactLookups[Statewide Offering ID]=$B3191)*(EnergyImpactLookups[BldgType]=$C3191)*(EnergyImpactLookups[BldgVint]=$D3191)*(EnergyImpactLookups[BldgLoc]=$E3191),0))</f>
        <v>12.8362</v>
      </c>
      <c r="S3191" cm="1">
        <f t="array" ref="S3191">INDEX(EnergyImpactLookups[AStdWBkW],MATCH(1,(EnergyImpactLookups[Statewide Offering ID]=$B3191)*(EnergyImpactLookups[BldgType]=$C3191)*(EnergyImpactLookups[BldgVint]=$D3191)*(EnergyImpactLookups[BldgLoc]=$E3191),0))</f>
        <v>1.29E-2</v>
      </c>
      <c r="T3191" cm="1">
        <f t="array" ref="T3191">INDEX(EnergyImpactLookups[AStdWBtherm],MATCH(1,(EnergyImpactLookups[Statewide Offering ID]=$B3191)*(EnergyImpactLookups[BldgType]=$C3191)*(EnergyImpactLookups[BldgVint]=$D3191)*(EnergyImpactLookups[BldgLoc]=$E3191),0))</f>
        <v>0</v>
      </c>
    </row>
    <row r="3192" spans="1:20" x14ac:dyDescent="0.3">
      <c r="A3192" t="s">
        <v>95</v>
      </c>
      <c r="B3192" t="s">
        <v>219</v>
      </c>
      <c r="C3192" t="s">
        <v>130</v>
      </c>
      <c r="D3192" t="s">
        <v>752</v>
      </c>
      <c r="E3192" t="s">
        <v>107</v>
      </c>
      <c r="F3192" t="s">
        <v>129</v>
      </c>
      <c r="G3192" t="s">
        <v>231</v>
      </c>
      <c r="H3192" t="s">
        <v>232</v>
      </c>
      <c r="I3192" t="s">
        <v>65</v>
      </c>
      <c r="J3192" s="1">
        <v>44172</v>
      </c>
      <c r="K3192" t="s">
        <v>100</v>
      </c>
      <c r="L3192">
        <v>1</v>
      </c>
      <c r="O3192" t="str" cm="1">
        <f t="array" ref="O3192">INDEX(EnergyImpactLookups[APreWBkWh-EAD_style],MATCH(1,(EnergyImpactLookups[Statewide Offering ID]=$B3192)*(EnergyImpactLookups[BldgType]=$C3192)*(EnergyImpactLookups[BldgVint]=$D3192)*(EnergyImpactLookups[BldgLoc]=$E3192),0))</f>
        <v/>
      </c>
      <c r="P3192" t="str" cm="1">
        <f t="array" ref="P3192">INDEX(EnergyImpactLookups[APreWBkW-EAD_style],MATCH(1,(EnergyImpactLookups[Statewide Offering ID]=$B3192)*(EnergyImpactLookups[BldgType]=$C3192)*(EnergyImpactLookups[BldgVint]=$D3192)*(EnergyImpactLookups[BldgLoc]=$E3192),0))</f>
        <v/>
      </c>
      <c r="Q3192" cm="1">
        <f t="array" ref="Q3192">INDEX(EnergyImpactLookups[APreWBtherm],MATCH(1,(EnergyImpactLookups[Statewide Offering ID]=$B3192)*(EnergyImpactLookups[BldgType]=$C3192)*(EnergyImpactLookups[BldgVint]=$D3192)*(EnergyImpactLookups[BldgLoc]=$E3192),0))</f>
        <v>0</v>
      </c>
      <c r="R3192" cm="1">
        <f t="array" ref="R3192">INDEX(EnergyImpactLookups[AStdWBkWh],MATCH(1,(EnergyImpactLookups[Statewide Offering ID]=$B3192)*(EnergyImpactLookups[BldgType]=$C3192)*(EnergyImpactLookups[BldgVint]=$D3192)*(EnergyImpactLookups[BldgLoc]=$E3192),0))</f>
        <v>40.207500000000003</v>
      </c>
      <c r="S3192" cm="1">
        <f t="array" ref="S3192">INDEX(EnergyImpactLookups[AStdWBkW],MATCH(1,(EnergyImpactLookups[Statewide Offering ID]=$B3192)*(EnergyImpactLookups[BldgType]=$C3192)*(EnergyImpactLookups[BldgVint]=$D3192)*(EnergyImpactLookups[BldgLoc]=$E3192),0))</f>
        <v>4.9599999999999998E-2</v>
      </c>
      <c r="T3192" cm="1">
        <f t="array" ref="T3192">INDEX(EnergyImpactLookups[AStdWBtherm],MATCH(1,(EnergyImpactLookups[Statewide Offering ID]=$B3192)*(EnergyImpactLookups[BldgType]=$C3192)*(EnergyImpactLookups[BldgVint]=$D3192)*(EnergyImpactLookups[BldgLoc]=$E3192),0))</f>
        <v>0</v>
      </c>
    </row>
    <row r="3193" spans="1:20" x14ac:dyDescent="0.3">
      <c r="A3193" t="s">
        <v>95</v>
      </c>
      <c r="B3193" t="s">
        <v>219</v>
      </c>
      <c r="C3193" t="s">
        <v>130</v>
      </c>
      <c r="D3193" t="s">
        <v>752</v>
      </c>
      <c r="E3193" t="s">
        <v>109</v>
      </c>
      <c r="F3193" t="s">
        <v>129</v>
      </c>
      <c r="G3193" t="s">
        <v>231</v>
      </c>
      <c r="H3193" t="s">
        <v>232</v>
      </c>
      <c r="I3193" t="s">
        <v>65</v>
      </c>
      <c r="J3193" s="1">
        <v>44172</v>
      </c>
      <c r="K3193" t="s">
        <v>100</v>
      </c>
      <c r="L3193">
        <v>1</v>
      </c>
      <c r="O3193" t="str" cm="1">
        <f t="array" ref="O3193">INDEX(EnergyImpactLookups[APreWBkWh-EAD_style],MATCH(1,(EnergyImpactLookups[Statewide Offering ID]=$B3193)*(EnergyImpactLookups[BldgType]=$C3193)*(EnergyImpactLookups[BldgVint]=$D3193)*(EnergyImpactLookups[BldgLoc]=$E3193),0))</f>
        <v/>
      </c>
      <c r="P3193" t="str" cm="1">
        <f t="array" ref="P3193">INDEX(EnergyImpactLookups[APreWBkW-EAD_style],MATCH(1,(EnergyImpactLookups[Statewide Offering ID]=$B3193)*(EnergyImpactLookups[BldgType]=$C3193)*(EnergyImpactLookups[BldgVint]=$D3193)*(EnergyImpactLookups[BldgLoc]=$E3193),0))</f>
        <v/>
      </c>
      <c r="Q3193" cm="1">
        <f t="array" ref="Q3193">INDEX(EnergyImpactLookups[APreWBtherm],MATCH(1,(EnergyImpactLookups[Statewide Offering ID]=$B3193)*(EnergyImpactLookups[BldgType]=$C3193)*(EnergyImpactLookups[BldgVint]=$D3193)*(EnergyImpactLookups[BldgLoc]=$E3193),0))</f>
        <v>0</v>
      </c>
      <c r="R3193" cm="1">
        <f t="array" ref="R3193">INDEX(EnergyImpactLookups[AStdWBkWh],MATCH(1,(EnergyImpactLookups[Statewide Offering ID]=$B3193)*(EnergyImpactLookups[BldgType]=$C3193)*(EnergyImpactLookups[BldgVint]=$D3193)*(EnergyImpactLookups[BldgLoc]=$E3193),0))</f>
        <v>73.259200000000007</v>
      </c>
      <c r="S3193" cm="1">
        <f t="array" ref="S3193">INDEX(EnergyImpactLookups[AStdWBkW],MATCH(1,(EnergyImpactLookups[Statewide Offering ID]=$B3193)*(EnergyImpactLookups[BldgType]=$C3193)*(EnergyImpactLookups[BldgVint]=$D3193)*(EnergyImpactLookups[BldgLoc]=$E3193),0))</f>
        <v>6.7400000000000002E-2</v>
      </c>
      <c r="T3193" cm="1">
        <f t="array" ref="T3193">INDEX(EnergyImpactLookups[AStdWBtherm],MATCH(1,(EnergyImpactLookups[Statewide Offering ID]=$B3193)*(EnergyImpactLookups[BldgType]=$C3193)*(EnergyImpactLookups[BldgVint]=$D3193)*(EnergyImpactLookups[BldgLoc]=$E3193),0))</f>
        <v>0</v>
      </c>
    </row>
    <row r="3194" spans="1:20" x14ac:dyDescent="0.3">
      <c r="A3194" t="s">
        <v>95</v>
      </c>
      <c r="B3194" t="s">
        <v>219</v>
      </c>
      <c r="C3194" t="s">
        <v>130</v>
      </c>
      <c r="D3194" t="s">
        <v>752</v>
      </c>
      <c r="E3194" t="s">
        <v>111</v>
      </c>
      <c r="F3194" t="s">
        <v>129</v>
      </c>
      <c r="G3194" t="s">
        <v>231</v>
      </c>
      <c r="H3194" t="s">
        <v>232</v>
      </c>
      <c r="I3194" t="s">
        <v>65</v>
      </c>
      <c r="J3194" s="1">
        <v>44172</v>
      </c>
      <c r="K3194" t="s">
        <v>100</v>
      </c>
      <c r="L3194">
        <v>1</v>
      </c>
      <c r="O3194" t="str" cm="1">
        <f t="array" ref="O3194">INDEX(EnergyImpactLookups[APreWBkWh-EAD_style],MATCH(1,(EnergyImpactLookups[Statewide Offering ID]=$B3194)*(EnergyImpactLookups[BldgType]=$C3194)*(EnergyImpactLookups[BldgVint]=$D3194)*(EnergyImpactLookups[BldgLoc]=$E3194),0))</f>
        <v/>
      </c>
      <c r="P3194" t="str" cm="1">
        <f t="array" ref="P3194">INDEX(EnergyImpactLookups[APreWBkW-EAD_style],MATCH(1,(EnergyImpactLookups[Statewide Offering ID]=$B3194)*(EnergyImpactLookups[BldgType]=$C3194)*(EnergyImpactLookups[BldgVint]=$D3194)*(EnergyImpactLookups[BldgLoc]=$E3194),0))</f>
        <v/>
      </c>
      <c r="Q3194" cm="1">
        <f t="array" ref="Q3194">INDEX(EnergyImpactLookups[APreWBtherm],MATCH(1,(EnergyImpactLookups[Statewide Offering ID]=$B3194)*(EnergyImpactLookups[BldgType]=$C3194)*(EnergyImpactLookups[BldgVint]=$D3194)*(EnergyImpactLookups[BldgLoc]=$E3194),0))</f>
        <v>0</v>
      </c>
      <c r="R3194" cm="1">
        <f t="array" ref="R3194">INDEX(EnergyImpactLookups[AStdWBkWh],MATCH(1,(EnergyImpactLookups[Statewide Offering ID]=$B3194)*(EnergyImpactLookups[BldgType]=$C3194)*(EnergyImpactLookups[BldgVint]=$D3194)*(EnergyImpactLookups[BldgLoc]=$E3194),0))</f>
        <v>124.8827</v>
      </c>
      <c r="S3194" cm="1">
        <f t="array" ref="S3194">INDEX(EnergyImpactLookups[AStdWBkW],MATCH(1,(EnergyImpactLookups[Statewide Offering ID]=$B3194)*(EnergyImpactLookups[BldgType]=$C3194)*(EnergyImpactLookups[BldgVint]=$D3194)*(EnergyImpactLookups[BldgLoc]=$E3194),0))</f>
        <v>9.2899999999999996E-2</v>
      </c>
      <c r="T3194" cm="1">
        <f t="array" ref="T3194">INDEX(EnergyImpactLookups[AStdWBtherm],MATCH(1,(EnergyImpactLookups[Statewide Offering ID]=$B3194)*(EnergyImpactLookups[BldgType]=$C3194)*(EnergyImpactLookups[BldgVint]=$D3194)*(EnergyImpactLookups[BldgLoc]=$E3194),0))</f>
        <v>0</v>
      </c>
    </row>
    <row r="3195" spans="1:20" x14ac:dyDescent="0.3">
      <c r="A3195" t="s">
        <v>95</v>
      </c>
      <c r="B3195" t="s">
        <v>219</v>
      </c>
      <c r="C3195" t="s">
        <v>130</v>
      </c>
      <c r="D3195" t="s">
        <v>752</v>
      </c>
      <c r="E3195" t="s">
        <v>112</v>
      </c>
      <c r="F3195" t="s">
        <v>129</v>
      </c>
      <c r="G3195" t="s">
        <v>231</v>
      </c>
      <c r="H3195" t="s">
        <v>232</v>
      </c>
      <c r="I3195" t="s">
        <v>65</v>
      </c>
      <c r="J3195" s="1">
        <v>44172</v>
      </c>
      <c r="K3195" t="s">
        <v>100</v>
      </c>
      <c r="L3195">
        <v>1</v>
      </c>
      <c r="O3195" t="str" cm="1">
        <f t="array" ref="O3195">INDEX(EnergyImpactLookups[APreWBkWh-EAD_style],MATCH(1,(EnergyImpactLookups[Statewide Offering ID]=$B3195)*(EnergyImpactLookups[BldgType]=$C3195)*(EnergyImpactLookups[BldgVint]=$D3195)*(EnergyImpactLookups[BldgLoc]=$E3195),0))</f>
        <v/>
      </c>
      <c r="P3195" t="str" cm="1">
        <f t="array" ref="P3195">INDEX(EnergyImpactLookups[APreWBkW-EAD_style],MATCH(1,(EnergyImpactLookups[Statewide Offering ID]=$B3195)*(EnergyImpactLookups[BldgType]=$C3195)*(EnergyImpactLookups[BldgVint]=$D3195)*(EnergyImpactLookups[BldgLoc]=$E3195),0))</f>
        <v/>
      </c>
      <c r="Q3195" cm="1">
        <f t="array" ref="Q3195">INDEX(EnergyImpactLookups[APreWBtherm],MATCH(1,(EnergyImpactLookups[Statewide Offering ID]=$B3195)*(EnergyImpactLookups[BldgType]=$C3195)*(EnergyImpactLookups[BldgVint]=$D3195)*(EnergyImpactLookups[BldgLoc]=$E3195),0))</f>
        <v>0</v>
      </c>
      <c r="R3195" cm="1">
        <f t="array" ref="R3195">INDEX(EnergyImpactLookups[AStdWBkWh],MATCH(1,(EnergyImpactLookups[Statewide Offering ID]=$B3195)*(EnergyImpactLookups[BldgType]=$C3195)*(EnergyImpactLookups[BldgVint]=$D3195)*(EnergyImpactLookups[BldgLoc]=$E3195),0))</f>
        <v>112.4799</v>
      </c>
      <c r="S3195" cm="1">
        <f t="array" ref="S3195">INDEX(EnergyImpactLookups[AStdWBkW],MATCH(1,(EnergyImpactLookups[Statewide Offering ID]=$B3195)*(EnergyImpactLookups[BldgType]=$C3195)*(EnergyImpactLookups[BldgVint]=$D3195)*(EnergyImpactLookups[BldgLoc]=$E3195),0))</f>
        <v>0.11119999999999999</v>
      </c>
      <c r="T3195" cm="1">
        <f t="array" ref="T3195">INDEX(EnergyImpactLookups[AStdWBtherm],MATCH(1,(EnergyImpactLookups[Statewide Offering ID]=$B3195)*(EnergyImpactLookups[BldgType]=$C3195)*(EnergyImpactLookups[BldgVint]=$D3195)*(EnergyImpactLookups[BldgLoc]=$E3195),0))</f>
        <v>0</v>
      </c>
    </row>
    <row r="3196" spans="1:20" x14ac:dyDescent="0.3">
      <c r="A3196" t="s">
        <v>95</v>
      </c>
      <c r="B3196" t="s">
        <v>219</v>
      </c>
      <c r="C3196" t="s">
        <v>130</v>
      </c>
      <c r="D3196" t="s">
        <v>752</v>
      </c>
      <c r="E3196" t="s">
        <v>113</v>
      </c>
      <c r="F3196" t="s">
        <v>129</v>
      </c>
      <c r="G3196" t="s">
        <v>231</v>
      </c>
      <c r="H3196" t="s">
        <v>232</v>
      </c>
      <c r="I3196" t="s">
        <v>65</v>
      </c>
      <c r="J3196" s="1">
        <v>44172</v>
      </c>
      <c r="K3196" t="s">
        <v>100</v>
      </c>
      <c r="L3196">
        <v>1</v>
      </c>
      <c r="O3196" t="str" cm="1">
        <f t="array" ref="O3196">INDEX(EnergyImpactLookups[APreWBkWh-EAD_style],MATCH(1,(EnergyImpactLookups[Statewide Offering ID]=$B3196)*(EnergyImpactLookups[BldgType]=$C3196)*(EnergyImpactLookups[BldgVint]=$D3196)*(EnergyImpactLookups[BldgLoc]=$E3196),0))</f>
        <v/>
      </c>
      <c r="P3196" t="str" cm="1">
        <f t="array" ref="P3196">INDEX(EnergyImpactLookups[APreWBkW-EAD_style],MATCH(1,(EnergyImpactLookups[Statewide Offering ID]=$B3196)*(EnergyImpactLookups[BldgType]=$C3196)*(EnergyImpactLookups[BldgVint]=$D3196)*(EnergyImpactLookups[BldgLoc]=$E3196),0))</f>
        <v/>
      </c>
      <c r="Q3196" cm="1">
        <f t="array" ref="Q3196">INDEX(EnergyImpactLookups[APreWBtherm],MATCH(1,(EnergyImpactLookups[Statewide Offering ID]=$B3196)*(EnergyImpactLookups[BldgType]=$C3196)*(EnergyImpactLookups[BldgVint]=$D3196)*(EnergyImpactLookups[BldgLoc]=$E3196),0))</f>
        <v>0</v>
      </c>
      <c r="R3196" cm="1">
        <f t="array" ref="R3196">INDEX(EnergyImpactLookups[AStdWBkWh],MATCH(1,(EnergyImpactLookups[Statewide Offering ID]=$B3196)*(EnergyImpactLookups[BldgType]=$C3196)*(EnergyImpactLookups[BldgVint]=$D3196)*(EnergyImpactLookups[BldgLoc]=$E3196),0))</f>
        <v>111.6691</v>
      </c>
      <c r="S3196" cm="1">
        <f t="array" ref="S3196">INDEX(EnergyImpactLookups[AStdWBkW],MATCH(1,(EnergyImpactLookups[Statewide Offering ID]=$B3196)*(EnergyImpactLookups[BldgType]=$C3196)*(EnergyImpactLookups[BldgVint]=$D3196)*(EnergyImpactLookups[BldgLoc]=$E3196),0))</f>
        <v>0.1076</v>
      </c>
      <c r="T3196" cm="1">
        <f t="array" ref="T3196">INDEX(EnergyImpactLookups[AStdWBtherm],MATCH(1,(EnergyImpactLookups[Statewide Offering ID]=$B3196)*(EnergyImpactLookups[BldgType]=$C3196)*(EnergyImpactLookups[BldgVint]=$D3196)*(EnergyImpactLookups[BldgLoc]=$E3196),0))</f>
        <v>0</v>
      </c>
    </row>
    <row r="3197" spans="1:20" x14ac:dyDescent="0.3">
      <c r="A3197" t="s">
        <v>95</v>
      </c>
      <c r="B3197" t="s">
        <v>219</v>
      </c>
      <c r="C3197" t="s">
        <v>130</v>
      </c>
      <c r="D3197" t="s">
        <v>752</v>
      </c>
      <c r="E3197" t="s">
        <v>114</v>
      </c>
      <c r="F3197" t="s">
        <v>129</v>
      </c>
      <c r="G3197" t="s">
        <v>231</v>
      </c>
      <c r="H3197" t="s">
        <v>232</v>
      </c>
      <c r="I3197" t="s">
        <v>65</v>
      </c>
      <c r="J3197" s="1">
        <v>44172</v>
      </c>
      <c r="K3197" t="s">
        <v>100</v>
      </c>
      <c r="L3197">
        <v>1</v>
      </c>
      <c r="O3197" t="str" cm="1">
        <f t="array" ref="O3197">INDEX(EnergyImpactLookups[APreWBkWh-EAD_style],MATCH(1,(EnergyImpactLookups[Statewide Offering ID]=$B3197)*(EnergyImpactLookups[BldgType]=$C3197)*(EnergyImpactLookups[BldgVint]=$D3197)*(EnergyImpactLookups[BldgLoc]=$E3197),0))</f>
        <v/>
      </c>
      <c r="P3197" t="str" cm="1">
        <f t="array" ref="P3197">INDEX(EnergyImpactLookups[APreWBkW-EAD_style],MATCH(1,(EnergyImpactLookups[Statewide Offering ID]=$B3197)*(EnergyImpactLookups[BldgType]=$C3197)*(EnergyImpactLookups[BldgVint]=$D3197)*(EnergyImpactLookups[BldgLoc]=$E3197),0))</f>
        <v/>
      </c>
      <c r="Q3197" cm="1">
        <f t="array" ref="Q3197">INDEX(EnergyImpactLookups[APreWBtherm],MATCH(1,(EnergyImpactLookups[Statewide Offering ID]=$B3197)*(EnergyImpactLookups[BldgType]=$C3197)*(EnergyImpactLookups[BldgVint]=$D3197)*(EnergyImpactLookups[BldgLoc]=$E3197),0))</f>
        <v>0</v>
      </c>
      <c r="R3197" cm="1">
        <f t="array" ref="R3197">INDEX(EnergyImpactLookups[AStdWBkWh],MATCH(1,(EnergyImpactLookups[Statewide Offering ID]=$B3197)*(EnergyImpactLookups[BldgType]=$C3197)*(EnergyImpactLookups[BldgVint]=$D3197)*(EnergyImpactLookups[BldgLoc]=$E3197),0))</f>
        <v>193.19759999999999</v>
      </c>
      <c r="S3197" cm="1">
        <f t="array" ref="S3197">INDEX(EnergyImpactLookups[AStdWBkW],MATCH(1,(EnergyImpactLookups[Statewide Offering ID]=$B3197)*(EnergyImpactLookups[BldgType]=$C3197)*(EnergyImpactLookups[BldgVint]=$D3197)*(EnergyImpactLookups[BldgLoc]=$E3197),0))</f>
        <v>0.1696</v>
      </c>
      <c r="T3197" cm="1">
        <f t="array" ref="T3197">INDEX(EnergyImpactLookups[AStdWBtherm],MATCH(1,(EnergyImpactLookups[Statewide Offering ID]=$B3197)*(EnergyImpactLookups[BldgType]=$C3197)*(EnergyImpactLookups[BldgVint]=$D3197)*(EnergyImpactLookups[BldgLoc]=$E3197),0))</f>
        <v>0</v>
      </c>
    </row>
    <row r="3198" spans="1:20" x14ac:dyDescent="0.3">
      <c r="A3198" t="s">
        <v>95</v>
      </c>
      <c r="B3198" t="s">
        <v>219</v>
      </c>
      <c r="C3198" t="s">
        <v>130</v>
      </c>
      <c r="D3198" t="s">
        <v>752</v>
      </c>
      <c r="E3198" t="s">
        <v>115</v>
      </c>
      <c r="F3198" t="s">
        <v>129</v>
      </c>
      <c r="G3198" t="s">
        <v>231</v>
      </c>
      <c r="H3198" t="s">
        <v>232</v>
      </c>
      <c r="I3198" t="s">
        <v>65</v>
      </c>
      <c r="J3198" s="1">
        <v>44172</v>
      </c>
      <c r="K3198" t="s">
        <v>100</v>
      </c>
      <c r="L3198">
        <v>1</v>
      </c>
      <c r="O3198" t="str" cm="1">
        <f t="array" ref="O3198">INDEX(EnergyImpactLookups[APreWBkWh-EAD_style],MATCH(1,(EnergyImpactLookups[Statewide Offering ID]=$B3198)*(EnergyImpactLookups[BldgType]=$C3198)*(EnergyImpactLookups[BldgVint]=$D3198)*(EnergyImpactLookups[BldgLoc]=$E3198),0))</f>
        <v/>
      </c>
      <c r="P3198" t="str" cm="1">
        <f t="array" ref="P3198">INDEX(EnergyImpactLookups[APreWBkW-EAD_style],MATCH(1,(EnergyImpactLookups[Statewide Offering ID]=$B3198)*(EnergyImpactLookups[BldgType]=$C3198)*(EnergyImpactLookups[BldgVint]=$D3198)*(EnergyImpactLookups[BldgLoc]=$E3198),0))</f>
        <v/>
      </c>
      <c r="Q3198" cm="1">
        <f t="array" ref="Q3198">INDEX(EnergyImpactLookups[APreWBtherm],MATCH(1,(EnergyImpactLookups[Statewide Offering ID]=$B3198)*(EnergyImpactLookups[BldgType]=$C3198)*(EnergyImpactLookups[BldgVint]=$D3198)*(EnergyImpactLookups[BldgLoc]=$E3198),0))</f>
        <v>0</v>
      </c>
      <c r="R3198" cm="1">
        <f t="array" ref="R3198">INDEX(EnergyImpactLookups[AStdWBkWh],MATCH(1,(EnergyImpactLookups[Statewide Offering ID]=$B3198)*(EnergyImpactLookups[BldgType]=$C3198)*(EnergyImpactLookups[BldgVint]=$D3198)*(EnergyImpactLookups[BldgLoc]=$E3198),0))</f>
        <v>110.2779</v>
      </c>
      <c r="S3198" cm="1">
        <f t="array" ref="S3198">INDEX(EnergyImpactLookups[AStdWBkW],MATCH(1,(EnergyImpactLookups[Statewide Offering ID]=$B3198)*(EnergyImpactLookups[BldgType]=$C3198)*(EnergyImpactLookups[BldgVint]=$D3198)*(EnergyImpactLookups[BldgLoc]=$E3198),0))</f>
        <v>0.14199999999999999</v>
      </c>
      <c r="T3198" cm="1">
        <f t="array" ref="T3198">INDEX(EnergyImpactLookups[AStdWBtherm],MATCH(1,(EnergyImpactLookups[Statewide Offering ID]=$B3198)*(EnergyImpactLookups[BldgType]=$C3198)*(EnergyImpactLookups[BldgVint]=$D3198)*(EnergyImpactLookups[BldgLoc]=$E3198),0))</f>
        <v>0</v>
      </c>
    </row>
    <row r="3199" spans="1:20" x14ac:dyDescent="0.3">
      <c r="A3199" t="s">
        <v>95</v>
      </c>
      <c r="B3199" t="s">
        <v>219</v>
      </c>
      <c r="C3199" t="s">
        <v>130</v>
      </c>
      <c r="D3199" t="s">
        <v>752</v>
      </c>
      <c r="E3199" t="s">
        <v>116</v>
      </c>
      <c r="F3199" t="s">
        <v>129</v>
      </c>
      <c r="G3199" t="s">
        <v>231</v>
      </c>
      <c r="H3199" t="s">
        <v>232</v>
      </c>
      <c r="I3199" t="s">
        <v>65</v>
      </c>
      <c r="J3199" s="1">
        <v>44172</v>
      </c>
      <c r="K3199" t="s">
        <v>100</v>
      </c>
      <c r="L3199">
        <v>1</v>
      </c>
      <c r="O3199" t="str" cm="1">
        <f t="array" ref="O3199">INDEX(EnergyImpactLookups[APreWBkWh-EAD_style],MATCH(1,(EnergyImpactLookups[Statewide Offering ID]=$B3199)*(EnergyImpactLookups[BldgType]=$C3199)*(EnergyImpactLookups[BldgVint]=$D3199)*(EnergyImpactLookups[BldgLoc]=$E3199),0))</f>
        <v/>
      </c>
      <c r="P3199" t="str" cm="1">
        <f t="array" ref="P3199">INDEX(EnergyImpactLookups[APreWBkW-EAD_style],MATCH(1,(EnergyImpactLookups[Statewide Offering ID]=$B3199)*(EnergyImpactLookups[BldgType]=$C3199)*(EnergyImpactLookups[BldgVint]=$D3199)*(EnergyImpactLookups[BldgLoc]=$E3199),0))</f>
        <v/>
      </c>
      <c r="Q3199" cm="1">
        <f t="array" ref="Q3199">INDEX(EnergyImpactLookups[APreWBtherm],MATCH(1,(EnergyImpactLookups[Statewide Offering ID]=$B3199)*(EnergyImpactLookups[BldgType]=$C3199)*(EnergyImpactLookups[BldgVint]=$D3199)*(EnergyImpactLookups[BldgLoc]=$E3199),0))</f>
        <v>0</v>
      </c>
      <c r="R3199" cm="1">
        <f t="array" ref="R3199">INDEX(EnergyImpactLookups[AStdWBkWh],MATCH(1,(EnergyImpactLookups[Statewide Offering ID]=$B3199)*(EnergyImpactLookups[BldgType]=$C3199)*(EnergyImpactLookups[BldgVint]=$D3199)*(EnergyImpactLookups[BldgLoc]=$E3199),0))</f>
        <v>205.53550000000001</v>
      </c>
      <c r="S3199" cm="1">
        <f t="array" ref="S3199">INDEX(EnergyImpactLookups[AStdWBkW],MATCH(1,(EnergyImpactLookups[Statewide Offering ID]=$B3199)*(EnergyImpactLookups[BldgType]=$C3199)*(EnergyImpactLookups[BldgVint]=$D3199)*(EnergyImpactLookups[BldgLoc]=$E3199),0))</f>
        <v>0.155</v>
      </c>
      <c r="T3199" cm="1">
        <f t="array" ref="T3199">INDEX(EnergyImpactLookups[AStdWBtherm],MATCH(1,(EnergyImpactLookups[Statewide Offering ID]=$B3199)*(EnergyImpactLookups[BldgType]=$C3199)*(EnergyImpactLookups[BldgVint]=$D3199)*(EnergyImpactLookups[BldgLoc]=$E3199),0))</f>
        <v>0</v>
      </c>
    </row>
    <row r="3200" spans="1:20" x14ac:dyDescent="0.3">
      <c r="A3200" t="s">
        <v>95</v>
      </c>
      <c r="B3200" t="s">
        <v>219</v>
      </c>
      <c r="C3200" t="s">
        <v>130</v>
      </c>
      <c r="D3200" t="s">
        <v>752</v>
      </c>
      <c r="E3200" t="s">
        <v>117</v>
      </c>
      <c r="F3200" t="s">
        <v>129</v>
      </c>
      <c r="G3200" t="s">
        <v>231</v>
      </c>
      <c r="H3200" t="s">
        <v>232</v>
      </c>
      <c r="I3200" t="s">
        <v>65</v>
      </c>
      <c r="J3200" s="1">
        <v>44172</v>
      </c>
      <c r="K3200" t="s">
        <v>100</v>
      </c>
      <c r="L3200">
        <v>1</v>
      </c>
      <c r="O3200" t="str" cm="1">
        <f t="array" ref="O3200">INDEX(EnergyImpactLookups[APreWBkWh-EAD_style],MATCH(1,(EnergyImpactLookups[Statewide Offering ID]=$B3200)*(EnergyImpactLookups[BldgType]=$C3200)*(EnergyImpactLookups[BldgVint]=$D3200)*(EnergyImpactLookups[BldgLoc]=$E3200),0))</f>
        <v/>
      </c>
      <c r="P3200" t="str" cm="1">
        <f t="array" ref="P3200">INDEX(EnergyImpactLookups[APreWBkW-EAD_style],MATCH(1,(EnergyImpactLookups[Statewide Offering ID]=$B3200)*(EnergyImpactLookups[BldgType]=$C3200)*(EnergyImpactLookups[BldgVint]=$D3200)*(EnergyImpactLookups[BldgLoc]=$E3200),0))</f>
        <v/>
      </c>
      <c r="Q3200" cm="1">
        <f t="array" ref="Q3200">INDEX(EnergyImpactLookups[APreWBtherm],MATCH(1,(EnergyImpactLookups[Statewide Offering ID]=$B3200)*(EnergyImpactLookups[BldgType]=$C3200)*(EnergyImpactLookups[BldgVint]=$D3200)*(EnergyImpactLookups[BldgLoc]=$E3200),0))</f>
        <v>0</v>
      </c>
      <c r="R3200" cm="1">
        <f t="array" ref="R3200">INDEX(EnergyImpactLookups[AStdWBkWh],MATCH(1,(EnergyImpactLookups[Statewide Offering ID]=$B3200)*(EnergyImpactLookups[BldgType]=$C3200)*(EnergyImpactLookups[BldgVint]=$D3200)*(EnergyImpactLookups[BldgLoc]=$E3200),0))</f>
        <v>230.40620000000001</v>
      </c>
      <c r="S3200" cm="1">
        <f t="array" ref="S3200">INDEX(EnergyImpactLookups[AStdWBkW],MATCH(1,(EnergyImpactLookups[Statewide Offering ID]=$B3200)*(EnergyImpactLookups[BldgType]=$C3200)*(EnergyImpactLookups[BldgVint]=$D3200)*(EnergyImpactLookups[BldgLoc]=$E3200),0))</f>
        <v>0.15659999999999999</v>
      </c>
      <c r="T3200" cm="1">
        <f t="array" ref="T3200">INDEX(EnergyImpactLookups[AStdWBtherm],MATCH(1,(EnergyImpactLookups[Statewide Offering ID]=$B3200)*(EnergyImpactLookups[BldgType]=$C3200)*(EnergyImpactLookups[BldgVint]=$D3200)*(EnergyImpactLookups[BldgLoc]=$E3200),0))</f>
        <v>0</v>
      </c>
    </row>
    <row r="3201" spans="1:20" x14ac:dyDescent="0.3">
      <c r="A3201" t="s">
        <v>95</v>
      </c>
      <c r="B3201" t="s">
        <v>219</v>
      </c>
      <c r="C3201" t="s">
        <v>130</v>
      </c>
      <c r="D3201" t="s">
        <v>752</v>
      </c>
      <c r="E3201" t="s">
        <v>118</v>
      </c>
      <c r="F3201" t="s">
        <v>129</v>
      </c>
      <c r="G3201" t="s">
        <v>231</v>
      </c>
      <c r="H3201" t="s">
        <v>232</v>
      </c>
      <c r="I3201" t="s">
        <v>65</v>
      </c>
      <c r="J3201" s="1">
        <v>44172</v>
      </c>
      <c r="K3201" t="s">
        <v>100</v>
      </c>
      <c r="L3201">
        <v>1</v>
      </c>
      <c r="O3201" t="str" cm="1">
        <f t="array" ref="O3201">INDEX(EnergyImpactLookups[APreWBkWh-EAD_style],MATCH(1,(EnergyImpactLookups[Statewide Offering ID]=$B3201)*(EnergyImpactLookups[BldgType]=$C3201)*(EnergyImpactLookups[BldgVint]=$D3201)*(EnergyImpactLookups[BldgLoc]=$E3201),0))</f>
        <v/>
      </c>
      <c r="P3201" t="str" cm="1">
        <f t="array" ref="P3201">INDEX(EnergyImpactLookups[APreWBkW-EAD_style],MATCH(1,(EnergyImpactLookups[Statewide Offering ID]=$B3201)*(EnergyImpactLookups[BldgType]=$C3201)*(EnergyImpactLookups[BldgVint]=$D3201)*(EnergyImpactLookups[BldgLoc]=$E3201),0))</f>
        <v/>
      </c>
      <c r="Q3201" cm="1">
        <f t="array" ref="Q3201">INDEX(EnergyImpactLookups[APreWBtherm],MATCH(1,(EnergyImpactLookups[Statewide Offering ID]=$B3201)*(EnergyImpactLookups[BldgType]=$C3201)*(EnergyImpactLookups[BldgVint]=$D3201)*(EnergyImpactLookups[BldgLoc]=$E3201),0))</f>
        <v>0</v>
      </c>
      <c r="R3201" cm="1">
        <f t="array" ref="R3201">INDEX(EnergyImpactLookups[AStdWBkWh],MATCH(1,(EnergyImpactLookups[Statewide Offering ID]=$B3201)*(EnergyImpactLookups[BldgType]=$C3201)*(EnergyImpactLookups[BldgVint]=$D3201)*(EnergyImpactLookups[BldgLoc]=$E3201),0))</f>
        <v>267.505</v>
      </c>
      <c r="S3201" cm="1">
        <f t="array" ref="S3201">INDEX(EnergyImpactLookups[AStdWBkW],MATCH(1,(EnergyImpactLookups[Statewide Offering ID]=$B3201)*(EnergyImpactLookups[BldgType]=$C3201)*(EnergyImpactLookups[BldgVint]=$D3201)*(EnergyImpactLookups[BldgLoc]=$E3201),0))</f>
        <v>0.155</v>
      </c>
      <c r="T3201" cm="1">
        <f t="array" ref="T3201">INDEX(EnergyImpactLookups[AStdWBtherm],MATCH(1,(EnergyImpactLookups[Statewide Offering ID]=$B3201)*(EnergyImpactLookups[BldgType]=$C3201)*(EnergyImpactLookups[BldgVint]=$D3201)*(EnergyImpactLookups[BldgLoc]=$E3201),0))</f>
        <v>0</v>
      </c>
    </row>
    <row r="3202" spans="1:20" x14ac:dyDescent="0.3">
      <c r="A3202" t="s">
        <v>95</v>
      </c>
      <c r="B3202" t="s">
        <v>219</v>
      </c>
      <c r="C3202" t="s">
        <v>130</v>
      </c>
      <c r="D3202" t="s">
        <v>752</v>
      </c>
      <c r="E3202" t="s">
        <v>119</v>
      </c>
      <c r="F3202" t="s">
        <v>129</v>
      </c>
      <c r="G3202" t="s">
        <v>231</v>
      </c>
      <c r="H3202" t="s">
        <v>232</v>
      </c>
      <c r="I3202" t="s">
        <v>65</v>
      </c>
      <c r="J3202" s="1">
        <v>44172</v>
      </c>
      <c r="K3202" t="s">
        <v>100</v>
      </c>
      <c r="L3202">
        <v>1</v>
      </c>
      <c r="O3202" t="str" cm="1">
        <f t="array" ref="O3202">INDEX(EnergyImpactLookups[APreWBkWh-EAD_style],MATCH(1,(EnergyImpactLookups[Statewide Offering ID]=$B3202)*(EnergyImpactLookups[BldgType]=$C3202)*(EnergyImpactLookups[BldgVint]=$D3202)*(EnergyImpactLookups[BldgLoc]=$E3202),0))</f>
        <v/>
      </c>
      <c r="P3202" t="str" cm="1">
        <f t="array" ref="P3202">INDEX(EnergyImpactLookups[APreWBkW-EAD_style],MATCH(1,(EnergyImpactLookups[Statewide Offering ID]=$B3202)*(EnergyImpactLookups[BldgType]=$C3202)*(EnergyImpactLookups[BldgVint]=$D3202)*(EnergyImpactLookups[BldgLoc]=$E3202),0))</f>
        <v/>
      </c>
      <c r="Q3202" cm="1">
        <f t="array" ref="Q3202">INDEX(EnergyImpactLookups[APreWBtherm],MATCH(1,(EnergyImpactLookups[Statewide Offering ID]=$B3202)*(EnergyImpactLookups[BldgType]=$C3202)*(EnergyImpactLookups[BldgVint]=$D3202)*(EnergyImpactLookups[BldgLoc]=$E3202),0))</f>
        <v>0</v>
      </c>
      <c r="R3202" cm="1">
        <f t="array" ref="R3202">INDEX(EnergyImpactLookups[AStdWBkWh],MATCH(1,(EnergyImpactLookups[Statewide Offering ID]=$B3202)*(EnergyImpactLookups[BldgType]=$C3202)*(EnergyImpactLookups[BldgVint]=$D3202)*(EnergyImpactLookups[BldgLoc]=$E3202),0))</f>
        <v>95.710700000000003</v>
      </c>
      <c r="S3202" cm="1">
        <f t="array" ref="S3202">INDEX(EnergyImpactLookups[AStdWBkW],MATCH(1,(EnergyImpactLookups[Statewide Offering ID]=$B3202)*(EnergyImpactLookups[BldgType]=$C3202)*(EnergyImpactLookups[BldgVint]=$D3202)*(EnergyImpactLookups[BldgLoc]=$E3202),0))</f>
        <v>8.3000000000000004E-2</v>
      </c>
      <c r="T3202" cm="1">
        <f t="array" ref="T3202">INDEX(EnergyImpactLookups[AStdWBtherm],MATCH(1,(EnergyImpactLookups[Statewide Offering ID]=$B3202)*(EnergyImpactLookups[BldgType]=$C3202)*(EnergyImpactLookups[BldgVint]=$D3202)*(EnergyImpactLookups[BldgLoc]=$E3202),0))</f>
        <v>0</v>
      </c>
    </row>
    <row r="3203" spans="1:20" x14ac:dyDescent="0.3">
      <c r="A3203" t="s">
        <v>95</v>
      </c>
      <c r="B3203" t="s">
        <v>219</v>
      </c>
      <c r="C3203" t="s">
        <v>131</v>
      </c>
      <c r="D3203" t="s">
        <v>752</v>
      </c>
      <c r="E3203" t="s">
        <v>99</v>
      </c>
      <c r="F3203" t="s">
        <v>129</v>
      </c>
      <c r="G3203" t="s">
        <v>231</v>
      </c>
      <c r="H3203" t="s">
        <v>232</v>
      </c>
      <c r="I3203" t="s">
        <v>65</v>
      </c>
      <c r="J3203" s="1">
        <v>44172</v>
      </c>
      <c r="K3203" t="s">
        <v>100</v>
      </c>
      <c r="L3203">
        <v>1</v>
      </c>
      <c r="O3203" t="str" cm="1">
        <f t="array" ref="O3203">INDEX(EnergyImpactLookups[APreWBkWh-EAD_style],MATCH(1,(EnergyImpactLookups[Statewide Offering ID]=$B3203)*(EnergyImpactLookups[BldgType]=$C3203)*(EnergyImpactLookups[BldgVint]=$D3203)*(EnergyImpactLookups[BldgLoc]=$E3203),0))</f>
        <v/>
      </c>
      <c r="P3203" t="str" cm="1">
        <f t="array" ref="P3203">INDEX(EnergyImpactLookups[APreWBkW-EAD_style],MATCH(1,(EnergyImpactLookups[Statewide Offering ID]=$B3203)*(EnergyImpactLookups[BldgType]=$C3203)*(EnergyImpactLookups[BldgVint]=$D3203)*(EnergyImpactLookups[BldgLoc]=$E3203),0))</f>
        <v/>
      </c>
      <c r="Q3203" cm="1">
        <f t="array" ref="Q3203">INDEX(EnergyImpactLookups[APreWBtherm],MATCH(1,(EnergyImpactLookups[Statewide Offering ID]=$B3203)*(EnergyImpactLookups[BldgType]=$C3203)*(EnergyImpactLookups[BldgVint]=$D3203)*(EnergyImpactLookups[BldgLoc]=$E3203),0))</f>
        <v>0</v>
      </c>
      <c r="R3203" cm="1">
        <f t="array" ref="R3203">INDEX(EnergyImpactLookups[AStdWBkWh],MATCH(1,(EnergyImpactLookups[Statewide Offering ID]=$B3203)*(EnergyImpactLookups[BldgType]=$C3203)*(EnergyImpactLookups[BldgVint]=$D3203)*(EnergyImpactLookups[BldgLoc]=$E3203),0))</f>
        <v>12.4215</v>
      </c>
      <c r="S3203" cm="1">
        <f t="array" ref="S3203">INDEX(EnergyImpactLookups[AStdWBkW],MATCH(1,(EnergyImpactLookups[Statewide Offering ID]=$B3203)*(EnergyImpactLookups[BldgType]=$C3203)*(EnergyImpactLookups[BldgVint]=$D3203)*(EnergyImpactLookups[BldgLoc]=$E3203),0))</f>
        <v>0</v>
      </c>
      <c r="T3203" cm="1">
        <f t="array" ref="T3203">INDEX(EnergyImpactLookups[AStdWBtherm],MATCH(1,(EnergyImpactLookups[Statewide Offering ID]=$B3203)*(EnergyImpactLookups[BldgType]=$C3203)*(EnergyImpactLookups[BldgVint]=$D3203)*(EnergyImpactLookups[BldgLoc]=$E3203),0))</f>
        <v>0</v>
      </c>
    </row>
    <row r="3204" spans="1:20" x14ac:dyDescent="0.3">
      <c r="A3204" t="s">
        <v>95</v>
      </c>
      <c r="B3204" t="s">
        <v>219</v>
      </c>
      <c r="C3204" t="s">
        <v>131</v>
      </c>
      <c r="D3204" t="s">
        <v>752</v>
      </c>
      <c r="E3204" t="s">
        <v>103</v>
      </c>
      <c r="F3204" t="s">
        <v>129</v>
      </c>
      <c r="G3204" t="s">
        <v>231</v>
      </c>
      <c r="H3204" t="s">
        <v>232</v>
      </c>
      <c r="I3204" t="s">
        <v>65</v>
      </c>
      <c r="J3204" s="1">
        <v>44172</v>
      </c>
      <c r="K3204" t="s">
        <v>100</v>
      </c>
      <c r="L3204">
        <v>1</v>
      </c>
      <c r="O3204" t="str" cm="1">
        <f t="array" ref="O3204">INDEX(EnergyImpactLookups[APreWBkWh-EAD_style],MATCH(1,(EnergyImpactLookups[Statewide Offering ID]=$B3204)*(EnergyImpactLookups[BldgType]=$C3204)*(EnergyImpactLookups[BldgVint]=$D3204)*(EnergyImpactLookups[BldgLoc]=$E3204),0))</f>
        <v/>
      </c>
      <c r="P3204" t="str" cm="1">
        <f t="array" ref="P3204">INDEX(EnergyImpactLookups[APreWBkW-EAD_style],MATCH(1,(EnergyImpactLookups[Statewide Offering ID]=$B3204)*(EnergyImpactLookups[BldgType]=$C3204)*(EnergyImpactLookups[BldgVint]=$D3204)*(EnergyImpactLookups[BldgLoc]=$E3204),0))</f>
        <v/>
      </c>
      <c r="Q3204" cm="1">
        <f t="array" ref="Q3204">INDEX(EnergyImpactLookups[APreWBtherm],MATCH(1,(EnergyImpactLookups[Statewide Offering ID]=$B3204)*(EnergyImpactLookups[BldgType]=$C3204)*(EnergyImpactLookups[BldgVint]=$D3204)*(EnergyImpactLookups[BldgLoc]=$E3204),0))</f>
        <v>0</v>
      </c>
      <c r="R3204" cm="1">
        <f t="array" ref="R3204">INDEX(EnergyImpactLookups[AStdWBkWh],MATCH(1,(EnergyImpactLookups[Statewide Offering ID]=$B3204)*(EnergyImpactLookups[BldgType]=$C3204)*(EnergyImpactLookups[BldgVint]=$D3204)*(EnergyImpactLookups[BldgLoc]=$E3204),0))</f>
        <v>37.950499999999998</v>
      </c>
      <c r="S3204" cm="1">
        <f t="array" ref="S3204">INDEX(EnergyImpactLookups[AStdWBkW],MATCH(1,(EnergyImpactLookups[Statewide Offering ID]=$B3204)*(EnergyImpactLookups[BldgType]=$C3204)*(EnergyImpactLookups[BldgVint]=$D3204)*(EnergyImpactLookups[BldgLoc]=$E3204),0))</f>
        <v>8.7900000000000006E-2</v>
      </c>
      <c r="T3204" cm="1">
        <f t="array" ref="T3204">INDEX(EnergyImpactLookups[AStdWBtherm],MATCH(1,(EnergyImpactLookups[Statewide Offering ID]=$B3204)*(EnergyImpactLookups[BldgType]=$C3204)*(EnergyImpactLookups[BldgVint]=$D3204)*(EnergyImpactLookups[BldgLoc]=$E3204),0))</f>
        <v>0</v>
      </c>
    </row>
    <row r="3205" spans="1:20" x14ac:dyDescent="0.3">
      <c r="A3205" t="s">
        <v>95</v>
      </c>
      <c r="B3205" t="s">
        <v>219</v>
      </c>
      <c r="C3205" t="s">
        <v>131</v>
      </c>
      <c r="D3205" t="s">
        <v>752</v>
      </c>
      <c r="E3205" t="s">
        <v>104</v>
      </c>
      <c r="F3205" t="s">
        <v>129</v>
      </c>
      <c r="G3205" t="s">
        <v>231</v>
      </c>
      <c r="H3205" t="s">
        <v>232</v>
      </c>
      <c r="I3205" t="s">
        <v>65</v>
      </c>
      <c r="J3205" s="1">
        <v>44172</v>
      </c>
      <c r="K3205" t="s">
        <v>100</v>
      </c>
      <c r="L3205">
        <v>1</v>
      </c>
      <c r="O3205" t="str" cm="1">
        <f t="array" ref="O3205">INDEX(EnergyImpactLookups[APreWBkWh-EAD_style],MATCH(1,(EnergyImpactLookups[Statewide Offering ID]=$B3205)*(EnergyImpactLookups[BldgType]=$C3205)*(EnergyImpactLookups[BldgVint]=$D3205)*(EnergyImpactLookups[BldgLoc]=$E3205),0))</f>
        <v/>
      </c>
      <c r="P3205" t="str" cm="1">
        <f t="array" ref="P3205">INDEX(EnergyImpactLookups[APreWBkW-EAD_style],MATCH(1,(EnergyImpactLookups[Statewide Offering ID]=$B3205)*(EnergyImpactLookups[BldgType]=$C3205)*(EnergyImpactLookups[BldgVint]=$D3205)*(EnergyImpactLookups[BldgLoc]=$E3205),0))</f>
        <v/>
      </c>
      <c r="Q3205" cm="1">
        <f t="array" ref="Q3205">INDEX(EnergyImpactLookups[APreWBtherm],MATCH(1,(EnergyImpactLookups[Statewide Offering ID]=$B3205)*(EnergyImpactLookups[BldgType]=$C3205)*(EnergyImpactLookups[BldgVint]=$D3205)*(EnergyImpactLookups[BldgLoc]=$E3205),0))</f>
        <v>0</v>
      </c>
      <c r="R3205" cm="1">
        <f t="array" ref="R3205">INDEX(EnergyImpactLookups[AStdWBkWh],MATCH(1,(EnergyImpactLookups[Statewide Offering ID]=$B3205)*(EnergyImpactLookups[BldgType]=$C3205)*(EnergyImpactLookups[BldgVint]=$D3205)*(EnergyImpactLookups[BldgLoc]=$E3205),0))</f>
        <v>13.4909</v>
      </c>
      <c r="S3205" cm="1">
        <f t="array" ref="S3205">INDEX(EnergyImpactLookups[AStdWBkW],MATCH(1,(EnergyImpactLookups[Statewide Offering ID]=$B3205)*(EnergyImpactLookups[BldgType]=$C3205)*(EnergyImpactLookups[BldgVint]=$D3205)*(EnergyImpactLookups[BldgLoc]=$E3205),0))</f>
        <v>4.7500000000000001E-2</v>
      </c>
      <c r="T3205" cm="1">
        <f t="array" ref="T3205">INDEX(EnergyImpactLookups[AStdWBtherm],MATCH(1,(EnergyImpactLookups[Statewide Offering ID]=$B3205)*(EnergyImpactLookups[BldgType]=$C3205)*(EnergyImpactLookups[BldgVint]=$D3205)*(EnergyImpactLookups[BldgLoc]=$E3205),0))</f>
        <v>0</v>
      </c>
    </row>
    <row r="3206" spans="1:20" x14ac:dyDescent="0.3">
      <c r="A3206" t="s">
        <v>95</v>
      </c>
      <c r="B3206" t="s">
        <v>219</v>
      </c>
      <c r="C3206" t="s">
        <v>131</v>
      </c>
      <c r="D3206" t="s">
        <v>752</v>
      </c>
      <c r="E3206" t="s">
        <v>105</v>
      </c>
      <c r="F3206" t="s">
        <v>129</v>
      </c>
      <c r="G3206" t="s">
        <v>231</v>
      </c>
      <c r="H3206" t="s">
        <v>232</v>
      </c>
      <c r="I3206" t="s">
        <v>65</v>
      </c>
      <c r="J3206" s="1">
        <v>44172</v>
      </c>
      <c r="K3206" t="s">
        <v>100</v>
      </c>
      <c r="L3206">
        <v>1</v>
      </c>
      <c r="O3206" t="str" cm="1">
        <f t="array" ref="O3206">INDEX(EnergyImpactLookups[APreWBkWh-EAD_style],MATCH(1,(EnergyImpactLookups[Statewide Offering ID]=$B3206)*(EnergyImpactLookups[BldgType]=$C3206)*(EnergyImpactLookups[BldgVint]=$D3206)*(EnergyImpactLookups[BldgLoc]=$E3206),0))</f>
        <v/>
      </c>
      <c r="P3206" t="str" cm="1">
        <f t="array" ref="P3206">INDEX(EnergyImpactLookups[APreWBkW-EAD_style],MATCH(1,(EnergyImpactLookups[Statewide Offering ID]=$B3206)*(EnergyImpactLookups[BldgType]=$C3206)*(EnergyImpactLookups[BldgVint]=$D3206)*(EnergyImpactLookups[BldgLoc]=$E3206),0))</f>
        <v/>
      </c>
      <c r="Q3206" cm="1">
        <f t="array" ref="Q3206">INDEX(EnergyImpactLookups[APreWBtherm],MATCH(1,(EnergyImpactLookups[Statewide Offering ID]=$B3206)*(EnergyImpactLookups[BldgType]=$C3206)*(EnergyImpactLookups[BldgVint]=$D3206)*(EnergyImpactLookups[BldgLoc]=$E3206),0))</f>
        <v>0</v>
      </c>
      <c r="R3206" cm="1">
        <f t="array" ref="R3206">INDEX(EnergyImpactLookups[AStdWBkWh],MATCH(1,(EnergyImpactLookups[Statewide Offering ID]=$B3206)*(EnergyImpactLookups[BldgType]=$C3206)*(EnergyImpactLookups[BldgVint]=$D3206)*(EnergyImpactLookups[BldgLoc]=$E3206),0))</f>
        <v>56.895299999999999</v>
      </c>
      <c r="S3206" cm="1">
        <f t="array" ref="S3206">INDEX(EnergyImpactLookups[AStdWBkW],MATCH(1,(EnergyImpactLookups[Statewide Offering ID]=$B3206)*(EnergyImpactLookups[BldgType]=$C3206)*(EnergyImpactLookups[BldgVint]=$D3206)*(EnergyImpactLookups[BldgLoc]=$E3206),0))</f>
        <v>9.9900000000000003E-2</v>
      </c>
      <c r="T3206" cm="1">
        <f t="array" ref="T3206">INDEX(EnergyImpactLookups[AStdWBtherm],MATCH(1,(EnergyImpactLookups[Statewide Offering ID]=$B3206)*(EnergyImpactLookups[BldgType]=$C3206)*(EnergyImpactLookups[BldgVint]=$D3206)*(EnergyImpactLookups[BldgLoc]=$E3206),0))</f>
        <v>0</v>
      </c>
    </row>
    <row r="3207" spans="1:20" x14ac:dyDescent="0.3">
      <c r="A3207" t="s">
        <v>95</v>
      </c>
      <c r="B3207" t="s">
        <v>219</v>
      </c>
      <c r="C3207" t="s">
        <v>131</v>
      </c>
      <c r="D3207" t="s">
        <v>752</v>
      </c>
      <c r="E3207" t="s">
        <v>106</v>
      </c>
      <c r="F3207" t="s">
        <v>129</v>
      </c>
      <c r="G3207" t="s">
        <v>231</v>
      </c>
      <c r="H3207" t="s">
        <v>232</v>
      </c>
      <c r="I3207" t="s">
        <v>65</v>
      </c>
      <c r="J3207" s="1">
        <v>44172</v>
      </c>
      <c r="K3207" t="s">
        <v>100</v>
      </c>
      <c r="L3207">
        <v>1</v>
      </c>
      <c r="O3207" t="str" cm="1">
        <f t="array" ref="O3207">INDEX(EnergyImpactLookups[APreWBkWh-EAD_style],MATCH(1,(EnergyImpactLookups[Statewide Offering ID]=$B3207)*(EnergyImpactLookups[BldgType]=$C3207)*(EnergyImpactLookups[BldgVint]=$D3207)*(EnergyImpactLookups[BldgLoc]=$E3207),0))</f>
        <v/>
      </c>
      <c r="P3207" t="str" cm="1">
        <f t="array" ref="P3207">INDEX(EnergyImpactLookups[APreWBkW-EAD_style],MATCH(1,(EnergyImpactLookups[Statewide Offering ID]=$B3207)*(EnergyImpactLookups[BldgType]=$C3207)*(EnergyImpactLookups[BldgVint]=$D3207)*(EnergyImpactLookups[BldgLoc]=$E3207),0))</f>
        <v/>
      </c>
      <c r="Q3207" cm="1">
        <f t="array" ref="Q3207">INDEX(EnergyImpactLookups[APreWBtherm],MATCH(1,(EnergyImpactLookups[Statewide Offering ID]=$B3207)*(EnergyImpactLookups[BldgType]=$C3207)*(EnergyImpactLookups[BldgVint]=$D3207)*(EnergyImpactLookups[BldgLoc]=$E3207),0))</f>
        <v>0</v>
      </c>
      <c r="R3207" cm="1">
        <f t="array" ref="R3207">INDEX(EnergyImpactLookups[AStdWBkWh],MATCH(1,(EnergyImpactLookups[Statewide Offering ID]=$B3207)*(EnergyImpactLookups[BldgType]=$C3207)*(EnergyImpactLookups[BldgVint]=$D3207)*(EnergyImpactLookups[BldgLoc]=$E3207),0))</f>
        <v>9.2531999999999996</v>
      </c>
      <c r="S3207" cm="1">
        <f t="array" ref="S3207">INDEX(EnergyImpactLookups[AStdWBkW],MATCH(1,(EnergyImpactLookups[Statewide Offering ID]=$B3207)*(EnergyImpactLookups[BldgType]=$C3207)*(EnergyImpactLookups[BldgVint]=$D3207)*(EnergyImpactLookups[BldgLoc]=$E3207),0))</f>
        <v>2.3599999999999999E-2</v>
      </c>
      <c r="T3207" cm="1">
        <f t="array" ref="T3207">INDEX(EnergyImpactLookups[AStdWBtherm],MATCH(1,(EnergyImpactLookups[Statewide Offering ID]=$B3207)*(EnergyImpactLookups[BldgType]=$C3207)*(EnergyImpactLookups[BldgVint]=$D3207)*(EnergyImpactLookups[BldgLoc]=$E3207),0))</f>
        <v>0</v>
      </c>
    </row>
    <row r="3208" spans="1:20" x14ac:dyDescent="0.3">
      <c r="A3208" t="s">
        <v>95</v>
      </c>
      <c r="B3208" t="s">
        <v>219</v>
      </c>
      <c r="C3208" t="s">
        <v>131</v>
      </c>
      <c r="D3208" t="s">
        <v>752</v>
      </c>
      <c r="E3208" t="s">
        <v>107</v>
      </c>
      <c r="F3208" t="s">
        <v>129</v>
      </c>
      <c r="G3208" t="s">
        <v>231</v>
      </c>
      <c r="H3208" t="s">
        <v>232</v>
      </c>
      <c r="I3208" t="s">
        <v>65</v>
      </c>
      <c r="J3208" s="1">
        <v>44172</v>
      </c>
      <c r="K3208" t="s">
        <v>100</v>
      </c>
      <c r="L3208">
        <v>1</v>
      </c>
      <c r="O3208" t="str" cm="1">
        <f t="array" ref="O3208">INDEX(EnergyImpactLookups[APreWBkWh-EAD_style],MATCH(1,(EnergyImpactLookups[Statewide Offering ID]=$B3208)*(EnergyImpactLookups[BldgType]=$C3208)*(EnergyImpactLookups[BldgVint]=$D3208)*(EnergyImpactLookups[BldgLoc]=$E3208),0))</f>
        <v/>
      </c>
      <c r="P3208" t="str" cm="1">
        <f t="array" ref="P3208">INDEX(EnergyImpactLookups[APreWBkW-EAD_style],MATCH(1,(EnergyImpactLookups[Statewide Offering ID]=$B3208)*(EnergyImpactLookups[BldgType]=$C3208)*(EnergyImpactLookups[BldgVint]=$D3208)*(EnergyImpactLookups[BldgLoc]=$E3208),0))</f>
        <v/>
      </c>
      <c r="Q3208" cm="1">
        <f t="array" ref="Q3208">INDEX(EnergyImpactLookups[APreWBtherm],MATCH(1,(EnergyImpactLookups[Statewide Offering ID]=$B3208)*(EnergyImpactLookups[BldgType]=$C3208)*(EnergyImpactLookups[BldgVint]=$D3208)*(EnergyImpactLookups[BldgLoc]=$E3208),0))</f>
        <v>0</v>
      </c>
      <c r="R3208" cm="1">
        <f t="array" ref="R3208">INDEX(EnergyImpactLookups[AStdWBkWh],MATCH(1,(EnergyImpactLookups[Statewide Offering ID]=$B3208)*(EnergyImpactLookups[BldgType]=$C3208)*(EnergyImpactLookups[BldgVint]=$D3208)*(EnergyImpactLookups[BldgLoc]=$E3208),0))</f>
        <v>41.301600000000001</v>
      </c>
      <c r="S3208" cm="1">
        <f t="array" ref="S3208">INDEX(EnergyImpactLookups[AStdWBkW],MATCH(1,(EnergyImpactLookups[Statewide Offering ID]=$B3208)*(EnergyImpactLookups[BldgType]=$C3208)*(EnergyImpactLookups[BldgVint]=$D3208)*(EnergyImpactLookups[BldgLoc]=$E3208),0))</f>
        <v>4.3400000000000001E-2</v>
      </c>
      <c r="T3208" cm="1">
        <f t="array" ref="T3208">INDEX(EnergyImpactLookups[AStdWBtherm],MATCH(1,(EnergyImpactLookups[Statewide Offering ID]=$B3208)*(EnergyImpactLookups[BldgType]=$C3208)*(EnergyImpactLookups[BldgVint]=$D3208)*(EnergyImpactLookups[BldgLoc]=$E3208),0))</f>
        <v>0</v>
      </c>
    </row>
    <row r="3209" spans="1:20" x14ac:dyDescent="0.3">
      <c r="A3209" t="s">
        <v>95</v>
      </c>
      <c r="B3209" t="s">
        <v>219</v>
      </c>
      <c r="C3209" t="s">
        <v>131</v>
      </c>
      <c r="D3209" t="s">
        <v>752</v>
      </c>
      <c r="E3209" t="s">
        <v>109</v>
      </c>
      <c r="F3209" t="s">
        <v>129</v>
      </c>
      <c r="G3209" t="s">
        <v>231</v>
      </c>
      <c r="H3209" t="s">
        <v>232</v>
      </c>
      <c r="I3209" t="s">
        <v>65</v>
      </c>
      <c r="J3209" s="1">
        <v>44172</v>
      </c>
      <c r="K3209" t="s">
        <v>100</v>
      </c>
      <c r="L3209">
        <v>1</v>
      </c>
      <c r="O3209" t="str" cm="1">
        <f t="array" ref="O3209">INDEX(EnergyImpactLookups[APreWBkWh-EAD_style],MATCH(1,(EnergyImpactLookups[Statewide Offering ID]=$B3209)*(EnergyImpactLookups[BldgType]=$C3209)*(EnergyImpactLookups[BldgVint]=$D3209)*(EnergyImpactLookups[BldgLoc]=$E3209),0))</f>
        <v/>
      </c>
      <c r="P3209" t="str" cm="1">
        <f t="array" ref="P3209">INDEX(EnergyImpactLookups[APreWBkW-EAD_style],MATCH(1,(EnergyImpactLookups[Statewide Offering ID]=$B3209)*(EnergyImpactLookups[BldgType]=$C3209)*(EnergyImpactLookups[BldgVint]=$D3209)*(EnergyImpactLookups[BldgLoc]=$E3209),0))</f>
        <v/>
      </c>
      <c r="Q3209" cm="1">
        <f t="array" ref="Q3209">INDEX(EnergyImpactLookups[APreWBtherm],MATCH(1,(EnergyImpactLookups[Statewide Offering ID]=$B3209)*(EnergyImpactLookups[BldgType]=$C3209)*(EnergyImpactLookups[BldgVint]=$D3209)*(EnergyImpactLookups[BldgLoc]=$E3209),0))</f>
        <v>0</v>
      </c>
      <c r="R3209" cm="1">
        <f t="array" ref="R3209">INDEX(EnergyImpactLookups[AStdWBkWh],MATCH(1,(EnergyImpactLookups[Statewide Offering ID]=$B3209)*(EnergyImpactLookups[BldgType]=$C3209)*(EnergyImpactLookups[BldgVint]=$D3209)*(EnergyImpactLookups[BldgLoc]=$E3209),0))</f>
        <v>57.706699999999998</v>
      </c>
      <c r="S3209" cm="1">
        <f t="array" ref="S3209">INDEX(EnergyImpactLookups[AStdWBkW],MATCH(1,(EnergyImpactLookups[Statewide Offering ID]=$B3209)*(EnergyImpactLookups[BldgType]=$C3209)*(EnergyImpactLookups[BldgVint]=$D3209)*(EnergyImpactLookups[BldgLoc]=$E3209),0))</f>
        <v>5.5300000000000002E-2</v>
      </c>
      <c r="T3209" cm="1">
        <f t="array" ref="T3209">INDEX(EnergyImpactLookups[AStdWBtherm],MATCH(1,(EnergyImpactLookups[Statewide Offering ID]=$B3209)*(EnergyImpactLookups[BldgType]=$C3209)*(EnergyImpactLookups[BldgVint]=$D3209)*(EnergyImpactLookups[BldgLoc]=$E3209),0))</f>
        <v>0</v>
      </c>
    </row>
    <row r="3210" spans="1:20" x14ac:dyDescent="0.3">
      <c r="A3210" t="s">
        <v>95</v>
      </c>
      <c r="B3210" t="s">
        <v>219</v>
      </c>
      <c r="C3210" t="s">
        <v>131</v>
      </c>
      <c r="D3210" t="s">
        <v>752</v>
      </c>
      <c r="E3210" t="s">
        <v>111</v>
      </c>
      <c r="F3210" t="s">
        <v>129</v>
      </c>
      <c r="G3210" t="s">
        <v>231</v>
      </c>
      <c r="H3210" t="s">
        <v>232</v>
      </c>
      <c r="I3210" t="s">
        <v>65</v>
      </c>
      <c r="J3210" s="1">
        <v>44172</v>
      </c>
      <c r="K3210" t="s">
        <v>100</v>
      </c>
      <c r="L3210">
        <v>1</v>
      </c>
      <c r="O3210" t="str" cm="1">
        <f t="array" ref="O3210">INDEX(EnergyImpactLookups[APreWBkWh-EAD_style],MATCH(1,(EnergyImpactLookups[Statewide Offering ID]=$B3210)*(EnergyImpactLookups[BldgType]=$C3210)*(EnergyImpactLookups[BldgVint]=$D3210)*(EnergyImpactLookups[BldgLoc]=$E3210),0))</f>
        <v/>
      </c>
      <c r="P3210" t="str" cm="1">
        <f t="array" ref="P3210">INDEX(EnergyImpactLookups[APreWBkW-EAD_style],MATCH(1,(EnergyImpactLookups[Statewide Offering ID]=$B3210)*(EnergyImpactLookups[BldgType]=$C3210)*(EnergyImpactLookups[BldgVint]=$D3210)*(EnergyImpactLookups[BldgLoc]=$E3210),0))</f>
        <v/>
      </c>
      <c r="Q3210" cm="1">
        <f t="array" ref="Q3210">INDEX(EnergyImpactLookups[APreWBtherm],MATCH(1,(EnergyImpactLookups[Statewide Offering ID]=$B3210)*(EnergyImpactLookups[BldgType]=$C3210)*(EnergyImpactLookups[BldgVint]=$D3210)*(EnergyImpactLookups[BldgLoc]=$E3210),0))</f>
        <v>0</v>
      </c>
      <c r="R3210" cm="1">
        <f t="array" ref="R3210">INDEX(EnergyImpactLookups[AStdWBkWh],MATCH(1,(EnergyImpactLookups[Statewide Offering ID]=$B3210)*(EnergyImpactLookups[BldgType]=$C3210)*(EnergyImpactLookups[BldgVint]=$D3210)*(EnergyImpactLookups[BldgLoc]=$E3210),0))</f>
        <v>105.0065</v>
      </c>
      <c r="S3210" cm="1">
        <f t="array" ref="S3210">INDEX(EnergyImpactLookups[AStdWBkW],MATCH(1,(EnergyImpactLookups[Statewide Offering ID]=$B3210)*(EnergyImpactLookups[BldgType]=$C3210)*(EnergyImpactLookups[BldgVint]=$D3210)*(EnergyImpactLookups[BldgLoc]=$E3210),0))</f>
        <v>8.3400000000000002E-2</v>
      </c>
      <c r="T3210" cm="1">
        <f t="array" ref="T3210">INDEX(EnergyImpactLookups[AStdWBtherm],MATCH(1,(EnergyImpactLookups[Statewide Offering ID]=$B3210)*(EnergyImpactLookups[BldgType]=$C3210)*(EnergyImpactLookups[BldgVint]=$D3210)*(EnergyImpactLookups[BldgLoc]=$E3210),0))</f>
        <v>0</v>
      </c>
    </row>
    <row r="3211" spans="1:20" x14ac:dyDescent="0.3">
      <c r="A3211" t="s">
        <v>95</v>
      </c>
      <c r="B3211" t="s">
        <v>219</v>
      </c>
      <c r="C3211" t="s">
        <v>131</v>
      </c>
      <c r="D3211" t="s">
        <v>752</v>
      </c>
      <c r="E3211" t="s">
        <v>112</v>
      </c>
      <c r="F3211" t="s">
        <v>129</v>
      </c>
      <c r="G3211" t="s">
        <v>231</v>
      </c>
      <c r="H3211" t="s">
        <v>232</v>
      </c>
      <c r="I3211" t="s">
        <v>65</v>
      </c>
      <c r="J3211" s="1">
        <v>44172</v>
      </c>
      <c r="K3211" t="s">
        <v>100</v>
      </c>
      <c r="L3211">
        <v>1</v>
      </c>
      <c r="O3211" t="str" cm="1">
        <f t="array" ref="O3211">INDEX(EnergyImpactLookups[APreWBkWh-EAD_style],MATCH(1,(EnergyImpactLookups[Statewide Offering ID]=$B3211)*(EnergyImpactLookups[BldgType]=$C3211)*(EnergyImpactLookups[BldgVint]=$D3211)*(EnergyImpactLookups[BldgLoc]=$E3211),0))</f>
        <v/>
      </c>
      <c r="P3211" t="str" cm="1">
        <f t="array" ref="P3211">INDEX(EnergyImpactLookups[APreWBkW-EAD_style],MATCH(1,(EnergyImpactLookups[Statewide Offering ID]=$B3211)*(EnergyImpactLookups[BldgType]=$C3211)*(EnergyImpactLookups[BldgVint]=$D3211)*(EnergyImpactLookups[BldgLoc]=$E3211),0))</f>
        <v/>
      </c>
      <c r="Q3211" cm="1">
        <f t="array" ref="Q3211">INDEX(EnergyImpactLookups[APreWBtherm],MATCH(1,(EnergyImpactLookups[Statewide Offering ID]=$B3211)*(EnergyImpactLookups[BldgType]=$C3211)*(EnergyImpactLookups[BldgVint]=$D3211)*(EnergyImpactLookups[BldgLoc]=$E3211),0))</f>
        <v>0</v>
      </c>
      <c r="R3211" cm="1">
        <f t="array" ref="R3211">INDEX(EnergyImpactLookups[AStdWBkWh],MATCH(1,(EnergyImpactLookups[Statewide Offering ID]=$B3211)*(EnergyImpactLookups[BldgType]=$C3211)*(EnergyImpactLookups[BldgVint]=$D3211)*(EnergyImpactLookups[BldgLoc]=$E3211),0))</f>
        <v>85.860699999999994</v>
      </c>
      <c r="S3211" cm="1">
        <f t="array" ref="S3211">INDEX(EnergyImpactLookups[AStdWBkW],MATCH(1,(EnergyImpactLookups[Statewide Offering ID]=$B3211)*(EnergyImpactLookups[BldgType]=$C3211)*(EnergyImpactLookups[BldgVint]=$D3211)*(EnergyImpactLookups[BldgLoc]=$E3211),0))</f>
        <v>9.8000000000000004E-2</v>
      </c>
      <c r="T3211" cm="1">
        <f t="array" ref="T3211">INDEX(EnergyImpactLookups[AStdWBtherm],MATCH(1,(EnergyImpactLookups[Statewide Offering ID]=$B3211)*(EnergyImpactLookups[BldgType]=$C3211)*(EnergyImpactLookups[BldgVint]=$D3211)*(EnergyImpactLookups[BldgLoc]=$E3211),0))</f>
        <v>0</v>
      </c>
    </row>
    <row r="3212" spans="1:20" x14ac:dyDescent="0.3">
      <c r="A3212" t="s">
        <v>95</v>
      </c>
      <c r="B3212" t="s">
        <v>219</v>
      </c>
      <c r="C3212" t="s">
        <v>131</v>
      </c>
      <c r="D3212" t="s">
        <v>752</v>
      </c>
      <c r="E3212" t="s">
        <v>113</v>
      </c>
      <c r="F3212" t="s">
        <v>129</v>
      </c>
      <c r="G3212" t="s">
        <v>231</v>
      </c>
      <c r="H3212" t="s">
        <v>232</v>
      </c>
      <c r="I3212" t="s">
        <v>65</v>
      </c>
      <c r="J3212" s="1">
        <v>44172</v>
      </c>
      <c r="K3212" t="s">
        <v>100</v>
      </c>
      <c r="L3212">
        <v>1</v>
      </c>
      <c r="O3212" t="str" cm="1">
        <f t="array" ref="O3212">INDEX(EnergyImpactLookups[APreWBkWh-EAD_style],MATCH(1,(EnergyImpactLookups[Statewide Offering ID]=$B3212)*(EnergyImpactLookups[BldgType]=$C3212)*(EnergyImpactLookups[BldgVint]=$D3212)*(EnergyImpactLookups[BldgLoc]=$E3212),0))</f>
        <v/>
      </c>
      <c r="P3212" t="str" cm="1">
        <f t="array" ref="P3212">INDEX(EnergyImpactLookups[APreWBkW-EAD_style],MATCH(1,(EnergyImpactLookups[Statewide Offering ID]=$B3212)*(EnergyImpactLookups[BldgType]=$C3212)*(EnergyImpactLookups[BldgVint]=$D3212)*(EnergyImpactLookups[BldgLoc]=$E3212),0))</f>
        <v/>
      </c>
      <c r="Q3212" cm="1">
        <f t="array" ref="Q3212">INDEX(EnergyImpactLookups[APreWBtherm],MATCH(1,(EnergyImpactLookups[Statewide Offering ID]=$B3212)*(EnergyImpactLookups[BldgType]=$C3212)*(EnergyImpactLookups[BldgVint]=$D3212)*(EnergyImpactLookups[BldgLoc]=$E3212),0))</f>
        <v>0</v>
      </c>
      <c r="R3212" cm="1">
        <f t="array" ref="R3212">INDEX(EnergyImpactLookups[AStdWBkWh],MATCH(1,(EnergyImpactLookups[Statewide Offering ID]=$B3212)*(EnergyImpactLookups[BldgType]=$C3212)*(EnergyImpactLookups[BldgVint]=$D3212)*(EnergyImpactLookups[BldgLoc]=$E3212),0))</f>
        <v>113.4635</v>
      </c>
      <c r="S3212" cm="1">
        <f t="array" ref="S3212">INDEX(EnergyImpactLookups[AStdWBkW],MATCH(1,(EnergyImpactLookups[Statewide Offering ID]=$B3212)*(EnergyImpactLookups[BldgType]=$C3212)*(EnergyImpactLookups[BldgVint]=$D3212)*(EnergyImpactLookups[BldgLoc]=$E3212),0))</f>
        <v>0.10489999999999999</v>
      </c>
      <c r="T3212" cm="1">
        <f t="array" ref="T3212">INDEX(EnergyImpactLookups[AStdWBtherm],MATCH(1,(EnergyImpactLookups[Statewide Offering ID]=$B3212)*(EnergyImpactLookups[BldgType]=$C3212)*(EnergyImpactLookups[BldgVint]=$D3212)*(EnergyImpactLookups[BldgLoc]=$E3212),0))</f>
        <v>0</v>
      </c>
    </row>
    <row r="3213" spans="1:20" x14ac:dyDescent="0.3">
      <c r="A3213" t="s">
        <v>95</v>
      </c>
      <c r="B3213" t="s">
        <v>219</v>
      </c>
      <c r="C3213" t="s">
        <v>131</v>
      </c>
      <c r="D3213" t="s">
        <v>752</v>
      </c>
      <c r="E3213" t="s">
        <v>114</v>
      </c>
      <c r="F3213" t="s">
        <v>129</v>
      </c>
      <c r="G3213" t="s">
        <v>231</v>
      </c>
      <c r="H3213" t="s">
        <v>232</v>
      </c>
      <c r="I3213" t="s">
        <v>65</v>
      </c>
      <c r="J3213" s="1">
        <v>44172</v>
      </c>
      <c r="K3213" t="s">
        <v>100</v>
      </c>
      <c r="L3213">
        <v>1</v>
      </c>
      <c r="O3213" t="str" cm="1">
        <f t="array" ref="O3213">INDEX(EnergyImpactLookups[APreWBkWh-EAD_style],MATCH(1,(EnergyImpactLookups[Statewide Offering ID]=$B3213)*(EnergyImpactLookups[BldgType]=$C3213)*(EnergyImpactLookups[BldgVint]=$D3213)*(EnergyImpactLookups[BldgLoc]=$E3213),0))</f>
        <v/>
      </c>
      <c r="P3213" t="str" cm="1">
        <f t="array" ref="P3213">INDEX(EnergyImpactLookups[APreWBkW-EAD_style],MATCH(1,(EnergyImpactLookups[Statewide Offering ID]=$B3213)*(EnergyImpactLookups[BldgType]=$C3213)*(EnergyImpactLookups[BldgVint]=$D3213)*(EnergyImpactLookups[BldgLoc]=$E3213),0))</f>
        <v/>
      </c>
      <c r="Q3213" cm="1">
        <f t="array" ref="Q3213">INDEX(EnergyImpactLookups[APreWBtherm],MATCH(1,(EnergyImpactLookups[Statewide Offering ID]=$B3213)*(EnergyImpactLookups[BldgType]=$C3213)*(EnergyImpactLookups[BldgVint]=$D3213)*(EnergyImpactLookups[BldgLoc]=$E3213),0))</f>
        <v>0</v>
      </c>
      <c r="R3213" cm="1">
        <f t="array" ref="R3213">INDEX(EnergyImpactLookups[AStdWBkWh],MATCH(1,(EnergyImpactLookups[Statewide Offering ID]=$B3213)*(EnergyImpactLookups[BldgType]=$C3213)*(EnergyImpactLookups[BldgVint]=$D3213)*(EnergyImpactLookups[BldgLoc]=$E3213),0))</f>
        <v>99.808099999999996</v>
      </c>
      <c r="S3213" cm="1">
        <f t="array" ref="S3213">INDEX(EnergyImpactLookups[AStdWBkW],MATCH(1,(EnergyImpactLookups[Statewide Offering ID]=$B3213)*(EnergyImpactLookups[BldgType]=$C3213)*(EnergyImpactLookups[BldgVint]=$D3213)*(EnergyImpactLookups[BldgLoc]=$E3213),0))</f>
        <v>0.1265</v>
      </c>
      <c r="T3213" cm="1">
        <f t="array" ref="T3213">INDEX(EnergyImpactLookups[AStdWBtherm],MATCH(1,(EnergyImpactLookups[Statewide Offering ID]=$B3213)*(EnergyImpactLookups[BldgType]=$C3213)*(EnergyImpactLookups[BldgVint]=$D3213)*(EnergyImpactLookups[BldgLoc]=$E3213),0))</f>
        <v>0</v>
      </c>
    </row>
    <row r="3214" spans="1:20" x14ac:dyDescent="0.3">
      <c r="A3214" t="s">
        <v>95</v>
      </c>
      <c r="B3214" t="s">
        <v>219</v>
      </c>
      <c r="C3214" t="s">
        <v>131</v>
      </c>
      <c r="D3214" t="s">
        <v>752</v>
      </c>
      <c r="E3214" t="s">
        <v>115</v>
      </c>
      <c r="F3214" t="s">
        <v>129</v>
      </c>
      <c r="G3214" t="s">
        <v>231</v>
      </c>
      <c r="H3214" t="s">
        <v>232</v>
      </c>
      <c r="I3214" t="s">
        <v>65</v>
      </c>
      <c r="J3214" s="1">
        <v>44172</v>
      </c>
      <c r="K3214" t="s">
        <v>100</v>
      </c>
      <c r="L3214">
        <v>1</v>
      </c>
      <c r="O3214" t="str" cm="1">
        <f t="array" ref="O3214">INDEX(EnergyImpactLookups[APreWBkWh-EAD_style],MATCH(1,(EnergyImpactLookups[Statewide Offering ID]=$B3214)*(EnergyImpactLookups[BldgType]=$C3214)*(EnergyImpactLookups[BldgVint]=$D3214)*(EnergyImpactLookups[BldgLoc]=$E3214),0))</f>
        <v/>
      </c>
      <c r="P3214" t="str" cm="1">
        <f t="array" ref="P3214">INDEX(EnergyImpactLookups[APreWBkW-EAD_style],MATCH(1,(EnergyImpactLookups[Statewide Offering ID]=$B3214)*(EnergyImpactLookups[BldgType]=$C3214)*(EnergyImpactLookups[BldgVint]=$D3214)*(EnergyImpactLookups[BldgLoc]=$E3214),0))</f>
        <v/>
      </c>
      <c r="Q3214" cm="1">
        <f t="array" ref="Q3214">INDEX(EnergyImpactLookups[APreWBtherm],MATCH(1,(EnergyImpactLookups[Statewide Offering ID]=$B3214)*(EnergyImpactLookups[BldgType]=$C3214)*(EnergyImpactLookups[BldgVint]=$D3214)*(EnergyImpactLookups[BldgLoc]=$E3214),0))</f>
        <v>0</v>
      </c>
      <c r="R3214" cm="1">
        <f t="array" ref="R3214">INDEX(EnergyImpactLookups[AStdWBkWh],MATCH(1,(EnergyImpactLookups[Statewide Offering ID]=$B3214)*(EnergyImpactLookups[BldgType]=$C3214)*(EnergyImpactLookups[BldgVint]=$D3214)*(EnergyImpactLookups[BldgLoc]=$E3214),0))</f>
        <v>67.561599999999999</v>
      </c>
      <c r="S3214" cm="1">
        <f t="array" ref="S3214">INDEX(EnergyImpactLookups[AStdWBkW],MATCH(1,(EnergyImpactLookups[Statewide Offering ID]=$B3214)*(EnergyImpactLookups[BldgType]=$C3214)*(EnergyImpactLookups[BldgVint]=$D3214)*(EnergyImpactLookups[BldgLoc]=$E3214),0))</f>
        <v>0.1196</v>
      </c>
      <c r="T3214" cm="1">
        <f t="array" ref="T3214">INDEX(EnergyImpactLookups[AStdWBtherm],MATCH(1,(EnergyImpactLookups[Statewide Offering ID]=$B3214)*(EnergyImpactLookups[BldgType]=$C3214)*(EnergyImpactLookups[BldgVint]=$D3214)*(EnergyImpactLookups[BldgLoc]=$E3214),0))</f>
        <v>0</v>
      </c>
    </row>
    <row r="3215" spans="1:20" x14ac:dyDescent="0.3">
      <c r="A3215" t="s">
        <v>95</v>
      </c>
      <c r="B3215" t="s">
        <v>219</v>
      </c>
      <c r="C3215" t="s">
        <v>131</v>
      </c>
      <c r="D3215" t="s">
        <v>752</v>
      </c>
      <c r="E3215" t="s">
        <v>116</v>
      </c>
      <c r="F3215" t="s">
        <v>129</v>
      </c>
      <c r="G3215" t="s">
        <v>231</v>
      </c>
      <c r="H3215" t="s">
        <v>232</v>
      </c>
      <c r="I3215" t="s">
        <v>65</v>
      </c>
      <c r="J3215" s="1">
        <v>44172</v>
      </c>
      <c r="K3215" t="s">
        <v>100</v>
      </c>
      <c r="L3215">
        <v>1</v>
      </c>
      <c r="O3215" t="str" cm="1">
        <f t="array" ref="O3215">INDEX(EnergyImpactLookups[APreWBkWh-EAD_style],MATCH(1,(EnergyImpactLookups[Statewide Offering ID]=$B3215)*(EnergyImpactLookups[BldgType]=$C3215)*(EnergyImpactLookups[BldgVint]=$D3215)*(EnergyImpactLookups[BldgLoc]=$E3215),0))</f>
        <v/>
      </c>
      <c r="P3215" t="str" cm="1">
        <f t="array" ref="P3215">INDEX(EnergyImpactLookups[APreWBkW-EAD_style],MATCH(1,(EnergyImpactLookups[Statewide Offering ID]=$B3215)*(EnergyImpactLookups[BldgType]=$C3215)*(EnergyImpactLookups[BldgVint]=$D3215)*(EnergyImpactLookups[BldgLoc]=$E3215),0))</f>
        <v/>
      </c>
      <c r="Q3215" cm="1">
        <f t="array" ref="Q3215">INDEX(EnergyImpactLookups[APreWBtherm],MATCH(1,(EnergyImpactLookups[Statewide Offering ID]=$B3215)*(EnergyImpactLookups[BldgType]=$C3215)*(EnergyImpactLookups[BldgVint]=$D3215)*(EnergyImpactLookups[BldgLoc]=$E3215),0))</f>
        <v>0</v>
      </c>
      <c r="R3215" cm="1">
        <f t="array" ref="R3215">INDEX(EnergyImpactLookups[AStdWBkWh],MATCH(1,(EnergyImpactLookups[Statewide Offering ID]=$B3215)*(EnergyImpactLookups[BldgType]=$C3215)*(EnergyImpactLookups[BldgVint]=$D3215)*(EnergyImpactLookups[BldgLoc]=$E3215),0))</f>
        <v>132.9641</v>
      </c>
      <c r="S3215" cm="1">
        <f t="array" ref="S3215">INDEX(EnergyImpactLookups[AStdWBkW],MATCH(1,(EnergyImpactLookups[Statewide Offering ID]=$B3215)*(EnergyImpactLookups[BldgType]=$C3215)*(EnergyImpactLookups[BldgVint]=$D3215)*(EnergyImpactLookups[BldgLoc]=$E3215),0))</f>
        <v>0.12559999999999999</v>
      </c>
      <c r="T3215" cm="1">
        <f t="array" ref="T3215">INDEX(EnergyImpactLookups[AStdWBtherm],MATCH(1,(EnergyImpactLookups[Statewide Offering ID]=$B3215)*(EnergyImpactLookups[BldgType]=$C3215)*(EnergyImpactLookups[BldgVint]=$D3215)*(EnergyImpactLookups[BldgLoc]=$E3215),0))</f>
        <v>0</v>
      </c>
    </row>
    <row r="3216" spans="1:20" x14ac:dyDescent="0.3">
      <c r="A3216" t="s">
        <v>95</v>
      </c>
      <c r="B3216" t="s">
        <v>219</v>
      </c>
      <c r="C3216" t="s">
        <v>131</v>
      </c>
      <c r="D3216" t="s">
        <v>752</v>
      </c>
      <c r="E3216" t="s">
        <v>117</v>
      </c>
      <c r="F3216" t="s">
        <v>129</v>
      </c>
      <c r="G3216" t="s">
        <v>231</v>
      </c>
      <c r="H3216" t="s">
        <v>232</v>
      </c>
      <c r="I3216" t="s">
        <v>65</v>
      </c>
      <c r="J3216" s="1">
        <v>44172</v>
      </c>
      <c r="K3216" t="s">
        <v>100</v>
      </c>
      <c r="L3216">
        <v>1</v>
      </c>
      <c r="O3216" t="str" cm="1">
        <f t="array" ref="O3216">INDEX(EnergyImpactLookups[APreWBkWh-EAD_style],MATCH(1,(EnergyImpactLookups[Statewide Offering ID]=$B3216)*(EnergyImpactLookups[BldgType]=$C3216)*(EnergyImpactLookups[BldgVint]=$D3216)*(EnergyImpactLookups[BldgLoc]=$E3216),0))</f>
        <v/>
      </c>
      <c r="P3216" t="str" cm="1">
        <f t="array" ref="P3216">INDEX(EnergyImpactLookups[APreWBkW-EAD_style],MATCH(1,(EnergyImpactLookups[Statewide Offering ID]=$B3216)*(EnergyImpactLookups[BldgType]=$C3216)*(EnergyImpactLookups[BldgVint]=$D3216)*(EnergyImpactLookups[BldgLoc]=$E3216),0))</f>
        <v/>
      </c>
      <c r="Q3216" cm="1">
        <f t="array" ref="Q3216">INDEX(EnergyImpactLookups[APreWBtherm],MATCH(1,(EnergyImpactLookups[Statewide Offering ID]=$B3216)*(EnergyImpactLookups[BldgType]=$C3216)*(EnergyImpactLookups[BldgVint]=$D3216)*(EnergyImpactLookups[BldgLoc]=$E3216),0))</f>
        <v>0</v>
      </c>
      <c r="R3216" cm="1">
        <f t="array" ref="R3216">INDEX(EnergyImpactLookups[AStdWBkWh],MATCH(1,(EnergyImpactLookups[Statewide Offering ID]=$B3216)*(EnergyImpactLookups[BldgType]=$C3216)*(EnergyImpactLookups[BldgVint]=$D3216)*(EnergyImpactLookups[BldgLoc]=$E3216),0))</f>
        <v>159.6935</v>
      </c>
      <c r="S3216" cm="1">
        <f t="array" ref="S3216">INDEX(EnergyImpactLookups[AStdWBkW],MATCH(1,(EnergyImpactLookups[Statewide Offering ID]=$B3216)*(EnergyImpactLookups[BldgType]=$C3216)*(EnergyImpactLookups[BldgVint]=$D3216)*(EnergyImpactLookups[BldgLoc]=$E3216),0))</f>
        <v>0.12759999999999999</v>
      </c>
      <c r="T3216" cm="1">
        <f t="array" ref="T3216">INDEX(EnergyImpactLookups[AStdWBtherm],MATCH(1,(EnergyImpactLookups[Statewide Offering ID]=$B3216)*(EnergyImpactLookups[BldgType]=$C3216)*(EnergyImpactLookups[BldgVint]=$D3216)*(EnergyImpactLookups[BldgLoc]=$E3216),0))</f>
        <v>0</v>
      </c>
    </row>
    <row r="3217" spans="1:20" x14ac:dyDescent="0.3">
      <c r="A3217" t="s">
        <v>95</v>
      </c>
      <c r="B3217" t="s">
        <v>219</v>
      </c>
      <c r="C3217" t="s">
        <v>131</v>
      </c>
      <c r="D3217" t="s">
        <v>752</v>
      </c>
      <c r="E3217" t="s">
        <v>118</v>
      </c>
      <c r="F3217" t="s">
        <v>129</v>
      </c>
      <c r="G3217" t="s">
        <v>231</v>
      </c>
      <c r="H3217" t="s">
        <v>232</v>
      </c>
      <c r="I3217" t="s">
        <v>65</v>
      </c>
      <c r="J3217" s="1">
        <v>44172</v>
      </c>
      <c r="K3217" t="s">
        <v>100</v>
      </c>
      <c r="L3217">
        <v>1</v>
      </c>
      <c r="O3217" t="str" cm="1">
        <f t="array" ref="O3217">INDEX(EnergyImpactLookups[APreWBkWh-EAD_style],MATCH(1,(EnergyImpactLookups[Statewide Offering ID]=$B3217)*(EnergyImpactLookups[BldgType]=$C3217)*(EnergyImpactLookups[BldgVint]=$D3217)*(EnergyImpactLookups[BldgLoc]=$E3217),0))</f>
        <v/>
      </c>
      <c r="P3217" t="str" cm="1">
        <f t="array" ref="P3217">INDEX(EnergyImpactLookups[APreWBkW-EAD_style],MATCH(1,(EnergyImpactLookups[Statewide Offering ID]=$B3217)*(EnergyImpactLookups[BldgType]=$C3217)*(EnergyImpactLookups[BldgVint]=$D3217)*(EnergyImpactLookups[BldgLoc]=$E3217),0))</f>
        <v/>
      </c>
      <c r="Q3217" cm="1">
        <f t="array" ref="Q3217">INDEX(EnergyImpactLookups[APreWBtherm],MATCH(1,(EnergyImpactLookups[Statewide Offering ID]=$B3217)*(EnergyImpactLookups[BldgType]=$C3217)*(EnergyImpactLookups[BldgVint]=$D3217)*(EnergyImpactLookups[BldgLoc]=$E3217),0))</f>
        <v>0</v>
      </c>
      <c r="R3217" cm="1">
        <f t="array" ref="R3217">INDEX(EnergyImpactLookups[AStdWBkWh],MATCH(1,(EnergyImpactLookups[Statewide Offering ID]=$B3217)*(EnergyImpactLookups[BldgType]=$C3217)*(EnergyImpactLookups[BldgVint]=$D3217)*(EnergyImpactLookups[BldgLoc]=$E3217),0))</f>
        <v>176.66849999999999</v>
      </c>
      <c r="S3217" cm="1">
        <f t="array" ref="S3217">INDEX(EnergyImpactLookups[AStdWBkW],MATCH(1,(EnergyImpactLookups[Statewide Offering ID]=$B3217)*(EnergyImpactLookups[BldgType]=$C3217)*(EnergyImpactLookups[BldgVint]=$D3217)*(EnergyImpactLookups[BldgLoc]=$E3217),0))</f>
        <v>0.12570000000000001</v>
      </c>
      <c r="T3217" cm="1">
        <f t="array" ref="T3217">INDEX(EnergyImpactLookups[AStdWBtherm],MATCH(1,(EnergyImpactLookups[Statewide Offering ID]=$B3217)*(EnergyImpactLookups[BldgType]=$C3217)*(EnergyImpactLookups[BldgVint]=$D3217)*(EnergyImpactLookups[BldgLoc]=$E3217),0))</f>
        <v>0</v>
      </c>
    </row>
    <row r="3218" spans="1:20" x14ac:dyDescent="0.3">
      <c r="A3218" t="s">
        <v>95</v>
      </c>
      <c r="B3218" t="s">
        <v>219</v>
      </c>
      <c r="C3218" t="s">
        <v>131</v>
      </c>
      <c r="D3218" t="s">
        <v>752</v>
      </c>
      <c r="E3218" t="s">
        <v>119</v>
      </c>
      <c r="F3218" t="s">
        <v>129</v>
      </c>
      <c r="G3218" t="s">
        <v>231</v>
      </c>
      <c r="H3218" t="s">
        <v>232</v>
      </c>
      <c r="I3218" t="s">
        <v>65</v>
      </c>
      <c r="J3218" s="1">
        <v>44172</v>
      </c>
      <c r="K3218" t="s">
        <v>100</v>
      </c>
      <c r="L3218">
        <v>1</v>
      </c>
      <c r="O3218" t="str" cm="1">
        <f t="array" ref="O3218">INDEX(EnergyImpactLookups[APreWBkWh-EAD_style],MATCH(1,(EnergyImpactLookups[Statewide Offering ID]=$B3218)*(EnergyImpactLookups[BldgType]=$C3218)*(EnergyImpactLookups[BldgVint]=$D3218)*(EnergyImpactLookups[BldgLoc]=$E3218),0))</f>
        <v/>
      </c>
      <c r="P3218" t="str" cm="1">
        <f t="array" ref="P3218">INDEX(EnergyImpactLookups[APreWBkW-EAD_style],MATCH(1,(EnergyImpactLookups[Statewide Offering ID]=$B3218)*(EnergyImpactLookups[BldgType]=$C3218)*(EnergyImpactLookups[BldgVint]=$D3218)*(EnergyImpactLookups[BldgLoc]=$E3218),0))</f>
        <v/>
      </c>
      <c r="Q3218" cm="1">
        <f t="array" ref="Q3218">INDEX(EnergyImpactLookups[APreWBtherm],MATCH(1,(EnergyImpactLookups[Statewide Offering ID]=$B3218)*(EnergyImpactLookups[BldgType]=$C3218)*(EnergyImpactLookups[BldgVint]=$D3218)*(EnergyImpactLookups[BldgLoc]=$E3218),0))</f>
        <v>0</v>
      </c>
      <c r="R3218" cm="1">
        <f t="array" ref="R3218">INDEX(EnergyImpactLookups[AStdWBkWh],MATCH(1,(EnergyImpactLookups[Statewide Offering ID]=$B3218)*(EnergyImpactLookups[BldgType]=$C3218)*(EnergyImpactLookups[BldgVint]=$D3218)*(EnergyImpactLookups[BldgLoc]=$E3218),0))</f>
        <v>16.831900000000001</v>
      </c>
      <c r="S3218" cm="1">
        <f t="array" ref="S3218">INDEX(EnergyImpactLookups[AStdWBkW],MATCH(1,(EnergyImpactLookups[Statewide Offering ID]=$B3218)*(EnergyImpactLookups[BldgType]=$C3218)*(EnergyImpactLookups[BldgVint]=$D3218)*(EnergyImpactLookups[BldgLoc]=$E3218),0))</f>
        <v>3.8800000000000001E-2</v>
      </c>
      <c r="T3218" cm="1">
        <f t="array" ref="T3218">INDEX(EnergyImpactLookups[AStdWBtherm],MATCH(1,(EnergyImpactLookups[Statewide Offering ID]=$B3218)*(EnergyImpactLookups[BldgType]=$C3218)*(EnergyImpactLookups[BldgVint]=$D3218)*(EnergyImpactLookups[BldgLoc]=$E3218),0))</f>
        <v>0</v>
      </c>
    </row>
    <row r="3219" spans="1:20" x14ac:dyDescent="0.3">
      <c r="A3219" t="s">
        <v>95</v>
      </c>
      <c r="B3219" t="s">
        <v>220</v>
      </c>
      <c r="C3219" t="s">
        <v>127</v>
      </c>
      <c r="D3219" t="s">
        <v>752</v>
      </c>
      <c r="E3219" t="s">
        <v>99</v>
      </c>
      <c r="F3219" t="s">
        <v>129</v>
      </c>
      <c r="G3219" t="s">
        <v>231</v>
      </c>
      <c r="H3219" t="s">
        <v>232</v>
      </c>
      <c r="I3219" t="s">
        <v>65</v>
      </c>
      <c r="J3219" s="1">
        <v>44172</v>
      </c>
      <c r="K3219" t="s">
        <v>100</v>
      </c>
      <c r="L3219">
        <v>1</v>
      </c>
      <c r="O3219" t="str" cm="1">
        <f t="array" ref="O3219">INDEX(EnergyImpactLookups[APreWBkWh-EAD_style],MATCH(1,(EnergyImpactLookups[Statewide Offering ID]=$B3219)*(EnergyImpactLookups[BldgType]=$C3219)*(EnergyImpactLookups[BldgVint]=$D3219)*(EnergyImpactLookups[BldgLoc]=$E3219),0))</f>
        <v/>
      </c>
      <c r="P3219" t="str" cm="1">
        <f t="array" ref="P3219">INDEX(EnergyImpactLookups[APreWBkW-EAD_style],MATCH(1,(EnergyImpactLookups[Statewide Offering ID]=$B3219)*(EnergyImpactLookups[BldgType]=$C3219)*(EnergyImpactLookups[BldgVint]=$D3219)*(EnergyImpactLookups[BldgLoc]=$E3219),0))</f>
        <v/>
      </c>
      <c r="Q3219" cm="1">
        <f t="array" ref="Q3219">INDEX(EnergyImpactLookups[APreWBtherm],MATCH(1,(EnergyImpactLookups[Statewide Offering ID]=$B3219)*(EnergyImpactLookups[BldgType]=$C3219)*(EnergyImpactLookups[BldgVint]=$D3219)*(EnergyImpactLookups[BldgLoc]=$E3219),0))</f>
        <v>0</v>
      </c>
      <c r="R3219" cm="1">
        <f t="array" ref="R3219">INDEX(EnergyImpactLookups[AStdWBkWh],MATCH(1,(EnergyImpactLookups[Statewide Offering ID]=$B3219)*(EnergyImpactLookups[BldgType]=$C3219)*(EnergyImpactLookups[BldgVint]=$D3219)*(EnergyImpactLookups[BldgLoc]=$E3219),0))</f>
        <v>6.7493999999999996</v>
      </c>
      <c r="S3219" cm="1">
        <f t="array" ref="S3219">INDEX(EnergyImpactLookups[AStdWBkW],MATCH(1,(EnergyImpactLookups[Statewide Offering ID]=$B3219)*(EnergyImpactLookups[BldgType]=$C3219)*(EnergyImpactLookups[BldgVint]=$D3219)*(EnergyImpactLookups[BldgLoc]=$E3219),0))</f>
        <v>0</v>
      </c>
      <c r="T3219" cm="1">
        <f t="array" ref="T3219">INDEX(EnergyImpactLookups[AStdWBtherm],MATCH(1,(EnergyImpactLookups[Statewide Offering ID]=$B3219)*(EnergyImpactLookups[BldgType]=$C3219)*(EnergyImpactLookups[BldgVint]=$D3219)*(EnergyImpactLookups[BldgLoc]=$E3219),0))</f>
        <v>0</v>
      </c>
    </row>
    <row r="3220" spans="1:20" x14ac:dyDescent="0.3">
      <c r="A3220" t="s">
        <v>95</v>
      </c>
      <c r="B3220" t="s">
        <v>220</v>
      </c>
      <c r="C3220" t="s">
        <v>127</v>
      </c>
      <c r="D3220" t="s">
        <v>752</v>
      </c>
      <c r="E3220" t="s">
        <v>103</v>
      </c>
      <c r="F3220" t="s">
        <v>129</v>
      </c>
      <c r="G3220" t="s">
        <v>231</v>
      </c>
      <c r="H3220" t="s">
        <v>232</v>
      </c>
      <c r="I3220" t="s">
        <v>65</v>
      </c>
      <c r="J3220" s="1">
        <v>44172</v>
      </c>
      <c r="K3220" t="s">
        <v>100</v>
      </c>
      <c r="L3220">
        <v>1</v>
      </c>
      <c r="O3220" t="str" cm="1">
        <f t="array" ref="O3220">INDEX(EnergyImpactLookups[APreWBkWh-EAD_style],MATCH(1,(EnergyImpactLookups[Statewide Offering ID]=$B3220)*(EnergyImpactLookups[BldgType]=$C3220)*(EnergyImpactLookups[BldgVint]=$D3220)*(EnergyImpactLookups[BldgLoc]=$E3220),0))</f>
        <v/>
      </c>
      <c r="P3220" t="str" cm="1">
        <f t="array" ref="P3220">INDEX(EnergyImpactLookups[APreWBkW-EAD_style],MATCH(1,(EnergyImpactLookups[Statewide Offering ID]=$B3220)*(EnergyImpactLookups[BldgType]=$C3220)*(EnergyImpactLookups[BldgVint]=$D3220)*(EnergyImpactLookups[BldgLoc]=$E3220),0))</f>
        <v/>
      </c>
      <c r="Q3220" cm="1">
        <f t="array" ref="Q3220">INDEX(EnergyImpactLookups[APreWBtherm],MATCH(1,(EnergyImpactLookups[Statewide Offering ID]=$B3220)*(EnergyImpactLookups[BldgType]=$C3220)*(EnergyImpactLookups[BldgVint]=$D3220)*(EnergyImpactLookups[BldgLoc]=$E3220),0))</f>
        <v>0</v>
      </c>
      <c r="R3220" cm="1">
        <f t="array" ref="R3220">INDEX(EnergyImpactLookups[AStdWBkWh],MATCH(1,(EnergyImpactLookups[Statewide Offering ID]=$B3220)*(EnergyImpactLookups[BldgType]=$C3220)*(EnergyImpactLookups[BldgVint]=$D3220)*(EnergyImpactLookups[BldgLoc]=$E3220),0))</f>
        <v>37.923000000000002</v>
      </c>
      <c r="S3220" cm="1">
        <f t="array" ref="S3220">INDEX(EnergyImpactLookups[AStdWBkW],MATCH(1,(EnergyImpactLookups[Statewide Offering ID]=$B3220)*(EnergyImpactLookups[BldgType]=$C3220)*(EnergyImpactLookups[BldgVint]=$D3220)*(EnergyImpactLookups[BldgLoc]=$E3220),0))</f>
        <v>8.4199999999999997E-2</v>
      </c>
      <c r="T3220" cm="1">
        <f t="array" ref="T3220">INDEX(EnergyImpactLookups[AStdWBtherm],MATCH(1,(EnergyImpactLookups[Statewide Offering ID]=$B3220)*(EnergyImpactLookups[BldgType]=$C3220)*(EnergyImpactLookups[BldgVint]=$D3220)*(EnergyImpactLookups[BldgLoc]=$E3220),0))</f>
        <v>0</v>
      </c>
    </row>
    <row r="3221" spans="1:20" x14ac:dyDescent="0.3">
      <c r="A3221" t="s">
        <v>95</v>
      </c>
      <c r="B3221" t="s">
        <v>220</v>
      </c>
      <c r="C3221" t="s">
        <v>127</v>
      </c>
      <c r="D3221" t="s">
        <v>752</v>
      </c>
      <c r="E3221" t="s">
        <v>104</v>
      </c>
      <c r="F3221" t="s">
        <v>129</v>
      </c>
      <c r="G3221" t="s">
        <v>231</v>
      </c>
      <c r="H3221" t="s">
        <v>232</v>
      </c>
      <c r="I3221" t="s">
        <v>65</v>
      </c>
      <c r="J3221" s="1">
        <v>44172</v>
      </c>
      <c r="K3221" t="s">
        <v>100</v>
      </c>
      <c r="L3221">
        <v>1</v>
      </c>
      <c r="O3221" t="str" cm="1">
        <f t="array" ref="O3221">INDEX(EnergyImpactLookups[APreWBkWh-EAD_style],MATCH(1,(EnergyImpactLookups[Statewide Offering ID]=$B3221)*(EnergyImpactLookups[BldgType]=$C3221)*(EnergyImpactLookups[BldgVint]=$D3221)*(EnergyImpactLookups[BldgLoc]=$E3221),0))</f>
        <v/>
      </c>
      <c r="P3221" t="str" cm="1">
        <f t="array" ref="P3221">INDEX(EnergyImpactLookups[APreWBkW-EAD_style],MATCH(1,(EnergyImpactLookups[Statewide Offering ID]=$B3221)*(EnergyImpactLookups[BldgType]=$C3221)*(EnergyImpactLookups[BldgVint]=$D3221)*(EnergyImpactLookups[BldgLoc]=$E3221),0))</f>
        <v/>
      </c>
      <c r="Q3221" cm="1">
        <f t="array" ref="Q3221">INDEX(EnergyImpactLookups[APreWBtherm],MATCH(1,(EnergyImpactLookups[Statewide Offering ID]=$B3221)*(EnergyImpactLookups[BldgType]=$C3221)*(EnergyImpactLookups[BldgVint]=$D3221)*(EnergyImpactLookups[BldgLoc]=$E3221),0))</f>
        <v>0</v>
      </c>
      <c r="R3221" cm="1">
        <f t="array" ref="R3221">INDEX(EnergyImpactLookups[AStdWBkWh],MATCH(1,(EnergyImpactLookups[Statewide Offering ID]=$B3221)*(EnergyImpactLookups[BldgType]=$C3221)*(EnergyImpactLookups[BldgVint]=$D3221)*(EnergyImpactLookups[BldgLoc]=$E3221),0))</f>
        <v>14.664199999999999</v>
      </c>
      <c r="S3221" cm="1">
        <f t="array" ref="S3221">INDEX(EnergyImpactLookups[AStdWBkW],MATCH(1,(EnergyImpactLookups[Statewide Offering ID]=$B3221)*(EnergyImpactLookups[BldgType]=$C3221)*(EnergyImpactLookups[BldgVint]=$D3221)*(EnergyImpactLookups[BldgLoc]=$E3221),0))</f>
        <v>5.5E-2</v>
      </c>
      <c r="T3221" cm="1">
        <f t="array" ref="T3221">INDEX(EnergyImpactLookups[AStdWBtherm],MATCH(1,(EnergyImpactLookups[Statewide Offering ID]=$B3221)*(EnergyImpactLookups[BldgType]=$C3221)*(EnergyImpactLookups[BldgVint]=$D3221)*(EnergyImpactLookups[BldgLoc]=$E3221),0))</f>
        <v>0</v>
      </c>
    </row>
    <row r="3222" spans="1:20" x14ac:dyDescent="0.3">
      <c r="A3222" t="s">
        <v>95</v>
      </c>
      <c r="B3222" t="s">
        <v>220</v>
      </c>
      <c r="C3222" t="s">
        <v>127</v>
      </c>
      <c r="D3222" t="s">
        <v>752</v>
      </c>
      <c r="E3222" t="s">
        <v>105</v>
      </c>
      <c r="F3222" t="s">
        <v>129</v>
      </c>
      <c r="G3222" t="s">
        <v>231</v>
      </c>
      <c r="H3222" t="s">
        <v>232</v>
      </c>
      <c r="I3222" t="s">
        <v>65</v>
      </c>
      <c r="J3222" s="1">
        <v>44172</v>
      </c>
      <c r="K3222" t="s">
        <v>100</v>
      </c>
      <c r="L3222">
        <v>1</v>
      </c>
      <c r="O3222" t="str" cm="1">
        <f t="array" ref="O3222">INDEX(EnergyImpactLookups[APreWBkWh-EAD_style],MATCH(1,(EnergyImpactLookups[Statewide Offering ID]=$B3222)*(EnergyImpactLookups[BldgType]=$C3222)*(EnergyImpactLookups[BldgVint]=$D3222)*(EnergyImpactLookups[BldgLoc]=$E3222),0))</f>
        <v/>
      </c>
      <c r="P3222" t="str" cm="1">
        <f t="array" ref="P3222">INDEX(EnergyImpactLookups[APreWBkW-EAD_style],MATCH(1,(EnergyImpactLookups[Statewide Offering ID]=$B3222)*(EnergyImpactLookups[BldgType]=$C3222)*(EnergyImpactLookups[BldgVint]=$D3222)*(EnergyImpactLookups[BldgLoc]=$E3222),0))</f>
        <v/>
      </c>
      <c r="Q3222" cm="1">
        <f t="array" ref="Q3222">INDEX(EnergyImpactLookups[APreWBtherm],MATCH(1,(EnergyImpactLookups[Statewide Offering ID]=$B3222)*(EnergyImpactLookups[BldgType]=$C3222)*(EnergyImpactLookups[BldgVint]=$D3222)*(EnergyImpactLookups[BldgLoc]=$E3222),0))</f>
        <v>0</v>
      </c>
      <c r="R3222" cm="1">
        <f t="array" ref="R3222">INDEX(EnergyImpactLookups[AStdWBkWh],MATCH(1,(EnergyImpactLookups[Statewide Offering ID]=$B3222)*(EnergyImpactLookups[BldgType]=$C3222)*(EnergyImpactLookups[BldgVint]=$D3222)*(EnergyImpactLookups[BldgLoc]=$E3222),0))</f>
        <v>59.0914</v>
      </c>
      <c r="S3222" cm="1">
        <f t="array" ref="S3222">INDEX(EnergyImpactLookups[AStdWBkW],MATCH(1,(EnergyImpactLookups[Statewide Offering ID]=$B3222)*(EnergyImpactLookups[BldgType]=$C3222)*(EnergyImpactLookups[BldgVint]=$D3222)*(EnergyImpactLookups[BldgLoc]=$E3222),0))</f>
        <v>9.3899999999999997E-2</v>
      </c>
      <c r="T3222" cm="1">
        <f t="array" ref="T3222">INDEX(EnergyImpactLookups[AStdWBtherm],MATCH(1,(EnergyImpactLookups[Statewide Offering ID]=$B3222)*(EnergyImpactLookups[BldgType]=$C3222)*(EnergyImpactLookups[BldgVint]=$D3222)*(EnergyImpactLookups[BldgLoc]=$E3222),0))</f>
        <v>0</v>
      </c>
    </row>
    <row r="3223" spans="1:20" x14ac:dyDescent="0.3">
      <c r="A3223" t="s">
        <v>95</v>
      </c>
      <c r="B3223" t="s">
        <v>220</v>
      </c>
      <c r="C3223" t="s">
        <v>127</v>
      </c>
      <c r="D3223" t="s">
        <v>752</v>
      </c>
      <c r="E3223" t="s">
        <v>106</v>
      </c>
      <c r="F3223" t="s">
        <v>129</v>
      </c>
      <c r="G3223" t="s">
        <v>231</v>
      </c>
      <c r="H3223" t="s">
        <v>232</v>
      </c>
      <c r="I3223" t="s">
        <v>65</v>
      </c>
      <c r="J3223" s="1">
        <v>44172</v>
      </c>
      <c r="K3223" t="s">
        <v>100</v>
      </c>
      <c r="L3223">
        <v>1</v>
      </c>
      <c r="O3223" t="str" cm="1">
        <f t="array" ref="O3223">INDEX(EnergyImpactLookups[APreWBkWh-EAD_style],MATCH(1,(EnergyImpactLookups[Statewide Offering ID]=$B3223)*(EnergyImpactLookups[BldgType]=$C3223)*(EnergyImpactLookups[BldgVint]=$D3223)*(EnergyImpactLookups[BldgLoc]=$E3223),0))</f>
        <v/>
      </c>
      <c r="P3223" t="str" cm="1">
        <f t="array" ref="P3223">INDEX(EnergyImpactLookups[APreWBkW-EAD_style],MATCH(1,(EnergyImpactLookups[Statewide Offering ID]=$B3223)*(EnergyImpactLookups[BldgType]=$C3223)*(EnergyImpactLookups[BldgVint]=$D3223)*(EnergyImpactLookups[BldgLoc]=$E3223),0))</f>
        <v/>
      </c>
      <c r="Q3223" cm="1">
        <f t="array" ref="Q3223">INDEX(EnergyImpactLookups[APreWBtherm],MATCH(1,(EnergyImpactLookups[Statewide Offering ID]=$B3223)*(EnergyImpactLookups[BldgType]=$C3223)*(EnergyImpactLookups[BldgVint]=$D3223)*(EnergyImpactLookups[BldgLoc]=$E3223),0))</f>
        <v>0</v>
      </c>
      <c r="R3223" cm="1">
        <f t="array" ref="R3223">INDEX(EnergyImpactLookups[AStdWBkWh],MATCH(1,(EnergyImpactLookups[Statewide Offering ID]=$B3223)*(EnergyImpactLookups[BldgType]=$C3223)*(EnergyImpactLookups[BldgVint]=$D3223)*(EnergyImpactLookups[BldgLoc]=$E3223),0))</f>
        <v>12.004899999999999</v>
      </c>
      <c r="S3223" cm="1">
        <f t="array" ref="S3223">INDEX(EnergyImpactLookups[AStdWBkW],MATCH(1,(EnergyImpactLookups[Statewide Offering ID]=$B3223)*(EnergyImpactLookups[BldgType]=$C3223)*(EnergyImpactLookups[BldgVint]=$D3223)*(EnergyImpactLookups[BldgLoc]=$E3223),0))</f>
        <v>3.15E-2</v>
      </c>
      <c r="T3223" cm="1">
        <f t="array" ref="T3223">INDEX(EnergyImpactLookups[AStdWBtherm],MATCH(1,(EnergyImpactLookups[Statewide Offering ID]=$B3223)*(EnergyImpactLookups[BldgType]=$C3223)*(EnergyImpactLookups[BldgVint]=$D3223)*(EnergyImpactLookups[BldgLoc]=$E3223),0))</f>
        <v>0</v>
      </c>
    </row>
    <row r="3224" spans="1:20" x14ac:dyDescent="0.3">
      <c r="A3224" t="s">
        <v>95</v>
      </c>
      <c r="B3224" t="s">
        <v>220</v>
      </c>
      <c r="C3224" t="s">
        <v>127</v>
      </c>
      <c r="D3224" t="s">
        <v>752</v>
      </c>
      <c r="E3224" t="s">
        <v>107</v>
      </c>
      <c r="F3224" t="s">
        <v>129</v>
      </c>
      <c r="G3224" t="s">
        <v>231</v>
      </c>
      <c r="H3224" t="s">
        <v>232</v>
      </c>
      <c r="I3224" t="s">
        <v>65</v>
      </c>
      <c r="J3224" s="1">
        <v>44172</v>
      </c>
      <c r="K3224" t="s">
        <v>100</v>
      </c>
      <c r="L3224">
        <v>1</v>
      </c>
      <c r="O3224" t="str" cm="1">
        <f t="array" ref="O3224">INDEX(EnergyImpactLookups[APreWBkWh-EAD_style],MATCH(1,(EnergyImpactLookups[Statewide Offering ID]=$B3224)*(EnergyImpactLookups[BldgType]=$C3224)*(EnergyImpactLookups[BldgVint]=$D3224)*(EnergyImpactLookups[BldgLoc]=$E3224),0))</f>
        <v/>
      </c>
      <c r="P3224" t="str" cm="1">
        <f t="array" ref="P3224">INDEX(EnergyImpactLookups[APreWBkW-EAD_style],MATCH(1,(EnergyImpactLookups[Statewide Offering ID]=$B3224)*(EnergyImpactLookups[BldgType]=$C3224)*(EnergyImpactLookups[BldgVint]=$D3224)*(EnergyImpactLookups[BldgLoc]=$E3224),0))</f>
        <v/>
      </c>
      <c r="Q3224" cm="1">
        <f t="array" ref="Q3224">INDEX(EnergyImpactLookups[APreWBtherm],MATCH(1,(EnergyImpactLookups[Statewide Offering ID]=$B3224)*(EnergyImpactLookups[BldgType]=$C3224)*(EnergyImpactLookups[BldgVint]=$D3224)*(EnergyImpactLookups[BldgLoc]=$E3224),0))</f>
        <v>0</v>
      </c>
      <c r="R3224" cm="1">
        <f t="array" ref="R3224">INDEX(EnergyImpactLookups[AStdWBkWh],MATCH(1,(EnergyImpactLookups[Statewide Offering ID]=$B3224)*(EnergyImpactLookups[BldgType]=$C3224)*(EnergyImpactLookups[BldgVint]=$D3224)*(EnergyImpactLookups[BldgLoc]=$E3224),0))</f>
        <v>57.983400000000003</v>
      </c>
      <c r="S3224" cm="1">
        <f t="array" ref="S3224">INDEX(EnergyImpactLookups[AStdWBkW],MATCH(1,(EnergyImpactLookups[Statewide Offering ID]=$B3224)*(EnergyImpactLookups[BldgType]=$C3224)*(EnergyImpactLookups[BldgVint]=$D3224)*(EnergyImpactLookups[BldgLoc]=$E3224),0))</f>
        <v>5.5E-2</v>
      </c>
      <c r="T3224" cm="1">
        <f t="array" ref="T3224">INDEX(EnergyImpactLookups[AStdWBtherm],MATCH(1,(EnergyImpactLookups[Statewide Offering ID]=$B3224)*(EnergyImpactLookups[BldgType]=$C3224)*(EnergyImpactLookups[BldgVint]=$D3224)*(EnergyImpactLookups[BldgLoc]=$E3224),0))</f>
        <v>0</v>
      </c>
    </row>
    <row r="3225" spans="1:20" x14ac:dyDescent="0.3">
      <c r="A3225" t="s">
        <v>95</v>
      </c>
      <c r="B3225" t="s">
        <v>220</v>
      </c>
      <c r="C3225" t="s">
        <v>127</v>
      </c>
      <c r="D3225" t="s">
        <v>752</v>
      </c>
      <c r="E3225" t="s">
        <v>109</v>
      </c>
      <c r="F3225" t="s">
        <v>129</v>
      </c>
      <c r="G3225" t="s">
        <v>231</v>
      </c>
      <c r="H3225" t="s">
        <v>232</v>
      </c>
      <c r="I3225" t="s">
        <v>65</v>
      </c>
      <c r="J3225" s="1">
        <v>44172</v>
      </c>
      <c r="K3225" t="s">
        <v>100</v>
      </c>
      <c r="L3225">
        <v>1</v>
      </c>
      <c r="O3225" t="str" cm="1">
        <f t="array" ref="O3225">INDEX(EnergyImpactLookups[APreWBkWh-EAD_style],MATCH(1,(EnergyImpactLookups[Statewide Offering ID]=$B3225)*(EnergyImpactLookups[BldgType]=$C3225)*(EnergyImpactLookups[BldgVint]=$D3225)*(EnergyImpactLookups[BldgLoc]=$E3225),0))</f>
        <v/>
      </c>
      <c r="P3225" t="str" cm="1">
        <f t="array" ref="P3225">INDEX(EnergyImpactLookups[APreWBkW-EAD_style],MATCH(1,(EnergyImpactLookups[Statewide Offering ID]=$B3225)*(EnergyImpactLookups[BldgType]=$C3225)*(EnergyImpactLookups[BldgVint]=$D3225)*(EnergyImpactLookups[BldgLoc]=$E3225),0))</f>
        <v/>
      </c>
      <c r="Q3225" cm="1">
        <f t="array" ref="Q3225">INDEX(EnergyImpactLookups[APreWBtherm],MATCH(1,(EnergyImpactLookups[Statewide Offering ID]=$B3225)*(EnergyImpactLookups[BldgType]=$C3225)*(EnergyImpactLookups[BldgVint]=$D3225)*(EnergyImpactLookups[BldgLoc]=$E3225),0))</f>
        <v>0</v>
      </c>
      <c r="R3225" cm="1">
        <f t="array" ref="R3225">INDEX(EnergyImpactLookups[AStdWBkWh],MATCH(1,(EnergyImpactLookups[Statewide Offering ID]=$B3225)*(EnergyImpactLookups[BldgType]=$C3225)*(EnergyImpactLookups[BldgVint]=$D3225)*(EnergyImpactLookups[BldgLoc]=$E3225),0))</f>
        <v>51.270699999999998</v>
      </c>
      <c r="S3225" cm="1">
        <f t="array" ref="S3225">INDEX(EnergyImpactLookups[AStdWBkW],MATCH(1,(EnergyImpactLookups[Statewide Offering ID]=$B3225)*(EnergyImpactLookups[BldgType]=$C3225)*(EnergyImpactLookups[BldgVint]=$D3225)*(EnergyImpactLookups[BldgLoc]=$E3225),0))</f>
        <v>4.53E-2</v>
      </c>
      <c r="T3225" cm="1">
        <f t="array" ref="T3225">INDEX(EnergyImpactLookups[AStdWBtherm],MATCH(1,(EnergyImpactLookups[Statewide Offering ID]=$B3225)*(EnergyImpactLookups[BldgType]=$C3225)*(EnergyImpactLookups[BldgVint]=$D3225)*(EnergyImpactLookups[BldgLoc]=$E3225),0))</f>
        <v>0</v>
      </c>
    </row>
    <row r="3226" spans="1:20" x14ac:dyDescent="0.3">
      <c r="A3226" t="s">
        <v>95</v>
      </c>
      <c r="B3226" t="s">
        <v>220</v>
      </c>
      <c r="C3226" t="s">
        <v>127</v>
      </c>
      <c r="D3226" t="s">
        <v>752</v>
      </c>
      <c r="E3226" t="s">
        <v>111</v>
      </c>
      <c r="F3226" t="s">
        <v>129</v>
      </c>
      <c r="G3226" t="s">
        <v>231</v>
      </c>
      <c r="H3226" t="s">
        <v>232</v>
      </c>
      <c r="I3226" t="s">
        <v>65</v>
      </c>
      <c r="J3226" s="1">
        <v>44172</v>
      </c>
      <c r="K3226" t="s">
        <v>100</v>
      </c>
      <c r="L3226">
        <v>1</v>
      </c>
      <c r="O3226" t="str" cm="1">
        <f t="array" ref="O3226">INDEX(EnergyImpactLookups[APreWBkWh-EAD_style],MATCH(1,(EnergyImpactLookups[Statewide Offering ID]=$B3226)*(EnergyImpactLookups[BldgType]=$C3226)*(EnergyImpactLookups[BldgVint]=$D3226)*(EnergyImpactLookups[BldgLoc]=$E3226),0))</f>
        <v/>
      </c>
      <c r="P3226" t="str" cm="1">
        <f t="array" ref="P3226">INDEX(EnergyImpactLookups[APreWBkW-EAD_style],MATCH(1,(EnergyImpactLookups[Statewide Offering ID]=$B3226)*(EnergyImpactLookups[BldgType]=$C3226)*(EnergyImpactLookups[BldgVint]=$D3226)*(EnergyImpactLookups[BldgLoc]=$E3226),0))</f>
        <v/>
      </c>
      <c r="Q3226" cm="1">
        <f t="array" ref="Q3226">INDEX(EnergyImpactLookups[APreWBtherm],MATCH(1,(EnergyImpactLookups[Statewide Offering ID]=$B3226)*(EnergyImpactLookups[BldgType]=$C3226)*(EnergyImpactLookups[BldgVint]=$D3226)*(EnergyImpactLookups[BldgLoc]=$E3226),0))</f>
        <v>0</v>
      </c>
      <c r="R3226" cm="1">
        <f t="array" ref="R3226">INDEX(EnergyImpactLookups[AStdWBkWh],MATCH(1,(EnergyImpactLookups[Statewide Offering ID]=$B3226)*(EnergyImpactLookups[BldgType]=$C3226)*(EnergyImpactLookups[BldgVint]=$D3226)*(EnergyImpactLookups[BldgLoc]=$E3226),0))</f>
        <v>114.78570000000001</v>
      </c>
      <c r="S3226" cm="1">
        <f t="array" ref="S3226">INDEX(EnergyImpactLookups[AStdWBkW],MATCH(1,(EnergyImpactLookups[Statewide Offering ID]=$B3226)*(EnergyImpactLookups[BldgType]=$C3226)*(EnergyImpactLookups[BldgVint]=$D3226)*(EnergyImpactLookups[BldgLoc]=$E3226),0))</f>
        <v>9.0399999999999994E-2</v>
      </c>
      <c r="T3226" cm="1">
        <f t="array" ref="T3226">INDEX(EnergyImpactLookups[AStdWBtherm],MATCH(1,(EnergyImpactLookups[Statewide Offering ID]=$B3226)*(EnergyImpactLookups[BldgType]=$C3226)*(EnergyImpactLookups[BldgVint]=$D3226)*(EnergyImpactLookups[BldgLoc]=$E3226),0))</f>
        <v>0</v>
      </c>
    </row>
    <row r="3227" spans="1:20" x14ac:dyDescent="0.3">
      <c r="A3227" t="s">
        <v>95</v>
      </c>
      <c r="B3227" t="s">
        <v>220</v>
      </c>
      <c r="C3227" t="s">
        <v>127</v>
      </c>
      <c r="D3227" t="s">
        <v>752</v>
      </c>
      <c r="E3227" t="s">
        <v>112</v>
      </c>
      <c r="F3227" t="s">
        <v>129</v>
      </c>
      <c r="G3227" t="s">
        <v>231</v>
      </c>
      <c r="H3227" t="s">
        <v>232</v>
      </c>
      <c r="I3227" t="s">
        <v>65</v>
      </c>
      <c r="J3227" s="1">
        <v>44172</v>
      </c>
      <c r="K3227" t="s">
        <v>100</v>
      </c>
      <c r="L3227">
        <v>1</v>
      </c>
      <c r="O3227" t="str" cm="1">
        <f t="array" ref="O3227">INDEX(EnergyImpactLookups[APreWBkWh-EAD_style],MATCH(1,(EnergyImpactLookups[Statewide Offering ID]=$B3227)*(EnergyImpactLookups[BldgType]=$C3227)*(EnergyImpactLookups[BldgVint]=$D3227)*(EnergyImpactLookups[BldgLoc]=$E3227),0))</f>
        <v/>
      </c>
      <c r="P3227" t="str" cm="1">
        <f t="array" ref="P3227">INDEX(EnergyImpactLookups[APreWBkW-EAD_style],MATCH(1,(EnergyImpactLookups[Statewide Offering ID]=$B3227)*(EnergyImpactLookups[BldgType]=$C3227)*(EnergyImpactLookups[BldgVint]=$D3227)*(EnergyImpactLookups[BldgLoc]=$E3227),0))</f>
        <v/>
      </c>
      <c r="Q3227" cm="1">
        <f t="array" ref="Q3227">INDEX(EnergyImpactLookups[APreWBtherm],MATCH(1,(EnergyImpactLookups[Statewide Offering ID]=$B3227)*(EnergyImpactLookups[BldgType]=$C3227)*(EnergyImpactLookups[BldgVint]=$D3227)*(EnergyImpactLookups[BldgLoc]=$E3227),0))</f>
        <v>0</v>
      </c>
      <c r="R3227" cm="1">
        <f t="array" ref="R3227">INDEX(EnergyImpactLookups[AStdWBkWh],MATCH(1,(EnergyImpactLookups[Statewide Offering ID]=$B3227)*(EnergyImpactLookups[BldgType]=$C3227)*(EnergyImpactLookups[BldgVint]=$D3227)*(EnergyImpactLookups[BldgLoc]=$E3227),0))</f>
        <v>97.4863</v>
      </c>
      <c r="S3227" cm="1">
        <f t="array" ref="S3227">INDEX(EnergyImpactLookups[AStdWBkW],MATCH(1,(EnergyImpactLookups[Statewide Offering ID]=$B3227)*(EnergyImpactLookups[BldgType]=$C3227)*(EnergyImpactLookups[BldgVint]=$D3227)*(EnergyImpactLookups[BldgLoc]=$E3227),0))</f>
        <v>9.4899999999999998E-2</v>
      </c>
      <c r="T3227" cm="1">
        <f t="array" ref="T3227">INDEX(EnergyImpactLookups[AStdWBtherm],MATCH(1,(EnergyImpactLookups[Statewide Offering ID]=$B3227)*(EnergyImpactLookups[BldgType]=$C3227)*(EnergyImpactLookups[BldgVint]=$D3227)*(EnergyImpactLookups[BldgLoc]=$E3227),0))</f>
        <v>0</v>
      </c>
    </row>
    <row r="3228" spans="1:20" x14ac:dyDescent="0.3">
      <c r="A3228" t="s">
        <v>95</v>
      </c>
      <c r="B3228" t="s">
        <v>220</v>
      </c>
      <c r="C3228" t="s">
        <v>127</v>
      </c>
      <c r="D3228" t="s">
        <v>752</v>
      </c>
      <c r="E3228" t="s">
        <v>113</v>
      </c>
      <c r="F3228" t="s">
        <v>129</v>
      </c>
      <c r="G3228" t="s">
        <v>231</v>
      </c>
      <c r="H3228" t="s">
        <v>232</v>
      </c>
      <c r="I3228" t="s">
        <v>65</v>
      </c>
      <c r="J3228" s="1">
        <v>44172</v>
      </c>
      <c r="K3228" t="s">
        <v>100</v>
      </c>
      <c r="L3228">
        <v>1</v>
      </c>
      <c r="O3228" t="str" cm="1">
        <f t="array" ref="O3228">INDEX(EnergyImpactLookups[APreWBkWh-EAD_style],MATCH(1,(EnergyImpactLookups[Statewide Offering ID]=$B3228)*(EnergyImpactLookups[BldgType]=$C3228)*(EnergyImpactLookups[BldgVint]=$D3228)*(EnergyImpactLookups[BldgLoc]=$E3228),0))</f>
        <v/>
      </c>
      <c r="P3228" t="str" cm="1">
        <f t="array" ref="P3228">INDEX(EnergyImpactLookups[APreWBkW-EAD_style],MATCH(1,(EnergyImpactLookups[Statewide Offering ID]=$B3228)*(EnergyImpactLookups[BldgType]=$C3228)*(EnergyImpactLookups[BldgVint]=$D3228)*(EnergyImpactLookups[BldgLoc]=$E3228),0))</f>
        <v/>
      </c>
      <c r="Q3228" cm="1">
        <f t="array" ref="Q3228">INDEX(EnergyImpactLookups[APreWBtherm],MATCH(1,(EnergyImpactLookups[Statewide Offering ID]=$B3228)*(EnergyImpactLookups[BldgType]=$C3228)*(EnergyImpactLookups[BldgVint]=$D3228)*(EnergyImpactLookups[BldgLoc]=$E3228),0))</f>
        <v>0</v>
      </c>
      <c r="R3228" cm="1">
        <f t="array" ref="R3228">INDEX(EnergyImpactLookups[AStdWBkWh],MATCH(1,(EnergyImpactLookups[Statewide Offering ID]=$B3228)*(EnergyImpactLookups[BldgType]=$C3228)*(EnergyImpactLookups[BldgVint]=$D3228)*(EnergyImpactLookups[BldgLoc]=$E3228),0))</f>
        <v>135.3536</v>
      </c>
      <c r="S3228" cm="1">
        <f t="array" ref="S3228">INDEX(EnergyImpactLookups[AStdWBkW],MATCH(1,(EnergyImpactLookups[Statewide Offering ID]=$B3228)*(EnergyImpactLookups[BldgType]=$C3228)*(EnergyImpactLookups[BldgVint]=$D3228)*(EnergyImpactLookups[BldgLoc]=$E3228),0))</f>
        <v>0.1048</v>
      </c>
      <c r="T3228" cm="1">
        <f t="array" ref="T3228">INDEX(EnergyImpactLookups[AStdWBtherm],MATCH(1,(EnergyImpactLookups[Statewide Offering ID]=$B3228)*(EnergyImpactLookups[BldgType]=$C3228)*(EnergyImpactLookups[BldgVint]=$D3228)*(EnergyImpactLookups[BldgLoc]=$E3228),0))</f>
        <v>0</v>
      </c>
    </row>
    <row r="3229" spans="1:20" x14ac:dyDescent="0.3">
      <c r="A3229" t="s">
        <v>95</v>
      </c>
      <c r="B3229" t="s">
        <v>220</v>
      </c>
      <c r="C3229" t="s">
        <v>127</v>
      </c>
      <c r="D3229" t="s">
        <v>752</v>
      </c>
      <c r="E3229" t="s">
        <v>114</v>
      </c>
      <c r="F3229" t="s">
        <v>129</v>
      </c>
      <c r="G3229" t="s">
        <v>231</v>
      </c>
      <c r="H3229" t="s">
        <v>232</v>
      </c>
      <c r="I3229" t="s">
        <v>65</v>
      </c>
      <c r="J3229" s="1">
        <v>44172</v>
      </c>
      <c r="K3229" t="s">
        <v>100</v>
      </c>
      <c r="L3229">
        <v>1</v>
      </c>
      <c r="O3229" t="str" cm="1">
        <f t="array" ref="O3229">INDEX(EnergyImpactLookups[APreWBkWh-EAD_style],MATCH(1,(EnergyImpactLookups[Statewide Offering ID]=$B3229)*(EnergyImpactLookups[BldgType]=$C3229)*(EnergyImpactLookups[BldgVint]=$D3229)*(EnergyImpactLookups[BldgLoc]=$E3229),0))</f>
        <v/>
      </c>
      <c r="P3229" t="str" cm="1">
        <f t="array" ref="P3229">INDEX(EnergyImpactLookups[APreWBkW-EAD_style],MATCH(1,(EnergyImpactLookups[Statewide Offering ID]=$B3229)*(EnergyImpactLookups[BldgType]=$C3229)*(EnergyImpactLookups[BldgVint]=$D3229)*(EnergyImpactLookups[BldgLoc]=$E3229),0))</f>
        <v/>
      </c>
      <c r="Q3229" cm="1">
        <f t="array" ref="Q3229">INDEX(EnergyImpactLookups[APreWBtherm],MATCH(1,(EnergyImpactLookups[Statewide Offering ID]=$B3229)*(EnergyImpactLookups[BldgType]=$C3229)*(EnergyImpactLookups[BldgVint]=$D3229)*(EnergyImpactLookups[BldgLoc]=$E3229),0))</f>
        <v>0</v>
      </c>
      <c r="R3229" cm="1">
        <f t="array" ref="R3229">INDEX(EnergyImpactLookups[AStdWBkWh],MATCH(1,(EnergyImpactLookups[Statewide Offering ID]=$B3229)*(EnergyImpactLookups[BldgType]=$C3229)*(EnergyImpactLookups[BldgVint]=$D3229)*(EnergyImpactLookups[BldgLoc]=$E3229),0))</f>
        <v>145.68549999999999</v>
      </c>
      <c r="S3229" cm="1">
        <f t="array" ref="S3229">INDEX(EnergyImpactLookups[AStdWBkW],MATCH(1,(EnergyImpactLookups[Statewide Offering ID]=$B3229)*(EnergyImpactLookups[BldgType]=$C3229)*(EnergyImpactLookups[BldgVint]=$D3229)*(EnergyImpactLookups[BldgLoc]=$E3229),0))</f>
        <v>0.1454</v>
      </c>
      <c r="T3229" cm="1">
        <f t="array" ref="T3229">INDEX(EnergyImpactLookups[AStdWBtherm],MATCH(1,(EnergyImpactLookups[Statewide Offering ID]=$B3229)*(EnergyImpactLookups[BldgType]=$C3229)*(EnergyImpactLookups[BldgVint]=$D3229)*(EnergyImpactLookups[BldgLoc]=$E3229),0))</f>
        <v>0</v>
      </c>
    </row>
    <row r="3230" spans="1:20" x14ac:dyDescent="0.3">
      <c r="A3230" t="s">
        <v>95</v>
      </c>
      <c r="B3230" t="s">
        <v>220</v>
      </c>
      <c r="C3230" t="s">
        <v>127</v>
      </c>
      <c r="D3230" t="s">
        <v>752</v>
      </c>
      <c r="E3230" t="s">
        <v>115</v>
      </c>
      <c r="F3230" t="s">
        <v>129</v>
      </c>
      <c r="G3230" t="s">
        <v>231</v>
      </c>
      <c r="H3230" t="s">
        <v>232</v>
      </c>
      <c r="I3230" t="s">
        <v>65</v>
      </c>
      <c r="J3230" s="1">
        <v>44172</v>
      </c>
      <c r="K3230" t="s">
        <v>100</v>
      </c>
      <c r="L3230">
        <v>1</v>
      </c>
      <c r="O3230" t="str" cm="1">
        <f t="array" ref="O3230">INDEX(EnergyImpactLookups[APreWBkWh-EAD_style],MATCH(1,(EnergyImpactLookups[Statewide Offering ID]=$B3230)*(EnergyImpactLookups[BldgType]=$C3230)*(EnergyImpactLookups[BldgVint]=$D3230)*(EnergyImpactLookups[BldgLoc]=$E3230),0))</f>
        <v/>
      </c>
      <c r="P3230" t="str" cm="1">
        <f t="array" ref="P3230">INDEX(EnergyImpactLookups[APreWBkW-EAD_style],MATCH(1,(EnergyImpactLookups[Statewide Offering ID]=$B3230)*(EnergyImpactLookups[BldgType]=$C3230)*(EnergyImpactLookups[BldgVint]=$D3230)*(EnergyImpactLookups[BldgLoc]=$E3230),0))</f>
        <v/>
      </c>
      <c r="Q3230" cm="1">
        <f t="array" ref="Q3230">INDEX(EnergyImpactLookups[APreWBtherm],MATCH(1,(EnergyImpactLookups[Statewide Offering ID]=$B3230)*(EnergyImpactLookups[BldgType]=$C3230)*(EnergyImpactLookups[BldgVint]=$D3230)*(EnergyImpactLookups[BldgLoc]=$E3230),0))</f>
        <v>0</v>
      </c>
      <c r="R3230" cm="1">
        <f t="array" ref="R3230">INDEX(EnergyImpactLookups[AStdWBkWh],MATCH(1,(EnergyImpactLookups[Statewide Offering ID]=$B3230)*(EnergyImpactLookups[BldgType]=$C3230)*(EnergyImpactLookups[BldgVint]=$D3230)*(EnergyImpactLookups[BldgLoc]=$E3230),0))</f>
        <v>94.134100000000004</v>
      </c>
      <c r="S3230" cm="1">
        <f t="array" ref="S3230">INDEX(EnergyImpactLookups[AStdWBkW],MATCH(1,(EnergyImpactLookups[Statewide Offering ID]=$B3230)*(EnergyImpactLookups[BldgType]=$C3230)*(EnergyImpactLookups[BldgVint]=$D3230)*(EnergyImpactLookups[BldgLoc]=$E3230),0))</f>
        <v>0.1298</v>
      </c>
      <c r="T3230" cm="1">
        <f t="array" ref="T3230">INDEX(EnergyImpactLookups[AStdWBtherm],MATCH(1,(EnergyImpactLookups[Statewide Offering ID]=$B3230)*(EnergyImpactLookups[BldgType]=$C3230)*(EnergyImpactLookups[BldgVint]=$D3230)*(EnergyImpactLookups[BldgLoc]=$E3230),0))</f>
        <v>0</v>
      </c>
    </row>
    <row r="3231" spans="1:20" x14ac:dyDescent="0.3">
      <c r="A3231" t="s">
        <v>95</v>
      </c>
      <c r="B3231" t="s">
        <v>220</v>
      </c>
      <c r="C3231" t="s">
        <v>127</v>
      </c>
      <c r="D3231" t="s">
        <v>752</v>
      </c>
      <c r="E3231" t="s">
        <v>116</v>
      </c>
      <c r="F3231" t="s">
        <v>129</v>
      </c>
      <c r="G3231" t="s">
        <v>231</v>
      </c>
      <c r="H3231" t="s">
        <v>232</v>
      </c>
      <c r="I3231" t="s">
        <v>65</v>
      </c>
      <c r="J3231" s="1">
        <v>44172</v>
      </c>
      <c r="K3231" t="s">
        <v>100</v>
      </c>
      <c r="L3231">
        <v>1</v>
      </c>
      <c r="O3231" t="str" cm="1">
        <f t="array" ref="O3231">INDEX(EnergyImpactLookups[APreWBkWh-EAD_style],MATCH(1,(EnergyImpactLookups[Statewide Offering ID]=$B3231)*(EnergyImpactLookups[BldgType]=$C3231)*(EnergyImpactLookups[BldgVint]=$D3231)*(EnergyImpactLookups[BldgLoc]=$E3231),0))</f>
        <v/>
      </c>
      <c r="P3231" t="str" cm="1">
        <f t="array" ref="P3231">INDEX(EnergyImpactLookups[APreWBkW-EAD_style],MATCH(1,(EnergyImpactLookups[Statewide Offering ID]=$B3231)*(EnergyImpactLookups[BldgType]=$C3231)*(EnergyImpactLookups[BldgVint]=$D3231)*(EnergyImpactLookups[BldgLoc]=$E3231),0))</f>
        <v/>
      </c>
      <c r="Q3231" cm="1">
        <f t="array" ref="Q3231">INDEX(EnergyImpactLookups[APreWBtherm],MATCH(1,(EnergyImpactLookups[Statewide Offering ID]=$B3231)*(EnergyImpactLookups[BldgType]=$C3231)*(EnergyImpactLookups[BldgVint]=$D3231)*(EnergyImpactLookups[BldgLoc]=$E3231),0))</f>
        <v>0</v>
      </c>
      <c r="R3231" cm="1">
        <f t="array" ref="R3231">INDEX(EnergyImpactLookups[AStdWBkWh],MATCH(1,(EnergyImpactLookups[Statewide Offering ID]=$B3231)*(EnergyImpactLookups[BldgType]=$C3231)*(EnergyImpactLookups[BldgVint]=$D3231)*(EnergyImpactLookups[BldgLoc]=$E3231),0))</f>
        <v>165.03489999999999</v>
      </c>
      <c r="S3231" cm="1">
        <f t="array" ref="S3231">INDEX(EnergyImpactLookups[AStdWBkW],MATCH(1,(EnergyImpactLookups[Statewide Offering ID]=$B3231)*(EnergyImpactLookups[BldgType]=$C3231)*(EnergyImpactLookups[BldgVint]=$D3231)*(EnergyImpactLookups[BldgLoc]=$E3231),0))</f>
        <v>0.1424</v>
      </c>
      <c r="T3231" cm="1">
        <f t="array" ref="T3231">INDEX(EnergyImpactLookups[AStdWBtherm],MATCH(1,(EnergyImpactLookups[Statewide Offering ID]=$B3231)*(EnergyImpactLookups[BldgType]=$C3231)*(EnergyImpactLookups[BldgVint]=$D3231)*(EnergyImpactLookups[BldgLoc]=$E3231),0))</f>
        <v>0</v>
      </c>
    </row>
    <row r="3232" spans="1:20" x14ac:dyDescent="0.3">
      <c r="A3232" t="s">
        <v>95</v>
      </c>
      <c r="B3232" t="s">
        <v>220</v>
      </c>
      <c r="C3232" t="s">
        <v>127</v>
      </c>
      <c r="D3232" t="s">
        <v>752</v>
      </c>
      <c r="E3232" t="s">
        <v>117</v>
      </c>
      <c r="F3232" t="s">
        <v>129</v>
      </c>
      <c r="G3232" t="s">
        <v>231</v>
      </c>
      <c r="H3232" t="s">
        <v>232</v>
      </c>
      <c r="I3232" t="s">
        <v>65</v>
      </c>
      <c r="J3232" s="1">
        <v>44172</v>
      </c>
      <c r="K3232" t="s">
        <v>100</v>
      </c>
      <c r="L3232">
        <v>1</v>
      </c>
      <c r="O3232" t="str" cm="1">
        <f t="array" ref="O3232">INDEX(EnergyImpactLookups[APreWBkWh-EAD_style],MATCH(1,(EnergyImpactLookups[Statewide Offering ID]=$B3232)*(EnergyImpactLookups[BldgType]=$C3232)*(EnergyImpactLookups[BldgVint]=$D3232)*(EnergyImpactLookups[BldgLoc]=$E3232),0))</f>
        <v/>
      </c>
      <c r="P3232" t="str" cm="1">
        <f t="array" ref="P3232">INDEX(EnergyImpactLookups[APreWBkW-EAD_style],MATCH(1,(EnergyImpactLookups[Statewide Offering ID]=$B3232)*(EnergyImpactLookups[BldgType]=$C3232)*(EnergyImpactLookups[BldgVint]=$D3232)*(EnergyImpactLookups[BldgLoc]=$E3232),0))</f>
        <v/>
      </c>
      <c r="Q3232" cm="1">
        <f t="array" ref="Q3232">INDEX(EnergyImpactLookups[APreWBtherm],MATCH(1,(EnergyImpactLookups[Statewide Offering ID]=$B3232)*(EnergyImpactLookups[BldgType]=$C3232)*(EnergyImpactLookups[BldgVint]=$D3232)*(EnergyImpactLookups[BldgLoc]=$E3232),0))</f>
        <v>0</v>
      </c>
      <c r="R3232" cm="1">
        <f t="array" ref="R3232">INDEX(EnergyImpactLookups[AStdWBkWh],MATCH(1,(EnergyImpactLookups[Statewide Offering ID]=$B3232)*(EnergyImpactLookups[BldgType]=$C3232)*(EnergyImpactLookups[BldgVint]=$D3232)*(EnergyImpactLookups[BldgLoc]=$E3232),0))</f>
        <v>141.9879</v>
      </c>
      <c r="S3232" cm="1">
        <f t="array" ref="S3232">INDEX(EnergyImpactLookups[AStdWBkW],MATCH(1,(EnergyImpactLookups[Statewide Offering ID]=$B3232)*(EnergyImpactLookups[BldgType]=$C3232)*(EnergyImpactLookups[BldgVint]=$D3232)*(EnergyImpactLookups[BldgLoc]=$E3232),0))</f>
        <v>0.13639999999999999</v>
      </c>
      <c r="T3232" cm="1">
        <f t="array" ref="T3232">INDEX(EnergyImpactLookups[AStdWBtherm],MATCH(1,(EnergyImpactLookups[Statewide Offering ID]=$B3232)*(EnergyImpactLookups[BldgType]=$C3232)*(EnergyImpactLookups[BldgVint]=$D3232)*(EnergyImpactLookups[BldgLoc]=$E3232),0))</f>
        <v>0</v>
      </c>
    </row>
    <row r="3233" spans="1:20" x14ac:dyDescent="0.3">
      <c r="A3233" t="s">
        <v>95</v>
      </c>
      <c r="B3233" t="s">
        <v>220</v>
      </c>
      <c r="C3233" t="s">
        <v>127</v>
      </c>
      <c r="D3233" t="s">
        <v>752</v>
      </c>
      <c r="E3233" t="s">
        <v>118</v>
      </c>
      <c r="F3233" t="s">
        <v>129</v>
      </c>
      <c r="G3233" t="s">
        <v>231</v>
      </c>
      <c r="H3233" t="s">
        <v>232</v>
      </c>
      <c r="I3233" t="s">
        <v>65</v>
      </c>
      <c r="J3233" s="1">
        <v>44172</v>
      </c>
      <c r="K3233" t="s">
        <v>100</v>
      </c>
      <c r="L3233">
        <v>1</v>
      </c>
      <c r="O3233" t="str" cm="1">
        <f t="array" ref="O3233">INDEX(EnergyImpactLookups[APreWBkWh-EAD_style],MATCH(1,(EnergyImpactLookups[Statewide Offering ID]=$B3233)*(EnergyImpactLookups[BldgType]=$C3233)*(EnergyImpactLookups[BldgVint]=$D3233)*(EnergyImpactLookups[BldgLoc]=$E3233),0))</f>
        <v/>
      </c>
      <c r="P3233" t="str" cm="1">
        <f t="array" ref="P3233">INDEX(EnergyImpactLookups[APreWBkW-EAD_style],MATCH(1,(EnergyImpactLookups[Statewide Offering ID]=$B3233)*(EnergyImpactLookups[BldgType]=$C3233)*(EnergyImpactLookups[BldgVint]=$D3233)*(EnergyImpactLookups[BldgLoc]=$E3233),0))</f>
        <v/>
      </c>
      <c r="Q3233" cm="1">
        <f t="array" ref="Q3233">INDEX(EnergyImpactLookups[APreWBtherm],MATCH(1,(EnergyImpactLookups[Statewide Offering ID]=$B3233)*(EnergyImpactLookups[BldgType]=$C3233)*(EnergyImpactLookups[BldgVint]=$D3233)*(EnergyImpactLookups[BldgLoc]=$E3233),0))</f>
        <v>0</v>
      </c>
      <c r="R3233" cm="1">
        <f t="array" ref="R3233">INDEX(EnergyImpactLookups[AStdWBkWh],MATCH(1,(EnergyImpactLookups[Statewide Offering ID]=$B3233)*(EnergyImpactLookups[BldgType]=$C3233)*(EnergyImpactLookups[BldgVint]=$D3233)*(EnergyImpactLookups[BldgLoc]=$E3233),0))</f>
        <v>233.45939999999999</v>
      </c>
      <c r="S3233" cm="1">
        <f t="array" ref="S3233">INDEX(EnergyImpactLookups[AStdWBkW],MATCH(1,(EnergyImpactLookups[Statewide Offering ID]=$B3233)*(EnergyImpactLookups[BldgType]=$C3233)*(EnergyImpactLookups[BldgVint]=$D3233)*(EnergyImpactLookups[BldgLoc]=$E3233),0))</f>
        <v>0.15359999999999999</v>
      </c>
      <c r="T3233" cm="1">
        <f t="array" ref="T3233">INDEX(EnergyImpactLookups[AStdWBtherm],MATCH(1,(EnergyImpactLookups[Statewide Offering ID]=$B3233)*(EnergyImpactLookups[BldgType]=$C3233)*(EnergyImpactLookups[BldgVint]=$D3233)*(EnergyImpactLookups[BldgLoc]=$E3233),0))</f>
        <v>0</v>
      </c>
    </row>
    <row r="3234" spans="1:20" x14ac:dyDescent="0.3">
      <c r="A3234" t="s">
        <v>95</v>
      </c>
      <c r="B3234" t="s">
        <v>220</v>
      </c>
      <c r="C3234" t="s">
        <v>127</v>
      </c>
      <c r="D3234" t="s">
        <v>752</v>
      </c>
      <c r="E3234" t="s">
        <v>119</v>
      </c>
      <c r="F3234" t="s">
        <v>129</v>
      </c>
      <c r="G3234" t="s">
        <v>231</v>
      </c>
      <c r="H3234" t="s">
        <v>232</v>
      </c>
      <c r="I3234" t="s">
        <v>65</v>
      </c>
      <c r="J3234" s="1">
        <v>44172</v>
      </c>
      <c r="K3234" t="s">
        <v>100</v>
      </c>
      <c r="L3234">
        <v>1</v>
      </c>
      <c r="O3234" t="str" cm="1">
        <f t="array" ref="O3234">INDEX(EnergyImpactLookups[APreWBkWh-EAD_style],MATCH(1,(EnergyImpactLookups[Statewide Offering ID]=$B3234)*(EnergyImpactLookups[BldgType]=$C3234)*(EnergyImpactLookups[BldgVint]=$D3234)*(EnergyImpactLookups[BldgLoc]=$E3234),0))</f>
        <v/>
      </c>
      <c r="P3234" t="str" cm="1">
        <f t="array" ref="P3234">INDEX(EnergyImpactLookups[APreWBkW-EAD_style],MATCH(1,(EnergyImpactLookups[Statewide Offering ID]=$B3234)*(EnergyImpactLookups[BldgType]=$C3234)*(EnergyImpactLookups[BldgVint]=$D3234)*(EnergyImpactLookups[BldgLoc]=$E3234),0))</f>
        <v/>
      </c>
      <c r="Q3234" cm="1">
        <f t="array" ref="Q3234">INDEX(EnergyImpactLookups[APreWBtherm],MATCH(1,(EnergyImpactLookups[Statewide Offering ID]=$B3234)*(EnergyImpactLookups[BldgType]=$C3234)*(EnergyImpactLookups[BldgVint]=$D3234)*(EnergyImpactLookups[BldgLoc]=$E3234),0))</f>
        <v>0</v>
      </c>
      <c r="R3234" cm="1">
        <f t="array" ref="R3234">INDEX(EnergyImpactLookups[AStdWBkWh],MATCH(1,(EnergyImpactLookups[Statewide Offering ID]=$B3234)*(EnergyImpactLookups[BldgType]=$C3234)*(EnergyImpactLookups[BldgVint]=$D3234)*(EnergyImpactLookups[BldgLoc]=$E3234),0))</f>
        <v>34.100200000000001</v>
      </c>
      <c r="S3234" cm="1">
        <f t="array" ref="S3234">INDEX(EnergyImpactLookups[AStdWBkW],MATCH(1,(EnergyImpactLookups[Statewide Offering ID]=$B3234)*(EnergyImpactLookups[BldgType]=$C3234)*(EnergyImpactLookups[BldgVint]=$D3234)*(EnergyImpactLookups[BldgLoc]=$E3234),0))</f>
        <v>5.96E-2</v>
      </c>
      <c r="T3234" cm="1">
        <f t="array" ref="T3234">INDEX(EnergyImpactLookups[AStdWBtherm],MATCH(1,(EnergyImpactLookups[Statewide Offering ID]=$B3234)*(EnergyImpactLookups[BldgType]=$C3234)*(EnergyImpactLookups[BldgVint]=$D3234)*(EnergyImpactLookups[BldgLoc]=$E3234),0))</f>
        <v>0</v>
      </c>
    </row>
    <row r="3235" spans="1:20" x14ac:dyDescent="0.3">
      <c r="A3235" t="s">
        <v>95</v>
      </c>
      <c r="B3235" t="s">
        <v>220</v>
      </c>
      <c r="C3235" t="s">
        <v>130</v>
      </c>
      <c r="D3235" t="s">
        <v>752</v>
      </c>
      <c r="E3235" t="s">
        <v>99</v>
      </c>
      <c r="F3235" t="s">
        <v>129</v>
      </c>
      <c r="G3235" t="s">
        <v>231</v>
      </c>
      <c r="H3235" t="s">
        <v>232</v>
      </c>
      <c r="I3235" t="s">
        <v>65</v>
      </c>
      <c r="J3235" s="1">
        <v>44172</v>
      </c>
      <c r="K3235" t="s">
        <v>100</v>
      </c>
      <c r="L3235">
        <v>1</v>
      </c>
      <c r="O3235" t="str" cm="1">
        <f t="array" ref="O3235">INDEX(EnergyImpactLookups[APreWBkWh-EAD_style],MATCH(1,(EnergyImpactLookups[Statewide Offering ID]=$B3235)*(EnergyImpactLookups[BldgType]=$C3235)*(EnergyImpactLookups[BldgVint]=$D3235)*(EnergyImpactLookups[BldgLoc]=$E3235),0))</f>
        <v/>
      </c>
      <c r="P3235" t="str" cm="1">
        <f t="array" ref="P3235">INDEX(EnergyImpactLookups[APreWBkW-EAD_style],MATCH(1,(EnergyImpactLookups[Statewide Offering ID]=$B3235)*(EnergyImpactLookups[BldgType]=$C3235)*(EnergyImpactLookups[BldgVint]=$D3235)*(EnergyImpactLookups[BldgLoc]=$E3235),0))</f>
        <v/>
      </c>
      <c r="Q3235" cm="1">
        <f t="array" ref="Q3235">INDEX(EnergyImpactLookups[APreWBtherm],MATCH(1,(EnergyImpactLookups[Statewide Offering ID]=$B3235)*(EnergyImpactLookups[BldgType]=$C3235)*(EnergyImpactLookups[BldgVint]=$D3235)*(EnergyImpactLookups[BldgLoc]=$E3235),0))</f>
        <v>0</v>
      </c>
      <c r="R3235" cm="1">
        <f t="array" ref="R3235">INDEX(EnergyImpactLookups[AStdWBkWh],MATCH(1,(EnergyImpactLookups[Statewide Offering ID]=$B3235)*(EnergyImpactLookups[BldgType]=$C3235)*(EnergyImpactLookups[BldgVint]=$D3235)*(EnergyImpactLookups[BldgLoc]=$E3235),0))</f>
        <v>14.903</v>
      </c>
      <c r="S3235" cm="1">
        <f t="array" ref="S3235">INDEX(EnergyImpactLookups[AStdWBkW],MATCH(1,(EnergyImpactLookups[Statewide Offering ID]=$B3235)*(EnergyImpactLookups[BldgType]=$C3235)*(EnergyImpactLookups[BldgVint]=$D3235)*(EnergyImpactLookups[BldgLoc]=$E3235),0))</f>
        <v>1.6000000000000001E-3</v>
      </c>
      <c r="T3235" cm="1">
        <f t="array" ref="T3235">INDEX(EnergyImpactLookups[AStdWBtherm],MATCH(1,(EnergyImpactLookups[Statewide Offering ID]=$B3235)*(EnergyImpactLookups[BldgType]=$C3235)*(EnergyImpactLookups[BldgVint]=$D3235)*(EnergyImpactLookups[BldgLoc]=$E3235),0))</f>
        <v>0</v>
      </c>
    </row>
    <row r="3236" spans="1:20" x14ac:dyDescent="0.3">
      <c r="A3236" t="s">
        <v>95</v>
      </c>
      <c r="B3236" t="s">
        <v>220</v>
      </c>
      <c r="C3236" t="s">
        <v>130</v>
      </c>
      <c r="D3236" t="s">
        <v>752</v>
      </c>
      <c r="E3236" t="s">
        <v>103</v>
      </c>
      <c r="F3236" t="s">
        <v>129</v>
      </c>
      <c r="G3236" t="s">
        <v>231</v>
      </c>
      <c r="H3236" t="s">
        <v>232</v>
      </c>
      <c r="I3236" t="s">
        <v>65</v>
      </c>
      <c r="J3236" s="1">
        <v>44172</v>
      </c>
      <c r="K3236" t="s">
        <v>100</v>
      </c>
      <c r="L3236">
        <v>1</v>
      </c>
      <c r="O3236" t="str" cm="1">
        <f t="array" ref="O3236">INDEX(EnergyImpactLookups[APreWBkWh-EAD_style],MATCH(1,(EnergyImpactLookups[Statewide Offering ID]=$B3236)*(EnergyImpactLookups[BldgType]=$C3236)*(EnergyImpactLookups[BldgVint]=$D3236)*(EnergyImpactLookups[BldgLoc]=$E3236),0))</f>
        <v/>
      </c>
      <c r="P3236" t="str" cm="1">
        <f t="array" ref="P3236">INDEX(EnergyImpactLookups[APreWBkW-EAD_style],MATCH(1,(EnergyImpactLookups[Statewide Offering ID]=$B3236)*(EnergyImpactLookups[BldgType]=$C3236)*(EnergyImpactLookups[BldgVint]=$D3236)*(EnergyImpactLookups[BldgLoc]=$E3236),0))</f>
        <v/>
      </c>
      <c r="Q3236" cm="1">
        <f t="array" ref="Q3236">INDEX(EnergyImpactLookups[APreWBtherm],MATCH(1,(EnergyImpactLookups[Statewide Offering ID]=$B3236)*(EnergyImpactLookups[BldgType]=$C3236)*(EnergyImpactLookups[BldgVint]=$D3236)*(EnergyImpactLookups[BldgLoc]=$E3236),0))</f>
        <v>0</v>
      </c>
      <c r="R3236" cm="1">
        <f t="array" ref="R3236">INDEX(EnergyImpactLookups[AStdWBkWh],MATCH(1,(EnergyImpactLookups[Statewide Offering ID]=$B3236)*(EnergyImpactLookups[BldgType]=$C3236)*(EnergyImpactLookups[BldgVint]=$D3236)*(EnergyImpactLookups[BldgLoc]=$E3236),0))</f>
        <v>44.1723</v>
      </c>
      <c r="S3236" cm="1">
        <f t="array" ref="S3236">INDEX(EnergyImpactLookups[AStdWBkW],MATCH(1,(EnergyImpactLookups[Statewide Offering ID]=$B3236)*(EnergyImpactLookups[BldgType]=$C3236)*(EnergyImpactLookups[BldgVint]=$D3236)*(EnergyImpactLookups[BldgLoc]=$E3236),0))</f>
        <v>9.5200000000000007E-2</v>
      </c>
      <c r="T3236" cm="1">
        <f t="array" ref="T3236">INDEX(EnergyImpactLookups[AStdWBtherm],MATCH(1,(EnergyImpactLookups[Statewide Offering ID]=$B3236)*(EnergyImpactLookups[BldgType]=$C3236)*(EnergyImpactLookups[BldgVint]=$D3236)*(EnergyImpactLookups[BldgLoc]=$E3236),0))</f>
        <v>0</v>
      </c>
    </row>
    <row r="3237" spans="1:20" x14ac:dyDescent="0.3">
      <c r="A3237" t="s">
        <v>95</v>
      </c>
      <c r="B3237" t="s">
        <v>220</v>
      </c>
      <c r="C3237" t="s">
        <v>130</v>
      </c>
      <c r="D3237" t="s">
        <v>752</v>
      </c>
      <c r="E3237" t="s">
        <v>104</v>
      </c>
      <c r="F3237" t="s">
        <v>129</v>
      </c>
      <c r="G3237" t="s">
        <v>231</v>
      </c>
      <c r="H3237" t="s">
        <v>232</v>
      </c>
      <c r="I3237" t="s">
        <v>65</v>
      </c>
      <c r="J3237" s="1">
        <v>44172</v>
      </c>
      <c r="K3237" t="s">
        <v>100</v>
      </c>
      <c r="L3237">
        <v>1</v>
      </c>
      <c r="O3237" t="str" cm="1">
        <f t="array" ref="O3237">INDEX(EnergyImpactLookups[APreWBkWh-EAD_style],MATCH(1,(EnergyImpactLookups[Statewide Offering ID]=$B3237)*(EnergyImpactLookups[BldgType]=$C3237)*(EnergyImpactLookups[BldgVint]=$D3237)*(EnergyImpactLookups[BldgLoc]=$E3237),0))</f>
        <v/>
      </c>
      <c r="P3237" t="str" cm="1">
        <f t="array" ref="P3237">INDEX(EnergyImpactLookups[APreWBkW-EAD_style],MATCH(1,(EnergyImpactLookups[Statewide Offering ID]=$B3237)*(EnergyImpactLookups[BldgType]=$C3237)*(EnergyImpactLookups[BldgVint]=$D3237)*(EnergyImpactLookups[BldgLoc]=$E3237),0))</f>
        <v/>
      </c>
      <c r="Q3237" cm="1">
        <f t="array" ref="Q3237">INDEX(EnergyImpactLookups[APreWBtherm],MATCH(1,(EnergyImpactLookups[Statewide Offering ID]=$B3237)*(EnergyImpactLookups[BldgType]=$C3237)*(EnergyImpactLookups[BldgVint]=$D3237)*(EnergyImpactLookups[BldgLoc]=$E3237),0))</f>
        <v>0</v>
      </c>
      <c r="R3237" cm="1">
        <f t="array" ref="R3237">INDEX(EnergyImpactLookups[AStdWBkWh],MATCH(1,(EnergyImpactLookups[Statewide Offering ID]=$B3237)*(EnergyImpactLookups[BldgType]=$C3237)*(EnergyImpactLookups[BldgVint]=$D3237)*(EnergyImpactLookups[BldgLoc]=$E3237),0))</f>
        <v>17.079999999999998</v>
      </c>
      <c r="S3237" cm="1">
        <f t="array" ref="S3237">INDEX(EnergyImpactLookups[AStdWBkW],MATCH(1,(EnergyImpactLookups[Statewide Offering ID]=$B3237)*(EnergyImpactLookups[BldgType]=$C3237)*(EnergyImpactLookups[BldgVint]=$D3237)*(EnergyImpactLookups[BldgLoc]=$E3237),0))</f>
        <v>3.61E-2</v>
      </c>
      <c r="T3237" cm="1">
        <f t="array" ref="T3237">INDEX(EnergyImpactLookups[AStdWBtherm],MATCH(1,(EnergyImpactLookups[Statewide Offering ID]=$B3237)*(EnergyImpactLookups[BldgType]=$C3237)*(EnergyImpactLookups[BldgVint]=$D3237)*(EnergyImpactLookups[BldgLoc]=$E3237),0))</f>
        <v>0</v>
      </c>
    </row>
    <row r="3238" spans="1:20" x14ac:dyDescent="0.3">
      <c r="A3238" t="s">
        <v>95</v>
      </c>
      <c r="B3238" t="s">
        <v>220</v>
      </c>
      <c r="C3238" t="s">
        <v>130</v>
      </c>
      <c r="D3238" t="s">
        <v>752</v>
      </c>
      <c r="E3238" t="s">
        <v>105</v>
      </c>
      <c r="F3238" t="s">
        <v>129</v>
      </c>
      <c r="G3238" t="s">
        <v>231</v>
      </c>
      <c r="H3238" t="s">
        <v>232</v>
      </c>
      <c r="I3238" t="s">
        <v>65</v>
      </c>
      <c r="J3238" s="1">
        <v>44172</v>
      </c>
      <c r="K3238" t="s">
        <v>100</v>
      </c>
      <c r="L3238">
        <v>1</v>
      </c>
      <c r="O3238" t="str" cm="1">
        <f t="array" ref="O3238">INDEX(EnergyImpactLookups[APreWBkWh-EAD_style],MATCH(1,(EnergyImpactLookups[Statewide Offering ID]=$B3238)*(EnergyImpactLookups[BldgType]=$C3238)*(EnergyImpactLookups[BldgVint]=$D3238)*(EnergyImpactLookups[BldgLoc]=$E3238),0))</f>
        <v/>
      </c>
      <c r="P3238" t="str" cm="1">
        <f t="array" ref="P3238">INDEX(EnergyImpactLookups[APreWBkW-EAD_style],MATCH(1,(EnergyImpactLookups[Statewide Offering ID]=$B3238)*(EnergyImpactLookups[BldgType]=$C3238)*(EnergyImpactLookups[BldgVint]=$D3238)*(EnergyImpactLookups[BldgLoc]=$E3238),0))</f>
        <v/>
      </c>
      <c r="Q3238" cm="1">
        <f t="array" ref="Q3238">INDEX(EnergyImpactLookups[APreWBtherm],MATCH(1,(EnergyImpactLookups[Statewide Offering ID]=$B3238)*(EnergyImpactLookups[BldgType]=$C3238)*(EnergyImpactLookups[BldgVint]=$D3238)*(EnergyImpactLookups[BldgLoc]=$E3238),0))</f>
        <v>0</v>
      </c>
      <c r="R3238" cm="1">
        <f t="array" ref="R3238">INDEX(EnergyImpactLookups[AStdWBkWh],MATCH(1,(EnergyImpactLookups[Statewide Offering ID]=$B3238)*(EnergyImpactLookups[BldgType]=$C3238)*(EnergyImpactLookups[BldgVint]=$D3238)*(EnergyImpactLookups[BldgLoc]=$E3238),0))</f>
        <v>93.054599999999994</v>
      </c>
      <c r="S3238" cm="1">
        <f t="array" ref="S3238">INDEX(EnergyImpactLookups[AStdWBkW],MATCH(1,(EnergyImpactLookups[Statewide Offering ID]=$B3238)*(EnergyImpactLookups[BldgType]=$C3238)*(EnergyImpactLookups[BldgVint]=$D3238)*(EnergyImpactLookups[BldgLoc]=$E3238),0))</f>
        <v>0.1434</v>
      </c>
      <c r="T3238" cm="1">
        <f t="array" ref="T3238">INDEX(EnergyImpactLookups[AStdWBtherm],MATCH(1,(EnergyImpactLookups[Statewide Offering ID]=$B3238)*(EnergyImpactLookups[BldgType]=$C3238)*(EnergyImpactLookups[BldgVint]=$D3238)*(EnergyImpactLookups[BldgLoc]=$E3238),0))</f>
        <v>0</v>
      </c>
    </row>
    <row r="3239" spans="1:20" x14ac:dyDescent="0.3">
      <c r="A3239" t="s">
        <v>95</v>
      </c>
      <c r="B3239" t="s">
        <v>220</v>
      </c>
      <c r="C3239" t="s">
        <v>130</v>
      </c>
      <c r="D3239" t="s">
        <v>752</v>
      </c>
      <c r="E3239" t="s">
        <v>106</v>
      </c>
      <c r="F3239" t="s">
        <v>129</v>
      </c>
      <c r="G3239" t="s">
        <v>231</v>
      </c>
      <c r="H3239" t="s">
        <v>232</v>
      </c>
      <c r="I3239" t="s">
        <v>65</v>
      </c>
      <c r="J3239" s="1">
        <v>44172</v>
      </c>
      <c r="K3239" t="s">
        <v>100</v>
      </c>
      <c r="L3239">
        <v>1</v>
      </c>
      <c r="O3239" t="str" cm="1">
        <f t="array" ref="O3239">INDEX(EnergyImpactLookups[APreWBkWh-EAD_style],MATCH(1,(EnergyImpactLookups[Statewide Offering ID]=$B3239)*(EnergyImpactLookups[BldgType]=$C3239)*(EnergyImpactLookups[BldgVint]=$D3239)*(EnergyImpactLookups[BldgLoc]=$E3239),0))</f>
        <v/>
      </c>
      <c r="P3239" t="str" cm="1">
        <f t="array" ref="P3239">INDEX(EnergyImpactLookups[APreWBkW-EAD_style],MATCH(1,(EnergyImpactLookups[Statewide Offering ID]=$B3239)*(EnergyImpactLookups[BldgType]=$C3239)*(EnergyImpactLookups[BldgVint]=$D3239)*(EnergyImpactLookups[BldgLoc]=$E3239),0))</f>
        <v/>
      </c>
      <c r="Q3239" cm="1">
        <f t="array" ref="Q3239">INDEX(EnergyImpactLookups[APreWBtherm],MATCH(1,(EnergyImpactLookups[Statewide Offering ID]=$B3239)*(EnergyImpactLookups[BldgType]=$C3239)*(EnergyImpactLookups[BldgVint]=$D3239)*(EnergyImpactLookups[BldgLoc]=$E3239),0))</f>
        <v>0</v>
      </c>
      <c r="R3239" cm="1">
        <f t="array" ref="R3239">INDEX(EnergyImpactLookups[AStdWBkWh],MATCH(1,(EnergyImpactLookups[Statewide Offering ID]=$B3239)*(EnergyImpactLookups[BldgType]=$C3239)*(EnergyImpactLookups[BldgVint]=$D3239)*(EnergyImpactLookups[BldgLoc]=$E3239),0))</f>
        <v>15.700200000000001</v>
      </c>
      <c r="S3239" cm="1">
        <f t="array" ref="S3239">INDEX(EnergyImpactLookups[AStdWBkW],MATCH(1,(EnergyImpactLookups[Statewide Offering ID]=$B3239)*(EnergyImpactLookups[BldgType]=$C3239)*(EnergyImpactLookups[BldgVint]=$D3239)*(EnergyImpactLookups[BldgLoc]=$E3239),0))</f>
        <v>1.5900000000000001E-2</v>
      </c>
      <c r="T3239" cm="1">
        <f t="array" ref="T3239">INDEX(EnergyImpactLookups[AStdWBtherm],MATCH(1,(EnergyImpactLookups[Statewide Offering ID]=$B3239)*(EnergyImpactLookups[BldgType]=$C3239)*(EnergyImpactLookups[BldgVint]=$D3239)*(EnergyImpactLookups[BldgLoc]=$E3239),0))</f>
        <v>0</v>
      </c>
    </row>
    <row r="3240" spans="1:20" x14ac:dyDescent="0.3">
      <c r="A3240" t="s">
        <v>95</v>
      </c>
      <c r="B3240" t="s">
        <v>220</v>
      </c>
      <c r="C3240" t="s">
        <v>130</v>
      </c>
      <c r="D3240" t="s">
        <v>752</v>
      </c>
      <c r="E3240" t="s">
        <v>107</v>
      </c>
      <c r="F3240" t="s">
        <v>129</v>
      </c>
      <c r="G3240" t="s">
        <v>231</v>
      </c>
      <c r="H3240" t="s">
        <v>232</v>
      </c>
      <c r="I3240" t="s">
        <v>65</v>
      </c>
      <c r="J3240" s="1">
        <v>44172</v>
      </c>
      <c r="K3240" t="s">
        <v>100</v>
      </c>
      <c r="L3240">
        <v>1</v>
      </c>
      <c r="O3240" t="str" cm="1">
        <f t="array" ref="O3240">INDEX(EnergyImpactLookups[APreWBkWh-EAD_style],MATCH(1,(EnergyImpactLookups[Statewide Offering ID]=$B3240)*(EnergyImpactLookups[BldgType]=$C3240)*(EnergyImpactLookups[BldgVint]=$D3240)*(EnergyImpactLookups[BldgLoc]=$E3240),0))</f>
        <v/>
      </c>
      <c r="P3240" t="str" cm="1">
        <f t="array" ref="P3240">INDEX(EnergyImpactLookups[APreWBkW-EAD_style],MATCH(1,(EnergyImpactLookups[Statewide Offering ID]=$B3240)*(EnergyImpactLookups[BldgType]=$C3240)*(EnergyImpactLookups[BldgVint]=$D3240)*(EnergyImpactLookups[BldgLoc]=$E3240),0))</f>
        <v/>
      </c>
      <c r="Q3240" cm="1">
        <f t="array" ref="Q3240">INDEX(EnergyImpactLookups[APreWBtherm],MATCH(1,(EnergyImpactLookups[Statewide Offering ID]=$B3240)*(EnergyImpactLookups[BldgType]=$C3240)*(EnergyImpactLookups[BldgVint]=$D3240)*(EnergyImpactLookups[BldgLoc]=$E3240),0))</f>
        <v>0</v>
      </c>
      <c r="R3240" cm="1">
        <f t="array" ref="R3240">INDEX(EnergyImpactLookups[AStdWBkWh],MATCH(1,(EnergyImpactLookups[Statewide Offering ID]=$B3240)*(EnergyImpactLookups[BldgType]=$C3240)*(EnergyImpactLookups[BldgVint]=$D3240)*(EnergyImpactLookups[BldgLoc]=$E3240),0))</f>
        <v>49.361400000000003</v>
      </c>
      <c r="S3240" cm="1">
        <f t="array" ref="S3240">INDEX(EnergyImpactLookups[AStdWBkW],MATCH(1,(EnergyImpactLookups[Statewide Offering ID]=$B3240)*(EnergyImpactLookups[BldgType]=$C3240)*(EnergyImpactLookups[BldgVint]=$D3240)*(EnergyImpactLookups[BldgLoc]=$E3240),0))</f>
        <v>6.0900000000000003E-2</v>
      </c>
      <c r="T3240" cm="1">
        <f t="array" ref="T3240">INDEX(EnergyImpactLookups[AStdWBtherm],MATCH(1,(EnergyImpactLookups[Statewide Offering ID]=$B3240)*(EnergyImpactLookups[BldgType]=$C3240)*(EnergyImpactLookups[BldgVint]=$D3240)*(EnergyImpactLookups[BldgLoc]=$E3240),0))</f>
        <v>0</v>
      </c>
    </row>
    <row r="3241" spans="1:20" x14ac:dyDescent="0.3">
      <c r="A3241" t="s">
        <v>95</v>
      </c>
      <c r="B3241" t="s">
        <v>220</v>
      </c>
      <c r="C3241" t="s">
        <v>130</v>
      </c>
      <c r="D3241" t="s">
        <v>752</v>
      </c>
      <c r="E3241" t="s">
        <v>109</v>
      </c>
      <c r="F3241" t="s">
        <v>129</v>
      </c>
      <c r="G3241" t="s">
        <v>231</v>
      </c>
      <c r="H3241" t="s">
        <v>232</v>
      </c>
      <c r="I3241" t="s">
        <v>65</v>
      </c>
      <c r="J3241" s="1">
        <v>44172</v>
      </c>
      <c r="K3241" t="s">
        <v>100</v>
      </c>
      <c r="L3241">
        <v>1</v>
      </c>
      <c r="O3241" t="str" cm="1">
        <f t="array" ref="O3241">INDEX(EnergyImpactLookups[APreWBkWh-EAD_style],MATCH(1,(EnergyImpactLookups[Statewide Offering ID]=$B3241)*(EnergyImpactLookups[BldgType]=$C3241)*(EnergyImpactLookups[BldgVint]=$D3241)*(EnergyImpactLookups[BldgLoc]=$E3241),0))</f>
        <v/>
      </c>
      <c r="P3241" t="str" cm="1">
        <f t="array" ref="P3241">INDEX(EnergyImpactLookups[APreWBkW-EAD_style],MATCH(1,(EnergyImpactLookups[Statewide Offering ID]=$B3241)*(EnergyImpactLookups[BldgType]=$C3241)*(EnergyImpactLookups[BldgVint]=$D3241)*(EnergyImpactLookups[BldgLoc]=$E3241),0))</f>
        <v/>
      </c>
      <c r="Q3241" cm="1">
        <f t="array" ref="Q3241">INDEX(EnergyImpactLookups[APreWBtherm],MATCH(1,(EnergyImpactLookups[Statewide Offering ID]=$B3241)*(EnergyImpactLookups[BldgType]=$C3241)*(EnergyImpactLookups[BldgVint]=$D3241)*(EnergyImpactLookups[BldgLoc]=$E3241),0))</f>
        <v>0</v>
      </c>
      <c r="R3241" cm="1">
        <f t="array" ref="R3241">INDEX(EnergyImpactLookups[AStdWBkWh],MATCH(1,(EnergyImpactLookups[Statewide Offering ID]=$B3241)*(EnergyImpactLookups[BldgType]=$C3241)*(EnergyImpactLookups[BldgVint]=$D3241)*(EnergyImpactLookups[BldgLoc]=$E3241),0))</f>
        <v>89.963999999999999</v>
      </c>
      <c r="S3241" cm="1">
        <f t="array" ref="S3241">INDEX(EnergyImpactLookups[AStdWBkW],MATCH(1,(EnergyImpactLookups[Statewide Offering ID]=$B3241)*(EnergyImpactLookups[BldgType]=$C3241)*(EnergyImpactLookups[BldgVint]=$D3241)*(EnergyImpactLookups[BldgLoc]=$E3241),0))</f>
        <v>8.2900000000000001E-2</v>
      </c>
      <c r="T3241" cm="1">
        <f t="array" ref="T3241">INDEX(EnergyImpactLookups[AStdWBtherm],MATCH(1,(EnergyImpactLookups[Statewide Offering ID]=$B3241)*(EnergyImpactLookups[BldgType]=$C3241)*(EnergyImpactLookups[BldgVint]=$D3241)*(EnergyImpactLookups[BldgLoc]=$E3241),0))</f>
        <v>0</v>
      </c>
    </row>
    <row r="3242" spans="1:20" x14ac:dyDescent="0.3">
      <c r="A3242" t="s">
        <v>95</v>
      </c>
      <c r="B3242" t="s">
        <v>220</v>
      </c>
      <c r="C3242" t="s">
        <v>130</v>
      </c>
      <c r="D3242" t="s">
        <v>752</v>
      </c>
      <c r="E3242" t="s">
        <v>111</v>
      </c>
      <c r="F3242" t="s">
        <v>129</v>
      </c>
      <c r="G3242" t="s">
        <v>231</v>
      </c>
      <c r="H3242" t="s">
        <v>232</v>
      </c>
      <c r="I3242" t="s">
        <v>65</v>
      </c>
      <c r="J3242" s="1">
        <v>44172</v>
      </c>
      <c r="K3242" t="s">
        <v>100</v>
      </c>
      <c r="L3242">
        <v>1</v>
      </c>
      <c r="O3242" t="str" cm="1">
        <f t="array" ref="O3242">INDEX(EnergyImpactLookups[APreWBkWh-EAD_style],MATCH(1,(EnergyImpactLookups[Statewide Offering ID]=$B3242)*(EnergyImpactLookups[BldgType]=$C3242)*(EnergyImpactLookups[BldgVint]=$D3242)*(EnergyImpactLookups[BldgLoc]=$E3242),0))</f>
        <v/>
      </c>
      <c r="P3242" t="str" cm="1">
        <f t="array" ref="P3242">INDEX(EnergyImpactLookups[APreWBkW-EAD_style],MATCH(1,(EnergyImpactLookups[Statewide Offering ID]=$B3242)*(EnergyImpactLookups[BldgType]=$C3242)*(EnergyImpactLookups[BldgVint]=$D3242)*(EnergyImpactLookups[BldgLoc]=$E3242),0))</f>
        <v/>
      </c>
      <c r="Q3242" cm="1">
        <f t="array" ref="Q3242">INDEX(EnergyImpactLookups[APreWBtherm],MATCH(1,(EnergyImpactLookups[Statewide Offering ID]=$B3242)*(EnergyImpactLookups[BldgType]=$C3242)*(EnergyImpactLookups[BldgVint]=$D3242)*(EnergyImpactLookups[BldgLoc]=$E3242),0))</f>
        <v>0</v>
      </c>
      <c r="R3242" cm="1">
        <f t="array" ref="R3242">INDEX(EnergyImpactLookups[AStdWBkWh],MATCH(1,(EnergyImpactLookups[Statewide Offering ID]=$B3242)*(EnergyImpactLookups[BldgType]=$C3242)*(EnergyImpactLookups[BldgVint]=$D3242)*(EnergyImpactLookups[BldgLoc]=$E3242),0))</f>
        <v>153.4676</v>
      </c>
      <c r="S3242" cm="1">
        <f t="array" ref="S3242">INDEX(EnergyImpactLookups[AStdWBkW],MATCH(1,(EnergyImpactLookups[Statewide Offering ID]=$B3242)*(EnergyImpactLookups[BldgType]=$C3242)*(EnergyImpactLookups[BldgVint]=$D3242)*(EnergyImpactLookups[BldgLoc]=$E3242),0))</f>
        <v>0.1143</v>
      </c>
      <c r="T3242" cm="1">
        <f t="array" ref="T3242">INDEX(EnergyImpactLookups[AStdWBtherm],MATCH(1,(EnergyImpactLookups[Statewide Offering ID]=$B3242)*(EnergyImpactLookups[BldgType]=$C3242)*(EnergyImpactLookups[BldgVint]=$D3242)*(EnergyImpactLookups[BldgLoc]=$E3242),0))</f>
        <v>0</v>
      </c>
    </row>
    <row r="3243" spans="1:20" x14ac:dyDescent="0.3">
      <c r="A3243" t="s">
        <v>95</v>
      </c>
      <c r="B3243" t="s">
        <v>220</v>
      </c>
      <c r="C3243" t="s">
        <v>130</v>
      </c>
      <c r="D3243" t="s">
        <v>752</v>
      </c>
      <c r="E3243" t="s">
        <v>112</v>
      </c>
      <c r="F3243" t="s">
        <v>129</v>
      </c>
      <c r="G3243" t="s">
        <v>231</v>
      </c>
      <c r="H3243" t="s">
        <v>232</v>
      </c>
      <c r="I3243" t="s">
        <v>65</v>
      </c>
      <c r="J3243" s="1">
        <v>44172</v>
      </c>
      <c r="K3243" t="s">
        <v>100</v>
      </c>
      <c r="L3243">
        <v>1</v>
      </c>
      <c r="O3243" t="str" cm="1">
        <f t="array" ref="O3243">INDEX(EnergyImpactLookups[APreWBkWh-EAD_style],MATCH(1,(EnergyImpactLookups[Statewide Offering ID]=$B3243)*(EnergyImpactLookups[BldgType]=$C3243)*(EnergyImpactLookups[BldgVint]=$D3243)*(EnergyImpactLookups[BldgLoc]=$E3243),0))</f>
        <v/>
      </c>
      <c r="P3243" t="str" cm="1">
        <f t="array" ref="P3243">INDEX(EnergyImpactLookups[APreWBkW-EAD_style],MATCH(1,(EnergyImpactLookups[Statewide Offering ID]=$B3243)*(EnergyImpactLookups[BldgType]=$C3243)*(EnergyImpactLookups[BldgVint]=$D3243)*(EnergyImpactLookups[BldgLoc]=$E3243),0))</f>
        <v/>
      </c>
      <c r="Q3243" cm="1">
        <f t="array" ref="Q3243">INDEX(EnergyImpactLookups[APreWBtherm],MATCH(1,(EnergyImpactLookups[Statewide Offering ID]=$B3243)*(EnergyImpactLookups[BldgType]=$C3243)*(EnergyImpactLookups[BldgVint]=$D3243)*(EnergyImpactLookups[BldgLoc]=$E3243),0))</f>
        <v>0</v>
      </c>
      <c r="R3243" cm="1">
        <f t="array" ref="R3243">INDEX(EnergyImpactLookups[AStdWBkWh],MATCH(1,(EnergyImpactLookups[Statewide Offering ID]=$B3243)*(EnergyImpactLookups[BldgType]=$C3243)*(EnergyImpactLookups[BldgVint]=$D3243)*(EnergyImpactLookups[BldgLoc]=$E3243),0))</f>
        <v>138.1583</v>
      </c>
      <c r="S3243" cm="1">
        <f t="array" ref="S3243">INDEX(EnergyImpactLookups[AStdWBkW],MATCH(1,(EnergyImpactLookups[Statewide Offering ID]=$B3243)*(EnergyImpactLookups[BldgType]=$C3243)*(EnergyImpactLookups[BldgVint]=$D3243)*(EnergyImpactLookups[BldgLoc]=$E3243),0))</f>
        <v>0.1368</v>
      </c>
      <c r="T3243" cm="1">
        <f t="array" ref="T3243">INDEX(EnergyImpactLookups[AStdWBtherm],MATCH(1,(EnergyImpactLookups[Statewide Offering ID]=$B3243)*(EnergyImpactLookups[BldgType]=$C3243)*(EnergyImpactLookups[BldgVint]=$D3243)*(EnergyImpactLookups[BldgLoc]=$E3243),0))</f>
        <v>0</v>
      </c>
    </row>
    <row r="3244" spans="1:20" x14ac:dyDescent="0.3">
      <c r="A3244" t="s">
        <v>95</v>
      </c>
      <c r="B3244" t="s">
        <v>220</v>
      </c>
      <c r="C3244" t="s">
        <v>130</v>
      </c>
      <c r="D3244" t="s">
        <v>752</v>
      </c>
      <c r="E3244" t="s">
        <v>113</v>
      </c>
      <c r="F3244" t="s">
        <v>129</v>
      </c>
      <c r="G3244" t="s">
        <v>231</v>
      </c>
      <c r="H3244" t="s">
        <v>232</v>
      </c>
      <c r="I3244" t="s">
        <v>65</v>
      </c>
      <c r="J3244" s="1">
        <v>44172</v>
      </c>
      <c r="K3244" t="s">
        <v>100</v>
      </c>
      <c r="L3244">
        <v>1</v>
      </c>
      <c r="O3244" t="str" cm="1">
        <f t="array" ref="O3244">INDEX(EnergyImpactLookups[APreWBkWh-EAD_style],MATCH(1,(EnergyImpactLookups[Statewide Offering ID]=$B3244)*(EnergyImpactLookups[BldgType]=$C3244)*(EnergyImpactLookups[BldgVint]=$D3244)*(EnergyImpactLookups[BldgLoc]=$E3244),0))</f>
        <v/>
      </c>
      <c r="P3244" t="str" cm="1">
        <f t="array" ref="P3244">INDEX(EnergyImpactLookups[APreWBkW-EAD_style],MATCH(1,(EnergyImpactLookups[Statewide Offering ID]=$B3244)*(EnergyImpactLookups[BldgType]=$C3244)*(EnergyImpactLookups[BldgVint]=$D3244)*(EnergyImpactLookups[BldgLoc]=$E3244),0))</f>
        <v/>
      </c>
      <c r="Q3244" cm="1">
        <f t="array" ref="Q3244">INDEX(EnergyImpactLookups[APreWBtherm],MATCH(1,(EnergyImpactLookups[Statewide Offering ID]=$B3244)*(EnergyImpactLookups[BldgType]=$C3244)*(EnergyImpactLookups[BldgVint]=$D3244)*(EnergyImpactLookups[BldgLoc]=$E3244),0))</f>
        <v>0</v>
      </c>
      <c r="R3244" cm="1">
        <f t="array" ref="R3244">INDEX(EnergyImpactLookups[AStdWBkWh],MATCH(1,(EnergyImpactLookups[Statewide Offering ID]=$B3244)*(EnergyImpactLookups[BldgType]=$C3244)*(EnergyImpactLookups[BldgVint]=$D3244)*(EnergyImpactLookups[BldgLoc]=$E3244),0))</f>
        <v>137.19579999999999</v>
      </c>
      <c r="S3244" cm="1">
        <f t="array" ref="S3244">INDEX(EnergyImpactLookups[AStdWBkW],MATCH(1,(EnergyImpactLookups[Statewide Offering ID]=$B3244)*(EnergyImpactLookups[BldgType]=$C3244)*(EnergyImpactLookups[BldgVint]=$D3244)*(EnergyImpactLookups[BldgLoc]=$E3244),0))</f>
        <v>0.13239999999999999</v>
      </c>
      <c r="T3244" cm="1">
        <f t="array" ref="T3244">INDEX(EnergyImpactLookups[AStdWBtherm],MATCH(1,(EnergyImpactLookups[Statewide Offering ID]=$B3244)*(EnergyImpactLookups[BldgType]=$C3244)*(EnergyImpactLookups[BldgVint]=$D3244)*(EnergyImpactLookups[BldgLoc]=$E3244),0))</f>
        <v>0</v>
      </c>
    </row>
    <row r="3245" spans="1:20" x14ac:dyDescent="0.3">
      <c r="A3245" t="s">
        <v>95</v>
      </c>
      <c r="B3245" t="s">
        <v>220</v>
      </c>
      <c r="C3245" t="s">
        <v>130</v>
      </c>
      <c r="D3245" t="s">
        <v>752</v>
      </c>
      <c r="E3245" t="s">
        <v>114</v>
      </c>
      <c r="F3245" t="s">
        <v>129</v>
      </c>
      <c r="G3245" t="s">
        <v>231</v>
      </c>
      <c r="H3245" t="s">
        <v>232</v>
      </c>
      <c r="I3245" t="s">
        <v>65</v>
      </c>
      <c r="J3245" s="1">
        <v>44172</v>
      </c>
      <c r="K3245" t="s">
        <v>100</v>
      </c>
      <c r="L3245">
        <v>1</v>
      </c>
      <c r="O3245" t="str" cm="1">
        <f t="array" ref="O3245">INDEX(EnergyImpactLookups[APreWBkWh-EAD_style],MATCH(1,(EnergyImpactLookups[Statewide Offering ID]=$B3245)*(EnergyImpactLookups[BldgType]=$C3245)*(EnergyImpactLookups[BldgVint]=$D3245)*(EnergyImpactLookups[BldgLoc]=$E3245),0))</f>
        <v/>
      </c>
      <c r="P3245" t="str" cm="1">
        <f t="array" ref="P3245">INDEX(EnergyImpactLookups[APreWBkW-EAD_style],MATCH(1,(EnergyImpactLookups[Statewide Offering ID]=$B3245)*(EnergyImpactLookups[BldgType]=$C3245)*(EnergyImpactLookups[BldgVint]=$D3245)*(EnergyImpactLookups[BldgLoc]=$E3245),0))</f>
        <v/>
      </c>
      <c r="Q3245" cm="1">
        <f t="array" ref="Q3245">INDEX(EnergyImpactLookups[APreWBtherm],MATCH(1,(EnergyImpactLookups[Statewide Offering ID]=$B3245)*(EnergyImpactLookups[BldgType]=$C3245)*(EnergyImpactLookups[BldgVint]=$D3245)*(EnergyImpactLookups[BldgLoc]=$E3245),0))</f>
        <v>0</v>
      </c>
      <c r="R3245" cm="1">
        <f t="array" ref="R3245">INDEX(EnergyImpactLookups[AStdWBkWh],MATCH(1,(EnergyImpactLookups[Statewide Offering ID]=$B3245)*(EnergyImpactLookups[BldgType]=$C3245)*(EnergyImpactLookups[BldgVint]=$D3245)*(EnergyImpactLookups[BldgLoc]=$E3245),0))</f>
        <v>237.2901</v>
      </c>
      <c r="S3245" cm="1">
        <f t="array" ref="S3245">INDEX(EnergyImpactLookups[AStdWBkW],MATCH(1,(EnergyImpactLookups[Statewide Offering ID]=$B3245)*(EnergyImpactLookups[BldgType]=$C3245)*(EnergyImpactLookups[BldgVint]=$D3245)*(EnergyImpactLookups[BldgLoc]=$E3245),0))</f>
        <v>0.20849999999999999</v>
      </c>
      <c r="T3245" cm="1">
        <f t="array" ref="T3245">INDEX(EnergyImpactLookups[AStdWBtherm],MATCH(1,(EnergyImpactLookups[Statewide Offering ID]=$B3245)*(EnergyImpactLookups[BldgType]=$C3245)*(EnergyImpactLookups[BldgVint]=$D3245)*(EnergyImpactLookups[BldgLoc]=$E3245),0))</f>
        <v>0</v>
      </c>
    </row>
    <row r="3246" spans="1:20" x14ac:dyDescent="0.3">
      <c r="A3246" t="s">
        <v>95</v>
      </c>
      <c r="B3246" t="s">
        <v>220</v>
      </c>
      <c r="C3246" t="s">
        <v>130</v>
      </c>
      <c r="D3246" t="s">
        <v>752</v>
      </c>
      <c r="E3246" t="s">
        <v>115</v>
      </c>
      <c r="F3246" t="s">
        <v>129</v>
      </c>
      <c r="G3246" t="s">
        <v>231</v>
      </c>
      <c r="H3246" t="s">
        <v>232</v>
      </c>
      <c r="I3246" t="s">
        <v>65</v>
      </c>
      <c r="J3246" s="1">
        <v>44172</v>
      </c>
      <c r="K3246" t="s">
        <v>100</v>
      </c>
      <c r="L3246">
        <v>1</v>
      </c>
      <c r="O3246" t="str" cm="1">
        <f t="array" ref="O3246">INDEX(EnergyImpactLookups[APreWBkWh-EAD_style],MATCH(1,(EnergyImpactLookups[Statewide Offering ID]=$B3246)*(EnergyImpactLookups[BldgType]=$C3246)*(EnergyImpactLookups[BldgVint]=$D3246)*(EnergyImpactLookups[BldgLoc]=$E3246),0))</f>
        <v/>
      </c>
      <c r="P3246" t="str" cm="1">
        <f t="array" ref="P3246">INDEX(EnergyImpactLookups[APreWBkW-EAD_style],MATCH(1,(EnergyImpactLookups[Statewide Offering ID]=$B3246)*(EnergyImpactLookups[BldgType]=$C3246)*(EnergyImpactLookups[BldgVint]=$D3246)*(EnergyImpactLookups[BldgLoc]=$E3246),0))</f>
        <v/>
      </c>
      <c r="Q3246" cm="1">
        <f t="array" ref="Q3246">INDEX(EnergyImpactLookups[APreWBtherm],MATCH(1,(EnergyImpactLookups[Statewide Offering ID]=$B3246)*(EnergyImpactLookups[BldgType]=$C3246)*(EnergyImpactLookups[BldgVint]=$D3246)*(EnergyImpactLookups[BldgLoc]=$E3246),0))</f>
        <v>0</v>
      </c>
      <c r="R3246" cm="1">
        <f t="array" ref="R3246">INDEX(EnergyImpactLookups[AStdWBkWh],MATCH(1,(EnergyImpactLookups[Statewide Offering ID]=$B3246)*(EnergyImpactLookups[BldgType]=$C3246)*(EnergyImpactLookups[BldgVint]=$D3246)*(EnergyImpactLookups[BldgLoc]=$E3246),0))</f>
        <v>135.40610000000001</v>
      </c>
      <c r="S3246" cm="1">
        <f t="array" ref="S3246">INDEX(EnergyImpactLookups[AStdWBkW],MATCH(1,(EnergyImpactLookups[Statewide Offering ID]=$B3246)*(EnergyImpactLookups[BldgType]=$C3246)*(EnergyImpactLookups[BldgVint]=$D3246)*(EnergyImpactLookups[BldgLoc]=$E3246),0))</f>
        <v>0.17460000000000001</v>
      </c>
      <c r="T3246" cm="1">
        <f t="array" ref="T3246">INDEX(EnergyImpactLookups[AStdWBtherm],MATCH(1,(EnergyImpactLookups[Statewide Offering ID]=$B3246)*(EnergyImpactLookups[BldgType]=$C3246)*(EnergyImpactLookups[BldgVint]=$D3246)*(EnergyImpactLookups[BldgLoc]=$E3246),0))</f>
        <v>0</v>
      </c>
    </row>
    <row r="3247" spans="1:20" x14ac:dyDescent="0.3">
      <c r="A3247" t="s">
        <v>95</v>
      </c>
      <c r="B3247" t="s">
        <v>220</v>
      </c>
      <c r="C3247" t="s">
        <v>130</v>
      </c>
      <c r="D3247" t="s">
        <v>752</v>
      </c>
      <c r="E3247" t="s">
        <v>116</v>
      </c>
      <c r="F3247" t="s">
        <v>129</v>
      </c>
      <c r="G3247" t="s">
        <v>231</v>
      </c>
      <c r="H3247" t="s">
        <v>232</v>
      </c>
      <c r="I3247" t="s">
        <v>65</v>
      </c>
      <c r="J3247" s="1">
        <v>44172</v>
      </c>
      <c r="K3247" t="s">
        <v>100</v>
      </c>
      <c r="L3247">
        <v>1</v>
      </c>
      <c r="O3247" t="str" cm="1">
        <f t="array" ref="O3247">INDEX(EnergyImpactLookups[APreWBkWh-EAD_style],MATCH(1,(EnergyImpactLookups[Statewide Offering ID]=$B3247)*(EnergyImpactLookups[BldgType]=$C3247)*(EnergyImpactLookups[BldgVint]=$D3247)*(EnergyImpactLookups[BldgLoc]=$E3247),0))</f>
        <v/>
      </c>
      <c r="P3247" t="str" cm="1">
        <f t="array" ref="P3247">INDEX(EnergyImpactLookups[APreWBkW-EAD_style],MATCH(1,(EnergyImpactLookups[Statewide Offering ID]=$B3247)*(EnergyImpactLookups[BldgType]=$C3247)*(EnergyImpactLookups[BldgVint]=$D3247)*(EnergyImpactLookups[BldgLoc]=$E3247),0))</f>
        <v/>
      </c>
      <c r="Q3247" cm="1">
        <f t="array" ref="Q3247">INDEX(EnergyImpactLookups[APreWBtherm],MATCH(1,(EnergyImpactLookups[Statewide Offering ID]=$B3247)*(EnergyImpactLookups[BldgType]=$C3247)*(EnergyImpactLookups[BldgVint]=$D3247)*(EnergyImpactLookups[BldgLoc]=$E3247),0))</f>
        <v>0</v>
      </c>
      <c r="R3247" cm="1">
        <f t="array" ref="R3247">INDEX(EnergyImpactLookups[AStdWBkWh],MATCH(1,(EnergyImpactLookups[Statewide Offering ID]=$B3247)*(EnergyImpactLookups[BldgType]=$C3247)*(EnergyImpactLookups[BldgVint]=$D3247)*(EnergyImpactLookups[BldgLoc]=$E3247),0))</f>
        <v>252.52160000000001</v>
      </c>
      <c r="S3247" cm="1">
        <f t="array" ref="S3247">INDEX(EnergyImpactLookups[AStdWBkW],MATCH(1,(EnergyImpactLookups[Statewide Offering ID]=$B3247)*(EnergyImpactLookups[BldgType]=$C3247)*(EnergyImpactLookups[BldgVint]=$D3247)*(EnergyImpactLookups[BldgLoc]=$E3247),0))</f>
        <v>0.19059999999999999</v>
      </c>
      <c r="T3247" cm="1">
        <f t="array" ref="T3247">INDEX(EnergyImpactLookups[AStdWBtherm],MATCH(1,(EnergyImpactLookups[Statewide Offering ID]=$B3247)*(EnergyImpactLookups[BldgType]=$C3247)*(EnergyImpactLookups[BldgVint]=$D3247)*(EnergyImpactLookups[BldgLoc]=$E3247),0))</f>
        <v>0</v>
      </c>
    </row>
    <row r="3248" spans="1:20" x14ac:dyDescent="0.3">
      <c r="A3248" t="s">
        <v>95</v>
      </c>
      <c r="B3248" t="s">
        <v>220</v>
      </c>
      <c r="C3248" t="s">
        <v>130</v>
      </c>
      <c r="D3248" t="s">
        <v>752</v>
      </c>
      <c r="E3248" t="s">
        <v>117</v>
      </c>
      <c r="F3248" t="s">
        <v>129</v>
      </c>
      <c r="G3248" t="s">
        <v>231</v>
      </c>
      <c r="H3248" t="s">
        <v>232</v>
      </c>
      <c r="I3248" t="s">
        <v>65</v>
      </c>
      <c r="J3248" s="1">
        <v>44172</v>
      </c>
      <c r="K3248" t="s">
        <v>100</v>
      </c>
      <c r="L3248">
        <v>1</v>
      </c>
      <c r="O3248" t="str" cm="1">
        <f t="array" ref="O3248">INDEX(EnergyImpactLookups[APreWBkWh-EAD_style],MATCH(1,(EnergyImpactLookups[Statewide Offering ID]=$B3248)*(EnergyImpactLookups[BldgType]=$C3248)*(EnergyImpactLookups[BldgVint]=$D3248)*(EnergyImpactLookups[BldgLoc]=$E3248),0))</f>
        <v/>
      </c>
      <c r="P3248" t="str" cm="1">
        <f t="array" ref="P3248">INDEX(EnergyImpactLookups[APreWBkW-EAD_style],MATCH(1,(EnergyImpactLookups[Statewide Offering ID]=$B3248)*(EnergyImpactLookups[BldgType]=$C3248)*(EnergyImpactLookups[BldgVint]=$D3248)*(EnergyImpactLookups[BldgLoc]=$E3248),0))</f>
        <v/>
      </c>
      <c r="Q3248" cm="1">
        <f t="array" ref="Q3248">INDEX(EnergyImpactLookups[APreWBtherm],MATCH(1,(EnergyImpactLookups[Statewide Offering ID]=$B3248)*(EnergyImpactLookups[BldgType]=$C3248)*(EnergyImpactLookups[BldgVint]=$D3248)*(EnergyImpactLookups[BldgLoc]=$E3248),0))</f>
        <v>0</v>
      </c>
      <c r="R3248" cm="1">
        <f t="array" ref="R3248">INDEX(EnergyImpactLookups[AStdWBkWh],MATCH(1,(EnergyImpactLookups[Statewide Offering ID]=$B3248)*(EnergyImpactLookups[BldgType]=$C3248)*(EnergyImpactLookups[BldgVint]=$D3248)*(EnergyImpactLookups[BldgLoc]=$E3248),0))</f>
        <v>283.01870000000002</v>
      </c>
      <c r="S3248" cm="1">
        <f t="array" ref="S3248">INDEX(EnergyImpactLookups[AStdWBkW],MATCH(1,(EnergyImpactLookups[Statewide Offering ID]=$B3248)*(EnergyImpactLookups[BldgType]=$C3248)*(EnergyImpactLookups[BldgVint]=$D3248)*(EnergyImpactLookups[BldgLoc]=$E3248),0))</f>
        <v>0.19259999999999999</v>
      </c>
      <c r="T3248" cm="1">
        <f t="array" ref="T3248">INDEX(EnergyImpactLookups[AStdWBtherm],MATCH(1,(EnergyImpactLookups[Statewide Offering ID]=$B3248)*(EnergyImpactLookups[BldgType]=$C3248)*(EnergyImpactLookups[BldgVint]=$D3248)*(EnergyImpactLookups[BldgLoc]=$E3248),0))</f>
        <v>0</v>
      </c>
    </row>
    <row r="3249" spans="1:20" x14ac:dyDescent="0.3">
      <c r="A3249" t="s">
        <v>95</v>
      </c>
      <c r="B3249" t="s">
        <v>220</v>
      </c>
      <c r="C3249" t="s">
        <v>130</v>
      </c>
      <c r="D3249" t="s">
        <v>752</v>
      </c>
      <c r="E3249" t="s">
        <v>118</v>
      </c>
      <c r="F3249" t="s">
        <v>129</v>
      </c>
      <c r="G3249" t="s">
        <v>231</v>
      </c>
      <c r="H3249" t="s">
        <v>232</v>
      </c>
      <c r="I3249" t="s">
        <v>65</v>
      </c>
      <c r="J3249" s="1">
        <v>44172</v>
      </c>
      <c r="K3249" t="s">
        <v>100</v>
      </c>
      <c r="L3249">
        <v>1</v>
      </c>
      <c r="O3249" t="str" cm="1">
        <f t="array" ref="O3249">INDEX(EnergyImpactLookups[APreWBkWh-EAD_style],MATCH(1,(EnergyImpactLookups[Statewide Offering ID]=$B3249)*(EnergyImpactLookups[BldgType]=$C3249)*(EnergyImpactLookups[BldgVint]=$D3249)*(EnergyImpactLookups[BldgLoc]=$E3249),0))</f>
        <v/>
      </c>
      <c r="P3249" t="str" cm="1">
        <f t="array" ref="P3249">INDEX(EnergyImpactLookups[APreWBkW-EAD_style],MATCH(1,(EnergyImpactLookups[Statewide Offering ID]=$B3249)*(EnergyImpactLookups[BldgType]=$C3249)*(EnergyImpactLookups[BldgVint]=$D3249)*(EnergyImpactLookups[BldgLoc]=$E3249),0))</f>
        <v/>
      </c>
      <c r="Q3249" cm="1">
        <f t="array" ref="Q3249">INDEX(EnergyImpactLookups[APreWBtherm],MATCH(1,(EnergyImpactLookups[Statewide Offering ID]=$B3249)*(EnergyImpactLookups[BldgType]=$C3249)*(EnergyImpactLookups[BldgVint]=$D3249)*(EnergyImpactLookups[BldgLoc]=$E3249),0))</f>
        <v>0</v>
      </c>
      <c r="R3249" cm="1">
        <f t="array" ref="R3249">INDEX(EnergyImpactLookups[AStdWBkWh],MATCH(1,(EnergyImpactLookups[Statewide Offering ID]=$B3249)*(EnergyImpactLookups[BldgType]=$C3249)*(EnergyImpactLookups[BldgVint]=$D3249)*(EnergyImpactLookups[BldgLoc]=$E3249),0))</f>
        <v>328.82409999999999</v>
      </c>
      <c r="S3249" cm="1">
        <f t="array" ref="S3249">INDEX(EnergyImpactLookups[AStdWBkW],MATCH(1,(EnergyImpactLookups[Statewide Offering ID]=$B3249)*(EnergyImpactLookups[BldgType]=$C3249)*(EnergyImpactLookups[BldgVint]=$D3249)*(EnergyImpactLookups[BldgLoc]=$E3249),0))</f>
        <v>0.19059999999999999</v>
      </c>
      <c r="T3249" cm="1">
        <f t="array" ref="T3249">INDEX(EnergyImpactLookups[AStdWBtherm],MATCH(1,(EnergyImpactLookups[Statewide Offering ID]=$B3249)*(EnergyImpactLookups[BldgType]=$C3249)*(EnergyImpactLookups[BldgVint]=$D3249)*(EnergyImpactLookups[BldgLoc]=$E3249),0))</f>
        <v>0</v>
      </c>
    </row>
    <row r="3250" spans="1:20" x14ac:dyDescent="0.3">
      <c r="A3250" t="s">
        <v>95</v>
      </c>
      <c r="B3250" t="s">
        <v>220</v>
      </c>
      <c r="C3250" t="s">
        <v>130</v>
      </c>
      <c r="D3250" t="s">
        <v>752</v>
      </c>
      <c r="E3250" t="s">
        <v>119</v>
      </c>
      <c r="F3250" t="s">
        <v>129</v>
      </c>
      <c r="G3250" t="s">
        <v>231</v>
      </c>
      <c r="H3250" t="s">
        <v>232</v>
      </c>
      <c r="I3250" t="s">
        <v>65</v>
      </c>
      <c r="J3250" s="1">
        <v>44172</v>
      </c>
      <c r="K3250" t="s">
        <v>100</v>
      </c>
      <c r="L3250">
        <v>1</v>
      </c>
      <c r="O3250" t="str" cm="1">
        <f t="array" ref="O3250">INDEX(EnergyImpactLookups[APreWBkWh-EAD_style],MATCH(1,(EnergyImpactLookups[Statewide Offering ID]=$B3250)*(EnergyImpactLookups[BldgType]=$C3250)*(EnergyImpactLookups[BldgVint]=$D3250)*(EnergyImpactLookups[BldgLoc]=$E3250),0))</f>
        <v/>
      </c>
      <c r="P3250" t="str" cm="1">
        <f t="array" ref="P3250">INDEX(EnergyImpactLookups[APreWBkW-EAD_style],MATCH(1,(EnergyImpactLookups[Statewide Offering ID]=$B3250)*(EnergyImpactLookups[BldgType]=$C3250)*(EnergyImpactLookups[BldgVint]=$D3250)*(EnergyImpactLookups[BldgLoc]=$E3250),0))</f>
        <v/>
      </c>
      <c r="Q3250" cm="1">
        <f t="array" ref="Q3250">INDEX(EnergyImpactLookups[APreWBtherm],MATCH(1,(EnergyImpactLookups[Statewide Offering ID]=$B3250)*(EnergyImpactLookups[BldgType]=$C3250)*(EnergyImpactLookups[BldgVint]=$D3250)*(EnergyImpactLookups[BldgLoc]=$E3250),0))</f>
        <v>0</v>
      </c>
      <c r="R3250" cm="1">
        <f t="array" ref="R3250">INDEX(EnergyImpactLookups[AStdWBkWh],MATCH(1,(EnergyImpactLookups[Statewide Offering ID]=$B3250)*(EnergyImpactLookups[BldgType]=$C3250)*(EnergyImpactLookups[BldgVint]=$D3250)*(EnergyImpactLookups[BldgLoc]=$E3250),0))</f>
        <v>116.4389</v>
      </c>
      <c r="S3250" cm="1">
        <f t="array" ref="S3250">INDEX(EnergyImpactLookups[AStdWBkW],MATCH(1,(EnergyImpactLookups[Statewide Offering ID]=$B3250)*(EnergyImpactLookups[BldgType]=$C3250)*(EnergyImpactLookups[BldgVint]=$D3250)*(EnergyImpactLookups[BldgLoc]=$E3250),0))</f>
        <v>0.10199999999999999</v>
      </c>
      <c r="T3250" cm="1">
        <f t="array" ref="T3250">INDEX(EnergyImpactLookups[AStdWBtherm],MATCH(1,(EnergyImpactLookups[Statewide Offering ID]=$B3250)*(EnergyImpactLookups[BldgType]=$C3250)*(EnergyImpactLookups[BldgVint]=$D3250)*(EnergyImpactLookups[BldgLoc]=$E3250),0))</f>
        <v>0</v>
      </c>
    </row>
    <row r="3251" spans="1:20" x14ac:dyDescent="0.3">
      <c r="A3251" t="s">
        <v>95</v>
      </c>
      <c r="B3251" t="s">
        <v>220</v>
      </c>
      <c r="C3251" t="s">
        <v>131</v>
      </c>
      <c r="D3251" t="s">
        <v>752</v>
      </c>
      <c r="E3251" t="s">
        <v>99</v>
      </c>
      <c r="F3251" t="s">
        <v>129</v>
      </c>
      <c r="G3251" t="s">
        <v>231</v>
      </c>
      <c r="H3251" t="s">
        <v>232</v>
      </c>
      <c r="I3251" t="s">
        <v>65</v>
      </c>
      <c r="J3251" s="1">
        <v>44172</v>
      </c>
      <c r="K3251" t="s">
        <v>100</v>
      </c>
      <c r="L3251">
        <v>1</v>
      </c>
      <c r="O3251" t="str" cm="1">
        <f t="array" ref="O3251">INDEX(EnergyImpactLookups[APreWBkWh-EAD_style],MATCH(1,(EnergyImpactLookups[Statewide Offering ID]=$B3251)*(EnergyImpactLookups[BldgType]=$C3251)*(EnergyImpactLookups[BldgVint]=$D3251)*(EnergyImpactLookups[BldgLoc]=$E3251),0))</f>
        <v/>
      </c>
      <c r="P3251" t="str" cm="1">
        <f t="array" ref="P3251">INDEX(EnergyImpactLookups[APreWBkW-EAD_style],MATCH(1,(EnergyImpactLookups[Statewide Offering ID]=$B3251)*(EnergyImpactLookups[BldgType]=$C3251)*(EnergyImpactLookups[BldgVint]=$D3251)*(EnergyImpactLookups[BldgLoc]=$E3251),0))</f>
        <v/>
      </c>
      <c r="Q3251" cm="1">
        <f t="array" ref="Q3251">INDEX(EnergyImpactLookups[APreWBtherm],MATCH(1,(EnergyImpactLookups[Statewide Offering ID]=$B3251)*(EnergyImpactLookups[BldgType]=$C3251)*(EnergyImpactLookups[BldgVint]=$D3251)*(EnergyImpactLookups[BldgLoc]=$E3251),0))</f>
        <v>0</v>
      </c>
      <c r="R3251" cm="1">
        <f t="array" ref="R3251">INDEX(EnergyImpactLookups[AStdWBkWh],MATCH(1,(EnergyImpactLookups[Statewide Offering ID]=$B3251)*(EnergyImpactLookups[BldgType]=$C3251)*(EnergyImpactLookups[BldgVint]=$D3251)*(EnergyImpactLookups[BldgLoc]=$E3251),0))</f>
        <v>14.933199999999999</v>
      </c>
      <c r="S3251" cm="1">
        <f t="array" ref="S3251">INDEX(EnergyImpactLookups[AStdWBkW],MATCH(1,(EnergyImpactLookups[Statewide Offering ID]=$B3251)*(EnergyImpactLookups[BldgType]=$C3251)*(EnergyImpactLookups[BldgVint]=$D3251)*(EnergyImpactLookups[BldgLoc]=$E3251),0))</f>
        <v>0</v>
      </c>
      <c r="T3251" cm="1">
        <f t="array" ref="T3251">INDEX(EnergyImpactLookups[AStdWBtherm],MATCH(1,(EnergyImpactLookups[Statewide Offering ID]=$B3251)*(EnergyImpactLookups[BldgType]=$C3251)*(EnergyImpactLookups[BldgVint]=$D3251)*(EnergyImpactLookups[BldgLoc]=$E3251),0))</f>
        <v>0</v>
      </c>
    </row>
    <row r="3252" spans="1:20" x14ac:dyDescent="0.3">
      <c r="A3252" t="s">
        <v>95</v>
      </c>
      <c r="B3252" t="s">
        <v>220</v>
      </c>
      <c r="C3252" t="s">
        <v>131</v>
      </c>
      <c r="D3252" t="s">
        <v>752</v>
      </c>
      <c r="E3252" t="s">
        <v>103</v>
      </c>
      <c r="F3252" t="s">
        <v>129</v>
      </c>
      <c r="G3252" t="s">
        <v>231</v>
      </c>
      <c r="H3252" t="s">
        <v>232</v>
      </c>
      <c r="I3252" t="s">
        <v>65</v>
      </c>
      <c r="J3252" s="1">
        <v>44172</v>
      </c>
      <c r="K3252" t="s">
        <v>100</v>
      </c>
      <c r="L3252">
        <v>1</v>
      </c>
      <c r="O3252" t="str" cm="1">
        <f t="array" ref="O3252">INDEX(EnergyImpactLookups[APreWBkWh-EAD_style],MATCH(1,(EnergyImpactLookups[Statewide Offering ID]=$B3252)*(EnergyImpactLookups[BldgType]=$C3252)*(EnergyImpactLookups[BldgVint]=$D3252)*(EnergyImpactLookups[BldgLoc]=$E3252),0))</f>
        <v/>
      </c>
      <c r="P3252" t="str" cm="1">
        <f t="array" ref="P3252">INDEX(EnergyImpactLookups[APreWBkW-EAD_style],MATCH(1,(EnergyImpactLookups[Statewide Offering ID]=$B3252)*(EnergyImpactLookups[BldgType]=$C3252)*(EnergyImpactLookups[BldgVint]=$D3252)*(EnergyImpactLookups[BldgLoc]=$E3252),0))</f>
        <v/>
      </c>
      <c r="Q3252" cm="1">
        <f t="array" ref="Q3252">INDEX(EnergyImpactLookups[APreWBtherm],MATCH(1,(EnergyImpactLookups[Statewide Offering ID]=$B3252)*(EnergyImpactLookups[BldgType]=$C3252)*(EnergyImpactLookups[BldgVint]=$D3252)*(EnergyImpactLookups[BldgLoc]=$E3252),0))</f>
        <v>0</v>
      </c>
      <c r="R3252" cm="1">
        <f t="array" ref="R3252">INDEX(EnergyImpactLookups[AStdWBkWh],MATCH(1,(EnergyImpactLookups[Statewide Offering ID]=$B3252)*(EnergyImpactLookups[BldgType]=$C3252)*(EnergyImpactLookups[BldgVint]=$D3252)*(EnergyImpactLookups[BldgLoc]=$E3252),0))</f>
        <v>46.226100000000002</v>
      </c>
      <c r="S3252" cm="1">
        <f t="array" ref="S3252">INDEX(EnergyImpactLookups[AStdWBkW],MATCH(1,(EnergyImpactLookups[Statewide Offering ID]=$B3252)*(EnergyImpactLookups[BldgType]=$C3252)*(EnergyImpactLookups[BldgVint]=$D3252)*(EnergyImpactLookups[BldgLoc]=$E3252),0))</f>
        <v>0.1081</v>
      </c>
      <c r="T3252" cm="1">
        <f t="array" ref="T3252">INDEX(EnergyImpactLookups[AStdWBtherm],MATCH(1,(EnergyImpactLookups[Statewide Offering ID]=$B3252)*(EnergyImpactLookups[BldgType]=$C3252)*(EnergyImpactLookups[BldgVint]=$D3252)*(EnergyImpactLookups[BldgLoc]=$E3252),0))</f>
        <v>0</v>
      </c>
    </row>
    <row r="3253" spans="1:20" x14ac:dyDescent="0.3">
      <c r="A3253" t="s">
        <v>95</v>
      </c>
      <c r="B3253" t="s">
        <v>220</v>
      </c>
      <c r="C3253" t="s">
        <v>131</v>
      </c>
      <c r="D3253" t="s">
        <v>752</v>
      </c>
      <c r="E3253" t="s">
        <v>104</v>
      </c>
      <c r="F3253" t="s">
        <v>129</v>
      </c>
      <c r="G3253" t="s">
        <v>231</v>
      </c>
      <c r="H3253" t="s">
        <v>232</v>
      </c>
      <c r="I3253" t="s">
        <v>65</v>
      </c>
      <c r="J3253" s="1">
        <v>44172</v>
      </c>
      <c r="K3253" t="s">
        <v>100</v>
      </c>
      <c r="L3253">
        <v>1</v>
      </c>
      <c r="O3253" t="str" cm="1">
        <f t="array" ref="O3253">INDEX(EnergyImpactLookups[APreWBkWh-EAD_style],MATCH(1,(EnergyImpactLookups[Statewide Offering ID]=$B3253)*(EnergyImpactLookups[BldgType]=$C3253)*(EnergyImpactLookups[BldgVint]=$D3253)*(EnergyImpactLookups[BldgLoc]=$E3253),0))</f>
        <v/>
      </c>
      <c r="P3253" t="str" cm="1">
        <f t="array" ref="P3253">INDEX(EnergyImpactLookups[APreWBkW-EAD_style],MATCH(1,(EnergyImpactLookups[Statewide Offering ID]=$B3253)*(EnergyImpactLookups[BldgType]=$C3253)*(EnergyImpactLookups[BldgVint]=$D3253)*(EnergyImpactLookups[BldgLoc]=$E3253),0))</f>
        <v/>
      </c>
      <c r="Q3253" cm="1">
        <f t="array" ref="Q3253">INDEX(EnergyImpactLookups[APreWBtherm],MATCH(1,(EnergyImpactLookups[Statewide Offering ID]=$B3253)*(EnergyImpactLookups[BldgType]=$C3253)*(EnergyImpactLookups[BldgVint]=$D3253)*(EnergyImpactLookups[BldgLoc]=$E3253),0))</f>
        <v>0</v>
      </c>
      <c r="R3253" cm="1">
        <f t="array" ref="R3253">INDEX(EnergyImpactLookups[AStdWBkWh],MATCH(1,(EnergyImpactLookups[Statewide Offering ID]=$B3253)*(EnergyImpactLookups[BldgType]=$C3253)*(EnergyImpactLookups[BldgVint]=$D3253)*(EnergyImpactLookups[BldgLoc]=$E3253),0))</f>
        <v>16.402699999999999</v>
      </c>
      <c r="S3253" cm="1">
        <f t="array" ref="S3253">INDEX(EnergyImpactLookups[AStdWBkW],MATCH(1,(EnergyImpactLookups[Statewide Offering ID]=$B3253)*(EnergyImpactLookups[BldgType]=$C3253)*(EnergyImpactLookups[BldgVint]=$D3253)*(EnergyImpactLookups[BldgLoc]=$E3253),0))</f>
        <v>5.8400000000000001E-2</v>
      </c>
      <c r="T3253" cm="1">
        <f t="array" ref="T3253">INDEX(EnergyImpactLookups[AStdWBtherm],MATCH(1,(EnergyImpactLookups[Statewide Offering ID]=$B3253)*(EnergyImpactLookups[BldgType]=$C3253)*(EnergyImpactLookups[BldgVint]=$D3253)*(EnergyImpactLookups[BldgLoc]=$E3253),0))</f>
        <v>0</v>
      </c>
    </row>
    <row r="3254" spans="1:20" x14ac:dyDescent="0.3">
      <c r="A3254" t="s">
        <v>95</v>
      </c>
      <c r="B3254" t="s">
        <v>220</v>
      </c>
      <c r="C3254" t="s">
        <v>131</v>
      </c>
      <c r="D3254" t="s">
        <v>752</v>
      </c>
      <c r="E3254" t="s">
        <v>105</v>
      </c>
      <c r="F3254" t="s">
        <v>129</v>
      </c>
      <c r="G3254" t="s">
        <v>231</v>
      </c>
      <c r="H3254" t="s">
        <v>232</v>
      </c>
      <c r="I3254" t="s">
        <v>65</v>
      </c>
      <c r="J3254" s="1">
        <v>44172</v>
      </c>
      <c r="K3254" t="s">
        <v>100</v>
      </c>
      <c r="L3254">
        <v>1</v>
      </c>
      <c r="O3254" t="str" cm="1">
        <f t="array" ref="O3254">INDEX(EnergyImpactLookups[APreWBkWh-EAD_style],MATCH(1,(EnergyImpactLookups[Statewide Offering ID]=$B3254)*(EnergyImpactLookups[BldgType]=$C3254)*(EnergyImpactLookups[BldgVint]=$D3254)*(EnergyImpactLookups[BldgLoc]=$E3254),0))</f>
        <v/>
      </c>
      <c r="P3254" t="str" cm="1">
        <f t="array" ref="P3254">INDEX(EnergyImpactLookups[APreWBkW-EAD_style],MATCH(1,(EnergyImpactLookups[Statewide Offering ID]=$B3254)*(EnergyImpactLookups[BldgType]=$C3254)*(EnergyImpactLookups[BldgVint]=$D3254)*(EnergyImpactLookups[BldgLoc]=$E3254),0))</f>
        <v/>
      </c>
      <c r="Q3254" cm="1">
        <f t="array" ref="Q3254">INDEX(EnergyImpactLookups[APreWBtherm],MATCH(1,(EnergyImpactLookups[Statewide Offering ID]=$B3254)*(EnergyImpactLookups[BldgType]=$C3254)*(EnergyImpactLookups[BldgVint]=$D3254)*(EnergyImpactLookups[BldgLoc]=$E3254),0))</f>
        <v>0</v>
      </c>
      <c r="R3254" cm="1">
        <f t="array" ref="R3254">INDEX(EnergyImpactLookups[AStdWBkWh],MATCH(1,(EnergyImpactLookups[Statewide Offering ID]=$B3254)*(EnergyImpactLookups[BldgType]=$C3254)*(EnergyImpactLookups[BldgVint]=$D3254)*(EnergyImpactLookups[BldgLoc]=$E3254),0))</f>
        <v>69.773399999999995</v>
      </c>
      <c r="S3254" cm="1">
        <f t="array" ref="S3254">INDEX(EnergyImpactLookups[AStdWBkW],MATCH(1,(EnergyImpactLookups[Statewide Offering ID]=$B3254)*(EnergyImpactLookups[BldgType]=$C3254)*(EnergyImpactLookups[BldgVint]=$D3254)*(EnergyImpactLookups[BldgLoc]=$E3254),0))</f>
        <v>0.1229</v>
      </c>
      <c r="T3254" cm="1">
        <f t="array" ref="T3254">INDEX(EnergyImpactLookups[AStdWBtherm],MATCH(1,(EnergyImpactLookups[Statewide Offering ID]=$B3254)*(EnergyImpactLookups[BldgType]=$C3254)*(EnergyImpactLookups[BldgVint]=$D3254)*(EnergyImpactLookups[BldgLoc]=$E3254),0))</f>
        <v>0</v>
      </c>
    </row>
    <row r="3255" spans="1:20" x14ac:dyDescent="0.3">
      <c r="A3255" t="s">
        <v>95</v>
      </c>
      <c r="B3255" t="s">
        <v>220</v>
      </c>
      <c r="C3255" t="s">
        <v>131</v>
      </c>
      <c r="D3255" t="s">
        <v>752</v>
      </c>
      <c r="E3255" t="s">
        <v>106</v>
      </c>
      <c r="F3255" t="s">
        <v>129</v>
      </c>
      <c r="G3255" t="s">
        <v>231</v>
      </c>
      <c r="H3255" t="s">
        <v>232</v>
      </c>
      <c r="I3255" t="s">
        <v>65</v>
      </c>
      <c r="J3255" s="1">
        <v>44172</v>
      </c>
      <c r="K3255" t="s">
        <v>100</v>
      </c>
      <c r="L3255">
        <v>1</v>
      </c>
      <c r="O3255" t="str" cm="1">
        <f t="array" ref="O3255">INDEX(EnergyImpactLookups[APreWBkWh-EAD_style],MATCH(1,(EnergyImpactLookups[Statewide Offering ID]=$B3255)*(EnergyImpactLookups[BldgType]=$C3255)*(EnergyImpactLookups[BldgVint]=$D3255)*(EnergyImpactLookups[BldgLoc]=$E3255),0))</f>
        <v/>
      </c>
      <c r="P3255" t="str" cm="1">
        <f t="array" ref="P3255">INDEX(EnergyImpactLookups[APreWBkW-EAD_style],MATCH(1,(EnergyImpactLookups[Statewide Offering ID]=$B3255)*(EnergyImpactLookups[BldgType]=$C3255)*(EnergyImpactLookups[BldgVint]=$D3255)*(EnergyImpactLookups[BldgLoc]=$E3255),0))</f>
        <v/>
      </c>
      <c r="Q3255" cm="1">
        <f t="array" ref="Q3255">INDEX(EnergyImpactLookups[APreWBtherm],MATCH(1,(EnergyImpactLookups[Statewide Offering ID]=$B3255)*(EnergyImpactLookups[BldgType]=$C3255)*(EnergyImpactLookups[BldgVint]=$D3255)*(EnergyImpactLookups[BldgLoc]=$E3255),0))</f>
        <v>0</v>
      </c>
      <c r="R3255" cm="1">
        <f t="array" ref="R3255">INDEX(EnergyImpactLookups[AStdWBkWh],MATCH(1,(EnergyImpactLookups[Statewide Offering ID]=$B3255)*(EnergyImpactLookups[BldgType]=$C3255)*(EnergyImpactLookups[BldgVint]=$D3255)*(EnergyImpactLookups[BldgLoc]=$E3255),0))</f>
        <v>11.2026</v>
      </c>
      <c r="S3255" cm="1">
        <f t="array" ref="S3255">INDEX(EnergyImpactLookups[AStdWBkW],MATCH(1,(EnergyImpactLookups[Statewide Offering ID]=$B3255)*(EnergyImpactLookups[BldgType]=$C3255)*(EnergyImpactLookups[BldgVint]=$D3255)*(EnergyImpactLookups[BldgLoc]=$E3255),0))</f>
        <v>2.9000000000000001E-2</v>
      </c>
      <c r="T3255" cm="1">
        <f t="array" ref="T3255">INDEX(EnergyImpactLookups[AStdWBtherm],MATCH(1,(EnergyImpactLookups[Statewide Offering ID]=$B3255)*(EnergyImpactLookups[BldgType]=$C3255)*(EnergyImpactLookups[BldgVint]=$D3255)*(EnergyImpactLookups[BldgLoc]=$E3255),0))</f>
        <v>0</v>
      </c>
    </row>
    <row r="3256" spans="1:20" x14ac:dyDescent="0.3">
      <c r="A3256" t="s">
        <v>95</v>
      </c>
      <c r="B3256" t="s">
        <v>220</v>
      </c>
      <c r="C3256" t="s">
        <v>131</v>
      </c>
      <c r="D3256" t="s">
        <v>752</v>
      </c>
      <c r="E3256" t="s">
        <v>107</v>
      </c>
      <c r="F3256" t="s">
        <v>129</v>
      </c>
      <c r="G3256" t="s">
        <v>231</v>
      </c>
      <c r="H3256" t="s">
        <v>232</v>
      </c>
      <c r="I3256" t="s">
        <v>65</v>
      </c>
      <c r="J3256" s="1">
        <v>44172</v>
      </c>
      <c r="K3256" t="s">
        <v>100</v>
      </c>
      <c r="L3256">
        <v>1</v>
      </c>
      <c r="O3256" t="str" cm="1">
        <f t="array" ref="O3256">INDEX(EnergyImpactLookups[APreWBkWh-EAD_style],MATCH(1,(EnergyImpactLookups[Statewide Offering ID]=$B3256)*(EnergyImpactLookups[BldgType]=$C3256)*(EnergyImpactLookups[BldgVint]=$D3256)*(EnergyImpactLookups[BldgLoc]=$E3256),0))</f>
        <v/>
      </c>
      <c r="P3256" t="str" cm="1">
        <f t="array" ref="P3256">INDEX(EnergyImpactLookups[APreWBkW-EAD_style],MATCH(1,(EnergyImpactLookups[Statewide Offering ID]=$B3256)*(EnergyImpactLookups[BldgType]=$C3256)*(EnergyImpactLookups[BldgVint]=$D3256)*(EnergyImpactLookups[BldgLoc]=$E3256),0))</f>
        <v/>
      </c>
      <c r="Q3256" cm="1">
        <f t="array" ref="Q3256">INDEX(EnergyImpactLookups[APreWBtherm],MATCH(1,(EnergyImpactLookups[Statewide Offering ID]=$B3256)*(EnergyImpactLookups[BldgType]=$C3256)*(EnergyImpactLookups[BldgVint]=$D3256)*(EnergyImpactLookups[BldgLoc]=$E3256),0))</f>
        <v>0</v>
      </c>
      <c r="R3256" cm="1">
        <f t="array" ref="R3256">INDEX(EnergyImpactLookups[AStdWBkWh],MATCH(1,(EnergyImpactLookups[Statewide Offering ID]=$B3256)*(EnergyImpactLookups[BldgType]=$C3256)*(EnergyImpactLookups[BldgVint]=$D3256)*(EnergyImpactLookups[BldgLoc]=$E3256),0))</f>
        <v>50.731099999999998</v>
      </c>
      <c r="S3256" cm="1">
        <f t="array" ref="S3256">INDEX(EnergyImpactLookups[AStdWBkW],MATCH(1,(EnergyImpactLookups[Statewide Offering ID]=$B3256)*(EnergyImpactLookups[BldgType]=$C3256)*(EnergyImpactLookups[BldgVint]=$D3256)*(EnergyImpactLookups[BldgLoc]=$E3256),0))</f>
        <v>5.33E-2</v>
      </c>
      <c r="T3256" cm="1">
        <f t="array" ref="T3256">INDEX(EnergyImpactLookups[AStdWBtherm],MATCH(1,(EnergyImpactLookups[Statewide Offering ID]=$B3256)*(EnergyImpactLookups[BldgType]=$C3256)*(EnergyImpactLookups[BldgVint]=$D3256)*(EnergyImpactLookups[BldgLoc]=$E3256),0))</f>
        <v>0</v>
      </c>
    </row>
    <row r="3257" spans="1:20" x14ac:dyDescent="0.3">
      <c r="A3257" t="s">
        <v>95</v>
      </c>
      <c r="B3257" t="s">
        <v>220</v>
      </c>
      <c r="C3257" t="s">
        <v>131</v>
      </c>
      <c r="D3257" t="s">
        <v>752</v>
      </c>
      <c r="E3257" t="s">
        <v>109</v>
      </c>
      <c r="F3257" t="s">
        <v>129</v>
      </c>
      <c r="G3257" t="s">
        <v>231</v>
      </c>
      <c r="H3257" t="s">
        <v>232</v>
      </c>
      <c r="I3257" t="s">
        <v>65</v>
      </c>
      <c r="J3257" s="1">
        <v>44172</v>
      </c>
      <c r="K3257" t="s">
        <v>100</v>
      </c>
      <c r="L3257">
        <v>1</v>
      </c>
      <c r="O3257" t="str" cm="1">
        <f t="array" ref="O3257">INDEX(EnergyImpactLookups[APreWBkWh-EAD_style],MATCH(1,(EnergyImpactLookups[Statewide Offering ID]=$B3257)*(EnergyImpactLookups[BldgType]=$C3257)*(EnergyImpactLookups[BldgVint]=$D3257)*(EnergyImpactLookups[BldgLoc]=$E3257),0))</f>
        <v/>
      </c>
      <c r="P3257" t="str" cm="1">
        <f t="array" ref="P3257">INDEX(EnergyImpactLookups[APreWBkW-EAD_style],MATCH(1,(EnergyImpactLookups[Statewide Offering ID]=$B3257)*(EnergyImpactLookups[BldgType]=$C3257)*(EnergyImpactLookups[BldgVint]=$D3257)*(EnergyImpactLookups[BldgLoc]=$E3257),0))</f>
        <v/>
      </c>
      <c r="Q3257" cm="1">
        <f t="array" ref="Q3257">INDEX(EnergyImpactLookups[APreWBtherm],MATCH(1,(EnergyImpactLookups[Statewide Offering ID]=$B3257)*(EnergyImpactLookups[BldgType]=$C3257)*(EnergyImpactLookups[BldgVint]=$D3257)*(EnergyImpactLookups[BldgLoc]=$E3257),0))</f>
        <v>0</v>
      </c>
      <c r="R3257" cm="1">
        <f t="array" ref="R3257">INDEX(EnergyImpactLookups[AStdWBkWh],MATCH(1,(EnergyImpactLookups[Statewide Offering ID]=$B3257)*(EnergyImpactLookups[BldgType]=$C3257)*(EnergyImpactLookups[BldgVint]=$D3257)*(EnergyImpactLookups[BldgLoc]=$E3257),0))</f>
        <v>70.877099999999999</v>
      </c>
      <c r="S3257" cm="1">
        <f t="array" ref="S3257">INDEX(EnergyImpactLookups[AStdWBkW],MATCH(1,(EnergyImpactLookups[Statewide Offering ID]=$B3257)*(EnergyImpactLookups[BldgType]=$C3257)*(EnergyImpactLookups[BldgVint]=$D3257)*(EnergyImpactLookups[BldgLoc]=$E3257),0))</f>
        <v>6.8000000000000005E-2</v>
      </c>
      <c r="T3257" cm="1">
        <f t="array" ref="T3257">INDEX(EnergyImpactLookups[AStdWBtherm],MATCH(1,(EnergyImpactLookups[Statewide Offering ID]=$B3257)*(EnergyImpactLookups[BldgType]=$C3257)*(EnergyImpactLookups[BldgVint]=$D3257)*(EnergyImpactLookups[BldgLoc]=$E3257),0))</f>
        <v>0</v>
      </c>
    </row>
    <row r="3258" spans="1:20" x14ac:dyDescent="0.3">
      <c r="A3258" t="s">
        <v>95</v>
      </c>
      <c r="B3258" t="s">
        <v>220</v>
      </c>
      <c r="C3258" t="s">
        <v>131</v>
      </c>
      <c r="D3258" t="s">
        <v>752</v>
      </c>
      <c r="E3258" t="s">
        <v>111</v>
      </c>
      <c r="F3258" t="s">
        <v>129</v>
      </c>
      <c r="G3258" t="s">
        <v>231</v>
      </c>
      <c r="H3258" t="s">
        <v>232</v>
      </c>
      <c r="I3258" t="s">
        <v>65</v>
      </c>
      <c r="J3258" s="1">
        <v>44172</v>
      </c>
      <c r="K3258" t="s">
        <v>100</v>
      </c>
      <c r="L3258">
        <v>1</v>
      </c>
      <c r="O3258" t="str" cm="1">
        <f t="array" ref="O3258">INDEX(EnergyImpactLookups[APreWBkWh-EAD_style],MATCH(1,(EnergyImpactLookups[Statewide Offering ID]=$B3258)*(EnergyImpactLookups[BldgType]=$C3258)*(EnergyImpactLookups[BldgVint]=$D3258)*(EnergyImpactLookups[BldgLoc]=$E3258),0))</f>
        <v/>
      </c>
      <c r="P3258" t="str" cm="1">
        <f t="array" ref="P3258">INDEX(EnergyImpactLookups[APreWBkW-EAD_style],MATCH(1,(EnergyImpactLookups[Statewide Offering ID]=$B3258)*(EnergyImpactLookups[BldgType]=$C3258)*(EnergyImpactLookups[BldgVint]=$D3258)*(EnergyImpactLookups[BldgLoc]=$E3258),0))</f>
        <v/>
      </c>
      <c r="Q3258" cm="1">
        <f t="array" ref="Q3258">INDEX(EnergyImpactLookups[APreWBtherm],MATCH(1,(EnergyImpactLookups[Statewide Offering ID]=$B3258)*(EnergyImpactLookups[BldgType]=$C3258)*(EnergyImpactLookups[BldgVint]=$D3258)*(EnergyImpactLookups[BldgLoc]=$E3258),0))</f>
        <v>0</v>
      </c>
      <c r="R3258" cm="1">
        <f t="array" ref="R3258">INDEX(EnergyImpactLookups[AStdWBkWh],MATCH(1,(EnergyImpactLookups[Statewide Offering ID]=$B3258)*(EnergyImpactLookups[BldgType]=$C3258)*(EnergyImpactLookups[BldgVint]=$D3258)*(EnergyImpactLookups[BldgLoc]=$E3258),0))</f>
        <v>129.06270000000001</v>
      </c>
      <c r="S3258" cm="1">
        <f t="array" ref="S3258">INDEX(EnergyImpactLookups[AStdWBkW],MATCH(1,(EnergyImpactLookups[Statewide Offering ID]=$B3258)*(EnergyImpactLookups[BldgType]=$C3258)*(EnergyImpactLookups[BldgVint]=$D3258)*(EnergyImpactLookups[BldgLoc]=$E3258),0))</f>
        <v>0.1026</v>
      </c>
      <c r="T3258" cm="1">
        <f t="array" ref="T3258">INDEX(EnergyImpactLookups[AStdWBtherm],MATCH(1,(EnergyImpactLookups[Statewide Offering ID]=$B3258)*(EnergyImpactLookups[BldgType]=$C3258)*(EnergyImpactLookups[BldgVint]=$D3258)*(EnergyImpactLookups[BldgLoc]=$E3258),0))</f>
        <v>0</v>
      </c>
    </row>
    <row r="3259" spans="1:20" x14ac:dyDescent="0.3">
      <c r="A3259" t="s">
        <v>95</v>
      </c>
      <c r="B3259" t="s">
        <v>220</v>
      </c>
      <c r="C3259" t="s">
        <v>131</v>
      </c>
      <c r="D3259" t="s">
        <v>752</v>
      </c>
      <c r="E3259" t="s">
        <v>112</v>
      </c>
      <c r="F3259" t="s">
        <v>129</v>
      </c>
      <c r="G3259" t="s">
        <v>231</v>
      </c>
      <c r="H3259" t="s">
        <v>232</v>
      </c>
      <c r="I3259" t="s">
        <v>65</v>
      </c>
      <c r="J3259" s="1">
        <v>44172</v>
      </c>
      <c r="K3259" t="s">
        <v>100</v>
      </c>
      <c r="L3259">
        <v>1</v>
      </c>
      <c r="O3259" t="str" cm="1">
        <f t="array" ref="O3259">INDEX(EnergyImpactLookups[APreWBkWh-EAD_style],MATCH(1,(EnergyImpactLookups[Statewide Offering ID]=$B3259)*(EnergyImpactLookups[BldgType]=$C3259)*(EnergyImpactLookups[BldgVint]=$D3259)*(EnergyImpactLookups[BldgLoc]=$E3259),0))</f>
        <v/>
      </c>
      <c r="P3259" t="str" cm="1">
        <f t="array" ref="P3259">INDEX(EnergyImpactLookups[APreWBkW-EAD_style],MATCH(1,(EnergyImpactLookups[Statewide Offering ID]=$B3259)*(EnergyImpactLookups[BldgType]=$C3259)*(EnergyImpactLookups[BldgVint]=$D3259)*(EnergyImpactLookups[BldgLoc]=$E3259),0))</f>
        <v/>
      </c>
      <c r="Q3259" cm="1">
        <f t="array" ref="Q3259">INDEX(EnergyImpactLookups[APreWBtherm],MATCH(1,(EnergyImpactLookups[Statewide Offering ID]=$B3259)*(EnergyImpactLookups[BldgType]=$C3259)*(EnergyImpactLookups[BldgVint]=$D3259)*(EnergyImpactLookups[BldgLoc]=$E3259),0))</f>
        <v>0</v>
      </c>
      <c r="R3259" cm="1">
        <f t="array" ref="R3259">INDEX(EnergyImpactLookups[AStdWBkWh],MATCH(1,(EnergyImpactLookups[Statewide Offering ID]=$B3259)*(EnergyImpactLookups[BldgType]=$C3259)*(EnergyImpactLookups[BldgVint]=$D3259)*(EnergyImpactLookups[BldgLoc]=$E3259),0))</f>
        <v>105.461</v>
      </c>
      <c r="S3259" cm="1">
        <f t="array" ref="S3259">INDEX(EnergyImpactLookups[AStdWBkW],MATCH(1,(EnergyImpactLookups[Statewide Offering ID]=$B3259)*(EnergyImpactLookups[BldgType]=$C3259)*(EnergyImpactLookups[BldgVint]=$D3259)*(EnergyImpactLookups[BldgLoc]=$E3259),0))</f>
        <v>0.1205</v>
      </c>
      <c r="T3259" cm="1">
        <f t="array" ref="T3259">INDEX(EnergyImpactLookups[AStdWBtherm],MATCH(1,(EnergyImpactLookups[Statewide Offering ID]=$B3259)*(EnergyImpactLookups[BldgType]=$C3259)*(EnergyImpactLookups[BldgVint]=$D3259)*(EnergyImpactLookups[BldgLoc]=$E3259),0))</f>
        <v>0</v>
      </c>
    </row>
    <row r="3260" spans="1:20" x14ac:dyDescent="0.3">
      <c r="A3260" t="s">
        <v>95</v>
      </c>
      <c r="B3260" t="s">
        <v>220</v>
      </c>
      <c r="C3260" t="s">
        <v>131</v>
      </c>
      <c r="D3260" t="s">
        <v>752</v>
      </c>
      <c r="E3260" t="s">
        <v>113</v>
      </c>
      <c r="F3260" t="s">
        <v>129</v>
      </c>
      <c r="G3260" t="s">
        <v>231</v>
      </c>
      <c r="H3260" t="s">
        <v>232</v>
      </c>
      <c r="I3260" t="s">
        <v>65</v>
      </c>
      <c r="J3260" s="1">
        <v>44172</v>
      </c>
      <c r="K3260" t="s">
        <v>100</v>
      </c>
      <c r="L3260">
        <v>1</v>
      </c>
      <c r="O3260" t="str" cm="1">
        <f t="array" ref="O3260">INDEX(EnergyImpactLookups[APreWBkWh-EAD_style],MATCH(1,(EnergyImpactLookups[Statewide Offering ID]=$B3260)*(EnergyImpactLookups[BldgType]=$C3260)*(EnergyImpactLookups[BldgVint]=$D3260)*(EnergyImpactLookups[BldgLoc]=$E3260),0))</f>
        <v/>
      </c>
      <c r="P3260" t="str" cm="1">
        <f t="array" ref="P3260">INDEX(EnergyImpactLookups[APreWBkW-EAD_style],MATCH(1,(EnergyImpactLookups[Statewide Offering ID]=$B3260)*(EnergyImpactLookups[BldgType]=$C3260)*(EnergyImpactLookups[BldgVint]=$D3260)*(EnergyImpactLookups[BldgLoc]=$E3260),0))</f>
        <v/>
      </c>
      <c r="Q3260" cm="1">
        <f t="array" ref="Q3260">INDEX(EnergyImpactLookups[APreWBtherm],MATCH(1,(EnergyImpactLookups[Statewide Offering ID]=$B3260)*(EnergyImpactLookups[BldgType]=$C3260)*(EnergyImpactLookups[BldgVint]=$D3260)*(EnergyImpactLookups[BldgLoc]=$E3260),0))</f>
        <v>0</v>
      </c>
      <c r="R3260" cm="1">
        <f t="array" ref="R3260">INDEX(EnergyImpactLookups[AStdWBkWh],MATCH(1,(EnergyImpactLookups[Statewide Offering ID]=$B3260)*(EnergyImpactLookups[BldgType]=$C3260)*(EnergyImpactLookups[BldgVint]=$D3260)*(EnergyImpactLookups[BldgLoc]=$E3260),0))</f>
        <v>139.27760000000001</v>
      </c>
      <c r="S3260" cm="1">
        <f t="array" ref="S3260">INDEX(EnergyImpactLookups[AStdWBkW],MATCH(1,(EnergyImpactLookups[Statewide Offering ID]=$B3260)*(EnergyImpactLookups[BldgType]=$C3260)*(EnergyImpactLookups[BldgVint]=$D3260)*(EnergyImpactLookups[BldgLoc]=$E3260),0))</f>
        <v>0.129</v>
      </c>
      <c r="T3260" cm="1">
        <f t="array" ref="T3260">INDEX(EnergyImpactLookups[AStdWBtherm],MATCH(1,(EnergyImpactLookups[Statewide Offering ID]=$B3260)*(EnergyImpactLookups[BldgType]=$C3260)*(EnergyImpactLookups[BldgVint]=$D3260)*(EnergyImpactLookups[BldgLoc]=$E3260),0))</f>
        <v>0</v>
      </c>
    </row>
    <row r="3261" spans="1:20" x14ac:dyDescent="0.3">
      <c r="A3261" t="s">
        <v>95</v>
      </c>
      <c r="B3261" t="s">
        <v>220</v>
      </c>
      <c r="C3261" t="s">
        <v>131</v>
      </c>
      <c r="D3261" t="s">
        <v>752</v>
      </c>
      <c r="E3261" t="s">
        <v>114</v>
      </c>
      <c r="F3261" t="s">
        <v>129</v>
      </c>
      <c r="G3261" t="s">
        <v>231</v>
      </c>
      <c r="H3261" t="s">
        <v>232</v>
      </c>
      <c r="I3261" t="s">
        <v>65</v>
      </c>
      <c r="J3261" s="1">
        <v>44172</v>
      </c>
      <c r="K3261" t="s">
        <v>100</v>
      </c>
      <c r="L3261">
        <v>1</v>
      </c>
      <c r="O3261" t="str" cm="1">
        <f t="array" ref="O3261">INDEX(EnergyImpactLookups[APreWBkWh-EAD_style],MATCH(1,(EnergyImpactLookups[Statewide Offering ID]=$B3261)*(EnergyImpactLookups[BldgType]=$C3261)*(EnergyImpactLookups[BldgVint]=$D3261)*(EnergyImpactLookups[BldgLoc]=$E3261),0))</f>
        <v/>
      </c>
      <c r="P3261" t="str" cm="1">
        <f t="array" ref="P3261">INDEX(EnergyImpactLookups[APreWBkW-EAD_style],MATCH(1,(EnergyImpactLookups[Statewide Offering ID]=$B3261)*(EnergyImpactLookups[BldgType]=$C3261)*(EnergyImpactLookups[BldgVint]=$D3261)*(EnergyImpactLookups[BldgLoc]=$E3261),0))</f>
        <v/>
      </c>
      <c r="Q3261" cm="1">
        <f t="array" ref="Q3261">INDEX(EnergyImpactLookups[APreWBtherm],MATCH(1,(EnergyImpactLookups[Statewide Offering ID]=$B3261)*(EnergyImpactLookups[BldgType]=$C3261)*(EnergyImpactLookups[BldgVint]=$D3261)*(EnergyImpactLookups[BldgLoc]=$E3261),0))</f>
        <v>0</v>
      </c>
      <c r="R3261" cm="1">
        <f t="array" ref="R3261">INDEX(EnergyImpactLookups[AStdWBkWh],MATCH(1,(EnergyImpactLookups[Statewide Offering ID]=$B3261)*(EnergyImpactLookups[BldgType]=$C3261)*(EnergyImpactLookups[BldgVint]=$D3261)*(EnergyImpactLookups[BldgLoc]=$E3261),0))</f>
        <v>122.3753</v>
      </c>
      <c r="S3261" cm="1">
        <f t="array" ref="S3261">INDEX(EnergyImpactLookups[AStdWBkW],MATCH(1,(EnergyImpactLookups[Statewide Offering ID]=$B3261)*(EnergyImpactLookups[BldgType]=$C3261)*(EnergyImpactLookups[BldgVint]=$D3261)*(EnergyImpactLookups[BldgLoc]=$E3261),0))</f>
        <v>0.1555</v>
      </c>
      <c r="T3261" cm="1">
        <f t="array" ref="T3261">INDEX(EnergyImpactLookups[AStdWBtherm],MATCH(1,(EnergyImpactLookups[Statewide Offering ID]=$B3261)*(EnergyImpactLookups[BldgType]=$C3261)*(EnergyImpactLookups[BldgVint]=$D3261)*(EnergyImpactLookups[BldgLoc]=$E3261),0))</f>
        <v>0</v>
      </c>
    </row>
    <row r="3262" spans="1:20" x14ac:dyDescent="0.3">
      <c r="A3262" t="s">
        <v>95</v>
      </c>
      <c r="B3262" t="s">
        <v>220</v>
      </c>
      <c r="C3262" t="s">
        <v>131</v>
      </c>
      <c r="D3262" t="s">
        <v>752</v>
      </c>
      <c r="E3262" t="s">
        <v>115</v>
      </c>
      <c r="F3262" t="s">
        <v>129</v>
      </c>
      <c r="G3262" t="s">
        <v>231</v>
      </c>
      <c r="H3262" t="s">
        <v>232</v>
      </c>
      <c r="I3262" t="s">
        <v>65</v>
      </c>
      <c r="J3262" s="1">
        <v>44172</v>
      </c>
      <c r="K3262" t="s">
        <v>100</v>
      </c>
      <c r="L3262">
        <v>1</v>
      </c>
      <c r="O3262" t="str" cm="1">
        <f t="array" ref="O3262">INDEX(EnergyImpactLookups[APreWBkWh-EAD_style],MATCH(1,(EnergyImpactLookups[Statewide Offering ID]=$B3262)*(EnergyImpactLookups[BldgType]=$C3262)*(EnergyImpactLookups[BldgVint]=$D3262)*(EnergyImpactLookups[BldgLoc]=$E3262),0))</f>
        <v/>
      </c>
      <c r="P3262" t="str" cm="1">
        <f t="array" ref="P3262">INDEX(EnergyImpactLookups[APreWBkW-EAD_style],MATCH(1,(EnergyImpactLookups[Statewide Offering ID]=$B3262)*(EnergyImpactLookups[BldgType]=$C3262)*(EnergyImpactLookups[BldgVint]=$D3262)*(EnergyImpactLookups[BldgLoc]=$E3262),0))</f>
        <v/>
      </c>
      <c r="Q3262" cm="1">
        <f t="array" ref="Q3262">INDEX(EnergyImpactLookups[APreWBtherm],MATCH(1,(EnergyImpactLookups[Statewide Offering ID]=$B3262)*(EnergyImpactLookups[BldgType]=$C3262)*(EnergyImpactLookups[BldgVint]=$D3262)*(EnergyImpactLookups[BldgLoc]=$E3262),0))</f>
        <v>0</v>
      </c>
      <c r="R3262" cm="1">
        <f t="array" ref="R3262">INDEX(EnergyImpactLookups[AStdWBkWh],MATCH(1,(EnergyImpactLookups[Statewide Offering ID]=$B3262)*(EnergyImpactLookups[BldgType]=$C3262)*(EnergyImpactLookups[BldgVint]=$D3262)*(EnergyImpactLookups[BldgLoc]=$E3262),0))</f>
        <v>82.795500000000004</v>
      </c>
      <c r="S3262" cm="1">
        <f t="array" ref="S3262">INDEX(EnergyImpactLookups[AStdWBkW],MATCH(1,(EnergyImpactLookups[Statewide Offering ID]=$B3262)*(EnergyImpactLookups[BldgType]=$C3262)*(EnergyImpactLookups[BldgVint]=$D3262)*(EnergyImpactLookups[BldgLoc]=$E3262),0))</f>
        <v>0.14699999999999999</v>
      </c>
      <c r="T3262" cm="1">
        <f t="array" ref="T3262">INDEX(EnergyImpactLookups[AStdWBtherm],MATCH(1,(EnergyImpactLookups[Statewide Offering ID]=$B3262)*(EnergyImpactLookups[BldgType]=$C3262)*(EnergyImpactLookups[BldgVint]=$D3262)*(EnergyImpactLookups[BldgLoc]=$E3262),0))</f>
        <v>0</v>
      </c>
    </row>
    <row r="3263" spans="1:20" x14ac:dyDescent="0.3">
      <c r="A3263" t="s">
        <v>95</v>
      </c>
      <c r="B3263" t="s">
        <v>220</v>
      </c>
      <c r="C3263" t="s">
        <v>131</v>
      </c>
      <c r="D3263" t="s">
        <v>752</v>
      </c>
      <c r="E3263" t="s">
        <v>116</v>
      </c>
      <c r="F3263" t="s">
        <v>129</v>
      </c>
      <c r="G3263" t="s">
        <v>231</v>
      </c>
      <c r="H3263" t="s">
        <v>232</v>
      </c>
      <c r="I3263" t="s">
        <v>65</v>
      </c>
      <c r="J3263" s="1">
        <v>44172</v>
      </c>
      <c r="K3263" t="s">
        <v>100</v>
      </c>
      <c r="L3263">
        <v>1</v>
      </c>
      <c r="O3263" t="str" cm="1">
        <f t="array" ref="O3263">INDEX(EnergyImpactLookups[APreWBkWh-EAD_style],MATCH(1,(EnergyImpactLookups[Statewide Offering ID]=$B3263)*(EnergyImpactLookups[BldgType]=$C3263)*(EnergyImpactLookups[BldgVint]=$D3263)*(EnergyImpactLookups[BldgLoc]=$E3263),0))</f>
        <v/>
      </c>
      <c r="P3263" t="str" cm="1">
        <f t="array" ref="P3263">INDEX(EnergyImpactLookups[APreWBkW-EAD_style],MATCH(1,(EnergyImpactLookups[Statewide Offering ID]=$B3263)*(EnergyImpactLookups[BldgType]=$C3263)*(EnergyImpactLookups[BldgVint]=$D3263)*(EnergyImpactLookups[BldgLoc]=$E3263),0))</f>
        <v/>
      </c>
      <c r="Q3263" cm="1">
        <f t="array" ref="Q3263">INDEX(EnergyImpactLookups[APreWBtherm],MATCH(1,(EnergyImpactLookups[Statewide Offering ID]=$B3263)*(EnergyImpactLookups[BldgType]=$C3263)*(EnergyImpactLookups[BldgVint]=$D3263)*(EnergyImpactLookups[BldgLoc]=$E3263),0))</f>
        <v>0</v>
      </c>
      <c r="R3263" cm="1">
        <f t="array" ref="R3263">INDEX(EnergyImpactLookups[AStdWBkWh],MATCH(1,(EnergyImpactLookups[Statewide Offering ID]=$B3263)*(EnergyImpactLookups[BldgType]=$C3263)*(EnergyImpactLookups[BldgVint]=$D3263)*(EnergyImpactLookups[BldgLoc]=$E3263),0))</f>
        <v>163.21899999999999</v>
      </c>
      <c r="S3263" cm="1">
        <f t="array" ref="S3263">INDEX(EnergyImpactLookups[AStdWBkW],MATCH(1,(EnergyImpactLookups[Statewide Offering ID]=$B3263)*(EnergyImpactLookups[BldgType]=$C3263)*(EnergyImpactLookups[BldgVint]=$D3263)*(EnergyImpactLookups[BldgLoc]=$E3263),0))</f>
        <v>0.1545</v>
      </c>
      <c r="T3263" cm="1">
        <f t="array" ref="T3263">INDEX(EnergyImpactLookups[AStdWBtherm],MATCH(1,(EnergyImpactLookups[Statewide Offering ID]=$B3263)*(EnergyImpactLookups[BldgType]=$C3263)*(EnergyImpactLookups[BldgVint]=$D3263)*(EnergyImpactLookups[BldgLoc]=$E3263),0))</f>
        <v>0</v>
      </c>
    </row>
    <row r="3264" spans="1:20" x14ac:dyDescent="0.3">
      <c r="A3264" t="s">
        <v>95</v>
      </c>
      <c r="B3264" t="s">
        <v>220</v>
      </c>
      <c r="C3264" t="s">
        <v>131</v>
      </c>
      <c r="D3264" t="s">
        <v>752</v>
      </c>
      <c r="E3264" t="s">
        <v>117</v>
      </c>
      <c r="F3264" t="s">
        <v>129</v>
      </c>
      <c r="G3264" t="s">
        <v>231</v>
      </c>
      <c r="H3264" t="s">
        <v>232</v>
      </c>
      <c r="I3264" t="s">
        <v>65</v>
      </c>
      <c r="J3264" s="1">
        <v>44172</v>
      </c>
      <c r="K3264" t="s">
        <v>100</v>
      </c>
      <c r="L3264">
        <v>1</v>
      </c>
      <c r="O3264" t="str" cm="1">
        <f t="array" ref="O3264">INDEX(EnergyImpactLookups[APreWBkWh-EAD_style],MATCH(1,(EnergyImpactLookups[Statewide Offering ID]=$B3264)*(EnergyImpactLookups[BldgType]=$C3264)*(EnergyImpactLookups[BldgVint]=$D3264)*(EnergyImpactLookups[BldgLoc]=$E3264),0))</f>
        <v/>
      </c>
      <c r="P3264" t="str" cm="1">
        <f t="array" ref="P3264">INDEX(EnergyImpactLookups[APreWBkW-EAD_style],MATCH(1,(EnergyImpactLookups[Statewide Offering ID]=$B3264)*(EnergyImpactLookups[BldgType]=$C3264)*(EnergyImpactLookups[BldgVint]=$D3264)*(EnergyImpactLookups[BldgLoc]=$E3264),0))</f>
        <v/>
      </c>
      <c r="Q3264" cm="1">
        <f t="array" ref="Q3264">INDEX(EnergyImpactLookups[APreWBtherm],MATCH(1,(EnergyImpactLookups[Statewide Offering ID]=$B3264)*(EnergyImpactLookups[BldgType]=$C3264)*(EnergyImpactLookups[BldgVint]=$D3264)*(EnergyImpactLookups[BldgLoc]=$E3264),0))</f>
        <v>0</v>
      </c>
      <c r="R3264" cm="1">
        <f t="array" ref="R3264">INDEX(EnergyImpactLookups[AStdWBkWh],MATCH(1,(EnergyImpactLookups[Statewide Offering ID]=$B3264)*(EnergyImpactLookups[BldgType]=$C3264)*(EnergyImpactLookups[BldgVint]=$D3264)*(EnergyImpactLookups[BldgLoc]=$E3264),0))</f>
        <v>196.15369999999999</v>
      </c>
      <c r="S3264" cm="1">
        <f t="array" ref="S3264">INDEX(EnergyImpactLookups[AStdWBkW],MATCH(1,(EnergyImpactLookups[Statewide Offering ID]=$B3264)*(EnergyImpactLookups[BldgType]=$C3264)*(EnergyImpactLookups[BldgVint]=$D3264)*(EnergyImpactLookups[BldgLoc]=$E3264),0))</f>
        <v>0.15690000000000001</v>
      </c>
      <c r="T3264" cm="1">
        <f t="array" ref="T3264">INDEX(EnergyImpactLookups[AStdWBtherm],MATCH(1,(EnergyImpactLookups[Statewide Offering ID]=$B3264)*(EnergyImpactLookups[BldgType]=$C3264)*(EnergyImpactLookups[BldgVint]=$D3264)*(EnergyImpactLookups[BldgLoc]=$E3264),0))</f>
        <v>0</v>
      </c>
    </row>
    <row r="3265" spans="1:20" x14ac:dyDescent="0.3">
      <c r="A3265" t="s">
        <v>95</v>
      </c>
      <c r="B3265" t="s">
        <v>220</v>
      </c>
      <c r="C3265" t="s">
        <v>131</v>
      </c>
      <c r="D3265" t="s">
        <v>752</v>
      </c>
      <c r="E3265" t="s">
        <v>118</v>
      </c>
      <c r="F3265" t="s">
        <v>129</v>
      </c>
      <c r="G3265" t="s">
        <v>231</v>
      </c>
      <c r="H3265" t="s">
        <v>232</v>
      </c>
      <c r="I3265" t="s">
        <v>65</v>
      </c>
      <c r="J3265" s="1">
        <v>44172</v>
      </c>
      <c r="K3265" t="s">
        <v>100</v>
      </c>
      <c r="L3265">
        <v>1</v>
      </c>
      <c r="O3265" t="str" cm="1">
        <f t="array" ref="O3265">INDEX(EnergyImpactLookups[APreWBkWh-EAD_style],MATCH(1,(EnergyImpactLookups[Statewide Offering ID]=$B3265)*(EnergyImpactLookups[BldgType]=$C3265)*(EnergyImpactLookups[BldgVint]=$D3265)*(EnergyImpactLookups[BldgLoc]=$E3265),0))</f>
        <v/>
      </c>
      <c r="P3265" t="str" cm="1">
        <f t="array" ref="P3265">INDEX(EnergyImpactLookups[APreWBkW-EAD_style],MATCH(1,(EnergyImpactLookups[Statewide Offering ID]=$B3265)*(EnergyImpactLookups[BldgType]=$C3265)*(EnergyImpactLookups[BldgVint]=$D3265)*(EnergyImpactLookups[BldgLoc]=$E3265),0))</f>
        <v/>
      </c>
      <c r="Q3265" cm="1">
        <f t="array" ref="Q3265">INDEX(EnergyImpactLookups[APreWBtherm],MATCH(1,(EnergyImpactLookups[Statewide Offering ID]=$B3265)*(EnergyImpactLookups[BldgType]=$C3265)*(EnergyImpactLookups[BldgVint]=$D3265)*(EnergyImpactLookups[BldgLoc]=$E3265),0))</f>
        <v>0</v>
      </c>
      <c r="R3265" cm="1">
        <f t="array" ref="R3265">INDEX(EnergyImpactLookups[AStdWBkWh],MATCH(1,(EnergyImpactLookups[Statewide Offering ID]=$B3265)*(EnergyImpactLookups[BldgType]=$C3265)*(EnergyImpactLookups[BldgVint]=$D3265)*(EnergyImpactLookups[BldgLoc]=$E3265),0))</f>
        <v>217.12950000000001</v>
      </c>
      <c r="S3265" cm="1">
        <f t="array" ref="S3265">INDEX(EnergyImpactLookups[AStdWBkW],MATCH(1,(EnergyImpactLookups[Statewide Offering ID]=$B3265)*(EnergyImpactLookups[BldgType]=$C3265)*(EnergyImpactLookups[BldgVint]=$D3265)*(EnergyImpactLookups[BldgLoc]=$E3265),0))</f>
        <v>0.15459999999999999</v>
      </c>
      <c r="T3265" cm="1">
        <f t="array" ref="T3265">INDEX(EnergyImpactLookups[AStdWBtherm],MATCH(1,(EnergyImpactLookups[Statewide Offering ID]=$B3265)*(EnergyImpactLookups[BldgType]=$C3265)*(EnergyImpactLookups[BldgVint]=$D3265)*(EnergyImpactLookups[BldgLoc]=$E3265),0))</f>
        <v>0</v>
      </c>
    </row>
    <row r="3266" spans="1:20" x14ac:dyDescent="0.3">
      <c r="A3266" t="s">
        <v>95</v>
      </c>
      <c r="B3266" t="s">
        <v>220</v>
      </c>
      <c r="C3266" t="s">
        <v>131</v>
      </c>
      <c r="D3266" t="s">
        <v>752</v>
      </c>
      <c r="E3266" t="s">
        <v>119</v>
      </c>
      <c r="F3266" t="s">
        <v>129</v>
      </c>
      <c r="G3266" t="s">
        <v>231</v>
      </c>
      <c r="H3266" t="s">
        <v>232</v>
      </c>
      <c r="I3266" t="s">
        <v>65</v>
      </c>
      <c r="J3266" s="1">
        <v>44172</v>
      </c>
      <c r="K3266" t="s">
        <v>100</v>
      </c>
      <c r="L3266">
        <v>1</v>
      </c>
      <c r="O3266" t="str" cm="1">
        <f t="array" ref="O3266">INDEX(EnergyImpactLookups[APreWBkWh-EAD_style],MATCH(1,(EnergyImpactLookups[Statewide Offering ID]=$B3266)*(EnergyImpactLookups[BldgType]=$C3266)*(EnergyImpactLookups[BldgVint]=$D3266)*(EnergyImpactLookups[BldgLoc]=$E3266),0))</f>
        <v/>
      </c>
      <c r="P3266" t="str" cm="1">
        <f t="array" ref="P3266">INDEX(EnergyImpactLookups[APreWBkW-EAD_style],MATCH(1,(EnergyImpactLookups[Statewide Offering ID]=$B3266)*(EnergyImpactLookups[BldgType]=$C3266)*(EnergyImpactLookups[BldgVint]=$D3266)*(EnergyImpactLookups[BldgLoc]=$E3266),0))</f>
        <v/>
      </c>
      <c r="Q3266" cm="1">
        <f t="array" ref="Q3266">INDEX(EnergyImpactLookups[APreWBtherm],MATCH(1,(EnergyImpactLookups[Statewide Offering ID]=$B3266)*(EnergyImpactLookups[BldgType]=$C3266)*(EnergyImpactLookups[BldgVint]=$D3266)*(EnergyImpactLookups[BldgLoc]=$E3266),0))</f>
        <v>0</v>
      </c>
      <c r="R3266" cm="1">
        <f t="array" ref="R3266">INDEX(EnergyImpactLookups[AStdWBkWh],MATCH(1,(EnergyImpactLookups[Statewide Offering ID]=$B3266)*(EnergyImpactLookups[BldgType]=$C3266)*(EnergyImpactLookups[BldgVint]=$D3266)*(EnergyImpactLookups[BldgLoc]=$E3266),0))</f>
        <v>21.174900000000001</v>
      </c>
      <c r="S3266" cm="1">
        <f t="array" ref="S3266">INDEX(EnergyImpactLookups[AStdWBkW],MATCH(1,(EnergyImpactLookups[Statewide Offering ID]=$B3266)*(EnergyImpactLookups[BldgType]=$C3266)*(EnergyImpactLookups[BldgVint]=$D3266)*(EnergyImpactLookups[BldgLoc]=$E3266),0))</f>
        <v>4.7800000000000002E-2</v>
      </c>
      <c r="T3266" cm="1">
        <f t="array" ref="T3266">INDEX(EnergyImpactLookups[AStdWBtherm],MATCH(1,(EnergyImpactLookups[Statewide Offering ID]=$B3266)*(EnergyImpactLookups[BldgType]=$C3266)*(EnergyImpactLookups[BldgVint]=$D3266)*(EnergyImpactLookups[BldgLoc]=$E3266),0))</f>
        <v>0</v>
      </c>
    </row>
    <row r="3267" spans="1:20" x14ac:dyDescent="0.3">
      <c r="A3267" t="s">
        <v>95</v>
      </c>
      <c r="B3267" t="s">
        <v>221</v>
      </c>
      <c r="C3267" t="s">
        <v>127</v>
      </c>
      <c r="D3267" t="s">
        <v>752</v>
      </c>
      <c r="E3267" t="s">
        <v>99</v>
      </c>
      <c r="F3267" t="s">
        <v>129</v>
      </c>
      <c r="G3267" t="s">
        <v>231</v>
      </c>
      <c r="H3267" t="s">
        <v>232</v>
      </c>
      <c r="I3267" t="s">
        <v>65</v>
      </c>
      <c r="J3267" s="1">
        <v>44172</v>
      </c>
      <c r="K3267" t="s">
        <v>100</v>
      </c>
      <c r="L3267">
        <v>1</v>
      </c>
      <c r="O3267" t="str" cm="1">
        <f t="array" ref="O3267">INDEX(EnergyImpactLookups[APreWBkWh-EAD_style],MATCH(1,(EnergyImpactLookups[Statewide Offering ID]=$B3267)*(EnergyImpactLookups[BldgType]=$C3267)*(EnergyImpactLookups[BldgVint]=$D3267)*(EnergyImpactLookups[BldgLoc]=$E3267),0))</f>
        <v/>
      </c>
      <c r="P3267" t="str" cm="1">
        <f t="array" ref="P3267">INDEX(EnergyImpactLookups[APreWBkW-EAD_style],MATCH(1,(EnergyImpactLookups[Statewide Offering ID]=$B3267)*(EnergyImpactLookups[BldgType]=$C3267)*(EnergyImpactLookups[BldgVint]=$D3267)*(EnergyImpactLookups[BldgLoc]=$E3267),0))</f>
        <v/>
      </c>
      <c r="Q3267" cm="1">
        <f t="array" ref="Q3267">INDEX(EnergyImpactLookups[APreWBtherm],MATCH(1,(EnergyImpactLookups[Statewide Offering ID]=$B3267)*(EnergyImpactLookups[BldgType]=$C3267)*(EnergyImpactLookups[BldgVint]=$D3267)*(EnergyImpactLookups[BldgLoc]=$E3267),0))</f>
        <v>0</v>
      </c>
      <c r="R3267" cm="1">
        <f t="array" ref="R3267">INDEX(EnergyImpactLookups[AStdWBkWh],MATCH(1,(EnergyImpactLookups[Statewide Offering ID]=$B3267)*(EnergyImpactLookups[BldgType]=$C3267)*(EnergyImpactLookups[BldgVint]=$D3267)*(EnergyImpactLookups[BldgLoc]=$E3267),0))</f>
        <v>7.4867999999999997</v>
      </c>
      <c r="S3267" cm="1">
        <f t="array" ref="S3267">INDEX(EnergyImpactLookups[AStdWBkW],MATCH(1,(EnergyImpactLookups[Statewide Offering ID]=$B3267)*(EnergyImpactLookups[BldgType]=$C3267)*(EnergyImpactLookups[BldgVint]=$D3267)*(EnergyImpactLookups[BldgLoc]=$E3267),0))</f>
        <v>0</v>
      </c>
      <c r="T3267" cm="1">
        <f t="array" ref="T3267">INDEX(EnergyImpactLookups[AStdWBtherm],MATCH(1,(EnergyImpactLookups[Statewide Offering ID]=$B3267)*(EnergyImpactLookups[BldgType]=$C3267)*(EnergyImpactLookups[BldgVint]=$D3267)*(EnergyImpactLookups[BldgLoc]=$E3267),0))</f>
        <v>0</v>
      </c>
    </row>
    <row r="3268" spans="1:20" x14ac:dyDescent="0.3">
      <c r="A3268" t="s">
        <v>95</v>
      </c>
      <c r="B3268" t="s">
        <v>221</v>
      </c>
      <c r="C3268" t="s">
        <v>127</v>
      </c>
      <c r="D3268" t="s">
        <v>752</v>
      </c>
      <c r="E3268" t="s">
        <v>103</v>
      </c>
      <c r="F3268" t="s">
        <v>129</v>
      </c>
      <c r="G3268" t="s">
        <v>231</v>
      </c>
      <c r="H3268" t="s">
        <v>232</v>
      </c>
      <c r="I3268" t="s">
        <v>65</v>
      </c>
      <c r="J3268" s="1">
        <v>44172</v>
      </c>
      <c r="K3268" t="s">
        <v>100</v>
      </c>
      <c r="L3268">
        <v>1</v>
      </c>
      <c r="O3268" t="str" cm="1">
        <f t="array" ref="O3268">INDEX(EnergyImpactLookups[APreWBkWh-EAD_style],MATCH(1,(EnergyImpactLookups[Statewide Offering ID]=$B3268)*(EnergyImpactLookups[BldgType]=$C3268)*(EnergyImpactLookups[BldgVint]=$D3268)*(EnergyImpactLookups[BldgLoc]=$E3268),0))</f>
        <v/>
      </c>
      <c r="P3268" t="str" cm="1">
        <f t="array" ref="P3268">INDEX(EnergyImpactLookups[APreWBkW-EAD_style],MATCH(1,(EnergyImpactLookups[Statewide Offering ID]=$B3268)*(EnergyImpactLookups[BldgType]=$C3268)*(EnergyImpactLookups[BldgVint]=$D3268)*(EnergyImpactLookups[BldgLoc]=$E3268),0))</f>
        <v/>
      </c>
      <c r="Q3268" cm="1">
        <f t="array" ref="Q3268">INDEX(EnergyImpactLookups[APreWBtherm],MATCH(1,(EnergyImpactLookups[Statewide Offering ID]=$B3268)*(EnergyImpactLookups[BldgType]=$C3268)*(EnergyImpactLookups[BldgVint]=$D3268)*(EnergyImpactLookups[BldgLoc]=$E3268),0))</f>
        <v>0</v>
      </c>
      <c r="R3268" cm="1">
        <f t="array" ref="R3268">INDEX(EnergyImpactLookups[AStdWBkWh],MATCH(1,(EnergyImpactLookups[Statewide Offering ID]=$B3268)*(EnergyImpactLookups[BldgType]=$C3268)*(EnergyImpactLookups[BldgVint]=$D3268)*(EnergyImpactLookups[BldgLoc]=$E3268),0))</f>
        <v>44.273299999999999</v>
      </c>
      <c r="S3268" cm="1">
        <f t="array" ref="S3268">INDEX(EnergyImpactLookups[AStdWBkW],MATCH(1,(EnergyImpactLookups[Statewide Offering ID]=$B3268)*(EnergyImpactLookups[BldgType]=$C3268)*(EnergyImpactLookups[BldgVint]=$D3268)*(EnergyImpactLookups[BldgLoc]=$E3268),0))</f>
        <v>9.8400000000000001E-2</v>
      </c>
      <c r="T3268" cm="1">
        <f t="array" ref="T3268">INDEX(EnergyImpactLookups[AStdWBtherm],MATCH(1,(EnergyImpactLookups[Statewide Offering ID]=$B3268)*(EnergyImpactLookups[BldgType]=$C3268)*(EnergyImpactLookups[BldgVint]=$D3268)*(EnergyImpactLookups[BldgLoc]=$E3268),0))</f>
        <v>0</v>
      </c>
    </row>
    <row r="3269" spans="1:20" x14ac:dyDescent="0.3">
      <c r="A3269" t="s">
        <v>95</v>
      </c>
      <c r="B3269" t="s">
        <v>221</v>
      </c>
      <c r="C3269" t="s">
        <v>127</v>
      </c>
      <c r="D3269" t="s">
        <v>752</v>
      </c>
      <c r="E3269" t="s">
        <v>104</v>
      </c>
      <c r="F3269" t="s">
        <v>129</v>
      </c>
      <c r="G3269" t="s">
        <v>231</v>
      </c>
      <c r="H3269" t="s">
        <v>232</v>
      </c>
      <c r="I3269" t="s">
        <v>65</v>
      </c>
      <c r="J3269" s="1">
        <v>44172</v>
      </c>
      <c r="K3269" t="s">
        <v>100</v>
      </c>
      <c r="L3269">
        <v>1</v>
      </c>
      <c r="O3269" t="str" cm="1">
        <f t="array" ref="O3269">INDEX(EnergyImpactLookups[APreWBkWh-EAD_style],MATCH(1,(EnergyImpactLookups[Statewide Offering ID]=$B3269)*(EnergyImpactLookups[BldgType]=$C3269)*(EnergyImpactLookups[BldgVint]=$D3269)*(EnergyImpactLookups[BldgLoc]=$E3269),0))</f>
        <v/>
      </c>
      <c r="P3269" t="str" cm="1">
        <f t="array" ref="P3269">INDEX(EnergyImpactLookups[APreWBkW-EAD_style],MATCH(1,(EnergyImpactLookups[Statewide Offering ID]=$B3269)*(EnergyImpactLookups[BldgType]=$C3269)*(EnergyImpactLookups[BldgVint]=$D3269)*(EnergyImpactLookups[BldgLoc]=$E3269),0))</f>
        <v/>
      </c>
      <c r="Q3269" cm="1">
        <f t="array" ref="Q3269">INDEX(EnergyImpactLookups[APreWBtherm],MATCH(1,(EnergyImpactLookups[Statewide Offering ID]=$B3269)*(EnergyImpactLookups[BldgType]=$C3269)*(EnergyImpactLookups[BldgVint]=$D3269)*(EnergyImpactLookups[BldgLoc]=$E3269),0))</f>
        <v>0</v>
      </c>
      <c r="R3269" cm="1">
        <f t="array" ref="R3269">INDEX(EnergyImpactLookups[AStdWBkWh],MATCH(1,(EnergyImpactLookups[Statewide Offering ID]=$B3269)*(EnergyImpactLookups[BldgType]=$C3269)*(EnergyImpactLookups[BldgVint]=$D3269)*(EnergyImpactLookups[BldgLoc]=$E3269),0))</f>
        <v>17.124500000000001</v>
      </c>
      <c r="S3269" cm="1">
        <f t="array" ref="S3269">INDEX(EnergyImpactLookups[AStdWBkW],MATCH(1,(EnergyImpactLookups[Statewide Offering ID]=$B3269)*(EnergyImpactLookups[BldgType]=$C3269)*(EnergyImpactLookups[BldgVint]=$D3269)*(EnergyImpactLookups[BldgLoc]=$E3269),0))</f>
        <v>6.4199999999999993E-2</v>
      </c>
      <c r="T3269" cm="1">
        <f t="array" ref="T3269">INDEX(EnergyImpactLookups[AStdWBtherm],MATCH(1,(EnergyImpactLookups[Statewide Offering ID]=$B3269)*(EnergyImpactLookups[BldgType]=$C3269)*(EnergyImpactLookups[BldgVint]=$D3269)*(EnergyImpactLookups[BldgLoc]=$E3269),0))</f>
        <v>0</v>
      </c>
    </row>
    <row r="3270" spans="1:20" x14ac:dyDescent="0.3">
      <c r="A3270" t="s">
        <v>95</v>
      </c>
      <c r="B3270" t="s">
        <v>221</v>
      </c>
      <c r="C3270" t="s">
        <v>127</v>
      </c>
      <c r="D3270" t="s">
        <v>752</v>
      </c>
      <c r="E3270" t="s">
        <v>105</v>
      </c>
      <c r="F3270" t="s">
        <v>129</v>
      </c>
      <c r="G3270" t="s">
        <v>231</v>
      </c>
      <c r="H3270" t="s">
        <v>232</v>
      </c>
      <c r="I3270" t="s">
        <v>65</v>
      </c>
      <c r="J3270" s="1">
        <v>44172</v>
      </c>
      <c r="K3270" t="s">
        <v>100</v>
      </c>
      <c r="L3270">
        <v>1</v>
      </c>
      <c r="O3270" t="str" cm="1">
        <f t="array" ref="O3270">INDEX(EnergyImpactLookups[APreWBkWh-EAD_style],MATCH(1,(EnergyImpactLookups[Statewide Offering ID]=$B3270)*(EnergyImpactLookups[BldgType]=$C3270)*(EnergyImpactLookups[BldgVint]=$D3270)*(EnergyImpactLookups[BldgLoc]=$E3270),0))</f>
        <v/>
      </c>
      <c r="P3270" t="str" cm="1">
        <f t="array" ref="P3270">INDEX(EnergyImpactLookups[APreWBkW-EAD_style],MATCH(1,(EnergyImpactLookups[Statewide Offering ID]=$B3270)*(EnergyImpactLookups[BldgType]=$C3270)*(EnergyImpactLookups[BldgVint]=$D3270)*(EnergyImpactLookups[BldgLoc]=$E3270),0))</f>
        <v/>
      </c>
      <c r="Q3270" cm="1">
        <f t="array" ref="Q3270">INDEX(EnergyImpactLookups[APreWBtherm],MATCH(1,(EnergyImpactLookups[Statewide Offering ID]=$B3270)*(EnergyImpactLookups[BldgType]=$C3270)*(EnergyImpactLookups[BldgVint]=$D3270)*(EnergyImpactLookups[BldgLoc]=$E3270),0))</f>
        <v>0</v>
      </c>
      <c r="R3270" cm="1">
        <f t="array" ref="R3270">INDEX(EnergyImpactLookups[AStdWBkWh],MATCH(1,(EnergyImpactLookups[Statewide Offering ID]=$B3270)*(EnergyImpactLookups[BldgType]=$C3270)*(EnergyImpactLookups[BldgVint]=$D3270)*(EnergyImpactLookups[BldgLoc]=$E3270),0))</f>
        <v>69.040700000000001</v>
      </c>
      <c r="S3270" cm="1">
        <f t="array" ref="S3270">INDEX(EnergyImpactLookups[AStdWBkW],MATCH(1,(EnergyImpactLookups[Statewide Offering ID]=$B3270)*(EnergyImpactLookups[BldgType]=$C3270)*(EnergyImpactLookups[BldgVint]=$D3270)*(EnergyImpactLookups[BldgLoc]=$E3270),0))</f>
        <v>0.10970000000000001</v>
      </c>
      <c r="T3270" cm="1">
        <f t="array" ref="T3270">INDEX(EnergyImpactLookups[AStdWBtherm],MATCH(1,(EnergyImpactLookups[Statewide Offering ID]=$B3270)*(EnergyImpactLookups[BldgType]=$C3270)*(EnergyImpactLookups[BldgVint]=$D3270)*(EnergyImpactLookups[BldgLoc]=$E3270),0))</f>
        <v>0</v>
      </c>
    </row>
    <row r="3271" spans="1:20" x14ac:dyDescent="0.3">
      <c r="A3271" t="s">
        <v>95</v>
      </c>
      <c r="B3271" t="s">
        <v>221</v>
      </c>
      <c r="C3271" t="s">
        <v>127</v>
      </c>
      <c r="D3271" t="s">
        <v>752</v>
      </c>
      <c r="E3271" t="s">
        <v>106</v>
      </c>
      <c r="F3271" t="s">
        <v>129</v>
      </c>
      <c r="G3271" t="s">
        <v>231</v>
      </c>
      <c r="H3271" t="s">
        <v>232</v>
      </c>
      <c r="I3271" t="s">
        <v>65</v>
      </c>
      <c r="J3271" s="1">
        <v>44172</v>
      </c>
      <c r="K3271" t="s">
        <v>100</v>
      </c>
      <c r="L3271">
        <v>1</v>
      </c>
      <c r="O3271" t="str" cm="1">
        <f t="array" ref="O3271">INDEX(EnergyImpactLookups[APreWBkWh-EAD_style],MATCH(1,(EnergyImpactLookups[Statewide Offering ID]=$B3271)*(EnergyImpactLookups[BldgType]=$C3271)*(EnergyImpactLookups[BldgVint]=$D3271)*(EnergyImpactLookups[BldgLoc]=$E3271),0))</f>
        <v/>
      </c>
      <c r="P3271" t="str" cm="1">
        <f t="array" ref="P3271">INDEX(EnergyImpactLookups[APreWBkW-EAD_style],MATCH(1,(EnergyImpactLookups[Statewide Offering ID]=$B3271)*(EnergyImpactLookups[BldgType]=$C3271)*(EnergyImpactLookups[BldgVint]=$D3271)*(EnergyImpactLookups[BldgLoc]=$E3271),0))</f>
        <v/>
      </c>
      <c r="Q3271" cm="1">
        <f t="array" ref="Q3271">INDEX(EnergyImpactLookups[APreWBtherm],MATCH(1,(EnergyImpactLookups[Statewide Offering ID]=$B3271)*(EnergyImpactLookups[BldgType]=$C3271)*(EnergyImpactLookups[BldgVint]=$D3271)*(EnergyImpactLookups[BldgLoc]=$E3271),0))</f>
        <v>0</v>
      </c>
      <c r="R3271" cm="1">
        <f t="array" ref="R3271">INDEX(EnergyImpactLookups[AStdWBkWh],MATCH(1,(EnergyImpactLookups[Statewide Offering ID]=$B3271)*(EnergyImpactLookups[BldgType]=$C3271)*(EnergyImpactLookups[BldgVint]=$D3271)*(EnergyImpactLookups[BldgLoc]=$E3271),0))</f>
        <v>14.0282</v>
      </c>
      <c r="S3271" cm="1">
        <f t="array" ref="S3271">INDEX(EnergyImpactLookups[AStdWBkW],MATCH(1,(EnergyImpactLookups[Statewide Offering ID]=$B3271)*(EnergyImpactLookups[BldgType]=$C3271)*(EnergyImpactLookups[BldgVint]=$D3271)*(EnergyImpactLookups[BldgLoc]=$E3271),0))</f>
        <v>3.6799999999999999E-2</v>
      </c>
      <c r="T3271" cm="1">
        <f t="array" ref="T3271">INDEX(EnergyImpactLookups[AStdWBtherm],MATCH(1,(EnergyImpactLookups[Statewide Offering ID]=$B3271)*(EnergyImpactLookups[BldgType]=$C3271)*(EnergyImpactLookups[BldgVint]=$D3271)*(EnergyImpactLookups[BldgLoc]=$E3271),0))</f>
        <v>0</v>
      </c>
    </row>
    <row r="3272" spans="1:20" x14ac:dyDescent="0.3">
      <c r="A3272" t="s">
        <v>95</v>
      </c>
      <c r="B3272" t="s">
        <v>221</v>
      </c>
      <c r="C3272" t="s">
        <v>127</v>
      </c>
      <c r="D3272" t="s">
        <v>752</v>
      </c>
      <c r="E3272" t="s">
        <v>107</v>
      </c>
      <c r="F3272" t="s">
        <v>129</v>
      </c>
      <c r="G3272" t="s">
        <v>231</v>
      </c>
      <c r="H3272" t="s">
        <v>232</v>
      </c>
      <c r="I3272" t="s">
        <v>65</v>
      </c>
      <c r="J3272" s="1">
        <v>44172</v>
      </c>
      <c r="K3272" t="s">
        <v>100</v>
      </c>
      <c r="L3272">
        <v>1</v>
      </c>
      <c r="O3272" t="str" cm="1">
        <f t="array" ref="O3272">INDEX(EnergyImpactLookups[APreWBkWh-EAD_style],MATCH(1,(EnergyImpactLookups[Statewide Offering ID]=$B3272)*(EnergyImpactLookups[BldgType]=$C3272)*(EnergyImpactLookups[BldgVint]=$D3272)*(EnergyImpactLookups[BldgLoc]=$E3272),0))</f>
        <v/>
      </c>
      <c r="P3272" t="str" cm="1">
        <f t="array" ref="P3272">INDEX(EnergyImpactLookups[APreWBkW-EAD_style],MATCH(1,(EnergyImpactLookups[Statewide Offering ID]=$B3272)*(EnergyImpactLookups[BldgType]=$C3272)*(EnergyImpactLookups[BldgVint]=$D3272)*(EnergyImpactLookups[BldgLoc]=$E3272),0))</f>
        <v/>
      </c>
      <c r="Q3272" cm="1">
        <f t="array" ref="Q3272">INDEX(EnergyImpactLookups[APreWBtherm],MATCH(1,(EnergyImpactLookups[Statewide Offering ID]=$B3272)*(EnergyImpactLookups[BldgType]=$C3272)*(EnergyImpactLookups[BldgVint]=$D3272)*(EnergyImpactLookups[BldgLoc]=$E3272),0))</f>
        <v>0</v>
      </c>
      <c r="R3272" cm="1">
        <f t="array" ref="R3272">INDEX(EnergyImpactLookups[AStdWBkWh],MATCH(1,(EnergyImpactLookups[Statewide Offering ID]=$B3272)*(EnergyImpactLookups[BldgType]=$C3272)*(EnergyImpactLookups[BldgVint]=$D3272)*(EnergyImpactLookups[BldgLoc]=$E3272),0))</f>
        <v>67.757900000000006</v>
      </c>
      <c r="S3272" cm="1">
        <f t="array" ref="S3272">INDEX(EnergyImpactLookups[AStdWBkW],MATCH(1,(EnergyImpactLookups[Statewide Offering ID]=$B3272)*(EnergyImpactLookups[BldgType]=$C3272)*(EnergyImpactLookups[BldgVint]=$D3272)*(EnergyImpactLookups[BldgLoc]=$E3272),0))</f>
        <v>6.4199999999999993E-2</v>
      </c>
      <c r="T3272" cm="1">
        <f t="array" ref="T3272">INDEX(EnergyImpactLookups[AStdWBtherm],MATCH(1,(EnergyImpactLookups[Statewide Offering ID]=$B3272)*(EnergyImpactLookups[BldgType]=$C3272)*(EnergyImpactLookups[BldgVint]=$D3272)*(EnergyImpactLookups[BldgLoc]=$E3272),0))</f>
        <v>0</v>
      </c>
    </row>
    <row r="3273" spans="1:20" x14ac:dyDescent="0.3">
      <c r="A3273" t="s">
        <v>95</v>
      </c>
      <c r="B3273" t="s">
        <v>221</v>
      </c>
      <c r="C3273" t="s">
        <v>127</v>
      </c>
      <c r="D3273" t="s">
        <v>752</v>
      </c>
      <c r="E3273" t="s">
        <v>109</v>
      </c>
      <c r="F3273" t="s">
        <v>129</v>
      </c>
      <c r="G3273" t="s">
        <v>231</v>
      </c>
      <c r="H3273" t="s">
        <v>232</v>
      </c>
      <c r="I3273" t="s">
        <v>65</v>
      </c>
      <c r="J3273" s="1">
        <v>44172</v>
      </c>
      <c r="K3273" t="s">
        <v>100</v>
      </c>
      <c r="L3273">
        <v>1</v>
      </c>
      <c r="O3273" t="str" cm="1">
        <f t="array" ref="O3273">INDEX(EnergyImpactLookups[APreWBkWh-EAD_style],MATCH(1,(EnergyImpactLookups[Statewide Offering ID]=$B3273)*(EnergyImpactLookups[BldgType]=$C3273)*(EnergyImpactLookups[BldgVint]=$D3273)*(EnergyImpactLookups[BldgLoc]=$E3273),0))</f>
        <v/>
      </c>
      <c r="P3273" t="str" cm="1">
        <f t="array" ref="P3273">INDEX(EnergyImpactLookups[APreWBkW-EAD_style],MATCH(1,(EnergyImpactLookups[Statewide Offering ID]=$B3273)*(EnergyImpactLookups[BldgType]=$C3273)*(EnergyImpactLookups[BldgVint]=$D3273)*(EnergyImpactLookups[BldgLoc]=$E3273),0))</f>
        <v/>
      </c>
      <c r="Q3273" cm="1">
        <f t="array" ref="Q3273">INDEX(EnergyImpactLookups[APreWBtherm],MATCH(1,(EnergyImpactLookups[Statewide Offering ID]=$B3273)*(EnergyImpactLookups[BldgType]=$C3273)*(EnergyImpactLookups[BldgVint]=$D3273)*(EnergyImpactLookups[BldgLoc]=$E3273),0))</f>
        <v>0</v>
      </c>
      <c r="R3273" cm="1">
        <f t="array" ref="R3273">INDEX(EnergyImpactLookups[AStdWBkWh],MATCH(1,(EnergyImpactLookups[Statewide Offering ID]=$B3273)*(EnergyImpactLookups[BldgType]=$C3273)*(EnergyImpactLookups[BldgVint]=$D3273)*(EnergyImpactLookups[BldgLoc]=$E3273),0))</f>
        <v>59.912799999999997</v>
      </c>
      <c r="S3273" cm="1">
        <f t="array" ref="S3273">INDEX(EnergyImpactLookups[AStdWBkW],MATCH(1,(EnergyImpactLookups[Statewide Offering ID]=$B3273)*(EnergyImpactLookups[BldgType]=$C3273)*(EnergyImpactLookups[BldgVint]=$D3273)*(EnergyImpactLookups[BldgLoc]=$E3273),0))</f>
        <v>5.2900000000000003E-2</v>
      </c>
      <c r="T3273" cm="1">
        <f t="array" ref="T3273">INDEX(EnergyImpactLookups[AStdWBtherm],MATCH(1,(EnergyImpactLookups[Statewide Offering ID]=$B3273)*(EnergyImpactLookups[BldgType]=$C3273)*(EnergyImpactLookups[BldgVint]=$D3273)*(EnergyImpactLookups[BldgLoc]=$E3273),0))</f>
        <v>0</v>
      </c>
    </row>
    <row r="3274" spans="1:20" x14ac:dyDescent="0.3">
      <c r="A3274" t="s">
        <v>95</v>
      </c>
      <c r="B3274" t="s">
        <v>221</v>
      </c>
      <c r="C3274" t="s">
        <v>127</v>
      </c>
      <c r="D3274" t="s">
        <v>752</v>
      </c>
      <c r="E3274" t="s">
        <v>111</v>
      </c>
      <c r="F3274" t="s">
        <v>129</v>
      </c>
      <c r="G3274" t="s">
        <v>231</v>
      </c>
      <c r="H3274" t="s">
        <v>232</v>
      </c>
      <c r="I3274" t="s">
        <v>65</v>
      </c>
      <c r="J3274" s="1">
        <v>44172</v>
      </c>
      <c r="K3274" t="s">
        <v>100</v>
      </c>
      <c r="L3274">
        <v>1</v>
      </c>
      <c r="O3274" t="str" cm="1">
        <f t="array" ref="O3274">INDEX(EnergyImpactLookups[APreWBkWh-EAD_style],MATCH(1,(EnergyImpactLookups[Statewide Offering ID]=$B3274)*(EnergyImpactLookups[BldgType]=$C3274)*(EnergyImpactLookups[BldgVint]=$D3274)*(EnergyImpactLookups[BldgLoc]=$E3274),0))</f>
        <v/>
      </c>
      <c r="P3274" t="str" cm="1">
        <f t="array" ref="P3274">INDEX(EnergyImpactLookups[APreWBkW-EAD_style],MATCH(1,(EnergyImpactLookups[Statewide Offering ID]=$B3274)*(EnergyImpactLookups[BldgType]=$C3274)*(EnergyImpactLookups[BldgVint]=$D3274)*(EnergyImpactLookups[BldgLoc]=$E3274),0))</f>
        <v/>
      </c>
      <c r="Q3274" cm="1">
        <f t="array" ref="Q3274">INDEX(EnergyImpactLookups[APreWBtherm],MATCH(1,(EnergyImpactLookups[Statewide Offering ID]=$B3274)*(EnergyImpactLookups[BldgType]=$C3274)*(EnergyImpactLookups[BldgVint]=$D3274)*(EnergyImpactLookups[BldgLoc]=$E3274),0))</f>
        <v>0</v>
      </c>
      <c r="R3274" cm="1">
        <f t="array" ref="R3274">INDEX(EnergyImpactLookups[AStdWBkWh],MATCH(1,(EnergyImpactLookups[Statewide Offering ID]=$B3274)*(EnergyImpactLookups[BldgType]=$C3274)*(EnergyImpactLookups[BldgVint]=$D3274)*(EnergyImpactLookups[BldgLoc]=$E3274),0))</f>
        <v>134.1421</v>
      </c>
      <c r="S3274" cm="1">
        <f t="array" ref="S3274">INDEX(EnergyImpactLookups[AStdWBkW],MATCH(1,(EnergyImpactLookups[Statewide Offering ID]=$B3274)*(EnergyImpactLookups[BldgType]=$C3274)*(EnergyImpactLookups[BldgVint]=$D3274)*(EnergyImpactLookups[BldgLoc]=$E3274),0))</f>
        <v>0.1056</v>
      </c>
      <c r="T3274" cm="1">
        <f t="array" ref="T3274">INDEX(EnergyImpactLookups[AStdWBtherm],MATCH(1,(EnergyImpactLookups[Statewide Offering ID]=$B3274)*(EnergyImpactLookups[BldgType]=$C3274)*(EnergyImpactLookups[BldgVint]=$D3274)*(EnergyImpactLookups[BldgLoc]=$E3274),0))</f>
        <v>0</v>
      </c>
    </row>
    <row r="3275" spans="1:20" x14ac:dyDescent="0.3">
      <c r="A3275" t="s">
        <v>95</v>
      </c>
      <c r="B3275" t="s">
        <v>221</v>
      </c>
      <c r="C3275" t="s">
        <v>127</v>
      </c>
      <c r="D3275" t="s">
        <v>752</v>
      </c>
      <c r="E3275" t="s">
        <v>112</v>
      </c>
      <c r="F3275" t="s">
        <v>129</v>
      </c>
      <c r="G3275" t="s">
        <v>231</v>
      </c>
      <c r="H3275" t="s">
        <v>232</v>
      </c>
      <c r="I3275" t="s">
        <v>65</v>
      </c>
      <c r="J3275" s="1">
        <v>44172</v>
      </c>
      <c r="K3275" t="s">
        <v>100</v>
      </c>
      <c r="L3275">
        <v>1</v>
      </c>
      <c r="O3275" t="str" cm="1">
        <f t="array" ref="O3275">INDEX(EnergyImpactLookups[APreWBkWh-EAD_style],MATCH(1,(EnergyImpactLookups[Statewide Offering ID]=$B3275)*(EnergyImpactLookups[BldgType]=$C3275)*(EnergyImpactLookups[BldgVint]=$D3275)*(EnergyImpactLookups[BldgLoc]=$E3275),0))</f>
        <v/>
      </c>
      <c r="P3275" t="str" cm="1">
        <f t="array" ref="P3275">INDEX(EnergyImpactLookups[APreWBkW-EAD_style],MATCH(1,(EnergyImpactLookups[Statewide Offering ID]=$B3275)*(EnergyImpactLookups[BldgType]=$C3275)*(EnergyImpactLookups[BldgVint]=$D3275)*(EnergyImpactLookups[BldgLoc]=$E3275),0))</f>
        <v/>
      </c>
      <c r="Q3275" cm="1">
        <f t="array" ref="Q3275">INDEX(EnergyImpactLookups[APreWBtherm],MATCH(1,(EnergyImpactLookups[Statewide Offering ID]=$B3275)*(EnergyImpactLookups[BldgType]=$C3275)*(EnergyImpactLookups[BldgVint]=$D3275)*(EnergyImpactLookups[BldgLoc]=$E3275),0))</f>
        <v>0</v>
      </c>
      <c r="R3275" cm="1">
        <f t="array" ref="R3275">INDEX(EnergyImpactLookups[AStdWBkWh],MATCH(1,(EnergyImpactLookups[Statewide Offering ID]=$B3275)*(EnergyImpactLookups[BldgType]=$C3275)*(EnergyImpactLookups[BldgVint]=$D3275)*(EnergyImpactLookups[BldgLoc]=$E3275),0))</f>
        <v>113.9225</v>
      </c>
      <c r="S3275" cm="1">
        <f t="array" ref="S3275">INDEX(EnergyImpactLookups[AStdWBkW],MATCH(1,(EnergyImpactLookups[Statewide Offering ID]=$B3275)*(EnergyImpactLookups[BldgType]=$C3275)*(EnergyImpactLookups[BldgVint]=$D3275)*(EnergyImpactLookups[BldgLoc]=$E3275),0))</f>
        <v>0.1109</v>
      </c>
      <c r="T3275" cm="1">
        <f t="array" ref="T3275">INDEX(EnergyImpactLookups[AStdWBtherm],MATCH(1,(EnergyImpactLookups[Statewide Offering ID]=$B3275)*(EnergyImpactLookups[BldgType]=$C3275)*(EnergyImpactLookups[BldgVint]=$D3275)*(EnergyImpactLookups[BldgLoc]=$E3275),0))</f>
        <v>0</v>
      </c>
    </row>
    <row r="3276" spans="1:20" x14ac:dyDescent="0.3">
      <c r="A3276" t="s">
        <v>95</v>
      </c>
      <c r="B3276" t="s">
        <v>221</v>
      </c>
      <c r="C3276" t="s">
        <v>127</v>
      </c>
      <c r="D3276" t="s">
        <v>752</v>
      </c>
      <c r="E3276" t="s">
        <v>113</v>
      </c>
      <c r="F3276" t="s">
        <v>129</v>
      </c>
      <c r="G3276" t="s">
        <v>231</v>
      </c>
      <c r="H3276" t="s">
        <v>232</v>
      </c>
      <c r="I3276" t="s">
        <v>65</v>
      </c>
      <c r="J3276" s="1">
        <v>44172</v>
      </c>
      <c r="K3276" t="s">
        <v>100</v>
      </c>
      <c r="L3276">
        <v>1</v>
      </c>
      <c r="O3276" t="str" cm="1">
        <f t="array" ref="O3276">INDEX(EnergyImpactLookups[APreWBkWh-EAD_style],MATCH(1,(EnergyImpactLookups[Statewide Offering ID]=$B3276)*(EnergyImpactLookups[BldgType]=$C3276)*(EnergyImpactLookups[BldgVint]=$D3276)*(EnergyImpactLookups[BldgLoc]=$E3276),0))</f>
        <v/>
      </c>
      <c r="P3276" t="str" cm="1">
        <f t="array" ref="P3276">INDEX(EnergyImpactLookups[APreWBkW-EAD_style],MATCH(1,(EnergyImpactLookups[Statewide Offering ID]=$B3276)*(EnergyImpactLookups[BldgType]=$C3276)*(EnergyImpactLookups[BldgVint]=$D3276)*(EnergyImpactLookups[BldgLoc]=$E3276),0))</f>
        <v/>
      </c>
      <c r="Q3276" cm="1">
        <f t="array" ref="Q3276">INDEX(EnergyImpactLookups[APreWBtherm],MATCH(1,(EnergyImpactLookups[Statewide Offering ID]=$B3276)*(EnergyImpactLookups[BldgType]=$C3276)*(EnergyImpactLookups[BldgVint]=$D3276)*(EnergyImpactLookups[BldgLoc]=$E3276),0))</f>
        <v>0</v>
      </c>
      <c r="R3276" cm="1">
        <f t="array" ref="R3276">INDEX(EnergyImpactLookups[AStdWBkWh],MATCH(1,(EnergyImpactLookups[Statewide Offering ID]=$B3276)*(EnergyImpactLookups[BldgType]=$C3276)*(EnergyImpactLookups[BldgVint]=$D3276)*(EnergyImpactLookups[BldgLoc]=$E3276),0))</f>
        <v>158.1688</v>
      </c>
      <c r="S3276" cm="1">
        <f t="array" ref="S3276">INDEX(EnergyImpactLookups[AStdWBkW],MATCH(1,(EnergyImpactLookups[Statewide Offering ID]=$B3276)*(EnergyImpactLookups[BldgType]=$C3276)*(EnergyImpactLookups[BldgVint]=$D3276)*(EnergyImpactLookups[BldgLoc]=$E3276),0))</f>
        <v>0.1225</v>
      </c>
      <c r="T3276" cm="1">
        <f t="array" ref="T3276">INDEX(EnergyImpactLookups[AStdWBtherm],MATCH(1,(EnergyImpactLookups[Statewide Offering ID]=$B3276)*(EnergyImpactLookups[BldgType]=$C3276)*(EnergyImpactLookups[BldgVint]=$D3276)*(EnergyImpactLookups[BldgLoc]=$E3276),0))</f>
        <v>0</v>
      </c>
    </row>
    <row r="3277" spans="1:20" x14ac:dyDescent="0.3">
      <c r="A3277" t="s">
        <v>95</v>
      </c>
      <c r="B3277" t="s">
        <v>221</v>
      </c>
      <c r="C3277" t="s">
        <v>127</v>
      </c>
      <c r="D3277" t="s">
        <v>752</v>
      </c>
      <c r="E3277" t="s">
        <v>114</v>
      </c>
      <c r="F3277" t="s">
        <v>129</v>
      </c>
      <c r="G3277" t="s">
        <v>231</v>
      </c>
      <c r="H3277" t="s">
        <v>232</v>
      </c>
      <c r="I3277" t="s">
        <v>65</v>
      </c>
      <c r="J3277" s="1">
        <v>44172</v>
      </c>
      <c r="K3277" t="s">
        <v>100</v>
      </c>
      <c r="L3277">
        <v>1</v>
      </c>
      <c r="O3277" t="str" cm="1">
        <f t="array" ref="O3277">INDEX(EnergyImpactLookups[APreWBkWh-EAD_style],MATCH(1,(EnergyImpactLookups[Statewide Offering ID]=$B3277)*(EnergyImpactLookups[BldgType]=$C3277)*(EnergyImpactLookups[BldgVint]=$D3277)*(EnergyImpactLookups[BldgLoc]=$E3277),0))</f>
        <v/>
      </c>
      <c r="P3277" t="str" cm="1">
        <f t="array" ref="P3277">INDEX(EnergyImpactLookups[APreWBkW-EAD_style],MATCH(1,(EnergyImpactLookups[Statewide Offering ID]=$B3277)*(EnergyImpactLookups[BldgType]=$C3277)*(EnergyImpactLookups[BldgVint]=$D3277)*(EnergyImpactLookups[BldgLoc]=$E3277),0))</f>
        <v/>
      </c>
      <c r="Q3277" cm="1">
        <f t="array" ref="Q3277">INDEX(EnergyImpactLookups[APreWBtherm],MATCH(1,(EnergyImpactLookups[Statewide Offering ID]=$B3277)*(EnergyImpactLookups[BldgType]=$C3277)*(EnergyImpactLookups[BldgVint]=$D3277)*(EnergyImpactLookups[BldgLoc]=$E3277),0))</f>
        <v>0</v>
      </c>
      <c r="R3277" cm="1">
        <f t="array" ref="R3277">INDEX(EnergyImpactLookups[AStdWBkWh],MATCH(1,(EnergyImpactLookups[Statewide Offering ID]=$B3277)*(EnergyImpactLookups[BldgType]=$C3277)*(EnergyImpactLookups[BldgVint]=$D3277)*(EnergyImpactLookups[BldgLoc]=$E3277),0))</f>
        <v>170.1832</v>
      </c>
      <c r="S3277" cm="1">
        <f t="array" ref="S3277">INDEX(EnergyImpactLookups[AStdWBkW],MATCH(1,(EnergyImpactLookups[Statewide Offering ID]=$B3277)*(EnergyImpactLookups[BldgType]=$C3277)*(EnergyImpactLookups[BldgVint]=$D3277)*(EnergyImpactLookups[BldgLoc]=$E3277),0))</f>
        <v>0.1699</v>
      </c>
      <c r="T3277" cm="1">
        <f t="array" ref="T3277">INDEX(EnergyImpactLookups[AStdWBtherm],MATCH(1,(EnergyImpactLookups[Statewide Offering ID]=$B3277)*(EnergyImpactLookups[BldgType]=$C3277)*(EnergyImpactLookups[BldgVint]=$D3277)*(EnergyImpactLookups[BldgLoc]=$E3277),0))</f>
        <v>0</v>
      </c>
    </row>
    <row r="3278" spans="1:20" x14ac:dyDescent="0.3">
      <c r="A3278" t="s">
        <v>95</v>
      </c>
      <c r="B3278" t="s">
        <v>221</v>
      </c>
      <c r="C3278" t="s">
        <v>127</v>
      </c>
      <c r="D3278" t="s">
        <v>752</v>
      </c>
      <c r="E3278" t="s">
        <v>115</v>
      </c>
      <c r="F3278" t="s">
        <v>129</v>
      </c>
      <c r="G3278" t="s">
        <v>231</v>
      </c>
      <c r="H3278" t="s">
        <v>232</v>
      </c>
      <c r="I3278" t="s">
        <v>65</v>
      </c>
      <c r="J3278" s="1">
        <v>44172</v>
      </c>
      <c r="K3278" t="s">
        <v>100</v>
      </c>
      <c r="L3278">
        <v>1</v>
      </c>
      <c r="O3278" t="str" cm="1">
        <f t="array" ref="O3278">INDEX(EnergyImpactLookups[APreWBkWh-EAD_style],MATCH(1,(EnergyImpactLookups[Statewide Offering ID]=$B3278)*(EnergyImpactLookups[BldgType]=$C3278)*(EnergyImpactLookups[BldgVint]=$D3278)*(EnergyImpactLookups[BldgLoc]=$E3278),0))</f>
        <v/>
      </c>
      <c r="P3278" t="str" cm="1">
        <f t="array" ref="P3278">INDEX(EnergyImpactLookups[APreWBkW-EAD_style],MATCH(1,(EnergyImpactLookups[Statewide Offering ID]=$B3278)*(EnergyImpactLookups[BldgType]=$C3278)*(EnergyImpactLookups[BldgVint]=$D3278)*(EnergyImpactLookups[BldgLoc]=$E3278),0))</f>
        <v/>
      </c>
      <c r="Q3278" cm="1">
        <f t="array" ref="Q3278">INDEX(EnergyImpactLookups[APreWBtherm],MATCH(1,(EnergyImpactLookups[Statewide Offering ID]=$B3278)*(EnergyImpactLookups[BldgType]=$C3278)*(EnergyImpactLookups[BldgVint]=$D3278)*(EnergyImpactLookups[BldgLoc]=$E3278),0))</f>
        <v>0</v>
      </c>
      <c r="R3278" cm="1">
        <f t="array" ref="R3278">INDEX(EnergyImpactLookups[AStdWBkWh],MATCH(1,(EnergyImpactLookups[Statewide Offering ID]=$B3278)*(EnergyImpactLookups[BldgType]=$C3278)*(EnergyImpactLookups[BldgVint]=$D3278)*(EnergyImpactLookups[BldgLoc]=$E3278),0))</f>
        <v>109.7638</v>
      </c>
      <c r="S3278" cm="1">
        <f t="array" ref="S3278">INDEX(EnergyImpactLookups[AStdWBkW],MATCH(1,(EnergyImpactLookups[Statewide Offering ID]=$B3278)*(EnergyImpactLookups[BldgType]=$C3278)*(EnergyImpactLookups[BldgVint]=$D3278)*(EnergyImpactLookups[BldgLoc]=$E3278),0))</f>
        <v>0.1517</v>
      </c>
      <c r="T3278" cm="1">
        <f t="array" ref="T3278">INDEX(EnergyImpactLookups[AStdWBtherm],MATCH(1,(EnergyImpactLookups[Statewide Offering ID]=$B3278)*(EnergyImpactLookups[BldgType]=$C3278)*(EnergyImpactLookups[BldgVint]=$D3278)*(EnergyImpactLookups[BldgLoc]=$E3278),0))</f>
        <v>0</v>
      </c>
    </row>
    <row r="3279" spans="1:20" x14ac:dyDescent="0.3">
      <c r="A3279" t="s">
        <v>95</v>
      </c>
      <c r="B3279" t="s">
        <v>221</v>
      </c>
      <c r="C3279" t="s">
        <v>127</v>
      </c>
      <c r="D3279" t="s">
        <v>752</v>
      </c>
      <c r="E3279" t="s">
        <v>116</v>
      </c>
      <c r="F3279" t="s">
        <v>129</v>
      </c>
      <c r="G3279" t="s">
        <v>231</v>
      </c>
      <c r="H3279" t="s">
        <v>232</v>
      </c>
      <c r="I3279" t="s">
        <v>65</v>
      </c>
      <c r="J3279" s="1">
        <v>44172</v>
      </c>
      <c r="K3279" t="s">
        <v>100</v>
      </c>
      <c r="L3279">
        <v>1</v>
      </c>
      <c r="O3279" t="str" cm="1">
        <f t="array" ref="O3279">INDEX(EnergyImpactLookups[APreWBkWh-EAD_style],MATCH(1,(EnergyImpactLookups[Statewide Offering ID]=$B3279)*(EnergyImpactLookups[BldgType]=$C3279)*(EnergyImpactLookups[BldgVint]=$D3279)*(EnergyImpactLookups[BldgLoc]=$E3279),0))</f>
        <v/>
      </c>
      <c r="P3279" t="str" cm="1">
        <f t="array" ref="P3279">INDEX(EnergyImpactLookups[APreWBkW-EAD_style],MATCH(1,(EnergyImpactLookups[Statewide Offering ID]=$B3279)*(EnergyImpactLookups[BldgType]=$C3279)*(EnergyImpactLookups[BldgVint]=$D3279)*(EnergyImpactLookups[BldgLoc]=$E3279),0))</f>
        <v/>
      </c>
      <c r="Q3279" cm="1">
        <f t="array" ref="Q3279">INDEX(EnergyImpactLookups[APreWBtherm],MATCH(1,(EnergyImpactLookups[Statewide Offering ID]=$B3279)*(EnergyImpactLookups[BldgType]=$C3279)*(EnergyImpactLookups[BldgVint]=$D3279)*(EnergyImpactLookups[BldgLoc]=$E3279),0))</f>
        <v>0</v>
      </c>
      <c r="R3279" cm="1">
        <f t="array" ref="R3279">INDEX(EnergyImpactLookups[AStdWBkWh],MATCH(1,(EnergyImpactLookups[Statewide Offering ID]=$B3279)*(EnergyImpactLookups[BldgType]=$C3279)*(EnergyImpactLookups[BldgVint]=$D3279)*(EnergyImpactLookups[BldgLoc]=$E3279),0))</f>
        <v>192.74170000000001</v>
      </c>
      <c r="S3279" cm="1">
        <f t="array" ref="S3279">INDEX(EnergyImpactLookups[AStdWBkW],MATCH(1,(EnergyImpactLookups[Statewide Offering ID]=$B3279)*(EnergyImpactLookups[BldgType]=$C3279)*(EnergyImpactLookups[BldgVint]=$D3279)*(EnergyImpactLookups[BldgLoc]=$E3279),0))</f>
        <v>0.16639999999999999</v>
      </c>
      <c r="T3279" cm="1">
        <f t="array" ref="T3279">INDEX(EnergyImpactLookups[AStdWBtherm],MATCH(1,(EnergyImpactLookups[Statewide Offering ID]=$B3279)*(EnergyImpactLookups[BldgType]=$C3279)*(EnergyImpactLookups[BldgVint]=$D3279)*(EnergyImpactLookups[BldgLoc]=$E3279),0))</f>
        <v>0</v>
      </c>
    </row>
    <row r="3280" spans="1:20" x14ac:dyDescent="0.3">
      <c r="A3280" t="s">
        <v>95</v>
      </c>
      <c r="B3280" t="s">
        <v>221</v>
      </c>
      <c r="C3280" t="s">
        <v>127</v>
      </c>
      <c r="D3280" t="s">
        <v>752</v>
      </c>
      <c r="E3280" t="s">
        <v>117</v>
      </c>
      <c r="F3280" t="s">
        <v>129</v>
      </c>
      <c r="G3280" t="s">
        <v>231</v>
      </c>
      <c r="H3280" t="s">
        <v>232</v>
      </c>
      <c r="I3280" t="s">
        <v>65</v>
      </c>
      <c r="J3280" s="1">
        <v>44172</v>
      </c>
      <c r="K3280" t="s">
        <v>100</v>
      </c>
      <c r="L3280">
        <v>1</v>
      </c>
      <c r="O3280" t="str" cm="1">
        <f t="array" ref="O3280">INDEX(EnergyImpactLookups[APreWBkWh-EAD_style],MATCH(1,(EnergyImpactLookups[Statewide Offering ID]=$B3280)*(EnergyImpactLookups[BldgType]=$C3280)*(EnergyImpactLookups[BldgVint]=$D3280)*(EnergyImpactLookups[BldgLoc]=$E3280),0))</f>
        <v/>
      </c>
      <c r="P3280" t="str" cm="1">
        <f t="array" ref="P3280">INDEX(EnergyImpactLookups[APreWBkW-EAD_style],MATCH(1,(EnergyImpactLookups[Statewide Offering ID]=$B3280)*(EnergyImpactLookups[BldgType]=$C3280)*(EnergyImpactLookups[BldgVint]=$D3280)*(EnergyImpactLookups[BldgLoc]=$E3280),0))</f>
        <v/>
      </c>
      <c r="Q3280" cm="1">
        <f t="array" ref="Q3280">INDEX(EnergyImpactLookups[APreWBtherm],MATCH(1,(EnergyImpactLookups[Statewide Offering ID]=$B3280)*(EnergyImpactLookups[BldgType]=$C3280)*(EnergyImpactLookups[BldgVint]=$D3280)*(EnergyImpactLookups[BldgLoc]=$E3280),0))</f>
        <v>0</v>
      </c>
      <c r="R3280" cm="1">
        <f t="array" ref="R3280">INDEX(EnergyImpactLookups[AStdWBkWh],MATCH(1,(EnergyImpactLookups[Statewide Offering ID]=$B3280)*(EnergyImpactLookups[BldgType]=$C3280)*(EnergyImpactLookups[BldgVint]=$D3280)*(EnergyImpactLookups[BldgLoc]=$E3280),0))</f>
        <v>165.9348</v>
      </c>
      <c r="S3280" cm="1">
        <f t="array" ref="S3280">INDEX(EnergyImpactLookups[AStdWBkW],MATCH(1,(EnergyImpactLookups[Statewide Offering ID]=$B3280)*(EnergyImpactLookups[BldgType]=$C3280)*(EnergyImpactLookups[BldgVint]=$D3280)*(EnergyImpactLookups[BldgLoc]=$E3280),0))</f>
        <v>0.15939999999999999</v>
      </c>
      <c r="T3280" cm="1">
        <f t="array" ref="T3280">INDEX(EnergyImpactLookups[AStdWBtherm],MATCH(1,(EnergyImpactLookups[Statewide Offering ID]=$B3280)*(EnergyImpactLookups[BldgType]=$C3280)*(EnergyImpactLookups[BldgVint]=$D3280)*(EnergyImpactLookups[BldgLoc]=$E3280),0))</f>
        <v>0</v>
      </c>
    </row>
    <row r="3281" spans="1:20" x14ac:dyDescent="0.3">
      <c r="A3281" t="s">
        <v>95</v>
      </c>
      <c r="B3281" t="s">
        <v>221</v>
      </c>
      <c r="C3281" t="s">
        <v>127</v>
      </c>
      <c r="D3281" t="s">
        <v>752</v>
      </c>
      <c r="E3281" t="s">
        <v>118</v>
      </c>
      <c r="F3281" t="s">
        <v>129</v>
      </c>
      <c r="G3281" t="s">
        <v>231</v>
      </c>
      <c r="H3281" t="s">
        <v>232</v>
      </c>
      <c r="I3281" t="s">
        <v>65</v>
      </c>
      <c r="J3281" s="1">
        <v>44172</v>
      </c>
      <c r="K3281" t="s">
        <v>100</v>
      </c>
      <c r="L3281">
        <v>1</v>
      </c>
      <c r="O3281" t="str" cm="1">
        <f t="array" ref="O3281">INDEX(EnergyImpactLookups[APreWBkWh-EAD_style],MATCH(1,(EnergyImpactLookups[Statewide Offering ID]=$B3281)*(EnergyImpactLookups[BldgType]=$C3281)*(EnergyImpactLookups[BldgVint]=$D3281)*(EnergyImpactLookups[BldgLoc]=$E3281),0))</f>
        <v/>
      </c>
      <c r="P3281" t="str" cm="1">
        <f t="array" ref="P3281">INDEX(EnergyImpactLookups[APreWBkW-EAD_style],MATCH(1,(EnergyImpactLookups[Statewide Offering ID]=$B3281)*(EnergyImpactLookups[BldgType]=$C3281)*(EnergyImpactLookups[BldgVint]=$D3281)*(EnergyImpactLookups[BldgLoc]=$E3281),0))</f>
        <v/>
      </c>
      <c r="Q3281" cm="1">
        <f t="array" ref="Q3281">INDEX(EnergyImpactLookups[APreWBtherm],MATCH(1,(EnergyImpactLookups[Statewide Offering ID]=$B3281)*(EnergyImpactLookups[BldgType]=$C3281)*(EnergyImpactLookups[BldgVint]=$D3281)*(EnergyImpactLookups[BldgLoc]=$E3281),0))</f>
        <v>0</v>
      </c>
      <c r="R3281" cm="1">
        <f t="array" ref="R3281">INDEX(EnergyImpactLookups[AStdWBkWh],MATCH(1,(EnergyImpactLookups[Statewide Offering ID]=$B3281)*(EnergyImpactLookups[BldgType]=$C3281)*(EnergyImpactLookups[BldgVint]=$D3281)*(EnergyImpactLookups[BldgLoc]=$E3281),0))</f>
        <v>272.83319999999998</v>
      </c>
      <c r="S3281" cm="1">
        <f t="array" ref="S3281">INDEX(EnergyImpactLookups[AStdWBkW],MATCH(1,(EnergyImpactLookups[Statewide Offering ID]=$B3281)*(EnergyImpactLookups[BldgType]=$C3281)*(EnergyImpactLookups[BldgVint]=$D3281)*(EnergyImpactLookups[BldgLoc]=$E3281),0))</f>
        <v>0.17949999999999999</v>
      </c>
      <c r="T3281" cm="1">
        <f t="array" ref="T3281">INDEX(EnergyImpactLookups[AStdWBtherm],MATCH(1,(EnergyImpactLookups[Statewide Offering ID]=$B3281)*(EnergyImpactLookups[BldgType]=$C3281)*(EnergyImpactLookups[BldgVint]=$D3281)*(EnergyImpactLookups[BldgLoc]=$E3281),0))</f>
        <v>0</v>
      </c>
    </row>
    <row r="3282" spans="1:20" x14ac:dyDescent="0.3">
      <c r="A3282" t="s">
        <v>95</v>
      </c>
      <c r="B3282" t="s">
        <v>221</v>
      </c>
      <c r="C3282" t="s">
        <v>127</v>
      </c>
      <c r="D3282" t="s">
        <v>752</v>
      </c>
      <c r="E3282" t="s">
        <v>119</v>
      </c>
      <c r="F3282" t="s">
        <v>129</v>
      </c>
      <c r="G3282" t="s">
        <v>231</v>
      </c>
      <c r="H3282" t="s">
        <v>232</v>
      </c>
      <c r="I3282" t="s">
        <v>65</v>
      </c>
      <c r="J3282" s="1">
        <v>44172</v>
      </c>
      <c r="K3282" t="s">
        <v>100</v>
      </c>
      <c r="L3282">
        <v>1</v>
      </c>
      <c r="O3282" t="str" cm="1">
        <f t="array" ref="O3282">INDEX(EnergyImpactLookups[APreWBkWh-EAD_style],MATCH(1,(EnergyImpactLookups[Statewide Offering ID]=$B3282)*(EnergyImpactLookups[BldgType]=$C3282)*(EnergyImpactLookups[BldgVint]=$D3282)*(EnergyImpactLookups[BldgLoc]=$E3282),0))</f>
        <v/>
      </c>
      <c r="P3282" t="str" cm="1">
        <f t="array" ref="P3282">INDEX(EnergyImpactLookups[APreWBkW-EAD_style],MATCH(1,(EnergyImpactLookups[Statewide Offering ID]=$B3282)*(EnergyImpactLookups[BldgType]=$C3282)*(EnergyImpactLookups[BldgVint]=$D3282)*(EnergyImpactLookups[BldgLoc]=$E3282),0))</f>
        <v/>
      </c>
      <c r="Q3282" cm="1">
        <f t="array" ref="Q3282">INDEX(EnergyImpactLookups[APreWBtherm],MATCH(1,(EnergyImpactLookups[Statewide Offering ID]=$B3282)*(EnergyImpactLookups[BldgType]=$C3282)*(EnergyImpactLookups[BldgVint]=$D3282)*(EnergyImpactLookups[BldgLoc]=$E3282),0))</f>
        <v>0</v>
      </c>
      <c r="R3282" cm="1">
        <f t="array" ref="R3282">INDEX(EnergyImpactLookups[AStdWBkWh],MATCH(1,(EnergyImpactLookups[Statewide Offering ID]=$B3282)*(EnergyImpactLookups[BldgType]=$C3282)*(EnergyImpactLookups[BldgVint]=$D3282)*(EnergyImpactLookups[BldgLoc]=$E3282),0))</f>
        <v>39.432499999999997</v>
      </c>
      <c r="S3282" cm="1">
        <f t="array" ref="S3282">INDEX(EnergyImpactLookups[AStdWBkW],MATCH(1,(EnergyImpactLookups[Statewide Offering ID]=$B3282)*(EnergyImpactLookups[BldgType]=$C3282)*(EnergyImpactLookups[BldgVint]=$D3282)*(EnergyImpactLookups[BldgLoc]=$E3282),0))</f>
        <v>6.9699999999999998E-2</v>
      </c>
      <c r="T3282" cm="1">
        <f t="array" ref="T3282">INDEX(EnergyImpactLookups[AStdWBtherm],MATCH(1,(EnergyImpactLookups[Statewide Offering ID]=$B3282)*(EnergyImpactLookups[BldgType]=$C3282)*(EnergyImpactLookups[BldgVint]=$D3282)*(EnergyImpactLookups[BldgLoc]=$E3282),0))</f>
        <v>0</v>
      </c>
    </row>
    <row r="3283" spans="1:20" x14ac:dyDescent="0.3">
      <c r="A3283" t="s">
        <v>95</v>
      </c>
      <c r="B3283" t="s">
        <v>221</v>
      </c>
      <c r="C3283" t="s">
        <v>130</v>
      </c>
      <c r="D3283" t="s">
        <v>752</v>
      </c>
      <c r="E3283" t="s">
        <v>99</v>
      </c>
      <c r="F3283" t="s">
        <v>129</v>
      </c>
      <c r="G3283" t="s">
        <v>231</v>
      </c>
      <c r="H3283" t="s">
        <v>232</v>
      </c>
      <c r="I3283" t="s">
        <v>65</v>
      </c>
      <c r="J3283" s="1">
        <v>44172</v>
      </c>
      <c r="K3283" t="s">
        <v>100</v>
      </c>
      <c r="L3283">
        <v>1</v>
      </c>
      <c r="O3283" t="str" cm="1">
        <f t="array" ref="O3283">INDEX(EnergyImpactLookups[APreWBkWh-EAD_style],MATCH(1,(EnergyImpactLookups[Statewide Offering ID]=$B3283)*(EnergyImpactLookups[BldgType]=$C3283)*(EnergyImpactLookups[BldgVint]=$D3283)*(EnergyImpactLookups[BldgLoc]=$E3283),0))</f>
        <v/>
      </c>
      <c r="P3283" t="str" cm="1">
        <f t="array" ref="P3283">INDEX(EnergyImpactLookups[APreWBkW-EAD_style],MATCH(1,(EnergyImpactLookups[Statewide Offering ID]=$B3283)*(EnergyImpactLookups[BldgType]=$C3283)*(EnergyImpactLookups[BldgVint]=$D3283)*(EnergyImpactLookups[BldgLoc]=$E3283),0))</f>
        <v/>
      </c>
      <c r="Q3283" cm="1">
        <f t="array" ref="Q3283">INDEX(EnergyImpactLookups[APreWBtherm],MATCH(1,(EnergyImpactLookups[Statewide Offering ID]=$B3283)*(EnergyImpactLookups[BldgType]=$C3283)*(EnergyImpactLookups[BldgVint]=$D3283)*(EnergyImpactLookups[BldgLoc]=$E3283),0))</f>
        <v>0</v>
      </c>
      <c r="R3283" cm="1">
        <f t="array" ref="R3283">INDEX(EnergyImpactLookups[AStdWBkWh],MATCH(1,(EnergyImpactLookups[Statewide Offering ID]=$B3283)*(EnergyImpactLookups[BldgType]=$C3283)*(EnergyImpactLookups[BldgVint]=$D3283)*(EnergyImpactLookups[BldgLoc]=$E3283),0))</f>
        <v>17.3919</v>
      </c>
      <c r="S3283" cm="1">
        <f t="array" ref="S3283">INDEX(EnergyImpactLookups[AStdWBkW],MATCH(1,(EnergyImpactLookups[Statewide Offering ID]=$B3283)*(EnergyImpactLookups[BldgType]=$C3283)*(EnergyImpactLookups[BldgVint]=$D3283)*(EnergyImpactLookups[BldgLoc]=$E3283),0))</f>
        <v>1.9E-3</v>
      </c>
      <c r="T3283" cm="1">
        <f t="array" ref="T3283">INDEX(EnergyImpactLookups[AStdWBtherm],MATCH(1,(EnergyImpactLookups[Statewide Offering ID]=$B3283)*(EnergyImpactLookups[BldgType]=$C3283)*(EnergyImpactLookups[BldgVint]=$D3283)*(EnergyImpactLookups[BldgLoc]=$E3283),0))</f>
        <v>0</v>
      </c>
    </row>
    <row r="3284" spans="1:20" x14ac:dyDescent="0.3">
      <c r="A3284" t="s">
        <v>95</v>
      </c>
      <c r="B3284" t="s">
        <v>221</v>
      </c>
      <c r="C3284" t="s">
        <v>130</v>
      </c>
      <c r="D3284" t="s">
        <v>752</v>
      </c>
      <c r="E3284" t="s">
        <v>103</v>
      </c>
      <c r="F3284" t="s">
        <v>129</v>
      </c>
      <c r="G3284" t="s">
        <v>231</v>
      </c>
      <c r="H3284" t="s">
        <v>232</v>
      </c>
      <c r="I3284" t="s">
        <v>65</v>
      </c>
      <c r="J3284" s="1">
        <v>44172</v>
      </c>
      <c r="K3284" t="s">
        <v>100</v>
      </c>
      <c r="L3284">
        <v>1</v>
      </c>
      <c r="O3284" t="str" cm="1">
        <f t="array" ref="O3284">INDEX(EnergyImpactLookups[APreWBkWh-EAD_style],MATCH(1,(EnergyImpactLookups[Statewide Offering ID]=$B3284)*(EnergyImpactLookups[BldgType]=$C3284)*(EnergyImpactLookups[BldgVint]=$D3284)*(EnergyImpactLookups[BldgLoc]=$E3284),0))</f>
        <v/>
      </c>
      <c r="P3284" t="str" cm="1">
        <f t="array" ref="P3284">INDEX(EnergyImpactLookups[APreWBkW-EAD_style],MATCH(1,(EnergyImpactLookups[Statewide Offering ID]=$B3284)*(EnergyImpactLookups[BldgType]=$C3284)*(EnergyImpactLookups[BldgVint]=$D3284)*(EnergyImpactLookups[BldgLoc]=$E3284),0))</f>
        <v/>
      </c>
      <c r="Q3284" cm="1">
        <f t="array" ref="Q3284">INDEX(EnergyImpactLookups[APreWBtherm],MATCH(1,(EnergyImpactLookups[Statewide Offering ID]=$B3284)*(EnergyImpactLookups[BldgType]=$C3284)*(EnergyImpactLookups[BldgVint]=$D3284)*(EnergyImpactLookups[BldgLoc]=$E3284),0))</f>
        <v>0</v>
      </c>
      <c r="R3284" cm="1">
        <f t="array" ref="R3284">INDEX(EnergyImpactLookups[AStdWBkWh],MATCH(1,(EnergyImpactLookups[Statewide Offering ID]=$B3284)*(EnergyImpactLookups[BldgType]=$C3284)*(EnergyImpactLookups[BldgVint]=$D3284)*(EnergyImpactLookups[BldgLoc]=$E3284),0))</f>
        <v>51.61</v>
      </c>
      <c r="S3284" cm="1">
        <f t="array" ref="S3284">INDEX(EnergyImpactLookups[AStdWBkW],MATCH(1,(EnergyImpactLookups[Statewide Offering ID]=$B3284)*(EnergyImpactLookups[BldgType]=$C3284)*(EnergyImpactLookups[BldgVint]=$D3284)*(EnergyImpactLookups[BldgLoc]=$E3284),0))</f>
        <v>0.11119999999999999</v>
      </c>
      <c r="T3284" cm="1">
        <f t="array" ref="T3284">INDEX(EnergyImpactLookups[AStdWBtherm],MATCH(1,(EnergyImpactLookups[Statewide Offering ID]=$B3284)*(EnergyImpactLookups[BldgType]=$C3284)*(EnergyImpactLookups[BldgVint]=$D3284)*(EnergyImpactLookups[BldgLoc]=$E3284),0))</f>
        <v>0</v>
      </c>
    </row>
    <row r="3285" spans="1:20" x14ac:dyDescent="0.3">
      <c r="A3285" t="s">
        <v>95</v>
      </c>
      <c r="B3285" t="s">
        <v>221</v>
      </c>
      <c r="C3285" t="s">
        <v>130</v>
      </c>
      <c r="D3285" t="s">
        <v>752</v>
      </c>
      <c r="E3285" t="s">
        <v>104</v>
      </c>
      <c r="F3285" t="s">
        <v>129</v>
      </c>
      <c r="G3285" t="s">
        <v>231</v>
      </c>
      <c r="H3285" t="s">
        <v>232</v>
      </c>
      <c r="I3285" t="s">
        <v>65</v>
      </c>
      <c r="J3285" s="1">
        <v>44172</v>
      </c>
      <c r="K3285" t="s">
        <v>100</v>
      </c>
      <c r="L3285">
        <v>1</v>
      </c>
      <c r="O3285" t="str" cm="1">
        <f t="array" ref="O3285">INDEX(EnergyImpactLookups[APreWBkWh-EAD_style],MATCH(1,(EnergyImpactLookups[Statewide Offering ID]=$B3285)*(EnergyImpactLookups[BldgType]=$C3285)*(EnergyImpactLookups[BldgVint]=$D3285)*(EnergyImpactLookups[BldgLoc]=$E3285),0))</f>
        <v/>
      </c>
      <c r="P3285" t="str" cm="1">
        <f t="array" ref="P3285">INDEX(EnergyImpactLookups[APreWBkW-EAD_style],MATCH(1,(EnergyImpactLookups[Statewide Offering ID]=$B3285)*(EnergyImpactLookups[BldgType]=$C3285)*(EnergyImpactLookups[BldgVint]=$D3285)*(EnergyImpactLookups[BldgLoc]=$E3285),0))</f>
        <v/>
      </c>
      <c r="Q3285" cm="1">
        <f t="array" ref="Q3285">INDEX(EnergyImpactLookups[APreWBtherm],MATCH(1,(EnergyImpactLookups[Statewide Offering ID]=$B3285)*(EnergyImpactLookups[BldgType]=$C3285)*(EnergyImpactLookups[BldgVint]=$D3285)*(EnergyImpactLookups[BldgLoc]=$E3285),0))</f>
        <v>0</v>
      </c>
      <c r="R3285" cm="1">
        <f t="array" ref="R3285">INDEX(EnergyImpactLookups[AStdWBkWh],MATCH(1,(EnergyImpactLookups[Statewide Offering ID]=$B3285)*(EnergyImpactLookups[BldgType]=$C3285)*(EnergyImpactLookups[BldgVint]=$D3285)*(EnergyImpactLookups[BldgLoc]=$E3285),0))</f>
        <v>19.943999999999999</v>
      </c>
      <c r="S3285" cm="1">
        <f t="array" ref="S3285">INDEX(EnergyImpactLookups[AStdWBkW],MATCH(1,(EnergyImpactLookups[Statewide Offering ID]=$B3285)*(EnergyImpactLookups[BldgType]=$C3285)*(EnergyImpactLookups[BldgVint]=$D3285)*(EnergyImpactLookups[BldgLoc]=$E3285),0))</f>
        <v>4.2200000000000001E-2</v>
      </c>
      <c r="T3285" cm="1">
        <f t="array" ref="T3285">INDEX(EnergyImpactLookups[AStdWBtherm],MATCH(1,(EnergyImpactLookups[Statewide Offering ID]=$B3285)*(EnergyImpactLookups[BldgType]=$C3285)*(EnergyImpactLookups[BldgVint]=$D3285)*(EnergyImpactLookups[BldgLoc]=$E3285),0))</f>
        <v>0</v>
      </c>
    </row>
    <row r="3286" spans="1:20" x14ac:dyDescent="0.3">
      <c r="A3286" t="s">
        <v>95</v>
      </c>
      <c r="B3286" t="s">
        <v>221</v>
      </c>
      <c r="C3286" t="s">
        <v>130</v>
      </c>
      <c r="D3286" t="s">
        <v>752</v>
      </c>
      <c r="E3286" t="s">
        <v>105</v>
      </c>
      <c r="F3286" t="s">
        <v>129</v>
      </c>
      <c r="G3286" t="s">
        <v>231</v>
      </c>
      <c r="H3286" t="s">
        <v>232</v>
      </c>
      <c r="I3286" t="s">
        <v>65</v>
      </c>
      <c r="J3286" s="1">
        <v>44172</v>
      </c>
      <c r="K3286" t="s">
        <v>100</v>
      </c>
      <c r="L3286">
        <v>1</v>
      </c>
      <c r="O3286" t="str" cm="1">
        <f t="array" ref="O3286">INDEX(EnergyImpactLookups[APreWBkWh-EAD_style],MATCH(1,(EnergyImpactLookups[Statewide Offering ID]=$B3286)*(EnergyImpactLookups[BldgType]=$C3286)*(EnergyImpactLookups[BldgVint]=$D3286)*(EnergyImpactLookups[BldgLoc]=$E3286),0))</f>
        <v/>
      </c>
      <c r="P3286" t="str" cm="1">
        <f t="array" ref="P3286">INDEX(EnergyImpactLookups[APreWBkW-EAD_style],MATCH(1,(EnergyImpactLookups[Statewide Offering ID]=$B3286)*(EnergyImpactLookups[BldgType]=$C3286)*(EnergyImpactLookups[BldgVint]=$D3286)*(EnergyImpactLookups[BldgLoc]=$E3286),0))</f>
        <v/>
      </c>
      <c r="Q3286" cm="1">
        <f t="array" ref="Q3286">INDEX(EnergyImpactLookups[APreWBtherm],MATCH(1,(EnergyImpactLookups[Statewide Offering ID]=$B3286)*(EnergyImpactLookups[BldgType]=$C3286)*(EnergyImpactLookups[BldgVint]=$D3286)*(EnergyImpactLookups[BldgLoc]=$E3286),0))</f>
        <v>0</v>
      </c>
      <c r="R3286" cm="1">
        <f t="array" ref="R3286">INDEX(EnergyImpactLookups[AStdWBkWh],MATCH(1,(EnergyImpactLookups[Statewide Offering ID]=$B3286)*(EnergyImpactLookups[BldgType]=$C3286)*(EnergyImpactLookups[BldgVint]=$D3286)*(EnergyImpactLookups[BldgLoc]=$E3286),0))</f>
        <v>108.7415</v>
      </c>
      <c r="S3286" cm="1">
        <f t="array" ref="S3286">INDEX(EnergyImpactLookups[AStdWBkW],MATCH(1,(EnergyImpactLookups[Statewide Offering ID]=$B3286)*(EnergyImpactLookups[BldgType]=$C3286)*(EnergyImpactLookups[BldgVint]=$D3286)*(EnergyImpactLookups[BldgLoc]=$E3286),0))</f>
        <v>0.1676</v>
      </c>
      <c r="T3286" cm="1">
        <f t="array" ref="T3286">INDEX(EnergyImpactLookups[AStdWBtherm],MATCH(1,(EnergyImpactLookups[Statewide Offering ID]=$B3286)*(EnergyImpactLookups[BldgType]=$C3286)*(EnergyImpactLookups[BldgVint]=$D3286)*(EnergyImpactLookups[BldgLoc]=$E3286),0))</f>
        <v>0</v>
      </c>
    </row>
    <row r="3287" spans="1:20" x14ac:dyDescent="0.3">
      <c r="A3287" t="s">
        <v>95</v>
      </c>
      <c r="B3287" t="s">
        <v>221</v>
      </c>
      <c r="C3287" t="s">
        <v>130</v>
      </c>
      <c r="D3287" t="s">
        <v>752</v>
      </c>
      <c r="E3287" t="s">
        <v>106</v>
      </c>
      <c r="F3287" t="s">
        <v>129</v>
      </c>
      <c r="G3287" t="s">
        <v>231</v>
      </c>
      <c r="H3287" t="s">
        <v>232</v>
      </c>
      <c r="I3287" t="s">
        <v>65</v>
      </c>
      <c r="J3287" s="1">
        <v>44172</v>
      </c>
      <c r="K3287" t="s">
        <v>100</v>
      </c>
      <c r="L3287">
        <v>1</v>
      </c>
      <c r="O3287" t="str" cm="1">
        <f t="array" ref="O3287">INDEX(EnergyImpactLookups[APreWBkWh-EAD_style],MATCH(1,(EnergyImpactLookups[Statewide Offering ID]=$B3287)*(EnergyImpactLookups[BldgType]=$C3287)*(EnergyImpactLookups[BldgVint]=$D3287)*(EnergyImpactLookups[BldgLoc]=$E3287),0))</f>
        <v/>
      </c>
      <c r="P3287" t="str" cm="1">
        <f t="array" ref="P3287">INDEX(EnergyImpactLookups[APreWBkW-EAD_style],MATCH(1,(EnergyImpactLookups[Statewide Offering ID]=$B3287)*(EnergyImpactLookups[BldgType]=$C3287)*(EnergyImpactLookups[BldgVint]=$D3287)*(EnergyImpactLookups[BldgLoc]=$E3287),0))</f>
        <v/>
      </c>
      <c r="Q3287" cm="1">
        <f t="array" ref="Q3287">INDEX(EnergyImpactLookups[APreWBtherm],MATCH(1,(EnergyImpactLookups[Statewide Offering ID]=$B3287)*(EnergyImpactLookups[BldgType]=$C3287)*(EnergyImpactLookups[BldgVint]=$D3287)*(EnergyImpactLookups[BldgLoc]=$E3287),0))</f>
        <v>0</v>
      </c>
      <c r="R3287" cm="1">
        <f t="array" ref="R3287">INDEX(EnergyImpactLookups[AStdWBkWh],MATCH(1,(EnergyImpactLookups[Statewide Offering ID]=$B3287)*(EnergyImpactLookups[BldgType]=$C3287)*(EnergyImpactLookups[BldgVint]=$D3287)*(EnergyImpactLookups[BldgLoc]=$E3287),0))</f>
        <v>18.3735</v>
      </c>
      <c r="S3287" cm="1">
        <f t="array" ref="S3287">INDEX(EnergyImpactLookups[AStdWBkW],MATCH(1,(EnergyImpactLookups[Statewide Offering ID]=$B3287)*(EnergyImpactLookups[BldgType]=$C3287)*(EnergyImpactLookups[BldgVint]=$D3287)*(EnergyImpactLookups[BldgLoc]=$E3287),0))</f>
        <v>1.8499999999999999E-2</v>
      </c>
      <c r="T3287" cm="1">
        <f t="array" ref="T3287">INDEX(EnergyImpactLookups[AStdWBtherm],MATCH(1,(EnergyImpactLookups[Statewide Offering ID]=$B3287)*(EnergyImpactLookups[BldgType]=$C3287)*(EnergyImpactLookups[BldgVint]=$D3287)*(EnergyImpactLookups[BldgLoc]=$E3287),0))</f>
        <v>0</v>
      </c>
    </row>
    <row r="3288" spans="1:20" x14ac:dyDescent="0.3">
      <c r="A3288" t="s">
        <v>95</v>
      </c>
      <c r="B3288" t="s">
        <v>221</v>
      </c>
      <c r="C3288" t="s">
        <v>130</v>
      </c>
      <c r="D3288" t="s">
        <v>752</v>
      </c>
      <c r="E3288" t="s">
        <v>107</v>
      </c>
      <c r="F3288" t="s">
        <v>129</v>
      </c>
      <c r="G3288" t="s">
        <v>231</v>
      </c>
      <c r="H3288" t="s">
        <v>232</v>
      </c>
      <c r="I3288" t="s">
        <v>65</v>
      </c>
      <c r="J3288" s="1">
        <v>44172</v>
      </c>
      <c r="K3288" t="s">
        <v>100</v>
      </c>
      <c r="L3288">
        <v>1</v>
      </c>
      <c r="O3288" t="str" cm="1">
        <f t="array" ref="O3288">INDEX(EnergyImpactLookups[APreWBkWh-EAD_style],MATCH(1,(EnergyImpactLookups[Statewide Offering ID]=$B3288)*(EnergyImpactLookups[BldgType]=$C3288)*(EnergyImpactLookups[BldgVint]=$D3288)*(EnergyImpactLookups[BldgLoc]=$E3288),0))</f>
        <v/>
      </c>
      <c r="P3288" t="str" cm="1">
        <f t="array" ref="P3288">INDEX(EnergyImpactLookups[APreWBkW-EAD_style],MATCH(1,(EnergyImpactLookups[Statewide Offering ID]=$B3288)*(EnergyImpactLookups[BldgType]=$C3288)*(EnergyImpactLookups[BldgVint]=$D3288)*(EnergyImpactLookups[BldgLoc]=$E3288),0))</f>
        <v/>
      </c>
      <c r="Q3288" cm="1">
        <f t="array" ref="Q3288">INDEX(EnergyImpactLookups[APreWBtherm],MATCH(1,(EnergyImpactLookups[Statewide Offering ID]=$B3288)*(EnergyImpactLookups[BldgType]=$C3288)*(EnergyImpactLookups[BldgVint]=$D3288)*(EnergyImpactLookups[BldgLoc]=$E3288),0))</f>
        <v>0</v>
      </c>
      <c r="R3288" cm="1">
        <f t="array" ref="R3288">INDEX(EnergyImpactLookups[AStdWBkWh],MATCH(1,(EnergyImpactLookups[Statewide Offering ID]=$B3288)*(EnergyImpactLookups[BldgType]=$C3288)*(EnergyImpactLookups[BldgVint]=$D3288)*(EnergyImpactLookups[BldgLoc]=$E3288),0))</f>
        <v>57.6858</v>
      </c>
      <c r="S3288" cm="1">
        <f t="array" ref="S3288">INDEX(EnergyImpactLookups[AStdWBkW],MATCH(1,(EnergyImpactLookups[Statewide Offering ID]=$B3288)*(EnergyImpactLookups[BldgType]=$C3288)*(EnergyImpactLookups[BldgVint]=$D3288)*(EnergyImpactLookups[BldgLoc]=$E3288),0))</f>
        <v>7.1199999999999999E-2</v>
      </c>
      <c r="T3288" cm="1">
        <f t="array" ref="T3288">INDEX(EnergyImpactLookups[AStdWBtherm],MATCH(1,(EnergyImpactLookups[Statewide Offering ID]=$B3288)*(EnergyImpactLookups[BldgType]=$C3288)*(EnergyImpactLookups[BldgVint]=$D3288)*(EnergyImpactLookups[BldgLoc]=$E3288),0))</f>
        <v>0</v>
      </c>
    </row>
    <row r="3289" spans="1:20" x14ac:dyDescent="0.3">
      <c r="A3289" t="s">
        <v>95</v>
      </c>
      <c r="B3289" t="s">
        <v>221</v>
      </c>
      <c r="C3289" t="s">
        <v>130</v>
      </c>
      <c r="D3289" t="s">
        <v>752</v>
      </c>
      <c r="E3289" t="s">
        <v>109</v>
      </c>
      <c r="F3289" t="s">
        <v>129</v>
      </c>
      <c r="G3289" t="s">
        <v>231</v>
      </c>
      <c r="H3289" t="s">
        <v>232</v>
      </c>
      <c r="I3289" t="s">
        <v>65</v>
      </c>
      <c r="J3289" s="1">
        <v>44172</v>
      </c>
      <c r="K3289" t="s">
        <v>100</v>
      </c>
      <c r="L3289">
        <v>1</v>
      </c>
      <c r="O3289" t="str" cm="1">
        <f t="array" ref="O3289">INDEX(EnergyImpactLookups[APreWBkWh-EAD_style],MATCH(1,(EnergyImpactLookups[Statewide Offering ID]=$B3289)*(EnergyImpactLookups[BldgType]=$C3289)*(EnergyImpactLookups[BldgVint]=$D3289)*(EnergyImpactLookups[BldgLoc]=$E3289),0))</f>
        <v/>
      </c>
      <c r="P3289" t="str" cm="1">
        <f t="array" ref="P3289">INDEX(EnergyImpactLookups[APreWBkW-EAD_style],MATCH(1,(EnergyImpactLookups[Statewide Offering ID]=$B3289)*(EnergyImpactLookups[BldgType]=$C3289)*(EnergyImpactLookups[BldgVint]=$D3289)*(EnergyImpactLookups[BldgLoc]=$E3289),0))</f>
        <v/>
      </c>
      <c r="Q3289" cm="1">
        <f t="array" ref="Q3289">INDEX(EnergyImpactLookups[APreWBtherm],MATCH(1,(EnergyImpactLookups[Statewide Offering ID]=$B3289)*(EnergyImpactLookups[BldgType]=$C3289)*(EnergyImpactLookups[BldgVint]=$D3289)*(EnergyImpactLookups[BldgLoc]=$E3289),0))</f>
        <v>0</v>
      </c>
      <c r="R3289" cm="1">
        <f t="array" ref="R3289">INDEX(EnergyImpactLookups[AStdWBkWh],MATCH(1,(EnergyImpactLookups[Statewide Offering ID]=$B3289)*(EnergyImpactLookups[BldgType]=$C3289)*(EnergyImpactLookups[BldgVint]=$D3289)*(EnergyImpactLookups[BldgLoc]=$E3289),0))</f>
        <v>105.128</v>
      </c>
      <c r="S3289" cm="1">
        <f t="array" ref="S3289">INDEX(EnergyImpactLookups[AStdWBkW],MATCH(1,(EnergyImpactLookups[Statewide Offering ID]=$B3289)*(EnergyImpactLookups[BldgType]=$C3289)*(EnergyImpactLookups[BldgVint]=$D3289)*(EnergyImpactLookups[BldgLoc]=$E3289),0))</f>
        <v>9.6799999999999997E-2</v>
      </c>
      <c r="T3289" cm="1">
        <f t="array" ref="T3289">INDEX(EnergyImpactLookups[AStdWBtherm],MATCH(1,(EnergyImpactLookups[Statewide Offering ID]=$B3289)*(EnergyImpactLookups[BldgType]=$C3289)*(EnergyImpactLookups[BldgVint]=$D3289)*(EnergyImpactLookups[BldgLoc]=$E3289),0))</f>
        <v>0</v>
      </c>
    </row>
    <row r="3290" spans="1:20" x14ac:dyDescent="0.3">
      <c r="A3290" t="s">
        <v>95</v>
      </c>
      <c r="B3290" t="s">
        <v>221</v>
      </c>
      <c r="C3290" t="s">
        <v>130</v>
      </c>
      <c r="D3290" t="s">
        <v>752</v>
      </c>
      <c r="E3290" t="s">
        <v>111</v>
      </c>
      <c r="F3290" t="s">
        <v>129</v>
      </c>
      <c r="G3290" t="s">
        <v>231</v>
      </c>
      <c r="H3290" t="s">
        <v>232</v>
      </c>
      <c r="I3290" t="s">
        <v>65</v>
      </c>
      <c r="J3290" s="1">
        <v>44172</v>
      </c>
      <c r="K3290" t="s">
        <v>100</v>
      </c>
      <c r="L3290">
        <v>1</v>
      </c>
      <c r="O3290" t="str" cm="1">
        <f t="array" ref="O3290">INDEX(EnergyImpactLookups[APreWBkWh-EAD_style],MATCH(1,(EnergyImpactLookups[Statewide Offering ID]=$B3290)*(EnergyImpactLookups[BldgType]=$C3290)*(EnergyImpactLookups[BldgVint]=$D3290)*(EnergyImpactLookups[BldgLoc]=$E3290),0))</f>
        <v/>
      </c>
      <c r="P3290" t="str" cm="1">
        <f t="array" ref="P3290">INDEX(EnergyImpactLookups[APreWBkW-EAD_style],MATCH(1,(EnergyImpactLookups[Statewide Offering ID]=$B3290)*(EnergyImpactLookups[BldgType]=$C3290)*(EnergyImpactLookups[BldgVint]=$D3290)*(EnergyImpactLookups[BldgLoc]=$E3290),0))</f>
        <v/>
      </c>
      <c r="Q3290" cm="1">
        <f t="array" ref="Q3290">INDEX(EnergyImpactLookups[APreWBtherm],MATCH(1,(EnergyImpactLookups[Statewide Offering ID]=$B3290)*(EnergyImpactLookups[BldgType]=$C3290)*(EnergyImpactLookups[BldgVint]=$D3290)*(EnergyImpactLookups[BldgLoc]=$E3290),0))</f>
        <v>0</v>
      </c>
      <c r="R3290" cm="1">
        <f t="array" ref="R3290">INDEX(EnergyImpactLookups[AStdWBkWh],MATCH(1,(EnergyImpactLookups[Statewide Offering ID]=$B3290)*(EnergyImpactLookups[BldgType]=$C3290)*(EnergyImpactLookups[BldgVint]=$D3290)*(EnergyImpactLookups[BldgLoc]=$E3290),0))</f>
        <v>179.34690000000001</v>
      </c>
      <c r="S3290" cm="1">
        <f t="array" ref="S3290">INDEX(EnergyImpactLookups[AStdWBkW],MATCH(1,(EnergyImpactLookups[Statewide Offering ID]=$B3290)*(EnergyImpactLookups[BldgType]=$C3290)*(EnergyImpactLookups[BldgVint]=$D3290)*(EnergyImpactLookups[BldgLoc]=$E3290),0))</f>
        <v>0.13350000000000001</v>
      </c>
      <c r="T3290" cm="1">
        <f t="array" ref="T3290">INDEX(EnergyImpactLookups[AStdWBtherm],MATCH(1,(EnergyImpactLookups[Statewide Offering ID]=$B3290)*(EnergyImpactLookups[BldgType]=$C3290)*(EnergyImpactLookups[BldgVint]=$D3290)*(EnergyImpactLookups[BldgLoc]=$E3290),0))</f>
        <v>0</v>
      </c>
    </row>
    <row r="3291" spans="1:20" x14ac:dyDescent="0.3">
      <c r="A3291" t="s">
        <v>95</v>
      </c>
      <c r="B3291" t="s">
        <v>221</v>
      </c>
      <c r="C3291" t="s">
        <v>130</v>
      </c>
      <c r="D3291" t="s">
        <v>752</v>
      </c>
      <c r="E3291" t="s">
        <v>112</v>
      </c>
      <c r="F3291" t="s">
        <v>129</v>
      </c>
      <c r="G3291" t="s">
        <v>231</v>
      </c>
      <c r="H3291" t="s">
        <v>232</v>
      </c>
      <c r="I3291" t="s">
        <v>65</v>
      </c>
      <c r="J3291" s="1">
        <v>44172</v>
      </c>
      <c r="K3291" t="s">
        <v>100</v>
      </c>
      <c r="L3291">
        <v>1</v>
      </c>
      <c r="O3291" t="str" cm="1">
        <f t="array" ref="O3291">INDEX(EnergyImpactLookups[APreWBkWh-EAD_style],MATCH(1,(EnergyImpactLookups[Statewide Offering ID]=$B3291)*(EnergyImpactLookups[BldgType]=$C3291)*(EnergyImpactLookups[BldgVint]=$D3291)*(EnergyImpactLookups[BldgLoc]=$E3291),0))</f>
        <v/>
      </c>
      <c r="P3291" t="str" cm="1">
        <f t="array" ref="P3291">INDEX(EnergyImpactLookups[APreWBkW-EAD_style],MATCH(1,(EnergyImpactLookups[Statewide Offering ID]=$B3291)*(EnergyImpactLookups[BldgType]=$C3291)*(EnergyImpactLookups[BldgVint]=$D3291)*(EnergyImpactLookups[BldgLoc]=$E3291),0))</f>
        <v/>
      </c>
      <c r="Q3291" cm="1">
        <f t="array" ref="Q3291">INDEX(EnergyImpactLookups[APreWBtherm],MATCH(1,(EnergyImpactLookups[Statewide Offering ID]=$B3291)*(EnergyImpactLookups[BldgType]=$C3291)*(EnergyImpactLookups[BldgVint]=$D3291)*(EnergyImpactLookups[BldgLoc]=$E3291),0))</f>
        <v>0</v>
      </c>
      <c r="R3291" cm="1">
        <f t="array" ref="R3291">INDEX(EnergyImpactLookups[AStdWBkWh],MATCH(1,(EnergyImpactLookups[Statewide Offering ID]=$B3291)*(EnergyImpactLookups[BldgType]=$C3291)*(EnergyImpactLookups[BldgVint]=$D3291)*(EnergyImpactLookups[BldgLoc]=$E3291),0))</f>
        <v>161.44890000000001</v>
      </c>
      <c r="S3291" cm="1">
        <f t="array" ref="S3291">INDEX(EnergyImpactLookups[AStdWBkW],MATCH(1,(EnergyImpactLookups[Statewide Offering ID]=$B3291)*(EnergyImpactLookups[BldgType]=$C3291)*(EnergyImpactLookups[BldgVint]=$D3291)*(EnergyImpactLookups[BldgLoc]=$E3291),0))</f>
        <v>0.1598</v>
      </c>
      <c r="T3291" cm="1">
        <f t="array" ref="T3291">INDEX(EnergyImpactLookups[AStdWBtherm],MATCH(1,(EnergyImpactLookups[Statewide Offering ID]=$B3291)*(EnergyImpactLookups[BldgType]=$C3291)*(EnergyImpactLookups[BldgVint]=$D3291)*(EnergyImpactLookups[BldgLoc]=$E3291),0))</f>
        <v>0</v>
      </c>
    </row>
    <row r="3292" spans="1:20" x14ac:dyDescent="0.3">
      <c r="A3292" t="s">
        <v>95</v>
      </c>
      <c r="B3292" t="s">
        <v>221</v>
      </c>
      <c r="C3292" t="s">
        <v>130</v>
      </c>
      <c r="D3292" t="s">
        <v>752</v>
      </c>
      <c r="E3292" t="s">
        <v>113</v>
      </c>
      <c r="F3292" t="s">
        <v>129</v>
      </c>
      <c r="G3292" t="s">
        <v>231</v>
      </c>
      <c r="H3292" t="s">
        <v>232</v>
      </c>
      <c r="I3292" t="s">
        <v>65</v>
      </c>
      <c r="J3292" s="1">
        <v>44172</v>
      </c>
      <c r="K3292" t="s">
        <v>100</v>
      </c>
      <c r="L3292">
        <v>1</v>
      </c>
      <c r="O3292" t="str" cm="1">
        <f t="array" ref="O3292">INDEX(EnergyImpactLookups[APreWBkWh-EAD_style],MATCH(1,(EnergyImpactLookups[Statewide Offering ID]=$B3292)*(EnergyImpactLookups[BldgType]=$C3292)*(EnergyImpactLookups[BldgVint]=$D3292)*(EnergyImpactLookups[BldgLoc]=$E3292),0))</f>
        <v/>
      </c>
      <c r="P3292" t="str" cm="1">
        <f t="array" ref="P3292">INDEX(EnergyImpactLookups[APreWBkW-EAD_style],MATCH(1,(EnergyImpactLookups[Statewide Offering ID]=$B3292)*(EnergyImpactLookups[BldgType]=$C3292)*(EnergyImpactLookups[BldgVint]=$D3292)*(EnergyImpactLookups[BldgLoc]=$E3292),0))</f>
        <v/>
      </c>
      <c r="Q3292" cm="1">
        <f t="array" ref="Q3292">INDEX(EnergyImpactLookups[APreWBtherm],MATCH(1,(EnergyImpactLookups[Statewide Offering ID]=$B3292)*(EnergyImpactLookups[BldgType]=$C3292)*(EnergyImpactLookups[BldgVint]=$D3292)*(EnergyImpactLookups[BldgLoc]=$E3292),0))</f>
        <v>0</v>
      </c>
      <c r="R3292" cm="1">
        <f t="array" ref="R3292">INDEX(EnergyImpactLookups[AStdWBkWh],MATCH(1,(EnergyImpactLookups[Statewide Offering ID]=$B3292)*(EnergyImpactLookups[BldgType]=$C3292)*(EnergyImpactLookups[BldgVint]=$D3292)*(EnergyImpactLookups[BldgLoc]=$E3292),0))</f>
        <v>160.3331</v>
      </c>
      <c r="S3292" cm="1">
        <f t="array" ref="S3292">INDEX(EnergyImpactLookups[AStdWBkW],MATCH(1,(EnergyImpactLookups[Statewide Offering ID]=$B3292)*(EnergyImpactLookups[BldgType]=$C3292)*(EnergyImpactLookups[BldgVint]=$D3292)*(EnergyImpactLookups[BldgLoc]=$E3292),0))</f>
        <v>0.1547</v>
      </c>
      <c r="T3292" cm="1">
        <f t="array" ref="T3292">INDEX(EnergyImpactLookups[AStdWBtherm],MATCH(1,(EnergyImpactLookups[Statewide Offering ID]=$B3292)*(EnergyImpactLookups[BldgType]=$C3292)*(EnergyImpactLookups[BldgVint]=$D3292)*(EnergyImpactLookups[BldgLoc]=$E3292),0))</f>
        <v>0</v>
      </c>
    </row>
    <row r="3293" spans="1:20" x14ac:dyDescent="0.3">
      <c r="A3293" t="s">
        <v>95</v>
      </c>
      <c r="B3293" t="s">
        <v>221</v>
      </c>
      <c r="C3293" t="s">
        <v>130</v>
      </c>
      <c r="D3293" t="s">
        <v>752</v>
      </c>
      <c r="E3293" t="s">
        <v>114</v>
      </c>
      <c r="F3293" t="s">
        <v>129</v>
      </c>
      <c r="G3293" t="s">
        <v>231</v>
      </c>
      <c r="H3293" t="s">
        <v>232</v>
      </c>
      <c r="I3293" t="s">
        <v>65</v>
      </c>
      <c r="J3293" s="1">
        <v>44172</v>
      </c>
      <c r="K3293" t="s">
        <v>100</v>
      </c>
      <c r="L3293">
        <v>1</v>
      </c>
      <c r="O3293" t="str" cm="1">
        <f t="array" ref="O3293">INDEX(EnergyImpactLookups[APreWBkWh-EAD_style],MATCH(1,(EnergyImpactLookups[Statewide Offering ID]=$B3293)*(EnergyImpactLookups[BldgType]=$C3293)*(EnergyImpactLookups[BldgVint]=$D3293)*(EnergyImpactLookups[BldgLoc]=$E3293),0))</f>
        <v/>
      </c>
      <c r="P3293" t="str" cm="1">
        <f t="array" ref="P3293">INDEX(EnergyImpactLookups[APreWBkW-EAD_style],MATCH(1,(EnergyImpactLookups[Statewide Offering ID]=$B3293)*(EnergyImpactLookups[BldgType]=$C3293)*(EnergyImpactLookups[BldgVint]=$D3293)*(EnergyImpactLookups[BldgLoc]=$E3293),0))</f>
        <v/>
      </c>
      <c r="Q3293" cm="1">
        <f t="array" ref="Q3293">INDEX(EnergyImpactLookups[APreWBtherm],MATCH(1,(EnergyImpactLookups[Statewide Offering ID]=$B3293)*(EnergyImpactLookups[BldgType]=$C3293)*(EnergyImpactLookups[BldgVint]=$D3293)*(EnergyImpactLookups[BldgLoc]=$E3293),0))</f>
        <v>0</v>
      </c>
      <c r="R3293" cm="1">
        <f t="array" ref="R3293">INDEX(EnergyImpactLookups[AStdWBkWh],MATCH(1,(EnergyImpactLookups[Statewide Offering ID]=$B3293)*(EnergyImpactLookups[BldgType]=$C3293)*(EnergyImpactLookups[BldgVint]=$D3293)*(EnergyImpactLookups[BldgLoc]=$E3293),0))</f>
        <v>277.30279999999999</v>
      </c>
      <c r="S3293" cm="1">
        <f t="array" ref="S3293">INDEX(EnergyImpactLookups[AStdWBkW],MATCH(1,(EnergyImpactLookups[Statewide Offering ID]=$B3293)*(EnergyImpactLookups[BldgType]=$C3293)*(EnergyImpactLookups[BldgVint]=$D3293)*(EnergyImpactLookups[BldgLoc]=$E3293),0))</f>
        <v>0.2437</v>
      </c>
      <c r="T3293" cm="1">
        <f t="array" ref="T3293">INDEX(EnergyImpactLookups[AStdWBtherm],MATCH(1,(EnergyImpactLookups[Statewide Offering ID]=$B3293)*(EnergyImpactLookups[BldgType]=$C3293)*(EnergyImpactLookups[BldgVint]=$D3293)*(EnergyImpactLookups[BldgLoc]=$E3293),0))</f>
        <v>0</v>
      </c>
    </row>
    <row r="3294" spans="1:20" x14ac:dyDescent="0.3">
      <c r="A3294" t="s">
        <v>95</v>
      </c>
      <c r="B3294" t="s">
        <v>221</v>
      </c>
      <c r="C3294" t="s">
        <v>130</v>
      </c>
      <c r="D3294" t="s">
        <v>752</v>
      </c>
      <c r="E3294" t="s">
        <v>115</v>
      </c>
      <c r="F3294" t="s">
        <v>129</v>
      </c>
      <c r="G3294" t="s">
        <v>231</v>
      </c>
      <c r="H3294" t="s">
        <v>232</v>
      </c>
      <c r="I3294" t="s">
        <v>65</v>
      </c>
      <c r="J3294" s="1">
        <v>44172</v>
      </c>
      <c r="K3294" t="s">
        <v>100</v>
      </c>
      <c r="L3294">
        <v>1</v>
      </c>
      <c r="O3294" t="str" cm="1">
        <f t="array" ref="O3294">INDEX(EnergyImpactLookups[APreWBkWh-EAD_style],MATCH(1,(EnergyImpactLookups[Statewide Offering ID]=$B3294)*(EnergyImpactLookups[BldgType]=$C3294)*(EnergyImpactLookups[BldgVint]=$D3294)*(EnergyImpactLookups[BldgLoc]=$E3294),0))</f>
        <v/>
      </c>
      <c r="P3294" t="str" cm="1">
        <f t="array" ref="P3294">INDEX(EnergyImpactLookups[APreWBkW-EAD_style],MATCH(1,(EnergyImpactLookups[Statewide Offering ID]=$B3294)*(EnergyImpactLookups[BldgType]=$C3294)*(EnergyImpactLookups[BldgVint]=$D3294)*(EnergyImpactLookups[BldgLoc]=$E3294),0))</f>
        <v/>
      </c>
      <c r="Q3294" cm="1">
        <f t="array" ref="Q3294">INDEX(EnergyImpactLookups[APreWBtherm],MATCH(1,(EnergyImpactLookups[Statewide Offering ID]=$B3294)*(EnergyImpactLookups[BldgType]=$C3294)*(EnergyImpactLookups[BldgVint]=$D3294)*(EnergyImpactLookups[BldgLoc]=$E3294),0))</f>
        <v>0</v>
      </c>
      <c r="R3294" cm="1">
        <f t="array" ref="R3294">INDEX(EnergyImpactLookups[AStdWBkWh],MATCH(1,(EnergyImpactLookups[Statewide Offering ID]=$B3294)*(EnergyImpactLookups[BldgType]=$C3294)*(EnergyImpactLookups[BldgVint]=$D3294)*(EnergyImpactLookups[BldgLoc]=$E3294),0))</f>
        <v>158.23249999999999</v>
      </c>
      <c r="S3294" cm="1">
        <f t="array" ref="S3294">INDEX(EnergyImpactLookups[AStdWBkW],MATCH(1,(EnergyImpactLookups[Statewide Offering ID]=$B3294)*(EnergyImpactLookups[BldgType]=$C3294)*(EnergyImpactLookups[BldgVint]=$D3294)*(EnergyImpactLookups[BldgLoc]=$E3294),0))</f>
        <v>0.2041</v>
      </c>
      <c r="T3294" cm="1">
        <f t="array" ref="T3294">INDEX(EnergyImpactLookups[AStdWBtherm],MATCH(1,(EnergyImpactLookups[Statewide Offering ID]=$B3294)*(EnergyImpactLookups[BldgType]=$C3294)*(EnergyImpactLookups[BldgVint]=$D3294)*(EnergyImpactLookups[BldgLoc]=$E3294),0))</f>
        <v>0</v>
      </c>
    </row>
    <row r="3295" spans="1:20" x14ac:dyDescent="0.3">
      <c r="A3295" t="s">
        <v>95</v>
      </c>
      <c r="B3295" t="s">
        <v>221</v>
      </c>
      <c r="C3295" t="s">
        <v>130</v>
      </c>
      <c r="D3295" t="s">
        <v>752</v>
      </c>
      <c r="E3295" t="s">
        <v>116</v>
      </c>
      <c r="F3295" t="s">
        <v>129</v>
      </c>
      <c r="G3295" t="s">
        <v>231</v>
      </c>
      <c r="H3295" t="s">
        <v>232</v>
      </c>
      <c r="I3295" t="s">
        <v>65</v>
      </c>
      <c r="J3295" s="1">
        <v>44172</v>
      </c>
      <c r="K3295" t="s">
        <v>100</v>
      </c>
      <c r="L3295">
        <v>1</v>
      </c>
      <c r="O3295" t="str" cm="1">
        <f t="array" ref="O3295">INDEX(EnergyImpactLookups[APreWBkWh-EAD_style],MATCH(1,(EnergyImpactLookups[Statewide Offering ID]=$B3295)*(EnergyImpactLookups[BldgType]=$C3295)*(EnergyImpactLookups[BldgVint]=$D3295)*(EnergyImpactLookups[BldgLoc]=$E3295),0))</f>
        <v/>
      </c>
      <c r="P3295" t="str" cm="1">
        <f t="array" ref="P3295">INDEX(EnergyImpactLookups[APreWBkW-EAD_style],MATCH(1,(EnergyImpactLookups[Statewide Offering ID]=$B3295)*(EnergyImpactLookups[BldgType]=$C3295)*(EnergyImpactLookups[BldgVint]=$D3295)*(EnergyImpactLookups[BldgLoc]=$E3295),0))</f>
        <v/>
      </c>
      <c r="Q3295" cm="1">
        <f t="array" ref="Q3295">INDEX(EnergyImpactLookups[APreWBtherm],MATCH(1,(EnergyImpactLookups[Statewide Offering ID]=$B3295)*(EnergyImpactLookups[BldgType]=$C3295)*(EnergyImpactLookups[BldgVint]=$D3295)*(EnergyImpactLookups[BldgLoc]=$E3295),0))</f>
        <v>0</v>
      </c>
      <c r="R3295" cm="1">
        <f t="array" ref="R3295">INDEX(EnergyImpactLookups[AStdWBkWh],MATCH(1,(EnergyImpactLookups[Statewide Offering ID]=$B3295)*(EnergyImpactLookups[BldgType]=$C3295)*(EnergyImpactLookups[BldgVint]=$D3295)*(EnergyImpactLookups[BldgLoc]=$E3295),0))</f>
        <v>295.10419999999999</v>
      </c>
      <c r="S3295" cm="1">
        <f t="array" ref="S3295">INDEX(EnergyImpactLookups[AStdWBkW],MATCH(1,(EnergyImpactLookups[Statewide Offering ID]=$B3295)*(EnergyImpactLookups[BldgType]=$C3295)*(EnergyImpactLookups[BldgVint]=$D3295)*(EnergyImpactLookups[BldgLoc]=$E3295),0))</f>
        <v>0.22270000000000001</v>
      </c>
      <c r="T3295" cm="1">
        <f t="array" ref="T3295">INDEX(EnergyImpactLookups[AStdWBtherm],MATCH(1,(EnergyImpactLookups[Statewide Offering ID]=$B3295)*(EnergyImpactLookups[BldgType]=$C3295)*(EnergyImpactLookups[BldgVint]=$D3295)*(EnergyImpactLookups[BldgLoc]=$E3295),0))</f>
        <v>0</v>
      </c>
    </row>
    <row r="3296" spans="1:20" x14ac:dyDescent="0.3">
      <c r="A3296" t="s">
        <v>95</v>
      </c>
      <c r="B3296" t="s">
        <v>221</v>
      </c>
      <c r="C3296" t="s">
        <v>130</v>
      </c>
      <c r="D3296" t="s">
        <v>752</v>
      </c>
      <c r="E3296" t="s">
        <v>117</v>
      </c>
      <c r="F3296" t="s">
        <v>129</v>
      </c>
      <c r="G3296" t="s">
        <v>231</v>
      </c>
      <c r="H3296" t="s">
        <v>232</v>
      </c>
      <c r="I3296" t="s">
        <v>65</v>
      </c>
      <c r="J3296" s="1">
        <v>44172</v>
      </c>
      <c r="K3296" t="s">
        <v>100</v>
      </c>
      <c r="L3296">
        <v>1</v>
      </c>
      <c r="O3296" t="str" cm="1">
        <f t="array" ref="O3296">INDEX(EnergyImpactLookups[APreWBkWh-EAD_style],MATCH(1,(EnergyImpactLookups[Statewide Offering ID]=$B3296)*(EnergyImpactLookups[BldgType]=$C3296)*(EnergyImpactLookups[BldgVint]=$D3296)*(EnergyImpactLookups[BldgLoc]=$E3296),0))</f>
        <v/>
      </c>
      <c r="P3296" t="str" cm="1">
        <f t="array" ref="P3296">INDEX(EnergyImpactLookups[APreWBkW-EAD_style],MATCH(1,(EnergyImpactLookups[Statewide Offering ID]=$B3296)*(EnergyImpactLookups[BldgType]=$C3296)*(EnergyImpactLookups[BldgVint]=$D3296)*(EnergyImpactLookups[BldgLoc]=$E3296),0))</f>
        <v/>
      </c>
      <c r="Q3296" cm="1">
        <f t="array" ref="Q3296">INDEX(EnergyImpactLookups[APreWBtherm],MATCH(1,(EnergyImpactLookups[Statewide Offering ID]=$B3296)*(EnergyImpactLookups[BldgType]=$C3296)*(EnergyImpactLookups[BldgVint]=$D3296)*(EnergyImpactLookups[BldgLoc]=$E3296),0))</f>
        <v>0</v>
      </c>
      <c r="R3296" cm="1">
        <f t="array" ref="R3296">INDEX(EnergyImpactLookups[AStdWBkWh],MATCH(1,(EnergyImpactLookups[Statewide Offering ID]=$B3296)*(EnergyImpactLookups[BldgType]=$C3296)*(EnergyImpactLookups[BldgVint]=$D3296)*(EnergyImpactLookups[BldgLoc]=$E3296),0))</f>
        <v>330.74180000000001</v>
      </c>
      <c r="S3296" cm="1">
        <f t="array" ref="S3296">INDEX(EnergyImpactLookups[AStdWBkW],MATCH(1,(EnergyImpactLookups[Statewide Offering ID]=$B3296)*(EnergyImpactLookups[BldgType]=$C3296)*(EnergyImpactLookups[BldgVint]=$D3296)*(EnergyImpactLookups[BldgLoc]=$E3296),0))</f>
        <v>0.22509999999999999</v>
      </c>
      <c r="T3296" cm="1">
        <f t="array" ref="T3296">INDEX(EnergyImpactLookups[AStdWBtherm],MATCH(1,(EnergyImpactLookups[Statewide Offering ID]=$B3296)*(EnergyImpactLookups[BldgType]=$C3296)*(EnergyImpactLookups[BldgVint]=$D3296)*(EnergyImpactLookups[BldgLoc]=$E3296),0))</f>
        <v>0</v>
      </c>
    </row>
    <row r="3297" spans="1:20" x14ac:dyDescent="0.3">
      <c r="A3297" t="s">
        <v>95</v>
      </c>
      <c r="B3297" t="s">
        <v>221</v>
      </c>
      <c r="C3297" t="s">
        <v>130</v>
      </c>
      <c r="D3297" t="s">
        <v>752</v>
      </c>
      <c r="E3297" t="s">
        <v>118</v>
      </c>
      <c r="F3297" t="s">
        <v>129</v>
      </c>
      <c r="G3297" t="s">
        <v>231</v>
      </c>
      <c r="H3297" t="s">
        <v>232</v>
      </c>
      <c r="I3297" t="s">
        <v>65</v>
      </c>
      <c r="J3297" s="1">
        <v>44172</v>
      </c>
      <c r="K3297" t="s">
        <v>100</v>
      </c>
      <c r="L3297">
        <v>1</v>
      </c>
      <c r="O3297" t="str" cm="1">
        <f t="array" ref="O3297">INDEX(EnergyImpactLookups[APreWBkWh-EAD_style],MATCH(1,(EnergyImpactLookups[Statewide Offering ID]=$B3297)*(EnergyImpactLookups[BldgType]=$C3297)*(EnergyImpactLookups[BldgVint]=$D3297)*(EnergyImpactLookups[BldgLoc]=$E3297),0))</f>
        <v/>
      </c>
      <c r="P3297" t="str" cm="1">
        <f t="array" ref="P3297">INDEX(EnergyImpactLookups[APreWBkW-EAD_style],MATCH(1,(EnergyImpactLookups[Statewide Offering ID]=$B3297)*(EnergyImpactLookups[BldgType]=$C3297)*(EnergyImpactLookups[BldgVint]=$D3297)*(EnergyImpactLookups[BldgLoc]=$E3297),0))</f>
        <v/>
      </c>
      <c r="Q3297" cm="1">
        <f t="array" ref="Q3297">INDEX(EnergyImpactLookups[APreWBtherm],MATCH(1,(EnergyImpactLookups[Statewide Offering ID]=$B3297)*(EnergyImpactLookups[BldgType]=$C3297)*(EnergyImpactLookups[BldgVint]=$D3297)*(EnergyImpactLookups[BldgLoc]=$E3297),0))</f>
        <v>0</v>
      </c>
      <c r="R3297" cm="1">
        <f t="array" ref="R3297">INDEX(EnergyImpactLookups[AStdWBkWh],MATCH(1,(EnergyImpactLookups[Statewide Offering ID]=$B3297)*(EnergyImpactLookups[BldgType]=$C3297)*(EnergyImpactLookups[BldgVint]=$D3297)*(EnergyImpactLookups[BldgLoc]=$E3297),0))</f>
        <v>384.2799</v>
      </c>
      <c r="S3297" cm="1">
        <f t="array" ref="S3297">INDEX(EnergyImpactLookups[AStdWBkW],MATCH(1,(EnergyImpactLookups[Statewide Offering ID]=$B3297)*(EnergyImpactLookups[BldgType]=$C3297)*(EnergyImpactLookups[BldgVint]=$D3297)*(EnergyImpactLookups[BldgLoc]=$E3297),0))</f>
        <v>0.22270000000000001</v>
      </c>
      <c r="T3297" cm="1">
        <f t="array" ref="T3297">INDEX(EnergyImpactLookups[AStdWBtherm],MATCH(1,(EnergyImpactLookups[Statewide Offering ID]=$B3297)*(EnergyImpactLookups[BldgType]=$C3297)*(EnergyImpactLookups[BldgVint]=$D3297)*(EnergyImpactLookups[BldgLoc]=$E3297),0))</f>
        <v>0</v>
      </c>
    </row>
    <row r="3298" spans="1:20" x14ac:dyDescent="0.3">
      <c r="A3298" t="s">
        <v>95</v>
      </c>
      <c r="B3298" t="s">
        <v>221</v>
      </c>
      <c r="C3298" t="s">
        <v>130</v>
      </c>
      <c r="D3298" t="s">
        <v>752</v>
      </c>
      <c r="E3298" t="s">
        <v>119</v>
      </c>
      <c r="F3298" t="s">
        <v>129</v>
      </c>
      <c r="G3298" t="s">
        <v>231</v>
      </c>
      <c r="H3298" t="s">
        <v>232</v>
      </c>
      <c r="I3298" t="s">
        <v>65</v>
      </c>
      <c r="J3298" s="1">
        <v>44172</v>
      </c>
      <c r="K3298" t="s">
        <v>100</v>
      </c>
      <c r="L3298">
        <v>1</v>
      </c>
      <c r="O3298" t="str" cm="1">
        <f t="array" ref="O3298">INDEX(EnergyImpactLookups[APreWBkWh-EAD_style],MATCH(1,(EnergyImpactLookups[Statewide Offering ID]=$B3298)*(EnergyImpactLookups[BldgType]=$C3298)*(EnergyImpactLookups[BldgVint]=$D3298)*(EnergyImpactLookups[BldgLoc]=$E3298),0))</f>
        <v/>
      </c>
      <c r="P3298" t="str" cm="1">
        <f t="array" ref="P3298">INDEX(EnergyImpactLookups[APreWBkW-EAD_style],MATCH(1,(EnergyImpactLookups[Statewide Offering ID]=$B3298)*(EnergyImpactLookups[BldgType]=$C3298)*(EnergyImpactLookups[BldgVint]=$D3298)*(EnergyImpactLookups[BldgLoc]=$E3298),0))</f>
        <v/>
      </c>
      <c r="Q3298" cm="1">
        <f t="array" ref="Q3298">INDEX(EnergyImpactLookups[APreWBtherm],MATCH(1,(EnergyImpactLookups[Statewide Offering ID]=$B3298)*(EnergyImpactLookups[BldgType]=$C3298)*(EnergyImpactLookups[BldgVint]=$D3298)*(EnergyImpactLookups[BldgLoc]=$E3298),0))</f>
        <v>0</v>
      </c>
      <c r="R3298" cm="1">
        <f t="array" ref="R3298">INDEX(EnergyImpactLookups[AStdWBkWh],MATCH(1,(EnergyImpactLookups[Statewide Offering ID]=$B3298)*(EnergyImpactLookups[BldgType]=$C3298)*(EnergyImpactLookups[BldgVint]=$D3298)*(EnergyImpactLookups[BldgLoc]=$E3298),0))</f>
        <v>136.7397</v>
      </c>
      <c r="S3298" cm="1">
        <f t="array" ref="S3298">INDEX(EnergyImpactLookups[AStdWBkW],MATCH(1,(EnergyImpactLookups[Statewide Offering ID]=$B3298)*(EnergyImpactLookups[BldgType]=$C3298)*(EnergyImpactLookups[BldgVint]=$D3298)*(EnergyImpactLookups[BldgLoc]=$E3298),0))</f>
        <v>0.1191</v>
      </c>
      <c r="T3298" cm="1">
        <f t="array" ref="T3298">INDEX(EnergyImpactLookups[AStdWBtherm],MATCH(1,(EnergyImpactLookups[Statewide Offering ID]=$B3298)*(EnergyImpactLookups[BldgType]=$C3298)*(EnergyImpactLookups[BldgVint]=$D3298)*(EnergyImpactLookups[BldgLoc]=$E3298),0))</f>
        <v>0</v>
      </c>
    </row>
    <row r="3299" spans="1:20" x14ac:dyDescent="0.3">
      <c r="A3299" t="s">
        <v>95</v>
      </c>
      <c r="B3299" t="s">
        <v>221</v>
      </c>
      <c r="C3299" t="s">
        <v>131</v>
      </c>
      <c r="D3299" t="s">
        <v>752</v>
      </c>
      <c r="E3299" t="s">
        <v>99</v>
      </c>
      <c r="F3299" t="s">
        <v>129</v>
      </c>
      <c r="G3299" t="s">
        <v>231</v>
      </c>
      <c r="H3299" t="s">
        <v>232</v>
      </c>
      <c r="I3299" t="s">
        <v>65</v>
      </c>
      <c r="J3299" s="1">
        <v>44172</v>
      </c>
      <c r="K3299" t="s">
        <v>100</v>
      </c>
      <c r="L3299">
        <v>1</v>
      </c>
      <c r="O3299" t="str" cm="1">
        <f t="array" ref="O3299">INDEX(EnergyImpactLookups[APreWBkWh-EAD_style],MATCH(1,(EnergyImpactLookups[Statewide Offering ID]=$B3299)*(EnergyImpactLookups[BldgType]=$C3299)*(EnergyImpactLookups[BldgVint]=$D3299)*(EnergyImpactLookups[BldgLoc]=$E3299),0))</f>
        <v/>
      </c>
      <c r="P3299" t="str" cm="1">
        <f t="array" ref="P3299">INDEX(EnergyImpactLookups[APreWBkW-EAD_style],MATCH(1,(EnergyImpactLookups[Statewide Offering ID]=$B3299)*(EnergyImpactLookups[BldgType]=$C3299)*(EnergyImpactLookups[BldgVint]=$D3299)*(EnergyImpactLookups[BldgLoc]=$E3299),0))</f>
        <v/>
      </c>
      <c r="Q3299" cm="1">
        <f t="array" ref="Q3299">INDEX(EnergyImpactLookups[APreWBtherm],MATCH(1,(EnergyImpactLookups[Statewide Offering ID]=$B3299)*(EnergyImpactLookups[BldgType]=$C3299)*(EnergyImpactLookups[BldgVint]=$D3299)*(EnergyImpactLookups[BldgLoc]=$E3299),0))</f>
        <v>0</v>
      </c>
      <c r="R3299" cm="1">
        <f t="array" ref="R3299">INDEX(EnergyImpactLookups[AStdWBkWh],MATCH(1,(EnergyImpactLookups[Statewide Offering ID]=$B3299)*(EnergyImpactLookups[BldgType]=$C3299)*(EnergyImpactLookups[BldgVint]=$D3299)*(EnergyImpactLookups[BldgLoc]=$E3299),0))</f>
        <v>19.3964</v>
      </c>
      <c r="S3299" cm="1">
        <f t="array" ref="S3299">INDEX(EnergyImpactLookups[AStdWBkW],MATCH(1,(EnergyImpactLookups[Statewide Offering ID]=$B3299)*(EnergyImpactLookups[BldgType]=$C3299)*(EnergyImpactLookups[BldgVint]=$D3299)*(EnergyImpactLookups[BldgLoc]=$E3299),0))</f>
        <v>0</v>
      </c>
      <c r="T3299" cm="1">
        <f t="array" ref="T3299">INDEX(EnergyImpactLookups[AStdWBtherm],MATCH(1,(EnergyImpactLookups[Statewide Offering ID]=$B3299)*(EnergyImpactLookups[BldgType]=$C3299)*(EnergyImpactLookups[BldgVint]=$D3299)*(EnergyImpactLookups[BldgLoc]=$E3299),0))</f>
        <v>0</v>
      </c>
    </row>
    <row r="3300" spans="1:20" x14ac:dyDescent="0.3">
      <c r="A3300" t="s">
        <v>95</v>
      </c>
      <c r="B3300" t="s">
        <v>221</v>
      </c>
      <c r="C3300" t="s">
        <v>131</v>
      </c>
      <c r="D3300" t="s">
        <v>752</v>
      </c>
      <c r="E3300" t="s">
        <v>103</v>
      </c>
      <c r="F3300" t="s">
        <v>129</v>
      </c>
      <c r="G3300" t="s">
        <v>231</v>
      </c>
      <c r="H3300" t="s">
        <v>232</v>
      </c>
      <c r="I3300" t="s">
        <v>65</v>
      </c>
      <c r="J3300" s="1">
        <v>44172</v>
      </c>
      <c r="K3300" t="s">
        <v>100</v>
      </c>
      <c r="L3300">
        <v>1</v>
      </c>
      <c r="O3300" t="str" cm="1">
        <f t="array" ref="O3300">INDEX(EnergyImpactLookups[APreWBkWh-EAD_style],MATCH(1,(EnergyImpactLookups[Statewide Offering ID]=$B3300)*(EnergyImpactLookups[BldgType]=$C3300)*(EnergyImpactLookups[BldgVint]=$D3300)*(EnergyImpactLookups[BldgLoc]=$E3300),0))</f>
        <v/>
      </c>
      <c r="P3300" t="str" cm="1">
        <f t="array" ref="P3300">INDEX(EnergyImpactLookups[APreWBkW-EAD_style],MATCH(1,(EnergyImpactLookups[Statewide Offering ID]=$B3300)*(EnergyImpactLookups[BldgType]=$C3300)*(EnergyImpactLookups[BldgVint]=$D3300)*(EnergyImpactLookups[BldgLoc]=$E3300),0))</f>
        <v/>
      </c>
      <c r="Q3300" cm="1">
        <f t="array" ref="Q3300">INDEX(EnergyImpactLookups[APreWBtherm],MATCH(1,(EnergyImpactLookups[Statewide Offering ID]=$B3300)*(EnergyImpactLookups[BldgType]=$C3300)*(EnergyImpactLookups[BldgVint]=$D3300)*(EnergyImpactLookups[BldgLoc]=$E3300),0))</f>
        <v>0</v>
      </c>
      <c r="R3300" cm="1">
        <f t="array" ref="R3300">INDEX(EnergyImpactLookups[AStdWBkWh],MATCH(1,(EnergyImpactLookups[Statewide Offering ID]=$B3300)*(EnergyImpactLookups[BldgType]=$C3300)*(EnergyImpactLookups[BldgVint]=$D3300)*(EnergyImpactLookups[BldgLoc]=$E3300),0))</f>
        <v>53.619799999999998</v>
      </c>
      <c r="S3300" cm="1">
        <f t="array" ref="S3300">INDEX(EnergyImpactLookups[AStdWBkW],MATCH(1,(EnergyImpactLookups[Statewide Offering ID]=$B3300)*(EnergyImpactLookups[BldgType]=$C3300)*(EnergyImpactLookups[BldgVint]=$D3300)*(EnergyImpactLookups[BldgLoc]=$E3300),0))</f>
        <v>0.12640000000000001</v>
      </c>
      <c r="T3300" cm="1">
        <f t="array" ref="T3300">INDEX(EnergyImpactLookups[AStdWBtherm],MATCH(1,(EnergyImpactLookups[Statewide Offering ID]=$B3300)*(EnergyImpactLookups[BldgType]=$C3300)*(EnergyImpactLookups[BldgVint]=$D3300)*(EnergyImpactLookups[BldgLoc]=$E3300),0))</f>
        <v>0</v>
      </c>
    </row>
    <row r="3301" spans="1:20" x14ac:dyDescent="0.3">
      <c r="A3301" t="s">
        <v>95</v>
      </c>
      <c r="B3301" t="s">
        <v>221</v>
      </c>
      <c r="C3301" t="s">
        <v>131</v>
      </c>
      <c r="D3301" t="s">
        <v>752</v>
      </c>
      <c r="E3301" t="s">
        <v>104</v>
      </c>
      <c r="F3301" t="s">
        <v>129</v>
      </c>
      <c r="G3301" t="s">
        <v>231</v>
      </c>
      <c r="H3301" t="s">
        <v>232</v>
      </c>
      <c r="I3301" t="s">
        <v>65</v>
      </c>
      <c r="J3301" s="1">
        <v>44172</v>
      </c>
      <c r="K3301" t="s">
        <v>100</v>
      </c>
      <c r="L3301">
        <v>1</v>
      </c>
      <c r="O3301" t="str" cm="1">
        <f t="array" ref="O3301">INDEX(EnergyImpactLookups[APreWBkWh-EAD_style],MATCH(1,(EnergyImpactLookups[Statewide Offering ID]=$B3301)*(EnergyImpactLookups[BldgType]=$C3301)*(EnergyImpactLookups[BldgVint]=$D3301)*(EnergyImpactLookups[BldgLoc]=$E3301),0))</f>
        <v/>
      </c>
      <c r="P3301" t="str" cm="1">
        <f t="array" ref="P3301">INDEX(EnergyImpactLookups[APreWBkW-EAD_style],MATCH(1,(EnergyImpactLookups[Statewide Offering ID]=$B3301)*(EnergyImpactLookups[BldgType]=$C3301)*(EnergyImpactLookups[BldgVint]=$D3301)*(EnergyImpactLookups[BldgLoc]=$E3301),0))</f>
        <v/>
      </c>
      <c r="Q3301" cm="1">
        <f t="array" ref="Q3301">INDEX(EnergyImpactLookups[APreWBtherm],MATCH(1,(EnergyImpactLookups[Statewide Offering ID]=$B3301)*(EnergyImpactLookups[BldgType]=$C3301)*(EnergyImpactLookups[BldgVint]=$D3301)*(EnergyImpactLookups[BldgLoc]=$E3301),0))</f>
        <v>0</v>
      </c>
      <c r="R3301" cm="1">
        <f t="array" ref="R3301">INDEX(EnergyImpactLookups[AStdWBkWh],MATCH(1,(EnergyImpactLookups[Statewide Offering ID]=$B3301)*(EnergyImpactLookups[BldgType]=$C3301)*(EnergyImpactLookups[BldgVint]=$D3301)*(EnergyImpactLookups[BldgLoc]=$E3301),0))</f>
        <v>19.148299999999999</v>
      </c>
      <c r="S3301" cm="1">
        <f t="array" ref="S3301">INDEX(EnergyImpactLookups[AStdWBkW],MATCH(1,(EnergyImpactLookups[Statewide Offering ID]=$B3301)*(EnergyImpactLookups[BldgType]=$C3301)*(EnergyImpactLookups[BldgVint]=$D3301)*(EnergyImpactLookups[BldgLoc]=$E3301),0))</f>
        <v>6.83E-2</v>
      </c>
      <c r="T3301" cm="1">
        <f t="array" ref="T3301">INDEX(EnergyImpactLookups[AStdWBtherm],MATCH(1,(EnergyImpactLookups[Statewide Offering ID]=$B3301)*(EnergyImpactLookups[BldgType]=$C3301)*(EnergyImpactLookups[BldgVint]=$D3301)*(EnergyImpactLookups[BldgLoc]=$E3301),0))</f>
        <v>0</v>
      </c>
    </row>
    <row r="3302" spans="1:20" x14ac:dyDescent="0.3">
      <c r="A3302" t="s">
        <v>95</v>
      </c>
      <c r="B3302" t="s">
        <v>221</v>
      </c>
      <c r="C3302" t="s">
        <v>131</v>
      </c>
      <c r="D3302" t="s">
        <v>752</v>
      </c>
      <c r="E3302" t="s">
        <v>105</v>
      </c>
      <c r="F3302" t="s">
        <v>129</v>
      </c>
      <c r="G3302" t="s">
        <v>231</v>
      </c>
      <c r="H3302" t="s">
        <v>232</v>
      </c>
      <c r="I3302" t="s">
        <v>65</v>
      </c>
      <c r="J3302" s="1">
        <v>44172</v>
      </c>
      <c r="K3302" t="s">
        <v>100</v>
      </c>
      <c r="L3302">
        <v>1</v>
      </c>
      <c r="O3302" t="str" cm="1">
        <f t="array" ref="O3302">INDEX(EnergyImpactLookups[APreWBkWh-EAD_style],MATCH(1,(EnergyImpactLookups[Statewide Offering ID]=$B3302)*(EnergyImpactLookups[BldgType]=$C3302)*(EnergyImpactLookups[BldgVint]=$D3302)*(EnergyImpactLookups[BldgLoc]=$E3302),0))</f>
        <v/>
      </c>
      <c r="P3302" t="str" cm="1">
        <f t="array" ref="P3302">INDEX(EnergyImpactLookups[APreWBkW-EAD_style],MATCH(1,(EnergyImpactLookups[Statewide Offering ID]=$B3302)*(EnergyImpactLookups[BldgType]=$C3302)*(EnergyImpactLookups[BldgVint]=$D3302)*(EnergyImpactLookups[BldgLoc]=$E3302),0))</f>
        <v/>
      </c>
      <c r="Q3302" cm="1">
        <f t="array" ref="Q3302">INDEX(EnergyImpactLookups[APreWBtherm],MATCH(1,(EnergyImpactLookups[Statewide Offering ID]=$B3302)*(EnergyImpactLookups[BldgType]=$C3302)*(EnergyImpactLookups[BldgVint]=$D3302)*(EnergyImpactLookups[BldgLoc]=$E3302),0))</f>
        <v>0</v>
      </c>
      <c r="R3302" cm="1">
        <f t="array" ref="R3302">INDEX(EnergyImpactLookups[AStdWBkWh],MATCH(1,(EnergyImpactLookups[Statewide Offering ID]=$B3302)*(EnergyImpactLookups[BldgType]=$C3302)*(EnergyImpactLookups[BldgVint]=$D3302)*(EnergyImpactLookups[BldgLoc]=$E3302),0))</f>
        <v>81.504400000000004</v>
      </c>
      <c r="S3302" cm="1">
        <f t="array" ref="S3302">INDEX(EnergyImpactLookups[AStdWBkW],MATCH(1,(EnergyImpactLookups[Statewide Offering ID]=$B3302)*(EnergyImpactLookups[BldgType]=$C3302)*(EnergyImpactLookups[BldgVint]=$D3302)*(EnergyImpactLookups[BldgLoc]=$E3302),0))</f>
        <v>0.14360000000000001</v>
      </c>
      <c r="T3302" cm="1">
        <f t="array" ref="T3302">INDEX(EnergyImpactLookups[AStdWBtherm],MATCH(1,(EnergyImpactLookups[Statewide Offering ID]=$B3302)*(EnergyImpactLookups[BldgType]=$C3302)*(EnergyImpactLookups[BldgVint]=$D3302)*(EnergyImpactLookups[BldgLoc]=$E3302),0))</f>
        <v>0</v>
      </c>
    </row>
    <row r="3303" spans="1:20" x14ac:dyDescent="0.3">
      <c r="A3303" t="s">
        <v>95</v>
      </c>
      <c r="B3303" t="s">
        <v>221</v>
      </c>
      <c r="C3303" t="s">
        <v>131</v>
      </c>
      <c r="D3303" t="s">
        <v>752</v>
      </c>
      <c r="E3303" t="s">
        <v>106</v>
      </c>
      <c r="F3303" t="s">
        <v>129</v>
      </c>
      <c r="G3303" t="s">
        <v>231</v>
      </c>
      <c r="H3303" t="s">
        <v>232</v>
      </c>
      <c r="I3303" t="s">
        <v>65</v>
      </c>
      <c r="J3303" s="1">
        <v>44172</v>
      </c>
      <c r="K3303" t="s">
        <v>100</v>
      </c>
      <c r="L3303">
        <v>1</v>
      </c>
      <c r="O3303" t="str" cm="1">
        <f t="array" ref="O3303">INDEX(EnergyImpactLookups[APreWBkWh-EAD_style],MATCH(1,(EnergyImpactLookups[Statewide Offering ID]=$B3303)*(EnergyImpactLookups[BldgType]=$C3303)*(EnergyImpactLookups[BldgVint]=$D3303)*(EnergyImpactLookups[BldgLoc]=$E3303),0))</f>
        <v/>
      </c>
      <c r="P3303" t="str" cm="1">
        <f t="array" ref="P3303">INDEX(EnergyImpactLookups[APreWBkW-EAD_style],MATCH(1,(EnergyImpactLookups[Statewide Offering ID]=$B3303)*(EnergyImpactLookups[BldgType]=$C3303)*(EnergyImpactLookups[BldgVint]=$D3303)*(EnergyImpactLookups[BldgLoc]=$E3303),0))</f>
        <v/>
      </c>
      <c r="Q3303" cm="1">
        <f t="array" ref="Q3303">INDEX(EnergyImpactLookups[APreWBtherm],MATCH(1,(EnergyImpactLookups[Statewide Offering ID]=$B3303)*(EnergyImpactLookups[BldgType]=$C3303)*(EnergyImpactLookups[BldgVint]=$D3303)*(EnergyImpactLookups[BldgLoc]=$E3303),0))</f>
        <v>0</v>
      </c>
      <c r="R3303" cm="1">
        <f t="array" ref="R3303">INDEX(EnergyImpactLookups[AStdWBkWh],MATCH(1,(EnergyImpactLookups[Statewide Offering ID]=$B3303)*(EnergyImpactLookups[BldgType]=$C3303)*(EnergyImpactLookups[BldgVint]=$D3303)*(EnergyImpactLookups[BldgLoc]=$E3303),0))</f>
        <v>13.0678</v>
      </c>
      <c r="S3303" cm="1">
        <f t="array" ref="S3303">INDEX(EnergyImpactLookups[AStdWBkW],MATCH(1,(EnergyImpactLookups[Statewide Offering ID]=$B3303)*(EnergyImpactLookups[BldgType]=$C3303)*(EnergyImpactLookups[BldgVint]=$D3303)*(EnergyImpactLookups[BldgLoc]=$E3303),0))</f>
        <v>3.39E-2</v>
      </c>
      <c r="T3303" cm="1">
        <f t="array" ref="T3303">INDEX(EnergyImpactLookups[AStdWBtherm],MATCH(1,(EnergyImpactLookups[Statewide Offering ID]=$B3303)*(EnergyImpactLookups[BldgType]=$C3303)*(EnergyImpactLookups[BldgVint]=$D3303)*(EnergyImpactLookups[BldgLoc]=$E3303),0))</f>
        <v>0</v>
      </c>
    </row>
    <row r="3304" spans="1:20" x14ac:dyDescent="0.3">
      <c r="A3304" t="s">
        <v>95</v>
      </c>
      <c r="B3304" t="s">
        <v>221</v>
      </c>
      <c r="C3304" t="s">
        <v>131</v>
      </c>
      <c r="D3304" t="s">
        <v>752</v>
      </c>
      <c r="E3304" t="s">
        <v>107</v>
      </c>
      <c r="F3304" t="s">
        <v>129</v>
      </c>
      <c r="G3304" t="s">
        <v>231</v>
      </c>
      <c r="H3304" t="s">
        <v>232</v>
      </c>
      <c r="I3304" t="s">
        <v>65</v>
      </c>
      <c r="J3304" s="1">
        <v>44172</v>
      </c>
      <c r="K3304" t="s">
        <v>100</v>
      </c>
      <c r="L3304">
        <v>1</v>
      </c>
      <c r="O3304" t="str" cm="1">
        <f t="array" ref="O3304">INDEX(EnergyImpactLookups[APreWBkWh-EAD_style],MATCH(1,(EnergyImpactLookups[Statewide Offering ID]=$B3304)*(EnergyImpactLookups[BldgType]=$C3304)*(EnergyImpactLookups[BldgVint]=$D3304)*(EnergyImpactLookups[BldgLoc]=$E3304),0))</f>
        <v/>
      </c>
      <c r="P3304" t="str" cm="1">
        <f t="array" ref="P3304">INDEX(EnergyImpactLookups[APreWBkW-EAD_style],MATCH(1,(EnergyImpactLookups[Statewide Offering ID]=$B3304)*(EnergyImpactLookups[BldgType]=$C3304)*(EnergyImpactLookups[BldgVint]=$D3304)*(EnergyImpactLookups[BldgLoc]=$E3304),0))</f>
        <v/>
      </c>
      <c r="Q3304" cm="1">
        <f t="array" ref="Q3304">INDEX(EnergyImpactLookups[APreWBtherm],MATCH(1,(EnergyImpactLookups[Statewide Offering ID]=$B3304)*(EnergyImpactLookups[BldgType]=$C3304)*(EnergyImpactLookups[BldgVint]=$D3304)*(EnergyImpactLookups[BldgLoc]=$E3304),0))</f>
        <v>0</v>
      </c>
      <c r="R3304" cm="1">
        <f t="array" ref="R3304">INDEX(EnergyImpactLookups[AStdWBkWh],MATCH(1,(EnergyImpactLookups[Statewide Offering ID]=$B3304)*(EnergyImpactLookups[BldgType]=$C3304)*(EnergyImpactLookups[BldgVint]=$D3304)*(EnergyImpactLookups[BldgLoc]=$E3304),0))</f>
        <v>59.283499999999997</v>
      </c>
      <c r="S3304" cm="1">
        <f t="array" ref="S3304">INDEX(EnergyImpactLookups[AStdWBkW],MATCH(1,(EnergyImpactLookups[Statewide Offering ID]=$B3304)*(EnergyImpactLookups[BldgType]=$C3304)*(EnergyImpactLookups[BldgVint]=$D3304)*(EnergyImpactLookups[BldgLoc]=$E3304),0))</f>
        <v>6.2300000000000001E-2</v>
      </c>
      <c r="T3304" cm="1">
        <f t="array" ref="T3304">INDEX(EnergyImpactLookups[AStdWBtherm],MATCH(1,(EnergyImpactLookups[Statewide Offering ID]=$B3304)*(EnergyImpactLookups[BldgType]=$C3304)*(EnergyImpactLookups[BldgVint]=$D3304)*(EnergyImpactLookups[BldgLoc]=$E3304),0))</f>
        <v>0</v>
      </c>
    </row>
    <row r="3305" spans="1:20" x14ac:dyDescent="0.3">
      <c r="A3305" t="s">
        <v>95</v>
      </c>
      <c r="B3305" t="s">
        <v>221</v>
      </c>
      <c r="C3305" t="s">
        <v>131</v>
      </c>
      <c r="D3305" t="s">
        <v>752</v>
      </c>
      <c r="E3305" t="s">
        <v>109</v>
      </c>
      <c r="F3305" t="s">
        <v>129</v>
      </c>
      <c r="G3305" t="s">
        <v>231</v>
      </c>
      <c r="H3305" t="s">
        <v>232</v>
      </c>
      <c r="I3305" t="s">
        <v>65</v>
      </c>
      <c r="J3305" s="1">
        <v>44172</v>
      </c>
      <c r="K3305" t="s">
        <v>100</v>
      </c>
      <c r="L3305">
        <v>1</v>
      </c>
      <c r="O3305" t="str" cm="1">
        <f t="array" ref="O3305">INDEX(EnergyImpactLookups[APreWBkWh-EAD_style],MATCH(1,(EnergyImpactLookups[Statewide Offering ID]=$B3305)*(EnergyImpactLookups[BldgType]=$C3305)*(EnergyImpactLookups[BldgVint]=$D3305)*(EnergyImpactLookups[BldgLoc]=$E3305),0))</f>
        <v/>
      </c>
      <c r="P3305" t="str" cm="1">
        <f t="array" ref="P3305">INDEX(EnergyImpactLookups[APreWBkW-EAD_style],MATCH(1,(EnergyImpactLookups[Statewide Offering ID]=$B3305)*(EnergyImpactLookups[BldgType]=$C3305)*(EnergyImpactLookups[BldgVint]=$D3305)*(EnergyImpactLookups[BldgLoc]=$E3305),0))</f>
        <v/>
      </c>
      <c r="Q3305" cm="1">
        <f t="array" ref="Q3305">INDEX(EnergyImpactLookups[APreWBtherm],MATCH(1,(EnergyImpactLookups[Statewide Offering ID]=$B3305)*(EnergyImpactLookups[BldgType]=$C3305)*(EnergyImpactLookups[BldgVint]=$D3305)*(EnergyImpactLookups[BldgLoc]=$E3305),0))</f>
        <v>0</v>
      </c>
      <c r="R3305" cm="1">
        <f t="array" ref="R3305">INDEX(EnergyImpactLookups[AStdWBkWh],MATCH(1,(EnergyImpactLookups[Statewide Offering ID]=$B3305)*(EnergyImpactLookups[BldgType]=$C3305)*(EnergyImpactLookups[BldgVint]=$D3305)*(EnergyImpactLookups[BldgLoc]=$E3305),0))</f>
        <v>82.825400000000002</v>
      </c>
      <c r="S3305" cm="1">
        <f t="array" ref="S3305">INDEX(EnergyImpactLookups[AStdWBkW],MATCH(1,(EnergyImpactLookups[Statewide Offering ID]=$B3305)*(EnergyImpactLookups[BldgType]=$C3305)*(EnergyImpactLookups[BldgVint]=$D3305)*(EnergyImpactLookups[BldgLoc]=$E3305),0))</f>
        <v>7.9500000000000001E-2</v>
      </c>
      <c r="T3305" cm="1">
        <f t="array" ref="T3305">INDEX(EnergyImpactLookups[AStdWBtherm],MATCH(1,(EnergyImpactLookups[Statewide Offering ID]=$B3305)*(EnergyImpactLookups[BldgType]=$C3305)*(EnergyImpactLookups[BldgVint]=$D3305)*(EnergyImpactLookups[BldgLoc]=$E3305),0))</f>
        <v>0</v>
      </c>
    </row>
    <row r="3306" spans="1:20" x14ac:dyDescent="0.3">
      <c r="A3306" t="s">
        <v>95</v>
      </c>
      <c r="B3306" t="s">
        <v>221</v>
      </c>
      <c r="C3306" t="s">
        <v>131</v>
      </c>
      <c r="D3306" t="s">
        <v>752</v>
      </c>
      <c r="E3306" t="s">
        <v>111</v>
      </c>
      <c r="F3306" t="s">
        <v>129</v>
      </c>
      <c r="G3306" t="s">
        <v>231</v>
      </c>
      <c r="H3306" t="s">
        <v>232</v>
      </c>
      <c r="I3306" t="s">
        <v>65</v>
      </c>
      <c r="J3306" s="1">
        <v>44172</v>
      </c>
      <c r="K3306" t="s">
        <v>100</v>
      </c>
      <c r="L3306">
        <v>1</v>
      </c>
      <c r="O3306" t="str" cm="1">
        <f t="array" ref="O3306">INDEX(EnergyImpactLookups[APreWBkWh-EAD_style],MATCH(1,(EnergyImpactLookups[Statewide Offering ID]=$B3306)*(EnergyImpactLookups[BldgType]=$C3306)*(EnergyImpactLookups[BldgVint]=$D3306)*(EnergyImpactLookups[BldgLoc]=$E3306),0))</f>
        <v/>
      </c>
      <c r="P3306" t="str" cm="1">
        <f t="array" ref="P3306">INDEX(EnergyImpactLookups[APreWBkW-EAD_style],MATCH(1,(EnergyImpactLookups[Statewide Offering ID]=$B3306)*(EnergyImpactLookups[BldgType]=$C3306)*(EnergyImpactLookups[BldgVint]=$D3306)*(EnergyImpactLookups[BldgLoc]=$E3306),0))</f>
        <v/>
      </c>
      <c r="Q3306" cm="1">
        <f t="array" ref="Q3306">INDEX(EnergyImpactLookups[APreWBtherm],MATCH(1,(EnergyImpactLookups[Statewide Offering ID]=$B3306)*(EnergyImpactLookups[BldgType]=$C3306)*(EnergyImpactLookups[BldgVint]=$D3306)*(EnergyImpactLookups[BldgLoc]=$E3306),0))</f>
        <v>0</v>
      </c>
      <c r="R3306" cm="1">
        <f t="array" ref="R3306">INDEX(EnergyImpactLookups[AStdWBkWh],MATCH(1,(EnergyImpactLookups[Statewide Offering ID]=$B3306)*(EnergyImpactLookups[BldgType]=$C3306)*(EnergyImpactLookups[BldgVint]=$D3306)*(EnergyImpactLookups[BldgLoc]=$E3306),0))</f>
        <v>150.8279</v>
      </c>
      <c r="S3306" cm="1">
        <f t="array" ref="S3306">INDEX(EnergyImpactLookups[AStdWBkW],MATCH(1,(EnergyImpactLookups[Statewide Offering ID]=$B3306)*(EnergyImpactLookups[BldgType]=$C3306)*(EnergyImpactLookups[BldgVint]=$D3306)*(EnergyImpactLookups[BldgLoc]=$E3306),0))</f>
        <v>0.11990000000000001</v>
      </c>
      <c r="T3306" cm="1">
        <f t="array" ref="T3306">INDEX(EnergyImpactLookups[AStdWBtherm],MATCH(1,(EnergyImpactLookups[Statewide Offering ID]=$B3306)*(EnergyImpactLookups[BldgType]=$C3306)*(EnergyImpactLookups[BldgVint]=$D3306)*(EnergyImpactLookups[BldgLoc]=$E3306),0))</f>
        <v>0</v>
      </c>
    </row>
    <row r="3307" spans="1:20" x14ac:dyDescent="0.3">
      <c r="A3307" t="s">
        <v>95</v>
      </c>
      <c r="B3307" t="s">
        <v>221</v>
      </c>
      <c r="C3307" t="s">
        <v>131</v>
      </c>
      <c r="D3307" t="s">
        <v>752</v>
      </c>
      <c r="E3307" t="s">
        <v>112</v>
      </c>
      <c r="F3307" t="s">
        <v>129</v>
      </c>
      <c r="G3307" t="s">
        <v>231</v>
      </c>
      <c r="H3307" t="s">
        <v>232</v>
      </c>
      <c r="I3307" t="s">
        <v>65</v>
      </c>
      <c r="J3307" s="1">
        <v>44172</v>
      </c>
      <c r="K3307" t="s">
        <v>100</v>
      </c>
      <c r="L3307">
        <v>1</v>
      </c>
      <c r="O3307" t="str" cm="1">
        <f t="array" ref="O3307">INDEX(EnergyImpactLookups[APreWBkWh-EAD_style],MATCH(1,(EnergyImpactLookups[Statewide Offering ID]=$B3307)*(EnergyImpactLookups[BldgType]=$C3307)*(EnergyImpactLookups[BldgVint]=$D3307)*(EnergyImpactLookups[BldgLoc]=$E3307),0))</f>
        <v/>
      </c>
      <c r="P3307" t="str" cm="1">
        <f t="array" ref="P3307">INDEX(EnergyImpactLookups[APreWBkW-EAD_style],MATCH(1,(EnergyImpactLookups[Statewide Offering ID]=$B3307)*(EnergyImpactLookups[BldgType]=$C3307)*(EnergyImpactLookups[BldgVint]=$D3307)*(EnergyImpactLookups[BldgLoc]=$E3307),0))</f>
        <v/>
      </c>
      <c r="Q3307" cm="1">
        <f t="array" ref="Q3307">INDEX(EnergyImpactLookups[APreWBtherm],MATCH(1,(EnergyImpactLookups[Statewide Offering ID]=$B3307)*(EnergyImpactLookups[BldgType]=$C3307)*(EnergyImpactLookups[BldgVint]=$D3307)*(EnergyImpactLookups[BldgLoc]=$E3307),0))</f>
        <v>0</v>
      </c>
      <c r="R3307" cm="1">
        <f t="array" ref="R3307">INDEX(EnergyImpactLookups[AStdWBkWh],MATCH(1,(EnergyImpactLookups[Statewide Offering ID]=$B3307)*(EnergyImpactLookups[BldgType]=$C3307)*(EnergyImpactLookups[BldgVint]=$D3307)*(EnergyImpactLookups[BldgLoc]=$E3307),0))</f>
        <v>123.2405</v>
      </c>
      <c r="S3307" cm="1">
        <f t="array" ref="S3307">INDEX(EnergyImpactLookups[AStdWBkW],MATCH(1,(EnergyImpactLookups[Statewide Offering ID]=$B3307)*(EnergyImpactLookups[BldgType]=$C3307)*(EnergyImpactLookups[BldgVint]=$D3307)*(EnergyImpactLookups[BldgLoc]=$E3307),0))</f>
        <v>0.14080000000000001</v>
      </c>
      <c r="T3307" cm="1">
        <f t="array" ref="T3307">INDEX(EnergyImpactLookups[AStdWBtherm],MATCH(1,(EnergyImpactLookups[Statewide Offering ID]=$B3307)*(EnergyImpactLookups[BldgType]=$C3307)*(EnergyImpactLookups[BldgVint]=$D3307)*(EnergyImpactLookups[BldgLoc]=$E3307),0))</f>
        <v>0</v>
      </c>
    </row>
    <row r="3308" spans="1:20" x14ac:dyDescent="0.3">
      <c r="A3308" t="s">
        <v>95</v>
      </c>
      <c r="B3308" t="s">
        <v>221</v>
      </c>
      <c r="C3308" t="s">
        <v>131</v>
      </c>
      <c r="D3308" t="s">
        <v>752</v>
      </c>
      <c r="E3308" t="s">
        <v>113</v>
      </c>
      <c r="F3308" t="s">
        <v>129</v>
      </c>
      <c r="G3308" t="s">
        <v>231</v>
      </c>
      <c r="H3308" t="s">
        <v>232</v>
      </c>
      <c r="I3308" t="s">
        <v>65</v>
      </c>
      <c r="J3308" s="1">
        <v>44172</v>
      </c>
      <c r="K3308" t="s">
        <v>100</v>
      </c>
      <c r="L3308">
        <v>1</v>
      </c>
      <c r="O3308" t="str" cm="1">
        <f t="array" ref="O3308">INDEX(EnergyImpactLookups[APreWBkWh-EAD_style],MATCH(1,(EnergyImpactLookups[Statewide Offering ID]=$B3308)*(EnergyImpactLookups[BldgType]=$C3308)*(EnergyImpactLookups[BldgVint]=$D3308)*(EnergyImpactLookups[BldgLoc]=$E3308),0))</f>
        <v/>
      </c>
      <c r="P3308" t="str" cm="1">
        <f t="array" ref="P3308">INDEX(EnergyImpactLookups[APreWBkW-EAD_style],MATCH(1,(EnergyImpactLookups[Statewide Offering ID]=$B3308)*(EnergyImpactLookups[BldgType]=$C3308)*(EnergyImpactLookups[BldgVint]=$D3308)*(EnergyImpactLookups[BldgLoc]=$E3308),0))</f>
        <v/>
      </c>
      <c r="Q3308" cm="1">
        <f t="array" ref="Q3308">INDEX(EnergyImpactLookups[APreWBtherm],MATCH(1,(EnergyImpactLookups[Statewide Offering ID]=$B3308)*(EnergyImpactLookups[BldgType]=$C3308)*(EnergyImpactLookups[BldgVint]=$D3308)*(EnergyImpactLookups[BldgLoc]=$E3308),0))</f>
        <v>0</v>
      </c>
      <c r="R3308" cm="1">
        <f t="array" ref="R3308">INDEX(EnergyImpactLookups[AStdWBkWh],MATCH(1,(EnergyImpactLookups[Statewide Offering ID]=$B3308)*(EnergyImpactLookups[BldgType]=$C3308)*(EnergyImpactLookups[BldgVint]=$D3308)*(EnergyImpactLookups[BldgLoc]=$E3308),0))</f>
        <v>162.75319999999999</v>
      </c>
      <c r="S3308" cm="1">
        <f t="array" ref="S3308">INDEX(EnergyImpactLookups[AStdWBkW],MATCH(1,(EnergyImpactLookups[Statewide Offering ID]=$B3308)*(EnergyImpactLookups[BldgType]=$C3308)*(EnergyImpactLookups[BldgVint]=$D3308)*(EnergyImpactLookups[BldgLoc]=$E3308),0))</f>
        <v>0.1507</v>
      </c>
      <c r="T3308" cm="1">
        <f t="array" ref="T3308">INDEX(EnergyImpactLookups[AStdWBtherm],MATCH(1,(EnergyImpactLookups[Statewide Offering ID]=$B3308)*(EnergyImpactLookups[BldgType]=$C3308)*(EnergyImpactLookups[BldgVint]=$D3308)*(EnergyImpactLookups[BldgLoc]=$E3308),0))</f>
        <v>0</v>
      </c>
    </row>
    <row r="3309" spans="1:20" x14ac:dyDescent="0.3">
      <c r="A3309" t="s">
        <v>95</v>
      </c>
      <c r="B3309" t="s">
        <v>221</v>
      </c>
      <c r="C3309" t="s">
        <v>131</v>
      </c>
      <c r="D3309" t="s">
        <v>752</v>
      </c>
      <c r="E3309" t="s">
        <v>114</v>
      </c>
      <c r="F3309" t="s">
        <v>129</v>
      </c>
      <c r="G3309" t="s">
        <v>231</v>
      </c>
      <c r="H3309" t="s">
        <v>232</v>
      </c>
      <c r="I3309" t="s">
        <v>65</v>
      </c>
      <c r="J3309" s="1">
        <v>44172</v>
      </c>
      <c r="K3309" t="s">
        <v>100</v>
      </c>
      <c r="L3309">
        <v>1</v>
      </c>
      <c r="O3309" t="str" cm="1">
        <f t="array" ref="O3309">INDEX(EnergyImpactLookups[APreWBkWh-EAD_style],MATCH(1,(EnergyImpactLookups[Statewide Offering ID]=$B3309)*(EnergyImpactLookups[BldgType]=$C3309)*(EnergyImpactLookups[BldgVint]=$D3309)*(EnergyImpactLookups[BldgLoc]=$E3309),0))</f>
        <v/>
      </c>
      <c r="P3309" t="str" cm="1">
        <f t="array" ref="P3309">INDEX(EnergyImpactLookups[APreWBkW-EAD_style],MATCH(1,(EnergyImpactLookups[Statewide Offering ID]=$B3309)*(EnergyImpactLookups[BldgType]=$C3309)*(EnergyImpactLookups[BldgVint]=$D3309)*(EnergyImpactLookups[BldgLoc]=$E3309),0))</f>
        <v/>
      </c>
      <c r="Q3309" cm="1">
        <f t="array" ref="Q3309">INDEX(EnergyImpactLookups[APreWBtherm],MATCH(1,(EnergyImpactLookups[Statewide Offering ID]=$B3309)*(EnergyImpactLookups[BldgType]=$C3309)*(EnergyImpactLookups[BldgVint]=$D3309)*(EnergyImpactLookups[BldgLoc]=$E3309),0))</f>
        <v>0</v>
      </c>
      <c r="R3309" cm="1">
        <f t="array" ref="R3309">INDEX(EnergyImpactLookups[AStdWBkWh],MATCH(1,(EnergyImpactLookups[Statewide Offering ID]=$B3309)*(EnergyImpactLookups[BldgType]=$C3309)*(EnergyImpactLookups[BldgVint]=$D3309)*(EnergyImpactLookups[BldgLoc]=$E3309),0))</f>
        <v>142.36770000000001</v>
      </c>
      <c r="S3309" cm="1">
        <f t="array" ref="S3309">INDEX(EnergyImpactLookups[AStdWBkW],MATCH(1,(EnergyImpactLookups[Statewide Offering ID]=$B3309)*(EnergyImpactLookups[BldgType]=$C3309)*(EnergyImpactLookups[BldgVint]=$D3309)*(EnergyImpactLookups[BldgLoc]=$E3309),0))</f>
        <v>0.1817</v>
      </c>
      <c r="T3309" cm="1">
        <f t="array" ref="T3309">INDEX(EnergyImpactLookups[AStdWBtherm],MATCH(1,(EnergyImpactLookups[Statewide Offering ID]=$B3309)*(EnergyImpactLookups[BldgType]=$C3309)*(EnergyImpactLookups[BldgVint]=$D3309)*(EnergyImpactLookups[BldgLoc]=$E3309),0))</f>
        <v>0</v>
      </c>
    </row>
    <row r="3310" spans="1:20" x14ac:dyDescent="0.3">
      <c r="A3310" t="s">
        <v>95</v>
      </c>
      <c r="B3310" t="s">
        <v>221</v>
      </c>
      <c r="C3310" t="s">
        <v>131</v>
      </c>
      <c r="D3310" t="s">
        <v>752</v>
      </c>
      <c r="E3310" t="s">
        <v>115</v>
      </c>
      <c r="F3310" t="s">
        <v>129</v>
      </c>
      <c r="G3310" t="s">
        <v>231</v>
      </c>
      <c r="H3310" t="s">
        <v>232</v>
      </c>
      <c r="I3310" t="s">
        <v>65</v>
      </c>
      <c r="J3310" s="1">
        <v>44172</v>
      </c>
      <c r="K3310" t="s">
        <v>100</v>
      </c>
      <c r="L3310">
        <v>1</v>
      </c>
      <c r="O3310" t="str" cm="1">
        <f t="array" ref="O3310">INDEX(EnergyImpactLookups[APreWBkWh-EAD_style],MATCH(1,(EnergyImpactLookups[Statewide Offering ID]=$B3310)*(EnergyImpactLookups[BldgType]=$C3310)*(EnergyImpactLookups[BldgVint]=$D3310)*(EnergyImpactLookups[BldgLoc]=$E3310),0))</f>
        <v/>
      </c>
      <c r="P3310" t="str" cm="1">
        <f t="array" ref="P3310">INDEX(EnergyImpactLookups[APreWBkW-EAD_style],MATCH(1,(EnergyImpactLookups[Statewide Offering ID]=$B3310)*(EnergyImpactLookups[BldgType]=$C3310)*(EnergyImpactLookups[BldgVint]=$D3310)*(EnergyImpactLookups[BldgLoc]=$E3310),0))</f>
        <v/>
      </c>
      <c r="Q3310" cm="1">
        <f t="array" ref="Q3310">INDEX(EnergyImpactLookups[APreWBtherm],MATCH(1,(EnergyImpactLookups[Statewide Offering ID]=$B3310)*(EnergyImpactLookups[BldgType]=$C3310)*(EnergyImpactLookups[BldgVint]=$D3310)*(EnergyImpactLookups[BldgLoc]=$E3310),0))</f>
        <v>0</v>
      </c>
      <c r="R3310" cm="1">
        <f t="array" ref="R3310">INDEX(EnergyImpactLookups[AStdWBkWh],MATCH(1,(EnergyImpactLookups[Statewide Offering ID]=$B3310)*(EnergyImpactLookups[BldgType]=$C3310)*(EnergyImpactLookups[BldgVint]=$D3310)*(EnergyImpactLookups[BldgLoc]=$E3310),0))</f>
        <v>96.22</v>
      </c>
      <c r="S3310" cm="1">
        <f t="array" ref="S3310">INDEX(EnergyImpactLookups[AStdWBkW],MATCH(1,(EnergyImpactLookups[Statewide Offering ID]=$B3310)*(EnergyImpactLookups[BldgType]=$C3310)*(EnergyImpactLookups[BldgVint]=$D3310)*(EnergyImpactLookups[BldgLoc]=$E3310),0))</f>
        <v>0.17180000000000001</v>
      </c>
      <c r="T3310" cm="1">
        <f t="array" ref="T3310">INDEX(EnergyImpactLookups[AStdWBtherm],MATCH(1,(EnergyImpactLookups[Statewide Offering ID]=$B3310)*(EnergyImpactLookups[BldgType]=$C3310)*(EnergyImpactLookups[BldgVint]=$D3310)*(EnergyImpactLookups[BldgLoc]=$E3310),0))</f>
        <v>0</v>
      </c>
    </row>
    <row r="3311" spans="1:20" x14ac:dyDescent="0.3">
      <c r="A3311" t="s">
        <v>95</v>
      </c>
      <c r="B3311" t="s">
        <v>221</v>
      </c>
      <c r="C3311" t="s">
        <v>131</v>
      </c>
      <c r="D3311" t="s">
        <v>752</v>
      </c>
      <c r="E3311" t="s">
        <v>116</v>
      </c>
      <c r="F3311" t="s">
        <v>129</v>
      </c>
      <c r="G3311" t="s">
        <v>231</v>
      </c>
      <c r="H3311" t="s">
        <v>232</v>
      </c>
      <c r="I3311" t="s">
        <v>65</v>
      </c>
      <c r="J3311" s="1">
        <v>44172</v>
      </c>
      <c r="K3311" t="s">
        <v>100</v>
      </c>
      <c r="L3311">
        <v>1</v>
      </c>
      <c r="O3311" t="str" cm="1">
        <f t="array" ref="O3311">INDEX(EnergyImpactLookups[APreWBkWh-EAD_style],MATCH(1,(EnergyImpactLookups[Statewide Offering ID]=$B3311)*(EnergyImpactLookups[BldgType]=$C3311)*(EnergyImpactLookups[BldgVint]=$D3311)*(EnergyImpactLookups[BldgLoc]=$E3311),0))</f>
        <v/>
      </c>
      <c r="P3311" t="str" cm="1">
        <f t="array" ref="P3311">INDEX(EnergyImpactLookups[APreWBkW-EAD_style],MATCH(1,(EnergyImpactLookups[Statewide Offering ID]=$B3311)*(EnergyImpactLookups[BldgType]=$C3311)*(EnergyImpactLookups[BldgVint]=$D3311)*(EnergyImpactLookups[BldgLoc]=$E3311),0))</f>
        <v/>
      </c>
      <c r="Q3311" cm="1">
        <f t="array" ref="Q3311">INDEX(EnergyImpactLookups[APreWBtherm],MATCH(1,(EnergyImpactLookups[Statewide Offering ID]=$B3311)*(EnergyImpactLookups[BldgType]=$C3311)*(EnergyImpactLookups[BldgVint]=$D3311)*(EnergyImpactLookups[BldgLoc]=$E3311),0))</f>
        <v>0</v>
      </c>
      <c r="R3311" cm="1">
        <f t="array" ref="R3311">INDEX(EnergyImpactLookups[AStdWBkWh],MATCH(1,(EnergyImpactLookups[Statewide Offering ID]=$B3311)*(EnergyImpactLookups[BldgType]=$C3311)*(EnergyImpactLookups[BldgVint]=$D3311)*(EnergyImpactLookups[BldgLoc]=$E3311),0))</f>
        <v>190.3605</v>
      </c>
      <c r="S3311" cm="1">
        <f t="array" ref="S3311">INDEX(EnergyImpactLookups[AStdWBkW],MATCH(1,(EnergyImpactLookups[Statewide Offering ID]=$B3311)*(EnergyImpactLookups[BldgType]=$C3311)*(EnergyImpactLookups[BldgVint]=$D3311)*(EnergyImpactLookups[BldgLoc]=$E3311),0))</f>
        <v>0.18049999999999999</v>
      </c>
      <c r="T3311" cm="1">
        <f t="array" ref="T3311">INDEX(EnergyImpactLookups[AStdWBtherm],MATCH(1,(EnergyImpactLookups[Statewide Offering ID]=$B3311)*(EnergyImpactLookups[BldgType]=$C3311)*(EnergyImpactLookups[BldgVint]=$D3311)*(EnergyImpactLookups[BldgLoc]=$E3311),0))</f>
        <v>0</v>
      </c>
    </row>
    <row r="3312" spans="1:20" x14ac:dyDescent="0.3">
      <c r="A3312" t="s">
        <v>95</v>
      </c>
      <c r="B3312" t="s">
        <v>221</v>
      </c>
      <c r="C3312" t="s">
        <v>131</v>
      </c>
      <c r="D3312" t="s">
        <v>752</v>
      </c>
      <c r="E3312" t="s">
        <v>117</v>
      </c>
      <c r="F3312" t="s">
        <v>129</v>
      </c>
      <c r="G3312" t="s">
        <v>231</v>
      </c>
      <c r="H3312" t="s">
        <v>232</v>
      </c>
      <c r="I3312" t="s">
        <v>65</v>
      </c>
      <c r="J3312" s="1">
        <v>44172</v>
      </c>
      <c r="K3312" t="s">
        <v>100</v>
      </c>
      <c r="L3312">
        <v>1</v>
      </c>
      <c r="O3312" t="str" cm="1">
        <f t="array" ref="O3312">INDEX(EnergyImpactLookups[APreWBkWh-EAD_style],MATCH(1,(EnergyImpactLookups[Statewide Offering ID]=$B3312)*(EnergyImpactLookups[BldgType]=$C3312)*(EnergyImpactLookups[BldgVint]=$D3312)*(EnergyImpactLookups[BldgLoc]=$E3312),0))</f>
        <v/>
      </c>
      <c r="P3312" t="str" cm="1">
        <f t="array" ref="P3312">INDEX(EnergyImpactLookups[APreWBkW-EAD_style],MATCH(1,(EnergyImpactLookups[Statewide Offering ID]=$B3312)*(EnergyImpactLookups[BldgType]=$C3312)*(EnergyImpactLookups[BldgVint]=$D3312)*(EnergyImpactLookups[BldgLoc]=$E3312),0))</f>
        <v/>
      </c>
      <c r="Q3312" cm="1">
        <f t="array" ref="Q3312">INDEX(EnergyImpactLookups[APreWBtherm],MATCH(1,(EnergyImpactLookups[Statewide Offering ID]=$B3312)*(EnergyImpactLookups[BldgType]=$C3312)*(EnergyImpactLookups[BldgVint]=$D3312)*(EnergyImpactLookups[BldgLoc]=$E3312),0))</f>
        <v>0</v>
      </c>
      <c r="R3312" cm="1">
        <f t="array" ref="R3312">INDEX(EnergyImpactLookups[AStdWBkWh],MATCH(1,(EnergyImpactLookups[Statewide Offering ID]=$B3312)*(EnergyImpactLookups[BldgType]=$C3312)*(EnergyImpactLookups[BldgVint]=$D3312)*(EnergyImpactLookups[BldgLoc]=$E3312),0))</f>
        <v>229.2328</v>
      </c>
      <c r="S3312" cm="1">
        <f t="array" ref="S3312">INDEX(EnergyImpactLookups[AStdWBkW],MATCH(1,(EnergyImpactLookups[Statewide Offering ID]=$B3312)*(EnergyImpactLookups[BldgType]=$C3312)*(EnergyImpactLookups[BldgVint]=$D3312)*(EnergyImpactLookups[BldgLoc]=$E3312),0))</f>
        <v>0.18340000000000001</v>
      </c>
      <c r="T3312" cm="1">
        <f t="array" ref="T3312">INDEX(EnergyImpactLookups[AStdWBtherm],MATCH(1,(EnergyImpactLookups[Statewide Offering ID]=$B3312)*(EnergyImpactLookups[BldgType]=$C3312)*(EnergyImpactLookups[BldgVint]=$D3312)*(EnergyImpactLookups[BldgLoc]=$E3312),0))</f>
        <v>0</v>
      </c>
    </row>
    <row r="3313" spans="1:20" x14ac:dyDescent="0.3">
      <c r="A3313" t="s">
        <v>95</v>
      </c>
      <c r="B3313" t="s">
        <v>221</v>
      </c>
      <c r="C3313" t="s">
        <v>131</v>
      </c>
      <c r="D3313" t="s">
        <v>752</v>
      </c>
      <c r="E3313" t="s">
        <v>118</v>
      </c>
      <c r="F3313" t="s">
        <v>129</v>
      </c>
      <c r="G3313" t="s">
        <v>231</v>
      </c>
      <c r="H3313" t="s">
        <v>232</v>
      </c>
      <c r="I3313" t="s">
        <v>65</v>
      </c>
      <c r="J3313" s="1">
        <v>44172</v>
      </c>
      <c r="K3313" t="s">
        <v>100</v>
      </c>
      <c r="L3313">
        <v>1</v>
      </c>
      <c r="O3313" t="str" cm="1">
        <f t="array" ref="O3313">INDEX(EnergyImpactLookups[APreWBkWh-EAD_style],MATCH(1,(EnergyImpactLookups[Statewide Offering ID]=$B3313)*(EnergyImpactLookups[BldgType]=$C3313)*(EnergyImpactLookups[BldgVint]=$D3313)*(EnergyImpactLookups[BldgLoc]=$E3313),0))</f>
        <v/>
      </c>
      <c r="P3313" t="str" cm="1">
        <f t="array" ref="P3313">INDEX(EnergyImpactLookups[APreWBkW-EAD_style],MATCH(1,(EnergyImpactLookups[Statewide Offering ID]=$B3313)*(EnergyImpactLookups[BldgType]=$C3313)*(EnergyImpactLookups[BldgVint]=$D3313)*(EnergyImpactLookups[BldgLoc]=$E3313),0))</f>
        <v/>
      </c>
      <c r="Q3313" cm="1">
        <f t="array" ref="Q3313">INDEX(EnergyImpactLookups[APreWBtherm],MATCH(1,(EnergyImpactLookups[Statewide Offering ID]=$B3313)*(EnergyImpactLookups[BldgType]=$C3313)*(EnergyImpactLookups[BldgVint]=$D3313)*(EnergyImpactLookups[BldgLoc]=$E3313),0))</f>
        <v>0</v>
      </c>
      <c r="R3313" cm="1">
        <f t="array" ref="R3313">INDEX(EnergyImpactLookups[AStdWBkWh],MATCH(1,(EnergyImpactLookups[Statewide Offering ID]=$B3313)*(EnergyImpactLookups[BldgType]=$C3313)*(EnergyImpactLookups[BldgVint]=$D3313)*(EnergyImpactLookups[BldgLoc]=$E3313),0))</f>
        <v>253.745</v>
      </c>
      <c r="S3313" cm="1">
        <f t="array" ref="S3313">INDEX(EnergyImpactLookups[AStdWBkW],MATCH(1,(EnergyImpactLookups[Statewide Offering ID]=$B3313)*(EnergyImpactLookups[BldgType]=$C3313)*(EnergyImpactLookups[BldgVint]=$D3313)*(EnergyImpactLookups[BldgLoc]=$E3313),0))</f>
        <v>0.18060000000000001</v>
      </c>
      <c r="T3313" cm="1">
        <f t="array" ref="T3313">INDEX(EnergyImpactLookups[AStdWBtherm],MATCH(1,(EnergyImpactLookups[Statewide Offering ID]=$B3313)*(EnergyImpactLookups[BldgType]=$C3313)*(EnergyImpactLookups[BldgVint]=$D3313)*(EnergyImpactLookups[BldgLoc]=$E3313),0))</f>
        <v>0</v>
      </c>
    </row>
    <row r="3314" spans="1:20" x14ac:dyDescent="0.3">
      <c r="A3314" t="s">
        <v>95</v>
      </c>
      <c r="B3314" t="s">
        <v>221</v>
      </c>
      <c r="C3314" t="s">
        <v>131</v>
      </c>
      <c r="D3314" t="s">
        <v>752</v>
      </c>
      <c r="E3314" t="s">
        <v>119</v>
      </c>
      <c r="F3314" t="s">
        <v>129</v>
      </c>
      <c r="G3314" t="s">
        <v>231</v>
      </c>
      <c r="H3314" t="s">
        <v>232</v>
      </c>
      <c r="I3314" t="s">
        <v>65</v>
      </c>
      <c r="J3314" s="1">
        <v>44172</v>
      </c>
      <c r="K3314" t="s">
        <v>100</v>
      </c>
      <c r="L3314">
        <v>1</v>
      </c>
      <c r="O3314" t="str" cm="1">
        <f t="array" ref="O3314">INDEX(EnergyImpactLookups[APreWBkWh-EAD_style],MATCH(1,(EnergyImpactLookups[Statewide Offering ID]=$B3314)*(EnergyImpactLookups[BldgType]=$C3314)*(EnergyImpactLookups[BldgVint]=$D3314)*(EnergyImpactLookups[BldgLoc]=$E3314),0))</f>
        <v/>
      </c>
      <c r="P3314" t="str" cm="1">
        <f t="array" ref="P3314">INDEX(EnergyImpactLookups[APreWBkW-EAD_style],MATCH(1,(EnergyImpactLookups[Statewide Offering ID]=$B3314)*(EnergyImpactLookups[BldgType]=$C3314)*(EnergyImpactLookups[BldgVint]=$D3314)*(EnergyImpactLookups[BldgLoc]=$E3314),0))</f>
        <v/>
      </c>
      <c r="Q3314" cm="1">
        <f t="array" ref="Q3314">INDEX(EnergyImpactLookups[APreWBtherm],MATCH(1,(EnergyImpactLookups[Statewide Offering ID]=$B3314)*(EnergyImpactLookups[BldgType]=$C3314)*(EnergyImpactLookups[BldgVint]=$D3314)*(EnergyImpactLookups[BldgLoc]=$E3314),0))</f>
        <v>0</v>
      </c>
      <c r="R3314" cm="1">
        <f t="array" ref="R3314">INDEX(EnergyImpactLookups[AStdWBkWh],MATCH(1,(EnergyImpactLookups[Statewide Offering ID]=$B3314)*(EnergyImpactLookups[BldgType]=$C3314)*(EnergyImpactLookups[BldgVint]=$D3314)*(EnergyImpactLookups[BldgLoc]=$E3314),0))</f>
        <v>24.4771</v>
      </c>
      <c r="S3314" cm="1">
        <f t="array" ref="S3314">INDEX(EnergyImpactLookups[AStdWBkW],MATCH(1,(EnergyImpactLookups[Statewide Offering ID]=$B3314)*(EnergyImpactLookups[BldgType]=$C3314)*(EnergyImpactLookups[BldgVint]=$D3314)*(EnergyImpactLookups[BldgLoc]=$E3314),0))</f>
        <v>5.5899999999999998E-2</v>
      </c>
      <c r="T3314" cm="1">
        <f t="array" ref="T3314">INDEX(EnergyImpactLookups[AStdWBtherm],MATCH(1,(EnergyImpactLookups[Statewide Offering ID]=$B3314)*(EnergyImpactLookups[BldgType]=$C3314)*(EnergyImpactLookups[BldgVint]=$D3314)*(EnergyImpactLookups[BldgLoc]=$E3314),0))</f>
        <v>0</v>
      </c>
    </row>
    <row r="3315" spans="1:20" x14ac:dyDescent="0.3">
      <c r="A3315" t="s">
        <v>95</v>
      </c>
      <c r="B3315" t="s">
        <v>222</v>
      </c>
      <c r="C3315" t="s">
        <v>127</v>
      </c>
      <c r="D3315" t="s">
        <v>752</v>
      </c>
      <c r="E3315" t="s">
        <v>99</v>
      </c>
      <c r="F3315" t="s">
        <v>129</v>
      </c>
      <c r="G3315" t="s">
        <v>231</v>
      </c>
      <c r="H3315" t="s">
        <v>232</v>
      </c>
      <c r="I3315" t="s">
        <v>65</v>
      </c>
      <c r="J3315" s="1">
        <v>44172</v>
      </c>
      <c r="K3315" t="s">
        <v>100</v>
      </c>
      <c r="L3315">
        <v>1</v>
      </c>
      <c r="O3315" t="str" cm="1">
        <f t="array" ref="O3315">INDEX(EnergyImpactLookups[APreWBkWh-EAD_style],MATCH(1,(EnergyImpactLookups[Statewide Offering ID]=$B3315)*(EnergyImpactLookups[BldgType]=$C3315)*(EnergyImpactLookups[BldgVint]=$D3315)*(EnergyImpactLookups[BldgLoc]=$E3315),0))</f>
        <v/>
      </c>
      <c r="P3315" t="str" cm="1">
        <f t="array" ref="P3315">INDEX(EnergyImpactLookups[APreWBkW-EAD_style],MATCH(1,(EnergyImpactLookups[Statewide Offering ID]=$B3315)*(EnergyImpactLookups[BldgType]=$C3315)*(EnergyImpactLookups[BldgVint]=$D3315)*(EnergyImpactLookups[BldgLoc]=$E3315),0))</f>
        <v/>
      </c>
      <c r="Q3315" cm="1">
        <f t="array" ref="Q3315">INDEX(EnergyImpactLookups[APreWBtherm],MATCH(1,(EnergyImpactLookups[Statewide Offering ID]=$B3315)*(EnergyImpactLookups[BldgType]=$C3315)*(EnergyImpactLookups[BldgVint]=$D3315)*(EnergyImpactLookups[BldgLoc]=$E3315),0))</f>
        <v>0</v>
      </c>
      <c r="R3315" cm="1">
        <f t="array" ref="R3315">INDEX(EnergyImpactLookups[AStdWBkWh],MATCH(1,(EnergyImpactLookups[Statewide Offering ID]=$B3315)*(EnergyImpactLookups[BldgType]=$C3315)*(EnergyImpactLookups[BldgVint]=$D3315)*(EnergyImpactLookups[BldgLoc]=$E3315),0))</f>
        <v>7.8169000000000004</v>
      </c>
      <c r="S3315" cm="1">
        <f t="array" ref="S3315">INDEX(EnergyImpactLookups[AStdWBkW],MATCH(1,(EnergyImpactLookups[Statewide Offering ID]=$B3315)*(EnergyImpactLookups[BldgType]=$C3315)*(EnergyImpactLookups[BldgVint]=$D3315)*(EnergyImpactLookups[BldgLoc]=$E3315),0))</f>
        <v>0</v>
      </c>
      <c r="T3315" cm="1">
        <f t="array" ref="T3315">INDEX(EnergyImpactLookups[AStdWBtherm],MATCH(1,(EnergyImpactLookups[Statewide Offering ID]=$B3315)*(EnergyImpactLookups[BldgType]=$C3315)*(EnergyImpactLookups[BldgVint]=$D3315)*(EnergyImpactLookups[BldgLoc]=$E3315),0))</f>
        <v>0</v>
      </c>
    </row>
    <row r="3316" spans="1:20" x14ac:dyDescent="0.3">
      <c r="A3316" t="s">
        <v>95</v>
      </c>
      <c r="B3316" t="s">
        <v>222</v>
      </c>
      <c r="C3316" t="s">
        <v>127</v>
      </c>
      <c r="D3316" t="s">
        <v>752</v>
      </c>
      <c r="E3316" t="s">
        <v>103</v>
      </c>
      <c r="F3316" t="s">
        <v>129</v>
      </c>
      <c r="G3316" t="s">
        <v>231</v>
      </c>
      <c r="H3316" t="s">
        <v>232</v>
      </c>
      <c r="I3316" t="s">
        <v>65</v>
      </c>
      <c r="J3316" s="1">
        <v>44172</v>
      </c>
      <c r="K3316" t="s">
        <v>100</v>
      </c>
      <c r="L3316">
        <v>1</v>
      </c>
      <c r="O3316" t="str" cm="1">
        <f t="array" ref="O3316">INDEX(EnergyImpactLookups[APreWBkWh-EAD_style],MATCH(1,(EnergyImpactLookups[Statewide Offering ID]=$B3316)*(EnergyImpactLookups[BldgType]=$C3316)*(EnergyImpactLookups[BldgVint]=$D3316)*(EnergyImpactLookups[BldgLoc]=$E3316),0))</f>
        <v/>
      </c>
      <c r="P3316" t="str" cm="1">
        <f t="array" ref="P3316">INDEX(EnergyImpactLookups[APreWBkW-EAD_style],MATCH(1,(EnergyImpactLookups[Statewide Offering ID]=$B3316)*(EnergyImpactLookups[BldgType]=$C3316)*(EnergyImpactLookups[BldgVint]=$D3316)*(EnergyImpactLookups[BldgLoc]=$E3316),0))</f>
        <v/>
      </c>
      <c r="Q3316" cm="1">
        <f t="array" ref="Q3316">INDEX(EnergyImpactLookups[APreWBtherm],MATCH(1,(EnergyImpactLookups[Statewide Offering ID]=$B3316)*(EnergyImpactLookups[BldgType]=$C3316)*(EnergyImpactLookups[BldgVint]=$D3316)*(EnergyImpactLookups[BldgLoc]=$E3316),0))</f>
        <v>0</v>
      </c>
      <c r="R3316" cm="1">
        <f t="array" ref="R3316">INDEX(EnergyImpactLookups[AStdWBkWh],MATCH(1,(EnergyImpactLookups[Statewide Offering ID]=$B3316)*(EnergyImpactLookups[BldgType]=$C3316)*(EnergyImpactLookups[BldgVint]=$D3316)*(EnergyImpactLookups[BldgLoc]=$E3316),0))</f>
        <v>50.093699999999998</v>
      </c>
      <c r="S3316" cm="1">
        <f t="array" ref="S3316">INDEX(EnergyImpactLookups[AStdWBkW],MATCH(1,(EnergyImpactLookups[Statewide Offering ID]=$B3316)*(EnergyImpactLookups[BldgType]=$C3316)*(EnergyImpactLookups[BldgVint]=$D3316)*(EnergyImpactLookups[BldgLoc]=$E3316),0))</f>
        <v>0.1113</v>
      </c>
      <c r="T3316" cm="1">
        <f t="array" ref="T3316">INDEX(EnergyImpactLookups[AStdWBtherm],MATCH(1,(EnergyImpactLookups[Statewide Offering ID]=$B3316)*(EnergyImpactLookups[BldgType]=$C3316)*(EnergyImpactLookups[BldgVint]=$D3316)*(EnergyImpactLookups[BldgLoc]=$E3316),0))</f>
        <v>0</v>
      </c>
    </row>
    <row r="3317" spans="1:20" x14ac:dyDescent="0.3">
      <c r="A3317" t="s">
        <v>95</v>
      </c>
      <c r="B3317" t="s">
        <v>222</v>
      </c>
      <c r="C3317" t="s">
        <v>127</v>
      </c>
      <c r="D3317" t="s">
        <v>752</v>
      </c>
      <c r="E3317" t="s">
        <v>104</v>
      </c>
      <c r="F3317" t="s">
        <v>129</v>
      </c>
      <c r="G3317" t="s">
        <v>231</v>
      </c>
      <c r="H3317" t="s">
        <v>232</v>
      </c>
      <c r="I3317" t="s">
        <v>65</v>
      </c>
      <c r="J3317" s="1">
        <v>44172</v>
      </c>
      <c r="K3317" t="s">
        <v>100</v>
      </c>
      <c r="L3317">
        <v>1</v>
      </c>
      <c r="O3317" t="str" cm="1">
        <f t="array" ref="O3317">INDEX(EnergyImpactLookups[APreWBkWh-EAD_style],MATCH(1,(EnergyImpactLookups[Statewide Offering ID]=$B3317)*(EnergyImpactLookups[BldgType]=$C3317)*(EnergyImpactLookups[BldgVint]=$D3317)*(EnergyImpactLookups[BldgLoc]=$E3317),0))</f>
        <v/>
      </c>
      <c r="P3317" t="str" cm="1">
        <f t="array" ref="P3317">INDEX(EnergyImpactLookups[APreWBkW-EAD_style],MATCH(1,(EnergyImpactLookups[Statewide Offering ID]=$B3317)*(EnergyImpactLookups[BldgType]=$C3317)*(EnergyImpactLookups[BldgVint]=$D3317)*(EnergyImpactLookups[BldgLoc]=$E3317),0))</f>
        <v/>
      </c>
      <c r="Q3317" cm="1">
        <f t="array" ref="Q3317">INDEX(EnergyImpactLookups[APreWBtherm],MATCH(1,(EnergyImpactLookups[Statewide Offering ID]=$B3317)*(EnergyImpactLookups[BldgType]=$C3317)*(EnergyImpactLookups[BldgVint]=$D3317)*(EnergyImpactLookups[BldgLoc]=$E3317),0))</f>
        <v>0</v>
      </c>
      <c r="R3317" cm="1">
        <f t="array" ref="R3317">INDEX(EnergyImpactLookups[AStdWBkWh],MATCH(1,(EnergyImpactLookups[Statewide Offering ID]=$B3317)*(EnergyImpactLookups[BldgType]=$C3317)*(EnergyImpactLookups[BldgVint]=$D3317)*(EnergyImpactLookups[BldgLoc]=$E3317),0))</f>
        <v>19.420300000000001</v>
      </c>
      <c r="S3317" cm="1">
        <f t="array" ref="S3317">INDEX(EnergyImpactLookups[AStdWBkW],MATCH(1,(EnergyImpactLookups[Statewide Offering ID]=$B3317)*(EnergyImpactLookups[BldgType]=$C3317)*(EnergyImpactLookups[BldgVint]=$D3317)*(EnergyImpactLookups[BldgLoc]=$E3317),0))</f>
        <v>7.2700000000000001E-2</v>
      </c>
      <c r="T3317" cm="1">
        <f t="array" ref="T3317">INDEX(EnergyImpactLookups[AStdWBtherm],MATCH(1,(EnergyImpactLookups[Statewide Offering ID]=$B3317)*(EnergyImpactLookups[BldgType]=$C3317)*(EnergyImpactLookups[BldgVint]=$D3317)*(EnergyImpactLookups[BldgLoc]=$E3317),0))</f>
        <v>0</v>
      </c>
    </row>
    <row r="3318" spans="1:20" x14ac:dyDescent="0.3">
      <c r="A3318" t="s">
        <v>95</v>
      </c>
      <c r="B3318" t="s">
        <v>222</v>
      </c>
      <c r="C3318" t="s">
        <v>127</v>
      </c>
      <c r="D3318" t="s">
        <v>752</v>
      </c>
      <c r="E3318" t="s">
        <v>105</v>
      </c>
      <c r="F3318" t="s">
        <v>129</v>
      </c>
      <c r="G3318" t="s">
        <v>231</v>
      </c>
      <c r="H3318" t="s">
        <v>232</v>
      </c>
      <c r="I3318" t="s">
        <v>65</v>
      </c>
      <c r="J3318" s="1">
        <v>44172</v>
      </c>
      <c r="K3318" t="s">
        <v>100</v>
      </c>
      <c r="L3318">
        <v>1</v>
      </c>
      <c r="O3318" t="str" cm="1">
        <f t="array" ref="O3318">INDEX(EnergyImpactLookups[APreWBkWh-EAD_style],MATCH(1,(EnergyImpactLookups[Statewide Offering ID]=$B3318)*(EnergyImpactLookups[BldgType]=$C3318)*(EnergyImpactLookups[BldgVint]=$D3318)*(EnergyImpactLookups[BldgLoc]=$E3318),0))</f>
        <v/>
      </c>
      <c r="P3318" t="str" cm="1">
        <f t="array" ref="P3318">INDEX(EnergyImpactLookups[APreWBkW-EAD_style],MATCH(1,(EnergyImpactLookups[Statewide Offering ID]=$B3318)*(EnergyImpactLookups[BldgType]=$C3318)*(EnergyImpactLookups[BldgVint]=$D3318)*(EnergyImpactLookups[BldgLoc]=$E3318),0))</f>
        <v/>
      </c>
      <c r="Q3318" cm="1">
        <f t="array" ref="Q3318">INDEX(EnergyImpactLookups[APreWBtherm],MATCH(1,(EnergyImpactLookups[Statewide Offering ID]=$B3318)*(EnergyImpactLookups[BldgType]=$C3318)*(EnergyImpactLookups[BldgVint]=$D3318)*(EnergyImpactLookups[BldgLoc]=$E3318),0))</f>
        <v>0</v>
      </c>
      <c r="R3318" cm="1">
        <f t="array" ref="R3318">INDEX(EnergyImpactLookups[AStdWBkWh],MATCH(1,(EnergyImpactLookups[Statewide Offering ID]=$B3318)*(EnergyImpactLookups[BldgType]=$C3318)*(EnergyImpactLookups[BldgVint]=$D3318)*(EnergyImpactLookups[BldgLoc]=$E3318),0))</f>
        <v>78.156099999999995</v>
      </c>
      <c r="S3318" cm="1">
        <f t="array" ref="S3318">INDEX(EnergyImpactLookups[AStdWBkW],MATCH(1,(EnergyImpactLookups[Statewide Offering ID]=$B3318)*(EnergyImpactLookups[BldgType]=$C3318)*(EnergyImpactLookups[BldgVint]=$D3318)*(EnergyImpactLookups[BldgLoc]=$E3318),0))</f>
        <v>0.1241</v>
      </c>
      <c r="T3318" cm="1">
        <f t="array" ref="T3318">INDEX(EnergyImpactLookups[AStdWBtherm],MATCH(1,(EnergyImpactLookups[Statewide Offering ID]=$B3318)*(EnergyImpactLookups[BldgType]=$C3318)*(EnergyImpactLookups[BldgVint]=$D3318)*(EnergyImpactLookups[BldgLoc]=$E3318),0))</f>
        <v>0</v>
      </c>
    </row>
    <row r="3319" spans="1:20" x14ac:dyDescent="0.3">
      <c r="A3319" t="s">
        <v>95</v>
      </c>
      <c r="B3319" t="s">
        <v>222</v>
      </c>
      <c r="C3319" t="s">
        <v>127</v>
      </c>
      <c r="D3319" t="s">
        <v>752</v>
      </c>
      <c r="E3319" t="s">
        <v>106</v>
      </c>
      <c r="F3319" t="s">
        <v>129</v>
      </c>
      <c r="G3319" t="s">
        <v>231</v>
      </c>
      <c r="H3319" t="s">
        <v>232</v>
      </c>
      <c r="I3319" t="s">
        <v>65</v>
      </c>
      <c r="J3319" s="1">
        <v>44172</v>
      </c>
      <c r="K3319" t="s">
        <v>100</v>
      </c>
      <c r="L3319">
        <v>1</v>
      </c>
      <c r="O3319" t="str" cm="1">
        <f t="array" ref="O3319">INDEX(EnergyImpactLookups[APreWBkWh-EAD_style],MATCH(1,(EnergyImpactLookups[Statewide Offering ID]=$B3319)*(EnergyImpactLookups[BldgType]=$C3319)*(EnergyImpactLookups[BldgVint]=$D3319)*(EnergyImpactLookups[BldgLoc]=$E3319),0))</f>
        <v/>
      </c>
      <c r="P3319" t="str" cm="1">
        <f t="array" ref="P3319">INDEX(EnergyImpactLookups[APreWBkW-EAD_style],MATCH(1,(EnergyImpactLookups[Statewide Offering ID]=$B3319)*(EnergyImpactLookups[BldgType]=$C3319)*(EnergyImpactLookups[BldgVint]=$D3319)*(EnergyImpactLookups[BldgLoc]=$E3319),0))</f>
        <v/>
      </c>
      <c r="Q3319" cm="1">
        <f t="array" ref="Q3319">INDEX(EnergyImpactLookups[APreWBtherm],MATCH(1,(EnergyImpactLookups[Statewide Offering ID]=$B3319)*(EnergyImpactLookups[BldgType]=$C3319)*(EnergyImpactLookups[BldgVint]=$D3319)*(EnergyImpactLookups[BldgLoc]=$E3319),0))</f>
        <v>0</v>
      </c>
      <c r="R3319" cm="1">
        <f t="array" ref="R3319">INDEX(EnergyImpactLookups[AStdWBkWh],MATCH(1,(EnergyImpactLookups[Statewide Offering ID]=$B3319)*(EnergyImpactLookups[BldgType]=$C3319)*(EnergyImpactLookups[BldgVint]=$D3319)*(EnergyImpactLookups[BldgLoc]=$E3319),0))</f>
        <v>15.9467</v>
      </c>
      <c r="S3319" cm="1">
        <f t="array" ref="S3319">INDEX(EnergyImpactLookups[AStdWBkW],MATCH(1,(EnergyImpactLookups[Statewide Offering ID]=$B3319)*(EnergyImpactLookups[BldgType]=$C3319)*(EnergyImpactLookups[BldgVint]=$D3319)*(EnergyImpactLookups[BldgLoc]=$E3319),0))</f>
        <v>4.1599999999999998E-2</v>
      </c>
      <c r="T3319" cm="1">
        <f t="array" ref="T3319">INDEX(EnergyImpactLookups[AStdWBtherm],MATCH(1,(EnergyImpactLookups[Statewide Offering ID]=$B3319)*(EnergyImpactLookups[BldgType]=$C3319)*(EnergyImpactLookups[BldgVint]=$D3319)*(EnergyImpactLookups[BldgLoc]=$E3319),0))</f>
        <v>0</v>
      </c>
    </row>
    <row r="3320" spans="1:20" x14ac:dyDescent="0.3">
      <c r="A3320" t="s">
        <v>95</v>
      </c>
      <c r="B3320" t="s">
        <v>222</v>
      </c>
      <c r="C3320" t="s">
        <v>127</v>
      </c>
      <c r="D3320" t="s">
        <v>752</v>
      </c>
      <c r="E3320" t="s">
        <v>107</v>
      </c>
      <c r="F3320" t="s">
        <v>129</v>
      </c>
      <c r="G3320" t="s">
        <v>231</v>
      </c>
      <c r="H3320" t="s">
        <v>232</v>
      </c>
      <c r="I3320" t="s">
        <v>65</v>
      </c>
      <c r="J3320" s="1">
        <v>44172</v>
      </c>
      <c r="K3320" t="s">
        <v>100</v>
      </c>
      <c r="L3320">
        <v>1</v>
      </c>
      <c r="O3320" t="str" cm="1">
        <f t="array" ref="O3320">INDEX(EnergyImpactLookups[APreWBkWh-EAD_style],MATCH(1,(EnergyImpactLookups[Statewide Offering ID]=$B3320)*(EnergyImpactLookups[BldgType]=$C3320)*(EnergyImpactLookups[BldgVint]=$D3320)*(EnergyImpactLookups[BldgLoc]=$E3320),0))</f>
        <v/>
      </c>
      <c r="P3320" t="str" cm="1">
        <f t="array" ref="P3320">INDEX(EnergyImpactLookups[APreWBkW-EAD_style],MATCH(1,(EnergyImpactLookups[Statewide Offering ID]=$B3320)*(EnergyImpactLookups[BldgType]=$C3320)*(EnergyImpactLookups[BldgVint]=$D3320)*(EnergyImpactLookups[BldgLoc]=$E3320),0))</f>
        <v/>
      </c>
      <c r="Q3320" cm="1">
        <f t="array" ref="Q3320">INDEX(EnergyImpactLookups[APreWBtherm],MATCH(1,(EnergyImpactLookups[Statewide Offering ID]=$B3320)*(EnergyImpactLookups[BldgType]=$C3320)*(EnergyImpactLookups[BldgVint]=$D3320)*(EnergyImpactLookups[BldgLoc]=$E3320),0))</f>
        <v>0</v>
      </c>
      <c r="R3320" cm="1">
        <f t="array" ref="R3320">INDEX(EnergyImpactLookups[AStdWBkWh],MATCH(1,(EnergyImpactLookups[Statewide Offering ID]=$B3320)*(EnergyImpactLookups[BldgType]=$C3320)*(EnergyImpactLookups[BldgVint]=$D3320)*(EnergyImpactLookups[BldgLoc]=$E3320),0))</f>
        <v>76.682299999999998</v>
      </c>
      <c r="S3320" cm="1">
        <f t="array" ref="S3320">INDEX(EnergyImpactLookups[AStdWBkW],MATCH(1,(EnergyImpactLookups[Statewide Offering ID]=$B3320)*(EnergyImpactLookups[BldgType]=$C3320)*(EnergyImpactLookups[BldgVint]=$D3320)*(EnergyImpactLookups[BldgLoc]=$E3320),0))</f>
        <v>7.2700000000000001E-2</v>
      </c>
      <c r="T3320" cm="1">
        <f t="array" ref="T3320">INDEX(EnergyImpactLookups[AStdWBtherm],MATCH(1,(EnergyImpactLookups[Statewide Offering ID]=$B3320)*(EnergyImpactLookups[BldgType]=$C3320)*(EnergyImpactLookups[BldgVint]=$D3320)*(EnergyImpactLookups[BldgLoc]=$E3320),0))</f>
        <v>0</v>
      </c>
    </row>
    <row r="3321" spans="1:20" x14ac:dyDescent="0.3">
      <c r="A3321" t="s">
        <v>95</v>
      </c>
      <c r="B3321" t="s">
        <v>222</v>
      </c>
      <c r="C3321" t="s">
        <v>127</v>
      </c>
      <c r="D3321" t="s">
        <v>752</v>
      </c>
      <c r="E3321" t="s">
        <v>109</v>
      </c>
      <c r="F3321" t="s">
        <v>129</v>
      </c>
      <c r="G3321" t="s">
        <v>231</v>
      </c>
      <c r="H3321" t="s">
        <v>232</v>
      </c>
      <c r="I3321" t="s">
        <v>65</v>
      </c>
      <c r="J3321" s="1">
        <v>44172</v>
      </c>
      <c r="K3321" t="s">
        <v>100</v>
      </c>
      <c r="L3321">
        <v>1</v>
      </c>
      <c r="O3321" t="str" cm="1">
        <f t="array" ref="O3321">INDEX(EnergyImpactLookups[APreWBkWh-EAD_style],MATCH(1,(EnergyImpactLookups[Statewide Offering ID]=$B3321)*(EnergyImpactLookups[BldgType]=$C3321)*(EnergyImpactLookups[BldgVint]=$D3321)*(EnergyImpactLookups[BldgLoc]=$E3321),0))</f>
        <v/>
      </c>
      <c r="P3321" t="str" cm="1">
        <f t="array" ref="P3321">INDEX(EnergyImpactLookups[APreWBkW-EAD_style],MATCH(1,(EnergyImpactLookups[Statewide Offering ID]=$B3321)*(EnergyImpactLookups[BldgType]=$C3321)*(EnergyImpactLookups[BldgVint]=$D3321)*(EnergyImpactLookups[BldgLoc]=$E3321),0))</f>
        <v/>
      </c>
      <c r="Q3321" cm="1">
        <f t="array" ref="Q3321">INDEX(EnergyImpactLookups[APreWBtherm],MATCH(1,(EnergyImpactLookups[Statewide Offering ID]=$B3321)*(EnergyImpactLookups[BldgType]=$C3321)*(EnergyImpactLookups[BldgVint]=$D3321)*(EnergyImpactLookups[BldgLoc]=$E3321),0))</f>
        <v>0</v>
      </c>
      <c r="R3321" cm="1">
        <f t="array" ref="R3321">INDEX(EnergyImpactLookups[AStdWBkWh],MATCH(1,(EnergyImpactLookups[Statewide Offering ID]=$B3321)*(EnergyImpactLookups[BldgType]=$C3321)*(EnergyImpactLookups[BldgVint]=$D3321)*(EnergyImpactLookups[BldgLoc]=$E3321),0))</f>
        <v>67.808700000000002</v>
      </c>
      <c r="S3321" cm="1">
        <f t="array" ref="S3321">INDEX(EnergyImpactLookups[AStdWBkW],MATCH(1,(EnergyImpactLookups[Statewide Offering ID]=$B3321)*(EnergyImpactLookups[BldgType]=$C3321)*(EnergyImpactLookups[BldgVint]=$D3321)*(EnergyImpactLookups[BldgLoc]=$E3321),0))</f>
        <v>5.9900000000000002E-2</v>
      </c>
      <c r="T3321" cm="1">
        <f t="array" ref="T3321">INDEX(EnergyImpactLookups[AStdWBtherm],MATCH(1,(EnergyImpactLookups[Statewide Offering ID]=$B3321)*(EnergyImpactLookups[BldgType]=$C3321)*(EnergyImpactLookups[BldgVint]=$D3321)*(EnergyImpactLookups[BldgLoc]=$E3321),0))</f>
        <v>0</v>
      </c>
    </row>
    <row r="3322" spans="1:20" x14ac:dyDescent="0.3">
      <c r="A3322" t="s">
        <v>95</v>
      </c>
      <c r="B3322" t="s">
        <v>222</v>
      </c>
      <c r="C3322" t="s">
        <v>127</v>
      </c>
      <c r="D3322" t="s">
        <v>752</v>
      </c>
      <c r="E3322" t="s">
        <v>111</v>
      </c>
      <c r="F3322" t="s">
        <v>129</v>
      </c>
      <c r="G3322" t="s">
        <v>231</v>
      </c>
      <c r="H3322" t="s">
        <v>232</v>
      </c>
      <c r="I3322" t="s">
        <v>65</v>
      </c>
      <c r="J3322" s="1">
        <v>44172</v>
      </c>
      <c r="K3322" t="s">
        <v>100</v>
      </c>
      <c r="L3322">
        <v>1</v>
      </c>
      <c r="O3322" t="str" cm="1">
        <f t="array" ref="O3322">INDEX(EnergyImpactLookups[APreWBkWh-EAD_style],MATCH(1,(EnergyImpactLookups[Statewide Offering ID]=$B3322)*(EnergyImpactLookups[BldgType]=$C3322)*(EnergyImpactLookups[BldgVint]=$D3322)*(EnergyImpactLookups[BldgLoc]=$E3322),0))</f>
        <v/>
      </c>
      <c r="P3322" t="str" cm="1">
        <f t="array" ref="P3322">INDEX(EnergyImpactLookups[APreWBkW-EAD_style],MATCH(1,(EnergyImpactLookups[Statewide Offering ID]=$B3322)*(EnergyImpactLookups[BldgType]=$C3322)*(EnergyImpactLookups[BldgVint]=$D3322)*(EnergyImpactLookups[BldgLoc]=$E3322),0))</f>
        <v/>
      </c>
      <c r="Q3322" cm="1">
        <f t="array" ref="Q3322">INDEX(EnergyImpactLookups[APreWBtherm],MATCH(1,(EnergyImpactLookups[Statewide Offering ID]=$B3322)*(EnergyImpactLookups[BldgType]=$C3322)*(EnergyImpactLookups[BldgVint]=$D3322)*(EnergyImpactLookups[BldgLoc]=$E3322),0))</f>
        <v>0</v>
      </c>
      <c r="R3322" cm="1">
        <f t="array" ref="R3322">INDEX(EnergyImpactLookups[AStdWBkWh],MATCH(1,(EnergyImpactLookups[Statewide Offering ID]=$B3322)*(EnergyImpactLookups[BldgType]=$C3322)*(EnergyImpactLookups[BldgVint]=$D3322)*(EnergyImpactLookups[BldgLoc]=$E3322),0))</f>
        <v>151.77809999999999</v>
      </c>
      <c r="S3322" cm="1">
        <f t="array" ref="S3322">INDEX(EnergyImpactLookups[AStdWBkW],MATCH(1,(EnergyImpactLookups[Statewide Offering ID]=$B3322)*(EnergyImpactLookups[BldgType]=$C3322)*(EnergyImpactLookups[BldgVint]=$D3322)*(EnergyImpactLookups[BldgLoc]=$E3322),0))</f>
        <v>0.1195</v>
      </c>
      <c r="T3322" cm="1">
        <f t="array" ref="T3322">INDEX(EnergyImpactLookups[AStdWBtherm],MATCH(1,(EnergyImpactLookups[Statewide Offering ID]=$B3322)*(EnergyImpactLookups[BldgType]=$C3322)*(EnergyImpactLookups[BldgVint]=$D3322)*(EnergyImpactLookups[BldgLoc]=$E3322),0))</f>
        <v>0</v>
      </c>
    </row>
    <row r="3323" spans="1:20" x14ac:dyDescent="0.3">
      <c r="A3323" t="s">
        <v>95</v>
      </c>
      <c r="B3323" t="s">
        <v>222</v>
      </c>
      <c r="C3323" t="s">
        <v>127</v>
      </c>
      <c r="D3323" t="s">
        <v>752</v>
      </c>
      <c r="E3323" t="s">
        <v>112</v>
      </c>
      <c r="F3323" t="s">
        <v>129</v>
      </c>
      <c r="G3323" t="s">
        <v>231</v>
      </c>
      <c r="H3323" t="s">
        <v>232</v>
      </c>
      <c r="I3323" t="s">
        <v>65</v>
      </c>
      <c r="J3323" s="1">
        <v>44172</v>
      </c>
      <c r="K3323" t="s">
        <v>100</v>
      </c>
      <c r="L3323">
        <v>1</v>
      </c>
      <c r="O3323" t="str" cm="1">
        <f t="array" ref="O3323">INDEX(EnergyImpactLookups[APreWBkWh-EAD_style],MATCH(1,(EnergyImpactLookups[Statewide Offering ID]=$B3323)*(EnergyImpactLookups[BldgType]=$C3323)*(EnergyImpactLookups[BldgVint]=$D3323)*(EnergyImpactLookups[BldgLoc]=$E3323),0))</f>
        <v/>
      </c>
      <c r="P3323" t="str" cm="1">
        <f t="array" ref="P3323">INDEX(EnergyImpactLookups[APreWBkW-EAD_style],MATCH(1,(EnergyImpactLookups[Statewide Offering ID]=$B3323)*(EnergyImpactLookups[BldgType]=$C3323)*(EnergyImpactLookups[BldgVint]=$D3323)*(EnergyImpactLookups[BldgLoc]=$E3323),0))</f>
        <v/>
      </c>
      <c r="Q3323" cm="1">
        <f t="array" ref="Q3323">INDEX(EnergyImpactLookups[APreWBtherm],MATCH(1,(EnergyImpactLookups[Statewide Offering ID]=$B3323)*(EnergyImpactLookups[BldgType]=$C3323)*(EnergyImpactLookups[BldgVint]=$D3323)*(EnergyImpactLookups[BldgLoc]=$E3323),0))</f>
        <v>0</v>
      </c>
      <c r="R3323" cm="1">
        <f t="array" ref="R3323">INDEX(EnergyImpactLookups[AStdWBkWh],MATCH(1,(EnergyImpactLookups[Statewide Offering ID]=$B3323)*(EnergyImpactLookups[BldgType]=$C3323)*(EnergyImpactLookups[BldgVint]=$D3323)*(EnergyImpactLookups[BldgLoc]=$E3323),0))</f>
        <v>128.91720000000001</v>
      </c>
      <c r="S3323" cm="1">
        <f t="array" ref="S3323">INDEX(EnergyImpactLookups[AStdWBkW],MATCH(1,(EnergyImpactLookups[Statewide Offering ID]=$B3323)*(EnergyImpactLookups[BldgType]=$C3323)*(EnergyImpactLookups[BldgVint]=$D3323)*(EnergyImpactLookups[BldgLoc]=$E3323),0))</f>
        <v>0.1255</v>
      </c>
      <c r="T3323" cm="1">
        <f t="array" ref="T3323">INDEX(EnergyImpactLookups[AStdWBtherm],MATCH(1,(EnergyImpactLookups[Statewide Offering ID]=$B3323)*(EnergyImpactLookups[BldgType]=$C3323)*(EnergyImpactLookups[BldgVint]=$D3323)*(EnergyImpactLookups[BldgLoc]=$E3323),0))</f>
        <v>0</v>
      </c>
    </row>
    <row r="3324" spans="1:20" x14ac:dyDescent="0.3">
      <c r="A3324" t="s">
        <v>95</v>
      </c>
      <c r="B3324" t="s">
        <v>222</v>
      </c>
      <c r="C3324" t="s">
        <v>127</v>
      </c>
      <c r="D3324" t="s">
        <v>752</v>
      </c>
      <c r="E3324" t="s">
        <v>113</v>
      </c>
      <c r="F3324" t="s">
        <v>129</v>
      </c>
      <c r="G3324" t="s">
        <v>231</v>
      </c>
      <c r="H3324" t="s">
        <v>232</v>
      </c>
      <c r="I3324" t="s">
        <v>65</v>
      </c>
      <c r="J3324" s="1">
        <v>44172</v>
      </c>
      <c r="K3324" t="s">
        <v>100</v>
      </c>
      <c r="L3324">
        <v>1</v>
      </c>
      <c r="O3324" t="str" cm="1">
        <f t="array" ref="O3324">INDEX(EnergyImpactLookups[APreWBkWh-EAD_style],MATCH(1,(EnergyImpactLookups[Statewide Offering ID]=$B3324)*(EnergyImpactLookups[BldgType]=$C3324)*(EnergyImpactLookups[BldgVint]=$D3324)*(EnergyImpactLookups[BldgLoc]=$E3324),0))</f>
        <v/>
      </c>
      <c r="P3324" t="str" cm="1">
        <f t="array" ref="P3324">INDEX(EnergyImpactLookups[APreWBkW-EAD_style],MATCH(1,(EnergyImpactLookups[Statewide Offering ID]=$B3324)*(EnergyImpactLookups[BldgType]=$C3324)*(EnergyImpactLookups[BldgVint]=$D3324)*(EnergyImpactLookups[BldgLoc]=$E3324),0))</f>
        <v/>
      </c>
      <c r="Q3324" cm="1">
        <f t="array" ref="Q3324">INDEX(EnergyImpactLookups[APreWBtherm],MATCH(1,(EnergyImpactLookups[Statewide Offering ID]=$B3324)*(EnergyImpactLookups[BldgType]=$C3324)*(EnergyImpactLookups[BldgVint]=$D3324)*(EnergyImpactLookups[BldgLoc]=$E3324),0))</f>
        <v>0</v>
      </c>
      <c r="R3324" cm="1">
        <f t="array" ref="R3324">INDEX(EnergyImpactLookups[AStdWBkWh],MATCH(1,(EnergyImpactLookups[Statewide Offering ID]=$B3324)*(EnergyImpactLookups[BldgType]=$C3324)*(EnergyImpactLookups[BldgVint]=$D3324)*(EnergyImpactLookups[BldgLoc]=$E3324),0))</f>
        <v>178.9717</v>
      </c>
      <c r="S3324" cm="1">
        <f t="array" ref="S3324">INDEX(EnergyImpactLookups[AStdWBkW],MATCH(1,(EnergyImpactLookups[Statewide Offering ID]=$B3324)*(EnergyImpactLookups[BldgType]=$C3324)*(EnergyImpactLookups[BldgVint]=$D3324)*(EnergyImpactLookups[BldgLoc]=$E3324),0))</f>
        <v>0.1386</v>
      </c>
      <c r="T3324" cm="1">
        <f t="array" ref="T3324">INDEX(EnergyImpactLookups[AStdWBtherm],MATCH(1,(EnergyImpactLookups[Statewide Offering ID]=$B3324)*(EnergyImpactLookups[BldgType]=$C3324)*(EnergyImpactLookups[BldgVint]=$D3324)*(EnergyImpactLookups[BldgLoc]=$E3324),0))</f>
        <v>0</v>
      </c>
    </row>
    <row r="3325" spans="1:20" x14ac:dyDescent="0.3">
      <c r="A3325" t="s">
        <v>95</v>
      </c>
      <c r="B3325" t="s">
        <v>222</v>
      </c>
      <c r="C3325" t="s">
        <v>127</v>
      </c>
      <c r="D3325" t="s">
        <v>752</v>
      </c>
      <c r="E3325" t="s">
        <v>114</v>
      </c>
      <c r="F3325" t="s">
        <v>129</v>
      </c>
      <c r="G3325" t="s">
        <v>231</v>
      </c>
      <c r="H3325" t="s">
        <v>232</v>
      </c>
      <c r="I3325" t="s">
        <v>65</v>
      </c>
      <c r="J3325" s="1">
        <v>44172</v>
      </c>
      <c r="K3325" t="s">
        <v>100</v>
      </c>
      <c r="L3325">
        <v>1</v>
      </c>
      <c r="O3325" t="str" cm="1">
        <f t="array" ref="O3325">INDEX(EnergyImpactLookups[APreWBkWh-EAD_style],MATCH(1,(EnergyImpactLookups[Statewide Offering ID]=$B3325)*(EnergyImpactLookups[BldgType]=$C3325)*(EnergyImpactLookups[BldgVint]=$D3325)*(EnergyImpactLookups[BldgLoc]=$E3325),0))</f>
        <v/>
      </c>
      <c r="P3325" t="str" cm="1">
        <f t="array" ref="P3325">INDEX(EnergyImpactLookups[APreWBkW-EAD_style],MATCH(1,(EnergyImpactLookups[Statewide Offering ID]=$B3325)*(EnergyImpactLookups[BldgType]=$C3325)*(EnergyImpactLookups[BldgVint]=$D3325)*(EnergyImpactLookups[BldgLoc]=$E3325),0))</f>
        <v/>
      </c>
      <c r="Q3325" cm="1">
        <f t="array" ref="Q3325">INDEX(EnergyImpactLookups[APreWBtherm],MATCH(1,(EnergyImpactLookups[Statewide Offering ID]=$B3325)*(EnergyImpactLookups[BldgType]=$C3325)*(EnergyImpactLookups[BldgVint]=$D3325)*(EnergyImpactLookups[BldgLoc]=$E3325),0))</f>
        <v>0</v>
      </c>
      <c r="R3325" cm="1">
        <f t="array" ref="R3325">INDEX(EnergyImpactLookups[AStdWBkWh],MATCH(1,(EnergyImpactLookups[Statewide Offering ID]=$B3325)*(EnergyImpactLookups[BldgType]=$C3325)*(EnergyImpactLookups[BldgVint]=$D3325)*(EnergyImpactLookups[BldgLoc]=$E3325),0))</f>
        <v>192.45910000000001</v>
      </c>
      <c r="S3325" cm="1">
        <f t="array" ref="S3325">INDEX(EnergyImpactLookups[AStdWBkW],MATCH(1,(EnergyImpactLookups[Statewide Offering ID]=$B3325)*(EnergyImpactLookups[BldgType]=$C3325)*(EnergyImpactLookups[BldgVint]=$D3325)*(EnergyImpactLookups[BldgLoc]=$E3325),0))</f>
        <v>0.19220000000000001</v>
      </c>
      <c r="T3325" cm="1">
        <f t="array" ref="T3325">INDEX(EnergyImpactLookups[AStdWBtherm],MATCH(1,(EnergyImpactLookups[Statewide Offering ID]=$B3325)*(EnergyImpactLookups[BldgType]=$C3325)*(EnergyImpactLookups[BldgVint]=$D3325)*(EnergyImpactLookups[BldgLoc]=$E3325),0))</f>
        <v>0</v>
      </c>
    </row>
    <row r="3326" spans="1:20" x14ac:dyDescent="0.3">
      <c r="A3326" t="s">
        <v>95</v>
      </c>
      <c r="B3326" t="s">
        <v>222</v>
      </c>
      <c r="C3326" t="s">
        <v>127</v>
      </c>
      <c r="D3326" t="s">
        <v>752</v>
      </c>
      <c r="E3326" t="s">
        <v>115</v>
      </c>
      <c r="F3326" t="s">
        <v>129</v>
      </c>
      <c r="G3326" t="s">
        <v>231</v>
      </c>
      <c r="H3326" t="s">
        <v>232</v>
      </c>
      <c r="I3326" t="s">
        <v>65</v>
      </c>
      <c r="J3326" s="1">
        <v>44172</v>
      </c>
      <c r="K3326" t="s">
        <v>100</v>
      </c>
      <c r="L3326">
        <v>1</v>
      </c>
      <c r="O3326" t="str" cm="1">
        <f t="array" ref="O3326">INDEX(EnergyImpactLookups[APreWBkWh-EAD_style],MATCH(1,(EnergyImpactLookups[Statewide Offering ID]=$B3326)*(EnergyImpactLookups[BldgType]=$C3326)*(EnergyImpactLookups[BldgVint]=$D3326)*(EnergyImpactLookups[BldgLoc]=$E3326),0))</f>
        <v/>
      </c>
      <c r="P3326" t="str" cm="1">
        <f t="array" ref="P3326">INDEX(EnergyImpactLookups[APreWBkW-EAD_style],MATCH(1,(EnergyImpactLookups[Statewide Offering ID]=$B3326)*(EnergyImpactLookups[BldgType]=$C3326)*(EnergyImpactLookups[BldgVint]=$D3326)*(EnergyImpactLookups[BldgLoc]=$E3326),0))</f>
        <v/>
      </c>
      <c r="Q3326" cm="1">
        <f t="array" ref="Q3326">INDEX(EnergyImpactLookups[APreWBtherm],MATCH(1,(EnergyImpactLookups[Statewide Offering ID]=$B3326)*(EnergyImpactLookups[BldgType]=$C3326)*(EnergyImpactLookups[BldgVint]=$D3326)*(EnergyImpactLookups[BldgLoc]=$E3326),0))</f>
        <v>0</v>
      </c>
      <c r="R3326" cm="1">
        <f t="array" ref="R3326">INDEX(EnergyImpactLookups[AStdWBkWh],MATCH(1,(EnergyImpactLookups[Statewide Offering ID]=$B3326)*(EnergyImpactLookups[BldgType]=$C3326)*(EnergyImpactLookups[BldgVint]=$D3326)*(EnergyImpactLookups[BldgLoc]=$E3326),0))</f>
        <v>123.8105</v>
      </c>
      <c r="S3326" cm="1">
        <f t="array" ref="S3326">INDEX(EnergyImpactLookups[AStdWBkW],MATCH(1,(EnergyImpactLookups[Statewide Offering ID]=$B3326)*(EnergyImpactLookups[BldgType]=$C3326)*(EnergyImpactLookups[BldgVint]=$D3326)*(EnergyImpactLookups[BldgLoc]=$E3326),0))</f>
        <v>0.1716</v>
      </c>
      <c r="T3326" cm="1">
        <f t="array" ref="T3326">INDEX(EnergyImpactLookups[AStdWBtherm],MATCH(1,(EnergyImpactLookups[Statewide Offering ID]=$B3326)*(EnergyImpactLookups[BldgType]=$C3326)*(EnergyImpactLookups[BldgVint]=$D3326)*(EnergyImpactLookups[BldgLoc]=$E3326),0))</f>
        <v>0</v>
      </c>
    </row>
    <row r="3327" spans="1:20" x14ac:dyDescent="0.3">
      <c r="A3327" t="s">
        <v>95</v>
      </c>
      <c r="B3327" t="s">
        <v>222</v>
      </c>
      <c r="C3327" t="s">
        <v>127</v>
      </c>
      <c r="D3327" t="s">
        <v>752</v>
      </c>
      <c r="E3327" t="s">
        <v>116</v>
      </c>
      <c r="F3327" t="s">
        <v>129</v>
      </c>
      <c r="G3327" t="s">
        <v>231</v>
      </c>
      <c r="H3327" t="s">
        <v>232</v>
      </c>
      <c r="I3327" t="s">
        <v>65</v>
      </c>
      <c r="J3327" s="1">
        <v>44172</v>
      </c>
      <c r="K3327" t="s">
        <v>100</v>
      </c>
      <c r="L3327">
        <v>1</v>
      </c>
      <c r="O3327" t="str" cm="1">
        <f t="array" ref="O3327">INDEX(EnergyImpactLookups[APreWBkWh-EAD_style],MATCH(1,(EnergyImpactLookups[Statewide Offering ID]=$B3327)*(EnergyImpactLookups[BldgType]=$C3327)*(EnergyImpactLookups[BldgVint]=$D3327)*(EnergyImpactLookups[BldgLoc]=$E3327),0))</f>
        <v/>
      </c>
      <c r="P3327" t="str" cm="1">
        <f t="array" ref="P3327">INDEX(EnergyImpactLookups[APreWBkW-EAD_style],MATCH(1,(EnergyImpactLookups[Statewide Offering ID]=$B3327)*(EnergyImpactLookups[BldgType]=$C3327)*(EnergyImpactLookups[BldgVint]=$D3327)*(EnergyImpactLookups[BldgLoc]=$E3327),0))</f>
        <v/>
      </c>
      <c r="Q3327" cm="1">
        <f t="array" ref="Q3327">INDEX(EnergyImpactLookups[APreWBtherm],MATCH(1,(EnergyImpactLookups[Statewide Offering ID]=$B3327)*(EnergyImpactLookups[BldgType]=$C3327)*(EnergyImpactLookups[BldgVint]=$D3327)*(EnergyImpactLookups[BldgLoc]=$E3327),0))</f>
        <v>0</v>
      </c>
      <c r="R3327" cm="1">
        <f t="array" ref="R3327">INDEX(EnergyImpactLookups[AStdWBkWh],MATCH(1,(EnergyImpactLookups[Statewide Offering ID]=$B3327)*(EnergyImpactLookups[BldgType]=$C3327)*(EnergyImpactLookups[BldgVint]=$D3327)*(EnergyImpactLookups[BldgLoc]=$E3327),0))</f>
        <v>217.96100000000001</v>
      </c>
      <c r="S3327" cm="1">
        <f t="array" ref="S3327">INDEX(EnergyImpactLookups[AStdWBkW],MATCH(1,(EnergyImpactLookups[Statewide Offering ID]=$B3327)*(EnergyImpactLookups[BldgType]=$C3327)*(EnergyImpactLookups[BldgVint]=$D3327)*(EnergyImpactLookups[BldgLoc]=$E3327),0))</f>
        <v>0.18820000000000001</v>
      </c>
      <c r="T3327" cm="1">
        <f t="array" ref="T3327">INDEX(EnergyImpactLookups[AStdWBtherm],MATCH(1,(EnergyImpactLookups[Statewide Offering ID]=$B3327)*(EnergyImpactLookups[BldgType]=$C3327)*(EnergyImpactLookups[BldgVint]=$D3327)*(EnergyImpactLookups[BldgLoc]=$E3327),0))</f>
        <v>0</v>
      </c>
    </row>
    <row r="3328" spans="1:20" x14ac:dyDescent="0.3">
      <c r="A3328" t="s">
        <v>95</v>
      </c>
      <c r="B3328" t="s">
        <v>222</v>
      </c>
      <c r="C3328" t="s">
        <v>127</v>
      </c>
      <c r="D3328" t="s">
        <v>752</v>
      </c>
      <c r="E3328" t="s">
        <v>117</v>
      </c>
      <c r="F3328" t="s">
        <v>129</v>
      </c>
      <c r="G3328" t="s">
        <v>231</v>
      </c>
      <c r="H3328" t="s">
        <v>232</v>
      </c>
      <c r="I3328" t="s">
        <v>65</v>
      </c>
      <c r="J3328" s="1">
        <v>44172</v>
      </c>
      <c r="K3328" t="s">
        <v>100</v>
      </c>
      <c r="L3328">
        <v>1</v>
      </c>
      <c r="O3328" t="str" cm="1">
        <f t="array" ref="O3328">INDEX(EnergyImpactLookups[APreWBkWh-EAD_style],MATCH(1,(EnergyImpactLookups[Statewide Offering ID]=$B3328)*(EnergyImpactLookups[BldgType]=$C3328)*(EnergyImpactLookups[BldgVint]=$D3328)*(EnergyImpactLookups[BldgLoc]=$E3328),0))</f>
        <v/>
      </c>
      <c r="P3328" t="str" cm="1">
        <f t="array" ref="P3328">INDEX(EnergyImpactLookups[APreWBkW-EAD_style],MATCH(1,(EnergyImpactLookups[Statewide Offering ID]=$B3328)*(EnergyImpactLookups[BldgType]=$C3328)*(EnergyImpactLookups[BldgVint]=$D3328)*(EnergyImpactLookups[BldgLoc]=$E3328),0))</f>
        <v/>
      </c>
      <c r="Q3328" cm="1">
        <f t="array" ref="Q3328">INDEX(EnergyImpactLookups[APreWBtherm],MATCH(1,(EnergyImpactLookups[Statewide Offering ID]=$B3328)*(EnergyImpactLookups[BldgType]=$C3328)*(EnergyImpactLookups[BldgVint]=$D3328)*(EnergyImpactLookups[BldgLoc]=$E3328),0))</f>
        <v>0</v>
      </c>
      <c r="R3328" cm="1">
        <f t="array" ref="R3328">INDEX(EnergyImpactLookups[AStdWBkWh],MATCH(1,(EnergyImpactLookups[Statewide Offering ID]=$B3328)*(EnergyImpactLookups[BldgType]=$C3328)*(EnergyImpactLookups[BldgVint]=$D3328)*(EnergyImpactLookups[BldgLoc]=$E3328),0))</f>
        <v>187.7741</v>
      </c>
      <c r="S3328" cm="1">
        <f t="array" ref="S3328">INDEX(EnergyImpactLookups[AStdWBkW],MATCH(1,(EnergyImpactLookups[Statewide Offering ID]=$B3328)*(EnergyImpactLookups[BldgType]=$C3328)*(EnergyImpactLookups[BldgVint]=$D3328)*(EnergyImpactLookups[BldgLoc]=$E3328),0))</f>
        <v>0.18029999999999999</v>
      </c>
      <c r="T3328" cm="1">
        <f t="array" ref="T3328">INDEX(EnergyImpactLookups[AStdWBtherm],MATCH(1,(EnergyImpactLookups[Statewide Offering ID]=$B3328)*(EnergyImpactLookups[BldgType]=$C3328)*(EnergyImpactLookups[BldgVint]=$D3328)*(EnergyImpactLookups[BldgLoc]=$E3328),0))</f>
        <v>0</v>
      </c>
    </row>
    <row r="3329" spans="1:20" x14ac:dyDescent="0.3">
      <c r="A3329" t="s">
        <v>95</v>
      </c>
      <c r="B3329" t="s">
        <v>222</v>
      </c>
      <c r="C3329" t="s">
        <v>127</v>
      </c>
      <c r="D3329" t="s">
        <v>752</v>
      </c>
      <c r="E3329" t="s">
        <v>118</v>
      </c>
      <c r="F3329" t="s">
        <v>129</v>
      </c>
      <c r="G3329" t="s">
        <v>231</v>
      </c>
      <c r="H3329" t="s">
        <v>232</v>
      </c>
      <c r="I3329" t="s">
        <v>65</v>
      </c>
      <c r="J3329" s="1">
        <v>44172</v>
      </c>
      <c r="K3329" t="s">
        <v>100</v>
      </c>
      <c r="L3329">
        <v>1</v>
      </c>
      <c r="O3329" t="str" cm="1">
        <f t="array" ref="O3329">INDEX(EnergyImpactLookups[APreWBkWh-EAD_style],MATCH(1,(EnergyImpactLookups[Statewide Offering ID]=$B3329)*(EnergyImpactLookups[BldgType]=$C3329)*(EnergyImpactLookups[BldgVint]=$D3329)*(EnergyImpactLookups[BldgLoc]=$E3329),0))</f>
        <v/>
      </c>
      <c r="P3329" t="str" cm="1">
        <f t="array" ref="P3329">INDEX(EnergyImpactLookups[APreWBkW-EAD_style],MATCH(1,(EnergyImpactLookups[Statewide Offering ID]=$B3329)*(EnergyImpactLookups[BldgType]=$C3329)*(EnergyImpactLookups[BldgVint]=$D3329)*(EnergyImpactLookups[BldgLoc]=$E3329),0))</f>
        <v/>
      </c>
      <c r="Q3329" cm="1">
        <f t="array" ref="Q3329">INDEX(EnergyImpactLookups[APreWBtherm],MATCH(1,(EnergyImpactLookups[Statewide Offering ID]=$B3329)*(EnergyImpactLookups[BldgType]=$C3329)*(EnergyImpactLookups[BldgVint]=$D3329)*(EnergyImpactLookups[BldgLoc]=$E3329),0))</f>
        <v>0</v>
      </c>
      <c r="R3329" cm="1">
        <f t="array" ref="R3329">INDEX(EnergyImpactLookups[AStdWBkWh],MATCH(1,(EnergyImpactLookups[Statewide Offering ID]=$B3329)*(EnergyImpactLookups[BldgType]=$C3329)*(EnergyImpactLookups[BldgVint]=$D3329)*(EnergyImpactLookups[BldgLoc]=$E3329),0))</f>
        <v>308.66579999999999</v>
      </c>
      <c r="S3329" cm="1">
        <f t="array" ref="S3329">INDEX(EnergyImpactLookups[AStdWBkW],MATCH(1,(EnergyImpactLookups[Statewide Offering ID]=$B3329)*(EnergyImpactLookups[BldgType]=$C3329)*(EnergyImpactLookups[BldgVint]=$D3329)*(EnergyImpactLookups[BldgLoc]=$E3329),0))</f>
        <v>0.20300000000000001</v>
      </c>
      <c r="T3329" cm="1">
        <f t="array" ref="T3329">INDEX(EnergyImpactLookups[AStdWBtherm],MATCH(1,(EnergyImpactLookups[Statewide Offering ID]=$B3329)*(EnergyImpactLookups[BldgType]=$C3329)*(EnergyImpactLookups[BldgVint]=$D3329)*(EnergyImpactLookups[BldgLoc]=$E3329),0))</f>
        <v>0</v>
      </c>
    </row>
    <row r="3330" spans="1:20" x14ac:dyDescent="0.3">
      <c r="A3330" t="s">
        <v>95</v>
      </c>
      <c r="B3330" t="s">
        <v>222</v>
      </c>
      <c r="C3330" t="s">
        <v>127</v>
      </c>
      <c r="D3330" t="s">
        <v>752</v>
      </c>
      <c r="E3330" t="s">
        <v>119</v>
      </c>
      <c r="F3330" t="s">
        <v>129</v>
      </c>
      <c r="G3330" t="s">
        <v>231</v>
      </c>
      <c r="H3330" t="s">
        <v>232</v>
      </c>
      <c r="I3330" t="s">
        <v>65</v>
      </c>
      <c r="J3330" s="1">
        <v>44172</v>
      </c>
      <c r="K3330" t="s">
        <v>100</v>
      </c>
      <c r="L3330">
        <v>1</v>
      </c>
      <c r="O3330" t="str" cm="1">
        <f t="array" ref="O3330">INDEX(EnergyImpactLookups[APreWBkWh-EAD_style],MATCH(1,(EnergyImpactLookups[Statewide Offering ID]=$B3330)*(EnergyImpactLookups[BldgType]=$C3330)*(EnergyImpactLookups[BldgVint]=$D3330)*(EnergyImpactLookups[BldgLoc]=$E3330),0))</f>
        <v/>
      </c>
      <c r="P3330" t="str" cm="1">
        <f t="array" ref="P3330">INDEX(EnergyImpactLookups[APreWBkW-EAD_style],MATCH(1,(EnergyImpactLookups[Statewide Offering ID]=$B3330)*(EnergyImpactLookups[BldgType]=$C3330)*(EnergyImpactLookups[BldgVint]=$D3330)*(EnergyImpactLookups[BldgLoc]=$E3330),0))</f>
        <v/>
      </c>
      <c r="Q3330" cm="1">
        <f t="array" ref="Q3330">INDEX(EnergyImpactLookups[APreWBtherm],MATCH(1,(EnergyImpactLookups[Statewide Offering ID]=$B3330)*(EnergyImpactLookups[BldgType]=$C3330)*(EnergyImpactLookups[BldgVint]=$D3330)*(EnergyImpactLookups[BldgLoc]=$E3330),0))</f>
        <v>0</v>
      </c>
      <c r="R3330" cm="1">
        <f t="array" ref="R3330">INDEX(EnergyImpactLookups[AStdWBkWh],MATCH(1,(EnergyImpactLookups[Statewide Offering ID]=$B3330)*(EnergyImpactLookups[BldgType]=$C3330)*(EnergyImpactLookups[BldgVint]=$D3330)*(EnergyImpactLookups[BldgLoc]=$E3330),0))</f>
        <v>44.884900000000002</v>
      </c>
      <c r="S3330" cm="1">
        <f t="array" ref="S3330">INDEX(EnergyImpactLookups[AStdWBkW],MATCH(1,(EnergyImpactLookups[Statewide Offering ID]=$B3330)*(EnergyImpactLookups[BldgType]=$C3330)*(EnergyImpactLookups[BldgVint]=$D3330)*(EnergyImpactLookups[BldgLoc]=$E3330),0))</f>
        <v>7.8799999999999995E-2</v>
      </c>
      <c r="T3330" cm="1">
        <f t="array" ref="T3330">INDEX(EnergyImpactLookups[AStdWBtherm],MATCH(1,(EnergyImpactLookups[Statewide Offering ID]=$B3330)*(EnergyImpactLookups[BldgType]=$C3330)*(EnergyImpactLookups[BldgVint]=$D3330)*(EnergyImpactLookups[BldgLoc]=$E3330),0))</f>
        <v>0</v>
      </c>
    </row>
    <row r="3331" spans="1:20" x14ac:dyDescent="0.3">
      <c r="A3331" t="s">
        <v>95</v>
      </c>
      <c r="B3331" t="s">
        <v>222</v>
      </c>
      <c r="C3331" t="s">
        <v>130</v>
      </c>
      <c r="D3331" t="s">
        <v>752</v>
      </c>
      <c r="E3331" t="s">
        <v>99</v>
      </c>
      <c r="F3331" t="s">
        <v>129</v>
      </c>
      <c r="G3331" t="s">
        <v>231</v>
      </c>
      <c r="H3331" t="s">
        <v>232</v>
      </c>
      <c r="I3331" t="s">
        <v>65</v>
      </c>
      <c r="J3331" s="1">
        <v>44172</v>
      </c>
      <c r="K3331" t="s">
        <v>100</v>
      </c>
      <c r="L3331">
        <v>1</v>
      </c>
      <c r="O3331" t="str" cm="1">
        <f t="array" ref="O3331">INDEX(EnergyImpactLookups[APreWBkWh-EAD_style],MATCH(1,(EnergyImpactLookups[Statewide Offering ID]=$B3331)*(EnergyImpactLookups[BldgType]=$C3331)*(EnergyImpactLookups[BldgVint]=$D3331)*(EnergyImpactLookups[BldgLoc]=$E3331),0))</f>
        <v/>
      </c>
      <c r="P3331" t="str" cm="1">
        <f t="array" ref="P3331">INDEX(EnergyImpactLookups[APreWBkW-EAD_style],MATCH(1,(EnergyImpactLookups[Statewide Offering ID]=$B3331)*(EnergyImpactLookups[BldgType]=$C3331)*(EnergyImpactLookups[BldgVint]=$D3331)*(EnergyImpactLookups[BldgLoc]=$E3331),0))</f>
        <v/>
      </c>
      <c r="Q3331" cm="1">
        <f t="array" ref="Q3331">INDEX(EnergyImpactLookups[APreWBtherm],MATCH(1,(EnergyImpactLookups[Statewide Offering ID]=$B3331)*(EnergyImpactLookups[BldgType]=$C3331)*(EnergyImpactLookups[BldgVint]=$D3331)*(EnergyImpactLookups[BldgLoc]=$E3331),0))</f>
        <v>0</v>
      </c>
      <c r="R3331" cm="1">
        <f t="array" ref="R3331">INDEX(EnergyImpactLookups[AStdWBkWh],MATCH(1,(EnergyImpactLookups[Statewide Offering ID]=$B3331)*(EnergyImpactLookups[BldgType]=$C3331)*(EnergyImpactLookups[BldgVint]=$D3331)*(EnergyImpactLookups[BldgLoc]=$E3331),0))</f>
        <v>19.8659</v>
      </c>
      <c r="S3331" cm="1">
        <f t="array" ref="S3331">INDEX(EnergyImpactLookups[AStdWBkW],MATCH(1,(EnergyImpactLookups[Statewide Offering ID]=$B3331)*(EnergyImpactLookups[BldgType]=$C3331)*(EnergyImpactLookups[BldgVint]=$D3331)*(EnergyImpactLookups[BldgLoc]=$E3331),0))</f>
        <v>2.0999999999999999E-3</v>
      </c>
      <c r="T3331" cm="1">
        <f t="array" ref="T3331">INDEX(EnergyImpactLookups[AStdWBtherm],MATCH(1,(EnergyImpactLookups[Statewide Offering ID]=$B3331)*(EnergyImpactLookups[BldgType]=$C3331)*(EnergyImpactLookups[BldgVint]=$D3331)*(EnergyImpactLookups[BldgLoc]=$E3331),0))</f>
        <v>0</v>
      </c>
    </row>
    <row r="3332" spans="1:20" x14ac:dyDescent="0.3">
      <c r="A3332" t="s">
        <v>95</v>
      </c>
      <c r="B3332" t="s">
        <v>222</v>
      </c>
      <c r="C3332" t="s">
        <v>130</v>
      </c>
      <c r="D3332" t="s">
        <v>752</v>
      </c>
      <c r="E3332" t="s">
        <v>103</v>
      </c>
      <c r="F3332" t="s">
        <v>129</v>
      </c>
      <c r="G3332" t="s">
        <v>231</v>
      </c>
      <c r="H3332" t="s">
        <v>232</v>
      </c>
      <c r="I3332" t="s">
        <v>65</v>
      </c>
      <c r="J3332" s="1">
        <v>44172</v>
      </c>
      <c r="K3332" t="s">
        <v>100</v>
      </c>
      <c r="L3332">
        <v>1</v>
      </c>
      <c r="O3332" t="str" cm="1">
        <f t="array" ref="O3332">INDEX(EnergyImpactLookups[APreWBkWh-EAD_style],MATCH(1,(EnergyImpactLookups[Statewide Offering ID]=$B3332)*(EnergyImpactLookups[BldgType]=$C3332)*(EnergyImpactLookups[BldgVint]=$D3332)*(EnergyImpactLookups[BldgLoc]=$E3332),0))</f>
        <v/>
      </c>
      <c r="P3332" t="str" cm="1">
        <f t="array" ref="P3332">INDEX(EnergyImpactLookups[APreWBkW-EAD_style],MATCH(1,(EnergyImpactLookups[Statewide Offering ID]=$B3332)*(EnergyImpactLookups[BldgType]=$C3332)*(EnergyImpactLookups[BldgVint]=$D3332)*(EnergyImpactLookups[BldgLoc]=$E3332),0))</f>
        <v/>
      </c>
      <c r="Q3332" cm="1">
        <f t="array" ref="Q3332">INDEX(EnergyImpactLookups[APreWBtherm],MATCH(1,(EnergyImpactLookups[Statewide Offering ID]=$B3332)*(EnergyImpactLookups[BldgType]=$C3332)*(EnergyImpactLookups[BldgVint]=$D3332)*(EnergyImpactLookups[BldgLoc]=$E3332),0))</f>
        <v>0</v>
      </c>
      <c r="R3332" cm="1">
        <f t="array" ref="R3332">INDEX(EnergyImpactLookups[AStdWBkWh],MATCH(1,(EnergyImpactLookups[Statewide Offering ID]=$B3332)*(EnergyImpactLookups[BldgType]=$C3332)*(EnergyImpactLookups[BldgVint]=$D3332)*(EnergyImpactLookups[BldgLoc]=$E3332),0))</f>
        <v>58.509500000000003</v>
      </c>
      <c r="S3332" cm="1">
        <f t="array" ref="S3332">INDEX(EnergyImpactLookups[AStdWBkW],MATCH(1,(EnergyImpactLookups[Statewide Offering ID]=$B3332)*(EnergyImpactLookups[BldgType]=$C3332)*(EnergyImpactLookups[BldgVint]=$D3332)*(EnergyImpactLookups[BldgLoc]=$E3332),0))</f>
        <v>0.1258</v>
      </c>
      <c r="T3332" cm="1">
        <f t="array" ref="T3332">INDEX(EnergyImpactLookups[AStdWBtherm],MATCH(1,(EnergyImpactLookups[Statewide Offering ID]=$B3332)*(EnergyImpactLookups[BldgType]=$C3332)*(EnergyImpactLookups[BldgVint]=$D3332)*(EnergyImpactLookups[BldgLoc]=$E3332),0))</f>
        <v>0</v>
      </c>
    </row>
    <row r="3333" spans="1:20" x14ac:dyDescent="0.3">
      <c r="A3333" t="s">
        <v>95</v>
      </c>
      <c r="B3333" t="s">
        <v>222</v>
      </c>
      <c r="C3333" t="s">
        <v>130</v>
      </c>
      <c r="D3333" t="s">
        <v>752</v>
      </c>
      <c r="E3333" t="s">
        <v>104</v>
      </c>
      <c r="F3333" t="s">
        <v>129</v>
      </c>
      <c r="G3333" t="s">
        <v>231</v>
      </c>
      <c r="H3333" t="s">
        <v>232</v>
      </c>
      <c r="I3333" t="s">
        <v>65</v>
      </c>
      <c r="J3333" s="1">
        <v>44172</v>
      </c>
      <c r="K3333" t="s">
        <v>100</v>
      </c>
      <c r="L3333">
        <v>1</v>
      </c>
      <c r="O3333" t="str" cm="1">
        <f t="array" ref="O3333">INDEX(EnergyImpactLookups[APreWBkWh-EAD_style],MATCH(1,(EnergyImpactLookups[Statewide Offering ID]=$B3333)*(EnergyImpactLookups[BldgType]=$C3333)*(EnergyImpactLookups[BldgVint]=$D3333)*(EnergyImpactLookups[BldgLoc]=$E3333),0))</f>
        <v/>
      </c>
      <c r="P3333" t="str" cm="1">
        <f t="array" ref="P3333">INDEX(EnergyImpactLookups[APreWBkW-EAD_style],MATCH(1,(EnergyImpactLookups[Statewide Offering ID]=$B3333)*(EnergyImpactLookups[BldgType]=$C3333)*(EnergyImpactLookups[BldgVint]=$D3333)*(EnergyImpactLookups[BldgLoc]=$E3333),0))</f>
        <v/>
      </c>
      <c r="Q3333" cm="1">
        <f t="array" ref="Q3333">INDEX(EnergyImpactLookups[APreWBtherm],MATCH(1,(EnergyImpactLookups[Statewide Offering ID]=$B3333)*(EnergyImpactLookups[BldgType]=$C3333)*(EnergyImpactLookups[BldgVint]=$D3333)*(EnergyImpactLookups[BldgLoc]=$E3333),0))</f>
        <v>0</v>
      </c>
      <c r="R3333" cm="1">
        <f t="array" ref="R3333">INDEX(EnergyImpactLookups[AStdWBkWh],MATCH(1,(EnergyImpactLookups[Statewide Offering ID]=$B3333)*(EnergyImpactLookups[BldgType]=$C3333)*(EnergyImpactLookups[BldgVint]=$D3333)*(EnergyImpactLookups[BldgLoc]=$E3333),0))</f>
        <v>22.6767</v>
      </c>
      <c r="S3333" cm="1">
        <f t="array" ref="S3333">INDEX(EnergyImpactLookups[AStdWBkW],MATCH(1,(EnergyImpactLookups[Statewide Offering ID]=$B3333)*(EnergyImpactLookups[BldgType]=$C3333)*(EnergyImpactLookups[BldgVint]=$D3333)*(EnergyImpactLookups[BldgLoc]=$E3333),0))</f>
        <v>4.7800000000000002E-2</v>
      </c>
      <c r="T3333" cm="1">
        <f t="array" ref="T3333">INDEX(EnergyImpactLookups[AStdWBtherm],MATCH(1,(EnergyImpactLookups[Statewide Offering ID]=$B3333)*(EnergyImpactLookups[BldgType]=$C3333)*(EnergyImpactLookups[BldgVint]=$D3333)*(EnergyImpactLookups[BldgLoc]=$E3333),0))</f>
        <v>0</v>
      </c>
    </row>
    <row r="3334" spans="1:20" x14ac:dyDescent="0.3">
      <c r="A3334" t="s">
        <v>95</v>
      </c>
      <c r="B3334" t="s">
        <v>222</v>
      </c>
      <c r="C3334" t="s">
        <v>130</v>
      </c>
      <c r="D3334" t="s">
        <v>752</v>
      </c>
      <c r="E3334" t="s">
        <v>105</v>
      </c>
      <c r="F3334" t="s">
        <v>129</v>
      </c>
      <c r="G3334" t="s">
        <v>231</v>
      </c>
      <c r="H3334" t="s">
        <v>232</v>
      </c>
      <c r="I3334" t="s">
        <v>65</v>
      </c>
      <c r="J3334" s="1">
        <v>44172</v>
      </c>
      <c r="K3334" t="s">
        <v>100</v>
      </c>
      <c r="L3334">
        <v>1</v>
      </c>
      <c r="O3334" t="str" cm="1">
        <f t="array" ref="O3334">INDEX(EnergyImpactLookups[APreWBkWh-EAD_style],MATCH(1,(EnergyImpactLookups[Statewide Offering ID]=$B3334)*(EnergyImpactLookups[BldgType]=$C3334)*(EnergyImpactLookups[BldgVint]=$D3334)*(EnergyImpactLookups[BldgLoc]=$E3334),0))</f>
        <v/>
      </c>
      <c r="P3334" t="str" cm="1">
        <f t="array" ref="P3334">INDEX(EnergyImpactLookups[APreWBkW-EAD_style],MATCH(1,(EnergyImpactLookups[Statewide Offering ID]=$B3334)*(EnergyImpactLookups[BldgType]=$C3334)*(EnergyImpactLookups[BldgVint]=$D3334)*(EnergyImpactLookups[BldgLoc]=$E3334),0))</f>
        <v/>
      </c>
      <c r="Q3334" cm="1">
        <f t="array" ref="Q3334">INDEX(EnergyImpactLookups[APreWBtherm],MATCH(1,(EnergyImpactLookups[Statewide Offering ID]=$B3334)*(EnergyImpactLookups[BldgType]=$C3334)*(EnergyImpactLookups[BldgVint]=$D3334)*(EnergyImpactLookups[BldgLoc]=$E3334),0))</f>
        <v>0</v>
      </c>
      <c r="R3334" cm="1">
        <f t="array" ref="R3334">INDEX(EnergyImpactLookups[AStdWBkWh],MATCH(1,(EnergyImpactLookups[Statewide Offering ID]=$B3334)*(EnergyImpactLookups[BldgType]=$C3334)*(EnergyImpactLookups[BldgVint]=$D3334)*(EnergyImpactLookups[BldgLoc]=$E3334),0))</f>
        <v>123.0665</v>
      </c>
      <c r="S3334" cm="1">
        <f t="array" ref="S3334">INDEX(EnergyImpactLookups[AStdWBkW],MATCH(1,(EnergyImpactLookups[Statewide Offering ID]=$B3334)*(EnergyImpactLookups[BldgType]=$C3334)*(EnergyImpactLookups[BldgVint]=$D3334)*(EnergyImpactLookups[BldgLoc]=$E3334),0))</f>
        <v>0.18959999999999999</v>
      </c>
      <c r="T3334" cm="1">
        <f t="array" ref="T3334">INDEX(EnergyImpactLookups[AStdWBtherm],MATCH(1,(EnergyImpactLookups[Statewide Offering ID]=$B3334)*(EnergyImpactLookups[BldgType]=$C3334)*(EnergyImpactLookups[BldgVint]=$D3334)*(EnergyImpactLookups[BldgLoc]=$E3334),0))</f>
        <v>0</v>
      </c>
    </row>
    <row r="3335" spans="1:20" x14ac:dyDescent="0.3">
      <c r="A3335" t="s">
        <v>95</v>
      </c>
      <c r="B3335" t="s">
        <v>222</v>
      </c>
      <c r="C3335" t="s">
        <v>130</v>
      </c>
      <c r="D3335" t="s">
        <v>752</v>
      </c>
      <c r="E3335" t="s">
        <v>106</v>
      </c>
      <c r="F3335" t="s">
        <v>129</v>
      </c>
      <c r="G3335" t="s">
        <v>231</v>
      </c>
      <c r="H3335" t="s">
        <v>232</v>
      </c>
      <c r="I3335" t="s">
        <v>65</v>
      </c>
      <c r="J3335" s="1">
        <v>44172</v>
      </c>
      <c r="K3335" t="s">
        <v>100</v>
      </c>
      <c r="L3335">
        <v>1</v>
      </c>
      <c r="O3335" t="str" cm="1">
        <f t="array" ref="O3335">INDEX(EnergyImpactLookups[APreWBkWh-EAD_style],MATCH(1,(EnergyImpactLookups[Statewide Offering ID]=$B3335)*(EnergyImpactLookups[BldgType]=$C3335)*(EnergyImpactLookups[BldgVint]=$D3335)*(EnergyImpactLookups[BldgLoc]=$E3335),0))</f>
        <v/>
      </c>
      <c r="P3335" t="str" cm="1">
        <f t="array" ref="P3335">INDEX(EnergyImpactLookups[APreWBkW-EAD_style],MATCH(1,(EnergyImpactLookups[Statewide Offering ID]=$B3335)*(EnergyImpactLookups[BldgType]=$C3335)*(EnergyImpactLookups[BldgVint]=$D3335)*(EnergyImpactLookups[BldgLoc]=$E3335),0))</f>
        <v/>
      </c>
      <c r="Q3335" cm="1">
        <f t="array" ref="Q3335">INDEX(EnergyImpactLookups[APreWBtherm],MATCH(1,(EnergyImpactLookups[Statewide Offering ID]=$B3335)*(EnergyImpactLookups[BldgType]=$C3335)*(EnergyImpactLookups[BldgVint]=$D3335)*(EnergyImpactLookups[BldgLoc]=$E3335),0))</f>
        <v>0</v>
      </c>
      <c r="R3335" cm="1">
        <f t="array" ref="R3335">INDEX(EnergyImpactLookups[AStdWBkWh],MATCH(1,(EnergyImpactLookups[Statewide Offering ID]=$B3335)*(EnergyImpactLookups[BldgType]=$C3335)*(EnergyImpactLookups[BldgVint]=$D3335)*(EnergyImpactLookups[BldgLoc]=$E3335),0))</f>
        <v>20.887799999999999</v>
      </c>
      <c r="S3335" cm="1">
        <f t="array" ref="S3335">INDEX(EnergyImpactLookups[AStdWBkW],MATCH(1,(EnergyImpactLookups[Statewide Offering ID]=$B3335)*(EnergyImpactLookups[BldgType]=$C3335)*(EnergyImpactLookups[BldgVint]=$D3335)*(EnergyImpactLookups[BldgLoc]=$E3335),0))</f>
        <v>2.1000000000000001E-2</v>
      </c>
      <c r="T3335" cm="1">
        <f t="array" ref="T3335">INDEX(EnergyImpactLookups[AStdWBtherm],MATCH(1,(EnergyImpactLookups[Statewide Offering ID]=$B3335)*(EnergyImpactLookups[BldgType]=$C3335)*(EnergyImpactLookups[BldgVint]=$D3335)*(EnergyImpactLookups[BldgLoc]=$E3335),0))</f>
        <v>0</v>
      </c>
    </row>
    <row r="3336" spans="1:20" x14ac:dyDescent="0.3">
      <c r="A3336" t="s">
        <v>95</v>
      </c>
      <c r="B3336" t="s">
        <v>222</v>
      </c>
      <c r="C3336" t="s">
        <v>130</v>
      </c>
      <c r="D3336" t="s">
        <v>752</v>
      </c>
      <c r="E3336" t="s">
        <v>107</v>
      </c>
      <c r="F3336" t="s">
        <v>129</v>
      </c>
      <c r="G3336" t="s">
        <v>231</v>
      </c>
      <c r="H3336" t="s">
        <v>232</v>
      </c>
      <c r="I3336" t="s">
        <v>65</v>
      </c>
      <c r="J3336" s="1">
        <v>44172</v>
      </c>
      <c r="K3336" t="s">
        <v>100</v>
      </c>
      <c r="L3336">
        <v>1</v>
      </c>
      <c r="O3336" t="str" cm="1">
        <f t="array" ref="O3336">INDEX(EnergyImpactLookups[APreWBkWh-EAD_style],MATCH(1,(EnergyImpactLookups[Statewide Offering ID]=$B3336)*(EnergyImpactLookups[BldgType]=$C3336)*(EnergyImpactLookups[BldgVint]=$D3336)*(EnergyImpactLookups[BldgLoc]=$E3336),0))</f>
        <v/>
      </c>
      <c r="P3336" t="str" cm="1">
        <f t="array" ref="P3336">INDEX(EnergyImpactLookups[APreWBkW-EAD_style],MATCH(1,(EnergyImpactLookups[Statewide Offering ID]=$B3336)*(EnergyImpactLookups[BldgType]=$C3336)*(EnergyImpactLookups[BldgVint]=$D3336)*(EnergyImpactLookups[BldgLoc]=$E3336),0))</f>
        <v/>
      </c>
      <c r="Q3336" cm="1">
        <f t="array" ref="Q3336">INDEX(EnergyImpactLookups[APreWBtherm],MATCH(1,(EnergyImpactLookups[Statewide Offering ID]=$B3336)*(EnergyImpactLookups[BldgType]=$C3336)*(EnergyImpactLookups[BldgVint]=$D3336)*(EnergyImpactLookups[BldgLoc]=$E3336),0))</f>
        <v>0</v>
      </c>
      <c r="R3336" cm="1">
        <f t="array" ref="R3336">INDEX(EnergyImpactLookups[AStdWBkWh],MATCH(1,(EnergyImpactLookups[Statewide Offering ID]=$B3336)*(EnergyImpactLookups[BldgType]=$C3336)*(EnergyImpactLookups[BldgVint]=$D3336)*(EnergyImpactLookups[BldgLoc]=$E3336),0))</f>
        <v>65.304900000000004</v>
      </c>
      <c r="S3336" cm="1">
        <f t="array" ref="S3336">INDEX(EnergyImpactLookups[AStdWBkW],MATCH(1,(EnergyImpactLookups[Statewide Offering ID]=$B3336)*(EnergyImpactLookups[BldgType]=$C3336)*(EnergyImpactLookups[BldgVint]=$D3336)*(EnergyImpactLookups[BldgLoc]=$E3336),0))</f>
        <v>8.0600000000000005E-2</v>
      </c>
      <c r="T3336" cm="1">
        <f t="array" ref="T3336">INDEX(EnergyImpactLookups[AStdWBtherm],MATCH(1,(EnergyImpactLookups[Statewide Offering ID]=$B3336)*(EnergyImpactLookups[BldgType]=$C3336)*(EnergyImpactLookups[BldgVint]=$D3336)*(EnergyImpactLookups[BldgLoc]=$E3336),0))</f>
        <v>0</v>
      </c>
    </row>
    <row r="3337" spans="1:20" x14ac:dyDescent="0.3">
      <c r="A3337" t="s">
        <v>95</v>
      </c>
      <c r="B3337" t="s">
        <v>222</v>
      </c>
      <c r="C3337" t="s">
        <v>130</v>
      </c>
      <c r="D3337" t="s">
        <v>752</v>
      </c>
      <c r="E3337" t="s">
        <v>109</v>
      </c>
      <c r="F3337" t="s">
        <v>129</v>
      </c>
      <c r="G3337" t="s">
        <v>231</v>
      </c>
      <c r="H3337" t="s">
        <v>232</v>
      </c>
      <c r="I3337" t="s">
        <v>65</v>
      </c>
      <c r="J3337" s="1">
        <v>44172</v>
      </c>
      <c r="K3337" t="s">
        <v>100</v>
      </c>
      <c r="L3337">
        <v>1</v>
      </c>
      <c r="O3337" t="str" cm="1">
        <f t="array" ref="O3337">INDEX(EnergyImpactLookups[APreWBkWh-EAD_style],MATCH(1,(EnergyImpactLookups[Statewide Offering ID]=$B3337)*(EnergyImpactLookups[BldgType]=$C3337)*(EnergyImpactLookups[BldgVint]=$D3337)*(EnergyImpactLookups[BldgLoc]=$E3337),0))</f>
        <v/>
      </c>
      <c r="P3337" t="str" cm="1">
        <f t="array" ref="P3337">INDEX(EnergyImpactLookups[APreWBkW-EAD_style],MATCH(1,(EnergyImpactLookups[Statewide Offering ID]=$B3337)*(EnergyImpactLookups[BldgType]=$C3337)*(EnergyImpactLookups[BldgVint]=$D3337)*(EnergyImpactLookups[BldgLoc]=$E3337),0))</f>
        <v/>
      </c>
      <c r="Q3337" cm="1">
        <f t="array" ref="Q3337">INDEX(EnergyImpactLookups[APreWBtherm],MATCH(1,(EnergyImpactLookups[Statewide Offering ID]=$B3337)*(EnergyImpactLookups[BldgType]=$C3337)*(EnergyImpactLookups[BldgVint]=$D3337)*(EnergyImpactLookups[BldgLoc]=$E3337),0))</f>
        <v>0</v>
      </c>
      <c r="R3337" cm="1">
        <f t="array" ref="R3337">INDEX(EnergyImpactLookups[AStdWBkWh],MATCH(1,(EnergyImpactLookups[Statewide Offering ID]=$B3337)*(EnergyImpactLookups[BldgType]=$C3337)*(EnergyImpactLookups[BldgVint]=$D3337)*(EnergyImpactLookups[BldgLoc]=$E3337),0))</f>
        <v>118.98480000000001</v>
      </c>
      <c r="S3337" cm="1">
        <f t="array" ref="S3337">INDEX(EnergyImpactLookups[AStdWBkW],MATCH(1,(EnergyImpactLookups[Statewide Offering ID]=$B3337)*(EnergyImpactLookups[BldgType]=$C3337)*(EnergyImpactLookups[BldgVint]=$D3337)*(EnergyImpactLookups[BldgLoc]=$E3337),0))</f>
        <v>0.1095</v>
      </c>
      <c r="T3337" cm="1">
        <f t="array" ref="T3337">INDEX(EnergyImpactLookups[AStdWBtherm],MATCH(1,(EnergyImpactLookups[Statewide Offering ID]=$B3337)*(EnergyImpactLookups[BldgType]=$C3337)*(EnergyImpactLookups[BldgVint]=$D3337)*(EnergyImpactLookups[BldgLoc]=$E3337),0))</f>
        <v>0</v>
      </c>
    </row>
    <row r="3338" spans="1:20" x14ac:dyDescent="0.3">
      <c r="A3338" t="s">
        <v>95</v>
      </c>
      <c r="B3338" t="s">
        <v>222</v>
      </c>
      <c r="C3338" t="s">
        <v>130</v>
      </c>
      <c r="D3338" t="s">
        <v>752</v>
      </c>
      <c r="E3338" t="s">
        <v>111</v>
      </c>
      <c r="F3338" t="s">
        <v>129</v>
      </c>
      <c r="G3338" t="s">
        <v>231</v>
      </c>
      <c r="H3338" t="s">
        <v>232</v>
      </c>
      <c r="I3338" t="s">
        <v>65</v>
      </c>
      <c r="J3338" s="1">
        <v>44172</v>
      </c>
      <c r="K3338" t="s">
        <v>100</v>
      </c>
      <c r="L3338">
        <v>1</v>
      </c>
      <c r="O3338" t="str" cm="1">
        <f t="array" ref="O3338">INDEX(EnergyImpactLookups[APreWBkWh-EAD_style],MATCH(1,(EnergyImpactLookups[Statewide Offering ID]=$B3338)*(EnergyImpactLookups[BldgType]=$C3338)*(EnergyImpactLookups[BldgVint]=$D3338)*(EnergyImpactLookups[BldgLoc]=$E3338),0))</f>
        <v/>
      </c>
      <c r="P3338" t="str" cm="1">
        <f t="array" ref="P3338">INDEX(EnergyImpactLookups[APreWBkW-EAD_style],MATCH(1,(EnergyImpactLookups[Statewide Offering ID]=$B3338)*(EnergyImpactLookups[BldgType]=$C3338)*(EnergyImpactLookups[BldgVint]=$D3338)*(EnergyImpactLookups[BldgLoc]=$E3338),0))</f>
        <v/>
      </c>
      <c r="Q3338" cm="1">
        <f t="array" ref="Q3338">INDEX(EnergyImpactLookups[APreWBtherm],MATCH(1,(EnergyImpactLookups[Statewide Offering ID]=$B3338)*(EnergyImpactLookups[BldgType]=$C3338)*(EnergyImpactLookups[BldgVint]=$D3338)*(EnergyImpactLookups[BldgLoc]=$E3338),0))</f>
        <v>0</v>
      </c>
      <c r="R3338" cm="1">
        <f t="array" ref="R3338">INDEX(EnergyImpactLookups[AStdWBkWh],MATCH(1,(EnergyImpactLookups[Statewide Offering ID]=$B3338)*(EnergyImpactLookups[BldgType]=$C3338)*(EnergyImpactLookups[BldgVint]=$D3338)*(EnergyImpactLookups[BldgLoc]=$E3338),0))</f>
        <v>202.92840000000001</v>
      </c>
      <c r="S3338" cm="1">
        <f t="array" ref="S3338">INDEX(EnergyImpactLookups[AStdWBkW],MATCH(1,(EnergyImpactLookups[Statewide Offering ID]=$B3338)*(EnergyImpactLookups[BldgType]=$C3338)*(EnergyImpactLookups[BldgVint]=$D3338)*(EnergyImpactLookups[BldgLoc]=$E3338),0))</f>
        <v>0.15110000000000001</v>
      </c>
      <c r="T3338" cm="1">
        <f t="array" ref="T3338">INDEX(EnergyImpactLookups[AStdWBtherm],MATCH(1,(EnergyImpactLookups[Statewide Offering ID]=$B3338)*(EnergyImpactLookups[BldgType]=$C3338)*(EnergyImpactLookups[BldgVint]=$D3338)*(EnergyImpactLookups[BldgLoc]=$E3338),0))</f>
        <v>0</v>
      </c>
    </row>
    <row r="3339" spans="1:20" x14ac:dyDescent="0.3">
      <c r="A3339" t="s">
        <v>95</v>
      </c>
      <c r="B3339" t="s">
        <v>222</v>
      </c>
      <c r="C3339" t="s">
        <v>130</v>
      </c>
      <c r="D3339" t="s">
        <v>752</v>
      </c>
      <c r="E3339" t="s">
        <v>112</v>
      </c>
      <c r="F3339" t="s">
        <v>129</v>
      </c>
      <c r="G3339" t="s">
        <v>231</v>
      </c>
      <c r="H3339" t="s">
        <v>232</v>
      </c>
      <c r="I3339" t="s">
        <v>65</v>
      </c>
      <c r="J3339" s="1">
        <v>44172</v>
      </c>
      <c r="K3339" t="s">
        <v>100</v>
      </c>
      <c r="L3339">
        <v>1</v>
      </c>
      <c r="O3339" t="str" cm="1">
        <f t="array" ref="O3339">INDEX(EnergyImpactLookups[APreWBkWh-EAD_style],MATCH(1,(EnergyImpactLookups[Statewide Offering ID]=$B3339)*(EnergyImpactLookups[BldgType]=$C3339)*(EnergyImpactLookups[BldgVint]=$D3339)*(EnergyImpactLookups[BldgLoc]=$E3339),0))</f>
        <v/>
      </c>
      <c r="P3339" t="str" cm="1">
        <f t="array" ref="P3339">INDEX(EnergyImpactLookups[APreWBkW-EAD_style],MATCH(1,(EnergyImpactLookups[Statewide Offering ID]=$B3339)*(EnergyImpactLookups[BldgType]=$C3339)*(EnergyImpactLookups[BldgVint]=$D3339)*(EnergyImpactLookups[BldgLoc]=$E3339),0))</f>
        <v/>
      </c>
      <c r="Q3339" cm="1">
        <f t="array" ref="Q3339">INDEX(EnergyImpactLookups[APreWBtherm],MATCH(1,(EnergyImpactLookups[Statewide Offering ID]=$B3339)*(EnergyImpactLookups[BldgType]=$C3339)*(EnergyImpactLookups[BldgVint]=$D3339)*(EnergyImpactLookups[BldgLoc]=$E3339),0))</f>
        <v>0</v>
      </c>
      <c r="R3339" cm="1">
        <f t="array" ref="R3339">INDEX(EnergyImpactLookups[AStdWBkWh],MATCH(1,(EnergyImpactLookups[Statewide Offering ID]=$B3339)*(EnergyImpactLookups[BldgType]=$C3339)*(EnergyImpactLookups[BldgVint]=$D3339)*(EnergyImpactLookups[BldgLoc]=$E3339),0))</f>
        <v>182.71250000000001</v>
      </c>
      <c r="S3339" cm="1">
        <f t="array" ref="S3339">INDEX(EnergyImpactLookups[AStdWBkW],MATCH(1,(EnergyImpactLookups[Statewide Offering ID]=$B3339)*(EnergyImpactLookups[BldgType]=$C3339)*(EnergyImpactLookups[BldgVint]=$D3339)*(EnergyImpactLookups[BldgLoc]=$E3339),0))</f>
        <v>0.18079999999999999</v>
      </c>
      <c r="T3339" cm="1">
        <f t="array" ref="T3339">INDEX(EnergyImpactLookups[AStdWBtherm],MATCH(1,(EnergyImpactLookups[Statewide Offering ID]=$B3339)*(EnergyImpactLookups[BldgType]=$C3339)*(EnergyImpactLookups[BldgVint]=$D3339)*(EnergyImpactLookups[BldgLoc]=$E3339),0))</f>
        <v>0</v>
      </c>
    </row>
    <row r="3340" spans="1:20" x14ac:dyDescent="0.3">
      <c r="A3340" t="s">
        <v>95</v>
      </c>
      <c r="B3340" t="s">
        <v>222</v>
      </c>
      <c r="C3340" t="s">
        <v>130</v>
      </c>
      <c r="D3340" t="s">
        <v>752</v>
      </c>
      <c r="E3340" t="s">
        <v>113</v>
      </c>
      <c r="F3340" t="s">
        <v>129</v>
      </c>
      <c r="G3340" t="s">
        <v>231</v>
      </c>
      <c r="H3340" t="s">
        <v>232</v>
      </c>
      <c r="I3340" t="s">
        <v>65</v>
      </c>
      <c r="J3340" s="1">
        <v>44172</v>
      </c>
      <c r="K3340" t="s">
        <v>100</v>
      </c>
      <c r="L3340">
        <v>1</v>
      </c>
      <c r="O3340" t="str" cm="1">
        <f t="array" ref="O3340">INDEX(EnergyImpactLookups[APreWBkWh-EAD_style],MATCH(1,(EnergyImpactLookups[Statewide Offering ID]=$B3340)*(EnergyImpactLookups[BldgType]=$C3340)*(EnergyImpactLookups[BldgVint]=$D3340)*(EnergyImpactLookups[BldgLoc]=$E3340),0))</f>
        <v/>
      </c>
      <c r="P3340" t="str" cm="1">
        <f t="array" ref="P3340">INDEX(EnergyImpactLookups[APreWBkW-EAD_style],MATCH(1,(EnergyImpactLookups[Statewide Offering ID]=$B3340)*(EnergyImpactLookups[BldgType]=$C3340)*(EnergyImpactLookups[BldgVint]=$D3340)*(EnergyImpactLookups[BldgLoc]=$E3340),0))</f>
        <v/>
      </c>
      <c r="Q3340" cm="1">
        <f t="array" ref="Q3340">INDEX(EnergyImpactLookups[APreWBtherm],MATCH(1,(EnergyImpactLookups[Statewide Offering ID]=$B3340)*(EnergyImpactLookups[BldgType]=$C3340)*(EnergyImpactLookups[BldgVint]=$D3340)*(EnergyImpactLookups[BldgLoc]=$E3340),0))</f>
        <v>0</v>
      </c>
      <c r="R3340" cm="1">
        <f t="array" ref="R3340">INDEX(EnergyImpactLookups[AStdWBkWh],MATCH(1,(EnergyImpactLookups[Statewide Offering ID]=$B3340)*(EnergyImpactLookups[BldgType]=$C3340)*(EnergyImpactLookups[BldgVint]=$D3340)*(EnergyImpactLookups[BldgLoc]=$E3340),0))</f>
        <v>181.44280000000001</v>
      </c>
      <c r="S3340" cm="1">
        <f t="array" ref="S3340">INDEX(EnergyImpactLookups[AStdWBkW],MATCH(1,(EnergyImpactLookups[Statewide Offering ID]=$B3340)*(EnergyImpactLookups[BldgType]=$C3340)*(EnergyImpactLookups[BldgVint]=$D3340)*(EnergyImpactLookups[BldgLoc]=$E3340),0))</f>
        <v>0.17499999999999999</v>
      </c>
      <c r="T3340" cm="1">
        <f t="array" ref="T3340">INDEX(EnergyImpactLookups[AStdWBtherm],MATCH(1,(EnergyImpactLookups[Statewide Offering ID]=$B3340)*(EnergyImpactLookups[BldgType]=$C3340)*(EnergyImpactLookups[BldgVint]=$D3340)*(EnergyImpactLookups[BldgLoc]=$E3340),0))</f>
        <v>0</v>
      </c>
    </row>
    <row r="3341" spans="1:20" x14ac:dyDescent="0.3">
      <c r="A3341" t="s">
        <v>95</v>
      </c>
      <c r="B3341" t="s">
        <v>222</v>
      </c>
      <c r="C3341" t="s">
        <v>130</v>
      </c>
      <c r="D3341" t="s">
        <v>752</v>
      </c>
      <c r="E3341" t="s">
        <v>114</v>
      </c>
      <c r="F3341" t="s">
        <v>129</v>
      </c>
      <c r="G3341" t="s">
        <v>231</v>
      </c>
      <c r="H3341" t="s">
        <v>232</v>
      </c>
      <c r="I3341" t="s">
        <v>65</v>
      </c>
      <c r="J3341" s="1">
        <v>44172</v>
      </c>
      <c r="K3341" t="s">
        <v>100</v>
      </c>
      <c r="L3341">
        <v>1</v>
      </c>
      <c r="O3341" t="str" cm="1">
        <f t="array" ref="O3341">INDEX(EnergyImpactLookups[APreWBkWh-EAD_style],MATCH(1,(EnergyImpactLookups[Statewide Offering ID]=$B3341)*(EnergyImpactLookups[BldgType]=$C3341)*(EnergyImpactLookups[BldgVint]=$D3341)*(EnergyImpactLookups[BldgLoc]=$E3341),0))</f>
        <v/>
      </c>
      <c r="P3341" t="str" cm="1">
        <f t="array" ref="P3341">INDEX(EnergyImpactLookups[APreWBkW-EAD_style],MATCH(1,(EnergyImpactLookups[Statewide Offering ID]=$B3341)*(EnergyImpactLookups[BldgType]=$C3341)*(EnergyImpactLookups[BldgVint]=$D3341)*(EnergyImpactLookups[BldgLoc]=$E3341),0))</f>
        <v/>
      </c>
      <c r="Q3341" cm="1">
        <f t="array" ref="Q3341">INDEX(EnergyImpactLookups[APreWBtherm],MATCH(1,(EnergyImpactLookups[Statewide Offering ID]=$B3341)*(EnergyImpactLookups[BldgType]=$C3341)*(EnergyImpactLookups[BldgVint]=$D3341)*(EnergyImpactLookups[BldgLoc]=$E3341),0))</f>
        <v>0</v>
      </c>
      <c r="R3341" cm="1">
        <f t="array" ref="R3341">INDEX(EnergyImpactLookups[AStdWBkWh],MATCH(1,(EnergyImpactLookups[Statewide Offering ID]=$B3341)*(EnergyImpactLookups[BldgType]=$C3341)*(EnergyImpactLookups[BldgVint]=$D3341)*(EnergyImpactLookups[BldgLoc]=$E3341),0))</f>
        <v>313.8476</v>
      </c>
      <c r="S3341" cm="1">
        <f t="array" ref="S3341">INDEX(EnergyImpactLookups[AStdWBkW],MATCH(1,(EnergyImpactLookups[Statewide Offering ID]=$B3341)*(EnergyImpactLookups[BldgType]=$C3341)*(EnergyImpactLookups[BldgVint]=$D3341)*(EnergyImpactLookups[BldgLoc]=$E3341),0))</f>
        <v>0.2757</v>
      </c>
      <c r="T3341" cm="1">
        <f t="array" ref="T3341">INDEX(EnergyImpactLookups[AStdWBtherm],MATCH(1,(EnergyImpactLookups[Statewide Offering ID]=$B3341)*(EnergyImpactLookups[BldgType]=$C3341)*(EnergyImpactLookups[BldgVint]=$D3341)*(EnergyImpactLookups[BldgLoc]=$E3341),0))</f>
        <v>0</v>
      </c>
    </row>
    <row r="3342" spans="1:20" x14ac:dyDescent="0.3">
      <c r="A3342" t="s">
        <v>95</v>
      </c>
      <c r="B3342" t="s">
        <v>222</v>
      </c>
      <c r="C3342" t="s">
        <v>130</v>
      </c>
      <c r="D3342" t="s">
        <v>752</v>
      </c>
      <c r="E3342" t="s">
        <v>115</v>
      </c>
      <c r="F3342" t="s">
        <v>129</v>
      </c>
      <c r="G3342" t="s">
        <v>231</v>
      </c>
      <c r="H3342" t="s">
        <v>232</v>
      </c>
      <c r="I3342" t="s">
        <v>65</v>
      </c>
      <c r="J3342" s="1">
        <v>44172</v>
      </c>
      <c r="K3342" t="s">
        <v>100</v>
      </c>
      <c r="L3342">
        <v>1</v>
      </c>
      <c r="O3342" t="str" cm="1">
        <f t="array" ref="O3342">INDEX(EnergyImpactLookups[APreWBkWh-EAD_style],MATCH(1,(EnergyImpactLookups[Statewide Offering ID]=$B3342)*(EnergyImpactLookups[BldgType]=$C3342)*(EnergyImpactLookups[BldgVint]=$D3342)*(EnergyImpactLookups[BldgLoc]=$E3342),0))</f>
        <v/>
      </c>
      <c r="P3342" t="str" cm="1">
        <f t="array" ref="P3342">INDEX(EnergyImpactLookups[APreWBkW-EAD_style],MATCH(1,(EnergyImpactLookups[Statewide Offering ID]=$B3342)*(EnergyImpactLookups[BldgType]=$C3342)*(EnergyImpactLookups[BldgVint]=$D3342)*(EnergyImpactLookups[BldgLoc]=$E3342),0))</f>
        <v/>
      </c>
      <c r="Q3342" cm="1">
        <f t="array" ref="Q3342">INDEX(EnergyImpactLookups[APreWBtherm],MATCH(1,(EnergyImpactLookups[Statewide Offering ID]=$B3342)*(EnergyImpactLookups[BldgType]=$C3342)*(EnergyImpactLookups[BldgVint]=$D3342)*(EnergyImpactLookups[BldgLoc]=$E3342),0))</f>
        <v>0</v>
      </c>
      <c r="R3342" cm="1">
        <f t="array" ref="R3342">INDEX(EnergyImpactLookups[AStdWBkWh],MATCH(1,(EnergyImpactLookups[Statewide Offering ID]=$B3342)*(EnergyImpactLookups[BldgType]=$C3342)*(EnergyImpactLookups[BldgVint]=$D3342)*(EnergyImpactLookups[BldgLoc]=$E3342),0))</f>
        <v>179.10560000000001</v>
      </c>
      <c r="S3342" cm="1">
        <f t="array" ref="S3342">INDEX(EnergyImpactLookups[AStdWBkW],MATCH(1,(EnergyImpactLookups[Statewide Offering ID]=$B3342)*(EnergyImpactLookups[BldgType]=$C3342)*(EnergyImpactLookups[BldgVint]=$D3342)*(EnergyImpactLookups[BldgLoc]=$E3342),0))</f>
        <v>0.23089999999999999</v>
      </c>
      <c r="T3342" cm="1">
        <f t="array" ref="T3342">INDEX(EnergyImpactLookups[AStdWBtherm],MATCH(1,(EnergyImpactLookups[Statewide Offering ID]=$B3342)*(EnergyImpactLookups[BldgType]=$C3342)*(EnergyImpactLookups[BldgVint]=$D3342)*(EnergyImpactLookups[BldgLoc]=$E3342),0))</f>
        <v>0</v>
      </c>
    </row>
    <row r="3343" spans="1:20" x14ac:dyDescent="0.3">
      <c r="A3343" t="s">
        <v>95</v>
      </c>
      <c r="B3343" t="s">
        <v>222</v>
      </c>
      <c r="C3343" t="s">
        <v>130</v>
      </c>
      <c r="D3343" t="s">
        <v>752</v>
      </c>
      <c r="E3343" t="s">
        <v>116</v>
      </c>
      <c r="F3343" t="s">
        <v>129</v>
      </c>
      <c r="G3343" t="s">
        <v>231</v>
      </c>
      <c r="H3343" t="s">
        <v>232</v>
      </c>
      <c r="I3343" t="s">
        <v>65</v>
      </c>
      <c r="J3343" s="1">
        <v>44172</v>
      </c>
      <c r="K3343" t="s">
        <v>100</v>
      </c>
      <c r="L3343">
        <v>1</v>
      </c>
      <c r="O3343" t="str" cm="1">
        <f t="array" ref="O3343">INDEX(EnergyImpactLookups[APreWBkWh-EAD_style],MATCH(1,(EnergyImpactLookups[Statewide Offering ID]=$B3343)*(EnergyImpactLookups[BldgType]=$C3343)*(EnergyImpactLookups[BldgVint]=$D3343)*(EnergyImpactLookups[BldgLoc]=$E3343),0))</f>
        <v/>
      </c>
      <c r="P3343" t="str" cm="1">
        <f t="array" ref="P3343">INDEX(EnergyImpactLookups[APreWBkW-EAD_style],MATCH(1,(EnergyImpactLookups[Statewide Offering ID]=$B3343)*(EnergyImpactLookups[BldgType]=$C3343)*(EnergyImpactLookups[BldgVint]=$D3343)*(EnergyImpactLookups[BldgLoc]=$E3343),0))</f>
        <v/>
      </c>
      <c r="Q3343" cm="1">
        <f t="array" ref="Q3343">INDEX(EnergyImpactLookups[APreWBtherm],MATCH(1,(EnergyImpactLookups[Statewide Offering ID]=$B3343)*(EnergyImpactLookups[BldgType]=$C3343)*(EnergyImpactLookups[BldgVint]=$D3343)*(EnergyImpactLookups[BldgLoc]=$E3343),0))</f>
        <v>0</v>
      </c>
      <c r="R3343" cm="1">
        <f t="array" ref="R3343">INDEX(EnergyImpactLookups[AStdWBkWh],MATCH(1,(EnergyImpactLookups[Statewide Offering ID]=$B3343)*(EnergyImpactLookups[BldgType]=$C3343)*(EnergyImpactLookups[BldgVint]=$D3343)*(EnergyImpactLookups[BldgLoc]=$E3343),0))</f>
        <v>333.94170000000003</v>
      </c>
      <c r="S3343" cm="1">
        <f t="array" ref="S3343">INDEX(EnergyImpactLookups[AStdWBkW],MATCH(1,(EnergyImpactLookups[Statewide Offering ID]=$B3343)*(EnergyImpactLookups[BldgType]=$C3343)*(EnergyImpactLookups[BldgVint]=$D3343)*(EnergyImpactLookups[BldgLoc]=$E3343),0))</f>
        <v>0.252</v>
      </c>
      <c r="T3343" cm="1">
        <f t="array" ref="T3343">INDEX(EnergyImpactLookups[AStdWBtherm],MATCH(1,(EnergyImpactLookups[Statewide Offering ID]=$B3343)*(EnergyImpactLookups[BldgType]=$C3343)*(EnergyImpactLookups[BldgVint]=$D3343)*(EnergyImpactLookups[BldgLoc]=$E3343),0))</f>
        <v>0</v>
      </c>
    </row>
    <row r="3344" spans="1:20" x14ac:dyDescent="0.3">
      <c r="A3344" t="s">
        <v>95</v>
      </c>
      <c r="B3344" t="s">
        <v>222</v>
      </c>
      <c r="C3344" t="s">
        <v>130</v>
      </c>
      <c r="D3344" t="s">
        <v>752</v>
      </c>
      <c r="E3344" t="s">
        <v>117</v>
      </c>
      <c r="F3344" t="s">
        <v>129</v>
      </c>
      <c r="G3344" t="s">
        <v>231</v>
      </c>
      <c r="H3344" t="s">
        <v>232</v>
      </c>
      <c r="I3344" t="s">
        <v>65</v>
      </c>
      <c r="J3344" s="1">
        <v>44172</v>
      </c>
      <c r="K3344" t="s">
        <v>100</v>
      </c>
      <c r="L3344">
        <v>1</v>
      </c>
      <c r="O3344" t="str" cm="1">
        <f t="array" ref="O3344">INDEX(EnergyImpactLookups[APreWBkWh-EAD_style],MATCH(1,(EnergyImpactLookups[Statewide Offering ID]=$B3344)*(EnergyImpactLookups[BldgType]=$C3344)*(EnergyImpactLookups[BldgVint]=$D3344)*(EnergyImpactLookups[BldgLoc]=$E3344),0))</f>
        <v/>
      </c>
      <c r="P3344" t="str" cm="1">
        <f t="array" ref="P3344">INDEX(EnergyImpactLookups[APreWBkW-EAD_style],MATCH(1,(EnergyImpactLookups[Statewide Offering ID]=$B3344)*(EnergyImpactLookups[BldgType]=$C3344)*(EnergyImpactLookups[BldgVint]=$D3344)*(EnergyImpactLookups[BldgLoc]=$E3344),0))</f>
        <v/>
      </c>
      <c r="Q3344" cm="1">
        <f t="array" ref="Q3344">INDEX(EnergyImpactLookups[APreWBtherm],MATCH(1,(EnergyImpactLookups[Statewide Offering ID]=$B3344)*(EnergyImpactLookups[BldgType]=$C3344)*(EnergyImpactLookups[BldgVint]=$D3344)*(EnergyImpactLookups[BldgLoc]=$E3344),0))</f>
        <v>0</v>
      </c>
      <c r="R3344" cm="1">
        <f t="array" ref="R3344">INDEX(EnergyImpactLookups[AStdWBkWh],MATCH(1,(EnergyImpactLookups[Statewide Offering ID]=$B3344)*(EnergyImpactLookups[BldgType]=$C3344)*(EnergyImpactLookups[BldgVint]=$D3344)*(EnergyImpactLookups[BldgLoc]=$E3344),0))</f>
        <v>374.31560000000002</v>
      </c>
      <c r="S3344" cm="1">
        <f t="array" ref="S3344">INDEX(EnergyImpactLookups[AStdWBkW],MATCH(1,(EnergyImpactLookups[Statewide Offering ID]=$B3344)*(EnergyImpactLookups[BldgType]=$C3344)*(EnergyImpactLookups[BldgVint]=$D3344)*(EnergyImpactLookups[BldgLoc]=$E3344),0))</f>
        <v>0.25459999999999999</v>
      </c>
      <c r="T3344" cm="1">
        <f t="array" ref="T3344">INDEX(EnergyImpactLookups[AStdWBtherm],MATCH(1,(EnergyImpactLookups[Statewide Offering ID]=$B3344)*(EnergyImpactLookups[BldgType]=$C3344)*(EnergyImpactLookups[BldgVint]=$D3344)*(EnergyImpactLookups[BldgLoc]=$E3344),0))</f>
        <v>0</v>
      </c>
    </row>
    <row r="3345" spans="1:20" x14ac:dyDescent="0.3">
      <c r="A3345" t="s">
        <v>95</v>
      </c>
      <c r="B3345" t="s">
        <v>222</v>
      </c>
      <c r="C3345" t="s">
        <v>130</v>
      </c>
      <c r="D3345" t="s">
        <v>752</v>
      </c>
      <c r="E3345" t="s">
        <v>118</v>
      </c>
      <c r="F3345" t="s">
        <v>129</v>
      </c>
      <c r="G3345" t="s">
        <v>231</v>
      </c>
      <c r="H3345" t="s">
        <v>232</v>
      </c>
      <c r="I3345" t="s">
        <v>65</v>
      </c>
      <c r="J3345" s="1">
        <v>44172</v>
      </c>
      <c r="K3345" t="s">
        <v>100</v>
      </c>
      <c r="L3345">
        <v>1</v>
      </c>
      <c r="O3345" t="str" cm="1">
        <f t="array" ref="O3345">INDEX(EnergyImpactLookups[APreWBkWh-EAD_style],MATCH(1,(EnergyImpactLookups[Statewide Offering ID]=$B3345)*(EnergyImpactLookups[BldgType]=$C3345)*(EnergyImpactLookups[BldgVint]=$D3345)*(EnergyImpactLookups[BldgLoc]=$E3345),0))</f>
        <v/>
      </c>
      <c r="P3345" t="str" cm="1">
        <f t="array" ref="P3345">INDEX(EnergyImpactLookups[APreWBkW-EAD_style],MATCH(1,(EnergyImpactLookups[Statewide Offering ID]=$B3345)*(EnergyImpactLookups[BldgType]=$C3345)*(EnergyImpactLookups[BldgVint]=$D3345)*(EnergyImpactLookups[BldgLoc]=$E3345),0))</f>
        <v/>
      </c>
      <c r="Q3345" cm="1">
        <f t="array" ref="Q3345">INDEX(EnergyImpactLookups[APreWBtherm],MATCH(1,(EnergyImpactLookups[Statewide Offering ID]=$B3345)*(EnergyImpactLookups[BldgType]=$C3345)*(EnergyImpactLookups[BldgVint]=$D3345)*(EnergyImpactLookups[BldgLoc]=$E3345),0))</f>
        <v>0</v>
      </c>
      <c r="R3345" cm="1">
        <f t="array" ref="R3345">INDEX(EnergyImpactLookups[AStdWBkWh],MATCH(1,(EnergyImpactLookups[Statewide Offering ID]=$B3345)*(EnergyImpactLookups[BldgType]=$C3345)*(EnergyImpactLookups[BldgVint]=$D3345)*(EnergyImpactLookups[BldgLoc]=$E3345),0))</f>
        <v>434.76029999999997</v>
      </c>
      <c r="S3345" cm="1">
        <f t="array" ref="S3345">INDEX(EnergyImpactLookups[AStdWBkW],MATCH(1,(EnergyImpactLookups[Statewide Offering ID]=$B3345)*(EnergyImpactLookups[BldgType]=$C3345)*(EnergyImpactLookups[BldgVint]=$D3345)*(EnergyImpactLookups[BldgLoc]=$E3345),0))</f>
        <v>0.25190000000000001</v>
      </c>
      <c r="T3345" cm="1">
        <f t="array" ref="T3345">INDEX(EnergyImpactLookups[AStdWBtherm],MATCH(1,(EnergyImpactLookups[Statewide Offering ID]=$B3345)*(EnergyImpactLookups[BldgType]=$C3345)*(EnergyImpactLookups[BldgVint]=$D3345)*(EnergyImpactLookups[BldgLoc]=$E3345),0))</f>
        <v>0</v>
      </c>
    </row>
    <row r="3346" spans="1:20" x14ac:dyDescent="0.3">
      <c r="A3346" t="s">
        <v>95</v>
      </c>
      <c r="B3346" t="s">
        <v>222</v>
      </c>
      <c r="C3346" t="s">
        <v>130</v>
      </c>
      <c r="D3346" t="s">
        <v>752</v>
      </c>
      <c r="E3346" t="s">
        <v>119</v>
      </c>
      <c r="F3346" t="s">
        <v>129</v>
      </c>
      <c r="G3346" t="s">
        <v>231</v>
      </c>
      <c r="H3346" t="s">
        <v>232</v>
      </c>
      <c r="I3346" t="s">
        <v>65</v>
      </c>
      <c r="J3346" s="1">
        <v>44172</v>
      </c>
      <c r="K3346" t="s">
        <v>100</v>
      </c>
      <c r="L3346">
        <v>1</v>
      </c>
      <c r="O3346" t="str" cm="1">
        <f t="array" ref="O3346">INDEX(EnergyImpactLookups[APreWBkWh-EAD_style],MATCH(1,(EnergyImpactLookups[Statewide Offering ID]=$B3346)*(EnergyImpactLookups[BldgType]=$C3346)*(EnergyImpactLookups[BldgVint]=$D3346)*(EnergyImpactLookups[BldgLoc]=$E3346),0))</f>
        <v/>
      </c>
      <c r="P3346" t="str" cm="1">
        <f t="array" ref="P3346">INDEX(EnergyImpactLookups[APreWBkW-EAD_style],MATCH(1,(EnergyImpactLookups[Statewide Offering ID]=$B3346)*(EnergyImpactLookups[BldgType]=$C3346)*(EnergyImpactLookups[BldgVint]=$D3346)*(EnergyImpactLookups[BldgLoc]=$E3346),0))</f>
        <v/>
      </c>
      <c r="Q3346" cm="1">
        <f t="array" ref="Q3346">INDEX(EnergyImpactLookups[APreWBtherm],MATCH(1,(EnergyImpactLookups[Statewide Offering ID]=$B3346)*(EnergyImpactLookups[BldgType]=$C3346)*(EnergyImpactLookups[BldgVint]=$D3346)*(EnergyImpactLookups[BldgLoc]=$E3346),0))</f>
        <v>0</v>
      </c>
      <c r="R3346" cm="1">
        <f t="array" ref="R3346">INDEX(EnergyImpactLookups[AStdWBkWh],MATCH(1,(EnergyImpactLookups[Statewide Offering ID]=$B3346)*(EnergyImpactLookups[BldgType]=$C3346)*(EnergyImpactLookups[BldgVint]=$D3346)*(EnergyImpactLookups[BldgLoc]=$E3346),0))</f>
        <v>154.46019999999999</v>
      </c>
      <c r="S3346" cm="1">
        <f t="array" ref="S3346">INDEX(EnergyImpactLookups[AStdWBkW],MATCH(1,(EnergyImpactLookups[Statewide Offering ID]=$B3346)*(EnergyImpactLookups[BldgType]=$C3346)*(EnergyImpactLookups[BldgVint]=$D3346)*(EnergyImpactLookups[BldgLoc]=$E3346),0))</f>
        <v>0.1348</v>
      </c>
      <c r="T3346" cm="1">
        <f t="array" ref="T3346">INDEX(EnergyImpactLookups[AStdWBtherm],MATCH(1,(EnergyImpactLookups[Statewide Offering ID]=$B3346)*(EnergyImpactLookups[BldgType]=$C3346)*(EnergyImpactLookups[BldgVint]=$D3346)*(EnergyImpactLookups[BldgLoc]=$E3346),0))</f>
        <v>0</v>
      </c>
    </row>
    <row r="3347" spans="1:20" x14ac:dyDescent="0.3">
      <c r="A3347" t="s">
        <v>95</v>
      </c>
      <c r="B3347" t="s">
        <v>222</v>
      </c>
      <c r="C3347" t="s">
        <v>131</v>
      </c>
      <c r="D3347" t="s">
        <v>752</v>
      </c>
      <c r="E3347" t="s">
        <v>99</v>
      </c>
      <c r="F3347" t="s">
        <v>129</v>
      </c>
      <c r="G3347" t="s">
        <v>231</v>
      </c>
      <c r="H3347" t="s">
        <v>232</v>
      </c>
      <c r="I3347" t="s">
        <v>65</v>
      </c>
      <c r="J3347" s="1">
        <v>44172</v>
      </c>
      <c r="K3347" t="s">
        <v>100</v>
      </c>
      <c r="L3347">
        <v>1</v>
      </c>
      <c r="O3347" t="str" cm="1">
        <f t="array" ref="O3347">INDEX(EnergyImpactLookups[APreWBkWh-EAD_style],MATCH(1,(EnergyImpactLookups[Statewide Offering ID]=$B3347)*(EnergyImpactLookups[BldgType]=$C3347)*(EnergyImpactLookups[BldgVint]=$D3347)*(EnergyImpactLookups[BldgLoc]=$E3347),0))</f>
        <v/>
      </c>
      <c r="P3347" t="str" cm="1">
        <f t="array" ref="P3347">INDEX(EnergyImpactLookups[APreWBkW-EAD_style],MATCH(1,(EnergyImpactLookups[Statewide Offering ID]=$B3347)*(EnergyImpactLookups[BldgType]=$C3347)*(EnergyImpactLookups[BldgVint]=$D3347)*(EnergyImpactLookups[BldgLoc]=$E3347),0))</f>
        <v/>
      </c>
      <c r="Q3347" cm="1">
        <f t="array" ref="Q3347">INDEX(EnergyImpactLookups[APreWBtherm],MATCH(1,(EnergyImpactLookups[Statewide Offering ID]=$B3347)*(EnergyImpactLookups[BldgType]=$C3347)*(EnergyImpactLookups[BldgVint]=$D3347)*(EnergyImpactLookups[BldgLoc]=$E3347),0))</f>
        <v>0</v>
      </c>
      <c r="R3347" cm="1">
        <f t="array" ref="R3347">INDEX(EnergyImpactLookups[AStdWBkWh],MATCH(1,(EnergyImpactLookups[Statewide Offering ID]=$B3347)*(EnergyImpactLookups[BldgType]=$C3347)*(EnergyImpactLookups[BldgVint]=$D3347)*(EnergyImpactLookups[BldgLoc]=$E3347),0))</f>
        <v>18.346599999999999</v>
      </c>
      <c r="S3347" cm="1">
        <f t="array" ref="S3347">INDEX(EnergyImpactLookups[AStdWBkW],MATCH(1,(EnergyImpactLookups[Statewide Offering ID]=$B3347)*(EnergyImpactLookups[BldgType]=$C3347)*(EnergyImpactLookups[BldgVint]=$D3347)*(EnergyImpactLookups[BldgLoc]=$E3347),0))</f>
        <v>0</v>
      </c>
      <c r="T3347" cm="1">
        <f t="array" ref="T3347">INDEX(EnergyImpactLookups[AStdWBtherm],MATCH(1,(EnergyImpactLookups[Statewide Offering ID]=$B3347)*(EnergyImpactLookups[BldgType]=$C3347)*(EnergyImpactLookups[BldgVint]=$D3347)*(EnergyImpactLookups[BldgLoc]=$E3347),0))</f>
        <v>0</v>
      </c>
    </row>
    <row r="3348" spans="1:20" x14ac:dyDescent="0.3">
      <c r="A3348" t="s">
        <v>95</v>
      </c>
      <c r="B3348" t="s">
        <v>222</v>
      </c>
      <c r="C3348" t="s">
        <v>131</v>
      </c>
      <c r="D3348" t="s">
        <v>752</v>
      </c>
      <c r="E3348" t="s">
        <v>103</v>
      </c>
      <c r="F3348" t="s">
        <v>129</v>
      </c>
      <c r="G3348" t="s">
        <v>231</v>
      </c>
      <c r="H3348" t="s">
        <v>232</v>
      </c>
      <c r="I3348" t="s">
        <v>65</v>
      </c>
      <c r="J3348" s="1">
        <v>44172</v>
      </c>
      <c r="K3348" t="s">
        <v>100</v>
      </c>
      <c r="L3348">
        <v>1</v>
      </c>
      <c r="O3348" t="str" cm="1">
        <f t="array" ref="O3348">INDEX(EnergyImpactLookups[APreWBkWh-EAD_style],MATCH(1,(EnergyImpactLookups[Statewide Offering ID]=$B3348)*(EnergyImpactLookups[BldgType]=$C3348)*(EnergyImpactLookups[BldgVint]=$D3348)*(EnergyImpactLookups[BldgLoc]=$E3348),0))</f>
        <v/>
      </c>
      <c r="P3348" t="str" cm="1">
        <f t="array" ref="P3348">INDEX(EnergyImpactLookups[APreWBkW-EAD_style],MATCH(1,(EnergyImpactLookups[Statewide Offering ID]=$B3348)*(EnergyImpactLookups[BldgType]=$C3348)*(EnergyImpactLookups[BldgVint]=$D3348)*(EnergyImpactLookups[BldgLoc]=$E3348),0))</f>
        <v/>
      </c>
      <c r="Q3348" cm="1">
        <f t="array" ref="Q3348">INDEX(EnergyImpactLookups[APreWBtherm],MATCH(1,(EnergyImpactLookups[Statewide Offering ID]=$B3348)*(EnergyImpactLookups[BldgType]=$C3348)*(EnergyImpactLookups[BldgVint]=$D3348)*(EnergyImpactLookups[BldgLoc]=$E3348),0))</f>
        <v>0</v>
      </c>
      <c r="R3348" cm="1">
        <f t="array" ref="R3348">INDEX(EnergyImpactLookups[AStdWBkWh],MATCH(1,(EnergyImpactLookups[Statewide Offering ID]=$B3348)*(EnergyImpactLookups[BldgType]=$C3348)*(EnergyImpactLookups[BldgVint]=$D3348)*(EnergyImpactLookups[BldgLoc]=$E3348),0))</f>
        <v>60.551699999999997</v>
      </c>
      <c r="S3348" cm="1">
        <f t="array" ref="S3348">INDEX(EnergyImpactLookups[AStdWBkW],MATCH(1,(EnergyImpactLookups[Statewide Offering ID]=$B3348)*(EnergyImpactLookups[BldgType]=$C3348)*(EnergyImpactLookups[BldgVint]=$D3348)*(EnergyImpactLookups[BldgLoc]=$E3348),0))</f>
        <v>0.14299999999999999</v>
      </c>
      <c r="T3348" cm="1">
        <f t="array" ref="T3348">INDEX(EnergyImpactLookups[AStdWBtherm],MATCH(1,(EnergyImpactLookups[Statewide Offering ID]=$B3348)*(EnergyImpactLookups[BldgType]=$C3348)*(EnergyImpactLookups[BldgVint]=$D3348)*(EnergyImpactLookups[BldgLoc]=$E3348),0))</f>
        <v>0</v>
      </c>
    </row>
    <row r="3349" spans="1:20" x14ac:dyDescent="0.3">
      <c r="A3349" t="s">
        <v>95</v>
      </c>
      <c r="B3349" t="s">
        <v>222</v>
      </c>
      <c r="C3349" t="s">
        <v>131</v>
      </c>
      <c r="D3349" t="s">
        <v>752</v>
      </c>
      <c r="E3349" t="s">
        <v>104</v>
      </c>
      <c r="F3349" t="s">
        <v>129</v>
      </c>
      <c r="G3349" t="s">
        <v>231</v>
      </c>
      <c r="H3349" t="s">
        <v>232</v>
      </c>
      <c r="I3349" t="s">
        <v>65</v>
      </c>
      <c r="J3349" s="1">
        <v>44172</v>
      </c>
      <c r="K3349" t="s">
        <v>100</v>
      </c>
      <c r="L3349">
        <v>1</v>
      </c>
      <c r="O3349" t="str" cm="1">
        <f t="array" ref="O3349">INDEX(EnergyImpactLookups[APreWBkWh-EAD_style],MATCH(1,(EnergyImpactLookups[Statewide Offering ID]=$B3349)*(EnergyImpactLookups[BldgType]=$C3349)*(EnergyImpactLookups[BldgVint]=$D3349)*(EnergyImpactLookups[BldgLoc]=$E3349),0))</f>
        <v/>
      </c>
      <c r="P3349" t="str" cm="1">
        <f t="array" ref="P3349">INDEX(EnergyImpactLookups[APreWBkW-EAD_style],MATCH(1,(EnergyImpactLookups[Statewide Offering ID]=$B3349)*(EnergyImpactLookups[BldgType]=$C3349)*(EnergyImpactLookups[BldgVint]=$D3349)*(EnergyImpactLookups[BldgLoc]=$E3349),0))</f>
        <v/>
      </c>
      <c r="Q3349" cm="1">
        <f t="array" ref="Q3349">INDEX(EnergyImpactLookups[APreWBtherm],MATCH(1,(EnergyImpactLookups[Statewide Offering ID]=$B3349)*(EnergyImpactLookups[BldgType]=$C3349)*(EnergyImpactLookups[BldgVint]=$D3349)*(EnergyImpactLookups[BldgLoc]=$E3349),0))</f>
        <v>0</v>
      </c>
      <c r="R3349" cm="1">
        <f t="array" ref="R3349">INDEX(EnergyImpactLookups[AStdWBkWh],MATCH(1,(EnergyImpactLookups[Statewide Offering ID]=$B3349)*(EnergyImpactLookups[BldgType]=$C3349)*(EnergyImpactLookups[BldgVint]=$D3349)*(EnergyImpactLookups[BldgLoc]=$E3349),0))</f>
        <v>21.735600000000002</v>
      </c>
      <c r="S3349" cm="1">
        <f t="array" ref="S3349">INDEX(EnergyImpactLookups[AStdWBkW],MATCH(1,(EnergyImpactLookups[Statewide Offering ID]=$B3349)*(EnergyImpactLookups[BldgType]=$C3349)*(EnergyImpactLookups[BldgVint]=$D3349)*(EnergyImpactLookups[BldgLoc]=$E3349),0))</f>
        <v>7.7200000000000005E-2</v>
      </c>
      <c r="T3349" cm="1">
        <f t="array" ref="T3349">INDEX(EnergyImpactLookups[AStdWBtherm],MATCH(1,(EnergyImpactLookups[Statewide Offering ID]=$B3349)*(EnergyImpactLookups[BldgType]=$C3349)*(EnergyImpactLookups[BldgVint]=$D3349)*(EnergyImpactLookups[BldgLoc]=$E3349),0))</f>
        <v>0</v>
      </c>
    </row>
    <row r="3350" spans="1:20" x14ac:dyDescent="0.3">
      <c r="A3350" t="s">
        <v>95</v>
      </c>
      <c r="B3350" t="s">
        <v>222</v>
      </c>
      <c r="C3350" t="s">
        <v>131</v>
      </c>
      <c r="D3350" t="s">
        <v>752</v>
      </c>
      <c r="E3350" t="s">
        <v>105</v>
      </c>
      <c r="F3350" t="s">
        <v>129</v>
      </c>
      <c r="G3350" t="s">
        <v>231</v>
      </c>
      <c r="H3350" t="s">
        <v>232</v>
      </c>
      <c r="I3350" t="s">
        <v>65</v>
      </c>
      <c r="J3350" s="1">
        <v>44172</v>
      </c>
      <c r="K3350" t="s">
        <v>100</v>
      </c>
      <c r="L3350">
        <v>1</v>
      </c>
      <c r="O3350" t="str" cm="1">
        <f t="array" ref="O3350">INDEX(EnergyImpactLookups[APreWBkWh-EAD_style],MATCH(1,(EnergyImpactLookups[Statewide Offering ID]=$B3350)*(EnergyImpactLookups[BldgType]=$C3350)*(EnergyImpactLookups[BldgVint]=$D3350)*(EnergyImpactLookups[BldgLoc]=$E3350),0))</f>
        <v/>
      </c>
      <c r="P3350" t="str" cm="1">
        <f t="array" ref="P3350">INDEX(EnergyImpactLookups[APreWBkW-EAD_style],MATCH(1,(EnergyImpactLookups[Statewide Offering ID]=$B3350)*(EnergyImpactLookups[BldgType]=$C3350)*(EnergyImpactLookups[BldgVint]=$D3350)*(EnergyImpactLookups[BldgLoc]=$E3350),0))</f>
        <v/>
      </c>
      <c r="Q3350" cm="1">
        <f t="array" ref="Q3350">INDEX(EnergyImpactLookups[APreWBtherm],MATCH(1,(EnergyImpactLookups[Statewide Offering ID]=$B3350)*(EnergyImpactLookups[BldgType]=$C3350)*(EnergyImpactLookups[BldgVint]=$D3350)*(EnergyImpactLookups[BldgLoc]=$E3350),0))</f>
        <v>0</v>
      </c>
      <c r="R3350" cm="1">
        <f t="array" ref="R3350">INDEX(EnergyImpactLookups[AStdWBkWh],MATCH(1,(EnergyImpactLookups[Statewide Offering ID]=$B3350)*(EnergyImpactLookups[BldgType]=$C3350)*(EnergyImpactLookups[BldgVint]=$D3350)*(EnergyImpactLookups[BldgLoc]=$E3350),0))</f>
        <v>92.267399999999995</v>
      </c>
      <c r="S3350" cm="1">
        <f t="array" ref="S3350">INDEX(EnergyImpactLookups[AStdWBkW],MATCH(1,(EnergyImpactLookups[Statewide Offering ID]=$B3350)*(EnergyImpactLookups[BldgType]=$C3350)*(EnergyImpactLookups[BldgVint]=$D3350)*(EnergyImpactLookups[BldgLoc]=$E3350),0))</f>
        <v>0.16250000000000001</v>
      </c>
      <c r="T3350" cm="1">
        <f t="array" ref="T3350">INDEX(EnergyImpactLookups[AStdWBtherm],MATCH(1,(EnergyImpactLookups[Statewide Offering ID]=$B3350)*(EnergyImpactLookups[BldgType]=$C3350)*(EnergyImpactLookups[BldgVint]=$D3350)*(EnergyImpactLookups[BldgLoc]=$E3350),0))</f>
        <v>0</v>
      </c>
    </row>
    <row r="3351" spans="1:20" x14ac:dyDescent="0.3">
      <c r="A3351" t="s">
        <v>95</v>
      </c>
      <c r="B3351" t="s">
        <v>222</v>
      </c>
      <c r="C3351" t="s">
        <v>131</v>
      </c>
      <c r="D3351" t="s">
        <v>752</v>
      </c>
      <c r="E3351" t="s">
        <v>106</v>
      </c>
      <c r="F3351" t="s">
        <v>129</v>
      </c>
      <c r="G3351" t="s">
        <v>231</v>
      </c>
      <c r="H3351" t="s">
        <v>232</v>
      </c>
      <c r="I3351" t="s">
        <v>65</v>
      </c>
      <c r="J3351" s="1">
        <v>44172</v>
      </c>
      <c r="K3351" t="s">
        <v>100</v>
      </c>
      <c r="L3351">
        <v>1</v>
      </c>
      <c r="O3351" t="str" cm="1">
        <f t="array" ref="O3351">INDEX(EnergyImpactLookups[APreWBkWh-EAD_style],MATCH(1,(EnergyImpactLookups[Statewide Offering ID]=$B3351)*(EnergyImpactLookups[BldgType]=$C3351)*(EnergyImpactLookups[BldgVint]=$D3351)*(EnergyImpactLookups[BldgLoc]=$E3351),0))</f>
        <v/>
      </c>
      <c r="P3351" t="str" cm="1">
        <f t="array" ref="P3351">INDEX(EnergyImpactLookups[APreWBkW-EAD_style],MATCH(1,(EnergyImpactLookups[Statewide Offering ID]=$B3351)*(EnergyImpactLookups[BldgType]=$C3351)*(EnergyImpactLookups[BldgVint]=$D3351)*(EnergyImpactLookups[BldgLoc]=$E3351),0))</f>
        <v/>
      </c>
      <c r="Q3351" cm="1">
        <f t="array" ref="Q3351">INDEX(EnergyImpactLookups[APreWBtherm],MATCH(1,(EnergyImpactLookups[Statewide Offering ID]=$B3351)*(EnergyImpactLookups[BldgType]=$C3351)*(EnergyImpactLookups[BldgVint]=$D3351)*(EnergyImpactLookups[BldgLoc]=$E3351),0))</f>
        <v>0</v>
      </c>
      <c r="R3351" cm="1">
        <f t="array" ref="R3351">INDEX(EnergyImpactLookups[AStdWBkWh],MATCH(1,(EnergyImpactLookups[Statewide Offering ID]=$B3351)*(EnergyImpactLookups[BldgType]=$C3351)*(EnergyImpactLookups[BldgVint]=$D3351)*(EnergyImpactLookups[BldgLoc]=$E3351),0))</f>
        <v>14.8635</v>
      </c>
      <c r="S3351" cm="1">
        <f t="array" ref="S3351">INDEX(EnergyImpactLookups[AStdWBkW],MATCH(1,(EnergyImpactLookups[Statewide Offering ID]=$B3351)*(EnergyImpactLookups[BldgType]=$C3351)*(EnergyImpactLookups[BldgVint]=$D3351)*(EnergyImpactLookups[BldgLoc]=$E3351),0))</f>
        <v>3.8399999999999997E-2</v>
      </c>
      <c r="T3351" cm="1">
        <f t="array" ref="T3351">INDEX(EnergyImpactLookups[AStdWBtherm],MATCH(1,(EnergyImpactLookups[Statewide Offering ID]=$B3351)*(EnergyImpactLookups[BldgType]=$C3351)*(EnergyImpactLookups[BldgVint]=$D3351)*(EnergyImpactLookups[BldgLoc]=$E3351),0))</f>
        <v>0</v>
      </c>
    </row>
    <row r="3352" spans="1:20" x14ac:dyDescent="0.3">
      <c r="A3352" t="s">
        <v>95</v>
      </c>
      <c r="B3352" t="s">
        <v>222</v>
      </c>
      <c r="C3352" t="s">
        <v>131</v>
      </c>
      <c r="D3352" t="s">
        <v>752</v>
      </c>
      <c r="E3352" t="s">
        <v>107</v>
      </c>
      <c r="F3352" t="s">
        <v>129</v>
      </c>
      <c r="G3352" t="s">
        <v>231</v>
      </c>
      <c r="H3352" t="s">
        <v>232</v>
      </c>
      <c r="I3352" t="s">
        <v>65</v>
      </c>
      <c r="J3352" s="1">
        <v>44172</v>
      </c>
      <c r="K3352" t="s">
        <v>100</v>
      </c>
      <c r="L3352">
        <v>1</v>
      </c>
      <c r="O3352" t="str" cm="1">
        <f t="array" ref="O3352">INDEX(EnergyImpactLookups[APreWBkWh-EAD_style],MATCH(1,(EnergyImpactLookups[Statewide Offering ID]=$B3352)*(EnergyImpactLookups[BldgType]=$C3352)*(EnergyImpactLookups[BldgVint]=$D3352)*(EnergyImpactLookups[BldgLoc]=$E3352),0))</f>
        <v/>
      </c>
      <c r="P3352" t="str" cm="1">
        <f t="array" ref="P3352">INDEX(EnergyImpactLookups[APreWBkW-EAD_style],MATCH(1,(EnergyImpactLookups[Statewide Offering ID]=$B3352)*(EnergyImpactLookups[BldgType]=$C3352)*(EnergyImpactLookups[BldgVint]=$D3352)*(EnergyImpactLookups[BldgLoc]=$E3352),0))</f>
        <v/>
      </c>
      <c r="Q3352" cm="1">
        <f t="array" ref="Q3352">INDEX(EnergyImpactLookups[APreWBtherm],MATCH(1,(EnergyImpactLookups[Statewide Offering ID]=$B3352)*(EnergyImpactLookups[BldgType]=$C3352)*(EnergyImpactLookups[BldgVint]=$D3352)*(EnergyImpactLookups[BldgLoc]=$E3352),0))</f>
        <v>0</v>
      </c>
      <c r="R3352" cm="1">
        <f t="array" ref="R3352">INDEX(EnergyImpactLookups[AStdWBkWh],MATCH(1,(EnergyImpactLookups[Statewide Offering ID]=$B3352)*(EnergyImpactLookups[BldgType]=$C3352)*(EnergyImpactLookups[BldgVint]=$D3352)*(EnergyImpactLookups[BldgLoc]=$E3352),0))</f>
        <v>67.091399999999993</v>
      </c>
      <c r="S3352" cm="1">
        <f t="array" ref="S3352">INDEX(EnergyImpactLookups[AStdWBkW],MATCH(1,(EnergyImpactLookups[Statewide Offering ID]=$B3352)*(EnergyImpactLookups[BldgType]=$C3352)*(EnergyImpactLookups[BldgVint]=$D3352)*(EnergyImpactLookups[BldgLoc]=$E3352),0))</f>
        <v>7.0499999999999993E-2</v>
      </c>
      <c r="T3352" cm="1">
        <f t="array" ref="T3352">INDEX(EnergyImpactLookups[AStdWBtherm],MATCH(1,(EnergyImpactLookups[Statewide Offering ID]=$B3352)*(EnergyImpactLookups[BldgType]=$C3352)*(EnergyImpactLookups[BldgVint]=$D3352)*(EnergyImpactLookups[BldgLoc]=$E3352),0))</f>
        <v>0</v>
      </c>
    </row>
    <row r="3353" spans="1:20" x14ac:dyDescent="0.3">
      <c r="A3353" t="s">
        <v>95</v>
      </c>
      <c r="B3353" t="s">
        <v>222</v>
      </c>
      <c r="C3353" t="s">
        <v>131</v>
      </c>
      <c r="D3353" t="s">
        <v>752</v>
      </c>
      <c r="E3353" t="s">
        <v>109</v>
      </c>
      <c r="F3353" t="s">
        <v>129</v>
      </c>
      <c r="G3353" t="s">
        <v>231</v>
      </c>
      <c r="H3353" t="s">
        <v>232</v>
      </c>
      <c r="I3353" t="s">
        <v>65</v>
      </c>
      <c r="J3353" s="1">
        <v>44172</v>
      </c>
      <c r="K3353" t="s">
        <v>100</v>
      </c>
      <c r="L3353">
        <v>1</v>
      </c>
      <c r="O3353" t="str" cm="1">
        <f t="array" ref="O3353">INDEX(EnergyImpactLookups[APreWBkWh-EAD_style],MATCH(1,(EnergyImpactLookups[Statewide Offering ID]=$B3353)*(EnergyImpactLookups[BldgType]=$C3353)*(EnergyImpactLookups[BldgVint]=$D3353)*(EnergyImpactLookups[BldgLoc]=$E3353),0))</f>
        <v/>
      </c>
      <c r="P3353" t="str" cm="1">
        <f t="array" ref="P3353">INDEX(EnergyImpactLookups[APreWBkW-EAD_style],MATCH(1,(EnergyImpactLookups[Statewide Offering ID]=$B3353)*(EnergyImpactLookups[BldgType]=$C3353)*(EnergyImpactLookups[BldgVint]=$D3353)*(EnergyImpactLookups[BldgLoc]=$E3353),0))</f>
        <v/>
      </c>
      <c r="Q3353" cm="1">
        <f t="array" ref="Q3353">INDEX(EnergyImpactLookups[APreWBtherm],MATCH(1,(EnergyImpactLookups[Statewide Offering ID]=$B3353)*(EnergyImpactLookups[BldgType]=$C3353)*(EnergyImpactLookups[BldgVint]=$D3353)*(EnergyImpactLookups[BldgLoc]=$E3353),0))</f>
        <v>0</v>
      </c>
      <c r="R3353" cm="1">
        <f t="array" ref="R3353">INDEX(EnergyImpactLookups[AStdWBkWh],MATCH(1,(EnergyImpactLookups[Statewide Offering ID]=$B3353)*(EnergyImpactLookups[BldgType]=$C3353)*(EnergyImpactLookups[BldgVint]=$D3353)*(EnergyImpactLookups[BldgLoc]=$E3353),0))</f>
        <v>93.735699999999994</v>
      </c>
      <c r="S3353" cm="1">
        <f t="array" ref="S3353">INDEX(EnergyImpactLookups[AStdWBkW],MATCH(1,(EnergyImpactLookups[Statewide Offering ID]=$B3353)*(EnergyImpactLookups[BldgType]=$C3353)*(EnergyImpactLookups[BldgVint]=$D3353)*(EnergyImpactLookups[BldgLoc]=$E3353),0))</f>
        <v>8.9899999999999994E-2</v>
      </c>
      <c r="T3353" cm="1">
        <f t="array" ref="T3353">INDEX(EnergyImpactLookups[AStdWBtherm],MATCH(1,(EnergyImpactLookups[Statewide Offering ID]=$B3353)*(EnergyImpactLookups[BldgType]=$C3353)*(EnergyImpactLookups[BldgVint]=$D3353)*(EnergyImpactLookups[BldgLoc]=$E3353),0))</f>
        <v>0</v>
      </c>
    </row>
    <row r="3354" spans="1:20" x14ac:dyDescent="0.3">
      <c r="A3354" t="s">
        <v>95</v>
      </c>
      <c r="B3354" t="s">
        <v>222</v>
      </c>
      <c r="C3354" t="s">
        <v>131</v>
      </c>
      <c r="D3354" t="s">
        <v>752</v>
      </c>
      <c r="E3354" t="s">
        <v>111</v>
      </c>
      <c r="F3354" t="s">
        <v>129</v>
      </c>
      <c r="G3354" t="s">
        <v>231</v>
      </c>
      <c r="H3354" t="s">
        <v>232</v>
      </c>
      <c r="I3354" t="s">
        <v>65</v>
      </c>
      <c r="J3354" s="1">
        <v>44172</v>
      </c>
      <c r="K3354" t="s">
        <v>100</v>
      </c>
      <c r="L3354">
        <v>1</v>
      </c>
      <c r="O3354" t="str" cm="1">
        <f t="array" ref="O3354">INDEX(EnergyImpactLookups[APreWBkWh-EAD_style],MATCH(1,(EnergyImpactLookups[Statewide Offering ID]=$B3354)*(EnergyImpactLookups[BldgType]=$C3354)*(EnergyImpactLookups[BldgVint]=$D3354)*(EnergyImpactLookups[BldgLoc]=$E3354),0))</f>
        <v/>
      </c>
      <c r="P3354" t="str" cm="1">
        <f t="array" ref="P3354">INDEX(EnergyImpactLookups[APreWBkW-EAD_style],MATCH(1,(EnergyImpactLookups[Statewide Offering ID]=$B3354)*(EnergyImpactLookups[BldgType]=$C3354)*(EnergyImpactLookups[BldgVint]=$D3354)*(EnergyImpactLookups[BldgLoc]=$E3354),0))</f>
        <v/>
      </c>
      <c r="Q3354" cm="1">
        <f t="array" ref="Q3354">INDEX(EnergyImpactLookups[APreWBtherm],MATCH(1,(EnergyImpactLookups[Statewide Offering ID]=$B3354)*(EnergyImpactLookups[BldgType]=$C3354)*(EnergyImpactLookups[BldgVint]=$D3354)*(EnergyImpactLookups[BldgLoc]=$E3354),0))</f>
        <v>0</v>
      </c>
      <c r="R3354" cm="1">
        <f t="array" ref="R3354">INDEX(EnergyImpactLookups[AStdWBkWh],MATCH(1,(EnergyImpactLookups[Statewide Offering ID]=$B3354)*(EnergyImpactLookups[BldgType]=$C3354)*(EnergyImpactLookups[BldgVint]=$D3354)*(EnergyImpactLookups[BldgLoc]=$E3354),0))</f>
        <v>170.64879999999999</v>
      </c>
      <c r="S3354" cm="1">
        <f t="array" ref="S3354">INDEX(EnergyImpactLookups[AStdWBkW],MATCH(1,(EnergyImpactLookups[Statewide Offering ID]=$B3354)*(EnergyImpactLookups[BldgType]=$C3354)*(EnergyImpactLookups[BldgVint]=$D3354)*(EnergyImpactLookups[BldgLoc]=$E3354),0))</f>
        <v>0.1356</v>
      </c>
      <c r="T3354" cm="1">
        <f t="array" ref="T3354">INDEX(EnergyImpactLookups[AStdWBtherm],MATCH(1,(EnergyImpactLookups[Statewide Offering ID]=$B3354)*(EnergyImpactLookups[BldgType]=$C3354)*(EnergyImpactLookups[BldgVint]=$D3354)*(EnergyImpactLookups[BldgLoc]=$E3354),0))</f>
        <v>0</v>
      </c>
    </row>
    <row r="3355" spans="1:20" x14ac:dyDescent="0.3">
      <c r="A3355" t="s">
        <v>95</v>
      </c>
      <c r="B3355" t="s">
        <v>222</v>
      </c>
      <c r="C3355" t="s">
        <v>131</v>
      </c>
      <c r="D3355" t="s">
        <v>752</v>
      </c>
      <c r="E3355" t="s">
        <v>112</v>
      </c>
      <c r="F3355" t="s">
        <v>129</v>
      </c>
      <c r="G3355" t="s">
        <v>231</v>
      </c>
      <c r="H3355" t="s">
        <v>232</v>
      </c>
      <c r="I3355" t="s">
        <v>65</v>
      </c>
      <c r="J3355" s="1">
        <v>44172</v>
      </c>
      <c r="K3355" t="s">
        <v>100</v>
      </c>
      <c r="L3355">
        <v>1</v>
      </c>
      <c r="O3355" t="str" cm="1">
        <f t="array" ref="O3355">INDEX(EnergyImpactLookups[APreWBkWh-EAD_style],MATCH(1,(EnergyImpactLookups[Statewide Offering ID]=$B3355)*(EnergyImpactLookups[BldgType]=$C3355)*(EnergyImpactLookups[BldgVint]=$D3355)*(EnergyImpactLookups[BldgLoc]=$E3355),0))</f>
        <v/>
      </c>
      <c r="P3355" t="str" cm="1">
        <f t="array" ref="P3355">INDEX(EnergyImpactLookups[APreWBkW-EAD_style],MATCH(1,(EnergyImpactLookups[Statewide Offering ID]=$B3355)*(EnergyImpactLookups[BldgType]=$C3355)*(EnergyImpactLookups[BldgVint]=$D3355)*(EnergyImpactLookups[BldgLoc]=$E3355),0))</f>
        <v/>
      </c>
      <c r="Q3355" cm="1">
        <f t="array" ref="Q3355">INDEX(EnergyImpactLookups[APreWBtherm],MATCH(1,(EnergyImpactLookups[Statewide Offering ID]=$B3355)*(EnergyImpactLookups[BldgType]=$C3355)*(EnergyImpactLookups[BldgVint]=$D3355)*(EnergyImpactLookups[BldgLoc]=$E3355),0))</f>
        <v>0</v>
      </c>
      <c r="R3355" cm="1">
        <f t="array" ref="R3355">INDEX(EnergyImpactLookups[AStdWBkWh],MATCH(1,(EnergyImpactLookups[Statewide Offering ID]=$B3355)*(EnergyImpactLookups[BldgType]=$C3355)*(EnergyImpactLookups[BldgVint]=$D3355)*(EnergyImpactLookups[BldgLoc]=$E3355),0))</f>
        <v>139.47460000000001</v>
      </c>
      <c r="S3355" cm="1">
        <f t="array" ref="S3355">INDEX(EnergyImpactLookups[AStdWBkW],MATCH(1,(EnergyImpactLookups[Statewide Offering ID]=$B3355)*(EnergyImpactLookups[BldgType]=$C3355)*(EnergyImpactLookups[BldgVint]=$D3355)*(EnergyImpactLookups[BldgLoc]=$E3355),0))</f>
        <v>0.1593</v>
      </c>
      <c r="T3355" cm="1">
        <f t="array" ref="T3355">INDEX(EnergyImpactLookups[AStdWBtherm],MATCH(1,(EnergyImpactLookups[Statewide Offering ID]=$B3355)*(EnergyImpactLookups[BldgType]=$C3355)*(EnergyImpactLookups[BldgVint]=$D3355)*(EnergyImpactLookups[BldgLoc]=$E3355),0))</f>
        <v>0</v>
      </c>
    </row>
    <row r="3356" spans="1:20" x14ac:dyDescent="0.3">
      <c r="A3356" t="s">
        <v>95</v>
      </c>
      <c r="B3356" t="s">
        <v>222</v>
      </c>
      <c r="C3356" t="s">
        <v>131</v>
      </c>
      <c r="D3356" t="s">
        <v>752</v>
      </c>
      <c r="E3356" t="s">
        <v>113</v>
      </c>
      <c r="F3356" t="s">
        <v>129</v>
      </c>
      <c r="G3356" t="s">
        <v>231</v>
      </c>
      <c r="H3356" t="s">
        <v>232</v>
      </c>
      <c r="I3356" t="s">
        <v>65</v>
      </c>
      <c r="J3356" s="1">
        <v>44172</v>
      </c>
      <c r="K3356" t="s">
        <v>100</v>
      </c>
      <c r="L3356">
        <v>1</v>
      </c>
      <c r="O3356" t="str" cm="1">
        <f t="array" ref="O3356">INDEX(EnergyImpactLookups[APreWBkWh-EAD_style],MATCH(1,(EnergyImpactLookups[Statewide Offering ID]=$B3356)*(EnergyImpactLookups[BldgType]=$C3356)*(EnergyImpactLookups[BldgVint]=$D3356)*(EnergyImpactLookups[BldgLoc]=$E3356),0))</f>
        <v/>
      </c>
      <c r="P3356" t="str" cm="1">
        <f t="array" ref="P3356">INDEX(EnergyImpactLookups[APreWBkW-EAD_style],MATCH(1,(EnergyImpactLookups[Statewide Offering ID]=$B3356)*(EnergyImpactLookups[BldgType]=$C3356)*(EnergyImpactLookups[BldgVint]=$D3356)*(EnergyImpactLookups[BldgLoc]=$E3356),0))</f>
        <v/>
      </c>
      <c r="Q3356" cm="1">
        <f t="array" ref="Q3356">INDEX(EnergyImpactLookups[APreWBtherm],MATCH(1,(EnergyImpactLookups[Statewide Offering ID]=$B3356)*(EnergyImpactLookups[BldgType]=$C3356)*(EnergyImpactLookups[BldgVint]=$D3356)*(EnergyImpactLookups[BldgLoc]=$E3356),0))</f>
        <v>0</v>
      </c>
      <c r="R3356" cm="1">
        <f t="array" ref="R3356">INDEX(EnergyImpactLookups[AStdWBkWh],MATCH(1,(EnergyImpactLookups[Statewide Offering ID]=$B3356)*(EnergyImpactLookups[BldgType]=$C3356)*(EnergyImpactLookups[BldgVint]=$D3356)*(EnergyImpactLookups[BldgLoc]=$E3356),0))</f>
        <v>184.24860000000001</v>
      </c>
      <c r="S3356" cm="1">
        <f t="array" ref="S3356">INDEX(EnergyImpactLookups[AStdWBkW],MATCH(1,(EnergyImpactLookups[Statewide Offering ID]=$B3356)*(EnergyImpactLookups[BldgType]=$C3356)*(EnergyImpactLookups[BldgVint]=$D3356)*(EnergyImpactLookups[BldgLoc]=$E3356),0))</f>
        <v>0.17050000000000001</v>
      </c>
      <c r="T3356" cm="1">
        <f t="array" ref="T3356">INDEX(EnergyImpactLookups[AStdWBtherm],MATCH(1,(EnergyImpactLookups[Statewide Offering ID]=$B3356)*(EnergyImpactLookups[BldgType]=$C3356)*(EnergyImpactLookups[BldgVint]=$D3356)*(EnergyImpactLookups[BldgLoc]=$E3356),0))</f>
        <v>0</v>
      </c>
    </row>
    <row r="3357" spans="1:20" x14ac:dyDescent="0.3">
      <c r="A3357" t="s">
        <v>95</v>
      </c>
      <c r="B3357" t="s">
        <v>222</v>
      </c>
      <c r="C3357" t="s">
        <v>131</v>
      </c>
      <c r="D3357" t="s">
        <v>752</v>
      </c>
      <c r="E3357" t="s">
        <v>114</v>
      </c>
      <c r="F3357" t="s">
        <v>129</v>
      </c>
      <c r="G3357" t="s">
        <v>231</v>
      </c>
      <c r="H3357" t="s">
        <v>232</v>
      </c>
      <c r="I3357" t="s">
        <v>65</v>
      </c>
      <c r="J3357" s="1">
        <v>44172</v>
      </c>
      <c r="K3357" t="s">
        <v>100</v>
      </c>
      <c r="L3357">
        <v>1</v>
      </c>
      <c r="O3357" t="str" cm="1">
        <f t="array" ref="O3357">INDEX(EnergyImpactLookups[APreWBkWh-EAD_style],MATCH(1,(EnergyImpactLookups[Statewide Offering ID]=$B3357)*(EnergyImpactLookups[BldgType]=$C3357)*(EnergyImpactLookups[BldgVint]=$D3357)*(EnergyImpactLookups[BldgLoc]=$E3357),0))</f>
        <v/>
      </c>
      <c r="P3357" t="str" cm="1">
        <f t="array" ref="P3357">INDEX(EnergyImpactLookups[APreWBkW-EAD_style],MATCH(1,(EnergyImpactLookups[Statewide Offering ID]=$B3357)*(EnergyImpactLookups[BldgType]=$C3357)*(EnergyImpactLookups[BldgVint]=$D3357)*(EnergyImpactLookups[BldgLoc]=$E3357),0))</f>
        <v/>
      </c>
      <c r="Q3357" cm="1">
        <f t="array" ref="Q3357">INDEX(EnergyImpactLookups[APreWBtherm],MATCH(1,(EnergyImpactLookups[Statewide Offering ID]=$B3357)*(EnergyImpactLookups[BldgType]=$C3357)*(EnergyImpactLookups[BldgVint]=$D3357)*(EnergyImpactLookups[BldgLoc]=$E3357),0))</f>
        <v>0</v>
      </c>
      <c r="R3357" cm="1">
        <f t="array" ref="R3357">INDEX(EnergyImpactLookups[AStdWBkWh],MATCH(1,(EnergyImpactLookups[Statewide Offering ID]=$B3357)*(EnergyImpactLookups[BldgType]=$C3357)*(EnergyImpactLookups[BldgVint]=$D3357)*(EnergyImpactLookups[BldgLoc]=$E3357),0))</f>
        <v>160.42689999999999</v>
      </c>
      <c r="S3357" cm="1">
        <f t="array" ref="S3357">INDEX(EnergyImpactLookups[AStdWBkW],MATCH(1,(EnergyImpactLookups[Statewide Offering ID]=$B3357)*(EnergyImpactLookups[BldgType]=$C3357)*(EnergyImpactLookups[BldgVint]=$D3357)*(EnergyImpactLookups[BldgLoc]=$E3357),0))</f>
        <v>0.2056</v>
      </c>
      <c r="T3357" cm="1">
        <f t="array" ref="T3357">INDEX(EnergyImpactLookups[AStdWBtherm],MATCH(1,(EnergyImpactLookups[Statewide Offering ID]=$B3357)*(EnergyImpactLookups[BldgType]=$C3357)*(EnergyImpactLookups[BldgVint]=$D3357)*(EnergyImpactLookups[BldgLoc]=$E3357),0))</f>
        <v>0</v>
      </c>
    </row>
    <row r="3358" spans="1:20" x14ac:dyDescent="0.3">
      <c r="A3358" t="s">
        <v>95</v>
      </c>
      <c r="B3358" t="s">
        <v>222</v>
      </c>
      <c r="C3358" t="s">
        <v>131</v>
      </c>
      <c r="D3358" t="s">
        <v>752</v>
      </c>
      <c r="E3358" t="s">
        <v>115</v>
      </c>
      <c r="F3358" t="s">
        <v>129</v>
      </c>
      <c r="G3358" t="s">
        <v>231</v>
      </c>
      <c r="H3358" t="s">
        <v>232</v>
      </c>
      <c r="I3358" t="s">
        <v>65</v>
      </c>
      <c r="J3358" s="1">
        <v>44172</v>
      </c>
      <c r="K3358" t="s">
        <v>100</v>
      </c>
      <c r="L3358">
        <v>1</v>
      </c>
      <c r="O3358" t="str" cm="1">
        <f t="array" ref="O3358">INDEX(EnergyImpactLookups[APreWBkWh-EAD_style],MATCH(1,(EnergyImpactLookups[Statewide Offering ID]=$B3358)*(EnergyImpactLookups[BldgType]=$C3358)*(EnergyImpactLookups[BldgVint]=$D3358)*(EnergyImpactLookups[BldgLoc]=$E3358),0))</f>
        <v/>
      </c>
      <c r="P3358" t="str" cm="1">
        <f t="array" ref="P3358">INDEX(EnergyImpactLookups[APreWBkW-EAD_style],MATCH(1,(EnergyImpactLookups[Statewide Offering ID]=$B3358)*(EnergyImpactLookups[BldgType]=$C3358)*(EnergyImpactLookups[BldgVint]=$D3358)*(EnergyImpactLookups[BldgLoc]=$E3358),0))</f>
        <v/>
      </c>
      <c r="Q3358" cm="1">
        <f t="array" ref="Q3358">INDEX(EnergyImpactLookups[APreWBtherm],MATCH(1,(EnergyImpactLookups[Statewide Offering ID]=$B3358)*(EnergyImpactLookups[BldgType]=$C3358)*(EnergyImpactLookups[BldgVint]=$D3358)*(EnergyImpactLookups[BldgLoc]=$E3358),0))</f>
        <v>0</v>
      </c>
      <c r="R3358" cm="1">
        <f t="array" ref="R3358">INDEX(EnergyImpactLookups[AStdWBkWh],MATCH(1,(EnergyImpactLookups[Statewide Offering ID]=$B3358)*(EnergyImpactLookups[BldgType]=$C3358)*(EnergyImpactLookups[BldgVint]=$D3358)*(EnergyImpactLookups[BldgLoc]=$E3358),0))</f>
        <v>108.25149999999999</v>
      </c>
      <c r="S3358" cm="1">
        <f t="array" ref="S3358">INDEX(EnergyImpactLookups[AStdWBkW],MATCH(1,(EnergyImpactLookups[Statewide Offering ID]=$B3358)*(EnergyImpactLookups[BldgType]=$C3358)*(EnergyImpactLookups[BldgVint]=$D3358)*(EnergyImpactLookups[BldgLoc]=$E3358),0))</f>
        <v>0.19439999999999999</v>
      </c>
      <c r="T3358" cm="1">
        <f t="array" ref="T3358">INDEX(EnergyImpactLookups[AStdWBtherm],MATCH(1,(EnergyImpactLookups[Statewide Offering ID]=$B3358)*(EnergyImpactLookups[BldgType]=$C3358)*(EnergyImpactLookups[BldgVint]=$D3358)*(EnergyImpactLookups[BldgLoc]=$E3358),0))</f>
        <v>0</v>
      </c>
    </row>
    <row r="3359" spans="1:20" x14ac:dyDescent="0.3">
      <c r="A3359" t="s">
        <v>95</v>
      </c>
      <c r="B3359" t="s">
        <v>222</v>
      </c>
      <c r="C3359" t="s">
        <v>131</v>
      </c>
      <c r="D3359" t="s">
        <v>752</v>
      </c>
      <c r="E3359" t="s">
        <v>116</v>
      </c>
      <c r="F3359" t="s">
        <v>129</v>
      </c>
      <c r="G3359" t="s">
        <v>231</v>
      </c>
      <c r="H3359" t="s">
        <v>232</v>
      </c>
      <c r="I3359" t="s">
        <v>65</v>
      </c>
      <c r="J3359" s="1">
        <v>44172</v>
      </c>
      <c r="K3359" t="s">
        <v>100</v>
      </c>
      <c r="L3359">
        <v>1</v>
      </c>
      <c r="O3359" t="str" cm="1">
        <f t="array" ref="O3359">INDEX(EnergyImpactLookups[APreWBkWh-EAD_style],MATCH(1,(EnergyImpactLookups[Statewide Offering ID]=$B3359)*(EnergyImpactLookups[BldgType]=$C3359)*(EnergyImpactLookups[BldgVint]=$D3359)*(EnergyImpactLookups[BldgLoc]=$E3359),0))</f>
        <v/>
      </c>
      <c r="P3359" t="str" cm="1">
        <f t="array" ref="P3359">INDEX(EnergyImpactLookups[APreWBkW-EAD_style],MATCH(1,(EnergyImpactLookups[Statewide Offering ID]=$B3359)*(EnergyImpactLookups[BldgType]=$C3359)*(EnergyImpactLookups[BldgVint]=$D3359)*(EnergyImpactLookups[BldgLoc]=$E3359),0))</f>
        <v/>
      </c>
      <c r="Q3359" cm="1">
        <f t="array" ref="Q3359">INDEX(EnergyImpactLookups[APreWBtherm],MATCH(1,(EnergyImpactLookups[Statewide Offering ID]=$B3359)*(EnergyImpactLookups[BldgType]=$C3359)*(EnergyImpactLookups[BldgVint]=$D3359)*(EnergyImpactLookups[BldgLoc]=$E3359),0))</f>
        <v>0</v>
      </c>
      <c r="R3359" cm="1">
        <f t="array" ref="R3359">INDEX(EnergyImpactLookups[AStdWBkWh],MATCH(1,(EnergyImpactLookups[Statewide Offering ID]=$B3359)*(EnergyImpactLookups[BldgType]=$C3359)*(EnergyImpactLookups[BldgVint]=$D3359)*(EnergyImpactLookups[BldgLoc]=$E3359),0))</f>
        <v>215.1437</v>
      </c>
      <c r="S3359" cm="1">
        <f t="array" ref="S3359">INDEX(EnergyImpactLookups[AStdWBkW],MATCH(1,(EnergyImpactLookups[Statewide Offering ID]=$B3359)*(EnergyImpactLookups[BldgType]=$C3359)*(EnergyImpactLookups[BldgVint]=$D3359)*(EnergyImpactLookups[BldgLoc]=$E3359),0))</f>
        <v>0.20419999999999999</v>
      </c>
      <c r="T3359" cm="1">
        <f t="array" ref="T3359">INDEX(EnergyImpactLookups[AStdWBtherm],MATCH(1,(EnergyImpactLookups[Statewide Offering ID]=$B3359)*(EnergyImpactLookups[BldgType]=$C3359)*(EnergyImpactLookups[BldgVint]=$D3359)*(EnergyImpactLookups[BldgLoc]=$E3359),0))</f>
        <v>0</v>
      </c>
    </row>
    <row r="3360" spans="1:20" x14ac:dyDescent="0.3">
      <c r="A3360" t="s">
        <v>95</v>
      </c>
      <c r="B3360" t="s">
        <v>222</v>
      </c>
      <c r="C3360" t="s">
        <v>131</v>
      </c>
      <c r="D3360" t="s">
        <v>752</v>
      </c>
      <c r="E3360" t="s">
        <v>117</v>
      </c>
      <c r="F3360" t="s">
        <v>129</v>
      </c>
      <c r="G3360" t="s">
        <v>231</v>
      </c>
      <c r="H3360" t="s">
        <v>232</v>
      </c>
      <c r="I3360" t="s">
        <v>65</v>
      </c>
      <c r="J3360" s="1">
        <v>44172</v>
      </c>
      <c r="K3360" t="s">
        <v>100</v>
      </c>
      <c r="L3360">
        <v>1</v>
      </c>
      <c r="O3360" t="str" cm="1">
        <f t="array" ref="O3360">INDEX(EnergyImpactLookups[APreWBkWh-EAD_style],MATCH(1,(EnergyImpactLookups[Statewide Offering ID]=$B3360)*(EnergyImpactLookups[BldgType]=$C3360)*(EnergyImpactLookups[BldgVint]=$D3360)*(EnergyImpactLookups[BldgLoc]=$E3360),0))</f>
        <v/>
      </c>
      <c r="P3360" t="str" cm="1">
        <f t="array" ref="P3360">INDEX(EnergyImpactLookups[APreWBkW-EAD_style],MATCH(1,(EnergyImpactLookups[Statewide Offering ID]=$B3360)*(EnergyImpactLookups[BldgType]=$C3360)*(EnergyImpactLookups[BldgVint]=$D3360)*(EnergyImpactLookups[BldgLoc]=$E3360),0))</f>
        <v/>
      </c>
      <c r="Q3360" cm="1">
        <f t="array" ref="Q3360">INDEX(EnergyImpactLookups[APreWBtherm],MATCH(1,(EnergyImpactLookups[Statewide Offering ID]=$B3360)*(EnergyImpactLookups[BldgType]=$C3360)*(EnergyImpactLookups[BldgVint]=$D3360)*(EnergyImpactLookups[BldgLoc]=$E3360),0))</f>
        <v>0</v>
      </c>
      <c r="R3360" cm="1">
        <f t="array" ref="R3360">INDEX(EnergyImpactLookups[AStdWBkWh],MATCH(1,(EnergyImpactLookups[Statewide Offering ID]=$B3360)*(EnergyImpactLookups[BldgType]=$C3360)*(EnergyImpactLookups[BldgVint]=$D3360)*(EnergyImpactLookups[BldgLoc]=$E3360),0))</f>
        <v>259.44850000000002</v>
      </c>
      <c r="S3360" cm="1">
        <f t="array" ref="S3360">INDEX(EnergyImpactLookups[AStdWBkW],MATCH(1,(EnergyImpactLookups[Statewide Offering ID]=$B3360)*(EnergyImpactLookups[BldgType]=$C3360)*(EnergyImpactLookups[BldgVint]=$D3360)*(EnergyImpactLookups[BldgLoc]=$E3360),0))</f>
        <v>0.20749999999999999</v>
      </c>
      <c r="T3360" cm="1">
        <f t="array" ref="T3360">INDEX(EnergyImpactLookups[AStdWBtherm],MATCH(1,(EnergyImpactLookups[Statewide Offering ID]=$B3360)*(EnergyImpactLookups[BldgType]=$C3360)*(EnergyImpactLookups[BldgVint]=$D3360)*(EnergyImpactLookups[BldgLoc]=$E3360),0))</f>
        <v>0</v>
      </c>
    </row>
    <row r="3361" spans="1:20" x14ac:dyDescent="0.3">
      <c r="A3361" t="s">
        <v>95</v>
      </c>
      <c r="B3361" t="s">
        <v>222</v>
      </c>
      <c r="C3361" t="s">
        <v>131</v>
      </c>
      <c r="D3361" t="s">
        <v>752</v>
      </c>
      <c r="E3361" t="s">
        <v>118</v>
      </c>
      <c r="F3361" t="s">
        <v>129</v>
      </c>
      <c r="G3361" t="s">
        <v>231</v>
      </c>
      <c r="H3361" t="s">
        <v>232</v>
      </c>
      <c r="I3361" t="s">
        <v>65</v>
      </c>
      <c r="J3361" s="1">
        <v>44172</v>
      </c>
      <c r="K3361" t="s">
        <v>100</v>
      </c>
      <c r="L3361">
        <v>1</v>
      </c>
      <c r="O3361" t="str" cm="1">
        <f t="array" ref="O3361">INDEX(EnergyImpactLookups[APreWBkWh-EAD_style],MATCH(1,(EnergyImpactLookups[Statewide Offering ID]=$B3361)*(EnergyImpactLookups[BldgType]=$C3361)*(EnergyImpactLookups[BldgVint]=$D3361)*(EnergyImpactLookups[BldgLoc]=$E3361),0))</f>
        <v/>
      </c>
      <c r="P3361" t="str" cm="1">
        <f t="array" ref="P3361">INDEX(EnergyImpactLookups[APreWBkW-EAD_style],MATCH(1,(EnergyImpactLookups[Statewide Offering ID]=$B3361)*(EnergyImpactLookups[BldgType]=$C3361)*(EnergyImpactLookups[BldgVint]=$D3361)*(EnergyImpactLookups[BldgLoc]=$E3361),0))</f>
        <v/>
      </c>
      <c r="Q3361" cm="1">
        <f t="array" ref="Q3361">INDEX(EnergyImpactLookups[APreWBtherm],MATCH(1,(EnergyImpactLookups[Statewide Offering ID]=$B3361)*(EnergyImpactLookups[BldgType]=$C3361)*(EnergyImpactLookups[BldgVint]=$D3361)*(EnergyImpactLookups[BldgLoc]=$E3361),0))</f>
        <v>0</v>
      </c>
      <c r="R3361" cm="1">
        <f t="array" ref="R3361">INDEX(EnergyImpactLookups[AStdWBkWh],MATCH(1,(EnergyImpactLookups[Statewide Offering ID]=$B3361)*(EnergyImpactLookups[BldgType]=$C3361)*(EnergyImpactLookups[BldgVint]=$D3361)*(EnergyImpactLookups[BldgLoc]=$E3361),0))</f>
        <v>287.09649999999999</v>
      </c>
      <c r="S3361" cm="1">
        <f t="array" ref="S3361">INDEX(EnergyImpactLookups[AStdWBkW],MATCH(1,(EnergyImpactLookups[Statewide Offering ID]=$B3361)*(EnergyImpactLookups[BldgType]=$C3361)*(EnergyImpactLookups[BldgVint]=$D3361)*(EnergyImpactLookups[BldgLoc]=$E3361),0))</f>
        <v>0.20430000000000001</v>
      </c>
      <c r="T3361" cm="1">
        <f t="array" ref="T3361">INDEX(EnergyImpactLookups[AStdWBtherm],MATCH(1,(EnergyImpactLookups[Statewide Offering ID]=$B3361)*(EnergyImpactLookups[BldgType]=$C3361)*(EnergyImpactLookups[BldgVint]=$D3361)*(EnergyImpactLookups[BldgLoc]=$E3361),0))</f>
        <v>0</v>
      </c>
    </row>
    <row r="3362" spans="1:20" x14ac:dyDescent="0.3">
      <c r="A3362" t="s">
        <v>95</v>
      </c>
      <c r="B3362" t="s">
        <v>222</v>
      </c>
      <c r="C3362" t="s">
        <v>131</v>
      </c>
      <c r="D3362" t="s">
        <v>752</v>
      </c>
      <c r="E3362" t="s">
        <v>119</v>
      </c>
      <c r="F3362" t="s">
        <v>129</v>
      </c>
      <c r="G3362" t="s">
        <v>231</v>
      </c>
      <c r="H3362" t="s">
        <v>232</v>
      </c>
      <c r="I3362" t="s">
        <v>65</v>
      </c>
      <c r="J3362" s="1">
        <v>44172</v>
      </c>
      <c r="K3362" t="s">
        <v>100</v>
      </c>
      <c r="L3362">
        <v>1</v>
      </c>
      <c r="O3362" t="str" cm="1">
        <f t="array" ref="O3362">INDEX(EnergyImpactLookups[APreWBkWh-EAD_style],MATCH(1,(EnergyImpactLookups[Statewide Offering ID]=$B3362)*(EnergyImpactLookups[BldgType]=$C3362)*(EnergyImpactLookups[BldgVint]=$D3362)*(EnergyImpactLookups[BldgLoc]=$E3362),0))</f>
        <v/>
      </c>
      <c r="P3362" t="str" cm="1">
        <f t="array" ref="P3362">INDEX(EnergyImpactLookups[APreWBkW-EAD_style],MATCH(1,(EnergyImpactLookups[Statewide Offering ID]=$B3362)*(EnergyImpactLookups[BldgType]=$C3362)*(EnergyImpactLookups[BldgVint]=$D3362)*(EnergyImpactLookups[BldgLoc]=$E3362),0))</f>
        <v/>
      </c>
      <c r="Q3362" cm="1">
        <f t="array" ref="Q3362">INDEX(EnergyImpactLookups[APreWBtherm],MATCH(1,(EnergyImpactLookups[Statewide Offering ID]=$B3362)*(EnergyImpactLookups[BldgType]=$C3362)*(EnergyImpactLookups[BldgVint]=$D3362)*(EnergyImpactLookups[BldgLoc]=$E3362),0))</f>
        <v>0</v>
      </c>
      <c r="R3362" cm="1">
        <f t="array" ref="R3362">INDEX(EnergyImpactLookups[AStdWBkWh],MATCH(1,(EnergyImpactLookups[Statewide Offering ID]=$B3362)*(EnergyImpactLookups[BldgType]=$C3362)*(EnergyImpactLookups[BldgVint]=$D3362)*(EnergyImpactLookups[BldgLoc]=$E3362),0))</f>
        <v>27.831499999999998</v>
      </c>
      <c r="S3362" cm="1">
        <f t="array" ref="S3362">INDEX(EnergyImpactLookups[AStdWBkW],MATCH(1,(EnergyImpactLookups[Statewide Offering ID]=$B3362)*(EnergyImpactLookups[BldgType]=$C3362)*(EnergyImpactLookups[BldgVint]=$D3362)*(EnergyImpactLookups[BldgLoc]=$E3362),0))</f>
        <v>6.3200000000000006E-2</v>
      </c>
      <c r="T3362" cm="1">
        <f t="array" ref="T3362">INDEX(EnergyImpactLookups[AStdWBtherm],MATCH(1,(EnergyImpactLookups[Statewide Offering ID]=$B3362)*(EnergyImpactLookups[BldgType]=$C3362)*(EnergyImpactLookups[BldgVint]=$D3362)*(EnergyImpactLookups[BldgLoc]=$E3362),0))</f>
        <v>0</v>
      </c>
    </row>
    <row r="3363" spans="1:20" x14ac:dyDescent="0.3">
      <c r="A3363" t="s">
        <v>95</v>
      </c>
      <c r="B3363" t="s">
        <v>223</v>
      </c>
      <c r="C3363" t="s">
        <v>127</v>
      </c>
      <c r="D3363" t="s">
        <v>752</v>
      </c>
      <c r="E3363" t="s">
        <v>99</v>
      </c>
      <c r="F3363" t="s">
        <v>129</v>
      </c>
      <c r="G3363" t="s">
        <v>231</v>
      </c>
      <c r="H3363" t="s">
        <v>232</v>
      </c>
      <c r="I3363" t="s">
        <v>65</v>
      </c>
      <c r="J3363" s="1">
        <v>44172</v>
      </c>
      <c r="K3363" t="s">
        <v>100</v>
      </c>
      <c r="L3363">
        <v>1</v>
      </c>
      <c r="O3363" t="str" cm="1">
        <f t="array" ref="O3363">INDEX(EnergyImpactLookups[APreWBkWh-EAD_style],MATCH(1,(EnergyImpactLookups[Statewide Offering ID]=$B3363)*(EnergyImpactLookups[BldgType]=$C3363)*(EnergyImpactLookups[BldgVint]=$D3363)*(EnergyImpactLookups[BldgLoc]=$E3363),0))</f>
        <v/>
      </c>
      <c r="P3363" t="str" cm="1">
        <f t="array" ref="P3363">INDEX(EnergyImpactLookups[APreWBkW-EAD_style],MATCH(1,(EnergyImpactLookups[Statewide Offering ID]=$B3363)*(EnergyImpactLookups[BldgType]=$C3363)*(EnergyImpactLookups[BldgVint]=$D3363)*(EnergyImpactLookups[BldgLoc]=$E3363),0))</f>
        <v/>
      </c>
      <c r="Q3363" cm="1">
        <f t="array" ref="Q3363">INDEX(EnergyImpactLookups[APreWBtherm],MATCH(1,(EnergyImpactLookups[Statewide Offering ID]=$B3363)*(EnergyImpactLookups[BldgType]=$C3363)*(EnergyImpactLookups[BldgVint]=$D3363)*(EnergyImpactLookups[BldgLoc]=$E3363),0))</f>
        <v>0</v>
      </c>
      <c r="R3363" cm="1">
        <f t="array" ref="R3363">INDEX(EnergyImpactLookups[AStdWBkWh],MATCH(1,(EnergyImpactLookups[Statewide Offering ID]=$B3363)*(EnergyImpactLookups[BldgType]=$C3363)*(EnergyImpactLookups[BldgVint]=$D3363)*(EnergyImpactLookups[BldgLoc]=$E3363),0))</f>
        <v>3.1650999999999998</v>
      </c>
      <c r="S3363" cm="1">
        <f t="array" ref="S3363">INDEX(EnergyImpactLookups[AStdWBkW],MATCH(1,(EnergyImpactLookups[Statewide Offering ID]=$B3363)*(EnergyImpactLookups[BldgType]=$C3363)*(EnergyImpactLookups[BldgVint]=$D3363)*(EnergyImpactLookups[BldgLoc]=$E3363),0))</f>
        <v>0</v>
      </c>
      <c r="T3363" cm="1">
        <f t="array" ref="T3363">INDEX(EnergyImpactLookups[AStdWBtherm],MATCH(1,(EnergyImpactLookups[Statewide Offering ID]=$B3363)*(EnergyImpactLookups[BldgType]=$C3363)*(EnergyImpactLookups[BldgVint]=$D3363)*(EnergyImpactLookups[BldgLoc]=$E3363),0))</f>
        <v>0</v>
      </c>
    </row>
    <row r="3364" spans="1:20" x14ac:dyDescent="0.3">
      <c r="A3364" t="s">
        <v>95</v>
      </c>
      <c r="B3364" t="s">
        <v>223</v>
      </c>
      <c r="C3364" t="s">
        <v>127</v>
      </c>
      <c r="D3364" t="s">
        <v>752</v>
      </c>
      <c r="E3364" t="s">
        <v>103</v>
      </c>
      <c r="F3364" t="s">
        <v>129</v>
      </c>
      <c r="G3364" t="s">
        <v>231</v>
      </c>
      <c r="H3364" t="s">
        <v>232</v>
      </c>
      <c r="I3364" t="s">
        <v>65</v>
      </c>
      <c r="J3364" s="1">
        <v>44172</v>
      </c>
      <c r="K3364" t="s">
        <v>100</v>
      </c>
      <c r="L3364">
        <v>1</v>
      </c>
      <c r="O3364" t="str" cm="1">
        <f t="array" ref="O3364">INDEX(EnergyImpactLookups[APreWBkWh-EAD_style],MATCH(1,(EnergyImpactLookups[Statewide Offering ID]=$B3364)*(EnergyImpactLookups[BldgType]=$C3364)*(EnergyImpactLookups[BldgVint]=$D3364)*(EnergyImpactLookups[BldgLoc]=$E3364),0))</f>
        <v/>
      </c>
      <c r="P3364" t="str" cm="1">
        <f t="array" ref="P3364">INDEX(EnergyImpactLookups[APreWBkW-EAD_style],MATCH(1,(EnergyImpactLookups[Statewide Offering ID]=$B3364)*(EnergyImpactLookups[BldgType]=$C3364)*(EnergyImpactLookups[BldgVint]=$D3364)*(EnergyImpactLookups[BldgLoc]=$E3364),0))</f>
        <v/>
      </c>
      <c r="Q3364" cm="1">
        <f t="array" ref="Q3364">INDEX(EnergyImpactLookups[APreWBtherm],MATCH(1,(EnergyImpactLookups[Statewide Offering ID]=$B3364)*(EnergyImpactLookups[BldgType]=$C3364)*(EnergyImpactLookups[BldgVint]=$D3364)*(EnergyImpactLookups[BldgLoc]=$E3364),0))</f>
        <v>0</v>
      </c>
      <c r="R3364" cm="1">
        <f t="array" ref="R3364">INDEX(EnergyImpactLookups[AStdWBkWh],MATCH(1,(EnergyImpactLookups[Statewide Offering ID]=$B3364)*(EnergyImpactLookups[BldgType]=$C3364)*(EnergyImpactLookups[BldgVint]=$D3364)*(EnergyImpactLookups[BldgLoc]=$E3364),0))</f>
        <v>5.5126999999999997</v>
      </c>
      <c r="S3364" cm="1">
        <f t="array" ref="S3364">INDEX(EnergyImpactLookups[AStdWBkW],MATCH(1,(EnergyImpactLookups[Statewide Offering ID]=$B3364)*(EnergyImpactLookups[BldgType]=$C3364)*(EnergyImpactLookups[BldgVint]=$D3364)*(EnergyImpactLookups[BldgLoc]=$E3364),0))</f>
        <v>7.4000000000000003E-3</v>
      </c>
      <c r="T3364" cm="1">
        <f t="array" ref="T3364">INDEX(EnergyImpactLookups[AStdWBtherm],MATCH(1,(EnergyImpactLookups[Statewide Offering ID]=$B3364)*(EnergyImpactLookups[BldgType]=$C3364)*(EnergyImpactLookups[BldgVint]=$D3364)*(EnergyImpactLookups[BldgLoc]=$E3364),0))</f>
        <v>0</v>
      </c>
    </row>
    <row r="3365" spans="1:20" x14ac:dyDescent="0.3">
      <c r="A3365" t="s">
        <v>95</v>
      </c>
      <c r="B3365" t="s">
        <v>223</v>
      </c>
      <c r="C3365" t="s">
        <v>127</v>
      </c>
      <c r="D3365" t="s">
        <v>752</v>
      </c>
      <c r="E3365" t="s">
        <v>104</v>
      </c>
      <c r="F3365" t="s">
        <v>129</v>
      </c>
      <c r="G3365" t="s">
        <v>231</v>
      </c>
      <c r="H3365" t="s">
        <v>232</v>
      </c>
      <c r="I3365" t="s">
        <v>65</v>
      </c>
      <c r="J3365" s="1">
        <v>44172</v>
      </c>
      <c r="K3365" t="s">
        <v>100</v>
      </c>
      <c r="L3365">
        <v>1</v>
      </c>
      <c r="O3365" t="str" cm="1">
        <f t="array" ref="O3365">INDEX(EnergyImpactLookups[APreWBkWh-EAD_style],MATCH(1,(EnergyImpactLookups[Statewide Offering ID]=$B3365)*(EnergyImpactLookups[BldgType]=$C3365)*(EnergyImpactLookups[BldgVint]=$D3365)*(EnergyImpactLookups[BldgLoc]=$E3365),0))</f>
        <v/>
      </c>
      <c r="P3365" t="str" cm="1">
        <f t="array" ref="P3365">INDEX(EnergyImpactLookups[APreWBkW-EAD_style],MATCH(1,(EnergyImpactLookups[Statewide Offering ID]=$B3365)*(EnergyImpactLookups[BldgType]=$C3365)*(EnergyImpactLookups[BldgVint]=$D3365)*(EnergyImpactLookups[BldgLoc]=$E3365),0))</f>
        <v/>
      </c>
      <c r="Q3365" cm="1">
        <f t="array" ref="Q3365">INDEX(EnergyImpactLookups[APreWBtherm],MATCH(1,(EnergyImpactLookups[Statewide Offering ID]=$B3365)*(EnergyImpactLookups[BldgType]=$C3365)*(EnergyImpactLookups[BldgVint]=$D3365)*(EnergyImpactLookups[BldgLoc]=$E3365),0))</f>
        <v>0</v>
      </c>
      <c r="R3365" cm="1">
        <f t="array" ref="R3365">INDEX(EnergyImpactLookups[AStdWBkWh],MATCH(1,(EnergyImpactLookups[Statewide Offering ID]=$B3365)*(EnergyImpactLookups[BldgType]=$C3365)*(EnergyImpactLookups[BldgVint]=$D3365)*(EnergyImpactLookups[BldgLoc]=$E3365),0))</f>
        <v>3.0105</v>
      </c>
      <c r="S3365" cm="1">
        <f t="array" ref="S3365">INDEX(EnergyImpactLookups[AStdWBkW],MATCH(1,(EnergyImpactLookups[Statewide Offering ID]=$B3365)*(EnergyImpactLookups[BldgType]=$C3365)*(EnergyImpactLookups[BldgVint]=$D3365)*(EnergyImpactLookups[BldgLoc]=$E3365),0))</f>
        <v>4.7999999999999996E-3</v>
      </c>
      <c r="T3365" cm="1">
        <f t="array" ref="T3365">INDEX(EnergyImpactLookups[AStdWBtherm],MATCH(1,(EnergyImpactLookups[Statewide Offering ID]=$B3365)*(EnergyImpactLookups[BldgType]=$C3365)*(EnergyImpactLookups[BldgVint]=$D3365)*(EnergyImpactLookups[BldgLoc]=$E3365),0))</f>
        <v>0</v>
      </c>
    </row>
    <row r="3366" spans="1:20" x14ac:dyDescent="0.3">
      <c r="A3366" t="s">
        <v>95</v>
      </c>
      <c r="B3366" t="s">
        <v>223</v>
      </c>
      <c r="C3366" t="s">
        <v>127</v>
      </c>
      <c r="D3366" t="s">
        <v>752</v>
      </c>
      <c r="E3366" t="s">
        <v>105</v>
      </c>
      <c r="F3366" t="s">
        <v>129</v>
      </c>
      <c r="G3366" t="s">
        <v>231</v>
      </c>
      <c r="H3366" t="s">
        <v>232</v>
      </c>
      <c r="I3366" t="s">
        <v>65</v>
      </c>
      <c r="J3366" s="1">
        <v>44172</v>
      </c>
      <c r="K3366" t="s">
        <v>100</v>
      </c>
      <c r="L3366">
        <v>1</v>
      </c>
      <c r="O3366" t="str" cm="1">
        <f t="array" ref="O3366">INDEX(EnergyImpactLookups[APreWBkWh-EAD_style],MATCH(1,(EnergyImpactLookups[Statewide Offering ID]=$B3366)*(EnergyImpactLookups[BldgType]=$C3366)*(EnergyImpactLookups[BldgVint]=$D3366)*(EnergyImpactLookups[BldgLoc]=$E3366),0))</f>
        <v/>
      </c>
      <c r="P3366" t="str" cm="1">
        <f t="array" ref="P3366">INDEX(EnergyImpactLookups[APreWBkW-EAD_style],MATCH(1,(EnergyImpactLookups[Statewide Offering ID]=$B3366)*(EnergyImpactLookups[BldgType]=$C3366)*(EnergyImpactLookups[BldgVint]=$D3366)*(EnergyImpactLookups[BldgLoc]=$E3366),0))</f>
        <v/>
      </c>
      <c r="Q3366" cm="1">
        <f t="array" ref="Q3366">INDEX(EnergyImpactLookups[APreWBtherm],MATCH(1,(EnergyImpactLookups[Statewide Offering ID]=$B3366)*(EnergyImpactLookups[BldgType]=$C3366)*(EnergyImpactLookups[BldgVint]=$D3366)*(EnergyImpactLookups[BldgLoc]=$E3366),0))</f>
        <v>0</v>
      </c>
      <c r="R3366" cm="1">
        <f t="array" ref="R3366">INDEX(EnergyImpactLookups[AStdWBkWh],MATCH(1,(EnergyImpactLookups[Statewide Offering ID]=$B3366)*(EnergyImpactLookups[BldgType]=$C3366)*(EnergyImpactLookups[BldgVint]=$D3366)*(EnergyImpactLookups[BldgLoc]=$E3366),0))</f>
        <v>6.7614999999999998</v>
      </c>
      <c r="S3366" cm="1">
        <f t="array" ref="S3366">INDEX(EnergyImpactLookups[AStdWBkW],MATCH(1,(EnergyImpactLookups[Statewide Offering ID]=$B3366)*(EnergyImpactLookups[BldgType]=$C3366)*(EnergyImpactLookups[BldgVint]=$D3366)*(EnergyImpactLookups[BldgLoc]=$E3366),0))</f>
        <v>8.2000000000000007E-3</v>
      </c>
      <c r="T3366" cm="1">
        <f t="array" ref="T3366">INDEX(EnergyImpactLookups[AStdWBtherm],MATCH(1,(EnergyImpactLookups[Statewide Offering ID]=$B3366)*(EnergyImpactLookups[BldgType]=$C3366)*(EnergyImpactLookups[BldgVint]=$D3366)*(EnergyImpactLookups[BldgLoc]=$E3366),0))</f>
        <v>0</v>
      </c>
    </row>
    <row r="3367" spans="1:20" x14ac:dyDescent="0.3">
      <c r="A3367" t="s">
        <v>95</v>
      </c>
      <c r="B3367" t="s">
        <v>223</v>
      </c>
      <c r="C3367" t="s">
        <v>127</v>
      </c>
      <c r="D3367" t="s">
        <v>752</v>
      </c>
      <c r="E3367" t="s">
        <v>106</v>
      </c>
      <c r="F3367" t="s">
        <v>129</v>
      </c>
      <c r="G3367" t="s">
        <v>231</v>
      </c>
      <c r="H3367" t="s">
        <v>232</v>
      </c>
      <c r="I3367" t="s">
        <v>65</v>
      </c>
      <c r="J3367" s="1">
        <v>44172</v>
      </c>
      <c r="K3367" t="s">
        <v>100</v>
      </c>
      <c r="L3367">
        <v>1</v>
      </c>
      <c r="O3367" t="str" cm="1">
        <f t="array" ref="O3367">INDEX(EnergyImpactLookups[APreWBkWh-EAD_style],MATCH(1,(EnergyImpactLookups[Statewide Offering ID]=$B3367)*(EnergyImpactLookups[BldgType]=$C3367)*(EnergyImpactLookups[BldgVint]=$D3367)*(EnergyImpactLookups[BldgLoc]=$E3367),0))</f>
        <v/>
      </c>
      <c r="P3367" t="str" cm="1">
        <f t="array" ref="P3367">INDEX(EnergyImpactLookups[APreWBkW-EAD_style],MATCH(1,(EnergyImpactLookups[Statewide Offering ID]=$B3367)*(EnergyImpactLookups[BldgType]=$C3367)*(EnergyImpactLookups[BldgVint]=$D3367)*(EnergyImpactLookups[BldgLoc]=$E3367),0))</f>
        <v/>
      </c>
      <c r="Q3367" cm="1">
        <f t="array" ref="Q3367">INDEX(EnergyImpactLookups[APreWBtherm],MATCH(1,(EnergyImpactLookups[Statewide Offering ID]=$B3367)*(EnergyImpactLookups[BldgType]=$C3367)*(EnergyImpactLookups[BldgVint]=$D3367)*(EnergyImpactLookups[BldgLoc]=$E3367),0))</f>
        <v>0</v>
      </c>
      <c r="R3367" cm="1">
        <f t="array" ref="R3367">INDEX(EnergyImpactLookups[AStdWBkWh],MATCH(1,(EnergyImpactLookups[Statewide Offering ID]=$B3367)*(EnergyImpactLookups[BldgType]=$C3367)*(EnergyImpactLookups[BldgVint]=$D3367)*(EnergyImpactLookups[BldgLoc]=$E3367),0))</f>
        <v>3.2061000000000002</v>
      </c>
      <c r="S3367" cm="1">
        <f t="array" ref="S3367">INDEX(EnergyImpactLookups[AStdWBkW],MATCH(1,(EnergyImpactLookups[Statewide Offering ID]=$B3367)*(EnergyImpactLookups[BldgType]=$C3367)*(EnergyImpactLookups[BldgVint]=$D3367)*(EnergyImpactLookups[BldgLoc]=$E3367),0))</f>
        <v>2.7000000000000001E-3</v>
      </c>
      <c r="T3367" cm="1">
        <f t="array" ref="T3367">INDEX(EnergyImpactLookups[AStdWBtherm],MATCH(1,(EnergyImpactLookups[Statewide Offering ID]=$B3367)*(EnergyImpactLookups[BldgType]=$C3367)*(EnergyImpactLookups[BldgVint]=$D3367)*(EnergyImpactLookups[BldgLoc]=$E3367),0))</f>
        <v>0</v>
      </c>
    </row>
    <row r="3368" spans="1:20" x14ac:dyDescent="0.3">
      <c r="A3368" t="s">
        <v>95</v>
      </c>
      <c r="B3368" t="s">
        <v>223</v>
      </c>
      <c r="C3368" t="s">
        <v>127</v>
      </c>
      <c r="D3368" t="s">
        <v>752</v>
      </c>
      <c r="E3368" t="s">
        <v>107</v>
      </c>
      <c r="F3368" t="s">
        <v>129</v>
      </c>
      <c r="G3368" t="s">
        <v>231</v>
      </c>
      <c r="H3368" t="s">
        <v>232</v>
      </c>
      <c r="I3368" t="s">
        <v>65</v>
      </c>
      <c r="J3368" s="1">
        <v>44172</v>
      </c>
      <c r="K3368" t="s">
        <v>100</v>
      </c>
      <c r="L3368">
        <v>1</v>
      </c>
      <c r="O3368" t="str" cm="1">
        <f t="array" ref="O3368">INDEX(EnergyImpactLookups[APreWBkWh-EAD_style],MATCH(1,(EnergyImpactLookups[Statewide Offering ID]=$B3368)*(EnergyImpactLookups[BldgType]=$C3368)*(EnergyImpactLookups[BldgVint]=$D3368)*(EnergyImpactLookups[BldgLoc]=$E3368),0))</f>
        <v/>
      </c>
      <c r="P3368" t="str" cm="1">
        <f t="array" ref="P3368">INDEX(EnergyImpactLookups[APreWBkW-EAD_style],MATCH(1,(EnergyImpactLookups[Statewide Offering ID]=$B3368)*(EnergyImpactLookups[BldgType]=$C3368)*(EnergyImpactLookups[BldgVint]=$D3368)*(EnergyImpactLookups[BldgLoc]=$E3368),0))</f>
        <v/>
      </c>
      <c r="Q3368" cm="1">
        <f t="array" ref="Q3368">INDEX(EnergyImpactLookups[APreWBtherm],MATCH(1,(EnergyImpactLookups[Statewide Offering ID]=$B3368)*(EnergyImpactLookups[BldgType]=$C3368)*(EnergyImpactLookups[BldgVint]=$D3368)*(EnergyImpactLookups[BldgLoc]=$E3368),0))</f>
        <v>0</v>
      </c>
      <c r="R3368" cm="1">
        <f t="array" ref="R3368">INDEX(EnergyImpactLookups[AStdWBkWh],MATCH(1,(EnergyImpactLookups[Statewide Offering ID]=$B3368)*(EnergyImpactLookups[BldgType]=$C3368)*(EnergyImpactLookups[BldgVint]=$D3368)*(EnergyImpactLookups[BldgLoc]=$E3368),0))</f>
        <v>6.0083000000000002</v>
      </c>
      <c r="S3368" cm="1">
        <f t="array" ref="S3368">INDEX(EnergyImpactLookups[AStdWBkW],MATCH(1,(EnergyImpactLookups[Statewide Offering ID]=$B3368)*(EnergyImpactLookups[BldgType]=$C3368)*(EnergyImpactLookups[BldgVint]=$D3368)*(EnergyImpactLookups[BldgLoc]=$E3368),0))</f>
        <v>4.7999999999999996E-3</v>
      </c>
      <c r="T3368" cm="1">
        <f t="array" ref="T3368">INDEX(EnergyImpactLookups[AStdWBtherm],MATCH(1,(EnergyImpactLookups[Statewide Offering ID]=$B3368)*(EnergyImpactLookups[BldgType]=$C3368)*(EnergyImpactLookups[BldgVint]=$D3368)*(EnergyImpactLookups[BldgLoc]=$E3368),0))</f>
        <v>0</v>
      </c>
    </row>
    <row r="3369" spans="1:20" x14ac:dyDescent="0.3">
      <c r="A3369" t="s">
        <v>95</v>
      </c>
      <c r="B3369" t="s">
        <v>223</v>
      </c>
      <c r="C3369" t="s">
        <v>127</v>
      </c>
      <c r="D3369" t="s">
        <v>752</v>
      </c>
      <c r="E3369" t="s">
        <v>109</v>
      </c>
      <c r="F3369" t="s">
        <v>129</v>
      </c>
      <c r="G3369" t="s">
        <v>231</v>
      </c>
      <c r="H3369" t="s">
        <v>232</v>
      </c>
      <c r="I3369" t="s">
        <v>65</v>
      </c>
      <c r="J3369" s="1">
        <v>44172</v>
      </c>
      <c r="K3369" t="s">
        <v>100</v>
      </c>
      <c r="L3369">
        <v>1</v>
      </c>
      <c r="O3369" t="str" cm="1">
        <f t="array" ref="O3369">INDEX(EnergyImpactLookups[APreWBkWh-EAD_style],MATCH(1,(EnergyImpactLookups[Statewide Offering ID]=$B3369)*(EnergyImpactLookups[BldgType]=$C3369)*(EnergyImpactLookups[BldgVint]=$D3369)*(EnergyImpactLookups[BldgLoc]=$E3369),0))</f>
        <v/>
      </c>
      <c r="P3369" t="str" cm="1">
        <f t="array" ref="P3369">INDEX(EnergyImpactLookups[APreWBkW-EAD_style],MATCH(1,(EnergyImpactLookups[Statewide Offering ID]=$B3369)*(EnergyImpactLookups[BldgType]=$C3369)*(EnergyImpactLookups[BldgVint]=$D3369)*(EnergyImpactLookups[BldgLoc]=$E3369),0))</f>
        <v/>
      </c>
      <c r="Q3369" cm="1">
        <f t="array" ref="Q3369">INDEX(EnergyImpactLookups[APreWBtherm],MATCH(1,(EnergyImpactLookups[Statewide Offering ID]=$B3369)*(EnergyImpactLookups[BldgType]=$C3369)*(EnergyImpactLookups[BldgVint]=$D3369)*(EnergyImpactLookups[BldgLoc]=$E3369),0))</f>
        <v>0</v>
      </c>
      <c r="R3369" cm="1">
        <f t="array" ref="R3369">INDEX(EnergyImpactLookups[AStdWBkWh],MATCH(1,(EnergyImpactLookups[Statewide Offering ID]=$B3369)*(EnergyImpactLookups[BldgType]=$C3369)*(EnergyImpactLookups[BldgVint]=$D3369)*(EnergyImpactLookups[BldgLoc]=$E3369),0))</f>
        <v>5.4480000000000004</v>
      </c>
      <c r="S3369" cm="1">
        <f t="array" ref="S3369">INDEX(EnergyImpactLookups[AStdWBkW],MATCH(1,(EnergyImpactLookups[Statewide Offering ID]=$B3369)*(EnergyImpactLookups[BldgType]=$C3369)*(EnergyImpactLookups[BldgVint]=$D3369)*(EnergyImpactLookups[BldgLoc]=$E3369),0))</f>
        <v>4.0000000000000001E-3</v>
      </c>
      <c r="T3369" cm="1">
        <f t="array" ref="T3369">INDEX(EnergyImpactLookups[AStdWBtherm],MATCH(1,(EnergyImpactLookups[Statewide Offering ID]=$B3369)*(EnergyImpactLookups[BldgType]=$C3369)*(EnergyImpactLookups[BldgVint]=$D3369)*(EnergyImpactLookups[BldgLoc]=$E3369),0))</f>
        <v>0</v>
      </c>
    </row>
    <row r="3370" spans="1:20" x14ac:dyDescent="0.3">
      <c r="A3370" t="s">
        <v>95</v>
      </c>
      <c r="B3370" t="s">
        <v>223</v>
      </c>
      <c r="C3370" t="s">
        <v>127</v>
      </c>
      <c r="D3370" t="s">
        <v>752</v>
      </c>
      <c r="E3370" t="s">
        <v>111</v>
      </c>
      <c r="F3370" t="s">
        <v>129</v>
      </c>
      <c r="G3370" t="s">
        <v>231</v>
      </c>
      <c r="H3370" t="s">
        <v>232</v>
      </c>
      <c r="I3370" t="s">
        <v>65</v>
      </c>
      <c r="J3370" s="1">
        <v>44172</v>
      </c>
      <c r="K3370" t="s">
        <v>100</v>
      </c>
      <c r="L3370">
        <v>1</v>
      </c>
      <c r="O3370" t="str" cm="1">
        <f t="array" ref="O3370">INDEX(EnergyImpactLookups[APreWBkWh-EAD_style],MATCH(1,(EnergyImpactLookups[Statewide Offering ID]=$B3370)*(EnergyImpactLookups[BldgType]=$C3370)*(EnergyImpactLookups[BldgVint]=$D3370)*(EnergyImpactLookups[BldgLoc]=$E3370),0))</f>
        <v/>
      </c>
      <c r="P3370" t="str" cm="1">
        <f t="array" ref="P3370">INDEX(EnergyImpactLookups[APreWBkW-EAD_style],MATCH(1,(EnergyImpactLookups[Statewide Offering ID]=$B3370)*(EnergyImpactLookups[BldgType]=$C3370)*(EnergyImpactLookups[BldgVint]=$D3370)*(EnergyImpactLookups[BldgLoc]=$E3370),0))</f>
        <v/>
      </c>
      <c r="Q3370" cm="1">
        <f t="array" ref="Q3370">INDEX(EnergyImpactLookups[APreWBtherm],MATCH(1,(EnergyImpactLookups[Statewide Offering ID]=$B3370)*(EnergyImpactLookups[BldgType]=$C3370)*(EnergyImpactLookups[BldgVint]=$D3370)*(EnergyImpactLookups[BldgLoc]=$E3370),0))</f>
        <v>0</v>
      </c>
      <c r="R3370" cm="1">
        <f t="array" ref="R3370">INDEX(EnergyImpactLookups[AStdWBkWh],MATCH(1,(EnergyImpactLookups[Statewide Offering ID]=$B3370)*(EnergyImpactLookups[BldgType]=$C3370)*(EnergyImpactLookups[BldgVint]=$D3370)*(EnergyImpactLookups[BldgLoc]=$E3370),0))</f>
        <v>10.9621</v>
      </c>
      <c r="S3370" cm="1">
        <f t="array" ref="S3370">INDEX(EnergyImpactLookups[AStdWBkW],MATCH(1,(EnergyImpactLookups[Statewide Offering ID]=$B3370)*(EnergyImpactLookups[BldgType]=$C3370)*(EnergyImpactLookups[BldgVint]=$D3370)*(EnergyImpactLookups[BldgLoc]=$E3370),0))</f>
        <v>7.9000000000000008E-3</v>
      </c>
      <c r="T3370" cm="1">
        <f t="array" ref="T3370">INDEX(EnergyImpactLookups[AStdWBtherm],MATCH(1,(EnergyImpactLookups[Statewide Offering ID]=$B3370)*(EnergyImpactLookups[BldgType]=$C3370)*(EnergyImpactLookups[BldgVint]=$D3370)*(EnergyImpactLookups[BldgLoc]=$E3370),0))</f>
        <v>0</v>
      </c>
    </row>
    <row r="3371" spans="1:20" x14ac:dyDescent="0.3">
      <c r="A3371" t="s">
        <v>95</v>
      </c>
      <c r="B3371" t="s">
        <v>223</v>
      </c>
      <c r="C3371" t="s">
        <v>127</v>
      </c>
      <c r="D3371" t="s">
        <v>752</v>
      </c>
      <c r="E3371" t="s">
        <v>112</v>
      </c>
      <c r="F3371" t="s">
        <v>129</v>
      </c>
      <c r="G3371" t="s">
        <v>231</v>
      </c>
      <c r="H3371" t="s">
        <v>232</v>
      </c>
      <c r="I3371" t="s">
        <v>65</v>
      </c>
      <c r="J3371" s="1">
        <v>44172</v>
      </c>
      <c r="K3371" t="s">
        <v>100</v>
      </c>
      <c r="L3371">
        <v>1</v>
      </c>
      <c r="O3371" t="str" cm="1">
        <f t="array" ref="O3371">INDEX(EnergyImpactLookups[APreWBkWh-EAD_style],MATCH(1,(EnergyImpactLookups[Statewide Offering ID]=$B3371)*(EnergyImpactLookups[BldgType]=$C3371)*(EnergyImpactLookups[BldgVint]=$D3371)*(EnergyImpactLookups[BldgLoc]=$E3371),0))</f>
        <v/>
      </c>
      <c r="P3371" t="str" cm="1">
        <f t="array" ref="P3371">INDEX(EnergyImpactLookups[APreWBkW-EAD_style],MATCH(1,(EnergyImpactLookups[Statewide Offering ID]=$B3371)*(EnergyImpactLookups[BldgType]=$C3371)*(EnergyImpactLookups[BldgVint]=$D3371)*(EnergyImpactLookups[BldgLoc]=$E3371),0))</f>
        <v/>
      </c>
      <c r="Q3371" cm="1">
        <f t="array" ref="Q3371">INDEX(EnergyImpactLookups[APreWBtherm],MATCH(1,(EnergyImpactLookups[Statewide Offering ID]=$B3371)*(EnergyImpactLookups[BldgType]=$C3371)*(EnergyImpactLookups[BldgVint]=$D3371)*(EnergyImpactLookups[BldgLoc]=$E3371),0))</f>
        <v>0</v>
      </c>
      <c r="R3371" cm="1">
        <f t="array" ref="R3371">INDEX(EnergyImpactLookups[AStdWBkWh],MATCH(1,(EnergyImpactLookups[Statewide Offering ID]=$B3371)*(EnergyImpactLookups[BldgType]=$C3371)*(EnergyImpactLookups[BldgVint]=$D3371)*(EnergyImpactLookups[BldgLoc]=$E3371),0))</f>
        <v>9.8263999999999996</v>
      </c>
      <c r="S3371" cm="1">
        <f t="array" ref="S3371">INDEX(EnergyImpactLookups[AStdWBkW],MATCH(1,(EnergyImpactLookups[Statewide Offering ID]=$B3371)*(EnergyImpactLookups[BldgType]=$C3371)*(EnergyImpactLookups[BldgVint]=$D3371)*(EnergyImpactLookups[BldgLoc]=$E3371),0))</f>
        <v>8.3000000000000001E-3</v>
      </c>
      <c r="T3371" cm="1">
        <f t="array" ref="T3371">INDEX(EnergyImpactLookups[AStdWBtherm],MATCH(1,(EnergyImpactLookups[Statewide Offering ID]=$B3371)*(EnergyImpactLookups[BldgType]=$C3371)*(EnergyImpactLookups[BldgVint]=$D3371)*(EnergyImpactLookups[BldgLoc]=$E3371),0))</f>
        <v>0</v>
      </c>
    </row>
    <row r="3372" spans="1:20" x14ac:dyDescent="0.3">
      <c r="A3372" t="s">
        <v>95</v>
      </c>
      <c r="B3372" t="s">
        <v>223</v>
      </c>
      <c r="C3372" t="s">
        <v>127</v>
      </c>
      <c r="D3372" t="s">
        <v>752</v>
      </c>
      <c r="E3372" t="s">
        <v>113</v>
      </c>
      <c r="F3372" t="s">
        <v>129</v>
      </c>
      <c r="G3372" t="s">
        <v>231</v>
      </c>
      <c r="H3372" t="s">
        <v>232</v>
      </c>
      <c r="I3372" t="s">
        <v>65</v>
      </c>
      <c r="J3372" s="1">
        <v>44172</v>
      </c>
      <c r="K3372" t="s">
        <v>100</v>
      </c>
      <c r="L3372">
        <v>1</v>
      </c>
      <c r="O3372" t="str" cm="1">
        <f t="array" ref="O3372">INDEX(EnergyImpactLookups[APreWBkWh-EAD_style],MATCH(1,(EnergyImpactLookups[Statewide Offering ID]=$B3372)*(EnergyImpactLookups[BldgType]=$C3372)*(EnergyImpactLookups[BldgVint]=$D3372)*(EnergyImpactLookups[BldgLoc]=$E3372),0))</f>
        <v/>
      </c>
      <c r="P3372" t="str" cm="1">
        <f t="array" ref="P3372">INDEX(EnergyImpactLookups[APreWBkW-EAD_style],MATCH(1,(EnergyImpactLookups[Statewide Offering ID]=$B3372)*(EnergyImpactLookups[BldgType]=$C3372)*(EnergyImpactLookups[BldgVint]=$D3372)*(EnergyImpactLookups[BldgLoc]=$E3372),0))</f>
        <v/>
      </c>
      <c r="Q3372" cm="1">
        <f t="array" ref="Q3372">INDEX(EnergyImpactLookups[APreWBtherm],MATCH(1,(EnergyImpactLookups[Statewide Offering ID]=$B3372)*(EnergyImpactLookups[BldgType]=$C3372)*(EnergyImpactLookups[BldgVint]=$D3372)*(EnergyImpactLookups[BldgLoc]=$E3372),0))</f>
        <v>0</v>
      </c>
      <c r="R3372" cm="1">
        <f t="array" ref="R3372">INDEX(EnergyImpactLookups[AStdWBkWh],MATCH(1,(EnergyImpactLookups[Statewide Offering ID]=$B3372)*(EnergyImpactLookups[BldgType]=$C3372)*(EnergyImpactLookups[BldgVint]=$D3372)*(EnergyImpactLookups[BldgLoc]=$E3372),0))</f>
        <v>13.2079</v>
      </c>
      <c r="S3372" cm="1">
        <f t="array" ref="S3372">INDEX(EnergyImpactLookups[AStdWBkW],MATCH(1,(EnergyImpactLookups[Statewide Offering ID]=$B3372)*(EnergyImpactLookups[BldgType]=$C3372)*(EnergyImpactLookups[BldgVint]=$D3372)*(EnergyImpactLookups[BldgLoc]=$E3372),0))</f>
        <v>9.1999999999999998E-3</v>
      </c>
      <c r="T3372" cm="1">
        <f t="array" ref="T3372">INDEX(EnergyImpactLookups[AStdWBtherm],MATCH(1,(EnergyImpactLookups[Statewide Offering ID]=$B3372)*(EnergyImpactLookups[BldgType]=$C3372)*(EnergyImpactLookups[BldgVint]=$D3372)*(EnergyImpactLookups[BldgLoc]=$E3372),0))</f>
        <v>0</v>
      </c>
    </row>
    <row r="3373" spans="1:20" x14ac:dyDescent="0.3">
      <c r="A3373" t="s">
        <v>95</v>
      </c>
      <c r="B3373" t="s">
        <v>223</v>
      </c>
      <c r="C3373" t="s">
        <v>127</v>
      </c>
      <c r="D3373" t="s">
        <v>752</v>
      </c>
      <c r="E3373" t="s">
        <v>114</v>
      </c>
      <c r="F3373" t="s">
        <v>129</v>
      </c>
      <c r="G3373" t="s">
        <v>231</v>
      </c>
      <c r="H3373" t="s">
        <v>232</v>
      </c>
      <c r="I3373" t="s">
        <v>65</v>
      </c>
      <c r="J3373" s="1">
        <v>44172</v>
      </c>
      <c r="K3373" t="s">
        <v>100</v>
      </c>
      <c r="L3373">
        <v>1</v>
      </c>
      <c r="O3373" t="str" cm="1">
        <f t="array" ref="O3373">INDEX(EnergyImpactLookups[APreWBkWh-EAD_style],MATCH(1,(EnergyImpactLookups[Statewide Offering ID]=$B3373)*(EnergyImpactLookups[BldgType]=$C3373)*(EnergyImpactLookups[BldgVint]=$D3373)*(EnergyImpactLookups[BldgLoc]=$E3373),0))</f>
        <v/>
      </c>
      <c r="P3373" t="str" cm="1">
        <f t="array" ref="P3373">INDEX(EnergyImpactLookups[APreWBkW-EAD_style],MATCH(1,(EnergyImpactLookups[Statewide Offering ID]=$B3373)*(EnergyImpactLookups[BldgType]=$C3373)*(EnergyImpactLookups[BldgVint]=$D3373)*(EnergyImpactLookups[BldgLoc]=$E3373),0))</f>
        <v/>
      </c>
      <c r="Q3373" cm="1">
        <f t="array" ref="Q3373">INDEX(EnergyImpactLookups[APreWBtherm],MATCH(1,(EnergyImpactLookups[Statewide Offering ID]=$B3373)*(EnergyImpactLookups[BldgType]=$C3373)*(EnergyImpactLookups[BldgVint]=$D3373)*(EnergyImpactLookups[BldgLoc]=$E3373),0))</f>
        <v>0</v>
      </c>
      <c r="R3373" cm="1">
        <f t="array" ref="R3373">INDEX(EnergyImpactLookups[AStdWBkWh],MATCH(1,(EnergyImpactLookups[Statewide Offering ID]=$B3373)*(EnergyImpactLookups[BldgType]=$C3373)*(EnergyImpactLookups[BldgVint]=$D3373)*(EnergyImpactLookups[BldgLoc]=$E3373),0))</f>
        <v>15.253500000000001</v>
      </c>
      <c r="S3373" cm="1">
        <f t="array" ref="S3373">INDEX(EnergyImpactLookups[AStdWBkW],MATCH(1,(EnergyImpactLookups[Statewide Offering ID]=$B3373)*(EnergyImpactLookups[BldgType]=$C3373)*(EnergyImpactLookups[BldgVint]=$D3373)*(EnergyImpactLookups[BldgLoc]=$E3373),0))</f>
        <v>1.2699999999999999E-2</v>
      </c>
      <c r="T3373" cm="1">
        <f t="array" ref="T3373">INDEX(EnergyImpactLookups[AStdWBtherm],MATCH(1,(EnergyImpactLookups[Statewide Offering ID]=$B3373)*(EnergyImpactLookups[BldgType]=$C3373)*(EnergyImpactLookups[BldgVint]=$D3373)*(EnergyImpactLookups[BldgLoc]=$E3373),0))</f>
        <v>0</v>
      </c>
    </row>
    <row r="3374" spans="1:20" x14ac:dyDescent="0.3">
      <c r="A3374" t="s">
        <v>95</v>
      </c>
      <c r="B3374" t="s">
        <v>223</v>
      </c>
      <c r="C3374" t="s">
        <v>127</v>
      </c>
      <c r="D3374" t="s">
        <v>752</v>
      </c>
      <c r="E3374" t="s">
        <v>115</v>
      </c>
      <c r="F3374" t="s">
        <v>129</v>
      </c>
      <c r="G3374" t="s">
        <v>231</v>
      </c>
      <c r="H3374" t="s">
        <v>232</v>
      </c>
      <c r="I3374" t="s">
        <v>65</v>
      </c>
      <c r="J3374" s="1">
        <v>44172</v>
      </c>
      <c r="K3374" t="s">
        <v>100</v>
      </c>
      <c r="L3374">
        <v>1</v>
      </c>
      <c r="O3374" t="str" cm="1">
        <f t="array" ref="O3374">INDEX(EnergyImpactLookups[APreWBkWh-EAD_style],MATCH(1,(EnergyImpactLookups[Statewide Offering ID]=$B3374)*(EnergyImpactLookups[BldgType]=$C3374)*(EnergyImpactLookups[BldgVint]=$D3374)*(EnergyImpactLookups[BldgLoc]=$E3374),0))</f>
        <v/>
      </c>
      <c r="P3374" t="str" cm="1">
        <f t="array" ref="P3374">INDEX(EnergyImpactLookups[APreWBkW-EAD_style],MATCH(1,(EnergyImpactLookups[Statewide Offering ID]=$B3374)*(EnergyImpactLookups[BldgType]=$C3374)*(EnergyImpactLookups[BldgVint]=$D3374)*(EnergyImpactLookups[BldgLoc]=$E3374),0))</f>
        <v/>
      </c>
      <c r="Q3374" cm="1">
        <f t="array" ref="Q3374">INDEX(EnergyImpactLookups[APreWBtherm],MATCH(1,(EnergyImpactLookups[Statewide Offering ID]=$B3374)*(EnergyImpactLookups[BldgType]=$C3374)*(EnergyImpactLookups[BldgVint]=$D3374)*(EnergyImpactLookups[BldgLoc]=$E3374),0))</f>
        <v>0</v>
      </c>
      <c r="R3374" cm="1">
        <f t="array" ref="R3374">INDEX(EnergyImpactLookups[AStdWBkWh],MATCH(1,(EnergyImpactLookups[Statewide Offering ID]=$B3374)*(EnergyImpactLookups[BldgType]=$C3374)*(EnergyImpactLookups[BldgVint]=$D3374)*(EnergyImpactLookups[BldgLoc]=$E3374),0))</f>
        <v>10.210699999999999</v>
      </c>
      <c r="S3374" cm="1">
        <f t="array" ref="S3374">INDEX(EnergyImpactLookups[AStdWBkW],MATCH(1,(EnergyImpactLookups[Statewide Offering ID]=$B3374)*(EnergyImpactLookups[BldgType]=$C3374)*(EnergyImpactLookups[BldgVint]=$D3374)*(EnergyImpactLookups[BldgLoc]=$E3374),0))</f>
        <v>1.14E-2</v>
      </c>
      <c r="T3374" cm="1">
        <f t="array" ref="T3374">INDEX(EnergyImpactLookups[AStdWBtherm],MATCH(1,(EnergyImpactLookups[Statewide Offering ID]=$B3374)*(EnergyImpactLookups[BldgType]=$C3374)*(EnergyImpactLookups[BldgVint]=$D3374)*(EnergyImpactLookups[BldgLoc]=$E3374),0))</f>
        <v>0</v>
      </c>
    </row>
    <row r="3375" spans="1:20" x14ac:dyDescent="0.3">
      <c r="A3375" t="s">
        <v>95</v>
      </c>
      <c r="B3375" t="s">
        <v>223</v>
      </c>
      <c r="C3375" t="s">
        <v>127</v>
      </c>
      <c r="D3375" t="s">
        <v>752</v>
      </c>
      <c r="E3375" t="s">
        <v>116</v>
      </c>
      <c r="F3375" t="s">
        <v>129</v>
      </c>
      <c r="G3375" t="s">
        <v>231</v>
      </c>
      <c r="H3375" t="s">
        <v>232</v>
      </c>
      <c r="I3375" t="s">
        <v>65</v>
      </c>
      <c r="J3375" s="1">
        <v>44172</v>
      </c>
      <c r="K3375" t="s">
        <v>100</v>
      </c>
      <c r="L3375">
        <v>1</v>
      </c>
      <c r="O3375" t="str" cm="1">
        <f t="array" ref="O3375">INDEX(EnergyImpactLookups[APreWBkWh-EAD_style],MATCH(1,(EnergyImpactLookups[Statewide Offering ID]=$B3375)*(EnergyImpactLookups[BldgType]=$C3375)*(EnergyImpactLookups[BldgVint]=$D3375)*(EnergyImpactLookups[BldgLoc]=$E3375),0))</f>
        <v/>
      </c>
      <c r="P3375" t="str" cm="1">
        <f t="array" ref="P3375">INDEX(EnergyImpactLookups[APreWBkW-EAD_style],MATCH(1,(EnergyImpactLookups[Statewide Offering ID]=$B3375)*(EnergyImpactLookups[BldgType]=$C3375)*(EnergyImpactLookups[BldgVint]=$D3375)*(EnergyImpactLookups[BldgLoc]=$E3375),0))</f>
        <v/>
      </c>
      <c r="Q3375" cm="1">
        <f t="array" ref="Q3375">INDEX(EnergyImpactLookups[APreWBtherm],MATCH(1,(EnergyImpactLookups[Statewide Offering ID]=$B3375)*(EnergyImpactLookups[BldgType]=$C3375)*(EnergyImpactLookups[BldgVint]=$D3375)*(EnergyImpactLookups[BldgLoc]=$E3375),0))</f>
        <v>0</v>
      </c>
      <c r="R3375" cm="1">
        <f t="array" ref="R3375">INDEX(EnergyImpactLookups[AStdWBkWh],MATCH(1,(EnergyImpactLookups[Statewide Offering ID]=$B3375)*(EnergyImpactLookups[BldgType]=$C3375)*(EnergyImpactLookups[BldgVint]=$D3375)*(EnergyImpactLookups[BldgLoc]=$E3375),0))</f>
        <v>16.2682</v>
      </c>
      <c r="S3375" cm="1">
        <f t="array" ref="S3375">INDEX(EnergyImpactLookups[AStdWBkW],MATCH(1,(EnergyImpactLookups[Statewide Offering ID]=$B3375)*(EnergyImpactLookups[BldgType]=$C3375)*(EnergyImpactLookups[BldgVint]=$D3375)*(EnergyImpactLookups[BldgLoc]=$E3375),0))</f>
        <v>1.2500000000000001E-2</v>
      </c>
      <c r="T3375" cm="1">
        <f t="array" ref="T3375">INDEX(EnergyImpactLookups[AStdWBtherm],MATCH(1,(EnergyImpactLookups[Statewide Offering ID]=$B3375)*(EnergyImpactLookups[BldgType]=$C3375)*(EnergyImpactLookups[BldgVint]=$D3375)*(EnergyImpactLookups[BldgLoc]=$E3375),0))</f>
        <v>0</v>
      </c>
    </row>
    <row r="3376" spans="1:20" x14ac:dyDescent="0.3">
      <c r="A3376" t="s">
        <v>95</v>
      </c>
      <c r="B3376" t="s">
        <v>223</v>
      </c>
      <c r="C3376" t="s">
        <v>127</v>
      </c>
      <c r="D3376" t="s">
        <v>752</v>
      </c>
      <c r="E3376" t="s">
        <v>117</v>
      </c>
      <c r="F3376" t="s">
        <v>129</v>
      </c>
      <c r="G3376" t="s">
        <v>231</v>
      </c>
      <c r="H3376" t="s">
        <v>232</v>
      </c>
      <c r="I3376" t="s">
        <v>65</v>
      </c>
      <c r="J3376" s="1">
        <v>44172</v>
      </c>
      <c r="K3376" t="s">
        <v>100</v>
      </c>
      <c r="L3376">
        <v>1</v>
      </c>
      <c r="O3376" t="str" cm="1">
        <f t="array" ref="O3376">INDEX(EnergyImpactLookups[APreWBkWh-EAD_style],MATCH(1,(EnergyImpactLookups[Statewide Offering ID]=$B3376)*(EnergyImpactLookups[BldgType]=$C3376)*(EnergyImpactLookups[BldgVint]=$D3376)*(EnergyImpactLookups[BldgLoc]=$E3376),0))</f>
        <v/>
      </c>
      <c r="P3376" t="str" cm="1">
        <f t="array" ref="P3376">INDEX(EnergyImpactLookups[APreWBkW-EAD_style],MATCH(1,(EnergyImpactLookups[Statewide Offering ID]=$B3376)*(EnergyImpactLookups[BldgType]=$C3376)*(EnergyImpactLookups[BldgVint]=$D3376)*(EnergyImpactLookups[BldgLoc]=$E3376),0))</f>
        <v/>
      </c>
      <c r="Q3376" cm="1">
        <f t="array" ref="Q3376">INDEX(EnergyImpactLookups[APreWBtherm],MATCH(1,(EnergyImpactLookups[Statewide Offering ID]=$B3376)*(EnergyImpactLookups[BldgType]=$C3376)*(EnergyImpactLookups[BldgVint]=$D3376)*(EnergyImpactLookups[BldgLoc]=$E3376),0))</f>
        <v>0</v>
      </c>
      <c r="R3376" cm="1">
        <f t="array" ref="R3376">INDEX(EnergyImpactLookups[AStdWBkWh],MATCH(1,(EnergyImpactLookups[Statewide Offering ID]=$B3376)*(EnergyImpactLookups[BldgType]=$C3376)*(EnergyImpactLookups[BldgVint]=$D3376)*(EnergyImpactLookups[BldgLoc]=$E3376),0))</f>
        <v>14.139900000000001</v>
      </c>
      <c r="S3376" cm="1">
        <f t="array" ref="S3376">INDEX(EnergyImpactLookups[AStdWBkW],MATCH(1,(EnergyImpactLookups[Statewide Offering ID]=$B3376)*(EnergyImpactLookups[BldgType]=$C3376)*(EnergyImpactLookups[BldgVint]=$D3376)*(EnergyImpactLookups[BldgLoc]=$E3376),0))</f>
        <v>1.1900000000000001E-2</v>
      </c>
      <c r="T3376" cm="1">
        <f t="array" ref="T3376">INDEX(EnergyImpactLookups[AStdWBtherm],MATCH(1,(EnergyImpactLookups[Statewide Offering ID]=$B3376)*(EnergyImpactLookups[BldgType]=$C3376)*(EnergyImpactLookups[BldgVint]=$D3376)*(EnergyImpactLookups[BldgLoc]=$E3376),0))</f>
        <v>0</v>
      </c>
    </row>
    <row r="3377" spans="1:20" x14ac:dyDescent="0.3">
      <c r="A3377" t="s">
        <v>95</v>
      </c>
      <c r="B3377" t="s">
        <v>223</v>
      </c>
      <c r="C3377" t="s">
        <v>127</v>
      </c>
      <c r="D3377" t="s">
        <v>752</v>
      </c>
      <c r="E3377" t="s">
        <v>118</v>
      </c>
      <c r="F3377" t="s">
        <v>129</v>
      </c>
      <c r="G3377" t="s">
        <v>231</v>
      </c>
      <c r="H3377" t="s">
        <v>232</v>
      </c>
      <c r="I3377" t="s">
        <v>65</v>
      </c>
      <c r="J3377" s="1">
        <v>44172</v>
      </c>
      <c r="K3377" t="s">
        <v>100</v>
      </c>
      <c r="L3377">
        <v>1</v>
      </c>
      <c r="O3377" t="str" cm="1">
        <f t="array" ref="O3377">INDEX(EnergyImpactLookups[APreWBkWh-EAD_style],MATCH(1,(EnergyImpactLookups[Statewide Offering ID]=$B3377)*(EnergyImpactLookups[BldgType]=$C3377)*(EnergyImpactLookups[BldgVint]=$D3377)*(EnergyImpactLookups[BldgLoc]=$E3377),0))</f>
        <v/>
      </c>
      <c r="P3377" t="str" cm="1">
        <f t="array" ref="P3377">INDEX(EnergyImpactLookups[APreWBkW-EAD_style],MATCH(1,(EnergyImpactLookups[Statewide Offering ID]=$B3377)*(EnergyImpactLookups[BldgType]=$C3377)*(EnergyImpactLookups[BldgVint]=$D3377)*(EnergyImpactLookups[BldgLoc]=$E3377),0))</f>
        <v/>
      </c>
      <c r="Q3377" cm="1">
        <f t="array" ref="Q3377">INDEX(EnergyImpactLookups[APreWBtherm],MATCH(1,(EnergyImpactLookups[Statewide Offering ID]=$B3377)*(EnergyImpactLookups[BldgType]=$C3377)*(EnergyImpactLookups[BldgVint]=$D3377)*(EnergyImpactLookups[BldgLoc]=$E3377),0))</f>
        <v>0</v>
      </c>
      <c r="R3377" cm="1">
        <f t="array" ref="R3377">INDEX(EnergyImpactLookups[AStdWBkWh],MATCH(1,(EnergyImpactLookups[Statewide Offering ID]=$B3377)*(EnergyImpactLookups[BldgType]=$C3377)*(EnergyImpactLookups[BldgVint]=$D3377)*(EnergyImpactLookups[BldgLoc]=$E3377),0))</f>
        <v>21.238299999999999</v>
      </c>
      <c r="S3377" cm="1">
        <f t="array" ref="S3377">INDEX(EnergyImpactLookups[AStdWBkW],MATCH(1,(EnergyImpactLookups[Statewide Offering ID]=$B3377)*(EnergyImpactLookups[BldgType]=$C3377)*(EnergyImpactLookups[BldgVint]=$D3377)*(EnergyImpactLookups[BldgLoc]=$E3377),0))</f>
        <v>1.34E-2</v>
      </c>
      <c r="T3377" cm="1">
        <f t="array" ref="T3377">INDEX(EnergyImpactLookups[AStdWBtherm],MATCH(1,(EnergyImpactLookups[Statewide Offering ID]=$B3377)*(EnergyImpactLookups[BldgType]=$C3377)*(EnergyImpactLookups[BldgVint]=$D3377)*(EnergyImpactLookups[BldgLoc]=$E3377),0))</f>
        <v>0</v>
      </c>
    </row>
    <row r="3378" spans="1:20" x14ac:dyDescent="0.3">
      <c r="A3378" t="s">
        <v>95</v>
      </c>
      <c r="B3378" t="s">
        <v>223</v>
      </c>
      <c r="C3378" t="s">
        <v>127</v>
      </c>
      <c r="D3378" t="s">
        <v>752</v>
      </c>
      <c r="E3378" t="s">
        <v>119</v>
      </c>
      <c r="F3378" t="s">
        <v>129</v>
      </c>
      <c r="G3378" t="s">
        <v>231</v>
      </c>
      <c r="H3378" t="s">
        <v>232</v>
      </c>
      <c r="I3378" t="s">
        <v>65</v>
      </c>
      <c r="J3378" s="1">
        <v>44172</v>
      </c>
      <c r="K3378" t="s">
        <v>100</v>
      </c>
      <c r="L3378">
        <v>1</v>
      </c>
      <c r="O3378" t="str" cm="1">
        <f t="array" ref="O3378">INDEX(EnergyImpactLookups[APreWBkWh-EAD_style],MATCH(1,(EnergyImpactLookups[Statewide Offering ID]=$B3378)*(EnergyImpactLookups[BldgType]=$C3378)*(EnergyImpactLookups[BldgVint]=$D3378)*(EnergyImpactLookups[BldgLoc]=$E3378),0))</f>
        <v/>
      </c>
      <c r="P3378" t="str" cm="1">
        <f t="array" ref="P3378">INDEX(EnergyImpactLookups[APreWBkW-EAD_style],MATCH(1,(EnergyImpactLookups[Statewide Offering ID]=$B3378)*(EnergyImpactLookups[BldgType]=$C3378)*(EnergyImpactLookups[BldgVint]=$D3378)*(EnergyImpactLookups[BldgLoc]=$E3378),0))</f>
        <v/>
      </c>
      <c r="Q3378" cm="1">
        <f t="array" ref="Q3378">INDEX(EnergyImpactLookups[APreWBtherm],MATCH(1,(EnergyImpactLookups[Statewide Offering ID]=$B3378)*(EnergyImpactLookups[BldgType]=$C3378)*(EnergyImpactLookups[BldgVint]=$D3378)*(EnergyImpactLookups[BldgLoc]=$E3378),0))</f>
        <v>0</v>
      </c>
      <c r="R3378" cm="1">
        <f t="array" ref="R3378">INDEX(EnergyImpactLookups[AStdWBkWh],MATCH(1,(EnergyImpactLookups[Statewide Offering ID]=$B3378)*(EnergyImpactLookups[BldgType]=$C3378)*(EnergyImpactLookups[BldgVint]=$D3378)*(EnergyImpactLookups[BldgLoc]=$E3378),0))</f>
        <v>6.7236000000000002</v>
      </c>
      <c r="S3378" cm="1">
        <f t="array" ref="S3378">INDEX(EnergyImpactLookups[AStdWBkW],MATCH(1,(EnergyImpactLookups[Statewide Offering ID]=$B3378)*(EnergyImpactLookups[BldgType]=$C3378)*(EnergyImpactLookups[BldgVint]=$D3378)*(EnergyImpactLookups[BldgLoc]=$E3378),0))</f>
        <v>5.1999999999999998E-3</v>
      </c>
      <c r="T3378" cm="1">
        <f t="array" ref="T3378">INDEX(EnergyImpactLookups[AStdWBtherm],MATCH(1,(EnergyImpactLookups[Statewide Offering ID]=$B3378)*(EnergyImpactLookups[BldgType]=$C3378)*(EnergyImpactLookups[BldgVint]=$D3378)*(EnergyImpactLookups[BldgLoc]=$E3378),0))</f>
        <v>0</v>
      </c>
    </row>
    <row r="3379" spans="1:20" x14ac:dyDescent="0.3">
      <c r="A3379" t="s">
        <v>95</v>
      </c>
      <c r="B3379" t="s">
        <v>223</v>
      </c>
      <c r="C3379" t="s">
        <v>130</v>
      </c>
      <c r="D3379" t="s">
        <v>752</v>
      </c>
      <c r="E3379" t="s">
        <v>99</v>
      </c>
      <c r="F3379" t="s">
        <v>129</v>
      </c>
      <c r="G3379" t="s">
        <v>231</v>
      </c>
      <c r="H3379" t="s">
        <v>232</v>
      </c>
      <c r="I3379" t="s">
        <v>65</v>
      </c>
      <c r="J3379" s="1">
        <v>44172</v>
      </c>
      <c r="K3379" t="s">
        <v>100</v>
      </c>
      <c r="L3379">
        <v>1</v>
      </c>
      <c r="O3379" t="str" cm="1">
        <f t="array" ref="O3379">INDEX(EnergyImpactLookups[APreWBkWh-EAD_style],MATCH(1,(EnergyImpactLookups[Statewide Offering ID]=$B3379)*(EnergyImpactLookups[BldgType]=$C3379)*(EnergyImpactLookups[BldgVint]=$D3379)*(EnergyImpactLookups[BldgLoc]=$E3379),0))</f>
        <v/>
      </c>
      <c r="P3379" t="str" cm="1">
        <f t="array" ref="P3379">INDEX(EnergyImpactLookups[APreWBkW-EAD_style],MATCH(1,(EnergyImpactLookups[Statewide Offering ID]=$B3379)*(EnergyImpactLookups[BldgType]=$C3379)*(EnergyImpactLookups[BldgVint]=$D3379)*(EnergyImpactLookups[BldgLoc]=$E3379),0))</f>
        <v/>
      </c>
      <c r="Q3379" cm="1">
        <f t="array" ref="Q3379">INDEX(EnergyImpactLookups[APreWBtherm],MATCH(1,(EnergyImpactLookups[Statewide Offering ID]=$B3379)*(EnergyImpactLookups[BldgType]=$C3379)*(EnergyImpactLookups[BldgVint]=$D3379)*(EnergyImpactLookups[BldgLoc]=$E3379),0))</f>
        <v>0</v>
      </c>
      <c r="R3379" cm="1">
        <f t="array" ref="R3379">INDEX(EnergyImpactLookups[AStdWBkWh],MATCH(1,(EnergyImpactLookups[Statewide Offering ID]=$B3379)*(EnergyImpactLookups[BldgType]=$C3379)*(EnergyImpactLookups[BldgVint]=$D3379)*(EnergyImpactLookups[BldgLoc]=$E3379),0))</f>
        <v>6.7412000000000001</v>
      </c>
      <c r="S3379" cm="1">
        <f t="array" ref="S3379">INDEX(EnergyImpactLookups[AStdWBkW],MATCH(1,(EnergyImpactLookups[Statewide Offering ID]=$B3379)*(EnergyImpactLookups[BldgType]=$C3379)*(EnergyImpactLookups[BldgVint]=$D3379)*(EnergyImpactLookups[BldgLoc]=$E3379),0))</f>
        <v>1E-4</v>
      </c>
      <c r="T3379" cm="1">
        <f t="array" ref="T3379">INDEX(EnergyImpactLookups[AStdWBtherm],MATCH(1,(EnergyImpactLookups[Statewide Offering ID]=$B3379)*(EnergyImpactLookups[BldgType]=$C3379)*(EnergyImpactLookups[BldgVint]=$D3379)*(EnergyImpactLookups[BldgLoc]=$E3379),0))</f>
        <v>0</v>
      </c>
    </row>
    <row r="3380" spans="1:20" x14ac:dyDescent="0.3">
      <c r="A3380" t="s">
        <v>95</v>
      </c>
      <c r="B3380" t="s">
        <v>223</v>
      </c>
      <c r="C3380" t="s">
        <v>130</v>
      </c>
      <c r="D3380" t="s">
        <v>752</v>
      </c>
      <c r="E3380" t="s">
        <v>103</v>
      </c>
      <c r="F3380" t="s">
        <v>129</v>
      </c>
      <c r="G3380" t="s">
        <v>231</v>
      </c>
      <c r="H3380" t="s">
        <v>232</v>
      </c>
      <c r="I3380" t="s">
        <v>65</v>
      </c>
      <c r="J3380" s="1">
        <v>44172</v>
      </c>
      <c r="K3380" t="s">
        <v>100</v>
      </c>
      <c r="L3380">
        <v>1</v>
      </c>
      <c r="O3380" t="str" cm="1">
        <f t="array" ref="O3380">INDEX(EnergyImpactLookups[APreWBkWh-EAD_style],MATCH(1,(EnergyImpactLookups[Statewide Offering ID]=$B3380)*(EnergyImpactLookups[BldgType]=$C3380)*(EnergyImpactLookups[BldgVint]=$D3380)*(EnergyImpactLookups[BldgLoc]=$E3380),0))</f>
        <v/>
      </c>
      <c r="P3380" t="str" cm="1">
        <f t="array" ref="P3380">INDEX(EnergyImpactLookups[APreWBkW-EAD_style],MATCH(1,(EnergyImpactLookups[Statewide Offering ID]=$B3380)*(EnergyImpactLookups[BldgType]=$C3380)*(EnergyImpactLookups[BldgVint]=$D3380)*(EnergyImpactLookups[BldgLoc]=$E3380),0))</f>
        <v/>
      </c>
      <c r="Q3380" cm="1">
        <f t="array" ref="Q3380">INDEX(EnergyImpactLookups[APreWBtherm],MATCH(1,(EnergyImpactLookups[Statewide Offering ID]=$B3380)*(EnergyImpactLookups[BldgType]=$C3380)*(EnergyImpactLookups[BldgVint]=$D3380)*(EnergyImpactLookups[BldgLoc]=$E3380),0))</f>
        <v>0</v>
      </c>
      <c r="R3380" cm="1">
        <f t="array" ref="R3380">INDEX(EnergyImpactLookups[AStdWBkWh],MATCH(1,(EnergyImpactLookups[Statewide Offering ID]=$B3380)*(EnergyImpactLookups[BldgType]=$C3380)*(EnergyImpactLookups[BldgVint]=$D3380)*(EnergyImpactLookups[BldgLoc]=$E3380),0))</f>
        <v>7.2392000000000003</v>
      </c>
      <c r="S3380" cm="1">
        <f t="array" ref="S3380">INDEX(EnergyImpactLookups[AStdWBkW],MATCH(1,(EnergyImpactLookups[Statewide Offering ID]=$B3380)*(EnergyImpactLookups[BldgType]=$C3380)*(EnergyImpactLookups[BldgVint]=$D3380)*(EnergyImpactLookups[BldgLoc]=$E3380),0))</f>
        <v>8.3000000000000001E-3</v>
      </c>
      <c r="T3380" cm="1">
        <f t="array" ref="T3380">INDEX(EnergyImpactLookups[AStdWBtherm],MATCH(1,(EnergyImpactLookups[Statewide Offering ID]=$B3380)*(EnergyImpactLookups[BldgType]=$C3380)*(EnergyImpactLookups[BldgVint]=$D3380)*(EnergyImpactLookups[BldgLoc]=$E3380),0))</f>
        <v>0</v>
      </c>
    </row>
    <row r="3381" spans="1:20" x14ac:dyDescent="0.3">
      <c r="A3381" t="s">
        <v>95</v>
      </c>
      <c r="B3381" t="s">
        <v>223</v>
      </c>
      <c r="C3381" t="s">
        <v>130</v>
      </c>
      <c r="D3381" t="s">
        <v>752</v>
      </c>
      <c r="E3381" t="s">
        <v>104</v>
      </c>
      <c r="F3381" t="s">
        <v>129</v>
      </c>
      <c r="G3381" t="s">
        <v>231</v>
      </c>
      <c r="H3381" t="s">
        <v>232</v>
      </c>
      <c r="I3381" t="s">
        <v>65</v>
      </c>
      <c r="J3381" s="1">
        <v>44172</v>
      </c>
      <c r="K3381" t="s">
        <v>100</v>
      </c>
      <c r="L3381">
        <v>1</v>
      </c>
      <c r="O3381" t="str" cm="1">
        <f t="array" ref="O3381">INDEX(EnergyImpactLookups[APreWBkWh-EAD_style],MATCH(1,(EnergyImpactLookups[Statewide Offering ID]=$B3381)*(EnergyImpactLookups[BldgType]=$C3381)*(EnergyImpactLookups[BldgVint]=$D3381)*(EnergyImpactLookups[BldgLoc]=$E3381),0))</f>
        <v/>
      </c>
      <c r="P3381" t="str" cm="1">
        <f t="array" ref="P3381">INDEX(EnergyImpactLookups[APreWBkW-EAD_style],MATCH(1,(EnergyImpactLookups[Statewide Offering ID]=$B3381)*(EnergyImpactLookups[BldgType]=$C3381)*(EnergyImpactLookups[BldgVint]=$D3381)*(EnergyImpactLookups[BldgLoc]=$E3381),0))</f>
        <v/>
      </c>
      <c r="Q3381" cm="1">
        <f t="array" ref="Q3381">INDEX(EnergyImpactLookups[APreWBtherm],MATCH(1,(EnergyImpactLookups[Statewide Offering ID]=$B3381)*(EnergyImpactLookups[BldgType]=$C3381)*(EnergyImpactLookups[BldgVint]=$D3381)*(EnergyImpactLookups[BldgLoc]=$E3381),0))</f>
        <v>0</v>
      </c>
      <c r="R3381" cm="1">
        <f t="array" ref="R3381">INDEX(EnergyImpactLookups[AStdWBkWh],MATCH(1,(EnergyImpactLookups[Statewide Offering ID]=$B3381)*(EnergyImpactLookups[BldgType]=$C3381)*(EnergyImpactLookups[BldgVint]=$D3381)*(EnergyImpactLookups[BldgLoc]=$E3381),0))</f>
        <v>4.8434999999999997</v>
      </c>
      <c r="S3381" cm="1">
        <f t="array" ref="S3381">INDEX(EnergyImpactLookups[AStdWBkW],MATCH(1,(EnergyImpactLookups[Statewide Offering ID]=$B3381)*(EnergyImpactLookups[BldgType]=$C3381)*(EnergyImpactLookups[BldgVint]=$D3381)*(EnergyImpactLookups[BldgLoc]=$E3381),0))</f>
        <v>3.2000000000000002E-3</v>
      </c>
      <c r="T3381" cm="1">
        <f t="array" ref="T3381">INDEX(EnergyImpactLookups[AStdWBtherm],MATCH(1,(EnergyImpactLookups[Statewide Offering ID]=$B3381)*(EnergyImpactLookups[BldgType]=$C3381)*(EnergyImpactLookups[BldgVint]=$D3381)*(EnergyImpactLookups[BldgLoc]=$E3381),0))</f>
        <v>0</v>
      </c>
    </row>
    <row r="3382" spans="1:20" x14ac:dyDescent="0.3">
      <c r="A3382" t="s">
        <v>95</v>
      </c>
      <c r="B3382" t="s">
        <v>223</v>
      </c>
      <c r="C3382" t="s">
        <v>130</v>
      </c>
      <c r="D3382" t="s">
        <v>752</v>
      </c>
      <c r="E3382" t="s">
        <v>105</v>
      </c>
      <c r="F3382" t="s">
        <v>129</v>
      </c>
      <c r="G3382" t="s">
        <v>231</v>
      </c>
      <c r="H3382" t="s">
        <v>232</v>
      </c>
      <c r="I3382" t="s">
        <v>65</v>
      </c>
      <c r="J3382" s="1">
        <v>44172</v>
      </c>
      <c r="K3382" t="s">
        <v>100</v>
      </c>
      <c r="L3382">
        <v>1</v>
      </c>
      <c r="O3382" t="str" cm="1">
        <f t="array" ref="O3382">INDEX(EnergyImpactLookups[APreWBkWh-EAD_style],MATCH(1,(EnergyImpactLookups[Statewide Offering ID]=$B3382)*(EnergyImpactLookups[BldgType]=$C3382)*(EnergyImpactLookups[BldgVint]=$D3382)*(EnergyImpactLookups[BldgLoc]=$E3382),0))</f>
        <v/>
      </c>
      <c r="P3382" t="str" cm="1">
        <f t="array" ref="P3382">INDEX(EnergyImpactLookups[APreWBkW-EAD_style],MATCH(1,(EnergyImpactLookups[Statewide Offering ID]=$B3382)*(EnergyImpactLookups[BldgType]=$C3382)*(EnergyImpactLookups[BldgVint]=$D3382)*(EnergyImpactLookups[BldgLoc]=$E3382),0))</f>
        <v/>
      </c>
      <c r="Q3382" cm="1">
        <f t="array" ref="Q3382">INDEX(EnergyImpactLookups[APreWBtherm],MATCH(1,(EnergyImpactLookups[Statewide Offering ID]=$B3382)*(EnergyImpactLookups[BldgType]=$C3382)*(EnergyImpactLookups[BldgVint]=$D3382)*(EnergyImpactLookups[BldgLoc]=$E3382),0))</f>
        <v>0</v>
      </c>
      <c r="R3382" cm="1">
        <f t="array" ref="R3382">INDEX(EnergyImpactLookups[AStdWBkWh],MATCH(1,(EnergyImpactLookups[Statewide Offering ID]=$B3382)*(EnergyImpactLookups[BldgType]=$C3382)*(EnergyImpactLookups[BldgVint]=$D3382)*(EnergyImpactLookups[BldgLoc]=$E3382),0))</f>
        <v>9.6826000000000008</v>
      </c>
      <c r="S3382" cm="1">
        <f t="array" ref="S3382">INDEX(EnergyImpactLookups[AStdWBkW],MATCH(1,(EnergyImpactLookups[Statewide Offering ID]=$B3382)*(EnergyImpactLookups[BldgType]=$C3382)*(EnergyImpactLookups[BldgVint]=$D3382)*(EnergyImpactLookups[BldgLoc]=$E3382),0))</f>
        <v>1.26E-2</v>
      </c>
      <c r="T3382" cm="1">
        <f t="array" ref="T3382">INDEX(EnergyImpactLookups[AStdWBtherm],MATCH(1,(EnergyImpactLookups[Statewide Offering ID]=$B3382)*(EnergyImpactLookups[BldgType]=$C3382)*(EnergyImpactLookups[BldgVint]=$D3382)*(EnergyImpactLookups[BldgLoc]=$E3382),0))</f>
        <v>0</v>
      </c>
    </row>
    <row r="3383" spans="1:20" x14ac:dyDescent="0.3">
      <c r="A3383" t="s">
        <v>95</v>
      </c>
      <c r="B3383" t="s">
        <v>223</v>
      </c>
      <c r="C3383" t="s">
        <v>130</v>
      </c>
      <c r="D3383" t="s">
        <v>752</v>
      </c>
      <c r="E3383" t="s">
        <v>106</v>
      </c>
      <c r="F3383" t="s">
        <v>129</v>
      </c>
      <c r="G3383" t="s">
        <v>231</v>
      </c>
      <c r="H3383" t="s">
        <v>232</v>
      </c>
      <c r="I3383" t="s">
        <v>65</v>
      </c>
      <c r="J3383" s="1">
        <v>44172</v>
      </c>
      <c r="K3383" t="s">
        <v>100</v>
      </c>
      <c r="L3383">
        <v>1</v>
      </c>
      <c r="O3383" t="str" cm="1">
        <f t="array" ref="O3383">INDEX(EnergyImpactLookups[APreWBkWh-EAD_style],MATCH(1,(EnergyImpactLookups[Statewide Offering ID]=$B3383)*(EnergyImpactLookups[BldgType]=$C3383)*(EnergyImpactLookups[BldgVint]=$D3383)*(EnergyImpactLookups[BldgLoc]=$E3383),0))</f>
        <v/>
      </c>
      <c r="P3383" t="str" cm="1">
        <f t="array" ref="P3383">INDEX(EnergyImpactLookups[APreWBkW-EAD_style],MATCH(1,(EnergyImpactLookups[Statewide Offering ID]=$B3383)*(EnergyImpactLookups[BldgType]=$C3383)*(EnergyImpactLookups[BldgVint]=$D3383)*(EnergyImpactLookups[BldgLoc]=$E3383),0))</f>
        <v/>
      </c>
      <c r="Q3383" cm="1">
        <f t="array" ref="Q3383">INDEX(EnergyImpactLookups[APreWBtherm],MATCH(1,(EnergyImpactLookups[Statewide Offering ID]=$B3383)*(EnergyImpactLookups[BldgType]=$C3383)*(EnergyImpactLookups[BldgVint]=$D3383)*(EnergyImpactLookups[BldgLoc]=$E3383),0))</f>
        <v>0</v>
      </c>
      <c r="R3383" cm="1">
        <f t="array" ref="R3383">INDEX(EnergyImpactLookups[AStdWBkWh],MATCH(1,(EnergyImpactLookups[Statewide Offering ID]=$B3383)*(EnergyImpactLookups[BldgType]=$C3383)*(EnergyImpactLookups[BldgVint]=$D3383)*(EnergyImpactLookups[BldgLoc]=$E3383),0))</f>
        <v>3.4912999999999998</v>
      </c>
      <c r="S3383" cm="1">
        <f t="array" ref="S3383">INDEX(EnergyImpactLookups[AStdWBkW],MATCH(1,(EnergyImpactLookups[Statewide Offering ID]=$B3383)*(EnergyImpactLookups[BldgType]=$C3383)*(EnergyImpactLookups[BldgVint]=$D3383)*(EnergyImpactLookups[BldgLoc]=$E3383),0))</f>
        <v>1.4E-3</v>
      </c>
      <c r="T3383" cm="1">
        <f t="array" ref="T3383">INDEX(EnergyImpactLookups[AStdWBtherm],MATCH(1,(EnergyImpactLookups[Statewide Offering ID]=$B3383)*(EnergyImpactLookups[BldgType]=$C3383)*(EnergyImpactLookups[BldgVint]=$D3383)*(EnergyImpactLookups[BldgLoc]=$E3383),0))</f>
        <v>0</v>
      </c>
    </row>
    <row r="3384" spans="1:20" x14ac:dyDescent="0.3">
      <c r="A3384" t="s">
        <v>95</v>
      </c>
      <c r="B3384" t="s">
        <v>223</v>
      </c>
      <c r="C3384" t="s">
        <v>130</v>
      </c>
      <c r="D3384" t="s">
        <v>752</v>
      </c>
      <c r="E3384" t="s">
        <v>107</v>
      </c>
      <c r="F3384" t="s">
        <v>129</v>
      </c>
      <c r="G3384" t="s">
        <v>231</v>
      </c>
      <c r="H3384" t="s">
        <v>232</v>
      </c>
      <c r="I3384" t="s">
        <v>65</v>
      </c>
      <c r="J3384" s="1">
        <v>44172</v>
      </c>
      <c r="K3384" t="s">
        <v>100</v>
      </c>
      <c r="L3384">
        <v>1</v>
      </c>
      <c r="O3384" t="str" cm="1">
        <f t="array" ref="O3384">INDEX(EnergyImpactLookups[APreWBkWh-EAD_style],MATCH(1,(EnergyImpactLookups[Statewide Offering ID]=$B3384)*(EnergyImpactLookups[BldgType]=$C3384)*(EnergyImpactLookups[BldgVint]=$D3384)*(EnergyImpactLookups[BldgLoc]=$E3384),0))</f>
        <v/>
      </c>
      <c r="P3384" t="str" cm="1">
        <f t="array" ref="P3384">INDEX(EnergyImpactLookups[APreWBkW-EAD_style],MATCH(1,(EnergyImpactLookups[Statewide Offering ID]=$B3384)*(EnergyImpactLookups[BldgType]=$C3384)*(EnergyImpactLookups[BldgVint]=$D3384)*(EnergyImpactLookups[BldgLoc]=$E3384),0))</f>
        <v/>
      </c>
      <c r="Q3384" cm="1">
        <f t="array" ref="Q3384">INDEX(EnergyImpactLookups[APreWBtherm],MATCH(1,(EnergyImpactLookups[Statewide Offering ID]=$B3384)*(EnergyImpactLookups[BldgType]=$C3384)*(EnergyImpactLookups[BldgVint]=$D3384)*(EnergyImpactLookups[BldgLoc]=$E3384),0))</f>
        <v>0</v>
      </c>
      <c r="R3384" cm="1">
        <f t="array" ref="R3384">INDEX(EnergyImpactLookups[AStdWBkWh],MATCH(1,(EnergyImpactLookups[Statewide Offering ID]=$B3384)*(EnergyImpactLookups[BldgType]=$C3384)*(EnergyImpactLookups[BldgVint]=$D3384)*(EnergyImpactLookups[BldgLoc]=$E3384),0))</f>
        <v>5.6195000000000004</v>
      </c>
      <c r="S3384" cm="1">
        <f t="array" ref="S3384">INDEX(EnergyImpactLookups[AStdWBkW],MATCH(1,(EnergyImpactLookups[Statewide Offering ID]=$B3384)*(EnergyImpactLookups[BldgType]=$C3384)*(EnergyImpactLookups[BldgVint]=$D3384)*(EnergyImpactLookups[BldgLoc]=$E3384),0))</f>
        <v>5.3E-3</v>
      </c>
      <c r="T3384" cm="1">
        <f t="array" ref="T3384">INDEX(EnergyImpactLookups[AStdWBtherm],MATCH(1,(EnergyImpactLookups[Statewide Offering ID]=$B3384)*(EnergyImpactLookups[BldgType]=$C3384)*(EnergyImpactLookups[BldgVint]=$D3384)*(EnergyImpactLookups[BldgLoc]=$E3384),0))</f>
        <v>0</v>
      </c>
    </row>
    <row r="3385" spans="1:20" x14ac:dyDescent="0.3">
      <c r="A3385" t="s">
        <v>95</v>
      </c>
      <c r="B3385" t="s">
        <v>223</v>
      </c>
      <c r="C3385" t="s">
        <v>130</v>
      </c>
      <c r="D3385" t="s">
        <v>752</v>
      </c>
      <c r="E3385" t="s">
        <v>109</v>
      </c>
      <c r="F3385" t="s">
        <v>129</v>
      </c>
      <c r="G3385" t="s">
        <v>231</v>
      </c>
      <c r="H3385" t="s">
        <v>232</v>
      </c>
      <c r="I3385" t="s">
        <v>65</v>
      </c>
      <c r="J3385" s="1">
        <v>44172</v>
      </c>
      <c r="K3385" t="s">
        <v>100</v>
      </c>
      <c r="L3385">
        <v>1</v>
      </c>
      <c r="O3385" t="str" cm="1">
        <f t="array" ref="O3385">INDEX(EnergyImpactLookups[APreWBkWh-EAD_style],MATCH(1,(EnergyImpactLookups[Statewide Offering ID]=$B3385)*(EnergyImpactLookups[BldgType]=$C3385)*(EnergyImpactLookups[BldgVint]=$D3385)*(EnergyImpactLookups[BldgLoc]=$E3385),0))</f>
        <v/>
      </c>
      <c r="P3385" t="str" cm="1">
        <f t="array" ref="P3385">INDEX(EnergyImpactLookups[APreWBkW-EAD_style],MATCH(1,(EnergyImpactLookups[Statewide Offering ID]=$B3385)*(EnergyImpactLookups[BldgType]=$C3385)*(EnergyImpactLookups[BldgVint]=$D3385)*(EnergyImpactLookups[BldgLoc]=$E3385),0))</f>
        <v/>
      </c>
      <c r="Q3385" cm="1">
        <f t="array" ref="Q3385">INDEX(EnergyImpactLookups[APreWBtherm],MATCH(1,(EnergyImpactLookups[Statewide Offering ID]=$B3385)*(EnergyImpactLookups[BldgType]=$C3385)*(EnergyImpactLookups[BldgVint]=$D3385)*(EnergyImpactLookups[BldgLoc]=$E3385),0))</f>
        <v>0</v>
      </c>
      <c r="R3385" cm="1">
        <f t="array" ref="R3385">INDEX(EnergyImpactLookups[AStdWBkWh],MATCH(1,(EnergyImpactLookups[Statewide Offering ID]=$B3385)*(EnergyImpactLookups[BldgType]=$C3385)*(EnergyImpactLookups[BldgVint]=$D3385)*(EnergyImpactLookups[BldgLoc]=$E3385),0))</f>
        <v>9.6197999999999997</v>
      </c>
      <c r="S3385" cm="1">
        <f t="array" ref="S3385">INDEX(EnergyImpactLookups[AStdWBkW],MATCH(1,(EnergyImpactLookups[Statewide Offering ID]=$B3385)*(EnergyImpactLookups[BldgType]=$C3385)*(EnergyImpactLookups[BldgVint]=$D3385)*(EnergyImpactLookups[BldgLoc]=$E3385),0))</f>
        <v>7.1999999999999998E-3</v>
      </c>
      <c r="T3385" cm="1">
        <f t="array" ref="T3385">INDEX(EnergyImpactLookups[AStdWBtherm],MATCH(1,(EnergyImpactLookups[Statewide Offering ID]=$B3385)*(EnergyImpactLookups[BldgType]=$C3385)*(EnergyImpactLookups[BldgVint]=$D3385)*(EnergyImpactLookups[BldgLoc]=$E3385),0))</f>
        <v>0</v>
      </c>
    </row>
    <row r="3386" spans="1:20" x14ac:dyDescent="0.3">
      <c r="A3386" t="s">
        <v>95</v>
      </c>
      <c r="B3386" t="s">
        <v>223</v>
      </c>
      <c r="C3386" t="s">
        <v>130</v>
      </c>
      <c r="D3386" t="s">
        <v>752</v>
      </c>
      <c r="E3386" t="s">
        <v>111</v>
      </c>
      <c r="F3386" t="s">
        <v>129</v>
      </c>
      <c r="G3386" t="s">
        <v>231</v>
      </c>
      <c r="H3386" t="s">
        <v>232</v>
      </c>
      <c r="I3386" t="s">
        <v>65</v>
      </c>
      <c r="J3386" s="1">
        <v>44172</v>
      </c>
      <c r="K3386" t="s">
        <v>100</v>
      </c>
      <c r="L3386">
        <v>1</v>
      </c>
      <c r="O3386" t="str" cm="1">
        <f t="array" ref="O3386">INDEX(EnergyImpactLookups[APreWBkWh-EAD_style],MATCH(1,(EnergyImpactLookups[Statewide Offering ID]=$B3386)*(EnergyImpactLookups[BldgType]=$C3386)*(EnergyImpactLookups[BldgVint]=$D3386)*(EnergyImpactLookups[BldgLoc]=$E3386),0))</f>
        <v/>
      </c>
      <c r="P3386" t="str" cm="1">
        <f t="array" ref="P3386">INDEX(EnergyImpactLookups[APreWBkW-EAD_style],MATCH(1,(EnergyImpactLookups[Statewide Offering ID]=$B3386)*(EnergyImpactLookups[BldgType]=$C3386)*(EnergyImpactLookups[BldgVint]=$D3386)*(EnergyImpactLookups[BldgLoc]=$E3386),0))</f>
        <v/>
      </c>
      <c r="Q3386" cm="1">
        <f t="array" ref="Q3386">INDEX(EnergyImpactLookups[APreWBtherm],MATCH(1,(EnergyImpactLookups[Statewide Offering ID]=$B3386)*(EnergyImpactLookups[BldgType]=$C3386)*(EnergyImpactLookups[BldgVint]=$D3386)*(EnergyImpactLookups[BldgLoc]=$E3386),0))</f>
        <v>0</v>
      </c>
      <c r="R3386" cm="1">
        <f t="array" ref="R3386">INDEX(EnergyImpactLookups[AStdWBkWh],MATCH(1,(EnergyImpactLookups[Statewide Offering ID]=$B3386)*(EnergyImpactLookups[BldgType]=$C3386)*(EnergyImpactLookups[BldgVint]=$D3386)*(EnergyImpactLookups[BldgLoc]=$E3386),0))</f>
        <v>14.7448</v>
      </c>
      <c r="S3386" cm="1">
        <f t="array" ref="S3386">INDEX(EnergyImpactLookups[AStdWBkW],MATCH(1,(EnergyImpactLookups[Statewide Offering ID]=$B3386)*(EnergyImpactLookups[BldgType]=$C3386)*(EnergyImpactLookups[BldgVint]=$D3386)*(EnergyImpactLookups[BldgLoc]=$E3386),0))</f>
        <v>0.01</v>
      </c>
      <c r="T3386" cm="1">
        <f t="array" ref="T3386">INDEX(EnergyImpactLookups[AStdWBtherm],MATCH(1,(EnergyImpactLookups[Statewide Offering ID]=$B3386)*(EnergyImpactLookups[BldgType]=$C3386)*(EnergyImpactLookups[BldgVint]=$D3386)*(EnergyImpactLookups[BldgLoc]=$E3386),0))</f>
        <v>0</v>
      </c>
    </row>
    <row r="3387" spans="1:20" x14ac:dyDescent="0.3">
      <c r="A3387" t="s">
        <v>95</v>
      </c>
      <c r="B3387" t="s">
        <v>223</v>
      </c>
      <c r="C3387" t="s">
        <v>130</v>
      </c>
      <c r="D3387" t="s">
        <v>752</v>
      </c>
      <c r="E3387" t="s">
        <v>112</v>
      </c>
      <c r="F3387" t="s">
        <v>129</v>
      </c>
      <c r="G3387" t="s">
        <v>231</v>
      </c>
      <c r="H3387" t="s">
        <v>232</v>
      </c>
      <c r="I3387" t="s">
        <v>65</v>
      </c>
      <c r="J3387" s="1">
        <v>44172</v>
      </c>
      <c r="K3387" t="s">
        <v>100</v>
      </c>
      <c r="L3387">
        <v>1</v>
      </c>
      <c r="O3387" t="str" cm="1">
        <f t="array" ref="O3387">INDEX(EnergyImpactLookups[APreWBkWh-EAD_style],MATCH(1,(EnergyImpactLookups[Statewide Offering ID]=$B3387)*(EnergyImpactLookups[BldgType]=$C3387)*(EnergyImpactLookups[BldgVint]=$D3387)*(EnergyImpactLookups[BldgLoc]=$E3387),0))</f>
        <v/>
      </c>
      <c r="P3387" t="str" cm="1">
        <f t="array" ref="P3387">INDEX(EnergyImpactLookups[APreWBkW-EAD_style],MATCH(1,(EnergyImpactLookups[Statewide Offering ID]=$B3387)*(EnergyImpactLookups[BldgType]=$C3387)*(EnergyImpactLookups[BldgVint]=$D3387)*(EnergyImpactLookups[BldgLoc]=$E3387),0))</f>
        <v/>
      </c>
      <c r="Q3387" cm="1">
        <f t="array" ref="Q3387">INDEX(EnergyImpactLookups[APreWBtherm],MATCH(1,(EnergyImpactLookups[Statewide Offering ID]=$B3387)*(EnergyImpactLookups[BldgType]=$C3387)*(EnergyImpactLookups[BldgVint]=$D3387)*(EnergyImpactLookups[BldgLoc]=$E3387),0))</f>
        <v>0</v>
      </c>
      <c r="R3387" cm="1">
        <f t="array" ref="R3387">INDEX(EnergyImpactLookups[AStdWBkWh],MATCH(1,(EnergyImpactLookups[Statewide Offering ID]=$B3387)*(EnergyImpactLookups[BldgType]=$C3387)*(EnergyImpactLookups[BldgVint]=$D3387)*(EnergyImpactLookups[BldgLoc]=$E3387),0))</f>
        <v>14.301</v>
      </c>
      <c r="S3387" cm="1">
        <f t="array" ref="S3387">INDEX(EnergyImpactLookups[AStdWBkW],MATCH(1,(EnergyImpactLookups[Statewide Offering ID]=$B3387)*(EnergyImpactLookups[BldgType]=$C3387)*(EnergyImpactLookups[BldgVint]=$D3387)*(EnergyImpactLookups[BldgLoc]=$E3387),0))</f>
        <v>1.2E-2</v>
      </c>
      <c r="T3387" cm="1">
        <f t="array" ref="T3387">INDEX(EnergyImpactLookups[AStdWBtherm],MATCH(1,(EnergyImpactLookups[Statewide Offering ID]=$B3387)*(EnergyImpactLookups[BldgType]=$C3387)*(EnergyImpactLookups[BldgVint]=$D3387)*(EnergyImpactLookups[BldgLoc]=$E3387),0))</f>
        <v>0</v>
      </c>
    </row>
    <row r="3388" spans="1:20" x14ac:dyDescent="0.3">
      <c r="A3388" t="s">
        <v>95</v>
      </c>
      <c r="B3388" t="s">
        <v>223</v>
      </c>
      <c r="C3388" t="s">
        <v>130</v>
      </c>
      <c r="D3388" t="s">
        <v>752</v>
      </c>
      <c r="E3388" t="s">
        <v>113</v>
      </c>
      <c r="F3388" t="s">
        <v>129</v>
      </c>
      <c r="G3388" t="s">
        <v>231</v>
      </c>
      <c r="H3388" t="s">
        <v>232</v>
      </c>
      <c r="I3388" t="s">
        <v>65</v>
      </c>
      <c r="J3388" s="1">
        <v>44172</v>
      </c>
      <c r="K3388" t="s">
        <v>100</v>
      </c>
      <c r="L3388">
        <v>1</v>
      </c>
      <c r="O3388" t="str" cm="1">
        <f t="array" ref="O3388">INDEX(EnergyImpactLookups[APreWBkWh-EAD_style],MATCH(1,(EnergyImpactLookups[Statewide Offering ID]=$B3388)*(EnergyImpactLookups[BldgType]=$C3388)*(EnergyImpactLookups[BldgVint]=$D3388)*(EnergyImpactLookups[BldgLoc]=$E3388),0))</f>
        <v/>
      </c>
      <c r="P3388" t="str" cm="1">
        <f t="array" ref="P3388">INDEX(EnergyImpactLookups[APreWBkW-EAD_style],MATCH(1,(EnergyImpactLookups[Statewide Offering ID]=$B3388)*(EnergyImpactLookups[BldgType]=$C3388)*(EnergyImpactLookups[BldgVint]=$D3388)*(EnergyImpactLookups[BldgLoc]=$E3388),0))</f>
        <v/>
      </c>
      <c r="Q3388" cm="1">
        <f t="array" ref="Q3388">INDEX(EnergyImpactLookups[APreWBtherm],MATCH(1,(EnergyImpactLookups[Statewide Offering ID]=$B3388)*(EnergyImpactLookups[BldgType]=$C3388)*(EnergyImpactLookups[BldgVint]=$D3388)*(EnergyImpactLookups[BldgLoc]=$E3388),0))</f>
        <v>0</v>
      </c>
      <c r="R3388" cm="1">
        <f t="array" ref="R3388">INDEX(EnergyImpactLookups[AStdWBkWh],MATCH(1,(EnergyImpactLookups[Statewide Offering ID]=$B3388)*(EnergyImpactLookups[BldgType]=$C3388)*(EnergyImpactLookups[BldgVint]=$D3388)*(EnergyImpactLookups[BldgLoc]=$E3388),0))</f>
        <v>13.791399999999999</v>
      </c>
      <c r="S3388" cm="1">
        <f t="array" ref="S3388">INDEX(EnergyImpactLookups[AStdWBkW],MATCH(1,(EnergyImpactLookups[Statewide Offering ID]=$B3388)*(EnergyImpactLookups[BldgType]=$C3388)*(EnergyImpactLookups[BldgVint]=$D3388)*(EnergyImpactLookups[BldgLoc]=$E3388),0))</f>
        <v>1.1599999999999999E-2</v>
      </c>
      <c r="T3388" cm="1">
        <f t="array" ref="T3388">INDEX(EnergyImpactLookups[AStdWBtherm],MATCH(1,(EnergyImpactLookups[Statewide Offering ID]=$B3388)*(EnergyImpactLookups[BldgType]=$C3388)*(EnergyImpactLookups[BldgVint]=$D3388)*(EnergyImpactLookups[BldgLoc]=$E3388),0))</f>
        <v>0</v>
      </c>
    </row>
    <row r="3389" spans="1:20" x14ac:dyDescent="0.3">
      <c r="A3389" t="s">
        <v>95</v>
      </c>
      <c r="B3389" t="s">
        <v>223</v>
      </c>
      <c r="C3389" t="s">
        <v>130</v>
      </c>
      <c r="D3389" t="s">
        <v>752</v>
      </c>
      <c r="E3389" t="s">
        <v>114</v>
      </c>
      <c r="F3389" t="s">
        <v>129</v>
      </c>
      <c r="G3389" t="s">
        <v>231</v>
      </c>
      <c r="H3389" t="s">
        <v>232</v>
      </c>
      <c r="I3389" t="s">
        <v>65</v>
      </c>
      <c r="J3389" s="1">
        <v>44172</v>
      </c>
      <c r="K3389" t="s">
        <v>100</v>
      </c>
      <c r="L3389">
        <v>1</v>
      </c>
      <c r="O3389" t="str" cm="1">
        <f t="array" ref="O3389">INDEX(EnergyImpactLookups[APreWBkWh-EAD_style],MATCH(1,(EnergyImpactLookups[Statewide Offering ID]=$B3389)*(EnergyImpactLookups[BldgType]=$C3389)*(EnergyImpactLookups[BldgVint]=$D3389)*(EnergyImpactLookups[BldgLoc]=$E3389),0))</f>
        <v/>
      </c>
      <c r="P3389" t="str" cm="1">
        <f t="array" ref="P3389">INDEX(EnergyImpactLookups[APreWBkW-EAD_style],MATCH(1,(EnergyImpactLookups[Statewide Offering ID]=$B3389)*(EnergyImpactLookups[BldgType]=$C3389)*(EnergyImpactLookups[BldgVint]=$D3389)*(EnergyImpactLookups[BldgLoc]=$E3389),0))</f>
        <v/>
      </c>
      <c r="Q3389" cm="1">
        <f t="array" ref="Q3389">INDEX(EnergyImpactLookups[APreWBtherm],MATCH(1,(EnergyImpactLookups[Statewide Offering ID]=$B3389)*(EnergyImpactLookups[BldgType]=$C3389)*(EnergyImpactLookups[BldgVint]=$D3389)*(EnergyImpactLookups[BldgLoc]=$E3389),0))</f>
        <v>0</v>
      </c>
      <c r="R3389" cm="1">
        <f t="array" ref="R3389">INDEX(EnergyImpactLookups[AStdWBkWh],MATCH(1,(EnergyImpactLookups[Statewide Offering ID]=$B3389)*(EnergyImpactLookups[BldgType]=$C3389)*(EnergyImpactLookups[BldgVint]=$D3389)*(EnergyImpactLookups[BldgLoc]=$E3389),0))</f>
        <v>24.936299999999999</v>
      </c>
      <c r="S3389" cm="1">
        <f t="array" ref="S3389">INDEX(EnergyImpactLookups[AStdWBkW],MATCH(1,(EnergyImpactLookups[Statewide Offering ID]=$B3389)*(EnergyImpactLookups[BldgType]=$C3389)*(EnergyImpactLookups[BldgVint]=$D3389)*(EnergyImpactLookups[BldgLoc]=$E3389),0))</f>
        <v>1.8200000000000001E-2</v>
      </c>
      <c r="T3389" cm="1">
        <f t="array" ref="T3389">INDEX(EnergyImpactLookups[AStdWBtherm],MATCH(1,(EnergyImpactLookups[Statewide Offering ID]=$B3389)*(EnergyImpactLookups[BldgType]=$C3389)*(EnergyImpactLookups[BldgVint]=$D3389)*(EnergyImpactLookups[BldgLoc]=$E3389),0))</f>
        <v>0</v>
      </c>
    </row>
    <row r="3390" spans="1:20" x14ac:dyDescent="0.3">
      <c r="A3390" t="s">
        <v>95</v>
      </c>
      <c r="B3390" t="s">
        <v>223</v>
      </c>
      <c r="C3390" t="s">
        <v>130</v>
      </c>
      <c r="D3390" t="s">
        <v>752</v>
      </c>
      <c r="E3390" t="s">
        <v>115</v>
      </c>
      <c r="F3390" t="s">
        <v>129</v>
      </c>
      <c r="G3390" t="s">
        <v>231</v>
      </c>
      <c r="H3390" t="s">
        <v>232</v>
      </c>
      <c r="I3390" t="s">
        <v>65</v>
      </c>
      <c r="J3390" s="1">
        <v>44172</v>
      </c>
      <c r="K3390" t="s">
        <v>100</v>
      </c>
      <c r="L3390">
        <v>1</v>
      </c>
      <c r="O3390" t="str" cm="1">
        <f t="array" ref="O3390">INDEX(EnergyImpactLookups[APreWBkWh-EAD_style],MATCH(1,(EnergyImpactLookups[Statewide Offering ID]=$B3390)*(EnergyImpactLookups[BldgType]=$C3390)*(EnergyImpactLookups[BldgVint]=$D3390)*(EnergyImpactLookups[BldgLoc]=$E3390),0))</f>
        <v/>
      </c>
      <c r="P3390" t="str" cm="1">
        <f t="array" ref="P3390">INDEX(EnergyImpactLookups[APreWBkW-EAD_style],MATCH(1,(EnergyImpactLookups[Statewide Offering ID]=$B3390)*(EnergyImpactLookups[BldgType]=$C3390)*(EnergyImpactLookups[BldgVint]=$D3390)*(EnergyImpactLookups[BldgLoc]=$E3390),0))</f>
        <v/>
      </c>
      <c r="Q3390" cm="1">
        <f t="array" ref="Q3390">INDEX(EnergyImpactLookups[APreWBtherm],MATCH(1,(EnergyImpactLookups[Statewide Offering ID]=$B3390)*(EnergyImpactLookups[BldgType]=$C3390)*(EnergyImpactLookups[BldgVint]=$D3390)*(EnergyImpactLookups[BldgLoc]=$E3390),0))</f>
        <v>0</v>
      </c>
      <c r="R3390" cm="1">
        <f t="array" ref="R3390">INDEX(EnergyImpactLookups[AStdWBkWh],MATCH(1,(EnergyImpactLookups[Statewide Offering ID]=$B3390)*(EnergyImpactLookups[BldgType]=$C3390)*(EnergyImpactLookups[BldgVint]=$D3390)*(EnergyImpactLookups[BldgLoc]=$E3390),0))</f>
        <v>14.8734</v>
      </c>
      <c r="S3390" cm="1">
        <f t="array" ref="S3390">INDEX(EnergyImpactLookups[AStdWBkW],MATCH(1,(EnergyImpactLookups[Statewide Offering ID]=$B3390)*(EnergyImpactLookups[BldgType]=$C3390)*(EnergyImpactLookups[BldgVint]=$D3390)*(EnergyImpactLookups[BldgLoc]=$E3390),0))</f>
        <v>1.5299999999999999E-2</v>
      </c>
      <c r="T3390" cm="1">
        <f t="array" ref="T3390">INDEX(EnergyImpactLookups[AStdWBtherm],MATCH(1,(EnergyImpactLookups[Statewide Offering ID]=$B3390)*(EnergyImpactLookups[BldgType]=$C3390)*(EnergyImpactLookups[BldgVint]=$D3390)*(EnergyImpactLookups[BldgLoc]=$E3390),0))</f>
        <v>0</v>
      </c>
    </row>
    <row r="3391" spans="1:20" x14ac:dyDescent="0.3">
      <c r="A3391" t="s">
        <v>95</v>
      </c>
      <c r="B3391" t="s">
        <v>223</v>
      </c>
      <c r="C3391" t="s">
        <v>130</v>
      </c>
      <c r="D3391" t="s">
        <v>752</v>
      </c>
      <c r="E3391" t="s">
        <v>116</v>
      </c>
      <c r="F3391" t="s">
        <v>129</v>
      </c>
      <c r="G3391" t="s">
        <v>231</v>
      </c>
      <c r="H3391" t="s">
        <v>232</v>
      </c>
      <c r="I3391" t="s">
        <v>65</v>
      </c>
      <c r="J3391" s="1">
        <v>44172</v>
      </c>
      <c r="K3391" t="s">
        <v>100</v>
      </c>
      <c r="L3391">
        <v>1</v>
      </c>
      <c r="O3391" t="str" cm="1">
        <f t="array" ref="O3391">INDEX(EnergyImpactLookups[APreWBkWh-EAD_style],MATCH(1,(EnergyImpactLookups[Statewide Offering ID]=$B3391)*(EnergyImpactLookups[BldgType]=$C3391)*(EnergyImpactLookups[BldgVint]=$D3391)*(EnergyImpactLookups[BldgLoc]=$E3391),0))</f>
        <v/>
      </c>
      <c r="P3391" t="str" cm="1">
        <f t="array" ref="P3391">INDEX(EnergyImpactLookups[APreWBkW-EAD_style],MATCH(1,(EnergyImpactLookups[Statewide Offering ID]=$B3391)*(EnergyImpactLookups[BldgType]=$C3391)*(EnergyImpactLookups[BldgVint]=$D3391)*(EnergyImpactLookups[BldgLoc]=$E3391),0))</f>
        <v/>
      </c>
      <c r="Q3391" cm="1">
        <f t="array" ref="Q3391">INDEX(EnergyImpactLookups[APreWBtherm],MATCH(1,(EnergyImpactLookups[Statewide Offering ID]=$B3391)*(EnergyImpactLookups[BldgType]=$C3391)*(EnergyImpactLookups[BldgVint]=$D3391)*(EnergyImpactLookups[BldgLoc]=$E3391),0))</f>
        <v>0</v>
      </c>
      <c r="R3391" cm="1">
        <f t="array" ref="R3391">INDEX(EnergyImpactLookups[AStdWBkWh],MATCH(1,(EnergyImpactLookups[Statewide Offering ID]=$B3391)*(EnergyImpactLookups[BldgType]=$C3391)*(EnergyImpactLookups[BldgVint]=$D3391)*(EnergyImpactLookups[BldgLoc]=$E3391),0))</f>
        <v>25.2303</v>
      </c>
      <c r="S3391" cm="1">
        <f t="array" ref="S3391">INDEX(EnergyImpactLookups[AStdWBkW],MATCH(1,(EnergyImpactLookups[Statewide Offering ID]=$B3391)*(EnergyImpactLookups[BldgType]=$C3391)*(EnergyImpactLookups[BldgVint]=$D3391)*(EnergyImpactLookups[BldgLoc]=$E3391),0))</f>
        <v>1.67E-2</v>
      </c>
      <c r="T3391" cm="1">
        <f t="array" ref="T3391">INDEX(EnergyImpactLookups[AStdWBtherm],MATCH(1,(EnergyImpactLookups[Statewide Offering ID]=$B3391)*(EnergyImpactLookups[BldgType]=$C3391)*(EnergyImpactLookups[BldgVint]=$D3391)*(EnergyImpactLookups[BldgLoc]=$E3391),0))</f>
        <v>0</v>
      </c>
    </row>
    <row r="3392" spans="1:20" x14ac:dyDescent="0.3">
      <c r="A3392" t="s">
        <v>95</v>
      </c>
      <c r="B3392" t="s">
        <v>223</v>
      </c>
      <c r="C3392" t="s">
        <v>130</v>
      </c>
      <c r="D3392" t="s">
        <v>752</v>
      </c>
      <c r="E3392" t="s">
        <v>117</v>
      </c>
      <c r="F3392" t="s">
        <v>129</v>
      </c>
      <c r="G3392" t="s">
        <v>231</v>
      </c>
      <c r="H3392" t="s">
        <v>232</v>
      </c>
      <c r="I3392" t="s">
        <v>65</v>
      </c>
      <c r="J3392" s="1">
        <v>44172</v>
      </c>
      <c r="K3392" t="s">
        <v>100</v>
      </c>
      <c r="L3392">
        <v>1</v>
      </c>
      <c r="O3392" t="str" cm="1">
        <f t="array" ref="O3392">INDEX(EnergyImpactLookups[APreWBkWh-EAD_style],MATCH(1,(EnergyImpactLookups[Statewide Offering ID]=$B3392)*(EnergyImpactLookups[BldgType]=$C3392)*(EnergyImpactLookups[BldgVint]=$D3392)*(EnergyImpactLookups[BldgLoc]=$E3392),0))</f>
        <v/>
      </c>
      <c r="P3392" t="str" cm="1">
        <f t="array" ref="P3392">INDEX(EnergyImpactLookups[APreWBkW-EAD_style],MATCH(1,(EnergyImpactLookups[Statewide Offering ID]=$B3392)*(EnergyImpactLookups[BldgType]=$C3392)*(EnergyImpactLookups[BldgVint]=$D3392)*(EnergyImpactLookups[BldgLoc]=$E3392),0))</f>
        <v/>
      </c>
      <c r="Q3392" cm="1">
        <f t="array" ref="Q3392">INDEX(EnergyImpactLookups[APreWBtherm],MATCH(1,(EnergyImpactLookups[Statewide Offering ID]=$B3392)*(EnergyImpactLookups[BldgType]=$C3392)*(EnergyImpactLookups[BldgVint]=$D3392)*(EnergyImpactLookups[BldgLoc]=$E3392),0))</f>
        <v>0</v>
      </c>
      <c r="R3392" cm="1">
        <f t="array" ref="R3392">INDEX(EnergyImpactLookups[AStdWBkWh],MATCH(1,(EnergyImpactLookups[Statewide Offering ID]=$B3392)*(EnergyImpactLookups[BldgType]=$C3392)*(EnergyImpactLookups[BldgVint]=$D3392)*(EnergyImpactLookups[BldgLoc]=$E3392),0))</f>
        <v>29.325600000000001</v>
      </c>
      <c r="S3392" cm="1">
        <f t="array" ref="S3392">INDEX(EnergyImpactLookups[AStdWBkW],MATCH(1,(EnergyImpactLookups[Statewide Offering ID]=$B3392)*(EnergyImpactLookups[BldgType]=$C3392)*(EnergyImpactLookups[BldgVint]=$D3392)*(EnergyImpactLookups[BldgLoc]=$E3392),0))</f>
        <v>1.6899999999999998E-2</v>
      </c>
      <c r="T3392" cm="1">
        <f t="array" ref="T3392">INDEX(EnergyImpactLookups[AStdWBtherm],MATCH(1,(EnergyImpactLookups[Statewide Offering ID]=$B3392)*(EnergyImpactLookups[BldgType]=$C3392)*(EnergyImpactLookups[BldgVint]=$D3392)*(EnergyImpactLookups[BldgLoc]=$E3392),0))</f>
        <v>0</v>
      </c>
    </row>
    <row r="3393" spans="1:20" x14ac:dyDescent="0.3">
      <c r="A3393" t="s">
        <v>95</v>
      </c>
      <c r="B3393" t="s">
        <v>223</v>
      </c>
      <c r="C3393" t="s">
        <v>130</v>
      </c>
      <c r="D3393" t="s">
        <v>752</v>
      </c>
      <c r="E3393" t="s">
        <v>118</v>
      </c>
      <c r="F3393" t="s">
        <v>129</v>
      </c>
      <c r="G3393" t="s">
        <v>231</v>
      </c>
      <c r="H3393" t="s">
        <v>232</v>
      </c>
      <c r="I3393" t="s">
        <v>65</v>
      </c>
      <c r="J3393" s="1">
        <v>44172</v>
      </c>
      <c r="K3393" t="s">
        <v>100</v>
      </c>
      <c r="L3393">
        <v>1</v>
      </c>
      <c r="O3393" t="str" cm="1">
        <f t="array" ref="O3393">INDEX(EnergyImpactLookups[APreWBkWh-EAD_style],MATCH(1,(EnergyImpactLookups[Statewide Offering ID]=$B3393)*(EnergyImpactLookups[BldgType]=$C3393)*(EnergyImpactLookups[BldgVint]=$D3393)*(EnergyImpactLookups[BldgLoc]=$E3393),0))</f>
        <v/>
      </c>
      <c r="P3393" t="str" cm="1">
        <f t="array" ref="P3393">INDEX(EnergyImpactLookups[APreWBkW-EAD_style],MATCH(1,(EnergyImpactLookups[Statewide Offering ID]=$B3393)*(EnergyImpactLookups[BldgType]=$C3393)*(EnergyImpactLookups[BldgVint]=$D3393)*(EnergyImpactLookups[BldgLoc]=$E3393),0))</f>
        <v/>
      </c>
      <c r="Q3393" cm="1">
        <f t="array" ref="Q3393">INDEX(EnergyImpactLookups[APreWBtherm],MATCH(1,(EnergyImpactLookups[Statewide Offering ID]=$B3393)*(EnergyImpactLookups[BldgType]=$C3393)*(EnergyImpactLookups[BldgVint]=$D3393)*(EnergyImpactLookups[BldgLoc]=$E3393),0))</f>
        <v>0</v>
      </c>
      <c r="R3393" cm="1">
        <f t="array" ref="R3393">INDEX(EnergyImpactLookups[AStdWBkWh],MATCH(1,(EnergyImpactLookups[Statewide Offering ID]=$B3393)*(EnergyImpactLookups[BldgType]=$C3393)*(EnergyImpactLookups[BldgVint]=$D3393)*(EnergyImpactLookups[BldgLoc]=$E3393),0))</f>
        <v>30.235800000000001</v>
      </c>
      <c r="S3393" cm="1">
        <f t="array" ref="S3393">INDEX(EnergyImpactLookups[AStdWBkW],MATCH(1,(EnergyImpactLookups[Statewide Offering ID]=$B3393)*(EnergyImpactLookups[BldgType]=$C3393)*(EnergyImpactLookups[BldgVint]=$D3393)*(EnergyImpactLookups[BldgLoc]=$E3393),0))</f>
        <v>1.67E-2</v>
      </c>
      <c r="T3393" cm="1">
        <f t="array" ref="T3393">INDEX(EnergyImpactLookups[AStdWBtherm],MATCH(1,(EnergyImpactLookups[Statewide Offering ID]=$B3393)*(EnergyImpactLookups[BldgType]=$C3393)*(EnergyImpactLookups[BldgVint]=$D3393)*(EnergyImpactLookups[BldgLoc]=$E3393),0))</f>
        <v>0</v>
      </c>
    </row>
    <row r="3394" spans="1:20" x14ac:dyDescent="0.3">
      <c r="A3394" t="s">
        <v>95</v>
      </c>
      <c r="B3394" t="s">
        <v>223</v>
      </c>
      <c r="C3394" t="s">
        <v>130</v>
      </c>
      <c r="D3394" t="s">
        <v>752</v>
      </c>
      <c r="E3394" t="s">
        <v>119</v>
      </c>
      <c r="F3394" t="s">
        <v>129</v>
      </c>
      <c r="G3394" t="s">
        <v>231</v>
      </c>
      <c r="H3394" t="s">
        <v>232</v>
      </c>
      <c r="I3394" t="s">
        <v>65</v>
      </c>
      <c r="J3394" s="1">
        <v>44172</v>
      </c>
      <c r="K3394" t="s">
        <v>100</v>
      </c>
      <c r="L3394">
        <v>1</v>
      </c>
      <c r="O3394" t="str" cm="1">
        <f t="array" ref="O3394">INDEX(EnergyImpactLookups[APreWBkWh-EAD_style],MATCH(1,(EnergyImpactLookups[Statewide Offering ID]=$B3394)*(EnergyImpactLookups[BldgType]=$C3394)*(EnergyImpactLookups[BldgVint]=$D3394)*(EnergyImpactLookups[BldgLoc]=$E3394),0))</f>
        <v/>
      </c>
      <c r="P3394" t="str" cm="1">
        <f t="array" ref="P3394">INDEX(EnergyImpactLookups[APreWBkW-EAD_style],MATCH(1,(EnergyImpactLookups[Statewide Offering ID]=$B3394)*(EnergyImpactLookups[BldgType]=$C3394)*(EnergyImpactLookups[BldgVint]=$D3394)*(EnergyImpactLookups[BldgLoc]=$E3394),0))</f>
        <v/>
      </c>
      <c r="Q3394" cm="1">
        <f t="array" ref="Q3394">INDEX(EnergyImpactLookups[APreWBtherm],MATCH(1,(EnergyImpactLookups[Statewide Offering ID]=$B3394)*(EnergyImpactLookups[BldgType]=$C3394)*(EnergyImpactLookups[BldgVint]=$D3394)*(EnergyImpactLookups[BldgLoc]=$E3394),0))</f>
        <v>0</v>
      </c>
      <c r="R3394" cm="1">
        <f t="array" ref="R3394">INDEX(EnergyImpactLookups[AStdWBkWh],MATCH(1,(EnergyImpactLookups[Statewide Offering ID]=$B3394)*(EnergyImpactLookups[BldgType]=$C3394)*(EnergyImpactLookups[BldgVint]=$D3394)*(EnergyImpactLookups[BldgLoc]=$E3394),0))</f>
        <v>13.064</v>
      </c>
      <c r="S3394" cm="1">
        <f t="array" ref="S3394">INDEX(EnergyImpactLookups[AStdWBkW],MATCH(1,(EnergyImpactLookups[Statewide Offering ID]=$B3394)*(EnergyImpactLookups[BldgType]=$C3394)*(EnergyImpactLookups[BldgVint]=$D3394)*(EnergyImpactLookups[BldgLoc]=$E3394),0))</f>
        <v>8.6999999999999994E-3</v>
      </c>
      <c r="T3394" cm="1">
        <f t="array" ref="T3394">INDEX(EnergyImpactLookups[AStdWBtherm],MATCH(1,(EnergyImpactLookups[Statewide Offering ID]=$B3394)*(EnergyImpactLookups[BldgType]=$C3394)*(EnergyImpactLookups[BldgVint]=$D3394)*(EnergyImpactLookups[BldgLoc]=$E3394),0))</f>
        <v>0</v>
      </c>
    </row>
    <row r="3395" spans="1:20" x14ac:dyDescent="0.3">
      <c r="A3395" t="s">
        <v>95</v>
      </c>
      <c r="B3395" t="s">
        <v>223</v>
      </c>
      <c r="C3395" t="s">
        <v>131</v>
      </c>
      <c r="D3395" t="s">
        <v>752</v>
      </c>
      <c r="E3395" t="s">
        <v>99</v>
      </c>
      <c r="F3395" t="s">
        <v>129</v>
      </c>
      <c r="G3395" t="s">
        <v>231</v>
      </c>
      <c r="H3395" t="s">
        <v>232</v>
      </c>
      <c r="I3395" t="s">
        <v>65</v>
      </c>
      <c r="J3395" s="1">
        <v>44172</v>
      </c>
      <c r="K3395" t="s">
        <v>100</v>
      </c>
      <c r="L3395">
        <v>1</v>
      </c>
      <c r="O3395" t="str" cm="1">
        <f t="array" ref="O3395">INDEX(EnergyImpactLookups[APreWBkWh-EAD_style],MATCH(1,(EnergyImpactLookups[Statewide Offering ID]=$B3395)*(EnergyImpactLookups[BldgType]=$C3395)*(EnergyImpactLookups[BldgVint]=$D3395)*(EnergyImpactLookups[BldgLoc]=$E3395),0))</f>
        <v/>
      </c>
      <c r="P3395" t="str" cm="1">
        <f t="array" ref="P3395">INDEX(EnergyImpactLookups[APreWBkW-EAD_style],MATCH(1,(EnergyImpactLookups[Statewide Offering ID]=$B3395)*(EnergyImpactLookups[BldgType]=$C3395)*(EnergyImpactLookups[BldgVint]=$D3395)*(EnergyImpactLookups[BldgLoc]=$E3395),0))</f>
        <v/>
      </c>
      <c r="Q3395" cm="1">
        <f t="array" ref="Q3395">INDEX(EnergyImpactLookups[APreWBtherm],MATCH(1,(EnergyImpactLookups[Statewide Offering ID]=$B3395)*(EnergyImpactLookups[BldgType]=$C3395)*(EnergyImpactLookups[BldgVint]=$D3395)*(EnergyImpactLookups[BldgLoc]=$E3395),0))</f>
        <v>0</v>
      </c>
      <c r="R3395" cm="1">
        <f t="array" ref="R3395">INDEX(EnergyImpactLookups[AStdWBkWh],MATCH(1,(EnergyImpactLookups[Statewide Offering ID]=$B3395)*(EnergyImpactLookups[BldgType]=$C3395)*(EnergyImpactLookups[BldgVint]=$D3395)*(EnergyImpactLookups[BldgLoc]=$E3395),0))</f>
        <v>6.9146999999999998</v>
      </c>
      <c r="S3395" cm="1">
        <f t="array" ref="S3395">INDEX(EnergyImpactLookups[AStdWBkW],MATCH(1,(EnergyImpactLookups[Statewide Offering ID]=$B3395)*(EnergyImpactLookups[BldgType]=$C3395)*(EnergyImpactLookups[BldgVint]=$D3395)*(EnergyImpactLookups[BldgLoc]=$E3395),0))</f>
        <v>0</v>
      </c>
      <c r="T3395" cm="1">
        <f t="array" ref="T3395">INDEX(EnergyImpactLookups[AStdWBtherm],MATCH(1,(EnergyImpactLookups[Statewide Offering ID]=$B3395)*(EnergyImpactLookups[BldgType]=$C3395)*(EnergyImpactLookups[BldgVint]=$D3395)*(EnergyImpactLookups[BldgLoc]=$E3395),0))</f>
        <v>0</v>
      </c>
    </row>
    <row r="3396" spans="1:20" x14ac:dyDescent="0.3">
      <c r="A3396" t="s">
        <v>95</v>
      </c>
      <c r="B3396" t="s">
        <v>223</v>
      </c>
      <c r="C3396" t="s">
        <v>131</v>
      </c>
      <c r="D3396" t="s">
        <v>752</v>
      </c>
      <c r="E3396" t="s">
        <v>103</v>
      </c>
      <c r="F3396" t="s">
        <v>129</v>
      </c>
      <c r="G3396" t="s">
        <v>231</v>
      </c>
      <c r="H3396" t="s">
        <v>232</v>
      </c>
      <c r="I3396" t="s">
        <v>65</v>
      </c>
      <c r="J3396" s="1">
        <v>44172</v>
      </c>
      <c r="K3396" t="s">
        <v>100</v>
      </c>
      <c r="L3396">
        <v>1</v>
      </c>
      <c r="O3396" t="str" cm="1">
        <f t="array" ref="O3396">INDEX(EnergyImpactLookups[APreWBkWh-EAD_style],MATCH(1,(EnergyImpactLookups[Statewide Offering ID]=$B3396)*(EnergyImpactLookups[BldgType]=$C3396)*(EnergyImpactLookups[BldgVint]=$D3396)*(EnergyImpactLookups[BldgLoc]=$E3396),0))</f>
        <v/>
      </c>
      <c r="P3396" t="str" cm="1">
        <f t="array" ref="P3396">INDEX(EnergyImpactLookups[APreWBkW-EAD_style],MATCH(1,(EnergyImpactLookups[Statewide Offering ID]=$B3396)*(EnergyImpactLookups[BldgType]=$C3396)*(EnergyImpactLookups[BldgVint]=$D3396)*(EnergyImpactLookups[BldgLoc]=$E3396),0))</f>
        <v/>
      </c>
      <c r="Q3396" cm="1">
        <f t="array" ref="Q3396">INDEX(EnergyImpactLookups[APreWBtherm],MATCH(1,(EnergyImpactLookups[Statewide Offering ID]=$B3396)*(EnergyImpactLookups[BldgType]=$C3396)*(EnergyImpactLookups[BldgVint]=$D3396)*(EnergyImpactLookups[BldgLoc]=$E3396),0))</f>
        <v>0</v>
      </c>
      <c r="R3396" cm="1">
        <f t="array" ref="R3396">INDEX(EnergyImpactLookups[AStdWBkWh],MATCH(1,(EnergyImpactLookups[Statewide Offering ID]=$B3396)*(EnergyImpactLookups[BldgType]=$C3396)*(EnergyImpactLookups[BldgVint]=$D3396)*(EnergyImpactLookups[BldgLoc]=$E3396),0))</f>
        <v>10.695499999999999</v>
      </c>
      <c r="S3396" cm="1">
        <f t="array" ref="S3396">INDEX(EnergyImpactLookups[AStdWBkW],MATCH(1,(EnergyImpactLookups[Statewide Offering ID]=$B3396)*(EnergyImpactLookups[BldgType]=$C3396)*(EnergyImpactLookups[BldgVint]=$D3396)*(EnergyImpactLookups[BldgLoc]=$E3396),0))</f>
        <v>9.4999999999999998E-3</v>
      </c>
      <c r="T3396" cm="1">
        <f t="array" ref="T3396">INDEX(EnergyImpactLookups[AStdWBtherm],MATCH(1,(EnergyImpactLookups[Statewide Offering ID]=$B3396)*(EnergyImpactLookups[BldgType]=$C3396)*(EnergyImpactLookups[BldgVint]=$D3396)*(EnergyImpactLookups[BldgLoc]=$E3396),0))</f>
        <v>0</v>
      </c>
    </row>
    <row r="3397" spans="1:20" x14ac:dyDescent="0.3">
      <c r="A3397" t="s">
        <v>95</v>
      </c>
      <c r="B3397" t="s">
        <v>223</v>
      </c>
      <c r="C3397" t="s">
        <v>131</v>
      </c>
      <c r="D3397" t="s">
        <v>752</v>
      </c>
      <c r="E3397" t="s">
        <v>104</v>
      </c>
      <c r="F3397" t="s">
        <v>129</v>
      </c>
      <c r="G3397" t="s">
        <v>231</v>
      </c>
      <c r="H3397" t="s">
        <v>232</v>
      </c>
      <c r="I3397" t="s">
        <v>65</v>
      </c>
      <c r="J3397" s="1">
        <v>44172</v>
      </c>
      <c r="K3397" t="s">
        <v>100</v>
      </c>
      <c r="L3397">
        <v>1</v>
      </c>
      <c r="O3397" t="str" cm="1">
        <f t="array" ref="O3397">INDEX(EnergyImpactLookups[APreWBkWh-EAD_style],MATCH(1,(EnergyImpactLookups[Statewide Offering ID]=$B3397)*(EnergyImpactLookups[BldgType]=$C3397)*(EnergyImpactLookups[BldgVint]=$D3397)*(EnergyImpactLookups[BldgLoc]=$E3397),0))</f>
        <v/>
      </c>
      <c r="P3397" t="str" cm="1">
        <f t="array" ref="P3397">INDEX(EnergyImpactLookups[APreWBkW-EAD_style],MATCH(1,(EnergyImpactLookups[Statewide Offering ID]=$B3397)*(EnergyImpactLookups[BldgType]=$C3397)*(EnergyImpactLookups[BldgVint]=$D3397)*(EnergyImpactLookups[BldgLoc]=$E3397),0))</f>
        <v/>
      </c>
      <c r="Q3397" cm="1">
        <f t="array" ref="Q3397">INDEX(EnergyImpactLookups[APreWBtherm],MATCH(1,(EnergyImpactLookups[Statewide Offering ID]=$B3397)*(EnergyImpactLookups[BldgType]=$C3397)*(EnergyImpactLookups[BldgVint]=$D3397)*(EnergyImpactLookups[BldgLoc]=$E3397),0))</f>
        <v>0</v>
      </c>
      <c r="R3397" cm="1">
        <f t="array" ref="R3397">INDEX(EnergyImpactLookups[AStdWBkWh],MATCH(1,(EnergyImpactLookups[Statewide Offering ID]=$B3397)*(EnergyImpactLookups[BldgType]=$C3397)*(EnergyImpactLookups[BldgVint]=$D3397)*(EnergyImpactLookups[BldgLoc]=$E3397),0))</f>
        <v>4.3266999999999998</v>
      </c>
      <c r="S3397" cm="1">
        <f t="array" ref="S3397">INDEX(EnergyImpactLookups[AStdWBkW],MATCH(1,(EnergyImpactLookups[Statewide Offering ID]=$B3397)*(EnergyImpactLookups[BldgType]=$C3397)*(EnergyImpactLookups[BldgVint]=$D3397)*(EnergyImpactLookups[BldgLoc]=$E3397),0))</f>
        <v>5.1000000000000004E-3</v>
      </c>
      <c r="T3397" cm="1">
        <f t="array" ref="T3397">INDEX(EnergyImpactLookups[AStdWBtherm],MATCH(1,(EnergyImpactLookups[Statewide Offering ID]=$B3397)*(EnergyImpactLookups[BldgType]=$C3397)*(EnergyImpactLookups[BldgVint]=$D3397)*(EnergyImpactLookups[BldgLoc]=$E3397),0))</f>
        <v>0</v>
      </c>
    </row>
    <row r="3398" spans="1:20" x14ac:dyDescent="0.3">
      <c r="A3398" t="s">
        <v>95</v>
      </c>
      <c r="B3398" t="s">
        <v>223</v>
      </c>
      <c r="C3398" t="s">
        <v>131</v>
      </c>
      <c r="D3398" t="s">
        <v>752</v>
      </c>
      <c r="E3398" t="s">
        <v>105</v>
      </c>
      <c r="F3398" t="s">
        <v>129</v>
      </c>
      <c r="G3398" t="s">
        <v>231</v>
      </c>
      <c r="H3398" t="s">
        <v>232</v>
      </c>
      <c r="I3398" t="s">
        <v>65</v>
      </c>
      <c r="J3398" s="1">
        <v>44172</v>
      </c>
      <c r="K3398" t="s">
        <v>100</v>
      </c>
      <c r="L3398">
        <v>1</v>
      </c>
      <c r="O3398" t="str" cm="1">
        <f t="array" ref="O3398">INDEX(EnergyImpactLookups[APreWBkWh-EAD_style],MATCH(1,(EnergyImpactLookups[Statewide Offering ID]=$B3398)*(EnergyImpactLookups[BldgType]=$C3398)*(EnergyImpactLookups[BldgVint]=$D3398)*(EnergyImpactLookups[BldgLoc]=$E3398),0))</f>
        <v/>
      </c>
      <c r="P3398" t="str" cm="1">
        <f t="array" ref="P3398">INDEX(EnergyImpactLookups[APreWBkW-EAD_style],MATCH(1,(EnergyImpactLookups[Statewide Offering ID]=$B3398)*(EnergyImpactLookups[BldgType]=$C3398)*(EnergyImpactLookups[BldgVint]=$D3398)*(EnergyImpactLookups[BldgLoc]=$E3398),0))</f>
        <v/>
      </c>
      <c r="Q3398" cm="1">
        <f t="array" ref="Q3398">INDEX(EnergyImpactLookups[APreWBtherm],MATCH(1,(EnergyImpactLookups[Statewide Offering ID]=$B3398)*(EnergyImpactLookups[BldgType]=$C3398)*(EnergyImpactLookups[BldgVint]=$D3398)*(EnergyImpactLookups[BldgLoc]=$E3398),0))</f>
        <v>0</v>
      </c>
      <c r="R3398" cm="1">
        <f t="array" ref="R3398">INDEX(EnergyImpactLookups[AStdWBkWh],MATCH(1,(EnergyImpactLookups[Statewide Offering ID]=$B3398)*(EnergyImpactLookups[BldgType]=$C3398)*(EnergyImpactLookups[BldgVint]=$D3398)*(EnergyImpactLookups[BldgLoc]=$E3398),0))</f>
        <v>8.9346999999999994</v>
      </c>
      <c r="S3398" cm="1">
        <f t="array" ref="S3398">INDEX(EnergyImpactLookups[AStdWBkW],MATCH(1,(EnergyImpactLookups[Statewide Offering ID]=$B3398)*(EnergyImpactLookups[BldgType]=$C3398)*(EnergyImpactLookups[BldgVint]=$D3398)*(EnergyImpactLookups[BldgLoc]=$E3398),0))</f>
        <v>1.0699999999999999E-2</v>
      </c>
      <c r="T3398" cm="1">
        <f t="array" ref="T3398">INDEX(EnergyImpactLookups[AStdWBtherm],MATCH(1,(EnergyImpactLookups[Statewide Offering ID]=$B3398)*(EnergyImpactLookups[BldgType]=$C3398)*(EnergyImpactLookups[BldgVint]=$D3398)*(EnergyImpactLookups[BldgLoc]=$E3398),0))</f>
        <v>0</v>
      </c>
    </row>
    <row r="3399" spans="1:20" x14ac:dyDescent="0.3">
      <c r="A3399" t="s">
        <v>95</v>
      </c>
      <c r="B3399" t="s">
        <v>223</v>
      </c>
      <c r="C3399" t="s">
        <v>131</v>
      </c>
      <c r="D3399" t="s">
        <v>752</v>
      </c>
      <c r="E3399" t="s">
        <v>106</v>
      </c>
      <c r="F3399" t="s">
        <v>129</v>
      </c>
      <c r="G3399" t="s">
        <v>231</v>
      </c>
      <c r="H3399" t="s">
        <v>232</v>
      </c>
      <c r="I3399" t="s">
        <v>65</v>
      </c>
      <c r="J3399" s="1">
        <v>44172</v>
      </c>
      <c r="K3399" t="s">
        <v>100</v>
      </c>
      <c r="L3399">
        <v>1</v>
      </c>
      <c r="O3399" t="str" cm="1">
        <f t="array" ref="O3399">INDEX(EnergyImpactLookups[APreWBkWh-EAD_style],MATCH(1,(EnergyImpactLookups[Statewide Offering ID]=$B3399)*(EnergyImpactLookups[BldgType]=$C3399)*(EnergyImpactLookups[BldgVint]=$D3399)*(EnergyImpactLookups[BldgLoc]=$E3399),0))</f>
        <v/>
      </c>
      <c r="P3399" t="str" cm="1">
        <f t="array" ref="P3399">INDEX(EnergyImpactLookups[APreWBkW-EAD_style],MATCH(1,(EnergyImpactLookups[Statewide Offering ID]=$B3399)*(EnergyImpactLookups[BldgType]=$C3399)*(EnergyImpactLookups[BldgVint]=$D3399)*(EnergyImpactLookups[BldgLoc]=$E3399),0))</f>
        <v/>
      </c>
      <c r="Q3399" cm="1">
        <f t="array" ref="Q3399">INDEX(EnergyImpactLookups[APreWBtherm],MATCH(1,(EnergyImpactLookups[Statewide Offering ID]=$B3399)*(EnergyImpactLookups[BldgType]=$C3399)*(EnergyImpactLookups[BldgVint]=$D3399)*(EnergyImpactLookups[BldgLoc]=$E3399),0))</f>
        <v>0</v>
      </c>
      <c r="R3399" cm="1">
        <f t="array" ref="R3399">INDEX(EnergyImpactLookups[AStdWBkWh],MATCH(1,(EnergyImpactLookups[Statewide Offering ID]=$B3399)*(EnergyImpactLookups[BldgType]=$C3399)*(EnergyImpactLookups[BldgVint]=$D3399)*(EnergyImpactLookups[BldgLoc]=$E3399),0))</f>
        <v>3.6913</v>
      </c>
      <c r="S3399" cm="1">
        <f t="array" ref="S3399">INDEX(EnergyImpactLookups[AStdWBkW],MATCH(1,(EnergyImpactLookups[Statewide Offering ID]=$B3399)*(EnergyImpactLookups[BldgType]=$C3399)*(EnergyImpactLookups[BldgVint]=$D3399)*(EnergyImpactLookups[BldgLoc]=$E3399),0))</f>
        <v>2.5000000000000001E-3</v>
      </c>
      <c r="T3399" cm="1">
        <f t="array" ref="T3399">INDEX(EnergyImpactLookups[AStdWBtherm],MATCH(1,(EnergyImpactLookups[Statewide Offering ID]=$B3399)*(EnergyImpactLookups[BldgType]=$C3399)*(EnergyImpactLookups[BldgVint]=$D3399)*(EnergyImpactLookups[BldgLoc]=$E3399),0))</f>
        <v>0</v>
      </c>
    </row>
    <row r="3400" spans="1:20" x14ac:dyDescent="0.3">
      <c r="A3400" t="s">
        <v>95</v>
      </c>
      <c r="B3400" t="s">
        <v>223</v>
      </c>
      <c r="C3400" t="s">
        <v>131</v>
      </c>
      <c r="D3400" t="s">
        <v>752</v>
      </c>
      <c r="E3400" t="s">
        <v>107</v>
      </c>
      <c r="F3400" t="s">
        <v>129</v>
      </c>
      <c r="G3400" t="s">
        <v>231</v>
      </c>
      <c r="H3400" t="s">
        <v>232</v>
      </c>
      <c r="I3400" t="s">
        <v>65</v>
      </c>
      <c r="J3400" s="1">
        <v>44172</v>
      </c>
      <c r="K3400" t="s">
        <v>100</v>
      </c>
      <c r="L3400">
        <v>1</v>
      </c>
      <c r="O3400" t="str" cm="1">
        <f t="array" ref="O3400">INDEX(EnergyImpactLookups[APreWBkWh-EAD_style],MATCH(1,(EnergyImpactLookups[Statewide Offering ID]=$B3400)*(EnergyImpactLookups[BldgType]=$C3400)*(EnergyImpactLookups[BldgVint]=$D3400)*(EnergyImpactLookups[BldgLoc]=$E3400),0))</f>
        <v/>
      </c>
      <c r="P3400" t="str" cm="1">
        <f t="array" ref="P3400">INDEX(EnergyImpactLookups[APreWBkW-EAD_style],MATCH(1,(EnergyImpactLookups[Statewide Offering ID]=$B3400)*(EnergyImpactLookups[BldgType]=$C3400)*(EnergyImpactLookups[BldgVint]=$D3400)*(EnergyImpactLookups[BldgLoc]=$E3400),0))</f>
        <v/>
      </c>
      <c r="Q3400" cm="1">
        <f t="array" ref="Q3400">INDEX(EnergyImpactLookups[APreWBtherm],MATCH(1,(EnergyImpactLookups[Statewide Offering ID]=$B3400)*(EnergyImpactLookups[BldgType]=$C3400)*(EnergyImpactLookups[BldgVint]=$D3400)*(EnergyImpactLookups[BldgLoc]=$E3400),0))</f>
        <v>0</v>
      </c>
      <c r="R3400" cm="1">
        <f t="array" ref="R3400">INDEX(EnergyImpactLookups[AStdWBkWh],MATCH(1,(EnergyImpactLookups[Statewide Offering ID]=$B3400)*(EnergyImpactLookups[BldgType]=$C3400)*(EnergyImpactLookups[BldgVint]=$D3400)*(EnergyImpactLookups[BldgLoc]=$E3400),0))</f>
        <v>5.2469000000000001</v>
      </c>
      <c r="S3400" cm="1">
        <f t="array" ref="S3400">INDEX(EnergyImpactLookups[AStdWBkW],MATCH(1,(EnergyImpactLookups[Statewide Offering ID]=$B3400)*(EnergyImpactLookups[BldgType]=$C3400)*(EnergyImpactLookups[BldgVint]=$D3400)*(EnergyImpactLookups[BldgLoc]=$E3400),0))</f>
        <v>4.7000000000000002E-3</v>
      </c>
      <c r="T3400" cm="1">
        <f t="array" ref="T3400">INDEX(EnergyImpactLookups[AStdWBtherm],MATCH(1,(EnergyImpactLookups[Statewide Offering ID]=$B3400)*(EnergyImpactLookups[BldgType]=$C3400)*(EnergyImpactLookups[BldgVint]=$D3400)*(EnergyImpactLookups[BldgLoc]=$E3400),0))</f>
        <v>0</v>
      </c>
    </row>
    <row r="3401" spans="1:20" x14ac:dyDescent="0.3">
      <c r="A3401" t="s">
        <v>95</v>
      </c>
      <c r="B3401" t="s">
        <v>223</v>
      </c>
      <c r="C3401" t="s">
        <v>131</v>
      </c>
      <c r="D3401" t="s">
        <v>752</v>
      </c>
      <c r="E3401" t="s">
        <v>109</v>
      </c>
      <c r="F3401" t="s">
        <v>129</v>
      </c>
      <c r="G3401" t="s">
        <v>231</v>
      </c>
      <c r="H3401" t="s">
        <v>232</v>
      </c>
      <c r="I3401" t="s">
        <v>65</v>
      </c>
      <c r="J3401" s="1">
        <v>44172</v>
      </c>
      <c r="K3401" t="s">
        <v>100</v>
      </c>
      <c r="L3401">
        <v>1</v>
      </c>
      <c r="O3401" t="str" cm="1">
        <f t="array" ref="O3401">INDEX(EnergyImpactLookups[APreWBkWh-EAD_style],MATCH(1,(EnergyImpactLookups[Statewide Offering ID]=$B3401)*(EnergyImpactLookups[BldgType]=$C3401)*(EnergyImpactLookups[BldgVint]=$D3401)*(EnergyImpactLookups[BldgLoc]=$E3401),0))</f>
        <v/>
      </c>
      <c r="P3401" t="str" cm="1">
        <f t="array" ref="P3401">INDEX(EnergyImpactLookups[APreWBkW-EAD_style],MATCH(1,(EnergyImpactLookups[Statewide Offering ID]=$B3401)*(EnergyImpactLookups[BldgType]=$C3401)*(EnergyImpactLookups[BldgVint]=$D3401)*(EnergyImpactLookups[BldgLoc]=$E3401),0))</f>
        <v/>
      </c>
      <c r="Q3401" cm="1">
        <f t="array" ref="Q3401">INDEX(EnergyImpactLookups[APreWBtherm],MATCH(1,(EnergyImpactLookups[Statewide Offering ID]=$B3401)*(EnergyImpactLookups[BldgType]=$C3401)*(EnergyImpactLookups[BldgVint]=$D3401)*(EnergyImpactLookups[BldgLoc]=$E3401),0))</f>
        <v>0</v>
      </c>
      <c r="R3401" cm="1">
        <f t="array" ref="R3401">INDEX(EnergyImpactLookups[AStdWBkWh],MATCH(1,(EnergyImpactLookups[Statewide Offering ID]=$B3401)*(EnergyImpactLookups[BldgType]=$C3401)*(EnergyImpactLookups[BldgVint]=$D3401)*(EnergyImpactLookups[BldgLoc]=$E3401),0))</f>
        <v>7.3917999999999999</v>
      </c>
      <c r="S3401" cm="1">
        <f t="array" ref="S3401">INDEX(EnergyImpactLookups[AStdWBkW],MATCH(1,(EnergyImpactLookups[Statewide Offering ID]=$B3401)*(EnergyImpactLookups[BldgType]=$C3401)*(EnergyImpactLookups[BldgVint]=$D3401)*(EnergyImpactLookups[BldgLoc]=$E3401),0))</f>
        <v>5.8999999999999999E-3</v>
      </c>
      <c r="T3401" cm="1">
        <f t="array" ref="T3401">INDEX(EnergyImpactLookups[AStdWBtherm],MATCH(1,(EnergyImpactLookups[Statewide Offering ID]=$B3401)*(EnergyImpactLookups[BldgType]=$C3401)*(EnergyImpactLookups[BldgVint]=$D3401)*(EnergyImpactLookups[BldgLoc]=$E3401),0))</f>
        <v>0</v>
      </c>
    </row>
    <row r="3402" spans="1:20" x14ac:dyDescent="0.3">
      <c r="A3402" t="s">
        <v>95</v>
      </c>
      <c r="B3402" t="s">
        <v>223</v>
      </c>
      <c r="C3402" t="s">
        <v>131</v>
      </c>
      <c r="D3402" t="s">
        <v>752</v>
      </c>
      <c r="E3402" t="s">
        <v>111</v>
      </c>
      <c r="F3402" t="s">
        <v>129</v>
      </c>
      <c r="G3402" t="s">
        <v>231</v>
      </c>
      <c r="H3402" t="s">
        <v>232</v>
      </c>
      <c r="I3402" t="s">
        <v>65</v>
      </c>
      <c r="J3402" s="1">
        <v>44172</v>
      </c>
      <c r="K3402" t="s">
        <v>100</v>
      </c>
      <c r="L3402">
        <v>1</v>
      </c>
      <c r="O3402" t="str" cm="1">
        <f t="array" ref="O3402">INDEX(EnergyImpactLookups[APreWBkWh-EAD_style],MATCH(1,(EnergyImpactLookups[Statewide Offering ID]=$B3402)*(EnergyImpactLookups[BldgType]=$C3402)*(EnergyImpactLookups[BldgVint]=$D3402)*(EnergyImpactLookups[BldgLoc]=$E3402),0))</f>
        <v/>
      </c>
      <c r="P3402" t="str" cm="1">
        <f t="array" ref="P3402">INDEX(EnergyImpactLookups[APreWBkW-EAD_style],MATCH(1,(EnergyImpactLookups[Statewide Offering ID]=$B3402)*(EnergyImpactLookups[BldgType]=$C3402)*(EnergyImpactLookups[BldgVint]=$D3402)*(EnergyImpactLookups[BldgLoc]=$E3402),0))</f>
        <v/>
      </c>
      <c r="Q3402" cm="1">
        <f t="array" ref="Q3402">INDEX(EnergyImpactLookups[APreWBtherm],MATCH(1,(EnergyImpactLookups[Statewide Offering ID]=$B3402)*(EnergyImpactLookups[BldgType]=$C3402)*(EnergyImpactLookups[BldgVint]=$D3402)*(EnergyImpactLookups[BldgLoc]=$E3402),0))</f>
        <v>0</v>
      </c>
      <c r="R3402" cm="1">
        <f t="array" ref="R3402">INDEX(EnergyImpactLookups[AStdWBkWh],MATCH(1,(EnergyImpactLookups[Statewide Offering ID]=$B3402)*(EnergyImpactLookups[BldgType]=$C3402)*(EnergyImpactLookups[BldgVint]=$D3402)*(EnergyImpactLookups[BldgLoc]=$E3402),0))</f>
        <v>12.081300000000001</v>
      </c>
      <c r="S3402" cm="1">
        <f t="array" ref="S3402">INDEX(EnergyImpactLookups[AStdWBkW],MATCH(1,(EnergyImpactLookups[Statewide Offering ID]=$B3402)*(EnergyImpactLookups[BldgType]=$C3402)*(EnergyImpactLookups[BldgVint]=$D3402)*(EnergyImpactLookups[BldgLoc]=$E3402),0))</f>
        <v>8.9999999999999993E-3</v>
      </c>
      <c r="T3402" cm="1">
        <f t="array" ref="T3402">INDEX(EnergyImpactLookups[AStdWBtherm],MATCH(1,(EnergyImpactLookups[Statewide Offering ID]=$B3402)*(EnergyImpactLookups[BldgType]=$C3402)*(EnergyImpactLookups[BldgVint]=$D3402)*(EnergyImpactLookups[BldgLoc]=$E3402),0))</f>
        <v>0</v>
      </c>
    </row>
    <row r="3403" spans="1:20" x14ac:dyDescent="0.3">
      <c r="A3403" t="s">
        <v>95</v>
      </c>
      <c r="B3403" t="s">
        <v>223</v>
      </c>
      <c r="C3403" t="s">
        <v>131</v>
      </c>
      <c r="D3403" t="s">
        <v>752</v>
      </c>
      <c r="E3403" t="s">
        <v>112</v>
      </c>
      <c r="F3403" t="s">
        <v>129</v>
      </c>
      <c r="G3403" t="s">
        <v>231</v>
      </c>
      <c r="H3403" t="s">
        <v>232</v>
      </c>
      <c r="I3403" t="s">
        <v>65</v>
      </c>
      <c r="J3403" s="1">
        <v>44172</v>
      </c>
      <c r="K3403" t="s">
        <v>100</v>
      </c>
      <c r="L3403">
        <v>1</v>
      </c>
      <c r="O3403" t="str" cm="1">
        <f t="array" ref="O3403">INDEX(EnergyImpactLookups[APreWBkWh-EAD_style],MATCH(1,(EnergyImpactLookups[Statewide Offering ID]=$B3403)*(EnergyImpactLookups[BldgType]=$C3403)*(EnergyImpactLookups[BldgVint]=$D3403)*(EnergyImpactLookups[BldgLoc]=$E3403),0))</f>
        <v/>
      </c>
      <c r="P3403" t="str" cm="1">
        <f t="array" ref="P3403">INDEX(EnergyImpactLookups[APreWBkW-EAD_style],MATCH(1,(EnergyImpactLookups[Statewide Offering ID]=$B3403)*(EnergyImpactLookups[BldgType]=$C3403)*(EnergyImpactLookups[BldgVint]=$D3403)*(EnergyImpactLookups[BldgLoc]=$E3403),0))</f>
        <v/>
      </c>
      <c r="Q3403" cm="1">
        <f t="array" ref="Q3403">INDEX(EnergyImpactLookups[APreWBtherm],MATCH(1,(EnergyImpactLookups[Statewide Offering ID]=$B3403)*(EnergyImpactLookups[BldgType]=$C3403)*(EnergyImpactLookups[BldgVint]=$D3403)*(EnergyImpactLookups[BldgLoc]=$E3403),0))</f>
        <v>0</v>
      </c>
      <c r="R3403" cm="1">
        <f t="array" ref="R3403">INDEX(EnergyImpactLookups[AStdWBkWh],MATCH(1,(EnergyImpactLookups[Statewide Offering ID]=$B3403)*(EnergyImpactLookups[BldgType]=$C3403)*(EnergyImpactLookups[BldgVint]=$D3403)*(EnergyImpactLookups[BldgLoc]=$E3403),0))</f>
        <v>10.952500000000001</v>
      </c>
      <c r="S3403" cm="1">
        <f t="array" ref="S3403">INDEX(EnergyImpactLookups[AStdWBkW],MATCH(1,(EnergyImpactLookups[Statewide Offering ID]=$B3403)*(EnergyImpactLookups[BldgType]=$C3403)*(EnergyImpactLookups[BldgVint]=$D3403)*(EnergyImpactLookups[BldgLoc]=$E3403),0))</f>
        <v>1.0500000000000001E-2</v>
      </c>
      <c r="T3403" cm="1">
        <f t="array" ref="T3403">INDEX(EnergyImpactLookups[AStdWBtherm],MATCH(1,(EnergyImpactLookups[Statewide Offering ID]=$B3403)*(EnergyImpactLookups[BldgType]=$C3403)*(EnergyImpactLookups[BldgVint]=$D3403)*(EnergyImpactLookups[BldgLoc]=$E3403),0))</f>
        <v>0</v>
      </c>
    </row>
    <row r="3404" spans="1:20" x14ac:dyDescent="0.3">
      <c r="A3404" t="s">
        <v>95</v>
      </c>
      <c r="B3404" t="s">
        <v>223</v>
      </c>
      <c r="C3404" t="s">
        <v>131</v>
      </c>
      <c r="D3404" t="s">
        <v>752</v>
      </c>
      <c r="E3404" t="s">
        <v>113</v>
      </c>
      <c r="F3404" t="s">
        <v>129</v>
      </c>
      <c r="G3404" t="s">
        <v>231</v>
      </c>
      <c r="H3404" t="s">
        <v>232</v>
      </c>
      <c r="I3404" t="s">
        <v>65</v>
      </c>
      <c r="J3404" s="1">
        <v>44172</v>
      </c>
      <c r="K3404" t="s">
        <v>100</v>
      </c>
      <c r="L3404">
        <v>1</v>
      </c>
      <c r="O3404" t="str" cm="1">
        <f t="array" ref="O3404">INDEX(EnergyImpactLookups[APreWBkWh-EAD_style],MATCH(1,(EnergyImpactLookups[Statewide Offering ID]=$B3404)*(EnergyImpactLookups[BldgType]=$C3404)*(EnergyImpactLookups[BldgVint]=$D3404)*(EnergyImpactLookups[BldgLoc]=$E3404),0))</f>
        <v/>
      </c>
      <c r="P3404" t="str" cm="1">
        <f t="array" ref="P3404">INDEX(EnergyImpactLookups[APreWBkW-EAD_style],MATCH(1,(EnergyImpactLookups[Statewide Offering ID]=$B3404)*(EnergyImpactLookups[BldgType]=$C3404)*(EnergyImpactLookups[BldgVint]=$D3404)*(EnergyImpactLookups[BldgLoc]=$E3404),0))</f>
        <v/>
      </c>
      <c r="Q3404" cm="1">
        <f t="array" ref="Q3404">INDEX(EnergyImpactLookups[APreWBtherm],MATCH(1,(EnergyImpactLookups[Statewide Offering ID]=$B3404)*(EnergyImpactLookups[BldgType]=$C3404)*(EnergyImpactLookups[BldgVint]=$D3404)*(EnergyImpactLookups[BldgLoc]=$E3404),0))</f>
        <v>0</v>
      </c>
      <c r="R3404" cm="1">
        <f t="array" ref="R3404">INDEX(EnergyImpactLookups[AStdWBkWh],MATCH(1,(EnergyImpactLookups[Statewide Offering ID]=$B3404)*(EnergyImpactLookups[BldgType]=$C3404)*(EnergyImpactLookups[BldgVint]=$D3404)*(EnergyImpactLookups[BldgLoc]=$E3404),0))</f>
        <v>15.968500000000001</v>
      </c>
      <c r="S3404" cm="1">
        <f t="array" ref="S3404">INDEX(EnergyImpactLookups[AStdWBkW],MATCH(1,(EnergyImpactLookups[Statewide Offering ID]=$B3404)*(EnergyImpactLookups[BldgType]=$C3404)*(EnergyImpactLookups[BldgVint]=$D3404)*(EnergyImpactLookups[BldgLoc]=$E3404),0))</f>
        <v>1.1299999999999999E-2</v>
      </c>
      <c r="T3404" cm="1">
        <f t="array" ref="T3404">INDEX(EnergyImpactLookups[AStdWBtherm],MATCH(1,(EnergyImpactLookups[Statewide Offering ID]=$B3404)*(EnergyImpactLookups[BldgType]=$C3404)*(EnergyImpactLookups[BldgVint]=$D3404)*(EnergyImpactLookups[BldgLoc]=$E3404),0))</f>
        <v>0</v>
      </c>
    </row>
    <row r="3405" spans="1:20" x14ac:dyDescent="0.3">
      <c r="A3405" t="s">
        <v>95</v>
      </c>
      <c r="B3405" t="s">
        <v>223</v>
      </c>
      <c r="C3405" t="s">
        <v>131</v>
      </c>
      <c r="D3405" t="s">
        <v>752</v>
      </c>
      <c r="E3405" t="s">
        <v>114</v>
      </c>
      <c r="F3405" t="s">
        <v>129</v>
      </c>
      <c r="G3405" t="s">
        <v>231</v>
      </c>
      <c r="H3405" t="s">
        <v>232</v>
      </c>
      <c r="I3405" t="s">
        <v>65</v>
      </c>
      <c r="J3405" s="1">
        <v>44172</v>
      </c>
      <c r="K3405" t="s">
        <v>100</v>
      </c>
      <c r="L3405">
        <v>1</v>
      </c>
      <c r="O3405" t="str" cm="1">
        <f t="array" ref="O3405">INDEX(EnergyImpactLookups[APreWBkWh-EAD_style],MATCH(1,(EnergyImpactLookups[Statewide Offering ID]=$B3405)*(EnergyImpactLookups[BldgType]=$C3405)*(EnergyImpactLookups[BldgVint]=$D3405)*(EnergyImpactLookups[BldgLoc]=$E3405),0))</f>
        <v/>
      </c>
      <c r="P3405" t="str" cm="1">
        <f t="array" ref="P3405">INDEX(EnergyImpactLookups[APreWBkW-EAD_style],MATCH(1,(EnergyImpactLookups[Statewide Offering ID]=$B3405)*(EnergyImpactLookups[BldgType]=$C3405)*(EnergyImpactLookups[BldgVint]=$D3405)*(EnergyImpactLookups[BldgLoc]=$E3405),0))</f>
        <v/>
      </c>
      <c r="Q3405" cm="1">
        <f t="array" ref="Q3405">INDEX(EnergyImpactLookups[APreWBtherm],MATCH(1,(EnergyImpactLookups[Statewide Offering ID]=$B3405)*(EnergyImpactLookups[BldgType]=$C3405)*(EnergyImpactLookups[BldgVint]=$D3405)*(EnergyImpactLookups[BldgLoc]=$E3405),0))</f>
        <v>0</v>
      </c>
      <c r="R3405" cm="1">
        <f t="array" ref="R3405">INDEX(EnergyImpactLookups[AStdWBkWh],MATCH(1,(EnergyImpactLookups[Statewide Offering ID]=$B3405)*(EnergyImpactLookups[BldgType]=$C3405)*(EnergyImpactLookups[BldgVint]=$D3405)*(EnergyImpactLookups[BldgLoc]=$E3405),0))</f>
        <v>14.413500000000001</v>
      </c>
      <c r="S3405" cm="1">
        <f t="array" ref="S3405">INDEX(EnergyImpactLookups[AStdWBkW],MATCH(1,(EnergyImpactLookups[Statewide Offering ID]=$B3405)*(EnergyImpactLookups[BldgType]=$C3405)*(EnergyImpactLookups[BldgVint]=$D3405)*(EnergyImpactLookups[BldgLoc]=$E3405),0))</f>
        <v>1.3599999999999999E-2</v>
      </c>
      <c r="T3405" cm="1">
        <f t="array" ref="T3405">INDEX(EnergyImpactLookups[AStdWBtherm],MATCH(1,(EnergyImpactLookups[Statewide Offering ID]=$B3405)*(EnergyImpactLookups[BldgType]=$C3405)*(EnergyImpactLookups[BldgVint]=$D3405)*(EnergyImpactLookups[BldgLoc]=$E3405),0))</f>
        <v>0</v>
      </c>
    </row>
    <row r="3406" spans="1:20" x14ac:dyDescent="0.3">
      <c r="A3406" t="s">
        <v>95</v>
      </c>
      <c r="B3406" t="s">
        <v>223</v>
      </c>
      <c r="C3406" t="s">
        <v>131</v>
      </c>
      <c r="D3406" t="s">
        <v>752</v>
      </c>
      <c r="E3406" t="s">
        <v>115</v>
      </c>
      <c r="F3406" t="s">
        <v>129</v>
      </c>
      <c r="G3406" t="s">
        <v>231</v>
      </c>
      <c r="H3406" t="s">
        <v>232</v>
      </c>
      <c r="I3406" t="s">
        <v>65</v>
      </c>
      <c r="J3406" s="1">
        <v>44172</v>
      </c>
      <c r="K3406" t="s">
        <v>100</v>
      </c>
      <c r="L3406">
        <v>1</v>
      </c>
      <c r="O3406" t="str" cm="1">
        <f t="array" ref="O3406">INDEX(EnergyImpactLookups[APreWBkWh-EAD_style],MATCH(1,(EnergyImpactLookups[Statewide Offering ID]=$B3406)*(EnergyImpactLookups[BldgType]=$C3406)*(EnergyImpactLookups[BldgVint]=$D3406)*(EnergyImpactLookups[BldgLoc]=$E3406),0))</f>
        <v/>
      </c>
      <c r="P3406" t="str" cm="1">
        <f t="array" ref="P3406">INDEX(EnergyImpactLookups[APreWBkW-EAD_style],MATCH(1,(EnergyImpactLookups[Statewide Offering ID]=$B3406)*(EnergyImpactLookups[BldgType]=$C3406)*(EnergyImpactLookups[BldgVint]=$D3406)*(EnergyImpactLookups[BldgLoc]=$E3406),0))</f>
        <v/>
      </c>
      <c r="Q3406" cm="1">
        <f t="array" ref="Q3406">INDEX(EnergyImpactLookups[APreWBtherm],MATCH(1,(EnergyImpactLookups[Statewide Offering ID]=$B3406)*(EnergyImpactLookups[BldgType]=$C3406)*(EnergyImpactLookups[BldgVint]=$D3406)*(EnergyImpactLookups[BldgLoc]=$E3406),0))</f>
        <v>0</v>
      </c>
      <c r="R3406" cm="1">
        <f t="array" ref="R3406">INDEX(EnergyImpactLookups[AStdWBkWh],MATCH(1,(EnergyImpactLookups[Statewide Offering ID]=$B3406)*(EnergyImpactLookups[BldgType]=$C3406)*(EnergyImpactLookups[BldgVint]=$D3406)*(EnergyImpactLookups[BldgLoc]=$E3406),0))</f>
        <v>11.332599999999999</v>
      </c>
      <c r="S3406" cm="1">
        <f t="array" ref="S3406">INDEX(EnergyImpactLookups[AStdWBkW],MATCH(1,(EnergyImpactLookups[Statewide Offering ID]=$B3406)*(EnergyImpactLookups[BldgType]=$C3406)*(EnergyImpactLookups[BldgVint]=$D3406)*(EnergyImpactLookups[BldgLoc]=$E3406),0))</f>
        <v>1.29E-2</v>
      </c>
      <c r="T3406" cm="1">
        <f t="array" ref="T3406">INDEX(EnergyImpactLookups[AStdWBtherm],MATCH(1,(EnergyImpactLookups[Statewide Offering ID]=$B3406)*(EnergyImpactLookups[BldgType]=$C3406)*(EnergyImpactLookups[BldgVint]=$D3406)*(EnergyImpactLookups[BldgLoc]=$E3406),0))</f>
        <v>0</v>
      </c>
    </row>
    <row r="3407" spans="1:20" x14ac:dyDescent="0.3">
      <c r="A3407" t="s">
        <v>95</v>
      </c>
      <c r="B3407" t="s">
        <v>223</v>
      </c>
      <c r="C3407" t="s">
        <v>131</v>
      </c>
      <c r="D3407" t="s">
        <v>752</v>
      </c>
      <c r="E3407" t="s">
        <v>116</v>
      </c>
      <c r="F3407" t="s">
        <v>129</v>
      </c>
      <c r="G3407" t="s">
        <v>231</v>
      </c>
      <c r="H3407" t="s">
        <v>232</v>
      </c>
      <c r="I3407" t="s">
        <v>65</v>
      </c>
      <c r="J3407" s="1">
        <v>44172</v>
      </c>
      <c r="K3407" t="s">
        <v>100</v>
      </c>
      <c r="L3407">
        <v>1</v>
      </c>
      <c r="O3407" t="str" cm="1">
        <f t="array" ref="O3407">INDEX(EnergyImpactLookups[APreWBkWh-EAD_style],MATCH(1,(EnergyImpactLookups[Statewide Offering ID]=$B3407)*(EnergyImpactLookups[BldgType]=$C3407)*(EnergyImpactLookups[BldgVint]=$D3407)*(EnergyImpactLookups[BldgLoc]=$E3407),0))</f>
        <v/>
      </c>
      <c r="P3407" t="str" cm="1">
        <f t="array" ref="P3407">INDEX(EnergyImpactLookups[APreWBkW-EAD_style],MATCH(1,(EnergyImpactLookups[Statewide Offering ID]=$B3407)*(EnergyImpactLookups[BldgType]=$C3407)*(EnergyImpactLookups[BldgVint]=$D3407)*(EnergyImpactLookups[BldgLoc]=$E3407),0))</f>
        <v/>
      </c>
      <c r="Q3407" cm="1">
        <f t="array" ref="Q3407">INDEX(EnergyImpactLookups[APreWBtherm],MATCH(1,(EnergyImpactLookups[Statewide Offering ID]=$B3407)*(EnergyImpactLookups[BldgType]=$C3407)*(EnergyImpactLookups[BldgVint]=$D3407)*(EnergyImpactLookups[BldgLoc]=$E3407),0))</f>
        <v>0</v>
      </c>
      <c r="R3407" cm="1">
        <f t="array" ref="R3407">INDEX(EnergyImpactLookups[AStdWBkWh],MATCH(1,(EnergyImpactLookups[Statewide Offering ID]=$B3407)*(EnergyImpactLookups[BldgType]=$C3407)*(EnergyImpactLookups[BldgVint]=$D3407)*(EnergyImpactLookups[BldgLoc]=$E3407),0))</f>
        <v>17.6983</v>
      </c>
      <c r="S3407" cm="1">
        <f t="array" ref="S3407">INDEX(EnergyImpactLookups[AStdWBkW],MATCH(1,(EnergyImpactLookups[Statewide Offering ID]=$B3407)*(EnergyImpactLookups[BldgType]=$C3407)*(EnergyImpactLookups[BldgVint]=$D3407)*(EnergyImpactLookups[BldgLoc]=$E3407),0))</f>
        <v>1.35E-2</v>
      </c>
      <c r="T3407" cm="1">
        <f t="array" ref="T3407">INDEX(EnergyImpactLookups[AStdWBtherm],MATCH(1,(EnergyImpactLookups[Statewide Offering ID]=$B3407)*(EnergyImpactLookups[BldgType]=$C3407)*(EnergyImpactLookups[BldgVint]=$D3407)*(EnergyImpactLookups[BldgLoc]=$E3407),0))</f>
        <v>0</v>
      </c>
    </row>
    <row r="3408" spans="1:20" x14ac:dyDescent="0.3">
      <c r="A3408" t="s">
        <v>95</v>
      </c>
      <c r="B3408" t="s">
        <v>223</v>
      </c>
      <c r="C3408" t="s">
        <v>131</v>
      </c>
      <c r="D3408" t="s">
        <v>752</v>
      </c>
      <c r="E3408" t="s">
        <v>117</v>
      </c>
      <c r="F3408" t="s">
        <v>129</v>
      </c>
      <c r="G3408" t="s">
        <v>231</v>
      </c>
      <c r="H3408" t="s">
        <v>232</v>
      </c>
      <c r="I3408" t="s">
        <v>65</v>
      </c>
      <c r="J3408" s="1">
        <v>44172</v>
      </c>
      <c r="K3408" t="s">
        <v>100</v>
      </c>
      <c r="L3408">
        <v>1</v>
      </c>
      <c r="O3408" t="str" cm="1">
        <f t="array" ref="O3408">INDEX(EnergyImpactLookups[APreWBkWh-EAD_style],MATCH(1,(EnergyImpactLookups[Statewide Offering ID]=$B3408)*(EnergyImpactLookups[BldgType]=$C3408)*(EnergyImpactLookups[BldgVint]=$D3408)*(EnergyImpactLookups[BldgLoc]=$E3408),0))</f>
        <v/>
      </c>
      <c r="P3408" t="str" cm="1">
        <f t="array" ref="P3408">INDEX(EnergyImpactLookups[APreWBkW-EAD_style],MATCH(1,(EnergyImpactLookups[Statewide Offering ID]=$B3408)*(EnergyImpactLookups[BldgType]=$C3408)*(EnergyImpactLookups[BldgVint]=$D3408)*(EnergyImpactLookups[BldgLoc]=$E3408),0))</f>
        <v/>
      </c>
      <c r="Q3408" cm="1">
        <f t="array" ref="Q3408">INDEX(EnergyImpactLookups[APreWBtherm],MATCH(1,(EnergyImpactLookups[Statewide Offering ID]=$B3408)*(EnergyImpactLookups[BldgType]=$C3408)*(EnergyImpactLookups[BldgVint]=$D3408)*(EnergyImpactLookups[BldgLoc]=$E3408),0))</f>
        <v>0</v>
      </c>
      <c r="R3408" cm="1">
        <f t="array" ref="R3408">INDEX(EnergyImpactLookups[AStdWBkWh],MATCH(1,(EnergyImpactLookups[Statewide Offering ID]=$B3408)*(EnergyImpactLookups[BldgType]=$C3408)*(EnergyImpactLookups[BldgVint]=$D3408)*(EnergyImpactLookups[BldgLoc]=$E3408),0))</f>
        <v>20.516500000000001</v>
      </c>
      <c r="S3408" cm="1">
        <f t="array" ref="S3408">INDEX(EnergyImpactLookups[AStdWBkW],MATCH(1,(EnergyImpactLookups[Statewide Offering ID]=$B3408)*(EnergyImpactLookups[BldgType]=$C3408)*(EnergyImpactLookups[BldgVint]=$D3408)*(EnergyImpactLookups[BldgLoc]=$E3408),0))</f>
        <v>1.37E-2</v>
      </c>
      <c r="T3408" cm="1">
        <f t="array" ref="T3408">INDEX(EnergyImpactLookups[AStdWBtherm],MATCH(1,(EnergyImpactLookups[Statewide Offering ID]=$B3408)*(EnergyImpactLookups[BldgType]=$C3408)*(EnergyImpactLookups[BldgVint]=$D3408)*(EnergyImpactLookups[BldgLoc]=$E3408),0))</f>
        <v>0</v>
      </c>
    </row>
    <row r="3409" spans="1:20" x14ac:dyDescent="0.3">
      <c r="A3409" t="s">
        <v>95</v>
      </c>
      <c r="B3409" t="s">
        <v>223</v>
      </c>
      <c r="C3409" t="s">
        <v>131</v>
      </c>
      <c r="D3409" t="s">
        <v>752</v>
      </c>
      <c r="E3409" t="s">
        <v>118</v>
      </c>
      <c r="F3409" t="s">
        <v>129</v>
      </c>
      <c r="G3409" t="s">
        <v>231</v>
      </c>
      <c r="H3409" t="s">
        <v>232</v>
      </c>
      <c r="I3409" t="s">
        <v>65</v>
      </c>
      <c r="J3409" s="1">
        <v>44172</v>
      </c>
      <c r="K3409" t="s">
        <v>100</v>
      </c>
      <c r="L3409">
        <v>1</v>
      </c>
      <c r="O3409" t="str" cm="1">
        <f t="array" ref="O3409">INDEX(EnergyImpactLookups[APreWBkWh-EAD_style],MATCH(1,(EnergyImpactLookups[Statewide Offering ID]=$B3409)*(EnergyImpactLookups[BldgType]=$C3409)*(EnergyImpactLookups[BldgVint]=$D3409)*(EnergyImpactLookups[BldgLoc]=$E3409),0))</f>
        <v/>
      </c>
      <c r="P3409" t="str" cm="1">
        <f t="array" ref="P3409">INDEX(EnergyImpactLookups[APreWBkW-EAD_style],MATCH(1,(EnergyImpactLookups[Statewide Offering ID]=$B3409)*(EnergyImpactLookups[BldgType]=$C3409)*(EnergyImpactLookups[BldgVint]=$D3409)*(EnergyImpactLookups[BldgLoc]=$E3409),0))</f>
        <v/>
      </c>
      <c r="Q3409" cm="1">
        <f t="array" ref="Q3409">INDEX(EnergyImpactLookups[APreWBtherm],MATCH(1,(EnergyImpactLookups[Statewide Offering ID]=$B3409)*(EnergyImpactLookups[BldgType]=$C3409)*(EnergyImpactLookups[BldgVint]=$D3409)*(EnergyImpactLookups[BldgLoc]=$E3409),0))</f>
        <v>0</v>
      </c>
      <c r="R3409" cm="1">
        <f t="array" ref="R3409">INDEX(EnergyImpactLookups[AStdWBkWh],MATCH(1,(EnergyImpactLookups[Statewide Offering ID]=$B3409)*(EnergyImpactLookups[BldgType]=$C3409)*(EnergyImpactLookups[BldgVint]=$D3409)*(EnergyImpactLookups[BldgLoc]=$E3409),0))</f>
        <v>20.5015</v>
      </c>
      <c r="S3409" cm="1">
        <f t="array" ref="S3409">INDEX(EnergyImpactLookups[AStdWBkW],MATCH(1,(EnergyImpactLookups[Statewide Offering ID]=$B3409)*(EnergyImpactLookups[BldgType]=$C3409)*(EnergyImpactLookups[BldgVint]=$D3409)*(EnergyImpactLookups[BldgLoc]=$E3409),0))</f>
        <v>1.35E-2</v>
      </c>
      <c r="T3409" cm="1">
        <f t="array" ref="T3409">INDEX(EnergyImpactLookups[AStdWBtherm],MATCH(1,(EnergyImpactLookups[Statewide Offering ID]=$B3409)*(EnergyImpactLookups[BldgType]=$C3409)*(EnergyImpactLookups[BldgVint]=$D3409)*(EnergyImpactLookups[BldgLoc]=$E3409),0))</f>
        <v>0</v>
      </c>
    </row>
    <row r="3410" spans="1:20" x14ac:dyDescent="0.3">
      <c r="A3410" t="s">
        <v>95</v>
      </c>
      <c r="B3410" t="s">
        <v>223</v>
      </c>
      <c r="C3410" t="s">
        <v>131</v>
      </c>
      <c r="D3410" t="s">
        <v>752</v>
      </c>
      <c r="E3410" t="s">
        <v>119</v>
      </c>
      <c r="F3410" t="s">
        <v>129</v>
      </c>
      <c r="G3410" t="s">
        <v>231</v>
      </c>
      <c r="H3410" t="s">
        <v>232</v>
      </c>
      <c r="I3410" t="s">
        <v>65</v>
      </c>
      <c r="J3410" s="1">
        <v>44172</v>
      </c>
      <c r="K3410" t="s">
        <v>100</v>
      </c>
      <c r="L3410">
        <v>1</v>
      </c>
      <c r="O3410" t="str" cm="1">
        <f t="array" ref="O3410">INDEX(EnergyImpactLookups[APreWBkWh-EAD_style],MATCH(1,(EnergyImpactLookups[Statewide Offering ID]=$B3410)*(EnergyImpactLookups[BldgType]=$C3410)*(EnergyImpactLookups[BldgVint]=$D3410)*(EnergyImpactLookups[BldgLoc]=$E3410),0))</f>
        <v/>
      </c>
      <c r="P3410" t="str" cm="1">
        <f t="array" ref="P3410">INDEX(EnergyImpactLookups[APreWBkW-EAD_style],MATCH(1,(EnergyImpactLookups[Statewide Offering ID]=$B3410)*(EnergyImpactLookups[BldgType]=$C3410)*(EnergyImpactLookups[BldgVint]=$D3410)*(EnergyImpactLookups[BldgLoc]=$E3410),0))</f>
        <v/>
      </c>
      <c r="Q3410" cm="1">
        <f t="array" ref="Q3410">INDEX(EnergyImpactLookups[APreWBtherm],MATCH(1,(EnergyImpactLookups[Statewide Offering ID]=$B3410)*(EnergyImpactLookups[BldgType]=$C3410)*(EnergyImpactLookups[BldgVint]=$D3410)*(EnergyImpactLookups[BldgLoc]=$E3410),0))</f>
        <v>0</v>
      </c>
      <c r="R3410" cm="1">
        <f t="array" ref="R3410">INDEX(EnergyImpactLookups[AStdWBkWh],MATCH(1,(EnergyImpactLookups[Statewide Offering ID]=$B3410)*(EnergyImpactLookups[BldgType]=$C3410)*(EnergyImpactLookups[BldgVint]=$D3410)*(EnergyImpactLookups[BldgLoc]=$E3410),0))</f>
        <v>7.4122000000000003</v>
      </c>
      <c r="S3410" cm="1">
        <f t="array" ref="S3410">INDEX(EnergyImpactLookups[AStdWBkW],MATCH(1,(EnergyImpactLookups[Statewide Offering ID]=$B3410)*(EnergyImpactLookups[BldgType]=$C3410)*(EnergyImpactLookups[BldgVint]=$D3410)*(EnergyImpactLookups[BldgLoc]=$E3410),0))</f>
        <v>4.3E-3</v>
      </c>
      <c r="T3410" cm="1">
        <f t="array" ref="T3410">INDEX(EnergyImpactLookups[AStdWBtherm],MATCH(1,(EnergyImpactLookups[Statewide Offering ID]=$B3410)*(EnergyImpactLookups[BldgType]=$C3410)*(EnergyImpactLookups[BldgVint]=$D3410)*(EnergyImpactLookups[BldgLoc]=$E3410),0))</f>
        <v>0</v>
      </c>
    </row>
    <row r="3411" spans="1:20" x14ac:dyDescent="0.3">
      <c r="A3411" t="s">
        <v>95</v>
      </c>
      <c r="B3411" t="s">
        <v>224</v>
      </c>
      <c r="C3411" t="s">
        <v>127</v>
      </c>
      <c r="D3411" t="s">
        <v>752</v>
      </c>
      <c r="E3411" t="s">
        <v>99</v>
      </c>
      <c r="F3411" t="s">
        <v>129</v>
      </c>
      <c r="G3411" t="s">
        <v>231</v>
      </c>
      <c r="H3411" t="s">
        <v>232</v>
      </c>
      <c r="I3411" t="s">
        <v>65</v>
      </c>
      <c r="J3411" s="1">
        <v>44172</v>
      </c>
      <c r="K3411" t="s">
        <v>100</v>
      </c>
      <c r="L3411">
        <v>1</v>
      </c>
      <c r="O3411" t="str" cm="1">
        <f t="array" ref="O3411">INDEX(EnergyImpactLookups[APreWBkWh-EAD_style],MATCH(1,(EnergyImpactLookups[Statewide Offering ID]=$B3411)*(EnergyImpactLookups[BldgType]=$C3411)*(EnergyImpactLookups[BldgVint]=$D3411)*(EnergyImpactLookups[BldgLoc]=$E3411),0))</f>
        <v/>
      </c>
      <c r="P3411" t="str" cm="1">
        <f t="array" ref="P3411">INDEX(EnergyImpactLookups[APreWBkW-EAD_style],MATCH(1,(EnergyImpactLookups[Statewide Offering ID]=$B3411)*(EnergyImpactLookups[BldgType]=$C3411)*(EnergyImpactLookups[BldgVint]=$D3411)*(EnergyImpactLookups[BldgLoc]=$E3411),0))</f>
        <v/>
      </c>
      <c r="Q3411" cm="1">
        <f t="array" ref="Q3411">INDEX(EnergyImpactLookups[APreWBtherm],MATCH(1,(EnergyImpactLookups[Statewide Offering ID]=$B3411)*(EnergyImpactLookups[BldgType]=$C3411)*(EnergyImpactLookups[BldgVint]=$D3411)*(EnergyImpactLookups[BldgLoc]=$E3411),0))</f>
        <v>0</v>
      </c>
      <c r="R3411" cm="1">
        <f t="array" ref="R3411">INDEX(EnergyImpactLookups[AStdWBkWh],MATCH(1,(EnergyImpactLookups[Statewide Offering ID]=$B3411)*(EnergyImpactLookups[BldgType]=$C3411)*(EnergyImpactLookups[BldgVint]=$D3411)*(EnergyImpactLookups[BldgLoc]=$E3411),0))</f>
        <v>4.0235000000000003</v>
      </c>
      <c r="S3411" cm="1">
        <f t="array" ref="S3411">INDEX(EnergyImpactLookups[AStdWBkW],MATCH(1,(EnergyImpactLookups[Statewide Offering ID]=$B3411)*(EnergyImpactLookups[BldgType]=$C3411)*(EnergyImpactLookups[BldgVint]=$D3411)*(EnergyImpactLookups[BldgLoc]=$E3411),0))</f>
        <v>0</v>
      </c>
      <c r="T3411" cm="1">
        <f t="array" ref="T3411">INDEX(EnergyImpactLookups[AStdWBtherm],MATCH(1,(EnergyImpactLookups[Statewide Offering ID]=$B3411)*(EnergyImpactLookups[BldgType]=$C3411)*(EnergyImpactLookups[BldgVint]=$D3411)*(EnergyImpactLookups[BldgLoc]=$E3411),0))</f>
        <v>0</v>
      </c>
    </row>
    <row r="3412" spans="1:20" x14ac:dyDescent="0.3">
      <c r="A3412" t="s">
        <v>95</v>
      </c>
      <c r="B3412" t="s">
        <v>224</v>
      </c>
      <c r="C3412" t="s">
        <v>127</v>
      </c>
      <c r="D3412" t="s">
        <v>752</v>
      </c>
      <c r="E3412" t="s">
        <v>103</v>
      </c>
      <c r="F3412" t="s">
        <v>129</v>
      </c>
      <c r="G3412" t="s">
        <v>231</v>
      </c>
      <c r="H3412" t="s">
        <v>232</v>
      </c>
      <c r="I3412" t="s">
        <v>65</v>
      </c>
      <c r="J3412" s="1">
        <v>44172</v>
      </c>
      <c r="K3412" t="s">
        <v>100</v>
      </c>
      <c r="L3412">
        <v>1</v>
      </c>
      <c r="O3412" t="str" cm="1">
        <f t="array" ref="O3412">INDEX(EnergyImpactLookups[APreWBkWh-EAD_style],MATCH(1,(EnergyImpactLookups[Statewide Offering ID]=$B3412)*(EnergyImpactLookups[BldgType]=$C3412)*(EnergyImpactLookups[BldgVint]=$D3412)*(EnergyImpactLookups[BldgLoc]=$E3412),0))</f>
        <v/>
      </c>
      <c r="P3412" t="str" cm="1">
        <f t="array" ref="P3412">INDEX(EnergyImpactLookups[APreWBkW-EAD_style],MATCH(1,(EnergyImpactLookups[Statewide Offering ID]=$B3412)*(EnergyImpactLookups[BldgType]=$C3412)*(EnergyImpactLookups[BldgVint]=$D3412)*(EnergyImpactLookups[BldgLoc]=$E3412),0))</f>
        <v/>
      </c>
      <c r="Q3412" cm="1">
        <f t="array" ref="Q3412">INDEX(EnergyImpactLookups[APreWBtherm],MATCH(1,(EnergyImpactLookups[Statewide Offering ID]=$B3412)*(EnergyImpactLookups[BldgType]=$C3412)*(EnergyImpactLookups[BldgVint]=$D3412)*(EnergyImpactLookups[BldgLoc]=$E3412),0))</f>
        <v>0</v>
      </c>
      <c r="R3412" cm="1">
        <f t="array" ref="R3412">INDEX(EnergyImpactLookups[AStdWBkWh],MATCH(1,(EnergyImpactLookups[Statewide Offering ID]=$B3412)*(EnergyImpactLookups[BldgType]=$C3412)*(EnergyImpactLookups[BldgVint]=$D3412)*(EnergyImpactLookups[BldgLoc]=$E3412),0))</f>
        <v>15.939500000000001</v>
      </c>
      <c r="S3412" cm="1">
        <f t="array" ref="S3412">INDEX(EnergyImpactLookups[AStdWBkW],MATCH(1,(EnergyImpactLookups[Statewide Offering ID]=$B3412)*(EnergyImpactLookups[BldgType]=$C3412)*(EnergyImpactLookups[BldgVint]=$D3412)*(EnergyImpactLookups[BldgLoc]=$E3412),0))</f>
        <v>3.2300000000000002E-2</v>
      </c>
      <c r="T3412" cm="1">
        <f t="array" ref="T3412">INDEX(EnergyImpactLookups[AStdWBtherm],MATCH(1,(EnergyImpactLookups[Statewide Offering ID]=$B3412)*(EnergyImpactLookups[BldgType]=$C3412)*(EnergyImpactLookups[BldgVint]=$D3412)*(EnergyImpactLookups[BldgLoc]=$E3412),0))</f>
        <v>0</v>
      </c>
    </row>
    <row r="3413" spans="1:20" x14ac:dyDescent="0.3">
      <c r="A3413" t="s">
        <v>95</v>
      </c>
      <c r="B3413" t="s">
        <v>224</v>
      </c>
      <c r="C3413" t="s">
        <v>127</v>
      </c>
      <c r="D3413" t="s">
        <v>752</v>
      </c>
      <c r="E3413" t="s">
        <v>104</v>
      </c>
      <c r="F3413" t="s">
        <v>129</v>
      </c>
      <c r="G3413" t="s">
        <v>231</v>
      </c>
      <c r="H3413" t="s">
        <v>232</v>
      </c>
      <c r="I3413" t="s">
        <v>65</v>
      </c>
      <c r="J3413" s="1">
        <v>44172</v>
      </c>
      <c r="K3413" t="s">
        <v>100</v>
      </c>
      <c r="L3413">
        <v>1</v>
      </c>
      <c r="O3413" t="str" cm="1">
        <f t="array" ref="O3413">INDEX(EnergyImpactLookups[APreWBkWh-EAD_style],MATCH(1,(EnergyImpactLookups[Statewide Offering ID]=$B3413)*(EnergyImpactLookups[BldgType]=$C3413)*(EnergyImpactLookups[BldgVint]=$D3413)*(EnergyImpactLookups[BldgLoc]=$E3413),0))</f>
        <v/>
      </c>
      <c r="P3413" t="str" cm="1">
        <f t="array" ref="P3413">INDEX(EnergyImpactLookups[APreWBkW-EAD_style],MATCH(1,(EnergyImpactLookups[Statewide Offering ID]=$B3413)*(EnergyImpactLookups[BldgType]=$C3413)*(EnergyImpactLookups[BldgVint]=$D3413)*(EnergyImpactLookups[BldgLoc]=$E3413),0))</f>
        <v/>
      </c>
      <c r="Q3413" cm="1">
        <f t="array" ref="Q3413">INDEX(EnergyImpactLookups[APreWBtherm],MATCH(1,(EnergyImpactLookups[Statewide Offering ID]=$B3413)*(EnergyImpactLookups[BldgType]=$C3413)*(EnergyImpactLookups[BldgVint]=$D3413)*(EnergyImpactLookups[BldgLoc]=$E3413),0))</f>
        <v>0</v>
      </c>
      <c r="R3413" cm="1">
        <f t="array" ref="R3413">INDEX(EnergyImpactLookups[AStdWBkWh],MATCH(1,(EnergyImpactLookups[Statewide Offering ID]=$B3413)*(EnergyImpactLookups[BldgType]=$C3413)*(EnergyImpactLookups[BldgVint]=$D3413)*(EnergyImpactLookups[BldgLoc]=$E3413),0))</f>
        <v>6.7675000000000001</v>
      </c>
      <c r="S3413" cm="1">
        <f t="array" ref="S3413">INDEX(EnergyImpactLookups[AStdWBkW],MATCH(1,(EnergyImpactLookups[Statewide Offering ID]=$B3413)*(EnergyImpactLookups[BldgType]=$C3413)*(EnergyImpactLookups[BldgVint]=$D3413)*(EnergyImpactLookups[BldgLoc]=$E3413),0))</f>
        <v>2.1100000000000001E-2</v>
      </c>
      <c r="T3413" cm="1">
        <f t="array" ref="T3413">INDEX(EnergyImpactLookups[AStdWBtherm],MATCH(1,(EnergyImpactLookups[Statewide Offering ID]=$B3413)*(EnergyImpactLookups[BldgType]=$C3413)*(EnergyImpactLookups[BldgVint]=$D3413)*(EnergyImpactLookups[BldgLoc]=$E3413),0))</f>
        <v>0</v>
      </c>
    </row>
    <row r="3414" spans="1:20" x14ac:dyDescent="0.3">
      <c r="A3414" t="s">
        <v>95</v>
      </c>
      <c r="B3414" t="s">
        <v>224</v>
      </c>
      <c r="C3414" t="s">
        <v>127</v>
      </c>
      <c r="D3414" t="s">
        <v>752</v>
      </c>
      <c r="E3414" t="s">
        <v>105</v>
      </c>
      <c r="F3414" t="s">
        <v>129</v>
      </c>
      <c r="G3414" t="s">
        <v>231</v>
      </c>
      <c r="H3414" t="s">
        <v>232</v>
      </c>
      <c r="I3414" t="s">
        <v>65</v>
      </c>
      <c r="J3414" s="1">
        <v>44172</v>
      </c>
      <c r="K3414" t="s">
        <v>100</v>
      </c>
      <c r="L3414">
        <v>1</v>
      </c>
      <c r="O3414" t="str" cm="1">
        <f t="array" ref="O3414">INDEX(EnergyImpactLookups[APreWBkWh-EAD_style],MATCH(1,(EnergyImpactLookups[Statewide Offering ID]=$B3414)*(EnergyImpactLookups[BldgType]=$C3414)*(EnergyImpactLookups[BldgVint]=$D3414)*(EnergyImpactLookups[BldgLoc]=$E3414),0))</f>
        <v/>
      </c>
      <c r="P3414" t="str" cm="1">
        <f t="array" ref="P3414">INDEX(EnergyImpactLookups[APreWBkW-EAD_style],MATCH(1,(EnergyImpactLookups[Statewide Offering ID]=$B3414)*(EnergyImpactLookups[BldgType]=$C3414)*(EnergyImpactLookups[BldgVint]=$D3414)*(EnergyImpactLookups[BldgLoc]=$E3414),0))</f>
        <v/>
      </c>
      <c r="Q3414" cm="1">
        <f t="array" ref="Q3414">INDEX(EnergyImpactLookups[APreWBtherm],MATCH(1,(EnergyImpactLookups[Statewide Offering ID]=$B3414)*(EnergyImpactLookups[BldgType]=$C3414)*(EnergyImpactLookups[BldgVint]=$D3414)*(EnergyImpactLookups[BldgLoc]=$E3414),0))</f>
        <v>0</v>
      </c>
      <c r="R3414" cm="1">
        <f t="array" ref="R3414">INDEX(EnergyImpactLookups[AStdWBkWh],MATCH(1,(EnergyImpactLookups[Statewide Offering ID]=$B3414)*(EnergyImpactLookups[BldgType]=$C3414)*(EnergyImpactLookups[BldgVint]=$D3414)*(EnergyImpactLookups[BldgLoc]=$E3414),0))</f>
        <v>23.7563</v>
      </c>
      <c r="S3414" cm="1">
        <f t="array" ref="S3414">INDEX(EnergyImpactLookups[AStdWBkW],MATCH(1,(EnergyImpactLookups[Statewide Offering ID]=$B3414)*(EnergyImpactLookups[BldgType]=$C3414)*(EnergyImpactLookups[BldgVint]=$D3414)*(EnergyImpactLookups[BldgLoc]=$E3414),0))</f>
        <v>3.61E-2</v>
      </c>
      <c r="T3414" cm="1">
        <f t="array" ref="T3414">INDEX(EnergyImpactLookups[AStdWBtherm],MATCH(1,(EnergyImpactLookups[Statewide Offering ID]=$B3414)*(EnergyImpactLookups[BldgType]=$C3414)*(EnergyImpactLookups[BldgVint]=$D3414)*(EnergyImpactLookups[BldgLoc]=$E3414),0))</f>
        <v>0</v>
      </c>
    </row>
    <row r="3415" spans="1:20" x14ac:dyDescent="0.3">
      <c r="A3415" t="s">
        <v>95</v>
      </c>
      <c r="B3415" t="s">
        <v>224</v>
      </c>
      <c r="C3415" t="s">
        <v>127</v>
      </c>
      <c r="D3415" t="s">
        <v>752</v>
      </c>
      <c r="E3415" t="s">
        <v>106</v>
      </c>
      <c r="F3415" t="s">
        <v>129</v>
      </c>
      <c r="G3415" t="s">
        <v>231</v>
      </c>
      <c r="H3415" t="s">
        <v>232</v>
      </c>
      <c r="I3415" t="s">
        <v>65</v>
      </c>
      <c r="J3415" s="1">
        <v>44172</v>
      </c>
      <c r="K3415" t="s">
        <v>100</v>
      </c>
      <c r="L3415">
        <v>1</v>
      </c>
      <c r="O3415" t="str" cm="1">
        <f t="array" ref="O3415">INDEX(EnergyImpactLookups[APreWBkWh-EAD_style],MATCH(1,(EnergyImpactLookups[Statewide Offering ID]=$B3415)*(EnergyImpactLookups[BldgType]=$C3415)*(EnergyImpactLookups[BldgVint]=$D3415)*(EnergyImpactLookups[BldgLoc]=$E3415),0))</f>
        <v/>
      </c>
      <c r="P3415" t="str" cm="1">
        <f t="array" ref="P3415">INDEX(EnergyImpactLookups[APreWBkW-EAD_style],MATCH(1,(EnergyImpactLookups[Statewide Offering ID]=$B3415)*(EnergyImpactLookups[BldgType]=$C3415)*(EnergyImpactLookups[BldgVint]=$D3415)*(EnergyImpactLookups[BldgLoc]=$E3415),0))</f>
        <v/>
      </c>
      <c r="Q3415" cm="1">
        <f t="array" ref="Q3415">INDEX(EnergyImpactLookups[APreWBtherm],MATCH(1,(EnergyImpactLookups[Statewide Offering ID]=$B3415)*(EnergyImpactLookups[BldgType]=$C3415)*(EnergyImpactLookups[BldgVint]=$D3415)*(EnergyImpactLookups[BldgLoc]=$E3415),0))</f>
        <v>0</v>
      </c>
      <c r="R3415" cm="1">
        <f t="array" ref="R3415">INDEX(EnergyImpactLookups[AStdWBkWh],MATCH(1,(EnergyImpactLookups[Statewide Offering ID]=$B3415)*(EnergyImpactLookups[BldgType]=$C3415)*(EnergyImpactLookups[BldgVint]=$D3415)*(EnergyImpactLookups[BldgLoc]=$E3415),0))</f>
        <v>6.0343</v>
      </c>
      <c r="S3415" cm="1">
        <f t="array" ref="S3415">INDEX(EnergyImpactLookups[AStdWBkW],MATCH(1,(EnergyImpactLookups[Statewide Offering ID]=$B3415)*(EnergyImpactLookups[BldgType]=$C3415)*(EnergyImpactLookups[BldgVint]=$D3415)*(EnergyImpactLookups[BldgLoc]=$E3415),0))</f>
        <v>1.21E-2</v>
      </c>
      <c r="T3415" cm="1">
        <f t="array" ref="T3415">INDEX(EnergyImpactLookups[AStdWBtherm],MATCH(1,(EnergyImpactLookups[Statewide Offering ID]=$B3415)*(EnergyImpactLookups[BldgType]=$C3415)*(EnergyImpactLookups[BldgVint]=$D3415)*(EnergyImpactLookups[BldgLoc]=$E3415),0))</f>
        <v>0</v>
      </c>
    </row>
    <row r="3416" spans="1:20" x14ac:dyDescent="0.3">
      <c r="A3416" t="s">
        <v>95</v>
      </c>
      <c r="B3416" t="s">
        <v>224</v>
      </c>
      <c r="C3416" t="s">
        <v>127</v>
      </c>
      <c r="D3416" t="s">
        <v>752</v>
      </c>
      <c r="E3416" t="s">
        <v>107</v>
      </c>
      <c r="F3416" t="s">
        <v>129</v>
      </c>
      <c r="G3416" t="s">
        <v>231</v>
      </c>
      <c r="H3416" t="s">
        <v>232</v>
      </c>
      <c r="I3416" t="s">
        <v>65</v>
      </c>
      <c r="J3416" s="1">
        <v>44172</v>
      </c>
      <c r="K3416" t="s">
        <v>100</v>
      </c>
      <c r="L3416">
        <v>1</v>
      </c>
      <c r="O3416" t="str" cm="1">
        <f t="array" ref="O3416">INDEX(EnergyImpactLookups[APreWBkWh-EAD_style],MATCH(1,(EnergyImpactLookups[Statewide Offering ID]=$B3416)*(EnergyImpactLookups[BldgType]=$C3416)*(EnergyImpactLookups[BldgVint]=$D3416)*(EnergyImpactLookups[BldgLoc]=$E3416),0))</f>
        <v/>
      </c>
      <c r="P3416" t="str" cm="1">
        <f t="array" ref="P3416">INDEX(EnergyImpactLookups[APreWBkW-EAD_style],MATCH(1,(EnergyImpactLookups[Statewide Offering ID]=$B3416)*(EnergyImpactLookups[BldgType]=$C3416)*(EnergyImpactLookups[BldgVint]=$D3416)*(EnergyImpactLookups[BldgLoc]=$E3416),0))</f>
        <v/>
      </c>
      <c r="Q3416" cm="1">
        <f t="array" ref="Q3416">INDEX(EnergyImpactLookups[APreWBtherm],MATCH(1,(EnergyImpactLookups[Statewide Offering ID]=$B3416)*(EnergyImpactLookups[BldgType]=$C3416)*(EnergyImpactLookups[BldgVint]=$D3416)*(EnergyImpactLookups[BldgLoc]=$E3416),0))</f>
        <v>0</v>
      </c>
      <c r="R3416" cm="1">
        <f t="array" ref="R3416">INDEX(EnergyImpactLookups[AStdWBkWh],MATCH(1,(EnergyImpactLookups[Statewide Offering ID]=$B3416)*(EnergyImpactLookups[BldgType]=$C3416)*(EnergyImpactLookups[BldgVint]=$D3416)*(EnergyImpactLookups[BldgLoc]=$E3416),0))</f>
        <v>22.8978</v>
      </c>
      <c r="S3416" cm="1">
        <f t="array" ref="S3416">INDEX(EnergyImpactLookups[AStdWBkW],MATCH(1,(EnergyImpactLookups[Statewide Offering ID]=$B3416)*(EnergyImpactLookups[BldgType]=$C3416)*(EnergyImpactLookups[BldgVint]=$D3416)*(EnergyImpactLookups[BldgLoc]=$E3416),0))</f>
        <v>2.1100000000000001E-2</v>
      </c>
      <c r="T3416" cm="1">
        <f t="array" ref="T3416">INDEX(EnergyImpactLookups[AStdWBtherm],MATCH(1,(EnergyImpactLookups[Statewide Offering ID]=$B3416)*(EnergyImpactLookups[BldgType]=$C3416)*(EnergyImpactLookups[BldgVint]=$D3416)*(EnergyImpactLookups[BldgLoc]=$E3416),0))</f>
        <v>0</v>
      </c>
    </row>
    <row r="3417" spans="1:20" x14ac:dyDescent="0.3">
      <c r="A3417" t="s">
        <v>95</v>
      </c>
      <c r="B3417" t="s">
        <v>224</v>
      </c>
      <c r="C3417" t="s">
        <v>127</v>
      </c>
      <c r="D3417" t="s">
        <v>752</v>
      </c>
      <c r="E3417" t="s">
        <v>109</v>
      </c>
      <c r="F3417" t="s">
        <v>129</v>
      </c>
      <c r="G3417" t="s">
        <v>231</v>
      </c>
      <c r="H3417" t="s">
        <v>232</v>
      </c>
      <c r="I3417" t="s">
        <v>65</v>
      </c>
      <c r="J3417" s="1">
        <v>44172</v>
      </c>
      <c r="K3417" t="s">
        <v>100</v>
      </c>
      <c r="L3417">
        <v>1</v>
      </c>
      <c r="O3417" t="str" cm="1">
        <f t="array" ref="O3417">INDEX(EnergyImpactLookups[APreWBkWh-EAD_style],MATCH(1,(EnergyImpactLookups[Statewide Offering ID]=$B3417)*(EnergyImpactLookups[BldgType]=$C3417)*(EnergyImpactLookups[BldgVint]=$D3417)*(EnergyImpactLookups[BldgLoc]=$E3417),0))</f>
        <v/>
      </c>
      <c r="P3417" t="str" cm="1">
        <f t="array" ref="P3417">INDEX(EnergyImpactLookups[APreWBkW-EAD_style],MATCH(1,(EnergyImpactLookups[Statewide Offering ID]=$B3417)*(EnergyImpactLookups[BldgType]=$C3417)*(EnergyImpactLookups[BldgVint]=$D3417)*(EnergyImpactLookups[BldgLoc]=$E3417),0))</f>
        <v/>
      </c>
      <c r="Q3417" cm="1">
        <f t="array" ref="Q3417">INDEX(EnergyImpactLookups[APreWBtherm],MATCH(1,(EnergyImpactLookups[Statewide Offering ID]=$B3417)*(EnergyImpactLookups[BldgType]=$C3417)*(EnergyImpactLookups[BldgVint]=$D3417)*(EnergyImpactLookups[BldgLoc]=$E3417),0))</f>
        <v>0</v>
      </c>
      <c r="R3417" cm="1">
        <f t="array" ref="R3417">INDEX(EnergyImpactLookups[AStdWBkWh],MATCH(1,(EnergyImpactLookups[Statewide Offering ID]=$B3417)*(EnergyImpactLookups[BldgType]=$C3417)*(EnergyImpactLookups[BldgVint]=$D3417)*(EnergyImpactLookups[BldgLoc]=$E3417),0))</f>
        <v>20.337</v>
      </c>
      <c r="S3417" cm="1">
        <f t="array" ref="S3417">INDEX(EnergyImpactLookups[AStdWBkW],MATCH(1,(EnergyImpactLookups[Statewide Offering ID]=$B3417)*(EnergyImpactLookups[BldgType]=$C3417)*(EnergyImpactLookups[BldgVint]=$D3417)*(EnergyImpactLookups[BldgLoc]=$E3417),0))</f>
        <v>1.7399999999999999E-2</v>
      </c>
      <c r="T3417" cm="1">
        <f t="array" ref="T3417">INDEX(EnergyImpactLookups[AStdWBtherm],MATCH(1,(EnergyImpactLookups[Statewide Offering ID]=$B3417)*(EnergyImpactLookups[BldgType]=$C3417)*(EnergyImpactLookups[BldgVint]=$D3417)*(EnergyImpactLookups[BldgLoc]=$E3417),0))</f>
        <v>0</v>
      </c>
    </row>
    <row r="3418" spans="1:20" x14ac:dyDescent="0.3">
      <c r="A3418" t="s">
        <v>95</v>
      </c>
      <c r="B3418" t="s">
        <v>224</v>
      </c>
      <c r="C3418" t="s">
        <v>127</v>
      </c>
      <c r="D3418" t="s">
        <v>752</v>
      </c>
      <c r="E3418" t="s">
        <v>111</v>
      </c>
      <c r="F3418" t="s">
        <v>129</v>
      </c>
      <c r="G3418" t="s">
        <v>231</v>
      </c>
      <c r="H3418" t="s">
        <v>232</v>
      </c>
      <c r="I3418" t="s">
        <v>65</v>
      </c>
      <c r="J3418" s="1">
        <v>44172</v>
      </c>
      <c r="K3418" t="s">
        <v>100</v>
      </c>
      <c r="L3418">
        <v>1</v>
      </c>
      <c r="O3418" t="str" cm="1">
        <f t="array" ref="O3418">INDEX(EnergyImpactLookups[APreWBkWh-EAD_style],MATCH(1,(EnergyImpactLookups[Statewide Offering ID]=$B3418)*(EnergyImpactLookups[BldgType]=$C3418)*(EnergyImpactLookups[BldgVint]=$D3418)*(EnergyImpactLookups[BldgLoc]=$E3418),0))</f>
        <v/>
      </c>
      <c r="P3418" t="str" cm="1">
        <f t="array" ref="P3418">INDEX(EnergyImpactLookups[APreWBkW-EAD_style],MATCH(1,(EnergyImpactLookups[Statewide Offering ID]=$B3418)*(EnergyImpactLookups[BldgType]=$C3418)*(EnergyImpactLookups[BldgVint]=$D3418)*(EnergyImpactLookups[BldgLoc]=$E3418),0))</f>
        <v/>
      </c>
      <c r="Q3418" cm="1">
        <f t="array" ref="Q3418">INDEX(EnergyImpactLookups[APreWBtherm],MATCH(1,(EnergyImpactLookups[Statewide Offering ID]=$B3418)*(EnergyImpactLookups[BldgType]=$C3418)*(EnergyImpactLookups[BldgVint]=$D3418)*(EnergyImpactLookups[BldgLoc]=$E3418),0))</f>
        <v>0</v>
      </c>
      <c r="R3418" cm="1">
        <f t="array" ref="R3418">INDEX(EnergyImpactLookups[AStdWBkWh],MATCH(1,(EnergyImpactLookups[Statewide Offering ID]=$B3418)*(EnergyImpactLookups[BldgType]=$C3418)*(EnergyImpactLookups[BldgVint]=$D3418)*(EnergyImpactLookups[BldgLoc]=$E3418),0))</f>
        <v>44.712400000000002</v>
      </c>
      <c r="S3418" cm="1">
        <f t="array" ref="S3418">INDEX(EnergyImpactLookups[AStdWBkW],MATCH(1,(EnergyImpactLookups[Statewide Offering ID]=$B3418)*(EnergyImpactLookups[BldgType]=$C3418)*(EnergyImpactLookups[BldgVint]=$D3418)*(EnergyImpactLookups[BldgLoc]=$E3418),0))</f>
        <v>3.4700000000000002E-2</v>
      </c>
      <c r="T3418" cm="1">
        <f t="array" ref="T3418">INDEX(EnergyImpactLookups[AStdWBtherm],MATCH(1,(EnergyImpactLookups[Statewide Offering ID]=$B3418)*(EnergyImpactLookups[BldgType]=$C3418)*(EnergyImpactLookups[BldgVint]=$D3418)*(EnergyImpactLookups[BldgLoc]=$E3418),0))</f>
        <v>0</v>
      </c>
    </row>
    <row r="3419" spans="1:20" x14ac:dyDescent="0.3">
      <c r="A3419" t="s">
        <v>95</v>
      </c>
      <c r="B3419" t="s">
        <v>224</v>
      </c>
      <c r="C3419" t="s">
        <v>127</v>
      </c>
      <c r="D3419" t="s">
        <v>752</v>
      </c>
      <c r="E3419" t="s">
        <v>112</v>
      </c>
      <c r="F3419" t="s">
        <v>129</v>
      </c>
      <c r="G3419" t="s">
        <v>231</v>
      </c>
      <c r="H3419" t="s">
        <v>232</v>
      </c>
      <c r="I3419" t="s">
        <v>65</v>
      </c>
      <c r="J3419" s="1">
        <v>44172</v>
      </c>
      <c r="K3419" t="s">
        <v>100</v>
      </c>
      <c r="L3419">
        <v>1</v>
      </c>
      <c r="O3419" t="str" cm="1">
        <f t="array" ref="O3419">INDEX(EnergyImpactLookups[APreWBkWh-EAD_style],MATCH(1,(EnergyImpactLookups[Statewide Offering ID]=$B3419)*(EnergyImpactLookups[BldgType]=$C3419)*(EnergyImpactLookups[BldgVint]=$D3419)*(EnergyImpactLookups[BldgLoc]=$E3419),0))</f>
        <v/>
      </c>
      <c r="P3419" t="str" cm="1">
        <f t="array" ref="P3419">INDEX(EnergyImpactLookups[APreWBkW-EAD_style],MATCH(1,(EnergyImpactLookups[Statewide Offering ID]=$B3419)*(EnergyImpactLookups[BldgType]=$C3419)*(EnergyImpactLookups[BldgVint]=$D3419)*(EnergyImpactLookups[BldgLoc]=$E3419),0))</f>
        <v/>
      </c>
      <c r="Q3419" cm="1">
        <f t="array" ref="Q3419">INDEX(EnergyImpactLookups[APreWBtherm],MATCH(1,(EnergyImpactLookups[Statewide Offering ID]=$B3419)*(EnergyImpactLookups[BldgType]=$C3419)*(EnergyImpactLookups[BldgVint]=$D3419)*(EnergyImpactLookups[BldgLoc]=$E3419),0))</f>
        <v>0</v>
      </c>
      <c r="R3419" cm="1">
        <f t="array" ref="R3419">INDEX(EnergyImpactLookups[AStdWBkWh],MATCH(1,(EnergyImpactLookups[Statewide Offering ID]=$B3419)*(EnergyImpactLookups[BldgType]=$C3419)*(EnergyImpactLookups[BldgVint]=$D3419)*(EnergyImpactLookups[BldgLoc]=$E3419),0))</f>
        <v>38.315300000000001</v>
      </c>
      <c r="S3419" cm="1">
        <f t="array" ref="S3419">INDEX(EnergyImpactLookups[AStdWBkW],MATCH(1,(EnergyImpactLookups[Statewide Offering ID]=$B3419)*(EnergyImpactLookups[BldgType]=$C3419)*(EnergyImpactLookups[BldgVint]=$D3419)*(EnergyImpactLookups[BldgLoc]=$E3419),0))</f>
        <v>3.6499999999999998E-2</v>
      </c>
      <c r="T3419" cm="1">
        <f t="array" ref="T3419">INDEX(EnergyImpactLookups[AStdWBtherm],MATCH(1,(EnergyImpactLookups[Statewide Offering ID]=$B3419)*(EnergyImpactLookups[BldgType]=$C3419)*(EnergyImpactLookups[BldgVint]=$D3419)*(EnergyImpactLookups[BldgLoc]=$E3419),0))</f>
        <v>0</v>
      </c>
    </row>
    <row r="3420" spans="1:20" x14ac:dyDescent="0.3">
      <c r="A3420" t="s">
        <v>95</v>
      </c>
      <c r="B3420" t="s">
        <v>224</v>
      </c>
      <c r="C3420" t="s">
        <v>127</v>
      </c>
      <c r="D3420" t="s">
        <v>752</v>
      </c>
      <c r="E3420" t="s">
        <v>113</v>
      </c>
      <c r="F3420" t="s">
        <v>129</v>
      </c>
      <c r="G3420" t="s">
        <v>231</v>
      </c>
      <c r="H3420" t="s">
        <v>232</v>
      </c>
      <c r="I3420" t="s">
        <v>65</v>
      </c>
      <c r="J3420" s="1">
        <v>44172</v>
      </c>
      <c r="K3420" t="s">
        <v>100</v>
      </c>
      <c r="L3420">
        <v>1</v>
      </c>
      <c r="O3420" t="str" cm="1">
        <f t="array" ref="O3420">INDEX(EnergyImpactLookups[APreWBkWh-EAD_style],MATCH(1,(EnergyImpactLookups[Statewide Offering ID]=$B3420)*(EnergyImpactLookups[BldgType]=$C3420)*(EnergyImpactLookups[BldgVint]=$D3420)*(EnergyImpactLookups[BldgLoc]=$E3420),0))</f>
        <v/>
      </c>
      <c r="P3420" t="str" cm="1">
        <f t="array" ref="P3420">INDEX(EnergyImpactLookups[APreWBkW-EAD_style],MATCH(1,(EnergyImpactLookups[Statewide Offering ID]=$B3420)*(EnergyImpactLookups[BldgType]=$C3420)*(EnergyImpactLookups[BldgVint]=$D3420)*(EnergyImpactLookups[BldgLoc]=$E3420),0))</f>
        <v/>
      </c>
      <c r="Q3420" cm="1">
        <f t="array" ref="Q3420">INDEX(EnergyImpactLookups[APreWBtherm],MATCH(1,(EnergyImpactLookups[Statewide Offering ID]=$B3420)*(EnergyImpactLookups[BldgType]=$C3420)*(EnergyImpactLookups[BldgVint]=$D3420)*(EnergyImpactLookups[BldgLoc]=$E3420),0))</f>
        <v>0</v>
      </c>
      <c r="R3420" cm="1">
        <f t="array" ref="R3420">INDEX(EnergyImpactLookups[AStdWBkWh],MATCH(1,(EnergyImpactLookups[Statewide Offering ID]=$B3420)*(EnergyImpactLookups[BldgType]=$C3420)*(EnergyImpactLookups[BldgVint]=$D3420)*(EnergyImpactLookups[BldgLoc]=$E3420),0))</f>
        <v>52.909399999999998</v>
      </c>
      <c r="S3420" cm="1">
        <f t="array" ref="S3420">INDEX(EnergyImpactLookups[AStdWBkW],MATCH(1,(EnergyImpactLookups[Statewide Offering ID]=$B3420)*(EnergyImpactLookups[BldgType]=$C3420)*(EnergyImpactLookups[BldgVint]=$D3420)*(EnergyImpactLookups[BldgLoc]=$E3420),0))</f>
        <v>4.0300000000000002E-2</v>
      </c>
      <c r="T3420" cm="1">
        <f t="array" ref="T3420">INDEX(EnergyImpactLookups[AStdWBtherm],MATCH(1,(EnergyImpactLookups[Statewide Offering ID]=$B3420)*(EnergyImpactLookups[BldgType]=$C3420)*(EnergyImpactLookups[BldgVint]=$D3420)*(EnergyImpactLookups[BldgLoc]=$E3420),0))</f>
        <v>0</v>
      </c>
    </row>
    <row r="3421" spans="1:20" x14ac:dyDescent="0.3">
      <c r="A3421" t="s">
        <v>95</v>
      </c>
      <c r="B3421" t="s">
        <v>224</v>
      </c>
      <c r="C3421" t="s">
        <v>127</v>
      </c>
      <c r="D3421" t="s">
        <v>752</v>
      </c>
      <c r="E3421" t="s">
        <v>114</v>
      </c>
      <c r="F3421" t="s">
        <v>129</v>
      </c>
      <c r="G3421" t="s">
        <v>231</v>
      </c>
      <c r="H3421" t="s">
        <v>232</v>
      </c>
      <c r="I3421" t="s">
        <v>65</v>
      </c>
      <c r="J3421" s="1">
        <v>44172</v>
      </c>
      <c r="K3421" t="s">
        <v>100</v>
      </c>
      <c r="L3421">
        <v>1</v>
      </c>
      <c r="O3421" t="str" cm="1">
        <f t="array" ref="O3421">INDEX(EnergyImpactLookups[APreWBkWh-EAD_style],MATCH(1,(EnergyImpactLookups[Statewide Offering ID]=$B3421)*(EnergyImpactLookups[BldgType]=$C3421)*(EnergyImpactLookups[BldgVint]=$D3421)*(EnergyImpactLookups[BldgLoc]=$E3421),0))</f>
        <v/>
      </c>
      <c r="P3421" t="str" cm="1">
        <f t="array" ref="P3421">INDEX(EnergyImpactLookups[APreWBkW-EAD_style],MATCH(1,(EnergyImpactLookups[Statewide Offering ID]=$B3421)*(EnergyImpactLookups[BldgType]=$C3421)*(EnergyImpactLookups[BldgVint]=$D3421)*(EnergyImpactLookups[BldgLoc]=$E3421),0))</f>
        <v/>
      </c>
      <c r="Q3421" cm="1">
        <f t="array" ref="Q3421">INDEX(EnergyImpactLookups[APreWBtherm],MATCH(1,(EnergyImpactLookups[Statewide Offering ID]=$B3421)*(EnergyImpactLookups[BldgType]=$C3421)*(EnergyImpactLookups[BldgVint]=$D3421)*(EnergyImpactLookups[BldgLoc]=$E3421),0))</f>
        <v>0</v>
      </c>
      <c r="R3421" cm="1">
        <f t="array" ref="R3421">INDEX(EnergyImpactLookups[AStdWBkWh],MATCH(1,(EnergyImpactLookups[Statewide Offering ID]=$B3421)*(EnergyImpactLookups[BldgType]=$C3421)*(EnergyImpactLookups[BldgVint]=$D3421)*(EnergyImpactLookups[BldgLoc]=$E3421),0))</f>
        <v>57.6633</v>
      </c>
      <c r="S3421" cm="1">
        <f t="array" ref="S3421">INDEX(EnergyImpactLookups[AStdWBkW],MATCH(1,(EnergyImpactLookups[Statewide Offering ID]=$B3421)*(EnergyImpactLookups[BldgType]=$C3421)*(EnergyImpactLookups[BldgVint]=$D3421)*(EnergyImpactLookups[BldgLoc]=$E3421),0))</f>
        <v>5.5800000000000002E-2</v>
      </c>
      <c r="T3421" cm="1">
        <f t="array" ref="T3421">INDEX(EnergyImpactLookups[AStdWBtherm],MATCH(1,(EnergyImpactLookups[Statewide Offering ID]=$B3421)*(EnergyImpactLookups[BldgType]=$C3421)*(EnergyImpactLookups[BldgVint]=$D3421)*(EnergyImpactLookups[BldgLoc]=$E3421),0))</f>
        <v>0</v>
      </c>
    </row>
    <row r="3422" spans="1:20" x14ac:dyDescent="0.3">
      <c r="A3422" t="s">
        <v>95</v>
      </c>
      <c r="B3422" t="s">
        <v>224</v>
      </c>
      <c r="C3422" t="s">
        <v>127</v>
      </c>
      <c r="D3422" t="s">
        <v>752</v>
      </c>
      <c r="E3422" t="s">
        <v>115</v>
      </c>
      <c r="F3422" t="s">
        <v>129</v>
      </c>
      <c r="G3422" t="s">
        <v>231</v>
      </c>
      <c r="H3422" t="s">
        <v>232</v>
      </c>
      <c r="I3422" t="s">
        <v>65</v>
      </c>
      <c r="J3422" s="1">
        <v>44172</v>
      </c>
      <c r="K3422" t="s">
        <v>100</v>
      </c>
      <c r="L3422">
        <v>1</v>
      </c>
      <c r="O3422" t="str" cm="1">
        <f t="array" ref="O3422">INDEX(EnergyImpactLookups[APreWBkWh-EAD_style],MATCH(1,(EnergyImpactLookups[Statewide Offering ID]=$B3422)*(EnergyImpactLookups[BldgType]=$C3422)*(EnergyImpactLookups[BldgVint]=$D3422)*(EnergyImpactLookups[BldgLoc]=$E3422),0))</f>
        <v/>
      </c>
      <c r="P3422" t="str" cm="1">
        <f t="array" ref="P3422">INDEX(EnergyImpactLookups[APreWBkW-EAD_style],MATCH(1,(EnergyImpactLookups[Statewide Offering ID]=$B3422)*(EnergyImpactLookups[BldgType]=$C3422)*(EnergyImpactLookups[BldgVint]=$D3422)*(EnergyImpactLookups[BldgLoc]=$E3422),0))</f>
        <v/>
      </c>
      <c r="Q3422" cm="1">
        <f t="array" ref="Q3422">INDEX(EnergyImpactLookups[APreWBtherm],MATCH(1,(EnergyImpactLookups[Statewide Offering ID]=$B3422)*(EnergyImpactLookups[BldgType]=$C3422)*(EnergyImpactLookups[BldgVint]=$D3422)*(EnergyImpactLookups[BldgLoc]=$E3422),0))</f>
        <v>0</v>
      </c>
      <c r="R3422" cm="1">
        <f t="array" ref="R3422">INDEX(EnergyImpactLookups[AStdWBkWh],MATCH(1,(EnergyImpactLookups[Statewide Offering ID]=$B3422)*(EnergyImpactLookups[BldgType]=$C3422)*(EnergyImpactLookups[BldgVint]=$D3422)*(EnergyImpactLookups[BldgLoc]=$E3422),0))</f>
        <v>37.512799999999999</v>
      </c>
      <c r="S3422" cm="1">
        <f t="array" ref="S3422">INDEX(EnergyImpactLookups[AStdWBkW],MATCH(1,(EnergyImpactLookups[Statewide Offering ID]=$B3422)*(EnergyImpactLookups[BldgType]=$C3422)*(EnergyImpactLookups[BldgVint]=$D3422)*(EnergyImpactLookups[BldgLoc]=$E3422),0))</f>
        <v>4.99E-2</v>
      </c>
      <c r="T3422" cm="1">
        <f t="array" ref="T3422">INDEX(EnergyImpactLookups[AStdWBtherm],MATCH(1,(EnergyImpactLookups[Statewide Offering ID]=$B3422)*(EnergyImpactLookups[BldgType]=$C3422)*(EnergyImpactLookups[BldgVint]=$D3422)*(EnergyImpactLookups[BldgLoc]=$E3422),0))</f>
        <v>0</v>
      </c>
    </row>
    <row r="3423" spans="1:20" x14ac:dyDescent="0.3">
      <c r="A3423" t="s">
        <v>95</v>
      </c>
      <c r="B3423" t="s">
        <v>224</v>
      </c>
      <c r="C3423" t="s">
        <v>127</v>
      </c>
      <c r="D3423" t="s">
        <v>752</v>
      </c>
      <c r="E3423" t="s">
        <v>116</v>
      </c>
      <c r="F3423" t="s">
        <v>129</v>
      </c>
      <c r="G3423" t="s">
        <v>231</v>
      </c>
      <c r="H3423" t="s">
        <v>232</v>
      </c>
      <c r="I3423" t="s">
        <v>65</v>
      </c>
      <c r="J3423" s="1">
        <v>44172</v>
      </c>
      <c r="K3423" t="s">
        <v>100</v>
      </c>
      <c r="L3423">
        <v>1</v>
      </c>
      <c r="O3423" t="str" cm="1">
        <f t="array" ref="O3423">INDEX(EnergyImpactLookups[APreWBkWh-EAD_style],MATCH(1,(EnergyImpactLookups[Statewide Offering ID]=$B3423)*(EnergyImpactLookups[BldgType]=$C3423)*(EnergyImpactLookups[BldgVint]=$D3423)*(EnergyImpactLookups[BldgLoc]=$E3423),0))</f>
        <v/>
      </c>
      <c r="P3423" t="str" cm="1">
        <f t="array" ref="P3423">INDEX(EnergyImpactLookups[APreWBkW-EAD_style],MATCH(1,(EnergyImpactLookups[Statewide Offering ID]=$B3423)*(EnergyImpactLookups[BldgType]=$C3423)*(EnergyImpactLookups[BldgVint]=$D3423)*(EnergyImpactLookups[BldgLoc]=$E3423),0))</f>
        <v/>
      </c>
      <c r="Q3423" cm="1">
        <f t="array" ref="Q3423">INDEX(EnergyImpactLookups[APreWBtherm],MATCH(1,(EnergyImpactLookups[Statewide Offering ID]=$B3423)*(EnergyImpactLookups[BldgType]=$C3423)*(EnergyImpactLookups[BldgVint]=$D3423)*(EnergyImpactLookups[BldgLoc]=$E3423),0))</f>
        <v>0</v>
      </c>
      <c r="R3423" cm="1">
        <f t="array" ref="R3423">INDEX(EnergyImpactLookups[AStdWBkWh],MATCH(1,(EnergyImpactLookups[Statewide Offering ID]=$B3423)*(EnergyImpactLookups[BldgType]=$C3423)*(EnergyImpactLookups[BldgVint]=$D3423)*(EnergyImpactLookups[BldgLoc]=$E3423),0))</f>
        <v>64.631299999999996</v>
      </c>
      <c r="S3423" cm="1">
        <f t="array" ref="S3423">INDEX(EnergyImpactLookups[AStdWBkW],MATCH(1,(EnergyImpactLookups[Statewide Offering ID]=$B3423)*(EnergyImpactLookups[BldgType]=$C3423)*(EnergyImpactLookups[BldgVint]=$D3423)*(EnergyImpactLookups[BldgLoc]=$E3423),0))</f>
        <v>5.4699999999999999E-2</v>
      </c>
      <c r="T3423" cm="1">
        <f t="array" ref="T3423">INDEX(EnergyImpactLookups[AStdWBtherm],MATCH(1,(EnergyImpactLookups[Statewide Offering ID]=$B3423)*(EnergyImpactLookups[BldgType]=$C3423)*(EnergyImpactLookups[BldgVint]=$D3423)*(EnergyImpactLookups[BldgLoc]=$E3423),0))</f>
        <v>0</v>
      </c>
    </row>
    <row r="3424" spans="1:20" x14ac:dyDescent="0.3">
      <c r="A3424" t="s">
        <v>95</v>
      </c>
      <c r="B3424" t="s">
        <v>224</v>
      </c>
      <c r="C3424" t="s">
        <v>127</v>
      </c>
      <c r="D3424" t="s">
        <v>752</v>
      </c>
      <c r="E3424" t="s">
        <v>117</v>
      </c>
      <c r="F3424" t="s">
        <v>129</v>
      </c>
      <c r="G3424" t="s">
        <v>231</v>
      </c>
      <c r="H3424" t="s">
        <v>232</v>
      </c>
      <c r="I3424" t="s">
        <v>65</v>
      </c>
      <c r="J3424" s="1">
        <v>44172</v>
      </c>
      <c r="K3424" t="s">
        <v>100</v>
      </c>
      <c r="L3424">
        <v>1</v>
      </c>
      <c r="O3424" t="str" cm="1">
        <f t="array" ref="O3424">INDEX(EnergyImpactLookups[APreWBkWh-EAD_style],MATCH(1,(EnergyImpactLookups[Statewide Offering ID]=$B3424)*(EnergyImpactLookups[BldgType]=$C3424)*(EnergyImpactLookups[BldgVint]=$D3424)*(EnergyImpactLookups[BldgLoc]=$E3424),0))</f>
        <v/>
      </c>
      <c r="P3424" t="str" cm="1">
        <f t="array" ref="P3424">INDEX(EnergyImpactLookups[APreWBkW-EAD_style],MATCH(1,(EnergyImpactLookups[Statewide Offering ID]=$B3424)*(EnergyImpactLookups[BldgType]=$C3424)*(EnergyImpactLookups[BldgVint]=$D3424)*(EnergyImpactLookups[BldgLoc]=$E3424),0))</f>
        <v/>
      </c>
      <c r="Q3424" cm="1">
        <f t="array" ref="Q3424">INDEX(EnergyImpactLookups[APreWBtherm],MATCH(1,(EnergyImpactLookups[Statewide Offering ID]=$B3424)*(EnergyImpactLookups[BldgType]=$C3424)*(EnergyImpactLookups[BldgVint]=$D3424)*(EnergyImpactLookups[BldgLoc]=$E3424),0))</f>
        <v>0</v>
      </c>
      <c r="R3424" cm="1">
        <f t="array" ref="R3424">INDEX(EnergyImpactLookups[AStdWBkWh],MATCH(1,(EnergyImpactLookups[Statewide Offering ID]=$B3424)*(EnergyImpactLookups[BldgType]=$C3424)*(EnergyImpactLookups[BldgVint]=$D3424)*(EnergyImpactLookups[BldgLoc]=$E3424),0))</f>
        <v>55.681699999999999</v>
      </c>
      <c r="S3424" cm="1">
        <f t="array" ref="S3424">INDEX(EnergyImpactLookups[AStdWBkW],MATCH(1,(EnergyImpactLookups[Statewide Offering ID]=$B3424)*(EnergyImpactLookups[BldgType]=$C3424)*(EnergyImpactLookups[BldgVint]=$D3424)*(EnergyImpactLookups[BldgLoc]=$E3424),0))</f>
        <v>5.2400000000000002E-2</v>
      </c>
      <c r="T3424" cm="1">
        <f t="array" ref="T3424">INDEX(EnergyImpactLookups[AStdWBtherm],MATCH(1,(EnergyImpactLookups[Statewide Offering ID]=$B3424)*(EnergyImpactLookups[BldgType]=$C3424)*(EnergyImpactLookups[BldgVint]=$D3424)*(EnergyImpactLookups[BldgLoc]=$E3424),0))</f>
        <v>0</v>
      </c>
    </row>
    <row r="3425" spans="1:20" x14ac:dyDescent="0.3">
      <c r="A3425" t="s">
        <v>95</v>
      </c>
      <c r="B3425" t="s">
        <v>224</v>
      </c>
      <c r="C3425" t="s">
        <v>127</v>
      </c>
      <c r="D3425" t="s">
        <v>752</v>
      </c>
      <c r="E3425" t="s">
        <v>118</v>
      </c>
      <c r="F3425" t="s">
        <v>129</v>
      </c>
      <c r="G3425" t="s">
        <v>231</v>
      </c>
      <c r="H3425" t="s">
        <v>232</v>
      </c>
      <c r="I3425" t="s">
        <v>65</v>
      </c>
      <c r="J3425" s="1">
        <v>44172</v>
      </c>
      <c r="K3425" t="s">
        <v>100</v>
      </c>
      <c r="L3425">
        <v>1</v>
      </c>
      <c r="O3425" t="str" cm="1">
        <f t="array" ref="O3425">INDEX(EnergyImpactLookups[APreWBkWh-EAD_style],MATCH(1,(EnergyImpactLookups[Statewide Offering ID]=$B3425)*(EnergyImpactLookups[BldgType]=$C3425)*(EnergyImpactLookups[BldgVint]=$D3425)*(EnergyImpactLookups[BldgLoc]=$E3425),0))</f>
        <v/>
      </c>
      <c r="P3425" t="str" cm="1">
        <f t="array" ref="P3425">INDEX(EnergyImpactLookups[APreWBkW-EAD_style],MATCH(1,(EnergyImpactLookups[Statewide Offering ID]=$B3425)*(EnergyImpactLookups[BldgType]=$C3425)*(EnergyImpactLookups[BldgVint]=$D3425)*(EnergyImpactLookups[BldgLoc]=$E3425),0))</f>
        <v/>
      </c>
      <c r="Q3425" cm="1">
        <f t="array" ref="Q3425">INDEX(EnergyImpactLookups[APreWBtherm],MATCH(1,(EnergyImpactLookups[Statewide Offering ID]=$B3425)*(EnergyImpactLookups[BldgType]=$C3425)*(EnergyImpactLookups[BldgVint]=$D3425)*(EnergyImpactLookups[BldgLoc]=$E3425),0))</f>
        <v>0</v>
      </c>
      <c r="R3425" cm="1">
        <f t="array" ref="R3425">INDEX(EnergyImpactLookups[AStdWBkWh],MATCH(1,(EnergyImpactLookups[Statewide Offering ID]=$B3425)*(EnergyImpactLookups[BldgType]=$C3425)*(EnergyImpactLookups[BldgVint]=$D3425)*(EnergyImpactLookups[BldgLoc]=$E3425),0))</f>
        <v>90.238200000000006</v>
      </c>
      <c r="S3425" cm="1">
        <f t="array" ref="S3425">INDEX(EnergyImpactLookups[AStdWBkW],MATCH(1,(EnergyImpactLookups[Statewide Offering ID]=$B3425)*(EnergyImpactLookups[BldgType]=$C3425)*(EnergyImpactLookups[BldgVint]=$D3425)*(EnergyImpactLookups[BldgLoc]=$E3425),0))</f>
        <v>5.8999999999999997E-2</v>
      </c>
      <c r="T3425" cm="1">
        <f t="array" ref="T3425">INDEX(EnergyImpactLookups[AStdWBtherm],MATCH(1,(EnergyImpactLookups[Statewide Offering ID]=$B3425)*(EnergyImpactLookups[BldgType]=$C3425)*(EnergyImpactLookups[BldgVint]=$D3425)*(EnergyImpactLookups[BldgLoc]=$E3425),0))</f>
        <v>0</v>
      </c>
    </row>
    <row r="3426" spans="1:20" x14ac:dyDescent="0.3">
      <c r="A3426" t="s">
        <v>95</v>
      </c>
      <c r="B3426" t="s">
        <v>224</v>
      </c>
      <c r="C3426" t="s">
        <v>127</v>
      </c>
      <c r="D3426" t="s">
        <v>752</v>
      </c>
      <c r="E3426" t="s">
        <v>119</v>
      </c>
      <c r="F3426" t="s">
        <v>129</v>
      </c>
      <c r="G3426" t="s">
        <v>231</v>
      </c>
      <c r="H3426" t="s">
        <v>232</v>
      </c>
      <c r="I3426" t="s">
        <v>65</v>
      </c>
      <c r="J3426" s="1">
        <v>44172</v>
      </c>
      <c r="K3426" t="s">
        <v>100</v>
      </c>
      <c r="L3426">
        <v>1</v>
      </c>
      <c r="O3426" t="str" cm="1">
        <f t="array" ref="O3426">INDEX(EnergyImpactLookups[APreWBkWh-EAD_style],MATCH(1,(EnergyImpactLookups[Statewide Offering ID]=$B3426)*(EnergyImpactLookups[BldgType]=$C3426)*(EnergyImpactLookups[BldgVint]=$D3426)*(EnergyImpactLookups[BldgLoc]=$E3426),0))</f>
        <v/>
      </c>
      <c r="P3426" t="str" cm="1">
        <f t="array" ref="P3426">INDEX(EnergyImpactLookups[APreWBkW-EAD_style],MATCH(1,(EnergyImpactLookups[Statewide Offering ID]=$B3426)*(EnergyImpactLookups[BldgType]=$C3426)*(EnergyImpactLookups[BldgVint]=$D3426)*(EnergyImpactLookups[BldgLoc]=$E3426),0))</f>
        <v/>
      </c>
      <c r="Q3426" cm="1">
        <f t="array" ref="Q3426">INDEX(EnergyImpactLookups[APreWBtherm],MATCH(1,(EnergyImpactLookups[Statewide Offering ID]=$B3426)*(EnergyImpactLookups[BldgType]=$C3426)*(EnergyImpactLookups[BldgVint]=$D3426)*(EnergyImpactLookups[BldgLoc]=$E3426),0))</f>
        <v>0</v>
      </c>
      <c r="R3426" cm="1">
        <f t="array" ref="R3426">INDEX(EnergyImpactLookups[AStdWBkWh],MATCH(1,(EnergyImpactLookups[Statewide Offering ID]=$B3426)*(EnergyImpactLookups[BldgType]=$C3426)*(EnergyImpactLookups[BldgVint]=$D3426)*(EnergyImpactLookups[BldgLoc]=$E3426),0))</f>
        <v>18.095600000000001</v>
      </c>
      <c r="S3426" cm="1">
        <f t="array" ref="S3426">INDEX(EnergyImpactLookups[AStdWBkW],MATCH(1,(EnergyImpactLookups[Statewide Offering ID]=$B3426)*(EnergyImpactLookups[BldgType]=$C3426)*(EnergyImpactLookups[BldgVint]=$D3426)*(EnergyImpactLookups[BldgLoc]=$E3426),0))</f>
        <v>2.29E-2</v>
      </c>
      <c r="T3426" cm="1">
        <f t="array" ref="T3426">INDEX(EnergyImpactLookups[AStdWBtherm],MATCH(1,(EnergyImpactLookups[Statewide Offering ID]=$B3426)*(EnergyImpactLookups[BldgType]=$C3426)*(EnergyImpactLookups[BldgVint]=$D3426)*(EnergyImpactLookups[BldgLoc]=$E3426),0))</f>
        <v>0</v>
      </c>
    </row>
    <row r="3427" spans="1:20" x14ac:dyDescent="0.3">
      <c r="A3427" t="s">
        <v>95</v>
      </c>
      <c r="B3427" t="s">
        <v>224</v>
      </c>
      <c r="C3427" t="s">
        <v>130</v>
      </c>
      <c r="D3427" t="s">
        <v>752</v>
      </c>
      <c r="E3427" t="s">
        <v>99</v>
      </c>
      <c r="F3427" t="s">
        <v>129</v>
      </c>
      <c r="G3427" t="s">
        <v>231</v>
      </c>
      <c r="H3427" t="s">
        <v>232</v>
      </c>
      <c r="I3427" t="s">
        <v>65</v>
      </c>
      <c r="J3427" s="1">
        <v>44172</v>
      </c>
      <c r="K3427" t="s">
        <v>100</v>
      </c>
      <c r="L3427">
        <v>1</v>
      </c>
      <c r="O3427" t="str" cm="1">
        <f t="array" ref="O3427">INDEX(EnergyImpactLookups[APreWBkWh-EAD_style],MATCH(1,(EnergyImpactLookups[Statewide Offering ID]=$B3427)*(EnergyImpactLookups[BldgType]=$C3427)*(EnergyImpactLookups[BldgVint]=$D3427)*(EnergyImpactLookups[BldgLoc]=$E3427),0))</f>
        <v/>
      </c>
      <c r="P3427" t="str" cm="1">
        <f t="array" ref="P3427">INDEX(EnergyImpactLookups[APreWBkW-EAD_style],MATCH(1,(EnergyImpactLookups[Statewide Offering ID]=$B3427)*(EnergyImpactLookups[BldgType]=$C3427)*(EnergyImpactLookups[BldgVint]=$D3427)*(EnergyImpactLookups[BldgLoc]=$E3427),0))</f>
        <v/>
      </c>
      <c r="Q3427" cm="1">
        <f t="array" ref="Q3427">INDEX(EnergyImpactLookups[APreWBtherm],MATCH(1,(EnergyImpactLookups[Statewide Offering ID]=$B3427)*(EnergyImpactLookups[BldgType]=$C3427)*(EnergyImpactLookups[BldgVint]=$D3427)*(EnergyImpactLookups[BldgLoc]=$E3427),0))</f>
        <v>0</v>
      </c>
      <c r="R3427" cm="1">
        <f t="array" ref="R3427">INDEX(EnergyImpactLookups[AStdWBkWh],MATCH(1,(EnergyImpactLookups[Statewide Offering ID]=$B3427)*(EnergyImpactLookups[BldgType]=$C3427)*(EnergyImpactLookups[BldgVint]=$D3427)*(EnergyImpactLookups[BldgLoc]=$E3427),0))</f>
        <v>9.3116000000000003</v>
      </c>
      <c r="S3427" cm="1">
        <f t="array" ref="S3427">INDEX(EnergyImpactLookups[AStdWBkW],MATCH(1,(EnergyImpactLookups[Statewide Offering ID]=$B3427)*(EnergyImpactLookups[BldgType]=$C3427)*(EnergyImpactLookups[BldgVint]=$D3427)*(EnergyImpactLookups[BldgLoc]=$E3427),0))</f>
        <v>5.9999999999999995E-4</v>
      </c>
      <c r="T3427" cm="1">
        <f t="array" ref="T3427">INDEX(EnergyImpactLookups[AStdWBtherm],MATCH(1,(EnergyImpactLookups[Statewide Offering ID]=$B3427)*(EnergyImpactLookups[BldgType]=$C3427)*(EnergyImpactLookups[BldgVint]=$D3427)*(EnergyImpactLookups[BldgLoc]=$E3427),0))</f>
        <v>0</v>
      </c>
    </row>
    <row r="3428" spans="1:20" x14ac:dyDescent="0.3">
      <c r="A3428" t="s">
        <v>95</v>
      </c>
      <c r="B3428" t="s">
        <v>224</v>
      </c>
      <c r="C3428" t="s">
        <v>130</v>
      </c>
      <c r="D3428" t="s">
        <v>752</v>
      </c>
      <c r="E3428" t="s">
        <v>103</v>
      </c>
      <c r="F3428" t="s">
        <v>129</v>
      </c>
      <c r="G3428" t="s">
        <v>231</v>
      </c>
      <c r="H3428" t="s">
        <v>232</v>
      </c>
      <c r="I3428" t="s">
        <v>65</v>
      </c>
      <c r="J3428" s="1">
        <v>44172</v>
      </c>
      <c r="K3428" t="s">
        <v>100</v>
      </c>
      <c r="L3428">
        <v>1</v>
      </c>
      <c r="O3428" t="str" cm="1">
        <f t="array" ref="O3428">INDEX(EnergyImpactLookups[APreWBkWh-EAD_style],MATCH(1,(EnergyImpactLookups[Statewide Offering ID]=$B3428)*(EnergyImpactLookups[BldgType]=$C3428)*(EnergyImpactLookups[BldgVint]=$D3428)*(EnergyImpactLookups[BldgLoc]=$E3428),0))</f>
        <v/>
      </c>
      <c r="P3428" t="str" cm="1">
        <f t="array" ref="P3428">INDEX(EnergyImpactLookups[APreWBkW-EAD_style],MATCH(1,(EnergyImpactLookups[Statewide Offering ID]=$B3428)*(EnergyImpactLookups[BldgType]=$C3428)*(EnergyImpactLookups[BldgVint]=$D3428)*(EnergyImpactLookups[BldgLoc]=$E3428),0))</f>
        <v/>
      </c>
      <c r="Q3428" cm="1">
        <f t="array" ref="Q3428">INDEX(EnergyImpactLookups[APreWBtherm],MATCH(1,(EnergyImpactLookups[Statewide Offering ID]=$B3428)*(EnergyImpactLookups[BldgType]=$C3428)*(EnergyImpactLookups[BldgVint]=$D3428)*(EnergyImpactLookups[BldgLoc]=$E3428),0))</f>
        <v>0</v>
      </c>
      <c r="R3428" cm="1">
        <f t="array" ref="R3428">INDEX(EnergyImpactLookups[AStdWBkWh],MATCH(1,(EnergyImpactLookups[Statewide Offering ID]=$B3428)*(EnergyImpactLookups[BldgType]=$C3428)*(EnergyImpactLookups[BldgVint]=$D3428)*(EnergyImpactLookups[BldgLoc]=$E3428),0))</f>
        <v>19.188700000000001</v>
      </c>
      <c r="S3428" cm="1">
        <f t="array" ref="S3428">INDEX(EnergyImpactLookups[AStdWBkW],MATCH(1,(EnergyImpactLookups[Statewide Offering ID]=$B3428)*(EnergyImpactLookups[BldgType]=$C3428)*(EnergyImpactLookups[BldgVint]=$D3428)*(EnergyImpactLookups[BldgLoc]=$E3428),0))</f>
        <v>3.6600000000000001E-2</v>
      </c>
      <c r="T3428" cm="1">
        <f t="array" ref="T3428">INDEX(EnergyImpactLookups[AStdWBtherm],MATCH(1,(EnergyImpactLookups[Statewide Offering ID]=$B3428)*(EnergyImpactLookups[BldgType]=$C3428)*(EnergyImpactLookups[BldgVint]=$D3428)*(EnergyImpactLookups[BldgLoc]=$E3428),0))</f>
        <v>0</v>
      </c>
    </row>
    <row r="3429" spans="1:20" x14ac:dyDescent="0.3">
      <c r="A3429" t="s">
        <v>95</v>
      </c>
      <c r="B3429" t="s">
        <v>224</v>
      </c>
      <c r="C3429" t="s">
        <v>130</v>
      </c>
      <c r="D3429" t="s">
        <v>752</v>
      </c>
      <c r="E3429" t="s">
        <v>104</v>
      </c>
      <c r="F3429" t="s">
        <v>129</v>
      </c>
      <c r="G3429" t="s">
        <v>231</v>
      </c>
      <c r="H3429" t="s">
        <v>232</v>
      </c>
      <c r="I3429" t="s">
        <v>65</v>
      </c>
      <c r="J3429" s="1">
        <v>44172</v>
      </c>
      <c r="K3429" t="s">
        <v>100</v>
      </c>
      <c r="L3429">
        <v>1</v>
      </c>
      <c r="O3429" t="str" cm="1">
        <f t="array" ref="O3429">INDEX(EnergyImpactLookups[APreWBkWh-EAD_style],MATCH(1,(EnergyImpactLookups[Statewide Offering ID]=$B3429)*(EnergyImpactLookups[BldgType]=$C3429)*(EnergyImpactLookups[BldgVint]=$D3429)*(EnergyImpactLookups[BldgLoc]=$E3429),0))</f>
        <v/>
      </c>
      <c r="P3429" t="str" cm="1">
        <f t="array" ref="P3429">INDEX(EnergyImpactLookups[APreWBkW-EAD_style],MATCH(1,(EnergyImpactLookups[Statewide Offering ID]=$B3429)*(EnergyImpactLookups[BldgType]=$C3429)*(EnergyImpactLookups[BldgVint]=$D3429)*(EnergyImpactLookups[BldgLoc]=$E3429),0))</f>
        <v/>
      </c>
      <c r="Q3429" cm="1">
        <f t="array" ref="Q3429">INDEX(EnergyImpactLookups[APreWBtherm],MATCH(1,(EnergyImpactLookups[Statewide Offering ID]=$B3429)*(EnergyImpactLookups[BldgType]=$C3429)*(EnergyImpactLookups[BldgVint]=$D3429)*(EnergyImpactLookups[BldgLoc]=$E3429),0))</f>
        <v>0</v>
      </c>
      <c r="R3429" cm="1">
        <f t="array" ref="R3429">INDEX(EnergyImpactLookups[AStdWBkWh],MATCH(1,(EnergyImpactLookups[Statewide Offering ID]=$B3429)*(EnergyImpactLookups[BldgType]=$C3429)*(EnergyImpactLookups[BldgVint]=$D3429)*(EnergyImpactLookups[BldgLoc]=$E3429),0))</f>
        <v>8.7787000000000006</v>
      </c>
      <c r="S3429" cm="1">
        <f t="array" ref="S3429">INDEX(EnergyImpactLookups[AStdWBkW],MATCH(1,(EnergyImpactLookups[Statewide Offering ID]=$B3429)*(EnergyImpactLookups[BldgType]=$C3429)*(EnergyImpactLookups[BldgVint]=$D3429)*(EnergyImpactLookups[BldgLoc]=$E3429),0))</f>
        <v>1.3899999999999999E-2</v>
      </c>
      <c r="T3429" cm="1">
        <f t="array" ref="T3429">INDEX(EnergyImpactLookups[AStdWBtherm],MATCH(1,(EnergyImpactLookups[Statewide Offering ID]=$B3429)*(EnergyImpactLookups[BldgType]=$C3429)*(EnergyImpactLookups[BldgVint]=$D3429)*(EnergyImpactLookups[BldgLoc]=$E3429),0))</f>
        <v>0</v>
      </c>
    </row>
    <row r="3430" spans="1:20" x14ac:dyDescent="0.3">
      <c r="A3430" t="s">
        <v>95</v>
      </c>
      <c r="B3430" t="s">
        <v>224</v>
      </c>
      <c r="C3430" t="s">
        <v>130</v>
      </c>
      <c r="D3430" t="s">
        <v>752</v>
      </c>
      <c r="E3430" t="s">
        <v>105</v>
      </c>
      <c r="F3430" t="s">
        <v>129</v>
      </c>
      <c r="G3430" t="s">
        <v>231</v>
      </c>
      <c r="H3430" t="s">
        <v>232</v>
      </c>
      <c r="I3430" t="s">
        <v>65</v>
      </c>
      <c r="J3430" s="1">
        <v>44172</v>
      </c>
      <c r="K3430" t="s">
        <v>100</v>
      </c>
      <c r="L3430">
        <v>1</v>
      </c>
      <c r="O3430" t="str" cm="1">
        <f t="array" ref="O3430">INDEX(EnergyImpactLookups[APreWBkWh-EAD_style],MATCH(1,(EnergyImpactLookups[Statewide Offering ID]=$B3430)*(EnergyImpactLookups[BldgType]=$C3430)*(EnergyImpactLookups[BldgVint]=$D3430)*(EnergyImpactLookups[BldgLoc]=$E3430),0))</f>
        <v/>
      </c>
      <c r="P3430" t="str" cm="1">
        <f t="array" ref="P3430">INDEX(EnergyImpactLookups[APreWBkW-EAD_style],MATCH(1,(EnergyImpactLookups[Statewide Offering ID]=$B3430)*(EnergyImpactLookups[BldgType]=$C3430)*(EnergyImpactLookups[BldgVint]=$D3430)*(EnergyImpactLookups[BldgLoc]=$E3430),0))</f>
        <v/>
      </c>
      <c r="Q3430" cm="1">
        <f t="array" ref="Q3430">INDEX(EnergyImpactLookups[APreWBtherm],MATCH(1,(EnergyImpactLookups[Statewide Offering ID]=$B3430)*(EnergyImpactLookups[BldgType]=$C3430)*(EnergyImpactLookups[BldgVint]=$D3430)*(EnergyImpactLookups[BldgLoc]=$E3430),0))</f>
        <v>0</v>
      </c>
      <c r="R3430" cm="1">
        <f t="array" ref="R3430">INDEX(EnergyImpactLookups[AStdWBkWh],MATCH(1,(EnergyImpactLookups[Statewide Offering ID]=$B3430)*(EnergyImpactLookups[BldgType]=$C3430)*(EnergyImpactLookups[BldgVint]=$D3430)*(EnergyImpactLookups[BldgLoc]=$E3430),0))</f>
        <v>36.769300000000001</v>
      </c>
      <c r="S3430" cm="1">
        <f t="array" ref="S3430">INDEX(EnergyImpactLookups[AStdWBkW],MATCH(1,(EnergyImpactLookups[Statewide Offering ID]=$B3430)*(EnergyImpactLookups[BldgType]=$C3430)*(EnergyImpactLookups[BldgVint]=$D3430)*(EnergyImpactLookups[BldgLoc]=$E3430),0))</f>
        <v>5.5100000000000003E-2</v>
      </c>
      <c r="T3430" cm="1">
        <f t="array" ref="T3430">INDEX(EnergyImpactLookups[AStdWBtherm],MATCH(1,(EnergyImpactLookups[Statewide Offering ID]=$B3430)*(EnergyImpactLookups[BldgType]=$C3430)*(EnergyImpactLookups[BldgVint]=$D3430)*(EnergyImpactLookups[BldgLoc]=$E3430),0))</f>
        <v>0</v>
      </c>
    </row>
    <row r="3431" spans="1:20" x14ac:dyDescent="0.3">
      <c r="A3431" t="s">
        <v>95</v>
      </c>
      <c r="B3431" t="s">
        <v>224</v>
      </c>
      <c r="C3431" t="s">
        <v>130</v>
      </c>
      <c r="D3431" t="s">
        <v>752</v>
      </c>
      <c r="E3431" t="s">
        <v>106</v>
      </c>
      <c r="F3431" t="s">
        <v>129</v>
      </c>
      <c r="G3431" t="s">
        <v>231</v>
      </c>
      <c r="H3431" t="s">
        <v>232</v>
      </c>
      <c r="I3431" t="s">
        <v>65</v>
      </c>
      <c r="J3431" s="1">
        <v>44172</v>
      </c>
      <c r="K3431" t="s">
        <v>100</v>
      </c>
      <c r="L3431">
        <v>1</v>
      </c>
      <c r="O3431" t="str" cm="1">
        <f t="array" ref="O3431">INDEX(EnergyImpactLookups[APreWBkWh-EAD_style],MATCH(1,(EnergyImpactLookups[Statewide Offering ID]=$B3431)*(EnergyImpactLookups[BldgType]=$C3431)*(EnergyImpactLookups[BldgVint]=$D3431)*(EnergyImpactLookups[BldgLoc]=$E3431),0))</f>
        <v/>
      </c>
      <c r="P3431" t="str" cm="1">
        <f t="array" ref="P3431">INDEX(EnergyImpactLookups[APreWBkW-EAD_style],MATCH(1,(EnergyImpactLookups[Statewide Offering ID]=$B3431)*(EnergyImpactLookups[BldgType]=$C3431)*(EnergyImpactLookups[BldgVint]=$D3431)*(EnergyImpactLookups[BldgLoc]=$E3431),0))</f>
        <v/>
      </c>
      <c r="Q3431" cm="1">
        <f t="array" ref="Q3431">INDEX(EnergyImpactLookups[APreWBtherm],MATCH(1,(EnergyImpactLookups[Statewide Offering ID]=$B3431)*(EnergyImpactLookups[BldgType]=$C3431)*(EnergyImpactLookups[BldgVint]=$D3431)*(EnergyImpactLookups[BldgLoc]=$E3431),0))</f>
        <v>0</v>
      </c>
      <c r="R3431" cm="1">
        <f t="array" ref="R3431">INDEX(EnergyImpactLookups[AStdWBkWh],MATCH(1,(EnergyImpactLookups[Statewide Offering ID]=$B3431)*(EnergyImpactLookups[BldgType]=$C3431)*(EnergyImpactLookups[BldgVint]=$D3431)*(EnergyImpactLookups[BldgLoc]=$E3431),0))</f>
        <v>7.5060000000000002</v>
      </c>
      <c r="S3431" cm="1">
        <f t="array" ref="S3431">INDEX(EnergyImpactLookups[AStdWBkW],MATCH(1,(EnergyImpactLookups[Statewide Offering ID]=$B3431)*(EnergyImpactLookups[BldgType]=$C3431)*(EnergyImpactLookups[BldgVint]=$D3431)*(EnergyImpactLookups[BldgLoc]=$E3431),0))</f>
        <v>6.1000000000000004E-3</v>
      </c>
      <c r="T3431" cm="1">
        <f t="array" ref="T3431">INDEX(EnergyImpactLookups[AStdWBtherm],MATCH(1,(EnergyImpactLookups[Statewide Offering ID]=$B3431)*(EnergyImpactLookups[BldgType]=$C3431)*(EnergyImpactLookups[BldgVint]=$D3431)*(EnergyImpactLookups[BldgLoc]=$E3431),0))</f>
        <v>0</v>
      </c>
    </row>
    <row r="3432" spans="1:20" x14ac:dyDescent="0.3">
      <c r="A3432" t="s">
        <v>95</v>
      </c>
      <c r="B3432" t="s">
        <v>224</v>
      </c>
      <c r="C3432" t="s">
        <v>130</v>
      </c>
      <c r="D3432" t="s">
        <v>752</v>
      </c>
      <c r="E3432" t="s">
        <v>107</v>
      </c>
      <c r="F3432" t="s">
        <v>129</v>
      </c>
      <c r="G3432" t="s">
        <v>231</v>
      </c>
      <c r="H3432" t="s">
        <v>232</v>
      </c>
      <c r="I3432" t="s">
        <v>65</v>
      </c>
      <c r="J3432" s="1">
        <v>44172</v>
      </c>
      <c r="K3432" t="s">
        <v>100</v>
      </c>
      <c r="L3432">
        <v>1</v>
      </c>
      <c r="O3432" t="str" cm="1">
        <f t="array" ref="O3432">INDEX(EnergyImpactLookups[APreWBkWh-EAD_style],MATCH(1,(EnergyImpactLookups[Statewide Offering ID]=$B3432)*(EnergyImpactLookups[BldgType]=$C3432)*(EnergyImpactLookups[BldgVint]=$D3432)*(EnergyImpactLookups[BldgLoc]=$E3432),0))</f>
        <v/>
      </c>
      <c r="P3432" t="str" cm="1">
        <f t="array" ref="P3432">INDEX(EnergyImpactLookups[APreWBkW-EAD_style],MATCH(1,(EnergyImpactLookups[Statewide Offering ID]=$B3432)*(EnergyImpactLookups[BldgType]=$C3432)*(EnergyImpactLookups[BldgVint]=$D3432)*(EnergyImpactLookups[BldgLoc]=$E3432),0))</f>
        <v/>
      </c>
      <c r="Q3432" cm="1">
        <f t="array" ref="Q3432">INDEX(EnergyImpactLookups[APreWBtherm],MATCH(1,(EnergyImpactLookups[Statewide Offering ID]=$B3432)*(EnergyImpactLookups[BldgType]=$C3432)*(EnergyImpactLookups[BldgVint]=$D3432)*(EnergyImpactLookups[BldgLoc]=$E3432),0))</f>
        <v>0</v>
      </c>
      <c r="R3432" cm="1">
        <f t="array" ref="R3432">INDEX(EnergyImpactLookups[AStdWBkWh],MATCH(1,(EnergyImpactLookups[Statewide Offering ID]=$B3432)*(EnergyImpactLookups[BldgType]=$C3432)*(EnergyImpactLookups[BldgVint]=$D3432)*(EnergyImpactLookups[BldgLoc]=$E3432),0))</f>
        <v>19.839600000000001</v>
      </c>
      <c r="S3432" cm="1">
        <f t="array" ref="S3432">INDEX(EnergyImpactLookups[AStdWBkW],MATCH(1,(EnergyImpactLookups[Statewide Offering ID]=$B3432)*(EnergyImpactLookups[BldgType]=$C3432)*(EnergyImpactLookups[BldgVint]=$D3432)*(EnergyImpactLookups[BldgLoc]=$E3432),0))</f>
        <v>2.3400000000000001E-2</v>
      </c>
      <c r="T3432" cm="1">
        <f t="array" ref="T3432">INDEX(EnergyImpactLookups[AStdWBtherm],MATCH(1,(EnergyImpactLookups[Statewide Offering ID]=$B3432)*(EnergyImpactLookups[BldgType]=$C3432)*(EnergyImpactLookups[BldgVint]=$D3432)*(EnergyImpactLookups[BldgLoc]=$E3432),0))</f>
        <v>0</v>
      </c>
    </row>
    <row r="3433" spans="1:20" x14ac:dyDescent="0.3">
      <c r="A3433" t="s">
        <v>95</v>
      </c>
      <c r="B3433" t="s">
        <v>224</v>
      </c>
      <c r="C3433" t="s">
        <v>130</v>
      </c>
      <c r="D3433" t="s">
        <v>752</v>
      </c>
      <c r="E3433" t="s">
        <v>109</v>
      </c>
      <c r="F3433" t="s">
        <v>129</v>
      </c>
      <c r="G3433" t="s">
        <v>231</v>
      </c>
      <c r="H3433" t="s">
        <v>232</v>
      </c>
      <c r="I3433" t="s">
        <v>65</v>
      </c>
      <c r="J3433" s="1">
        <v>44172</v>
      </c>
      <c r="K3433" t="s">
        <v>100</v>
      </c>
      <c r="L3433">
        <v>1</v>
      </c>
      <c r="O3433" t="str" cm="1">
        <f t="array" ref="O3433">INDEX(EnergyImpactLookups[APreWBkWh-EAD_style],MATCH(1,(EnergyImpactLookups[Statewide Offering ID]=$B3433)*(EnergyImpactLookups[BldgType]=$C3433)*(EnergyImpactLookups[BldgVint]=$D3433)*(EnergyImpactLookups[BldgLoc]=$E3433),0))</f>
        <v/>
      </c>
      <c r="P3433" t="str" cm="1">
        <f t="array" ref="P3433">INDEX(EnergyImpactLookups[APreWBkW-EAD_style],MATCH(1,(EnergyImpactLookups[Statewide Offering ID]=$B3433)*(EnergyImpactLookups[BldgType]=$C3433)*(EnergyImpactLookups[BldgVint]=$D3433)*(EnergyImpactLookups[BldgLoc]=$E3433),0))</f>
        <v/>
      </c>
      <c r="Q3433" cm="1">
        <f t="array" ref="Q3433">INDEX(EnergyImpactLookups[APreWBtherm],MATCH(1,(EnergyImpactLookups[Statewide Offering ID]=$B3433)*(EnergyImpactLookups[BldgType]=$C3433)*(EnergyImpactLookups[BldgVint]=$D3433)*(EnergyImpactLookups[BldgLoc]=$E3433),0))</f>
        <v>0</v>
      </c>
      <c r="R3433" cm="1">
        <f t="array" ref="R3433">INDEX(EnergyImpactLookups[AStdWBkWh],MATCH(1,(EnergyImpactLookups[Statewide Offering ID]=$B3433)*(EnergyImpactLookups[BldgType]=$C3433)*(EnergyImpactLookups[BldgVint]=$D3433)*(EnergyImpactLookups[BldgLoc]=$E3433),0))</f>
        <v>35.725000000000001</v>
      </c>
      <c r="S3433" cm="1">
        <f t="array" ref="S3433">INDEX(EnergyImpactLookups[AStdWBkW],MATCH(1,(EnergyImpactLookups[Statewide Offering ID]=$B3433)*(EnergyImpactLookups[BldgType]=$C3433)*(EnergyImpactLookups[BldgVint]=$D3433)*(EnergyImpactLookups[BldgLoc]=$E3433),0))</f>
        <v>3.1800000000000002E-2</v>
      </c>
      <c r="T3433" cm="1">
        <f t="array" ref="T3433">INDEX(EnergyImpactLookups[AStdWBtherm],MATCH(1,(EnergyImpactLookups[Statewide Offering ID]=$B3433)*(EnergyImpactLookups[BldgType]=$C3433)*(EnergyImpactLookups[BldgVint]=$D3433)*(EnergyImpactLookups[BldgLoc]=$E3433),0))</f>
        <v>0</v>
      </c>
    </row>
    <row r="3434" spans="1:20" x14ac:dyDescent="0.3">
      <c r="A3434" t="s">
        <v>95</v>
      </c>
      <c r="B3434" t="s">
        <v>224</v>
      </c>
      <c r="C3434" t="s">
        <v>130</v>
      </c>
      <c r="D3434" t="s">
        <v>752</v>
      </c>
      <c r="E3434" t="s">
        <v>111</v>
      </c>
      <c r="F3434" t="s">
        <v>129</v>
      </c>
      <c r="G3434" t="s">
        <v>231</v>
      </c>
      <c r="H3434" t="s">
        <v>232</v>
      </c>
      <c r="I3434" t="s">
        <v>65</v>
      </c>
      <c r="J3434" s="1">
        <v>44172</v>
      </c>
      <c r="K3434" t="s">
        <v>100</v>
      </c>
      <c r="L3434">
        <v>1</v>
      </c>
      <c r="O3434" t="str" cm="1">
        <f t="array" ref="O3434">INDEX(EnergyImpactLookups[APreWBkWh-EAD_style],MATCH(1,(EnergyImpactLookups[Statewide Offering ID]=$B3434)*(EnergyImpactLookups[BldgType]=$C3434)*(EnergyImpactLookups[BldgVint]=$D3434)*(EnergyImpactLookups[BldgLoc]=$E3434),0))</f>
        <v/>
      </c>
      <c r="P3434" t="str" cm="1">
        <f t="array" ref="P3434">INDEX(EnergyImpactLookups[APreWBkW-EAD_style],MATCH(1,(EnergyImpactLookups[Statewide Offering ID]=$B3434)*(EnergyImpactLookups[BldgType]=$C3434)*(EnergyImpactLookups[BldgVint]=$D3434)*(EnergyImpactLookups[BldgLoc]=$E3434),0))</f>
        <v/>
      </c>
      <c r="Q3434" cm="1">
        <f t="array" ref="Q3434">INDEX(EnergyImpactLookups[APreWBtherm],MATCH(1,(EnergyImpactLookups[Statewide Offering ID]=$B3434)*(EnergyImpactLookups[BldgType]=$C3434)*(EnergyImpactLookups[BldgVint]=$D3434)*(EnergyImpactLookups[BldgLoc]=$E3434),0))</f>
        <v>0</v>
      </c>
      <c r="R3434" cm="1">
        <f t="array" ref="R3434">INDEX(EnergyImpactLookups[AStdWBkWh],MATCH(1,(EnergyImpactLookups[Statewide Offering ID]=$B3434)*(EnergyImpactLookups[BldgType]=$C3434)*(EnergyImpactLookups[BldgVint]=$D3434)*(EnergyImpactLookups[BldgLoc]=$E3434),0))</f>
        <v>59.837899999999998</v>
      </c>
      <c r="S3434" cm="1">
        <f t="array" ref="S3434">INDEX(EnergyImpactLookups[AStdWBkW],MATCH(1,(EnergyImpactLookups[Statewide Offering ID]=$B3434)*(EnergyImpactLookups[BldgType]=$C3434)*(EnergyImpactLookups[BldgVint]=$D3434)*(EnergyImpactLookups[BldgLoc]=$E3434),0))</f>
        <v>4.3900000000000002E-2</v>
      </c>
      <c r="T3434" cm="1">
        <f t="array" ref="T3434">INDEX(EnergyImpactLookups[AStdWBtherm],MATCH(1,(EnergyImpactLookups[Statewide Offering ID]=$B3434)*(EnergyImpactLookups[BldgType]=$C3434)*(EnergyImpactLookups[BldgVint]=$D3434)*(EnergyImpactLookups[BldgLoc]=$E3434),0))</f>
        <v>0</v>
      </c>
    </row>
    <row r="3435" spans="1:20" x14ac:dyDescent="0.3">
      <c r="A3435" t="s">
        <v>95</v>
      </c>
      <c r="B3435" t="s">
        <v>224</v>
      </c>
      <c r="C3435" t="s">
        <v>130</v>
      </c>
      <c r="D3435" t="s">
        <v>752</v>
      </c>
      <c r="E3435" t="s">
        <v>112</v>
      </c>
      <c r="F3435" t="s">
        <v>129</v>
      </c>
      <c r="G3435" t="s">
        <v>231</v>
      </c>
      <c r="H3435" t="s">
        <v>232</v>
      </c>
      <c r="I3435" t="s">
        <v>65</v>
      </c>
      <c r="J3435" s="1">
        <v>44172</v>
      </c>
      <c r="K3435" t="s">
        <v>100</v>
      </c>
      <c r="L3435">
        <v>1</v>
      </c>
      <c r="O3435" t="str" cm="1">
        <f t="array" ref="O3435">INDEX(EnergyImpactLookups[APreWBkWh-EAD_style],MATCH(1,(EnergyImpactLookups[Statewide Offering ID]=$B3435)*(EnergyImpactLookups[BldgType]=$C3435)*(EnergyImpactLookups[BldgVint]=$D3435)*(EnergyImpactLookups[BldgLoc]=$E3435),0))</f>
        <v/>
      </c>
      <c r="P3435" t="str" cm="1">
        <f t="array" ref="P3435">INDEX(EnergyImpactLookups[APreWBkW-EAD_style],MATCH(1,(EnergyImpactLookups[Statewide Offering ID]=$B3435)*(EnergyImpactLookups[BldgType]=$C3435)*(EnergyImpactLookups[BldgVint]=$D3435)*(EnergyImpactLookups[BldgLoc]=$E3435),0))</f>
        <v/>
      </c>
      <c r="Q3435" cm="1">
        <f t="array" ref="Q3435">INDEX(EnergyImpactLookups[APreWBtherm],MATCH(1,(EnergyImpactLookups[Statewide Offering ID]=$B3435)*(EnergyImpactLookups[BldgType]=$C3435)*(EnergyImpactLookups[BldgVint]=$D3435)*(EnergyImpactLookups[BldgLoc]=$E3435),0))</f>
        <v>0</v>
      </c>
      <c r="R3435" cm="1">
        <f t="array" ref="R3435">INDEX(EnergyImpactLookups[AStdWBkWh],MATCH(1,(EnergyImpactLookups[Statewide Offering ID]=$B3435)*(EnergyImpactLookups[BldgType]=$C3435)*(EnergyImpactLookups[BldgVint]=$D3435)*(EnergyImpactLookups[BldgLoc]=$E3435),0))</f>
        <v>54.548499999999997</v>
      </c>
      <c r="S3435" cm="1">
        <f t="array" ref="S3435">INDEX(EnergyImpactLookups[AStdWBkW],MATCH(1,(EnergyImpactLookups[Statewide Offering ID]=$B3435)*(EnergyImpactLookups[BldgType]=$C3435)*(EnergyImpactLookups[BldgVint]=$D3435)*(EnergyImpactLookups[BldgLoc]=$E3435),0))</f>
        <v>5.2499999999999998E-2</v>
      </c>
      <c r="T3435" cm="1">
        <f t="array" ref="T3435">INDEX(EnergyImpactLookups[AStdWBtherm],MATCH(1,(EnergyImpactLookups[Statewide Offering ID]=$B3435)*(EnergyImpactLookups[BldgType]=$C3435)*(EnergyImpactLookups[BldgVint]=$D3435)*(EnergyImpactLookups[BldgLoc]=$E3435),0))</f>
        <v>0</v>
      </c>
    </row>
    <row r="3436" spans="1:20" x14ac:dyDescent="0.3">
      <c r="A3436" t="s">
        <v>95</v>
      </c>
      <c r="B3436" t="s">
        <v>224</v>
      </c>
      <c r="C3436" t="s">
        <v>130</v>
      </c>
      <c r="D3436" t="s">
        <v>752</v>
      </c>
      <c r="E3436" t="s">
        <v>113</v>
      </c>
      <c r="F3436" t="s">
        <v>129</v>
      </c>
      <c r="G3436" t="s">
        <v>231</v>
      </c>
      <c r="H3436" t="s">
        <v>232</v>
      </c>
      <c r="I3436" t="s">
        <v>65</v>
      </c>
      <c r="J3436" s="1">
        <v>44172</v>
      </c>
      <c r="K3436" t="s">
        <v>100</v>
      </c>
      <c r="L3436">
        <v>1</v>
      </c>
      <c r="O3436" t="str" cm="1">
        <f t="array" ref="O3436">INDEX(EnergyImpactLookups[APreWBkWh-EAD_style],MATCH(1,(EnergyImpactLookups[Statewide Offering ID]=$B3436)*(EnergyImpactLookups[BldgType]=$C3436)*(EnergyImpactLookups[BldgVint]=$D3436)*(EnergyImpactLookups[BldgLoc]=$E3436),0))</f>
        <v/>
      </c>
      <c r="P3436" t="str" cm="1">
        <f t="array" ref="P3436">INDEX(EnergyImpactLookups[APreWBkW-EAD_style],MATCH(1,(EnergyImpactLookups[Statewide Offering ID]=$B3436)*(EnergyImpactLookups[BldgType]=$C3436)*(EnergyImpactLookups[BldgVint]=$D3436)*(EnergyImpactLookups[BldgLoc]=$E3436),0))</f>
        <v/>
      </c>
      <c r="Q3436" cm="1">
        <f t="array" ref="Q3436">INDEX(EnergyImpactLookups[APreWBtherm],MATCH(1,(EnergyImpactLookups[Statewide Offering ID]=$B3436)*(EnergyImpactLookups[BldgType]=$C3436)*(EnergyImpactLookups[BldgVint]=$D3436)*(EnergyImpactLookups[BldgLoc]=$E3436),0))</f>
        <v>0</v>
      </c>
      <c r="R3436" cm="1">
        <f t="array" ref="R3436">INDEX(EnergyImpactLookups[AStdWBkWh],MATCH(1,(EnergyImpactLookups[Statewide Offering ID]=$B3436)*(EnergyImpactLookups[BldgType]=$C3436)*(EnergyImpactLookups[BldgVint]=$D3436)*(EnergyImpactLookups[BldgLoc]=$E3436),0))</f>
        <v>53.887900000000002</v>
      </c>
      <c r="S3436" cm="1">
        <f t="array" ref="S3436">INDEX(EnergyImpactLookups[AStdWBkW],MATCH(1,(EnergyImpactLookups[Statewide Offering ID]=$B3436)*(EnergyImpactLookups[BldgType]=$C3436)*(EnergyImpactLookups[BldgVint]=$D3436)*(EnergyImpactLookups[BldgLoc]=$E3436),0))</f>
        <v>5.0799999999999998E-2</v>
      </c>
      <c r="T3436" cm="1">
        <f t="array" ref="T3436">INDEX(EnergyImpactLookups[AStdWBtherm],MATCH(1,(EnergyImpactLookups[Statewide Offering ID]=$B3436)*(EnergyImpactLookups[BldgType]=$C3436)*(EnergyImpactLookups[BldgVint]=$D3436)*(EnergyImpactLookups[BldgLoc]=$E3436),0))</f>
        <v>0</v>
      </c>
    </row>
    <row r="3437" spans="1:20" x14ac:dyDescent="0.3">
      <c r="A3437" t="s">
        <v>95</v>
      </c>
      <c r="B3437" t="s">
        <v>224</v>
      </c>
      <c r="C3437" t="s">
        <v>130</v>
      </c>
      <c r="D3437" t="s">
        <v>752</v>
      </c>
      <c r="E3437" t="s">
        <v>114</v>
      </c>
      <c r="F3437" t="s">
        <v>129</v>
      </c>
      <c r="G3437" t="s">
        <v>231</v>
      </c>
      <c r="H3437" t="s">
        <v>232</v>
      </c>
      <c r="I3437" t="s">
        <v>65</v>
      </c>
      <c r="J3437" s="1">
        <v>44172</v>
      </c>
      <c r="K3437" t="s">
        <v>100</v>
      </c>
      <c r="L3437">
        <v>1</v>
      </c>
      <c r="O3437" t="str" cm="1">
        <f t="array" ref="O3437">INDEX(EnergyImpactLookups[APreWBkWh-EAD_style],MATCH(1,(EnergyImpactLookups[Statewide Offering ID]=$B3437)*(EnergyImpactLookups[BldgType]=$C3437)*(EnergyImpactLookups[BldgVint]=$D3437)*(EnergyImpactLookups[BldgLoc]=$E3437),0))</f>
        <v/>
      </c>
      <c r="P3437" t="str" cm="1">
        <f t="array" ref="P3437">INDEX(EnergyImpactLookups[APreWBkW-EAD_style],MATCH(1,(EnergyImpactLookups[Statewide Offering ID]=$B3437)*(EnergyImpactLookups[BldgType]=$C3437)*(EnergyImpactLookups[BldgVint]=$D3437)*(EnergyImpactLookups[BldgLoc]=$E3437),0))</f>
        <v/>
      </c>
      <c r="Q3437" cm="1">
        <f t="array" ref="Q3437">INDEX(EnergyImpactLookups[APreWBtherm],MATCH(1,(EnergyImpactLookups[Statewide Offering ID]=$B3437)*(EnergyImpactLookups[BldgType]=$C3437)*(EnergyImpactLookups[BldgVint]=$D3437)*(EnergyImpactLookups[BldgLoc]=$E3437),0))</f>
        <v>0</v>
      </c>
      <c r="R3437" cm="1">
        <f t="array" ref="R3437">INDEX(EnergyImpactLookups[AStdWBkWh],MATCH(1,(EnergyImpactLookups[Statewide Offering ID]=$B3437)*(EnergyImpactLookups[BldgType]=$C3437)*(EnergyImpactLookups[BldgVint]=$D3437)*(EnergyImpactLookups[BldgLoc]=$E3437),0))</f>
        <v>93.917299999999997</v>
      </c>
      <c r="S3437" cm="1">
        <f t="array" ref="S3437">INDEX(EnergyImpactLookups[AStdWBkW],MATCH(1,(EnergyImpactLookups[Statewide Offering ID]=$B3437)*(EnergyImpactLookups[BldgType]=$C3437)*(EnergyImpactLookups[BldgVint]=$D3437)*(EnergyImpactLookups[BldgLoc]=$E3437),0))</f>
        <v>8.0100000000000005E-2</v>
      </c>
      <c r="T3437" cm="1">
        <f t="array" ref="T3437">INDEX(EnergyImpactLookups[AStdWBtherm],MATCH(1,(EnergyImpactLookups[Statewide Offering ID]=$B3437)*(EnergyImpactLookups[BldgType]=$C3437)*(EnergyImpactLookups[BldgVint]=$D3437)*(EnergyImpactLookups[BldgLoc]=$E3437),0))</f>
        <v>0</v>
      </c>
    </row>
    <row r="3438" spans="1:20" x14ac:dyDescent="0.3">
      <c r="A3438" t="s">
        <v>95</v>
      </c>
      <c r="B3438" t="s">
        <v>224</v>
      </c>
      <c r="C3438" t="s">
        <v>130</v>
      </c>
      <c r="D3438" t="s">
        <v>752</v>
      </c>
      <c r="E3438" t="s">
        <v>115</v>
      </c>
      <c r="F3438" t="s">
        <v>129</v>
      </c>
      <c r="G3438" t="s">
        <v>231</v>
      </c>
      <c r="H3438" t="s">
        <v>232</v>
      </c>
      <c r="I3438" t="s">
        <v>65</v>
      </c>
      <c r="J3438" s="1">
        <v>44172</v>
      </c>
      <c r="K3438" t="s">
        <v>100</v>
      </c>
      <c r="L3438">
        <v>1</v>
      </c>
      <c r="O3438" t="str" cm="1">
        <f t="array" ref="O3438">INDEX(EnergyImpactLookups[APreWBkWh-EAD_style],MATCH(1,(EnergyImpactLookups[Statewide Offering ID]=$B3438)*(EnergyImpactLookups[BldgType]=$C3438)*(EnergyImpactLookups[BldgVint]=$D3438)*(EnergyImpactLookups[BldgLoc]=$E3438),0))</f>
        <v/>
      </c>
      <c r="P3438" t="str" cm="1">
        <f t="array" ref="P3438">INDEX(EnergyImpactLookups[APreWBkW-EAD_style],MATCH(1,(EnergyImpactLookups[Statewide Offering ID]=$B3438)*(EnergyImpactLookups[BldgType]=$C3438)*(EnergyImpactLookups[BldgVint]=$D3438)*(EnergyImpactLookups[BldgLoc]=$E3438),0))</f>
        <v/>
      </c>
      <c r="Q3438" cm="1">
        <f t="array" ref="Q3438">INDEX(EnergyImpactLookups[APreWBtherm],MATCH(1,(EnergyImpactLookups[Statewide Offering ID]=$B3438)*(EnergyImpactLookups[BldgType]=$C3438)*(EnergyImpactLookups[BldgVint]=$D3438)*(EnergyImpactLookups[BldgLoc]=$E3438),0))</f>
        <v>0</v>
      </c>
      <c r="R3438" cm="1">
        <f t="array" ref="R3438">INDEX(EnergyImpactLookups[AStdWBkWh],MATCH(1,(EnergyImpactLookups[Statewide Offering ID]=$B3438)*(EnergyImpactLookups[BldgType]=$C3438)*(EnergyImpactLookups[BldgVint]=$D3438)*(EnergyImpactLookups[BldgLoc]=$E3438),0))</f>
        <v>54.018900000000002</v>
      </c>
      <c r="S3438" cm="1">
        <f t="array" ref="S3438">INDEX(EnergyImpactLookups[AStdWBkW],MATCH(1,(EnergyImpactLookups[Statewide Offering ID]=$B3438)*(EnergyImpactLookups[BldgType]=$C3438)*(EnergyImpactLookups[BldgVint]=$D3438)*(EnergyImpactLookups[BldgLoc]=$E3438),0))</f>
        <v>6.7100000000000007E-2</v>
      </c>
      <c r="T3438" cm="1">
        <f t="array" ref="T3438">INDEX(EnergyImpactLookups[AStdWBtherm],MATCH(1,(EnergyImpactLookups[Statewide Offering ID]=$B3438)*(EnergyImpactLookups[BldgType]=$C3438)*(EnergyImpactLookups[BldgVint]=$D3438)*(EnergyImpactLookups[BldgLoc]=$E3438),0))</f>
        <v>0</v>
      </c>
    </row>
    <row r="3439" spans="1:20" x14ac:dyDescent="0.3">
      <c r="A3439" t="s">
        <v>95</v>
      </c>
      <c r="B3439" t="s">
        <v>224</v>
      </c>
      <c r="C3439" t="s">
        <v>130</v>
      </c>
      <c r="D3439" t="s">
        <v>752</v>
      </c>
      <c r="E3439" t="s">
        <v>116</v>
      </c>
      <c r="F3439" t="s">
        <v>129</v>
      </c>
      <c r="G3439" t="s">
        <v>231</v>
      </c>
      <c r="H3439" t="s">
        <v>232</v>
      </c>
      <c r="I3439" t="s">
        <v>65</v>
      </c>
      <c r="J3439" s="1">
        <v>44172</v>
      </c>
      <c r="K3439" t="s">
        <v>100</v>
      </c>
      <c r="L3439">
        <v>1</v>
      </c>
      <c r="O3439" t="str" cm="1">
        <f t="array" ref="O3439">INDEX(EnergyImpactLookups[APreWBkWh-EAD_style],MATCH(1,(EnergyImpactLookups[Statewide Offering ID]=$B3439)*(EnergyImpactLookups[BldgType]=$C3439)*(EnergyImpactLookups[BldgVint]=$D3439)*(EnergyImpactLookups[BldgLoc]=$E3439),0))</f>
        <v/>
      </c>
      <c r="P3439" t="str" cm="1">
        <f t="array" ref="P3439">INDEX(EnergyImpactLookups[APreWBkW-EAD_style],MATCH(1,(EnergyImpactLookups[Statewide Offering ID]=$B3439)*(EnergyImpactLookups[BldgType]=$C3439)*(EnergyImpactLookups[BldgVint]=$D3439)*(EnergyImpactLookups[BldgLoc]=$E3439),0))</f>
        <v/>
      </c>
      <c r="Q3439" cm="1">
        <f t="array" ref="Q3439">INDEX(EnergyImpactLookups[APreWBtherm],MATCH(1,(EnergyImpactLookups[Statewide Offering ID]=$B3439)*(EnergyImpactLookups[BldgType]=$C3439)*(EnergyImpactLookups[BldgVint]=$D3439)*(EnergyImpactLookups[BldgLoc]=$E3439),0))</f>
        <v>0</v>
      </c>
      <c r="R3439" cm="1">
        <f t="array" ref="R3439">INDEX(EnergyImpactLookups[AStdWBkWh],MATCH(1,(EnergyImpactLookups[Statewide Offering ID]=$B3439)*(EnergyImpactLookups[BldgType]=$C3439)*(EnergyImpactLookups[BldgVint]=$D3439)*(EnergyImpactLookups[BldgLoc]=$E3439),0))</f>
        <v>99.087400000000002</v>
      </c>
      <c r="S3439" cm="1">
        <f t="array" ref="S3439">INDEX(EnergyImpactLookups[AStdWBkW],MATCH(1,(EnergyImpactLookups[Statewide Offering ID]=$B3439)*(EnergyImpactLookups[BldgType]=$C3439)*(EnergyImpactLookups[BldgVint]=$D3439)*(EnergyImpactLookups[BldgLoc]=$E3439),0))</f>
        <v>7.3200000000000001E-2</v>
      </c>
      <c r="T3439" cm="1">
        <f t="array" ref="T3439">INDEX(EnergyImpactLookups[AStdWBtherm],MATCH(1,(EnergyImpactLookups[Statewide Offering ID]=$B3439)*(EnergyImpactLookups[BldgType]=$C3439)*(EnergyImpactLookups[BldgVint]=$D3439)*(EnergyImpactLookups[BldgLoc]=$E3439),0))</f>
        <v>0</v>
      </c>
    </row>
    <row r="3440" spans="1:20" x14ac:dyDescent="0.3">
      <c r="A3440" t="s">
        <v>95</v>
      </c>
      <c r="B3440" t="s">
        <v>224</v>
      </c>
      <c r="C3440" t="s">
        <v>130</v>
      </c>
      <c r="D3440" t="s">
        <v>752</v>
      </c>
      <c r="E3440" t="s">
        <v>117</v>
      </c>
      <c r="F3440" t="s">
        <v>129</v>
      </c>
      <c r="G3440" t="s">
        <v>231</v>
      </c>
      <c r="H3440" t="s">
        <v>232</v>
      </c>
      <c r="I3440" t="s">
        <v>65</v>
      </c>
      <c r="J3440" s="1">
        <v>44172</v>
      </c>
      <c r="K3440" t="s">
        <v>100</v>
      </c>
      <c r="L3440">
        <v>1</v>
      </c>
      <c r="O3440" t="str" cm="1">
        <f t="array" ref="O3440">INDEX(EnergyImpactLookups[APreWBkWh-EAD_style],MATCH(1,(EnergyImpactLookups[Statewide Offering ID]=$B3440)*(EnergyImpactLookups[BldgType]=$C3440)*(EnergyImpactLookups[BldgVint]=$D3440)*(EnergyImpactLookups[BldgLoc]=$E3440),0))</f>
        <v/>
      </c>
      <c r="P3440" t="str" cm="1">
        <f t="array" ref="P3440">INDEX(EnergyImpactLookups[APreWBkW-EAD_style],MATCH(1,(EnergyImpactLookups[Statewide Offering ID]=$B3440)*(EnergyImpactLookups[BldgType]=$C3440)*(EnergyImpactLookups[BldgVint]=$D3440)*(EnergyImpactLookups[BldgLoc]=$E3440),0))</f>
        <v/>
      </c>
      <c r="Q3440" cm="1">
        <f t="array" ref="Q3440">INDEX(EnergyImpactLookups[APreWBtherm],MATCH(1,(EnergyImpactLookups[Statewide Offering ID]=$B3440)*(EnergyImpactLookups[BldgType]=$C3440)*(EnergyImpactLookups[BldgVint]=$D3440)*(EnergyImpactLookups[BldgLoc]=$E3440),0))</f>
        <v>0</v>
      </c>
      <c r="R3440" cm="1">
        <f t="array" ref="R3440">INDEX(EnergyImpactLookups[AStdWBkWh],MATCH(1,(EnergyImpactLookups[Statewide Offering ID]=$B3440)*(EnergyImpactLookups[BldgType]=$C3440)*(EnergyImpactLookups[BldgVint]=$D3440)*(EnergyImpactLookups[BldgLoc]=$E3440),0))</f>
        <v>111.745</v>
      </c>
      <c r="S3440" cm="1">
        <f t="array" ref="S3440">INDEX(EnergyImpactLookups[AStdWBkW],MATCH(1,(EnergyImpactLookups[Statewide Offering ID]=$B3440)*(EnergyImpactLookups[BldgType]=$C3440)*(EnergyImpactLookups[BldgVint]=$D3440)*(EnergyImpactLookups[BldgLoc]=$E3440),0))</f>
        <v>7.3999999999999996E-2</v>
      </c>
      <c r="T3440" cm="1">
        <f t="array" ref="T3440">INDEX(EnergyImpactLookups[AStdWBtherm],MATCH(1,(EnergyImpactLookups[Statewide Offering ID]=$B3440)*(EnergyImpactLookups[BldgType]=$C3440)*(EnergyImpactLookups[BldgVint]=$D3440)*(EnergyImpactLookups[BldgLoc]=$E3440),0))</f>
        <v>0</v>
      </c>
    </row>
    <row r="3441" spans="1:20" x14ac:dyDescent="0.3">
      <c r="A3441" t="s">
        <v>95</v>
      </c>
      <c r="B3441" t="s">
        <v>224</v>
      </c>
      <c r="C3441" t="s">
        <v>130</v>
      </c>
      <c r="D3441" t="s">
        <v>752</v>
      </c>
      <c r="E3441" t="s">
        <v>118</v>
      </c>
      <c r="F3441" t="s">
        <v>129</v>
      </c>
      <c r="G3441" t="s">
        <v>231</v>
      </c>
      <c r="H3441" t="s">
        <v>232</v>
      </c>
      <c r="I3441" t="s">
        <v>65</v>
      </c>
      <c r="J3441" s="1">
        <v>44172</v>
      </c>
      <c r="K3441" t="s">
        <v>100</v>
      </c>
      <c r="L3441">
        <v>1</v>
      </c>
      <c r="O3441" t="str" cm="1">
        <f t="array" ref="O3441">INDEX(EnergyImpactLookups[APreWBkWh-EAD_style],MATCH(1,(EnergyImpactLookups[Statewide Offering ID]=$B3441)*(EnergyImpactLookups[BldgType]=$C3441)*(EnergyImpactLookups[BldgVint]=$D3441)*(EnergyImpactLookups[BldgLoc]=$E3441),0))</f>
        <v/>
      </c>
      <c r="P3441" t="str" cm="1">
        <f t="array" ref="P3441">INDEX(EnergyImpactLookups[APreWBkW-EAD_style],MATCH(1,(EnergyImpactLookups[Statewide Offering ID]=$B3441)*(EnergyImpactLookups[BldgType]=$C3441)*(EnergyImpactLookups[BldgVint]=$D3441)*(EnergyImpactLookups[BldgLoc]=$E3441),0))</f>
        <v/>
      </c>
      <c r="Q3441" cm="1">
        <f t="array" ref="Q3441">INDEX(EnergyImpactLookups[APreWBtherm],MATCH(1,(EnergyImpactLookups[Statewide Offering ID]=$B3441)*(EnergyImpactLookups[BldgType]=$C3441)*(EnergyImpactLookups[BldgVint]=$D3441)*(EnergyImpactLookups[BldgLoc]=$E3441),0))</f>
        <v>0</v>
      </c>
      <c r="R3441" cm="1">
        <f t="array" ref="R3441">INDEX(EnergyImpactLookups[AStdWBkWh],MATCH(1,(EnergyImpactLookups[Statewide Offering ID]=$B3441)*(EnergyImpactLookups[BldgType]=$C3441)*(EnergyImpactLookups[BldgVint]=$D3441)*(EnergyImpactLookups[BldgLoc]=$E3441),0))</f>
        <v>127.3129</v>
      </c>
      <c r="S3441" cm="1">
        <f t="array" ref="S3441">INDEX(EnergyImpactLookups[AStdWBkW],MATCH(1,(EnergyImpactLookups[Statewide Offering ID]=$B3441)*(EnergyImpactLookups[BldgType]=$C3441)*(EnergyImpactLookups[BldgVint]=$D3441)*(EnergyImpactLookups[BldgLoc]=$E3441),0))</f>
        <v>7.3200000000000001E-2</v>
      </c>
      <c r="T3441" cm="1">
        <f t="array" ref="T3441">INDEX(EnergyImpactLookups[AStdWBtherm],MATCH(1,(EnergyImpactLookups[Statewide Offering ID]=$B3441)*(EnergyImpactLookups[BldgType]=$C3441)*(EnergyImpactLookups[BldgVint]=$D3441)*(EnergyImpactLookups[BldgLoc]=$E3441),0))</f>
        <v>0</v>
      </c>
    </row>
    <row r="3442" spans="1:20" x14ac:dyDescent="0.3">
      <c r="A3442" t="s">
        <v>95</v>
      </c>
      <c r="B3442" t="s">
        <v>224</v>
      </c>
      <c r="C3442" t="s">
        <v>130</v>
      </c>
      <c r="D3442" t="s">
        <v>752</v>
      </c>
      <c r="E3442" t="s">
        <v>119</v>
      </c>
      <c r="F3442" t="s">
        <v>129</v>
      </c>
      <c r="G3442" t="s">
        <v>231</v>
      </c>
      <c r="H3442" t="s">
        <v>232</v>
      </c>
      <c r="I3442" t="s">
        <v>65</v>
      </c>
      <c r="J3442" s="1">
        <v>44172</v>
      </c>
      <c r="K3442" t="s">
        <v>100</v>
      </c>
      <c r="L3442">
        <v>1</v>
      </c>
      <c r="O3442" t="str" cm="1">
        <f t="array" ref="O3442">INDEX(EnergyImpactLookups[APreWBkWh-EAD_style],MATCH(1,(EnergyImpactLookups[Statewide Offering ID]=$B3442)*(EnergyImpactLookups[BldgType]=$C3442)*(EnergyImpactLookups[BldgVint]=$D3442)*(EnergyImpactLookups[BldgLoc]=$E3442),0))</f>
        <v/>
      </c>
      <c r="P3442" t="str" cm="1">
        <f t="array" ref="P3442">INDEX(EnergyImpactLookups[APreWBkW-EAD_style],MATCH(1,(EnergyImpactLookups[Statewide Offering ID]=$B3442)*(EnergyImpactLookups[BldgType]=$C3442)*(EnergyImpactLookups[BldgVint]=$D3442)*(EnergyImpactLookups[BldgLoc]=$E3442),0))</f>
        <v/>
      </c>
      <c r="Q3442" cm="1">
        <f t="array" ref="Q3442">INDEX(EnergyImpactLookups[APreWBtherm],MATCH(1,(EnergyImpactLookups[Statewide Offering ID]=$B3442)*(EnergyImpactLookups[BldgType]=$C3442)*(EnergyImpactLookups[BldgVint]=$D3442)*(EnergyImpactLookups[BldgLoc]=$E3442),0))</f>
        <v>0</v>
      </c>
      <c r="R3442" cm="1">
        <f t="array" ref="R3442">INDEX(EnergyImpactLookups[AStdWBkWh],MATCH(1,(EnergyImpactLookups[Statewide Offering ID]=$B3442)*(EnergyImpactLookups[BldgType]=$C3442)*(EnergyImpactLookups[BldgVint]=$D3442)*(EnergyImpactLookups[BldgLoc]=$E3442),0))</f>
        <v>45.081099999999999</v>
      </c>
      <c r="S3442" cm="1">
        <f t="array" ref="S3442">INDEX(EnergyImpactLookups[AStdWBkW],MATCH(1,(EnergyImpactLookups[Statewide Offering ID]=$B3442)*(EnergyImpactLookups[BldgType]=$C3442)*(EnergyImpactLookups[BldgVint]=$D3442)*(EnergyImpactLookups[BldgLoc]=$E3442),0))</f>
        <v>3.9E-2</v>
      </c>
      <c r="T3442" cm="1">
        <f t="array" ref="T3442">INDEX(EnergyImpactLookups[AStdWBtherm],MATCH(1,(EnergyImpactLookups[Statewide Offering ID]=$B3442)*(EnergyImpactLookups[BldgType]=$C3442)*(EnergyImpactLookups[BldgVint]=$D3442)*(EnergyImpactLookups[BldgLoc]=$E3442),0))</f>
        <v>0</v>
      </c>
    </row>
    <row r="3443" spans="1:20" x14ac:dyDescent="0.3">
      <c r="A3443" t="s">
        <v>95</v>
      </c>
      <c r="B3443" t="s">
        <v>224</v>
      </c>
      <c r="C3443" t="s">
        <v>131</v>
      </c>
      <c r="D3443" t="s">
        <v>752</v>
      </c>
      <c r="E3443" t="s">
        <v>99</v>
      </c>
      <c r="F3443" t="s">
        <v>129</v>
      </c>
      <c r="G3443" t="s">
        <v>231</v>
      </c>
      <c r="H3443" t="s">
        <v>232</v>
      </c>
      <c r="I3443" t="s">
        <v>65</v>
      </c>
      <c r="J3443" s="1">
        <v>44172</v>
      </c>
      <c r="K3443" t="s">
        <v>100</v>
      </c>
      <c r="L3443">
        <v>1</v>
      </c>
      <c r="O3443" t="str" cm="1">
        <f t="array" ref="O3443">INDEX(EnergyImpactLookups[APreWBkWh-EAD_style],MATCH(1,(EnergyImpactLookups[Statewide Offering ID]=$B3443)*(EnergyImpactLookups[BldgType]=$C3443)*(EnergyImpactLookups[BldgVint]=$D3443)*(EnergyImpactLookups[BldgLoc]=$E3443),0))</f>
        <v/>
      </c>
      <c r="P3443" t="str" cm="1">
        <f t="array" ref="P3443">INDEX(EnergyImpactLookups[APreWBkW-EAD_style],MATCH(1,(EnergyImpactLookups[Statewide Offering ID]=$B3443)*(EnergyImpactLookups[BldgType]=$C3443)*(EnergyImpactLookups[BldgVint]=$D3443)*(EnergyImpactLookups[BldgLoc]=$E3443),0))</f>
        <v/>
      </c>
      <c r="Q3443" cm="1">
        <f t="array" ref="Q3443">INDEX(EnergyImpactLookups[APreWBtherm],MATCH(1,(EnergyImpactLookups[Statewide Offering ID]=$B3443)*(EnergyImpactLookups[BldgType]=$C3443)*(EnergyImpactLookups[BldgVint]=$D3443)*(EnergyImpactLookups[BldgLoc]=$E3443),0))</f>
        <v>0</v>
      </c>
      <c r="R3443" cm="1">
        <f t="array" ref="R3443">INDEX(EnergyImpactLookups[AStdWBkWh],MATCH(1,(EnergyImpactLookups[Statewide Offering ID]=$B3443)*(EnergyImpactLookups[BldgType]=$C3443)*(EnergyImpactLookups[BldgVint]=$D3443)*(EnergyImpactLookups[BldgLoc]=$E3443),0))</f>
        <v>8.8764000000000003</v>
      </c>
      <c r="S3443" cm="1">
        <f t="array" ref="S3443">INDEX(EnergyImpactLookups[AStdWBkW],MATCH(1,(EnergyImpactLookups[Statewide Offering ID]=$B3443)*(EnergyImpactLookups[BldgType]=$C3443)*(EnergyImpactLookups[BldgVint]=$D3443)*(EnergyImpactLookups[BldgLoc]=$E3443),0))</f>
        <v>0</v>
      </c>
      <c r="T3443" cm="1">
        <f t="array" ref="T3443">INDEX(EnergyImpactLookups[AStdWBtherm],MATCH(1,(EnergyImpactLookups[Statewide Offering ID]=$B3443)*(EnergyImpactLookups[BldgType]=$C3443)*(EnergyImpactLookups[BldgVint]=$D3443)*(EnergyImpactLookups[BldgLoc]=$E3443),0))</f>
        <v>0</v>
      </c>
    </row>
    <row r="3444" spans="1:20" x14ac:dyDescent="0.3">
      <c r="A3444" t="s">
        <v>95</v>
      </c>
      <c r="B3444" t="s">
        <v>224</v>
      </c>
      <c r="C3444" t="s">
        <v>131</v>
      </c>
      <c r="D3444" t="s">
        <v>752</v>
      </c>
      <c r="E3444" t="s">
        <v>103</v>
      </c>
      <c r="F3444" t="s">
        <v>129</v>
      </c>
      <c r="G3444" t="s">
        <v>231</v>
      </c>
      <c r="H3444" t="s">
        <v>232</v>
      </c>
      <c r="I3444" t="s">
        <v>65</v>
      </c>
      <c r="J3444" s="1">
        <v>44172</v>
      </c>
      <c r="K3444" t="s">
        <v>100</v>
      </c>
      <c r="L3444">
        <v>1</v>
      </c>
      <c r="O3444" t="str" cm="1">
        <f t="array" ref="O3444">INDEX(EnergyImpactLookups[APreWBkWh-EAD_style],MATCH(1,(EnergyImpactLookups[Statewide Offering ID]=$B3444)*(EnergyImpactLookups[BldgType]=$C3444)*(EnergyImpactLookups[BldgVint]=$D3444)*(EnergyImpactLookups[BldgLoc]=$E3444),0))</f>
        <v/>
      </c>
      <c r="P3444" t="str" cm="1">
        <f t="array" ref="P3444">INDEX(EnergyImpactLookups[APreWBkW-EAD_style],MATCH(1,(EnergyImpactLookups[Statewide Offering ID]=$B3444)*(EnergyImpactLookups[BldgType]=$C3444)*(EnergyImpactLookups[BldgVint]=$D3444)*(EnergyImpactLookups[BldgLoc]=$E3444),0))</f>
        <v/>
      </c>
      <c r="Q3444" cm="1">
        <f t="array" ref="Q3444">INDEX(EnergyImpactLookups[APreWBtherm],MATCH(1,(EnergyImpactLookups[Statewide Offering ID]=$B3444)*(EnergyImpactLookups[BldgType]=$C3444)*(EnergyImpactLookups[BldgVint]=$D3444)*(EnergyImpactLookups[BldgLoc]=$E3444),0))</f>
        <v>0</v>
      </c>
      <c r="R3444" cm="1">
        <f t="array" ref="R3444">INDEX(EnergyImpactLookups[AStdWBkWh],MATCH(1,(EnergyImpactLookups[Statewide Offering ID]=$B3444)*(EnergyImpactLookups[BldgType]=$C3444)*(EnergyImpactLookups[BldgVint]=$D3444)*(EnergyImpactLookups[BldgLoc]=$E3444),0))</f>
        <v>22.128</v>
      </c>
      <c r="S3444" cm="1">
        <f t="array" ref="S3444">INDEX(EnergyImpactLookups[AStdWBkW],MATCH(1,(EnergyImpactLookups[Statewide Offering ID]=$B3444)*(EnergyImpactLookups[BldgType]=$C3444)*(EnergyImpactLookups[BldgVint]=$D3444)*(EnergyImpactLookups[BldgLoc]=$E3444),0))</f>
        <v>4.1599999999999998E-2</v>
      </c>
      <c r="T3444" cm="1">
        <f t="array" ref="T3444">INDEX(EnergyImpactLookups[AStdWBtherm],MATCH(1,(EnergyImpactLookups[Statewide Offering ID]=$B3444)*(EnergyImpactLookups[BldgType]=$C3444)*(EnergyImpactLookups[BldgVint]=$D3444)*(EnergyImpactLookups[BldgLoc]=$E3444),0))</f>
        <v>0</v>
      </c>
    </row>
    <row r="3445" spans="1:20" x14ac:dyDescent="0.3">
      <c r="A3445" t="s">
        <v>95</v>
      </c>
      <c r="B3445" t="s">
        <v>224</v>
      </c>
      <c r="C3445" t="s">
        <v>131</v>
      </c>
      <c r="D3445" t="s">
        <v>752</v>
      </c>
      <c r="E3445" t="s">
        <v>104</v>
      </c>
      <c r="F3445" t="s">
        <v>129</v>
      </c>
      <c r="G3445" t="s">
        <v>231</v>
      </c>
      <c r="H3445" t="s">
        <v>232</v>
      </c>
      <c r="I3445" t="s">
        <v>65</v>
      </c>
      <c r="J3445" s="1">
        <v>44172</v>
      </c>
      <c r="K3445" t="s">
        <v>100</v>
      </c>
      <c r="L3445">
        <v>1</v>
      </c>
      <c r="O3445" t="str" cm="1">
        <f t="array" ref="O3445">INDEX(EnergyImpactLookups[APreWBkWh-EAD_style],MATCH(1,(EnergyImpactLookups[Statewide Offering ID]=$B3445)*(EnergyImpactLookups[BldgType]=$C3445)*(EnergyImpactLookups[BldgVint]=$D3445)*(EnergyImpactLookups[BldgLoc]=$E3445),0))</f>
        <v/>
      </c>
      <c r="P3445" t="str" cm="1">
        <f t="array" ref="P3445">INDEX(EnergyImpactLookups[APreWBkW-EAD_style],MATCH(1,(EnergyImpactLookups[Statewide Offering ID]=$B3445)*(EnergyImpactLookups[BldgType]=$C3445)*(EnergyImpactLookups[BldgVint]=$D3445)*(EnergyImpactLookups[BldgLoc]=$E3445),0))</f>
        <v/>
      </c>
      <c r="Q3445" cm="1">
        <f t="array" ref="Q3445">INDEX(EnergyImpactLookups[APreWBtherm],MATCH(1,(EnergyImpactLookups[Statewide Offering ID]=$B3445)*(EnergyImpactLookups[BldgType]=$C3445)*(EnergyImpactLookups[BldgVint]=$D3445)*(EnergyImpactLookups[BldgLoc]=$E3445),0))</f>
        <v>0</v>
      </c>
      <c r="R3445" cm="1">
        <f t="array" ref="R3445">INDEX(EnergyImpactLookups[AStdWBkWh],MATCH(1,(EnergyImpactLookups[Statewide Offering ID]=$B3445)*(EnergyImpactLookups[BldgType]=$C3445)*(EnergyImpactLookups[BldgVint]=$D3445)*(EnergyImpactLookups[BldgLoc]=$E3445),0))</f>
        <v>8.2121999999999993</v>
      </c>
      <c r="S3445" cm="1">
        <f t="array" ref="S3445">INDEX(EnergyImpactLookups[AStdWBkW],MATCH(1,(EnergyImpactLookups[Statewide Offering ID]=$B3445)*(EnergyImpactLookups[BldgType]=$C3445)*(EnergyImpactLookups[BldgVint]=$D3445)*(EnergyImpactLookups[BldgLoc]=$E3445),0))</f>
        <v>2.24E-2</v>
      </c>
      <c r="T3445" cm="1">
        <f t="array" ref="T3445">INDEX(EnergyImpactLookups[AStdWBtherm],MATCH(1,(EnergyImpactLookups[Statewide Offering ID]=$B3445)*(EnergyImpactLookups[BldgType]=$C3445)*(EnergyImpactLookups[BldgVint]=$D3445)*(EnergyImpactLookups[BldgLoc]=$E3445),0))</f>
        <v>0</v>
      </c>
    </row>
    <row r="3446" spans="1:20" x14ac:dyDescent="0.3">
      <c r="A3446" t="s">
        <v>95</v>
      </c>
      <c r="B3446" t="s">
        <v>224</v>
      </c>
      <c r="C3446" t="s">
        <v>131</v>
      </c>
      <c r="D3446" t="s">
        <v>752</v>
      </c>
      <c r="E3446" t="s">
        <v>105</v>
      </c>
      <c r="F3446" t="s">
        <v>129</v>
      </c>
      <c r="G3446" t="s">
        <v>231</v>
      </c>
      <c r="H3446" t="s">
        <v>232</v>
      </c>
      <c r="I3446" t="s">
        <v>65</v>
      </c>
      <c r="J3446" s="1">
        <v>44172</v>
      </c>
      <c r="K3446" t="s">
        <v>100</v>
      </c>
      <c r="L3446">
        <v>1</v>
      </c>
      <c r="O3446" t="str" cm="1">
        <f t="array" ref="O3446">INDEX(EnergyImpactLookups[APreWBkWh-EAD_style],MATCH(1,(EnergyImpactLookups[Statewide Offering ID]=$B3446)*(EnergyImpactLookups[BldgType]=$C3446)*(EnergyImpactLookups[BldgVint]=$D3446)*(EnergyImpactLookups[BldgLoc]=$E3446),0))</f>
        <v/>
      </c>
      <c r="P3446" t="str" cm="1">
        <f t="array" ref="P3446">INDEX(EnergyImpactLookups[APreWBkW-EAD_style],MATCH(1,(EnergyImpactLookups[Statewide Offering ID]=$B3446)*(EnergyImpactLookups[BldgType]=$C3446)*(EnergyImpactLookups[BldgVint]=$D3446)*(EnergyImpactLookups[BldgLoc]=$E3446),0))</f>
        <v/>
      </c>
      <c r="Q3446" cm="1">
        <f t="array" ref="Q3446">INDEX(EnergyImpactLookups[APreWBtherm],MATCH(1,(EnergyImpactLookups[Statewide Offering ID]=$B3446)*(EnergyImpactLookups[BldgType]=$C3446)*(EnergyImpactLookups[BldgVint]=$D3446)*(EnergyImpactLookups[BldgLoc]=$E3446),0))</f>
        <v>0</v>
      </c>
      <c r="R3446" cm="1">
        <f t="array" ref="R3446">INDEX(EnergyImpactLookups[AStdWBkWh],MATCH(1,(EnergyImpactLookups[Statewide Offering ID]=$B3446)*(EnergyImpactLookups[BldgType]=$C3446)*(EnergyImpactLookups[BldgVint]=$D3446)*(EnergyImpactLookups[BldgLoc]=$E3446),0))</f>
        <v>28.667899999999999</v>
      </c>
      <c r="S3446" cm="1">
        <f t="array" ref="S3446">INDEX(EnergyImpactLookups[AStdWBkW],MATCH(1,(EnergyImpactLookups[Statewide Offering ID]=$B3446)*(EnergyImpactLookups[BldgType]=$C3446)*(EnergyImpactLookups[BldgVint]=$D3446)*(EnergyImpactLookups[BldgLoc]=$E3446),0))</f>
        <v>4.7199999999999999E-2</v>
      </c>
      <c r="T3446" cm="1">
        <f t="array" ref="T3446">INDEX(EnergyImpactLookups[AStdWBtherm],MATCH(1,(EnergyImpactLookups[Statewide Offering ID]=$B3446)*(EnergyImpactLookups[BldgType]=$C3446)*(EnergyImpactLookups[BldgVint]=$D3446)*(EnergyImpactLookups[BldgLoc]=$E3446),0))</f>
        <v>0</v>
      </c>
    </row>
    <row r="3447" spans="1:20" x14ac:dyDescent="0.3">
      <c r="A3447" t="s">
        <v>95</v>
      </c>
      <c r="B3447" t="s">
        <v>224</v>
      </c>
      <c r="C3447" t="s">
        <v>131</v>
      </c>
      <c r="D3447" t="s">
        <v>752</v>
      </c>
      <c r="E3447" t="s">
        <v>106</v>
      </c>
      <c r="F3447" t="s">
        <v>129</v>
      </c>
      <c r="G3447" t="s">
        <v>231</v>
      </c>
      <c r="H3447" t="s">
        <v>232</v>
      </c>
      <c r="I3447" t="s">
        <v>65</v>
      </c>
      <c r="J3447" s="1">
        <v>44172</v>
      </c>
      <c r="K3447" t="s">
        <v>100</v>
      </c>
      <c r="L3447">
        <v>1</v>
      </c>
      <c r="O3447" t="str" cm="1">
        <f t="array" ref="O3447">INDEX(EnergyImpactLookups[APreWBkWh-EAD_style],MATCH(1,(EnergyImpactLookups[Statewide Offering ID]=$B3447)*(EnergyImpactLookups[BldgType]=$C3447)*(EnergyImpactLookups[BldgVint]=$D3447)*(EnergyImpactLookups[BldgLoc]=$E3447),0))</f>
        <v/>
      </c>
      <c r="P3447" t="str" cm="1">
        <f t="array" ref="P3447">INDEX(EnergyImpactLookups[APreWBkW-EAD_style],MATCH(1,(EnergyImpactLookups[Statewide Offering ID]=$B3447)*(EnergyImpactLookups[BldgType]=$C3447)*(EnergyImpactLookups[BldgVint]=$D3447)*(EnergyImpactLookups[BldgLoc]=$E3447),0))</f>
        <v/>
      </c>
      <c r="Q3447" cm="1">
        <f t="array" ref="Q3447">INDEX(EnergyImpactLookups[APreWBtherm],MATCH(1,(EnergyImpactLookups[Statewide Offering ID]=$B3447)*(EnergyImpactLookups[BldgType]=$C3447)*(EnergyImpactLookups[BldgVint]=$D3447)*(EnergyImpactLookups[BldgLoc]=$E3447),0))</f>
        <v>0</v>
      </c>
      <c r="R3447" cm="1">
        <f t="array" ref="R3447">INDEX(EnergyImpactLookups[AStdWBkWh],MATCH(1,(EnergyImpactLookups[Statewide Offering ID]=$B3447)*(EnergyImpactLookups[BldgType]=$C3447)*(EnergyImpactLookups[BldgVint]=$D3447)*(EnergyImpactLookups[BldgLoc]=$E3447),0))</f>
        <v>6.1051000000000002</v>
      </c>
      <c r="S3447" cm="1">
        <f t="array" ref="S3447">INDEX(EnergyImpactLookups[AStdWBkW],MATCH(1,(EnergyImpactLookups[Statewide Offering ID]=$B3447)*(EnergyImpactLookups[BldgType]=$C3447)*(EnergyImpactLookups[BldgVint]=$D3447)*(EnergyImpactLookups[BldgLoc]=$E3447),0))</f>
        <v>1.12E-2</v>
      </c>
      <c r="T3447" cm="1">
        <f t="array" ref="T3447">INDEX(EnergyImpactLookups[AStdWBtherm],MATCH(1,(EnergyImpactLookups[Statewide Offering ID]=$B3447)*(EnergyImpactLookups[BldgType]=$C3447)*(EnergyImpactLookups[BldgVint]=$D3447)*(EnergyImpactLookups[BldgLoc]=$E3447),0))</f>
        <v>0</v>
      </c>
    </row>
    <row r="3448" spans="1:20" x14ac:dyDescent="0.3">
      <c r="A3448" t="s">
        <v>95</v>
      </c>
      <c r="B3448" t="s">
        <v>224</v>
      </c>
      <c r="C3448" t="s">
        <v>131</v>
      </c>
      <c r="D3448" t="s">
        <v>752</v>
      </c>
      <c r="E3448" t="s">
        <v>107</v>
      </c>
      <c r="F3448" t="s">
        <v>129</v>
      </c>
      <c r="G3448" t="s">
        <v>231</v>
      </c>
      <c r="H3448" t="s">
        <v>232</v>
      </c>
      <c r="I3448" t="s">
        <v>65</v>
      </c>
      <c r="J3448" s="1">
        <v>44172</v>
      </c>
      <c r="K3448" t="s">
        <v>100</v>
      </c>
      <c r="L3448">
        <v>1</v>
      </c>
      <c r="O3448" t="str" cm="1">
        <f t="array" ref="O3448">INDEX(EnergyImpactLookups[APreWBkWh-EAD_style],MATCH(1,(EnergyImpactLookups[Statewide Offering ID]=$B3448)*(EnergyImpactLookups[BldgType]=$C3448)*(EnergyImpactLookups[BldgVint]=$D3448)*(EnergyImpactLookups[BldgLoc]=$E3448),0))</f>
        <v/>
      </c>
      <c r="P3448" t="str" cm="1">
        <f t="array" ref="P3448">INDEX(EnergyImpactLookups[APreWBkW-EAD_style],MATCH(1,(EnergyImpactLookups[Statewide Offering ID]=$B3448)*(EnergyImpactLookups[BldgType]=$C3448)*(EnergyImpactLookups[BldgVint]=$D3448)*(EnergyImpactLookups[BldgLoc]=$E3448),0))</f>
        <v/>
      </c>
      <c r="Q3448" cm="1">
        <f t="array" ref="Q3448">INDEX(EnergyImpactLookups[APreWBtherm],MATCH(1,(EnergyImpactLookups[Statewide Offering ID]=$B3448)*(EnergyImpactLookups[BldgType]=$C3448)*(EnergyImpactLookups[BldgVint]=$D3448)*(EnergyImpactLookups[BldgLoc]=$E3448),0))</f>
        <v>0</v>
      </c>
      <c r="R3448" cm="1">
        <f t="array" ref="R3448">INDEX(EnergyImpactLookups[AStdWBkWh],MATCH(1,(EnergyImpactLookups[Statewide Offering ID]=$B3448)*(EnergyImpactLookups[BldgType]=$C3448)*(EnergyImpactLookups[BldgVint]=$D3448)*(EnergyImpactLookups[BldgLoc]=$E3448),0))</f>
        <v>20.027200000000001</v>
      </c>
      <c r="S3448" cm="1">
        <f t="array" ref="S3448">INDEX(EnergyImpactLookups[AStdWBkW],MATCH(1,(EnergyImpactLookups[Statewide Offering ID]=$B3448)*(EnergyImpactLookups[BldgType]=$C3448)*(EnergyImpactLookups[BldgVint]=$D3448)*(EnergyImpactLookups[BldgLoc]=$E3448),0))</f>
        <v>2.0500000000000001E-2</v>
      </c>
      <c r="T3448" cm="1">
        <f t="array" ref="T3448">INDEX(EnergyImpactLookups[AStdWBtherm],MATCH(1,(EnergyImpactLookups[Statewide Offering ID]=$B3448)*(EnergyImpactLookups[BldgType]=$C3448)*(EnergyImpactLookups[BldgVint]=$D3448)*(EnergyImpactLookups[BldgLoc]=$E3448),0))</f>
        <v>0</v>
      </c>
    </row>
    <row r="3449" spans="1:20" x14ac:dyDescent="0.3">
      <c r="A3449" t="s">
        <v>95</v>
      </c>
      <c r="B3449" t="s">
        <v>224</v>
      </c>
      <c r="C3449" t="s">
        <v>131</v>
      </c>
      <c r="D3449" t="s">
        <v>752</v>
      </c>
      <c r="E3449" t="s">
        <v>109</v>
      </c>
      <c r="F3449" t="s">
        <v>129</v>
      </c>
      <c r="G3449" t="s">
        <v>231</v>
      </c>
      <c r="H3449" t="s">
        <v>232</v>
      </c>
      <c r="I3449" t="s">
        <v>65</v>
      </c>
      <c r="J3449" s="1">
        <v>44172</v>
      </c>
      <c r="K3449" t="s">
        <v>100</v>
      </c>
      <c r="L3449">
        <v>1</v>
      </c>
      <c r="O3449" t="str" cm="1">
        <f t="array" ref="O3449">INDEX(EnergyImpactLookups[APreWBkWh-EAD_style],MATCH(1,(EnergyImpactLookups[Statewide Offering ID]=$B3449)*(EnergyImpactLookups[BldgType]=$C3449)*(EnergyImpactLookups[BldgVint]=$D3449)*(EnergyImpactLookups[BldgLoc]=$E3449),0))</f>
        <v/>
      </c>
      <c r="P3449" t="str" cm="1">
        <f t="array" ref="P3449">INDEX(EnergyImpactLookups[APreWBkW-EAD_style],MATCH(1,(EnergyImpactLookups[Statewide Offering ID]=$B3449)*(EnergyImpactLookups[BldgType]=$C3449)*(EnergyImpactLookups[BldgVint]=$D3449)*(EnergyImpactLookups[BldgLoc]=$E3449),0))</f>
        <v/>
      </c>
      <c r="Q3449" cm="1">
        <f t="array" ref="Q3449">INDEX(EnergyImpactLookups[APreWBtherm],MATCH(1,(EnergyImpactLookups[Statewide Offering ID]=$B3449)*(EnergyImpactLookups[BldgType]=$C3449)*(EnergyImpactLookups[BldgVint]=$D3449)*(EnergyImpactLookups[BldgLoc]=$E3449),0))</f>
        <v>0</v>
      </c>
      <c r="R3449" cm="1">
        <f t="array" ref="R3449">INDEX(EnergyImpactLookups[AStdWBkWh],MATCH(1,(EnergyImpactLookups[Statewide Offering ID]=$B3449)*(EnergyImpactLookups[BldgType]=$C3449)*(EnergyImpactLookups[BldgVint]=$D3449)*(EnergyImpactLookups[BldgLoc]=$E3449),0))</f>
        <v>28.0212</v>
      </c>
      <c r="S3449" cm="1">
        <f t="array" ref="S3449">INDEX(EnergyImpactLookups[AStdWBkW],MATCH(1,(EnergyImpactLookups[Statewide Offering ID]=$B3449)*(EnergyImpactLookups[BldgType]=$C3449)*(EnergyImpactLookups[BldgVint]=$D3449)*(EnergyImpactLookups[BldgLoc]=$E3449),0))</f>
        <v>2.6100000000000002E-2</v>
      </c>
      <c r="T3449" cm="1">
        <f t="array" ref="T3449">INDEX(EnergyImpactLookups[AStdWBtherm],MATCH(1,(EnergyImpactLookups[Statewide Offering ID]=$B3449)*(EnergyImpactLookups[BldgType]=$C3449)*(EnergyImpactLookups[BldgVint]=$D3449)*(EnergyImpactLookups[BldgLoc]=$E3449),0))</f>
        <v>0</v>
      </c>
    </row>
    <row r="3450" spans="1:20" x14ac:dyDescent="0.3">
      <c r="A3450" t="s">
        <v>95</v>
      </c>
      <c r="B3450" t="s">
        <v>224</v>
      </c>
      <c r="C3450" t="s">
        <v>131</v>
      </c>
      <c r="D3450" t="s">
        <v>752</v>
      </c>
      <c r="E3450" t="s">
        <v>111</v>
      </c>
      <c r="F3450" t="s">
        <v>129</v>
      </c>
      <c r="G3450" t="s">
        <v>231</v>
      </c>
      <c r="H3450" t="s">
        <v>232</v>
      </c>
      <c r="I3450" t="s">
        <v>65</v>
      </c>
      <c r="J3450" s="1">
        <v>44172</v>
      </c>
      <c r="K3450" t="s">
        <v>100</v>
      </c>
      <c r="L3450">
        <v>1</v>
      </c>
      <c r="O3450" t="str" cm="1">
        <f t="array" ref="O3450">INDEX(EnergyImpactLookups[APreWBkWh-EAD_style],MATCH(1,(EnergyImpactLookups[Statewide Offering ID]=$B3450)*(EnergyImpactLookups[BldgType]=$C3450)*(EnergyImpactLookups[BldgVint]=$D3450)*(EnergyImpactLookups[BldgLoc]=$E3450),0))</f>
        <v/>
      </c>
      <c r="P3450" t="str" cm="1">
        <f t="array" ref="P3450">INDEX(EnergyImpactLookups[APreWBkW-EAD_style],MATCH(1,(EnergyImpactLookups[Statewide Offering ID]=$B3450)*(EnergyImpactLookups[BldgType]=$C3450)*(EnergyImpactLookups[BldgVint]=$D3450)*(EnergyImpactLookups[BldgLoc]=$E3450),0))</f>
        <v/>
      </c>
      <c r="Q3450" cm="1">
        <f t="array" ref="Q3450">INDEX(EnergyImpactLookups[APreWBtherm],MATCH(1,(EnergyImpactLookups[Statewide Offering ID]=$B3450)*(EnergyImpactLookups[BldgType]=$C3450)*(EnergyImpactLookups[BldgVint]=$D3450)*(EnergyImpactLookups[BldgLoc]=$E3450),0))</f>
        <v>0</v>
      </c>
      <c r="R3450" cm="1">
        <f t="array" ref="R3450">INDEX(EnergyImpactLookups[AStdWBkWh],MATCH(1,(EnergyImpactLookups[Statewide Offering ID]=$B3450)*(EnergyImpactLookups[BldgType]=$C3450)*(EnergyImpactLookups[BldgVint]=$D3450)*(EnergyImpactLookups[BldgLoc]=$E3450),0))</f>
        <v>50.111400000000003</v>
      </c>
      <c r="S3450" cm="1">
        <f t="array" ref="S3450">INDEX(EnergyImpactLookups[AStdWBkW],MATCH(1,(EnergyImpactLookups[Statewide Offering ID]=$B3450)*(EnergyImpactLookups[BldgType]=$C3450)*(EnergyImpactLookups[BldgVint]=$D3450)*(EnergyImpactLookups[BldgLoc]=$E3450),0))</f>
        <v>3.9399999999999998E-2</v>
      </c>
      <c r="T3450" cm="1">
        <f t="array" ref="T3450">INDEX(EnergyImpactLookups[AStdWBtherm],MATCH(1,(EnergyImpactLookups[Statewide Offering ID]=$B3450)*(EnergyImpactLookups[BldgType]=$C3450)*(EnergyImpactLookups[BldgVint]=$D3450)*(EnergyImpactLookups[BldgLoc]=$E3450),0))</f>
        <v>0</v>
      </c>
    </row>
    <row r="3451" spans="1:20" x14ac:dyDescent="0.3">
      <c r="A3451" t="s">
        <v>95</v>
      </c>
      <c r="B3451" t="s">
        <v>224</v>
      </c>
      <c r="C3451" t="s">
        <v>131</v>
      </c>
      <c r="D3451" t="s">
        <v>752</v>
      </c>
      <c r="E3451" t="s">
        <v>112</v>
      </c>
      <c r="F3451" t="s">
        <v>129</v>
      </c>
      <c r="G3451" t="s">
        <v>231</v>
      </c>
      <c r="H3451" t="s">
        <v>232</v>
      </c>
      <c r="I3451" t="s">
        <v>65</v>
      </c>
      <c r="J3451" s="1">
        <v>44172</v>
      </c>
      <c r="K3451" t="s">
        <v>100</v>
      </c>
      <c r="L3451">
        <v>1</v>
      </c>
      <c r="O3451" t="str" cm="1">
        <f t="array" ref="O3451">INDEX(EnergyImpactLookups[APreWBkWh-EAD_style],MATCH(1,(EnergyImpactLookups[Statewide Offering ID]=$B3451)*(EnergyImpactLookups[BldgType]=$C3451)*(EnergyImpactLookups[BldgVint]=$D3451)*(EnergyImpactLookups[BldgLoc]=$E3451),0))</f>
        <v/>
      </c>
      <c r="P3451" t="str" cm="1">
        <f t="array" ref="P3451">INDEX(EnergyImpactLookups[APreWBkW-EAD_style],MATCH(1,(EnergyImpactLookups[Statewide Offering ID]=$B3451)*(EnergyImpactLookups[BldgType]=$C3451)*(EnergyImpactLookups[BldgVint]=$D3451)*(EnergyImpactLookups[BldgLoc]=$E3451),0))</f>
        <v/>
      </c>
      <c r="Q3451" cm="1">
        <f t="array" ref="Q3451">INDEX(EnergyImpactLookups[APreWBtherm],MATCH(1,(EnergyImpactLookups[Statewide Offering ID]=$B3451)*(EnergyImpactLookups[BldgType]=$C3451)*(EnergyImpactLookups[BldgVint]=$D3451)*(EnergyImpactLookups[BldgLoc]=$E3451),0))</f>
        <v>0</v>
      </c>
      <c r="R3451" cm="1">
        <f t="array" ref="R3451">INDEX(EnergyImpactLookups[AStdWBkWh],MATCH(1,(EnergyImpactLookups[Statewide Offering ID]=$B3451)*(EnergyImpactLookups[BldgType]=$C3451)*(EnergyImpactLookups[BldgVint]=$D3451)*(EnergyImpactLookups[BldgLoc]=$E3451),0))</f>
        <v>41.662399999999998</v>
      </c>
      <c r="S3451" cm="1">
        <f t="array" ref="S3451">INDEX(EnergyImpactLookups[AStdWBkW],MATCH(1,(EnergyImpactLookups[Statewide Offering ID]=$B3451)*(EnergyImpactLookups[BldgType]=$C3451)*(EnergyImpactLookups[BldgVint]=$D3451)*(EnergyImpactLookups[BldgLoc]=$E3451),0))</f>
        <v>4.6300000000000001E-2</v>
      </c>
      <c r="T3451" cm="1">
        <f t="array" ref="T3451">INDEX(EnergyImpactLookups[AStdWBtherm],MATCH(1,(EnergyImpactLookups[Statewide Offering ID]=$B3451)*(EnergyImpactLookups[BldgType]=$C3451)*(EnergyImpactLookups[BldgVint]=$D3451)*(EnergyImpactLookups[BldgLoc]=$E3451),0))</f>
        <v>0</v>
      </c>
    </row>
    <row r="3452" spans="1:20" x14ac:dyDescent="0.3">
      <c r="A3452" t="s">
        <v>95</v>
      </c>
      <c r="B3452" t="s">
        <v>224</v>
      </c>
      <c r="C3452" t="s">
        <v>131</v>
      </c>
      <c r="D3452" t="s">
        <v>752</v>
      </c>
      <c r="E3452" t="s">
        <v>113</v>
      </c>
      <c r="F3452" t="s">
        <v>129</v>
      </c>
      <c r="G3452" t="s">
        <v>231</v>
      </c>
      <c r="H3452" t="s">
        <v>232</v>
      </c>
      <c r="I3452" t="s">
        <v>65</v>
      </c>
      <c r="J3452" s="1">
        <v>44172</v>
      </c>
      <c r="K3452" t="s">
        <v>100</v>
      </c>
      <c r="L3452">
        <v>1</v>
      </c>
      <c r="O3452" t="str" cm="1">
        <f t="array" ref="O3452">INDEX(EnergyImpactLookups[APreWBkWh-EAD_style],MATCH(1,(EnergyImpactLookups[Statewide Offering ID]=$B3452)*(EnergyImpactLookups[BldgType]=$C3452)*(EnergyImpactLookups[BldgVint]=$D3452)*(EnergyImpactLookups[BldgLoc]=$E3452),0))</f>
        <v/>
      </c>
      <c r="P3452" t="str" cm="1">
        <f t="array" ref="P3452">INDEX(EnergyImpactLookups[APreWBkW-EAD_style],MATCH(1,(EnergyImpactLookups[Statewide Offering ID]=$B3452)*(EnergyImpactLookups[BldgType]=$C3452)*(EnergyImpactLookups[BldgVint]=$D3452)*(EnergyImpactLookups[BldgLoc]=$E3452),0))</f>
        <v/>
      </c>
      <c r="Q3452" cm="1">
        <f t="array" ref="Q3452">INDEX(EnergyImpactLookups[APreWBtherm],MATCH(1,(EnergyImpactLookups[Statewide Offering ID]=$B3452)*(EnergyImpactLookups[BldgType]=$C3452)*(EnergyImpactLookups[BldgVint]=$D3452)*(EnergyImpactLookups[BldgLoc]=$E3452),0))</f>
        <v>0</v>
      </c>
      <c r="R3452" cm="1">
        <f t="array" ref="R3452">INDEX(EnergyImpactLookups[AStdWBkWh],MATCH(1,(EnergyImpactLookups[Statewide Offering ID]=$B3452)*(EnergyImpactLookups[BldgType]=$C3452)*(EnergyImpactLookups[BldgVint]=$D3452)*(EnergyImpactLookups[BldgLoc]=$E3452),0))</f>
        <v>55.996200000000002</v>
      </c>
      <c r="S3452" cm="1">
        <f t="array" ref="S3452">INDEX(EnergyImpactLookups[AStdWBkW],MATCH(1,(EnergyImpactLookups[Statewide Offering ID]=$B3452)*(EnergyImpactLookups[BldgType]=$C3452)*(EnergyImpactLookups[BldgVint]=$D3452)*(EnergyImpactLookups[BldgLoc]=$E3452),0))</f>
        <v>4.9599999999999998E-2</v>
      </c>
      <c r="T3452" cm="1">
        <f t="array" ref="T3452">INDEX(EnergyImpactLookups[AStdWBtherm],MATCH(1,(EnergyImpactLookups[Statewide Offering ID]=$B3452)*(EnergyImpactLookups[BldgType]=$C3452)*(EnergyImpactLookups[BldgVint]=$D3452)*(EnergyImpactLookups[BldgLoc]=$E3452),0))</f>
        <v>0</v>
      </c>
    </row>
    <row r="3453" spans="1:20" x14ac:dyDescent="0.3">
      <c r="A3453" t="s">
        <v>95</v>
      </c>
      <c r="B3453" t="s">
        <v>224</v>
      </c>
      <c r="C3453" t="s">
        <v>131</v>
      </c>
      <c r="D3453" t="s">
        <v>752</v>
      </c>
      <c r="E3453" t="s">
        <v>114</v>
      </c>
      <c r="F3453" t="s">
        <v>129</v>
      </c>
      <c r="G3453" t="s">
        <v>231</v>
      </c>
      <c r="H3453" t="s">
        <v>232</v>
      </c>
      <c r="I3453" t="s">
        <v>65</v>
      </c>
      <c r="J3453" s="1">
        <v>44172</v>
      </c>
      <c r="K3453" t="s">
        <v>100</v>
      </c>
      <c r="L3453">
        <v>1</v>
      </c>
      <c r="O3453" t="str" cm="1">
        <f t="array" ref="O3453">INDEX(EnergyImpactLookups[APreWBkWh-EAD_style],MATCH(1,(EnergyImpactLookups[Statewide Offering ID]=$B3453)*(EnergyImpactLookups[BldgType]=$C3453)*(EnergyImpactLookups[BldgVint]=$D3453)*(EnergyImpactLookups[BldgLoc]=$E3453),0))</f>
        <v/>
      </c>
      <c r="P3453" t="str" cm="1">
        <f t="array" ref="P3453">INDEX(EnergyImpactLookups[APreWBkW-EAD_style],MATCH(1,(EnergyImpactLookups[Statewide Offering ID]=$B3453)*(EnergyImpactLookups[BldgType]=$C3453)*(EnergyImpactLookups[BldgVint]=$D3453)*(EnergyImpactLookups[BldgLoc]=$E3453),0))</f>
        <v/>
      </c>
      <c r="Q3453" cm="1">
        <f t="array" ref="Q3453">INDEX(EnergyImpactLookups[APreWBtherm],MATCH(1,(EnergyImpactLookups[Statewide Offering ID]=$B3453)*(EnergyImpactLookups[BldgType]=$C3453)*(EnergyImpactLookups[BldgVint]=$D3453)*(EnergyImpactLookups[BldgLoc]=$E3453),0))</f>
        <v>0</v>
      </c>
      <c r="R3453" cm="1">
        <f t="array" ref="R3453">INDEX(EnergyImpactLookups[AStdWBkWh],MATCH(1,(EnergyImpactLookups[Statewide Offering ID]=$B3453)*(EnergyImpactLookups[BldgType]=$C3453)*(EnergyImpactLookups[BldgVint]=$D3453)*(EnergyImpactLookups[BldgLoc]=$E3453),0))</f>
        <v>49.503</v>
      </c>
      <c r="S3453" cm="1">
        <f t="array" ref="S3453">INDEX(EnergyImpactLookups[AStdWBkW],MATCH(1,(EnergyImpactLookups[Statewide Offering ID]=$B3453)*(EnergyImpactLookups[BldgType]=$C3453)*(EnergyImpactLookups[BldgVint]=$D3453)*(EnergyImpactLookups[BldgLoc]=$E3453),0))</f>
        <v>5.9700000000000003E-2</v>
      </c>
      <c r="T3453" cm="1">
        <f t="array" ref="T3453">INDEX(EnergyImpactLookups[AStdWBtherm],MATCH(1,(EnergyImpactLookups[Statewide Offering ID]=$B3453)*(EnergyImpactLookups[BldgType]=$C3453)*(EnergyImpactLookups[BldgVint]=$D3453)*(EnergyImpactLookups[BldgLoc]=$E3453),0))</f>
        <v>0</v>
      </c>
    </row>
    <row r="3454" spans="1:20" x14ac:dyDescent="0.3">
      <c r="A3454" t="s">
        <v>95</v>
      </c>
      <c r="B3454" t="s">
        <v>224</v>
      </c>
      <c r="C3454" t="s">
        <v>131</v>
      </c>
      <c r="D3454" t="s">
        <v>752</v>
      </c>
      <c r="E3454" t="s">
        <v>115</v>
      </c>
      <c r="F3454" t="s">
        <v>129</v>
      </c>
      <c r="G3454" t="s">
        <v>231</v>
      </c>
      <c r="H3454" t="s">
        <v>232</v>
      </c>
      <c r="I3454" t="s">
        <v>65</v>
      </c>
      <c r="J3454" s="1">
        <v>44172</v>
      </c>
      <c r="K3454" t="s">
        <v>100</v>
      </c>
      <c r="L3454">
        <v>1</v>
      </c>
      <c r="O3454" t="str" cm="1">
        <f t="array" ref="O3454">INDEX(EnergyImpactLookups[APreWBkWh-EAD_style],MATCH(1,(EnergyImpactLookups[Statewide Offering ID]=$B3454)*(EnergyImpactLookups[BldgType]=$C3454)*(EnergyImpactLookups[BldgVint]=$D3454)*(EnergyImpactLookups[BldgLoc]=$E3454),0))</f>
        <v/>
      </c>
      <c r="P3454" t="str" cm="1">
        <f t="array" ref="P3454">INDEX(EnergyImpactLookups[APreWBkW-EAD_style],MATCH(1,(EnergyImpactLookups[Statewide Offering ID]=$B3454)*(EnergyImpactLookups[BldgType]=$C3454)*(EnergyImpactLookups[BldgVint]=$D3454)*(EnergyImpactLookups[BldgLoc]=$E3454),0))</f>
        <v/>
      </c>
      <c r="Q3454" cm="1">
        <f t="array" ref="Q3454">INDEX(EnergyImpactLookups[APreWBtherm],MATCH(1,(EnergyImpactLookups[Statewide Offering ID]=$B3454)*(EnergyImpactLookups[BldgType]=$C3454)*(EnergyImpactLookups[BldgVint]=$D3454)*(EnergyImpactLookups[BldgLoc]=$E3454),0))</f>
        <v>0</v>
      </c>
      <c r="R3454" cm="1">
        <f t="array" ref="R3454">INDEX(EnergyImpactLookups[AStdWBkWh],MATCH(1,(EnergyImpactLookups[Statewide Offering ID]=$B3454)*(EnergyImpactLookups[BldgType]=$C3454)*(EnergyImpactLookups[BldgVint]=$D3454)*(EnergyImpactLookups[BldgLoc]=$E3454),0))</f>
        <v>34.517600000000002</v>
      </c>
      <c r="S3454" cm="1">
        <f t="array" ref="S3454">INDEX(EnergyImpactLookups[AStdWBkW],MATCH(1,(EnergyImpactLookups[Statewide Offering ID]=$B3454)*(EnergyImpactLookups[BldgType]=$C3454)*(EnergyImpactLookups[BldgVint]=$D3454)*(EnergyImpactLookups[BldgLoc]=$E3454),0))</f>
        <v>5.6500000000000002E-2</v>
      </c>
      <c r="T3454" cm="1">
        <f t="array" ref="T3454">INDEX(EnergyImpactLookups[AStdWBtherm],MATCH(1,(EnergyImpactLookups[Statewide Offering ID]=$B3454)*(EnergyImpactLookups[BldgType]=$C3454)*(EnergyImpactLookups[BldgVint]=$D3454)*(EnergyImpactLookups[BldgLoc]=$E3454),0))</f>
        <v>0</v>
      </c>
    </row>
    <row r="3455" spans="1:20" x14ac:dyDescent="0.3">
      <c r="A3455" t="s">
        <v>95</v>
      </c>
      <c r="B3455" t="s">
        <v>224</v>
      </c>
      <c r="C3455" t="s">
        <v>131</v>
      </c>
      <c r="D3455" t="s">
        <v>752</v>
      </c>
      <c r="E3455" t="s">
        <v>116</v>
      </c>
      <c r="F3455" t="s">
        <v>129</v>
      </c>
      <c r="G3455" t="s">
        <v>231</v>
      </c>
      <c r="H3455" t="s">
        <v>232</v>
      </c>
      <c r="I3455" t="s">
        <v>65</v>
      </c>
      <c r="J3455" s="1">
        <v>44172</v>
      </c>
      <c r="K3455" t="s">
        <v>100</v>
      </c>
      <c r="L3455">
        <v>1</v>
      </c>
      <c r="O3455" t="str" cm="1">
        <f t="array" ref="O3455">INDEX(EnergyImpactLookups[APreWBkWh-EAD_style],MATCH(1,(EnergyImpactLookups[Statewide Offering ID]=$B3455)*(EnergyImpactLookups[BldgType]=$C3455)*(EnergyImpactLookups[BldgVint]=$D3455)*(EnergyImpactLookups[BldgLoc]=$E3455),0))</f>
        <v/>
      </c>
      <c r="P3455" t="str" cm="1">
        <f t="array" ref="P3455">INDEX(EnergyImpactLookups[APreWBkW-EAD_style],MATCH(1,(EnergyImpactLookups[Statewide Offering ID]=$B3455)*(EnergyImpactLookups[BldgType]=$C3455)*(EnergyImpactLookups[BldgVint]=$D3455)*(EnergyImpactLookups[BldgLoc]=$E3455),0))</f>
        <v/>
      </c>
      <c r="Q3455" cm="1">
        <f t="array" ref="Q3455">INDEX(EnergyImpactLookups[APreWBtherm],MATCH(1,(EnergyImpactLookups[Statewide Offering ID]=$B3455)*(EnergyImpactLookups[BldgType]=$C3455)*(EnergyImpactLookups[BldgVint]=$D3455)*(EnergyImpactLookups[BldgLoc]=$E3455),0))</f>
        <v>0</v>
      </c>
      <c r="R3455" cm="1">
        <f t="array" ref="R3455">INDEX(EnergyImpactLookups[AStdWBkWh],MATCH(1,(EnergyImpactLookups[Statewide Offering ID]=$B3455)*(EnergyImpactLookups[BldgType]=$C3455)*(EnergyImpactLookups[BldgVint]=$D3455)*(EnergyImpactLookups[BldgLoc]=$E3455),0))</f>
        <v>64.983099999999993</v>
      </c>
      <c r="S3455" cm="1">
        <f t="array" ref="S3455">INDEX(EnergyImpactLookups[AStdWBkW],MATCH(1,(EnergyImpactLookups[Statewide Offering ID]=$B3455)*(EnergyImpactLookups[BldgType]=$C3455)*(EnergyImpactLookups[BldgVint]=$D3455)*(EnergyImpactLookups[BldgLoc]=$E3455),0))</f>
        <v>5.9299999999999999E-2</v>
      </c>
      <c r="T3455" cm="1">
        <f t="array" ref="T3455">INDEX(EnergyImpactLookups[AStdWBtherm],MATCH(1,(EnergyImpactLookups[Statewide Offering ID]=$B3455)*(EnergyImpactLookups[BldgType]=$C3455)*(EnergyImpactLookups[BldgVint]=$D3455)*(EnergyImpactLookups[BldgLoc]=$E3455),0))</f>
        <v>0</v>
      </c>
    </row>
    <row r="3456" spans="1:20" x14ac:dyDescent="0.3">
      <c r="A3456" t="s">
        <v>95</v>
      </c>
      <c r="B3456" t="s">
        <v>224</v>
      </c>
      <c r="C3456" t="s">
        <v>131</v>
      </c>
      <c r="D3456" t="s">
        <v>752</v>
      </c>
      <c r="E3456" t="s">
        <v>117</v>
      </c>
      <c r="F3456" t="s">
        <v>129</v>
      </c>
      <c r="G3456" t="s">
        <v>231</v>
      </c>
      <c r="H3456" t="s">
        <v>232</v>
      </c>
      <c r="I3456" t="s">
        <v>65</v>
      </c>
      <c r="J3456" s="1">
        <v>44172</v>
      </c>
      <c r="K3456" t="s">
        <v>100</v>
      </c>
      <c r="L3456">
        <v>1</v>
      </c>
      <c r="O3456" t="str" cm="1">
        <f t="array" ref="O3456">INDEX(EnergyImpactLookups[APreWBkWh-EAD_style],MATCH(1,(EnergyImpactLookups[Statewide Offering ID]=$B3456)*(EnergyImpactLookups[BldgType]=$C3456)*(EnergyImpactLookups[BldgVint]=$D3456)*(EnergyImpactLookups[BldgLoc]=$E3456),0))</f>
        <v/>
      </c>
      <c r="P3456" t="str" cm="1">
        <f t="array" ref="P3456">INDEX(EnergyImpactLookups[APreWBkW-EAD_style],MATCH(1,(EnergyImpactLookups[Statewide Offering ID]=$B3456)*(EnergyImpactLookups[BldgType]=$C3456)*(EnergyImpactLookups[BldgVint]=$D3456)*(EnergyImpactLookups[BldgLoc]=$E3456),0))</f>
        <v/>
      </c>
      <c r="Q3456" cm="1">
        <f t="array" ref="Q3456">INDEX(EnergyImpactLookups[APreWBtherm],MATCH(1,(EnergyImpactLookups[Statewide Offering ID]=$B3456)*(EnergyImpactLookups[BldgType]=$C3456)*(EnergyImpactLookups[BldgVint]=$D3456)*(EnergyImpactLookups[BldgLoc]=$E3456),0))</f>
        <v>0</v>
      </c>
      <c r="R3456" cm="1">
        <f t="array" ref="R3456">INDEX(EnergyImpactLookups[AStdWBkWh],MATCH(1,(EnergyImpactLookups[Statewide Offering ID]=$B3456)*(EnergyImpactLookups[BldgType]=$C3456)*(EnergyImpactLookups[BldgVint]=$D3456)*(EnergyImpactLookups[BldgLoc]=$E3456),0))</f>
        <v>77.554699999999997</v>
      </c>
      <c r="S3456" cm="1">
        <f t="array" ref="S3456">INDEX(EnergyImpactLookups[AStdWBkW],MATCH(1,(EnergyImpactLookups[Statewide Offering ID]=$B3456)*(EnergyImpactLookups[BldgType]=$C3456)*(EnergyImpactLookups[BldgVint]=$D3456)*(EnergyImpactLookups[BldgLoc]=$E3456),0))</f>
        <v>6.0299999999999999E-2</v>
      </c>
      <c r="T3456" cm="1">
        <f t="array" ref="T3456">INDEX(EnergyImpactLookups[AStdWBtherm],MATCH(1,(EnergyImpactLookups[Statewide Offering ID]=$B3456)*(EnergyImpactLookups[BldgType]=$C3456)*(EnergyImpactLookups[BldgVint]=$D3456)*(EnergyImpactLookups[BldgLoc]=$E3456),0))</f>
        <v>0</v>
      </c>
    </row>
    <row r="3457" spans="1:20" x14ac:dyDescent="0.3">
      <c r="A3457" t="s">
        <v>95</v>
      </c>
      <c r="B3457" t="s">
        <v>224</v>
      </c>
      <c r="C3457" t="s">
        <v>131</v>
      </c>
      <c r="D3457" t="s">
        <v>752</v>
      </c>
      <c r="E3457" t="s">
        <v>118</v>
      </c>
      <c r="F3457" t="s">
        <v>129</v>
      </c>
      <c r="G3457" t="s">
        <v>231</v>
      </c>
      <c r="H3457" t="s">
        <v>232</v>
      </c>
      <c r="I3457" t="s">
        <v>65</v>
      </c>
      <c r="J3457" s="1">
        <v>44172</v>
      </c>
      <c r="K3457" t="s">
        <v>100</v>
      </c>
      <c r="L3457">
        <v>1</v>
      </c>
      <c r="O3457" t="str" cm="1">
        <f t="array" ref="O3457">INDEX(EnergyImpactLookups[APreWBkWh-EAD_style],MATCH(1,(EnergyImpactLookups[Statewide Offering ID]=$B3457)*(EnergyImpactLookups[BldgType]=$C3457)*(EnergyImpactLookups[BldgVint]=$D3457)*(EnergyImpactLookups[BldgLoc]=$E3457),0))</f>
        <v/>
      </c>
      <c r="P3457" t="str" cm="1">
        <f t="array" ref="P3457">INDEX(EnergyImpactLookups[APreWBkW-EAD_style],MATCH(1,(EnergyImpactLookups[Statewide Offering ID]=$B3457)*(EnergyImpactLookups[BldgType]=$C3457)*(EnergyImpactLookups[BldgVint]=$D3457)*(EnergyImpactLookups[BldgLoc]=$E3457),0))</f>
        <v/>
      </c>
      <c r="Q3457" cm="1">
        <f t="array" ref="Q3457">INDEX(EnergyImpactLookups[APreWBtherm],MATCH(1,(EnergyImpactLookups[Statewide Offering ID]=$B3457)*(EnergyImpactLookups[BldgType]=$C3457)*(EnergyImpactLookups[BldgVint]=$D3457)*(EnergyImpactLookups[BldgLoc]=$E3457),0))</f>
        <v>0</v>
      </c>
      <c r="R3457" cm="1">
        <f t="array" ref="R3457">INDEX(EnergyImpactLookups[AStdWBkWh],MATCH(1,(EnergyImpactLookups[Statewide Offering ID]=$B3457)*(EnergyImpactLookups[BldgType]=$C3457)*(EnergyImpactLookups[BldgVint]=$D3457)*(EnergyImpactLookups[BldgLoc]=$E3457),0))</f>
        <v>84.421400000000006</v>
      </c>
      <c r="S3457" cm="1">
        <f t="array" ref="S3457">INDEX(EnergyImpactLookups[AStdWBkW],MATCH(1,(EnergyImpactLookups[Statewide Offering ID]=$B3457)*(EnergyImpactLookups[BldgType]=$C3457)*(EnergyImpactLookups[BldgVint]=$D3457)*(EnergyImpactLookups[BldgLoc]=$E3457),0))</f>
        <v>5.9400000000000001E-2</v>
      </c>
      <c r="T3457" cm="1">
        <f t="array" ref="T3457">INDEX(EnergyImpactLookups[AStdWBtherm],MATCH(1,(EnergyImpactLookups[Statewide Offering ID]=$B3457)*(EnergyImpactLookups[BldgType]=$C3457)*(EnergyImpactLookups[BldgVint]=$D3457)*(EnergyImpactLookups[BldgLoc]=$E3457),0))</f>
        <v>0</v>
      </c>
    </row>
    <row r="3458" spans="1:20" x14ac:dyDescent="0.3">
      <c r="A3458" t="s">
        <v>95</v>
      </c>
      <c r="B3458" t="s">
        <v>224</v>
      </c>
      <c r="C3458" t="s">
        <v>131</v>
      </c>
      <c r="D3458" t="s">
        <v>752</v>
      </c>
      <c r="E3458" t="s">
        <v>119</v>
      </c>
      <c r="F3458" t="s">
        <v>129</v>
      </c>
      <c r="G3458" t="s">
        <v>231</v>
      </c>
      <c r="H3458" t="s">
        <v>232</v>
      </c>
      <c r="I3458" t="s">
        <v>65</v>
      </c>
      <c r="J3458" s="1">
        <v>44172</v>
      </c>
      <c r="K3458" t="s">
        <v>100</v>
      </c>
      <c r="L3458">
        <v>1</v>
      </c>
      <c r="O3458" t="str" cm="1">
        <f t="array" ref="O3458">INDEX(EnergyImpactLookups[APreWBkWh-EAD_style],MATCH(1,(EnergyImpactLookups[Statewide Offering ID]=$B3458)*(EnergyImpactLookups[BldgType]=$C3458)*(EnergyImpactLookups[BldgVint]=$D3458)*(EnergyImpactLookups[BldgLoc]=$E3458),0))</f>
        <v/>
      </c>
      <c r="P3458" t="str" cm="1">
        <f t="array" ref="P3458">INDEX(EnergyImpactLookups[APreWBkW-EAD_style],MATCH(1,(EnergyImpactLookups[Statewide Offering ID]=$B3458)*(EnergyImpactLookups[BldgType]=$C3458)*(EnergyImpactLookups[BldgVint]=$D3458)*(EnergyImpactLookups[BldgLoc]=$E3458),0))</f>
        <v/>
      </c>
      <c r="Q3458" cm="1">
        <f t="array" ref="Q3458">INDEX(EnergyImpactLookups[APreWBtherm],MATCH(1,(EnergyImpactLookups[Statewide Offering ID]=$B3458)*(EnergyImpactLookups[BldgType]=$C3458)*(EnergyImpactLookups[BldgVint]=$D3458)*(EnergyImpactLookups[BldgLoc]=$E3458),0))</f>
        <v>0</v>
      </c>
      <c r="R3458" cm="1">
        <f t="array" ref="R3458">INDEX(EnergyImpactLookups[AStdWBkWh],MATCH(1,(EnergyImpactLookups[Statewide Offering ID]=$B3458)*(EnergyImpactLookups[BldgType]=$C3458)*(EnergyImpactLookups[BldgVint]=$D3458)*(EnergyImpactLookups[BldgLoc]=$E3458),0))</f>
        <v>12.582700000000001</v>
      </c>
      <c r="S3458" cm="1">
        <f t="array" ref="S3458">INDEX(EnergyImpactLookups[AStdWBkW],MATCH(1,(EnergyImpactLookups[Statewide Offering ID]=$B3458)*(EnergyImpactLookups[BldgType]=$C3458)*(EnergyImpactLookups[BldgVint]=$D3458)*(EnergyImpactLookups[BldgLoc]=$E3458),0))</f>
        <v>1.84E-2</v>
      </c>
      <c r="T3458" cm="1">
        <f t="array" ref="T3458">INDEX(EnergyImpactLookups[AStdWBtherm],MATCH(1,(EnergyImpactLookups[Statewide Offering ID]=$B3458)*(EnergyImpactLookups[BldgType]=$C3458)*(EnergyImpactLookups[BldgVint]=$D3458)*(EnergyImpactLookups[BldgLoc]=$E3458),0))</f>
        <v>0</v>
      </c>
    </row>
    <row r="3459" spans="1:20" x14ac:dyDescent="0.3">
      <c r="A3459" t="s">
        <v>95</v>
      </c>
      <c r="B3459" t="s">
        <v>225</v>
      </c>
      <c r="C3459" t="s">
        <v>127</v>
      </c>
      <c r="D3459" t="s">
        <v>752</v>
      </c>
      <c r="E3459" t="s">
        <v>99</v>
      </c>
      <c r="F3459" t="s">
        <v>129</v>
      </c>
      <c r="G3459" t="s">
        <v>231</v>
      </c>
      <c r="H3459" t="s">
        <v>232</v>
      </c>
      <c r="I3459" t="s">
        <v>65</v>
      </c>
      <c r="J3459" s="1">
        <v>44172</v>
      </c>
      <c r="K3459" t="s">
        <v>100</v>
      </c>
      <c r="L3459">
        <v>1</v>
      </c>
      <c r="O3459" t="str" cm="1">
        <f t="array" ref="O3459">INDEX(EnergyImpactLookups[APreWBkWh-EAD_style],MATCH(1,(EnergyImpactLookups[Statewide Offering ID]=$B3459)*(EnergyImpactLookups[BldgType]=$C3459)*(EnergyImpactLookups[BldgVint]=$D3459)*(EnergyImpactLookups[BldgLoc]=$E3459),0))</f>
        <v/>
      </c>
      <c r="P3459" t="str" cm="1">
        <f t="array" ref="P3459">INDEX(EnergyImpactLookups[APreWBkW-EAD_style],MATCH(1,(EnergyImpactLookups[Statewide Offering ID]=$B3459)*(EnergyImpactLookups[BldgType]=$C3459)*(EnergyImpactLookups[BldgVint]=$D3459)*(EnergyImpactLookups[BldgLoc]=$E3459),0))</f>
        <v/>
      </c>
      <c r="Q3459" cm="1">
        <f t="array" ref="Q3459">INDEX(EnergyImpactLookups[APreWBtherm],MATCH(1,(EnergyImpactLookups[Statewide Offering ID]=$B3459)*(EnergyImpactLookups[BldgType]=$C3459)*(EnergyImpactLookups[BldgVint]=$D3459)*(EnergyImpactLookups[BldgLoc]=$E3459),0))</f>
        <v>0</v>
      </c>
      <c r="R3459" cm="1">
        <f t="array" ref="R3459">INDEX(EnergyImpactLookups[AStdWBkWh],MATCH(1,(EnergyImpactLookups[Statewide Offering ID]=$B3459)*(EnergyImpactLookups[BldgType]=$C3459)*(EnergyImpactLookups[BldgVint]=$D3459)*(EnergyImpactLookups[BldgLoc]=$E3459),0))</f>
        <v>5.1791999999999998</v>
      </c>
      <c r="S3459" cm="1">
        <f t="array" ref="S3459">INDEX(EnergyImpactLookups[AStdWBkW],MATCH(1,(EnergyImpactLookups[Statewide Offering ID]=$B3459)*(EnergyImpactLookups[BldgType]=$C3459)*(EnergyImpactLookups[BldgVint]=$D3459)*(EnergyImpactLookups[BldgLoc]=$E3459),0))</f>
        <v>0</v>
      </c>
      <c r="T3459" cm="1">
        <f t="array" ref="T3459">INDEX(EnergyImpactLookups[AStdWBtherm],MATCH(1,(EnergyImpactLookups[Statewide Offering ID]=$B3459)*(EnergyImpactLookups[BldgType]=$C3459)*(EnergyImpactLookups[BldgVint]=$D3459)*(EnergyImpactLookups[BldgLoc]=$E3459),0))</f>
        <v>0</v>
      </c>
    </row>
    <row r="3460" spans="1:20" x14ac:dyDescent="0.3">
      <c r="A3460" t="s">
        <v>95</v>
      </c>
      <c r="B3460" t="s">
        <v>225</v>
      </c>
      <c r="C3460" t="s">
        <v>127</v>
      </c>
      <c r="D3460" t="s">
        <v>752</v>
      </c>
      <c r="E3460" t="s">
        <v>103</v>
      </c>
      <c r="F3460" t="s">
        <v>129</v>
      </c>
      <c r="G3460" t="s">
        <v>231</v>
      </c>
      <c r="H3460" t="s">
        <v>232</v>
      </c>
      <c r="I3460" t="s">
        <v>65</v>
      </c>
      <c r="J3460" s="1">
        <v>44172</v>
      </c>
      <c r="K3460" t="s">
        <v>100</v>
      </c>
      <c r="L3460">
        <v>1</v>
      </c>
      <c r="O3460" t="str" cm="1">
        <f t="array" ref="O3460">INDEX(EnergyImpactLookups[APreWBkWh-EAD_style],MATCH(1,(EnergyImpactLookups[Statewide Offering ID]=$B3460)*(EnergyImpactLookups[BldgType]=$C3460)*(EnergyImpactLookups[BldgVint]=$D3460)*(EnergyImpactLookups[BldgLoc]=$E3460),0))</f>
        <v/>
      </c>
      <c r="P3460" t="str" cm="1">
        <f t="array" ref="P3460">INDEX(EnergyImpactLookups[APreWBkW-EAD_style],MATCH(1,(EnergyImpactLookups[Statewide Offering ID]=$B3460)*(EnergyImpactLookups[BldgType]=$C3460)*(EnergyImpactLookups[BldgVint]=$D3460)*(EnergyImpactLookups[BldgLoc]=$E3460),0))</f>
        <v/>
      </c>
      <c r="Q3460" cm="1">
        <f t="array" ref="Q3460">INDEX(EnergyImpactLookups[APreWBtherm],MATCH(1,(EnergyImpactLookups[Statewide Offering ID]=$B3460)*(EnergyImpactLookups[BldgType]=$C3460)*(EnergyImpactLookups[BldgVint]=$D3460)*(EnergyImpactLookups[BldgLoc]=$E3460),0))</f>
        <v>0</v>
      </c>
      <c r="R3460" cm="1">
        <f t="array" ref="R3460">INDEX(EnergyImpactLookups[AStdWBkWh],MATCH(1,(EnergyImpactLookups[Statewide Offering ID]=$B3460)*(EnergyImpactLookups[BldgType]=$C3460)*(EnergyImpactLookups[BldgVint]=$D3460)*(EnergyImpactLookups[BldgLoc]=$E3460),0))</f>
        <v>25.310199999999998</v>
      </c>
      <c r="S3460" cm="1">
        <f t="array" ref="S3460">INDEX(EnergyImpactLookups[AStdWBkW],MATCH(1,(EnergyImpactLookups[Statewide Offering ID]=$B3460)*(EnergyImpactLookups[BldgType]=$C3460)*(EnergyImpactLookups[BldgVint]=$D3460)*(EnergyImpactLookups[BldgLoc]=$E3460),0))</f>
        <v>5.4399999999999997E-2</v>
      </c>
      <c r="T3460" cm="1">
        <f t="array" ref="T3460">INDEX(EnergyImpactLookups[AStdWBtherm],MATCH(1,(EnergyImpactLookups[Statewide Offering ID]=$B3460)*(EnergyImpactLookups[BldgType]=$C3460)*(EnergyImpactLookups[BldgVint]=$D3460)*(EnergyImpactLookups[BldgLoc]=$E3460),0))</f>
        <v>0</v>
      </c>
    </row>
    <row r="3461" spans="1:20" x14ac:dyDescent="0.3">
      <c r="A3461" t="s">
        <v>95</v>
      </c>
      <c r="B3461" t="s">
        <v>225</v>
      </c>
      <c r="C3461" t="s">
        <v>127</v>
      </c>
      <c r="D3461" t="s">
        <v>752</v>
      </c>
      <c r="E3461" t="s">
        <v>104</v>
      </c>
      <c r="F3461" t="s">
        <v>129</v>
      </c>
      <c r="G3461" t="s">
        <v>231</v>
      </c>
      <c r="H3461" t="s">
        <v>232</v>
      </c>
      <c r="I3461" t="s">
        <v>65</v>
      </c>
      <c r="J3461" s="1">
        <v>44172</v>
      </c>
      <c r="K3461" t="s">
        <v>100</v>
      </c>
      <c r="L3461">
        <v>1</v>
      </c>
      <c r="O3461" t="str" cm="1">
        <f t="array" ref="O3461">INDEX(EnergyImpactLookups[APreWBkWh-EAD_style],MATCH(1,(EnergyImpactLookups[Statewide Offering ID]=$B3461)*(EnergyImpactLookups[BldgType]=$C3461)*(EnergyImpactLookups[BldgVint]=$D3461)*(EnergyImpactLookups[BldgLoc]=$E3461),0))</f>
        <v/>
      </c>
      <c r="P3461" t="str" cm="1">
        <f t="array" ref="P3461">INDEX(EnergyImpactLookups[APreWBkW-EAD_style],MATCH(1,(EnergyImpactLookups[Statewide Offering ID]=$B3461)*(EnergyImpactLookups[BldgType]=$C3461)*(EnergyImpactLookups[BldgVint]=$D3461)*(EnergyImpactLookups[BldgLoc]=$E3461),0))</f>
        <v/>
      </c>
      <c r="Q3461" cm="1">
        <f t="array" ref="Q3461">INDEX(EnergyImpactLookups[APreWBtherm],MATCH(1,(EnergyImpactLookups[Statewide Offering ID]=$B3461)*(EnergyImpactLookups[BldgType]=$C3461)*(EnergyImpactLookups[BldgVint]=$D3461)*(EnergyImpactLookups[BldgLoc]=$E3461),0))</f>
        <v>0</v>
      </c>
      <c r="R3461" cm="1">
        <f t="array" ref="R3461">INDEX(EnergyImpactLookups[AStdWBkWh],MATCH(1,(EnergyImpactLookups[Statewide Offering ID]=$B3461)*(EnergyImpactLookups[BldgType]=$C3461)*(EnergyImpactLookups[BldgVint]=$D3461)*(EnergyImpactLookups[BldgLoc]=$E3461),0))</f>
        <v>10.1782</v>
      </c>
      <c r="S3461" cm="1">
        <f t="array" ref="S3461">INDEX(EnergyImpactLookups[AStdWBkW],MATCH(1,(EnergyImpactLookups[Statewide Offering ID]=$B3461)*(EnergyImpactLookups[BldgType]=$C3461)*(EnergyImpactLookups[BldgVint]=$D3461)*(EnergyImpactLookups[BldgLoc]=$E3461),0))</f>
        <v>3.5499999999999997E-2</v>
      </c>
      <c r="T3461" cm="1">
        <f t="array" ref="T3461">INDEX(EnergyImpactLookups[AStdWBtherm],MATCH(1,(EnergyImpactLookups[Statewide Offering ID]=$B3461)*(EnergyImpactLookups[BldgType]=$C3461)*(EnergyImpactLookups[BldgVint]=$D3461)*(EnergyImpactLookups[BldgLoc]=$E3461),0))</f>
        <v>0</v>
      </c>
    </row>
    <row r="3462" spans="1:20" x14ac:dyDescent="0.3">
      <c r="A3462" t="s">
        <v>95</v>
      </c>
      <c r="B3462" t="s">
        <v>225</v>
      </c>
      <c r="C3462" t="s">
        <v>127</v>
      </c>
      <c r="D3462" t="s">
        <v>752</v>
      </c>
      <c r="E3462" t="s">
        <v>105</v>
      </c>
      <c r="F3462" t="s">
        <v>129</v>
      </c>
      <c r="G3462" t="s">
        <v>231</v>
      </c>
      <c r="H3462" t="s">
        <v>232</v>
      </c>
      <c r="I3462" t="s">
        <v>65</v>
      </c>
      <c r="J3462" s="1">
        <v>44172</v>
      </c>
      <c r="K3462" t="s">
        <v>100</v>
      </c>
      <c r="L3462">
        <v>1</v>
      </c>
      <c r="O3462" t="str" cm="1">
        <f t="array" ref="O3462">INDEX(EnergyImpactLookups[APreWBkWh-EAD_style],MATCH(1,(EnergyImpactLookups[Statewide Offering ID]=$B3462)*(EnergyImpactLookups[BldgType]=$C3462)*(EnergyImpactLookups[BldgVint]=$D3462)*(EnergyImpactLookups[BldgLoc]=$E3462),0))</f>
        <v/>
      </c>
      <c r="P3462" t="str" cm="1">
        <f t="array" ref="P3462">INDEX(EnergyImpactLookups[APreWBkW-EAD_style],MATCH(1,(EnergyImpactLookups[Statewide Offering ID]=$B3462)*(EnergyImpactLookups[BldgType]=$C3462)*(EnergyImpactLookups[BldgVint]=$D3462)*(EnergyImpactLookups[BldgLoc]=$E3462),0))</f>
        <v/>
      </c>
      <c r="Q3462" cm="1">
        <f t="array" ref="Q3462">INDEX(EnergyImpactLookups[APreWBtherm],MATCH(1,(EnergyImpactLookups[Statewide Offering ID]=$B3462)*(EnergyImpactLookups[BldgType]=$C3462)*(EnergyImpactLookups[BldgVint]=$D3462)*(EnergyImpactLookups[BldgLoc]=$E3462),0))</f>
        <v>0</v>
      </c>
      <c r="R3462" cm="1">
        <f t="array" ref="R3462">INDEX(EnergyImpactLookups[AStdWBkWh],MATCH(1,(EnergyImpactLookups[Statewide Offering ID]=$B3462)*(EnergyImpactLookups[BldgType]=$C3462)*(EnergyImpactLookups[BldgVint]=$D3462)*(EnergyImpactLookups[BldgLoc]=$E3462),0))</f>
        <v>38.802700000000002</v>
      </c>
      <c r="S3462" cm="1">
        <f t="array" ref="S3462">INDEX(EnergyImpactLookups[AStdWBkW],MATCH(1,(EnergyImpactLookups[Statewide Offering ID]=$B3462)*(EnergyImpactLookups[BldgType]=$C3462)*(EnergyImpactLookups[BldgVint]=$D3462)*(EnergyImpactLookups[BldgLoc]=$E3462),0))</f>
        <v>6.0600000000000001E-2</v>
      </c>
      <c r="T3462" cm="1">
        <f t="array" ref="T3462">INDEX(EnergyImpactLookups[AStdWBtherm],MATCH(1,(EnergyImpactLookups[Statewide Offering ID]=$B3462)*(EnergyImpactLookups[BldgType]=$C3462)*(EnergyImpactLookups[BldgVint]=$D3462)*(EnergyImpactLookups[BldgLoc]=$E3462),0))</f>
        <v>0</v>
      </c>
    </row>
    <row r="3463" spans="1:20" x14ac:dyDescent="0.3">
      <c r="A3463" t="s">
        <v>95</v>
      </c>
      <c r="B3463" t="s">
        <v>225</v>
      </c>
      <c r="C3463" t="s">
        <v>127</v>
      </c>
      <c r="D3463" t="s">
        <v>752</v>
      </c>
      <c r="E3463" t="s">
        <v>106</v>
      </c>
      <c r="F3463" t="s">
        <v>129</v>
      </c>
      <c r="G3463" t="s">
        <v>231</v>
      </c>
      <c r="H3463" t="s">
        <v>232</v>
      </c>
      <c r="I3463" t="s">
        <v>65</v>
      </c>
      <c r="J3463" s="1">
        <v>44172</v>
      </c>
      <c r="K3463" t="s">
        <v>100</v>
      </c>
      <c r="L3463">
        <v>1</v>
      </c>
      <c r="O3463" t="str" cm="1">
        <f t="array" ref="O3463">INDEX(EnergyImpactLookups[APreWBkWh-EAD_style],MATCH(1,(EnergyImpactLookups[Statewide Offering ID]=$B3463)*(EnergyImpactLookups[BldgType]=$C3463)*(EnergyImpactLookups[BldgVint]=$D3463)*(EnergyImpactLookups[BldgLoc]=$E3463),0))</f>
        <v/>
      </c>
      <c r="P3463" t="str" cm="1">
        <f t="array" ref="P3463">INDEX(EnergyImpactLookups[APreWBkW-EAD_style],MATCH(1,(EnergyImpactLookups[Statewide Offering ID]=$B3463)*(EnergyImpactLookups[BldgType]=$C3463)*(EnergyImpactLookups[BldgVint]=$D3463)*(EnergyImpactLookups[BldgLoc]=$E3463),0))</f>
        <v/>
      </c>
      <c r="Q3463" cm="1">
        <f t="array" ref="Q3463">INDEX(EnergyImpactLookups[APreWBtherm],MATCH(1,(EnergyImpactLookups[Statewide Offering ID]=$B3463)*(EnergyImpactLookups[BldgType]=$C3463)*(EnergyImpactLookups[BldgVint]=$D3463)*(EnergyImpactLookups[BldgLoc]=$E3463),0))</f>
        <v>0</v>
      </c>
      <c r="R3463" cm="1">
        <f t="array" ref="R3463">INDEX(EnergyImpactLookups[AStdWBkWh],MATCH(1,(EnergyImpactLookups[Statewide Offering ID]=$B3463)*(EnergyImpactLookups[BldgType]=$C3463)*(EnergyImpactLookups[BldgVint]=$D3463)*(EnergyImpactLookups[BldgLoc]=$E3463),0))</f>
        <v>8.6325000000000003</v>
      </c>
      <c r="S3463" cm="1">
        <f t="array" ref="S3463">INDEX(EnergyImpactLookups[AStdWBkW],MATCH(1,(EnergyImpactLookups[Statewide Offering ID]=$B3463)*(EnergyImpactLookups[BldgType]=$C3463)*(EnergyImpactLookups[BldgVint]=$D3463)*(EnergyImpactLookups[BldgLoc]=$E3463),0))</f>
        <v>2.0299999999999999E-2</v>
      </c>
      <c r="T3463" cm="1">
        <f t="array" ref="T3463">INDEX(EnergyImpactLookups[AStdWBtherm],MATCH(1,(EnergyImpactLookups[Statewide Offering ID]=$B3463)*(EnergyImpactLookups[BldgType]=$C3463)*(EnergyImpactLookups[BldgVint]=$D3463)*(EnergyImpactLookups[BldgLoc]=$E3463),0))</f>
        <v>0</v>
      </c>
    </row>
    <row r="3464" spans="1:20" x14ac:dyDescent="0.3">
      <c r="A3464" t="s">
        <v>95</v>
      </c>
      <c r="B3464" t="s">
        <v>225</v>
      </c>
      <c r="C3464" t="s">
        <v>127</v>
      </c>
      <c r="D3464" t="s">
        <v>752</v>
      </c>
      <c r="E3464" t="s">
        <v>107</v>
      </c>
      <c r="F3464" t="s">
        <v>129</v>
      </c>
      <c r="G3464" t="s">
        <v>231</v>
      </c>
      <c r="H3464" t="s">
        <v>232</v>
      </c>
      <c r="I3464" t="s">
        <v>65</v>
      </c>
      <c r="J3464" s="1">
        <v>44172</v>
      </c>
      <c r="K3464" t="s">
        <v>100</v>
      </c>
      <c r="L3464">
        <v>1</v>
      </c>
      <c r="O3464" t="str" cm="1">
        <f t="array" ref="O3464">INDEX(EnergyImpactLookups[APreWBkWh-EAD_style],MATCH(1,(EnergyImpactLookups[Statewide Offering ID]=$B3464)*(EnergyImpactLookups[BldgType]=$C3464)*(EnergyImpactLookups[BldgVint]=$D3464)*(EnergyImpactLookups[BldgLoc]=$E3464),0))</f>
        <v/>
      </c>
      <c r="P3464" t="str" cm="1">
        <f t="array" ref="P3464">INDEX(EnergyImpactLookups[APreWBkW-EAD_style],MATCH(1,(EnergyImpactLookups[Statewide Offering ID]=$B3464)*(EnergyImpactLookups[BldgType]=$C3464)*(EnergyImpactLookups[BldgVint]=$D3464)*(EnergyImpactLookups[BldgLoc]=$E3464),0))</f>
        <v/>
      </c>
      <c r="Q3464" cm="1">
        <f t="array" ref="Q3464">INDEX(EnergyImpactLookups[APreWBtherm],MATCH(1,(EnergyImpactLookups[Statewide Offering ID]=$B3464)*(EnergyImpactLookups[BldgType]=$C3464)*(EnergyImpactLookups[BldgVint]=$D3464)*(EnergyImpactLookups[BldgLoc]=$E3464),0))</f>
        <v>0</v>
      </c>
      <c r="R3464" cm="1">
        <f t="array" ref="R3464">INDEX(EnergyImpactLookups[AStdWBkWh],MATCH(1,(EnergyImpactLookups[Statewide Offering ID]=$B3464)*(EnergyImpactLookups[BldgType]=$C3464)*(EnergyImpactLookups[BldgVint]=$D3464)*(EnergyImpactLookups[BldgLoc]=$E3464),0))</f>
        <v>37.826500000000003</v>
      </c>
      <c r="S3464" cm="1">
        <f t="array" ref="S3464">INDEX(EnergyImpactLookups[AStdWBkW],MATCH(1,(EnergyImpactLookups[Statewide Offering ID]=$B3464)*(EnergyImpactLookups[BldgType]=$C3464)*(EnergyImpactLookups[BldgVint]=$D3464)*(EnergyImpactLookups[BldgLoc]=$E3464),0))</f>
        <v>3.5499999999999997E-2</v>
      </c>
      <c r="T3464" cm="1">
        <f t="array" ref="T3464">INDEX(EnergyImpactLookups[AStdWBtherm],MATCH(1,(EnergyImpactLookups[Statewide Offering ID]=$B3464)*(EnergyImpactLookups[BldgType]=$C3464)*(EnergyImpactLookups[BldgVint]=$D3464)*(EnergyImpactLookups[BldgLoc]=$E3464),0))</f>
        <v>0</v>
      </c>
    </row>
    <row r="3465" spans="1:20" x14ac:dyDescent="0.3">
      <c r="A3465" t="s">
        <v>95</v>
      </c>
      <c r="B3465" t="s">
        <v>225</v>
      </c>
      <c r="C3465" t="s">
        <v>127</v>
      </c>
      <c r="D3465" t="s">
        <v>752</v>
      </c>
      <c r="E3465" t="s">
        <v>109</v>
      </c>
      <c r="F3465" t="s">
        <v>129</v>
      </c>
      <c r="G3465" t="s">
        <v>231</v>
      </c>
      <c r="H3465" t="s">
        <v>232</v>
      </c>
      <c r="I3465" t="s">
        <v>65</v>
      </c>
      <c r="J3465" s="1">
        <v>44172</v>
      </c>
      <c r="K3465" t="s">
        <v>100</v>
      </c>
      <c r="L3465">
        <v>1</v>
      </c>
      <c r="O3465" t="str" cm="1">
        <f t="array" ref="O3465">INDEX(EnergyImpactLookups[APreWBkWh-EAD_style],MATCH(1,(EnergyImpactLookups[Statewide Offering ID]=$B3465)*(EnergyImpactLookups[BldgType]=$C3465)*(EnergyImpactLookups[BldgVint]=$D3465)*(EnergyImpactLookups[BldgLoc]=$E3465),0))</f>
        <v/>
      </c>
      <c r="P3465" t="str" cm="1">
        <f t="array" ref="P3465">INDEX(EnergyImpactLookups[APreWBkW-EAD_style],MATCH(1,(EnergyImpactLookups[Statewide Offering ID]=$B3465)*(EnergyImpactLookups[BldgType]=$C3465)*(EnergyImpactLookups[BldgVint]=$D3465)*(EnergyImpactLookups[BldgLoc]=$E3465),0))</f>
        <v/>
      </c>
      <c r="Q3465" cm="1">
        <f t="array" ref="Q3465">INDEX(EnergyImpactLookups[APreWBtherm],MATCH(1,(EnergyImpactLookups[Statewide Offering ID]=$B3465)*(EnergyImpactLookups[BldgType]=$C3465)*(EnergyImpactLookups[BldgVint]=$D3465)*(EnergyImpactLookups[BldgLoc]=$E3465),0))</f>
        <v>0</v>
      </c>
      <c r="R3465" cm="1">
        <f t="array" ref="R3465">INDEX(EnergyImpactLookups[AStdWBkWh],MATCH(1,(EnergyImpactLookups[Statewide Offering ID]=$B3465)*(EnergyImpactLookups[BldgType]=$C3465)*(EnergyImpactLookups[BldgVint]=$D3465)*(EnergyImpactLookups[BldgLoc]=$E3465),0))</f>
        <v>33.503799999999998</v>
      </c>
      <c r="S3465" cm="1">
        <f t="array" ref="S3465">INDEX(EnergyImpactLookups[AStdWBkW],MATCH(1,(EnergyImpactLookups[Statewide Offering ID]=$B3465)*(EnergyImpactLookups[BldgType]=$C3465)*(EnergyImpactLookups[BldgVint]=$D3465)*(EnergyImpactLookups[BldgLoc]=$E3465),0))</f>
        <v>2.92E-2</v>
      </c>
      <c r="T3465" cm="1">
        <f t="array" ref="T3465">INDEX(EnergyImpactLookups[AStdWBtherm],MATCH(1,(EnergyImpactLookups[Statewide Offering ID]=$B3465)*(EnergyImpactLookups[BldgType]=$C3465)*(EnergyImpactLookups[BldgVint]=$D3465)*(EnergyImpactLookups[BldgLoc]=$E3465),0))</f>
        <v>0</v>
      </c>
    </row>
    <row r="3466" spans="1:20" x14ac:dyDescent="0.3">
      <c r="A3466" t="s">
        <v>95</v>
      </c>
      <c r="B3466" t="s">
        <v>225</v>
      </c>
      <c r="C3466" t="s">
        <v>127</v>
      </c>
      <c r="D3466" t="s">
        <v>752</v>
      </c>
      <c r="E3466" t="s">
        <v>111</v>
      </c>
      <c r="F3466" t="s">
        <v>129</v>
      </c>
      <c r="G3466" t="s">
        <v>231</v>
      </c>
      <c r="H3466" t="s">
        <v>232</v>
      </c>
      <c r="I3466" t="s">
        <v>65</v>
      </c>
      <c r="J3466" s="1">
        <v>44172</v>
      </c>
      <c r="K3466" t="s">
        <v>100</v>
      </c>
      <c r="L3466">
        <v>1</v>
      </c>
      <c r="O3466" t="str" cm="1">
        <f t="array" ref="O3466">INDEX(EnergyImpactLookups[APreWBkWh-EAD_style],MATCH(1,(EnergyImpactLookups[Statewide Offering ID]=$B3466)*(EnergyImpactLookups[BldgType]=$C3466)*(EnergyImpactLookups[BldgVint]=$D3466)*(EnergyImpactLookups[BldgLoc]=$E3466),0))</f>
        <v/>
      </c>
      <c r="P3466" t="str" cm="1">
        <f t="array" ref="P3466">INDEX(EnergyImpactLookups[APreWBkW-EAD_style],MATCH(1,(EnergyImpactLookups[Statewide Offering ID]=$B3466)*(EnergyImpactLookups[BldgType]=$C3466)*(EnergyImpactLookups[BldgVint]=$D3466)*(EnergyImpactLookups[BldgLoc]=$E3466),0))</f>
        <v/>
      </c>
      <c r="Q3466" cm="1">
        <f t="array" ref="Q3466">INDEX(EnergyImpactLookups[APreWBtherm],MATCH(1,(EnergyImpactLookups[Statewide Offering ID]=$B3466)*(EnergyImpactLookups[BldgType]=$C3466)*(EnergyImpactLookups[BldgVint]=$D3466)*(EnergyImpactLookups[BldgLoc]=$E3466),0))</f>
        <v>0</v>
      </c>
      <c r="R3466" cm="1">
        <f t="array" ref="R3466">INDEX(EnergyImpactLookups[AStdWBkWh],MATCH(1,(EnergyImpactLookups[Statewide Offering ID]=$B3466)*(EnergyImpactLookups[BldgType]=$C3466)*(EnergyImpactLookups[BldgVint]=$D3466)*(EnergyImpactLookups[BldgLoc]=$E3466),0))</f>
        <v>74.495900000000006</v>
      </c>
      <c r="S3466" cm="1">
        <f t="array" ref="S3466">INDEX(EnergyImpactLookups[AStdWBkW],MATCH(1,(EnergyImpactLookups[Statewide Offering ID]=$B3466)*(EnergyImpactLookups[BldgType]=$C3466)*(EnergyImpactLookups[BldgVint]=$D3466)*(EnergyImpactLookups[BldgLoc]=$E3466),0))</f>
        <v>5.8400000000000001E-2</v>
      </c>
      <c r="T3466" cm="1">
        <f t="array" ref="T3466">INDEX(EnergyImpactLookups[AStdWBtherm],MATCH(1,(EnergyImpactLookups[Statewide Offering ID]=$B3466)*(EnergyImpactLookups[BldgType]=$C3466)*(EnergyImpactLookups[BldgVint]=$D3466)*(EnergyImpactLookups[BldgLoc]=$E3466),0))</f>
        <v>0</v>
      </c>
    </row>
    <row r="3467" spans="1:20" x14ac:dyDescent="0.3">
      <c r="A3467" t="s">
        <v>95</v>
      </c>
      <c r="B3467" t="s">
        <v>225</v>
      </c>
      <c r="C3467" t="s">
        <v>127</v>
      </c>
      <c r="D3467" t="s">
        <v>752</v>
      </c>
      <c r="E3467" t="s">
        <v>112</v>
      </c>
      <c r="F3467" t="s">
        <v>129</v>
      </c>
      <c r="G3467" t="s">
        <v>231</v>
      </c>
      <c r="H3467" t="s">
        <v>232</v>
      </c>
      <c r="I3467" t="s">
        <v>65</v>
      </c>
      <c r="J3467" s="1">
        <v>44172</v>
      </c>
      <c r="K3467" t="s">
        <v>100</v>
      </c>
      <c r="L3467">
        <v>1</v>
      </c>
      <c r="O3467" t="str" cm="1">
        <f t="array" ref="O3467">INDEX(EnergyImpactLookups[APreWBkWh-EAD_style],MATCH(1,(EnergyImpactLookups[Statewide Offering ID]=$B3467)*(EnergyImpactLookups[BldgType]=$C3467)*(EnergyImpactLookups[BldgVint]=$D3467)*(EnergyImpactLookups[BldgLoc]=$E3467),0))</f>
        <v/>
      </c>
      <c r="P3467" t="str" cm="1">
        <f t="array" ref="P3467">INDEX(EnergyImpactLookups[APreWBkW-EAD_style],MATCH(1,(EnergyImpactLookups[Statewide Offering ID]=$B3467)*(EnergyImpactLookups[BldgType]=$C3467)*(EnergyImpactLookups[BldgVint]=$D3467)*(EnergyImpactLookups[BldgLoc]=$E3467),0))</f>
        <v/>
      </c>
      <c r="Q3467" cm="1">
        <f t="array" ref="Q3467">INDEX(EnergyImpactLookups[APreWBtherm],MATCH(1,(EnergyImpactLookups[Statewide Offering ID]=$B3467)*(EnergyImpactLookups[BldgType]=$C3467)*(EnergyImpactLookups[BldgVint]=$D3467)*(EnergyImpactLookups[BldgLoc]=$E3467),0))</f>
        <v>0</v>
      </c>
      <c r="R3467" cm="1">
        <f t="array" ref="R3467">INDEX(EnergyImpactLookups[AStdWBkWh],MATCH(1,(EnergyImpactLookups[Statewide Offering ID]=$B3467)*(EnergyImpactLookups[BldgType]=$C3467)*(EnergyImpactLookups[BldgVint]=$D3467)*(EnergyImpactLookups[BldgLoc]=$E3467),0))</f>
        <v>63.482700000000001</v>
      </c>
      <c r="S3467" cm="1">
        <f t="array" ref="S3467">INDEX(EnergyImpactLookups[AStdWBkW],MATCH(1,(EnergyImpactLookups[Statewide Offering ID]=$B3467)*(EnergyImpactLookups[BldgType]=$C3467)*(EnergyImpactLookups[BldgVint]=$D3467)*(EnergyImpactLookups[BldgLoc]=$E3467),0))</f>
        <v>6.13E-2</v>
      </c>
      <c r="T3467" cm="1">
        <f t="array" ref="T3467">INDEX(EnergyImpactLookups[AStdWBtherm],MATCH(1,(EnergyImpactLookups[Statewide Offering ID]=$B3467)*(EnergyImpactLookups[BldgType]=$C3467)*(EnergyImpactLookups[BldgVint]=$D3467)*(EnergyImpactLookups[BldgLoc]=$E3467),0))</f>
        <v>0</v>
      </c>
    </row>
    <row r="3468" spans="1:20" x14ac:dyDescent="0.3">
      <c r="A3468" t="s">
        <v>95</v>
      </c>
      <c r="B3468" t="s">
        <v>225</v>
      </c>
      <c r="C3468" t="s">
        <v>127</v>
      </c>
      <c r="D3468" t="s">
        <v>752</v>
      </c>
      <c r="E3468" t="s">
        <v>113</v>
      </c>
      <c r="F3468" t="s">
        <v>129</v>
      </c>
      <c r="G3468" t="s">
        <v>231</v>
      </c>
      <c r="H3468" t="s">
        <v>232</v>
      </c>
      <c r="I3468" t="s">
        <v>65</v>
      </c>
      <c r="J3468" s="1">
        <v>44172</v>
      </c>
      <c r="K3468" t="s">
        <v>100</v>
      </c>
      <c r="L3468">
        <v>1</v>
      </c>
      <c r="O3468" t="str" cm="1">
        <f t="array" ref="O3468">INDEX(EnergyImpactLookups[APreWBkWh-EAD_style],MATCH(1,(EnergyImpactLookups[Statewide Offering ID]=$B3468)*(EnergyImpactLookups[BldgType]=$C3468)*(EnergyImpactLookups[BldgVint]=$D3468)*(EnergyImpactLookups[BldgLoc]=$E3468),0))</f>
        <v/>
      </c>
      <c r="P3468" t="str" cm="1">
        <f t="array" ref="P3468">INDEX(EnergyImpactLookups[APreWBkW-EAD_style],MATCH(1,(EnergyImpactLookups[Statewide Offering ID]=$B3468)*(EnergyImpactLookups[BldgType]=$C3468)*(EnergyImpactLookups[BldgVint]=$D3468)*(EnergyImpactLookups[BldgLoc]=$E3468),0))</f>
        <v/>
      </c>
      <c r="Q3468" cm="1">
        <f t="array" ref="Q3468">INDEX(EnergyImpactLookups[APreWBtherm],MATCH(1,(EnergyImpactLookups[Statewide Offering ID]=$B3468)*(EnergyImpactLookups[BldgType]=$C3468)*(EnergyImpactLookups[BldgVint]=$D3468)*(EnergyImpactLookups[BldgLoc]=$E3468),0))</f>
        <v>0</v>
      </c>
      <c r="R3468" cm="1">
        <f t="array" ref="R3468">INDEX(EnergyImpactLookups[AStdWBkWh],MATCH(1,(EnergyImpactLookups[Statewide Offering ID]=$B3468)*(EnergyImpactLookups[BldgType]=$C3468)*(EnergyImpactLookups[BldgVint]=$D3468)*(EnergyImpactLookups[BldgLoc]=$E3468),0))</f>
        <v>87.962599999999995</v>
      </c>
      <c r="S3468" cm="1">
        <f t="array" ref="S3468">INDEX(EnergyImpactLookups[AStdWBkW],MATCH(1,(EnergyImpactLookups[Statewide Offering ID]=$B3468)*(EnergyImpactLookups[BldgType]=$C3468)*(EnergyImpactLookups[BldgVint]=$D3468)*(EnergyImpactLookups[BldgLoc]=$E3468),0))</f>
        <v>6.7699999999999996E-2</v>
      </c>
      <c r="T3468" cm="1">
        <f t="array" ref="T3468">INDEX(EnergyImpactLookups[AStdWBtherm],MATCH(1,(EnergyImpactLookups[Statewide Offering ID]=$B3468)*(EnergyImpactLookups[BldgType]=$C3468)*(EnergyImpactLookups[BldgVint]=$D3468)*(EnergyImpactLookups[BldgLoc]=$E3468),0))</f>
        <v>0</v>
      </c>
    </row>
    <row r="3469" spans="1:20" x14ac:dyDescent="0.3">
      <c r="A3469" t="s">
        <v>95</v>
      </c>
      <c r="B3469" t="s">
        <v>225</v>
      </c>
      <c r="C3469" t="s">
        <v>127</v>
      </c>
      <c r="D3469" t="s">
        <v>752</v>
      </c>
      <c r="E3469" t="s">
        <v>114</v>
      </c>
      <c r="F3469" t="s">
        <v>129</v>
      </c>
      <c r="G3469" t="s">
        <v>231</v>
      </c>
      <c r="H3469" t="s">
        <v>232</v>
      </c>
      <c r="I3469" t="s">
        <v>65</v>
      </c>
      <c r="J3469" s="1">
        <v>44172</v>
      </c>
      <c r="K3469" t="s">
        <v>100</v>
      </c>
      <c r="L3469">
        <v>1</v>
      </c>
      <c r="O3469" t="str" cm="1">
        <f t="array" ref="O3469">INDEX(EnergyImpactLookups[APreWBkWh-EAD_style],MATCH(1,(EnergyImpactLookups[Statewide Offering ID]=$B3469)*(EnergyImpactLookups[BldgType]=$C3469)*(EnergyImpactLookups[BldgVint]=$D3469)*(EnergyImpactLookups[BldgLoc]=$E3469),0))</f>
        <v/>
      </c>
      <c r="P3469" t="str" cm="1">
        <f t="array" ref="P3469">INDEX(EnergyImpactLookups[APreWBkW-EAD_style],MATCH(1,(EnergyImpactLookups[Statewide Offering ID]=$B3469)*(EnergyImpactLookups[BldgType]=$C3469)*(EnergyImpactLookups[BldgVint]=$D3469)*(EnergyImpactLookups[BldgLoc]=$E3469),0))</f>
        <v/>
      </c>
      <c r="Q3469" cm="1">
        <f t="array" ref="Q3469">INDEX(EnergyImpactLookups[APreWBtherm],MATCH(1,(EnergyImpactLookups[Statewide Offering ID]=$B3469)*(EnergyImpactLookups[BldgType]=$C3469)*(EnergyImpactLookups[BldgVint]=$D3469)*(EnergyImpactLookups[BldgLoc]=$E3469),0))</f>
        <v>0</v>
      </c>
      <c r="R3469" cm="1">
        <f t="array" ref="R3469">INDEX(EnergyImpactLookups[AStdWBkWh],MATCH(1,(EnergyImpactLookups[Statewide Offering ID]=$B3469)*(EnergyImpactLookups[BldgType]=$C3469)*(EnergyImpactLookups[BldgVint]=$D3469)*(EnergyImpactLookups[BldgLoc]=$E3469),0))</f>
        <v>95.147999999999996</v>
      </c>
      <c r="S3469" cm="1">
        <f t="array" ref="S3469">INDEX(EnergyImpactLookups[AStdWBkW],MATCH(1,(EnergyImpactLookups[Statewide Offering ID]=$B3469)*(EnergyImpactLookups[BldgType]=$C3469)*(EnergyImpactLookups[BldgVint]=$D3469)*(EnergyImpactLookups[BldgLoc]=$E3469),0))</f>
        <v>9.3899999999999997E-2</v>
      </c>
      <c r="T3469" cm="1">
        <f t="array" ref="T3469">INDEX(EnergyImpactLookups[AStdWBtherm],MATCH(1,(EnergyImpactLookups[Statewide Offering ID]=$B3469)*(EnergyImpactLookups[BldgType]=$C3469)*(EnergyImpactLookups[BldgVint]=$D3469)*(EnergyImpactLookups[BldgLoc]=$E3469),0))</f>
        <v>0</v>
      </c>
    </row>
    <row r="3470" spans="1:20" x14ac:dyDescent="0.3">
      <c r="A3470" t="s">
        <v>95</v>
      </c>
      <c r="B3470" t="s">
        <v>225</v>
      </c>
      <c r="C3470" t="s">
        <v>127</v>
      </c>
      <c r="D3470" t="s">
        <v>752</v>
      </c>
      <c r="E3470" t="s">
        <v>115</v>
      </c>
      <c r="F3470" t="s">
        <v>129</v>
      </c>
      <c r="G3470" t="s">
        <v>231</v>
      </c>
      <c r="H3470" t="s">
        <v>232</v>
      </c>
      <c r="I3470" t="s">
        <v>65</v>
      </c>
      <c r="J3470" s="1">
        <v>44172</v>
      </c>
      <c r="K3470" t="s">
        <v>100</v>
      </c>
      <c r="L3470">
        <v>1</v>
      </c>
      <c r="O3470" t="str" cm="1">
        <f t="array" ref="O3470">INDEX(EnergyImpactLookups[APreWBkWh-EAD_style],MATCH(1,(EnergyImpactLookups[Statewide Offering ID]=$B3470)*(EnergyImpactLookups[BldgType]=$C3470)*(EnergyImpactLookups[BldgVint]=$D3470)*(EnergyImpactLookups[BldgLoc]=$E3470),0))</f>
        <v/>
      </c>
      <c r="P3470" t="str" cm="1">
        <f t="array" ref="P3470">INDEX(EnergyImpactLookups[APreWBkW-EAD_style],MATCH(1,(EnergyImpactLookups[Statewide Offering ID]=$B3470)*(EnergyImpactLookups[BldgType]=$C3470)*(EnergyImpactLookups[BldgVint]=$D3470)*(EnergyImpactLookups[BldgLoc]=$E3470),0))</f>
        <v/>
      </c>
      <c r="Q3470" cm="1">
        <f t="array" ref="Q3470">INDEX(EnergyImpactLookups[APreWBtherm],MATCH(1,(EnergyImpactLookups[Statewide Offering ID]=$B3470)*(EnergyImpactLookups[BldgType]=$C3470)*(EnergyImpactLookups[BldgVint]=$D3470)*(EnergyImpactLookups[BldgLoc]=$E3470),0))</f>
        <v>0</v>
      </c>
      <c r="R3470" cm="1">
        <f t="array" ref="R3470">INDEX(EnergyImpactLookups[AStdWBkWh],MATCH(1,(EnergyImpactLookups[Statewide Offering ID]=$B3470)*(EnergyImpactLookups[BldgType]=$C3470)*(EnergyImpactLookups[BldgVint]=$D3470)*(EnergyImpactLookups[BldgLoc]=$E3470),0))</f>
        <v>61.6599</v>
      </c>
      <c r="S3470" cm="1">
        <f t="array" ref="S3470">INDEX(EnergyImpactLookups[AStdWBkW],MATCH(1,(EnergyImpactLookups[Statewide Offering ID]=$B3470)*(EnergyImpactLookups[BldgType]=$C3470)*(EnergyImpactLookups[BldgVint]=$D3470)*(EnergyImpactLookups[BldgLoc]=$E3470),0))</f>
        <v>8.3799999999999999E-2</v>
      </c>
      <c r="T3470" cm="1">
        <f t="array" ref="T3470">INDEX(EnergyImpactLookups[AStdWBtherm],MATCH(1,(EnergyImpactLookups[Statewide Offering ID]=$B3470)*(EnergyImpactLookups[BldgType]=$C3470)*(EnergyImpactLookups[BldgVint]=$D3470)*(EnergyImpactLookups[BldgLoc]=$E3470),0))</f>
        <v>0</v>
      </c>
    </row>
    <row r="3471" spans="1:20" x14ac:dyDescent="0.3">
      <c r="A3471" t="s">
        <v>95</v>
      </c>
      <c r="B3471" t="s">
        <v>225</v>
      </c>
      <c r="C3471" t="s">
        <v>127</v>
      </c>
      <c r="D3471" t="s">
        <v>752</v>
      </c>
      <c r="E3471" t="s">
        <v>116</v>
      </c>
      <c r="F3471" t="s">
        <v>129</v>
      </c>
      <c r="G3471" t="s">
        <v>231</v>
      </c>
      <c r="H3471" t="s">
        <v>232</v>
      </c>
      <c r="I3471" t="s">
        <v>65</v>
      </c>
      <c r="J3471" s="1">
        <v>44172</v>
      </c>
      <c r="K3471" t="s">
        <v>100</v>
      </c>
      <c r="L3471">
        <v>1</v>
      </c>
      <c r="O3471" t="str" cm="1">
        <f t="array" ref="O3471">INDEX(EnergyImpactLookups[APreWBkWh-EAD_style],MATCH(1,(EnergyImpactLookups[Statewide Offering ID]=$B3471)*(EnergyImpactLookups[BldgType]=$C3471)*(EnergyImpactLookups[BldgVint]=$D3471)*(EnergyImpactLookups[BldgLoc]=$E3471),0))</f>
        <v/>
      </c>
      <c r="P3471" t="str" cm="1">
        <f t="array" ref="P3471">INDEX(EnergyImpactLookups[APreWBkW-EAD_style],MATCH(1,(EnergyImpactLookups[Statewide Offering ID]=$B3471)*(EnergyImpactLookups[BldgType]=$C3471)*(EnergyImpactLookups[BldgVint]=$D3471)*(EnergyImpactLookups[BldgLoc]=$E3471),0))</f>
        <v/>
      </c>
      <c r="Q3471" cm="1">
        <f t="array" ref="Q3471">INDEX(EnergyImpactLookups[APreWBtherm],MATCH(1,(EnergyImpactLookups[Statewide Offering ID]=$B3471)*(EnergyImpactLookups[BldgType]=$C3471)*(EnergyImpactLookups[BldgVint]=$D3471)*(EnergyImpactLookups[BldgLoc]=$E3471),0))</f>
        <v>0</v>
      </c>
      <c r="R3471" cm="1">
        <f t="array" ref="R3471">INDEX(EnergyImpactLookups[AStdWBkWh],MATCH(1,(EnergyImpactLookups[Statewide Offering ID]=$B3471)*(EnergyImpactLookups[BldgType]=$C3471)*(EnergyImpactLookups[BldgVint]=$D3471)*(EnergyImpactLookups[BldgLoc]=$E3471),0))</f>
        <v>107.3365</v>
      </c>
      <c r="S3471" cm="1">
        <f t="array" ref="S3471">INDEX(EnergyImpactLookups[AStdWBkW],MATCH(1,(EnergyImpactLookups[Statewide Offering ID]=$B3471)*(EnergyImpactLookups[BldgType]=$C3471)*(EnergyImpactLookups[BldgVint]=$D3471)*(EnergyImpactLookups[BldgLoc]=$E3471),0))</f>
        <v>9.1899999999999996E-2</v>
      </c>
      <c r="T3471" cm="1">
        <f t="array" ref="T3471">INDEX(EnergyImpactLookups[AStdWBtherm],MATCH(1,(EnergyImpactLookups[Statewide Offering ID]=$B3471)*(EnergyImpactLookups[BldgType]=$C3471)*(EnergyImpactLookups[BldgVint]=$D3471)*(EnergyImpactLookups[BldgLoc]=$E3471),0))</f>
        <v>0</v>
      </c>
    </row>
    <row r="3472" spans="1:20" x14ac:dyDescent="0.3">
      <c r="A3472" t="s">
        <v>95</v>
      </c>
      <c r="B3472" t="s">
        <v>225</v>
      </c>
      <c r="C3472" t="s">
        <v>127</v>
      </c>
      <c r="D3472" t="s">
        <v>752</v>
      </c>
      <c r="E3472" t="s">
        <v>117</v>
      </c>
      <c r="F3472" t="s">
        <v>129</v>
      </c>
      <c r="G3472" t="s">
        <v>231</v>
      </c>
      <c r="H3472" t="s">
        <v>232</v>
      </c>
      <c r="I3472" t="s">
        <v>65</v>
      </c>
      <c r="J3472" s="1">
        <v>44172</v>
      </c>
      <c r="K3472" t="s">
        <v>100</v>
      </c>
      <c r="L3472">
        <v>1</v>
      </c>
      <c r="O3472" t="str" cm="1">
        <f t="array" ref="O3472">INDEX(EnergyImpactLookups[APreWBkWh-EAD_style],MATCH(1,(EnergyImpactLookups[Statewide Offering ID]=$B3472)*(EnergyImpactLookups[BldgType]=$C3472)*(EnergyImpactLookups[BldgVint]=$D3472)*(EnergyImpactLookups[BldgLoc]=$E3472),0))</f>
        <v/>
      </c>
      <c r="P3472" t="str" cm="1">
        <f t="array" ref="P3472">INDEX(EnergyImpactLookups[APreWBkW-EAD_style],MATCH(1,(EnergyImpactLookups[Statewide Offering ID]=$B3472)*(EnergyImpactLookups[BldgType]=$C3472)*(EnergyImpactLookups[BldgVint]=$D3472)*(EnergyImpactLookups[BldgLoc]=$E3472),0))</f>
        <v/>
      </c>
      <c r="Q3472" cm="1">
        <f t="array" ref="Q3472">INDEX(EnergyImpactLookups[APreWBtherm],MATCH(1,(EnergyImpactLookups[Statewide Offering ID]=$B3472)*(EnergyImpactLookups[BldgType]=$C3472)*(EnergyImpactLookups[BldgVint]=$D3472)*(EnergyImpactLookups[BldgLoc]=$E3472),0))</f>
        <v>0</v>
      </c>
      <c r="R3472" cm="1">
        <f t="array" ref="R3472">INDEX(EnergyImpactLookups[AStdWBkWh],MATCH(1,(EnergyImpactLookups[Statewide Offering ID]=$B3472)*(EnergyImpactLookups[BldgType]=$C3472)*(EnergyImpactLookups[BldgVint]=$D3472)*(EnergyImpactLookups[BldgLoc]=$E3472),0))</f>
        <v>92.379000000000005</v>
      </c>
      <c r="S3472" cm="1">
        <f t="array" ref="S3472">INDEX(EnergyImpactLookups[AStdWBkW],MATCH(1,(EnergyImpactLookups[Statewide Offering ID]=$B3472)*(EnergyImpactLookups[BldgType]=$C3472)*(EnergyImpactLookups[BldgVint]=$D3472)*(EnergyImpactLookups[BldgLoc]=$E3472),0))</f>
        <v>8.8099999999999998E-2</v>
      </c>
      <c r="T3472" cm="1">
        <f t="array" ref="T3472">INDEX(EnergyImpactLookups[AStdWBtherm],MATCH(1,(EnergyImpactLookups[Statewide Offering ID]=$B3472)*(EnergyImpactLookups[BldgType]=$C3472)*(EnergyImpactLookups[BldgVint]=$D3472)*(EnergyImpactLookups[BldgLoc]=$E3472),0))</f>
        <v>0</v>
      </c>
    </row>
    <row r="3473" spans="1:20" x14ac:dyDescent="0.3">
      <c r="A3473" t="s">
        <v>95</v>
      </c>
      <c r="B3473" t="s">
        <v>225</v>
      </c>
      <c r="C3473" t="s">
        <v>127</v>
      </c>
      <c r="D3473" t="s">
        <v>752</v>
      </c>
      <c r="E3473" t="s">
        <v>118</v>
      </c>
      <c r="F3473" t="s">
        <v>129</v>
      </c>
      <c r="G3473" t="s">
        <v>231</v>
      </c>
      <c r="H3473" t="s">
        <v>232</v>
      </c>
      <c r="I3473" t="s">
        <v>65</v>
      </c>
      <c r="J3473" s="1">
        <v>44172</v>
      </c>
      <c r="K3473" t="s">
        <v>100</v>
      </c>
      <c r="L3473">
        <v>1</v>
      </c>
      <c r="O3473" t="str" cm="1">
        <f t="array" ref="O3473">INDEX(EnergyImpactLookups[APreWBkWh-EAD_style],MATCH(1,(EnergyImpactLookups[Statewide Offering ID]=$B3473)*(EnergyImpactLookups[BldgType]=$C3473)*(EnergyImpactLookups[BldgVint]=$D3473)*(EnergyImpactLookups[BldgLoc]=$E3473),0))</f>
        <v/>
      </c>
      <c r="P3473" t="str" cm="1">
        <f t="array" ref="P3473">INDEX(EnergyImpactLookups[APreWBkW-EAD_style],MATCH(1,(EnergyImpactLookups[Statewide Offering ID]=$B3473)*(EnergyImpactLookups[BldgType]=$C3473)*(EnergyImpactLookups[BldgVint]=$D3473)*(EnergyImpactLookups[BldgLoc]=$E3473),0))</f>
        <v/>
      </c>
      <c r="Q3473" cm="1">
        <f t="array" ref="Q3473">INDEX(EnergyImpactLookups[APreWBtherm],MATCH(1,(EnergyImpactLookups[Statewide Offering ID]=$B3473)*(EnergyImpactLookups[BldgType]=$C3473)*(EnergyImpactLookups[BldgVint]=$D3473)*(EnergyImpactLookups[BldgLoc]=$E3473),0))</f>
        <v>0</v>
      </c>
      <c r="R3473" cm="1">
        <f t="array" ref="R3473">INDEX(EnergyImpactLookups[AStdWBkWh],MATCH(1,(EnergyImpactLookups[Statewide Offering ID]=$B3473)*(EnergyImpactLookups[BldgType]=$C3473)*(EnergyImpactLookups[BldgVint]=$D3473)*(EnergyImpactLookups[BldgLoc]=$E3473),0))</f>
        <v>151.07390000000001</v>
      </c>
      <c r="S3473" cm="1">
        <f t="array" ref="S3473">INDEX(EnergyImpactLookups[AStdWBkW],MATCH(1,(EnergyImpactLookups[Statewide Offering ID]=$B3473)*(EnergyImpactLookups[BldgType]=$C3473)*(EnergyImpactLookups[BldgVint]=$D3473)*(EnergyImpactLookups[BldgLoc]=$E3473),0))</f>
        <v>9.9099999999999994E-2</v>
      </c>
      <c r="T3473" cm="1">
        <f t="array" ref="T3473">INDEX(EnergyImpactLookups[AStdWBtherm],MATCH(1,(EnergyImpactLookups[Statewide Offering ID]=$B3473)*(EnergyImpactLookups[BldgType]=$C3473)*(EnergyImpactLookups[BldgVint]=$D3473)*(EnergyImpactLookups[BldgLoc]=$E3473),0))</f>
        <v>0</v>
      </c>
    </row>
    <row r="3474" spans="1:20" x14ac:dyDescent="0.3">
      <c r="A3474" t="s">
        <v>95</v>
      </c>
      <c r="B3474" t="s">
        <v>225</v>
      </c>
      <c r="C3474" t="s">
        <v>127</v>
      </c>
      <c r="D3474" t="s">
        <v>752</v>
      </c>
      <c r="E3474" t="s">
        <v>119</v>
      </c>
      <c r="F3474" t="s">
        <v>129</v>
      </c>
      <c r="G3474" t="s">
        <v>231</v>
      </c>
      <c r="H3474" t="s">
        <v>232</v>
      </c>
      <c r="I3474" t="s">
        <v>65</v>
      </c>
      <c r="J3474" s="1">
        <v>44172</v>
      </c>
      <c r="K3474" t="s">
        <v>100</v>
      </c>
      <c r="L3474">
        <v>1</v>
      </c>
      <c r="O3474" t="str" cm="1">
        <f t="array" ref="O3474">INDEX(EnergyImpactLookups[APreWBkWh-EAD_style],MATCH(1,(EnergyImpactLookups[Statewide Offering ID]=$B3474)*(EnergyImpactLookups[BldgType]=$C3474)*(EnergyImpactLookups[BldgVint]=$D3474)*(EnergyImpactLookups[BldgLoc]=$E3474),0))</f>
        <v/>
      </c>
      <c r="P3474" t="str" cm="1">
        <f t="array" ref="P3474">INDEX(EnergyImpactLookups[APreWBkW-EAD_style],MATCH(1,(EnergyImpactLookups[Statewide Offering ID]=$B3474)*(EnergyImpactLookups[BldgType]=$C3474)*(EnergyImpactLookups[BldgVint]=$D3474)*(EnergyImpactLookups[BldgLoc]=$E3474),0))</f>
        <v/>
      </c>
      <c r="Q3474" cm="1">
        <f t="array" ref="Q3474">INDEX(EnergyImpactLookups[APreWBtherm],MATCH(1,(EnergyImpactLookups[Statewide Offering ID]=$B3474)*(EnergyImpactLookups[BldgType]=$C3474)*(EnergyImpactLookups[BldgVint]=$D3474)*(EnergyImpactLookups[BldgLoc]=$E3474),0))</f>
        <v>0</v>
      </c>
      <c r="R3474" cm="1">
        <f t="array" ref="R3474">INDEX(EnergyImpactLookups[AStdWBkWh],MATCH(1,(EnergyImpactLookups[Statewide Offering ID]=$B3474)*(EnergyImpactLookups[BldgType]=$C3474)*(EnergyImpactLookups[BldgVint]=$D3474)*(EnergyImpactLookups[BldgLoc]=$E3474),0))</f>
        <v>28.049199999999999</v>
      </c>
      <c r="S3474" cm="1">
        <f t="array" ref="S3474">INDEX(EnergyImpactLookups[AStdWBkW],MATCH(1,(EnergyImpactLookups[Statewide Offering ID]=$B3474)*(EnergyImpactLookups[BldgType]=$C3474)*(EnergyImpactLookups[BldgVint]=$D3474)*(EnergyImpactLookups[BldgLoc]=$E3474),0))</f>
        <v>3.85E-2</v>
      </c>
      <c r="T3474" cm="1">
        <f t="array" ref="T3474">INDEX(EnergyImpactLookups[AStdWBtherm],MATCH(1,(EnergyImpactLookups[Statewide Offering ID]=$B3474)*(EnergyImpactLookups[BldgType]=$C3474)*(EnergyImpactLookups[BldgVint]=$D3474)*(EnergyImpactLookups[BldgLoc]=$E3474),0))</f>
        <v>0</v>
      </c>
    </row>
    <row r="3475" spans="1:20" x14ac:dyDescent="0.3">
      <c r="A3475" t="s">
        <v>95</v>
      </c>
      <c r="B3475" t="s">
        <v>225</v>
      </c>
      <c r="C3475" t="s">
        <v>130</v>
      </c>
      <c r="D3475" t="s">
        <v>752</v>
      </c>
      <c r="E3475" t="s">
        <v>99</v>
      </c>
      <c r="F3475" t="s">
        <v>129</v>
      </c>
      <c r="G3475" t="s">
        <v>231</v>
      </c>
      <c r="H3475" t="s">
        <v>232</v>
      </c>
      <c r="I3475" t="s">
        <v>65</v>
      </c>
      <c r="J3475" s="1">
        <v>44172</v>
      </c>
      <c r="K3475" t="s">
        <v>100</v>
      </c>
      <c r="L3475">
        <v>1</v>
      </c>
      <c r="O3475" t="str" cm="1">
        <f t="array" ref="O3475">INDEX(EnergyImpactLookups[APreWBkWh-EAD_style],MATCH(1,(EnergyImpactLookups[Statewide Offering ID]=$B3475)*(EnergyImpactLookups[BldgType]=$C3475)*(EnergyImpactLookups[BldgVint]=$D3475)*(EnergyImpactLookups[BldgLoc]=$E3475),0))</f>
        <v/>
      </c>
      <c r="P3475" t="str" cm="1">
        <f t="array" ref="P3475">INDEX(EnergyImpactLookups[APreWBkW-EAD_style],MATCH(1,(EnergyImpactLookups[Statewide Offering ID]=$B3475)*(EnergyImpactLookups[BldgType]=$C3475)*(EnergyImpactLookups[BldgVint]=$D3475)*(EnergyImpactLookups[BldgLoc]=$E3475),0))</f>
        <v/>
      </c>
      <c r="Q3475" cm="1">
        <f t="array" ref="Q3475">INDEX(EnergyImpactLookups[APreWBtherm],MATCH(1,(EnergyImpactLookups[Statewide Offering ID]=$B3475)*(EnergyImpactLookups[BldgType]=$C3475)*(EnergyImpactLookups[BldgVint]=$D3475)*(EnergyImpactLookups[BldgLoc]=$E3475),0))</f>
        <v>0</v>
      </c>
      <c r="R3475" cm="1">
        <f t="array" ref="R3475">INDEX(EnergyImpactLookups[AStdWBkWh],MATCH(1,(EnergyImpactLookups[Statewide Offering ID]=$B3475)*(EnergyImpactLookups[BldgType]=$C3475)*(EnergyImpactLookups[BldgVint]=$D3475)*(EnergyImpactLookups[BldgLoc]=$E3475),0))</f>
        <v>11.8606</v>
      </c>
      <c r="S3475" cm="1">
        <f t="array" ref="S3475">INDEX(EnergyImpactLookups[AStdWBkW],MATCH(1,(EnergyImpactLookups[Statewide Offering ID]=$B3475)*(EnergyImpactLookups[BldgType]=$C3475)*(EnergyImpactLookups[BldgVint]=$D3475)*(EnergyImpactLookups[BldgLoc]=$E3475),0))</f>
        <v>1E-3</v>
      </c>
      <c r="T3475" cm="1">
        <f t="array" ref="T3475">INDEX(EnergyImpactLookups[AStdWBtherm],MATCH(1,(EnergyImpactLookups[Statewide Offering ID]=$B3475)*(EnergyImpactLookups[BldgType]=$C3475)*(EnergyImpactLookups[BldgVint]=$D3475)*(EnergyImpactLookups[BldgLoc]=$E3475),0))</f>
        <v>0</v>
      </c>
    </row>
    <row r="3476" spans="1:20" x14ac:dyDescent="0.3">
      <c r="A3476" t="s">
        <v>95</v>
      </c>
      <c r="B3476" t="s">
        <v>225</v>
      </c>
      <c r="C3476" t="s">
        <v>130</v>
      </c>
      <c r="D3476" t="s">
        <v>752</v>
      </c>
      <c r="E3476" t="s">
        <v>103</v>
      </c>
      <c r="F3476" t="s">
        <v>129</v>
      </c>
      <c r="G3476" t="s">
        <v>231</v>
      </c>
      <c r="H3476" t="s">
        <v>232</v>
      </c>
      <c r="I3476" t="s">
        <v>65</v>
      </c>
      <c r="J3476" s="1">
        <v>44172</v>
      </c>
      <c r="K3476" t="s">
        <v>100</v>
      </c>
      <c r="L3476">
        <v>1</v>
      </c>
      <c r="O3476" t="str" cm="1">
        <f t="array" ref="O3476">INDEX(EnergyImpactLookups[APreWBkWh-EAD_style],MATCH(1,(EnergyImpactLookups[Statewide Offering ID]=$B3476)*(EnergyImpactLookups[BldgType]=$C3476)*(EnergyImpactLookups[BldgVint]=$D3476)*(EnergyImpactLookups[BldgLoc]=$E3476),0))</f>
        <v/>
      </c>
      <c r="P3476" t="str" cm="1">
        <f t="array" ref="P3476">INDEX(EnergyImpactLookups[APreWBkW-EAD_style],MATCH(1,(EnergyImpactLookups[Statewide Offering ID]=$B3476)*(EnergyImpactLookups[BldgType]=$C3476)*(EnergyImpactLookups[BldgVint]=$D3476)*(EnergyImpactLookups[BldgLoc]=$E3476),0))</f>
        <v/>
      </c>
      <c r="Q3476" cm="1">
        <f t="array" ref="Q3476">INDEX(EnergyImpactLookups[APreWBtherm],MATCH(1,(EnergyImpactLookups[Statewide Offering ID]=$B3476)*(EnergyImpactLookups[BldgType]=$C3476)*(EnergyImpactLookups[BldgVint]=$D3476)*(EnergyImpactLookups[BldgLoc]=$E3476),0))</f>
        <v>0</v>
      </c>
      <c r="R3476" cm="1">
        <f t="array" ref="R3476">INDEX(EnergyImpactLookups[AStdWBkWh],MATCH(1,(EnergyImpactLookups[Statewide Offering ID]=$B3476)*(EnergyImpactLookups[BldgType]=$C3476)*(EnergyImpactLookups[BldgVint]=$D3476)*(EnergyImpactLookups[BldgLoc]=$E3476),0))</f>
        <v>29.895900000000001</v>
      </c>
      <c r="S3476" cm="1">
        <f t="array" ref="S3476">INDEX(EnergyImpactLookups[AStdWBkW],MATCH(1,(EnergyImpactLookups[Statewide Offering ID]=$B3476)*(EnergyImpactLookups[BldgType]=$C3476)*(EnergyImpactLookups[BldgVint]=$D3476)*(EnergyImpactLookups[BldgLoc]=$E3476),0))</f>
        <v>6.1400000000000003E-2</v>
      </c>
      <c r="T3476" cm="1">
        <f t="array" ref="T3476">INDEX(EnergyImpactLookups[AStdWBtherm],MATCH(1,(EnergyImpactLookups[Statewide Offering ID]=$B3476)*(EnergyImpactLookups[BldgType]=$C3476)*(EnergyImpactLookups[BldgVint]=$D3476)*(EnergyImpactLookups[BldgLoc]=$E3476),0))</f>
        <v>0</v>
      </c>
    </row>
    <row r="3477" spans="1:20" x14ac:dyDescent="0.3">
      <c r="A3477" t="s">
        <v>95</v>
      </c>
      <c r="B3477" t="s">
        <v>225</v>
      </c>
      <c r="C3477" t="s">
        <v>130</v>
      </c>
      <c r="D3477" t="s">
        <v>752</v>
      </c>
      <c r="E3477" t="s">
        <v>104</v>
      </c>
      <c r="F3477" t="s">
        <v>129</v>
      </c>
      <c r="G3477" t="s">
        <v>231</v>
      </c>
      <c r="H3477" t="s">
        <v>232</v>
      </c>
      <c r="I3477" t="s">
        <v>65</v>
      </c>
      <c r="J3477" s="1">
        <v>44172</v>
      </c>
      <c r="K3477" t="s">
        <v>100</v>
      </c>
      <c r="L3477">
        <v>1</v>
      </c>
      <c r="O3477" t="str" cm="1">
        <f t="array" ref="O3477">INDEX(EnergyImpactLookups[APreWBkWh-EAD_style],MATCH(1,(EnergyImpactLookups[Statewide Offering ID]=$B3477)*(EnergyImpactLookups[BldgType]=$C3477)*(EnergyImpactLookups[BldgVint]=$D3477)*(EnergyImpactLookups[BldgLoc]=$E3477),0))</f>
        <v/>
      </c>
      <c r="P3477" t="str" cm="1">
        <f t="array" ref="P3477">INDEX(EnergyImpactLookups[APreWBkW-EAD_style],MATCH(1,(EnergyImpactLookups[Statewide Offering ID]=$B3477)*(EnergyImpactLookups[BldgType]=$C3477)*(EnergyImpactLookups[BldgVint]=$D3477)*(EnergyImpactLookups[BldgLoc]=$E3477),0))</f>
        <v/>
      </c>
      <c r="Q3477" cm="1">
        <f t="array" ref="Q3477">INDEX(EnergyImpactLookups[APreWBtherm],MATCH(1,(EnergyImpactLookups[Statewide Offering ID]=$B3477)*(EnergyImpactLookups[BldgType]=$C3477)*(EnergyImpactLookups[BldgVint]=$D3477)*(EnergyImpactLookups[BldgLoc]=$E3477),0))</f>
        <v>0</v>
      </c>
      <c r="R3477" cm="1">
        <f t="array" ref="R3477">INDEX(EnergyImpactLookups[AStdWBkWh],MATCH(1,(EnergyImpactLookups[Statewide Offering ID]=$B3477)*(EnergyImpactLookups[BldgType]=$C3477)*(EnergyImpactLookups[BldgVint]=$D3477)*(EnergyImpactLookups[BldgLoc]=$E3477),0))</f>
        <v>12.417</v>
      </c>
      <c r="S3477" cm="1">
        <f t="array" ref="S3477">INDEX(EnergyImpactLookups[AStdWBkW],MATCH(1,(EnergyImpactLookups[Statewide Offering ID]=$B3477)*(EnergyImpactLookups[BldgType]=$C3477)*(EnergyImpactLookups[BldgVint]=$D3477)*(EnergyImpactLookups[BldgLoc]=$E3477),0))</f>
        <v>2.3300000000000001E-2</v>
      </c>
      <c r="T3477" cm="1">
        <f t="array" ref="T3477">INDEX(EnergyImpactLookups[AStdWBtherm],MATCH(1,(EnergyImpactLookups[Statewide Offering ID]=$B3477)*(EnergyImpactLookups[BldgType]=$C3477)*(EnergyImpactLookups[BldgVint]=$D3477)*(EnergyImpactLookups[BldgLoc]=$E3477),0))</f>
        <v>0</v>
      </c>
    </row>
    <row r="3478" spans="1:20" x14ac:dyDescent="0.3">
      <c r="A3478" t="s">
        <v>95</v>
      </c>
      <c r="B3478" t="s">
        <v>225</v>
      </c>
      <c r="C3478" t="s">
        <v>130</v>
      </c>
      <c r="D3478" t="s">
        <v>752</v>
      </c>
      <c r="E3478" t="s">
        <v>105</v>
      </c>
      <c r="F3478" t="s">
        <v>129</v>
      </c>
      <c r="G3478" t="s">
        <v>231</v>
      </c>
      <c r="H3478" t="s">
        <v>232</v>
      </c>
      <c r="I3478" t="s">
        <v>65</v>
      </c>
      <c r="J3478" s="1">
        <v>44172</v>
      </c>
      <c r="K3478" t="s">
        <v>100</v>
      </c>
      <c r="L3478">
        <v>1</v>
      </c>
      <c r="O3478" t="str" cm="1">
        <f t="array" ref="O3478">INDEX(EnergyImpactLookups[APreWBkWh-EAD_style],MATCH(1,(EnergyImpactLookups[Statewide Offering ID]=$B3478)*(EnergyImpactLookups[BldgType]=$C3478)*(EnergyImpactLookups[BldgVint]=$D3478)*(EnergyImpactLookups[BldgLoc]=$E3478),0))</f>
        <v/>
      </c>
      <c r="P3478" t="str" cm="1">
        <f t="array" ref="P3478">INDEX(EnergyImpactLookups[APreWBkW-EAD_style],MATCH(1,(EnergyImpactLookups[Statewide Offering ID]=$B3478)*(EnergyImpactLookups[BldgType]=$C3478)*(EnergyImpactLookups[BldgVint]=$D3478)*(EnergyImpactLookups[BldgLoc]=$E3478),0))</f>
        <v/>
      </c>
      <c r="Q3478" cm="1">
        <f t="array" ref="Q3478">INDEX(EnergyImpactLookups[APreWBtherm],MATCH(1,(EnergyImpactLookups[Statewide Offering ID]=$B3478)*(EnergyImpactLookups[BldgType]=$C3478)*(EnergyImpactLookups[BldgVint]=$D3478)*(EnergyImpactLookups[BldgLoc]=$E3478),0))</f>
        <v>0</v>
      </c>
      <c r="R3478" cm="1">
        <f t="array" ref="R3478">INDEX(EnergyImpactLookups[AStdWBkWh],MATCH(1,(EnergyImpactLookups[Statewide Offering ID]=$B3478)*(EnergyImpactLookups[BldgType]=$C3478)*(EnergyImpactLookups[BldgVint]=$D3478)*(EnergyImpactLookups[BldgLoc]=$E3478),0))</f>
        <v>60.7149</v>
      </c>
      <c r="S3478" cm="1">
        <f t="array" ref="S3478">INDEX(EnergyImpactLookups[AStdWBkW],MATCH(1,(EnergyImpactLookups[Statewide Offering ID]=$B3478)*(EnergyImpactLookups[BldgType]=$C3478)*(EnergyImpactLookups[BldgVint]=$D3478)*(EnergyImpactLookups[BldgLoc]=$E3478),0))</f>
        <v>9.2600000000000002E-2</v>
      </c>
      <c r="T3478" cm="1">
        <f t="array" ref="T3478">INDEX(EnergyImpactLookups[AStdWBtherm],MATCH(1,(EnergyImpactLookups[Statewide Offering ID]=$B3478)*(EnergyImpactLookups[BldgType]=$C3478)*(EnergyImpactLookups[BldgVint]=$D3478)*(EnergyImpactLookups[BldgLoc]=$E3478),0))</f>
        <v>0</v>
      </c>
    </row>
    <row r="3479" spans="1:20" x14ac:dyDescent="0.3">
      <c r="A3479" t="s">
        <v>95</v>
      </c>
      <c r="B3479" t="s">
        <v>225</v>
      </c>
      <c r="C3479" t="s">
        <v>130</v>
      </c>
      <c r="D3479" t="s">
        <v>752</v>
      </c>
      <c r="E3479" t="s">
        <v>106</v>
      </c>
      <c r="F3479" t="s">
        <v>129</v>
      </c>
      <c r="G3479" t="s">
        <v>231</v>
      </c>
      <c r="H3479" t="s">
        <v>232</v>
      </c>
      <c r="I3479" t="s">
        <v>65</v>
      </c>
      <c r="J3479" s="1">
        <v>44172</v>
      </c>
      <c r="K3479" t="s">
        <v>100</v>
      </c>
      <c r="L3479">
        <v>1</v>
      </c>
      <c r="O3479" t="str" cm="1">
        <f t="array" ref="O3479">INDEX(EnergyImpactLookups[APreWBkWh-EAD_style],MATCH(1,(EnergyImpactLookups[Statewide Offering ID]=$B3479)*(EnergyImpactLookups[BldgType]=$C3479)*(EnergyImpactLookups[BldgVint]=$D3479)*(EnergyImpactLookups[BldgLoc]=$E3479),0))</f>
        <v/>
      </c>
      <c r="P3479" t="str" cm="1">
        <f t="array" ref="P3479">INDEX(EnergyImpactLookups[APreWBkW-EAD_style],MATCH(1,(EnergyImpactLookups[Statewide Offering ID]=$B3479)*(EnergyImpactLookups[BldgType]=$C3479)*(EnergyImpactLookups[BldgVint]=$D3479)*(EnergyImpactLookups[BldgLoc]=$E3479),0))</f>
        <v/>
      </c>
      <c r="Q3479" cm="1">
        <f t="array" ref="Q3479">INDEX(EnergyImpactLookups[APreWBtherm],MATCH(1,(EnergyImpactLookups[Statewide Offering ID]=$B3479)*(EnergyImpactLookups[BldgType]=$C3479)*(EnergyImpactLookups[BldgVint]=$D3479)*(EnergyImpactLookups[BldgLoc]=$E3479),0))</f>
        <v>0</v>
      </c>
      <c r="R3479" cm="1">
        <f t="array" ref="R3479">INDEX(EnergyImpactLookups[AStdWBkWh],MATCH(1,(EnergyImpactLookups[Statewide Offering ID]=$B3479)*(EnergyImpactLookups[BldgType]=$C3479)*(EnergyImpactLookups[BldgVint]=$D3479)*(EnergyImpactLookups[BldgLoc]=$E3479),0))</f>
        <v>11.1526</v>
      </c>
      <c r="S3479" cm="1">
        <f t="array" ref="S3479">INDEX(EnergyImpactLookups[AStdWBkW],MATCH(1,(EnergyImpactLookups[Statewide Offering ID]=$B3479)*(EnergyImpactLookups[BldgType]=$C3479)*(EnergyImpactLookups[BldgVint]=$D3479)*(EnergyImpactLookups[BldgLoc]=$E3479),0))</f>
        <v>1.0200000000000001E-2</v>
      </c>
      <c r="T3479" cm="1">
        <f t="array" ref="T3479">INDEX(EnergyImpactLookups[AStdWBtherm],MATCH(1,(EnergyImpactLookups[Statewide Offering ID]=$B3479)*(EnergyImpactLookups[BldgType]=$C3479)*(EnergyImpactLookups[BldgVint]=$D3479)*(EnergyImpactLookups[BldgLoc]=$E3479),0))</f>
        <v>0</v>
      </c>
    </row>
    <row r="3480" spans="1:20" x14ac:dyDescent="0.3">
      <c r="A3480" t="s">
        <v>95</v>
      </c>
      <c r="B3480" t="s">
        <v>225</v>
      </c>
      <c r="C3480" t="s">
        <v>130</v>
      </c>
      <c r="D3480" t="s">
        <v>752</v>
      </c>
      <c r="E3480" t="s">
        <v>107</v>
      </c>
      <c r="F3480" t="s">
        <v>129</v>
      </c>
      <c r="G3480" t="s">
        <v>231</v>
      </c>
      <c r="H3480" t="s">
        <v>232</v>
      </c>
      <c r="I3480" t="s">
        <v>65</v>
      </c>
      <c r="J3480" s="1">
        <v>44172</v>
      </c>
      <c r="K3480" t="s">
        <v>100</v>
      </c>
      <c r="L3480">
        <v>1</v>
      </c>
      <c r="O3480" t="str" cm="1">
        <f t="array" ref="O3480">INDEX(EnergyImpactLookups[APreWBkWh-EAD_style],MATCH(1,(EnergyImpactLookups[Statewide Offering ID]=$B3480)*(EnergyImpactLookups[BldgType]=$C3480)*(EnergyImpactLookups[BldgVint]=$D3480)*(EnergyImpactLookups[BldgLoc]=$E3480),0))</f>
        <v/>
      </c>
      <c r="P3480" t="str" cm="1">
        <f t="array" ref="P3480">INDEX(EnergyImpactLookups[APreWBkW-EAD_style],MATCH(1,(EnergyImpactLookups[Statewide Offering ID]=$B3480)*(EnergyImpactLookups[BldgType]=$C3480)*(EnergyImpactLookups[BldgVint]=$D3480)*(EnergyImpactLookups[BldgLoc]=$E3480),0))</f>
        <v/>
      </c>
      <c r="Q3480" cm="1">
        <f t="array" ref="Q3480">INDEX(EnergyImpactLookups[APreWBtherm],MATCH(1,(EnergyImpactLookups[Statewide Offering ID]=$B3480)*(EnergyImpactLookups[BldgType]=$C3480)*(EnergyImpactLookups[BldgVint]=$D3480)*(EnergyImpactLookups[BldgLoc]=$E3480),0))</f>
        <v>0</v>
      </c>
      <c r="R3480" cm="1">
        <f t="array" ref="R3480">INDEX(EnergyImpactLookups[AStdWBkWh],MATCH(1,(EnergyImpactLookups[Statewide Offering ID]=$B3480)*(EnergyImpactLookups[BldgType]=$C3480)*(EnergyImpactLookups[BldgVint]=$D3480)*(EnergyImpactLookups[BldgLoc]=$E3480),0))</f>
        <v>32.4345</v>
      </c>
      <c r="S3480" cm="1">
        <f t="array" ref="S3480">INDEX(EnergyImpactLookups[AStdWBkW],MATCH(1,(EnergyImpactLookups[Statewide Offering ID]=$B3480)*(EnergyImpactLookups[BldgType]=$C3480)*(EnergyImpactLookups[BldgVint]=$D3480)*(EnergyImpactLookups[BldgLoc]=$E3480),0))</f>
        <v>3.9300000000000002E-2</v>
      </c>
      <c r="T3480" cm="1">
        <f t="array" ref="T3480">INDEX(EnergyImpactLookups[AStdWBtherm],MATCH(1,(EnergyImpactLookups[Statewide Offering ID]=$B3480)*(EnergyImpactLookups[BldgType]=$C3480)*(EnergyImpactLookups[BldgVint]=$D3480)*(EnergyImpactLookups[BldgLoc]=$E3480),0))</f>
        <v>0</v>
      </c>
    </row>
    <row r="3481" spans="1:20" x14ac:dyDescent="0.3">
      <c r="A3481" t="s">
        <v>95</v>
      </c>
      <c r="B3481" t="s">
        <v>225</v>
      </c>
      <c r="C3481" t="s">
        <v>130</v>
      </c>
      <c r="D3481" t="s">
        <v>752</v>
      </c>
      <c r="E3481" t="s">
        <v>109</v>
      </c>
      <c r="F3481" t="s">
        <v>129</v>
      </c>
      <c r="G3481" t="s">
        <v>231</v>
      </c>
      <c r="H3481" t="s">
        <v>232</v>
      </c>
      <c r="I3481" t="s">
        <v>65</v>
      </c>
      <c r="J3481" s="1">
        <v>44172</v>
      </c>
      <c r="K3481" t="s">
        <v>100</v>
      </c>
      <c r="L3481">
        <v>1</v>
      </c>
      <c r="O3481" t="str" cm="1">
        <f t="array" ref="O3481">INDEX(EnergyImpactLookups[APreWBkWh-EAD_style],MATCH(1,(EnergyImpactLookups[Statewide Offering ID]=$B3481)*(EnergyImpactLookups[BldgType]=$C3481)*(EnergyImpactLookups[BldgVint]=$D3481)*(EnergyImpactLookups[BldgLoc]=$E3481),0))</f>
        <v/>
      </c>
      <c r="P3481" t="str" cm="1">
        <f t="array" ref="P3481">INDEX(EnergyImpactLookups[APreWBkW-EAD_style],MATCH(1,(EnergyImpactLookups[Statewide Offering ID]=$B3481)*(EnergyImpactLookups[BldgType]=$C3481)*(EnergyImpactLookups[BldgVint]=$D3481)*(EnergyImpactLookups[BldgLoc]=$E3481),0))</f>
        <v/>
      </c>
      <c r="Q3481" cm="1">
        <f t="array" ref="Q3481">INDEX(EnergyImpactLookups[APreWBtherm],MATCH(1,(EnergyImpactLookups[Statewide Offering ID]=$B3481)*(EnergyImpactLookups[BldgType]=$C3481)*(EnergyImpactLookups[BldgVint]=$D3481)*(EnergyImpactLookups[BldgLoc]=$E3481),0))</f>
        <v>0</v>
      </c>
      <c r="R3481" cm="1">
        <f t="array" ref="R3481">INDEX(EnergyImpactLookups[AStdWBkWh],MATCH(1,(EnergyImpactLookups[Statewide Offering ID]=$B3481)*(EnergyImpactLookups[BldgType]=$C3481)*(EnergyImpactLookups[BldgVint]=$D3481)*(EnergyImpactLookups[BldgLoc]=$E3481),0))</f>
        <v>58.815300000000001</v>
      </c>
      <c r="S3481" cm="1">
        <f t="array" ref="S3481">INDEX(EnergyImpactLookups[AStdWBkW],MATCH(1,(EnergyImpactLookups[Statewide Offering ID]=$B3481)*(EnergyImpactLookups[BldgType]=$C3481)*(EnergyImpactLookups[BldgVint]=$D3481)*(EnergyImpactLookups[BldgLoc]=$E3481),0))</f>
        <v>5.3499999999999999E-2</v>
      </c>
      <c r="T3481" cm="1">
        <f t="array" ref="T3481">INDEX(EnergyImpactLookups[AStdWBtherm],MATCH(1,(EnergyImpactLookups[Statewide Offering ID]=$B3481)*(EnergyImpactLookups[BldgType]=$C3481)*(EnergyImpactLookups[BldgVint]=$D3481)*(EnergyImpactLookups[BldgLoc]=$E3481),0))</f>
        <v>0</v>
      </c>
    </row>
    <row r="3482" spans="1:20" x14ac:dyDescent="0.3">
      <c r="A3482" t="s">
        <v>95</v>
      </c>
      <c r="B3482" t="s">
        <v>225</v>
      </c>
      <c r="C3482" t="s">
        <v>130</v>
      </c>
      <c r="D3482" t="s">
        <v>752</v>
      </c>
      <c r="E3482" t="s">
        <v>111</v>
      </c>
      <c r="F3482" t="s">
        <v>129</v>
      </c>
      <c r="G3482" t="s">
        <v>231</v>
      </c>
      <c r="H3482" t="s">
        <v>232</v>
      </c>
      <c r="I3482" t="s">
        <v>65</v>
      </c>
      <c r="J3482" s="1">
        <v>44172</v>
      </c>
      <c r="K3482" t="s">
        <v>100</v>
      </c>
      <c r="L3482">
        <v>1</v>
      </c>
      <c r="O3482" t="str" cm="1">
        <f t="array" ref="O3482">INDEX(EnergyImpactLookups[APreWBkWh-EAD_style],MATCH(1,(EnergyImpactLookups[Statewide Offering ID]=$B3482)*(EnergyImpactLookups[BldgType]=$C3482)*(EnergyImpactLookups[BldgVint]=$D3482)*(EnergyImpactLookups[BldgLoc]=$E3482),0))</f>
        <v/>
      </c>
      <c r="P3482" t="str" cm="1">
        <f t="array" ref="P3482">INDEX(EnergyImpactLookups[APreWBkW-EAD_style],MATCH(1,(EnergyImpactLookups[Statewide Offering ID]=$B3482)*(EnergyImpactLookups[BldgType]=$C3482)*(EnergyImpactLookups[BldgVint]=$D3482)*(EnergyImpactLookups[BldgLoc]=$E3482),0))</f>
        <v/>
      </c>
      <c r="Q3482" cm="1">
        <f t="array" ref="Q3482">INDEX(EnergyImpactLookups[APreWBtherm],MATCH(1,(EnergyImpactLookups[Statewide Offering ID]=$B3482)*(EnergyImpactLookups[BldgType]=$C3482)*(EnergyImpactLookups[BldgVint]=$D3482)*(EnergyImpactLookups[BldgLoc]=$E3482),0))</f>
        <v>0</v>
      </c>
      <c r="R3482" cm="1">
        <f t="array" ref="R3482">INDEX(EnergyImpactLookups[AStdWBkWh],MATCH(1,(EnergyImpactLookups[Statewide Offering ID]=$B3482)*(EnergyImpactLookups[BldgType]=$C3482)*(EnergyImpactLookups[BldgVint]=$D3482)*(EnergyImpactLookups[BldgLoc]=$E3482),0))</f>
        <v>99.636200000000002</v>
      </c>
      <c r="S3482" cm="1">
        <f t="array" ref="S3482">INDEX(EnergyImpactLookups[AStdWBkW],MATCH(1,(EnergyImpactLookups[Statewide Offering ID]=$B3482)*(EnergyImpactLookups[BldgType]=$C3482)*(EnergyImpactLookups[BldgVint]=$D3482)*(EnergyImpactLookups[BldgLoc]=$E3482),0))</f>
        <v>7.3800000000000004E-2</v>
      </c>
      <c r="T3482" cm="1">
        <f t="array" ref="T3482">INDEX(EnergyImpactLookups[AStdWBtherm],MATCH(1,(EnergyImpactLookups[Statewide Offering ID]=$B3482)*(EnergyImpactLookups[BldgType]=$C3482)*(EnergyImpactLookups[BldgVint]=$D3482)*(EnergyImpactLookups[BldgLoc]=$E3482),0))</f>
        <v>0</v>
      </c>
    </row>
    <row r="3483" spans="1:20" x14ac:dyDescent="0.3">
      <c r="A3483" t="s">
        <v>95</v>
      </c>
      <c r="B3483" t="s">
        <v>225</v>
      </c>
      <c r="C3483" t="s">
        <v>130</v>
      </c>
      <c r="D3483" t="s">
        <v>752</v>
      </c>
      <c r="E3483" t="s">
        <v>112</v>
      </c>
      <c r="F3483" t="s">
        <v>129</v>
      </c>
      <c r="G3483" t="s">
        <v>231</v>
      </c>
      <c r="H3483" t="s">
        <v>232</v>
      </c>
      <c r="I3483" t="s">
        <v>65</v>
      </c>
      <c r="J3483" s="1">
        <v>44172</v>
      </c>
      <c r="K3483" t="s">
        <v>100</v>
      </c>
      <c r="L3483">
        <v>1</v>
      </c>
      <c r="O3483" t="str" cm="1">
        <f t="array" ref="O3483">INDEX(EnergyImpactLookups[APreWBkWh-EAD_style],MATCH(1,(EnergyImpactLookups[Statewide Offering ID]=$B3483)*(EnergyImpactLookups[BldgType]=$C3483)*(EnergyImpactLookups[BldgVint]=$D3483)*(EnergyImpactLookups[BldgLoc]=$E3483),0))</f>
        <v/>
      </c>
      <c r="P3483" t="str" cm="1">
        <f t="array" ref="P3483">INDEX(EnergyImpactLookups[APreWBkW-EAD_style],MATCH(1,(EnergyImpactLookups[Statewide Offering ID]=$B3483)*(EnergyImpactLookups[BldgType]=$C3483)*(EnergyImpactLookups[BldgVint]=$D3483)*(EnergyImpactLookups[BldgLoc]=$E3483),0))</f>
        <v/>
      </c>
      <c r="Q3483" cm="1">
        <f t="array" ref="Q3483">INDEX(EnergyImpactLookups[APreWBtherm],MATCH(1,(EnergyImpactLookups[Statewide Offering ID]=$B3483)*(EnergyImpactLookups[BldgType]=$C3483)*(EnergyImpactLookups[BldgVint]=$D3483)*(EnergyImpactLookups[BldgLoc]=$E3483),0))</f>
        <v>0</v>
      </c>
      <c r="R3483" cm="1">
        <f t="array" ref="R3483">INDEX(EnergyImpactLookups[AStdWBkWh],MATCH(1,(EnergyImpactLookups[Statewide Offering ID]=$B3483)*(EnergyImpactLookups[BldgType]=$C3483)*(EnergyImpactLookups[BldgVint]=$D3483)*(EnergyImpactLookups[BldgLoc]=$E3483),0))</f>
        <v>90.122900000000001</v>
      </c>
      <c r="S3483" cm="1">
        <f t="array" ref="S3483">INDEX(EnergyImpactLookups[AStdWBkW],MATCH(1,(EnergyImpactLookups[Statewide Offering ID]=$B3483)*(EnergyImpactLookups[BldgType]=$C3483)*(EnergyImpactLookups[BldgVint]=$D3483)*(EnergyImpactLookups[BldgLoc]=$E3483),0))</f>
        <v>8.8300000000000003E-2</v>
      </c>
      <c r="T3483" cm="1">
        <f t="array" ref="T3483">INDEX(EnergyImpactLookups[AStdWBtherm],MATCH(1,(EnergyImpactLookups[Statewide Offering ID]=$B3483)*(EnergyImpactLookups[BldgType]=$C3483)*(EnergyImpactLookups[BldgVint]=$D3483)*(EnergyImpactLookups[BldgLoc]=$E3483),0))</f>
        <v>0</v>
      </c>
    </row>
    <row r="3484" spans="1:20" x14ac:dyDescent="0.3">
      <c r="A3484" t="s">
        <v>95</v>
      </c>
      <c r="B3484" t="s">
        <v>225</v>
      </c>
      <c r="C3484" t="s">
        <v>130</v>
      </c>
      <c r="D3484" t="s">
        <v>752</v>
      </c>
      <c r="E3484" t="s">
        <v>113</v>
      </c>
      <c r="F3484" t="s">
        <v>129</v>
      </c>
      <c r="G3484" t="s">
        <v>231</v>
      </c>
      <c r="H3484" t="s">
        <v>232</v>
      </c>
      <c r="I3484" t="s">
        <v>65</v>
      </c>
      <c r="J3484" s="1">
        <v>44172</v>
      </c>
      <c r="K3484" t="s">
        <v>100</v>
      </c>
      <c r="L3484">
        <v>1</v>
      </c>
      <c r="O3484" t="str" cm="1">
        <f t="array" ref="O3484">INDEX(EnergyImpactLookups[APreWBkWh-EAD_style],MATCH(1,(EnergyImpactLookups[Statewide Offering ID]=$B3484)*(EnergyImpactLookups[BldgType]=$C3484)*(EnergyImpactLookups[BldgVint]=$D3484)*(EnergyImpactLookups[BldgLoc]=$E3484),0))</f>
        <v/>
      </c>
      <c r="P3484" t="str" cm="1">
        <f t="array" ref="P3484">INDEX(EnergyImpactLookups[APreWBkW-EAD_style],MATCH(1,(EnergyImpactLookups[Statewide Offering ID]=$B3484)*(EnergyImpactLookups[BldgType]=$C3484)*(EnergyImpactLookups[BldgVint]=$D3484)*(EnergyImpactLookups[BldgLoc]=$E3484),0))</f>
        <v/>
      </c>
      <c r="Q3484" cm="1">
        <f t="array" ref="Q3484">INDEX(EnergyImpactLookups[APreWBtherm],MATCH(1,(EnergyImpactLookups[Statewide Offering ID]=$B3484)*(EnergyImpactLookups[BldgType]=$C3484)*(EnergyImpactLookups[BldgVint]=$D3484)*(EnergyImpactLookups[BldgLoc]=$E3484),0))</f>
        <v>0</v>
      </c>
      <c r="R3484" cm="1">
        <f t="array" ref="R3484">INDEX(EnergyImpactLookups[AStdWBkWh],MATCH(1,(EnergyImpactLookups[Statewide Offering ID]=$B3484)*(EnergyImpactLookups[BldgType]=$C3484)*(EnergyImpactLookups[BldgVint]=$D3484)*(EnergyImpactLookups[BldgLoc]=$E3484),0))</f>
        <v>89.313500000000005</v>
      </c>
      <c r="S3484" cm="1">
        <f t="array" ref="S3484">INDEX(EnergyImpactLookups[AStdWBkW],MATCH(1,(EnergyImpactLookups[Statewide Offering ID]=$B3484)*(EnergyImpactLookups[BldgType]=$C3484)*(EnergyImpactLookups[BldgVint]=$D3484)*(EnergyImpactLookups[BldgLoc]=$E3484),0))</f>
        <v>8.5500000000000007E-2</v>
      </c>
      <c r="T3484" cm="1">
        <f t="array" ref="T3484">INDEX(EnergyImpactLookups[AStdWBtherm],MATCH(1,(EnergyImpactLookups[Statewide Offering ID]=$B3484)*(EnergyImpactLookups[BldgType]=$C3484)*(EnergyImpactLookups[BldgVint]=$D3484)*(EnergyImpactLookups[BldgLoc]=$E3484),0))</f>
        <v>0</v>
      </c>
    </row>
    <row r="3485" spans="1:20" x14ac:dyDescent="0.3">
      <c r="A3485" t="s">
        <v>95</v>
      </c>
      <c r="B3485" t="s">
        <v>225</v>
      </c>
      <c r="C3485" t="s">
        <v>130</v>
      </c>
      <c r="D3485" t="s">
        <v>752</v>
      </c>
      <c r="E3485" t="s">
        <v>114</v>
      </c>
      <c r="F3485" t="s">
        <v>129</v>
      </c>
      <c r="G3485" t="s">
        <v>231</v>
      </c>
      <c r="H3485" t="s">
        <v>232</v>
      </c>
      <c r="I3485" t="s">
        <v>65</v>
      </c>
      <c r="J3485" s="1">
        <v>44172</v>
      </c>
      <c r="K3485" t="s">
        <v>100</v>
      </c>
      <c r="L3485">
        <v>1</v>
      </c>
      <c r="O3485" t="str" cm="1">
        <f t="array" ref="O3485">INDEX(EnergyImpactLookups[APreWBkWh-EAD_style],MATCH(1,(EnergyImpactLookups[Statewide Offering ID]=$B3485)*(EnergyImpactLookups[BldgType]=$C3485)*(EnergyImpactLookups[BldgVint]=$D3485)*(EnergyImpactLookups[BldgLoc]=$E3485),0))</f>
        <v/>
      </c>
      <c r="P3485" t="str" cm="1">
        <f t="array" ref="P3485">INDEX(EnergyImpactLookups[APreWBkW-EAD_style],MATCH(1,(EnergyImpactLookups[Statewide Offering ID]=$B3485)*(EnergyImpactLookups[BldgType]=$C3485)*(EnergyImpactLookups[BldgVint]=$D3485)*(EnergyImpactLookups[BldgLoc]=$E3485),0))</f>
        <v/>
      </c>
      <c r="Q3485" cm="1">
        <f t="array" ref="Q3485">INDEX(EnergyImpactLookups[APreWBtherm],MATCH(1,(EnergyImpactLookups[Statewide Offering ID]=$B3485)*(EnergyImpactLookups[BldgType]=$C3485)*(EnergyImpactLookups[BldgVint]=$D3485)*(EnergyImpactLookups[BldgLoc]=$E3485),0))</f>
        <v>0</v>
      </c>
      <c r="R3485" cm="1">
        <f t="array" ref="R3485">INDEX(EnergyImpactLookups[AStdWBkWh],MATCH(1,(EnergyImpactLookups[Statewide Offering ID]=$B3485)*(EnergyImpactLookups[BldgType]=$C3485)*(EnergyImpactLookups[BldgVint]=$D3485)*(EnergyImpactLookups[BldgLoc]=$E3485),0))</f>
        <v>154.91499999999999</v>
      </c>
      <c r="S3485" cm="1">
        <f t="array" ref="S3485">INDEX(EnergyImpactLookups[AStdWBkW],MATCH(1,(EnergyImpactLookups[Statewide Offering ID]=$B3485)*(EnergyImpactLookups[BldgType]=$C3485)*(EnergyImpactLookups[BldgVint]=$D3485)*(EnergyImpactLookups[BldgLoc]=$E3485),0))</f>
        <v>0.1346</v>
      </c>
      <c r="T3485" cm="1">
        <f t="array" ref="T3485">INDEX(EnergyImpactLookups[AStdWBtherm],MATCH(1,(EnergyImpactLookups[Statewide Offering ID]=$B3485)*(EnergyImpactLookups[BldgType]=$C3485)*(EnergyImpactLookups[BldgVint]=$D3485)*(EnergyImpactLookups[BldgLoc]=$E3485),0))</f>
        <v>0</v>
      </c>
    </row>
    <row r="3486" spans="1:20" x14ac:dyDescent="0.3">
      <c r="A3486" t="s">
        <v>95</v>
      </c>
      <c r="B3486" t="s">
        <v>225</v>
      </c>
      <c r="C3486" t="s">
        <v>130</v>
      </c>
      <c r="D3486" t="s">
        <v>752</v>
      </c>
      <c r="E3486" t="s">
        <v>115</v>
      </c>
      <c r="F3486" t="s">
        <v>129</v>
      </c>
      <c r="G3486" t="s">
        <v>231</v>
      </c>
      <c r="H3486" t="s">
        <v>232</v>
      </c>
      <c r="I3486" t="s">
        <v>65</v>
      </c>
      <c r="J3486" s="1">
        <v>44172</v>
      </c>
      <c r="K3486" t="s">
        <v>100</v>
      </c>
      <c r="L3486">
        <v>1</v>
      </c>
      <c r="O3486" t="str" cm="1">
        <f t="array" ref="O3486">INDEX(EnergyImpactLookups[APreWBkWh-EAD_style],MATCH(1,(EnergyImpactLookups[Statewide Offering ID]=$B3486)*(EnergyImpactLookups[BldgType]=$C3486)*(EnergyImpactLookups[BldgVint]=$D3486)*(EnergyImpactLookups[BldgLoc]=$E3486),0))</f>
        <v/>
      </c>
      <c r="P3486" t="str" cm="1">
        <f t="array" ref="P3486">INDEX(EnergyImpactLookups[APreWBkW-EAD_style],MATCH(1,(EnergyImpactLookups[Statewide Offering ID]=$B3486)*(EnergyImpactLookups[BldgType]=$C3486)*(EnergyImpactLookups[BldgVint]=$D3486)*(EnergyImpactLookups[BldgLoc]=$E3486),0))</f>
        <v/>
      </c>
      <c r="Q3486" cm="1">
        <f t="array" ref="Q3486">INDEX(EnergyImpactLookups[APreWBtherm],MATCH(1,(EnergyImpactLookups[Statewide Offering ID]=$B3486)*(EnergyImpactLookups[BldgType]=$C3486)*(EnergyImpactLookups[BldgVint]=$D3486)*(EnergyImpactLookups[BldgLoc]=$E3486),0))</f>
        <v>0</v>
      </c>
      <c r="R3486" cm="1">
        <f t="array" ref="R3486">INDEX(EnergyImpactLookups[AStdWBkWh],MATCH(1,(EnergyImpactLookups[Statewide Offering ID]=$B3486)*(EnergyImpactLookups[BldgType]=$C3486)*(EnergyImpactLookups[BldgVint]=$D3486)*(EnergyImpactLookups[BldgLoc]=$E3486),0))</f>
        <v>88.670400000000001</v>
      </c>
      <c r="S3486" cm="1">
        <f t="array" ref="S3486">INDEX(EnergyImpactLookups[AStdWBkW],MATCH(1,(EnergyImpactLookups[Statewide Offering ID]=$B3486)*(EnergyImpactLookups[BldgType]=$C3486)*(EnergyImpactLookups[BldgVint]=$D3486)*(EnergyImpactLookups[BldgLoc]=$E3486),0))</f>
        <v>0.1128</v>
      </c>
      <c r="T3486" cm="1">
        <f t="array" ref="T3486">INDEX(EnergyImpactLookups[AStdWBtherm],MATCH(1,(EnergyImpactLookups[Statewide Offering ID]=$B3486)*(EnergyImpactLookups[BldgType]=$C3486)*(EnergyImpactLookups[BldgVint]=$D3486)*(EnergyImpactLookups[BldgLoc]=$E3486),0))</f>
        <v>0</v>
      </c>
    </row>
    <row r="3487" spans="1:20" x14ac:dyDescent="0.3">
      <c r="A3487" t="s">
        <v>95</v>
      </c>
      <c r="B3487" t="s">
        <v>225</v>
      </c>
      <c r="C3487" t="s">
        <v>130</v>
      </c>
      <c r="D3487" t="s">
        <v>752</v>
      </c>
      <c r="E3487" t="s">
        <v>116</v>
      </c>
      <c r="F3487" t="s">
        <v>129</v>
      </c>
      <c r="G3487" t="s">
        <v>231</v>
      </c>
      <c r="H3487" t="s">
        <v>232</v>
      </c>
      <c r="I3487" t="s">
        <v>65</v>
      </c>
      <c r="J3487" s="1">
        <v>44172</v>
      </c>
      <c r="K3487" t="s">
        <v>100</v>
      </c>
      <c r="L3487">
        <v>1</v>
      </c>
      <c r="O3487" t="str" cm="1">
        <f t="array" ref="O3487">INDEX(EnergyImpactLookups[APreWBkWh-EAD_style],MATCH(1,(EnergyImpactLookups[Statewide Offering ID]=$B3487)*(EnergyImpactLookups[BldgType]=$C3487)*(EnergyImpactLookups[BldgVint]=$D3487)*(EnergyImpactLookups[BldgLoc]=$E3487),0))</f>
        <v/>
      </c>
      <c r="P3487" t="str" cm="1">
        <f t="array" ref="P3487">INDEX(EnergyImpactLookups[APreWBkW-EAD_style],MATCH(1,(EnergyImpactLookups[Statewide Offering ID]=$B3487)*(EnergyImpactLookups[BldgType]=$C3487)*(EnergyImpactLookups[BldgVint]=$D3487)*(EnergyImpactLookups[BldgLoc]=$E3487),0))</f>
        <v/>
      </c>
      <c r="Q3487" cm="1">
        <f t="array" ref="Q3487">INDEX(EnergyImpactLookups[APreWBtherm],MATCH(1,(EnergyImpactLookups[Statewide Offering ID]=$B3487)*(EnergyImpactLookups[BldgType]=$C3487)*(EnergyImpactLookups[BldgVint]=$D3487)*(EnergyImpactLookups[BldgLoc]=$E3487),0))</f>
        <v>0</v>
      </c>
      <c r="R3487" cm="1">
        <f t="array" ref="R3487">INDEX(EnergyImpactLookups[AStdWBkWh],MATCH(1,(EnergyImpactLookups[Statewide Offering ID]=$B3487)*(EnergyImpactLookups[BldgType]=$C3487)*(EnergyImpactLookups[BldgVint]=$D3487)*(EnergyImpactLookups[BldgLoc]=$E3487),0))</f>
        <v>164.32849999999999</v>
      </c>
      <c r="S3487" cm="1">
        <f t="array" ref="S3487">INDEX(EnergyImpactLookups[AStdWBkW],MATCH(1,(EnergyImpactLookups[Statewide Offering ID]=$B3487)*(EnergyImpactLookups[BldgType]=$C3487)*(EnergyImpactLookups[BldgVint]=$D3487)*(EnergyImpactLookups[BldgLoc]=$E3487),0))</f>
        <v>0.1231</v>
      </c>
      <c r="T3487" cm="1">
        <f t="array" ref="T3487">INDEX(EnergyImpactLookups[AStdWBtherm],MATCH(1,(EnergyImpactLookups[Statewide Offering ID]=$B3487)*(EnergyImpactLookups[BldgType]=$C3487)*(EnergyImpactLookups[BldgVint]=$D3487)*(EnergyImpactLookups[BldgLoc]=$E3487),0))</f>
        <v>0</v>
      </c>
    </row>
    <row r="3488" spans="1:20" x14ac:dyDescent="0.3">
      <c r="A3488" t="s">
        <v>95</v>
      </c>
      <c r="B3488" t="s">
        <v>225</v>
      </c>
      <c r="C3488" t="s">
        <v>130</v>
      </c>
      <c r="D3488" t="s">
        <v>752</v>
      </c>
      <c r="E3488" t="s">
        <v>117</v>
      </c>
      <c r="F3488" t="s">
        <v>129</v>
      </c>
      <c r="G3488" t="s">
        <v>231</v>
      </c>
      <c r="H3488" t="s">
        <v>232</v>
      </c>
      <c r="I3488" t="s">
        <v>65</v>
      </c>
      <c r="J3488" s="1">
        <v>44172</v>
      </c>
      <c r="K3488" t="s">
        <v>100</v>
      </c>
      <c r="L3488">
        <v>1</v>
      </c>
      <c r="O3488" t="str" cm="1">
        <f t="array" ref="O3488">INDEX(EnergyImpactLookups[APreWBkWh-EAD_style],MATCH(1,(EnergyImpactLookups[Statewide Offering ID]=$B3488)*(EnergyImpactLookups[BldgType]=$C3488)*(EnergyImpactLookups[BldgVint]=$D3488)*(EnergyImpactLookups[BldgLoc]=$E3488),0))</f>
        <v/>
      </c>
      <c r="P3488" t="str" cm="1">
        <f t="array" ref="P3488">INDEX(EnergyImpactLookups[APreWBkW-EAD_style],MATCH(1,(EnergyImpactLookups[Statewide Offering ID]=$B3488)*(EnergyImpactLookups[BldgType]=$C3488)*(EnergyImpactLookups[BldgVint]=$D3488)*(EnergyImpactLookups[BldgLoc]=$E3488),0))</f>
        <v/>
      </c>
      <c r="Q3488" cm="1">
        <f t="array" ref="Q3488">INDEX(EnergyImpactLookups[APreWBtherm],MATCH(1,(EnergyImpactLookups[Statewide Offering ID]=$B3488)*(EnergyImpactLookups[BldgType]=$C3488)*(EnergyImpactLookups[BldgVint]=$D3488)*(EnergyImpactLookups[BldgLoc]=$E3488),0))</f>
        <v>0</v>
      </c>
      <c r="R3488" cm="1">
        <f t="array" ref="R3488">INDEX(EnergyImpactLookups[AStdWBkWh],MATCH(1,(EnergyImpactLookups[Statewide Offering ID]=$B3488)*(EnergyImpactLookups[BldgType]=$C3488)*(EnergyImpactLookups[BldgVint]=$D3488)*(EnergyImpactLookups[BldgLoc]=$E3488),0))</f>
        <v>184.59989999999999</v>
      </c>
      <c r="S3488" cm="1">
        <f t="array" ref="S3488">INDEX(EnergyImpactLookups[AStdWBkW],MATCH(1,(EnergyImpactLookups[Statewide Offering ID]=$B3488)*(EnergyImpactLookups[BldgType]=$C3488)*(EnergyImpactLookups[BldgVint]=$D3488)*(EnergyImpactLookups[BldgLoc]=$E3488),0))</f>
        <v>0.1244</v>
      </c>
      <c r="T3488" cm="1">
        <f t="array" ref="T3488">INDEX(EnergyImpactLookups[AStdWBtherm],MATCH(1,(EnergyImpactLookups[Statewide Offering ID]=$B3488)*(EnergyImpactLookups[BldgType]=$C3488)*(EnergyImpactLookups[BldgVint]=$D3488)*(EnergyImpactLookups[BldgLoc]=$E3488),0))</f>
        <v>0</v>
      </c>
    </row>
    <row r="3489" spans="1:20" x14ac:dyDescent="0.3">
      <c r="A3489" t="s">
        <v>95</v>
      </c>
      <c r="B3489" t="s">
        <v>225</v>
      </c>
      <c r="C3489" t="s">
        <v>130</v>
      </c>
      <c r="D3489" t="s">
        <v>752</v>
      </c>
      <c r="E3489" t="s">
        <v>118</v>
      </c>
      <c r="F3489" t="s">
        <v>129</v>
      </c>
      <c r="G3489" t="s">
        <v>231</v>
      </c>
      <c r="H3489" t="s">
        <v>232</v>
      </c>
      <c r="I3489" t="s">
        <v>65</v>
      </c>
      <c r="J3489" s="1">
        <v>44172</v>
      </c>
      <c r="K3489" t="s">
        <v>100</v>
      </c>
      <c r="L3489">
        <v>1</v>
      </c>
      <c r="O3489" t="str" cm="1">
        <f t="array" ref="O3489">INDEX(EnergyImpactLookups[APreWBkWh-EAD_style],MATCH(1,(EnergyImpactLookups[Statewide Offering ID]=$B3489)*(EnergyImpactLookups[BldgType]=$C3489)*(EnergyImpactLookups[BldgVint]=$D3489)*(EnergyImpactLookups[BldgLoc]=$E3489),0))</f>
        <v/>
      </c>
      <c r="P3489" t="str" cm="1">
        <f t="array" ref="P3489">INDEX(EnergyImpactLookups[APreWBkW-EAD_style],MATCH(1,(EnergyImpactLookups[Statewide Offering ID]=$B3489)*(EnergyImpactLookups[BldgType]=$C3489)*(EnergyImpactLookups[BldgVint]=$D3489)*(EnergyImpactLookups[BldgLoc]=$E3489),0))</f>
        <v/>
      </c>
      <c r="Q3489" cm="1">
        <f t="array" ref="Q3489">INDEX(EnergyImpactLookups[APreWBtherm],MATCH(1,(EnergyImpactLookups[Statewide Offering ID]=$B3489)*(EnergyImpactLookups[BldgType]=$C3489)*(EnergyImpactLookups[BldgVint]=$D3489)*(EnergyImpactLookups[BldgLoc]=$E3489),0))</f>
        <v>0</v>
      </c>
      <c r="R3489" cm="1">
        <f t="array" ref="R3489">INDEX(EnergyImpactLookups[AStdWBkWh],MATCH(1,(EnergyImpactLookups[Statewide Offering ID]=$B3489)*(EnergyImpactLookups[BldgType]=$C3489)*(EnergyImpactLookups[BldgVint]=$D3489)*(EnergyImpactLookups[BldgLoc]=$E3489),0))</f>
        <v>212.9194</v>
      </c>
      <c r="S3489" cm="1">
        <f t="array" ref="S3489">INDEX(EnergyImpactLookups[AStdWBkW],MATCH(1,(EnergyImpactLookups[Statewide Offering ID]=$B3489)*(EnergyImpactLookups[BldgType]=$C3489)*(EnergyImpactLookups[BldgVint]=$D3489)*(EnergyImpactLookups[BldgLoc]=$E3489),0))</f>
        <v>0.123</v>
      </c>
      <c r="T3489" cm="1">
        <f t="array" ref="T3489">INDEX(EnergyImpactLookups[AStdWBtherm],MATCH(1,(EnergyImpactLookups[Statewide Offering ID]=$B3489)*(EnergyImpactLookups[BldgType]=$C3489)*(EnergyImpactLookups[BldgVint]=$D3489)*(EnergyImpactLookups[BldgLoc]=$E3489),0))</f>
        <v>0</v>
      </c>
    </row>
    <row r="3490" spans="1:20" x14ac:dyDescent="0.3">
      <c r="A3490" t="s">
        <v>95</v>
      </c>
      <c r="B3490" t="s">
        <v>225</v>
      </c>
      <c r="C3490" t="s">
        <v>130</v>
      </c>
      <c r="D3490" t="s">
        <v>752</v>
      </c>
      <c r="E3490" t="s">
        <v>119</v>
      </c>
      <c r="F3490" t="s">
        <v>129</v>
      </c>
      <c r="G3490" t="s">
        <v>231</v>
      </c>
      <c r="H3490" t="s">
        <v>232</v>
      </c>
      <c r="I3490" t="s">
        <v>65</v>
      </c>
      <c r="J3490" s="1">
        <v>44172</v>
      </c>
      <c r="K3490" t="s">
        <v>100</v>
      </c>
      <c r="L3490">
        <v>1</v>
      </c>
      <c r="O3490" t="str" cm="1">
        <f t="array" ref="O3490">INDEX(EnergyImpactLookups[APreWBkWh-EAD_style],MATCH(1,(EnergyImpactLookups[Statewide Offering ID]=$B3490)*(EnergyImpactLookups[BldgType]=$C3490)*(EnergyImpactLookups[BldgVint]=$D3490)*(EnergyImpactLookups[BldgLoc]=$E3490),0))</f>
        <v/>
      </c>
      <c r="P3490" t="str" cm="1">
        <f t="array" ref="P3490">INDEX(EnergyImpactLookups[APreWBkW-EAD_style],MATCH(1,(EnergyImpactLookups[Statewide Offering ID]=$B3490)*(EnergyImpactLookups[BldgType]=$C3490)*(EnergyImpactLookups[BldgVint]=$D3490)*(EnergyImpactLookups[BldgLoc]=$E3490),0))</f>
        <v/>
      </c>
      <c r="Q3490" cm="1">
        <f t="array" ref="Q3490">INDEX(EnergyImpactLookups[APreWBtherm],MATCH(1,(EnergyImpactLookups[Statewide Offering ID]=$B3490)*(EnergyImpactLookups[BldgType]=$C3490)*(EnergyImpactLookups[BldgVint]=$D3490)*(EnergyImpactLookups[BldgLoc]=$E3490),0))</f>
        <v>0</v>
      </c>
      <c r="R3490" cm="1">
        <f t="array" ref="R3490">INDEX(EnergyImpactLookups[AStdWBkWh],MATCH(1,(EnergyImpactLookups[Statewide Offering ID]=$B3490)*(EnergyImpactLookups[BldgType]=$C3490)*(EnergyImpactLookups[BldgVint]=$D3490)*(EnergyImpactLookups[BldgLoc]=$E3490),0))</f>
        <v>73.964100000000002</v>
      </c>
      <c r="S3490" cm="1">
        <f t="array" ref="S3490">INDEX(EnergyImpactLookups[AStdWBkW],MATCH(1,(EnergyImpactLookups[Statewide Offering ID]=$B3490)*(EnergyImpactLookups[BldgType]=$C3490)*(EnergyImpactLookups[BldgVint]=$D3490)*(EnergyImpactLookups[BldgLoc]=$E3490),0))</f>
        <v>6.5699999999999995E-2</v>
      </c>
      <c r="T3490" cm="1">
        <f t="array" ref="T3490">INDEX(EnergyImpactLookups[AStdWBtherm],MATCH(1,(EnergyImpactLookups[Statewide Offering ID]=$B3490)*(EnergyImpactLookups[BldgType]=$C3490)*(EnergyImpactLookups[BldgVint]=$D3490)*(EnergyImpactLookups[BldgLoc]=$E3490),0))</f>
        <v>0</v>
      </c>
    </row>
    <row r="3491" spans="1:20" x14ac:dyDescent="0.3">
      <c r="A3491" t="s">
        <v>95</v>
      </c>
      <c r="B3491" t="s">
        <v>225</v>
      </c>
      <c r="C3491" t="s">
        <v>131</v>
      </c>
      <c r="D3491" t="s">
        <v>752</v>
      </c>
      <c r="E3491" t="s">
        <v>99</v>
      </c>
      <c r="F3491" t="s">
        <v>129</v>
      </c>
      <c r="G3491" t="s">
        <v>231</v>
      </c>
      <c r="H3491" t="s">
        <v>232</v>
      </c>
      <c r="I3491" t="s">
        <v>65</v>
      </c>
      <c r="J3491" s="1">
        <v>44172</v>
      </c>
      <c r="K3491" t="s">
        <v>100</v>
      </c>
      <c r="L3491">
        <v>1</v>
      </c>
      <c r="O3491" t="str" cm="1">
        <f t="array" ref="O3491">INDEX(EnergyImpactLookups[APreWBkWh-EAD_style],MATCH(1,(EnergyImpactLookups[Statewide Offering ID]=$B3491)*(EnergyImpactLookups[BldgType]=$C3491)*(EnergyImpactLookups[BldgVint]=$D3491)*(EnergyImpactLookups[BldgLoc]=$E3491),0))</f>
        <v/>
      </c>
      <c r="P3491" t="str" cm="1">
        <f t="array" ref="P3491">INDEX(EnergyImpactLookups[APreWBkW-EAD_style],MATCH(1,(EnergyImpactLookups[Statewide Offering ID]=$B3491)*(EnergyImpactLookups[BldgType]=$C3491)*(EnergyImpactLookups[BldgVint]=$D3491)*(EnergyImpactLookups[BldgLoc]=$E3491),0))</f>
        <v/>
      </c>
      <c r="Q3491" cm="1">
        <f t="array" ref="Q3491">INDEX(EnergyImpactLookups[APreWBtherm],MATCH(1,(EnergyImpactLookups[Statewide Offering ID]=$B3491)*(EnergyImpactLookups[BldgType]=$C3491)*(EnergyImpactLookups[BldgVint]=$D3491)*(EnergyImpactLookups[BldgLoc]=$E3491),0))</f>
        <v>0</v>
      </c>
      <c r="R3491" cm="1">
        <f t="array" ref="R3491">INDEX(EnergyImpactLookups[AStdWBkWh],MATCH(1,(EnergyImpactLookups[Statewide Offering ID]=$B3491)*(EnergyImpactLookups[BldgType]=$C3491)*(EnergyImpactLookups[BldgVint]=$D3491)*(EnergyImpactLookups[BldgLoc]=$E3491),0))</f>
        <v>11.366199999999999</v>
      </c>
      <c r="S3491" cm="1">
        <f t="array" ref="S3491">INDEX(EnergyImpactLookups[AStdWBkW],MATCH(1,(EnergyImpactLookups[Statewide Offering ID]=$B3491)*(EnergyImpactLookups[BldgType]=$C3491)*(EnergyImpactLookups[BldgVint]=$D3491)*(EnergyImpactLookups[BldgLoc]=$E3491),0))</f>
        <v>0</v>
      </c>
      <c r="T3491" cm="1">
        <f t="array" ref="T3491">INDEX(EnergyImpactLookups[AStdWBtherm],MATCH(1,(EnergyImpactLookups[Statewide Offering ID]=$B3491)*(EnergyImpactLookups[BldgType]=$C3491)*(EnergyImpactLookups[BldgVint]=$D3491)*(EnergyImpactLookups[BldgLoc]=$E3491),0))</f>
        <v>0</v>
      </c>
    </row>
    <row r="3492" spans="1:20" x14ac:dyDescent="0.3">
      <c r="A3492" t="s">
        <v>95</v>
      </c>
      <c r="B3492" t="s">
        <v>225</v>
      </c>
      <c r="C3492" t="s">
        <v>131</v>
      </c>
      <c r="D3492" t="s">
        <v>752</v>
      </c>
      <c r="E3492" t="s">
        <v>103</v>
      </c>
      <c r="F3492" t="s">
        <v>129</v>
      </c>
      <c r="G3492" t="s">
        <v>231</v>
      </c>
      <c r="H3492" t="s">
        <v>232</v>
      </c>
      <c r="I3492" t="s">
        <v>65</v>
      </c>
      <c r="J3492" s="1">
        <v>44172</v>
      </c>
      <c r="K3492" t="s">
        <v>100</v>
      </c>
      <c r="L3492">
        <v>1</v>
      </c>
      <c r="O3492" t="str" cm="1">
        <f t="array" ref="O3492">INDEX(EnergyImpactLookups[APreWBkWh-EAD_style],MATCH(1,(EnergyImpactLookups[Statewide Offering ID]=$B3492)*(EnergyImpactLookups[BldgType]=$C3492)*(EnergyImpactLookups[BldgVint]=$D3492)*(EnergyImpactLookups[BldgLoc]=$E3492),0))</f>
        <v/>
      </c>
      <c r="P3492" t="str" cm="1">
        <f t="array" ref="P3492">INDEX(EnergyImpactLookups[APreWBkW-EAD_style],MATCH(1,(EnergyImpactLookups[Statewide Offering ID]=$B3492)*(EnergyImpactLookups[BldgType]=$C3492)*(EnergyImpactLookups[BldgVint]=$D3492)*(EnergyImpactLookups[BldgLoc]=$E3492),0))</f>
        <v/>
      </c>
      <c r="Q3492" cm="1">
        <f t="array" ref="Q3492">INDEX(EnergyImpactLookups[APreWBtherm],MATCH(1,(EnergyImpactLookups[Statewide Offering ID]=$B3492)*(EnergyImpactLookups[BldgType]=$C3492)*(EnergyImpactLookups[BldgVint]=$D3492)*(EnergyImpactLookups[BldgLoc]=$E3492),0))</f>
        <v>0</v>
      </c>
      <c r="R3492" cm="1">
        <f t="array" ref="R3492">INDEX(EnergyImpactLookups[AStdWBkWh],MATCH(1,(EnergyImpactLookups[Statewide Offering ID]=$B3492)*(EnergyImpactLookups[BldgType]=$C3492)*(EnergyImpactLookups[BldgVint]=$D3492)*(EnergyImpactLookups[BldgLoc]=$E3492),0))</f>
        <v>32.564399999999999</v>
      </c>
      <c r="S3492" cm="1">
        <f t="array" ref="S3492">INDEX(EnergyImpactLookups[AStdWBkW],MATCH(1,(EnergyImpactLookups[Statewide Offering ID]=$B3492)*(EnergyImpactLookups[BldgType]=$C3492)*(EnergyImpactLookups[BldgVint]=$D3492)*(EnergyImpactLookups[BldgLoc]=$E3492),0))</f>
        <v>6.9800000000000001E-2</v>
      </c>
      <c r="T3492" cm="1">
        <f t="array" ref="T3492">INDEX(EnergyImpactLookups[AStdWBtherm],MATCH(1,(EnergyImpactLookups[Statewide Offering ID]=$B3492)*(EnergyImpactLookups[BldgType]=$C3492)*(EnergyImpactLookups[BldgVint]=$D3492)*(EnergyImpactLookups[BldgLoc]=$E3492),0))</f>
        <v>0</v>
      </c>
    </row>
    <row r="3493" spans="1:20" x14ac:dyDescent="0.3">
      <c r="A3493" t="s">
        <v>95</v>
      </c>
      <c r="B3493" t="s">
        <v>225</v>
      </c>
      <c r="C3493" t="s">
        <v>131</v>
      </c>
      <c r="D3493" t="s">
        <v>752</v>
      </c>
      <c r="E3493" t="s">
        <v>104</v>
      </c>
      <c r="F3493" t="s">
        <v>129</v>
      </c>
      <c r="G3493" t="s">
        <v>231</v>
      </c>
      <c r="H3493" t="s">
        <v>232</v>
      </c>
      <c r="I3493" t="s">
        <v>65</v>
      </c>
      <c r="J3493" s="1">
        <v>44172</v>
      </c>
      <c r="K3493" t="s">
        <v>100</v>
      </c>
      <c r="L3493">
        <v>1</v>
      </c>
      <c r="O3493" t="str" cm="1">
        <f t="array" ref="O3493">INDEX(EnergyImpactLookups[APreWBkWh-EAD_style],MATCH(1,(EnergyImpactLookups[Statewide Offering ID]=$B3493)*(EnergyImpactLookups[BldgType]=$C3493)*(EnergyImpactLookups[BldgVint]=$D3493)*(EnergyImpactLookups[BldgLoc]=$E3493),0))</f>
        <v/>
      </c>
      <c r="P3493" t="str" cm="1">
        <f t="array" ref="P3493">INDEX(EnergyImpactLookups[APreWBkW-EAD_style],MATCH(1,(EnergyImpactLookups[Statewide Offering ID]=$B3493)*(EnergyImpactLookups[BldgType]=$C3493)*(EnergyImpactLookups[BldgVint]=$D3493)*(EnergyImpactLookups[BldgLoc]=$E3493),0))</f>
        <v/>
      </c>
      <c r="Q3493" cm="1">
        <f t="array" ref="Q3493">INDEX(EnergyImpactLookups[APreWBtherm],MATCH(1,(EnergyImpactLookups[Statewide Offering ID]=$B3493)*(EnergyImpactLookups[BldgType]=$C3493)*(EnergyImpactLookups[BldgVint]=$D3493)*(EnergyImpactLookups[BldgLoc]=$E3493),0))</f>
        <v>0</v>
      </c>
      <c r="R3493" cm="1">
        <f t="array" ref="R3493">INDEX(EnergyImpactLookups[AStdWBkWh],MATCH(1,(EnergyImpactLookups[Statewide Offering ID]=$B3493)*(EnergyImpactLookups[BldgType]=$C3493)*(EnergyImpactLookups[BldgVint]=$D3493)*(EnergyImpactLookups[BldgLoc]=$E3493),0))</f>
        <v>11.785500000000001</v>
      </c>
      <c r="S3493" cm="1">
        <f t="array" ref="S3493">INDEX(EnergyImpactLookups[AStdWBkW],MATCH(1,(EnergyImpactLookups[Statewide Offering ID]=$B3493)*(EnergyImpactLookups[BldgType]=$C3493)*(EnergyImpactLookups[BldgVint]=$D3493)*(EnergyImpactLookups[BldgLoc]=$E3493),0))</f>
        <v>3.7699999999999997E-2</v>
      </c>
      <c r="T3493" cm="1">
        <f t="array" ref="T3493">INDEX(EnergyImpactLookups[AStdWBtherm],MATCH(1,(EnergyImpactLookups[Statewide Offering ID]=$B3493)*(EnergyImpactLookups[BldgType]=$C3493)*(EnergyImpactLookups[BldgVint]=$D3493)*(EnergyImpactLookups[BldgLoc]=$E3493),0))</f>
        <v>0</v>
      </c>
    </row>
    <row r="3494" spans="1:20" x14ac:dyDescent="0.3">
      <c r="A3494" t="s">
        <v>95</v>
      </c>
      <c r="B3494" t="s">
        <v>225</v>
      </c>
      <c r="C3494" t="s">
        <v>131</v>
      </c>
      <c r="D3494" t="s">
        <v>752</v>
      </c>
      <c r="E3494" t="s">
        <v>105</v>
      </c>
      <c r="F3494" t="s">
        <v>129</v>
      </c>
      <c r="G3494" t="s">
        <v>231</v>
      </c>
      <c r="H3494" t="s">
        <v>232</v>
      </c>
      <c r="I3494" t="s">
        <v>65</v>
      </c>
      <c r="J3494" s="1">
        <v>44172</v>
      </c>
      <c r="K3494" t="s">
        <v>100</v>
      </c>
      <c r="L3494">
        <v>1</v>
      </c>
      <c r="O3494" t="str" cm="1">
        <f t="array" ref="O3494">INDEX(EnergyImpactLookups[APreWBkWh-EAD_style],MATCH(1,(EnergyImpactLookups[Statewide Offering ID]=$B3494)*(EnergyImpactLookups[BldgType]=$C3494)*(EnergyImpactLookups[BldgVint]=$D3494)*(EnergyImpactLookups[BldgLoc]=$E3494),0))</f>
        <v/>
      </c>
      <c r="P3494" t="str" cm="1">
        <f t="array" ref="P3494">INDEX(EnergyImpactLookups[APreWBkW-EAD_style],MATCH(1,(EnergyImpactLookups[Statewide Offering ID]=$B3494)*(EnergyImpactLookups[BldgType]=$C3494)*(EnergyImpactLookups[BldgVint]=$D3494)*(EnergyImpactLookups[BldgLoc]=$E3494),0))</f>
        <v/>
      </c>
      <c r="Q3494" cm="1">
        <f t="array" ref="Q3494">INDEX(EnergyImpactLookups[APreWBtherm],MATCH(1,(EnergyImpactLookups[Statewide Offering ID]=$B3494)*(EnergyImpactLookups[BldgType]=$C3494)*(EnergyImpactLookups[BldgVint]=$D3494)*(EnergyImpactLookups[BldgLoc]=$E3494),0))</f>
        <v>0</v>
      </c>
      <c r="R3494" cm="1">
        <f t="array" ref="R3494">INDEX(EnergyImpactLookups[AStdWBkWh],MATCH(1,(EnergyImpactLookups[Statewide Offering ID]=$B3494)*(EnergyImpactLookups[BldgType]=$C3494)*(EnergyImpactLookups[BldgVint]=$D3494)*(EnergyImpactLookups[BldgLoc]=$E3494),0))</f>
        <v>46.214300000000001</v>
      </c>
      <c r="S3494" cm="1">
        <f t="array" ref="S3494">INDEX(EnergyImpactLookups[AStdWBkW],MATCH(1,(EnergyImpactLookups[Statewide Offering ID]=$B3494)*(EnergyImpactLookups[BldgType]=$C3494)*(EnergyImpactLookups[BldgVint]=$D3494)*(EnergyImpactLookups[BldgLoc]=$E3494),0))</f>
        <v>7.9299999999999995E-2</v>
      </c>
      <c r="T3494" cm="1">
        <f t="array" ref="T3494">INDEX(EnergyImpactLookups[AStdWBtherm],MATCH(1,(EnergyImpactLookups[Statewide Offering ID]=$B3494)*(EnergyImpactLookups[BldgType]=$C3494)*(EnergyImpactLookups[BldgVint]=$D3494)*(EnergyImpactLookups[BldgLoc]=$E3494),0))</f>
        <v>0</v>
      </c>
    </row>
    <row r="3495" spans="1:20" x14ac:dyDescent="0.3">
      <c r="A3495" t="s">
        <v>95</v>
      </c>
      <c r="B3495" t="s">
        <v>225</v>
      </c>
      <c r="C3495" t="s">
        <v>131</v>
      </c>
      <c r="D3495" t="s">
        <v>752</v>
      </c>
      <c r="E3495" t="s">
        <v>106</v>
      </c>
      <c r="F3495" t="s">
        <v>129</v>
      </c>
      <c r="G3495" t="s">
        <v>231</v>
      </c>
      <c r="H3495" t="s">
        <v>232</v>
      </c>
      <c r="I3495" t="s">
        <v>65</v>
      </c>
      <c r="J3495" s="1">
        <v>44172</v>
      </c>
      <c r="K3495" t="s">
        <v>100</v>
      </c>
      <c r="L3495">
        <v>1</v>
      </c>
      <c r="O3495" t="str" cm="1">
        <f t="array" ref="O3495">INDEX(EnergyImpactLookups[APreWBkWh-EAD_style],MATCH(1,(EnergyImpactLookups[Statewide Offering ID]=$B3495)*(EnergyImpactLookups[BldgType]=$C3495)*(EnergyImpactLookups[BldgVint]=$D3495)*(EnergyImpactLookups[BldgLoc]=$E3495),0))</f>
        <v/>
      </c>
      <c r="P3495" t="str" cm="1">
        <f t="array" ref="P3495">INDEX(EnergyImpactLookups[APreWBkW-EAD_style],MATCH(1,(EnergyImpactLookups[Statewide Offering ID]=$B3495)*(EnergyImpactLookups[BldgType]=$C3495)*(EnergyImpactLookups[BldgVint]=$D3495)*(EnergyImpactLookups[BldgLoc]=$E3495),0))</f>
        <v/>
      </c>
      <c r="Q3495" cm="1">
        <f t="array" ref="Q3495">INDEX(EnergyImpactLookups[APreWBtherm],MATCH(1,(EnergyImpactLookups[Statewide Offering ID]=$B3495)*(EnergyImpactLookups[BldgType]=$C3495)*(EnergyImpactLookups[BldgVint]=$D3495)*(EnergyImpactLookups[BldgLoc]=$E3495),0))</f>
        <v>0</v>
      </c>
      <c r="R3495" cm="1">
        <f t="array" ref="R3495">INDEX(EnergyImpactLookups[AStdWBkWh],MATCH(1,(EnergyImpactLookups[Statewide Offering ID]=$B3495)*(EnergyImpactLookups[BldgType]=$C3495)*(EnergyImpactLookups[BldgVint]=$D3495)*(EnergyImpactLookups[BldgLoc]=$E3495),0))</f>
        <v>8.3664000000000005</v>
      </c>
      <c r="S3495" cm="1">
        <f t="array" ref="S3495">INDEX(EnergyImpactLookups[AStdWBkW],MATCH(1,(EnergyImpactLookups[Statewide Offering ID]=$B3495)*(EnergyImpactLookups[BldgType]=$C3495)*(EnergyImpactLookups[BldgVint]=$D3495)*(EnergyImpactLookups[BldgLoc]=$E3495),0))</f>
        <v>1.8700000000000001E-2</v>
      </c>
      <c r="T3495" cm="1">
        <f t="array" ref="T3495">INDEX(EnergyImpactLookups[AStdWBtherm],MATCH(1,(EnergyImpactLookups[Statewide Offering ID]=$B3495)*(EnergyImpactLookups[BldgType]=$C3495)*(EnergyImpactLookups[BldgVint]=$D3495)*(EnergyImpactLookups[BldgLoc]=$E3495),0))</f>
        <v>0</v>
      </c>
    </row>
    <row r="3496" spans="1:20" x14ac:dyDescent="0.3">
      <c r="A3496" t="s">
        <v>95</v>
      </c>
      <c r="B3496" t="s">
        <v>225</v>
      </c>
      <c r="C3496" t="s">
        <v>131</v>
      </c>
      <c r="D3496" t="s">
        <v>752</v>
      </c>
      <c r="E3496" t="s">
        <v>107</v>
      </c>
      <c r="F3496" t="s">
        <v>129</v>
      </c>
      <c r="G3496" t="s">
        <v>231</v>
      </c>
      <c r="H3496" t="s">
        <v>232</v>
      </c>
      <c r="I3496" t="s">
        <v>65</v>
      </c>
      <c r="J3496" s="1">
        <v>44172</v>
      </c>
      <c r="K3496" t="s">
        <v>100</v>
      </c>
      <c r="L3496">
        <v>1</v>
      </c>
      <c r="O3496" t="str" cm="1">
        <f t="array" ref="O3496">INDEX(EnergyImpactLookups[APreWBkWh-EAD_style],MATCH(1,(EnergyImpactLookups[Statewide Offering ID]=$B3496)*(EnergyImpactLookups[BldgType]=$C3496)*(EnergyImpactLookups[BldgVint]=$D3496)*(EnergyImpactLookups[BldgLoc]=$E3496),0))</f>
        <v/>
      </c>
      <c r="P3496" t="str" cm="1">
        <f t="array" ref="P3496">INDEX(EnergyImpactLookups[APreWBkW-EAD_style],MATCH(1,(EnergyImpactLookups[Statewide Offering ID]=$B3496)*(EnergyImpactLookups[BldgType]=$C3496)*(EnergyImpactLookups[BldgVint]=$D3496)*(EnergyImpactLookups[BldgLoc]=$E3496),0))</f>
        <v/>
      </c>
      <c r="Q3496" cm="1">
        <f t="array" ref="Q3496">INDEX(EnergyImpactLookups[APreWBtherm],MATCH(1,(EnergyImpactLookups[Statewide Offering ID]=$B3496)*(EnergyImpactLookups[BldgType]=$C3496)*(EnergyImpactLookups[BldgVint]=$D3496)*(EnergyImpactLookups[BldgLoc]=$E3496),0))</f>
        <v>0</v>
      </c>
      <c r="R3496" cm="1">
        <f t="array" ref="R3496">INDEX(EnergyImpactLookups[AStdWBkWh],MATCH(1,(EnergyImpactLookups[Statewide Offering ID]=$B3496)*(EnergyImpactLookups[BldgType]=$C3496)*(EnergyImpactLookups[BldgVint]=$D3496)*(EnergyImpactLookups[BldgLoc]=$E3496),0))</f>
        <v>33.091299999999997</v>
      </c>
      <c r="S3496" cm="1">
        <f t="array" ref="S3496">INDEX(EnergyImpactLookups[AStdWBkW],MATCH(1,(EnergyImpactLookups[Statewide Offering ID]=$B3496)*(EnergyImpactLookups[BldgType]=$C3496)*(EnergyImpactLookups[BldgVint]=$D3496)*(EnergyImpactLookups[BldgLoc]=$E3496),0))</f>
        <v>3.44E-2</v>
      </c>
      <c r="T3496" cm="1">
        <f t="array" ref="T3496">INDEX(EnergyImpactLookups[AStdWBtherm],MATCH(1,(EnergyImpactLookups[Statewide Offering ID]=$B3496)*(EnergyImpactLookups[BldgType]=$C3496)*(EnergyImpactLookups[BldgVint]=$D3496)*(EnergyImpactLookups[BldgLoc]=$E3496),0))</f>
        <v>0</v>
      </c>
    </row>
    <row r="3497" spans="1:20" x14ac:dyDescent="0.3">
      <c r="A3497" t="s">
        <v>95</v>
      </c>
      <c r="B3497" t="s">
        <v>225</v>
      </c>
      <c r="C3497" t="s">
        <v>131</v>
      </c>
      <c r="D3497" t="s">
        <v>752</v>
      </c>
      <c r="E3497" t="s">
        <v>109</v>
      </c>
      <c r="F3497" t="s">
        <v>129</v>
      </c>
      <c r="G3497" t="s">
        <v>231</v>
      </c>
      <c r="H3497" t="s">
        <v>232</v>
      </c>
      <c r="I3497" t="s">
        <v>65</v>
      </c>
      <c r="J3497" s="1">
        <v>44172</v>
      </c>
      <c r="K3497" t="s">
        <v>100</v>
      </c>
      <c r="L3497">
        <v>1</v>
      </c>
      <c r="O3497" t="str" cm="1">
        <f t="array" ref="O3497">INDEX(EnergyImpactLookups[APreWBkWh-EAD_style],MATCH(1,(EnergyImpactLookups[Statewide Offering ID]=$B3497)*(EnergyImpactLookups[BldgType]=$C3497)*(EnergyImpactLookups[BldgVint]=$D3497)*(EnergyImpactLookups[BldgLoc]=$E3497),0))</f>
        <v/>
      </c>
      <c r="P3497" t="str" cm="1">
        <f t="array" ref="P3497">INDEX(EnergyImpactLookups[APreWBkW-EAD_style],MATCH(1,(EnergyImpactLookups[Statewide Offering ID]=$B3497)*(EnergyImpactLookups[BldgType]=$C3497)*(EnergyImpactLookups[BldgVint]=$D3497)*(EnergyImpactLookups[BldgLoc]=$E3497),0))</f>
        <v/>
      </c>
      <c r="Q3497" cm="1">
        <f t="array" ref="Q3497">INDEX(EnergyImpactLookups[APreWBtherm],MATCH(1,(EnergyImpactLookups[Statewide Offering ID]=$B3497)*(EnergyImpactLookups[BldgType]=$C3497)*(EnergyImpactLookups[BldgVint]=$D3497)*(EnergyImpactLookups[BldgLoc]=$E3497),0))</f>
        <v>0</v>
      </c>
      <c r="R3497" cm="1">
        <f t="array" ref="R3497">INDEX(EnergyImpactLookups[AStdWBkWh],MATCH(1,(EnergyImpactLookups[Statewide Offering ID]=$B3497)*(EnergyImpactLookups[BldgType]=$C3497)*(EnergyImpactLookups[BldgVint]=$D3497)*(EnergyImpactLookups[BldgLoc]=$E3497),0))</f>
        <v>46.258299999999998</v>
      </c>
      <c r="S3497" cm="1">
        <f t="array" ref="S3497">INDEX(EnergyImpactLookups[AStdWBkW],MATCH(1,(EnergyImpactLookups[Statewide Offering ID]=$B3497)*(EnergyImpactLookups[BldgType]=$C3497)*(EnergyImpactLookups[BldgVint]=$D3497)*(EnergyImpactLookups[BldgLoc]=$E3497),0))</f>
        <v>4.3900000000000002E-2</v>
      </c>
      <c r="T3497" cm="1">
        <f t="array" ref="T3497">INDEX(EnergyImpactLookups[AStdWBtherm],MATCH(1,(EnergyImpactLookups[Statewide Offering ID]=$B3497)*(EnergyImpactLookups[BldgType]=$C3497)*(EnergyImpactLookups[BldgVint]=$D3497)*(EnergyImpactLookups[BldgLoc]=$E3497),0))</f>
        <v>0</v>
      </c>
    </row>
    <row r="3498" spans="1:20" x14ac:dyDescent="0.3">
      <c r="A3498" t="s">
        <v>95</v>
      </c>
      <c r="B3498" t="s">
        <v>225</v>
      </c>
      <c r="C3498" t="s">
        <v>131</v>
      </c>
      <c r="D3498" t="s">
        <v>752</v>
      </c>
      <c r="E3498" t="s">
        <v>111</v>
      </c>
      <c r="F3498" t="s">
        <v>129</v>
      </c>
      <c r="G3498" t="s">
        <v>231</v>
      </c>
      <c r="H3498" t="s">
        <v>232</v>
      </c>
      <c r="I3498" t="s">
        <v>65</v>
      </c>
      <c r="J3498" s="1">
        <v>44172</v>
      </c>
      <c r="K3498" t="s">
        <v>100</v>
      </c>
      <c r="L3498">
        <v>1</v>
      </c>
      <c r="O3498" t="str" cm="1">
        <f t="array" ref="O3498">INDEX(EnergyImpactLookups[APreWBkWh-EAD_style],MATCH(1,(EnergyImpactLookups[Statewide Offering ID]=$B3498)*(EnergyImpactLookups[BldgType]=$C3498)*(EnergyImpactLookups[BldgVint]=$D3498)*(EnergyImpactLookups[BldgLoc]=$E3498),0))</f>
        <v/>
      </c>
      <c r="P3498" t="str" cm="1">
        <f t="array" ref="P3498">INDEX(EnergyImpactLookups[APreWBkW-EAD_style],MATCH(1,(EnergyImpactLookups[Statewide Offering ID]=$B3498)*(EnergyImpactLookups[BldgType]=$C3498)*(EnergyImpactLookups[BldgVint]=$D3498)*(EnergyImpactLookups[BldgLoc]=$E3498),0))</f>
        <v/>
      </c>
      <c r="Q3498" cm="1">
        <f t="array" ref="Q3498">INDEX(EnergyImpactLookups[APreWBtherm],MATCH(1,(EnergyImpactLookups[Statewide Offering ID]=$B3498)*(EnergyImpactLookups[BldgType]=$C3498)*(EnergyImpactLookups[BldgVint]=$D3498)*(EnergyImpactLookups[BldgLoc]=$E3498),0))</f>
        <v>0</v>
      </c>
      <c r="R3498" cm="1">
        <f t="array" ref="R3498">INDEX(EnergyImpactLookups[AStdWBkWh],MATCH(1,(EnergyImpactLookups[Statewide Offering ID]=$B3498)*(EnergyImpactLookups[BldgType]=$C3498)*(EnergyImpactLookups[BldgVint]=$D3498)*(EnergyImpactLookups[BldgLoc]=$E3498),0))</f>
        <v>83.659199999999998</v>
      </c>
      <c r="S3498" cm="1">
        <f t="array" ref="S3498">INDEX(EnergyImpactLookups[AStdWBkW],MATCH(1,(EnergyImpactLookups[Statewide Offering ID]=$B3498)*(EnergyImpactLookups[BldgType]=$C3498)*(EnergyImpactLookups[BldgVint]=$D3498)*(EnergyImpactLookups[BldgLoc]=$E3498),0))</f>
        <v>6.6199999999999995E-2</v>
      </c>
      <c r="T3498" cm="1">
        <f t="array" ref="T3498">INDEX(EnergyImpactLookups[AStdWBtherm],MATCH(1,(EnergyImpactLookups[Statewide Offering ID]=$B3498)*(EnergyImpactLookups[BldgType]=$C3498)*(EnergyImpactLookups[BldgVint]=$D3498)*(EnergyImpactLookups[BldgLoc]=$E3498),0))</f>
        <v>0</v>
      </c>
    </row>
    <row r="3499" spans="1:20" x14ac:dyDescent="0.3">
      <c r="A3499" t="s">
        <v>95</v>
      </c>
      <c r="B3499" t="s">
        <v>225</v>
      </c>
      <c r="C3499" t="s">
        <v>131</v>
      </c>
      <c r="D3499" t="s">
        <v>752</v>
      </c>
      <c r="E3499" t="s">
        <v>112</v>
      </c>
      <c r="F3499" t="s">
        <v>129</v>
      </c>
      <c r="G3499" t="s">
        <v>231</v>
      </c>
      <c r="H3499" t="s">
        <v>232</v>
      </c>
      <c r="I3499" t="s">
        <v>65</v>
      </c>
      <c r="J3499" s="1">
        <v>44172</v>
      </c>
      <c r="K3499" t="s">
        <v>100</v>
      </c>
      <c r="L3499">
        <v>1</v>
      </c>
      <c r="O3499" t="str" cm="1">
        <f t="array" ref="O3499">INDEX(EnergyImpactLookups[APreWBkWh-EAD_style],MATCH(1,(EnergyImpactLookups[Statewide Offering ID]=$B3499)*(EnergyImpactLookups[BldgType]=$C3499)*(EnergyImpactLookups[BldgVint]=$D3499)*(EnergyImpactLookups[BldgLoc]=$E3499),0))</f>
        <v/>
      </c>
      <c r="P3499" t="str" cm="1">
        <f t="array" ref="P3499">INDEX(EnergyImpactLookups[APreWBkW-EAD_style],MATCH(1,(EnergyImpactLookups[Statewide Offering ID]=$B3499)*(EnergyImpactLookups[BldgType]=$C3499)*(EnergyImpactLookups[BldgVint]=$D3499)*(EnergyImpactLookups[BldgLoc]=$E3499),0))</f>
        <v/>
      </c>
      <c r="Q3499" cm="1">
        <f t="array" ref="Q3499">INDEX(EnergyImpactLookups[APreWBtherm],MATCH(1,(EnergyImpactLookups[Statewide Offering ID]=$B3499)*(EnergyImpactLookups[BldgType]=$C3499)*(EnergyImpactLookups[BldgVint]=$D3499)*(EnergyImpactLookups[BldgLoc]=$E3499),0))</f>
        <v>0</v>
      </c>
      <c r="R3499" cm="1">
        <f t="array" ref="R3499">INDEX(EnergyImpactLookups[AStdWBkWh],MATCH(1,(EnergyImpactLookups[Statewide Offering ID]=$B3499)*(EnergyImpactLookups[BldgType]=$C3499)*(EnergyImpactLookups[BldgVint]=$D3499)*(EnergyImpactLookups[BldgLoc]=$E3499),0))</f>
        <v>68.807299999999998</v>
      </c>
      <c r="S3499" cm="1">
        <f t="array" ref="S3499">INDEX(EnergyImpactLookups[AStdWBkW],MATCH(1,(EnergyImpactLookups[Statewide Offering ID]=$B3499)*(EnergyImpactLookups[BldgType]=$C3499)*(EnergyImpactLookups[BldgVint]=$D3499)*(EnergyImpactLookups[BldgLoc]=$E3499),0))</f>
        <v>7.7799999999999994E-2</v>
      </c>
      <c r="T3499" cm="1">
        <f t="array" ref="T3499">INDEX(EnergyImpactLookups[AStdWBtherm],MATCH(1,(EnergyImpactLookups[Statewide Offering ID]=$B3499)*(EnergyImpactLookups[BldgType]=$C3499)*(EnergyImpactLookups[BldgVint]=$D3499)*(EnergyImpactLookups[BldgLoc]=$E3499),0))</f>
        <v>0</v>
      </c>
    </row>
    <row r="3500" spans="1:20" x14ac:dyDescent="0.3">
      <c r="A3500" t="s">
        <v>95</v>
      </c>
      <c r="B3500" t="s">
        <v>225</v>
      </c>
      <c r="C3500" t="s">
        <v>131</v>
      </c>
      <c r="D3500" t="s">
        <v>752</v>
      </c>
      <c r="E3500" t="s">
        <v>113</v>
      </c>
      <c r="F3500" t="s">
        <v>129</v>
      </c>
      <c r="G3500" t="s">
        <v>231</v>
      </c>
      <c r="H3500" t="s">
        <v>232</v>
      </c>
      <c r="I3500" t="s">
        <v>65</v>
      </c>
      <c r="J3500" s="1">
        <v>44172</v>
      </c>
      <c r="K3500" t="s">
        <v>100</v>
      </c>
      <c r="L3500">
        <v>1</v>
      </c>
      <c r="O3500" t="str" cm="1">
        <f t="array" ref="O3500">INDEX(EnergyImpactLookups[APreWBkWh-EAD_style],MATCH(1,(EnergyImpactLookups[Statewide Offering ID]=$B3500)*(EnergyImpactLookups[BldgType]=$C3500)*(EnergyImpactLookups[BldgVint]=$D3500)*(EnergyImpactLookups[BldgLoc]=$E3500),0))</f>
        <v/>
      </c>
      <c r="P3500" t="str" cm="1">
        <f t="array" ref="P3500">INDEX(EnergyImpactLookups[APreWBkW-EAD_style],MATCH(1,(EnergyImpactLookups[Statewide Offering ID]=$B3500)*(EnergyImpactLookups[BldgType]=$C3500)*(EnergyImpactLookups[BldgVint]=$D3500)*(EnergyImpactLookups[BldgLoc]=$E3500),0))</f>
        <v/>
      </c>
      <c r="Q3500" cm="1">
        <f t="array" ref="Q3500">INDEX(EnergyImpactLookups[APreWBtherm],MATCH(1,(EnergyImpactLookups[Statewide Offering ID]=$B3500)*(EnergyImpactLookups[BldgType]=$C3500)*(EnergyImpactLookups[BldgVint]=$D3500)*(EnergyImpactLookups[BldgLoc]=$E3500),0))</f>
        <v>0</v>
      </c>
      <c r="R3500" cm="1">
        <f t="array" ref="R3500">INDEX(EnergyImpactLookups[AStdWBkWh],MATCH(1,(EnergyImpactLookups[Statewide Offering ID]=$B3500)*(EnergyImpactLookups[BldgType]=$C3500)*(EnergyImpactLookups[BldgVint]=$D3500)*(EnergyImpactLookups[BldgLoc]=$E3500),0))</f>
        <v>91.472999999999999</v>
      </c>
      <c r="S3500" cm="1">
        <f t="array" ref="S3500">INDEX(EnergyImpactLookups[AStdWBkW],MATCH(1,(EnergyImpactLookups[Statewide Offering ID]=$B3500)*(EnergyImpactLookups[BldgType]=$C3500)*(EnergyImpactLookups[BldgVint]=$D3500)*(EnergyImpactLookups[BldgLoc]=$E3500),0))</f>
        <v>8.3299999999999999E-2</v>
      </c>
      <c r="T3500" cm="1">
        <f t="array" ref="T3500">INDEX(EnergyImpactLookups[AStdWBtherm],MATCH(1,(EnergyImpactLookups[Statewide Offering ID]=$B3500)*(EnergyImpactLookups[BldgType]=$C3500)*(EnergyImpactLookups[BldgVint]=$D3500)*(EnergyImpactLookups[BldgLoc]=$E3500),0))</f>
        <v>0</v>
      </c>
    </row>
    <row r="3501" spans="1:20" x14ac:dyDescent="0.3">
      <c r="A3501" t="s">
        <v>95</v>
      </c>
      <c r="B3501" t="s">
        <v>225</v>
      </c>
      <c r="C3501" t="s">
        <v>131</v>
      </c>
      <c r="D3501" t="s">
        <v>752</v>
      </c>
      <c r="E3501" t="s">
        <v>114</v>
      </c>
      <c r="F3501" t="s">
        <v>129</v>
      </c>
      <c r="G3501" t="s">
        <v>231</v>
      </c>
      <c r="H3501" t="s">
        <v>232</v>
      </c>
      <c r="I3501" t="s">
        <v>65</v>
      </c>
      <c r="J3501" s="1">
        <v>44172</v>
      </c>
      <c r="K3501" t="s">
        <v>100</v>
      </c>
      <c r="L3501">
        <v>1</v>
      </c>
      <c r="O3501" t="str" cm="1">
        <f t="array" ref="O3501">INDEX(EnergyImpactLookups[APreWBkWh-EAD_style],MATCH(1,(EnergyImpactLookups[Statewide Offering ID]=$B3501)*(EnergyImpactLookups[BldgType]=$C3501)*(EnergyImpactLookups[BldgVint]=$D3501)*(EnergyImpactLookups[BldgLoc]=$E3501),0))</f>
        <v/>
      </c>
      <c r="P3501" t="str" cm="1">
        <f t="array" ref="P3501">INDEX(EnergyImpactLookups[APreWBkW-EAD_style],MATCH(1,(EnergyImpactLookups[Statewide Offering ID]=$B3501)*(EnergyImpactLookups[BldgType]=$C3501)*(EnergyImpactLookups[BldgVint]=$D3501)*(EnergyImpactLookups[BldgLoc]=$E3501),0))</f>
        <v/>
      </c>
      <c r="Q3501" cm="1">
        <f t="array" ref="Q3501">INDEX(EnergyImpactLookups[APreWBtherm],MATCH(1,(EnergyImpactLookups[Statewide Offering ID]=$B3501)*(EnergyImpactLookups[BldgType]=$C3501)*(EnergyImpactLookups[BldgVint]=$D3501)*(EnergyImpactLookups[BldgLoc]=$E3501),0))</f>
        <v>0</v>
      </c>
      <c r="R3501" cm="1">
        <f t="array" ref="R3501">INDEX(EnergyImpactLookups[AStdWBkWh],MATCH(1,(EnergyImpactLookups[Statewide Offering ID]=$B3501)*(EnergyImpactLookups[BldgType]=$C3501)*(EnergyImpactLookups[BldgVint]=$D3501)*(EnergyImpactLookups[BldgLoc]=$E3501),0))</f>
        <v>80.612399999999994</v>
      </c>
      <c r="S3501" cm="1">
        <f t="array" ref="S3501">INDEX(EnergyImpactLookups[AStdWBkW],MATCH(1,(EnergyImpactLookups[Statewide Offering ID]=$B3501)*(EnergyImpactLookups[BldgType]=$C3501)*(EnergyImpactLookups[BldgVint]=$D3501)*(EnergyImpactLookups[BldgLoc]=$E3501),0))</f>
        <v>0.1004</v>
      </c>
      <c r="T3501" cm="1">
        <f t="array" ref="T3501">INDEX(EnergyImpactLookups[AStdWBtherm],MATCH(1,(EnergyImpactLookups[Statewide Offering ID]=$B3501)*(EnergyImpactLookups[BldgType]=$C3501)*(EnergyImpactLookups[BldgVint]=$D3501)*(EnergyImpactLookups[BldgLoc]=$E3501),0))</f>
        <v>0</v>
      </c>
    </row>
    <row r="3502" spans="1:20" x14ac:dyDescent="0.3">
      <c r="A3502" t="s">
        <v>95</v>
      </c>
      <c r="B3502" t="s">
        <v>225</v>
      </c>
      <c r="C3502" t="s">
        <v>131</v>
      </c>
      <c r="D3502" t="s">
        <v>752</v>
      </c>
      <c r="E3502" t="s">
        <v>115</v>
      </c>
      <c r="F3502" t="s">
        <v>129</v>
      </c>
      <c r="G3502" t="s">
        <v>231</v>
      </c>
      <c r="H3502" t="s">
        <v>232</v>
      </c>
      <c r="I3502" t="s">
        <v>65</v>
      </c>
      <c r="J3502" s="1">
        <v>44172</v>
      </c>
      <c r="K3502" t="s">
        <v>100</v>
      </c>
      <c r="L3502">
        <v>1</v>
      </c>
      <c r="O3502" t="str" cm="1">
        <f t="array" ref="O3502">INDEX(EnergyImpactLookups[APreWBkWh-EAD_style],MATCH(1,(EnergyImpactLookups[Statewide Offering ID]=$B3502)*(EnergyImpactLookups[BldgType]=$C3502)*(EnergyImpactLookups[BldgVint]=$D3502)*(EnergyImpactLookups[BldgLoc]=$E3502),0))</f>
        <v/>
      </c>
      <c r="P3502" t="str" cm="1">
        <f t="array" ref="P3502">INDEX(EnergyImpactLookups[APreWBkW-EAD_style],MATCH(1,(EnergyImpactLookups[Statewide Offering ID]=$B3502)*(EnergyImpactLookups[BldgType]=$C3502)*(EnergyImpactLookups[BldgVint]=$D3502)*(EnergyImpactLookups[BldgLoc]=$E3502),0))</f>
        <v/>
      </c>
      <c r="Q3502" cm="1">
        <f t="array" ref="Q3502">INDEX(EnergyImpactLookups[APreWBtherm],MATCH(1,(EnergyImpactLookups[Statewide Offering ID]=$B3502)*(EnergyImpactLookups[BldgType]=$C3502)*(EnergyImpactLookups[BldgVint]=$D3502)*(EnergyImpactLookups[BldgLoc]=$E3502),0))</f>
        <v>0</v>
      </c>
      <c r="R3502" cm="1">
        <f t="array" ref="R3502">INDEX(EnergyImpactLookups[AStdWBkWh],MATCH(1,(EnergyImpactLookups[Statewide Offering ID]=$B3502)*(EnergyImpactLookups[BldgType]=$C3502)*(EnergyImpactLookups[BldgVint]=$D3502)*(EnergyImpactLookups[BldgLoc]=$E3502),0))</f>
        <v>55.158700000000003</v>
      </c>
      <c r="S3502" cm="1">
        <f t="array" ref="S3502">INDEX(EnergyImpactLookups[AStdWBkW],MATCH(1,(EnergyImpactLookups[Statewide Offering ID]=$B3502)*(EnergyImpactLookups[BldgType]=$C3502)*(EnergyImpactLookups[BldgVint]=$D3502)*(EnergyImpactLookups[BldgLoc]=$E3502),0))</f>
        <v>9.4899999999999998E-2</v>
      </c>
      <c r="T3502" cm="1">
        <f t="array" ref="T3502">INDEX(EnergyImpactLookups[AStdWBtherm],MATCH(1,(EnergyImpactLookups[Statewide Offering ID]=$B3502)*(EnergyImpactLookups[BldgType]=$C3502)*(EnergyImpactLookups[BldgVint]=$D3502)*(EnergyImpactLookups[BldgLoc]=$E3502),0))</f>
        <v>0</v>
      </c>
    </row>
    <row r="3503" spans="1:20" x14ac:dyDescent="0.3">
      <c r="A3503" t="s">
        <v>95</v>
      </c>
      <c r="B3503" t="s">
        <v>225</v>
      </c>
      <c r="C3503" t="s">
        <v>131</v>
      </c>
      <c r="D3503" t="s">
        <v>752</v>
      </c>
      <c r="E3503" t="s">
        <v>116</v>
      </c>
      <c r="F3503" t="s">
        <v>129</v>
      </c>
      <c r="G3503" t="s">
        <v>231</v>
      </c>
      <c r="H3503" t="s">
        <v>232</v>
      </c>
      <c r="I3503" t="s">
        <v>65</v>
      </c>
      <c r="J3503" s="1">
        <v>44172</v>
      </c>
      <c r="K3503" t="s">
        <v>100</v>
      </c>
      <c r="L3503">
        <v>1</v>
      </c>
      <c r="O3503" t="str" cm="1">
        <f t="array" ref="O3503">INDEX(EnergyImpactLookups[APreWBkWh-EAD_style],MATCH(1,(EnergyImpactLookups[Statewide Offering ID]=$B3503)*(EnergyImpactLookups[BldgType]=$C3503)*(EnergyImpactLookups[BldgVint]=$D3503)*(EnergyImpactLookups[BldgLoc]=$E3503),0))</f>
        <v/>
      </c>
      <c r="P3503" t="str" cm="1">
        <f t="array" ref="P3503">INDEX(EnergyImpactLookups[APreWBkW-EAD_style],MATCH(1,(EnergyImpactLookups[Statewide Offering ID]=$B3503)*(EnergyImpactLookups[BldgType]=$C3503)*(EnergyImpactLookups[BldgVint]=$D3503)*(EnergyImpactLookups[BldgLoc]=$E3503),0))</f>
        <v/>
      </c>
      <c r="Q3503" cm="1">
        <f t="array" ref="Q3503">INDEX(EnergyImpactLookups[APreWBtherm],MATCH(1,(EnergyImpactLookups[Statewide Offering ID]=$B3503)*(EnergyImpactLookups[BldgType]=$C3503)*(EnergyImpactLookups[BldgVint]=$D3503)*(EnergyImpactLookups[BldgLoc]=$E3503),0))</f>
        <v>0</v>
      </c>
      <c r="R3503" cm="1">
        <f t="array" ref="R3503">INDEX(EnergyImpactLookups[AStdWBkWh],MATCH(1,(EnergyImpactLookups[Statewide Offering ID]=$B3503)*(EnergyImpactLookups[BldgType]=$C3503)*(EnergyImpactLookups[BldgVint]=$D3503)*(EnergyImpactLookups[BldgLoc]=$E3503),0))</f>
        <v>106.8253</v>
      </c>
      <c r="S3503" cm="1">
        <f t="array" ref="S3503">INDEX(EnergyImpactLookups[AStdWBkW],MATCH(1,(EnergyImpactLookups[Statewide Offering ID]=$B3503)*(EnergyImpactLookups[BldgType]=$C3503)*(EnergyImpactLookups[BldgVint]=$D3503)*(EnergyImpactLookups[BldgLoc]=$E3503),0))</f>
        <v>9.9699999999999997E-2</v>
      </c>
      <c r="T3503" cm="1">
        <f t="array" ref="T3503">INDEX(EnergyImpactLookups[AStdWBtherm],MATCH(1,(EnergyImpactLookups[Statewide Offering ID]=$B3503)*(EnergyImpactLookups[BldgType]=$C3503)*(EnergyImpactLookups[BldgVint]=$D3503)*(EnergyImpactLookups[BldgLoc]=$E3503),0))</f>
        <v>0</v>
      </c>
    </row>
    <row r="3504" spans="1:20" x14ac:dyDescent="0.3">
      <c r="A3504" t="s">
        <v>95</v>
      </c>
      <c r="B3504" t="s">
        <v>225</v>
      </c>
      <c r="C3504" t="s">
        <v>131</v>
      </c>
      <c r="D3504" t="s">
        <v>752</v>
      </c>
      <c r="E3504" t="s">
        <v>117</v>
      </c>
      <c r="F3504" t="s">
        <v>129</v>
      </c>
      <c r="G3504" t="s">
        <v>231</v>
      </c>
      <c r="H3504" t="s">
        <v>232</v>
      </c>
      <c r="I3504" t="s">
        <v>65</v>
      </c>
      <c r="J3504" s="1">
        <v>44172</v>
      </c>
      <c r="K3504" t="s">
        <v>100</v>
      </c>
      <c r="L3504">
        <v>1</v>
      </c>
      <c r="O3504" t="str" cm="1">
        <f t="array" ref="O3504">INDEX(EnergyImpactLookups[APreWBkWh-EAD_style],MATCH(1,(EnergyImpactLookups[Statewide Offering ID]=$B3504)*(EnergyImpactLookups[BldgType]=$C3504)*(EnergyImpactLookups[BldgVint]=$D3504)*(EnergyImpactLookups[BldgLoc]=$E3504),0))</f>
        <v/>
      </c>
      <c r="P3504" t="str" cm="1">
        <f t="array" ref="P3504">INDEX(EnergyImpactLookups[APreWBkW-EAD_style],MATCH(1,(EnergyImpactLookups[Statewide Offering ID]=$B3504)*(EnergyImpactLookups[BldgType]=$C3504)*(EnergyImpactLookups[BldgVint]=$D3504)*(EnergyImpactLookups[BldgLoc]=$E3504),0))</f>
        <v/>
      </c>
      <c r="Q3504" cm="1">
        <f t="array" ref="Q3504">INDEX(EnergyImpactLookups[APreWBtherm],MATCH(1,(EnergyImpactLookups[Statewide Offering ID]=$B3504)*(EnergyImpactLookups[BldgType]=$C3504)*(EnergyImpactLookups[BldgVint]=$D3504)*(EnergyImpactLookups[BldgLoc]=$E3504),0))</f>
        <v>0</v>
      </c>
      <c r="R3504" cm="1">
        <f t="array" ref="R3504">INDEX(EnergyImpactLookups[AStdWBkWh],MATCH(1,(EnergyImpactLookups[Statewide Offering ID]=$B3504)*(EnergyImpactLookups[BldgType]=$C3504)*(EnergyImpactLookups[BldgVint]=$D3504)*(EnergyImpactLookups[BldgLoc]=$E3504),0))</f>
        <v>127.9965</v>
      </c>
      <c r="S3504" cm="1">
        <f t="array" ref="S3504">INDEX(EnergyImpactLookups[AStdWBkW],MATCH(1,(EnergyImpactLookups[Statewide Offering ID]=$B3504)*(EnergyImpactLookups[BldgType]=$C3504)*(EnergyImpactLookups[BldgVint]=$D3504)*(EnergyImpactLookups[BldgLoc]=$E3504),0))</f>
        <v>0.1013</v>
      </c>
      <c r="T3504" cm="1">
        <f t="array" ref="T3504">INDEX(EnergyImpactLookups[AStdWBtherm],MATCH(1,(EnergyImpactLookups[Statewide Offering ID]=$B3504)*(EnergyImpactLookups[BldgType]=$C3504)*(EnergyImpactLookups[BldgVint]=$D3504)*(EnergyImpactLookups[BldgLoc]=$E3504),0))</f>
        <v>0</v>
      </c>
    </row>
    <row r="3505" spans="1:20" x14ac:dyDescent="0.3">
      <c r="A3505" t="s">
        <v>95</v>
      </c>
      <c r="B3505" t="s">
        <v>225</v>
      </c>
      <c r="C3505" t="s">
        <v>131</v>
      </c>
      <c r="D3505" t="s">
        <v>752</v>
      </c>
      <c r="E3505" t="s">
        <v>118</v>
      </c>
      <c r="F3505" t="s">
        <v>129</v>
      </c>
      <c r="G3505" t="s">
        <v>231</v>
      </c>
      <c r="H3505" t="s">
        <v>232</v>
      </c>
      <c r="I3505" t="s">
        <v>65</v>
      </c>
      <c r="J3505" s="1">
        <v>44172</v>
      </c>
      <c r="K3505" t="s">
        <v>100</v>
      </c>
      <c r="L3505">
        <v>1</v>
      </c>
      <c r="O3505" t="str" cm="1">
        <f t="array" ref="O3505">INDEX(EnergyImpactLookups[APreWBkWh-EAD_style],MATCH(1,(EnergyImpactLookups[Statewide Offering ID]=$B3505)*(EnergyImpactLookups[BldgType]=$C3505)*(EnergyImpactLookups[BldgVint]=$D3505)*(EnergyImpactLookups[BldgLoc]=$E3505),0))</f>
        <v/>
      </c>
      <c r="P3505" t="str" cm="1">
        <f t="array" ref="P3505">INDEX(EnergyImpactLookups[APreWBkW-EAD_style],MATCH(1,(EnergyImpactLookups[Statewide Offering ID]=$B3505)*(EnergyImpactLookups[BldgType]=$C3505)*(EnergyImpactLookups[BldgVint]=$D3505)*(EnergyImpactLookups[BldgLoc]=$E3505),0))</f>
        <v/>
      </c>
      <c r="Q3505" cm="1">
        <f t="array" ref="Q3505">INDEX(EnergyImpactLookups[APreWBtherm],MATCH(1,(EnergyImpactLookups[Statewide Offering ID]=$B3505)*(EnergyImpactLookups[BldgType]=$C3505)*(EnergyImpactLookups[BldgVint]=$D3505)*(EnergyImpactLookups[BldgLoc]=$E3505),0))</f>
        <v>0</v>
      </c>
      <c r="R3505" cm="1">
        <f t="array" ref="R3505">INDEX(EnergyImpactLookups[AStdWBkWh],MATCH(1,(EnergyImpactLookups[Statewide Offering ID]=$B3505)*(EnergyImpactLookups[BldgType]=$C3505)*(EnergyImpactLookups[BldgVint]=$D3505)*(EnergyImpactLookups[BldgLoc]=$E3505),0))</f>
        <v>140.8167</v>
      </c>
      <c r="S3505" cm="1">
        <f t="array" ref="S3505">INDEX(EnergyImpactLookups[AStdWBkW],MATCH(1,(EnergyImpactLookups[Statewide Offering ID]=$B3505)*(EnergyImpactLookups[BldgType]=$C3505)*(EnergyImpactLookups[BldgVint]=$D3505)*(EnergyImpactLookups[BldgLoc]=$E3505),0))</f>
        <v>9.98E-2</v>
      </c>
      <c r="T3505" cm="1">
        <f t="array" ref="T3505">INDEX(EnergyImpactLookups[AStdWBtherm],MATCH(1,(EnergyImpactLookups[Statewide Offering ID]=$B3505)*(EnergyImpactLookups[BldgType]=$C3505)*(EnergyImpactLookups[BldgVint]=$D3505)*(EnergyImpactLookups[BldgLoc]=$E3505),0))</f>
        <v>0</v>
      </c>
    </row>
    <row r="3506" spans="1:20" x14ac:dyDescent="0.3">
      <c r="A3506" t="s">
        <v>95</v>
      </c>
      <c r="B3506" t="s">
        <v>225</v>
      </c>
      <c r="C3506" t="s">
        <v>131</v>
      </c>
      <c r="D3506" t="s">
        <v>752</v>
      </c>
      <c r="E3506" t="s">
        <v>119</v>
      </c>
      <c r="F3506" t="s">
        <v>129</v>
      </c>
      <c r="G3506" t="s">
        <v>231</v>
      </c>
      <c r="H3506" t="s">
        <v>232</v>
      </c>
      <c r="I3506" t="s">
        <v>65</v>
      </c>
      <c r="J3506" s="1">
        <v>44172</v>
      </c>
      <c r="K3506" t="s">
        <v>100</v>
      </c>
      <c r="L3506">
        <v>1</v>
      </c>
      <c r="O3506" t="str" cm="1">
        <f t="array" ref="O3506">INDEX(EnergyImpactLookups[APreWBkWh-EAD_style],MATCH(1,(EnergyImpactLookups[Statewide Offering ID]=$B3506)*(EnergyImpactLookups[BldgType]=$C3506)*(EnergyImpactLookups[BldgVint]=$D3506)*(EnergyImpactLookups[BldgLoc]=$E3506),0))</f>
        <v/>
      </c>
      <c r="P3506" t="str" cm="1">
        <f t="array" ref="P3506">INDEX(EnergyImpactLookups[APreWBkW-EAD_style],MATCH(1,(EnergyImpactLookups[Statewide Offering ID]=$B3506)*(EnergyImpactLookups[BldgType]=$C3506)*(EnergyImpactLookups[BldgVint]=$D3506)*(EnergyImpactLookups[BldgLoc]=$E3506),0))</f>
        <v/>
      </c>
      <c r="Q3506" cm="1">
        <f t="array" ref="Q3506">INDEX(EnergyImpactLookups[APreWBtherm],MATCH(1,(EnergyImpactLookups[Statewide Offering ID]=$B3506)*(EnergyImpactLookups[BldgType]=$C3506)*(EnergyImpactLookups[BldgVint]=$D3506)*(EnergyImpactLookups[BldgLoc]=$E3506),0))</f>
        <v>0</v>
      </c>
      <c r="R3506" cm="1">
        <f t="array" ref="R3506">INDEX(EnergyImpactLookups[AStdWBkWh],MATCH(1,(EnergyImpactLookups[Statewide Offering ID]=$B3506)*(EnergyImpactLookups[BldgType]=$C3506)*(EnergyImpactLookups[BldgVint]=$D3506)*(EnergyImpactLookups[BldgLoc]=$E3506),0))</f>
        <v>17.886900000000001</v>
      </c>
      <c r="S3506" cm="1">
        <f t="array" ref="S3506">INDEX(EnergyImpactLookups[AStdWBkW],MATCH(1,(EnergyImpactLookups[Statewide Offering ID]=$B3506)*(EnergyImpactLookups[BldgType]=$C3506)*(EnergyImpactLookups[BldgVint]=$D3506)*(EnergyImpactLookups[BldgLoc]=$E3506),0))</f>
        <v>3.1E-2</v>
      </c>
      <c r="T3506" cm="1">
        <f t="array" ref="T3506">INDEX(EnergyImpactLookups[AStdWBtherm],MATCH(1,(EnergyImpactLookups[Statewide Offering ID]=$B3506)*(EnergyImpactLookups[BldgType]=$C3506)*(EnergyImpactLookups[BldgVint]=$D3506)*(EnergyImpactLookups[BldgLoc]=$E3506),0))</f>
        <v>0</v>
      </c>
    </row>
    <row r="3507" spans="1:20" x14ac:dyDescent="0.3">
      <c r="A3507" t="s">
        <v>95</v>
      </c>
      <c r="B3507" t="s">
        <v>226</v>
      </c>
      <c r="C3507" t="s">
        <v>127</v>
      </c>
      <c r="D3507" t="s">
        <v>752</v>
      </c>
      <c r="E3507" t="s">
        <v>99</v>
      </c>
      <c r="F3507" t="s">
        <v>129</v>
      </c>
      <c r="G3507" t="s">
        <v>231</v>
      </c>
      <c r="H3507" t="s">
        <v>232</v>
      </c>
      <c r="I3507" t="s">
        <v>65</v>
      </c>
      <c r="J3507" s="1">
        <v>44172</v>
      </c>
      <c r="K3507" t="s">
        <v>100</v>
      </c>
      <c r="L3507">
        <v>1</v>
      </c>
      <c r="O3507" t="str" cm="1">
        <f t="array" ref="O3507">INDEX(EnergyImpactLookups[APreWBkWh-EAD_style],MATCH(1,(EnergyImpactLookups[Statewide Offering ID]=$B3507)*(EnergyImpactLookups[BldgType]=$C3507)*(EnergyImpactLookups[BldgVint]=$D3507)*(EnergyImpactLookups[BldgLoc]=$E3507),0))</f>
        <v/>
      </c>
      <c r="P3507" t="str" cm="1">
        <f t="array" ref="P3507">INDEX(EnergyImpactLookups[APreWBkW-EAD_style],MATCH(1,(EnergyImpactLookups[Statewide Offering ID]=$B3507)*(EnergyImpactLookups[BldgType]=$C3507)*(EnergyImpactLookups[BldgVint]=$D3507)*(EnergyImpactLookups[BldgLoc]=$E3507),0))</f>
        <v/>
      </c>
      <c r="Q3507" cm="1">
        <f t="array" ref="Q3507">INDEX(EnergyImpactLookups[APreWBtherm],MATCH(1,(EnergyImpactLookups[Statewide Offering ID]=$B3507)*(EnergyImpactLookups[BldgType]=$C3507)*(EnergyImpactLookups[BldgVint]=$D3507)*(EnergyImpactLookups[BldgLoc]=$E3507),0))</f>
        <v>0</v>
      </c>
      <c r="R3507" cm="1">
        <f t="array" ref="R3507">INDEX(EnergyImpactLookups[AStdWBkWh],MATCH(1,(EnergyImpactLookups[Statewide Offering ID]=$B3507)*(EnergyImpactLookups[BldgType]=$C3507)*(EnergyImpactLookups[BldgVint]=$D3507)*(EnergyImpactLookups[BldgLoc]=$E3507),0))</f>
        <v>6.3643999999999998</v>
      </c>
      <c r="S3507" cm="1">
        <f t="array" ref="S3507">INDEX(EnergyImpactLookups[AStdWBkW],MATCH(1,(EnergyImpactLookups[Statewide Offering ID]=$B3507)*(EnergyImpactLookups[BldgType]=$C3507)*(EnergyImpactLookups[BldgVint]=$D3507)*(EnergyImpactLookups[BldgLoc]=$E3507),0))</f>
        <v>0</v>
      </c>
      <c r="T3507" cm="1">
        <f t="array" ref="T3507">INDEX(EnergyImpactLookups[AStdWBtherm],MATCH(1,(EnergyImpactLookups[Statewide Offering ID]=$B3507)*(EnergyImpactLookups[BldgType]=$C3507)*(EnergyImpactLookups[BldgVint]=$D3507)*(EnergyImpactLookups[BldgLoc]=$E3507),0))</f>
        <v>0</v>
      </c>
    </row>
    <row r="3508" spans="1:20" x14ac:dyDescent="0.3">
      <c r="A3508" t="s">
        <v>95</v>
      </c>
      <c r="B3508" t="s">
        <v>226</v>
      </c>
      <c r="C3508" t="s">
        <v>127</v>
      </c>
      <c r="D3508" t="s">
        <v>752</v>
      </c>
      <c r="E3508" t="s">
        <v>103</v>
      </c>
      <c r="F3508" t="s">
        <v>129</v>
      </c>
      <c r="G3508" t="s">
        <v>231</v>
      </c>
      <c r="H3508" t="s">
        <v>232</v>
      </c>
      <c r="I3508" t="s">
        <v>65</v>
      </c>
      <c r="J3508" s="1">
        <v>44172</v>
      </c>
      <c r="K3508" t="s">
        <v>100</v>
      </c>
      <c r="L3508">
        <v>1</v>
      </c>
      <c r="O3508" t="str" cm="1">
        <f t="array" ref="O3508">INDEX(EnergyImpactLookups[APreWBkWh-EAD_style],MATCH(1,(EnergyImpactLookups[Statewide Offering ID]=$B3508)*(EnergyImpactLookups[BldgType]=$C3508)*(EnergyImpactLookups[BldgVint]=$D3508)*(EnergyImpactLookups[BldgLoc]=$E3508),0))</f>
        <v/>
      </c>
      <c r="P3508" t="str" cm="1">
        <f t="array" ref="P3508">INDEX(EnergyImpactLookups[APreWBkW-EAD_style],MATCH(1,(EnergyImpactLookups[Statewide Offering ID]=$B3508)*(EnergyImpactLookups[BldgType]=$C3508)*(EnergyImpactLookups[BldgVint]=$D3508)*(EnergyImpactLookups[BldgLoc]=$E3508),0))</f>
        <v/>
      </c>
      <c r="Q3508" cm="1">
        <f t="array" ref="Q3508">INDEX(EnergyImpactLookups[APreWBtherm],MATCH(1,(EnergyImpactLookups[Statewide Offering ID]=$B3508)*(EnergyImpactLookups[BldgType]=$C3508)*(EnergyImpactLookups[BldgVint]=$D3508)*(EnergyImpactLookups[BldgLoc]=$E3508),0))</f>
        <v>0</v>
      </c>
      <c r="R3508" cm="1">
        <f t="array" ref="R3508">INDEX(EnergyImpactLookups[AStdWBkWh],MATCH(1,(EnergyImpactLookups[Statewide Offering ID]=$B3508)*(EnergyImpactLookups[BldgType]=$C3508)*(EnergyImpactLookups[BldgVint]=$D3508)*(EnergyImpactLookups[BldgLoc]=$E3508),0))</f>
        <v>33.747700000000002</v>
      </c>
      <c r="S3508" cm="1">
        <f t="array" ref="S3508">INDEX(EnergyImpactLookups[AStdWBkW],MATCH(1,(EnergyImpactLookups[Statewide Offering ID]=$B3508)*(EnergyImpactLookups[BldgType]=$C3508)*(EnergyImpactLookups[BldgVint]=$D3508)*(EnergyImpactLookups[BldgLoc]=$E3508),0))</f>
        <v>7.3899999999999993E-2</v>
      </c>
      <c r="T3508" cm="1">
        <f t="array" ref="T3508">INDEX(EnergyImpactLookups[AStdWBtherm],MATCH(1,(EnergyImpactLookups[Statewide Offering ID]=$B3508)*(EnergyImpactLookups[BldgType]=$C3508)*(EnergyImpactLookups[BldgVint]=$D3508)*(EnergyImpactLookups[BldgLoc]=$E3508),0))</f>
        <v>0</v>
      </c>
    </row>
    <row r="3509" spans="1:20" x14ac:dyDescent="0.3">
      <c r="A3509" t="s">
        <v>95</v>
      </c>
      <c r="B3509" t="s">
        <v>226</v>
      </c>
      <c r="C3509" t="s">
        <v>127</v>
      </c>
      <c r="D3509" t="s">
        <v>752</v>
      </c>
      <c r="E3509" t="s">
        <v>104</v>
      </c>
      <c r="F3509" t="s">
        <v>129</v>
      </c>
      <c r="G3509" t="s">
        <v>231</v>
      </c>
      <c r="H3509" t="s">
        <v>232</v>
      </c>
      <c r="I3509" t="s">
        <v>65</v>
      </c>
      <c r="J3509" s="1">
        <v>44172</v>
      </c>
      <c r="K3509" t="s">
        <v>100</v>
      </c>
      <c r="L3509">
        <v>1</v>
      </c>
      <c r="O3509" t="str" cm="1">
        <f t="array" ref="O3509">INDEX(EnergyImpactLookups[APreWBkWh-EAD_style],MATCH(1,(EnergyImpactLookups[Statewide Offering ID]=$B3509)*(EnergyImpactLookups[BldgType]=$C3509)*(EnergyImpactLookups[BldgVint]=$D3509)*(EnergyImpactLookups[BldgLoc]=$E3509),0))</f>
        <v/>
      </c>
      <c r="P3509" t="str" cm="1">
        <f t="array" ref="P3509">INDEX(EnergyImpactLookups[APreWBkW-EAD_style],MATCH(1,(EnergyImpactLookups[Statewide Offering ID]=$B3509)*(EnergyImpactLookups[BldgType]=$C3509)*(EnergyImpactLookups[BldgVint]=$D3509)*(EnergyImpactLookups[BldgLoc]=$E3509),0))</f>
        <v/>
      </c>
      <c r="Q3509" cm="1">
        <f t="array" ref="Q3509">INDEX(EnergyImpactLookups[APreWBtherm],MATCH(1,(EnergyImpactLookups[Statewide Offering ID]=$B3509)*(EnergyImpactLookups[BldgType]=$C3509)*(EnergyImpactLookups[BldgVint]=$D3509)*(EnergyImpactLookups[BldgLoc]=$E3509),0))</f>
        <v>0</v>
      </c>
      <c r="R3509" cm="1">
        <f t="array" ref="R3509">INDEX(EnergyImpactLookups[AStdWBkWh],MATCH(1,(EnergyImpactLookups[Statewide Offering ID]=$B3509)*(EnergyImpactLookups[BldgType]=$C3509)*(EnergyImpactLookups[BldgVint]=$D3509)*(EnergyImpactLookups[BldgLoc]=$E3509),0))</f>
        <v>13.2918</v>
      </c>
      <c r="S3509" cm="1">
        <f t="array" ref="S3509">INDEX(EnergyImpactLookups[AStdWBkW],MATCH(1,(EnergyImpactLookups[Statewide Offering ID]=$B3509)*(EnergyImpactLookups[BldgType]=$C3509)*(EnergyImpactLookups[BldgVint]=$D3509)*(EnergyImpactLookups[BldgLoc]=$E3509),0))</f>
        <v>4.8300000000000003E-2</v>
      </c>
      <c r="T3509" cm="1">
        <f t="array" ref="T3509">INDEX(EnergyImpactLookups[AStdWBtherm],MATCH(1,(EnergyImpactLookups[Statewide Offering ID]=$B3509)*(EnergyImpactLookups[BldgType]=$C3509)*(EnergyImpactLookups[BldgVint]=$D3509)*(EnergyImpactLookups[BldgLoc]=$E3509),0))</f>
        <v>0</v>
      </c>
    </row>
    <row r="3510" spans="1:20" x14ac:dyDescent="0.3">
      <c r="A3510" t="s">
        <v>95</v>
      </c>
      <c r="B3510" t="s">
        <v>226</v>
      </c>
      <c r="C3510" t="s">
        <v>127</v>
      </c>
      <c r="D3510" t="s">
        <v>752</v>
      </c>
      <c r="E3510" t="s">
        <v>105</v>
      </c>
      <c r="F3510" t="s">
        <v>129</v>
      </c>
      <c r="G3510" t="s">
        <v>231</v>
      </c>
      <c r="H3510" t="s">
        <v>232</v>
      </c>
      <c r="I3510" t="s">
        <v>65</v>
      </c>
      <c r="J3510" s="1">
        <v>44172</v>
      </c>
      <c r="K3510" t="s">
        <v>100</v>
      </c>
      <c r="L3510">
        <v>1</v>
      </c>
      <c r="O3510" t="str" cm="1">
        <f t="array" ref="O3510">INDEX(EnergyImpactLookups[APreWBkWh-EAD_style],MATCH(1,(EnergyImpactLookups[Statewide Offering ID]=$B3510)*(EnergyImpactLookups[BldgType]=$C3510)*(EnergyImpactLookups[BldgVint]=$D3510)*(EnergyImpactLookups[BldgLoc]=$E3510),0))</f>
        <v/>
      </c>
      <c r="P3510" t="str" cm="1">
        <f t="array" ref="P3510">INDEX(EnergyImpactLookups[APreWBkW-EAD_style],MATCH(1,(EnergyImpactLookups[Statewide Offering ID]=$B3510)*(EnergyImpactLookups[BldgType]=$C3510)*(EnergyImpactLookups[BldgVint]=$D3510)*(EnergyImpactLookups[BldgLoc]=$E3510),0))</f>
        <v/>
      </c>
      <c r="Q3510" cm="1">
        <f t="array" ref="Q3510">INDEX(EnergyImpactLookups[APreWBtherm],MATCH(1,(EnergyImpactLookups[Statewide Offering ID]=$B3510)*(EnergyImpactLookups[BldgType]=$C3510)*(EnergyImpactLookups[BldgVint]=$D3510)*(EnergyImpactLookups[BldgLoc]=$E3510),0))</f>
        <v>0</v>
      </c>
      <c r="R3510" cm="1">
        <f t="array" ref="R3510">INDEX(EnergyImpactLookups[AStdWBkWh],MATCH(1,(EnergyImpactLookups[Statewide Offering ID]=$B3510)*(EnergyImpactLookups[BldgType]=$C3510)*(EnergyImpactLookups[BldgVint]=$D3510)*(EnergyImpactLookups[BldgLoc]=$E3510),0))</f>
        <v>52.256</v>
      </c>
      <c r="S3510" cm="1">
        <f t="array" ref="S3510">INDEX(EnergyImpactLookups[AStdWBkW],MATCH(1,(EnergyImpactLookups[Statewide Offering ID]=$B3510)*(EnergyImpactLookups[BldgType]=$C3510)*(EnergyImpactLookups[BldgVint]=$D3510)*(EnergyImpactLookups[BldgLoc]=$E3510),0))</f>
        <v>8.2400000000000001E-2</v>
      </c>
      <c r="T3510" cm="1">
        <f t="array" ref="T3510">INDEX(EnergyImpactLookups[AStdWBtherm],MATCH(1,(EnergyImpactLookups[Statewide Offering ID]=$B3510)*(EnergyImpactLookups[BldgType]=$C3510)*(EnergyImpactLookups[BldgVint]=$D3510)*(EnergyImpactLookups[BldgLoc]=$E3510),0))</f>
        <v>0</v>
      </c>
    </row>
    <row r="3511" spans="1:20" x14ac:dyDescent="0.3">
      <c r="A3511" t="s">
        <v>95</v>
      </c>
      <c r="B3511" t="s">
        <v>226</v>
      </c>
      <c r="C3511" t="s">
        <v>127</v>
      </c>
      <c r="D3511" t="s">
        <v>752</v>
      </c>
      <c r="E3511" t="s">
        <v>106</v>
      </c>
      <c r="F3511" t="s">
        <v>129</v>
      </c>
      <c r="G3511" t="s">
        <v>231</v>
      </c>
      <c r="H3511" t="s">
        <v>232</v>
      </c>
      <c r="I3511" t="s">
        <v>65</v>
      </c>
      <c r="J3511" s="1">
        <v>44172</v>
      </c>
      <c r="K3511" t="s">
        <v>100</v>
      </c>
      <c r="L3511">
        <v>1</v>
      </c>
      <c r="O3511" t="str" cm="1">
        <f t="array" ref="O3511">INDEX(EnergyImpactLookups[APreWBkWh-EAD_style],MATCH(1,(EnergyImpactLookups[Statewide Offering ID]=$B3511)*(EnergyImpactLookups[BldgType]=$C3511)*(EnergyImpactLookups[BldgVint]=$D3511)*(EnergyImpactLookups[BldgLoc]=$E3511),0))</f>
        <v/>
      </c>
      <c r="P3511" t="str" cm="1">
        <f t="array" ref="P3511">INDEX(EnergyImpactLookups[APreWBkW-EAD_style],MATCH(1,(EnergyImpactLookups[Statewide Offering ID]=$B3511)*(EnergyImpactLookups[BldgType]=$C3511)*(EnergyImpactLookups[BldgVint]=$D3511)*(EnergyImpactLookups[BldgLoc]=$E3511),0))</f>
        <v/>
      </c>
      <c r="Q3511" cm="1">
        <f t="array" ref="Q3511">INDEX(EnergyImpactLookups[APreWBtherm],MATCH(1,(EnergyImpactLookups[Statewide Offering ID]=$B3511)*(EnergyImpactLookups[BldgType]=$C3511)*(EnergyImpactLookups[BldgVint]=$D3511)*(EnergyImpactLookups[BldgLoc]=$E3511),0))</f>
        <v>0</v>
      </c>
      <c r="R3511" cm="1">
        <f t="array" ref="R3511">INDEX(EnergyImpactLookups[AStdWBkWh],MATCH(1,(EnergyImpactLookups[Statewide Offering ID]=$B3511)*(EnergyImpactLookups[BldgType]=$C3511)*(EnergyImpactLookups[BldgVint]=$D3511)*(EnergyImpactLookups[BldgLoc]=$E3511),0))</f>
        <v>11.048500000000001</v>
      </c>
      <c r="S3511" cm="1">
        <f t="array" ref="S3511">INDEX(EnergyImpactLookups[AStdWBkW],MATCH(1,(EnergyImpactLookups[Statewide Offering ID]=$B3511)*(EnergyImpactLookups[BldgType]=$C3511)*(EnergyImpactLookups[BldgVint]=$D3511)*(EnergyImpactLookups[BldgLoc]=$E3511),0))</f>
        <v>2.76E-2</v>
      </c>
      <c r="T3511" cm="1">
        <f t="array" ref="T3511">INDEX(EnergyImpactLookups[AStdWBtherm],MATCH(1,(EnergyImpactLookups[Statewide Offering ID]=$B3511)*(EnergyImpactLookups[BldgType]=$C3511)*(EnergyImpactLookups[BldgVint]=$D3511)*(EnergyImpactLookups[BldgLoc]=$E3511),0))</f>
        <v>0</v>
      </c>
    </row>
    <row r="3512" spans="1:20" x14ac:dyDescent="0.3">
      <c r="A3512" t="s">
        <v>95</v>
      </c>
      <c r="B3512" t="s">
        <v>226</v>
      </c>
      <c r="C3512" t="s">
        <v>127</v>
      </c>
      <c r="D3512" t="s">
        <v>752</v>
      </c>
      <c r="E3512" t="s">
        <v>107</v>
      </c>
      <c r="F3512" t="s">
        <v>129</v>
      </c>
      <c r="G3512" t="s">
        <v>231</v>
      </c>
      <c r="H3512" t="s">
        <v>232</v>
      </c>
      <c r="I3512" t="s">
        <v>65</v>
      </c>
      <c r="J3512" s="1">
        <v>44172</v>
      </c>
      <c r="K3512" t="s">
        <v>100</v>
      </c>
      <c r="L3512">
        <v>1</v>
      </c>
      <c r="O3512" t="str" cm="1">
        <f t="array" ref="O3512">INDEX(EnergyImpactLookups[APreWBkWh-EAD_style],MATCH(1,(EnergyImpactLookups[Statewide Offering ID]=$B3512)*(EnergyImpactLookups[BldgType]=$C3512)*(EnergyImpactLookups[BldgVint]=$D3512)*(EnergyImpactLookups[BldgLoc]=$E3512),0))</f>
        <v/>
      </c>
      <c r="P3512" t="str" cm="1">
        <f t="array" ref="P3512">INDEX(EnergyImpactLookups[APreWBkW-EAD_style],MATCH(1,(EnergyImpactLookups[Statewide Offering ID]=$B3512)*(EnergyImpactLookups[BldgType]=$C3512)*(EnergyImpactLookups[BldgVint]=$D3512)*(EnergyImpactLookups[BldgLoc]=$E3512),0))</f>
        <v/>
      </c>
      <c r="Q3512" cm="1">
        <f t="array" ref="Q3512">INDEX(EnergyImpactLookups[APreWBtherm],MATCH(1,(EnergyImpactLookups[Statewide Offering ID]=$B3512)*(EnergyImpactLookups[BldgType]=$C3512)*(EnergyImpactLookups[BldgVint]=$D3512)*(EnergyImpactLookups[BldgLoc]=$E3512),0))</f>
        <v>0</v>
      </c>
      <c r="R3512" cm="1">
        <f t="array" ref="R3512">INDEX(EnergyImpactLookups[AStdWBkWh],MATCH(1,(EnergyImpactLookups[Statewide Offering ID]=$B3512)*(EnergyImpactLookups[BldgType]=$C3512)*(EnergyImpactLookups[BldgVint]=$D3512)*(EnergyImpactLookups[BldgLoc]=$E3512),0))</f>
        <v>51.133899999999997</v>
      </c>
      <c r="S3512" cm="1">
        <f t="array" ref="S3512">INDEX(EnergyImpactLookups[AStdWBkW],MATCH(1,(EnergyImpactLookups[Statewide Offering ID]=$B3512)*(EnergyImpactLookups[BldgType]=$C3512)*(EnergyImpactLookups[BldgVint]=$D3512)*(EnergyImpactLookups[BldgLoc]=$E3512),0))</f>
        <v>4.82E-2</v>
      </c>
      <c r="T3512" cm="1">
        <f t="array" ref="T3512">INDEX(EnergyImpactLookups[AStdWBtherm],MATCH(1,(EnergyImpactLookups[Statewide Offering ID]=$B3512)*(EnergyImpactLookups[BldgType]=$C3512)*(EnergyImpactLookups[BldgVint]=$D3512)*(EnergyImpactLookups[BldgLoc]=$E3512),0))</f>
        <v>0</v>
      </c>
    </row>
    <row r="3513" spans="1:20" x14ac:dyDescent="0.3">
      <c r="A3513" t="s">
        <v>95</v>
      </c>
      <c r="B3513" t="s">
        <v>226</v>
      </c>
      <c r="C3513" t="s">
        <v>127</v>
      </c>
      <c r="D3513" t="s">
        <v>752</v>
      </c>
      <c r="E3513" t="s">
        <v>109</v>
      </c>
      <c r="F3513" t="s">
        <v>129</v>
      </c>
      <c r="G3513" t="s">
        <v>231</v>
      </c>
      <c r="H3513" t="s">
        <v>232</v>
      </c>
      <c r="I3513" t="s">
        <v>65</v>
      </c>
      <c r="J3513" s="1">
        <v>44172</v>
      </c>
      <c r="K3513" t="s">
        <v>100</v>
      </c>
      <c r="L3513">
        <v>1</v>
      </c>
      <c r="O3513" t="str" cm="1">
        <f t="array" ref="O3513">INDEX(EnergyImpactLookups[APreWBkWh-EAD_style],MATCH(1,(EnergyImpactLookups[Statewide Offering ID]=$B3513)*(EnergyImpactLookups[BldgType]=$C3513)*(EnergyImpactLookups[BldgVint]=$D3513)*(EnergyImpactLookups[BldgLoc]=$E3513),0))</f>
        <v/>
      </c>
      <c r="P3513" t="str" cm="1">
        <f t="array" ref="P3513">INDEX(EnergyImpactLookups[APreWBkW-EAD_style],MATCH(1,(EnergyImpactLookups[Statewide Offering ID]=$B3513)*(EnergyImpactLookups[BldgType]=$C3513)*(EnergyImpactLookups[BldgVint]=$D3513)*(EnergyImpactLookups[BldgLoc]=$E3513),0))</f>
        <v/>
      </c>
      <c r="Q3513" cm="1">
        <f t="array" ref="Q3513">INDEX(EnergyImpactLookups[APreWBtherm],MATCH(1,(EnergyImpactLookups[Statewide Offering ID]=$B3513)*(EnergyImpactLookups[BldgType]=$C3513)*(EnergyImpactLookups[BldgVint]=$D3513)*(EnergyImpactLookups[BldgLoc]=$E3513),0))</f>
        <v>0</v>
      </c>
      <c r="R3513" cm="1">
        <f t="array" ref="R3513">INDEX(EnergyImpactLookups[AStdWBkWh],MATCH(1,(EnergyImpactLookups[Statewide Offering ID]=$B3513)*(EnergyImpactLookups[BldgType]=$C3513)*(EnergyImpactLookups[BldgVint]=$D3513)*(EnergyImpactLookups[BldgLoc]=$E3513),0))</f>
        <v>45.247300000000003</v>
      </c>
      <c r="S3513" cm="1">
        <f t="array" ref="S3513">INDEX(EnergyImpactLookups[AStdWBkW],MATCH(1,(EnergyImpactLookups[Statewide Offering ID]=$B3513)*(EnergyImpactLookups[BldgType]=$C3513)*(EnergyImpactLookups[BldgVint]=$D3513)*(EnergyImpactLookups[BldgLoc]=$E3513),0))</f>
        <v>3.9800000000000002E-2</v>
      </c>
      <c r="T3513" cm="1">
        <f t="array" ref="T3513">INDEX(EnergyImpactLookups[AStdWBtherm],MATCH(1,(EnergyImpactLookups[Statewide Offering ID]=$B3513)*(EnergyImpactLookups[BldgType]=$C3513)*(EnergyImpactLookups[BldgVint]=$D3513)*(EnergyImpactLookups[BldgLoc]=$E3513),0))</f>
        <v>0</v>
      </c>
    </row>
    <row r="3514" spans="1:20" x14ac:dyDescent="0.3">
      <c r="A3514" t="s">
        <v>95</v>
      </c>
      <c r="B3514" t="s">
        <v>226</v>
      </c>
      <c r="C3514" t="s">
        <v>127</v>
      </c>
      <c r="D3514" t="s">
        <v>752</v>
      </c>
      <c r="E3514" t="s">
        <v>111</v>
      </c>
      <c r="F3514" t="s">
        <v>129</v>
      </c>
      <c r="G3514" t="s">
        <v>231</v>
      </c>
      <c r="H3514" t="s">
        <v>232</v>
      </c>
      <c r="I3514" t="s">
        <v>65</v>
      </c>
      <c r="J3514" s="1">
        <v>44172</v>
      </c>
      <c r="K3514" t="s">
        <v>100</v>
      </c>
      <c r="L3514">
        <v>1</v>
      </c>
      <c r="O3514" t="str" cm="1">
        <f t="array" ref="O3514">INDEX(EnergyImpactLookups[APreWBkWh-EAD_style],MATCH(1,(EnergyImpactLookups[Statewide Offering ID]=$B3514)*(EnergyImpactLookups[BldgType]=$C3514)*(EnergyImpactLookups[BldgVint]=$D3514)*(EnergyImpactLookups[BldgLoc]=$E3514),0))</f>
        <v/>
      </c>
      <c r="P3514" t="str" cm="1">
        <f t="array" ref="P3514">INDEX(EnergyImpactLookups[APreWBkW-EAD_style],MATCH(1,(EnergyImpactLookups[Statewide Offering ID]=$B3514)*(EnergyImpactLookups[BldgType]=$C3514)*(EnergyImpactLookups[BldgVint]=$D3514)*(EnergyImpactLookups[BldgLoc]=$E3514),0))</f>
        <v/>
      </c>
      <c r="Q3514" cm="1">
        <f t="array" ref="Q3514">INDEX(EnergyImpactLookups[APreWBtherm],MATCH(1,(EnergyImpactLookups[Statewide Offering ID]=$B3514)*(EnergyImpactLookups[BldgType]=$C3514)*(EnergyImpactLookups[BldgVint]=$D3514)*(EnergyImpactLookups[BldgLoc]=$E3514),0))</f>
        <v>0</v>
      </c>
      <c r="R3514" cm="1">
        <f t="array" ref="R3514">INDEX(EnergyImpactLookups[AStdWBkWh],MATCH(1,(EnergyImpactLookups[Statewide Offering ID]=$B3514)*(EnergyImpactLookups[BldgType]=$C3514)*(EnergyImpactLookups[BldgVint]=$D3514)*(EnergyImpactLookups[BldgLoc]=$E3514),0))</f>
        <v>100.9978</v>
      </c>
      <c r="S3514" cm="1">
        <f t="array" ref="S3514">INDEX(EnergyImpactLookups[AStdWBkW],MATCH(1,(EnergyImpactLookups[Statewide Offering ID]=$B3514)*(EnergyImpactLookups[BldgType]=$C3514)*(EnergyImpactLookups[BldgVint]=$D3514)*(EnergyImpactLookups[BldgLoc]=$E3514),0))</f>
        <v>7.9399999999999998E-2</v>
      </c>
      <c r="T3514" cm="1">
        <f t="array" ref="T3514">INDEX(EnergyImpactLookups[AStdWBtherm],MATCH(1,(EnergyImpactLookups[Statewide Offering ID]=$B3514)*(EnergyImpactLookups[BldgType]=$C3514)*(EnergyImpactLookups[BldgVint]=$D3514)*(EnergyImpactLookups[BldgLoc]=$E3514),0))</f>
        <v>0</v>
      </c>
    </row>
    <row r="3515" spans="1:20" x14ac:dyDescent="0.3">
      <c r="A3515" t="s">
        <v>95</v>
      </c>
      <c r="B3515" t="s">
        <v>226</v>
      </c>
      <c r="C3515" t="s">
        <v>127</v>
      </c>
      <c r="D3515" t="s">
        <v>752</v>
      </c>
      <c r="E3515" t="s">
        <v>112</v>
      </c>
      <c r="F3515" t="s">
        <v>129</v>
      </c>
      <c r="G3515" t="s">
        <v>231</v>
      </c>
      <c r="H3515" t="s">
        <v>232</v>
      </c>
      <c r="I3515" t="s">
        <v>65</v>
      </c>
      <c r="J3515" s="1">
        <v>44172</v>
      </c>
      <c r="K3515" t="s">
        <v>100</v>
      </c>
      <c r="L3515">
        <v>1</v>
      </c>
      <c r="O3515" t="str" cm="1">
        <f t="array" ref="O3515">INDEX(EnergyImpactLookups[APreWBkWh-EAD_style],MATCH(1,(EnergyImpactLookups[Statewide Offering ID]=$B3515)*(EnergyImpactLookups[BldgType]=$C3515)*(EnergyImpactLookups[BldgVint]=$D3515)*(EnergyImpactLookups[BldgLoc]=$E3515),0))</f>
        <v/>
      </c>
      <c r="P3515" t="str" cm="1">
        <f t="array" ref="P3515">INDEX(EnergyImpactLookups[APreWBkW-EAD_style],MATCH(1,(EnergyImpactLookups[Statewide Offering ID]=$B3515)*(EnergyImpactLookups[BldgType]=$C3515)*(EnergyImpactLookups[BldgVint]=$D3515)*(EnergyImpactLookups[BldgLoc]=$E3515),0))</f>
        <v/>
      </c>
      <c r="Q3515" cm="1">
        <f t="array" ref="Q3515">INDEX(EnergyImpactLookups[APreWBtherm],MATCH(1,(EnergyImpactLookups[Statewide Offering ID]=$B3515)*(EnergyImpactLookups[BldgType]=$C3515)*(EnergyImpactLookups[BldgVint]=$D3515)*(EnergyImpactLookups[BldgLoc]=$E3515),0))</f>
        <v>0</v>
      </c>
      <c r="R3515" cm="1">
        <f t="array" ref="R3515">INDEX(EnergyImpactLookups[AStdWBkWh],MATCH(1,(EnergyImpactLookups[Statewide Offering ID]=$B3515)*(EnergyImpactLookups[BldgType]=$C3515)*(EnergyImpactLookups[BldgVint]=$D3515)*(EnergyImpactLookups[BldgLoc]=$E3515),0))</f>
        <v>85.902600000000007</v>
      </c>
      <c r="S3515" cm="1">
        <f t="array" ref="S3515">INDEX(EnergyImpactLookups[AStdWBkW],MATCH(1,(EnergyImpactLookups[Statewide Offering ID]=$B3515)*(EnergyImpactLookups[BldgType]=$C3515)*(EnergyImpactLookups[BldgVint]=$D3515)*(EnergyImpactLookups[BldgLoc]=$E3515),0))</f>
        <v>8.3299999999999999E-2</v>
      </c>
      <c r="T3515" cm="1">
        <f t="array" ref="T3515">INDEX(EnergyImpactLookups[AStdWBtherm],MATCH(1,(EnergyImpactLookups[Statewide Offering ID]=$B3515)*(EnergyImpactLookups[BldgType]=$C3515)*(EnergyImpactLookups[BldgVint]=$D3515)*(EnergyImpactLookups[BldgLoc]=$E3515),0))</f>
        <v>0</v>
      </c>
    </row>
    <row r="3516" spans="1:20" x14ac:dyDescent="0.3">
      <c r="A3516" t="s">
        <v>95</v>
      </c>
      <c r="B3516" t="s">
        <v>226</v>
      </c>
      <c r="C3516" t="s">
        <v>127</v>
      </c>
      <c r="D3516" t="s">
        <v>752</v>
      </c>
      <c r="E3516" t="s">
        <v>113</v>
      </c>
      <c r="F3516" t="s">
        <v>129</v>
      </c>
      <c r="G3516" t="s">
        <v>231</v>
      </c>
      <c r="H3516" t="s">
        <v>232</v>
      </c>
      <c r="I3516" t="s">
        <v>65</v>
      </c>
      <c r="J3516" s="1">
        <v>44172</v>
      </c>
      <c r="K3516" t="s">
        <v>100</v>
      </c>
      <c r="L3516">
        <v>1</v>
      </c>
      <c r="O3516" t="str" cm="1">
        <f t="array" ref="O3516">INDEX(EnergyImpactLookups[APreWBkWh-EAD_style],MATCH(1,(EnergyImpactLookups[Statewide Offering ID]=$B3516)*(EnergyImpactLookups[BldgType]=$C3516)*(EnergyImpactLookups[BldgVint]=$D3516)*(EnergyImpactLookups[BldgLoc]=$E3516),0))</f>
        <v/>
      </c>
      <c r="P3516" t="str" cm="1">
        <f t="array" ref="P3516">INDEX(EnergyImpactLookups[APreWBkW-EAD_style],MATCH(1,(EnergyImpactLookups[Statewide Offering ID]=$B3516)*(EnergyImpactLookups[BldgType]=$C3516)*(EnergyImpactLookups[BldgVint]=$D3516)*(EnergyImpactLookups[BldgLoc]=$E3516),0))</f>
        <v/>
      </c>
      <c r="Q3516" cm="1">
        <f t="array" ref="Q3516">INDEX(EnergyImpactLookups[APreWBtherm],MATCH(1,(EnergyImpactLookups[Statewide Offering ID]=$B3516)*(EnergyImpactLookups[BldgType]=$C3516)*(EnergyImpactLookups[BldgVint]=$D3516)*(EnergyImpactLookups[BldgLoc]=$E3516),0))</f>
        <v>0</v>
      </c>
      <c r="R3516" cm="1">
        <f t="array" ref="R3516">INDEX(EnergyImpactLookups[AStdWBkWh],MATCH(1,(EnergyImpactLookups[Statewide Offering ID]=$B3516)*(EnergyImpactLookups[BldgType]=$C3516)*(EnergyImpactLookups[BldgVint]=$D3516)*(EnergyImpactLookups[BldgLoc]=$E3516),0))</f>
        <v>119.1695</v>
      </c>
      <c r="S3516" cm="1">
        <f t="array" ref="S3516">INDEX(EnergyImpactLookups[AStdWBkW],MATCH(1,(EnergyImpactLookups[Statewide Offering ID]=$B3516)*(EnergyImpactLookups[BldgType]=$C3516)*(EnergyImpactLookups[BldgVint]=$D3516)*(EnergyImpactLookups[BldgLoc]=$E3516),0))</f>
        <v>9.1999999999999998E-2</v>
      </c>
      <c r="T3516" cm="1">
        <f t="array" ref="T3516">INDEX(EnergyImpactLookups[AStdWBtherm],MATCH(1,(EnergyImpactLookups[Statewide Offering ID]=$B3516)*(EnergyImpactLookups[BldgType]=$C3516)*(EnergyImpactLookups[BldgVint]=$D3516)*(EnergyImpactLookups[BldgLoc]=$E3516),0))</f>
        <v>0</v>
      </c>
    </row>
    <row r="3517" spans="1:20" x14ac:dyDescent="0.3">
      <c r="A3517" t="s">
        <v>95</v>
      </c>
      <c r="B3517" t="s">
        <v>226</v>
      </c>
      <c r="C3517" t="s">
        <v>127</v>
      </c>
      <c r="D3517" t="s">
        <v>752</v>
      </c>
      <c r="E3517" t="s">
        <v>114</v>
      </c>
      <c r="F3517" t="s">
        <v>129</v>
      </c>
      <c r="G3517" t="s">
        <v>231</v>
      </c>
      <c r="H3517" t="s">
        <v>232</v>
      </c>
      <c r="I3517" t="s">
        <v>65</v>
      </c>
      <c r="J3517" s="1">
        <v>44172</v>
      </c>
      <c r="K3517" t="s">
        <v>100</v>
      </c>
      <c r="L3517">
        <v>1</v>
      </c>
      <c r="O3517" t="str" cm="1">
        <f t="array" ref="O3517">INDEX(EnergyImpactLookups[APreWBkWh-EAD_style],MATCH(1,(EnergyImpactLookups[Statewide Offering ID]=$B3517)*(EnergyImpactLookups[BldgType]=$C3517)*(EnergyImpactLookups[BldgVint]=$D3517)*(EnergyImpactLookups[BldgLoc]=$E3517),0))</f>
        <v/>
      </c>
      <c r="P3517" t="str" cm="1">
        <f t="array" ref="P3517">INDEX(EnergyImpactLookups[APreWBkW-EAD_style],MATCH(1,(EnergyImpactLookups[Statewide Offering ID]=$B3517)*(EnergyImpactLookups[BldgType]=$C3517)*(EnergyImpactLookups[BldgVint]=$D3517)*(EnergyImpactLookups[BldgLoc]=$E3517),0))</f>
        <v/>
      </c>
      <c r="Q3517" cm="1">
        <f t="array" ref="Q3517">INDEX(EnergyImpactLookups[APreWBtherm],MATCH(1,(EnergyImpactLookups[Statewide Offering ID]=$B3517)*(EnergyImpactLookups[BldgType]=$C3517)*(EnergyImpactLookups[BldgVint]=$D3517)*(EnergyImpactLookups[BldgLoc]=$E3517),0))</f>
        <v>0</v>
      </c>
      <c r="R3517" cm="1">
        <f t="array" ref="R3517">INDEX(EnergyImpactLookups[AStdWBkWh],MATCH(1,(EnergyImpactLookups[Statewide Offering ID]=$B3517)*(EnergyImpactLookups[BldgType]=$C3517)*(EnergyImpactLookups[BldgVint]=$D3517)*(EnergyImpactLookups[BldgLoc]=$E3517),0))</f>
        <v>128.56280000000001</v>
      </c>
      <c r="S3517" cm="1">
        <f t="array" ref="S3517">INDEX(EnergyImpactLookups[AStdWBkW],MATCH(1,(EnergyImpactLookups[Statewide Offering ID]=$B3517)*(EnergyImpactLookups[BldgType]=$C3517)*(EnergyImpactLookups[BldgVint]=$D3517)*(EnergyImpactLookups[BldgLoc]=$E3517),0))</f>
        <v>0.12759999999999999</v>
      </c>
      <c r="T3517" cm="1">
        <f t="array" ref="T3517">INDEX(EnergyImpactLookups[AStdWBtherm],MATCH(1,(EnergyImpactLookups[Statewide Offering ID]=$B3517)*(EnergyImpactLookups[BldgType]=$C3517)*(EnergyImpactLookups[BldgVint]=$D3517)*(EnergyImpactLookups[BldgLoc]=$E3517),0))</f>
        <v>0</v>
      </c>
    </row>
    <row r="3518" spans="1:20" x14ac:dyDescent="0.3">
      <c r="A3518" t="s">
        <v>95</v>
      </c>
      <c r="B3518" t="s">
        <v>226</v>
      </c>
      <c r="C3518" t="s">
        <v>127</v>
      </c>
      <c r="D3518" t="s">
        <v>752</v>
      </c>
      <c r="E3518" t="s">
        <v>115</v>
      </c>
      <c r="F3518" t="s">
        <v>129</v>
      </c>
      <c r="G3518" t="s">
        <v>231</v>
      </c>
      <c r="H3518" t="s">
        <v>232</v>
      </c>
      <c r="I3518" t="s">
        <v>65</v>
      </c>
      <c r="J3518" s="1">
        <v>44172</v>
      </c>
      <c r="K3518" t="s">
        <v>100</v>
      </c>
      <c r="L3518">
        <v>1</v>
      </c>
      <c r="O3518" t="str" cm="1">
        <f t="array" ref="O3518">INDEX(EnergyImpactLookups[APreWBkWh-EAD_style],MATCH(1,(EnergyImpactLookups[Statewide Offering ID]=$B3518)*(EnergyImpactLookups[BldgType]=$C3518)*(EnergyImpactLookups[BldgVint]=$D3518)*(EnergyImpactLookups[BldgLoc]=$E3518),0))</f>
        <v/>
      </c>
      <c r="P3518" t="str" cm="1">
        <f t="array" ref="P3518">INDEX(EnergyImpactLookups[APreWBkW-EAD_style],MATCH(1,(EnergyImpactLookups[Statewide Offering ID]=$B3518)*(EnergyImpactLookups[BldgType]=$C3518)*(EnergyImpactLookups[BldgVint]=$D3518)*(EnergyImpactLookups[BldgLoc]=$E3518),0))</f>
        <v/>
      </c>
      <c r="Q3518" cm="1">
        <f t="array" ref="Q3518">INDEX(EnergyImpactLookups[APreWBtherm],MATCH(1,(EnergyImpactLookups[Statewide Offering ID]=$B3518)*(EnergyImpactLookups[BldgType]=$C3518)*(EnergyImpactLookups[BldgVint]=$D3518)*(EnergyImpactLookups[BldgLoc]=$E3518),0))</f>
        <v>0</v>
      </c>
      <c r="R3518" cm="1">
        <f t="array" ref="R3518">INDEX(EnergyImpactLookups[AStdWBkWh],MATCH(1,(EnergyImpactLookups[Statewide Offering ID]=$B3518)*(EnergyImpactLookups[BldgType]=$C3518)*(EnergyImpactLookups[BldgVint]=$D3518)*(EnergyImpactLookups[BldgLoc]=$E3518),0))</f>
        <v>83.174499999999995</v>
      </c>
      <c r="S3518" cm="1">
        <f t="array" ref="S3518">INDEX(EnergyImpactLookups[AStdWBkW],MATCH(1,(EnergyImpactLookups[Statewide Offering ID]=$B3518)*(EnergyImpactLookups[BldgType]=$C3518)*(EnergyImpactLookups[BldgVint]=$D3518)*(EnergyImpactLookups[BldgLoc]=$E3518),0))</f>
        <v>0.1139</v>
      </c>
      <c r="T3518" cm="1">
        <f t="array" ref="T3518">INDEX(EnergyImpactLookups[AStdWBtherm],MATCH(1,(EnergyImpactLookups[Statewide Offering ID]=$B3518)*(EnergyImpactLookups[BldgType]=$C3518)*(EnergyImpactLookups[BldgVint]=$D3518)*(EnergyImpactLookups[BldgLoc]=$E3518),0))</f>
        <v>0</v>
      </c>
    </row>
    <row r="3519" spans="1:20" x14ac:dyDescent="0.3">
      <c r="A3519" t="s">
        <v>95</v>
      </c>
      <c r="B3519" t="s">
        <v>226</v>
      </c>
      <c r="C3519" t="s">
        <v>127</v>
      </c>
      <c r="D3519" t="s">
        <v>752</v>
      </c>
      <c r="E3519" t="s">
        <v>116</v>
      </c>
      <c r="F3519" t="s">
        <v>129</v>
      </c>
      <c r="G3519" t="s">
        <v>231</v>
      </c>
      <c r="H3519" t="s">
        <v>232</v>
      </c>
      <c r="I3519" t="s">
        <v>65</v>
      </c>
      <c r="J3519" s="1">
        <v>44172</v>
      </c>
      <c r="K3519" t="s">
        <v>100</v>
      </c>
      <c r="L3519">
        <v>1</v>
      </c>
      <c r="O3519" t="str" cm="1">
        <f t="array" ref="O3519">INDEX(EnergyImpactLookups[APreWBkWh-EAD_style],MATCH(1,(EnergyImpactLookups[Statewide Offering ID]=$B3519)*(EnergyImpactLookups[BldgType]=$C3519)*(EnergyImpactLookups[BldgVint]=$D3519)*(EnergyImpactLookups[BldgLoc]=$E3519),0))</f>
        <v/>
      </c>
      <c r="P3519" t="str" cm="1">
        <f t="array" ref="P3519">INDEX(EnergyImpactLookups[APreWBkW-EAD_style],MATCH(1,(EnergyImpactLookups[Statewide Offering ID]=$B3519)*(EnergyImpactLookups[BldgType]=$C3519)*(EnergyImpactLookups[BldgVint]=$D3519)*(EnergyImpactLookups[BldgLoc]=$E3519),0))</f>
        <v/>
      </c>
      <c r="Q3519" cm="1">
        <f t="array" ref="Q3519">INDEX(EnergyImpactLookups[APreWBtherm],MATCH(1,(EnergyImpactLookups[Statewide Offering ID]=$B3519)*(EnergyImpactLookups[BldgType]=$C3519)*(EnergyImpactLookups[BldgVint]=$D3519)*(EnergyImpactLookups[BldgLoc]=$E3519),0))</f>
        <v>0</v>
      </c>
      <c r="R3519" cm="1">
        <f t="array" ref="R3519">INDEX(EnergyImpactLookups[AStdWBkWh],MATCH(1,(EnergyImpactLookups[Statewide Offering ID]=$B3519)*(EnergyImpactLookups[BldgType]=$C3519)*(EnergyImpactLookups[BldgVint]=$D3519)*(EnergyImpactLookups[BldgLoc]=$E3519),0))</f>
        <v>145.36359999999999</v>
      </c>
      <c r="S3519" cm="1">
        <f t="array" ref="S3519">INDEX(EnergyImpactLookups[AStdWBkW],MATCH(1,(EnergyImpactLookups[Statewide Offering ID]=$B3519)*(EnergyImpactLookups[BldgType]=$C3519)*(EnergyImpactLookups[BldgVint]=$D3519)*(EnergyImpactLookups[BldgLoc]=$E3519),0))</f>
        <v>0.125</v>
      </c>
      <c r="T3519" cm="1">
        <f t="array" ref="T3519">INDEX(EnergyImpactLookups[AStdWBtherm],MATCH(1,(EnergyImpactLookups[Statewide Offering ID]=$B3519)*(EnergyImpactLookups[BldgType]=$C3519)*(EnergyImpactLookups[BldgVint]=$D3519)*(EnergyImpactLookups[BldgLoc]=$E3519),0))</f>
        <v>0</v>
      </c>
    </row>
    <row r="3520" spans="1:20" x14ac:dyDescent="0.3">
      <c r="A3520" t="s">
        <v>95</v>
      </c>
      <c r="B3520" t="s">
        <v>226</v>
      </c>
      <c r="C3520" t="s">
        <v>127</v>
      </c>
      <c r="D3520" t="s">
        <v>752</v>
      </c>
      <c r="E3520" t="s">
        <v>117</v>
      </c>
      <c r="F3520" t="s">
        <v>129</v>
      </c>
      <c r="G3520" t="s">
        <v>231</v>
      </c>
      <c r="H3520" t="s">
        <v>232</v>
      </c>
      <c r="I3520" t="s">
        <v>65</v>
      </c>
      <c r="J3520" s="1">
        <v>44172</v>
      </c>
      <c r="K3520" t="s">
        <v>100</v>
      </c>
      <c r="L3520">
        <v>1</v>
      </c>
      <c r="O3520" t="str" cm="1">
        <f t="array" ref="O3520">INDEX(EnergyImpactLookups[APreWBkWh-EAD_style],MATCH(1,(EnergyImpactLookups[Statewide Offering ID]=$B3520)*(EnergyImpactLookups[BldgType]=$C3520)*(EnergyImpactLookups[BldgVint]=$D3520)*(EnergyImpactLookups[BldgLoc]=$E3520),0))</f>
        <v/>
      </c>
      <c r="P3520" t="str" cm="1">
        <f t="array" ref="P3520">INDEX(EnergyImpactLookups[APreWBkW-EAD_style],MATCH(1,(EnergyImpactLookups[Statewide Offering ID]=$B3520)*(EnergyImpactLookups[BldgType]=$C3520)*(EnergyImpactLookups[BldgVint]=$D3520)*(EnergyImpactLookups[BldgLoc]=$E3520),0))</f>
        <v/>
      </c>
      <c r="Q3520" cm="1">
        <f t="array" ref="Q3520">INDEX(EnergyImpactLookups[APreWBtherm],MATCH(1,(EnergyImpactLookups[Statewide Offering ID]=$B3520)*(EnergyImpactLookups[BldgType]=$C3520)*(EnergyImpactLookups[BldgVint]=$D3520)*(EnergyImpactLookups[BldgLoc]=$E3520),0))</f>
        <v>0</v>
      </c>
      <c r="R3520" cm="1">
        <f t="array" ref="R3520">INDEX(EnergyImpactLookups[AStdWBkWh],MATCH(1,(EnergyImpactLookups[Statewide Offering ID]=$B3520)*(EnergyImpactLookups[BldgType]=$C3520)*(EnergyImpactLookups[BldgVint]=$D3520)*(EnergyImpactLookups[BldgLoc]=$E3520),0))</f>
        <v>125.06180000000001</v>
      </c>
      <c r="S3520" cm="1">
        <f t="array" ref="S3520">INDEX(EnergyImpactLookups[AStdWBkW],MATCH(1,(EnergyImpactLookups[Statewide Offering ID]=$B3520)*(EnergyImpactLookups[BldgType]=$C3520)*(EnergyImpactLookups[BldgVint]=$D3520)*(EnergyImpactLookups[BldgLoc]=$E3520),0))</f>
        <v>0.1198</v>
      </c>
      <c r="T3520" cm="1">
        <f t="array" ref="T3520">INDEX(EnergyImpactLookups[AStdWBtherm],MATCH(1,(EnergyImpactLookups[Statewide Offering ID]=$B3520)*(EnergyImpactLookups[BldgType]=$C3520)*(EnergyImpactLookups[BldgVint]=$D3520)*(EnergyImpactLookups[BldgLoc]=$E3520),0))</f>
        <v>0</v>
      </c>
    </row>
    <row r="3521" spans="1:20" x14ac:dyDescent="0.3">
      <c r="A3521" t="s">
        <v>95</v>
      </c>
      <c r="B3521" t="s">
        <v>226</v>
      </c>
      <c r="C3521" t="s">
        <v>127</v>
      </c>
      <c r="D3521" t="s">
        <v>752</v>
      </c>
      <c r="E3521" t="s">
        <v>118</v>
      </c>
      <c r="F3521" t="s">
        <v>129</v>
      </c>
      <c r="G3521" t="s">
        <v>231</v>
      </c>
      <c r="H3521" t="s">
        <v>232</v>
      </c>
      <c r="I3521" t="s">
        <v>65</v>
      </c>
      <c r="J3521" s="1">
        <v>44172</v>
      </c>
      <c r="K3521" t="s">
        <v>100</v>
      </c>
      <c r="L3521">
        <v>1</v>
      </c>
      <c r="O3521" t="str" cm="1">
        <f t="array" ref="O3521">INDEX(EnergyImpactLookups[APreWBkWh-EAD_style],MATCH(1,(EnergyImpactLookups[Statewide Offering ID]=$B3521)*(EnergyImpactLookups[BldgType]=$C3521)*(EnergyImpactLookups[BldgVint]=$D3521)*(EnergyImpactLookups[BldgLoc]=$E3521),0))</f>
        <v/>
      </c>
      <c r="P3521" t="str" cm="1">
        <f t="array" ref="P3521">INDEX(EnergyImpactLookups[APreWBkW-EAD_style],MATCH(1,(EnergyImpactLookups[Statewide Offering ID]=$B3521)*(EnergyImpactLookups[BldgType]=$C3521)*(EnergyImpactLookups[BldgVint]=$D3521)*(EnergyImpactLookups[BldgLoc]=$E3521),0))</f>
        <v/>
      </c>
      <c r="Q3521" cm="1">
        <f t="array" ref="Q3521">INDEX(EnergyImpactLookups[APreWBtherm],MATCH(1,(EnergyImpactLookups[Statewide Offering ID]=$B3521)*(EnergyImpactLookups[BldgType]=$C3521)*(EnergyImpactLookups[BldgVint]=$D3521)*(EnergyImpactLookups[BldgLoc]=$E3521),0))</f>
        <v>0</v>
      </c>
      <c r="R3521" cm="1">
        <f t="array" ref="R3521">INDEX(EnergyImpactLookups[AStdWBkWh],MATCH(1,(EnergyImpactLookups[Statewide Offering ID]=$B3521)*(EnergyImpactLookups[BldgType]=$C3521)*(EnergyImpactLookups[BldgVint]=$D3521)*(EnergyImpactLookups[BldgLoc]=$E3521),0))</f>
        <v>205.15610000000001</v>
      </c>
      <c r="S3521" cm="1">
        <f t="array" ref="S3521">INDEX(EnergyImpactLookups[AStdWBkW],MATCH(1,(EnergyImpactLookups[Statewide Offering ID]=$B3521)*(EnergyImpactLookups[BldgType]=$C3521)*(EnergyImpactLookups[BldgVint]=$D3521)*(EnergyImpactLookups[BldgLoc]=$E3521),0))</f>
        <v>0.1348</v>
      </c>
      <c r="T3521" cm="1">
        <f t="array" ref="T3521">INDEX(EnergyImpactLookups[AStdWBtherm],MATCH(1,(EnergyImpactLookups[Statewide Offering ID]=$B3521)*(EnergyImpactLookups[BldgType]=$C3521)*(EnergyImpactLookups[BldgVint]=$D3521)*(EnergyImpactLookups[BldgLoc]=$E3521),0))</f>
        <v>0</v>
      </c>
    </row>
    <row r="3522" spans="1:20" x14ac:dyDescent="0.3">
      <c r="A3522" t="s">
        <v>95</v>
      </c>
      <c r="B3522" t="s">
        <v>226</v>
      </c>
      <c r="C3522" t="s">
        <v>127</v>
      </c>
      <c r="D3522" t="s">
        <v>752</v>
      </c>
      <c r="E3522" t="s">
        <v>119</v>
      </c>
      <c r="F3522" t="s">
        <v>129</v>
      </c>
      <c r="G3522" t="s">
        <v>231</v>
      </c>
      <c r="H3522" t="s">
        <v>232</v>
      </c>
      <c r="I3522" t="s">
        <v>65</v>
      </c>
      <c r="J3522" s="1">
        <v>44172</v>
      </c>
      <c r="K3522" t="s">
        <v>100</v>
      </c>
      <c r="L3522">
        <v>1</v>
      </c>
      <c r="O3522" t="str" cm="1">
        <f t="array" ref="O3522">INDEX(EnergyImpactLookups[APreWBkWh-EAD_style],MATCH(1,(EnergyImpactLookups[Statewide Offering ID]=$B3522)*(EnergyImpactLookups[BldgType]=$C3522)*(EnergyImpactLookups[BldgVint]=$D3522)*(EnergyImpactLookups[BldgLoc]=$E3522),0))</f>
        <v/>
      </c>
      <c r="P3522" t="str" cm="1">
        <f t="array" ref="P3522">INDEX(EnergyImpactLookups[APreWBkW-EAD_style],MATCH(1,(EnergyImpactLookups[Statewide Offering ID]=$B3522)*(EnergyImpactLookups[BldgType]=$C3522)*(EnergyImpactLookups[BldgVint]=$D3522)*(EnergyImpactLookups[BldgLoc]=$E3522),0))</f>
        <v/>
      </c>
      <c r="Q3522" cm="1">
        <f t="array" ref="Q3522">INDEX(EnergyImpactLookups[APreWBtherm],MATCH(1,(EnergyImpactLookups[Statewide Offering ID]=$B3522)*(EnergyImpactLookups[BldgType]=$C3522)*(EnergyImpactLookups[BldgVint]=$D3522)*(EnergyImpactLookups[BldgLoc]=$E3522),0))</f>
        <v>0</v>
      </c>
      <c r="R3522" cm="1">
        <f t="array" ref="R3522">INDEX(EnergyImpactLookups[AStdWBkWh],MATCH(1,(EnergyImpactLookups[Statewide Offering ID]=$B3522)*(EnergyImpactLookups[BldgType]=$C3522)*(EnergyImpactLookups[BldgVint]=$D3522)*(EnergyImpactLookups[BldgLoc]=$E3522),0))</f>
        <v>35.284799999999997</v>
      </c>
      <c r="S3522" cm="1">
        <f t="array" ref="S3522">INDEX(EnergyImpactLookups[AStdWBkW],MATCH(1,(EnergyImpactLookups[Statewide Offering ID]=$B3522)*(EnergyImpactLookups[BldgType]=$C3522)*(EnergyImpactLookups[BldgVint]=$D3522)*(EnergyImpactLookups[BldgLoc]=$E3522),0))</f>
        <v>5.2400000000000002E-2</v>
      </c>
      <c r="T3522" cm="1">
        <f t="array" ref="T3522">INDEX(EnergyImpactLookups[AStdWBtherm],MATCH(1,(EnergyImpactLookups[Statewide Offering ID]=$B3522)*(EnergyImpactLookups[BldgType]=$C3522)*(EnergyImpactLookups[BldgVint]=$D3522)*(EnergyImpactLookups[BldgLoc]=$E3522),0))</f>
        <v>0</v>
      </c>
    </row>
    <row r="3523" spans="1:20" x14ac:dyDescent="0.3">
      <c r="A3523" t="s">
        <v>95</v>
      </c>
      <c r="B3523" t="s">
        <v>226</v>
      </c>
      <c r="C3523" t="s">
        <v>130</v>
      </c>
      <c r="D3523" t="s">
        <v>752</v>
      </c>
      <c r="E3523" t="s">
        <v>99</v>
      </c>
      <c r="F3523" t="s">
        <v>129</v>
      </c>
      <c r="G3523" t="s">
        <v>231</v>
      </c>
      <c r="H3523" t="s">
        <v>232</v>
      </c>
      <c r="I3523" t="s">
        <v>65</v>
      </c>
      <c r="J3523" s="1">
        <v>44172</v>
      </c>
      <c r="K3523" t="s">
        <v>100</v>
      </c>
      <c r="L3523">
        <v>1</v>
      </c>
      <c r="O3523" t="str" cm="1">
        <f t="array" ref="O3523">INDEX(EnergyImpactLookups[APreWBkWh-EAD_style],MATCH(1,(EnergyImpactLookups[Statewide Offering ID]=$B3523)*(EnergyImpactLookups[BldgType]=$C3523)*(EnergyImpactLookups[BldgVint]=$D3523)*(EnergyImpactLookups[BldgLoc]=$E3523),0))</f>
        <v/>
      </c>
      <c r="P3523" t="str" cm="1">
        <f t="array" ref="P3523">INDEX(EnergyImpactLookups[APreWBkW-EAD_style],MATCH(1,(EnergyImpactLookups[Statewide Offering ID]=$B3523)*(EnergyImpactLookups[BldgType]=$C3523)*(EnergyImpactLookups[BldgVint]=$D3523)*(EnergyImpactLookups[BldgLoc]=$E3523),0))</f>
        <v/>
      </c>
      <c r="Q3523" cm="1">
        <f t="array" ref="Q3523">INDEX(EnergyImpactLookups[APreWBtherm],MATCH(1,(EnergyImpactLookups[Statewide Offering ID]=$B3523)*(EnergyImpactLookups[BldgType]=$C3523)*(EnergyImpactLookups[BldgVint]=$D3523)*(EnergyImpactLookups[BldgLoc]=$E3523),0))</f>
        <v>0</v>
      </c>
      <c r="R3523" cm="1">
        <f t="array" ref="R3523">INDEX(EnergyImpactLookups[AStdWBkWh],MATCH(1,(EnergyImpactLookups[Statewide Offering ID]=$B3523)*(EnergyImpactLookups[BldgType]=$C3523)*(EnergyImpactLookups[BldgVint]=$D3523)*(EnergyImpactLookups[BldgLoc]=$E3523),0))</f>
        <v>14.396100000000001</v>
      </c>
      <c r="S3523" cm="1">
        <f t="array" ref="S3523">INDEX(EnergyImpactLookups[AStdWBkW],MATCH(1,(EnergyImpactLookups[Statewide Offering ID]=$B3523)*(EnergyImpactLookups[BldgType]=$C3523)*(EnergyImpactLookups[BldgVint]=$D3523)*(EnergyImpactLookups[BldgLoc]=$E3523),0))</f>
        <v>1.4E-3</v>
      </c>
      <c r="T3523" cm="1">
        <f t="array" ref="T3523">INDEX(EnergyImpactLookups[AStdWBtherm],MATCH(1,(EnergyImpactLookups[Statewide Offering ID]=$B3523)*(EnergyImpactLookups[BldgType]=$C3523)*(EnergyImpactLookups[BldgVint]=$D3523)*(EnergyImpactLookups[BldgLoc]=$E3523),0))</f>
        <v>0</v>
      </c>
    </row>
    <row r="3524" spans="1:20" x14ac:dyDescent="0.3">
      <c r="A3524" t="s">
        <v>95</v>
      </c>
      <c r="B3524" t="s">
        <v>226</v>
      </c>
      <c r="C3524" t="s">
        <v>130</v>
      </c>
      <c r="D3524" t="s">
        <v>752</v>
      </c>
      <c r="E3524" t="s">
        <v>103</v>
      </c>
      <c r="F3524" t="s">
        <v>129</v>
      </c>
      <c r="G3524" t="s">
        <v>231</v>
      </c>
      <c r="H3524" t="s">
        <v>232</v>
      </c>
      <c r="I3524" t="s">
        <v>65</v>
      </c>
      <c r="J3524" s="1">
        <v>44172</v>
      </c>
      <c r="K3524" t="s">
        <v>100</v>
      </c>
      <c r="L3524">
        <v>1</v>
      </c>
      <c r="O3524" t="str" cm="1">
        <f t="array" ref="O3524">INDEX(EnergyImpactLookups[APreWBkWh-EAD_style],MATCH(1,(EnergyImpactLookups[Statewide Offering ID]=$B3524)*(EnergyImpactLookups[BldgType]=$C3524)*(EnergyImpactLookups[BldgVint]=$D3524)*(EnergyImpactLookups[BldgLoc]=$E3524),0))</f>
        <v/>
      </c>
      <c r="P3524" t="str" cm="1">
        <f t="array" ref="P3524">INDEX(EnergyImpactLookups[APreWBkW-EAD_style],MATCH(1,(EnergyImpactLookups[Statewide Offering ID]=$B3524)*(EnergyImpactLookups[BldgType]=$C3524)*(EnergyImpactLookups[BldgVint]=$D3524)*(EnergyImpactLookups[BldgLoc]=$E3524),0))</f>
        <v/>
      </c>
      <c r="Q3524" cm="1">
        <f t="array" ref="Q3524">INDEX(EnergyImpactLookups[APreWBtherm],MATCH(1,(EnergyImpactLookups[Statewide Offering ID]=$B3524)*(EnergyImpactLookups[BldgType]=$C3524)*(EnergyImpactLookups[BldgVint]=$D3524)*(EnergyImpactLookups[BldgLoc]=$E3524),0))</f>
        <v>0</v>
      </c>
      <c r="R3524" cm="1">
        <f t="array" ref="R3524">INDEX(EnergyImpactLookups[AStdWBkWh],MATCH(1,(EnergyImpactLookups[Statewide Offering ID]=$B3524)*(EnergyImpactLookups[BldgType]=$C3524)*(EnergyImpactLookups[BldgVint]=$D3524)*(EnergyImpactLookups[BldgLoc]=$E3524),0))</f>
        <v>39.576300000000003</v>
      </c>
      <c r="S3524" cm="1">
        <f t="array" ref="S3524">INDEX(EnergyImpactLookups[AStdWBkW],MATCH(1,(EnergyImpactLookups[Statewide Offering ID]=$B3524)*(EnergyImpactLookups[BldgType]=$C3524)*(EnergyImpactLookups[BldgVint]=$D3524)*(EnergyImpactLookups[BldgLoc]=$E3524),0))</f>
        <v>8.3500000000000005E-2</v>
      </c>
      <c r="T3524" cm="1">
        <f t="array" ref="T3524">INDEX(EnergyImpactLookups[AStdWBtherm],MATCH(1,(EnergyImpactLookups[Statewide Offering ID]=$B3524)*(EnergyImpactLookups[BldgType]=$C3524)*(EnergyImpactLookups[BldgVint]=$D3524)*(EnergyImpactLookups[BldgLoc]=$E3524),0))</f>
        <v>0</v>
      </c>
    </row>
    <row r="3525" spans="1:20" x14ac:dyDescent="0.3">
      <c r="A3525" t="s">
        <v>95</v>
      </c>
      <c r="B3525" t="s">
        <v>226</v>
      </c>
      <c r="C3525" t="s">
        <v>130</v>
      </c>
      <c r="D3525" t="s">
        <v>752</v>
      </c>
      <c r="E3525" t="s">
        <v>104</v>
      </c>
      <c r="F3525" t="s">
        <v>129</v>
      </c>
      <c r="G3525" t="s">
        <v>231</v>
      </c>
      <c r="H3525" t="s">
        <v>232</v>
      </c>
      <c r="I3525" t="s">
        <v>65</v>
      </c>
      <c r="J3525" s="1">
        <v>44172</v>
      </c>
      <c r="K3525" t="s">
        <v>100</v>
      </c>
      <c r="L3525">
        <v>1</v>
      </c>
      <c r="O3525" t="str" cm="1">
        <f t="array" ref="O3525">INDEX(EnergyImpactLookups[APreWBkWh-EAD_style],MATCH(1,(EnergyImpactLookups[Statewide Offering ID]=$B3525)*(EnergyImpactLookups[BldgType]=$C3525)*(EnergyImpactLookups[BldgVint]=$D3525)*(EnergyImpactLookups[BldgLoc]=$E3525),0))</f>
        <v/>
      </c>
      <c r="P3525" t="str" cm="1">
        <f t="array" ref="P3525">INDEX(EnergyImpactLookups[APreWBkW-EAD_style],MATCH(1,(EnergyImpactLookups[Statewide Offering ID]=$B3525)*(EnergyImpactLookups[BldgType]=$C3525)*(EnergyImpactLookups[BldgVint]=$D3525)*(EnergyImpactLookups[BldgLoc]=$E3525),0))</f>
        <v/>
      </c>
      <c r="Q3525" cm="1">
        <f t="array" ref="Q3525">INDEX(EnergyImpactLookups[APreWBtherm],MATCH(1,(EnergyImpactLookups[Statewide Offering ID]=$B3525)*(EnergyImpactLookups[BldgType]=$C3525)*(EnergyImpactLookups[BldgVint]=$D3525)*(EnergyImpactLookups[BldgLoc]=$E3525),0))</f>
        <v>0</v>
      </c>
      <c r="R3525" cm="1">
        <f t="array" ref="R3525">INDEX(EnergyImpactLookups[AStdWBkWh],MATCH(1,(EnergyImpactLookups[Statewide Offering ID]=$B3525)*(EnergyImpactLookups[BldgType]=$C3525)*(EnergyImpactLookups[BldgVint]=$D3525)*(EnergyImpactLookups[BldgLoc]=$E3525),0))</f>
        <v>15.811199999999999</v>
      </c>
      <c r="S3525" cm="1">
        <f t="array" ref="S3525">INDEX(EnergyImpactLookups[AStdWBkW],MATCH(1,(EnergyImpactLookups[Statewide Offering ID]=$B3525)*(EnergyImpactLookups[BldgType]=$C3525)*(EnergyImpactLookups[BldgVint]=$D3525)*(EnergyImpactLookups[BldgLoc]=$E3525),0))</f>
        <v>3.1699999999999999E-2</v>
      </c>
      <c r="T3525" cm="1">
        <f t="array" ref="T3525">INDEX(EnergyImpactLookups[AStdWBtherm],MATCH(1,(EnergyImpactLookups[Statewide Offering ID]=$B3525)*(EnergyImpactLookups[BldgType]=$C3525)*(EnergyImpactLookups[BldgVint]=$D3525)*(EnergyImpactLookups[BldgLoc]=$E3525),0))</f>
        <v>0</v>
      </c>
    </row>
    <row r="3526" spans="1:20" x14ac:dyDescent="0.3">
      <c r="A3526" t="s">
        <v>95</v>
      </c>
      <c r="B3526" t="s">
        <v>226</v>
      </c>
      <c r="C3526" t="s">
        <v>130</v>
      </c>
      <c r="D3526" t="s">
        <v>752</v>
      </c>
      <c r="E3526" t="s">
        <v>105</v>
      </c>
      <c r="F3526" t="s">
        <v>129</v>
      </c>
      <c r="G3526" t="s">
        <v>231</v>
      </c>
      <c r="H3526" t="s">
        <v>232</v>
      </c>
      <c r="I3526" t="s">
        <v>65</v>
      </c>
      <c r="J3526" s="1">
        <v>44172</v>
      </c>
      <c r="K3526" t="s">
        <v>100</v>
      </c>
      <c r="L3526">
        <v>1</v>
      </c>
      <c r="O3526" t="str" cm="1">
        <f t="array" ref="O3526">INDEX(EnergyImpactLookups[APreWBkWh-EAD_style],MATCH(1,(EnergyImpactLookups[Statewide Offering ID]=$B3526)*(EnergyImpactLookups[BldgType]=$C3526)*(EnergyImpactLookups[BldgVint]=$D3526)*(EnergyImpactLookups[BldgLoc]=$E3526),0))</f>
        <v/>
      </c>
      <c r="P3526" t="str" cm="1">
        <f t="array" ref="P3526">INDEX(EnergyImpactLookups[APreWBkW-EAD_style],MATCH(1,(EnergyImpactLookups[Statewide Offering ID]=$B3526)*(EnergyImpactLookups[BldgType]=$C3526)*(EnergyImpactLookups[BldgVint]=$D3526)*(EnergyImpactLookups[BldgLoc]=$E3526),0))</f>
        <v/>
      </c>
      <c r="Q3526" cm="1">
        <f t="array" ref="Q3526">INDEX(EnergyImpactLookups[APreWBtherm],MATCH(1,(EnergyImpactLookups[Statewide Offering ID]=$B3526)*(EnergyImpactLookups[BldgType]=$C3526)*(EnergyImpactLookups[BldgVint]=$D3526)*(EnergyImpactLookups[BldgLoc]=$E3526),0))</f>
        <v>0</v>
      </c>
      <c r="R3526" cm="1">
        <f t="array" ref="R3526">INDEX(EnergyImpactLookups[AStdWBkWh],MATCH(1,(EnergyImpactLookups[Statewide Offering ID]=$B3526)*(EnergyImpactLookups[BldgType]=$C3526)*(EnergyImpactLookups[BldgVint]=$D3526)*(EnergyImpactLookups[BldgLoc]=$E3526),0))</f>
        <v>82.064599999999999</v>
      </c>
      <c r="S3526" cm="1">
        <f t="array" ref="S3526">INDEX(EnergyImpactLookups[AStdWBkW],MATCH(1,(EnergyImpactLookups[Statewide Offering ID]=$B3526)*(EnergyImpactLookups[BldgType]=$C3526)*(EnergyImpactLookups[BldgVint]=$D3526)*(EnergyImpactLookups[BldgLoc]=$E3526),0))</f>
        <v>0.126</v>
      </c>
      <c r="T3526" cm="1">
        <f t="array" ref="T3526">INDEX(EnergyImpactLookups[AStdWBtherm],MATCH(1,(EnergyImpactLookups[Statewide Offering ID]=$B3526)*(EnergyImpactLookups[BldgType]=$C3526)*(EnergyImpactLookups[BldgVint]=$D3526)*(EnergyImpactLookups[BldgLoc]=$E3526),0))</f>
        <v>0</v>
      </c>
    </row>
    <row r="3527" spans="1:20" x14ac:dyDescent="0.3">
      <c r="A3527" t="s">
        <v>95</v>
      </c>
      <c r="B3527" t="s">
        <v>226</v>
      </c>
      <c r="C3527" t="s">
        <v>130</v>
      </c>
      <c r="D3527" t="s">
        <v>752</v>
      </c>
      <c r="E3527" t="s">
        <v>106</v>
      </c>
      <c r="F3527" t="s">
        <v>129</v>
      </c>
      <c r="G3527" t="s">
        <v>231</v>
      </c>
      <c r="H3527" t="s">
        <v>232</v>
      </c>
      <c r="I3527" t="s">
        <v>65</v>
      </c>
      <c r="J3527" s="1">
        <v>44172</v>
      </c>
      <c r="K3527" t="s">
        <v>100</v>
      </c>
      <c r="L3527">
        <v>1</v>
      </c>
      <c r="O3527" t="str" cm="1">
        <f t="array" ref="O3527">INDEX(EnergyImpactLookups[APreWBkWh-EAD_style],MATCH(1,(EnergyImpactLookups[Statewide Offering ID]=$B3527)*(EnergyImpactLookups[BldgType]=$C3527)*(EnergyImpactLookups[BldgVint]=$D3527)*(EnergyImpactLookups[BldgLoc]=$E3527),0))</f>
        <v/>
      </c>
      <c r="P3527" t="str" cm="1">
        <f t="array" ref="P3527">INDEX(EnergyImpactLookups[APreWBkW-EAD_style],MATCH(1,(EnergyImpactLookups[Statewide Offering ID]=$B3527)*(EnergyImpactLookups[BldgType]=$C3527)*(EnergyImpactLookups[BldgVint]=$D3527)*(EnergyImpactLookups[BldgLoc]=$E3527),0))</f>
        <v/>
      </c>
      <c r="Q3527" cm="1">
        <f t="array" ref="Q3527">INDEX(EnergyImpactLookups[APreWBtherm],MATCH(1,(EnergyImpactLookups[Statewide Offering ID]=$B3527)*(EnergyImpactLookups[BldgType]=$C3527)*(EnergyImpactLookups[BldgVint]=$D3527)*(EnergyImpactLookups[BldgLoc]=$E3527),0))</f>
        <v>0</v>
      </c>
      <c r="R3527" cm="1">
        <f t="array" ref="R3527">INDEX(EnergyImpactLookups[AStdWBkWh],MATCH(1,(EnergyImpactLookups[Statewide Offering ID]=$B3527)*(EnergyImpactLookups[BldgType]=$C3527)*(EnergyImpactLookups[BldgVint]=$D3527)*(EnergyImpactLookups[BldgLoc]=$E3527),0))</f>
        <v>14.493</v>
      </c>
      <c r="S3527" cm="1">
        <f t="array" ref="S3527">INDEX(EnergyImpactLookups[AStdWBkW],MATCH(1,(EnergyImpactLookups[Statewide Offering ID]=$B3527)*(EnergyImpactLookups[BldgType]=$C3527)*(EnergyImpactLookups[BldgVint]=$D3527)*(EnergyImpactLookups[BldgLoc]=$E3527),0))</f>
        <v>1.3899999999999999E-2</v>
      </c>
      <c r="T3527" cm="1">
        <f t="array" ref="T3527">INDEX(EnergyImpactLookups[AStdWBtherm],MATCH(1,(EnergyImpactLookups[Statewide Offering ID]=$B3527)*(EnergyImpactLookups[BldgType]=$C3527)*(EnergyImpactLookups[BldgVint]=$D3527)*(EnergyImpactLookups[BldgLoc]=$E3527),0))</f>
        <v>0</v>
      </c>
    </row>
    <row r="3528" spans="1:20" x14ac:dyDescent="0.3">
      <c r="A3528" t="s">
        <v>95</v>
      </c>
      <c r="B3528" t="s">
        <v>226</v>
      </c>
      <c r="C3528" t="s">
        <v>130</v>
      </c>
      <c r="D3528" t="s">
        <v>752</v>
      </c>
      <c r="E3528" t="s">
        <v>107</v>
      </c>
      <c r="F3528" t="s">
        <v>129</v>
      </c>
      <c r="G3528" t="s">
        <v>231</v>
      </c>
      <c r="H3528" t="s">
        <v>232</v>
      </c>
      <c r="I3528" t="s">
        <v>65</v>
      </c>
      <c r="J3528" s="1">
        <v>44172</v>
      </c>
      <c r="K3528" t="s">
        <v>100</v>
      </c>
      <c r="L3528">
        <v>1</v>
      </c>
      <c r="O3528" t="str" cm="1">
        <f t="array" ref="O3528">INDEX(EnergyImpactLookups[APreWBkWh-EAD_style],MATCH(1,(EnergyImpactLookups[Statewide Offering ID]=$B3528)*(EnergyImpactLookups[BldgType]=$C3528)*(EnergyImpactLookups[BldgVint]=$D3528)*(EnergyImpactLookups[BldgLoc]=$E3528),0))</f>
        <v/>
      </c>
      <c r="P3528" t="str" cm="1">
        <f t="array" ref="P3528">INDEX(EnergyImpactLookups[APreWBkW-EAD_style],MATCH(1,(EnergyImpactLookups[Statewide Offering ID]=$B3528)*(EnergyImpactLookups[BldgType]=$C3528)*(EnergyImpactLookups[BldgVint]=$D3528)*(EnergyImpactLookups[BldgLoc]=$E3528),0))</f>
        <v/>
      </c>
      <c r="Q3528" cm="1">
        <f t="array" ref="Q3528">INDEX(EnergyImpactLookups[APreWBtherm],MATCH(1,(EnergyImpactLookups[Statewide Offering ID]=$B3528)*(EnergyImpactLookups[BldgType]=$C3528)*(EnergyImpactLookups[BldgVint]=$D3528)*(EnergyImpactLookups[BldgLoc]=$E3528),0))</f>
        <v>0</v>
      </c>
      <c r="R3528" cm="1">
        <f t="array" ref="R3528">INDEX(EnergyImpactLookups[AStdWBkWh],MATCH(1,(EnergyImpactLookups[Statewide Offering ID]=$B3528)*(EnergyImpactLookups[BldgType]=$C3528)*(EnergyImpactLookups[BldgVint]=$D3528)*(EnergyImpactLookups[BldgLoc]=$E3528),0))</f>
        <v>43.685499999999998</v>
      </c>
      <c r="S3528" cm="1">
        <f t="array" ref="S3528">INDEX(EnergyImpactLookups[AStdWBkW],MATCH(1,(EnergyImpactLookups[Statewide Offering ID]=$B3528)*(EnergyImpactLookups[BldgType]=$C3528)*(EnergyImpactLookups[BldgVint]=$D3528)*(EnergyImpactLookups[BldgLoc]=$E3528),0))</f>
        <v>5.3499999999999999E-2</v>
      </c>
      <c r="T3528" cm="1">
        <f t="array" ref="T3528">INDEX(EnergyImpactLookups[AStdWBtherm],MATCH(1,(EnergyImpactLookups[Statewide Offering ID]=$B3528)*(EnergyImpactLookups[BldgType]=$C3528)*(EnergyImpactLookups[BldgVint]=$D3528)*(EnergyImpactLookups[BldgLoc]=$E3528),0))</f>
        <v>0</v>
      </c>
    </row>
    <row r="3529" spans="1:20" x14ac:dyDescent="0.3">
      <c r="A3529" t="s">
        <v>95</v>
      </c>
      <c r="B3529" t="s">
        <v>226</v>
      </c>
      <c r="C3529" t="s">
        <v>130</v>
      </c>
      <c r="D3529" t="s">
        <v>752</v>
      </c>
      <c r="E3529" t="s">
        <v>109</v>
      </c>
      <c r="F3529" t="s">
        <v>129</v>
      </c>
      <c r="G3529" t="s">
        <v>231</v>
      </c>
      <c r="H3529" t="s">
        <v>232</v>
      </c>
      <c r="I3529" t="s">
        <v>65</v>
      </c>
      <c r="J3529" s="1">
        <v>44172</v>
      </c>
      <c r="K3529" t="s">
        <v>100</v>
      </c>
      <c r="L3529">
        <v>1</v>
      </c>
      <c r="O3529" t="str" cm="1">
        <f t="array" ref="O3529">INDEX(EnergyImpactLookups[APreWBkWh-EAD_style],MATCH(1,(EnergyImpactLookups[Statewide Offering ID]=$B3529)*(EnergyImpactLookups[BldgType]=$C3529)*(EnergyImpactLookups[BldgVint]=$D3529)*(EnergyImpactLookups[BldgLoc]=$E3529),0))</f>
        <v/>
      </c>
      <c r="P3529" t="str" cm="1">
        <f t="array" ref="P3529">INDEX(EnergyImpactLookups[APreWBkW-EAD_style],MATCH(1,(EnergyImpactLookups[Statewide Offering ID]=$B3529)*(EnergyImpactLookups[BldgType]=$C3529)*(EnergyImpactLookups[BldgVint]=$D3529)*(EnergyImpactLookups[BldgLoc]=$E3529),0))</f>
        <v/>
      </c>
      <c r="Q3529" cm="1">
        <f t="array" ref="Q3529">INDEX(EnergyImpactLookups[APreWBtherm],MATCH(1,(EnergyImpactLookups[Statewide Offering ID]=$B3529)*(EnergyImpactLookups[BldgType]=$C3529)*(EnergyImpactLookups[BldgVint]=$D3529)*(EnergyImpactLookups[BldgLoc]=$E3529),0))</f>
        <v>0</v>
      </c>
      <c r="R3529" cm="1">
        <f t="array" ref="R3529">INDEX(EnergyImpactLookups[AStdWBkWh],MATCH(1,(EnergyImpactLookups[Statewide Offering ID]=$B3529)*(EnergyImpactLookups[BldgType]=$C3529)*(EnergyImpactLookups[BldgVint]=$D3529)*(EnergyImpactLookups[BldgLoc]=$E3529),0))</f>
        <v>79.410200000000003</v>
      </c>
      <c r="S3529" cm="1">
        <f t="array" ref="S3529">INDEX(EnergyImpactLookups[AStdWBkW],MATCH(1,(EnergyImpactLookups[Statewide Offering ID]=$B3529)*(EnergyImpactLookups[BldgType]=$C3529)*(EnergyImpactLookups[BldgVint]=$D3529)*(EnergyImpactLookups[BldgLoc]=$E3529),0))</f>
        <v>7.2700000000000001E-2</v>
      </c>
      <c r="T3529" cm="1">
        <f t="array" ref="T3529">INDEX(EnergyImpactLookups[AStdWBtherm],MATCH(1,(EnergyImpactLookups[Statewide Offering ID]=$B3529)*(EnergyImpactLookups[BldgType]=$C3529)*(EnergyImpactLookups[BldgVint]=$D3529)*(EnergyImpactLookups[BldgLoc]=$E3529),0))</f>
        <v>0</v>
      </c>
    </row>
    <row r="3530" spans="1:20" x14ac:dyDescent="0.3">
      <c r="A3530" t="s">
        <v>95</v>
      </c>
      <c r="B3530" t="s">
        <v>226</v>
      </c>
      <c r="C3530" t="s">
        <v>130</v>
      </c>
      <c r="D3530" t="s">
        <v>752</v>
      </c>
      <c r="E3530" t="s">
        <v>111</v>
      </c>
      <c r="F3530" t="s">
        <v>129</v>
      </c>
      <c r="G3530" t="s">
        <v>231</v>
      </c>
      <c r="H3530" t="s">
        <v>232</v>
      </c>
      <c r="I3530" t="s">
        <v>65</v>
      </c>
      <c r="J3530" s="1">
        <v>44172</v>
      </c>
      <c r="K3530" t="s">
        <v>100</v>
      </c>
      <c r="L3530">
        <v>1</v>
      </c>
      <c r="O3530" t="str" cm="1">
        <f t="array" ref="O3530">INDEX(EnergyImpactLookups[APreWBkWh-EAD_style],MATCH(1,(EnergyImpactLookups[Statewide Offering ID]=$B3530)*(EnergyImpactLookups[BldgType]=$C3530)*(EnergyImpactLookups[BldgVint]=$D3530)*(EnergyImpactLookups[BldgLoc]=$E3530),0))</f>
        <v/>
      </c>
      <c r="P3530" t="str" cm="1">
        <f t="array" ref="P3530">INDEX(EnergyImpactLookups[APreWBkW-EAD_style],MATCH(1,(EnergyImpactLookups[Statewide Offering ID]=$B3530)*(EnergyImpactLookups[BldgType]=$C3530)*(EnergyImpactLookups[BldgVint]=$D3530)*(EnergyImpactLookups[BldgLoc]=$E3530),0))</f>
        <v/>
      </c>
      <c r="Q3530" cm="1">
        <f t="array" ref="Q3530">INDEX(EnergyImpactLookups[APreWBtherm],MATCH(1,(EnergyImpactLookups[Statewide Offering ID]=$B3530)*(EnergyImpactLookups[BldgType]=$C3530)*(EnergyImpactLookups[BldgVint]=$D3530)*(EnergyImpactLookups[BldgLoc]=$E3530),0))</f>
        <v>0</v>
      </c>
      <c r="R3530" cm="1">
        <f t="array" ref="R3530">INDEX(EnergyImpactLookups[AStdWBkWh],MATCH(1,(EnergyImpactLookups[Statewide Offering ID]=$B3530)*(EnergyImpactLookups[BldgType]=$C3530)*(EnergyImpactLookups[BldgVint]=$D3530)*(EnergyImpactLookups[BldgLoc]=$E3530),0))</f>
        <v>135.0548</v>
      </c>
      <c r="S3530" cm="1">
        <f t="array" ref="S3530">INDEX(EnergyImpactLookups[AStdWBkW],MATCH(1,(EnergyImpactLookups[Statewide Offering ID]=$B3530)*(EnergyImpactLookups[BldgType]=$C3530)*(EnergyImpactLookups[BldgVint]=$D3530)*(EnergyImpactLookups[BldgLoc]=$E3530),0))</f>
        <v>0.1003</v>
      </c>
      <c r="T3530" cm="1">
        <f t="array" ref="T3530">INDEX(EnergyImpactLookups[AStdWBtherm],MATCH(1,(EnergyImpactLookups[Statewide Offering ID]=$B3530)*(EnergyImpactLookups[BldgType]=$C3530)*(EnergyImpactLookups[BldgVint]=$D3530)*(EnergyImpactLookups[BldgLoc]=$E3530),0))</f>
        <v>0</v>
      </c>
    </row>
    <row r="3531" spans="1:20" x14ac:dyDescent="0.3">
      <c r="A3531" t="s">
        <v>95</v>
      </c>
      <c r="B3531" t="s">
        <v>226</v>
      </c>
      <c r="C3531" t="s">
        <v>130</v>
      </c>
      <c r="D3531" t="s">
        <v>752</v>
      </c>
      <c r="E3531" t="s">
        <v>112</v>
      </c>
      <c r="F3531" t="s">
        <v>129</v>
      </c>
      <c r="G3531" t="s">
        <v>231</v>
      </c>
      <c r="H3531" t="s">
        <v>232</v>
      </c>
      <c r="I3531" t="s">
        <v>65</v>
      </c>
      <c r="J3531" s="1">
        <v>44172</v>
      </c>
      <c r="K3531" t="s">
        <v>100</v>
      </c>
      <c r="L3531">
        <v>1</v>
      </c>
      <c r="O3531" t="str" cm="1">
        <f t="array" ref="O3531">INDEX(EnergyImpactLookups[APreWBkWh-EAD_style],MATCH(1,(EnergyImpactLookups[Statewide Offering ID]=$B3531)*(EnergyImpactLookups[BldgType]=$C3531)*(EnergyImpactLookups[BldgVint]=$D3531)*(EnergyImpactLookups[BldgLoc]=$E3531),0))</f>
        <v/>
      </c>
      <c r="P3531" t="str" cm="1">
        <f t="array" ref="P3531">INDEX(EnergyImpactLookups[APreWBkW-EAD_style],MATCH(1,(EnergyImpactLookups[Statewide Offering ID]=$B3531)*(EnergyImpactLookups[BldgType]=$C3531)*(EnergyImpactLookups[BldgVint]=$D3531)*(EnergyImpactLookups[BldgLoc]=$E3531),0))</f>
        <v/>
      </c>
      <c r="Q3531" cm="1">
        <f t="array" ref="Q3531">INDEX(EnergyImpactLookups[APreWBtherm],MATCH(1,(EnergyImpactLookups[Statewide Offering ID]=$B3531)*(EnergyImpactLookups[BldgType]=$C3531)*(EnergyImpactLookups[BldgVint]=$D3531)*(EnergyImpactLookups[BldgLoc]=$E3531),0))</f>
        <v>0</v>
      </c>
      <c r="R3531" cm="1">
        <f t="array" ref="R3531">INDEX(EnergyImpactLookups[AStdWBkWh],MATCH(1,(EnergyImpactLookups[Statewide Offering ID]=$B3531)*(EnergyImpactLookups[BldgType]=$C3531)*(EnergyImpactLookups[BldgVint]=$D3531)*(EnergyImpactLookups[BldgLoc]=$E3531),0))</f>
        <v>121.8335</v>
      </c>
      <c r="S3531" cm="1">
        <f t="array" ref="S3531">INDEX(EnergyImpactLookups[AStdWBkW],MATCH(1,(EnergyImpactLookups[Statewide Offering ID]=$B3531)*(EnergyImpactLookups[BldgType]=$C3531)*(EnergyImpactLookups[BldgVint]=$D3531)*(EnergyImpactLookups[BldgLoc]=$E3531),0))</f>
        <v>0.1201</v>
      </c>
      <c r="T3531" cm="1">
        <f t="array" ref="T3531">INDEX(EnergyImpactLookups[AStdWBtherm],MATCH(1,(EnergyImpactLookups[Statewide Offering ID]=$B3531)*(EnergyImpactLookups[BldgType]=$C3531)*(EnergyImpactLookups[BldgVint]=$D3531)*(EnergyImpactLookups[BldgLoc]=$E3531),0))</f>
        <v>0</v>
      </c>
    </row>
    <row r="3532" spans="1:20" x14ac:dyDescent="0.3">
      <c r="A3532" t="s">
        <v>95</v>
      </c>
      <c r="B3532" t="s">
        <v>226</v>
      </c>
      <c r="C3532" t="s">
        <v>130</v>
      </c>
      <c r="D3532" t="s">
        <v>752</v>
      </c>
      <c r="E3532" t="s">
        <v>113</v>
      </c>
      <c r="F3532" t="s">
        <v>129</v>
      </c>
      <c r="G3532" t="s">
        <v>231</v>
      </c>
      <c r="H3532" t="s">
        <v>232</v>
      </c>
      <c r="I3532" t="s">
        <v>65</v>
      </c>
      <c r="J3532" s="1">
        <v>44172</v>
      </c>
      <c r="K3532" t="s">
        <v>100</v>
      </c>
      <c r="L3532">
        <v>1</v>
      </c>
      <c r="O3532" t="str" cm="1">
        <f t="array" ref="O3532">INDEX(EnergyImpactLookups[APreWBkWh-EAD_style],MATCH(1,(EnergyImpactLookups[Statewide Offering ID]=$B3532)*(EnergyImpactLookups[BldgType]=$C3532)*(EnergyImpactLookups[BldgVint]=$D3532)*(EnergyImpactLookups[BldgLoc]=$E3532),0))</f>
        <v/>
      </c>
      <c r="P3532" t="str" cm="1">
        <f t="array" ref="P3532">INDEX(EnergyImpactLookups[APreWBkW-EAD_style],MATCH(1,(EnergyImpactLookups[Statewide Offering ID]=$B3532)*(EnergyImpactLookups[BldgType]=$C3532)*(EnergyImpactLookups[BldgVint]=$D3532)*(EnergyImpactLookups[BldgLoc]=$E3532),0))</f>
        <v/>
      </c>
      <c r="Q3532" cm="1">
        <f t="array" ref="Q3532">INDEX(EnergyImpactLookups[APreWBtherm],MATCH(1,(EnergyImpactLookups[Statewide Offering ID]=$B3532)*(EnergyImpactLookups[BldgType]=$C3532)*(EnergyImpactLookups[BldgVint]=$D3532)*(EnergyImpactLookups[BldgLoc]=$E3532),0))</f>
        <v>0</v>
      </c>
      <c r="R3532" cm="1">
        <f t="array" ref="R3532">INDEX(EnergyImpactLookups[AStdWBkWh],MATCH(1,(EnergyImpactLookups[Statewide Offering ID]=$B3532)*(EnergyImpactLookups[BldgType]=$C3532)*(EnergyImpactLookups[BldgVint]=$D3532)*(EnergyImpactLookups[BldgLoc]=$E3532),0))</f>
        <v>120.8693</v>
      </c>
      <c r="S3532" cm="1">
        <f t="array" ref="S3532">INDEX(EnergyImpactLookups[AStdWBkW],MATCH(1,(EnergyImpactLookups[Statewide Offering ID]=$B3532)*(EnergyImpactLookups[BldgType]=$C3532)*(EnergyImpactLookups[BldgVint]=$D3532)*(EnergyImpactLookups[BldgLoc]=$E3532),0))</f>
        <v>0.1162</v>
      </c>
      <c r="T3532" cm="1">
        <f t="array" ref="T3532">INDEX(EnergyImpactLookups[AStdWBtherm],MATCH(1,(EnergyImpactLookups[Statewide Offering ID]=$B3532)*(EnergyImpactLookups[BldgType]=$C3532)*(EnergyImpactLookups[BldgVint]=$D3532)*(EnergyImpactLookups[BldgLoc]=$E3532),0))</f>
        <v>0</v>
      </c>
    </row>
    <row r="3533" spans="1:20" x14ac:dyDescent="0.3">
      <c r="A3533" t="s">
        <v>95</v>
      </c>
      <c r="B3533" t="s">
        <v>226</v>
      </c>
      <c r="C3533" t="s">
        <v>130</v>
      </c>
      <c r="D3533" t="s">
        <v>752</v>
      </c>
      <c r="E3533" t="s">
        <v>114</v>
      </c>
      <c r="F3533" t="s">
        <v>129</v>
      </c>
      <c r="G3533" t="s">
        <v>231</v>
      </c>
      <c r="H3533" t="s">
        <v>232</v>
      </c>
      <c r="I3533" t="s">
        <v>65</v>
      </c>
      <c r="J3533" s="1">
        <v>44172</v>
      </c>
      <c r="K3533" t="s">
        <v>100</v>
      </c>
      <c r="L3533">
        <v>1</v>
      </c>
      <c r="O3533" t="str" cm="1">
        <f t="array" ref="O3533">INDEX(EnergyImpactLookups[APreWBkWh-EAD_style],MATCH(1,(EnergyImpactLookups[Statewide Offering ID]=$B3533)*(EnergyImpactLookups[BldgType]=$C3533)*(EnergyImpactLookups[BldgVint]=$D3533)*(EnergyImpactLookups[BldgLoc]=$E3533),0))</f>
        <v/>
      </c>
      <c r="P3533" t="str" cm="1">
        <f t="array" ref="P3533">INDEX(EnergyImpactLookups[APreWBkW-EAD_style],MATCH(1,(EnergyImpactLookups[Statewide Offering ID]=$B3533)*(EnergyImpactLookups[BldgType]=$C3533)*(EnergyImpactLookups[BldgVint]=$D3533)*(EnergyImpactLookups[BldgLoc]=$E3533),0))</f>
        <v/>
      </c>
      <c r="Q3533" cm="1">
        <f t="array" ref="Q3533">INDEX(EnergyImpactLookups[APreWBtherm],MATCH(1,(EnergyImpactLookups[Statewide Offering ID]=$B3533)*(EnergyImpactLookups[BldgType]=$C3533)*(EnergyImpactLookups[BldgVint]=$D3533)*(EnergyImpactLookups[BldgLoc]=$E3533),0))</f>
        <v>0</v>
      </c>
      <c r="R3533" cm="1">
        <f t="array" ref="R3533">INDEX(EnergyImpactLookups[AStdWBkWh],MATCH(1,(EnergyImpactLookups[Statewide Offering ID]=$B3533)*(EnergyImpactLookups[BldgType]=$C3533)*(EnergyImpactLookups[BldgVint]=$D3533)*(EnergyImpactLookups[BldgLoc]=$E3533),0))</f>
        <v>209.3143</v>
      </c>
      <c r="S3533" cm="1">
        <f t="array" ref="S3533">INDEX(EnergyImpactLookups[AStdWBkW],MATCH(1,(EnergyImpactLookups[Statewide Offering ID]=$B3533)*(EnergyImpactLookups[BldgType]=$C3533)*(EnergyImpactLookups[BldgVint]=$D3533)*(EnergyImpactLookups[BldgLoc]=$E3533),0))</f>
        <v>0.18310000000000001</v>
      </c>
      <c r="T3533" cm="1">
        <f t="array" ref="T3533">INDEX(EnergyImpactLookups[AStdWBtherm],MATCH(1,(EnergyImpactLookups[Statewide Offering ID]=$B3533)*(EnergyImpactLookups[BldgType]=$C3533)*(EnergyImpactLookups[BldgVint]=$D3533)*(EnergyImpactLookups[BldgLoc]=$E3533),0))</f>
        <v>0</v>
      </c>
    </row>
    <row r="3534" spans="1:20" x14ac:dyDescent="0.3">
      <c r="A3534" t="s">
        <v>95</v>
      </c>
      <c r="B3534" t="s">
        <v>226</v>
      </c>
      <c r="C3534" t="s">
        <v>130</v>
      </c>
      <c r="D3534" t="s">
        <v>752</v>
      </c>
      <c r="E3534" t="s">
        <v>115</v>
      </c>
      <c r="F3534" t="s">
        <v>129</v>
      </c>
      <c r="G3534" t="s">
        <v>231</v>
      </c>
      <c r="H3534" t="s">
        <v>232</v>
      </c>
      <c r="I3534" t="s">
        <v>65</v>
      </c>
      <c r="J3534" s="1">
        <v>44172</v>
      </c>
      <c r="K3534" t="s">
        <v>100</v>
      </c>
      <c r="L3534">
        <v>1</v>
      </c>
      <c r="O3534" t="str" cm="1">
        <f t="array" ref="O3534">INDEX(EnergyImpactLookups[APreWBkWh-EAD_style],MATCH(1,(EnergyImpactLookups[Statewide Offering ID]=$B3534)*(EnergyImpactLookups[BldgType]=$C3534)*(EnergyImpactLookups[BldgVint]=$D3534)*(EnergyImpactLookups[BldgLoc]=$E3534),0))</f>
        <v/>
      </c>
      <c r="P3534" t="str" cm="1">
        <f t="array" ref="P3534">INDEX(EnergyImpactLookups[APreWBkW-EAD_style],MATCH(1,(EnergyImpactLookups[Statewide Offering ID]=$B3534)*(EnergyImpactLookups[BldgType]=$C3534)*(EnergyImpactLookups[BldgVint]=$D3534)*(EnergyImpactLookups[BldgLoc]=$E3534),0))</f>
        <v/>
      </c>
      <c r="Q3534" cm="1">
        <f t="array" ref="Q3534">INDEX(EnergyImpactLookups[APreWBtherm],MATCH(1,(EnergyImpactLookups[Statewide Offering ID]=$B3534)*(EnergyImpactLookups[BldgType]=$C3534)*(EnergyImpactLookups[BldgVint]=$D3534)*(EnergyImpactLookups[BldgLoc]=$E3534),0))</f>
        <v>0</v>
      </c>
      <c r="R3534" cm="1">
        <f t="array" ref="R3534">INDEX(EnergyImpactLookups[AStdWBkWh],MATCH(1,(EnergyImpactLookups[Statewide Offering ID]=$B3534)*(EnergyImpactLookups[BldgType]=$C3534)*(EnergyImpactLookups[BldgVint]=$D3534)*(EnergyImpactLookups[BldgLoc]=$E3534),0))</f>
        <v>119.59869999999999</v>
      </c>
      <c r="S3534" cm="1">
        <f t="array" ref="S3534">INDEX(EnergyImpactLookups[AStdWBkW],MATCH(1,(EnergyImpactLookups[Statewide Offering ID]=$B3534)*(EnergyImpactLookups[BldgType]=$C3534)*(EnergyImpactLookups[BldgVint]=$D3534)*(EnergyImpactLookups[BldgLoc]=$E3534),0))</f>
        <v>0.15329999999999999</v>
      </c>
      <c r="T3534" cm="1">
        <f t="array" ref="T3534">INDEX(EnergyImpactLookups[AStdWBtherm],MATCH(1,(EnergyImpactLookups[Statewide Offering ID]=$B3534)*(EnergyImpactLookups[BldgType]=$C3534)*(EnergyImpactLookups[BldgVint]=$D3534)*(EnergyImpactLookups[BldgLoc]=$E3534),0))</f>
        <v>0</v>
      </c>
    </row>
    <row r="3535" spans="1:20" x14ac:dyDescent="0.3">
      <c r="A3535" t="s">
        <v>95</v>
      </c>
      <c r="B3535" t="s">
        <v>226</v>
      </c>
      <c r="C3535" t="s">
        <v>130</v>
      </c>
      <c r="D3535" t="s">
        <v>752</v>
      </c>
      <c r="E3535" t="s">
        <v>116</v>
      </c>
      <c r="F3535" t="s">
        <v>129</v>
      </c>
      <c r="G3535" t="s">
        <v>231</v>
      </c>
      <c r="H3535" t="s">
        <v>232</v>
      </c>
      <c r="I3535" t="s">
        <v>65</v>
      </c>
      <c r="J3535" s="1">
        <v>44172</v>
      </c>
      <c r="K3535" t="s">
        <v>100</v>
      </c>
      <c r="L3535">
        <v>1</v>
      </c>
      <c r="O3535" t="str" cm="1">
        <f t="array" ref="O3535">INDEX(EnergyImpactLookups[APreWBkWh-EAD_style],MATCH(1,(EnergyImpactLookups[Statewide Offering ID]=$B3535)*(EnergyImpactLookups[BldgType]=$C3535)*(EnergyImpactLookups[BldgVint]=$D3535)*(EnergyImpactLookups[BldgLoc]=$E3535),0))</f>
        <v/>
      </c>
      <c r="P3535" t="str" cm="1">
        <f t="array" ref="P3535">INDEX(EnergyImpactLookups[APreWBkW-EAD_style],MATCH(1,(EnergyImpactLookups[Statewide Offering ID]=$B3535)*(EnergyImpactLookups[BldgType]=$C3535)*(EnergyImpactLookups[BldgVint]=$D3535)*(EnergyImpactLookups[BldgLoc]=$E3535),0))</f>
        <v/>
      </c>
      <c r="Q3535" cm="1">
        <f t="array" ref="Q3535">INDEX(EnergyImpactLookups[APreWBtherm],MATCH(1,(EnergyImpactLookups[Statewide Offering ID]=$B3535)*(EnergyImpactLookups[BldgType]=$C3535)*(EnergyImpactLookups[BldgVint]=$D3535)*(EnergyImpactLookups[BldgLoc]=$E3535),0))</f>
        <v>0</v>
      </c>
      <c r="R3535" cm="1">
        <f t="array" ref="R3535">INDEX(EnergyImpactLookups[AStdWBkWh],MATCH(1,(EnergyImpactLookups[Statewide Offering ID]=$B3535)*(EnergyImpactLookups[BldgType]=$C3535)*(EnergyImpactLookups[BldgVint]=$D3535)*(EnergyImpactLookups[BldgLoc]=$E3535),0))</f>
        <v>222.4409</v>
      </c>
      <c r="S3535" cm="1">
        <f t="array" ref="S3535">INDEX(EnergyImpactLookups[AStdWBkW],MATCH(1,(EnergyImpactLookups[Statewide Offering ID]=$B3535)*(EnergyImpactLookups[BldgType]=$C3535)*(EnergyImpactLookups[BldgVint]=$D3535)*(EnergyImpactLookups[BldgLoc]=$E3535),0))</f>
        <v>0.1673</v>
      </c>
      <c r="T3535" cm="1">
        <f t="array" ref="T3535">INDEX(EnergyImpactLookups[AStdWBtherm],MATCH(1,(EnergyImpactLookups[Statewide Offering ID]=$B3535)*(EnergyImpactLookups[BldgType]=$C3535)*(EnergyImpactLookups[BldgVint]=$D3535)*(EnergyImpactLookups[BldgLoc]=$E3535),0))</f>
        <v>0</v>
      </c>
    </row>
    <row r="3536" spans="1:20" x14ac:dyDescent="0.3">
      <c r="A3536" t="s">
        <v>95</v>
      </c>
      <c r="B3536" t="s">
        <v>226</v>
      </c>
      <c r="C3536" t="s">
        <v>130</v>
      </c>
      <c r="D3536" t="s">
        <v>752</v>
      </c>
      <c r="E3536" t="s">
        <v>117</v>
      </c>
      <c r="F3536" t="s">
        <v>129</v>
      </c>
      <c r="G3536" t="s">
        <v>231</v>
      </c>
      <c r="H3536" t="s">
        <v>232</v>
      </c>
      <c r="I3536" t="s">
        <v>65</v>
      </c>
      <c r="J3536" s="1">
        <v>44172</v>
      </c>
      <c r="K3536" t="s">
        <v>100</v>
      </c>
      <c r="L3536">
        <v>1</v>
      </c>
      <c r="O3536" t="str" cm="1">
        <f t="array" ref="O3536">INDEX(EnergyImpactLookups[APreWBkWh-EAD_style],MATCH(1,(EnergyImpactLookups[Statewide Offering ID]=$B3536)*(EnergyImpactLookups[BldgType]=$C3536)*(EnergyImpactLookups[BldgVint]=$D3536)*(EnergyImpactLookups[BldgLoc]=$E3536),0))</f>
        <v/>
      </c>
      <c r="P3536" t="str" cm="1">
        <f t="array" ref="P3536">INDEX(EnergyImpactLookups[APreWBkW-EAD_style],MATCH(1,(EnergyImpactLookups[Statewide Offering ID]=$B3536)*(EnergyImpactLookups[BldgType]=$C3536)*(EnergyImpactLookups[BldgVint]=$D3536)*(EnergyImpactLookups[BldgLoc]=$E3536),0))</f>
        <v/>
      </c>
      <c r="Q3536" cm="1">
        <f t="array" ref="Q3536">INDEX(EnergyImpactLookups[APreWBtherm],MATCH(1,(EnergyImpactLookups[Statewide Offering ID]=$B3536)*(EnergyImpactLookups[BldgType]=$C3536)*(EnergyImpactLookups[BldgVint]=$D3536)*(EnergyImpactLookups[BldgLoc]=$E3536),0))</f>
        <v>0</v>
      </c>
      <c r="R3536" cm="1">
        <f t="array" ref="R3536">INDEX(EnergyImpactLookups[AStdWBkWh],MATCH(1,(EnergyImpactLookups[Statewide Offering ID]=$B3536)*(EnergyImpactLookups[BldgType]=$C3536)*(EnergyImpactLookups[BldgVint]=$D3536)*(EnergyImpactLookups[BldgLoc]=$E3536),0))</f>
        <v>249.55109999999999</v>
      </c>
      <c r="S3536" cm="1">
        <f t="array" ref="S3536">INDEX(EnergyImpactLookups[AStdWBkW],MATCH(1,(EnergyImpactLookups[Statewide Offering ID]=$B3536)*(EnergyImpactLookups[BldgType]=$C3536)*(EnergyImpactLookups[BldgVint]=$D3536)*(EnergyImpactLookups[BldgLoc]=$E3536),0))</f>
        <v>0.1691</v>
      </c>
      <c r="T3536" cm="1">
        <f t="array" ref="T3536">INDEX(EnergyImpactLookups[AStdWBtherm],MATCH(1,(EnergyImpactLookups[Statewide Offering ID]=$B3536)*(EnergyImpactLookups[BldgType]=$C3536)*(EnergyImpactLookups[BldgVint]=$D3536)*(EnergyImpactLookups[BldgLoc]=$E3536),0))</f>
        <v>0</v>
      </c>
    </row>
    <row r="3537" spans="1:20" x14ac:dyDescent="0.3">
      <c r="A3537" t="s">
        <v>95</v>
      </c>
      <c r="B3537" t="s">
        <v>226</v>
      </c>
      <c r="C3537" t="s">
        <v>130</v>
      </c>
      <c r="D3537" t="s">
        <v>752</v>
      </c>
      <c r="E3537" t="s">
        <v>118</v>
      </c>
      <c r="F3537" t="s">
        <v>129</v>
      </c>
      <c r="G3537" t="s">
        <v>231</v>
      </c>
      <c r="H3537" t="s">
        <v>232</v>
      </c>
      <c r="I3537" t="s">
        <v>65</v>
      </c>
      <c r="J3537" s="1">
        <v>44172</v>
      </c>
      <c r="K3537" t="s">
        <v>100</v>
      </c>
      <c r="L3537">
        <v>1</v>
      </c>
      <c r="O3537" t="str" cm="1">
        <f t="array" ref="O3537">INDEX(EnergyImpactLookups[APreWBkWh-EAD_style],MATCH(1,(EnergyImpactLookups[Statewide Offering ID]=$B3537)*(EnergyImpactLookups[BldgType]=$C3537)*(EnergyImpactLookups[BldgVint]=$D3537)*(EnergyImpactLookups[BldgLoc]=$E3537),0))</f>
        <v/>
      </c>
      <c r="P3537" t="str" cm="1">
        <f t="array" ref="P3537">INDEX(EnergyImpactLookups[APreWBkW-EAD_style],MATCH(1,(EnergyImpactLookups[Statewide Offering ID]=$B3537)*(EnergyImpactLookups[BldgType]=$C3537)*(EnergyImpactLookups[BldgVint]=$D3537)*(EnergyImpactLookups[BldgLoc]=$E3537),0))</f>
        <v/>
      </c>
      <c r="Q3537" cm="1">
        <f t="array" ref="Q3537">INDEX(EnergyImpactLookups[APreWBtherm],MATCH(1,(EnergyImpactLookups[Statewide Offering ID]=$B3537)*(EnergyImpactLookups[BldgType]=$C3537)*(EnergyImpactLookups[BldgVint]=$D3537)*(EnergyImpactLookups[BldgLoc]=$E3537),0))</f>
        <v>0</v>
      </c>
      <c r="R3537" cm="1">
        <f t="array" ref="R3537">INDEX(EnergyImpactLookups[AStdWBkWh],MATCH(1,(EnergyImpactLookups[Statewide Offering ID]=$B3537)*(EnergyImpactLookups[BldgType]=$C3537)*(EnergyImpactLookups[BldgVint]=$D3537)*(EnergyImpactLookups[BldgLoc]=$E3537),0))</f>
        <v>289.03840000000002</v>
      </c>
      <c r="S3537" cm="1">
        <f t="array" ref="S3537">INDEX(EnergyImpactLookups[AStdWBkW],MATCH(1,(EnergyImpactLookups[Statewide Offering ID]=$B3537)*(EnergyImpactLookups[BldgType]=$C3537)*(EnergyImpactLookups[BldgVint]=$D3537)*(EnergyImpactLookups[BldgLoc]=$E3537),0))</f>
        <v>0.1673</v>
      </c>
      <c r="T3537" cm="1">
        <f t="array" ref="T3537">INDEX(EnergyImpactLookups[AStdWBtherm],MATCH(1,(EnergyImpactLookups[Statewide Offering ID]=$B3537)*(EnergyImpactLookups[BldgType]=$C3537)*(EnergyImpactLookups[BldgVint]=$D3537)*(EnergyImpactLookups[BldgLoc]=$E3537),0))</f>
        <v>0</v>
      </c>
    </row>
    <row r="3538" spans="1:20" x14ac:dyDescent="0.3">
      <c r="A3538" t="s">
        <v>95</v>
      </c>
      <c r="B3538" t="s">
        <v>226</v>
      </c>
      <c r="C3538" t="s">
        <v>130</v>
      </c>
      <c r="D3538" t="s">
        <v>752</v>
      </c>
      <c r="E3538" t="s">
        <v>119</v>
      </c>
      <c r="F3538" t="s">
        <v>129</v>
      </c>
      <c r="G3538" t="s">
        <v>231</v>
      </c>
      <c r="H3538" t="s">
        <v>232</v>
      </c>
      <c r="I3538" t="s">
        <v>65</v>
      </c>
      <c r="J3538" s="1">
        <v>44172</v>
      </c>
      <c r="K3538" t="s">
        <v>100</v>
      </c>
      <c r="L3538">
        <v>1</v>
      </c>
      <c r="O3538" t="str" cm="1">
        <f t="array" ref="O3538">INDEX(EnergyImpactLookups[APreWBkWh-EAD_style],MATCH(1,(EnergyImpactLookups[Statewide Offering ID]=$B3538)*(EnergyImpactLookups[BldgType]=$C3538)*(EnergyImpactLookups[BldgVint]=$D3538)*(EnergyImpactLookups[BldgLoc]=$E3538),0))</f>
        <v/>
      </c>
      <c r="P3538" t="str" cm="1">
        <f t="array" ref="P3538">INDEX(EnergyImpactLookups[APreWBkW-EAD_style],MATCH(1,(EnergyImpactLookups[Statewide Offering ID]=$B3538)*(EnergyImpactLookups[BldgType]=$C3538)*(EnergyImpactLookups[BldgVint]=$D3538)*(EnergyImpactLookups[BldgLoc]=$E3538),0))</f>
        <v/>
      </c>
      <c r="Q3538" cm="1">
        <f t="array" ref="Q3538">INDEX(EnergyImpactLookups[APreWBtherm],MATCH(1,(EnergyImpactLookups[Statewide Offering ID]=$B3538)*(EnergyImpactLookups[BldgType]=$C3538)*(EnergyImpactLookups[BldgVint]=$D3538)*(EnergyImpactLookups[BldgLoc]=$E3538),0))</f>
        <v>0</v>
      </c>
      <c r="R3538" cm="1">
        <f t="array" ref="R3538">INDEX(EnergyImpactLookups[AStdWBkWh],MATCH(1,(EnergyImpactLookups[Statewide Offering ID]=$B3538)*(EnergyImpactLookups[BldgType]=$C3538)*(EnergyImpactLookups[BldgVint]=$D3538)*(EnergyImpactLookups[BldgLoc]=$E3538),0))</f>
        <v>100.00360000000001</v>
      </c>
      <c r="S3538" cm="1">
        <f t="array" ref="S3538">INDEX(EnergyImpactLookups[AStdWBkW],MATCH(1,(EnergyImpactLookups[Statewide Offering ID]=$B3538)*(EnergyImpactLookups[BldgType]=$C3538)*(EnergyImpactLookups[BldgVint]=$D3538)*(EnergyImpactLookups[BldgLoc]=$E3538),0))</f>
        <v>8.9300000000000004E-2</v>
      </c>
      <c r="T3538" cm="1">
        <f t="array" ref="T3538">INDEX(EnergyImpactLookups[AStdWBtherm],MATCH(1,(EnergyImpactLookups[Statewide Offering ID]=$B3538)*(EnergyImpactLookups[BldgType]=$C3538)*(EnergyImpactLookups[BldgVint]=$D3538)*(EnergyImpactLookups[BldgLoc]=$E3538),0))</f>
        <v>0</v>
      </c>
    </row>
    <row r="3539" spans="1:20" x14ac:dyDescent="0.3">
      <c r="A3539" t="s">
        <v>95</v>
      </c>
      <c r="B3539" t="s">
        <v>226</v>
      </c>
      <c r="C3539" t="s">
        <v>131</v>
      </c>
      <c r="D3539" t="s">
        <v>752</v>
      </c>
      <c r="E3539" t="s">
        <v>99</v>
      </c>
      <c r="F3539" t="s">
        <v>129</v>
      </c>
      <c r="G3539" t="s">
        <v>231</v>
      </c>
      <c r="H3539" t="s">
        <v>232</v>
      </c>
      <c r="I3539" t="s">
        <v>65</v>
      </c>
      <c r="J3539" s="1">
        <v>44172</v>
      </c>
      <c r="K3539" t="s">
        <v>100</v>
      </c>
      <c r="L3539">
        <v>1</v>
      </c>
      <c r="O3539" t="str" cm="1">
        <f t="array" ref="O3539">INDEX(EnergyImpactLookups[APreWBkWh-EAD_style],MATCH(1,(EnergyImpactLookups[Statewide Offering ID]=$B3539)*(EnergyImpactLookups[BldgType]=$C3539)*(EnergyImpactLookups[BldgVint]=$D3539)*(EnergyImpactLookups[BldgLoc]=$E3539),0))</f>
        <v/>
      </c>
      <c r="P3539" t="str" cm="1">
        <f t="array" ref="P3539">INDEX(EnergyImpactLookups[APreWBkW-EAD_style],MATCH(1,(EnergyImpactLookups[Statewide Offering ID]=$B3539)*(EnergyImpactLookups[BldgType]=$C3539)*(EnergyImpactLookups[BldgVint]=$D3539)*(EnergyImpactLookups[BldgLoc]=$E3539),0))</f>
        <v/>
      </c>
      <c r="Q3539" cm="1">
        <f t="array" ref="Q3539">INDEX(EnergyImpactLookups[APreWBtherm],MATCH(1,(EnergyImpactLookups[Statewide Offering ID]=$B3539)*(EnergyImpactLookups[BldgType]=$C3539)*(EnergyImpactLookups[BldgVint]=$D3539)*(EnergyImpactLookups[BldgLoc]=$E3539),0))</f>
        <v>0</v>
      </c>
      <c r="R3539" cm="1">
        <f t="array" ref="R3539">INDEX(EnergyImpactLookups[AStdWBkWh],MATCH(1,(EnergyImpactLookups[Statewide Offering ID]=$B3539)*(EnergyImpactLookups[BldgType]=$C3539)*(EnergyImpactLookups[BldgVint]=$D3539)*(EnergyImpactLookups[BldgLoc]=$E3539),0))</f>
        <v>13.891500000000001</v>
      </c>
      <c r="S3539" cm="1">
        <f t="array" ref="S3539">INDEX(EnergyImpactLookups[AStdWBkW],MATCH(1,(EnergyImpactLookups[Statewide Offering ID]=$B3539)*(EnergyImpactLookups[BldgType]=$C3539)*(EnergyImpactLookups[BldgVint]=$D3539)*(EnergyImpactLookups[BldgLoc]=$E3539),0))</f>
        <v>0</v>
      </c>
      <c r="T3539" cm="1">
        <f t="array" ref="T3539">INDEX(EnergyImpactLookups[AStdWBtherm],MATCH(1,(EnergyImpactLookups[Statewide Offering ID]=$B3539)*(EnergyImpactLookups[BldgType]=$C3539)*(EnergyImpactLookups[BldgVint]=$D3539)*(EnergyImpactLookups[BldgLoc]=$E3539),0))</f>
        <v>0</v>
      </c>
    </row>
    <row r="3540" spans="1:20" x14ac:dyDescent="0.3">
      <c r="A3540" t="s">
        <v>95</v>
      </c>
      <c r="B3540" t="s">
        <v>226</v>
      </c>
      <c r="C3540" t="s">
        <v>131</v>
      </c>
      <c r="D3540" t="s">
        <v>752</v>
      </c>
      <c r="E3540" t="s">
        <v>103</v>
      </c>
      <c r="F3540" t="s">
        <v>129</v>
      </c>
      <c r="G3540" t="s">
        <v>231</v>
      </c>
      <c r="H3540" t="s">
        <v>232</v>
      </c>
      <c r="I3540" t="s">
        <v>65</v>
      </c>
      <c r="J3540" s="1">
        <v>44172</v>
      </c>
      <c r="K3540" t="s">
        <v>100</v>
      </c>
      <c r="L3540">
        <v>1</v>
      </c>
      <c r="O3540" t="str" cm="1">
        <f t="array" ref="O3540">INDEX(EnergyImpactLookups[APreWBkWh-EAD_style],MATCH(1,(EnergyImpactLookups[Statewide Offering ID]=$B3540)*(EnergyImpactLookups[BldgType]=$C3540)*(EnergyImpactLookups[BldgVint]=$D3540)*(EnergyImpactLookups[BldgLoc]=$E3540),0))</f>
        <v/>
      </c>
      <c r="P3540" t="str" cm="1">
        <f t="array" ref="P3540">INDEX(EnergyImpactLookups[APreWBkW-EAD_style],MATCH(1,(EnergyImpactLookups[Statewide Offering ID]=$B3540)*(EnergyImpactLookups[BldgType]=$C3540)*(EnergyImpactLookups[BldgVint]=$D3540)*(EnergyImpactLookups[BldgLoc]=$E3540),0))</f>
        <v/>
      </c>
      <c r="Q3540" cm="1">
        <f t="array" ref="Q3540">INDEX(EnergyImpactLookups[APreWBtherm],MATCH(1,(EnergyImpactLookups[Statewide Offering ID]=$B3540)*(EnergyImpactLookups[BldgType]=$C3540)*(EnergyImpactLookups[BldgVint]=$D3540)*(EnergyImpactLookups[BldgLoc]=$E3540),0))</f>
        <v>0</v>
      </c>
      <c r="R3540" cm="1">
        <f t="array" ref="R3540">INDEX(EnergyImpactLookups[AStdWBkWh],MATCH(1,(EnergyImpactLookups[Statewide Offering ID]=$B3540)*(EnergyImpactLookups[BldgType]=$C3540)*(EnergyImpactLookups[BldgVint]=$D3540)*(EnergyImpactLookups[BldgLoc]=$E3540),0))</f>
        <v>42.183599999999998</v>
      </c>
      <c r="S3540" cm="1">
        <f t="array" ref="S3540">INDEX(EnergyImpactLookups[AStdWBkW],MATCH(1,(EnergyImpactLookups[Statewide Offering ID]=$B3540)*(EnergyImpactLookups[BldgType]=$C3540)*(EnergyImpactLookups[BldgVint]=$D3540)*(EnergyImpactLookups[BldgLoc]=$E3540),0))</f>
        <v>9.4899999999999998E-2</v>
      </c>
      <c r="T3540" cm="1">
        <f t="array" ref="T3540">INDEX(EnergyImpactLookups[AStdWBtherm],MATCH(1,(EnergyImpactLookups[Statewide Offering ID]=$B3540)*(EnergyImpactLookups[BldgType]=$C3540)*(EnergyImpactLookups[BldgVint]=$D3540)*(EnergyImpactLookups[BldgLoc]=$E3540),0))</f>
        <v>0</v>
      </c>
    </row>
    <row r="3541" spans="1:20" x14ac:dyDescent="0.3">
      <c r="A3541" t="s">
        <v>95</v>
      </c>
      <c r="B3541" t="s">
        <v>226</v>
      </c>
      <c r="C3541" t="s">
        <v>131</v>
      </c>
      <c r="D3541" t="s">
        <v>752</v>
      </c>
      <c r="E3541" t="s">
        <v>104</v>
      </c>
      <c r="F3541" t="s">
        <v>129</v>
      </c>
      <c r="G3541" t="s">
        <v>231</v>
      </c>
      <c r="H3541" t="s">
        <v>232</v>
      </c>
      <c r="I3541" t="s">
        <v>65</v>
      </c>
      <c r="J3541" s="1">
        <v>44172</v>
      </c>
      <c r="K3541" t="s">
        <v>100</v>
      </c>
      <c r="L3541">
        <v>1</v>
      </c>
      <c r="O3541" t="str" cm="1">
        <f t="array" ref="O3541">INDEX(EnergyImpactLookups[APreWBkWh-EAD_style],MATCH(1,(EnergyImpactLookups[Statewide Offering ID]=$B3541)*(EnergyImpactLookups[BldgType]=$C3541)*(EnergyImpactLookups[BldgVint]=$D3541)*(EnergyImpactLookups[BldgLoc]=$E3541),0))</f>
        <v/>
      </c>
      <c r="P3541" t="str" cm="1">
        <f t="array" ref="P3541">INDEX(EnergyImpactLookups[APreWBkW-EAD_style],MATCH(1,(EnergyImpactLookups[Statewide Offering ID]=$B3541)*(EnergyImpactLookups[BldgType]=$C3541)*(EnergyImpactLookups[BldgVint]=$D3541)*(EnergyImpactLookups[BldgLoc]=$E3541),0))</f>
        <v/>
      </c>
      <c r="Q3541" cm="1">
        <f t="array" ref="Q3541">INDEX(EnergyImpactLookups[APreWBtherm],MATCH(1,(EnergyImpactLookups[Statewide Offering ID]=$B3541)*(EnergyImpactLookups[BldgType]=$C3541)*(EnergyImpactLookups[BldgVint]=$D3541)*(EnergyImpactLookups[BldgLoc]=$E3541),0))</f>
        <v>0</v>
      </c>
      <c r="R3541" cm="1">
        <f t="array" ref="R3541">INDEX(EnergyImpactLookups[AStdWBkWh],MATCH(1,(EnergyImpactLookups[Statewide Offering ID]=$B3541)*(EnergyImpactLookups[BldgType]=$C3541)*(EnergyImpactLookups[BldgVint]=$D3541)*(EnergyImpactLookups[BldgLoc]=$E3541),0))</f>
        <v>15.104100000000001</v>
      </c>
      <c r="S3541" cm="1">
        <f t="array" ref="S3541">INDEX(EnergyImpactLookups[AStdWBkW],MATCH(1,(EnergyImpactLookups[Statewide Offering ID]=$B3541)*(EnergyImpactLookups[BldgType]=$C3541)*(EnergyImpactLookups[BldgVint]=$D3541)*(EnergyImpactLookups[BldgLoc]=$E3541),0))</f>
        <v>5.1299999999999998E-2</v>
      </c>
      <c r="T3541" cm="1">
        <f t="array" ref="T3541">INDEX(EnergyImpactLookups[AStdWBtherm],MATCH(1,(EnergyImpactLookups[Statewide Offering ID]=$B3541)*(EnergyImpactLookups[BldgType]=$C3541)*(EnergyImpactLookups[BldgVint]=$D3541)*(EnergyImpactLookups[BldgLoc]=$E3541),0))</f>
        <v>0</v>
      </c>
    </row>
    <row r="3542" spans="1:20" x14ac:dyDescent="0.3">
      <c r="A3542" t="s">
        <v>95</v>
      </c>
      <c r="B3542" t="s">
        <v>226</v>
      </c>
      <c r="C3542" t="s">
        <v>131</v>
      </c>
      <c r="D3542" t="s">
        <v>752</v>
      </c>
      <c r="E3542" t="s">
        <v>105</v>
      </c>
      <c r="F3542" t="s">
        <v>129</v>
      </c>
      <c r="G3542" t="s">
        <v>231</v>
      </c>
      <c r="H3542" t="s">
        <v>232</v>
      </c>
      <c r="I3542" t="s">
        <v>65</v>
      </c>
      <c r="J3542" s="1">
        <v>44172</v>
      </c>
      <c r="K3542" t="s">
        <v>100</v>
      </c>
      <c r="L3542">
        <v>1</v>
      </c>
      <c r="O3542" t="str" cm="1">
        <f t="array" ref="O3542">INDEX(EnergyImpactLookups[APreWBkWh-EAD_style],MATCH(1,(EnergyImpactLookups[Statewide Offering ID]=$B3542)*(EnergyImpactLookups[BldgType]=$C3542)*(EnergyImpactLookups[BldgVint]=$D3542)*(EnergyImpactLookups[BldgLoc]=$E3542),0))</f>
        <v/>
      </c>
      <c r="P3542" t="str" cm="1">
        <f t="array" ref="P3542">INDEX(EnergyImpactLookups[APreWBkW-EAD_style],MATCH(1,(EnergyImpactLookups[Statewide Offering ID]=$B3542)*(EnergyImpactLookups[BldgType]=$C3542)*(EnergyImpactLookups[BldgVint]=$D3542)*(EnergyImpactLookups[BldgLoc]=$E3542),0))</f>
        <v/>
      </c>
      <c r="Q3542" cm="1">
        <f t="array" ref="Q3542">INDEX(EnergyImpactLookups[APreWBtherm],MATCH(1,(EnergyImpactLookups[Statewide Offering ID]=$B3542)*(EnergyImpactLookups[BldgType]=$C3542)*(EnergyImpactLookups[BldgVint]=$D3542)*(EnergyImpactLookups[BldgLoc]=$E3542),0))</f>
        <v>0</v>
      </c>
      <c r="R3542" cm="1">
        <f t="array" ref="R3542">INDEX(EnergyImpactLookups[AStdWBkWh],MATCH(1,(EnergyImpactLookups[Statewide Offering ID]=$B3542)*(EnergyImpactLookups[BldgType]=$C3542)*(EnergyImpactLookups[BldgVint]=$D3542)*(EnergyImpactLookups[BldgLoc]=$E3542),0))</f>
        <v>61.933900000000001</v>
      </c>
      <c r="S3542" cm="1">
        <f t="array" ref="S3542">INDEX(EnergyImpactLookups[AStdWBkW],MATCH(1,(EnergyImpactLookups[Statewide Offering ID]=$B3542)*(EnergyImpactLookups[BldgType]=$C3542)*(EnergyImpactLookups[BldgVint]=$D3542)*(EnergyImpactLookups[BldgLoc]=$E3542),0))</f>
        <v>0.1079</v>
      </c>
      <c r="T3542" cm="1">
        <f t="array" ref="T3542">INDEX(EnergyImpactLookups[AStdWBtherm],MATCH(1,(EnergyImpactLookups[Statewide Offering ID]=$B3542)*(EnergyImpactLookups[BldgType]=$C3542)*(EnergyImpactLookups[BldgVint]=$D3542)*(EnergyImpactLookups[BldgLoc]=$E3542),0))</f>
        <v>0</v>
      </c>
    </row>
    <row r="3543" spans="1:20" x14ac:dyDescent="0.3">
      <c r="A3543" t="s">
        <v>95</v>
      </c>
      <c r="B3543" t="s">
        <v>226</v>
      </c>
      <c r="C3543" t="s">
        <v>131</v>
      </c>
      <c r="D3543" t="s">
        <v>752</v>
      </c>
      <c r="E3543" t="s">
        <v>106</v>
      </c>
      <c r="F3543" t="s">
        <v>129</v>
      </c>
      <c r="G3543" t="s">
        <v>231</v>
      </c>
      <c r="H3543" t="s">
        <v>232</v>
      </c>
      <c r="I3543" t="s">
        <v>65</v>
      </c>
      <c r="J3543" s="1">
        <v>44172</v>
      </c>
      <c r="K3543" t="s">
        <v>100</v>
      </c>
      <c r="L3543">
        <v>1</v>
      </c>
      <c r="O3543" t="str" cm="1">
        <f t="array" ref="O3543">INDEX(EnergyImpactLookups[APreWBkWh-EAD_style],MATCH(1,(EnergyImpactLookups[Statewide Offering ID]=$B3543)*(EnergyImpactLookups[BldgType]=$C3543)*(EnergyImpactLookups[BldgVint]=$D3543)*(EnergyImpactLookups[BldgLoc]=$E3543),0))</f>
        <v/>
      </c>
      <c r="P3543" t="str" cm="1">
        <f t="array" ref="P3543">INDEX(EnergyImpactLookups[APreWBkW-EAD_style],MATCH(1,(EnergyImpactLookups[Statewide Offering ID]=$B3543)*(EnergyImpactLookups[BldgType]=$C3543)*(EnergyImpactLookups[BldgVint]=$D3543)*(EnergyImpactLookups[BldgLoc]=$E3543),0))</f>
        <v/>
      </c>
      <c r="Q3543" cm="1">
        <f t="array" ref="Q3543">INDEX(EnergyImpactLookups[APreWBtherm],MATCH(1,(EnergyImpactLookups[Statewide Offering ID]=$B3543)*(EnergyImpactLookups[BldgType]=$C3543)*(EnergyImpactLookups[BldgVint]=$D3543)*(EnergyImpactLookups[BldgLoc]=$E3543),0))</f>
        <v>0</v>
      </c>
      <c r="R3543" cm="1">
        <f t="array" ref="R3543">INDEX(EnergyImpactLookups[AStdWBkWh],MATCH(1,(EnergyImpactLookups[Statewide Offering ID]=$B3543)*(EnergyImpactLookups[BldgType]=$C3543)*(EnergyImpactLookups[BldgVint]=$D3543)*(EnergyImpactLookups[BldgLoc]=$E3543),0))</f>
        <v>10.5023</v>
      </c>
      <c r="S3543" cm="1">
        <f t="array" ref="S3543">INDEX(EnergyImpactLookups[AStdWBkW],MATCH(1,(EnergyImpactLookups[Statewide Offering ID]=$B3543)*(EnergyImpactLookups[BldgType]=$C3543)*(EnergyImpactLookups[BldgVint]=$D3543)*(EnergyImpactLookups[BldgLoc]=$E3543),0))</f>
        <v>2.5499999999999998E-2</v>
      </c>
      <c r="T3543" cm="1">
        <f t="array" ref="T3543">INDEX(EnergyImpactLookups[AStdWBtherm],MATCH(1,(EnergyImpactLookups[Statewide Offering ID]=$B3543)*(EnergyImpactLookups[BldgType]=$C3543)*(EnergyImpactLookups[BldgVint]=$D3543)*(EnergyImpactLookups[BldgLoc]=$E3543),0))</f>
        <v>0</v>
      </c>
    </row>
    <row r="3544" spans="1:20" x14ac:dyDescent="0.3">
      <c r="A3544" t="s">
        <v>95</v>
      </c>
      <c r="B3544" t="s">
        <v>226</v>
      </c>
      <c r="C3544" t="s">
        <v>131</v>
      </c>
      <c r="D3544" t="s">
        <v>752</v>
      </c>
      <c r="E3544" t="s">
        <v>107</v>
      </c>
      <c r="F3544" t="s">
        <v>129</v>
      </c>
      <c r="G3544" t="s">
        <v>231</v>
      </c>
      <c r="H3544" t="s">
        <v>232</v>
      </c>
      <c r="I3544" t="s">
        <v>65</v>
      </c>
      <c r="J3544" s="1">
        <v>44172</v>
      </c>
      <c r="K3544" t="s">
        <v>100</v>
      </c>
      <c r="L3544">
        <v>1</v>
      </c>
      <c r="O3544" t="str" cm="1">
        <f t="array" ref="O3544">INDEX(EnergyImpactLookups[APreWBkWh-EAD_style],MATCH(1,(EnergyImpactLookups[Statewide Offering ID]=$B3544)*(EnergyImpactLookups[BldgType]=$C3544)*(EnergyImpactLookups[BldgVint]=$D3544)*(EnergyImpactLookups[BldgLoc]=$E3544),0))</f>
        <v/>
      </c>
      <c r="P3544" t="str" cm="1">
        <f t="array" ref="P3544">INDEX(EnergyImpactLookups[APreWBkW-EAD_style],MATCH(1,(EnergyImpactLookups[Statewide Offering ID]=$B3544)*(EnergyImpactLookups[BldgType]=$C3544)*(EnergyImpactLookups[BldgVint]=$D3544)*(EnergyImpactLookups[BldgLoc]=$E3544),0))</f>
        <v/>
      </c>
      <c r="Q3544" cm="1">
        <f t="array" ref="Q3544">INDEX(EnergyImpactLookups[APreWBtherm],MATCH(1,(EnergyImpactLookups[Statewide Offering ID]=$B3544)*(EnergyImpactLookups[BldgType]=$C3544)*(EnergyImpactLookups[BldgVint]=$D3544)*(EnergyImpactLookups[BldgLoc]=$E3544),0))</f>
        <v>0</v>
      </c>
      <c r="R3544" cm="1">
        <f t="array" ref="R3544">INDEX(EnergyImpactLookups[AStdWBkWh],MATCH(1,(EnergyImpactLookups[Statewide Offering ID]=$B3544)*(EnergyImpactLookups[BldgType]=$C3544)*(EnergyImpactLookups[BldgVint]=$D3544)*(EnergyImpactLookups[BldgLoc]=$E3544),0))</f>
        <v>44.735799999999998</v>
      </c>
      <c r="S3544" cm="1">
        <f t="array" ref="S3544">INDEX(EnergyImpactLookups[AStdWBkW],MATCH(1,(EnergyImpactLookups[Statewide Offering ID]=$B3544)*(EnergyImpactLookups[BldgType]=$C3544)*(EnergyImpactLookups[BldgVint]=$D3544)*(EnergyImpactLookups[BldgLoc]=$E3544),0))</f>
        <v>4.6800000000000001E-2</v>
      </c>
      <c r="T3544" cm="1">
        <f t="array" ref="T3544">INDEX(EnergyImpactLookups[AStdWBtherm],MATCH(1,(EnergyImpactLookups[Statewide Offering ID]=$B3544)*(EnergyImpactLookups[BldgType]=$C3544)*(EnergyImpactLookups[BldgVint]=$D3544)*(EnergyImpactLookups[BldgLoc]=$E3544),0))</f>
        <v>0</v>
      </c>
    </row>
    <row r="3545" spans="1:20" x14ac:dyDescent="0.3">
      <c r="A3545" t="s">
        <v>95</v>
      </c>
      <c r="B3545" t="s">
        <v>226</v>
      </c>
      <c r="C3545" t="s">
        <v>131</v>
      </c>
      <c r="D3545" t="s">
        <v>752</v>
      </c>
      <c r="E3545" t="s">
        <v>109</v>
      </c>
      <c r="F3545" t="s">
        <v>129</v>
      </c>
      <c r="G3545" t="s">
        <v>231</v>
      </c>
      <c r="H3545" t="s">
        <v>232</v>
      </c>
      <c r="I3545" t="s">
        <v>65</v>
      </c>
      <c r="J3545" s="1">
        <v>44172</v>
      </c>
      <c r="K3545" t="s">
        <v>100</v>
      </c>
      <c r="L3545">
        <v>1</v>
      </c>
      <c r="O3545" t="str" cm="1">
        <f t="array" ref="O3545">INDEX(EnergyImpactLookups[APreWBkWh-EAD_style],MATCH(1,(EnergyImpactLookups[Statewide Offering ID]=$B3545)*(EnergyImpactLookups[BldgType]=$C3545)*(EnergyImpactLookups[BldgVint]=$D3545)*(EnergyImpactLookups[BldgLoc]=$E3545),0))</f>
        <v/>
      </c>
      <c r="P3545" t="str" cm="1">
        <f t="array" ref="P3545">INDEX(EnergyImpactLookups[APreWBkW-EAD_style],MATCH(1,(EnergyImpactLookups[Statewide Offering ID]=$B3545)*(EnergyImpactLookups[BldgType]=$C3545)*(EnergyImpactLookups[BldgVint]=$D3545)*(EnergyImpactLookups[BldgLoc]=$E3545),0))</f>
        <v/>
      </c>
      <c r="Q3545" cm="1">
        <f t="array" ref="Q3545">INDEX(EnergyImpactLookups[APreWBtherm],MATCH(1,(EnergyImpactLookups[Statewide Offering ID]=$B3545)*(EnergyImpactLookups[BldgType]=$C3545)*(EnergyImpactLookups[BldgVint]=$D3545)*(EnergyImpactLookups[BldgLoc]=$E3545),0))</f>
        <v>0</v>
      </c>
      <c r="R3545" cm="1">
        <f t="array" ref="R3545">INDEX(EnergyImpactLookups[AStdWBkWh],MATCH(1,(EnergyImpactLookups[Statewide Offering ID]=$B3545)*(EnergyImpactLookups[BldgType]=$C3545)*(EnergyImpactLookups[BldgVint]=$D3545)*(EnergyImpactLookups[BldgLoc]=$E3545),0))</f>
        <v>62.516199999999998</v>
      </c>
      <c r="S3545" cm="1">
        <f t="array" ref="S3545">INDEX(EnergyImpactLookups[AStdWBkW],MATCH(1,(EnergyImpactLookups[Statewide Offering ID]=$B3545)*(EnergyImpactLookups[BldgType]=$C3545)*(EnergyImpactLookups[BldgVint]=$D3545)*(EnergyImpactLookups[BldgLoc]=$E3545),0))</f>
        <v>5.9700000000000003E-2</v>
      </c>
      <c r="T3545" cm="1">
        <f t="array" ref="T3545">INDEX(EnergyImpactLookups[AStdWBtherm],MATCH(1,(EnergyImpactLookups[Statewide Offering ID]=$B3545)*(EnergyImpactLookups[BldgType]=$C3545)*(EnergyImpactLookups[BldgVint]=$D3545)*(EnergyImpactLookups[BldgLoc]=$E3545),0))</f>
        <v>0</v>
      </c>
    </row>
    <row r="3546" spans="1:20" x14ac:dyDescent="0.3">
      <c r="A3546" t="s">
        <v>95</v>
      </c>
      <c r="B3546" t="s">
        <v>226</v>
      </c>
      <c r="C3546" t="s">
        <v>131</v>
      </c>
      <c r="D3546" t="s">
        <v>752</v>
      </c>
      <c r="E3546" t="s">
        <v>111</v>
      </c>
      <c r="F3546" t="s">
        <v>129</v>
      </c>
      <c r="G3546" t="s">
        <v>231</v>
      </c>
      <c r="H3546" t="s">
        <v>232</v>
      </c>
      <c r="I3546" t="s">
        <v>65</v>
      </c>
      <c r="J3546" s="1">
        <v>44172</v>
      </c>
      <c r="K3546" t="s">
        <v>100</v>
      </c>
      <c r="L3546">
        <v>1</v>
      </c>
      <c r="O3546" t="str" cm="1">
        <f t="array" ref="O3546">INDEX(EnergyImpactLookups[APreWBkWh-EAD_style],MATCH(1,(EnergyImpactLookups[Statewide Offering ID]=$B3546)*(EnergyImpactLookups[BldgType]=$C3546)*(EnergyImpactLookups[BldgVint]=$D3546)*(EnergyImpactLookups[BldgLoc]=$E3546),0))</f>
        <v/>
      </c>
      <c r="P3546" t="str" cm="1">
        <f t="array" ref="P3546">INDEX(EnergyImpactLookups[APreWBkW-EAD_style],MATCH(1,(EnergyImpactLookups[Statewide Offering ID]=$B3546)*(EnergyImpactLookups[BldgType]=$C3546)*(EnergyImpactLookups[BldgVint]=$D3546)*(EnergyImpactLookups[BldgLoc]=$E3546),0))</f>
        <v/>
      </c>
      <c r="Q3546" cm="1">
        <f t="array" ref="Q3546">INDEX(EnergyImpactLookups[APreWBtherm],MATCH(1,(EnergyImpactLookups[Statewide Offering ID]=$B3546)*(EnergyImpactLookups[BldgType]=$C3546)*(EnergyImpactLookups[BldgVint]=$D3546)*(EnergyImpactLookups[BldgLoc]=$E3546),0))</f>
        <v>0</v>
      </c>
      <c r="R3546" cm="1">
        <f t="array" ref="R3546">INDEX(EnergyImpactLookups[AStdWBkWh],MATCH(1,(EnergyImpactLookups[Statewide Offering ID]=$B3546)*(EnergyImpactLookups[BldgType]=$C3546)*(EnergyImpactLookups[BldgVint]=$D3546)*(EnergyImpactLookups[BldgLoc]=$E3546),0))</f>
        <v>113.4991</v>
      </c>
      <c r="S3546" cm="1">
        <f t="array" ref="S3546">INDEX(EnergyImpactLookups[AStdWBkW],MATCH(1,(EnergyImpactLookups[Statewide Offering ID]=$B3546)*(EnergyImpactLookups[BldgType]=$C3546)*(EnergyImpactLookups[BldgVint]=$D3546)*(EnergyImpactLookups[BldgLoc]=$E3546),0))</f>
        <v>0.09</v>
      </c>
      <c r="T3546" cm="1">
        <f t="array" ref="T3546">INDEX(EnergyImpactLookups[AStdWBtherm],MATCH(1,(EnergyImpactLookups[Statewide Offering ID]=$B3546)*(EnergyImpactLookups[BldgType]=$C3546)*(EnergyImpactLookups[BldgVint]=$D3546)*(EnergyImpactLookups[BldgLoc]=$E3546),0))</f>
        <v>0</v>
      </c>
    </row>
    <row r="3547" spans="1:20" x14ac:dyDescent="0.3">
      <c r="A3547" t="s">
        <v>95</v>
      </c>
      <c r="B3547" t="s">
        <v>226</v>
      </c>
      <c r="C3547" t="s">
        <v>131</v>
      </c>
      <c r="D3547" t="s">
        <v>752</v>
      </c>
      <c r="E3547" t="s">
        <v>112</v>
      </c>
      <c r="F3547" t="s">
        <v>129</v>
      </c>
      <c r="G3547" t="s">
        <v>231</v>
      </c>
      <c r="H3547" t="s">
        <v>232</v>
      </c>
      <c r="I3547" t="s">
        <v>65</v>
      </c>
      <c r="J3547" s="1">
        <v>44172</v>
      </c>
      <c r="K3547" t="s">
        <v>100</v>
      </c>
      <c r="L3547">
        <v>1</v>
      </c>
      <c r="O3547" t="str" cm="1">
        <f t="array" ref="O3547">INDEX(EnergyImpactLookups[APreWBkWh-EAD_style],MATCH(1,(EnergyImpactLookups[Statewide Offering ID]=$B3547)*(EnergyImpactLookups[BldgType]=$C3547)*(EnergyImpactLookups[BldgVint]=$D3547)*(EnergyImpactLookups[BldgLoc]=$E3547),0))</f>
        <v/>
      </c>
      <c r="P3547" t="str" cm="1">
        <f t="array" ref="P3547">INDEX(EnergyImpactLookups[APreWBkW-EAD_style],MATCH(1,(EnergyImpactLookups[Statewide Offering ID]=$B3547)*(EnergyImpactLookups[BldgType]=$C3547)*(EnergyImpactLookups[BldgVint]=$D3547)*(EnergyImpactLookups[BldgLoc]=$E3547),0))</f>
        <v/>
      </c>
      <c r="Q3547" cm="1">
        <f t="array" ref="Q3547">INDEX(EnergyImpactLookups[APreWBtherm],MATCH(1,(EnergyImpactLookups[Statewide Offering ID]=$B3547)*(EnergyImpactLookups[BldgType]=$C3547)*(EnergyImpactLookups[BldgVint]=$D3547)*(EnergyImpactLookups[BldgLoc]=$E3547),0))</f>
        <v>0</v>
      </c>
      <c r="R3547" cm="1">
        <f t="array" ref="R3547">INDEX(EnergyImpactLookups[AStdWBkWh],MATCH(1,(EnergyImpactLookups[Statewide Offering ID]=$B3547)*(EnergyImpactLookups[BldgType]=$C3547)*(EnergyImpactLookups[BldgVint]=$D3547)*(EnergyImpactLookups[BldgLoc]=$E3547),0))</f>
        <v>93.006399999999999</v>
      </c>
      <c r="S3547" cm="1">
        <f t="array" ref="S3547">INDEX(EnergyImpactLookups[AStdWBkW],MATCH(1,(EnergyImpactLookups[Statewide Offering ID]=$B3547)*(EnergyImpactLookups[BldgType]=$C3547)*(EnergyImpactLookups[BldgVint]=$D3547)*(EnergyImpactLookups[BldgLoc]=$E3547),0))</f>
        <v>0.10580000000000001</v>
      </c>
      <c r="T3547" cm="1">
        <f t="array" ref="T3547">INDEX(EnergyImpactLookups[AStdWBtherm],MATCH(1,(EnergyImpactLookups[Statewide Offering ID]=$B3547)*(EnergyImpactLookups[BldgType]=$C3547)*(EnergyImpactLookups[BldgVint]=$D3547)*(EnergyImpactLookups[BldgLoc]=$E3547),0))</f>
        <v>0</v>
      </c>
    </row>
    <row r="3548" spans="1:20" x14ac:dyDescent="0.3">
      <c r="A3548" t="s">
        <v>95</v>
      </c>
      <c r="B3548" t="s">
        <v>226</v>
      </c>
      <c r="C3548" t="s">
        <v>131</v>
      </c>
      <c r="D3548" t="s">
        <v>752</v>
      </c>
      <c r="E3548" t="s">
        <v>113</v>
      </c>
      <c r="F3548" t="s">
        <v>129</v>
      </c>
      <c r="G3548" t="s">
        <v>231</v>
      </c>
      <c r="H3548" t="s">
        <v>232</v>
      </c>
      <c r="I3548" t="s">
        <v>65</v>
      </c>
      <c r="J3548" s="1">
        <v>44172</v>
      </c>
      <c r="K3548" t="s">
        <v>100</v>
      </c>
      <c r="L3548">
        <v>1</v>
      </c>
      <c r="O3548" t="str" cm="1">
        <f t="array" ref="O3548">INDEX(EnergyImpactLookups[APreWBkWh-EAD_style],MATCH(1,(EnergyImpactLookups[Statewide Offering ID]=$B3548)*(EnergyImpactLookups[BldgType]=$C3548)*(EnergyImpactLookups[BldgVint]=$D3548)*(EnergyImpactLookups[BldgLoc]=$E3548),0))</f>
        <v/>
      </c>
      <c r="P3548" t="str" cm="1">
        <f t="array" ref="P3548">INDEX(EnergyImpactLookups[APreWBkW-EAD_style],MATCH(1,(EnergyImpactLookups[Statewide Offering ID]=$B3548)*(EnergyImpactLookups[BldgType]=$C3548)*(EnergyImpactLookups[BldgVint]=$D3548)*(EnergyImpactLookups[BldgLoc]=$E3548),0))</f>
        <v/>
      </c>
      <c r="Q3548" cm="1">
        <f t="array" ref="Q3548">INDEX(EnergyImpactLookups[APreWBtherm],MATCH(1,(EnergyImpactLookups[Statewide Offering ID]=$B3548)*(EnergyImpactLookups[BldgType]=$C3548)*(EnergyImpactLookups[BldgVint]=$D3548)*(EnergyImpactLookups[BldgLoc]=$E3548),0))</f>
        <v>0</v>
      </c>
      <c r="R3548" cm="1">
        <f t="array" ref="R3548">INDEX(EnergyImpactLookups[AStdWBkWh],MATCH(1,(EnergyImpactLookups[Statewide Offering ID]=$B3548)*(EnergyImpactLookups[BldgType]=$C3548)*(EnergyImpactLookups[BldgVint]=$D3548)*(EnergyImpactLookups[BldgLoc]=$E3548),0))</f>
        <v>123.17189999999999</v>
      </c>
      <c r="S3548" cm="1">
        <f t="array" ref="S3548">INDEX(EnergyImpactLookups[AStdWBkW],MATCH(1,(EnergyImpactLookups[Statewide Offering ID]=$B3548)*(EnergyImpactLookups[BldgType]=$C3548)*(EnergyImpactLookups[BldgVint]=$D3548)*(EnergyImpactLookups[BldgLoc]=$E3548),0))</f>
        <v>0.1132</v>
      </c>
      <c r="T3548" cm="1">
        <f t="array" ref="T3548">INDEX(EnergyImpactLookups[AStdWBtherm],MATCH(1,(EnergyImpactLookups[Statewide Offering ID]=$B3548)*(EnergyImpactLookups[BldgType]=$C3548)*(EnergyImpactLookups[BldgVint]=$D3548)*(EnergyImpactLookups[BldgLoc]=$E3548),0))</f>
        <v>0</v>
      </c>
    </row>
    <row r="3549" spans="1:20" x14ac:dyDescent="0.3">
      <c r="A3549" t="s">
        <v>95</v>
      </c>
      <c r="B3549" t="s">
        <v>226</v>
      </c>
      <c r="C3549" t="s">
        <v>131</v>
      </c>
      <c r="D3549" t="s">
        <v>752</v>
      </c>
      <c r="E3549" t="s">
        <v>114</v>
      </c>
      <c r="F3549" t="s">
        <v>129</v>
      </c>
      <c r="G3549" t="s">
        <v>231</v>
      </c>
      <c r="H3549" t="s">
        <v>232</v>
      </c>
      <c r="I3549" t="s">
        <v>65</v>
      </c>
      <c r="J3549" s="1">
        <v>44172</v>
      </c>
      <c r="K3549" t="s">
        <v>100</v>
      </c>
      <c r="L3549">
        <v>1</v>
      </c>
      <c r="O3549" t="str" cm="1">
        <f t="array" ref="O3549">INDEX(EnergyImpactLookups[APreWBkWh-EAD_style],MATCH(1,(EnergyImpactLookups[Statewide Offering ID]=$B3549)*(EnergyImpactLookups[BldgType]=$C3549)*(EnergyImpactLookups[BldgVint]=$D3549)*(EnergyImpactLookups[BldgLoc]=$E3549),0))</f>
        <v/>
      </c>
      <c r="P3549" t="str" cm="1">
        <f t="array" ref="P3549">INDEX(EnergyImpactLookups[APreWBkW-EAD_style],MATCH(1,(EnergyImpactLookups[Statewide Offering ID]=$B3549)*(EnergyImpactLookups[BldgType]=$C3549)*(EnergyImpactLookups[BldgVint]=$D3549)*(EnergyImpactLookups[BldgLoc]=$E3549),0))</f>
        <v/>
      </c>
      <c r="Q3549" cm="1">
        <f t="array" ref="Q3549">INDEX(EnergyImpactLookups[APreWBtherm],MATCH(1,(EnergyImpactLookups[Statewide Offering ID]=$B3549)*(EnergyImpactLookups[BldgType]=$C3549)*(EnergyImpactLookups[BldgVint]=$D3549)*(EnergyImpactLookups[BldgLoc]=$E3549),0))</f>
        <v>0</v>
      </c>
      <c r="R3549" cm="1">
        <f t="array" ref="R3549">INDEX(EnergyImpactLookups[AStdWBkWh],MATCH(1,(EnergyImpactLookups[Statewide Offering ID]=$B3549)*(EnergyImpactLookups[BldgType]=$C3549)*(EnergyImpactLookups[BldgVint]=$D3549)*(EnergyImpactLookups[BldgLoc]=$E3549),0))</f>
        <v>108.4258</v>
      </c>
      <c r="S3549" cm="1">
        <f t="array" ref="S3549">INDEX(EnergyImpactLookups[AStdWBkW],MATCH(1,(EnergyImpactLookups[Statewide Offering ID]=$B3549)*(EnergyImpactLookups[BldgType]=$C3549)*(EnergyImpactLookups[BldgVint]=$D3549)*(EnergyImpactLookups[BldgLoc]=$E3549),0))</f>
        <v>0.13650000000000001</v>
      </c>
      <c r="T3549" cm="1">
        <f t="array" ref="T3549">INDEX(EnergyImpactLookups[AStdWBtherm],MATCH(1,(EnergyImpactLookups[Statewide Offering ID]=$B3549)*(EnergyImpactLookups[BldgType]=$C3549)*(EnergyImpactLookups[BldgVint]=$D3549)*(EnergyImpactLookups[BldgLoc]=$E3549),0))</f>
        <v>0</v>
      </c>
    </row>
    <row r="3550" spans="1:20" x14ac:dyDescent="0.3">
      <c r="A3550" t="s">
        <v>95</v>
      </c>
      <c r="B3550" t="s">
        <v>226</v>
      </c>
      <c r="C3550" t="s">
        <v>131</v>
      </c>
      <c r="D3550" t="s">
        <v>752</v>
      </c>
      <c r="E3550" t="s">
        <v>115</v>
      </c>
      <c r="F3550" t="s">
        <v>129</v>
      </c>
      <c r="G3550" t="s">
        <v>231</v>
      </c>
      <c r="H3550" t="s">
        <v>232</v>
      </c>
      <c r="I3550" t="s">
        <v>65</v>
      </c>
      <c r="J3550" s="1">
        <v>44172</v>
      </c>
      <c r="K3550" t="s">
        <v>100</v>
      </c>
      <c r="L3550">
        <v>1</v>
      </c>
      <c r="O3550" t="str" cm="1">
        <f t="array" ref="O3550">INDEX(EnergyImpactLookups[APreWBkWh-EAD_style],MATCH(1,(EnergyImpactLookups[Statewide Offering ID]=$B3550)*(EnergyImpactLookups[BldgType]=$C3550)*(EnergyImpactLookups[BldgVint]=$D3550)*(EnergyImpactLookups[BldgLoc]=$E3550),0))</f>
        <v/>
      </c>
      <c r="P3550" t="str" cm="1">
        <f t="array" ref="P3550">INDEX(EnergyImpactLookups[APreWBkW-EAD_style],MATCH(1,(EnergyImpactLookups[Statewide Offering ID]=$B3550)*(EnergyImpactLookups[BldgType]=$C3550)*(EnergyImpactLookups[BldgVint]=$D3550)*(EnergyImpactLookups[BldgLoc]=$E3550),0))</f>
        <v/>
      </c>
      <c r="Q3550" cm="1">
        <f t="array" ref="Q3550">INDEX(EnergyImpactLookups[APreWBtherm],MATCH(1,(EnergyImpactLookups[Statewide Offering ID]=$B3550)*(EnergyImpactLookups[BldgType]=$C3550)*(EnergyImpactLookups[BldgVint]=$D3550)*(EnergyImpactLookups[BldgLoc]=$E3550),0))</f>
        <v>0</v>
      </c>
      <c r="R3550" cm="1">
        <f t="array" ref="R3550">INDEX(EnergyImpactLookups[AStdWBkWh],MATCH(1,(EnergyImpactLookups[Statewide Offering ID]=$B3550)*(EnergyImpactLookups[BldgType]=$C3550)*(EnergyImpactLookups[BldgVint]=$D3550)*(EnergyImpactLookups[BldgLoc]=$E3550),0))</f>
        <v>73.687899999999999</v>
      </c>
      <c r="S3550" cm="1">
        <f t="array" ref="S3550">INDEX(EnergyImpactLookups[AStdWBkW],MATCH(1,(EnergyImpactLookups[Statewide Offering ID]=$B3550)*(EnergyImpactLookups[BldgType]=$C3550)*(EnergyImpactLookups[BldgVint]=$D3550)*(EnergyImpactLookups[BldgLoc]=$E3550),0))</f>
        <v>0.12909999999999999</v>
      </c>
      <c r="T3550" cm="1">
        <f t="array" ref="T3550">INDEX(EnergyImpactLookups[AStdWBtherm],MATCH(1,(EnergyImpactLookups[Statewide Offering ID]=$B3550)*(EnergyImpactLookups[BldgType]=$C3550)*(EnergyImpactLookups[BldgVint]=$D3550)*(EnergyImpactLookups[BldgLoc]=$E3550),0))</f>
        <v>0</v>
      </c>
    </row>
    <row r="3551" spans="1:20" x14ac:dyDescent="0.3">
      <c r="A3551" t="s">
        <v>95</v>
      </c>
      <c r="B3551" t="s">
        <v>226</v>
      </c>
      <c r="C3551" t="s">
        <v>131</v>
      </c>
      <c r="D3551" t="s">
        <v>752</v>
      </c>
      <c r="E3551" t="s">
        <v>116</v>
      </c>
      <c r="F3551" t="s">
        <v>129</v>
      </c>
      <c r="G3551" t="s">
        <v>231</v>
      </c>
      <c r="H3551" t="s">
        <v>232</v>
      </c>
      <c r="I3551" t="s">
        <v>65</v>
      </c>
      <c r="J3551" s="1">
        <v>44172</v>
      </c>
      <c r="K3551" t="s">
        <v>100</v>
      </c>
      <c r="L3551">
        <v>1</v>
      </c>
      <c r="O3551" t="str" cm="1">
        <f t="array" ref="O3551">INDEX(EnergyImpactLookups[APreWBkWh-EAD_style],MATCH(1,(EnergyImpactLookups[Statewide Offering ID]=$B3551)*(EnergyImpactLookups[BldgType]=$C3551)*(EnergyImpactLookups[BldgVint]=$D3551)*(EnergyImpactLookups[BldgLoc]=$E3551),0))</f>
        <v/>
      </c>
      <c r="P3551" t="str" cm="1">
        <f t="array" ref="P3551">INDEX(EnergyImpactLookups[APreWBkW-EAD_style],MATCH(1,(EnergyImpactLookups[Statewide Offering ID]=$B3551)*(EnergyImpactLookups[BldgType]=$C3551)*(EnergyImpactLookups[BldgVint]=$D3551)*(EnergyImpactLookups[BldgLoc]=$E3551),0))</f>
        <v/>
      </c>
      <c r="Q3551" cm="1">
        <f t="array" ref="Q3551">INDEX(EnergyImpactLookups[APreWBtherm],MATCH(1,(EnergyImpactLookups[Statewide Offering ID]=$B3551)*(EnergyImpactLookups[BldgType]=$C3551)*(EnergyImpactLookups[BldgVint]=$D3551)*(EnergyImpactLookups[BldgLoc]=$E3551),0))</f>
        <v>0</v>
      </c>
      <c r="R3551" cm="1">
        <f t="array" ref="R3551">INDEX(EnergyImpactLookups[AStdWBkWh],MATCH(1,(EnergyImpactLookups[Statewide Offering ID]=$B3551)*(EnergyImpactLookups[BldgType]=$C3551)*(EnergyImpactLookups[BldgVint]=$D3551)*(EnergyImpactLookups[BldgLoc]=$E3551),0))</f>
        <v>144.1514</v>
      </c>
      <c r="S3551" cm="1">
        <f t="array" ref="S3551">INDEX(EnergyImpactLookups[AStdWBkW],MATCH(1,(EnergyImpactLookups[Statewide Offering ID]=$B3551)*(EnergyImpactLookups[BldgType]=$C3551)*(EnergyImpactLookups[BldgVint]=$D3551)*(EnergyImpactLookups[BldgLoc]=$E3551),0))</f>
        <v>0.1356</v>
      </c>
      <c r="T3551" cm="1">
        <f t="array" ref="T3551">INDEX(EnergyImpactLookups[AStdWBtherm],MATCH(1,(EnergyImpactLookups[Statewide Offering ID]=$B3551)*(EnergyImpactLookups[BldgType]=$C3551)*(EnergyImpactLookups[BldgVint]=$D3551)*(EnergyImpactLookups[BldgLoc]=$E3551),0))</f>
        <v>0</v>
      </c>
    </row>
    <row r="3552" spans="1:20" x14ac:dyDescent="0.3">
      <c r="A3552" t="s">
        <v>95</v>
      </c>
      <c r="B3552" t="s">
        <v>226</v>
      </c>
      <c r="C3552" t="s">
        <v>131</v>
      </c>
      <c r="D3552" t="s">
        <v>752</v>
      </c>
      <c r="E3552" t="s">
        <v>117</v>
      </c>
      <c r="F3552" t="s">
        <v>129</v>
      </c>
      <c r="G3552" t="s">
        <v>231</v>
      </c>
      <c r="H3552" t="s">
        <v>232</v>
      </c>
      <c r="I3552" t="s">
        <v>65</v>
      </c>
      <c r="J3552" s="1">
        <v>44172</v>
      </c>
      <c r="K3552" t="s">
        <v>100</v>
      </c>
      <c r="L3552">
        <v>1</v>
      </c>
      <c r="O3552" t="str" cm="1">
        <f t="array" ref="O3552">INDEX(EnergyImpactLookups[APreWBkWh-EAD_style],MATCH(1,(EnergyImpactLookups[Statewide Offering ID]=$B3552)*(EnergyImpactLookups[BldgType]=$C3552)*(EnergyImpactLookups[BldgVint]=$D3552)*(EnergyImpactLookups[BldgLoc]=$E3552),0))</f>
        <v/>
      </c>
      <c r="P3552" t="str" cm="1">
        <f t="array" ref="P3552">INDEX(EnergyImpactLookups[APreWBkW-EAD_style],MATCH(1,(EnergyImpactLookups[Statewide Offering ID]=$B3552)*(EnergyImpactLookups[BldgType]=$C3552)*(EnergyImpactLookups[BldgVint]=$D3552)*(EnergyImpactLookups[BldgLoc]=$E3552),0))</f>
        <v/>
      </c>
      <c r="Q3552" cm="1">
        <f t="array" ref="Q3552">INDEX(EnergyImpactLookups[APreWBtherm],MATCH(1,(EnergyImpactLookups[Statewide Offering ID]=$B3552)*(EnergyImpactLookups[BldgType]=$C3552)*(EnergyImpactLookups[BldgVint]=$D3552)*(EnergyImpactLookups[BldgLoc]=$E3552),0))</f>
        <v>0</v>
      </c>
      <c r="R3552" cm="1">
        <f t="array" ref="R3552">INDEX(EnergyImpactLookups[AStdWBkWh],MATCH(1,(EnergyImpactLookups[Statewide Offering ID]=$B3552)*(EnergyImpactLookups[BldgType]=$C3552)*(EnergyImpactLookups[BldgVint]=$D3552)*(EnergyImpactLookups[BldgLoc]=$E3552),0))</f>
        <v>172.98050000000001</v>
      </c>
      <c r="S3552" cm="1">
        <f t="array" ref="S3552">INDEX(EnergyImpactLookups[AStdWBkW],MATCH(1,(EnergyImpactLookups[Statewide Offering ID]=$B3552)*(EnergyImpactLookups[BldgType]=$C3552)*(EnergyImpactLookups[BldgVint]=$D3552)*(EnergyImpactLookups[BldgLoc]=$E3552),0))</f>
        <v>0.13780000000000001</v>
      </c>
      <c r="T3552" cm="1">
        <f t="array" ref="T3552">INDEX(EnergyImpactLookups[AStdWBtherm],MATCH(1,(EnergyImpactLookups[Statewide Offering ID]=$B3552)*(EnergyImpactLookups[BldgType]=$C3552)*(EnergyImpactLookups[BldgVint]=$D3552)*(EnergyImpactLookups[BldgLoc]=$E3552),0))</f>
        <v>0</v>
      </c>
    </row>
    <row r="3553" spans="1:20" x14ac:dyDescent="0.3">
      <c r="A3553" t="s">
        <v>95</v>
      </c>
      <c r="B3553" t="s">
        <v>226</v>
      </c>
      <c r="C3553" t="s">
        <v>131</v>
      </c>
      <c r="D3553" t="s">
        <v>752</v>
      </c>
      <c r="E3553" t="s">
        <v>118</v>
      </c>
      <c r="F3553" t="s">
        <v>129</v>
      </c>
      <c r="G3553" t="s">
        <v>231</v>
      </c>
      <c r="H3553" t="s">
        <v>232</v>
      </c>
      <c r="I3553" t="s">
        <v>65</v>
      </c>
      <c r="J3553" s="1">
        <v>44172</v>
      </c>
      <c r="K3553" t="s">
        <v>100</v>
      </c>
      <c r="L3553">
        <v>1</v>
      </c>
      <c r="O3553" t="str" cm="1">
        <f t="array" ref="O3553">INDEX(EnergyImpactLookups[APreWBkWh-EAD_style],MATCH(1,(EnergyImpactLookups[Statewide Offering ID]=$B3553)*(EnergyImpactLookups[BldgType]=$C3553)*(EnergyImpactLookups[BldgVint]=$D3553)*(EnergyImpactLookups[BldgLoc]=$E3553),0))</f>
        <v/>
      </c>
      <c r="P3553" t="str" cm="1">
        <f t="array" ref="P3553">INDEX(EnergyImpactLookups[APreWBkW-EAD_style],MATCH(1,(EnergyImpactLookups[Statewide Offering ID]=$B3553)*(EnergyImpactLookups[BldgType]=$C3553)*(EnergyImpactLookups[BldgVint]=$D3553)*(EnergyImpactLookups[BldgLoc]=$E3553),0))</f>
        <v/>
      </c>
      <c r="Q3553" cm="1">
        <f t="array" ref="Q3553">INDEX(EnergyImpactLookups[APreWBtherm],MATCH(1,(EnergyImpactLookups[Statewide Offering ID]=$B3553)*(EnergyImpactLookups[BldgType]=$C3553)*(EnergyImpactLookups[BldgVint]=$D3553)*(EnergyImpactLookups[BldgLoc]=$E3553),0))</f>
        <v>0</v>
      </c>
      <c r="R3553" cm="1">
        <f t="array" ref="R3553">INDEX(EnergyImpactLookups[AStdWBkWh],MATCH(1,(EnergyImpactLookups[Statewide Offering ID]=$B3553)*(EnergyImpactLookups[BldgType]=$C3553)*(EnergyImpactLookups[BldgVint]=$D3553)*(EnergyImpactLookups[BldgLoc]=$E3553),0))</f>
        <v>190.9881</v>
      </c>
      <c r="S3553" cm="1">
        <f t="array" ref="S3553">INDEX(EnergyImpactLookups[AStdWBkW],MATCH(1,(EnergyImpactLookups[Statewide Offering ID]=$B3553)*(EnergyImpactLookups[BldgType]=$C3553)*(EnergyImpactLookups[BldgVint]=$D3553)*(EnergyImpactLookups[BldgLoc]=$E3553),0))</f>
        <v>0.13569999999999999</v>
      </c>
      <c r="T3553" cm="1">
        <f t="array" ref="T3553">INDEX(EnergyImpactLookups[AStdWBtherm],MATCH(1,(EnergyImpactLookups[Statewide Offering ID]=$B3553)*(EnergyImpactLookups[BldgType]=$C3553)*(EnergyImpactLookups[BldgVint]=$D3553)*(EnergyImpactLookups[BldgLoc]=$E3553),0))</f>
        <v>0</v>
      </c>
    </row>
    <row r="3554" spans="1:20" x14ac:dyDescent="0.3">
      <c r="A3554" t="s">
        <v>95</v>
      </c>
      <c r="B3554" t="s">
        <v>226</v>
      </c>
      <c r="C3554" t="s">
        <v>131</v>
      </c>
      <c r="D3554" t="s">
        <v>752</v>
      </c>
      <c r="E3554" t="s">
        <v>119</v>
      </c>
      <c r="F3554" t="s">
        <v>129</v>
      </c>
      <c r="G3554" t="s">
        <v>231</v>
      </c>
      <c r="H3554" t="s">
        <v>232</v>
      </c>
      <c r="I3554" t="s">
        <v>65</v>
      </c>
      <c r="J3554" s="1">
        <v>44172</v>
      </c>
      <c r="K3554" t="s">
        <v>100</v>
      </c>
      <c r="L3554">
        <v>1</v>
      </c>
      <c r="O3554" t="str" cm="1">
        <f t="array" ref="O3554">INDEX(EnergyImpactLookups[APreWBkWh-EAD_style],MATCH(1,(EnergyImpactLookups[Statewide Offering ID]=$B3554)*(EnergyImpactLookups[BldgType]=$C3554)*(EnergyImpactLookups[BldgVint]=$D3554)*(EnergyImpactLookups[BldgLoc]=$E3554),0))</f>
        <v/>
      </c>
      <c r="P3554" t="str" cm="1">
        <f t="array" ref="P3554">INDEX(EnergyImpactLookups[APreWBkW-EAD_style],MATCH(1,(EnergyImpactLookups[Statewide Offering ID]=$B3554)*(EnergyImpactLookups[BldgType]=$C3554)*(EnergyImpactLookups[BldgVint]=$D3554)*(EnergyImpactLookups[BldgLoc]=$E3554),0))</f>
        <v/>
      </c>
      <c r="Q3554" cm="1">
        <f t="array" ref="Q3554">INDEX(EnergyImpactLookups[APreWBtherm],MATCH(1,(EnergyImpactLookups[Statewide Offering ID]=$B3554)*(EnergyImpactLookups[BldgType]=$C3554)*(EnergyImpactLookups[BldgVint]=$D3554)*(EnergyImpactLookups[BldgLoc]=$E3554),0))</f>
        <v>0</v>
      </c>
      <c r="R3554" cm="1">
        <f t="array" ref="R3554">INDEX(EnergyImpactLookups[AStdWBkWh],MATCH(1,(EnergyImpactLookups[Statewide Offering ID]=$B3554)*(EnergyImpactLookups[BldgType]=$C3554)*(EnergyImpactLookups[BldgVint]=$D3554)*(EnergyImpactLookups[BldgLoc]=$E3554),0))</f>
        <v>22.0749</v>
      </c>
      <c r="S3554" cm="1">
        <f t="array" ref="S3554">INDEX(EnergyImpactLookups[AStdWBkW],MATCH(1,(EnergyImpactLookups[Statewide Offering ID]=$B3554)*(EnergyImpactLookups[BldgType]=$C3554)*(EnergyImpactLookups[BldgVint]=$D3554)*(EnergyImpactLookups[BldgLoc]=$E3554),0))</f>
        <v>4.2099999999999999E-2</v>
      </c>
      <c r="T3554" cm="1">
        <f t="array" ref="T3554">INDEX(EnergyImpactLookups[AStdWBtherm],MATCH(1,(EnergyImpactLookups[Statewide Offering ID]=$B3554)*(EnergyImpactLookups[BldgType]=$C3554)*(EnergyImpactLookups[BldgVint]=$D3554)*(EnergyImpactLookups[BldgLoc]=$E3554),0))</f>
        <v>0</v>
      </c>
    </row>
    <row r="3555" spans="1:20" x14ac:dyDescent="0.3">
      <c r="A3555" t="s">
        <v>95</v>
      </c>
      <c r="B3555" t="s">
        <v>227</v>
      </c>
      <c r="C3555" t="s">
        <v>127</v>
      </c>
      <c r="D3555" t="s">
        <v>752</v>
      </c>
      <c r="E3555" t="s">
        <v>99</v>
      </c>
      <c r="F3555" t="s">
        <v>129</v>
      </c>
      <c r="G3555" t="s">
        <v>231</v>
      </c>
      <c r="H3555" t="s">
        <v>232</v>
      </c>
      <c r="I3555" t="s">
        <v>65</v>
      </c>
      <c r="J3555" s="1">
        <v>44172</v>
      </c>
      <c r="K3555" t="s">
        <v>100</v>
      </c>
      <c r="L3555">
        <v>1</v>
      </c>
      <c r="O3555" t="str" cm="1">
        <f t="array" ref="O3555">INDEX(EnergyImpactLookups[APreWBkWh-EAD_style],MATCH(1,(EnergyImpactLookups[Statewide Offering ID]=$B3555)*(EnergyImpactLookups[BldgType]=$C3555)*(EnergyImpactLookups[BldgVint]=$D3555)*(EnergyImpactLookups[BldgLoc]=$E3555),0))</f>
        <v/>
      </c>
      <c r="P3555" t="str" cm="1">
        <f t="array" ref="P3555">INDEX(EnergyImpactLookups[APreWBkW-EAD_style],MATCH(1,(EnergyImpactLookups[Statewide Offering ID]=$B3555)*(EnergyImpactLookups[BldgType]=$C3555)*(EnergyImpactLookups[BldgVint]=$D3555)*(EnergyImpactLookups[BldgLoc]=$E3555),0))</f>
        <v/>
      </c>
      <c r="Q3555" cm="1">
        <f t="array" ref="Q3555">INDEX(EnergyImpactLookups[APreWBtherm],MATCH(1,(EnergyImpactLookups[Statewide Offering ID]=$B3555)*(EnergyImpactLookups[BldgType]=$C3555)*(EnergyImpactLookups[BldgVint]=$D3555)*(EnergyImpactLookups[BldgLoc]=$E3555),0))</f>
        <v>0</v>
      </c>
      <c r="R3555" cm="1">
        <f t="array" ref="R3555">INDEX(EnergyImpactLookups[AStdWBkWh],MATCH(1,(EnergyImpactLookups[Statewide Offering ID]=$B3555)*(EnergyImpactLookups[BldgType]=$C3555)*(EnergyImpactLookups[BldgVint]=$D3555)*(EnergyImpactLookups[BldgLoc]=$E3555),0))</f>
        <v>7.5289999999999999</v>
      </c>
      <c r="S3555" cm="1">
        <f t="array" ref="S3555">INDEX(EnergyImpactLookups[AStdWBkW],MATCH(1,(EnergyImpactLookups[Statewide Offering ID]=$B3555)*(EnergyImpactLookups[BldgType]=$C3555)*(EnergyImpactLookups[BldgVint]=$D3555)*(EnergyImpactLookups[BldgLoc]=$E3555),0))</f>
        <v>0</v>
      </c>
      <c r="T3555" cm="1">
        <f t="array" ref="T3555">INDEX(EnergyImpactLookups[AStdWBtherm],MATCH(1,(EnergyImpactLookups[Statewide Offering ID]=$B3555)*(EnergyImpactLookups[BldgType]=$C3555)*(EnergyImpactLookups[BldgVint]=$D3555)*(EnergyImpactLookups[BldgLoc]=$E3555),0))</f>
        <v>0</v>
      </c>
    </row>
    <row r="3556" spans="1:20" x14ac:dyDescent="0.3">
      <c r="A3556" t="s">
        <v>95</v>
      </c>
      <c r="B3556" t="s">
        <v>227</v>
      </c>
      <c r="C3556" t="s">
        <v>127</v>
      </c>
      <c r="D3556" t="s">
        <v>752</v>
      </c>
      <c r="E3556" t="s">
        <v>103</v>
      </c>
      <c r="F3556" t="s">
        <v>129</v>
      </c>
      <c r="G3556" t="s">
        <v>231</v>
      </c>
      <c r="H3556" t="s">
        <v>232</v>
      </c>
      <c r="I3556" t="s">
        <v>65</v>
      </c>
      <c r="J3556" s="1">
        <v>44172</v>
      </c>
      <c r="K3556" t="s">
        <v>100</v>
      </c>
      <c r="L3556">
        <v>1</v>
      </c>
      <c r="O3556" t="str" cm="1">
        <f t="array" ref="O3556">INDEX(EnergyImpactLookups[APreWBkWh-EAD_style],MATCH(1,(EnergyImpactLookups[Statewide Offering ID]=$B3556)*(EnergyImpactLookups[BldgType]=$C3556)*(EnergyImpactLookups[BldgVint]=$D3556)*(EnergyImpactLookups[BldgLoc]=$E3556),0))</f>
        <v/>
      </c>
      <c r="P3556" t="str" cm="1">
        <f t="array" ref="P3556">INDEX(EnergyImpactLookups[APreWBkW-EAD_style],MATCH(1,(EnergyImpactLookups[Statewide Offering ID]=$B3556)*(EnergyImpactLookups[BldgType]=$C3556)*(EnergyImpactLookups[BldgVint]=$D3556)*(EnergyImpactLookups[BldgLoc]=$E3556),0))</f>
        <v/>
      </c>
      <c r="Q3556" cm="1">
        <f t="array" ref="Q3556">INDEX(EnergyImpactLookups[APreWBtherm],MATCH(1,(EnergyImpactLookups[Statewide Offering ID]=$B3556)*(EnergyImpactLookups[BldgType]=$C3556)*(EnergyImpactLookups[BldgVint]=$D3556)*(EnergyImpactLookups[BldgLoc]=$E3556),0))</f>
        <v>0</v>
      </c>
      <c r="R3556" cm="1">
        <f t="array" ref="R3556">INDEX(EnergyImpactLookups[AStdWBkWh],MATCH(1,(EnergyImpactLookups[Statewide Offering ID]=$B3556)*(EnergyImpactLookups[BldgType]=$C3556)*(EnergyImpactLookups[BldgVint]=$D3556)*(EnergyImpactLookups[BldgLoc]=$E3556),0))</f>
        <v>41.391300000000001</v>
      </c>
      <c r="S3556" cm="1">
        <f t="array" ref="S3556">INDEX(EnergyImpactLookups[AStdWBkW],MATCH(1,(EnergyImpactLookups[Statewide Offering ID]=$B3556)*(EnergyImpactLookups[BldgType]=$C3556)*(EnergyImpactLookups[BldgVint]=$D3556)*(EnergyImpactLookups[BldgLoc]=$E3556),0))</f>
        <v>9.1399999999999995E-2</v>
      </c>
      <c r="T3556" cm="1">
        <f t="array" ref="T3556">INDEX(EnergyImpactLookups[AStdWBtherm],MATCH(1,(EnergyImpactLookups[Statewide Offering ID]=$B3556)*(EnergyImpactLookups[BldgType]=$C3556)*(EnergyImpactLookups[BldgVint]=$D3556)*(EnergyImpactLookups[BldgLoc]=$E3556),0))</f>
        <v>0</v>
      </c>
    </row>
    <row r="3557" spans="1:20" x14ac:dyDescent="0.3">
      <c r="A3557" t="s">
        <v>95</v>
      </c>
      <c r="B3557" t="s">
        <v>227</v>
      </c>
      <c r="C3557" t="s">
        <v>127</v>
      </c>
      <c r="D3557" t="s">
        <v>752</v>
      </c>
      <c r="E3557" t="s">
        <v>104</v>
      </c>
      <c r="F3557" t="s">
        <v>129</v>
      </c>
      <c r="G3557" t="s">
        <v>231</v>
      </c>
      <c r="H3557" t="s">
        <v>232</v>
      </c>
      <c r="I3557" t="s">
        <v>65</v>
      </c>
      <c r="J3557" s="1">
        <v>44172</v>
      </c>
      <c r="K3557" t="s">
        <v>100</v>
      </c>
      <c r="L3557">
        <v>1</v>
      </c>
      <c r="O3557" t="str" cm="1">
        <f t="array" ref="O3557">INDEX(EnergyImpactLookups[APreWBkWh-EAD_style],MATCH(1,(EnergyImpactLookups[Statewide Offering ID]=$B3557)*(EnergyImpactLookups[BldgType]=$C3557)*(EnergyImpactLookups[BldgVint]=$D3557)*(EnergyImpactLookups[BldgLoc]=$E3557),0))</f>
        <v/>
      </c>
      <c r="P3557" t="str" cm="1">
        <f t="array" ref="P3557">INDEX(EnergyImpactLookups[APreWBkW-EAD_style],MATCH(1,(EnergyImpactLookups[Statewide Offering ID]=$B3557)*(EnergyImpactLookups[BldgType]=$C3557)*(EnergyImpactLookups[BldgVint]=$D3557)*(EnergyImpactLookups[BldgLoc]=$E3557),0))</f>
        <v/>
      </c>
      <c r="Q3557" cm="1">
        <f t="array" ref="Q3557">INDEX(EnergyImpactLookups[APreWBtherm],MATCH(1,(EnergyImpactLookups[Statewide Offering ID]=$B3557)*(EnergyImpactLookups[BldgType]=$C3557)*(EnergyImpactLookups[BldgVint]=$D3557)*(EnergyImpactLookups[BldgLoc]=$E3557),0))</f>
        <v>0</v>
      </c>
      <c r="R3557" cm="1">
        <f t="array" ref="R3557">INDEX(EnergyImpactLookups[AStdWBkWh],MATCH(1,(EnergyImpactLookups[Statewide Offering ID]=$B3557)*(EnergyImpactLookups[BldgType]=$C3557)*(EnergyImpactLookups[BldgVint]=$D3557)*(EnergyImpactLookups[BldgLoc]=$E3557),0))</f>
        <v>16.154399999999999</v>
      </c>
      <c r="S3557" cm="1">
        <f t="array" ref="S3557">INDEX(EnergyImpactLookups[AStdWBkW],MATCH(1,(EnergyImpactLookups[Statewide Offering ID]=$B3557)*(EnergyImpactLookups[BldgType]=$C3557)*(EnergyImpactLookups[BldgVint]=$D3557)*(EnergyImpactLookups[BldgLoc]=$E3557),0))</f>
        <v>5.9700000000000003E-2</v>
      </c>
      <c r="T3557" cm="1">
        <f t="array" ref="T3557">INDEX(EnergyImpactLookups[AStdWBtherm],MATCH(1,(EnergyImpactLookups[Statewide Offering ID]=$B3557)*(EnergyImpactLookups[BldgType]=$C3557)*(EnergyImpactLookups[BldgVint]=$D3557)*(EnergyImpactLookups[BldgLoc]=$E3557),0))</f>
        <v>0</v>
      </c>
    </row>
    <row r="3558" spans="1:20" x14ac:dyDescent="0.3">
      <c r="A3558" t="s">
        <v>95</v>
      </c>
      <c r="B3558" t="s">
        <v>227</v>
      </c>
      <c r="C3558" t="s">
        <v>127</v>
      </c>
      <c r="D3558" t="s">
        <v>752</v>
      </c>
      <c r="E3558" t="s">
        <v>105</v>
      </c>
      <c r="F3558" t="s">
        <v>129</v>
      </c>
      <c r="G3558" t="s">
        <v>231</v>
      </c>
      <c r="H3558" t="s">
        <v>232</v>
      </c>
      <c r="I3558" t="s">
        <v>65</v>
      </c>
      <c r="J3558" s="1">
        <v>44172</v>
      </c>
      <c r="K3558" t="s">
        <v>100</v>
      </c>
      <c r="L3558">
        <v>1</v>
      </c>
      <c r="O3558" t="str" cm="1">
        <f t="array" ref="O3558">INDEX(EnergyImpactLookups[APreWBkWh-EAD_style],MATCH(1,(EnergyImpactLookups[Statewide Offering ID]=$B3558)*(EnergyImpactLookups[BldgType]=$C3558)*(EnergyImpactLookups[BldgVint]=$D3558)*(EnergyImpactLookups[BldgLoc]=$E3558),0))</f>
        <v/>
      </c>
      <c r="P3558" t="str" cm="1">
        <f t="array" ref="P3558">INDEX(EnergyImpactLookups[APreWBkW-EAD_style],MATCH(1,(EnergyImpactLookups[Statewide Offering ID]=$B3558)*(EnergyImpactLookups[BldgType]=$C3558)*(EnergyImpactLookups[BldgVint]=$D3558)*(EnergyImpactLookups[BldgLoc]=$E3558),0))</f>
        <v/>
      </c>
      <c r="Q3558" cm="1">
        <f t="array" ref="Q3558">INDEX(EnergyImpactLookups[APreWBtherm],MATCH(1,(EnergyImpactLookups[Statewide Offering ID]=$B3558)*(EnergyImpactLookups[BldgType]=$C3558)*(EnergyImpactLookups[BldgVint]=$D3558)*(EnergyImpactLookups[BldgLoc]=$E3558),0))</f>
        <v>0</v>
      </c>
      <c r="R3558" cm="1">
        <f t="array" ref="R3558">INDEX(EnergyImpactLookups[AStdWBkWh],MATCH(1,(EnergyImpactLookups[Statewide Offering ID]=$B3558)*(EnergyImpactLookups[BldgType]=$C3558)*(EnergyImpactLookups[BldgVint]=$D3558)*(EnergyImpactLookups[BldgLoc]=$E3558),0))</f>
        <v>64.3566</v>
      </c>
      <c r="S3558" cm="1">
        <f t="array" ref="S3558">INDEX(EnergyImpactLookups[AStdWBkW],MATCH(1,(EnergyImpactLookups[Statewide Offering ID]=$B3558)*(EnergyImpactLookups[BldgType]=$C3558)*(EnergyImpactLookups[BldgVint]=$D3558)*(EnergyImpactLookups[BldgLoc]=$E3558),0))</f>
        <v>0.1019</v>
      </c>
      <c r="T3558" cm="1">
        <f t="array" ref="T3558">INDEX(EnergyImpactLookups[AStdWBtherm],MATCH(1,(EnergyImpactLookups[Statewide Offering ID]=$B3558)*(EnergyImpactLookups[BldgType]=$C3558)*(EnergyImpactLookups[BldgVint]=$D3558)*(EnergyImpactLookups[BldgLoc]=$E3558),0))</f>
        <v>0</v>
      </c>
    </row>
    <row r="3559" spans="1:20" x14ac:dyDescent="0.3">
      <c r="A3559" t="s">
        <v>95</v>
      </c>
      <c r="B3559" t="s">
        <v>227</v>
      </c>
      <c r="C3559" t="s">
        <v>127</v>
      </c>
      <c r="D3559" t="s">
        <v>752</v>
      </c>
      <c r="E3559" t="s">
        <v>106</v>
      </c>
      <c r="F3559" t="s">
        <v>129</v>
      </c>
      <c r="G3559" t="s">
        <v>231</v>
      </c>
      <c r="H3559" t="s">
        <v>232</v>
      </c>
      <c r="I3559" t="s">
        <v>65</v>
      </c>
      <c r="J3559" s="1">
        <v>44172</v>
      </c>
      <c r="K3559" t="s">
        <v>100</v>
      </c>
      <c r="L3559">
        <v>1</v>
      </c>
      <c r="O3559" t="str" cm="1">
        <f t="array" ref="O3559">INDEX(EnergyImpactLookups[APreWBkWh-EAD_style],MATCH(1,(EnergyImpactLookups[Statewide Offering ID]=$B3559)*(EnergyImpactLookups[BldgType]=$C3559)*(EnergyImpactLookups[BldgVint]=$D3559)*(EnergyImpactLookups[BldgLoc]=$E3559),0))</f>
        <v/>
      </c>
      <c r="P3559" t="str" cm="1">
        <f t="array" ref="P3559">INDEX(EnergyImpactLookups[APreWBkW-EAD_style],MATCH(1,(EnergyImpactLookups[Statewide Offering ID]=$B3559)*(EnergyImpactLookups[BldgType]=$C3559)*(EnergyImpactLookups[BldgVint]=$D3559)*(EnergyImpactLookups[BldgLoc]=$E3559),0))</f>
        <v/>
      </c>
      <c r="Q3559" cm="1">
        <f t="array" ref="Q3559">INDEX(EnergyImpactLookups[APreWBtherm],MATCH(1,(EnergyImpactLookups[Statewide Offering ID]=$B3559)*(EnergyImpactLookups[BldgType]=$C3559)*(EnergyImpactLookups[BldgVint]=$D3559)*(EnergyImpactLookups[BldgLoc]=$E3559),0))</f>
        <v>0</v>
      </c>
      <c r="R3559" cm="1">
        <f t="array" ref="R3559">INDEX(EnergyImpactLookups[AStdWBkWh],MATCH(1,(EnergyImpactLookups[Statewide Offering ID]=$B3559)*(EnergyImpactLookups[BldgType]=$C3559)*(EnergyImpactLookups[BldgVint]=$D3559)*(EnergyImpactLookups[BldgLoc]=$E3559),0))</f>
        <v>13.3154</v>
      </c>
      <c r="S3559" cm="1">
        <f t="array" ref="S3559">INDEX(EnergyImpactLookups[AStdWBkW],MATCH(1,(EnergyImpactLookups[Statewide Offering ID]=$B3559)*(EnergyImpactLookups[BldgType]=$C3559)*(EnergyImpactLookups[BldgVint]=$D3559)*(EnergyImpactLookups[BldgLoc]=$E3559),0))</f>
        <v>3.4099999999999998E-2</v>
      </c>
      <c r="T3559" cm="1">
        <f t="array" ref="T3559">INDEX(EnergyImpactLookups[AStdWBtherm],MATCH(1,(EnergyImpactLookups[Statewide Offering ID]=$B3559)*(EnergyImpactLookups[BldgType]=$C3559)*(EnergyImpactLookups[BldgVint]=$D3559)*(EnergyImpactLookups[BldgLoc]=$E3559),0))</f>
        <v>0</v>
      </c>
    </row>
    <row r="3560" spans="1:20" x14ac:dyDescent="0.3">
      <c r="A3560" t="s">
        <v>95</v>
      </c>
      <c r="B3560" t="s">
        <v>227</v>
      </c>
      <c r="C3560" t="s">
        <v>127</v>
      </c>
      <c r="D3560" t="s">
        <v>752</v>
      </c>
      <c r="E3560" t="s">
        <v>107</v>
      </c>
      <c r="F3560" t="s">
        <v>129</v>
      </c>
      <c r="G3560" t="s">
        <v>231</v>
      </c>
      <c r="H3560" t="s">
        <v>232</v>
      </c>
      <c r="I3560" t="s">
        <v>65</v>
      </c>
      <c r="J3560" s="1">
        <v>44172</v>
      </c>
      <c r="K3560" t="s">
        <v>100</v>
      </c>
      <c r="L3560">
        <v>1</v>
      </c>
      <c r="O3560" t="str" cm="1">
        <f t="array" ref="O3560">INDEX(EnergyImpactLookups[APreWBkWh-EAD_style],MATCH(1,(EnergyImpactLookups[Statewide Offering ID]=$B3560)*(EnergyImpactLookups[BldgType]=$C3560)*(EnergyImpactLookups[BldgVint]=$D3560)*(EnergyImpactLookups[BldgLoc]=$E3560),0))</f>
        <v/>
      </c>
      <c r="P3560" t="str" cm="1">
        <f t="array" ref="P3560">INDEX(EnergyImpactLookups[APreWBkW-EAD_style],MATCH(1,(EnergyImpactLookups[Statewide Offering ID]=$B3560)*(EnergyImpactLookups[BldgType]=$C3560)*(EnergyImpactLookups[BldgVint]=$D3560)*(EnergyImpactLookups[BldgLoc]=$E3560),0))</f>
        <v/>
      </c>
      <c r="Q3560" cm="1">
        <f t="array" ref="Q3560">INDEX(EnergyImpactLookups[APreWBtherm],MATCH(1,(EnergyImpactLookups[Statewide Offering ID]=$B3560)*(EnergyImpactLookups[BldgType]=$C3560)*(EnergyImpactLookups[BldgVint]=$D3560)*(EnergyImpactLookups[BldgLoc]=$E3560),0))</f>
        <v>0</v>
      </c>
      <c r="R3560" cm="1">
        <f t="array" ref="R3560">INDEX(EnergyImpactLookups[AStdWBkWh],MATCH(1,(EnergyImpactLookups[Statewide Offering ID]=$B3560)*(EnergyImpactLookups[BldgType]=$C3560)*(EnergyImpactLookups[BldgVint]=$D3560)*(EnergyImpactLookups[BldgLoc]=$E3560),0))</f>
        <v>63.070999999999998</v>
      </c>
      <c r="S3560" cm="1">
        <f t="array" ref="S3560">INDEX(EnergyImpactLookups[AStdWBkW],MATCH(1,(EnergyImpactLookups[Statewide Offering ID]=$B3560)*(EnergyImpactLookups[BldgType]=$C3560)*(EnergyImpactLookups[BldgVint]=$D3560)*(EnergyImpactLookups[BldgLoc]=$E3560),0))</f>
        <v>5.9700000000000003E-2</v>
      </c>
      <c r="T3560" cm="1">
        <f t="array" ref="T3560">INDEX(EnergyImpactLookups[AStdWBtherm],MATCH(1,(EnergyImpactLookups[Statewide Offering ID]=$B3560)*(EnergyImpactLookups[BldgType]=$C3560)*(EnergyImpactLookups[BldgVint]=$D3560)*(EnergyImpactLookups[BldgLoc]=$E3560),0))</f>
        <v>0</v>
      </c>
    </row>
    <row r="3561" spans="1:20" x14ac:dyDescent="0.3">
      <c r="A3561" t="s">
        <v>95</v>
      </c>
      <c r="B3561" t="s">
        <v>227</v>
      </c>
      <c r="C3561" t="s">
        <v>127</v>
      </c>
      <c r="D3561" t="s">
        <v>752</v>
      </c>
      <c r="E3561" t="s">
        <v>109</v>
      </c>
      <c r="F3561" t="s">
        <v>129</v>
      </c>
      <c r="G3561" t="s">
        <v>231</v>
      </c>
      <c r="H3561" t="s">
        <v>232</v>
      </c>
      <c r="I3561" t="s">
        <v>65</v>
      </c>
      <c r="J3561" s="1">
        <v>44172</v>
      </c>
      <c r="K3561" t="s">
        <v>100</v>
      </c>
      <c r="L3561">
        <v>1</v>
      </c>
      <c r="O3561" t="str" cm="1">
        <f t="array" ref="O3561">INDEX(EnergyImpactLookups[APreWBkWh-EAD_style],MATCH(1,(EnergyImpactLookups[Statewide Offering ID]=$B3561)*(EnergyImpactLookups[BldgType]=$C3561)*(EnergyImpactLookups[BldgVint]=$D3561)*(EnergyImpactLookups[BldgLoc]=$E3561),0))</f>
        <v/>
      </c>
      <c r="P3561" t="str" cm="1">
        <f t="array" ref="P3561">INDEX(EnergyImpactLookups[APreWBkW-EAD_style],MATCH(1,(EnergyImpactLookups[Statewide Offering ID]=$B3561)*(EnergyImpactLookups[BldgType]=$C3561)*(EnergyImpactLookups[BldgVint]=$D3561)*(EnergyImpactLookups[BldgLoc]=$E3561),0))</f>
        <v/>
      </c>
      <c r="Q3561" cm="1">
        <f t="array" ref="Q3561">INDEX(EnergyImpactLookups[APreWBtherm],MATCH(1,(EnergyImpactLookups[Statewide Offering ID]=$B3561)*(EnergyImpactLookups[BldgType]=$C3561)*(EnergyImpactLookups[BldgVint]=$D3561)*(EnergyImpactLookups[BldgLoc]=$E3561),0))</f>
        <v>0</v>
      </c>
      <c r="R3561" cm="1">
        <f t="array" ref="R3561">INDEX(EnergyImpactLookups[AStdWBkWh],MATCH(1,(EnergyImpactLookups[Statewide Offering ID]=$B3561)*(EnergyImpactLookups[BldgType]=$C3561)*(EnergyImpactLookups[BldgVint]=$D3561)*(EnergyImpactLookups[BldgLoc]=$E3561),0))</f>
        <v>55.787999999999997</v>
      </c>
      <c r="S3561" cm="1">
        <f t="array" ref="S3561">INDEX(EnergyImpactLookups[AStdWBkW],MATCH(1,(EnergyImpactLookups[Statewide Offering ID]=$B3561)*(EnergyImpactLookups[BldgType]=$C3561)*(EnergyImpactLookups[BldgVint]=$D3561)*(EnergyImpactLookups[BldgLoc]=$E3561),0))</f>
        <v>4.9200000000000001E-2</v>
      </c>
      <c r="T3561" cm="1">
        <f t="array" ref="T3561">INDEX(EnergyImpactLookups[AStdWBtherm],MATCH(1,(EnergyImpactLookups[Statewide Offering ID]=$B3561)*(EnergyImpactLookups[BldgType]=$C3561)*(EnergyImpactLookups[BldgVint]=$D3561)*(EnergyImpactLookups[BldgLoc]=$E3561),0))</f>
        <v>0</v>
      </c>
    </row>
    <row r="3562" spans="1:20" x14ac:dyDescent="0.3">
      <c r="A3562" t="s">
        <v>95</v>
      </c>
      <c r="B3562" t="s">
        <v>227</v>
      </c>
      <c r="C3562" t="s">
        <v>127</v>
      </c>
      <c r="D3562" t="s">
        <v>752</v>
      </c>
      <c r="E3562" t="s">
        <v>111</v>
      </c>
      <c r="F3562" t="s">
        <v>129</v>
      </c>
      <c r="G3562" t="s">
        <v>231</v>
      </c>
      <c r="H3562" t="s">
        <v>232</v>
      </c>
      <c r="I3562" t="s">
        <v>65</v>
      </c>
      <c r="J3562" s="1">
        <v>44172</v>
      </c>
      <c r="K3562" t="s">
        <v>100</v>
      </c>
      <c r="L3562">
        <v>1</v>
      </c>
      <c r="O3562" t="str" cm="1">
        <f t="array" ref="O3562">INDEX(EnergyImpactLookups[APreWBkWh-EAD_style],MATCH(1,(EnergyImpactLookups[Statewide Offering ID]=$B3562)*(EnergyImpactLookups[BldgType]=$C3562)*(EnergyImpactLookups[BldgVint]=$D3562)*(EnergyImpactLookups[BldgLoc]=$E3562),0))</f>
        <v/>
      </c>
      <c r="P3562" t="str" cm="1">
        <f t="array" ref="P3562">INDEX(EnergyImpactLookups[APreWBkW-EAD_style],MATCH(1,(EnergyImpactLookups[Statewide Offering ID]=$B3562)*(EnergyImpactLookups[BldgType]=$C3562)*(EnergyImpactLookups[BldgVint]=$D3562)*(EnergyImpactLookups[BldgLoc]=$E3562),0))</f>
        <v/>
      </c>
      <c r="Q3562" cm="1">
        <f t="array" ref="Q3562">INDEX(EnergyImpactLookups[APreWBtherm],MATCH(1,(EnergyImpactLookups[Statewide Offering ID]=$B3562)*(EnergyImpactLookups[BldgType]=$C3562)*(EnergyImpactLookups[BldgVint]=$D3562)*(EnergyImpactLookups[BldgLoc]=$E3562),0))</f>
        <v>0</v>
      </c>
      <c r="R3562" cm="1">
        <f t="array" ref="R3562">INDEX(EnergyImpactLookups[AStdWBkWh],MATCH(1,(EnergyImpactLookups[Statewide Offering ID]=$B3562)*(EnergyImpactLookups[BldgType]=$C3562)*(EnergyImpactLookups[BldgVint]=$D3562)*(EnergyImpactLookups[BldgLoc]=$E3562),0))</f>
        <v>124.72920000000001</v>
      </c>
      <c r="S3562" cm="1">
        <f t="array" ref="S3562">INDEX(EnergyImpactLookups[AStdWBkW],MATCH(1,(EnergyImpactLookups[Statewide Offering ID]=$B3562)*(EnergyImpactLookups[BldgType]=$C3562)*(EnergyImpactLookups[BldgVint]=$D3562)*(EnergyImpactLookups[BldgLoc]=$E3562),0))</f>
        <v>9.8100000000000007E-2</v>
      </c>
      <c r="T3562" cm="1">
        <f t="array" ref="T3562">INDEX(EnergyImpactLookups[AStdWBtherm],MATCH(1,(EnergyImpactLookups[Statewide Offering ID]=$B3562)*(EnergyImpactLookups[BldgType]=$C3562)*(EnergyImpactLookups[BldgVint]=$D3562)*(EnergyImpactLookups[BldgLoc]=$E3562),0))</f>
        <v>0</v>
      </c>
    </row>
    <row r="3563" spans="1:20" x14ac:dyDescent="0.3">
      <c r="A3563" t="s">
        <v>95</v>
      </c>
      <c r="B3563" t="s">
        <v>227</v>
      </c>
      <c r="C3563" t="s">
        <v>127</v>
      </c>
      <c r="D3563" t="s">
        <v>752</v>
      </c>
      <c r="E3563" t="s">
        <v>112</v>
      </c>
      <c r="F3563" t="s">
        <v>129</v>
      </c>
      <c r="G3563" t="s">
        <v>231</v>
      </c>
      <c r="H3563" t="s">
        <v>232</v>
      </c>
      <c r="I3563" t="s">
        <v>65</v>
      </c>
      <c r="J3563" s="1">
        <v>44172</v>
      </c>
      <c r="K3563" t="s">
        <v>100</v>
      </c>
      <c r="L3563">
        <v>1</v>
      </c>
      <c r="O3563" t="str" cm="1">
        <f t="array" ref="O3563">INDEX(EnergyImpactLookups[APreWBkWh-EAD_style],MATCH(1,(EnergyImpactLookups[Statewide Offering ID]=$B3563)*(EnergyImpactLookups[BldgType]=$C3563)*(EnergyImpactLookups[BldgVint]=$D3563)*(EnergyImpactLookups[BldgLoc]=$E3563),0))</f>
        <v/>
      </c>
      <c r="P3563" t="str" cm="1">
        <f t="array" ref="P3563">INDEX(EnergyImpactLookups[APreWBkW-EAD_style],MATCH(1,(EnergyImpactLookups[Statewide Offering ID]=$B3563)*(EnergyImpactLookups[BldgType]=$C3563)*(EnergyImpactLookups[BldgVint]=$D3563)*(EnergyImpactLookups[BldgLoc]=$E3563),0))</f>
        <v/>
      </c>
      <c r="Q3563" cm="1">
        <f t="array" ref="Q3563">INDEX(EnergyImpactLookups[APreWBtherm],MATCH(1,(EnergyImpactLookups[Statewide Offering ID]=$B3563)*(EnergyImpactLookups[BldgType]=$C3563)*(EnergyImpactLookups[BldgVint]=$D3563)*(EnergyImpactLookups[BldgLoc]=$E3563),0))</f>
        <v>0</v>
      </c>
      <c r="R3563" cm="1">
        <f t="array" ref="R3563">INDEX(EnergyImpactLookups[AStdWBkWh],MATCH(1,(EnergyImpactLookups[Statewide Offering ID]=$B3563)*(EnergyImpactLookups[BldgType]=$C3563)*(EnergyImpactLookups[BldgVint]=$D3563)*(EnergyImpactLookups[BldgLoc]=$E3563),0))</f>
        <v>106.00230000000001</v>
      </c>
      <c r="S3563" cm="1">
        <f t="array" ref="S3563">INDEX(EnergyImpactLookups[AStdWBkW],MATCH(1,(EnergyImpactLookups[Statewide Offering ID]=$B3563)*(EnergyImpactLookups[BldgType]=$C3563)*(EnergyImpactLookups[BldgVint]=$D3563)*(EnergyImpactLookups[BldgLoc]=$E3563),0))</f>
        <v>0.10299999999999999</v>
      </c>
      <c r="T3563" cm="1">
        <f t="array" ref="T3563">INDEX(EnergyImpactLookups[AStdWBtherm],MATCH(1,(EnergyImpactLookups[Statewide Offering ID]=$B3563)*(EnergyImpactLookups[BldgType]=$C3563)*(EnergyImpactLookups[BldgVint]=$D3563)*(EnergyImpactLookups[BldgLoc]=$E3563),0))</f>
        <v>0</v>
      </c>
    </row>
    <row r="3564" spans="1:20" x14ac:dyDescent="0.3">
      <c r="A3564" t="s">
        <v>95</v>
      </c>
      <c r="B3564" t="s">
        <v>227</v>
      </c>
      <c r="C3564" t="s">
        <v>127</v>
      </c>
      <c r="D3564" t="s">
        <v>752</v>
      </c>
      <c r="E3564" t="s">
        <v>113</v>
      </c>
      <c r="F3564" t="s">
        <v>129</v>
      </c>
      <c r="G3564" t="s">
        <v>231</v>
      </c>
      <c r="H3564" t="s">
        <v>232</v>
      </c>
      <c r="I3564" t="s">
        <v>65</v>
      </c>
      <c r="J3564" s="1">
        <v>44172</v>
      </c>
      <c r="K3564" t="s">
        <v>100</v>
      </c>
      <c r="L3564">
        <v>1</v>
      </c>
      <c r="O3564" t="str" cm="1">
        <f t="array" ref="O3564">INDEX(EnergyImpactLookups[APreWBkWh-EAD_style],MATCH(1,(EnergyImpactLookups[Statewide Offering ID]=$B3564)*(EnergyImpactLookups[BldgType]=$C3564)*(EnergyImpactLookups[BldgVint]=$D3564)*(EnergyImpactLookups[BldgLoc]=$E3564),0))</f>
        <v/>
      </c>
      <c r="P3564" t="str" cm="1">
        <f t="array" ref="P3564">INDEX(EnergyImpactLookups[APreWBkW-EAD_style],MATCH(1,(EnergyImpactLookups[Statewide Offering ID]=$B3564)*(EnergyImpactLookups[BldgType]=$C3564)*(EnergyImpactLookups[BldgVint]=$D3564)*(EnergyImpactLookups[BldgLoc]=$E3564),0))</f>
        <v/>
      </c>
      <c r="Q3564" cm="1">
        <f t="array" ref="Q3564">INDEX(EnergyImpactLookups[APreWBtherm],MATCH(1,(EnergyImpactLookups[Statewide Offering ID]=$B3564)*(EnergyImpactLookups[BldgType]=$C3564)*(EnergyImpactLookups[BldgVint]=$D3564)*(EnergyImpactLookups[BldgLoc]=$E3564),0))</f>
        <v>0</v>
      </c>
      <c r="R3564" cm="1">
        <f t="array" ref="R3564">INDEX(EnergyImpactLookups[AStdWBkWh],MATCH(1,(EnergyImpactLookups[Statewide Offering ID]=$B3564)*(EnergyImpactLookups[BldgType]=$C3564)*(EnergyImpactLookups[BldgVint]=$D3564)*(EnergyImpactLookups[BldgLoc]=$E3564),0))</f>
        <v>147.11330000000001</v>
      </c>
      <c r="S3564" cm="1">
        <f t="array" ref="S3564">INDEX(EnergyImpactLookups[AStdWBkW],MATCH(1,(EnergyImpactLookups[Statewide Offering ID]=$B3564)*(EnergyImpactLookups[BldgType]=$C3564)*(EnergyImpactLookups[BldgVint]=$D3564)*(EnergyImpactLookups[BldgLoc]=$E3564),0))</f>
        <v>0.1138</v>
      </c>
      <c r="T3564" cm="1">
        <f t="array" ref="T3564">INDEX(EnergyImpactLookups[AStdWBtherm],MATCH(1,(EnergyImpactLookups[Statewide Offering ID]=$B3564)*(EnergyImpactLookups[BldgType]=$C3564)*(EnergyImpactLookups[BldgVint]=$D3564)*(EnergyImpactLookups[BldgLoc]=$E3564),0))</f>
        <v>0</v>
      </c>
    </row>
    <row r="3565" spans="1:20" x14ac:dyDescent="0.3">
      <c r="A3565" t="s">
        <v>95</v>
      </c>
      <c r="B3565" t="s">
        <v>227</v>
      </c>
      <c r="C3565" t="s">
        <v>127</v>
      </c>
      <c r="D3565" t="s">
        <v>752</v>
      </c>
      <c r="E3565" t="s">
        <v>114</v>
      </c>
      <c r="F3565" t="s">
        <v>129</v>
      </c>
      <c r="G3565" t="s">
        <v>231</v>
      </c>
      <c r="H3565" t="s">
        <v>232</v>
      </c>
      <c r="I3565" t="s">
        <v>65</v>
      </c>
      <c r="J3565" s="1">
        <v>44172</v>
      </c>
      <c r="K3565" t="s">
        <v>100</v>
      </c>
      <c r="L3565">
        <v>1</v>
      </c>
      <c r="O3565" t="str" cm="1">
        <f t="array" ref="O3565">INDEX(EnergyImpactLookups[APreWBkWh-EAD_style],MATCH(1,(EnergyImpactLookups[Statewide Offering ID]=$B3565)*(EnergyImpactLookups[BldgType]=$C3565)*(EnergyImpactLookups[BldgVint]=$D3565)*(EnergyImpactLookups[BldgLoc]=$E3565),0))</f>
        <v/>
      </c>
      <c r="P3565" t="str" cm="1">
        <f t="array" ref="P3565">INDEX(EnergyImpactLookups[APreWBkW-EAD_style],MATCH(1,(EnergyImpactLookups[Statewide Offering ID]=$B3565)*(EnergyImpactLookups[BldgType]=$C3565)*(EnergyImpactLookups[BldgVint]=$D3565)*(EnergyImpactLookups[BldgLoc]=$E3565),0))</f>
        <v/>
      </c>
      <c r="Q3565" cm="1">
        <f t="array" ref="Q3565">INDEX(EnergyImpactLookups[APreWBtherm],MATCH(1,(EnergyImpactLookups[Statewide Offering ID]=$B3565)*(EnergyImpactLookups[BldgType]=$C3565)*(EnergyImpactLookups[BldgVint]=$D3565)*(EnergyImpactLookups[BldgLoc]=$E3565),0))</f>
        <v>0</v>
      </c>
      <c r="R3565" cm="1">
        <f t="array" ref="R3565">INDEX(EnergyImpactLookups[AStdWBkWh],MATCH(1,(EnergyImpactLookups[Statewide Offering ID]=$B3565)*(EnergyImpactLookups[BldgType]=$C3565)*(EnergyImpactLookups[BldgVint]=$D3565)*(EnergyImpactLookups[BldgLoc]=$E3565),0))</f>
        <v>158.52680000000001</v>
      </c>
      <c r="S3565" cm="1">
        <f t="array" ref="S3565">INDEX(EnergyImpactLookups[AStdWBkW],MATCH(1,(EnergyImpactLookups[Statewide Offering ID]=$B3565)*(EnergyImpactLookups[BldgType]=$C3565)*(EnergyImpactLookups[BldgVint]=$D3565)*(EnergyImpactLookups[BldgLoc]=$E3565),0))</f>
        <v>0.1578</v>
      </c>
      <c r="T3565" cm="1">
        <f t="array" ref="T3565">INDEX(EnergyImpactLookups[AStdWBtherm],MATCH(1,(EnergyImpactLookups[Statewide Offering ID]=$B3565)*(EnergyImpactLookups[BldgType]=$C3565)*(EnergyImpactLookups[BldgVint]=$D3565)*(EnergyImpactLookups[BldgLoc]=$E3565),0))</f>
        <v>0</v>
      </c>
    </row>
    <row r="3566" spans="1:20" x14ac:dyDescent="0.3">
      <c r="A3566" t="s">
        <v>95</v>
      </c>
      <c r="B3566" t="s">
        <v>227</v>
      </c>
      <c r="C3566" t="s">
        <v>127</v>
      </c>
      <c r="D3566" t="s">
        <v>752</v>
      </c>
      <c r="E3566" t="s">
        <v>115</v>
      </c>
      <c r="F3566" t="s">
        <v>129</v>
      </c>
      <c r="G3566" t="s">
        <v>231</v>
      </c>
      <c r="H3566" t="s">
        <v>232</v>
      </c>
      <c r="I3566" t="s">
        <v>65</v>
      </c>
      <c r="J3566" s="1">
        <v>44172</v>
      </c>
      <c r="K3566" t="s">
        <v>100</v>
      </c>
      <c r="L3566">
        <v>1</v>
      </c>
      <c r="O3566" t="str" cm="1">
        <f t="array" ref="O3566">INDEX(EnergyImpactLookups[APreWBkWh-EAD_style],MATCH(1,(EnergyImpactLookups[Statewide Offering ID]=$B3566)*(EnergyImpactLookups[BldgType]=$C3566)*(EnergyImpactLookups[BldgVint]=$D3566)*(EnergyImpactLookups[BldgLoc]=$E3566),0))</f>
        <v/>
      </c>
      <c r="P3566" t="str" cm="1">
        <f t="array" ref="P3566">INDEX(EnergyImpactLookups[APreWBkW-EAD_style],MATCH(1,(EnergyImpactLookups[Statewide Offering ID]=$B3566)*(EnergyImpactLookups[BldgType]=$C3566)*(EnergyImpactLookups[BldgVint]=$D3566)*(EnergyImpactLookups[BldgLoc]=$E3566),0))</f>
        <v/>
      </c>
      <c r="Q3566" cm="1">
        <f t="array" ref="Q3566">INDEX(EnergyImpactLookups[APreWBtherm],MATCH(1,(EnergyImpactLookups[Statewide Offering ID]=$B3566)*(EnergyImpactLookups[BldgType]=$C3566)*(EnergyImpactLookups[BldgVint]=$D3566)*(EnergyImpactLookups[BldgLoc]=$E3566),0))</f>
        <v>0</v>
      </c>
      <c r="R3566" cm="1">
        <f t="array" ref="R3566">INDEX(EnergyImpactLookups[AStdWBkWh],MATCH(1,(EnergyImpactLookups[Statewide Offering ID]=$B3566)*(EnergyImpactLookups[BldgType]=$C3566)*(EnergyImpactLookups[BldgVint]=$D3566)*(EnergyImpactLookups[BldgLoc]=$E3566),0))</f>
        <v>102.5271</v>
      </c>
      <c r="S3566" cm="1">
        <f t="array" ref="S3566">INDEX(EnergyImpactLookups[AStdWBkW],MATCH(1,(EnergyImpactLookups[Statewide Offering ID]=$B3566)*(EnergyImpactLookups[BldgType]=$C3566)*(EnergyImpactLookups[BldgVint]=$D3566)*(EnergyImpactLookups[BldgLoc]=$E3566),0))</f>
        <v>0.1409</v>
      </c>
      <c r="T3566" cm="1">
        <f t="array" ref="T3566">INDEX(EnergyImpactLookups[AStdWBtherm],MATCH(1,(EnergyImpactLookups[Statewide Offering ID]=$B3566)*(EnergyImpactLookups[BldgType]=$C3566)*(EnergyImpactLookups[BldgVint]=$D3566)*(EnergyImpactLookups[BldgLoc]=$E3566),0))</f>
        <v>0</v>
      </c>
    </row>
    <row r="3567" spans="1:20" x14ac:dyDescent="0.3">
      <c r="A3567" t="s">
        <v>95</v>
      </c>
      <c r="B3567" t="s">
        <v>227</v>
      </c>
      <c r="C3567" t="s">
        <v>127</v>
      </c>
      <c r="D3567" t="s">
        <v>752</v>
      </c>
      <c r="E3567" t="s">
        <v>116</v>
      </c>
      <c r="F3567" t="s">
        <v>129</v>
      </c>
      <c r="G3567" t="s">
        <v>231</v>
      </c>
      <c r="H3567" t="s">
        <v>232</v>
      </c>
      <c r="I3567" t="s">
        <v>65</v>
      </c>
      <c r="J3567" s="1">
        <v>44172</v>
      </c>
      <c r="K3567" t="s">
        <v>100</v>
      </c>
      <c r="L3567">
        <v>1</v>
      </c>
      <c r="O3567" t="str" cm="1">
        <f t="array" ref="O3567">INDEX(EnergyImpactLookups[APreWBkWh-EAD_style],MATCH(1,(EnergyImpactLookups[Statewide Offering ID]=$B3567)*(EnergyImpactLookups[BldgType]=$C3567)*(EnergyImpactLookups[BldgVint]=$D3567)*(EnergyImpactLookups[BldgLoc]=$E3567),0))</f>
        <v/>
      </c>
      <c r="P3567" t="str" cm="1">
        <f t="array" ref="P3567">INDEX(EnergyImpactLookups[APreWBkW-EAD_style],MATCH(1,(EnergyImpactLookups[Statewide Offering ID]=$B3567)*(EnergyImpactLookups[BldgType]=$C3567)*(EnergyImpactLookups[BldgVint]=$D3567)*(EnergyImpactLookups[BldgLoc]=$E3567),0))</f>
        <v/>
      </c>
      <c r="Q3567" cm="1">
        <f t="array" ref="Q3567">INDEX(EnergyImpactLookups[APreWBtherm],MATCH(1,(EnergyImpactLookups[Statewide Offering ID]=$B3567)*(EnergyImpactLookups[BldgType]=$C3567)*(EnergyImpactLookups[BldgVint]=$D3567)*(EnergyImpactLookups[BldgLoc]=$E3567),0))</f>
        <v>0</v>
      </c>
      <c r="R3567" cm="1">
        <f t="array" ref="R3567">INDEX(EnergyImpactLookups[AStdWBkWh],MATCH(1,(EnergyImpactLookups[Statewide Offering ID]=$B3567)*(EnergyImpactLookups[BldgType]=$C3567)*(EnergyImpactLookups[BldgVint]=$D3567)*(EnergyImpactLookups[BldgLoc]=$E3567),0))</f>
        <v>179.43199999999999</v>
      </c>
      <c r="S3567" cm="1">
        <f t="array" ref="S3567">INDEX(EnergyImpactLookups[AStdWBkW],MATCH(1,(EnergyImpactLookups[Statewide Offering ID]=$B3567)*(EnergyImpactLookups[BldgType]=$C3567)*(EnergyImpactLookups[BldgVint]=$D3567)*(EnergyImpactLookups[BldgLoc]=$E3567),0))</f>
        <v>0.1545</v>
      </c>
      <c r="T3567" cm="1">
        <f t="array" ref="T3567">INDEX(EnergyImpactLookups[AStdWBtherm],MATCH(1,(EnergyImpactLookups[Statewide Offering ID]=$B3567)*(EnergyImpactLookups[BldgType]=$C3567)*(EnergyImpactLookups[BldgVint]=$D3567)*(EnergyImpactLookups[BldgLoc]=$E3567),0))</f>
        <v>0</v>
      </c>
    </row>
    <row r="3568" spans="1:20" x14ac:dyDescent="0.3">
      <c r="A3568" t="s">
        <v>95</v>
      </c>
      <c r="B3568" t="s">
        <v>227</v>
      </c>
      <c r="C3568" t="s">
        <v>127</v>
      </c>
      <c r="D3568" t="s">
        <v>752</v>
      </c>
      <c r="E3568" t="s">
        <v>117</v>
      </c>
      <c r="F3568" t="s">
        <v>129</v>
      </c>
      <c r="G3568" t="s">
        <v>231</v>
      </c>
      <c r="H3568" t="s">
        <v>232</v>
      </c>
      <c r="I3568" t="s">
        <v>65</v>
      </c>
      <c r="J3568" s="1">
        <v>44172</v>
      </c>
      <c r="K3568" t="s">
        <v>100</v>
      </c>
      <c r="L3568">
        <v>1</v>
      </c>
      <c r="O3568" t="str" cm="1">
        <f t="array" ref="O3568">INDEX(EnergyImpactLookups[APreWBkWh-EAD_style],MATCH(1,(EnergyImpactLookups[Statewide Offering ID]=$B3568)*(EnergyImpactLookups[BldgType]=$C3568)*(EnergyImpactLookups[BldgVint]=$D3568)*(EnergyImpactLookups[BldgLoc]=$E3568),0))</f>
        <v/>
      </c>
      <c r="P3568" t="str" cm="1">
        <f t="array" ref="P3568">INDEX(EnergyImpactLookups[APreWBkW-EAD_style],MATCH(1,(EnergyImpactLookups[Statewide Offering ID]=$B3568)*(EnergyImpactLookups[BldgType]=$C3568)*(EnergyImpactLookups[BldgVint]=$D3568)*(EnergyImpactLookups[BldgLoc]=$E3568),0))</f>
        <v/>
      </c>
      <c r="Q3568" cm="1">
        <f t="array" ref="Q3568">INDEX(EnergyImpactLookups[APreWBtherm],MATCH(1,(EnergyImpactLookups[Statewide Offering ID]=$B3568)*(EnergyImpactLookups[BldgType]=$C3568)*(EnergyImpactLookups[BldgVint]=$D3568)*(EnergyImpactLookups[BldgLoc]=$E3568),0))</f>
        <v>0</v>
      </c>
      <c r="R3568" cm="1">
        <f t="array" ref="R3568">INDEX(EnergyImpactLookups[AStdWBkWh],MATCH(1,(EnergyImpactLookups[Statewide Offering ID]=$B3568)*(EnergyImpactLookups[BldgType]=$C3568)*(EnergyImpactLookups[BldgVint]=$D3568)*(EnergyImpactLookups[BldgLoc]=$E3568),0))</f>
        <v>154.35810000000001</v>
      </c>
      <c r="S3568" cm="1">
        <f t="array" ref="S3568">INDEX(EnergyImpactLookups[AStdWBkW],MATCH(1,(EnergyImpactLookups[Statewide Offering ID]=$B3568)*(EnergyImpactLookups[BldgType]=$C3568)*(EnergyImpactLookups[BldgVint]=$D3568)*(EnergyImpactLookups[BldgLoc]=$E3568),0))</f>
        <v>0.14810000000000001</v>
      </c>
      <c r="T3568" cm="1">
        <f t="array" ref="T3568">INDEX(EnergyImpactLookups[AStdWBtherm],MATCH(1,(EnergyImpactLookups[Statewide Offering ID]=$B3568)*(EnergyImpactLookups[BldgType]=$C3568)*(EnergyImpactLookups[BldgVint]=$D3568)*(EnergyImpactLookups[BldgLoc]=$E3568),0))</f>
        <v>0</v>
      </c>
    </row>
    <row r="3569" spans="1:20" x14ac:dyDescent="0.3">
      <c r="A3569" t="s">
        <v>95</v>
      </c>
      <c r="B3569" t="s">
        <v>227</v>
      </c>
      <c r="C3569" t="s">
        <v>127</v>
      </c>
      <c r="D3569" t="s">
        <v>752</v>
      </c>
      <c r="E3569" t="s">
        <v>118</v>
      </c>
      <c r="F3569" t="s">
        <v>129</v>
      </c>
      <c r="G3569" t="s">
        <v>231</v>
      </c>
      <c r="H3569" t="s">
        <v>232</v>
      </c>
      <c r="I3569" t="s">
        <v>65</v>
      </c>
      <c r="J3569" s="1">
        <v>44172</v>
      </c>
      <c r="K3569" t="s">
        <v>100</v>
      </c>
      <c r="L3569">
        <v>1</v>
      </c>
      <c r="O3569" t="str" cm="1">
        <f t="array" ref="O3569">INDEX(EnergyImpactLookups[APreWBkWh-EAD_style],MATCH(1,(EnergyImpactLookups[Statewide Offering ID]=$B3569)*(EnergyImpactLookups[BldgType]=$C3569)*(EnergyImpactLookups[BldgVint]=$D3569)*(EnergyImpactLookups[BldgLoc]=$E3569),0))</f>
        <v/>
      </c>
      <c r="P3569" t="str" cm="1">
        <f t="array" ref="P3569">INDEX(EnergyImpactLookups[APreWBkW-EAD_style],MATCH(1,(EnergyImpactLookups[Statewide Offering ID]=$B3569)*(EnergyImpactLookups[BldgType]=$C3569)*(EnergyImpactLookups[BldgVint]=$D3569)*(EnergyImpactLookups[BldgLoc]=$E3569),0))</f>
        <v/>
      </c>
      <c r="Q3569" cm="1">
        <f t="array" ref="Q3569">INDEX(EnergyImpactLookups[APreWBtherm],MATCH(1,(EnergyImpactLookups[Statewide Offering ID]=$B3569)*(EnergyImpactLookups[BldgType]=$C3569)*(EnergyImpactLookups[BldgVint]=$D3569)*(EnergyImpactLookups[BldgLoc]=$E3569),0))</f>
        <v>0</v>
      </c>
      <c r="R3569" cm="1">
        <f t="array" ref="R3569">INDEX(EnergyImpactLookups[AStdWBkWh],MATCH(1,(EnergyImpactLookups[Statewide Offering ID]=$B3569)*(EnergyImpactLookups[BldgType]=$C3569)*(EnergyImpactLookups[BldgVint]=$D3569)*(EnergyImpactLookups[BldgLoc]=$E3569),0))</f>
        <v>253.53530000000001</v>
      </c>
      <c r="S3569" cm="1">
        <f t="array" ref="S3569">INDEX(EnergyImpactLookups[AStdWBkW],MATCH(1,(EnergyImpactLookups[Statewide Offering ID]=$B3569)*(EnergyImpactLookups[BldgType]=$C3569)*(EnergyImpactLookups[BldgVint]=$D3569)*(EnergyImpactLookups[BldgLoc]=$E3569),0))</f>
        <v>0.16669999999999999</v>
      </c>
      <c r="T3569" cm="1">
        <f t="array" ref="T3569">INDEX(EnergyImpactLookups[AStdWBtherm],MATCH(1,(EnergyImpactLookups[Statewide Offering ID]=$B3569)*(EnergyImpactLookups[BldgType]=$C3569)*(EnergyImpactLookups[BldgVint]=$D3569)*(EnergyImpactLookups[BldgLoc]=$E3569),0))</f>
        <v>0</v>
      </c>
    </row>
    <row r="3570" spans="1:20" x14ac:dyDescent="0.3">
      <c r="A3570" t="s">
        <v>95</v>
      </c>
      <c r="B3570" t="s">
        <v>227</v>
      </c>
      <c r="C3570" t="s">
        <v>127</v>
      </c>
      <c r="D3570" t="s">
        <v>752</v>
      </c>
      <c r="E3570" t="s">
        <v>119</v>
      </c>
      <c r="F3570" t="s">
        <v>129</v>
      </c>
      <c r="G3570" t="s">
        <v>231</v>
      </c>
      <c r="H3570" t="s">
        <v>232</v>
      </c>
      <c r="I3570" t="s">
        <v>65</v>
      </c>
      <c r="J3570" s="1">
        <v>44172</v>
      </c>
      <c r="K3570" t="s">
        <v>100</v>
      </c>
      <c r="L3570">
        <v>1</v>
      </c>
      <c r="O3570" t="str" cm="1">
        <f t="array" ref="O3570">INDEX(EnergyImpactLookups[APreWBkWh-EAD_style],MATCH(1,(EnergyImpactLookups[Statewide Offering ID]=$B3570)*(EnergyImpactLookups[BldgType]=$C3570)*(EnergyImpactLookups[BldgVint]=$D3570)*(EnergyImpactLookups[BldgLoc]=$E3570),0))</f>
        <v/>
      </c>
      <c r="P3570" t="str" cm="1">
        <f t="array" ref="P3570">INDEX(EnergyImpactLookups[APreWBkW-EAD_style],MATCH(1,(EnergyImpactLookups[Statewide Offering ID]=$B3570)*(EnergyImpactLookups[BldgType]=$C3570)*(EnergyImpactLookups[BldgVint]=$D3570)*(EnergyImpactLookups[BldgLoc]=$E3570),0))</f>
        <v/>
      </c>
      <c r="Q3570" cm="1">
        <f t="array" ref="Q3570">INDEX(EnergyImpactLookups[APreWBtherm],MATCH(1,(EnergyImpactLookups[Statewide Offering ID]=$B3570)*(EnergyImpactLookups[BldgType]=$C3570)*(EnergyImpactLookups[BldgVint]=$D3570)*(EnergyImpactLookups[BldgLoc]=$E3570),0))</f>
        <v>0</v>
      </c>
      <c r="R3570" cm="1">
        <f t="array" ref="R3570">INDEX(EnergyImpactLookups[AStdWBkWh],MATCH(1,(EnergyImpactLookups[Statewide Offering ID]=$B3570)*(EnergyImpactLookups[BldgType]=$C3570)*(EnergyImpactLookups[BldgVint]=$D3570)*(EnergyImpactLookups[BldgLoc]=$E3570),0))</f>
        <v>39.650300000000001</v>
      </c>
      <c r="S3570" cm="1">
        <f t="array" ref="S3570">INDEX(EnergyImpactLookups[AStdWBkW],MATCH(1,(EnergyImpactLookups[Statewide Offering ID]=$B3570)*(EnergyImpactLookups[BldgType]=$C3570)*(EnergyImpactLookups[BldgVint]=$D3570)*(EnergyImpactLookups[BldgLoc]=$E3570),0))</f>
        <v>6.4799999999999996E-2</v>
      </c>
      <c r="T3570" cm="1">
        <f t="array" ref="T3570">INDEX(EnergyImpactLookups[AStdWBtherm],MATCH(1,(EnergyImpactLookups[Statewide Offering ID]=$B3570)*(EnergyImpactLookups[BldgType]=$C3570)*(EnergyImpactLookups[BldgVint]=$D3570)*(EnergyImpactLookups[BldgLoc]=$E3570),0))</f>
        <v>0</v>
      </c>
    </row>
    <row r="3571" spans="1:20" x14ac:dyDescent="0.3">
      <c r="A3571" t="s">
        <v>95</v>
      </c>
      <c r="B3571" t="s">
        <v>227</v>
      </c>
      <c r="C3571" t="s">
        <v>130</v>
      </c>
      <c r="D3571" t="s">
        <v>752</v>
      </c>
      <c r="E3571" t="s">
        <v>99</v>
      </c>
      <c r="F3571" t="s">
        <v>129</v>
      </c>
      <c r="G3571" t="s">
        <v>231</v>
      </c>
      <c r="H3571" t="s">
        <v>232</v>
      </c>
      <c r="I3571" t="s">
        <v>65</v>
      </c>
      <c r="J3571" s="1">
        <v>44172</v>
      </c>
      <c r="K3571" t="s">
        <v>100</v>
      </c>
      <c r="L3571">
        <v>1</v>
      </c>
      <c r="O3571" t="str" cm="1">
        <f t="array" ref="O3571">INDEX(EnergyImpactLookups[APreWBkWh-EAD_style],MATCH(1,(EnergyImpactLookups[Statewide Offering ID]=$B3571)*(EnergyImpactLookups[BldgType]=$C3571)*(EnergyImpactLookups[BldgVint]=$D3571)*(EnergyImpactLookups[BldgLoc]=$E3571),0))</f>
        <v/>
      </c>
      <c r="P3571" t="str" cm="1">
        <f t="array" ref="P3571">INDEX(EnergyImpactLookups[APreWBkW-EAD_style],MATCH(1,(EnergyImpactLookups[Statewide Offering ID]=$B3571)*(EnergyImpactLookups[BldgType]=$C3571)*(EnergyImpactLookups[BldgVint]=$D3571)*(EnergyImpactLookups[BldgLoc]=$E3571),0))</f>
        <v/>
      </c>
      <c r="Q3571" cm="1">
        <f t="array" ref="Q3571">INDEX(EnergyImpactLookups[APreWBtherm],MATCH(1,(EnergyImpactLookups[Statewide Offering ID]=$B3571)*(EnergyImpactLookups[BldgType]=$C3571)*(EnergyImpactLookups[BldgVint]=$D3571)*(EnergyImpactLookups[BldgLoc]=$E3571),0))</f>
        <v>0</v>
      </c>
      <c r="R3571" cm="1">
        <f t="array" ref="R3571">INDEX(EnergyImpactLookups[AStdWBkWh],MATCH(1,(EnergyImpactLookups[Statewide Offering ID]=$B3571)*(EnergyImpactLookups[BldgType]=$C3571)*(EnergyImpactLookups[BldgVint]=$D3571)*(EnergyImpactLookups[BldgLoc]=$E3571),0))</f>
        <v>16.908300000000001</v>
      </c>
      <c r="S3571" cm="1">
        <f t="array" ref="S3571">INDEX(EnergyImpactLookups[AStdWBkW],MATCH(1,(EnergyImpactLookups[Statewide Offering ID]=$B3571)*(EnergyImpactLookups[BldgType]=$C3571)*(EnergyImpactLookups[BldgVint]=$D3571)*(EnergyImpactLookups[BldgLoc]=$E3571),0))</f>
        <v>1.6999999999999999E-3</v>
      </c>
      <c r="T3571" cm="1">
        <f t="array" ref="T3571">INDEX(EnergyImpactLookups[AStdWBtherm],MATCH(1,(EnergyImpactLookups[Statewide Offering ID]=$B3571)*(EnergyImpactLookups[BldgType]=$C3571)*(EnergyImpactLookups[BldgVint]=$D3571)*(EnergyImpactLookups[BldgLoc]=$E3571),0))</f>
        <v>0</v>
      </c>
    </row>
    <row r="3572" spans="1:20" x14ac:dyDescent="0.3">
      <c r="A3572" t="s">
        <v>95</v>
      </c>
      <c r="B3572" t="s">
        <v>227</v>
      </c>
      <c r="C3572" t="s">
        <v>130</v>
      </c>
      <c r="D3572" t="s">
        <v>752</v>
      </c>
      <c r="E3572" t="s">
        <v>103</v>
      </c>
      <c r="F3572" t="s">
        <v>129</v>
      </c>
      <c r="G3572" t="s">
        <v>231</v>
      </c>
      <c r="H3572" t="s">
        <v>232</v>
      </c>
      <c r="I3572" t="s">
        <v>65</v>
      </c>
      <c r="J3572" s="1">
        <v>44172</v>
      </c>
      <c r="K3572" t="s">
        <v>100</v>
      </c>
      <c r="L3572">
        <v>1</v>
      </c>
      <c r="O3572" t="str" cm="1">
        <f t="array" ref="O3572">INDEX(EnergyImpactLookups[APreWBkWh-EAD_style],MATCH(1,(EnergyImpactLookups[Statewide Offering ID]=$B3572)*(EnergyImpactLookups[BldgType]=$C3572)*(EnergyImpactLookups[BldgVint]=$D3572)*(EnergyImpactLookups[BldgLoc]=$E3572),0))</f>
        <v/>
      </c>
      <c r="P3572" t="str" cm="1">
        <f t="array" ref="P3572">INDEX(EnergyImpactLookups[APreWBkW-EAD_style],MATCH(1,(EnergyImpactLookups[Statewide Offering ID]=$B3572)*(EnergyImpactLookups[BldgType]=$C3572)*(EnergyImpactLookups[BldgVint]=$D3572)*(EnergyImpactLookups[BldgLoc]=$E3572),0))</f>
        <v/>
      </c>
      <c r="Q3572" cm="1">
        <f t="array" ref="Q3572">INDEX(EnergyImpactLookups[APreWBtherm],MATCH(1,(EnergyImpactLookups[Statewide Offering ID]=$B3572)*(EnergyImpactLookups[BldgType]=$C3572)*(EnergyImpactLookups[BldgVint]=$D3572)*(EnergyImpactLookups[BldgLoc]=$E3572),0))</f>
        <v>0</v>
      </c>
      <c r="R3572" cm="1">
        <f t="array" ref="R3572">INDEX(EnergyImpactLookups[AStdWBkWh],MATCH(1,(EnergyImpactLookups[Statewide Offering ID]=$B3572)*(EnergyImpactLookups[BldgType]=$C3572)*(EnergyImpactLookups[BldgVint]=$D3572)*(EnergyImpactLookups[BldgLoc]=$E3572),0))</f>
        <v>48.389800000000001</v>
      </c>
      <c r="S3572" cm="1">
        <f t="array" ref="S3572">INDEX(EnergyImpactLookups[AStdWBkW],MATCH(1,(EnergyImpactLookups[Statewide Offering ID]=$B3572)*(EnergyImpactLookups[BldgType]=$C3572)*(EnergyImpactLookups[BldgVint]=$D3572)*(EnergyImpactLookups[BldgLoc]=$E3572),0))</f>
        <v>0.1033</v>
      </c>
      <c r="T3572" cm="1">
        <f t="array" ref="T3572">INDEX(EnergyImpactLookups[AStdWBtherm],MATCH(1,(EnergyImpactLookups[Statewide Offering ID]=$B3572)*(EnergyImpactLookups[BldgType]=$C3572)*(EnergyImpactLookups[BldgVint]=$D3572)*(EnergyImpactLookups[BldgLoc]=$E3572),0))</f>
        <v>0</v>
      </c>
    </row>
    <row r="3573" spans="1:20" x14ac:dyDescent="0.3">
      <c r="A3573" t="s">
        <v>95</v>
      </c>
      <c r="B3573" t="s">
        <v>227</v>
      </c>
      <c r="C3573" t="s">
        <v>130</v>
      </c>
      <c r="D3573" t="s">
        <v>752</v>
      </c>
      <c r="E3573" t="s">
        <v>104</v>
      </c>
      <c r="F3573" t="s">
        <v>129</v>
      </c>
      <c r="G3573" t="s">
        <v>231</v>
      </c>
      <c r="H3573" t="s">
        <v>232</v>
      </c>
      <c r="I3573" t="s">
        <v>65</v>
      </c>
      <c r="J3573" s="1">
        <v>44172</v>
      </c>
      <c r="K3573" t="s">
        <v>100</v>
      </c>
      <c r="L3573">
        <v>1</v>
      </c>
      <c r="O3573" t="str" cm="1">
        <f t="array" ref="O3573">INDEX(EnergyImpactLookups[APreWBkWh-EAD_style],MATCH(1,(EnergyImpactLookups[Statewide Offering ID]=$B3573)*(EnergyImpactLookups[BldgType]=$C3573)*(EnergyImpactLookups[BldgVint]=$D3573)*(EnergyImpactLookups[BldgLoc]=$E3573),0))</f>
        <v/>
      </c>
      <c r="P3573" t="str" cm="1">
        <f t="array" ref="P3573">INDEX(EnergyImpactLookups[APreWBkW-EAD_style],MATCH(1,(EnergyImpactLookups[Statewide Offering ID]=$B3573)*(EnergyImpactLookups[BldgType]=$C3573)*(EnergyImpactLookups[BldgVint]=$D3573)*(EnergyImpactLookups[BldgLoc]=$E3573),0))</f>
        <v/>
      </c>
      <c r="Q3573" cm="1">
        <f t="array" ref="Q3573">INDEX(EnergyImpactLookups[APreWBtherm],MATCH(1,(EnergyImpactLookups[Statewide Offering ID]=$B3573)*(EnergyImpactLookups[BldgType]=$C3573)*(EnergyImpactLookups[BldgVint]=$D3573)*(EnergyImpactLookups[BldgLoc]=$E3573),0))</f>
        <v>0</v>
      </c>
      <c r="R3573" cm="1">
        <f t="array" ref="R3573">INDEX(EnergyImpactLookups[AStdWBkWh],MATCH(1,(EnergyImpactLookups[Statewide Offering ID]=$B3573)*(EnergyImpactLookups[BldgType]=$C3573)*(EnergyImpactLookups[BldgVint]=$D3573)*(EnergyImpactLookups[BldgLoc]=$E3573),0))</f>
        <v>18.999400000000001</v>
      </c>
      <c r="S3573" cm="1">
        <f t="array" ref="S3573">INDEX(EnergyImpactLookups[AStdWBkW],MATCH(1,(EnergyImpactLookups[Statewide Offering ID]=$B3573)*(EnergyImpactLookups[BldgType]=$C3573)*(EnergyImpactLookups[BldgVint]=$D3573)*(EnergyImpactLookups[BldgLoc]=$E3573),0))</f>
        <v>3.9199999999999999E-2</v>
      </c>
      <c r="T3573" cm="1">
        <f t="array" ref="T3573">INDEX(EnergyImpactLookups[AStdWBtherm],MATCH(1,(EnergyImpactLookups[Statewide Offering ID]=$B3573)*(EnergyImpactLookups[BldgType]=$C3573)*(EnergyImpactLookups[BldgVint]=$D3573)*(EnergyImpactLookups[BldgLoc]=$E3573),0))</f>
        <v>0</v>
      </c>
    </row>
    <row r="3574" spans="1:20" x14ac:dyDescent="0.3">
      <c r="A3574" t="s">
        <v>95</v>
      </c>
      <c r="B3574" t="s">
        <v>227</v>
      </c>
      <c r="C3574" t="s">
        <v>130</v>
      </c>
      <c r="D3574" t="s">
        <v>752</v>
      </c>
      <c r="E3574" t="s">
        <v>105</v>
      </c>
      <c r="F3574" t="s">
        <v>129</v>
      </c>
      <c r="G3574" t="s">
        <v>231</v>
      </c>
      <c r="H3574" t="s">
        <v>232</v>
      </c>
      <c r="I3574" t="s">
        <v>65</v>
      </c>
      <c r="J3574" s="1">
        <v>44172</v>
      </c>
      <c r="K3574" t="s">
        <v>100</v>
      </c>
      <c r="L3574">
        <v>1</v>
      </c>
      <c r="O3574" t="str" cm="1">
        <f t="array" ref="O3574">INDEX(EnergyImpactLookups[APreWBkWh-EAD_style],MATCH(1,(EnergyImpactLookups[Statewide Offering ID]=$B3574)*(EnergyImpactLookups[BldgType]=$C3574)*(EnergyImpactLookups[BldgVint]=$D3574)*(EnergyImpactLookups[BldgLoc]=$E3574),0))</f>
        <v/>
      </c>
      <c r="P3574" t="str" cm="1">
        <f t="array" ref="P3574">INDEX(EnergyImpactLookups[APreWBkW-EAD_style],MATCH(1,(EnergyImpactLookups[Statewide Offering ID]=$B3574)*(EnergyImpactLookups[BldgType]=$C3574)*(EnergyImpactLookups[BldgVint]=$D3574)*(EnergyImpactLookups[BldgLoc]=$E3574),0))</f>
        <v/>
      </c>
      <c r="Q3574" cm="1">
        <f t="array" ref="Q3574">INDEX(EnergyImpactLookups[APreWBtherm],MATCH(1,(EnergyImpactLookups[Statewide Offering ID]=$B3574)*(EnergyImpactLookups[BldgType]=$C3574)*(EnergyImpactLookups[BldgVint]=$D3574)*(EnergyImpactLookups[BldgLoc]=$E3574),0))</f>
        <v>0</v>
      </c>
      <c r="R3574" cm="1">
        <f t="array" ref="R3574">INDEX(EnergyImpactLookups[AStdWBkWh],MATCH(1,(EnergyImpactLookups[Statewide Offering ID]=$B3574)*(EnergyImpactLookups[BldgType]=$C3574)*(EnergyImpactLookups[BldgVint]=$D3574)*(EnergyImpactLookups[BldgLoc]=$E3574),0))</f>
        <v>101.21720000000001</v>
      </c>
      <c r="S3574" cm="1">
        <f t="array" ref="S3574">INDEX(EnergyImpactLookups[AStdWBkW],MATCH(1,(EnergyImpactLookups[Statewide Offering ID]=$B3574)*(EnergyImpactLookups[BldgType]=$C3574)*(EnergyImpactLookups[BldgVint]=$D3574)*(EnergyImpactLookups[BldgLoc]=$E3574),0))</f>
        <v>0.15570000000000001</v>
      </c>
      <c r="T3574" cm="1">
        <f t="array" ref="T3574">INDEX(EnergyImpactLookups[AStdWBtherm],MATCH(1,(EnergyImpactLookups[Statewide Offering ID]=$B3574)*(EnergyImpactLookups[BldgType]=$C3574)*(EnergyImpactLookups[BldgVint]=$D3574)*(EnergyImpactLookups[BldgLoc]=$E3574),0))</f>
        <v>0</v>
      </c>
    </row>
    <row r="3575" spans="1:20" x14ac:dyDescent="0.3">
      <c r="A3575" t="s">
        <v>95</v>
      </c>
      <c r="B3575" t="s">
        <v>227</v>
      </c>
      <c r="C3575" t="s">
        <v>130</v>
      </c>
      <c r="D3575" t="s">
        <v>752</v>
      </c>
      <c r="E3575" t="s">
        <v>106</v>
      </c>
      <c r="F3575" t="s">
        <v>129</v>
      </c>
      <c r="G3575" t="s">
        <v>231</v>
      </c>
      <c r="H3575" t="s">
        <v>232</v>
      </c>
      <c r="I3575" t="s">
        <v>65</v>
      </c>
      <c r="J3575" s="1">
        <v>44172</v>
      </c>
      <c r="K3575" t="s">
        <v>100</v>
      </c>
      <c r="L3575">
        <v>1</v>
      </c>
      <c r="O3575" t="str" cm="1">
        <f t="array" ref="O3575">INDEX(EnergyImpactLookups[APreWBkWh-EAD_style],MATCH(1,(EnergyImpactLookups[Statewide Offering ID]=$B3575)*(EnergyImpactLookups[BldgType]=$C3575)*(EnergyImpactLookups[BldgVint]=$D3575)*(EnergyImpactLookups[BldgLoc]=$E3575),0))</f>
        <v/>
      </c>
      <c r="P3575" t="str" cm="1">
        <f t="array" ref="P3575">INDEX(EnergyImpactLookups[APreWBkW-EAD_style],MATCH(1,(EnergyImpactLookups[Statewide Offering ID]=$B3575)*(EnergyImpactLookups[BldgType]=$C3575)*(EnergyImpactLookups[BldgVint]=$D3575)*(EnergyImpactLookups[BldgLoc]=$E3575),0))</f>
        <v/>
      </c>
      <c r="Q3575" cm="1">
        <f t="array" ref="Q3575">INDEX(EnergyImpactLookups[APreWBtherm],MATCH(1,(EnergyImpactLookups[Statewide Offering ID]=$B3575)*(EnergyImpactLookups[BldgType]=$C3575)*(EnergyImpactLookups[BldgVint]=$D3575)*(EnergyImpactLookups[BldgLoc]=$E3575),0))</f>
        <v>0</v>
      </c>
      <c r="R3575" cm="1">
        <f t="array" ref="R3575">INDEX(EnergyImpactLookups[AStdWBkWh],MATCH(1,(EnergyImpactLookups[Statewide Offering ID]=$B3575)*(EnergyImpactLookups[BldgType]=$C3575)*(EnergyImpactLookups[BldgVint]=$D3575)*(EnergyImpactLookups[BldgLoc]=$E3575),0))</f>
        <v>17.348800000000001</v>
      </c>
      <c r="S3575" cm="1">
        <f t="array" ref="S3575">INDEX(EnergyImpactLookups[AStdWBkW],MATCH(1,(EnergyImpactLookups[Statewide Offering ID]=$B3575)*(EnergyImpactLookups[BldgType]=$C3575)*(EnergyImpactLookups[BldgVint]=$D3575)*(EnergyImpactLookups[BldgLoc]=$E3575),0))</f>
        <v>1.72E-2</v>
      </c>
      <c r="T3575" cm="1">
        <f t="array" ref="T3575">INDEX(EnergyImpactLookups[AStdWBtherm],MATCH(1,(EnergyImpactLookups[Statewide Offering ID]=$B3575)*(EnergyImpactLookups[BldgType]=$C3575)*(EnergyImpactLookups[BldgVint]=$D3575)*(EnergyImpactLookups[BldgLoc]=$E3575),0))</f>
        <v>0</v>
      </c>
    </row>
    <row r="3576" spans="1:20" x14ac:dyDescent="0.3">
      <c r="A3576" t="s">
        <v>95</v>
      </c>
      <c r="B3576" t="s">
        <v>227</v>
      </c>
      <c r="C3576" t="s">
        <v>130</v>
      </c>
      <c r="D3576" t="s">
        <v>752</v>
      </c>
      <c r="E3576" t="s">
        <v>107</v>
      </c>
      <c r="F3576" t="s">
        <v>129</v>
      </c>
      <c r="G3576" t="s">
        <v>231</v>
      </c>
      <c r="H3576" t="s">
        <v>232</v>
      </c>
      <c r="I3576" t="s">
        <v>65</v>
      </c>
      <c r="J3576" s="1">
        <v>44172</v>
      </c>
      <c r="K3576" t="s">
        <v>100</v>
      </c>
      <c r="L3576">
        <v>1</v>
      </c>
      <c r="O3576" t="str" cm="1">
        <f t="array" ref="O3576">INDEX(EnergyImpactLookups[APreWBkWh-EAD_style],MATCH(1,(EnergyImpactLookups[Statewide Offering ID]=$B3576)*(EnergyImpactLookups[BldgType]=$C3576)*(EnergyImpactLookups[BldgVint]=$D3576)*(EnergyImpactLookups[BldgLoc]=$E3576),0))</f>
        <v/>
      </c>
      <c r="P3576" t="str" cm="1">
        <f t="array" ref="P3576">INDEX(EnergyImpactLookups[APreWBkW-EAD_style],MATCH(1,(EnergyImpactLookups[Statewide Offering ID]=$B3576)*(EnergyImpactLookups[BldgType]=$C3576)*(EnergyImpactLookups[BldgVint]=$D3576)*(EnergyImpactLookups[BldgLoc]=$E3576),0))</f>
        <v/>
      </c>
      <c r="Q3576" cm="1">
        <f t="array" ref="Q3576">INDEX(EnergyImpactLookups[APreWBtherm],MATCH(1,(EnergyImpactLookups[Statewide Offering ID]=$B3576)*(EnergyImpactLookups[BldgType]=$C3576)*(EnergyImpactLookups[BldgVint]=$D3576)*(EnergyImpactLookups[BldgLoc]=$E3576),0))</f>
        <v>0</v>
      </c>
      <c r="R3576" cm="1">
        <f t="array" ref="R3576">INDEX(EnergyImpactLookups[AStdWBkWh],MATCH(1,(EnergyImpactLookups[Statewide Offering ID]=$B3576)*(EnergyImpactLookups[BldgType]=$C3576)*(EnergyImpactLookups[BldgVint]=$D3576)*(EnergyImpactLookups[BldgLoc]=$E3576),0))</f>
        <v>53.765900000000002</v>
      </c>
      <c r="S3576" cm="1">
        <f t="array" ref="S3576">INDEX(EnergyImpactLookups[AStdWBkW],MATCH(1,(EnergyImpactLookups[Statewide Offering ID]=$B3576)*(EnergyImpactLookups[BldgType]=$C3576)*(EnergyImpactLookups[BldgVint]=$D3576)*(EnergyImpactLookups[BldgLoc]=$E3576),0))</f>
        <v>6.6199999999999995E-2</v>
      </c>
      <c r="T3576" cm="1">
        <f t="array" ref="T3576">INDEX(EnergyImpactLookups[AStdWBtherm],MATCH(1,(EnergyImpactLookups[Statewide Offering ID]=$B3576)*(EnergyImpactLookups[BldgType]=$C3576)*(EnergyImpactLookups[BldgVint]=$D3576)*(EnergyImpactLookups[BldgLoc]=$E3576),0))</f>
        <v>0</v>
      </c>
    </row>
    <row r="3577" spans="1:20" x14ac:dyDescent="0.3">
      <c r="A3577" t="s">
        <v>95</v>
      </c>
      <c r="B3577" t="s">
        <v>227</v>
      </c>
      <c r="C3577" t="s">
        <v>130</v>
      </c>
      <c r="D3577" t="s">
        <v>752</v>
      </c>
      <c r="E3577" t="s">
        <v>109</v>
      </c>
      <c r="F3577" t="s">
        <v>129</v>
      </c>
      <c r="G3577" t="s">
        <v>231</v>
      </c>
      <c r="H3577" t="s">
        <v>232</v>
      </c>
      <c r="I3577" t="s">
        <v>65</v>
      </c>
      <c r="J3577" s="1">
        <v>44172</v>
      </c>
      <c r="K3577" t="s">
        <v>100</v>
      </c>
      <c r="L3577">
        <v>1</v>
      </c>
      <c r="O3577" t="str" cm="1">
        <f t="array" ref="O3577">INDEX(EnergyImpactLookups[APreWBkWh-EAD_style],MATCH(1,(EnergyImpactLookups[Statewide Offering ID]=$B3577)*(EnergyImpactLookups[BldgType]=$C3577)*(EnergyImpactLookups[BldgVint]=$D3577)*(EnergyImpactLookups[BldgLoc]=$E3577),0))</f>
        <v/>
      </c>
      <c r="P3577" t="str" cm="1">
        <f t="array" ref="P3577">INDEX(EnergyImpactLookups[APreWBkW-EAD_style],MATCH(1,(EnergyImpactLookups[Statewide Offering ID]=$B3577)*(EnergyImpactLookups[BldgType]=$C3577)*(EnergyImpactLookups[BldgVint]=$D3577)*(EnergyImpactLookups[BldgLoc]=$E3577),0))</f>
        <v/>
      </c>
      <c r="Q3577" cm="1">
        <f t="array" ref="Q3577">INDEX(EnergyImpactLookups[APreWBtherm],MATCH(1,(EnergyImpactLookups[Statewide Offering ID]=$B3577)*(EnergyImpactLookups[BldgType]=$C3577)*(EnergyImpactLookups[BldgVint]=$D3577)*(EnergyImpactLookups[BldgLoc]=$E3577),0))</f>
        <v>0</v>
      </c>
      <c r="R3577" cm="1">
        <f t="array" ref="R3577">INDEX(EnergyImpactLookups[AStdWBkWh],MATCH(1,(EnergyImpactLookups[Statewide Offering ID]=$B3577)*(EnergyImpactLookups[BldgType]=$C3577)*(EnergyImpactLookups[BldgVint]=$D3577)*(EnergyImpactLookups[BldgLoc]=$E3577),0))</f>
        <v>97.9</v>
      </c>
      <c r="S3577" cm="1">
        <f t="array" ref="S3577">INDEX(EnergyImpactLookups[AStdWBkW],MATCH(1,(EnergyImpactLookups[Statewide Offering ID]=$B3577)*(EnergyImpactLookups[BldgType]=$C3577)*(EnergyImpactLookups[BldgVint]=$D3577)*(EnergyImpactLookups[BldgLoc]=$E3577),0))</f>
        <v>0.09</v>
      </c>
      <c r="T3577" cm="1">
        <f t="array" ref="T3577">INDEX(EnergyImpactLookups[AStdWBtherm],MATCH(1,(EnergyImpactLookups[Statewide Offering ID]=$B3577)*(EnergyImpactLookups[BldgType]=$C3577)*(EnergyImpactLookups[BldgVint]=$D3577)*(EnergyImpactLookups[BldgLoc]=$E3577),0))</f>
        <v>0</v>
      </c>
    </row>
    <row r="3578" spans="1:20" x14ac:dyDescent="0.3">
      <c r="A3578" t="s">
        <v>95</v>
      </c>
      <c r="B3578" t="s">
        <v>227</v>
      </c>
      <c r="C3578" t="s">
        <v>130</v>
      </c>
      <c r="D3578" t="s">
        <v>752</v>
      </c>
      <c r="E3578" t="s">
        <v>111</v>
      </c>
      <c r="F3578" t="s">
        <v>129</v>
      </c>
      <c r="G3578" t="s">
        <v>231</v>
      </c>
      <c r="H3578" t="s">
        <v>232</v>
      </c>
      <c r="I3578" t="s">
        <v>65</v>
      </c>
      <c r="J3578" s="1">
        <v>44172</v>
      </c>
      <c r="K3578" t="s">
        <v>100</v>
      </c>
      <c r="L3578">
        <v>1</v>
      </c>
      <c r="O3578" t="str" cm="1">
        <f t="array" ref="O3578">INDEX(EnergyImpactLookups[APreWBkWh-EAD_style],MATCH(1,(EnergyImpactLookups[Statewide Offering ID]=$B3578)*(EnergyImpactLookups[BldgType]=$C3578)*(EnergyImpactLookups[BldgVint]=$D3578)*(EnergyImpactLookups[BldgLoc]=$E3578),0))</f>
        <v/>
      </c>
      <c r="P3578" t="str" cm="1">
        <f t="array" ref="P3578">INDEX(EnergyImpactLookups[APreWBkW-EAD_style],MATCH(1,(EnergyImpactLookups[Statewide Offering ID]=$B3578)*(EnergyImpactLookups[BldgType]=$C3578)*(EnergyImpactLookups[BldgVint]=$D3578)*(EnergyImpactLookups[BldgLoc]=$E3578),0))</f>
        <v/>
      </c>
      <c r="Q3578" cm="1">
        <f t="array" ref="Q3578">INDEX(EnergyImpactLookups[APreWBtherm],MATCH(1,(EnergyImpactLookups[Statewide Offering ID]=$B3578)*(EnergyImpactLookups[BldgType]=$C3578)*(EnergyImpactLookups[BldgVint]=$D3578)*(EnergyImpactLookups[BldgLoc]=$E3578),0))</f>
        <v>0</v>
      </c>
      <c r="R3578" cm="1">
        <f t="array" ref="R3578">INDEX(EnergyImpactLookups[AStdWBkWh],MATCH(1,(EnergyImpactLookups[Statewide Offering ID]=$B3578)*(EnergyImpactLookups[BldgType]=$C3578)*(EnergyImpactLookups[BldgVint]=$D3578)*(EnergyImpactLookups[BldgLoc]=$E3578),0))</f>
        <v>166.77289999999999</v>
      </c>
      <c r="S3578" cm="1">
        <f t="array" ref="S3578">INDEX(EnergyImpactLookups[AStdWBkW],MATCH(1,(EnergyImpactLookups[Statewide Offering ID]=$B3578)*(EnergyImpactLookups[BldgType]=$C3578)*(EnergyImpactLookups[BldgVint]=$D3578)*(EnergyImpactLookups[BldgLoc]=$E3578),0))</f>
        <v>0.124</v>
      </c>
      <c r="T3578" cm="1">
        <f t="array" ref="T3578">INDEX(EnergyImpactLookups[AStdWBtherm],MATCH(1,(EnergyImpactLookups[Statewide Offering ID]=$B3578)*(EnergyImpactLookups[BldgType]=$C3578)*(EnergyImpactLookups[BldgVint]=$D3578)*(EnergyImpactLookups[BldgLoc]=$E3578),0))</f>
        <v>0</v>
      </c>
    </row>
    <row r="3579" spans="1:20" x14ac:dyDescent="0.3">
      <c r="A3579" t="s">
        <v>95</v>
      </c>
      <c r="B3579" t="s">
        <v>227</v>
      </c>
      <c r="C3579" t="s">
        <v>130</v>
      </c>
      <c r="D3579" t="s">
        <v>752</v>
      </c>
      <c r="E3579" t="s">
        <v>112</v>
      </c>
      <c r="F3579" t="s">
        <v>129</v>
      </c>
      <c r="G3579" t="s">
        <v>231</v>
      </c>
      <c r="H3579" t="s">
        <v>232</v>
      </c>
      <c r="I3579" t="s">
        <v>65</v>
      </c>
      <c r="J3579" s="1">
        <v>44172</v>
      </c>
      <c r="K3579" t="s">
        <v>100</v>
      </c>
      <c r="L3579">
        <v>1</v>
      </c>
      <c r="O3579" t="str" cm="1">
        <f t="array" ref="O3579">INDEX(EnergyImpactLookups[APreWBkWh-EAD_style],MATCH(1,(EnergyImpactLookups[Statewide Offering ID]=$B3579)*(EnergyImpactLookups[BldgType]=$C3579)*(EnergyImpactLookups[BldgVint]=$D3579)*(EnergyImpactLookups[BldgLoc]=$E3579),0))</f>
        <v/>
      </c>
      <c r="P3579" t="str" cm="1">
        <f t="array" ref="P3579">INDEX(EnergyImpactLookups[APreWBkW-EAD_style],MATCH(1,(EnergyImpactLookups[Statewide Offering ID]=$B3579)*(EnergyImpactLookups[BldgType]=$C3579)*(EnergyImpactLookups[BldgVint]=$D3579)*(EnergyImpactLookups[BldgLoc]=$E3579),0))</f>
        <v/>
      </c>
      <c r="Q3579" cm="1">
        <f t="array" ref="Q3579">INDEX(EnergyImpactLookups[APreWBtherm],MATCH(1,(EnergyImpactLookups[Statewide Offering ID]=$B3579)*(EnergyImpactLookups[BldgType]=$C3579)*(EnergyImpactLookups[BldgVint]=$D3579)*(EnergyImpactLookups[BldgLoc]=$E3579),0))</f>
        <v>0</v>
      </c>
      <c r="R3579" cm="1">
        <f t="array" ref="R3579">INDEX(EnergyImpactLookups[AStdWBkWh],MATCH(1,(EnergyImpactLookups[Statewide Offering ID]=$B3579)*(EnergyImpactLookups[BldgType]=$C3579)*(EnergyImpactLookups[BldgVint]=$D3579)*(EnergyImpactLookups[BldgLoc]=$E3579),0))</f>
        <v>150.27850000000001</v>
      </c>
      <c r="S3579" cm="1">
        <f t="array" ref="S3579">INDEX(EnergyImpactLookups[AStdWBkW],MATCH(1,(EnergyImpactLookups[Statewide Offering ID]=$B3579)*(EnergyImpactLookups[BldgType]=$C3579)*(EnergyImpactLookups[BldgVint]=$D3579)*(EnergyImpactLookups[BldgLoc]=$E3579),0))</f>
        <v>0.14849999999999999</v>
      </c>
      <c r="T3579" cm="1">
        <f t="array" ref="T3579">INDEX(EnergyImpactLookups[AStdWBtherm],MATCH(1,(EnergyImpactLookups[Statewide Offering ID]=$B3579)*(EnergyImpactLookups[BldgType]=$C3579)*(EnergyImpactLookups[BldgVint]=$D3579)*(EnergyImpactLookups[BldgLoc]=$E3579),0))</f>
        <v>0</v>
      </c>
    </row>
    <row r="3580" spans="1:20" x14ac:dyDescent="0.3">
      <c r="A3580" t="s">
        <v>95</v>
      </c>
      <c r="B3580" t="s">
        <v>227</v>
      </c>
      <c r="C3580" t="s">
        <v>130</v>
      </c>
      <c r="D3580" t="s">
        <v>752</v>
      </c>
      <c r="E3580" t="s">
        <v>113</v>
      </c>
      <c r="F3580" t="s">
        <v>129</v>
      </c>
      <c r="G3580" t="s">
        <v>231</v>
      </c>
      <c r="H3580" t="s">
        <v>232</v>
      </c>
      <c r="I3580" t="s">
        <v>65</v>
      </c>
      <c r="J3580" s="1">
        <v>44172</v>
      </c>
      <c r="K3580" t="s">
        <v>100</v>
      </c>
      <c r="L3580">
        <v>1</v>
      </c>
      <c r="O3580" t="str" cm="1">
        <f t="array" ref="O3580">INDEX(EnergyImpactLookups[APreWBkWh-EAD_style],MATCH(1,(EnergyImpactLookups[Statewide Offering ID]=$B3580)*(EnergyImpactLookups[BldgType]=$C3580)*(EnergyImpactLookups[BldgVint]=$D3580)*(EnergyImpactLookups[BldgLoc]=$E3580),0))</f>
        <v/>
      </c>
      <c r="P3580" t="str" cm="1">
        <f t="array" ref="P3580">INDEX(EnergyImpactLookups[APreWBkW-EAD_style],MATCH(1,(EnergyImpactLookups[Statewide Offering ID]=$B3580)*(EnergyImpactLookups[BldgType]=$C3580)*(EnergyImpactLookups[BldgVint]=$D3580)*(EnergyImpactLookups[BldgLoc]=$E3580),0))</f>
        <v/>
      </c>
      <c r="Q3580" cm="1">
        <f t="array" ref="Q3580">INDEX(EnergyImpactLookups[APreWBtherm],MATCH(1,(EnergyImpactLookups[Statewide Offering ID]=$B3580)*(EnergyImpactLookups[BldgType]=$C3580)*(EnergyImpactLookups[BldgVint]=$D3580)*(EnergyImpactLookups[BldgLoc]=$E3580),0))</f>
        <v>0</v>
      </c>
      <c r="R3580" cm="1">
        <f t="array" ref="R3580">INDEX(EnergyImpactLookups[AStdWBkWh],MATCH(1,(EnergyImpactLookups[Statewide Offering ID]=$B3580)*(EnergyImpactLookups[BldgType]=$C3580)*(EnergyImpactLookups[BldgVint]=$D3580)*(EnergyImpactLookups[BldgLoc]=$E3580),0))</f>
        <v>149.1618</v>
      </c>
      <c r="S3580" cm="1">
        <f t="array" ref="S3580">INDEX(EnergyImpactLookups[AStdWBkW],MATCH(1,(EnergyImpactLookups[Statewide Offering ID]=$B3580)*(EnergyImpactLookups[BldgType]=$C3580)*(EnergyImpactLookups[BldgVint]=$D3580)*(EnergyImpactLookups[BldgLoc]=$E3580),0))</f>
        <v>0.14369999999999999</v>
      </c>
      <c r="T3580" cm="1">
        <f t="array" ref="T3580">INDEX(EnergyImpactLookups[AStdWBtherm],MATCH(1,(EnergyImpactLookups[Statewide Offering ID]=$B3580)*(EnergyImpactLookups[BldgType]=$C3580)*(EnergyImpactLookups[BldgVint]=$D3580)*(EnergyImpactLookups[BldgLoc]=$E3580),0))</f>
        <v>0</v>
      </c>
    </row>
    <row r="3581" spans="1:20" x14ac:dyDescent="0.3">
      <c r="A3581" t="s">
        <v>95</v>
      </c>
      <c r="B3581" t="s">
        <v>227</v>
      </c>
      <c r="C3581" t="s">
        <v>130</v>
      </c>
      <c r="D3581" t="s">
        <v>752</v>
      </c>
      <c r="E3581" t="s">
        <v>114</v>
      </c>
      <c r="F3581" t="s">
        <v>129</v>
      </c>
      <c r="G3581" t="s">
        <v>231</v>
      </c>
      <c r="H3581" t="s">
        <v>232</v>
      </c>
      <c r="I3581" t="s">
        <v>65</v>
      </c>
      <c r="J3581" s="1">
        <v>44172</v>
      </c>
      <c r="K3581" t="s">
        <v>100</v>
      </c>
      <c r="L3581">
        <v>1</v>
      </c>
      <c r="O3581" t="str" cm="1">
        <f t="array" ref="O3581">INDEX(EnergyImpactLookups[APreWBkWh-EAD_style],MATCH(1,(EnergyImpactLookups[Statewide Offering ID]=$B3581)*(EnergyImpactLookups[BldgType]=$C3581)*(EnergyImpactLookups[BldgVint]=$D3581)*(EnergyImpactLookups[BldgLoc]=$E3581),0))</f>
        <v/>
      </c>
      <c r="P3581" t="str" cm="1">
        <f t="array" ref="P3581">INDEX(EnergyImpactLookups[APreWBkW-EAD_style],MATCH(1,(EnergyImpactLookups[Statewide Offering ID]=$B3581)*(EnergyImpactLookups[BldgType]=$C3581)*(EnergyImpactLookups[BldgVint]=$D3581)*(EnergyImpactLookups[BldgLoc]=$E3581),0))</f>
        <v/>
      </c>
      <c r="Q3581" cm="1">
        <f t="array" ref="Q3581">INDEX(EnergyImpactLookups[APreWBtherm],MATCH(1,(EnergyImpactLookups[Statewide Offering ID]=$B3581)*(EnergyImpactLookups[BldgType]=$C3581)*(EnergyImpactLookups[BldgVint]=$D3581)*(EnergyImpactLookups[BldgLoc]=$E3581),0))</f>
        <v>0</v>
      </c>
      <c r="R3581" cm="1">
        <f t="array" ref="R3581">INDEX(EnergyImpactLookups[AStdWBkWh],MATCH(1,(EnergyImpactLookups[Statewide Offering ID]=$B3581)*(EnergyImpactLookups[BldgType]=$C3581)*(EnergyImpactLookups[BldgVint]=$D3581)*(EnergyImpactLookups[BldgLoc]=$E3581),0))</f>
        <v>258.1336</v>
      </c>
      <c r="S3581" cm="1">
        <f t="array" ref="S3581">INDEX(EnergyImpactLookups[AStdWBkW],MATCH(1,(EnergyImpactLookups[Statewide Offering ID]=$B3581)*(EnergyImpactLookups[BldgType]=$C3581)*(EnergyImpactLookups[BldgVint]=$D3581)*(EnergyImpactLookups[BldgLoc]=$E3581),0))</f>
        <v>0.22639999999999999</v>
      </c>
      <c r="T3581" cm="1">
        <f t="array" ref="T3581">INDEX(EnergyImpactLookups[AStdWBtherm],MATCH(1,(EnergyImpactLookups[Statewide Offering ID]=$B3581)*(EnergyImpactLookups[BldgType]=$C3581)*(EnergyImpactLookups[BldgVint]=$D3581)*(EnergyImpactLookups[BldgLoc]=$E3581),0))</f>
        <v>0</v>
      </c>
    </row>
    <row r="3582" spans="1:20" x14ac:dyDescent="0.3">
      <c r="A3582" t="s">
        <v>95</v>
      </c>
      <c r="B3582" t="s">
        <v>227</v>
      </c>
      <c r="C3582" t="s">
        <v>130</v>
      </c>
      <c r="D3582" t="s">
        <v>752</v>
      </c>
      <c r="E3582" t="s">
        <v>115</v>
      </c>
      <c r="F3582" t="s">
        <v>129</v>
      </c>
      <c r="G3582" t="s">
        <v>231</v>
      </c>
      <c r="H3582" t="s">
        <v>232</v>
      </c>
      <c r="I3582" t="s">
        <v>65</v>
      </c>
      <c r="J3582" s="1">
        <v>44172</v>
      </c>
      <c r="K3582" t="s">
        <v>100</v>
      </c>
      <c r="L3582">
        <v>1</v>
      </c>
      <c r="O3582" t="str" cm="1">
        <f t="array" ref="O3582">INDEX(EnergyImpactLookups[APreWBkWh-EAD_style],MATCH(1,(EnergyImpactLookups[Statewide Offering ID]=$B3582)*(EnergyImpactLookups[BldgType]=$C3582)*(EnergyImpactLookups[BldgVint]=$D3582)*(EnergyImpactLookups[BldgLoc]=$E3582),0))</f>
        <v/>
      </c>
      <c r="P3582" t="str" cm="1">
        <f t="array" ref="P3582">INDEX(EnergyImpactLookups[APreWBkW-EAD_style],MATCH(1,(EnergyImpactLookups[Statewide Offering ID]=$B3582)*(EnergyImpactLookups[BldgType]=$C3582)*(EnergyImpactLookups[BldgVint]=$D3582)*(EnergyImpactLookups[BldgLoc]=$E3582),0))</f>
        <v/>
      </c>
      <c r="Q3582" cm="1">
        <f t="array" ref="Q3582">INDEX(EnergyImpactLookups[APreWBtherm],MATCH(1,(EnergyImpactLookups[Statewide Offering ID]=$B3582)*(EnergyImpactLookups[BldgType]=$C3582)*(EnergyImpactLookups[BldgVint]=$D3582)*(EnergyImpactLookups[BldgLoc]=$E3582),0))</f>
        <v>0</v>
      </c>
      <c r="R3582" cm="1">
        <f t="array" ref="R3582">INDEX(EnergyImpactLookups[AStdWBkWh],MATCH(1,(EnergyImpactLookups[Statewide Offering ID]=$B3582)*(EnergyImpactLookups[BldgType]=$C3582)*(EnergyImpactLookups[BldgVint]=$D3582)*(EnergyImpactLookups[BldgLoc]=$E3582),0))</f>
        <v>147.38730000000001</v>
      </c>
      <c r="S3582" cm="1">
        <f t="array" ref="S3582">INDEX(EnergyImpactLookups[AStdWBkW],MATCH(1,(EnergyImpactLookups[Statewide Offering ID]=$B3582)*(EnergyImpactLookups[BldgType]=$C3582)*(EnergyImpactLookups[BldgVint]=$D3582)*(EnergyImpactLookups[BldgLoc]=$E3582),0))</f>
        <v>0.18959999999999999</v>
      </c>
      <c r="T3582" cm="1">
        <f t="array" ref="T3582">INDEX(EnergyImpactLookups[AStdWBtherm],MATCH(1,(EnergyImpactLookups[Statewide Offering ID]=$B3582)*(EnergyImpactLookups[BldgType]=$C3582)*(EnergyImpactLookups[BldgVint]=$D3582)*(EnergyImpactLookups[BldgLoc]=$E3582),0))</f>
        <v>0</v>
      </c>
    </row>
    <row r="3583" spans="1:20" x14ac:dyDescent="0.3">
      <c r="A3583" t="s">
        <v>95</v>
      </c>
      <c r="B3583" t="s">
        <v>227</v>
      </c>
      <c r="C3583" t="s">
        <v>130</v>
      </c>
      <c r="D3583" t="s">
        <v>752</v>
      </c>
      <c r="E3583" t="s">
        <v>116</v>
      </c>
      <c r="F3583" t="s">
        <v>129</v>
      </c>
      <c r="G3583" t="s">
        <v>231</v>
      </c>
      <c r="H3583" t="s">
        <v>232</v>
      </c>
      <c r="I3583" t="s">
        <v>65</v>
      </c>
      <c r="J3583" s="1">
        <v>44172</v>
      </c>
      <c r="K3583" t="s">
        <v>100</v>
      </c>
      <c r="L3583">
        <v>1</v>
      </c>
      <c r="O3583" t="str" cm="1">
        <f t="array" ref="O3583">INDEX(EnergyImpactLookups[APreWBkWh-EAD_style],MATCH(1,(EnergyImpactLookups[Statewide Offering ID]=$B3583)*(EnergyImpactLookups[BldgType]=$C3583)*(EnergyImpactLookups[BldgVint]=$D3583)*(EnergyImpactLookups[BldgLoc]=$E3583),0))</f>
        <v/>
      </c>
      <c r="P3583" t="str" cm="1">
        <f t="array" ref="P3583">INDEX(EnergyImpactLookups[APreWBkW-EAD_style],MATCH(1,(EnergyImpactLookups[Statewide Offering ID]=$B3583)*(EnergyImpactLookups[BldgType]=$C3583)*(EnergyImpactLookups[BldgVint]=$D3583)*(EnergyImpactLookups[BldgLoc]=$E3583),0))</f>
        <v/>
      </c>
      <c r="Q3583" cm="1">
        <f t="array" ref="Q3583">INDEX(EnergyImpactLookups[APreWBtherm],MATCH(1,(EnergyImpactLookups[Statewide Offering ID]=$B3583)*(EnergyImpactLookups[BldgType]=$C3583)*(EnergyImpactLookups[BldgVint]=$D3583)*(EnergyImpactLookups[BldgLoc]=$E3583),0))</f>
        <v>0</v>
      </c>
      <c r="R3583" cm="1">
        <f t="array" ref="R3583">INDEX(EnergyImpactLookups[AStdWBkWh],MATCH(1,(EnergyImpactLookups[Statewide Offering ID]=$B3583)*(EnergyImpactLookups[BldgType]=$C3583)*(EnergyImpactLookups[BldgVint]=$D3583)*(EnergyImpactLookups[BldgLoc]=$E3583),0))</f>
        <v>274.53199999999998</v>
      </c>
      <c r="S3583" cm="1">
        <f t="array" ref="S3583">INDEX(EnergyImpactLookups[AStdWBkW],MATCH(1,(EnergyImpactLookups[Statewide Offering ID]=$B3583)*(EnergyImpactLookups[BldgType]=$C3583)*(EnergyImpactLookups[BldgVint]=$D3583)*(EnergyImpactLookups[BldgLoc]=$E3583),0))</f>
        <v>0.2069</v>
      </c>
      <c r="T3583" cm="1">
        <f t="array" ref="T3583">INDEX(EnergyImpactLookups[AStdWBtherm],MATCH(1,(EnergyImpactLookups[Statewide Offering ID]=$B3583)*(EnergyImpactLookups[BldgType]=$C3583)*(EnergyImpactLookups[BldgVint]=$D3583)*(EnergyImpactLookups[BldgLoc]=$E3583),0))</f>
        <v>0</v>
      </c>
    </row>
    <row r="3584" spans="1:20" x14ac:dyDescent="0.3">
      <c r="A3584" t="s">
        <v>95</v>
      </c>
      <c r="B3584" t="s">
        <v>227</v>
      </c>
      <c r="C3584" t="s">
        <v>130</v>
      </c>
      <c r="D3584" t="s">
        <v>752</v>
      </c>
      <c r="E3584" t="s">
        <v>117</v>
      </c>
      <c r="F3584" t="s">
        <v>129</v>
      </c>
      <c r="G3584" t="s">
        <v>231</v>
      </c>
      <c r="H3584" t="s">
        <v>232</v>
      </c>
      <c r="I3584" t="s">
        <v>65</v>
      </c>
      <c r="J3584" s="1">
        <v>44172</v>
      </c>
      <c r="K3584" t="s">
        <v>100</v>
      </c>
      <c r="L3584">
        <v>1</v>
      </c>
      <c r="O3584" t="str" cm="1">
        <f t="array" ref="O3584">INDEX(EnergyImpactLookups[APreWBkWh-EAD_style],MATCH(1,(EnergyImpactLookups[Statewide Offering ID]=$B3584)*(EnergyImpactLookups[BldgType]=$C3584)*(EnergyImpactLookups[BldgVint]=$D3584)*(EnergyImpactLookups[BldgLoc]=$E3584),0))</f>
        <v/>
      </c>
      <c r="P3584" t="str" cm="1">
        <f t="array" ref="P3584">INDEX(EnergyImpactLookups[APreWBkW-EAD_style],MATCH(1,(EnergyImpactLookups[Statewide Offering ID]=$B3584)*(EnergyImpactLookups[BldgType]=$C3584)*(EnergyImpactLookups[BldgVint]=$D3584)*(EnergyImpactLookups[BldgLoc]=$E3584),0))</f>
        <v/>
      </c>
      <c r="Q3584" cm="1">
        <f t="array" ref="Q3584">INDEX(EnergyImpactLookups[APreWBtherm],MATCH(1,(EnergyImpactLookups[Statewide Offering ID]=$B3584)*(EnergyImpactLookups[BldgType]=$C3584)*(EnergyImpactLookups[BldgVint]=$D3584)*(EnergyImpactLookups[BldgLoc]=$E3584),0))</f>
        <v>0</v>
      </c>
      <c r="R3584" cm="1">
        <f t="array" ref="R3584">INDEX(EnergyImpactLookups[AStdWBkWh],MATCH(1,(EnergyImpactLookups[Statewide Offering ID]=$B3584)*(EnergyImpactLookups[BldgType]=$C3584)*(EnergyImpactLookups[BldgVint]=$D3584)*(EnergyImpactLookups[BldgLoc]=$E3584),0))</f>
        <v>307.82260000000002</v>
      </c>
      <c r="S3584" cm="1">
        <f t="array" ref="S3584">INDEX(EnergyImpactLookups[AStdWBkW],MATCH(1,(EnergyImpactLookups[Statewide Offering ID]=$B3584)*(EnergyImpactLookups[BldgType]=$C3584)*(EnergyImpactLookups[BldgVint]=$D3584)*(EnergyImpactLookups[BldgLoc]=$E3584),0))</f>
        <v>0.20910000000000001</v>
      </c>
      <c r="T3584" cm="1">
        <f t="array" ref="T3584">INDEX(EnergyImpactLookups[AStdWBtherm],MATCH(1,(EnergyImpactLookups[Statewide Offering ID]=$B3584)*(EnergyImpactLookups[BldgType]=$C3584)*(EnergyImpactLookups[BldgVint]=$D3584)*(EnergyImpactLookups[BldgLoc]=$E3584),0))</f>
        <v>0</v>
      </c>
    </row>
    <row r="3585" spans="1:20" x14ac:dyDescent="0.3">
      <c r="A3585" t="s">
        <v>95</v>
      </c>
      <c r="B3585" t="s">
        <v>227</v>
      </c>
      <c r="C3585" t="s">
        <v>130</v>
      </c>
      <c r="D3585" t="s">
        <v>752</v>
      </c>
      <c r="E3585" t="s">
        <v>118</v>
      </c>
      <c r="F3585" t="s">
        <v>129</v>
      </c>
      <c r="G3585" t="s">
        <v>231</v>
      </c>
      <c r="H3585" t="s">
        <v>232</v>
      </c>
      <c r="I3585" t="s">
        <v>65</v>
      </c>
      <c r="J3585" s="1">
        <v>44172</v>
      </c>
      <c r="K3585" t="s">
        <v>100</v>
      </c>
      <c r="L3585">
        <v>1</v>
      </c>
      <c r="O3585" t="str" cm="1">
        <f t="array" ref="O3585">INDEX(EnergyImpactLookups[APreWBkWh-EAD_style],MATCH(1,(EnergyImpactLookups[Statewide Offering ID]=$B3585)*(EnergyImpactLookups[BldgType]=$C3585)*(EnergyImpactLookups[BldgVint]=$D3585)*(EnergyImpactLookups[BldgLoc]=$E3585),0))</f>
        <v/>
      </c>
      <c r="P3585" t="str" cm="1">
        <f t="array" ref="P3585">INDEX(EnergyImpactLookups[APreWBkW-EAD_style],MATCH(1,(EnergyImpactLookups[Statewide Offering ID]=$B3585)*(EnergyImpactLookups[BldgType]=$C3585)*(EnergyImpactLookups[BldgVint]=$D3585)*(EnergyImpactLookups[BldgLoc]=$E3585),0))</f>
        <v/>
      </c>
      <c r="Q3585" cm="1">
        <f t="array" ref="Q3585">INDEX(EnergyImpactLookups[APreWBtherm],MATCH(1,(EnergyImpactLookups[Statewide Offering ID]=$B3585)*(EnergyImpactLookups[BldgType]=$C3585)*(EnergyImpactLookups[BldgVint]=$D3585)*(EnergyImpactLookups[BldgLoc]=$E3585),0))</f>
        <v>0</v>
      </c>
      <c r="R3585" cm="1">
        <f t="array" ref="R3585">INDEX(EnergyImpactLookups[AStdWBkWh],MATCH(1,(EnergyImpactLookups[Statewide Offering ID]=$B3585)*(EnergyImpactLookups[BldgType]=$C3585)*(EnergyImpactLookups[BldgVint]=$D3585)*(EnergyImpactLookups[BldgLoc]=$E3585),0))</f>
        <v>357.14479999999998</v>
      </c>
      <c r="S3585" cm="1">
        <f t="array" ref="S3585">INDEX(EnergyImpactLookups[AStdWBkW],MATCH(1,(EnergyImpactLookups[Statewide Offering ID]=$B3585)*(EnergyImpactLookups[BldgType]=$C3585)*(EnergyImpactLookups[BldgVint]=$D3585)*(EnergyImpactLookups[BldgLoc]=$E3585),0))</f>
        <v>0.2069</v>
      </c>
      <c r="T3585" cm="1">
        <f t="array" ref="T3585">INDEX(EnergyImpactLookups[AStdWBtherm],MATCH(1,(EnergyImpactLookups[Statewide Offering ID]=$B3585)*(EnergyImpactLookups[BldgType]=$C3585)*(EnergyImpactLookups[BldgVint]=$D3585)*(EnergyImpactLookups[BldgLoc]=$E3585),0))</f>
        <v>0</v>
      </c>
    </row>
    <row r="3586" spans="1:20" x14ac:dyDescent="0.3">
      <c r="A3586" t="s">
        <v>95</v>
      </c>
      <c r="B3586" t="s">
        <v>227</v>
      </c>
      <c r="C3586" t="s">
        <v>130</v>
      </c>
      <c r="D3586" t="s">
        <v>752</v>
      </c>
      <c r="E3586" t="s">
        <v>119</v>
      </c>
      <c r="F3586" t="s">
        <v>129</v>
      </c>
      <c r="G3586" t="s">
        <v>231</v>
      </c>
      <c r="H3586" t="s">
        <v>232</v>
      </c>
      <c r="I3586" t="s">
        <v>65</v>
      </c>
      <c r="J3586" s="1">
        <v>44172</v>
      </c>
      <c r="K3586" t="s">
        <v>100</v>
      </c>
      <c r="L3586">
        <v>1</v>
      </c>
      <c r="O3586" t="str" cm="1">
        <f t="array" ref="O3586">INDEX(EnergyImpactLookups[APreWBkWh-EAD_style],MATCH(1,(EnergyImpactLookups[Statewide Offering ID]=$B3586)*(EnergyImpactLookups[BldgType]=$C3586)*(EnergyImpactLookups[BldgVint]=$D3586)*(EnergyImpactLookups[BldgLoc]=$E3586),0))</f>
        <v/>
      </c>
      <c r="P3586" t="str" cm="1">
        <f t="array" ref="P3586">INDEX(EnergyImpactLookups[APreWBkW-EAD_style],MATCH(1,(EnergyImpactLookups[Statewide Offering ID]=$B3586)*(EnergyImpactLookups[BldgType]=$C3586)*(EnergyImpactLookups[BldgVint]=$D3586)*(EnergyImpactLookups[BldgLoc]=$E3586),0))</f>
        <v/>
      </c>
      <c r="Q3586" cm="1">
        <f t="array" ref="Q3586">INDEX(EnergyImpactLookups[APreWBtherm],MATCH(1,(EnergyImpactLookups[Statewide Offering ID]=$B3586)*(EnergyImpactLookups[BldgType]=$C3586)*(EnergyImpactLookups[BldgVint]=$D3586)*(EnergyImpactLookups[BldgLoc]=$E3586),0))</f>
        <v>0</v>
      </c>
      <c r="R3586" cm="1">
        <f t="array" ref="R3586">INDEX(EnergyImpactLookups[AStdWBkWh],MATCH(1,(EnergyImpactLookups[Statewide Offering ID]=$B3586)*(EnergyImpactLookups[BldgType]=$C3586)*(EnergyImpactLookups[BldgVint]=$D3586)*(EnergyImpactLookups[BldgLoc]=$E3586),0))</f>
        <v>122.7962</v>
      </c>
      <c r="S3586" cm="1">
        <f t="array" ref="S3586">INDEX(EnergyImpactLookups[AStdWBkW],MATCH(1,(EnergyImpactLookups[Statewide Offering ID]=$B3586)*(EnergyImpactLookups[BldgType]=$C3586)*(EnergyImpactLookups[BldgVint]=$D3586)*(EnergyImpactLookups[BldgLoc]=$E3586),0))</f>
        <v>0.1105</v>
      </c>
      <c r="T3586" cm="1">
        <f t="array" ref="T3586">INDEX(EnergyImpactLookups[AStdWBtherm],MATCH(1,(EnergyImpactLookups[Statewide Offering ID]=$B3586)*(EnergyImpactLookups[BldgType]=$C3586)*(EnergyImpactLookups[BldgVint]=$D3586)*(EnergyImpactLookups[BldgLoc]=$E3586),0))</f>
        <v>0</v>
      </c>
    </row>
    <row r="3587" spans="1:20" x14ac:dyDescent="0.3">
      <c r="A3587" t="s">
        <v>95</v>
      </c>
      <c r="B3587" t="s">
        <v>227</v>
      </c>
      <c r="C3587" t="s">
        <v>131</v>
      </c>
      <c r="D3587" t="s">
        <v>752</v>
      </c>
      <c r="E3587" t="s">
        <v>99</v>
      </c>
      <c r="F3587" t="s">
        <v>129</v>
      </c>
      <c r="G3587" t="s">
        <v>231</v>
      </c>
      <c r="H3587" t="s">
        <v>232</v>
      </c>
      <c r="I3587" t="s">
        <v>65</v>
      </c>
      <c r="J3587" s="1">
        <v>44172</v>
      </c>
      <c r="K3587" t="s">
        <v>100</v>
      </c>
      <c r="L3587">
        <v>1</v>
      </c>
      <c r="O3587" t="str" cm="1">
        <f t="array" ref="O3587">INDEX(EnergyImpactLookups[APreWBkWh-EAD_style],MATCH(1,(EnergyImpactLookups[Statewide Offering ID]=$B3587)*(EnergyImpactLookups[BldgType]=$C3587)*(EnergyImpactLookups[BldgVint]=$D3587)*(EnergyImpactLookups[BldgLoc]=$E3587),0))</f>
        <v/>
      </c>
      <c r="P3587" t="str" cm="1">
        <f t="array" ref="P3587">INDEX(EnergyImpactLookups[APreWBkW-EAD_style],MATCH(1,(EnergyImpactLookups[Statewide Offering ID]=$B3587)*(EnergyImpactLookups[BldgType]=$C3587)*(EnergyImpactLookups[BldgVint]=$D3587)*(EnergyImpactLookups[BldgLoc]=$E3587),0))</f>
        <v/>
      </c>
      <c r="Q3587" cm="1">
        <f t="array" ref="Q3587">INDEX(EnergyImpactLookups[APreWBtherm],MATCH(1,(EnergyImpactLookups[Statewide Offering ID]=$B3587)*(EnergyImpactLookups[BldgType]=$C3587)*(EnergyImpactLookups[BldgVint]=$D3587)*(EnergyImpactLookups[BldgLoc]=$E3587),0))</f>
        <v>0</v>
      </c>
      <c r="R3587" cm="1">
        <f t="array" ref="R3587">INDEX(EnergyImpactLookups[AStdWBkWh],MATCH(1,(EnergyImpactLookups[Statewide Offering ID]=$B3587)*(EnergyImpactLookups[BldgType]=$C3587)*(EnergyImpactLookups[BldgVint]=$D3587)*(EnergyImpactLookups[BldgLoc]=$E3587),0))</f>
        <v>16.413799999999998</v>
      </c>
      <c r="S3587" cm="1">
        <f t="array" ref="S3587">INDEX(EnergyImpactLookups[AStdWBkW],MATCH(1,(EnergyImpactLookups[Statewide Offering ID]=$B3587)*(EnergyImpactLookups[BldgType]=$C3587)*(EnergyImpactLookups[BldgVint]=$D3587)*(EnergyImpactLookups[BldgLoc]=$E3587),0))</f>
        <v>0</v>
      </c>
      <c r="T3587" cm="1">
        <f t="array" ref="T3587">INDEX(EnergyImpactLookups[AStdWBtherm],MATCH(1,(EnergyImpactLookups[Statewide Offering ID]=$B3587)*(EnergyImpactLookups[BldgType]=$C3587)*(EnergyImpactLookups[BldgVint]=$D3587)*(EnergyImpactLookups[BldgLoc]=$E3587),0))</f>
        <v>0</v>
      </c>
    </row>
    <row r="3588" spans="1:20" x14ac:dyDescent="0.3">
      <c r="A3588" t="s">
        <v>95</v>
      </c>
      <c r="B3588" t="s">
        <v>227</v>
      </c>
      <c r="C3588" t="s">
        <v>131</v>
      </c>
      <c r="D3588" t="s">
        <v>752</v>
      </c>
      <c r="E3588" t="s">
        <v>103</v>
      </c>
      <c r="F3588" t="s">
        <v>129</v>
      </c>
      <c r="G3588" t="s">
        <v>231</v>
      </c>
      <c r="H3588" t="s">
        <v>232</v>
      </c>
      <c r="I3588" t="s">
        <v>65</v>
      </c>
      <c r="J3588" s="1">
        <v>44172</v>
      </c>
      <c r="K3588" t="s">
        <v>100</v>
      </c>
      <c r="L3588">
        <v>1</v>
      </c>
      <c r="O3588" t="str" cm="1">
        <f t="array" ref="O3588">INDEX(EnergyImpactLookups[APreWBkWh-EAD_style],MATCH(1,(EnergyImpactLookups[Statewide Offering ID]=$B3588)*(EnergyImpactLookups[BldgType]=$C3588)*(EnergyImpactLookups[BldgVint]=$D3588)*(EnergyImpactLookups[BldgLoc]=$E3588),0))</f>
        <v/>
      </c>
      <c r="P3588" t="str" cm="1">
        <f t="array" ref="P3588">INDEX(EnergyImpactLookups[APreWBkW-EAD_style],MATCH(1,(EnergyImpactLookups[Statewide Offering ID]=$B3588)*(EnergyImpactLookups[BldgType]=$C3588)*(EnergyImpactLookups[BldgVint]=$D3588)*(EnergyImpactLookups[BldgLoc]=$E3588),0))</f>
        <v/>
      </c>
      <c r="Q3588" cm="1">
        <f t="array" ref="Q3588">INDEX(EnergyImpactLookups[APreWBtherm],MATCH(1,(EnergyImpactLookups[Statewide Offering ID]=$B3588)*(EnergyImpactLookups[BldgType]=$C3588)*(EnergyImpactLookups[BldgVint]=$D3588)*(EnergyImpactLookups[BldgLoc]=$E3588),0))</f>
        <v>0</v>
      </c>
      <c r="R3588" cm="1">
        <f t="array" ref="R3588">INDEX(EnergyImpactLookups[AStdWBkWh],MATCH(1,(EnergyImpactLookups[Statewide Offering ID]=$B3588)*(EnergyImpactLookups[BldgType]=$C3588)*(EnergyImpactLookups[BldgVint]=$D3588)*(EnergyImpactLookups[BldgLoc]=$E3588),0))</f>
        <v>51.079099999999997</v>
      </c>
      <c r="S3588" cm="1">
        <f t="array" ref="S3588">INDEX(EnergyImpactLookups[AStdWBkW],MATCH(1,(EnergyImpactLookups[Statewide Offering ID]=$B3588)*(EnergyImpactLookups[BldgType]=$C3588)*(EnergyImpactLookups[BldgVint]=$D3588)*(EnergyImpactLookups[BldgLoc]=$E3588),0))</f>
        <v>0.1174</v>
      </c>
      <c r="T3588" cm="1">
        <f t="array" ref="T3588">INDEX(EnergyImpactLookups[AStdWBtherm],MATCH(1,(EnergyImpactLookups[Statewide Offering ID]=$B3588)*(EnergyImpactLookups[BldgType]=$C3588)*(EnergyImpactLookups[BldgVint]=$D3588)*(EnergyImpactLookups[BldgLoc]=$E3588),0))</f>
        <v>0</v>
      </c>
    </row>
    <row r="3589" spans="1:20" x14ac:dyDescent="0.3">
      <c r="A3589" t="s">
        <v>95</v>
      </c>
      <c r="B3589" t="s">
        <v>227</v>
      </c>
      <c r="C3589" t="s">
        <v>131</v>
      </c>
      <c r="D3589" t="s">
        <v>752</v>
      </c>
      <c r="E3589" t="s">
        <v>104</v>
      </c>
      <c r="F3589" t="s">
        <v>129</v>
      </c>
      <c r="G3589" t="s">
        <v>231</v>
      </c>
      <c r="H3589" t="s">
        <v>232</v>
      </c>
      <c r="I3589" t="s">
        <v>65</v>
      </c>
      <c r="J3589" s="1">
        <v>44172</v>
      </c>
      <c r="K3589" t="s">
        <v>100</v>
      </c>
      <c r="L3589">
        <v>1</v>
      </c>
      <c r="O3589" t="str" cm="1">
        <f t="array" ref="O3589">INDEX(EnergyImpactLookups[APreWBkWh-EAD_style],MATCH(1,(EnergyImpactLookups[Statewide Offering ID]=$B3589)*(EnergyImpactLookups[BldgType]=$C3589)*(EnergyImpactLookups[BldgVint]=$D3589)*(EnergyImpactLookups[BldgLoc]=$E3589),0))</f>
        <v/>
      </c>
      <c r="P3589" t="str" cm="1">
        <f t="array" ref="P3589">INDEX(EnergyImpactLookups[APreWBkW-EAD_style],MATCH(1,(EnergyImpactLookups[Statewide Offering ID]=$B3589)*(EnergyImpactLookups[BldgType]=$C3589)*(EnergyImpactLookups[BldgVint]=$D3589)*(EnergyImpactLookups[BldgLoc]=$E3589),0))</f>
        <v/>
      </c>
      <c r="Q3589" cm="1">
        <f t="array" ref="Q3589">INDEX(EnergyImpactLookups[APreWBtherm],MATCH(1,(EnergyImpactLookups[Statewide Offering ID]=$B3589)*(EnergyImpactLookups[BldgType]=$C3589)*(EnergyImpactLookups[BldgVint]=$D3589)*(EnergyImpactLookups[BldgLoc]=$E3589),0))</f>
        <v>0</v>
      </c>
      <c r="R3589" cm="1">
        <f t="array" ref="R3589">INDEX(EnergyImpactLookups[AStdWBkWh],MATCH(1,(EnergyImpactLookups[Statewide Offering ID]=$B3589)*(EnergyImpactLookups[BldgType]=$C3589)*(EnergyImpactLookups[BldgVint]=$D3589)*(EnergyImpactLookups[BldgLoc]=$E3589),0))</f>
        <v>18.200500000000002</v>
      </c>
      <c r="S3589" cm="1">
        <f t="array" ref="S3589">INDEX(EnergyImpactLookups[AStdWBkW],MATCH(1,(EnergyImpactLookups[Statewide Offering ID]=$B3589)*(EnergyImpactLookups[BldgType]=$C3589)*(EnergyImpactLookups[BldgVint]=$D3589)*(EnergyImpactLookups[BldgLoc]=$E3589),0))</f>
        <v>6.3399999999999998E-2</v>
      </c>
      <c r="T3589" cm="1">
        <f t="array" ref="T3589">INDEX(EnergyImpactLookups[AStdWBtherm],MATCH(1,(EnergyImpactLookups[Statewide Offering ID]=$B3589)*(EnergyImpactLookups[BldgType]=$C3589)*(EnergyImpactLookups[BldgVint]=$D3589)*(EnergyImpactLookups[BldgLoc]=$E3589),0))</f>
        <v>0</v>
      </c>
    </row>
    <row r="3590" spans="1:20" x14ac:dyDescent="0.3">
      <c r="A3590" t="s">
        <v>95</v>
      </c>
      <c r="B3590" t="s">
        <v>227</v>
      </c>
      <c r="C3590" t="s">
        <v>131</v>
      </c>
      <c r="D3590" t="s">
        <v>752</v>
      </c>
      <c r="E3590" t="s">
        <v>105</v>
      </c>
      <c r="F3590" t="s">
        <v>129</v>
      </c>
      <c r="G3590" t="s">
        <v>231</v>
      </c>
      <c r="H3590" t="s">
        <v>232</v>
      </c>
      <c r="I3590" t="s">
        <v>65</v>
      </c>
      <c r="J3590" s="1">
        <v>44172</v>
      </c>
      <c r="K3590" t="s">
        <v>100</v>
      </c>
      <c r="L3590">
        <v>1</v>
      </c>
      <c r="O3590" t="str" cm="1">
        <f t="array" ref="O3590">INDEX(EnergyImpactLookups[APreWBkWh-EAD_style],MATCH(1,(EnergyImpactLookups[Statewide Offering ID]=$B3590)*(EnergyImpactLookups[BldgType]=$C3590)*(EnergyImpactLookups[BldgVint]=$D3590)*(EnergyImpactLookups[BldgLoc]=$E3590),0))</f>
        <v/>
      </c>
      <c r="P3590" t="str" cm="1">
        <f t="array" ref="P3590">INDEX(EnergyImpactLookups[APreWBkW-EAD_style],MATCH(1,(EnergyImpactLookups[Statewide Offering ID]=$B3590)*(EnergyImpactLookups[BldgType]=$C3590)*(EnergyImpactLookups[BldgVint]=$D3590)*(EnergyImpactLookups[BldgLoc]=$E3590),0))</f>
        <v/>
      </c>
      <c r="Q3590" cm="1">
        <f t="array" ref="Q3590">INDEX(EnergyImpactLookups[APreWBtherm],MATCH(1,(EnergyImpactLookups[Statewide Offering ID]=$B3590)*(EnergyImpactLookups[BldgType]=$C3590)*(EnergyImpactLookups[BldgVint]=$D3590)*(EnergyImpactLookups[BldgLoc]=$E3590),0))</f>
        <v>0</v>
      </c>
      <c r="R3590" cm="1">
        <f t="array" ref="R3590">INDEX(EnergyImpactLookups[AStdWBkWh],MATCH(1,(EnergyImpactLookups[Statewide Offering ID]=$B3590)*(EnergyImpactLookups[BldgType]=$C3590)*(EnergyImpactLookups[BldgVint]=$D3590)*(EnergyImpactLookups[BldgLoc]=$E3590),0))</f>
        <v>76.117800000000003</v>
      </c>
      <c r="S3590" cm="1">
        <f t="array" ref="S3590">INDEX(EnergyImpactLookups[AStdWBkW],MATCH(1,(EnergyImpactLookups[Statewide Offering ID]=$B3590)*(EnergyImpactLookups[BldgType]=$C3590)*(EnergyImpactLookups[BldgVint]=$D3590)*(EnergyImpactLookups[BldgLoc]=$E3590),0))</f>
        <v>0.13339999999999999</v>
      </c>
      <c r="T3590" cm="1">
        <f t="array" ref="T3590">INDEX(EnergyImpactLookups[AStdWBtherm],MATCH(1,(EnergyImpactLookups[Statewide Offering ID]=$B3590)*(EnergyImpactLookups[BldgType]=$C3590)*(EnergyImpactLookups[BldgVint]=$D3590)*(EnergyImpactLookups[BldgLoc]=$E3590),0))</f>
        <v>0</v>
      </c>
    </row>
    <row r="3591" spans="1:20" x14ac:dyDescent="0.3">
      <c r="A3591" t="s">
        <v>95</v>
      </c>
      <c r="B3591" t="s">
        <v>227</v>
      </c>
      <c r="C3591" t="s">
        <v>131</v>
      </c>
      <c r="D3591" t="s">
        <v>752</v>
      </c>
      <c r="E3591" t="s">
        <v>106</v>
      </c>
      <c r="F3591" t="s">
        <v>129</v>
      </c>
      <c r="G3591" t="s">
        <v>231</v>
      </c>
      <c r="H3591" t="s">
        <v>232</v>
      </c>
      <c r="I3591" t="s">
        <v>65</v>
      </c>
      <c r="J3591" s="1">
        <v>44172</v>
      </c>
      <c r="K3591" t="s">
        <v>100</v>
      </c>
      <c r="L3591">
        <v>1</v>
      </c>
      <c r="O3591" t="str" cm="1">
        <f t="array" ref="O3591">INDEX(EnergyImpactLookups[APreWBkWh-EAD_style],MATCH(1,(EnergyImpactLookups[Statewide Offering ID]=$B3591)*(EnergyImpactLookups[BldgType]=$C3591)*(EnergyImpactLookups[BldgVint]=$D3591)*(EnergyImpactLookups[BldgLoc]=$E3591),0))</f>
        <v/>
      </c>
      <c r="P3591" t="str" cm="1">
        <f t="array" ref="P3591">INDEX(EnergyImpactLookups[APreWBkW-EAD_style],MATCH(1,(EnergyImpactLookups[Statewide Offering ID]=$B3591)*(EnergyImpactLookups[BldgType]=$C3591)*(EnergyImpactLookups[BldgVint]=$D3591)*(EnergyImpactLookups[BldgLoc]=$E3591),0))</f>
        <v/>
      </c>
      <c r="Q3591" cm="1">
        <f t="array" ref="Q3591">INDEX(EnergyImpactLookups[APreWBtherm],MATCH(1,(EnergyImpactLookups[Statewide Offering ID]=$B3591)*(EnergyImpactLookups[BldgType]=$C3591)*(EnergyImpactLookups[BldgVint]=$D3591)*(EnergyImpactLookups[BldgLoc]=$E3591),0))</f>
        <v>0</v>
      </c>
      <c r="R3591" cm="1">
        <f t="array" ref="R3591">INDEX(EnergyImpactLookups[AStdWBkWh],MATCH(1,(EnergyImpactLookups[Statewide Offering ID]=$B3591)*(EnergyImpactLookups[BldgType]=$C3591)*(EnergyImpactLookups[BldgVint]=$D3591)*(EnergyImpactLookups[BldgLoc]=$E3591),0))</f>
        <v>12.538600000000001</v>
      </c>
      <c r="S3591" cm="1">
        <f t="array" ref="S3591">INDEX(EnergyImpactLookups[AStdWBkW],MATCH(1,(EnergyImpactLookups[Statewide Offering ID]=$B3591)*(EnergyImpactLookups[BldgType]=$C3591)*(EnergyImpactLookups[BldgVint]=$D3591)*(EnergyImpactLookups[BldgLoc]=$E3591),0))</f>
        <v>3.15E-2</v>
      </c>
      <c r="T3591" cm="1">
        <f t="array" ref="T3591">INDEX(EnergyImpactLookups[AStdWBtherm],MATCH(1,(EnergyImpactLookups[Statewide Offering ID]=$B3591)*(EnergyImpactLookups[BldgType]=$C3591)*(EnergyImpactLookups[BldgVint]=$D3591)*(EnergyImpactLookups[BldgLoc]=$E3591),0))</f>
        <v>0</v>
      </c>
    </row>
    <row r="3592" spans="1:20" x14ac:dyDescent="0.3">
      <c r="A3592" t="s">
        <v>95</v>
      </c>
      <c r="B3592" t="s">
        <v>227</v>
      </c>
      <c r="C3592" t="s">
        <v>131</v>
      </c>
      <c r="D3592" t="s">
        <v>752</v>
      </c>
      <c r="E3592" t="s">
        <v>107</v>
      </c>
      <c r="F3592" t="s">
        <v>129</v>
      </c>
      <c r="G3592" t="s">
        <v>231</v>
      </c>
      <c r="H3592" t="s">
        <v>232</v>
      </c>
      <c r="I3592" t="s">
        <v>65</v>
      </c>
      <c r="J3592" s="1">
        <v>44172</v>
      </c>
      <c r="K3592" t="s">
        <v>100</v>
      </c>
      <c r="L3592">
        <v>1</v>
      </c>
      <c r="O3592" t="str" cm="1">
        <f t="array" ref="O3592">INDEX(EnergyImpactLookups[APreWBkWh-EAD_style],MATCH(1,(EnergyImpactLookups[Statewide Offering ID]=$B3592)*(EnergyImpactLookups[BldgType]=$C3592)*(EnergyImpactLookups[BldgVint]=$D3592)*(EnergyImpactLookups[BldgLoc]=$E3592),0))</f>
        <v/>
      </c>
      <c r="P3592" t="str" cm="1">
        <f t="array" ref="P3592">INDEX(EnergyImpactLookups[APreWBkW-EAD_style],MATCH(1,(EnergyImpactLookups[Statewide Offering ID]=$B3592)*(EnergyImpactLookups[BldgType]=$C3592)*(EnergyImpactLookups[BldgVint]=$D3592)*(EnergyImpactLookups[BldgLoc]=$E3592),0))</f>
        <v/>
      </c>
      <c r="Q3592" cm="1">
        <f t="array" ref="Q3592">INDEX(EnergyImpactLookups[APreWBtherm],MATCH(1,(EnergyImpactLookups[Statewide Offering ID]=$B3592)*(EnergyImpactLookups[BldgType]=$C3592)*(EnergyImpactLookups[BldgVint]=$D3592)*(EnergyImpactLookups[BldgLoc]=$E3592),0))</f>
        <v>0</v>
      </c>
      <c r="R3592" cm="1">
        <f t="array" ref="R3592">INDEX(EnergyImpactLookups[AStdWBkWh],MATCH(1,(EnergyImpactLookups[Statewide Offering ID]=$B3592)*(EnergyImpactLookups[BldgType]=$C3592)*(EnergyImpactLookups[BldgVint]=$D3592)*(EnergyImpactLookups[BldgLoc]=$E3592),0))</f>
        <v>55.180999999999997</v>
      </c>
      <c r="S3592" cm="1">
        <f t="array" ref="S3592">INDEX(EnergyImpactLookups[AStdWBkW],MATCH(1,(EnergyImpactLookups[Statewide Offering ID]=$B3592)*(EnergyImpactLookups[BldgType]=$C3592)*(EnergyImpactLookups[BldgVint]=$D3592)*(EnergyImpactLookups[BldgLoc]=$E3592),0))</f>
        <v>5.79E-2</v>
      </c>
      <c r="T3592" cm="1">
        <f t="array" ref="T3592">INDEX(EnergyImpactLookups[AStdWBtherm],MATCH(1,(EnergyImpactLookups[Statewide Offering ID]=$B3592)*(EnergyImpactLookups[BldgType]=$C3592)*(EnergyImpactLookups[BldgVint]=$D3592)*(EnergyImpactLookups[BldgLoc]=$E3592),0))</f>
        <v>0</v>
      </c>
    </row>
    <row r="3593" spans="1:20" x14ac:dyDescent="0.3">
      <c r="A3593" t="s">
        <v>95</v>
      </c>
      <c r="B3593" t="s">
        <v>227</v>
      </c>
      <c r="C3593" t="s">
        <v>131</v>
      </c>
      <c r="D3593" t="s">
        <v>752</v>
      </c>
      <c r="E3593" t="s">
        <v>109</v>
      </c>
      <c r="F3593" t="s">
        <v>129</v>
      </c>
      <c r="G3593" t="s">
        <v>231</v>
      </c>
      <c r="H3593" t="s">
        <v>232</v>
      </c>
      <c r="I3593" t="s">
        <v>65</v>
      </c>
      <c r="J3593" s="1">
        <v>44172</v>
      </c>
      <c r="K3593" t="s">
        <v>100</v>
      </c>
      <c r="L3593">
        <v>1</v>
      </c>
      <c r="O3593" t="str" cm="1">
        <f t="array" ref="O3593">INDEX(EnergyImpactLookups[APreWBkWh-EAD_style],MATCH(1,(EnergyImpactLookups[Statewide Offering ID]=$B3593)*(EnergyImpactLookups[BldgType]=$C3593)*(EnergyImpactLookups[BldgVint]=$D3593)*(EnergyImpactLookups[BldgLoc]=$E3593),0))</f>
        <v/>
      </c>
      <c r="P3593" t="str" cm="1">
        <f t="array" ref="P3593">INDEX(EnergyImpactLookups[APreWBkW-EAD_style],MATCH(1,(EnergyImpactLookups[Statewide Offering ID]=$B3593)*(EnergyImpactLookups[BldgType]=$C3593)*(EnergyImpactLookups[BldgVint]=$D3593)*(EnergyImpactLookups[BldgLoc]=$E3593),0))</f>
        <v/>
      </c>
      <c r="Q3593" cm="1">
        <f t="array" ref="Q3593">INDEX(EnergyImpactLookups[APreWBtherm],MATCH(1,(EnergyImpactLookups[Statewide Offering ID]=$B3593)*(EnergyImpactLookups[BldgType]=$C3593)*(EnergyImpactLookups[BldgVint]=$D3593)*(EnergyImpactLookups[BldgLoc]=$E3593),0))</f>
        <v>0</v>
      </c>
      <c r="R3593" cm="1">
        <f t="array" ref="R3593">INDEX(EnergyImpactLookups[AStdWBkWh],MATCH(1,(EnergyImpactLookups[Statewide Offering ID]=$B3593)*(EnergyImpactLookups[BldgType]=$C3593)*(EnergyImpactLookups[BldgVint]=$D3593)*(EnergyImpactLookups[BldgLoc]=$E3593),0))</f>
        <v>77.102900000000005</v>
      </c>
      <c r="S3593" cm="1">
        <f t="array" ref="S3593">INDEX(EnergyImpactLookups[AStdWBkW],MATCH(1,(EnergyImpactLookups[Statewide Offering ID]=$B3593)*(EnergyImpactLookups[BldgType]=$C3593)*(EnergyImpactLookups[BldgVint]=$D3593)*(EnergyImpactLookups[BldgLoc]=$E3593),0))</f>
        <v>7.3800000000000004E-2</v>
      </c>
      <c r="T3593" cm="1">
        <f t="array" ref="T3593">INDEX(EnergyImpactLookups[AStdWBtherm],MATCH(1,(EnergyImpactLookups[Statewide Offering ID]=$B3593)*(EnergyImpactLookups[BldgType]=$C3593)*(EnergyImpactLookups[BldgVint]=$D3593)*(EnergyImpactLookups[BldgLoc]=$E3593),0))</f>
        <v>0</v>
      </c>
    </row>
    <row r="3594" spans="1:20" x14ac:dyDescent="0.3">
      <c r="A3594" t="s">
        <v>95</v>
      </c>
      <c r="B3594" t="s">
        <v>227</v>
      </c>
      <c r="C3594" t="s">
        <v>131</v>
      </c>
      <c r="D3594" t="s">
        <v>752</v>
      </c>
      <c r="E3594" t="s">
        <v>111</v>
      </c>
      <c r="F3594" t="s">
        <v>129</v>
      </c>
      <c r="G3594" t="s">
        <v>231</v>
      </c>
      <c r="H3594" t="s">
        <v>232</v>
      </c>
      <c r="I3594" t="s">
        <v>65</v>
      </c>
      <c r="J3594" s="1">
        <v>44172</v>
      </c>
      <c r="K3594" t="s">
        <v>100</v>
      </c>
      <c r="L3594">
        <v>1</v>
      </c>
      <c r="O3594" t="str" cm="1">
        <f t="array" ref="O3594">INDEX(EnergyImpactLookups[APreWBkWh-EAD_style],MATCH(1,(EnergyImpactLookups[Statewide Offering ID]=$B3594)*(EnergyImpactLookups[BldgType]=$C3594)*(EnergyImpactLookups[BldgVint]=$D3594)*(EnergyImpactLookups[BldgLoc]=$E3594),0))</f>
        <v/>
      </c>
      <c r="P3594" t="str" cm="1">
        <f t="array" ref="P3594">INDEX(EnergyImpactLookups[APreWBkW-EAD_style],MATCH(1,(EnergyImpactLookups[Statewide Offering ID]=$B3594)*(EnergyImpactLookups[BldgType]=$C3594)*(EnergyImpactLookups[BldgVint]=$D3594)*(EnergyImpactLookups[BldgLoc]=$E3594),0))</f>
        <v/>
      </c>
      <c r="Q3594" cm="1">
        <f t="array" ref="Q3594">INDEX(EnergyImpactLookups[APreWBtherm],MATCH(1,(EnergyImpactLookups[Statewide Offering ID]=$B3594)*(EnergyImpactLookups[BldgType]=$C3594)*(EnergyImpactLookups[BldgVint]=$D3594)*(EnergyImpactLookups[BldgLoc]=$E3594),0))</f>
        <v>0</v>
      </c>
      <c r="R3594" cm="1">
        <f t="array" ref="R3594">INDEX(EnergyImpactLookups[AStdWBkWh],MATCH(1,(EnergyImpactLookups[Statewide Offering ID]=$B3594)*(EnergyImpactLookups[BldgType]=$C3594)*(EnergyImpactLookups[BldgVint]=$D3594)*(EnergyImpactLookups[BldgLoc]=$E3594),0))</f>
        <v>140.20840000000001</v>
      </c>
      <c r="S3594" cm="1">
        <f t="array" ref="S3594">INDEX(EnergyImpactLookups[AStdWBkW],MATCH(1,(EnergyImpactLookups[Statewide Offering ID]=$B3594)*(EnergyImpactLookups[BldgType]=$C3594)*(EnergyImpactLookups[BldgVint]=$D3594)*(EnergyImpactLookups[BldgLoc]=$E3594),0))</f>
        <v>0.1113</v>
      </c>
      <c r="T3594" cm="1">
        <f t="array" ref="T3594">INDEX(EnergyImpactLookups[AStdWBtherm],MATCH(1,(EnergyImpactLookups[Statewide Offering ID]=$B3594)*(EnergyImpactLookups[BldgType]=$C3594)*(EnergyImpactLookups[BldgVint]=$D3594)*(EnergyImpactLookups[BldgLoc]=$E3594),0))</f>
        <v>0</v>
      </c>
    </row>
    <row r="3595" spans="1:20" x14ac:dyDescent="0.3">
      <c r="A3595" t="s">
        <v>95</v>
      </c>
      <c r="B3595" t="s">
        <v>227</v>
      </c>
      <c r="C3595" t="s">
        <v>131</v>
      </c>
      <c r="D3595" t="s">
        <v>752</v>
      </c>
      <c r="E3595" t="s">
        <v>112</v>
      </c>
      <c r="F3595" t="s">
        <v>129</v>
      </c>
      <c r="G3595" t="s">
        <v>231</v>
      </c>
      <c r="H3595" t="s">
        <v>232</v>
      </c>
      <c r="I3595" t="s">
        <v>65</v>
      </c>
      <c r="J3595" s="1">
        <v>44172</v>
      </c>
      <c r="K3595" t="s">
        <v>100</v>
      </c>
      <c r="L3595">
        <v>1</v>
      </c>
      <c r="O3595" t="str" cm="1">
        <f t="array" ref="O3595">INDEX(EnergyImpactLookups[APreWBkWh-EAD_style],MATCH(1,(EnergyImpactLookups[Statewide Offering ID]=$B3595)*(EnergyImpactLookups[BldgType]=$C3595)*(EnergyImpactLookups[BldgVint]=$D3595)*(EnergyImpactLookups[BldgLoc]=$E3595),0))</f>
        <v/>
      </c>
      <c r="P3595" t="str" cm="1">
        <f t="array" ref="P3595">INDEX(EnergyImpactLookups[APreWBkW-EAD_style],MATCH(1,(EnergyImpactLookups[Statewide Offering ID]=$B3595)*(EnergyImpactLookups[BldgType]=$C3595)*(EnergyImpactLookups[BldgVint]=$D3595)*(EnergyImpactLookups[BldgLoc]=$E3595),0))</f>
        <v/>
      </c>
      <c r="Q3595" cm="1">
        <f t="array" ref="Q3595">INDEX(EnergyImpactLookups[APreWBtherm],MATCH(1,(EnergyImpactLookups[Statewide Offering ID]=$B3595)*(EnergyImpactLookups[BldgType]=$C3595)*(EnergyImpactLookups[BldgVint]=$D3595)*(EnergyImpactLookups[BldgLoc]=$E3595),0))</f>
        <v>0</v>
      </c>
      <c r="R3595" cm="1">
        <f t="array" ref="R3595">INDEX(EnergyImpactLookups[AStdWBkWh],MATCH(1,(EnergyImpactLookups[Statewide Offering ID]=$B3595)*(EnergyImpactLookups[BldgType]=$C3595)*(EnergyImpactLookups[BldgVint]=$D3595)*(EnergyImpactLookups[BldgLoc]=$E3595),0))</f>
        <v>114.71559999999999</v>
      </c>
      <c r="S3595" cm="1">
        <f t="array" ref="S3595">INDEX(EnergyImpactLookups[AStdWBkW],MATCH(1,(EnergyImpactLookups[Statewide Offering ID]=$B3595)*(EnergyImpactLookups[BldgType]=$C3595)*(EnergyImpactLookups[BldgVint]=$D3595)*(EnergyImpactLookups[BldgLoc]=$E3595),0))</f>
        <v>0.1308</v>
      </c>
      <c r="T3595" cm="1">
        <f t="array" ref="T3595">INDEX(EnergyImpactLookups[AStdWBtherm],MATCH(1,(EnergyImpactLookups[Statewide Offering ID]=$B3595)*(EnergyImpactLookups[BldgType]=$C3595)*(EnergyImpactLookups[BldgVint]=$D3595)*(EnergyImpactLookups[BldgLoc]=$E3595),0))</f>
        <v>0</v>
      </c>
    </row>
    <row r="3596" spans="1:20" x14ac:dyDescent="0.3">
      <c r="A3596" t="s">
        <v>95</v>
      </c>
      <c r="B3596" t="s">
        <v>227</v>
      </c>
      <c r="C3596" t="s">
        <v>131</v>
      </c>
      <c r="D3596" t="s">
        <v>752</v>
      </c>
      <c r="E3596" t="s">
        <v>113</v>
      </c>
      <c r="F3596" t="s">
        <v>129</v>
      </c>
      <c r="G3596" t="s">
        <v>231</v>
      </c>
      <c r="H3596" t="s">
        <v>232</v>
      </c>
      <c r="I3596" t="s">
        <v>65</v>
      </c>
      <c r="J3596" s="1">
        <v>44172</v>
      </c>
      <c r="K3596" t="s">
        <v>100</v>
      </c>
      <c r="L3596">
        <v>1</v>
      </c>
      <c r="O3596" t="str" cm="1">
        <f t="array" ref="O3596">INDEX(EnergyImpactLookups[APreWBkWh-EAD_style],MATCH(1,(EnergyImpactLookups[Statewide Offering ID]=$B3596)*(EnergyImpactLookups[BldgType]=$C3596)*(EnergyImpactLookups[BldgVint]=$D3596)*(EnergyImpactLookups[BldgLoc]=$E3596),0))</f>
        <v/>
      </c>
      <c r="P3596" t="str" cm="1">
        <f t="array" ref="P3596">INDEX(EnergyImpactLookups[APreWBkW-EAD_style],MATCH(1,(EnergyImpactLookups[Statewide Offering ID]=$B3596)*(EnergyImpactLookups[BldgType]=$C3596)*(EnergyImpactLookups[BldgVint]=$D3596)*(EnergyImpactLookups[BldgLoc]=$E3596),0))</f>
        <v/>
      </c>
      <c r="Q3596" cm="1">
        <f t="array" ref="Q3596">INDEX(EnergyImpactLookups[APreWBtherm],MATCH(1,(EnergyImpactLookups[Statewide Offering ID]=$B3596)*(EnergyImpactLookups[BldgType]=$C3596)*(EnergyImpactLookups[BldgVint]=$D3596)*(EnergyImpactLookups[BldgLoc]=$E3596),0))</f>
        <v>0</v>
      </c>
      <c r="R3596" cm="1">
        <f t="array" ref="R3596">INDEX(EnergyImpactLookups[AStdWBkWh],MATCH(1,(EnergyImpactLookups[Statewide Offering ID]=$B3596)*(EnergyImpactLookups[BldgType]=$C3596)*(EnergyImpactLookups[BldgVint]=$D3596)*(EnergyImpactLookups[BldgLoc]=$E3596),0))</f>
        <v>151.67859999999999</v>
      </c>
      <c r="S3596" cm="1">
        <f t="array" ref="S3596">INDEX(EnergyImpactLookups[AStdWBkW],MATCH(1,(EnergyImpactLookups[Statewide Offering ID]=$B3596)*(EnergyImpactLookups[BldgType]=$C3596)*(EnergyImpactLookups[BldgVint]=$D3596)*(EnergyImpactLookups[BldgLoc]=$E3596),0))</f>
        <v>0.14000000000000001</v>
      </c>
      <c r="T3596" cm="1">
        <f t="array" ref="T3596">INDEX(EnergyImpactLookups[AStdWBtherm],MATCH(1,(EnergyImpactLookups[Statewide Offering ID]=$B3596)*(EnergyImpactLookups[BldgType]=$C3596)*(EnergyImpactLookups[BldgVint]=$D3596)*(EnergyImpactLookups[BldgLoc]=$E3596),0))</f>
        <v>0</v>
      </c>
    </row>
    <row r="3597" spans="1:20" x14ac:dyDescent="0.3">
      <c r="A3597" t="s">
        <v>95</v>
      </c>
      <c r="B3597" t="s">
        <v>227</v>
      </c>
      <c r="C3597" t="s">
        <v>131</v>
      </c>
      <c r="D3597" t="s">
        <v>752</v>
      </c>
      <c r="E3597" t="s">
        <v>114</v>
      </c>
      <c r="F3597" t="s">
        <v>129</v>
      </c>
      <c r="G3597" t="s">
        <v>231</v>
      </c>
      <c r="H3597" t="s">
        <v>232</v>
      </c>
      <c r="I3597" t="s">
        <v>65</v>
      </c>
      <c r="J3597" s="1">
        <v>44172</v>
      </c>
      <c r="K3597" t="s">
        <v>100</v>
      </c>
      <c r="L3597">
        <v>1</v>
      </c>
      <c r="O3597" t="str" cm="1">
        <f t="array" ref="O3597">INDEX(EnergyImpactLookups[APreWBkWh-EAD_style],MATCH(1,(EnergyImpactLookups[Statewide Offering ID]=$B3597)*(EnergyImpactLookups[BldgType]=$C3597)*(EnergyImpactLookups[BldgVint]=$D3597)*(EnergyImpactLookups[BldgLoc]=$E3597),0))</f>
        <v/>
      </c>
      <c r="P3597" t="str" cm="1">
        <f t="array" ref="P3597">INDEX(EnergyImpactLookups[APreWBkW-EAD_style],MATCH(1,(EnergyImpactLookups[Statewide Offering ID]=$B3597)*(EnergyImpactLookups[BldgType]=$C3597)*(EnergyImpactLookups[BldgVint]=$D3597)*(EnergyImpactLookups[BldgLoc]=$E3597),0))</f>
        <v/>
      </c>
      <c r="Q3597" cm="1">
        <f t="array" ref="Q3597">INDEX(EnergyImpactLookups[APreWBtherm],MATCH(1,(EnergyImpactLookups[Statewide Offering ID]=$B3597)*(EnergyImpactLookups[BldgType]=$C3597)*(EnergyImpactLookups[BldgVint]=$D3597)*(EnergyImpactLookups[BldgLoc]=$E3597),0))</f>
        <v>0</v>
      </c>
      <c r="R3597" cm="1">
        <f t="array" ref="R3597">INDEX(EnergyImpactLookups[AStdWBkWh],MATCH(1,(EnergyImpactLookups[Statewide Offering ID]=$B3597)*(EnergyImpactLookups[BldgType]=$C3597)*(EnergyImpactLookups[BldgVint]=$D3597)*(EnergyImpactLookups[BldgLoc]=$E3597),0))</f>
        <v>133.46129999999999</v>
      </c>
      <c r="S3597" cm="1">
        <f t="array" ref="S3597">INDEX(EnergyImpactLookups[AStdWBkW],MATCH(1,(EnergyImpactLookups[Statewide Offering ID]=$B3597)*(EnergyImpactLookups[BldgType]=$C3597)*(EnergyImpactLookups[BldgVint]=$D3597)*(EnergyImpactLookups[BldgLoc]=$E3597),0))</f>
        <v>0.16880000000000001</v>
      </c>
      <c r="T3597" cm="1">
        <f t="array" ref="T3597">INDEX(EnergyImpactLookups[AStdWBtherm],MATCH(1,(EnergyImpactLookups[Statewide Offering ID]=$B3597)*(EnergyImpactLookups[BldgType]=$C3597)*(EnergyImpactLookups[BldgVint]=$D3597)*(EnergyImpactLookups[BldgLoc]=$E3597),0))</f>
        <v>0</v>
      </c>
    </row>
    <row r="3598" spans="1:20" x14ac:dyDescent="0.3">
      <c r="A3598" t="s">
        <v>95</v>
      </c>
      <c r="B3598" t="s">
        <v>227</v>
      </c>
      <c r="C3598" t="s">
        <v>131</v>
      </c>
      <c r="D3598" t="s">
        <v>752</v>
      </c>
      <c r="E3598" t="s">
        <v>115</v>
      </c>
      <c r="F3598" t="s">
        <v>129</v>
      </c>
      <c r="G3598" t="s">
        <v>231</v>
      </c>
      <c r="H3598" t="s">
        <v>232</v>
      </c>
      <c r="I3598" t="s">
        <v>65</v>
      </c>
      <c r="J3598" s="1">
        <v>44172</v>
      </c>
      <c r="K3598" t="s">
        <v>100</v>
      </c>
      <c r="L3598">
        <v>1</v>
      </c>
      <c r="O3598" t="str" cm="1">
        <f t="array" ref="O3598">INDEX(EnergyImpactLookups[APreWBkWh-EAD_style],MATCH(1,(EnergyImpactLookups[Statewide Offering ID]=$B3598)*(EnergyImpactLookups[BldgType]=$C3598)*(EnergyImpactLookups[BldgVint]=$D3598)*(EnergyImpactLookups[BldgLoc]=$E3598),0))</f>
        <v/>
      </c>
      <c r="P3598" t="str" cm="1">
        <f t="array" ref="P3598">INDEX(EnergyImpactLookups[APreWBkW-EAD_style],MATCH(1,(EnergyImpactLookups[Statewide Offering ID]=$B3598)*(EnergyImpactLookups[BldgType]=$C3598)*(EnergyImpactLookups[BldgVint]=$D3598)*(EnergyImpactLookups[BldgLoc]=$E3598),0))</f>
        <v/>
      </c>
      <c r="Q3598" cm="1">
        <f t="array" ref="Q3598">INDEX(EnergyImpactLookups[APreWBtherm],MATCH(1,(EnergyImpactLookups[Statewide Offering ID]=$B3598)*(EnergyImpactLookups[BldgType]=$C3598)*(EnergyImpactLookups[BldgVint]=$D3598)*(EnergyImpactLookups[BldgLoc]=$E3598),0))</f>
        <v>0</v>
      </c>
      <c r="R3598" cm="1">
        <f t="array" ref="R3598">INDEX(EnergyImpactLookups[AStdWBkWh],MATCH(1,(EnergyImpactLookups[Statewide Offering ID]=$B3598)*(EnergyImpactLookups[BldgType]=$C3598)*(EnergyImpactLookups[BldgVint]=$D3598)*(EnergyImpactLookups[BldgLoc]=$E3598),0))</f>
        <v>90.444400000000002</v>
      </c>
      <c r="S3598" cm="1">
        <f t="array" ref="S3598">INDEX(EnergyImpactLookups[AStdWBkW],MATCH(1,(EnergyImpactLookups[Statewide Offering ID]=$B3598)*(EnergyImpactLookups[BldgType]=$C3598)*(EnergyImpactLookups[BldgVint]=$D3598)*(EnergyImpactLookups[BldgLoc]=$E3598),0))</f>
        <v>0.15959999999999999</v>
      </c>
      <c r="T3598" cm="1">
        <f t="array" ref="T3598">INDEX(EnergyImpactLookups[AStdWBtherm],MATCH(1,(EnergyImpactLookups[Statewide Offering ID]=$B3598)*(EnergyImpactLookups[BldgType]=$C3598)*(EnergyImpactLookups[BldgVint]=$D3598)*(EnergyImpactLookups[BldgLoc]=$E3598),0))</f>
        <v>0</v>
      </c>
    </row>
    <row r="3599" spans="1:20" x14ac:dyDescent="0.3">
      <c r="A3599" t="s">
        <v>95</v>
      </c>
      <c r="B3599" t="s">
        <v>227</v>
      </c>
      <c r="C3599" t="s">
        <v>131</v>
      </c>
      <c r="D3599" t="s">
        <v>752</v>
      </c>
      <c r="E3599" t="s">
        <v>116</v>
      </c>
      <c r="F3599" t="s">
        <v>129</v>
      </c>
      <c r="G3599" t="s">
        <v>231</v>
      </c>
      <c r="H3599" t="s">
        <v>232</v>
      </c>
      <c r="I3599" t="s">
        <v>65</v>
      </c>
      <c r="J3599" s="1">
        <v>44172</v>
      </c>
      <c r="K3599" t="s">
        <v>100</v>
      </c>
      <c r="L3599">
        <v>1</v>
      </c>
      <c r="O3599" t="str" cm="1">
        <f t="array" ref="O3599">INDEX(EnergyImpactLookups[APreWBkWh-EAD_style],MATCH(1,(EnergyImpactLookups[Statewide Offering ID]=$B3599)*(EnergyImpactLookups[BldgType]=$C3599)*(EnergyImpactLookups[BldgVint]=$D3599)*(EnergyImpactLookups[BldgLoc]=$E3599),0))</f>
        <v/>
      </c>
      <c r="P3599" t="str" cm="1">
        <f t="array" ref="P3599">INDEX(EnergyImpactLookups[APreWBkW-EAD_style],MATCH(1,(EnergyImpactLookups[Statewide Offering ID]=$B3599)*(EnergyImpactLookups[BldgType]=$C3599)*(EnergyImpactLookups[BldgVint]=$D3599)*(EnergyImpactLookups[BldgLoc]=$E3599),0))</f>
        <v/>
      </c>
      <c r="Q3599" cm="1">
        <f t="array" ref="Q3599">INDEX(EnergyImpactLookups[APreWBtherm],MATCH(1,(EnergyImpactLookups[Statewide Offering ID]=$B3599)*(EnergyImpactLookups[BldgType]=$C3599)*(EnergyImpactLookups[BldgVint]=$D3599)*(EnergyImpactLookups[BldgLoc]=$E3599),0))</f>
        <v>0</v>
      </c>
      <c r="R3599" cm="1">
        <f t="array" ref="R3599">INDEX(EnergyImpactLookups[AStdWBkWh],MATCH(1,(EnergyImpactLookups[Statewide Offering ID]=$B3599)*(EnergyImpactLookups[BldgType]=$C3599)*(EnergyImpactLookups[BldgVint]=$D3599)*(EnergyImpactLookups[BldgLoc]=$E3599),0))</f>
        <v>177.6859</v>
      </c>
      <c r="S3599" cm="1">
        <f t="array" ref="S3599">INDEX(EnergyImpactLookups[AStdWBkW],MATCH(1,(EnergyImpactLookups[Statewide Offering ID]=$B3599)*(EnergyImpactLookups[BldgType]=$C3599)*(EnergyImpactLookups[BldgVint]=$D3599)*(EnergyImpactLookups[BldgLoc]=$E3599),0))</f>
        <v>0.1676</v>
      </c>
      <c r="T3599" cm="1">
        <f t="array" ref="T3599">INDEX(EnergyImpactLookups[AStdWBtherm],MATCH(1,(EnergyImpactLookups[Statewide Offering ID]=$B3599)*(EnergyImpactLookups[BldgType]=$C3599)*(EnergyImpactLookups[BldgVint]=$D3599)*(EnergyImpactLookups[BldgLoc]=$E3599),0))</f>
        <v>0</v>
      </c>
    </row>
    <row r="3600" spans="1:20" x14ac:dyDescent="0.3">
      <c r="A3600" t="s">
        <v>95</v>
      </c>
      <c r="B3600" t="s">
        <v>227</v>
      </c>
      <c r="C3600" t="s">
        <v>131</v>
      </c>
      <c r="D3600" t="s">
        <v>752</v>
      </c>
      <c r="E3600" t="s">
        <v>117</v>
      </c>
      <c r="F3600" t="s">
        <v>129</v>
      </c>
      <c r="G3600" t="s">
        <v>231</v>
      </c>
      <c r="H3600" t="s">
        <v>232</v>
      </c>
      <c r="I3600" t="s">
        <v>65</v>
      </c>
      <c r="J3600" s="1">
        <v>44172</v>
      </c>
      <c r="K3600" t="s">
        <v>100</v>
      </c>
      <c r="L3600">
        <v>1</v>
      </c>
      <c r="O3600" t="str" cm="1">
        <f t="array" ref="O3600">INDEX(EnergyImpactLookups[APreWBkWh-EAD_style],MATCH(1,(EnergyImpactLookups[Statewide Offering ID]=$B3600)*(EnergyImpactLookups[BldgType]=$C3600)*(EnergyImpactLookups[BldgVint]=$D3600)*(EnergyImpactLookups[BldgLoc]=$E3600),0))</f>
        <v/>
      </c>
      <c r="P3600" t="str" cm="1">
        <f t="array" ref="P3600">INDEX(EnergyImpactLookups[APreWBkW-EAD_style],MATCH(1,(EnergyImpactLookups[Statewide Offering ID]=$B3600)*(EnergyImpactLookups[BldgType]=$C3600)*(EnergyImpactLookups[BldgVint]=$D3600)*(EnergyImpactLookups[BldgLoc]=$E3600),0))</f>
        <v/>
      </c>
      <c r="Q3600" cm="1">
        <f t="array" ref="Q3600">INDEX(EnergyImpactLookups[APreWBtherm],MATCH(1,(EnergyImpactLookups[Statewide Offering ID]=$B3600)*(EnergyImpactLookups[BldgType]=$C3600)*(EnergyImpactLookups[BldgVint]=$D3600)*(EnergyImpactLookups[BldgLoc]=$E3600),0))</f>
        <v>0</v>
      </c>
      <c r="R3600" cm="1">
        <f t="array" ref="R3600">INDEX(EnergyImpactLookups[AStdWBkWh],MATCH(1,(EnergyImpactLookups[Statewide Offering ID]=$B3600)*(EnergyImpactLookups[BldgType]=$C3600)*(EnergyImpactLookups[BldgVint]=$D3600)*(EnergyImpactLookups[BldgLoc]=$E3600),0))</f>
        <v>213.34870000000001</v>
      </c>
      <c r="S3600" cm="1">
        <f t="array" ref="S3600">INDEX(EnergyImpactLookups[AStdWBkW],MATCH(1,(EnergyImpactLookups[Statewide Offering ID]=$B3600)*(EnergyImpactLookups[BldgType]=$C3600)*(EnergyImpactLookups[BldgVint]=$D3600)*(EnergyImpactLookups[BldgLoc]=$E3600),0))</f>
        <v>0.17030000000000001</v>
      </c>
      <c r="T3600" cm="1">
        <f t="array" ref="T3600">INDEX(EnergyImpactLookups[AStdWBtherm],MATCH(1,(EnergyImpactLookups[Statewide Offering ID]=$B3600)*(EnergyImpactLookups[BldgType]=$C3600)*(EnergyImpactLookups[BldgVint]=$D3600)*(EnergyImpactLookups[BldgLoc]=$E3600),0))</f>
        <v>0</v>
      </c>
    </row>
    <row r="3601" spans="1:20" x14ac:dyDescent="0.3">
      <c r="A3601" t="s">
        <v>95</v>
      </c>
      <c r="B3601" t="s">
        <v>227</v>
      </c>
      <c r="C3601" t="s">
        <v>131</v>
      </c>
      <c r="D3601" t="s">
        <v>752</v>
      </c>
      <c r="E3601" t="s">
        <v>118</v>
      </c>
      <c r="F3601" t="s">
        <v>129</v>
      </c>
      <c r="G3601" t="s">
        <v>231</v>
      </c>
      <c r="H3601" t="s">
        <v>232</v>
      </c>
      <c r="I3601" t="s">
        <v>65</v>
      </c>
      <c r="J3601" s="1">
        <v>44172</v>
      </c>
      <c r="K3601" t="s">
        <v>100</v>
      </c>
      <c r="L3601">
        <v>1</v>
      </c>
      <c r="O3601" t="str" cm="1">
        <f t="array" ref="O3601">INDEX(EnergyImpactLookups[APreWBkWh-EAD_style],MATCH(1,(EnergyImpactLookups[Statewide Offering ID]=$B3601)*(EnergyImpactLookups[BldgType]=$C3601)*(EnergyImpactLookups[BldgVint]=$D3601)*(EnergyImpactLookups[BldgLoc]=$E3601),0))</f>
        <v/>
      </c>
      <c r="P3601" t="str" cm="1">
        <f t="array" ref="P3601">INDEX(EnergyImpactLookups[APreWBkW-EAD_style],MATCH(1,(EnergyImpactLookups[Statewide Offering ID]=$B3601)*(EnergyImpactLookups[BldgType]=$C3601)*(EnergyImpactLookups[BldgVint]=$D3601)*(EnergyImpactLookups[BldgLoc]=$E3601),0))</f>
        <v/>
      </c>
      <c r="Q3601" cm="1">
        <f t="array" ref="Q3601">INDEX(EnergyImpactLookups[APreWBtherm],MATCH(1,(EnergyImpactLookups[Statewide Offering ID]=$B3601)*(EnergyImpactLookups[BldgType]=$C3601)*(EnergyImpactLookups[BldgVint]=$D3601)*(EnergyImpactLookups[BldgLoc]=$E3601),0))</f>
        <v>0</v>
      </c>
      <c r="R3601" cm="1">
        <f t="array" ref="R3601">INDEX(EnergyImpactLookups[AStdWBkWh],MATCH(1,(EnergyImpactLookups[Statewide Offering ID]=$B3601)*(EnergyImpactLookups[BldgType]=$C3601)*(EnergyImpactLookups[BldgVint]=$D3601)*(EnergyImpactLookups[BldgLoc]=$E3601),0))</f>
        <v>235.90369999999999</v>
      </c>
      <c r="S3601" cm="1">
        <f t="array" ref="S3601">INDEX(EnergyImpactLookups[AStdWBkW],MATCH(1,(EnergyImpactLookups[Statewide Offering ID]=$B3601)*(EnergyImpactLookups[BldgType]=$C3601)*(EnergyImpactLookups[BldgVint]=$D3601)*(EnergyImpactLookups[BldgLoc]=$E3601),0))</f>
        <v>0.1678</v>
      </c>
      <c r="T3601" cm="1">
        <f t="array" ref="T3601">INDEX(EnergyImpactLookups[AStdWBtherm],MATCH(1,(EnergyImpactLookups[Statewide Offering ID]=$B3601)*(EnergyImpactLookups[BldgType]=$C3601)*(EnergyImpactLookups[BldgVint]=$D3601)*(EnergyImpactLookups[BldgLoc]=$E3601),0))</f>
        <v>0</v>
      </c>
    </row>
    <row r="3602" spans="1:20" x14ac:dyDescent="0.3">
      <c r="A3602" t="s">
        <v>95</v>
      </c>
      <c r="B3602" t="s">
        <v>227</v>
      </c>
      <c r="C3602" t="s">
        <v>131</v>
      </c>
      <c r="D3602" t="s">
        <v>752</v>
      </c>
      <c r="E3602" t="s">
        <v>119</v>
      </c>
      <c r="F3602" t="s">
        <v>129</v>
      </c>
      <c r="G3602" t="s">
        <v>231</v>
      </c>
      <c r="H3602" t="s">
        <v>232</v>
      </c>
      <c r="I3602" t="s">
        <v>65</v>
      </c>
      <c r="J3602" s="1">
        <v>44172</v>
      </c>
      <c r="K3602" t="s">
        <v>100</v>
      </c>
      <c r="L3602">
        <v>1</v>
      </c>
      <c r="O3602" t="str" cm="1">
        <f t="array" ref="O3602">INDEX(EnergyImpactLookups[APreWBkWh-EAD_style],MATCH(1,(EnergyImpactLookups[Statewide Offering ID]=$B3602)*(EnergyImpactLookups[BldgType]=$C3602)*(EnergyImpactLookups[BldgVint]=$D3602)*(EnergyImpactLookups[BldgLoc]=$E3602),0))</f>
        <v/>
      </c>
      <c r="P3602" t="str" cm="1">
        <f t="array" ref="P3602">INDEX(EnergyImpactLookups[APreWBkW-EAD_style],MATCH(1,(EnergyImpactLookups[Statewide Offering ID]=$B3602)*(EnergyImpactLookups[BldgType]=$C3602)*(EnergyImpactLookups[BldgVint]=$D3602)*(EnergyImpactLookups[BldgLoc]=$E3602),0))</f>
        <v/>
      </c>
      <c r="Q3602" cm="1">
        <f t="array" ref="Q3602">INDEX(EnergyImpactLookups[APreWBtherm],MATCH(1,(EnergyImpactLookups[Statewide Offering ID]=$B3602)*(EnergyImpactLookups[BldgType]=$C3602)*(EnergyImpactLookups[BldgVint]=$D3602)*(EnergyImpactLookups[BldgLoc]=$E3602),0))</f>
        <v>0</v>
      </c>
      <c r="R3602" cm="1">
        <f t="array" ref="R3602">INDEX(EnergyImpactLookups[AStdWBkWh],MATCH(1,(EnergyImpactLookups[Statewide Offering ID]=$B3602)*(EnergyImpactLookups[BldgType]=$C3602)*(EnergyImpactLookups[BldgVint]=$D3602)*(EnergyImpactLookups[BldgLoc]=$E3602),0))</f>
        <v>25.386199999999999</v>
      </c>
      <c r="S3602" cm="1">
        <f t="array" ref="S3602">INDEX(EnergyImpactLookups[AStdWBkW],MATCH(1,(EnergyImpactLookups[Statewide Offering ID]=$B3602)*(EnergyImpactLookups[BldgType]=$C3602)*(EnergyImpactLookups[BldgVint]=$D3602)*(EnergyImpactLookups[BldgLoc]=$E3602),0))</f>
        <v>5.1999999999999998E-2</v>
      </c>
      <c r="T3602" cm="1">
        <f t="array" ref="T3602">INDEX(EnergyImpactLookups[AStdWBtherm],MATCH(1,(EnergyImpactLookups[Statewide Offering ID]=$B3602)*(EnergyImpactLookups[BldgType]=$C3602)*(EnergyImpactLookups[BldgVint]=$D3602)*(EnergyImpactLookups[BldgLoc]=$E3602),0))</f>
        <v>0</v>
      </c>
    </row>
    <row r="3603" spans="1:20" x14ac:dyDescent="0.3">
      <c r="A3603" t="s">
        <v>95</v>
      </c>
      <c r="B3603" t="s">
        <v>228</v>
      </c>
      <c r="C3603" t="s">
        <v>127</v>
      </c>
      <c r="D3603" t="s">
        <v>752</v>
      </c>
      <c r="E3603" t="s">
        <v>99</v>
      </c>
      <c r="F3603" t="s">
        <v>129</v>
      </c>
      <c r="G3603" t="s">
        <v>231</v>
      </c>
      <c r="H3603" t="s">
        <v>232</v>
      </c>
      <c r="I3603" t="s">
        <v>65</v>
      </c>
      <c r="J3603" s="1">
        <v>44172</v>
      </c>
      <c r="K3603" t="s">
        <v>100</v>
      </c>
      <c r="L3603">
        <v>1</v>
      </c>
      <c r="O3603" t="str" cm="1">
        <f t="array" ref="O3603">INDEX(EnergyImpactLookups[APreWBkWh-EAD_style],MATCH(1,(EnergyImpactLookups[Statewide Offering ID]=$B3603)*(EnergyImpactLookups[BldgType]=$C3603)*(EnergyImpactLookups[BldgVint]=$D3603)*(EnergyImpactLookups[BldgLoc]=$E3603),0))</f>
        <v/>
      </c>
      <c r="P3603" t="str" cm="1">
        <f t="array" ref="P3603">INDEX(EnergyImpactLookups[APreWBkW-EAD_style],MATCH(1,(EnergyImpactLookups[Statewide Offering ID]=$B3603)*(EnergyImpactLookups[BldgType]=$C3603)*(EnergyImpactLookups[BldgVint]=$D3603)*(EnergyImpactLookups[BldgLoc]=$E3603),0))</f>
        <v/>
      </c>
      <c r="Q3603" cm="1">
        <f t="array" ref="Q3603">INDEX(EnergyImpactLookups[APreWBtherm],MATCH(1,(EnergyImpactLookups[Statewide Offering ID]=$B3603)*(EnergyImpactLookups[BldgType]=$C3603)*(EnergyImpactLookups[BldgVint]=$D3603)*(EnergyImpactLookups[BldgLoc]=$E3603),0))</f>
        <v>0</v>
      </c>
      <c r="R3603" cm="1">
        <f t="array" ref="R3603">INDEX(EnergyImpactLookups[AStdWBkWh],MATCH(1,(EnergyImpactLookups[Statewide Offering ID]=$B3603)*(EnergyImpactLookups[BldgType]=$C3603)*(EnergyImpactLookups[BldgVint]=$D3603)*(EnergyImpactLookups[BldgLoc]=$E3603),0))</f>
        <v>8.6189</v>
      </c>
      <c r="S3603" cm="1">
        <f t="array" ref="S3603">INDEX(EnergyImpactLookups[AStdWBkW],MATCH(1,(EnergyImpactLookups[Statewide Offering ID]=$B3603)*(EnergyImpactLookups[BldgType]=$C3603)*(EnergyImpactLookups[BldgVint]=$D3603)*(EnergyImpactLookups[BldgLoc]=$E3603),0))</f>
        <v>0</v>
      </c>
      <c r="T3603" cm="1">
        <f t="array" ref="T3603">INDEX(EnergyImpactLookups[AStdWBtherm],MATCH(1,(EnergyImpactLookups[Statewide Offering ID]=$B3603)*(EnergyImpactLookups[BldgType]=$C3603)*(EnergyImpactLookups[BldgVint]=$D3603)*(EnergyImpactLookups[BldgLoc]=$E3603),0))</f>
        <v>0</v>
      </c>
    </row>
    <row r="3604" spans="1:20" x14ac:dyDescent="0.3">
      <c r="A3604" t="s">
        <v>95</v>
      </c>
      <c r="B3604" t="s">
        <v>228</v>
      </c>
      <c r="C3604" t="s">
        <v>127</v>
      </c>
      <c r="D3604" t="s">
        <v>752</v>
      </c>
      <c r="E3604" t="s">
        <v>103</v>
      </c>
      <c r="F3604" t="s">
        <v>129</v>
      </c>
      <c r="G3604" t="s">
        <v>231</v>
      </c>
      <c r="H3604" t="s">
        <v>232</v>
      </c>
      <c r="I3604" t="s">
        <v>65</v>
      </c>
      <c r="J3604" s="1">
        <v>44172</v>
      </c>
      <c r="K3604" t="s">
        <v>100</v>
      </c>
      <c r="L3604">
        <v>1</v>
      </c>
      <c r="O3604" t="str" cm="1">
        <f t="array" ref="O3604">INDEX(EnergyImpactLookups[APreWBkWh-EAD_style],MATCH(1,(EnergyImpactLookups[Statewide Offering ID]=$B3604)*(EnergyImpactLookups[BldgType]=$C3604)*(EnergyImpactLookups[BldgVint]=$D3604)*(EnergyImpactLookups[BldgLoc]=$E3604),0))</f>
        <v/>
      </c>
      <c r="P3604" t="str" cm="1">
        <f t="array" ref="P3604">INDEX(EnergyImpactLookups[APreWBkW-EAD_style],MATCH(1,(EnergyImpactLookups[Statewide Offering ID]=$B3604)*(EnergyImpactLookups[BldgType]=$C3604)*(EnergyImpactLookups[BldgVint]=$D3604)*(EnergyImpactLookups[BldgLoc]=$E3604),0))</f>
        <v/>
      </c>
      <c r="Q3604" cm="1">
        <f t="array" ref="Q3604">INDEX(EnergyImpactLookups[APreWBtherm],MATCH(1,(EnergyImpactLookups[Statewide Offering ID]=$B3604)*(EnergyImpactLookups[BldgType]=$C3604)*(EnergyImpactLookups[BldgVint]=$D3604)*(EnergyImpactLookups[BldgLoc]=$E3604),0))</f>
        <v>0</v>
      </c>
      <c r="R3604" cm="1">
        <f t="array" ref="R3604">INDEX(EnergyImpactLookups[AStdWBkWh],MATCH(1,(EnergyImpactLookups[Statewide Offering ID]=$B3604)*(EnergyImpactLookups[BldgType]=$C3604)*(EnergyImpactLookups[BldgVint]=$D3604)*(EnergyImpactLookups[BldgLoc]=$E3604),0))</f>
        <v>48.345399999999998</v>
      </c>
      <c r="S3604" cm="1">
        <f t="array" ref="S3604">INDEX(EnergyImpactLookups[AStdWBkW],MATCH(1,(EnergyImpactLookups[Statewide Offering ID]=$B3604)*(EnergyImpactLookups[BldgType]=$C3604)*(EnergyImpactLookups[BldgVint]=$D3604)*(EnergyImpactLookups[BldgLoc]=$E3604),0))</f>
        <v>0.1071</v>
      </c>
      <c r="T3604" cm="1">
        <f t="array" ref="T3604">INDEX(EnergyImpactLookups[AStdWBtherm],MATCH(1,(EnergyImpactLookups[Statewide Offering ID]=$B3604)*(EnergyImpactLookups[BldgType]=$C3604)*(EnergyImpactLookups[BldgVint]=$D3604)*(EnergyImpactLookups[BldgLoc]=$E3604),0))</f>
        <v>0</v>
      </c>
    </row>
    <row r="3605" spans="1:20" x14ac:dyDescent="0.3">
      <c r="A3605" t="s">
        <v>95</v>
      </c>
      <c r="B3605" t="s">
        <v>228</v>
      </c>
      <c r="C3605" t="s">
        <v>127</v>
      </c>
      <c r="D3605" t="s">
        <v>752</v>
      </c>
      <c r="E3605" t="s">
        <v>104</v>
      </c>
      <c r="F3605" t="s">
        <v>129</v>
      </c>
      <c r="G3605" t="s">
        <v>231</v>
      </c>
      <c r="H3605" t="s">
        <v>232</v>
      </c>
      <c r="I3605" t="s">
        <v>65</v>
      </c>
      <c r="J3605" s="1">
        <v>44172</v>
      </c>
      <c r="K3605" t="s">
        <v>100</v>
      </c>
      <c r="L3605">
        <v>1</v>
      </c>
      <c r="O3605" t="str" cm="1">
        <f t="array" ref="O3605">INDEX(EnergyImpactLookups[APreWBkWh-EAD_style],MATCH(1,(EnergyImpactLookups[Statewide Offering ID]=$B3605)*(EnergyImpactLookups[BldgType]=$C3605)*(EnergyImpactLookups[BldgVint]=$D3605)*(EnergyImpactLookups[BldgLoc]=$E3605),0))</f>
        <v/>
      </c>
      <c r="P3605" t="str" cm="1">
        <f t="array" ref="P3605">INDEX(EnergyImpactLookups[APreWBkW-EAD_style],MATCH(1,(EnergyImpactLookups[Statewide Offering ID]=$B3605)*(EnergyImpactLookups[BldgType]=$C3605)*(EnergyImpactLookups[BldgVint]=$D3605)*(EnergyImpactLookups[BldgLoc]=$E3605),0))</f>
        <v/>
      </c>
      <c r="Q3605" cm="1">
        <f t="array" ref="Q3605">INDEX(EnergyImpactLookups[APreWBtherm],MATCH(1,(EnergyImpactLookups[Statewide Offering ID]=$B3605)*(EnergyImpactLookups[BldgType]=$C3605)*(EnergyImpactLookups[BldgVint]=$D3605)*(EnergyImpactLookups[BldgLoc]=$E3605),0))</f>
        <v>0</v>
      </c>
      <c r="R3605" cm="1">
        <f t="array" ref="R3605">INDEX(EnergyImpactLookups[AStdWBkWh],MATCH(1,(EnergyImpactLookups[Statewide Offering ID]=$B3605)*(EnergyImpactLookups[BldgType]=$C3605)*(EnergyImpactLookups[BldgVint]=$D3605)*(EnergyImpactLookups[BldgLoc]=$E3605),0))</f>
        <v>18.805299999999999</v>
      </c>
      <c r="S3605" cm="1">
        <f t="array" ref="S3605">INDEX(EnergyImpactLookups[AStdWBkW],MATCH(1,(EnergyImpactLookups[Statewide Offering ID]=$B3605)*(EnergyImpactLookups[BldgType]=$C3605)*(EnergyImpactLookups[BldgVint]=$D3605)*(EnergyImpactLookups[BldgLoc]=$E3605),0))</f>
        <v>6.9900000000000004E-2</v>
      </c>
      <c r="T3605" cm="1">
        <f t="array" ref="T3605">INDEX(EnergyImpactLookups[AStdWBtherm],MATCH(1,(EnergyImpactLookups[Statewide Offering ID]=$B3605)*(EnergyImpactLookups[BldgType]=$C3605)*(EnergyImpactLookups[BldgVint]=$D3605)*(EnergyImpactLookups[BldgLoc]=$E3605),0))</f>
        <v>0</v>
      </c>
    </row>
    <row r="3606" spans="1:20" x14ac:dyDescent="0.3">
      <c r="A3606" t="s">
        <v>95</v>
      </c>
      <c r="B3606" t="s">
        <v>228</v>
      </c>
      <c r="C3606" t="s">
        <v>127</v>
      </c>
      <c r="D3606" t="s">
        <v>752</v>
      </c>
      <c r="E3606" t="s">
        <v>105</v>
      </c>
      <c r="F3606" t="s">
        <v>129</v>
      </c>
      <c r="G3606" t="s">
        <v>231</v>
      </c>
      <c r="H3606" t="s">
        <v>232</v>
      </c>
      <c r="I3606" t="s">
        <v>65</v>
      </c>
      <c r="J3606" s="1">
        <v>44172</v>
      </c>
      <c r="K3606" t="s">
        <v>100</v>
      </c>
      <c r="L3606">
        <v>1</v>
      </c>
      <c r="O3606" t="str" cm="1">
        <f t="array" ref="O3606">INDEX(EnergyImpactLookups[APreWBkWh-EAD_style],MATCH(1,(EnergyImpactLookups[Statewide Offering ID]=$B3606)*(EnergyImpactLookups[BldgType]=$C3606)*(EnergyImpactLookups[BldgVint]=$D3606)*(EnergyImpactLookups[BldgLoc]=$E3606),0))</f>
        <v/>
      </c>
      <c r="P3606" t="str" cm="1">
        <f t="array" ref="P3606">INDEX(EnergyImpactLookups[APreWBkW-EAD_style],MATCH(1,(EnergyImpactLookups[Statewide Offering ID]=$B3606)*(EnergyImpactLookups[BldgType]=$C3606)*(EnergyImpactLookups[BldgVint]=$D3606)*(EnergyImpactLookups[BldgLoc]=$E3606),0))</f>
        <v/>
      </c>
      <c r="Q3606" cm="1">
        <f t="array" ref="Q3606">INDEX(EnergyImpactLookups[APreWBtherm],MATCH(1,(EnergyImpactLookups[Statewide Offering ID]=$B3606)*(EnergyImpactLookups[BldgType]=$C3606)*(EnergyImpactLookups[BldgVint]=$D3606)*(EnergyImpactLookups[BldgLoc]=$E3606),0))</f>
        <v>0</v>
      </c>
      <c r="R3606" cm="1">
        <f t="array" ref="R3606">INDEX(EnergyImpactLookups[AStdWBkWh],MATCH(1,(EnergyImpactLookups[Statewide Offering ID]=$B3606)*(EnergyImpactLookups[BldgType]=$C3606)*(EnergyImpactLookups[BldgVint]=$D3606)*(EnergyImpactLookups[BldgLoc]=$E3606),0))</f>
        <v>75.311099999999996</v>
      </c>
      <c r="S3606" cm="1">
        <f t="array" ref="S3606">INDEX(EnergyImpactLookups[AStdWBkW],MATCH(1,(EnergyImpactLookups[Statewide Offering ID]=$B3606)*(EnergyImpactLookups[BldgType]=$C3606)*(EnergyImpactLookups[BldgVint]=$D3606)*(EnergyImpactLookups[BldgLoc]=$E3606),0))</f>
        <v>0.11940000000000001</v>
      </c>
      <c r="T3606" cm="1">
        <f t="array" ref="T3606">INDEX(EnergyImpactLookups[AStdWBtherm],MATCH(1,(EnergyImpactLookups[Statewide Offering ID]=$B3606)*(EnergyImpactLookups[BldgType]=$C3606)*(EnergyImpactLookups[BldgVint]=$D3606)*(EnergyImpactLookups[BldgLoc]=$E3606),0))</f>
        <v>0</v>
      </c>
    </row>
    <row r="3607" spans="1:20" x14ac:dyDescent="0.3">
      <c r="A3607" t="s">
        <v>95</v>
      </c>
      <c r="B3607" t="s">
        <v>228</v>
      </c>
      <c r="C3607" t="s">
        <v>127</v>
      </c>
      <c r="D3607" t="s">
        <v>752</v>
      </c>
      <c r="E3607" t="s">
        <v>106</v>
      </c>
      <c r="F3607" t="s">
        <v>129</v>
      </c>
      <c r="G3607" t="s">
        <v>231</v>
      </c>
      <c r="H3607" t="s">
        <v>232</v>
      </c>
      <c r="I3607" t="s">
        <v>65</v>
      </c>
      <c r="J3607" s="1">
        <v>44172</v>
      </c>
      <c r="K3607" t="s">
        <v>100</v>
      </c>
      <c r="L3607">
        <v>1</v>
      </c>
      <c r="O3607" t="str" cm="1">
        <f t="array" ref="O3607">INDEX(EnergyImpactLookups[APreWBkWh-EAD_style],MATCH(1,(EnergyImpactLookups[Statewide Offering ID]=$B3607)*(EnergyImpactLookups[BldgType]=$C3607)*(EnergyImpactLookups[BldgVint]=$D3607)*(EnergyImpactLookups[BldgLoc]=$E3607),0))</f>
        <v/>
      </c>
      <c r="P3607" t="str" cm="1">
        <f t="array" ref="P3607">INDEX(EnergyImpactLookups[APreWBkW-EAD_style],MATCH(1,(EnergyImpactLookups[Statewide Offering ID]=$B3607)*(EnergyImpactLookups[BldgType]=$C3607)*(EnergyImpactLookups[BldgVint]=$D3607)*(EnergyImpactLookups[BldgLoc]=$E3607),0))</f>
        <v/>
      </c>
      <c r="Q3607" cm="1">
        <f t="array" ref="Q3607">INDEX(EnergyImpactLookups[APreWBtherm],MATCH(1,(EnergyImpactLookups[Statewide Offering ID]=$B3607)*(EnergyImpactLookups[BldgType]=$C3607)*(EnergyImpactLookups[BldgVint]=$D3607)*(EnergyImpactLookups[BldgLoc]=$E3607),0))</f>
        <v>0</v>
      </c>
      <c r="R3607" cm="1">
        <f t="array" ref="R3607">INDEX(EnergyImpactLookups[AStdWBkWh],MATCH(1,(EnergyImpactLookups[Statewide Offering ID]=$B3607)*(EnergyImpactLookups[BldgType]=$C3607)*(EnergyImpactLookups[BldgVint]=$D3607)*(EnergyImpactLookups[BldgLoc]=$E3607),0))</f>
        <v>15.449299999999999</v>
      </c>
      <c r="S3607" cm="1">
        <f t="array" ref="S3607">INDEX(EnergyImpactLookups[AStdWBkW],MATCH(1,(EnergyImpactLookups[Statewide Offering ID]=$B3607)*(EnergyImpactLookups[BldgType]=$C3607)*(EnergyImpactLookups[BldgVint]=$D3607)*(EnergyImpactLookups[BldgLoc]=$E3607),0))</f>
        <v>0.04</v>
      </c>
      <c r="T3607" cm="1">
        <f t="array" ref="T3607">INDEX(EnergyImpactLookups[AStdWBtherm],MATCH(1,(EnergyImpactLookups[Statewide Offering ID]=$B3607)*(EnergyImpactLookups[BldgType]=$C3607)*(EnergyImpactLookups[BldgVint]=$D3607)*(EnergyImpactLookups[BldgLoc]=$E3607),0))</f>
        <v>0</v>
      </c>
    </row>
    <row r="3608" spans="1:20" x14ac:dyDescent="0.3">
      <c r="A3608" t="s">
        <v>95</v>
      </c>
      <c r="B3608" t="s">
        <v>228</v>
      </c>
      <c r="C3608" t="s">
        <v>127</v>
      </c>
      <c r="D3608" t="s">
        <v>752</v>
      </c>
      <c r="E3608" t="s">
        <v>107</v>
      </c>
      <c r="F3608" t="s">
        <v>129</v>
      </c>
      <c r="G3608" t="s">
        <v>231</v>
      </c>
      <c r="H3608" t="s">
        <v>232</v>
      </c>
      <c r="I3608" t="s">
        <v>65</v>
      </c>
      <c r="J3608" s="1">
        <v>44172</v>
      </c>
      <c r="K3608" t="s">
        <v>100</v>
      </c>
      <c r="L3608">
        <v>1</v>
      </c>
      <c r="O3608" t="str" cm="1">
        <f t="array" ref="O3608">INDEX(EnergyImpactLookups[APreWBkWh-EAD_style],MATCH(1,(EnergyImpactLookups[Statewide Offering ID]=$B3608)*(EnergyImpactLookups[BldgType]=$C3608)*(EnergyImpactLookups[BldgVint]=$D3608)*(EnergyImpactLookups[BldgLoc]=$E3608),0))</f>
        <v/>
      </c>
      <c r="P3608" t="str" cm="1">
        <f t="array" ref="P3608">INDEX(EnergyImpactLookups[APreWBkW-EAD_style],MATCH(1,(EnergyImpactLookups[Statewide Offering ID]=$B3608)*(EnergyImpactLookups[BldgType]=$C3608)*(EnergyImpactLookups[BldgVint]=$D3608)*(EnergyImpactLookups[BldgLoc]=$E3608),0))</f>
        <v/>
      </c>
      <c r="Q3608" cm="1">
        <f t="array" ref="Q3608">INDEX(EnergyImpactLookups[APreWBtherm],MATCH(1,(EnergyImpactLookups[Statewide Offering ID]=$B3608)*(EnergyImpactLookups[BldgType]=$C3608)*(EnergyImpactLookups[BldgVint]=$D3608)*(EnergyImpactLookups[BldgLoc]=$E3608),0))</f>
        <v>0</v>
      </c>
      <c r="R3608" cm="1">
        <f t="array" ref="R3608">INDEX(EnergyImpactLookups[AStdWBkWh],MATCH(1,(EnergyImpactLookups[Statewide Offering ID]=$B3608)*(EnergyImpactLookups[BldgType]=$C3608)*(EnergyImpactLookups[BldgVint]=$D3608)*(EnergyImpactLookups[BldgLoc]=$E3608),0))</f>
        <v>73.847700000000003</v>
      </c>
      <c r="S3608" cm="1">
        <f t="array" ref="S3608">INDEX(EnergyImpactLookups[AStdWBkW],MATCH(1,(EnergyImpactLookups[Statewide Offering ID]=$B3608)*(EnergyImpactLookups[BldgType]=$C3608)*(EnergyImpactLookups[BldgVint]=$D3608)*(EnergyImpactLookups[BldgLoc]=$E3608),0))</f>
        <v>6.9900000000000004E-2</v>
      </c>
      <c r="T3608" cm="1">
        <f t="array" ref="T3608">INDEX(EnergyImpactLookups[AStdWBtherm],MATCH(1,(EnergyImpactLookups[Statewide Offering ID]=$B3608)*(EnergyImpactLookups[BldgType]=$C3608)*(EnergyImpactLookups[BldgVint]=$D3608)*(EnergyImpactLookups[BldgLoc]=$E3608),0))</f>
        <v>0</v>
      </c>
    </row>
    <row r="3609" spans="1:20" x14ac:dyDescent="0.3">
      <c r="A3609" t="s">
        <v>95</v>
      </c>
      <c r="B3609" t="s">
        <v>228</v>
      </c>
      <c r="C3609" t="s">
        <v>127</v>
      </c>
      <c r="D3609" t="s">
        <v>752</v>
      </c>
      <c r="E3609" t="s">
        <v>109</v>
      </c>
      <c r="F3609" t="s">
        <v>129</v>
      </c>
      <c r="G3609" t="s">
        <v>231</v>
      </c>
      <c r="H3609" t="s">
        <v>232</v>
      </c>
      <c r="I3609" t="s">
        <v>65</v>
      </c>
      <c r="J3609" s="1">
        <v>44172</v>
      </c>
      <c r="K3609" t="s">
        <v>100</v>
      </c>
      <c r="L3609">
        <v>1</v>
      </c>
      <c r="O3609" t="str" cm="1">
        <f t="array" ref="O3609">INDEX(EnergyImpactLookups[APreWBkWh-EAD_style],MATCH(1,(EnergyImpactLookups[Statewide Offering ID]=$B3609)*(EnergyImpactLookups[BldgType]=$C3609)*(EnergyImpactLookups[BldgVint]=$D3609)*(EnergyImpactLookups[BldgLoc]=$E3609),0))</f>
        <v/>
      </c>
      <c r="P3609" t="str" cm="1">
        <f t="array" ref="P3609">INDEX(EnergyImpactLookups[APreWBkW-EAD_style],MATCH(1,(EnergyImpactLookups[Statewide Offering ID]=$B3609)*(EnergyImpactLookups[BldgType]=$C3609)*(EnergyImpactLookups[BldgVint]=$D3609)*(EnergyImpactLookups[BldgLoc]=$E3609),0))</f>
        <v/>
      </c>
      <c r="Q3609" cm="1">
        <f t="array" ref="Q3609">INDEX(EnergyImpactLookups[APreWBtherm],MATCH(1,(EnergyImpactLookups[Statewide Offering ID]=$B3609)*(EnergyImpactLookups[BldgType]=$C3609)*(EnergyImpactLookups[BldgVint]=$D3609)*(EnergyImpactLookups[BldgLoc]=$E3609),0))</f>
        <v>0</v>
      </c>
      <c r="R3609" cm="1">
        <f t="array" ref="R3609">INDEX(EnergyImpactLookups[AStdWBkWh],MATCH(1,(EnergyImpactLookups[Statewide Offering ID]=$B3609)*(EnergyImpactLookups[BldgType]=$C3609)*(EnergyImpactLookups[BldgVint]=$D3609)*(EnergyImpactLookups[BldgLoc]=$E3609),0))</f>
        <v>65.310400000000001</v>
      </c>
      <c r="S3609" cm="1">
        <f t="array" ref="S3609">INDEX(EnergyImpactLookups[AStdWBkW],MATCH(1,(EnergyImpactLookups[Statewide Offering ID]=$B3609)*(EnergyImpactLookups[BldgType]=$C3609)*(EnergyImpactLookups[BldgVint]=$D3609)*(EnergyImpactLookups[BldgLoc]=$E3609),0))</f>
        <v>5.7599999999999998E-2</v>
      </c>
      <c r="T3609" cm="1">
        <f t="array" ref="T3609">INDEX(EnergyImpactLookups[AStdWBtherm],MATCH(1,(EnergyImpactLookups[Statewide Offering ID]=$B3609)*(EnergyImpactLookups[BldgType]=$C3609)*(EnergyImpactLookups[BldgVint]=$D3609)*(EnergyImpactLookups[BldgLoc]=$E3609),0))</f>
        <v>0</v>
      </c>
    </row>
    <row r="3610" spans="1:20" x14ac:dyDescent="0.3">
      <c r="A3610" t="s">
        <v>95</v>
      </c>
      <c r="B3610" t="s">
        <v>228</v>
      </c>
      <c r="C3610" t="s">
        <v>127</v>
      </c>
      <c r="D3610" t="s">
        <v>752</v>
      </c>
      <c r="E3610" t="s">
        <v>111</v>
      </c>
      <c r="F3610" t="s">
        <v>129</v>
      </c>
      <c r="G3610" t="s">
        <v>231</v>
      </c>
      <c r="H3610" t="s">
        <v>232</v>
      </c>
      <c r="I3610" t="s">
        <v>65</v>
      </c>
      <c r="J3610" s="1">
        <v>44172</v>
      </c>
      <c r="K3610" t="s">
        <v>100</v>
      </c>
      <c r="L3610">
        <v>1</v>
      </c>
      <c r="O3610" t="str" cm="1">
        <f t="array" ref="O3610">INDEX(EnergyImpactLookups[APreWBkWh-EAD_style],MATCH(1,(EnergyImpactLookups[Statewide Offering ID]=$B3610)*(EnergyImpactLookups[BldgType]=$C3610)*(EnergyImpactLookups[BldgVint]=$D3610)*(EnergyImpactLookups[BldgLoc]=$E3610),0))</f>
        <v/>
      </c>
      <c r="P3610" t="str" cm="1">
        <f t="array" ref="P3610">INDEX(EnergyImpactLookups[APreWBkW-EAD_style],MATCH(1,(EnergyImpactLookups[Statewide Offering ID]=$B3610)*(EnergyImpactLookups[BldgType]=$C3610)*(EnergyImpactLookups[BldgVint]=$D3610)*(EnergyImpactLookups[BldgLoc]=$E3610),0))</f>
        <v/>
      </c>
      <c r="Q3610" cm="1">
        <f t="array" ref="Q3610">INDEX(EnergyImpactLookups[APreWBtherm],MATCH(1,(EnergyImpactLookups[Statewide Offering ID]=$B3610)*(EnergyImpactLookups[BldgType]=$C3610)*(EnergyImpactLookups[BldgVint]=$D3610)*(EnergyImpactLookups[BldgLoc]=$E3610),0))</f>
        <v>0</v>
      </c>
      <c r="R3610" cm="1">
        <f t="array" ref="R3610">INDEX(EnergyImpactLookups[AStdWBkWh],MATCH(1,(EnergyImpactLookups[Statewide Offering ID]=$B3610)*(EnergyImpactLookups[BldgType]=$C3610)*(EnergyImpactLookups[BldgVint]=$D3610)*(EnergyImpactLookups[BldgLoc]=$E3610),0))</f>
        <v>146.1121</v>
      </c>
      <c r="S3610" cm="1">
        <f t="array" ref="S3610">INDEX(EnergyImpactLookups[AStdWBkW],MATCH(1,(EnergyImpactLookups[Statewide Offering ID]=$B3610)*(EnergyImpactLookups[BldgType]=$C3610)*(EnergyImpactLookups[BldgVint]=$D3610)*(EnergyImpactLookups[BldgLoc]=$E3610),0))</f>
        <v>0.115</v>
      </c>
      <c r="T3610" cm="1">
        <f t="array" ref="T3610">INDEX(EnergyImpactLookups[AStdWBtherm],MATCH(1,(EnergyImpactLookups[Statewide Offering ID]=$B3610)*(EnergyImpactLookups[BldgType]=$C3610)*(EnergyImpactLookups[BldgVint]=$D3610)*(EnergyImpactLookups[BldgLoc]=$E3610),0))</f>
        <v>0</v>
      </c>
    </row>
    <row r="3611" spans="1:20" x14ac:dyDescent="0.3">
      <c r="A3611" t="s">
        <v>95</v>
      </c>
      <c r="B3611" t="s">
        <v>228</v>
      </c>
      <c r="C3611" t="s">
        <v>127</v>
      </c>
      <c r="D3611" t="s">
        <v>752</v>
      </c>
      <c r="E3611" t="s">
        <v>112</v>
      </c>
      <c r="F3611" t="s">
        <v>129</v>
      </c>
      <c r="G3611" t="s">
        <v>231</v>
      </c>
      <c r="H3611" t="s">
        <v>232</v>
      </c>
      <c r="I3611" t="s">
        <v>65</v>
      </c>
      <c r="J3611" s="1">
        <v>44172</v>
      </c>
      <c r="K3611" t="s">
        <v>100</v>
      </c>
      <c r="L3611">
        <v>1</v>
      </c>
      <c r="O3611" t="str" cm="1">
        <f t="array" ref="O3611">INDEX(EnergyImpactLookups[APreWBkWh-EAD_style],MATCH(1,(EnergyImpactLookups[Statewide Offering ID]=$B3611)*(EnergyImpactLookups[BldgType]=$C3611)*(EnergyImpactLookups[BldgVint]=$D3611)*(EnergyImpactLookups[BldgLoc]=$E3611),0))</f>
        <v/>
      </c>
      <c r="P3611" t="str" cm="1">
        <f t="array" ref="P3611">INDEX(EnergyImpactLookups[APreWBkW-EAD_style],MATCH(1,(EnergyImpactLookups[Statewide Offering ID]=$B3611)*(EnergyImpactLookups[BldgType]=$C3611)*(EnergyImpactLookups[BldgVint]=$D3611)*(EnergyImpactLookups[BldgLoc]=$E3611),0))</f>
        <v/>
      </c>
      <c r="Q3611" cm="1">
        <f t="array" ref="Q3611">INDEX(EnergyImpactLookups[APreWBtherm],MATCH(1,(EnergyImpactLookups[Statewide Offering ID]=$B3611)*(EnergyImpactLookups[BldgType]=$C3611)*(EnergyImpactLookups[BldgVint]=$D3611)*(EnergyImpactLookups[BldgLoc]=$E3611),0))</f>
        <v>0</v>
      </c>
      <c r="R3611" cm="1">
        <f t="array" ref="R3611">INDEX(EnergyImpactLookups[AStdWBkWh],MATCH(1,(EnergyImpactLookups[Statewide Offering ID]=$B3611)*(EnergyImpactLookups[BldgType]=$C3611)*(EnergyImpactLookups[BldgVint]=$D3611)*(EnergyImpactLookups[BldgLoc]=$E3611),0))</f>
        <v>124.1354</v>
      </c>
      <c r="S3611" cm="1">
        <f t="array" ref="S3611">INDEX(EnergyImpactLookups[AStdWBkW],MATCH(1,(EnergyImpactLookups[Statewide Offering ID]=$B3611)*(EnergyImpactLookups[BldgType]=$C3611)*(EnergyImpactLookups[BldgVint]=$D3611)*(EnergyImpactLookups[BldgLoc]=$E3611),0))</f>
        <v>0.1208</v>
      </c>
      <c r="T3611" cm="1">
        <f t="array" ref="T3611">INDEX(EnergyImpactLookups[AStdWBtherm],MATCH(1,(EnergyImpactLookups[Statewide Offering ID]=$B3611)*(EnergyImpactLookups[BldgType]=$C3611)*(EnergyImpactLookups[BldgVint]=$D3611)*(EnergyImpactLookups[BldgLoc]=$E3611),0))</f>
        <v>0</v>
      </c>
    </row>
    <row r="3612" spans="1:20" x14ac:dyDescent="0.3">
      <c r="A3612" t="s">
        <v>95</v>
      </c>
      <c r="B3612" t="s">
        <v>228</v>
      </c>
      <c r="C3612" t="s">
        <v>127</v>
      </c>
      <c r="D3612" t="s">
        <v>752</v>
      </c>
      <c r="E3612" t="s">
        <v>113</v>
      </c>
      <c r="F3612" t="s">
        <v>129</v>
      </c>
      <c r="G3612" t="s">
        <v>231</v>
      </c>
      <c r="H3612" t="s">
        <v>232</v>
      </c>
      <c r="I3612" t="s">
        <v>65</v>
      </c>
      <c r="J3612" s="1">
        <v>44172</v>
      </c>
      <c r="K3612" t="s">
        <v>100</v>
      </c>
      <c r="L3612">
        <v>1</v>
      </c>
      <c r="O3612" t="str" cm="1">
        <f t="array" ref="O3612">INDEX(EnergyImpactLookups[APreWBkWh-EAD_style],MATCH(1,(EnergyImpactLookups[Statewide Offering ID]=$B3612)*(EnergyImpactLookups[BldgType]=$C3612)*(EnergyImpactLookups[BldgVint]=$D3612)*(EnergyImpactLookups[BldgLoc]=$E3612),0))</f>
        <v/>
      </c>
      <c r="P3612" t="str" cm="1">
        <f t="array" ref="P3612">INDEX(EnergyImpactLookups[APreWBkW-EAD_style],MATCH(1,(EnergyImpactLookups[Statewide Offering ID]=$B3612)*(EnergyImpactLookups[BldgType]=$C3612)*(EnergyImpactLookups[BldgVint]=$D3612)*(EnergyImpactLookups[BldgLoc]=$E3612),0))</f>
        <v/>
      </c>
      <c r="Q3612" cm="1">
        <f t="array" ref="Q3612">INDEX(EnergyImpactLookups[APreWBtherm],MATCH(1,(EnergyImpactLookups[Statewide Offering ID]=$B3612)*(EnergyImpactLookups[BldgType]=$C3612)*(EnergyImpactLookups[BldgVint]=$D3612)*(EnergyImpactLookups[BldgLoc]=$E3612),0))</f>
        <v>0</v>
      </c>
      <c r="R3612" cm="1">
        <f t="array" ref="R3612">INDEX(EnergyImpactLookups[AStdWBkWh],MATCH(1,(EnergyImpactLookups[Statewide Offering ID]=$B3612)*(EnergyImpactLookups[BldgType]=$C3612)*(EnergyImpactLookups[BldgVint]=$D3612)*(EnergyImpactLookups[BldgLoc]=$E3612),0))</f>
        <v>172.3177</v>
      </c>
      <c r="S3612" cm="1">
        <f t="array" ref="S3612">INDEX(EnergyImpactLookups[AStdWBkW],MATCH(1,(EnergyImpactLookups[Statewide Offering ID]=$B3612)*(EnergyImpactLookups[BldgType]=$C3612)*(EnergyImpactLookups[BldgVint]=$D3612)*(EnergyImpactLookups[BldgLoc]=$E3612),0))</f>
        <v>0.13339999999999999</v>
      </c>
      <c r="T3612" cm="1">
        <f t="array" ref="T3612">INDEX(EnergyImpactLookups[AStdWBtherm],MATCH(1,(EnergyImpactLookups[Statewide Offering ID]=$B3612)*(EnergyImpactLookups[BldgType]=$C3612)*(EnergyImpactLookups[BldgVint]=$D3612)*(EnergyImpactLookups[BldgLoc]=$E3612),0))</f>
        <v>0</v>
      </c>
    </row>
    <row r="3613" spans="1:20" x14ac:dyDescent="0.3">
      <c r="A3613" t="s">
        <v>95</v>
      </c>
      <c r="B3613" t="s">
        <v>228</v>
      </c>
      <c r="C3613" t="s">
        <v>127</v>
      </c>
      <c r="D3613" t="s">
        <v>752</v>
      </c>
      <c r="E3613" t="s">
        <v>114</v>
      </c>
      <c r="F3613" t="s">
        <v>129</v>
      </c>
      <c r="G3613" t="s">
        <v>231</v>
      </c>
      <c r="H3613" t="s">
        <v>232</v>
      </c>
      <c r="I3613" t="s">
        <v>65</v>
      </c>
      <c r="J3613" s="1">
        <v>44172</v>
      </c>
      <c r="K3613" t="s">
        <v>100</v>
      </c>
      <c r="L3613">
        <v>1</v>
      </c>
      <c r="O3613" t="str" cm="1">
        <f t="array" ref="O3613">INDEX(EnergyImpactLookups[APreWBkWh-EAD_style],MATCH(1,(EnergyImpactLookups[Statewide Offering ID]=$B3613)*(EnergyImpactLookups[BldgType]=$C3613)*(EnergyImpactLookups[BldgVint]=$D3613)*(EnergyImpactLookups[BldgLoc]=$E3613),0))</f>
        <v/>
      </c>
      <c r="P3613" t="str" cm="1">
        <f t="array" ref="P3613">INDEX(EnergyImpactLookups[APreWBkW-EAD_style],MATCH(1,(EnergyImpactLookups[Statewide Offering ID]=$B3613)*(EnergyImpactLookups[BldgType]=$C3613)*(EnergyImpactLookups[BldgVint]=$D3613)*(EnergyImpactLookups[BldgLoc]=$E3613),0))</f>
        <v/>
      </c>
      <c r="Q3613" cm="1">
        <f t="array" ref="Q3613">INDEX(EnergyImpactLookups[APreWBtherm],MATCH(1,(EnergyImpactLookups[Statewide Offering ID]=$B3613)*(EnergyImpactLookups[BldgType]=$C3613)*(EnergyImpactLookups[BldgVint]=$D3613)*(EnergyImpactLookups[BldgLoc]=$E3613),0))</f>
        <v>0</v>
      </c>
      <c r="R3613" cm="1">
        <f t="array" ref="R3613">INDEX(EnergyImpactLookups[AStdWBkWh],MATCH(1,(EnergyImpactLookups[Statewide Offering ID]=$B3613)*(EnergyImpactLookups[BldgType]=$C3613)*(EnergyImpactLookups[BldgVint]=$D3613)*(EnergyImpactLookups[BldgLoc]=$E3613),0))</f>
        <v>185.58269999999999</v>
      </c>
      <c r="S3613" cm="1">
        <f t="array" ref="S3613">INDEX(EnergyImpactLookups[AStdWBkW],MATCH(1,(EnergyImpactLookups[Statewide Offering ID]=$B3613)*(EnergyImpactLookups[BldgType]=$C3613)*(EnergyImpactLookups[BldgVint]=$D3613)*(EnergyImpactLookups[BldgLoc]=$E3613),0))</f>
        <v>0.185</v>
      </c>
      <c r="T3613" cm="1">
        <f t="array" ref="T3613">INDEX(EnergyImpactLookups[AStdWBtherm],MATCH(1,(EnergyImpactLookups[Statewide Offering ID]=$B3613)*(EnergyImpactLookups[BldgType]=$C3613)*(EnergyImpactLookups[BldgVint]=$D3613)*(EnergyImpactLookups[BldgLoc]=$E3613),0))</f>
        <v>0</v>
      </c>
    </row>
    <row r="3614" spans="1:20" x14ac:dyDescent="0.3">
      <c r="A3614" t="s">
        <v>95</v>
      </c>
      <c r="B3614" t="s">
        <v>228</v>
      </c>
      <c r="C3614" t="s">
        <v>127</v>
      </c>
      <c r="D3614" t="s">
        <v>752</v>
      </c>
      <c r="E3614" t="s">
        <v>115</v>
      </c>
      <c r="F3614" t="s">
        <v>129</v>
      </c>
      <c r="G3614" t="s">
        <v>231</v>
      </c>
      <c r="H3614" t="s">
        <v>232</v>
      </c>
      <c r="I3614" t="s">
        <v>65</v>
      </c>
      <c r="J3614" s="1">
        <v>44172</v>
      </c>
      <c r="K3614" t="s">
        <v>100</v>
      </c>
      <c r="L3614">
        <v>1</v>
      </c>
      <c r="O3614" t="str" cm="1">
        <f t="array" ref="O3614">INDEX(EnergyImpactLookups[APreWBkWh-EAD_style],MATCH(1,(EnergyImpactLookups[Statewide Offering ID]=$B3614)*(EnergyImpactLookups[BldgType]=$C3614)*(EnergyImpactLookups[BldgVint]=$D3614)*(EnergyImpactLookups[BldgLoc]=$E3614),0))</f>
        <v/>
      </c>
      <c r="P3614" t="str" cm="1">
        <f t="array" ref="P3614">INDEX(EnergyImpactLookups[APreWBkW-EAD_style],MATCH(1,(EnergyImpactLookups[Statewide Offering ID]=$B3614)*(EnergyImpactLookups[BldgType]=$C3614)*(EnergyImpactLookups[BldgVint]=$D3614)*(EnergyImpactLookups[BldgLoc]=$E3614),0))</f>
        <v/>
      </c>
      <c r="Q3614" cm="1">
        <f t="array" ref="Q3614">INDEX(EnergyImpactLookups[APreWBtherm],MATCH(1,(EnergyImpactLookups[Statewide Offering ID]=$B3614)*(EnergyImpactLookups[BldgType]=$C3614)*(EnergyImpactLookups[BldgVint]=$D3614)*(EnergyImpactLookups[BldgLoc]=$E3614),0))</f>
        <v>0</v>
      </c>
      <c r="R3614" cm="1">
        <f t="array" ref="R3614">INDEX(EnergyImpactLookups[AStdWBkWh],MATCH(1,(EnergyImpactLookups[Statewide Offering ID]=$B3614)*(EnergyImpactLookups[BldgType]=$C3614)*(EnergyImpactLookups[BldgVint]=$D3614)*(EnergyImpactLookups[BldgLoc]=$E3614),0))</f>
        <v>119.9579</v>
      </c>
      <c r="S3614" cm="1">
        <f t="array" ref="S3614">INDEX(EnergyImpactLookups[AStdWBkW],MATCH(1,(EnergyImpactLookups[Statewide Offering ID]=$B3614)*(EnergyImpactLookups[BldgType]=$C3614)*(EnergyImpactLookups[BldgVint]=$D3614)*(EnergyImpactLookups[BldgLoc]=$E3614),0))</f>
        <v>0.1651</v>
      </c>
      <c r="T3614" cm="1">
        <f t="array" ref="T3614">INDEX(EnergyImpactLookups[AStdWBtherm],MATCH(1,(EnergyImpactLookups[Statewide Offering ID]=$B3614)*(EnergyImpactLookups[BldgType]=$C3614)*(EnergyImpactLookups[BldgVint]=$D3614)*(EnergyImpactLookups[BldgLoc]=$E3614),0))</f>
        <v>0</v>
      </c>
    </row>
    <row r="3615" spans="1:20" x14ac:dyDescent="0.3">
      <c r="A3615" t="s">
        <v>95</v>
      </c>
      <c r="B3615" t="s">
        <v>228</v>
      </c>
      <c r="C3615" t="s">
        <v>127</v>
      </c>
      <c r="D3615" t="s">
        <v>752</v>
      </c>
      <c r="E3615" t="s">
        <v>116</v>
      </c>
      <c r="F3615" t="s">
        <v>129</v>
      </c>
      <c r="G3615" t="s">
        <v>231</v>
      </c>
      <c r="H3615" t="s">
        <v>232</v>
      </c>
      <c r="I3615" t="s">
        <v>65</v>
      </c>
      <c r="J3615" s="1">
        <v>44172</v>
      </c>
      <c r="K3615" t="s">
        <v>100</v>
      </c>
      <c r="L3615">
        <v>1</v>
      </c>
      <c r="O3615" t="str" cm="1">
        <f t="array" ref="O3615">INDEX(EnergyImpactLookups[APreWBkWh-EAD_style],MATCH(1,(EnergyImpactLookups[Statewide Offering ID]=$B3615)*(EnergyImpactLookups[BldgType]=$C3615)*(EnergyImpactLookups[BldgVint]=$D3615)*(EnergyImpactLookups[BldgLoc]=$E3615),0))</f>
        <v/>
      </c>
      <c r="P3615" t="str" cm="1">
        <f t="array" ref="P3615">INDEX(EnergyImpactLookups[APreWBkW-EAD_style],MATCH(1,(EnergyImpactLookups[Statewide Offering ID]=$B3615)*(EnergyImpactLookups[BldgType]=$C3615)*(EnergyImpactLookups[BldgVint]=$D3615)*(EnergyImpactLookups[BldgLoc]=$E3615),0))</f>
        <v/>
      </c>
      <c r="Q3615" cm="1">
        <f t="array" ref="Q3615">INDEX(EnergyImpactLookups[APreWBtherm],MATCH(1,(EnergyImpactLookups[Statewide Offering ID]=$B3615)*(EnergyImpactLookups[BldgType]=$C3615)*(EnergyImpactLookups[BldgVint]=$D3615)*(EnergyImpactLookups[BldgLoc]=$E3615),0))</f>
        <v>0</v>
      </c>
      <c r="R3615" cm="1">
        <f t="array" ref="R3615">INDEX(EnergyImpactLookups[AStdWBkWh],MATCH(1,(EnergyImpactLookups[Statewide Offering ID]=$B3615)*(EnergyImpactLookups[BldgType]=$C3615)*(EnergyImpactLookups[BldgVint]=$D3615)*(EnergyImpactLookups[BldgLoc]=$E3615),0))</f>
        <v>210.12520000000001</v>
      </c>
      <c r="S3615" cm="1">
        <f t="array" ref="S3615">INDEX(EnergyImpactLookups[AStdWBkW],MATCH(1,(EnergyImpactLookups[Statewide Offering ID]=$B3615)*(EnergyImpactLookups[BldgType]=$C3615)*(EnergyImpactLookups[BldgVint]=$D3615)*(EnergyImpactLookups[BldgLoc]=$E3615),0))</f>
        <v>0.18110000000000001</v>
      </c>
      <c r="T3615" cm="1">
        <f t="array" ref="T3615">INDEX(EnergyImpactLookups[AStdWBtherm],MATCH(1,(EnergyImpactLookups[Statewide Offering ID]=$B3615)*(EnergyImpactLookups[BldgType]=$C3615)*(EnergyImpactLookups[BldgVint]=$D3615)*(EnergyImpactLookups[BldgLoc]=$E3615),0))</f>
        <v>0</v>
      </c>
    </row>
    <row r="3616" spans="1:20" x14ac:dyDescent="0.3">
      <c r="A3616" t="s">
        <v>95</v>
      </c>
      <c r="B3616" t="s">
        <v>228</v>
      </c>
      <c r="C3616" t="s">
        <v>127</v>
      </c>
      <c r="D3616" t="s">
        <v>752</v>
      </c>
      <c r="E3616" t="s">
        <v>117</v>
      </c>
      <c r="F3616" t="s">
        <v>129</v>
      </c>
      <c r="G3616" t="s">
        <v>231</v>
      </c>
      <c r="H3616" t="s">
        <v>232</v>
      </c>
      <c r="I3616" t="s">
        <v>65</v>
      </c>
      <c r="J3616" s="1">
        <v>44172</v>
      </c>
      <c r="K3616" t="s">
        <v>100</v>
      </c>
      <c r="L3616">
        <v>1</v>
      </c>
      <c r="O3616" t="str" cm="1">
        <f t="array" ref="O3616">INDEX(EnergyImpactLookups[APreWBkWh-EAD_style],MATCH(1,(EnergyImpactLookups[Statewide Offering ID]=$B3616)*(EnergyImpactLookups[BldgType]=$C3616)*(EnergyImpactLookups[BldgVint]=$D3616)*(EnergyImpactLookups[BldgLoc]=$E3616),0))</f>
        <v/>
      </c>
      <c r="P3616" t="str" cm="1">
        <f t="array" ref="P3616">INDEX(EnergyImpactLookups[APreWBkW-EAD_style],MATCH(1,(EnergyImpactLookups[Statewide Offering ID]=$B3616)*(EnergyImpactLookups[BldgType]=$C3616)*(EnergyImpactLookups[BldgVint]=$D3616)*(EnergyImpactLookups[BldgLoc]=$E3616),0))</f>
        <v/>
      </c>
      <c r="Q3616" cm="1">
        <f t="array" ref="Q3616">INDEX(EnergyImpactLookups[APreWBtherm],MATCH(1,(EnergyImpactLookups[Statewide Offering ID]=$B3616)*(EnergyImpactLookups[BldgType]=$C3616)*(EnergyImpactLookups[BldgVint]=$D3616)*(EnergyImpactLookups[BldgLoc]=$E3616),0))</f>
        <v>0</v>
      </c>
      <c r="R3616" cm="1">
        <f t="array" ref="R3616">INDEX(EnergyImpactLookups[AStdWBkWh],MATCH(1,(EnergyImpactLookups[Statewide Offering ID]=$B3616)*(EnergyImpactLookups[BldgType]=$C3616)*(EnergyImpactLookups[BldgVint]=$D3616)*(EnergyImpactLookups[BldgLoc]=$E3616),0))</f>
        <v>180.77930000000001</v>
      </c>
      <c r="S3616" cm="1">
        <f t="array" ref="S3616">INDEX(EnergyImpactLookups[AStdWBkW],MATCH(1,(EnergyImpactLookups[Statewide Offering ID]=$B3616)*(EnergyImpactLookups[BldgType]=$C3616)*(EnergyImpactLookups[BldgVint]=$D3616)*(EnergyImpactLookups[BldgLoc]=$E3616),0))</f>
        <v>0.1736</v>
      </c>
      <c r="T3616" cm="1">
        <f t="array" ref="T3616">INDEX(EnergyImpactLookups[AStdWBtherm],MATCH(1,(EnergyImpactLookups[Statewide Offering ID]=$B3616)*(EnergyImpactLookups[BldgType]=$C3616)*(EnergyImpactLookups[BldgVint]=$D3616)*(EnergyImpactLookups[BldgLoc]=$E3616),0))</f>
        <v>0</v>
      </c>
    </row>
    <row r="3617" spans="1:20" x14ac:dyDescent="0.3">
      <c r="A3617" t="s">
        <v>95</v>
      </c>
      <c r="B3617" t="s">
        <v>228</v>
      </c>
      <c r="C3617" t="s">
        <v>127</v>
      </c>
      <c r="D3617" t="s">
        <v>752</v>
      </c>
      <c r="E3617" t="s">
        <v>118</v>
      </c>
      <c r="F3617" t="s">
        <v>129</v>
      </c>
      <c r="G3617" t="s">
        <v>231</v>
      </c>
      <c r="H3617" t="s">
        <v>232</v>
      </c>
      <c r="I3617" t="s">
        <v>65</v>
      </c>
      <c r="J3617" s="1">
        <v>44172</v>
      </c>
      <c r="K3617" t="s">
        <v>100</v>
      </c>
      <c r="L3617">
        <v>1</v>
      </c>
      <c r="O3617" t="str" cm="1">
        <f t="array" ref="O3617">INDEX(EnergyImpactLookups[APreWBkWh-EAD_style],MATCH(1,(EnergyImpactLookups[Statewide Offering ID]=$B3617)*(EnergyImpactLookups[BldgType]=$C3617)*(EnergyImpactLookups[BldgVint]=$D3617)*(EnergyImpactLookups[BldgLoc]=$E3617),0))</f>
        <v/>
      </c>
      <c r="P3617" t="str" cm="1">
        <f t="array" ref="P3617">INDEX(EnergyImpactLookups[APreWBkW-EAD_style],MATCH(1,(EnergyImpactLookups[Statewide Offering ID]=$B3617)*(EnergyImpactLookups[BldgType]=$C3617)*(EnergyImpactLookups[BldgVint]=$D3617)*(EnergyImpactLookups[BldgLoc]=$E3617),0))</f>
        <v/>
      </c>
      <c r="Q3617" cm="1">
        <f t="array" ref="Q3617">INDEX(EnergyImpactLookups[APreWBtherm],MATCH(1,(EnergyImpactLookups[Statewide Offering ID]=$B3617)*(EnergyImpactLookups[BldgType]=$C3617)*(EnergyImpactLookups[BldgVint]=$D3617)*(EnergyImpactLookups[BldgLoc]=$E3617),0))</f>
        <v>0</v>
      </c>
      <c r="R3617" cm="1">
        <f t="array" ref="R3617">INDEX(EnergyImpactLookups[AStdWBkWh],MATCH(1,(EnergyImpactLookups[Statewide Offering ID]=$B3617)*(EnergyImpactLookups[BldgType]=$C3617)*(EnergyImpactLookups[BldgVint]=$D3617)*(EnergyImpactLookups[BldgLoc]=$E3617),0))</f>
        <v>297.08170000000001</v>
      </c>
      <c r="S3617" cm="1">
        <f t="array" ref="S3617">INDEX(EnergyImpactLookups[AStdWBkW],MATCH(1,(EnergyImpactLookups[Statewide Offering ID]=$B3617)*(EnergyImpactLookups[BldgType]=$C3617)*(EnergyImpactLookups[BldgVint]=$D3617)*(EnergyImpactLookups[BldgLoc]=$E3617),0))</f>
        <v>0.19539999999999999</v>
      </c>
      <c r="T3617" cm="1">
        <f t="array" ref="T3617">INDEX(EnergyImpactLookups[AStdWBtherm],MATCH(1,(EnergyImpactLookups[Statewide Offering ID]=$B3617)*(EnergyImpactLookups[BldgType]=$C3617)*(EnergyImpactLookups[BldgVint]=$D3617)*(EnergyImpactLookups[BldgLoc]=$E3617),0))</f>
        <v>0</v>
      </c>
    </row>
    <row r="3618" spans="1:20" x14ac:dyDescent="0.3">
      <c r="A3618" t="s">
        <v>95</v>
      </c>
      <c r="B3618" t="s">
        <v>228</v>
      </c>
      <c r="C3618" t="s">
        <v>127</v>
      </c>
      <c r="D3618" t="s">
        <v>752</v>
      </c>
      <c r="E3618" t="s">
        <v>119</v>
      </c>
      <c r="F3618" t="s">
        <v>129</v>
      </c>
      <c r="G3618" t="s">
        <v>231</v>
      </c>
      <c r="H3618" t="s">
        <v>232</v>
      </c>
      <c r="I3618" t="s">
        <v>65</v>
      </c>
      <c r="J3618" s="1">
        <v>44172</v>
      </c>
      <c r="K3618" t="s">
        <v>100</v>
      </c>
      <c r="L3618">
        <v>1</v>
      </c>
      <c r="O3618" t="str" cm="1">
        <f t="array" ref="O3618">INDEX(EnergyImpactLookups[APreWBkWh-EAD_style],MATCH(1,(EnergyImpactLookups[Statewide Offering ID]=$B3618)*(EnergyImpactLookups[BldgType]=$C3618)*(EnergyImpactLookups[BldgVint]=$D3618)*(EnergyImpactLookups[BldgLoc]=$E3618),0))</f>
        <v/>
      </c>
      <c r="P3618" t="str" cm="1">
        <f t="array" ref="P3618">INDEX(EnergyImpactLookups[APreWBkW-EAD_style],MATCH(1,(EnergyImpactLookups[Statewide Offering ID]=$B3618)*(EnergyImpactLookups[BldgType]=$C3618)*(EnergyImpactLookups[BldgVint]=$D3618)*(EnergyImpactLookups[BldgLoc]=$E3618),0))</f>
        <v/>
      </c>
      <c r="Q3618" cm="1">
        <f t="array" ref="Q3618">INDEX(EnergyImpactLookups[APreWBtherm],MATCH(1,(EnergyImpactLookups[Statewide Offering ID]=$B3618)*(EnergyImpactLookups[BldgType]=$C3618)*(EnergyImpactLookups[BldgVint]=$D3618)*(EnergyImpactLookups[BldgLoc]=$E3618),0))</f>
        <v>0</v>
      </c>
      <c r="R3618" cm="1">
        <f t="array" ref="R3618">INDEX(EnergyImpactLookups[AStdWBkWh],MATCH(1,(EnergyImpactLookups[Statewide Offering ID]=$B3618)*(EnergyImpactLookups[BldgType]=$C3618)*(EnergyImpactLookups[BldgVint]=$D3618)*(EnergyImpactLookups[BldgLoc]=$E3618),0))</f>
        <v>45.656599999999997</v>
      </c>
      <c r="S3618" cm="1">
        <f t="array" ref="S3618">INDEX(EnergyImpactLookups[AStdWBkW],MATCH(1,(EnergyImpactLookups[Statewide Offering ID]=$B3618)*(EnergyImpactLookups[BldgType]=$C3618)*(EnergyImpactLookups[BldgVint]=$D3618)*(EnergyImpactLookups[BldgLoc]=$E3618),0))</f>
        <v>7.5899999999999995E-2</v>
      </c>
      <c r="T3618" cm="1">
        <f t="array" ref="T3618">INDEX(EnergyImpactLookups[AStdWBtherm],MATCH(1,(EnergyImpactLookups[Statewide Offering ID]=$B3618)*(EnergyImpactLookups[BldgType]=$C3618)*(EnergyImpactLookups[BldgVint]=$D3618)*(EnergyImpactLookups[BldgLoc]=$E3618),0))</f>
        <v>0</v>
      </c>
    </row>
    <row r="3619" spans="1:20" x14ac:dyDescent="0.3">
      <c r="A3619" t="s">
        <v>95</v>
      </c>
      <c r="B3619" t="s">
        <v>228</v>
      </c>
      <c r="C3619" t="s">
        <v>130</v>
      </c>
      <c r="D3619" t="s">
        <v>752</v>
      </c>
      <c r="E3619" t="s">
        <v>99</v>
      </c>
      <c r="F3619" t="s">
        <v>129</v>
      </c>
      <c r="G3619" t="s">
        <v>231</v>
      </c>
      <c r="H3619" t="s">
        <v>232</v>
      </c>
      <c r="I3619" t="s">
        <v>65</v>
      </c>
      <c r="J3619" s="1">
        <v>44172</v>
      </c>
      <c r="K3619" t="s">
        <v>100</v>
      </c>
      <c r="L3619">
        <v>1</v>
      </c>
      <c r="O3619" t="str" cm="1">
        <f t="array" ref="O3619">INDEX(EnergyImpactLookups[APreWBkWh-EAD_style],MATCH(1,(EnergyImpactLookups[Statewide Offering ID]=$B3619)*(EnergyImpactLookups[BldgType]=$C3619)*(EnergyImpactLookups[BldgVint]=$D3619)*(EnergyImpactLookups[BldgLoc]=$E3619),0))</f>
        <v/>
      </c>
      <c r="P3619" t="str" cm="1">
        <f t="array" ref="P3619">INDEX(EnergyImpactLookups[APreWBkW-EAD_style],MATCH(1,(EnergyImpactLookups[Statewide Offering ID]=$B3619)*(EnergyImpactLookups[BldgType]=$C3619)*(EnergyImpactLookups[BldgVint]=$D3619)*(EnergyImpactLookups[BldgLoc]=$E3619),0))</f>
        <v/>
      </c>
      <c r="Q3619" cm="1">
        <f t="array" ref="Q3619">INDEX(EnergyImpactLookups[APreWBtherm],MATCH(1,(EnergyImpactLookups[Statewide Offering ID]=$B3619)*(EnergyImpactLookups[BldgType]=$C3619)*(EnergyImpactLookups[BldgVint]=$D3619)*(EnergyImpactLookups[BldgLoc]=$E3619),0))</f>
        <v>0</v>
      </c>
      <c r="R3619" cm="1">
        <f t="array" ref="R3619">INDEX(EnergyImpactLookups[AStdWBkWh],MATCH(1,(EnergyImpactLookups[Statewide Offering ID]=$B3619)*(EnergyImpactLookups[BldgType]=$C3619)*(EnergyImpactLookups[BldgVint]=$D3619)*(EnergyImpactLookups[BldgLoc]=$E3619),0))</f>
        <v>19.410599999999999</v>
      </c>
      <c r="S3619" cm="1">
        <f t="array" ref="S3619">INDEX(EnergyImpactLookups[AStdWBkW],MATCH(1,(EnergyImpactLookups[Statewide Offering ID]=$B3619)*(EnergyImpactLookups[BldgType]=$C3619)*(EnergyImpactLookups[BldgVint]=$D3619)*(EnergyImpactLookups[BldgLoc]=$E3619),0))</f>
        <v>2E-3</v>
      </c>
      <c r="T3619" cm="1">
        <f t="array" ref="T3619">INDEX(EnergyImpactLookups[AStdWBtherm],MATCH(1,(EnergyImpactLookups[Statewide Offering ID]=$B3619)*(EnergyImpactLookups[BldgType]=$C3619)*(EnergyImpactLookups[BldgVint]=$D3619)*(EnergyImpactLookups[BldgLoc]=$E3619),0))</f>
        <v>0</v>
      </c>
    </row>
    <row r="3620" spans="1:20" x14ac:dyDescent="0.3">
      <c r="A3620" t="s">
        <v>95</v>
      </c>
      <c r="B3620" t="s">
        <v>228</v>
      </c>
      <c r="C3620" t="s">
        <v>130</v>
      </c>
      <c r="D3620" t="s">
        <v>752</v>
      </c>
      <c r="E3620" t="s">
        <v>103</v>
      </c>
      <c r="F3620" t="s">
        <v>129</v>
      </c>
      <c r="G3620" t="s">
        <v>231</v>
      </c>
      <c r="H3620" t="s">
        <v>232</v>
      </c>
      <c r="I3620" t="s">
        <v>65</v>
      </c>
      <c r="J3620" s="1">
        <v>44172</v>
      </c>
      <c r="K3620" t="s">
        <v>100</v>
      </c>
      <c r="L3620">
        <v>1</v>
      </c>
      <c r="O3620" t="str" cm="1">
        <f t="array" ref="O3620">INDEX(EnergyImpactLookups[APreWBkWh-EAD_style],MATCH(1,(EnergyImpactLookups[Statewide Offering ID]=$B3620)*(EnergyImpactLookups[BldgType]=$C3620)*(EnergyImpactLookups[BldgVint]=$D3620)*(EnergyImpactLookups[BldgLoc]=$E3620),0))</f>
        <v/>
      </c>
      <c r="P3620" t="str" cm="1">
        <f t="array" ref="P3620">INDEX(EnergyImpactLookups[APreWBkW-EAD_style],MATCH(1,(EnergyImpactLookups[Statewide Offering ID]=$B3620)*(EnergyImpactLookups[BldgType]=$C3620)*(EnergyImpactLookups[BldgVint]=$D3620)*(EnergyImpactLookups[BldgLoc]=$E3620),0))</f>
        <v/>
      </c>
      <c r="Q3620" cm="1">
        <f t="array" ref="Q3620">INDEX(EnergyImpactLookups[APreWBtherm],MATCH(1,(EnergyImpactLookups[Statewide Offering ID]=$B3620)*(EnergyImpactLookups[BldgType]=$C3620)*(EnergyImpactLookups[BldgVint]=$D3620)*(EnergyImpactLookups[BldgLoc]=$E3620),0))</f>
        <v>0</v>
      </c>
      <c r="R3620" cm="1">
        <f t="array" ref="R3620">INDEX(EnergyImpactLookups[AStdWBkWh],MATCH(1,(EnergyImpactLookups[Statewide Offering ID]=$B3620)*(EnergyImpactLookups[BldgType]=$C3620)*(EnergyImpactLookups[BldgVint]=$D3620)*(EnergyImpactLookups[BldgLoc]=$E3620),0))</f>
        <v>56.465899999999998</v>
      </c>
      <c r="S3620" cm="1">
        <f t="array" ref="S3620">INDEX(EnergyImpactLookups[AStdWBkW],MATCH(1,(EnergyImpactLookups[Statewide Offering ID]=$B3620)*(EnergyImpactLookups[BldgType]=$C3620)*(EnergyImpactLookups[BldgVint]=$D3620)*(EnergyImpactLookups[BldgLoc]=$E3620),0))</f>
        <v>0.1211</v>
      </c>
      <c r="T3620" cm="1">
        <f t="array" ref="T3620">INDEX(EnergyImpactLookups[AStdWBtherm],MATCH(1,(EnergyImpactLookups[Statewide Offering ID]=$B3620)*(EnergyImpactLookups[BldgType]=$C3620)*(EnergyImpactLookups[BldgVint]=$D3620)*(EnergyImpactLookups[BldgLoc]=$E3620),0))</f>
        <v>0</v>
      </c>
    </row>
    <row r="3621" spans="1:20" x14ac:dyDescent="0.3">
      <c r="A3621" t="s">
        <v>95</v>
      </c>
      <c r="B3621" t="s">
        <v>228</v>
      </c>
      <c r="C3621" t="s">
        <v>130</v>
      </c>
      <c r="D3621" t="s">
        <v>752</v>
      </c>
      <c r="E3621" t="s">
        <v>104</v>
      </c>
      <c r="F3621" t="s">
        <v>129</v>
      </c>
      <c r="G3621" t="s">
        <v>231</v>
      </c>
      <c r="H3621" t="s">
        <v>232</v>
      </c>
      <c r="I3621" t="s">
        <v>65</v>
      </c>
      <c r="J3621" s="1">
        <v>44172</v>
      </c>
      <c r="K3621" t="s">
        <v>100</v>
      </c>
      <c r="L3621">
        <v>1</v>
      </c>
      <c r="O3621" t="str" cm="1">
        <f t="array" ref="O3621">INDEX(EnergyImpactLookups[APreWBkWh-EAD_style],MATCH(1,(EnergyImpactLookups[Statewide Offering ID]=$B3621)*(EnergyImpactLookups[BldgType]=$C3621)*(EnergyImpactLookups[BldgVint]=$D3621)*(EnergyImpactLookups[BldgLoc]=$E3621),0))</f>
        <v/>
      </c>
      <c r="P3621" t="str" cm="1">
        <f t="array" ref="P3621">INDEX(EnergyImpactLookups[APreWBkW-EAD_style],MATCH(1,(EnergyImpactLookups[Statewide Offering ID]=$B3621)*(EnergyImpactLookups[BldgType]=$C3621)*(EnergyImpactLookups[BldgVint]=$D3621)*(EnergyImpactLookups[BldgLoc]=$E3621),0))</f>
        <v/>
      </c>
      <c r="Q3621" cm="1">
        <f t="array" ref="Q3621">INDEX(EnergyImpactLookups[APreWBtherm],MATCH(1,(EnergyImpactLookups[Statewide Offering ID]=$B3621)*(EnergyImpactLookups[BldgType]=$C3621)*(EnergyImpactLookups[BldgVint]=$D3621)*(EnergyImpactLookups[BldgLoc]=$E3621),0))</f>
        <v>0</v>
      </c>
      <c r="R3621" cm="1">
        <f t="array" ref="R3621">INDEX(EnergyImpactLookups[AStdWBkWh],MATCH(1,(EnergyImpactLookups[Statewide Offering ID]=$B3621)*(EnergyImpactLookups[BldgType]=$C3621)*(EnergyImpactLookups[BldgVint]=$D3621)*(EnergyImpactLookups[BldgLoc]=$E3621),0))</f>
        <v>22.012799999999999</v>
      </c>
      <c r="S3621" cm="1">
        <f t="array" ref="S3621">INDEX(EnergyImpactLookups[AStdWBkW],MATCH(1,(EnergyImpactLookups[Statewide Offering ID]=$B3621)*(EnergyImpactLookups[BldgType]=$C3621)*(EnergyImpactLookups[BldgVint]=$D3621)*(EnergyImpactLookups[BldgLoc]=$E3621),0))</f>
        <v>4.5999999999999999E-2</v>
      </c>
      <c r="T3621" cm="1">
        <f t="array" ref="T3621">INDEX(EnergyImpactLookups[AStdWBtherm],MATCH(1,(EnergyImpactLookups[Statewide Offering ID]=$B3621)*(EnergyImpactLookups[BldgType]=$C3621)*(EnergyImpactLookups[BldgVint]=$D3621)*(EnergyImpactLookups[BldgLoc]=$E3621),0))</f>
        <v>0</v>
      </c>
    </row>
    <row r="3622" spans="1:20" x14ac:dyDescent="0.3">
      <c r="A3622" t="s">
        <v>95</v>
      </c>
      <c r="B3622" t="s">
        <v>228</v>
      </c>
      <c r="C3622" t="s">
        <v>130</v>
      </c>
      <c r="D3622" t="s">
        <v>752</v>
      </c>
      <c r="E3622" t="s">
        <v>105</v>
      </c>
      <c r="F3622" t="s">
        <v>129</v>
      </c>
      <c r="G3622" t="s">
        <v>231</v>
      </c>
      <c r="H3622" t="s">
        <v>232</v>
      </c>
      <c r="I3622" t="s">
        <v>65</v>
      </c>
      <c r="J3622" s="1">
        <v>44172</v>
      </c>
      <c r="K3622" t="s">
        <v>100</v>
      </c>
      <c r="L3622">
        <v>1</v>
      </c>
      <c r="O3622" t="str" cm="1">
        <f t="array" ref="O3622">INDEX(EnergyImpactLookups[APreWBkWh-EAD_style],MATCH(1,(EnergyImpactLookups[Statewide Offering ID]=$B3622)*(EnergyImpactLookups[BldgType]=$C3622)*(EnergyImpactLookups[BldgVint]=$D3622)*(EnergyImpactLookups[BldgLoc]=$E3622),0))</f>
        <v/>
      </c>
      <c r="P3622" t="str" cm="1">
        <f t="array" ref="P3622">INDEX(EnergyImpactLookups[APreWBkW-EAD_style],MATCH(1,(EnergyImpactLookups[Statewide Offering ID]=$B3622)*(EnergyImpactLookups[BldgType]=$C3622)*(EnergyImpactLookups[BldgVint]=$D3622)*(EnergyImpactLookups[BldgLoc]=$E3622),0))</f>
        <v/>
      </c>
      <c r="Q3622" cm="1">
        <f t="array" ref="Q3622">INDEX(EnergyImpactLookups[APreWBtherm],MATCH(1,(EnergyImpactLookups[Statewide Offering ID]=$B3622)*(EnergyImpactLookups[BldgType]=$C3622)*(EnergyImpactLookups[BldgVint]=$D3622)*(EnergyImpactLookups[BldgLoc]=$E3622),0))</f>
        <v>0</v>
      </c>
      <c r="R3622" cm="1">
        <f t="array" ref="R3622">INDEX(EnergyImpactLookups[AStdWBkWh],MATCH(1,(EnergyImpactLookups[Statewide Offering ID]=$B3622)*(EnergyImpactLookups[BldgType]=$C3622)*(EnergyImpactLookups[BldgVint]=$D3622)*(EnergyImpactLookups[BldgLoc]=$E3622),0))</f>
        <v>118.5129</v>
      </c>
      <c r="S3622" cm="1">
        <f t="array" ref="S3622">INDEX(EnergyImpactLookups[AStdWBkW],MATCH(1,(EnergyImpactLookups[Statewide Offering ID]=$B3622)*(EnergyImpactLookups[BldgType]=$C3622)*(EnergyImpactLookups[BldgVint]=$D3622)*(EnergyImpactLookups[BldgLoc]=$E3622),0))</f>
        <v>0.1825</v>
      </c>
      <c r="T3622" cm="1">
        <f t="array" ref="T3622">INDEX(EnergyImpactLookups[AStdWBtherm],MATCH(1,(EnergyImpactLookups[Statewide Offering ID]=$B3622)*(EnergyImpactLookups[BldgType]=$C3622)*(EnergyImpactLookups[BldgVint]=$D3622)*(EnergyImpactLookups[BldgLoc]=$E3622),0))</f>
        <v>0</v>
      </c>
    </row>
    <row r="3623" spans="1:20" x14ac:dyDescent="0.3">
      <c r="A3623" t="s">
        <v>95</v>
      </c>
      <c r="B3623" t="s">
        <v>228</v>
      </c>
      <c r="C3623" t="s">
        <v>130</v>
      </c>
      <c r="D3623" t="s">
        <v>752</v>
      </c>
      <c r="E3623" t="s">
        <v>106</v>
      </c>
      <c r="F3623" t="s">
        <v>129</v>
      </c>
      <c r="G3623" t="s">
        <v>231</v>
      </c>
      <c r="H3623" t="s">
        <v>232</v>
      </c>
      <c r="I3623" t="s">
        <v>65</v>
      </c>
      <c r="J3623" s="1">
        <v>44172</v>
      </c>
      <c r="K3623" t="s">
        <v>100</v>
      </c>
      <c r="L3623">
        <v>1</v>
      </c>
      <c r="O3623" t="str" cm="1">
        <f t="array" ref="O3623">INDEX(EnergyImpactLookups[APreWBkWh-EAD_style],MATCH(1,(EnergyImpactLookups[Statewide Offering ID]=$B3623)*(EnergyImpactLookups[BldgType]=$C3623)*(EnergyImpactLookups[BldgVint]=$D3623)*(EnergyImpactLookups[BldgLoc]=$E3623),0))</f>
        <v/>
      </c>
      <c r="P3623" t="str" cm="1">
        <f t="array" ref="P3623">INDEX(EnergyImpactLookups[APreWBkW-EAD_style],MATCH(1,(EnergyImpactLookups[Statewide Offering ID]=$B3623)*(EnergyImpactLookups[BldgType]=$C3623)*(EnergyImpactLookups[BldgVint]=$D3623)*(EnergyImpactLookups[BldgLoc]=$E3623),0))</f>
        <v/>
      </c>
      <c r="Q3623" cm="1">
        <f t="array" ref="Q3623">INDEX(EnergyImpactLookups[APreWBtherm],MATCH(1,(EnergyImpactLookups[Statewide Offering ID]=$B3623)*(EnergyImpactLookups[BldgType]=$C3623)*(EnergyImpactLookups[BldgVint]=$D3623)*(EnergyImpactLookups[BldgLoc]=$E3623),0))</f>
        <v>0</v>
      </c>
      <c r="R3623" cm="1">
        <f t="array" ref="R3623">INDEX(EnergyImpactLookups[AStdWBkWh],MATCH(1,(EnergyImpactLookups[Statewide Offering ID]=$B3623)*(EnergyImpactLookups[BldgType]=$C3623)*(EnergyImpactLookups[BldgVint]=$D3623)*(EnergyImpactLookups[BldgLoc]=$E3623),0))</f>
        <v>20.212800000000001</v>
      </c>
      <c r="S3623" cm="1">
        <f t="array" ref="S3623">INDEX(EnergyImpactLookups[AStdWBkW],MATCH(1,(EnergyImpactLookups[Statewide Offering ID]=$B3623)*(EnergyImpactLookups[BldgType]=$C3623)*(EnergyImpactLookups[BldgVint]=$D3623)*(EnergyImpactLookups[BldgLoc]=$E3623),0))</f>
        <v>2.0199999999999999E-2</v>
      </c>
      <c r="T3623" cm="1">
        <f t="array" ref="T3623">INDEX(EnergyImpactLookups[AStdWBtherm],MATCH(1,(EnergyImpactLookups[Statewide Offering ID]=$B3623)*(EnergyImpactLookups[BldgType]=$C3623)*(EnergyImpactLookups[BldgVint]=$D3623)*(EnergyImpactLookups[BldgLoc]=$E3623),0))</f>
        <v>0</v>
      </c>
    </row>
    <row r="3624" spans="1:20" x14ac:dyDescent="0.3">
      <c r="A3624" t="s">
        <v>95</v>
      </c>
      <c r="B3624" t="s">
        <v>228</v>
      </c>
      <c r="C3624" t="s">
        <v>130</v>
      </c>
      <c r="D3624" t="s">
        <v>752</v>
      </c>
      <c r="E3624" t="s">
        <v>107</v>
      </c>
      <c r="F3624" t="s">
        <v>129</v>
      </c>
      <c r="G3624" t="s">
        <v>231</v>
      </c>
      <c r="H3624" t="s">
        <v>232</v>
      </c>
      <c r="I3624" t="s">
        <v>65</v>
      </c>
      <c r="J3624" s="1">
        <v>44172</v>
      </c>
      <c r="K3624" t="s">
        <v>100</v>
      </c>
      <c r="L3624">
        <v>1</v>
      </c>
      <c r="O3624" t="str" cm="1">
        <f t="array" ref="O3624">INDEX(EnergyImpactLookups[APreWBkWh-EAD_style],MATCH(1,(EnergyImpactLookups[Statewide Offering ID]=$B3624)*(EnergyImpactLookups[BldgType]=$C3624)*(EnergyImpactLookups[BldgVint]=$D3624)*(EnergyImpactLookups[BldgLoc]=$E3624),0))</f>
        <v/>
      </c>
      <c r="P3624" t="str" cm="1">
        <f t="array" ref="P3624">INDEX(EnergyImpactLookups[APreWBkW-EAD_style],MATCH(1,(EnergyImpactLookups[Statewide Offering ID]=$B3624)*(EnergyImpactLookups[BldgType]=$C3624)*(EnergyImpactLookups[BldgVint]=$D3624)*(EnergyImpactLookups[BldgLoc]=$E3624),0))</f>
        <v/>
      </c>
      <c r="Q3624" cm="1">
        <f t="array" ref="Q3624">INDEX(EnergyImpactLookups[APreWBtherm],MATCH(1,(EnergyImpactLookups[Statewide Offering ID]=$B3624)*(EnergyImpactLookups[BldgType]=$C3624)*(EnergyImpactLookups[BldgVint]=$D3624)*(EnergyImpactLookups[BldgLoc]=$E3624),0))</f>
        <v>0</v>
      </c>
      <c r="R3624" cm="1">
        <f t="array" ref="R3624">INDEX(EnergyImpactLookups[AStdWBkWh],MATCH(1,(EnergyImpactLookups[Statewide Offering ID]=$B3624)*(EnergyImpactLookups[BldgType]=$C3624)*(EnergyImpactLookups[BldgVint]=$D3624)*(EnergyImpactLookups[BldgLoc]=$E3624),0))</f>
        <v>62.919800000000002</v>
      </c>
      <c r="S3624" cm="1">
        <f t="array" ref="S3624">INDEX(EnergyImpactLookups[AStdWBkW],MATCH(1,(EnergyImpactLookups[Statewide Offering ID]=$B3624)*(EnergyImpactLookups[BldgType]=$C3624)*(EnergyImpactLookups[BldgVint]=$D3624)*(EnergyImpactLookups[BldgLoc]=$E3624),0))</f>
        <v>7.7499999999999999E-2</v>
      </c>
      <c r="T3624" cm="1">
        <f t="array" ref="T3624">INDEX(EnergyImpactLookups[AStdWBtherm],MATCH(1,(EnergyImpactLookups[Statewide Offering ID]=$B3624)*(EnergyImpactLookups[BldgType]=$C3624)*(EnergyImpactLookups[BldgVint]=$D3624)*(EnergyImpactLookups[BldgLoc]=$E3624),0))</f>
        <v>0</v>
      </c>
    </row>
    <row r="3625" spans="1:20" x14ac:dyDescent="0.3">
      <c r="A3625" t="s">
        <v>95</v>
      </c>
      <c r="B3625" t="s">
        <v>228</v>
      </c>
      <c r="C3625" t="s">
        <v>130</v>
      </c>
      <c r="D3625" t="s">
        <v>752</v>
      </c>
      <c r="E3625" t="s">
        <v>109</v>
      </c>
      <c r="F3625" t="s">
        <v>129</v>
      </c>
      <c r="G3625" t="s">
        <v>231</v>
      </c>
      <c r="H3625" t="s">
        <v>232</v>
      </c>
      <c r="I3625" t="s">
        <v>65</v>
      </c>
      <c r="J3625" s="1">
        <v>44172</v>
      </c>
      <c r="K3625" t="s">
        <v>100</v>
      </c>
      <c r="L3625">
        <v>1</v>
      </c>
      <c r="O3625" t="str" cm="1">
        <f t="array" ref="O3625">INDEX(EnergyImpactLookups[APreWBkWh-EAD_style],MATCH(1,(EnergyImpactLookups[Statewide Offering ID]=$B3625)*(EnergyImpactLookups[BldgType]=$C3625)*(EnergyImpactLookups[BldgVint]=$D3625)*(EnergyImpactLookups[BldgLoc]=$E3625),0))</f>
        <v/>
      </c>
      <c r="P3625" t="str" cm="1">
        <f t="array" ref="P3625">INDEX(EnergyImpactLookups[APreWBkW-EAD_style],MATCH(1,(EnergyImpactLookups[Statewide Offering ID]=$B3625)*(EnergyImpactLookups[BldgType]=$C3625)*(EnergyImpactLookups[BldgVint]=$D3625)*(EnergyImpactLookups[BldgLoc]=$E3625),0))</f>
        <v/>
      </c>
      <c r="Q3625" cm="1">
        <f t="array" ref="Q3625">INDEX(EnergyImpactLookups[APreWBtherm],MATCH(1,(EnergyImpactLookups[Statewide Offering ID]=$B3625)*(EnergyImpactLookups[BldgType]=$C3625)*(EnergyImpactLookups[BldgVint]=$D3625)*(EnergyImpactLookups[BldgLoc]=$E3625),0))</f>
        <v>0</v>
      </c>
      <c r="R3625" cm="1">
        <f t="array" ref="R3625">INDEX(EnergyImpactLookups[AStdWBkWh],MATCH(1,(EnergyImpactLookups[Statewide Offering ID]=$B3625)*(EnergyImpactLookups[BldgType]=$C3625)*(EnergyImpactLookups[BldgVint]=$D3625)*(EnergyImpactLookups[BldgLoc]=$E3625),0))</f>
        <v>114.6048</v>
      </c>
      <c r="S3625" cm="1">
        <f t="array" ref="S3625">INDEX(EnergyImpactLookups[AStdWBkW],MATCH(1,(EnergyImpactLookups[Statewide Offering ID]=$B3625)*(EnergyImpactLookups[BldgType]=$C3625)*(EnergyImpactLookups[BldgVint]=$D3625)*(EnergyImpactLookups[BldgLoc]=$E3625),0))</f>
        <v>0.10539999999999999</v>
      </c>
      <c r="T3625" cm="1">
        <f t="array" ref="T3625">INDEX(EnergyImpactLookups[AStdWBtherm],MATCH(1,(EnergyImpactLookups[Statewide Offering ID]=$B3625)*(EnergyImpactLookups[BldgType]=$C3625)*(EnergyImpactLookups[BldgVint]=$D3625)*(EnergyImpactLookups[BldgLoc]=$E3625),0))</f>
        <v>0</v>
      </c>
    </row>
    <row r="3626" spans="1:20" x14ac:dyDescent="0.3">
      <c r="A3626" t="s">
        <v>95</v>
      </c>
      <c r="B3626" t="s">
        <v>228</v>
      </c>
      <c r="C3626" t="s">
        <v>130</v>
      </c>
      <c r="D3626" t="s">
        <v>752</v>
      </c>
      <c r="E3626" t="s">
        <v>111</v>
      </c>
      <c r="F3626" t="s">
        <v>129</v>
      </c>
      <c r="G3626" t="s">
        <v>231</v>
      </c>
      <c r="H3626" t="s">
        <v>232</v>
      </c>
      <c r="I3626" t="s">
        <v>65</v>
      </c>
      <c r="J3626" s="1">
        <v>44172</v>
      </c>
      <c r="K3626" t="s">
        <v>100</v>
      </c>
      <c r="L3626">
        <v>1</v>
      </c>
      <c r="O3626" t="str" cm="1">
        <f t="array" ref="O3626">INDEX(EnergyImpactLookups[APreWBkWh-EAD_style],MATCH(1,(EnergyImpactLookups[Statewide Offering ID]=$B3626)*(EnergyImpactLookups[BldgType]=$C3626)*(EnergyImpactLookups[BldgVint]=$D3626)*(EnergyImpactLookups[BldgLoc]=$E3626),0))</f>
        <v/>
      </c>
      <c r="P3626" t="str" cm="1">
        <f t="array" ref="P3626">INDEX(EnergyImpactLookups[APreWBkW-EAD_style],MATCH(1,(EnergyImpactLookups[Statewide Offering ID]=$B3626)*(EnergyImpactLookups[BldgType]=$C3626)*(EnergyImpactLookups[BldgVint]=$D3626)*(EnergyImpactLookups[BldgLoc]=$E3626),0))</f>
        <v/>
      </c>
      <c r="Q3626" cm="1">
        <f t="array" ref="Q3626">INDEX(EnergyImpactLookups[APreWBtherm],MATCH(1,(EnergyImpactLookups[Statewide Offering ID]=$B3626)*(EnergyImpactLookups[BldgType]=$C3626)*(EnergyImpactLookups[BldgVint]=$D3626)*(EnergyImpactLookups[BldgLoc]=$E3626),0))</f>
        <v>0</v>
      </c>
      <c r="R3626" cm="1">
        <f t="array" ref="R3626">INDEX(EnergyImpactLookups[AStdWBkWh],MATCH(1,(EnergyImpactLookups[Statewide Offering ID]=$B3626)*(EnergyImpactLookups[BldgType]=$C3626)*(EnergyImpactLookups[BldgVint]=$D3626)*(EnergyImpactLookups[BldgLoc]=$E3626),0))</f>
        <v>195.3579</v>
      </c>
      <c r="S3626" cm="1">
        <f t="array" ref="S3626">INDEX(EnergyImpactLookups[AStdWBkW],MATCH(1,(EnergyImpactLookups[Statewide Offering ID]=$B3626)*(EnergyImpactLookups[BldgType]=$C3626)*(EnergyImpactLookups[BldgVint]=$D3626)*(EnergyImpactLookups[BldgLoc]=$E3626),0))</f>
        <v>0.1454</v>
      </c>
      <c r="T3626" cm="1">
        <f t="array" ref="T3626">INDEX(EnergyImpactLookups[AStdWBtherm],MATCH(1,(EnergyImpactLookups[Statewide Offering ID]=$B3626)*(EnergyImpactLookups[BldgType]=$C3626)*(EnergyImpactLookups[BldgVint]=$D3626)*(EnergyImpactLookups[BldgLoc]=$E3626),0))</f>
        <v>0</v>
      </c>
    </row>
    <row r="3627" spans="1:20" x14ac:dyDescent="0.3">
      <c r="A3627" t="s">
        <v>95</v>
      </c>
      <c r="B3627" t="s">
        <v>228</v>
      </c>
      <c r="C3627" t="s">
        <v>130</v>
      </c>
      <c r="D3627" t="s">
        <v>752</v>
      </c>
      <c r="E3627" t="s">
        <v>112</v>
      </c>
      <c r="F3627" t="s">
        <v>129</v>
      </c>
      <c r="G3627" t="s">
        <v>231</v>
      </c>
      <c r="H3627" t="s">
        <v>232</v>
      </c>
      <c r="I3627" t="s">
        <v>65</v>
      </c>
      <c r="J3627" s="1">
        <v>44172</v>
      </c>
      <c r="K3627" t="s">
        <v>100</v>
      </c>
      <c r="L3627">
        <v>1</v>
      </c>
      <c r="O3627" t="str" cm="1">
        <f t="array" ref="O3627">INDEX(EnergyImpactLookups[APreWBkWh-EAD_style],MATCH(1,(EnergyImpactLookups[Statewide Offering ID]=$B3627)*(EnergyImpactLookups[BldgType]=$C3627)*(EnergyImpactLookups[BldgVint]=$D3627)*(EnergyImpactLookups[BldgLoc]=$E3627),0))</f>
        <v/>
      </c>
      <c r="P3627" t="str" cm="1">
        <f t="array" ref="P3627">INDEX(EnergyImpactLookups[APreWBkW-EAD_style],MATCH(1,(EnergyImpactLookups[Statewide Offering ID]=$B3627)*(EnergyImpactLookups[BldgType]=$C3627)*(EnergyImpactLookups[BldgVint]=$D3627)*(EnergyImpactLookups[BldgLoc]=$E3627),0))</f>
        <v/>
      </c>
      <c r="Q3627" cm="1">
        <f t="array" ref="Q3627">INDEX(EnergyImpactLookups[APreWBtherm],MATCH(1,(EnergyImpactLookups[Statewide Offering ID]=$B3627)*(EnergyImpactLookups[BldgType]=$C3627)*(EnergyImpactLookups[BldgVint]=$D3627)*(EnergyImpactLookups[BldgLoc]=$E3627),0))</f>
        <v>0</v>
      </c>
      <c r="R3627" cm="1">
        <f t="array" ref="R3627">INDEX(EnergyImpactLookups[AStdWBkWh],MATCH(1,(EnergyImpactLookups[Statewide Offering ID]=$B3627)*(EnergyImpactLookups[BldgType]=$C3627)*(EnergyImpactLookups[BldgVint]=$D3627)*(EnergyImpactLookups[BldgLoc]=$E3627),0))</f>
        <v>175.95689999999999</v>
      </c>
      <c r="S3627" cm="1">
        <f t="array" ref="S3627">INDEX(EnergyImpactLookups[AStdWBkW],MATCH(1,(EnergyImpactLookups[Statewide Offering ID]=$B3627)*(EnergyImpactLookups[BldgType]=$C3627)*(EnergyImpactLookups[BldgVint]=$D3627)*(EnergyImpactLookups[BldgLoc]=$E3627),0))</f>
        <v>0.17399999999999999</v>
      </c>
      <c r="T3627" cm="1">
        <f t="array" ref="T3627">INDEX(EnergyImpactLookups[AStdWBtherm],MATCH(1,(EnergyImpactLookups[Statewide Offering ID]=$B3627)*(EnergyImpactLookups[BldgType]=$C3627)*(EnergyImpactLookups[BldgVint]=$D3627)*(EnergyImpactLookups[BldgLoc]=$E3627),0))</f>
        <v>0</v>
      </c>
    </row>
    <row r="3628" spans="1:20" x14ac:dyDescent="0.3">
      <c r="A3628" t="s">
        <v>95</v>
      </c>
      <c r="B3628" t="s">
        <v>228</v>
      </c>
      <c r="C3628" t="s">
        <v>130</v>
      </c>
      <c r="D3628" t="s">
        <v>752</v>
      </c>
      <c r="E3628" t="s">
        <v>113</v>
      </c>
      <c r="F3628" t="s">
        <v>129</v>
      </c>
      <c r="G3628" t="s">
        <v>231</v>
      </c>
      <c r="H3628" t="s">
        <v>232</v>
      </c>
      <c r="I3628" t="s">
        <v>65</v>
      </c>
      <c r="J3628" s="1">
        <v>44172</v>
      </c>
      <c r="K3628" t="s">
        <v>100</v>
      </c>
      <c r="L3628">
        <v>1</v>
      </c>
      <c r="O3628" t="str" cm="1">
        <f t="array" ref="O3628">INDEX(EnergyImpactLookups[APreWBkWh-EAD_style],MATCH(1,(EnergyImpactLookups[Statewide Offering ID]=$B3628)*(EnergyImpactLookups[BldgType]=$C3628)*(EnergyImpactLookups[BldgVint]=$D3628)*(EnergyImpactLookups[BldgLoc]=$E3628),0))</f>
        <v/>
      </c>
      <c r="P3628" t="str" cm="1">
        <f t="array" ref="P3628">INDEX(EnergyImpactLookups[APreWBkW-EAD_style],MATCH(1,(EnergyImpactLookups[Statewide Offering ID]=$B3628)*(EnergyImpactLookups[BldgType]=$C3628)*(EnergyImpactLookups[BldgVint]=$D3628)*(EnergyImpactLookups[BldgLoc]=$E3628),0))</f>
        <v/>
      </c>
      <c r="Q3628" cm="1">
        <f t="array" ref="Q3628">INDEX(EnergyImpactLookups[APreWBtherm],MATCH(1,(EnergyImpactLookups[Statewide Offering ID]=$B3628)*(EnergyImpactLookups[BldgType]=$C3628)*(EnergyImpactLookups[BldgVint]=$D3628)*(EnergyImpactLookups[BldgLoc]=$E3628),0))</f>
        <v>0</v>
      </c>
      <c r="R3628" cm="1">
        <f t="array" ref="R3628">INDEX(EnergyImpactLookups[AStdWBkWh],MATCH(1,(EnergyImpactLookups[Statewide Offering ID]=$B3628)*(EnergyImpactLookups[BldgType]=$C3628)*(EnergyImpactLookups[BldgVint]=$D3628)*(EnergyImpactLookups[BldgLoc]=$E3628),0))</f>
        <v>174.6885</v>
      </c>
      <c r="S3628" cm="1">
        <f t="array" ref="S3628">INDEX(EnergyImpactLookups[AStdWBkW],MATCH(1,(EnergyImpactLookups[Statewide Offering ID]=$B3628)*(EnergyImpactLookups[BldgType]=$C3628)*(EnergyImpactLookups[BldgVint]=$D3628)*(EnergyImpactLookups[BldgLoc]=$E3628),0))</f>
        <v>0.16839999999999999</v>
      </c>
      <c r="T3628" cm="1">
        <f t="array" ref="T3628">INDEX(EnergyImpactLookups[AStdWBtherm],MATCH(1,(EnergyImpactLookups[Statewide Offering ID]=$B3628)*(EnergyImpactLookups[BldgType]=$C3628)*(EnergyImpactLookups[BldgVint]=$D3628)*(EnergyImpactLookups[BldgLoc]=$E3628),0))</f>
        <v>0</v>
      </c>
    </row>
    <row r="3629" spans="1:20" x14ac:dyDescent="0.3">
      <c r="A3629" t="s">
        <v>95</v>
      </c>
      <c r="B3629" t="s">
        <v>228</v>
      </c>
      <c r="C3629" t="s">
        <v>130</v>
      </c>
      <c r="D3629" t="s">
        <v>752</v>
      </c>
      <c r="E3629" t="s">
        <v>114</v>
      </c>
      <c r="F3629" t="s">
        <v>129</v>
      </c>
      <c r="G3629" t="s">
        <v>231</v>
      </c>
      <c r="H3629" t="s">
        <v>232</v>
      </c>
      <c r="I3629" t="s">
        <v>65</v>
      </c>
      <c r="J3629" s="1">
        <v>44172</v>
      </c>
      <c r="K3629" t="s">
        <v>100</v>
      </c>
      <c r="L3629">
        <v>1</v>
      </c>
      <c r="O3629" t="str" cm="1">
        <f t="array" ref="O3629">INDEX(EnergyImpactLookups[APreWBkWh-EAD_style],MATCH(1,(EnergyImpactLookups[Statewide Offering ID]=$B3629)*(EnergyImpactLookups[BldgType]=$C3629)*(EnergyImpactLookups[BldgVint]=$D3629)*(EnergyImpactLookups[BldgLoc]=$E3629),0))</f>
        <v/>
      </c>
      <c r="P3629" t="str" cm="1">
        <f t="array" ref="P3629">INDEX(EnergyImpactLookups[APreWBkW-EAD_style],MATCH(1,(EnergyImpactLookups[Statewide Offering ID]=$B3629)*(EnergyImpactLookups[BldgType]=$C3629)*(EnergyImpactLookups[BldgVint]=$D3629)*(EnergyImpactLookups[BldgLoc]=$E3629),0))</f>
        <v/>
      </c>
      <c r="Q3629" cm="1">
        <f t="array" ref="Q3629">INDEX(EnergyImpactLookups[APreWBtherm],MATCH(1,(EnergyImpactLookups[Statewide Offering ID]=$B3629)*(EnergyImpactLookups[BldgType]=$C3629)*(EnergyImpactLookups[BldgVint]=$D3629)*(EnergyImpactLookups[BldgLoc]=$E3629),0))</f>
        <v>0</v>
      </c>
      <c r="R3629" cm="1">
        <f t="array" ref="R3629">INDEX(EnergyImpactLookups[AStdWBkWh],MATCH(1,(EnergyImpactLookups[Statewide Offering ID]=$B3629)*(EnergyImpactLookups[BldgType]=$C3629)*(EnergyImpactLookups[BldgVint]=$D3629)*(EnergyImpactLookups[BldgLoc]=$E3629),0))</f>
        <v>302.22609999999997</v>
      </c>
      <c r="S3629" cm="1">
        <f t="array" ref="S3629">INDEX(EnergyImpactLookups[AStdWBkW],MATCH(1,(EnergyImpactLookups[Statewide Offering ID]=$B3629)*(EnergyImpactLookups[BldgType]=$C3629)*(EnergyImpactLookups[BldgVint]=$D3629)*(EnergyImpactLookups[BldgLoc]=$E3629),0))</f>
        <v>0.26529999999999998</v>
      </c>
      <c r="T3629" cm="1">
        <f t="array" ref="T3629">INDEX(EnergyImpactLookups[AStdWBtherm],MATCH(1,(EnergyImpactLookups[Statewide Offering ID]=$B3629)*(EnergyImpactLookups[BldgType]=$C3629)*(EnergyImpactLookups[BldgVint]=$D3629)*(EnergyImpactLookups[BldgLoc]=$E3629),0))</f>
        <v>0</v>
      </c>
    </row>
    <row r="3630" spans="1:20" x14ac:dyDescent="0.3">
      <c r="A3630" t="s">
        <v>95</v>
      </c>
      <c r="B3630" t="s">
        <v>228</v>
      </c>
      <c r="C3630" t="s">
        <v>130</v>
      </c>
      <c r="D3630" t="s">
        <v>752</v>
      </c>
      <c r="E3630" t="s">
        <v>115</v>
      </c>
      <c r="F3630" t="s">
        <v>129</v>
      </c>
      <c r="G3630" t="s">
        <v>231</v>
      </c>
      <c r="H3630" t="s">
        <v>232</v>
      </c>
      <c r="I3630" t="s">
        <v>65</v>
      </c>
      <c r="J3630" s="1">
        <v>44172</v>
      </c>
      <c r="K3630" t="s">
        <v>100</v>
      </c>
      <c r="L3630">
        <v>1</v>
      </c>
      <c r="O3630" t="str" cm="1">
        <f t="array" ref="O3630">INDEX(EnergyImpactLookups[APreWBkWh-EAD_style],MATCH(1,(EnergyImpactLookups[Statewide Offering ID]=$B3630)*(EnergyImpactLookups[BldgType]=$C3630)*(EnergyImpactLookups[BldgVint]=$D3630)*(EnergyImpactLookups[BldgLoc]=$E3630),0))</f>
        <v/>
      </c>
      <c r="P3630" t="str" cm="1">
        <f t="array" ref="P3630">INDEX(EnergyImpactLookups[APreWBkW-EAD_style],MATCH(1,(EnergyImpactLookups[Statewide Offering ID]=$B3630)*(EnergyImpactLookups[BldgType]=$C3630)*(EnergyImpactLookups[BldgVint]=$D3630)*(EnergyImpactLookups[BldgLoc]=$E3630),0))</f>
        <v/>
      </c>
      <c r="Q3630" cm="1">
        <f t="array" ref="Q3630">INDEX(EnergyImpactLookups[APreWBtherm],MATCH(1,(EnergyImpactLookups[Statewide Offering ID]=$B3630)*(EnergyImpactLookups[BldgType]=$C3630)*(EnergyImpactLookups[BldgVint]=$D3630)*(EnergyImpactLookups[BldgLoc]=$E3630),0))</f>
        <v>0</v>
      </c>
      <c r="R3630" cm="1">
        <f t="array" ref="R3630">INDEX(EnergyImpactLookups[AStdWBkWh],MATCH(1,(EnergyImpactLookups[Statewide Offering ID]=$B3630)*(EnergyImpactLookups[BldgType]=$C3630)*(EnergyImpactLookups[BldgVint]=$D3630)*(EnergyImpactLookups[BldgLoc]=$E3630),0))</f>
        <v>172.5155</v>
      </c>
      <c r="S3630" cm="1">
        <f t="array" ref="S3630">INDEX(EnergyImpactLookups[AStdWBkW],MATCH(1,(EnergyImpactLookups[Statewide Offering ID]=$B3630)*(EnergyImpactLookups[BldgType]=$C3630)*(EnergyImpactLookups[BldgVint]=$D3630)*(EnergyImpactLookups[BldgLoc]=$E3630),0))</f>
        <v>0.22220000000000001</v>
      </c>
      <c r="T3630" cm="1">
        <f t="array" ref="T3630">INDEX(EnergyImpactLookups[AStdWBtherm],MATCH(1,(EnergyImpactLookups[Statewide Offering ID]=$B3630)*(EnergyImpactLookups[BldgType]=$C3630)*(EnergyImpactLookups[BldgVint]=$D3630)*(EnergyImpactLookups[BldgLoc]=$E3630),0))</f>
        <v>0</v>
      </c>
    </row>
    <row r="3631" spans="1:20" x14ac:dyDescent="0.3">
      <c r="A3631" t="s">
        <v>95</v>
      </c>
      <c r="B3631" t="s">
        <v>228</v>
      </c>
      <c r="C3631" t="s">
        <v>130</v>
      </c>
      <c r="D3631" t="s">
        <v>752</v>
      </c>
      <c r="E3631" t="s">
        <v>116</v>
      </c>
      <c r="F3631" t="s">
        <v>129</v>
      </c>
      <c r="G3631" t="s">
        <v>231</v>
      </c>
      <c r="H3631" t="s">
        <v>232</v>
      </c>
      <c r="I3631" t="s">
        <v>65</v>
      </c>
      <c r="J3631" s="1">
        <v>44172</v>
      </c>
      <c r="K3631" t="s">
        <v>100</v>
      </c>
      <c r="L3631">
        <v>1</v>
      </c>
      <c r="O3631" t="str" cm="1">
        <f t="array" ref="O3631">INDEX(EnergyImpactLookups[APreWBkWh-EAD_style],MATCH(1,(EnergyImpactLookups[Statewide Offering ID]=$B3631)*(EnergyImpactLookups[BldgType]=$C3631)*(EnergyImpactLookups[BldgVint]=$D3631)*(EnergyImpactLookups[BldgLoc]=$E3631),0))</f>
        <v/>
      </c>
      <c r="P3631" t="str" cm="1">
        <f t="array" ref="P3631">INDEX(EnergyImpactLookups[APreWBkW-EAD_style],MATCH(1,(EnergyImpactLookups[Statewide Offering ID]=$B3631)*(EnergyImpactLookups[BldgType]=$C3631)*(EnergyImpactLookups[BldgVint]=$D3631)*(EnergyImpactLookups[BldgLoc]=$E3631),0))</f>
        <v/>
      </c>
      <c r="Q3631" cm="1">
        <f t="array" ref="Q3631">INDEX(EnergyImpactLookups[APreWBtherm],MATCH(1,(EnergyImpactLookups[Statewide Offering ID]=$B3631)*(EnergyImpactLookups[BldgType]=$C3631)*(EnergyImpactLookups[BldgVint]=$D3631)*(EnergyImpactLookups[BldgLoc]=$E3631),0))</f>
        <v>0</v>
      </c>
      <c r="R3631" cm="1">
        <f t="array" ref="R3631">INDEX(EnergyImpactLookups[AStdWBkWh],MATCH(1,(EnergyImpactLookups[Statewide Offering ID]=$B3631)*(EnergyImpactLookups[BldgType]=$C3631)*(EnergyImpactLookups[BldgVint]=$D3631)*(EnergyImpactLookups[BldgLoc]=$E3631),0))</f>
        <v>321.5181</v>
      </c>
      <c r="S3631" cm="1">
        <f t="array" ref="S3631">INDEX(EnergyImpactLookups[AStdWBkW],MATCH(1,(EnergyImpactLookups[Statewide Offering ID]=$B3631)*(EnergyImpactLookups[BldgType]=$C3631)*(EnergyImpactLookups[BldgVint]=$D3631)*(EnergyImpactLookups[BldgLoc]=$E3631),0))</f>
        <v>0.24249999999999999</v>
      </c>
      <c r="T3631" cm="1">
        <f t="array" ref="T3631">INDEX(EnergyImpactLookups[AStdWBtherm],MATCH(1,(EnergyImpactLookups[Statewide Offering ID]=$B3631)*(EnergyImpactLookups[BldgType]=$C3631)*(EnergyImpactLookups[BldgVint]=$D3631)*(EnergyImpactLookups[BldgLoc]=$E3631),0))</f>
        <v>0</v>
      </c>
    </row>
    <row r="3632" spans="1:20" x14ac:dyDescent="0.3">
      <c r="A3632" t="s">
        <v>95</v>
      </c>
      <c r="B3632" t="s">
        <v>228</v>
      </c>
      <c r="C3632" t="s">
        <v>130</v>
      </c>
      <c r="D3632" t="s">
        <v>752</v>
      </c>
      <c r="E3632" t="s">
        <v>117</v>
      </c>
      <c r="F3632" t="s">
        <v>129</v>
      </c>
      <c r="G3632" t="s">
        <v>231</v>
      </c>
      <c r="H3632" t="s">
        <v>232</v>
      </c>
      <c r="I3632" t="s">
        <v>65</v>
      </c>
      <c r="J3632" s="1">
        <v>44172</v>
      </c>
      <c r="K3632" t="s">
        <v>100</v>
      </c>
      <c r="L3632">
        <v>1</v>
      </c>
      <c r="O3632" t="str" cm="1">
        <f t="array" ref="O3632">INDEX(EnergyImpactLookups[APreWBkWh-EAD_style],MATCH(1,(EnergyImpactLookups[Statewide Offering ID]=$B3632)*(EnergyImpactLookups[BldgType]=$C3632)*(EnergyImpactLookups[BldgVint]=$D3632)*(EnergyImpactLookups[BldgLoc]=$E3632),0))</f>
        <v/>
      </c>
      <c r="P3632" t="str" cm="1">
        <f t="array" ref="P3632">INDEX(EnergyImpactLookups[APreWBkW-EAD_style],MATCH(1,(EnergyImpactLookups[Statewide Offering ID]=$B3632)*(EnergyImpactLookups[BldgType]=$C3632)*(EnergyImpactLookups[BldgVint]=$D3632)*(EnergyImpactLookups[BldgLoc]=$E3632),0))</f>
        <v/>
      </c>
      <c r="Q3632" cm="1">
        <f t="array" ref="Q3632">INDEX(EnergyImpactLookups[APreWBtherm],MATCH(1,(EnergyImpactLookups[Statewide Offering ID]=$B3632)*(EnergyImpactLookups[BldgType]=$C3632)*(EnergyImpactLookups[BldgVint]=$D3632)*(EnergyImpactLookups[BldgLoc]=$E3632),0))</f>
        <v>0</v>
      </c>
      <c r="R3632" cm="1">
        <f t="array" ref="R3632">INDEX(EnergyImpactLookups[AStdWBkWh],MATCH(1,(EnergyImpactLookups[Statewide Offering ID]=$B3632)*(EnergyImpactLookups[BldgType]=$C3632)*(EnergyImpactLookups[BldgVint]=$D3632)*(EnergyImpactLookups[BldgLoc]=$E3632),0))</f>
        <v>360.43509999999998</v>
      </c>
      <c r="S3632" cm="1">
        <f t="array" ref="S3632">INDEX(EnergyImpactLookups[AStdWBkW],MATCH(1,(EnergyImpactLookups[Statewide Offering ID]=$B3632)*(EnergyImpactLookups[BldgType]=$C3632)*(EnergyImpactLookups[BldgVint]=$D3632)*(EnergyImpactLookups[BldgLoc]=$E3632),0))</f>
        <v>0.245</v>
      </c>
      <c r="T3632" cm="1">
        <f t="array" ref="T3632">INDEX(EnergyImpactLookups[AStdWBtherm],MATCH(1,(EnergyImpactLookups[Statewide Offering ID]=$B3632)*(EnergyImpactLookups[BldgType]=$C3632)*(EnergyImpactLookups[BldgVint]=$D3632)*(EnergyImpactLookups[BldgLoc]=$E3632),0))</f>
        <v>0</v>
      </c>
    </row>
    <row r="3633" spans="1:20" x14ac:dyDescent="0.3">
      <c r="A3633" t="s">
        <v>95</v>
      </c>
      <c r="B3633" t="s">
        <v>228</v>
      </c>
      <c r="C3633" t="s">
        <v>130</v>
      </c>
      <c r="D3633" t="s">
        <v>752</v>
      </c>
      <c r="E3633" t="s">
        <v>118</v>
      </c>
      <c r="F3633" t="s">
        <v>129</v>
      </c>
      <c r="G3633" t="s">
        <v>231</v>
      </c>
      <c r="H3633" t="s">
        <v>232</v>
      </c>
      <c r="I3633" t="s">
        <v>65</v>
      </c>
      <c r="J3633" s="1">
        <v>44172</v>
      </c>
      <c r="K3633" t="s">
        <v>100</v>
      </c>
      <c r="L3633">
        <v>1</v>
      </c>
      <c r="O3633" t="str" cm="1">
        <f t="array" ref="O3633">INDEX(EnergyImpactLookups[APreWBkWh-EAD_style],MATCH(1,(EnergyImpactLookups[Statewide Offering ID]=$B3633)*(EnergyImpactLookups[BldgType]=$C3633)*(EnergyImpactLookups[BldgVint]=$D3633)*(EnergyImpactLookups[BldgLoc]=$E3633),0))</f>
        <v/>
      </c>
      <c r="P3633" t="str" cm="1">
        <f t="array" ref="P3633">INDEX(EnergyImpactLookups[APreWBkW-EAD_style],MATCH(1,(EnergyImpactLookups[Statewide Offering ID]=$B3633)*(EnergyImpactLookups[BldgType]=$C3633)*(EnergyImpactLookups[BldgVint]=$D3633)*(EnergyImpactLookups[BldgLoc]=$E3633),0))</f>
        <v/>
      </c>
      <c r="Q3633" cm="1">
        <f t="array" ref="Q3633">INDEX(EnergyImpactLookups[APreWBtherm],MATCH(1,(EnergyImpactLookups[Statewide Offering ID]=$B3633)*(EnergyImpactLookups[BldgType]=$C3633)*(EnergyImpactLookups[BldgVint]=$D3633)*(EnergyImpactLookups[BldgLoc]=$E3633),0))</f>
        <v>0</v>
      </c>
      <c r="R3633" cm="1">
        <f t="array" ref="R3633">INDEX(EnergyImpactLookups[AStdWBkWh],MATCH(1,(EnergyImpactLookups[Statewide Offering ID]=$B3633)*(EnergyImpactLookups[BldgType]=$C3633)*(EnergyImpactLookups[BldgVint]=$D3633)*(EnergyImpactLookups[BldgLoc]=$E3633),0))</f>
        <v>418.46379999999999</v>
      </c>
      <c r="S3633" cm="1">
        <f t="array" ref="S3633">INDEX(EnergyImpactLookups[AStdWBkW],MATCH(1,(EnergyImpactLookups[Statewide Offering ID]=$B3633)*(EnergyImpactLookups[BldgType]=$C3633)*(EnergyImpactLookups[BldgVint]=$D3633)*(EnergyImpactLookups[BldgLoc]=$E3633),0))</f>
        <v>0.2424</v>
      </c>
      <c r="T3633" cm="1">
        <f t="array" ref="T3633">INDEX(EnergyImpactLookups[AStdWBtherm],MATCH(1,(EnergyImpactLookups[Statewide Offering ID]=$B3633)*(EnergyImpactLookups[BldgType]=$C3633)*(EnergyImpactLookups[BldgVint]=$D3633)*(EnergyImpactLookups[BldgLoc]=$E3633),0))</f>
        <v>0</v>
      </c>
    </row>
    <row r="3634" spans="1:20" x14ac:dyDescent="0.3">
      <c r="A3634" t="s">
        <v>95</v>
      </c>
      <c r="B3634" t="s">
        <v>228</v>
      </c>
      <c r="C3634" t="s">
        <v>130</v>
      </c>
      <c r="D3634" t="s">
        <v>752</v>
      </c>
      <c r="E3634" t="s">
        <v>119</v>
      </c>
      <c r="F3634" t="s">
        <v>129</v>
      </c>
      <c r="G3634" t="s">
        <v>231</v>
      </c>
      <c r="H3634" t="s">
        <v>232</v>
      </c>
      <c r="I3634" t="s">
        <v>65</v>
      </c>
      <c r="J3634" s="1">
        <v>44172</v>
      </c>
      <c r="K3634" t="s">
        <v>100</v>
      </c>
      <c r="L3634">
        <v>1</v>
      </c>
      <c r="O3634" t="str" cm="1">
        <f t="array" ref="O3634">INDEX(EnergyImpactLookups[APreWBkWh-EAD_style],MATCH(1,(EnergyImpactLookups[Statewide Offering ID]=$B3634)*(EnergyImpactLookups[BldgType]=$C3634)*(EnergyImpactLookups[BldgVint]=$D3634)*(EnergyImpactLookups[BldgLoc]=$E3634),0))</f>
        <v/>
      </c>
      <c r="P3634" t="str" cm="1">
        <f t="array" ref="P3634">INDEX(EnergyImpactLookups[APreWBkW-EAD_style],MATCH(1,(EnergyImpactLookups[Statewide Offering ID]=$B3634)*(EnergyImpactLookups[BldgType]=$C3634)*(EnergyImpactLookups[BldgVint]=$D3634)*(EnergyImpactLookups[BldgLoc]=$E3634),0))</f>
        <v/>
      </c>
      <c r="Q3634" cm="1">
        <f t="array" ref="Q3634">INDEX(EnergyImpactLookups[APreWBtherm],MATCH(1,(EnergyImpactLookups[Statewide Offering ID]=$B3634)*(EnergyImpactLookups[BldgType]=$C3634)*(EnergyImpactLookups[BldgVint]=$D3634)*(EnergyImpactLookups[BldgLoc]=$E3634),0))</f>
        <v>0</v>
      </c>
      <c r="R3634" cm="1">
        <f t="array" ref="R3634">INDEX(EnergyImpactLookups[AStdWBkWh],MATCH(1,(EnergyImpactLookups[Statewide Offering ID]=$B3634)*(EnergyImpactLookups[BldgType]=$C3634)*(EnergyImpactLookups[BldgVint]=$D3634)*(EnergyImpactLookups[BldgLoc]=$E3634),0))</f>
        <v>143.52440000000001</v>
      </c>
      <c r="S3634" cm="1">
        <f t="array" ref="S3634">INDEX(EnergyImpactLookups[AStdWBkW],MATCH(1,(EnergyImpactLookups[Statewide Offering ID]=$B3634)*(EnergyImpactLookups[BldgType]=$C3634)*(EnergyImpactLookups[BldgVint]=$D3634)*(EnergyImpactLookups[BldgLoc]=$E3634),0))</f>
        <v>0.1295</v>
      </c>
      <c r="T3634" cm="1">
        <f t="array" ref="T3634">INDEX(EnergyImpactLookups[AStdWBtherm],MATCH(1,(EnergyImpactLookups[Statewide Offering ID]=$B3634)*(EnergyImpactLookups[BldgType]=$C3634)*(EnergyImpactLookups[BldgVint]=$D3634)*(EnergyImpactLookups[BldgLoc]=$E3634),0))</f>
        <v>0</v>
      </c>
    </row>
    <row r="3635" spans="1:20" x14ac:dyDescent="0.3">
      <c r="A3635" t="s">
        <v>95</v>
      </c>
      <c r="B3635" t="s">
        <v>228</v>
      </c>
      <c r="C3635" t="s">
        <v>131</v>
      </c>
      <c r="D3635" t="s">
        <v>752</v>
      </c>
      <c r="E3635" t="s">
        <v>99</v>
      </c>
      <c r="F3635" t="s">
        <v>129</v>
      </c>
      <c r="G3635" t="s">
        <v>231</v>
      </c>
      <c r="H3635" t="s">
        <v>232</v>
      </c>
      <c r="I3635" t="s">
        <v>65</v>
      </c>
      <c r="J3635" s="1">
        <v>44172</v>
      </c>
      <c r="K3635" t="s">
        <v>100</v>
      </c>
      <c r="L3635">
        <v>1</v>
      </c>
      <c r="O3635" t="str" cm="1">
        <f t="array" ref="O3635">INDEX(EnergyImpactLookups[APreWBkWh-EAD_style],MATCH(1,(EnergyImpactLookups[Statewide Offering ID]=$B3635)*(EnergyImpactLookups[BldgType]=$C3635)*(EnergyImpactLookups[BldgVint]=$D3635)*(EnergyImpactLookups[BldgLoc]=$E3635),0))</f>
        <v/>
      </c>
      <c r="P3635" t="str" cm="1">
        <f t="array" ref="P3635">INDEX(EnergyImpactLookups[APreWBkW-EAD_style],MATCH(1,(EnergyImpactLookups[Statewide Offering ID]=$B3635)*(EnergyImpactLookups[BldgType]=$C3635)*(EnergyImpactLookups[BldgVint]=$D3635)*(EnergyImpactLookups[BldgLoc]=$E3635),0))</f>
        <v/>
      </c>
      <c r="Q3635" cm="1">
        <f t="array" ref="Q3635">INDEX(EnergyImpactLookups[APreWBtherm],MATCH(1,(EnergyImpactLookups[Statewide Offering ID]=$B3635)*(EnergyImpactLookups[BldgType]=$C3635)*(EnergyImpactLookups[BldgVint]=$D3635)*(EnergyImpactLookups[BldgLoc]=$E3635),0))</f>
        <v>0</v>
      </c>
      <c r="R3635" cm="1">
        <f t="array" ref="R3635">INDEX(EnergyImpactLookups[AStdWBkWh],MATCH(1,(EnergyImpactLookups[Statewide Offering ID]=$B3635)*(EnergyImpactLookups[BldgType]=$C3635)*(EnergyImpactLookups[BldgVint]=$D3635)*(EnergyImpactLookups[BldgLoc]=$E3635),0))</f>
        <v>18.9254</v>
      </c>
      <c r="S3635" cm="1">
        <f t="array" ref="S3635">INDEX(EnergyImpactLookups[AStdWBkW],MATCH(1,(EnergyImpactLookups[Statewide Offering ID]=$B3635)*(EnergyImpactLookups[BldgType]=$C3635)*(EnergyImpactLookups[BldgVint]=$D3635)*(EnergyImpactLookups[BldgLoc]=$E3635),0))</f>
        <v>0</v>
      </c>
      <c r="T3635" cm="1">
        <f t="array" ref="T3635">INDEX(EnergyImpactLookups[AStdWBtherm],MATCH(1,(EnergyImpactLookups[Statewide Offering ID]=$B3635)*(EnergyImpactLookups[BldgType]=$C3635)*(EnergyImpactLookups[BldgVint]=$D3635)*(EnergyImpactLookups[BldgLoc]=$E3635),0))</f>
        <v>0</v>
      </c>
    </row>
    <row r="3636" spans="1:20" x14ac:dyDescent="0.3">
      <c r="A3636" t="s">
        <v>95</v>
      </c>
      <c r="B3636" t="s">
        <v>228</v>
      </c>
      <c r="C3636" t="s">
        <v>131</v>
      </c>
      <c r="D3636" t="s">
        <v>752</v>
      </c>
      <c r="E3636" t="s">
        <v>103</v>
      </c>
      <c r="F3636" t="s">
        <v>129</v>
      </c>
      <c r="G3636" t="s">
        <v>231</v>
      </c>
      <c r="H3636" t="s">
        <v>232</v>
      </c>
      <c r="I3636" t="s">
        <v>65</v>
      </c>
      <c r="J3636" s="1">
        <v>44172</v>
      </c>
      <c r="K3636" t="s">
        <v>100</v>
      </c>
      <c r="L3636">
        <v>1</v>
      </c>
      <c r="O3636" t="str" cm="1">
        <f t="array" ref="O3636">INDEX(EnergyImpactLookups[APreWBkWh-EAD_style],MATCH(1,(EnergyImpactLookups[Statewide Offering ID]=$B3636)*(EnergyImpactLookups[BldgType]=$C3636)*(EnergyImpactLookups[BldgVint]=$D3636)*(EnergyImpactLookups[BldgLoc]=$E3636),0))</f>
        <v/>
      </c>
      <c r="P3636" t="str" cm="1">
        <f t="array" ref="P3636">INDEX(EnergyImpactLookups[APreWBkW-EAD_style],MATCH(1,(EnergyImpactLookups[Statewide Offering ID]=$B3636)*(EnergyImpactLookups[BldgType]=$C3636)*(EnergyImpactLookups[BldgVint]=$D3636)*(EnergyImpactLookups[BldgLoc]=$E3636),0))</f>
        <v/>
      </c>
      <c r="Q3636" cm="1">
        <f t="array" ref="Q3636">INDEX(EnergyImpactLookups[APreWBtherm],MATCH(1,(EnergyImpactLookups[Statewide Offering ID]=$B3636)*(EnergyImpactLookups[BldgType]=$C3636)*(EnergyImpactLookups[BldgVint]=$D3636)*(EnergyImpactLookups[BldgLoc]=$E3636),0))</f>
        <v>0</v>
      </c>
      <c r="R3636" cm="1">
        <f t="array" ref="R3636">INDEX(EnergyImpactLookups[AStdWBkWh],MATCH(1,(EnergyImpactLookups[Statewide Offering ID]=$B3636)*(EnergyImpactLookups[BldgType]=$C3636)*(EnergyImpactLookups[BldgVint]=$D3636)*(EnergyImpactLookups[BldgLoc]=$E3636),0))</f>
        <v>59.354700000000001</v>
      </c>
      <c r="S3636" cm="1">
        <f t="array" ref="S3636">INDEX(EnergyImpactLookups[AStdWBkW],MATCH(1,(EnergyImpactLookups[Statewide Offering ID]=$B3636)*(EnergyImpactLookups[BldgType]=$C3636)*(EnergyImpactLookups[BldgVint]=$D3636)*(EnergyImpactLookups[BldgLoc]=$E3636),0))</f>
        <v>0.1376</v>
      </c>
      <c r="T3636" cm="1">
        <f t="array" ref="T3636">INDEX(EnergyImpactLookups[AStdWBtherm],MATCH(1,(EnergyImpactLookups[Statewide Offering ID]=$B3636)*(EnergyImpactLookups[BldgType]=$C3636)*(EnergyImpactLookups[BldgVint]=$D3636)*(EnergyImpactLookups[BldgLoc]=$E3636),0))</f>
        <v>0</v>
      </c>
    </row>
    <row r="3637" spans="1:20" x14ac:dyDescent="0.3">
      <c r="A3637" t="s">
        <v>95</v>
      </c>
      <c r="B3637" t="s">
        <v>228</v>
      </c>
      <c r="C3637" t="s">
        <v>131</v>
      </c>
      <c r="D3637" t="s">
        <v>752</v>
      </c>
      <c r="E3637" t="s">
        <v>104</v>
      </c>
      <c r="F3637" t="s">
        <v>129</v>
      </c>
      <c r="G3637" t="s">
        <v>231</v>
      </c>
      <c r="H3637" t="s">
        <v>232</v>
      </c>
      <c r="I3637" t="s">
        <v>65</v>
      </c>
      <c r="J3637" s="1">
        <v>44172</v>
      </c>
      <c r="K3637" t="s">
        <v>100</v>
      </c>
      <c r="L3637">
        <v>1</v>
      </c>
      <c r="O3637" t="str" cm="1">
        <f t="array" ref="O3637">INDEX(EnergyImpactLookups[APreWBkWh-EAD_style],MATCH(1,(EnergyImpactLookups[Statewide Offering ID]=$B3637)*(EnergyImpactLookups[BldgType]=$C3637)*(EnergyImpactLookups[BldgVint]=$D3637)*(EnergyImpactLookups[BldgLoc]=$E3637),0))</f>
        <v/>
      </c>
      <c r="P3637" t="str" cm="1">
        <f t="array" ref="P3637">INDEX(EnergyImpactLookups[APreWBkW-EAD_style],MATCH(1,(EnergyImpactLookups[Statewide Offering ID]=$B3637)*(EnergyImpactLookups[BldgType]=$C3637)*(EnergyImpactLookups[BldgVint]=$D3637)*(EnergyImpactLookups[BldgLoc]=$E3637),0))</f>
        <v/>
      </c>
      <c r="Q3637" cm="1">
        <f t="array" ref="Q3637">INDEX(EnergyImpactLookups[APreWBtherm],MATCH(1,(EnergyImpactLookups[Statewide Offering ID]=$B3637)*(EnergyImpactLookups[BldgType]=$C3637)*(EnergyImpactLookups[BldgVint]=$D3637)*(EnergyImpactLookups[BldgLoc]=$E3637),0))</f>
        <v>0</v>
      </c>
      <c r="R3637" cm="1">
        <f t="array" ref="R3637">INDEX(EnergyImpactLookups[AStdWBkWh],MATCH(1,(EnergyImpactLookups[Statewide Offering ID]=$B3637)*(EnergyImpactLookups[BldgType]=$C3637)*(EnergyImpactLookups[BldgVint]=$D3637)*(EnergyImpactLookups[BldgLoc]=$E3637),0))</f>
        <v>21.112200000000001</v>
      </c>
      <c r="S3637" cm="1">
        <f t="array" ref="S3637">INDEX(EnergyImpactLookups[AStdWBkW],MATCH(1,(EnergyImpactLookups[Statewide Offering ID]=$B3637)*(EnergyImpactLookups[BldgType]=$C3637)*(EnergyImpactLookups[BldgVint]=$D3637)*(EnergyImpactLookups[BldgLoc]=$E3637),0))</f>
        <v>7.4300000000000005E-2</v>
      </c>
      <c r="T3637" cm="1">
        <f t="array" ref="T3637">INDEX(EnergyImpactLookups[AStdWBtherm],MATCH(1,(EnergyImpactLookups[Statewide Offering ID]=$B3637)*(EnergyImpactLookups[BldgType]=$C3637)*(EnergyImpactLookups[BldgVint]=$D3637)*(EnergyImpactLookups[BldgLoc]=$E3637),0))</f>
        <v>0</v>
      </c>
    </row>
    <row r="3638" spans="1:20" x14ac:dyDescent="0.3">
      <c r="A3638" t="s">
        <v>95</v>
      </c>
      <c r="B3638" t="s">
        <v>228</v>
      </c>
      <c r="C3638" t="s">
        <v>131</v>
      </c>
      <c r="D3638" t="s">
        <v>752</v>
      </c>
      <c r="E3638" t="s">
        <v>105</v>
      </c>
      <c r="F3638" t="s">
        <v>129</v>
      </c>
      <c r="G3638" t="s">
        <v>231</v>
      </c>
      <c r="H3638" t="s">
        <v>232</v>
      </c>
      <c r="I3638" t="s">
        <v>65</v>
      </c>
      <c r="J3638" s="1">
        <v>44172</v>
      </c>
      <c r="K3638" t="s">
        <v>100</v>
      </c>
      <c r="L3638">
        <v>1</v>
      </c>
      <c r="O3638" t="str" cm="1">
        <f t="array" ref="O3638">INDEX(EnergyImpactLookups[APreWBkWh-EAD_style],MATCH(1,(EnergyImpactLookups[Statewide Offering ID]=$B3638)*(EnergyImpactLookups[BldgType]=$C3638)*(EnergyImpactLookups[BldgVint]=$D3638)*(EnergyImpactLookups[BldgLoc]=$E3638),0))</f>
        <v/>
      </c>
      <c r="P3638" t="str" cm="1">
        <f t="array" ref="P3638">INDEX(EnergyImpactLookups[APreWBkW-EAD_style],MATCH(1,(EnergyImpactLookups[Statewide Offering ID]=$B3638)*(EnergyImpactLookups[BldgType]=$C3638)*(EnergyImpactLookups[BldgVint]=$D3638)*(EnergyImpactLookups[BldgLoc]=$E3638),0))</f>
        <v/>
      </c>
      <c r="Q3638" cm="1">
        <f t="array" ref="Q3638">INDEX(EnergyImpactLookups[APreWBtherm],MATCH(1,(EnergyImpactLookups[Statewide Offering ID]=$B3638)*(EnergyImpactLookups[BldgType]=$C3638)*(EnergyImpactLookups[BldgVint]=$D3638)*(EnergyImpactLookups[BldgLoc]=$E3638),0))</f>
        <v>0</v>
      </c>
      <c r="R3638" cm="1">
        <f t="array" ref="R3638">INDEX(EnergyImpactLookups[AStdWBkWh],MATCH(1,(EnergyImpactLookups[Statewide Offering ID]=$B3638)*(EnergyImpactLookups[BldgType]=$C3638)*(EnergyImpactLookups[BldgVint]=$D3638)*(EnergyImpactLookups[BldgLoc]=$E3638),0))</f>
        <v>88.995900000000006</v>
      </c>
      <c r="S3638" cm="1">
        <f t="array" ref="S3638">INDEX(EnergyImpactLookups[AStdWBkW],MATCH(1,(EnergyImpactLookups[Statewide Offering ID]=$B3638)*(EnergyImpactLookups[BldgType]=$C3638)*(EnergyImpactLookups[BldgVint]=$D3638)*(EnergyImpactLookups[BldgLoc]=$E3638),0))</f>
        <v>0.15629999999999999</v>
      </c>
      <c r="T3638" cm="1">
        <f t="array" ref="T3638">INDEX(EnergyImpactLookups[AStdWBtherm],MATCH(1,(EnergyImpactLookups[Statewide Offering ID]=$B3638)*(EnergyImpactLookups[BldgType]=$C3638)*(EnergyImpactLookups[BldgVint]=$D3638)*(EnergyImpactLookups[BldgLoc]=$E3638),0))</f>
        <v>0</v>
      </c>
    </row>
    <row r="3639" spans="1:20" x14ac:dyDescent="0.3">
      <c r="A3639" t="s">
        <v>95</v>
      </c>
      <c r="B3639" t="s">
        <v>228</v>
      </c>
      <c r="C3639" t="s">
        <v>131</v>
      </c>
      <c r="D3639" t="s">
        <v>752</v>
      </c>
      <c r="E3639" t="s">
        <v>106</v>
      </c>
      <c r="F3639" t="s">
        <v>129</v>
      </c>
      <c r="G3639" t="s">
        <v>231</v>
      </c>
      <c r="H3639" t="s">
        <v>232</v>
      </c>
      <c r="I3639" t="s">
        <v>65</v>
      </c>
      <c r="J3639" s="1">
        <v>44172</v>
      </c>
      <c r="K3639" t="s">
        <v>100</v>
      </c>
      <c r="L3639">
        <v>1</v>
      </c>
      <c r="O3639" t="str" cm="1">
        <f t="array" ref="O3639">INDEX(EnergyImpactLookups[APreWBkWh-EAD_style],MATCH(1,(EnergyImpactLookups[Statewide Offering ID]=$B3639)*(EnergyImpactLookups[BldgType]=$C3639)*(EnergyImpactLookups[BldgVint]=$D3639)*(EnergyImpactLookups[BldgLoc]=$E3639),0))</f>
        <v/>
      </c>
      <c r="P3639" t="str" cm="1">
        <f t="array" ref="P3639">INDEX(EnergyImpactLookups[APreWBkW-EAD_style],MATCH(1,(EnergyImpactLookups[Statewide Offering ID]=$B3639)*(EnergyImpactLookups[BldgType]=$C3639)*(EnergyImpactLookups[BldgVint]=$D3639)*(EnergyImpactLookups[BldgLoc]=$E3639),0))</f>
        <v/>
      </c>
      <c r="Q3639" cm="1">
        <f t="array" ref="Q3639">INDEX(EnergyImpactLookups[APreWBtherm],MATCH(1,(EnergyImpactLookups[Statewide Offering ID]=$B3639)*(EnergyImpactLookups[BldgType]=$C3639)*(EnergyImpactLookups[BldgVint]=$D3639)*(EnergyImpactLookups[BldgLoc]=$E3639),0))</f>
        <v>0</v>
      </c>
      <c r="R3639" cm="1">
        <f t="array" ref="R3639">INDEX(EnergyImpactLookups[AStdWBkWh],MATCH(1,(EnergyImpactLookups[Statewide Offering ID]=$B3639)*(EnergyImpactLookups[BldgType]=$C3639)*(EnergyImpactLookups[BldgVint]=$D3639)*(EnergyImpactLookups[BldgLoc]=$E3639),0))</f>
        <v>14.488</v>
      </c>
      <c r="S3639" cm="1">
        <f t="array" ref="S3639">INDEX(EnergyImpactLookups[AStdWBkW],MATCH(1,(EnergyImpactLookups[Statewide Offering ID]=$B3639)*(EnergyImpactLookups[BldgType]=$C3639)*(EnergyImpactLookups[BldgVint]=$D3639)*(EnergyImpactLookups[BldgLoc]=$E3639),0))</f>
        <v>3.6900000000000002E-2</v>
      </c>
      <c r="T3639" cm="1">
        <f t="array" ref="T3639">INDEX(EnergyImpactLookups[AStdWBtherm],MATCH(1,(EnergyImpactLookups[Statewide Offering ID]=$B3639)*(EnergyImpactLookups[BldgType]=$C3639)*(EnergyImpactLookups[BldgVint]=$D3639)*(EnergyImpactLookups[BldgLoc]=$E3639),0))</f>
        <v>0</v>
      </c>
    </row>
    <row r="3640" spans="1:20" x14ac:dyDescent="0.3">
      <c r="A3640" t="s">
        <v>95</v>
      </c>
      <c r="B3640" t="s">
        <v>228</v>
      </c>
      <c r="C3640" t="s">
        <v>131</v>
      </c>
      <c r="D3640" t="s">
        <v>752</v>
      </c>
      <c r="E3640" t="s">
        <v>107</v>
      </c>
      <c r="F3640" t="s">
        <v>129</v>
      </c>
      <c r="G3640" t="s">
        <v>231</v>
      </c>
      <c r="H3640" t="s">
        <v>232</v>
      </c>
      <c r="I3640" t="s">
        <v>65</v>
      </c>
      <c r="J3640" s="1">
        <v>44172</v>
      </c>
      <c r="K3640" t="s">
        <v>100</v>
      </c>
      <c r="L3640">
        <v>1</v>
      </c>
      <c r="O3640" t="str" cm="1">
        <f t="array" ref="O3640">INDEX(EnergyImpactLookups[APreWBkWh-EAD_style],MATCH(1,(EnergyImpactLookups[Statewide Offering ID]=$B3640)*(EnergyImpactLookups[BldgType]=$C3640)*(EnergyImpactLookups[BldgVint]=$D3640)*(EnergyImpactLookups[BldgLoc]=$E3640),0))</f>
        <v/>
      </c>
      <c r="P3640" t="str" cm="1">
        <f t="array" ref="P3640">INDEX(EnergyImpactLookups[APreWBkW-EAD_style],MATCH(1,(EnergyImpactLookups[Statewide Offering ID]=$B3640)*(EnergyImpactLookups[BldgType]=$C3640)*(EnergyImpactLookups[BldgVint]=$D3640)*(EnergyImpactLookups[BldgLoc]=$E3640),0))</f>
        <v/>
      </c>
      <c r="Q3640" cm="1">
        <f t="array" ref="Q3640">INDEX(EnergyImpactLookups[APreWBtherm],MATCH(1,(EnergyImpactLookups[Statewide Offering ID]=$B3640)*(EnergyImpactLookups[BldgType]=$C3640)*(EnergyImpactLookups[BldgVint]=$D3640)*(EnergyImpactLookups[BldgLoc]=$E3640),0))</f>
        <v>0</v>
      </c>
      <c r="R3640" cm="1">
        <f t="array" ref="R3640">INDEX(EnergyImpactLookups[AStdWBkWh],MATCH(1,(EnergyImpactLookups[Statewide Offering ID]=$B3640)*(EnergyImpactLookups[BldgType]=$C3640)*(EnergyImpactLookups[BldgVint]=$D3640)*(EnergyImpactLookups[BldgLoc]=$E3640),0))</f>
        <v>64.610500000000002</v>
      </c>
      <c r="S3640" cm="1">
        <f t="array" ref="S3640">INDEX(EnergyImpactLookups[AStdWBkW],MATCH(1,(EnergyImpactLookups[Statewide Offering ID]=$B3640)*(EnergyImpactLookups[BldgType]=$C3640)*(EnergyImpactLookups[BldgVint]=$D3640)*(EnergyImpactLookups[BldgLoc]=$E3640),0))</f>
        <v>6.7799999999999999E-2</v>
      </c>
      <c r="T3640" cm="1">
        <f t="array" ref="T3640">INDEX(EnergyImpactLookups[AStdWBtherm],MATCH(1,(EnergyImpactLookups[Statewide Offering ID]=$B3640)*(EnergyImpactLookups[BldgType]=$C3640)*(EnergyImpactLookups[BldgVint]=$D3640)*(EnergyImpactLookups[BldgLoc]=$E3640),0))</f>
        <v>0</v>
      </c>
    </row>
    <row r="3641" spans="1:20" x14ac:dyDescent="0.3">
      <c r="A3641" t="s">
        <v>95</v>
      </c>
      <c r="B3641" t="s">
        <v>228</v>
      </c>
      <c r="C3641" t="s">
        <v>131</v>
      </c>
      <c r="D3641" t="s">
        <v>752</v>
      </c>
      <c r="E3641" t="s">
        <v>109</v>
      </c>
      <c r="F3641" t="s">
        <v>129</v>
      </c>
      <c r="G3641" t="s">
        <v>231</v>
      </c>
      <c r="H3641" t="s">
        <v>232</v>
      </c>
      <c r="I3641" t="s">
        <v>65</v>
      </c>
      <c r="J3641" s="1">
        <v>44172</v>
      </c>
      <c r="K3641" t="s">
        <v>100</v>
      </c>
      <c r="L3641">
        <v>1</v>
      </c>
      <c r="O3641" t="str" cm="1">
        <f t="array" ref="O3641">INDEX(EnergyImpactLookups[APreWBkWh-EAD_style],MATCH(1,(EnergyImpactLookups[Statewide Offering ID]=$B3641)*(EnergyImpactLookups[BldgType]=$C3641)*(EnergyImpactLookups[BldgVint]=$D3641)*(EnergyImpactLookups[BldgLoc]=$E3641),0))</f>
        <v/>
      </c>
      <c r="P3641" t="str" cm="1">
        <f t="array" ref="P3641">INDEX(EnergyImpactLookups[APreWBkW-EAD_style],MATCH(1,(EnergyImpactLookups[Statewide Offering ID]=$B3641)*(EnergyImpactLookups[BldgType]=$C3641)*(EnergyImpactLookups[BldgVint]=$D3641)*(EnergyImpactLookups[BldgLoc]=$E3641),0))</f>
        <v/>
      </c>
      <c r="Q3641" cm="1">
        <f t="array" ref="Q3641">INDEX(EnergyImpactLookups[APreWBtherm],MATCH(1,(EnergyImpactLookups[Statewide Offering ID]=$B3641)*(EnergyImpactLookups[BldgType]=$C3641)*(EnergyImpactLookups[BldgVint]=$D3641)*(EnergyImpactLookups[BldgLoc]=$E3641),0))</f>
        <v>0</v>
      </c>
      <c r="R3641" cm="1">
        <f t="array" ref="R3641">INDEX(EnergyImpactLookups[AStdWBkWh],MATCH(1,(EnergyImpactLookups[Statewide Offering ID]=$B3641)*(EnergyImpactLookups[BldgType]=$C3641)*(EnergyImpactLookups[BldgVint]=$D3641)*(EnergyImpactLookups[BldgLoc]=$E3641),0))</f>
        <v>90.273300000000006</v>
      </c>
      <c r="S3641" cm="1">
        <f t="array" ref="S3641">INDEX(EnergyImpactLookups[AStdWBkW],MATCH(1,(EnergyImpactLookups[Statewide Offering ID]=$B3641)*(EnergyImpactLookups[BldgType]=$C3641)*(EnergyImpactLookups[BldgVint]=$D3641)*(EnergyImpactLookups[BldgLoc]=$E3641),0))</f>
        <v>8.6499999999999994E-2</v>
      </c>
      <c r="T3641" cm="1">
        <f t="array" ref="T3641">INDEX(EnergyImpactLookups[AStdWBtherm],MATCH(1,(EnergyImpactLookups[Statewide Offering ID]=$B3641)*(EnergyImpactLookups[BldgType]=$C3641)*(EnergyImpactLookups[BldgVint]=$D3641)*(EnergyImpactLookups[BldgLoc]=$E3641),0))</f>
        <v>0</v>
      </c>
    </row>
    <row r="3642" spans="1:20" x14ac:dyDescent="0.3">
      <c r="A3642" t="s">
        <v>95</v>
      </c>
      <c r="B3642" t="s">
        <v>228</v>
      </c>
      <c r="C3642" t="s">
        <v>131</v>
      </c>
      <c r="D3642" t="s">
        <v>752</v>
      </c>
      <c r="E3642" t="s">
        <v>111</v>
      </c>
      <c r="F3642" t="s">
        <v>129</v>
      </c>
      <c r="G3642" t="s">
        <v>231</v>
      </c>
      <c r="H3642" t="s">
        <v>232</v>
      </c>
      <c r="I3642" t="s">
        <v>65</v>
      </c>
      <c r="J3642" s="1">
        <v>44172</v>
      </c>
      <c r="K3642" t="s">
        <v>100</v>
      </c>
      <c r="L3642">
        <v>1</v>
      </c>
      <c r="O3642" t="str" cm="1">
        <f t="array" ref="O3642">INDEX(EnergyImpactLookups[APreWBkWh-EAD_style],MATCH(1,(EnergyImpactLookups[Statewide Offering ID]=$B3642)*(EnergyImpactLookups[BldgType]=$C3642)*(EnergyImpactLookups[BldgVint]=$D3642)*(EnergyImpactLookups[BldgLoc]=$E3642),0))</f>
        <v/>
      </c>
      <c r="P3642" t="str" cm="1">
        <f t="array" ref="P3642">INDEX(EnergyImpactLookups[APreWBkW-EAD_style],MATCH(1,(EnergyImpactLookups[Statewide Offering ID]=$B3642)*(EnergyImpactLookups[BldgType]=$C3642)*(EnergyImpactLookups[BldgVint]=$D3642)*(EnergyImpactLookups[BldgLoc]=$E3642),0))</f>
        <v/>
      </c>
      <c r="Q3642" cm="1">
        <f t="array" ref="Q3642">INDEX(EnergyImpactLookups[APreWBtherm],MATCH(1,(EnergyImpactLookups[Statewide Offering ID]=$B3642)*(EnergyImpactLookups[BldgType]=$C3642)*(EnergyImpactLookups[BldgVint]=$D3642)*(EnergyImpactLookups[BldgLoc]=$E3642),0))</f>
        <v>0</v>
      </c>
      <c r="R3642" cm="1">
        <f t="array" ref="R3642">INDEX(EnergyImpactLookups[AStdWBkWh],MATCH(1,(EnergyImpactLookups[Statewide Offering ID]=$B3642)*(EnergyImpactLookups[BldgType]=$C3642)*(EnergyImpactLookups[BldgVint]=$D3642)*(EnergyImpactLookups[BldgLoc]=$E3642),0))</f>
        <v>164.2645</v>
      </c>
      <c r="S3642" cm="1">
        <f t="array" ref="S3642">INDEX(EnergyImpactLookups[AStdWBkW],MATCH(1,(EnergyImpactLookups[Statewide Offering ID]=$B3642)*(EnergyImpactLookups[BldgType]=$C3642)*(EnergyImpactLookups[BldgVint]=$D3642)*(EnergyImpactLookups[BldgLoc]=$E3642),0))</f>
        <v>0.1305</v>
      </c>
      <c r="T3642" cm="1">
        <f t="array" ref="T3642">INDEX(EnergyImpactLookups[AStdWBtherm],MATCH(1,(EnergyImpactLookups[Statewide Offering ID]=$B3642)*(EnergyImpactLookups[BldgType]=$C3642)*(EnergyImpactLookups[BldgVint]=$D3642)*(EnergyImpactLookups[BldgLoc]=$E3642),0))</f>
        <v>0</v>
      </c>
    </row>
    <row r="3643" spans="1:20" x14ac:dyDescent="0.3">
      <c r="A3643" t="s">
        <v>95</v>
      </c>
      <c r="B3643" t="s">
        <v>228</v>
      </c>
      <c r="C3643" t="s">
        <v>131</v>
      </c>
      <c r="D3643" t="s">
        <v>752</v>
      </c>
      <c r="E3643" t="s">
        <v>112</v>
      </c>
      <c r="F3643" t="s">
        <v>129</v>
      </c>
      <c r="G3643" t="s">
        <v>231</v>
      </c>
      <c r="H3643" t="s">
        <v>232</v>
      </c>
      <c r="I3643" t="s">
        <v>65</v>
      </c>
      <c r="J3643" s="1">
        <v>44172</v>
      </c>
      <c r="K3643" t="s">
        <v>100</v>
      </c>
      <c r="L3643">
        <v>1</v>
      </c>
      <c r="O3643" t="str" cm="1">
        <f t="array" ref="O3643">INDEX(EnergyImpactLookups[APreWBkWh-EAD_style],MATCH(1,(EnergyImpactLookups[Statewide Offering ID]=$B3643)*(EnergyImpactLookups[BldgType]=$C3643)*(EnergyImpactLookups[BldgVint]=$D3643)*(EnergyImpactLookups[BldgLoc]=$E3643),0))</f>
        <v/>
      </c>
      <c r="P3643" t="str" cm="1">
        <f t="array" ref="P3643">INDEX(EnergyImpactLookups[APreWBkW-EAD_style],MATCH(1,(EnergyImpactLookups[Statewide Offering ID]=$B3643)*(EnergyImpactLookups[BldgType]=$C3643)*(EnergyImpactLookups[BldgVint]=$D3643)*(EnergyImpactLookups[BldgLoc]=$E3643),0))</f>
        <v/>
      </c>
      <c r="Q3643" cm="1">
        <f t="array" ref="Q3643">INDEX(EnergyImpactLookups[APreWBtherm],MATCH(1,(EnergyImpactLookups[Statewide Offering ID]=$B3643)*(EnergyImpactLookups[BldgType]=$C3643)*(EnergyImpactLookups[BldgVint]=$D3643)*(EnergyImpactLookups[BldgLoc]=$E3643),0))</f>
        <v>0</v>
      </c>
      <c r="R3643" cm="1">
        <f t="array" ref="R3643">INDEX(EnergyImpactLookups[AStdWBkWh],MATCH(1,(EnergyImpactLookups[Statewide Offering ID]=$B3643)*(EnergyImpactLookups[BldgType]=$C3643)*(EnergyImpactLookups[BldgVint]=$D3643)*(EnergyImpactLookups[BldgLoc]=$E3643),0))</f>
        <v>134.3159</v>
      </c>
      <c r="S3643" cm="1">
        <f t="array" ref="S3643">INDEX(EnergyImpactLookups[AStdWBkW],MATCH(1,(EnergyImpactLookups[Statewide Offering ID]=$B3643)*(EnergyImpactLookups[BldgType]=$C3643)*(EnergyImpactLookups[BldgVint]=$D3643)*(EnergyImpactLookups[BldgLoc]=$E3643),0))</f>
        <v>0.15329999999999999</v>
      </c>
      <c r="T3643" cm="1">
        <f t="array" ref="T3643">INDEX(EnergyImpactLookups[AStdWBtherm],MATCH(1,(EnergyImpactLookups[Statewide Offering ID]=$B3643)*(EnergyImpactLookups[BldgType]=$C3643)*(EnergyImpactLookups[BldgVint]=$D3643)*(EnergyImpactLookups[BldgLoc]=$E3643),0))</f>
        <v>0</v>
      </c>
    </row>
    <row r="3644" spans="1:20" x14ac:dyDescent="0.3">
      <c r="A3644" t="s">
        <v>95</v>
      </c>
      <c r="B3644" t="s">
        <v>228</v>
      </c>
      <c r="C3644" t="s">
        <v>131</v>
      </c>
      <c r="D3644" t="s">
        <v>752</v>
      </c>
      <c r="E3644" t="s">
        <v>113</v>
      </c>
      <c r="F3644" t="s">
        <v>129</v>
      </c>
      <c r="G3644" t="s">
        <v>231</v>
      </c>
      <c r="H3644" t="s">
        <v>232</v>
      </c>
      <c r="I3644" t="s">
        <v>65</v>
      </c>
      <c r="J3644" s="1">
        <v>44172</v>
      </c>
      <c r="K3644" t="s">
        <v>100</v>
      </c>
      <c r="L3644">
        <v>1</v>
      </c>
      <c r="O3644" t="str" cm="1">
        <f t="array" ref="O3644">INDEX(EnergyImpactLookups[APreWBkWh-EAD_style],MATCH(1,(EnergyImpactLookups[Statewide Offering ID]=$B3644)*(EnergyImpactLookups[BldgType]=$C3644)*(EnergyImpactLookups[BldgVint]=$D3644)*(EnergyImpactLookups[BldgLoc]=$E3644),0))</f>
        <v/>
      </c>
      <c r="P3644" t="str" cm="1">
        <f t="array" ref="P3644">INDEX(EnergyImpactLookups[APreWBkW-EAD_style],MATCH(1,(EnergyImpactLookups[Statewide Offering ID]=$B3644)*(EnergyImpactLookups[BldgType]=$C3644)*(EnergyImpactLookups[BldgVint]=$D3644)*(EnergyImpactLookups[BldgLoc]=$E3644),0))</f>
        <v/>
      </c>
      <c r="Q3644" cm="1">
        <f t="array" ref="Q3644">INDEX(EnergyImpactLookups[APreWBtherm],MATCH(1,(EnergyImpactLookups[Statewide Offering ID]=$B3644)*(EnergyImpactLookups[BldgType]=$C3644)*(EnergyImpactLookups[BldgVint]=$D3644)*(EnergyImpactLookups[BldgLoc]=$E3644),0))</f>
        <v>0</v>
      </c>
      <c r="R3644" cm="1">
        <f t="array" ref="R3644">INDEX(EnergyImpactLookups[AStdWBkWh],MATCH(1,(EnergyImpactLookups[Statewide Offering ID]=$B3644)*(EnergyImpactLookups[BldgType]=$C3644)*(EnergyImpactLookups[BldgVint]=$D3644)*(EnergyImpactLookups[BldgLoc]=$E3644),0))</f>
        <v>177.49270000000001</v>
      </c>
      <c r="S3644" cm="1">
        <f t="array" ref="S3644">INDEX(EnergyImpactLookups[AStdWBkW],MATCH(1,(EnergyImpactLookups[Statewide Offering ID]=$B3644)*(EnergyImpactLookups[BldgType]=$C3644)*(EnergyImpactLookups[BldgVint]=$D3644)*(EnergyImpactLookups[BldgLoc]=$E3644),0))</f>
        <v>0.1641</v>
      </c>
      <c r="T3644" cm="1">
        <f t="array" ref="T3644">INDEX(EnergyImpactLookups[AStdWBtherm],MATCH(1,(EnergyImpactLookups[Statewide Offering ID]=$B3644)*(EnergyImpactLookups[BldgType]=$C3644)*(EnergyImpactLookups[BldgVint]=$D3644)*(EnergyImpactLookups[BldgLoc]=$E3644),0))</f>
        <v>0</v>
      </c>
    </row>
    <row r="3645" spans="1:20" x14ac:dyDescent="0.3">
      <c r="A3645" t="s">
        <v>95</v>
      </c>
      <c r="B3645" t="s">
        <v>228</v>
      </c>
      <c r="C3645" t="s">
        <v>131</v>
      </c>
      <c r="D3645" t="s">
        <v>752</v>
      </c>
      <c r="E3645" t="s">
        <v>114</v>
      </c>
      <c r="F3645" t="s">
        <v>129</v>
      </c>
      <c r="G3645" t="s">
        <v>231</v>
      </c>
      <c r="H3645" t="s">
        <v>232</v>
      </c>
      <c r="I3645" t="s">
        <v>65</v>
      </c>
      <c r="J3645" s="1">
        <v>44172</v>
      </c>
      <c r="K3645" t="s">
        <v>100</v>
      </c>
      <c r="L3645">
        <v>1</v>
      </c>
      <c r="O3645" t="str" cm="1">
        <f t="array" ref="O3645">INDEX(EnergyImpactLookups[APreWBkWh-EAD_style],MATCH(1,(EnergyImpactLookups[Statewide Offering ID]=$B3645)*(EnergyImpactLookups[BldgType]=$C3645)*(EnergyImpactLookups[BldgVint]=$D3645)*(EnergyImpactLookups[BldgLoc]=$E3645),0))</f>
        <v/>
      </c>
      <c r="P3645" t="str" cm="1">
        <f t="array" ref="P3645">INDEX(EnergyImpactLookups[APreWBkW-EAD_style],MATCH(1,(EnergyImpactLookups[Statewide Offering ID]=$B3645)*(EnergyImpactLookups[BldgType]=$C3645)*(EnergyImpactLookups[BldgVint]=$D3645)*(EnergyImpactLookups[BldgLoc]=$E3645),0))</f>
        <v/>
      </c>
      <c r="Q3645" cm="1">
        <f t="array" ref="Q3645">INDEX(EnergyImpactLookups[APreWBtherm],MATCH(1,(EnergyImpactLookups[Statewide Offering ID]=$B3645)*(EnergyImpactLookups[BldgType]=$C3645)*(EnergyImpactLookups[BldgVint]=$D3645)*(EnergyImpactLookups[BldgLoc]=$E3645),0))</f>
        <v>0</v>
      </c>
      <c r="R3645" cm="1">
        <f t="array" ref="R3645">INDEX(EnergyImpactLookups[AStdWBkWh],MATCH(1,(EnergyImpactLookups[Statewide Offering ID]=$B3645)*(EnergyImpactLookups[BldgType]=$C3645)*(EnergyImpactLookups[BldgVint]=$D3645)*(EnergyImpactLookups[BldgLoc]=$E3645),0))</f>
        <v>156.02860000000001</v>
      </c>
      <c r="S3645" cm="1">
        <f t="array" ref="S3645">INDEX(EnergyImpactLookups[AStdWBkW],MATCH(1,(EnergyImpactLookups[Statewide Offering ID]=$B3645)*(EnergyImpactLookups[BldgType]=$C3645)*(EnergyImpactLookups[BldgVint]=$D3645)*(EnergyImpactLookups[BldgLoc]=$E3645),0))</f>
        <v>0.1978</v>
      </c>
      <c r="T3645" cm="1">
        <f t="array" ref="T3645">INDEX(EnergyImpactLookups[AStdWBtherm],MATCH(1,(EnergyImpactLookups[Statewide Offering ID]=$B3645)*(EnergyImpactLookups[BldgType]=$C3645)*(EnergyImpactLookups[BldgVint]=$D3645)*(EnergyImpactLookups[BldgLoc]=$E3645),0))</f>
        <v>0</v>
      </c>
    </row>
    <row r="3646" spans="1:20" x14ac:dyDescent="0.3">
      <c r="A3646" t="s">
        <v>95</v>
      </c>
      <c r="B3646" t="s">
        <v>228</v>
      </c>
      <c r="C3646" t="s">
        <v>131</v>
      </c>
      <c r="D3646" t="s">
        <v>752</v>
      </c>
      <c r="E3646" t="s">
        <v>115</v>
      </c>
      <c r="F3646" t="s">
        <v>129</v>
      </c>
      <c r="G3646" t="s">
        <v>231</v>
      </c>
      <c r="H3646" t="s">
        <v>232</v>
      </c>
      <c r="I3646" t="s">
        <v>65</v>
      </c>
      <c r="J3646" s="1">
        <v>44172</v>
      </c>
      <c r="K3646" t="s">
        <v>100</v>
      </c>
      <c r="L3646">
        <v>1</v>
      </c>
      <c r="O3646" t="str" cm="1">
        <f t="array" ref="O3646">INDEX(EnergyImpactLookups[APreWBkWh-EAD_style],MATCH(1,(EnergyImpactLookups[Statewide Offering ID]=$B3646)*(EnergyImpactLookups[BldgType]=$C3646)*(EnergyImpactLookups[BldgVint]=$D3646)*(EnergyImpactLookups[BldgLoc]=$E3646),0))</f>
        <v/>
      </c>
      <c r="P3646" t="str" cm="1">
        <f t="array" ref="P3646">INDEX(EnergyImpactLookups[APreWBkW-EAD_style],MATCH(1,(EnergyImpactLookups[Statewide Offering ID]=$B3646)*(EnergyImpactLookups[BldgType]=$C3646)*(EnergyImpactLookups[BldgVint]=$D3646)*(EnergyImpactLookups[BldgLoc]=$E3646),0))</f>
        <v/>
      </c>
      <c r="Q3646" cm="1">
        <f t="array" ref="Q3646">INDEX(EnergyImpactLookups[APreWBtherm],MATCH(1,(EnergyImpactLookups[Statewide Offering ID]=$B3646)*(EnergyImpactLookups[BldgType]=$C3646)*(EnergyImpactLookups[BldgVint]=$D3646)*(EnergyImpactLookups[BldgLoc]=$E3646),0))</f>
        <v>0</v>
      </c>
      <c r="R3646" cm="1">
        <f t="array" ref="R3646">INDEX(EnergyImpactLookups[AStdWBkWh],MATCH(1,(EnergyImpactLookups[Statewide Offering ID]=$B3646)*(EnergyImpactLookups[BldgType]=$C3646)*(EnergyImpactLookups[BldgVint]=$D3646)*(EnergyImpactLookups[BldgLoc]=$E3646),0))</f>
        <v>105.67829999999999</v>
      </c>
      <c r="S3646" cm="1">
        <f t="array" ref="S3646">INDEX(EnergyImpactLookups[AStdWBkW],MATCH(1,(EnergyImpactLookups[Statewide Offering ID]=$B3646)*(EnergyImpactLookups[BldgType]=$C3646)*(EnergyImpactLookups[BldgVint]=$D3646)*(EnergyImpactLookups[BldgLoc]=$E3646),0))</f>
        <v>0.187</v>
      </c>
      <c r="T3646" cm="1">
        <f t="array" ref="T3646">INDEX(EnergyImpactLookups[AStdWBtherm],MATCH(1,(EnergyImpactLookups[Statewide Offering ID]=$B3646)*(EnergyImpactLookups[BldgType]=$C3646)*(EnergyImpactLookups[BldgVint]=$D3646)*(EnergyImpactLookups[BldgLoc]=$E3646),0))</f>
        <v>0</v>
      </c>
    </row>
    <row r="3647" spans="1:20" x14ac:dyDescent="0.3">
      <c r="A3647" t="s">
        <v>95</v>
      </c>
      <c r="B3647" t="s">
        <v>228</v>
      </c>
      <c r="C3647" t="s">
        <v>131</v>
      </c>
      <c r="D3647" t="s">
        <v>752</v>
      </c>
      <c r="E3647" t="s">
        <v>116</v>
      </c>
      <c r="F3647" t="s">
        <v>129</v>
      </c>
      <c r="G3647" t="s">
        <v>231</v>
      </c>
      <c r="H3647" t="s">
        <v>232</v>
      </c>
      <c r="I3647" t="s">
        <v>65</v>
      </c>
      <c r="J3647" s="1">
        <v>44172</v>
      </c>
      <c r="K3647" t="s">
        <v>100</v>
      </c>
      <c r="L3647">
        <v>1</v>
      </c>
      <c r="O3647" t="str" cm="1">
        <f t="array" ref="O3647">INDEX(EnergyImpactLookups[APreWBkWh-EAD_style],MATCH(1,(EnergyImpactLookups[Statewide Offering ID]=$B3647)*(EnergyImpactLookups[BldgType]=$C3647)*(EnergyImpactLookups[BldgVint]=$D3647)*(EnergyImpactLookups[BldgLoc]=$E3647),0))</f>
        <v/>
      </c>
      <c r="P3647" t="str" cm="1">
        <f t="array" ref="P3647">INDEX(EnergyImpactLookups[APreWBkW-EAD_style],MATCH(1,(EnergyImpactLookups[Statewide Offering ID]=$B3647)*(EnergyImpactLookups[BldgType]=$C3647)*(EnergyImpactLookups[BldgVint]=$D3647)*(EnergyImpactLookups[BldgLoc]=$E3647),0))</f>
        <v/>
      </c>
      <c r="Q3647" cm="1">
        <f t="array" ref="Q3647">INDEX(EnergyImpactLookups[APreWBtherm],MATCH(1,(EnergyImpactLookups[Statewide Offering ID]=$B3647)*(EnergyImpactLookups[BldgType]=$C3647)*(EnergyImpactLookups[BldgVint]=$D3647)*(EnergyImpactLookups[BldgLoc]=$E3647),0))</f>
        <v>0</v>
      </c>
      <c r="R3647" cm="1">
        <f t="array" ref="R3647">INDEX(EnergyImpactLookups[AStdWBkWh],MATCH(1,(EnergyImpactLookups[Statewide Offering ID]=$B3647)*(EnergyImpactLookups[BldgType]=$C3647)*(EnergyImpactLookups[BldgVint]=$D3647)*(EnergyImpactLookups[BldgLoc]=$E3647),0))</f>
        <v>207.94069999999999</v>
      </c>
      <c r="S3647" cm="1">
        <f t="array" ref="S3647">INDEX(EnergyImpactLookups[AStdWBkW],MATCH(1,(EnergyImpactLookups[Statewide Offering ID]=$B3647)*(EnergyImpactLookups[BldgType]=$C3647)*(EnergyImpactLookups[BldgVint]=$D3647)*(EnergyImpactLookups[BldgLoc]=$E3647),0))</f>
        <v>0.19650000000000001</v>
      </c>
      <c r="T3647" cm="1">
        <f t="array" ref="T3647">INDEX(EnergyImpactLookups[AStdWBtherm],MATCH(1,(EnergyImpactLookups[Statewide Offering ID]=$B3647)*(EnergyImpactLookups[BldgType]=$C3647)*(EnergyImpactLookups[BldgVint]=$D3647)*(EnergyImpactLookups[BldgLoc]=$E3647),0))</f>
        <v>0</v>
      </c>
    </row>
    <row r="3648" spans="1:20" x14ac:dyDescent="0.3">
      <c r="A3648" t="s">
        <v>95</v>
      </c>
      <c r="B3648" t="s">
        <v>228</v>
      </c>
      <c r="C3648" t="s">
        <v>131</v>
      </c>
      <c r="D3648" t="s">
        <v>752</v>
      </c>
      <c r="E3648" t="s">
        <v>117</v>
      </c>
      <c r="F3648" t="s">
        <v>129</v>
      </c>
      <c r="G3648" t="s">
        <v>231</v>
      </c>
      <c r="H3648" t="s">
        <v>232</v>
      </c>
      <c r="I3648" t="s">
        <v>65</v>
      </c>
      <c r="J3648" s="1">
        <v>44172</v>
      </c>
      <c r="K3648" t="s">
        <v>100</v>
      </c>
      <c r="L3648">
        <v>1</v>
      </c>
      <c r="O3648" t="str" cm="1">
        <f t="array" ref="O3648">INDEX(EnergyImpactLookups[APreWBkWh-EAD_style],MATCH(1,(EnergyImpactLookups[Statewide Offering ID]=$B3648)*(EnergyImpactLookups[BldgType]=$C3648)*(EnergyImpactLookups[BldgVint]=$D3648)*(EnergyImpactLookups[BldgLoc]=$E3648),0))</f>
        <v/>
      </c>
      <c r="P3648" t="str" cm="1">
        <f t="array" ref="P3648">INDEX(EnergyImpactLookups[APreWBkW-EAD_style],MATCH(1,(EnergyImpactLookups[Statewide Offering ID]=$B3648)*(EnergyImpactLookups[BldgType]=$C3648)*(EnergyImpactLookups[BldgVint]=$D3648)*(EnergyImpactLookups[BldgLoc]=$E3648),0))</f>
        <v/>
      </c>
      <c r="Q3648" cm="1">
        <f t="array" ref="Q3648">INDEX(EnergyImpactLookups[APreWBtherm],MATCH(1,(EnergyImpactLookups[Statewide Offering ID]=$B3648)*(EnergyImpactLookups[BldgType]=$C3648)*(EnergyImpactLookups[BldgVint]=$D3648)*(EnergyImpactLookups[BldgLoc]=$E3648),0))</f>
        <v>0</v>
      </c>
      <c r="R3648" cm="1">
        <f t="array" ref="R3648">INDEX(EnergyImpactLookups[AStdWBkWh],MATCH(1,(EnergyImpactLookups[Statewide Offering ID]=$B3648)*(EnergyImpactLookups[BldgType]=$C3648)*(EnergyImpactLookups[BldgVint]=$D3648)*(EnergyImpactLookups[BldgLoc]=$E3648),0))</f>
        <v>249.80889999999999</v>
      </c>
      <c r="S3648" cm="1">
        <f t="array" ref="S3648">INDEX(EnergyImpactLookups[AStdWBkW],MATCH(1,(EnergyImpactLookups[Statewide Offering ID]=$B3648)*(EnergyImpactLookups[BldgType]=$C3648)*(EnergyImpactLookups[BldgVint]=$D3648)*(EnergyImpactLookups[BldgLoc]=$E3648),0))</f>
        <v>0.1996</v>
      </c>
      <c r="T3648" cm="1">
        <f t="array" ref="T3648">INDEX(EnergyImpactLookups[AStdWBtherm],MATCH(1,(EnergyImpactLookups[Statewide Offering ID]=$B3648)*(EnergyImpactLookups[BldgType]=$C3648)*(EnergyImpactLookups[BldgVint]=$D3648)*(EnergyImpactLookups[BldgLoc]=$E3648),0))</f>
        <v>0</v>
      </c>
    </row>
    <row r="3649" spans="1:20" x14ac:dyDescent="0.3">
      <c r="A3649" t="s">
        <v>95</v>
      </c>
      <c r="B3649" t="s">
        <v>228</v>
      </c>
      <c r="C3649" t="s">
        <v>131</v>
      </c>
      <c r="D3649" t="s">
        <v>752</v>
      </c>
      <c r="E3649" t="s">
        <v>118</v>
      </c>
      <c r="F3649" t="s">
        <v>129</v>
      </c>
      <c r="G3649" t="s">
        <v>231</v>
      </c>
      <c r="H3649" t="s">
        <v>232</v>
      </c>
      <c r="I3649" t="s">
        <v>65</v>
      </c>
      <c r="J3649" s="1">
        <v>44172</v>
      </c>
      <c r="K3649" t="s">
        <v>100</v>
      </c>
      <c r="L3649">
        <v>1</v>
      </c>
      <c r="O3649" t="str" cm="1">
        <f t="array" ref="O3649">INDEX(EnergyImpactLookups[APreWBkWh-EAD_style],MATCH(1,(EnergyImpactLookups[Statewide Offering ID]=$B3649)*(EnergyImpactLookups[BldgType]=$C3649)*(EnergyImpactLookups[BldgVint]=$D3649)*(EnergyImpactLookups[BldgLoc]=$E3649),0))</f>
        <v/>
      </c>
      <c r="P3649" t="str" cm="1">
        <f t="array" ref="P3649">INDEX(EnergyImpactLookups[APreWBkW-EAD_style],MATCH(1,(EnergyImpactLookups[Statewide Offering ID]=$B3649)*(EnergyImpactLookups[BldgType]=$C3649)*(EnergyImpactLookups[BldgVint]=$D3649)*(EnergyImpactLookups[BldgLoc]=$E3649),0))</f>
        <v/>
      </c>
      <c r="Q3649" cm="1">
        <f t="array" ref="Q3649">INDEX(EnergyImpactLookups[APreWBtherm],MATCH(1,(EnergyImpactLookups[Statewide Offering ID]=$B3649)*(EnergyImpactLookups[BldgType]=$C3649)*(EnergyImpactLookups[BldgVint]=$D3649)*(EnergyImpactLookups[BldgLoc]=$E3649),0))</f>
        <v>0</v>
      </c>
      <c r="R3649" cm="1">
        <f t="array" ref="R3649">INDEX(EnergyImpactLookups[AStdWBkWh],MATCH(1,(EnergyImpactLookups[Statewide Offering ID]=$B3649)*(EnergyImpactLookups[BldgType]=$C3649)*(EnergyImpactLookups[BldgVint]=$D3649)*(EnergyImpactLookups[BldgLoc]=$E3649),0))</f>
        <v>276.36470000000003</v>
      </c>
      <c r="S3649" cm="1">
        <f t="array" ref="S3649">INDEX(EnergyImpactLookups[AStdWBkW],MATCH(1,(EnergyImpactLookups[Statewide Offering ID]=$B3649)*(EnergyImpactLookups[BldgType]=$C3649)*(EnergyImpactLookups[BldgVint]=$D3649)*(EnergyImpactLookups[BldgLoc]=$E3649),0))</f>
        <v>0.1966</v>
      </c>
      <c r="T3649" cm="1">
        <f t="array" ref="T3649">INDEX(EnergyImpactLookups[AStdWBtherm],MATCH(1,(EnergyImpactLookups[Statewide Offering ID]=$B3649)*(EnergyImpactLookups[BldgType]=$C3649)*(EnergyImpactLookups[BldgVint]=$D3649)*(EnergyImpactLookups[BldgLoc]=$E3649),0))</f>
        <v>0</v>
      </c>
    </row>
    <row r="3650" spans="1:20" x14ac:dyDescent="0.3">
      <c r="A3650" t="s">
        <v>95</v>
      </c>
      <c r="B3650" t="s">
        <v>228</v>
      </c>
      <c r="C3650" t="s">
        <v>131</v>
      </c>
      <c r="D3650" t="s">
        <v>752</v>
      </c>
      <c r="E3650" t="s">
        <v>119</v>
      </c>
      <c r="F3650" t="s">
        <v>129</v>
      </c>
      <c r="G3650" t="s">
        <v>231</v>
      </c>
      <c r="H3650" t="s">
        <v>232</v>
      </c>
      <c r="I3650" t="s">
        <v>65</v>
      </c>
      <c r="J3650" s="1">
        <v>44172</v>
      </c>
      <c r="K3650" t="s">
        <v>100</v>
      </c>
      <c r="L3650">
        <v>1</v>
      </c>
      <c r="O3650" t="str" cm="1">
        <f t="array" ref="O3650">INDEX(EnergyImpactLookups[APreWBkWh-EAD_style],MATCH(1,(EnergyImpactLookups[Statewide Offering ID]=$B3650)*(EnergyImpactLookups[BldgType]=$C3650)*(EnergyImpactLookups[BldgVint]=$D3650)*(EnergyImpactLookups[BldgLoc]=$E3650),0))</f>
        <v/>
      </c>
      <c r="P3650" t="str" cm="1">
        <f t="array" ref="P3650">INDEX(EnergyImpactLookups[APreWBkW-EAD_style],MATCH(1,(EnergyImpactLookups[Statewide Offering ID]=$B3650)*(EnergyImpactLookups[BldgType]=$C3650)*(EnergyImpactLookups[BldgVint]=$D3650)*(EnergyImpactLookups[BldgLoc]=$E3650),0))</f>
        <v/>
      </c>
      <c r="Q3650" cm="1">
        <f t="array" ref="Q3650">INDEX(EnergyImpactLookups[APreWBtherm],MATCH(1,(EnergyImpactLookups[Statewide Offering ID]=$B3650)*(EnergyImpactLookups[BldgType]=$C3650)*(EnergyImpactLookups[BldgVint]=$D3650)*(EnergyImpactLookups[BldgLoc]=$E3650),0))</f>
        <v>0</v>
      </c>
      <c r="R3650" cm="1">
        <f t="array" ref="R3650">INDEX(EnergyImpactLookups[AStdWBkWh],MATCH(1,(EnergyImpactLookups[Statewide Offering ID]=$B3650)*(EnergyImpactLookups[BldgType]=$C3650)*(EnergyImpactLookups[BldgVint]=$D3650)*(EnergyImpactLookups[BldgLoc]=$E3650),0))</f>
        <v>29.729199999999999</v>
      </c>
      <c r="S3650" cm="1">
        <f t="array" ref="S3650">INDEX(EnergyImpactLookups[AStdWBkW],MATCH(1,(EnergyImpactLookups[Statewide Offering ID]=$B3650)*(EnergyImpactLookups[BldgType]=$C3650)*(EnergyImpactLookups[BldgVint]=$D3650)*(EnergyImpactLookups[BldgLoc]=$E3650),0))</f>
        <v>6.0900000000000003E-2</v>
      </c>
      <c r="T3650" cm="1">
        <f t="array" ref="T3650">INDEX(EnergyImpactLookups[AStdWBtherm],MATCH(1,(EnergyImpactLookups[Statewide Offering ID]=$B3650)*(EnergyImpactLookups[BldgType]=$C3650)*(EnergyImpactLookups[BldgVint]=$D3650)*(EnergyImpactLookups[BldgLoc]=$E3650),0))</f>
        <v>0</v>
      </c>
    </row>
    <row r="3651" spans="1:20" x14ac:dyDescent="0.3">
      <c r="A3651" t="s">
        <v>95</v>
      </c>
      <c r="B3651" t="s">
        <v>229</v>
      </c>
      <c r="C3651" t="s">
        <v>127</v>
      </c>
      <c r="D3651" t="s">
        <v>752</v>
      </c>
      <c r="E3651" t="s">
        <v>99</v>
      </c>
      <c r="F3651" t="s">
        <v>129</v>
      </c>
      <c r="G3651" t="s">
        <v>231</v>
      </c>
      <c r="H3651" t="s">
        <v>232</v>
      </c>
      <c r="I3651" t="s">
        <v>65</v>
      </c>
      <c r="J3651" s="1">
        <v>44172</v>
      </c>
      <c r="K3651" t="s">
        <v>100</v>
      </c>
      <c r="L3651">
        <v>1</v>
      </c>
      <c r="O3651" t="str" cm="1">
        <f t="array" ref="O3651">INDEX(EnergyImpactLookups[APreWBkWh-EAD_style],MATCH(1,(EnergyImpactLookups[Statewide Offering ID]=$B3651)*(EnergyImpactLookups[BldgType]=$C3651)*(EnergyImpactLookups[BldgVint]=$D3651)*(EnergyImpactLookups[BldgLoc]=$E3651),0))</f>
        <v/>
      </c>
      <c r="P3651" t="str" cm="1">
        <f t="array" ref="P3651">INDEX(EnergyImpactLookups[APreWBkW-EAD_style],MATCH(1,(EnergyImpactLookups[Statewide Offering ID]=$B3651)*(EnergyImpactLookups[BldgType]=$C3651)*(EnergyImpactLookups[BldgVint]=$D3651)*(EnergyImpactLookups[BldgLoc]=$E3651),0))</f>
        <v/>
      </c>
      <c r="Q3651" cm="1">
        <f t="array" ref="Q3651">INDEX(EnergyImpactLookups[APreWBtherm],MATCH(1,(EnergyImpactLookups[Statewide Offering ID]=$B3651)*(EnergyImpactLookups[BldgType]=$C3651)*(EnergyImpactLookups[BldgVint]=$D3651)*(EnergyImpactLookups[BldgLoc]=$E3651),0))</f>
        <v>0</v>
      </c>
      <c r="R3651" cm="1">
        <f t="array" ref="R3651">INDEX(EnergyImpactLookups[AStdWBkWh],MATCH(1,(EnergyImpactLookups[Statewide Offering ID]=$B3651)*(EnergyImpactLookups[BldgType]=$C3651)*(EnergyImpactLookups[BldgVint]=$D3651)*(EnergyImpactLookups[BldgLoc]=$E3651),0))</f>
        <v>9.3562999999999992</v>
      </c>
      <c r="S3651" cm="1">
        <f t="array" ref="S3651">INDEX(EnergyImpactLookups[AStdWBkW],MATCH(1,(EnergyImpactLookups[Statewide Offering ID]=$B3651)*(EnergyImpactLookups[BldgType]=$C3651)*(EnergyImpactLookups[BldgVint]=$D3651)*(EnergyImpactLookups[BldgLoc]=$E3651),0))</f>
        <v>0</v>
      </c>
      <c r="T3651" cm="1">
        <f t="array" ref="T3651">INDEX(EnergyImpactLookups[AStdWBtherm],MATCH(1,(EnergyImpactLookups[Statewide Offering ID]=$B3651)*(EnergyImpactLookups[BldgType]=$C3651)*(EnergyImpactLookups[BldgVint]=$D3651)*(EnergyImpactLookups[BldgLoc]=$E3651),0))</f>
        <v>0</v>
      </c>
    </row>
    <row r="3652" spans="1:20" x14ac:dyDescent="0.3">
      <c r="A3652" t="s">
        <v>95</v>
      </c>
      <c r="B3652" t="s">
        <v>229</v>
      </c>
      <c r="C3652" t="s">
        <v>127</v>
      </c>
      <c r="D3652" t="s">
        <v>752</v>
      </c>
      <c r="E3652" t="s">
        <v>103</v>
      </c>
      <c r="F3652" t="s">
        <v>129</v>
      </c>
      <c r="G3652" t="s">
        <v>231</v>
      </c>
      <c r="H3652" t="s">
        <v>232</v>
      </c>
      <c r="I3652" t="s">
        <v>65</v>
      </c>
      <c r="J3652" s="1">
        <v>44172</v>
      </c>
      <c r="K3652" t="s">
        <v>100</v>
      </c>
      <c r="L3652">
        <v>1</v>
      </c>
      <c r="O3652" t="str" cm="1">
        <f t="array" ref="O3652">INDEX(EnergyImpactLookups[APreWBkWh-EAD_style],MATCH(1,(EnergyImpactLookups[Statewide Offering ID]=$B3652)*(EnergyImpactLookups[BldgType]=$C3652)*(EnergyImpactLookups[BldgVint]=$D3652)*(EnergyImpactLookups[BldgLoc]=$E3652),0))</f>
        <v/>
      </c>
      <c r="P3652" t="str" cm="1">
        <f t="array" ref="P3652">INDEX(EnergyImpactLookups[APreWBkW-EAD_style],MATCH(1,(EnergyImpactLookups[Statewide Offering ID]=$B3652)*(EnergyImpactLookups[BldgType]=$C3652)*(EnergyImpactLookups[BldgVint]=$D3652)*(EnergyImpactLookups[BldgLoc]=$E3652),0))</f>
        <v/>
      </c>
      <c r="Q3652" cm="1">
        <f t="array" ref="Q3652">INDEX(EnergyImpactLookups[APreWBtherm],MATCH(1,(EnergyImpactLookups[Statewide Offering ID]=$B3652)*(EnergyImpactLookups[BldgType]=$C3652)*(EnergyImpactLookups[BldgVint]=$D3652)*(EnergyImpactLookups[BldgLoc]=$E3652),0))</f>
        <v>0</v>
      </c>
      <c r="R3652" cm="1">
        <f t="array" ref="R3652">INDEX(EnergyImpactLookups[AStdWBkWh],MATCH(1,(EnergyImpactLookups[Statewide Offering ID]=$B3652)*(EnergyImpactLookups[BldgType]=$C3652)*(EnergyImpactLookups[BldgVint]=$D3652)*(EnergyImpactLookups[BldgLoc]=$E3652),0))</f>
        <v>54.695799999999998</v>
      </c>
      <c r="S3652" cm="1">
        <f t="array" ref="S3652">INDEX(EnergyImpactLookups[AStdWBkW],MATCH(1,(EnergyImpactLookups[Statewide Offering ID]=$B3652)*(EnergyImpactLookups[BldgType]=$C3652)*(EnergyImpactLookups[BldgVint]=$D3652)*(EnergyImpactLookups[BldgLoc]=$E3652),0))</f>
        <v>0.12130000000000001</v>
      </c>
      <c r="T3652" cm="1">
        <f t="array" ref="T3652">INDEX(EnergyImpactLookups[AStdWBtherm],MATCH(1,(EnergyImpactLookups[Statewide Offering ID]=$B3652)*(EnergyImpactLookups[BldgType]=$C3652)*(EnergyImpactLookups[BldgVint]=$D3652)*(EnergyImpactLookups[BldgLoc]=$E3652),0))</f>
        <v>0</v>
      </c>
    </row>
    <row r="3653" spans="1:20" x14ac:dyDescent="0.3">
      <c r="A3653" t="s">
        <v>95</v>
      </c>
      <c r="B3653" t="s">
        <v>229</v>
      </c>
      <c r="C3653" t="s">
        <v>127</v>
      </c>
      <c r="D3653" t="s">
        <v>752</v>
      </c>
      <c r="E3653" t="s">
        <v>104</v>
      </c>
      <c r="F3653" t="s">
        <v>129</v>
      </c>
      <c r="G3653" t="s">
        <v>231</v>
      </c>
      <c r="H3653" t="s">
        <v>232</v>
      </c>
      <c r="I3653" t="s">
        <v>65</v>
      </c>
      <c r="J3653" s="1">
        <v>44172</v>
      </c>
      <c r="K3653" t="s">
        <v>100</v>
      </c>
      <c r="L3653">
        <v>1</v>
      </c>
      <c r="O3653" t="str" cm="1">
        <f t="array" ref="O3653">INDEX(EnergyImpactLookups[APreWBkWh-EAD_style],MATCH(1,(EnergyImpactLookups[Statewide Offering ID]=$B3653)*(EnergyImpactLookups[BldgType]=$C3653)*(EnergyImpactLookups[BldgVint]=$D3653)*(EnergyImpactLookups[BldgLoc]=$E3653),0))</f>
        <v/>
      </c>
      <c r="P3653" t="str" cm="1">
        <f t="array" ref="P3653">INDEX(EnergyImpactLookups[APreWBkW-EAD_style],MATCH(1,(EnergyImpactLookups[Statewide Offering ID]=$B3653)*(EnergyImpactLookups[BldgType]=$C3653)*(EnergyImpactLookups[BldgVint]=$D3653)*(EnergyImpactLookups[BldgLoc]=$E3653),0))</f>
        <v/>
      </c>
      <c r="Q3653" cm="1">
        <f t="array" ref="Q3653">INDEX(EnergyImpactLookups[APreWBtherm],MATCH(1,(EnergyImpactLookups[Statewide Offering ID]=$B3653)*(EnergyImpactLookups[BldgType]=$C3653)*(EnergyImpactLookups[BldgVint]=$D3653)*(EnergyImpactLookups[BldgLoc]=$E3653),0))</f>
        <v>0</v>
      </c>
      <c r="R3653" cm="1">
        <f t="array" ref="R3653">INDEX(EnergyImpactLookups[AStdWBkWh],MATCH(1,(EnergyImpactLookups[Statewide Offering ID]=$B3653)*(EnergyImpactLookups[BldgType]=$C3653)*(EnergyImpactLookups[BldgVint]=$D3653)*(EnergyImpactLookups[BldgLoc]=$E3653),0))</f>
        <v>21.265699999999999</v>
      </c>
      <c r="S3653" cm="1">
        <f t="array" ref="S3653">INDEX(EnergyImpactLookups[AStdWBkW],MATCH(1,(EnergyImpactLookups[Statewide Offering ID]=$B3653)*(EnergyImpactLookups[BldgType]=$C3653)*(EnergyImpactLookups[BldgVint]=$D3653)*(EnergyImpactLookups[BldgLoc]=$E3653),0))</f>
        <v>7.9200000000000007E-2</v>
      </c>
      <c r="T3653" cm="1">
        <f t="array" ref="T3653">INDEX(EnergyImpactLookups[AStdWBtherm],MATCH(1,(EnergyImpactLookups[Statewide Offering ID]=$B3653)*(EnergyImpactLookups[BldgType]=$C3653)*(EnergyImpactLookups[BldgVint]=$D3653)*(EnergyImpactLookups[BldgLoc]=$E3653),0))</f>
        <v>0</v>
      </c>
    </row>
    <row r="3654" spans="1:20" x14ac:dyDescent="0.3">
      <c r="A3654" t="s">
        <v>95</v>
      </c>
      <c r="B3654" t="s">
        <v>229</v>
      </c>
      <c r="C3654" t="s">
        <v>127</v>
      </c>
      <c r="D3654" t="s">
        <v>752</v>
      </c>
      <c r="E3654" t="s">
        <v>105</v>
      </c>
      <c r="F3654" t="s">
        <v>129</v>
      </c>
      <c r="G3654" t="s">
        <v>231</v>
      </c>
      <c r="H3654" t="s">
        <v>232</v>
      </c>
      <c r="I3654" t="s">
        <v>65</v>
      </c>
      <c r="J3654" s="1">
        <v>44172</v>
      </c>
      <c r="K3654" t="s">
        <v>100</v>
      </c>
      <c r="L3654">
        <v>1</v>
      </c>
      <c r="O3654" t="str" cm="1">
        <f t="array" ref="O3654">INDEX(EnergyImpactLookups[APreWBkWh-EAD_style],MATCH(1,(EnergyImpactLookups[Statewide Offering ID]=$B3654)*(EnergyImpactLookups[BldgType]=$C3654)*(EnergyImpactLookups[BldgVint]=$D3654)*(EnergyImpactLookups[BldgLoc]=$E3654),0))</f>
        <v/>
      </c>
      <c r="P3654" t="str" cm="1">
        <f t="array" ref="P3654">INDEX(EnergyImpactLookups[APreWBkW-EAD_style],MATCH(1,(EnergyImpactLookups[Statewide Offering ID]=$B3654)*(EnergyImpactLookups[BldgType]=$C3654)*(EnergyImpactLookups[BldgVint]=$D3654)*(EnergyImpactLookups[BldgLoc]=$E3654),0))</f>
        <v/>
      </c>
      <c r="Q3654" cm="1">
        <f t="array" ref="Q3654">INDEX(EnergyImpactLookups[APreWBtherm],MATCH(1,(EnergyImpactLookups[Statewide Offering ID]=$B3654)*(EnergyImpactLookups[BldgType]=$C3654)*(EnergyImpactLookups[BldgVint]=$D3654)*(EnergyImpactLookups[BldgLoc]=$E3654),0))</f>
        <v>0</v>
      </c>
      <c r="R3654" cm="1">
        <f t="array" ref="R3654">INDEX(EnergyImpactLookups[AStdWBkWh],MATCH(1,(EnergyImpactLookups[Statewide Offering ID]=$B3654)*(EnergyImpactLookups[BldgType]=$C3654)*(EnergyImpactLookups[BldgVint]=$D3654)*(EnergyImpactLookups[BldgLoc]=$E3654),0))</f>
        <v>85.260400000000004</v>
      </c>
      <c r="S3654" cm="1">
        <f t="array" ref="S3654">INDEX(EnergyImpactLookups[AStdWBkW],MATCH(1,(EnergyImpactLookups[Statewide Offering ID]=$B3654)*(EnergyImpactLookups[BldgType]=$C3654)*(EnergyImpactLookups[BldgVint]=$D3654)*(EnergyImpactLookups[BldgLoc]=$E3654),0))</f>
        <v>0.1353</v>
      </c>
      <c r="T3654" cm="1">
        <f t="array" ref="T3654">INDEX(EnergyImpactLookups[AStdWBtherm],MATCH(1,(EnergyImpactLookups[Statewide Offering ID]=$B3654)*(EnergyImpactLookups[BldgType]=$C3654)*(EnergyImpactLookups[BldgVint]=$D3654)*(EnergyImpactLookups[BldgLoc]=$E3654),0))</f>
        <v>0</v>
      </c>
    </row>
    <row r="3655" spans="1:20" x14ac:dyDescent="0.3">
      <c r="A3655" t="s">
        <v>95</v>
      </c>
      <c r="B3655" t="s">
        <v>229</v>
      </c>
      <c r="C3655" t="s">
        <v>127</v>
      </c>
      <c r="D3655" t="s">
        <v>752</v>
      </c>
      <c r="E3655" t="s">
        <v>106</v>
      </c>
      <c r="F3655" t="s">
        <v>129</v>
      </c>
      <c r="G3655" t="s">
        <v>231</v>
      </c>
      <c r="H3655" t="s">
        <v>232</v>
      </c>
      <c r="I3655" t="s">
        <v>65</v>
      </c>
      <c r="J3655" s="1">
        <v>44172</v>
      </c>
      <c r="K3655" t="s">
        <v>100</v>
      </c>
      <c r="L3655">
        <v>1</v>
      </c>
      <c r="O3655" t="str" cm="1">
        <f t="array" ref="O3655">INDEX(EnergyImpactLookups[APreWBkWh-EAD_style],MATCH(1,(EnergyImpactLookups[Statewide Offering ID]=$B3655)*(EnergyImpactLookups[BldgType]=$C3655)*(EnergyImpactLookups[BldgVint]=$D3655)*(EnergyImpactLookups[BldgLoc]=$E3655),0))</f>
        <v/>
      </c>
      <c r="P3655" t="str" cm="1">
        <f t="array" ref="P3655">INDEX(EnergyImpactLookups[APreWBkW-EAD_style],MATCH(1,(EnergyImpactLookups[Statewide Offering ID]=$B3655)*(EnergyImpactLookups[BldgType]=$C3655)*(EnergyImpactLookups[BldgVint]=$D3655)*(EnergyImpactLookups[BldgLoc]=$E3655),0))</f>
        <v/>
      </c>
      <c r="Q3655" cm="1">
        <f t="array" ref="Q3655">INDEX(EnergyImpactLookups[APreWBtherm],MATCH(1,(EnergyImpactLookups[Statewide Offering ID]=$B3655)*(EnergyImpactLookups[BldgType]=$C3655)*(EnergyImpactLookups[BldgVint]=$D3655)*(EnergyImpactLookups[BldgLoc]=$E3655),0))</f>
        <v>0</v>
      </c>
      <c r="R3655" cm="1">
        <f t="array" ref="R3655">INDEX(EnergyImpactLookups[AStdWBkWh],MATCH(1,(EnergyImpactLookups[Statewide Offering ID]=$B3655)*(EnergyImpactLookups[BldgType]=$C3655)*(EnergyImpactLookups[BldgVint]=$D3655)*(EnergyImpactLookups[BldgLoc]=$E3655),0))</f>
        <v>17.4726</v>
      </c>
      <c r="S3655" cm="1">
        <f t="array" ref="S3655">INDEX(EnergyImpactLookups[AStdWBkW],MATCH(1,(EnergyImpactLookups[Statewide Offering ID]=$B3655)*(EnergyImpactLookups[BldgType]=$C3655)*(EnergyImpactLookups[BldgVint]=$D3655)*(EnergyImpactLookups[BldgLoc]=$E3655),0))</f>
        <v>4.53E-2</v>
      </c>
      <c r="T3655" cm="1">
        <f t="array" ref="T3655">INDEX(EnergyImpactLookups[AStdWBtherm],MATCH(1,(EnergyImpactLookups[Statewide Offering ID]=$B3655)*(EnergyImpactLookups[BldgType]=$C3655)*(EnergyImpactLookups[BldgVint]=$D3655)*(EnergyImpactLookups[BldgLoc]=$E3655),0))</f>
        <v>0</v>
      </c>
    </row>
    <row r="3656" spans="1:20" x14ac:dyDescent="0.3">
      <c r="A3656" t="s">
        <v>95</v>
      </c>
      <c r="B3656" t="s">
        <v>229</v>
      </c>
      <c r="C3656" t="s">
        <v>127</v>
      </c>
      <c r="D3656" t="s">
        <v>752</v>
      </c>
      <c r="E3656" t="s">
        <v>107</v>
      </c>
      <c r="F3656" t="s">
        <v>129</v>
      </c>
      <c r="G3656" t="s">
        <v>231</v>
      </c>
      <c r="H3656" t="s">
        <v>232</v>
      </c>
      <c r="I3656" t="s">
        <v>65</v>
      </c>
      <c r="J3656" s="1">
        <v>44172</v>
      </c>
      <c r="K3656" t="s">
        <v>100</v>
      </c>
      <c r="L3656">
        <v>1</v>
      </c>
      <c r="O3656" t="str" cm="1">
        <f t="array" ref="O3656">INDEX(EnergyImpactLookups[APreWBkWh-EAD_style],MATCH(1,(EnergyImpactLookups[Statewide Offering ID]=$B3656)*(EnergyImpactLookups[BldgType]=$C3656)*(EnergyImpactLookups[BldgVint]=$D3656)*(EnergyImpactLookups[BldgLoc]=$E3656),0))</f>
        <v/>
      </c>
      <c r="P3656" t="str" cm="1">
        <f t="array" ref="P3656">INDEX(EnergyImpactLookups[APreWBkW-EAD_style],MATCH(1,(EnergyImpactLookups[Statewide Offering ID]=$B3656)*(EnergyImpactLookups[BldgType]=$C3656)*(EnergyImpactLookups[BldgVint]=$D3656)*(EnergyImpactLookups[BldgLoc]=$E3656),0))</f>
        <v/>
      </c>
      <c r="Q3656" cm="1">
        <f t="array" ref="Q3656">INDEX(EnergyImpactLookups[APreWBtherm],MATCH(1,(EnergyImpactLookups[Statewide Offering ID]=$B3656)*(EnergyImpactLookups[BldgType]=$C3656)*(EnergyImpactLookups[BldgVint]=$D3656)*(EnergyImpactLookups[BldgLoc]=$E3656),0))</f>
        <v>0</v>
      </c>
      <c r="R3656" cm="1">
        <f t="array" ref="R3656">INDEX(EnergyImpactLookups[AStdWBkWh],MATCH(1,(EnergyImpactLookups[Statewide Offering ID]=$B3656)*(EnergyImpactLookups[BldgType]=$C3656)*(EnergyImpactLookups[BldgVint]=$D3656)*(EnergyImpactLookups[BldgLoc]=$E3656),0))</f>
        <v>83.622200000000007</v>
      </c>
      <c r="S3656" cm="1">
        <f t="array" ref="S3656">INDEX(EnergyImpactLookups[AStdWBkW],MATCH(1,(EnergyImpactLookups[Statewide Offering ID]=$B3656)*(EnergyImpactLookups[BldgType]=$C3656)*(EnergyImpactLookups[BldgVint]=$D3656)*(EnergyImpactLookups[BldgLoc]=$E3656),0))</f>
        <v>7.9200000000000007E-2</v>
      </c>
      <c r="T3656" cm="1">
        <f t="array" ref="T3656">INDEX(EnergyImpactLookups[AStdWBtherm],MATCH(1,(EnergyImpactLookups[Statewide Offering ID]=$B3656)*(EnergyImpactLookups[BldgType]=$C3656)*(EnergyImpactLookups[BldgVint]=$D3656)*(EnergyImpactLookups[BldgLoc]=$E3656),0))</f>
        <v>0</v>
      </c>
    </row>
    <row r="3657" spans="1:20" x14ac:dyDescent="0.3">
      <c r="A3657" t="s">
        <v>95</v>
      </c>
      <c r="B3657" t="s">
        <v>229</v>
      </c>
      <c r="C3657" t="s">
        <v>127</v>
      </c>
      <c r="D3657" t="s">
        <v>752</v>
      </c>
      <c r="E3657" t="s">
        <v>109</v>
      </c>
      <c r="F3657" t="s">
        <v>129</v>
      </c>
      <c r="G3657" t="s">
        <v>231</v>
      </c>
      <c r="H3657" t="s">
        <v>232</v>
      </c>
      <c r="I3657" t="s">
        <v>65</v>
      </c>
      <c r="J3657" s="1">
        <v>44172</v>
      </c>
      <c r="K3657" t="s">
        <v>100</v>
      </c>
      <c r="L3657">
        <v>1</v>
      </c>
      <c r="O3657" t="str" cm="1">
        <f t="array" ref="O3657">INDEX(EnergyImpactLookups[APreWBkWh-EAD_style],MATCH(1,(EnergyImpactLookups[Statewide Offering ID]=$B3657)*(EnergyImpactLookups[BldgType]=$C3657)*(EnergyImpactLookups[BldgVint]=$D3657)*(EnergyImpactLookups[BldgLoc]=$E3657),0))</f>
        <v/>
      </c>
      <c r="P3657" t="str" cm="1">
        <f t="array" ref="P3657">INDEX(EnergyImpactLookups[APreWBkW-EAD_style],MATCH(1,(EnergyImpactLookups[Statewide Offering ID]=$B3657)*(EnergyImpactLookups[BldgType]=$C3657)*(EnergyImpactLookups[BldgVint]=$D3657)*(EnergyImpactLookups[BldgLoc]=$E3657),0))</f>
        <v/>
      </c>
      <c r="Q3657" cm="1">
        <f t="array" ref="Q3657">INDEX(EnergyImpactLookups[APreWBtherm],MATCH(1,(EnergyImpactLookups[Statewide Offering ID]=$B3657)*(EnergyImpactLookups[BldgType]=$C3657)*(EnergyImpactLookups[BldgVint]=$D3657)*(EnergyImpactLookups[BldgLoc]=$E3657),0))</f>
        <v>0</v>
      </c>
      <c r="R3657" cm="1">
        <f t="array" ref="R3657">INDEX(EnergyImpactLookups[AStdWBkWh],MATCH(1,(EnergyImpactLookups[Statewide Offering ID]=$B3657)*(EnergyImpactLookups[BldgType]=$C3657)*(EnergyImpactLookups[BldgVint]=$D3657)*(EnergyImpactLookups[BldgLoc]=$E3657),0))</f>
        <v>73.952500000000001</v>
      </c>
      <c r="S3657" cm="1">
        <f t="array" ref="S3657">INDEX(EnergyImpactLookups[AStdWBkW],MATCH(1,(EnergyImpactLookups[Statewide Offering ID]=$B3657)*(EnergyImpactLookups[BldgType]=$C3657)*(EnergyImpactLookups[BldgVint]=$D3657)*(EnergyImpactLookups[BldgLoc]=$E3657),0))</f>
        <v>6.5299999999999997E-2</v>
      </c>
      <c r="T3657" cm="1">
        <f t="array" ref="T3657">INDEX(EnergyImpactLookups[AStdWBtherm],MATCH(1,(EnergyImpactLookups[Statewide Offering ID]=$B3657)*(EnergyImpactLookups[BldgType]=$C3657)*(EnergyImpactLookups[BldgVint]=$D3657)*(EnergyImpactLookups[BldgLoc]=$E3657),0))</f>
        <v>0</v>
      </c>
    </row>
    <row r="3658" spans="1:20" x14ac:dyDescent="0.3">
      <c r="A3658" t="s">
        <v>95</v>
      </c>
      <c r="B3658" t="s">
        <v>229</v>
      </c>
      <c r="C3658" t="s">
        <v>127</v>
      </c>
      <c r="D3658" t="s">
        <v>752</v>
      </c>
      <c r="E3658" t="s">
        <v>111</v>
      </c>
      <c r="F3658" t="s">
        <v>129</v>
      </c>
      <c r="G3658" t="s">
        <v>231</v>
      </c>
      <c r="H3658" t="s">
        <v>232</v>
      </c>
      <c r="I3658" t="s">
        <v>65</v>
      </c>
      <c r="J3658" s="1">
        <v>44172</v>
      </c>
      <c r="K3658" t="s">
        <v>100</v>
      </c>
      <c r="L3658">
        <v>1</v>
      </c>
      <c r="O3658" t="str" cm="1">
        <f t="array" ref="O3658">INDEX(EnergyImpactLookups[APreWBkWh-EAD_style],MATCH(1,(EnergyImpactLookups[Statewide Offering ID]=$B3658)*(EnergyImpactLookups[BldgType]=$C3658)*(EnergyImpactLookups[BldgVint]=$D3658)*(EnergyImpactLookups[BldgLoc]=$E3658),0))</f>
        <v/>
      </c>
      <c r="P3658" t="str" cm="1">
        <f t="array" ref="P3658">INDEX(EnergyImpactLookups[APreWBkW-EAD_style],MATCH(1,(EnergyImpactLookups[Statewide Offering ID]=$B3658)*(EnergyImpactLookups[BldgType]=$C3658)*(EnergyImpactLookups[BldgVint]=$D3658)*(EnergyImpactLookups[BldgLoc]=$E3658),0))</f>
        <v/>
      </c>
      <c r="Q3658" cm="1">
        <f t="array" ref="Q3658">INDEX(EnergyImpactLookups[APreWBtherm],MATCH(1,(EnergyImpactLookups[Statewide Offering ID]=$B3658)*(EnergyImpactLookups[BldgType]=$C3658)*(EnergyImpactLookups[BldgVint]=$D3658)*(EnergyImpactLookups[BldgLoc]=$E3658),0))</f>
        <v>0</v>
      </c>
      <c r="R3658" cm="1">
        <f t="array" ref="R3658">INDEX(EnergyImpactLookups[AStdWBkWh],MATCH(1,(EnergyImpactLookups[Statewide Offering ID]=$B3658)*(EnergyImpactLookups[BldgType]=$C3658)*(EnergyImpactLookups[BldgVint]=$D3658)*(EnergyImpactLookups[BldgLoc]=$E3658),0))</f>
        <v>165.46860000000001</v>
      </c>
      <c r="S3658" cm="1">
        <f t="array" ref="S3658">INDEX(EnergyImpactLookups[AStdWBkW],MATCH(1,(EnergyImpactLookups[Statewide Offering ID]=$B3658)*(EnergyImpactLookups[BldgType]=$C3658)*(EnergyImpactLookups[BldgVint]=$D3658)*(EnergyImpactLookups[BldgLoc]=$E3658),0))</f>
        <v>0.1303</v>
      </c>
      <c r="T3658" cm="1">
        <f t="array" ref="T3658">INDEX(EnergyImpactLookups[AStdWBtherm],MATCH(1,(EnergyImpactLookups[Statewide Offering ID]=$B3658)*(EnergyImpactLookups[BldgType]=$C3658)*(EnergyImpactLookups[BldgVint]=$D3658)*(EnergyImpactLookups[BldgLoc]=$E3658),0))</f>
        <v>0</v>
      </c>
    </row>
    <row r="3659" spans="1:20" x14ac:dyDescent="0.3">
      <c r="A3659" t="s">
        <v>95</v>
      </c>
      <c r="B3659" t="s">
        <v>229</v>
      </c>
      <c r="C3659" t="s">
        <v>127</v>
      </c>
      <c r="D3659" t="s">
        <v>752</v>
      </c>
      <c r="E3659" t="s">
        <v>112</v>
      </c>
      <c r="F3659" t="s">
        <v>129</v>
      </c>
      <c r="G3659" t="s">
        <v>231</v>
      </c>
      <c r="H3659" t="s">
        <v>232</v>
      </c>
      <c r="I3659" t="s">
        <v>65</v>
      </c>
      <c r="J3659" s="1">
        <v>44172</v>
      </c>
      <c r="K3659" t="s">
        <v>100</v>
      </c>
      <c r="L3659">
        <v>1</v>
      </c>
      <c r="O3659" t="str" cm="1">
        <f t="array" ref="O3659">INDEX(EnergyImpactLookups[APreWBkWh-EAD_style],MATCH(1,(EnergyImpactLookups[Statewide Offering ID]=$B3659)*(EnergyImpactLookups[BldgType]=$C3659)*(EnergyImpactLookups[BldgVint]=$D3659)*(EnergyImpactLookups[BldgLoc]=$E3659),0))</f>
        <v/>
      </c>
      <c r="P3659" t="str" cm="1">
        <f t="array" ref="P3659">INDEX(EnergyImpactLookups[APreWBkW-EAD_style],MATCH(1,(EnergyImpactLookups[Statewide Offering ID]=$B3659)*(EnergyImpactLookups[BldgType]=$C3659)*(EnergyImpactLookups[BldgVint]=$D3659)*(EnergyImpactLookups[BldgLoc]=$E3659),0))</f>
        <v/>
      </c>
      <c r="Q3659" cm="1">
        <f t="array" ref="Q3659">INDEX(EnergyImpactLookups[APreWBtherm],MATCH(1,(EnergyImpactLookups[Statewide Offering ID]=$B3659)*(EnergyImpactLookups[BldgType]=$C3659)*(EnergyImpactLookups[BldgVint]=$D3659)*(EnergyImpactLookups[BldgLoc]=$E3659),0))</f>
        <v>0</v>
      </c>
      <c r="R3659" cm="1">
        <f t="array" ref="R3659">INDEX(EnergyImpactLookups[AStdWBkWh],MATCH(1,(EnergyImpactLookups[Statewide Offering ID]=$B3659)*(EnergyImpactLookups[BldgType]=$C3659)*(EnergyImpactLookups[BldgVint]=$D3659)*(EnergyImpactLookups[BldgLoc]=$E3659),0))</f>
        <v>140.57159999999999</v>
      </c>
      <c r="S3659" cm="1">
        <f t="array" ref="S3659">INDEX(EnergyImpactLookups[AStdWBkW],MATCH(1,(EnergyImpactLookups[Statewide Offering ID]=$B3659)*(EnergyImpactLookups[BldgType]=$C3659)*(EnergyImpactLookups[BldgVint]=$D3659)*(EnergyImpactLookups[BldgLoc]=$E3659),0))</f>
        <v>0.1368</v>
      </c>
      <c r="T3659" cm="1">
        <f t="array" ref="T3659">INDEX(EnergyImpactLookups[AStdWBtherm],MATCH(1,(EnergyImpactLookups[Statewide Offering ID]=$B3659)*(EnergyImpactLookups[BldgType]=$C3659)*(EnergyImpactLookups[BldgVint]=$D3659)*(EnergyImpactLookups[BldgLoc]=$E3659),0))</f>
        <v>0</v>
      </c>
    </row>
    <row r="3660" spans="1:20" x14ac:dyDescent="0.3">
      <c r="A3660" t="s">
        <v>95</v>
      </c>
      <c r="B3660" t="s">
        <v>229</v>
      </c>
      <c r="C3660" t="s">
        <v>127</v>
      </c>
      <c r="D3660" t="s">
        <v>752</v>
      </c>
      <c r="E3660" t="s">
        <v>113</v>
      </c>
      <c r="F3660" t="s">
        <v>129</v>
      </c>
      <c r="G3660" t="s">
        <v>231</v>
      </c>
      <c r="H3660" t="s">
        <v>232</v>
      </c>
      <c r="I3660" t="s">
        <v>65</v>
      </c>
      <c r="J3660" s="1">
        <v>44172</v>
      </c>
      <c r="K3660" t="s">
        <v>100</v>
      </c>
      <c r="L3660">
        <v>1</v>
      </c>
      <c r="O3660" t="str" cm="1">
        <f t="array" ref="O3660">INDEX(EnergyImpactLookups[APreWBkWh-EAD_style],MATCH(1,(EnergyImpactLookups[Statewide Offering ID]=$B3660)*(EnergyImpactLookups[BldgType]=$C3660)*(EnergyImpactLookups[BldgVint]=$D3660)*(EnergyImpactLookups[BldgLoc]=$E3660),0))</f>
        <v/>
      </c>
      <c r="P3660" t="str" cm="1">
        <f t="array" ref="P3660">INDEX(EnergyImpactLookups[APreWBkW-EAD_style],MATCH(1,(EnergyImpactLookups[Statewide Offering ID]=$B3660)*(EnergyImpactLookups[BldgType]=$C3660)*(EnergyImpactLookups[BldgVint]=$D3660)*(EnergyImpactLookups[BldgLoc]=$E3660),0))</f>
        <v/>
      </c>
      <c r="Q3660" cm="1">
        <f t="array" ref="Q3660">INDEX(EnergyImpactLookups[APreWBtherm],MATCH(1,(EnergyImpactLookups[Statewide Offering ID]=$B3660)*(EnergyImpactLookups[BldgType]=$C3660)*(EnergyImpactLookups[BldgVint]=$D3660)*(EnergyImpactLookups[BldgLoc]=$E3660),0))</f>
        <v>0</v>
      </c>
      <c r="R3660" cm="1">
        <f t="array" ref="R3660">INDEX(EnergyImpactLookups[AStdWBkWh],MATCH(1,(EnergyImpactLookups[Statewide Offering ID]=$B3660)*(EnergyImpactLookups[BldgType]=$C3660)*(EnergyImpactLookups[BldgVint]=$D3660)*(EnergyImpactLookups[BldgLoc]=$E3660),0))</f>
        <v>195.1328</v>
      </c>
      <c r="S3660" cm="1">
        <f t="array" ref="S3660">INDEX(EnergyImpactLookups[AStdWBkW],MATCH(1,(EnergyImpactLookups[Statewide Offering ID]=$B3660)*(EnergyImpactLookups[BldgType]=$C3660)*(EnergyImpactLookups[BldgVint]=$D3660)*(EnergyImpactLookups[BldgLoc]=$E3660),0))</f>
        <v>0.15110000000000001</v>
      </c>
      <c r="T3660" cm="1">
        <f t="array" ref="T3660">INDEX(EnergyImpactLookups[AStdWBtherm],MATCH(1,(EnergyImpactLookups[Statewide Offering ID]=$B3660)*(EnergyImpactLookups[BldgType]=$C3660)*(EnergyImpactLookups[BldgVint]=$D3660)*(EnergyImpactLookups[BldgLoc]=$E3660),0))</f>
        <v>0</v>
      </c>
    </row>
    <row r="3661" spans="1:20" x14ac:dyDescent="0.3">
      <c r="A3661" t="s">
        <v>95</v>
      </c>
      <c r="B3661" t="s">
        <v>229</v>
      </c>
      <c r="C3661" t="s">
        <v>127</v>
      </c>
      <c r="D3661" t="s">
        <v>752</v>
      </c>
      <c r="E3661" t="s">
        <v>114</v>
      </c>
      <c r="F3661" t="s">
        <v>129</v>
      </c>
      <c r="G3661" t="s">
        <v>231</v>
      </c>
      <c r="H3661" t="s">
        <v>232</v>
      </c>
      <c r="I3661" t="s">
        <v>65</v>
      </c>
      <c r="J3661" s="1">
        <v>44172</v>
      </c>
      <c r="K3661" t="s">
        <v>100</v>
      </c>
      <c r="L3661">
        <v>1</v>
      </c>
      <c r="O3661" t="str" cm="1">
        <f t="array" ref="O3661">INDEX(EnergyImpactLookups[APreWBkWh-EAD_style],MATCH(1,(EnergyImpactLookups[Statewide Offering ID]=$B3661)*(EnergyImpactLookups[BldgType]=$C3661)*(EnergyImpactLookups[BldgVint]=$D3661)*(EnergyImpactLookups[BldgLoc]=$E3661),0))</f>
        <v/>
      </c>
      <c r="P3661" t="str" cm="1">
        <f t="array" ref="P3661">INDEX(EnergyImpactLookups[APreWBkW-EAD_style],MATCH(1,(EnergyImpactLookups[Statewide Offering ID]=$B3661)*(EnergyImpactLookups[BldgType]=$C3661)*(EnergyImpactLookups[BldgVint]=$D3661)*(EnergyImpactLookups[BldgLoc]=$E3661),0))</f>
        <v/>
      </c>
      <c r="Q3661" cm="1">
        <f t="array" ref="Q3661">INDEX(EnergyImpactLookups[APreWBtherm],MATCH(1,(EnergyImpactLookups[Statewide Offering ID]=$B3661)*(EnergyImpactLookups[BldgType]=$C3661)*(EnergyImpactLookups[BldgVint]=$D3661)*(EnergyImpactLookups[BldgLoc]=$E3661),0))</f>
        <v>0</v>
      </c>
      <c r="R3661" cm="1">
        <f t="array" ref="R3661">INDEX(EnergyImpactLookups[AStdWBkWh],MATCH(1,(EnergyImpactLookups[Statewide Offering ID]=$B3661)*(EnergyImpactLookups[BldgType]=$C3661)*(EnergyImpactLookups[BldgVint]=$D3661)*(EnergyImpactLookups[BldgLoc]=$E3661),0))</f>
        <v>210.0804</v>
      </c>
      <c r="S3661" cm="1">
        <f t="array" ref="S3661">INDEX(EnergyImpactLookups[AStdWBkW],MATCH(1,(EnergyImpactLookups[Statewide Offering ID]=$B3661)*(EnergyImpactLookups[BldgType]=$C3661)*(EnergyImpactLookups[BldgVint]=$D3661)*(EnergyImpactLookups[BldgLoc]=$E3661),0))</f>
        <v>0.20949999999999999</v>
      </c>
      <c r="T3661" cm="1">
        <f t="array" ref="T3661">INDEX(EnergyImpactLookups[AStdWBtherm],MATCH(1,(EnergyImpactLookups[Statewide Offering ID]=$B3661)*(EnergyImpactLookups[BldgType]=$C3661)*(EnergyImpactLookups[BldgVint]=$D3661)*(EnergyImpactLookups[BldgLoc]=$E3661),0))</f>
        <v>0</v>
      </c>
    </row>
    <row r="3662" spans="1:20" x14ac:dyDescent="0.3">
      <c r="A3662" t="s">
        <v>95</v>
      </c>
      <c r="B3662" t="s">
        <v>229</v>
      </c>
      <c r="C3662" t="s">
        <v>127</v>
      </c>
      <c r="D3662" t="s">
        <v>752</v>
      </c>
      <c r="E3662" t="s">
        <v>115</v>
      </c>
      <c r="F3662" t="s">
        <v>129</v>
      </c>
      <c r="G3662" t="s">
        <v>231</v>
      </c>
      <c r="H3662" t="s">
        <v>232</v>
      </c>
      <c r="I3662" t="s">
        <v>65</v>
      </c>
      <c r="J3662" s="1">
        <v>44172</v>
      </c>
      <c r="K3662" t="s">
        <v>100</v>
      </c>
      <c r="L3662">
        <v>1</v>
      </c>
      <c r="O3662" t="str" cm="1">
        <f t="array" ref="O3662">INDEX(EnergyImpactLookups[APreWBkWh-EAD_style],MATCH(1,(EnergyImpactLookups[Statewide Offering ID]=$B3662)*(EnergyImpactLookups[BldgType]=$C3662)*(EnergyImpactLookups[BldgVint]=$D3662)*(EnergyImpactLookups[BldgLoc]=$E3662),0))</f>
        <v/>
      </c>
      <c r="P3662" t="str" cm="1">
        <f t="array" ref="P3662">INDEX(EnergyImpactLookups[APreWBkW-EAD_style],MATCH(1,(EnergyImpactLookups[Statewide Offering ID]=$B3662)*(EnergyImpactLookups[BldgType]=$C3662)*(EnergyImpactLookups[BldgVint]=$D3662)*(EnergyImpactLookups[BldgLoc]=$E3662),0))</f>
        <v/>
      </c>
      <c r="Q3662" cm="1">
        <f t="array" ref="Q3662">INDEX(EnergyImpactLookups[APreWBtherm],MATCH(1,(EnergyImpactLookups[Statewide Offering ID]=$B3662)*(EnergyImpactLookups[BldgType]=$C3662)*(EnergyImpactLookups[BldgVint]=$D3662)*(EnergyImpactLookups[BldgLoc]=$E3662),0))</f>
        <v>0</v>
      </c>
      <c r="R3662" cm="1">
        <f t="array" ref="R3662">INDEX(EnergyImpactLookups[AStdWBkWh],MATCH(1,(EnergyImpactLookups[Statewide Offering ID]=$B3662)*(EnergyImpactLookups[BldgType]=$C3662)*(EnergyImpactLookups[BldgVint]=$D3662)*(EnergyImpactLookups[BldgLoc]=$E3662),0))</f>
        <v>135.58770000000001</v>
      </c>
      <c r="S3662" cm="1">
        <f t="array" ref="S3662">INDEX(EnergyImpactLookups[AStdWBkW],MATCH(1,(EnergyImpactLookups[Statewide Offering ID]=$B3662)*(EnergyImpactLookups[BldgType]=$C3662)*(EnergyImpactLookups[BldgVint]=$D3662)*(EnergyImpactLookups[BldgLoc]=$E3662),0))</f>
        <v>0.187</v>
      </c>
      <c r="T3662" cm="1">
        <f t="array" ref="T3662">INDEX(EnergyImpactLookups[AStdWBtherm],MATCH(1,(EnergyImpactLookups[Statewide Offering ID]=$B3662)*(EnergyImpactLookups[BldgType]=$C3662)*(EnergyImpactLookups[BldgVint]=$D3662)*(EnergyImpactLookups[BldgLoc]=$E3662),0))</f>
        <v>0</v>
      </c>
    </row>
    <row r="3663" spans="1:20" x14ac:dyDescent="0.3">
      <c r="A3663" t="s">
        <v>95</v>
      </c>
      <c r="B3663" t="s">
        <v>229</v>
      </c>
      <c r="C3663" t="s">
        <v>127</v>
      </c>
      <c r="D3663" t="s">
        <v>752</v>
      </c>
      <c r="E3663" t="s">
        <v>116</v>
      </c>
      <c r="F3663" t="s">
        <v>129</v>
      </c>
      <c r="G3663" t="s">
        <v>231</v>
      </c>
      <c r="H3663" t="s">
        <v>232</v>
      </c>
      <c r="I3663" t="s">
        <v>65</v>
      </c>
      <c r="J3663" s="1">
        <v>44172</v>
      </c>
      <c r="K3663" t="s">
        <v>100</v>
      </c>
      <c r="L3663">
        <v>1</v>
      </c>
      <c r="O3663" t="str" cm="1">
        <f t="array" ref="O3663">INDEX(EnergyImpactLookups[APreWBkWh-EAD_style],MATCH(1,(EnergyImpactLookups[Statewide Offering ID]=$B3663)*(EnergyImpactLookups[BldgType]=$C3663)*(EnergyImpactLookups[BldgVint]=$D3663)*(EnergyImpactLookups[BldgLoc]=$E3663),0))</f>
        <v/>
      </c>
      <c r="P3663" t="str" cm="1">
        <f t="array" ref="P3663">INDEX(EnergyImpactLookups[APreWBkW-EAD_style],MATCH(1,(EnergyImpactLookups[Statewide Offering ID]=$B3663)*(EnergyImpactLookups[BldgType]=$C3663)*(EnergyImpactLookups[BldgVint]=$D3663)*(EnergyImpactLookups[BldgLoc]=$E3663),0))</f>
        <v/>
      </c>
      <c r="Q3663" cm="1">
        <f t="array" ref="Q3663">INDEX(EnergyImpactLookups[APreWBtherm],MATCH(1,(EnergyImpactLookups[Statewide Offering ID]=$B3663)*(EnergyImpactLookups[BldgType]=$C3663)*(EnergyImpactLookups[BldgVint]=$D3663)*(EnergyImpactLookups[BldgLoc]=$E3663),0))</f>
        <v>0</v>
      </c>
      <c r="R3663" cm="1">
        <f t="array" ref="R3663">INDEX(EnergyImpactLookups[AStdWBkWh],MATCH(1,(EnergyImpactLookups[Statewide Offering ID]=$B3663)*(EnergyImpactLookups[BldgType]=$C3663)*(EnergyImpactLookups[BldgVint]=$D3663)*(EnergyImpactLookups[BldgLoc]=$E3663),0))</f>
        <v>237.8321</v>
      </c>
      <c r="S3663" cm="1">
        <f t="array" ref="S3663">INDEX(EnergyImpactLookups[AStdWBkW],MATCH(1,(EnergyImpactLookups[Statewide Offering ID]=$B3663)*(EnergyImpactLookups[BldgType]=$C3663)*(EnergyImpactLookups[BldgVint]=$D3663)*(EnergyImpactLookups[BldgLoc]=$E3663),0))</f>
        <v>0.2051</v>
      </c>
      <c r="T3663" cm="1">
        <f t="array" ref="T3663">INDEX(EnergyImpactLookups[AStdWBtherm],MATCH(1,(EnergyImpactLookups[Statewide Offering ID]=$B3663)*(EnergyImpactLookups[BldgType]=$C3663)*(EnergyImpactLookups[BldgVint]=$D3663)*(EnergyImpactLookups[BldgLoc]=$E3663),0))</f>
        <v>0</v>
      </c>
    </row>
    <row r="3664" spans="1:20" x14ac:dyDescent="0.3">
      <c r="A3664" t="s">
        <v>95</v>
      </c>
      <c r="B3664" t="s">
        <v>229</v>
      </c>
      <c r="C3664" t="s">
        <v>127</v>
      </c>
      <c r="D3664" t="s">
        <v>752</v>
      </c>
      <c r="E3664" t="s">
        <v>117</v>
      </c>
      <c r="F3664" t="s">
        <v>129</v>
      </c>
      <c r="G3664" t="s">
        <v>231</v>
      </c>
      <c r="H3664" t="s">
        <v>232</v>
      </c>
      <c r="I3664" t="s">
        <v>65</v>
      </c>
      <c r="J3664" s="1">
        <v>44172</v>
      </c>
      <c r="K3664" t="s">
        <v>100</v>
      </c>
      <c r="L3664">
        <v>1</v>
      </c>
      <c r="O3664" t="str" cm="1">
        <f t="array" ref="O3664">INDEX(EnergyImpactLookups[APreWBkWh-EAD_style],MATCH(1,(EnergyImpactLookups[Statewide Offering ID]=$B3664)*(EnergyImpactLookups[BldgType]=$C3664)*(EnergyImpactLookups[BldgVint]=$D3664)*(EnergyImpactLookups[BldgLoc]=$E3664),0))</f>
        <v/>
      </c>
      <c r="P3664" t="str" cm="1">
        <f t="array" ref="P3664">INDEX(EnergyImpactLookups[APreWBkW-EAD_style],MATCH(1,(EnergyImpactLookups[Statewide Offering ID]=$B3664)*(EnergyImpactLookups[BldgType]=$C3664)*(EnergyImpactLookups[BldgVint]=$D3664)*(EnergyImpactLookups[BldgLoc]=$E3664),0))</f>
        <v/>
      </c>
      <c r="Q3664" cm="1">
        <f t="array" ref="Q3664">INDEX(EnergyImpactLookups[APreWBtherm],MATCH(1,(EnergyImpactLookups[Statewide Offering ID]=$B3664)*(EnergyImpactLookups[BldgType]=$C3664)*(EnergyImpactLookups[BldgVint]=$D3664)*(EnergyImpactLookups[BldgLoc]=$E3664),0))</f>
        <v>0</v>
      </c>
      <c r="R3664" cm="1">
        <f t="array" ref="R3664">INDEX(EnergyImpactLookups[AStdWBkWh],MATCH(1,(EnergyImpactLookups[Statewide Offering ID]=$B3664)*(EnergyImpactLookups[BldgType]=$C3664)*(EnergyImpactLookups[BldgVint]=$D3664)*(EnergyImpactLookups[BldgLoc]=$E3664),0))</f>
        <v>204.7261</v>
      </c>
      <c r="S3664" cm="1">
        <f t="array" ref="S3664">INDEX(EnergyImpactLookups[AStdWBkW],MATCH(1,(EnergyImpactLookups[Statewide Offering ID]=$B3664)*(EnergyImpactLookups[BldgType]=$C3664)*(EnergyImpactLookups[BldgVint]=$D3664)*(EnergyImpactLookups[BldgLoc]=$E3664),0))</f>
        <v>0.1966</v>
      </c>
      <c r="T3664" cm="1">
        <f t="array" ref="T3664">INDEX(EnergyImpactLookups[AStdWBtherm],MATCH(1,(EnergyImpactLookups[Statewide Offering ID]=$B3664)*(EnergyImpactLookups[BldgType]=$C3664)*(EnergyImpactLookups[BldgVint]=$D3664)*(EnergyImpactLookups[BldgLoc]=$E3664),0))</f>
        <v>0</v>
      </c>
    </row>
    <row r="3665" spans="1:20" x14ac:dyDescent="0.3">
      <c r="A3665" t="s">
        <v>95</v>
      </c>
      <c r="B3665" t="s">
        <v>229</v>
      </c>
      <c r="C3665" t="s">
        <v>127</v>
      </c>
      <c r="D3665" t="s">
        <v>752</v>
      </c>
      <c r="E3665" t="s">
        <v>118</v>
      </c>
      <c r="F3665" t="s">
        <v>129</v>
      </c>
      <c r="G3665" t="s">
        <v>231</v>
      </c>
      <c r="H3665" t="s">
        <v>232</v>
      </c>
      <c r="I3665" t="s">
        <v>65</v>
      </c>
      <c r="J3665" s="1">
        <v>44172</v>
      </c>
      <c r="K3665" t="s">
        <v>100</v>
      </c>
      <c r="L3665">
        <v>1</v>
      </c>
      <c r="O3665" t="str" cm="1">
        <f t="array" ref="O3665">INDEX(EnergyImpactLookups[APreWBkWh-EAD_style],MATCH(1,(EnergyImpactLookups[Statewide Offering ID]=$B3665)*(EnergyImpactLookups[BldgType]=$C3665)*(EnergyImpactLookups[BldgVint]=$D3665)*(EnergyImpactLookups[BldgLoc]=$E3665),0))</f>
        <v/>
      </c>
      <c r="P3665" t="str" cm="1">
        <f t="array" ref="P3665">INDEX(EnergyImpactLookups[APreWBkW-EAD_style],MATCH(1,(EnergyImpactLookups[Statewide Offering ID]=$B3665)*(EnergyImpactLookups[BldgType]=$C3665)*(EnergyImpactLookups[BldgVint]=$D3665)*(EnergyImpactLookups[BldgLoc]=$E3665),0))</f>
        <v/>
      </c>
      <c r="Q3665" cm="1">
        <f t="array" ref="Q3665">INDEX(EnergyImpactLookups[APreWBtherm],MATCH(1,(EnergyImpactLookups[Statewide Offering ID]=$B3665)*(EnergyImpactLookups[BldgType]=$C3665)*(EnergyImpactLookups[BldgVint]=$D3665)*(EnergyImpactLookups[BldgLoc]=$E3665),0))</f>
        <v>0</v>
      </c>
      <c r="R3665" cm="1">
        <f t="array" ref="R3665">INDEX(EnergyImpactLookups[AStdWBkWh],MATCH(1,(EnergyImpactLookups[Statewide Offering ID]=$B3665)*(EnergyImpactLookups[BldgType]=$C3665)*(EnergyImpactLookups[BldgVint]=$D3665)*(EnergyImpactLookups[BldgLoc]=$E3665),0))</f>
        <v>336.45549999999997</v>
      </c>
      <c r="S3665" cm="1">
        <f t="array" ref="S3665">INDEX(EnergyImpactLookups[AStdWBkW],MATCH(1,(EnergyImpactLookups[Statewide Offering ID]=$B3665)*(EnergyImpactLookups[BldgType]=$C3665)*(EnergyImpactLookups[BldgVint]=$D3665)*(EnergyImpactLookups[BldgLoc]=$E3665),0))</f>
        <v>0.2213</v>
      </c>
      <c r="T3665" cm="1">
        <f t="array" ref="T3665">INDEX(EnergyImpactLookups[AStdWBtherm],MATCH(1,(EnergyImpactLookups[Statewide Offering ID]=$B3665)*(EnergyImpactLookups[BldgType]=$C3665)*(EnergyImpactLookups[BldgVint]=$D3665)*(EnergyImpactLookups[BldgLoc]=$E3665),0))</f>
        <v>0</v>
      </c>
    </row>
    <row r="3666" spans="1:20" x14ac:dyDescent="0.3">
      <c r="A3666" t="s">
        <v>95</v>
      </c>
      <c r="B3666" t="s">
        <v>229</v>
      </c>
      <c r="C3666" t="s">
        <v>127</v>
      </c>
      <c r="D3666" t="s">
        <v>752</v>
      </c>
      <c r="E3666" t="s">
        <v>119</v>
      </c>
      <c r="F3666" t="s">
        <v>129</v>
      </c>
      <c r="G3666" t="s">
        <v>231</v>
      </c>
      <c r="H3666" t="s">
        <v>232</v>
      </c>
      <c r="I3666" t="s">
        <v>65</v>
      </c>
      <c r="J3666" s="1">
        <v>44172</v>
      </c>
      <c r="K3666" t="s">
        <v>100</v>
      </c>
      <c r="L3666">
        <v>1</v>
      </c>
      <c r="O3666" t="str" cm="1">
        <f t="array" ref="O3666">INDEX(EnergyImpactLookups[APreWBkWh-EAD_style],MATCH(1,(EnergyImpactLookups[Statewide Offering ID]=$B3666)*(EnergyImpactLookups[BldgType]=$C3666)*(EnergyImpactLookups[BldgVint]=$D3666)*(EnergyImpactLookups[BldgLoc]=$E3666),0))</f>
        <v/>
      </c>
      <c r="P3666" t="str" cm="1">
        <f t="array" ref="P3666">INDEX(EnergyImpactLookups[APreWBkW-EAD_style],MATCH(1,(EnergyImpactLookups[Statewide Offering ID]=$B3666)*(EnergyImpactLookups[BldgType]=$C3666)*(EnergyImpactLookups[BldgVint]=$D3666)*(EnergyImpactLookups[BldgLoc]=$E3666),0))</f>
        <v/>
      </c>
      <c r="Q3666" cm="1">
        <f t="array" ref="Q3666">INDEX(EnergyImpactLookups[APreWBtherm],MATCH(1,(EnergyImpactLookups[Statewide Offering ID]=$B3666)*(EnergyImpactLookups[BldgType]=$C3666)*(EnergyImpactLookups[BldgVint]=$D3666)*(EnergyImpactLookups[BldgLoc]=$E3666),0))</f>
        <v>0</v>
      </c>
      <c r="R3666" cm="1">
        <f t="array" ref="R3666">INDEX(EnergyImpactLookups[AStdWBkWh],MATCH(1,(EnergyImpactLookups[Statewide Offering ID]=$B3666)*(EnergyImpactLookups[BldgType]=$C3666)*(EnergyImpactLookups[BldgVint]=$D3666)*(EnergyImpactLookups[BldgLoc]=$E3666),0))</f>
        <v>50.988900000000001</v>
      </c>
      <c r="S3666" cm="1">
        <f t="array" ref="S3666">INDEX(EnergyImpactLookups[AStdWBkW],MATCH(1,(EnergyImpactLookups[Statewide Offering ID]=$B3666)*(EnergyImpactLookups[BldgType]=$C3666)*(EnergyImpactLookups[BldgVint]=$D3666)*(EnergyImpactLookups[BldgLoc]=$E3666),0))</f>
        <v>8.5900000000000004E-2</v>
      </c>
      <c r="T3666" cm="1">
        <f t="array" ref="T3666">INDEX(EnergyImpactLookups[AStdWBtherm],MATCH(1,(EnergyImpactLookups[Statewide Offering ID]=$B3666)*(EnergyImpactLookups[BldgType]=$C3666)*(EnergyImpactLookups[BldgVint]=$D3666)*(EnergyImpactLookups[BldgLoc]=$E3666),0))</f>
        <v>0</v>
      </c>
    </row>
    <row r="3667" spans="1:20" x14ac:dyDescent="0.3">
      <c r="A3667" t="s">
        <v>95</v>
      </c>
      <c r="B3667" t="s">
        <v>229</v>
      </c>
      <c r="C3667" t="s">
        <v>130</v>
      </c>
      <c r="D3667" t="s">
        <v>752</v>
      </c>
      <c r="E3667" t="s">
        <v>99</v>
      </c>
      <c r="F3667" t="s">
        <v>129</v>
      </c>
      <c r="G3667" t="s">
        <v>231</v>
      </c>
      <c r="H3667" t="s">
        <v>232</v>
      </c>
      <c r="I3667" t="s">
        <v>65</v>
      </c>
      <c r="J3667" s="1">
        <v>44172</v>
      </c>
      <c r="K3667" t="s">
        <v>100</v>
      </c>
      <c r="L3667">
        <v>1</v>
      </c>
      <c r="O3667" t="str" cm="1">
        <f t="array" ref="O3667">INDEX(EnergyImpactLookups[APreWBkWh-EAD_style],MATCH(1,(EnergyImpactLookups[Statewide Offering ID]=$B3667)*(EnergyImpactLookups[BldgType]=$C3667)*(EnergyImpactLookups[BldgVint]=$D3667)*(EnergyImpactLookups[BldgLoc]=$E3667),0))</f>
        <v/>
      </c>
      <c r="P3667" t="str" cm="1">
        <f t="array" ref="P3667">INDEX(EnergyImpactLookups[APreWBkW-EAD_style],MATCH(1,(EnergyImpactLookups[Statewide Offering ID]=$B3667)*(EnergyImpactLookups[BldgType]=$C3667)*(EnergyImpactLookups[BldgVint]=$D3667)*(EnergyImpactLookups[BldgLoc]=$E3667),0))</f>
        <v/>
      </c>
      <c r="Q3667" cm="1">
        <f t="array" ref="Q3667">INDEX(EnergyImpactLookups[APreWBtherm],MATCH(1,(EnergyImpactLookups[Statewide Offering ID]=$B3667)*(EnergyImpactLookups[BldgType]=$C3667)*(EnergyImpactLookups[BldgVint]=$D3667)*(EnergyImpactLookups[BldgLoc]=$E3667),0))</f>
        <v>0</v>
      </c>
      <c r="R3667" cm="1">
        <f t="array" ref="R3667">INDEX(EnergyImpactLookups[AStdWBkWh],MATCH(1,(EnergyImpactLookups[Statewide Offering ID]=$B3667)*(EnergyImpactLookups[BldgType]=$C3667)*(EnergyImpactLookups[BldgVint]=$D3667)*(EnergyImpactLookups[BldgLoc]=$E3667),0))</f>
        <v>21.8995</v>
      </c>
      <c r="S3667" cm="1">
        <f t="array" ref="S3667">INDEX(EnergyImpactLookups[AStdWBkW],MATCH(1,(EnergyImpactLookups[Statewide Offering ID]=$B3667)*(EnergyImpactLookups[BldgType]=$C3667)*(EnergyImpactLookups[BldgVint]=$D3667)*(EnergyImpactLookups[BldgLoc]=$E3667),0))</f>
        <v>2.3E-3</v>
      </c>
      <c r="T3667" cm="1">
        <f t="array" ref="T3667">INDEX(EnergyImpactLookups[AStdWBtherm],MATCH(1,(EnergyImpactLookups[Statewide Offering ID]=$B3667)*(EnergyImpactLookups[BldgType]=$C3667)*(EnergyImpactLookups[BldgVint]=$D3667)*(EnergyImpactLookups[BldgLoc]=$E3667),0))</f>
        <v>0</v>
      </c>
    </row>
    <row r="3668" spans="1:20" x14ac:dyDescent="0.3">
      <c r="A3668" t="s">
        <v>95</v>
      </c>
      <c r="B3668" t="s">
        <v>229</v>
      </c>
      <c r="C3668" t="s">
        <v>130</v>
      </c>
      <c r="D3668" t="s">
        <v>752</v>
      </c>
      <c r="E3668" t="s">
        <v>103</v>
      </c>
      <c r="F3668" t="s">
        <v>129</v>
      </c>
      <c r="G3668" t="s">
        <v>231</v>
      </c>
      <c r="H3668" t="s">
        <v>232</v>
      </c>
      <c r="I3668" t="s">
        <v>65</v>
      </c>
      <c r="J3668" s="1">
        <v>44172</v>
      </c>
      <c r="K3668" t="s">
        <v>100</v>
      </c>
      <c r="L3668">
        <v>1</v>
      </c>
      <c r="O3668" t="str" cm="1">
        <f t="array" ref="O3668">INDEX(EnergyImpactLookups[APreWBkWh-EAD_style],MATCH(1,(EnergyImpactLookups[Statewide Offering ID]=$B3668)*(EnergyImpactLookups[BldgType]=$C3668)*(EnergyImpactLookups[BldgVint]=$D3668)*(EnergyImpactLookups[BldgLoc]=$E3668),0))</f>
        <v/>
      </c>
      <c r="P3668" t="str" cm="1">
        <f t="array" ref="P3668">INDEX(EnergyImpactLookups[APreWBkW-EAD_style],MATCH(1,(EnergyImpactLookups[Statewide Offering ID]=$B3668)*(EnergyImpactLookups[BldgType]=$C3668)*(EnergyImpactLookups[BldgVint]=$D3668)*(EnergyImpactLookups[BldgLoc]=$E3668),0))</f>
        <v/>
      </c>
      <c r="Q3668" cm="1">
        <f t="array" ref="Q3668">INDEX(EnergyImpactLookups[APreWBtherm],MATCH(1,(EnergyImpactLookups[Statewide Offering ID]=$B3668)*(EnergyImpactLookups[BldgType]=$C3668)*(EnergyImpactLookups[BldgVint]=$D3668)*(EnergyImpactLookups[BldgLoc]=$E3668),0))</f>
        <v>0</v>
      </c>
      <c r="R3668" cm="1">
        <f t="array" ref="R3668">INDEX(EnergyImpactLookups[AStdWBkWh],MATCH(1,(EnergyImpactLookups[Statewide Offering ID]=$B3668)*(EnergyImpactLookups[BldgType]=$C3668)*(EnergyImpactLookups[BldgVint]=$D3668)*(EnergyImpactLookups[BldgLoc]=$E3668),0))</f>
        <v>63.903599999999997</v>
      </c>
      <c r="S3668" cm="1">
        <f t="array" ref="S3668">INDEX(EnergyImpactLookups[AStdWBkW],MATCH(1,(EnergyImpactLookups[Statewide Offering ID]=$B3668)*(EnergyImpactLookups[BldgType]=$C3668)*(EnergyImpactLookups[BldgVint]=$D3668)*(EnergyImpactLookups[BldgLoc]=$E3668),0))</f>
        <v>0.1371</v>
      </c>
      <c r="T3668" cm="1">
        <f t="array" ref="T3668">INDEX(EnergyImpactLookups[AStdWBtherm],MATCH(1,(EnergyImpactLookups[Statewide Offering ID]=$B3668)*(EnergyImpactLookups[BldgType]=$C3668)*(EnergyImpactLookups[BldgVint]=$D3668)*(EnergyImpactLookups[BldgLoc]=$E3668),0))</f>
        <v>0</v>
      </c>
    </row>
    <row r="3669" spans="1:20" x14ac:dyDescent="0.3">
      <c r="A3669" t="s">
        <v>95</v>
      </c>
      <c r="B3669" t="s">
        <v>229</v>
      </c>
      <c r="C3669" t="s">
        <v>130</v>
      </c>
      <c r="D3669" t="s">
        <v>752</v>
      </c>
      <c r="E3669" t="s">
        <v>104</v>
      </c>
      <c r="F3669" t="s">
        <v>129</v>
      </c>
      <c r="G3669" t="s">
        <v>231</v>
      </c>
      <c r="H3669" t="s">
        <v>232</v>
      </c>
      <c r="I3669" t="s">
        <v>65</v>
      </c>
      <c r="J3669" s="1">
        <v>44172</v>
      </c>
      <c r="K3669" t="s">
        <v>100</v>
      </c>
      <c r="L3669">
        <v>1</v>
      </c>
      <c r="O3669" t="str" cm="1">
        <f t="array" ref="O3669">INDEX(EnergyImpactLookups[APreWBkWh-EAD_style],MATCH(1,(EnergyImpactLookups[Statewide Offering ID]=$B3669)*(EnergyImpactLookups[BldgType]=$C3669)*(EnergyImpactLookups[BldgVint]=$D3669)*(EnergyImpactLookups[BldgLoc]=$E3669),0))</f>
        <v/>
      </c>
      <c r="P3669" t="str" cm="1">
        <f t="array" ref="P3669">INDEX(EnergyImpactLookups[APreWBkW-EAD_style],MATCH(1,(EnergyImpactLookups[Statewide Offering ID]=$B3669)*(EnergyImpactLookups[BldgType]=$C3669)*(EnergyImpactLookups[BldgVint]=$D3669)*(EnergyImpactLookups[BldgLoc]=$E3669),0))</f>
        <v/>
      </c>
      <c r="Q3669" cm="1">
        <f t="array" ref="Q3669">INDEX(EnergyImpactLookups[APreWBtherm],MATCH(1,(EnergyImpactLookups[Statewide Offering ID]=$B3669)*(EnergyImpactLookups[BldgType]=$C3669)*(EnergyImpactLookups[BldgVint]=$D3669)*(EnergyImpactLookups[BldgLoc]=$E3669),0))</f>
        <v>0</v>
      </c>
      <c r="R3669" cm="1">
        <f t="array" ref="R3669">INDEX(EnergyImpactLookups[AStdWBkWh],MATCH(1,(EnergyImpactLookups[Statewide Offering ID]=$B3669)*(EnergyImpactLookups[BldgType]=$C3669)*(EnergyImpactLookups[BldgVint]=$D3669)*(EnergyImpactLookups[BldgLoc]=$E3669),0))</f>
        <v>24.876799999999999</v>
      </c>
      <c r="S3669" cm="1">
        <f t="array" ref="S3669">INDEX(EnergyImpactLookups[AStdWBkW],MATCH(1,(EnergyImpactLookups[Statewide Offering ID]=$B3669)*(EnergyImpactLookups[BldgType]=$C3669)*(EnergyImpactLookups[BldgVint]=$D3669)*(EnergyImpactLookups[BldgLoc]=$E3669),0))</f>
        <v>5.21E-2</v>
      </c>
      <c r="T3669" cm="1">
        <f t="array" ref="T3669">INDEX(EnergyImpactLookups[AStdWBtherm],MATCH(1,(EnergyImpactLookups[Statewide Offering ID]=$B3669)*(EnergyImpactLookups[BldgType]=$C3669)*(EnergyImpactLookups[BldgVint]=$D3669)*(EnergyImpactLookups[BldgLoc]=$E3669),0))</f>
        <v>0</v>
      </c>
    </row>
    <row r="3670" spans="1:20" x14ac:dyDescent="0.3">
      <c r="A3670" t="s">
        <v>95</v>
      </c>
      <c r="B3670" t="s">
        <v>229</v>
      </c>
      <c r="C3670" t="s">
        <v>130</v>
      </c>
      <c r="D3670" t="s">
        <v>752</v>
      </c>
      <c r="E3670" t="s">
        <v>105</v>
      </c>
      <c r="F3670" t="s">
        <v>129</v>
      </c>
      <c r="G3670" t="s">
        <v>231</v>
      </c>
      <c r="H3670" t="s">
        <v>232</v>
      </c>
      <c r="I3670" t="s">
        <v>65</v>
      </c>
      <c r="J3670" s="1">
        <v>44172</v>
      </c>
      <c r="K3670" t="s">
        <v>100</v>
      </c>
      <c r="L3670">
        <v>1</v>
      </c>
      <c r="O3670" t="str" cm="1">
        <f t="array" ref="O3670">INDEX(EnergyImpactLookups[APreWBkWh-EAD_style],MATCH(1,(EnergyImpactLookups[Statewide Offering ID]=$B3670)*(EnergyImpactLookups[BldgType]=$C3670)*(EnergyImpactLookups[BldgVint]=$D3670)*(EnergyImpactLookups[BldgLoc]=$E3670),0))</f>
        <v/>
      </c>
      <c r="P3670" t="str" cm="1">
        <f t="array" ref="P3670">INDEX(EnergyImpactLookups[APreWBkW-EAD_style],MATCH(1,(EnergyImpactLookups[Statewide Offering ID]=$B3670)*(EnergyImpactLookups[BldgType]=$C3670)*(EnergyImpactLookups[BldgVint]=$D3670)*(EnergyImpactLookups[BldgLoc]=$E3670),0))</f>
        <v/>
      </c>
      <c r="Q3670" cm="1">
        <f t="array" ref="Q3670">INDEX(EnergyImpactLookups[APreWBtherm],MATCH(1,(EnergyImpactLookups[Statewide Offering ID]=$B3670)*(EnergyImpactLookups[BldgType]=$C3670)*(EnergyImpactLookups[BldgVint]=$D3670)*(EnergyImpactLookups[BldgLoc]=$E3670),0))</f>
        <v>0</v>
      </c>
      <c r="R3670" cm="1">
        <f t="array" ref="R3670">INDEX(EnergyImpactLookups[AStdWBkWh],MATCH(1,(EnergyImpactLookups[Statewide Offering ID]=$B3670)*(EnergyImpactLookups[BldgType]=$C3670)*(EnergyImpactLookups[BldgVint]=$D3670)*(EnergyImpactLookups[BldgLoc]=$E3670),0))</f>
        <v>134.19980000000001</v>
      </c>
      <c r="S3670" cm="1">
        <f t="array" ref="S3670">INDEX(EnergyImpactLookups[AStdWBkW],MATCH(1,(EnergyImpactLookups[Statewide Offering ID]=$B3670)*(EnergyImpactLookups[BldgType]=$C3670)*(EnergyImpactLookups[BldgVint]=$D3670)*(EnergyImpactLookups[BldgLoc]=$E3670),0))</f>
        <v>0.20669999999999999</v>
      </c>
      <c r="T3670" cm="1">
        <f t="array" ref="T3670">INDEX(EnergyImpactLookups[AStdWBtherm],MATCH(1,(EnergyImpactLookups[Statewide Offering ID]=$B3670)*(EnergyImpactLookups[BldgType]=$C3670)*(EnergyImpactLookups[BldgVint]=$D3670)*(EnergyImpactLookups[BldgLoc]=$E3670),0))</f>
        <v>0</v>
      </c>
    </row>
    <row r="3671" spans="1:20" x14ac:dyDescent="0.3">
      <c r="A3671" t="s">
        <v>95</v>
      </c>
      <c r="B3671" t="s">
        <v>229</v>
      </c>
      <c r="C3671" t="s">
        <v>130</v>
      </c>
      <c r="D3671" t="s">
        <v>752</v>
      </c>
      <c r="E3671" t="s">
        <v>106</v>
      </c>
      <c r="F3671" t="s">
        <v>129</v>
      </c>
      <c r="G3671" t="s">
        <v>231</v>
      </c>
      <c r="H3671" t="s">
        <v>232</v>
      </c>
      <c r="I3671" t="s">
        <v>65</v>
      </c>
      <c r="J3671" s="1">
        <v>44172</v>
      </c>
      <c r="K3671" t="s">
        <v>100</v>
      </c>
      <c r="L3671">
        <v>1</v>
      </c>
      <c r="O3671" t="str" cm="1">
        <f t="array" ref="O3671">INDEX(EnergyImpactLookups[APreWBkWh-EAD_style],MATCH(1,(EnergyImpactLookups[Statewide Offering ID]=$B3671)*(EnergyImpactLookups[BldgType]=$C3671)*(EnergyImpactLookups[BldgVint]=$D3671)*(EnergyImpactLookups[BldgLoc]=$E3671),0))</f>
        <v/>
      </c>
      <c r="P3671" t="str" cm="1">
        <f t="array" ref="P3671">INDEX(EnergyImpactLookups[APreWBkW-EAD_style],MATCH(1,(EnergyImpactLookups[Statewide Offering ID]=$B3671)*(EnergyImpactLookups[BldgType]=$C3671)*(EnergyImpactLookups[BldgVint]=$D3671)*(EnergyImpactLookups[BldgLoc]=$E3671),0))</f>
        <v/>
      </c>
      <c r="Q3671" cm="1">
        <f t="array" ref="Q3671">INDEX(EnergyImpactLookups[APreWBtherm],MATCH(1,(EnergyImpactLookups[Statewide Offering ID]=$B3671)*(EnergyImpactLookups[BldgType]=$C3671)*(EnergyImpactLookups[BldgVint]=$D3671)*(EnergyImpactLookups[BldgLoc]=$E3671),0))</f>
        <v>0</v>
      </c>
      <c r="R3671" cm="1">
        <f t="array" ref="R3671">INDEX(EnergyImpactLookups[AStdWBkWh],MATCH(1,(EnergyImpactLookups[Statewide Offering ID]=$B3671)*(EnergyImpactLookups[BldgType]=$C3671)*(EnergyImpactLookups[BldgVint]=$D3671)*(EnergyImpactLookups[BldgLoc]=$E3671),0))</f>
        <v>22.886099999999999</v>
      </c>
      <c r="S3671" cm="1">
        <f t="array" ref="S3671">INDEX(EnergyImpactLookups[AStdWBkW],MATCH(1,(EnergyImpactLookups[Statewide Offering ID]=$B3671)*(EnergyImpactLookups[BldgType]=$C3671)*(EnergyImpactLookups[BldgVint]=$D3671)*(EnergyImpactLookups[BldgLoc]=$E3671),0))</f>
        <v>2.2800000000000001E-2</v>
      </c>
      <c r="T3671" cm="1">
        <f t="array" ref="T3671">INDEX(EnergyImpactLookups[AStdWBtherm],MATCH(1,(EnergyImpactLookups[Statewide Offering ID]=$B3671)*(EnergyImpactLookups[BldgType]=$C3671)*(EnergyImpactLookups[BldgVint]=$D3671)*(EnergyImpactLookups[BldgLoc]=$E3671),0))</f>
        <v>0</v>
      </c>
    </row>
    <row r="3672" spans="1:20" x14ac:dyDescent="0.3">
      <c r="A3672" t="s">
        <v>95</v>
      </c>
      <c r="B3672" t="s">
        <v>229</v>
      </c>
      <c r="C3672" t="s">
        <v>130</v>
      </c>
      <c r="D3672" t="s">
        <v>752</v>
      </c>
      <c r="E3672" t="s">
        <v>107</v>
      </c>
      <c r="F3672" t="s">
        <v>129</v>
      </c>
      <c r="G3672" t="s">
        <v>231</v>
      </c>
      <c r="H3672" t="s">
        <v>232</v>
      </c>
      <c r="I3672" t="s">
        <v>65</v>
      </c>
      <c r="J3672" s="1">
        <v>44172</v>
      </c>
      <c r="K3672" t="s">
        <v>100</v>
      </c>
      <c r="L3672">
        <v>1</v>
      </c>
      <c r="O3672" t="str" cm="1">
        <f t="array" ref="O3672">INDEX(EnergyImpactLookups[APreWBkWh-EAD_style],MATCH(1,(EnergyImpactLookups[Statewide Offering ID]=$B3672)*(EnergyImpactLookups[BldgType]=$C3672)*(EnergyImpactLookups[BldgVint]=$D3672)*(EnergyImpactLookups[BldgLoc]=$E3672),0))</f>
        <v/>
      </c>
      <c r="P3672" t="str" cm="1">
        <f t="array" ref="P3672">INDEX(EnergyImpactLookups[APreWBkW-EAD_style],MATCH(1,(EnergyImpactLookups[Statewide Offering ID]=$B3672)*(EnergyImpactLookups[BldgType]=$C3672)*(EnergyImpactLookups[BldgVint]=$D3672)*(EnergyImpactLookups[BldgLoc]=$E3672),0))</f>
        <v/>
      </c>
      <c r="Q3672" cm="1">
        <f t="array" ref="Q3672">INDEX(EnergyImpactLookups[APreWBtherm],MATCH(1,(EnergyImpactLookups[Statewide Offering ID]=$B3672)*(EnergyImpactLookups[BldgType]=$C3672)*(EnergyImpactLookups[BldgVint]=$D3672)*(EnergyImpactLookups[BldgLoc]=$E3672),0))</f>
        <v>0</v>
      </c>
      <c r="R3672" cm="1">
        <f t="array" ref="R3672">INDEX(EnergyImpactLookups[AStdWBkWh],MATCH(1,(EnergyImpactLookups[Statewide Offering ID]=$B3672)*(EnergyImpactLookups[BldgType]=$C3672)*(EnergyImpactLookups[BldgVint]=$D3672)*(EnergyImpactLookups[BldgLoc]=$E3672),0))</f>
        <v>71.244200000000006</v>
      </c>
      <c r="S3672" cm="1">
        <f t="array" ref="S3672">INDEX(EnergyImpactLookups[AStdWBkW],MATCH(1,(EnergyImpactLookups[Statewide Offering ID]=$B3672)*(EnergyImpactLookups[BldgType]=$C3672)*(EnergyImpactLookups[BldgVint]=$D3672)*(EnergyImpactLookups[BldgLoc]=$E3672),0))</f>
        <v>8.7800000000000003E-2</v>
      </c>
      <c r="T3672" cm="1">
        <f t="array" ref="T3672">INDEX(EnergyImpactLookups[AStdWBtherm],MATCH(1,(EnergyImpactLookups[Statewide Offering ID]=$B3672)*(EnergyImpactLookups[BldgType]=$C3672)*(EnergyImpactLookups[BldgVint]=$D3672)*(EnergyImpactLookups[BldgLoc]=$E3672),0))</f>
        <v>0</v>
      </c>
    </row>
    <row r="3673" spans="1:20" x14ac:dyDescent="0.3">
      <c r="A3673" t="s">
        <v>95</v>
      </c>
      <c r="B3673" t="s">
        <v>229</v>
      </c>
      <c r="C3673" t="s">
        <v>130</v>
      </c>
      <c r="D3673" t="s">
        <v>752</v>
      </c>
      <c r="E3673" t="s">
        <v>109</v>
      </c>
      <c r="F3673" t="s">
        <v>129</v>
      </c>
      <c r="G3673" t="s">
        <v>231</v>
      </c>
      <c r="H3673" t="s">
        <v>232</v>
      </c>
      <c r="I3673" t="s">
        <v>65</v>
      </c>
      <c r="J3673" s="1">
        <v>44172</v>
      </c>
      <c r="K3673" t="s">
        <v>100</v>
      </c>
      <c r="L3673">
        <v>1</v>
      </c>
      <c r="O3673" t="str" cm="1">
        <f t="array" ref="O3673">INDEX(EnergyImpactLookups[APreWBkWh-EAD_style],MATCH(1,(EnergyImpactLookups[Statewide Offering ID]=$B3673)*(EnergyImpactLookups[BldgType]=$C3673)*(EnergyImpactLookups[BldgVint]=$D3673)*(EnergyImpactLookups[BldgLoc]=$E3673),0))</f>
        <v/>
      </c>
      <c r="P3673" t="str" cm="1">
        <f t="array" ref="P3673">INDEX(EnergyImpactLookups[APreWBkW-EAD_style],MATCH(1,(EnergyImpactLookups[Statewide Offering ID]=$B3673)*(EnergyImpactLookups[BldgType]=$C3673)*(EnergyImpactLookups[BldgVint]=$D3673)*(EnergyImpactLookups[BldgLoc]=$E3673),0))</f>
        <v/>
      </c>
      <c r="Q3673" cm="1">
        <f t="array" ref="Q3673">INDEX(EnergyImpactLookups[APreWBtherm],MATCH(1,(EnergyImpactLookups[Statewide Offering ID]=$B3673)*(EnergyImpactLookups[BldgType]=$C3673)*(EnergyImpactLookups[BldgVint]=$D3673)*(EnergyImpactLookups[BldgLoc]=$E3673),0))</f>
        <v>0</v>
      </c>
      <c r="R3673" cm="1">
        <f t="array" ref="R3673">INDEX(EnergyImpactLookups[AStdWBkWh],MATCH(1,(EnergyImpactLookups[Statewide Offering ID]=$B3673)*(EnergyImpactLookups[BldgType]=$C3673)*(EnergyImpactLookups[BldgVint]=$D3673)*(EnergyImpactLookups[BldgLoc]=$E3673),0))</f>
        <v>129.7689</v>
      </c>
      <c r="S3673" cm="1">
        <f t="array" ref="S3673">INDEX(EnergyImpactLookups[AStdWBkW],MATCH(1,(EnergyImpactLookups[Statewide Offering ID]=$B3673)*(EnergyImpactLookups[BldgType]=$C3673)*(EnergyImpactLookups[BldgVint]=$D3673)*(EnergyImpactLookups[BldgLoc]=$E3673),0))</f>
        <v>0.11940000000000001</v>
      </c>
      <c r="T3673" cm="1">
        <f t="array" ref="T3673">INDEX(EnergyImpactLookups[AStdWBtherm],MATCH(1,(EnergyImpactLookups[Statewide Offering ID]=$B3673)*(EnergyImpactLookups[BldgType]=$C3673)*(EnergyImpactLookups[BldgVint]=$D3673)*(EnergyImpactLookups[BldgLoc]=$E3673),0))</f>
        <v>0</v>
      </c>
    </row>
    <row r="3674" spans="1:20" x14ac:dyDescent="0.3">
      <c r="A3674" t="s">
        <v>95</v>
      </c>
      <c r="B3674" t="s">
        <v>229</v>
      </c>
      <c r="C3674" t="s">
        <v>130</v>
      </c>
      <c r="D3674" t="s">
        <v>752</v>
      </c>
      <c r="E3674" t="s">
        <v>111</v>
      </c>
      <c r="F3674" t="s">
        <v>129</v>
      </c>
      <c r="G3674" t="s">
        <v>231</v>
      </c>
      <c r="H3674" t="s">
        <v>232</v>
      </c>
      <c r="I3674" t="s">
        <v>65</v>
      </c>
      <c r="J3674" s="1">
        <v>44172</v>
      </c>
      <c r="K3674" t="s">
        <v>100</v>
      </c>
      <c r="L3674">
        <v>1</v>
      </c>
      <c r="O3674" t="str" cm="1">
        <f t="array" ref="O3674">INDEX(EnergyImpactLookups[APreWBkWh-EAD_style],MATCH(1,(EnergyImpactLookups[Statewide Offering ID]=$B3674)*(EnergyImpactLookups[BldgType]=$C3674)*(EnergyImpactLookups[BldgVint]=$D3674)*(EnergyImpactLookups[BldgLoc]=$E3674),0))</f>
        <v/>
      </c>
      <c r="P3674" t="str" cm="1">
        <f t="array" ref="P3674">INDEX(EnergyImpactLookups[APreWBkW-EAD_style],MATCH(1,(EnergyImpactLookups[Statewide Offering ID]=$B3674)*(EnergyImpactLookups[BldgType]=$C3674)*(EnergyImpactLookups[BldgVint]=$D3674)*(EnergyImpactLookups[BldgLoc]=$E3674),0))</f>
        <v/>
      </c>
      <c r="Q3674" cm="1">
        <f t="array" ref="Q3674">INDEX(EnergyImpactLookups[APreWBtherm],MATCH(1,(EnergyImpactLookups[Statewide Offering ID]=$B3674)*(EnergyImpactLookups[BldgType]=$C3674)*(EnergyImpactLookups[BldgVint]=$D3674)*(EnergyImpactLookups[BldgLoc]=$E3674),0))</f>
        <v>0</v>
      </c>
      <c r="R3674" cm="1">
        <f t="array" ref="R3674">INDEX(EnergyImpactLookups[AStdWBkWh],MATCH(1,(EnergyImpactLookups[Statewide Offering ID]=$B3674)*(EnergyImpactLookups[BldgType]=$C3674)*(EnergyImpactLookups[BldgVint]=$D3674)*(EnergyImpactLookups[BldgLoc]=$E3674),0))</f>
        <v>221.2372</v>
      </c>
      <c r="S3674" cm="1">
        <f t="array" ref="S3674">INDEX(EnergyImpactLookups[AStdWBkW],MATCH(1,(EnergyImpactLookups[Statewide Offering ID]=$B3674)*(EnergyImpactLookups[BldgType]=$C3674)*(EnergyImpactLookups[BldgVint]=$D3674)*(EnergyImpactLookups[BldgLoc]=$E3674),0))</f>
        <v>0.1646</v>
      </c>
      <c r="T3674" cm="1">
        <f t="array" ref="T3674">INDEX(EnergyImpactLookups[AStdWBtherm],MATCH(1,(EnergyImpactLookups[Statewide Offering ID]=$B3674)*(EnergyImpactLookups[BldgType]=$C3674)*(EnergyImpactLookups[BldgVint]=$D3674)*(EnergyImpactLookups[BldgLoc]=$E3674),0))</f>
        <v>0</v>
      </c>
    </row>
    <row r="3675" spans="1:20" x14ac:dyDescent="0.3">
      <c r="A3675" t="s">
        <v>95</v>
      </c>
      <c r="B3675" t="s">
        <v>229</v>
      </c>
      <c r="C3675" t="s">
        <v>130</v>
      </c>
      <c r="D3675" t="s">
        <v>752</v>
      </c>
      <c r="E3675" t="s">
        <v>112</v>
      </c>
      <c r="F3675" t="s">
        <v>129</v>
      </c>
      <c r="G3675" t="s">
        <v>231</v>
      </c>
      <c r="H3675" t="s">
        <v>232</v>
      </c>
      <c r="I3675" t="s">
        <v>65</v>
      </c>
      <c r="J3675" s="1">
        <v>44172</v>
      </c>
      <c r="K3675" t="s">
        <v>100</v>
      </c>
      <c r="L3675">
        <v>1</v>
      </c>
      <c r="O3675" t="str" cm="1">
        <f t="array" ref="O3675">INDEX(EnergyImpactLookups[APreWBkWh-EAD_style],MATCH(1,(EnergyImpactLookups[Statewide Offering ID]=$B3675)*(EnergyImpactLookups[BldgType]=$C3675)*(EnergyImpactLookups[BldgVint]=$D3675)*(EnergyImpactLookups[BldgLoc]=$E3675),0))</f>
        <v/>
      </c>
      <c r="P3675" t="str" cm="1">
        <f t="array" ref="P3675">INDEX(EnergyImpactLookups[APreWBkW-EAD_style],MATCH(1,(EnergyImpactLookups[Statewide Offering ID]=$B3675)*(EnergyImpactLookups[BldgType]=$C3675)*(EnergyImpactLookups[BldgVint]=$D3675)*(EnergyImpactLookups[BldgLoc]=$E3675),0))</f>
        <v/>
      </c>
      <c r="Q3675" cm="1">
        <f t="array" ref="Q3675">INDEX(EnergyImpactLookups[APreWBtherm],MATCH(1,(EnergyImpactLookups[Statewide Offering ID]=$B3675)*(EnergyImpactLookups[BldgType]=$C3675)*(EnergyImpactLookups[BldgVint]=$D3675)*(EnergyImpactLookups[BldgLoc]=$E3675),0))</f>
        <v>0</v>
      </c>
      <c r="R3675" cm="1">
        <f t="array" ref="R3675">INDEX(EnergyImpactLookups[AStdWBkWh],MATCH(1,(EnergyImpactLookups[Statewide Offering ID]=$B3675)*(EnergyImpactLookups[BldgType]=$C3675)*(EnergyImpactLookups[BldgVint]=$D3675)*(EnergyImpactLookups[BldgLoc]=$E3675),0))</f>
        <v>199.2475</v>
      </c>
      <c r="S3675" cm="1">
        <f t="array" ref="S3675">INDEX(EnergyImpactLookups[AStdWBkW],MATCH(1,(EnergyImpactLookups[Statewide Offering ID]=$B3675)*(EnergyImpactLookups[BldgType]=$C3675)*(EnergyImpactLookups[BldgVint]=$D3675)*(EnergyImpactLookups[BldgLoc]=$E3675),0))</f>
        <v>0.1971</v>
      </c>
      <c r="T3675" cm="1">
        <f t="array" ref="T3675">INDEX(EnergyImpactLookups[AStdWBtherm],MATCH(1,(EnergyImpactLookups[Statewide Offering ID]=$B3675)*(EnergyImpactLookups[BldgType]=$C3675)*(EnergyImpactLookups[BldgVint]=$D3675)*(EnergyImpactLookups[BldgLoc]=$E3675),0))</f>
        <v>0</v>
      </c>
    </row>
    <row r="3676" spans="1:20" x14ac:dyDescent="0.3">
      <c r="A3676" t="s">
        <v>95</v>
      </c>
      <c r="B3676" t="s">
        <v>229</v>
      </c>
      <c r="C3676" t="s">
        <v>130</v>
      </c>
      <c r="D3676" t="s">
        <v>752</v>
      </c>
      <c r="E3676" t="s">
        <v>113</v>
      </c>
      <c r="F3676" t="s">
        <v>129</v>
      </c>
      <c r="G3676" t="s">
        <v>231</v>
      </c>
      <c r="H3676" t="s">
        <v>232</v>
      </c>
      <c r="I3676" t="s">
        <v>65</v>
      </c>
      <c r="J3676" s="1">
        <v>44172</v>
      </c>
      <c r="K3676" t="s">
        <v>100</v>
      </c>
      <c r="L3676">
        <v>1</v>
      </c>
      <c r="O3676" t="str" cm="1">
        <f t="array" ref="O3676">INDEX(EnergyImpactLookups[APreWBkWh-EAD_style],MATCH(1,(EnergyImpactLookups[Statewide Offering ID]=$B3676)*(EnergyImpactLookups[BldgType]=$C3676)*(EnergyImpactLookups[BldgVint]=$D3676)*(EnergyImpactLookups[BldgLoc]=$E3676),0))</f>
        <v/>
      </c>
      <c r="P3676" t="str" cm="1">
        <f t="array" ref="P3676">INDEX(EnergyImpactLookups[APreWBkW-EAD_style],MATCH(1,(EnergyImpactLookups[Statewide Offering ID]=$B3676)*(EnergyImpactLookups[BldgType]=$C3676)*(EnergyImpactLookups[BldgVint]=$D3676)*(EnergyImpactLookups[BldgLoc]=$E3676),0))</f>
        <v/>
      </c>
      <c r="Q3676" cm="1">
        <f t="array" ref="Q3676">INDEX(EnergyImpactLookups[APreWBtherm],MATCH(1,(EnergyImpactLookups[Statewide Offering ID]=$B3676)*(EnergyImpactLookups[BldgType]=$C3676)*(EnergyImpactLookups[BldgVint]=$D3676)*(EnergyImpactLookups[BldgLoc]=$E3676),0))</f>
        <v>0</v>
      </c>
      <c r="R3676" cm="1">
        <f t="array" ref="R3676">INDEX(EnergyImpactLookups[AStdWBkWh],MATCH(1,(EnergyImpactLookups[Statewide Offering ID]=$B3676)*(EnergyImpactLookups[BldgType]=$C3676)*(EnergyImpactLookups[BldgVint]=$D3676)*(EnergyImpactLookups[BldgLoc]=$E3676),0))</f>
        <v>197.82579999999999</v>
      </c>
      <c r="S3676" cm="1">
        <f t="array" ref="S3676">INDEX(EnergyImpactLookups[AStdWBkW],MATCH(1,(EnergyImpactLookups[Statewide Offering ID]=$B3676)*(EnergyImpactLookups[BldgType]=$C3676)*(EnergyImpactLookups[BldgVint]=$D3676)*(EnergyImpactLookups[BldgLoc]=$E3676),0))</f>
        <v>0.19070000000000001</v>
      </c>
      <c r="T3676" cm="1">
        <f t="array" ref="T3676">INDEX(EnergyImpactLookups[AStdWBtherm],MATCH(1,(EnergyImpactLookups[Statewide Offering ID]=$B3676)*(EnergyImpactLookups[BldgType]=$C3676)*(EnergyImpactLookups[BldgVint]=$D3676)*(EnergyImpactLookups[BldgLoc]=$E3676),0))</f>
        <v>0</v>
      </c>
    </row>
    <row r="3677" spans="1:20" x14ac:dyDescent="0.3">
      <c r="A3677" t="s">
        <v>95</v>
      </c>
      <c r="B3677" t="s">
        <v>229</v>
      </c>
      <c r="C3677" t="s">
        <v>130</v>
      </c>
      <c r="D3677" t="s">
        <v>752</v>
      </c>
      <c r="E3677" t="s">
        <v>114</v>
      </c>
      <c r="F3677" t="s">
        <v>129</v>
      </c>
      <c r="G3677" t="s">
        <v>231</v>
      </c>
      <c r="H3677" t="s">
        <v>232</v>
      </c>
      <c r="I3677" t="s">
        <v>65</v>
      </c>
      <c r="J3677" s="1">
        <v>44172</v>
      </c>
      <c r="K3677" t="s">
        <v>100</v>
      </c>
      <c r="L3677">
        <v>1</v>
      </c>
      <c r="O3677" t="str" cm="1">
        <f t="array" ref="O3677">INDEX(EnergyImpactLookups[APreWBkWh-EAD_style],MATCH(1,(EnergyImpactLookups[Statewide Offering ID]=$B3677)*(EnergyImpactLookups[BldgType]=$C3677)*(EnergyImpactLookups[BldgVint]=$D3677)*(EnergyImpactLookups[BldgLoc]=$E3677),0))</f>
        <v/>
      </c>
      <c r="P3677" t="str" cm="1">
        <f t="array" ref="P3677">INDEX(EnergyImpactLookups[APreWBkW-EAD_style],MATCH(1,(EnergyImpactLookups[Statewide Offering ID]=$B3677)*(EnergyImpactLookups[BldgType]=$C3677)*(EnergyImpactLookups[BldgVint]=$D3677)*(EnergyImpactLookups[BldgLoc]=$E3677),0))</f>
        <v/>
      </c>
      <c r="Q3677" cm="1">
        <f t="array" ref="Q3677">INDEX(EnergyImpactLookups[APreWBtherm],MATCH(1,(EnergyImpactLookups[Statewide Offering ID]=$B3677)*(EnergyImpactLookups[BldgType]=$C3677)*(EnergyImpactLookups[BldgVint]=$D3677)*(EnergyImpactLookups[BldgLoc]=$E3677),0))</f>
        <v>0</v>
      </c>
      <c r="R3677" cm="1">
        <f t="array" ref="R3677">INDEX(EnergyImpactLookups[AStdWBkWh],MATCH(1,(EnergyImpactLookups[Statewide Offering ID]=$B3677)*(EnergyImpactLookups[BldgType]=$C3677)*(EnergyImpactLookups[BldgVint]=$D3677)*(EnergyImpactLookups[BldgLoc]=$E3677),0))</f>
        <v>342.23880000000003</v>
      </c>
      <c r="S3677" cm="1">
        <f t="array" ref="S3677">INDEX(EnergyImpactLookups[AStdWBkW],MATCH(1,(EnergyImpactLookups[Statewide Offering ID]=$B3677)*(EnergyImpactLookups[BldgType]=$C3677)*(EnergyImpactLookups[BldgVint]=$D3677)*(EnergyImpactLookups[BldgLoc]=$E3677),0))</f>
        <v>0.30049999999999999</v>
      </c>
      <c r="T3677" cm="1">
        <f t="array" ref="T3677">INDEX(EnergyImpactLookups[AStdWBtherm],MATCH(1,(EnergyImpactLookups[Statewide Offering ID]=$B3677)*(EnergyImpactLookups[BldgType]=$C3677)*(EnergyImpactLookups[BldgVint]=$D3677)*(EnergyImpactLookups[BldgLoc]=$E3677),0))</f>
        <v>0</v>
      </c>
    </row>
    <row r="3678" spans="1:20" x14ac:dyDescent="0.3">
      <c r="A3678" t="s">
        <v>95</v>
      </c>
      <c r="B3678" t="s">
        <v>229</v>
      </c>
      <c r="C3678" t="s">
        <v>130</v>
      </c>
      <c r="D3678" t="s">
        <v>752</v>
      </c>
      <c r="E3678" t="s">
        <v>115</v>
      </c>
      <c r="F3678" t="s">
        <v>129</v>
      </c>
      <c r="G3678" t="s">
        <v>231</v>
      </c>
      <c r="H3678" t="s">
        <v>232</v>
      </c>
      <c r="I3678" t="s">
        <v>65</v>
      </c>
      <c r="J3678" s="1">
        <v>44172</v>
      </c>
      <c r="K3678" t="s">
        <v>100</v>
      </c>
      <c r="L3678">
        <v>1</v>
      </c>
      <c r="O3678" t="str" cm="1">
        <f t="array" ref="O3678">INDEX(EnergyImpactLookups[APreWBkWh-EAD_style],MATCH(1,(EnergyImpactLookups[Statewide Offering ID]=$B3678)*(EnergyImpactLookups[BldgType]=$C3678)*(EnergyImpactLookups[BldgVint]=$D3678)*(EnergyImpactLookups[BldgLoc]=$E3678),0))</f>
        <v/>
      </c>
      <c r="P3678" t="str" cm="1">
        <f t="array" ref="P3678">INDEX(EnergyImpactLookups[APreWBkW-EAD_style],MATCH(1,(EnergyImpactLookups[Statewide Offering ID]=$B3678)*(EnergyImpactLookups[BldgType]=$C3678)*(EnergyImpactLookups[BldgVint]=$D3678)*(EnergyImpactLookups[BldgLoc]=$E3678),0))</f>
        <v/>
      </c>
      <c r="Q3678" cm="1">
        <f t="array" ref="Q3678">INDEX(EnergyImpactLookups[APreWBtherm],MATCH(1,(EnergyImpactLookups[Statewide Offering ID]=$B3678)*(EnergyImpactLookups[BldgType]=$C3678)*(EnergyImpactLookups[BldgVint]=$D3678)*(EnergyImpactLookups[BldgLoc]=$E3678),0))</f>
        <v>0</v>
      </c>
      <c r="R3678" cm="1">
        <f t="array" ref="R3678">INDEX(EnergyImpactLookups[AStdWBkWh],MATCH(1,(EnergyImpactLookups[Statewide Offering ID]=$B3678)*(EnergyImpactLookups[BldgType]=$C3678)*(EnergyImpactLookups[BldgVint]=$D3678)*(EnergyImpactLookups[BldgLoc]=$E3678),0))</f>
        <v>195.34200000000001</v>
      </c>
      <c r="S3678" cm="1">
        <f t="array" ref="S3678">INDEX(EnergyImpactLookups[AStdWBkW],MATCH(1,(EnergyImpactLookups[Statewide Offering ID]=$B3678)*(EnergyImpactLookups[BldgType]=$C3678)*(EnergyImpactLookups[BldgVint]=$D3678)*(EnergyImpactLookups[BldgLoc]=$E3678),0))</f>
        <v>0.25159999999999999</v>
      </c>
      <c r="T3678" cm="1">
        <f t="array" ref="T3678">INDEX(EnergyImpactLookups[AStdWBtherm],MATCH(1,(EnergyImpactLookups[Statewide Offering ID]=$B3678)*(EnergyImpactLookups[BldgType]=$C3678)*(EnergyImpactLookups[BldgVint]=$D3678)*(EnergyImpactLookups[BldgLoc]=$E3678),0))</f>
        <v>0</v>
      </c>
    </row>
    <row r="3679" spans="1:20" x14ac:dyDescent="0.3">
      <c r="A3679" t="s">
        <v>95</v>
      </c>
      <c r="B3679" t="s">
        <v>229</v>
      </c>
      <c r="C3679" t="s">
        <v>130</v>
      </c>
      <c r="D3679" t="s">
        <v>752</v>
      </c>
      <c r="E3679" t="s">
        <v>116</v>
      </c>
      <c r="F3679" t="s">
        <v>129</v>
      </c>
      <c r="G3679" t="s">
        <v>231</v>
      </c>
      <c r="H3679" t="s">
        <v>232</v>
      </c>
      <c r="I3679" t="s">
        <v>65</v>
      </c>
      <c r="J3679" s="1">
        <v>44172</v>
      </c>
      <c r="K3679" t="s">
        <v>100</v>
      </c>
      <c r="L3679">
        <v>1</v>
      </c>
      <c r="O3679" t="str" cm="1">
        <f t="array" ref="O3679">INDEX(EnergyImpactLookups[APreWBkWh-EAD_style],MATCH(1,(EnergyImpactLookups[Statewide Offering ID]=$B3679)*(EnergyImpactLookups[BldgType]=$C3679)*(EnergyImpactLookups[BldgVint]=$D3679)*(EnergyImpactLookups[BldgLoc]=$E3679),0))</f>
        <v/>
      </c>
      <c r="P3679" t="str" cm="1">
        <f t="array" ref="P3679">INDEX(EnergyImpactLookups[APreWBkW-EAD_style],MATCH(1,(EnergyImpactLookups[Statewide Offering ID]=$B3679)*(EnergyImpactLookups[BldgType]=$C3679)*(EnergyImpactLookups[BldgVint]=$D3679)*(EnergyImpactLookups[BldgLoc]=$E3679),0))</f>
        <v/>
      </c>
      <c r="Q3679" cm="1">
        <f t="array" ref="Q3679">INDEX(EnergyImpactLookups[APreWBtherm],MATCH(1,(EnergyImpactLookups[Statewide Offering ID]=$B3679)*(EnergyImpactLookups[BldgType]=$C3679)*(EnergyImpactLookups[BldgVint]=$D3679)*(EnergyImpactLookups[BldgLoc]=$E3679),0))</f>
        <v>0</v>
      </c>
      <c r="R3679" cm="1">
        <f t="array" ref="R3679">INDEX(EnergyImpactLookups[AStdWBkWh],MATCH(1,(EnergyImpactLookups[Statewide Offering ID]=$B3679)*(EnergyImpactLookups[BldgType]=$C3679)*(EnergyImpactLookups[BldgVint]=$D3679)*(EnergyImpactLookups[BldgLoc]=$E3679),0))</f>
        <v>364.10070000000002</v>
      </c>
      <c r="S3679" cm="1">
        <f t="array" ref="S3679">INDEX(EnergyImpactLookups[AStdWBkW],MATCH(1,(EnergyImpactLookups[Statewide Offering ID]=$B3679)*(EnergyImpactLookups[BldgType]=$C3679)*(EnergyImpactLookups[BldgVint]=$D3679)*(EnergyImpactLookups[BldgLoc]=$E3679),0))</f>
        <v>0.27460000000000001</v>
      </c>
      <c r="T3679" cm="1">
        <f t="array" ref="T3679">INDEX(EnergyImpactLookups[AStdWBtherm],MATCH(1,(EnergyImpactLookups[Statewide Offering ID]=$B3679)*(EnergyImpactLookups[BldgType]=$C3679)*(EnergyImpactLookups[BldgVint]=$D3679)*(EnergyImpactLookups[BldgLoc]=$E3679),0))</f>
        <v>0</v>
      </c>
    </row>
    <row r="3680" spans="1:20" x14ac:dyDescent="0.3">
      <c r="A3680" t="s">
        <v>95</v>
      </c>
      <c r="B3680" t="s">
        <v>229</v>
      </c>
      <c r="C3680" t="s">
        <v>130</v>
      </c>
      <c r="D3680" t="s">
        <v>752</v>
      </c>
      <c r="E3680" t="s">
        <v>117</v>
      </c>
      <c r="F3680" t="s">
        <v>129</v>
      </c>
      <c r="G3680" t="s">
        <v>231</v>
      </c>
      <c r="H3680" t="s">
        <v>232</v>
      </c>
      <c r="I3680" t="s">
        <v>65</v>
      </c>
      <c r="J3680" s="1">
        <v>44172</v>
      </c>
      <c r="K3680" t="s">
        <v>100</v>
      </c>
      <c r="L3680">
        <v>1</v>
      </c>
      <c r="O3680" t="str" cm="1">
        <f t="array" ref="O3680">INDEX(EnergyImpactLookups[APreWBkWh-EAD_style],MATCH(1,(EnergyImpactLookups[Statewide Offering ID]=$B3680)*(EnergyImpactLookups[BldgType]=$C3680)*(EnergyImpactLookups[BldgVint]=$D3680)*(EnergyImpactLookups[BldgLoc]=$E3680),0))</f>
        <v/>
      </c>
      <c r="P3680" t="str" cm="1">
        <f t="array" ref="P3680">INDEX(EnergyImpactLookups[APreWBkW-EAD_style],MATCH(1,(EnergyImpactLookups[Statewide Offering ID]=$B3680)*(EnergyImpactLookups[BldgType]=$C3680)*(EnergyImpactLookups[BldgVint]=$D3680)*(EnergyImpactLookups[BldgLoc]=$E3680),0))</f>
        <v/>
      </c>
      <c r="Q3680" cm="1">
        <f t="array" ref="Q3680">INDEX(EnergyImpactLookups[APreWBtherm],MATCH(1,(EnergyImpactLookups[Statewide Offering ID]=$B3680)*(EnergyImpactLookups[BldgType]=$C3680)*(EnergyImpactLookups[BldgVint]=$D3680)*(EnergyImpactLookups[BldgLoc]=$E3680),0))</f>
        <v>0</v>
      </c>
      <c r="R3680" cm="1">
        <f t="array" ref="R3680">INDEX(EnergyImpactLookups[AStdWBkWh],MATCH(1,(EnergyImpactLookups[Statewide Offering ID]=$B3680)*(EnergyImpactLookups[BldgType]=$C3680)*(EnergyImpactLookups[BldgVint]=$D3680)*(EnergyImpactLookups[BldgLoc]=$E3680),0))</f>
        <v>408.15820000000002</v>
      </c>
      <c r="S3680" cm="1">
        <f t="array" ref="S3680">INDEX(EnergyImpactLookups[AStdWBkW],MATCH(1,(EnergyImpactLookups[Statewide Offering ID]=$B3680)*(EnergyImpactLookups[BldgType]=$C3680)*(EnergyImpactLookups[BldgVint]=$D3680)*(EnergyImpactLookups[BldgLoc]=$E3680),0))</f>
        <v>0.27750000000000002</v>
      </c>
      <c r="T3680" cm="1">
        <f t="array" ref="T3680">INDEX(EnergyImpactLookups[AStdWBtherm],MATCH(1,(EnergyImpactLookups[Statewide Offering ID]=$B3680)*(EnergyImpactLookups[BldgType]=$C3680)*(EnergyImpactLookups[BldgVint]=$D3680)*(EnergyImpactLookups[BldgLoc]=$E3680),0))</f>
        <v>0</v>
      </c>
    </row>
    <row r="3681" spans="1:20" x14ac:dyDescent="0.3">
      <c r="A3681" t="s">
        <v>95</v>
      </c>
      <c r="B3681" t="s">
        <v>229</v>
      </c>
      <c r="C3681" t="s">
        <v>130</v>
      </c>
      <c r="D3681" t="s">
        <v>752</v>
      </c>
      <c r="E3681" t="s">
        <v>118</v>
      </c>
      <c r="F3681" t="s">
        <v>129</v>
      </c>
      <c r="G3681" t="s">
        <v>231</v>
      </c>
      <c r="H3681" t="s">
        <v>232</v>
      </c>
      <c r="I3681" t="s">
        <v>65</v>
      </c>
      <c r="J3681" s="1">
        <v>44172</v>
      </c>
      <c r="K3681" t="s">
        <v>100</v>
      </c>
      <c r="L3681">
        <v>1</v>
      </c>
      <c r="O3681" t="str" cm="1">
        <f t="array" ref="O3681">INDEX(EnergyImpactLookups[APreWBkWh-EAD_style],MATCH(1,(EnergyImpactLookups[Statewide Offering ID]=$B3681)*(EnergyImpactLookups[BldgType]=$C3681)*(EnergyImpactLookups[BldgVint]=$D3681)*(EnergyImpactLookups[BldgLoc]=$E3681),0))</f>
        <v/>
      </c>
      <c r="P3681" t="str" cm="1">
        <f t="array" ref="P3681">INDEX(EnergyImpactLookups[APreWBkW-EAD_style],MATCH(1,(EnergyImpactLookups[Statewide Offering ID]=$B3681)*(EnergyImpactLookups[BldgType]=$C3681)*(EnergyImpactLookups[BldgVint]=$D3681)*(EnergyImpactLookups[BldgLoc]=$E3681),0))</f>
        <v/>
      </c>
      <c r="Q3681" cm="1">
        <f t="array" ref="Q3681">INDEX(EnergyImpactLookups[APreWBtherm],MATCH(1,(EnergyImpactLookups[Statewide Offering ID]=$B3681)*(EnergyImpactLookups[BldgType]=$C3681)*(EnergyImpactLookups[BldgVint]=$D3681)*(EnergyImpactLookups[BldgLoc]=$E3681),0))</f>
        <v>0</v>
      </c>
      <c r="R3681" cm="1">
        <f t="array" ref="R3681">INDEX(EnergyImpactLookups[AStdWBkWh],MATCH(1,(EnergyImpactLookups[Statewide Offering ID]=$B3681)*(EnergyImpactLookups[BldgType]=$C3681)*(EnergyImpactLookups[BldgVint]=$D3681)*(EnergyImpactLookups[BldgLoc]=$E3681),0))</f>
        <v>473.9196</v>
      </c>
      <c r="S3681" cm="1">
        <f t="array" ref="S3681">INDEX(EnergyImpactLookups[AStdWBkW],MATCH(1,(EnergyImpactLookups[Statewide Offering ID]=$B3681)*(EnergyImpactLookups[BldgType]=$C3681)*(EnergyImpactLookups[BldgVint]=$D3681)*(EnergyImpactLookups[BldgLoc]=$E3681),0))</f>
        <v>0.27460000000000001</v>
      </c>
      <c r="T3681" cm="1">
        <f t="array" ref="T3681">INDEX(EnergyImpactLookups[AStdWBtherm],MATCH(1,(EnergyImpactLookups[Statewide Offering ID]=$B3681)*(EnergyImpactLookups[BldgType]=$C3681)*(EnergyImpactLookups[BldgVint]=$D3681)*(EnergyImpactLookups[BldgLoc]=$E3681),0))</f>
        <v>0</v>
      </c>
    </row>
    <row r="3682" spans="1:20" x14ac:dyDescent="0.3">
      <c r="A3682" t="s">
        <v>95</v>
      </c>
      <c r="B3682" t="s">
        <v>229</v>
      </c>
      <c r="C3682" t="s">
        <v>130</v>
      </c>
      <c r="D3682" t="s">
        <v>752</v>
      </c>
      <c r="E3682" t="s">
        <v>119</v>
      </c>
      <c r="F3682" t="s">
        <v>129</v>
      </c>
      <c r="G3682" t="s">
        <v>231</v>
      </c>
      <c r="H3682" t="s">
        <v>232</v>
      </c>
      <c r="I3682" t="s">
        <v>65</v>
      </c>
      <c r="J3682" s="1">
        <v>44172</v>
      </c>
      <c r="K3682" t="s">
        <v>100</v>
      </c>
      <c r="L3682">
        <v>1</v>
      </c>
      <c r="O3682" t="str" cm="1">
        <f t="array" ref="O3682">INDEX(EnergyImpactLookups[APreWBkWh-EAD_style],MATCH(1,(EnergyImpactLookups[Statewide Offering ID]=$B3682)*(EnergyImpactLookups[BldgType]=$C3682)*(EnergyImpactLookups[BldgVint]=$D3682)*(EnergyImpactLookups[BldgLoc]=$E3682),0))</f>
        <v/>
      </c>
      <c r="P3682" t="str" cm="1">
        <f t="array" ref="P3682">INDEX(EnergyImpactLookups[APreWBkW-EAD_style],MATCH(1,(EnergyImpactLookups[Statewide Offering ID]=$B3682)*(EnergyImpactLookups[BldgType]=$C3682)*(EnergyImpactLookups[BldgVint]=$D3682)*(EnergyImpactLookups[BldgLoc]=$E3682),0))</f>
        <v/>
      </c>
      <c r="Q3682" cm="1">
        <f t="array" ref="Q3682">INDEX(EnergyImpactLookups[APreWBtherm],MATCH(1,(EnergyImpactLookups[Statewide Offering ID]=$B3682)*(EnergyImpactLookups[BldgType]=$C3682)*(EnergyImpactLookups[BldgVint]=$D3682)*(EnergyImpactLookups[BldgLoc]=$E3682),0))</f>
        <v>0</v>
      </c>
      <c r="R3682" cm="1">
        <f t="array" ref="R3682">INDEX(EnergyImpactLookups[AStdWBkWh],MATCH(1,(EnergyImpactLookups[Statewide Offering ID]=$B3682)*(EnergyImpactLookups[BldgType]=$C3682)*(EnergyImpactLookups[BldgVint]=$D3682)*(EnergyImpactLookups[BldgLoc]=$E3682),0))</f>
        <v>163.8252</v>
      </c>
      <c r="S3682" cm="1">
        <f t="array" ref="S3682">INDEX(EnergyImpactLookups[AStdWBkW],MATCH(1,(EnergyImpactLookups[Statewide Offering ID]=$B3682)*(EnergyImpactLookups[BldgType]=$C3682)*(EnergyImpactLookups[BldgVint]=$D3682)*(EnergyImpactLookups[BldgLoc]=$E3682),0))</f>
        <v>0.1467</v>
      </c>
      <c r="T3682" cm="1">
        <f t="array" ref="T3682">INDEX(EnergyImpactLookups[AStdWBtherm],MATCH(1,(EnergyImpactLookups[Statewide Offering ID]=$B3682)*(EnergyImpactLookups[BldgType]=$C3682)*(EnergyImpactLookups[BldgVint]=$D3682)*(EnergyImpactLookups[BldgLoc]=$E3682),0))</f>
        <v>0</v>
      </c>
    </row>
    <row r="3683" spans="1:20" x14ac:dyDescent="0.3">
      <c r="A3683" t="s">
        <v>95</v>
      </c>
      <c r="B3683" t="s">
        <v>229</v>
      </c>
      <c r="C3683" t="s">
        <v>131</v>
      </c>
      <c r="D3683" t="s">
        <v>752</v>
      </c>
      <c r="E3683" t="s">
        <v>99</v>
      </c>
      <c r="F3683" t="s">
        <v>129</v>
      </c>
      <c r="G3683" t="s">
        <v>231</v>
      </c>
      <c r="H3683" t="s">
        <v>232</v>
      </c>
      <c r="I3683" t="s">
        <v>65</v>
      </c>
      <c r="J3683" s="1">
        <v>44172</v>
      </c>
      <c r="K3683" t="s">
        <v>100</v>
      </c>
      <c r="L3683">
        <v>1</v>
      </c>
      <c r="O3683" t="str" cm="1">
        <f t="array" ref="O3683">INDEX(EnergyImpactLookups[APreWBkWh-EAD_style],MATCH(1,(EnergyImpactLookups[Statewide Offering ID]=$B3683)*(EnergyImpactLookups[BldgType]=$C3683)*(EnergyImpactLookups[BldgVint]=$D3683)*(EnergyImpactLookups[BldgLoc]=$E3683),0))</f>
        <v/>
      </c>
      <c r="P3683" t="str" cm="1">
        <f t="array" ref="P3683">INDEX(EnergyImpactLookups[APreWBkW-EAD_style],MATCH(1,(EnergyImpactLookups[Statewide Offering ID]=$B3683)*(EnergyImpactLookups[BldgType]=$C3683)*(EnergyImpactLookups[BldgVint]=$D3683)*(EnergyImpactLookups[BldgLoc]=$E3683),0))</f>
        <v/>
      </c>
      <c r="Q3683" cm="1">
        <f t="array" ref="Q3683">INDEX(EnergyImpactLookups[APreWBtherm],MATCH(1,(EnergyImpactLookups[Statewide Offering ID]=$B3683)*(EnergyImpactLookups[BldgType]=$C3683)*(EnergyImpactLookups[BldgVint]=$D3683)*(EnergyImpactLookups[BldgLoc]=$E3683),0))</f>
        <v>0</v>
      </c>
      <c r="R3683" cm="1">
        <f t="array" ref="R3683">INDEX(EnergyImpactLookups[AStdWBkWh],MATCH(1,(EnergyImpactLookups[Statewide Offering ID]=$B3683)*(EnergyImpactLookups[BldgType]=$C3683)*(EnergyImpactLookups[BldgVint]=$D3683)*(EnergyImpactLookups[BldgLoc]=$E3683),0))</f>
        <v>23.3887</v>
      </c>
      <c r="S3683" cm="1">
        <f t="array" ref="S3683">INDEX(EnergyImpactLookups[AStdWBkW],MATCH(1,(EnergyImpactLookups[Statewide Offering ID]=$B3683)*(EnergyImpactLookups[BldgType]=$C3683)*(EnergyImpactLookups[BldgVint]=$D3683)*(EnergyImpactLookups[BldgLoc]=$E3683),0))</f>
        <v>0</v>
      </c>
      <c r="T3683" cm="1">
        <f t="array" ref="T3683">INDEX(EnergyImpactLookups[AStdWBtherm],MATCH(1,(EnergyImpactLookups[Statewide Offering ID]=$B3683)*(EnergyImpactLookups[BldgType]=$C3683)*(EnergyImpactLookups[BldgVint]=$D3683)*(EnergyImpactLookups[BldgLoc]=$E3683),0))</f>
        <v>0</v>
      </c>
    </row>
    <row r="3684" spans="1:20" x14ac:dyDescent="0.3">
      <c r="A3684" t="s">
        <v>95</v>
      </c>
      <c r="B3684" t="s">
        <v>229</v>
      </c>
      <c r="C3684" t="s">
        <v>131</v>
      </c>
      <c r="D3684" t="s">
        <v>752</v>
      </c>
      <c r="E3684" t="s">
        <v>103</v>
      </c>
      <c r="F3684" t="s">
        <v>129</v>
      </c>
      <c r="G3684" t="s">
        <v>231</v>
      </c>
      <c r="H3684" t="s">
        <v>232</v>
      </c>
      <c r="I3684" t="s">
        <v>65</v>
      </c>
      <c r="J3684" s="1">
        <v>44172</v>
      </c>
      <c r="K3684" t="s">
        <v>100</v>
      </c>
      <c r="L3684">
        <v>1</v>
      </c>
      <c r="O3684" t="str" cm="1">
        <f t="array" ref="O3684">INDEX(EnergyImpactLookups[APreWBkWh-EAD_style],MATCH(1,(EnergyImpactLookups[Statewide Offering ID]=$B3684)*(EnergyImpactLookups[BldgType]=$C3684)*(EnergyImpactLookups[BldgVint]=$D3684)*(EnergyImpactLookups[BldgLoc]=$E3684),0))</f>
        <v/>
      </c>
      <c r="P3684" t="str" cm="1">
        <f t="array" ref="P3684">INDEX(EnergyImpactLookups[APreWBkW-EAD_style],MATCH(1,(EnergyImpactLookups[Statewide Offering ID]=$B3684)*(EnergyImpactLookups[BldgType]=$C3684)*(EnergyImpactLookups[BldgVint]=$D3684)*(EnergyImpactLookups[BldgLoc]=$E3684),0))</f>
        <v/>
      </c>
      <c r="Q3684" cm="1">
        <f t="array" ref="Q3684">INDEX(EnergyImpactLookups[APreWBtherm],MATCH(1,(EnergyImpactLookups[Statewide Offering ID]=$B3684)*(EnergyImpactLookups[BldgType]=$C3684)*(EnergyImpactLookups[BldgVint]=$D3684)*(EnergyImpactLookups[BldgLoc]=$E3684),0))</f>
        <v>0</v>
      </c>
      <c r="R3684" cm="1">
        <f t="array" ref="R3684">INDEX(EnergyImpactLookups[AStdWBkWh],MATCH(1,(EnergyImpactLookups[Statewide Offering ID]=$B3684)*(EnergyImpactLookups[BldgType]=$C3684)*(EnergyImpactLookups[BldgVint]=$D3684)*(EnergyImpactLookups[BldgLoc]=$E3684),0))</f>
        <v>66.748400000000004</v>
      </c>
      <c r="S3684" cm="1">
        <f t="array" ref="S3684">INDEX(EnergyImpactLookups[AStdWBkW],MATCH(1,(EnergyImpactLookups[Statewide Offering ID]=$B3684)*(EnergyImpactLookups[BldgType]=$C3684)*(EnergyImpactLookups[BldgVint]=$D3684)*(EnergyImpactLookups[BldgLoc]=$E3684),0))</f>
        <v>0.15579999999999999</v>
      </c>
      <c r="T3684" cm="1">
        <f t="array" ref="T3684">INDEX(EnergyImpactLookups[AStdWBtherm],MATCH(1,(EnergyImpactLookups[Statewide Offering ID]=$B3684)*(EnergyImpactLookups[BldgType]=$C3684)*(EnergyImpactLookups[BldgVint]=$D3684)*(EnergyImpactLookups[BldgLoc]=$E3684),0))</f>
        <v>0</v>
      </c>
    </row>
    <row r="3685" spans="1:20" x14ac:dyDescent="0.3">
      <c r="A3685" t="s">
        <v>95</v>
      </c>
      <c r="B3685" t="s">
        <v>229</v>
      </c>
      <c r="C3685" t="s">
        <v>131</v>
      </c>
      <c r="D3685" t="s">
        <v>752</v>
      </c>
      <c r="E3685" t="s">
        <v>104</v>
      </c>
      <c r="F3685" t="s">
        <v>129</v>
      </c>
      <c r="G3685" t="s">
        <v>231</v>
      </c>
      <c r="H3685" t="s">
        <v>232</v>
      </c>
      <c r="I3685" t="s">
        <v>65</v>
      </c>
      <c r="J3685" s="1">
        <v>44172</v>
      </c>
      <c r="K3685" t="s">
        <v>100</v>
      </c>
      <c r="L3685">
        <v>1</v>
      </c>
      <c r="O3685" t="str" cm="1">
        <f t="array" ref="O3685">INDEX(EnergyImpactLookups[APreWBkWh-EAD_style],MATCH(1,(EnergyImpactLookups[Statewide Offering ID]=$B3685)*(EnergyImpactLookups[BldgType]=$C3685)*(EnergyImpactLookups[BldgVint]=$D3685)*(EnergyImpactLookups[BldgLoc]=$E3685),0))</f>
        <v/>
      </c>
      <c r="P3685" t="str" cm="1">
        <f t="array" ref="P3685">INDEX(EnergyImpactLookups[APreWBkW-EAD_style],MATCH(1,(EnergyImpactLookups[Statewide Offering ID]=$B3685)*(EnergyImpactLookups[BldgType]=$C3685)*(EnergyImpactLookups[BldgVint]=$D3685)*(EnergyImpactLookups[BldgLoc]=$E3685),0))</f>
        <v/>
      </c>
      <c r="Q3685" cm="1">
        <f t="array" ref="Q3685">INDEX(EnergyImpactLookups[APreWBtherm],MATCH(1,(EnergyImpactLookups[Statewide Offering ID]=$B3685)*(EnergyImpactLookups[BldgType]=$C3685)*(EnergyImpactLookups[BldgVint]=$D3685)*(EnergyImpactLookups[BldgLoc]=$E3685),0))</f>
        <v>0</v>
      </c>
      <c r="R3685" cm="1">
        <f t="array" ref="R3685">INDEX(EnergyImpactLookups[AStdWBkWh],MATCH(1,(EnergyImpactLookups[Statewide Offering ID]=$B3685)*(EnergyImpactLookups[BldgType]=$C3685)*(EnergyImpactLookups[BldgVint]=$D3685)*(EnergyImpactLookups[BldgLoc]=$E3685),0))</f>
        <v>23.857800000000001</v>
      </c>
      <c r="S3685" cm="1">
        <f t="array" ref="S3685">INDEX(EnergyImpactLookups[AStdWBkW],MATCH(1,(EnergyImpactLookups[Statewide Offering ID]=$B3685)*(EnergyImpactLookups[BldgType]=$C3685)*(EnergyImpactLookups[BldgVint]=$D3685)*(EnergyImpactLookups[BldgLoc]=$E3685),0))</f>
        <v>8.4199999999999997E-2</v>
      </c>
      <c r="T3685" cm="1">
        <f t="array" ref="T3685">INDEX(EnergyImpactLookups[AStdWBtherm],MATCH(1,(EnergyImpactLookups[Statewide Offering ID]=$B3685)*(EnergyImpactLookups[BldgType]=$C3685)*(EnergyImpactLookups[BldgVint]=$D3685)*(EnergyImpactLookups[BldgLoc]=$E3685),0))</f>
        <v>0</v>
      </c>
    </row>
    <row r="3686" spans="1:20" x14ac:dyDescent="0.3">
      <c r="A3686" t="s">
        <v>95</v>
      </c>
      <c r="B3686" t="s">
        <v>229</v>
      </c>
      <c r="C3686" t="s">
        <v>131</v>
      </c>
      <c r="D3686" t="s">
        <v>752</v>
      </c>
      <c r="E3686" t="s">
        <v>105</v>
      </c>
      <c r="F3686" t="s">
        <v>129</v>
      </c>
      <c r="G3686" t="s">
        <v>231</v>
      </c>
      <c r="H3686" t="s">
        <v>232</v>
      </c>
      <c r="I3686" t="s">
        <v>65</v>
      </c>
      <c r="J3686" s="1">
        <v>44172</v>
      </c>
      <c r="K3686" t="s">
        <v>100</v>
      </c>
      <c r="L3686">
        <v>1</v>
      </c>
      <c r="O3686" t="str" cm="1">
        <f t="array" ref="O3686">INDEX(EnergyImpactLookups[APreWBkWh-EAD_style],MATCH(1,(EnergyImpactLookups[Statewide Offering ID]=$B3686)*(EnergyImpactLookups[BldgType]=$C3686)*(EnergyImpactLookups[BldgVint]=$D3686)*(EnergyImpactLookups[BldgLoc]=$E3686),0))</f>
        <v/>
      </c>
      <c r="P3686" t="str" cm="1">
        <f t="array" ref="P3686">INDEX(EnergyImpactLookups[APreWBkW-EAD_style],MATCH(1,(EnergyImpactLookups[Statewide Offering ID]=$B3686)*(EnergyImpactLookups[BldgType]=$C3686)*(EnergyImpactLookups[BldgVint]=$D3686)*(EnergyImpactLookups[BldgLoc]=$E3686),0))</f>
        <v/>
      </c>
      <c r="Q3686" cm="1">
        <f t="array" ref="Q3686">INDEX(EnergyImpactLookups[APreWBtherm],MATCH(1,(EnergyImpactLookups[Statewide Offering ID]=$B3686)*(EnergyImpactLookups[BldgType]=$C3686)*(EnergyImpactLookups[BldgVint]=$D3686)*(EnergyImpactLookups[BldgLoc]=$E3686),0))</f>
        <v>0</v>
      </c>
      <c r="R3686" cm="1">
        <f t="array" ref="R3686">INDEX(EnergyImpactLookups[AStdWBkWh],MATCH(1,(EnergyImpactLookups[Statewide Offering ID]=$B3686)*(EnergyImpactLookups[BldgType]=$C3686)*(EnergyImpactLookups[BldgVint]=$D3686)*(EnergyImpactLookups[BldgLoc]=$E3686),0))</f>
        <v>100.7269</v>
      </c>
      <c r="S3686" cm="1">
        <f t="array" ref="S3686">INDEX(EnergyImpactLookups[AStdWBkW],MATCH(1,(EnergyImpactLookups[Statewide Offering ID]=$B3686)*(EnergyImpactLookups[BldgType]=$C3686)*(EnergyImpactLookups[BldgVint]=$D3686)*(EnergyImpactLookups[BldgLoc]=$E3686),0))</f>
        <v>0.17710000000000001</v>
      </c>
      <c r="T3686" cm="1">
        <f t="array" ref="T3686">INDEX(EnergyImpactLookups[AStdWBtherm],MATCH(1,(EnergyImpactLookups[Statewide Offering ID]=$B3686)*(EnergyImpactLookups[BldgType]=$C3686)*(EnergyImpactLookups[BldgVint]=$D3686)*(EnergyImpactLookups[BldgLoc]=$E3686),0))</f>
        <v>0</v>
      </c>
    </row>
    <row r="3687" spans="1:20" x14ac:dyDescent="0.3">
      <c r="A3687" t="s">
        <v>95</v>
      </c>
      <c r="B3687" t="s">
        <v>229</v>
      </c>
      <c r="C3687" t="s">
        <v>131</v>
      </c>
      <c r="D3687" t="s">
        <v>752</v>
      </c>
      <c r="E3687" t="s">
        <v>106</v>
      </c>
      <c r="F3687" t="s">
        <v>129</v>
      </c>
      <c r="G3687" t="s">
        <v>231</v>
      </c>
      <c r="H3687" t="s">
        <v>232</v>
      </c>
      <c r="I3687" t="s">
        <v>65</v>
      </c>
      <c r="J3687" s="1">
        <v>44172</v>
      </c>
      <c r="K3687" t="s">
        <v>100</v>
      </c>
      <c r="L3687">
        <v>1</v>
      </c>
      <c r="O3687" t="str" cm="1">
        <f t="array" ref="O3687">INDEX(EnergyImpactLookups[APreWBkWh-EAD_style],MATCH(1,(EnergyImpactLookups[Statewide Offering ID]=$B3687)*(EnergyImpactLookups[BldgType]=$C3687)*(EnergyImpactLookups[BldgVint]=$D3687)*(EnergyImpactLookups[BldgLoc]=$E3687),0))</f>
        <v/>
      </c>
      <c r="P3687" t="str" cm="1">
        <f t="array" ref="P3687">INDEX(EnergyImpactLookups[APreWBkW-EAD_style],MATCH(1,(EnergyImpactLookups[Statewide Offering ID]=$B3687)*(EnergyImpactLookups[BldgType]=$C3687)*(EnergyImpactLookups[BldgVint]=$D3687)*(EnergyImpactLookups[BldgLoc]=$E3687),0))</f>
        <v/>
      </c>
      <c r="Q3687" cm="1">
        <f t="array" ref="Q3687">INDEX(EnergyImpactLookups[APreWBtherm],MATCH(1,(EnergyImpactLookups[Statewide Offering ID]=$B3687)*(EnergyImpactLookups[BldgType]=$C3687)*(EnergyImpactLookups[BldgVint]=$D3687)*(EnergyImpactLookups[BldgLoc]=$E3687),0))</f>
        <v>0</v>
      </c>
      <c r="R3687" cm="1">
        <f t="array" ref="R3687">INDEX(EnergyImpactLookups[AStdWBkWh],MATCH(1,(EnergyImpactLookups[Statewide Offering ID]=$B3687)*(EnergyImpactLookups[BldgType]=$C3687)*(EnergyImpactLookups[BldgVint]=$D3687)*(EnergyImpactLookups[BldgLoc]=$E3687),0))</f>
        <v>16.353200000000001</v>
      </c>
      <c r="S3687" cm="1">
        <f t="array" ref="S3687">INDEX(EnergyImpactLookups[AStdWBkW],MATCH(1,(EnergyImpactLookups[Statewide Offering ID]=$B3687)*(EnergyImpactLookups[BldgType]=$C3687)*(EnergyImpactLookups[BldgVint]=$D3687)*(EnergyImpactLookups[BldgLoc]=$E3687),0))</f>
        <v>4.1799999999999997E-2</v>
      </c>
      <c r="T3687" cm="1">
        <f t="array" ref="T3687">INDEX(EnergyImpactLookups[AStdWBtherm],MATCH(1,(EnergyImpactLookups[Statewide Offering ID]=$B3687)*(EnergyImpactLookups[BldgType]=$C3687)*(EnergyImpactLookups[BldgVint]=$D3687)*(EnergyImpactLookups[BldgLoc]=$E3687),0))</f>
        <v>0</v>
      </c>
    </row>
    <row r="3688" spans="1:20" x14ac:dyDescent="0.3">
      <c r="A3688" t="s">
        <v>95</v>
      </c>
      <c r="B3688" t="s">
        <v>229</v>
      </c>
      <c r="C3688" t="s">
        <v>131</v>
      </c>
      <c r="D3688" t="s">
        <v>752</v>
      </c>
      <c r="E3688" t="s">
        <v>107</v>
      </c>
      <c r="F3688" t="s">
        <v>129</v>
      </c>
      <c r="G3688" t="s">
        <v>231</v>
      </c>
      <c r="H3688" t="s">
        <v>232</v>
      </c>
      <c r="I3688" t="s">
        <v>65</v>
      </c>
      <c r="J3688" s="1">
        <v>44172</v>
      </c>
      <c r="K3688" t="s">
        <v>100</v>
      </c>
      <c r="L3688">
        <v>1</v>
      </c>
      <c r="O3688" t="str" cm="1">
        <f t="array" ref="O3688">INDEX(EnergyImpactLookups[APreWBkWh-EAD_style],MATCH(1,(EnergyImpactLookups[Statewide Offering ID]=$B3688)*(EnergyImpactLookups[BldgType]=$C3688)*(EnergyImpactLookups[BldgVint]=$D3688)*(EnergyImpactLookups[BldgLoc]=$E3688),0))</f>
        <v/>
      </c>
      <c r="P3688" t="str" cm="1">
        <f t="array" ref="P3688">INDEX(EnergyImpactLookups[APreWBkW-EAD_style],MATCH(1,(EnergyImpactLookups[Statewide Offering ID]=$B3688)*(EnergyImpactLookups[BldgType]=$C3688)*(EnergyImpactLookups[BldgVint]=$D3688)*(EnergyImpactLookups[BldgLoc]=$E3688),0))</f>
        <v/>
      </c>
      <c r="Q3688" cm="1">
        <f t="array" ref="Q3688">INDEX(EnergyImpactLookups[APreWBtherm],MATCH(1,(EnergyImpactLookups[Statewide Offering ID]=$B3688)*(EnergyImpactLookups[BldgType]=$C3688)*(EnergyImpactLookups[BldgVint]=$D3688)*(EnergyImpactLookups[BldgLoc]=$E3688),0))</f>
        <v>0</v>
      </c>
      <c r="R3688" cm="1">
        <f t="array" ref="R3688">INDEX(EnergyImpactLookups[AStdWBkWh],MATCH(1,(EnergyImpactLookups[Statewide Offering ID]=$B3688)*(EnergyImpactLookups[BldgType]=$C3688)*(EnergyImpactLookups[BldgVint]=$D3688)*(EnergyImpactLookups[BldgLoc]=$E3688),0))</f>
        <v>73.162999999999997</v>
      </c>
      <c r="S3688" cm="1">
        <f t="array" ref="S3688">INDEX(EnergyImpactLookups[AStdWBkW],MATCH(1,(EnergyImpactLookups[Statewide Offering ID]=$B3688)*(EnergyImpactLookups[BldgType]=$C3688)*(EnergyImpactLookups[BldgVint]=$D3688)*(EnergyImpactLookups[BldgLoc]=$E3688),0))</f>
        <v>7.6799999999999993E-2</v>
      </c>
      <c r="T3688" cm="1">
        <f t="array" ref="T3688">INDEX(EnergyImpactLookups[AStdWBtherm],MATCH(1,(EnergyImpactLookups[Statewide Offering ID]=$B3688)*(EnergyImpactLookups[BldgType]=$C3688)*(EnergyImpactLookups[BldgVint]=$D3688)*(EnergyImpactLookups[BldgLoc]=$E3688),0))</f>
        <v>0</v>
      </c>
    </row>
    <row r="3689" spans="1:20" x14ac:dyDescent="0.3">
      <c r="A3689" t="s">
        <v>95</v>
      </c>
      <c r="B3689" t="s">
        <v>229</v>
      </c>
      <c r="C3689" t="s">
        <v>131</v>
      </c>
      <c r="D3689" t="s">
        <v>752</v>
      </c>
      <c r="E3689" t="s">
        <v>109</v>
      </c>
      <c r="F3689" t="s">
        <v>129</v>
      </c>
      <c r="G3689" t="s">
        <v>231</v>
      </c>
      <c r="H3689" t="s">
        <v>232</v>
      </c>
      <c r="I3689" t="s">
        <v>65</v>
      </c>
      <c r="J3689" s="1">
        <v>44172</v>
      </c>
      <c r="K3689" t="s">
        <v>100</v>
      </c>
      <c r="L3689">
        <v>1</v>
      </c>
      <c r="O3689" t="str" cm="1">
        <f t="array" ref="O3689">INDEX(EnergyImpactLookups[APreWBkWh-EAD_style],MATCH(1,(EnergyImpactLookups[Statewide Offering ID]=$B3689)*(EnergyImpactLookups[BldgType]=$C3689)*(EnergyImpactLookups[BldgVint]=$D3689)*(EnergyImpactLookups[BldgLoc]=$E3689),0))</f>
        <v/>
      </c>
      <c r="P3689" t="str" cm="1">
        <f t="array" ref="P3689">INDEX(EnergyImpactLookups[APreWBkW-EAD_style],MATCH(1,(EnergyImpactLookups[Statewide Offering ID]=$B3689)*(EnergyImpactLookups[BldgType]=$C3689)*(EnergyImpactLookups[BldgVint]=$D3689)*(EnergyImpactLookups[BldgLoc]=$E3689),0))</f>
        <v/>
      </c>
      <c r="Q3689" cm="1">
        <f t="array" ref="Q3689">INDEX(EnergyImpactLookups[APreWBtherm],MATCH(1,(EnergyImpactLookups[Statewide Offering ID]=$B3689)*(EnergyImpactLookups[BldgType]=$C3689)*(EnergyImpactLookups[BldgVint]=$D3689)*(EnergyImpactLookups[BldgLoc]=$E3689),0))</f>
        <v>0</v>
      </c>
      <c r="R3689" cm="1">
        <f t="array" ref="R3689">INDEX(EnergyImpactLookups[AStdWBkWh],MATCH(1,(EnergyImpactLookups[Statewide Offering ID]=$B3689)*(EnergyImpactLookups[BldgType]=$C3689)*(EnergyImpactLookups[BldgVint]=$D3689)*(EnergyImpactLookups[BldgLoc]=$E3689),0))</f>
        <v>102.2216</v>
      </c>
      <c r="S3689" cm="1">
        <f t="array" ref="S3689">INDEX(EnergyImpactLookups[AStdWBkW],MATCH(1,(EnergyImpactLookups[Statewide Offering ID]=$B3689)*(EnergyImpactLookups[BldgType]=$C3689)*(EnergyImpactLookups[BldgVint]=$D3689)*(EnergyImpactLookups[BldgLoc]=$E3689),0))</f>
        <v>9.8000000000000004E-2</v>
      </c>
      <c r="T3689" cm="1">
        <f t="array" ref="T3689">INDEX(EnergyImpactLookups[AStdWBtherm],MATCH(1,(EnergyImpactLookups[Statewide Offering ID]=$B3689)*(EnergyImpactLookups[BldgType]=$C3689)*(EnergyImpactLookups[BldgVint]=$D3689)*(EnergyImpactLookups[BldgLoc]=$E3689),0))</f>
        <v>0</v>
      </c>
    </row>
    <row r="3690" spans="1:20" x14ac:dyDescent="0.3">
      <c r="A3690" t="s">
        <v>95</v>
      </c>
      <c r="B3690" t="s">
        <v>229</v>
      </c>
      <c r="C3690" t="s">
        <v>131</v>
      </c>
      <c r="D3690" t="s">
        <v>752</v>
      </c>
      <c r="E3690" t="s">
        <v>111</v>
      </c>
      <c r="F3690" t="s">
        <v>129</v>
      </c>
      <c r="G3690" t="s">
        <v>231</v>
      </c>
      <c r="H3690" t="s">
        <v>232</v>
      </c>
      <c r="I3690" t="s">
        <v>65</v>
      </c>
      <c r="J3690" s="1">
        <v>44172</v>
      </c>
      <c r="K3690" t="s">
        <v>100</v>
      </c>
      <c r="L3690">
        <v>1</v>
      </c>
      <c r="O3690" t="str" cm="1">
        <f t="array" ref="O3690">INDEX(EnergyImpactLookups[APreWBkWh-EAD_style],MATCH(1,(EnergyImpactLookups[Statewide Offering ID]=$B3690)*(EnergyImpactLookups[BldgType]=$C3690)*(EnergyImpactLookups[BldgVint]=$D3690)*(EnergyImpactLookups[BldgLoc]=$E3690),0))</f>
        <v/>
      </c>
      <c r="P3690" t="str" cm="1">
        <f t="array" ref="P3690">INDEX(EnergyImpactLookups[APreWBkW-EAD_style],MATCH(1,(EnergyImpactLookups[Statewide Offering ID]=$B3690)*(EnergyImpactLookups[BldgType]=$C3690)*(EnergyImpactLookups[BldgVint]=$D3690)*(EnergyImpactLookups[BldgLoc]=$E3690),0))</f>
        <v/>
      </c>
      <c r="Q3690" cm="1">
        <f t="array" ref="Q3690">INDEX(EnergyImpactLookups[APreWBtherm],MATCH(1,(EnergyImpactLookups[Statewide Offering ID]=$B3690)*(EnergyImpactLookups[BldgType]=$C3690)*(EnergyImpactLookups[BldgVint]=$D3690)*(EnergyImpactLookups[BldgLoc]=$E3690),0))</f>
        <v>0</v>
      </c>
      <c r="R3690" cm="1">
        <f t="array" ref="R3690">INDEX(EnergyImpactLookups[AStdWBkWh],MATCH(1,(EnergyImpactLookups[Statewide Offering ID]=$B3690)*(EnergyImpactLookups[BldgType]=$C3690)*(EnergyImpactLookups[BldgVint]=$D3690)*(EnergyImpactLookups[BldgLoc]=$E3690),0))</f>
        <v>186.02979999999999</v>
      </c>
      <c r="S3690" cm="1">
        <f t="array" ref="S3690">INDEX(EnergyImpactLookups[AStdWBkW],MATCH(1,(EnergyImpactLookups[Statewide Offering ID]=$B3690)*(EnergyImpactLookups[BldgType]=$C3690)*(EnergyImpactLookups[BldgVint]=$D3690)*(EnergyImpactLookups[BldgLoc]=$E3690),0))</f>
        <v>0.14779999999999999</v>
      </c>
      <c r="T3690" cm="1">
        <f t="array" ref="T3690">INDEX(EnergyImpactLookups[AStdWBtherm],MATCH(1,(EnergyImpactLookups[Statewide Offering ID]=$B3690)*(EnergyImpactLookups[BldgType]=$C3690)*(EnergyImpactLookups[BldgVint]=$D3690)*(EnergyImpactLookups[BldgLoc]=$E3690),0))</f>
        <v>0</v>
      </c>
    </row>
    <row r="3691" spans="1:20" x14ac:dyDescent="0.3">
      <c r="A3691" t="s">
        <v>95</v>
      </c>
      <c r="B3691" t="s">
        <v>229</v>
      </c>
      <c r="C3691" t="s">
        <v>131</v>
      </c>
      <c r="D3691" t="s">
        <v>752</v>
      </c>
      <c r="E3691" t="s">
        <v>112</v>
      </c>
      <c r="F3691" t="s">
        <v>129</v>
      </c>
      <c r="G3691" t="s">
        <v>231</v>
      </c>
      <c r="H3691" t="s">
        <v>232</v>
      </c>
      <c r="I3691" t="s">
        <v>65</v>
      </c>
      <c r="J3691" s="1">
        <v>44172</v>
      </c>
      <c r="K3691" t="s">
        <v>100</v>
      </c>
      <c r="L3691">
        <v>1</v>
      </c>
      <c r="O3691" t="str" cm="1">
        <f t="array" ref="O3691">INDEX(EnergyImpactLookups[APreWBkWh-EAD_style],MATCH(1,(EnergyImpactLookups[Statewide Offering ID]=$B3691)*(EnergyImpactLookups[BldgType]=$C3691)*(EnergyImpactLookups[BldgVint]=$D3691)*(EnergyImpactLookups[BldgLoc]=$E3691),0))</f>
        <v/>
      </c>
      <c r="P3691" t="str" cm="1">
        <f t="array" ref="P3691">INDEX(EnergyImpactLookups[APreWBkW-EAD_style],MATCH(1,(EnergyImpactLookups[Statewide Offering ID]=$B3691)*(EnergyImpactLookups[BldgType]=$C3691)*(EnergyImpactLookups[BldgVint]=$D3691)*(EnergyImpactLookups[BldgLoc]=$E3691),0))</f>
        <v/>
      </c>
      <c r="Q3691" cm="1">
        <f t="array" ref="Q3691">INDEX(EnergyImpactLookups[APreWBtherm],MATCH(1,(EnergyImpactLookups[Statewide Offering ID]=$B3691)*(EnergyImpactLookups[BldgType]=$C3691)*(EnergyImpactLookups[BldgVint]=$D3691)*(EnergyImpactLookups[BldgLoc]=$E3691),0))</f>
        <v>0</v>
      </c>
      <c r="R3691" cm="1">
        <f t="array" ref="R3691">INDEX(EnergyImpactLookups[AStdWBkWh],MATCH(1,(EnergyImpactLookups[Statewide Offering ID]=$B3691)*(EnergyImpactLookups[BldgType]=$C3691)*(EnergyImpactLookups[BldgVint]=$D3691)*(EnergyImpactLookups[BldgLoc]=$E3691),0))</f>
        <v>152.09540000000001</v>
      </c>
      <c r="S3691" cm="1">
        <f t="array" ref="S3691">INDEX(EnergyImpactLookups[AStdWBkW],MATCH(1,(EnergyImpactLookups[Statewide Offering ID]=$B3691)*(EnergyImpactLookups[BldgType]=$C3691)*(EnergyImpactLookups[BldgVint]=$D3691)*(EnergyImpactLookups[BldgLoc]=$E3691),0))</f>
        <v>0.1736</v>
      </c>
      <c r="T3691" cm="1">
        <f t="array" ref="T3691">INDEX(EnergyImpactLookups[AStdWBtherm],MATCH(1,(EnergyImpactLookups[Statewide Offering ID]=$B3691)*(EnergyImpactLookups[BldgType]=$C3691)*(EnergyImpactLookups[BldgVint]=$D3691)*(EnergyImpactLookups[BldgLoc]=$E3691),0))</f>
        <v>0</v>
      </c>
    </row>
    <row r="3692" spans="1:20" x14ac:dyDescent="0.3">
      <c r="A3692" t="s">
        <v>95</v>
      </c>
      <c r="B3692" t="s">
        <v>229</v>
      </c>
      <c r="C3692" t="s">
        <v>131</v>
      </c>
      <c r="D3692" t="s">
        <v>752</v>
      </c>
      <c r="E3692" t="s">
        <v>113</v>
      </c>
      <c r="F3692" t="s">
        <v>129</v>
      </c>
      <c r="G3692" t="s">
        <v>231</v>
      </c>
      <c r="H3692" t="s">
        <v>232</v>
      </c>
      <c r="I3692" t="s">
        <v>65</v>
      </c>
      <c r="J3692" s="1">
        <v>44172</v>
      </c>
      <c r="K3692" t="s">
        <v>100</v>
      </c>
      <c r="L3692">
        <v>1</v>
      </c>
      <c r="O3692" t="str" cm="1">
        <f t="array" ref="O3692">INDEX(EnergyImpactLookups[APreWBkWh-EAD_style],MATCH(1,(EnergyImpactLookups[Statewide Offering ID]=$B3692)*(EnergyImpactLookups[BldgType]=$C3692)*(EnergyImpactLookups[BldgVint]=$D3692)*(EnergyImpactLookups[BldgLoc]=$E3692),0))</f>
        <v/>
      </c>
      <c r="P3692" t="str" cm="1">
        <f t="array" ref="P3692">INDEX(EnergyImpactLookups[APreWBkW-EAD_style],MATCH(1,(EnergyImpactLookups[Statewide Offering ID]=$B3692)*(EnergyImpactLookups[BldgType]=$C3692)*(EnergyImpactLookups[BldgVint]=$D3692)*(EnergyImpactLookups[BldgLoc]=$E3692),0))</f>
        <v/>
      </c>
      <c r="Q3692" cm="1">
        <f t="array" ref="Q3692">INDEX(EnergyImpactLookups[APreWBtherm],MATCH(1,(EnergyImpactLookups[Statewide Offering ID]=$B3692)*(EnergyImpactLookups[BldgType]=$C3692)*(EnergyImpactLookups[BldgVint]=$D3692)*(EnergyImpactLookups[BldgLoc]=$E3692),0))</f>
        <v>0</v>
      </c>
      <c r="R3692" cm="1">
        <f t="array" ref="R3692">INDEX(EnergyImpactLookups[AStdWBkWh],MATCH(1,(EnergyImpactLookups[Statewide Offering ID]=$B3692)*(EnergyImpactLookups[BldgType]=$C3692)*(EnergyImpactLookups[BldgVint]=$D3692)*(EnergyImpactLookups[BldgLoc]=$E3692),0))</f>
        <v>200.9683</v>
      </c>
      <c r="S3692" cm="1">
        <f t="array" ref="S3692">INDEX(EnergyImpactLookups[AStdWBkW],MATCH(1,(EnergyImpactLookups[Statewide Offering ID]=$B3692)*(EnergyImpactLookups[BldgType]=$C3692)*(EnergyImpactLookups[BldgVint]=$D3692)*(EnergyImpactLookups[BldgLoc]=$E3692),0))</f>
        <v>0.18579999999999999</v>
      </c>
      <c r="T3692" cm="1">
        <f t="array" ref="T3692">INDEX(EnergyImpactLookups[AStdWBtherm],MATCH(1,(EnergyImpactLookups[Statewide Offering ID]=$B3692)*(EnergyImpactLookups[BldgType]=$C3692)*(EnergyImpactLookups[BldgVint]=$D3692)*(EnergyImpactLookups[BldgLoc]=$E3692),0))</f>
        <v>0</v>
      </c>
    </row>
    <row r="3693" spans="1:20" x14ac:dyDescent="0.3">
      <c r="A3693" t="s">
        <v>95</v>
      </c>
      <c r="B3693" t="s">
        <v>229</v>
      </c>
      <c r="C3693" t="s">
        <v>131</v>
      </c>
      <c r="D3693" t="s">
        <v>752</v>
      </c>
      <c r="E3693" t="s">
        <v>114</v>
      </c>
      <c r="F3693" t="s">
        <v>129</v>
      </c>
      <c r="G3693" t="s">
        <v>231</v>
      </c>
      <c r="H3693" t="s">
        <v>232</v>
      </c>
      <c r="I3693" t="s">
        <v>65</v>
      </c>
      <c r="J3693" s="1">
        <v>44172</v>
      </c>
      <c r="K3693" t="s">
        <v>100</v>
      </c>
      <c r="L3693">
        <v>1</v>
      </c>
      <c r="O3693" t="str" cm="1">
        <f t="array" ref="O3693">INDEX(EnergyImpactLookups[APreWBkWh-EAD_style],MATCH(1,(EnergyImpactLookups[Statewide Offering ID]=$B3693)*(EnergyImpactLookups[BldgType]=$C3693)*(EnergyImpactLookups[BldgVint]=$D3693)*(EnergyImpactLookups[BldgLoc]=$E3693),0))</f>
        <v/>
      </c>
      <c r="P3693" t="str" cm="1">
        <f t="array" ref="P3693">INDEX(EnergyImpactLookups[APreWBkW-EAD_style],MATCH(1,(EnergyImpactLookups[Statewide Offering ID]=$B3693)*(EnergyImpactLookups[BldgType]=$C3693)*(EnergyImpactLookups[BldgVint]=$D3693)*(EnergyImpactLookups[BldgLoc]=$E3693),0))</f>
        <v/>
      </c>
      <c r="Q3693" cm="1">
        <f t="array" ref="Q3693">INDEX(EnergyImpactLookups[APreWBtherm],MATCH(1,(EnergyImpactLookups[Statewide Offering ID]=$B3693)*(EnergyImpactLookups[BldgType]=$C3693)*(EnergyImpactLookups[BldgVint]=$D3693)*(EnergyImpactLookups[BldgLoc]=$E3693),0))</f>
        <v>0</v>
      </c>
      <c r="R3693" cm="1">
        <f t="array" ref="R3693">INDEX(EnergyImpactLookups[AStdWBkWh],MATCH(1,(EnergyImpactLookups[Statewide Offering ID]=$B3693)*(EnergyImpactLookups[BldgType]=$C3693)*(EnergyImpactLookups[BldgVint]=$D3693)*(EnergyImpactLookups[BldgLoc]=$E3693),0))</f>
        <v>176.02099999999999</v>
      </c>
      <c r="S3693" cm="1">
        <f t="array" ref="S3693">INDEX(EnergyImpactLookups[AStdWBkW],MATCH(1,(EnergyImpactLookups[Statewide Offering ID]=$B3693)*(EnergyImpactLookups[BldgType]=$C3693)*(EnergyImpactLookups[BldgVint]=$D3693)*(EnergyImpactLookups[BldgLoc]=$E3693),0))</f>
        <v>0.22409999999999999</v>
      </c>
      <c r="T3693" cm="1">
        <f t="array" ref="T3693">INDEX(EnergyImpactLookups[AStdWBtherm],MATCH(1,(EnergyImpactLookups[Statewide Offering ID]=$B3693)*(EnergyImpactLookups[BldgType]=$C3693)*(EnergyImpactLookups[BldgVint]=$D3693)*(EnergyImpactLookups[BldgLoc]=$E3693),0))</f>
        <v>0</v>
      </c>
    </row>
    <row r="3694" spans="1:20" x14ac:dyDescent="0.3">
      <c r="A3694" t="s">
        <v>95</v>
      </c>
      <c r="B3694" t="s">
        <v>229</v>
      </c>
      <c r="C3694" t="s">
        <v>131</v>
      </c>
      <c r="D3694" t="s">
        <v>752</v>
      </c>
      <c r="E3694" t="s">
        <v>115</v>
      </c>
      <c r="F3694" t="s">
        <v>129</v>
      </c>
      <c r="G3694" t="s">
        <v>231</v>
      </c>
      <c r="H3694" t="s">
        <v>232</v>
      </c>
      <c r="I3694" t="s">
        <v>65</v>
      </c>
      <c r="J3694" s="1">
        <v>44172</v>
      </c>
      <c r="K3694" t="s">
        <v>100</v>
      </c>
      <c r="L3694">
        <v>1</v>
      </c>
      <c r="O3694" t="str" cm="1">
        <f t="array" ref="O3694">INDEX(EnergyImpactLookups[APreWBkWh-EAD_style],MATCH(1,(EnergyImpactLookups[Statewide Offering ID]=$B3694)*(EnergyImpactLookups[BldgType]=$C3694)*(EnergyImpactLookups[BldgVint]=$D3694)*(EnergyImpactLookups[BldgLoc]=$E3694),0))</f>
        <v/>
      </c>
      <c r="P3694" t="str" cm="1">
        <f t="array" ref="P3694">INDEX(EnergyImpactLookups[APreWBkW-EAD_style],MATCH(1,(EnergyImpactLookups[Statewide Offering ID]=$B3694)*(EnergyImpactLookups[BldgType]=$C3694)*(EnergyImpactLookups[BldgVint]=$D3694)*(EnergyImpactLookups[BldgLoc]=$E3694),0))</f>
        <v/>
      </c>
      <c r="Q3694" cm="1">
        <f t="array" ref="Q3694">INDEX(EnergyImpactLookups[APreWBtherm],MATCH(1,(EnergyImpactLookups[Statewide Offering ID]=$B3694)*(EnergyImpactLookups[BldgType]=$C3694)*(EnergyImpactLookups[BldgVint]=$D3694)*(EnergyImpactLookups[BldgLoc]=$E3694),0))</f>
        <v>0</v>
      </c>
      <c r="R3694" cm="1">
        <f t="array" ref="R3694">INDEX(EnergyImpactLookups[AStdWBkWh],MATCH(1,(EnergyImpactLookups[Statewide Offering ID]=$B3694)*(EnergyImpactLookups[BldgType]=$C3694)*(EnergyImpactLookups[BldgVint]=$D3694)*(EnergyImpactLookups[BldgLoc]=$E3694),0))</f>
        <v>119.1028</v>
      </c>
      <c r="S3694" cm="1">
        <f t="array" ref="S3694">INDEX(EnergyImpactLookups[AStdWBkW],MATCH(1,(EnergyImpactLookups[Statewide Offering ID]=$B3694)*(EnergyImpactLookups[BldgType]=$C3694)*(EnergyImpactLookups[BldgVint]=$D3694)*(EnergyImpactLookups[BldgLoc]=$E3694),0))</f>
        <v>0.21179999999999999</v>
      </c>
      <c r="T3694" cm="1">
        <f t="array" ref="T3694">INDEX(EnergyImpactLookups[AStdWBtherm],MATCH(1,(EnergyImpactLookups[Statewide Offering ID]=$B3694)*(EnergyImpactLookups[BldgType]=$C3694)*(EnergyImpactLookups[BldgVint]=$D3694)*(EnergyImpactLookups[BldgLoc]=$E3694),0))</f>
        <v>0</v>
      </c>
    </row>
    <row r="3695" spans="1:20" x14ac:dyDescent="0.3">
      <c r="A3695" t="s">
        <v>95</v>
      </c>
      <c r="B3695" t="s">
        <v>229</v>
      </c>
      <c r="C3695" t="s">
        <v>131</v>
      </c>
      <c r="D3695" t="s">
        <v>752</v>
      </c>
      <c r="E3695" t="s">
        <v>116</v>
      </c>
      <c r="F3695" t="s">
        <v>129</v>
      </c>
      <c r="G3695" t="s">
        <v>231</v>
      </c>
      <c r="H3695" t="s">
        <v>232</v>
      </c>
      <c r="I3695" t="s">
        <v>65</v>
      </c>
      <c r="J3695" s="1">
        <v>44172</v>
      </c>
      <c r="K3695" t="s">
        <v>100</v>
      </c>
      <c r="L3695">
        <v>1</v>
      </c>
      <c r="O3695" t="str" cm="1">
        <f t="array" ref="O3695">INDEX(EnergyImpactLookups[APreWBkWh-EAD_style],MATCH(1,(EnergyImpactLookups[Statewide Offering ID]=$B3695)*(EnergyImpactLookups[BldgType]=$C3695)*(EnergyImpactLookups[BldgVint]=$D3695)*(EnergyImpactLookups[BldgLoc]=$E3695),0))</f>
        <v/>
      </c>
      <c r="P3695" t="str" cm="1">
        <f t="array" ref="P3695">INDEX(EnergyImpactLookups[APreWBkW-EAD_style],MATCH(1,(EnergyImpactLookups[Statewide Offering ID]=$B3695)*(EnergyImpactLookups[BldgType]=$C3695)*(EnergyImpactLookups[BldgVint]=$D3695)*(EnergyImpactLookups[BldgLoc]=$E3695),0))</f>
        <v/>
      </c>
      <c r="Q3695" cm="1">
        <f t="array" ref="Q3695">INDEX(EnergyImpactLookups[APreWBtherm],MATCH(1,(EnergyImpactLookups[Statewide Offering ID]=$B3695)*(EnergyImpactLookups[BldgType]=$C3695)*(EnergyImpactLookups[BldgVint]=$D3695)*(EnergyImpactLookups[BldgLoc]=$E3695),0))</f>
        <v>0</v>
      </c>
      <c r="R3695" cm="1">
        <f t="array" ref="R3695">INDEX(EnergyImpactLookups[AStdWBkWh],MATCH(1,(EnergyImpactLookups[Statewide Offering ID]=$B3695)*(EnergyImpactLookups[BldgType]=$C3695)*(EnergyImpactLookups[BldgVint]=$D3695)*(EnergyImpactLookups[BldgLoc]=$E3695),0))</f>
        <v>235.0822</v>
      </c>
      <c r="S3695" cm="1">
        <f t="array" ref="S3695">INDEX(EnergyImpactLookups[AStdWBkW],MATCH(1,(EnergyImpactLookups[Statewide Offering ID]=$B3695)*(EnergyImpactLookups[BldgType]=$C3695)*(EnergyImpactLookups[BldgVint]=$D3695)*(EnergyImpactLookups[BldgLoc]=$E3695),0))</f>
        <v>0.2225</v>
      </c>
      <c r="T3695" cm="1">
        <f t="array" ref="T3695">INDEX(EnergyImpactLookups[AStdWBtherm],MATCH(1,(EnergyImpactLookups[Statewide Offering ID]=$B3695)*(EnergyImpactLookups[BldgType]=$C3695)*(EnergyImpactLookups[BldgVint]=$D3695)*(EnergyImpactLookups[BldgLoc]=$E3695),0))</f>
        <v>0</v>
      </c>
    </row>
    <row r="3696" spans="1:20" x14ac:dyDescent="0.3">
      <c r="A3696" t="s">
        <v>95</v>
      </c>
      <c r="B3696" t="s">
        <v>229</v>
      </c>
      <c r="C3696" t="s">
        <v>131</v>
      </c>
      <c r="D3696" t="s">
        <v>752</v>
      </c>
      <c r="E3696" t="s">
        <v>117</v>
      </c>
      <c r="F3696" t="s">
        <v>129</v>
      </c>
      <c r="G3696" t="s">
        <v>231</v>
      </c>
      <c r="H3696" t="s">
        <v>232</v>
      </c>
      <c r="I3696" t="s">
        <v>65</v>
      </c>
      <c r="J3696" s="1">
        <v>44172</v>
      </c>
      <c r="K3696" t="s">
        <v>100</v>
      </c>
      <c r="L3696">
        <v>1</v>
      </c>
      <c r="O3696" t="str" cm="1">
        <f t="array" ref="O3696">INDEX(EnergyImpactLookups[APreWBkWh-EAD_style],MATCH(1,(EnergyImpactLookups[Statewide Offering ID]=$B3696)*(EnergyImpactLookups[BldgType]=$C3696)*(EnergyImpactLookups[BldgVint]=$D3696)*(EnergyImpactLookups[BldgLoc]=$E3696),0))</f>
        <v/>
      </c>
      <c r="P3696" t="str" cm="1">
        <f t="array" ref="P3696">INDEX(EnergyImpactLookups[APreWBkW-EAD_style],MATCH(1,(EnergyImpactLookups[Statewide Offering ID]=$B3696)*(EnergyImpactLookups[BldgType]=$C3696)*(EnergyImpactLookups[BldgVint]=$D3696)*(EnergyImpactLookups[BldgLoc]=$E3696),0))</f>
        <v/>
      </c>
      <c r="Q3696" cm="1">
        <f t="array" ref="Q3696">INDEX(EnergyImpactLookups[APreWBtherm],MATCH(1,(EnergyImpactLookups[Statewide Offering ID]=$B3696)*(EnergyImpactLookups[BldgType]=$C3696)*(EnergyImpactLookups[BldgVint]=$D3696)*(EnergyImpactLookups[BldgLoc]=$E3696),0))</f>
        <v>0</v>
      </c>
      <c r="R3696" cm="1">
        <f t="array" ref="R3696">INDEX(EnergyImpactLookups[AStdWBkWh],MATCH(1,(EnergyImpactLookups[Statewide Offering ID]=$B3696)*(EnergyImpactLookups[BldgType]=$C3696)*(EnergyImpactLookups[BldgVint]=$D3696)*(EnergyImpactLookups[BldgLoc]=$E3696),0))</f>
        <v>282.88799999999998</v>
      </c>
      <c r="S3696" cm="1">
        <f t="array" ref="S3696">INDEX(EnergyImpactLookups[AStdWBkW],MATCH(1,(EnergyImpactLookups[Statewide Offering ID]=$B3696)*(EnergyImpactLookups[BldgType]=$C3696)*(EnergyImpactLookups[BldgVint]=$D3696)*(EnergyImpactLookups[BldgLoc]=$E3696),0))</f>
        <v>0.2261</v>
      </c>
      <c r="T3696" cm="1">
        <f t="array" ref="T3696">INDEX(EnergyImpactLookups[AStdWBtherm],MATCH(1,(EnergyImpactLookups[Statewide Offering ID]=$B3696)*(EnergyImpactLookups[BldgType]=$C3696)*(EnergyImpactLookups[BldgVint]=$D3696)*(EnergyImpactLookups[BldgLoc]=$E3696),0))</f>
        <v>0</v>
      </c>
    </row>
    <row r="3697" spans="1:20" x14ac:dyDescent="0.3">
      <c r="A3697" t="s">
        <v>95</v>
      </c>
      <c r="B3697" t="s">
        <v>229</v>
      </c>
      <c r="C3697" t="s">
        <v>131</v>
      </c>
      <c r="D3697" t="s">
        <v>752</v>
      </c>
      <c r="E3697" t="s">
        <v>118</v>
      </c>
      <c r="F3697" t="s">
        <v>129</v>
      </c>
      <c r="G3697" t="s">
        <v>231</v>
      </c>
      <c r="H3697" t="s">
        <v>232</v>
      </c>
      <c r="I3697" t="s">
        <v>65</v>
      </c>
      <c r="J3697" s="1">
        <v>44172</v>
      </c>
      <c r="K3697" t="s">
        <v>100</v>
      </c>
      <c r="L3697">
        <v>1</v>
      </c>
      <c r="O3697" t="str" cm="1">
        <f t="array" ref="O3697">INDEX(EnergyImpactLookups[APreWBkWh-EAD_style],MATCH(1,(EnergyImpactLookups[Statewide Offering ID]=$B3697)*(EnergyImpactLookups[BldgType]=$C3697)*(EnergyImpactLookups[BldgVint]=$D3697)*(EnergyImpactLookups[BldgLoc]=$E3697),0))</f>
        <v/>
      </c>
      <c r="P3697" t="str" cm="1">
        <f t="array" ref="P3697">INDEX(EnergyImpactLookups[APreWBkW-EAD_style],MATCH(1,(EnergyImpactLookups[Statewide Offering ID]=$B3697)*(EnergyImpactLookups[BldgType]=$C3697)*(EnergyImpactLookups[BldgVint]=$D3697)*(EnergyImpactLookups[BldgLoc]=$E3697),0))</f>
        <v/>
      </c>
      <c r="Q3697" cm="1">
        <f t="array" ref="Q3697">INDEX(EnergyImpactLookups[APreWBtherm],MATCH(1,(EnergyImpactLookups[Statewide Offering ID]=$B3697)*(EnergyImpactLookups[BldgType]=$C3697)*(EnergyImpactLookups[BldgVint]=$D3697)*(EnergyImpactLookups[BldgLoc]=$E3697),0))</f>
        <v>0</v>
      </c>
      <c r="R3697" cm="1">
        <f t="array" ref="R3697">INDEX(EnergyImpactLookups[AStdWBkWh],MATCH(1,(EnergyImpactLookups[Statewide Offering ID]=$B3697)*(EnergyImpactLookups[BldgType]=$C3697)*(EnergyImpactLookups[BldgVint]=$D3697)*(EnergyImpactLookups[BldgLoc]=$E3697),0))</f>
        <v>312.98020000000002</v>
      </c>
      <c r="S3697" cm="1">
        <f t="array" ref="S3697">INDEX(EnergyImpactLookups[AStdWBkW],MATCH(1,(EnergyImpactLookups[Statewide Offering ID]=$B3697)*(EnergyImpactLookups[BldgType]=$C3697)*(EnergyImpactLookups[BldgVint]=$D3697)*(EnergyImpactLookups[BldgLoc]=$E3697),0))</f>
        <v>0.22270000000000001</v>
      </c>
      <c r="T3697" cm="1">
        <f t="array" ref="T3697">INDEX(EnergyImpactLookups[AStdWBtherm],MATCH(1,(EnergyImpactLookups[Statewide Offering ID]=$B3697)*(EnergyImpactLookups[BldgType]=$C3697)*(EnergyImpactLookups[BldgVint]=$D3697)*(EnergyImpactLookups[BldgLoc]=$E3697),0))</f>
        <v>0</v>
      </c>
    </row>
    <row r="3698" spans="1:20" x14ac:dyDescent="0.3">
      <c r="A3698" t="s">
        <v>95</v>
      </c>
      <c r="B3698" t="s">
        <v>229</v>
      </c>
      <c r="C3698" t="s">
        <v>131</v>
      </c>
      <c r="D3698" t="s">
        <v>752</v>
      </c>
      <c r="E3698" t="s">
        <v>119</v>
      </c>
      <c r="F3698" t="s">
        <v>129</v>
      </c>
      <c r="G3698" t="s">
        <v>231</v>
      </c>
      <c r="H3698" t="s">
        <v>232</v>
      </c>
      <c r="I3698" t="s">
        <v>65</v>
      </c>
      <c r="J3698" s="1">
        <v>44172</v>
      </c>
      <c r="K3698" t="s">
        <v>100</v>
      </c>
      <c r="L3698">
        <v>1</v>
      </c>
      <c r="O3698" t="str" cm="1">
        <f t="array" ref="O3698">INDEX(EnergyImpactLookups[APreWBkWh-EAD_style],MATCH(1,(EnergyImpactLookups[Statewide Offering ID]=$B3698)*(EnergyImpactLookups[BldgType]=$C3698)*(EnergyImpactLookups[BldgVint]=$D3698)*(EnergyImpactLookups[BldgLoc]=$E3698),0))</f>
        <v/>
      </c>
      <c r="P3698" t="str" cm="1">
        <f t="array" ref="P3698">INDEX(EnergyImpactLookups[APreWBkW-EAD_style],MATCH(1,(EnergyImpactLookups[Statewide Offering ID]=$B3698)*(EnergyImpactLookups[BldgType]=$C3698)*(EnergyImpactLookups[BldgVint]=$D3698)*(EnergyImpactLookups[BldgLoc]=$E3698),0))</f>
        <v/>
      </c>
      <c r="Q3698" cm="1">
        <f t="array" ref="Q3698">INDEX(EnergyImpactLookups[APreWBtherm],MATCH(1,(EnergyImpactLookups[Statewide Offering ID]=$B3698)*(EnergyImpactLookups[BldgType]=$C3698)*(EnergyImpactLookups[BldgVint]=$D3698)*(EnergyImpactLookups[BldgLoc]=$E3698),0))</f>
        <v>0</v>
      </c>
      <c r="R3698" cm="1">
        <f t="array" ref="R3698">INDEX(EnergyImpactLookups[AStdWBkWh],MATCH(1,(EnergyImpactLookups[Statewide Offering ID]=$B3698)*(EnergyImpactLookups[BldgType]=$C3698)*(EnergyImpactLookups[BldgVint]=$D3698)*(EnergyImpactLookups[BldgLoc]=$E3698),0))</f>
        <v>33.031500000000001</v>
      </c>
      <c r="S3698" cm="1">
        <f t="array" ref="S3698">INDEX(EnergyImpactLookups[AStdWBkW],MATCH(1,(EnergyImpactLookups[Statewide Offering ID]=$B3698)*(EnergyImpactLookups[BldgType]=$C3698)*(EnergyImpactLookups[BldgVint]=$D3698)*(EnergyImpactLookups[BldgLoc]=$E3698),0))</f>
        <v>6.9000000000000006E-2</v>
      </c>
      <c r="T3698" cm="1">
        <f t="array" ref="T3698">INDEX(EnergyImpactLookups[AStdWBtherm],MATCH(1,(EnergyImpactLookups[Statewide Offering ID]=$B3698)*(EnergyImpactLookups[BldgType]=$C3698)*(EnergyImpactLookups[BldgVint]=$D3698)*(EnergyImpactLookups[BldgLoc]=$E3698),0))</f>
        <v>0</v>
      </c>
    </row>
    <row r="3699" spans="1:20" x14ac:dyDescent="0.3">
      <c r="A3699" t="s">
        <v>95</v>
      </c>
      <c r="B3699" t="s">
        <v>230</v>
      </c>
      <c r="C3699" t="s">
        <v>127</v>
      </c>
      <c r="D3699" t="s">
        <v>752</v>
      </c>
      <c r="E3699" t="s">
        <v>99</v>
      </c>
      <c r="F3699" t="s">
        <v>129</v>
      </c>
      <c r="G3699" t="s">
        <v>231</v>
      </c>
      <c r="H3699" t="s">
        <v>232</v>
      </c>
      <c r="I3699" t="s">
        <v>65</v>
      </c>
      <c r="J3699" s="1">
        <v>44172</v>
      </c>
      <c r="K3699" t="s">
        <v>100</v>
      </c>
      <c r="L3699">
        <v>1</v>
      </c>
      <c r="O3699" t="str" cm="1">
        <f t="array" ref="O3699">INDEX(EnergyImpactLookups[APreWBkWh-EAD_style],MATCH(1,(EnergyImpactLookups[Statewide Offering ID]=$B3699)*(EnergyImpactLookups[BldgType]=$C3699)*(EnergyImpactLookups[BldgVint]=$D3699)*(EnergyImpactLookups[BldgLoc]=$E3699),0))</f>
        <v/>
      </c>
      <c r="P3699" t="str" cm="1">
        <f t="array" ref="P3699">INDEX(EnergyImpactLookups[APreWBkW-EAD_style],MATCH(1,(EnergyImpactLookups[Statewide Offering ID]=$B3699)*(EnergyImpactLookups[BldgType]=$C3699)*(EnergyImpactLookups[BldgVint]=$D3699)*(EnergyImpactLookups[BldgLoc]=$E3699),0))</f>
        <v/>
      </c>
      <c r="Q3699" cm="1">
        <f t="array" ref="Q3699">INDEX(EnergyImpactLookups[APreWBtherm],MATCH(1,(EnergyImpactLookups[Statewide Offering ID]=$B3699)*(EnergyImpactLookups[BldgType]=$C3699)*(EnergyImpactLookups[BldgVint]=$D3699)*(EnergyImpactLookups[BldgLoc]=$E3699),0))</f>
        <v>0</v>
      </c>
      <c r="R3699" cm="1">
        <f t="array" ref="R3699">INDEX(EnergyImpactLookups[AStdWBkWh],MATCH(1,(EnergyImpactLookups[Statewide Offering ID]=$B3699)*(EnergyImpactLookups[BldgType]=$C3699)*(EnergyImpactLookups[BldgVint]=$D3699)*(EnergyImpactLookups[BldgLoc]=$E3699),0))</f>
        <v>9.6864000000000008</v>
      </c>
      <c r="S3699" cm="1">
        <f t="array" ref="S3699">INDEX(EnergyImpactLookups[AStdWBkW],MATCH(1,(EnergyImpactLookups[Statewide Offering ID]=$B3699)*(EnergyImpactLookups[BldgType]=$C3699)*(EnergyImpactLookups[BldgVint]=$D3699)*(EnergyImpactLookups[BldgLoc]=$E3699),0))</f>
        <v>0</v>
      </c>
      <c r="T3699" cm="1">
        <f t="array" ref="T3699">INDEX(EnergyImpactLookups[AStdWBtherm],MATCH(1,(EnergyImpactLookups[Statewide Offering ID]=$B3699)*(EnergyImpactLookups[BldgType]=$C3699)*(EnergyImpactLookups[BldgVint]=$D3699)*(EnergyImpactLookups[BldgLoc]=$E3699),0))</f>
        <v>0</v>
      </c>
    </row>
    <row r="3700" spans="1:20" x14ac:dyDescent="0.3">
      <c r="A3700" t="s">
        <v>95</v>
      </c>
      <c r="B3700" t="s">
        <v>230</v>
      </c>
      <c r="C3700" t="s">
        <v>127</v>
      </c>
      <c r="D3700" t="s">
        <v>752</v>
      </c>
      <c r="E3700" t="s">
        <v>103</v>
      </c>
      <c r="F3700" t="s">
        <v>129</v>
      </c>
      <c r="G3700" t="s">
        <v>231</v>
      </c>
      <c r="H3700" t="s">
        <v>232</v>
      </c>
      <c r="I3700" t="s">
        <v>65</v>
      </c>
      <c r="J3700" s="1">
        <v>44172</v>
      </c>
      <c r="K3700" t="s">
        <v>100</v>
      </c>
      <c r="L3700">
        <v>1</v>
      </c>
      <c r="O3700" t="str" cm="1">
        <f t="array" ref="O3700">INDEX(EnergyImpactLookups[APreWBkWh-EAD_style],MATCH(1,(EnergyImpactLookups[Statewide Offering ID]=$B3700)*(EnergyImpactLookups[BldgType]=$C3700)*(EnergyImpactLookups[BldgVint]=$D3700)*(EnergyImpactLookups[BldgLoc]=$E3700),0))</f>
        <v/>
      </c>
      <c r="P3700" t="str" cm="1">
        <f t="array" ref="P3700">INDEX(EnergyImpactLookups[APreWBkW-EAD_style],MATCH(1,(EnergyImpactLookups[Statewide Offering ID]=$B3700)*(EnergyImpactLookups[BldgType]=$C3700)*(EnergyImpactLookups[BldgVint]=$D3700)*(EnergyImpactLookups[BldgLoc]=$E3700),0))</f>
        <v/>
      </c>
      <c r="Q3700" cm="1">
        <f t="array" ref="Q3700">INDEX(EnergyImpactLookups[APreWBtherm],MATCH(1,(EnergyImpactLookups[Statewide Offering ID]=$B3700)*(EnergyImpactLookups[BldgType]=$C3700)*(EnergyImpactLookups[BldgVint]=$D3700)*(EnergyImpactLookups[BldgLoc]=$E3700),0))</f>
        <v>0</v>
      </c>
      <c r="R3700" cm="1">
        <f t="array" ref="R3700">INDEX(EnergyImpactLookups[AStdWBkWh],MATCH(1,(EnergyImpactLookups[Statewide Offering ID]=$B3700)*(EnergyImpactLookups[BldgType]=$C3700)*(EnergyImpactLookups[BldgVint]=$D3700)*(EnergyImpactLookups[BldgLoc]=$E3700),0))</f>
        <v>60.516199999999998</v>
      </c>
      <c r="S3700" cm="1">
        <f t="array" ref="S3700">INDEX(EnergyImpactLookups[AStdWBkW],MATCH(1,(EnergyImpactLookups[Statewide Offering ID]=$B3700)*(EnergyImpactLookups[BldgType]=$C3700)*(EnergyImpactLookups[BldgVint]=$D3700)*(EnergyImpactLookups[BldgLoc]=$E3700),0))</f>
        <v>0.1343</v>
      </c>
      <c r="T3700" cm="1">
        <f t="array" ref="T3700">INDEX(EnergyImpactLookups[AStdWBtherm],MATCH(1,(EnergyImpactLookups[Statewide Offering ID]=$B3700)*(EnergyImpactLookups[BldgType]=$C3700)*(EnergyImpactLookups[BldgVint]=$D3700)*(EnergyImpactLookups[BldgLoc]=$E3700),0))</f>
        <v>0</v>
      </c>
    </row>
    <row r="3701" spans="1:20" x14ac:dyDescent="0.3">
      <c r="A3701" t="s">
        <v>95</v>
      </c>
      <c r="B3701" t="s">
        <v>230</v>
      </c>
      <c r="C3701" t="s">
        <v>127</v>
      </c>
      <c r="D3701" t="s">
        <v>752</v>
      </c>
      <c r="E3701" t="s">
        <v>104</v>
      </c>
      <c r="F3701" t="s">
        <v>129</v>
      </c>
      <c r="G3701" t="s">
        <v>231</v>
      </c>
      <c r="H3701" t="s">
        <v>232</v>
      </c>
      <c r="I3701" t="s">
        <v>65</v>
      </c>
      <c r="J3701" s="1">
        <v>44172</v>
      </c>
      <c r="K3701" t="s">
        <v>100</v>
      </c>
      <c r="L3701">
        <v>1</v>
      </c>
      <c r="O3701" t="str" cm="1">
        <f t="array" ref="O3701">INDEX(EnergyImpactLookups[APreWBkWh-EAD_style],MATCH(1,(EnergyImpactLookups[Statewide Offering ID]=$B3701)*(EnergyImpactLookups[BldgType]=$C3701)*(EnergyImpactLookups[BldgVint]=$D3701)*(EnergyImpactLookups[BldgLoc]=$E3701),0))</f>
        <v/>
      </c>
      <c r="P3701" t="str" cm="1">
        <f t="array" ref="P3701">INDEX(EnergyImpactLookups[APreWBkW-EAD_style],MATCH(1,(EnergyImpactLookups[Statewide Offering ID]=$B3701)*(EnergyImpactLookups[BldgType]=$C3701)*(EnergyImpactLookups[BldgVint]=$D3701)*(EnergyImpactLookups[BldgLoc]=$E3701),0))</f>
        <v/>
      </c>
      <c r="Q3701" cm="1">
        <f t="array" ref="Q3701">INDEX(EnergyImpactLookups[APreWBtherm],MATCH(1,(EnergyImpactLookups[Statewide Offering ID]=$B3701)*(EnergyImpactLookups[BldgType]=$C3701)*(EnergyImpactLookups[BldgVint]=$D3701)*(EnergyImpactLookups[BldgLoc]=$E3701),0))</f>
        <v>0</v>
      </c>
      <c r="R3701" cm="1">
        <f t="array" ref="R3701">INDEX(EnergyImpactLookups[AStdWBkWh],MATCH(1,(EnergyImpactLookups[Statewide Offering ID]=$B3701)*(EnergyImpactLookups[BldgType]=$C3701)*(EnergyImpactLookups[BldgVint]=$D3701)*(EnergyImpactLookups[BldgLoc]=$E3701),0))</f>
        <v>23.561499999999999</v>
      </c>
      <c r="S3701" cm="1">
        <f t="array" ref="S3701">INDEX(EnergyImpactLookups[AStdWBkW],MATCH(1,(EnergyImpactLookups[Statewide Offering ID]=$B3701)*(EnergyImpactLookups[BldgType]=$C3701)*(EnergyImpactLookups[BldgVint]=$D3701)*(EnergyImpactLookups[BldgLoc]=$E3701),0))</f>
        <v>8.7599999999999997E-2</v>
      </c>
      <c r="T3701" cm="1">
        <f t="array" ref="T3701">INDEX(EnergyImpactLookups[AStdWBtherm],MATCH(1,(EnergyImpactLookups[Statewide Offering ID]=$B3701)*(EnergyImpactLookups[BldgType]=$C3701)*(EnergyImpactLookups[BldgVint]=$D3701)*(EnergyImpactLookups[BldgLoc]=$E3701),0))</f>
        <v>0</v>
      </c>
    </row>
    <row r="3702" spans="1:20" x14ac:dyDescent="0.3">
      <c r="A3702" t="s">
        <v>95</v>
      </c>
      <c r="B3702" t="s">
        <v>230</v>
      </c>
      <c r="C3702" t="s">
        <v>127</v>
      </c>
      <c r="D3702" t="s">
        <v>752</v>
      </c>
      <c r="E3702" t="s">
        <v>105</v>
      </c>
      <c r="F3702" t="s">
        <v>129</v>
      </c>
      <c r="G3702" t="s">
        <v>231</v>
      </c>
      <c r="H3702" t="s">
        <v>232</v>
      </c>
      <c r="I3702" t="s">
        <v>65</v>
      </c>
      <c r="J3702" s="1">
        <v>44172</v>
      </c>
      <c r="K3702" t="s">
        <v>100</v>
      </c>
      <c r="L3702">
        <v>1</v>
      </c>
      <c r="O3702" t="str" cm="1">
        <f t="array" ref="O3702">INDEX(EnergyImpactLookups[APreWBkWh-EAD_style],MATCH(1,(EnergyImpactLookups[Statewide Offering ID]=$B3702)*(EnergyImpactLookups[BldgType]=$C3702)*(EnergyImpactLookups[BldgVint]=$D3702)*(EnergyImpactLookups[BldgLoc]=$E3702),0))</f>
        <v/>
      </c>
      <c r="P3702" t="str" cm="1">
        <f t="array" ref="P3702">INDEX(EnergyImpactLookups[APreWBkW-EAD_style],MATCH(1,(EnergyImpactLookups[Statewide Offering ID]=$B3702)*(EnergyImpactLookups[BldgType]=$C3702)*(EnergyImpactLookups[BldgVint]=$D3702)*(EnergyImpactLookups[BldgLoc]=$E3702),0))</f>
        <v/>
      </c>
      <c r="Q3702" cm="1">
        <f t="array" ref="Q3702">INDEX(EnergyImpactLookups[APreWBtherm],MATCH(1,(EnergyImpactLookups[Statewide Offering ID]=$B3702)*(EnergyImpactLookups[BldgType]=$C3702)*(EnergyImpactLookups[BldgVint]=$D3702)*(EnergyImpactLookups[BldgLoc]=$E3702),0))</f>
        <v>0</v>
      </c>
      <c r="R3702" cm="1">
        <f t="array" ref="R3702">INDEX(EnergyImpactLookups[AStdWBkWh],MATCH(1,(EnergyImpactLookups[Statewide Offering ID]=$B3702)*(EnergyImpactLookups[BldgType]=$C3702)*(EnergyImpactLookups[BldgVint]=$D3702)*(EnergyImpactLookups[BldgLoc]=$E3702),0))</f>
        <v>94.375799999999998</v>
      </c>
      <c r="S3702" cm="1">
        <f t="array" ref="S3702">INDEX(EnergyImpactLookups[AStdWBkW],MATCH(1,(EnergyImpactLookups[Statewide Offering ID]=$B3702)*(EnergyImpactLookups[BldgType]=$C3702)*(EnergyImpactLookups[BldgVint]=$D3702)*(EnergyImpactLookups[BldgLoc]=$E3702),0))</f>
        <v>0.1497</v>
      </c>
      <c r="T3702" cm="1">
        <f t="array" ref="T3702">INDEX(EnergyImpactLookups[AStdWBtherm],MATCH(1,(EnergyImpactLookups[Statewide Offering ID]=$B3702)*(EnergyImpactLookups[BldgType]=$C3702)*(EnergyImpactLookups[BldgVint]=$D3702)*(EnergyImpactLookups[BldgLoc]=$E3702),0))</f>
        <v>0</v>
      </c>
    </row>
    <row r="3703" spans="1:20" x14ac:dyDescent="0.3">
      <c r="A3703" t="s">
        <v>95</v>
      </c>
      <c r="B3703" t="s">
        <v>230</v>
      </c>
      <c r="C3703" t="s">
        <v>127</v>
      </c>
      <c r="D3703" t="s">
        <v>752</v>
      </c>
      <c r="E3703" t="s">
        <v>106</v>
      </c>
      <c r="F3703" t="s">
        <v>129</v>
      </c>
      <c r="G3703" t="s">
        <v>231</v>
      </c>
      <c r="H3703" t="s">
        <v>232</v>
      </c>
      <c r="I3703" t="s">
        <v>65</v>
      </c>
      <c r="J3703" s="1">
        <v>44172</v>
      </c>
      <c r="K3703" t="s">
        <v>100</v>
      </c>
      <c r="L3703">
        <v>1</v>
      </c>
      <c r="O3703" t="str" cm="1">
        <f t="array" ref="O3703">INDEX(EnergyImpactLookups[APreWBkWh-EAD_style],MATCH(1,(EnergyImpactLookups[Statewide Offering ID]=$B3703)*(EnergyImpactLookups[BldgType]=$C3703)*(EnergyImpactLookups[BldgVint]=$D3703)*(EnergyImpactLookups[BldgLoc]=$E3703),0))</f>
        <v/>
      </c>
      <c r="P3703" t="str" cm="1">
        <f t="array" ref="P3703">INDEX(EnergyImpactLookups[APreWBkW-EAD_style],MATCH(1,(EnergyImpactLookups[Statewide Offering ID]=$B3703)*(EnergyImpactLookups[BldgType]=$C3703)*(EnergyImpactLookups[BldgVint]=$D3703)*(EnergyImpactLookups[BldgLoc]=$E3703),0))</f>
        <v/>
      </c>
      <c r="Q3703" cm="1">
        <f t="array" ref="Q3703">INDEX(EnergyImpactLookups[APreWBtherm],MATCH(1,(EnergyImpactLookups[Statewide Offering ID]=$B3703)*(EnergyImpactLookups[BldgType]=$C3703)*(EnergyImpactLookups[BldgVint]=$D3703)*(EnergyImpactLookups[BldgLoc]=$E3703),0))</f>
        <v>0</v>
      </c>
      <c r="R3703" cm="1">
        <f t="array" ref="R3703">INDEX(EnergyImpactLookups[AStdWBkWh],MATCH(1,(EnergyImpactLookups[Statewide Offering ID]=$B3703)*(EnergyImpactLookups[BldgType]=$C3703)*(EnergyImpactLookups[BldgVint]=$D3703)*(EnergyImpactLookups[BldgLoc]=$E3703),0))</f>
        <v>19.390999999999998</v>
      </c>
      <c r="S3703" cm="1">
        <f t="array" ref="S3703">INDEX(EnergyImpactLookups[AStdWBkW],MATCH(1,(EnergyImpactLookups[Statewide Offering ID]=$B3703)*(EnergyImpactLookups[BldgType]=$C3703)*(EnergyImpactLookups[BldgVint]=$D3703)*(EnergyImpactLookups[BldgLoc]=$E3703),0))</f>
        <v>5.0099999999999999E-2</v>
      </c>
      <c r="T3703" cm="1">
        <f t="array" ref="T3703">INDEX(EnergyImpactLookups[AStdWBtherm],MATCH(1,(EnergyImpactLookups[Statewide Offering ID]=$B3703)*(EnergyImpactLookups[BldgType]=$C3703)*(EnergyImpactLookups[BldgVint]=$D3703)*(EnergyImpactLookups[BldgLoc]=$E3703),0))</f>
        <v>0</v>
      </c>
    </row>
    <row r="3704" spans="1:20" x14ac:dyDescent="0.3">
      <c r="A3704" t="s">
        <v>95</v>
      </c>
      <c r="B3704" t="s">
        <v>230</v>
      </c>
      <c r="C3704" t="s">
        <v>127</v>
      </c>
      <c r="D3704" t="s">
        <v>752</v>
      </c>
      <c r="E3704" t="s">
        <v>107</v>
      </c>
      <c r="F3704" t="s">
        <v>129</v>
      </c>
      <c r="G3704" t="s">
        <v>231</v>
      </c>
      <c r="H3704" t="s">
        <v>232</v>
      </c>
      <c r="I3704" t="s">
        <v>65</v>
      </c>
      <c r="J3704" s="1">
        <v>44172</v>
      </c>
      <c r="K3704" t="s">
        <v>100</v>
      </c>
      <c r="L3704">
        <v>1</v>
      </c>
      <c r="O3704" t="str" cm="1">
        <f t="array" ref="O3704">INDEX(EnergyImpactLookups[APreWBkWh-EAD_style],MATCH(1,(EnergyImpactLookups[Statewide Offering ID]=$B3704)*(EnergyImpactLookups[BldgType]=$C3704)*(EnergyImpactLookups[BldgVint]=$D3704)*(EnergyImpactLookups[BldgLoc]=$E3704),0))</f>
        <v/>
      </c>
      <c r="P3704" t="str" cm="1">
        <f t="array" ref="P3704">INDEX(EnergyImpactLookups[APreWBkW-EAD_style],MATCH(1,(EnergyImpactLookups[Statewide Offering ID]=$B3704)*(EnergyImpactLookups[BldgType]=$C3704)*(EnergyImpactLookups[BldgVint]=$D3704)*(EnergyImpactLookups[BldgLoc]=$E3704),0))</f>
        <v/>
      </c>
      <c r="Q3704" cm="1">
        <f t="array" ref="Q3704">INDEX(EnergyImpactLookups[APreWBtherm],MATCH(1,(EnergyImpactLookups[Statewide Offering ID]=$B3704)*(EnergyImpactLookups[BldgType]=$C3704)*(EnergyImpactLookups[BldgVint]=$D3704)*(EnergyImpactLookups[BldgLoc]=$E3704),0))</f>
        <v>0</v>
      </c>
      <c r="R3704" cm="1">
        <f t="array" ref="R3704">INDEX(EnergyImpactLookups[AStdWBkWh],MATCH(1,(EnergyImpactLookups[Statewide Offering ID]=$B3704)*(EnergyImpactLookups[BldgType]=$C3704)*(EnergyImpactLookups[BldgVint]=$D3704)*(EnergyImpactLookups[BldgLoc]=$E3704),0))</f>
        <v>92.546599999999998</v>
      </c>
      <c r="S3704" cm="1">
        <f t="array" ref="S3704">INDEX(EnergyImpactLookups[AStdWBkW],MATCH(1,(EnergyImpactLookups[Statewide Offering ID]=$B3704)*(EnergyImpactLookups[BldgType]=$C3704)*(EnergyImpactLookups[BldgVint]=$D3704)*(EnergyImpactLookups[BldgLoc]=$E3704),0))</f>
        <v>8.7599999999999997E-2</v>
      </c>
      <c r="T3704" cm="1">
        <f t="array" ref="T3704">INDEX(EnergyImpactLookups[AStdWBtherm],MATCH(1,(EnergyImpactLookups[Statewide Offering ID]=$B3704)*(EnergyImpactLookups[BldgType]=$C3704)*(EnergyImpactLookups[BldgVint]=$D3704)*(EnergyImpactLookups[BldgLoc]=$E3704),0))</f>
        <v>0</v>
      </c>
    </row>
    <row r="3705" spans="1:20" x14ac:dyDescent="0.3">
      <c r="A3705" t="s">
        <v>95</v>
      </c>
      <c r="B3705" t="s">
        <v>230</v>
      </c>
      <c r="C3705" t="s">
        <v>127</v>
      </c>
      <c r="D3705" t="s">
        <v>752</v>
      </c>
      <c r="E3705" t="s">
        <v>109</v>
      </c>
      <c r="F3705" t="s">
        <v>129</v>
      </c>
      <c r="G3705" t="s">
        <v>231</v>
      </c>
      <c r="H3705" t="s">
        <v>232</v>
      </c>
      <c r="I3705" t="s">
        <v>65</v>
      </c>
      <c r="J3705" s="1">
        <v>44172</v>
      </c>
      <c r="K3705" t="s">
        <v>100</v>
      </c>
      <c r="L3705">
        <v>1</v>
      </c>
      <c r="O3705" t="str" cm="1">
        <f t="array" ref="O3705">INDEX(EnergyImpactLookups[APreWBkWh-EAD_style],MATCH(1,(EnergyImpactLookups[Statewide Offering ID]=$B3705)*(EnergyImpactLookups[BldgType]=$C3705)*(EnergyImpactLookups[BldgVint]=$D3705)*(EnergyImpactLookups[BldgLoc]=$E3705),0))</f>
        <v/>
      </c>
      <c r="P3705" t="str" cm="1">
        <f t="array" ref="P3705">INDEX(EnergyImpactLookups[APreWBkW-EAD_style],MATCH(1,(EnergyImpactLookups[Statewide Offering ID]=$B3705)*(EnergyImpactLookups[BldgType]=$C3705)*(EnergyImpactLookups[BldgVint]=$D3705)*(EnergyImpactLookups[BldgLoc]=$E3705),0))</f>
        <v/>
      </c>
      <c r="Q3705" cm="1">
        <f t="array" ref="Q3705">INDEX(EnergyImpactLookups[APreWBtherm],MATCH(1,(EnergyImpactLookups[Statewide Offering ID]=$B3705)*(EnergyImpactLookups[BldgType]=$C3705)*(EnergyImpactLookups[BldgVint]=$D3705)*(EnergyImpactLookups[BldgLoc]=$E3705),0))</f>
        <v>0</v>
      </c>
      <c r="R3705" cm="1">
        <f t="array" ref="R3705">INDEX(EnergyImpactLookups[AStdWBkWh],MATCH(1,(EnergyImpactLookups[Statewide Offering ID]=$B3705)*(EnergyImpactLookups[BldgType]=$C3705)*(EnergyImpactLookups[BldgVint]=$D3705)*(EnergyImpactLookups[BldgLoc]=$E3705),0))</f>
        <v>81.848399999999998</v>
      </c>
      <c r="S3705" cm="1">
        <f t="array" ref="S3705">INDEX(EnergyImpactLookups[AStdWBkW],MATCH(1,(EnergyImpactLookups[Statewide Offering ID]=$B3705)*(EnergyImpactLookups[BldgType]=$C3705)*(EnergyImpactLookups[BldgVint]=$D3705)*(EnergyImpactLookups[BldgLoc]=$E3705),0))</f>
        <v>7.22E-2</v>
      </c>
      <c r="T3705" cm="1">
        <f t="array" ref="T3705">INDEX(EnergyImpactLookups[AStdWBtherm],MATCH(1,(EnergyImpactLookups[Statewide Offering ID]=$B3705)*(EnergyImpactLookups[BldgType]=$C3705)*(EnergyImpactLookups[BldgVint]=$D3705)*(EnergyImpactLookups[BldgLoc]=$E3705),0))</f>
        <v>0</v>
      </c>
    </row>
    <row r="3706" spans="1:20" x14ac:dyDescent="0.3">
      <c r="A3706" t="s">
        <v>95</v>
      </c>
      <c r="B3706" t="s">
        <v>230</v>
      </c>
      <c r="C3706" t="s">
        <v>127</v>
      </c>
      <c r="D3706" t="s">
        <v>752</v>
      </c>
      <c r="E3706" t="s">
        <v>111</v>
      </c>
      <c r="F3706" t="s">
        <v>129</v>
      </c>
      <c r="G3706" t="s">
        <v>231</v>
      </c>
      <c r="H3706" t="s">
        <v>232</v>
      </c>
      <c r="I3706" t="s">
        <v>65</v>
      </c>
      <c r="J3706" s="1">
        <v>44172</v>
      </c>
      <c r="K3706" t="s">
        <v>100</v>
      </c>
      <c r="L3706">
        <v>1</v>
      </c>
      <c r="O3706" t="str" cm="1">
        <f t="array" ref="O3706">INDEX(EnergyImpactLookups[APreWBkWh-EAD_style],MATCH(1,(EnergyImpactLookups[Statewide Offering ID]=$B3706)*(EnergyImpactLookups[BldgType]=$C3706)*(EnergyImpactLookups[BldgVint]=$D3706)*(EnergyImpactLookups[BldgLoc]=$E3706),0))</f>
        <v/>
      </c>
      <c r="P3706" t="str" cm="1">
        <f t="array" ref="P3706">INDEX(EnergyImpactLookups[APreWBkW-EAD_style],MATCH(1,(EnergyImpactLookups[Statewide Offering ID]=$B3706)*(EnergyImpactLookups[BldgType]=$C3706)*(EnergyImpactLookups[BldgVint]=$D3706)*(EnergyImpactLookups[BldgLoc]=$E3706),0))</f>
        <v/>
      </c>
      <c r="Q3706" cm="1">
        <f t="array" ref="Q3706">INDEX(EnergyImpactLookups[APreWBtherm],MATCH(1,(EnergyImpactLookups[Statewide Offering ID]=$B3706)*(EnergyImpactLookups[BldgType]=$C3706)*(EnergyImpactLookups[BldgVint]=$D3706)*(EnergyImpactLookups[BldgLoc]=$E3706),0))</f>
        <v>0</v>
      </c>
      <c r="R3706" cm="1">
        <f t="array" ref="R3706">INDEX(EnergyImpactLookups[AStdWBkWh],MATCH(1,(EnergyImpactLookups[Statewide Offering ID]=$B3706)*(EnergyImpactLookups[BldgType]=$C3706)*(EnergyImpactLookups[BldgVint]=$D3706)*(EnergyImpactLookups[BldgLoc]=$E3706),0))</f>
        <v>183.1046</v>
      </c>
      <c r="S3706" cm="1">
        <f t="array" ref="S3706">INDEX(EnergyImpactLookups[AStdWBkW],MATCH(1,(EnergyImpactLookups[Statewide Offering ID]=$B3706)*(EnergyImpactLookups[BldgType]=$C3706)*(EnergyImpactLookups[BldgVint]=$D3706)*(EnergyImpactLookups[BldgLoc]=$E3706),0))</f>
        <v>0.14410000000000001</v>
      </c>
      <c r="T3706" cm="1">
        <f t="array" ref="T3706">INDEX(EnergyImpactLookups[AStdWBtherm],MATCH(1,(EnergyImpactLookups[Statewide Offering ID]=$B3706)*(EnergyImpactLookups[BldgType]=$C3706)*(EnergyImpactLookups[BldgVint]=$D3706)*(EnergyImpactLookups[BldgLoc]=$E3706),0))</f>
        <v>0</v>
      </c>
    </row>
    <row r="3707" spans="1:20" x14ac:dyDescent="0.3">
      <c r="A3707" t="s">
        <v>95</v>
      </c>
      <c r="B3707" t="s">
        <v>230</v>
      </c>
      <c r="C3707" t="s">
        <v>127</v>
      </c>
      <c r="D3707" t="s">
        <v>752</v>
      </c>
      <c r="E3707" t="s">
        <v>112</v>
      </c>
      <c r="F3707" t="s">
        <v>129</v>
      </c>
      <c r="G3707" t="s">
        <v>231</v>
      </c>
      <c r="H3707" t="s">
        <v>232</v>
      </c>
      <c r="I3707" t="s">
        <v>65</v>
      </c>
      <c r="J3707" s="1">
        <v>44172</v>
      </c>
      <c r="K3707" t="s">
        <v>100</v>
      </c>
      <c r="L3707">
        <v>1</v>
      </c>
      <c r="O3707" t="str" cm="1">
        <f t="array" ref="O3707">INDEX(EnergyImpactLookups[APreWBkWh-EAD_style],MATCH(1,(EnergyImpactLookups[Statewide Offering ID]=$B3707)*(EnergyImpactLookups[BldgType]=$C3707)*(EnergyImpactLookups[BldgVint]=$D3707)*(EnergyImpactLookups[BldgLoc]=$E3707),0))</f>
        <v/>
      </c>
      <c r="P3707" t="str" cm="1">
        <f t="array" ref="P3707">INDEX(EnergyImpactLookups[APreWBkW-EAD_style],MATCH(1,(EnergyImpactLookups[Statewide Offering ID]=$B3707)*(EnergyImpactLookups[BldgType]=$C3707)*(EnergyImpactLookups[BldgVint]=$D3707)*(EnergyImpactLookups[BldgLoc]=$E3707),0))</f>
        <v/>
      </c>
      <c r="Q3707" cm="1">
        <f t="array" ref="Q3707">INDEX(EnergyImpactLookups[APreWBtherm],MATCH(1,(EnergyImpactLookups[Statewide Offering ID]=$B3707)*(EnergyImpactLookups[BldgType]=$C3707)*(EnergyImpactLookups[BldgVint]=$D3707)*(EnergyImpactLookups[BldgLoc]=$E3707),0))</f>
        <v>0</v>
      </c>
      <c r="R3707" cm="1">
        <f t="array" ref="R3707">INDEX(EnergyImpactLookups[AStdWBkWh],MATCH(1,(EnergyImpactLookups[Statewide Offering ID]=$B3707)*(EnergyImpactLookups[BldgType]=$C3707)*(EnergyImpactLookups[BldgVint]=$D3707)*(EnergyImpactLookups[BldgLoc]=$E3707),0))</f>
        <v>155.56630000000001</v>
      </c>
      <c r="S3707" cm="1">
        <f t="array" ref="S3707">INDEX(EnergyImpactLookups[AStdWBkW],MATCH(1,(EnergyImpactLookups[Statewide Offering ID]=$B3707)*(EnergyImpactLookups[BldgType]=$C3707)*(EnergyImpactLookups[BldgVint]=$D3707)*(EnergyImpactLookups[BldgLoc]=$E3707),0))</f>
        <v>0.15129999999999999</v>
      </c>
      <c r="T3707" cm="1">
        <f t="array" ref="T3707">INDEX(EnergyImpactLookups[AStdWBtherm],MATCH(1,(EnergyImpactLookups[Statewide Offering ID]=$B3707)*(EnergyImpactLookups[BldgType]=$C3707)*(EnergyImpactLookups[BldgVint]=$D3707)*(EnergyImpactLookups[BldgLoc]=$E3707),0))</f>
        <v>0</v>
      </c>
    </row>
    <row r="3708" spans="1:20" x14ac:dyDescent="0.3">
      <c r="A3708" t="s">
        <v>95</v>
      </c>
      <c r="B3708" t="s">
        <v>230</v>
      </c>
      <c r="C3708" t="s">
        <v>127</v>
      </c>
      <c r="D3708" t="s">
        <v>752</v>
      </c>
      <c r="E3708" t="s">
        <v>113</v>
      </c>
      <c r="F3708" t="s">
        <v>129</v>
      </c>
      <c r="G3708" t="s">
        <v>231</v>
      </c>
      <c r="H3708" t="s">
        <v>232</v>
      </c>
      <c r="I3708" t="s">
        <v>65</v>
      </c>
      <c r="J3708" s="1">
        <v>44172</v>
      </c>
      <c r="K3708" t="s">
        <v>100</v>
      </c>
      <c r="L3708">
        <v>1</v>
      </c>
      <c r="O3708" t="str" cm="1">
        <f t="array" ref="O3708">INDEX(EnergyImpactLookups[APreWBkWh-EAD_style],MATCH(1,(EnergyImpactLookups[Statewide Offering ID]=$B3708)*(EnergyImpactLookups[BldgType]=$C3708)*(EnergyImpactLookups[BldgVint]=$D3708)*(EnergyImpactLookups[BldgLoc]=$E3708),0))</f>
        <v/>
      </c>
      <c r="P3708" t="str" cm="1">
        <f t="array" ref="P3708">INDEX(EnergyImpactLookups[APreWBkW-EAD_style],MATCH(1,(EnergyImpactLookups[Statewide Offering ID]=$B3708)*(EnergyImpactLookups[BldgType]=$C3708)*(EnergyImpactLookups[BldgVint]=$D3708)*(EnergyImpactLookups[BldgLoc]=$E3708),0))</f>
        <v/>
      </c>
      <c r="Q3708" cm="1">
        <f t="array" ref="Q3708">INDEX(EnergyImpactLookups[APreWBtherm],MATCH(1,(EnergyImpactLookups[Statewide Offering ID]=$B3708)*(EnergyImpactLookups[BldgType]=$C3708)*(EnergyImpactLookups[BldgVint]=$D3708)*(EnergyImpactLookups[BldgLoc]=$E3708),0))</f>
        <v>0</v>
      </c>
      <c r="R3708" cm="1">
        <f t="array" ref="R3708">INDEX(EnergyImpactLookups[AStdWBkWh],MATCH(1,(EnergyImpactLookups[Statewide Offering ID]=$B3708)*(EnergyImpactLookups[BldgType]=$C3708)*(EnergyImpactLookups[BldgVint]=$D3708)*(EnergyImpactLookups[BldgLoc]=$E3708),0))</f>
        <v>215.9358</v>
      </c>
      <c r="S3708" cm="1">
        <f t="array" ref="S3708">INDEX(EnergyImpactLookups[AStdWBkW],MATCH(1,(EnergyImpactLookups[Statewide Offering ID]=$B3708)*(EnergyImpactLookups[BldgType]=$C3708)*(EnergyImpactLookups[BldgVint]=$D3708)*(EnergyImpactLookups[BldgLoc]=$E3708),0))</f>
        <v>0.1671</v>
      </c>
      <c r="T3708" cm="1">
        <f t="array" ref="T3708">INDEX(EnergyImpactLookups[AStdWBtherm],MATCH(1,(EnergyImpactLookups[Statewide Offering ID]=$B3708)*(EnergyImpactLookups[BldgType]=$C3708)*(EnergyImpactLookups[BldgVint]=$D3708)*(EnergyImpactLookups[BldgLoc]=$E3708),0))</f>
        <v>0</v>
      </c>
    </row>
    <row r="3709" spans="1:20" x14ac:dyDescent="0.3">
      <c r="A3709" t="s">
        <v>95</v>
      </c>
      <c r="B3709" t="s">
        <v>230</v>
      </c>
      <c r="C3709" t="s">
        <v>127</v>
      </c>
      <c r="D3709" t="s">
        <v>752</v>
      </c>
      <c r="E3709" t="s">
        <v>114</v>
      </c>
      <c r="F3709" t="s">
        <v>129</v>
      </c>
      <c r="G3709" t="s">
        <v>231</v>
      </c>
      <c r="H3709" t="s">
        <v>232</v>
      </c>
      <c r="I3709" t="s">
        <v>65</v>
      </c>
      <c r="J3709" s="1">
        <v>44172</v>
      </c>
      <c r="K3709" t="s">
        <v>100</v>
      </c>
      <c r="L3709">
        <v>1</v>
      </c>
      <c r="O3709" t="str" cm="1">
        <f t="array" ref="O3709">INDEX(EnergyImpactLookups[APreWBkWh-EAD_style],MATCH(1,(EnergyImpactLookups[Statewide Offering ID]=$B3709)*(EnergyImpactLookups[BldgType]=$C3709)*(EnergyImpactLookups[BldgVint]=$D3709)*(EnergyImpactLookups[BldgLoc]=$E3709),0))</f>
        <v/>
      </c>
      <c r="P3709" t="str" cm="1">
        <f t="array" ref="P3709">INDEX(EnergyImpactLookups[APreWBkW-EAD_style],MATCH(1,(EnergyImpactLookups[Statewide Offering ID]=$B3709)*(EnergyImpactLookups[BldgType]=$C3709)*(EnergyImpactLookups[BldgVint]=$D3709)*(EnergyImpactLookups[BldgLoc]=$E3709),0))</f>
        <v/>
      </c>
      <c r="Q3709" cm="1">
        <f t="array" ref="Q3709">INDEX(EnergyImpactLookups[APreWBtherm],MATCH(1,(EnergyImpactLookups[Statewide Offering ID]=$B3709)*(EnergyImpactLookups[BldgType]=$C3709)*(EnergyImpactLookups[BldgVint]=$D3709)*(EnergyImpactLookups[BldgLoc]=$E3709),0))</f>
        <v>0</v>
      </c>
      <c r="R3709" cm="1">
        <f t="array" ref="R3709">INDEX(EnergyImpactLookups[AStdWBkWh],MATCH(1,(EnergyImpactLookups[Statewide Offering ID]=$B3709)*(EnergyImpactLookups[BldgType]=$C3709)*(EnergyImpactLookups[BldgVint]=$D3709)*(EnergyImpactLookups[BldgLoc]=$E3709),0))</f>
        <v>232.35640000000001</v>
      </c>
      <c r="S3709" cm="1">
        <f t="array" ref="S3709">INDEX(EnergyImpactLookups[AStdWBkW],MATCH(1,(EnergyImpactLookups[Statewide Offering ID]=$B3709)*(EnergyImpactLookups[BldgType]=$C3709)*(EnergyImpactLookups[BldgVint]=$D3709)*(EnergyImpactLookups[BldgLoc]=$E3709),0))</f>
        <v>0.23180000000000001</v>
      </c>
      <c r="T3709" cm="1">
        <f t="array" ref="T3709">INDEX(EnergyImpactLookups[AStdWBtherm],MATCH(1,(EnergyImpactLookups[Statewide Offering ID]=$B3709)*(EnergyImpactLookups[BldgType]=$C3709)*(EnergyImpactLookups[BldgVint]=$D3709)*(EnergyImpactLookups[BldgLoc]=$E3709),0))</f>
        <v>0</v>
      </c>
    </row>
    <row r="3710" spans="1:20" x14ac:dyDescent="0.3">
      <c r="A3710" t="s">
        <v>95</v>
      </c>
      <c r="B3710" t="s">
        <v>230</v>
      </c>
      <c r="C3710" t="s">
        <v>127</v>
      </c>
      <c r="D3710" t="s">
        <v>752</v>
      </c>
      <c r="E3710" t="s">
        <v>115</v>
      </c>
      <c r="F3710" t="s">
        <v>129</v>
      </c>
      <c r="G3710" t="s">
        <v>231</v>
      </c>
      <c r="H3710" t="s">
        <v>232</v>
      </c>
      <c r="I3710" t="s">
        <v>65</v>
      </c>
      <c r="J3710" s="1">
        <v>44172</v>
      </c>
      <c r="K3710" t="s">
        <v>100</v>
      </c>
      <c r="L3710">
        <v>1</v>
      </c>
      <c r="O3710" t="str" cm="1">
        <f t="array" ref="O3710">INDEX(EnergyImpactLookups[APreWBkWh-EAD_style],MATCH(1,(EnergyImpactLookups[Statewide Offering ID]=$B3710)*(EnergyImpactLookups[BldgType]=$C3710)*(EnergyImpactLookups[BldgVint]=$D3710)*(EnergyImpactLookups[BldgLoc]=$E3710),0))</f>
        <v/>
      </c>
      <c r="P3710" t="str" cm="1">
        <f t="array" ref="P3710">INDEX(EnergyImpactLookups[APreWBkW-EAD_style],MATCH(1,(EnergyImpactLookups[Statewide Offering ID]=$B3710)*(EnergyImpactLookups[BldgType]=$C3710)*(EnergyImpactLookups[BldgVint]=$D3710)*(EnergyImpactLookups[BldgLoc]=$E3710),0))</f>
        <v/>
      </c>
      <c r="Q3710" cm="1">
        <f t="array" ref="Q3710">INDEX(EnergyImpactLookups[APreWBtherm],MATCH(1,(EnergyImpactLookups[Statewide Offering ID]=$B3710)*(EnergyImpactLookups[BldgType]=$C3710)*(EnergyImpactLookups[BldgVint]=$D3710)*(EnergyImpactLookups[BldgLoc]=$E3710),0))</f>
        <v>0</v>
      </c>
      <c r="R3710" cm="1">
        <f t="array" ref="R3710">INDEX(EnergyImpactLookups[AStdWBkWh],MATCH(1,(EnergyImpactLookups[Statewide Offering ID]=$B3710)*(EnergyImpactLookups[BldgType]=$C3710)*(EnergyImpactLookups[BldgVint]=$D3710)*(EnergyImpactLookups[BldgLoc]=$E3710),0))</f>
        <v>149.6343</v>
      </c>
      <c r="S3710" cm="1">
        <f t="array" ref="S3710">INDEX(EnergyImpactLookups[AStdWBkW],MATCH(1,(EnergyImpactLookups[Statewide Offering ID]=$B3710)*(EnergyImpactLookups[BldgType]=$C3710)*(EnergyImpactLookups[BldgVint]=$D3710)*(EnergyImpactLookups[BldgLoc]=$E3710),0))</f>
        <v>0.2069</v>
      </c>
      <c r="T3710" cm="1">
        <f t="array" ref="T3710">INDEX(EnergyImpactLookups[AStdWBtherm],MATCH(1,(EnergyImpactLookups[Statewide Offering ID]=$B3710)*(EnergyImpactLookups[BldgType]=$C3710)*(EnergyImpactLookups[BldgVint]=$D3710)*(EnergyImpactLookups[BldgLoc]=$E3710),0))</f>
        <v>0</v>
      </c>
    </row>
    <row r="3711" spans="1:20" x14ac:dyDescent="0.3">
      <c r="A3711" t="s">
        <v>95</v>
      </c>
      <c r="B3711" t="s">
        <v>230</v>
      </c>
      <c r="C3711" t="s">
        <v>127</v>
      </c>
      <c r="D3711" t="s">
        <v>752</v>
      </c>
      <c r="E3711" t="s">
        <v>116</v>
      </c>
      <c r="F3711" t="s">
        <v>129</v>
      </c>
      <c r="G3711" t="s">
        <v>231</v>
      </c>
      <c r="H3711" t="s">
        <v>232</v>
      </c>
      <c r="I3711" t="s">
        <v>65</v>
      </c>
      <c r="J3711" s="1">
        <v>44172</v>
      </c>
      <c r="K3711" t="s">
        <v>100</v>
      </c>
      <c r="L3711">
        <v>1</v>
      </c>
      <c r="O3711" t="str" cm="1">
        <f t="array" ref="O3711">INDEX(EnergyImpactLookups[APreWBkWh-EAD_style],MATCH(1,(EnergyImpactLookups[Statewide Offering ID]=$B3711)*(EnergyImpactLookups[BldgType]=$C3711)*(EnergyImpactLookups[BldgVint]=$D3711)*(EnergyImpactLookups[BldgLoc]=$E3711),0))</f>
        <v/>
      </c>
      <c r="P3711" t="str" cm="1">
        <f t="array" ref="P3711">INDEX(EnergyImpactLookups[APreWBkW-EAD_style],MATCH(1,(EnergyImpactLookups[Statewide Offering ID]=$B3711)*(EnergyImpactLookups[BldgType]=$C3711)*(EnergyImpactLookups[BldgVint]=$D3711)*(EnergyImpactLookups[BldgLoc]=$E3711),0))</f>
        <v/>
      </c>
      <c r="Q3711" cm="1">
        <f t="array" ref="Q3711">INDEX(EnergyImpactLookups[APreWBtherm],MATCH(1,(EnergyImpactLookups[Statewide Offering ID]=$B3711)*(EnergyImpactLookups[BldgType]=$C3711)*(EnergyImpactLookups[BldgVint]=$D3711)*(EnergyImpactLookups[BldgLoc]=$E3711),0))</f>
        <v>0</v>
      </c>
      <c r="R3711" cm="1">
        <f t="array" ref="R3711">INDEX(EnergyImpactLookups[AStdWBkWh],MATCH(1,(EnergyImpactLookups[Statewide Offering ID]=$B3711)*(EnergyImpactLookups[BldgType]=$C3711)*(EnergyImpactLookups[BldgVint]=$D3711)*(EnergyImpactLookups[BldgLoc]=$E3711),0))</f>
        <v>263.05130000000003</v>
      </c>
      <c r="S3711" cm="1">
        <f t="array" ref="S3711">INDEX(EnergyImpactLookups[AStdWBkW],MATCH(1,(EnergyImpactLookups[Statewide Offering ID]=$B3711)*(EnergyImpactLookups[BldgType]=$C3711)*(EnergyImpactLookups[BldgVint]=$D3711)*(EnergyImpactLookups[BldgLoc]=$E3711),0))</f>
        <v>0.22700000000000001</v>
      </c>
      <c r="T3711" cm="1">
        <f t="array" ref="T3711">INDEX(EnergyImpactLookups[AStdWBtherm],MATCH(1,(EnergyImpactLookups[Statewide Offering ID]=$B3711)*(EnergyImpactLookups[BldgType]=$C3711)*(EnergyImpactLookups[BldgVint]=$D3711)*(EnergyImpactLookups[BldgLoc]=$E3711),0))</f>
        <v>0</v>
      </c>
    </row>
    <row r="3712" spans="1:20" x14ac:dyDescent="0.3">
      <c r="A3712" t="s">
        <v>95</v>
      </c>
      <c r="B3712" t="s">
        <v>230</v>
      </c>
      <c r="C3712" t="s">
        <v>127</v>
      </c>
      <c r="D3712" t="s">
        <v>752</v>
      </c>
      <c r="E3712" t="s">
        <v>117</v>
      </c>
      <c r="F3712" t="s">
        <v>129</v>
      </c>
      <c r="G3712" t="s">
        <v>231</v>
      </c>
      <c r="H3712" t="s">
        <v>232</v>
      </c>
      <c r="I3712" t="s">
        <v>65</v>
      </c>
      <c r="J3712" s="1">
        <v>44172</v>
      </c>
      <c r="K3712" t="s">
        <v>100</v>
      </c>
      <c r="L3712">
        <v>1</v>
      </c>
      <c r="O3712" t="str" cm="1">
        <f t="array" ref="O3712">INDEX(EnergyImpactLookups[APreWBkWh-EAD_style],MATCH(1,(EnergyImpactLookups[Statewide Offering ID]=$B3712)*(EnergyImpactLookups[BldgType]=$C3712)*(EnergyImpactLookups[BldgVint]=$D3712)*(EnergyImpactLookups[BldgLoc]=$E3712),0))</f>
        <v/>
      </c>
      <c r="P3712" t="str" cm="1">
        <f t="array" ref="P3712">INDEX(EnergyImpactLookups[APreWBkW-EAD_style],MATCH(1,(EnergyImpactLookups[Statewide Offering ID]=$B3712)*(EnergyImpactLookups[BldgType]=$C3712)*(EnergyImpactLookups[BldgVint]=$D3712)*(EnergyImpactLookups[BldgLoc]=$E3712),0))</f>
        <v/>
      </c>
      <c r="Q3712" cm="1">
        <f t="array" ref="Q3712">INDEX(EnergyImpactLookups[APreWBtherm],MATCH(1,(EnergyImpactLookups[Statewide Offering ID]=$B3712)*(EnergyImpactLookups[BldgType]=$C3712)*(EnergyImpactLookups[BldgVint]=$D3712)*(EnergyImpactLookups[BldgLoc]=$E3712),0))</f>
        <v>0</v>
      </c>
      <c r="R3712" cm="1">
        <f t="array" ref="R3712">INDEX(EnergyImpactLookups[AStdWBkWh],MATCH(1,(EnergyImpactLookups[Statewide Offering ID]=$B3712)*(EnergyImpactLookups[BldgType]=$C3712)*(EnergyImpactLookups[BldgVint]=$D3712)*(EnergyImpactLookups[BldgLoc]=$E3712),0))</f>
        <v>226.56549999999999</v>
      </c>
      <c r="S3712" cm="1">
        <f t="array" ref="S3712">INDEX(EnergyImpactLookups[AStdWBkW],MATCH(1,(EnergyImpactLookups[Statewide Offering ID]=$B3712)*(EnergyImpactLookups[BldgType]=$C3712)*(EnergyImpactLookups[BldgVint]=$D3712)*(EnergyImpactLookups[BldgLoc]=$E3712),0))</f>
        <v>0.2175</v>
      </c>
      <c r="T3712" cm="1">
        <f t="array" ref="T3712">INDEX(EnergyImpactLookups[AStdWBtherm],MATCH(1,(EnergyImpactLookups[Statewide Offering ID]=$B3712)*(EnergyImpactLookups[BldgType]=$C3712)*(EnergyImpactLookups[BldgVint]=$D3712)*(EnergyImpactLookups[BldgLoc]=$E3712),0))</f>
        <v>0</v>
      </c>
    </row>
    <row r="3713" spans="1:20" x14ac:dyDescent="0.3">
      <c r="A3713" t="s">
        <v>95</v>
      </c>
      <c r="B3713" t="s">
        <v>230</v>
      </c>
      <c r="C3713" t="s">
        <v>127</v>
      </c>
      <c r="D3713" t="s">
        <v>752</v>
      </c>
      <c r="E3713" t="s">
        <v>118</v>
      </c>
      <c r="F3713" t="s">
        <v>129</v>
      </c>
      <c r="G3713" t="s">
        <v>231</v>
      </c>
      <c r="H3713" t="s">
        <v>232</v>
      </c>
      <c r="I3713" t="s">
        <v>65</v>
      </c>
      <c r="J3713" s="1">
        <v>44172</v>
      </c>
      <c r="K3713" t="s">
        <v>100</v>
      </c>
      <c r="L3713">
        <v>1</v>
      </c>
      <c r="O3713" t="str" cm="1">
        <f t="array" ref="O3713">INDEX(EnergyImpactLookups[APreWBkWh-EAD_style],MATCH(1,(EnergyImpactLookups[Statewide Offering ID]=$B3713)*(EnergyImpactLookups[BldgType]=$C3713)*(EnergyImpactLookups[BldgVint]=$D3713)*(EnergyImpactLookups[BldgLoc]=$E3713),0))</f>
        <v/>
      </c>
      <c r="P3713" t="str" cm="1">
        <f t="array" ref="P3713">INDEX(EnergyImpactLookups[APreWBkW-EAD_style],MATCH(1,(EnergyImpactLookups[Statewide Offering ID]=$B3713)*(EnergyImpactLookups[BldgType]=$C3713)*(EnergyImpactLookups[BldgVint]=$D3713)*(EnergyImpactLookups[BldgLoc]=$E3713),0))</f>
        <v/>
      </c>
      <c r="Q3713" cm="1">
        <f t="array" ref="Q3713">INDEX(EnergyImpactLookups[APreWBtherm],MATCH(1,(EnergyImpactLookups[Statewide Offering ID]=$B3713)*(EnergyImpactLookups[BldgType]=$C3713)*(EnergyImpactLookups[BldgVint]=$D3713)*(EnergyImpactLookups[BldgLoc]=$E3713),0))</f>
        <v>0</v>
      </c>
      <c r="R3713" cm="1">
        <f t="array" ref="R3713">INDEX(EnergyImpactLookups[AStdWBkWh],MATCH(1,(EnergyImpactLookups[Statewide Offering ID]=$B3713)*(EnergyImpactLookups[BldgType]=$C3713)*(EnergyImpactLookups[BldgVint]=$D3713)*(EnergyImpactLookups[BldgLoc]=$E3713),0))</f>
        <v>372.28800000000001</v>
      </c>
      <c r="S3713" cm="1">
        <f t="array" ref="S3713">INDEX(EnergyImpactLookups[AStdWBkW],MATCH(1,(EnergyImpactLookups[Statewide Offering ID]=$B3713)*(EnergyImpactLookups[BldgType]=$C3713)*(EnergyImpactLookups[BldgVint]=$D3713)*(EnergyImpactLookups[BldgLoc]=$E3713),0))</f>
        <v>0.24479999999999999</v>
      </c>
      <c r="T3713" cm="1">
        <f t="array" ref="T3713">INDEX(EnergyImpactLookups[AStdWBtherm],MATCH(1,(EnergyImpactLookups[Statewide Offering ID]=$B3713)*(EnergyImpactLookups[BldgType]=$C3713)*(EnergyImpactLookups[BldgVint]=$D3713)*(EnergyImpactLookups[BldgLoc]=$E3713),0))</f>
        <v>0</v>
      </c>
    </row>
    <row r="3714" spans="1:20" x14ac:dyDescent="0.3">
      <c r="A3714" t="s">
        <v>95</v>
      </c>
      <c r="B3714" t="s">
        <v>230</v>
      </c>
      <c r="C3714" t="s">
        <v>127</v>
      </c>
      <c r="D3714" t="s">
        <v>752</v>
      </c>
      <c r="E3714" t="s">
        <v>119</v>
      </c>
      <c r="F3714" t="s">
        <v>129</v>
      </c>
      <c r="G3714" t="s">
        <v>231</v>
      </c>
      <c r="H3714" t="s">
        <v>232</v>
      </c>
      <c r="I3714" t="s">
        <v>65</v>
      </c>
      <c r="J3714" s="1">
        <v>44172</v>
      </c>
      <c r="K3714" t="s">
        <v>100</v>
      </c>
      <c r="L3714">
        <v>1</v>
      </c>
      <c r="O3714" t="str" cm="1">
        <f t="array" ref="O3714">INDEX(EnergyImpactLookups[APreWBkWh-EAD_style],MATCH(1,(EnergyImpactLookups[Statewide Offering ID]=$B3714)*(EnergyImpactLookups[BldgType]=$C3714)*(EnergyImpactLookups[BldgVint]=$D3714)*(EnergyImpactLookups[BldgLoc]=$E3714),0))</f>
        <v/>
      </c>
      <c r="P3714" t="str" cm="1">
        <f t="array" ref="P3714">INDEX(EnergyImpactLookups[APreWBkW-EAD_style],MATCH(1,(EnergyImpactLookups[Statewide Offering ID]=$B3714)*(EnergyImpactLookups[BldgType]=$C3714)*(EnergyImpactLookups[BldgVint]=$D3714)*(EnergyImpactLookups[BldgLoc]=$E3714),0))</f>
        <v/>
      </c>
      <c r="Q3714" cm="1">
        <f t="array" ref="Q3714">INDEX(EnergyImpactLookups[APreWBtherm],MATCH(1,(EnergyImpactLookups[Statewide Offering ID]=$B3714)*(EnergyImpactLookups[BldgType]=$C3714)*(EnergyImpactLookups[BldgVint]=$D3714)*(EnergyImpactLookups[BldgLoc]=$E3714),0))</f>
        <v>0</v>
      </c>
      <c r="R3714" cm="1">
        <f t="array" ref="R3714">INDEX(EnergyImpactLookups[AStdWBkWh],MATCH(1,(EnergyImpactLookups[Statewide Offering ID]=$B3714)*(EnergyImpactLookups[BldgType]=$C3714)*(EnergyImpactLookups[BldgVint]=$D3714)*(EnergyImpactLookups[BldgLoc]=$E3714),0))</f>
        <v>56.441299999999998</v>
      </c>
      <c r="S3714" cm="1">
        <f t="array" ref="S3714">INDEX(EnergyImpactLookups[AStdWBkW],MATCH(1,(EnergyImpactLookups[Statewide Offering ID]=$B3714)*(EnergyImpactLookups[BldgType]=$C3714)*(EnergyImpactLookups[BldgVint]=$D3714)*(EnergyImpactLookups[BldgLoc]=$E3714),0))</f>
        <v>9.5100000000000004E-2</v>
      </c>
      <c r="T3714" cm="1">
        <f t="array" ref="T3714">INDEX(EnergyImpactLookups[AStdWBtherm],MATCH(1,(EnergyImpactLookups[Statewide Offering ID]=$B3714)*(EnergyImpactLookups[BldgType]=$C3714)*(EnergyImpactLookups[BldgVint]=$D3714)*(EnergyImpactLookups[BldgLoc]=$E3714),0))</f>
        <v>0</v>
      </c>
    </row>
    <row r="3715" spans="1:20" x14ac:dyDescent="0.3">
      <c r="A3715" t="s">
        <v>95</v>
      </c>
      <c r="B3715" t="s">
        <v>230</v>
      </c>
      <c r="C3715" t="s">
        <v>130</v>
      </c>
      <c r="D3715" t="s">
        <v>752</v>
      </c>
      <c r="E3715" t="s">
        <v>99</v>
      </c>
      <c r="F3715" t="s">
        <v>129</v>
      </c>
      <c r="G3715" t="s">
        <v>231</v>
      </c>
      <c r="H3715" t="s">
        <v>232</v>
      </c>
      <c r="I3715" t="s">
        <v>65</v>
      </c>
      <c r="J3715" s="1">
        <v>44172</v>
      </c>
      <c r="K3715" t="s">
        <v>100</v>
      </c>
      <c r="L3715">
        <v>1</v>
      </c>
      <c r="O3715" t="str" cm="1">
        <f t="array" ref="O3715">INDEX(EnergyImpactLookups[APreWBkWh-EAD_style],MATCH(1,(EnergyImpactLookups[Statewide Offering ID]=$B3715)*(EnergyImpactLookups[BldgType]=$C3715)*(EnergyImpactLookups[BldgVint]=$D3715)*(EnergyImpactLookups[BldgLoc]=$E3715),0))</f>
        <v/>
      </c>
      <c r="P3715" t="str" cm="1">
        <f t="array" ref="P3715">INDEX(EnergyImpactLookups[APreWBkW-EAD_style],MATCH(1,(EnergyImpactLookups[Statewide Offering ID]=$B3715)*(EnergyImpactLookups[BldgType]=$C3715)*(EnergyImpactLookups[BldgVint]=$D3715)*(EnergyImpactLookups[BldgLoc]=$E3715),0))</f>
        <v/>
      </c>
      <c r="Q3715" cm="1">
        <f t="array" ref="Q3715">INDEX(EnergyImpactLookups[APreWBtherm],MATCH(1,(EnergyImpactLookups[Statewide Offering ID]=$B3715)*(EnergyImpactLookups[BldgType]=$C3715)*(EnergyImpactLookups[BldgVint]=$D3715)*(EnergyImpactLookups[BldgLoc]=$E3715),0))</f>
        <v>0</v>
      </c>
      <c r="R3715" cm="1">
        <f t="array" ref="R3715">INDEX(EnergyImpactLookups[AStdWBkWh],MATCH(1,(EnergyImpactLookups[Statewide Offering ID]=$B3715)*(EnergyImpactLookups[BldgType]=$C3715)*(EnergyImpactLookups[BldgVint]=$D3715)*(EnergyImpactLookups[BldgLoc]=$E3715),0))</f>
        <v>24.3735</v>
      </c>
      <c r="S3715" cm="1">
        <f t="array" ref="S3715">INDEX(EnergyImpactLookups[AStdWBkW],MATCH(1,(EnergyImpactLookups[Statewide Offering ID]=$B3715)*(EnergyImpactLookups[BldgType]=$C3715)*(EnergyImpactLookups[BldgVint]=$D3715)*(EnergyImpactLookups[BldgLoc]=$E3715),0))</f>
        <v>2.5999999999999999E-3</v>
      </c>
      <c r="T3715" cm="1">
        <f t="array" ref="T3715">INDEX(EnergyImpactLookups[AStdWBtherm],MATCH(1,(EnergyImpactLookups[Statewide Offering ID]=$B3715)*(EnergyImpactLookups[BldgType]=$C3715)*(EnergyImpactLookups[BldgVint]=$D3715)*(EnergyImpactLookups[BldgLoc]=$E3715),0))</f>
        <v>0</v>
      </c>
    </row>
    <row r="3716" spans="1:20" x14ac:dyDescent="0.3">
      <c r="A3716" t="s">
        <v>95</v>
      </c>
      <c r="B3716" t="s">
        <v>230</v>
      </c>
      <c r="C3716" t="s">
        <v>130</v>
      </c>
      <c r="D3716" t="s">
        <v>752</v>
      </c>
      <c r="E3716" t="s">
        <v>103</v>
      </c>
      <c r="F3716" t="s">
        <v>129</v>
      </c>
      <c r="G3716" t="s">
        <v>231</v>
      </c>
      <c r="H3716" t="s">
        <v>232</v>
      </c>
      <c r="I3716" t="s">
        <v>65</v>
      </c>
      <c r="J3716" s="1">
        <v>44172</v>
      </c>
      <c r="K3716" t="s">
        <v>100</v>
      </c>
      <c r="L3716">
        <v>1</v>
      </c>
      <c r="O3716" t="str" cm="1">
        <f t="array" ref="O3716">INDEX(EnergyImpactLookups[APreWBkWh-EAD_style],MATCH(1,(EnergyImpactLookups[Statewide Offering ID]=$B3716)*(EnergyImpactLookups[BldgType]=$C3716)*(EnergyImpactLookups[BldgVint]=$D3716)*(EnergyImpactLookups[BldgLoc]=$E3716),0))</f>
        <v/>
      </c>
      <c r="P3716" t="str" cm="1">
        <f t="array" ref="P3716">INDEX(EnergyImpactLookups[APreWBkW-EAD_style],MATCH(1,(EnergyImpactLookups[Statewide Offering ID]=$B3716)*(EnergyImpactLookups[BldgType]=$C3716)*(EnergyImpactLookups[BldgVint]=$D3716)*(EnergyImpactLookups[BldgLoc]=$E3716),0))</f>
        <v/>
      </c>
      <c r="Q3716" cm="1">
        <f t="array" ref="Q3716">INDEX(EnergyImpactLookups[APreWBtherm],MATCH(1,(EnergyImpactLookups[Statewide Offering ID]=$B3716)*(EnergyImpactLookups[BldgType]=$C3716)*(EnergyImpactLookups[BldgVint]=$D3716)*(EnergyImpactLookups[BldgLoc]=$E3716),0))</f>
        <v>0</v>
      </c>
      <c r="R3716" cm="1">
        <f t="array" ref="R3716">INDEX(EnergyImpactLookups[AStdWBkWh],MATCH(1,(EnergyImpactLookups[Statewide Offering ID]=$B3716)*(EnergyImpactLookups[BldgType]=$C3716)*(EnergyImpactLookups[BldgVint]=$D3716)*(EnergyImpactLookups[BldgLoc]=$E3716),0))</f>
        <v>70.803100000000001</v>
      </c>
      <c r="S3716" cm="1">
        <f t="array" ref="S3716">INDEX(EnergyImpactLookups[AStdWBkW],MATCH(1,(EnergyImpactLookups[Statewide Offering ID]=$B3716)*(EnergyImpactLookups[BldgType]=$C3716)*(EnergyImpactLookups[BldgVint]=$D3716)*(EnergyImpactLookups[BldgLoc]=$E3716),0))</f>
        <v>0.1517</v>
      </c>
      <c r="T3716" cm="1">
        <f t="array" ref="T3716">INDEX(EnergyImpactLookups[AStdWBtherm],MATCH(1,(EnergyImpactLookups[Statewide Offering ID]=$B3716)*(EnergyImpactLookups[BldgType]=$C3716)*(EnergyImpactLookups[BldgVint]=$D3716)*(EnergyImpactLookups[BldgLoc]=$E3716),0))</f>
        <v>0</v>
      </c>
    </row>
    <row r="3717" spans="1:20" x14ac:dyDescent="0.3">
      <c r="A3717" t="s">
        <v>95</v>
      </c>
      <c r="B3717" t="s">
        <v>230</v>
      </c>
      <c r="C3717" t="s">
        <v>130</v>
      </c>
      <c r="D3717" t="s">
        <v>752</v>
      </c>
      <c r="E3717" t="s">
        <v>104</v>
      </c>
      <c r="F3717" t="s">
        <v>129</v>
      </c>
      <c r="G3717" t="s">
        <v>231</v>
      </c>
      <c r="H3717" t="s">
        <v>232</v>
      </c>
      <c r="I3717" t="s">
        <v>65</v>
      </c>
      <c r="J3717" s="1">
        <v>44172</v>
      </c>
      <c r="K3717" t="s">
        <v>100</v>
      </c>
      <c r="L3717">
        <v>1</v>
      </c>
      <c r="O3717" t="str" cm="1">
        <f t="array" ref="O3717">INDEX(EnergyImpactLookups[APreWBkWh-EAD_style],MATCH(1,(EnergyImpactLookups[Statewide Offering ID]=$B3717)*(EnergyImpactLookups[BldgType]=$C3717)*(EnergyImpactLookups[BldgVint]=$D3717)*(EnergyImpactLookups[BldgLoc]=$E3717),0))</f>
        <v/>
      </c>
      <c r="P3717" t="str" cm="1">
        <f t="array" ref="P3717">INDEX(EnergyImpactLookups[APreWBkW-EAD_style],MATCH(1,(EnergyImpactLookups[Statewide Offering ID]=$B3717)*(EnergyImpactLookups[BldgType]=$C3717)*(EnergyImpactLookups[BldgVint]=$D3717)*(EnergyImpactLookups[BldgLoc]=$E3717),0))</f>
        <v/>
      </c>
      <c r="Q3717" cm="1">
        <f t="array" ref="Q3717">INDEX(EnergyImpactLookups[APreWBtherm],MATCH(1,(EnergyImpactLookups[Statewide Offering ID]=$B3717)*(EnergyImpactLookups[BldgType]=$C3717)*(EnergyImpactLookups[BldgVint]=$D3717)*(EnergyImpactLookups[BldgLoc]=$E3717),0))</f>
        <v>0</v>
      </c>
      <c r="R3717" cm="1">
        <f t="array" ref="R3717">INDEX(EnergyImpactLookups[AStdWBkWh],MATCH(1,(EnergyImpactLookups[Statewide Offering ID]=$B3717)*(EnergyImpactLookups[BldgType]=$C3717)*(EnergyImpactLookups[BldgVint]=$D3717)*(EnergyImpactLookups[BldgLoc]=$E3717),0))</f>
        <v>27.609500000000001</v>
      </c>
      <c r="S3717" cm="1">
        <f t="array" ref="S3717">INDEX(EnergyImpactLookups[AStdWBkW],MATCH(1,(EnergyImpactLookups[Statewide Offering ID]=$B3717)*(EnergyImpactLookups[BldgType]=$C3717)*(EnergyImpactLookups[BldgVint]=$D3717)*(EnergyImpactLookups[BldgLoc]=$E3717),0))</f>
        <v>5.7599999999999998E-2</v>
      </c>
      <c r="T3717" cm="1">
        <f t="array" ref="T3717">INDEX(EnergyImpactLookups[AStdWBtherm],MATCH(1,(EnergyImpactLookups[Statewide Offering ID]=$B3717)*(EnergyImpactLookups[BldgType]=$C3717)*(EnergyImpactLookups[BldgVint]=$D3717)*(EnergyImpactLookups[BldgLoc]=$E3717),0))</f>
        <v>0</v>
      </c>
    </row>
    <row r="3718" spans="1:20" x14ac:dyDescent="0.3">
      <c r="A3718" t="s">
        <v>95</v>
      </c>
      <c r="B3718" t="s">
        <v>230</v>
      </c>
      <c r="C3718" t="s">
        <v>130</v>
      </c>
      <c r="D3718" t="s">
        <v>752</v>
      </c>
      <c r="E3718" t="s">
        <v>105</v>
      </c>
      <c r="F3718" t="s">
        <v>129</v>
      </c>
      <c r="G3718" t="s">
        <v>231</v>
      </c>
      <c r="H3718" t="s">
        <v>232</v>
      </c>
      <c r="I3718" t="s">
        <v>65</v>
      </c>
      <c r="J3718" s="1">
        <v>44172</v>
      </c>
      <c r="K3718" t="s">
        <v>100</v>
      </c>
      <c r="L3718">
        <v>1</v>
      </c>
      <c r="O3718" t="str" cm="1">
        <f t="array" ref="O3718">INDEX(EnergyImpactLookups[APreWBkWh-EAD_style],MATCH(1,(EnergyImpactLookups[Statewide Offering ID]=$B3718)*(EnergyImpactLookups[BldgType]=$C3718)*(EnergyImpactLookups[BldgVint]=$D3718)*(EnergyImpactLookups[BldgLoc]=$E3718),0))</f>
        <v/>
      </c>
      <c r="P3718" t="str" cm="1">
        <f t="array" ref="P3718">INDEX(EnergyImpactLookups[APreWBkW-EAD_style],MATCH(1,(EnergyImpactLookups[Statewide Offering ID]=$B3718)*(EnergyImpactLookups[BldgType]=$C3718)*(EnergyImpactLookups[BldgVint]=$D3718)*(EnergyImpactLookups[BldgLoc]=$E3718),0))</f>
        <v/>
      </c>
      <c r="Q3718" cm="1">
        <f t="array" ref="Q3718">INDEX(EnergyImpactLookups[APreWBtherm],MATCH(1,(EnergyImpactLookups[Statewide Offering ID]=$B3718)*(EnergyImpactLookups[BldgType]=$C3718)*(EnergyImpactLookups[BldgVint]=$D3718)*(EnergyImpactLookups[BldgLoc]=$E3718),0))</f>
        <v>0</v>
      </c>
      <c r="R3718" cm="1">
        <f t="array" ref="R3718">INDEX(EnergyImpactLookups[AStdWBkWh],MATCH(1,(EnergyImpactLookups[Statewide Offering ID]=$B3718)*(EnergyImpactLookups[BldgType]=$C3718)*(EnergyImpactLookups[BldgVint]=$D3718)*(EnergyImpactLookups[BldgLoc]=$E3718),0))</f>
        <v>148.5247</v>
      </c>
      <c r="S3718" cm="1">
        <f t="array" ref="S3718">INDEX(EnergyImpactLookups[AStdWBkW],MATCH(1,(EnergyImpactLookups[Statewide Offering ID]=$B3718)*(EnergyImpactLookups[BldgType]=$C3718)*(EnergyImpactLookups[BldgVint]=$D3718)*(EnergyImpactLookups[BldgLoc]=$E3718),0))</f>
        <v>0.22869999999999999</v>
      </c>
      <c r="T3718" cm="1">
        <f t="array" ref="T3718">INDEX(EnergyImpactLookups[AStdWBtherm],MATCH(1,(EnergyImpactLookups[Statewide Offering ID]=$B3718)*(EnergyImpactLookups[BldgType]=$C3718)*(EnergyImpactLookups[BldgVint]=$D3718)*(EnergyImpactLookups[BldgLoc]=$E3718),0))</f>
        <v>0</v>
      </c>
    </row>
    <row r="3719" spans="1:20" x14ac:dyDescent="0.3">
      <c r="A3719" t="s">
        <v>95</v>
      </c>
      <c r="B3719" t="s">
        <v>230</v>
      </c>
      <c r="C3719" t="s">
        <v>130</v>
      </c>
      <c r="D3719" t="s">
        <v>752</v>
      </c>
      <c r="E3719" t="s">
        <v>106</v>
      </c>
      <c r="F3719" t="s">
        <v>129</v>
      </c>
      <c r="G3719" t="s">
        <v>231</v>
      </c>
      <c r="H3719" t="s">
        <v>232</v>
      </c>
      <c r="I3719" t="s">
        <v>65</v>
      </c>
      <c r="J3719" s="1">
        <v>44172</v>
      </c>
      <c r="K3719" t="s">
        <v>100</v>
      </c>
      <c r="L3719">
        <v>1</v>
      </c>
      <c r="O3719" t="str" cm="1">
        <f t="array" ref="O3719">INDEX(EnergyImpactLookups[APreWBkWh-EAD_style],MATCH(1,(EnergyImpactLookups[Statewide Offering ID]=$B3719)*(EnergyImpactLookups[BldgType]=$C3719)*(EnergyImpactLookups[BldgVint]=$D3719)*(EnergyImpactLookups[BldgLoc]=$E3719),0))</f>
        <v/>
      </c>
      <c r="P3719" t="str" cm="1">
        <f t="array" ref="P3719">INDEX(EnergyImpactLookups[APreWBkW-EAD_style],MATCH(1,(EnergyImpactLookups[Statewide Offering ID]=$B3719)*(EnergyImpactLookups[BldgType]=$C3719)*(EnergyImpactLookups[BldgVint]=$D3719)*(EnergyImpactLookups[BldgLoc]=$E3719),0))</f>
        <v/>
      </c>
      <c r="Q3719" cm="1">
        <f t="array" ref="Q3719">INDEX(EnergyImpactLookups[APreWBtherm],MATCH(1,(EnergyImpactLookups[Statewide Offering ID]=$B3719)*(EnergyImpactLookups[BldgType]=$C3719)*(EnergyImpactLookups[BldgVint]=$D3719)*(EnergyImpactLookups[BldgLoc]=$E3719),0))</f>
        <v>0</v>
      </c>
      <c r="R3719" cm="1">
        <f t="array" ref="R3719">INDEX(EnergyImpactLookups[AStdWBkWh],MATCH(1,(EnergyImpactLookups[Statewide Offering ID]=$B3719)*(EnergyImpactLookups[BldgType]=$C3719)*(EnergyImpactLookups[BldgVint]=$D3719)*(EnergyImpactLookups[BldgLoc]=$E3719),0))</f>
        <v>25.400400000000001</v>
      </c>
      <c r="S3719" cm="1">
        <f t="array" ref="S3719">INDEX(EnergyImpactLookups[AStdWBkW],MATCH(1,(EnergyImpactLookups[Statewide Offering ID]=$B3719)*(EnergyImpactLookups[BldgType]=$C3719)*(EnergyImpactLookups[BldgVint]=$D3719)*(EnergyImpactLookups[BldgLoc]=$E3719),0))</f>
        <v>2.53E-2</v>
      </c>
      <c r="T3719" cm="1">
        <f t="array" ref="T3719">INDEX(EnergyImpactLookups[AStdWBtherm],MATCH(1,(EnergyImpactLookups[Statewide Offering ID]=$B3719)*(EnergyImpactLookups[BldgType]=$C3719)*(EnergyImpactLookups[BldgVint]=$D3719)*(EnergyImpactLookups[BldgLoc]=$E3719),0))</f>
        <v>0</v>
      </c>
    </row>
    <row r="3720" spans="1:20" x14ac:dyDescent="0.3">
      <c r="A3720" t="s">
        <v>95</v>
      </c>
      <c r="B3720" t="s">
        <v>230</v>
      </c>
      <c r="C3720" t="s">
        <v>130</v>
      </c>
      <c r="D3720" t="s">
        <v>752</v>
      </c>
      <c r="E3720" t="s">
        <v>107</v>
      </c>
      <c r="F3720" t="s">
        <v>129</v>
      </c>
      <c r="G3720" t="s">
        <v>231</v>
      </c>
      <c r="H3720" t="s">
        <v>232</v>
      </c>
      <c r="I3720" t="s">
        <v>65</v>
      </c>
      <c r="J3720" s="1">
        <v>44172</v>
      </c>
      <c r="K3720" t="s">
        <v>100</v>
      </c>
      <c r="L3720">
        <v>1</v>
      </c>
      <c r="O3720" t="str" cm="1">
        <f t="array" ref="O3720">INDEX(EnergyImpactLookups[APreWBkWh-EAD_style],MATCH(1,(EnergyImpactLookups[Statewide Offering ID]=$B3720)*(EnergyImpactLookups[BldgType]=$C3720)*(EnergyImpactLookups[BldgVint]=$D3720)*(EnergyImpactLookups[BldgLoc]=$E3720),0))</f>
        <v/>
      </c>
      <c r="P3720" t="str" cm="1">
        <f t="array" ref="P3720">INDEX(EnergyImpactLookups[APreWBkW-EAD_style],MATCH(1,(EnergyImpactLookups[Statewide Offering ID]=$B3720)*(EnergyImpactLookups[BldgType]=$C3720)*(EnergyImpactLookups[BldgVint]=$D3720)*(EnergyImpactLookups[BldgLoc]=$E3720),0))</f>
        <v/>
      </c>
      <c r="Q3720" cm="1">
        <f t="array" ref="Q3720">INDEX(EnergyImpactLookups[APreWBtherm],MATCH(1,(EnergyImpactLookups[Statewide Offering ID]=$B3720)*(EnergyImpactLookups[BldgType]=$C3720)*(EnergyImpactLookups[BldgVint]=$D3720)*(EnergyImpactLookups[BldgLoc]=$E3720),0))</f>
        <v>0</v>
      </c>
      <c r="R3720" cm="1">
        <f t="array" ref="R3720">INDEX(EnergyImpactLookups[AStdWBkWh],MATCH(1,(EnergyImpactLookups[Statewide Offering ID]=$B3720)*(EnergyImpactLookups[BldgType]=$C3720)*(EnergyImpactLookups[BldgVint]=$D3720)*(EnergyImpactLookups[BldgLoc]=$E3720),0))</f>
        <v>78.863299999999995</v>
      </c>
      <c r="S3720" cm="1">
        <f t="array" ref="S3720">INDEX(EnergyImpactLookups[AStdWBkW],MATCH(1,(EnergyImpactLookups[Statewide Offering ID]=$B3720)*(EnergyImpactLookups[BldgType]=$C3720)*(EnergyImpactLookups[BldgVint]=$D3720)*(EnergyImpactLookups[BldgLoc]=$E3720),0))</f>
        <v>9.7199999999999995E-2</v>
      </c>
      <c r="T3720" cm="1">
        <f t="array" ref="T3720">INDEX(EnergyImpactLookups[AStdWBtherm],MATCH(1,(EnergyImpactLookups[Statewide Offering ID]=$B3720)*(EnergyImpactLookups[BldgType]=$C3720)*(EnergyImpactLookups[BldgVint]=$D3720)*(EnergyImpactLookups[BldgLoc]=$E3720),0))</f>
        <v>0</v>
      </c>
    </row>
    <row r="3721" spans="1:20" x14ac:dyDescent="0.3">
      <c r="A3721" t="s">
        <v>95</v>
      </c>
      <c r="B3721" t="s">
        <v>230</v>
      </c>
      <c r="C3721" t="s">
        <v>130</v>
      </c>
      <c r="D3721" t="s">
        <v>752</v>
      </c>
      <c r="E3721" t="s">
        <v>109</v>
      </c>
      <c r="F3721" t="s">
        <v>129</v>
      </c>
      <c r="G3721" t="s">
        <v>231</v>
      </c>
      <c r="H3721" t="s">
        <v>232</v>
      </c>
      <c r="I3721" t="s">
        <v>65</v>
      </c>
      <c r="J3721" s="1">
        <v>44172</v>
      </c>
      <c r="K3721" t="s">
        <v>100</v>
      </c>
      <c r="L3721">
        <v>1</v>
      </c>
      <c r="O3721" t="str" cm="1">
        <f t="array" ref="O3721">INDEX(EnergyImpactLookups[APreWBkWh-EAD_style],MATCH(1,(EnergyImpactLookups[Statewide Offering ID]=$B3721)*(EnergyImpactLookups[BldgType]=$C3721)*(EnergyImpactLookups[BldgVint]=$D3721)*(EnergyImpactLookups[BldgLoc]=$E3721),0))</f>
        <v/>
      </c>
      <c r="P3721" t="str" cm="1">
        <f t="array" ref="P3721">INDEX(EnergyImpactLookups[APreWBkW-EAD_style],MATCH(1,(EnergyImpactLookups[Statewide Offering ID]=$B3721)*(EnergyImpactLookups[BldgType]=$C3721)*(EnergyImpactLookups[BldgVint]=$D3721)*(EnergyImpactLookups[BldgLoc]=$E3721),0))</f>
        <v/>
      </c>
      <c r="Q3721" cm="1">
        <f t="array" ref="Q3721">INDEX(EnergyImpactLookups[APreWBtherm],MATCH(1,(EnergyImpactLookups[Statewide Offering ID]=$B3721)*(EnergyImpactLookups[BldgType]=$C3721)*(EnergyImpactLookups[BldgVint]=$D3721)*(EnergyImpactLookups[BldgLoc]=$E3721),0))</f>
        <v>0</v>
      </c>
      <c r="R3721" cm="1">
        <f t="array" ref="R3721">INDEX(EnergyImpactLookups[AStdWBkWh],MATCH(1,(EnergyImpactLookups[Statewide Offering ID]=$B3721)*(EnergyImpactLookups[BldgType]=$C3721)*(EnergyImpactLookups[BldgVint]=$D3721)*(EnergyImpactLookups[BldgLoc]=$E3721),0))</f>
        <v>143.62559999999999</v>
      </c>
      <c r="S3721" cm="1">
        <f t="array" ref="S3721">INDEX(EnergyImpactLookups[AStdWBkW],MATCH(1,(EnergyImpactLookups[Statewide Offering ID]=$B3721)*(EnergyImpactLookups[BldgType]=$C3721)*(EnergyImpactLookups[BldgVint]=$D3721)*(EnergyImpactLookups[BldgLoc]=$E3721),0))</f>
        <v>0.1321</v>
      </c>
      <c r="T3721" cm="1">
        <f t="array" ref="T3721">INDEX(EnergyImpactLookups[AStdWBtherm],MATCH(1,(EnergyImpactLookups[Statewide Offering ID]=$B3721)*(EnergyImpactLookups[BldgType]=$C3721)*(EnergyImpactLookups[BldgVint]=$D3721)*(EnergyImpactLookups[BldgLoc]=$E3721),0))</f>
        <v>0</v>
      </c>
    </row>
    <row r="3722" spans="1:20" x14ac:dyDescent="0.3">
      <c r="A3722" t="s">
        <v>95</v>
      </c>
      <c r="B3722" t="s">
        <v>230</v>
      </c>
      <c r="C3722" t="s">
        <v>130</v>
      </c>
      <c r="D3722" t="s">
        <v>752</v>
      </c>
      <c r="E3722" t="s">
        <v>111</v>
      </c>
      <c r="F3722" t="s">
        <v>129</v>
      </c>
      <c r="G3722" t="s">
        <v>231</v>
      </c>
      <c r="H3722" t="s">
        <v>232</v>
      </c>
      <c r="I3722" t="s">
        <v>65</v>
      </c>
      <c r="J3722" s="1">
        <v>44172</v>
      </c>
      <c r="K3722" t="s">
        <v>100</v>
      </c>
      <c r="L3722">
        <v>1</v>
      </c>
      <c r="O3722" t="str" cm="1">
        <f t="array" ref="O3722">INDEX(EnergyImpactLookups[APreWBkWh-EAD_style],MATCH(1,(EnergyImpactLookups[Statewide Offering ID]=$B3722)*(EnergyImpactLookups[BldgType]=$C3722)*(EnergyImpactLookups[BldgVint]=$D3722)*(EnergyImpactLookups[BldgLoc]=$E3722),0))</f>
        <v/>
      </c>
      <c r="P3722" t="str" cm="1">
        <f t="array" ref="P3722">INDEX(EnergyImpactLookups[APreWBkW-EAD_style],MATCH(1,(EnergyImpactLookups[Statewide Offering ID]=$B3722)*(EnergyImpactLookups[BldgType]=$C3722)*(EnergyImpactLookups[BldgVint]=$D3722)*(EnergyImpactLookups[BldgLoc]=$E3722),0))</f>
        <v/>
      </c>
      <c r="Q3722" cm="1">
        <f t="array" ref="Q3722">INDEX(EnergyImpactLookups[APreWBtherm],MATCH(1,(EnergyImpactLookups[Statewide Offering ID]=$B3722)*(EnergyImpactLookups[BldgType]=$C3722)*(EnergyImpactLookups[BldgVint]=$D3722)*(EnergyImpactLookups[BldgLoc]=$E3722),0))</f>
        <v>0</v>
      </c>
      <c r="R3722" cm="1">
        <f t="array" ref="R3722">INDEX(EnergyImpactLookups[AStdWBkWh],MATCH(1,(EnergyImpactLookups[Statewide Offering ID]=$B3722)*(EnergyImpactLookups[BldgType]=$C3722)*(EnergyImpactLookups[BldgVint]=$D3722)*(EnergyImpactLookups[BldgLoc]=$E3722),0))</f>
        <v>244.81870000000001</v>
      </c>
      <c r="S3722" cm="1">
        <f t="array" ref="S3722">INDEX(EnergyImpactLookups[AStdWBkW],MATCH(1,(EnergyImpactLookups[Statewide Offering ID]=$B3722)*(EnergyImpactLookups[BldgType]=$C3722)*(EnergyImpactLookups[BldgVint]=$D3722)*(EnergyImpactLookups[BldgLoc]=$E3722),0))</f>
        <v>0.1822</v>
      </c>
      <c r="T3722" cm="1">
        <f t="array" ref="T3722">INDEX(EnergyImpactLookups[AStdWBtherm],MATCH(1,(EnergyImpactLookups[Statewide Offering ID]=$B3722)*(EnergyImpactLookups[BldgType]=$C3722)*(EnergyImpactLookups[BldgVint]=$D3722)*(EnergyImpactLookups[BldgLoc]=$E3722),0))</f>
        <v>0</v>
      </c>
    </row>
    <row r="3723" spans="1:20" x14ac:dyDescent="0.3">
      <c r="A3723" t="s">
        <v>95</v>
      </c>
      <c r="B3723" t="s">
        <v>230</v>
      </c>
      <c r="C3723" t="s">
        <v>130</v>
      </c>
      <c r="D3723" t="s">
        <v>752</v>
      </c>
      <c r="E3723" t="s">
        <v>112</v>
      </c>
      <c r="F3723" t="s">
        <v>129</v>
      </c>
      <c r="G3723" t="s">
        <v>231</v>
      </c>
      <c r="H3723" t="s">
        <v>232</v>
      </c>
      <c r="I3723" t="s">
        <v>65</v>
      </c>
      <c r="J3723" s="1">
        <v>44172</v>
      </c>
      <c r="K3723" t="s">
        <v>100</v>
      </c>
      <c r="L3723">
        <v>1</v>
      </c>
      <c r="O3723" t="str" cm="1">
        <f t="array" ref="O3723">INDEX(EnergyImpactLookups[APreWBkWh-EAD_style],MATCH(1,(EnergyImpactLookups[Statewide Offering ID]=$B3723)*(EnergyImpactLookups[BldgType]=$C3723)*(EnergyImpactLookups[BldgVint]=$D3723)*(EnergyImpactLookups[BldgLoc]=$E3723),0))</f>
        <v/>
      </c>
      <c r="P3723" t="str" cm="1">
        <f t="array" ref="P3723">INDEX(EnergyImpactLookups[APreWBkW-EAD_style],MATCH(1,(EnergyImpactLookups[Statewide Offering ID]=$B3723)*(EnergyImpactLookups[BldgType]=$C3723)*(EnergyImpactLookups[BldgVint]=$D3723)*(EnergyImpactLookups[BldgLoc]=$E3723),0))</f>
        <v/>
      </c>
      <c r="Q3723" cm="1">
        <f t="array" ref="Q3723">INDEX(EnergyImpactLookups[APreWBtherm],MATCH(1,(EnergyImpactLookups[Statewide Offering ID]=$B3723)*(EnergyImpactLookups[BldgType]=$C3723)*(EnergyImpactLookups[BldgVint]=$D3723)*(EnergyImpactLookups[BldgLoc]=$E3723),0))</f>
        <v>0</v>
      </c>
      <c r="R3723" cm="1">
        <f t="array" ref="R3723">INDEX(EnergyImpactLookups[AStdWBkWh],MATCH(1,(EnergyImpactLookups[Statewide Offering ID]=$B3723)*(EnergyImpactLookups[BldgType]=$C3723)*(EnergyImpactLookups[BldgVint]=$D3723)*(EnergyImpactLookups[BldgLoc]=$E3723),0))</f>
        <v>220.5111</v>
      </c>
      <c r="S3723" cm="1">
        <f t="array" ref="S3723">INDEX(EnergyImpactLookups[AStdWBkW],MATCH(1,(EnergyImpactLookups[Statewide Offering ID]=$B3723)*(EnergyImpactLookups[BldgType]=$C3723)*(EnergyImpactLookups[BldgVint]=$D3723)*(EnergyImpactLookups[BldgLoc]=$E3723),0))</f>
        <v>0.218</v>
      </c>
      <c r="T3723" cm="1">
        <f t="array" ref="T3723">INDEX(EnergyImpactLookups[AStdWBtherm],MATCH(1,(EnergyImpactLookups[Statewide Offering ID]=$B3723)*(EnergyImpactLookups[BldgType]=$C3723)*(EnergyImpactLookups[BldgVint]=$D3723)*(EnergyImpactLookups[BldgLoc]=$E3723),0))</f>
        <v>0</v>
      </c>
    </row>
    <row r="3724" spans="1:20" x14ac:dyDescent="0.3">
      <c r="A3724" t="s">
        <v>95</v>
      </c>
      <c r="B3724" t="s">
        <v>230</v>
      </c>
      <c r="C3724" t="s">
        <v>130</v>
      </c>
      <c r="D3724" t="s">
        <v>752</v>
      </c>
      <c r="E3724" t="s">
        <v>113</v>
      </c>
      <c r="F3724" t="s">
        <v>129</v>
      </c>
      <c r="G3724" t="s">
        <v>231</v>
      </c>
      <c r="H3724" t="s">
        <v>232</v>
      </c>
      <c r="I3724" t="s">
        <v>65</v>
      </c>
      <c r="J3724" s="1">
        <v>44172</v>
      </c>
      <c r="K3724" t="s">
        <v>100</v>
      </c>
      <c r="L3724">
        <v>1</v>
      </c>
      <c r="O3724" t="str" cm="1">
        <f t="array" ref="O3724">INDEX(EnergyImpactLookups[APreWBkWh-EAD_style],MATCH(1,(EnergyImpactLookups[Statewide Offering ID]=$B3724)*(EnergyImpactLookups[BldgType]=$C3724)*(EnergyImpactLookups[BldgVint]=$D3724)*(EnergyImpactLookups[BldgLoc]=$E3724),0))</f>
        <v/>
      </c>
      <c r="P3724" t="str" cm="1">
        <f t="array" ref="P3724">INDEX(EnergyImpactLookups[APreWBkW-EAD_style],MATCH(1,(EnergyImpactLookups[Statewide Offering ID]=$B3724)*(EnergyImpactLookups[BldgType]=$C3724)*(EnergyImpactLookups[BldgVint]=$D3724)*(EnergyImpactLookups[BldgLoc]=$E3724),0))</f>
        <v/>
      </c>
      <c r="Q3724" cm="1">
        <f t="array" ref="Q3724">INDEX(EnergyImpactLookups[APreWBtherm],MATCH(1,(EnergyImpactLookups[Statewide Offering ID]=$B3724)*(EnergyImpactLookups[BldgType]=$C3724)*(EnergyImpactLookups[BldgVint]=$D3724)*(EnergyImpactLookups[BldgLoc]=$E3724),0))</f>
        <v>0</v>
      </c>
      <c r="R3724" cm="1">
        <f t="array" ref="R3724">INDEX(EnergyImpactLookups[AStdWBkWh],MATCH(1,(EnergyImpactLookups[Statewide Offering ID]=$B3724)*(EnergyImpactLookups[BldgType]=$C3724)*(EnergyImpactLookups[BldgVint]=$D3724)*(EnergyImpactLookups[BldgLoc]=$E3724),0))</f>
        <v>218.93539999999999</v>
      </c>
      <c r="S3724" cm="1">
        <f t="array" ref="S3724">INDEX(EnergyImpactLookups[AStdWBkW],MATCH(1,(EnergyImpactLookups[Statewide Offering ID]=$B3724)*(EnergyImpactLookups[BldgType]=$C3724)*(EnergyImpactLookups[BldgVint]=$D3724)*(EnergyImpactLookups[BldgLoc]=$E3724),0))</f>
        <v>0.21099999999999999</v>
      </c>
      <c r="T3724" cm="1">
        <f t="array" ref="T3724">INDEX(EnergyImpactLookups[AStdWBtherm],MATCH(1,(EnergyImpactLookups[Statewide Offering ID]=$B3724)*(EnergyImpactLookups[BldgType]=$C3724)*(EnergyImpactLookups[BldgVint]=$D3724)*(EnergyImpactLookups[BldgLoc]=$E3724),0))</f>
        <v>0</v>
      </c>
    </row>
    <row r="3725" spans="1:20" x14ac:dyDescent="0.3">
      <c r="A3725" t="s">
        <v>95</v>
      </c>
      <c r="B3725" t="s">
        <v>230</v>
      </c>
      <c r="C3725" t="s">
        <v>130</v>
      </c>
      <c r="D3725" t="s">
        <v>752</v>
      </c>
      <c r="E3725" t="s">
        <v>114</v>
      </c>
      <c r="F3725" t="s">
        <v>129</v>
      </c>
      <c r="G3725" t="s">
        <v>231</v>
      </c>
      <c r="H3725" t="s">
        <v>232</v>
      </c>
      <c r="I3725" t="s">
        <v>65</v>
      </c>
      <c r="J3725" s="1">
        <v>44172</v>
      </c>
      <c r="K3725" t="s">
        <v>100</v>
      </c>
      <c r="L3725">
        <v>1</v>
      </c>
      <c r="O3725" t="str" cm="1">
        <f t="array" ref="O3725">INDEX(EnergyImpactLookups[APreWBkWh-EAD_style],MATCH(1,(EnergyImpactLookups[Statewide Offering ID]=$B3725)*(EnergyImpactLookups[BldgType]=$C3725)*(EnergyImpactLookups[BldgVint]=$D3725)*(EnergyImpactLookups[BldgLoc]=$E3725),0))</f>
        <v/>
      </c>
      <c r="P3725" t="str" cm="1">
        <f t="array" ref="P3725">INDEX(EnergyImpactLookups[APreWBkW-EAD_style],MATCH(1,(EnergyImpactLookups[Statewide Offering ID]=$B3725)*(EnergyImpactLookups[BldgType]=$C3725)*(EnergyImpactLookups[BldgVint]=$D3725)*(EnergyImpactLookups[BldgLoc]=$E3725),0))</f>
        <v/>
      </c>
      <c r="Q3725" cm="1">
        <f t="array" ref="Q3725">INDEX(EnergyImpactLookups[APreWBtherm],MATCH(1,(EnergyImpactLookups[Statewide Offering ID]=$B3725)*(EnergyImpactLookups[BldgType]=$C3725)*(EnergyImpactLookups[BldgVint]=$D3725)*(EnergyImpactLookups[BldgLoc]=$E3725),0))</f>
        <v>0</v>
      </c>
      <c r="R3725" cm="1">
        <f t="array" ref="R3725">INDEX(EnergyImpactLookups[AStdWBkWh],MATCH(1,(EnergyImpactLookups[Statewide Offering ID]=$B3725)*(EnergyImpactLookups[BldgType]=$C3725)*(EnergyImpactLookups[BldgVint]=$D3725)*(EnergyImpactLookups[BldgLoc]=$E3725),0))</f>
        <v>378.78359999999998</v>
      </c>
      <c r="S3725" cm="1">
        <f t="array" ref="S3725">INDEX(EnergyImpactLookups[AStdWBkW],MATCH(1,(EnergyImpactLookups[Statewide Offering ID]=$B3725)*(EnergyImpactLookups[BldgType]=$C3725)*(EnergyImpactLookups[BldgVint]=$D3725)*(EnergyImpactLookups[BldgLoc]=$E3725),0))</f>
        <v>0.33250000000000002</v>
      </c>
      <c r="T3725" cm="1">
        <f t="array" ref="T3725">INDEX(EnergyImpactLookups[AStdWBtherm],MATCH(1,(EnergyImpactLookups[Statewide Offering ID]=$B3725)*(EnergyImpactLookups[BldgType]=$C3725)*(EnergyImpactLookups[BldgVint]=$D3725)*(EnergyImpactLookups[BldgLoc]=$E3725),0))</f>
        <v>0</v>
      </c>
    </row>
    <row r="3726" spans="1:20" x14ac:dyDescent="0.3">
      <c r="A3726" t="s">
        <v>95</v>
      </c>
      <c r="B3726" t="s">
        <v>230</v>
      </c>
      <c r="C3726" t="s">
        <v>130</v>
      </c>
      <c r="D3726" t="s">
        <v>752</v>
      </c>
      <c r="E3726" t="s">
        <v>115</v>
      </c>
      <c r="F3726" t="s">
        <v>129</v>
      </c>
      <c r="G3726" t="s">
        <v>231</v>
      </c>
      <c r="H3726" t="s">
        <v>232</v>
      </c>
      <c r="I3726" t="s">
        <v>65</v>
      </c>
      <c r="J3726" s="1">
        <v>44172</v>
      </c>
      <c r="K3726" t="s">
        <v>100</v>
      </c>
      <c r="L3726">
        <v>1</v>
      </c>
      <c r="O3726" t="str" cm="1">
        <f t="array" ref="O3726">INDEX(EnergyImpactLookups[APreWBkWh-EAD_style],MATCH(1,(EnergyImpactLookups[Statewide Offering ID]=$B3726)*(EnergyImpactLookups[BldgType]=$C3726)*(EnergyImpactLookups[BldgVint]=$D3726)*(EnergyImpactLookups[BldgLoc]=$E3726),0))</f>
        <v/>
      </c>
      <c r="P3726" t="str" cm="1">
        <f t="array" ref="P3726">INDEX(EnergyImpactLookups[APreWBkW-EAD_style],MATCH(1,(EnergyImpactLookups[Statewide Offering ID]=$B3726)*(EnergyImpactLookups[BldgType]=$C3726)*(EnergyImpactLookups[BldgVint]=$D3726)*(EnergyImpactLookups[BldgLoc]=$E3726),0))</f>
        <v/>
      </c>
      <c r="Q3726" cm="1">
        <f t="array" ref="Q3726">INDEX(EnergyImpactLookups[APreWBtherm],MATCH(1,(EnergyImpactLookups[Statewide Offering ID]=$B3726)*(EnergyImpactLookups[BldgType]=$C3726)*(EnergyImpactLookups[BldgVint]=$D3726)*(EnergyImpactLookups[BldgLoc]=$E3726),0))</f>
        <v>0</v>
      </c>
      <c r="R3726" cm="1">
        <f t="array" ref="R3726">INDEX(EnergyImpactLookups[AStdWBkWh],MATCH(1,(EnergyImpactLookups[Statewide Offering ID]=$B3726)*(EnergyImpactLookups[BldgType]=$C3726)*(EnergyImpactLookups[BldgVint]=$D3726)*(EnergyImpactLookups[BldgLoc]=$E3726),0))</f>
        <v>216.215</v>
      </c>
      <c r="S3726" cm="1">
        <f t="array" ref="S3726">INDEX(EnergyImpactLookups[AStdWBkW],MATCH(1,(EnergyImpactLookups[Statewide Offering ID]=$B3726)*(EnergyImpactLookups[BldgType]=$C3726)*(EnergyImpactLookups[BldgVint]=$D3726)*(EnergyImpactLookups[BldgLoc]=$E3726),0))</f>
        <v>0.27839999999999998</v>
      </c>
      <c r="T3726" cm="1">
        <f t="array" ref="T3726">INDEX(EnergyImpactLookups[AStdWBtherm],MATCH(1,(EnergyImpactLookups[Statewide Offering ID]=$B3726)*(EnergyImpactLookups[BldgType]=$C3726)*(EnergyImpactLookups[BldgVint]=$D3726)*(EnergyImpactLookups[BldgLoc]=$E3726),0))</f>
        <v>0</v>
      </c>
    </row>
    <row r="3727" spans="1:20" x14ac:dyDescent="0.3">
      <c r="A3727" t="s">
        <v>95</v>
      </c>
      <c r="B3727" t="s">
        <v>230</v>
      </c>
      <c r="C3727" t="s">
        <v>130</v>
      </c>
      <c r="D3727" t="s">
        <v>752</v>
      </c>
      <c r="E3727" t="s">
        <v>116</v>
      </c>
      <c r="F3727" t="s">
        <v>129</v>
      </c>
      <c r="G3727" t="s">
        <v>231</v>
      </c>
      <c r="H3727" t="s">
        <v>232</v>
      </c>
      <c r="I3727" t="s">
        <v>65</v>
      </c>
      <c r="J3727" s="1">
        <v>44172</v>
      </c>
      <c r="K3727" t="s">
        <v>100</v>
      </c>
      <c r="L3727">
        <v>1</v>
      </c>
      <c r="O3727" t="str" cm="1">
        <f t="array" ref="O3727">INDEX(EnergyImpactLookups[APreWBkWh-EAD_style],MATCH(1,(EnergyImpactLookups[Statewide Offering ID]=$B3727)*(EnergyImpactLookups[BldgType]=$C3727)*(EnergyImpactLookups[BldgVint]=$D3727)*(EnergyImpactLookups[BldgLoc]=$E3727),0))</f>
        <v/>
      </c>
      <c r="P3727" t="str" cm="1">
        <f t="array" ref="P3727">INDEX(EnergyImpactLookups[APreWBkW-EAD_style],MATCH(1,(EnergyImpactLookups[Statewide Offering ID]=$B3727)*(EnergyImpactLookups[BldgType]=$C3727)*(EnergyImpactLookups[BldgVint]=$D3727)*(EnergyImpactLookups[BldgLoc]=$E3727),0))</f>
        <v/>
      </c>
      <c r="Q3727" cm="1">
        <f t="array" ref="Q3727">INDEX(EnergyImpactLookups[APreWBtherm],MATCH(1,(EnergyImpactLookups[Statewide Offering ID]=$B3727)*(EnergyImpactLookups[BldgType]=$C3727)*(EnergyImpactLookups[BldgVint]=$D3727)*(EnergyImpactLookups[BldgLoc]=$E3727),0))</f>
        <v>0</v>
      </c>
      <c r="R3727" cm="1">
        <f t="array" ref="R3727">INDEX(EnergyImpactLookups[AStdWBkWh],MATCH(1,(EnergyImpactLookups[Statewide Offering ID]=$B3727)*(EnergyImpactLookups[BldgType]=$C3727)*(EnergyImpactLookups[BldgVint]=$D3727)*(EnergyImpactLookups[BldgLoc]=$E3727),0))</f>
        <v>402.93819999999999</v>
      </c>
      <c r="S3727" cm="1">
        <f t="array" ref="S3727">INDEX(EnergyImpactLookups[AStdWBkW],MATCH(1,(EnergyImpactLookups[Statewide Offering ID]=$B3727)*(EnergyImpactLookups[BldgType]=$C3727)*(EnergyImpactLookups[BldgVint]=$D3727)*(EnergyImpactLookups[BldgLoc]=$E3727),0))</f>
        <v>0.3039</v>
      </c>
      <c r="T3727" cm="1">
        <f t="array" ref="T3727">INDEX(EnergyImpactLookups[AStdWBtherm],MATCH(1,(EnergyImpactLookups[Statewide Offering ID]=$B3727)*(EnergyImpactLookups[BldgType]=$C3727)*(EnergyImpactLookups[BldgVint]=$D3727)*(EnergyImpactLookups[BldgLoc]=$E3727),0))</f>
        <v>0</v>
      </c>
    </row>
    <row r="3728" spans="1:20" x14ac:dyDescent="0.3">
      <c r="A3728" t="s">
        <v>95</v>
      </c>
      <c r="B3728" t="s">
        <v>230</v>
      </c>
      <c r="C3728" t="s">
        <v>130</v>
      </c>
      <c r="D3728" t="s">
        <v>752</v>
      </c>
      <c r="E3728" t="s">
        <v>117</v>
      </c>
      <c r="F3728" t="s">
        <v>129</v>
      </c>
      <c r="G3728" t="s">
        <v>231</v>
      </c>
      <c r="H3728" t="s">
        <v>232</v>
      </c>
      <c r="I3728" t="s">
        <v>65</v>
      </c>
      <c r="J3728" s="1">
        <v>44172</v>
      </c>
      <c r="K3728" t="s">
        <v>100</v>
      </c>
      <c r="L3728">
        <v>1</v>
      </c>
      <c r="O3728" t="str" cm="1">
        <f t="array" ref="O3728">INDEX(EnergyImpactLookups[APreWBkWh-EAD_style],MATCH(1,(EnergyImpactLookups[Statewide Offering ID]=$B3728)*(EnergyImpactLookups[BldgType]=$C3728)*(EnergyImpactLookups[BldgVint]=$D3728)*(EnergyImpactLookups[BldgLoc]=$E3728),0))</f>
        <v/>
      </c>
      <c r="P3728" t="str" cm="1">
        <f t="array" ref="P3728">INDEX(EnergyImpactLookups[APreWBkW-EAD_style],MATCH(1,(EnergyImpactLookups[Statewide Offering ID]=$B3728)*(EnergyImpactLookups[BldgType]=$C3728)*(EnergyImpactLookups[BldgVint]=$D3728)*(EnergyImpactLookups[BldgLoc]=$E3728),0))</f>
        <v/>
      </c>
      <c r="Q3728" cm="1">
        <f t="array" ref="Q3728">INDEX(EnergyImpactLookups[APreWBtherm],MATCH(1,(EnergyImpactLookups[Statewide Offering ID]=$B3728)*(EnergyImpactLookups[BldgType]=$C3728)*(EnergyImpactLookups[BldgVint]=$D3728)*(EnergyImpactLookups[BldgLoc]=$E3728),0))</f>
        <v>0</v>
      </c>
      <c r="R3728" cm="1">
        <f t="array" ref="R3728">INDEX(EnergyImpactLookups[AStdWBkWh],MATCH(1,(EnergyImpactLookups[Statewide Offering ID]=$B3728)*(EnergyImpactLookups[BldgType]=$C3728)*(EnergyImpactLookups[BldgVint]=$D3728)*(EnergyImpactLookups[BldgLoc]=$E3728),0))</f>
        <v>451.73200000000003</v>
      </c>
      <c r="S3728" cm="1">
        <f t="array" ref="S3728">INDEX(EnergyImpactLookups[AStdWBkW],MATCH(1,(EnergyImpactLookups[Statewide Offering ID]=$B3728)*(EnergyImpactLookups[BldgType]=$C3728)*(EnergyImpactLookups[BldgVint]=$D3728)*(EnergyImpactLookups[BldgLoc]=$E3728),0))</f>
        <v>0.307</v>
      </c>
      <c r="T3728" cm="1">
        <f t="array" ref="T3728">INDEX(EnergyImpactLookups[AStdWBtherm],MATCH(1,(EnergyImpactLookups[Statewide Offering ID]=$B3728)*(EnergyImpactLookups[BldgType]=$C3728)*(EnergyImpactLookups[BldgVint]=$D3728)*(EnergyImpactLookups[BldgLoc]=$E3728),0))</f>
        <v>0</v>
      </c>
    </row>
    <row r="3729" spans="1:20" x14ac:dyDescent="0.3">
      <c r="A3729" t="s">
        <v>95</v>
      </c>
      <c r="B3729" t="s">
        <v>230</v>
      </c>
      <c r="C3729" t="s">
        <v>130</v>
      </c>
      <c r="D3729" t="s">
        <v>752</v>
      </c>
      <c r="E3729" t="s">
        <v>118</v>
      </c>
      <c r="F3729" t="s">
        <v>129</v>
      </c>
      <c r="G3729" t="s">
        <v>231</v>
      </c>
      <c r="H3729" t="s">
        <v>232</v>
      </c>
      <c r="I3729" t="s">
        <v>65</v>
      </c>
      <c r="J3729" s="1">
        <v>44172</v>
      </c>
      <c r="K3729" t="s">
        <v>100</v>
      </c>
      <c r="L3729">
        <v>1</v>
      </c>
      <c r="O3729" t="str" cm="1">
        <f t="array" ref="O3729">INDEX(EnergyImpactLookups[APreWBkWh-EAD_style],MATCH(1,(EnergyImpactLookups[Statewide Offering ID]=$B3729)*(EnergyImpactLookups[BldgType]=$C3729)*(EnergyImpactLookups[BldgVint]=$D3729)*(EnergyImpactLookups[BldgLoc]=$E3729),0))</f>
        <v/>
      </c>
      <c r="P3729" t="str" cm="1">
        <f t="array" ref="P3729">INDEX(EnergyImpactLookups[APreWBkW-EAD_style],MATCH(1,(EnergyImpactLookups[Statewide Offering ID]=$B3729)*(EnergyImpactLookups[BldgType]=$C3729)*(EnergyImpactLookups[BldgVint]=$D3729)*(EnergyImpactLookups[BldgLoc]=$E3729),0))</f>
        <v/>
      </c>
      <c r="Q3729" cm="1">
        <f t="array" ref="Q3729">INDEX(EnergyImpactLookups[APreWBtherm],MATCH(1,(EnergyImpactLookups[Statewide Offering ID]=$B3729)*(EnergyImpactLookups[BldgType]=$C3729)*(EnergyImpactLookups[BldgVint]=$D3729)*(EnergyImpactLookups[BldgLoc]=$E3729),0))</f>
        <v>0</v>
      </c>
      <c r="R3729" cm="1">
        <f t="array" ref="R3729">INDEX(EnergyImpactLookups[AStdWBkWh],MATCH(1,(EnergyImpactLookups[Statewide Offering ID]=$B3729)*(EnergyImpactLookups[BldgType]=$C3729)*(EnergyImpactLookups[BldgVint]=$D3729)*(EnergyImpactLookups[BldgLoc]=$E3729),0))</f>
        <v>524.4</v>
      </c>
      <c r="S3729" cm="1">
        <f t="array" ref="S3729">INDEX(EnergyImpactLookups[AStdWBkW],MATCH(1,(EnergyImpactLookups[Statewide Offering ID]=$B3729)*(EnergyImpactLookups[BldgType]=$C3729)*(EnergyImpactLookups[BldgVint]=$D3729)*(EnergyImpactLookups[BldgLoc]=$E3729),0))</f>
        <v>0.30380000000000001</v>
      </c>
      <c r="T3729" cm="1">
        <f t="array" ref="T3729">INDEX(EnergyImpactLookups[AStdWBtherm],MATCH(1,(EnergyImpactLookups[Statewide Offering ID]=$B3729)*(EnergyImpactLookups[BldgType]=$C3729)*(EnergyImpactLookups[BldgVint]=$D3729)*(EnergyImpactLookups[BldgLoc]=$E3729),0))</f>
        <v>0</v>
      </c>
    </row>
    <row r="3730" spans="1:20" x14ac:dyDescent="0.3">
      <c r="A3730" t="s">
        <v>95</v>
      </c>
      <c r="B3730" t="s">
        <v>230</v>
      </c>
      <c r="C3730" t="s">
        <v>130</v>
      </c>
      <c r="D3730" t="s">
        <v>752</v>
      </c>
      <c r="E3730" t="s">
        <v>119</v>
      </c>
      <c r="F3730" t="s">
        <v>129</v>
      </c>
      <c r="G3730" t="s">
        <v>231</v>
      </c>
      <c r="H3730" t="s">
        <v>232</v>
      </c>
      <c r="I3730" t="s">
        <v>65</v>
      </c>
      <c r="J3730" s="1">
        <v>44172</v>
      </c>
      <c r="K3730" t="s">
        <v>100</v>
      </c>
      <c r="L3730">
        <v>1</v>
      </c>
      <c r="O3730" t="str" cm="1">
        <f t="array" ref="O3730">INDEX(EnergyImpactLookups[APreWBkWh-EAD_style],MATCH(1,(EnergyImpactLookups[Statewide Offering ID]=$B3730)*(EnergyImpactLookups[BldgType]=$C3730)*(EnergyImpactLookups[BldgVint]=$D3730)*(EnergyImpactLookups[BldgLoc]=$E3730),0))</f>
        <v/>
      </c>
      <c r="P3730" t="str" cm="1">
        <f t="array" ref="P3730">INDEX(EnergyImpactLookups[APreWBkW-EAD_style],MATCH(1,(EnergyImpactLookups[Statewide Offering ID]=$B3730)*(EnergyImpactLookups[BldgType]=$C3730)*(EnergyImpactLookups[BldgVint]=$D3730)*(EnergyImpactLookups[BldgLoc]=$E3730),0))</f>
        <v/>
      </c>
      <c r="Q3730" cm="1">
        <f t="array" ref="Q3730">INDEX(EnergyImpactLookups[APreWBtherm],MATCH(1,(EnergyImpactLookups[Statewide Offering ID]=$B3730)*(EnergyImpactLookups[BldgType]=$C3730)*(EnergyImpactLookups[BldgVint]=$D3730)*(EnergyImpactLookups[BldgLoc]=$E3730),0))</f>
        <v>0</v>
      </c>
      <c r="R3730" cm="1">
        <f t="array" ref="R3730">INDEX(EnergyImpactLookups[AStdWBkWh],MATCH(1,(EnergyImpactLookups[Statewide Offering ID]=$B3730)*(EnergyImpactLookups[BldgType]=$C3730)*(EnergyImpactLookups[BldgVint]=$D3730)*(EnergyImpactLookups[BldgLoc]=$E3730),0))</f>
        <v>181.54580000000001</v>
      </c>
      <c r="S3730" cm="1">
        <f t="array" ref="S3730">INDEX(EnergyImpactLookups[AStdWBkW],MATCH(1,(EnergyImpactLookups[Statewide Offering ID]=$B3730)*(EnergyImpactLookups[BldgType]=$C3730)*(EnergyImpactLookups[BldgVint]=$D3730)*(EnergyImpactLookups[BldgLoc]=$E3730),0))</f>
        <v>0.1623</v>
      </c>
      <c r="T3730" cm="1">
        <f t="array" ref="T3730">INDEX(EnergyImpactLookups[AStdWBtherm],MATCH(1,(EnergyImpactLookups[Statewide Offering ID]=$B3730)*(EnergyImpactLookups[BldgType]=$C3730)*(EnergyImpactLookups[BldgVint]=$D3730)*(EnergyImpactLookups[BldgLoc]=$E3730),0))</f>
        <v>0</v>
      </c>
    </row>
    <row r="3731" spans="1:20" x14ac:dyDescent="0.3">
      <c r="A3731" t="s">
        <v>95</v>
      </c>
      <c r="B3731" t="s">
        <v>230</v>
      </c>
      <c r="C3731" t="s">
        <v>131</v>
      </c>
      <c r="D3731" t="s">
        <v>752</v>
      </c>
      <c r="E3731" t="s">
        <v>99</v>
      </c>
      <c r="F3731" t="s">
        <v>129</v>
      </c>
      <c r="G3731" t="s">
        <v>231</v>
      </c>
      <c r="H3731" t="s">
        <v>232</v>
      </c>
      <c r="I3731" t="s">
        <v>65</v>
      </c>
      <c r="J3731" s="1">
        <v>44172</v>
      </c>
      <c r="K3731" t="s">
        <v>100</v>
      </c>
      <c r="L3731">
        <v>1</v>
      </c>
      <c r="O3731" t="str" cm="1">
        <f t="array" ref="O3731">INDEX(EnergyImpactLookups[APreWBkWh-EAD_style],MATCH(1,(EnergyImpactLookups[Statewide Offering ID]=$B3731)*(EnergyImpactLookups[BldgType]=$C3731)*(EnergyImpactLookups[BldgVint]=$D3731)*(EnergyImpactLookups[BldgLoc]=$E3731),0))</f>
        <v/>
      </c>
      <c r="P3731" t="str" cm="1">
        <f t="array" ref="P3731">INDEX(EnergyImpactLookups[APreWBkW-EAD_style],MATCH(1,(EnergyImpactLookups[Statewide Offering ID]=$B3731)*(EnergyImpactLookups[BldgType]=$C3731)*(EnergyImpactLookups[BldgVint]=$D3731)*(EnergyImpactLookups[BldgLoc]=$E3731),0))</f>
        <v/>
      </c>
      <c r="Q3731" cm="1">
        <f t="array" ref="Q3731">INDEX(EnergyImpactLookups[APreWBtherm],MATCH(1,(EnergyImpactLookups[Statewide Offering ID]=$B3731)*(EnergyImpactLookups[BldgType]=$C3731)*(EnergyImpactLookups[BldgVint]=$D3731)*(EnergyImpactLookups[BldgLoc]=$E3731),0))</f>
        <v>0</v>
      </c>
      <c r="R3731" cm="1">
        <f t="array" ref="R3731">INDEX(EnergyImpactLookups[AStdWBkWh],MATCH(1,(EnergyImpactLookups[Statewide Offering ID]=$B3731)*(EnergyImpactLookups[BldgType]=$C3731)*(EnergyImpactLookups[BldgVint]=$D3731)*(EnergyImpactLookups[BldgLoc]=$E3731),0))</f>
        <v>22.338899999999999</v>
      </c>
      <c r="S3731" cm="1">
        <f t="array" ref="S3731">INDEX(EnergyImpactLookups[AStdWBkW],MATCH(1,(EnergyImpactLookups[Statewide Offering ID]=$B3731)*(EnergyImpactLookups[BldgType]=$C3731)*(EnergyImpactLookups[BldgVint]=$D3731)*(EnergyImpactLookups[BldgLoc]=$E3731),0))</f>
        <v>0</v>
      </c>
      <c r="T3731" cm="1">
        <f t="array" ref="T3731">INDEX(EnergyImpactLookups[AStdWBtherm],MATCH(1,(EnergyImpactLookups[Statewide Offering ID]=$B3731)*(EnergyImpactLookups[BldgType]=$C3731)*(EnergyImpactLookups[BldgVint]=$D3731)*(EnergyImpactLookups[BldgLoc]=$E3731),0))</f>
        <v>0</v>
      </c>
    </row>
    <row r="3732" spans="1:20" x14ac:dyDescent="0.3">
      <c r="A3732" t="s">
        <v>95</v>
      </c>
      <c r="B3732" t="s">
        <v>230</v>
      </c>
      <c r="C3732" t="s">
        <v>131</v>
      </c>
      <c r="D3732" t="s">
        <v>752</v>
      </c>
      <c r="E3732" t="s">
        <v>103</v>
      </c>
      <c r="F3732" t="s">
        <v>129</v>
      </c>
      <c r="G3732" t="s">
        <v>231</v>
      </c>
      <c r="H3732" t="s">
        <v>232</v>
      </c>
      <c r="I3732" t="s">
        <v>65</v>
      </c>
      <c r="J3732" s="1">
        <v>44172</v>
      </c>
      <c r="K3732" t="s">
        <v>100</v>
      </c>
      <c r="L3732">
        <v>1</v>
      </c>
      <c r="O3732" t="str" cm="1">
        <f t="array" ref="O3732">INDEX(EnergyImpactLookups[APreWBkWh-EAD_style],MATCH(1,(EnergyImpactLookups[Statewide Offering ID]=$B3732)*(EnergyImpactLookups[BldgType]=$C3732)*(EnergyImpactLookups[BldgVint]=$D3732)*(EnergyImpactLookups[BldgLoc]=$E3732),0))</f>
        <v/>
      </c>
      <c r="P3732" t="str" cm="1">
        <f t="array" ref="P3732">INDEX(EnergyImpactLookups[APreWBkW-EAD_style],MATCH(1,(EnergyImpactLookups[Statewide Offering ID]=$B3732)*(EnergyImpactLookups[BldgType]=$C3732)*(EnergyImpactLookups[BldgVint]=$D3732)*(EnergyImpactLookups[BldgLoc]=$E3732),0))</f>
        <v/>
      </c>
      <c r="Q3732" cm="1">
        <f t="array" ref="Q3732">INDEX(EnergyImpactLookups[APreWBtherm],MATCH(1,(EnergyImpactLookups[Statewide Offering ID]=$B3732)*(EnergyImpactLookups[BldgType]=$C3732)*(EnergyImpactLookups[BldgVint]=$D3732)*(EnergyImpactLookups[BldgLoc]=$E3732),0))</f>
        <v>0</v>
      </c>
      <c r="R3732" cm="1">
        <f t="array" ref="R3732">INDEX(EnergyImpactLookups[AStdWBkWh],MATCH(1,(EnergyImpactLookups[Statewide Offering ID]=$B3732)*(EnergyImpactLookups[BldgType]=$C3732)*(EnergyImpactLookups[BldgVint]=$D3732)*(EnergyImpactLookups[BldgLoc]=$E3732),0))</f>
        <v>73.680199999999999</v>
      </c>
      <c r="S3732" cm="1">
        <f t="array" ref="S3732">INDEX(EnergyImpactLookups[AStdWBkW],MATCH(1,(EnergyImpactLookups[Statewide Offering ID]=$B3732)*(EnergyImpactLookups[BldgType]=$C3732)*(EnergyImpactLookups[BldgVint]=$D3732)*(EnergyImpactLookups[BldgLoc]=$E3732),0))</f>
        <v>0.1724</v>
      </c>
      <c r="T3732" cm="1">
        <f t="array" ref="T3732">INDEX(EnergyImpactLookups[AStdWBtherm],MATCH(1,(EnergyImpactLookups[Statewide Offering ID]=$B3732)*(EnergyImpactLookups[BldgType]=$C3732)*(EnergyImpactLookups[BldgVint]=$D3732)*(EnergyImpactLookups[BldgLoc]=$E3732),0))</f>
        <v>0</v>
      </c>
    </row>
    <row r="3733" spans="1:20" x14ac:dyDescent="0.3">
      <c r="A3733" t="s">
        <v>95</v>
      </c>
      <c r="B3733" t="s">
        <v>230</v>
      </c>
      <c r="C3733" t="s">
        <v>131</v>
      </c>
      <c r="D3733" t="s">
        <v>752</v>
      </c>
      <c r="E3733" t="s">
        <v>104</v>
      </c>
      <c r="F3733" t="s">
        <v>129</v>
      </c>
      <c r="G3733" t="s">
        <v>231</v>
      </c>
      <c r="H3733" t="s">
        <v>232</v>
      </c>
      <c r="I3733" t="s">
        <v>65</v>
      </c>
      <c r="J3733" s="1">
        <v>44172</v>
      </c>
      <c r="K3733" t="s">
        <v>100</v>
      </c>
      <c r="L3733">
        <v>1</v>
      </c>
      <c r="O3733" t="str" cm="1">
        <f t="array" ref="O3733">INDEX(EnergyImpactLookups[APreWBkWh-EAD_style],MATCH(1,(EnergyImpactLookups[Statewide Offering ID]=$B3733)*(EnergyImpactLookups[BldgType]=$C3733)*(EnergyImpactLookups[BldgVint]=$D3733)*(EnergyImpactLookups[BldgLoc]=$E3733),0))</f>
        <v/>
      </c>
      <c r="P3733" t="str" cm="1">
        <f t="array" ref="P3733">INDEX(EnergyImpactLookups[APreWBkW-EAD_style],MATCH(1,(EnergyImpactLookups[Statewide Offering ID]=$B3733)*(EnergyImpactLookups[BldgType]=$C3733)*(EnergyImpactLookups[BldgVint]=$D3733)*(EnergyImpactLookups[BldgLoc]=$E3733),0))</f>
        <v/>
      </c>
      <c r="Q3733" cm="1">
        <f t="array" ref="Q3733">INDEX(EnergyImpactLookups[APreWBtherm],MATCH(1,(EnergyImpactLookups[Statewide Offering ID]=$B3733)*(EnergyImpactLookups[BldgType]=$C3733)*(EnergyImpactLookups[BldgVint]=$D3733)*(EnergyImpactLookups[BldgLoc]=$E3733),0))</f>
        <v>0</v>
      </c>
      <c r="R3733" cm="1">
        <f t="array" ref="R3733">INDEX(EnergyImpactLookups[AStdWBkWh],MATCH(1,(EnergyImpactLookups[Statewide Offering ID]=$B3733)*(EnergyImpactLookups[BldgType]=$C3733)*(EnergyImpactLookups[BldgVint]=$D3733)*(EnergyImpactLookups[BldgLoc]=$E3733),0))</f>
        <v>26.4451</v>
      </c>
      <c r="S3733" cm="1">
        <f t="array" ref="S3733">INDEX(EnergyImpactLookups[AStdWBkW],MATCH(1,(EnergyImpactLookups[Statewide Offering ID]=$B3733)*(EnergyImpactLookups[BldgType]=$C3733)*(EnergyImpactLookups[BldgVint]=$D3733)*(EnergyImpactLookups[BldgLoc]=$E3733),0))</f>
        <v>9.3100000000000002E-2</v>
      </c>
      <c r="T3733" cm="1">
        <f t="array" ref="T3733">INDEX(EnergyImpactLookups[AStdWBtherm],MATCH(1,(EnergyImpactLookups[Statewide Offering ID]=$B3733)*(EnergyImpactLookups[BldgType]=$C3733)*(EnergyImpactLookups[BldgVint]=$D3733)*(EnergyImpactLookups[BldgLoc]=$E3733),0))</f>
        <v>0</v>
      </c>
    </row>
    <row r="3734" spans="1:20" x14ac:dyDescent="0.3">
      <c r="A3734" t="s">
        <v>95</v>
      </c>
      <c r="B3734" t="s">
        <v>230</v>
      </c>
      <c r="C3734" t="s">
        <v>131</v>
      </c>
      <c r="D3734" t="s">
        <v>752</v>
      </c>
      <c r="E3734" t="s">
        <v>105</v>
      </c>
      <c r="F3734" t="s">
        <v>129</v>
      </c>
      <c r="G3734" t="s">
        <v>231</v>
      </c>
      <c r="H3734" t="s">
        <v>232</v>
      </c>
      <c r="I3734" t="s">
        <v>65</v>
      </c>
      <c r="J3734" s="1">
        <v>44172</v>
      </c>
      <c r="K3734" t="s">
        <v>100</v>
      </c>
      <c r="L3734">
        <v>1</v>
      </c>
      <c r="O3734" t="str" cm="1">
        <f t="array" ref="O3734">INDEX(EnergyImpactLookups[APreWBkWh-EAD_style],MATCH(1,(EnergyImpactLookups[Statewide Offering ID]=$B3734)*(EnergyImpactLookups[BldgType]=$C3734)*(EnergyImpactLookups[BldgVint]=$D3734)*(EnergyImpactLookups[BldgLoc]=$E3734),0))</f>
        <v/>
      </c>
      <c r="P3734" t="str" cm="1">
        <f t="array" ref="P3734">INDEX(EnergyImpactLookups[APreWBkW-EAD_style],MATCH(1,(EnergyImpactLookups[Statewide Offering ID]=$B3734)*(EnergyImpactLookups[BldgType]=$C3734)*(EnergyImpactLookups[BldgVint]=$D3734)*(EnergyImpactLookups[BldgLoc]=$E3734),0))</f>
        <v/>
      </c>
      <c r="Q3734" cm="1">
        <f t="array" ref="Q3734">INDEX(EnergyImpactLookups[APreWBtherm],MATCH(1,(EnergyImpactLookups[Statewide Offering ID]=$B3734)*(EnergyImpactLookups[BldgType]=$C3734)*(EnergyImpactLookups[BldgVint]=$D3734)*(EnergyImpactLookups[BldgLoc]=$E3734),0))</f>
        <v>0</v>
      </c>
      <c r="R3734" cm="1">
        <f t="array" ref="R3734">INDEX(EnergyImpactLookups[AStdWBkWh],MATCH(1,(EnergyImpactLookups[Statewide Offering ID]=$B3734)*(EnergyImpactLookups[BldgType]=$C3734)*(EnergyImpactLookups[BldgVint]=$D3734)*(EnergyImpactLookups[BldgLoc]=$E3734),0))</f>
        <v>111.48990000000001</v>
      </c>
      <c r="S3734" cm="1">
        <f t="array" ref="S3734">INDEX(EnergyImpactLookups[AStdWBkW],MATCH(1,(EnergyImpactLookups[Statewide Offering ID]=$B3734)*(EnergyImpactLookups[BldgType]=$C3734)*(EnergyImpactLookups[BldgVint]=$D3734)*(EnergyImpactLookups[BldgLoc]=$E3734),0))</f>
        <v>0.19589999999999999</v>
      </c>
      <c r="T3734" cm="1">
        <f t="array" ref="T3734">INDEX(EnergyImpactLookups[AStdWBtherm],MATCH(1,(EnergyImpactLookups[Statewide Offering ID]=$B3734)*(EnergyImpactLookups[BldgType]=$C3734)*(EnergyImpactLookups[BldgVint]=$D3734)*(EnergyImpactLookups[BldgLoc]=$E3734),0))</f>
        <v>0</v>
      </c>
    </row>
    <row r="3735" spans="1:20" x14ac:dyDescent="0.3">
      <c r="A3735" t="s">
        <v>95</v>
      </c>
      <c r="B3735" t="s">
        <v>230</v>
      </c>
      <c r="C3735" t="s">
        <v>131</v>
      </c>
      <c r="D3735" t="s">
        <v>752</v>
      </c>
      <c r="E3735" t="s">
        <v>106</v>
      </c>
      <c r="F3735" t="s">
        <v>129</v>
      </c>
      <c r="G3735" t="s">
        <v>231</v>
      </c>
      <c r="H3735" t="s">
        <v>232</v>
      </c>
      <c r="I3735" t="s">
        <v>65</v>
      </c>
      <c r="J3735" s="1">
        <v>44172</v>
      </c>
      <c r="K3735" t="s">
        <v>100</v>
      </c>
      <c r="L3735">
        <v>1</v>
      </c>
      <c r="O3735" t="str" cm="1">
        <f t="array" ref="O3735">INDEX(EnergyImpactLookups[APreWBkWh-EAD_style],MATCH(1,(EnergyImpactLookups[Statewide Offering ID]=$B3735)*(EnergyImpactLookups[BldgType]=$C3735)*(EnergyImpactLookups[BldgVint]=$D3735)*(EnergyImpactLookups[BldgLoc]=$E3735),0))</f>
        <v/>
      </c>
      <c r="P3735" t="str" cm="1">
        <f t="array" ref="P3735">INDEX(EnergyImpactLookups[APreWBkW-EAD_style],MATCH(1,(EnergyImpactLookups[Statewide Offering ID]=$B3735)*(EnergyImpactLookups[BldgType]=$C3735)*(EnergyImpactLookups[BldgVint]=$D3735)*(EnergyImpactLookups[BldgLoc]=$E3735),0))</f>
        <v/>
      </c>
      <c r="Q3735" cm="1">
        <f t="array" ref="Q3735">INDEX(EnergyImpactLookups[APreWBtherm],MATCH(1,(EnergyImpactLookups[Statewide Offering ID]=$B3735)*(EnergyImpactLookups[BldgType]=$C3735)*(EnergyImpactLookups[BldgVint]=$D3735)*(EnergyImpactLookups[BldgLoc]=$E3735),0))</f>
        <v>0</v>
      </c>
      <c r="R3735" cm="1">
        <f t="array" ref="R3735">INDEX(EnergyImpactLookups[AStdWBkWh],MATCH(1,(EnergyImpactLookups[Statewide Offering ID]=$B3735)*(EnergyImpactLookups[BldgType]=$C3735)*(EnergyImpactLookups[BldgVint]=$D3735)*(EnergyImpactLookups[BldgLoc]=$E3735),0))</f>
        <v>18.148900000000001</v>
      </c>
      <c r="S3735" cm="1">
        <f t="array" ref="S3735">INDEX(EnergyImpactLookups[AStdWBkW],MATCH(1,(EnergyImpactLookups[Statewide Offering ID]=$B3735)*(EnergyImpactLookups[BldgType]=$C3735)*(EnergyImpactLookups[BldgVint]=$D3735)*(EnergyImpactLookups[BldgLoc]=$E3735),0))</f>
        <v>4.6300000000000001E-2</v>
      </c>
      <c r="T3735" cm="1">
        <f t="array" ref="T3735">INDEX(EnergyImpactLookups[AStdWBtherm],MATCH(1,(EnergyImpactLookups[Statewide Offering ID]=$B3735)*(EnergyImpactLookups[BldgType]=$C3735)*(EnergyImpactLookups[BldgVint]=$D3735)*(EnergyImpactLookups[BldgLoc]=$E3735),0))</f>
        <v>0</v>
      </c>
    </row>
    <row r="3736" spans="1:20" x14ac:dyDescent="0.3">
      <c r="A3736" t="s">
        <v>95</v>
      </c>
      <c r="B3736" t="s">
        <v>230</v>
      </c>
      <c r="C3736" t="s">
        <v>131</v>
      </c>
      <c r="D3736" t="s">
        <v>752</v>
      </c>
      <c r="E3736" t="s">
        <v>107</v>
      </c>
      <c r="F3736" t="s">
        <v>129</v>
      </c>
      <c r="G3736" t="s">
        <v>231</v>
      </c>
      <c r="H3736" t="s">
        <v>232</v>
      </c>
      <c r="I3736" t="s">
        <v>65</v>
      </c>
      <c r="J3736" s="1">
        <v>44172</v>
      </c>
      <c r="K3736" t="s">
        <v>100</v>
      </c>
      <c r="L3736">
        <v>1</v>
      </c>
      <c r="O3736" t="str" cm="1">
        <f t="array" ref="O3736">INDEX(EnergyImpactLookups[APreWBkWh-EAD_style],MATCH(1,(EnergyImpactLookups[Statewide Offering ID]=$B3736)*(EnergyImpactLookups[BldgType]=$C3736)*(EnergyImpactLookups[BldgVint]=$D3736)*(EnergyImpactLookups[BldgLoc]=$E3736),0))</f>
        <v/>
      </c>
      <c r="P3736" t="str" cm="1">
        <f t="array" ref="P3736">INDEX(EnergyImpactLookups[APreWBkW-EAD_style],MATCH(1,(EnergyImpactLookups[Statewide Offering ID]=$B3736)*(EnergyImpactLookups[BldgType]=$C3736)*(EnergyImpactLookups[BldgVint]=$D3736)*(EnergyImpactLookups[BldgLoc]=$E3736),0))</f>
        <v/>
      </c>
      <c r="Q3736" cm="1">
        <f t="array" ref="Q3736">INDEX(EnergyImpactLookups[APreWBtherm],MATCH(1,(EnergyImpactLookups[Statewide Offering ID]=$B3736)*(EnergyImpactLookups[BldgType]=$C3736)*(EnergyImpactLookups[BldgVint]=$D3736)*(EnergyImpactLookups[BldgLoc]=$E3736),0))</f>
        <v>0</v>
      </c>
      <c r="R3736" cm="1">
        <f t="array" ref="R3736">INDEX(EnergyImpactLookups[AStdWBkWh],MATCH(1,(EnergyImpactLookups[Statewide Offering ID]=$B3736)*(EnergyImpactLookups[BldgType]=$C3736)*(EnergyImpactLookups[BldgVint]=$D3736)*(EnergyImpactLookups[BldgLoc]=$E3736),0))</f>
        <v>80.970799999999997</v>
      </c>
      <c r="S3736" cm="1">
        <f t="array" ref="S3736">INDEX(EnergyImpactLookups[AStdWBkW],MATCH(1,(EnergyImpactLookups[Statewide Offering ID]=$B3736)*(EnergyImpactLookups[BldgType]=$C3736)*(EnergyImpactLookups[BldgVint]=$D3736)*(EnergyImpactLookups[BldgLoc]=$E3736),0))</f>
        <v>8.5000000000000006E-2</v>
      </c>
      <c r="T3736" cm="1">
        <f t="array" ref="T3736">INDEX(EnergyImpactLookups[AStdWBtherm],MATCH(1,(EnergyImpactLookups[Statewide Offering ID]=$B3736)*(EnergyImpactLookups[BldgType]=$C3736)*(EnergyImpactLookups[BldgVint]=$D3736)*(EnergyImpactLookups[BldgLoc]=$E3736),0))</f>
        <v>0</v>
      </c>
    </row>
    <row r="3737" spans="1:20" x14ac:dyDescent="0.3">
      <c r="A3737" t="s">
        <v>95</v>
      </c>
      <c r="B3737" t="s">
        <v>230</v>
      </c>
      <c r="C3737" t="s">
        <v>131</v>
      </c>
      <c r="D3737" t="s">
        <v>752</v>
      </c>
      <c r="E3737" t="s">
        <v>109</v>
      </c>
      <c r="F3737" t="s">
        <v>129</v>
      </c>
      <c r="G3737" t="s">
        <v>231</v>
      </c>
      <c r="H3737" t="s">
        <v>232</v>
      </c>
      <c r="I3737" t="s">
        <v>65</v>
      </c>
      <c r="J3737" s="1">
        <v>44172</v>
      </c>
      <c r="K3737" t="s">
        <v>100</v>
      </c>
      <c r="L3737">
        <v>1</v>
      </c>
      <c r="O3737" t="str" cm="1">
        <f t="array" ref="O3737">INDEX(EnergyImpactLookups[APreWBkWh-EAD_style],MATCH(1,(EnergyImpactLookups[Statewide Offering ID]=$B3737)*(EnergyImpactLookups[BldgType]=$C3737)*(EnergyImpactLookups[BldgVint]=$D3737)*(EnergyImpactLookups[BldgLoc]=$E3737),0))</f>
        <v/>
      </c>
      <c r="P3737" t="str" cm="1">
        <f t="array" ref="P3737">INDEX(EnergyImpactLookups[APreWBkW-EAD_style],MATCH(1,(EnergyImpactLookups[Statewide Offering ID]=$B3737)*(EnergyImpactLookups[BldgType]=$C3737)*(EnergyImpactLookups[BldgVint]=$D3737)*(EnergyImpactLookups[BldgLoc]=$E3737),0))</f>
        <v/>
      </c>
      <c r="Q3737" cm="1">
        <f t="array" ref="Q3737">INDEX(EnergyImpactLookups[APreWBtherm],MATCH(1,(EnergyImpactLookups[Statewide Offering ID]=$B3737)*(EnergyImpactLookups[BldgType]=$C3737)*(EnergyImpactLookups[BldgVint]=$D3737)*(EnergyImpactLookups[BldgLoc]=$E3737),0))</f>
        <v>0</v>
      </c>
      <c r="R3737" cm="1">
        <f t="array" ref="R3737">INDEX(EnergyImpactLookups[AStdWBkWh],MATCH(1,(EnergyImpactLookups[Statewide Offering ID]=$B3737)*(EnergyImpactLookups[BldgType]=$C3737)*(EnergyImpactLookups[BldgVint]=$D3737)*(EnergyImpactLookups[BldgLoc]=$E3737),0))</f>
        <v>113.1318</v>
      </c>
      <c r="S3737" cm="1">
        <f t="array" ref="S3737">INDEX(EnergyImpactLookups[AStdWBkW],MATCH(1,(EnergyImpactLookups[Statewide Offering ID]=$B3737)*(EnergyImpactLookups[BldgType]=$C3737)*(EnergyImpactLookups[BldgVint]=$D3737)*(EnergyImpactLookups[BldgLoc]=$E3737),0))</f>
        <v>0.1084</v>
      </c>
      <c r="T3737" cm="1">
        <f t="array" ref="T3737">INDEX(EnergyImpactLookups[AStdWBtherm],MATCH(1,(EnergyImpactLookups[Statewide Offering ID]=$B3737)*(EnergyImpactLookups[BldgType]=$C3737)*(EnergyImpactLookups[BldgVint]=$D3737)*(EnergyImpactLookups[BldgLoc]=$E3737),0))</f>
        <v>0</v>
      </c>
    </row>
    <row r="3738" spans="1:20" x14ac:dyDescent="0.3">
      <c r="A3738" t="s">
        <v>95</v>
      </c>
      <c r="B3738" t="s">
        <v>230</v>
      </c>
      <c r="C3738" t="s">
        <v>131</v>
      </c>
      <c r="D3738" t="s">
        <v>752</v>
      </c>
      <c r="E3738" t="s">
        <v>111</v>
      </c>
      <c r="F3738" t="s">
        <v>129</v>
      </c>
      <c r="G3738" t="s">
        <v>231</v>
      </c>
      <c r="H3738" t="s">
        <v>232</v>
      </c>
      <c r="I3738" t="s">
        <v>65</v>
      </c>
      <c r="J3738" s="1">
        <v>44172</v>
      </c>
      <c r="K3738" t="s">
        <v>100</v>
      </c>
      <c r="L3738">
        <v>1</v>
      </c>
      <c r="O3738" t="str" cm="1">
        <f t="array" ref="O3738">INDEX(EnergyImpactLookups[APreWBkWh-EAD_style],MATCH(1,(EnergyImpactLookups[Statewide Offering ID]=$B3738)*(EnergyImpactLookups[BldgType]=$C3738)*(EnergyImpactLookups[BldgVint]=$D3738)*(EnergyImpactLookups[BldgLoc]=$E3738),0))</f>
        <v/>
      </c>
      <c r="P3738" t="str" cm="1">
        <f t="array" ref="P3738">INDEX(EnergyImpactLookups[APreWBkW-EAD_style],MATCH(1,(EnergyImpactLookups[Statewide Offering ID]=$B3738)*(EnergyImpactLookups[BldgType]=$C3738)*(EnergyImpactLookups[BldgVint]=$D3738)*(EnergyImpactLookups[BldgLoc]=$E3738),0))</f>
        <v/>
      </c>
      <c r="Q3738" cm="1">
        <f t="array" ref="Q3738">INDEX(EnergyImpactLookups[APreWBtherm],MATCH(1,(EnergyImpactLookups[Statewide Offering ID]=$B3738)*(EnergyImpactLookups[BldgType]=$C3738)*(EnergyImpactLookups[BldgVint]=$D3738)*(EnergyImpactLookups[BldgLoc]=$E3738),0))</f>
        <v>0</v>
      </c>
      <c r="R3738" cm="1">
        <f t="array" ref="R3738">INDEX(EnergyImpactLookups[AStdWBkWh],MATCH(1,(EnergyImpactLookups[Statewide Offering ID]=$B3738)*(EnergyImpactLookups[BldgType]=$C3738)*(EnergyImpactLookups[BldgVint]=$D3738)*(EnergyImpactLookups[BldgLoc]=$E3738),0))</f>
        <v>205.85059999999999</v>
      </c>
      <c r="S3738" cm="1">
        <f t="array" ref="S3738">INDEX(EnergyImpactLookups[AStdWBkW],MATCH(1,(EnergyImpactLookups[Statewide Offering ID]=$B3738)*(EnergyImpactLookups[BldgType]=$C3738)*(EnergyImpactLookups[BldgVint]=$D3738)*(EnergyImpactLookups[BldgLoc]=$E3738),0))</f>
        <v>0.16350000000000001</v>
      </c>
      <c r="T3738" cm="1">
        <f t="array" ref="T3738">INDEX(EnergyImpactLookups[AStdWBtherm],MATCH(1,(EnergyImpactLookups[Statewide Offering ID]=$B3738)*(EnergyImpactLookups[BldgType]=$C3738)*(EnergyImpactLookups[BldgVint]=$D3738)*(EnergyImpactLookups[BldgLoc]=$E3738),0))</f>
        <v>0</v>
      </c>
    </row>
    <row r="3739" spans="1:20" x14ac:dyDescent="0.3">
      <c r="A3739" t="s">
        <v>95</v>
      </c>
      <c r="B3739" t="s">
        <v>230</v>
      </c>
      <c r="C3739" t="s">
        <v>131</v>
      </c>
      <c r="D3739" t="s">
        <v>752</v>
      </c>
      <c r="E3739" t="s">
        <v>112</v>
      </c>
      <c r="F3739" t="s">
        <v>129</v>
      </c>
      <c r="G3739" t="s">
        <v>231</v>
      </c>
      <c r="H3739" t="s">
        <v>232</v>
      </c>
      <c r="I3739" t="s">
        <v>65</v>
      </c>
      <c r="J3739" s="1">
        <v>44172</v>
      </c>
      <c r="K3739" t="s">
        <v>100</v>
      </c>
      <c r="L3739">
        <v>1</v>
      </c>
      <c r="O3739" t="str" cm="1">
        <f t="array" ref="O3739">INDEX(EnergyImpactLookups[APreWBkWh-EAD_style],MATCH(1,(EnergyImpactLookups[Statewide Offering ID]=$B3739)*(EnergyImpactLookups[BldgType]=$C3739)*(EnergyImpactLookups[BldgVint]=$D3739)*(EnergyImpactLookups[BldgLoc]=$E3739),0))</f>
        <v/>
      </c>
      <c r="P3739" t="str" cm="1">
        <f t="array" ref="P3739">INDEX(EnergyImpactLookups[APreWBkW-EAD_style],MATCH(1,(EnergyImpactLookups[Statewide Offering ID]=$B3739)*(EnergyImpactLookups[BldgType]=$C3739)*(EnergyImpactLookups[BldgVint]=$D3739)*(EnergyImpactLookups[BldgLoc]=$E3739),0))</f>
        <v/>
      </c>
      <c r="Q3739" cm="1">
        <f t="array" ref="Q3739">INDEX(EnergyImpactLookups[APreWBtherm],MATCH(1,(EnergyImpactLookups[Statewide Offering ID]=$B3739)*(EnergyImpactLookups[BldgType]=$C3739)*(EnergyImpactLookups[BldgVint]=$D3739)*(EnergyImpactLookups[BldgLoc]=$E3739),0))</f>
        <v>0</v>
      </c>
      <c r="R3739" cm="1">
        <f t="array" ref="R3739">INDEX(EnergyImpactLookups[AStdWBkWh],MATCH(1,(EnergyImpactLookups[Statewide Offering ID]=$B3739)*(EnergyImpactLookups[BldgType]=$C3739)*(EnergyImpactLookups[BldgVint]=$D3739)*(EnergyImpactLookups[BldgLoc]=$E3739),0))</f>
        <v>168.3295</v>
      </c>
      <c r="S3739" cm="1">
        <f t="array" ref="S3739">INDEX(EnergyImpactLookups[AStdWBkW],MATCH(1,(EnergyImpactLookups[Statewide Offering ID]=$B3739)*(EnergyImpactLookups[BldgType]=$C3739)*(EnergyImpactLookups[BldgVint]=$D3739)*(EnergyImpactLookups[BldgLoc]=$E3739),0))</f>
        <v>0.19209999999999999</v>
      </c>
      <c r="T3739" cm="1">
        <f t="array" ref="T3739">INDEX(EnergyImpactLookups[AStdWBtherm],MATCH(1,(EnergyImpactLookups[Statewide Offering ID]=$B3739)*(EnergyImpactLookups[BldgType]=$C3739)*(EnergyImpactLookups[BldgVint]=$D3739)*(EnergyImpactLookups[BldgLoc]=$E3739),0))</f>
        <v>0</v>
      </c>
    </row>
    <row r="3740" spans="1:20" x14ac:dyDescent="0.3">
      <c r="A3740" t="s">
        <v>95</v>
      </c>
      <c r="B3740" t="s">
        <v>230</v>
      </c>
      <c r="C3740" t="s">
        <v>131</v>
      </c>
      <c r="D3740" t="s">
        <v>752</v>
      </c>
      <c r="E3740" t="s">
        <v>113</v>
      </c>
      <c r="F3740" t="s">
        <v>129</v>
      </c>
      <c r="G3740" t="s">
        <v>231</v>
      </c>
      <c r="H3740" t="s">
        <v>232</v>
      </c>
      <c r="I3740" t="s">
        <v>65</v>
      </c>
      <c r="J3740" s="1">
        <v>44172</v>
      </c>
      <c r="K3740" t="s">
        <v>100</v>
      </c>
      <c r="L3740">
        <v>1</v>
      </c>
      <c r="O3740" t="str" cm="1">
        <f t="array" ref="O3740">INDEX(EnergyImpactLookups[APreWBkWh-EAD_style],MATCH(1,(EnergyImpactLookups[Statewide Offering ID]=$B3740)*(EnergyImpactLookups[BldgType]=$C3740)*(EnergyImpactLookups[BldgVint]=$D3740)*(EnergyImpactLookups[BldgLoc]=$E3740),0))</f>
        <v/>
      </c>
      <c r="P3740" t="str" cm="1">
        <f t="array" ref="P3740">INDEX(EnergyImpactLookups[APreWBkW-EAD_style],MATCH(1,(EnergyImpactLookups[Statewide Offering ID]=$B3740)*(EnergyImpactLookups[BldgType]=$C3740)*(EnergyImpactLookups[BldgVint]=$D3740)*(EnergyImpactLookups[BldgLoc]=$E3740),0))</f>
        <v/>
      </c>
      <c r="Q3740" cm="1">
        <f t="array" ref="Q3740">INDEX(EnergyImpactLookups[APreWBtherm],MATCH(1,(EnergyImpactLookups[Statewide Offering ID]=$B3740)*(EnergyImpactLookups[BldgType]=$C3740)*(EnergyImpactLookups[BldgVint]=$D3740)*(EnergyImpactLookups[BldgLoc]=$E3740),0))</f>
        <v>0</v>
      </c>
      <c r="R3740" cm="1">
        <f t="array" ref="R3740">INDEX(EnergyImpactLookups[AStdWBkWh],MATCH(1,(EnergyImpactLookups[Statewide Offering ID]=$B3740)*(EnergyImpactLookups[BldgType]=$C3740)*(EnergyImpactLookups[BldgVint]=$D3740)*(EnergyImpactLookups[BldgLoc]=$E3740),0))</f>
        <v>222.46369999999999</v>
      </c>
      <c r="S3740" cm="1">
        <f t="array" ref="S3740">INDEX(EnergyImpactLookups[AStdWBkW],MATCH(1,(EnergyImpactLookups[Statewide Offering ID]=$B3740)*(EnergyImpactLookups[BldgType]=$C3740)*(EnergyImpactLookups[BldgVint]=$D3740)*(EnergyImpactLookups[BldgLoc]=$E3740),0))</f>
        <v>0.2056</v>
      </c>
      <c r="T3740" cm="1">
        <f t="array" ref="T3740">INDEX(EnergyImpactLookups[AStdWBtherm],MATCH(1,(EnergyImpactLookups[Statewide Offering ID]=$B3740)*(EnergyImpactLookups[BldgType]=$C3740)*(EnergyImpactLookups[BldgVint]=$D3740)*(EnergyImpactLookups[BldgLoc]=$E3740),0))</f>
        <v>0</v>
      </c>
    </row>
    <row r="3741" spans="1:20" x14ac:dyDescent="0.3">
      <c r="A3741" t="s">
        <v>95</v>
      </c>
      <c r="B3741" t="s">
        <v>230</v>
      </c>
      <c r="C3741" t="s">
        <v>131</v>
      </c>
      <c r="D3741" t="s">
        <v>752</v>
      </c>
      <c r="E3741" t="s">
        <v>114</v>
      </c>
      <c r="F3741" t="s">
        <v>129</v>
      </c>
      <c r="G3741" t="s">
        <v>231</v>
      </c>
      <c r="H3741" t="s">
        <v>232</v>
      </c>
      <c r="I3741" t="s">
        <v>65</v>
      </c>
      <c r="J3741" s="1">
        <v>44172</v>
      </c>
      <c r="K3741" t="s">
        <v>100</v>
      </c>
      <c r="L3741">
        <v>1</v>
      </c>
      <c r="O3741" t="str" cm="1">
        <f t="array" ref="O3741">INDEX(EnergyImpactLookups[APreWBkWh-EAD_style],MATCH(1,(EnergyImpactLookups[Statewide Offering ID]=$B3741)*(EnergyImpactLookups[BldgType]=$C3741)*(EnergyImpactLookups[BldgVint]=$D3741)*(EnergyImpactLookups[BldgLoc]=$E3741),0))</f>
        <v/>
      </c>
      <c r="P3741" t="str" cm="1">
        <f t="array" ref="P3741">INDEX(EnergyImpactLookups[APreWBkW-EAD_style],MATCH(1,(EnergyImpactLookups[Statewide Offering ID]=$B3741)*(EnergyImpactLookups[BldgType]=$C3741)*(EnergyImpactLookups[BldgVint]=$D3741)*(EnergyImpactLookups[BldgLoc]=$E3741),0))</f>
        <v/>
      </c>
      <c r="Q3741" cm="1">
        <f t="array" ref="Q3741">INDEX(EnergyImpactLookups[APreWBtherm],MATCH(1,(EnergyImpactLookups[Statewide Offering ID]=$B3741)*(EnergyImpactLookups[BldgType]=$C3741)*(EnergyImpactLookups[BldgVint]=$D3741)*(EnergyImpactLookups[BldgLoc]=$E3741),0))</f>
        <v>0</v>
      </c>
      <c r="R3741" cm="1">
        <f t="array" ref="R3741">INDEX(EnergyImpactLookups[AStdWBkWh],MATCH(1,(EnergyImpactLookups[Statewide Offering ID]=$B3741)*(EnergyImpactLookups[BldgType]=$C3741)*(EnergyImpactLookups[BldgVint]=$D3741)*(EnergyImpactLookups[BldgLoc]=$E3741),0))</f>
        <v>194.08009999999999</v>
      </c>
      <c r="S3741" cm="1">
        <f t="array" ref="S3741">INDEX(EnergyImpactLookups[AStdWBkW],MATCH(1,(EnergyImpactLookups[Statewide Offering ID]=$B3741)*(EnergyImpactLookups[BldgType]=$C3741)*(EnergyImpactLookups[BldgVint]=$D3741)*(EnergyImpactLookups[BldgLoc]=$E3741),0))</f>
        <v>0.24790000000000001</v>
      </c>
      <c r="T3741" cm="1">
        <f t="array" ref="T3741">INDEX(EnergyImpactLookups[AStdWBtherm],MATCH(1,(EnergyImpactLookups[Statewide Offering ID]=$B3741)*(EnergyImpactLookups[BldgType]=$C3741)*(EnergyImpactLookups[BldgVint]=$D3741)*(EnergyImpactLookups[BldgLoc]=$E3741),0))</f>
        <v>0</v>
      </c>
    </row>
    <row r="3742" spans="1:20" x14ac:dyDescent="0.3">
      <c r="A3742" t="s">
        <v>95</v>
      </c>
      <c r="B3742" t="s">
        <v>230</v>
      </c>
      <c r="C3742" t="s">
        <v>131</v>
      </c>
      <c r="D3742" t="s">
        <v>752</v>
      </c>
      <c r="E3742" t="s">
        <v>115</v>
      </c>
      <c r="F3742" t="s">
        <v>129</v>
      </c>
      <c r="G3742" t="s">
        <v>231</v>
      </c>
      <c r="H3742" t="s">
        <v>232</v>
      </c>
      <c r="I3742" t="s">
        <v>65</v>
      </c>
      <c r="J3742" s="1">
        <v>44172</v>
      </c>
      <c r="K3742" t="s">
        <v>100</v>
      </c>
      <c r="L3742">
        <v>1</v>
      </c>
      <c r="O3742" t="str" cm="1">
        <f t="array" ref="O3742">INDEX(EnergyImpactLookups[APreWBkWh-EAD_style],MATCH(1,(EnergyImpactLookups[Statewide Offering ID]=$B3742)*(EnergyImpactLookups[BldgType]=$C3742)*(EnergyImpactLookups[BldgVint]=$D3742)*(EnergyImpactLookups[BldgLoc]=$E3742),0))</f>
        <v/>
      </c>
      <c r="P3742" t="str" cm="1">
        <f t="array" ref="P3742">INDEX(EnergyImpactLookups[APreWBkW-EAD_style],MATCH(1,(EnergyImpactLookups[Statewide Offering ID]=$B3742)*(EnergyImpactLookups[BldgType]=$C3742)*(EnergyImpactLookups[BldgVint]=$D3742)*(EnergyImpactLookups[BldgLoc]=$E3742),0))</f>
        <v/>
      </c>
      <c r="Q3742" cm="1">
        <f t="array" ref="Q3742">INDEX(EnergyImpactLookups[APreWBtherm],MATCH(1,(EnergyImpactLookups[Statewide Offering ID]=$B3742)*(EnergyImpactLookups[BldgType]=$C3742)*(EnergyImpactLookups[BldgVint]=$D3742)*(EnergyImpactLookups[BldgLoc]=$E3742),0))</f>
        <v>0</v>
      </c>
      <c r="R3742" cm="1">
        <f t="array" ref="R3742">INDEX(EnergyImpactLookups[AStdWBkWh],MATCH(1,(EnergyImpactLookups[Statewide Offering ID]=$B3742)*(EnergyImpactLookups[BldgType]=$C3742)*(EnergyImpactLookups[BldgVint]=$D3742)*(EnergyImpactLookups[BldgLoc]=$E3742),0))</f>
        <v>131.1343</v>
      </c>
      <c r="S3742" cm="1">
        <f t="array" ref="S3742">INDEX(EnergyImpactLookups[AStdWBkW],MATCH(1,(EnergyImpactLookups[Statewide Offering ID]=$B3742)*(EnergyImpactLookups[BldgType]=$C3742)*(EnergyImpactLookups[BldgVint]=$D3742)*(EnergyImpactLookups[BldgLoc]=$E3742),0))</f>
        <v>0.2344</v>
      </c>
      <c r="T3742" cm="1">
        <f t="array" ref="T3742">INDEX(EnergyImpactLookups[AStdWBtherm],MATCH(1,(EnergyImpactLookups[Statewide Offering ID]=$B3742)*(EnergyImpactLookups[BldgType]=$C3742)*(EnergyImpactLookups[BldgVint]=$D3742)*(EnergyImpactLookups[BldgLoc]=$E3742),0))</f>
        <v>0</v>
      </c>
    </row>
    <row r="3743" spans="1:20" x14ac:dyDescent="0.3">
      <c r="A3743" t="s">
        <v>95</v>
      </c>
      <c r="B3743" t="s">
        <v>230</v>
      </c>
      <c r="C3743" t="s">
        <v>131</v>
      </c>
      <c r="D3743" t="s">
        <v>752</v>
      </c>
      <c r="E3743" t="s">
        <v>116</v>
      </c>
      <c r="F3743" t="s">
        <v>129</v>
      </c>
      <c r="G3743" t="s">
        <v>231</v>
      </c>
      <c r="H3743" t="s">
        <v>232</v>
      </c>
      <c r="I3743" t="s">
        <v>65</v>
      </c>
      <c r="J3743" s="1">
        <v>44172</v>
      </c>
      <c r="K3743" t="s">
        <v>100</v>
      </c>
      <c r="L3743">
        <v>1</v>
      </c>
      <c r="O3743" t="str" cm="1">
        <f t="array" ref="O3743">INDEX(EnergyImpactLookups[APreWBkWh-EAD_style],MATCH(1,(EnergyImpactLookups[Statewide Offering ID]=$B3743)*(EnergyImpactLookups[BldgType]=$C3743)*(EnergyImpactLookups[BldgVint]=$D3743)*(EnergyImpactLookups[BldgLoc]=$E3743),0))</f>
        <v/>
      </c>
      <c r="P3743" t="str" cm="1">
        <f t="array" ref="P3743">INDEX(EnergyImpactLookups[APreWBkW-EAD_style],MATCH(1,(EnergyImpactLookups[Statewide Offering ID]=$B3743)*(EnergyImpactLookups[BldgType]=$C3743)*(EnergyImpactLookups[BldgVint]=$D3743)*(EnergyImpactLookups[BldgLoc]=$E3743),0))</f>
        <v/>
      </c>
      <c r="Q3743" cm="1">
        <f t="array" ref="Q3743">INDEX(EnergyImpactLookups[APreWBtherm],MATCH(1,(EnergyImpactLookups[Statewide Offering ID]=$B3743)*(EnergyImpactLookups[BldgType]=$C3743)*(EnergyImpactLookups[BldgVint]=$D3743)*(EnergyImpactLookups[BldgLoc]=$E3743),0))</f>
        <v>0</v>
      </c>
      <c r="R3743" cm="1">
        <f t="array" ref="R3743">INDEX(EnergyImpactLookups[AStdWBkWh],MATCH(1,(EnergyImpactLookups[Statewide Offering ID]=$B3743)*(EnergyImpactLookups[BldgType]=$C3743)*(EnergyImpactLookups[BldgVint]=$D3743)*(EnergyImpactLookups[BldgLoc]=$E3743),0))</f>
        <v>259.86540000000002</v>
      </c>
      <c r="S3743" cm="1">
        <f t="array" ref="S3743">INDEX(EnergyImpactLookups[AStdWBkW],MATCH(1,(EnergyImpactLookups[Statewide Offering ID]=$B3743)*(EnergyImpactLookups[BldgType]=$C3743)*(EnergyImpactLookups[BldgVint]=$D3743)*(EnergyImpactLookups[BldgLoc]=$E3743),0))</f>
        <v>0.2462</v>
      </c>
      <c r="T3743" cm="1">
        <f t="array" ref="T3743">INDEX(EnergyImpactLookups[AStdWBtherm],MATCH(1,(EnergyImpactLookups[Statewide Offering ID]=$B3743)*(EnergyImpactLookups[BldgType]=$C3743)*(EnergyImpactLookups[BldgVint]=$D3743)*(EnergyImpactLookups[BldgLoc]=$E3743),0))</f>
        <v>0</v>
      </c>
    </row>
    <row r="3744" spans="1:20" x14ac:dyDescent="0.3">
      <c r="A3744" t="s">
        <v>95</v>
      </c>
      <c r="B3744" t="s">
        <v>230</v>
      </c>
      <c r="C3744" t="s">
        <v>131</v>
      </c>
      <c r="D3744" t="s">
        <v>752</v>
      </c>
      <c r="E3744" t="s">
        <v>117</v>
      </c>
      <c r="F3744" t="s">
        <v>129</v>
      </c>
      <c r="G3744" t="s">
        <v>231</v>
      </c>
      <c r="H3744" t="s">
        <v>232</v>
      </c>
      <c r="I3744" t="s">
        <v>65</v>
      </c>
      <c r="J3744" s="1">
        <v>44172</v>
      </c>
      <c r="K3744" t="s">
        <v>100</v>
      </c>
      <c r="L3744">
        <v>1</v>
      </c>
      <c r="O3744" t="str" cm="1">
        <f t="array" ref="O3744">INDEX(EnergyImpactLookups[APreWBkWh-EAD_style],MATCH(1,(EnergyImpactLookups[Statewide Offering ID]=$B3744)*(EnergyImpactLookups[BldgType]=$C3744)*(EnergyImpactLookups[BldgVint]=$D3744)*(EnergyImpactLookups[BldgLoc]=$E3744),0))</f>
        <v/>
      </c>
      <c r="P3744" t="str" cm="1">
        <f t="array" ref="P3744">INDEX(EnergyImpactLookups[APreWBkW-EAD_style],MATCH(1,(EnergyImpactLookups[Statewide Offering ID]=$B3744)*(EnergyImpactLookups[BldgType]=$C3744)*(EnergyImpactLookups[BldgVint]=$D3744)*(EnergyImpactLookups[BldgLoc]=$E3744),0))</f>
        <v/>
      </c>
      <c r="Q3744" cm="1">
        <f t="array" ref="Q3744">INDEX(EnergyImpactLookups[APreWBtherm],MATCH(1,(EnergyImpactLookups[Statewide Offering ID]=$B3744)*(EnergyImpactLookups[BldgType]=$C3744)*(EnergyImpactLookups[BldgVint]=$D3744)*(EnergyImpactLookups[BldgLoc]=$E3744),0))</f>
        <v>0</v>
      </c>
      <c r="R3744" cm="1">
        <f t="array" ref="R3744">INDEX(EnergyImpactLookups[AStdWBkWh],MATCH(1,(EnergyImpactLookups[Statewide Offering ID]=$B3744)*(EnergyImpactLookups[BldgType]=$C3744)*(EnergyImpactLookups[BldgVint]=$D3744)*(EnergyImpactLookups[BldgLoc]=$E3744),0))</f>
        <v>313.1037</v>
      </c>
      <c r="S3744" cm="1">
        <f t="array" ref="S3744">INDEX(EnergyImpactLookups[AStdWBkW],MATCH(1,(EnergyImpactLookups[Statewide Offering ID]=$B3744)*(EnergyImpactLookups[BldgType]=$C3744)*(EnergyImpactLookups[BldgVint]=$D3744)*(EnergyImpactLookups[BldgLoc]=$E3744),0))</f>
        <v>0.25019999999999998</v>
      </c>
      <c r="T3744" cm="1">
        <f t="array" ref="T3744">INDEX(EnergyImpactLookups[AStdWBtherm],MATCH(1,(EnergyImpactLookups[Statewide Offering ID]=$B3744)*(EnergyImpactLookups[BldgType]=$C3744)*(EnergyImpactLookups[BldgVint]=$D3744)*(EnergyImpactLookups[BldgLoc]=$E3744),0))</f>
        <v>0</v>
      </c>
    </row>
    <row r="3745" spans="1:20" x14ac:dyDescent="0.3">
      <c r="A3745" t="s">
        <v>95</v>
      </c>
      <c r="B3745" t="s">
        <v>230</v>
      </c>
      <c r="C3745" t="s">
        <v>131</v>
      </c>
      <c r="D3745" t="s">
        <v>752</v>
      </c>
      <c r="E3745" t="s">
        <v>118</v>
      </c>
      <c r="F3745" t="s">
        <v>129</v>
      </c>
      <c r="G3745" t="s">
        <v>231</v>
      </c>
      <c r="H3745" t="s">
        <v>232</v>
      </c>
      <c r="I3745" t="s">
        <v>65</v>
      </c>
      <c r="J3745" s="1">
        <v>44172</v>
      </c>
      <c r="K3745" t="s">
        <v>100</v>
      </c>
      <c r="L3745">
        <v>1</v>
      </c>
      <c r="O3745" t="str" cm="1">
        <f t="array" ref="O3745">INDEX(EnergyImpactLookups[APreWBkWh-EAD_style],MATCH(1,(EnergyImpactLookups[Statewide Offering ID]=$B3745)*(EnergyImpactLookups[BldgType]=$C3745)*(EnergyImpactLookups[BldgVint]=$D3745)*(EnergyImpactLookups[BldgLoc]=$E3745),0))</f>
        <v/>
      </c>
      <c r="P3745" t="str" cm="1">
        <f t="array" ref="P3745">INDEX(EnergyImpactLookups[APreWBkW-EAD_style],MATCH(1,(EnergyImpactLookups[Statewide Offering ID]=$B3745)*(EnergyImpactLookups[BldgType]=$C3745)*(EnergyImpactLookups[BldgVint]=$D3745)*(EnergyImpactLookups[BldgLoc]=$E3745),0))</f>
        <v/>
      </c>
      <c r="Q3745" cm="1">
        <f t="array" ref="Q3745">INDEX(EnergyImpactLookups[APreWBtherm],MATCH(1,(EnergyImpactLookups[Statewide Offering ID]=$B3745)*(EnergyImpactLookups[BldgType]=$C3745)*(EnergyImpactLookups[BldgVint]=$D3745)*(EnergyImpactLookups[BldgLoc]=$E3745),0))</f>
        <v>0</v>
      </c>
      <c r="R3745" cm="1">
        <f t="array" ref="R3745">INDEX(EnergyImpactLookups[AStdWBkWh],MATCH(1,(EnergyImpactLookups[Statewide Offering ID]=$B3745)*(EnergyImpactLookups[BldgType]=$C3745)*(EnergyImpactLookups[BldgVint]=$D3745)*(EnergyImpactLookups[BldgLoc]=$E3745),0))</f>
        <v>346.33170000000001</v>
      </c>
      <c r="S3745" cm="1">
        <f t="array" ref="S3745">INDEX(EnergyImpactLookups[AStdWBkW],MATCH(1,(EnergyImpactLookups[Statewide Offering ID]=$B3745)*(EnergyImpactLookups[BldgType]=$C3745)*(EnergyImpactLookups[BldgVint]=$D3745)*(EnergyImpactLookups[BldgLoc]=$E3745),0))</f>
        <v>0.24640000000000001</v>
      </c>
      <c r="T3745" cm="1">
        <f t="array" ref="T3745">INDEX(EnergyImpactLookups[AStdWBtherm],MATCH(1,(EnergyImpactLookups[Statewide Offering ID]=$B3745)*(EnergyImpactLookups[BldgType]=$C3745)*(EnergyImpactLookups[BldgVint]=$D3745)*(EnergyImpactLookups[BldgLoc]=$E3745),0))</f>
        <v>0</v>
      </c>
    </row>
    <row r="3746" spans="1:20" x14ac:dyDescent="0.3">
      <c r="A3746" t="s">
        <v>95</v>
      </c>
      <c r="B3746" t="s">
        <v>230</v>
      </c>
      <c r="C3746" t="s">
        <v>131</v>
      </c>
      <c r="D3746" t="s">
        <v>752</v>
      </c>
      <c r="E3746" t="s">
        <v>119</v>
      </c>
      <c r="F3746" t="s">
        <v>129</v>
      </c>
      <c r="G3746" t="s">
        <v>231</v>
      </c>
      <c r="H3746" t="s">
        <v>232</v>
      </c>
      <c r="I3746" t="s">
        <v>65</v>
      </c>
      <c r="J3746" s="1">
        <v>44172</v>
      </c>
      <c r="K3746" t="s">
        <v>100</v>
      </c>
      <c r="L3746">
        <v>1</v>
      </c>
      <c r="O3746" t="str" cm="1">
        <f t="array" ref="O3746">INDEX(EnergyImpactLookups[APreWBkWh-EAD_style],MATCH(1,(EnergyImpactLookups[Statewide Offering ID]=$B3746)*(EnergyImpactLookups[BldgType]=$C3746)*(EnergyImpactLookups[BldgVint]=$D3746)*(EnergyImpactLookups[BldgLoc]=$E3746),0))</f>
        <v/>
      </c>
      <c r="P3746" t="str" cm="1">
        <f t="array" ref="P3746">INDEX(EnergyImpactLookups[APreWBkW-EAD_style],MATCH(1,(EnergyImpactLookups[Statewide Offering ID]=$B3746)*(EnergyImpactLookups[BldgType]=$C3746)*(EnergyImpactLookups[BldgVint]=$D3746)*(EnergyImpactLookups[BldgLoc]=$E3746),0))</f>
        <v/>
      </c>
      <c r="Q3746" cm="1">
        <f t="array" ref="Q3746">INDEX(EnergyImpactLookups[APreWBtherm],MATCH(1,(EnergyImpactLookups[Statewide Offering ID]=$B3746)*(EnergyImpactLookups[BldgType]=$C3746)*(EnergyImpactLookups[BldgVint]=$D3746)*(EnergyImpactLookups[BldgLoc]=$E3746),0))</f>
        <v>0</v>
      </c>
      <c r="R3746" cm="1">
        <f t="array" ref="R3746">INDEX(EnergyImpactLookups[AStdWBkWh],MATCH(1,(EnergyImpactLookups[Statewide Offering ID]=$B3746)*(EnergyImpactLookups[BldgType]=$C3746)*(EnergyImpactLookups[BldgVint]=$D3746)*(EnergyImpactLookups[BldgLoc]=$E3746),0))</f>
        <v>36.385899999999999</v>
      </c>
      <c r="S3746" cm="1">
        <f t="array" ref="S3746">INDEX(EnergyImpactLookups[AStdWBkW],MATCH(1,(EnergyImpactLookups[Statewide Offering ID]=$B3746)*(EnergyImpactLookups[BldgType]=$C3746)*(EnergyImpactLookups[BldgVint]=$D3746)*(EnergyImpactLookups[BldgLoc]=$E3746),0))</f>
        <v>7.6300000000000007E-2</v>
      </c>
      <c r="T3746" cm="1">
        <f t="array" ref="T3746">INDEX(EnergyImpactLookups[AStdWBtherm],MATCH(1,(EnergyImpactLookups[Statewide Offering ID]=$B3746)*(EnergyImpactLookups[BldgType]=$C3746)*(EnergyImpactLookups[BldgVint]=$D3746)*(EnergyImpactLookups[BldgLoc]=$E3746),0))</f>
        <v>0</v>
      </c>
    </row>
    <row r="3747" spans="1:20" x14ac:dyDescent="0.3">
      <c r="J3747" s="1"/>
    </row>
    <row r="3748" spans="1:20" x14ac:dyDescent="0.3">
      <c r="J3748" s="1"/>
    </row>
    <row r="3749" spans="1:20" x14ac:dyDescent="0.3">
      <c r="J3749" s="1"/>
    </row>
    <row r="3750" spans="1:20" x14ac:dyDescent="0.3">
      <c r="J3750" s="1"/>
    </row>
    <row r="3751" spans="1:20" x14ac:dyDescent="0.3">
      <c r="J3751" s="1"/>
    </row>
    <row r="3752" spans="1:20" x14ac:dyDescent="0.3">
      <c r="J3752" s="1"/>
    </row>
    <row r="3753" spans="1:20" x14ac:dyDescent="0.3">
      <c r="J3753" s="1"/>
    </row>
    <row r="3754" spans="1:20" x14ac:dyDescent="0.3">
      <c r="J3754" s="1"/>
    </row>
    <row r="3755" spans="1:20" x14ac:dyDescent="0.3">
      <c r="J3755" s="1"/>
    </row>
    <row r="3756" spans="1:20" x14ac:dyDescent="0.3">
      <c r="J3756" s="1"/>
    </row>
    <row r="3757" spans="1:20" x14ac:dyDescent="0.3">
      <c r="J3757" s="1"/>
    </row>
    <row r="3758" spans="1:20" x14ac:dyDescent="0.3">
      <c r="J3758" s="1"/>
    </row>
    <row r="3759" spans="1:20" x14ac:dyDescent="0.3">
      <c r="J3759" s="1"/>
    </row>
    <row r="3760" spans="1:20" x14ac:dyDescent="0.3">
      <c r="J3760" s="1"/>
    </row>
    <row r="3761" spans="10:10" x14ac:dyDescent="0.3">
      <c r="J3761" s="1"/>
    </row>
    <row r="3762" spans="10:10" x14ac:dyDescent="0.3">
      <c r="J3762" s="1"/>
    </row>
    <row r="3763" spans="10:10" x14ac:dyDescent="0.3">
      <c r="J3763" s="1"/>
    </row>
    <row r="3764" spans="10:10" x14ac:dyDescent="0.3">
      <c r="J3764" s="1"/>
    </row>
    <row r="3765" spans="10:10" x14ac:dyDescent="0.3">
      <c r="J3765" s="1"/>
    </row>
    <row r="3766" spans="10:10" x14ac:dyDescent="0.3">
      <c r="J3766" s="1"/>
    </row>
    <row r="3767" spans="10:10" x14ac:dyDescent="0.3">
      <c r="J3767" s="1"/>
    </row>
    <row r="3768" spans="10:10" x14ac:dyDescent="0.3">
      <c r="J3768" s="1"/>
    </row>
    <row r="3769" spans="10:10" x14ac:dyDescent="0.3">
      <c r="J3769" s="1"/>
    </row>
    <row r="3770" spans="10:10" x14ac:dyDescent="0.3">
      <c r="J3770" s="1"/>
    </row>
    <row r="3771" spans="10:10" x14ac:dyDescent="0.3">
      <c r="J3771" s="1"/>
    </row>
    <row r="3772" spans="10:10" x14ac:dyDescent="0.3">
      <c r="J3772" s="1"/>
    </row>
    <row r="3773" spans="10:10" x14ac:dyDescent="0.3">
      <c r="J3773" s="1"/>
    </row>
    <row r="3774" spans="10:10" x14ac:dyDescent="0.3">
      <c r="J3774" s="1"/>
    </row>
    <row r="3775" spans="10:10" x14ac:dyDescent="0.3">
      <c r="J3775" s="1"/>
    </row>
    <row r="3776" spans="10:10" x14ac:dyDescent="0.3">
      <c r="J3776" s="1"/>
    </row>
    <row r="3777" spans="10:10" x14ac:dyDescent="0.3">
      <c r="J3777" s="1"/>
    </row>
    <row r="3778" spans="10:10" x14ac:dyDescent="0.3">
      <c r="J3778" s="1"/>
    </row>
    <row r="3779" spans="10:10" x14ac:dyDescent="0.3">
      <c r="J3779" s="1"/>
    </row>
    <row r="3780" spans="10:10" x14ac:dyDescent="0.3">
      <c r="J3780" s="1"/>
    </row>
    <row r="3781" spans="10:10" x14ac:dyDescent="0.3">
      <c r="J3781" s="1"/>
    </row>
    <row r="3782" spans="10:10" x14ac:dyDescent="0.3">
      <c r="J3782" s="1"/>
    </row>
    <row r="3783" spans="10:10" x14ac:dyDescent="0.3">
      <c r="J3783" s="1"/>
    </row>
    <row r="3784" spans="10:10" x14ac:dyDescent="0.3">
      <c r="J3784" s="1"/>
    </row>
    <row r="3785" spans="10:10" x14ac:dyDescent="0.3">
      <c r="J3785" s="1"/>
    </row>
    <row r="3786" spans="10:10" x14ac:dyDescent="0.3">
      <c r="J3786" s="1"/>
    </row>
    <row r="3787" spans="10:10" x14ac:dyDescent="0.3">
      <c r="J3787" s="1"/>
    </row>
    <row r="3788" spans="10:10" x14ac:dyDescent="0.3">
      <c r="J3788" s="1"/>
    </row>
    <row r="3789" spans="10:10" x14ac:dyDescent="0.3">
      <c r="J3789" s="1"/>
    </row>
    <row r="3790" spans="10:10" x14ac:dyDescent="0.3">
      <c r="J3790" s="1"/>
    </row>
    <row r="3791" spans="10:10" x14ac:dyDescent="0.3">
      <c r="J3791" s="1"/>
    </row>
    <row r="3792" spans="10:10" x14ac:dyDescent="0.3">
      <c r="J3792" s="1"/>
    </row>
    <row r="3793" spans="10:10" x14ac:dyDescent="0.3">
      <c r="J3793" s="1"/>
    </row>
    <row r="3794" spans="10:10" x14ac:dyDescent="0.3">
      <c r="J3794" s="1"/>
    </row>
    <row r="3795" spans="10:10" x14ac:dyDescent="0.3">
      <c r="J3795" s="1"/>
    </row>
    <row r="3796" spans="10:10" x14ac:dyDescent="0.3">
      <c r="J3796" s="1"/>
    </row>
    <row r="3797" spans="10:10" x14ac:dyDescent="0.3">
      <c r="J3797" s="1"/>
    </row>
    <row r="3798" spans="10:10" x14ac:dyDescent="0.3">
      <c r="J3798" s="1"/>
    </row>
    <row r="3799" spans="10:10" x14ac:dyDescent="0.3">
      <c r="J3799" s="1"/>
    </row>
    <row r="3800" spans="10:10" x14ac:dyDescent="0.3">
      <c r="J3800" s="1"/>
    </row>
    <row r="3801" spans="10:10" x14ac:dyDescent="0.3">
      <c r="J3801" s="1"/>
    </row>
    <row r="3802" spans="10:10" x14ac:dyDescent="0.3">
      <c r="J3802" s="1"/>
    </row>
    <row r="3803" spans="10:10" x14ac:dyDescent="0.3">
      <c r="J3803" s="1"/>
    </row>
    <row r="3804" spans="10:10" x14ac:dyDescent="0.3">
      <c r="J3804" s="1"/>
    </row>
    <row r="3805" spans="10:10" x14ac:dyDescent="0.3">
      <c r="J3805" s="1"/>
    </row>
    <row r="3806" spans="10:10" x14ac:dyDescent="0.3">
      <c r="J3806" s="1"/>
    </row>
    <row r="3807" spans="10:10" x14ac:dyDescent="0.3">
      <c r="J3807" s="1"/>
    </row>
    <row r="3808" spans="10:10" x14ac:dyDescent="0.3">
      <c r="J3808" s="1"/>
    </row>
    <row r="3809" spans="10:10" x14ac:dyDescent="0.3">
      <c r="J3809" s="1"/>
    </row>
    <row r="3810" spans="10:10" x14ac:dyDescent="0.3">
      <c r="J3810" s="1"/>
    </row>
    <row r="3811" spans="10:10" x14ac:dyDescent="0.3">
      <c r="J3811" s="1"/>
    </row>
    <row r="3812" spans="10:10" x14ac:dyDescent="0.3">
      <c r="J3812" s="1"/>
    </row>
    <row r="3813" spans="10:10" x14ac:dyDescent="0.3">
      <c r="J3813" s="1"/>
    </row>
    <row r="3814" spans="10:10" x14ac:dyDescent="0.3">
      <c r="J3814" s="1"/>
    </row>
    <row r="3815" spans="10:10" x14ac:dyDescent="0.3">
      <c r="J3815" s="1"/>
    </row>
    <row r="3816" spans="10:10" x14ac:dyDescent="0.3">
      <c r="J3816" s="1"/>
    </row>
    <row r="3817" spans="10:10" x14ac:dyDescent="0.3">
      <c r="J3817" s="1"/>
    </row>
    <row r="3818" spans="10:10" x14ac:dyDescent="0.3">
      <c r="J3818" s="1"/>
    </row>
    <row r="3819" spans="10:10" x14ac:dyDescent="0.3">
      <c r="J3819" s="1"/>
    </row>
    <row r="3820" spans="10:10" x14ac:dyDescent="0.3">
      <c r="J3820" s="1"/>
    </row>
    <row r="3821" spans="10:10" x14ac:dyDescent="0.3">
      <c r="J3821" s="1"/>
    </row>
    <row r="3822" spans="10:10" x14ac:dyDescent="0.3">
      <c r="J3822" s="1"/>
    </row>
    <row r="3823" spans="10:10" x14ac:dyDescent="0.3">
      <c r="J3823" s="1"/>
    </row>
    <row r="3824" spans="10:10" x14ac:dyDescent="0.3">
      <c r="J3824" s="1"/>
    </row>
    <row r="3825" spans="10:10" x14ac:dyDescent="0.3">
      <c r="J3825" s="1"/>
    </row>
    <row r="3826" spans="10:10" x14ac:dyDescent="0.3">
      <c r="J3826" s="1"/>
    </row>
    <row r="3827" spans="10:10" x14ac:dyDescent="0.3">
      <c r="J3827" s="1"/>
    </row>
    <row r="3828" spans="10:10" x14ac:dyDescent="0.3">
      <c r="J3828" s="1"/>
    </row>
    <row r="3829" spans="10:10" x14ac:dyDescent="0.3">
      <c r="J3829" s="1"/>
    </row>
    <row r="3830" spans="10:10" x14ac:dyDescent="0.3">
      <c r="J3830" s="1"/>
    </row>
    <row r="3831" spans="10:10" x14ac:dyDescent="0.3">
      <c r="J3831" s="1"/>
    </row>
    <row r="3832" spans="10:10" x14ac:dyDescent="0.3">
      <c r="J3832" s="1"/>
    </row>
    <row r="3833" spans="10:10" x14ac:dyDescent="0.3">
      <c r="J3833" s="1"/>
    </row>
    <row r="3834" spans="10:10" x14ac:dyDescent="0.3">
      <c r="J3834" s="1"/>
    </row>
    <row r="3835" spans="10:10" x14ac:dyDescent="0.3">
      <c r="J3835" s="1"/>
    </row>
    <row r="3836" spans="10:10" x14ac:dyDescent="0.3">
      <c r="J3836" s="1"/>
    </row>
    <row r="3837" spans="10:10" x14ac:dyDescent="0.3">
      <c r="J3837" s="1"/>
    </row>
    <row r="3838" spans="10:10" x14ac:dyDescent="0.3">
      <c r="J3838" s="1"/>
    </row>
    <row r="3839" spans="10:10" x14ac:dyDescent="0.3">
      <c r="J3839" s="1"/>
    </row>
    <row r="3840" spans="10:10" x14ac:dyDescent="0.3">
      <c r="J3840" s="1"/>
    </row>
    <row r="3841" spans="10:10" x14ac:dyDescent="0.3">
      <c r="J3841" s="1"/>
    </row>
    <row r="3842" spans="10:10" x14ac:dyDescent="0.3">
      <c r="J3842" s="1"/>
    </row>
    <row r="3843" spans="10:10" x14ac:dyDescent="0.3">
      <c r="J3843" s="1"/>
    </row>
    <row r="3844" spans="10:10" x14ac:dyDescent="0.3">
      <c r="J3844" s="1"/>
    </row>
    <row r="3845" spans="10:10" x14ac:dyDescent="0.3">
      <c r="J3845" s="1"/>
    </row>
    <row r="3846" spans="10:10" x14ac:dyDescent="0.3">
      <c r="J3846" s="1"/>
    </row>
    <row r="3847" spans="10:10" x14ac:dyDescent="0.3">
      <c r="J3847" s="1"/>
    </row>
    <row r="3848" spans="10:10" x14ac:dyDescent="0.3">
      <c r="J3848" s="1"/>
    </row>
    <row r="3849" spans="10:10" x14ac:dyDescent="0.3">
      <c r="J3849" s="1"/>
    </row>
    <row r="3850" spans="10:10" x14ac:dyDescent="0.3">
      <c r="J3850" s="1"/>
    </row>
    <row r="3851" spans="10:10" x14ac:dyDescent="0.3">
      <c r="J3851" s="1"/>
    </row>
    <row r="3852" spans="10:10" x14ac:dyDescent="0.3">
      <c r="J3852" s="1"/>
    </row>
    <row r="3853" spans="10:10" x14ac:dyDescent="0.3">
      <c r="J3853" s="1"/>
    </row>
    <row r="3854" spans="10:10" x14ac:dyDescent="0.3">
      <c r="J3854" s="1"/>
    </row>
    <row r="3855" spans="10:10" x14ac:dyDescent="0.3">
      <c r="J3855" s="1"/>
    </row>
    <row r="3856" spans="10:10" x14ac:dyDescent="0.3">
      <c r="J3856" s="1"/>
    </row>
    <row r="3857" spans="10:10" x14ac:dyDescent="0.3">
      <c r="J3857" s="1"/>
    </row>
    <row r="3858" spans="10:10" x14ac:dyDescent="0.3">
      <c r="J3858" s="1"/>
    </row>
    <row r="3859" spans="10:10" x14ac:dyDescent="0.3">
      <c r="J3859" s="1"/>
    </row>
    <row r="3860" spans="10:10" x14ac:dyDescent="0.3">
      <c r="J3860" s="1"/>
    </row>
    <row r="3861" spans="10:10" x14ac:dyDescent="0.3">
      <c r="J3861" s="1"/>
    </row>
    <row r="3862" spans="10:10" x14ac:dyDescent="0.3">
      <c r="J3862" s="1"/>
    </row>
    <row r="3863" spans="10:10" x14ac:dyDescent="0.3">
      <c r="J3863" s="1"/>
    </row>
    <row r="3864" spans="10:10" x14ac:dyDescent="0.3">
      <c r="J3864" s="1"/>
    </row>
    <row r="3865" spans="10:10" x14ac:dyDescent="0.3">
      <c r="J3865" s="1"/>
    </row>
    <row r="3866" spans="10:10" x14ac:dyDescent="0.3">
      <c r="J3866" s="1"/>
    </row>
    <row r="3867" spans="10:10" x14ac:dyDescent="0.3">
      <c r="J3867" s="1"/>
    </row>
    <row r="3868" spans="10:10" x14ac:dyDescent="0.3">
      <c r="J3868" s="1"/>
    </row>
    <row r="3869" spans="10:10" x14ac:dyDescent="0.3">
      <c r="J3869" s="1"/>
    </row>
    <row r="3870" spans="10:10" x14ac:dyDescent="0.3">
      <c r="J3870" s="1"/>
    </row>
    <row r="3871" spans="10:10" x14ac:dyDescent="0.3">
      <c r="J3871" s="1"/>
    </row>
    <row r="3872" spans="10:10" x14ac:dyDescent="0.3">
      <c r="J3872" s="1"/>
    </row>
    <row r="3873" spans="10:10" x14ac:dyDescent="0.3">
      <c r="J3873" s="1"/>
    </row>
    <row r="3874" spans="10:10" x14ac:dyDescent="0.3">
      <c r="J3874" s="1"/>
    </row>
    <row r="3875" spans="10:10" x14ac:dyDescent="0.3">
      <c r="J3875" s="1"/>
    </row>
    <row r="3876" spans="10:10" x14ac:dyDescent="0.3">
      <c r="J3876" s="1"/>
    </row>
    <row r="3877" spans="10:10" x14ac:dyDescent="0.3">
      <c r="J3877" s="1"/>
    </row>
    <row r="3878" spans="10:10" x14ac:dyDescent="0.3">
      <c r="J3878" s="1"/>
    </row>
    <row r="3879" spans="10:10" x14ac:dyDescent="0.3">
      <c r="J3879" s="1"/>
    </row>
    <row r="3880" spans="10:10" x14ac:dyDescent="0.3">
      <c r="J3880" s="1"/>
    </row>
    <row r="3881" spans="10:10" x14ac:dyDescent="0.3">
      <c r="J3881" s="1"/>
    </row>
    <row r="3882" spans="10:10" x14ac:dyDescent="0.3">
      <c r="J3882" s="1"/>
    </row>
    <row r="3883" spans="10:10" x14ac:dyDescent="0.3">
      <c r="J3883" s="1"/>
    </row>
    <row r="3884" spans="10:10" x14ac:dyDescent="0.3">
      <c r="J3884" s="1"/>
    </row>
    <row r="3885" spans="10:10" x14ac:dyDescent="0.3">
      <c r="J3885" s="1"/>
    </row>
    <row r="3886" spans="10:10" x14ac:dyDescent="0.3">
      <c r="J3886" s="1"/>
    </row>
    <row r="3887" spans="10:10" x14ac:dyDescent="0.3">
      <c r="J3887" s="1"/>
    </row>
    <row r="3888" spans="10:10" x14ac:dyDescent="0.3">
      <c r="J3888" s="1"/>
    </row>
    <row r="3889" spans="10:10" x14ac:dyDescent="0.3">
      <c r="J3889" s="1"/>
    </row>
    <row r="3890" spans="10:10" x14ac:dyDescent="0.3">
      <c r="J3890" s="1"/>
    </row>
    <row r="3891" spans="10:10" x14ac:dyDescent="0.3">
      <c r="J3891" s="1"/>
    </row>
    <row r="3892" spans="10:10" x14ac:dyDescent="0.3">
      <c r="J3892" s="1"/>
    </row>
    <row r="3893" spans="10:10" x14ac:dyDescent="0.3">
      <c r="J3893" s="1"/>
    </row>
    <row r="3894" spans="10:10" x14ac:dyDescent="0.3">
      <c r="J3894" s="1"/>
    </row>
    <row r="3895" spans="10:10" x14ac:dyDescent="0.3">
      <c r="J3895" s="1"/>
    </row>
    <row r="3896" spans="10:10" x14ac:dyDescent="0.3">
      <c r="J3896" s="1"/>
    </row>
    <row r="3897" spans="10:10" x14ac:dyDescent="0.3">
      <c r="J3897" s="1"/>
    </row>
    <row r="3898" spans="10:10" x14ac:dyDescent="0.3">
      <c r="J3898" s="1"/>
    </row>
    <row r="3899" spans="10:10" x14ac:dyDescent="0.3">
      <c r="J3899" s="1"/>
    </row>
    <row r="3900" spans="10:10" x14ac:dyDescent="0.3">
      <c r="J3900" s="1"/>
    </row>
    <row r="3901" spans="10:10" x14ac:dyDescent="0.3">
      <c r="J3901" s="1"/>
    </row>
    <row r="3902" spans="10:10" x14ac:dyDescent="0.3">
      <c r="J3902" s="1"/>
    </row>
    <row r="3903" spans="10:10" x14ac:dyDescent="0.3">
      <c r="J3903" s="1"/>
    </row>
    <row r="3904" spans="10:10" x14ac:dyDescent="0.3">
      <c r="J3904" s="1"/>
    </row>
    <row r="3905" spans="10:10" x14ac:dyDescent="0.3">
      <c r="J3905" s="1"/>
    </row>
    <row r="3906" spans="10:10" x14ac:dyDescent="0.3">
      <c r="J3906" s="1"/>
    </row>
    <row r="3907" spans="10:10" x14ac:dyDescent="0.3">
      <c r="J3907" s="1"/>
    </row>
    <row r="3908" spans="10:10" x14ac:dyDescent="0.3">
      <c r="J3908" s="1"/>
    </row>
    <row r="3909" spans="10:10" x14ac:dyDescent="0.3">
      <c r="J3909" s="1"/>
    </row>
    <row r="3910" spans="10:10" x14ac:dyDescent="0.3">
      <c r="J3910" s="1"/>
    </row>
    <row r="3911" spans="10:10" x14ac:dyDescent="0.3">
      <c r="J3911" s="1"/>
    </row>
    <row r="3912" spans="10:10" x14ac:dyDescent="0.3">
      <c r="J3912" s="1"/>
    </row>
    <row r="3913" spans="10:10" x14ac:dyDescent="0.3">
      <c r="J3913" s="1"/>
    </row>
    <row r="3914" spans="10:10" x14ac:dyDescent="0.3">
      <c r="J3914" s="1"/>
    </row>
    <row r="3915" spans="10:10" x14ac:dyDescent="0.3">
      <c r="J3915" s="1"/>
    </row>
    <row r="3916" spans="10:10" x14ac:dyDescent="0.3">
      <c r="J3916" s="1"/>
    </row>
    <row r="3917" spans="10:10" x14ac:dyDescent="0.3">
      <c r="J3917" s="1"/>
    </row>
    <row r="3918" spans="10:10" x14ac:dyDescent="0.3">
      <c r="J3918" s="1"/>
    </row>
    <row r="3919" spans="10:10" x14ac:dyDescent="0.3">
      <c r="J3919" s="1"/>
    </row>
    <row r="3920" spans="10:10" x14ac:dyDescent="0.3">
      <c r="J3920" s="1"/>
    </row>
    <row r="3921" spans="10:10" x14ac:dyDescent="0.3">
      <c r="J3921" s="1"/>
    </row>
    <row r="3922" spans="10:10" x14ac:dyDescent="0.3">
      <c r="J3922" s="1"/>
    </row>
    <row r="3923" spans="10:10" x14ac:dyDescent="0.3">
      <c r="J3923" s="1"/>
    </row>
    <row r="3924" spans="10:10" x14ac:dyDescent="0.3">
      <c r="J3924" s="1"/>
    </row>
    <row r="3925" spans="10:10" x14ac:dyDescent="0.3">
      <c r="J3925" s="1"/>
    </row>
    <row r="3926" spans="10:10" x14ac:dyDescent="0.3">
      <c r="J3926" s="1"/>
    </row>
    <row r="3927" spans="10:10" x14ac:dyDescent="0.3">
      <c r="J3927" s="1"/>
    </row>
    <row r="3928" spans="10:10" x14ac:dyDescent="0.3">
      <c r="J3928" s="1"/>
    </row>
    <row r="3929" spans="10:10" x14ac:dyDescent="0.3">
      <c r="J3929" s="1"/>
    </row>
    <row r="3930" spans="10:10" x14ac:dyDescent="0.3">
      <c r="J3930" s="1"/>
    </row>
    <row r="3931" spans="10:10" x14ac:dyDescent="0.3">
      <c r="J3931" s="1"/>
    </row>
    <row r="3932" spans="10:10" x14ac:dyDescent="0.3">
      <c r="J3932" s="1"/>
    </row>
    <row r="3933" spans="10:10" x14ac:dyDescent="0.3">
      <c r="J3933" s="1"/>
    </row>
    <row r="3934" spans="10:10" x14ac:dyDescent="0.3">
      <c r="J3934" s="1"/>
    </row>
    <row r="3935" spans="10:10" x14ac:dyDescent="0.3">
      <c r="J3935" s="1"/>
    </row>
    <row r="3936" spans="10:10" x14ac:dyDescent="0.3">
      <c r="J3936" s="1"/>
    </row>
    <row r="3937" spans="10:10" x14ac:dyDescent="0.3">
      <c r="J3937" s="1"/>
    </row>
    <row r="3938" spans="10:10" x14ac:dyDescent="0.3">
      <c r="J3938" s="1"/>
    </row>
    <row r="3939" spans="10:10" x14ac:dyDescent="0.3">
      <c r="J3939" s="1"/>
    </row>
    <row r="3940" spans="10:10" x14ac:dyDescent="0.3">
      <c r="J3940" s="1"/>
    </row>
    <row r="3941" spans="10:10" x14ac:dyDescent="0.3">
      <c r="J3941" s="1"/>
    </row>
    <row r="3942" spans="10:10" x14ac:dyDescent="0.3">
      <c r="J3942" s="1"/>
    </row>
    <row r="3943" spans="10:10" x14ac:dyDescent="0.3">
      <c r="J3943" s="1"/>
    </row>
    <row r="3944" spans="10:10" x14ac:dyDescent="0.3">
      <c r="J3944" s="1"/>
    </row>
    <row r="3945" spans="10:10" x14ac:dyDescent="0.3">
      <c r="J3945" s="1"/>
    </row>
    <row r="3946" spans="10:10" x14ac:dyDescent="0.3">
      <c r="J3946" s="1"/>
    </row>
    <row r="3947" spans="10:10" x14ac:dyDescent="0.3">
      <c r="J3947" s="1"/>
    </row>
    <row r="3948" spans="10:10" x14ac:dyDescent="0.3">
      <c r="J3948" s="1"/>
    </row>
    <row r="3949" spans="10:10" x14ac:dyDescent="0.3">
      <c r="J3949" s="1"/>
    </row>
    <row r="3950" spans="10:10" x14ac:dyDescent="0.3">
      <c r="J3950" s="1"/>
    </row>
    <row r="3951" spans="10:10" x14ac:dyDescent="0.3">
      <c r="J3951" s="1"/>
    </row>
    <row r="3952" spans="10:10" x14ac:dyDescent="0.3">
      <c r="J3952" s="1"/>
    </row>
    <row r="3953" spans="10:10" x14ac:dyDescent="0.3">
      <c r="J3953" s="1"/>
    </row>
    <row r="3954" spans="10:10" x14ac:dyDescent="0.3">
      <c r="J3954" s="1"/>
    </row>
    <row r="3955" spans="10:10" x14ac:dyDescent="0.3">
      <c r="J3955" s="1"/>
    </row>
    <row r="3956" spans="10:10" x14ac:dyDescent="0.3">
      <c r="J3956" s="1"/>
    </row>
    <row r="3957" spans="10:10" x14ac:dyDescent="0.3">
      <c r="J3957" s="1"/>
    </row>
    <row r="3958" spans="10:10" x14ac:dyDescent="0.3">
      <c r="J3958" s="1"/>
    </row>
    <row r="3959" spans="10:10" x14ac:dyDescent="0.3">
      <c r="J3959" s="1"/>
    </row>
    <row r="3960" spans="10:10" x14ac:dyDescent="0.3">
      <c r="J3960" s="1"/>
    </row>
    <row r="3961" spans="10:10" x14ac:dyDescent="0.3">
      <c r="J3961" s="1"/>
    </row>
    <row r="3962" spans="10:10" x14ac:dyDescent="0.3">
      <c r="J3962" s="1"/>
    </row>
    <row r="3963" spans="10:10" x14ac:dyDescent="0.3">
      <c r="J3963" s="1"/>
    </row>
    <row r="3964" spans="10:10" x14ac:dyDescent="0.3">
      <c r="J3964" s="1"/>
    </row>
    <row r="3965" spans="10:10" x14ac:dyDescent="0.3">
      <c r="J3965" s="1"/>
    </row>
    <row r="3966" spans="10:10" x14ac:dyDescent="0.3">
      <c r="J3966" s="1"/>
    </row>
    <row r="3967" spans="10:10" x14ac:dyDescent="0.3">
      <c r="J3967" s="1"/>
    </row>
    <row r="3968" spans="10:10" x14ac:dyDescent="0.3">
      <c r="J3968" s="1"/>
    </row>
    <row r="3969" spans="10:10" x14ac:dyDescent="0.3">
      <c r="J3969" s="1"/>
    </row>
    <row r="3970" spans="10:10" x14ac:dyDescent="0.3">
      <c r="J3970" s="1"/>
    </row>
    <row r="3971" spans="10:10" x14ac:dyDescent="0.3">
      <c r="J3971" s="1"/>
    </row>
    <row r="3972" spans="10:10" x14ac:dyDescent="0.3">
      <c r="J3972" s="1"/>
    </row>
    <row r="3973" spans="10:10" x14ac:dyDescent="0.3">
      <c r="J3973" s="1"/>
    </row>
    <row r="3974" spans="10:10" x14ac:dyDescent="0.3">
      <c r="J3974" s="1"/>
    </row>
    <row r="3975" spans="10:10" x14ac:dyDescent="0.3">
      <c r="J3975" s="1"/>
    </row>
    <row r="3976" spans="10:10" x14ac:dyDescent="0.3">
      <c r="J3976" s="1"/>
    </row>
    <row r="3977" spans="10:10" x14ac:dyDescent="0.3">
      <c r="J3977" s="1"/>
    </row>
    <row r="3978" spans="10:10" x14ac:dyDescent="0.3">
      <c r="J3978" s="1"/>
    </row>
    <row r="3979" spans="10:10" x14ac:dyDescent="0.3">
      <c r="J3979" s="1"/>
    </row>
    <row r="3980" spans="10:10" x14ac:dyDescent="0.3">
      <c r="J3980" s="1"/>
    </row>
    <row r="3981" spans="10:10" x14ac:dyDescent="0.3">
      <c r="J3981" s="1"/>
    </row>
    <row r="3982" spans="10:10" x14ac:dyDescent="0.3">
      <c r="J3982" s="1"/>
    </row>
    <row r="3983" spans="10:10" x14ac:dyDescent="0.3">
      <c r="J3983" s="1"/>
    </row>
    <row r="3984" spans="10:10" x14ac:dyDescent="0.3">
      <c r="J3984" s="1"/>
    </row>
    <row r="3985" spans="10:10" x14ac:dyDescent="0.3">
      <c r="J3985" s="1"/>
    </row>
    <row r="3986" spans="10:10" x14ac:dyDescent="0.3">
      <c r="J3986" s="1"/>
    </row>
    <row r="3987" spans="10:10" x14ac:dyDescent="0.3">
      <c r="J3987" s="1"/>
    </row>
    <row r="3988" spans="10:10" x14ac:dyDescent="0.3">
      <c r="J3988" s="1"/>
    </row>
    <row r="3989" spans="10:10" x14ac:dyDescent="0.3">
      <c r="J3989" s="1"/>
    </row>
    <row r="3990" spans="10:10" x14ac:dyDescent="0.3">
      <c r="J3990" s="1"/>
    </row>
    <row r="3991" spans="10:10" x14ac:dyDescent="0.3">
      <c r="J3991" s="1"/>
    </row>
    <row r="3992" spans="10:10" x14ac:dyDescent="0.3">
      <c r="J3992" s="1"/>
    </row>
    <row r="3993" spans="10:10" x14ac:dyDescent="0.3">
      <c r="J3993" s="1"/>
    </row>
    <row r="3994" spans="10:10" x14ac:dyDescent="0.3">
      <c r="J3994" s="1"/>
    </row>
    <row r="3995" spans="10:10" x14ac:dyDescent="0.3">
      <c r="J3995" s="1"/>
    </row>
    <row r="3996" spans="10:10" x14ac:dyDescent="0.3">
      <c r="J3996" s="1"/>
    </row>
    <row r="3997" spans="10:10" x14ac:dyDescent="0.3">
      <c r="J3997" s="1"/>
    </row>
    <row r="3998" spans="10:10" x14ac:dyDescent="0.3">
      <c r="J3998" s="1"/>
    </row>
    <row r="3999" spans="10:10" x14ac:dyDescent="0.3">
      <c r="J3999" s="1"/>
    </row>
    <row r="4000" spans="10:10" x14ac:dyDescent="0.3">
      <c r="J4000" s="1"/>
    </row>
    <row r="4001" spans="10:10" x14ac:dyDescent="0.3">
      <c r="J4001" s="1"/>
    </row>
    <row r="4002" spans="10:10" x14ac:dyDescent="0.3">
      <c r="J4002" s="1"/>
    </row>
    <row r="4003" spans="10:10" x14ac:dyDescent="0.3">
      <c r="J4003" s="1"/>
    </row>
    <row r="4004" spans="10:10" x14ac:dyDescent="0.3">
      <c r="J4004" s="1"/>
    </row>
    <row r="4005" spans="10:10" x14ac:dyDescent="0.3">
      <c r="J4005" s="1"/>
    </row>
    <row r="4006" spans="10:10" x14ac:dyDescent="0.3">
      <c r="J4006" s="1"/>
    </row>
    <row r="4007" spans="10:10" x14ac:dyDescent="0.3">
      <c r="J4007" s="1"/>
    </row>
    <row r="4008" spans="10:10" x14ac:dyDescent="0.3">
      <c r="J4008" s="1"/>
    </row>
    <row r="4009" spans="10:10" x14ac:dyDescent="0.3">
      <c r="J4009" s="1"/>
    </row>
    <row r="4010" spans="10:10" x14ac:dyDescent="0.3">
      <c r="J4010" s="1"/>
    </row>
    <row r="4011" spans="10:10" x14ac:dyDescent="0.3">
      <c r="J4011" s="1"/>
    </row>
    <row r="4012" spans="10:10" x14ac:dyDescent="0.3">
      <c r="J4012" s="1"/>
    </row>
    <row r="4013" spans="10:10" x14ac:dyDescent="0.3">
      <c r="J4013" s="1"/>
    </row>
    <row r="4014" spans="10:10" x14ac:dyDescent="0.3">
      <c r="J4014" s="1"/>
    </row>
    <row r="4015" spans="10:10" x14ac:dyDescent="0.3">
      <c r="J4015" s="1"/>
    </row>
    <row r="4016" spans="10:10" x14ac:dyDescent="0.3">
      <c r="J4016" s="1"/>
    </row>
    <row r="4017" spans="10:10" x14ac:dyDescent="0.3">
      <c r="J4017" s="1"/>
    </row>
    <row r="4018" spans="10:10" x14ac:dyDescent="0.3">
      <c r="J4018" s="1"/>
    </row>
    <row r="4019" spans="10:10" x14ac:dyDescent="0.3">
      <c r="J4019" s="1"/>
    </row>
    <row r="4020" spans="10:10" x14ac:dyDescent="0.3">
      <c r="J4020" s="1"/>
    </row>
    <row r="4021" spans="10:10" x14ac:dyDescent="0.3">
      <c r="J4021" s="1"/>
    </row>
    <row r="4022" spans="10:10" x14ac:dyDescent="0.3">
      <c r="J4022" s="1"/>
    </row>
    <row r="4023" spans="10:10" x14ac:dyDescent="0.3">
      <c r="J4023" s="1"/>
    </row>
    <row r="4024" spans="10:10" x14ac:dyDescent="0.3">
      <c r="J4024" s="1"/>
    </row>
    <row r="4025" spans="10:10" x14ac:dyDescent="0.3">
      <c r="J4025" s="1"/>
    </row>
    <row r="4026" spans="10:10" x14ac:dyDescent="0.3">
      <c r="J4026" s="1"/>
    </row>
    <row r="4027" spans="10:10" x14ac:dyDescent="0.3">
      <c r="J4027" s="1"/>
    </row>
    <row r="4028" spans="10:10" x14ac:dyDescent="0.3">
      <c r="J4028" s="1"/>
    </row>
    <row r="4029" spans="10:10" x14ac:dyDescent="0.3">
      <c r="J4029" s="1"/>
    </row>
    <row r="4030" spans="10:10" x14ac:dyDescent="0.3">
      <c r="J4030" s="1"/>
    </row>
    <row r="4031" spans="10:10" x14ac:dyDescent="0.3">
      <c r="J4031" s="1"/>
    </row>
    <row r="4032" spans="10:10" x14ac:dyDescent="0.3">
      <c r="J4032" s="1"/>
    </row>
    <row r="4033" spans="10:10" x14ac:dyDescent="0.3">
      <c r="J4033" s="1"/>
    </row>
    <row r="4034" spans="10:10" x14ac:dyDescent="0.3">
      <c r="J4034" s="1"/>
    </row>
  </sheetData>
  <autoFilter ref="A2:AC3746" xr:uid="{9A408301-0ABF-4EE3-8DFB-EDB53679368B}"/>
  <sortState xmlns:xlrd2="http://schemas.microsoft.com/office/spreadsheetml/2017/richdata2" ref="A3:AC66">
    <sortCondition ref="B3:B66"/>
    <sortCondition ref="E3:E66"/>
  </sortState>
  <phoneticPr fontId="22" type="noConversion"/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D55BC9-29A5-4CBB-ADA7-C718E9A43DF4}">
  <sheetPr codeName="Sheet6">
    <tabColor rgb="FFFFFF00"/>
  </sheetPr>
  <dimension ref="A1:AQ3841"/>
  <sheetViews>
    <sheetView zoomScale="85" zoomScaleNormal="85" workbookViewId="0">
      <selection activeCell="G29" sqref="G29"/>
    </sheetView>
  </sheetViews>
  <sheetFormatPr defaultRowHeight="14.4" x14ac:dyDescent="0.3"/>
  <cols>
    <col min="1" max="1" width="10.5546875" bestFit="1" customWidth="1"/>
    <col min="2" max="2" width="15.109375" bestFit="1" customWidth="1"/>
    <col min="3" max="3" width="22.5546875" bestFit="1" customWidth="1"/>
    <col min="4" max="4" width="28.109375" bestFit="1" customWidth="1"/>
    <col min="5" max="5" width="63.88671875" bestFit="1" customWidth="1"/>
    <col min="6" max="6" width="28.109375" bestFit="1" customWidth="1"/>
    <col min="7" max="7" width="19.109375" bestFit="1" customWidth="1"/>
    <col min="8" max="8" width="7.44140625" bestFit="1" customWidth="1"/>
    <col min="9" max="9" width="81.109375" bestFit="1" customWidth="1"/>
    <col min="10" max="10" width="42.44140625" bestFit="1" customWidth="1"/>
    <col min="11" max="11" width="10.88671875" bestFit="1" customWidth="1"/>
    <col min="12" max="12" width="11.44140625" bestFit="1" customWidth="1"/>
    <col min="13" max="13" width="16.44140625" bestFit="1" customWidth="1"/>
    <col min="14" max="14" width="10.88671875" bestFit="1" customWidth="1"/>
    <col min="15" max="15" width="5.5546875" bestFit="1" customWidth="1"/>
    <col min="16" max="16" width="11.44140625" bestFit="1" customWidth="1"/>
    <col min="17" max="17" width="10" bestFit="1" customWidth="1"/>
    <col min="18" max="19" width="12.109375" bestFit="1" customWidth="1"/>
    <col min="20" max="20" width="12" bestFit="1" customWidth="1"/>
    <col min="21" max="22" width="12.44140625" bestFit="1" customWidth="1"/>
    <col min="23" max="23" width="14.88671875" bestFit="1" customWidth="1"/>
    <col min="24" max="24" width="13.5546875" bestFit="1" customWidth="1"/>
    <col min="25" max="25" width="16.44140625" bestFit="1" customWidth="1"/>
    <col min="26" max="26" width="14.5546875" bestFit="1" customWidth="1"/>
    <col min="27" max="27" width="13.5546875" bestFit="1" customWidth="1"/>
    <col min="28" max="28" width="16.109375" bestFit="1" customWidth="1"/>
    <col min="29" max="29" width="13.5546875" bestFit="1" customWidth="1"/>
    <col min="30" max="31" width="12.44140625" bestFit="1" customWidth="1"/>
    <col min="32" max="32" width="24.88671875" bestFit="1" customWidth="1"/>
    <col min="33" max="33" width="23.5546875" bestFit="1" customWidth="1"/>
    <col min="34" max="34" width="26.109375" bestFit="1" customWidth="1"/>
    <col min="35" max="35" width="13.5546875" bestFit="1" customWidth="1"/>
    <col min="36" max="36" width="22.109375" customWidth="1"/>
    <col min="37" max="37" width="8.5546875" bestFit="1" customWidth="1"/>
    <col min="38" max="38" width="16.109375" bestFit="1" customWidth="1"/>
    <col min="39" max="39" width="13.44140625" bestFit="1" customWidth="1"/>
    <col min="40" max="40" width="14.88671875" bestFit="1" customWidth="1"/>
    <col min="41" max="41" width="18.44140625" customWidth="1"/>
    <col min="42" max="42" width="10.5546875" customWidth="1"/>
  </cols>
  <sheetData>
    <row r="1" spans="1:41" x14ac:dyDescent="0.3">
      <c r="A1" t="s">
        <v>515</v>
      </c>
      <c r="B1" t="s">
        <v>516</v>
      </c>
      <c r="C1" t="s">
        <v>517</v>
      </c>
      <c r="D1" t="s">
        <v>0</v>
      </c>
      <c r="E1" t="s">
        <v>518</v>
      </c>
      <c r="F1" t="s">
        <v>1</v>
      </c>
      <c r="G1" t="s">
        <v>399</v>
      </c>
      <c r="H1" t="s">
        <v>519</v>
      </c>
      <c r="I1" t="s">
        <v>520</v>
      </c>
      <c r="J1" t="s">
        <v>521</v>
      </c>
      <c r="K1" t="s">
        <v>3</v>
      </c>
      <c r="L1" t="s">
        <v>6</v>
      </c>
      <c r="M1" t="s">
        <v>22</v>
      </c>
      <c r="N1" t="s">
        <v>23</v>
      </c>
      <c r="O1" t="s">
        <v>13</v>
      </c>
      <c r="P1" t="s">
        <v>2</v>
      </c>
      <c r="Q1" t="s">
        <v>66</v>
      </c>
      <c r="R1" t="s">
        <v>67</v>
      </c>
      <c r="S1" t="s">
        <v>4</v>
      </c>
      <c r="T1" t="s">
        <v>68</v>
      </c>
      <c r="U1" t="s">
        <v>69</v>
      </c>
      <c r="V1" t="s">
        <v>45</v>
      </c>
      <c r="W1" t="s">
        <v>70</v>
      </c>
      <c r="X1" t="s">
        <v>71</v>
      </c>
      <c r="Y1" t="s">
        <v>72</v>
      </c>
      <c r="Z1" t="s">
        <v>73</v>
      </c>
      <c r="AA1" t="s">
        <v>74</v>
      </c>
      <c r="AB1" t="s">
        <v>75</v>
      </c>
      <c r="AC1" t="s">
        <v>522</v>
      </c>
      <c r="AD1" t="s">
        <v>523</v>
      </c>
      <c r="AE1" t="s">
        <v>524</v>
      </c>
      <c r="AF1" t="s">
        <v>749</v>
      </c>
      <c r="AG1" t="s">
        <v>750</v>
      </c>
      <c r="AH1" t="s">
        <v>751</v>
      </c>
      <c r="AJ1" t="s">
        <v>525</v>
      </c>
      <c r="AK1" t="s">
        <v>526</v>
      </c>
      <c r="AL1" t="s">
        <v>527</v>
      </c>
      <c r="AM1" s="18" t="s">
        <v>528</v>
      </c>
      <c r="AN1" s="18" t="s">
        <v>529</v>
      </c>
      <c r="AO1" s="18" t="s">
        <v>530</v>
      </c>
    </row>
    <row r="2" spans="1:41" x14ac:dyDescent="0.3">
      <c r="A2" t="s">
        <v>531</v>
      </c>
      <c r="B2" t="s">
        <v>532</v>
      </c>
      <c r="C2" t="s">
        <v>132</v>
      </c>
      <c r="D2" t="s">
        <v>711</v>
      </c>
      <c r="E2" t="s">
        <v>533</v>
      </c>
      <c r="F2" t="s">
        <v>534</v>
      </c>
      <c r="G2" t="s">
        <v>321</v>
      </c>
      <c r="H2" t="s">
        <v>126</v>
      </c>
      <c r="I2" t="s">
        <v>649</v>
      </c>
      <c r="J2" t="s">
        <v>535</v>
      </c>
      <c r="K2" t="s">
        <v>128</v>
      </c>
      <c r="L2" t="s">
        <v>12</v>
      </c>
      <c r="M2" t="s">
        <v>536</v>
      </c>
      <c r="N2" s="1">
        <v>44167</v>
      </c>
      <c r="O2" t="s">
        <v>95</v>
      </c>
      <c r="P2" t="s">
        <v>127</v>
      </c>
      <c r="Q2" t="s">
        <v>99</v>
      </c>
      <c r="R2" t="s">
        <v>129</v>
      </c>
      <c r="S2" t="s">
        <v>537</v>
      </c>
      <c r="T2">
        <v>3.5</v>
      </c>
      <c r="U2">
        <v>1240</v>
      </c>
      <c r="V2" t="s">
        <v>8</v>
      </c>
      <c r="W2">
        <v>4.4481999999999999</v>
      </c>
      <c r="X2">
        <v>0</v>
      </c>
      <c r="Y2">
        <v>0</v>
      </c>
      <c r="Z2">
        <v>1.4457</v>
      </c>
      <c r="AA2">
        <v>0</v>
      </c>
      <c r="AB2">
        <v>0</v>
      </c>
      <c r="AC2" t="s">
        <v>538</v>
      </c>
      <c r="AD2">
        <v>1</v>
      </c>
      <c r="AE2">
        <v>1</v>
      </c>
      <c r="AF2">
        <f>IF(EnergyImpactLookups[[#This Row],[MAT]]="AR",EnergyImpactLookups[[#This Row],[APreWBkWh]],"")</f>
        <v>4.4481999999999999</v>
      </c>
      <c r="AG2">
        <f>IF(EnergyImpactLookups[[#This Row],[MAT]]="AR",EnergyImpactLookups[[#This Row],[APreWBkW]],"")</f>
        <v>0</v>
      </c>
      <c r="AH2">
        <f>IF(EnergyImpactLookups[[#This Row],[MAT]]="AR",EnergyImpactLookups[[#This Row],[APreWBtherm]],"")</f>
        <v>0</v>
      </c>
      <c r="AJ2">
        <f>IF(EnergyImpactLookups[[#This Row],[MAT]]="AR",EnergyImpactLookups[[#This Row],[APreWBkW]],EnergyImpactLookups[[#This Row],[AStdWBkW]])</f>
        <v>0</v>
      </c>
      <c r="AK2">
        <f>IF(EnergyImpactLookups[[#This Row],[MAT]]="AR",EnergyImpactLookups[[#This Row],[APreWBkWh]],EnergyImpactLookups[[#This Row],[AStdWBkWh]])</f>
        <v>4.4481999999999999</v>
      </c>
      <c r="AL2">
        <f>IF(EnergyImpactLookups[[#This Row],[MAT]]="AR",EnergyImpactLookups[[#This Row],[APreWBtherm]],EnergyImpactLookups[[#This Row],[AStdWBtherm]])</f>
        <v>0</v>
      </c>
      <c r="AM2">
        <f>IF(EnergyImpactLookups[[#This Row],[MAT]]="AR",EnergyImpactLookups[[#This Row],[AStdWBkW]],0)</f>
        <v>0</v>
      </c>
      <c r="AN2">
        <f>IF(EnergyImpactLookups[[#This Row],[MAT]]="AR",EnergyImpactLookups[[#This Row],[AStdWBkWh]],0)</f>
        <v>1.4457</v>
      </c>
      <c r="AO2">
        <f>IF(EnergyImpactLookups[[#This Row],[MAT]]="AR",EnergyImpactLookups[[#This Row],[AStdWBtherm]],0)</f>
        <v>0</v>
      </c>
    </row>
    <row r="3" spans="1:41" x14ac:dyDescent="0.3">
      <c r="A3" t="s">
        <v>531</v>
      </c>
      <c r="B3" t="s">
        <v>532</v>
      </c>
      <c r="C3" t="s">
        <v>132</v>
      </c>
      <c r="D3" t="s">
        <v>711</v>
      </c>
      <c r="E3" t="s">
        <v>533</v>
      </c>
      <c r="F3" t="s">
        <v>534</v>
      </c>
      <c r="G3" t="s">
        <v>321</v>
      </c>
      <c r="H3" t="s">
        <v>126</v>
      </c>
      <c r="I3" t="s">
        <v>649</v>
      </c>
      <c r="J3" t="s">
        <v>535</v>
      </c>
      <c r="K3" t="s">
        <v>128</v>
      </c>
      <c r="L3" t="s">
        <v>12</v>
      </c>
      <c r="M3" t="s">
        <v>536</v>
      </c>
      <c r="N3" s="1">
        <v>44167</v>
      </c>
      <c r="O3" t="s">
        <v>95</v>
      </c>
      <c r="P3" t="s">
        <v>127</v>
      </c>
      <c r="Q3" t="s">
        <v>103</v>
      </c>
      <c r="R3" t="s">
        <v>129</v>
      </c>
      <c r="S3" t="s">
        <v>537</v>
      </c>
      <c r="T3">
        <v>3.5</v>
      </c>
      <c r="U3">
        <v>1240</v>
      </c>
      <c r="V3" t="s">
        <v>8</v>
      </c>
      <c r="W3">
        <v>19.862500000000001</v>
      </c>
      <c r="X3">
        <v>4.1000000000000002E-2</v>
      </c>
      <c r="Y3">
        <v>0</v>
      </c>
      <c r="Z3">
        <v>4.8414000000000001</v>
      </c>
      <c r="AA3">
        <v>9.1999999999999998E-3</v>
      </c>
      <c r="AB3">
        <v>0</v>
      </c>
      <c r="AC3" t="s">
        <v>538</v>
      </c>
      <c r="AD3">
        <v>1</v>
      </c>
      <c r="AE3">
        <v>1</v>
      </c>
      <c r="AF3">
        <f>IF(EnergyImpactLookups[[#This Row],[MAT]]="AR",EnergyImpactLookups[[#This Row],[APreWBkWh]],"")</f>
        <v>19.862500000000001</v>
      </c>
      <c r="AG3">
        <f>IF(EnergyImpactLookups[[#This Row],[MAT]]="AR",EnergyImpactLookups[[#This Row],[APreWBkW]],"")</f>
        <v>4.1000000000000002E-2</v>
      </c>
      <c r="AH3" s="19">
        <f>IF(EnergyImpactLookups[[#This Row],[MAT]]="AR",EnergyImpactLookups[[#This Row],[APreWBtherm]],"")</f>
        <v>0</v>
      </c>
      <c r="AJ3">
        <f>IF(EnergyImpactLookups[[#This Row],[MAT]]="AR",EnergyImpactLookups[[#This Row],[APreWBkW]],EnergyImpactLookups[[#This Row],[AStdWBkW]])</f>
        <v>4.1000000000000002E-2</v>
      </c>
      <c r="AK3">
        <f>IF(EnergyImpactLookups[[#This Row],[MAT]]="AR",EnergyImpactLookups[[#This Row],[APreWBkWh]],EnergyImpactLookups[[#This Row],[AStdWBkWh]])</f>
        <v>19.862500000000001</v>
      </c>
      <c r="AL3">
        <f>IF(EnergyImpactLookups[[#This Row],[MAT]]="AR",EnergyImpactLookups[[#This Row],[APreWBtherm]],EnergyImpactLookups[[#This Row],[AStdWBtherm]])</f>
        <v>0</v>
      </c>
      <c r="AM3">
        <f>IF(EnergyImpactLookups[[#This Row],[MAT]]="AR",EnergyImpactLookups[[#This Row],[AStdWBkW]],0)</f>
        <v>9.1999999999999998E-3</v>
      </c>
      <c r="AN3">
        <f>IF(EnergyImpactLookups[[#This Row],[MAT]]="AR",EnergyImpactLookups[[#This Row],[AStdWBkWh]],0)</f>
        <v>4.8414000000000001</v>
      </c>
      <c r="AO3">
        <f>IF(EnergyImpactLookups[[#This Row],[MAT]]="AR",EnergyImpactLookups[[#This Row],[AStdWBtherm]],0)</f>
        <v>0</v>
      </c>
    </row>
    <row r="4" spans="1:41" x14ac:dyDescent="0.3">
      <c r="A4" t="s">
        <v>531</v>
      </c>
      <c r="B4" t="s">
        <v>532</v>
      </c>
      <c r="C4" t="s">
        <v>132</v>
      </c>
      <c r="D4" t="s">
        <v>711</v>
      </c>
      <c r="E4" t="s">
        <v>533</v>
      </c>
      <c r="F4" t="s">
        <v>534</v>
      </c>
      <c r="G4" t="s">
        <v>321</v>
      </c>
      <c r="H4" t="s">
        <v>126</v>
      </c>
      <c r="I4" t="s">
        <v>649</v>
      </c>
      <c r="J4" t="s">
        <v>535</v>
      </c>
      <c r="K4" t="s">
        <v>128</v>
      </c>
      <c r="L4" t="s">
        <v>12</v>
      </c>
      <c r="M4" t="s">
        <v>536</v>
      </c>
      <c r="N4" s="1">
        <v>44167</v>
      </c>
      <c r="O4" t="s">
        <v>95</v>
      </c>
      <c r="P4" t="s">
        <v>127</v>
      </c>
      <c r="Q4" t="s">
        <v>104</v>
      </c>
      <c r="R4" t="s">
        <v>129</v>
      </c>
      <c r="S4" t="s">
        <v>537</v>
      </c>
      <c r="T4">
        <v>3.5</v>
      </c>
      <c r="U4">
        <v>1240</v>
      </c>
      <c r="V4" t="s">
        <v>8</v>
      </c>
      <c r="W4">
        <v>8.3156999999999996</v>
      </c>
      <c r="X4">
        <v>2.7400000000000001E-2</v>
      </c>
      <c r="Y4">
        <v>0</v>
      </c>
      <c r="Z4">
        <v>2.1775000000000002</v>
      </c>
      <c r="AA4">
        <v>6.1000000000000004E-3</v>
      </c>
      <c r="AB4">
        <v>0</v>
      </c>
      <c r="AC4" t="s">
        <v>538</v>
      </c>
      <c r="AD4">
        <v>1</v>
      </c>
      <c r="AE4">
        <v>1</v>
      </c>
      <c r="AF4">
        <f>IF(EnergyImpactLookups[[#This Row],[MAT]]="AR",EnergyImpactLookups[[#This Row],[APreWBkWh]],"")</f>
        <v>8.3156999999999996</v>
      </c>
      <c r="AG4">
        <f>IF(EnergyImpactLookups[[#This Row],[MAT]]="AR",EnergyImpactLookups[[#This Row],[APreWBkW]],"")</f>
        <v>2.7400000000000001E-2</v>
      </c>
      <c r="AH4" s="19">
        <f>IF(EnergyImpactLookups[[#This Row],[MAT]]="AR",EnergyImpactLookups[[#This Row],[APreWBtherm]],"")</f>
        <v>0</v>
      </c>
      <c r="AJ4">
        <f>IF(EnergyImpactLookups[[#This Row],[MAT]]="AR",EnergyImpactLookups[[#This Row],[APreWBkW]],EnergyImpactLookups[[#This Row],[AStdWBkW]])</f>
        <v>2.7400000000000001E-2</v>
      </c>
      <c r="AK4">
        <f>IF(EnergyImpactLookups[[#This Row],[MAT]]="AR",EnergyImpactLookups[[#This Row],[APreWBkWh]],EnergyImpactLookups[[#This Row],[AStdWBkWh]])</f>
        <v>8.3156999999999996</v>
      </c>
      <c r="AL4">
        <f>IF(EnergyImpactLookups[[#This Row],[MAT]]="AR",EnergyImpactLookups[[#This Row],[APreWBtherm]],EnergyImpactLookups[[#This Row],[AStdWBtherm]])</f>
        <v>0</v>
      </c>
      <c r="AM4">
        <f>IF(EnergyImpactLookups[[#This Row],[MAT]]="AR",EnergyImpactLookups[[#This Row],[AStdWBkW]],0)</f>
        <v>6.1000000000000004E-3</v>
      </c>
      <c r="AN4">
        <f>IF(EnergyImpactLookups[[#This Row],[MAT]]="AR",EnergyImpactLookups[[#This Row],[AStdWBkWh]],0)</f>
        <v>2.1775000000000002</v>
      </c>
      <c r="AO4">
        <f>IF(EnergyImpactLookups[[#This Row],[MAT]]="AR",EnergyImpactLookups[[#This Row],[AStdWBtherm]],0)</f>
        <v>0</v>
      </c>
    </row>
    <row r="5" spans="1:41" x14ac:dyDescent="0.3">
      <c r="A5" t="s">
        <v>531</v>
      </c>
      <c r="B5" t="s">
        <v>532</v>
      </c>
      <c r="C5" t="s">
        <v>132</v>
      </c>
      <c r="D5" t="s">
        <v>711</v>
      </c>
      <c r="E5" t="s">
        <v>533</v>
      </c>
      <c r="F5" t="s">
        <v>534</v>
      </c>
      <c r="G5" t="s">
        <v>321</v>
      </c>
      <c r="H5" t="s">
        <v>126</v>
      </c>
      <c r="I5" t="s">
        <v>649</v>
      </c>
      <c r="J5" t="s">
        <v>535</v>
      </c>
      <c r="K5" t="s">
        <v>128</v>
      </c>
      <c r="L5" t="s">
        <v>12</v>
      </c>
      <c r="M5" t="s">
        <v>536</v>
      </c>
      <c r="N5" s="1">
        <v>44167</v>
      </c>
      <c r="O5" t="s">
        <v>95</v>
      </c>
      <c r="P5" t="s">
        <v>127</v>
      </c>
      <c r="Q5" t="s">
        <v>105</v>
      </c>
      <c r="R5" t="s">
        <v>129</v>
      </c>
      <c r="S5" t="s">
        <v>537</v>
      </c>
      <c r="T5">
        <v>3.5</v>
      </c>
      <c r="U5">
        <v>1240</v>
      </c>
      <c r="V5" t="s">
        <v>8</v>
      </c>
      <c r="W5">
        <v>30.128399999999999</v>
      </c>
      <c r="X5">
        <v>4.5499999999999999E-2</v>
      </c>
      <c r="Y5">
        <v>0</v>
      </c>
      <c r="Z5">
        <v>7.0368000000000004</v>
      </c>
      <c r="AA5">
        <v>1.0200000000000001E-2</v>
      </c>
      <c r="AB5">
        <v>0</v>
      </c>
      <c r="AC5" t="s">
        <v>538</v>
      </c>
      <c r="AD5">
        <v>1</v>
      </c>
      <c r="AE5">
        <v>1</v>
      </c>
      <c r="AF5">
        <f>IF(EnergyImpactLookups[[#This Row],[MAT]]="AR",EnergyImpactLookups[[#This Row],[APreWBkWh]],"")</f>
        <v>30.128399999999999</v>
      </c>
      <c r="AG5">
        <f>IF(EnergyImpactLookups[[#This Row],[MAT]]="AR",EnergyImpactLookups[[#This Row],[APreWBkW]],"")</f>
        <v>4.5499999999999999E-2</v>
      </c>
      <c r="AH5" s="19">
        <f>IF(EnergyImpactLookups[[#This Row],[MAT]]="AR",EnergyImpactLookups[[#This Row],[APreWBtherm]],"")</f>
        <v>0</v>
      </c>
      <c r="AJ5">
        <f>IF(EnergyImpactLookups[[#This Row],[MAT]]="AR",EnergyImpactLookups[[#This Row],[APreWBkW]],EnergyImpactLookups[[#This Row],[AStdWBkW]])</f>
        <v>4.5499999999999999E-2</v>
      </c>
      <c r="AK5">
        <f>IF(EnergyImpactLookups[[#This Row],[MAT]]="AR",EnergyImpactLookups[[#This Row],[APreWBkWh]],EnergyImpactLookups[[#This Row],[AStdWBkWh]])</f>
        <v>30.128399999999999</v>
      </c>
      <c r="AL5">
        <f>IF(EnergyImpactLookups[[#This Row],[MAT]]="AR",EnergyImpactLookups[[#This Row],[APreWBtherm]],EnergyImpactLookups[[#This Row],[AStdWBtherm]])</f>
        <v>0</v>
      </c>
      <c r="AM5">
        <f>IF(EnergyImpactLookups[[#This Row],[MAT]]="AR",EnergyImpactLookups[[#This Row],[AStdWBkW]],0)</f>
        <v>1.0200000000000001E-2</v>
      </c>
      <c r="AN5">
        <f>IF(EnergyImpactLookups[[#This Row],[MAT]]="AR",EnergyImpactLookups[[#This Row],[AStdWBkWh]],0)</f>
        <v>7.0368000000000004</v>
      </c>
      <c r="AO5">
        <f>IF(EnergyImpactLookups[[#This Row],[MAT]]="AR",EnergyImpactLookups[[#This Row],[AStdWBtherm]],0)</f>
        <v>0</v>
      </c>
    </row>
    <row r="6" spans="1:41" x14ac:dyDescent="0.3">
      <c r="A6" t="s">
        <v>531</v>
      </c>
      <c r="B6" t="s">
        <v>532</v>
      </c>
      <c r="C6" t="s">
        <v>132</v>
      </c>
      <c r="D6" t="s">
        <v>711</v>
      </c>
      <c r="E6" t="s">
        <v>533</v>
      </c>
      <c r="F6" t="s">
        <v>534</v>
      </c>
      <c r="G6" t="s">
        <v>321</v>
      </c>
      <c r="H6" t="s">
        <v>126</v>
      </c>
      <c r="I6" t="s">
        <v>649</v>
      </c>
      <c r="J6" t="s">
        <v>535</v>
      </c>
      <c r="K6" t="s">
        <v>128</v>
      </c>
      <c r="L6" t="s">
        <v>12</v>
      </c>
      <c r="M6" t="s">
        <v>536</v>
      </c>
      <c r="N6" s="1">
        <v>44167</v>
      </c>
      <c r="O6" t="s">
        <v>95</v>
      </c>
      <c r="P6" t="s">
        <v>127</v>
      </c>
      <c r="Q6" t="s">
        <v>106</v>
      </c>
      <c r="R6" t="s">
        <v>129</v>
      </c>
      <c r="S6" t="s">
        <v>537</v>
      </c>
      <c r="T6">
        <v>3.5</v>
      </c>
      <c r="U6">
        <v>1240</v>
      </c>
      <c r="V6" t="s">
        <v>8</v>
      </c>
      <c r="W6">
        <v>7.3651</v>
      </c>
      <c r="X6">
        <v>1.61E-2</v>
      </c>
      <c r="Y6">
        <v>0</v>
      </c>
      <c r="Z6">
        <v>2.0476000000000001</v>
      </c>
      <c r="AA6">
        <v>3.5999999999999999E-3</v>
      </c>
      <c r="AB6">
        <v>0</v>
      </c>
      <c r="AC6" t="s">
        <v>538</v>
      </c>
      <c r="AD6">
        <v>1</v>
      </c>
      <c r="AE6">
        <v>1</v>
      </c>
      <c r="AF6">
        <f>IF(EnergyImpactLookups[[#This Row],[MAT]]="AR",EnergyImpactLookups[[#This Row],[APreWBkWh]],"")</f>
        <v>7.3651</v>
      </c>
      <c r="AG6">
        <f>IF(EnergyImpactLookups[[#This Row],[MAT]]="AR",EnergyImpactLookups[[#This Row],[APreWBkW]],"")</f>
        <v>1.61E-2</v>
      </c>
      <c r="AH6" s="19">
        <f>IF(EnergyImpactLookups[[#This Row],[MAT]]="AR",EnergyImpactLookups[[#This Row],[APreWBtherm]],"")</f>
        <v>0</v>
      </c>
      <c r="AJ6">
        <f>IF(EnergyImpactLookups[[#This Row],[MAT]]="AR",EnergyImpactLookups[[#This Row],[APreWBkW]],EnergyImpactLookups[[#This Row],[AStdWBkW]])</f>
        <v>1.61E-2</v>
      </c>
      <c r="AK6">
        <f>IF(EnergyImpactLookups[[#This Row],[MAT]]="AR",EnergyImpactLookups[[#This Row],[APreWBkWh]],EnergyImpactLookups[[#This Row],[AStdWBkWh]])</f>
        <v>7.3651</v>
      </c>
      <c r="AL6">
        <f>IF(EnergyImpactLookups[[#This Row],[MAT]]="AR",EnergyImpactLookups[[#This Row],[APreWBtherm]],EnergyImpactLookups[[#This Row],[AStdWBtherm]])</f>
        <v>0</v>
      </c>
      <c r="AM6">
        <f>IF(EnergyImpactLookups[[#This Row],[MAT]]="AR",EnergyImpactLookups[[#This Row],[AStdWBkW]],0)</f>
        <v>3.5999999999999999E-3</v>
      </c>
      <c r="AN6">
        <f>IF(EnergyImpactLookups[[#This Row],[MAT]]="AR",EnergyImpactLookups[[#This Row],[AStdWBkWh]],0)</f>
        <v>2.0476000000000001</v>
      </c>
      <c r="AO6">
        <f>IF(EnergyImpactLookups[[#This Row],[MAT]]="AR",EnergyImpactLookups[[#This Row],[AStdWBtherm]],0)</f>
        <v>0</v>
      </c>
    </row>
    <row r="7" spans="1:41" x14ac:dyDescent="0.3">
      <c r="A7" t="s">
        <v>531</v>
      </c>
      <c r="B7" t="s">
        <v>532</v>
      </c>
      <c r="C7" t="s">
        <v>132</v>
      </c>
      <c r="D7" t="s">
        <v>711</v>
      </c>
      <c r="E7" t="s">
        <v>533</v>
      </c>
      <c r="F7" t="s">
        <v>534</v>
      </c>
      <c r="G7" t="s">
        <v>321</v>
      </c>
      <c r="H7" t="s">
        <v>126</v>
      </c>
      <c r="I7" t="s">
        <v>649</v>
      </c>
      <c r="J7" t="s">
        <v>535</v>
      </c>
      <c r="K7" t="s">
        <v>128</v>
      </c>
      <c r="L7" t="s">
        <v>12</v>
      </c>
      <c r="M7" t="s">
        <v>536</v>
      </c>
      <c r="N7" s="1">
        <v>44167</v>
      </c>
      <c r="O7" t="s">
        <v>95</v>
      </c>
      <c r="P7" t="s">
        <v>127</v>
      </c>
      <c r="Q7" t="s">
        <v>107</v>
      </c>
      <c r="R7" t="s">
        <v>129</v>
      </c>
      <c r="S7" t="s">
        <v>537</v>
      </c>
      <c r="T7">
        <v>3.5</v>
      </c>
      <c r="U7">
        <v>1240</v>
      </c>
      <c r="V7" t="s">
        <v>8</v>
      </c>
      <c r="W7">
        <v>30.499500000000001</v>
      </c>
      <c r="X7">
        <v>2.75E-2</v>
      </c>
      <c r="Y7">
        <v>0</v>
      </c>
      <c r="Z7">
        <v>7.0278</v>
      </c>
      <c r="AA7">
        <v>6.1999999999999998E-3</v>
      </c>
      <c r="AB7">
        <v>0</v>
      </c>
      <c r="AC7" t="s">
        <v>538</v>
      </c>
      <c r="AD7">
        <v>1</v>
      </c>
      <c r="AE7">
        <v>1</v>
      </c>
      <c r="AF7">
        <f>IF(EnergyImpactLookups[[#This Row],[MAT]]="AR",EnergyImpactLookups[[#This Row],[APreWBkWh]],"")</f>
        <v>30.499500000000001</v>
      </c>
      <c r="AG7">
        <f>IF(EnergyImpactLookups[[#This Row],[MAT]]="AR",EnergyImpactLookups[[#This Row],[APreWBkW]],"")</f>
        <v>2.75E-2</v>
      </c>
      <c r="AH7" s="19">
        <f>IF(EnergyImpactLookups[[#This Row],[MAT]]="AR",EnergyImpactLookups[[#This Row],[APreWBtherm]],"")</f>
        <v>0</v>
      </c>
      <c r="AJ7">
        <f>IF(EnergyImpactLookups[[#This Row],[MAT]]="AR",EnergyImpactLookups[[#This Row],[APreWBkW]],EnergyImpactLookups[[#This Row],[AStdWBkW]])</f>
        <v>2.75E-2</v>
      </c>
      <c r="AK7">
        <f>IF(EnergyImpactLookups[[#This Row],[MAT]]="AR",EnergyImpactLookups[[#This Row],[APreWBkWh]],EnergyImpactLookups[[#This Row],[AStdWBkWh]])</f>
        <v>30.499500000000001</v>
      </c>
      <c r="AL7">
        <f>IF(EnergyImpactLookups[[#This Row],[MAT]]="AR",EnergyImpactLookups[[#This Row],[APreWBtherm]],EnergyImpactLookups[[#This Row],[AStdWBtherm]])</f>
        <v>0</v>
      </c>
      <c r="AM7">
        <f>IF(EnergyImpactLookups[[#This Row],[MAT]]="AR",EnergyImpactLookups[[#This Row],[AStdWBkW]],0)</f>
        <v>6.1999999999999998E-3</v>
      </c>
      <c r="AN7">
        <f>IF(EnergyImpactLookups[[#This Row],[MAT]]="AR",EnergyImpactLookups[[#This Row],[AStdWBkWh]],0)</f>
        <v>7.0278</v>
      </c>
      <c r="AO7">
        <f>IF(EnergyImpactLookups[[#This Row],[MAT]]="AR",EnergyImpactLookups[[#This Row],[AStdWBtherm]],0)</f>
        <v>0</v>
      </c>
    </row>
    <row r="8" spans="1:41" x14ac:dyDescent="0.3">
      <c r="A8" t="s">
        <v>531</v>
      </c>
      <c r="B8" t="s">
        <v>532</v>
      </c>
      <c r="C8" t="s">
        <v>132</v>
      </c>
      <c r="D8" t="s">
        <v>711</v>
      </c>
      <c r="E8" t="s">
        <v>533</v>
      </c>
      <c r="F8" t="s">
        <v>534</v>
      </c>
      <c r="G8" t="s">
        <v>321</v>
      </c>
      <c r="H8" t="s">
        <v>126</v>
      </c>
      <c r="I8" t="s">
        <v>649</v>
      </c>
      <c r="J8" t="s">
        <v>535</v>
      </c>
      <c r="K8" t="s">
        <v>128</v>
      </c>
      <c r="L8" t="s">
        <v>12</v>
      </c>
      <c r="M8" t="s">
        <v>536</v>
      </c>
      <c r="N8" s="1">
        <v>44167</v>
      </c>
      <c r="O8" t="s">
        <v>95</v>
      </c>
      <c r="P8" t="s">
        <v>127</v>
      </c>
      <c r="Q8" t="s">
        <v>109</v>
      </c>
      <c r="R8" t="s">
        <v>129</v>
      </c>
      <c r="S8" t="s">
        <v>537</v>
      </c>
      <c r="T8">
        <v>3.5</v>
      </c>
      <c r="U8">
        <v>1240</v>
      </c>
      <c r="V8" t="s">
        <v>8</v>
      </c>
      <c r="W8">
        <v>30.344000000000001</v>
      </c>
      <c r="X8">
        <v>2.5100000000000001E-2</v>
      </c>
      <c r="Y8">
        <v>0</v>
      </c>
      <c r="Z8">
        <v>7.0026999999999999</v>
      </c>
      <c r="AA8">
        <v>5.5999999999999999E-3</v>
      </c>
      <c r="AB8">
        <v>0</v>
      </c>
      <c r="AC8" t="s">
        <v>538</v>
      </c>
      <c r="AD8">
        <v>1</v>
      </c>
      <c r="AE8">
        <v>1</v>
      </c>
      <c r="AF8">
        <f>IF(EnergyImpactLookups[[#This Row],[MAT]]="AR",EnergyImpactLookups[[#This Row],[APreWBkWh]],"")</f>
        <v>30.344000000000001</v>
      </c>
      <c r="AG8">
        <f>IF(EnergyImpactLookups[[#This Row],[MAT]]="AR",EnergyImpactLookups[[#This Row],[APreWBkW]],"")</f>
        <v>2.5100000000000001E-2</v>
      </c>
      <c r="AH8" s="19">
        <f>IF(EnergyImpactLookups[[#This Row],[MAT]]="AR",EnergyImpactLookups[[#This Row],[APreWBtherm]],"")</f>
        <v>0</v>
      </c>
      <c r="AJ8">
        <f>IF(EnergyImpactLookups[[#This Row],[MAT]]="AR",EnergyImpactLookups[[#This Row],[APreWBkW]],EnergyImpactLookups[[#This Row],[AStdWBkW]])</f>
        <v>2.5100000000000001E-2</v>
      </c>
      <c r="AK8">
        <f>IF(EnergyImpactLookups[[#This Row],[MAT]]="AR",EnergyImpactLookups[[#This Row],[APreWBkWh]],EnergyImpactLookups[[#This Row],[AStdWBkWh]])</f>
        <v>30.344000000000001</v>
      </c>
      <c r="AL8">
        <f>IF(EnergyImpactLookups[[#This Row],[MAT]]="AR",EnergyImpactLookups[[#This Row],[APreWBtherm]],EnergyImpactLookups[[#This Row],[AStdWBtherm]])</f>
        <v>0</v>
      </c>
      <c r="AM8">
        <f>IF(EnergyImpactLookups[[#This Row],[MAT]]="AR",EnergyImpactLookups[[#This Row],[AStdWBkW]],0)</f>
        <v>5.5999999999999999E-3</v>
      </c>
      <c r="AN8">
        <f>IF(EnergyImpactLookups[[#This Row],[MAT]]="AR",EnergyImpactLookups[[#This Row],[AStdWBkWh]],0)</f>
        <v>7.0026999999999999</v>
      </c>
      <c r="AO8">
        <f>IF(EnergyImpactLookups[[#This Row],[MAT]]="AR",EnergyImpactLookups[[#This Row],[AStdWBtherm]],0)</f>
        <v>0</v>
      </c>
    </row>
    <row r="9" spans="1:41" x14ac:dyDescent="0.3">
      <c r="A9" t="s">
        <v>531</v>
      </c>
      <c r="B9" t="s">
        <v>532</v>
      </c>
      <c r="C9" t="s">
        <v>132</v>
      </c>
      <c r="D9" t="s">
        <v>711</v>
      </c>
      <c r="E9" t="s">
        <v>533</v>
      </c>
      <c r="F9" t="s">
        <v>534</v>
      </c>
      <c r="G9" t="s">
        <v>321</v>
      </c>
      <c r="H9" t="s">
        <v>126</v>
      </c>
      <c r="I9" t="s">
        <v>649</v>
      </c>
      <c r="J9" t="s">
        <v>535</v>
      </c>
      <c r="K9" t="s">
        <v>128</v>
      </c>
      <c r="L9" t="s">
        <v>12</v>
      </c>
      <c r="M9" t="s">
        <v>536</v>
      </c>
      <c r="N9" s="1">
        <v>44167</v>
      </c>
      <c r="O9" t="s">
        <v>95</v>
      </c>
      <c r="P9" t="s">
        <v>127</v>
      </c>
      <c r="Q9" t="s">
        <v>111</v>
      </c>
      <c r="R9" t="s">
        <v>129</v>
      </c>
      <c r="S9" t="s">
        <v>537</v>
      </c>
      <c r="T9">
        <v>3.5</v>
      </c>
      <c r="U9">
        <v>1240</v>
      </c>
      <c r="V9" t="s">
        <v>8</v>
      </c>
      <c r="W9">
        <v>58.863199999999999</v>
      </c>
      <c r="X9">
        <v>4.4200000000000003E-2</v>
      </c>
      <c r="Y9">
        <v>0</v>
      </c>
      <c r="Z9">
        <v>13.3949</v>
      </c>
      <c r="AA9">
        <v>9.9000000000000008E-3</v>
      </c>
      <c r="AB9">
        <v>0</v>
      </c>
      <c r="AC9" t="s">
        <v>538</v>
      </c>
      <c r="AD9">
        <v>1</v>
      </c>
      <c r="AE9">
        <v>1</v>
      </c>
      <c r="AF9">
        <f>IF(EnergyImpactLookups[[#This Row],[MAT]]="AR",EnergyImpactLookups[[#This Row],[APreWBkWh]],"")</f>
        <v>58.863199999999999</v>
      </c>
      <c r="AG9">
        <f>IF(EnergyImpactLookups[[#This Row],[MAT]]="AR",EnergyImpactLookups[[#This Row],[APreWBkW]],"")</f>
        <v>4.4200000000000003E-2</v>
      </c>
      <c r="AH9" s="19">
        <f>IF(EnergyImpactLookups[[#This Row],[MAT]]="AR",EnergyImpactLookups[[#This Row],[APreWBtherm]],"")</f>
        <v>0</v>
      </c>
      <c r="AJ9">
        <f>IF(EnergyImpactLookups[[#This Row],[MAT]]="AR",EnergyImpactLookups[[#This Row],[APreWBkW]],EnergyImpactLookups[[#This Row],[AStdWBkW]])</f>
        <v>4.4200000000000003E-2</v>
      </c>
      <c r="AK9">
        <f>IF(EnergyImpactLookups[[#This Row],[MAT]]="AR",EnergyImpactLookups[[#This Row],[APreWBkWh]],EnergyImpactLookups[[#This Row],[AStdWBkWh]])</f>
        <v>58.863199999999999</v>
      </c>
      <c r="AL9">
        <f>IF(EnergyImpactLookups[[#This Row],[MAT]]="AR",EnergyImpactLookups[[#This Row],[APreWBtherm]],EnergyImpactLookups[[#This Row],[AStdWBtherm]])</f>
        <v>0</v>
      </c>
      <c r="AM9">
        <f>IF(EnergyImpactLookups[[#This Row],[MAT]]="AR",EnergyImpactLookups[[#This Row],[AStdWBkW]],0)</f>
        <v>9.9000000000000008E-3</v>
      </c>
      <c r="AN9">
        <f>IF(EnergyImpactLookups[[#This Row],[MAT]]="AR",EnergyImpactLookups[[#This Row],[AStdWBkWh]],0)</f>
        <v>13.3949</v>
      </c>
      <c r="AO9">
        <f>IF(EnergyImpactLookups[[#This Row],[MAT]]="AR",EnergyImpactLookups[[#This Row],[AStdWBtherm]],0)</f>
        <v>0</v>
      </c>
    </row>
    <row r="10" spans="1:41" x14ac:dyDescent="0.3">
      <c r="A10" t="s">
        <v>531</v>
      </c>
      <c r="B10" t="s">
        <v>532</v>
      </c>
      <c r="C10" t="s">
        <v>132</v>
      </c>
      <c r="D10" t="s">
        <v>711</v>
      </c>
      <c r="E10" t="s">
        <v>533</v>
      </c>
      <c r="F10" t="s">
        <v>534</v>
      </c>
      <c r="G10" t="s">
        <v>321</v>
      </c>
      <c r="H10" t="s">
        <v>126</v>
      </c>
      <c r="I10" t="s">
        <v>649</v>
      </c>
      <c r="J10" t="s">
        <v>535</v>
      </c>
      <c r="K10" t="s">
        <v>128</v>
      </c>
      <c r="L10" t="s">
        <v>12</v>
      </c>
      <c r="M10" t="s">
        <v>536</v>
      </c>
      <c r="N10" s="1">
        <v>44167</v>
      </c>
      <c r="O10" t="s">
        <v>95</v>
      </c>
      <c r="P10" t="s">
        <v>127</v>
      </c>
      <c r="Q10" t="s">
        <v>112</v>
      </c>
      <c r="R10" t="s">
        <v>129</v>
      </c>
      <c r="S10" t="s">
        <v>537</v>
      </c>
      <c r="T10">
        <v>3.5</v>
      </c>
      <c r="U10">
        <v>1240</v>
      </c>
      <c r="V10" t="s">
        <v>8</v>
      </c>
      <c r="W10">
        <v>49.360599999999998</v>
      </c>
      <c r="X10">
        <v>4.5499999999999999E-2</v>
      </c>
      <c r="Y10">
        <v>0</v>
      </c>
      <c r="Z10">
        <v>11.339499999999999</v>
      </c>
      <c r="AA10">
        <v>1.0200000000000001E-2</v>
      </c>
      <c r="AB10">
        <v>0</v>
      </c>
      <c r="AC10" t="s">
        <v>538</v>
      </c>
      <c r="AD10">
        <v>1</v>
      </c>
      <c r="AE10">
        <v>1</v>
      </c>
      <c r="AF10">
        <f>IF(EnergyImpactLookups[[#This Row],[MAT]]="AR",EnergyImpactLookups[[#This Row],[APreWBkWh]],"")</f>
        <v>49.360599999999998</v>
      </c>
      <c r="AG10">
        <f>IF(EnergyImpactLookups[[#This Row],[MAT]]="AR",EnergyImpactLookups[[#This Row],[APreWBkW]],"")</f>
        <v>4.5499999999999999E-2</v>
      </c>
      <c r="AH10" s="19">
        <f>IF(EnergyImpactLookups[[#This Row],[MAT]]="AR",EnergyImpactLookups[[#This Row],[APreWBtherm]],"")</f>
        <v>0</v>
      </c>
      <c r="AJ10">
        <f>IF(EnergyImpactLookups[[#This Row],[MAT]]="AR",EnergyImpactLookups[[#This Row],[APreWBkW]],EnergyImpactLookups[[#This Row],[AStdWBkW]])</f>
        <v>4.5499999999999999E-2</v>
      </c>
      <c r="AK10">
        <f>IF(EnergyImpactLookups[[#This Row],[MAT]]="AR",EnergyImpactLookups[[#This Row],[APreWBkWh]],EnergyImpactLookups[[#This Row],[AStdWBkWh]])</f>
        <v>49.360599999999998</v>
      </c>
      <c r="AL10">
        <f>IF(EnergyImpactLookups[[#This Row],[MAT]]="AR",EnergyImpactLookups[[#This Row],[APreWBtherm]],EnergyImpactLookups[[#This Row],[AStdWBtherm]])</f>
        <v>0</v>
      </c>
      <c r="AM10">
        <f>IF(EnergyImpactLookups[[#This Row],[MAT]]="AR",EnergyImpactLookups[[#This Row],[AStdWBkW]],0)</f>
        <v>1.0200000000000001E-2</v>
      </c>
      <c r="AN10">
        <f>IF(EnergyImpactLookups[[#This Row],[MAT]]="AR",EnergyImpactLookups[[#This Row],[AStdWBkWh]],0)</f>
        <v>11.339499999999999</v>
      </c>
      <c r="AO10">
        <f>IF(EnergyImpactLookups[[#This Row],[MAT]]="AR",EnergyImpactLookups[[#This Row],[AStdWBtherm]],0)</f>
        <v>0</v>
      </c>
    </row>
    <row r="11" spans="1:41" x14ac:dyDescent="0.3">
      <c r="A11" t="s">
        <v>531</v>
      </c>
      <c r="B11" t="s">
        <v>532</v>
      </c>
      <c r="C11" t="s">
        <v>132</v>
      </c>
      <c r="D11" t="s">
        <v>711</v>
      </c>
      <c r="E11" t="s">
        <v>533</v>
      </c>
      <c r="F11" t="s">
        <v>534</v>
      </c>
      <c r="G11" t="s">
        <v>321</v>
      </c>
      <c r="H11" t="s">
        <v>126</v>
      </c>
      <c r="I11" t="s">
        <v>649</v>
      </c>
      <c r="J11" t="s">
        <v>535</v>
      </c>
      <c r="K11" t="s">
        <v>128</v>
      </c>
      <c r="L11" t="s">
        <v>12</v>
      </c>
      <c r="M11" t="s">
        <v>536</v>
      </c>
      <c r="N11" s="1">
        <v>44167</v>
      </c>
      <c r="O11" t="s">
        <v>95</v>
      </c>
      <c r="P11" t="s">
        <v>127</v>
      </c>
      <c r="Q11" t="s">
        <v>113</v>
      </c>
      <c r="R11" t="s">
        <v>129</v>
      </c>
      <c r="S11" t="s">
        <v>537</v>
      </c>
      <c r="T11">
        <v>3.5</v>
      </c>
      <c r="U11">
        <v>1240</v>
      </c>
      <c r="V11" t="s">
        <v>8</v>
      </c>
      <c r="W11">
        <v>67.346199999999996</v>
      </c>
      <c r="X11">
        <v>5.0099999999999999E-2</v>
      </c>
      <c r="Y11">
        <v>0</v>
      </c>
      <c r="Z11">
        <v>15.387</v>
      </c>
      <c r="AA11">
        <v>1.1299999999999999E-2</v>
      </c>
      <c r="AB11">
        <v>0</v>
      </c>
      <c r="AC11" t="s">
        <v>538</v>
      </c>
      <c r="AD11">
        <v>1</v>
      </c>
      <c r="AE11">
        <v>1</v>
      </c>
      <c r="AF11">
        <f>IF(EnergyImpactLookups[[#This Row],[MAT]]="AR",EnergyImpactLookups[[#This Row],[APreWBkWh]],"")</f>
        <v>67.346199999999996</v>
      </c>
      <c r="AG11">
        <f>IF(EnergyImpactLookups[[#This Row],[MAT]]="AR",EnergyImpactLookups[[#This Row],[APreWBkW]],"")</f>
        <v>5.0099999999999999E-2</v>
      </c>
      <c r="AH11" s="19">
        <f>IF(EnergyImpactLookups[[#This Row],[MAT]]="AR",EnergyImpactLookups[[#This Row],[APreWBtherm]],"")</f>
        <v>0</v>
      </c>
      <c r="AJ11">
        <f>IF(EnergyImpactLookups[[#This Row],[MAT]]="AR",EnergyImpactLookups[[#This Row],[APreWBkW]],EnergyImpactLookups[[#This Row],[AStdWBkW]])</f>
        <v>5.0099999999999999E-2</v>
      </c>
      <c r="AK11">
        <f>IF(EnergyImpactLookups[[#This Row],[MAT]]="AR",EnergyImpactLookups[[#This Row],[APreWBkWh]],EnergyImpactLookups[[#This Row],[AStdWBkWh]])</f>
        <v>67.346199999999996</v>
      </c>
      <c r="AL11">
        <f>IF(EnergyImpactLookups[[#This Row],[MAT]]="AR",EnergyImpactLookups[[#This Row],[APreWBtherm]],EnergyImpactLookups[[#This Row],[AStdWBtherm]])</f>
        <v>0</v>
      </c>
      <c r="AM11">
        <f>IF(EnergyImpactLookups[[#This Row],[MAT]]="AR",EnergyImpactLookups[[#This Row],[AStdWBkW]],0)</f>
        <v>1.1299999999999999E-2</v>
      </c>
      <c r="AN11">
        <f>IF(EnergyImpactLookups[[#This Row],[MAT]]="AR",EnergyImpactLookups[[#This Row],[AStdWBkWh]],0)</f>
        <v>15.387</v>
      </c>
      <c r="AO11">
        <f>IF(EnergyImpactLookups[[#This Row],[MAT]]="AR",EnergyImpactLookups[[#This Row],[AStdWBtherm]],0)</f>
        <v>0</v>
      </c>
    </row>
    <row r="12" spans="1:41" x14ac:dyDescent="0.3">
      <c r="A12" t="s">
        <v>531</v>
      </c>
      <c r="B12" t="s">
        <v>532</v>
      </c>
      <c r="C12" t="s">
        <v>132</v>
      </c>
      <c r="D12" t="s">
        <v>711</v>
      </c>
      <c r="E12" t="s">
        <v>533</v>
      </c>
      <c r="F12" t="s">
        <v>534</v>
      </c>
      <c r="G12" t="s">
        <v>321</v>
      </c>
      <c r="H12" t="s">
        <v>126</v>
      </c>
      <c r="I12" t="s">
        <v>649</v>
      </c>
      <c r="J12" t="s">
        <v>535</v>
      </c>
      <c r="K12" t="s">
        <v>128</v>
      </c>
      <c r="L12" t="s">
        <v>12</v>
      </c>
      <c r="M12" t="s">
        <v>536</v>
      </c>
      <c r="N12" s="1">
        <v>44167</v>
      </c>
      <c r="O12" t="s">
        <v>95</v>
      </c>
      <c r="P12" t="s">
        <v>127</v>
      </c>
      <c r="Q12" t="s">
        <v>114</v>
      </c>
      <c r="R12" t="s">
        <v>129</v>
      </c>
      <c r="S12" t="s">
        <v>537</v>
      </c>
      <c r="T12">
        <v>3.5</v>
      </c>
      <c r="U12">
        <v>1240</v>
      </c>
      <c r="V12" t="s">
        <v>8</v>
      </c>
      <c r="W12">
        <v>72.938100000000006</v>
      </c>
      <c r="X12">
        <v>7.3200000000000001E-2</v>
      </c>
      <c r="Y12">
        <v>0</v>
      </c>
      <c r="Z12">
        <v>16.841000000000001</v>
      </c>
      <c r="AA12">
        <v>1.6400000000000001E-2</v>
      </c>
      <c r="AB12">
        <v>0</v>
      </c>
      <c r="AC12" t="s">
        <v>538</v>
      </c>
      <c r="AD12">
        <v>1</v>
      </c>
      <c r="AE12">
        <v>1</v>
      </c>
      <c r="AF12">
        <f>IF(EnergyImpactLookups[[#This Row],[MAT]]="AR",EnergyImpactLookups[[#This Row],[APreWBkWh]],"")</f>
        <v>72.938100000000006</v>
      </c>
      <c r="AG12">
        <f>IF(EnergyImpactLookups[[#This Row],[MAT]]="AR",EnergyImpactLookups[[#This Row],[APreWBkW]],"")</f>
        <v>7.3200000000000001E-2</v>
      </c>
      <c r="AH12" s="19">
        <f>IF(EnergyImpactLookups[[#This Row],[MAT]]="AR",EnergyImpactLookups[[#This Row],[APreWBtherm]],"")</f>
        <v>0</v>
      </c>
      <c r="AJ12">
        <f>IF(EnergyImpactLookups[[#This Row],[MAT]]="AR",EnergyImpactLookups[[#This Row],[APreWBkW]],EnergyImpactLookups[[#This Row],[AStdWBkW]])</f>
        <v>7.3200000000000001E-2</v>
      </c>
      <c r="AK12">
        <f>IF(EnergyImpactLookups[[#This Row],[MAT]]="AR",EnergyImpactLookups[[#This Row],[APreWBkWh]],EnergyImpactLookups[[#This Row],[AStdWBkWh]])</f>
        <v>72.938100000000006</v>
      </c>
      <c r="AL12">
        <f>IF(EnergyImpactLookups[[#This Row],[MAT]]="AR",EnergyImpactLookups[[#This Row],[APreWBtherm]],EnergyImpactLookups[[#This Row],[AStdWBtherm]])</f>
        <v>0</v>
      </c>
      <c r="AM12">
        <f>IF(EnergyImpactLookups[[#This Row],[MAT]]="AR",EnergyImpactLookups[[#This Row],[AStdWBkW]],0)</f>
        <v>1.6400000000000001E-2</v>
      </c>
      <c r="AN12">
        <f>IF(EnergyImpactLookups[[#This Row],[MAT]]="AR",EnergyImpactLookups[[#This Row],[AStdWBkWh]],0)</f>
        <v>16.841000000000001</v>
      </c>
      <c r="AO12">
        <f>IF(EnergyImpactLookups[[#This Row],[MAT]]="AR",EnergyImpactLookups[[#This Row],[AStdWBtherm]],0)</f>
        <v>0</v>
      </c>
    </row>
    <row r="13" spans="1:41" x14ac:dyDescent="0.3">
      <c r="A13" t="s">
        <v>531</v>
      </c>
      <c r="B13" t="s">
        <v>532</v>
      </c>
      <c r="C13" t="s">
        <v>132</v>
      </c>
      <c r="D13" t="s">
        <v>711</v>
      </c>
      <c r="E13" t="s">
        <v>533</v>
      </c>
      <c r="F13" t="s">
        <v>534</v>
      </c>
      <c r="G13" t="s">
        <v>321</v>
      </c>
      <c r="H13" t="s">
        <v>126</v>
      </c>
      <c r="I13" t="s">
        <v>649</v>
      </c>
      <c r="J13" t="s">
        <v>535</v>
      </c>
      <c r="K13" t="s">
        <v>128</v>
      </c>
      <c r="L13" t="s">
        <v>12</v>
      </c>
      <c r="M13" t="s">
        <v>536</v>
      </c>
      <c r="N13" s="1">
        <v>44167</v>
      </c>
      <c r="O13" t="s">
        <v>95</v>
      </c>
      <c r="P13" t="s">
        <v>127</v>
      </c>
      <c r="Q13" t="s">
        <v>115</v>
      </c>
      <c r="R13" t="s">
        <v>129</v>
      </c>
      <c r="S13" t="s">
        <v>537</v>
      </c>
      <c r="T13">
        <v>3.5</v>
      </c>
      <c r="U13">
        <v>1240</v>
      </c>
      <c r="V13" t="s">
        <v>8</v>
      </c>
      <c r="W13">
        <v>47.357900000000001</v>
      </c>
      <c r="X13">
        <v>6.4500000000000002E-2</v>
      </c>
      <c r="Y13">
        <v>0</v>
      </c>
      <c r="Z13">
        <v>10.983599999999999</v>
      </c>
      <c r="AA13">
        <v>1.4500000000000001E-2</v>
      </c>
      <c r="AB13">
        <v>0</v>
      </c>
      <c r="AC13" t="s">
        <v>538</v>
      </c>
      <c r="AD13">
        <v>1</v>
      </c>
      <c r="AE13">
        <v>1</v>
      </c>
      <c r="AF13">
        <f>IF(EnergyImpactLookups[[#This Row],[MAT]]="AR",EnergyImpactLookups[[#This Row],[APreWBkWh]],"")</f>
        <v>47.357900000000001</v>
      </c>
      <c r="AG13">
        <f>IF(EnergyImpactLookups[[#This Row],[MAT]]="AR",EnergyImpactLookups[[#This Row],[APreWBkW]],"")</f>
        <v>6.4500000000000002E-2</v>
      </c>
      <c r="AH13" s="19">
        <f>IF(EnergyImpactLookups[[#This Row],[MAT]]="AR",EnergyImpactLookups[[#This Row],[APreWBtherm]],"")</f>
        <v>0</v>
      </c>
      <c r="AJ13">
        <f>IF(EnergyImpactLookups[[#This Row],[MAT]]="AR",EnergyImpactLookups[[#This Row],[APreWBkW]],EnergyImpactLookups[[#This Row],[AStdWBkW]])</f>
        <v>6.4500000000000002E-2</v>
      </c>
      <c r="AK13">
        <f>IF(EnergyImpactLookups[[#This Row],[MAT]]="AR",EnergyImpactLookups[[#This Row],[APreWBkWh]],EnergyImpactLookups[[#This Row],[AStdWBkWh]])</f>
        <v>47.357900000000001</v>
      </c>
      <c r="AL13">
        <f>IF(EnergyImpactLookups[[#This Row],[MAT]]="AR",EnergyImpactLookups[[#This Row],[APreWBtherm]],EnergyImpactLookups[[#This Row],[AStdWBtherm]])</f>
        <v>0</v>
      </c>
      <c r="AM13">
        <f>IF(EnergyImpactLookups[[#This Row],[MAT]]="AR",EnergyImpactLookups[[#This Row],[AStdWBkW]],0)</f>
        <v>1.4500000000000001E-2</v>
      </c>
      <c r="AN13">
        <f>IF(EnergyImpactLookups[[#This Row],[MAT]]="AR",EnergyImpactLookups[[#This Row],[AStdWBkWh]],0)</f>
        <v>10.983599999999999</v>
      </c>
      <c r="AO13">
        <f>IF(EnergyImpactLookups[[#This Row],[MAT]]="AR",EnergyImpactLookups[[#This Row],[AStdWBtherm]],0)</f>
        <v>0</v>
      </c>
    </row>
    <row r="14" spans="1:41" x14ac:dyDescent="0.3">
      <c r="A14" t="s">
        <v>531</v>
      </c>
      <c r="B14" t="s">
        <v>532</v>
      </c>
      <c r="C14" t="s">
        <v>132</v>
      </c>
      <c r="D14" t="s">
        <v>711</v>
      </c>
      <c r="E14" t="s">
        <v>533</v>
      </c>
      <c r="F14" t="s">
        <v>534</v>
      </c>
      <c r="G14" t="s">
        <v>321</v>
      </c>
      <c r="H14" t="s">
        <v>126</v>
      </c>
      <c r="I14" t="s">
        <v>649</v>
      </c>
      <c r="J14" t="s">
        <v>535</v>
      </c>
      <c r="K14" t="s">
        <v>128</v>
      </c>
      <c r="L14" t="s">
        <v>12</v>
      </c>
      <c r="M14" t="s">
        <v>536</v>
      </c>
      <c r="N14" s="1">
        <v>44167</v>
      </c>
      <c r="O14" t="s">
        <v>95</v>
      </c>
      <c r="P14" t="s">
        <v>127</v>
      </c>
      <c r="Q14" t="s">
        <v>116</v>
      </c>
      <c r="R14" t="s">
        <v>129</v>
      </c>
      <c r="S14" t="s">
        <v>537</v>
      </c>
      <c r="T14">
        <v>3.5</v>
      </c>
      <c r="U14">
        <v>1240</v>
      </c>
      <c r="V14" t="s">
        <v>8</v>
      </c>
      <c r="W14">
        <v>81.751999999999995</v>
      </c>
      <c r="X14">
        <v>7.1400000000000005E-2</v>
      </c>
      <c r="Y14">
        <v>0</v>
      </c>
      <c r="Z14">
        <v>18.6799</v>
      </c>
      <c r="AA14">
        <v>1.6E-2</v>
      </c>
      <c r="AB14">
        <v>0</v>
      </c>
      <c r="AC14" t="s">
        <v>538</v>
      </c>
      <c r="AD14">
        <v>1</v>
      </c>
      <c r="AE14">
        <v>1</v>
      </c>
      <c r="AF14">
        <f>IF(EnergyImpactLookups[[#This Row],[MAT]]="AR",EnergyImpactLookups[[#This Row],[APreWBkWh]],"")</f>
        <v>81.751999999999995</v>
      </c>
      <c r="AG14">
        <f>IF(EnergyImpactLookups[[#This Row],[MAT]]="AR",EnergyImpactLookups[[#This Row],[APreWBkW]],"")</f>
        <v>7.1400000000000005E-2</v>
      </c>
      <c r="AH14" s="19">
        <f>IF(EnergyImpactLookups[[#This Row],[MAT]]="AR",EnergyImpactLookups[[#This Row],[APreWBtherm]],"")</f>
        <v>0</v>
      </c>
      <c r="AJ14">
        <f>IF(EnergyImpactLookups[[#This Row],[MAT]]="AR",EnergyImpactLookups[[#This Row],[APreWBkW]],EnergyImpactLookups[[#This Row],[AStdWBkW]])</f>
        <v>7.1400000000000005E-2</v>
      </c>
      <c r="AK14">
        <f>IF(EnergyImpactLookups[[#This Row],[MAT]]="AR",EnergyImpactLookups[[#This Row],[APreWBkWh]],EnergyImpactLookups[[#This Row],[AStdWBkWh]])</f>
        <v>81.751999999999995</v>
      </c>
      <c r="AL14">
        <f>IF(EnergyImpactLookups[[#This Row],[MAT]]="AR",EnergyImpactLookups[[#This Row],[APreWBtherm]],EnergyImpactLookups[[#This Row],[AStdWBtherm]])</f>
        <v>0</v>
      </c>
      <c r="AM14">
        <f>IF(EnergyImpactLookups[[#This Row],[MAT]]="AR",EnergyImpactLookups[[#This Row],[AStdWBkW]],0)</f>
        <v>1.6E-2</v>
      </c>
      <c r="AN14">
        <f>IF(EnergyImpactLookups[[#This Row],[MAT]]="AR",EnergyImpactLookups[[#This Row],[AStdWBkWh]],0)</f>
        <v>18.6799</v>
      </c>
      <c r="AO14">
        <f>IF(EnergyImpactLookups[[#This Row],[MAT]]="AR",EnergyImpactLookups[[#This Row],[AStdWBtherm]],0)</f>
        <v>0</v>
      </c>
    </row>
    <row r="15" spans="1:41" x14ac:dyDescent="0.3">
      <c r="A15" t="s">
        <v>531</v>
      </c>
      <c r="B15" t="s">
        <v>532</v>
      </c>
      <c r="C15" t="s">
        <v>132</v>
      </c>
      <c r="D15" t="s">
        <v>711</v>
      </c>
      <c r="E15" t="s">
        <v>533</v>
      </c>
      <c r="F15" t="s">
        <v>534</v>
      </c>
      <c r="G15" t="s">
        <v>321</v>
      </c>
      <c r="H15" t="s">
        <v>126</v>
      </c>
      <c r="I15" t="s">
        <v>649</v>
      </c>
      <c r="J15" t="s">
        <v>535</v>
      </c>
      <c r="K15" t="s">
        <v>128</v>
      </c>
      <c r="L15" t="s">
        <v>12</v>
      </c>
      <c r="M15" t="s">
        <v>536</v>
      </c>
      <c r="N15" s="1">
        <v>44167</v>
      </c>
      <c r="O15" t="s">
        <v>95</v>
      </c>
      <c r="P15" t="s">
        <v>127</v>
      </c>
      <c r="Q15" t="s">
        <v>117</v>
      </c>
      <c r="R15" t="s">
        <v>129</v>
      </c>
      <c r="S15" t="s">
        <v>537</v>
      </c>
      <c r="T15">
        <v>3.5</v>
      </c>
      <c r="U15">
        <v>1240</v>
      </c>
      <c r="V15" t="s">
        <v>8</v>
      </c>
      <c r="W15">
        <v>70.034300000000002</v>
      </c>
      <c r="X15">
        <v>6.7599999999999993E-2</v>
      </c>
      <c r="Y15">
        <v>0</v>
      </c>
      <c r="Z15">
        <v>16.046700000000001</v>
      </c>
      <c r="AA15">
        <v>1.52E-2</v>
      </c>
      <c r="AB15">
        <v>0</v>
      </c>
      <c r="AC15" t="s">
        <v>538</v>
      </c>
      <c r="AD15">
        <v>1</v>
      </c>
      <c r="AE15">
        <v>1</v>
      </c>
      <c r="AF15">
        <f>IF(EnergyImpactLookups[[#This Row],[MAT]]="AR",EnergyImpactLookups[[#This Row],[APreWBkWh]],"")</f>
        <v>70.034300000000002</v>
      </c>
      <c r="AG15">
        <f>IF(EnergyImpactLookups[[#This Row],[MAT]]="AR",EnergyImpactLookups[[#This Row],[APreWBkW]],"")</f>
        <v>6.7599999999999993E-2</v>
      </c>
      <c r="AH15" s="19">
        <f>IF(EnergyImpactLookups[[#This Row],[MAT]]="AR",EnergyImpactLookups[[#This Row],[APreWBtherm]],"")</f>
        <v>0</v>
      </c>
      <c r="AJ15">
        <f>IF(EnergyImpactLookups[[#This Row],[MAT]]="AR",EnergyImpactLookups[[#This Row],[APreWBkW]],EnergyImpactLookups[[#This Row],[AStdWBkW]])</f>
        <v>6.7599999999999993E-2</v>
      </c>
      <c r="AK15">
        <f>IF(EnergyImpactLookups[[#This Row],[MAT]]="AR",EnergyImpactLookups[[#This Row],[APreWBkWh]],EnergyImpactLookups[[#This Row],[AStdWBkWh]])</f>
        <v>70.034300000000002</v>
      </c>
      <c r="AL15">
        <f>IF(EnergyImpactLookups[[#This Row],[MAT]]="AR",EnergyImpactLookups[[#This Row],[APreWBtherm]],EnergyImpactLookups[[#This Row],[AStdWBtherm]])</f>
        <v>0</v>
      </c>
      <c r="AM15">
        <f>IF(EnergyImpactLookups[[#This Row],[MAT]]="AR",EnergyImpactLookups[[#This Row],[AStdWBkW]],0)</f>
        <v>1.52E-2</v>
      </c>
      <c r="AN15">
        <f>IF(EnergyImpactLookups[[#This Row],[MAT]]="AR",EnergyImpactLookups[[#This Row],[AStdWBkWh]],0)</f>
        <v>16.046700000000001</v>
      </c>
      <c r="AO15">
        <f>IF(EnergyImpactLookups[[#This Row],[MAT]]="AR",EnergyImpactLookups[[#This Row],[AStdWBtherm]],0)</f>
        <v>0</v>
      </c>
    </row>
    <row r="16" spans="1:41" x14ac:dyDescent="0.3">
      <c r="A16" t="s">
        <v>531</v>
      </c>
      <c r="B16" t="s">
        <v>532</v>
      </c>
      <c r="C16" t="s">
        <v>132</v>
      </c>
      <c r="D16" t="s">
        <v>711</v>
      </c>
      <c r="E16" t="s">
        <v>533</v>
      </c>
      <c r="F16" t="s">
        <v>534</v>
      </c>
      <c r="G16" t="s">
        <v>321</v>
      </c>
      <c r="H16" t="s">
        <v>126</v>
      </c>
      <c r="I16" t="s">
        <v>649</v>
      </c>
      <c r="J16" t="s">
        <v>535</v>
      </c>
      <c r="K16" t="s">
        <v>128</v>
      </c>
      <c r="L16" t="s">
        <v>12</v>
      </c>
      <c r="M16" t="s">
        <v>536</v>
      </c>
      <c r="N16" s="1">
        <v>44167</v>
      </c>
      <c r="O16" t="s">
        <v>95</v>
      </c>
      <c r="P16" t="s">
        <v>127</v>
      </c>
      <c r="Q16" t="s">
        <v>118</v>
      </c>
      <c r="R16" t="s">
        <v>129</v>
      </c>
      <c r="S16" t="s">
        <v>537</v>
      </c>
      <c r="T16">
        <v>3.5</v>
      </c>
      <c r="U16">
        <v>1240</v>
      </c>
      <c r="V16" t="s">
        <v>8</v>
      </c>
      <c r="W16">
        <v>117.83750000000001</v>
      </c>
      <c r="X16">
        <v>8.3799999999999999E-2</v>
      </c>
      <c r="Y16">
        <v>0</v>
      </c>
      <c r="Z16">
        <v>26.628900000000002</v>
      </c>
      <c r="AA16">
        <v>1.8800000000000001E-2</v>
      </c>
      <c r="AB16">
        <v>0</v>
      </c>
      <c r="AC16" t="s">
        <v>538</v>
      </c>
      <c r="AD16">
        <v>1</v>
      </c>
      <c r="AE16">
        <v>1</v>
      </c>
      <c r="AF16">
        <f>IF(EnergyImpactLookups[[#This Row],[MAT]]="AR",EnergyImpactLookups[[#This Row],[APreWBkWh]],"")</f>
        <v>117.83750000000001</v>
      </c>
      <c r="AG16">
        <f>IF(EnergyImpactLookups[[#This Row],[MAT]]="AR",EnergyImpactLookups[[#This Row],[APreWBkW]],"")</f>
        <v>8.3799999999999999E-2</v>
      </c>
      <c r="AH16" s="19">
        <f>IF(EnergyImpactLookups[[#This Row],[MAT]]="AR",EnergyImpactLookups[[#This Row],[APreWBtherm]],"")</f>
        <v>0</v>
      </c>
      <c r="AJ16">
        <f>IF(EnergyImpactLookups[[#This Row],[MAT]]="AR",EnergyImpactLookups[[#This Row],[APreWBkW]],EnergyImpactLookups[[#This Row],[AStdWBkW]])</f>
        <v>8.3799999999999999E-2</v>
      </c>
      <c r="AK16">
        <f>IF(EnergyImpactLookups[[#This Row],[MAT]]="AR",EnergyImpactLookups[[#This Row],[APreWBkWh]],EnergyImpactLookups[[#This Row],[AStdWBkWh]])</f>
        <v>117.83750000000001</v>
      </c>
      <c r="AL16">
        <f>IF(EnergyImpactLookups[[#This Row],[MAT]]="AR",EnergyImpactLookups[[#This Row],[APreWBtherm]],EnergyImpactLookups[[#This Row],[AStdWBtherm]])</f>
        <v>0</v>
      </c>
      <c r="AM16">
        <f>IF(EnergyImpactLookups[[#This Row],[MAT]]="AR",EnergyImpactLookups[[#This Row],[AStdWBkW]],0)</f>
        <v>1.8800000000000001E-2</v>
      </c>
      <c r="AN16">
        <f>IF(EnergyImpactLookups[[#This Row],[MAT]]="AR",EnergyImpactLookups[[#This Row],[AStdWBkWh]],0)</f>
        <v>26.628900000000002</v>
      </c>
      <c r="AO16">
        <f>IF(EnergyImpactLookups[[#This Row],[MAT]]="AR",EnergyImpactLookups[[#This Row],[AStdWBtherm]],0)</f>
        <v>0</v>
      </c>
    </row>
    <row r="17" spans="1:41" x14ac:dyDescent="0.3">
      <c r="A17" t="s">
        <v>531</v>
      </c>
      <c r="B17" t="s">
        <v>532</v>
      </c>
      <c r="C17" t="s">
        <v>132</v>
      </c>
      <c r="D17" t="s">
        <v>711</v>
      </c>
      <c r="E17" t="s">
        <v>533</v>
      </c>
      <c r="F17" t="s">
        <v>534</v>
      </c>
      <c r="G17" t="s">
        <v>321</v>
      </c>
      <c r="H17" t="s">
        <v>126</v>
      </c>
      <c r="I17" t="s">
        <v>649</v>
      </c>
      <c r="J17" t="s">
        <v>535</v>
      </c>
      <c r="K17" t="s">
        <v>128</v>
      </c>
      <c r="L17" t="s">
        <v>12</v>
      </c>
      <c r="M17" t="s">
        <v>536</v>
      </c>
      <c r="N17" s="1">
        <v>44167</v>
      </c>
      <c r="O17" t="s">
        <v>95</v>
      </c>
      <c r="P17" t="s">
        <v>127</v>
      </c>
      <c r="Q17" t="s">
        <v>119</v>
      </c>
      <c r="R17" t="s">
        <v>129</v>
      </c>
      <c r="S17" t="s">
        <v>537</v>
      </c>
      <c r="T17">
        <v>3.5</v>
      </c>
      <c r="U17">
        <v>1240</v>
      </c>
      <c r="V17" t="s">
        <v>8</v>
      </c>
      <c r="W17">
        <v>23.381399999999999</v>
      </c>
      <c r="X17">
        <v>2.92E-2</v>
      </c>
      <c r="Y17">
        <v>0</v>
      </c>
      <c r="Z17">
        <v>5.8764000000000003</v>
      </c>
      <c r="AA17">
        <v>6.6E-3</v>
      </c>
      <c r="AB17">
        <v>0</v>
      </c>
      <c r="AC17" t="s">
        <v>538</v>
      </c>
      <c r="AD17">
        <v>1</v>
      </c>
      <c r="AE17">
        <v>1</v>
      </c>
      <c r="AF17">
        <f>IF(EnergyImpactLookups[[#This Row],[MAT]]="AR",EnergyImpactLookups[[#This Row],[APreWBkWh]],"")</f>
        <v>23.381399999999999</v>
      </c>
      <c r="AG17">
        <f>IF(EnergyImpactLookups[[#This Row],[MAT]]="AR",EnergyImpactLookups[[#This Row],[APreWBkW]],"")</f>
        <v>2.92E-2</v>
      </c>
      <c r="AH17" s="19">
        <f>IF(EnergyImpactLookups[[#This Row],[MAT]]="AR",EnergyImpactLookups[[#This Row],[APreWBtherm]],"")</f>
        <v>0</v>
      </c>
      <c r="AJ17">
        <f>IF(EnergyImpactLookups[[#This Row],[MAT]]="AR",EnergyImpactLookups[[#This Row],[APreWBkW]],EnergyImpactLookups[[#This Row],[AStdWBkW]])</f>
        <v>2.92E-2</v>
      </c>
      <c r="AK17">
        <f>IF(EnergyImpactLookups[[#This Row],[MAT]]="AR",EnergyImpactLookups[[#This Row],[APreWBkWh]],EnergyImpactLookups[[#This Row],[AStdWBkWh]])</f>
        <v>23.381399999999999</v>
      </c>
      <c r="AL17">
        <f>IF(EnergyImpactLookups[[#This Row],[MAT]]="AR",EnergyImpactLookups[[#This Row],[APreWBtherm]],EnergyImpactLookups[[#This Row],[AStdWBtherm]])</f>
        <v>0</v>
      </c>
      <c r="AM17">
        <f>IF(EnergyImpactLookups[[#This Row],[MAT]]="AR",EnergyImpactLookups[[#This Row],[AStdWBkW]],0)</f>
        <v>6.6E-3</v>
      </c>
      <c r="AN17">
        <f>IF(EnergyImpactLookups[[#This Row],[MAT]]="AR",EnergyImpactLookups[[#This Row],[AStdWBkWh]],0)</f>
        <v>5.8764000000000003</v>
      </c>
      <c r="AO17">
        <f>IF(EnergyImpactLookups[[#This Row],[MAT]]="AR",EnergyImpactLookups[[#This Row],[AStdWBtherm]],0)</f>
        <v>0</v>
      </c>
    </row>
    <row r="18" spans="1:41" x14ac:dyDescent="0.3">
      <c r="A18" t="s">
        <v>531</v>
      </c>
      <c r="B18" t="s">
        <v>532</v>
      </c>
      <c r="C18" t="s">
        <v>132</v>
      </c>
      <c r="D18" t="s">
        <v>711</v>
      </c>
      <c r="E18" t="s">
        <v>533</v>
      </c>
      <c r="F18" t="s">
        <v>534</v>
      </c>
      <c r="G18" t="s">
        <v>321</v>
      </c>
      <c r="H18" t="s">
        <v>126</v>
      </c>
      <c r="I18" t="s">
        <v>649</v>
      </c>
      <c r="J18" t="s">
        <v>535</v>
      </c>
      <c r="K18" t="s">
        <v>128</v>
      </c>
      <c r="L18" t="s">
        <v>12</v>
      </c>
      <c r="M18" t="s">
        <v>536</v>
      </c>
      <c r="N18" s="1">
        <v>44167</v>
      </c>
      <c r="O18" t="s">
        <v>95</v>
      </c>
      <c r="P18" t="s">
        <v>130</v>
      </c>
      <c r="Q18" t="s">
        <v>99</v>
      </c>
      <c r="R18" t="s">
        <v>129</v>
      </c>
      <c r="S18" t="s">
        <v>537</v>
      </c>
      <c r="T18">
        <v>1</v>
      </c>
      <c r="U18">
        <v>999</v>
      </c>
      <c r="V18" t="s">
        <v>8</v>
      </c>
      <c r="W18">
        <v>9.9053000000000004</v>
      </c>
      <c r="X18">
        <v>8.0000000000000004E-4</v>
      </c>
      <c r="Y18">
        <v>0</v>
      </c>
      <c r="Z18">
        <v>3.2092000000000001</v>
      </c>
      <c r="AA18">
        <v>2.0000000000000001E-4</v>
      </c>
      <c r="AB18">
        <v>0</v>
      </c>
      <c r="AC18" t="s">
        <v>538</v>
      </c>
      <c r="AD18">
        <v>1</v>
      </c>
      <c r="AE18">
        <v>1</v>
      </c>
      <c r="AF18">
        <f>IF(EnergyImpactLookups[[#This Row],[MAT]]="AR",EnergyImpactLookups[[#This Row],[APreWBkWh]],"")</f>
        <v>9.9053000000000004</v>
      </c>
      <c r="AG18">
        <f>IF(EnergyImpactLookups[[#This Row],[MAT]]="AR",EnergyImpactLookups[[#This Row],[APreWBkW]],"")</f>
        <v>8.0000000000000004E-4</v>
      </c>
      <c r="AH18" s="19">
        <f>IF(EnergyImpactLookups[[#This Row],[MAT]]="AR",EnergyImpactLookups[[#This Row],[APreWBtherm]],"")</f>
        <v>0</v>
      </c>
      <c r="AJ18">
        <f>IF(EnergyImpactLookups[[#This Row],[MAT]]="AR",EnergyImpactLookups[[#This Row],[APreWBkW]],EnergyImpactLookups[[#This Row],[AStdWBkW]])</f>
        <v>8.0000000000000004E-4</v>
      </c>
      <c r="AK18">
        <f>IF(EnergyImpactLookups[[#This Row],[MAT]]="AR",EnergyImpactLookups[[#This Row],[APreWBkWh]],EnergyImpactLookups[[#This Row],[AStdWBkWh]])</f>
        <v>9.9053000000000004</v>
      </c>
      <c r="AL18">
        <f>IF(EnergyImpactLookups[[#This Row],[MAT]]="AR",EnergyImpactLookups[[#This Row],[APreWBtherm]],EnergyImpactLookups[[#This Row],[AStdWBtherm]])</f>
        <v>0</v>
      </c>
      <c r="AM18">
        <f>IF(EnergyImpactLookups[[#This Row],[MAT]]="AR",EnergyImpactLookups[[#This Row],[AStdWBkW]],0)</f>
        <v>2.0000000000000001E-4</v>
      </c>
      <c r="AN18">
        <f>IF(EnergyImpactLookups[[#This Row],[MAT]]="AR",EnergyImpactLookups[[#This Row],[AStdWBkWh]],0)</f>
        <v>3.2092000000000001</v>
      </c>
      <c r="AO18">
        <f>IF(EnergyImpactLookups[[#This Row],[MAT]]="AR",EnergyImpactLookups[[#This Row],[AStdWBtherm]],0)</f>
        <v>0</v>
      </c>
    </row>
    <row r="19" spans="1:41" x14ac:dyDescent="0.3">
      <c r="A19" t="s">
        <v>531</v>
      </c>
      <c r="B19" t="s">
        <v>532</v>
      </c>
      <c r="C19" t="s">
        <v>132</v>
      </c>
      <c r="D19" t="s">
        <v>711</v>
      </c>
      <c r="E19" t="s">
        <v>533</v>
      </c>
      <c r="F19" t="s">
        <v>534</v>
      </c>
      <c r="G19" t="s">
        <v>321</v>
      </c>
      <c r="H19" t="s">
        <v>126</v>
      </c>
      <c r="I19" t="s">
        <v>649</v>
      </c>
      <c r="J19" t="s">
        <v>535</v>
      </c>
      <c r="K19" t="s">
        <v>128</v>
      </c>
      <c r="L19" t="s">
        <v>12</v>
      </c>
      <c r="M19" t="s">
        <v>536</v>
      </c>
      <c r="N19" s="1">
        <v>44167</v>
      </c>
      <c r="O19" t="s">
        <v>95</v>
      </c>
      <c r="P19" t="s">
        <v>130</v>
      </c>
      <c r="Q19" t="s">
        <v>103</v>
      </c>
      <c r="R19" t="s">
        <v>129</v>
      </c>
      <c r="S19" t="s">
        <v>537</v>
      </c>
      <c r="T19">
        <v>1</v>
      </c>
      <c r="U19">
        <v>1070</v>
      </c>
      <c r="V19" t="s">
        <v>8</v>
      </c>
      <c r="W19">
        <v>25.0779</v>
      </c>
      <c r="X19">
        <v>5.0700000000000002E-2</v>
      </c>
      <c r="Y19">
        <v>0</v>
      </c>
      <c r="Z19">
        <v>6.2443999999999997</v>
      </c>
      <c r="AA19">
        <v>1.14E-2</v>
      </c>
      <c r="AB19">
        <v>0</v>
      </c>
      <c r="AC19" t="s">
        <v>538</v>
      </c>
      <c r="AD19">
        <v>1</v>
      </c>
      <c r="AE19">
        <v>1</v>
      </c>
      <c r="AF19">
        <f>IF(EnergyImpactLookups[[#This Row],[MAT]]="AR",EnergyImpactLookups[[#This Row],[APreWBkWh]],"")</f>
        <v>25.0779</v>
      </c>
      <c r="AG19">
        <f>IF(EnergyImpactLookups[[#This Row],[MAT]]="AR",EnergyImpactLookups[[#This Row],[APreWBkW]],"")</f>
        <v>5.0700000000000002E-2</v>
      </c>
      <c r="AH19" s="19">
        <f>IF(EnergyImpactLookups[[#This Row],[MAT]]="AR",EnergyImpactLookups[[#This Row],[APreWBtherm]],"")</f>
        <v>0</v>
      </c>
      <c r="AJ19">
        <f>IF(EnergyImpactLookups[[#This Row],[MAT]]="AR",EnergyImpactLookups[[#This Row],[APreWBkW]],EnergyImpactLookups[[#This Row],[AStdWBkW]])</f>
        <v>5.0700000000000002E-2</v>
      </c>
      <c r="AK19">
        <f>IF(EnergyImpactLookups[[#This Row],[MAT]]="AR",EnergyImpactLookups[[#This Row],[APreWBkWh]],EnergyImpactLookups[[#This Row],[AStdWBkWh]])</f>
        <v>25.0779</v>
      </c>
      <c r="AL19">
        <f>IF(EnergyImpactLookups[[#This Row],[MAT]]="AR",EnergyImpactLookups[[#This Row],[APreWBtherm]],EnergyImpactLookups[[#This Row],[AStdWBtherm]])</f>
        <v>0</v>
      </c>
      <c r="AM19">
        <f>IF(EnergyImpactLookups[[#This Row],[MAT]]="AR",EnergyImpactLookups[[#This Row],[AStdWBkW]],0)</f>
        <v>1.14E-2</v>
      </c>
      <c r="AN19">
        <f>IF(EnergyImpactLookups[[#This Row],[MAT]]="AR",EnergyImpactLookups[[#This Row],[AStdWBkWh]],0)</f>
        <v>6.2443999999999997</v>
      </c>
      <c r="AO19">
        <f>IF(EnergyImpactLookups[[#This Row],[MAT]]="AR",EnergyImpactLookups[[#This Row],[AStdWBtherm]],0)</f>
        <v>0</v>
      </c>
    </row>
    <row r="20" spans="1:41" x14ac:dyDescent="0.3">
      <c r="A20" t="s">
        <v>531</v>
      </c>
      <c r="B20" t="s">
        <v>532</v>
      </c>
      <c r="C20" t="s">
        <v>132</v>
      </c>
      <c r="D20" t="s">
        <v>711</v>
      </c>
      <c r="E20" t="s">
        <v>533</v>
      </c>
      <c r="F20" t="s">
        <v>534</v>
      </c>
      <c r="G20" t="s">
        <v>321</v>
      </c>
      <c r="H20" t="s">
        <v>126</v>
      </c>
      <c r="I20" t="s">
        <v>649</v>
      </c>
      <c r="J20" t="s">
        <v>535</v>
      </c>
      <c r="K20" t="s">
        <v>128</v>
      </c>
      <c r="L20" t="s">
        <v>12</v>
      </c>
      <c r="M20" t="s">
        <v>536</v>
      </c>
      <c r="N20" s="1">
        <v>44167</v>
      </c>
      <c r="O20" t="s">
        <v>95</v>
      </c>
      <c r="P20" t="s">
        <v>130</v>
      </c>
      <c r="Q20" t="s">
        <v>104</v>
      </c>
      <c r="R20" t="s">
        <v>129</v>
      </c>
      <c r="S20" t="s">
        <v>537</v>
      </c>
      <c r="T20">
        <v>1</v>
      </c>
      <c r="U20">
        <v>999</v>
      </c>
      <c r="V20" t="s">
        <v>8</v>
      </c>
      <c r="W20">
        <v>11.061199999999999</v>
      </c>
      <c r="X20">
        <v>1.9099999999999999E-2</v>
      </c>
      <c r="Y20">
        <v>0</v>
      </c>
      <c r="Z20">
        <v>3.1206999999999998</v>
      </c>
      <c r="AA20">
        <v>4.3E-3</v>
      </c>
      <c r="AB20">
        <v>0</v>
      </c>
      <c r="AC20" t="s">
        <v>538</v>
      </c>
      <c r="AD20">
        <v>1</v>
      </c>
      <c r="AE20">
        <v>1</v>
      </c>
      <c r="AF20">
        <f>IF(EnergyImpactLookups[[#This Row],[MAT]]="AR",EnergyImpactLookups[[#This Row],[APreWBkWh]],"")</f>
        <v>11.061199999999999</v>
      </c>
      <c r="AG20">
        <f>IF(EnergyImpactLookups[[#This Row],[MAT]]="AR",EnergyImpactLookups[[#This Row],[APreWBkW]],"")</f>
        <v>1.9099999999999999E-2</v>
      </c>
      <c r="AH20" s="19">
        <f>IF(EnergyImpactLookups[[#This Row],[MAT]]="AR",EnergyImpactLookups[[#This Row],[APreWBtherm]],"")</f>
        <v>0</v>
      </c>
      <c r="AJ20">
        <f>IF(EnergyImpactLookups[[#This Row],[MAT]]="AR",EnergyImpactLookups[[#This Row],[APreWBkW]],EnergyImpactLookups[[#This Row],[AStdWBkW]])</f>
        <v>1.9099999999999999E-2</v>
      </c>
      <c r="AK20">
        <f>IF(EnergyImpactLookups[[#This Row],[MAT]]="AR",EnergyImpactLookups[[#This Row],[APreWBkWh]],EnergyImpactLookups[[#This Row],[AStdWBkWh]])</f>
        <v>11.061199999999999</v>
      </c>
      <c r="AL20">
        <f>IF(EnergyImpactLookups[[#This Row],[MAT]]="AR",EnergyImpactLookups[[#This Row],[APreWBtherm]],EnergyImpactLookups[[#This Row],[AStdWBtherm]])</f>
        <v>0</v>
      </c>
      <c r="AM20">
        <f>IF(EnergyImpactLookups[[#This Row],[MAT]]="AR",EnergyImpactLookups[[#This Row],[AStdWBkW]],0)</f>
        <v>4.3E-3</v>
      </c>
      <c r="AN20">
        <f>IF(EnergyImpactLookups[[#This Row],[MAT]]="AR",EnergyImpactLookups[[#This Row],[AStdWBkWh]],0)</f>
        <v>3.1206999999999998</v>
      </c>
      <c r="AO20">
        <f>IF(EnergyImpactLookups[[#This Row],[MAT]]="AR",EnergyImpactLookups[[#This Row],[AStdWBtherm]],0)</f>
        <v>0</v>
      </c>
    </row>
    <row r="21" spans="1:41" x14ac:dyDescent="0.3">
      <c r="A21" t="s">
        <v>531</v>
      </c>
      <c r="B21" t="s">
        <v>532</v>
      </c>
      <c r="C21" t="s">
        <v>132</v>
      </c>
      <c r="D21" t="s">
        <v>711</v>
      </c>
      <c r="E21" t="s">
        <v>533</v>
      </c>
      <c r="F21" t="s">
        <v>534</v>
      </c>
      <c r="G21" t="s">
        <v>321</v>
      </c>
      <c r="H21" t="s">
        <v>126</v>
      </c>
      <c r="I21" t="s">
        <v>649</v>
      </c>
      <c r="J21" t="s">
        <v>535</v>
      </c>
      <c r="K21" t="s">
        <v>128</v>
      </c>
      <c r="L21" t="s">
        <v>12</v>
      </c>
      <c r="M21" t="s">
        <v>536</v>
      </c>
      <c r="N21" s="1">
        <v>44167</v>
      </c>
      <c r="O21" t="s">
        <v>95</v>
      </c>
      <c r="P21" t="s">
        <v>130</v>
      </c>
      <c r="Q21" t="s">
        <v>105</v>
      </c>
      <c r="R21" t="s">
        <v>129</v>
      </c>
      <c r="S21" t="s">
        <v>537</v>
      </c>
      <c r="T21">
        <v>1</v>
      </c>
      <c r="U21">
        <v>999</v>
      </c>
      <c r="V21" t="s">
        <v>8</v>
      </c>
      <c r="W21">
        <v>48.836799999999997</v>
      </c>
      <c r="X21">
        <v>7.3499999999999996E-2</v>
      </c>
      <c r="Y21">
        <v>0</v>
      </c>
      <c r="Z21">
        <v>11.2278</v>
      </c>
      <c r="AA21">
        <v>1.6500000000000001E-2</v>
      </c>
      <c r="AB21">
        <v>0</v>
      </c>
      <c r="AC21" t="s">
        <v>538</v>
      </c>
      <c r="AD21">
        <v>1</v>
      </c>
      <c r="AE21">
        <v>1</v>
      </c>
      <c r="AF21">
        <f>IF(EnergyImpactLookups[[#This Row],[MAT]]="AR",EnergyImpactLookups[[#This Row],[APreWBkWh]],"")</f>
        <v>48.836799999999997</v>
      </c>
      <c r="AG21">
        <f>IF(EnergyImpactLookups[[#This Row],[MAT]]="AR",EnergyImpactLookups[[#This Row],[APreWBkW]],"")</f>
        <v>7.3499999999999996E-2</v>
      </c>
      <c r="AH21" s="19">
        <f>IF(EnergyImpactLookups[[#This Row],[MAT]]="AR",EnergyImpactLookups[[#This Row],[APreWBtherm]],"")</f>
        <v>0</v>
      </c>
      <c r="AJ21">
        <f>IF(EnergyImpactLookups[[#This Row],[MAT]]="AR",EnergyImpactLookups[[#This Row],[APreWBkW]],EnergyImpactLookups[[#This Row],[AStdWBkW]])</f>
        <v>7.3499999999999996E-2</v>
      </c>
      <c r="AK21">
        <f>IF(EnergyImpactLookups[[#This Row],[MAT]]="AR",EnergyImpactLookups[[#This Row],[APreWBkWh]],EnergyImpactLookups[[#This Row],[AStdWBkWh]])</f>
        <v>48.836799999999997</v>
      </c>
      <c r="AL21">
        <f>IF(EnergyImpactLookups[[#This Row],[MAT]]="AR",EnergyImpactLookups[[#This Row],[APreWBtherm]],EnergyImpactLookups[[#This Row],[AStdWBtherm]])</f>
        <v>0</v>
      </c>
      <c r="AM21">
        <f>IF(EnergyImpactLookups[[#This Row],[MAT]]="AR",EnergyImpactLookups[[#This Row],[AStdWBkW]],0)</f>
        <v>1.6500000000000001E-2</v>
      </c>
      <c r="AN21">
        <f>IF(EnergyImpactLookups[[#This Row],[MAT]]="AR",EnergyImpactLookups[[#This Row],[AStdWBkWh]],0)</f>
        <v>11.2278</v>
      </c>
      <c r="AO21">
        <f>IF(EnergyImpactLookups[[#This Row],[MAT]]="AR",EnergyImpactLookups[[#This Row],[AStdWBtherm]],0)</f>
        <v>0</v>
      </c>
    </row>
    <row r="22" spans="1:41" x14ac:dyDescent="0.3">
      <c r="A22" t="s">
        <v>531</v>
      </c>
      <c r="B22" t="s">
        <v>532</v>
      </c>
      <c r="C22" t="s">
        <v>132</v>
      </c>
      <c r="D22" t="s">
        <v>711</v>
      </c>
      <c r="E22" t="s">
        <v>533</v>
      </c>
      <c r="F22" t="s">
        <v>534</v>
      </c>
      <c r="G22" t="s">
        <v>321</v>
      </c>
      <c r="H22" t="s">
        <v>126</v>
      </c>
      <c r="I22" t="s">
        <v>649</v>
      </c>
      <c r="J22" t="s">
        <v>535</v>
      </c>
      <c r="K22" t="s">
        <v>128</v>
      </c>
      <c r="L22" t="s">
        <v>12</v>
      </c>
      <c r="M22" t="s">
        <v>536</v>
      </c>
      <c r="N22" s="1">
        <v>44167</v>
      </c>
      <c r="O22" t="s">
        <v>95</v>
      </c>
      <c r="P22" t="s">
        <v>130</v>
      </c>
      <c r="Q22" t="s">
        <v>106</v>
      </c>
      <c r="R22" t="s">
        <v>129</v>
      </c>
      <c r="S22" t="s">
        <v>537</v>
      </c>
      <c r="T22">
        <v>1.04</v>
      </c>
      <c r="U22">
        <v>999</v>
      </c>
      <c r="V22" t="s">
        <v>8</v>
      </c>
      <c r="W22">
        <v>10.171099999999999</v>
      </c>
      <c r="X22">
        <v>8.6999999999999994E-3</v>
      </c>
      <c r="Y22">
        <v>0</v>
      </c>
      <c r="Z22">
        <v>2.6873</v>
      </c>
      <c r="AA22">
        <v>2E-3</v>
      </c>
      <c r="AB22">
        <v>0</v>
      </c>
      <c r="AC22" t="s">
        <v>538</v>
      </c>
      <c r="AD22">
        <v>1</v>
      </c>
      <c r="AE22">
        <v>1</v>
      </c>
      <c r="AF22">
        <f>IF(EnergyImpactLookups[[#This Row],[MAT]]="AR",EnergyImpactLookups[[#This Row],[APreWBkWh]],"")</f>
        <v>10.171099999999999</v>
      </c>
      <c r="AG22">
        <f>IF(EnergyImpactLookups[[#This Row],[MAT]]="AR",EnergyImpactLookups[[#This Row],[APreWBkW]],"")</f>
        <v>8.6999999999999994E-3</v>
      </c>
      <c r="AH22" s="19">
        <f>IF(EnergyImpactLookups[[#This Row],[MAT]]="AR",EnergyImpactLookups[[#This Row],[APreWBtherm]],"")</f>
        <v>0</v>
      </c>
      <c r="AJ22">
        <f>IF(EnergyImpactLookups[[#This Row],[MAT]]="AR",EnergyImpactLookups[[#This Row],[APreWBkW]],EnergyImpactLookups[[#This Row],[AStdWBkW]])</f>
        <v>8.6999999999999994E-3</v>
      </c>
      <c r="AK22">
        <f>IF(EnergyImpactLookups[[#This Row],[MAT]]="AR",EnergyImpactLookups[[#This Row],[APreWBkWh]],EnergyImpactLookups[[#This Row],[AStdWBkWh]])</f>
        <v>10.171099999999999</v>
      </c>
      <c r="AL22">
        <f>IF(EnergyImpactLookups[[#This Row],[MAT]]="AR",EnergyImpactLookups[[#This Row],[APreWBtherm]],EnergyImpactLookups[[#This Row],[AStdWBtherm]])</f>
        <v>0</v>
      </c>
      <c r="AM22">
        <f>IF(EnergyImpactLookups[[#This Row],[MAT]]="AR",EnergyImpactLookups[[#This Row],[AStdWBkW]],0)</f>
        <v>2E-3</v>
      </c>
      <c r="AN22">
        <f>IF(EnergyImpactLookups[[#This Row],[MAT]]="AR",EnergyImpactLookups[[#This Row],[AStdWBkWh]],0)</f>
        <v>2.6873</v>
      </c>
      <c r="AO22">
        <f>IF(EnergyImpactLookups[[#This Row],[MAT]]="AR",EnergyImpactLookups[[#This Row],[AStdWBtherm]],0)</f>
        <v>0</v>
      </c>
    </row>
    <row r="23" spans="1:41" x14ac:dyDescent="0.3">
      <c r="A23" t="s">
        <v>531</v>
      </c>
      <c r="B23" t="s">
        <v>532</v>
      </c>
      <c r="C23" t="s">
        <v>132</v>
      </c>
      <c r="D23" t="s">
        <v>711</v>
      </c>
      <c r="E23" t="s">
        <v>533</v>
      </c>
      <c r="F23" t="s">
        <v>534</v>
      </c>
      <c r="G23" t="s">
        <v>321</v>
      </c>
      <c r="H23" t="s">
        <v>126</v>
      </c>
      <c r="I23" t="s">
        <v>649</v>
      </c>
      <c r="J23" t="s">
        <v>535</v>
      </c>
      <c r="K23" t="s">
        <v>128</v>
      </c>
      <c r="L23" t="s">
        <v>12</v>
      </c>
      <c r="M23" t="s">
        <v>536</v>
      </c>
      <c r="N23" s="1">
        <v>44167</v>
      </c>
      <c r="O23" t="s">
        <v>95</v>
      </c>
      <c r="P23" t="s">
        <v>130</v>
      </c>
      <c r="Q23" t="s">
        <v>107</v>
      </c>
      <c r="R23" t="s">
        <v>129</v>
      </c>
      <c r="S23" t="s">
        <v>537</v>
      </c>
      <c r="T23">
        <v>1.28</v>
      </c>
      <c r="U23">
        <v>1210</v>
      </c>
      <c r="V23" t="s">
        <v>8</v>
      </c>
      <c r="W23">
        <v>27.9834</v>
      </c>
      <c r="X23">
        <v>3.2099999999999997E-2</v>
      </c>
      <c r="Y23">
        <v>0</v>
      </c>
      <c r="Z23">
        <v>6.5416999999999996</v>
      </c>
      <c r="AA23">
        <v>7.1999999999999998E-3</v>
      </c>
      <c r="AB23">
        <v>0</v>
      </c>
      <c r="AC23" t="s">
        <v>538</v>
      </c>
      <c r="AD23">
        <v>1</v>
      </c>
      <c r="AE23">
        <v>1</v>
      </c>
      <c r="AF23">
        <f>IF(EnergyImpactLookups[[#This Row],[MAT]]="AR",EnergyImpactLookups[[#This Row],[APreWBkWh]],"")</f>
        <v>27.9834</v>
      </c>
      <c r="AG23">
        <f>IF(EnergyImpactLookups[[#This Row],[MAT]]="AR",EnergyImpactLookups[[#This Row],[APreWBkW]],"")</f>
        <v>3.2099999999999997E-2</v>
      </c>
      <c r="AH23" s="19">
        <f>IF(EnergyImpactLookups[[#This Row],[MAT]]="AR",EnergyImpactLookups[[#This Row],[APreWBtherm]],"")</f>
        <v>0</v>
      </c>
      <c r="AJ23">
        <f>IF(EnergyImpactLookups[[#This Row],[MAT]]="AR",EnergyImpactLookups[[#This Row],[APreWBkW]],EnergyImpactLookups[[#This Row],[AStdWBkW]])</f>
        <v>3.2099999999999997E-2</v>
      </c>
      <c r="AK23">
        <f>IF(EnergyImpactLookups[[#This Row],[MAT]]="AR",EnergyImpactLookups[[#This Row],[APreWBkWh]],EnergyImpactLookups[[#This Row],[AStdWBkWh]])</f>
        <v>27.9834</v>
      </c>
      <c r="AL23">
        <f>IF(EnergyImpactLookups[[#This Row],[MAT]]="AR",EnergyImpactLookups[[#This Row],[APreWBtherm]],EnergyImpactLookups[[#This Row],[AStdWBtherm]])</f>
        <v>0</v>
      </c>
      <c r="AM23">
        <f>IF(EnergyImpactLookups[[#This Row],[MAT]]="AR",EnergyImpactLookups[[#This Row],[AStdWBkW]],0)</f>
        <v>7.1999999999999998E-3</v>
      </c>
      <c r="AN23">
        <f>IF(EnergyImpactLookups[[#This Row],[MAT]]="AR",EnergyImpactLookups[[#This Row],[AStdWBkWh]],0)</f>
        <v>6.5416999999999996</v>
      </c>
      <c r="AO23">
        <f>IF(EnergyImpactLookups[[#This Row],[MAT]]="AR",EnergyImpactLookups[[#This Row],[AStdWBtherm]],0)</f>
        <v>0</v>
      </c>
    </row>
    <row r="24" spans="1:41" x14ac:dyDescent="0.3">
      <c r="A24" t="s">
        <v>531</v>
      </c>
      <c r="B24" t="s">
        <v>532</v>
      </c>
      <c r="C24" t="s">
        <v>132</v>
      </c>
      <c r="D24" t="s">
        <v>711</v>
      </c>
      <c r="E24" t="s">
        <v>533</v>
      </c>
      <c r="F24" t="s">
        <v>534</v>
      </c>
      <c r="G24" t="s">
        <v>321</v>
      </c>
      <c r="H24" t="s">
        <v>126</v>
      </c>
      <c r="I24" t="s">
        <v>649</v>
      </c>
      <c r="J24" t="s">
        <v>535</v>
      </c>
      <c r="K24" t="s">
        <v>128</v>
      </c>
      <c r="L24" t="s">
        <v>12</v>
      </c>
      <c r="M24" t="s">
        <v>536</v>
      </c>
      <c r="N24" s="1">
        <v>44167</v>
      </c>
      <c r="O24" t="s">
        <v>95</v>
      </c>
      <c r="P24" t="s">
        <v>130</v>
      </c>
      <c r="Q24" t="s">
        <v>109</v>
      </c>
      <c r="R24" t="s">
        <v>129</v>
      </c>
      <c r="S24" t="s">
        <v>537</v>
      </c>
      <c r="T24">
        <v>1.1100000000000001</v>
      </c>
      <c r="U24">
        <v>1210</v>
      </c>
      <c r="V24" t="s">
        <v>8</v>
      </c>
      <c r="W24">
        <v>50.662399999999998</v>
      </c>
      <c r="X24">
        <v>4.4900000000000002E-2</v>
      </c>
      <c r="Y24">
        <v>0</v>
      </c>
      <c r="Z24">
        <v>11.7219</v>
      </c>
      <c r="AA24">
        <v>1.01E-2</v>
      </c>
      <c r="AB24">
        <v>0</v>
      </c>
      <c r="AC24" t="s">
        <v>538</v>
      </c>
      <c r="AD24">
        <v>1</v>
      </c>
      <c r="AE24">
        <v>1</v>
      </c>
      <c r="AF24">
        <f>IF(EnergyImpactLookups[[#This Row],[MAT]]="AR",EnergyImpactLookups[[#This Row],[APreWBkWh]],"")</f>
        <v>50.662399999999998</v>
      </c>
      <c r="AG24">
        <f>IF(EnergyImpactLookups[[#This Row],[MAT]]="AR",EnergyImpactLookups[[#This Row],[APreWBkW]],"")</f>
        <v>4.4900000000000002E-2</v>
      </c>
      <c r="AH24" s="19">
        <f>IF(EnergyImpactLookups[[#This Row],[MAT]]="AR",EnergyImpactLookups[[#This Row],[APreWBtherm]],"")</f>
        <v>0</v>
      </c>
      <c r="AJ24">
        <f>IF(EnergyImpactLookups[[#This Row],[MAT]]="AR",EnergyImpactLookups[[#This Row],[APreWBkW]],EnergyImpactLookups[[#This Row],[AStdWBkW]])</f>
        <v>4.4900000000000002E-2</v>
      </c>
      <c r="AK24">
        <f>IF(EnergyImpactLookups[[#This Row],[MAT]]="AR",EnergyImpactLookups[[#This Row],[APreWBkWh]],EnergyImpactLookups[[#This Row],[AStdWBkWh]])</f>
        <v>50.662399999999998</v>
      </c>
      <c r="AL24">
        <f>IF(EnergyImpactLookups[[#This Row],[MAT]]="AR",EnergyImpactLookups[[#This Row],[APreWBtherm]],EnergyImpactLookups[[#This Row],[AStdWBtherm]])</f>
        <v>0</v>
      </c>
      <c r="AM24">
        <f>IF(EnergyImpactLookups[[#This Row],[MAT]]="AR",EnergyImpactLookups[[#This Row],[AStdWBkW]],0)</f>
        <v>1.01E-2</v>
      </c>
      <c r="AN24">
        <f>IF(EnergyImpactLookups[[#This Row],[MAT]]="AR",EnergyImpactLookups[[#This Row],[AStdWBkWh]],0)</f>
        <v>11.7219</v>
      </c>
      <c r="AO24">
        <f>IF(EnergyImpactLookups[[#This Row],[MAT]]="AR",EnergyImpactLookups[[#This Row],[AStdWBtherm]],0)</f>
        <v>0</v>
      </c>
    </row>
    <row r="25" spans="1:41" x14ac:dyDescent="0.3">
      <c r="A25" t="s">
        <v>531</v>
      </c>
      <c r="B25" t="s">
        <v>532</v>
      </c>
      <c r="C25" t="s">
        <v>132</v>
      </c>
      <c r="D25" t="s">
        <v>711</v>
      </c>
      <c r="E25" t="s">
        <v>533</v>
      </c>
      <c r="F25" t="s">
        <v>534</v>
      </c>
      <c r="G25" t="s">
        <v>321</v>
      </c>
      <c r="H25" t="s">
        <v>126</v>
      </c>
      <c r="I25" t="s">
        <v>649</v>
      </c>
      <c r="J25" t="s">
        <v>535</v>
      </c>
      <c r="K25" t="s">
        <v>128</v>
      </c>
      <c r="L25" t="s">
        <v>12</v>
      </c>
      <c r="M25" t="s">
        <v>536</v>
      </c>
      <c r="N25" s="1">
        <v>44167</v>
      </c>
      <c r="O25" t="s">
        <v>95</v>
      </c>
      <c r="P25" t="s">
        <v>130</v>
      </c>
      <c r="Q25" t="s">
        <v>111</v>
      </c>
      <c r="R25" t="s">
        <v>129</v>
      </c>
      <c r="S25" t="s">
        <v>537</v>
      </c>
      <c r="T25">
        <v>1.19</v>
      </c>
      <c r="U25">
        <v>1210</v>
      </c>
      <c r="V25" t="s">
        <v>8</v>
      </c>
      <c r="W25">
        <v>83.322100000000006</v>
      </c>
      <c r="X25">
        <v>5.9299999999999999E-2</v>
      </c>
      <c r="Y25">
        <v>0</v>
      </c>
      <c r="Z25">
        <v>18.961099999999998</v>
      </c>
      <c r="AA25">
        <v>1.3299999999999999E-2</v>
      </c>
      <c r="AB25">
        <v>0</v>
      </c>
      <c r="AC25" t="s">
        <v>538</v>
      </c>
      <c r="AD25">
        <v>1</v>
      </c>
      <c r="AE25">
        <v>1</v>
      </c>
      <c r="AF25">
        <f>IF(EnergyImpactLookups[[#This Row],[MAT]]="AR",EnergyImpactLookups[[#This Row],[APreWBkWh]],"")</f>
        <v>83.322100000000006</v>
      </c>
      <c r="AG25">
        <f>IF(EnergyImpactLookups[[#This Row],[MAT]]="AR",EnergyImpactLookups[[#This Row],[APreWBkW]],"")</f>
        <v>5.9299999999999999E-2</v>
      </c>
      <c r="AH25" s="19">
        <f>IF(EnergyImpactLookups[[#This Row],[MAT]]="AR",EnergyImpactLookups[[#This Row],[APreWBtherm]],"")</f>
        <v>0</v>
      </c>
      <c r="AJ25">
        <f>IF(EnergyImpactLookups[[#This Row],[MAT]]="AR",EnergyImpactLookups[[#This Row],[APreWBkW]],EnergyImpactLookups[[#This Row],[AStdWBkW]])</f>
        <v>5.9299999999999999E-2</v>
      </c>
      <c r="AK25">
        <f>IF(EnergyImpactLookups[[#This Row],[MAT]]="AR",EnergyImpactLookups[[#This Row],[APreWBkWh]],EnergyImpactLookups[[#This Row],[AStdWBkWh]])</f>
        <v>83.322100000000006</v>
      </c>
      <c r="AL25">
        <f>IF(EnergyImpactLookups[[#This Row],[MAT]]="AR",EnergyImpactLookups[[#This Row],[APreWBtherm]],EnergyImpactLookups[[#This Row],[AStdWBtherm]])</f>
        <v>0</v>
      </c>
      <c r="AM25">
        <f>IF(EnergyImpactLookups[[#This Row],[MAT]]="AR",EnergyImpactLookups[[#This Row],[AStdWBkW]],0)</f>
        <v>1.3299999999999999E-2</v>
      </c>
      <c r="AN25">
        <f>IF(EnergyImpactLookups[[#This Row],[MAT]]="AR",EnergyImpactLookups[[#This Row],[AStdWBkWh]],0)</f>
        <v>18.961099999999998</v>
      </c>
      <c r="AO25">
        <f>IF(EnergyImpactLookups[[#This Row],[MAT]]="AR",EnergyImpactLookups[[#This Row],[AStdWBtherm]],0)</f>
        <v>0</v>
      </c>
    </row>
    <row r="26" spans="1:41" x14ac:dyDescent="0.3">
      <c r="A26" t="s">
        <v>531</v>
      </c>
      <c r="B26" t="s">
        <v>532</v>
      </c>
      <c r="C26" t="s">
        <v>132</v>
      </c>
      <c r="D26" t="s">
        <v>711</v>
      </c>
      <c r="E26" t="s">
        <v>533</v>
      </c>
      <c r="F26" t="s">
        <v>534</v>
      </c>
      <c r="G26" t="s">
        <v>321</v>
      </c>
      <c r="H26" t="s">
        <v>126</v>
      </c>
      <c r="I26" t="s">
        <v>649</v>
      </c>
      <c r="J26" t="s">
        <v>535</v>
      </c>
      <c r="K26" t="s">
        <v>128</v>
      </c>
      <c r="L26" t="s">
        <v>12</v>
      </c>
      <c r="M26" t="s">
        <v>536</v>
      </c>
      <c r="N26" s="1">
        <v>44167</v>
      </c>
      <c r="O26" t="s">
        <v>95</v>
      </c>
      <c r="P26" t="s">
        <v>130</v>
      </c>
      <c r="Q26" t="s">
        <v>112</v>
      </c>
      <c r="R26" t="s">
        <v>129</v>
      </c>
      <c r="S26" t="s">
        <v>537</v>
      </c>
      <c r="T26">
        <v>1</v>
      </c>
      <c r="U26">
        <v>1130</v>
      </c>
      <c r="V26" t="s">
        <v>8</v>
      </c>
      <c r="W26">
        <v>76.918400000000005</v>
      </c>
      <c r="X26">
        <v>7.0400000000000004E-2</v>
      </c>
      <c r="Y26">
        <v>0</v>
      </c>
      <c r="Z26">
        <v>17.700900000000001</v>
      </c>
      <c r="AA26">
        <v>1.5800000000000002E-2</v>
      </c>
      <c r="AB26">
        <v>0</v>
      </c>
      <c r="AC26" t="s">
        <v>538</v>
      </c>
      <c r="AD26">
        <v>1</v>
      </c>
      <c r="AE26">
        <v>1</v>
      </c>
      <c r="AF26">
        <f>IF(EnergyImpactLookups[[#This Row],[MAT]]="AR",EnergyImpactLookups[[#This Row],[APreWBkWh]],"")</f>
        <v>76.918400000000005</v>
      </c>
      <c r="AG26">
        <f>IF(EnergyImpactLookups[[#This Row],[MAT]]="AR",EnergyImpactLookups[[#This Row],[APreWBkW]],"")</f>
        <v>7.0400000000000004E-2</v>
      </c>
      <c r="AH26" s="19">
        <f>IF(EnergyImpactLookups[[#This Row],[MAT]]="AR",EnergyImpactLookups[[#This Row],[APreWBtherm]],"")</f>
        <v>0</v>
      </c>
      <c r="AJ26">
        <f>IF(EnergyImpactLookups[[#This Row],[MAT]]="AR",EnergyImpactLookups[[#This Row],[APreWBkW]],EnergyImpactLookups[[#This Row],[AStdWBkW]])</f>
        <v>7.0400000000000004E-2</v>
      </c>
      <c r="AK26">
        <f>IF(EnergyImpactLookups[[#This Row],[MAT]]="AR",EnergyImpactLookups[[#This Row],[APreWBkWh]],EnergyImpactLookups[[#This Row],[AStdWBkWh]])</f>
        <v>76.918400000000005</v>
      </c>
      <c r="AL26">
        <f>IF(EnergyImpactLookups[[#This Row],[MAT]]="AR",EnergyImpactLookups[[#This Row],[APreWBtherm]],EnergyImpactLookups[[#This Row],[AStdWBtherm]])</f>
        <v>0</v>
      </c>
      <c r="AM26">
        <f>IF(EnergyImpactLookups[[#This Row],[MAT]]="AR",EnergyImpactLookups[[#This Row],[AStdWBkW]],0)</f>
        <v>1.5800000000000002E-2</v>
      </c>
      <c r="AN26">
        <f>IF(EnergyImpactLookups[[#This Row],[MAT]]="AR",EnergyImpactLookups[[#This Row],[AStdWBkWh]],0)</f>
        <v>17.700900000000001</v>
      </c>
      <c r="AO26">
        <f>IF(EnergyImpactLookups[[#This Row],[MAT]]="AR",EnergyImpactLookups[[#This Row],[AStdWBtherm]],0)</f>
        <v>0</v>
      </c>
    </row>
    <row r="27" spans="1:41" x14ac:dyDescent="0.3">
      <c r="A27" t="s">
        <v>531</v>
      </c>
      <c r="B27" t="s">
        <v>532</v>
      </c>
      <c r="C27" t="s">
        <v>132</v>
      </c>
      <c r="D27" t="s">
        <v>711</v>
      </c>
      <c r="E27" t="s">
        <v>533</v>
      </c>
      <c r="F27" t="s">
        <v>534</v>
      </c>
      <c r="G27" t="s">
        <v>321</v>
      </c>
      <c r="H27" t="s">
        <v>126</v>
      </c>
      <c r="I27" t="s">
        <v>649</v>
      </c>
      <c r="J27" t="s">
        <v>535</v>
      </c>
      <c r="K27" t="s">
        <v>128</v>
      </c>
      <c r="L27" t="s">
        <v>12</v>
      </c>
      <c r="M27" t="s">
        <v>536</v>
      </c>
      <c r="N27" s="1">
        <v>44167</v>
      </c>
      <c r="O27" t="s">
        <v>95</v>
      </c>
      <c r="P27" t="s">
        <v>130</v>
      </c>
      <c r="Q27" t="s">
        <v>113</v>
      </c>
      <c r="R27" t="s">
        <v>129</v>
      </c>
      <c r="S27" t="s">
        <v>537</v>
      </c>
      <c r="T27">
        <v>1</v>
      </c>
      <c r="U27">
        <v>1070</v>
      </c>
      <c r="V27" t="s">
        <v>8</v>
      </c>
      <c r="W27">
        <v>75.8964</v>
      </c>
      <c r="X27">
        <v>6.8199999999999997E-2</v>
      </c>
      <c r="Y27">
        <v>0</v>
      </c>
      <c r="Z27">
        <v>17.377800000000001</v>
      </c>
      <c r="AA27">
        <v>1.5299999999999999E-2</v>
      </c>
      <c r="AB27">
        <v>0</v>
      </c>
      <c r="AC27" t="s">
        <v>538</v>
      </c>
      <c r="AD27">
        <v>1</v>
      </c>
      <c r="AE27">
        <v>1</v>
      </c>
      <c r="AF27">
        <f>IF(EnergyImpactLookups[[#This Row],[MAT]]="AR",EnergyImpactLookups[[#This Row],[APreWBkWh]],"")</f>
        <v>75.8964</v>
      </c>
      <c r="AG27">
        <f>IF(EnergyImpactLookups[[#This Row],[MAT]]="AR",EnergyImpactLookups[[#This Row],[APreWBkW]],"")</f>
        <v>6.8199999999999997E-2</v>
      </c>
      <c r="AH27" s="19">
        <f>IF(EnergyImpactLookups[[#This Row],[MAT]]="AR",EnergyImpactLookups[[#This Row],[APreWBtherm]],"")</f>
        <v>0</v>
      </c>
      <c r="AJ27">
        <f>IF(EnergyImpactLookups[[#This Row],[MAT]]="AR",EnergyImpactLookups[[#This Row],[APreWBkW]],EnergyImpactLookups[[#This Row],[AStdWBkW]])</f>
        <v>6.8199999999999997E-2</v>
      </c>
      <c r="AK27">
        <f>IF(EnergyImpactLookups[[#This Row],[MAT]]="AR",EnergyImpactLookups[[#This Row],[APreWBkWh]],EnergyImpactLookups[[#This Row],[AStdWBkWh]])</f>
        <v>75.8964</v>
      </c>
      <c r="AL27">
        <f>IF(EnergyImpactLookups[[#This Row],[MAT]]="AR",EnergyImpactLookups[[#This Row],[APreWBtherm]],EnergyImpactLookups[[#This Row],[AStdWBtherm]])</f>
        <v>0</v>
      </c>
      <c r="AM27">
        <f>IF(EnergyImpactLookups[[#This Row],[MAT]]="AR",EnergyImpactLookups[[#This Row],[AStdWBkW]],0)</f>
        <v>1.5299999999999999E-2</v>
      </c>
      <c r="AN27">
        <f>IF(EnergyImpactLookups[[#This Row],[MAT]]="AR",EnergyImpactLookups[[#This Row],[AStdWBkWh]],0)</f>
        <v>17.377800000000001</v>
      </c>
      <c r="AO27">
        <f>IF(EnergyImpactLookups[[#This Row],[MAT]]="AR",EnergyImpactLookups[[#This Row],[AStdWBtherm]],0)</f>
        <v>0</v>
      </c>
    </row>
    <row r="28" spans="1:41" x14ac:dyDescent="0.3">
      <c r="A28" t="s">
        <v>531</v>
      </c>
      <c r="B28" t="s">
        <v>532</v>
      </c>
      <c r="C28" t="s">
        <v>132</v>
      </c>
      <c r="D28" t="s">
        <v>711</v>
      </c>
      <c r="E28" t="s">
        <v>533</v>
      </c>
      <c r="F28" t="s">
        <v>534</v>
      </c>
      <c r="G28" t="s">
        <v>321</v>
      </c>
      <c r="H28" t="s">
        <v>126</v>
      </c>
      <c r="I28" t="s">
        <v>649</v>
      </c>
      <c r="J28" t="s">
        <v>535</v>
      </c>
      <c r="K28" t="s">
        <v>128</v>
      </c>
      <c r="L28" t="s">
        <v>12</v>
      </c>
      <c r="M28" t="s">
        <v>536</v>
      </c>
      <c r="N28" s="1">
        <v>44167</v>
      </c>
      <c r="O28" t="s">
        <v>95</v>
      </c>
      <c r="P28" t="s">
        <v>130</v>
      </c>
      <c r="Q28" t="s">
        <v>114</v>
      </c>
      <c r="R28" t="s">
        <v>129</v>
      </c>
      <c r="S28" t="s">
        <v>537</v>
      </c>
      <c r="T28">
        <v>1</v>
      </c>
      <c r="U28">
        <v>1070</v>
      </c>
      <c r="V28" t="s">
        <v>8</v>
      </c>
      <c r="W28">
        <v>124.5467</v>
      </c>
      <c r="X28">
        <v>0.1099</v>
      </c>
      <c r="Y28">
        <v>0</v>
      </c>
      <c r="Z28">
        <v>28.741800000000001</v>
      </c>
      <c r="AA28">
        <v>2.47E-2</v>
      </c>
      <c r="AB28">
        <v>0</v>
      </c>
      <c r="AC28" t="s">
        <v>538</v>
      </c>
      <c r="AD28">
        <v>1</v>
      </c>
      <c r="AE28">
        <v>1</v>
      </c>
      <c r="AF28">
        <f>IF(EnergyImpactLookups[[#This Row],[MAT]]="AR",EnergyImpactLookups[[#This Row],[APreWBkWh]],"")</f>
        <v>124.5467</v>
      </c>
      <c r="AG28">
        <f>IF(EnergyImpactLookups[[#This Row],[MAT]]="AR",EnergyImpactLookups[[#This Row],[APreWBkW]],"")</f>
        <v>0.1099</v>
      </c>
      <c r="AH28" s="19">
        <f>IF(EnergyImpactLookups[[#This Row],[MAT]]="AR",EnergyImpactLookups[[#This Row],[APreWBtherm]],"")</f>
        <v>0</v>
      </c>
      <c r="AJ28">
        <f>IF(EnergyImpactLookups[[#This Row],[MAT]]="AR",EnergyImpactLookups[[#This Row],[APreWBkW]],EnergyImpactLookups[[#This Row],[AStdWBkW]])</f>
        <v>0.1099</v>
      </c>
      <c r="AK28">
        <f>IF(EnergyImpactLookups[[#This Row],[MAT]]="AR",EnergyImpactLookups[[#This Row],[APreWBkWh]],EnergyImpactLookups[[#This Row],[AStdWBkWh]])</f>
        <v>124.5467</v>
      </c>
      <c r="AL28">
        <f>IF(EnergyImpactLookups[[#This Row],[MAT]]="AR",EnergyImpactLookups[[#This Row],[APreWBtherm]],EnergyImpactLookups[[#This Row],[AStdWBtherm]])</f>
        <v>0</v>
      </c>
      <c r="AM28">
        <f>IF(EnergyImpactLookups[[#This Row],[MAT]]="AR",EnergyImpactLookups[[#This Row],[AStdWBkW]],0)</f>
        <v>2.47E-2</v>
      </c>
      <c r="AN28">
        <f>IF(EnergyImpactLookups[[#This Row],[MAT]]="AR",EnergyImpactLookups[[#This Row],[AStdWBkWh]],0)</f>
        <v>28.741800000000001</v>
      </c>
      <c r="AO28">
        <f>IF(EnergyImpactLookups[[#This Row],[MAT]]="AR",EnergyImpactLookups[[#This Row],[AStdWBtherm]],0)</f>
        <v>0</v>
      </c>
    </row>
    <row r="29" spans="1:41" x14ac:dyDescent="0.3">
      <c r="A29" t="s">
        <v>531</v>
      </c>
      <c r="B29" t="s">
        <v>532</v>
      </c>
      <c r="C29" t="s">
        <v>132</v>
      </c>
      <c r="D29" t="s">
        <v>711</v>
      </c>
      <c r="E29" t="s">
        <v>533</v>
      </c>
      <c r="F29" t="s">
        <v>534</v>
      </c>
      <c r="G29" t="s">
        <v>321</v>
      </c>
      <c r="H29" t="s">
        <v>126</v>
      </c>
      <c r="I29" t="s">
        <v>649</v>
      </c>
      <c r="J29" t="s">
        <v>535</v>
      </c>
      <c r="K29" t="s">
        <v>128</v>
      </c>
      <c r="L29" t="s">
        <v>12</v>
      </c>
      <c r="M29" t="s">
        <v>536</v>
      </c>
      <c r="N29" s="1">
        <v>44167</v>
      </c>
      <c r="O29" t="s">
        <v>95</v>
      </c>
      <c r="P29" t="s">
        <v>130</v>
      </c>
      <c r="Q29" t="s">
        <v>115</v>
      </c>
      <c r="R29" t="s">
        <v>129</v>
      </c>
      <c r="S29" t="s">
        <v>537</v>
      </c>
      <c r="T29">
        <v>1</v>
      </c>
      <c r="U29">
        <v>1070</v>
      </c>
      <c r="V29" t="s">
        <v>8</v>
      </c>
      <c r="W29">
        <v>72.752600000000001</v>
      </c>
      <c r="X29">
        <v>9.2799999999999994E-2</v>
      </c>
      <c r="Y29">
        <v>0</v>
      </c>
      <c r="Z29">
        <v>16.891100000000002</v>
      </c>
      <c r="AA29">
        <v>2.0799999999999999E-2</v>
      </c>
      <c r="AB29">
        <v>0</v>
      </c>
      <c r="AC29" t="s">
        <v>538</v>
      </c>
      <c r="AD29">
        <v>1</v>
      </c>
      <c r="AE29">
        <v>1</v>
      </c>
      <c r="AF29">
        <f>IF(EnergyImpactLookups[[#This Row],[MAT]]="AR",EnergyImpactLookups[[#This Row],[APreWBkWh]],"")</f>
        <v>72.752600000000001</v>
      </c>
      <c r="AG29">
        <f>IF(EnergyImpactLookups[[#This Row],[MAT]]="AR",EnergyImpactLookups[[#This Row],[APreWBkW]],"")</f>
        <v>9.2799999999999994E-2</v>
      </c>
      <c r="AH29" s="19">
        <f>IF(EnergyImpactLookups[[#This Row],[MAT]]="AR",EnergyImpactLookups[[#This Row],[APreWBtherm]],"")</f>
        <v>0</v>
      </c>
      <c r="AJ29">
        <f>IF(EnergyImpactLookups[[#This Row],[MAT]]="AR",EnergyImpactLookups[[#This Row],[APreWBkW]],EnergyImpactLookups[[#This Row],[AStdWBkW]])</f>
        <v>9.2799999999999994E-2</v>
      </c>
      <c r="AK29">
        <f>IF(EnergyImpactLookups[[#This Row],[MAT]]="AR",EnergyImpactLookups[[#This Row],[APreWBkWh]],EnergyImpactLookups[[#This Row],[AStdWBkWh]])</f>
        <v>72.752600000000001</v>
      </c>
      <c r="AL29">
        <f>IF(EnergyImpactLookups[[#This Row],[MAT]]="AR",EnergyImpactLookups[[#This Row],[APreWBtherm]],EnergyImpactLookups[[#This Row],[AStdWBtherm]])</f>
        <v>0</v>
      </c>
      <c r="AM29">
        <f>IF(EnergyImpactLookups[[#This Row],[MAT]]="AR",EnergyImpactLookups[[#This Row],[AStdWBkW]],0)</f>
        <v>2.0799999999999999E-2</v>
      </c>
      <c r="AN29">
        <f>IF(EnergyImpactLookups[[#This Row],[MAT]]="AR",EnergyImpactLookups[[#This Row],[AStdWBkWh]],0)</f>
        <v>16.891100000000002</v>
      </c>
      <c r="AO29">
        <f>IF(EnergyImpactLookups[[#This Row],[MAT]]="AR",EnergyImpactLookups[[#This Row],[AStdWBtherm]],0)</f>
        <v>0</v>
      </c>
    </row>
    <row r="30" spans="1:41" x14ac:dyDescent="0.3">
      <c r="A30" t="s">
        <v>531</v>
      </c>
      <c r="B30" t="s">
        <v>532</v>
      </c>
      <c r="C30" t="s">
        <v>132</v>
      </c>
      <c r="D30" t="s">
        <v>711</v>
      </c>
      <c r="E30" t="s">
        <v>533</v>
      </c>
      <c r="F30" t="s">
        <v>534</v>
      </c>
      <c r="G30" t="s">
        <v>321</v>
      </c>
      <c r="H30" t="s">
        <v>126</v>
      </c>
      <c r="I30" t="s">
        <v>649</v>
      </c>
      <c r="J30" t="s">
        <v>535</v>
      </c>
      <c r="K30" t="s">
        <v>128</v>
      </c>
      <c r="L30" t="s">
        <v>12</v>
      </c>
      <c r="M30" t="s">
        <v>536</v>
      </c>
      <c r="N30" s="1">
        <v>44167</v>
      </c>
      <c r="O30" t="s">
        <v>95</v>
      </c>
      <c r="P30" t="s">
        <v>130</v>
      </c>
      <c r="Q30" t="s">
        <v>116</v>
      </c>
      <c r="R30" t="s">
        <v>129</v>
      </c>
      <c r="S30" t="s">
        <v>537</v>
      </c>
      <c r="T30">
        <v>1</v>
      </c>
      <c r="U30">
        <v>1070</v>
      </c>
      <c r="V30" t="s">
        <v>8</v>
      </c>
      <c r="W30">
        <v>133.35589999999999</v>
      </c>
      <c r="X30">
        <v>0.10249999999999999</v>
      </c>
      <c r="Y30">
        <v>0</v>
      </c>
      <c r="Z30">
        <v>30.514500000000002</v>
      </c>
      <c r="AA30">
        <v>2.3E-2</v>
      </c>
      <c r="AB30">
        <v>0</v>
      </c>
      <c r="AC30" t="s">
        <v>538</v>
      </c>
      <c r="AD30">
        <v>1</v>
      </c>
      <c r="AE30">
        <v>1</v>
      </c>
      <c r="AF30">
        <f>IF(EnergyImpactLookups[[#This Row],[MAT]]="AR",EnergyImpactLookups[[#This Row],[APreWBkWh]],"")</f>
        <v>133.35589999999999</v>
      </c>
      <c r="AG30">
        <f>IF(EnergyImpactLookups[[#This Row],[MAT]]="AR",EnergyImpactLookups[[#This Row],[APreWBkW]],"")</f>
        <v>0.10249999999999999</v>
      </c>
      <c r="AH30" s="19">
        <f>IF(EnergyImpactLookups[[#This Row],[MAT]]="AR",EnergyImpactLookups[[#This Row],[APreWBtherm]],"")</f>
        <v>0</v>
      </c>
      <c r="AJ30">
        <f>IF(EnergyImpactLookups[[#This Row],[MAT]]="AR",EnergyImpactLookups[[#This Row],[APreWBkW]],EnergyImpactLookups[[#This Row],[AStdWBkW]])</f>
        <v>0.10249999999999999</v>
      </c>
      <c r="AK30">
        <f>IF(EnergyImpactLookups[[#This Row],[MAT]]="AR",EnergyImpactLookups[[#This Row],[APreWBkWh]],EnergyImpactLookups[[#This Row],[AStdWBkWh]])</f>
        <v>133.35589999999999</v>
      </c>
      <c r="AL30">
        <f>IF(EnergyImpactLookups[[#This Row],[MAT]]="AR",EnergyImpactLookups[[#This Row],[APreWBtherm]],EnergyImpactLookups[[#This Row],[AStdWBtherm]])</f>
        <v>0</v>
      </c>
      <c r="AM30">
        <f>IF(EnergyImpactLookups[[#This Row],[MAT]]="AR",EnergyImpactLookups[[#This Row],[AStdWBkW]],0)</f>
        <v>2.3E-2</v>
      </c>
      <c r="AN30">
        <f>IF(EnergyImpactLookups[[#This Row],[MAT]]="AR",EnergyImpactLookups[[#This Row],[AStdWBkWh]],0)</f>
        <v>30.514500000000002</v>
      </c>
      <c r="AO30">
        <f>IF(EnergyImpactLookups[[#This Row],[MAT]]="AR",EnergyImpactLookups[[#This Row],[AStdWBtherm]],0)</f>
        <v>0</v>
      </c>
    </row>
    <row r="31" spans="1:41" x14ac:dyDescent="0.3">
      <c r="A31" t="s">
        <v>531</v>
      </c>
      <c r="B31" t="s">
        <v>532</v>
      </c>
      <c r="C31" t="s">
        <v>132</v>
      </c>
      <c r="D31" t="s">
        <v>711</v>
      </c>
      <c r="E31" t="s">
        <v>533</v>
      </c>
      <c r="F31" t="s">
        <v>534</v>
      </c>
      <c r="G31" t="s">
        <v>321</v>
      </c>
      <c r="H31" t="s">
        <v>126</v>
      </c>
      <c r="I31" t="s">
        <v>649</v>
      </c>
      <c r="J31" t="s">
        <v>535</v>
      </c>
      <c r="K31" t="s">
        <v>128</v>
      </c>
      <c r="L31" t="s">
        <v>12</v>
      </c>
      <c r="M31" t="s">
        <v>536</v>
      </c>
      <c r="N31" s="1">
        <v>44167</v>
      </c>
      <c r="O31" t="s">
        <v>95</v>
      </c>
      <c r="P31" t="s">
        <v>130</v>
      </c>
      <c r="Q31" t="s">
        <v>117</v>
      </c>
      <c r="R31" t="s">
        <v>129</v>
      </c>
      <c r="S31" t="s">
        <v>537</v>
      </c>
      <c r="T31">
        <v>1.07</v>
      </c>
      <c r="U31">
        <v>1090</v>
      </c>
      <c r="V31" t="s">
        <v>8</v>
      </c>
      <c r="W31">
        <v>145.988</v>
      </c>
      <c r="X31">
        <v>9.9699999999999997E-2</v>
      </c>
      <c r="Y31">
        <v>0</v>
      </c>
      <c r="Z31">
        <v>33.747199999999999</v>
      </c>
      <c r="AA31">
        <v>2.24E-2</v>
      </c>
      <c r="AB31">
        <v>0</v>
      </c>
      <c r="AC31" t="s">
        <v>538</v>
      </c>
      <c r="AD31">
        <v>1</v>
      </c>
      <c r="AE31">
        <v>1</v>
      </c>
      <c r="AF31">
        <f>IF(EnergyImpactLookups[[#This Row],[MAT]]="AR",EnergyImpactLookups[[#This Row],[APreWBkWh]],"")</f>
        <v>145.988</v>
      </c>
      <c r="AG31">
        <f>IF(EnergyImpactLookups[[#This Row],[MAT]]="AR",EnergyImpactLookups[[#This Row],[APreWBkW]],"")</f>
        <v>9.9699999999999997E-2</v>
      </c>
      <c r="AH31" s="19">
        <f>IF(EnergyImpactLookups[[#This Row],[MAT]]="AR",EnergyImpactLookups[[#This Row],[APreWBtherm]],"")</f>
        <v>0</v>
      </c>
      <c r="AJ31">
        <f>IF(EnergyImpactLookups[[#This Row],[MAT]]="AR",EnergyImpactLookups[[#This Row],[APreWBkW]],EnergyImpactLookups[[#This Row],[AStdWBkW]])</f>
        <v>9.9699999999999997E-2</v>
      </c>
      <c r="AK31">
        <f>IF(EnergyImpactLookups[[#This Row],[MAT]]="AR",EnergyImpactLookups[[#This Row],[APreWBkWh]],EnergyImpactLookups[[#This Row],[AStdWBkWh]])</f>
        <v>145.988</v>
      </c>
      <c r="AL31">
        <f>IF(EnergyImpactLookups[[#This Row],[MAT]]="AR",EnergyImpactLookups[[#This Row],[APreWBtherm]],EnergyImpactLookups[[#This Row],[AStdWBtherm]])</f>
        <v>0</v>
      </c>
      <c r="AM31">
        <f>IF(EnergyImpactLookups[[#This Row],[MAT]]="AR",EnergyImpactLookups[[#This Row],[AStdWBkW]],0)</f>
        <v>2.24E-2</v>
      </c>
      <c r="AN31">
        <f>IF(EnergyImpactLookups[[#This Row],[MAT]]="AR",EnergyImpactLookups[[#This Row],[AStdWBkWh]],0)</f>
        <v>33.747199999999999</v>
      </c>
      <c r="AO31">
        <f>IF(EnergyImpactLookups[[#This Row],[MAT]]="AR",EnergyImpactLookups[[#This Row],[AStdWBtherm]],0)</f>
        <v>0</v>
      </c>
    </row>
    <row r="32" spans="1:41" x14ac:dyDescent="0.3">
      <c r="A32" t="s">
        <v>531</v>
      </c>
      <c r="B32" t="s">
        <v>532</v>
      </c>
      <c r="C32" t="s">
        <v>132</v>
      </c>
      <c r="D32" t="s">
        <v>711</v>
      </c>
      <c r="E32" t="s">
        <v>533</v>
      </c>
      <c r="F32" t="s">
        <v>534</v>
      </c>
      <c r="G32" t="s">
        <v>321</v>
      </c>
      <c r="H32" t="s">
        <v>126</v>
      </c>
      <c r="I32" t="s">
        <v>649</v>
      </c>
      <c r="J32" t="s">
        <v>535</v>
      </c>
      <c r="K32" t="s">
        <v>128</v>
      </c>
      <c r="L32" t="s">
        <v>12</v>
      </c>
      <c r="M32" t="s">
        <v>536</v>
      </c>
      <c r="N32" s="1">
        <v>44167</v>
      </c>
      <c r="O32" t="s">
        <v>95</v>
      </c>
      <c r="P32" t="s">
        <v>130</v>
      </c>
      <c r="Q32" t="s">
        <v>118</v>
      </c>
      <c r="R32" t="s">
        <v>129</v>
      </c>
      <c r="S32" t="s">
        <v>537</v>
      </c>
      <c r="T32">
        <v>1.1575</v>
      </c>
      <c r="U32">
        <v>1090</v>
      </c>
      <c r="V32" t="s">
        <v>8</v>
      </c>
      <c r="W32">
        <v>181.89240000000001</v>
      </c>
      <c r="X32">
        <v>0.1101</v>
      </c>
      <c r="Y32">
        <v>0</v>
      </c>
      <c r="Z32">
        <v>41.166600000000003</v>
      </c>
      <c r="AA32">
        <v>2.47E-2</v>
      </c>
      <c r="AB32">
        <v>0</v>
      </c>
      <c r="AC32" t="s">
        <v>538</v>
      </c>
      <c r="AD32">
        <v>1</v>
      </c>
      <c r="AE32">
        <v>1</v>
      </c>
      <c r="AF32">
        <f>IF(EnergyImpactLookups[[#This Row],[MAT]]="AR",EnergyImpactLookups[[#This Row],[APreWBkWh]],"")</f>
        <v>181.89240000000001</v>
      </c>
      <c r="AG32">
        <f>IF(EnergyImpactLookups[[#This Row],[MAT]]="AR",EnergyImpactLookups[[#This Row],[APreWBkW]],"")</f>
        <v>0.1101</v>
      </c>
      <c r="AH32" s="19">
        <f>IF(EnergyImpactLookups[[#This Row],[MAT]]="AR",EnergyImpactLookups[[#This Row],[APreWBtherm]],"")</f>
        <v>0</v>
      </c>
      <c r="AJ32">
        <f>IF(EnergyImpactLookups[[#This Row],[MAT]]="AR",EnergyImpactLookups[[#This Row],[APreWBkW]],EnergyImpactLookups[[#This Row],[AStdWBkW]])</f>
        <v>0.1101</v>
      </c>
      <c r="AK32">
        <f>IF(EnergyImpactLookups[[#This Row],[MAT]]="AR",EnergyImpactLookups[[#This Row],[APreWBkWh]],EnergyImpactLookups[[#This Row],[AStdWBkWh]])</f>
        <v>181.89240000000001</v>
      </c>
      <c r="AL32">
        <f>IF(EnergyImpactLookups[[#This Row],[MAT]]="AR",EnergyImpactLookups[[#This Row],[APreWBtherm]],EnergyImpactLookups[[#This Row],[AStdWBtherm]])</f>
        <v>0</v>
      </c>
      <c r="AM32">
        <f>IF(EnergyImpactLookups[[#This Row],[MAT]]="AR",EnergyImpactLookups[[#This Row],[AStdWBkW]],0)</f>
        <v>2.47E-2</v>
      </c>
      <c r="AN32">
        <f>IF(EnergyImpactLookups[[#This Row],[MAT]]="AR",EnergyImpactLookups[[#This Row],[AStdWBkWh]],0)</f>
        <v>41.166600000000003</v>
      </c>
      <c r="AO32">
        <f>IF(EnergyImpactLookups[[#This Row],[MAT]]="AR",EnergyImpactLookups[[#This Row],[AStdWBtherm]],0)</f>
        <v>0</v>
      </c>
    </row>
    <row r="33" spans="1:41" x14ac:dyDescent="0.3">
      <c r="A33" t="s">
        <v>531</v>
      </c>
      <c r="B33" t="s">
        <v>532</v>
      </c>
      <c r="C33" t="s">
        <v>132</v>
      </c>
      <c r="D33" t="s">
        <v>711</v>
      </c>
      <c r="E33" t="s">
        <v>533</v>
      </c>
      <c r="F33" t="s">
        <v>534</v>
      </c>
      <c r="G33" t="s">
        <v>321</v>
      </c>
      <c r="H33" t="s">
        <v>126</v>
      </c>
      <c r="I33" t="s">
        <v>649</v>
      </c>
      <c r="J33" t="s">
        <v>535</v>
      </c>
      <c r="K33" t="s">
        <v>128</v>
      </c>
      <c r="L33" t="s">
        <v>12</v>
      </c>
      <c r="M33" t="s">
        <v>536</v>
      </c>
      <c r="N33" s="1">
        <v>44167</v>
      </c>
      <c r="O33" t="s">
        <v>95</v>
      </c>
      <c r="P33" t="s">
        <v>130</v>
      </c>
      <c r="Q33" t="s">
        <v>119</v>
      </c>
      <c r="R33" t="s">
        <v>129</v>
      </c>
      <c r="S33" t="s">
        <v>537</v>
      </c>
      <c r="T33">
        <v>1</v>
      </c>
      <c r="U33">
        <v>999</v>
      </c>
      <c r="V33" t="s">
        <v>8</v>
      </c>
      <c r="W33">
        <v>69.680800000000005</v>
      </c>
      <c r="X33">
        <v>5.1900000000000002E-2</v>
      </c>
      <c r="Y33">
        <v>0</v>
      </c>
      <c r="Z33">
        <v>16.445499999999999</v>
      </c>
      <c r="AA33">
        <v>1.17E-2</v>
      </c>
      <c r="AB33">
        <v>0</v>
      </c>
      <c r="AC33" t="s">
        <v>538</v>
      </c>
      <c r="AD33">
        <v>1</v>
      </c>
      <c r="AE33">
        <v>1</v>
      </c>
      <c r="AF33">
        <f>IF(EnergyImpactLookups[[#This Row],[MAT]]="AR",EnergyImpactLookups[[#This Row],[APreWBkWh]],"")</f>
        <v>69.680800000000005</v>
      </c>
      <c r="AG33">
        <f>IF(EnergyImpactLookups[[#This Row],[MAT]]="AR",EnergyImpactLookups[[#This Row],[APreWBkW]],"")</f>
        <v>5.1900000000000002E-2</v>
      </c>
      <c r="AH33" s="19">
        <f>IF(EnergyImpactLookups[[#This Row],[MAT]]="AR",EnergyImpactLookups[[#This Row],[APreWBtherm]],"")</f>
        <v>0</v>
      </c>
      <c r="AJ33">
        <f>IF(EnergyImpactLookups[[#This Row],[MAT]]="AR",EnergyImpactLookups[[#This Row],[APreWBkW]],EnergyImpactLookups[[#This Row],[AStdWBkW]])</f>
        <v>5.1900000000000002E-2</v>
      </c>
      <c r="AK33">
        <f>IF(EnergyImpactLookups[[#This Row],[MAT]]="AR",EnergyImpactLookups[[#This Row],[APreWBkWh]],EnergyImpactLookups[[#This Row],[AStdWBkWh]])</f>
        <v>69.680800000000005</v>
      </c>
      <c r="AL33">
        <f>IF(EnergyImpactLookups[[#This Row],[MAT]]="AR",EnergyImpactLookups[[#This Row],[APreWBtherm]],EnergyImpactLookups[[#This Row],[AStdWBtherm]])</f>
        <v>0</v>
      </c>
      <c r="AM33">
        <f>IF(EnergyImpactLookups[[#This Row],[MAT]]="AR",EnergyImpactLookups[[#This Row],[AStdWBkW]],0)</f>
        <v>1.17E-2</v>
      </c>
      <c r="AN33">
        <f>IF(EnergyImpactLookups[[#This Row],[MAT]]="AR",EnergyImpactLookups[[#This Row],[AStdWBkWh]],0)</f>
        <v>16.445499999999999</v>
      </c>
      <c r="AO33">
        <f>IF(EnergyImpactLookups[[#This Row],[MAT]]="AR",EnergyImpactLookups[[#This Row],[AStdWBtherm]],0)</f>
        <v>0</v>
      </c>
    </row>
    <row r="34" spans="1:41" x14ac:dyDescent="0.3">
      <c r="A34" t="s">
        <v>531</v>
      </c>
      <c r="B34" t="s">
        <v>532</v>
      </c>
      <c r="C34" t="s">
        <v>132</v>
      </c>
      <c r="D34" t="s">
        <v>711</v>
      </c>
      <c r="E34" t="s">
        <v>533</v>
      </c>
      <c r="F34" t="s">
        <v>534</v>
      </c>
      <c r="G34" t="s">
        <v>321</v>
      </c>
      <c r="H34" t="s">
        <v>126</v>
      </c>
      <c r="I34" t="s">
        <v>649</v>
      </c>
      <c r="J34" t="s">
        <v>535</v>
      </c>
      <c r="K34" t="s">
        <v>128</v>
      </c>
      <c r="L34" t="s">
        <v>12</v>
      </c>
      <c r="M34" t="s">
        <v>536</v>
      </c>
      <c r="N34" s="1">
        <v>44167</v>
      </c>
      <c r="O34" t="s">
        <v>95</v>
      </c>
      <c r="P34" t="s">
        <v>131</v>
      </c>
      <c r="Q34" t="s">
        <v>99</v>
      </c>
      <c r="R34" t="s">
        <v>129</v>
      </c>
      <c r="S34" t="s">
        <v>537</v>
      </c>
      <c r="T34">
        <v>2.33</v>
      </c>
      <c r="U34">
        <v>2300</v>
      </c>
      <c r="V34" t="s">
        <v>8</v>
      </c>
      <c r="W34">
        <v>8.9841999999999995</v>
      </c>
      <c r="X34">
        <v>0</v>
      </c>
      <c r="Y34">
        <v>0</v>
      </c>
      <c r="Z34">
        <v>2.9127000000000001</v>
      </c>
      <c r="AA34">
        <v>0</v>
      </c>
      <c r="AB34">
        <v>0</v>
      </c>
      <c r="AC34" t="s">
        <v>538</v>
      </c>
      <c r="AD34">
        <v>1</v>
      </c>
      <c r="AE34">
        <v>1</v>
      </c>
      <c r="AF34">
        <f>IF(EnergyImpactLookups[[#This Row],[MAT]]="AR",EnergyImpactLookups[[#This Row],[APreWBkWh]],"")</f>
        <v>8.9841999999999995</v>
      </c>
      <c r="AG34">
        <f>IF(EnergyImpactLookups[[#This Row],[MAT]]="AR",EnergyImpactLookups[[#This Row],[APreWBkW]],"")</f>
        <v>0</v>
      </c>
      <c r="AH34" s="19">
        <f>IF(EnergyImpactLookups[[#This Row],[MAT]]="AR",EnergyImpactLookups[[#This Row],[APreWBtherm]],"")</f>
        <v>0</v>
      </c>
      <c r="AJ34">
        <f>IF(EnergyImpactLookups[[#This Row],[MAT]]="AR",EnergyImpactLookups[[#This Row],[APreWBkW]],EnergyImpactLookups[[#This Row],[AStdWBkW]])</f>
        <v>0</v>
      </c>
      <c r="AK34">
        <f>IF(EnergyImpactLookups[[#This Row],[MAT]]="AR",EnergyImpactLookups[[#This Row],[APreWBkWh]],EnergyImpactLookups[[#This Row],[AStdWBkWh]])</f>
        <v>8.9841999999999995</v>
      </c>
      <c r="AL34">
        <f>IF(EnergyImpactLookups[[#This Row],[MAT]]="AR",EnergyImpactLookups[[#This Row],[APreWBtherm]],EnergyImpactLookups[[#This Row],[AStdWBtherm]])</f>
        <v>0</v>
      </c>
      <c r="AM34">
        <f>IF(EnergyImpactLookups[[#This Row],[MAT]]="AR",EnergyImpactLookups[[#This Row],[AStdWBkW]],0)</f>
        <v>0</v>
      </c>
      <c r="AN34">
        <f>IF(EnergyImpactLookups[[#This Row],[MAT]]="AR",EnergyImpactLookups[[#This Row],[AStdWBkWh]],0)</f>
        <v>2.9127000000000001</v>
      </c>
      <c r="AO34">
        <f>IF(EnergyImpactLookups[[#This Row],[MAT]]="AR",EnergyImpactLookups[[#This Row],[AStdWBtherm]],0)</f>
        <v>0</v>
      </c>
    </row>
    <row r="35" spans="1:41" x14ac:dyDescent="0.3">
      <c r="A35" t="s">
        <v>531</v>
      </c>
      <c r="B35" t="s">
        <v>532</v>
      </c>
      <c r="C35" t="s">
        <v>132</v>
      </c>
      <c r="D35" t="s">
        <v>711</v>
      </c>
      <c r="E35" t="s">
        <v>533</v>
      </c>
      <c r="F35" t="s">
        <v>534</v>
      </c>
      <c r="G35" t="s">
        <v>321</v>
      </c>
      <c r="H35" t="s">
        <v>126</v>
      </c>
      <c r="I35" t="s">
        <v>649</v>
      </c>
      <c r="J35" t="s">
        <v>535</v>
      </c>
      <c r="K35" t="s">
        <v>128</v>
      </c>
      <c r="L35" t="s">
        <v>12</v>
      </c>
      <c r="M35" t="s">
        <v>536</v>
      </c>
      <c r="N35" s="1">
        <v>44167</v>
      </c>
      <c r="O35" t="s">
        <v>95</v>
      </c>
      <c r="P35" t="s">
        <v>131</v>
      </c>
      <c r="Q35" t="s">
        <v>103</v>
      </c>
      <c r="R35" t="s">
        <v>129</v>
      </c>
      <c r="S35" t="s">
        <v>537</v>
      </c>
      <c r="T35">
        <v>2.21</v>
      </c>
      <c r="U35">
        <v>1950</v>
      </c>
      <c r="V35" t="s">
        <v>8</v>
      </c>
      <c r="W35">
        <v>25.621500000000001</v>
      </c>
      <c r="X35">
        <v>5.33E-2</v>
      </c>
      <c r="Y35">
        <v>0</v>
      </c>
      <c r="Z35">
        <v>6.8898000000000001</v>
      </c>
      <c r="AA35">
        <v>1.2E-2</v>
      </c>
      <c r="AB35">
        <v>0</v>
      </c>
      <c r="AC35" t="s">
        <v>538</v>
      </c>
      <c r="AD35">
        <v>1</v>
      </c>
      <c r="AE35">
        <v>1</v>
      </c>
      <c r="AF35">
        <f>IF(EnergyImpactLookups[[#This Row],[MAT]]="AR",EnergyImpactLookups[[#This Row],[APreWBkWh]],"")</f>
        <v>25.621500000000001</v>
      </c>
      <c r="AG35">
        <f>IF(EnergyImpactLookups[[#This Row],[MAT]]="AR",EnergyImpactLookups[[#This Row],[APreWBkW]],"")</f>
        <v>5.33E-2</v>
      </c>
      <c r="AH35" s="19">
        <f>IF(EnergyImpactLookups[[#This Row],[MAT]]="AR",EnergyImpactLookups[[#This Row],[APreWBtherm]],"")</f>
        <v>0</v>
      </c>
      <c r="AJ35">
        <f>IF(EnergyImpactLookups[[#This Row],[MAT]]="AR",EnergyImpactLookups[[#This Row],[APreWBkW]],EnergyImpactLookups[[#This Row],[AStdWBkW]])</f>
        <v>5.33E-2</v>
      </c>
      <c r="AK35">
        <f>IF(EnergyImpactLookups[[#This Row],[MAT]]="AR",EnergyImpactLookups[[#This Row],[APreWBkWh]],EnergyImpactLookups[[#This Row],[AStdWBkWh]])</f>
        <v>25.621500000000001</v>
      </c>
      <c r="AL35">
        <f>IF(EnergyImpactLookups[[#This Row],[MAT]]="AR",EnergyImpactLookups[[#This Row],[APreWBtherm]],EnergyImpactLookups[[#This Row],[AStdWBtherm]])</f>
        <v>0</v>
      </c>
      <c r="AM35">
        <f>IF(EnergyImpactLookups[[#This Row],[MAT]]="AR",EnergyImpactLookups[[#This Row],[AStdWBkW]],0)</f>
        <v>1.2E-2</v>
      </c>
      <c r="AN35">
        <f>IF(EnergyImpactLookups[[#This Row],[MAT]]="AR",EnergyImpactLookups[[#This Row],[AStdWBkWh]],0)</f>
        <v>6.8898000000000001</v>
      </c>
      <c r="AO35">
        <f>IF(EnergyImpactLookups[[#This Row],[MAT]]="AR",EnergyImpactLookups[[#This Row],[AStdWBtherm]],0)</f>
        <v>0</v>
      </c>
    </row>
    <row r="36" spans="1:41" x14ac:dyDescent="0.3">
      <c r="A36" t="s">
        <v>531</v>
      </c>
      <c r="B36" t="s">
        <v>532</v>
      </c>
      <c r="C36" t="s">
        <v>132</v>
      </c>
      <c r="D36" t="s">
        <v>711</v>
      </c>
      <c r="E36" t="s">
        <v>533</v>
      </c>
      <c r="F36" t="s">
        <v>534</v>
      </c>
      <c r="G36" t="s">
        <v>321</v>
      </c>
      <c r="H36" t="s">
        <v>126</v>
      </c>
      <c r="I36" t="s">
        <v>649</v>
      </c>
      <c r="J36" t="s">
        <v>535</v>
      </c>
      <c r="K36" t="s">
        <v>128</v>
      </c>
      <c r="L36" t="s">
        <v>12</v>
      </c>
      <c r="M36" t="s">
        <v>536</v>
      </c>
      <c r="N36" s="1">
        <v>44167</v>
      </c>
      <c r="O36" t="s">
        <v>95</v>
      </c>
      <c r="P36" t="s">
        <v>131</v>
      </c>
      <c r="Q36" t="s">
        <v>104</v>
      </c>
      <c r="R36" t="s">
        <v>129</v>
      </c>
      <c r="S36" t="s">
        <v>537</v>
      </c>
      <c r="T36">
        <v>3.23</v>
      </c>
      <c r="U36">
        <v>2300</v>
      </c>
      <c r="V36" t="s">
        <v>8</v>
      </c>
      <c r="W36">
        <v>9.1708999999999996</v>
      </c>
      <c r="X36">
        <v>2.9100000000000001E-2</v>
      </c>
      <c r="Y36">
        <v>0</v>
      </c>
      <c r="Z36">
        <v>2.5255000000000001</v>
      </c>
      <c r="AA36">
        <v>6.4999999999999997E-3</v>
      </c>
      <c r="AB36">
        <v>0</v>
      </c>
      <c r="AC36" t="s">
        <v>538</v>
      </c>
      <c r="AD36">
        <v>1</v>
      </c>
      <c r="AE36">
        <v>1</v>
      </c>
      <c r="AF36">
        <f>IF(EnergyImpactLookups[[#This Row],[MAT]]="AR",EnergyImpactLookups[[#This Row],[APreWBkWh]],"")</f>
        <v>9.1708999999999996</v>
      </c>
      <c r="AG36">
        <f>IF(EnergyImpactLookups[[#This Row],[MAT]]="AR",EnergyImpactLookups[[#This Row],[APreWBkW]],"")</f>
        <v>2.9100000000000001E-2</v>
      </c>
      <c r="AH36" s="19">
        <f>IF(EnergyImpactLookups[[#This Row],[MAT]]="AR",EnergyImpactLookups[[#This Row],[APreWBtherm]],"")</f>
        <v>0</v>
      </c>
      <c r="AJ36">
        <f>IF(EnergyImpactLookups[[#This Row],[MAT]]="AR",EnergyImpactLookups[[#This Row],[APreWBkW]],EnergyImpactLookups[[#This Row],[AStdWBkW]])</f>
        <v>2.9100000000000001E-2</v>
      </c>
      <c r="AK36">
        <f>IF(EnergyImpactLookups[[#This Row],[MAT]]="AR",EnergyImpactLookups[[#This Row],[APreWBkWh]],EnergyImpactLookups[[#This Row],[AStdWBkWh]])</f>
        <v>9.1708999999999996</v>
      </c>
      <c r="AL36">
        <f>IF(EnergyImpactLookups[[#This Row],[MAT]]="AR",EnergyImpactLookups[[#This Row],[APreWBtherm]],EnergyImpactLookups[[#This Row],[AStdWBtherm]])</f>
        <v>0</v>
      </c>
      <c r="AM36">
        <f>IF(EnergyImpactLookups[[#This Row],[MAT]]="AR",EnergyImpactLookups[[#This Row],[AStdWBkW]],0)</f>
        <v>6.4999999999999997E-3</v>
      </c>
      <c r="AN36">
        <f>IF(EnergyImpactLookups[[#This Row],[MAT]]="AR",EnergyImpactLookups[[#This Row],[AStdWBkWh]],0)</f>
        <v>2.5255000000000001</v>
      </c>
      <c r="AO36">
        <f>IF(EnergyImpactLookups[[#This Row],[MAT]]="AR",EnergyImpactLookups[[#This Row],[AStdWBtherm]],0)</f>
        <v>0</v>
      </c>
    </row>
    <row r="37" spans="1:41" x14ac:dyDescent="0.3">
      <c r="A37" t="s">
        <v>531</v>
      </c>
      <c r="B37" t="s">
        <v>532</v>
      </c>
      <c r="C37" t="s">
        <v>132</v>
      </c>
      <c r="D37" t="s">
        <v>711</v>
      </c>
      <c r="E37" t="s">
        <v>533</v>
      </c>
      <c r="F37" t="s">
        <v>534</v>
      </c>
      <c r="G37" t="s">
        <v>321</v>
      </c>
      <c r="H37" t="s">
        <v>126</v>
      </c>
      <c r="I37" t="s">
        <v>649</v>
      </c>
      <c r="J37" t="s">
        <v>535</v>
      </c>
      <c r="K37" t="s">
        <v>128</v>
      </c>
      <c r="L37" t="s">
        <v>12</v>
      </c>
      <c r="M37" t="s">
        <v>536</v>
      </c>
      <c r="N37" s="1">
        <v>44167</v>
      </c>
      <c r="O37" t="s">
        <v>95</v>
      </c>
      <c r="P37" t="s">
        <v>131</v>
      </c>
      <c r="Q37" t="s">
        <v>105</v>
      </c>
      <c r="R37" t="s">
        <v>129</v>
      </c>
      <c r="S37" t="s">
        <v>537</v>
      </c>
      <c r="T37">
        <v>3.17</v>
      </c>
      <c r="U37">
        <v>2300</v>
      </c>
      <c r="V37" t="s">
        <v>8</v>
      </c>
      <c r="W37">
        <v>35.759</v>
      </c>
      <c r="X37">
        <v>6.0499999999999998E-2</v>
      </c>
      <c r="Y37">
        <v>0</v>
      </c>
      <c r="Z37">
        <v>8.4831000000000003</v>
      </c>
      <c r="AA37">
        <v>1.3599999999999999E-2</v>
      </c>
      <c r="AB37">
        <v>0</v>
      </c>
      <c r="AC37" t="s">
        <v>538</v>
      </c>
      <c r="AD37">
        <v>1</v>
      </c>
      <c r="AE37">
        <v>1</v>
      </c>
      <c r="AF37">
        <f>IF(EnergyImpactLookups[[#This Row],[MAT]]="AR",EnergyImpactLookups[[#This Row],[APreWBkWh]],"")</f>
        <v>35.759</v>
      </c>
      <c r="AG37">
        <f>IF(EnergyImpactLookups[[#This Row],[MAT]]="AR",EnergyImpactLookups[[#This Row],[APreWBkW]],"")</f>
        <v>6.0499999999999998E-2</v>
      </c>
      <c r="AH37" s="19">
        <f>IF(EnergyImpactLookups[[#This Row],[MAT]]="AR",EnergyImpactLookups[[#This Row],[APreWBtherm]],"")</f>
        <v>0</v>
      </c>
      <c r="AJ37">
        <f>IF(EnergyImpactLookups[[#This Row],[MAT]]="AR",EnergyImpactLookups[[#This Row],[APreWBkW]],EnergyImpactLookups[[#This Row],[AStdWBkW]])</f>
        <v>6.0499999999999998E-2</v>
      </c>
      <c r="AK37">
        <f>IF(EnergyImpactLookups[[#This Row],[MAT]]="AR",EnergyImpactLookups[[#This Row],[APreWBkWh]],EnergyImpactLookups[[#This Row],[AStdWBkWh]])</f>
        <v>35.759</v>
      </c>
      <c r="AL37">
        <f>IF(EnergyImpactLookups[[#This Row],[MAT]]="AR",EnergyImpactLookups[[#This Row],[APreWBtherm]],EnergyImpactLookups[[#This Row],[AStdWBtherm]])</f>
        <v>0</v>
      </c>
      <c r="AM37">
        <f>IF(EnergyImpactLookups[[#This Row],[MAT]]="AR",EnergyImpactLookups[[#This Row],[AStdWBkW]],0)</f>
        <v>1.3599999999999999E-2</v>
      </c>
      <c r="AN37">
        <f>IF(EnergyImpactLookups[[#This Row],[MAT]]="AR",EnergyImpactLookups[[#This Row],[AStdWBkWh]],0)</f>
        <v>8.4831000000000003</v>
      </c>
      <c r="AO37">
        <f>IF(EnergyImpactLookups[[#This Row],[MAT]]="AR",EnergyImpactLookups[[#This Row],[AStdWBtherm]],0)</f>
        <v>0</v>
      </c>
    </row>
    <row r="38" spans="1:41" x14ac:dyDescent="0.3">
      <c r="A38" t="s">
        <v>531</v>
      </c>
      <c r="B38" t="s">
        <v>532</v>
      </c>
      <c r="C38" t="s">
        <v>132</v>
      </c>
      <c r="D38" t="s">
        <v>711</v>
      </c>
      <c r="E38" t="s">
        <v>533</v>
      </c>
      <c r="F38" t="s">
        <v>534</v>
      </c>
      <c r="G38" t="s">
        <v>321</v>
      </c>
      <c r="H38" t="s">
        <v>126</v>
      </c>
      <c r="I38" t="s">
        <v>649</v>
      </c>
      <c r="J38" t="s">
        <v>535</v>
      </c>
      <c r="K38" t="s">
        <v>128</v>
      </c>
      <c r="L38" t="s">
        <v>12</v>
      </c>
      <c r="M38" t="s">
        <v>536</v>
      </c>
      <c r="N38" s="1">
        <v>44167</v>
      </c>
      <c r="O38" t="s">
        <v>95</v>
      </c>
      <c r="P38" t="s">
        <v>131</v>
      </c>
      <c r="Q38" t="s">
        <v>106</v>
      </c>
      <c r="R38" t="s">
        <v>129</v>
      </c>
      <c r="S38" t="s">
        <v>537</v>
      </c>
      <c r="T38">
        <v>3.55</v>
      </c>
      <c r="U38">
        <v>2300</v>
      </c>
      <c r="V38" t="s">
        <v>8</v>
      </c>
      <c r="W38">
        <v>6.6536</v>
      </c>
      <c r="X38">
        <v>1.5100000000000001E-2</v>
      </c>
      <c r="Y38">
        <v>0</v>
      </c>
      <c r="Z38">
        <v>1.9544999999999999</v>
      </c>
      <c r="AA38">
        <v>3.3999999999999998E-3</v>
      </c>
      <c r="AB38">
        <v>0</v>
      </c>
      <c r="AC38" t="s">
        <v>538</v>
      </c>
      <c r="AD38">
        <v>1</v>
      </c>
      <c r="AE38">
        <v>1</v>
      </c>
      <c r="AF38">
        <f>IF(EnergyImpactLookups[[#This Row],[MAT]]="AR",EnergyImpactLookups[[#This Row],[APreWBkWh]],"")</f>
        <v>6.6536</v>
      </c>
      <c r="AG38">
        <f>IF(EnergyImpactLookups[[#This Row],[MAT]]="AR",EnergyImpactLookups[[#This Row],[APreWBkW]],"")</f>
        <v>1.5100000000000001E-2</v>
      </c>
      <c r="AH38" s="19">
        <f>IF(EnergyImpactLookups[[#This Row],[MAT]]="AR",EnergyImpactLookups[[#This Row],[APreWBtherm]],"")</f>
        <v>0</v>
      </c>
      <c r="AJ38">
        <f>IF(EnergyImpactLookups[[#This Row],[MAT]]="AR",EnergyImpactLookups[[#This Row],[APreWBkW]],EnergyImpactLookups[[#This Row],[AStdWBkW]])</f>
        <v>1.5100000000000001E-2</v>
      </c>
      <c r="AK38">
        <f>IF(EnergyImpactLookups[[#This Row],[MAT]]="AR",EnergyImpactLookups[[#This Row],[APreWBkWh]],EnergyImpactLookups[[#This Row],[AStdWBkWh]])</f>
        <v>6.6536</v>
      </c>
      <c r="AL38">
        <f>IF(EnergyImpactLookups[[#This Row],[MAT]]="AR",EnergyImpactLookups[[#This Row],[APreWBtherm]],EnergyImpactLookups[[#This Row],[AStdWBtherm]])</f>
        <v>0</v>
      </c>
      <c r="AM38">
        <f>IF(EnergyImpactLookups[[#This Row],[MAT]]="AR",EnergyImpactLookups[[#This Row],[AStdWBkW]],0)</f>
        <v>3.3999999999999998E-3</v>
      </c>
      <c r="AN38">
        <f>IF(EnergyImpactLookups[[#This Row],[MAT]]="AR",EnergyImpactLookups[[#This Row],[AStdWBkWh]],0)</f>
        <v>1.9544999999999999</v>
      </c>
      <c r="AO38">
        <f>IF(EnergyImpactLookups[[#This Row],[MAT]]="AR",EnergyImpactLookups[[#This Row],[AStdWBtherm]],0)</f>
        <v>0</v>
      </c>
    </row>
    <row r="39" spans="1:41" x14ac:dyDescent="0.3">
      <c r="A39" t="s">
        <v>531</v>
      </c>
      <c r="B39" t="s">
        <v>532</v>
      </c>
      <c r="C39" t="s">
        <v>132</v>
      </c>
      <c r="D39" t="s">
        <v>711</v>
      </c>
      <c r="E39" t="s">
        <v>533</v>
      </c>
      <c r="F39" t="s">
        <v>534</v>
      </c>
      <c r="G39" t="s">
        <v>321</v>
      </c>
      <c r="H39" t="s">
        <v>126</v>
      </c>
      <c r="I39" t="s">
        <v>649</v>
      </c>
      <c r="J39" t="s">
        <v>535</v>
      </c>
      <c r="K39" t="s">
        <v>128</v>
      </c>
      <c r="L39" t="s">
        <v>12</v>
      </c>
      <c r="M39" t="s">
        <v>536</v>
      </c>
      <c r="N39" s="1">
        <v>44167</v>
      </c>
      <c r="O39" t="s">
        <v>95</v>
      </c>
      <c r="P39" t="s">
        <v>131</v>
      </c>
      <c r="Q39" t="s">
        <v>107</v>
      </c>
      <c r="R39" t="s">
        <v>129</v>
      </c>
      <c r="S39" t="s">
        <v>537</v>
      </c>
      <c r="T39">
        <v>4.01</v>
      </c>
      <c r="U39">
        <v>2390</v>
      </c>
      <c r="V39" t="s">
        <v>8</v>
      </c>
      <c r="W39">
        <v>26.074300000000001</v>
      </c>
      <c r="X39">
        <v>2.6499999999999999E-2</v>
      </c>
      <c r="Y39">
        <v>0</v>
      </c>
      <c r="Z39">
        <v>5.9968000000000004</v>
      </c>
      <c r="AA39">
        <v>5.8999999999999999E-3</v>
      </c>
      <c r="AB39">
        <v>0</v>
      </c>
      <c r="AC39" t="s">
        <v>538</v>
      </c>
      <c r="AD39">
        <v>1</v>
      </c>
      <c r="AE39">
        <v>1</v>
      </c>
      <c r="AF39">
        <f>IF(EnergyImpactLookups[[#This Row],[MAT]]="AR",EnergyImpactLookups[[#This Row],[APreWBkWh]],"")</f>
        <v>26.074300000000001</v>
      </c>
      <c r="AG39">
        <f>IF(EnergyImpactLookups[[#This Row],[MAT]]="AR",EnergyImpactLookups[[#This Row],[APreWBkW]],"")</f>
        <v>2.6499999999999999E-2</v>
      </c>
      <c r="AH39" s="19">
        <f>IF(EnergyImpactLookups[[#This Row],[MAT]]="AR",EnergyImpactLookups[[#This Row],[APreWBtherm]],"")</f>
        <v>0</v>
      </c>
      <c r="AJ39">
        <f>IF(EnergyImpactLookups[[#This Row],[MAT]]="AR",EnergyImpactLookups[[#This Row],[APreWBkW]],EnergyImpactLookups[[#This Row],[AStdWBkW]])</f>
        <v>2.6499999999999999E-2</v>
      </c>
      <c r="AK39">
        <f>IF(EnergyImpactLookups[[#This Row],[MAT]]="AR",EnergyImpactLookups[[#This Row],[APreWBkWh]],EnergyImpactLookups[[#This Row],[AStdWBkWh]])</f>
        <v>26.074300000000001</v>
      </c>
      <c r="AL39">
        <f>IF(EnergyImpactLookups[[#This Row],[MAT]]="AR",EnergyImpactLookups[[#This Row],[APreWBtherm]],EnergyImpactLookups[[#This Row],[AStdWBtherm]])</f>
        <v>0</v>
      </c>
      <c r="AM39">
        <f>IF(EnergyImpactLookups[[#This Row],[MAT]]="AR",EnergyImpactLookups[[#This Row],[AStdWBkW]],0)</f>
        <v>5.8999999999999999E-3</v>
      </c>
      <c r="AN39">
        <f>IF(EnergyImpactLookups[[#This Row],[MAT]]="AR",EnergyImpactLookups[[#This Row],[AStdWBkWh]],0)</f>
        <v>5.9968000000000004</v>
      </c>
      <c r="AO39">
        <f>IF(EnergyImpactLookups[[#This Row],[MAT]]="AR",EnergyImpactLookups[[#This Row],[AStdWBtherm]],0)</f>
        <v>0</v>
      </c>
    </row>
    <row r="40" spans="1:41" x14ac:dyDescent="0.3">
      <c r="A40" t="s">
        <v>531</v>
      </c>
      <c r="B40" t="s">
        <v>532</v>
      </c>
      <c r="C40" t="s">
        <v>132</v>
      </c>
      <c r="D40" t="s">
        <v>711</v>
      </c>
      <c r="E40" t="s">
        <v>533</v>
      </c>
      <c r="F40" t="s">
        <v>534</v>
      </c>
      <c r="G40" t="s">
        <v>321</v>
      </c>
      <c r="H40" t="s">
        <v>126</v>
      </c>
      <c r="I40" t="s">
        <v>649</v>
      </c>
      <c r="J40" t="s">
        <v>535</v>
      </c>
      <c r="K40" t="s">
        <v>128</v>
      </c>
      <c r="L40" t="s">
        <v>12</v>
      </c>
      <c r="M40" t="s">
        <v>536</v>
      </c>
      <c r="N40" s="1">
        <v>44167</v>
      </c>
      <c r="O40" t="s">
        <v>95</v>
      </c>
      <c r="P40" t="s">
        <v>131</v>
      </c>
      <c r="Q40" t="s">
        <v>109</v>
      </c>
      <c r="R40" t="s">
        <v>129</v>
      </c>
      <c r="S40" t="s">
        <v>537</v>
      </c>
      <c r="T40">
        <v>3.21</v>
      </c>
      <c r="U40">
        <v>2390</v>
      </c>
      <c r="V40" t="s">
        <v>8</v>
      </c>
      <c r="W40">
        <v>37.144500000000001</v>
      </c>
      <c r="X40">
        <v>3.44E-2</v>
      </c>
      <c r="Y40">
        <v>0</v>
      </c>
      <c r="Z40">
        <v>8.5283999999999995</v>
      </c>
      <c r="AA40">
        <v>7.7000000000000002E-3</v>
      </c>
      <c r="AB40">
        <v>0</v>
      </c>
      <c r="AC40" t="s">
        <v>538</v>
      </c>
      <c r="AD40">
        <v>1</v>
      </c>
      <c r="AE40">
        <v>1</v>
      </c>
      <c r="AF40">
        <f>IF(EnergyImpactLookups[[#This Row],[MAT]]="AR",EnergyImpactLookups[[#This Row],[APreWBkWh]],"")</f>
        <v>37.144500000000001</v>
      </c>
      <c r="AG40">
        <f>IF(EnergyImpactLookups[[#This Row],[MAT]]="AR",EnergyImpactLookups[[#This Row],[APreWBkW]],"")</f>
        <v>3.44E-2</v>
      </c>
      <c r="AH40" s="19">
        <f>IF(EnergyImpactLookups[[#This Row],[MAT]]="AR",EnergyImpactLookups[[#This Row],[APreWBtherm]],"")</f>
        <v>0</v>
      </c>
      <c r="AJ40">
        <f>IF(EnergyImpactLookups[[#This Row],[MAT]]="AR",EnergyImpactLookups[[#This Row],[APreWBkW]],EnergyImpactLookups[[#This Row],[AStdWBkW]])</f>
        <v>3.44E-2</v>
      </c>
      <c r="AK40">
        <f>IF(EnergyImpactLookups[[#This Row],[MAT]]="AR",EnergyImpactLookups[[#This Row],[APreWBkWh]],EnergyImpactLookups[[#This Row],[AStdWBkWh]])</f>
        <v>37.144500000000001</v>
      </c>
      <c r="AL40">
        <f>IF(EnergyImpactLookups[[#This Row],[MAT]]="AR",EnergyImpactLookups[[#This Row],[APreWBtherm]],EnergyImpactLookups[[#This Row],[AStdWBtherm]])</f>
        <v>0</v>
      </c>
      <c r="AM40">
        <f>IF(EnergyImpactLookups[[#This Row],[MAT]]="AR",EnergyImpactLookups[[#This Row],[AStdWBkW]],0)</f>
        <v>7.7000000000000002E-3</v>
      </c>
      <c r="AN40">
        <f>IF(EnergyImpactLookups[[#This Row],[MAT]]="AR",EnergyImpactLookups[[#This Row],[AStdWBkWh]],0)</f>
        <v>8.5283999999999995</v>
      </c>
      <c r="AO40">
        <f>IF(EnergyImpactLookups[[#This Row],[MAT]]="AR",EnergyImpactLookups[[#This Row],[AStdWBtherm]],0)</f>
        <v>0</v>
      </c>
    </row>
    <row r="41" spans="1:41" x14ac:dyDescent="0.3">
      <c r="A41" t="s">
        <v>531</v>
      </c>
      <c r="B41" t="s">
        <v>532</v>
      </c>
      <c r="C41" t="s">
        <v>132</v>
      </c>
      <c r="D41" t="s">
        <v>711</v>
      </c>
      <c r="E41" t="s">
        <v>533</v>
      </c>
      <c r="F41" t="s">
        <v>534</v>
      </c>
      <c r="G41" t="s">
        <v>321</v>
      </c>
      <c r="H41" t="s">
        <v>126</v>
      </c>
      <c r="I41" t="s">
        <v>649</v>
      </c>
      <c r="J41" t="s">
        <v>535</v>
      </c>
      <c r="K41" t="s">
        <v>128</v>
      </c>
      <c r="L41" t="s">
        <v>12</v>
      </c>
      <c r="M41" t="s">
        <v>536</v>
      </c>
      <c r="N41" s="1">
        <v>44167</v>
      </c>
      <c r="O41" t="s">
        <v>95</v>
      </c>
      <c r="P41" t="s">
        <v>131</v>
      </c>
      <c r="Q41" t="s">
        <v>111</v>
      </c>
      <c r="R41" t="s">
        <v>129</v>
      </c>
      <c r="S41" t="s">
        <v>537</v>
      </c>
      <c r="T41">
        <v>3.77</v>
      </c>
      <c r="U41">
        <v>2390</v>
      </c>
      <c r="V41" t="s">
        <v>8</v>
      </c>
      <c r="W41">
        <v>65.08</v>
      </c>
      <c r="X41">
        <v>4.99E-2</v>
      </c>
      <c r="Y41">
        <v>0</v>
      </c>
      <c r="Z41">
        <v>14.7376</v>
      </c>
      <c r="AA41">
        <v>1.12E-2</v>
      </c>
      <c r="AB41">
        <v>0</v>
      </c>
      <c r="AC41" t="s">
        <v>538</v>
      </c>
      <c r="AD41">
        <v>1</v>
      </c>
      <c r="AE41">
        <v>1</v>
      </c>
      <c r="AF41">
        <f>IF(EnergyImpactLookups[[#This Row],[MAT]]="AR",EnergyImpactLookups[[#This Row],[APreWBkWh]],"")</f>
        <v>65.08</v>
      </c>
      <c r="AG41">
        <f>IF(EnergyImpactLookups[[#This Row],[MAT]]="AR",EnergyImpactLookups[[#This Row],[APreWBkW]],"")</f>
        <v>4.99E-2</v>
      </c>
      <c r="AH41" s="19">
        <f>IF(EnergyImpactLookups[[#This Row],[MAT]]="AR",EnergyImpactLookups[[#This Row],[APreWBtherm]],"")</f>
        <v>0</v>
      </c>
      <c r="AJ41">
        <f>IF(EnergyImpactLookups[[#This Row],[MAT]]="AR",EnergyImpactLookups[[#This Row],[APreWBkW]],EnergyImpactLookups[[#This Row],[AStdWBkW]])</f>
        <v>4.99E-2</v>
      </c>
      <c r="AK41">
        <f>IF(EnergyImpactLookups[[#This Row],[MAT]]="AR",EnergyImpactLookups[[#This Row],[APreWBkWh]],EnergyImpactLookups[[#This Row],[AStdWBkWh]])</f>
        <v>65.08</v>
      </c>
      <c r="AL41">
        <f>IF(EnergyImpactLookups[[#This Row],[MAT]]="AR",EnergyImpactLookups[[#This Row],[APreWBtherm]],EnergyImpactLookups[[#This Row],[AStdWBtherm]])</f>
        <v>0</v>
      </c>
      <c r="AM41">
        <f>IF(EnergyImpactLookups[[#This Row],[MAT]]="AR",EnergyImpactLookups[[#This Row],[AStdWBkW]],0)</f>
        <v>1.12E-2</v>
      </c>
      <c r="AN41">
        <f>IF(EnergyImpactLookups[[#This Row],[MAT]]="AR",EnergyImpactLookups[[#This Row],[AStdWBkWh]],0)</f>
        <v>14.7376</v>
      </c>
      <c r="AO41">
        <f>IF(EnergyImpactLookups[[#This Row],[MAT]]="AR",EnergyImpactLookups[[#This Row],[AStdWBtherm]],0)</f>
        <v>0</v>
      </c>
    </row>
    <row r="42" spans="1:41" x14ac:dyDescent="0.3">
      <c r="A42" t="s">
        <v>531</v>
      </c>
      <c r="B42" t="s">
        <v>532</v>
      </c>
      <c r="C42" t="s">
        <v>132</v>
      </c>
      <c r="D42" t="s">
        <v>711</v>
      </c>
      <c r="E42" t="s">
        <v>533</v>
      </c>
      <c r="F42" t="s">
        <v>534</v>
      </c>
      <c r="G42" t="s">
        <v>321</v>
      </c>
      <c r="H42" t="s">
        <v>126</v>
      </c>
      <c r="I42" t="s">
        <v>649</v>
      </c>
      <c r="J42" t="s">
        <v>535</v>
      </c>
      <c r="K42" t="s">
        <v>128</v>
      </c>
      <c r="L42" t="s">
        <v>12</v>
      </c>
      <c r="M42" t="s">
        <v>536</v>
      </c>
      <c r="N42" s="1">
        <v>44167</v>
      </c>
      <c r="O42" t="s">
        <v>95</v>
      </c>
      <c r="P42" t="s">
        <v>131</v>
      </c>
      <c r="Q42" t="s">
        <v>112</v>
      </c>
      <c r="R42" t="s">
        <v>129</v>
      </c>
      <c r="S42" t="s">
        <v>537</v>
      </c>
      <c r="T42">
        <v>3.37</v>
      </c>
      <c r="U42">
        <v>2420</v>
      </c>
      <c r="V42" t="s">
        <v>8</v>
      </c>
      <c r="W42">
        <v>52.937600000000003</v>
      </c>
      <c r="X42">
        <v>5.8099999999999999E-2</v>
      </c>
      <c r="Y42">
        <v>0</v>
      </c>
      <c r="Z42">
        <v>12.1722</v>
      </c>
      <c r="AA42">
        <v>1.2999999999999999E-2</v>
      </c>
      <c r="AB42">
        <v>0</v>
      </c>
      <c r="AC42" t="s">
        <v>538</v>
      </c>
      <c r="AD42">
        <v>1</v>
      </c>
      <c r="AE42">
        <v>1</v>
      </c>
      <c r="AF42">
        <f>IF(EnergyImpactLookups[[#This Row],[MAT]]="AR",EnergyImpactLookups[[#This Row],[APreWBkWh]],"")</f>
        <v>52.937600000000003</v>
      </c>
      <c r="AG42">
        <f>IF(EnergyImpactLookups[[#This Row],[MAT]]="AR",EnergyImpactLookups[[#This Row],[APreWBkW]],"")</f>
        <v>5.8099999999999999E-2</v>
      </c>
      <c r="AH42" s="19">
        <f>IF(EnergyImpactLookups[[#This Row],[MAT]]="AR",EnergyImpactLookups[[#This Row],[APreWBtherm]],"")</f>
        <v>0</v>
      </c>
      <c r="AJ42">
        <f>IF(EnergyImpactLookups[[#This Row],[MAT]]="AR",EnergyImpactLookups[[#This Row],[APreWBkW]],EnergyImpactLookups[[#This Row],[AStdWBkW]])</f>
        <v>5.8099999999999999E-2</v>
      </c>
      <c r="AK42">
        <f>IF(EnergyImpactLookups[[#This Row],[MAT]]="AR",EnergyImpactLookups[[#This Row],[APreWBkWh]],EnergyImpactLookups[[#This Row],[AStdWBkWh]])</f>
        <v>52.937600000000003</v>
      </c>
      <c r="AL42">
        <f>IF(EnergyImpactLookups[[#This Row],[MAT]]="AR",EnergyImpactLookups[[#This Row],[APreWBtherm]],EnergyImpactLookups[[#This Row],[AStdWBtherm]])</f>
        <v>0</v>
      </c>
      <c r="AM42">
        <f>IF(EnergyImpactLookups[[#This Row],[MAT]]="AR",EnergyImpactLookups[[#This Row],[AStdWBkW]],0)</f>
        <v>1.2999999999999999E-2</v>
      </c>
      <c r="AN42">
        <f>IF(EnergyImpactLookups[[#This Row],[MAT]]="AR",EnergyImpactLookups[[#This Row],[AStdWBkWh]],0)</f>
        <v>12.1722</v>
      </c>
      <c r="AO42">
        <f>IF(EnergyImpactLookups[[#This Row],[MAT]]="AR",EnergyImpactLookups[[#This Row],[AStdWBtherm]],0)</f>
        <v>0</v>
      </c>
    </row>
    <row r="43" spans="1:41" x14ac:dyDescent="0.3">
      <c r="A43" t="s">
        <v>531</v>
      </c>
      <c r="B43" t="s">
        <v>532</v>
      </c>
      <c r="C43" t="s">
        <v>132</v>
      </c>
      <c r="D43" t="s">
        <v>711</v>
      </c>
      <c r="E43" t="s">
        <v>533</v>
      </c>
      <c r="F43" t="s">
        <v>534</v>
      </c>
      <c r="G43" t="s">
        <v>321</v>
      </c>
      <c r="H43" t="s">
        <v>126</v>
      </c>
      <c r="I43" t="s">
        <v>649</v>
      </c>
      <c r="J43" t="s">
        <v>535</v>
      </c>
      <c r="K43" t="s">
        <v>128</v>
      </c>
      <c r="L43" t="s">
        <v>12</v>
      </c>
      <c r="M43" t="s">
        <v>536</v>
      </c>
      <c r="N43" s="1">
        <v>44167</v>
      </c>
      <c r="O43" t="s">
        <v>95</v>
      </c>
      <c r="P43" t="s">
        <v>131</v>
      </c>
      <c r="Q43" t="s">
        <v>113</v>
      </c>
      <c r="R43" t="s">
        <v>129</v>
      </c>
      <c r="S43" t="s">
        <v>537</v>
      </c>
      <c r="T43">
        <v>2.5299999999999998</v>
      </c>
      <c r="U43">
        <v>1950</v>
      </c>
      <c r="V43" t="s">
        <v>8</v>
      </c>
      <c r="W43">
        <v>70.726600000000005</v>
      </c>
      <c r="X43">
        <v>6.2799999999999995E-2</v>
      </c>
      <c r="Y43">
        <v>0</v>
      </c>
      <c r="Z43">
        <v>16.527799999999999</v>
      </c>
      <c r="AA43">
        <v>1.41E-2</v>
      </c>
      <c r="AB43">
        <v>0</v>
      </c>
      <c r="AC43" t="s">
        <v>538</v>
      </c>
      <c r="AD43">
        <v>1</v>
      </c>
      <c r="AE43">
        <v>1</v>
      </c>
      <c r="AF43">
        <f>IF(EnergyImpactLookups[[#This Row],[MAT]]="AR",EnergyImpactLookups[[#This Row],[APreWBkWh]],"")</f>
        <v>70.726600000000005</v>
      </c>
      <c r="AG43">
        <f>IF(EnergyImpactLookups[[#This Row],[MAT]]="AR",EnergyImpactLookups[[#This Row],[APreWBkW]],"")</f>
        <v>6.2799999999999995E-2</v>
      </c>
      <c r="AH43" s="19">
        <f>IF(EnergyImpactLookups[[#This Row],[MAT]]="AR",EnergyImpactLookups[[#This Row],[APreWBtherm]],"")</f>
        <v>0</v>
      </c>
      <c r="AJ43">
        <f>IF(EnergyImpactLookups[[#This Row],[MAT]]="AR",EnergyImpactLookups[[#This Row],[APreWBkW]],EnergyImpactLookups[[#This Row],[AStdWBkW]])</f>
        <v>6.2799999999999995E-2</v>
      </c>
      <c r="AK43">
        <f>IF(EnergyImpactLookups[[#This Row],[MAT]]="AR",EnergyImpactLookups[[#This Row],[APreWBkWh]],EnergyImpactLookups[[#This Row],[AStdWBkWh]])</f>
        <v>70.726600000000005</v>
      </c>
      <c r="AL43">
        <f>IF(EnergyImpactLookups[[#This Row],[MAT]]="AR",EnergyImpactLookups[[#This Row],[APreWBtherm]],EnergyImpactLookups[[#This Row],[AStdWBtherm]])</f>
        <v>0</v>
      </c>
      <c r="AM43">
        <f>IF(EnergyImpactLookups[[#This Row],[MAT]]="AR",EnergyImpactLookups[[#This Row],[AStdWBkW]],0)</f>
        <v>1.41E-2</v>
      </c>
      <c r="AN43">
        <f>IF(EnergyImpactLookups[[#This Row],[MAT]]="AR",EnergyImpactLookups[[#This Row],[AStdWBkWh]],0)</f>
        <v>16.527799999999999</v>
      </c>
      <c r="AO43">
        <f>IF(EnergyImpactLookups[[#This Row],[MAT]]="AR",EnergyImpactLookups[[#This Row],[AStdWBtherm]],0)</f>
        <v>0</v>
      </c>
    </row>
    <row r="44" spans="1:41" x14ac:dyDescent="0.3">
      <c r="A44" t="s">
        <v>531</v>
      </c>
      <c r="B44" t="s">
        <v>532</v>
      </c>
      <c r="C44" t="s">
        <v>132</v>
      </c>
      <c r="D44" t="s">
        <v>711</v>
      </c>
      <c r="E44" t="s">
        <v>533</v>
      </c>
      <c r="F44" t="s">
        <v>534</v>
      </c>
      <c r="G44" t="s">
        <v>321</v>
      </c>
      <c r="H44" t="s">
        <v>126</v>
      </c>
      <c r="I44" t="s">
        <v>649</v>
      </c>
      <c r="J44" t="s">
        <v>535</v>
      </c>
      <c r="K44" t="s">
        <v>128</v>
      </c>
      <c r="L44" t="s">
        <v>12</v>
      </c>
      <c r="M44" t="s">
        <v>536</v>
      </c>
      <c r="N44" s="1">
        <v>44167</v>
      </c>
      <c r="O44" t="s">
        <v>95</v>
      </c>
      <c r="P44" t="s">
        <v>131</v>
      </c>
      <c r="Q44" t="s">
        <v>114</v>
      </c>
      <c r="R44" t="s">
        <v>129</v>
      </c>
      <c r="S44" t="s">
        <v>537</v>
      </c>
      <c r="T44">
        <v>2.66</v>
      </c>
      <c r="U44">
        <v>1950</v>
      </c>
      <c r="V44" t="s">
        <v>8</v>
      </c>
      <c r="W44">
        <v>62.139600000000002</v>
      </c>
      <c r="X44">
        <v>0.08</v>
      </c>
      <c r="Y44">
        <v>0</v>
      </c>
      <c r="Z44">
        <v>14.5372</v>
      </c>
      <c r="AA44">
        <v>1.7999999999999999E-2</v>
      </c>
      <c r="AB44">
        <v>0</v>
      </c>
      <c r="AC44" t="s">
        <v>538</v>
      </c>
      <c r="AD44">
        <v>1</v>
      </c>
      <c r="AE44">
        <v>1</v>
      </c>
      <c r="AF44">
        <f>IF(EnergyImpactLookups[[#This Row],[MAT]]="AR",EnergyImpactLookups[[#This Row],[APreWBkWh]],"")</f>
        <v>62.139600000000002</v>
      </c>
      <c r="AG44">
        <f>IF(EnergyImpactLookups[[#This Row],[MAT]]="AR",EnergyImpactLookups[[#This Row],[APreWBkW]],"")</f>
        <v>0.08</v>
      </c>
      <c r="AH44" s="19">
        <f>IF(EnergyImpactLookups[[#This Row],[MAT]]="AR",EnergyImpactLookups[[#This Row],[APreWBtherm]],"")</f>
        <v>0</v>
      </c>
      <c r="AJ44">
        <f>IF(EnergyImpactLookups[[#This Row],[MAT]]="AR",EnergyImpactLookups[[#This Row],[APreWBkW]],EnergyImpactLookups[[#This Row],[AStdWBkW]])</f>
        <v>0.08</v>
      </c>
      <c r="AK44">
        <f>IF(EnergyImpactLookups[[#This Row],[MAT]]="AR",EnergyImpactLookups[[#This Row],[APreWBkWh]],EnergyImpactLookups[[#This Row],[AStdWBkWh]])</f>
        <v>62.139600000000002</v>
      </c>
      <c r="AL44">
        <f>IF(EnergyImpactLookups[[#This Row],[MAT]]="AR",EnergyImpactLookups[[#This Row],[APreWBtherm]],EnergyImpactLookups[[#This Row],[AStdWBtherm]])</f>
        <v>0</v>
      </c>
      <c r="AM44">
        <f>IF(EnergyImpactLookups[[#This Row],[MAT]]="AR",EnergyImpactLookups[[#This Row],[AStdWBkW]],0)</f>
        <v>1.7999999999999999E-2</v>
      </c>
      <c r="AN44">
        <f>IF(EnergyImpactLookups[[#This Row],[MAT]]="AR",EnergyImpactLookups[[#This Row],[AStdWBkWh]],0)</f>
        <v>14.5372</v>
      </c>
      <c r="AO44">
        <f>IF(EnergyImpactLookups[[#This Row],[MAT]]="AR",EnergyImpactLookups[[#This Row],[AStdWBtherm]],0)</f>
        <v>0</v>
      </c>
    </row>
    <row r="45" spans="1:41" x14ac:dyDescent="0.3">
      <c r="A45" t="s">
        <v>531</v>
      </c>
      <c r="B45" t="s">
        <v>532</v>
      </c>
      <c r="C45" t="s">
        <v>132</v>
      </c>
      <c r="D45" t="s">
        <v>711</v>
      </c>
      <c r="E45" t="s">
        <v>533</v>
      </c>
      <c r="F45" t="s">
        <v>534</v>
      </c>
      <c r="G45" t="s">
        <v>321</v>
      </c>
      <c r="H45" t="s">
        <v>126</v>
      </c>
      <c r="I45" t="s">
        <v>649</v>
      </c>
      <c r="J45" t="s">
        <v>535</v>
      </c>
      <c r="K45" t="s">
        <v>128</v>
      </c>
      <c r="L45" t="s">
        <v>12</v>
      </c>
      <c r="M45" t="s">
        <v>536</v>
      </c>
      <c r="N45" s="1">
        <v>44167</v>
      </c>
      <c r="O45" t="s">
        <v>95</v>
      </c>
      <c r="P45" t="s">
        <v>131</v>
      </c>
      <c r="Q45" t="s">
        <v>115</v>
      </c>
      <c r="R45" t="s">
        <v>129</v>
      </c>
      <c r="S45" t="s">
        <v>537</v>
      </c>
      <c r="T45">
        <v>2.4700000000000002</v>
      </c>
      <c r="U45">
        <v>1950</v>
      </c>
      <c r="V45" t="s">
        <v>8</v>
      </c>
      <c r="W45">
        <v>43.123199999999997</v>
      </c>
      <c r="X45">
        <v>7.6499999999999999E-2</v>
      </c>
      <c r="Y45">
        <v>0</v>
      </c>
      <c r="Z45">
        <v>10.3744</v>
      </c>
      <c r="AA45">
        <v>1.72E-2</v>
      </c>
      <c r="AB45">
        <v>0</v>
      </c>
      <c r="AC45" t="s">
        <v>538</v>
      </c>
      <c r="AD45">
        <v>1</v>
      </c>
      <c r="AE45">
        <v>1</v>
      </c>
      <c r="AF45">
        <f>IF(EnergyImpactLookups[[#This Row],[MAT]]="AR",EnergyImpactLookups[[#This Row],[APreWBkWh]],"")</f>
        <v>43.123199999999997</v>
      </c>
      <c r="AG45">
        <f>IF(EnergyImpactLookups[[#This Row],[MAT]]="AR",EnergyImpactLookups[[#This Row],[APreWBkW]],"")</f>
        <v>7.6499999999999999E-2</v>
      </c>
      <c r="AH45" s="19">
        <f>IF(EnergyImpactLookups[[#This Row],[MAT]]="AR",EnergyImpactLookups[[#This Row],[APreWBtherm]],"")</f>
        <v>0</v>
      </c>
      <c r="AJ45">
        <f>IF(EnergyImpactLookups[[#This Row],[MAT]]="AR",EnergyImpactLookups[[#This Row],[APreWBkW]],EnergyImpactLookups[[#This Row],[AStdWBkW]])</f>
        <v>7.6499999999999999E-2</v>
      </c>
      <c r="AK45">
        <f>IF(EnergyImpactLookups[[#This Row],[MAT]]="AR",EnergyImpactLookups[[#This Row],[APreWBkWh]],EnergyImpactLookups[[#This Row],[AStdWBkWh]])</f>
        <v>43.123199999999997</v>
      </c>
      <c r="AL45">
        <f>IF(EnergyImpactLookups[[#This Row],[MAT]]="AR",EnergyImpactLookups[[#This Row],[APreWBtherm]],EnergyImpactLookups[[#This Row],[AStdWBtherm]])</f>
        <v>0</v>
      </c>
      <c r="AM45">
        <f>IF(EnergyImpactLookups[[#This Row],[MAT]]="AR",EnergyImpactLookups[[#This Row],[AStdWBkW]],0)</f>
        <v>1.72E-2</v>
      </c>
      <c r="AN45">
        <f>IF(EnergyImpactLookups[[#This Row],[MAT]]="AR",EnergyImpactLookups[[#This Row],[AStdWBkWh]],0)</f>
        <v>10.3744</v>
      </c>
      <c r="AO45">
        <f>IF(EnergyImpactLookups[[#This Row],[MAT]]="AR",EnergyImpactLookups[[#This Row],[AStdWBtherm]],0)</f>
        <v>0</v>
      </c>
    </row>
    <row r="46" spans="1:41" x14ac:dyDescent="0.3">
      <c r="A46" t="s">
        <v>531</v>
      </c>
      <c r="B46" t="s">
        <v>532</v>
      </c>
      <c r="C46" t="s">
        <v>132</v>
      </c>
      <c r="D46" t="s">
        <v>711</v>
      </c>
      <c r="E46" t="s">
        <v>533</v>
      </c>
      <c r="F46" t="s">
        <v>534</v>
      </c>
      <c r="G46" t="s">
        <v>321</v>
      </c>
      <c r="H46" t="s">
        <v>126</v>
      </c>
      <c r="I46" t="s">
        <v>649</v>
      </c>
      <c r="J46" t="s">
        <v>535</v>
      </c>
      <c r="K46" t="s">
        <v>128</v>
      </c>
      <c r="L46" t="s">
        <v>12</v>
      </c>
      <c r="M46" t="s">
        <v>536</v>
      </c>
      <c r="N46" s="1">
        <v>44167</v>
      </c>
      <c r="O46" t="s">
        <v>95</v>
      </c>
      <c r="P46" t="s">
        <v>131</v>
      </c>
      <c r="Q46" t="s">
        <v>116</v>
      </c>
      <c r="R46" t="s">
        <v>129</v>
      </c>
      <c r="S46" t="s">
        <v>537</v>
      </c>
      <c r="T46">
        <v>2.5499999999999998</v>
      </c>
      <c r="U46">
        <v>1950</v>
      </c>
      <c r="V46" t="s">
        <v>8</v>
      </c>
      <c r="W46">
        <v>82.890699999999995</v>
      </c>
      <c r="X46">
        <v>8.1900000000000001E-2</v>
      </c>
      <c r="Y46">
        <v>0</v>
      </c>
      <c r="Z46">
        <v>19.174299999999999</v>
      </c>
      <c r="AA46">
        <v>1.84E-2</v>
      </c>
      <c r="AB46">
        <v>0</v>
      </c>
      <c r="AC46" t="s">
        <v>538</v>
      </c>
      <c r="AD46">
        <v>1</v>
      </c>
      <c r="AE46">
        <v>1</v>
      </c>
      <c r="AF46">
        <f>IF(EnergyImpactLookups[[#This Row],[MAT]]="AR",EnergyImpactLookups[[#This Row],[APreWBkWh]],"")</f>
        <v>82.890699999999995</v>
      </c>
      <c r="AG46">
        <f>IF(EnergyImpactLookups[[#This Row],[MAT]]="AR",EnergyImpactLookups[[#This Row],[APreWBkW]],"")</f>
        <v>8.1900000000000001E-2</v>
      </c>
      <c r="AH46" s="19">
        <f>IF(EnergyImpactLookups[[#This Row],[MAT]]="AR",EnergyImpactLookups[[#This Row],[APreWBtherm]],"")</f>
        <v>0</v>
      </c>
      <c r="AJ46">
        <f>IF(EnergyImpactLookups[[#This Row],[MAT]]="AR",EnergyImpactLookups[[#This Row],[APreWBkW]],EnergyImpactLookups[[#This Row],[AStdWBkW]])</f>
        <v>8.1900000000000001E-2</v>
      </c>
      <c r="AK46">
        <f>IF(EnergyImpactLookups[[#This Row],[MAT]]="AR",EnergyImpactLookups[[#This Row],[APreWBkWh]],EnergyImpactLookups[[#This Row],[AStdWBkWh]])</f>
        <v>82.890699999999995</v>
      </c>
      <c r="AL46">
        <f>IF(EnergyImpactLookups[[#This Row],[MAT]]="AR",EnergyImpactLookups[[#This Row],[APreWBtherm]],EnergyImpactLookups[[#This Row],[AStdWBtherm]])</f>
        <v>0</v>
      </c>
      <c r="AM46">
        <f>IF(EnergyImpactLookups[[#This Row],[MAT]]="AR",EnergyImpactLookups[[#This Row],[AStdWBkW]],0)</f>
        <v>1.84E-2</v>
      </c>
      <c r="AN46">
        <f>IF(EnergyImpactLookups[[#This Row],[MAT]]="AR",EnergyImpactLookups[[#This Row],[AStdWBkWh]],0)</f>
        <v>19.174299999999999</v>
      </c>
      <c r="AO46">
        <f>IF(EnergyImpactLookups[[#This Row],[MAT]]="AR",EnergyImpactLookups[[#This Row],[AStdWBtherm]],0)</f>
        <v>0</v>
      </c>
    </row>
    <row r="47" spans="1:41" x14ac:dyDescent="0.3">
      <c r="A47" t="s">
        <v>531</v>
      </c>
      <c r="B47" t="s">
        <v>532</v>
      </c>
      <c r="C47" t="s">
        <v>132</v>
      </c>
      <c r="D47" t="s">
        <v>711</v>
      </c>
      <c r="E47" t="s">
        <v>533</v>
      </c>
      <c r="F47" t="s">
        <v>534</v>
      </c>
      <c r="G47" t="s">
        <v>321</v>
      </c>
      <c r="H47" t="s">
        <v>126</v>
      </c>
      <c r="I47" t="s">
        <v>649</v>
      </c>
      <c r="J47" t="s">
        <v>535</v>
      </c>
      <c r="K47" t="s">
        <v>128</v>
      </c>
      <c r="L47" t="s">
        <v>12</v>
      </c>
      <c r="M47" t="s">
        <v>536</v>
      </c>
      <c r="N47" s="1">
        <v>44167</v>
      </c>
      <c r="O47" t="s">
        <v>95</v>
      </c>
      <c r="P47" t="s">
        <v>131</v>
      </c>
      <c r="Q47" t="s">
        <v>117</v>
      </c>
      <c r="R47" t="s">
        <v>129</v>
      </c>
      <c r="S47" t="s">
        <v>537</v>
      </c>
      <c r="T47">
        <v>3.16455748265609</v>
      </c>
      <c r="U47">
        <v>2160</v>
      </c>
      <c r="V47" t="s">
        <v>8</v>
      </c>
      <c r="W47">
        <v>97.872500000000002</v>
      </c>
      <c r="X47">
        <v>7.7100000000000002E-2</v>
      </c>
      <c r="Y47">
        <v>0</v>
      </c>
      <c r="Z47">
        <v>22.585100000000001</v>
      </c>
      <c r="AA47">
        <v>1.7299999999999999E-2</v>
      </c>
      <c r="AB47">
        <v>0</v>
      </c>
      <c r="AC47" t="s">
        <v>538</v>
      </c>
      <c r="AD47">
        <v>1</v>
      </c>
      <c r="AE47">
        <v>1</v>
      </c>
      <c r="AF47">
        <f>IF(EnergyImpactLookups[[#This Row],[MAT]]="AR",EnergyImpactLookups[[#This Row],[APreWBkWh]],"")</f>
        <v>97.872500000000002</v>
      </c>
      <c r="AG47">
        <f>IF(EnergyImpactLookups[[#This Row],[MAT]]="AR",EnergyImpactLookups[[#This Row],[APreWBkW]],"")</f>
        <v>7.7100000000000002E-2</v>
      </c>
      <c r="AH47" s="19">
        <f>IF(EnergyImpactLookups[[#This Row],[MAT]]="AR",EnergyImpactLookups[[#This Row],[APreWBtherm]],"")</f>
        <v>0</v>
      </c>
      <c r="AJ47">
        <f>IF(EnergyImpactLookups[[#This Row],[MAT]]="AR",EnergyImpactLookups[[#This Row],[APreWBkW]],EnergyImpactLookups[[#This Row],[AStdWBkW]])</f>
        <v>7.7100000000000002E-2</v>
      </c>
      <c r="AK47">
        <f>IF(EnergyImpactLookups[[#This Row],[MAT]]="AR",EnergyImpactLookups[[#This Row],[APreWBkWh]],EnergyImpactLookups[[#This Row],[AStdWBkWh]])</f>
        <v>97.872500000000002</v>
      </c>
      <c r="AL47">
        <f>IF(EnergyImpactLookups[[#This Row],[MAT]]="AR",EnergyImpactLookups[[#This Row],[APreWBtherm]],EnergyImpactLookups[[#This Row],[AStdWBtherm]])</f>
        <v>0</v>
      </c>
      <c r="AM47">
        <f>IF(EnergyImpactLookups[[#This Row],[MAT]]="AR",EnergyImpactLookups[[#This Row],[AStdWBkW]],0)</f>
        <v>1.7299999999999999E-2</v>
      </c>
      <c r="AN47">
        <f>IF(EnergyImpactLookups[[#This Row],[MAT]]="AR",EnergyImpactLookups[[#This Row],[AStdWBkWh]],0)</f>
        <v>22.585100000000001</v>
      </c>
      <c r="AO47">
        <f>IF(EnergyImpactLookups[[#This Row],[MAT]]="AR",EnergyImpactLookups[[#This Row],[AStdWBtherm]],0)</f>
        <v>0</v>
      </c>
    </row>
    <row r="48" spans="1:41" x14ac:dyDescent="0.3">
      <c r="A48" t="s">
        <v>531</v>
      </c>
      <c r="B48" t="s">
        <v>532</v>
      </c>
      <c r="C48" t="s">
        <v>132</v>
      </c>
      <c r="D48" t="s">
        <v>711</v>
      </c>
      <c r="E48" t="s">
        <v>533</v>
      </c>
      <c r="F48" t="s">
        <v>534</v>
      </c>
      <c r="G48" t="s">
        <v>321</v>
      </c>
      <c r="H48" t="s">
        <v>126</v>
      </c>
      <c r="I48" t="s">
        <v>649</v>
      </c>
      <c r="J48" t="s">
        <v>535</v>
      </c>
      <c r="K48" t="s">
        <v>128</v>
      </c>
      <c r="L48" t="s">
        <v>12</v>
      </c>
      <c r="M48" t="s">
        <v>536</v>
      </c>
      <c r="N48" s="1">
        <v>44167</v>
      </c>
      <c r="O48" t="s">
        <v>95</v>
      </c>
      <c r="P48" t="s">
        <v>131</v>
      </c>
      <c r="Q48" t="s">
        <v>118</v>
      </c>
      <c r="R48" t="s">
        <v>129</v>
      </c>
      <c r="S48" t="s">
        <v>537</v>
      </c>
      <c r="T48">
        <v>3.4</v>
      </c>
      <c r="U48">
        <v>2160</v>
      </c>
      <c r="V48" t="s">
        <v>8</v>
      </c>
      <c r="W48">
        <v>111.5962</v>
      </c>
      <c r="X48">
        <v>8.6900000000000005E-2</v>
      </c>
      <c r="Y48">
        <v>0</v>
      </c>
      <c r="Z48">
        <v>25.3474</v>
      </c>
      <c r="AA48">
        <v>1.95E-2</v>
      </c>
      <c r="AB48">
        <v>0</v>
      </c>
      <c r="AC48" t="s">
        <v>538</v>
      </c>
      <c r="AD48">
        <v>1</v>
      </c>
      <c r="AE48">
        <v>1</v>
      </c>
      <c r="AF48">
        <f>IF(EnergyImpactLookups[[#This Row],[MAT]]="AR",EnergyImpactLookups[[#This Row],[APreWBkWh]],"")</f>
        <v>111.5962</v>
      </c>
      <c r="AG48">
        <f>IF(EnergyImpactLookups[[#This Row],[MAT]]="AR",EnergyImpactLookups[[#This Row],[APreWBkW]],"")</f>
        <v>8.6900000000000005E-2</v>
      </c>
      <c r="AH48" s="19">
        <f>IF(EnergyImpactLookups[[#This Row],[MAT]]="AR",EnergyImpactLookups[[#This Row],[APreWBtherm]],"")</f>
        <v>0</v>
      </c>
      <c r="AJ48">
        <f>IF(EnergyImpactLookups[[#This Row],[MAT]]="AR",EnergyImpactLookups[[#This Row],[APreWBkW]],EnergyImpactLookups[[#This Row],[AStdWBkW]])</f>
        <v>8.6900000000000005E-2</v>
      </c>
      <c r="AK48">
        <f>IF(EnergyImpactLookups[[#This Row],[MAT]]="AR",EnergyImpactLookups[[#This Row],[APreWBkWh]],EnergyImpactLookups[[#This Row],[AStdWBkWh]])</f>
        <v>111.5962</v>
      </c>
      <c r="AL48">
        <f>IF(EnergyImpactLookups[[#This Row],[MAT]]="AR",EnergyImpactLookups[[#This Row],[APreWBtherm]],EnergyImpactLookups[[#This Row],[AStdWBtherm]])</f>
        <v>0</v>
      </c>
      <c r="AM48">
        <f>IF(EnergyImpactLookups[[#This Row],[MAT]]="AR",EnergyImpactLookups[[#This Row],[AStdWBkW]],0)</f>
        <v>1.95E-2</v>
      </c>
      <c r="AN48">
        <f>IF(EnergyImpactLookups[[#This Row],[MAT]]="AR",EnergyImpactLookups[[#This Row],[AStdWBkWh]],0)</f>
        <v>25.3474</v>
      </c>
      <c r="AO48">
        <f>IF(EnergyImpactLookups[[#This Row],[MAT]]="AR",EnergyImpactLookups[[#This Row],[AStdWBtherm]],0)</f>
        <v>0</v>
      </c>
    </row>
    <row r="49" spans="1:41" x14ac:dyDescent="0.3">
      <c r="A49" t="s">
        <v>531</v>
      </c>
      <c r="B49" t="s">
        <v>532</v>
      </c>
      <c r="C49" t="s">
        <v>132</v>
      </c>
      <c r="D49" t="s">
        <v>711</v>
      </c>
      <c r="E49" t="s">
        <v>533</v>
      </c>
      <c r="F49" t="s">
        <v>534</v>
      </c>
      <c r="G49" t="s">
        <v>321</v>
      </c>
      <c r="H49" t="s">
        <v>126</v>
      </c>
      <c r="I49" t="s">
        <v>649</v>
      </c>
      <c r="J49" t="s">
        <v>535</v>
      </c>
      <c r="K49" t="s">
        <v>128</v>
      </c>
      <c r="L49" t="s">
        <v>12</v>
      </c>
      <c r="M49" t="s">
        <v>536</v>
      </c>
      <c r="N49" s="1">
        <v>44167</v>
      </c>
      <c r="O49" t="s">
        <v>95</v>
      </c>
      <c r="P49" t="s">
        <v>131</v>
      </c>
      <c r="Q49" t="s">
        <v>119</v>
      </c>
      <c r="R49" t="s">
        <v>129</v>
      </c>
      <c r="S49" t="s">
        <v>537</v>
      </c>
      <c r="T49">
        <v>3.61</v>
      </c>
      <c r="U49">
        <v>2300</v>
      </c>
      <c r="V49" t="s">
        <v>8</v>
      </c>
      <c r="W49">
        <v>14.482799999999999</v>
      </c>
      <c r="X49">
        <v>2.2700000000000001E-2</v>
      </c>
      <c r="Y49">
        <v>0</v>
      </c>
      <c r="Z49">
        <v>3.8761000000000001</v>
      </c>
      <c r="AA49">
        <v>5.1000000000000004E-3</v>
      </c>
      <c r="AB49">
        <v>0</v>
      </c>
      <c r="AC49" t="s">
        <v>538</v>
      </c>
      <c r="AD49">
        <v>1</v>
      </c>
      <c r="AE49">
        <v>1</v>
      </c>
      <c r="AF49">
        <f>IF(EnergyImpactLookups[[#This Row],[MAT]]="AR",EnergyImpactLookups[[#This Row],[APreWBkWh]],"")</f>
        <v>14.482799999999999</v>
      </c>
      <c r="AG49">
        <f>IF(EnergyImpactLookups[[#This Row],[MAT]]="AR",EnergyImpactLookups[[#This Row],[APreWBkW]],"")</f>
        <v>2.2700000000000001E-2</v>
      </c>
      <c r="AH49" s="19">
        <f>IF(EnergyImpactLookups[[#This Row],[MAT]]="AR",EnergyImpactLookups[[#This Row],[APreWBtherm]],"")</f>
        <v>0</v>
      </c>
      <c r="AJ49">
        <f>IF(EnergyImpactLookups[[#This Row],[MAT]]="AR",EnergyImpactLookups[[#This Row],[APreWBkW]],EnergyImpactLookups[[#This Row],[AStdWBkW]])</f>
        <v>2.2700000000000001E-2</v>
      </c>
      <c r="AK49">
        <f>IF(EnergyImpactLookups[[#This Row],[MAT]]="AR",EnergyImpactLookups[[#This Row],[APreWBkWh]],EnergyImpactLookups[[#This Row],[AStdWBkWh]])</f>
        <v>14.482799999999999</v>
      </c>
      <c r="AL49">
        <f>IF(EnergyImpactLookups[[#This Row],[MAT]]="AR",EnergyImpactLookups[[#This Row],[APreWBtherm]],EnergyImpactLookups[[#This Row],[AStdWBtherm]])</f>
        <v>0</v>
      </c>
      <c r="AM49">
        <f>IF(EnergyImpactLookups[[#This Row],[MAT]]="AR",EnergyImpactLookups[[#This Row],[AStdWBkW]],0)</f>
        <v>5.1000000000000004E-3</v>
      </c>
      <c r="AN49">
        <f>IF(EnergyImpactLookups[[#This Row],[MAT]]="AR",EnergyImpactLookups[[#This Row],[AStdWBkWh]],0)</f>
        <v>3.8761000000000001</v>
      </c>
      <c r="AO49">
        <f>IF(EnergyImpactLookups[[#This Row],[MAT]]="AR",EnergyImpactLookups[[#This Row],[AStdWBtherm]],0)</f>
        <v>0</v>
      </c>
    </row>
    <row r="50" spans="1:41" x14ac:dyDescent="0.3">
      <c r="A50" t="s">
        <v>539</v>
      </c>
      <c r="B50" t="s">
        <v>532</v>
      </c>
      <c r="C50" t="s">
        <v>135</v>
      </c>
      <c r="D50" t="s">
        <v>712</v>
      </c>
      <c r="E50" t="s">
        <v>533</v>
      </c>
      <c r="F50" t="s">
        <v>534</v>
      </c>
      <c r="G50" t="s">
        <v>322</v>
      </c>
      <c r="H50" t="s">
        <v>126</v>
      </c>
      <c r="I50" t="s">
        <v>650</v>
      </c>
      <c r="J50" t="s">
        <v>540</v>
      </c>
      <c r="K50" t="s">
        <v>128</v>
      </c>
      <c r="L50" t="s">
        <v>12</v>
      </c>
      <c r="M50" t="s">
        <v>536</v>
      </c>
      <c r="N50" s="1">
        <v>44167</v>
      </c>
      <c r="O50" t="s">
        <v>95</v>
      </c>
      <c r="P50" t="s">
        <v>127</v>
      </c>
      <c r="Q50" t="s">
        <v>99</v>
      </c>
      <c r="R50" t="s">
        <v>129</v>
      </c>
      <c r="S50" t="s">
        <v>537</v>
      </c>
      <c r="T50">
        <v>3.5</v>
      </c>
      <c r="U50">
        <v>1240</v>
      </c>
      <c r="V50" t="s">
        <v>8</v>
      </c>
      <c r="W50">
        <v>5.6086</v>
      </c>
      <c r="X50">
        <v>0</v>
      </c>
      <c r="Y50">
        <v>0</v>
      </c>
      <c r="Z50">
        <v>2.6061000000000001</v>
      </c>
      <c r="AA50">
        <v>0</v>
      </c>
      <c r="AB50">
        <v>0</v>
      </c>
      <c r="AC50" t="s">
        <v>538</v>
      </c>
      <c r="AD50">
        <v>1</v>
      </c>
      <c r="AE50">
        <v>1</v>
      </c>
      <c r="AF50">
        <f>IF(EnergyImpactLookups[[#This Row],[MAT]]="AR",EnergyImpactLookups[[#This Row],[APreWBkWh]],"")</f>
        <v>5.6086</v>
      </c>
      <c r="AG50">
        <f>IF(EnergyImpactLookups[[#This Row],[MAT]]="AR",EnergyImpactLookups[[#This Row],[APreWBkW]],"")</f>
        <v>0</v>
      </c>
      <c r="AH50" s="19">
        <f>IF(EnergyImpactLookups[[#This Row],[MAT]]="AR",EnergyImpactLookups[[#This Row],[APreWBtherm]],"")</f>
        <v>0</v>
      </c>
      <c r="AJ50">
        <f>IF(EnergyImpactLookups[[#This Row],[MAT]]="AR",EnergyImpactLookups[[#This Row],[APreWBkW]],EnergyImpactLookups[[#This Row],[AStdWBkW]])</f>
        <v>0</v>
      </c>
      <c r="AK50">
        <f>IF(EnergyImpactLookups[[#This Row],[MAT]]="AR",EnergyImpactLookups[[#This Row],[APreWBkWh]],EnergyImpactLookups[[#This Row],[AStdWBkWh]])</f>
        <v>5.6086</v>
      </c>
      <c r="AL50">
        <f>IF(EnergyImpactLookups[[#This Row],[MAT]]="AR",EnergyImpactLookups[[#This Row],[APreWBtherm]],EnergyImpactLookups[[#This Row],[AStdWBtherm]])</f>
        <v>0</v>
      </c>
      <c r="AM50">
        <f>IF(EnergyImpactLookups[[#This Row],[MAT]]="AR",EnergyImpactLookups[[#This Row],[AStdWBkW]],0)</f>
        <v>0</v>
      </c>
      <c r="AN50">
        <f>IF(EnergyImpactLookups[[#This Row],[MAT]]="AR",EnergyImpactLookups[[#This Row],[AStdWBkWh]],0)</f>
        <v>2.6061000000000001</v>
      </c>
      <c r="AO50">
        <f>IF(EnergyImpactLookups[[#This Row],[MAT]]="AR",EnergyImpactLookups[[#This Row],[AStdWBtherm]],0)</f>
        <v>0</v>
      </c>
    </row>
    <row r="51" spans="1:41" x14ac:dyDescent="0.3">
      <c r="A51" t="s">
        <v>539</v>
      </c>
      <c r="B51" t="s">
        <v>532</v>
      </c>
      <c r="C51" t="s">
        <v>135</v>
      </c>
      <c r="D51" t="s">
        <v>712</v>
      </c>
      <c r="E51" t="s">
        <v>533</v>
      </c>
      <c r="F51" t="s">
        <v>534</v>
      </c>
      <c r="G51" t="s">
        <v>322</v>
      </c>
      <c r="H51" t="s">
        <v>126</v>
      </c>
      <c r="I51" t="s">
        <v>650</v>
      </c>
      <c r="J51" t="s">
        <v>540</v>
      </c>
      <c r="K51" t="s">
        <v>128</v>
      </c>
      <c r="L51" t="s">
        <v>12</v>
      </c>
      <c r="M51" t="s">
        <v>536</v>
      </c>
      <c r="N51" s="1">
        <v>44167</v>
      </c>
      <c r="O51" t="s">
        <v>95</v>
      </c>
      <c r="P51" t="s">
        <v>127</v>
      </c>
      <c r="Q51" t="s">
        <v>103</v>
      </c>
      <c r="R51" t="s">
        <v>129</v>
      </c>
      <c r="S51" t="s">
        <v>537</v>
      </c>
      <c r="T51">
        <v>3.5</v>
      </c>
      <c r="U51">
        <v>1240</v>
      </c>
      <c r="V51" t="s">
        <v>8</v>
      </c>
      <c r="W51">
        <v>27.933299999999999</v>
      </c>
      <c r="X51">
        <v>5.8999999999999997E-2</v>
      </c>
      <c r="Y51">
        <v>0</v>
      </c>
      <c r="Z51">
        <v>12.9122</v>
      </c>
      <c r="AA51">
        <v>2.7199999999999998E-2</v>
      </c>
      <c r="AB51">
        <v>0</v>
      </c>
      <c r="AC51" t="s">
        <v>538</v>
      </c>
      <c r="AD51">
        <v>1</v>
      </c>
      <c r="AE51">
        <v>1</v>
      </c>
      <c r="AF51">
        <f>IF(EnergyImpactLookups[[#This Row],[MAT]]="AR",EnergyImpactLookups[[#This Row],[APreWBkWh]],"")</f>
        <v>27.933299999999999</v>
      </c>
      <c r="AG51">
        <f>IF(EnergyImpactLookups[[#This Row],[MAT]]="AR",EnergyImpactLookups[[#This Row],[APreWBkW]],"")</f>
        <v>5.8999999999999997E-2</v>
      </c>
      <c r="AH51" s="19">
        <f>IF(EnergyImpactLookups[[#This Row],[MAT]]="AR",EnergyImpactLookups[[#This Row],[APreWBtherm]],"")</f>
        <v>0</v>
      </c>
      <c r="AJ51">
        <f>IF(EnergyImpactLookups[[#This Row],[MAT]]="AR",EnergyImpactLookups[[#This Row],[APreWBkW]],EnergyImpactLookups[[#This Row],[AStdWBkW]])</f>
        <v>5.8999999999999997E-2</v>
      </c>
      <c r="AK51">
        <f>IF(EnergyImpactLookups[[#This Row],[MAT]]="AR",EnergyImpactLookups[[#This Row],[APreWBkWh]],EnergyImpactLookups[[#This Row],[AStdWBkWh]])</f>
        <v>27.933299999999999</v>
      </c>
      <c r="AL51">
        <f>IF(EnergyImpactLookups[[#This Row],[MAT]]="AR",EnergyImpactLookups[[#This Row],[APreWBtherm]],EnergyImpactLookups[[#This Row],[AStdWBtherm]])</f>
        <v>0</v>
      </c>
      <c r="AM51">
        <f>IF(EnergyImpactLookups[[#This Row],[MAT]]="AR",EnergyImpactLookups[[#This Row],[AStdWBkW]],0)</f>
        <v>2.7199999999999998E-2</v>
      </c>
      <c r="AN51">
        <f>IF(EnergyImpactLookups[[#This Row],[MAT]]="AR",EnergyImpactLookups[[#This Row],[AStdWBkWh]],0)</f>
        <v>12.9122</v>
      </c>
      <c r="AO51">
        <f>IF(EnergyImpactLookups[[#This Row],[MAT]]="AR",EnergyImpactLookups[[#This Row],[AStdWBtherm]],0)</f>
        <v>0</v>
      </c>
    </row>
    <row r="52" spans="1:41" x14ac:dyDescent="0.3">
      <c r="A52" t="s">
        <v>539</v>
      </c>
      <c r="B52" t="s">
        <v>532</v>
      </c>
      <c r="C52" t="s">
        <v>135</v>
      </c>
      <c r="D52" t="s">
        <v>712</v>
      </c>
      <c r="E52" t="s">
        <v>533</v>
      </c>
      <c r="F52" t="s">
        <v>534</v>
      </c>
      <c r="G52" t="s">
        <v>322</v>
      </c>
      <c r="H52" t="s">
        <v>126</v>
      </c>
      <c r="I52" t="s">
        <v>650</v>
      </c>
      <c r="J52" t="s">
        <v>540</v>
      </c>
      <c r="K52" t="s">
        <v>128</v>
      </c>
      <c r="L52" t="s">
        <v>12</v>
      </c>
      <c r="M52" t="s">
        <v>536</v>
      </c>
      <c r="N52" s="1">
        <v>44167</v>
      </c>
      <c r="O52" t="s">
        <v>95</v>
      </c>
      <c r="P52" t="s">
        <v>127</v>
      </c>
      <c r="Q52" t="s">
        <v>104</v>
      </c>
      <c r="R52" t="s">
        <v>129</v>
      </c>
      <c r="S52" t="s">
        <v>537</v>
      </c>
      <c r="T52">
        <v>3.5</v>
      </c>
      <c r="U52">
        <v>1240</v>
      </c>
      <c r="V52" t="s">
        <v>8</v>
      </c>
      <c r="W52">
        <v>11.4168</v>
      </c>
      <c r="X52">
        <v>3.95E-2</v>
      </c>
      <c r="Y52">
        <v>0</v>
      </c>
      <c r="Z52">
        <v>5.2786</v>
      </c>
      <c r="AA52">
        <v>1.8200000000000001E-2</v>
      </c>
      <c r="AB52">
        <v>0</v>
      </c>
      <c r="AC52" t="s">
        <v>538</v>
      </c>
      <c r="AD52">
        <v>1</v>
      </c>
      <c r="AE52">
        <v>1</v>
      </c>
      <c r="AF52">
        <f>IF(EnergyImpactLookups[[#This Row],[MAT]]="AR",EnergyImpactLookups[[#This Row],[APreWBkWh]],"")</f>
        <v>11.4168</v>
      </c>
      <c r="AG52">
        <f>IF(EnergyImpactLookups[[#This Row],[MAT]]="AR",EnergyImpactLookups[[#This Row],[APreWBkW]],"")</f>
        <v>3.95E-2</v>
      </c>
      <c r="AH52" s="19">
        <f>IF(EnergyImpactLookups[[#This Row],[MAT]]="AR",EnergyImpactLookups[[#This Row],[APreWBtherm]],"")</f>
        <v>0</v>
      </c>
      <c r="AJ52">
        <f>IF(EnergyImpactLookups[[#This Row],[MAT]]="AR",EnergyImpactLookups[[#This Row],[APreWBkW]],EnergyImpactLookups[[#This Row],[AStdWBkW]])</f>
        <v>3.95E-2</v>
      </c>
      <c r="AK52">
        <f>IF(EnergyImpactLookups[[#This Row],[MAT]]="AR",EnergyImpactLookups[[#This Row],[APreWBkWh]],EnergyImpactLookups[[#This Row],[AStdWBkWh]])</f>
        <v>11.4168</v>
      </c>
      <c r="AL52">
        <f>IF(EnergyImpactLookups[[#This Row],[MAT]]="AR",EnergyImpactLookups[[#This Row],[APreWBtherm]],EnergyImpactLookups[[#This Row],[AStdWBtherm]])</f>
        <v>0</v>
      </c>
      <c r="AM52">
        <f>IF(EnergyImpactLookups[[#This Row],[MAT]]="AR",EnergyImpactLookups[[#This Row],[AStdWBkW]],0)</f>
        <v>1.8200000000000001E-2</v>
      </c>
      <c r="AN52">
        <f>IF(EnergyImpactLookups[[#This Row],[MAT]]="AR",EnergyImpactLookups[[#This Row],[AStdWBkWh]],0)</f>
        <v>5.2786</v>
      </c>
      <c r="AO52">
        <f>IF(EnergyImpactLookups[[#This Row],[MAT]]="AR",EnergyImpactLookups[[#This Row],[AStdWBtherm]],0)</f>
        <v>0</v>
      </c>
    </row>
    <row r="53" spans="1:41" x14ac:dyDescent="0.3">
      <c r="A53" t="s">
        <v>539</v>
      </c>
      <c r="B53" t="s">
        <v>532</v>
      </c>
      <c r="C53" t="s">
        <v>135</v>
      </c>
      <c r="D53" t="s">
        <v>712</v>
      </c>
      <c r="E53" t="s">
        <v>533</v>
      </c>
      <c r="F53" t="s">
        <v>534</v>
      </c>
      <c r="G53" t="s">
        <v>322</v>
      </c>
      <c r="H53" t="s">
        <v>126</v>
      </c>
      <c r="I53" t="s">
        <v>650</v>
      </c>
      <c r="J53" t="s">
        <v>540</v>
      </c>
      <c r="K53" t="s">
        <v>128</v>
      </c>
      <c r="L53" t="s">
        <v>12</v>
      </c>
      <c r="M53" t="s">
        <v>536</v>
      </c>
      <c r="N53" s="1">
        <v>44167</v>
      </c>
      <c r="O53" t="s">
        <v>95</v>
      </c>
      <c r="P53" t="s">
        <v>127</v>
      </c>
      <c r="Q53" t="s">
        <v>105</v>
      </c>
      <c r="R53" t="s">
        <v>129</v>
      </c>
      <c r="S53" t="s">
        <v>537</v>
      </c>
      <c r="T53">
        <v>3.5</v>
      </c>
      <c r="U53">
        <v>1240</v>
      </c>
      <c r="V53" t="s">
        <v>8</v>
      </c>
      <c r="W53">
        <v>42.915799999999997</v>
      </c>
      <c r="X53">
        <v>6.5600000000000006E-2</v>
      </c>
      <c r="Y53">
        <v>0</v>
      </c>
      <c r="Z53">
        <v>19.824200000000001</v>
      </c>
      <c r="AA53">
        <v>3.0300000000000001E-2</v>
      </c>
      <c r="AB53">
        <v>0</v>
      </c>
      <c r="AC53" t="s">
        <v>538</v>
      </c>
      <c r="AD53">
        <v>1</v>
      </c>
      <c r="AE53">
        <v>1</v>
      </c>
      <c r="AF53">
        <f>IF(EnergyImpactLookups[[#This Row],[MAT]]="AR",EnergyImpactLookups[[#This Row],[APreWBkWh]],"")</f>
        <v>42.915799999999997</v>
      </c>
      <c r="AG53">
        <f>IF(EnergyImpactLookups[[#This Row],[MAT]]="AR",EnergyImpactLookups[[#This Row],[APreWBkW]],"")</f>
        <v>6.5600000000000006E-2</v>
      </c>
      <c r="AH53" s="19">
        <f>IF(EnergyImpactLookups[[#This Row],[MAT]]="AR",EnergyImpactLookups[[#This Row],[APreWBtherm]],"")</f>
        <v>0</v>
      </c>
      <c r="AJ53">
        <f>IF(EnergyImpactLookups[[#This Row],[MAT]]="AR",EnergyImpactLookups[[#This Row],[APreWBkW]],EnergyImpactLookups[[#This Row],[AStdWBkW]])</f>
        <v>6.5600000000000006E-2</v>
      </c>
      <c r="AK53">
        <f>IF(EnergyImpactLookups[[#This Row],[MAT]]="AR",EnergyImpactLookups[[#This Row],[APreWBkWh]],EnergyImpactLookups[[#This Row],[AStdWBkWh]])</f>
        <v>42.915799999999997</v>
      </c>
      <c r="AL53">
        <f>IF(EnergyImpactLookups[[#This Row],[MAT]]="AR",EnergyImpactLookups[[#This Row],[APreWBtherm]],EnergyImpactLookups[[#This Row],[AStdWBtherm]])</f>
        <v>0</v>
      </c>
      <c r="AM53">
        <f>IF(EnergyImpactLookups[[#This Row],[MAT]]="AR",EnergyImpactLookups[[#This Row],[AStdWBkW]],0)</f>
        <v>3.0300000000000001E-2</v>
      </c>
      <c r="AN53">
        <f>IF(EnergyImpactLookups[[#This Row],[MAT]]="AR",EnergyImpactLookups[[#This Row],[AStdWBkWh]],0)</f>
        <v>19.824200000000001</v>
      </c>
      <c r="AO53">
        <f>IF(EnergyImpactLookups[[#This Row],[MAT]]="AR",EnergyImpactLookups[[#This Row],[AStdWBtherm]],0)</f>
        <v>0</v>
      </c>
    </row>
    <row r="54" spans="1:41" x14ac:dyDescent="0.3">
      <c r="A54" t="s">
        <v>539</v>
      </c>
      <c r="B54" t="s">
        <v>532</v>
      </c>
      <c r="C54" t="s">
        <v>135</v>
      </c>
      <c r="D54" t="s">
        <v>712</v>
      </c>
      <c r="E54" t="s">
        <v>533</v>
      </c>
      <c r="F54" t="s">
        <v>534</v>
      </c>
      <c r="G54" t="s">
        <v>322</v>
      </c>
      <c r="H54" t="s">
        <v>126</v>
      </c>
      <c r="I54" t="s">
        <v>650</v>
      </c>
      <c r="J54" t="s">
        <v>540</v>
      </c>
      <c r="K54" t="s">
        <v>128</v>
      </c>
      <c r="L54" t="s">
        <v>12</v>
      </c>
      <c r="M54" t="s">
        <v>536</v>
      </c>
      <c r="N54" s="1">
        <v>44167</v>
      </c>
      <c r="O54" t="s">
        <v>95</v>
      </c>
      <c r="P54" t="s">
        <v>127</v>
      </c>
      <c r="Q54" t="s">
        <v>106</v>
      </c>
      <c r="R54" t="s">
        <v>129</v>
      </c>
      <c r="S54" t="s">
        <v>537</v>
      </c>
      <c r="T54">
        <v>3.5</v>
      </c>
      <c r="U54">
        <v>1240</v>
      </c>
      <c r="V54" t="s">
        <v>8</v>
      </c>
      <c r="W54">
        <v>9.8780999999999999</v>
      </c>
      <c r="X54">
        <v>2.3300000000000001E-2</v>
      </c>
      <c r="Y54">
        <v>0</v>
      </c>
      <c r="Z54">
        <v>4.5606999999999998</v>
      </c>
      <c r="AA54">
        <v>1.0699999999999999E-2</v>
      </c>
      <c r="AB54">
        <v>0</v>
      </c>
      <c r="AC54" t="s">
        <v>538</v>
      </c>
      <c r="AD54">
        <v>1</v>
      </c>
      <c r="AE54">
        <v>1</v>
      </c>
      <c r="AF54">
        <f>IF(EnergyImpactLookups[[#This Row],[MAT]]="AR",EnergyImpactLookups[[#This Row],[APreWBkWh]],"")</f>
        <v>9.8780999999999999</v>
      </c>
      <c r="AG54">
        <f>IF(EnergyImpactLookups[[#This Row],[MAT]]="AR",EnergyImpactLookups[[#This Row],[APreWBkW]],"")</f>
        <v>2.3300000000000001E-2</v>
      </c>
      <c r="AH54" s="19">
        <f>IF(EnergyImpactLookups[[#This Row],[MAT]]="AR",EnergyImpactLookups[[#This Row],[APreWBtherm]],"")</f>
        <v>0</v>
      </c>
      <c r="AJ54">
        <f>IF(EnergyImpactLookups[[#This Row],[MAT]]="AR",EnergyImpactLookups[[#This Row],[APreWBkW]],EnergyImpactLookups[[#This Row],[AStdWBkW]])</f>
        <v>2.3300000000000001E-2</v>
      </c>
      <c r="AK54">
        <f>IF(EnergyImpactLookups[[#This Row],[MAT]]="AR",EnergyImpactLookups[[#This Row],[APreWBkWh]],EnergyImpactLookups[[#This Row],[AStdWBkWh]])</f>
        <v>9.8780999999999999</v>
      </c>
      <c r="AL54">
        <f>IF(EnergyImpactLookups[[#This Row],[MAT]]="AR",EnergyImpactLookups[[#This Row],[APreWBtherm]],EnergyImpactLookups[[#This Row],[AStdWBtherm]])</f>
        <v>0</v>
      </c>
      <c r="AM54">
        <f>IF(EnergyImpactLookups[[#This Row],[MAT]]="AR",EnergyImpactLookups[[#This Row],[AStdWBkW]],0)</f>
        <v>1.0699999999999999E-2</v>
      </c>
      <c r="AN54">
        <f>IF(EnergyImpactLookups[[#This Row],[MAT]]="AR",EnergyImpactLookups[[#This Row],[AStdWBkWh]],0)</f>
        <v>4.5606999999999998</v>
      </c>
      <c r="AO54">
        <f>IF(EnergyImpactLookups[[#This Row],[MAT]]="AR",EnergyImpactLookups[[#This Row],[AStdWBtherm]],0)</f>
        <v>0</v>
      </c>
    </row>
    <row r="55" spans="1:41" x14ac:dyDescent="0.3">
      <c r="A55" t="s">
        <v>539</v>
      </c>
      <c r="B55" t="s">
        <v>532</v>
      </c>
      <c r="C55" t="s">
        <v>135</v>
      </c>
      <c r="D55" t="s">
        <v>712</v>
      </c>
      <c r="E55" t="s">
        <v>533</v>
      </c>
      <c r="F55" t="s">
        <v>534</v>
      </c>
      <c r="G55" t="s">
        <v>322</v>
      </c>
      <c r="H55" t="s">
        <v>126</v>
      </c>
      <c r="I55" t="s">
        <v>650</v>
      </c>
      <c r="J55" t="s">
        <v>540</v>
      </c>
      <c r="K55" t="s">
        <v>128</v>
      </c>
      <c r="L55" t="s">
        <v>12</v>
      </c>
      <c r="M55" t="s">
        <v>536</v>
      </c>
      <c r="N55" s="1">
        <v>44167</v>
      </c>
      <c r="O55" t="s">
        <v>95</v>
      </c>
      <c r="P55" t="s">
        <v>127</v>
      </c>
      <c r="Q55" t="s">
        <v>107</v>
      </c>
      <c r="R55" t="s">
        <v>129</v>
      </c>
      <c r="S55" t="s">
        <v>537</v>
      </c>
      <c r="T55">
        <v>3.5</v>
      </c>
      <c r="U55">
        <v>1240</v>
      </c>
      <c r="V55" t="s">
        <v>8</v>
      </c>
      <c r="W55">
        <v>43.615299999999998</v>
      </c>
      <c r="X55">
        <v>3.9600000000000003E-2</v>
      </c>
      <c r="Y55">
        <v>0</v>
      </c>
      <c r="Z55">
        <v>20.143699999999999</v>
      </c>
      <c r="AA55">
        <v>1.83E-2</v>
      </c>
      <c r="AB55">
        <v>0</v>
      </c>
      <c r="AC55" t="s">
        <v>538</v>
      </c>
      <c r="AD55">
        <v>1</v>
      </c>
      <c r="AE55">
        <v>1</v>
      </c>
      <c r="AF55">
        <f>IF(EnergyImpactLookups[[#This Row],[MAT]]="AR",EnergyImpactLookups[[#This Row],[APreWBkWh]],"")</f>
        <v>43.615299999999998</v>
      </c>
      <c r="AG55">
        <f>IF(EnergyImpactLookups[[#This Row],[MAT]]="AR",EnergyImpactLookups[[#This Row],[APreWBkW]],"")</f>
        <v>3.9600000000000003E-2</v>
      </c>
      <c r="AH55" s="19">
        <f>IF(EnergyImpactLookups[[#This Row],[MAT]]="AR",EnergyImpactLookups[[#This Row],[APreWBtherm]],"")</f>
        <v>0</v>
      </c>
      <c r="AJ55">
        <f>IF(EnergyImpactLookups[[#This Row],[MAT]]="AR",EnergyImpactLookups[[#This Row],[APreWBkW]],EnergyImpactLookups[[#This Row],[AStdWBkW]])</f>
        <v>3.9600000000000003E-2</v>
      </c>
      <c r="AK55">
        <f>IF(EnergyImpactLookups[[#This Row],[MAT]]="AR",EnergyImpactLookups[[#This Row],[APreWBkWh]],EnergyImpactLookups[[#This Row],[AStdWBkWh]])</f>
        <v>43.615299999999998</v>
      </c>
      <c r="AL55">
        <f>IF(EnergyImpactLookups[[#This Row],[MAT]]="AR",EnergyImpactLookups[[#This Row],[APreWBtherm]],EnergyImpactLookups[[#This Row],[AStdWBtherm]])</f>
        <v>0</v>
      </c>
      <c r="AM55">
        <f>IF(EnergyImpactLookups[[#This Row],[MAT]]="AR",EnergyImpactLookups[[#This Row],[AStdWBkW]],0)</f>
        <v>1.83E-2</v>
      </c>
      <c r="AN55">
        <f>IF(EnergyImpactLookups[[#This Row],[MAT]]="AR",EnergyImpactLookups[[#This Row],[AStdWBkWh]],0)</f>
        <v>20.143699999999999</v>
      </c>
      <c r="AO55">
        <f>IF(EnergyImpactLookups[[#This Row],[MAT]]="AR",EnergyImpactLookups[[#This Row],[AStdWBtherm]],0)</f>
        <v>0</v>
      </c>
    </row>
    <row r="56" spans="1:41" x14ac:dyDescent="0.3">
      <c r="A56" t="s">
        <v>539</v>
      </c>
      <c r="B56" t="s">
        <v>532</v>
      </c>
      <c r="C56" t="s">
        <v>135</v>
      </c>
      <c r="D56" t="s">
        <v>712</v>
      </c>
      <c r="E56" t="s">
        <v>533</v>
      </c>
      <c r="F56" t="s">
        <v>534</v>
      </c>
      <c r="G56" t="s">
        <v>322</v>
      </c>
      <c r="H56" t="s">
        <v>126</v>
      </c>
      <c r="I56" t="s">
        <v>650</v>
      </c>
      <c r="J56" t="s">
        <v>540</v>
      </c>
      <c r="K56" t="s">
        <v>128</v>
      </c>
      <c r="L56" t="s">
        <v>12</v>
      </c>
      <c r="M56" t="s">
        <v>536</v>
      </c>
      <c r="N56" s="1">
        <v>44167</v>
      </c>
      <c r="O56" t="s">
        <v>95</v>
      </c>
      <c r="P56" t="s">
        <v>127</v>
      </c>
      <c r="Q56" t="s">
        <v>109</v>
      </c>
      <c r="R56" t="s">
        <v>129</v>
      </c>
      <c r="S56" t="s">
        <v>537</v>
      </c>
      <c r="T56">
        <v>3.5</v>
      </c>
      <c r="U56">
        <v>1240</v>
      </c>
      <c r="V56" t="s">
        <v>8</v>
      </c>
      <c r="W56">
        <v>43.373600000000003</v>
      </c>
      <c r="X56">
        <v>3.6200000000000003E-2</v>
      </c>
      <c r="Y56">
        <v>0</v>
      </c>
      <c r="Z56">
        <v>20.032299999999999</v>
      </c>
      <c r="AA56">
        <v>1.67E-2</v>
      </c>
      <c r="AB56">
        <v>0</v>
      </c>
      <c r="AC56" t="s">
        <v>538</v>
      </c>
      <c r="AD56">
        <v>1</v>
      </c>
      <c r="AE56">
        <v>1</v>
      </c>
      <c r="AF56">
        <f>IF(EnergyImpactLookups[[#This Row],[MAT]]="AR",EnergyImpactLookups[[#This Row],[APreWBkWh]],"")</f>
        <v>43.373600000000003</v>
      </c>
      <c r="AG56">
        <f>IF(EnergyImpactLookups[[#This Row],[MAT]]="AR",EnergyImpactLookups[[#This Row],[APreWBkW]],"")</f>
        <v>3.6200000000000003E-2</v>
      </c>
      <c r="AH56" s="19">
        <f>IF(EnergyImpactLookups[[#This Row],[MAT]]="AR",EnergyImpactLookups[[#This Row],[APreWBtherm]],"")</f>
        <v>0</v>
      </c>
      <c r="AJ56">
        <f>IF(EnergyImpactLookups[[#This Row],[MAT]]="AR",EnergyImpactLookups[[#This Row],[APreWBkW]],EnergyImpactLookups[[#This Row],[AStdWBkW]])</f>
        <v>3.6200000000000003E-2</v>
      </c>
      <c r="AK56">
        <f>IF(EnergyImpactLookups[[#This Row],[MAT]]="AR",EnergyImpactLookups[[#This Row],[APreWBkWh]],EnergyImpactLookups[[#This Row],[AStdWBkWh]])</f>
        <v>43.373600000000003</v>
      </c>
      <c r="AL56">
        <f>IF(EnergyImpactLookups[[#This Row],[MAT]]="AR",EnergyImpactLookups[[#This Row],[APreWBtherm]],EnergyImpactLookups[[#This Row],[AStdWBtherm]])</f>
        <v>0</v>
      </c>
      <c r="AM56">
        <f>IF(EnergyImpactLookups[[#This Row],[MAT]]="AR",EnergyImpactLookups[[#This Row],[AStdWBkW]],0)</f>
        <v>1.67E-2</v>
      </c>
      <c r="AN56">
        <f>IF(EnergyImpactLookups[[#This Row],[MAT]]="AR",EnergyImpactLookups[[#This Row],[AStdWBkWh]],0)</f>
        <v>20.032299999999999</v>
      </c>
      <c r="AO56">
        <f>IF(EnergyImpactLookups[[#This Row],[MAT]]="AR",EnergyImpactLookups[[#This Row],[AStdWBtherm]],0)</f>
        <v>0</v>
      </c>
    </row>
    <row r="57" spans="1:41" x14ac:dyDescent="0.3">
      <c r="A57" t="s">
        <v>539</v>
      </c>
      <c r="B57" t="s">
        <v>532</v>
      </c>
      <c r="C57" t="s">
        <v>135</v>
      </c>
      <c r="D57" t="s">
        <v>712</v>
      </c>
      <c r="E57" t="s">
        <v>533</v>
      </c>
      <c r="F57" t="s">
        <v>534</v>
      </c>
      <c r="G57" t="s">
        <v>322</v>
      </c>
      <c r="H57" t="s">
        <v>126</v>
      </c>
      <c r="I57" t="s">
        <v>650</v>
      </c>
      <c r="J57" t="s">
        <v>540</v>
      </c>
      <c r="K57" t="s">
        <v>128</v>
      </c>
      <c r="L57" t="s">
        <v>12</v>
      </c>
      <c r="M57" t="s">
        <v>536</v>
      </c>
      <c r="N57" s="1">
        <v>44167</v>
      </c>
      <c r="O57" t="s">
        <v>95</v>
      </c>
      <c r="P57" t="s">
        <v>127</v>
      </c>
      <c r="Q57" t="s">
        <v>111</v>
      </c>
      <c r="R57" t="s">
        <v>129</v>
      </c>
      <c r="S57" t="s">
        <v>537</v>
      </c>
      <c r="T57">
        <v>3.5</v>
      </c>
      <c r="U57">
        <v>1240</v>
      </c>
      <c r="V57" t="s">
        <v>8</v>
      </c>
      <c r="W57">
        <v>84.481800000000007</v>
      </c>
      <c r="X57">
        <v>6.3600000000000004E-2</v>
      </c>
      <c r="Y57">
        <v>0</v>
      </c>
      <c r="Z57">
        <v>39.013399999999997</v>
      </c>
      <c r="AA57">
        <v>2.9399999999999999E-2</v>
      </c>
      <c r="AB57">
        <v>0</v>
      </c>
      <c r="AC57" t="s">
        <v>538</v>
      </c>
      <c r="AD57">
        <v>1</v>
      </c>
      <c r="AE57">
        <v>1</v>
      </c>
      <c r="AF57">
        <f>IF(EnergyImpactLookups[[#This Row],[MAT]]="AR",EnergyImpactLookups[[#This Row],[APreWBkWh]],"")</f>
        <v>84.481800000000007</v>
      </c>
      <c r="AG57">
        <f>IF(EnergyImpactLookups[[#This Row],[MAT]]="AR",EnergyImpactLookups[[#This Row],[APreWBkW]],"")</f>
        <v>6.3600000000000004E-2</v>
      </c>
      <c r="AH57" s="19">
        <f>IF(EnergyImpactLookups[[#This Row],[MAT]]="AR",EnergyImpactLookups[[#This Row],[APreWBtherm]],"")</f>
        <v>0</v>
      </c>
      <c r="AJ57">
        <f>IF(EnergyImpactLookups[[#This Row],[MAT]]="AR",EnergyImpactLookups[[#This Row],[APreWBkW]],EnergyImpactLookups[[#This Row],[AStdWBkW]])</f>
        <v>6.3600000000000004E-2</v>
      </c>
      <c r="AK57">
        <f>IF(EnergyImpactLookups[[#This Row],[MAT]]="AR",EnergyImpactLookups[[#This Row],[APreWBkWh]],EnergyImpactLookups[[#This Row],[AStdWBkWh]])</f>
        <v>84.481800000000007</v>
      </c>
      <c r="AL57">
        <f>IF(EnergyImpactLookups[[#This Row],[MAT]]="AR",EnergyImpactLookups[[#This Row],[APreWBtherm]],EnergyImpactLookups[[#This Row],[AStdWBtherm]])</f>
        <v>0</v>
      </c>
      <c r="AM57">
        <f>IF(EnergyImpactLookups[[#This Row],[MAT]]="AR",EnergyImpactLookups[[#This Row],[AStdWBkW]],0)</f>
        <v>2.9399999999999999E-2</v>
      </c>
      <c r="AN57">
        <f>IF(EnergyImpactLookups[[#This Row],[MAT]]="AR",EnergyImpactLookups[[#This Row],[AStdWBkWh]],0)</f>
        <v>39.013399999999997</v>
      </c>
      <c r="AO57">
        <f>IF(EnergyImpactLookups[[#This Row],[MAT]]="AR",EnergyImpactLookups[[#This Row],[AStdWBtherm]],0)</f>
        <v>0</v>
      </c>
    </row>
    <row r="58" spans="1:41" x14ac:dyDescent="0.3">
      <c r="A58" t="s">
        <v>539</v>
      </c>
      <c r="B58" t="s">
        <v>532</v>
      </c>
      <c r="C58" t="s">
        <v>135</v>
      </c>
      <c r="D58" t="s">
        <v>712</v>
      </c>
      <c r="E58" t="s">
        <v>533</v>
      </c>
      <c r="F58" t="s">
        <v>534</v>
      </c>
      <c r="G58" t="s">
        <v>322</v>
      </c>
      <c r="H58" t="s">
        <v>126</v>
      </c>
      <c r="I58" t="s">
        <v>650</v>
      </c>
      <c r="J58" t="s">
        <v>540</v>
      </c>
      <c r="K58" t="s">
        <v>128</v>
      </c>
      <c r="L58" t="s">
        <v>12</v>
      </c>
      <c r="M58" t="s">
        <v>536</v>
      </c>
      <c r="N58" s="1">
        <v>44167</v>
      </c>
      <c r="O58" t="s">
        <v>95</v>
      </c>
      <c r="P58" t="s">
        <v>127</v>
      </c>
      <c r="Q58" t="s">
        <v>112</v>
      </c>
      <c r="R58" t="s">
        <v>129</v>
      </c>
      <c r="S58" t="s">
        <v>537</v>
      </c>
      <c r="T58">
        <v>3.5</v>
      </c>
      <c r="U58">
        <v>1240</v>
      </c>
      <c r="V58" t="s">
        <v>8</v>
      </c>
      <c r="W58">
        <v>70.649699999999996</v>
      </c>
      <c r="X58">
        <v>6.5600000000000006E-2</v>
      </c>
      <c r="Y58">
        <v>0</v>
      </c>
      <c r="Z58">
        <v>32.628599999999999</v>
      </c>
      <c r="AA58">
        <v>3.0300000000000001E-2</v>
      </c>
      <c r="AB58">
        <v>0</v>
      </c>
      <c r="AC58" t="s">
        <v>538</v>
      </c>
      <c r="AD58">
        <v>1</v>
      </c>
      <c r="AE58">
        <v>1</v>
      </c>
      <c r="AF58">
        <f>IF(EnergyImpactLookups[[#This Row],[MAT]]="AR",EnergyImpactLookups[[#This Row],[APreWBkWh]],"")</f>
        <v>70.649699999999996</v>
      </c>
      <c r="AG58">
        <f>IF(EnergyImpactLookups[[#This Row],[MAT]]="AR",EnergyImpactLookups[[#This Row],[APreWBkW]],"")</f>
        <v>6.5600000000000006E-2</v>
      </c>
      <c r="AH58" s="19">
        <f>IF(EnergyImpactLookups[[#This Row],[MAT]]="AR",EnergyImpactLookups[[#This Row],[APreWBtherm]],"")</f>
        <v>0</v>
      </c>
      <c r="AJ58">
        <f>IF(EnergyImpactLookups[[#This Row],[MAT]]="AR",EnergyImpactLookups[[#This Row],[APreWBkW]],EnergyImpactLookups[[#This Row],[AStdWBkW]])</f>
        <v>6.5600000000000006E-2</v>
      </c>
      <c r="AK58">
        <f>IF(EnergyImpactLookups[[#This Row],[MAT]]="AR",EnergyImpactLookups[[#This Row],[APreWBkWh]],EnergyImpactLookups[[#This Row],[AStdWBkWh]])</f>
        <v>70.649699999999996</v>
      </c>
      <c r="AL58">
        <f>IF(EnergyImpactLookups[[#This Row],[MAT]]="AR",EnergyImpactLookups[[#This Row],[APreWBtherm]],EnergyImpactLookups[[#This Row],[AStdWBtherm]])</f>
        <v>0</v>
      </c>
      <c r="AM58">
        <f>IF(EnergyImpactLookups[[#This Row],[MAT]]="AR",EnergyImpactLookups[[#This Row],[AStdWBkW]],0)</f>
        <v>3.0300000000000001E-2</v>
      </c>
      <c r="AN58">
        <f>IF(EnergyImpactLookups[[#This Row],[MAT]]="AR",EnergyImpactLookups[[#This Row],[AStdWBkWh]],0)</f>
        <v>32.628599999999999</v>
      </c>
      <c r="AO58">
        <f>IF(EnergyImpactLookups[[#This Row],[MAT]]="AR",EnergyImpactLookups[[#This Row],[AStdWBtherm]],0)</f>
        <v>0</v>
      </c>
    </row>
    <row r="59" spans="1:41" x14ac:dyDescent="0.3">
      <c r="A59" t="s">
        <v>539</v>
      </c>
      <c r="B59" t="s">
        <v>532</v>
      </c>
      <c r="C59" t="s">
        <v>135</v>
      </c>
      <c r="D59" t="s">
        <v>712</v>
      </c>
      <c r="E59" t="s">
        <v>533</v>
      </c>
      <c r="F59" t="s">
        <v>534</v>
      </c>
      <c r="G59" t="s">
        <v>322</v>
      </c>
      <c r="H59" t="s">
        <v>126</v>
      </c>
      <c r="I59" t="s">
        <v>650</v>
      </c>
      <c r="J59" t="s">
        <v>540</v>
      </c>
      <c r="K59" t="s">
        <v>128</v>
      </c>
      <c r="L59" t="s">
        <v>12</v>
      </c>
      <c r="M59" t="s">
        <v>536</v>
      </c>
      <c r="N59" s="1">
        <v>44167</v>
      </c>
      <c r="O59" t="s">
        <v>95</v>
      </c>
      <c r="P59" t="s">
        <v>127</v>
      </c>
      <c r="Q59" t="s">
        <v>113</v>
      </c>
      <c r="R59" t="s">
        <v>129</v>
      </c>
      <c r="S59" t="s">
        <v>537</v>
      </c>
      <c r="T59">
        <v>3.5</v>
      </c>
      <c r="U59">
        <v>1240</v>
      </c>
      <c r="V59" t="s">
        <v>8</v>
      </c>
      <c r="W59">
        <v>96.531800000000004</v>
      </c>
      <c r="X59">
        <v>7.22E-2</v>
      </c>
      <c r="Y59">
        <v>0</v>
      </c>
      <c r="Z59">
        <v>44.572600000000001</v>
      </c>
      <c r="AA59">
        <v>3.3399999999999999E-2</v>
      </c>
      <c r="AB59">
        <v>0</v>
      </c>
      <c r="AC59" t="s">
        <v>538</v>
      </c>
      <c r="AD59">
        <v>1</v>
      </c>
      <c r="AE59">
        <v>1</v>
      </c>
      <c r="AF59">
        <f>IF(EnergyImpactLookups[[#This Row],[MAT]]="AR",EnergyImpactLookups[[#This Row],[APreWBkWh]],"")</f>
        <v>96.531800000000004</v>
      </c>
      <c r="AG59">
        <f>IF(EnergyImpactLookups[[#This Row],[MAT]]="AR",EnergyImpactLookups[[#This Row],[APreWBkW]],"")</f>
        <v>7.22E-2</v>
      </c>
      <c r="AH59" s="19">
        <f>IF(EnergyImpactLookups[[#This Row],[MAT]]="AR",EnergyImpactLookups[[#This Row],[APreWBtherm]],"")</f>
        <v>0</v>
      </c>
      <c r="AJ59">
        <f>IF(EnergyImpactLookups[[#This Row],[MAT]]="AR",EnergyImpactLookups[[#This Row],[APreWBkW]],EnergyImpactLookups[[#This Row],[AStdWBkW]])</f>
        <v>7.22E-2</v>
      </c>
      <c r="AK59">
        <f>IF(EnergyImpactLookups[[#This Row],[MAT]]="AR",EnergyImpactLookups[[#This Row],[APreWBkWh]],EnergyImpactLookups[[#This Row],[AStdWBkWh]])</f>
        <v>96.531800000000004</v>
      </c>
      <c r="AL59">
        <f>IF(EnergyImpactLookups[[#This Row],[MAT]]="AR",EnergyImpactLookups[[#This Row],[APreWBtherm]],EnergyImpactLookups[[#This Row],[AStdWBtherm]])</f>
        <v>0</v>
      </c>
      <c r="AM59">
        <f>IF(EnergyImpactLookups[[#This Row],[MAT]]="AR",EnergyImpactLookups[[#This Row],[AStdWBkW]],0)</f>
        <v>3.3399999999999999E-2</v>
      </c>
      <c r="AN59">
        <f>IF(EnergyImpactLookups[[#This Row],[MAT]]="AR",EnergyImpactLookups[[#This Row],[AStdWBkWh]],0)</f>
        <v>44.572600000000001</v>
      </c>
      <c r="AO59">
        <f>IF(EnergyImpactLookups[[#This Row],[MAT]]="AR",EnergyImpactLookups[[#This Row],[AStdWBtherm]],0)</f>
        <v>0</v>
      </c>
    </row>
    <row r="60" spans="1:41" x14ac:dyDescent="0.3">
      <c r="A60" t="s">
        <v>539</v>
      </c>
      <c r="B60" t="s">
        <v>532</v>
      </c>
      <c r="C60" t="s">
        <v>135</v>
      </c>
      <c r="D60" t="s">
        <v>712</v>
      </c>
      <c r="E60" t="s">
        <v>533</v>
      </c>
      <c r="F60" t="s">
        <v>534</v>
      </c>
      <c r="G60" t="s">
        <v>322</v>
      </c>
      <c r="H60" t="s">
        <v>126</v>
      </c>
      <c r="I60" t="s">
        <v>650</v>
      </c>
      <c r="J60" t="s">
        <v>540</v>
      </c>
      <c r="K60" t="s">
        <v>128</v>
      </c>
      <c r="L60" t="s">
        <v>12</v>
      </c>
      <c r="M60" t="s">
        <v>536</v>
      </c>
      <c r="N60" s="1">
        <v>44167</v>
      </c>
      <c r="O60" t="s">
        <v>95</v>
      </c>
      <c r="P60" t="s">
        <v>127</v>
      </c>
      <c r="Q60" t="s">
        <v>114</v>
      </c>
      <c r="R60" t="s">
        <v>129</v>
      </c>
      <c r="S60" t="s">
        <v>537</v>
      </c>
      <c r="T60">
        <v>3.5</v>
      </c>
      <c r="U60">
        <v>1240</v>
      </c>
      <c r="V60" t="s">
        <v>8</v>
      </c>
      <c r="W60">
        <v>104.283</v>
      </c>
      <c r="X60">
        <v>0.1055</v>
      </c>
      <c r="Y60">
        <v>0</v>
      </c>
      <c r="Z60">
        <v>48.186</v>
      </c>
      <c r="AA60">
        <v>4.87E-2</v>
      </c>
      <c r="AB60">
        <v>0</v>
      </c>
      <c r="AC60" t="s">
        <v>538</v>
      </c>
      <c r="AD60">
        <v>1</v>
      </c>
      <c r="AE60">
        <v>1</v>
      </c>
      <c r="AF60">
        <f>IF(EnergyImpactLookups[[#This Row],[MAT]]="AR",EnergyImpactLookups[[#This Row],[APreWBkWh]],"")</f>
        <v>104.283</v>
      </c>
      <c r="AG60">
        <f>IF(EnergyImpactLookups[[#This Row],[MAT]]="AR",EnergyImpactLookups[[#This Row],[APreWBkW]],"")</f>
        <v>0.1055</v>
      </c>
      <c r="AH60" s="19">
        <f>IF(EnergyImpactLookups[[#This Row],[MAT]]="AR",EnergyImpactLookups[[#This Row],[APreWBtherm]],"")</f>
        <v>0</v>
      </c>
      <c r="AJ60">
        <f>IF(EnergyImpactLookups[[#This Row],[MAT]]="AR",EnergyImpactLookups[[#This Row],[APreWBkW]],EnergyImpactLookups[[#This Row],[AStdWBkW]])</f>
        <v>0.1055</v>
      </c>
      <c r="AK60">
        <f>IF(EnergyImpactLookups[[#This Row],[MAT]]="AR",EnergyImpactLookups[[#This Row],[APreWBkWh]],EnergyImpactLookups[[#This Row],[AStdWBkWh]])</f>
        <v>104.283</v>
      </c>
      <c r="AL60">
        <f>IF(EnergyImpactLookups[[#This Row],[MAT]]="AR",EnergyImpactLookups[[#This Row],[APreWBtherm]],EnergyImpactLookups[[#This Row],[AStdWBtherm]])</f>
        <v>0</v>
      </c>
      <c r="AM60">
        <f>IF(EnergyImpactLookups[[#This Row],[MAT]]="AR",EnergyImpactLookups[[#This Row],[AStdWBkW]],0)</f>
        <v>4.87E-2</v>
      </c>
      <c r="AN60">
        <f>IF(EnergyImpactLookups[[#This Row],[MAT]]="AR",EnergyImpactLookups[[#This Row],[AStdWBkWh]],0)</f>
        <v>48.186</v>
      </c>
      <c r="AO60">
        <f>IF(EnergyImpactLookups[[#This Row],[MAT]]="AR",EnergyImpactLookups[[#This Row],[AStdWBtherm]],0)</f>
        <v>0</v>
      </c>
    </row>
    <row r="61" spans="1:41" x14ac:dyDescent="0.3">
      <c r="A61" t="s">
        <v>539</v>
      </c>
      <c r="B61" t="s">
        <v>532</v>
      </c>
      <c r="C61" t="s">
        <v>135</v>
      </c>
      <c r="D61" t="s">
        <v>712</v>
      </c>
      <c r="E61" t="s">
        <v>533</v>
      </c>
      <c r="F61" t="s">
        <v>534</v>
      </c>
      <c r="G61" t="s">
        <v>322</v>
      </c>
      <c r="H61" t="s">
        <v>126</v>
      </c>
      <c r="I61" t="s">
        <v>650</v>
      </c>
      <c r="J61" t="s">
        <v>540</v>
      </c>
      <c r="K61" t="s">
        <v>128</v>
      </c>
      <c r="L61" t="s">
        <v>12</v>
      </c>
      <c r="M61" t="s">
        <v>536</v>
      </c>
      <c r="N61" s="1">
        <v>44167</v>
      </c>
      <c r="O61" t="s">
        <v>95</v>
      </c>
      <c r="P61" t="s">
        <v>127</v>
      </c>
      <c r="Q61" t="s">
        <v>115</v>
      </c>
      <c r="R61" t="s">
        <v>129</v>
      </c>
      <c r="S61" t="s">
        <v>537</v>
      </c>
      <c r="T61">
        <v>3.5</v>
      </c>
      <c r="U61">
        <v>1240</v>
      </c>
      <c r="V61" t="s">
        <v>8</v>
      </c>
      <c r="W61">
        <v>67.614500000000007</v>
      </c>
      <c r="X61">
        <v>9.2899999999999996E-2</v>
      </c>
      <c r="Y61">
        <v>0</v>
      </c>
      <c r="Z61">
        <v>31.240200000000002</v>
      </c>
      <c r="AA61">
        <v>4.2900000000000001E-2</v>
      </c>
      <c r="AB61">
        <v>0</v>
      </c>
      <c r="AC61" t="s">
        <v>538</v>
      </c>
      <c r="AD61">
        <v>1</v>
      </c>
      <c r="AE61">
        <v>1</v>
      </c>
      <c r="AF61">
        <f>IF(EnergyImpactLookups[[#This Row],[MAT]]="AR",EnergyImpactLookups[[#This Row],[APreWBkWh]],"")</f>
        <v>67.614500000000007</v>
      </c>
      <c r="AG61">
        <f>IF(EnergyImpactLookups[[#This Row],[MAT]]="AR",EnergyImpactLookups[[#This Row],[APreWBkW]],"")</f>
        <v>9.2899999999999996E-2</v>
      </c>
      <c r="AH61" s="19">
        <f>IF(EnergyImpactLookups[[#This Row],[MAT]]="AR",EnergyImpactLookups[[#This Row],[APreWBtherm]],"")</f>
        <v>0</v>
      </c>
      <c r="AJ61">
        <f>IF(EnergyImpactLookups[[#This Row],[MAT]]="AR",EnergyImpactLookups[[#This Row],[APreWBkW]],EnergyImpactLookups[[#This Row],[AStdWBkW]])</f>
        <v>9.2899999999999996E-2</v>
      </c>
      <c r="AK61">
        <f>IF(EnergyImpactLookups[[#This Row],[MAT]]="AR",EnergyImpactLookups[[#This Row],[APreWBkWh]],EnergyImpactLookups[[#This Row],[AStdWBkWh]])</f>
        <v>67.614500000000007</v>
      </c>
      <c r="AL61">
        <f>IF(EnergyImpactLookups[[#This Row],[MAT]]="AR",EnergyImpactLookups[[#This Row],[APreWBtherm]],EnergyImpactLookups[[#This Row],[AStdWBtherm]])</f>
        <v>0</v>
      </c>
      <c r="AM61">
        <f>IF(EnergyImpactLookups[[#This Row],[MAT]]="AR",EnergyImpactLookups[[#This Row],[AStdWBkW]],0)</f>
        <v>4.2900000000000001E-2</v>
      </c>
      <c r="AN61">
        <f>IF(EnergyImpactLookups[[#This Row],[MAT]]="AR",EnergyImpactLookups[[#This Row],[AStdWBkWh]],0)</f>
        <v>31.240200000000002</v>
      </c>
      <c r="AO61">
        <f>IF(EnergyImpactLookups[[#This Row],[MAT]]="AR",EnergyImpactLookups[[#This Row],[AStdWBtherm]],0)</f>
        <v>0</v>
      </c>
    </row>
    <row r="62" spans="1:41" x14ac:dyDescent="0.3">
      <c r="A62" t="s">
        <v>539</v>
      </c>
      <c r="B62" t="s">
        <v>532</v>
      </c>
      <c r="C62" t="s">
        <v>135</v>
      </c>
      <c r="D62" t="s">
        <v>712</v>
      </c>
      <c r="E62" t="s">
        <v>533</v>
      </c>
      <c r="F62" t="s">
        <v>534</v>
      </c>
      <c r="G62" t="s">
        <v>322</v>
      </c>
      <c r="H62" t="s">
        <v>126</v>
      </c>
      <c r="I62" t="s">
        <v>650</v>
      </c>
      <c r="J62" t="s">
        <v>540</v>
      </c>
      <c r="K62" t="s">
        <v>128</v>
      </c>
      <c r="L62" t="s">
        <v>12</v>
      </c>
      <c r="M62" t="s">
        <v>536</v>
      </c>
      <c r="N62" s="1">
        <v>44167</v>
      </c>
      <c r="O62" t="s">
        <v>95</v>
      </c>
      <c r="P62" t="s">
        <v>127</v>
      </c>
      <c r="Q62" t="s">
        <v>116</v>
      </c>
      <c r="R62" t="s">
        <v>129</v>
      </c>
      <c r="S62" t="s">
        <v>537</v>
      </c>
      <c r="T62">
        <v>3.5</v>
      </c>
      <c r="U62">
        <v>1240</v>
      </c>
      <c r="V62" t="s">
        <v>8</v>
      </c>
      <c r="W62">
        <v>117.1896</v>
      </c>
      <c r="X62">
        <v>0.1028</v>
      </c>
      <c r="Y62">
        <v>0</v>
      </c>
      <c r="Z62">
        <v>54.117600000000003</v>
      </c>
      <c r="AA62">
        <v>4.7500000000000001E-2</v>
      </c>
      <c r="AB62">
        <v>0</v>
      </c>
      <c r="AC62" t="s">
        <v>538</v>
      </c>
      <c r="AD62">
        <v>1</v>
      </c>
      <c r="AE62">
        <v>1</v>
      </c>
      <c r="AF62">
        <f>IF(EnergyImpactLookups[[#This Row],[MAT]]="AR",EnergyImpactLookups[[#This Row],[APreWBkWh]],"")</f>
        <v>117.1896</v>
      </c>
      <c r="AG62">
        <f>IF(EnergyImpactLookups[[#This Row],[MAT]]="AR",EnergyImpactLookups[[#This Row],[APreWBkW]],"")</f>
        <v>0.1028</v>
      </c>
      <c r="AH62" s="19">
        <f>IF(EnergyImpactLookups[[#This Row],[MAT]]="AR",EnergyImpactLookups[[#This Row],[APreWBtherm]],"")</f>
        <v>0</v>
      </c>
      <c r="AJ62">
        <f>IF(EnergyImpactLookups[[#This Row],[MAT]]="AR",EnergyImpactLookups[[#This Row],[APreWBkW]],EnergyImpactLookups[[#This Row],[AStdWBkW]])</f>
        <v>0.1028</v>
      </c>
      <c r="AK62">
        <f>IF(EnergyImpactLookups[[#This Row],[MAT]]="AR",EnergyImpactLookups[[#This Row],[APreWBkWh]],EnergyImpactLookups[[#This Row],[AStdWBkWh]])</f>
        <v>117.1896</v>
      </c>
      <c r="AL62">
        <f>IF(EnergyImpactLookups[[#This Row],[MAT]]="AR",EnergyImpactLookups[[#This Row],[APreWBtherm]],EnergyImpactLookups[[#This Row],[AStdWBtherm]])</f>
        <v>0</v>
      </c>
      <c r="AM62">
        <f>IF(EnergyImpactLookups[[#This Row],[MAT]]="AR",EnergyImpactLookups[[#This Row],[AStdWBkW]],0)</f>
        <v>4.7500000000000001E-2</v>
      </c>
      <c r="AN62">
        <f>IF(EnergyImpactLookups[[#This Row],[MAT]]="AR",EnergyImpactLookups[[#This Row],[AStdWBkWh]],0)</f>
        <v>54.117600000000003</v>
      </c>
      <c r="AO62">
        <f>IF(EnergyImpactLookups[[#This Row],[MAT]]="AR",EnergyImpactLookups[[#This Row],[AStdWBtherm]],0)</f>
        <v>0</v>
      </c>
    </row>
    <row r="63" spans="1:41" x14ac:dyDescent="0.3">
      <c r="A63" t="s">
        <v>539</v>
      </c>
      <c r="B63" t="s">
        <v>532</v>
      </c>
      <c r="C63" t="s">
        <v>135</v>
      </c>
      <c r="D63" t="s">
        <v>712</v>
      </c>
      <c r="E63" t="s">
        <v>533</v>
      </c>
      <c r="F63" t="s">
        <v>534</v>
      </c>
      <c r="G63" t="s">
        <v>322</v>
      </c>
      <c r="H63" t="s">
        <v>126</v>
      </c>
      <c r="I63" t="s">
        <v>650</v>
      </c>
      <c r="J63" t="s">
        <v>540</v>
      </c>
      <c r="K63" t="s">
        <v>128</v>
      </c>
      <c r="L63" t="s">
        <v>12</v>
      </c>
      <c r="M63" t="s">
        <v>536</v>
      </c>
      <c r="N63" s="1">
        <v>44167</v>
      </c>
      <c r="O63" t="s">
        <v>95</v>
      </c>
      <c r="P63" t="s">
        <v>127</v>
      </c>
      <c r="Q63" t="s">
        <v>117</v>
      </c>
      <c r="R63" t="s">
        <v>129</v>
      </c>
      <c r="S63" t="s">
        <v>537</v>
      </c>
      <c r="T63">
        <v>3.5</v>
      </c>
      <c r="U63">
        <v>1240</v>
      </c>
      <c r="V63" t="s">
        <v>8</v>
      </c>
      <c r="W63">
        <v>100.3224</v>
      </c>
      <c r="X63">
        <v>9.74E-2</v>
      </c>
      <c r="Y63">
        <v>0</v>
      </c>
      <c r="Z63">
        <v>46.334899999999998</v>
      </c>
      <c r="AA63">
        <v>4.4999999999999998E-2</v>
      </c>
      <c r="AB63">
        <v>0</v>
      </c>
      <c r="AC63" t="s">
        <v>538</v>
      </c>
      <c r="AD63">
        <v>1</v>
      </c>
      <c r="AE63">
        <v>1</v>
      </c>
      <c r="AF63">
        <f>IF(EnergyImpactLookups[[#This Row],[MAT]]="AR",EnergyImpactLookups[[#This Row],[APreWBkWh]],"")</f>
        <v>100.3224</v>
      </c>
      <c r="AG63">
        <f>IF(EnergyImpactLookups[[#This Row],[MAT]]="AR",EnergyImpactLookups[[#This Row],[APreWBkW]],"")</f>
        <v>9.74E-2</v>
      </c>
      <c r="AH63" s="19">
        <f>IF(EnergyImpactLookups[[#This Row],[MAT]]="AR",EnergyImpactLookups[[#This Row],[APreWBtherm]],"")</f>
        <v>0</v>
      </c>
      <c r="AJ63">
        <f>IF(EnergyImpactLookups[[#This Row],[MAT]]="AR",EnergyImpactLookups[[#This Row],[APreWBkW]],EnergyImpactLookups[[#This Row],[AStdWBkW]])</f>
        <v>9.74E-2</v>
      </c>
      <c r="AK63">
        <f>IF(EnergyImpactLookups[[#This Row],[MAT]]="AR",EnergyImpactLookups[[#This Row],[APreWBkWh]],EnergyImpactLookups[[#This Row],[AStdWBkWh]])</f>
        <v>100.3224</v>
      </c>
      <c r="AL63">
        <f>IF(EnergyImpactLookups[[#This Row],[MAT]]="AR",EnergyImpactLookups[[#This Row],[APreWBtherm]],EnergyImpactLookups[[#This Row],[AStdWBtherm]])</f>
        <v>0</v>
      </c>
      <c r="AM63">
        <f>IF(EnergyImpactLookups[[#This Row],[MAT]]="AR",EnergyImpactLookups[[#This Row],[AStdWBkW]],0)</f>
        <v>4.4999999999999998E-2</v>
      </c>
      <c r="AN63">
        <f>IF(EnergyImpactLookups[[#This Row],[MAT]]="AR",EnergyImpactLookups[[#This Row],[AStdWBkWh]],0)</f>
        <v>46.334899999999998</v>
      </c>
      <c r="AO63">
        <f>IF(EnergyImpactLookups[[#This Row],[MAT]]="AR",EnergyImpactLookups[[#This Row],[AStdWBtherm]],0)</f>
        <v>0</v>
      </c>
    </row>
    <row r="64" spans="1:41" x14ac:dyDescent="0.3">
      <c r="A64" t="s">
        <v>539</v>
      </c>
      <c r="B64" t="s">
        <v>532</v>
      </c>
      <c r="C64" t="s">
        <v>135</v>
      </c>
      <c r="D64" t="s">
        <v>712</v>
      </c>
      <c r="E64" t="s">
        <v>533</v>
      </c>
      <c r="F64" t="s">
        <v>534</v>
      </c>
      <c r="G64" t="s">
        <v>322</v>
      </c>
      <c r="H64" t="s">
        <v>126</v>
      </c>
      <c r="I64" t="s">
        <v>650</v>
      </c>
      <c r="J64" t="s">
        <v>540</v>
      </c>
      <c r="K64" t="s">
        <v>128</v>
      </c>
      <c r="L64" t="s">
        <v>12</v>
      </c>
      <c r="M64" t="s">
        <v>536</v>
      </c>
      <c r="N64" s="1">
        <v>44167</v>
      </c>
      <c r="O64" t="s">
        <v>95</v>
      </c>
      <c r="P64" t="s">
        <v>127</v>
      </c>
      <c r="Q64" t="s">
        <v>118</v>
      </c>
      <c r="R64" t="s">
        <v>129</v>
      </c>
      <c r="S64" t="s">
        <v>537</v>
      </c>
      <c r="T64">
        <v>3.5</v>
      </c>
      <c r="U64">
        <v>1240</v>
      </c>
      <c r="V64" t="s">
        <v>8</v>
      </c>
      <c r="W64">
        <v>169.45869999999999</v>
      </c>
      <c r="X64">
        <v>0.1208</v>
      </c>
      <c r="Y64">
        <v>0</v>
      </c>
      <c r="Z64">
        <v>78.250200000000007</v>
      </c>
      <c r="AA64">
        <v>5.5800000000000002E-2</v>
      </c>
      <c r="AB64">
        <v>0</v>
      </c>
      <c r="AC64" t="s">
        <v>538</v>
      </c>
      <c r="AD64">
        <v>1</v>
      </c>
      <c r="AE64">
        <v>1</v>
      </c>
      <c r="AF64">
        <f>IF(EnergyImpactLookups[[#This Row],[MAT]]="AR",EnergyImpactLookups[[#This Row],[APreWBkWh]],"")</f>
        <v>169.45869999999999</v>
      </c>
      <c r="AG64">
        <f>IF(EnergyImpactLookups[[#This Row],[MAT]]="AR",EnergyImpactLookups[[#This Row],[APreWBkW]],"")</f>
        <v>0.1208</v>
      </c>
      <c r="AH64" s="19">
        <f>IF(EnergyImpactLookups[[#This Row],[MAT]]="AR",EnergyImpactLookups[[#This Row],[APreWBtherm]],"")</f>
        <v>0</v>
      </c>
      <c r="AJ64">
        <f>IF(EnergyImpactLookups[[#This Row],[MAT]]="AR",EnergyImpactLookups[[#This Row],[APreWBkW]],EnergyImpactLookups[[#This Row],[AStdWBkW]])</f>
        <v>0.1208</v>
      </c>
      <c r="AK64">
        <f>IF(EnergyImpactLookups[[#This Row],[MAT]]="AR",EnergyImpactLookups[[#This Row],[APreWBkWh]],EnergyImpactLookups[[#This Row],[AStdWBkWh]])</f>
        <v>169.45869999999999</v>
      </c>
      <c r="AL64">
        <f>IF(EnergyImpactLookups[[#This Row],[MAT]]="AR",EnergyImpactLookups[[#This Row],[APreWBtherm]],EnergyImpactLookups[[#This Row],[AStdWBtherm]])</f>
        <v>0</v>
      </c>
      <c r="AM64">
        <f>IF(EnergyImpactLookups[[#This Row],[MAT]]="AR",EnergyImpactLookups[[#This Row],[AStdWBkW]],0)</f>
        <v>5.5800000000000002E-2</v>
      </c>
      <c r="AN64">
        <f>IF(EnergyImpactLookups[[#This Row],[MAT]]="AR",EnergyImpactLookups[[#This Row],[AStdWBkWh]],0)</f>
        <v>78.250200000000007</v>
      </c>
      <c r="AO64">
        <f>IF(EnergyImpactLookups[[#This Row],[MAT]]="AR",EnergyImpactLookups[[#This Row],[AStdWBtherm]],0)</f>
        <v>0</v>
      </c>
    </row>
    <row r="65" spans="1:41" x14ac:dyDescent="0.3">
      <c r="A65" t="s">
        <v>539</v>
      </c>
      <c r="B65" t="s">
        <v>532</v>
      </c>
      <c r="C65" t="s">
        <v>135</v>
      </c>
      <c r="D65" t="s">
        <v>712</v>
      </c>
      <c r="E65" t="s">
        <v>533</v>
      </c>
      <c r="F65" t="s">
        <v>534</v>
      </c>
      <c r="G65" t="s">
        <v>322</v>
      </c>
      <c r="H65" t="s">
        <v>126</v>
      </c>
      <c r="I65" t="s">
        <v>650</v>
      </c>
      <c r="J65" t="s">
        <v>540</v>
      </c>
      <c r="K65" t="s">
        <v>128</v>
      </c>
      <c r="L65" t="s">
        <v>12</v>
      </c>
      <c r="M65" t="s">
        <v>536</v>
      </c>
      <c r="N65" s="1">
        <v>44167</v>
      </c>
      <c r="O65" t="s">
        <v>95</v>
      </c>
      <c r="P65" t="s">
        <v>127</v>
      </c>
      <c r="Q65" t="s">
        <v>119</v>
      </c>
      <c r="R65" t="s">
        <v>129</v>
      </c>
      <c r="S65" t="s">
        <v>537</v>
      </c>
      <c r="T65">
        <v>3.5</v>
      </c>
      <c r="U65">
        <v>1240</v>
      </c>
      <c r="V65" t="s">
        <v>8</v>
      </c>
      <c r="W65">
        <v>32.892699999999998</v>
      </c>
      <c r="X65">
        <v>4.2099999999999999E-2</v>
      </c>
      <c r="Y65">
        <v>0</v>
      </c>
      <c r="Z65">
        <v>15.387700000000001</v>
      </c>
      <c r="AA65">
        <v>1.95E-2</v>
      </c>
      <c r="AB65">
        <v>0</v>
      </c>
      <c r="AC65" t="s">
        <v>538</v>
      </c>
      <c r="AD65">
        <v>1</v>
      </c>
      <c r="AE65">
        <v>1</v>
      </c>
      <c r="AF65">
        <f>IF(EnergyImpactLookups[[#This Row],[MAT]]="AR",EnergyImpactLookups[[#This Row],[APreWBkWh]],"")</f>
        <v>32.892699999999998</v>
      </c>
      <c r="AG65">
        <f>IF(EnergyImpactLookups[[#This Row],[MAT]]="AR",EnergyImpactLookups[[#This Row],[APreWBkW]],"")</f>
        <v>4.2099999999999999E-2</v>
      </c>
      <c r="AH65" s="19">
        <f>IF(EnergyImpactLookups[[#This Row],[MAT]]="AR",EnergyImpactLookups[[#This Row],[APreWBtherm]],"")</f>
        <v>0</v>
      </c>
      <c r="AJ65">
        <f>IF(EnergyImpactLookups[[#This Row],[MAT]]="AR",EnergyImpactLookups[[#This Row],[APreWBkW]],EnergyImpactLookups[[#This Row],[AStdWBkW]])</f>
        <v>4.2099999999999999E-2</v>
      </c>
      <c r="AK65">
        <f>IF(EnergyImpactLookups[[#This Row],[MAT]]="AR",EnergyImpactLookups[[#This Row],[APreWBkWh]],EnergyImpactLookups[[#This Row],[AStdWBkWh]])</f>
        <v>32.892699999999998</v>
      </c>
      <c r="AL65">
        <f>IF(EnergyImpactLookups[[#This Row],[MAT]]="AR",EnergyImpactLookups[[#This Row],[APreWBtherm]],EnergyImpactLookups[[#This Row],[AStdWBtherm]])</f>
        <v>0</v>
      </c>
      <c r="AM65">
        <f>IF(EnergyImpactLookups[[#This Row],[MAT]]="AR",EnergyImpactLookups[[#This Row],[AStdWBkW]],0)</f>
        <v>1.95E-2</v>
      </c>
      <c r="AN65">
        <f>IF(EnergyImpactLookups[[#This Row],[MAT]]="AR",EnergyImpactLookups[[#This Row],[AStdWBkWh]],0)</f>
        <v>15.387700000000001</v>
      </c>
      <c r="AO65">
        <f>IF(EnergyImpactLookups[[#This Row],[MAT]]="AR",EnergyImpactLookups[[#This Row],[AStdWBtherm]],0)</f>
        <v>0</v>
      </c>
    </row>
    <row r="66" spans="1:41" x14ac:dyDescent="0.3">
      <c r="A66" t="s">
        <v>539</v>
      </c>
      <c r="B66" t="s">
        <v>532</v>
      </c>
      <c r="C66" t="s">
        <v>135</v>
      </c>
      <c r="D66" t="s">
        <v>712</v>
      </c>
      <c r="E66" t="s">
        <v>533</v>
      </c>
      <c r="F66" t="s">
        <v>534</v>
      </c>
      <c r="G66" t="s">
        <v>322</v>
      </c>
      <c r="H66" t="s">
        <v>126</v>
      </c>
      <c r="I66" t="s">
        <v>650</v>
      </c>
      <c r="J66" t="s">
        <v>540</v>
      </c>
      <c r="K66" t="s">
        <v>128</v>
      </c>
      <c r="L66" t="s">
        <v>12</v>
      </c>
      <c r="M66" t="s">
        <v>536</v>
      </c>
      <c r="N66" s="1">
        <v>44167</v>
      </c>
      <c r="O66" t="s">
        <v>95</v>
      </c>
      <c r="P66" t="s">
        <v>130</v>
      </c>
      <c r="Q66" t="s">
        <v>99</v>
      </c>
      <c r="R66" t="s">
        <v>129</v>
      </c>
      <c r="S66" t="s">
        <v>537</v>
      </c>
      <c r="T66">
        <v>1</v>
      </c>
      <c r="U66">
        <v>999</v>
      </c>
      <c r="V66" t="s">
        <v>8</v>
      </c>
      <c r="W66">
        <v>12.492900000000001</v>
      </c>
      <c r="X66">
        <v>1.1999999999999999E-3</v>
      </c>
      <c r="Y66">
        <v>0</v>
      </c>
      <c r="Z66">
        <v>5.7968000000000002</v>
      </c>
      <c r="AA66">
        <v>5.0000000000000001E-4</v>
      </c>
      <c r="AB66">
        <v>0</v>
      </c>
      <c r="AC66" t="s">
        <v>538</v>
      </c>
      <c r="AD66">
        <v>1</v>
      </c>
      <c r="AE66">
        <v>1</v>
      </c>
      <c r="AF66">
        <f>IF(EnergyImpactLookups[[#This Row],[MAT]]="AR",EnergyImpactLookups[[#This Row],[APreWBkWh]],"")</f>
        <v>12.492900000000001</v>
      </c>
      <c r="AG66">
        <f>IF(EnergyImpactLookups[[#This Row],[MAT]]="AR",EnergyImpactLookups[[#This Row],[APreWBkW]],"")</f>
        <v>1.1999999999999999E-3</v>
      </c>
      <c r="AH66" s="19">
        <f>IF(EnergyImpactLookups[[#This Row],[MAT]]="AR",EnergyImpactLookups[[#This Row],[APreWBtherm]],"")</f>
        <v>0</v>
      </c>
      <c r="AJ66">
        <f>IF(EnergyImpactLookups[[#This Row],[MAT]]="AR",EnergyImpactLookups[[#This Row],[APreWBkW]],EnergyImpactLookups[[#This Row],[AStdWBkW]])</f>
        <v>1.1999999999999999E-3</v>
      </c>
      <c r="AK66">
        <f>IF(EnergyImpactLookups[[#This Row],[MAT]]="AR",EnergyImpactLookups[[#This Row],[APreWBkWh]],EnergyImpactLookups[[#This Row],[AStdWBkWh]])</f>
        <v>12.492900000000001</v>
      </c>
      <c r="AL66">
        <f>IF(EnergyImpactLookups[[#This Row],[MAT]]="AR",EnergyImpactLookups[[#This Row],[APreWBtherm]],EnergyImpactLookups[[#This Row],[AStdWBtherm]])</f>
        <v>0</v>
      </c>
      <c r="AM66">
        <f>IF(EnergyImpactLookups[[#This Row],[MAT]]="AR",EnergyImpactLookups[[#This Row],[AStdWBkW]],0)</f>
        <v>5.0000000000000001E-4</v>
      </c>
      <c r="AN66">
        <f>IF(EnergyImpactLookups[[#This Row],[MAT]]="AR",EnergyImpactLookups[[#This Row],[AStdWBkWh]],0)</f>
        <v>5.7968000000000002</v>
      </c>
      <c r="AO66">
        <f>IF(EnergyImpactLookups[[#This Row],[MAT]]="AR",EnergyImpactLookups[[#This Row],[AStdWBtherm]],0)</f>
        <v>0</v>
      </c>
    </row>
    <row r="67" spans="1:41" x14ac:dyDescent="0.3">
      <c r="A67" t="s">
        <v>539</v>
      </c>
      <c r="B67" t="s">
        <v>532</v>
      </c>
      <c r="C67" t="s">
        <v>135</v>
      </c>
      <c r="D67" t="s">
        <v>712</v>
      </c>
      <c r="E67" t="s">
        <v>533</v>
      </c>
      <c r="F67" t="s">
        <v>534</v>
      </c>
      <c r="G67" t="s">
        <v>322</v>
      </c>
      <c r="H67" t="s">
        <v>126</v>
      </c>
      <c r="I67" t="s">
        <v>650</v>
      </c>
      <c r="J67" t="s">
        <v>540</v>
      </c>
      <c r="K67" t="s">
        <v>128</v>
      </c>
      <c r="L67" t="s">
        <v>12</v>
      </c>
      <c r="M67" t="s">
        <v>536</v>
      </c>
      <c r="N67" s="1">
        <v>44167</v>
      </c>
      <c r="O67" t="s">
        <v>95</v>
      </c>
      <c r="P67" t="s">
        <v>130</v>
      </c>
      <c r="Q67" t="s">
        <v>103</v>
      </c>
      <c r="R67" t="s">
        <v>129</v>
      </c>
      <c r="S67" t="s">
        <v>537</v>
      </c>
      <c r="T67">
        <v>1</v>
      </c>
      <c r="U67">
        <v>1070</v>
      </c>
      <c r="V67" t="s">
        <v>8</v>
      </c>
      <c r="W67">
        <v>35.026899999999998</v>
      </c>
      <c r="X67">
        <v>7.2999999999999995E-2</v>
      </c>
      <c r="Y67">
        <v>0</v>
      </c>
      <c r="Z67">
        <v>16.1934</v>
      </c>
      <c r="AA67">
        <v>3.3700000000000001E-2</v>
      </c>
      <c r="AB67">
        <v>0</v>
      </c>
      <c r="AC67" t="s">
        <v>538</v>
      </c>
      <c r="AD67">
        <v>1</v>
      </c>
      <c r="AE67">
        <v>1</v>
      </c>
      <c r="AF67">
        <f>IF(EnergyImpactLookups[[#This Row],[MAT]]="AR",EnergyImpactLookups[[#This Row],[APreWBkWh]],"")</f>
        <v>35.026899999999998</v>
      </c>
      <c r="AG67">
        <f>IF(EnergyImpactLookups[[#This Row],[MAT]]="AR",EnergyImpactLookups[[#This Row],[APreWBkW]],"")</f>
        <v>7.2999999999999995E-2</v>
      </c>
      <c r="AH67" s="19">
        <f>IF(EnergyImpactLookups[[#This Row],[MAT]]="AR",EnergyImpactLookups[[#This Row],[APreWBtherm]],"")</f>
        <v>0</v>
      </c>
      <c r="AJ67">
        <f>IF(EnergyImpactLookups[[#This Row],[MAT]]="AR",EnergyImpactLookups[[#This Row],[APreWBkW]],EnergyImpactLookups[[#This Row],[AStdWBkW]])</f>
        <v>7.2999999999999995E-2</v>
      </c>
      <c r="AK67">
        <f>IF(EnergyImpactLookups[[#This Row],[MAT]]="AR",EnergyImpactLookups[[#This Row],[APreWBkWh]],EnergyImpactLookups[[#This Row],[AStdWBkWh]])</f>
        <v>35.026899999999998</v>
      </c>
      <c r="AL67">
        <f>IF(EnergyImpactLookups[[#This Row],[MAT]]="AR",EnergyImpactLookups[[#This Row],[APreWBtherm]],EnergyImpactLookups[[#This Row],[AStdWBtherm]])</f>
        <v>0</v>
      </c>
      <c r="AM67">
        <f>IF(EnergyImpactLookups[[#This Row],[MAT]]="AR",EnergyImpactLookups[[#This Row],[AStdWBkW]],0)</f>
        <v>3.3700000000000001E-2</v>
      </c>
      <c r="AN67">
        <f>IF(EnergyImpactLookups[[#This Row],[MAT]]="AR",EnergyImpactLookups[[#This Row],[AStdWBkWh]],0)</f>
        <v>16.1934</v>
      </c>
      <c r="AO67">
        <f>IF(EnergyImpactLookups[[#This Row],[MAT]]="AR",EnergyImpactLookups[[#This Row],[AStdWBtherm]],0)</f>
        <v>0</v>
      </c>
    </row>
    <row r="68" spans="1:41" x14ac:dyDescent="0.3">
      <c r="A68" t="s">
        <v>539</v>
      </c>
      <c r="B68" t="s">
        <v>532</v>
      </c>
      <c r="C68" t="s">
        <v>135</v>
      </c>
      <c r="D68" t="s">
        <v>712</v>
      </c>
      <c r="E68" t="s">
        <v>533</v>
      </c>
      <c r="F68" t="s">
        <v>534</v>
      </c>
      <c r="G68" t="s">
        <v>322</v>
      </c>
      <c r="H68" t="s">
        <v>126</v>
      </c>
      <c r="I68" t="s">
        <v>650</v>
      </c>
      <c r="J68" t="s">
        <v>540</v>
      </c>
      <c r="K68" t="s">
        <v>128</v>
      </c>
      <c r="L68" t="s">
        <v>12</v>
      </c>
      <c r="M68" t="s">
        <v>536</v>
      </c>
      <c r="N68" s="1">
        <v>44167</v>
      </c>
      <c r="O68" t="s">
        <v>95</v>
      </c>
      <c r="P68" t="s">
        <v>130</v>
      </c>
      <c r="Q68" t="s">
        <v>104</v>
      </c>
      <c r="R68" t="s">
        <v>129</v>
      </c>
      <c r="S68" t="s">
        <v>537</v>
      </c>
      <c r="T68">
        <v>1</v>
      </c>
      <c r="U68">
        <v>999</v>
      </c>
      <c r="V68" t="s">
        <v>8</v>
      </c>
      <c r="W68">
        <v>14.784599999999999</v>
      </c>
      <c r="X68">
        <v>2.76E-2</v>
      </c>
      <c r="Y68">
        <v>0</v>
      </c>
      <c r="Z68">
        <v>6.8441000000000001</v>
      </c>
      <c r="AA68">
        <v>1.2699999999999999E-2</v>
      </c>
      <c r="AB68">
        <v>0</v>
      </c>
      <c r="AC68" t="s">
        <v>538</v>
      </c>
      <c r="AD68">
        <v>1</v>
      </c>
      <c r="AE68">
        <v>1</v>
      </c>
      <c r="AF68">
        <f>IF(EnergyImpactLookups[[#This Row],[MAT]]="AR",EnergyImpactLookups[[#This Row],[APreWBkWh]],"")</f>
        <v>14.784599999999999</v>
      </c>
      <c r="AG68">
        <f>IF(EnergyImpactLookups[[#This Row],[MAT]]="AR",EnergyImpactLookups[[#This Row],[APreWBkW]],"")</f>
        <v>2.76E-2</v>
      </c>
      <c r="AH68" s="19">
        <f>IF(EnergyImpactLookups[[#This Row],[MAT]]="AR",EnergyImpactLookups[[#This Row],[APreWBtherm]],"")</f>
        <v>0</v>
      </c>
      <c r="AJ68">
        <f>IF(EnergyImpactLookups[[#This Row],[MAT]]="AR",EnergyImpactLookups[[#This Row],[APreWBkW]],EnergyImpactLookups[[#This Row],[AStdWBkW]])</f>
        <v>2.76E-2</v>
      </c>
      <c r="AK68">
        <f>IF(EnergyImpactLookups[[#This Row],[MAT]]="AR",EnergyImpactLookups[[#This Row],[APreWBkWh]],EnergyImpactLookups[[#This Row],[AStdWBkWh]])</f>
        <v>14.784599999999999</v>
      </c>
      <c r="AL68">
        <f>IF(EnergyImpactLookups[[#This Row],[MAT]]="AR",EnergyImpactLookups[[#This Row],[APreWBtherm]],EnergyImpactLookups[[#This Row],[AStdWBtherm]])</f>
        <v>0</v>
      </c>
      <c r="AM68">
        <f>IF(EnergyImpactLookups[[#This Row],[MAT]]="AR",EnergyImpactLookups[[#This Row],[AStdWBkW]],0)</f>
        <v>1.2699999999999999E-2</v>
      </c>
      <c r="AN68">
        <f>IF(EnergyImpactLookups[[#This Row],[MAT]]="AR",EnergyImpactLookups[[#This Row],[AStdWBkWh]],0)</f>
        <v>6.8441000000000001</v>
      </c>
      <c r="AO68">
        <f>IF(EnergyImpactLookups[[#This Row],[MAT]]="AR",EnergyImpactLookups[[#This Row],[AStdWBtherm]],0)</f>
        <v>0</v>
      </c>
    </row>
    <row r="69" spans="1:41" x14ac:dyDescent="0.3">
      <c r="A69" t="s">
        <v>539</v>
      </c>
      <c r="B69" t="s">
        <v>532</v>
      </c>
      <c r="C69" t="s">
        <v>135</v>
      </c>
      <c r="D69" t="s">
        <v>712</v>
      </c>
      <c r="E69" t="s">
        <v>533</v>
      </c>
      <c r="F69" t="s">
        <v>534</v>
      </c>
      <c r="G69" t="s">
        <v>322</v>
      </c>
      <c r="H69" t="s">
        <v>126</v>
      </c>
      <c r="I69" t="s">
        <v>650</v>
      </c>
      <c r="J69" t="s">
        <v>540</v>
      </c>
      <c r="K69" t="s">
        <v>128</v>
      </c>
      <c r="L69" t="s">
        <v>12</v>
      </c>
      <c r="M69" t="s">
        <v>536</v>
      </c>
      <c r="N69" s="1">
        <v>44167</v>
      </c>
      <c r="O69" t="s">
        <v>95</v>
      </c>
      <c r="P69" t="s">
        <v>130</v>
      </c>
      <c r="Q69" t="s">
        <v>105</v>
      </c>
      <c r="R69" t="s">
        <v>129</v>
      </c>
      <c r="S69" t="s">
        <v>537</v>
      </c>
      <c r="T69">
        <v>1</v>
      </c>
      <c r="U69">
        <v>999</v>
      </c>
      <c r="V69" t="s">
        <v>8</v>
      </c>
      <c r="W69">
        <v>69.882099999999994</v>
      </c>
      <c r="X69">
        <v>0.10589999999999999</v>
      </c>
      <c r="Y69">
        <v>0</v>
      </c>
      <c r="Z69">
        <v>32.273000000000003</v>
      </c>
      <c r="AA69">
        <v>4.8899999999999999E-2</v>
      </c>
      <c r="AB69">
        <v>0</v>
      </c>
      <c r="AC69" t="s">
        <v>538</v>
      </c>
      <c r="AD69">
        <v>1</v>
      </c>
      <c r="AE69">
        <v>1</v>
      </c>
      <c r="AF69">
        <f>IF(EnergyImpactLookups[[#This Row],[MAT]]="AR",EnergyImpactLookups[[#This Row],[APreWBkWh]],"")</f>
        <v>69.882099999999994</v>
      </c>
      <c r="AG69">
        <f>IF(EnergyImpactLookups[[#This Row],[MAT]]="AR",EnergyImpactLookups[[#This Row],[APreWBkW]],"")</f>
        <v>0.10589999999999999</v>
      </c>
      <c r="AH69" s="19">
        <f>IF(EnergyImpactLookups[[#This Row],[MAT]]="AR",EnergyImpactLookups[[#This Row],[APreWBtherm]],"")</f>
        <v>0</v>
      </c>
      <c r="AJ69">
        <f>IF(EnergyImpactLookups[[#This Row],[MAT]]="AR",EnergyImpactLookups[[#This Row],[APreWBkW]],EnergyImpactLookups[[#This Row],[AStdWBkW]])</f>
        <v>0.10589999999999999</v>
      </c>
      <c r="AK69">
        <f>IF(EnergyImpactLookups[[#This Row],[MAT]]="AR",EnergyImpactLookups[[#This Row],[APreWBkWh]],EnergyImpactLookups[[#This Row],[AStdWBkWh]])</f>
        <v>69.882099999999994</v>
      </c>
      <c r="AL69">
        <f>IF(EnergyImpactLookups[[#This Row],[MAT]]="AR",EnergyImpactLookups[[#This Row],[APreWBtherm]],EnergyImpactLookups[[#This Row],[AStdWBtherm]])</f>
        <v>0</v>
      </c>
      <c r="AM69">
        <f>IF(EnergyImpactLookups[[#This Row],[MAT]]="AR",EnergyImpactLookups[[#This Row],[AStdWBkW]],0)</f>
        <v>4.8899999999999999E-2</v>
      </c>
      <c r="AN69">
        <f>IF(EnergyImpactLookups[[#This Row],[MAT]]="AR",EnergyImpactLookups[[#This Row],[AStdWBkWh]],0)</f>
        <v>32.273000000000003</v>
      </c>
      <c r="AO69">
        <f>IF(EnergyImpactLookups[[#This Row],[MAT]]="AR",EnergyImpactLookups[[#This Row],[AStdWBtherm]],0)</f>
        <v>0</v>
      </c>
    </row>
    <row r="70" spans="1:41" x14ac:dyDescent="0.3">
      <c r="A70" t="s">
        <v>539</v>
      </c>
      <c r="B70" t="s">
        <v>532</v>
      </c>
      <c r="C70" t="s">
        <v>135</v>
      </c>
      <c r="D70" t="s">
        <v>712</v>
      </c>
      <c r="E70" t="s">
        <v>533</v>
      </c>
      <c r="F70" t="s">
        <v>534</v>
      </c>
      <c r="G70" t="s">
        <v>322</v>
      </c>
      <c r="H70" t="s">
        <v>126</v>
      </c>
      <c r="I70" t="s">
        <v>650</v>
      </c>
      <c r="J70" t="s">
        <v>540</v>
      </c>
      <c r="K70" t="s">
        <v>128</v>
      </c>
      <c r="L70" t="s">
        <v>12</v>
      </c>
      <c r="M70" t="s">
        <v>536</v>
      </c>
      <c r="N70" s="1">
        <v>44167</v>
      </c>
      <c r="O70" t="s">
        <v>95</v>
      </c>
      <c r="P70" t="s">
        <v>130</v>
      </c>
      <c r="Q70" t="s">
        <v>106</v>
      </c>
      <c r="R70" t="s">
        <v>129</v>
      </c>
      <c r="S70" t="s">
        <v>537</v>
      </c>
      <c r="T70">
        <v>1.04</v>
      </c>
      <c r="U70">
        <v>999</v>
      </c>
      <c r="V70" t="s">
        <v>8</v>
      </c>
      <c r="W70">
        <v>13.9267</v>
      </c>
      <c r="X70">
        <v>1.26E-2</v>
      </c>
      <c r="Y70">
        <v>0</v>
      </c>
      <c r="Z70">
        <v>6.4429999999999996</v>
      </c>
      <c r="AA70">
        <v>5.7999999999999996E-3</v>
      </c>
      <c r="AB70">
        <v>0</v>
      </c>
      <c r="AC70" t="s">
        <v>538</v>
      </c>
      <c r="AD70">
        <v>1</v>
      </c>
      <c r="AE70">
        <v>1</v>
      </c>
      <c r="AF70">
        <f>IF(EnergyImpactLookups[[#This Row],[MAT]]="AR",EnergyImpactLookups[[#This Row],[APreWBkWh]],"")</f>
        <v>13.9267</v>
      </c>
      <c r="AG70">
        <f>IF(EnergyImpactLookups[[#This Row],[MAT]]="AR",EnergyImpactLookups[[#This Row],[APreWBkW]],"")</f>
        <v>1.26E-2</v>
      </c>
      <c r="AH70" s="19">
        <f>IF(EnergyImpactLookups[[#This Row],[MAT]]="AR",EnergyImpactLookups[[#This Row],[APreWBtherm]],"")</f>
        <v>0</v>
      </c>
      <c r="AJ70">
        <f>IF(EnergyImpactLookups[[#This Row],[MAT]]="AR",EnergyImpactLookups[[#This Row],[APreWBkW]],EnergyImpactLookups[[#This Row],[AStdWBkW]])</f>
        <v>1.26E-2</v>
      </c>
      <c r="AK70">
        <f>IF(EnergyImpactLookups[[#This Row],[MAT]]="AR",EnergyImpactLookups[[#This Row],[APreWBkWh]],EnergyImpactLookups[[#This Row],[AStdWBkWh]])</f>
        <v>13.9267</v>
      </c>
      <c r="AL70">
        <f>IF(EnergyImpactLookups[[#This Row],[MAT]]="AR",EnergyImpactLookups[[#This Row],[APreWBtherm]],EnergyImpactLookups[[#This Row],[AStdWBtherm]])</f>
        <v>0</v>
      </c>
      <c r="AM70">
        <f>IF(EnergyImpactLookups[[#This Row],[MAT]]="AR",EnergyImpactLookups[[#This Row],[AStdWBkW]],0)</f>
        <v>5.7999999999999996E-3</v>
      </c>
      <c r="AN70">
        <f>IF(EnergyImpactLookups[[#This Row],[MAT]]="AR",EnergyImpactLookups[[#This Row],[AStdWBkWh]],0)</f>
        <v>6.4429999999999996</v>
      </c>
      <c r="AO70">
        <f>IF(EnergyImpactLookups[[#This Row],[MAT]]="AR",EnergyImpactLookups[[#This Row],[AStdWBtherm]],0)</f>
        <v>0</v>
      </c>
    </row>
    <row r="71" spans="1:41" x14ac:dyDescent="0.3">
      <c r="A71" t="s">
        <v>539</v>
      </c>
      <c r="B71" t="s">
        <v>532</v>
      </c>
      <c r="C71" t="s">
        <v>135</v>
      </c>
      <c r="D71" t="s">
        <v>712</v>
      </c>
      <c r="E71" t="s">
        <v>533</v>
      </c>
      <c r="F71" t="s">
        <v>534</v>
      </c>
      <c r="G71" t="s">
        <v>322</v>
      </c>
      <c r="H71" t="s">
        <v>126</v>
      </c>
      <c r="I71" t="s">
        <v>650</v>
      </c>
      <c r="J71" t="s">
        <v>540</v>
      </c>
      <c r="K71" t="s">
        <v>128</v>
      </c>
      <c r="L71" t="s">
        <v>12</v>
      </c>
      <c r="M71" t="s">
        <v>536</v>
      </c>
      <c r="N71" s="1">
        <v>44167</v>
      </c>
      <c r="O71" t="s">
        <v>95</v>
      </c>
      <c r="P71" t="s">
        <v>130</v>
      </c>
      <c r="Q71" t="s">
        <v>107</v>
      </c>
      <c r="R71" t="s">
        <v>129</v>
      </c>
      <c r="S71" t="s">
        <v>537</v>
      </c>
      <c r="T71">
        <v>1.28</v>
      </c>
      <c r="U71">
        <v>1210</v>
      </c>
      <c r="V71" t="s">
        <v>8</v>
      </c>
      <c r="W71">
        <v>39.848300000000002</v>
      </c>
      <c r="X71">
        <v>4.6300000000000001E-2</v>
      </c>
      <c r="Y71">
        <v>0</v>
      </c>
      <c r="Z71">
        <v>18.406500000000001</v>
      </c>
      <c r="AA71">
        <v>2.1399999999999999E-2</v>
      </c>
      <c r="AB71">
        <v>0</v>
      </c>
      <c r="AC71" t="s">
        <v>538</v>
      </c>
      <c r="AD71">
        <v>1</v>
      </c>
      <c r="AE71">
        <v>1</v>
      </c>
      <c r="AF71">
        <f>IF(EnergyImpactLookups[[#This Row],[MAT]]="AR",EnergyImpactLookups[[#This Row],[APreWBkWh]],"")</f>
        <v>39.848300000000002</v>
      </c>
      <c r="AG71">
        <f>IF(EnergyImpactLookups[[#This Row],[MAT]]="AR",EnergyImpactLookups[[#This Row],[APreWBkW]],"")</f>
        <v>4.6300000000000001E-2</v>
      </c>
      <c r="AH71" s="19">
        <f>IF(EnergyImpactLookups[[#This Row],[MAT]]="AR",EnergyImpactLookups[[#This Row],[APreWBtherm]],"")</f>
        <v>0</v>
      </c>
      <c r="AJ71">
        <f>IF(EnergyImpactLookups[[#This Row],[MAT]]="AR",EnergyImpactLookups[[#This Row],[APreWBkW]],EnergyImpactLookups[[#This Row],[AStdWBkW]])</f>
        <v>4.6300000000000001E-2</v>
      </c>
      <c r="AK71">
        <f>IF(EnergyImpactLookups[[#This Row],[MAT]]="AR",EnergyImpactLookups[[#This Row],[APreWBkWh]],EnergyImpactLookups[[#This Row],[AStdWBkWh]])</f>
        <v>39.848300000000002</v>
      </c>
      <c r="AL71">
        <f>IF(EnergyImpactLookups[[#This Row],[MAT]]="AR",EnergyImpactLookups[[#This Row],[APreWBtherm]],EnergyImpactLookups[[#This Row],[AStdWBtherm]])</f>
        <v>0</v>
      </c>
      <c r="AM71">
        <f>IF(EnergyImpactLookups[[#This Row],[MAT]]="AR",EnergyImpactLookups[[#This Row],[AStdWBkW]],0)</f>
        <v>2.1399999999999999E-2</v>
      </c>
      <c r="AN71">
        <f>IF(EnergyImpactLookups[[#This Row],[MAT]]="AR",EnergyImpactLookups[[#This Row],[AStdWBkWh]],0)</f>
        <v>18.406500000000001</v>
      </c>
      <c r="AO71">
        <f>IF(EnergyImpactLookups[[#This Row],[MAT]]="AR",EnergyImpactLookups[[#This Row],[AStdWBtherm]],0)</f>
        <v>0</v>
      </c>
    </row>
    <row r="72" spans="1:41" x14ac:dyDescent="0.3">
      <c r="A72" t="s">
        <v>539</v>
      </c>
      <c r="B72" t="s">
        <v>532</v>
      </c>
      <c r="C72" t="s">
        <v>135</v>
      </c>
      <c r="D72" t="s">
        <v>712</v>
      </c>
      <c r="E72" t="s">
        <v>533</v>
      </c>
      <c r="F72" t="s">
        <v>534</v>
      </c>
      <c r="G72" t="s">
        <v>322</v>
      </c>
      <c r="H72" t="s">
        <v>126</v>
      </c>
      <c r="I72" t="s">
        <v>650</v>
      </c>
      <c r="J72" t="s">
        <v>540</v>
      </c>
      <c r="K72" t="s">
        <v>128</v>
      </c>
      <c r="L72" t="s">
        <v>12</v>
      </c>
      <c r="M72" t="s">
        <v>536</v>
      </c>
      <c r="N72" s="1">
        <v>44167</v>
      </c>
      <c r="O72" t="s">
        <v>95</v>
      </c>
      <c r="P72" t="s">
        <v>130</v>
      </c>
      <c r="Q72" t="s">
        <v>109</v>
      </c>
      <c r="R72" t="s">
        <v>129</v>
      </c>
      <c r="S72" t="s">
        <v>537</v>
      </c>
      <c r="T72">
        <v>1.1100000000000001</v>
      </c>
      <c r="U72">
        <v>1210</v>
      </c>
      <c r="V72" t="s">
        <v>8</v>
      </c>
      <c r="W72">
        <v>72.362899999999996</v>
      </c>
      <c r="X72">
        <v>6.4600000000000005E-2</v>
      </c>
      <c r="Y72">
        <v>0</v>
      </c>
      <c r="Z72">
        <v>33.4223</v>
      </c>
      <c r="AA72">
        <v>2.98E-2</v>
      </c>
      <c r="AB72">
        <v>0</v>
      </c>
      <c r="AC72" t="s">
        <v>538</v>
      </c>
      <c r="AD72">
        <v>1</v>
      </c>
      <c r="AE72">
        <v>1</v>
      </c>
      <c r="AF72">
        <f>IF(EnergyImpactLookups[[#This Row],[MAT]]="AR",EnergyImpactLookups[[#This Row],[APreWBkWh]],"")</f>
        <v>72.362899999999996</v>
      </c>
      <c r="AG72">
        <f>IF(EnergyImpactLookups[[#This Row],[MAT]]="AR",EnergyImpactLookups[[#This Row],[APreWBkW]],"")</f>
        <v>6.4600000000000005E-2</v>
      </c>
      <c r="AH72" s="19">
        <f>IF(EnergyImpactLookups[[#This Row],[MAT]]="AR",EnergyImpactLookups[[#This Row],[APreWBtherm]],"")</f>
        <v>0</v>
      </c>
      <c r="AJ72">
        <f>IF(EnergyImpactLookups[[#This Row],[MAT]]="AR",EnergyImpactLookups[[#This Row],[APreWBkW]],EnergyImpactLookups[[#This Row],[AStdWBkW]])</f>
        <v>6.4600000000000005E-2</v>
      </c>
      <c r="AK72">
        <f>IF(EnergyImpactLookups[[#This Row],[MAT]]="AR",EnergyImpactLookups[[#This Row],[APreWBkWh]],EnergyImpactLookups[[#This Row],[AStdWBkWh]])</f>
        <v>72.362899999999996</v>
      </c>
      <c r="AL72">
        <f>IF(EnergyImpactLookups[[#This Row],[MAT]]="AR",EnergyImpactLookups[[#This Row],[APreWBtherm]],EnergyImpactLookups[[#This Row],[AStdWBtherm]])</f>
        <v>0</v>
      </c>
      <c r="AM72">
        <f>IF(EnergyImpactLookups[[#This Row],[MAT]]="AR",EnergyImpactLookups[[#This Row],[AStdWBkW]],0)</f>
        <v>2.98E-2</v>
      </c>
      <c r="AN72">
        <f>IF(EnergyImpactLookups[[#This Row],[MAT]]="AR",EnergyImpactLookups[[#This Row],[AStdWBkWh]],0)</f>
        <v>33.4223</v>
      </c>
      <c r="AO72">
        <f>IF(EnergyImpactLookups[[#This Row],[MAT]]="AR",EnergyImpactLookups[[#This Row],[AStdWBtherm]],0)</f>
        <v>0</v>
      </c>
    </row>
    <row r="73" spans="1:41" x14ac:dyDescent="0.3">
      <c r="A73" t="s">
        <v>539</v>
      </c>
      <c r="B73" t="s">
        <v>532</v>
      </c>
      <c r="C73" t="s">
        <v>135</v>
      </c>
      <c r="D73" t="s">
        <v>712</v>
      </c>
      <c r="E73" t="s">
        <v>533</v>
      </c>
      <c r="F73" t="s">
        <v>534</v>
      </c>
      <c r="G73" t="s">
        <v>322</v>
      </c>
      <c r="H73" t="s">
        <v>126</v>
      </c>
      <c r="I73" t="s">
        <v>650</v>
      </c>
      <c r="J73" t="s">
        <v>540</v>
      </c>
      <c r="K73" t="s">
        <v>128</v>
      </c>
      <c r="L73" t="s">
        <v>12</v>
      </c>
      <c r="M73" t="s">
        <v>536</v>
      </c>
      <c r="N73" s="1">
        <v>44167</v>
      </c>
      <c r="O73" t="s">
        <v>95</v>
      </c>
      <c r="P73" t="s">
        <v>130</v>
      </c>
      <c r="Q73" t="s">
        <v>111</v>
      </c>
      <c r="R73" t="s">
        <v>129</v>
      </c>
      <c r="S73" t="s">
        <v>537</v>
      </c>
      <c r="T73">
        <v>1.19</v>
      </c>
      <c r="U73">
        <v>1210</v>
      </c>
      <c r="V73" t="s">
        <v>8</v>
      </c>
      <c r="W73">
        <v>119.5848</v>
      </c>
      <c r="X73">
        <v>8.5400000000000004E-2</v>
      </c>
      <c r="Y73">
        <v>0</v>
      </c>
      <c r="Z73">
        <v>55.223799999999997</v>
      </c>
      <c r="AA73">
        <v>3.9399999999999998E-2</v>
      </c>
      <c r="AB73">
        <v>0</v>
      </c>
      <c r="AC73" t="s">
        <v>538</v>
      </c>
      <c r="AD73">
        <v>1</v>
      </c>
      <c r="AE73">
        <v>1</v>
      </c>
      <c r="AF73">
        <f>IF(EnergyImpactLookups[[#This Row],[MAT]]="AR",EnergyImpactLookups[[#This Row],[APreWBkWh]],"")</f>
        <v>119.5848</v>
      </c>
      <c r="AG73">
        <f>IF(EnergyImpactLookups[[#This Row],[MAT]]="AR",EnergyImpactLookups[[#This Row],[APreWBkW]],"")</f>
        <v>8.5400000000000004E-2</v>
      </c>
      <c r="AH73" s="19">
        <f>IF(EnergyImpactLookups[[#This Row],[MAT]]="AR",EnergyImpactLookups[[#This Row],[APreWBtherm]],"")</f>
        <v>0</v>
      </c>
      <c r="AJ73">
        <f>IF(EnergyImpactLookups[[#This Row],[MAT]]="AR",EnergyImpactLookups[[#This Row],[APreWBkW]],EnergyImpactLookups[[#This Row],[AStdWBkW]])</f>
        <v>8.5400000000000004E-2</v>
      </c>
      <c r="AK73">
        <f>IF(EnergyImpactLookups[[#This Row],[MAT]]="AR",EnergyImpactLookups[[#This Row],[APreWBkWh]],EnergyImpactLookups[[#This Row],[AStdWBkWh]])</f>
        <v>119.5848</v>
      </c>
      <c r="AL73">
        <f>IF(EnergyImpactLookups[[#This Row],[MAT]]="AR",EnergyImpactLookups[[#This Row],[APreWBtherm]],EnergyImpactLookups[[#This Row],[AStdWBtherm]])</f>
        <v>0</v>
      </c>
      <c r="AM73">
        <f>IF(EnergyImpactLookups[[#This Row],[MAT]]="AR",EnergyImpactLookups[[#This Row],[AStdWBkW]],0)</f>
        <v>3.9399999999999998E-2</v>
      </c>
      <c r="AN73">
        <f>IF(EnergyImpactLookups[[#This Row],[MAT]]="AR",EnergyImpactLookups[[#This Row],[AStdWBkWh]],0)</f>
        <v>55.223799999999997</v>
      </c>
      <c r="AO73">
        <f>IF(EnergyImpactLookups[[#This Row],[MAT]]="AR",EnergyImpactLookups[[#This Row],[AStdWBtherm]],0)</f>
        <v>0</v>
      </c>
    </row>
    <row r="74" spans="1:41" x14ac:dyDescent="0.3">
      <c r="A74" t="s">
        <v>539</v>
      </c>
      <c r="B74" t="s">
        <v>532</v>
      </c>
      <c r="C74" t="s">
        <v>135</v>
      </c>
      <c r="D74" t="s">
        <v>712</v>
      </c>
      <c r="E74" t="s">
        <v>533</v>
      </c>
      <c r="F74" t="s">
        <v>534</v>
      </c>
      <c r="G74" t="s">
        <v>322</v>
      </c>
      <c r="H74" t="s">
        <v>126</v>
      </c>
      <c r="I74" t="s">
        <v>650</v>
      </c>
      <c r="J74" t="s">
        <v>540</v>
      </c>
      <c r="K74" t="s">
        <v>128</v>
      </c>
      <c r="L74" t="s">
        <v>12</v>
      </c>
      <c r="M74" t="s">
        <v>536</v>
      </c>
      <c r="N74" s="1">
        <v>44167</v>
      </c>
      <c r="O74" t="s">
        <v>95</v>
      </c>
      <c r="P74" t="s">
        <v>130</v>
      </c>
      <c r="Q74" t="s">
        <v>112</v>
      </c>
      <c r="R74" t="s">
        <v>129</v>
      </c>
      <c r="S74" t="s">
        <v>537</v>
      </c>
      <c r="T74">
        <v>1</v>
      </c>
      <c r="U74">
        <v>1130</v>
      </c>
      <c r="V74" t="s">
        <v>8</v>
      </c>
      <c r="W74">
        <v>110.0368</v>
      </c>
      <c r="X74">
        <v>0.10150000000000001</v>
      </c>
      <c r="Y74">
        <v>0</v>
      </c>
      <c r="Z74">
        <v>50.819299999999998</v>
      </c>
      <c r="AA74">
        <v>4.6899999999999997E-2</v>
      </c>
      <c r="AB74">
        <v>0</v>
      </c>
      <c r="AC74" t="s">
        <v>538</v>
      </c>
      <c r="AD74">
        <v>1</v>
      </c>
      <c r="AE74">
        <v>1</v>
      </c>
      <c r="AF74">
        <f>IF(EnergyImpactLookups[[#This Row],[MAT]]="AR",EnergyImpactLookups[[#This Row],[APreWBkWh]],"")</f>
        <v>110.0368</v>
      </c>
      <c r="AG74">
        <f>IF(EnergyImpactLookups[[#This Row],[MAT]]="AR",EnergyImpactLookups[[#This Row],[APreWBkW]],"")</f>
        <v>0.10150000000000001</v>
      </c>
      <c r="AH74" s="19">
        <f>IF(EnergyImpactLookups[[#This Row],[MAT]]="AR",EnergyImpactLookups[[#This Row],[APreWBtherm]],"")</f>
        <v>0</v>
      </c>
      <c r="AJ74">
        <f>IF(EnergyImpactLookups[[#This Row],[MAT]]="AR",EnergyImpactLookups[[#This Row],[APreWBkW]],EnergyImpactLookups[[#This Row],[AStdWBkW]])</f>
        <v>0.10150000000000001</v>
      </c>
      <c r="AK74">
        <f>IF(EnergyImpactLookups[[#This Row],[MAT]]="AR",EnergyImpactLookups[[#This Row],[APreWBkWh]],EnergyImpactLookups[[#This Row],[AStdWBkWh]])</f>
        <v>110.0368</v>
      </c>
      <c r="AL74">
        <f>IF(EnergyImpactLookups[[#This Row],[MAT]]="AR",EnergyImpactLookups[[#This Row],[APreWBtherm]],EnergyImpactLookups[[#This Row],[AStdWBtherm]])</f>
        <v>0</v>
      </c>
      <c r="AM74">
        <f>IF(EnergyImpactLookups[[#This Row],[MAT]]="AR",EnergyImpactLookups[[#This Row],[AStdWBkW]],0)</f>
        <v>4.6899999999999997E-2</v>
      </c>
      <c r="AN74">
        <f>IF(EnergyImpactLookups[[#This Row],[MAT]]="AR",EnergyImpactLookups[[#This Row],[AStdWBkWh]],0)</f>
        <v>50.819299999999998</v>
      </c>
      <c r="AO74">
        <f>IF(EnergyImpactLookups[[#This Row],[MAT]]="AR",EnergyImpactLookups[[#This Row],[AStdWBtherm]],0)</f>
        <v>0</v>
      </c>
    </row>
    <row r="75" spans="1:41" x14ac:dyDescent="0.3">
      <c r="A75" t="s">
        <v>539</v>
      </c>
      <c r="B75" t="s">
        <v>532</v>
      </c>
      <c r="C75" t="s">
        <v>135</v>
      </c>
      <c r="D75" t="s">
        <v>712</v>
      </c>
      <c r="E75" t="s">
        <v>533</v>
      </c>
      <c r="F75" t="s">
        <v>534</v>
      </c>
      <c r="G75" t="s">
        <v>322</v>
      </c>
      <c r="H75" t="s">
        <v>126</v>
      </c>
      <c r="I75" t="s">
        <v>650</v>
      </c>
      <c r="J75" t="s">
        <v>540</v>
      </c>
      <c r="K75" t="s">
        <v>128</v>
      </c>
      <c r="L75" t="s">
        <v>12</v>
      </c>
      <c r="M75" t="s">
        <v>536</v>
      </c>
      <c r="N75" s="1">
        <v>44167</v>
      </c>
      <c r="O75" t="s">
        <v>95</v>
      </c>
      <c r="P75" t="s">
        <v>130</v>
      </c>
      <c r="Q75" t="s">
        <v>113</v>
      </c>
      <c r="R75" t="s">
        <v>129</v>
      </c>
      <c r="S75" t="s">
        <v>537</v>
      </c>
      <c r="T75">
        <v>1</v>
      </c>
      <c r="U75">
        <v>1070</v>
      </c>
      <c r="V75" t="s">
        <v>8</v>
      </c>
      <c r="W75">
        <v>108.74209999999999</v>
      </c>
      <c r="X75">
        <v>9.8299999999999998E-2</v>
      </c>
      <c r="Y75">
        <v>0</v>
      </c>
      <c r="Z75">
        <v>50.223599999999998</v>
      </c>
      <c r="AA75">
        <v>4.5400000000000003E-2</v>
      </c>
      <c r="AB75">
        <v>0</v>
      </c>
      <c r="AC75" t="s">
        <v>538</v>
      </c>
      <c r="AD75">
        <v>1</v>
      </c>
      <c r="AE75">
        <v>1</v>
      </c>
      <c r="AF75">
        <f>IF(EnergyImpactLookups[[#This Row],[MAT]]="AR",EnergyImpactLookups[[#This Row],[APreWBkWh]],"")</f>
        <v>108.74209999999999</v>
      </c>
      <c r="AG75">
        <f>IF(EnergyImpactLookups[[#This Row],[MAT]]="AR",EnergyImpactLookups[[#This Row],[APreWBkW]],"")</f>
        <v>9.8299999999999998E-2</v>
      </c>
      <c r="AH75" s="19">
        <f>IF(EnergyImpactLookups[[#This Row],[MAT]]="AR",EnergyImpactLookups[[#This Row],[APreWBtherm]],"")</f>
        <v>0</v>
      </c>
      <c r="AJ75">
        <f>IF(EnergyImpactLookups[[#This Row],[MAT]]="AR",EnergyImpactLookups[[#This Row],[APreWBkW]],EnergyImpactLookups[[#This Row],[AStdWBkW]])</f>
        <v>9.8299999999999998E-2</v>
      </c>
      <c r="AK75">
        <f>IF(EnergyImpactLookups[[#This Row],[MAT]]="AR",EnergyImpactLookups[[#This Row],[APreWBkWh]],EnergyImpactLookups[[#This Row],[AStdWBkWh]])</f>
        <v>108.74209999999999</v>
      </c>
      <c r="AL75">
        <f>IF(EnergyImpactLookups[[#This Row],[MAT]]="AR",EnergyImpactLookups[[#This Row],[APreWBtherm]],EnergyImpactLookups[[#This Row],[AStdWBtherm]])</f>
        <v>0</v>
      </c>
      <c r="AM75">
        <f>IF(EnergyImpactLookups[[#This Row],[MAT]]="AR",EnergyImpactLookups[[#This Row],[AStdWBkW]],0)</f>
        <v>4.5400000000000003E-2</v>
      </c>
      <c r="AN75">
        <f>IF(EnergyImpactLookups[[#This Row],[MAT]]="AR",EnergyImpactLookups[[#This Row],[AStdWBkWh]],0)</f>
        <v>50.223599999999998</v>
      </c>
      <c r="AO75">
        <f>IF(EnergyImpactLookups[[#This Row],[MAT]]="AR",EnergyImpactLookups[[#This Row],[AStdWBtherm]],0)</f>
        <v>0</v>
      </c>
    </row>
    <row r="76" spans="1:41" x14ac:dyDescent="0.3">
      <c r="A76" t="s">
        <v>539</v>
      </c>
      <c r="B76" t="s">
        <v>532</v>
      </c>
      <c r="C76" t="s">
        <v>135</v>
      </c>
      <c r="D76" t="s">
        <v>712</v>
      </c>
      <c r="E76" t="s">
        <v>533</v>
      </c>
      <c r="F76" t="s">
        <v>534</v>
      </c>
      <c r="G76" t="s">
        <v>322</v>
      </c>
      <c r="H76" t="s">
        <v>126</v>
      </c>
      <c r="I76" t="s">
        <v>650</v>
      </c>
      <c r="J76" t="s">
        <v>540</v>
      </c>
      <c r="K76" t="s">
        <v>128</v>
      </c>
      <c r="L76" t="s">
        <v>12</v>
      </c>
      <c r="M76" t="s">
        <v>536</v>
      </c>
      <c r="N76" s="1">
        <v>44167</v>
      </c>
      <c r="O76" t="s">
        <v>95</v>
      </c>
      <c r="P76" t="s">
        <v>130</v>
      </c>
      <c r="Q76" t="s">
        <v>114</v>
      </c>
      <c r="R76" t="s">
        <v>129</v>
      </c>
      <c r="S76" t="s">
        <v>537</v>
      </c>
      <c r="T76">
        <v>1</v>
      </c>
      <c r="U76">
        <v>1070</v>
      </c>
      <c r="V76" t="s">
        <v>8</v>
      </c>
      <c r="W76">
        <v>178.04669999999999</v>
      </c>
      <c r="X76">
        <v>0.1583</v>
      </c>
      <c r="Y76">
        <v>0</v>
      </c>
      <c r="Z76">
        <v>82.241699999999994</v>
      </c>
      <c r="AA76">
        <v>7.3099999999999998E-2</v>
      </c>
      <c r="AB76">
        <v>0</v>
      </c>
      <c r="AC76" t="s">
        <v>538</v>
      </c>
      <c r="AD76">
        <v>1</v>
      </c>
      <c r="AE76">
        <v>1</v>
      </c>
      <c r="AF76">
        <f>IF(EnergyImpactLookups[[#This Row],[MAT]]="AR",EnergyImpactLookups[[#This Row],[APreWBkWh]],"")</f>
        <v>178.04669999999999</v>
      </c>
      <c r="AG76">
        <f>IF(EnergyImpactLookups[[#This Row],[MAT]]="AR",EnergyImpactLookups[[#This Row],[APreWBkW]],"")</f>
        <v>0.1583</v>
      </c>
      <c r="AH76" s="19">
        <f>IF(EnergyImpactLookups[[#This Row],[MAT]]="AR",EnergyImpactLookups[[#This Row],[APreWBtherm]],"")</f>
        <v>0</v>
      </c>
      <c r="AJ76">
        <f>IF(EnergyImpactLookups[[#This Row],[MAT]]="AR",EnergyImpactLookups[[#This Row],[APreWBkW]],EnergyImpactLookups[[#This Row],[AStdWBkW]])</f>
        <v>0.1583</v>
      </c>
      <c r="AK76">
        <f>IF(EnergyImpactLookups[[#This Row],[MAT]]="AR",EnergyImpactLookups[[#This Row],[APreWBkWh]],EnergyImpactLookups[[#This Row],[AStdWBkWh]])</f>
        <v>178.04669999999999</v>
      </c>
      <c r="AL76">
        <f>IF(EnergyImpactLookups[[#This Row],[MAT]]="AR",EnergyImpactLookups[[#This Row],[APreWBtherm]],EnergyImpactLookups[[#This Row],[AStdWBtherm]])</f>
        <v>0</v>
      </c>
      <c r="AM76">
        <f>IF(EnergyImpactLookups[[#This Row],[MAT]]="AR",EnergyImpactLookups[[#This Row],[AStdWBkW]],0)</f>
        <v>7.3099999999999998E-2</v>
      </c>
      <c r="AN76">
        <f>IF(EnergyImpactLookups[[#This Row],[MAT]]="AR",EnergyImpactLookups[[#This Row],[AStdWBkWh]],0)</f>
        <v>82.241699999999994</v>
      </c>
      <c r="AO76">
        <f>IF(EnergyImpactLookups[[#This Row],[MAT]]="AR",EnergyImpactLookups[[#This Row],[AStdWBtherm]],0)</f>
        <v>0</v>
      </c>
    </row>
    <row r="77" spans="1:41" x14ac:dyDescent="0.3">
      <c r="A77" t="s">
        <v>539</v>
      </c>
      <c r="B77" t="s">
        <v>532</v>
      </c>
      <c r="C77" t="s">
        <v>135</v>
      </c>
      <c r="D77" t="s">
        <v>712</v>
      </c>
      <c r="E77" t="s">
        <v>533</v>
      </c>
      <c r="F77" t="s">
        <v>534</v>
      </c>
      <c r="G77" t="s">
        <v>322</v>
      </c>
      <c r="H77" t="s">
        <v>126</v>
      </c>
      <c r="I77" t="s">
        <v>650</v>
      </c>
      <c r="J77" t="s">
        <v>540</v>
      </c>
      <c r="K77" t="s">
        <v>128</v>
      </c>
      <c r="L77" t="s">
        <v>12</v>
      </c>
      <c r="M77" t="s">
        <v>536</v>
      </c>
      <c r="N77" s="1">
        <v>44167</v>
      </c>
      <c r="O77" t="s">
        <v>95</v>
      </c>
      <c r="P77" t="s">
        <v>130</v>
      </c>
      <c r="Q77" t="s">
        <v>115</v>
      </c>
      <c r="R77" t="s">
        <v>129</v>
      </c>
      <c r="S77" t="s">
        <v>537</v>
      </c>
      <c r="T77">
        <v>1</v>
      </c>
      <c r="U77">
        <v>1070</v>
      </c>
      <c r="V77" t="s">
        <v>8</v>
      </c>
      <c r="W77">
        <v>103.8038</v>
      </c>
      <c r="X77">
        <v>0.1338</v>
      </c>
      <c r="Y77">
        <v>0</v>
      </c>
      <c r="Z77">
        <v>47.942300000000003</v>
      </c>
      <c r="AA77">
        <v>6.1800000000000001E-2</v>
      </c>
      <c r="AB77">
        <v>0</v>
      </c>
      <c r="AC77" t="s">
        <v>538</v>
      </c>
      <c r="AD77">
        <v>1</v>
      </c>
      <c r="AE77">
        <v>1</v>
      </c>
      <c r="AF77">
        <f>IF(EnergyImpactLookups[[#This Row],[MAT]]="AR",EnergyImpactLookups[[#This Row],[APreWBkWh]],"")</f>
        <v>103.8038</v>
      </c>
      <c r="AG77">
        <f>IF(EnergyImpactLookups[[#This Row],[MAT]]="AR",EnergyImpactLookups[[#This Row],[APreWBkW]],"")</f>
        <v>0.1338</v>
      </c>
      <c r="AH77" s="19">
        <f>IF(EnergyImpactLookups[[#This Row],[MAT]]="AR",EnergyImpactLookups[[#This Row],[APreWBtherm]],"")</f>
        <v>0</v>
      </c>
      <c r="AJ77">
        <f>IF(EnergyImpactLookups[[#This Row],[MAT]]="AR",EnergyImpactLookups[[#This Row],[APreWBkW]],EnergyImpactLookups[[#This Row],[AStdWBkW]])</f>
        <v>0.1338</v>
      </c>
      <c r="AK77">
        <f>IF(EnergyImpactLookups[[#This Row],[MAT]]="AR",EnergyImpactLookups[[#This Row],[APreWBkWh]],EnergyImpactLookups[[#This Row],[AStdWBkWh]])</f>
        <v>103.8038</v>
      </c>
      <c r="AL77">
        <f>IF(EnergyImpactLookups[[#This Row],[MAT]]="AR",EnergyImpactLookups[[#This Row],[APreWBtherm]],EnergyImpactLookups[[#This Row],[AStdWBtherm]])</f>
        <v>0</v>
      </c>
      <c r="AM77">
        <f>IF(EnergyImpactLookups[[#This Row],[MAT]]="AR",EnergyImpactLookups[[#This Row],[AStdWBkW]],0)</f>
        <v>6.1800000000000001E-2</v>
      </c>
      <c r="AN77">
        <f>IF(EnergyImpactLookups[[#This Row],[MAT]]="AR",EnergyImpactLookups[[#This Row],[AStdWBkWh]],0)</f>
        <v>47.942300000000003</v>
      </c>
      <c r="AO77">
        <f>IF(EnergyImpactLookups[[#This Row],[MAT]]="AR",EnergyImpactLookups[[#This Row],[AStdWBtherm]],0)</f>
        <v>0</v>
      </c>
    </row>
    <row r="78" spans="1:41" x14ac:dyDescent="0.3">
      <c r="A78" t="s">
        <v>539</v>
      </c>
      <c r="B78" t="s">
        <v>532</v>
      </c>
      <c r="C78" t="s">
        <v>135</v>
      </c>
      <c r="D78" t="s">
        <v>712</v>
      </c>
      <c r="E78" t="s">
        <v>533</v>
      </c>
      <c r="F78" t="s">
        <v>534</v>
      </c>
      <c r="G78" t="s">
        <v>322</v>
      </c>
      <c r="H78" t="s">
        <v>126</v>
      </c>
      <c r="I78" t="s">
        <v>650</v>
      </c>
      <c r="J78" t="s">
        <v>540</v>
      </c>
      <c r="K78" t="s">
        <v>128</v>
      </c>
      <c r="L78" t="s">
        <v>12</v>
      </c>
      <c r="M78" t="s">
        <v>536</v>
      </c>
      <c r="N78" s="1">
        <v>44167</v>
      </c>
      <c r="O78" t="s">
        <v>95</v>
      </c>
      <c r="P78" t="s">
        <v>130</v>
      </c>
      <c r="Q78" t="s">
        <v>116</v>
      </c>
      <c r="R78" t="s">
        <v>129</v>
      </c>
      <c r="S78" t="s">
        <v>537</v>
      </c>
      <c r="T78">
        <v>1</v>
      </c>
      <c r="U78">
        <v>1070</v>
      </c>
      <c r="V78" t="s">
        <v>8</v>
      </c>
      <c r="W78">
        <v>191.10679999999999</v>
      </c>
      <c r="X78">
        <v>0.1477</v>
      </c>
      <c r="Y78">
        <v>0</v>
      </c>
      <c r="Z78">
        <v>88.2654</v>
      </c>
      <c r="AA78">
        <v>6.8199999999999997E-2</v>
      </c>
      <c r="AB78">
        <v>0</v>
      </c>
      <c r="AC78" t="s">
        <v>538</v>
      </c>
      <c r="AD78">
        <v>1</v>
      </c>
      <c r="AE78">
        <v>1</v>
      </c>
      <c r="AF78">
        <f>IF(EnergyImpactLookups[[#This Row],[MAT]]="AR",EnergyImpactLookups[[#This Row],[APreWBkWh]],"")</f>
        <v>191.10679999999999</v>
      </c>
      <c r="AG78">
        <f>IF(EnergyImpactLookups[[#This Row],[MAT]]="AR",EnergyImpactLookups[[#This Row],[APreWBkW]],"")</f>
        <v>0.1477</v>
      </c>
      <c r="AH78" s="19">
        <f>IF(EnergyImpactLookups[[#This Row],[MAT]]="AR",EnergyImpactLookups[[#This Row],[APreWBtherm]],"")</f>
        <v>0</v>
      </c>
      <c r="AJ78">
        <f>IF(EnergyImpactLookups[[#This Row],[MAT]]="AR",EnergyImpactLookups[[#This Row],[APreWBkW]],EnergyImpactLookups[[#This Row],[AStdWBkW]])</f>
        <v>0.1477</v>
      </c>
      <c r="AK78">
        <f>IF(EnergyImpactLookups[[#This Row],[MAT]]="AR",EnergyImpactLookups[[#This Row],[APreWBkWh]],EnergyImpactLookups[[#This Row],[AStdWBkWh]])</f>
        <v>191.10679999999999</v>
      </c>
      <c r="AL78">
        <f>IF(EnergyImpactLookups[[#This Row],[MAT]]="AR",EnergyImpactLookups[[#This Row],[APreWBtherm]],EnergyImpactLookups[[#This Row],[AStdWBtherm]])</f>
        <v>0</v>
      </c>
      <c r="AM78">
        <f>IF(EnergyImpactLookups[[#This Row],[MAT]]="AR",EnergyImpactLookups[[#This Row],[AStdWBkW]],0)</f>
        <v>6.8199999999999997E-2</v>
      </c>
      <c r="AN78">
        <f>IF(EnergyImpactLookups[[#This Row],[MAT]]="AR",EnergyImpactLookups[[#This Row],[AStdWBkWh]],0)</f>
        <v>88.2654</v>
      </c>
      <c r="AO78">
        <f>IF(EnergyImpactLookups[[#This Row],[MAT]]="AR",EnergyImpactLookups[[#This Row],[AStdWBtherm]],0)</f>
        <v>0</v>
      </c>
    </row>
    <row r="79" spans="1:41" x14ac:dyDescent="0.3">
      <c r="A79" t="s">
        <v>539</v>
      </c>
      <c r="B79" t="s">
        <v>532</v>
      </c>
      <c r="C79" t="s">
        <v>135</v>
      </c>
      <c r="D79" t="s">
        <v>712</v>
      </c>
      <c r="E79" t="s">
        <v>533</v>
      </c>
      <c r="F79" t="s">
        <v>534</v>
      </c>
      <c r="G79" t="s">
        <v>322</v>
      </c>
      <c r="H79" t="s">
        <v>126</v>
      </c>
      <c r="I79" t="s">
        <v>650</v>
      </c>
      <c r="J79" t="s">
        <v>540</v>
      </c>
      <c r="K79" t="s">
        <v>128</v>
      </c>
      <c r="L79" t="s">
        <v>12</v>
      </c>
      <c r="M79" t="s">
        <v>536</v>
      </c>
      <c r="N79" s="1">
        <v>44167</v>
      </c>
      <c r="O79" t="s">
        <v>95</v>
      </c>
      <c r="P79" t="s">
        <v>130</v>
      </c>
      <c r="Q79" t="s">
        <v>117</v>
      </c>
      <c r="R79" t="s">
        <v>129</v>
      </c>
      <c r="S79" t="s">
        <v>537</v>
      </c>
      <c r="T79">
        <v>1.07</v>
      </c>
      <c r="U79">
        <v>1090</v>
      </c>
      <c r="V79" t="s">
        <v>8</v>
      </c>
      <c r="W79">
        <v>208.57830000000001</v>
      </c>
      <c r="X79">
        <v>0.14360000000000001</v>
      </c>
      <c r="Y79">
        <v>0</v>
      </c>
      <c r="Z79">
        <v>96.337500000000006</v>
      </c>
      <c r="AA79">
        <v>6.6299999999999998E-2</v>
      </c>
      <c r="AB79">
        <v>0</v>
      </c>
      <c r="AC79" t="s">
        <v>538</v>
      </c>
      <c r="AD79">
        <v>1</v>
      </c>
      <c r="AE79">
        <v>1</v>
      </c>
      <c r="AF79">
        <f>IF(EnergyImpactLookups[[#This Row],[MAT]]="AR",EnergyImpactLookups[[#This Row],[APreWBkWh]],"")</f>
        <v>208.57830000000001</v>
      </c>
      <c r="AG79">
        <f>IF(EnergyImpactLookups[[#This Row],[MAT]]="AR",EnergyImpactLookups[[#This Row],[APreWBkW]],"")</f>
        <v>0.14360000000000001</v>
      </c>
      <c r="AH79" s="19">
        <f>IF(EnergyImpactLookups[[#This Row],[MAT]]="AR",EnergyImpactLookups[[#This Row],[APreWBtherm]],"")</f>
        <v>0</v>
      </c>
      <c r="AJ79">
        <f>IF(EnergyImpactLookups[[#This Row],[MAT]]="AR",EnergyImpactLookups[[#This Row],[APreWBkW]],EnergyImpactLookups[[#This Row],[AStdWBkW]])</f>
        <v>0.14360000000000001</v>
      </c>
      <c r="AK79">
        <f>IF(EnergyImpactLookups[[#This Row],[MAT]]="AR",EnergyImpactLookups[[#This Row],[APreWBkWh]],EnergyImpactLookups[[#This Row],[AStdWBkWh]])</f>
        <v>208.57830000000001</v>
      </c>
      <c r="AL79">
        <f>IF(EnergyImpactLookups[[#This Row],[MAT]]="AR",EnergyImpactLookups[[#This Row],[APreWBtherm]],EnergyImpactLookups[[#This Row],[AStdWBtherm]])</f>
        <v>0</v>
      </c>
      <c r="AM79">
        <f>IF(EnergyImpactLookups[[#This Row],[MAT]]="AR",EnergyImpactLookups[[#This Row],[AStdWBkW]],0)</f>
        <v>6.6299999999999998E-2</v>
      </c>
      <c r="AN79">
        <f>IF(EnergyImpactLookups[[#This Row],[MAT]]="AR",EnergyImpactLookups[[#This Row],[AStdWBkWh]],0)</f>
        <v>96.337500000000006</v>
      </c>
      <c r="AO79">
        <f>IF(EnergyImpactLookups[[#This Row],[MAT]]="AR",EnergyImpactLookups[[#This Row],[AStdWBtherm]],0)</f>
        <v>0</v>
      </c>
    </row>
    <row r="80" spans="1:41" x14ac:dyDescent="0.3">
      <c r="A80" t="s">
        <v>539</v>
      </c>
      <c r="B80" t="s">
        <v>532</v>
      </c>
      <c r="C80" t="s">
        <v>135</v>
      </c>
      <c r="D80" t="s">
        <v>712</v>
      </c>
      <c r="E80" t="s">
        <v>533</v>
      </c>
      <c r="F80" t="s">
        <v>534</v>
      </c>
      <c r="G80" t="s">
        <v>322</v>
      </c>
      <c r="H80" t="s">
        <v>126</v>
      </c>
      <c r="I80" t="s">
        <v>650</v>
      </c>
      <c r="J80" t="s">
        <v>540</v>
      </c>
      <c r="K80" t="s">
        <v>128</v>
      </c>
      <c r="L80" t="s">
        <v>12</v>
      </c>
      <c r="M80" t="s">
        <v>536</v>
      </c>
      <c r="N80" s="1">
        <v>44167</v>
      </c>
      <c r="O80" t="s">
        <v>95</v>
      </c>
      <c r="P80" t="s">
        <v>130</v>
      </c>
      <c r="Q80" t="s">
        <v>118</v>
      </c>
      <c r="R80" t="s">
        <v>129</v>
      </c>
      <c r="S80" t="s">
        <v>537</v>
      </c>
      <c r="T80">
        <v>1.1575</v>
      </c>
      <c r="U80">
        <v>1090</v>
      </c>
      <c r="V80" t="s">
        <v>8</v>
      </c>
      <c r="W80">
        <v>261.46260000000001</v>
      </c>
      <c r="X80">
        <v>0.15870000000000001</v>
      </c>
      <c r="Y80">
        <v>0</v>
      </c>
      <c r="Z80">
        <v>120.73690000000001</v>
      </c>
      <c r="AA80">
        <v>7.3300000000000004E-2</v>
      </c>
      <c r="AB80">
        <v>0</v>
      </c>
      <c r="AC80" t="s">
        <v>538</v>
      </c>
      <c r="AD80">
        <v>1</v>
      </c>
      <c r="AE80">
        <v>1</v>
      </c>
      <c r="AF80">
        <f>IF(EnergyImpactLookups[[#This Row],[MAT]]="AR",EnergyImpactLookups[[#This Row],[APreWBkWh]],"")</f>
        <v>261.46260000000001</v>
      </c>
      <c r="AG80">
        <f>IF(EnergyImpactLookups[[#This Row],[MAT]]="AR",EnergyImpactLookups[[#This Row],[APreWBkW]],"")</f>
        <v>0.15870000000000001</v>
      </c>
      <c r="AH80" s="19">
        <f>IF(EnergyImpactLookups[[#This Row],[MAT]]="AR",EnergyImpactLookups[[#This Row],[APreWBtherm]],"")</f>
        <v>0</v>
      </c>
      <c r="AJ80">
        <f>IF(EnergyImpactLookups[[#This Row],[MAT]]="AR",EnergyImpactLookups[[#This Row],[APreWBkW]],EnergyImpactLookups[[#This Row],[AStdWBkW]])</f>
        <v>0.15870000000000001</v>
      </c>
      <c r="AK80">
        <f>IF(EnergyImpactLookups[[#This Row],[MAT]]="AR",EnergyImpactLookups[[#This Row],[APreWBkWh]],EnergyImpactLookups[[#This Row],[AStdWBkWh]])</f>
        <v>261.46260000000001</v>
      </c>
      <c r="AL80">
        <f>IF(EnergyImpactLookups[[#This Row],[MAT]]="AR",EnergyImpactLookups[[#This Row],[APreWBtherm]],EnergyImpactLookups[[#This Row],[AStdWBtherm]])</f>
        <v>0</v>
      </c>
      <c r="AM80">
        <f>IF(EnergyImpactLookups[[#This Row],[MAT]]="AR",EnergyImpactLookups[[#This Row],[AStdWBkW]],0)</f>
        <v>7.3300000000000004E-2</v>
      </c>
      <c r="AN80">
        <f>IF(EnergyImpactLookups[[#This Row],[MAT]]="AR",EnergyImpactLookups[[#This Row],[AStdWBkWh]],0)</f>
        <v>120.73690000000001</v>
      </c>
      <c r="AO80">
        <f>IF(EnergyImpactLookups[[#This Row],[MAT]]="AR",EnergyImpactLookups[[#This Row],[AStdWBtherm]],0)</f>
        <v>0</v>
      </c>
    </row>
    <row r="81" spans="1:41" x14ac:dyDescent="0.3">
      <c r="A81" t="s">
        <v>539</v>
      </c>
      <c r="B81" t="s">
        <v>532</v>
      </c>
      <c r="C81" t="s">
        <v>135</v>
      </c>
      <c r="D81" t="s">
        <v>712</v>
      </c>
      <c r="E81" t="s">
        <v>533</v>
      </c>
      <c r="F81" t="s">
        <v>534</v>
      </c>
      <c r="G81" t="s">
        <v>322</v>
      </c>
      <c r="H81" t="s">
        <v>126</v>
      </c>
      <c r="I81" t="s">
        <v>650</v>
      </c>
      <c r="J81" t="s">
        <v>540</v>
      </c>
      <c r="K81" t="s">
        <v>128</v>
      </c>
      <c r="L81" t="s">
        <v>12</v>
      </c>
      <c r="M81" t="s">
        <v>536</v>
      </c>
      <c r="N81" s="1">
        <v>44167</v>
      </c>
      <c r="O81" t="s">
        <v>95</v>
      </c>
      <c r="P81" t="s">
        <v>130</v>
      </c>
      <c r="Q81" t="s">
        <v>119</v>
      </c>
      <c r="R81" t="s">
        <v>129</v>
      </c>
      <c r="S81" t="s">
        <v>537</v>
      </c>
      <c r="T81">
        <v>1</v>
      </c>
      <c r="U81">
        <v>999</v>
      </c>
      <c r="V81" t="s">
        <v>8</v>
      </c>
      <c r="W81">
        <v>95.238</v>
      </c>
      <c r="X81">
        <v>7.4800000000000005E-2</v>
      </c>
      <c r="Y81">
        <v>0</v>
      </c>
      <c r="Z81">
        <v>42.002600000000001</v>
      </c>
      <c r="AA81">
        <v>3.4599999999999999E-2</v>
      </c>
      <c r="AB81">
        <v>0</v>
      </c>
      <c r="AC81" t="s">
        <v>538</v>
      </c>
      <c r="AD81">
        <v>1</v>
      </c>
      <c r="AE81">
        <v>1</v>
      </c>
      <c r="AF81">
        <f>IF(EnergyImpactLookups[[#This Row],[MAT]]="AR",EnergyImpactLookups[[#This Row],[APreWBkWh]],"")</f>
        <v>95.238</v>
      </c>
      <c r="AG81">
        <f>IF(EnergyImpactLookups[[#This Row],[MAT]]="AR",EnergyImpactLookups[[#This Row],[APreWBkW]],"")</f>
        <v>7.4800000000000005E-2</v>
      </c>
      <c r="AH81" s="19">
        <f>IF(EnergyImpactLookups[[#This Row],[MAT]]="AR",EnergyImpactLookups[[#This Row],[APreWBtherm]],"")</f>
        <v>0</v>
      </c>
      <c r="AJ81">
        <f>IF(EnergyImpactLookups[[#This Row],[MAT]]="AR",EnergyImpactLookups[[#This Row],[APreWBkW]],EnergyImpactLookups[[#This Row],[AStdWBkW]])</f>
        <v>7.4800000000000005E-2</v>
      </c>
      <c r="AK81">
        <f>IF(EnergyImpactLookups[[#This Row],[MAT]]="AR",EnergyImpactLookups[[#This Row],[APreWBkWh]],EnergyImpactLookups[[#This Row],[AStdWBkWh]])</f>
        <v>95.238</v>
      </c>
      <c r="AL81">
        <f>IF(EnergyImpactLookups[[#This Row],[MAT]]="AR",EnergyImpactLookups[[#This Row],[APreWBtherm]],EnergyImpactLookups[[#This Row],[AStdWBtherm]])</f>
        <v>0</v>
      </c>
      <c r="AM81">
        <f>IF(EnergyImpactLookups[[#This Row],[MAT]]="AR",EnergyImpactLookups[[#This Row],[AStdWBkW]],0)</f>
        <v>3.4599999999999999E-2</v>
      </c>
      <c r="AN81">
        <f>IF(EnergyImpactLookups[[#This Row],[MAT]]="AR",EnergyImpactLookups[[#This Row],[AStdWBkWh]],0)</f>
        <v>42.002600000000001</v>
      </c>
      <c r="AO81">
        <f>IF(EnergyImpactLookups[[#This Row],[MAT]]="AR",EnergyImpactLookups[[#This Row],[AStdWBtherm]],0)</f>
        <v>0</v>
      </c>
    </row>
    <row r="82" spans="1:41" x14ac:dyDescent="0.3">
      <c r="A82" t="s">
        <v>539</v>
      </c>
      <c r="B82" t="s">
        <v>532</v>
      </c>
      <c r="C82" t="s">
        <v>135</v>
      </c>
      <c r="D82" t="s">
        <v>712</v>
      </c>
      <c r="E82" t="s">
        <v>533</v>
      </c>
      <c r="F82" t="s">
        <v>534</v>
      </c>
      <c r="G82" t="s">
        <v>322</v>
      </c>
      <c r="H82" t="s">
        <v>126</v>
      </c>
      <c r="I82" t="s">
        <v>650</v>
      </c>
      <c r="J82" t="s">
        <v>540</v>
      </c>
      <c r="K82" t="s">
        <v>128</v>
      </c>
      <c r="L82" t="s">
        <v>12</v>
      </c>
      <c r="M82" t="s">
        <v>536</v>
      </c>
      <c r="N82" s="1">
        <v>44167</v>
      </c>
      <c r="O82" t="s">
        <v>95</v>
      </c>
      <c r="P82" t="s">
        <v>131</v>
      </c>
      <c r="Q82" t="s">
        <v>99</v>
      </c>
      <c r="R82" t="s">
        <v>129</v>
      </c>
      <c r="S82" t="s">
        <v>537</v>
      </c>
      <c r="T82">
        <v>2.33</v>
      </c>
      <c r="U82">
        <v>2300</v>
      </c>
      <c r="V82" t="s">
        <v>8</v>
      </c>
      <c r="W82">
        <v>11.332100000000001</v>
      </c>
      <c r="X82">
        <v>0</v>
      </c>
      <c r="Y82">
        <v>0</v>
      </c>
      <c r="Z82">
        <v>5.2606000000000002</v>
      </c>
      <c r="AA82">
        <v>0</v>
      </c>
      <c r="AB82">
        <v>0</v>
      </c>
      <c r="AC82" t="s">
        <v>538</v>
      </c>
      <c r="AD82">
        <v>1</v>
      </c>
      <c r="AE82">
        <v>1</v>
      </c>
      <c r="AF82">
        <f>IF(EnergyImpactLookups[[#This Row],[MAT]]="AR",EnergyImpactLookups[[#This Row],[APreWBkWh]],"")</f>
        <v>11.332100000000001</v>
      </c>
      <c r="AG82">
        <f>IF(EnergyImpactLookups[[#This Row],[MAT]]="AR",EnergyImpactLookups[[#This Row],[APreWBkW]],"")</f>
        <v>0</v>
      </c>
      <c r="AH82" s="19">
        <f>IF(EnergyImpactLookups[[#This Row],[MAT]]="AR",EnergyImpactLookups[[#This Row],[APreWBtherm]],"")</f>
        <v>0</v>
      </c>
      <c r="AJ82">
        <f>IF(EnergyImpactLookups[[#This Row],[MAT]]="AR",EnergyImpactLookups[[#This Row],[APreWBkW]],EnergyImpactLookups[[#This Row],[AStdWBkW]])</f>
        <v>0</v>
      </c>
      <c r="AK82">
        <f>IF(EnergyImpactLookups[[#This Row],[MAT]]="AR",EnergyImpactLookups[[#This Row],[APreWBkWh]],EnergyImpactLookups[[#This Row],[AStdWBkWh]])</f>
        <v>11.332100000000001</v>
      </c>
      <c r="AL82">
        <f>IF(EnergyImpactLookups[[#This Row],[MAT]]="AR",EnergyImpactLookups[[#This Row],[APreWBtherm]],EnergyImpactLookups[[#This Row],[AStdWBtherm]])</f>
        <v>0</v>
      </c>
      <c r="AM82">
        <f>IF(EnergyImpactLookups[[#This Row],[MAT]]="AR",EnergyImpactLookups[[#This Row],[AStdWBkW]],0)</f>
        <v>0</v>
      </c>
      <c r="AN82">
        <f>IF(EnergyImpactLookups[[#This Row],[MAT]]="AR",EnergyImpactLookups[[#This Row],[AStdWBkWh]],0)</f>
        <v>5.2606000000000002</v>
      </c>
      <c r="AO82">
        <f>IF(EnergyImpactLookups[[#This Row],[MAT]]="AR",EnergyImpactLookups[[#This Row],[AStdWBtherm]],0)</f>
        <v>0</v>
      </c>
    </row>
    <row r="83" spans="1:41" x14ac:dyDescent="0.3">
      <c r="A83" t="s">
        <v>539</v>
      </c>
      <c r="B83" t="s">
        <v>532</v>
      </c>
      <c r="C83" t="s">
        <v>135</v>
      </c>
      <c r="D83" t="s">
        <v>712</v>
      </c>
      <c r="E83" t="s">
        <v>533</v>
      </c>
      <c r="F83" t="s">
        <v>534</v>
      </c>
      <c r="G83" t="s">
        <v>322</v>
      </c>
      <c r="H83" t="s">
        <v>126</v>
      </c>
      <c r="I83" t="s">
        <v>650</v>
      </c>
      <c r="J83" t="s">
        <v>540</v>
      </c>
      <c r="K83" t="s">
        <v>128</v>
      </c>
      <c r="L83" t="s">
        <v>12</v>
      </c>
      <c r="M83" t="s">
        <v>536</v>
      </c>
      <c r="N83" s="1">
        <v>44167</v>
      </c>
      <c r="O83" t="s">
        <v>95</v>
      </c>
      <c r="P83" t="s">
        <v>131</v>
      </c>
      <c r="Q83" t="s">
        <v>103</v>
      </c>
      <c r="R83" t="s">
        <v>129</v>
      </c>
      <c r="S83" t="s">
        <v>537</v>
      </c>
      <c r="T83">
        <v>2.21</v>
      </c>
      <c r="U83">
        <v>1950</v>
      </c>
      <c r="V83" t="s">
        <v>8</v>
      </c>
      <c r="W83">
        <v>34.880699999999997</v>
      </c>
      <c r="X83">
        <v>7.6799999999999993E-2</v>
      </c>
      <c r="Y83">
        <v>0</v>
      </c>
      <c r="Z83">
        <v>16.149000000000001</v>
      </c>
      <c r="AA83">
        <v>3.5400000000000001E-2</v>
      </c>
      <c r="AB83">
        <v>0</v>
      </c>
      <c r="AC83" t="s">
        <v>538</v>
      </c>
      <c r="AD83">
        <v>1</v>
      </c>
      <c r="AE83">
        <v>1</v>
      </c>
      <c r="AF83">
        <f>IF(EnergyImpactLookups[[#This Row],[MAT]]="AR",EnergyImpactLookups[[#This Row],[APreWBkWh]],"")</f>
        <v>34.880699999999997</v>
      </c>
      <c r="AG83">
        <f>IF(EnergyImpactLookups[[#This Row],[MAT]]="AR",EnergyImpactLookups[[#This Row],[APreWBkW]],"")</f>
        <v>7.6799999999999993E-2</v>
      </c>
      <c r="AH83" s="19">
        <f>IF(EnergyImpactLookups[[#This Row],[MAT]]="AR",EnergyImpactLookups[[#This Row],[APreWBtherm]],"")</f>
        <v>0</v>
      </c>
      <c r="AJ83">
        <f>IF(EnergyImpactLookups[[#This Row],[MAT]]="AR",EnergyImpactLookups[[#This Row],[APreWBkW]],EnergyImpactLookups[[#This Row],[AStdWBkW]])</f>
        <v>7.6799999999999993E-2</v>
      </c>
      <c r="AK83">
        <f>IF(EnergyImpactLookups[[#This Row],[MAT]]="AR",EnergyImpactLookups[[#This Row],[APreWBkWh]],EnergyImpactLookups[[#This Row],[AStdWBkWh]])</f>
        <v>34.880699999999997</v>
      </c>
      <c r="AL83">
        <f>IF(EnergyImpactLookups[[#This Row],[MAT]]="AR",EnergyImpactLookups[[#This Row],[APreWBtherm]],EnergyImpactLookups[[#This Row],[AStdWBtherm]])</f>
        <v>0</v>
      </c>
      <c r="AM83">
        <f>IF(EnergyImpactLookups[[#This Row],[MAT]]="AR",EnergyImpactLookups[[#This Row],[AStdWBkW]],0)</f>
        <v>3.5400000000000001E-2</v>
      </c>
      <c r="AN83">
        <f>IF(EnergyImpactLookups[[#This Row],[MAT]]="AR",EnergyImpactLookups[[#This Row],[AStdWBkWh]],0)</f>
        <v>16.149000000000001</v>
      </c>
      <c r="AO83">
        <f>IF(EnergyImpactLookups[[#This Row],[MAT]]="AR",EnergyImpactLookups[[#This Row],[AStdWBtherm]],0)</f>
        <v>0</v>
      </c>
    </row>
    <row r="84" spans="1:41" x14ac:dyDescent="0.3">
      <c r="A84" t="s">
        <v>539</v>
      </c>
      <c r="B84" t="s">
        <v>532</v>
      </c>
      <c r="C84" t="s">
        <v>135</v>
      </c>
      <c r="D84" t="s">
        <v>712</v>
      </c>
      <c r="E84" t="s">
        <v>533</v>
      </c>
      <c r="F84" t="s">
        <v>534</v>
      </c>
      <c r="G84" t="s">
        <v>322</v>
      </c>
      <c r="H84" t="s">
        <v>126</v>
      </c>
      <c r="I84" t="s">
        <v>650</v>
      </c>
      <c r="J84" t="s">
        <v>540</v>
      </c>
      <c r="K84" t="s">
        <v>128</v>
      </c>
      <c r="L84" t="s">
        <v>12</v>
      </c>
      <c r="M84" t="s">
        <v>536</v>
      </c>
      <c r="N84" s="1">
        <v>44167</v>
      </c>
      <c r="O84" t="s">
        <v>95</v>
      </c>
      <c r="P84" t="s">
        <v>131</v>
      </c>
      <c r="Q84" t="s">
        <v>104</v>
      </c>
      <c r="R84" t="s">
        <v>129</v>
      </c>
      <c r="S84" t="s">
        <v>537</v>
      </c>
      <c r="T84">
        <v>3.23</v>
      </c>
      <c r="U84">
        <v>2300</v>
      </c>
      <c r="V84" t="s">
        <v>8</v>
      </c>
      <c r="W84">
        <v>12.371</v>
      </c>
      <c r="X84">
        <v>4.2000000000000003E-2</v>
      </c>
      <c r="Y84">
        <v>0</v>
      </c>
      <c r="Z84">
        <v>5.7256</v>
      </c>
      <c r="AA84">
        <v>1.9400000000000001E-2</v>
      </c>
      <c r="AB84">
        <v>0</v>
      </c>
      <c r="AC84" t="s">
        <v>538</v>
      </c>
      <c r="AD84">
        <v>1</v>
      </c>
      <c r="AE84">
        <v>1</v>
      </c>
      <c r="AF84">
        <f>IF(EnergyImpactLookups[[#This Row],[MAT]]="AR",EnergyImpactLookups[[#This Row],[APreWBkWh]],"")</f>
        <v>12.371</v>
      </c>
      <c r="AG84">
        <f>IF(EnergyImpactLookups[[#This Row],[MAT]]="AR",EnergyImpactLookups[[#This Row],[APreWBkW]],"")</f>
        <v>4.2000000000000003E-2</v>
      </c>
      <c r="AH84" s="19">
        <f>IF(EnergyImpactLookups[[#This Row],[MAT]]="AR",EnergyImpactLookups[[#This Row],[APreWBtherm]],"")</f>
        <v>0</v>
      </c>
      <c r="AJ84">
        <f>IF(EnergyImpactLookups[[#This Row],[MAT]]="AR",EnergyImpactLookups[[#This Row],[APreWBkW]],EnergyImpactLookups[[#This Row],[AStdWBkW]])</f>
        <v>4.2000000000000003E-2</v>
      </c>
      <c r="AK84">
        <f>IF(EnergyImpactLookups[[#This Row],[MAT]]="AR",EnergyImpactLookups[[#This Row],[APreWBkWh]],EnergyImpactLookups[[#This Row],[AStdWBkWh]])</f>
        <v>12.371</v>
      </c>
      <c r="AL84">
        <f>IF(EnergyImpactLookups[[#This Row],[MAT]]="AR",EnergyImpactLookups[[#This Row],[APreWBtherm]],EnergyImpactLookups[[#This Row],[AStdWBtherm]])</f>
        <v>0</v>
      </c>
      <c r="AM84">
        <f>IF(EnergyImpactLookups[[#This Row],[MAT]]="AR",EnergyImpactLookups[[#This Row],[AStdWBkW]],0)</f>
        <v>1.9400000000000001E-2</v>
      </c>
      <c r="AN84">
        <f>IF(EnergyImpactLookups[[#This Row],[MAT]]="AR",EnergyImpactLookups[[#This Row],[AStdWBkWh]],0)</f>
        <v>5.7256</v>
      </c>
      <c r="AO84">
        <f>IF(EnergyImpactLookups[[#This Row],[MAT]]="AR",EnergyImpactLookups[[#This Row],[AStdWBtherm]],0)</f>
        <v>0</v>
      </c>
    </row>
    <row r="85" spans="1:41" x14ac:dyDescent="0.3">
      <c r="A85" t="s">
        <v>539</v>
      </c>
      <c r="B85" t="s">
        <v>532</v>
      </c>
      <c r="C85" t="s">
        <v>135</v>
      </c>
      <c r="D85" t="s">
        <v>712</v>
      </c>
      <c r="E85" t="s">
        <v>533</v>
      </c>
      <c r="F85" t="s">
        <v>534</v>
      </c>
      <c r="G85" t="s">
        <v>322</v>
      </c>
      <c r="H85" t="s">
        <v>126</v>
      </c>
      <c r="I85" t="s">
        <v>650</v>
      </c>
      <c r="J85" t="s">
        <v>540</v>
      </c>
      <c r="K85" t="s">
        <v>128</v>
      </c>
      <c r="L85" t="s">
        <v>12</v>
      </c>
      <c r="M85" t="s">
        <v>536</v>
      </c>
      <c r="N85" s="1">
        <v>44167</v>
      </c>
      <c r="O85" t="s">
        <v>95</v>
      </c>
      <c r="P85" t="s">
        <v>131</v>
      </c>
      <c r="Q85" t="s">
        <v>105</v>
      </c>
      <c r="R85" t="s">
        <v>129</v>
      </c>
      <c r="S85" t="s">
        <v>537</v>
      </c>
      <c r="T85">
        <v>3.17</v>
      </c>
      <c r="U85">
        <v>2300</v>
      </c>
      <c r="V85" t="s">
        <v>8</v>
      </c>
      <c r="W85">
        <v>50.696100000000001</v>
      </c>
      <c r="X85">
        <v>8.7099999999999997E-2</v>
      </c>
      <c r="Y85">
        <v>0</v>
      </c>
      <c r="Z85">
        <v>23.420200000000001</v>
      </c>
      <c r="AA85">
        <v>4.02E-2</v>
      </c>
      <c r="AB85">
        <v>0</v>
      </c>
      <c r="AC85" t="s">
        <v>538</v>
      </c>
      <c r="AD85">
        <v>1</v>
      </c>
      <c r="AE85">
        <v>1</v>
      </c>
      <c r="AF85">
        <f>IF(EnergyImpactLookups[[#This Row],[MAT]]="AR",EnergyImpactLookups[[#This Row],[APreWBkWh]],"")</f>
        <v>50.696100000000001</v>
      </c>
      <c r="AG85">
        <f>IF(EnergyImpactLookups[[#This Row],[MAT]]="AR",EnergyImpactLookups[[#This Row],[APreWBkW]],"")</f>
        <v>8.7099999999999997E-2</v>
      </c>
      <c r="AH85" s="19">
        <f>IF(EnergyImpactLookups[[#This Row],[MAT]]="AR",EnergyImpactLookups[[#This Row],[APreWBtherm]],"")</f>
        <v>0</v>
      </c>
      <c r="AJ85">
        <f>IF(EnergyImpactLookups[[#This Row],[MAT]]="AR",EnergyImpactLookups[[#This Row],[APreWBkW]],EnergyImpactLookups[[#This Row],[AStdWBkW]])</f>
        <v>8.7099999999999997E-2</v>
      </c>
      <c r="AK85">
        <f>IF(EnergyImpactLookups[[#This Row],[MAT]]="AR",EnergyImpactLookups[[#This Row],[APreWBkWh]],EnergyImpactLookups[[#This Row],[AStdWBkWh]])</f>
        <v>50.696100000000001</v>
      </c>
      <c r="AL85">
        <f>IF(EnergyImpactLookups[[#This Row],[MAT]]="AR",EnergyImpactLookups[[#This Row],[APreWBtherm]],EnergyImpactLookups[[#This Row],[AStdWBtherm]])</f>
        <v>0</v>
      </c>
      <c r="AM85">
        <f>IF(EnergyImpactLookups[[#This Row],[MAT]]="AR",EnergyImpactLookups[[#This Row],[AStdWBkW]],0)</f>
        <v>4.02E-2</v>
      </c>
      <c r="AN85">
        <f>IF(EnergyImpactLookups[[#This Row],[MAT]]="AR",EnergyImpactLookups[[#This Row],[AStdWBkWh]],0)</f>
        <v>23.420200000000001</v>
      </c>
      <c r="AO85">
        <f>IF(EnergyImpactLookups[[#This Row],[MAT]]="AR",EnergyImpactLookups[[#This Row],[AStdWBtherm]],0)</f>
        <v>0</v>
      </c>
    </row>
    <row r="86" spans="1:41" x14ac:dyDescent="0.3">
      <c r="A86" t="s">
        <v>539</v>
      </c>
      <c r="B86" t="s">
        <v>532</v>
      </c>
      <c r="C86" t="s">
        <v>135</v>
      </c>
      <c r="D86" t="s">
        <v>712</v>
      </c>
      <c r="E86" t="s">
        <v>533</v>
      </c>
      <c r="F86" t="s">
        <v>534</v>
      </c>
      <c r="G86" t="s">
        <v>322</v>
      </c>
      <c r="H86" t="s">
        <v>126</v>
      </c>
      <c r="I86" t="s">
        <v>650</v>
      </c>
      <c r="J86" t="s">
        <v>540</v>
      </c>
      <c r="K86" t="s">
        <v>128</v>
      </c>
      <c r="L86" t="s">
        <v>12</v>
      </c>
      <c r="M86" t="s">
        <v>536</v>
      </c>
      <c r="N86" s="1">
        <v>44167</v>
      </c>
      <c r="O86" t="s">
        <v>95</v>
      </c>
      <c r="P86" t="s">
        <v>131</v>
      </c>
      <c r="Q86" t="s">
        <v>106</v>
      </c>
      <c r="R86" t="s">
        <v>129</v>
      </c>
      <c r="S86" t="s">
        <v>537</v>
      </c>
      <c r="T86">
        <v>3.55</v>
      </c>
      <c r="U86">
        <v>2300</v>
      </c>
      <c r="V86" t="s">
        <v>8</v>
      </c>
      <c r="W86">
        <v>8.7570999999999994</v>
      </c>
      <c r="X86">
        <v>2.18E-2</v>
      </c>
      <c r="Y86">
        <v>0</v>
      </c>
      <c r="Z86">
        <v>4.0579999999999998</v>
      </c>
      <c r="AA86">
        <v>1.01E-2</v>
      </c>
      <c r="AB86">
        <v>0</v>
      </c>
      <c r="AC86" t="s">
        <v>538</v>
      </c>
      <c r="AD86">
        <v>1</v>
      </c>
      <c r="AE86">
        <v>1</v>
      </c>
      <c r="AF86">
        <f>IF(EnergyImpactLookups[[#This Row],[MAT]]="AR",EnergyImpactLookups[[#This Row],[APreWBkWh]],"")</f>
        <v>8.7570999999999994</v>
      </c>
      <c r="AG86">
        <f>IF(EnergyImpactLookups[[#This Row],[MAT]]="AR",EnergyImpactLookups[[#This Row],[APreWBkW]],"")</f>
        <v>2.18E-2</v>
      </c>
      <c r="AH86" s="19">
        <f>IF(EnergyImpactLookups[[#This Row],[MAT]]="AR",EnergyImpactLookups[[#This Row],[APreWBtherm]],"")</f>
        <v>0</v>
      </c>
      <c r="AJ86">
        <f>IF(EnergyImpactLookups[[#This Row],[MAT]]="AR",EnergyImpactLookups[[#This Row],[APreWBkW]],EnergyImpactLookups[[#This Row],[AStdWBkW]])</f>
        <v>2.18E-2</v>
      </c>
      <c r="AK86">
        <f>IF(EnergyImpactLookups[[#This Row],[MAT]]="AR",EnergyImpactLookups[[#This Row],[APreWBkWh]],EnergyImpactLookups[[#This Row],[AStdWBkWh]])</f>
        <v>8.7570999999999994</v>
      </c>
      <c r="AL86">
        <f>IF(EnergyImpactLookups[[#This Row],[MAT]]="AR",EnergyImpactLookups[[#This Row],[APreWBtherm]],EnergyImpactLookups[[#This Row],[AStdWBtherm]])</f>
        <v>0</v>
      </c>
      <c r="AM86">
        <f>IF(EnergyImpactLookups[[#This Row],[MAT]]="AR",EnergyImpactLookups[[#This Row],[AStdWBkW]],0)</f>
        <v>1.01E-2</v>
      </c>
      <c r="AN86">
        <f>IF(EnergyImpactLookups[[#This Row],[MAT]]="AR",EnergyImpactLookups[[#This Row],[AStdWBkWh]],0)</f>
        <v>4.0579999999999998</v>
      </c>
      <c r="AO86">
        <f>IF(EnergyImpactLookups[[#This Row],[MAT]]="AR",EnergyImpactLookups[[#This Row],[AStdWBtherm]],0)</f>
        <v>0</v>
      </c>
    </row>
    <row r="87" spans="1:41" x14ac:dyDescent="0.3">
      <c r="A87" t="s">
        <v>539</v>
      </c>
      <c r="B87" t="s">
        <v>532</v>
      </c>
      <c r="C87" t="s">
        <v>135</v>
      </c>
      <c r="D87" t="s">
        <v>712</v>
      </c>
      <c r="E87" t="s">
        <v>533</v>
      </c>
      <c r="F87" t="s">
        <v>534</v>
      </c>
      <c r="G87" t="s">
        <v>322</v>
      </c>
      <c r="H87" t="s">
        <v>126</v>
      </c>
      <c r="I87" t="s">
        <v>650</v>
      </c>
      <c r="J87" t="s">
        <v>540</v>
      </c>
      <c r="K87" t="s">
        <v>128</v>
      </c>
      <c r="L87" t="s">
        <v>12</v>
      </c>
      <c r="M87" t="s">
        <v>536</v>
      </c>
      <c r="N87" s="1">
        <v>44167</v>
      </c>
      <c r="O87" t="s">
        <v>95</v>
      </c>
      <c r="P87" t="s">
        <v>131</v>
      </c>
      <c r="Q87" t="s">
        <v>107</v>
      </c>
      <c r="R87" t="s">
        <v>129</v>
      </c>
      <c r="S87" t="s">
        <v>537</v>
      </c>
      <c r="T87">
        <v>4.01</v>
      </c>
      <c r="U87">
        <v>2390</v>
      </c>
      <c r="V87" t="s">
        <v>8</v>
      </c>
      <c r="W87">
        <v>37.3078</v>
      </c>
      <c r="X87">
        <v>3.8100000000000002E-2</v>
      </c>
      <c r="Y87">
        <v>0</v>
      </c>
      <c r="Z87">
        <v>17.2303</v>
      </c>
      <c r="AA87">
        <v>1.7600000000000001E-2</v>
      </c>
      <c r="AB87">
        <v>0</v>
      </c>
      <c r="AC87" t="s">
        <v>538</v>
      </c>
      <c r="AD87">
        <v>1</v>
      </c>
      <c r="AE87">
        <v>1</v>
      </c>
      <c r="AF87">
        <f>IF(EnergyImpactLookups[[#This Row],[MAT]]="AR",EnergyImpactLookups[[#This Row],[APreWBkWh]],"")</f>
        <v>37.3078</v>
      </c>
      <c r="AG87">
        <f>IF(EnergyImpactLookups[[#This Row],[MAT]]="AR",EnergyImpactLookups[[#This Row],[APreWBkW]],"")</f>
        <v>3.8100000000000002E-2</v>
      </c>
      <c r="AH87" s="19">
        <f>IF(EnergyImpactLookups[[#This Row],[MAT]]="AR",EnergyImpactLookups[[#This Row],[APreWBtherm]],"")</f>
        <v>0</v>
      </c>
      <c r="AJ87">
        <f>IF(EnergyImpactLookups[[#This Row],[MAT]]="AR",EnergyImpactLookups[[#This Row],[APreWBkW]],EnergyImpactLookups[[#This Row],[AStdWBkW]])</f>
        <v>3.8100000000000002E-2</v>
      </c>
      <c r="AK87">
        <f>IF(EnergyImpactLookups[[#This Row],[MAT]]="AR",EnergyImpactLookups[[#This Row],[APreWBkWh]],EnergyImpactLookups[[#This Row],[AStdWBkWh]])</f>
        <v>37.3078</v>
      </c>
      <c r="AL87">
        <f>IF(EnergyImpactLookups[[#This Row],[MAT]]="AR",EnergyImpactLookups[[#This Row],[APreWBtherm]],EnergyImpactLookups[[#This Row],[AStdWBtherm]])</f>
        <v>0</v>
      </c>
      <c r="AM87">
        <f>IF(EnergyImpactLookups[[#This Row],[MAT]]="AR",EnergyImpactLookups[[#This Row],[AStdWBkW]],0)</f>
        <v>1.7600000000000001E-2</v>
      </c>
      <c r="AN87">
        <f>IF(EnergyImpactLookups[[#This Row],[MAT]]="AR",EnergyImpactLookups[[#This Row],[AStdWBkWh]],0)</f>
        <v>17.2303</v>
      </c>
      <c r="AO87">
        <f>IF(EnergyImpactLookups[[#This Row],[MAT]]="AR",EnergyImpactLookups[[#This Row],[AStdWBtherm]],0)</f>
        <v>0</v>
      </c>
    </row>
    <row r="88" spans="1:41" x14ac:dyDescent="0.3">
      <c r="A88" t="s">
        <v>539</v>
      </c>
      <c r="B88" t="s">
        <v>532</v>
      </c>
      <c r="C88" t="s">
        <v>135</v>
      </c>
      <c r="D88" t="s">
        <v>712</v>
      </c>
      <c r="E88" t="s">
        <v>533</v>
      </c>
      <c r="F88" t="s">
        <v>534</v>
      </c>
      <c r="G88" t="s">
        <v>322</v>
      </c>
      <c r="H88" t="s">
        <v>126</v>
      </c>
      <c r="I88" t="s">
        <v>650</v>
      </c>
      <c r="J88" t="s">
        <v>540</v>
      </c>
      <c r="K88" t="s">
        <v>128</v>
      </c>
      <c r="L88" t="s">
        <v>12</v>
      </c>
      <c r="M88" t="s">
        <v>536</v>
      </c>
      <c r="N88" s="1">
        <v>44167</v>
      </c>
      <c r="O88" t="s">
        <v>95</v>
      </c>
      <c r="P88" t="s">
        <v>131</v>
      </c>
      <c r="Q88" t="s">
        <v>109</v>
      </c>
      <c r="R88" t="s">
        <v>129</v>
      </c>
      <c r="S88" t="s">
        <v>537</v>
      </c>
      <c r="T88">
        <v>3.21</v>
      </c>
      <c r="U88">
        <v>2390</v>
      </c>
      <c r="V88" t="s">
        <v>8</v>
      </c>
      <c r="W88">
        <v>53.173400000000001</v>
      </c>
      <c r="X88">
        <v>4.9500000000000002E-2</v>
      </c>
      <c r="Y88">
        <v>0</v>
      </c>
      <c r="Z88">
        <v>24.557300000000001</v>
      </c>
      <c r="AA88">
        <v>2.29E-2</v>
      </c>
      <c r="AB88">
        <v>0</v>
      </c>
      <c r="AC88" t="s">
        <v>538</v>
      </c>
      <c r="AD88">
        <v>1</v>
      </c>
      <c r="AE88">
        <v>1</v>
      </c>
      <c r="AF88">
        <f>IF(EnergyImpactLookups[[#This Row],[MAT]]="AR",EnergyImpactLookups[[#This Row],[APreWBkWh]],"")</f>
        <v>53.173400000000001</v>
      </c>
      <c r="AG88">
        <f>IF(EnergyImpactLookups[[#This Row],[MAT]]="AR",EnergyImpactLookups[[#This Row],[APreWBkW]],"")</f>
        <v>4.9500000000000002E-2</v>
      </c>
      <c r="AH88" s="19">
        <f>IF(EnergyImpactLookups[[#This Row],[MAT]]="AR",EnergyImpactLookups[[#This Row],[APreWBtherm]],"")</f>
        <v>0</v>
      </c>
      <c r="AJ88">
        <f>IF(EnergyImpactLookups[[#This Row],[MAT]]="AR",EnergyImpactLookups[[#This Row],[APreWBkW]],EnergyImpactLookups[[#This Row],[AStdWBkW]])</f>
        <v>4.9500000000000002E-2</v>
      </c>
      <c r="AK88">
        <f>IF(EnergyImpactLookups[[#This Row],[MAT]]="AR",EnergyImpactLookups[[#This Row],[APreWBkWh]],EnergyImpactLookups[[#This Row],[AStdWBkWh]])</f>
        <v>53.173400000000001</v>
      </c>
      <c r="AL88">
        <f>IF(EnergyImpactLookups[[#This Row],[MAT]]="AR",EnergyImpactLookups[[#This Row],[APreWBtherm]],EnergyImpactLookups[[#This Row],[AStdWBtherm]])</f>
        <v>0</v>
      </c>
      <c r="AM88">
        <f>IF(EnergyImpactLookups[[#This Row],[MAT]]="AR",EnergyImpactLookups[[#This Row],[AStdWBkW]],0)</f>
        <v>2.29E-2</v>
      </c>
      <c r="AN88">
        <f>IF(EnergyImpactLookups[[#This Row],[MAT]]="AR",EnergyImpactLookups[[#This Row],[AStdWBkWh]],0)</f>
        <v>24.557300000000001</v>
      </c>
      <c r="AO88">
        <f>IF(EnergyImpactLookups[[#This Row],[MAT]]="AR",EnergyImpactLookups[[#This Row],[AStdWBtherm]],0)</f>
        <v>0</v>
      </c>
    </row>
    <row r="89" spans="1:41" x14ac:dyDescent="0.3">
      <c r="A89" t="s">
        <v>539</v>
      </c>
      <c r="B89" t="s">
        <v>532</v>
      </c>
      <c r="C89" t="s">
        <v>135</v>
      </c>
      <c r="D89" t="s">
        <v>712</v>
      </c>
      <c r="E89" t="s">
        <v>533</v>
      </c>
      <c r="F89" t="s">
        <v>534</v>
      </c>
      <c r="G89" t="s">
        <v>322</v>
      </c>
      <c r="H89" t="s">
        <v>126</v>
      </c>
      <c r="I89" t="s">
        <v>650</v>
      </c>
      <c r="J89" t="s">
        <v>540</v>
      </c>
      <c r="K89" t="s">
        <v>128</v>
      </c>
      <c r="L89" t="s">
        <v>12</v>
      </c>
      <c r="M89" t="s">
        <v>536</v>
      </c>
      <c r="N89" s="1">
        <v>44167</v>
      </c>
      <c r="O89" t="s">
        <v>95</v>
      </c>
      <c r="P89" t="s">
        <v>131</v>
      </c>
      <c r="Q89" t="s">
        <v>111</v>
      </c>
      <c r="R89" t="s">
        <v>129</v>
      </c>
      <c r="S89" t="s">
        <v>537</v>
      </c>
      <c r="T89">
        <v>3.77</v>
      </c>
      <c r="U89">
        <v>2390</v>
      </c>
      <c r="V89" t="s">
        <v>8</v>
      </c>
      <c r="W89">
        <v>93.534199999999998</v>
      </c>
      <c r="X89">
        <v>7.1900000000000006E-2</v>
      </c>
      <c r="Y89">
        <v>0</v>
      </c>
      <c r="Z89">
        <v>43.191800000000001</v>
      </c>
      <c r="AA89">
        <v>3.32E-2</v>
      </c>
      <c r="AB89">
        <v>0</v>
      </c>
      <c r="AC89" t="s">
        <v>538</v>
      </c>
      <c r="AD89">
        <v>1</v>
      </c>
      <c r="AE89">
        <v>1</v>
      </c>
      <c r="AF89">
        <f>IF(EnergyImpactLookups[[#This Row],[MAT]]="AR",EnergyImpactLookups[[#This Row],[APreWBkWh]],"")</f>
        <v>93.534199999999998</v>
      </c>
      <c r="AG89">
        <f>IF(EnergyImpactLookups[[#This Row],[MAT]]="AR",EnergyImpactLookups[[#This Row],[APreWBkW]],"")</f>
        <v>7.1900000000000006E-2</v>
      </c>
      <c r="AH89" s="19">
        <f>IF(EnergyImpactLookups[[#This Row],[MAT]]="AR",EnergyImpactLookups[[#This Row],[APreWBtherm]],"")</f>
        <v>0</v>
      </c>
      <c r="AJ89">
        <f>IF(EnergyImpactLookups[[#This Row],[MAT]]="AR",EnergyImpactLookups[[#This Row],[APreWBkW]],EnergyImpactLookups[[#This Row],[AStdWBkW]])</f>
        <v>7.1900000000000006E-2</v>
      </c>
      <c r="AK89">
        <f>IF(EnergyImpactLookups[[#This Row],[MAT]]="AR",EnergyImpactLookups[[#This Row],[APreWBkWh]],EnergyImpactLookups[[#This Row],[AStdWBkWh]])</f>
        <v>93.534199999999998</v>
      </c>
      <c r="AL89">
        <f>IF(EnergyImpactLookups[[#This Row],[MAT]]="AR",EnergyImpactLookups[[#This Row],[APreWBtherm]],EnergyImpactLookups[[#This Row],[AStdWBtherm]])</f>
        <v>0</v>
      </c>
      <c r="AM89">
        <f>IF(EnergyImpactLookups[[#This Row],[MAT]]="AR",EnergyImpactLookups[[#This Row],[AStdWBkW]],0)</f>
        <v>3.32E-2</v>
      </c>
      <c r="AN89">
        <f>IF(EnergyImpactLookups[[#This Row],[MAT]]="AR",EnergyImpactLookups[[#This Row],[AStdWBkWh]],0)</f>
        <v>43.191800000000001</v>
      </c>
      <c r="AO89">
        <f>IF(EnergyImpactLookups[[#This Row],[MAT]]="AR",EnergyImpactLookups[[#This Row],[AStdWBtherm]],0)</f>
        <v>0</v>
      </c>
    </row>
    <row r="90" spans="1:41" x14ac:dyDescent="0.3">
      <c r="A90" t="s">
        <v>539</v>
      </c>
      <c r="B90" t="s">
        <v>532</v>
      </c>
      <c r="C90" t="s">
        <v>135</v>
      </c>
      <c r="D90" t="s">
        <v>712</v>
      </c>
      <c r="E90" t="s">
        <v>533</v>
      </c>
      <c r="F90" t="s">
        <v>534</v>
      </c>
      <c r="G90" t="s">
        <v>322</v>
      </c>
      <c r="H90" t="s">
        <v>126</v>
      </c>
      <c r="I90" t="s">
        <v>650</v>
      </c>
      <c r="J90" t="s">
        <v>540</v>
      </c>
      <c r="K90" t="s">
        <v>128</v>
      </c>
      <c r="L90" t="s">
        <v>12</v>
      </c>
      <c r="M90" t="s">
        <v>536</v>
      </c>
      <c r="N90" s="1">
        <v>44167</v>
      </c>
      <c r="O90" t="s">
        <v>95</v>
      </c>
      <c r="P90" t="s">
        <v>131</v>
      </c>
      <c r="Q90" t="s">
        <v>112</v>
      </c>
      <c r="R90" t="s">
        <v>129</v>
      </c>
      <c r="S90" t="s">
        <v>537</v>
      </c>
      <c r="T90">
        <v>3.37</v>
      </c>
      <c r="U90">
        <v>2420</v>
      </c>
      <c r="V90" t="s">
        <v>8</v>
      </c>
      <c r="W90">
        <v>75.750299999999996</v>
      </c>
      <c r="X90">
        <v>8.3699999999999997E-2</v>
      </c>
      <c r="Y90">
        <v>0</v>
      </c>
      <c r="Z90">
        <v>34.9848</v>
      </c>
      <c r="AA90">
        <v>3.8699999999999998E-2</v>
      </c>
      <c r="AB90">
        <v>0</v>
      </c>
      <c r="AC90" t="s">
        <v>538</v>
      </c>
      <c r="AD90">
        <v>1</v>
      </c>
      <c r="AE90">
        <v>1</v>
      </c>
      <c r="AF90">
        <f>IF(EnergyImpactLookups[[#This Row],[MAT]]="AR",EnergyImpactLookups[[#This Row],[APreWBkWh]],"")</f>
        <v>75.750299999999996</v>
      </c>
      <c r="AG90">
        <f>IF(EnergyImpactLookups[[#This Row],[MAT]]="AR",EnergyImpactLookups[[#This Row],[APreWBkW]],"")</f>
        <v>8.3699999999999997E-2</v>
      </c>
      <c r="AH90" s="19">
        <f>IF(EnergyImpactLookups[[#This Row],[MAT]]="AR",EnergyImpactLookups[[#This Row],[APreWBtherm]],"")</f>
        <v>0</v>
      </c>
      <c r="AJ90">
        <f>IF(EnergyImpactLookups[[#This Row],[MAT]]="AR",EnergyImpactLookups[[#This Row],[APreWBkW]],EnergyImpactLookups[[#This Row],[AStdWBkW]])</f>
        <v>8.3699999999999997E-2</v>
      </c>
      <c r="AK90">
        <f>IF(EnergyImpactLookups[[#This Row],[MAT]]="AR",EnergyImpactLookups[[#This Row],[APreWBkWh]],EnergyImpactLookups[[#This Row],[AStdWBkWh]])</f>
        <v>75.750299999999996</v>
      </c>
      <c r="AL90">
        <f>IF(EnergyImpactLookups[[#This Row],[MAT]]="AR",EnergyImpactLookups[[#This Row],[APreWBtherm]],EnergyImpactLookups[[#This Row],[AStdWBtherm]])</f>
        <v>0</v>
      </c>
      <c r="AM90">
        <f>IF(EnergyImpactLookups[[#This Row],[MAT]]="AR",EnergyImpactLookups[[#This Row],[AStdWBkW]],0)</f>
        <v>3.8699999999999998E-2</v>
      </c>
      <c r="AN90">
        <f>IF(EnergyImpactLookups[[#This Row],[MAT]]="AR",EnergyImpactLookups[[#This Row],[AStdWBkWh]],0)</f>
        <v>34.9848</v>
      </c>
      <c r="AO90">
        <f>IF(EnergyImpactLookups[[#This Row],[MAT]]="AR",EnergyImpactLookups[[#This Row],[AStdWBtherm]],0)</f>
        <v>0</v>
      </c>
    </row>
    <row r="91" spans="1:41" x14ac:dyDescent="0.3">
      <c r="A91" t="s">
        <v>539</v>
      </c>
      <c r="B91" t="s">
        <v>532</v>
      </c>
      <c r="C91" t="s">
        <v>135</v>
      </c>
      <c r="D91" t="s">
        <v>712</v>
      </c>
      <c r="E91" t="s">
        <v>533</v>
      </c>
      <c r="F91" t="s">
        <v>534</v>
      </c>
      <c r="G91" t="s">
        <v>322</v>
      </c>
      <c r="H91" t="s">
        <v>126</v>
      </c>
      <c r="I91" t="s">
        <v>650</v>
      </c>
      <c r="J91" t="s">
        <v>540</v>
      </c>
      <c r="K91" t="s">
        <v>128</v>
      </c>
      <c r="L91" t="s">
        <v>12</v>
      </c>
      <c r="M91" t="s">
        <v>536</v>
      </c>
      <c r="N91" s="1">
        <v>44167</v>
      </c>
      <c r="O91" t="s">
        <v>95</v>
      </c>
      <c r="P91" t="s">
        <v>131</v>
      </c>
      <c r="Q91" t="s">
        <v>113</v>
      </c>
      <c r="R91" t="s">
        <v>129</v>
      </c>
      <c r="S91" t="s">
        <v>537</v>
      </c>
      <c r="T91">
        <v>2.5299999999999998</v>
      </c>
      <c r="U91">
        <v>1950</v>
      </c>
      <c r="V91" t="s">
        <v>8</v>
      </c>
      <c r="W91">
        <v>100.7217</v>
      </c>
      <c r="X91">
        <v>9.0399999999999994E-2</v>
      </c>
      <c r="Y91">
        <v>0</v>
      </c>
      <c r="Z91">
        <v>46.5229</v>
      </c>
      <c r="AA91">
        <v>4.1799999999999997E-2</v>
      </c>
      <c r="AB91">
        <v>0</v>
      </c>
      <c r="AC91" t="s">
        <v>538</v>
      </c>
      <c r="AD91">
        <v>1</v>
      </c>
      <c r="AE91">
        <v>1</v>
      </c>
      <c r="AF91">
        <f>IF(EnergyImpactLookups[[#This Row],[MAT]]="AR",EnergyImpactLookups[[#This Row],[APreWBkWh]],"")</f>
        <v>100.7217</v>
      </c>
      <c r="AG91">
        <f>IF(EnergyImpactLookups[[#This Row],[MAT]]="AR",EnergyImpactLookups[[#This Row],[APreWBkW]],"")</f>
        <v>9.0399999999999994E-2</v>
      </c>
      <c r="AH91" s="19">
        <f>IF(EnergyImpactLookups[[#This Row],[MAT]]="AR",EnergyImpactLookups[[#This Row],[APreWBtherm]],"")</f>
        <v>0</v>
      </c>
      <c r="AJ91">
        <f>IF(EnergyImpactLookups[[#This Row],[MAT]]="AR",EnergyImpactLookups[[#This Row],[APreWBkW]],EnergyImpactLookups[[#This Row],[AStdWBkW]])</f>
        <v>9.0399999999999994E-2</v>
      </c>
      <c r="AK91">
        <f>IF(EnergyImpactLookups[[#This Row],[MAT]]="AR",EnergyImpactLookups[[#This Row],[APreWBkWh]],EnergyImpactLookups[[#This Row],[AStdWBkWh]])</f>
        <v>100.7217</v>
      </c>
      <c r="AL91">
        <f>IF(EnergyImpactLookups[[#This Row],[MAT]]="AR",EnergyImpactLookups[[#This Row],[APreWBtherm]],EnergyImpactLookups[[#This Row],[AStdWBtherm]])</f>
        <v>0</v>
      </c>
      <c r="AM91">
        <f>IF(EnergyImpactLookups[[#This Row],[MAT]]="AR",EnergyImpactLookups[[#This Row],[AStdWBkW]],0)</f>
        <v>4.1799999999999997E-2</v>
      </c>
      <c r="AN91">
        <f>IF(EnergyImpactLookups[[#This Row],[MAT]]="AR",EnergyImpactLookups[[#This Row],[AStdWBkWh]],0)</f>
        <v>46.5229</v>
      </c>
      <c r="AO91">
        <f>IF(EnergyImpactLookups[[#This Row],[MAT]]="AR",EnergyImpactLookups[[#This Row],[AStdWBtherm]],0)</f>
        <v>0</v>
      </c>
    </row>
    <row r="92" spans="1:41" x14ac:dyDescent="0.3">
      <c r="A92" t="s">
        <v>539</v>
      </c>
      <c r="B92" t="s">
        <v>532</v>
      </c>
      <c r="C92" t="s">
        <v>135</v>
      </c>
      <c r="D92" t="s">
        <v>712</v>
      </c>
      <c r="E92" t="s">
        <v>533</v>
      </c>
      <c r="F92" t="s">
        <v>534</v>
      </c>
      <c r="G92" t="s">
        <v>322</v>
      </c>
      <c r="H92" t="s">
        <v>126</v>
      </c>
      <c r="I92" t="s">
        <v>650</v>
      </c>
      <c r="J92" t="s">
        <v>540</v>
      </c>
      <c r="K92" t="s">
        <v>128</v>
      </c>
      <c r="L92" t="s">
        <v>12</v>
      </c>
      <c r="M92" t="s">
        <v>536</v>
      </c>
      <c r="N92" s="1">
        <v>44167</v>
      </c>
      <c r="O92" t="s">
        <v>95</v>
      </c>
      <c r="P92" t="s">
        <v>131</v>
      </c>
      <c r="Q92" t="s">
        <v>114</v>
      </c>
      <c r="R92" t="s">
        <v>129</v>
      </c>
      <c r="S92" t="s">
        <v>537</v>
      </c>
      <c r="T92">
        <v>2.66</v>
      </c>
      <c r="U92">
        <v>1950</v>
      </c>
      <c r="V92" t="s">
        <v>8</v>
      </c>
      <c r="W92">
        <v>88.458799999999997</v>
      </c>
      <c r="X92">
        <v>0.1153</v>
      </c>
      <c r="Y92">
        <v>0</v>
      </c>
      <c r="Z92">
        <v>40.856400000000001</v>
      </c>
      <c r="AA92">
        <v>5.3199999999999997E-2</v>
      </c>
      <c r="AB92">
        <v>0</v>
      </c>
      <c r="AC92" t="s">
        <v>538</v>
      </c>
      <c r="AD92">
        <v>1</v>
      </c>
      <c r="AE92">
        <v>1</v>
      </c>
      <c r="AF92">
        <f>IF(EnergyImpactLookups[[#This Row],[MAT]]="AR",EnergyImpactLookups[[#This Row],[APreWBkWh]],"")</f>
        <v>88.458799999999997</v>
      </c>
      <c r="AG92">
        <f>IF(EnergyImpactLookups[[#This Row],[MAT]]="AR",EnergyImpactLookups[[#This Row],[APreWBkW]],"")</f>
        <v>0.1153</v>
      </c>
      <c r="AH92" s="19">
        <f>IF(EnergyImpactLookups[[#This Row],[MAT]]="AR",EnergyImpactLookups[[#This Row],[APreWBtherm]],"")</f>
        <v>0</v>
      </c>
      <c r="AJ92">
        <f>IF(EnergyImpactLookups[[#This Row],[MAT]]="AR",EnergyImpactLookups[[#This Row],[APreWBkW]],EnergyImpactLookups[[#This Row],[AStdWBkW]])</f>
        <v>0.1153</v>
      </c>
      <c r="AK92">
        <f>IF(EnergyImpactLookups[[#This Row],[MAT]]="AR",EnergyImpactLookups[[#This Row],[APreWBkWh]],EnergyImpactLookups[[#This Row],[AStdWBkWh]])</f>
        <v>88.458799999999997</v>
      </c>
      <c r="AL92">
        <f>IF(EnergyImpactLookups[[#This Row],[MAT]]="AR",EnergyImpactLookups[[#This Row],[APreWBtherm]],EnergyImpactLookups[[#This Row],[AStdWBtherm]])</f>
        <v>0</v>
      </c>
      <c r="AM92">
        <f>IF(EnergyImpactLookups[[#This Row],[MAT]]="AR",EnergyImpactLookups[[#This Row],[AStdWBkW]],0)</f>
        <v>5.3199999999999997E-2</v>
      </c>
      <c r="AN92">
        <f>IF(EnergyImpactLookups[[#This Row],[MAT]]="AR",EnergyImpactLookups[[#This Row],[AStdWBkWh]],0)</f>
        <v>40.856400000000001</v>
      </c>
      <c r="AO92">
        <f>IF(EnergyImpactLookups[[#This Row],[MAT]]="AR",EnergyImpactLookups[[#This Row],[AStdWBtherm]],0)</f>
        <v>0</v>
      </c>
    </row>
    <row r="93" spans="1:41" x14ac:dyDescent="0.3">
      <c r="A93" t="s">
        <v>539</v>
      </c>
      <c r="B93" t="s">
        <v>532</v>
      </c>
      <c r="C93" t="s">
        <v>135</v>
      </c>
      <c r="D93" t="s">
        <v>712</v>
      </c>
      <c r="E93" t="s">
        <v>533</v>
      </c>
      <c r="F93" t="s">
        <v>534</v>
      </c>
      <c r="G93" t="s">
        <v>322</v>
      </c>
      <c r="H93" t="s">
        <v>126</v>
      </c>
      <c r="I93" t="s">
        <v>650</v>
      </c>
      <c r="J93" t="s">
        <v>540</v>
      </c>
      <c r="K93" t="s">
        <v>128</v>
      </c>
      <c r="L93" t="s">
        <v>12</v>
      </c>
      <c r="M93" t="s">
        <v>536</v>
      </c>
      <c r="N93" s="1">
        <v>44167</v>
      </c>
      <c r="O93" t="s">
        <v>95</v>
      </c>
      <c r="P93" t="s">
        <v>131</v>
      </c>
      <c r="Q93" t="s">
        <v>115</v>
      </c>
      <c r="R93" t="s">
        <v>129</v>
      </c>
      <c r="S93" t="s">
        <v>537</v>
      </c>
      <c r="T93">
        <v>2.4700000000000002</v>
      </c>
      <c r="U93">
        <v>1950</v>
      </c>
      <c r="V93" t="s">
        <v>8</v>
      </c>
      <c r="W93">
        <v>60.869599999999998</v>
      </c>
      <c r="X93">
        <v>0.1103</v>
      </c>
      <c r="Y93">
        <v>0</v>
      </c>
      <c r="Z93">
        <v>28.120799999999999</v>
      </c>
      <c r="AA93">
        <v>5.0900000000000001E-2</v>
      </c>
      <c r="AB93">
        <v>0</v>
      </c>
      <c r="AC93" t="s">
        <v>538</v>
      </c>
      <c r="AD93">
        <v>1</v>
      </c>
      <c r="AE93">
        <v>1</v>
      </c>
      <c r="AF93">
        <f>IF(EnergyImpactLookups[[#This Row],[MAT]]="AR",EnergyImpactLookups[[#This Row],[APreWBkWh]],"")</f>
        <v>60.869599999999998</v>
      </c>
      <c r="AG93">
        <f>IF(EnergyImpactLookups[[#This Row],[MAT]]="AR",EnergyImpactLookups[[#This Row],[APreWBkW]],"")</f>
        <v>0.1103</v>
      </c>
      <c r="AH93" s="19">
        <f>IF(EnergyImpactLookups[[#This Row],[MAT]]="AR",EnergyImpactLookups[[#This Row],[APreWBtherm]],"")</f>
        <v>0</v>
      </c>
      <c r="AJ93">
        <f>IF(EnergyImpactLookups[[#This Row],[MAT]]="AR",EnergyImpactLookups[[#This Row],[APreWBkW]],EnergyImpactLookups[[#This Row],[AStdWBkW]])</f>
        <v>0.1103</v>
      </c>
      <c r="AK93">
        <f>IF(EnergyImpactLookups[[#This Row],[MAT]]="AR",EnergyImpactLookups[[#This Row],[APreWBkWh]],EnergyImpactLookups[[#This Row],[AStdWBkWh]])</f>
        <v>60.869599999999998</v>
      </c>
      <c r="AL93">
        <f>IF(EnergyImpactLookups[[#This Row],[MAT]]="AR",EnergyImpactLookups[[#This Row],[APreWBtherm]],EnergyImpactLookups[[#This Row],[AStdWBtherm]])</f>
        <v>0</v>
      </c>
      <c r="AM93">
        <f>IF(EnergyImpactLookups[[#This Row],[MAT]]="AR",EnergyImpactLookups[[#This Row],[AStdWBkW]],0)</f>
        <v>5.0900000000000001E-2</v>
      </c>
      <c r="AN93">
        <f>IF(EnergyImpactLookups[[#This Row],[MAT]]="AR",EnergyImpactLookups[[#This Row],[AStdWBkWh]],0)</f>
        <v>28.120799999999999</v>
      </c>
      <c r="AO93">
        <f>IF(EnergyImpactLookups[[#This Row],[MAT]]="AR",EnergyImpactLookups[[#This Row],[AStdWBtherm]],0)</f>
        <v>0</v>
      </c>
    </row>
    <row r="94" spans="1:41" x14ac:dyDescent="0.3">
      <c r="A94" t="s">
        <v>539</v>
      </c>
      <c r="B94" t="s">
        <v>532</v>
      </c>
      <c r="C94" t="s">
        <v>135</v>
      </c>
      <c r="D94" t="s">
        <v>712</v>
      </c>
      <c r="E94" t="s">
        <v>533</v>
      </c>
      <c r="F94" t="s">
        <v>534</v>
      </c>
      <c r="G94" t="s">
        <v>322</v>
      </c>
      <c r="H94" t="s">
        <v>126</v>
      </c>
      <c r="I94" t="s">
        <v>650</v>
      </c>
      <c r="J94" t="s">
        <v>540</v>
      </c>
      <c r="K94" t="s">
        <v>128</v>
      </c>
      <c r="L94" t="s">
        <v>12</v>
      </c>
      <c r="M94" t="s">
        <v>536</v>
      </c>
      <c r="N94" s="1">
        <v>44167</v>
      </c>
      <c r="O94" t="s">
        <v>95</v>
      </c>
      <c r="P94" t="s">
        <v>131</v>
      </c>
      <c r="Q94" t="s">
        <v>116</v>
      </c>
      <c r="R94" t="s">
        <v>129</v>
      </c>
      <c r="S94" t="s">
        <v>537</v>
      </c>
      <c r="T94">
        <v>2.5499999999999998</v>
      </c>
      <c r="U94">
        <v>1950</v>
      </c>
      <c r="V94" t="s">
        <v>8</v>
      </c>
      <c r="W94">
        <v>118.4128</v>
      </c>
      <c r="X94">
        <v>0.11799999999999999</v>
      </c>
      <c r="Y94">
        <v>0</v>
      </c>
      <c r="Z94">
        <v>54.696399999999997</v>
      </c>
      <c r="AA94">
        <v>5.45E-2</v>
      </c>
      <c r="AB94">
        <v>0</v>
      </c>
      <c r="AC94" t="s">
        <v>538</v>
      </c>
      <c r="AD94">
        <v>1</v>
      </c>
      <c r="AE94">
        <v>1</v>
      </c>
      <c r="AF94">
        <f>IF(EnergyImpactLookups[[#This Row],[MAT]]="AR",EnergyImpactLookups[[#This Row],[APreWBkWh]],"")</f>
        <v>118.4128</v>
      </c>
      <c r="AG94">
        <f>IF(EnergyImpactLookups[[#This Row],[MAT]]="AR",EnergyImpactLookups[[#This Row],[APreWBkW]],"")</f>
        <v>0.11799999999999999</v>
      </c>
      <c r="AH94" s="19">
        <f>IF(EnergyImpactLookups[[#This Row],[MAT]]="AR",EnergyImpactLookups[[#This Row],[APreWBtherm]],"")</f>
        <v>0</v>
      </c>
      <c r="AJ94">
        <f>IF(EnergyImpactLookups[[#This Row],[MAT]]="AR",EnergyImpactLookups[[#This Row],[APreWBkW]],EnergyImpactLookups[[#This Row],[AStdWBkW]])</f>
        <v>0.11799999999999999</v>
      </c>
      <c r="AK94">
        <f>IF(EnergyImpactLookups[[#This Row],[MAT]]="AR",EnergyImpactLookups[[#This Row],[APreWBkWh]],EnergyImpactLookups[[#This Row],[AStdWBkWh]])</f>
        <v>118.4128</v>
      </c>
      <c r="AL94">
        <f>IF(EnergyImpactLookups[[#This Row],[MAT]]="AR",EnergyImpactLookups[[#This Row],[APreWBtherm]],EnergyImpactLookups[[#This Row],[AStdWBtherm]])</f>
        <v>0</v>
      </c>
      <c r="AM94">
        <f>IF(EnergyImpactLookups[[#This Row],[MAT]]="AR",EnergyImpactLookups[[#This Row],[AStdWBkW]],0)</f>
        <v>5.45E-2</v>
      </c>
      <c r="AN94">
        <f>IF(EnergyImpactLookups[[#This Row],[MAT]]="AR",EnergyImpactLookups[[#This Row],[AStdWBkWh]],0)</f>
        <v>54.696399999999997</v>
      </c>
      <c r="AO94">
        <f>IF(EnergyImpactLookups[[#This Row],[MAT]]="AR",EnergyImpactLookups[[#This Row],[AStdWBtherm]],0)</f>
        <v>0</v>
      </c>
    </row>
    <row r="95" spans="1:41" x14ac:dyDescent="0.3">
      <c r="A95" t="s">
        <v>539</v>
      </c>
      <c r="B95" t="s">
        <v>532</v>
      </c>
      <c r="C95" t="s">
        <v>135</v>
      </c>
      <c r="D95" t="s">
        <v>712</v>
      </c>
      <c r="E95" t="s">
        <v>533</v>
      </c>
      <c r="F95" t="s">
        <v>534</v>
      </c>
      <c r="G95" t="s">
        <v>322</v>
      </c>
      <c r="H95" t="s">
        <v>126</v>
      </c>
      <c r="I95" t="s">
        <v>650</v>
      </c>
      <c r="J95" t="s">
        <v>540</v>
      </c>
      <c r="K95" t="s">
        <v>128</v>
      </c>
      <c r="L95" t="s">
        <v>12</v>
      </c>
      <c r="M95" t="s">
        <v>536</v>
      </c>
      <c r="N95" s="1">
        <v>44167</v>
      </c>
      <c r="O95" t="s">
        <v>95</v>
      </c>
      <c r="P95" t="s">
        <v>131</v>
      </c>
      <c r="Q95" t="s">
        <v>117</v>
      </c>
      <c r="R95" t="s">
        <v>129</v>
      </c>
      <c r="S95" t="s">
        <v>537</v>
      </c>
      <c r="T95">
        <v>3.16455748265609</v>
      </c>
      <c r="U95">
        <v>2160</v>
      </c>
      <c r="V95" t="s">
        <v>8</v>
      </c>
      <c r="W95">
        <v>139.91329999999999</v>
      </c>
      <c r="X95">
        <v>0.1111</v>
      </c>
      <c r="Y95">
        <v>0</v>
      </c>
      <c r="Z95">
        <v>64.625900000000001</v>
      </c>
      <c r="AA95">
        <v>5.1299999999999998E-2</v>
      </c>
      <c r="AB95">
        <v>0</v>
      </c>
      <c r="AC95" t="s">
        <v>538</v>
      </c>
      <c r="AD95">
        <v>1</v>
      </c>
      <c r="AE95">
        <v>1</v>
      </c>
      <c r="AF95">
        <f>IF(EnergyImpactLookups[[#This Row],[MAT]]="AR",EnergyImpactLookups[[#This Row],[APreWBkWh]],"")</f>
        <v>139.91329999999999</v>
      </c>
      <c r="AG95">
        <f>IF(EnergyImpactLookups[[#This Row],[MAT]]="AR",EnergyImpactLookups[[#This Row],[APreWBkW]],"")</f>
        <v>0.1111</v>
      </c>
      <c r="AH95" s="19">
        <f>IF(EnergyImpactLookups[[#This Row],[MAT]]="AR",EnergyImpactLookups[[#This Row],[APreWBtherm]],"")</f>
        <v>0</v>
      </c>
      <c r="AJ95">
        <f>IF(EnergyImpactLookups[[#This Row],[MAT]]="AR",EnergyImpactLookups[[#This Row],[APreWBkW]],EnergyImpactLookups[[#This Row],[AStdWBkW]])</f>
        <v>0.1111</v>
      </c>
      <c r="AK95">
        <f>IF(EnergyImpactLookups[[#This Row],[MAT]]="AR",EnergyImpactLookups[[#This Row],[APreWBkWh]],EnergyImpactLookups[[#This Row],[AStdWBkWh]])</f>
        <v>139.91329999999999</v>
      </c>
      <c r="AL95">
        <f>IF(EnergyImpactLookups[[#This Row],[MAT]]="AR",EnergyImpactLookups[[#This Row],[APreWBtherm]],EnergyImpactLookups[[#This Row],[AStdWBtherm]])</f>
        <v>0</v>
      </c>
      <c r="AM95">
        <f>IF(EnergyImpactLookups[[#This Row],[MAT]]="AR",EnergyImpactLookups[[#This Row],[AStdWBkW]],0)</f>
        <v>5.1299999999999998E-2</v>
      </c>
      <c r="AN95">
        <f>IF(EnergyImpactLookups[[#This Row],[MAT]]="AR",EnergyImpactLookups[[#This Row],[AStdWBkWh]],0)</f>
        <v>64.625900000000001</v>
      </c>
      <c r="AO95">
        <f>IF(EnergyImpactLookups[[#This Row],[MAT]]="AR",EnergyImpactLookups[[#This Row],[AStdWBtherm]],0)</f>
        <v>0</v>
      </c>
    </row>
    <row r="96" spans="1:41" x14ac:dyDescent="0.3">
      <c r="A96" t="s">
        <v>539</v>
      </c>
      <c r="B96" t="s">
        <v>532</v>
      </c>
      <c r="C96" t="s">
        <v>135</v>
      </c>
      <c r="D96" t="s">
        <v>712</v>
      </c>
      <c r="E96" t="s">
        <v>533</v>
      </c>
      <c r="F96" t="s">
        <v>534</v>
      </c>
      <c r="G96" t="s">
        <v>322</v>
      </c>
      <c r="H96" t="s">
        <v>126</v>
      </c>
      <c r="I96" t="s">
        <v>650</v>
      </c>
      <c r="J96" t="s">
        <v>540</v>
      </c>
      <c r="K96" t="s">
        <v>128</v>
      </c>
      <c r="L96" t="s">
        <v>12</v>
      </c>
      <c r="M96" t="s">
        <v>536</v>
      </c>
      <c r="N96" s="1">
        <v>44167</v>
      </c>
      <c r="O96" t="s">
        <v>95</v>
      </c>
      <c r="P96" t="s">
        <v>131</v>
      </c>
      <c r="Q96" t="s">
        <v>118</v>
      </c>
      <c r="R96" t="s">
        <v>129</v>
      </c>
      <c r="S96" t="s">
        <v>537</v>
      </c>
      <c r="T96">
        <v>3.4</v>
      </c>
      <c r="U96">
        <v>2160</v>
      </c>
      <c r="V96" t="s">
        <v>8</v>
      </c>
      <c r="W96">
        <v>160.25069999999999</v>
      </c>
      <c r="X96">
        <v>0.12520000000000001</v>
      </c>
      <c r="Y96">
        <v>0</v>
      </c>
      <c r="Z96">
        <v>74.001900000000006</v>
      </c>
      <c r="AA96">
        <v>5.7799999999999997E-2</v>
      </c>
      <c r="AB96">
        <v>0</v>
      </c>
      <c r="AC96" t="s">
        <v>538</v>
      </c>
      <c r="AD96">
        <v>1</v>
      </c>
      <c r="AE96">
        <v>1</v>
      </c>
      <c r="AF96">
        <f>IF(EnergyImpactLookups[[#This Row],[MAT]]="AR",EnergyImpactLookups[[#This Row],[APreWBkWh]],"")</f>
        <v>160.25069999999999</v>
      </c>
      <c r="AG96">
        <f>IF(EnergyImpactLookups[[#This Row],[MAT]]="AR",EnergyImpactLookups[[#This Row],[APreWBkW]],"")</f>
        <v>0.12520000000000001</v>
      </c>
      <c r="AH96" s="19">
        <f>IF(EnergyImpactLookups[[#This Row],[MAT]]="AR",EnergyImpactLookups[[#This Row],[APreWBtherm]],"")</f>
        <v>0</v>
      </c>
      <c r="AJ96">
        <f>IF(EnergyImpactLookups[[#This Row],[MAT]]="AR",EnergyImpactLookups[[#This Row],[APreWBkW]],EnergyImpactLookups[[#This Row],[AStdWBkW]])</f>
        <v>0.12520000000000001</v>
      </c>
      <c r="AK96">
        <f>IF(EnergyImpactLookups[[#This Row],[MAT]]="AR",EnergyImpactLookups[[#This Row],[APreWBkWh]],EnergyImpactLookups[[#This Row],[AStdWBkWh]])</f>
        <v>160.25069999999999</v>
      </c>
      <c r="AL96">
        <f>IF(EnergyImpactLookups[[#This Row],[MAT]]="AR",EnergyImpactLookups[[#This Row],[APreWBtherm]],EnergyImpactLookups[[#This Row],[AStdWBtherm]])</f>
        <v>0</v>
      </c>
      <c r="AM96">
        <f>IF(EnergyImpactLookups[[#This Row],[MAT]]="AR",EnergyImpactLookups[[#This Row],[AStdWBkW]],0)</f>
        <v>5.7799999999999997E-2</v>
      </c>
      <c r="AN96">
        <f>IF(EnergyImpactLookups[[#This Row],[MAT]]="AR",EnergyImpactLookups[[#This Row],[AStdWBkWh]],0)</f>
        <v>74.001900000000006</v>
      </c>
      <c r="AO96">
        <f>IF(EnergyImpactLookups[[#This Row],[MAT]]="AR",EnergyImpactLookups[[#This Row],[AStdWBtherm]],0)</f>
        <v>0</v>
      </c>
    </row>
    <row r="97" spans="1:41" x14ac:dyDescent="0.3">
      <c r="A97" t="s">
        <v>539</v>
      </c>
      <c r="B97" t="s">
        <v>532</v>
      </c>
      <c r="C97" t="s">
        <v>135</v>
      </c>
      <c r="D97" t="s">
        <v>712</v>
      </c>
      <c r="E97" t="s">
        <v>533</v>
      </c>
      <c r="F97" t="s">
        <v>534</v>
      </c>
      <c r="G97" t="s">
        <v>322</v>
      </c>
      <c r="H97" t="s">
        <v>126</v>
      </c>
      <c r="I97" t="s">
        <v>650</v>
      </c>
      <c r="J97" t="s">
        <v>540</v>
      </c>
      <c r="K97" t="s">
        <v>128</v>
      </c>
      <c r="L97" t="s">
        <v>12</v>
      </c>
      <c r="M97" t="s">
        <v>536</v>
      </c>
      <c r="N97" s="1">
        <v>44167</v>
      </c>
      <c r="O97" t="s">
        <v>95</v>
      </c>
      <c r="P97" t="s">
        <v>131</v>
      </c>
      <c r="Q97" t="s">
        <v>119</v>
      </c>
      <c r="R97" t="s">
        <v>129</v>
      </c>
      <c r="S97" t="s">
        <v>537</v>
      </c>
      <c r="T97">
        <v>3.61</v>
      </c>
      <c r="U97">
        <v>2300</v>
      </c>
      <c r="V97" t="s">
        <v>8</v>
      </c>
      <c r="W97">
        <v>19.756</v>
      </c>
      <c r="X97">
        <v>3.2800000000000003E-2</v>
      </c>
      <c r="Y97">
        <v>0</v>
      </c>
      <c r="Z97">
        <v>9.1493000000000002</v>
      </c>
      <c r="AA97">
        <v>1.5100000000000001E-2</v>
      </c>
      <c r="AB97">
        <v>0</v>
      </c>
      <c r="AC97" t="s">
        <v>538</v>
      </c>
      <c r="AD97">
        <v>1</v>
      </c>
      <c r="AE97">
        <v>1</v>
      </c>
      <c r="AF97">
        <f>IF(EnergyImpactLookups[[#This Row],[MAT]]="AR",EnergyImpactLookups[[#This Row],[APreWBkWh]],"")</f>
        <v>19.756</v>
      </c>
      <c r="AG97">
        <f>IF(EnergyImpactLookups[[#This Row],[MAT]]="AR",EnergyImpactLookups[[#This Row],[APreWBkW]],"")</f>
        <v>3.2800000000000003E-2</v>
      </c>
      <c r="AH97" s="19">
        <f>IF(EnergyImpactLookups[[#This Row],[MAT]]="AR",EnergyImpactLookups[[#This Row],[APreWBtherm]],"")</f>
        <v>0</v>
      </c>
      <c r="AJ97">
        <f>IF(EnergyImpactLookups[[#This Row],[MAT]]="AR",EnergyImpactLookups[[#This Row],[APreWBkW]],EnergyImpactLookups[[#This Row],[AStdWBkW]])</f>
        <v>3.2800000000000003E-2</v>
      </c>
      <c r="AK97">
        <f>IF(EnergyImpactLookups[[#This Row],[MAT]]="AR",EnergyImpactLookups[[#This Row],[APreWBkWh]],EnergyImpactLookups[[#This Row],[AStdWBkWh]])</f>
        <v>19.756</v>
      </c>
      <c r="AL97">
        <f>IF(EnergyImpactLookups[[#This Row],[MAT]]="AR",EnergyImpactLookups[[#This Row],[APreWBtherm]],EnergyImpactLookups[[#This Row],[AStdWBtherm]])</f>
        <v>0</v>
      </c>
      <c r="AM97">
        <f>IF(EnergyImpactLookups[[#This Row],[MAT]]="AR",EnergyImpactLookups[[#This Row],[AStdWBkW]],0)</f>
        <v>1.5100000000000001E-2</v>
      </c>
      <c r="AN97">
        <f>IF(EnergyImpactLookups[[#This Row],[MAT]]="AR",EnergyImpactLookups[[#This Row],[AStdWBkWh]],0)</f>
        <v>9.1493000000000002</v>
      </c>
      <c r="AO97">
        <f>IF(EnergyImpactLookups[[#This Row],[MAT]]="AR",EnergyImpactLookups[[#This Row],[AStdWBtherm]],0)</f>
        <v>0</v>
      </c>
    </row>
    <row r="98" spans="1:41" x14ac:dyDescent="0.3">
      <c r="A98" t="s">
        <v>541</v>
      </c>
      <c r="B98" t="s">
        <v>532</v>
      </c>
      <c r="C98" t="s">
        <v>136</v>
      </c>
      <c r="D98" t="s">
        <v>713</v>
      </c>
      <c r="E98" t="s">
        <v>533</v>
      </c>
      <c r="F98" t="s">
        <v>534</v>
      </c>
      <c r="G98" t="s">
        <v>323</v>
      </c>
      <c r="H98" t="s">
        <v>126</v>
      </c>
      <c r="I98" t="s">
        <v>651</v>
      </c>
      <c r="J98" t="s">
        <v>542</v>
      </c>
      <c r="K98" t="s">
        <v>128</v>
      </c>
      <c r="L98" t="s">
        <v>12</v>
      </c>
      <c r="M98" t="s">
        <v>536</v>
      </c>
      <c r="N98" s="1">
        <v>44167</v>
      </c>
      <c r="O98" t="s">
        <v>95</v>
      </c>
      <c r="P98" t="s">
        <v>127</v>
      </c>
      <c r="Q98" t="s">
        <v>99</v>
      </c>
      <c r="R98" t="s">
        <v>129</v>
      </c>
      <c r="S98" t="s">
        <v>537</v>
      </c>
      <c r="T98">
        <v>3.5</v>
      </c>
      <c r="U98">
        <v>1240</v>
      </c>
      <c r="V98" t="s">
        <v>8</v>
      </c>
      <c r="W98">
        <v>6.7645999999999997</v>
      </c>
      <c r="X98">
        <v>0</v>
      </c>
      <c r="Y98">
        <v>0</v>
      </c>
      <c r="Z98">
        <v>3.7621000000000002</v>
      </c>
      <c r="AA98">
        <v>0</v>
      </c>
      <c r="AB98">
        <v>0</v>
      </c>
      <c r="AC98" t="s">
        <v>538</v>
      </c>
      <c r="AD98">
        <v>1</v>
      </c>
      <c r="AE98">
        <v>1</v>
      </c>
      <c r="AF98">
        <f>IF(EnergyImpactLookups[[#This Row],[MAT]]="AR",EnergyImpactLookups[[#This Row],[APreWBkWh]],"")</f>
        <v>6.7645999999999997</v>
      </c>
      <c r="AG98">
        <f>IF(EnergyImpactLookups[[#This Row],[MAT]]="AR",EnergyImpactLookups[[#This Row],[APreWBkW]],"")</f>
        <v>0</v>
      </c>
      <c r="AH98" s="19">
        <f>IF(EnergyImpactLookups[[#This Row],[MAT]]="AR",EnergyImpactLookups[[#This Row],[APreWBtherm]],"")</f>
        <v>0</v>
      </c>
      <c r="AJ98">
        <f>IF(EnergyImpactLookups[[#This Row],[MAT]]="AR",EnergyImpactLookups[[#This Row],[APreWBkW]],EnergyImpactLookups[[#This Row],[AStdWBkW]])</f>
        <v>0</v>
      </c>
      <c r="AK98">
        <f>IF(EnergyImpactLookups[[#This Row],[MAT]]="AR",EnergyImpactLookups[[#This Row],[APreWBkWh]],EnergyImpactLookups[[#This Row],[AStdWBkWh]])</f>
        <v>6.7645999999999997</v>
      </c>
      <c r="AL98">
        <f>IF(EnergyImpactLookups[[#This Row],[MAT]]="AR",EnergyImpactLookups[[#This Row],[APreWBtherm]],EnergyImpactLookups[[#This Row],[AStdWBtherm]])</f>
        <v>0</v>
      </c>
      <c r="AM98">
        <f>IF(EnergyImpactLookups[[#This Row],[MAT]]="AR",EnergyImpactLookups[[#This Row],[AStdWBkW]],0)</f>
        <v>0</v>
      </c>
      <c r="AN98">
        <f>IF(EnergyImpactLookups[[#This Row],[MAT]]="AR",EnergyImpactLookups[[#This Row],[AStdWBkWh]],0)</f>
        <v>3.7621000000000002</v>
      </c>
      <c r="AO98">
        <f>IF(EnergyImpactLookups[[#This Row],[MAT]]="AR",EnergyImpactLookups[[#This Row],[AStdWBtherm]],0)</f>
        <v>0</v>
      </c>
    </row>
    <row r="99" spans="1:41" x14ac:dyDescent="0.3">
      <c r="A99" t="s">
        <v>541</v>
      </c>
      <c r="B99" t="s">
        <v>532</v>
      </c>
      <c r="C99" t="s">
        <v>136</v>
      </c>
      <c r="D99" t="s">
        <v>713</v>
      </c>
      <c r="E99" t="s">
        <v>533</v>
      </c>
      <c r="F99" t="s">
        <v>534</v>
      </c>
      <c r="G99" t="s">
        <v>323</v>
      </c>
      <c r="H99" t="s">
        <v>126</v>
      </c>
      <c r="I99" t="s">
        <v>651</v>
      </c>
      <c r="J99" t="s">
        <v>542</v>
      </c>
      <c r="K99" t="s">
        <v>128</v>
      </c>
      <c r="L99" t="s">
        <v>12</v>
      </c>
      <c r="M99" t="s">
        <v>536</v>
      </c>
      <c r="N99" s="1">
        <v>44167</v>
      </c>
      <c r="O99" t="s">
        <v>95</v>
      </c>
      <c r="P99" t="s">
        <v>127</v>
      </c>
      <c r="Q99" t="s">
        <v>103</v>
      </c>
      <c r="R99" t="s">
        <v>129</v>
      </c>
      <c r="S99" t="s">
        <v>537</v>
      </c>
      <c r="T99">
        <v>3.5</v>
      </c>
      <c r="U99">
        <v>1240</v>
      </c>
      <c r="V99" t="s">
        <v>8</v>
      </c>
      <c r="W99">
        <v>35.300800000000002</v>
      </c>
      <c r="X99">
        <v>7.5300000000000006E-2</v>
      </c>
      <c r="Y99">
        <v>0</v>
      </c>
      <c r="Z99">
        <v>20.279800000000002</v>
      </c>
      <c r="AA99">
        <v>4.3499999999999997E-2</v>
      </c>
      <c r="AB99">
        <v>0</v>
      </c>
      <c r="AC99" t="s">
        <v>538</v>
      </c>
      <c r="AD99">
        <v>1</v>
      </c>
      <c r="AE99">
        <v>1</v>
      </c>
      <c r="AF99">
        <f>IF(EnergyImpactLookups[[#This Row],[MAT]]="AR",EnergyImpactLookups[[#This Row],[APreWBkWh]],"")</f>
        <v>35.300800000000002</v>
      </c>
      <c r="AG99">
        <f>IF(EnergyImpactLookups[[#This Row],[MAT]]="AR",EnergyImpactLookups[[#This Row],[APreWBkW]],"")</f>
        <v>7.5300000000000006E-2</v>
      </c>
      <c r="AH99" s="19">
        <f>IF(EnergyImpactLookups[[#This Row],[MAT]]="AR",EnergyImpactLookups[[#This Row],[APreWBtherm]],"")</f>
        <v>0</v>
      </c>
      <c r="AJ99">
        <f>IF(EnergyImpactLookups[[#This Row],[MAT]]="AR",EnergyImpactLookups[[#This Row],[APreWBkW]],EnergyImpactLookups[[#This Row],[AStdWBkW]])</f>
        <v>7.5300000000000006E-2</v>
      </c>
      <c r="AK99">
        <f>IF(EnergyImpactLookups[[#This Row],[MAT]]="AR",EnergyImpactLookups[[#This Row],[APreWBkWh]],EnergyImpactLookups[[#This Row],[AStdWBkWh]])</f>
        <v>35.300800000000002</v>
      </c>
      <c r="AL99">
        <f>IF(EnergyImpactLookups[[#This Row],[MAT]]="AR",EnergyImpactLookups[[#This Row],[APreWBtherm]],EnergyImpactLookups[[#This Row],[AStdWBtherm]])</f>
        <v>0</v>
      </c>
      <c r="AM99">
        <f>IF(EnergyImpactLookups[[#This Row],[MAT]]="AR",EnergyImpactLookups[[#This Row],[AStdWBkW]],0)</f>
        <v>4.3499999999999997E-2</v>
      </c>
      <c r="AN99">
        <f>IF(EnergyImpactLookups[[#This Row],[MAT]]="AR",EnergyImpactLookups[[#This Row],[AStdWBkWh]],0)</f>
        <v>20.279800000000002</v>
      </c>
      <c r="AO99">
        <f>IF(EnergyImpactLookups[[#This Row],[MAT]]="AR",EnergyImpactLookups[[#This Row],[AStdWBtherm]],0)</f>
        <v>0</v>
      </c>
    </row>
    <row r="100" spans="1:41" x14ac:dyDescent="0.3">
      <c r="A100" t="s">
        <v>541</v>
      </c>
      <c r="B100" t="s">
        <v>532</v>
      </c>
      <c r="C100" t="s">
        <v>136</v>
      </c>
      <c r="D100" t="s">
        <v>713</v>
      </c>
      <c r="E100" t="s">
        <v>533</v>
      </c>
      <c r="F100" t="s">
        <v>534</v>
      </c>
      <c r="G100" t="s">
        <v>323</v>
      </c>
      <c r="H100" t="s">
        <v>126</v>
      </c>
      <c r="I100" t="s">
        <v>651</v>
      </c>
      <c r="J100" t="s">
        <v>542</v>
      </c>
      <c r="K100" t="s">
        <v>128</v>
      </c>
      <c r="L100" t="s">
        <v>12</v>
      </c>
      <c r="M100" t="s">
        <v>536</v>
      </c>
      <c r="N100" s="1">
        <v>44167</v>
      </c>
      <c r="O100" t="s">
        <v>95</v>
      </c>
      <c r="P100" t="s">
        <v>127</v>
      </c>
      <c r="Q100" t="s">
        <v>104</v>
      </c>
      <c r="R100" t="s">
        <v>129</v>
      </c>
      <c r="S100" t="s">
        <v>537</v>
      </c>
      <c r="T100">
        <v>3.5</v>
      </c>
      <c r="U100">
        <v>1240</v>
      </c>
      <c r="V100" t="s">
        <v>8</v>
      </c>
      <c r="W100">
        <v>14.2951</v>
      </c>
      <c r="X100">
        <v>5.04E-2</v>
      </c>
      <c r="Y100">
        <v>0</v>
      </c>
      <c r="Z100">
        <v>8.157</v>
      </c>
      <c r="AA100">
        <v>2.9100000000000001E-2</v>
      </c>
      <c r="AB100">
        <v>0</v>
      </c>
      <c r="AC100" t="s">
        <v>538</v>
      </c>
      <c r="AD100">
        <v>1</v>
      </c>
      <c r="AE100">
        <v>1</v>
      </c>
      <c r="AF100">
        <f>IF(EnergyImpactLookups[[#This Row],[MAT]]="AR",EnergyImpactLookups[[#This Row],[APreWBkWh]],"")</f>
        <v>14.2951</v>
      </c>
      <c r="AG100">
        <f>IF(EnergyImpactLookups[[#This Row],[MAT]]="AR",EnergyImpactLookups[[#This Row],[APreWBkW]],"")</f>
        <v>5.04E-2</v>
      </c>
      <c r="AH100" s="19">
        <f>IF(EnergyImpactLookups[[#This Row],[MAT]]="AR",EnergyImpactLookups[[#This Row],[APreWBtherm]],"")</f>
        <v>0</v>
      </c>
      <c r="AJ100">
        <f>IF(EnergyImpactLookups[[#This Row],[MAT]]="AR",EnergyImpactLookups[[#This Row],[APreWBkW]],EnergyImpactLookups[[#This Row],[AStdWBkW]])</f>
        <v>5.04E-2</v>
      </c>
      <c r="AK100">
        <f>IF(EnergyImpactLookups[[#This Row],[MAT]]="AR",EnergyImpactLookups[[#This Row],[APreWBkWh]],EnergyImpactLookups[[#This Row],[AStdWBkWh]])</f>
        <v>14.2951</v>
      </c>
      <c r="AL100">
        <f>IF(EnergyImpactLookups[[#This Row],[MAT]]="AR",EnergyImpactLookups[[#This Row],[APreWBtherm]],EnergyImpactLookups[[#This Row],[AStdWBtherm]])</f>
        <v>0</v>
      </c>
      <c r="AM100">
        <f>IF(EnergyImpactLookups[[#This Row],[MAT]]="AR",EnergyImpactLookups[[#This Row],[AStdWBkW]],0)</f>
        <v>2.9100000000000001E-2</v>
      </c>
      <c r="AN100">
        <f>IF(EnergyImpactLookups[[#This Row],[MAT]]="AR",EnergyImpactLookups[[#This Row],[AStdWBkWh]],0)</f>
        <v>8.157</v>
      </c>
      <c r="AO100">
        <f>IF(EnergyImpactLookups[[#This Row],[MAT]]="AR",EnergyImpactLookups[[#This Row],[AStdWBtherm]],0)</f>
        <v>0</v>
      </c>
    </row>
    <row r="101" spans="1:41" x14ac:dyDescent="0.3">
      <c r="A101" t="s">
        <v>541</v>
      </c>
      <c r="B101" t="s">
        <v>532</v>
      </c>
      <c r="C101" t="s">
        <v>136</v>
      </c>
      <c r="D101" t="s">
        <v>713</v>
      </c>
      <c r="E101" t="s">
        <v>533</v>
      </c>
      <c r="F101" t="s">
        <v>534</v>
      </c>
      <c r="G101" t="s">
        <v>323</v>
      </c>
      <c r="H101" t="s">
        <v>126</v>
      </c>
      <c r="I101" t="s">
        <v>651</v>
      </c>
      <c r="J101" t="s">
        <v>542</v>
      </c>
      <c r="K101" t="s">
        <v>128</v>
      </c>
      <c r="L101" t="s">
        <v>12</v>
      </c>
      <c r="M101" t="s">
        <v>536</v>
      </c>
      <c r="N101" s="1">
        <v>44167</v>
      </c>
      <c r="O101" t="s">
        <v>95</v>
      </c>
      <c r="P101" t="s">
        <v>127</v>
      </c>
      <c r="Q101" t="s">
        <v>105</v>
      </c>
      <c r="R101" t="s">
        <v>129</v>
      </c>
      <c r="S101" t="s">
        <v>537</v>
      </c>
      <c r="T101">
        <v>3.5</v>
      </c>
      <c r="U101">
        <v>1240</v>
      </c>
      <c r="V101" t="s">
        <v>8</v>
      </c>
      <c r="W101">
        <v>54.488999999999997</v>
      </c>
      <c r="X101">
        <v>8.3699999999999997E-2</v>
      </c>
      <c r="Y101">
        <v>0</v>
      </c>
      <c r="Z101">
        <v>31.397500000000001</v>
      </c>
      <c r="AA101">
        <v>4.8399999999999999E-2</v>
      </c>
      <c r="AB101">
        <v>0</v>
      </c>
      <c r="AC101" t="s">
        <v>538</v>
      </c>
      <c r="AD101">
        <v>1</v>
      </c>
      <c r="AE101">
        <v>1</v>
      </c>
      <c r="AF101">
        <f>IF(EnergyImpactLookups[[#This Row],[MAT]]="AR",EnergyImpactLookups[[#This Row],[APreWBkWh]],"")</f>
        <v>54.488999999999997</v>
      </c>
      <c r="AG101">
        <f>IF(EnergyImpactLookups[[#This Row],[MAT]]="AR",EnergyImpactLookups[[#This Row],[APreWBkW]],"")</f>
        <v>8.3699999999999997E-2</v>
      </c>
      <c r="AH101" s="19">
        <f>IF(EnergyImpactLookups[[#This Row],[MAT]]="AR",EnergyImpactLookups[[#This Row],[APreWBtherm]],"")</f>
        <v>0</v>
      </c>
      <c r="AJ101">
        <f>IF(EnergyImpactLookups[[#This Row],[MAT]]="AR",EnergyImpactLookups[[#This Row],[APreWBkW]],EnergyImpactLookups[[#This Row],[AStdWBkW]])</f>
        <v>8.3699999999999997E-2</v>
      </c>
      <c r="AK101">
        <f>IF(EnergyImpactLookups[[#This Row],[MAT]]="AR",EnergyImpactLookups[[#This Row],[APreWBkWh]],EnergyImpactLookups[[#This Row],[AStdWBkWh]])</f>
        <v>54.488999999999997</v>
      </c>
      <c r="AL101">
        <f>IF(EnergyImpactLookups[[#This Row],[MAT]]="AR",EnergyImpactLookups[[#This Row],[APreWBtherm]],EnergyImpactLookups[[#This Row],[AStdWBtherm]])</f>
        <v>0</v>
      </c>
      <c r="AM101">
        <f>IF(EnergyImpactLookups[[#This Row],[MAT]]="AR",EnergyImpactLookups[[#This Row],[AStdWBkW]],0)</f>
        <v>4.8399999999999999E-2</v>
      </c>
      <c r="AN101">
        <f>IF(EnergyImpactLookups[[#This Row],[MAT]]="AR",EnergyImpactLookups[[#This Row],[AStdWBkWh]],0)</f>
        <v>31.397500000000001</v>
      </c>
      <c r="AO101">
        <f>IF(EnergyImpactLookups[[#This Row],[MAT]]="AR",EnergyImpactLookups[[#This Row],[AStdWBtherm]],0)</f>
        <v>0</v>
      </c>
    </row>
    <row r="102" spans="1:41" x14ac:dyDescent="0.3">
      <c r="A102" t="s">
        <v>541</v>
      </c>
      <c r="B102" t="s">
        <v>532</v>
      </c>
      <c r="C102" t="s">
        <v>136</v>
      </c>
      <c r="D102" t="s">
        <v>713</v>
      </c>
      <c r="E102" t="s">
        <v>533</v>
      </c>
      <c r="F102" t="s">
        <v>534</v>
      </c>
      <c r="G102" t="s">
        <v>323</v>
      </c>
      <c r="H102" t="s">
        <v>126</v>
      </c>
      <c r="I102" t="s">
        <v>651</v>
      </c>
      <c r="J102" t="s">
        <v>542</v>
      </c>
      <c r="K102" t="s">
        <v>128</v>
      </c>
      <c r="L102" t="s">
        <v>12</v>
      </c>
      <c r="M102" t="s">
        <v>536</v>
      </c>
      <c r="N102" s="1">
        <v>44167</v>
      </c>
      <c r="O102" t="s">
        <v>95</v>
      </c>
      <c r="P102" t="s">
        <v>127</v>
      </c>
      <c r="Q102" t="s">
        <v>106</v>
      </c>
      <c r="R102" t="s">
        <v>129</v>
      </c>
      <c r="S102" t="s">
        <v>537</v>
      </c>
      <c r="T102">
        <v>3.5</v>
      </c>
      <c r="U102">
        <v>1240</v>
      </c>
      <c r="V102" t="s">
        <v>8</v>
      </c>
      <c r="W102">
        <v>12.219099999999999</v>
      </c>
      <c r="X102">
        <v>2.9700000000000001E-2</v>
      </c>
      <c r="Y102">
        <v>0</v>
      </c>
      <c r="Z102">
        <v>6.9016999999999999</v>
      </c>
      <c r="AA102">
        <v>1.7100000000000001E-2</v>
      </c>
      <c r="AB102">
        <v>0</v>
      </c>
      <c r="AC102" t="s">
        <v>538</v>
      </c>
      <c r="AD102">
        <v>1</v>
      </c>
      <c r="AE102">
        <v>1</v>
      </c>
      <c r="AF102">
        <f>IF(EnergyImpactLookups[[#This Row],[MAT]]="AR",EnergyImpactLookups[[#This Row],[APreWBkWh]],"")</f>
        <v>12.219099999999999</v>
      </c>
      <c r="AG102">
        <f>IF(EnergyImpactLookups[[#This Row],[MAT]]="AR",EnergyImpactLookups[[#This Row],[APreWBkW]],"")</f>
        <v>2.9700000000000001E-2</v>
      </c>
      <c r="AH102" s="19">
        <f>IF(EnergyImpactLookups[[#This Row],[MAT]]="AR",EnergyImpactLookups[[#This Row],[APreWBtherm]],"")</f>
        <v>0</v>
      </c>
      <c r="AJ102">
        <f>IF(EnergyImpactLookups[[#This Row],[MAT]]="AR",EnergyImpactLookups[[#This Row],[APreWBkW]],EnergyImpactLookups[[#This Row],[AStdWBkW]])</f>
        <v>2.9700000000000001E-2</v>
      </c>
      <c r="AK102">
        <f>IF(EnergyImpactLookups[[#This Row],[MAT]]="AR",EnergyImpactLookups[[#This Row],[APreWBkWh]],EnergyImpactLookups[[#This Row],[AStdWBkWh]])</f>
        <v>12.219099999999999</v>
      </c>
      <c r="AL102">
        <f>IF(EnergyImpactLookups[[#This Row],[MAT]]="AR",EnergyImpactLookups[[#This Row],[APreWBtherm]],EnergyImpactLookups[[#This Row],[AStdWBtherm]])</f>
        <v>0</v>
      </c>
      <c r="AM102">
        <f>IF(EnergyImpactLookups[[#This Row],[MAT]]="AR",EnergyImpactLookups[[#This Row],[AStdWBkW]],0)</f>
        <v>1.7100000000000001E-2</v>
      </c>
      <c r="AN102">
        <f>IF(EnergyImpactLookups[[#This Row],[MAT]]="AR",EnergyImpactLookups[[#This Row],[AStdWBkWh]],0)</f>
        <v>6.9016999999999999</v>
      </c>
      <c r="AO102">
        <f>IF(EnergyImpactLookups[[#This Row],[MAT]]="AR",EnergyImpactLookups[[#This Row],[AStdWBtherm]],0)</f>
        <v>0</v>
      </c>
    </row>
    <row r="103" spans="1:41" x14ac:dyDescent="0.3">
      <c r="A103" t="s">
        <v>541</v>
      </c>
      <c r="B103" t="s">
        <v>532</v>
      </c>
      <c r="C103" t="s">
        <v>136</v>
      </c>
      <c r="D103" t="s">
        <v>713</v>
      </c>
      <c r="E103" t="s">
        <v>533</v>
      </c>
      <c r="F103" t="s">
        <v>534</v>
      </c>
      <c r="G103" t="s">
        <v>323</v>
      </c>
      <c r="H103" t="s">
        <v>126</v>
      </c>
      <c r="I103" t="s">
        <v>651</v>
      </c>
      <c r="J103" t="s">
        <v>542</v>
      </c>
      <c r="K103" t="s">
        <v>128</v>
      </c>
      <c r="L103" t="s">
        <v>12</v>
      </c>
      <c r="M103" t="s">
        <v>536</v>
      </c>
      <c r="N103" s="1">
        <v>44167</v>
      </c>
      <c r="O103" t="s">
        <v>95</v>
      </c>
      <c r="P103" t="s">
        <v>127</v>
      </c>
      <c r="Q103" t="s">
        <v>107</v>
      </c>
      <c r="R103" t="s">
        <v>129</v>
      </c>
      <c r="S103" t="s">
        <v>537</v>
      </c>
      <c r="T103">
        <v>3.5</v>
      </c>
      <c r="U103">
        <v>1240</v>
      </c>
      <c r="V103" t="s">
        <v>8</v>
      </c>
      <c r="W103">
        <v>55.478999999999999</v>
      </c>
      <c r="X103">
        <v>5.0599999999999999E-2</v>
      </c>
      <c r="Y103">
        <v>0</v>
      </c>
      <c r="Z103">
        <v>32.007399999999997</v>
      </c>
      <c r="AA103">
        <v>2.92E-2</v>
      </c>
      <c r="AB103">
        <v>0</v>
      </c>
      <c r="AC103" t="s">
        <v>538</v>
      </c>
      <c r="AD103">
        <v>1</v>
      </c>
      <c r="AE103">
        <v>1</v>
      </c>
      <c r="AF103">
        <f>IF(EnergyImpactLookups[[#This Row],[MAT]]="AR",EnergyImpactLookups[[#This Row],[APreWBkWh]],"")</f>
        <v>55.478999999999999</v>
      </c>
      <c r="AG103">
        <f>IF(EnergyImpactLookups[[#This Row],[MAT]]="AR",EnergyImpactLookups[[#This Row],[APreWBkW]],"")</f>
        <v>5.0599999999999999E-2</v>
      </c>
      <c r="AH103" s="19">
        <f>IF(EnergyImpactLookups[[#This Row],[MAT]]="AR",EnergyImpactLookups[[#This Row],[APreWBtherm]],"")</f>
        <v>0</v>
      </c>
      <c r="AJ103">
        <f>IF(EnergyImpactLookups[[#This Row],[MAT]]="AR",EnergyImpactLookups[[#This Row],[APreWBkW]],EnergyImpactLookups[[#This Row],[AStdWBkW]])</f>
        <v>5.0599999999999999E-2</v>
      </c>
      <c r="AK103">
        <f>IF(EnergyImpactLookups[[#This Row],[MAT]]="AR",EnergyImpactLookups[[#This Row],[APreWBkWh]],EnergyImpactLookups[[#This Row],[AStdWBkWh]])</f>
        <v>55.478999999999999</v>
      </c>
      <c r="AL103">
        <f>IF(EnergyImpactLookups[[#This Row],[MAT]]="AR",EnergyImpactLookups[[#This Row],[APreWBtherm]],EnergyImpactLookups[[#This Row],[AStdWBtherm]])</f>
        <v>0</v>
      </c>
      <c r="AM103">
        <f>IF(EnergyImpactLookups[[#This Row],[MAT]]="AR",EnergyImpactLookups[[#This Row],[AStdWBkW]],0)</f>
        <v>2.92E-2</v>
      </c>
      <c r="AN103">
        <f>IF(EnergyImpactLookups[[#This Row],[MAT]]="AR",EnergyImpactLookups[[#This Row],[AStdWBkWh]],0)</f>
        <v>32.007399999999997</v>
      </c>
      <c r="AO103">
        <f>IF(EnergyImpactLookups[[#This Row],[MAT]]="AR",EnergyImpactLookups[[#This Row],[AStdWBtherm]],0)</f>
        <v>0</v>
      </c>
    </row>
    <row r="104" spans="1:41" x14ac:dyDescent="0.3">
      <c r="A104" t="s">
        <v>541</v>
      </c>
      <c r="B104" t="s">
        <v>532</v>
      </c>
      <c r="C104" t="s">
        <v>136</v>
      </c>
      <c r="D104" t="s">
        <v>713</v>
      </c>
      <c r="E104" t="s">
        <v>533</v>
      </c>
      <c r="F104" t="s">
        <v>534</v>
      </c>
      <c r="G104" t="s">
        <v>323</v>
      </c>
      <c r="H104" t="s">
        <v>126</v>
      </c>
      <c r="I104" t="s">
        <v>651</v>
      </c>
      <c r="J104" t="s">
        <v>542</v>
      </c>
      <c r="K104" t="s">
        <v>128</v>
      </c>
      <c r="L104" t="s">
        <v>12</v>
      </c>
      <c r="M104" t="s">
        <v>536</v>
      </c>
      <c r="N104" s="1">
        <v>44167</v>
      </c>
      <c r="O104" t="s">
        <v>95</v>
      </c>
      <c r="P104" t="s">
        <v>127</v>
      </c>
      <c r="Q104" t="s">
        <v>109</v>
      </c>
      <c r="R104" t="s">
        <v>129</v>
      </c>
      <c r="S104" t="s">
        <v>537</v>
      </c>
      <c r="T104">
        <v>3.5</v>
      </c>
      <c r="U104">
        <v>1240</v>
      </c>
      <c r="V104" t="s">
        <v>8</v>
      </c>
      <c r="W104">
        <v>55.162300000000002</v>
      </c>
      <c r="X104">
        <v>4.6199999999999998E-2</v>
      </c>
      <c r="Y104">
        <v>0</v>
      </c>
      <c r="Z104">
        <v>31.821000000000002</v>
      </c>
      <c r="AA104">
        <v>2.6700000000000002E-2</v>
      </c>
      <c r="AB104">
        <v>0</v>
      </c>
      <c r="AC104" t="s">
        <v>538</v>
      </c>
      <c r="AD104">
        <v>1</v>
      </c>
      <c r="AE104">
        <v>1</v>
      </c>
      <c r="AF104">
        <f>IF(EnergyImpactLookups[[#This Row],[MAT]]="AR",EnergyImpactLookups[[#This Row],[APreWBkWh]],"")</f>
        <v>55.162300000000002</v>
      </c>
      <c r="AG104">
        <f>IF(EnergyImpactLookups[[#This Row],[MAT]]="AR",EnergyImpactLookups[[#This Row],[APreWBkW]],"")</f>
        <v>4.6199999999999998E-2</v>
      </c>
      <c r="AH104" s="19">
        <f>IF(EnergyImpactLookups[[#This Row],[MAT]]="AR",EnergyImpactLookups[[#This Row],[APreWBtherm]],"")</f>
        <v>0</v>
      </c>
      <c r="AJ104">
        <f>IF(EnergyImpactLookups[[#This Row],[MAT]]="AR",EnergyImpactLookups[[#This Row],[APreWBkW]],EnergyImpactLookups[[#This Row],[AStdWBkW]])</f>
        <v>4.6199999999999998E-2</v>
      </c>
      <c r="AK104">
        <f>IF(EnergyImpactLookups[[#This Row],[MAT]]="AR",EnergyImpactLookups[[#This Row],[APreWBkWh]],EnergyImpactLookups[[#This Row],[AStdWBkWh]])</f>
        <v>55.162300000000002</v>
      </c>
      <c r="AL104">
        <f>IF(EnergyImpactLookups[[#This Row],[MAT]]="AR",EnergyImpactLookups[[#This Row],[APreWBtherm]],EnergyImpactLookups[[#This Row],[AStdWBtherm]])</f>
        <v>0</v>
      </c>
      <c r="AM104">
        <f>IF(EnergyImpactLookups[[#This Row],[MAT]]="AR",EnergyImpactLookups[[#This Row],[AStdWBkW]],0)</f>
        <v>2.6700000000000002E-2</v>
      </c>
      <c r="AN104">
        <f>IF(EnergyImpactLookups[[#This Row],[MAT]]="AR",EnergyImpactLookups[[#This Row],[AStdWBkWh]],0)</f>
        <v>31.821000000000002</v>
      </c>
      <c r="AO104">
        <f>IF(EnergyImpactLookups[[#This Row],[MAT]]="AR",EnergyImpactLookups[[#This Row],[AStdWBtherm]],0)</f>
        <v>0</v>
      </c>
    </row>
    <row r="105" spans="1:41" x14ac:dyDescent="0.3">
      <c r="A105" t="s">
        <v>541</v>
      </c>
      <c r="B105" t="s">
        <v>532</v>
      </c>
      <c r="C105" t="s">
        <v>136</v>
      </c>
      <c r="D105" t="s">
        <v>713</v>
      </c>
      <c r="E105" t="s">
        <v>533</v>
      </c>
      <c r="F105" t="s">
        <v>534</v>
      </c>
      <c r="G105" t="s">
        <v>323</v>
      </c>
      <c r="H105" t="s">
        <v>126</v>
      </c>
      <c r="I105" t="s">
        <v>651</v>
      </c>
      <c r="J105" t="s">
        <v>542</v>
      </c>
      <c r="K105" t="s">
        <v>128</v>
      </c>
      <c r="L105" t="s">
        <v>12</v>
      </c>
      <c r="M105" t="s">
        <v>536</v>
      </c>
      <c r="N105" s="1">
        <v>44167</v>
      </c>
      <c r="O105" t="s">
        <v>95</v>
      </c>
      <c r="P105" t="s">
        <v>127</v>
      </c>
      <c r="Q105" t="s">
        <v>111</v>
      </c>
      <c r="R105" t="s">
        <v>129</v>
      </c>
      <c r="S105" t="s">
        <v>537</v>
      </c>
      <c r="T105">
        <v>3.5</v>
      </c>
      <c r="U105">
        <v>1240</v>
      </c>
      <c r="V105" t="s">
        <v>8</v>
      </c>
      <c r="W105">
        <v>107.61150000000001</v>
      </c>
      <c r="X105">
        <v>8.1199999999999994E-2</v>
      </c>
      <c r="Y105">
        <v>0</v>
      </c>
      <c r="Z105">
        <v>62.143099999999997</v>
      </c>
      <c r="AA105">
        <v>4.6899999999999997E-2</v>
      </c>
      <c r="AB105">
        <v>0</v>
      </c>
      <c r="AC105" t="s">
        <v>538</v>
      </c>
      <c r="AD105">
        <v>1</v>
      </c>
      <c r="AE105">
        <v>1</v>
      </c>
      <c r="AF105">
        <f>IF(EnergyImpactLookups[[#This Row],[MAT]]="AR",EnergyImpactLookups[[#This Row],[APreWBkWh]],"")</f>
        <v>107.61150000000001</v>
      </c>
      <c r="AG105">
        <f>IF(EnergyImpactLookups[[#This Row],[MAT]]="AR",EnergyImpactLookups[[#This Row],[APreWBkW]],"")</f>
        <v>8.1199999999999994E-2</v>
      </c>
      <c r="AH105" s="19">
        <f>IF(EnergyImpactLookups[[#This Row],[MAT]]="AR",EnergyImpactLookups[[#This Row],[APreWBtherm]],"")</f>
        <v>0</v>
      </c>
      <c r="AJ105">
        <f>IF(EnergyImpactLookups[[#This Row],[MAT]]="AR",EnergyImpactLookups[[#This Row],[APreWBkW]],EnergyImpactLookups[[#This Row],[AStdWBkW]])</f>
        <v>8.1199999999999994E-2</v>
      </c>
      <c r="AK105">
        <f>IF(EnergyImpactLookups[[#This Row],[MAT]]="AR",EnergyImpactLookups[[#This Row],[APreWBkWh]],EnergyImpactLookups[[#This Row],[AStdWBkWh]])</f>
        <v>107.61150000000001</v>
      </c>
      <c r="AL105">
        <f>IF(EnergyImpactLookups[[#This Row],[MAT]]="AR",EnergyImpactLookups[[#This Row],[APreWBtherm]],EnergyImpactLookups[[#This Row],[AStdWBtherm]])</f>
        <v>0</v>
      </c>
      <c r="AM105">
        <f>IF(EnergyImpactLookups[[#This Row],[MAT]]="AR",EnergyImpactLookups[[#This Row],[AStdWBkW]],0)</f>
        <v>4.6899999999999997E-2</v>
      </c>
      <c r="AN105">
        <f>IF(EnergyImpactLookups[[#This Row],[MAT]]="AR",EnergyImpactLookups[[#This Row],[AStdWBkWh]],0)</f>
        <v>62.143099999999997</v>
      </c>
      <c r="AO105">
        <f>IF(EnergyImpactLookups[[#This Row],[MAT]]="AR",EnergyImpactLookups[[#This Row],[AStdWBtherm]],0)</f>
        <v>0</v>
      </c>
    </row>
    <row r="106" spans="1:41" x14ac:dyDescent="0.3">
      <c r="A106" t="s">
        <v>541</v>
      </c>
      <c r="B106" t="s">
        <v>532</v>
      </c>
      <c r="C106" t="s">
        <v>136</v>
      </c>
      <c r="D106" t="s">
        <v>713</v>
      </c>
      <c r="E106" t="s">
        <v>533</v>
      </c>
      <c r="F106" t="s">
        <v>534</v>
      </c>
      <c r="G106" t="s">
        <v>323</v>
      </c>
      <c r="H106" t="s">
        <v>126</v>
      </c>
      <c r="I106" t="s">
        <v>651</v>
      </c>
      <c r="J106" t="s">
        <v>542</v>
      </c>
      <c r="K106" t="s">
        <v>128</v>
      </c>
      <c r="L106" t="s">
        <v>12</v>
      </c>
      <c r="M106" t="s">
        <v>536</v>
      </c>
      <c r="N106" s="1">
        <v>44167</v>
      </c>
      <c r="O106" t="s">
        <v>95</v>
      </c>
      <c r="P106" t="s">
        <v>127</v>
      </c>
      <c r="Q106" t="s">
        <v>112</v>
      </c>
      <c r="R106" t="s">
        <v>129</v>
      </c>
      <c r="S106" t="s">
        <v>537</v>
      </c>
      <c r="T106">
        <v>3.5</v>
      </c>
      <c r="U106">
        <v>1240</v>
      </c>
      <c r="V106" t="s">
        <v>8</v>
      </c>
      <c r="W106">
        <v>89.8977</v>
      </c>
      <c r="X106">
        <v>8.3599999999999994E-2</v>
      </c>
      <c r="Y106">
        <v>0</v>
      </c>
      <c r="Z106">
        <v>51.876600000000003</v>
      </c>
      <c r="AA106">
        <v>4.8300000000000003E-2</v>
      </c>
      <c r="AB106">
        <v>0</v>
      </c>
      <c r="AC106" t="s">
        <v>538</v>
      </c>
      <c r="AD106">
        <v>1</v>
      </c>
      <c r="AE106">
        <v>1</v>
      </c>
      <c r="AF106">
        <f>IF(EnergyImpactLookups[[#This Row],[MAT]]="AR",EnergyImpactLookups[[#This Row],[APreWBkWh]],"")</f>
        <v>89.8977</v>
      </c>
      <c r="AG106">
        <f>IF(EnergyImpactLookups[[#This Row],[MAT]]="AR",EnergyImpactLookups[[#This Row],[APreWBkW]],"")</f>
        <v>8.3599999999999994E-2</v>
      </c>
      <c r="AH106" s="19">
        <f>IF(EnergyImpactLookups[[#This Row],[MAT]]="AR",EnergyImpactLookups[[#This Row],[APreWBtherm]],"")</f>
        <v>0</v>
      </c>
      <c r="AJ106">
        <f>IF(EnergyImpactLookups[[#This Row],[MAT]]="AR",EnergyImpactLookups[[#This Row],[APreWBkW]],EnergyImpactLookups[[#This Row],[AStdWBkW]])</f>
        <v>8.3599999999999994E-2</v>
      </c>
      <c r="AK106">
        <f>IF(EnergyImpactLookups[[#This Row],[MAT]]="AR",EnergyImpactLookups[[#This Row],[APreWBkWh]],EnergyImpactLookups[[#This Row],[AStdWBkWh]])</f>
        <v>89.8977</v>
      </c>
      <c r="AL106">
        <f>IF(EnergyImpactLookups[[#This Row],[MAT]]="AR",EnergyImpactLookups[[#This Row],[APreWBtherm]],EnergyImpactLookups[[#This Row],[AStdWBtherm]])</f>
        <v>0</v>
      </c>
      <c r="AM106">
        <f>IF(EnergyImpactLookups[[#This Row],[MAT]]="AR",EnergyImpactLookups[[#This Row],[AStdWBkW]],0)</f>
        <v>4.8300000000000003E-2</v>
      </c>
      <c r="AN106">
        <f>IF(EnergyImpactLookups[[#This Row],[MAT]]="AR",EnergyImpactLookups[[#This Row],[AStdWBkWh]],0)</f>
        <v>51.876600000000003</v>
      </c>
      <c r="AO106">
        <f>IF(EnergyImpactLookups[[#This Row],[MAT]]="AR",EnergyImpactLookups[[#This Row],[AStdWBtherm]],0)</f>
        <v>0</v>
      </c>
    </row>
    <row r="107" spans="1:41" x14ac:dyDescent="0.3">
      <c r="A107" t="s">
        <v>541</v>
      </c>
      <c r="B107" t="s">
        <v>532</v>
      </c>
      <c r="C107" t="s">
        <v>136</v>
      </c>
      <c r="D107" t="s">
        <v>713</v>
      </c>
      <c r="E107" t="s">
        <v>533</v>
      </c>
      <c r="F107" t="s">
        <v>534</v>
      </c>
      <c r="G107" t="s">
        <v>323</v>
      </c>
      <c r="H107" t="s">
        <v>126</v>
      </c>
      <c r="I107" t="s">
        <v>651</v>
      </c>
      <c r="J107" t="s">
        <v>542</v>
      </c>
      <c r="K107" t="s">
        <v>128</v>
      </c>
      <c r="L107" t="s">
        <v>12</v>
      </c>
      <c r="M107" t="s">
        <v>536</v>
      </c>
      <c r="N107" s="1">
        <v>44167</v>
      </c>
      <c r="O107" t="s">
        <v>95</v>
      </c>
      <c r="P107" t="s">
        <v>127</v>
      </c>
      <c r="Q107" t="s">
        <v>113</v>
      </c>
      <c r="R107" t="s">
        <v>129</v>
      </c>
      <c r="S107" t="s">
        <v>537</v>
      </c>
      <c r="T107">
        <v>3.5</v>
      </c>
      <c r="U107">
        <v>1240</v>
      </c>
      <c r="V107" t="s">
        <v>8</v>
      </c>
      <c r="W107">
        <v>122.9044</v>
      </c>
      <c r="X107">
        <v>9.2100000000000001E-2</v>
      </c>
      <c r="Y107">
        <v>0</v>
      </c>
      <c r="Z107">
        <v>70.9452</v>
      </c>
      <c r="AA107">
        <v>5.33E-2</v>
      </c>
      <c r="AB107">
        <v>0</v>
      </c>
      <c r="AC107" t="s">
        <v>538</v>
      </c>
      <c r="AD107">
        <v>1</v>
      </c>
      <c r="AE107">
        <v>1</v>
      </c>
      <c r="AF107">
        <f>IF(EnergyImpactLookups[[#This Row],[MAT]]="AR",EnergyImpactLookups[[#This Row],[APreWBkWh]],"")</f>
        <v>122.9044</v>
      </c>
      <c r="AG107">
        <f>IF(EnergyImpactLookups[[#This Row],[MAT]]="AR",EnergyImpactLookups[[#This Row],[APreWBkW]],"")</f>
        <v>9.2100000000000001E-2</v>
      </c>
      <c r="AH107" s="19">
        <f>IF(EnergyImpactLookups[[#This Row],[MAT]]="AR",EnergyImpactLookups[[#This Row],[APreWBtherm]],"")</f>
        <v>0</v>
      </c>
      <c r="AJ107">
        <f>IF(EnergyImpactLookups[[#This Row],[MAT]]="AR",EnergyImpactLookups[[#This Row],[APreWBkW]],EnergyImpactLookups[[#This Row],[AStdWBkW]])</f>
        <v>9.2100000000000001E-2</v>
      </c>
      <c r="AK107">
        <f>IF(EnergyImpactLookups[[#This Row],[MAT]]="AR",EnergyImpactLookups[[#This Row],[APreWBkWh]],EnergyImpactLookups[[#This Row],[AStdWBkWh]])</f>
        <v>122.9044</v>
      </c>
      <c r="AL107">
        <f>IF(EnergyImpactLookups[[#This Row],[MAT]]="AR",EnergyImpactLookups[[#This Row],[APreWBtherm]],EnergyImpactLookups[[#This Row],[AStdWBtherm]])</f>
        <v>0</v>
      </c>
      <c r="AM107">
        <f>IF(EnergyImpactLookups[[#This Row],[MAT]]="AR",EnergyImpactLookups[[#This Row],[AStdWBkW]],0)</f>
        <v>5.33E-2</v>
      </c>
      <c r="AN107">
        <f>IF(EnergyImpactLookups[[#This Row],[MAT]]="AR",EnergyImpactLookups[[#This Row],[AStdWBkWh]],0)</f>
        <v>70.9452</v>
      </c>
      <c r="AO107">
        <f>IF(EnergyImpactLookups[[#This Row],[MAT]]="AR",EnergyImpactLookups[[#This Row],[AStdWBtherm]],0)</f>
        <v>0</v>
      </c>
    </row>
    <row r="108" spans="1:41" x14ac:dyDescent="0.3">
      <c r="A108" t="s">
        <v>541</v>
      </c>
      <c r="B108" t="s">
        <v>532</v>
      </c>
      <c r="C108" t="s">
        <v>136</v>
      </c>
      <c r="D108" t="s">
        <v>713</v>
      </c>
      <c r="E108" t="s">
        <v>533</v>
      </c>
      <c r="F108" t="s">
        <v>534</v>
      </c>
      <c r="G108" t="s">
        <v>323</v>
      </c>
      <c r="H108" t="s">
        <v>126</v>
      </c>
      <c r="I108" t="s">
        <v>651</v>
      </c>
      <c r="J108" t="s">
        <v>542</v>
      </c>
      <c r="K108" t="s">
        <v>128</v>
      </c>
      <c r="L108" t="s">
        <v>12</v>
      </c>
      <c r="M108" t="s">
        <v>536</v>
      </c>
      <c r="N108" s="1">
        <v>44167</v>
      </c>
      <c r="O108" t="s">
        <v>95</v>
      </c>
      <c r="P108" t="s">
        <v>127</v>
      </c>
      <c r="Q108" t="s">
        <v>114</v>
      </c>
      <c r="R108" t="s">
        <v>129</v>
      </c>
      <c r="S108" t="s">
        <v>537</v>
      </c>
      <c r="T108">
        <v>3.5</v>
      </c>
      <c r="U108">
        <v>1240</v>
      </c>
      <c r="V108" t="s">
        <v>8</v>
      </c>
      <c r="W108">
        <v>132.63820000000001</v>
      </c>
      <c r="X108">
        <v>0.13450000000000001</v>
      </c>
      <c r="Y108">
        <v>0</v>
      </c>
      <c r="Z108">
        <v>76.541200000000003</v>
      </c>
      <c r="AA108">
        <v>7.7799999999999994E-2</v>
      </c>
      <c r="AB108">
        <v>0</v>
      </c>
      <c r="AC108" t="s">
        <v>538</v>
      </c>
      <c r="AD108">
        <v>1</v>
      </c>
      <c r="AE108">
        <v>1</v>
      </c>
      <c r="AF108">
        <f>IF(EnergyImpactLookups[[#This Row],[MAT]]="AR",EnergyImpactLookups[[#This Row],[APreWBkWh]],"")</f>
        <v>132.63820000000001</v>
      </c>
      <c r="AG108">
        <f>IF(EnergyImpactLookups[[#This Row],[MAT]]="AR",EnergyImpactLookups[[#This Row],[APreWBkW]],"")</f>
        <v>0.13450000000000001</v>
      </c>
      <c r="AH108" s="19">
        <f>IF(EnergyImpactLookups[[#This Row],[MAT]]="AR",EnergyImpactLookups[[#This Row],[APreWBtherm]],"")</f>
        <v>0</v>
      </c>
      <c r="AJ108">
        <f>IF(EnergyImpactLookups[[#This Row],[MAT]]="AR",EnergyImpactLookups[[#This Row],[APreWBkW]],EnergyImpactLookups[[#This Row],[AStdWBkW]])</f>
        <v>0.13450000000000001</v>
      </c>
      <c r="AK108">
        <f>IF(EnergyImpactLookups[[#This Row],[MAT]]="AR",EnergyImpactLookups[[#This Row],[APreWBkWh]],EnergyImpactLookups[[#This Row],[AStdWBkWh]])</f>
        <v>132.63820000000001</v>
      </c>
      <c r="AL108">
        <f>IF(EnergyImpactLookups[[#This Row],[MAT]]="AR",EnergyImpactLookups[[#This Row],[APreWBtherm]],EnergyImpactLookups[[#This Row],[AStdWBtherm]])</f>
        <v>0</v>
      </c>
      <c r="AM108">
        <f>IF(EnergyImpactLookups[[#This Row],[MAT]]="AR",EnergyImpactLookups[[#This Row],[AStdWBkW]],0)</f>
        <v>7.7799999999999994E-2</v>
      </c>
      <c r="AN108">
        <f>IF(EnergyImpactLookups[[#This Row],[MAT]]="AR",EnergyImpactLookups[[#This Row],[AStdWBkWh]],0)</f>
        <v>76.541200000000003</v>
      </c>
      <c r="AO108">
        <f>IF(EnergyImpactLookups[[#This Row],[MAT]]="AR",EnergyImpactLookups[[#This Row],[AStdWBtherm]],0)</f>
        <v>0</v>
      </c>
    </row>
    <row r="109" spans="1:41" x14ac:dyDescent="0.3">
      <c r="A109" t="s">
        <v>541</v>
      </c>
      <c r="B109" t="s">
        <v>532</v>
      </c>
      <c r="C109" t="s">
        <v>136</v>
      </c>
      <c r="D109" t="s">
        <v>713</v>
      </c>
      <c r="E109" t="s">
        <v>533</v>
      </c>
      <c r="F109" t="s">
        <v>534</v>
      </c>
      <c r="G109" t="s">
        <v>323</v>
      </c>
      <c r="H109" t="s">
        <v>126</v>
      </c>
      <c r="I109" t="s">
        <v>651</v>
      </c>
      <c r="J109" t="s">
        <v>542</v>
      </c>
      <c r="K109" t="s">
        <v>128</v>
      </c>
      <c r="L109" t="s">
        <v>12</v>
      </c>
      <c r="M109" t="s">
        <v>536</v>
      </c>
      <c r="N109" s="1">
        <v>44167</v>
      </c>
      <c r="O109" t="s">
        <v>95</v>
      </c>
      <c r="P109" t="s">
        <v>127</v>
      </c>
      <c r="Q109" t="s">
        <v>115</v>
      </c>
      <c r="R109" t="s">
        <v>129</v>
      </c>
      <c r="S109" t="s">
        <v>537</v>
      </c>
      <c r="T109">
        <v>3.5</v>
      </c>
      <c r="U109">
        <v>1240</v>
      </c>
      <c r="V109" t="s">
        <v>8</v>
      </c>
      <c r="W109">
        <v>85.9392</v>
      </c>
      <c r="X109">
        <v>0.11849999999999999</v>
      </c>
      <c r="Y109">
        <v>0</v>
      </c>
      <c r="Z109">
        <v>49.564900000000002</v>
      </c>
      <c r="AA109">
        <v>6.8500000000000005E-2</v>
      </c>
      <c r="AB109">
        <v>0</v>
      </c>
      <c r="AC109" t="s">
        <v>538</v>
      </c>
      <c r="AD109">
        <v>1</v>
      </c>
      <c r="AE109">
        <v>1</v>
      </c>
      <c r="AF109">
        <f>IF(EnergyImpactLookups[[#This Row],[MAT]]="AR",EnergyImpactLookups[[#This Row],[APreWBkWh]],"")</f>
        <v>85.9392</v>
      </c>
      <c r="AG109">
        <f>IF(EnergyImpactLookups[[#This Row],[MAT]]="AR",EnergyImpactLookups[[#This Row],[APreWBkW]],"")</f>
        <v>0.11849999999999999</v>
      </c>
      <c r="AH109" s="19">
        <f>IF(EnergyImpactLookups[[#This Row],[MAT]]="AR",EnergyImpactLookups[[#This Row],[APreWBtherm]],"")</f>
        <v>0</v>
      </c>
      <c r="AJ109">
        <f>IF(EnergyImpactLookups[[#This Row],[MAT]]="AR",EnergyImpactLookups[[#This Row],[APreWBkW]],EnergyImpactLookups[[#This Row],[AStdWBkW]])</f>
        <v>0.11849999999999999</v>
      </c>
      <c r="AK109">
        <f>IF(EnergyImpactLookups[[#This Row],[MAT]]="AR",EnergyImpactLookups[[#This Row],[APreWBkWh]],EnergyImpactLookups[[#This Row],[AStdWBkWh]])</f>
        <v>85.9392</v>
      </c>
      <c r="AL109">
        <f>IF(EnergyImpactLookups[[#This Row],[MAT]]="AR",EnergyImpactLookups[[#This Row],[APreWBtherm]],EnergyImpactLookups[[#This Row],[AStdWBtherm]])</f>
        <v>0</v>
      </c>
      <c r="AM109">
        <f>IF(EnergyImpactLookups[[#This Row],[MAT]]="AR",EnergyImpactLookups[[#This Row],[AStdWBkW]],0)</f>
        <v>6.8500000000000005E-2</v>
      </c>
      <c r="AN109">
        <f>IF(EnergyImpactLookups[[#This Row],[MAT]]="AR",EnergyImpactLookups[[#This Row],[AStdWBkWh]],0)</f>
        <v>49.564900000000002</v>
      </c>
      <c r="AO109">
        <f>IF(EnergyImpactLookups[[#This Row],[MAT]]="AR",EnergyImpactLookups[[#This Row],[AStdWBtherm]],0)</f>
        <v>0</v>
      </c>
    </row>
    <row r="110" spans="1:41" x14ac:dyDescent="0.3">
      <c r="A110" t="s">
        <v>541</v>
      </c>
      <c r="B110" t="s">
        <v>532</v>
      </c>
      <c r="C110" t="s">
        <v>136</v>
      </c>
      <c r="D110" t="s">
        <v>713</v>
      </c>
      <c r="E110" t="s">
        <v>533</v>
      </c>
      <c r="F110" t="s">
        <v>534</v>
      </c>
      <c r="G110" t="s">
        <v>323</v>
      </c>
      <c r="H110" t="s">
        <v>126</v>
      </c>
      <c r="I110" t="s">
        <v>651</v>
      </c>
      <c r="J110" t="s">
        <v>542</v>
      </c>
      <c r="K110" t="s">
        <v>128</v>
      </c>
      <c r="L110" t="s">
        <v>12</v>
      </c>
      <c r="M110" t="s">
        <v>536</v>
      </c>
      <c r="N110" s="1">
        <v>44167</v>
      </c>
      <c r="O110" t="s">
        <v>95</v>
      </c>
      <c r="P110" t="s">
        <v>127</v>
      </c>
      <c r="Q110" t="s">
        <v>116</v>
      </c>
      <c r="R110" t="s">
        <v>129</v>
      </c>
      <c r="S110" t="s">
        <v>537</v>
      </c>
      <c r="T110">
        <v>3.5</v>
      </c>
      <c r="U110">
        <v>1240</v>
      </c>
      <c r="V110" t="s">
        <v>8</v>
      </c>
      <c r="W110">
        <v>149.21360000000001</v>
      </c>
      <c r="X110">
        <v>0.13120000000000001</v>
      </c>
      <c r="Y110">
        <v>0</v>
      </c>
      <c r="Z110">
        <v>86.141599999999997</v>
      </c>
      <c r="AA110">
        <v>7.5800000000000006E-2</v>
      </c>
      <c r="AB110">
        <v>0</v>
      </c>
      <c r="AC110" t="s">
        <v>538</v>
      </c>
      <c r="AD110">
        <v>1</v>
      </c>
      <c r="AE110">
        <v>1</v>
      </c>
      <c r="AF110">
        <f>IF(EnergyImpactLookups[[#This Row],[MAT]]="AR",EnergyImpactLookups[[#This Row],[APreWBkWh]],"")</f>
        <v>149.21360000000001</v>
      </c>
      <c r="AG110">
        <f>IF(EnergyImpactLookups[[#This Row],[MAT]]="AR",EnergyImpactLookups[[#This Row],[APreWBkW]],"")</f>
        <v>0.13120000000000001</v>
      </c>
      <c r="AH110" s="19">
        <f>IF(EnergyImpactLookups[[#This Row],[MAT]]="AR",EnergyImpactLookups[[#This Row],[APreWBtherm]],"")</f>
        <v>0</v>
      </c>
      <c r="AJ110">
        <f>IF(EnergyImpactLookups[[#This Row],[MAT]]="AR",EnergyImpactLookups[[#This Row],[APreWBkW]],EnergyImpactLookups[[#This Row],[AStdWBkW]])</f>
        <v>0.13120000000000001</v>
      </c>
      <c r="AK110">
        <f>IF(EnergyImpactLookups[[#This Row],[MAT]]="AR",EnergyImpactLookups[[#This Row],[APreWBkWh]],EnergyImpactLookups[[#This Row],[AStdWBkWh]])</f>
        <v>149.21360000000001</v>
      </c>
      <c r="AL110">
        <f>IF(EnergyImpactLookups[[#This Row],[MAT]]="AR",EnergyImpactLookups[[#This Row],[APreWBtherm]],EnergyImpactLookups[[#This Row],[AStdWBtherm]])</f>
        <v>0</v>
      </c>
      <c r="AM110">
        <f>IF(EnergyImpactLookups[[#This Row],[MAT]]="AR",EnergyImpactLookups[[#This Row],[AStdWBkW]],0)</f>
        <v>7.5800000000000006E-2</v>
      </c>
      <c r="AN110">
        <f>IF(EnergyImpactLookups[[#This Row],[MAT]]="AR",EnergyImpactLookups[[#This Row],[AStdWBkWh]],0)</f>
        <v>86.141599999999997</v>
      </c>
      <c r="AO110">
        <f>IF(EnergyImpactLookups[[#This Row],[MAT]]="AR",EnergyImpactLookups[[#This Row],[AStdWBtherm]],0)</f>
        <v>0</v>
      </c>
    </row>
    <row r="111" spans="1:41" x14ac:dyDescent="0.3">
      <c r="A111" t="s">
        <v>541</v>
      </c>
      <c r="B111" t="s">
        <v>532</v>
      </c>
      <c r="C111" t="s">
        <v>136</v>
      </c>
      <c r="D111" t="s">
        <v>713</v>
      </c>
      <c r="E111" t="s">
        <v>533</v>
      </c>
      <c r="F111" t="s">
        <v>534</v>
      </c>
      <c r="G111" t="s">
        <v>323</v>
      </c>
      <c r="H111" t="s">
        <v>126</v>
      </c>
      <c r="I111" t="s">
        <v>651</v>
      </c>
      <c r="J111" t="s">
        <v>542</v>
      </c>
      <c r="K111" t="s">
        <v>128</v>
      </c>
      <c r="L111" t="s">
        <v>12</v>
      </c>
      <c r="M111" t="s">
        <v>536</v>
      </c>
      <c r="N111" s="1">
        <v>44167</v>
      </c>
      <c r="O111" t="s">
        <v>95</v>
      </c>
      <c r="P111" t="s">
        <v>127</v>
      </c>
      <c r="Q111" t="s">
        <v>117</v>
      </c>
      <c r="R111" t="s">
        <v>129</v>
      </c>
      <c r="S111" t="s">
        <v>537</v>
      </c>
      <c r="T111">
        <v>3.5</v>
      </c>
      <c r="U111">
        <v>1240</v>
      </c>
      <c r="V111" t="s">
        <v>8</v>
      </c>
      <c r="W111">
        <v>127.6981</v>
      </c>
      <c r="X111">
        <v>0.12429999999999999</v>
      </c>
      <c r="Y111">
        <v>0</v>
      </c>
      <c r="Z111">
        <v>73.710499999999996</v>
      </c>
      <c r="AA111">
        <v>7.1900000000000006E-2</v>
      </c>
      <c r="AB111">
        <v>0</v>
      </c>
      <c r="AC111" t="s">
        <v>538</v>
      </c>
      <c r="AD111">
        <v>1</v>
      </c>
      <c r="AE111">
        <v>1</v>
      </c>
      <c r="AF111">
        <f>IF(EnergyImpactLookups[[#This Row],[MAT]]="AR",EnergyImpactLookups[[#This Row],[APreWBkWh]],"")</f>
        <v>127.6981</v>
      </c>
      <c r="AG111">
        <f>IF(EnergyImpactLookups[[#This Row],[MAT]]="AR",EnergyImpactLookups[[#This Row],[APreWBkW]],"")</f>
        <v>0.12429999999999999</v>
      </c>
      <c r="AH111" s="19">
        <f>IF(EnergyImpactLookups[[#This Row],[MAT]]="AR",EnergyImpactLookups[[#This Row],[APreWBtherm]],"")</f>
        <v>0</v>
      </c>
      <c r="AJ111">
        <f>IF(EnergyImpactLookups[[#This Row],[MAT]]="AR",EnergyImpactLookups[[#This Row],[APreWBkW]],EnergyImpactLookups[[#This Row],[AStdWBkW]])</f>
        <v>0.12429999999999999</v>
      </c>
      <c r="AK111">
        <f>IF(EnergyImpactLookups[[#This Row],[MAT]]="AR",EnergyImpactLookups[[#This Row],[APreWBkWh]],EnergyImpactLookups[[#This Row],[AStdWBkWh]])</f>
        <v>127.6981</v>
      </c>
      <c r="AL111">
        <f>IF(EnergyImpactLookups[[#This Row],[MAT]]="AR",EnergyImpactLookups[[#This Row],[APreWBtherm]],EnergyImpactLookups[[#This Row],[AStdWBtherm]])</f>
        <v>0</v>
      </c>
      <c r="AM111">
        <f>IF(EnergyImpactLookups[[#This Row],[MAT]]="AR",EnergyImpactLookups[[#This Row],[AStdWBkW]],0)</f>
        <v>7.1900000000000006E-2</v>
      </c>
      <c r="AN111">
        <f>IF(EnergyImpactLookups[[#This Row],[MAT]]="AR",EnergyImpactLookups[[#This Row],[AStdWBkWh]],0)</f>
        <v>73.710499999999996</v>
      </c>
      <c r="AO111">
        <f>IF(EnergyImpactLookups[[#This Row],[MAT]]="AR",EnergyImpactLookups[[#This Row],[AStdWBtherm]],0)</f>
        <v>0</v>
      </c>
    </row>
    <row r="112" spans="1:41" x14ac:dyDescent="0.3">
      <c r="A112" t="s">
        <v>541</v>
      </c>
      <c r="B112" t="s">
        <v>532</v>
      </c>
      <c r="C112" t="s">
        <v>136</v>
      </c>
      <c r="D112" t="s">
        <v>713</v>
      </c>
      <c r="E112" t="s">
        <v>533</v>
      </c>
      <c r="F112" t="s">
        <v>534</v>
      </c>
      <c r="G112" t="s">
        <v>323</v>
      </c>
      <c r="H112" t="s">
        <v>126</v>
      </c>
      <c r="I112" t="s">
        <v>651</v>
      </c>
      <c r="J112" t="s">
        <v>542</v>
      </c>
      <c r="K112" t="s">
        <v>128</v>
      </c>
      <c r="L112" t="s">
        <v>12</v>
      </c>
      <c r="M112" t="s">
        <v>536</v>
      </c>
      <c r="N112" s="1">
        <v>44167</v>
      </c>
      <c r="O112" t="s">
        <v>95</v>
      </c>
      <c r="P112" t="s">
        <v>127</v>
      </c>
      <c r="Q112" t="s">
        <v>118</v>
      </c>
      <c r="R112" t="s">
        <v>129</v>
      </c>
      <c r="S112" t="s">
        <v>537</v>
      </c>
      <c r="T112">
        <v>3.5</v>
      </c>
      <c r="U112">
        <v>1240</v>
      </c>
      <c r="V112" t="s">
        <v>8</v>
      </c>
      <c r="W112">
        <v>216.0164</v>
      </c>
      <c r="X112">
        <v>0.15409999999999999</v>
      </c>
      <c r="Y112">
        <v>0</v>
      </c>
      <c r="Z112">
        <v>124.8079</v>
      </c>
      <c r="AA112">
        <v>8.9099999999999999E-2</v>
      </c>
      <c r="AB112">
        <v>0</v>
      </c>
      <c r="AC112" t="s">
        <v>538</v>
      </c>
      <c r="AD112">
        <v>1</v>
      </c>
      <c r="AE112">
        <v>1</v>
      </c>
      <c r="AF112">
        <f>IF(EnergyImpactLookups[[#This Row],[MAT]]="AR",EnergyImpactLookups[[#This Row],[APreWBkWh]],"")</f>
        <v>216.0164</v>
      </c>
      <c r="AG112">
        <f>IF(EnergyImpactLookups[[#This Row],[MAT]]="AR",EnergyImpactLookups[[#This Row],[APreWBkW]],"")</f>
        <v>0.15409999999999999</v>
      </c>
      <c r="AH112" s="19">
        <f>IF(EnergyImpactLookups[[#This Row],[MAT]]="AR",EnergyImpactLookups[[#This Row],[APreWBtherm]],"")</f>
        <v>0</v>
      </c>
      <c r="AJ112">
        <f>IF(EnergyImpactLookups[[#This Row],[MAT]]="AR",EnergyImpactLookups[[#This Row],[APreWBkW]],EnergyImpactLookups[[#This Row],[AStdWBkW]])</f>
        <v>0.15409999999999999</v>
      </c>
      <c r="AK112">
        <f>IF(EnergyImpactLookups[[#This Row],[MAT]]="AR",EnergyImpactLookups[[#This Row],[APreWBkWh]],EnergyImpactLookups[[#This Row],[AStdWBkWh]])</f>
        <v>216.0164</v>
      </c>
      <c r="AL112">
        <f>IF(EnergyImpactLookups[[#This Row],[MAT]]="AR",EnergyImpactLookups[[#This Row],[APreWBtherm]],EnergyImpactLookups[[#This Row],[AStdWBtherm]])</f>
        <v>0</v>
      </c>
      <c r="AM112">
        <f>IF(EnergyImpactLookups[[#This Row],[MAT]]="AR",EnergyImpactLookups[[#This Row],[AStdWBkW]],0)</f>
        <v>8.9099999999999999E-2</v>
      </c>
      <c r="AN112">
        <f>IF(EnergyImpactLookups[[#This Row],[MAT]]="AR",EnergyImpactLookups[[#This Row],[AStdWBkWh]],0)</f>
        <v>124.8079</v>
      </c>
      <c r="AO112">
        <f>IF(EnergyImpactLookups[[#This Row],[MAT]]="AR",EnergyImpactLookups[[#This Row],[AStdWBtherm]],0)</f>
        <v>0</v>
      </c>
    </row>
    <row r="113" spans="1:41" x14ac:dyDescent="0.3">
      <c r="A113" t="s">
        <v>541</v>
      </c>
      <c r="B113" t="s">
        <v>532</v>
      </c>
      <c r="C113" t="s">
        <v>136</v>
      </c>
      <c r="D113" t="s">
        <v>713</v>
      </c>
      <c r="E113" t="s">
        <v>533</v>
      </c>
      <c r="F113" t="s">
        <v>534</v>
      </c>
      <c r="G113" t="s">
        <v>323</v>
      </c>
      <c r="H113" t="s">
        <v>126</v>
      </c>
      <c r="I113" t="s">
        <v>651</v>
      </c>
      <c r="J113" t="s">
        <v>542</v>
      </c>
      <c r="K113" t="s">
        <v>128</v>
      </c>
      <c r="L113" t="s">
        <v>12</v>
      </c>
      <c r="M113" t="s">
        <v>536</v>
      </c>
      <c r="N113" s="1">
        <v>44167</v>
      </c>
      <c r="O113" t="s">
        <v>95</v>
      </c>
      <c r="P113" t="s">
        <v>127</v>
      </c>
      <c r="Q113" t="s">
        <v>119</v>
      </c>
      <c r="R113" t="s">
        <v>129</v>
      </c>
      <c r="S113" t="s">
        <v>537</v>
      </c>
      <c r="T113">
        <v>3.5</v>
      </c>
      <c r="U113">
        <v>1240</v>
      </c>
      <c r="V113" t="s">
        <v>8</v>
      </c>
      <c r="W113">
        <v>41.438600000000001</v>
      </c>
      <c r="X113">
        <v>5.3800000000000001E-2</v>
      </c>
      <c r="Y113">
        <v>0</v>
      </c>
      <c r="Z113">
        <v>23.933599999999998</v>
      </c>
      <c r="AA113">
        <v>3.1099999999999999E-2</v>
      </c>
      <c r="AB113">
        <v>0</v>
      </c>
      <c r="AC113" t="s">
        <v>538</v>
      </c>
      <c r="AD113">
        <v>1</v>
      </c>
      <c r="AE113">
        <v>1</v>
      </c>
      <c r="AF113">
        <f>IF(EnergyImpactLookups[[#This Row],[MAT]]="AR",EnergyImpactLookups[[#This Row],[APreWBkWh]],"")</f>
        <v>41.438600000000001</v>
      </c>
      <c r="AG113">
        <f>IF(EnergyImpactLookups[[#This Row],[MAT]]="AR",EnergyImpactLookups[[#This Row],[APreWBkW]],"")</f>
        <v>5.3800000000000001E-2</v>
      </c>
      <c r="AH113" s="19">
        <f>IF(EnergyImpactLookups[[#This Row],[MAT]]="AR",EnergyImpactLookups[[#This Row],[APreWBtherm]],"")</f>
        <v>0</v>
      </c>
      <c r="AJ113">
        <f>IF(EnergyImpactLookups[[#This Row],[MAT]]="AR",EnergyImpactLookups[[#This Row],[APreWBkW]],EnergyImpactLookups[[#This Row],[AStdWBkW]])</f>
        <v>5.3800000000000001E-2</v>
      </c>
      <c r="AK113">
        <f>IF(EnergyImpactLookups[[#This Row],[MAT]]="AR",EnergyImpactLookups[[#This Row],[APreWBkWh]],EnergyImpactLookups[[#This Row],[AStdWBkWh]])</f>
        <v>41.438600000000001</v>
      </c>
      <c r="AL113">
        <f>IF(EnergyImpactLookups[[#This Row],[MAT]]="AR",EnergyImpactLookups[[#This Row],[APreWBtherm]],EnergyImpactLookups[[#This Row],[AStdWBtherm]])</f>
        <v>0</v>
      </c>
      <c r="AM113">
        <f>IF(EnergyImpactLookups[[#This Row],[MAT]]="AR",EnergyImpactLookups[[#This Row],[AStdWBkW]],0)</f>
        <v>3.1099999999999999E-2</v>
      </c>
      <c r="AN113">
        <f>IF(EnergyImpactLookups[[#This Row],[MAT]]="AR",EnergyImpactLookups[[#This Row],[AStdWBkWh]],0)</f>
        <v>23.933599999999998</v>
      </c>
      <c r="AO113">
        <f>IF(EnergyImpactLookups[[#This Row],[MAT]]="AR",EnergyImpactLookups[[#This Row],[AStdWBtherm]],0)</f>
        <v>0</v>
      </c>
    </row>
    <row r="114" spans="1:41" x14ac:dyDescent="0.3">
      <c r="A114" t="s">
        <v>541</v>
      </c>
      <c r="B114" t="s">
        <v>532</v>
      </c>
      <c r="C114" t="s">
        <v>136</v>
      </c>
      <c r="D114" t="s">
        <v>713</v>
      </c>
      <c r="E114" t="s">
        <v>533</v>
      </c>
      <c r="F114" t="s">
        <v>534</v>
      </c>
      <c r="G114" t="s">
        <v>323</v>
      </c>
      <c r="H114" t="s">
        <v>126</v>
      </c>
      <c r="I114" t="s">
        <v>651</v>
      </c>
      <c r="J114" t="s">
        <v>542</v>
      </c>
      <c r="K114" t="s">
        <v>128</v>
      </c>
      <c r="L114" t="s">
        <v>12</v>
      </c>
      <c r="M114" t="s">
        <v>536</v>
      </c>
      <c r="N114" s="1">
        <v>44167</v>
      </c>
      <c r="O114" t="s">
        <v>95</v>
      </c>
      <c r="P114" t="s">
        <v>130</v>
      </c>
      <c r="Q114" t="s">
        <v>99</v>
      </c>
      <c r="R114" t="s">
        <v>129</v>
      </c>
      <c r="S114" t="s">
        <v>537</v>
      </c>
      <c r="T114">
        <v>1</v>
      </c>
      <c r="U114">
        <v>999</v>
      </c>
      <c r="V114" t="s">
        <v>8</v>
      </c>
      <c r="W114">
        <v>15.0747</v>
      </c>
      <c r="X114">
        <v>1.5E-3</v>
      </c>
      <c r="Y114">
        <v>0</v>
      </c>
      <c r="Z114">
        <v>8.3786000000000005</v>
      </c>
      <c r="AA114">
        <v>8.9999999999999998E-4</v>
      </c>
      <c r="AB114">
        <v>0</v>
      </c>
      <c r="AC114" t="s">
        <v>538</v>
      </c>
      <c r="AD114">
        <v>1</v>
      </c>
      <c r="AE114">
        <v>1</v>
      </c>
      <c r="AF114">
        <f>IF(EnergyImpactLookups[[#This Row],[MAT]]="AR",EnergyImpactLookups[[#This Row],[APreWBkWh]],"")</f>
        <v>15.0747</v>
      </c>
      <c r="AG114">
        <f>IF(EnergyImpactLookups[[#This Row],[MAT]]="AR",EnergyImpactLookups[[#This Row],[APreWBkW]],"")</f>
        <v>1.5E-3</v>
      </c>
      <c r="AH114" s="19">
        <f>IF(EnergyImpactLookups[[#This Row],[MAT]]="AR",EnergyImpactLookups[[#This Row],[APreWBtherm]],"")</f>
        <v>0</v>
      </c>
      <c r="AJ114">
        <f>IF(EnergyImpactLookups[[#This Row],[MAT]]="AR",EnergyImpactLookups[[#This Row],[APreWBkW]],EnergyImpactLookups[[#This Row],[AStdWBkW]])</f>
        <v>1.5E-3</v>
      </c>
      <c r="AK114">
        <f>IF(EnergyImpactLookups[[#This Row],[MAT]]="AR",EnergyImpactLookups[[#This Row],[APreWBkWh]],EnergyImpactLookups[[#This Row],[AStdWBkWh]])</f>
        <v>15.0747</v>
      </c>
      <c r="AL114">
        <f>IF(EnergyImpactLookups[[#This Row],[MAT]]="AR",EnergyImpactLookups[[#This Row],[APreWBtherm]],EnergyImpactLookups[[#This Row],[AStdWBtherm]])</f>
        <v>0</v>
      </c>
      <c r="AM114">
        <f>IF(EnergyImpactLookups[[#This Row],[MAT]]="AR",EnergyImpactLookups[[#This Row],[AStdWBkW]],0)</f>
        <v>8.9999999999999998E-4</v>
      </c>
      <c r="AN114">
        <f>IF(EnergyImpactLookups[[#This Row],[MAT]]="AR",EnergyImpactLookups[[#This Row],[AStdWBkWh]],0)</f>
        <v>8.3786000000000005</v>
      </c>
      <c r="AO114">
        <f>IF(EnergyImpactLookups[[#This Row],[MAT]]="AR",EnergyImpactLookups[[#This Row],[AStdWBtherm]],0)</f>
        <v>0</v>
      </c>
    </row>
    <row r="115" spans="1:41" x14ac:dyDescent="0.3">
      <c r="A115" t="s">
        <v>541</v>
      </c>
      <c r="B115" t="s">
        <v>532</v>
      </c>
      <c r="C115" t="s">
        <v>136</v>
      </c>
      <c r="D115" t="s">
        <v>713</v>
      </c>
      <c r="E115" t="s">
        <v>533</v>
      </c>
      <c r="F115" t="s">
        <v>534</v>
      </c>
      <c r="G115" t="s">
        <v>323</v>
      </c>
      <c r="H115" t="s">
        <v>126</v>
      </c>
      <c r="I115" t="s">
        <v>651</v>
      </c>
      <c r="J115" t="s">
        <v>542</v>
      </c>
      <c r="K115" t="s">
        <v>128</v>
      </c>
      <c r="L115" t="s">
        <v>12</v>
      </c>
      <c r="M115" t="s">
        <v>536</v>
      </c>
      <c r="N115" s="1">
        <v>44167</v>
      </c>
      <c r="O115" t="s">
        <v>95</v>
      </c>
      <c r="P115" t="s">
        <v>130</v>
      </c>
      <c r="Q115" t="s">
        <v>103</v>
      </c>
      <c r="R115" t="s">
        <v>129</v>
      </c>
      <c r="S115" t="s">
        <v>537</v>
      </c>
      <c r="T115">
        <v>1</v>
      </c>
      <c r="U115">
        <v>1070</v>
      </c>
      <c r="V115" t="s">
        <v>8</v>
      </c>
      <c r="W115">
        <v>44.145200000000003</v>
      </c>
      <c r="X115">
        <v>9.3100000000000002E-2</v>
      </c>
      <c r="Y115">
        <v>0</v>
      </c>
      <c r="Z115">
        <v>25.311699999999998</v>
      </c>
      <c r="AA115">
        <v>5.3800000000000001E-2</v>
      </c>
      <c r="AB115">
        <v>0</v>
      </c>
      <c r="AC115" t="s">
        <v>538</v>
      </c>
      <c r="AD115">
        <v>1</v>
      </c>
      <c r="AE115">
        <v>1</v>
      </c>
      <c r="AF115">
        <f>IF(EnergyImpactLookups[[#This Row],[MAT]]="AR",EnergyImpactLookups[[#This Row],[APreWBkWh]],"")</f>
        <v>44.145200000000003</v>
      </c>
      <c r="AG115">
        <f>IF(EnergyImpactLookups[[#This Row],[MAT]]="AR",EnergyImpactLookups[[#This Row],[APreWBkW]],"")</f>
        <v>9.3100000000000002E-2</v>
      </c>
      <c r="AH115" s="19">
        <f>IF(EnergyImpactLookups[[#This Row],[MAT]]="AR",EnergyImpactLookups[[#This Row],[APreWBtherm]],"")</f>
        <v>0</v>
      </c>
      <c r="AJ115">
        <f>IF(EnergyImpactLookups[[#This Row],[MAT]]="AR",EnergyImpactLookups[[#This Row],[APreWBkW]],EnergyImpactLookups[[#This Row],[AStdWBkW]])</f>
        <v>9.3100000000000002E-2</v>
      </c>
      <c r="AK115">
        <f>IF(EnergyImpactLookups[[#This Row],[MAT]]="AR",EnergyImpactLookups[[#This Row],[APreWBkWh]],EnergyImpactLookups[[#This Row],[AStdWBkWh]])</f>
        <v>44.145200000000003</v>
      </c>
      <c r="AL115">
        <f>IF(EnergyImpactLookups[[#This Row],[MAT]]="AR",EnergyImpactLookups[[#This Row],[APreWBtherm]],EnergyImpactLookups[[#This Row],[AStdWBtherm]])</f>
        <v>0</v>
      </c>
      <c r="AM115">
        <f>IF(EnergyImpactLookups[[#This Row],[MAT]]="AR",EnergyImpactLookups[[#This Row],[AStdWBkW]],0)</f>
        <v>5.3800000000000001E-2</v>
      </c>
      <c r="AN115">
        <f>IF(EnergyImpactLookups[[#This Row],[MAT]]="AR",EnergyImpactLookups[[#This Row],[AStdWBkWh]],0)</f>
        <v>25.311699999999998</v>
      </c>
      <c r="AO115">
        <f>IF(EnergyImpactLookups[[#This Row],[MAT]]="AR",EnergyImpactLookups[[#This Row],[AStdWBtherm]],0)</f>
        <v>0</v>
      </c>
    </row>
    <row r="116" spans="1:41" x14ac:dyDescent="0.3">
      <c r="A116" t="s">
        <v>541</v>
      </c>
      <c r="B116" t="s">
        <v>532</v>
      </c>
      <c r="C116" t="s">
        <v>136</v>
      </c>
      <c r="D116" t="s">
        <v>713</v>
      </c>
      <c r="E116" t="s">
        <v>533</v>
      </c>
      <c r="F116" t="s">
        <v>534</v>
      </c>
      <c r="G116" t="s">
        <v>323</v>
      </c>
      <c r="H116" t="s">
        <v>126</v>
      </c>
      <c r="I116" t="s">
        <v>651</v>
      </c>
      <c r="J116" t="s">
        <v>542</v>
      </c>
      <c r="K116" t="s">
        <v>128</v>
      </c>
      <c r="L116" t="s">
        <v>12</v>
      </c>
      <c r="M116" t="s">
        <v>536</v>
      </c>
      <c r="N116" s="1">
        <v>44167</v>
      </c>
      <c r="O116" t="s">
        <v>95</v>
      </c>
      <c r="P116" t="s">
        <v>130</v>
      </c>
      <c r="Q116" t="s">
        <v>104</v>
      </c>
      <c r="R116" t="s">
        <v>129</v>
      </c>
      <c r="S116" t="s">
        <v>537</v>
      </c>
      <c r="T116">
        <v>1</v>
      </c>
      <c r="U116">
        <v>999</v>
      </c>
      <c r="V116" t="s">
        <v>8</v>
      </c>
      <c r="W116">
        <v>18.3035</v>
      </c>
      <c r="X116">
        <v>3.5099999999999999E-2</v>
      </c>
      <c r="Y116">
        <v>0</v>
      </c>
      <c r="Z116">
        <v>10.363</v>
      </c>
      <c r="AA116">
        <v>2.0299999999999999E-2</v>
      </c>
      <c r="AB116">
        <v>0</v>
      </c>
      <c r="AC116" t="s">
        <v>538</v>
      </c>
      <c r="AD116">
        <v>1</v>
      </c>
      <c r="AE116">
        <v>1</v>
      </c>
      <c r="AF116">
        <f>IF(EnergyImpactLookups[[#This Row],[MAT]]="AR",EnergyImpactLookups[[#This Row],[APreWBkWh]],"")</f>
        <v>18.3035</v>
      </c>
      <c r="AG116">
        <f>IF(EnergyImpactLookups[[#This Row],[MAT]]="AR",EnergyImpactLookups[[#This Row],[APreWBkW]],"")</f>
        <v>3.5099999999999999E-2</v>
      </c>
      <c r="AH116" s="19">
        <f>IF(EnergyImpactLookups[[#This Row],[MAT]]="AR",EnergyImpactLookups[[#This Row],[APreWBtherm]],"")</f>
        <v>0</v>
      </c>
      <c r="AJ116">
        <f>IF(EnergyImpactLookups[[#This Row],[MAT]]="AR",EnergyImpactLookups[[#This Row],[APreWBkW]],EnergyImpactLookups[[#This Row],[AStdWBkW]])</f>
        <v>3.5099999999999999E-2</v>
      </c>
      <c r="AK116">
        <f>IF(EnergyImpactLookups[[#This Row],[MAT]]="AR",EnergyImpactLookups[[#This Row],[APreWBkWh]],EnergyImpactLookups[[#This Row],[AStdWBkWh]])</f>
        <v>18.3035</v>
      </c>
      <c r="AL116">
        <f>IF(EnergyImpactLookups[[#This Row],[MAT]]="AR",EnergyImpactLookups[[#This Row],[APreWBtherm]],EnergyImpactLookups[[#This Row],[AStdWBtherm]])</f>
        <v>0</v>
      </c>
      <c r="AM116">
        <f>IF(EnergyImpactLookups[[#This Row],[MAT]]="AR",EnergyImpactLookups[[#This Row],[AStdWBkW]],0)</f>
        <v>2.0299999999999999E-2</v>
      </c>
      <c r="AN116">
        <f>IF(EnergyImpactLookups[[#This Row],[MAT]]="AR",EnergyImpactLookups[[#This Row],[AStdWBkWh]],0)</f>
        <v>10.363</v>
      </c>
      <c r="AO116">
        <f>IF(EnergyImpactLookups[[#This Row],[MAT]]="AR",EnergyImpactLookups[[#This Row],[AStdWBtherm]],0)</f>
        <v>0</v>
      </c>
    </row>
    <row r="117" spans="1:41" x14ac:dyDescent="0.3">
      <c r="A117" t="s">
        <v>541</v>
      </c>
      <c r="B117" t="s">
        <v>532</v>
      </c>
      <c r="C117" t="s">
        <v>136</v>
      </c>
      <c r="D117" t="s">
        <v>713</v>
      </c>
      <c r="E117" t="s">
        <v>533</v>
      </c>
      <c r="F117" t="s">
        <v>534</v>
      </c>
      <c r="G117" t="s">
        <v>323</v>
      </c>
      <c r="H117" t="s">
        <v>126</v>
      </c>
      <c r="I117" t="s">
        <v>651</v>
      </c>
      <c r="J117" t="s">
        <v>542</v>
      </c>
      <c r="K117" t="s">
        <v>128</v>
      </c>
      <c r="L117" t="s">
        <v>12</v>
      </c>
      <c r="M117" t="s">
        <v>536</v>
      </c>
      <c r="N117" s="1">
        <v>44167</v>
      </c>
      <c r="O117" t="s">
        <v>95</v>
      </c>
      <c r="P117" t="s">
        <v>130</v>
      </c>
      <c r="Q117" t="s">
        <v>105</v>
      </c>
      <c r="R117" t="s">
        <v>129</v>
      </c>
      <c r="S117" t="s">
        <v>537</v>
      </c>
      <c r="T117">
        <v>1</v>
      </c>
      <c r="U117">
        <v>999</v>
      </c>
      <c r="V117" t="s">
        <v>8</v>
      </c>
      <c r="W117">
        <v>88.913499999999999</v>
      </c>
      <c r="X117">
        <v>0.1351</v>
      </c>
      <c r="Y117">
        <v>0</v>
      </c>
      <c r="Z117">
        <v>51.304400000000001</v>
      </c>
      <c r="AA117">
        <v>7.8100000000000003E-2</v>
      </c>
      <c r="AB117">
        <v>0</v>
      </c>
      <c r="AC117" t="s">
        <v>538</v>
      </c>
      <c r="AD117">
        <v>1</v>
      </c>
      <c r="AE117">
        <v>1</v>
      </c>
      <c r="AF117">
        <f>IF(EnergyImpactLookups[[#This Row],[MAT]]="AR",EnergyImpactLookups[[#This Row],[APreWBkWh]],"")</f>
        <v>88.913499999999999</v>
      </c>
      <c r="AG117">
        <f>IF(EnergyImpactLookups[[#This Row],[MAT]]="AR",EnergyImpactLookups[[#This Row],[APreWBkW]],"")</f>
        <v>0.1351</v>
      </c>
      <c r="AH117" s="19">
        <f>IF(EnergyImpactLookups[[#This Row],[MAT]]="AR",EnergyImpactLookups[[#This Row],[APreWBtherm]],"")</f>
        <v>0</v>
      </c>
      <c r="AJ117">
        <f>IF(EnergyImpactLookups[[#This Row],[MAT]]="AR",EnergyImpactLookups[[#This Row],[APreWBkW]],EnergyImpactLookups[[#This Row],[AStdWBkW]])</f>
        <v>0.1351</v>
      </c>
      <c r="AK117">
        <f>IF(EnergyImpactLookups[[#This Row],[MAT]]="AR",EnergyImpactLookups[[#This Row],[APreWBkWh]],EnergyImpactLookups[[#This Row],[AStdWBkWh]])</f>
        <v>88.913499999999999</v>
      </c>
      <c r="AL117">
        <f>IF(EnergyImpactLookups[[#This Row],[MAT]]="AR",EnergyImpactLookups[[#This Row],[APreWBtherm]],EnergyImpactLookups[[#This Row],[AStdWBtherm]])</f>
        <v>0</v>
      </c>
      <c r="AM117">
        <f>IF(EnergyImpactLookups[[#This Row],[MAT]]="AR",EnergyImpactLookups[[#This Row],[AStdWBkW]],0)</f>
        <v>7.8100000000000003E-2</v>
      </c>
      <c r="AN117">
        <f>IF(EnergyImpactLookups[[#This Row],[MAT]]="AR",EnergyImpactLookups[[#This Row],[AStdWBkWh]],0)</f>
        <v>51.304400000000001</v>
      </c>
      <c r="AO117">
        <f>IF(EnergyImpactLookups[[#This Row],[MAT]]="AR",EnergyImpactLookups[[#This Row],[AStdWBtherm]],0)</f>
        <v>0</v>
      </c>
    </row>
    <row r="118" spans="1:41" x14ac:dyDescent="0.3">
      <c r="A118" t="s">
        <v>541</v>
      </c>
      <c r="B118" t="s">
        <v>532</v>
      </c>
      <c r="C118" t="s">
        <v>136</v>
      </c>
      <c r="D118" t="s">
        <v>713</v>
      </c>
      <c r="E118" t="s">
        <v>533</v>
      </c>
      <c r="F118" t="s">
        <v>534</v>
      </c>
      <c r="G118" t="s">
        <v>323</v>
      </c>
      <c r="H118" t="s">
        <v>126</v>
      </c>
      <c r="I118" t="s">
        <v>651</v>
      </c>
      <c r="J118" t="s">
        <v>542</v>
      </c>
      <c r="K118" t="s">
        <v>128</v>
      </c>
      <c r="L118" t="s">
        <v>12</v>
      </c>
      <c r="M118" t="s">
        <v>536</v>
      </c>
      <c r="N118" s="1">
        <v>44167</v>
      </c>
      <c r="O118" t="s">
        <v>95</v>
      </c>
      <c r="P118" t="s">
        <v>130</v>
      </c>
      <c r="Q118" t="s">
        <v>106</v>
      </c>
      <c r="R118" t="s">
        <v>129</v>
      </c>
      <c r="S118" t="s">
        <v>537</v>
      </c>
      <c r="T118">
        <v>1.04</v>
      </c>
      <c r="U118">
        <v>999</v>
      </c>
      <c r="V118" t="s">
        <v>8</v>
      </c>
      <c r="W118">
        <v>17.410299999999999</v>
      </c>
      <c r="X118">
        <v>1.6E-2</v>
      </c>
      <c r="Y118">
        <v>0</v>
      </c>
      <c r="Z118">
        <v>9.9266000000000005</v>
      </c>
      <c r="AA118">
        <v>9.2999999999999992E-3</v>
      </c>
      <c r="AB118">
        <v>0</v>
      </c>
      <c r="AC118" t="s">
        <v>538</v>
      </c>
      <c r="AD118">
        <v>1</v>
      </c>
      <c r="AE118">
        <v>1</v>
      </c>
      <c r="AF118">
        <f>IF(EnergyImpactLookups[[#This Row],[MAT]]="AR",EnergyImpactLookups[[#This Row],[APreWBkWh]],"")</f>
        <v>17.410299999999999</v>
      </c>
      <c r="AG118">
        <f>IF(EnergyImpactLookups[[#This Row],[MAT]]="AR",EnergyImpactLookups[[#This Row],[APreWBkW]],"")</f>
        <v>1.6E-2</v>
      </c>
      <c r="AH118" s="19">
        <f>IF(EnergyImpactLookups[[#This Row],[MAT]]="AR",EnergyImpactLookups[[#This Row],[APreWBtherm]],"")</f>
        <v>0</v>
      </c>
      <c r="AJ118">
        <f>IF(EnergyImpactLookups[[#This Row],[MAT]]="AR",EnergyImpactLookups[[#This Row],[APreWBkW]],EnergyImpactLookups[[#This Row],[AStdWBkW]])</f>
        <v>1.6E-2</v>
      </c>
      <c r="AK118">
        <f>IF(EnergyImpactLookups[[#This Row],[MAT]]="AR",EnergyImpactLookups[[#This Row],[APreWBkWh]],EnergyImpactLookups[[#This Row],[AStdWBkWh]])</f>
        <v>17.410299999999999</v>
      </c>
      <c r="AL118">
        <f>IF(EnergyImpactLookups[[#This Row],[MAT]]="AR",EnergyImpactLookups[[#This Row],[APreWBtherm]],EnergyImpactLookups[[#This Row],[AStdWBtherm]])</f>
        <v>0</v>
      </c>
      <c r="AM118">
        <f>IF(EnergyImpactLookups[[#This Row],[MAT]]="AR",EnergyImpactLookups[[#This Row],[AStdWBkW]],0)</f>
        <v>9.2999999999999992E-3</v>
      </c>
      <c r="AN118">
        <f>IF(EnergyImpactLookups[[#This Row],[MAT]]="AR",EnergyImpactLookups[[#This Row],[AStdWBkWh]],0)</f>
        <v>9.9266000000000005</v>
      </c>
      <c r="AO118">
        <f>IF(EnergyImpactLookups[[#This Row],[MAT]]="AR",EnergyImpactLookups[[#This Row],[AStdWBtherm]],0)</f>
        <v>0</v>
      </c>
    </row>
    <row r="119" spans="1:41" x14ac:dyDescent="0.3">
      <c r="A119" t="s">
        <v>541</v>
      </c>
      <c r="B119" t="s">
        <v>532</v>
      </c>
      <c r="C119" t="s">
        <v>136</v>
      </c>
      <c r="D119" t="s">
        <v>713</v>
      </c>
      <c r="E119" t="s">
        <v>533</v>
      </c>
      <c r="F119" t="s">
        <v>534</v>
      </c>
      <c r="G119" t="s">
        <v>323</v>
      </c>
      <c r="H119" t="s">
        <v>126</v>
      </c>
      <c r="I119" t="s">
        <v>651</v>
      </c>
      <c r="J119" t="s">
        <v>542</v>
      </c>
      <c r="K119" t="s">
        <v>128</v>
      </c>
      <c r="L119" t="s">
        <v>12</v>
      </c>
      <c r="M119" t="s">
        <v>536</v>
      </c>
      <c r="N119" s="1">
        <v>44167</v>
      </c>
      <c r="O119" t="s">
        <v>95</v>
      </c>
      <c r="P119" t="s">
        <v>130</v>
      </c>
      <c r="Q119" t="s">
        <v>107</v>
      </c>
      <c r="R119" t="s">
        <v>129</v>
      </c>
      <c r="S119" t="s">
        <v>537</v>
      </c>
      <c r="T119">
        <v>1.28</v>
      </c>
      <c r="U119">
        <v>1210</v>
      </c>
      <c r="V119" t="s">
        <v>8</v>
      </c>
      <c r="W119">
        <v>50.601199999999999</v>
      </c>
      <c r="X119">
        <v>5.8999999999999997E-2</v>
      </c>
      <c r="Y119">
        <v>0</v>
      </c>
      <c r="Z119">
        <v>29.159500000000001</v>
      </c>
      <c r="AA119">
        <v>3.4099999999999998E-2</v>
      </c>
      <c r="AB119">
        <v>0</v>
      </c>
      <c r="AC119" t="s">
        <v>538</v>
      </c>
      <c r="AD119">
        <v>1</v>
      </c>
      <c r="AE119">
        <v>1</v>
      </c>
      <c r="AF119">
        <f>IF(EnergyImpactLookups[[#This Row],[MAT]]="AR",EnergyImpactLookups[[#This Row],[APreWBkWh]],"")</f>
        <v>50.601199999999999</v>
      </c>
      <c r="AG119">
        <f>IF(EnergyImpactLookups[[#This Row],[MAT]]="AR",EnergyImpactLookups[[#This Row],[APreWBkW]],"")</f>
        <v>5.8999999999999997E-2</v>
      </c>
      <c r="AH119" s="19">
        <f>IF(EnergyImpactLookups[[#This Row],[MAT]]="AR",EnergyImpactLookups[[#This Row],[APreWBtherm]],"")</f>
        <v>0</v>
      </c>
      <c r="AJ119">
        <f>IF(EnergyImpactLookups[[#This Row],[MAT]]="AR",EnergyImpactLookups[[#This Row],[APreWBkW]],EnergyImpactLookups[[#This Row],[AStdWBkW]])</f>
        <v>5.8999999999999997E-2</v>
      </c>
      <c r="AK119">
        <f>IF(EnergyImpactLookups[[#This Row],[MAT]]="AR",EnergyImpactLookups[[#This Row],[APreWBkWh]],EnergyImpactLookups[[#This Row],[AStdWBkWh]])</f>
        <v>50.601199999999999</v>
      </c>
      <c r="AL119">
        <f>IF(EnergyImpactLookups[[#This Row],[MAT]]="AR",EnergyImpactLookups[[#This Row],[APreWBtherm]],EnergyImpactLookups[[#This Row],[AStdWBtherm]])</f>
        <v>0</v>
      </c>
      <c r="AM119">
        <f>IF(EnergyImpactLookups[[#This Row],[MAT]]="AR",EnergyImpactLookups[[#This Row],[AStdWBkW]],0)</f>
        <v>3.4099999999999998E-2</v>
      </c>
      <c r="AN119">
        <f>IF(EnergyImpactLookups[[#This Row],[MAT]]="AR",EnergyImpactLookups[[#This Row],[AStdWBkWh]],0)</f>
        <v>29.159500000000001</v>
      </c>
      <c r="AO119">
        <f>IF(EnergyImpactLookups[[#This Row],[MAT]]="AR",EnergyImpactLookups[[#This Row],[AStdWBtherm]],0)</f>
        <v>0</v>
      </c>
    </row>
    <row r="120" spans="1:41" x14ac:dyDescent="0.3">
      <c r="A120" t="s">
        <v>541</v>
      </c>
      <c r="B120" t="s">
        <v>532</v>
      </c>
      <c r="C120" t="s">
        <v>136</v>
      </c>
      <c r="D120" t="s">
        <v>713</v>
      </c>
      <c r="E120" t="s">
        <v>533</v>
      </c>
      <c r="F120" t="s">
        <v>534</v>
      </c>
      <c r="G120" t="s">
        <v>323</v>
      </c>
      <c r="H120" t="s">
        <v>126</v>
      </c>
      <c r="I120" t="s">
        <v>651</v>
      </c>
      <c r="J120" t="s">
        <v>542</v>
      </c>
      <c r="K120" t="s">
        <v>128</v>
      </c>
      <c r="L120" t="s">
        <v>12</v>
      </c>
      <c r="M120" t="s">
        <v>536</v>
      </c>
      <c r="N120" s="1">
        <v>44167</v>
      </c>
      <c r="O120" t="s">
        <v>95</v>
      </c>
      <c r="P120" t="s">
        <v>130</v>
      </c>
      <c r="Q120" t="s">
        <v>109</v>
      </c>
      <c r="R120" t="s">
        <v>129</v>
      </c>
      <c r="S120" t="s">
        <v>537</v>
      </c>
      <c r="T120">
        <v>1.1100000000000001</v>
      </c>
      <c r="U120">
        <v>1210</v>
      </c>
      <c r="V120" t="s">
        <v>8</v>
      </c>
      <c r="W120">
        <v>92.003600000000006</v>
      </c>
      <c r="X120">
        <v>8.2500000000000004E-2</v>
      </c>
      <c r="Y120">
        <v>0</v>
      </c>
      <c r="Z120">
        <v>53.063000000000002</v>
      </c>
      <c r="AA120">
        <v>4.7699999999999999E-2</v>
      </c>
      <c r="AB120">
        <v>0</v>
      </c>
      <c r="AC120" t="s">
        <v>538</v>
      </c>
      <c r="AD120">
        <v>1</v>
      </c>
      <c r="AE120">
        <v>1</v>
      </c>
      <c r="AF120">
        <f>IF(EnergyImpactLookups[[#This Row],[MAT]]="AR",EnergyImpactLookups[[#This Row],[APreWBkWh]],"")</f>
        <v>92.003600000000006</v>
      </c>
      <c r="AG120">
        <f>IF(EnergyImpactLookups[[#This Row],[MAT]]="AR",EnergyImpactLookups[[#This Row],[APreWBkW]],"")</f>
        <v>8.2500000000000004E-2</v>
      </c>
      <c r="AH120" s="19">
        <f>IF(EnergyImpactLookups[[#This Row],[MAT]]="AR",EnergyImpactLookups[[#This Row],[APreWBtherm]],"")</f>
        <v>0</v>
      </c>
      <c r="AJ120">
        <f>IF(EnergyImpactLookups[[#This Row],[MAT]]="AR",EnergyImpactLookups[[#This Row],[APreWBkW]],EnergyImpactLookups[[#This Row],[AStdWBkW]])</f>
        <v>8.2500000000000004E-2</v>
      </c>
      <c r="AK120">
        <f>IF(EnergyImpactLookups[[#This Row],[MAT]]="AR",EnergyImpactLookups[[#This Row],[APreWBkWh]],EnergyImpactLookups[[#This Row],[AStdWBkWh]])</f>
        <v>92.003600000000006</v>
      </c>
      <c r="AL120">
        <f>IF(EnergyImpactLookups[[#This Row],[MAT]]="AR",EnergyImpactLookups[[#This Row],[APreWBtherm]],EnergyImpactLookups[[#This Row],[AStdWBtherm]])</f>
        <v>0</v>
      </c>
      <c r="AM120">
        <f>IF(EnergyImpactLookups[[#This Row],[MAT]]="AR",EnergyImpactLookups[[#This Row],[AStdWBkW]],0)</f>
        <v>4.7699999999999999E-2</v>
      </c>
      <c r="AN120">
        <f>IF(EnergyImpactLookups[[#This Row],[MAT]]="AR",EnergyImpactLookups[[#This Row],[AStdWBkWh]],0)</f>
        <v>53.063000000000002</v>
      </c>
      <c r="AO120">
        <f>IF(EnergyImpactLookups[[#This Row],[MAT]]="AR",EnergyImpactLookups[[#This Row],[AStdWBtherm]],0)</f>
        <v>0</v>
      </c>
    </row>
    <row r="121" spans="1:41" x14ac:dyDescent="0.3">
      <c r="A121" t="s">
        <v>541</v>
      </c>
      <c r="B121" t="s">
        <v>532</v>
      </c>
      <c r="C121" t="s">
        <v>136</v>
      </c>
      <c r="D121" t="s">
        <v>713</v>
      </c>
      <c r="E121" t="s">
        <v>533</v>
      </c>
      <c r="F121" t="s">
        <v>534</v>
      </c>
      <c r="G121" t="s">
        <v>323</v>
      </c>
      <c r="H121" t="s">
        <v>126</v>
      </c>
      <c r="I121" t="s">
        <v>651</v>
      </c>
      <c r="J121" t="s">
        <v>542</v>
      </c>
      <c r="K121" t="s">
        <v>128</v>
      </c>
      <c r="L121" t="s">
        <v>12</v>
      </c>
      <c r="M121" t="s">
        <v>536</v>
      </c>
      <c r="N121" s="1">
        <v>44167</v>
      </c>
      <c r="O121" t="s">
        <v>95</v>
      </c>
      <c r="P121" t="s">
        <v>130</v>
      </c>
      <c r="Q121" t="s">
        <v>111</v>
      </c>
      <c r="R121" t="s">
        <v>129</v>
      </c>
      <c r="S121" t="s">
        <v>537</v>
      </c>
      <c r="T121">
        <v>1.19</v>
      </c>
      <c r="U121">
        <v>1210</v>
      </c>
      <c r="V121" t="s">
        <v>8</v>
      </c>
      <c r="W121">
        <v>152.3244</v>
      </c>
      <c r="X121">
        <v>0.109</v>
      </c>
      <c r="Y121">
        <v>0</v>
      </c>
      <c r="Z121">
        <v>87.963399999999993</v>
      </c>
      <c r="AA121">
        <v>6.3E-2</v>
      </c>
      <c r="AB121">
        <v>0</v>
      </c>
      <c r="AC121" t="s">
        <v>538</v>
      </c>
      <c r="AD121">
        <v>1</v>
      </c>
      <c r="AE121">
        <v>1</v>
      </c>
      <c r="AF121">
        <f>IF(EnergyImpactLookups[[#This Row],[MAT]]="AR",EnergyImpactLookups[[#This Row],[APreWBkWh]],"")</f>
        <v>152.3244</v>
      </c>
      <c r="AG121">
        <f>IF(EnergyImpactLookups[[#This Row],[MAT]]="AR",EnergyImpactLookups[[#This Row],[APreWBkW]],"")</f>
        <v>0.109</v>
      </c>
      <c r="AH121" s="19">
        <f>IF(EnergyImpactLookups[[#This Row],[MAT]]="AR",EnergyImpactLookups[[#This Row],[APreWBtherm]],"")</f>
        <v>0</v>
      </c>
      <c r="AJ121">
        <f>IF(EnergyImpactLookups[[#This Row],[MAT]]="AR",EnergyImpactLookups[[#This Row],[APreWBkW]],EnergyImpactLookups[[#This Row],[AStdWBkW]])</f>
        <v>0.109</v>
      </c>
      <c r="AK121">
        <f>IF(EnergyImpactLookups[[#This Row],[MAT]]="AR",EnergyImpactLookups[[#This Row],[APreWBkWh]],EnergyImpactLookups[[#This Row],[AStdWBkWh]])</f>
        <v>152.3244</v>
      </c>
      <c r="AL121">
        <f>IF(EnergyImpactLookups[[#This Row],[MAT]]="AR",EnergyImpactLookups[[#This Row],[APreWBtherm]],EnergyImpactLookups[[#This Row],[AStdWBtherm]])</f>
        <v>0</v>
      </c>
      <c r="AM121">
        <f>IF(EnergyImpactLookups[[#This Row],[MAT]]="AR",EnergyImpactLookups[[#This Row],[AStdWBkW]],0)</f>
        <v>6.3E-2</v>
      </c>
      <c r="AN121">
        <f>IF(EnergyImpactLookups[[#This Row],[MAT]]="AR",EnergyImpactLookups[[#This Row],[AStdWBkWh]],0)</f>
        <v>87.963399999999993</v>
      </c>
      <c r="AO121">
        <f>IF(EnergyImpactLookups[[#This Row],[MAT]]="AR",EnergyImpactLookups[[#This Row],[AStdWBtherm]],0)</f>
        <v>0</v>
      </c>
    </row>
    <row r="122" spans="1:41" x14ac:dyDescent="0.3">
      <c r="A122" t="s">
        <v>541</v>
      </c>
      <c r="B122" t="s">
        <v>532</v>
      </c>
      <c r="C122" t="s">
        <v>136</v>
      </c>
      <c r="D122" t="s">
        <v>713</v>
      </c>
      <c r="E122" t="s">
        <v>533</v>
      </c>
      <c r="F122" t="s">
        <v>534</v>
      </c>
      <c r="G122" t="s">
        <v>323</v>
      </c>
      <c r="H122" t="s">
        <v>126</v>
      </c>
      <c r="I122" t="s">
        <v>651</v>
      </c>
      <c r="J122" t="s">
        <v>542</v>
      </c>
      <c r="K122" t="s">
        <v>128</v>
      </c>
      <c r="L122" t="s">
        <v>12</v>
      </c>
      <c r="M122" t="s">
        <v>536</v>
      </c>
      <c r="N122" s="1">
        <v>44167</v>
      </c>
      <c r="O122" t="s">
        <v>95</v>
      </c>
      <c r="P122" t="s">
        <v>130</v>
      </c>
      <c r="Q122" t="s">
        <v>112</v>
      </c>
      <c r="R122" t="s">
        <v>129</v>
      </c>
      <c r="S122" t="s">
        <v>537</v>
      </c>
      <c r="T122">
        <v>1</v>
      </c>
      <c r="U122">
        <v>1130</v>
      </c>
      <c r="V122" t="s">
        <v>8</v>
      </c>
      <c r="W122">
        <v>139.98570000000001</v>
      </c>
      <c r="X122">
        <v>0.1295</v>
      </c>
      <c r="Y122">
        <v>0</v>
      </c>
      <c r="Z122">
        <v>80.768199999999993</v>
      </c>
      <c r="AA122">
        <v>7.4800000000000005E-2</v>
      </c>
      <c r="AB122">
        <v>0</v>
      </c>
      <c r="AC122" t="s">
        <v>538</v>
      </c>
      <c r="AD122">
        <v>1</v>
      </c>
      <c r="AE122">
        <v>1</v>
      </c>
      <c r="AF122">
        <f>IF(EnergyImpactLookups[[#This Row],[MAT]]="AR",EnergyImpactLookups[[#This Row],[APreWBkWh]],"")</f>
        <v>139.98570000000001</v>
      </c>
      <c r="AG122">
        <f>IF(EnergyImpactLookups[[#This Row],[MAT]]="AR",EnergyImpactLookups[[#This Row],[APreWBkW]],"")</f>
        <v>0.1295</v>
      </c>
      <c r="AH122" s="19">
        <f>IF(EnergyImpactLookups[[#This Row],[MAT]]="AR",EnergyImpactLookups[[#This Row],[APreWBtherm]],"")</f>
        <v>0</v>
      </c>
      <c r="AJ122">
        <f>IF(EnergyImpactLookups[[#This Row],[MAT]]="AR",EnergyImpactLookups[[#This Row],[APreWBkW]],EnergyImpactLookups[[#This Row],[AStdWBkW]])</f>
        <v>0.1295</v>
      </c>
      <c r="AK122">
        <f>IF(EnergyImpactLookups[[#This Row],[MAT]]="AR",EnergyImpactLookups[[#This Row],[APreWBkWh]],EnergyImpactLookups[[#This Row],[AStdWBkWh]])</f>
        <v>139.98570000000001</v>
      </c>
      <c r="AL122">
        <f>IF(EnergyImpactLookups[[#This Row],[MAT]]="AR",EnergyImpactLookups[[#This Row],[APreWBtherm]],EnergyImpactLookups[[#This Row],[AStdWBtherm]])</f>
        <v>0</v>
      </c>
      <c r="AM122">
        <f>IF(EnergyImpactLookups[[#This Row],[MAT]]="AR",EnergyImpactLookups[[#This Row],[AStdWBkW]],0)</f>
        <v>7.4800000000000005E-2</v>
      </c>
      <c r="AN122">
        <f>IF(EnergyImpactLookups[[#This Row],[MAT]]="AR",EnergyImpactLookups[[#This Row],[AStdWBkWh]],0)</f>
        <v>80.768199999999993</v>
      </c>
      <c r="AO122">
        <f>IF(EnergyImpactLookups[[#This Row],[MAT]]="AR",EnergyImpactLookups[[#This Row],[AStdWBtherm]],0)</f>
        <v>0</v>
      </c>
    </row>
    <row r="123" spans="1:41" x14ac:dyDescent="0.3">
      <c r="A123" t="s">
        <v>541</v>
      </c>
      <c r="B123" t="s">
        <v>532</v>
      </c>
      <c r="C123" t="s">
        <v>136</v>
      </c>
      <c r="D123" t="s">
        <v>713</v>
      </c>
      <c r="E123" t="s">
        <v>533</v>
      </c>
      <c r="F123" t="s">
        <v>534</v>
      </c>
      <c r="G123" t="s">
        <v>323</v>
      </c>
      <c r="H123" t="s">
        <v>126</v>
      </c>
      <c r="I123" t="s">
        <v>651</v>
      </c>
      <c r="J123" t="s">
        <v>542</v>
      </c>
      <c r="K123" t="s">
        <v>128</v>
      </c>
      <c r="L123" t="s">
        <v>12</v>
      </c>
      <c r="M123" t="s">
        <v>536</v>
      </c>
      <c r="N123" s="1">
        <v>44167</v>
      </c>
      <c r="O123" t="s">
        <v>95</v>
      </c>
      <c r="P123" t="s">
        <v>130</v>
      </c>
      <c r="Q123" t="s">
        <v>113</v>
      </c>
      <c r="R123" t="s">
        <v>129</v>
      </c>
      <c r="S123" t="s">
        <v>537</v>
      </c>
      <c r="T123">
        <v>1</v>
      </c>
      <c r="U123">
        <v>1070</v>
      </c>
      <c r="V123" t="s">
        <v>8</v>
      </c>
      <c r="W123">
        <v>138.42830000000001</v>
      </c>
      <c r="X123">
        <v>0.12540000000000001</v>
      </c>
      <c r="Y123">
        <v>0</v>
      </c>
      <c r="Z123">
        <v>79.909700000000001</v>
      </c>
      <c r="AA123">
        <v>7.2499999999999995E-2</v>
      </c>
      <c r="AB123">
        <v>0</v>
      </c>
      <c r="AC123" t="s">
        <v>538</v>
      </c>
      <c r="AD123">
        <v>1</v>
      </c>
      <c r="AE123">
        <v>1</v>
      </c>
      <c r="AF123">
        <f>IF(EnergyImpactLookups[[#This Row],[MAT]]="AR",EnergyImpactLookups[[#This Row],[APreWBkWh]],"")</f>
        <v>138.42830000000001</v>
      </c>
      <c r="AG123">
        <f>IF(EnergyImpactLookups[[#This Row],[MAT]]="AR",EnergyImpactLookups[[#This Row],[APreWBkW]],"")</f>
        <v>0.12540000000000001</v>
      </c>
      <c r="AH123" s="19">
        <f>IF(EnergyImpactLookups[[#This Row],[MAT]]="AR",EnergyImpactLookups[[#This Row],[APreWBtherm]],"")</f>
        <v>0</v>
      </c>
      <c r="AJ123">
        <f>IF(EnergyImpactLookups[[#This Row],[MAT]]="AR",EnergyImpactLookups[[#This Row],[APreWBkW]],EnergyImpactLookups[[#This Row],[AStdWBkW]])</f>
        <v>0.12540000000000001</v>
      </c>
      <c r="AK123">
        <f>IF(EnergyImpactLookups[[#This Row],[MAT]]="AR",EnergyImpactLookups[[#This Row],[APreWBkWh]],EnergyImpactLookups[[#This Row],[AStdWBkWh]])</f>
        <v>138.42830000000001</v>
      </c>
      <c r="AL123">
        <f>IF(EnergyImpactLookups[[#This Row],[MAT]]="AR",EnergyImpactLookups[[#This Row],[APreWBtherm]],EnergyImpactLookups[[#This Row],[AStdWBtherm]])</f>
        <v>0</v>
      </c>
      <c r="AM123">
        <f>IF(EnergyImpactLookups[[#This Row],[MAT]]="AR",EnergyImpactLookups[[#This Row],[AStdWBkW]],0)</f>
        <v>7.2499999999999995E-2</v>
      </c>
      <c r="AN123">
        <f>IF(EnergyImpactLookups[[#This Row],[MAT]]="AR",EnergyImpactLookups[[#This Row],[AStdWBkWh]],0)</f>
        <v>79.909700000000001</v>
      </c>
      <c r="AO123">
        <f>IF(EnergyImpactLookups[[#This Row],[MAT]]="AR",EnergyImpactLookups[[#This Row],[AStdWBtherm]],0)</f>
        <v>0</v>
      </c>
    </row>
    <row r="124" spans="1:41" x14ac:dyDescent="0.3">
      <c r="A124" t="s">
        <v>541</v>
      </c>
      <c r="B124" t="s">
        <v>532</v>
      </c>
      <c r="C124" t="s">
        <v>136</v>
      </c>
      <c r="D124" t="s">
        <v>713</v>
      </c>
      <c r="E124" t="s">
        <v>533</v>
      </c>
      <c r="F124" t="s">
        <v>534</v>
      </c>
      <c r="G124" t="s">
        <v>323</v>
      </c>
      <c r="H124" t="s">
        <v>126</v>
      </c>
      <c r="I124" t="s">
        <v>651</v>
      </c>
      <c r="J124" t="s">
        <v>542</v>
      </c>
      <c r="K124" t="s">
        <v>128</v>
      </c>
      <c r="L124" t="s">
        <v>12</v>
      </c>
      <c r="M124" t="s">
        <v>536</v>
      </c>
      <c r="N124" s="1">
        <v>44167</v>
      </c>
      <c r="O124" t="s">
        <v>95</v>
      </c>
      <c r="P124" t="s">
        <v>130</v>
      </c>
      <c r="Q124" t="s">
        <v>114</v>
      </c>
      <c r="R124" t="s">
        <v>129</v>
      </c>
      <c r="S124" t="s">
        <v>537</v>
      </c>
      <c r="T124">
        <v>1</v>
      </c>
      <c r="U124">
        <v>1070</v>
      </c>
      <c r="V124" t="s">
        <v>8</v>
      </c>
      <c r="W124">
        <v>224.77780000000001</v>
      </c>
      <c r="X124">
        <v>0.20150000000000001</v>
      </c>
      <c r="Y124">
        <v>0</v>
      </c>
      <c r="Z124">
        <v>128.97290000000001</v>
      </c>
      <c r="AA124">
        <v>0.1163</v>
      </c>
      <c r="AB124">
        <v>0</v>
      </c>
      <c r="AC124" t="s">
        <v>538</v>
      </c>
      <c r="AD124">
        <v>1</v>
      </c>
      <c r="AE124">
        <v>1</v>
      </c>
      <c r="AF124">
        <f>IF(EnergyImpactLookups[[#This Row],[MAT]]="AR",EnergyImpactLookups[[#This Row],[APreWBkWh]],"")</f>
        <v>224.77780000000001</v>
      </c>
      <c r="AG124">
        <f>IF(EnergyImpactLookups[[#This Row],[MAT]]="AR",EnergyImpactLookups[[#This Row],[APreWBkW]],"")</f>
        <v>0.20150000000000001</v>
      </c>
      <c r="AH124" s="19">
        <f>IF(EnergyImpactLookups[[#This Row],[MAT]]="AR",EnergyImpactLookups[[#This Row],[APreWBtherm]],"")</f>
        <v>0</v>
      </c>
      <c r="AJ124">
        <f>IF(EnergyImpactLookups[[#This Row],[MAT]]="AR",EnergyImpactLookups[[#This Row],[APreWBkW]],EnergyImpactLookups[[#This Row],[AStdWBkW]])</f>
        <v>0.20150000000000001</v>
      </c>
      <c r="AK124">
        <f>IF(EnergyImpactLookups[[#This Row],[MAT]]="AR",EnergyImpactLookups[[#This Row],[APreWBkWh]],EnergyImpactLookups[[#This Row],[AStdWBkWh]])</f>
        <v>224.77780000000001</v>
      </c>
      <c r="AL124">
        <f>IF(EnergyImpactLookups[[#This Row],[MAT]]="AR",EnergyImpactLookups[[#This Row],[APreWBtherm]],EnergyImpactLookups[[#This Row],[AStdWBtherm]])</f>
        <v>0</v>
      </c>
      <c r="AM124">
        <f>IF(EnergyImpactLookups[[#This Row],[MAT]]="AR",EnergyImpactLookups[[#This Row],[AStdWBkW]],0)</f>
        <v>0.1163</v>
      </c>
      <c r="AN124">
        <f>IF(EnergyImpactLookups[[#This Row],[MAT]]="AR",EnergyImpactLookups[[#This Row],[AStdWBkWh]],0)</f>
        <v>128.97290000000001</v>
      </c>
      <c r="AO124">
        <f>IF(EnergyImpactLookups[[#This Row],[MAT]]="AR",EnergyImpactLookups[[#This Row],[AStdWBtherm]],0)</f>
        <v>0</v>
      </c>
    </row>
    <row r="125" spans="1:41" x14ac:dyDescent="0.3">
      <c r="A125" t="s">
        <v>541</v>
      </c>
      <c r="B125" t="s">
        <v>532</v>
      </c>
      <c r="C125" t="s">
        <v>136</v>
      </c>
      <c r="D125" t="s">
        <v>713</v>
      </c>
      <c r="E125" t="s">
        <v>533</v>
      </c>
      <c r="F125" t="s">
        <v>534</v>
      </c>
      <c r="G125" t="s">
        <v>323</v>
      </c>
      <c r="H125" t="s">
        <v>126</v>
      </c>
      <c r="I125" t="s">
        <v>651</v>
      </c>
      <c r="J125" t="s">
        <v>542</v>
      </c>
      <c r="K125" t="s">
        <v>128</v>
      </c>
      <c r="L125" t="s">
        <v>12</v>
      </c>
      <c r="M125" t="s">
        <v>536</v>
      </c>
      <c r="N125" s="1">
        <v>44167</v>
      </c>
      <c r="O125" t="s">
        <v>95</v>
      </c>
      <c r="P125" t="s">
        <v>130</v>
      </c>
      <c r="Q125" t="s">
        <v>115</v>
      </c>
      <c r="R125" t="s">
        <v>129</v>
      </c>
      <c r="S125" t="s">
        <v>537</v>
      </c>
      <c r="T125">
        <v>1</v>
      </c>
      <c r="U125">
        <v>1070</v>
      </c>
      <c r="V125" t="s">
        <v>8</v>
      </c>
      <c r="W125">
        <v>132.18969999999999</v>
      </c>
      <c r="X125">
        <v>0.17069999999999999</v>
      </c>
      <c r="Y125">
        <v>0</v>
      </c>
      <c r="Z125">
        <v>76.328100000000006</v>
      </c>
      <c r="AA125">
        <v>9.8699999999999996E-2</v>
      </c>
      <c r="AB125">
        <v>0</v>
      </c>
      <c r="AC125" t="s">
        <v>538</v>
      </c>
      <c r="AD125">
        <v>1</v>
      </c>
      <c r="AE125">
        <v>1</v>
      </c>
      <c r="AF125">
        <f>IF(EnergyImpactLookups[[#This Row],[MAT]]="AR",EnergyImpactLookups[[#This Row],[APreWBkWh]],"")</f>
        <v>132.18969999999999</v>
      </c>
      <c r="AG125">
        <f>IF(EnergyImpactLookups[[#This Row],[MAT]]="AR",EnergyImpactLookups[[#This Row],[APreWBkW]],"")</f>
        <v>0.17069999999999999</v>
      </c>
      <c r="AH125" s="19">
        <f>IF(EnergyImpactLookups[[#This Row],[MAT]]="AR",EnergyImpactLookups[[#This Row],[APreWBtherm]],"")</f>
        <v>0</v>
      </c>
      <c r="AJ125">
        <f>IF(EnergyImpactLookups[[#This Row],[MAT]]="AR",EnergyImpactLookups[[#This Row],[APreWBkW]],EnergyImpactLookups[[#This Row],[AStdWBkW]])</f>
        <v>0.17069999999999999</v>
      </c>
      <c r="AK125">
        <f>IF(EnergyImpactLookups[[#This Row],[MAT]]="AR",EnergyImpactLookups[[#This Row],[APreWBkWh]],EnergyImpactLookups[[#This Row],[AStdWBkWh]])</f>
        <v>132.18969999999999</v>
      </c>
      <c r="AL125">
        <f>IF(EnergyImpactLookups[[#This Row],[MAT]]="AR",EnergyImpactLookups[[#This Row],[APreWBtherm]],EnergyImpactLookups[[#This Row],[AStdWBtherm]])</f>
        <v>0</v>
      </c>
      <c r="AM125">
        <f>IF(EnergyImpactLookups[[#This Row],[MAT]]="AR",EnergyImpactLookups[[#This Row],[AStdWBkW]],0)</f>
        <v>9.8699999999999996E-2</v>
      </c>
      <c r="AN125">
        <f>IF(EnergyImpactLookups[[#This Row],[MAT]]="AR",EnergyImpactLookups[[#This Row],[AStdWBkWh]],0)</f>
        <v>76.328100000000006</v>
      </c>
      <c r="AO125">
        <f>IF(EnergyImpactLookups[[#This Row],[MAT]]="AR",EnergyImpactLookups[[#This Row],[AStdWBtherm]],0)</f>
        <v>0</v>
      </c>
    </row>
    <row r="126" spans="1:41" x14ac:dyDescent="0.3">
      <c r="A126" t="s">
        <v>541</v>
      </c>
      <c r="B126" t="s">
        <v>532</v>
      </c>
      <c r="C126" t="s">
        <v>136</v>
      </c>
      <c r="D126" t="s">
        <v>713</v>
      </c>
      <c r="E126" t="s">
        <v>533</v>
      </c>
      <c r="F126" t="s">
        <v>534</v>
      </c>
      <c r="G126" t="s">
        <v>323</v>
      </c>
      <c r="H126" t="s">
        <v>126</v>
      </c>
      <c r="I126" t="s">
        <v>651</v>
      </c>
      <c r="J126" t="s">
        <v>542</v>
      </c>
      <c r="K126" t="s">
        <v>128</v>
      </c>
      <c r="L126" t="s">
        <v>12</v>
      </c>
      <c r="M126" t="s">
        <v>536</v>
      </c>
      <c r="N126" s="1">
        <v>44167</v>
      </c>
      <c r="O126" t="s">
        <v>95</v>
      </c>
      <c r="P126" t="s">
        <v>130</v>
      </c>
      <c r="Q126" t="s">
        <v>116</v>
      </c>
      <c r="R126" t="s">
        <v>129</v>
      </c>
      <c r="S126" t="s">
        <v>537</v>
      </c>
      <c r="T126">
        <v>1</v>
      </c>
      <c r="U126">
        <v>1070</v>
      </c>
      <c r="V126" t="s">
        <v>8</v>
      </c>
      <c r="W126">
        <v>243.29089999999999</v>
      </c>
      <c r="X126">
        <v>0.18840000000000001</v>
      </c>
      <c r="Y126">
        <v>0</v>
      </c>
      <c r="Z126">
        <v>140.4495</v>
      </c>
      <c r="AA126">
        <v>0.1089</v>
      </c>
      <c r="AB126">
        <v>0</v>
      </c>
      <c r="AC126" t="s">
        <v>538</v>
      </c>
      <c r="AD126">
        <v>1</v>
      </c>
      <c r="AE126">
        <v>1</v>
      </c>
      <c r="AF126">
        <f>IF(EnergyImpactLookups[[#This Row],[MAT]]="AR",EnergyImpactLookups[[#This Row],[APreWBkWh]],"")</f>
        <v>243.29089999999999</v>
      </c>
      <c r="AG126">
        <f>IF(EnergyImpactLookups[[#This Row],[MAT]]="AR",EnergyImpactLookups[[#This Row],[APreWBkW]],"")</f>
        <v>0.18840000000000001</v>
      </c>
      <c r="AH126" s="19">
        <f>IF(EnergyImpactLookups[[#This Row],[MAT]]="AR",EnergyImpactLookups[[#This Row],[APreWBtherm]],"")</f>
        <v>0</v>
      </c>
      <c r="AJ126">
        <f>IF(EnergyImpactLookups[[#This Row],[MAT]]="AR",EnergyImpactLookups[[#This Row],[APreWBkW]],EnergyImpactLookups[[#This Row],[AStdWBkW]])</f>
        <v>0.18840000000000001</v>
      </c>
      <c r="AK126">
        <f>IF(EnergyImpactLookups[[#This Row],[MAT]]="AR",EnergyImpactLookups[[#This Row],[APreWBkWh]],EnergyImpactLookups[[#This Row],[AStdWBkWh]])</f>
        <v>243.29089999999999</v>
      </c>
      <c r="AL126">
        <f>IF(EnergyImpactLookups[[#This Row],[MAT]]="AR",EnergyImpactLookups[[#This Row],[APreWBtherm]],EnergyImpactLookups[[#This Row],[AStdWBtherm]])</f>
        <v>0</v>
      </c>
      <c r="AM126">
        <f>IF(EnergyImpactLookups[[#This Row],[MAT]]="AR",EnergyImpactLookups[[#This Row],[AStdWBkW]],0)</f>
        <v>0.1089</v>
      </c>
      <c r="AN126">
        <f>IF(EnergyImpactLookups[[#This Row],[MAT]]="AR",EnergyImpactLookups[[#This Row],[AStdWBkWh]],0)</f>
        <v>140.4495</v>
      </c>
      <c r="AO126">
        <f>IF(EnergyImpactLookups[[#This Row],[MAT]]="AR",EnergyImpactLookups[[#This Row],[AStdWBtherm]],0)</f>
        <v>0</v>
      </c>
    </row>
    <row r="127" spans="1:41" x14ac:dyDescent="0.3">
      <c r="A127" t="s">
        <v>541</v>
      </c>
      <c r="B127" t="s">
        <v>532</v>
      </c>
      <c r="C127" t="s">
        <v>136</v>
      </c>
      <c r="D127" t="s">
        <v>713</v>
      </c>
      <c r="E127" t="s">
        <v>533</v>
      </c>
      <c r="F127" t="s">
        <v>534</v>
      </c>
      <c r="G127" t="s">
        <v>323</v>
      </c>
      <c r="H127" t="s">
        <v>126</v>
      </c>
      <c r="I127" t="s">
        <v>651</v>
      </c>
      <c r="J127" t="s">
        <v>542</v>
      </c>
      <c r="K127" t="s">
        <v>128</v>
      </c>
      <c r="L127" t="s">
        <v>12</v>
      </c>
      <c r="M127" t="s">
        <v>536</v>
      </c>
      <c r="N127" s="1">
        <v>44167</v>
      </c>
      <c r="O127" t="s">
        <v>95</v>
      </c>
      <c r="P127" t="s">
        <v>130</v>
      </c>
      <c r="Q127" t="s">
        <v>117</v>
      </c>
      <c r="R127" t="s">
        <v>129</v>
      </c>
      <c r="S127" t="s">
        <v>537</v>
      </c>
      <c r="T127">
        <v>1.07</v>
      </c>
      <c r="U127">
        <v>1090</v>
      </c>
      <c r="V127" t="s">
        <v>8</v>
      </c>
      <c r="W127">
        <v>265.22640000000001</v>
      </c>
      <c r="X127">
        <v>0.1832</v>
      </c>
      <c r="Y127">
        <v>0</v>
      </c>
      <c r="Z127">
        <v>152.98560000000001</v>
      </c>
      <c r="AA127">
        <v>0.10589999999999999</v>
      </c>
      <c r="AB127">
        <v>0</v>
      </c>
      <c r="AC127" t="s">
        <v>538</v>
      </c>
      <c r="AD127">
        <v>1</v>
      </c>
      <c r="AE127">
        <v>1</v>
      </c>
      <c r="AF127">
        <f>IF(EnergyImpactLookups[[#This Row],[MAT]]="AR",EnergyImpactLookups[[#This Row],[APreWBkWh]],"")</f>
        <v>265.22640000000001</v>
      </c>
      <c r="AG127">
        <f>IF(EnergyImpactLookups[[#This Row],[MAT]]="AR",EnergyImpactLookups[[#This Row],[APreWBkW]],"")</f>
        <v>0.1832</v>
      </c>
      <c r="AH127" s="19">
        <f>IF(EnergyImpactLookups[[#This Row],[MAT]]="AR",EnergyImpactLookups[[#This Row],[APreWBtherm]],"")</f>
        <v>0</v>
      </c>
      <c r="AJ127">
        <f>IF(EnergyImpactLookups[[#This Row],[MAT]]="AR",EnergyImpactLookups[[#This Row],[APreWBkW]],EnergyImpactLookups[[#This Row],[AStdWBkW]])</f>
        <v>0.1832</v>
      </c>
      <c r="AK127">
        <f>IF(EnergyImpactLookups[[#This Row],[MAT]]="AR",EnergyImpactLookups[[#This Row],[APreWBkWh]],EnergyImpactLookups[[#This Row],[AStdWBkWh]])</f>
        <v>265.22640000000001</v>
      </c>
      <c r="AL127">
        <f>IF(EnergyImpactLookups[[#This Row],[MAT]]="AR",EnergyImpactLookups[[#This Row],[APreWBtherm]],EnergyImpactLookups[[#This Row],[AStdWBtherm]])</f>
        <v>0</v>
      </c>
      <c r="AM127">
        <f>IF(EnergyImpactLookups[[#This Row],[MAT]]="AR",EnergyImpactLookups[[#This Row],[AStdWBkW]],0)</f>
        <v>0.10589999999999999</v>
      </c>
      <c r="AN127">
        <f>IF(EnergyImpactLookups[[#This Row],[MAT]]="AR",EnergyImpactLookups[[#This Row],[AStdWBkWh]],0)</f>
        <v>152.98560000000001</v>
      </c>
      <c r="AO127">
        <f>IF(EnergyImpactLookups[[#This Row],[MAT]]="AR",EnergyImpactLookups[[#This Row],[AStdWBtherm]],0)</f>
        <v>0</v>
      </c>
    </row>
    <row r="128" spans="1:41" x14ac:dyDescent="0.3">
      <c r="A128" t="s">
        <v>541</v>
      </c>
      <c r="B128" t="s">
        <v>532</v>
      </c>
      <c r="C128" t="s">
        <v>136</v>
      </c>
      <c r="D128" t="s">
        <v>713</v>
      </c>
      <c r="E128" t="s">
        <v>533</v>
      </c>
      <c r="F128" t="s">
        <v>534</v>
      </c>
      <c r="G128" t="s">
        <v>323</v>
      </c>
      <c r="H128" t="s">
        <v>126</v>
      </c>
      <c r="I128" t="s">
        <v>651</v>
      </c>
      <c r="J128" t="s">
        <v>542</v>
      </c>
      <c r="K128" t="s">
        <v>128</v>
      </c>
      <c r="L128" t="s">
        <v>12</v>
      </c>
      <c r="M128" t="s">
        <v>536</v>
      </c>
      <c r="N128" s="1">
        <v>44167</v>
      </c>
      <c r="O128" t="s">
        <v>95</v>
      </c>
      <c r="P128" t="s">
        <v>130</v>
      </c>
      <c r="Q128" t="s">
        <v>118</v>
      </c>
      <c r="R128" t="s">
        <v>129</v>
      </c>
      <c r="S128" t="s">
        <v>537</v>
      </c>
      <c r="T128">
        <v>1.1575</v>
      </c>
      <c r="U128">
        <v>1090</v>
      </c>
      <c r="V128" t="s">
        <v>8</v>
      </c>
      <c r="W128">
        <v>333.2441</v>
      </c>
      <c r="X128">
        <v>0.2024</v>
      </c>
      <c r="Y128">
        <v>0</v>
      </c>
      <c r="Z128">
        <v>192.51830000000001</v>
      </c>
      <c r="AA128">
        <v>0.11700000000000001</v>
      </c>
      <c r="AB128">
        <v>0</v>
      </c>
      <c r="AC128" t="s">
        <v>538</v>
      </c>
      <c r="AD128">
        <v>1</v>
      </c>
      <c r="AE128">
        <v>1</v>
      </c>
      <c r="AF128">
        <f>IF(EnergyImpactLookups[[#This Row],[MAT]]="AR",EnergyImpactLookups[[#This Row],[APreWBkWh]],"")</f>
        <v>333.2441</v>
      </c>
      <c r="AG128">
        <f>IF(EnergyImpactLookups[[#This Row],[MAT]]="AR",EnergyImpactLookups[[#This Row],[APreWBkW]],"")</f>
        <v>0.2024</v>
      </c>
      <c r="AH128" s="19">
        <f>IF(EnergyImpactLookups[[#This Row],[MAT]]="AR",EnergyImpactLookups[[#This Row],[APreWBtherm]],"")</f>
        <v>0</v>
      </c>
      <c r="AJ128">
        <f>IF(EnergyImpactLookups[[#This Row],[MAT]]="AR",EnergyImpactLookups[[#This Row],[APreWBkW]],EnergyImpactLookups[[#This Row],[AStdWBkW]])</f>
        <v>0.2024</v>
      </c>
      <c r="AK128">
        <f>IF(EnergyImpactLookups[[#This Row],[MAT]]="AR",EnergyImpactLookups[[#This Row],[APreWBkWh]],EnergyImpactLookups[[#This Row],[AStdWBkWh]])</f>
        <v>333.2441</v>
      </c>
      <c r="AL128">
        <f>IF(EnergyImpactLookups[[#This Row],[MAT]]="AR",EnergyImpactLookups[[#This Row],[APreWBtherm]],EnergyImpactLookups[[#This Row],[AStdWBtherm]])</f>
        <v>0</v>
      </c>
      <c r="AM128">
        <f>IF(EnergyImpactLookups[[#This Row],[MAT]]="AR",EnergyImpactLookups[[#This Row],[AStdWBkW]],0)</f>
        <v>0.11700000000000001</v>
      </c>
      <c r="AN128">
        <f>IF(EnergyImpactLookups[[#This Row],[MAT]]="AR",EnergyImpactLookups[[#This Row],[AStdWBkWh]],0)</f>
        <v>192.51830000000001</v>
      </c>
      <c r="AO128">
        <f>IF(EnergyImpactLookups[[#This Row],[MAT]]="AR",EnergyImpactLookups[[#This Row],[AStdWBtherm]],0)</f>
        <v>0</v>
      </c>
    </row>
    <row r="129" spans="1:41" x14ac:dyDescent="0.3">
      <c r="A129" t="s">
        <v>541</v>
      </c>
      <c r="B129" t="s">
        <v>532</v>
      </c>
      <c r="C129" t="s">
        <v>136</v>
      </c>
      <c r="D129" t="s">
        <v>713</v>
      </c>
      <c r="E129" t="s">
        <v>533</v>
      </c>
      <c r="F129" t="s">
        <v>534</v>
      </c>
      <c r="G129" t="s">
        <v>323</v>
      </c>
      <c r="H129" t="s">
        <v>126</v>
      </c>
      <c r="I129" t="s">
        <v>651</v>
      </c>
      <c r="J129" t="s">
        <v>542</v>
      </c>
      <c r="K129" t="s">
        <v>128</v>
      </c>
      <c r="L129" t="s">
        <v>12</v>
      </c>
      <c r="M129" t="s">
        <v>536</v>
      </c>
      <c r="N129" s="1">
        <v>44167</v>
      </c>
      <c r="O129" t="s">
        <v>95</v>
      </c>
      <c r="P129" t="s">
        <v>130</v>
      </c>
      <c r="Q129" t="s">
        <v>119</v>
      </c>
      <c r="R129" t="s">
        <v>129</v>
      </c>
      <c r="S129" t="s">
        <v>537</v>
      </c>
      <c r="T129">
        <v>1</v>
      </c>
      <c r="U129">
        <v>999</v>
      </c>
      <c r="V129" t="s">
        <v>8</v>
      </c>
      <c r="W129">
        <v>118.69759999999999</v>
      </c>
      <c r="X129">
        <v>9.5500000000000002E-2</v>
      </c>
      <c r="Y129">
        <v>0</v>
      </c>
      <c r="Z129">
        <v>65.462199999999996</v>
      </c>
      <c r="AA129">
        <v>5.5199999999999999E-2</v>
      </c>
      <c r="AB129">
        <v>0</v>
      </c>
      <c r="AC129" t="s">
        <v>538</v>
      </c>
      <c r="AD129">
        <v>1</v>
      </c>
      <c r="AE129">
        <v>1</v>
      </c>
      <c r="AF129">
        <f>IF(EnergyImpactLookups[[#This Row],[MAT]]="AR",EnergyImpactLookups[[#This Row],[APreWBkWh]],"")</f>
        <v>118.69759999999999</v>
      </c>
      <c r="AG129">
        <f>IF(EnergyImpactLookups[[#This Row],[MAT]]="AR",EnergyImpactLookups[[#This Row],[APreWBkW]],"")</f>
        <v>9.5500000000000002E-2</v>
      </c>
      <c r="AH129" s="19">
        <f>IF(EnergyImpactLookups[[#This Row],[MAT]]="AR",EnergyImpactLookups[[#This Row],[APreWBtherm]],"")</f>
        <v>0</v>
      </c>
      <c r="AJ129">
        <f>IF(EnergyImpactLookups[[#This Row],[MAT]]="AR",EnergyImpactLookups[[#This Row],[APreWBkW]],EnergyImpactLookups[[#This Row],[AStdWBkW]])</f>
        <v>9.5500000000000002E-2</v>
      </c>
      <c r="AK129">
        <f>IF(EnergyImpactLookups[[#This Row],[MAT]]="AR",EnergyImpactLookups[[#This Row],[APreWBkWh]],EnergyImpactLookups[[#This Row],[AStdWBkWh]])</f>
        <v>118.69759999999999</v>
      </c>
      <c r="AL129">
        <f>IF(EnergyImpactLookups[[#This Row],[MAT]]="AR",EnergyImpactLookups[[#This Row],[APreWBtherm]],EnergyImpactLookups[[#This Row],[AStdWBtherm]])</f>
        <v>0</v>
      </c>
      <c r="AM129">
        <f>IF(EnergyImpactLookups[[#This Row],[MAT]]="AR",EnergyImpactLookups[[#This Row],[AStdWBkW]],0)</f>
        <v>5.5199999999999999E-2</v>
      </c>
      <c r="AN129">
        <f>IF(EnergyImpactLookups[[#This Row],[MAT]]="AR",EnergyImpactLookups[[#This Row],[AStdWBkWh]],0)</f>
        <v>65.462199999999996</v>
      </c>
      <c r="AO129">
        <f>IF(EnergyImpactLookups[[#This Row],[MAT]]="AR",EnergyImpactLookups[[#This Row],[AStdWBtherm]],0)</f>
        <v>0</v>
      </c>
    </row>
    <row r="130" spans="1:41" x14ac:dyDescent="0.3">
      <c r="A130" t="s">
        <v>541</v>
      </c>
      <c r="B130" t="s">
        <v>532</v>
      </c>
      <c r="C130" t="s">
        <v>136</v>
      </c>
      <c r="D130" t="s">
        <v>713</v>
      </c>
      <c r="E130" t="s">
        <v>533</v>
      </c>
      <c r="F130" t="s">
        <v>534</v>
      </c>
      <c r="G130" t="s">
        <v>323</v>
      </c>
      <c r="H130" t="s">
        <v>126</v>
      </c>
      <c r="I130" t="s">
        <v>651</v>
      </c>
      <c r="J130" t="s">
        <v>542</v>
      </c>
      <c r="K130" t="s">
        <v>128</v>
      </c>
      <c r="L130" t="s">
        <v>12</v>
      </c>
      <c r="M130" t="s">
        <v>536</v>
      </c>
      <c r="N130" s="1">
        <v>44167</v>
      </c>
      <c r="O130" t="s">
        <v>95</v>
      </c>
      <c r="P130" t="s">
        <v>131</v>
      </c>
      <c r="Q130" t="s">
        <v>99</v>
      </c>
      <c r="R130" t="s">
        <v>129</v>
      </c>
      <c r="S130" t="s">
        <v>537</v>
      </c>
      <c r="T130">
        <v>2.33</v>
      </c>
      <c r="U130">
        <v>2300</v>
      </c>
      <c r="V130" t="s">
        <v>8</v>
      </c>
      <c r="W130">
        <v>13.676500000000001</v>
      </c>
      <c r="X130">
        <v>0</v>
      </c>
      <c r="Y130">
        <v>0</v>
      </c>
      <c r="Z130">
        <v>7.6051000000000002</v>
      </c>
      <c r="AA130">
        <v>0</v>
      </c>
      <c r="AB130">
        <v>0</v>
      </c>
      <c r="AC130" t="s">
        <v>538</v>
      </c>
      <c r="AD130">
        <v>1</v>
      </c>
      <c r="AE130">
        <v>1</v>
      </c>
      <c r="AF130">
        <f>IF(EnergyImpactLookups[[#This Row],[MAT]]="AR",EnergyImpactLookups[[#This Row],[APreWBkWh]],"")</f>
        <v>13.676500000000001</v>
      </c>
      <c r="AG130">
        <f>IF(EnergyImpactLookups[[#This Row],[MAT]]="AR",EnergyImpactLookups[[#This Row],[APreWBkW]],"")</f>
        <v>0</v>
      </c>
      <c r="AH130" s="19">
        <f>IF(EnergyImpactLookups[[#This Row],[MAT]]="AR",EnergyImpactLookups[[#This Row],[APreWBtherm]],"")</f>
        <v>0</v>
      </c>
      <c r="AJ130">
        <f>IF(EnergyImpactLookups[[#This Row],[MAT]]="AR",EnergyImpactLookups[[#This Row],[APreWBkW]],EnergyImpactLookups[[#This Row],[AStdWBkW]])</f>
        <v>0</v>
      </c>
      <c r="AK130">
        <f>IF(EnergyImpactLookups[[#This Row],[MAT]]="AR",EnergyImpactLookups[[#This Row],[APreWBkWh]],EnergyImpactLookups[[#This Row],[AStdWBkWh]])</f>
        <v>13.676500000000001</v>
      </c>
      <c r="AL130">
        <f>IF(EnergyImpactLookups[[#This Row],[MAT]]="AR",EnergyImpactLookups[[#This Row],[APreWBtherm]],EnergyImpactLookups[[#This Row],[AStdWBtherm]])</f>
        <v>0</v>
      </c>
      <c r="AM130">
        <f>IF(EnergyImpactLookups[[#This Row],[MAT]]="AR",EnergyImpactLookups[[#This Row],[AStdWBkW]],0)</f>
        <v>0</v>
      </c>
      <c r="AN130">
        <f>IF(EnergyImpactLookups[[#This Row],[MAT]]="AR",EnergyImpactLookups[[#This Row],[AStdWBkWh]],0)</f>
        <v>7.6051000000000002</v>
      </c>
      <c r="AO130">
        <f>IF(EnergyImpactLookups[[#This Row],[MAT]]="AR",EnergyImpactLookups[[#This Row],[AStdWBtherm]],0)</f>
        <v>0</v>
      </c>
    </row>
    <row r="131" spans="1:41" x14ac:dyDescent="0.3">
      <c r="A131" t="s">
        <v>541</v>
      </c>
      <c r="B131" t="s">
        <v>532</v>
      </c>
      <c r="C131" t="s">
        <v>136</v>
      </c>
      <c r="D131" t="s">
        <v>713</v>
      </c>
      <c r="E131" t="s">
        <v>533</v>
      </c>
      <c r="F131" t="s">
        <v>534</v>
      </c>
      <c r="G131" t="s">
        <v>323</v>
      </c>
      <c r="H131" t="s">
        <v>126</v>
      </c>
      <c r="I131" t="s">
        <v>651</v>
      </c>
      <c r="J131" t="s">
        <v>542</v>
      </c>
      <c r="K131" t="s">
        <v>128</v>
      </c>
      <c r="L131" t="s">
        <v>12</v>
      </c>
      <c r="M131" t="s">
        <v>536</v>
      </c>
      <c r="N131" s="1">
        <v>44167</v>
      </c>
      <c r="O131" t="s">
        <v>95</v>
      </c>
      <c r="P131" t="s">
        <v>131</v>
      </c>
      <c r="Q131" t="s">
        <v>103</v>
      </c>
      <c r="R131" t="s">
        <v>129</v>
      </c>
      <c r="S131" t="s">
        <v>537</v>
      </c>
      <c r="T131">
        <v>2.21</v>
      </c>
      <c r="U131">
        <v>1950</v>
      </c>
      <c r="V131" t="s">
        <v>8</v>
      </c>
      <c r="W131">
        <v>43.523699999999998</v>
      </c>
      <c r="X131">
        <v>9.8000000000000004E-2</v>
      </c>
      <c r="Y131">
        <v>0</v>
      </c>
      <c r="Z131">
        <v>24.792100000000001</v>
      </c>
      <c r="AA131">
        <v>5.6599999999999998E-2</v>
      </c>
      <c r="AB131">
        <v>0</v>
      </c>
      <c r="AC131" t="s">
        <v>538</v>
      </c>
      <c r="AD131">
        <v>1</v>
      </c>
      <c r="AE131">
        <v>1</v>
      </c>
      <c r="AF131">
        <f>IF(EnergyImpactLookups[[#This Row],[MAT]]="AR",EnergyImpactLookups[[#This Row],[APreWBkWh]],"")</f>
        <v>43.523699999999998</v>
      </c>
      <c r="AG131">
        <f>IF(EnergyImpactLookups[[#This Row],[MAT]]="AR",EnergyImpactLookups[[#This Row],[APreWBkW]],"")</f>
        <v>9.8000000000000004E-2</v>
      </c>
      <c r="AH131" s="19">
        <f>IF(EnergyImpactLookups[[#This Row],[MAT]]="AR",EnergyImpactLookups[[#This Row],[APreWBtherm]],"")</f>
        <v>0</v>
      </c>
      <c r="AJ131">
        <f>IF(EnergyImpactLookups[[#This Row],[MAT]]="AR",EnergyImpactLookups[[#This Row],[APreWBkW]],EnergyImpactLookups[[#This Row],[AStdWBkW]])</f>
        <v>9.8000000000000004E-2</v>
      </c>
      <c r="AK131">
        <f>IF(EnergyImpactLookups[[#This Row],[MAT]]="AR",EnergyImpactLookups[[#This Row],[APreWBkWh]],EnergyImpactLookups[[#This Row],[AStdWBkWh]])</f>
        <v>43.523699999999998</v>
      </c>
      <c r="AL131">
        <f>IF(EnergyImpactLookups[[#This Row],[MAT]]="AR",EnergyImpactLookups[[#This Row],[APreWBtherm]],EnergyImpactLookups[[#This Row],[AStdWBtherm]])</f>
        <v>0</v>
      </c>
      <c r="AM131">
        <f>IF(EnergyImpactLookups[[#This Row],[MAT]]="AR",EnergyImpactLookups[[#This Row],[AStdWBkW]],0)</f>
        <v>5.6599999999999998E-2</v>
      </c>
      <c r="AN131">
        <f>IF(EnergyImpactLookups[[#This Row],[MAT]]="AR",EnergyImpactLookups[[#This Row],[AStdWBkWh]],0)</f>
        <v>24.792100000000001</v>
      </c>
      <c r="AO131">
        <f>IF(EnergyImpactLookups[[#This Row],[MAT]]="AR",EnergyImpactLookups[[#This Row],[AStdWBtherm]],0)</f>
        <v>0</v>
      </c>
    </row>
    <row r="132" spans="1:41" x14ac:dyDescent="0.3">
      <c r="A132" t="s">
        <v>541</v>
      </c>
      <c r="B132" t="s">
        <v>532</v>
      </c>
      <c r="C132" t="s">
        <v>136</v>
      </c>
      <c r="D132" t="s">
        <v>713</v>
      </c>
      <c r="E132" t="s">
        <v>533</v>
      </c>
      <c r="F132" t="s">
        <v>534</v>
      </c>
      <c r="G132" t="s">
        <v>323</v>
      </c>
      <c r="H132" t="s">
        <v>126</v>
      </c>
      <c r="I132" t="s">
        <v>651</v>
      </c>
      <c r="J132" t="s">
        <v>542</v>
      </c>
      <c r="K132" t="s">
        <v>128</v>
      </c>
      <c r="L132" t="s">
        <v>12</v>
      </c>
      <c r="M132" t="s">
        <v>536</v>
      </c>
      <c r="N132" s="1">
        <v>44167</v>
      </c>
      <c r="O132" t="s">
        <v>95</v>
      </c>
      <c r="P132" t="s">
        <v>131</v>
      </c>
      <c r="Q132" t="s">
        <v>104</v>
      </c>
      <c r="R132" t="s">
        <v>129</v>
      </c>
      <c r="S132" t="s">
        <v>537</v>
      </c>
      <c r="T132">
        <v>3.23</v>
      </c>
      <c r="U132">
        <v>2300</v>
      </c>
      <c r="V132" t="s">
        <v>8</v>
      </c>
      <c r="W132">
        <v>15.372999999999999</v>
      </c>
      <c r="X132">
        <v>5.3600000000000002E-2</v>
      </c>
      <c r="Y132">
        <v>0</v>
      </c>
      <c r="Z132">
        <v>8.7276000000000007</v>
      </c>
      <c r="AA132">
        <v>3.1E-2</v>
      </c>
      <c r="AB132">
        <v>0</v>
      </c>
      <c r="AC132" t="s">
        <v>538</v>
      </c>
      <c r="AD132">
        <v>1</v>
      </c>
      <c r="AE132">
        <v>1</v>
      </c>
      <c r="AF132">
        <f>IF(EnergyImpactLookups[[#This Row],[MAT]]="AR",EnergyImpactLookups[[#This Row],[APreWBkWh]],"")</f>
        <v>15.372999999999999</v>
      </c>
      <c r="AG132">
        <f>IF(EnergyImpactLookups[[#This Row],[MAT]]="AR",EnergyImpactLookups[[#This Row],[APreWBkW]],"")</f>
        <v>5.3600000000000002E-2</v>
      </c>
      <c r="AH132" s="19">
        <f>IF(EnergyImpactLookups[[#This Row],[MAT]]="AR",EnergyImpactLookups[[#This Row],[APreWBtherm]],"")</f>
        <v>0</v>
      </c>
      <c r="AJ132">
        <f>IF(EnergyImpactLookups[[#This Row],[MAT]]="AR",EnergyImpactLookups[[#This Row],[APreWBkW]],EnergyImpactLookups[[#This Row],[AStdWBkW]])</f>
        <v>5.3600000000000002E-2</v>
      </c>
      <c r="AK132">
        <f>IF(EnergyImpactLookups[[#This Row],[MAT]]="AR",EnergyImpactLookups[[#This Row],[APreWBkWh]],EnergyImpactLookups[[#This Row],[AStdWBkWh]])</f>
        <v>15.372999999999999</v>
      </c>
      <c r="AL132">
        <f>IF(EnergyImpactLookups[[#This Row],[MAT]]="AR",EnergyImpactLookups[[#This Row],[APreWBtherm]],EnergyImpactLookups[[#This Row],[AStdWBtherm]])</f>
        <v>0</v>
      </c>
      <c r="AM132">
        <f>IF(EnergyImpactLookups[[#This Row],[MAT]]="AR",EnergyImpactLookups[[#This Row],[AStdWBkW]],0)</f>
        <v>3.1E-2</v>
      </c>
      <c r="AN132">
        <f>IF(EnergyImpactLookups[[#This Row],[MAT]]="AR",EnergyImpactLookups[[#This Row],[AStdWBkWh]],0)</f>
        <v>8.7276000000000007</v>
      </c>
      <c r="AO132">
        <f>IF(EnergyImpactLookups[[#This Row],[MAT]]="AR",EnergyImpactLookups[[#This Row],[AStdWBtherm]],0)</f>
        <v>0</v>
      </c>
    </row>
    <row r="133" spans="1:41" x14ac:dyDescent="0.3">
      <c r="A133" t="s">
        <v>541</v>
      </c>
      <c r="B133" t="s">
        <v>532</v>
      </c>
      <c r="C133" t="s">
        <v>136</v>
      </c>
      <c r="D133" t="s">
        <v>713</v>
      </c>
      <c r="E133" t="s">
        <v>533</v>
      </c>
      <c r="F133" t="s">
        <v>534</v>
      </c>
      <c r="G133" t="s">
        <v>323</v>
      </c>
      <c r="H133" t="s">
        <v>126</v>
      </c>
      <c r="I133" t="s">
        <v>651</v>
      </c>
      <c r="J133" t="s">
        <v>542</v>
      </c>
      <c r="K133" t="s">
        <v>128</v>
      </c>
      <c r="L133" t="s">
        <v>12</v>
      </c>
      <c r="M133" t="s">
        <v>536</v>
      </c>
      <c r="N133" s="1">
        <v>44167</v>
      </c>
      <c r="O133" t="s">
        <v>95</v>
      </c>
      <c r="P133" t="s">
        <v>131</v>
      </c>
      <c r="Q133" t="s">
        <v>105</v>
      </c>
      <c r="R133" t="s">
        <v>129</v>
      </c>
      <c r="S133" t="s">
        <v>537</v>
      </c>
      <c r="T133">
        <v>3.17</v>
      </c>
      <c r="U133">
        <v>2300</v>
      </c>
      <c r="V133" t="s">
        <v>8</v>
      </c>
      <c r="W133">
        <v>64.266300000000001</v>
      </c>
      <c r="X133">
        <v>0.1111</v>
      </c>
      <c r="Y133">
        <v>0</v>
      </c>
      <c r="Z133">
        <v>36.990400000000001</v>
      </c>
      <c r="AA133">
        <v>6.4199999999999993E-2</v>
      </c>
      <c r="AB133">
        <v>0</v>
      </c>
      <c r="AC133" t="s">
        <v>538</v>
      </c>
      <c r="AD133">
        <v>1</v>
      </c>
      <c r="AE133">
        <v>1</v>
      </c>
      <c r="AF133">
        <f>IF(EnergyImpactLookups[[#This Row],[MAT]]="AR",EnergyImpactLookups[[#This Row],[APreWBkWh]],"")</f>
        <v>64.266300000000001</v>
      </c>
      <c r="AG133">
        <f>IF(EnergyImpactLookups[[#This Row],[MAT]]="AR",EnergyImpactLookups[[#This Row],[APreWBkW]],"")</f>
        <v>0.1111</v>
      </c>
      <c r="AH133" s="19">
        <f>IF(EnergyImpactLookups[[#This Row],[MAT]]="AR",EnergyImpactLookups[[#This Row],[APreWBtherm]],"")</f>
        <v>0</v>
      </c>
      <c r="AJ133">
        <f>IF(EnergyImpactLookups[[#This Row],[MAT]]="AR",EnergyImpactLookups[[#This Row],[APreWBkW]],EnergyImpactLookups[[#This Row],[AStdWBkW]])</f>
        <v>0.1111</v>
      </c>
      <c r="AK133">
        <f>IF(EnergyImpactLookups[[#This Row],[MAT]]="AR",EnergyImpactLookups[[#This Row],[APreWBkWh]],EnergyImpactLookups[[#This Row],[AStdWBkWh]])</f>
        <v>64.266300000000001</v>
      </c>
      <c r="AL133">
        <f>IF(EnergyImpactLookups[[#This Row],[MAT]]="AR",EnergyImpactLookups[[#This Row],[APreWBtherm]],EnergyImpactLookups[[#This Row],[AStdWBtherm]])</f>
        <v>0</v>
      </c>
      <c r="AM133">
        <f>IF(EnergyImpactLookups[[#This Row],[MAT]]="AR",EnergyImpactLookups[[#This Row],[AStdWBkW]],0)</f>
        <v>6.4199999999999993E-2</v>
      </c>
      <c r="AN133">
        <f>IF(EnergyImpactLookups[[#This Row],[MAT]]="AR",EnergyImpactLookups[[#This Row],[AStdWBkWh]],0)</f>
        <v>36.990400000000001</v>
      </c>
      <c r="AO133">
        <f>IF(EnergyImpactLookups[[#This Row],[MAT]]="AR",EnergyImpactLookups[[#This Row],[AStdWBtherm]],0)</f>
        <v>0</v>
      </c>
    </row>
    <row r="134" spans="1:41" x14ac:dyDescent="0.3">
      <c r="A134" t="s">
        <v>541</v>
      </c>
      <c r="B134" t="s">
        <v>532</v>
      </c>
      <c r="C134" t="s">
        <v>136</v>
      </c>
      <c r="D134" t="s">
        <v>713</v>
      </c>
      <c r="E134" t="s">
        <v>533</v>
      </c>
      <c r="F134" t="s">
        <v>534</v>
      </c>
      <c r="G134" t="s">
        <v>323</v>
      </c>
      <c r="H134" t="s">
        <v>126</v>
      </c>
      <c r="I134" t="s">
        <v>651</v>
      </c>
      <c r="J134" t="s">
        <v>542</v>
      </c>
      <c r="K134" t="s">
        <v>128</v>
      </c>
      <c r="L134" t="s">
        <v>12</v>
      </c>
      <c r="M134" t="s">
        <v>536</v>
      </c>
      <c r="N134" s="1">
        <v>44167</v>
      </c>
      <c r="O134" t="s">
        <v>95</v>
      </c>
      <c r="P134" t="s">
        <v>131</v>
      </c>
      <c r="Q134" t="s">
        <v>106</v>
      </c>
      <c r="R134" t="s">
        <v>129</v>
      </c>
      <c r="S134" t="s">
        <v>537</v>
      </c>
      <c r="T134">
        <v>3.55</v>
      </c>
      <c r="U134">
        <v>2300</v>
      </c>
      <c r="V134" t="s">
        <v>8</v>
      </c>
      <c r="W134">
        <v>10.7691</v>
      </c>
      <c r="X134">
        <v>2.7799999999999998E-2</v>
      </c>
      <c r="Y134">
        <v>0</v>
      </c>
      <c r="Z134">
        <v>6.0698999999999996</v>
      </c>
      <c r="AA134">
        <v>1.61E-2</v>
      </c>
      <c r="AB134">
        <v>0</v>
      </c>
      <c r="AC134" t="s">
        <v>538</v>
      </c>
      <c r="AD134">
        <v>1</v>
      </c>
      <c r="AE134">
        <v>1</v>
      </c>
      <c r="AF134">
        <f>IF(EnergyImpactLookups[[#This Row],[MAT]]="AR",EnergyImpactLookups[[#This Row],[APreWBkWh]],"")</f>
        <v>10.7691</v>
      </c>
      <c r="AG134">
        <f>IF(EnergyImpactLookups[[#This Row],[MAT]]="AR",EnergyImpactLookups[[#This Row],[APreWBkW]],"")</f>
        <v>2.7799999999999998E-2</v>
      </c>
      <c r="AH134" s="19">
        <f>IF(EnergyImpactLookups[[#This Row],[MAT]]="AR",EnergyImpactLookups[[#This Row],[APreWBtherm]],"")</f>
        <v>0</v>
      </c>
      <c r="AJ134">
        <f>IF(EnergyImpactLookups[[#This Row],[MAT]]="AR",EnergyImpactLookups[[#This Row],[APreWBkW]],EnergyImpactLookups[[#This Row],[AStdWBkW]])</f>
        <v>2.7799999999999998E-2</v>
      </c>
      <c r="AK134">
        <f>IF(EnergyImpactLookups[[#This Row],[MAT]]="AR",EnergyImpactLookups[[#This Row],[APreWBkWh]],EnergyImpactLookups[[#This Row],[AStdWBkWh]])</f>
        <v>10.7691</v>
      </c>
      <c r="AL134">
        <f>IF(EnergyImpactLookups[[#This Row],[MAT]]="AR",EnergyImpactLookups[[#This Row],[APreWBtherm]],EnergyImpactLookups[[#This Row],[AStdWBtherm]])</f>
        <v>0</v>
      </c>
      <c r="AM134">
        <f>IF(EnergyImpactLookups[[#This Row],[MAT]]="AR",EnergyImpactLookups[[#This Row],[AStdWBkW]],0)</f>
        <v>1.61E-2</v>
      </c>
      <c r="AN134">
        <f>IF(EnergyImpactLookups[[#This Row],[MAT]]="AR",EnergyImpactLookups[[#This Row],[AStdWBkWh]],0)</f>
        <v>6.0698999999999996</v>
      </c>
      <c r="AO134">
        <f>IF(EnergyImpactLookups[[#This Row],[MAT]]="AR",EnergyImpactLookups[[#This Row],[AStdWBtherm]],0)</f>
        <v>0</v>
      </c>
    </row>
    <row r="135" spans="1:41" x14ac:dyDescent="0.3">
      <c r="A135" t="s">
        <v>541</v>
      </c>
      <c r="B135" t="s">
        <v>532</v>
      </c>
      <c r="C135" t="s">
        <v>136</v>
      </c>
      <c r="D135" t="s">
        <v>713</v>
      </c>
      <c r="E135" t="s">
        <v>533</v>
      </c>
      <c r="F135" t="s">
        <v>534</v>
      </c>
      <c r="G135" t="s">
        <v>323</v>
      </c>
      <c r="H135" t="s">
        <v>126</v>
      </c>
      <c r="I135" t="s">
        <v>651</v>
      </c>
      <c r="J135" t="s">
        <v>542</v>
      </c>
      <c r="K135" t="s">
        <v>128</v>
      </c>
      <c r="L135" t="s">
        <v>12</v>
      </c>
      <c r="M135" t="s">
        <v>536</v>
      </c>
      <c r="N135" s="1">
        <v>44167</v>
      </c>
      <c r="O135" t="s">
        <v>95</v>
      </c>
      <c r="P135" t="s">
        <v>131</v>
      </c>
      <c r="Q135" t="s">
        <v>107</v>
      </c>
      <c r="R135" t="s">
        <v>129</v>
      </c>
      <c r="S135" t="s">
        <v>537</v>
      </c>
      <c r="T135">
        <v>4.01</v>
      </c>
      <c r="U135">
        <v>2390</v>
      </c>
      <c r="V135" t="s">
        <v>8</v>
      </c>
      <c r="W135">
        <v>47.4664</v>
      </c>
      <c r="X135">
        <v>4.87E-2</v>
      </c>
      <c r="Y135">
        <v>0</v>
      </c>
      <c r="Z135">
        <v>27.3889</v>
      </c>
      <c r="AA135">
        <v>2.81E-2</v>
      </c>
      <c r="AB135">
        <v>0</v>
      </c>
      <c r="AC135" t="s">
        <v>538</v>
      </c>
      <c r="AD135">
        <v>1</v>
      </c>
      <c r="AE135">
        <v>1</v>
      </c>
      <c r="AF135">
        <f>IF(EnergyImpactLookups[[#This Row],[MAT]]="AR",EnergyImpactLookups[[#This Row],[APreWBkWh]],"")</f>
        <v>47.4664</v>
      </c>
      <c r="AG135">
        <f>IF(EnergyImpactLookups[[#This Row],[MAT]]="AR",EnergyImpactLookups[[#This Row],[APreWBkW]],"")</f>
        <v>4.87E-2</v>
      </c>
      <c r="AH135" s="19">
        <f>IF(EnergyImpactLookups[[#This Row],[MAT]]="AR",EnergyImpactLookups[[#This Row],[APreWBtherm]],"")</f>
        <v>0</v>
      </c>
      <c r="AJ135">
        <f>IF(EnergyImpactLookups[[#This Row],[MAT]]="AR",EnergyImpactLookups[[#This Row],[APreWBkW]],EnergyImpactLookups[[#This Row],[AStdWBkW]])</f>
        <v>4.87E-2</v>
      </c>
      <c r="AK135">
        <f>IF(EnergyImpactLookups[[#This Row],[MAT]]="AR",EnergyImpactLookups[[#This Row],[APreWBkWh]],EnergyImpactLookups[[#This Row],[AStdWBkWh]])</f>
        <v>47.4664</v>
      </c>
      <c r="AL135">
        <f>IF(EnergyImpactLookups[[#This Row],[MAT]]="AR",EnergyImpactLookups[[#This Row],[APreWBtherm]],EnergyImpactLookups[[#This Row],[AStdWBtherm]])</f>
        <v>0</v>
      </c>
      <c r="AM135">
        <f>IF(EnergyImpactLookups[[#This Row],[MAT]]="AR",EnergyImpactLookups[[#This Row],[AStdWBkW]],0)</f>
        <v>2.81E-2</v>
      </c>
      <c r="AN135">
        <f>IF(EnergyImpactLookups[[#This Row],[MAT]]="AR",EnergyImpactLookups[[#This Row],[AStdWBkWh]],0)</f>
        <v>27.3889</v>
      </c>
      <c r="AO135">
        <f>IF(EnergyImpactLookups[[#This Row],[MAT]]="AR",EnergyImpactLookups[[#This Row],[AStdWBtherm]],0)</f>
        <v>0</v>
      </c>
    </row>
    <row r="136" spans="1:41" x14ac:dyDescent="0.3">
      <c r="A136" t="s">
        <v>541</v>
      </c>
      <c r="B136" t="s">
        <v>532</v>
      </c>
      <c r="C136" t="s">
        <v>136</v>
      </c>
      <c r="D136" t="s">
        <v>713</v>
      </c>
      <c r="E136" t="s">
        <v>533</v>
      </c>
      <c r="F136" t="s">
        <v>534</v>
      </c>
      <c r="G136" t="s">
        <v>323</v>
      </c>
      <c r="H136" t="s">
        <v>126</v>
      </c>
      <c r="I136" t="s">
        <v>651</v>
      </c>
      <c r="J136" t="s">
        <v>542</v>
      </c>
      <c r="K136" t="s">
        <v>128</v>
      </c>
      <c r="L136" t="s">
        <v>12</v>
      </c>
      <c r="M136" t="s">
        <v>536</v>
      </c>
      <c r="N136" s="1">
        <v>44167</v>
      </c>
      <c r="O136" t="s">
        <v>95</v>
      </c>
      <c r="P136" t="s">
        <v>131</v>
      </c>
      <c r="Q136" t="s">
        <v>109</v>
      </c>
      <c r="R136" t="s">
        <v>129</v>
      </c>
      <c r="S136" t="s">
        <v>537</v>
      </c>
      <c r="T136">
        <v>3.21</v>
      </c>
      <c r="U136">
        <v>2390</v>
      </c>
      <c r="V136" t="s">
        <v>8</v>
      </c>
      <c r="W136">
        <v>67.664500000000004</v>
      </c>
      <c r="X136">
        <v>6.3200000000000006E-2</v>
      </c>
      <c r="Y136">
        <v>0</v>
      </c>
      <c r="Z136">
        <v>39.048400000000001</v>
      </c>
      <c r="AA136">
        <v>3.6499999999999998E-2</v>
      </c>
      <c r="AB136">
        <v>0</v>
      </c>
      <c r="AC136" t="s">
        <v>538</v>
      </c>
      <c r="AD136">
        <v>1</v>
      </c>
      <c r="AE136">
        <v>1</v>
      </c>
      <c r="AF136">
        <f>IF(EnergyImpactLookups[[#This Row],[MAT]]="AR",EnergyImpactLookups[[#This Row],[APreWBkWh]],"")</f>
        <v>67.664500000000004</v>
      </c>
      <c r="AG136">
        <f>IF(EnergyImpactLookups[[#This Row],[MAT]]="AR",EnergyImpactLookups[[#This Row],[APreWBkW]],"")</f>
        <v>6.3200000000000006E-2</v>
      </c>
      <c r="AH136" s="19">
        <f>IF(EnergyImpactLookups[[#This Row],[MAT]]="AR",EnergyImpactLookups[[#This Row],[APreWBtherm]],"")</f>
        <v>0</v>
      </c>
      <c r="AJ136">
        <f>IF(EnergyImpactLookups[[#This Row],[MAT]]="AR",EnergyImpactLookups[[#This Row],[APreWBkW]],EnergyImpactLookups[[#This Row],[AStdWBkW]])</f>
        <v>6.3200000000000006E-2</v>
      </c>
      <c r="AK136">
        <f>IF(EnergyImpactLookups[[#This Row],[MAT]]="AR",EnergyImpactLookups[[#This Row],[APreWBkWh]],EnergyImpactLookups[[#This Row],[AStdWBkWh]])</f>
        <v>67.664500000000004</v>
      </c>
      <c r="AL136">
        <f>IF(EnergyImpactLookups[[#This Row],[MAT]]="AR",EnergyImpactLookups[[#This Row],[APreWBtherm]],EnergyImpactLookups[[#This Row],[AStdWBtherm]])</f>
        <v>0</v>
      </c>
      <c r="AM136">
        <f>IF(EnergyImpactLookups[[#This Row],[MAT]]="AR",EnergyImpactLookups[[#This Row],[AStdWBkW]],0)</f>
        <v>3.6499999999999998E-2</v>
      </c>
      <c r="AN136">
        <f>IF(EnergyImpactLookups[[#This Row],[MAT]]="AR",EnergyImpactLookups[[#This Row],[AStdWBkWh]],0)</f>
        <v>39.048400000000001</v>
      </c>
      <c r="AO136">
        <f>IF(EnergyImpactLookups[[#This Row],[MAT]]="AR",EnergyImpactLookups[[#This Row],[AStdWBtherm]],0)</f>
        <v>0</v>
      </c>
    </row>
    <row r="137" spans="1:41" x14ac:dyDescent="0.3">
      <c r="A137" t="s">
        <v>541</v>
      </c>
      <c r="B137" t="s">
        <v>532</v>
      </c>
      <c r="C137" t="s">
        <v>136</v>
      </c>
      <c r="D137" t="s">
        <v>713</v>
      </c>
      <c r="E137" t="s">
        <v>533</v>
      </c>
      <c r="F137" t="s">
        <v>534</v>
      </c>
      <c r="G137" t="s">
        <v>323</v>
      </c>
      <c r="H137" t="s">
        <v>126</v>
      </c>
      <c r="I137" t="s">
        <v>651</v>
      </c>
      <c r="J137" t="s">
        <v>542</v>
      </c>
      <c r="K137" t="s">
        <v>128</v>
      </c>
      <c r="L137" t="s">
        <v>12</v>
      </c>
      <c r="M137" t="s">
        <v>536</v>
      </c>
      <c r="N137" s="1">
        <v>44167</v>
      </c>
      <c r="O137" t="s">
        <v>95</v>
      </c>
      <c r="P137" t="s">
        <v>131</v>
      </c>
      <c r="Q137" t="s">
        <v>111</v>
      </c>
      <c r="R137" t="s">
        <v>129</v>
      </c>
      <c r="S137" t="s">
        <v>537</v>
      </c>
      <c r="T137">
        <v>3.77</v>
      </c>
      <c r="U137">
        <v>2390</v>
      </c>
      <c r="V137" t="s">
        <v>8</v>
      </c>
      <c r="W137">
        <v>119.2067</v>
      </c>
      <c r="X137">
        <v>9.1700000000000004E-2</v>
      </c>
      <c r="Y137">
        <v>0</v>
      </c>
      <c r="Z137">
        <v>68.8643</v>
      </c>
      <c r="AA137">
        <v>5.2999999999999999E-2</v>
      </c>
      <c r="AB137">
        <v>0</v>
      </c>
      <c r="AC137" t="s">
        <v>538</v>
      </c>
      <c r="AD137">
        <v>1</v>
      </c>
      <c r="AE137">
        <v>1</v>
      </c>
      <c r="AF137">
        <f>IF(EnergyImpactLookups[[#This Row],[MAT]]="AR",EnergyImpactLookups[[#This Row],[APreWBkWh]],"")</f>
        <v>119.2067</v>
      </c>
      <c r="AG137">
        <f>IF(EnergyImpactLookups[[#This Row],[MAT]]="AR",EnergyImpactLookups[[#This Row],[APreWBkW]],"")</f>
        <v>9.1700000000000004E-2</v>
      </c>
      <c r="AH137" s="19">
        <f>IF(EnergyImpactLookups[[#This Row],[MAT]]="AR",EnergyImpactLookups[[#This Row],[APreWBtherm]],"")</f>
        <v>0</v>
      </c>
      <c r="AJ137">
        <f>IF(EnergyImpactLookups[[#This Row],[MAT]]="AR",EnergyImpactLookups[[#This Row],[APreWBkW]],EnergyImpactLookups[[#This Row],[AStdWBkW]])</f>
        <v>9.1700000000000004E-2</v>
      </c>
      <c r="AK137">
        <f>IF(EnergyImpactLookups[[#This Row],[MAT]]="AR",EnergyImpactLookups[[#This Row],[APreWBkWh]],EnergyImpactLookups[[#This Row],[AStdWBkWh]])</f>
        <v>119.2067</v>
      </c>
      <c r="AL137">
        <f>IF(EnergyImpactLookups[[#This Row],[MAT]]="AR",EnergyImpactLookups[[#This Row],[APreWBtherm]],EnergyImpactLookups[[#This Row],[AStdWBtherm]])</f>
        <v>0</v>
      </c>
      <c r="AM137">
        <f>IF(EnergyImpactLookups[[#This Row],[MAT]]="AR",EnergyImpactLookups[[#This Row],[AStdWBkW]],0)</f>
        <v>5.2999999999999999E-2</v>
      </c>
      <c r="AN137">
        <f>IF(EnergyImpactLookups[[#This Row],[MAT]]="AR",EnergyImpactLookups[[#This Row],[AStdWBkWh]],0)</f>
        <v>68.8643</v>
      </c>
      <c r="AO137">
        <f>IF(EnergyImpactLookups[[#This Row],[MAT]]="AR",EnergyImpactLookups[[#This Row],[AStdWBtherm]],0)</f>
        <v>0</v>
      </c>
    </row>
    <row r="138" spans="1:41" x14ac:dyDescent="0.3">
      <c r="A138" t="s">
        <v>541</v>
      </c>
      <c r="B138" t="s">
        <v>532</v>
      </c>
      <c r="C138" t="s">
        <v>136</v>
      </c>
      <c r="D138" t="s">
        <v>713</v>
      </c>
      <c r="E138" t="s">
        <v>533</v>
      </c>
      <c r="F138" t="s">
        <v>534</v>
      </c>
      <c r="G138" t="s">
        <v>323</v>
      </c>
      <c r="H138" t="s">
        <v>126</v>
      </c>
      <c r="I138" t="s">
        <v>651</v>
      </c>
      <c r="J138" t="s">
        <v>542</v>
      </c>
      <c r="K138" t="s">
        <v>128</v>
      </c>
      <c r="L138" t="s">
        <v>12</v>
      </c>
      <c r="M138" t="s">
        <v>536</v>
      </c>
      <c r="N138" s="1">
        <v>44167</v>
      </c>
      <c r="O138" t="s">
        <v>95</v>
      </c>
      <c r="P138" t="s">
        <v>131</v>
      </c>
      <c r="Q138" t="s">
        <v>112</v>
      </c>
      <c r="R138" t="s">
        <v>129</v>
      </c>
      <c r="S138" t="s">
        <v>537</v>
      </c>
      <c r="T138">
        <v>3.37</v>
      </c>
      <c r="U138">
        <v>2420</v>
      </c>
      <c r="V138" t="s">
        <v>8</v>
      </c>
      <c r="W138">
        <v>96.379000000000005</v>
      </c>
      <c r="X138">
        <v>0.10680000000000001</v>
      </c>
      <c r="Y138">
        <v>0</v>
      </c>
      <c r="Z138">
        <v>55.613599999999998</v>
      </c>
      <c r="AA138">
        <v>6.1800000000000001E-2</v>
      </c>
      <c r="AB138">
        <v>0</v>
      </c>
      <c r="AC138" t="s">
        <v>538</v>
      </c>
      <c r="AD138">
        <v>1</v>
      </c>
      <c r="AE138">
        <v>1</v>
      </c>
      <c r="AF138">
        <f>IF(EnergyImpactLookups[[#This Row],[MAT]]="AR",EnergyImpactLookups[[#This Row],[APreWBkWh]],"")</f>
        <v>96.379000000000005</v>
      </c>
      <c r="AG138">
        <f>IF(EnergyImpactLookups[[#This Row],[MAT]]="AR",EnergyImpactLookups[[#This Row],[APreWBkW]],"")</f>
        <v>0.10680000000000001</v>
      </c>
      <c r="AH138" s="19">
        <f>IF(EnergyImpactLookups[[#This Row],[MAT]]="AR",EnergyImpactLookups[[#This Row],[APreWBtherm]],"")</f>
        <v>0</v>
      </c>
      <c r="AJ138">
        <f>IF(EnergyImpactLookups[[#This Row],[MAT]]="AR",EnergyImpactLookups[[#This Row],[APreWBkW]],EnergyImpactLookups[[#This Row],[AStdWBkW]])</f>
        <v>0.10680000000000001</v>
      </c>
      <c r="AK138">
        <f>IF(EnergyImpactLookups[[#This Row],[MAT]]="AR",EnergyImpactLookups[[#This Row],[APreWBkWh]],EnergyImpactLookups[[#This Row],[AStdWBkWh]])</f>
        <v>96.379000000000005</v>
      </c>
      <c r="AL138">
        <f>IF(EnergyImpactLookups[[#This Row],[MAT]]="AR",EnergyImpactLookups[[#This Row],[APreWBtherm]],EnergyImpactLookups[[#This Row],[AStdWBtherm]])</f>
        <v>0</v>
      </c>
      <c r="AM138">
        <f>IF(EnergyImpactLookups[[#This Row],[MAT]]="AR",EnergyImpactLookups[[#This Row],[AStdWBkW]],0)</f>
        <v>6.1800000000000001E-2</v>
      </c>
      <c r="AN138">
        <f>IF(EnergyImpactLookups[[#This Row],[MAT]]="AR",EnergyImpactLookups[[#This Row],[AStdWBkWh]],0)</f>
        <v>55.613599999999998</v>
      </c>
      <c r="AO138">
        <f>IF(EnergyImpactLookups[[#This Row],[MAT]]="AR",EnergyImpactLookups[[#This Row],[AStdWBtherm]],0)</f>
        <v>0</v>
      </c>
    </row>
    <row r="139" spans="1:41" x14ac:dyDescent="0.3">
      <c r="A139" t="s">
        <v>541</v>
      </c>
      <c r="B139" t="s">
        <v>532</v>
      </c>
      <c r="C139" t="s">
        <v>136</v>
      </c>
      <c r="D139" t="s">
        <v>713</v>
      </c>
      <c r="E139" t="s">
        <v>533</v>
      </c>
      <c r="F139" t="s">
        <v>534</v>
      </c>
      <c r="G139" t="s">
        <v>323</v>
      </c>
      <c r="H139" t="s">
        <v>126</v>
      </c>
      <c r="I139" t="s">
        <v>651</v>
      </c>
      <c r="J139" t="s">
        <v>542</v>
      </c>
      <c r="K139" t="s">
        <v>128</v>
      </c>
      <c r="L139" t="s">
        <v>12</v>
      </c>
      <c r="M139" t="s">
        <v>536</v>
      </c>
      <c r="N139" s="1">
        <v>44167</v>
      </c>
      <c r="O139" t="s">
        <v>95</v>
      </c>
      <c r="P139" t="s">
        <v>131</v>
      </c>
      <c r="Q139" t="s">
        <v>113</v>
      </c>
      <c r="R139" t="s">
        <v>129</v>
      </c>
      <c r="S139" t="s">
        <v>537</v>
      </c>
      <c r="T139">
        <v>2.5299999999999998</v>
      </c>
      <c r="U139">
        <v>1950</v>
      </c>
      <c r="V139" t="s">
        <v>8</v>
      </c>
      <c r="W139">
        <v>127.901</v>
      </c>
      <c r="X139">
        <v>0.1154</v>
      </c>
      <c r="Y139">
        <v>0</v>
      </c>
      <c r="Z139">
        <v>73.702299999999994</v>
      </c>
      <c r="AA139">
        <v>6.6699999999999995E-2</v>
      </c>
      <c r="AB139">
        <v>0</v>
      </c>
      <c r="AC139" t="s">
        <v>538</v>
      </c>
      <c r="AD139">
        <v>1</v>
      </c>
      <c r="AE139">
        <v>1</v>
      </c>
      <c r="AF139">
        <f>IF(EnergyImpactLookups[[#This Row],[MAT]]="AR",EnergyImpactLookups[[#This Row],[APreWBkWh]],"")</f>
        <v>127.901</v>
      </c>
      <c r="AG139">
        <f>IF(EnergyImpactLookups[[#This Row],[MAT]]="AR",EnergyImpactLookups[[#This Row],[APreWBkW]],"")</f>
        <v>0.1154</v>
      </c>
      <c r="AH139" s="19">
        <f>IF(EnergyImpactLookups[[#This Row],[MAT]]="AR",EnergyImpactLookups[[#This Row],[APreWBtherm]],"")</f>
        <v>0</v>
      </c>
      <c r="AJ139">
        <f>IF(EnergyImpactLookups[[#This Row],[MAT]]="AR",EnergyImpactLookups[[#This Row],[APreWBkW]],EnergyImpactLookups[[#This Row],[AStdWBkW]])</f>
        <v>0.1154</v>
      </c>
      <c r="AK139">
        <f>IF(EnergyImpactLookups[[#This Row],[MAT]]="AR",EnergyImpactLookups[[#This Row],[APreWBkWh]],EnergyImpactLookups[[#This Row],[AStdWBkWh]])</f>
        <v>127.901</v>
      </c>
      <c r="AL139">
        <f>IF(EnergyImpactLookups[[#This Row],[MAT]]="AR",EnergyImpactLookups[[#This Row],[APreWBtherm]],EnergyImpactLookups[[#This Row],[AStdWBtherm]])</f>
        <v>0</v>
      </c>
      <c r="AM139">
        <f>IF(EnergyImpactLookups[[#This Row],[MAT]]="AR",EnergyImpactLookups[[#This Row],[AStdWBkW]],0)</f>
        <v>6.6699999999999995E-2</v>
      </c>
      <c r="AN139">
        <f>IF(EnergyImpactLookups[[#This Row],[MAT]]="AR",EnergyImpactLookups[[#This Row],[AStdWBkWh]],0)</f>
        <v>73.702299999999994</v>
      </c>
      <c r="AO139">
        <f>IF(EnergyImpactLookups[[#This Row],[MAT]]="AR",EnergyImpactLookups[[#This Row],[AStdWBtherm]],0)</f>
        <v>0</v>
      </c>
    </row>
    <row r="140" spans="1:41" x14ac:dyDescent="0.3">
      <c r="A140" t="s">
        <v>541</v>
      </c>
      <c r="B140" t="s">
        <v>532</v>
      </c>
      <c r="C140" t="s">
        <v>136</v>
      </c>
      <c r="D140" t="s">
        <v>713</v>
      </c>
      <c r="E140" t="s">
        <v>533</v>
      </c>
      <c r="F140" t="s">
        <v>534</v>
      </c>
      <c r="G140" t="s">
        <v>323</v>
      </c>
      <c r="H140" t="s">
        <v>126</v>
      </c>
      <c r="I140" t="s">
        <v>651</v>
      </c>
      <c r="J140" t="s">
        <v>542</v>
      </c>
      <c r="K140" t="s">
        <v>128</v>
      </c>
      <c r="L140" t="s">
        <v>12</v>
      </c>
      <c r="M140" t="s">
        <v>536</v>
      </c>
      <c r="N140" s="1">
        <v>44167</v>
      </c>
      <c r="O140" t="s">
        <v>95</v>
      </c>
      <c r="P140" t="s">
        <v>131</v>
      </c>
      <c r="Q140" t="s">
        <v>114</v>
      </c>
      <c r="R140" t="s">
        <v>129</v>
      </c>
      <c r="S140" t="s">
        <v>537</v>
      </c>
      <c r="T140">
        <v>2.66</v>
      </c>
      <c r="U140">
        <v>1950</v>
      </c>
      <c r="V140" t="s">
        <v>8</v>
      </c>
      <c r="W140">
        <v>112.3353</v>
      </c>
      <c r="X140">
        <v>0.14710000000000001</v>
      </c>
      <c r="Y140">
        <v>0</v>
      </c>
      <c r="Z140">
        <v>64.732900000000001</v>
      </c>
      <c r="AA140">
        <v>8.5000000000000006E-2</v>
      </c>
      <c r="AB140">
        <v>0</v>
      </c>
      <c r="AC140" t="s">
        <v>538</v>
      </c>
      <c r="AD140">
        <v>1</v>
      </c>
      <c r="AE140">
        <v>1</v>
      </c>
      <c r="AF140">
        <f>IF(EnergyImpactLookups[[#This Row],[MAT]]="AR",EnergyImpactLookups[[#This Row],[APreWBkWh]],"")</f>
        <v>112.3353</v>
      </c>
      <c r="AG140">
        <f>IF(EnergyImpactLookups[[#This Row],[MAT]]="AR",EnergyImpactLookups[[#This Row],[APreWBkW]],"")</f>
        <v>0.14710000000000001</v>
      </c>
      <c r="AH140" s="19">
        <f>IF(EnergyImpactLookups[[#This Row],[MAT]]="AR",EnergyImpactLookups[[#This Row],[APreWBtherm]],"")</f>
        <v>0</v>
      </c>
      <c r="AJ140">
        <f>IF(EnergyImpactLookups[[#This Row],[MAT]]="AR",EnergyImpactLookups[[#This Row],[APreWBkW]],EnergyImpactLookups[[#This Row],[AStdWBkW]])</f>
        <v>0.14710000000000001</v>
      </c>
      <c r="AK140">
        <f>IF(EnergyImpactLookups[[#This Row],[MAT]]="AR",EnergyImpactLookups[[#This Row],[APreWBkWh]],EnergyImpactLookups[[#This Row],[AStdWBkWh]])</f>
        <v>112.3353</v>
      </c>
      <c r="AL140">
        <f>IF(EnergyImpactLookups[[#This Row],[MAT]]="AR",EnergyImpactLookups[[#This Row],[APreWBtherm]],EnergyImpactLookups[[#This Row],[AStdWBtherm]])</f>
        <v>0</v>
      </c>
      <c r="AM140">
        <f>IF(EnergyImpactLookups[[#This Row],[MAT]]="AR",EnergyImpactLookups[[#This Row],[AStdWBkW]],0)</f>
        <v>8.5000000000000006E-2</v>
      </c>
      <c r="AN140">
        <f>IF(EnergyImpactLookups[[#This Row],[MAT]]="AR",EnergyImpactLookups[[#This Row],[AStdWBkWh]],0)</f>
        <v>64.732900000000001</v>
      </c>
      <c r="AO140">
        <f>IF(EnergyImpactLookups[[#This Row],[MAT]]="AR",EnergyImpactLookups[[#This Row],[AStdWBtherm]],0)</f>
        <v>0</v>
      </c>
    </row>
    <row r="141" spans="1:41" x14ac:dyDescent="0.3">
      <c r="A141" t="s">
        <v>541</v>
      </c>
      <c r="B141" t="s">
        <v>532</v>
      </c>
      <c r="C141" t="s">
        <v>136</v>
      </c>
      <c r="D141" t="s">
        <v>713</v>
      </c>
      <c r="E141" t="s">
        <v>533</v>
      </c>
      <c r="F141" t="s">
        <v>534</v>
      </c>
      <c r="G141" t="s">
        <v>323</v>
      </c>
      <c r="H141" t="s">
        <v>126</v>
      </c>
      <c r="I141" t="s">
        <v>651</v>
      </c>
      <c r="J141" t="s">
        <v>542</v>
      </c>
      <c r="K141" t="s">
        <v>128</v>
      </c>
      <c r="L141" t="s">
        <v>12</v>
      </c>
      <c r="M141" t="s">
        <v>536</v>
      </c>
      <c r="N141" s="1">
        <v>44167</v>
      </c>
      <c r="O141" t="s">
        <v>95</v>
      </c>
      <c r="P141" t="s">
        <v>131</v>
      </c>
      <c r="Q141" t="s">
        <v>115</v>
      </c>
      <c r="R141" t="s">
        <v>129</v>
      </c>
      <c r="S141" t="s">
        <v>537</v>
      </c>
      <c r="T141">
        <v>2.4700000000000002</v>
      </c>
      <c r="U141">
        <v>1950</v>
      </c>
      <c r="V141" t="s">
        <v>8</v>
      </c>
      <c r="W141">
        <v>77.037800000000004</v>
      </c>
      <c r="X141">
        <v>0.14069999999999999</v>
      </c>
      <c r="Y141">
        <v>0</v>
      </c>
      <c r="Z141">
        <v>44.289000000000001</v>
      </c>
      <c r="AA141">
        <v>8.1299999999999997E-2</v>
      </c>
      <c r="AB141">
        <v>0</v>
      </c>
      <c r="AC141" t="s">
        <v>538</v>
      </c>
      <c r="AD141">
        <v>1</v>
      </c>
      <c r="AE141">
        <v>1</v>
      </c>
      <c r="AF141">
        <f>IF(EnergyImpactLookups[[#This Row],[MAT]]="AR",EnergyImpactLookups[[#This Row],[APreWBkWh]],"")</f>
        <v>77.037800000000004</v>
      </c>
      <c r="AG141">
        <f>IF(EnergyImpactLookups[[#This Row],[MAT]]="AR",EnergyImpactLookups[[#This Row],[APreWBkW]],"")</f>
        <v>0.14069999999999999</v>
      </c>
      <c r="AH141" s="19">
        <f>IF(EnergyImpactLookups[[#This Row],[MAT]]="AR",EnergyImpactLookups[[#This Row],[APreWBtherm]],"")</f>
        <v>0</v>
      </c>
      <c r="AJ141">
        <f>IF(EnergyImpactLookups[[#This Row],[MAT]]="AR",EnergyImpactLookups[[#This Row],[APreWBkW]],EnergyImpactLookups[[#This Row],[AStdWBkW]])</f>
        <v>0.14069999999999999</v>
      </c>
      <c r="AK141">
        <f>IF(EnergyImpactLookups[[#This Row],[MAT]]="AR",EnergyImpactLookups[[#This Row],[APreWBkWh]],EnergyImpactLookups[[#This Row],[AStdWBkWh]])</f>
        <v>77.037800000000004</v>
      </c>
      <c r="AL141">
        <f>IF(EnergyImpactLookups[[#This Row],[MAT]]="AR",EnergyImpactLookups[[#This Row],[APreWBtherm]],EnergyImpactLookups[[#This Row],[AStdWBtherm]])</f>
        <v>0</v>
      </c>
      <c r="AM141">
        <f>IF(EnergyImpactLookups[[#This Row],[MAT]]="AR",EnergyImpactLookups[[#This Row],[AStdWBkW]],0)</f>
        <v>8.1299999999999997E-2</v>
      </c>
      <c r="AN141">
        <f>IF(EnergyImpactLookups[[#This Row],[MAT]]="AR",EnergyImpactLookups[[#This Row],[AStdWBkWh]],0)</f>
        <v>44.289000000000001</v>
      </c>
      <c r="AO141">
        <f>IF(EnergyImpactLookups[[#This Row],[MAT]]="AR",EnergyImpactLookups[[#This Row],[AStdWBtherm]],0)</f>
        <v>0</v>
      </c>
    </row>
    <row r="142" spans="1:41" x14ac:dyDescent="0.3">
      <c r="A142" t="s">
        <v>541</v>
      </c>
      <c r="B142" t="s">
        <v>532</v>
      </c>
      <c r="C142" t="s">
        <v>136</v>
      </c>
      <c r="D142" t="s">
        <v>713</v>
      </c>
      <c r="E142" t="s">
        <v>533</v>
      </c>
      <c r="F142" t="s">
        <v>534</v>
      </c>
      <c r="G142" t="s">
        <v>323</v>
      </c>
      <c r="H142" t="s">
        <v>126</v>
      </c>
      <c r="I142" t="s">
        <v>651</v>
      </c>
      <c r="J142" t="s">
        <v>542</v>
      </c>
      <c r="K142" t="s">
        <v>128</v>
      </c>
      <c r="L142" t="s">
        <v>12</v>
      </c>
      <c r="M142" t="s">
        <v>536</v>
      </c>
      <c r="N142" s="1">
        <v>44167</v>
      </c>
      <c r="O142" t="s">
        <v>95</v>
      </c>
      <c r="P142" t="s">
        <v>131</v>
      </c>
      <c r="Q142" t="s">
        <v>116</v>
      </c>
      <c r="R142" t="s">
        <v>129</v>
      </c>
      <c r="S142" t="s">
        <v>537</v>
      </c>
      <c r="T142">
        <v>2.5499999999999998</v>
      </c>
      <c r="U142">
        <v>1950</v>
      </c>
      <c r="V142" t="s">
        <v>8</v>
      </c>
      <c r="W142">
        <v>150.56450000000001</v>
      </c>
      <c r="X142">
        <v>0.15049999999999999</v>
      </c>
      <c r="Y142">
        <v>0</v>
      </c>
      <c r="Z142">
        <v>86.848100000000002</v>
      </c>
      <c r="AA142">
        <v>8.6999999999999994E-2</v>
      </c>
      <c r="AB142">
        <v>0</v>
      </c>
      <c r="AC142" t="s">
        <v>538</v>
      </c>
      <c r="AD142">
        <v>1</v>
      </c>
      <c r="AE142">
        <v>1</v>
      </c>
      <c r="AF142">
        <f>IF(EnergyImpactLookups[[#This Row],[MAT]]="AR",EnergyImpactLookups[[#This Row],[APreWBkWh]],"")</f>
        <v>150.56450000000001</v>
      </c>
      <c r="AG142">
        <f>IF(EnergyImpactLookups[[#This Row],[MAT]]="AR",EnergyImpactLookups[[#This Row],[APreWBkW]],"")</f>
        <v>0.15049999999999999</v>
      </c>
      <c r="AH142" s="19">
        <f>IF(EnergyImpactLookups[[#This Row],[MAT]]="AR",EnergyImpactLookups[[#This Row],[APreWBtherm]],"")</f>
        <v>0</v>
      </c>
      <c r="AJ142">
        <f>IF(EnergyImpactLookups[[#This Row],[MAT]]="AR",EnergyImpactLookups[[#This Row],[APreWBkW]],EnergyImpactLookups[[#This Row],[AStdWBkW]])</f>
        <v>0.15049999999999999</v>
      </c>
      <c r="AK142">
        <f>IF(EnergyImpactLookups[[#This Row],[MAT]]="AR",EnergyImpactLookups[[#This Row],[APreWBkWh]],EnergyImpactLookups[[#This Row],[AStdWBkWh]])</f>
        <v>150.56450000000001</v>
      </c>
      <c r="AL142">
        <f>IF(EnergyImpactLookups[[#This Row],[MAT]]="AR",EnergyImpactLookups[[#This Row],[APreWBtherm]],EnergyImpactLookups[[#This Row],[AStdWBtherm]])</f>
        <v>0</v>
      </c>
      <c r="AM142">
        <f>IF(EnergyImpactLookups[[#This Row],[MAT]]="AR",EnergyImpactLookups[[#This Row],[AStdWBkW]],0)</f>
        <v>8.6999999999999994E-2</v>
      </c>
      <c r="AN142">
        <f>IF(EnergyImpactLookups[[#This Row],[MAT]]="AR",EnergyImpactLookups[[#This Row],[AStdWBkWh]],0)</f>
        <v>86.848100000000002</v>
      </c>
      <c r="AO142">
        <f>IF(EnergyImpactLookups[[#This Row],[MAT]]="AR",EnergyImpactLookups[[#This Row],[AStdWBtherm]],0)</f>
        <v>0</v>
      </c>
    </row>
    <row r="143" spans="1:41" x14ac:dyDescent="0.3">
      <c r="A143" t="s">
        <v>541</v>
      </c>
      <c r="B143" t="s">
        <v>532</v>
      </c>
      <c r="C143" t="s">
        <v>136</v>
      </c>
      <c r="D143" t="s">
        <v>713</v>
      </c>
      <c r="E143" t="s">
        <v>533</v>
      </c>
      <c r="F143" t="s">
        <v>534</v>
      </c>
      <c r="G143" t="s">
        <v>323</v>
      </c>
      <c r="H143" t="s">
        <v>126</v>
      </c>
      <c r="I143" t="s">
        <v>651</v>
      </c>
      <c r="J143" t="s">
        <v>542</v>
      </c>
      <c r="K143" t="s">
        <v>128</v>
      </c>
      <c r="L143" t="s">
        <v>12</v>
      </c>
      <c r="M143" t="s">
        <v>536</v>
      </c>
      <c r="N143" s="1">
        <v>44167</v>
      </c>
      <c r="O143" t="s">
        <v>95</v>
      </c>
      <c r="P143" t="s">
        <v>131</v>
      </c>
      <c r="Q143" t="s">
        <v>117</v>
      </c>
      <c r="R143" t="s">
        <v>129</v>
      </c>
      <c r="S143" t="s">
        <v>537</v>
      </c>
      <c r="T143">
        <v>3.16455748265609</v>
      </c>
      <c r="U143">
        <v>2160</v>
      </c>
      <c r="V143" t="s">
        <v>8</v>
      </c>
      <c r="W143">
        <v>177.95160000000001</v>
      </c>
      <c r="X143">
        <v>0.14169999999999999</v>
      </c>
      <c r="Y143">
        <v>0</v>
      </c>
      <c r="Z143">
        <v>102.66419999999999</v>
      </c>
      <c r="AA143">
        <v>8.1900000000000001E-2</v>
      </c>
      <c r="AB143">
        <v>0</v>
      </c>
      <c r="AC143" t="s">
        <v>538</v>
      </c>
      <c r="AD143">
        <v>1</v>
      </c>
      <c r="AE143">
        <v>1</v>
      </c>
      <c r="AF143">
        <f>IF(EnergyImpactLookups[[#This Row],[MAT]]="AR",EnergyImpactLookups[[#This Row],[APreWBkWh]],"")</f>
        <v>177.95160000000001</v>
      </c>
      <c r="AG143">
        <f>IF(EnergyImpactLookups[[#This Row],[MAT]]="AR",EnergyImpactLookups[[#This Row],[APreWBkW]],"")</f>
        <v>0.14169999999999999</v>
      </c>
      <c r="AH143" s="19">
        <f>IF(EnergyImpactLookups[[#This Row],[MAT]]="AR",EnergyImpactLookups[[#This Row],[APreWBtherm]],"")</f>
        <v>0</v>
      </c>
      <c r="AJ143">
        <f>IF(EnergyImpactLookups[[#This Row],[MAT]]="AR",EnergyImpactLookups[[#This Row],[APreWBkW]],EnergyImpactLookups[[#This Row],[AStdWBkW]])</f>
        <v>0.14169999999999999</v>
      </c>
      <c r="AK143">
        <f>IF(EnergyImpactLookups[[#This Row],[MAT]]="AR",EnergyImpactLookups[[#This Row],[APreWBkWh]],EnergyImpactLookups[[#This Row],[AStdWBkWh]])</f>
        <v>177.95160000000001</v>
      </c>
      <c r="AL143">
        <f>IF(EnergyImpactLookups[[#This Row],[MAT]]="AR",EnergyImpactLookups[[#This Row],[APreWBtherm]],EnergyImpactLookups[[#This Row],[AStdWBtherm]])</f>
        <v>0</v>
      </c>
      <c r="AM143">
        <f>IF(EnergyImpactLookups[[#This Row],[MAT]]="AR",EnergyImpactLookups[[#This Row],[AStdWBkW]],0)</f>
        <v>8.1900000000000001E-2</v>
      </c>
      <c r="AN143">
        <f>IF(EnergyImpactLookups[[#This Row],[MAT]]="AR",EnergyImpactLookups[[#This Row],[AStdWBkWh]],0)</f>
        <v>102.66419999999999</v>
      </c>
      <c r="AO143">
        <f>IF(EnergyImpactLookups[[#This Row],[MAT]]="AR",EnergyImpactLookups[[#This Row],[AStdWBtherm]],0)</f>
        <v>0</v>
      </c>
    </row>
    <row r="144" spans="1:41" x14ac:dyDescent="0.3">
      <c r="A144" t="s">
        <v>541</v>
      </c>
      <c r="B144" t="s">
        <v>532</v>
      </c>
      <c r="C144" t="s">
        <v>136</v>
      </c>
      <c r="D144" t="s">
        <v>713</v>
      </c>
      <c r="E144" t="s">
        <v>533</v>
      </c>
      <c r="F144" t="s">
        <v>534</v>
      </c>
      <c r="G144" t="s">
        <v>323</v>
      </c>
      <c r="H144" t="s">
        <v>126</v>
      </c>
      <c r="I144" t="s">
        <v>651</v>
      </c>
      <c r="J144" t="s">
        <v>542</v>
      </c>
      <c r="K144" t="s">
        <v>128</v>
      </c>
      <c r="L144" t="s">
        <v>12</v>
      </c>
      <c r="M144" t="s">
        <v>536</v>
      </c>
      <c r="N144" s="1">
        <v>44167</v>
      </c>
      <c r="O144" t="s">
        <v>95</v>
      </c>
      <c r="P144" t="s">
        <v>131</v>
      </c>
      <c r="Q144" t="s">
        <v>118</v>
      </c>
      <c r="R144" t="s">
        <v>129</v>
      </c>
      <c r="S144" t="s">
        <v>537</v>
      </c>
      <c r="T144">
        <v>3.4</v>
      </c>
      <c r="U144">
        <v>2160</v>
      </c>
      <c r="V144" t="s">
        <v>8</v>
      </c>
      <c r="W144">
        <v>204.16659999999999</v>
      </c>
      <c r="X144">
        <v>0.15970000000000001</v>
      </c>
      <c r="Y144">
        <v>0</v>
      </c>
      <c r="Z144">
        <v>117.9177</v>
      </c>
      <c r="AA144">
        <v>9.2299999999999993E-2</v>
      </c>
      <c r="AB144">
        <v>0</v>
      </c>
      <c r="AC144" t="s">
        <v>538</v>
      </c>
      <c r="AD144">
        <v>1</v>
      </c>
      <c r="AE144">
        <v>1</v>
      </c>
      <c r="AF144">
        <f>IF(EnergyImpactLookups[[#This Row],[MAT]]="AR",EnergyImpactLookups[[#This Row],[APreWBkWh]],"")</f>
        <v>204.16659999999999</v>
      </c>
      <c r="AG144">
        <f>IF(EnergyImpactLookups[[#This Row],[MAT]]="AR",EnergyImpactLookups[[#This Row],[APreWBkW]],"")</f>
        <v>0.15970000000000001</v>
      </c>
      <c r="AH144" s="19">
        <f>IF(EnergyImpactLookups[[#This Row],[MAT]]="AR",EnergyImpactLookups[[#This Row],[APreWBtherm]],"")</f>
        <v>0</v>
      </c>
      <c r="AJ144">
        <f>IF(EnergyImpactLookups[[#This Row],[MAT]]="AR",EnergyImpactLookups[[#This Row],[APreWBkW]],EnergyImpactLookups[[#This Row],[AStdWBkW]])</f>
        <v>0.15970000000000001</v>
      </c>
      <c r="AK144">
        <f>IF(EnergyImpactLookups[[#This Row],[MAT]]="AR",EnergyImpactLookups[[#This Row],[APreWBkWh]],EnergyImpactLookups[[#This Row],[AStdWBkWh]])</f>
        <v>204.16659999999999</v>
      </c>
      <c r="AL144">
        <f>IF(EnergyImpactLookups[[#This Row],[MAT]]="AR",EnergyImpactLookups[[#This Row],[APreWBtherm]],EnergyImpactLookups[[#This Row],[AStdWBtherm]])</f>
        <v>0</v>
      </c>
      <c r="AM144">
        <f>IF(EnergyImpactLookups[[#This Row],[MAT]]="AR",EnergyImpactLookups[[#This Row],[AStdWBkW]],0)</f>
        <v>9.2299999999999993E-2</v>
      </c>
      <c r="AN144">
        <f>IF(EnergyImpactLookups[[#This Row],[MAT]]="AR",EnergyImpactLookups[[#This Row],[AStdWBkWh]],0)</f>
        <v>117.9177</v>
      </c>
      <c r="AO144">
        <f>IF(EnergyImpactLookups[[#This Row],[MAT]]="AR",EnergyImpactLookups[[#This Row],[AStdWBtherm]],0)</f>
        <v>0</v>
      </c>
    </row>
    <row r="145" spans="1:41" x14ac:dyDescent="0.3">
      <c r="A145" t="s">
        <v>541</v>
      </c>
      <c r="B145" t="s">
        <v>532</v>
      </c>
      <c r="C145" t="s">
        <v>136</v>
      </c>
      <c r="D145" t="s">
        <v>713</v>
      </c>
      <c r="E145" t="s">
        <v>533</v>
      </c>
      <c r="F145" t="s">
        <v>534</v>
      </c>
      <c r="G145" t="s">
        <v>323</v>
      </c>
      <c r="H145" t="s">
        <v>126</v>
      </c>
      <c r="I145" t="s">
        <v>651</v>
      </c>
      <c r="J145" t="s">
        <v>542</v>
      </c>
      <c r="K145" t="s">
        <v>128</v>
      </c>
      <c r="L145" t="s">
        <v>12</v>
      </c>
      <c r="M145" t="s">
        <v>536</v>
      </c>
      <c r="N145" s="1">
        <v>44167</v>
      </c>
      <c r="O145" t="s">
        <v>95</v>
      </c>
      <c r="P145" t="s">
        <v>131</v>
      </c>
      <c r="Q145" t="s">
        <v>119</v>
      </c>
      <c r="R145" t="s">
        <v>129</v>
      </c>
      <c r="S145" t="s">
        <v>537</v>
      </c>
      <c r="T145">
        <v>3.61</v>
      </c>
      <c r="U145">
        <v>2300</v>
      </c>
      <c r="V145" t="s">
        <v>8</v>
      </c>
      <c r="W145">
        <v>24.668700000000001</v>
      </c>
      <c r="X145">
        <v>4.1799999999999997E-2</v>
      </c>
      <c r="Y145">
        <v>0</v>
      </c>
      <c r="Z145">
        <v>14.061999999999999</v>
      </c>
      <c r="AA145">
        <v>2.4199999999999999E-2</v>
      </c>
      <c r="AB145">
        <v>0</v>
      </c>
      <c r="AC145" t="s">
        <v>538</v>
      </c>
      <c r="AD145">
        <v>1</v>
      </c>
      <c r="AE145">
        <v>1</v>
      </c>
      <c r="AF145">
        <f>IF(EnergyImpactLookups[[#This Row],[MAT]]="AR",EnergyImpactLookups[[#This Row],[APreWBkWh]],"")</f>
        <v>24.668700000000001</v>
      </c>
      <c r="AG145">
        <f>IF(EnergyImpactLookups[[#This Row],[MAT]]="AR",EnergyImpactLookups[[#This Row],[APreWBkW]],"")</f>
        <v>4.1799999999999997E-2</v>
      </c>
      <c r="AH145" s="19">
        <f>IF(EnergyImpactLookups[[#This Row],[MAT]]="AR",EnergyImpactLookups[[#This Row],[APreWBtherm]],"")</f>
        <v>0</v>
      </c>
      <c r="AJ145">
        <f>IF(EnergyImpactLookups[[#This Row],[MAT]]="AR",EnergyImpactLookups[[#This Row],[APreWBkW]],EnergyImpactLookups[[#This Row],[AStdWBkW]])</f>
        <v>4.1799999999999997E-2</v>
      </c>
      <c r="AK145">
        <f>IF(EnergyImpactLookups[[#This Row],[MAT]]="AR",EnergyImpactLookups[[#This Row],[APreWBkWh]],EnergyImpactLookups[[#This Row],[AStdWBkWh]])</f>
        <v>24.668700000000001</v>
      </c>
      <c r="AL145">
        <f>IF(EnergyImpactLookups[[#This Row],[MAT]]="AR",EnergyImpactLookups[[#This Row],[APreWBtherm]],EnergyImpactLookups[[#This Row],[AStdWBtherm]])</f>
        <v>0</v>
      </c>
      <c r="AM145">
        <f>IF(EnergyImpactLookups[[#This Row],[MAT]]="AR",EnergyImpactLookups[[#This Row],[AStdWBkW]],0)</f>
        <v>2.4199999999999999E-2</v>
      </c>
      <c r="AN145">
        <f>IF(EnergyImpactLookups[[#This Row],[MAT]]="AR",EnergyImpactLookups[[#This Row],[AStdWBkWh]],0)</f>
        <v>14.061999999999999</v>
      </c>
      <c r="AO145">
        <f>IF(EnergyImpactLookups[[#This Row],[MAT]]="AR",EnergyImpactLookups[[#This Row],[AStdWBtherm]],0)</f>
        <v>0</v>
      </c>
    </row>
    <row r="146" spans="1:41" x14ac:dyDescent="0.3">
      <c r="A146" t="s">
        <v>543</v>
      </c>
      <c r="B146" t="s">
        <v>532</v>
      </c>
      <c r="C146" t="s">
        <v>137</v>
      </c>
      <c r="D146" t="s">
        <v>714</v>
      </c>
      <c r="E146" t="s">
        <v>533</v>
      </c>
      <c r="F146" t="s">
        <v>534</v>
      </c>
      <c r="G146" t="s">
        <v>324</v>
      </c>
      <c r="H146" t="s">
        <v>126</v>
      </c>
      <c r="I146" t="s">
        <v>652</v>
      </c>
      <c r="J146" t="s">
        <v>544</v>
      </c>
      <c r="K146" t="s">
        <v>128</v>
      </c>
      <c r="L146" t="s">
        <v>12</v>
      </c>
      <c r="M146" t="s">
        <v>536</v>
      </c>
      <c r="N146" s="1">
        <v>44167</v>
      </c>
      <c r="O146" t="s">
        <v>95</v>
      </c>
      <c r="P146" t="s">
        <v>127</v>
      </c>
      <c r="Q146" t="s">
        <v>99</v>
      </c>
      <c r="R146" t="s">
        <v>129</v>
      </c>
      <c r="S146" t="s">
        <v>537</v>
      </c>
      <c r="T146">
        <v>3.5</v>
      </c>
      <c r="U146">
        <v>1240</v>
      </c>
      <c r="V146" t="s">
        <v>8</v>
      </c>
      <c r="W146">
        <v>7.9146999999999998</v>
      </c>
      <c r="X146">
        <v>0</v>
      </c>
      <c r="Y146">
        <v>0</v>
      </c>
      <c r="Z146">
        <v>4.9122000000000003</v>
      </c>
      <c r="AA146">
        <v>0</v>
      </c>
      <c r="AB146">
        <v>0</v>
      </c>
      <c r="AC146" t="s">
        <v>538</v>
      </c>
      <c r="AD146">
        <v>1</v>
      </c>
      <c r="AE146">
        <v>1</v>
      </c>
      <c r="AF146">
        <f>IF(EnergyImpactLookups[[#This Row],[MAT]]="AR",EnergyImpactLookups[[#This Row],[APreWBkWh]],"")</f>
        <v>7.9146999999999998</v>
      </c>
      <c r="AG146">
        <f>IF(EnergyImpactLookups[[#This Row],[MAT]]="AR",EnergyImpactLookups[[#This Row],[APreWBkW]],"")</f>
        <v>0</v>
      </c>
      <c r="AH146" s="19">
        <f>IF(EnergyImpactLookups[[#This Row],[MAT]]="AR",EnergyImpactLookups[[#This Row],[APreWBtherm]],"")</f>
        <v>0</v>
      </c>
      <c r="AJ146">
        <f>IF(EnergyImpactLookups[[#This Row],[MAT]]="AR",EnergyImpactLookups[[#This Row],[APreWBkW]],EnergyImpactLookups[[#This Row],[AStdWBkW]])</f>
        <v>0</v>
      </c>
      <c r="AK146">
        <f>IF(EnergyImpactLookups[[#This Row],[MAT]]="AR",EnergyImpactLookups[[#This Row],[APreWBkWh]],EnergyImpactLookups[[#This Row],[AStdWBkWh]])</f>
        <v>7.9146999999999998</v>
      </c>
      <c r="AL146">
        <f>IF(EnergyImpactLookups[[#This Row],[MAT]]="AR",EnergyImpactLookups[[#This Row],[APreWBtherm]],EnergyImpactLookups[[#This Row],[AStdWBtherm]])</f>
        <v>0</v>
      </c>
      <c r="AM146">
        <f>IF(EnergyImpactLookups[[#This Row],[MAT]]="AR",EnergyImpactLookups[[#This Row],[AStdWBkW]],0)</f>
        <v>0</v>
      </c>
      <c r="AN146">
        <f>IF(EnergyImpactLookups[[#This Row],[MAT]]="AR",EnergyImpactLookups[[#This Row],[AStdWBkWh]],0)</f>
        <v>4.9122000000000003</v>
      </c>
      <c r="AO146">
        <f>IF(EnergyImpactLookups[[#This Row],[MAT]]="AR",EnergyImpactLookups[[#This Row],[AStdWBtherm]],0)</f>
        <v>0</v>
      </c>
    </row>
    <row r="147" spans="1:41" x14ac:dyDescent="0.3">
      <c r="A147" t="s">
        <v>543</v>
      </c>
      <c r="B147" t="s">
        <v>532</v>
      </c>
      <c r="C147" t="s">
        <v>137</v>
      </c>
      <c r="D147" t="s">
        <v>714</v>
      </c>
      <c r="E147" t="s">
        <v>533</v>
      </c>
      <c r="F147" t="s">
        <v>534</v>
      </c>
      <c r="G147" t="s">
        <v>324</v>
      </c>
      <c r="H147" t="s">
        <v>126</v>
      </c>
      <c r="I147" t="s">
        <v>652</v>
      </c>
      <c r="J147" t="s">
        <v>544</v>
      </c>
      <c r="K147" t="s">
        <v>128</v>
      </c>
      <c r="L147" t="s">
        <v>12</v>
      </c>
      <c r="M147" t="s">
        <v>536</v>
      </c>
      <c r="N147" s="1">
        <v>44167</v>
      </c>
      <c r="O147" t="s">
        <v>95</v>
      </c>
      <c r="P147" t="s">
        <v>127</v>
      </c>
      <c r="Q147" t="s">
        <v>103</v>
      </c>
      <c r="R147" t="s">
        <v>129</v>
      </c>
      <c r="S147" t="s">
        <v>537</v>
      </c>
      <c r="T147">
        <v>3.5</v>
      </c>
      <c r="U147">
        <v>1240</v>
      </c>
      <c r="V147" t="s">
        <v>8</v>
      </c>
      <c r="W147">
        <v>42.067</v>
      </c>
      <c r="X147">
        <v>0.09</v>
      </c>
      <c r="Y147">
        <v>0</v>
      </c>
      <c r="Z147">
        <v>27.0459</v>
      </c>
      <c r="AA147">
        <v>5.8200000000000002E-2</v>
      </c>
      <c r="AB147">
        <v>0</v>
      </c>
      <c r="AC147" t="s">
        <v>538</v>
      </c>
      <c r="AD147">
        <v>1</v>
      </c>
      <c r="AE147">
        <v>1</v>
      </c>
      <c r="AF147">
        <f>IF(EnergyImpactLookups[[#This Row],[MAT]]="AR",EnergyImpactLookups[[#This Row],[APreWBkWh]],"")</f>
        <v>42.067</v>
      </c>
      <c r="AG147">
        <f>IF(EnergyImpactLookups[[#This Row],[MAT]]="AR",EnergyImpactLookups[[#This Row],[APreWBkW]],"")</f>
        <v>0.09</v>
      </c>
      <c r="AH147" s="19">
        <f>IF(EnergyImpactLookups[[#This Row],[MAT]]="AR",EnergyImpactLookups[[#This Row],[APreWBtherm]],"")</f>
        <v>0</v>
      </c>
      <c r="AJ147">
        <f>IF(EnergyImpactLookups[[#This Row],[MAT]]="AR",EnergyImpactLookups[[#This Row],[APreWBkW]],EnergyImpactLookups[[#This Row],[AStdWBkW]])</f>
        <v>0.09</v>
      </c>
      <c r="AK147">
        <f>IF(EnergyImpactLookups[[#This Row],[MAT]]="AR",EnergyImpactLookups[[#This Row],[APreWBkWh]],EnergyImpactLookups[[#This Row],[AStdWBkWh]])</f>
        <v>42.067</v>
      </c>
      <c r="AL147">
        <f>IF(EnergyImpactLookups[[#This Row],[MAT]]="AR",EnergyImpactLookups[[#This Row],[APreWBtherm]],EnergyImpactLookups[[#This Row],[AStdWBtherm]])</f>
        <v>0</v>
      </c>
      <c r="AM147">
        <f>IF(EnergyImpactLookups[[#This Row],[MAT]]="AR",EnergyImpactLookups[[#This Row],[AStdWBkW]],0)</f>
        <v>5.8200000000000002E-2</v>
      </c>
      <c r="AN147">
        <f>IF(EnergyImpactLookups[[#This Row],[MAT]]="AR",EnergyImpactLookups[[#This Row],[AStdWBkWh]],0)</f>
        <v>27.0459</v>
      </c>
      <c r="AO147">
        <f>IF(EnergyImpactLookups[[#This Row],[MAT]]="AR",EnergyImpactLookups[[#This Row],[AStdWBtherm]],0)</f>
        <v>0</v>
      </c>
    </row>
    <row r="148" spans="1:41" x14ac:dyDescent="0.3">
      <c r="A148" t="s">
        <v>543</v>
      </c>
      <c r="B148" t="s">
        <v>532</v>
      </c>
      <c r="C148" t="s">
        <v>137</v>
      </c>
      <c r="D148" t="s">
        <v>714</v>
      </c>
      <c r="E148" t="s">
        <v>533</v>
      </c>
      <c r="F148" t="s">
        <v>534</v>
      </c>
      <c r="G148" t="s">
        <v>324</v>
      </c>
      <c r="H148" t="s">
        <v>126</v>
      </c>
      <c r="I148" t="s">
        <v>652</v>
      </c>
      <c r="J148" t="s">
        <v>544</v>
      </c>
      <c r="K148" t="s">
        <v>128</v>
      </c>
      <c r="L148" t="s">
        <v>12</v>
      </c>
      <c r="M148" t="s">
        <v>536</v>
      </c>
      <c r="N148" s="1">
        <v>44167</v>
      </c>
      <c r="O148" t="s">
        <v>95</v>
      </c>
      <c r="P148" t="s">
        <v>127</v>
      </c>
      <c r="Q148" t="s">
        <v>104</v>
      </c>
      <c r="R148" t="s">
        <v>129</v>
      </c>
      <c r="S148" t="s">
        <v>537</v>
      </c>
      <c r="T148">
        <v>3.5</v>
      </c>
      <c r="U148">
        <v>1240</v>
      </c>
      <c r="V148" t="s">
        <v>8</v>
      </c>
      <c r="W148">
        <v>16.962</v>
      </c>
      <c r="X148">
        <v>6.0199999999999997E-2</v>
      </c>
      <c r="Y148">
        <v>0</v>
      </c>
      <c r="Z148">
        <v>10.8239</v>
      </c>
      <c r="AA148">
        <v>3.9E-2</v>
      </c>
      <c r="AB148">
        <v>0</v>
      </c>
      <c r="AC148" t="s">
        <v>538</v>
      </c>
      <c r="AD148">
        <v>1</v>
      </c>
      <c r="AE148">
        <v>1</v>
      </c>
      <c r="AF148">
        <f>IF(EnergyImpactLookups[[#This Row],[MAT]]="AR",EnergyImpactLookups[[#This Row],[APreWBkWh]],"")</f>
        <v>16.962</v>
      </c>
      <c r="AG148">
        <f>IF(EnergyImpactLookups[[#This Row],[MAT]]="AR",EnergyImpactLookups[[#This Row],[APreWBkW]],"")</f>
        <v>6.0199999999999997E-2</v>
      </c>
      <c r="AH148" s="19">
        <f>IF(EnergyImpactLookups[[#This Row],[MAT]]="AR",EnergyImpactLookups[[#This Row],[APreWBtherm]],"")</f>
        <v>0</v>
      </c>
      <c r="AJ148">
        <f>IF(EnergyImpactLookups[[#This Row],[MAT]]="AR",EnergyImpactLookups[[#This Row],[APreWBkW]],EnergyImpactLookups[[#This Row],[AStdWBkW]])</f>
        <v>6.0199999999999997E-2</v>
      </c>
      <c r="AK148">
        <f>IF(EnergyImpactLookups[[#This Row],[MAT]]="AR",EnergyImpactLookups[[#This Row],[APreWBkWh]],EnergyImpactLookups[[#This Row],[AStdWBkWh]])</f>
        <v>16.962</v>
      </c>
      <c r="AL148">
        <f>IF(EnergyImpactLookups[[#This Row],[MAT]]="AR",EnergyImpactLookups[[#This Row],[APreWBtherm]],EnergyImpactLookups[[#This Row],[AStdWBtherm]])</f>
        <v>0</v>
      </c>
      <c r="AM148">
        <f>IF(EnergyImpactLookups[[#This Row],[MAT]]="AR",EnergyImpactLookups[[#This Row],[AStdWBkW]],0)</f>
        <v>3.9E-2</v>
      </c>
      <c r="AN148">
        <f>IF(EnergyImpactLookups[[#This Row],[MAT]]="AR",EnergyImpactLookups[[#This Row],[AStdWBkWh]],0)</f>
        <v>10.8239</v>
      </c>
      <c r="AO148">
        <f>IF(EnergyImpactLookups[[#This Row],[MAT]]="AR",EnergyImpactLookups[[#This Row],[AStdWBtherm]],0)</f>
        <v>0</v>
      </c>
    </row>
    <row r="149" spans="1:41" x14ac:dyDescent="0.3">
      <c r="A149" t="s">
        <v>543</v>
      </c>
      <c r="B149" t="s">
        <v>532</v>
      </c>
      <c r="C149" t="s">
        <v>137</v>
      </c>
      <c r="D149" t="s">
        <v>714</v>
      </c>
      <c r="E149" t="s">
        <v>533</v>
      </c>
      <c r="F149" t="s">
        <v>534</v>
      </c>
      <c r="G149" t="s">
        <v>324</v>
      </c>
      <c r="H149" t="s">
        <v>126</v>
      </c>
      <c r="I149" t="s">
        <v>652</v>
      </c>
      <c r="J149" t="s">
        <v>544</v>
      </c>
      <c r="K149" t="s">
        <v>128</v>
      </c>
      <c r="L149" t="s">
        <v>12</v>
      </c>
      <c r="M149" t="s">
        <v>536</v>
      </c>
      <c r="N149" s="1">
        <v>44167</v>
      </c>
      <c r="O149" t="s">
        <v>95</v>
      </c>
      <c r="P149" t="s">
        <v>127</v>
      </c>
      <c r="Q149" t="s">
        <v>105</v>
      </c>
      <c r="R149" t="s">
        <v>129</v>
      </c>
      <c r="S149" t="s">
        <v>537</v>
      </c>
      <c r="T149">
        <v>3.5</v>
      </c>
      <c r="U149">
        <v>1240</v>
      </c>
      <c r="V149" t="s">
        <v>8</v>
      </c>
      <c r="W149">
        <v>65.024199999999993</v>
      </c>
      <c r="X149">
        <v>0.10009999999999999</v>
      </c>
      <c r="Y149">
        <v>0</v>
      </c>
      <c r="Z149">
        <v>41.932699999999997</v>
      </c>
      <c r="AA149">
        <v>6.4799999999999996E-2</v>
      </c>
      <c r="AB149">
        <v>0</v>
      </c>
      <c r="AC149" t="s">
        <v>538</v>
      </c>
      <c r="AD149">
        <v>1</v>
      </c>
      <c r="AE149">
        <v>1</v>
      </c>
      <c r="AF149">
        <f>IF(EnergyImpactLookups[[#This Row],[MAT]]="AR",EnergyImpactLookups[[#This Row],[APreWBkWh]],"")</f>
        <v>65.024199999999993</v>
      </c>
      <c r="AG149">
        <f>IF(EnergyImpactLookups[[#This Row],[MAT]]="AR",EnergyImpactLookups[[#This Row],[APreWBkW]],"")</f>
        <v>0.10009999999999999</v>
      </c>
      <c r="AH149" s="19">
        <f>IF(EnergyImpactLookups[[#This Row],[MAT]]="AR",EnergyImpactLookups[[#This Row],[APreWBtherm]],"")</f>
        <v>0</v>
      </c>
      <c r="AJ149">
        <f>IF(EnergyImpactLookups[[#This Row],[MAT]]="AR",EnergyImpactLookups[[#This Row],[APreWBkW]],EnergyImpactLookups[[#This Row],[AStdWBkW]])</f>
        <v>0.10009999999999999</v>
      </c>
      <c r="AK149">
        <f>IF(EnergyImpactLookups[[#This Row],[MAT]]="AR",EnergyImpactLookups[[#This Row],[APreWBkWh]],EnergyImpactLookups[[#This Row],[AStdWBkWh]])</f>
        <v>65.024199999999993</v>
      </c>
      <c r="AL149">
        <f>IF(EnergyImpactLookups[[#This Row],[MAT]]="AR",EnergyImpactLookups[[#This Row],[APreWBtherm]],EnergyImpactLookups[[#This Row],[AStdWBtherm]])</f>
        <v>0</v>
      </c>
      <c r="AM149">
        <f>IF(EnergyImpactLookups[[#This Row],[MAT]]="AR",EnergyImpactLookups[[#This Row],[AStdWBkW]],0)</f>
        <v>6.4799999999999996E-2</v>
      </c>
      <c r="AN149">
        <f>IF(EnergyImpactLookups[[#This Row],[MAT]]="AR",EnergyImpactLookups[[#This Row],[AStdWBkWh]],0)</f>
        <v>41.932699999999997</v>
      </c>
      <c r="AO149">
        <f>IF(EnergyImpactLookups[[#This Row],[MAT]]="AR",EnergyImpactLookups[[#This Row],[AStdWBtherm]],0)</f>
        <v>0</v>
      </c>
    </row>
    <row r="150" spans="1:41" x14ac:dyDescent="0.3">
      <c r="A150" t="s">
        <v>543</v>
      </c>
      <c r="B150" t="s">
        <v>532</v>
      </c>
      <c r="C150" t="s">
        <v>137</v>
      </c>
      <c r="D150" t="s">
        <v>714</v>
      </c>
      <c r="E150" t="s">
        <v>533</v>
      </c>
      <c r="F150" t="s">
        <v>534</v>
      </c>
      <c r="G150" t="s">
        <v>324</v>
      </c>
      <c r="H150" t="s">
        <v>126</v>
      </c>
      <c r="I150" t="s">
        <v>652</v>
      </c>
      <c r="J150" t="s">
        <v>544</v>
      </c>
      <c r="K150" t="s">
        <v>128</v>
      </c>
      <c r="L150" t="s">
        <v>12</v>
      </c>
      <c r="M150" t="s">
        <v>536</v>
      </c>
      <c r="N150" s="1">
        <v>44167</v>
      </c>
      <c r="O150" t="s">
        <v>95</v>
      </c>
      <c r="P150" t="s">
        <v>127</v>
      </c>
      <c r="Q150" t="s">
        <v>106</v>
      </c>
      <c r="R150" t="s">
        <v>129</v>
      </c>
      <c r="S150" t="s">
        <v>537</v>
      </c>
      <c r="T150">
        <v>3.5</v>
      </c>
      <c r="U150">
        <v>1240</v>
      </c>
      <c r="V150" t="s">
        <v>8</v>
      </c>
      <c r="W150">
        <v>14.461499999999999</v>
      </c>
      <c r="X150">
        <v>3.5499999999999997E-2</v>
      </c>
      <c r="Y150">
        <v>0</v>
      </c>
      <c r="Z150">
        <v>9.1440000000000001</v>
      </c>
      <c r="AA150">
        <v>2.29E-2</v>
      </c>
      <c r="AB150">
        <v>0</v>
      </c>
      <c r="AC150" t="s">
        <v>538</v>
      </c>
      <c r="AD150">
        <v>1</v>
      </c>
      <c r="AE150">
        <v>1</v>
      </c>
      <c r="AF150">
        <f>IF(EnergyImpactLookups[[#This Row],[MAT]]="AR",EnergyImpactLookups[[#This Row],[APreWBkWh]],"")</f>
        <v>14.461499999999999</v>
      </c>
      <c r="AG150">
        <f>IF(EnergyImpactLookups[[#This Row],[MAT]]="AR",EnergyImpactLookups[[#This Row],[APreWBkW]],"")</f>
        <v>3.5499999999999997E-2</v>
      </c>
      <c r="AH150" s="19">
        <f>IF(EnergyImpactLookups[[#This Row],[MAT]]="AR",EnergyImpactLookups[[#This Row],[APreWBtherm]],"")</f>
        <v>0</v>
      </c>
      <c r="AJ150">
        <f>IF(EnergyImpactLookups[[#This Row],[MAT]]="AR",EnergyImpactLookups[[#This Row],[APreWBkW]],EnergyImpactLookups[[#This Row],[AStdWBkW]])</f>
        <v>3.5499999999999997E-2</v>
      </c>
      <c r="AK150">
        <f>IF(EnergyImpactLookups[[#This Row],[MAT]]="AR",EnergyImpactLookups[[#This Row],[APreWBkWh]],EnergyImpactLookups[[#This Row],[AStdWBkWh]])</f>
        <v>14.461499999999999</v>
      </c>
      <c r="AL150">
        <f>IF(EnergyImpactLookups[[#This Row],[MAT]]="AR",EnergyImpactLookups[[#This Row],[APreWBtherm]],EnergyImpactLookups[[#This Row],[AStdWBtherm]])</f>
        <v>0</v>
      </c>
      <c r="AM150">
        <f>IF(EnergyImpactLookups[[#This Row],[MAT]]="AR",EnergyImpactLookups[[#This Row],[AStdWBkW]],0)</f>
        <v>2.29E-2</v>
      </c>
      <c r="AN150">
        <f>IF(EnergyImpactLookups[[#This Row],[MAT]]="AR",EnergyImpactLookups[[#This Row],[AStdWBkWh]],0)</f>
        <v>9.1440000000000001</v>
      </c>
      <c r="AO150">
        <f>IF(EnergyImpactLookups[[#This Row],[MAT]]="AR",EnergyImpactLookups[[#This Row],[AStdWBtherm]],0)</f>
        <v>0</v>
      </c>
    </row>
    <row r="151" spans="1:41" x14ac:dyDescent="0.3">
      <c r="A151" t="s">
        <v>543</v>
      </c>
      <c r="B151" t="s">
        <v>532</v>
      </c>
      <c r="C151" t="s">
        <v>137</v>
      </c>
      <c r="D151" t="s">
        <v>714</v>
      </c>
      <c r="E151" t="s">
        <v>533</v>
      </c>
      <c r="F151" t="s">
        <v>534</v>
      </c>
      <c r="G151" t="s">
        <v>324</v>
      </c>
      <c r="H151" t="s">
        <v>126</v>
      </c>
      <c r="I151" t="s">
        <v>652</v>
      </c>
      <c r="J151" t="s">
        <v>544</v>
      </c>
      <c r="K151" t="s">
        <v>128</v>
      </c>
      <c r="L151" t="s">
        <v>12</v>
      </c>
      <c r="M151" t="s">
        <v>536</v>
      </c>
      <c r="N151" s="1">
        <v>44167</v>
      </c>
      <c r="O151" t="s">
        <v>95</v>
      </c>
      <c r="P151" t="s">
        <v>127</v>
      </c>
      <c r="Q151" t="s">
        <v>107</v>
      </c>
      <c r="R151" t="s">
        <v>129</v>
      </c>
      <c r="S151" t="s">
        <v>537</v>
      </c>
      <c r="T151">
        <v>3.5</v>
      </c>
      <c r="U151">
        <v>1240</v>
      </c>
      <c r="V151" t="s">
        <v>8</v>
      </c>
      <c r="W151">
        <v>66.2714</v>
      </c>
      <c r="X151">
        <v>6.0499999999999998E-2</v>
      </c>
      <c r="Y151">
        <v>0</v>
      </c>
      <c r="Z151">
        <v>42.799799999999998</v>
      </c>
      <c r="AA151">
        <v>3.9100000000000003E-2</v>
      </c>
      <c r="AB151">
        <v>0</v>
      </c>
      <c r="AC151" t="s">
        <v>538</v>
      </c>
      <c r="AD151">
        <v>1</v>
      </c>
      <c r="AE151">
        <v>1</v>
      </c>
      <c r="AF151">
        <f>IF(EnergyImpactLookups[[#This Row],[MAT]]="AR",EnergyImpactLookups[[#This Row],[APreWBkWh]],"")</f>
        <v>66.2714</v>
      </c>
      <c r="AG151">
        <f>IF(EnergyImpactLookups[[#This Row],[MAT]]="AR",EnergyImpactLookups[[#This Row],[APreWBkW]],"")</f>
        <v>6.0499999999999998E-2</v>
      </c>
      <c r="AH151" s="19">
        <f>IF(EnergyImpactLookups[[#This Row],[MAT]]="AR",EnergyImpactLookups[[#This Row],[APreWBtherm]],"")</f>
        <v>0</v>
      </c>
      <c r="AJ151">
        <f>IF(EnergyImpactLookups[[#This Row],[MAT]]="AR",EnergyImpactLookups[[#This Row],[APreWBkW]],EnergyImpactLookups[[#This Row],[AStdWBkW]])</f>
        <v>6.0499999999999998E-2</v>
      </c>
      <c r="AK151">
        <f>IF(EnergyImpactLookups[[#This Row],[MAT]]="AR",EnergyImpactLookups[[#This Row],[APreWBkWh]],EnergyImpactLookups[[#This Row],[AStdWBkWh]])</f>
        <v>66.2714</v>
      </c>
      <c r="AL151">
        <f>IF(EnergyImpactLookups[[#This Row],[MAT]]="AR",EnergyImpactLookups[[#This Row],[APreWBtherm]],EnergyImpactLookups[[#This Row],[AStdWBtherm]])</f>
        <v>0</v>
      </c>
      <c r="AM151">
        <f>IF(EnergyImpactLookups[[#This Row],[MAT]]="AR",EnergyImpactLookups[[#This Row],[AStdWBkW]],0)</f>
        <v>3.9100000000000003E-2</v>
      </c>
      <c r="AN151">
        <f>IF(EnergyImpactLookups[[#This Row],[MAT]]="AR",EnergyImpactLookups[[#This Row],[AStdWBkWh]],0)</f>
        <v>42.799799999999998</v>
      </c>
      <c r="AO151">
        <f>IF(EnergyImpactLookups[[#This Row],[MAT]]="AR",EnergyImpactLookups[[#This Row],[AStdWBtherm]],0)</f>
        <v>0</v>
      </c>
    </row>
    <row r="152" spans="1:41" x14ac:dyDescent="0.3">
      <c r="A152" t="s">
        <v>543</v>
      </c>
      <c r="B152" t="s">
        <v>532</v>
      </c>
      <c r="C152" t="s">
        <v>137</v>
      </c>
      <c r="D152" t="s">
        <v>714</v>
      </c>
      <c r="E152" t="s">
        <v>533</v>
      </c>
      <c r="F152" t="s">
        <v>534</v>
      </c>
      <c r="G152" t="s">
        <v>324</v>
      </c>
      <c r="H152" t="s">
        <v>126</v>
      </c>
      <c r="I152" t="s">
        <v>652</v>
      </c>
      <c r="J152" t="s">
        <v>544</v>
      </c>
      <c r="K152" t="s">
        <v>128</v>
      </c>
      <c r="L152" t="s">
        <v>12</v>
      </c>
      <c r="M152" t="s">
        <v>536</v>
      </c>
      <c r="N152" s="1">
        <v>44167</v>
      </c>
      <c r="O152" t="s">
        <v>95</v>
      </c>
      <c r="P152" t="s">
        <v>127</v>
      </c>
      <c r="Q152" t="s">
        <v>109</v>
      </c>
      <c r="R152" t="s">
        <v>129</v>
      </c>
      <c r="S152" t="s">
        <v>537</v>
      </c>
      <c r="T152">
        <v>3.5</v>
      </c>
      <c r="U152">
        <v>1240</v>
      </c>
      <c r="V152" t="s">
        <v>8</v>
      </c>
      <c r="W152">
        <v>65.888499999999993</v>
      </c>
      <c r="X152">
        <v>5.5199999999999999E-2</v>
      </c>
      <c r="Y152">
        <v>0</v>
      </c>
      <c r="Z152">
        <v>42.547199999999997</v>
      </c>
      <c r="AA152">
        <v>3.5700000000000003E-2</v>
      </c>
      <c r="AB152">
        <v>0</v>
      </c>
      <c r="AC152" t="s">
        <v>538</v>
      </c>
      <c r="AD152">
        <v>1</v>
      </c>
      <c r="AE152">
        <v>1</v>
      </c>
      <c r="AF152">
        <f>IF(EnergyImpactLookups[[#This Row],[MAT]]="AR",EnergyImpactLookups[[#This Row],[APreWBkWh]],"")</f>
        <v>65.888499999999993</v>
      </c>
      <c r="AG152">
        <f>IF(EnergyImpactLookups[[#This Row],[MAT]]="AR",EnergyImpactLookups[[#This Row],[APreWBkW]],"")</f>
        <v>5.5199999999999999E-2</v>
      </c>
      <c r="AH152" s="19">
        <f>IF(EnergyImpactLookups[[#This Row],[MAT]]="AR",EnergyImpactLookups[[#This Row],[APreWBtherm]],"")</f>
        <v>0</v>
      </c>
      <c r="AJ152">
        <f>IF(EnergyImpactLookups[[#This Row],[MAT]]="AR",EnergyImpactLookups[[#This Row],[APreWBkW]],EnergyImpactLookups[[#This Row],[AStdWBkW]])</f>
        <v>5.5199999999999999E-2</v>
      </c>
      <c r="AK152">
        <f>IF(EnergyImpactLookups[[#This Row],[MAT]]="AR",EnergyImpactLookups[[#This Row],[APreWBkWh]],EnergyImpactLookups[[#This Row],[AStdWBkWh]])</f>
        <v>65.888499999999993</v>
      </c>
      <c r="AL152">
        <f>IF(EnergyImpactLookups[[#This Row],[MAT]]="AR",EnergyImpactLookups[[#This Row],[APreWBtherm]],EnergyImpactLookups[[#This Row],[AStdWBtherm]])</f>
        <v>0</v>
      </c>
      <c r="AM152">
        <f>IF(EnergyImpactLookups[[#This Row],[MAT]]="AR",EnergyImpactLookups[[#This Row],[AStdWBkW]],0)</f>
        <v>3.5700000000000003E-2</v>
      </c>
      <c r="AN152">
        <f>IF(EnergyImpactLookups[[#This Row],[MAT]]="AR",EnergyImpactLookups[[#This Row],[AStdWBkWh]],0)</f>
        <v>42.547199999999997</v>
      </c>
      <c r="AO152">
        <f>IF(EnergyImpactLookups[[#This Row],[MAT]]="AR",EnergyImpactLookups[[#This Row],[AStdWBtherm]],0)</f>
        <v>0</v>
      </c>
    </row>
    <row r="153" spans="1:41" x14ac:dyDescent="0.3">
      <c r="A153" t="s">
        <v>543</v>
      </c>
      <c r="B153" t="s">
        <v>532</v>
      </c>
      <c r="C153" t="s">
        <v>137</v>
      </c>
      <c r="D153" t="s">
        <v>714</v>
      </c>
      <c r="E153" t="s">
        <v>533</v>
      </c>
      <c r="F153" t="s">
        <v>534</v>
      </c>
      <c r="G153" t="s">
        <v>324</v>
      </c>
      <c r="H153" t="s">
        <v>126</v>
      </c>
      <c r="I153" t="s">
        <v>652</v>
      </c>
      <c r="J153" t="s">
        <v>544</v>
      </c>
      <c r="K153" t="s">
        <v>128</v>
      </c>
      <c r="L153" t="s">
        <v>12</v>
      </c>
      <c r="M153" t="s">
        <v>536</v>
      </c>
      <c r="N153" s="1">
        <v>44167</v>
      </c>
      <c r="O153" t="s">
        <v>95</v>
      </c>
      <c r="P153" t="s">
        <v>127</v>
      </c>
      <c r="Q153" t="s">
        <v>111</v>
      </c>
      <c r="R153" t="s">
        <v>129</v>
      </c>
      <c r="S153" t="s">
        <v>537</v>
      </c>
      <c r="T153">
        <v>3.5</v>
      </c>
      <c r="U153">
        <v>1240</v>
      </c>
      <c r="V153" t="s">
        <v>8</v>
      </c>
      <c r="W153">
        <v>128.61060000000001</v>
      </c>
      <c r="X153">
        <v>9.7100000000000006E-2</v>
      </c>
      <c r="Y153">
        <v>0</v>
      </c>
      <c r="Z153">
        <v>83.142200000000003</v>
      </c>
      <c r="AA153">
        <v>6.2799999999999995E-2</v>
      </c>
      <c r="AB153">
        <v>0</v>
      </c>
      <c r="AC153" t="s">
        <v>538</v>
      </c>
      <c r="AD153">
        <v>1</v>
      </c>
      <c r="AE153">
        <v>1</v>
      </c>
      <c r="AF153">
        <f>IF(EnergyImpactLookups[[#This Row],[MAT]]="AR",EnergyImpactLookups[[#This Row],[APreWBkWh]],"")</f>
        <v>128.61060000000001</v>
      </c>
      <c r="AG153">
        <f>IF(EnergyImpactLookups[[#This Row],[MAT]]="AR",EnergyImpactLookups[[#This Row],[APreWBkW]],"")</f>
        <v>9.7100000000000006E-2</v>
      </c>
      <c r="AH153" s="19">
        <f>IF(EnergyImpactLookups[[#This Row],[MAT]]="AR",EnergyImpactLookups[[#This Row],[APreWBtherm]],"")</f>
        <v>0</v>
      </c>
      <c r="AJ153">
        <f>IF(EnergyImpactLookups[[#This Row],[MAT]]="AR",EnergyImpactLookups[[#This Row],[APreWBkW]],EnergyImpactLookups[[#This Row],[AStdWBkW]])</f>
        <v>9.7100000000000006E-2</v>
      </c>
      <c r="AK153">
        <f>IF(EnergyImpactLookups[[#This Row],[MAT]]="AR",EnergyImpactLookups[[#This Row],[APreWBkWh]],EnergyImpactLookups[[#This Row],[AStdWBkWh]])</f>
        <v>128.61060000000001</v>
      </c>
      <c r="AL153">
        <f>IF(EnergyImpactLookups[[#This Row],[MAT]]="AR",EnergyImpactLookups[[#This Row],[APreWBtherm]],EnergyImpactLookups[[#This Row],[AStdWBtherm]])</f>
        <v>0</v>
      </c>
      <c r="AM153">
        <f>IF(EnergyImpactLookups[[#This Row],[MAT]]="AR",EnergyImpactLookups[[#This Row],[AStdWBkW]],0)</f>
        <v>6.2799999999999995E-2</v>
      </c>
      <c r="AN153">
        <f>IF(EnergyImpactLookups[[#This Row],[MAT]]="AR",EnergyImpactLookups[[#This Row],[AStdWBkWh]],0)</f>
        <v>83.142200000000003</v>
      </c>
      <c r="AO153">
        <f>IF(EnergyImpactLookups[[#This Row],[MAT]]="AR",EnergyImpactLookups[[#This Row],[AStdWBtherm]],0)</f>
        <v>0</v>
      </c>
    </row>
    <row r="154" spans="1:41" x14ac:dyDescent="0.3">
      <c r="A154" t="s">
        <v>543</v>
      </c>
      <c r="B154" t="s">
        <v>532</v>
      </c>
      <c r="C154" t="s">
        <v>137</v>
      </c>
      <c r="D154" t="s">
        <v>714</v>
      </c>
      <c r="E154" t="s">
        <v>533</v>
      </c>
      <c r="F154" t="s">
        <v>534</v>
      </c>
      <c r="G154" t="s">
        <v>324</v>
      </c>
      <c r="H154" t="s">
        <v>126</v>
      </c>
      <c r="I154" t="s">
        <v>652</v>
      </c>
      <c r="J154" t="s">
        <v>544</v>
      </c>
      <c r="K154" t="s">
        <v>128</v>
      </c>
      <c r="L154" t="s">
        <v>12</v>
      </c>
      <c r="M154" t="s">
        <v>536</v>
      </c>
      <c r="N154" s="1">
        <v>44167</v>
      </c>
      <c r="O154" t="s">
        <v>95</v>
      </c>
      <c r="P154" t="s">
        <v>127</v>
      </c>
      <c r="Q154" t="s">
        <v>112</v>
      </c>
      <c r="R154" t="s">
        <v>129</v>
      </c>
      <c r="S154" t="s">
        <v>537</v>
      </c>
      <c r="T154">
        <v>3.5</v>
      </c>
      <c r="U154">
        <v>1240</v>
      </c>
      <c r="V154" t="s">
        <v>8</v>
      </c>
      <c r="W154">
        <v>107.3981</v>
      </c>
      <c r="X154">
        <v>0.1</v>
      </c>
      <c r="Y154">
        <v>0</v>
      </c>
      <c r="Z154">
        <v>69.376999999999995</v>
      </c>
      <c r="AA154">
        <v>6.4699999999999994E-2</v>
      </c>
      <c r="AB154">
        <v>0</v>
      </c>
      <c r="AC154" t="s">
        <v>538</v>
      </c>
      <c r="AD154">
        <v>1</v>
      </c>
      <c r="AE154">
        <v>1</v>
      </c>
      <c r="AF154">
        <f>IF(EnergyImpactLookups[[#This Row],[MAT]]="AR",EnergyImpactLookups[[#This Row],[APreWBkWh]],"")</f>
        <v>107.3981</v>
      </c>
      <c r="AG154">
        <f>IF(EnergyImpactLookups[[#This Row],[MAT]]="AR",EnergyImpactLookups[[#This Row],[APreWBkW]],"")</f>
        <v>0.1</v>
      </c>
      <c r="AH154" s="19">
        <f>IF(EnergyImpactLookups[[#This Row],[MAT]]="AR",EnergyImpactLookups[[#This Row],[APreWBtherm]],"")</f>
        <v>0</v>
      </c>
      <c r="AJ154">
        <f>IF(EnergyImpactLookups[[#This Row],[MAT]]="AR",EnergyImpactLookups[[#This Row],[APreWBkW]],EnergyImpactLookups[[#This Row],[AStdWBkW]])</f>
        <v>0.1</v>
      </c>
      <c r="AK154">
        <f>IF(EnergyImpactLookups[[#This Row],[MAT]]="AR",EnergyImpactLookups[[#This Row],[APreWBkWh]],EnergyImpactLookups[[#This Row],[AStdWBkWh]])</f>
        <v>107.3981</v>
      </c>
      <c r="AL154">
        <f>IF(EnergyImpactLookups[[#This Row],[MAT]]="AR",EnergyImpactLookups[[#This Row],[APreWBtherm]],EnergyImpactLookups[[#This Row],[AStdWBtherm]])</f>
        <v>0</v>
      </c>
      <c r="AM154">
        <f>IF(EnergyImpactLookups[[#This Row],[MAT]]="AR",EnergyImpactLookups[[#This Row],[AStdWBkW]],0)</f>
        <v>6.4699999999999994E-2</v>
      </c>
      <c r="AN154">
        <f>IF(EnergyImpactLookups[[#This Row],[MAT]]="AR",EnergyImpactLookups[[#This Row],[AStdWBkWh]],0)</f>
        <v>69.376999999999995</v>
      </c>
      <c r="AO154">
        <f>IF(EnergyImpactLookups[[#This Row],[MAT]]="AR",EnergyImpactLookups[[#This Row],[AStdWBtherm]],0)</f>
        <v>0</v>
      </c>
    </row>
    <row r="155" spans="1:41" x14ac:dyDescent="0.3">
      <c r="A155" t="s">
        <v>543</v>
      </c>
      <c r="B155" t="s">
        <v>532</v>
      </c>
      <c r="C155" t="s">
        <v>137</v>
      </c>
      <c r="D155" t="s">
        <v>714</v>
      </c>
      <c r="E155" t="s">
        <v>533</v>
      </c>
      <c r="F155" t="s">
        <v>534</v>
      </c>
      <c r="G155" t="s">
        <v>324</v>
      </c>
      <c r="H155" t="s">
        <v>126</v>
      </c>
      <c r="I155" t="s">
        <v>652</v>
      </c>
      <c r="J155" t="s">
        <v>544</v>
      </c>
      <c r="K155" t="s">
        <v>128</v>
      </c>
      <c r="L155" t="s">
        <v>12</v>
      </c>
      <c r="M155" t="s">
        <v>536</v>
      </c>
      <c r="N155" s="1">
        <v>44167</v>
      </c>
      <c r="O155" t="s">
        <v>95</v>
      </c>
      <c r="P155" t="s">
        <v>127</v>
      </c>
      <c r="Q155" t="s">
        <v>113</v>
      </c>
      <c r="R155" t="s">
        <v>129</v>
      </c>
      <c r="S155" t="s">
        <v>537</v>
      </c>
      <c r="T155">
        <v>3.5</v>
      </c>
      <c r="U155">
        <v>1240</v>
      </c>
      <c r="V155" t="s">
        <v>8</v>
      </c>
      <c r="W155">
        <v>146.86199999999999</v>
      </c>
      <c r="X155">
        <v>0.11020000000000001</v>
      </c>
      <c r="Y155">
        <v>0</v>
      </c>
      <c r="Z155">
        <v>94.902799999999999</v>
      </c>
      <c r="AA155">
        <v>7.1300000000000002E-2</v>
      </c>
      <c r="AB155">
        <v>0</v>
      </c>
      <c r="AC155" t="s">
        <v>538</v>
      </c>
      <c r="AD155">
        <v>1</v>
      </c>
      <c r="AE155">
        <v>1</v>
      </c>
      <c r="AF155">
        <f>IF(EnergyImpactLookups[[#This Row],[MAT]]="AR",EnergyImpactLookups[[#This Row],[APreWBkWh]],"")</f>
        <v>146.86199999999999</v>
      </c>
      <c r="AG155">
        <f>IF(EnergyImpactLookups[[#This Row],[MAT]]="AR",EnergyImpactLookups[[#This Row],[APreWBkW]],"")</f>
        <v>0.11020000000000001</v>
      </c>
      <c r="AH155" s="19">
        <f>IF(EnergyImpactLookups[[#This Row],[MAT]]="AR",EnergyImpactLookups[[#This Row],[APreWBtherm]],"")</f>
        <v>0</v>
      </c>
      <c r="AJ155">
        <f>IF(EnergyImpactLookups[[#This Row],[MAT]]="AR",EnergyImpactLookups[[#This Row],[APreWBkW]],EnergyImpactLookups[[#This Row],[AStdWBkW]])</f>
        <v>0.11020000000000001</v>
      </c>
      <c r="AK155">
        <f>IF(EnergyImpactLookups[[#This Row],[MAT]]="AR",EnergyImpactLookups[[#This Row],[APreWBkWh]],EnergyImpactLookups[[#This Row],[AStdWBkWh]])</f>
        <v>146.86199999999999</v>
      </c>
      <c r="AL155">
        <f>IF(EnergyImpactLookups[[#This Row],[MAT]]="AR",EnergyImpactLookups[[#This Row],[APreWBtherm]],EnergyImpactLookups[[#This Row],[AStdWBtherm]])</f>
        <v>0</v>
      </c>
      <c r="AM155">
        <f>IF(EnergyImpactLookups[[#This Row],[MAT]]="AR",EnergyImpactLookups[[#This Row],[AStdWBkW]],0)</f>
        <v>7.1300000000000002E-2</v>
      </c>
      <c r="AN155">
        <f>IF(EnergyImpactLookups[[#This Row],[MAT]]="AR",EnergyImpactLookups[[#This Row],[AStdWBkWh]],0)</f>
        <v>94.902799999999999</v>
      </c>
      <c r="AO155">
        <f>IF(EnergyImpactLookups[[#This Row],[MAT]]="AR",EnergyImpactLookups[[#This Row],[AStdWBtherm]],0)</f>
        <v>0</v>
      </c>
    </row>
    <row r="156" spans="1:41" x14ac:dyDescent="0.3">
      <c r="A156" t="s">
        <v>543</v>
      </c>
      <c r="B156" t="s">
        <v>532</v>
      </c>
      <c r="C156" t="s">
        <v>137</v>
      </c>
      <c r="D156" t="s">
        <v>714</v>
      </c>
      <c r="E156" t="s">
        <v>533</v>
      </c>
      <c r="F156" t="s">
        <v>534</v>
      </c>
      <c r="G156" t="s">
        <v>324</v>
      </c>
      <c r="H156" t="s">
        <v>126</v>
      </c>
      <c r="I156" t="s">
        <v>652</v>
      </c>
      <c r="J156" t="s">
        <v>544</v>
      </c>
      <c r="K156" t="s">
        <v>128</v>
      </c>
      <c r="L156" t="s">
        <v>12</v>
      </c>
      <c r="M156" t="s">
        <v>536</v>
      </c>
      <c r="N156" s="1">
        <v>44167</v>
      </c>
      <c r="O156" t="s">
        <v>95</v>
      </c>
      <c r="P156" t="s">
        <v>127</v>
      </c>
      <c r="Q156" t="s">
        <v>114</v>
      </c>
      <c r="R156" t="s">
        <v>129</v>
      </c>
      <c r="S156" t="s">
        <v>537</v>
      </c>
      <c r="T156">
        <v>3.5</v>
      </c>
      <c r="U156">
        <v>1240</v>
      </c>
      <c r="V156" t="s">
        <v>8</v>
      </c>
      <c r="W156">
        <v>158.4436</v>
      </c>
      <c r="X156">
        <v>0.16089999999999999</v>
      </c>
      <c r="Y156">
        <v>0</v>
      </c>
      <c r="Z156">
        <v>102.34650000000001</v>
      </c>
      <c r="AA156">
        <v>0.1041</v>
      </c>
      <c r="AB156">
        <v>0</v>
      </c>
      <c r="AC156" t="s">
        <v>538</v>
      </c>
      <c r="AD156">
        <v>1</v>
      </c>
      <c r="AE156">
        <v>1</v>
      </c>
      <c r="AF156">
        <f>IF(EnergyImpactLookups[[#This Row],[MAT]]="AR",EnergyImpactLookups[[#This Row],[APreWBkWh]],"")</f>
        <v>158.4436</v>
      </c>
      <c r="AG156">
        <f>IF(EnergyImpactLookups[[#This Row],[MAT]]="AR",EnergyImpactLookups[[#This Row],[APreWBkW]],"")</f>
        <v>0.16089999999999999</v>
      </c>
      <c r="AH156" s="19">
        <f>IF(EnergyImpactLookups[[#This Row],[MAT]]="AR",EnergyImpactLookups[[#This Row],[APreWBtherm]],"")</f>
        <v>0</v>
      </c>
      <c r="AJ156">
        <f>IF(EnergyImpactLookups[[#This Row],[MAT]]="AR",EnergyImpactLookups[[#This Row],[APreWBkW]],EnergyImpactLookups[[#This Row],[AStdWBkW]])</f>
        <v>0.16089999999999999</v>
      </c>
      <c r="AK156">
        <f>IF(EnergyImpactLookups[[#This Row],[MAT]]="AR",EnergyImpactLookups[[#This Row],[APreWBkWh]],EnergyImpactLookups[[#This Row],[AStdWBkWh]])</f>
        <v>158.4436</v>
      </c>
      <c r="AL156">
        <f>IF(EnergyImpactLookups[[#This Row],[MAT]]="AR",EnergyImpactLookups[[#This Row],[APreWBtherm]],EnergyImpactLookups[[#This Row],[AStdWBtherm]])</f>
        <v>0</v>
      </c>
      <c r="AM156">
        <f>IF(EnergyImpactLookups[[#This Row],[MAT]]="AR",EnergyImpactLookups[[#This Row],[AStdWBkW]],0)</f>
        <v>0.1041</v>
      </c>
      <c r="AN156">
        <f>IF(EnergyImpactLookups[[#This Row],[MAT]]="AR",EnergyImpactLookups[[#This Row],[AStdWBkWh]],0)</f>
        <v>102.34650000000001</v>
      </c>
      <c r="AO156">
        <f>IF(EnergyImpactLookups[[#This Row],[MAT]]="AR",EnergyImpactLookups[[#This Row],[AStdWBtherm]],0)</f>
        <v>0</v>
      </c>
    </row>
    <row r="157" spans="1:41" x14ac:dyDescent="0.3">
      <c r="A157" t="s">
        <v>543</v>
      </c>
      <c r="B157" t="s">
        <v>532</v>
      </c>
      <c r="C157" t="s">
        <v>137</v>
      </c>
      <c r="D157" t="s">
        <v>714</v>
      </c>
      <c r="E157" t="s">
        <v>533</v>
      </c>
      <c r="F157" t="s">
        <v>534</v>
      </c>
      <c r="G157" t="s">
        <v>324</v>
      </c>
      <c r="H157" t="s">
        <v>126</v>
      </c>
      <c r="I157" t="s">
        <v>652</v>
      </c>
      <c r="J157" t="s">
        <v>544</v>
      </c>
      <c r="K157" t="s">
        <v>128</v>
      </c>
      <c r="L157" t="s">
        <v>12</v>
      </c>
      <c r="M157" t="s">
        <v>536</v>
      </c>
      <c r="N157" s="1">
        <v>44167</v>
      </c>
      <c r="O157" t="s">
        <v>95</v>
      </c>
      <c r="P157" t="s">
        <v>127</v>
      </c>
      <c r="Q157" t="s">
        <v>115</v>
      </c>
      <c r="R157" t="s">
        <v>129</v>
      </c>
      <c r="S157" t="s">
        <v>537</v>
      </c>
      <c r="T157">
        <v>3.5</v>
      </c>
      <c r="U157">
        <v>1240</v>
      </c>
      <c r="V157" t="s">
        <v>8</v>
      </c>
      <c r="W157">
        <v>102.60639999999999</v>
      </c>
      <c r="X157">
        <v>0.14169999999999999</v>
      </c>
      <c r="Y157">
        <v>0</v>
      </c>
      <c r="Z157">
        <v>66.231999999999999</v>
      </c>
      <c r="AA157">
        <v>9.1700000000000004E-2</v>
      </c>
      <c r="AB157">
        <v>0</v>
      </c>
      <c r="AC157" t="s">
        <v>538</v>
      </c>
      <c r="AD157">
        <v>1</v>
      </c>
      <c r="AE157">
        <v>1</v>
      </c>
      <c r="AF157">
        <f>IF(EnergyImpactLookups[[#This Row],[MAT]]="AR",EnergyImpactLookups[[#This Row],[APreWBkWh]],"")</f>
        <v>102.60639999999999</v>
      </c>
      <c r="AG157">
        <f>IF(EnergyImpactLookups[[#This Row],[MAT]]="AR",EnergyImpactLookups[[#This Row],[APreWBkW]],"")</f>
        <v>0.14169999999999999</v>
      </c>
      <c r="AH157" s="19">
        <f>IF(EnergyImpactLookups[[#This Row],[MAT]]="AR",EnergyImpactLookups[[#This Row],[APreWBtherm]],"")</f>
        <v>0</v>
      </c>
      <c r="AJ157">
        <f>IF(EnergyImpactLookups[[#This Row],[MAT]]="AR",EnergyImpactLookups[[#This Row],[APreWBkW]],EnergyImpactLookups[[#This Row],[AStdWBkW]])</f>
        <v>0.14169999999999999</v>
      </c>
      <c r="AK157">
        <f>IF(EnergyImpactLookups[[#This Row],[MAT]]="AR",EnergyImpactLookups[[#This Row],[APreWBkWh]],EnergyImpactLookups[[#This Row],[AStdWBkWh]])</f>
        <v>102.60639999999999</v>
      </c>
      <c r="AL157">
        <f>IF(EnergyImpactLookups[[#This Row],[MAT]]="AR",EnergyImpactLookups[[#This Row],[APreWBtherm]],EnergyImpactLookups[[#This Row],[AStdWBtherm]])</f>
        <v>0</v>
      </c>
      <c r="AM157">
        <f>IF(EnergyImpactLookups[[#This Row],[MAT]]="AR",EnergyImpactLookups[[#This Row],[AStdWBkW]],0)</f>
        <v>9.1700000000000004E-2</v>
      </c>
      <c r="AN157">
        <f>IF(EnergyImpactLookups[[#This Row],[MAT]]="AR",EnergyImpactLookups[[#This Row],[AStdWBkWh]],0)</f>
        <v>66.231999999999999</v>
      </c>
      <c r="AO157">
        <f>IF(EnergyImpactLookups[[#This Row],[MAT]]="AR",EnergyImpactLookups[[#This Row],[AStdWBtherm]],0)</f>
        <v>0</v>
      </c>
    </row>
    <row r="158" spans="1:41" x14ac:dyDescent="0.3">
      <c r="A158" t="s">
        <v>543</v>
      </c>
      <c r="B158" t="s">
        <v>532</v>
      </c>
      <c r="C158" t="s">
        <v>137</v>
      </c>
      <c r="D158" t="s">
        <v>714</v>
      </c>
      <c r="E158" t="s">
        <v>533</v>
      </c>
      <c r="F158" t="s">
        <v>534</v>
      </c>
      <c r="G158" t="s">
        <v>324</v>
      </c>
      <c r="H158" t="s">
        <v>126</v>
      </c>
      <c r="I158" t="s">
        <v>652</v>
      </c>
      <c r="J158" t="s">
        <v>544</v>
      </c>
      <c r="K158" t="s">
        <v>128</v>
      </c>
      <c r="L158" t="s">
        <v>12</v>
      </c>
      <c r="M158" t="s">
        <v>536</v>
      </c>
      <c r="N158" s="1">
        <v>44167</v>
      </c>
      <c r="O158" t="s">
        <v>95</v>
      </c>
      <c r="P158" t="s">
        <v>127</v>
      </c>
      <c r="Q158" t="s">
        <v>116</v>
      </c>
      <c r="R158" t="s">
        <v>129</v>
      </c>
      <c r="S158" t="s">
        <v>537</v>
      </c>
      <c r="T158">
        <v>3.5</v>
      </c>
      <c r="U158">
        <v>1240</v>
      </c>
      <c r="V158" t="s">
        <v>8</v>
      </c>
      <c r="W158">
        <v>178.30670000000001</v>
      </c>
      <c r="X158">
        <v>0.15679999999999999</v>
      </c>
      <c r="Y158">
        <v>0</v>
      </c>
      <c r="Z158">
        <v>115.2346</v>
      </c>
      <c r="AA158">
        <v>0.10150000000000001</v>
      </c>
      <c r="AB158">
        <v>0</v>
      </c>
      <c r="AC158" t="s">
        <v>538</v>
      </c>
      <c r="AD158">
        <v>1</v>
      </c>
      <c r="AE158">
        <v>1</v>
      </c>
      <c r="AF158">
        <f>IF(EnergyImpactLookups[[#This Row],[MAT]]="AR",EnergyImpactLookups[[#This Row],[APreWBkWh]],"")</f>
        <v>178.30670000000001</v>
      </c>
      <c r="AG158">
        <f>IF(EnergyImpactLookups[[#This Row],[MAT]]="AR",EnergyImpactLookups[[#This Row],[APreWBkW]],"")</f>
        <v>0.15679999999999999</v>
      </c>
      <c r="AH158" s="19">
        <f>IF(EnergyImpactLookups[[#This Row],[MAT]]="AR",EnergyImpactLookups[[#This Row],[APreWBtherm]],"")</f>
        <v>0</v>
      </c>
      <c r="AJ158">
        <f>IF(EnergyImpactLookups[[#This Row],[MAT]]="AR",EnergyImpactLookups[[#This Row],[APreWBkW]],EnergyImpactLookups[[#This Row],[AStdWBkW]])</f>
        <v>0.15679999999999999</v>
      </c>
      <c r="AK158">
        <f>IF(EnergyImpactLookups[[#This Row],[MAT]]="AR",EnergyImpactLookups[[#This Row],[APreWBkWh]],EnergyImpactLookups[[#This Row],[AStdWBkWh]])</f>
        <v>178.30670000000001</v>
      </c>
      <c r="AL158">
        <f>IF(EnergyImpactLookups[[#This Row],[MAT]]="AR",EnergyImpactLookups[[#This Row],[APreWBtherm]],EnergyImpactLookups[[#This Row],[AStdWBtherm]])</f>
        <v>0</v>
      </c>
      <c r="AM158">
        <f>IF(EnergyImpactLookups[[#This Row],[MAT]]="AR",EnergyImpactLookups[[#This Row],[AStdWBkW]],0)</f>
        <v>0.10150000000000001</v>
      </c>
      <c r="AN158">
        <f>IF(EnergyImpactLookups[[#This Row],[MAT]]="AR",EnergyImpactLookups[[#This Row],[AStdWBkWh]],0)</f>
        <v>115.2346</v>
      </c>
      <c r="AO158">
        <f>IF(EnergyImpactLookups[[#This Row],[MAT]]="AR",EnergyImpactLookups[[#This Row],[AStdWBtherm]],0)</f>
        <v>0</v>
      </c>
    </row>
    <row r="159" spans="1:41" x14ac:dyDescent="0.3">
      <c r="A159" t="s">
        <v>543</v>
      </c>
      <c r="B159" t="s">
        <v>532</v>
      </c>
      <c r="C159" t="s">
        <v>137</v>
      </c>
      <c r="D159" t="s">
        <v>714</v>
      </c>
      <c r="E159" t="s">
        <v>533</v>
      </c>
      <c r="F159" t="s">
        <v>534</v>
      </c>
      <c r="G159" t="s">
        <v>324</v>
      </c>
      <c r="H159" t="s">
        <v>126</v>
      </c>
      <c r="I159" t="s">
        <v>652</v>
      </c>
      <c r="J159" t="s">
        <v>544</v>
      </c>
      <c r="K159" t="s">
        <v>128</v>
      </c>
      <c r="L159" t="s">
        <v>12</v>
      </c>
      <c r="M159" t="s">
        <v>536</v>
      </c>
      <c r="N159" s="1">
        <v>44167</v>
      </c>
      <c r="O159" t="s">
        <v>95</v>
      </c>
      <c r="P159" t="s">
        <v>127</v>
      </c>
      <c r="Q159" t="s">
        <v>117</v>
      </c>
      <c r="R159" t="s">
        <v>129</v>
      </c>
      <c r="S159" t="s">
        <v>537</v>
      </c>
      <c r="T159">
        <v>3.5</v>
      </c>
      <c r="U159">
        <v>1240</v>
      </c>
      <c r="V159" t="s">
        <v>8</v>
      </c>
      <c r="W159">
        <v>152.5806</v>
      </c>
      <c r="X159">
        <v>0.1487</v>
      </c>
      <c r="Y159">
        <v>0</v>
      </c>
      <c r="Z159">
        <v>98.593000000000004</v>
      </c>
      <c r="AA159">
        <v>9.6199999999999994E-2</v>
      </c>
      <c r="AB159">
        <v>0</v>
      </c>
      <c r="AC159" t="s">
        <v>538</v>
      </c>
      <c r="AD159">
        <v>1</v>
      </c>
      <c r="AE159">
        <v>1</v>
      </c>
      <c r="AF159">
        <f>IF(EnergyImpactLookups[[#This Row],[MAT]]="AR",EnergyImpactLookups[[#This Row],[APreWBkWh]],"")</f>
        <v>152.5806</v>
      </c>
      <c r="AG159">
        <f>IF(EnergyImpactLookups[[#This Row],[MAT]]="AR",EnergyImpactLookups[[#This Row],[APreWBkW]],"")</f>
        <v>0.1487</v>
      </c>
      <c r="AH159" s="19">
        <f>IF(EnergyImpactLookups[[#This Row],[MAT]]="AR",EnergyImpactLookups[[#This Row],[APreWBtherm]],"")</f>
        <v>0</v>
      </c>
      <c r="AJ159">
        <f>IF(EnergyImpactLookups[[#This Row],[MAT]]="AR",EnergyImpactLookups[[#This Row],[APreWBkW]],EnergyImpactLookups[[#This Row],[AStdWBkW]])</f>
        <v>0.1487</v>
      </c>
      <c r="AK159">
        <f>IF(EnergyImpactLookups[[#This Row],[MAT]]="AR",EnergyImpactLookups[[#This Row],[APreWBkWh]],EnergyImpactLookups[[#This Row],[AStdWBkWh]])</f>
        <v>152.5806</v>
      </c>
      <c r="AL159">
        <f>IF(EnergyImpactLookups[[#This Row],[MAT]]="AR",EnergyImpactLookups[[#This Row],[APreWBtherm]],EnergyImpactLookups[[#This Row],[AStdWBtherm]])</f>
        <v>0</v>
      </c>
      <c r="AM159">
        <f>IF(EnergyImpactLookups[[#This Row],[MAT]]="AR",EnergyImpactLookups[[#This Row],[AStdWBkW]],0)</f>
        <v>9.6199999999999994E-2</v>
      </c>
      <c r="AN159">
        <f>IF(EnergyImpactLookups[[#This Row],[MAT]]="AR",EnergyImpactLookups[[#This Row],[AStdWBkWh]],0)</f>
        <v>98.593000000000004</v>
      </c>
      <c r="AO159">
        <f>IF(EnergyImpactLookups[[#This Row],[MAT]]="AR",EnergyImpactLookups[[#This Row],[AStdWBtherm]],0)</f>
        <v>0</v>
      </c>
    </row>
    <row r="160" spans="1:41" x14ac:dyDescent="0.3">
      <c r="A160" t="s">
        <v>543</v>
      </c>
      <c r="B160" t="s">
        <v>532</v>
      </c>
      <c r="C160" t="s">
        <v>137</v>
      </c>
      <c r="D160" t="s">
        <v>714</v>
      </c>
      <c r="E160" t="s">
        <v>533</v>
      </c>
      <c r="F160" t="s">
        <v>534</v>
      </c>
      <c r="G160" t="s">
        <v>324</v>
      </c>
      <c r="H160" t="s">
        <v>126</v>
      </c>
      <c r="I160" t="s">
        <v>652</v>
      </c>
      <c r="J160" t="s">
        <v>544</v>
      </c>
      <c r="K160" t="s">
        <v>128</v>
      </c>
      <c r="L160" t="s">
        <v>12</v>
      </c>
      <c r="M160" t="s">
        <v>536</v>
      </c>
      <c r="N160" s="1">
        <v>44167</v>
      </c>
      <c r="O160" t="s">
        <v>95</v>
      </c>
      <c r="P160" t="s">
        <v>127</v>
      </c>
      <c r="Q160" t="s">
        <v>118</v>
      </c>
      <c r="R160" t="s">
        <v>129</v>
      </c>
      <c r="S160" t="s">
        <v>537</v>
      </c>
      <c r="T160">
        <v>3.5</v>
      </c>
      <c r="U160">
        <v>1240</v>
      </c>
      <c r="V160" t="s">
        <v>8</v>
      </c>
      <c r="W160">
        <v>258.23989999999998</v>
      </c>
      <c r="X160">
        <v>0.18429999999999999</v>
      </c>
      <c r="Y160">
        <v>0</v>
      </c>
      <c r="Z160">
        <v>167.03139999999999</v>
      </c>
      <c r="AA160">
        <v>0.1192</v>
      </c>
      <c r="AB160">
        <v>0</v>
      </c>
      <c r="AC160" t="s">
        <v>538</v>
      </c>
      <c r="AD160">
        <v>1</v>
      </c>
      <c r="AE160">
        <v>1</v>
      </c>
      <c r="AF160">
        <f>IF(EnergyImpactLookups[[#This Row],[MAT]]="AR",EnergyImpactLookups[[#This Row],[APreWBkWh]],"")</f>
        <v>258.23989999999998</v>
      </c>
      <c r="AG160">
        <f>IF(EnergyImpactLookups[[#This Row],[MAT]]="AR",EnergyImpactLookups[[#This Row],[APreWBkW]],"")</f>
        <v>0.18429999999999999</v>
      </c>
      <c r="AH160" s="19">
        <f>IF(EnergyImpactLookups[[#This Row],[MAT]]="AR",EnergyImpactLookups[[#This Row],[APreWBtherm]],"")</f>
        <v>0</v>
      </c>
      <c r="AJ160">
        <f>IF(EnergyImpactLookups[[#This Row],[MAT]]="AR",EnergyImpactLookups[[#This Row],[APreWBkW]],EnergyImpactLookups[[#This Row],[AStdWBkW]])</f>
        <v>0.18429999999999999</v>
      </c>
      <c r="AK160">
        <f>IF(EnergyImpactLookups[[#This Row],[MAT]]="AR",EnergyImpactLookups[[#This Row],[APreWBkWh]],EnergyImpactLookups[[#This Row],[AStdWBkWh]])</f>
        <v>258.23989999999998</v>
      </c>
      <c r="AL160">
        <f>IF(EnergyImpactLookups[[#This Row],[MAT]]="AR",EnergyImpactLookups[[#This Row],[APreWBtherm]],EnergyImpactLookups[[#This Row],[AStdWBtherm]])</f>
        <v>0</v>
      </c>
      <c r="AM160">
        <f>IF(EnergyImpactLookups[[#This Row],[MAT]]="AR",EnergyImpactLookups[[#This Row],[AStdWBkW]],0)</f>
        <v>0.1192</v>
      </c>
      <c r="AN160">
        <f>IF(EnergyImpactLookups[[#This Row],[MAT]]="AR",EnergyImpactLookups[[#This Row],[AStdWBkWh]],0)</f>
        <v>167.03139999999999</v>
      </c>
      <c r="AO160">
        <f>IF(EnergyImpactLookups[[#This Row],[MAT]]="AR",EnergyImpactLookups[[#This Row],[AStdWBtherm]],0)</f>
        <v>0</v>
      </c>
    </row>
    <row r="161" spans="1:41" x14ac:dyDescent="0.3">
      <c r="A161" t="s">
        <v>543</v>
      </c>
      <c r="B161" t="s">
        <v>532</v>
      </c>
      <c r="C161" t="s">
        <v>137</v>
      </c>
      <c r="D161" t="s">
        <v>714</v>
      </c>
      <c r="E161" t="s">
        <v>533</v>
      </c>
      <c r="F161" t="s">
        <v>534</v>
      </c>
      <c r="G161" t="s">
        <v>324</v>
      </c>
      <c r="H161" t="s">
        <v>126</v>
      </c>
      <c r="I161" t="s">
        <v>652</v>
      </c>
      <c r="J161" t="s">
        <v>544</v>
      </c>
      <c r="K161" t="s">
        <v>128</v>
      </c>
      <c r="L161" t="s">
        <v>12</v>
      </c>
      <c r="M161" t="s">
        <v>536</v>
      </c>
      <c r="N161" s="1">
        <v>44167</v>
      </c>
      <c r="O161" t="s">
        <v>95</v>
      </c>
      <c r="P161" t="s">
        <v>127</v>
      </c>
      <c r="Q161" t="s">
        <v>119</v>
      </c>
      <c r="R161" t="s">
        <v>129</v>
      </c>
      <c r="S161" t="s">
        <v>537</v>
      </c>
      <c r="T161">
        <v>3.5</v>
      </c>
      <c r="U161">
        <v>1240</v>
      </c>
      <c r="V161" t="s">
        <v>8</v>
      </c>
      <c r="W161">
        <v>49.343699999999998</v>
      </c>
      <c r="X161">
        <v>6.4299999999999996E-2</v>
      </c>
      <c r="Y161">
        <v>0</v>
      </c>
      <c r="Z161">
        <v>31.838699999999999</v>
      </c>
      <c r="AA161">
        <v>4.1599999999999998E-2</v>
      </c>
      <c r="AB161">
        <v>0</v>
      </c>
      <c r="AC161" t="s">
        <v>538</v>
      </c>
      <c r="AD161">
        <v>1</v>
      </c>
      <c r="AE161">
        <v>1</v>
      </c>
      <c r="AF161">
        <f>IF(EnergyImpactLookups[[#This Row],[MAT]]="AR",EnergyImpactLookups[[#This Row],[APreWBkWh]],"")</f>
        <v>49.343699999999998</v>
      </c>
      <c r="AG161">
        <f>IF(EnergyImpactLookups[[#This Row],[MAT]]="AR",EnergyImpactLookups[[#This Row],[APreWBkW]],"")</f>
        <v>6.4299999999999996E-2</v>
      </c>
      <c r="AH161" s="19">
        <f>IF(EnergyImpactLookups[[#This Row],[MAT]]="AR",EnergyImpactLookups[[#This Row],[APreWBtherm]],"")</f>
        <v>0</v>
      </c>
      <c r="AJ161">
        <f>IF(EnergyImpactLookups[[#This Row],[MAT]]="AR",EnergyImpactLookups[[#This Row],[APreWBkW]],EnergyImpactLookups[[#This Row],[AStdWBkW]])</f>
        <v>6.4299999999999996E-2</v>
      </c>
      <c r="AK161">
        <f>IF(EnergyImpactLookups[[#This Row],[MAT]]="AR",EnergyImpactLookups[[#This Row],[APreWBkWh]],EnergyImpactLookups[[#This Row],[AStdWBkWh]])</f>
        <v>49.343699999999998</v>
      </c>
      <c r="AL161">
        <f>IF(EnergyImpactLookups[[#This Row],[MAT]]="AR",EnergyImpactLookups[[#This Row],[APreWBtherm]],EnergyImpactLookups[[#This Row],[AStdWBtherm]])</f>
        <v>0</v>
      </c>
      <c r="AM161">
        <f>IF(EnergyImpactLookups[[#This Row],[MAT]]="AR",EnergyImpactLookups[[#This Row],[AStdWBkW]],0)</f>
        <v>4.1599999999999998E-2</v>
      </c>
      <c r="AN161">
        <f>IF(EnergyImpactLookups[[#This Row],[MAT]]="AR",EnergyImpactLookups[[#This Row],[AStdWBkWh]],0)</f>
        <v>31.838699999999999</v>
      </c>
      <c r="AO161">
        <f>IF(EnergyImpactLookups[[#This Row],[MAT]]="AR",EnergyImpactLookups[[#This Row],[AStdWBtherm]],0)</f>
        <v>0</v>
      </c>
    </row>
    <row r="162" spans="1:41" x14ac:dyDescent="0.3">
      <c r="A162" t="s">
        <v>543</v>
      </c>
      <c r="B162" t="s">
        <v>532</v>
      </c>
      <c r="C162" t="s">
        <v>137</v>
      </c>
      <c r="D162" t="s">
        <v>714</v>
      </c>
      <c r="E162" t="s">
        <v>533</v>
      </c>
      <c r="F162" t="s">
        <v>534</v>
      </c>
      <c r="G162" t="s">
        <v>324</v>
      </c>
      <c r="H162" t="s">
        <v>126</v>
      </c>
      <c r="I162" t="s">
        <v>652</v>
      </c>
      <c r="J162" t="s">
        <v>544</v>
      </c>
      <c r="K162" t="s">
        <v>128</v>
      </c>
      <c r="L162" t="s">
        <v>12</v>
      </c>
      <c r="M162" t="s">
        <v>536</v>
      </c>
      <c r="N162" s="1">
        <v>44167</v>
      </c>
      <c r="O162" t="s">
        <v>95</v>
      </c>
      <c r="P162" t="s">
        <v>130</v>
      </c>
      <c r="Q162" t="s">
        <v>99</v>
      </c>
      <c r="R162" t="s">
        <v>129</v>
      </c>
      <c r="S162" t="s">
        <v>537</v>
      </c>
      <c r="T162">
        <v>1</v>
      </c>
      <c r="U162">
        <v>999</v>
      </c>
      <c r="V162" t="s">
        <v>8</v>
      </c>
      <c r="W162">
        <v>17.650099999999998</v>
      </c>
      <c r="X162">
        <v>1.8E-3</v>
      </c>
      <c r="Y162">
        <v>0</v>
      </c>
      <c r="Z162">
        <v>10.953900000000001</v>
      </c>
      <c r="AA162">
        <v>1.1000000000000001E-3</v>
      </c>
      <c r="AB162">
        <v>0</v>
      </c>
      <c r="AC162" t="s">
        <v>538</v>
      </c>
      <c r="AD162">
        <v>1</v>
      </c>
      <c r="AE162">
        <v>1</v>
      </c>
      <c r="AF162">
        <f>IF(EnergyImpactLookups[[#This Row],[MAT]]="AR",EnergyImpactLookups[[#This Row],[APreWBkWh]],"")</f>
        <v>17.650099999999998</v>
      </c>
      <c r="AG162">
        <f>IF(EnergyImpactLookups[[#This Row],[MAT]]="AR",EnergyImpactLookups[[#This Row],[APreWBkW]],"")</f>
        <v>1.8E-3</v>
      </c>
      <c r="AH162" s="19">
        <f>IF(EnergyImpactLookups[[#This Row],[MAT]]="AR",EnergyImpactLookups[[#This Row],[APreWBtherm]],"")</f>
        <v>0</v>
      </c>
      <c r="AJ162">
        <f>IF(EnergyImpactLookups[[#This Row],[MAT]]="AR",EnergyImpactLookups[[#This Row],[APreWBkW]],EnergyImpactLookups[[#This Row],[AStdWBkW]])</f>
        <v>1.8E-3</v>
      </c>
      <c r="AK162">
        <f>IF(EnergyImpactLookups[[#This Row],[MAT]]="AR",EnergyImpactLookups[[#This Row],[APreWBkWh]],EnergyImpactLookups[[#This Row],[AStdWBkWh]])</f>
        <v>17.650099999999998</v>
      </c>
      <c r="AL162">
        <f>IF(EnergyImpactLookups[[#This Row],[MAT]]="AR",EnergyImpactLookups[[#This Row],[APreWBtherm]],EnergyImpactLookups[[#This Row],[AStdWBtherm]])</f>
        <v>0</v>
      </c>
      <c r="AM162">
        <f>IF(EnergyImpactLookups[[#This Row],[MAT]]="AR",EnergyImpactLookups[[#This Row],[AStdWBkW]],0)</f>
        <v>1.1000000000000001E-3</v>
      </c>
      <c r="AN162">
        <f>IF(EnergyImpactLookups[[#This Row],[MAT]]="AR",EnergyImpactLookups[[#This Row],[AStdWBkWh]],0)</f>
        <v>10.953900000000001</v>
      </c>
      <c r="AO162">
        <f>IF(EnergyImpactLookups[[#This Row],[MAT]]="AR",EnergyImpactLookups[[#This Row],[AStdWBtherm]],0)</f>
        <v>0</v>
      </c>
    </row>
    <row r="163" spans="1:41" x14ac:dyDescent="0.3">
      <c r="A163" t="s">
        <v>543</v>
      </c>
      <c r="B163" t="s">
        <v>532</v>
      </c>
      <c r="C163" t="s">
        <v>137</v>
      </c>
      <c r="D163" t="s">
        <v>714</v>
      </c>
      <c r="E163" t="s">
        <v>533</v>
      </c>
      <c r="F163" t="s">
        <v>534</v>
      </c>
      <c r="G163" t="s">
        <v>324</v>
      </c>
      <c r="H163" t="s">
        <v>126</v>
      </c>
      <c r="I163" t="s">
        <v>652</v>
      </c>
      <c r="J163" t="s">
        <v>544</v>
      </c>
      <c r="K163" t="s">
        <v>128</v>
      </c>
      <c r="L163" t="s">
        <v>12</v>
      </c>
      <c r="M163" t="s">
        <v>536</v>
      </c>
      <c r="N163" s="1">
        <v>44167</v>
      </c>
      <c r="O163" t="s">
        <v>95</v>
      </c>
      <c r="P163" t="s">
        <v>130</v>
      </c>
      <c r="Q163" t="s">
        <v>103</v>
      </c>
      <c r="R163" t="s">
        <v>129</v>
      </c>
      <c r="S163" t="s">
        <v>537</v>
      </c>
      <c r="T163">
        <v>1</v>
      </c>
      <c r="U163">
        <v>1070</v>
      </c>
      <c r="V163" t="s">
        <v>8</v>
      </c>
      <c r="W163">
        <v>52.5565</v>
      </c>
      <c r="X163">
        <v>0.1113</v>
      </c>
      <c r="Y163">
        <v>0</v>
      </c>
      <c r="Z163">
        <v>33.722900000000003</v>
      </c>
      <c r="AA163">
        <v>7.1999999999999995E-2</v>
      </c>
      <c r="AB163">
        <v>0</v>
      </c>
      <c r="AC163" t="s">
        <v>538</v>
      </c>
      <c r="AD163">
        <v>1</v>
      </c>
      <c r="AE163">
        <v>1</v>
      </c>
      <c r="AF163">
        <f>IF(EnergyImpactLookups[[#This Row],[MAT]]="AR",EnergyImpactLookups[[#This Row],[APreWBkWh]],"")</f>
        <v>52.5565</v>
      </c>
      <c r="AG163">
        <f>IF(EnergyImpactLookups[[#This Row],[MAT]]="AR",EnergyImpactLookups[[#This Row],[APreWBkW]],"")</f>
        <v>0.1113</v>
      </c>
      <c r="AH163" s="19">
        <f>IF(EnergyImpactLookups[[#This Row],[MAT]]="AR",EnergyImpactLookups[[#This Row],[APreWBtherm]],"")</f>
        <v>0</v>
      </c>
      <c r="AJ163">
        <f>IF(EnergyImpactLookups[[#This Row],[MAT]]="AR",EnergyImpactLookups[[#This Row],[APreWBkW]],EnergyImpactLookups[[#This Row],[AStdWBkW]])</f>
        <v>0.1113</v>
      </c>
      <c r="AK163">
        <f>IF(EnergyImpactLookups[[#This Row],[MAT]]="AR",EnergyImpactLookups[[#This Row],[APreWBkWh]],EnergyImpactLookups[[#This Row],[AStdWBkWh]])</f>
        <v>52.5565</v>
      </c>
      <c r="AL163">
        <f>IF(EnergyImpactLookups[[#This Row],[MAT]]="AR",EnergyImpactLookups[[#This Row],[APreWBtherm]],EnergyImpactLookups[[#This Row],[AStdWBtherm]])</f>
        <v>0</v>
      </c>
      <c r="AM163">
        <f>IF(EnergyImpactLookups[[#This Row],[MAT]]="AR",EnergyImpactLookups[[#This Row],[AStdWBkW]],0)</f>
        <v>7.1999999999999995E-2</v>
      </c>
      <c r="AN163">
        <f>IF(EnergyImpactLookups[[#This Row],[MAT]]="AR",EnergyImpactLookups[[#This Row],[AStdWBkWh]],0)</f>
        <v>33.722900000000003</v>
      </c>
      <c r="AO163">
        <f>IF(EnergyImpactLookups[[#This Row],[MAT]]="AR",EnergyImpactLookups[[#This Row],[AStdWBtherm]],0)</f>
        <v>0</v>
      </c>
    </row>
    <row r="164" spans="1:41" x14ac:dyDescent="0.3">
      <c r="A164" t="s">
        <v>543</v>
      </c>
      <c r="B164" t="s">
        <v>532</v>
      </c>
      <c r="C164" t="s">
        <v>137</v>
      </c>
      <c r="D164" t="s">
        <v>714</v>
      </c>
      <c r="E164" t="s">
        <v>533</v>
      </c>
      <c r="F164" t="s">
        <v>534</v>
      </c>
      <c r="G164" t="s">
        <v>324</v>
      </c>
      <c r="H164" t="s">
        <v>126</v>
      </c>
      <c r="I164" t="s">
        <v>652</v>
      </c>
      <c r="J164" t="s">
        <v>544</v>
      </c>
      <c r="K164" t="s">
        <v>128</v>
      </c>
      <c r="L164" t="s">
        <v>12</v>
      </c>
      <c r="M164" t="s">
        <v>536</v>
      </c>
      <c r="N164" s="1">
        <v>44167</v>
      </c>
      <c r="O164" t="s">
        <v>95</v>
      </c>
      <c r="P164" t="s">
        <v>130</v>
      </c>
      <c r="Q164" t="s">
        <v>104</v>
      </c>
      <c r="R164" t="s">
        <v>129</v>
      </c>
      <c r="S164" t="s">
        <v>537</v>
      </c>
      <c r="T164">
        <v>1</v>
      </c>
      <c r="U164">
        <v>999</v>
      </c>
      <c r="V164" t="s">
        <v>8</v>
      </c>
      <c r="W164">
        <v>21.6418</v>
      </c>
      <c r="X164">
        <v>4.2000000000000003E-2</v>
      </c>
      <c r="Y164">
        <v>0</v>
      </c>
      <c r="Z164">
        <v>13.7012</v>
      </c>
      <c r="AA164">
        <v>2.7199999999999998E-2</v>
      </c>
      <c r="AB164">
        <v>0</v>
      </c>
      <c r="AC164" t="s">
        <v>538</v>
      </c>
      <c r="AD164">
        <v>1</v>
      </c>
      <c r="AE164">
        <v>1</v>
      </c>
      <c r="AF164">
        <f>IF(EnergyImpactLookups[[#This Row],[MAT]]="AR",EnergyImpactLookups[[#This Row],[APreWBkWh]],"")</f>
        <v>21.6418</v>
      </c>
      <c r="AG164">
        <f>IF(EnergyImpactLookups[[#This Row],[MAT]]="AR",EnergyImpactLookups[[#This Row],[APreWBkW]],"")</f>
        <v>4.2000000000000003E-2</v>
      </c>
      <c r="AH164" s="19">
        <f>IF(EnergyImpactLookups[[#This Row],[MAT]]="AR",EnergyImpactLookups[[#This Row],[APreWBtherm]],"")</f>
        <v>0</v>
      </c>
      <c r="AJ164">
        <f>IF(EnergyImpactLookups[[#This Row],[MAT]]="AR",EnergyImpactLookups[[#This Row],[APreWBkW]],EnergyImpactLookups[[#This Row],[AStdWBkW]])</f>
        <v>4.2000000000000003E-2</v>
      </c>
      <c r="AK164">
        <f>IF(EnergyImpactLookups[[#This Row],[MAT]]="AR",EnergyImpactLookups[[#This Row],[APreWBkWh]],EnergyImpactLookups[[#This Row],[AStdWBkWh]])</f>
        <v>21.6418</v>
      </c>
      <c r="AL164">
        <f>IF(EnergyImpactLookups[[#This Row],[MAT]]="AR",EnergyImpactLookups[[#This Row],[APreWBtherm]],EnergyImpactLookups[[#This Row],[AStdWBtherm]])</f>
        <v>0</v>
      </c>
      <c r="AM164">
        <f>IF(EnergyImpactLookups[[#This Row],[MAT]]="AR",EnergyImpactLookups[[#This Row],[AStdWBkW]],0)</f>
        <v>2.7199999999999998E-2</v>
      </c>
      <c r="AN164">
        <f>IF(EnergyImpactLookups[[#This Row],[MAT]]="AR",EnergyImpactLookups[[#This Row],[AStdWBkWh]],0)</f>
        <v>13.7012</v>
      </c>
      <c r="AO164">
        <f>IF(EnergyImpactLookups[[#This Row],[MAT]]="AR",EnergyImpactLookups[[#This Row],[AStdWBtherm]],0)</f>
        <v>0</v>
      </c>
    </row>
    <row r="165" spans="1:41" x14ac:dyDescent="0.3">
      <c r="A165" t="s">
        <v>543</v>
      </c>
      <c r="B165" t="s">
        <v>532</v>
      </c>
      <c r="C165" t="s">
        <v>137</v>
      </c>
      <c r="D165" t="s">
        <v>714</v>
      </c>
      <c r="E165" t="s">
        <v>533</v>
      </c>
      <c r="F165" t="s">
        <v>534</v>
      </c>
      <c r="G165" t="s">
        <v>324</v>
      </c>
      <c r="H165" t="s">
        <v>126</v>
      </c>
      <c r="I165" t="s">
        <v>652</v>
      </c>
      <c r="J165" t="s">
        <v>544</v>
      </c>
      <c r="K165" t="s">
        <v>128</v>
      </c>
      <c r="L165" t="s">
        <v>12</v>
      </c>
      <c r="M165" t="s">
        <v>536</v>
      </c>
      <c r="N165" s="1">
        <v>44167</v>
      </c>
      <c r="O165" t="s">
        <v>95</v>
      </c>
      <c r="P165" t="s">
        <v>130</v>
      </c>
      <c r="Q165" t="s">
        <v>105</v>
      </c>
      <c r="R165" t="s">
        <v>129</v>
      </c>
      <c r="S165" t="s">
        <v>537</v>
      </c>
      <c r="T165">
        <v>1</v>
      </c>
      <c r="U165">
        <v>999</v>
      </c>
      <c r="V165" t="s">
        <v>8</v>
      </c>
      <c r="W165">
        <v>106.2205</v>
      </c>
      <c r="X165">
        <v>0.16159999999999999</v>
      </c>
      <c r="Y165">
        <v>0</v>
      </c>
      <c r="Z165">
        <v>68.611400000000003</v>
      </c>
      <c r="AA165">
        <v>0.1046</v>
      </c>
      <c r="AB165">
        <v>0</v>
      </c>
      <c r="AC165" t="s">
        <v>538</v>
      </c>
      <c r="AD165">
        <v>1</v>
      </c>
      <c r="AE165">
        <v>1</v>
      </c>
      <c r="AF165">
        <f>IF(EnergyImpactLookups[[#This Row],[MAT]]="AR",EnergyImpactLookups[[#This Row],[APreWBkWh]],"")</f>
        <v>106.2205</v>
      </c>
      <c r="AG165">
        <f>IF(EnergyImpactLookups[[#This Row],[MAT]]="AR",EnergyImpactLookups[[#This Row],[APreWBkW]],"")</f>
        <v>0.16159999999999999</v>
      </c>
      <c r="AH165" s="19">
        <f>IF(EnergyImpactLookups[[#This Row],[MAT]]="AR",EnergyImpactLookups[[#This Row],[APreWBtherm]],"")</f>
        <v>0</v>
      </c>
      <c r="AJ165">
        <f>IF(EnergyImpactLookups[[#This Row],[MAT]]="AR",EnergyImpactLookups[[#This Row],[APreWBkW]],EnergyImpactLookups[[#This Row],[AStdWBkW]])</f>
        <v>0.16159999999999999</v>
      </c>
      <c r="AK165">
        <f>IF(EnergyImpactLookups[[#This Row],[MAT]]="AR",EnergyImpactLookups[[#This Row],[APreWBkWh]],EnergyImpactLookups[[#This Row],[AStdWBkWh]])</f>
        <v>106.2205</v>
      </c>
      <c r="AL165">
        <f>IF(EnergyImpactLookups[[#This Row],[MAT]]="AR",EnergyImpactLookups[[#This Row],[APreWBtherm]],EnergyImpactLookups[[#This Row],[AStdWBtherm]])</f>
        <v>0</v>
      </c>
      <c r="AM165">
        <f>IF(EnergyImpactLookups[[#This Row],[MAT]]="AR",EnergyImpactLookups[[#This Row],[AStdWBkW]],0)</f>
        <v>0.1046</v>
      </c>
      <c r="AN165">
        <f>IF(EnergyImpactLookups[[#This Row],[MAT]]="AR",EnergyImpactLookups[[#This Row],[AStdWBkWh]],0)</f>
        <v>68.611400000000003</v>
      </c>
      <c r="AO165">
        <f>IF(EnergyImpactLookups[[#This Row],[MAT]]="AR",EnergyImpactLookups[[#This Row],[AStdWBtherm]],0)</f>
        <v>0</v>
      </c>
    </row>
    <row r="166" spans="1:41" x14ac:dyDescent="0.3">
      <c r="A166" t="s">
        <v>543</v>
      </c>
      <c r="B166" t="s">
        <v>532</v>
      </c>
      <c r="C166" t="s">
        <v>137</v>
      </c>
      <c r="D166" t="s">
        <v>714</v>
      </c>
      <c r="E166" t="s">
        <v>533</v>
      </c>
      <c r="F166" t="s">
        <v>534</v>
      </c>
      <c r="G166" t="s">
        <v>324</v>
      </c>
      <c r="H166" t="s">
        <v>126</v>
      </c>
      <c r="I166" t="s">
        <v>652</v>
      </c>
      <c r="J166" t="s">
        <v>544</v>
      </c>
      <c r="K166" t="s">
        <v>128</v>
      </c>
      <c r="L166" t="s">
        <v>12</v>
      </c>
      <c r="M166" t="s">
        <v>536</v>
      </c>
      <c r="N166" s="1">
        <v>44167</v>
      </c>
      <c r="O166" t="s">
        <v>95</v>
      </c>
      <c r="P166" t="s">
        <v>130</v>
      </c>
      <c r="Q166" t="s">
        <v>106</v>
      </c>
      <c r="R166" t="s">
        <v>129</v>
      </c>
      <c r="S166" t="s">
        <v>537</v>
      </c>
      <c r="T166">
        <v>1.04</v>
      </c>
      <c r="U166">
        <v>999</v>
      </c>
      <c r="V166" t="s">
        <v>8</v>
      </c>
      <c r="W166">
        <v>20.661300000000001</v>
      </c>
      <c r="X166">
        <v>1.9199999999999998E-2</v>
      </c>
      <c r="Y166">
        <v>0</v>
      </c>
      <c r="Z166">
        <v>13.1775</v>
      </c>
      <c r="AA166">
        <v>1.24E-2</v>
      </c>
      <c r="AB166">
        <v>0</v>
      </c>
      <c r="AC166" t="s">
        <v>538</v>
      </c>
      <c r="AD166">
        <v>1</v>
      </c>
      <c r="AE166">
        <v>1</v>
      </c>
      <c r="AF166">
        <f>IF(EnergyImpactLookups[[#This Row],[MAT]]="AR",EnergyImpactLookups[[#This Row],[APreWBkWh]],"")</f>
        <v>20.661300000000001</v>
      </c>
      <c r="AG166">
        <f>IF(EnergyImpactLookups[[#This Row],[MAT]]="AR",EnergyImpactLookups[[#This Row],[APreWBkW]],"")</f>
        <v>1.9199999999999998E-2</v>
      </c>
      <c r="AH166" s="19">
        <f>IF(EnergyImpactLookups[[#This Row],[MAT]]="AR",EnergyImpactLookups[[#This Row],[APreWBtherm]],"")</f>
        <v>0</v>
      </c>
      <c r="AJ166">
        <f>IF(EnergyImpactLookups[[#This Row],[MAT]]="AR",EnergyImpactLookups[[#This Row],[APreWBkW]],EnergyImpactLookups[[#This Row],[AStdWBkW]])</f>
        <v>1.9199999999999998E-2</v>
      </c>
      <c r="AK166">
        <f>IF(EnergyImpactLookups[[#This Row],[MAT]]="AR",EnergyImpactLookups[[#This Row],[APreWBkWh]],EnergyImpactLookups[[#This Row],[AStdWBkWh]])</f>
        <v>20.661300000000001</v>
      </c>
      <c r="AL166">
        <f>IF(EnergyImpactLookups[[#This Row],[MAT]]="AR",EnergyImpactLookups[[#This Row],[APreWBtherm]],EnergyImpactLookups[[#This Row],[AStdWBtherm]])</f>
        <v>0</v>
      </c>
      <c r="AM166">
        <f>IF(EnergyImpactLookups[[#This Row],[MAT]]="AR",EnergyImpactLookups[[#This Row],[AStdWBkW]],0)</f>
        <v>1.24E-2</v>
      </c>
      <c r="AN166">
        <f>IF(EnergyImpactLookups[[#This Row],[MAT]]="AR",EnergyImpactLookups[[#This Row],[AStdWBkWh]],0)</f>
        <v>13.1775</v>
      </c>
      <c r="AO166">
        <f>IF(EnergyImpactLookups[[#This Row],[MAT]]="AR",EnergyImpactLookups[[#This Row],[AStdWBtherm]],0)</f>
        <v>0</v>
      </c>
    </row>
    <row r="167" spans="1:41" x14ac:dyDescent="0.3">
      <c r="A167" t="s">
        <v>543</v>
      </c>
      <c r="B167" t="s">
        <v>532</v>
      </c>
      <c r="C167" t="s">
        <v>137</v>
      </c>
      <c r="D167" t="s">
        <v>714</v>
      </c>
      <c r="E167" t="s">
        <v>533</v>
      </c>
      <c r="F167" t="s">
        <v>534</v>
      </c>
      <c r="G167" t="s">
        <v>324</v>
      </c>
      <c r="H167" t="s">
        <v>126</v>
      </c>
      <c r="I167" t="s">
        <v>652</v>
      </c>
      <c r="J167" t="s">
        <v>544</v>
      </c>
      <c r="K167" t="s">
        <v>128</v>
      </c>
      <c r="L167" t="s">
        <v>12</v>
      </c>
      <c r="M167" t="s">
        <v>536</v>
      </c>
      <c r="N167" s="1">
        <v>44167</v>
      </c>
      <c r="O167" t="s">
        <v>95</v>
      </c>
      <c r="P167" t="s">
        <v>130</v>
      </c>
      <c r="Q167" t="s">
        <v>107</v>
      </c>
      <c r="R167" t="s">
        <v>129</v>
      </c>
      <c r="S167" t="s">
        <v>537</v>
      </c>
      <c r="T167">
        <v>1.28</v>
      </c>
      <c r="U167">
        <v>1210</v>
      </c>
      <c r="V167" t="s">
        <v>8</v>
      </c>
      <c r="W167">
        <v>60.408000000000001</v>
      </c>
      <c r="X167">
        <v>7.0599999999999996E-2</v>
      </c>
      <c r="Y167">
        <v>0</v>
      </c>
      <c r="Z167">
        <v>38.966299999999997</v>
      </c>
      <c r="AA167">
        <v>4.5699999999999998E-2</v>
      </c>
      <c r="AB167">
        <v>0</v>
      </c>
      <c r="AC167" t="s">
        <v>538</v>
      </c>
      <c r="AD167">
        <v>1</v>
      </c>
      <c r="AE167">
        <v>1</v>
      </c>
      <c r="AF167">
        <f>IF(EnergyImpactLookups[[#This Row],[MAT]]="AR",EnergyImpactLookups[[#This Row],[APreWBkWh]],"")</f>
        <v>60.408000000000001</v>
      </c>
      <c r="AG167">
        <f>IF(EnergyImpactLookups[[#This Row],[MAT]]="AR",EnergyImpactLookups[[#This Row],[APreWBkW]],"")</f>
        <v>7.0599999999999996E-2</v>
      </c>
      <c r="AH167" s="19">
        <f>IF(EnergyImpactLookups[[#This Row],[MAT]]="AR",EnergyImpactLookups[[#This Row],[APreWBtherm]],"")</f>
        <v>0</v>
      </c>
      <c r="AJ167">
        <f>IF(EnergyImpactLookups[[#This Row],[MAT]]="AR",EnergyImpactLookups[[#This Row],[APreWBkW]],EnergyImpactLookups[[#This Row],[AStdWBkW]])</f>
        <v>7.0599999999999996E-2</v>
      </c>
      <c r="AK167">
        <f>IF(EnergyImpactLookups[[#This Row],[MAT]]="AR",EnergyImpactLookups[[#This Row],[APreWBkWh]],EnergyImpactLookups[[#This Row],[AStdWBkWh]])</f>
        <v>60.408000000000001</v>
      </c>
      <c r="AL167">
        <f>IF(EnergyImpactLookups[[#This Row],[MAT]]="AR",EnergyImpactLookups[[#This Row],[APreWBtherm]],EnergyImpactLookups[[#This Row],[AStdWBtherm]])</f>
        <v>0</v>
      </c>
      <c r="AM167">
        <f>IF(EnergyImpactLookups[[#This Row],[MAT]]="AR",EnergyImpactLookups[[#This Row],[AStdWBkW]],0)</f>
        <v>4.5699999999999998E-2</v>
      </c>
      <c r="AN167">
        <f>IF(EnergyImpactLookups[[#This Row],[MAT]]="AR",EnergyImpactLookups[[#This Row],[AStdWBkWh]],0)</f>
        <v>38.966299999999997</v>
      </c>
      <c r="AO167">
        <f>IF(EnergyImpactLookups[[#This Row],[MAT]]="AR",EnergyImpactLookups[[#This Row],[AStdWBtherm]],0)</f>
        <v>0</v>
      </c>
    </row>
    <row r="168" spans="1:41" x14ac:dyDescent="0.3">
      <c r="A168" t="s">
        <v>543</v>
      </c>
      <c r="B168" t="s">
        <v>532</v>
      </c>
      <c r="C168" t="s">
        <v>137</v>
      </c>
      <c r="D168" t="s">
        <v>714</v>
      </c>
      <c r="E168" t="s">
        <v>533</v>
      </c>
      <c r="F168" t="s">
        <v>534</v>
      </c>
      <c r="G168" t="s">
        <v>324</v>
      </c>
      <c r="H168" t="s">
        <v>126</v>
      </c>
      <c r="I168" t="s">
        <v>652</v>
      </c>
      <c r="J168" t="s">
        <v>544</v>
      </c>
      <c r="K168" t="s">
        <v>128</v>
      </c>
      <c r="L168" t="s">
        <v>12</v>
      </c>
      <c r="M168" t="s">
        <v>536</v>
      </c>
      <c r="N168" s="1">
        <v>44167</v>
      </c>
      <c r="O168" t="s">
        <v>95</v>
      </c>
      <c r="P168" t="s">
        <v>130</v>
      </c>
      <c r="Q168" t="s">
        <v>109</v>
      </c>
      <c r="R168" t="s">
        <v>129</v>
      </c>
      <c r="S168" t="s">
        <v>537</v>
      </c>
      <c r="T168">
        <v>1.1100000000000001</v>
      </c>
      <c r="U168">
        <v>1210</v>
      </c>
      <c r="V168" t="s">
        <v>8</v>
      </c>
      <c r="W168">
        <v>109.8809</v>
      </c>
      <c r="X168">
        <v>9.8599999999999993E-2</v>
      </c>
      <c r="Y168">
        <v>0</v>
      </c>
      <c r="Z168">
        <v>70.940399999999997</v>
      </c>
      <c r="AA168">
        <v>6.3799999999999996E-2</v>
      </c>
      <c r="AB168">
        <v>0</v>
      </c>
      <c r="AC168" t="s">
        <v>538</v>
      </c>
      <c r="AD168">
        <v>1</v>
      </c>
      <c r="AE168">
        <v>1</v>
      </c>
      <c r="AF168">
        <f>IF(EnergyImpactLookups[[#This Row],[MAT]]="AR",EnergyImpactLookups[[#This Row],[APreWBkWh]],"")</f>
        <v>109.8809</v>
      </c>
      <c r="AG168">
        <f>IF(EnergyImpactLookups[[#This Row],[MAT]]="AR",EnergyImpactLookups[[#This Row],[APreWBkW]],"")</f>
        <v>9.8599999999999993E-2</v>
      </c>
      <c r="AH168" s="19">
        <f>IF(EnergyImpactLookups[[#This Row],[MAT]]="AR",EnergyImpactLookups[[#This Row],[APreWBtherm]],"")</f>
        <v>0</v>
      </c>
      <c r="AJ168">
        <f>IF(EnergyImpactLookups[[#This Row],[MAT]]="AR",EnergyImpactLookups[[#This Row],[APreWBkW]],EnergyImpactLookups[[#This Row],[AStdWBkW]])</f>
        <v>9.8599999999999993E-2</v>
      </c>
      <c r="AK168">
        <f>IF(EnergyImpactLookups[[#This Row],[MAT]]="AR",EnergyImpactLookups[[#This Row],[APreWBkWh]],EnergyImpactLookups[[#This Row],[AStdWBkWh]])</f>
        <v>109.8809</v>
      </c>
      <c r="AL168">
        <f>IF(EnergyImpactLookups[[#This Row],[MAT]]="AR",EnergyImpactLookups[[#This Row],[APreWBtherm]],EnergyImpactLookups[[#This Row],[AStdWBtherm]])</f>
        <v>0</v>
      </c>
      <c r="AM168">
        <f>IF(EnergyImpactLookups[[#This Row],[MAT]]="AR",EnergyImpactLookups[[#This Row],[AStdWBkW]],0)</f>
        <v>6.3799999999999996E-2</v>
      </c>
      <c r="AN168">
        <f>IF(EnergyImpactLookups[[#This Row],[MAT]]="AR",EnergyImpactLookups[[#This Row],[AStdWBkWh]],0)</f>
        <v>70.940399999999997</v>
      </c>
      <c r="AO168">
        <f>IF(EnergyImpactLookups[[#This Row],[MAT]]="AR",EnergyImpactLookups[[#This Row],[AStdWBtherm]],0)</f>
        <v>0</v>
      </c>
    </row>
    <row r="169" spans="1:41" x14ac:dyDescent="0.3">
      <c r="A169" t="s">
        <v>543</v>
      </c>
      <c r="B169" t="s">
        <v>532</v>
      </c>
      <c r="C169" t="s">
        <v>137</v>
      </c>
      <c r="D169" t="s">
        <v>714</v>
      </c>
      <c r="E169" t="s">
        <v>533</v>
      </c>
      <c r="F169" t="s">
        <v>534</v>
      </c>
      <c r="G169" t="s">
        <v>324</v>
      </c>
      <c r="H169" t="s">
        <v>126</v>
      </c>
      <c r="I169" t="s">
        <v>652</v>
      </c>
      <c r="J169" t="s">
        <v>544</v>
      </c>
      <c r="K169" t="s">
        <v>128</v>
      </c>
      <c r="L169" t="s">
        <v>12</v>
      </c>
      <c r="M169" t="s">
        <v>536</v>
      </c>
      <c r="N169" s="1">
        <v>44167</v>
      </c>
      <c r="O169" t="s">
        <v>95</v>
      </c>
      <c r="P169" t="s">
        <v>130</v>
      </c>
      <c r="Q169" t="s">
        <v>111</v>
      </c>
      <c r="R169" t="s">
        <v>129</v>
      </c>
      <c r="S169" t="s">
        <v>537</v>
      </c>
      <c r="T169">
        <v>1.19</v>
      </c>
      <c r="U169">
        <v>1210</v>
      </c>
      <c r="V169" t="s">
        <v>8</v>
      </c>
      <c r="W169">
        <v>182.047</v>
      </c>
      <c r="X169">
        <v>0.1303</v>
      </c>
      <c r="Y169">
        <v>0</v>
      </c>
      <c r="Z169">
        <v>117.68600000000001</v>
      </c>
      <c r="AA169">
        <v>8.43E-2</v>
      </c>
      <c r="AB169">
        <v>0</v>
      </c>
      <c r="AC169" t="s">
        <v>538</v>
      </c>
      <c r="AD169">
        <v>1</v>
      </c>
      <c r="AE169">
        <v>1</v>
      </c>
      <c r="AF169">
        <f>IF(EnergyImpactLookups[[#This Row],[MAT]]="AR",EnergyImpactLookups[[#This Row],[APreWBkWh]],"")</f>
        <v>182.047</v>
      </c>
      <c r="AG169">
        <f>IF(EnergyImpactLookups[[#This Row],[MAT]]="AR",EnergyImpactLookups[[#This Row],[APreWBkW]],"")</f>
        <v>0.1303</v>
      </c>
      <c r="AH169" s="19">
        <f>IF(EnergyImpactLookups[[#This Row],[MAT]]="AR",EnergyImpactLookups[[#This Row],[APreWBtherm]],"")</f>
        <v>0</v>
      </c>
      <c r="AJ169">
        <f>IF(EnergyImpactLookups[[#This Row],[MAT]]="AR",EnergyImpactLookups[[#This Row],[APreWBkW]],EnergyImpactLookups[[#This Row],[AStdWBkW]])</f>
        <v>0.1303</v>
      </c>
      <c r="AK169">
        <f>IF(EnergyImpactLookups[[#This Row],[MAT]]="AR",EnergyImpactLookups[[#This Row],[APreWBkWh]],EnergyImpactLookups[[#This Row],[AStdWBkWh]])</f>
        <v>182.047</v>
      </c>
      <c r="AL169">
        <f>IF(EnergyImpactLookups[[#This Row],[MAT]]="AR",EnergyImpactLookups[[#This Row],[APreWBtherm]],EnergyImpactLookups[[#This Row],[AStdWBtherm]])</f>
        <v>0</v>
      </c>
      <c r="AM169">
        <f>IF(EnergyImpactLookups[[#This Row],[MAT]]="AR",EnergyImpactLookups[[#This Row],[AStdWBkW]],0)</f>
        <v>8.43E-2</v>
      </c>
      <c r="AN169">
        <f>IF(EnergyImpactLookups[[#This Row],[MAT]]="AR",EnergyImpactLookups[[#This Row],[AStdWBkWh]],0)</f>
        <v>117.68600000000001</v>
      </c>
      <c r="AO169">
        <f>IF(EnergyImpactLookups[[#This Row],[MAT]]="AR",EnergyImpactLookups[[#This Row],[AStdWBtherm]],0)</f>
        <v>0</v>
      </c>
    </row>
    <row r="170" spans="1:41" x14ac:dyDescent="0.3">
      <c r="A170" t="s">
        <v>543</v>
      </c>
      <c r="B170" t="s">
        <v>532</v>
      </c>
      <c r="C170" t="s">
        <v>137</v>
      </c>
      <c r="D170" t="s">
        <v>714</v>
      </c>
      <c r="E170" t="s">
        <v>533</v>
      </c>
      <c r="F170" t="s">
        <v>534</v>
      </c>
      <c r="G170" t="s">
        <v>324</v>
      </c>
      <c r="H170" t="s">
        <v>126</v>
      </c>
      <c r="I170" t="s">
        <v>652</v>
      </c>
      <c r="J170" t="s">
        <v>544</v>
      </c>
      <c r="K170" t="s">
        <v>128</v>
      </c>
      <c r="L170" t="s">
        <v>12</v>
      </c>
      <c r="M170" t="s">
        <v>536</v>
      </c>
      <c r="N170" s="1">
        <v>44167</v>
      </c>
      <c r="O170" t="s">
        <v>95</v>
      </c>
      <c r="P170" t="s">
        <v>130</v>
      </c>
      <c r="Q170" t="s">
        <v>112</v>
      </c>
      <c r="R170" t="s">
        <v>129</v>
      </c>
      <c r="S170" t="s">
        <v>537</v>
      </c>
      <c r="T170">
        <v>1</v>
      </c>
      <c r="U170">
        <v>1130</v>
      </c>
      <c r="V170" t="s">
        <v>8</v>
      </c>
      <c r="W170">
        <v>167.22569999999999</v>
      </c>
      <c r="X170">
        <v>0.15479999999999999</v>
      </c>
      <c r="Y170">
        <v>0</v>
      </c>
      <c r="Z170">
        <v>108.0082</v>
      </c>
      <c r="AA170">
        <v>0.1002</v>
      </c>
      <c r="AB170">
        <v>0</v>
      </c>
      <c r="AC170" t="s">
        <v>538</v>
      </c>
      <c r="AD170">
        <v>1</v>
      </c>
      <c r="AE170">
        <v>1</v>
      </c>
      <c r="AF170">
        <f>IF(EnergyImpactLookups[[#This Row],[MAT]]="AR",EnergyImpactLookups[[#This Row],[APreWBkWh]],"")</f>
        <v>167.22569999999999</v>
      </c>
      <c r="AG170">
        <f>IF(EnergyImpactLookups[[#This Row],[MAT]]="AR",EnergyImpactLookups[[#This Row],[APreWBkW]],"")</f>
        <v>0.15479999999999999</v>
      </c>
      <c r="AH170" s="19">
        <f>IF(EnergyImpactLookups[[#This Row],[MAT]]="AR",EnergyImpactLookups[[#This Row],[APreWBtherm]],"")</f>
        <v>0</v>
      </c>
      <c r="AJ170">
        <f>IF(EnergyImpactLookups[[#This Row],[MAT]]="AR",EnergyImpactLookups[[#This Row],[APreWBkW]],EnergyImpactLookups[[#This Row],[AStdWBkW]])</f>
        <v>0.15479999999999999</v>
      </c>
      <c r="AK170">
        <f>IF(EnergyImpactLookups[[#This Row],[MAT]]="AR",EnergyImpactLookups[[#This Row],[APreWBkWh]],EnergyImpactLookups[[#This Row],[AStdWBkWh]])</f>
        <v>167.22569999999999</v>
      </c>
      <c r="AL170">
        <f>IF(EnergyImpactLookups[[#This Row],[MAT]]="AR",EnergyImpactLookups[[#This Row],[APreWBtherm]],EnergyImpactLookups[[#This Row],[AStdWBtherm]])</f>
        <v>0</v>
      </c>
      <c r="AM170">
        <f>IF(EnergyImpactLookups[[#This Row],[MAT]]="AR",EnergyImpactLookups[[#This Row],[AStdWBkW]],0)</f>
        <v>0.1002</v>
      </c>
      <c r="AN170">
        <f>IF(EnergyImpactLookups[[#This Row],[MAT]]="AR",EnergyImpactLookups[[#This Row],[AStdWBkWh]],0)</f>
        <v>108.0082</v>
      </c>
      <c r="AO170">
        <f>IF(EnergyImpactLookups[[#This Row],[MAT]]="AR",EnergyImpactLookups[[#This Row],[AStdWBtherm]],0)</f>
        <v>0</v>
      </c>
    </row>
    <row r="171" spans="1:41" x14ac:dyDescent="0.3">
      <c r="A171" t="s">
        <v>543</v>
      </c>
      <c r="B171" t="s">
        <v>532</v>
      </c>
      <c r="C171" t="s">
        <v>137</v>
      </c>
      <c r="D171" t="s">
        <v>714</v>
      </c>
      <c r="E171" t="s">
        <v>533</v>
      </c>
      <c r="F171" t="s">
        <v>534</v>
      </c>
      <c r="G171" t="s">
        <v>324</v>
      </c>
      <c r="H171" t="s">
        <v>126</v>
      </c>
      <c r="I171" t="s">
        <v>652</v>
      </c>
      <c r="J171" t="s">
        <v>544</v>
      </c>
      <c r="K171" t="s">
        <v>128</v>
      </c>
      <c r="L171" t="s">
        <v>12</v>
      </c>
      <c r="M171" t="s">
        <v>536</v>
      </c>
      <c r="N171" s="1">
        <v>44167</v>
      </c>
      <c r="O171" t="s">
        <v>95</v>
      </c>
      <c r="P171" t="s">
        <v>130</v>
      </c>
      <c r="Q171" t="s">
        <v>113</v>
      </c>
      <c r="R171" t="s">
        <v>129</v>
      </c>
      <c r="S171" t="s">
        <v>537</v>
      </c>
      <c r="T171">
        <v>1</v>
      </c>
      <c r="U171">
        <v>1070</v>
      </c>
      <c r="V171" t="s">
        <v>8</v>
      </c>
      <c r="W171">
        <v>165.4008</v>
      </c>
      <c r="X171">
        <v>0.15</v>
      </c>
      <c r="Y171">
        <v>0</v>
      </c>
      <c r="Z171">
        <v>106.8822</v>
      </c>
      <c r="AA171">
        <v>9.7000000000000003E-2</v>
      </c>
      <c r="AB171">
        <v>0</v>
      </c>
      <c r="AC171" t="s">
        <v>538</v>
      </c>
      <c r="AD171">
        <v>1</v>
      </c>
      <c r="AE171">
        <v>1</v>
      </c>
      <c r="AF171">
        <f>IF(EnergyImpactLookups[[#This Row],[MAT]]="AR",EnergyImpactLookups[[#This Row],[APreWBkWh]],"")</f>
        <v>165.4008</v>
      </c>
      <c r="AG171">
        <f>IF(EnergyImpactLookups[[#This Row],[MAT]]="AR",EnergyImpactLookups[[#This Row],[APreWBkW]],"")</f>
        <v>0.15</v>
      </c>
      <c r="AH171" s="19">
        <f>IF(EnergyImpactLookups[[#This Row],[MAT]]="AR",EnergyImpactLookups[[#This Row],[APreWBtherm]],"")</f>
        <v>0</v>
      </c>
      <c r="AJ171">
        <f>IF(EnergyImpactLookups[[#This Row],[MAT]]="AR",EnergyImpactLookups[[#This Row],[APreWBkW]],EnergyImpactLookups[[#This Row],[AStdWBkW]])</f>
        <v>0.15</v>
      </c>
      <c r="AK171">
        <f>IF(EnergyImpactLookups[[#This Row],[MAT]]="AR",EnergyImpactLookups[[#This Row],[APreWBkWh]],EnergyImpactLookups[[#This Row],[AStdWBkWh]])</f>
        <v>165.4008</v>
      </c>
      <c r="AL171">
        <f>IF(EnergyImpactLookups[[#This Row],[MAT]]="AR",EnergyImpactLookups[[#This Row],[APreWBtherm]],EnergyImpactLookups[[#This Row],[AStdWBtherm]])</f>
        <v>0</v>
      </c>
      <c r="AM171">
        <f>IF(EnergyImpactLookups[[#This Row],[MAT]]="AR",EnergyImpactLookups[[#This Row],[AStdWBkW]],0)</f>
        <v>9.7000000000000003E-2</v>
      </c>
      <c r="AN171">
        <f>IF(EnergyImpactLookups[[#This Row],[MAT]]="AR",EnergyImpactLookups[[#This Row],[AStdWBkWh]],0)</f>
        <v>106.8822</v>
      </c>
      <c r="AO171">
        <f>IF(EnergyImpactLookups[[#This Row],[MAT]]="AR",EnergyImpactLookups[[#This Row],[AStdWBtherm]],0)</f>
        <v>0</v>
      </c>
    </row>
    <row r="172" spans="1:41" x14ac:dyDescent="0.3">
      <c r="A172" t="s">
        <v>543</v>
      </c>
      <c r="B172" t="s">
        <v>532</v>
      </c>
      <c r="C172" t="s">
        <v>137</v>
      </c>
      <c r="D172" t="s">
        <v>714</v>
      </c>
      <c r="E172" t="s">
        <v>533</v>
      </c>
      <c r="F172" t="s">
        <v>534</v>
      </c>
      <c r="G172" t="s">
        <v>324</v>
      </c>
      <c r="H172" t="s">
        <v>126</v>
      </c>
      <c r="I172" t="s">
        <v>652</v>
      </c>
      <c r="J172" t="s">
        <v>544</v>
      </c>
      <c r="K172" t="s">
        <v>128</v>
      </c>
      <c r="L172" t="s">
        <v>12</v>
      </c>
      <c r="M172" t="s">
        <v>536</v>
      </c>
      <c r="N172" s="1">
        <v>44167</v>
      </c>
      <c r="O172" t="s">
        <v>95</v>
      </c>
      <c r="P172" t="s">
        <v>130</v>
      </c>
      <c r="Q172" t="s">
        <v>114</v>
      </c>
      <c r="R172" t="s">
        <v>129</v>
      </c>
      <c r="S172" t="s">
        <v>537</v>
      </c>
      <c r="T172">
        <v>1</v>
      </c>
      <c r="U172">
        <v>1070</v>
      </c>
      <c r="V172" t="s">
        <v>8</v>
      </c>
      <c r="W172">
        <v>270.51069999999999</v>
      </c>
      <c r="X172">
        <v>0.24149999999999999</v>
      </c>
      <c r="Y172">
        <v>0</v>
      </c>
      <c r="Z172">
        <v>174.70570000000001</v>
      </c>
      <c r="AA172">
        <v>0.15629999999999999</v>
      </c>
      <c r="AB172">
        <v>0</v>
      </c>
      <c r="AC172" t="s">
        <v>538</v>
      </c>
      <c r="AD172">
        <v>1</v>
      </c>
      <c r="AE172">
        <v>1</v>
      </c>
      <c r="AF172">
        <f>IF(EnergyImpactLookups[[#This Row],[MAT]]="AR",EnergyImpactLookups[[#This Row],[APreWBkWh]],"")</f>
        <v>270.51069999999999</v>
      </c>
      <c r="AG172">
        <f>IF(EnergyImpactLookups[[#This Row],[MAT]]="AR",EnergyImpactLookups[[#This Row],[APreWBkW]],"")</f>
        <v>0.24149999999999999</v>
      </c>
      <c r="AH172" s="19">
        <f>IF(EnergyImpactLookups[[#This Row],[MAT]]="AR",EnergyImpactLookups[[#This Row],[APreWBtherm]],"")</f>
        <v>0</v>
      </c>
      <c r="AJ172">
        <f>IF(EnergyImpactLookups[[#This Row],[MAT]]="AR",EnergyImpactLookups[[#This Row],[APreWBkW]],EnergyImpactLookups[[#This Row],[AStdWBkW]])</f>
        <v>0.24149999999999999</v>
      </c>
      <c r="AK172">
        <f>IF(EnergyImpactLookups[[#This Row],[MAT]]="AR",EnergyImpactLookups[[#This Row],[APreWBkWh]],EnergyImpactLookups[[#This Row],[AStdWBkWh]])</f>
        <v>270.51069999999999</v>
      </c>
      <c r="AL172">
        <f>IF(EnergyImpactLookups[[#This Row],[MAT]]="AR",EnergyImpactLookups[[#This Row],[APreWBtherm]],EnergyImpactLookups[[#This Row],[AStdWBtherm]])</f>
        <v>0</v>
      </c>
      <c r="AM172">
        <f>IF(EnergyImpactLookups[[#This Row],[MAT]]="AR",EnergyImpactLookups[[#This Row],[AStdWBkW]],0)</f>
        <v>0.15629999999999999</v>
      </c>
      <c r="AN172">
        <f>IF(EnergyImpactLookups[[#This Row],[MAT]]="AR",EnergyImpactLookups[[#This Row],[AStdWBkWh]],0)</f>
        <v>174.70570000000001</v>
      </c>
      <c r="AO172">
        <f>IF(EnergyImpactLookups[[#This Row],[MAT]]="AR",EnergyImpactLookups[[#This Row],[AStdWBtherm]],0)</f>
        <v>0</v>
      </c>
    </row>
    <row r="173" spans="1:41" x14ac:dyDescent="0.3">
      <c r="A173" t="s">
        <v>543</v>
      </c>
      <c r="B173" t="s">
        <v>532</v>
      </c>
      <c r="C173" t="s">
        <v>137</v>
      </c>
      <c r="D173" t="s">
        <v>714</v>
      </c>
      <c r="E173" t="s">
        <v>533</v>
      </c>
      <c r="F173" t="s">
        <v>534</v>
      </c>
      <c r="G173" t="s">
        <v>324</v>
      </c>
      <c r="H173" t="s">
        <v>126</v>
      </c>
      <c r="I173" t="s">
        <v>652</v>
      </c>
      <c r="J173" t="s">
        <v>544</v>
      </c>
      <c r="K173" t="s">
        <v>128</v>
      </c>
      <c r="L173" t="s">
        <v>12</v>
      </c>
      <c r="M173" t="s">
        <v>536</v>
      </c>
      <c r="N173" s="1">
        <v>44167</v>
      </c>
      <c r="O173" t="s">
        <v>95</v>
      </c>
      <c r="P173" t="s">
        <v>130</v>
      </c>
      <c r="Q173" t="s">
        <v>115</v>
      </c>
      <c r="R173" t="s">
        <v>129</v>
      </c>
      <c r="S173" t="s">
        <v>537</v>
      </c>
      <c r="T173">
        <v>1</v>
      </c>
      <c r="U173">
        <v>1070</v>
      </c>
      <c r="V173" t="s">
        <v>8</v>
      </c>
      <c r="W173">
        <v>157.79239999999999</v>
      </c>
      <c r="X173">
        <v>0.2041</v>
      </c>
      <c r="Y173">
        <v>0</v>
      </c>
      <c r="Z173">
        <v>101.9308</v>
      </c>
      <c r="AA173">
        <v>0.1321</v>
      </c>
      <c r="AB173">
        <v>0</v>
      </c>
      <c r="AC173" t="s">
        <v>538</v>
      </c>
      <c r="AD173">
        <v>1</v>
      </c>
      <c r="AE173">
        <v>1</v>
      </c>
      <c r="AF173">
        <f>IF(EnergyImpactLookups[[#This Row],[MAT]]="AR",EnergyImpactLookups[[#This Row],[APreWBkWh]],"")</f>
        <v>157.79239999999999</v>
      </c>
      <c r="AG173">
        <f>IF(EnergyImpactLookups[[#This Row],[MAT]]="AR",EnergyImpactLookups[[#This Row],[APreWBkW]],"")</f>
        <v>0.2041</v>
      </c>
      <c r="AH173" s="19">
        <f>IF(EnergyImpactLookups[[#This Row],[MAT]]="AR",EnergyImpactLookups[[#This Row],[APreWBtherm]],"")</f>
        <v>0</v>
      </c>
      <c r="AJ173">
        <f>IF(EnergyImpactLookups[[#This Row],[MAT]]="AR",EnergyImpactLookups[[#This Row],[APreWBkW]],EnergyImpactLookups[[#This Row],[AStdWBkW]])</f>
        <v>0.2041</v>
      </c>
      <c r="AK173">
        <f>IF(EnergyImpactLookups[[#This Row],[MAT]]="AR",EnergyImpactLookups[[#This Row],[APreWBkWh]],EnergyImpactLookups[[#This Row],[AStdWBkWh]])</f>
        <v>157.79239999999999</v>
      </c>
      <c r="AL173">
        <f>IF(EnergyImpactLookups[[#This Row],[MAT]]="AR",EnergyImpactLookups[[#This Row],[APreWBtherm]],EnergyImpactLookups[[#This Row],[AStdWBtherm]])</f>
        <v>0</v>
      </c>
      <c r="AM173">
        <f>IF(EnergyImpactLookups[[#This Row],[MAT]]="AR",EnergyImpactLookups[[#This Row],[AStdWBkW]],0)</f>
        <v>0.1321</v>
      </c>
      <c r="AN173">
        <f>IF(EnergyImpactLookups[[#This Row],[MAT]]="AR",EnergyImpactLookups[[#This Row],[AStdWBkWh]],0)</f>
        <v>101.9308</v>
      </c>
      <c r="AO173">
        <f>IF(EnergyImpactLookups[[#This Row],[MAT]]="AR",EnergyImpactLookups[[#This Row],[AStdWBtherm]],0)</f>
        <v>0</v>
      </c>
    </row>
    <row r="174" spans="1:41" x14ac:dyDescent="0.3">
      <c r="A174" t="s">
        <v>543</v>
      </c>
      <c r="B174" t="s">
        <v>532</v>
      </c>
      <c r="C174" t="s">
        <v>137</v>
      </c>
      <c r="D174" t="s">
        <v>714</v>
      </c>
      <c r="E174" t="s">
        <v>533</v>
      </c>
      <c r="F174" t="s">
        <v>534</v>
      </c>
      <c r="G174" t="s">
        <v>324</v>
      </c>
      <c r="H174" t="s">
        <v>126</v>
      </c>
      <c r="I174" t="s">
        <v>652</v>
      </c>
      <c r="J174" t="s">
        <v>544</v>
      </c>
      <c r="K174" t="s">
        <v>128</v>
      </c>
      <c r="L174" t="s">
        <v>12</v>
      </c>
      <c r="M174" t="s">
        <v>536</v>
      </c>
      <c r="N174" s="1">
        <v>44167</v>
      </c>
      <c r="O174" t="s">
        <v>95</v>
      </c>
      <c r="P174" t="s">
        <v>130</v>
      </c>
      <c r="Q174" t="s">
        <v>116</v>
      </c>
      <c r="R174" t="s">
        <v>129</v>
      </c>
      <c r="S174" t="s">
        <v>537</v>
      </c>
      <c r="T174">
        <v>1</v>
      </c>
      <c r="U174">
        <v>1070</v>
      </c>
      <c r="V174" t="s">
        <v>8</v>
      </c>
      <c r="W174">
        <v>290.7099</v>
      </c>
      <c r="X174">
        <v>0.2253</v>
      </c>
      <c r="Y174">
        <v>0</v>
      </c>
      <c r="Z174">
        <v>187.86840000000001</v>
      </c>
      <c r="AA174">
        <v>0.14580000000000001</v>
      </c>
      <c r="AB174">
        <v>0</v>
      </c>
      <c r="AC174" t="s">
        <v>538</v>
      </c>
      <c r="AD174">
        <v>1</v>
      </c>
      <c r="AE174">
        <v>1</v>
      </c>
      <c r="AF174">
        <f>IF(EnergyImpactLookups[[#This Row],[MAT]]="AR",EnergyImpactLookups[[#This Row],[APreWBkWh]],"")</f>
        <v>290.7099</v>
      </c>
      <c r="AG174">
        <f>IF(EnergyImpactLookups[[#This Row],[MAT]]="AR",EnergyImpactLookups[[#This Row],[APreWBkW]],"")</f>
        <v>0.2253</v>
      </c>
      <c r="AH174" s="19">
        <f>IF(EnergyImpactLookups[[#This Row],[MAT]]="AR",EnergyImpactLookups[[#This Row],[APreWBtherm]],"")</f>
        <v>0</v>
      </c>
      <c r="AJ174">
        <f>IF(EnergyImpactLookups[[#This Row],[MAT]]="AR",EnergyImpactLookups[[#This Row],[APreWBkW]],EnergyImpactLookups[[#This Row],[AStdWBkW]])</f>
        <v>0.2253</v>
      </c>
      <c r="AK174">
        <f>IF(EnergyImpactLookups[[#This Row],[MAT]]="AR",EnergyImpactLookups[[#This Row],[APreWBkWh]],EnergyImpactLookups[[#This Row],[AStdWBkWh]])</f>
        <v>290.7099</v>
      </c>
      <c r="AL174">
        <f>IF(EnergyImpactLookups[[#This Row],[MAT]]="AR",EnergyImpactLookups[[#This Row],[APreWBtherm]],EnergyImpactLookups[[#This Row],[AStdWBtherm]])</f>
        <v>0</v>
      </c>
      <c r="AM174">
        <f>IF(EnergyImpactLookups[[#This Row],[MAT]]="AR",EnergyImpactLookups[[#This Row],[AStdWBkW]],0)</f>
        <v>0.14580000000000001</v>
      </c>
      <c r="AN174">
        <f>IF(EnergyImpactLookups[[#This Row],[MAT]]="AR",EnergyImpactLookups[[#This Row],[AStdWBkWh]],0)</f>
        <v>187.86840000000001</v>
      </c>
      <c r="AO174">
        <f>IF(EnergyImpactLookups[[#This Row],[MAT]]="AR",EnergyImpactLookups[[#This Row],[AStdWBtherm]],0)</f>
        <v>0</v>
      </c>
    </row>
    <row r="175" spans="1:41" x14ac:dyDescent="0.3">
      <c r="A175" t="s">
        <v>543</v>
      </c>
      <c r="B175" t="s">
        <v>532</v>
      </c>
      <c r="C175" t="s">
        <v>137</v>
      </c>
      <c r="D175" t="s">
        <v>714</v>
      </c>
      <c r="E175" t="s">
        <v>533</v>
      </c>
      <c r="F175" t="s">
        <v>534</v>
      </c>
      <c r="G175" t="s">
        <v>324</v>
      </c>
      <c r="H175" t="s">
        <v>126</v>
      </c>
      <c r="I175" t="s">
        <v>652</v>
      </c>
      <c r="J175" t="s">
        <v>544</v>
      </c>
      <c r="K175" t="s">
        <v>128</v>
      </c>
      <c r="L175" t="s">
        <v>12</v>
      </c>
      <c r="M175" t="s">
        <v>536</v>
      </c>
      <c r="N175" s="1">
        <v>44167</v>
      </c>
      <c r="O175" t="s">
        <v>95</v>
      </c>
      <c r="P175" t="s">
        <v>130</v>
      </c>
      <c r="Q175" t="s">
        <v>117</v>
      </c>
      <c r="R175" t="s">
        <v>129</v>
      </c>
      <c r="S175" t="s">
        <v>537</v>
      </c>
      <c r="T175">
        <v>1.07</v>
      </c>
      <c r="U175">
        <v>1090</v>
      </c>
      <c r="V175" t="s">
        <v>8</v>
      </c>
      <c r="W175">
        <v>316.78230000000002</v>
      </c>
      <c r="X175">
        <v>0.219</v>
      </c>
      <c r="Y175">
        <v>0</v>
      </c>
      <c r="Z175">
        <v>204.54150000000001</v>
      </c>
      <c r="AA175">
        <v>0.14169999999999999</v>
      </c>
      <c r="AB175">
        <v>0</v>
      </c>
      <c r="AC175" t="s">
        <v>538</v>
      </c>
      <c r="AD175">
        <v>1</v>
      </c>
      <c r="AE175">
        <v>1</v>
      </c>
      <c r="AF175">
        <f>IF(EnergyImpactLookups[[#This Row],[MAT]]="AR",EnergyImpactLookups[[#This Row],[APreWBkWh]],"")</f>
        <v>316.78230000000002</v>
      </c>
      <c r="AG175">
        <f>IF(EnergyImpactLookups[[#This Row],[MAT]]="AR",EnergyImpactLookups[[#This Row],[APreWBkW]],"")</f>
        <v>0.219</v>
      </c>
      <c r="AH175" s="19">
        <f>IF(EnergyImpactLookups[[#This Row],[MAT]]="AR",EnergyImpactLookups[[#This Row],[APreWBtherm]],"")</f>
        <v>0</v>
      </c>
      <c r="AJ175">
        <f>IF(EnergyImpactLookups[[#This Row],[MAT]]="AR",EnergyImpactLookups[[#This Row],[APreWBkW]],EnergyImpactLookups[[#This Row],[AStdWBkW]])</f>
        <v>0.219</v>
      </c>
      <c r="AK175">
        <f>IF(EnergyImpactLookups[[#This Row],[MAT]]="AR",EnergyImpactLookups[[#This Row],[APreWBkWh]],EnergyImpactLookups[[#This Row],[AStdWBkWh]])</f>
        <v>316.78230000000002</v>
      </c>
      <c r="AL175">
        <f>IF(EnergyImpactLookups[[#This Row],[MAT]]="AR",EnergyImpactLookups[[#This Row],[APreWBtherm]],EnergyImpactLookups[[#This Row],[AStdWBtherm]])</f>
        <v>0</v>
      </c>
      <c r="AM175">
        <f>IF(EnergyImpactLookups[[#This Row],[MAT]]="AR",EnergyImpactLookups[[#This Row],[AStdWBkW]],0)</f>
        <v>0.14169999999999999</v>
      </c>
      <c r="AN175">
        <f>IF(EnergyImpactLookups[[#This Row],[MAT]]="AR",EnergyImpactLookups[[#This Row],[AStdWBkWh]],0)</f>
        <v>204.54150000000001</v>
      </c>
      <c r="AO175">
        <f>IF(EnergyImpactLookups[[#This Row],[MAT]]="AR",EnergyImpactLookups[[#This Row],[AStdWBtherm]],0)</f>
        <v>0</v>
      </c>
    </row>
    <row r="176" spans="1:41" x14ac:dyDescent="0.3">
      <c r="A176" t="s">
        <v>543</v>
      </c>
      <c r="B176" t="s">
        <v>532</v>
      </c>
      <c r="C176" t="s">
        <v>137</v>
      </c>
      <c r="D176" t="s">
        <v>714</v>
      </c>
      <c r="E176" t="s">
        <v>533</v>
      </c>
      <c r="F176" t="s">
        <v>534</v>
      </c>
      <c r="G176" t="s">
        <v>324</v>
      </c>
      <c r="H176" t="s">
        <v>126</v>
      </c>
      <c r="I176" t="s">
        <v>652</v>
      </c>
      <c r="J176" t="s">
        <v>544</v>
      </c>
      <c r="K176" t="s">
        <v>128</v>
      </c>
      <c r="L176" t="s">
        <v>12</v>
      </c>
      <c r="M176" t="s">
        <v>536</v>
      </c>
      <c r="N176" s="1">
        <v>44167</v>
      </c>
      <c r="O176" t="s">
        <v>95</v>
      </c>
      <c r="P176" t="s">
        <v>130</v>
      </c>
      <c r="Q176" t="s">
        <v>118</v>
      </c>
      <c r="R176" t="s">
        <v>129</v>
      </c>
      <c r="S176" t="s">
        <v>537</v>
      </c>
      <c r="T176">
        <v>1.1575</v>
      </c>
      <c r="U176">
        <v>1090</v>
      </c>
      <c r="V176" t="s">
        <v>8</v>
      </c>
      <c r="W176">
        <v>398.35660000000001</v>
      </c>
      <c r="X176">
        <v>0.24199999999999999</v>
      </c>
      <c r="Y176">
        <v>0</v>
      </c>
      <c r="Z176">
        <v>257.63080000000002</v>
      </c>
      <c r="AA176">
        <v>0.15659999999999999</v>
      </c>
      <c r="AB176">
        <v>0</v>
      </c>
      <c r="AC176" t="s">
        <v>538</v>
      </c>
      <c r="AD176">
        <v>1</v>
      </c>
      <c r="AE176">
        <v>1</v>
      </c>
      <c r="AF176">
        <f>IF(EnergyImpactLookups[[#This Row],[MAT]]="AR",EnergyImpactLookups[[#This Row],[APreWBkWh]],"")</f>
        <v>398.35660000000001</v>
      </c>
      <c r="AG176">
        <f>IF(EnergyImpactLookups[[#This Row],[MAT]]="AR",EnergyImpactLookups[[#This Row],[APreWBkW]],"")</f>
        <v>0.24199999999999999</v>
      </c>
      <c r="AH176" s="19">
        <f>IF(EnergyImpactLookups[[#This Row],[MAT]]="AR",EnergyImpactLookups[[#This Row],[APreWBtherm]],"")</f>
        <v>0</v>
      </c>
      <c r="AJ176">
        <f>IF(EnergyImpactLookups[[#This Row],[MAT]]="AR",EnergyImpactLookups[[#This Row],[APreWBkW]],EnergyImpactLookups[[#This Row],[AStdWBkW]])</f>
        <v>0.24199999999999999</v>
      </c>
      <c r="AK176">
        <f>IF(EnergyImpactLookups[[#This Row],[MAT]]="AR",EnergyImpactLookups[[#This Row],[APreWBkWh]],EnergyImpactLookups[[#This Row],[AStdWBkWh]])</f>
        <v>398.35660000000001</v>
      </c>
      <c r="AL176">
        <f>IF(EnergyImpactLookups[[#This Row],[MAT]]="AR",EnergyImpactLookups[[#This Row],[APreWBtherm]],EnergyImpactLookups[[#This Row],[AStdWBtherm]])</f>
        <v>0</v>
      </c>
      <c r="AM176">
        <f>IF(EnergyImpactLookups[[#This Row],[MAT]]="AR",EnergyImpactLookups[[#This Row],[AStdWBkW]],0)</f>
        <v>0.15659999999999999</v>
      </c>
      <c r="AN176">
        <f>IF(EnergyImpactLookups[[#This Row],[MAT]]="AR",EnergyImpactLookups[[#This Row],[AStdWBkWh]],0)</f>
        <v>257.63080000000002</v>
      </c>
      <c r="AO176">
        <f>IF(EnergyImpactLookups[[#This Row],[MAT]]="AR",EnergyImpactLookups[[#This Row],[AStdWBtherm]],0)</f>
        <v>0</v>
      </c>
    </row>
    <row r="177" spans="1:41" x14ac:dyDescent="0.3">
      <c r="A177" t="s">
        <v>543</v>
      </c>
      <c r="B177" t="s">
        <v>532</v>
      </c>
      <c r="C177" t="s">
        <v>137</v>
      </c>
      <c r="D177" t="s">
        <v>714</v>
      </c>
      <c r="E177" t="s">
        <v>533</v>
      </c>
      <c r="F177" t="s">
        <v>534</v>
      </c>
      <c r="G177" t="s">
        <v>324</v>
      </c>
      <c r="H177" t="s">
        <v>126</v>
      </c>
      <c r="I177" t="s">
        <v>652</v>
      </c>
      <c r="J177" t="s">
        <v>544</v>
      </c>
      <c r="K177" t="s">
        <v>128</v>
      </c>
      <c r="L177" t="s">
        <v>12</v>
      </c>
      <c r="M177" t="s">
        <v>536</v>
      </c>
      <c r="N177" s="1">
        <v>44167</v>
      </c>
      <c r="O177" t="s">
        <v>95</v>
      </c>
      <c r="P177" t="s">
        <v>130</v>
      </c>
      <c r="Q177" t="s">
        <v>119</v>
      </c>
      <c r="R177" t="s">
        <v>129</v>
      </c>
      <c r="S177" t="s">
        <v>537</v>
      </c>
      <c r="T177">
        <v>1</v>
      </c>
      <c r="U177">
        <v>999</v>
      </c>
      <c r="V177" t="s">
        <v>8</v>
      </c>
      <c r="W177">
        <v>139.42699999999999</v>
      </c>
      <c r="X177">
        <v>0.1142</v>
      </c>
      <c r="Y177">
        <v>0</v>
      </c>
      <c r="Z177">
        <v>86.191599999999994</v>
      </c>
      <c r="AA177">
        <v>7.3999999999999996E-2</v>
      </c>
      <c r="AB177">
        <v>0</v>
      </c>
      <c r="AC177" t="s">
        <v>538</v>
      </c>
      <c r="AD177">
        <v>1</v>
      </c>
      <c r="AE177">
        <v>1</v>
      </c>
      <c r="AF177">
        <f>IF(EnergyImpactLookups[[#This Row],[MAT]]="AR",EnergyImpactLookups[[#This Row],[APreWBkWh]],"")</f>
        <v>139.42699999999999</v>
      </c>
      <c r="AG177">
        <f>IF(EnergyImpactLookups[[#This Row],[MAT]]="AR",EnergyImpactLookups[[#This Row],[APreWBkW]],"")</f>
        <v>0.1142</v>
      </c>
      <c r="AH177" s="19">
        <f>IF(EnergyImpactLookups[[#This Row],[MAT]]="AR",EnergyImpactLookups[[#This Row],[APreWBtherm]],"")</f>
        <v>0</v>
      </c>
      <c r="AJ177">
        <f>IF(EnergyImpactLookups[[#This Row],[MAT]]="AR",EnergyImpactLookups[[#This Row],[APreWBkW]],EnergyImpactLookups[[#This Row],[AStdWBkW]])</f>
        <v>0.1142</v>
      </c>
      <c r="AK177">
        <f>IF(EnergyImpactLookups[[#This Row],[MAT]]="AR",EnergyImpactLookups[[#This Row],[APreWBkWh]],EnergyImpactLookups[[#This Row],[AStdWBkWh]])</f>
        <v>139.42699999999999</v>
      </c>
      <c r="AL177">
        <f>IF(EnergyImpactLookups[[#This Row],[MAT]]="AR",EnergyImpactLookups[[#This Row],[APreWBtherm]],EnergyImpactLookups[[#This Row],[AStdWBtherm]])</f>
        <v>0</v>
      </c>
      <c r="AM177">
        <f>IF(EnergyImpactLookups[[#This Row],[MAT]]="AR",EnergyImpactLookups[[#This Row],[AStdWBkW]],0)</f>
        <v>7.3999999999999996E-2</v>
      </c>
      <c r="AN177">
        <f>IF(EnergyImpactLookups[[#This Row],[MAT]]="AR",EnergyImpactLookups[[#This Row],[AStdWBkWh]],0)</f>
        <v>86.191599999999994</v>
      </c>
      <c r="AO177">
        <f>IF(EnergyImpactLookups[[#This Row],[MAT]]="AR",EnergyImpactLookups[[#This Row],[AStdWBtherm]],0)</f>
        <v>0</v>
      </c>
    </row>
    <row r="178" spans="1:41" x14ac:dyDescent="0.3">
      <c r="A178" t="s">
        <v>543</v>
      </c>
      <c r="B178" t="s">
        <v>532</v>
      </c>
      <c r="C178" t="s">
        <v>137</v>
      </c>
      <c r="D178" t="s">
        <v>714</v>
      </c>
      <c r="E178" t="s">
        <v>533</v>
      </c>
      <c r="F178" t="s">
        <v>534</v>
      </c>
      <c r="G178" t="s">
        <v>324</v>
      </c>
      <c r="H178" t="s">
        <v>126</v>
      </c>
      <c r="I178" t="s">
        <v>652</v>
      </c>
      <c r="J178" t="s">
        <v>544</v>
      </c>
      <c r="K178" t="s">
        <v>128</v>
      </c>
      <c r="L178" t="s">
        <v>12</v>
      </c>
      <c r="M178" t="s">
        <v>536</v>
      </c>
      <c r="N178" s="1">
        <v>44167</v>
      </c>
      <c r="O178" t="s">
        <v>95</v>
      </c>
      <c r="P178" t="s">
        <v>131</v>
      </c>
      <c r="Q178" t="s">
        <v>99</v>
      </c>
      <c r="R178" t="s">
        <v>129</v>
      </c>
      <c r="S178" t="s">
        <v>537</v>
      </c>
      <c r="T178">
        <v>2.33</v>
      </c>
      <c r="U178">
        <v>2300</v>
      </c>
      <c r="V178" t="s">
        <v>8</v>
      </c>
      <c r="W178">
        <v>16.020800000000001</v>
      </c>
      <c r="X178">
        <v>0</v>
      </c>
      <c r="Y178">
        <v>0</v>
      </c>
      <c r="Z178">
        <v>9.9494000000000007</v>
      </c>
      <c r="AA178">
        <v>0</v>
      </c>
      <c r="AB178">
        <v>0</v>
      </c>
      <c r="AC178" t="s">
        <v>538</v>
      </c>
      <c r="AD178">
        <v>1</v>
      </c>
      <c r="AE178">
        <v>1</v>
      </c>
      <c r="AF178">
        <f>IF(EnergyImpactLookups[[#This Row],[MAT]]="AR",EnergyImpactLookups[[#This Row],[APreWBkWh]],"")</f>
        <v>16.020800000000001</v>
      </c>
      <c r="AG178">
        <f>IF(EnergyImpactLookups[[#This Row],[MAT]]="AR",EnergyImpactLookups[[#This Row],[APreWBkW]],"")</f>
        <v>0</v>
      </c>
      <c r="AH178" s="19">
        <f>IF(EnergyImpactLookups[[#This Row],[MAT]]="AR",EnergyImpactLookups[[#This Row],[APreWBtherm]],"")</f>
        <v>0</v>
      </c>
      <c r="AJ178">
        <f>IF(EnergyImpactLookups[[#This Row],[MAT]]="AR",EnergyImpactLookups[[#This Row],[APreWBkW]],EnergyImpactLookups[[#This Row],[AStdWBkW]])</f>
        <v>0</v>
      </c>
      <c r="AK178">
        <f>IF(EnergyImpactLookups[[#This Row],[MAT]]="AR",EnergyImpactLookups[[#This Row],[APreWBkWh]],EnergyImpactLookups[[#This Row],[AStdWBkWh]])</f>
        <v>16.020800000000001</v>
      </c>
      <c r="AL178">
        <f>IF(EnergyImpactLookups[[#This Row],[MAT]]="AR",EnergyImpactLookups[[#This Row],[APreWBtherm]],EnergyImpactLookups[[#This Row],[AStdWBtherm]])</f>
        <v>0</v>
      </c>
      <c r="AM178">
        <f>IF(EnergyImpactLookups[[#This Row],[MAT]]="AR",EnergyImpactLookups[[#This Row],[AStdWBkW]],0)</f>
        <v>0</v>
      </c>
      <c r="AN178">
        <f>IF(EnergyImpactLookups[[#This Row],[MAT]]="AR",EnergyImpactLookups[[#This Row],[AStdWBkWh]],0)</f>
        <v>9.9494000000000007</v>
      </c>
      <c r="AO178">
        <f>IF(EnergyImpactLookups[[#This Row],[MAT]]="AR",EnergyImpactLookups[[#This Row],[AStdWBtherm]],0)</f>
        <v>0</v>
      </c>
    </row>
    <row r="179" spans="1:41" x14ac:dyDescent="0.3">
      <c r="A179" t="s">
        <v>543</v>
      </c>
      <c r="B179" t="s">
        <v>532</v>
      </c>
      <c r="C179" t="s">
        <v>137</v>
      </c>
      <c r="D179" t="s">
        <v>714</v>
      </c>
      <c r="E179" t="s">
        <v>533</v>
      </c>
      <c r="F179" t="s">
        <v>534</v>
      </c>
      <c r="G179" t="s">
        <v>324</v>
      </c>
      <c r="H179" t="s">
        <v>126</v>
      </c>
      <c r="I179" t="s">
        <v>652</v>
      </c>
      <c r="J179" t="s">
        <v>544</v>
      </c>
      <c r="K179" t="s">
        <v>128</v>
      </c>
      <c r="L179" t="s">
        <v>12</v>
      </c>
      <c r="M179" t="s">
        <v>536</v>
      </c>
      <c r="N179" s="1">
        <v>44167</v>
      </c>
      <c r="O179" t="s">
        <v>95</v>
      </c>
      <c r="P179" t="s">
        <v>131</v>
      </c>
      <c r="Q179" t="s">
        <v>103</v>
      </c>
      <c r="R179" t="s">
        <v>129</v>
      </c>
      <c r="S179" t="s">
        <v>537</v>
      </c>
      <c r="T179">
        <v>2.21</v>
      </c>
      <c r="U179">
        <v>1950</v>
      </c>
      <c r="V179" t="s">
        <v>8</v>
      </c>
      <c r="W179">
        <v>51.630299999999998</v>
      </c>
      <c r="X179">
        <v>0.1171</v>
      </c>
      <c r="Y179">
        <v>0</v>
      </c>
      <c r="Z179">
        <v>32.898699999999998</v>
      </c>
      <c r="AA179">
        <v>7.5800000000000006E-2</v>
      </c>
      <c r="AB179">
        <v>0</v>
      </c>
      <c r="AC179" t="s">
        <v>538</v>
      </c>
      <c r="AD179">
        <v>1</v>
      </c>
      <c r="AE179">
        <v>1</v>
      </c>
      <c r="AF179">
        <f>IF(EnergyImpactLookups[[#This Row],[MAT]]="AR",EnergyImpactLookups[[#This Row],[APreWBkWh]],"")</f>
        <v>51.630299999999998</v>
      </c>
      <c r="AG179">
        <f>IF(EnergyImpactLookups[[#This Row],[MAT]]="AR",EnergyImpactLookups[[#This Row],[APreWBkW]],"")</f>
        <v>0.1171</v>
      </c>
      <c r="AH179" s="19">
        <f>IF(EnergyImpactLookups[[#This Row],[MAT]]="AR",EnergyImpactLookups[[#This Row],[APreWBtherm]],"")</f>
        <v>0</v>
      </c>
      <c r="AJ179">
        <f>IF(EnergyImpactLookups[[#This Row],[MAT]]="AR",EnergyImpactLookups[[#This Row],[APreWBkW]],EnergyImpactLookups[[#This Row],[AStdWBkW]])</f>
        <v>0.1171</v>
      </c>
      <c r="AK179">
        <f>IF(EnergyImpactLookups[[#This Row],[MAT]]="AR",EnergyImpactLookups[[#This Row],[APreWBkWh]],EnergyImpactLookups[[#This Row],[AStdWBkWh]])</f>
        <v>51.630299999999998</v>
      </c>
      <c r="AL179">
        <f>IF(EnergyImpactLookups[[#This Row],[MAT]]="AR",EnergyImpactLookups[[#This Row],[APreWBtherm]],EnergyImpactLookups[[#This Row],[AStdWBtherm]])</f>
        <v>0</v>
      </c>
      <c r="AM179">
        <f>IF(EnergyImpactLookups[[#This Row],[MAT]]="AR",EnergyImpactLookups[[#This Row],[AStdWBkW]],0)</f>
        <v>7.5800000000000006E-2</v>
      </c>
      <c r="AN179">
        <f>IF(EnergyImpactLookups[[#This Row],[MAT]]="AR",EnergyImpactLookups[[#This Row],[AStdWBkWh]],0)</f>
        <v>32.898699999999998</v>
      </c>
      <c r="AO179">
        <f>IF(EnergyImpactLookups[[#This Row],[MAT]]="AR",EnergyImpactLookups[[#This Row],[AStdWBtherm]],0)</f>
        <v>0</v>
      </c>
    </row>
    <row r="180" spans="1:41" x14ac:dyDescent="0.3">
      <c r="A180" t="s">
        <v>543</v>
      </c>
      <c r="B180" t="s">
        <v>532</v>
      </c>
      <c r="C180" t="s">
        <v>137</v>
      </c>
      <c r="D180" t="s">
        <v>714</v>
      </c>
      <c r="E180" t="s">
        <v>533</v>
      </c>
      <c r="F180" t="s">
        <v>534</v>
      </c>
      <c r="G180" t="s">
        <v>324</v>
      </c>
      <c r="H180" t="s">
        <v>126</v>
      </c>
      <c r="I180" t="s">
        <v>652</v>
      </c>
      <c r="J180" t="s">
        <v>544</v>
      </c>
      <c r="K180" t="s">
        <v>128</v>
      </c>
      <c r="L180" t="s">
        <v>12</v>
      </c>
      <c r="M180" t="s">
        <v>536</v>
      </c>
      <c r="N180" s="1">
        <v>44167</v>
      </c>
      <c r="O180" t="s">
        <v>95</v>
      </c>
      <c r="P180" t="s">
        <v>131</v>
      </c>
      <c r="Q180" t="s">
        <v>104</v>
      </c>
      <c r="R180" t="s">
        <v>129</v>
      </c>
      <c r="S180" t="s">
        <v>537</v>
      </c>
      <c r="T180">
        <v>3.23</v>
      </c>
      <c r="U180">
        <v>2300</v>
      </c>
      <c r="V180" t="s">
        <v>8</v>
      </c>
      <c r="W180">
        <v>18.205200000000001</v>
      </c>
      <c r="X180">
        <v>6.4100000000000004E-2</v>
      </c>
      <c r="Y180">
        <v>0</v>
      </c>
      <c r="Z180">
        <v>11.559799999999999</v>
      </c>
      <c r="AA180">
        <v>4.1399999999999999E-2</v>
      </c>
      <c r="AB180">
        <v>0</v>
      </c>
      <c r="AC180" t="s">
        <v>538</v>
      </c>
      <c r="AD180">
        <v>1</v>
      </c>
      <c r="AE180">
        <v>1</v>
      </c>
      <c r="AF180">
        <f>IF(EnergyImpactLookups[[#This Row],[MAT]]="AR",EnergyImpactLookups[[#This Row],[APreWBkWh]],"")</f>
        <v>18.205200000000001</v>
      </c>
      <c r="AG180">
        <f>IF(EnergyImpactLookups[[#This Row],[MAT]]="AR",EnergyImpactLookups[[#This Row],[APreWBkW]],"")</f>
        <v>6.4100000000000004E-2</v>
      </c>
      <c r="AH180" s="19">
        <f>IF(EnergyImpactLookups[[#This Row],[MAT]]="AR",EnergyImpactLookups[[#This Row],[APreWBtherm]],"")</f>
        <v>0</v>
      </c>
      <c r="AJ180">
        <f>IF(EnergyImpactLookups[[#This Row],[MAT]]="AR",EnergyImpactLookups[[#This Row],[APreWBkW]],EnergyImpactLookups[[#This Row],[AStdWBkW]])</f>
        <v>6.4100000000000004E-2</v>
      </c>
      <c r="AK180">
        <f>IF(EnergyImpactLookups[[#This Row],[MAT]]="AR",EnergyImpactLookups[[#This Row],[APreWBkWh]],EnergyImpactLookups[[#This Row],[AStdWBkWh]])</f>
        <v>18.205200000000001</v>
      </c>
      <c r="AL180">
        <f>IF(EnergyImpactLookups[[#This Row],[MAT]]="AR",EnergyImpactLookups[[#This Row],[APreWBtherm]],EnergyImpactLookups[[#This Row],[AStdWBtherm]])</f>
        <v>0</v>
      </c>
      <c r="AM180">
        <f>IF(EnergyImpactLookups[[#This Row],[MAT]]="AR",EnergyImpactLookups[[#This Row],[AStdWBkW]],0)</f>
        <v>4.1399999999999999E-2</v>
      </c>
      <c r="AN180">
        <f>IF(EnergyImpactLookups[[#This Row],[MAT]]="AR",EnergyImpactLookups[[#This Row],[AStdWBkWh]],0)</f>
        <v>11.559799999999999</v>
      </c>
      <c r="AO180">
        <f>IF(EnergyImpactLookups[[#This Row],[MAT]]="AR",EnergyImpactLookups[[#This Row],[AStdWBtherm]],0)</f>
        <v>0</v>
      </c>
    </row>
    <row r="181" spans="1:41" x14ac:dyDescent="0.3">
      <c r="A181" t="s">
        <v>543</v>
      </c>
      <c r="B181" t="s">
        <v>532</v>
      </c>
      <c r="C181" t="s">
        <v>137</v>
      </c>
      <c r="D181" t="s">
        <v>714</v>
      </c>
      <c r="E181" t="s">
        <v>533</v>
      </c>
      <c r="F181" t="s">
        <v>534</v>
      </c>
      <c r="G181" t="s">
        <v>324</v>
      </c>
      <c r="H181" t="s">
        <v>126</v>
      </c>
      <c r="I181" t="s">
        <v>652</v>
      </c>
      <c r="J181" t="s">
        <v>544</v>
      </c>
      <c r="K181" t="s">
        <v>128</v>
      </c>
      <c r="L181" t="s">
        <v>12</v>
      </c>
      <c r="M181" t="s">
        <v>536</v>
      </c>
      <c r="N181" s="1">
        <v>44167</v>
      </c>
      <c r="O181" t="s">
        <v>95</v>
      </c>
      <c r="P181" t="s">
        <v>131</v>
      </c>
      <c r="Q181" t="s">
        <v>105</v>
      </c>
      <c r="R181" t="s">
        <v>129</v>
      </c>
      <c r="S181" t="s">
        <v>537</v>
      </c>
      <c r="T181">
        <v>3.17</v>
      </c>
      <c r="U181">
        <v>2300</v>
      </c>
      <c r="V181" t="s">
        <v>8</v>
      </c>
      <c r="W181">
        <v>76.676400000000001</v>
      </c>
      <c r="X181">
        <v>0.13289999999999999</v>
      </c>
      <c r="Y181">
        <v>0</v>
      </c>
      <c r="Z181">
        <v>49.400500000000001</v>
      </c>
      <c r="AA181">
        <v>8.5999999999999993E-2</v>
      </c>
      <c r="AB181">
        <v>0</v>
      </c>
      <c r="AC181" t="s">
        <v>538</v>
      </c>
      <c r="AD181">
        <v>1</v>
      </c>
      <c r="AE181">
        <v>1</v>
      </c>
      <c r="AF181">
        <f>IF(EnergyImpactLookups[[#This Row],[MAT]]="AR",EnergyImpactLookups[[#This Row],[APreWBkWh]],"")</f>
        <v>76.676400000000001</v>
      </c>
      <c r="AG181">
        <f>IF(EnergyImpactLookups[[#This Row],[MAT]]="AR",EnergyImpactLookups[[#This Row],[APreWBkW]],"")</f>
        <v>0.13289999999999999</v>
      </c>
      <c r="AH181" s="19">
        <f>IF(EnergyImpactLookups[[#This Row],[MAT]]="AR",EnergyImpactLookups[[#This Row],[APreWBtherm]],"")</f>
        <v>0</v>
      </c>
      <c r="AJ181">
        <f>IF(EnergyImpactLookups[[#This Row],[MAT]]="AR",EnergyImpactLookups[[#This Row],[APreWBkW]],EnergyImpactLookups[[#This Row],[AStdWBkW]])</f>
        <v>0.13289999999999999</v>
      </c>
      <c r="AK181">
        <f>IF(EnergyImpactLookups[[#This Row],[MAT]]="AR",EnergyImpactLookups[[#This Row],[APreWBkWh]],EnergyImpactLookups[[#This Row],[AStdWBkWh]])</f>
        <v>76.676400000000001</v>
      </c>
      <c r="AL181">
        <f>IF(EnergyImpactLookups[[#This Row],[MAT]]="AR",EnergyImpactLookups[[#This Row],[APreWBtherm]],EnergyImpactLookups[[#This Row],[AStdWBtherm]])</f>
        <v>0</v>
      </c>
      <c r="AM181">
        <f>IF(EnergyImpactLookups[[#This Row],[MAT]]="AR",EnergyImpactLookups[[#This Row],[AStdWBkW]],0)</f>
        <v>8.5999999999999993E-2</v>
      </c>
      <c r="AN181">
        <f>IF(EnergyImpactLookups[[#This Row],[MAT]]="AR",EnergyImpactLookups[[#This Row],[AStdWBkWh]],0)</f>
        <v>49.400500000000001</v>
      </c>
      <c r="AO181">
        <f>IF(EnergyImpactLookups[[#This Row],[MAT]]="AR",EnergyImpactLookups[[#This Row],[AStdWBtherm]],0)</f>
        <v>0</v>
      </c>
    </row>
    <row r="182" spans="1:41" x14ac:dyDescent="0.3">
      <c r="A182" t="s">
        <v>543</v>
      </c>
      <c r="B182" t="s">
        <v>532</v>
      </c>
      <c r="C182" t="s">
        <v>137</v>
      </c>
      <c r="D182" t="s">
        <v>714</v>
      </c>
      <c r="E182" t="s">
        <v>533</v>
      </c>
      <c r="F182" t="s">
        <v>534</v>
      </c>
      <c r="G182" t="s">
        <v>324</v>
      </c>
      <c r="H182" t="s">
        <v>126</v>
      </c>
      <c r="I182" t="s">
        <v>652</v>
      </c>
      <c r="J182" t="s">
        <v>544</v>
      </c>
      <c r="K182" t="s">
        <v>128</v>
      </c>
      <c r="L182" t="s">
        <v>12</v>
      </c>
      <c r="M182" t="s">
        <v>536</v>
      </c>
      <c r="N182" s="1">
        <v>44167</v>
      </c>
      <c r="O182" t="s">
        <v>95</v>
      </c>
      <c r="P182" t="s">
        <v>131</v>
      </c>
      <c r="Q182" t="s">
        <v>106</v>
      </c>
      <c r="R182" t="s">
        <v>129</v>
      </c>
      <c r="S182" t="s">
        <v>537</v>
      </c>
      <c r="T182">
        <v>3.55</v>
      </c>
      <c r="U182">
        <v>2300</v>
      </c>
      <c r="V182" t="s">
        <v>8</v>
      </c>
      <c r="W182">
        <v>12.704000000000001</v>
      </c>
      <c r="X182">
        <v>3.3300000000000003E-2</v>
      </c>
      <c r="Y182">
        <v>0</v>
      </c>
      <c r="Z182">
        <v>8.0048999999999992</v>
      </c>
      <c r="AA182">
        <v>2.1499999999999998E-2</v>
      </c>
      <c r="AB182">
        <v>0</v>
      </c>
      <c r="AC182" t="s">
        <v>538</v>
      </c>
      <c r="AD182">
        <v>1</v>
      </c>
      <c r="AE182">
        <v>1</v>
      </c>
      <c r="AF182">
        <f>IF(EnergyImpactLookups[[#This Row],[MAT]]="AR",EnergyImpactLookups[[#This Row],[APreWBkWh]],"")</f>
        <v>12.704000000000001</v>
      </c>
      <c r="AG182">
        <f>IF(EnergyImpactLookups[[#This Row],[MAT]]="AR",EnergyImpactLookups[[#This Row],[APreWBkW]],"")</f>
        <v>3.3300000000000003E-2</v>
      </c>
      <c r="AH182" s="19">
        <f>IF(EnergyImpactLookups[[#This Row],[MAT]]="AR",EnergyImpactLookups[[#This Row],[APreWBtherm]],"")</f>
        <v>0</v>
      </c>
      <c r="AJ182">
        <f>IF(EnergyImpactLookups[[#This Row],[MAT]]="AR",EnergyImpactLookups[[#This Row],[APreWBkW]],EnergyImpactLookups[[#This Row],[AStdWBkW]])</f>
        <v>3.3300000000000003E-2</v>
      </c>
      <c r="AK182">
        <f>IF(EnergyImpactLookups[[#This Row],[MAT]]="AR",EnergyImpactLookups[[#This Row],[APreWBkWh]],EnergyImpactLookups[[#This Row],[AStdWBkWh]])</f>
        <v>12.704000000000001</v>
      </c>
      <c r="AL182">
        <f>IF(EnergyImpactLookups[[#This Row],[MAT]]="AR",EnergyImpactLookups[[#This Row],[APreWBtherm]],EnergyImpactLookups[[#This Row],[AStdWBtherm]])</f>
        <v>0</v>
      </c>
      <c r="AM182">
        <f>IF(EnergyImpactLookups[[#This Row],[MAT]]="AR",EnergyImpactLookups[[#This Row],[AStdWBkW]],0)</f>
        <v>2.1499999999999998E-2</v>
      </c>
      <c r="AN182">
        <f>IF(EnergyImpactLookups[[#This Row],[MAT]]="AR",EnergyImpactLookups[[#This Row],[AStdWBkWh]],0)</f>
        <v>8.0048999999999992</v>
      </c>
      <c r="AO182">
        <f>IF(EnergyImpactLookups[[#This Row],[MAT]]="AR",EnergyImpactLookups[[#This Row],[AStdWBtherm]],0)</f>
        <v>0</v>
      </c>
    </row>
    <row r="183" spans="1:41" x14ac:dyDescent="0.3">
      <c r="A183" t="s">
        <v>543</v>
      </c>
      <c r="B183" t="s">
        <v>532</v>
      </c>
      <c r="C183" t="s">
        <v>137</v>
      </c>
      <c r="D183" t="s">
        <v>714</v>
      </c>
      <c r="E183" t="s">
        <v>533</v>
      </c>
      <c r="F183" t="s">
        <v>534</v>
      </c>
      <c r="G183" t="s">
        <v>324</v>
      </c>
      <c r="H183" t="s">
        <v>126</v>
      </c>
      <c r="I183" t="s">
        <v>652</v>
      </c>
      <c r="J183" t="s">
        <v>544</v>
      </c>
      <c r="K183" t="s">
        <v>128</v>
      </c>
      <c r="L183" t="s">
        <v>12</v>
      </c>
      <c r="M183" t="s">
        <v>536</v>
      </c>
      <c r="N183" s="1">
        <v>44167</v>
      </c>
      <c r="O183" t="s">
        <v>95</v>
      </c>
      <c r="P183" t="s">
        <v>131</v>
      </c>
      <c r="Q183" t="s">
        <v>107</v>
      </c>
      <c r="R183" t="s">
        <v>129</v>
      </c>
      <c r="S183" t="s">
        <v>537</v>
      </c>
      <c r="T183">
        <v>4.01</v>
      </c>
      <c r="U183">
        <v>2390</v>
      </c>
      <c r="V183" t="s">
        <v>8</v>
      </c>
      <c r="W183">
        <v>56.704000000000001</v>
      </c>
      <c r="X183">
        <v>5.8200000000000002E-2</v>
      </c>
      <c r="Y183">
        <v>0</v>
      </c>
      <c r="Z183">
        <v>36.6265</v>
      </c>
      <c r="AA183">
        <v>3.7600000000000001E-2</v>
      </c>
      <c r="AB183">
        <v>0</v>
      </c>
      <c r="AC183" t="s">
        <v>538</v>
      </c>
      <c r="AD183">
        <v>1</v>
      </c>
      <c r="AE183">
        <v>1</v>
      </c>
      <c r="AF183">
        <f>IF(EnergyImpactLookups[[#This Row],[MAT]]="AR",EnergyImpactLookups[[#This Row],[APreWBkWh]],"")</f>
        <v>56.704000000000001</v>
      </c>
      <c r="AG183">
        <f>IF(EnergyImpactLookups[[#This Row],[MAT]]="AR",EnergyImpactLookups[[#This Row],[APreWBkW]],"")</f>
        <v>5.8200000000000002E-2</v>
      </c>
      <c r="AH183" s="19">
        <f>IF(EnergyImpactLookups[[#This Row],[MAT]]="AR",EnergyImpactLookups[[#This Row],[APreWBtherm]],"")</f>
        <v>0</v>
      </c>
      <c r="AJ183">
        <f>IF(EnergyImpactLookups[[#This Row],[MAT]]="AR",EnergyImpactLookups[[#This Row],[APreWBkW]],EnergyImpactLookups[[#This Row],[AStdWBkW]])</f>
        <v>5.8200000000000002E-2</v>
      </c>
      <c r="AK183">
        <f>IF(EnergyImpactLookups[[#This Row],[MAT]]="AR",EnergyImpactLookups[[#This Row],[APreWBkWh]],EnergyImpactLookups[[#This Row],[AStdWBkWh]])</f>
        <v>56.704000000000001</v>
      </c>
      <c r="AL183">
        <f>IF(EnergyImpactLookups[[#This Row],[MAT]]="AR",EnergyImpactLookups[[#This Row],[APreWBtherm]],EnergyImpactLookups[[#This Row],[AStdWBtherm]])</f>
        <v>0</v>
      </c>
      <c r="AM183">
        <f>IF(EnergyImpactLookups[[#This Row],[MAT]]="AR",EnergyImpactLookups[[#This Row],[AStdWBkW]],0)</f>
        <v>3.7600000000000001E-2</v>
      </c>
      <c r="AN183">
        <f>IF(EnergyImpactLookups[[#This Row],[MAT]]="AR",EnergyImpactLookups[[#This Row],[AStdWBkWh]],0)</f>
        <v>36.6265</v>
      </c>
      <c r="AO183">
        <f>IF(EnergyImpactLookups[[#This Row],[MAT]]="AR",EnergyImpactLookups[[#This Row],[AStdWBtherm]],0)</f>
        <v>0</v>
      </c>
    </row>
    <row r="184" spans="1:41" x14ac:dyDescent="0.3">
      <c r="A184" t="s">
        <v>543</v>
      </c>
      <c r="B184" t="s">
        <v>532</v>
      </c>
      <c r="C184" t="s">
        <v>137</v>
      </c>
      <c r="D184" t="s">
        <v>714</v>
      </c>
      <c r="E184" t="s">
        <v>533</v>
      </c>
      <c r="F184" t="s">
        <v>534</v>
      </c>
      <c r="G184" t="s">
        <v>324</v>
      </c>
      <c r="H184" t="s">
        <v>126</v>
      </c>
      <c r="I184" t="s">
        <v>652</v>
      </c>
      <c r="J184" t="s">
        <v>544</v>
      </c>
      <c r="K184" t="s">
        <v>128</v>
      </c>
      <c r="L184" t="s">
        <v>12</v>
      </c>
      <c r="M184" t="s">
        <v>536</v>
      </c>
      <c r="N184" s="1">
        <v>44167</v>
      </c>
      <c r="O184" t="s">
        <v>95</v>
      </c>
      <c r="P184" t="s">
        <v>131</v>
      </c>
      <c r="Q184" t="s">
        <v>109</v>
      </c>
      <c r="R184" t="s">
        <v>129</v>
      </c>
      <c r="S184" t="s">
        <v>537</v>
      </c>
      <c r="T184">
        <v>3.21</v>
      </c>
      <c r="U184">
        <v>2390</v>
      </c>
      <c r="V184" t="s">
        <v>8</v>
      </c>
      <c r="W184">
        <v>80.839100000000002</v>
      </c>
      <c r="X184">
        <v>7.5499999999999998E-2</v>
      </c>
      <c r="Y184">
        <v>0</v>
      </c>
      <c r="Z184">
        <v>52.222999999999999</v>
      </c>
      <c r="AA184">
        <v>4.8899999999999999E-2</v>
      </c>
      <c r="AB184">
        <v>0</v>
      </c>
      <c r="AC184" t="s">
        <v>538</v>
      </c>
      <c r="AD184">
        <v>1</v>
      </c>
      <c r="AE184">
        <v>1</v>
      </c>
      <c r="AF184">
        <f>IF(EnergyImpactLookups[[#This Row],[MAT]]="AR",EnergyImpactLookups[[#This Row],[APreWBkWh]],"")</f>
        <v>80.839100000000002</v>
      </c>
      <c r="AG184">
        <f>IF(EnergyImpactLookups[[#This Row],[MAT]]="AR",EnergyImpactLookups[[#This Row],[APreWBkW]],"")</f>
        <v>7.5499999999999998E-2</v>
      </c>
      <c r="AH184" s="19">
        <f>IF(EnergyImpactLookups[[#This Row],[MAT]]="AR",EnergyImpactLookups[[#This Row],[APreWBtherm]],"")</f>
        <v>0</v>
      </c>
      <c r="AJ184">
        <f>IF(EnergyImpactLookups[[#This Row],[MAT]]="AR",EnergyImpactLookups[[#This Row],[APreWBkW]],EnergyImpactLookups[[#This Row],[AStdWBkW]])</f>
        <v>7.5499999999999998E-2</v>
      </c>
      <c r="AK184">
        <f>IF(EnergyImpactLookups[[#This Row],[MAT]]="AR",EnergyImpactLookups[[#This Row],[APreWBkWh]],EnergyImpactLookups[[#This Row],[AStdWBkWh]])</f>
        <v>80.839100000000002</v>
      </c>
      <c r="AL184">
        <f>IF(EnergyImpactLookups[[#This Row],[MAT]]="AR",EnergyImpactLookups[[#This Row],[APreWBtherm]],EnergyImpactLookups[[#This Row],[AStdWBtherm]])</f>
        <v>0</v>
      </c>
      <c r="AM184">
        <f>IF(EnergyImpactLookups[[#This Row],[MAT]]="AR",EnergyImpactLookups[[#This Row],[AStdWBkW]],0)</f>
        <v>4.8899999999999999E-2</v>
      </c>
      <c r="AN184">
        <f>IF(EnergyImpactLookups[[#This Row],[MAT]]="AR",EnergyImpactLookups[[#This Row],[AStdWBkWh]],0)</f>
        <v>52.222999999999999</v>
      </c>
      <c r="AO184">
        <f>IF(EnergyImpactLookups[[#This Row],[MAT]]="AR",EnergyImpactLookups[[#This Row],[AStdWBtherm]],0)</f>
        <v>0</v>
      </c>
    </row>
    <row r="185" spans="1:41" x14ac:dyDescent="0.3">
      <c r="A185" t="s">
        <v>543</v>
      </c>
      <c r="B185" t="s">
        <v>532</v>
      </c>
      <c r="C185" t="s">
        <v>137</v>
      </c>
      <c r="D185" t="s">
        <v>714</v>
      </c>
      <c r="E185" t="s">
        <v>533</v>
      </c>
      <c r="F185" t="s">
        <v>534</v>
      </c>
      <c r="G185" t="s">
        <v>324</v>
      </c>
      <c r="H185" t="s">
        <v>126</v>
      </c>
      <c r="I185" t="s">
        <v>652</v>
      </c>
      <c r="J185" t="s">
        <v>544</v>
      </c>
      <c r="K185" t="s">
        <v>128</v>
      </c>
      <c r="L185" t="s">
        <v>12</v>
      </c>
      <c r="M185" t="s">
        <v>536</v>
      </c>
      <c r="N185" s="1">
        <v>44167</v>
      </c>
      <c r="O185" t="s">
        <v>95</v>
      </c>
      <c r="P185" t="s">
        <v>131</v>
      </c>
      <c r="Q185" t="s">
        <v>111</v>
      </c>
      <c r="R185" t="s">
        <v>129</v>
      </c>
      <c r="S185" t="s">
        <v>537</v>
      </c>
      <c r="T185">
        <v>3.77</v>
      </c>
      <c r="U185">
        <v>2390</v>
      </c>
      <c r="V185" t="s">
        <v>8</v>
      </c>
      <c r="W185">
        <v>142.49549999999999</v>
      </c>
      <c r="X185">
        <v>0.10970000000000001</v>
      </c>
      <c r="Y185">
        <v>0</v>
      </c>
      <c r="Z185">
        <v>92.153099999999995</v>
      </c>
      <c r="AA185">
        <v>7.0999999999999994E-2</v>
      </c>
      <c r="AB185">
        <v>0</v>
      </c>
      <c r="AC185" t="s">
        <v>538</v>
      </c>
      <c r="AD185">
        <v>1</v>
      </c>
      <c r="AE185">
        <v>1</v>
      </c>
      <c r="AF185">
        <f>IF(EnergyImpactLookups[[#This Row],[MAT]]="AR",EnergyImpactLookups[[#This Row],[APreWBkWh]],"")</f>
        <v>142.49549999999999</v>
      </c>
      <c r="AG185">
        <f>IF(EnergyImpactLookups[[#This Row],[MAT]]="AR",EnergyImpactLookups[[#This Row],[APreWBkW]],"")</f>
        <v>0.10970000000000001</v>
      </c>
      <c r="AH185" s="19">
        <f>IF(EnergyImpactLookups[[#This Row],[MAT]]="AR",EnergyImpactLookups[[#This Row],[APreWBtherm]],"")</f>
        <v>0</v>
      </c>
      <c r="AJ185">
        <f>IF(EnergyImpactLookups[[#This Row],[MAT]]="AR",EnergyImpactLookups[[#This Row],[APreWBkW]],EnergyImpactLookups[[#This Row],[AStdWBkW]])</f>
        <v>0.10970000000000001</v>
      </c>
      <c r="AK185">
        <f>IF(EnergyImpactLookups[[#This Row],[MAT]]="AR",EnergyImpactLookups[[#This Row],[APreWBkWh]],EnergyImpactLookups[[#This Row],[AStdWBkWh]])</f>
        <v>142.49549999999999</v>
      </c>
      <c r="AL185">
        <f>IF(EnergyImpactLookups[[#This Row],[MAT]]="AR",EnergyImpactLookups[[#This Row],[APreWBtherm]],EnergyImpactLookups[[#This Row],[AStdWBtherm]])</f>
        <v>0</v>
      </c>
      <c r="AM185">
        <f>IF(EnergyImpactLookups[[#This Row],[MAT]]="AR",EnergyImpactLookups[[#This Row],[AStdWBkW]],0)</f>
        <v>7.0999999999999994E-2</v>
      </c>
      <c r="AN185">
        <f>IF(EnergyImpactLookups[[#This Row],[MAT]]="AR",EnergyImpactLookups[[#This Row],[AStdWBkWh]],0)</f>
        <v>92.153099999999995</v>
      </c>
      <c r="AO185">
        <f>IF(EnergyImpactLookups[[#This Row],[MAT]]="AR",EnergyImpactLookups[[#This Row],[AStdWBtherm]],0)</f>
        <v>0</v>
      </c>
    </row>
    <row r="186" spans="1:41" x14ac:dyDescent="0.3">
      <c r="A186" t="s">
        <v>543</v>
      </c>
      <c r="B186" t="s">
        <v>532</v>
      </c>
      <c r="C186" t="s">
        <v>137</v>
      </c>
      <c r="D186" t="s">
        <v>714</v>
      </c>
      <c r="E186" t="s">
        <v>533</v>
      </c>
      <c r="F186" t="s">
        <v>534</v>
      </c>
      <c r="G186" t="s">
        <v>324</v>
      </c>
      <c r="H186" t="s">
        <v>126</v>
      </c>
      <c r="I186" t="s">
        <v>652</v>
      </c>
      <c r="J186" t="s">
        <v>544</v>
      </c>
      <c r="K186" t="s">
        <v>128</v>
      </c>
      <c r="L186" t="s">
        <v>12</v>
      </c>
      <c r="M186" t="s">
        <v>536</v>
      </c>
      <c r="N186" s="1">
        <v>44167</v>
      </c>
      <c r="O186" t="s">
        <v>95</v>
      </c>
      <c r="P186" t="s">
        <v>131</v>
      </c>
      <c r="Q186" t="s">
        <v>112</v>
      </c>
      <c r="R186" t="s">
        <v>129</v>
      </c>
      <c r="S186" t="s">
        <v>537</v>
      </c>
      <c r="T186">
        <v>3.37</v>
      </c>
      <c r="U186">
        <v>2420</v>
      </c>
      <c r="V186" t="s">
        <v>8</v>
      </c>
      <c r="W186">
        <v>115.1391</v>
      </c>
      <c r="X186">
        <v>0.1278</v>
      </c>
      <c r="Y186">
        <v>0</v>
      </c>
      <c r="Z186">
        <v>74.373599999999996</v>
      </c>
      <c r="AA186">
        <v>8.2699999999999996E-2</v>
      </c>
      <c r="AB186">
        <v>0</v>
      </c>
      <c r="AC186" t="s">
        <v>538</v>
      </c>
      <c r="AD186">
        <v>1</v>
      </c>
      <c r="AE186">
        <v>1</v>
      </c>
      <c r="AF186">
        <f>IF(EnergyImpactLookups[[#This Row],[MAT]]="AR",EnergyImpactLookups[[#This Row],[APreWBkWh]],"")</f>
        <v>115.1391</v>
      </c>
      <c r="AG186">
        <f>IF(EnergyImpactLookups[[#This Row],[MAT]]="AR",EnergyImpactLookups[[#This Row],[APreWBkW]],"")</f>
        <v>0.1278</v>
      </c>
      <c r="AH186" s="19">
        <f>IF(EnergyImpactLookups[[#This Row],[MAT]]="AR",EnergyImpactLookups[[#This Row],[APreWBtherm]],"")</f>
        <v>0</v>
      </c>
      <c r="AJ186">
        <f>IF(EnergyImpactLookups[[#This Row],[MAT]]="AR",EnergyImpactLookups[[#This Row],[APreWBkW]],EnergyImpactLookups[[#This Row],[AStdWBkW]])</f>
        <v>0.1278</v>
      </c>
      <c r="AK186">
        <f>IF(EnergyImpactLookups[[#This Row],[MAT]]="AR",EnergyImpactLookups[[#This Row],[APreWBkWh]],EnergyImpactLookups[[#This Row],[AStdWBkWh]])</f>
        <v>115.1391</v>
      </c>
      <c r="AL186">
        <f>IF(EnergyImpactLookups[[#This Row],[MAT]]="AR",EnergyImpactLookups[[#This Row],[APreWBtherm]],EnergyImpactLookups[[#This Row],[AStdWBtherm]])</f>
        <v>0</v>
      </c>
      <c r="AM186">
        <f>IF(EnergyImpactLookups[[#This Row],[MAT]]="AR",EnergyImpactLookups[[#This Row],[AStdWBkW]],0)</f>
        <v>8.2699999999999996E-2</v>
      </c>
      <c r="AN186">
        <f>IF(EnergyImpactLookups[[#This Row],[MAT]]="AR",EnergyImpactLookups[[#This Row],[AStdWBkWh]],0)</f>
        <v>74.373599999999996</v>
      </c>
      <c r="AO186">
        <f>IF(EnergyImpactLookups[[#This Row],[MAT]]="AR",EnergyImpactLookups[[#This Row],[AStdWBtherm]],0)</f>
        <v>0</v>
      </c>
    </row>
    <row r="187" spans="1:41" x14ac:dyDescent="0.3">
      <c r="A187" t="s">
        <v>543</v>
      </c>
      <c r="B187" t="s">
        <v>532</v>
      </c>
      <c r="C187" t="s">
        <v>137</v>
      </c>
      <c r="D187" t="s">
        <v>714</v>
      </c>
      <c r="E187" t="s">
        <v>533</v>
      </c>
      <c r="F187" t="s">
        <v>534</v>
      </c>
      <c r="G187" t="s">
        <v>324</v>
      </c>
      <c r="H187" t="s">
        <v>126</v>
      </c>
      <c r="I187" t="s">
        <v>652</v>
      </c>
      <c r="J187" t="s">
        <v>544</v>
      </c>
      <c r="K187" t="s">
        <v>128</v>
      </c>
      <c r="L187" t="s">
        <v>12</v>
      </c>
      <c r="M187" t="s">
        <v>536</v>
      </c>
      <c r="N187" s="1">
        <v>44167</v>
      </c>
      <c r="O187" t="s">
        <v>95</v>
      </c>
      <c r="P187" t="s">
        <v>131</v>
      </c>
      <c r="Q187" t="s">
        <v>113</v>
      </c>
      <c r="R187" t="s">
        <v>129</v>
      </c>
      <c r="S187" t="s">
        <v>537</v>
      </c>
      <c r="T187">
        <v>2.5299999999999998</v>
      </c>
      <c r="U187">
        <v>1950</v>
      </c>
      <c r="V187" t="s">
        <v>8</v>
      </c>
      <c r="W187">
        <v>152.71019999999999</v>
      </c>
      <c r="X187">
        <v>0.13800000000000001</v>
      </c>
      <c r="Y187">
        <v>0</v>
      </c>
      <c r="Z187">
        <v>98.511399999999995</v>
      </c>
      <c r="AA187">
        <v>8.9300000000000004E-2</v>
      </c>
      <c r="AB187">
        <v>0</v>
      </c>
      <c r="AC187" t="s">
        <v>538</v>
      </c>
      <c r="AD187">
        <v>1</v>
      </c>
      <c r="AE187">
        <v>1</v>
      </c>
      <c r="AF187">
        <f>IF(EnergyImpactLookups[[#This Row],[MAT]]="AR",EnergyImpactLookups[[#This Row],[APreWBkWh]],"")</f>
        <v>152.71019999999999</v>
      </c>
      <c r="AG187">
        <f>IF(EnergyImpactLookups[[#This Row],[MAT]]="AR",EnergyImpactLookups[[#This Row],[APreWBkW]],"")</f>
        <v>0.13800000000000001</v>
      </c>
      <c r="AH187" s="19">
        <f>IF(EnergyImpactLookups[[#This Row],[MAT]]="AR",EnergyImpactLookups[[#This Row],[APreWBtherm]],"")</f>
        <v>0</v>
      </c>
      <c r="AJ187">
        <f>IF(EnergyImpactLookups[[#This Row],[MAT]]="AR",EnergyImpactLookups[[#This Row],[APreWBkW]],EnergyImpactLookups[[#This Row],[AStdWBkW]])</f>
        <v>0.13800000000000001</v>
      </c>
      <c r="AK187">
        <f>IF(EnergyImpactLookups[[#This Row],[MAT]]="AR",EnergyImpactLookups[[#This Row],[APreWBkWh]],EnergyImpactLookups[[#This Row],[AStdWBkWh]])</f>
        <v>152.71019999999999</v>
      </c>
      <c r="AL187">
        <f>IF(EnergyImpactLookups[[#This Row],[MAT]]="AR",EnergyImpactLookups[[#This Row],[APreWBtherm]],EnergyImpactLookups[[#This Row],[AStdWBtherm]])</f>
        <v>0</v>
      </c>
      <c r="AM187">
        <f>IF(EnergyImpactLookups[[#This Row],[MAT]]="AR",EnergyImpactLookups[[#This Row],[AStdWBkW]],0)</f>
        <v>8.9300000000000004E-2</v>
      </c>
      <c r="AN187">
        <f>IF(EnergyImpactLookups[[#This Row],[MAT]]="AR",EnergyImpactLookups[[#This Row],[AStdWBkWh]],0)</f>
        <v>98.511399999999995</v>
      </c>
      <c r="AO187">
        <f>IF(EnergyImpactLookups[[#This Row],[MAT]]="AR",EnergyImpactLookups[[#This Row],[AStdWBtherm]],0)</f>
        <v>0</v>
      </c>
    </row>
    <row r="188" spans="1:41" x14ac:dyDescent="0.3">
      <c r="A188" t="s">
        <v>543</v>
      </c>
      <c r="B188" t="s">
        <v>532</v>
      </c>
      <c r="C188" t="s">
        <v>137</v>
      </c>
      <c r="D188" t="s">
        <v>714</v>
      </c>
      <c r="E188" t="s">
        <v>533</v>
      </c>
      <c r="F188" t="s">
        <v>534</v>
      </c>
      <c r="G188" t="s">
        <v>324</v>
      </c>
      <c r="H188" t="s">
        <v>126</v>
      </c>
      <c r="I188" t="s">
        <v>652</v>
      </c>
      <c r="J188" t="s">
        <v>544</v>
      </c>
      <c r="K188" t="s">
        <v>128</v>
      </c>
      <c r="L188" t="s">
        <v>12</v>
      </c>
      <c r="M188" t="s">
        <v>536</v>
      </c>
      <c r="N188" s="1">
        <v>44167</v>
      </c>
      <c r="O188" t="s">
        <v>95</v>
      </c>
      <c r="P188" t="s">
        <v>131</v>
      </c>
      <c r="Q188" t="s">
        <v>114</v>
      </c>
      <c r="R188" t="s">
        <v>129</v>
      </c>
      <c r="S188" t="s">
        <v>537</v>
      </c>
      <c r="T188">
        <v>2.66</v>
      </c>
      <c r="U188">
        <v>1950</v>
      </c>
      <c r="V188" t="s">
        <v>8</v>
      </c>
      <c r="W188">
        <v>134.10069999999999</v>
      </c>
      <c r="X188">
        <v>0.1759</v>
      </c>
      <c r="Y188">
        <v>0</v>
      </c>
      <c r="Z188">
        <v>86.498199999999997</v>
      </c>
      <c r="AA188">
        <v>0.1138</v>
      </c>
      <c r="AB188">
        <v>0</v>
      </c>
      <c r="AC188" t="s">
        <v>538</v>
      </c>
      <c r="AD188">
        <v>1</v>
      </c>
      <c r="AE188">
        <v>1</v>
      </c>
      <c r="AF188">
        <f>IF(EnergyImpactLookups[[#This Row],[MAT]]="AR",EnergyImpactLookups[[#This Row],[APreWBkWh]],"")</f>
        <v>134.10069999999999</v>
      </c>
      <c r="AG188">
        <f>IF(EnergyImpactLookups[[#This Row],[MAT]]="AR",EnergyImpactLookups[[#This Row],[APreWBkW]],"")</f>
        <v>0.1759</v>
      </c>
      <c r="AH188" s="19">
        <f>IF(EnergyImpactLookups[[#This Row],[MAT]]="AR",EnergyImpactLookups[[#This Row],[APreWBtherm]],"")</f>
        <v>0</v>
      </c>
      <c r="AJ188">
        <f>IF(EnergyImpactLookups[[#This Row],[MAT]]="AR",EnergyImpactLookups[[#This Row],[APreWBkW]],EnergyImpactLookups[[#This Row],[AStdWBkW]])</f>
        <v>0.1759</v>
      </c>
      <c r="AK188">
        <f>IF(EnergyImpactLookups[[#This Row],[MAT]]="AR",EnergyImpactLookups[[#This Row],[APreWBkWh]],EnergyImpactLookups[[#This Row],[AStdWBkWh]])</f>
        <v>134.10069999999999</v>
      </c>
      <c r="AL188">
        <f>IF(EnergyImpactLookups[[#This Row],[MAT]]="AR",EnergyImpactLookups[[#This Row],[APreWBtherm]],EnergyImpactLookups[[#This Row],[AStdWBtherm]])</f>
        <v>0</v>
      </c>
      <c r="AM188">
        <f>IF(EnergyImpactLookups[[#This Row],[MAT]]="AR",EnergyImpactLookups[[#This Row],[AStdWBkW]],0)</f>
        <v>0.1138</v>
      </c>
      <c r="AN188">
        <f>IF(EnergyImpactLookups[[#This Row],[MAT]]="AR",EnergyImpactLookups[[#This Row],[AStdWBkWh]],0)</f>
        <v>86.498199999999997</v>
      </c>
      <c r="AO188">
        <f>IF(EnergyImpactLookups[[#This Row],[MAT]]="AR",EnergyImpactLookups[[#This Row],[AStdWBtherm]],0)</f>
        <v>0</v>
      </c>
    </row>
    <row r="189" spans="1:41" x14ac:dyDescent="0.3">
      <c r="A189" t="s">
        <v>543</v>
      </c>
      <c r="B189" t="s">
        <v>532</v>
      </c>
      <c r="C189" t="s">
        <v>137</v>
      </c>
      <c r="D189" t="s">
        <v>714</v>
      </c>
      <c r="E189" t="s">
        <v>533</v>
      </c>
      <c r="F189" t="s">
        <v>534</v>
      </c>
      <c r="G189" t="s">
        <v>324</v>
      </c>
      <c r="H189" t="s">
        <v>126</v>
      </c>
      <c r="I189" t="s">
        <v>652</v>
      </c>
      <c r="J189" t="s">
        <v>544</v>
      </c>
      <c r="K189" t="s">
        <v>128</v>
      </c>
      <c r="L189" t="s">
        <v>12</v>
      </c>
      <c r="M189" t="s">
        <v>536</v>
      </c>
      <c r="N189" s="1">
        <v>44167</v>
      </c>
      <c r="O189" t="s">
        <v>95</v>
      </c>
      <c r="P189" t="s">
        <v>131</v>
      </c>
      <c r="Q189" t="s">
        <v>115</v>
      </c>
      <c r="R189" t="s">
        <v>129</v>
      </c>
      <c r="S189" t="s">
        <v>537</v>
      </c>
      <c r="T189">
        <v>2.4700000000000002</v>
      </c>
      <c r="U189">
        <v>1950</v>
      </c>
      <c r="V189" t="s">
        <v>8</v>
      </c>
      <c r="W189">
        <v>91.844300000000004</v>
      </c>
      <c r="X189">
        <v>0.16819999999999999</v>
      </c>
      <c r="Y189">
        <v>0</v>
      </c>
      <c r="Z189">
        <v>59.095599999999997</v>
      </c>
      <c r="AA189">
        <v>0.1089</v>
      </c>
      <c r="AB189">
        <v>0</v>
      </c>
      <c r="AC189" t="s">
        <v>538</v>
      </c>
      <c r="AD189">
        <v>1</v>
      </c>
      <c r="AE189">
        <v>1</v>
      </c>
      <c r="AF189">
        <f>IF(EnergyImpactLookups[[#This Row],[MAT]]="AR",EnergyImpactLookups[[#This Row],[APreWBkWh]],"")</f>
        <v>91.844300000000004</v>
      </c>
      <c r="AG189">
        <f>IF(EnergyImpactLookups[[#This Row],[MAT]]="AR",EnergyImpactLookups[[#This Row],[APreWBkW]],"")</f>
        <v>0.16819999999999999</v>
      </c>
      <c r="AH189" s="19">
        <f>IF(EnergyImpactLookups[[#This Row],[MAT]]="AR",EnergyImpactLookups[[#This Row],[APreWBtherm]],"")</f>
        <v>0</v>
      </c>
      <c r="AJ189">
        <f>IF(EnergyImpactLookups[[#This Row],[MAT]]="AR",EnergyImpactLookups[[#This Row],[APreWBkW]],EnergyImpactLookups[[#This Row],[AStdWBkW]])</f>
        <v>0.16819999999999999</v>
      </c>
      <c r="AK189">
        <f>IF(EnergyImpactLookups[[#This Row],[MAT]]="AR",EnergyImpactLookups[[#This Row],[APreWBkWh]],EnergyImpactLookups[[#This Row],[AStdWBkWh]])</f>
        <v>91.844300000000004</v>
      </c>
      <c r="AL189">
        <f>IF(EnergyImpactLookups[[#This Row],[MAT]]="AR",EnergyImpactLookups[[#This Row],[APreWBtherm]],EnergyImpactLookups[[#This Row],[AStdWBtherm]])</f>
        <v>0</v>
      </c>
      <c r="AM189">
        <f>IF(EnergyImpactLookups[[#This Row],[MAT]]="AR",EnergyImpactLookups[[#This Row],[AStdWBkW]],0)</f>
        <v>0.1089</v>
      </c>
      <c r="AN189">
        <f>IF(EnergyImpactLookups[[#This Row],[MAT]]="AR",EnergyImpactLookups[[#This Row],[AStdWBkWh]],0)</f>
        <v>59.095599999999997</v>
      </c>
      <c r="AO189">
        <f>IF(EnergyImpactLookups[[#This Row],[MAT]]="AR",EnergyImpactLookups[[#This Row],[AStdWBtherm]],0)</f>
        <v>0</v>
      </c>
    </row>
    <row r="190" spans="1:41" x14ac:dyDescent="0.3">
      <c r="A190" t="s">
        <v>543</v>
      </c>
      <c r="B190" t="s">
        <v>532</v>
      </c>
      <c r="C190" t="s">
        <v>137</v>
      </c>
      <c r="D190" t="s">
        <v>714</v>
      </c>
      <c r="E190" t="s">
        <v>533</v>
      </c>
      <c r="F190" t="s">
        <v>534</v>
      </c>
      <c r="G190" t="s">
        <v>324</v>
      </c>
      <c r="H190" t="s">
        <v>126</v>
      </c>
      <c r="I190" t="s">
        <v>652</v>
      </c>
      <c r="J190" t="s">
        <v>544</v>
      </c>
      <c r="K190" t="s">
        <v>128</v>
      </c>
      <c r="L190" t="s">
        <v>12</v>
      </c>
      <c r="M190" t="s">
        <v>536</v>
      </c>
      <c r="N190" s="1">
        <v>44167</v>
      </c>
      <c r="O190" t="s">
        <v>95</v>
      </c>
      <c r="P190" t="s">
        <v>131</v>
      </c>
      <c r="Q190" t="s">
        <v>116</v>
      </c>
      <c r="R190" t="s">
        <v>129</v>
      </c>
      <c r="S190" t="s">
        <v>537</v>
      </c>
      <c r="T190">
        <v>2.5499999999999998</v>
      </c>
      <c r="U190">
        <v>1950</v>
      </c>
      <c r="V190" t="s">
        <v>8</v>
      </c>
      <c r="W190">
        <v>179.83009999999999</v>
      </c>
      <c r="X190">
        <v>0.18</v>
      </c>
      <c r="Y190">
        <v>0</v>
      </c>
      <c r="Z190">
        <v>116.11369999999999</v>
      </c>
      <c r="AA190">
        <v>0.11650000000000001</v>
      </c>
      <c r="AB190">
        <v>0</v>
      </c>
      <c r="AC190" t="s">
        <v>538</v>
      </c>
      <c r="AD190">
        <v>1</v>
      </c>
      <c r="AE190">
        <v>1</v>
      </c>
      <c r="AF190">
        <f>IF(EnergyImpactLookups[[#This Row],[MAT]]="AR",EnergyImpactLookups[[#This Row],[APreWBkWh]],"")</f>
        <v>179.83009999999999</v>
      </c>
      <c r="AG190">
        <f>IF(EnergyImpactLookups[[#This Row],[MAT]]="AR",EnergyImpactLookups[[#This Row],[APreWBkW]],"")</f>
        <v>0.18</v>
      </c>
      <c r="AH190" s="19">
        <f>IF(EnergyImpactLookups[[#This Row],[MAT]]="AR",EnergyImpactLookups[[#This Row],[APreWBtherm]],"")</f>
        <v>0</v>
      </c>
      <c r="AJ190">
        <f>IF(EnergyImpactLookups[[#This Row],[MAT]]="AR",EnergyImpactLookups[[#This Row],[APreWBkW]],EnergyImpactLookups[[#This Row],[AStdWBkW]])</f>
        <v>0.18</v>
      </c>
      <c r="AK190">
        <f>IF(EnergyImpactLookups[[#This Row],[MAT]]="AR",EnergyImpactLookups[[#This Row],[APreWBkWh]],EnergyImpactLookups[[#This Row],[AStdWBkWh]])</f>
        <v>179.83009999999999</v>
      </c>
      <c r="AL190">
        <f>IF(EnergyImpactLookups[[#This Row],[MAT]]="AR",EnergyImpactLookups[[#This Row],[APreWBtherm]],EnergyImpactLookups[[#This Row],[AStdWBtherm]])</f>
        <v>0</v>
      </c>
      <c r="AM190">
        <f>IF(EnergyImpactLookups[[#This Row],[MAT]]="AR",EnergyImpactLookups[[#This Row],[AStdWBkW]],0)</f>
        <v>0.11650000000000001</v>
      </c>
      <c r="AN190">
        <f>IF(EnergyImpactLookups[[#This Row],[MAT]]="AR",EnergyImpactLookups[[#This Row],[AStdWBkWh]],0)</f>
        <v>116.11369999999999</v>
      </c>
      <c r="AO190">
        <f>IF(EnergyImpactLookups[[#This Row],[MAT]]="AR",EnergyImpactLookups[[#This Row],[AStdWBtherm]],0)</f>
        <v>0</v>
      </c>
    </row>
    <row r="191" spans="1:41" x14ac:dyDescent="0.3">
      <c r="A191" t="s">
        <v>543</v>
      </c>
      <c r="B191" t="s">
        <v>532</v>
      </c>
      <c r="C191" t="s">
        <v>137</v>
      </c>
      <c r="D191" t="s">
        <v>714</v>
      </c>
      <c r="E191" t="s">
        <v>533</v>
      </c>
      <c r="F191" t="s">
        <v>534</v>
      </c>
      <c r="G191" t="s">
        <v>324</v>
      </c>
      <c r="H191" t="s">
        <v>126</v>
      </c>
      <c r="I191" t="s">
        <v>652</v>
      </c>
      <c r="J191" t="s">
        <v>544</v>
      </c>
      <c r="K191" t="s">
        <v>128</v>
      </c>
      <c r="L191" t="s">
        <v>12</v>
      </c>
      <c r="M191" t="s">
        <v>536</v>
      </c>
      <c r="N191" s="1">
        <v>44167</v>
      </c>
      <c r="O191" t="s">
        <v>95</v>
      </c>
      <c r="P191" t="s">
        <v>131</v>
      </c>
      <c r="Q191" t="s">
        <v>117</v>
      </c>
      <c r="R191" t="s">
        <v>129</v>
      </c>
      <c r="S191" t="s">
        <v>537</v>
      </c>
      <c r="T191">
        <v>3.16455748265609</v>
      </c>
      <c r="U191">
        <v>2160</v>
      </c>
      <c r="V191" t="s">
        <v>8</v>
      </c>
      <c r="W191">
        <v>212.5643</v>
      </c>
      <c r="X191">
        <v>0.1694</v>
      </c>
      <c r="Y191">
        <v>0</v>
      </c>
      <c r="Z191">
        <v>137.27690000000001</v>
      </c>
      <c r="AA191">
        <v>0.1096</v>
      </c>
      <c r="AB191">
        <v>0</v>
      </c>
      <c r="AC191" t="s">
        <v>538</v>
      </c>
      <c r="AD191">
        <v>1</v>
      </c>
      <c r="AE191">
        <v>1</v>
      </c>
      <c r="AF191">
        <f>IF(EnergyImpactLookups[[#This Row],[MAT]]="AR",EnergyImpactLookups[[#This Row],[APreWBkWh]],"")</f>
        <v>212.5643</v>
      </c>
      <c r="AG191">
        <f>IF(EnergyImpactLookups[[#This Row],[MAT]]="AR",EnergyImpactLookups[[#This Row],[APreWBkW]],"")</f>
        <v>0.1694</v>
      </c>
      <c r="AH191" s="19">
        <f>IF(EnergyImpactLookups[[#This Row],[MAT]]="AR",EnergyImpactLookups[[#This Row],[APreWBtherm]],"")</f>
        <v>0</v>
      </c>
      <c r="AJ191">
        <f>IF(EnergyImpactLookups[[#This Row],[MAT]]="AR",EnergyImpactLookups[[#This Row],[APreWBkW]],EnergyImpactLookups[[#This Row],[AStdWBkW]])</f>
        <v>0.1694</v>
      </c>
      <c r="AK191">
        <f>IF(EnergyImpactLookups[[#This Row],[MAT]]="AR",EnergyImpactLookups[[#This Row],[APreWBkWh]],EnergyImpactLookups[[#This Row],[AStdWBkWh]])</f>
        <v>212.5643</v>
      </c>
      <c r="AL191">
        <f>IF(EnergyImpactLookups[[#This Row],[MAT]]="AR",EnergyImpactLookups[[#This Row],[APreWBtherm]],EnergyImpactLookups[[#This Row],[AStdWBtherm]])</f>
        <v>0</v>
      </c>
      <c r="AM191">
        <f>IF(EnergyImpactLookups[[#This Row],[MAT]]="AR",EnergyImpactLookups[[#This Row],[AStdWBkW]],0)</f>
        <v>0.1096</v>
      </c>
      <c r="AN191">
        <f>IF(EnergyImpactLookups[[#This Row],[MAT]]="AR",EnergyImpactLookups[[#This Row],[AStdWBkWh]],0)</f>
        <v>137.27690000000001</v>
      </c>
      <c r="AO191">
        <f>IF(EnergyImpactLookups[[#This Row],[MAT]]="AR",EnergyImpactLookups[[#This Row],[AStdWBtherm]],0)</f>
        <v>0</v>
      </c>
    </row>
    <row r="192" spans="1:41" x14ac:dyDescent="0.3">
      <c r="A192" t="s">
        <v>543</v>
      </c>
      <c r="B192" t="s">
        <v>532</v>
      </c>
      <c r="C192" t="s">
        <v>137</v>
      </c>
      <c r="D192" t="s">
        <v>714</v>
      </c>
      <c r="E192" t="s">
        <v>533</v>
      </c>
      <c r="F192" t="s">
        <v>534</v>
      </c>
      <c r="G192" t="s">
        <v>324</v>
      </c>
      <c r="H192" t="s">
        <v>126</v>
      </c>
      <c r="I192" t="s">
        <v>652</v>
      </c>
      <c r="J192" t="s">
        <v>544</v>
      </c>
      <c r="K192" t="s">
        <v>128</v>
      </c>
      <c r="L192" t="s">
        <v>12</v>
      </c>
      <c r="M192" t="s">
        <v>536</v>
      </c>
      <c r="N192" s="1">
        <v>44167</v>
      </c>
      <c r="O192" t="s">
        <v>95</v>
      </c>
      <c r="P192" t="s">
        <v>131</v>
      </c>
      <c r="Q192" t="s">
        <v>118</v>
      </c>
      <c r="R192" t="s">
        <v>129</v>
      </c>
      <c r="S192" t="s">
        <v>537</v>
      </c>
      <c r="T192">
        <v>3.4</v>
      </c>
      <c r="U192">
        <v>2160</v>
      </c>
      <c r="V192" t="s">
        <v>8</v>
      </c>
      <c r="W192">
        <v>244.02430000000001</v>
      </c>
      <c r="X192">
        <v>0.19089999999999999</v>
      </c>
      <c r="Y192">
        <v>0</v>
      </c>
      <c r="Z192">
        <v>157.77549999999999</v>
      </c>
      <c r="AA192">
        <v>0.1236</v>
      </c>
      <c r="AB192">
        <v>0</v>
      </c>
      <c r="AC192" t="s">
        <v>538</v>
      </c>
      <c r="AD192">
        <v>1</v>
      </c>
      <c r="AE192">
        <v>1</v>
      </c>
      <c r="AF192">
        <f>IF(EnergyImpactLookups[[#This Row],[MAT]]="AR",EnergyImpactLookups[[#This Row],[APreWBkWh]],"")</f>
        <v>244.02430000000001</v>
      </c>
      <c r="AG192">
        <f>IF(EnergyImpactLookups[[#This Row],[MAT]]="AR",EnergyImpactLookups[[#This Row],[APreWBkW]],"")</f>
        <v>0.19089999999999999</v>
      </c>
      <c r="AH192" s="19">
        <f>IF(EnergyImpactLookups[[#This Row],[MAT]]="AR",EnergyImpactLookups[[#This Row],[APreWBtherm]],"")</f>
        <v>0</v>
      </c>
      <c r="AJ192">
        <f>IF(EnergyImpactLookups[[#This Row],[MAT]]="AR",EnergyImpactLookups[[#This Row],[APreWBkW]],EnergyImpactLookups[[#This Row],[AStdWBkW]])</f>
        <v>0.19089999999999999</v>
      </c>
      <c r="AK192">
        <f>IF(EnergyImpactLookups[[#This Row],[MAT]]="AR",EnergyImpactLookups[[#This Row],[APreWBkWh]],EnergyImpactLookups[[#This Row],[AStdWBkWh]])</f>
        <v>244.02430000000001</v>
      </c>
      <c r="AL192">
        <f>IF(EnergyImpactLookups[[#This Row],[MAT]]="AR",EnergyImpactLookups[[#This Row],[APreWBtherm]],EnergyImpactLookups[[#This Row],[AStdWBtherm]])</f>
        <v>0</v>
      </c>
      <c r="AM192">
        <f>IF(EnergyImpactLookups[[#This Row],[MAT]]="AR",EnergyImpactLookups[[#This Row],[AStdWBkW]],0)</f>
        <v>0.1236</v>
      </c>
      <c r="AN192">
        <f>IF(EnergyImpactLookups[[#This Row],[MAT]]="AR",EnergyImpactLookups[[#This Row],[AStdWBkWh]],0)</f>
        <v>157.77549999999999</v>
      </c>
      <c r="AO192">
        <f>IF(EnergyImpactLookups[[#This Row],[MAT]]="AR",EnergyImpactLookups[[#This Row],[AStdWBtherm]],0)</f>
        <v>0</v>
      </c>
    </row>
    <row r="193" spans="1:41" x14ac:dyDescent="0.3">
      <c r="A193" t="s">
        <v>543</v>
      </c>
      <c r="B193" t="s">
        <v>532</v>
      </c>
      <c r="C193" t="s">
        <v>137</v>
      </c>
      <c r="D193" t="s">
        <v>714</v>
      </c>
      <c r="E193" t="s">
        <v>533</v>
      </c>
      <c r="F193" t="s">
        <v>534</v>
      </c>
      <c r="G193" t="s">
        <v>324</v>
      </c>
      <c r="H193" t="s">
        <v>126</v>
      </c>
      <c r="I193" t="s">
        <v>652</v>
      </c>
      <c r="J193" t="s">
        <v>544</v>
      </c>
      <c r="K193" t="s">
        <v>128</v>
      </c>
      <c r="L193" t="s">
        <v>12</v>
      </c>
      <c r="M193" t="s">
        <v>536</v>
      </c>
      <c r="N193" s="1">
        <v>44167</v>
      </c>
      <c r="O193" t="s">
        <v>95</v>
      </c>
      <c r="P193" t="s">
        <v>131</v>
      </c>
      <c r="Q193" t="s">
        <v>119</v>
      </c>
      <c r="R193" t="s">
        <v>129</v>
      </c>
      <c r="S193" t="s">
        <v>537</v>
      </c>
      <c r="T193">
        <v>3.61</v>
      </c>
      <c r="U193">
        <v>2300</v>
      </c>
      <c r="V193" t="s">
        <v>8</v>
      </c>
      <c r="W193">
        <v>29.270900000000001</v>
      </c>
      <c r="X193">
        <v>0.05</v>
      </c>
      <c r="Y193">
        <v>0</v>
      </c>
      <c r="Z193">
        <v>18.664300000000001</v>
      </c>
      <c r="AA193">
        <v>3.2300000000000002E-2</v>
      </c>
      <c r="AB193">
        <v>0</v>
      </c>
      <c r="AC193" t="s">
        <v>538</v>
      </c>
      <c r="AD193">
        <v>1</v>
      </c>
      <c r="AE193">
        <v>1</v>
      </c>
      <c r="AF193">
        <f>IF(EnergyImpactLookups[[#This Row],[MAT]]="AR",EnergyImpactLookups[[#This Row],[APreWBkWh]],"")</f>
        <v>29.270900000000001</v>
      </c>
      <c r="AG193">
        <f>IF(EnergyImpactLookups[[#This Row],[MAT]]="AR",EnergyImpactLookups[[#This Row],[APreWBkW]],"")</f>
        <v>0.05</v>
      </c>
      <c r="AH193" s="19">
        <f>IF(EnergyImpactLookups[[#This Row],[MAT]]="AR",EnergyImpactLookups[[#This Row],[APreWBtherm]],"")</f>
        <v>0</v>
      </c>
      <c r="AJ193">
        <f>IF(EnergyImpactLookups[[#This Row],[MAT]]="AR",EnergyImpactLookups[[#This Row],[APreWBkW]],EnergyImpactLookups[[#This Row],[AStdWBkW]])</f>
        <v>0.05</v>
      </c>
      <c r="AK193">
        <f>IF(EnergyImpactLookups[[#This Row],[MAT]]="AR",EnergyImpactLookups[[#This Row],[APreWBkWh]],EnergyImpactLookups[[#This Row],[AStdWBkWh]])</f>
        <v>29.270900000000001</v>
      </c>
      <c r="AL193">
        <f>IF(EnergyImpactLookups[[#This Row],[MAT]]="AR",EnergyImpactLookups[[#This Row],[APreWBtherm]],EnergyImpactLookups[[#This Row],[AStdWBtherm]])</f>
        <v>0</v>
      </c>
      <c r="AM193">
        <f>IF(EnergyImpactLookups[[#This Row],[MAT]]="AR",EnergyImpactLookups[[#This Row],[AStdWBkW]],0)</f>
        <v>3.2300000000000002E-2</v>
      </c>
      <c r="AN193">
        <f>IF(EnergyImpactLookups[[#This Row],[MAT]]="AR",EnergyImpactLookups[[#This Row],[AStdWBkWh]],0)</f>
        <v>18.664300000000001</v>
      </c>
      <c r="AO193">
        <f>IF(EnergyImpactLookups[[#This Row],[MAT]]="AR",EnergyImpactLookups[[#This Row],[AStdWBtherm]],0)</f>
        <v>0</v>
      </c>
    </row>
    <row r="194" spans="1:41" x14ac:dyDescent="0.3">
      <c r="A194" t="s">
        <v>545</v>
      </c>
      <c r="B194" t="s">
        <v>532</v>
      </c>
      <c r="C194" t="s">
        <v>138</v>
      </c>
      <c r="D194" t="s">
        <v>715</v>
      </c>
      <c r="E194" t="s">
        <v>533</v>
      </c>
      <c r="F194" t="s">
        <v>534</v>
      </c>
      <c r="G194" t="s">
        <v>325</v>
      </c>
      <c r="H194" t="s">
        <v>126</v>
      </c>
      <c r="I194" t="s">
        <v>653</v>
      </c>
      <c r="J194" t="s">
        <v>546</v>
      </c>
      <c r="K194" t="s">
        <v>128</v>
      </c>
      <c r="L194" t="s">
        <v>12</v>
      </c>
      <c r="M194" t="s">
        <v>536</v>
      </c>
      <c r="N194" s="1">
        <v>44167</v>
      </c>
      <c r="O194" t="s">
        <v>95</v>
      </c>
      <c r="P194" t="s">
        <v>127</v>
      </c>
      <c r="Q194" t="s">
        <v>99</v>
      </c>
      <c r="R194" t="s">
        <v>129</v>
      </c>
      <c r="S194" t="s">
        <v>537</v>
      </c>
      <c r="T194">
        <v>3.5</v>
      </c>
      <c r="U194">
        <v>1240</v>
      </c>
      <c r="V194" t="s">
        <v>8</v>
      </c>
      <c r="W194">
        <v>9.0539000000000005</v>
      </c>
      <c r="X194">
        <v>0</v>
      </c>
      <c r="Y194">
        <v>0</v>
      </c>
      <c r="Z194">
        <v>6.0514000000000001</v>
      </c>
      <c r="AA194">
        <v>0</v>
      </c>
      <c r="AB194">
        <v>0</v>
      </c>
      <c r="AC194" t="s">
        <v>538</v>
      </c>
      <c r="AD194">
        <v>1</v>
      </c>
      <c r="AE194">
        <v>1</v>
      </c>
      <c r="AF194">
        <f>IF(EnergyImpactLookups[[#This Row],[MAT]]="AR",EnergyImpactLookups[[#This Row],[APreWBkWh]],"")</f>
        <v>9.0539000000000005</v>
      </c>
      <c r="AG194">
        <f>IF(EnergyImpactLookups[[#This Row],[MAT]]="AR",EnergyImpactLookups[[#This Row],[APreWBkW]],"")</f>
        <v>0</v>
      </c>
      <c r="AH194" s="19">
        <f>IF(EnergyImpactLookups[[#This Row],[MAT]]="AR",EnergyImpactLookups[[#This Row],[APreWBtherm]],"")</f>
        <v>0</v>
      </c>
      <c r="AJ194">
        <f>IF(EnergyImpactLookups[[#This Row],[MAT]]="AR",EnergyImpactLookups[[#This Row],[APreWBkW]],EnergyImpactLookups[[#This Row],[AStdWBkW]])</f>
        <v>0</v>
      </c>
      <c r="AK194">
        <f>IF(EnergyImpactLookups[[#This Row],[MAT]]="AR",EnergyImpactLookups[[#This Row],[APreWBkWh]],EnergyImpactLookups[[#This Row],[AStdWBkWh]])</f>
        <v>9.0539000000000005</v>
      </c>
      <c r="AL194">
        <f>IF(EnergyImpactLookups[[#This Row],[MAT]]="AR",EnergyImpactLookups[[#This Row],[APreWBtherm]],EnergyImpactLookups[[#This Row],[AStdWBtherm]])</f>
        <v>0</v>
      </c>
      <c r="AM194">
        <f>IF(EnergyImpactLookups[[#This Row],[MAT]]="AR",EnergyImpactLookups[[#This Row],[AStdWBkW]],0)</f>
        <v>0</v>
      </c>
      <c r="AN194">
        <f>IF(EnergyImpactLookups[[#This Row],[MAT]]="AR",EnergyImpactLookups[[#This Row],[AStdWBkWh]],0)</f>
        <v>6.0514000000000001</v>
      </c>
      <c r="AO194">
        <f>IF(EnergyImpactLookups[[#This Row],[MAT]]="AR",EnergyImpactLookups[[#This Row],[AStdWBtherm]],0)</f>
        <v>0</v>
      </c>
    </row>
    <row r="195" spans="1:41" x14ac:dyDescent="0.3">
      <c r="A195" t="s">
        <v>545</v>
      </c>
      <c r="B195" t="s">
        <v>532</v>
      </c>
      <c r="C195" t="s">
        <v>138</v>
      </c>
      <c r="D195" t="s">
        <v>715</v>
      </c>
      <c r="E195" t="s">
        <v>533</v>
      </c>
      <c r="F195" t="s">
        <v>534</v>
      </c>
      <c r="G195" t="s">
        <v>325</v>
      </c>
      <c r="H195" t="s">
        <v>126</v>
      </c>
      <c r="I195" t="s">
        <v>653</v>
      </c>
      <c r="J195" t="s">
        <v>546</v>
      </c>
      <c r="K195" t="s">
        <v>128</v>
      </c>
      <c r="L195" t="s">
        <v>12</v>
      </c>
      <c r="M195" t="s">
        <v>536</v>
      </c>
      <c r="N195" s="1">
        <v>44167</v>
      </c>
      <c r="O195" t="s">
        <v>95</v>
      </c>
      <c r="P195" t="s">
        <v>127</v>
      </c>
      <c r="Q195" t="s">
        <v>103</v>
      </c>
      <c r="R195" t="s">
        <v>129</v>
      </c>
      <c r="S195" t="s">
        <v>537</v>
      </c>
      <c r="T195">
        <v>3.5</v>
      </c>
      <c r="U195">
        <v>1240</v>
      </c>
      <c r="V195" t="s">
        <v>8</v>
      </c>
      <c r="W195">
        <v>48.311999999999998</v>
      </c>
      <c r="X195">
        <v>0.10340000000000001</v>
      </c>
      <c r="Y195">
        <v>0</v>
      </c>
      <c r="Z195">
        <v>33.290900000000001</v>
      </c>
      <c r="AA195">
        <v>7.17E-2</v>
      </c>
      <c r="AB195">
        <v>0</v>
      </c>
      <c r="AC195" t="s">
        <v>538</v>
      </c>
      <c r="AD195">
        <v>1</v>
      </c>
      <c r="AE195">
        <v>1</v>
      </c>
      <c r="AF195">
        <f>IF(EnergyImpactLookups[[#This Row],[MAT]]="AR",EnergyImpactLookups[[#This Row],[APreWBkWh]],"")</f>
        <v>48.311999999999998</v>
      </c>
      <c r="AG195">
        <f>IF(EnergyImpactLookups[[#This Row],[MAT]]="AR",EnergyImpactLookups[[#This Row],[APreWBkW]],"")</f>
        <v>0.10340000000000001</v>
      </c>
      <c r="AH195" s="19">
        <f>IF(EnergyImpactLookups[[#This Row],[MAT]]="AR",EnergyImpactLookups[[#This Row],[APreWBtherm]],"")</f>
        <v>0</v>
      </c>
      <c r="AJ195">
        <f>IF(EnergyImpactLookups[[#This Row],[MAT]]="AR",EnergyImpactLookups[[#This Row],[APreWBkW]],EnergyImpactLookups[[#This Row],[AStdWBkW]])</f>
        <v>0.10340000000000001</v>
      </c>
      <c r="AK195">
        <f>IF(EnergyImpactLookups[[#This Row],[MAT]]="AR",EnergyImpactLookups[[#This Row],[APreWBkWh]],EnergyImpactLookups[[#This Row],[AStdWBkWh]])</f>
        <v>48.311999999999998</v>
      </c>
      <c r="AL195">
        <f>IF(EnergyImpactLookups[[#This Row],[MAT]]="AR",EnergyImpactLookups[[#This Row],[APreWBtherm]],EnergyImpactLookups[[#This Row],[AStdWBtherm]])</f>
        <v>0</v>
      </c>
      <c r="AM195">
        <f>IF(EnergyImpactLookups[[#This Row],[MAT]]="AR",EnergyImpactLookups[[#This Row],[AStdWBkW]],0)</f>
        <v>7.17E-2</v>
      </c>
      <c r="AN195">
        <f>IF(EnergyImpactLookups[[#This Row],[MAT]]="AR",EnergyImpactLookups[[#This Row],[AStdWBkWh]],0)</f>
        <v>33.290900000000001</v>
      </c>
      <c r="AO195">
        <f>IF(EnergyImpactLookups[[#This Row],[MAT]]="AR",EnergyImpactLookups[[#This Row],[AStdWBtherm]],0)</f>
        <v>0</v>
      </c>
    </row>
    <row r="196" spans="1:41" x14ac:dyDescent="0.3">
      <c r="A196" t="s">
        <v>545</v>
      </c>
      <c r="B196" t="s">
        <v>532</v>
      </c>
      <c r="C196" t="s">
        <v>138</v>
      </c>
      <c r="D196" t="s">
        <v>715</v>
      </c>
      <c r="E196" t="s">
        <v>533</v>
      </c>
      <c r="F196" t="s">
        <v>534</v>
      </c>
      <c r="G196" t="s">
        <v>325</v>
      </c>
      <c r="H196" t="s">
        <v>126</v>
      </c>
      <c r="I196" t="s">
        <v>653</v>
      </c>
      <c r="J196" t="s">
        <v>546</v>
      </c>
      <c r="K196" t="s">
        <v>128</v>
      </c>
      <c r="L196" t="s">
        <v>12</v>
      </c>
      <c r="M196" t="s">
        <v>536</v>
      </c>
      <c r="N196" s="1">
        <v>44167</v>
      </c>
      <c r="O196" t="s">
        <v>95</v>
      </c>
      <c r="P196" t="s">
        <v>127</v>
      </c>
      <c r="Q196" t="s">
        <v>104</v>
      </c>
      <c r="R196" t="s">
        <v>129</v>
      </c>
      <c r="S196" t="s">
        <v>537</v>
      </c>
      <c r="T196">
        <v>3.5</v>
      </c>
      <c r="U196">
        <v>1240</v>
      </c>
      <c r="V196" t="s">
        <v>8</v>
      </c>
      <c r="W196">
        <v>19.48</v>
      </c>
      <c r="X196">
        <v>6.9199999999999998E-2</v>
      </c>
      <c r="Y196">
        <v>0</v>
      </c>
      <c r="Z196">
        <v>13.341799999999999</v>
      </c>
      <c r="AA196">
        <v>4.8000000000000001E-2</v>
      </c>
      <c r="AB196">
        <v>0</v>
      </c>
      <c r="AC196" t="s">
        <v>538</v>
      </c>
      <c r="AD196">
        <v>1</v>
      </c>
      <c r="AE196">
        <v>1</v>
      </c>
      <c r="AF196">
        <f>IF(EnergyImpactLookups[[#This Row],[MAT]]="AR",EnergyImpactLookups[[#This Row],[APreWBkWh]],"")</f>
        <v>19.48</v>
      </c>
      <c r="AG196">
        <f>IF(EnergyImpactLookups[[#This Row],[MAT]]="AR",EnergyImpactLookups[[#This Row],[APreWBkW]],"")</f>
        <v>6.9199999999999998E-2</v>
      </c>
      <c r="AH196" s="19">
        <f>IF(EnergyImpactLookups[[#This Row],[MAT]]="AR",EnergyImpactLookups[[#This Row],[APreWBtherm]],"")</f>
        <v>0</v>
      </c>
      <c r="AJ196">
        <f>IF(EnergyImpactLookups[[#This Row],[MAT]]="AR",EnergyImpactLookups[[#This Row],[APreWBkW]],EnergyImpactLookups[[#This Row],[AStdWBkW]])</f>
        <v>6.9199999999999998E-2</v>
      </c>
      <c r="AK196">
        <f>IF(EnergyImpactLookups[[#This Row],[MAT]]="AR",EnergyImpactLookups[[#This Row],[APreWBkWh]],EnergyImpactLookups[[#This Row],[AStdWBkWh]])</f>
        <v>19.48</v>
      </c>
      <c r="AL196">
        <f>IF(EnergyImpactLookups[[#This Row],[MAT]]="AR",EnergyImpactLookups[[#This Row],[APreWBtherm]],EnergyImpactLookups[[#This Row],[AStdWBtherm]])</f>
        <v>0</v>
      </c>
      <c r="AM196">
        <f>IF(EnergyImpactLookups[[#This Row],[MAT]]="AR",EnergyImpactLookups[[#This Row],[AStdWBkW]],0)</f>
        <v>4.8000000000000001E-2</v>
      </c>
      <c r="AN196">
        <f>IF(EnergyImpactLookups[[#This Row],[MAT]]="AR",EnergyImpactLookups[[#This Row],[AStdWBkWh]],0)</f>
        <v>13.341799999999999</v>
      </c>
      <c r="AO196">
        <f>IF(EnergyImpactLookups[[#This Row],[MAT]]="AR",EnergyImpactLookups[[#This Row],[AStdWBtherm]],0)</f>
        <v>0</v>
      </c>
    </row>
    <row r="197" spans="1:41" x14ac:dyDescent="0.3">
      <c r="A197" t="s">
        <v>545</v>
      </c>
      <c r="B197" t="s">
        <v>532</v>
      </c>
      <c r="C197" t="s">
        <v>138</v>
      </c>
      <c r="D197" t="s">
        <v>715</v>
      </c>
      <c r="E197" t="s">
        <v>533</v>
      </c>
      <c r="F197" t="s">
        <v>534</v>
      </c>
      <c r="G197" t="s">
        <v>325</v>
      </c>
      <c r="H197" t="s">
        <v>126</v>
      </c>
      <c r="I197" t="s">
        <v>653</v>
      </c>
      <c r="J197" t="s">
        <v>546</v>
      </c>
      <c r="K197" t="s">
        <v>128</v>
      </c>
      <c r="L197" t="s">
        <v>12</v>
      </c>
      <c r="M197" t="s">
        <v>536</v>
      </c>
      <c r="N197" s="1">
        <v>44167</v>
      </c>
      <c r="O197" t="s">
        <v>95</v>
      </c>
      <c r="P197" t="s">
        <v>127</v>
      </c>
      <c r="Q197" t="s">
        <v>105</v>
      </c>
      <c r="R197" t="s">
        <v>129</v>
      </c>
      <c r="S197" t="s">
        <v>537</v>
      </c>
      <c r="T197">
        <v>3.5</v>
      </c>
      <c r="U197">
        <v>1240</v>
      </c>
      <c r="V197" t="s">
        <v>8</v>
      </c>
      <c r="W197">
        <v>74.695400000000006</v>
      </c>
      <c r="X197">
        <v>0.115</v>
      </c>
      <c r="Y197">
        <v>0</v>
      </c>
      <c r="Z197">
        <v>51.6038</v>
      </c>
      <c r="AA197">
        <v>7.9699999999999993E-2</v>
      </c>
      <c r="AB197">
        <v>0</v>
      </c>
      <c r="AC197" t="s">
        <v>538</v>
      </c>
      <c r="AD197">
        <v>1</v>
      </c>
      <c r="AE197">
        <v>1</v>
      </c>
      <c r="AF197">
        <f>IF(EnergyImpactLookups[[#This Row],[MAT]]="AR",EnergyImpactLookups[[#This Row],[APreWBkWh]],"")</f>
        <v>74.695400000000006</v>
      </c>
      <c r="AG197">
        <f>IF(EnergyImpactLookups[[#This Row],[MAT]]="AR",EnergyImpactLookups[[#This Row],[APreWBkW]],"")</f>
        <v>0.115</v>
      </c>
      <c r="AH197" s="19">
        <f>IF(EnergyImpactLookups[[#This Row],[MAT]]="AR",EnergyImpactLookups[[#This Row],[APreWBtherm]],"")</f>
        <v>0</v>
      </c>
      <c r="AJ197">
        <f>IF(EnergyImpactLookups[[#This Row],[MAT]]="AR",EnergyImpactLookups[[#This Row],[APreWBkW]],EnergyImpactLookups[[#This Row],[AStdWBkW]])</f>
        <v>0.115</v>
      </c>
      <c r="AK197">
        <f>IF(EnergyImpactLookups[[#This Row],[MAT]]="AR",EnergyImpactLookups[[#This Row],[APreWBkWh]],EnergyImpactLookups[[#This Row],[AStdWBkWh]])</f>
        <v>74.695400000000006</v>
      </c>
      <c r="AL197">
        <f>IF(EnergyImpactLookups[[#This Row],[MAT]]="AR",EnergyImpactLookups[[#This Row],[APreWBtherm]],EnergyImpactLookups[[#This Row],[AStdWBtherm]])</f>
        <v>0</v>
      </c>
      <c r="AM197">
        <f>IF(EnergyImpactLookups[[#This Row],[MAT]]="AR",EnergyImpactLookups[[#This Row],[AStdWBkW]],0)</f>
        <v>7.9699999999999993E-2</v>
      </c>
      <c r="AN197">
        <f>IF(EnergyImpactLookups[[#This Row],[MAT]]="AR",EnergyImpactLookups[[#This Row],[AStdWBkWh]],0)</f>
        <v>51.6038</v>
      </c>
      <c r="AO197">
        <f>IF(EnergyImpactLookups[[#This Row],[MAT]]="AR",EnergyImpactLookups[[#This Row],[AStdWBtherm]],0)</f>
        <v>0</v>
      </c>
    </row>
    <row r="198" spans="1:41" x14ac:dyDescent="0.3">
      <c r="A198" t="s">
        <v>545</v>
      </c>
      <c r="B198" t="s">
        <v>532</v>
      </c>
      <c r="C198" t="s">
        <v>138</v>
      </c>
      <c r="D198" t="s">
        <v>715</v>
      </c>
      <c r="E198" t="s">
        <v>533</v>
      </c>
      <c r="F198" t="s">
        <v>534</v>
      </c>
      <c r="G198" t="s">
        <v>325</v>
      </c>
      <c r="H198" t="s">
        <v>126</v>
      </c>
      <c r="I198" t="s">
        <v>653</v>
      </c>
      <c r="J198" t="s">
        <v>546</v>
      </c>
      <c r="K198" t="s">
        <v>128</v>
      </c>
      <c r="L198" t="s">
        <v>12</v>
      </c>
      <c r="M198" t="s">
        <v>536</v>
      </c>
      <c r="N198" s="1">
        <v>44167</v>
      </c>
      <c r="O198" t="s">
        <v>95</v>
      </c>
      <c r="P198" t="s">
        <v>127</v>
      </c>
      <c r="Q198" t="s">
        <v>106</v>
      </c>
      <c r="R198" t="s">
        <v>129</v>
      </c>
      <c r="S198" t="s">
        <v>537</v>
      </c>
      <c r="T198">
        <v>3.5</v>
      </c>
      <c r="U198">
        <v>1240</v>
      </c>
      <c r="V198" t="s">
        <v>8</v>
      </c>
      <c r="W198">
        <v>16.590900000000001</v>
      </c>
      <c r="X198">
        <v>4.0800000000000003E-2</v>
      </c>
      <c r="Y198">
        <v>0</v>
      </c>
      <c r="Z198">
        <v>11.273400000000001</v>
      </c>
      <c r="AA198">
        <v>2.8199999999999999E-2</v>
      </c>
      <c r="AB198">
        <v>0</v>
      </c>
      <c r="AC198" t="s">
        <v>538</v>
      </c>
      <c r="AD198">
        <v>1</v>
      </c>
      <c r="AE198">
        <v>1</v>
      </c>
      <c r="AF198">
        <f>IF(EnergyImpactLookups[[#This Row],[MAT]]="AR",EnergyImpactLookups[[#This Row],[APreWBkWh]],"")</f>
        <v>16.590900000000001</v>
      </c>
      <c r="AG198">
        <f>IF(EnergyImpactLookups[[#This Row],[MAT]]="AR",EnergyImpactLookups[[#This Row],[APreWBkW]],"")</f>
        <v>4.0800000000000003E-2</v>
      </c>
      <c r="AH198" s="19">
        <f>IF(EnergyImpactLookups[[#This Row],[MAT]]="AR",EnergyImpactLookups[[#This Row],[APreWBtherm]],"")</f>
        <v>0</v>
      </c>
      <c r="AJ198">
        <f>IF(EnergyImpactLookups[[#This Row],[MAT]]="AR",EnergyImpactLookups[[#This Row],[APreWBkW]],EnergyImpactLookups[[#This Row],[AStdWBkW]])</f>
        <v>4.0800000000000003E-2</v>
      </c>
      <c r="AK198">
        <f>IF(EnergyImpactLookups[[#This Row],[MAT]]="AR",EnergyImpactLookups[[#This Row],[APreWBkWh]],EnergyImpactLookups[[#This Row],[AStdWBkWh]])</f>
        <v>16.590900000000001</v>
      </c>
      <c r="AL198">
        <f>IF(EnergyImpactLookups[[#This Row],[MAT]]="AR",EnergyImpactLookups[[#This Row],[APreWBtherm]],EnergyImpactLookups[[#This Row],[AStdWBtherm]])</f>
        <v>0</v>
      </c>
      <c r="AM198">
        <f>IF(EnergyImpactLookups[[#This Row],[MAT]]="AR",EnergyImpactLookups[[#This Row],[AStdWBkW]],0)</f>
        <v>2.8199999999999999E-2</v>
      </c>
      <c r="AN198">
        <f>IF(EnergyImpactLookups[[#This Row],[MAT]]="AR",EnergyImpactLookups[[#This Row],[AStdWBkWh]],0)</f>
        <v>11.273400000000001</v>
      </c>
      <c r="AO198">
        <f>IF(EnergyImpactLookups[[#This Row],[MAT]]="AR",EnergyImpactLookups[[#This Row],[AStdWBtherm]],0)</f>
        <v>0</v>
      </c>
    </row>
    <row r="199" spans="1:41" x14ac:dyDescent="0.3">
      <c r="A199" t="s">
        <v>545</v>
      </c>
      <c r="B199" t="s">
        <v>532</v>
      </c>
      <c r="C199" t="s">
        <v>138</v>
      </c>
      <c r="D199" t="s">
        <v>715</v>
      </c>
      <c r="E199" t="s">
        <v>533</v>
      </c>
      <c r="F199" t="s">
        <v>534</v>
      </c>
      <c r="G199" t="s">
        <v>325</v>
      </c>
      <c r="H199" t="s">
        <v>126</v>
      </c>
      <c r="I199" t="s">
        <v>653</v>
      </c>
      <c r="J199" t="s">
        <v>546</v>
      </c>
      <c r="K199" t="s">
        <v>128</v>
      </c>
      <c r="L199" t="s">
        <v>12</v>
      </c>
      <c r="M199" t="s">
        <v>536</v>
      </c>
      <c r="N199" s="1">
        <v>44167</v>
      </c>
      <c r="O199" t="s">
        <v>95</v>
      </c>
      <c r="P199" t="s">
        <v>127</v>
      </c>
      <c r="Q199" t="s">
        <v>107</v>
      </c>
      <c r="R199" t="s">
        <v>129</v>
      </c>
      <c r="S199" t="s">
        <v>537</v>
      </c>
      <c r="T199">
        <v>3.5</v>
      </c>
      <c r="U199">
        <v>1240</v>
      </c>
      <c r="V199" t="s">
        <v>8</v>
      </c>
      <c r="W199">
        <v>76.141999999999996</v>
      </c>
      <c r="X199">
        <v>6.9500000000000006E-2</v>
      </c>
      <c r="Y199">
        <v>0</v>
      </c>
      <c r="Z199">
        <v>52.670400000000001</v>
      </c>
      <c r="AA199">
        <v>4.8099999999999997E-2</v>
      </c>
      <c r="AB199">
        <v>0</v>
      </c>
      <c r="AC199" t="s">
        <v>538</v>
      </c>
      <c r="AD199">
        <v>1</v>
      </c>
      <c r="AE199">
        <v>1</v>
      </c>
      <c r="AF199">
        <f>IF(EnergyImpactLookups[[#This Row],[MAT]]="AR",EnergyImpactLookups[[#This Row],[APreWBkWh]],"")</f>
        <v>76.141999999999996</v>
      </c>
      <c r="AG199">
        <f>IF(EnergyImpactLookups[[#This Row],[MAT]]="AR",EnergyImpactLookups[[#This Row],[APreWBkW]],"")</f>
        <v>6.9500000000000006E-2</v>
      </c>
      <c r="AH199" s="19">
        <f>IF(EnergyImpactLookups[[#This Row],[MAT]]="AR",EnergyImpactLookups[[#This Row],[APreWBtherm]],"")</f>
        <v>0</v>
      </c>
      <c r="AJ199">
        <f>IF(EnergyImpactLookups[[#This Row],[MAT]]="AR",EnergyImpactLookups[[#This Row],[APreWBkW]],EnergyImpactLookups[[#This Row],[AStdWBkW]])</f>
        <v>6.9500000000000006E-2</v>
      </c>
      <c r="AK199">
        <f>IF(EnergyImpactLookups[[#This Row],[MAT]]="AR",EnergyImpactLookups[[#This Row],[APreWBkWh]],EnergyImpactLookups[[#This Row],[AStdWBkWh]])</f>
        <v>76.141999999999996</v>
      </c>
      <c r="AL199">
        <f>IF(EnergyImpactLookups[[#This Row],[MAT]]="AR",EnergyImpactLookups[[#This Row],[APreWBtherm]],EnergyImpactLookups[[#This Row],[AStdWBtherm]])</f>
        <v>0</v>
      </c>
      <c r="AM199">
        <f>IF(EnergyImpactLookups[[#This Row],[MAT]]="AR",EnergyImpactLookups[[#This Row],[AStdWBkW]],0)</f>
        <v>4.8099999999999997E-2</v>
      </c>
      <c r="AN199">
        <f>IF(EnergyImpactLookups[[#This Row],[MAT]]="AR",EnergyImpactLookups[[#This Row],[AStdWBkWh]],0)</f>
        <v>52.670400000000001</v>
      </c>
      <c r="AO199">
        <f>IF(EnergyImpactLookups[[#This Row],[MAT]]="AR",EnergyImpactLookups[[#This Row],[AStdWBtherm]],0)</f>
        <v>0</v>
      </c>
    </row>
    <row r="200" spans="1:41" x14ac:dyDescent="0.3">
      <c r="A200" t="s">
        <v>545</v>
      </c>
      <c r="B200" t="s">
        <v>532</v>
      </c>
      <c r="C200" t="s">
        <v>138</v>
      </c>
      <c r="D200" t="s">
        <v>715</v>
      </c>
      <c r="E200" t="s">
        <v>533</v>
      </c>
      <c r="F200" t="s">
        <v>534</v>
      </c>
      <c r="G200" t="s">
        <v>325</v>
      </c>
      <c r="H200" t="s">
        <v>126</v>
      </c>
      <c r="I200" t="s">
        <v>653</v>
      </c>
      <c r="J200" t="s">
        <v>546</v>
      </c>
      <c r="K200" t="s">
        <v>128</v>
      </c>
      <c r="L200" t="s">
        <v>12</v>
      </c>
      <c r="M200" t="s">
        <v>536</v>
      </c>
      <c r="N200" s="1">
        <v>44167</v>
      </c>
      <c r="O200" t="s">
        <v>95</v>
      </c>
      <c r="P200" t="s">
        <v>127</v>
      </c>
      <c r="Q200" t="s">
        <v>109</v>
      </c>
      <c r="R200" t="s">
        <v>129</v>
      </c>
      <c r="S200" t="s">
        <v>537</v>
      </c>
      <c r="T200">
        <v>3.5</v>
      </c>
      <c r="U200">
        <v>1240</v>
      </c>
      <c r="V200" t="s">
        <v>8</v>
      </c>
      <c r="W200">
        <v>75.701700000000002</v>
      </c>
      <c r="X200">
        <v>6.3399999999999998E-2</v>
      </c>
      <c r="Y200">
        <v>0</v>
      </c>
      <c r="Z200">
        <v>52.360399999999998</v>
      </c>
      <c r="AA200">
        <v>4.3999999999999997E-2</v>
      </c>
      <c r="AB200">
        <v>0</v>
      </c>
      <c r="AC200" t="s">
        <v>538</v>
      </c>
      <c r="AD200">
        <v>1</v>
      </c>
      <c r="AE200">
        <v>1</v>
      </c>
      <c r="AF200">
        <f>IF(EnergyImpactLookups[[#This Row],[MAT]]="AR",EnergyImpactLookups[[#This Row],[APreWBkWh]],"")</f>
        <v>75.701700000000002</v>
      </c>
      <c r="AG200">
        <f>IF(EnergyImpactLookups[[#This Row],[MAT]]="AR",EnergyImpactLookups[[#This Row],[APreWBkW]],"")</f>
        <v>6.3399999999999998E-2</v>
      </c>
      <c r="AH200" s="19">
        <f>IF(EnergyImpactLookups[[#This Row],[MAT]]="AR",EnergyImpactLookups[[#This Row],[APreWBtherm]],"")</f>
        <v>0</v>
      </c>
      <c r="AJ200">
        <f>IF(EnergyImpactLookups[[#This Row],[MAT]]="AR",EnergyImpactLookups[[#This Row],[APreWBkW]],EnergyImpactLookups[[#This Row],[AStdWBkW]])</f>
        <v>6.3399999999999998E-2</v>
      </c>
      <c r="AK200">
        <f>IF(EnergyImpactLookups[[#This Row],[MAT]]="AR",EnergyImpactLookups[[#This Row],[APreWBkWh]],EnergyImpactLookups[[#This Row],[AStdWBkWh]])</f>
        <v>75.701700000000002</v>
      </c>
      <c r="AL200">
        <f>IF(EnergyImpactLookups[[#This Row],[MAT]]="AR",EnergyImpactLookups[[#This Row],[APreWBtherm]],EnergyImpactLookups[[#This Row],[AStdWBtherm]])</f>
        <v>0</v>
      </c>
      <c r="AM200">
        <f>IF(EnergyImpactLookups[[#This Row],[MAT]]="AR",EnergyImpactLookups[[#This Row],[AStdWBkW]],0)</f>
        <v>4.3999999999999997E-2</v>
      </c>
      <c r="AN200">
        <f>IF(EnergyImpactLookups[[#This Row],[MAT]]="AR",EnergyImpactLookups[[#This Row],[AStdWBkWh]],0)</f>
        <v>52.360399999999998</v>
      </c>
      <c r="AO200">
        <f>IF(EnergyImpactLookups[[#This Row],[MAT]]="AR",EnergyImpactLookups[[#This Row],[AStdWBtherm]],0)</f>
        <v>0</v>
      </c>
    </row>
    <row r="201" spans="1:41" x14ac:dyDescent="0.3">
      <c r="A201" t="s">
        <v>545</v>
      </c>
      <c r="B201" t="s">
        <v>532</v>
      </c>
      <c r="C201" t="s">
        <v>138</v>
      </c>
      <c r="D201" t="s">
        <v>715</v>
      </c>
      <c r="E201" t="s">
        <v>533</v>
      </c>
      <c r="F201" t="s">
        <v>534</v>
      </c>
      <c r="G201" t="s">
        <v>325</v>
      </c>
      <c r="H201" t="s">
        <v>126</v>
      </c>
      <c r="I201" t="s">
        <v>653</v>
      </c>
      <c r="J201" t="s">
        <v>546</v>
      </c>
      <c r="K201" t="s">
        <v>128</v>
      </c>
      <c r="L201" t="s">
        <v>12</v>
      </c>
      <c r="M201" t="s">
        <v>536</v>
      </c>
      <c r="N201" s="1">
        <v>44167</v>
      </c>
      <c r="O201" t="s">
        <v>95</v>
      </c>
      <c r="P201" t="s">
        <v>127</v>
      </c>
      <c r="Q201" t="s">
        <v>111</v>
      </c>
      <c r="R201" t="s">
        <v>129</v>
      </c>
      <c r="S201" t="s">
        <v>537</v>
      </c>
      <c r="T201">
        <v>3.5</v>
      </c>
      <c r="U201">
        <v>1240</v>
      </c>
      <c r="V201" t="s">
        <v>8</v>
      </c>
      <c r="W201">
        <v>147.77789999999999</v>
      </c>
      <c r="X201">
        <v>0.1115</v>
      </c>
      <c r="Y201">
        <v>0</v>
      </c>
      <c r="Z201">
        <v>102.3095</v>
      </c>
      <c r="AA201">
        <v>7.7299999999999994E-2</v>
      </c>
      <c r="AB201">
        <v>0</v>
      </c>
      <c r="AC201" t="s">
        <v>538</v>
      </c>
      <c r="AD201">
        <v>1</v>
      </c>
      <c r="AE201">
        <v>1</v>
      </c>
      <c r="AF201">
        <f>IF(EnergyImpactLookups[[#This Row],[MAT]]="AR",EnergyImpactLookups[[#This Row],[APreWBkWh]],"")</f>
        <v>147.77789999999999</v>
      </c>
      <c r="AG201">
        <f>IF(EnergyImpactLookups[[#This Row],[MAT]]="AR",EnergyImpactLookups[[#This Row],[APreWBkW]],"")</f>
        <v>0.1115</v>
      </c>
      <c r="AH201" s="19">
        <f>IF(EnergyImpactLookups[[#This Row],[MAT]]="AR",EnergyImpactLookups[[#This Row],[APreWBtherm]],"")</f>
        <v>0</v>
      </c>
      <c r="AJ201">
        <f>IF(EnergyImpactLookups[[#This Row],[MAT]]="AR",EnergyImpactLookups[[#This Row],[APreWBkW]],EnergyImpactLookups[[#This Row],[AStdWBkW]])</f>
        <v>0.1115</v>
      </c>
      <c r="AK201">
        <f>IF(EnergyImpactLookups[[#This Row],[MAT]]="AR",EnergyImpactLookups[[#This Row],[APreWBkWh]],EnergyImpactLookups[[#This Row],[AStdWBkWh]])</f>
        <v>147.77789999999999</v>
      </c>
      <c r="AL201">
        <f>IF(EnergyImpactLookups[[#This Row],[MAT]]="AR",EnergyImpactLookups[[#This Row],[APreWBtherm]],EnergyImpactLookups[[#This Row],[AStdWBtherm]])</f>
        <v>0</v>
      </c>
      <c r="AM201">
        <f>IF(EnergyImpactLookups[[#This Row],[MAT]]="AR",EnergyImpactLookups[[#This Row],[AStdWBkW]],0)</f>
        <v>7.7299999999999994E-2</v>
      </c>
      <c r="AN201">
        <f>IF(EnergyImpactLookups[[#This Row],[MAT]]="AR",EnergyImpactLookups[[#This Row],[AStdWBkWh]],0)</f>
        <v>102.3095</v>
      </c>
      <c r="AO201">
        <f>IF(EnergyImpactLookups[[#This Row],[MAT]]="AR",EnergyImpactLookups[[#This Row],[AStdWBtherm]],0)</f>
        <v>0</v>
      </c>
    </row>
    <row r="202" spans="1:41" x14ac:dyDescent="0.3">
      <c r="A202" t="s">
        <v>545</v>
      </c>
      <c r="B202" t="s">
        <v>532</v>
      </c>
      <c r="C202" t="s">
        <v>138</v>
      </c>
      <c r="D202" t="s">
        <v>715</v>
      </c>
      <c r="E202" t="s">
        <v>533</v>
      </c>
      <c r="F202" t="s">
        <v>534</v>
      </c>
      <c r="G202" t="s">
        <v>325</v>
      </c>
      <c r="H202" t="s">
        <v>126</v>
      </c>
      <c r="I202" t="s">
        <v>653</v>
      </c>
      <c r="J202" t="s">
        <v>546</v>
      </c>
      <c r="K202" t="s">
        <v>128</v>
      </c>
      <c r="L202" t="s">
        <v>12</v>
      </c>
      <c r="M202" t="s">
        <v>536</v>
      </c>
      <c r="N202" s="1">
        <v>44167</v>
      </c>
      <c r="O202" t="s">
        <v>95</v>
      </c>
      <c r="P202" t="s">
        <v>127</v>
      </c>
      <c r="Q202" t="s">
        <v>112</v>
      </c>
      <c r="R202" t="s">
        <v>129</v>
      </c>
      <c r="S202" t="s">
        <v>537</v>
      </c>
      <c r="T202">
        <v>3.5</v>
      </c>
      <c r="U202">
        <v>1240</v>
      </c>
      <c r="V202" t="s">
        <v>8</v>
      </c>
      <c r="W202">
        <v>123.39709999999999</v>
      </c>
      <c r="X202">
        <v>0.1149</v>
      </c>
      <c r="Y202">
        <v>0</v>
      </c>
      <c r="Z202">
        <v>85.376000000000005</v>
      </c>
      <c r="AA202">
        <v>7.9600000000000004E-2</v>
      </c>
      <c r="AB202">
        <v>0</v>
      </c>
      <c r="AC202" t="s">
        <v>538</v>
      </c>
      <c r="AD202">
        <v>1</v>
      </c>
      <c r="AE202">
        <v>1</v>
      </c>
      <c r="AF202">
        <f>IF(EnergyImpactLookups[[#This Row],[MAT]]="AR",EnergyImpactLookups[[#This Row],[APreWBkWh]],"")</f>
        <v>123.39709999999999</v>
      </c>
      <c r="AG202">
        <f>IF(EnergyImpactLookups[[#This Row],[MAT]]="AR",EnergyImpactLookups[[#This Row],[APreWBkW]],"")</f>
        <v>0.1149</v>
      </c>
      <c r="AH202" s="19">
        <f>IF(EnergyImpactLookups[[#This Row],[MAT]]="AR",EnergyImpactLookups[[#This Row],[APreWBtherm]],"")</f>
        <v>0</v>
      </c>
      <c r="AJ202">
        <f>IF(EnergyImpactLookups[[#This Row],[MAT]]="AR",EnergyImpactLookups[[#This Row],[APreWBkW]],EnergyImpactLookups[[#This Row],[AStdWBkW]])</f>
        <v>0.1149</v>
      </c>
      <c r="AK202">
        <f>IF(EnergyImpactLookups[[#This Row],[MAT]]="AR",EnergyImpactLookups[[#This Row],[APreWBkWh]],EnergyImpactLookups[[#This Row],[AStdWBkWh]])</f>
        <v>123.39709999999999</v>
      </c>
      <c r="AL202">
        <f>IF(EnergyImpactLookups[[#This Row],[MAT]]="AR",EnergyImpactLookups[[#This Row],[APreWBtherm]],EnergyImpactLookups[[#This Row],[AStdWBtherm]])</f>
        <v>0</v>
      </c>
      <c r="AM202">
        <f>IF(EnergyImpactLookups[[#This Row],[MAT]]="AR",EnergyImpactLookups[[#This Row],[AStdWBkW]],0)</f>
        <v>7.9600000000000004E-2</v>
      </c>
      <c r="AN202">
        <f>IF(EnergyImpactLookups[[#This Row],[MAT]]="AR",EnergyImpactLookups[[#This Row],[AStdWBkWh]],0)</f>
        <v>85.376000000000005</v>
      </c>
      <c r="AO202">
        <f>IF(EnergyImpactLookups[[#This Row],[MAT]]="AR",EnergyImpactLookups[[#This Row],[AStdWBtherm]],0)</f>
        <v>0</v>
      </c>
    </row>
    <row r="203" spans="1:41" x14ac:dyDescent="0.3">
      <c r="A203" t="s">
        <v>545</v>
      </c>
      <c r="B203" t="s">
        <v>532</v>
      </c>
      <c r="C203" t="s">
        <v>138</v>
      </c>
      <c r="D203" t="s">
        <v>715</v>
      </c>
      <c r="E203" t="s">
        <v>533</v>
      </c>
      <c r="F203" t="s">
        <v>534</v>
      </c>
      <c r="G203" t="s">
        <v>325</v>
      </c>
      <c r="H203" t="s">
        <v>126</v>
      </c>
      <c r="I203" t="s">
        <v>653</v>
      </c>
      <c r="J203" t="s">
        <v>546</v>
      </c>
      <c r="K203" t="s">
        <v>128</v>
      </c>
      <c r="L203" t="s">
        <v>12</v>
      </c>
      <c r="M203" t="s">
        <v>536</v>
      </c>
      <c r="N203" s="1">
        <v>44167</v>
      </c>
      <c r="O203" t="s">
        <v>95</v>
      </c>
      <c r="P203" t="s">
        <v>127</v>
      </c>
      <c r="Q203" t="s">
        <v>113</v>
      </c>
      <c r="R203" t="s">
        <v>129</v>
      </c>
      <c r="S203" t="s">
        <v>537</v>
      </c>
      <c r="T203">
        <v>3.5</v>
      </c>
      <c r="U203">
        <v>1240</v>
      </c>
      <c r="V203" t="s">
        <v>8</v>
      </c>
      <c r="W203">
        <v>168.75380000000001</v>
      </c>
      <c r="X203">
        <v>0.12659999999999999</v>
      </c>
      <c r="Y203">
        <v>0</v>
      </c>
      <c r="Z203">
        <v>116.7946</v>
      </c>
      <c r="AA203">
        <v>8.77E-2</v>
      </c>
      <c r="AB203">
        <v>0</v>
      </c>
      <c r="AC203" t="s">
        <v>538</v>
      </c>
      <c r="AD203">
        <v>1</v>
      </c>
      <c r="AE203">
        <v>1</v>
      </c>
      <c r="AF203">
        <f>IF(EnergyImpactLookups[[#This Row],[MAT]]="AR",EnergyImpactLookups[[#This Row],[APreWBkWh]],"")</f>
        <v>168.75380000000001</v>
      </c>
      <c r="AG203">
        <f>IF(EnergyImpactLookups[[#This Row],[MAT]]="AR",EnergyImpactLookups[[#This Row],[APreWBkW]],"")</f>
        <v>0.12659999999999999</v>
      </c>
      <c r="AH203" s="19">
        <f>IF(EnergyImpactLookups[[#This Row],[MAT]]="AR",EnergyImpactLookups[[#This Row],[APreWBtherm]],"")</f>
        <v>0</v>
      </c>
      <c r="AJ203">
        <f>IF(EnergyImpactLookups[[#This Row],[MAT]]="AR",EnergyImpactLookups[[#This Row],[APreWBkW]],EnergyImpactLookups[[#This Row],[AStdWBkW]])</f>
        <v>0.12659999999999999</v>
      </c>
      <c r="AK203">
        <f>IF(EnergyImpactLookups[[#This Row],[MAT]]="AR",EnergyImpactLookups[[#This Row],[APreWBkWh]],EnergyImpactLookups[[#This Row],[AStdWBkWh]])</f>
        <v>168.75380000000001</v>
      </c>
      <c r="AL203">
        <f>IF(EnergyImpactLookups[[#This Row],[MAT]]="AR",EnergyImpactLookups[[#This Row],[APreWBtherm]],EnergyImpactLookups[[#This Row],[AStdWBtherm]])</f>
        <v>0</v>
      </c>
      <c r="AM203">
        <f>IF(EnergyImpactLookups[[#This Row],[MAT]]="AR",EnergyImpactLookups[[#This Row],[AStdWBkW]],0)</f>
        <v>8.77E-2</v>
      </c>
      <c r="AN203">
        <f>IF(EnergyImpactLookups[[#This Row],[MAT]]="AR",EnergyImpactLookups[[#This Row],[AStdWBkWh]],0)</f>
        <v>116.7946</v>
      </c>
      <c r="AO203">
        <f>IF(EnergyImpactLookups[[#This Row],[MAT]]="AR",EnergyImpactLookups[[#This Row],[AStdWBtherm]],0)</f>
        <v>0</v>
      </c>
    </row>
    <row r="204" spans="1:41" x14ac:dyDescent="0.3">
      <c r="A204" t="s">
        <v>545</v>
      </c>
      <c r="B204" t="s">
        <v>532</v>
      </c>
      <c r="C204" t="s">
        <v>138</v>
      </c>
      <c r="D204" t="s">
        <v>715</v>
      </c>
      <c r="E204" t="s">
        <v>533</v>
      </c>
      <c r="F204" t="s">
        <v>534</v>
      </c>
      <c r="G204" t="s">
        <v>325</v>
      </c>
      <c r="H204" t="s">
        <v>126</v>
      </c>
      <c r="I204" t="s">
        <v>653</v>
      </c>
      <c r="J204" t="s">
        <v>546</v>
      </c>
      <c r="K204" t="s">
        <v>128</v>
      </c>
      <c r="L204" t="s">
        <v>12</v>
      </c>
      <c r="M204" t="s">
        <v>536</v>
      </c>
      <c r="N204" s="1">
        <v>44167</v>
      </c>
      <c r="O204" t="s">
        <v>95</v>
      </c>
      <c r="P204" t="s">
        <v>127</v>
      </c>
      <c r="Q204" t="s">
        <v>114</v>
      </c>
      <c r="R204" t="s">
        <v>129</v>
      </c>
      <c r="S204" t="s">
        <v>537</v>
      </c>
      <c r="T204">
        <v>3.5</v>
      </c>
      <c r="U204">
        <v>1240</v>
      </c>
      <c r="V204" t="s">
        <v>8</v>
      </c>
      <c r="W204">
        <v>182.0335</v>
      </c>
      <c r="X204">
        <v>0.18490000000000001</v>
      </c>
      <c r="Y204">
        <v>0</v>
      </c>
      <c r="Z204">
        <v>125.9365</v>
      </c>
      <c r="AA204">
        <v>0.12809999999999999</v>
      </c>
      <c r="AB204">
        <v>0</v>
      </c>
      <c r="AC204" t="s">
        <v>538</v>
      </c>
      <c r="AD204">
        <v>1</v>
      </c>
      <c r="AE204">
        <v>1</v>
      </c>
      <c r="AF204">
        <f>IF(EnergyImpactLookups[[#This Row],[MAT]]="AR",EnergyImpactLookups[[#This Row],[APreWBkWh]],"")</f>
        <v>182.0335</v>
      </c>
      <c r="AG204">
        <f>IF(EnergyImpactLookups[[#This Row],[MAT]]="AR",EnergyImpactLookups[[#This Row],[APreWBkW]],"")</f>
        <v>0.18490000000000001</v>
      </c>
      <c r="AH204" s="19">
        <f>IF(EnergyImpactLookups[[#This Row],[MAT]]="AR",EnergyImpactLookups[[#This Row],[APreWBtherm]],"")</f>
        <v>0</v>
      </c>
      <c r="AJ204">
        <f>IF(EnergyImpactLookups[[#This Row],[MAT]]="AR",EnergyImpactLookups[[#This Row],[APreWBkW]],EnergyImpactLookups[[#This Row],[AStdWBkW]])</f>
        <v>0.18490000000000001</v>
      </c>
      <c r="AK204">
        <f>IF(EnergyImpactLookups[[#This Row],[MAT]]="AR",EnergyImpactLookups[[#This Row],[APreWBkWh]],EnergyImpactLookups[[#This Row],[AStdWBkWh]])</f>
        <v>182.0335</v>
      </c>
      <c r="AL204">
        <f>IF(EnergyImpactLookups[[#This Row],[MAT]]="AR",EnergyImpactLookups[[#This Row],[APreWBtherm]],EnergyImpactLookups[[#This Row],[AStdWBtherm]])</f>
        <v>0</v>
      </c>
      <c r="AM204">
        <f>IF(EnergyImpactLookups[[#This Row],[MAT]]="AR",EnergyImpactLookups[[#This Row],[AStdWBkW]],0)</f>
        <v>0.12809999999999999</v>
      </c>
      <c r="AN204">
        <f>IF(EnergyImpactLookups[[#This Row],[MAT]]="AR",EnergyImpactLookups[[#This Row],[AStdWBkWh]],0)</f>
        <v>125.9365</v>
      </c>
      <c r="AO204">
        <f>IF(EnergyImpactLookups[[#This Row],[MAT]]="AR",EnergyImpactLookups[[#This Row],[AStdWBtherm]],0)</f>
        <v>0</v>
      </c>
    </row>
    <row r="205" spans="1:41" x14ac:dyDescent="0.3">
      <c r="A205" t="s">
        <v>545</v>
      </c>
      <c r="B205" t="s">
        <v>532</v>
      </c>
      <c r="C205" t="s">
        <v>138</v>
      </c>
      <c r="D205" t="s">
        <v>715</v>
      </c>
      <c r="E205" t="s">
        <v>533</v>
      </c>
      <c r="F205" t="s">
        <v>534</v>
      </c>
      <c r="G205" t="s">
        <v>325</v>
      </c>
      <c r="H205" t="s">
        <v>126</v>
      </c>
      <c r="I205" t="s">
        <v>653</v>
      </c>
      <c r="J205" t="s">
        <v>546</v>
      </c>
      <c r="K205" t="s">
        <v>128</v>
      </c>
      <c r="L205" t="s">
        <v>12</v>
      </c>
      <c r="M205" t="s">
        <v>536</v>
      </c>
      <c r="N205" s="1">
        <v>44167</v>
      </c>
      <c r="O205" t="s">
        <v>95</v>
      </c>
      <c r="P205" t="s">
        <v>127</v>
      </c>
      <c r="Q205" t="s">
        <v>115</v>
      </c>
      <c r="R205" t="s">
        <v>129</v>
      </c>
      <c r="S205" t="s">
        <v>537</v>
      </c>
      <c r="T205">
        <v>3.5</v>
      </c>
      <c r="U205">
        <v>1240</v>
      </c>
      <c r="V205" t="s">
        <v>8</v>
      </c>
      <c r="W205">
        <v>117.87569999999999</v>
      </c>
      <c r="X205">
        <v>0.16289999999999999</v>
      </c>
      <c r="Y205">
        <v>0</v>
      </c>
      <c r="Z205">
        <v>81.501300000000001</v>
      </c>
      <c r="AA205">
        <v>0.1128</v>
      </c>
      <c r="AB205">
        <v>0</v>
      </c>
      <c r="AC205" t="s">
        <v>538</v>
      </c>
      <c r="AD205">
        <v>1</v>
      </c>
      <c r="AE205">
        <v>1</v>
      </c>
      <c r="AF205">
        <f>IF(EnergyImpactLookups[[#This Row],[MAT]]="AR",EnergyImpactLookups[[#This Row],[APreWBkWh]],"")</f>
        <v>117.87569999999999</v>
      </c>
      <c r="AG205">
        <f>IF(EnergyImpactLookups[[#This Row],[MAT]]="AR",EnergyImpactLookups[[#This Row],[APreWBkW]],"")</f>
        <v>0.16289999999999999</v>
      </c>
      <c r="AH205" s="19">
        <f>IF(EnergyImpactLookups[[#This Row],[MAT]]="AR",EnergyImpactLookups[[#This Row],[APreWBtherm]],"")</f>
        <v>0</v>
      </c>
      <c r="AJ205">
        <f>IF(EnergyImpactLookups[[#This Row],[MAT]]="AR",EnergyImpactLookups[[#This Row],[APreWBkW]],EnergyImpactLookups[[#This Row],[AStdWBkW]])</f>
        <v>0.16289999999999999</v>
      </c>
      <c r="AK205">
        <f>IF(EnergyImpactLookups[[#This Row],[MAT]]="AR",EnergyImpactLookups[[#This Row],[APreWBkWh]],EnergyImpactLookups[[#This Row],[AStdWBkWh]])</f>
        <v>117.87569999999999</v>
      </c>
      <c r="AL205">
        <f>IF(EnergyImpactLookups[[#This Row],[MAT]]="AR",EnergyImpactLookups[[#This Row],[APreWBtherm]],EnergyImpactLookups[[#This Row],[AStdWBtherm]])</f>
        <v>0</v>
      </c>
      <c r="AM205">
        <f>IF(EnergyImpactLookups[[#This Row],[MAT]]="AR",EnergyImpactLookups[[#This Row],[AStdWBkW]],0)</f>
        <v>0.1128</v>
      </c>
      <c r="AN205">
        <f>IF(EnergyImpactLookups[[#This Row],[MAT]]="AR",EnergyImpactLookups[[#This Row],[AStdWBkWh]],0)</f>
        <v>81.501300000000001</v>
      </c>
      <c r="AO205">
        <f>IF(EnergyImpactLookups[[#This Row],[MAT]]="AR",EnergyImpactLookups[[#This Row],[AStdWBtherm]],0)</f>
        <v>0</v>
      </c>
    </row>
    <row r="206" spans="1:41" x14ac:dyDescent="0.3">
      <c r="A206" t="s">
        <v>545</v>
      </c>
      <c r="B206" t="s">
        <v>532</v>
      </c>
      <c r="C206" t="s">
        <v>138</v>
      </c>
      <c r="D206" t="s">
        <v>715</v>
      </c>
      <c r="E206" t="s">
        <v>533</v>
      </c>
      <c r="F206" t="s">
        <v>534</v>
      </c>
      <c r="G206" t="s">
        <v>325</v>
      </c>
      <c r="H206" t="s">
        <v>126</v>
      </c>
      <c r="I206" t="s">
        <v>653</v>
      </c>
      <c r="J206" t="s">
        <v>546</v>
      </c>
      <c r="K206" t="s">
        <v>128</v>
      </c>
      <c r="L206" t="s">
        <v>12</v>
      </c>
      <c r="M206" t="s">
        <v>536</v>
      </c>
      <c r="N206" s="1">
        <v>44167</v>
      </c>
      <c r="O206" t="s">
        <v>95</v>
      </c>
      <c r="P206" t="s">
        <v>127</v>
      </c>
      <c r="Q206" t="s">
        <v>116</v>
      </c>
      <c r="R206" t="s">
        <v>129</v>
      </c>
      <c r="S206" t="s">
        <v>537</v>
      </c>
      <c r="T206">
        <v>3.5</v>
      </c>
      <c r="U206">
        <v>1240</v>
      </c>
      <c r="V206" t="s">
        <v>8</v>
      </c>
      <c r="W206">
        <v>204.88079999999999</v>
      </c>
      <c r="X206">
        <v>0.1802</v>
      </c>
      <c r="Y206">
        <v>0</v>
      </c>
      <c r="Z206">
        <v>141.80879999999999</v>
      </c>
      <c r="AA206">
        <v>0.1249</v>
      </c>
      <c r="AB206">
        <v>0</v>
      </c>
      <c r="AC206" t="s">
        <v>538</v>
      </c>
      <c r="AD206">
        <v>1</v>
      </c>
      <c r="AE206">
        <v>1</v>
      </c>
      <c r="AF206">
        <f>IF(EnergyImpactLookups[[#This Row],[MAT]]="AR",EnergyImpactLookups[[#This Row],[APreWBkWh]],"")</f>
        <v>204.88079999999999</v>
      </c>
      <c r="AG206">
        <f>IF(EnergyImpactLookups[[#This Row],[MAT]]="AR",EnergyImpactLookups[[#This Row],[APreWBkW]],"")</f>
        <v>0.1802</v>
      </c>
      <c r="AH206" s="19">
        <f>IF(EnergyImpactLookups[[#This Row],[MAT]]="AR",EnergyImpactLookups[[#This Row],[APreWBtherm]],"")</f>
        <v>0</v>
      </c>
      <c r="AJ206">
        <f>IF(EnergyImpactLookups[[#This Row],[MAT]]="AR",EnergyImpactLookups[[#This Row],[APreWBkW]],EnergyImpactLookups[[#This Row],[AStdWBkW]])</f>
        <v>0.1802</v>
      </c>
      <c r="AK206">
        <f>IF(EnergyImpactLookups[[#This Row],[MAT]]="AR",EnergyImpactLookups[[#This Row],[APreWBkWh]],EnergyImpactLookups[[#This Row],[AStdWBkWh]])</f>
        <v>204.88079999999999</v>
      </c>
      <c r="AL206">
        <f>IF(EnergyImpactLookups[[#This Row],[MAT]]="AR",EnergyImpactLookups[[#This Row],[APreWBtherm]],EnergyImpactLookups[[#This Row],[AStdWBtherm]])</f>
        <v>0</v>
      </c>
      <c r="AM206">
        <f>IF(EnergyImpactLookups[[#This Row],[MAT]]="AR",EnergyImpactLookups[[#This Row],[AStdWBkW]],0)</f>
        <v>0.1249</v>
      </c>
      <c r="AN206">
        <f>IF(EnergyImpactLookups[[#This Row],[MAT]]="AR",EnergyImpactLookups[[#This Row],[AStdWBkWh]],0)</f>
        <v>141.80879999999999</v>
      </c>
      <c r="AO206">
        <f>IF(EnergyImpactLookups[[#This Row],[MAT]]="AR",EnergyImpactLookups[[#This Row],[AStdWBtherm]],0)</f>
        <v>0</v>
      </c>
    </row>
    <row r="207" spans="1:41" x14ac:dyDescent="0.3">
      <c r="A207" t="s">
        <v>545</v>
      </c>
      <c r="B207" t="s">
        <v>532</v>
      </c>
      <c r="C207" t="s">
        <v>138</v>
      </c>
      <c r="D207" t="s">
        <v>715</v>
      </c>
      <c r="E207" t="s">
        <v>533</v>
      </c>
      <c r="F207" t="s">
        <v>534</v>
      </c>
      <c r="G207" t="s">
        <v>325</v>
      </c>
      <c r="H207" t="s">
        <v>126</v>
      </c>
      <c r="I207" t="s">
        <v>653</v>
      </c>
      <c r="J207" t="s">
        <v>546</v>
      </c>
      <c r="K207" t="s">
        <v>128</v>
      </c>
      <c r="L207" t="s">
        <v>12</v>
      </c>
      <c r="M207" t="s">
        <v>536</v>
      </c>
      <c r="N207" s="1">
        <v>44167</v>
      </c>
      <c r="O207" t="s">
        <v>95</v>
      </c>
      <c r="P207" t="s">
        <v>127</v>
      </c>
      <c r="Q207" t="s">
        <v>117</v>
      </c>
      <c r="R207" t="s">
        <v>129</v>
      </c>
      <c r="S207" t="s">
        <v>537</v>
      </c>
      <c r="T207">
        <v>3.5</v>
      </c>
      <c r="U207">
        <v>1240</v>
      </c>
      <c r="V207" t="s">
        <v>8</v>
      </c>
      <c r="W207">
        <v>175.32040000000001</v>
      </c>
      <c r="X207">
        <v>0.17080000000000001</v>
      </c>
      <c r="Y207">
        <v>0</v>
      </c>
      <c r="Z207">
        <v>121.3329</v>
      </c>
      <c r="AA207">
        <v>0.11840000000000001</v>
      </c>
      <c r="AB207">
        <v>0</v>
      </c>
      <c r="AC207" t="s">
        <v>538</v>
      </c>
      <c r="AD207">
        <v>1</v>
      </c>
      <c r="AE207">
        <v>1</v>
      </c>
      <c r="AF207">
        <f>IF(EnergyImpactLookups[[#This Row],[MAT]]="AR",EnergyImpactLookups[[#This Row],[APreWBkWh]],"")</f>
        <v>175.32040000000001</v>
      </c>
      <c r="AG207">
        <f>IF(EnergyImpactLookups[[#This Row],[MAT]]="AR",EnergyImpactLookups[[#This Row],[APreWBkW]],"")</f>
        <v>0.17080000000000001</v>
      </c>
      <c r="AH207" s="19">
        <f>IF(EnergyImpactLookups[[#This Row],[MAT]]="AR",EnergyImpactLookups[[#This Row],[APreWBtherm]],"")</f>
        <v>0</v>
      </c>
      <c r="AJ207">
        <f>IF(EnergyImpactLookups[[#This Row],[MAT]]="AR",EnergyImpactLookups[[#This Row],[APreWBkW]],EnergyImpactLookups[[#This Row],[AStdWBkW]])</f>
        <v>0.17080000000000001</v>
      </c>
      <c r="AK207">
        <f>IF(EnergyImpactLookups[[#This Row],[MAT]]="AR",EnergyImpactLookups[[#This Row],[APreWBkWh]],EnergyImpactLookups[[#This Row],[AStdWBkWh]])</f>
        <v>175.32040000000001</v>
      </c>
      <c r="AL207">
        <f>IF(EnergyImpactLookups[[#This Row],[MAT]]="AR",EnergyImpactLookups[[#This Row],[APreWBtherm]],EnergyImpactLookups[[#This Row],[AStdWBtherm]])</f>
        <v>0</v>
      </c>
      <c r="AM207">
        <f>IF(EnergyImpactLookups[[#This Row],[MAT]]="AR",EnergyImpactLookups[[#This Row],[AStdWBkW]],0)</f>
        <v>0.11840000000000001</v>
      </c>
      <c r="AN207">
        <f>IF(EnergyImpactLookups[[#This Row],[MAT]]="AR",EnergyImpactLookups[[#This Row],[AStdWBkWh]],0)</f>
        <v>121.3329</v>
      </c>
      <c r="AO207">
        <f>IF(EnergyImpactLookups[[#This Row],[MAT]]="AR",EnergyImpactLookups[[#This Row],[AStdWBtherm]],0)</f>
        <v>0</v>
      </c>
    </row>
    <row r="208" spans="1:41" x14ac:dyDescent="0.3">
      <c r="A208" t="s">
        <v>545</v>
      </c>
      <c r="B208" t="s">
        <v>532</v>
      </c>
      <c r="C208" t="s">
        <v>138</v>
      </c>
      <c r="D208" t="s">
        <v>715</v>
      </c>
      <c r="E208" t="s">
        <v>533</v>
      </c>
      <c r="F208" t="s">
        <v>534</v>
      </c>
      <c r="G208" t="s">
        <v>325</v>
      </c>
      <c r="H208" t="s">
        <v>126</v>
      </c>
      <c r="I208" t="s">
        <v>653</v>
      </c>
      <c r="J208" t="s">
        <v>546</v>
      </c>
      <c r="K208" t="s">
        <v>128</v>
      </c>
      <c r="L208" t="s">
        <v>12</v>
      </c>
      <c r="M208" t="s">
        <v>536</v>
      </c>
      <c r="N208" s="1">
        <v>44167</v>
      </c>
      <c r="O208" t="s">
        <v>95</v>
      </c>
      <c r="P208" t="s">
        <v>127</v>
      </c>
      <c r="Q208" t="s">
        <v>118</v>
      </c>
      <c r="R208" t="s">
        <v>129</v>
      </c>
      <c r="S208" t="s">
        <v>537</v>
      </c>
      <c r="T208">
        <v>3.5</v>
      </c>
      <c r="U208">
        <v>1240</v>
      </c>
      <c r="V208" t="s">
        <v>8</v>
      </c>
      <c r="W208">
        <v>296.73919999999998</v>
      </c>
      <c r="X208">
        <v>0.2117</v>
      </c>
      <c r="Y208">
        <v>0</v>
      </c>
      <c r="Z208">
        <v>205.5307</v>
      </c>
      <c r="AA208">
        <v>0.1467</v>
      </c>
      <c r="AB208">
        <v>0</v>
      </c>
      <c r="AC208" t="s">
        <v>538</v>
      </c>
      <c r="AD208">
        <v>1</v>
      </c>
      <c r="AE208">
        <v>1</v>
      </c>
      <c r="AF208">
        <f>IF(EnergyImpactLookups[[#This Row],[MAT]]="AR",EnergyImpactLookups[[#This Row],[APreWBkWh]],"")</f>
        <v>296.73919999999998</v>
      </c>
      <c r="AG208">
        <f>IF(EnergyImpactLookups[[#This Row],[MAT]]="AR",EnergyImpactLookups[[#This Row],[APreWBkW]],"")</f>
        <v>0.2117</v>
      </c>
      <c r="AH208" s="19">
        <f>IF(EnergyImpactLookups[[#This Row],[MAT]]="AR",EnergyImpactLookups[[#This Row],[APreWBtherm]],"")</f>
        <v>0</v>
      </c>
      <c r="AJ208">
        <f>IF(EnergyImpactLookups[[#This Row],[MAT]]="AR",EnergyImpactLookups[[#This Row],[APreWBkW]],EnergyImpactLookups[[#This Row],[AStdWBkW]])</f>
        <v>0.2117</v>
      </c>
      <c r="AK208">
        <f>IF(EnergyImpactLookups[[#This Row],[MAT]]="AR",EnergyImpactLookups[[#This Row],[APreWBkWh]],EnergyImpactLookups[[#This Row],[AStdWBkWh]])</f>
        <v>296.73919999999998</v>
      </c>
      <c r="AL208">
        <f>IF(EnergyImpactLookups[[#This Row],[MAT]]="AR",EnergyImpactLookups[[#This Row],[APreWBtherm]],EnergyImpactLookups[[#This Row],[AStdWBtherm]])</f>
        <v>0</v>
      </c>
      <c r="AM208">
        <f>IF(EnergyImpactLookups[[#This Row],[MAT]]="AR",EnergyImpactLookups[[#This Row],[AStdWBkW]],0)</f>
        <v>0.1467</v>
      </c>
      <c r="AN208">
        <f>IF(EnergyImpactLookups[[#This Row],[MAT]]="AR",EnergyImpactLookups[[#This Row],[AStdWBkWh]],0)</f>
        <v>205.5307</v>
      </c>
      <c r="AO208">
        <f>IF(EnergyImpactLookups[[#This Row],[MAT]]="AR",EnergyImpactLookups[[#This Row],[AStdWBtherm]],0)</f>
        <v>0</v>
      </c>
    </row>
    <row r="209" spans="1:41" x14ac:dyDescent="0.3">
      <c r="A209" t="s">
        <v>545</v>
      </c>
      <c r="B209" t="s">
        <v>532</v>
      </c>
      <c r="C209" t="s">
        <v>138</v>
      </c>
      <c r="D209" t="s">
        <v>715</v>
      </c>
      <c r="E209" t="s">
        <v>533</v>
      </c>
      <c r="F209" t="s">
        <v>534</v>
      </c>
      <c r="G209" t="s">
        <v>325</v>
      </c>
      <c r="H209" t="s">
        <v>126</v>
      </c>
      <c r="I209" t="s">
        <v>653</v>
      </c>
      <c r="J209" t="s">
        <v>546</v>
      </c>
      <c r="K209" t="s">
        <v>128</v>
      </c>
      <c r="L209" t="s">
        <v>12</v>
      </c>
      <c r="M209" t="s">
        <v>536</v>
      </c>
      <c r="N209" s="1">
        <v>44167</v>
      </c>
      <c r="O209" t="s">
        <v>95</v>
      </c>
      <c r="P209" t="s">
        <v>127</v>
      </c>
      <c r="Q209" t="s">
        <v>119</v>
      </c>
      <c r="R209" t="s">
        <v>129</v>
      </c>
      <c r="S209" t="s">
        <v>537</v>
      </c>
      <c r="T209">
        <v>3.5</v>
      </c>
      <c r="U209">
        <v>1240</v>
      </c>
      <c r="V209" t="s">
        <v>8</v>
      </c>
      <c r="W209">
        <v>56.659399999999998</v>
      </c>
      <c r="X209">
        <v>7.3899999999999993E-2</v>
      </c>
      <c r="Y209">
        <v>0</v>
      </c>
      <c r="Z209">
        <v>39.154400000000003</v>
      </c>
      <c r="AA209">
        <v>5.1200000000000002E-2</v>
      </c>
      <c r="AB209">
        <v>0</v>
      </c>
      <c r="AC209" t="s">
        <v>538</v>
      </c>
      <c r="AD209">
        <v>1</v>
      </c>
      <c r="AE209">
        <v>1</v>
      </c>
      <c r="AF209">
        <f>IF(EnergyImpactLookups[[#This Row],[MAT]]="AR",EnergyImpactLookups[[#This Row],[APreWBkWh]],"")</f>
        <v>56.659399999999998</v>
      </c>
      <c r="AG209">
        <f>IF(EnergyImpactLookups[[#This Row],[MAT]]="AR",EnergyImpactLookups[[#This Row],[APreWBkW]],"")</f>
        <v>7.3899999999999993E-2</v>
      </c>
      <c r="AH209" s="19">
        <f>IF(EnergyImpactLookups[[#This Row],[MAT]]="AR",EnergyImpactLookups[[#This Row],[APreWBtherm]],"")</f>
        <v>0</v>
      </c>
      <c r="AJ209">
        <f>IF(EnergyImpactLookups[[#This Row],[MAT]]="AR",EnergyImpactLookups[[#This Row],[APreWBkW]],EnergyImpactLookups[[#This Row],[AStdWBkW]])</f>
        <v>7.3899999999999993E-2</v>
      </c>
      <c r="AK209">
        <f>IF(EnergyImpactLookups[[#This Row],[MAT]]="AR",EnergyImpactLookups[[#This Row],[APreWBkWh]],EnergyImpactLookups[[#This Row],[AStdWBkWh]])</f>
        <v>56.659399999999998</v>
      </c>
      <c r="AL209">
        <f>IF(EnergyImpactLookups[[#This Row],[MAT]]="AR",EnergyImpactLookups[[#This Row],[APreWBtherm]],EnergyImpactLookups[[#This Row],[AStdWBtherm]])</f>
        <v>0</v>
      </c>
      <c r="AM209">
        <f>IF(EnergyImpactLookups[[#This Row],[MAT]]="AR",EnergyImpactLookups[[#This Row],[AStdWBkW]],0)</f>
        <v>5.1200000000000002E-2</v>
      </c>
      <c r="AN209">
        <f>IF(EnergyImpactLookups[[#This Row],[MAT]]="AR",EnergyImpactLookups[[#This Row],[AStdWBkWh]],0)</f>
        <v>39.154400000000003</v>
      </c>
      <c r="AO209">
        <f>IF(EnergyImpactLookups[[#This Row],[MAT]]="AR",EnergyImpactLookups[[#This Row],[AStdWBtherm]],0)</f>
        <v>0</v>
      </c>
    </row>
    <row r="210" spans="1:41" x14ac:dyDescent="0.3">
      <c r="A210" t="s">
        <v>545</v>
      </c>
      <c r="B210" t="s">
        <v>532</v>
      </c>
      <c r="C210" t="s">
        <v>138</v>
      </c>
      <c r="D210" t="s">
        <v>715</v>
      </c>
      <c r="E210" t="s">
        <v>533</v>
      </c>
      <c r="F210" t="s">
        <v>534</v>
      </c>
      <c r="G210" t="s">
        <v>325</v>
      </c>
      <c r="H210" t="s">
        <v>126</v>
      </c>
      <c r="I210" t="s">
        <v>653</v>
      </c>
      <c r="J210" t="s">
        <v>546</v>
      </c>
      <c r="K210" t="s">
        <v>128</v>
      </c>
      <c r="L210" t="s">
        <v>12</v>
      </c>
      <c r="M210" t="s">
        <v>536</v>
      </c>
      <c r="N210" s="1">
        <v>44167</v>
      </c>
      <c r="O210" t="s">
        <v>95</v>
      </c>
      <c r="P210" t="s">
        <v>130</v>
      </c>
      <c r="Q210" t="s">
        <v>99</v>
      </c>
      <c r="R210" t="s">
        <v>129</v>
      </c>
      <c r="S210" t="s">
        <v>537</v>
      </c>
      <c r="T210">
        <v>1</v>
      </c>
      <c r="U210">
        <v>999</v>
      </c>
      <c r="V210" t="s">
        <v>8</v>
      </c>
      <c r="W210">
        <v>20.220700000000001</v>
      </c>
      <c r="X210">
        <v>2E-3</v>
      </c>
      <c r="Y210">
        <v>0</v>
      </c>
      <c r="Z210">
        <v>13.5246</v>
      </c>
      <c r="AA210">
        <v>1.4E-3</v>
      </c>
      <c r="AB210">
        <v>0</v>
      </c>
      <c r="AC210" t="s">
        <v>538</v>
      </c>
      <c r="AD210">
        <v>1</v>
      </c>
      <c r="AE210">
        <v>1</v>
      </c>
      <c r="AF210">
        <f>IF(EnergyImpactLookups[[#This Row],[MAT]]="AR",EnergyImpactLookups[[#This Row],[APreWBkWh]],"")</f>
        <v>20.220700000000001</v>
      </c>
      <c r="AG210">
        <f>IF(EnergyImpactLookups[[#This Row],[MAT]]="AR",EnergyImpactLookups[[#This Row],[APreWBkW]],"")</f>
        <v>2E-3</v>
      </c>
      <c r="AH210" s="19">
        <f>IF(EnergyImpactLookups[[#This Row],[MAT]]="AR",EnergyImpactLookups[[#This Row],[APreWBtherm]],"")</f>
        <v>0</v>
      </c>
      <c r="AJ210">
        <f>IF(EnergyImpactLookups[[#This Row],[MAT]]="AR",EnergyImpactLookups[[#This Row],[APreWBkW]],EnergyImpactLookups[[#This Row],[AStdWBkW]])</f>
        <v>2E-3</v>
      </c>
      <c r="AK210">
        <f>IF(EnergyImpactLookups[[#This Row],[MAT]]="AR",EnergyImpactLookups[[#This Row],[APreWBkWh]],EnergyImpactLookups[[#This Row],[AStdWBkWh]])</f>
        <v>20.220700000000001</v>
      </c>
      <c r="AL210">
        <f>IF(EnergyImpactLookups[[#This Row],[MAT]]="AR",EnergyImpactLookups[[#This Row],[APreWBtherm]],EnergyImpactLookups[[#This Row],[AStdWBtherm]])</f>
        <v>0</v>
      </c>
      <c r="AM210">
        <f>IF(EnergyImpactLookups[[#This Row],[MAT]]="AR",EnergyImpactLookups[[#This Row],[AStdWBkW]],0)</f>
        <v>1.4E-3</v>
      </c>
      <c r="AN210">
        <f>IF(EnergyImpactLookups[[#This Row],[MAT]]="AR",EnergyImpactLookups[[#This Row],[AStdWBkWh]],0)</f>
        <v>13.5246</v>
      </c>
      <c r="AO210">
        <f>IF(EnergyImpactLookups[[#This Row],[MAT]]="AR",EnergyImpactLookups[[#This Row],[AStdWBtherm]],0)</f>
        <v>0</v>
      </c>
    </row>
    <row r="211" spans="1:41" x14ac:dyDescent="0.3">
      <c r="A211" t="s">
        <v>545</v>
      </c>
      <c r="B211" t="s">
        <v>532</v>
      </c>
      <c r="C211" t="s">
        <v>138</v>
      </c>
      <c r="D211" t="s">
        <v>715</v>
      </c>
      <c r="E211" t="s">
        <v>533</v>
      </c>
      <c r="F211" t="s">
        <v>534</v>
      </c>
      <c r="G211" t="s">
        <v>325</v>
      </c>
      <c r="H211" t="s">
        <v>126</v>
      </c>
      <c r="I211" t="s">
        <v>653</v>
      </c>
      <c r="J211" t="s">
        <v>546</v>
      </c>
      <c r="K211" t="s">
        <v>128</v>
      </c>
      <c r="L211" t="s">
        <v>12</v>
      </c>
      <c r="M211" t="s">
        <v>536</v>
      </c>
      <c r="N211" s="1">
        <v>44167</v>
      </c>
      <c r="O211" t="s">
        <v>95</v>
      </c>
      <c r="P211" t="s">
        <v>130</v>
      </c>
      <c r="Q211" t="s">
        <v>103</v>
      </c>
      <c r="R211" t="s">
        <v>129</v>
      </c>
      <c r="S211" t="s">
        <v>537</v>
      </c>
      <c r="T211">
        <v>1</v>
      </c>
      <c r="U211">
        <v>1070</v>
      </c>
      <c r="V211" t="s">
        <v>8</v>
      </c>
      <c r="W211">
        <v>60.354300000000002</v>
      </c>
      <c r="X211">
        <v>0.12790000000000001</v>
      </c>
      <c r="Y211">
        <v>0</v>
      </c>
      <c r="Z211">
        <v>41.520800000000001</v>
      </c>
      <c r="AA211">
        <v>8.8599999999999998E-2</v>
      </c>
      <c r="AB211">
        <v>0</v>
      </c>
      <c r="AC211" t="s">
        <v>538</v>
      </c>
      <c r="AD211">
        <v>1</v>
      </c>
      <c r="AE211">
        <v>1</v>
      </c>
      <c r="AF211">
        <f>IF(EnergyImpactLookups[[#This Row],[MAT]]="AR",EnergyImpactLookups[[#This Row],[APreWBkWh]],"")</f>
        <v>60.354300000000002</v>
      </c>
      <c r="AG211">
        <f>IF(EnergyImpactLookups[[#This Row],[MAT]]="AR",EnergyImpactLookups[[#This Row],[APreWBkW]],"")</f>
        <v>0.12790000000000001</v>
      </c>
      <c r="AH211" s="19">
        <f>IF(EnergyImpactLookups[[#This Row],[MAT]]="AR",EnergyImpactLookups[[#This Row],[APreWBtherm]],"")</f>
        <v>0</v>
      </c>
      <c r="AJ211">
        <f>IF(EnergyImpactLookups[[#This Row],[MAT]]="AR",EnergyImpactLookups[[#This Row],[APreWBkW]],EnergyImpactLookups[[#This Row],[AStdWBkW]])</f>
        <v>0.12790000000000001</v>
      </c>
      <c r="AK211">
        <f>IF(EnergyImpactLookups[[#This Row],[MAT]]="AR",EnergyImpactLookups[[#This Row],[APreWBkWh]],EnergyImpactLookups[[#This Row],[AStdWBkWh]])</f>
        <v>60.354300000000002</v>
      </c>
      <c r="AL211">
        <f>IF(EnergyImpactLookups[[#This Row],[MAT]]="AR",EnergyImpactLookups[[#This Row],[APreWBtherm]],EnergyImpactLookups[[#This Row],[AStdWBtherm]])</f>
        <v>0</v>
      </c>
      <c r="AM211">
        <f>IF(EnergyImpactLookups[[#This Row],[MAT]]="AR",EnergyImpactLookups[[#This Row],[AStdWBkW]],0)</f>
        <v>8.8599999999999998E-2</v>
      </c>
      <c r="AN211">
        <f>IF(EnergyImpactLookups[[#This Row],[MAT]]="AR",EnergyImpactLookups[[#This Row],[AStdWBkWh]],0)</f>
        <v>41.520800000000001</v>
      </c>
      <c r="AO211">
        <f>IF(EnergyImpactLookups[[#This Row],[MAT]]="AR",EnergyImpactLookups[[#This Row],[AStdWBtherm]],0)</f>
        <v>0</v>
      </c>
    </row>
    <row r="212" spans="1:41" x14ac:dyDescent="0.3">
      <c r="A212" t="s">
        <v>545</v>
      </c>
      <c r="B212" t="s">
        <v>532</v>
      </c>
      <c r="C212" t="s">
        <v>138</v>
      </c>
      <c r="D212" t="s">
        <v>715</v>
      </c>
      <c r="E212" t="s">
        <v>533</v>
      </c>
      <c r="F212" t="s">
        <v>534</v>
      </c>
      <c r="G212" t="s">
        <v>325</v>
      </c>
      <c r="H212" t="s">
        <v>126</v>
      </c>
      <c r="I212" t="s">
        <v>653</v>
      </c>
      <c r="J212" t="s">
        <v>546</v>
      </c>
      <c r="K212" t="s">
        <v>128</v>
      </c>
      <c r="L212" t="s">
        <v>12</v>
      </c>
      <c r="M212" t="s">
        <v>536</v>
      </c>
      <c r="N212" s="1">
        <v>44167</v>
      </c>
      <c r="O212" t="s">
        <v>95</v>
      </c>
      <c r="P212" t="s">
        <v>130</v>
      </c>
      <c r="Q212" t="s">
        <v>104</v>
      </c>
      <c r="R212" t="s">
        <v>129</v>
      </c>
      <c r="S212" t="s">
        <v>537</v>
      </c>
      <c r="T212">
        <v>1</v>
      </c>
      <c r="U212">
        <v>999</v>
      </c>
      <c r="V212" t="s">
        <v>8</v>
      </c>
      <c r="W212">
        <v>24.8279</v>
      </c>
      <c r="X212">
        <v>4.8300000000000003E-2</v>
      </c>
      <c r="Y212">
        <v>0</v>
      </c>
      <c r="Z212">
        <v>16.8873</v>
      </c>
      <c r="AA212">
        <v>3.3500000000000002E-2</v>
      </c>
      <c r="AB212">
        <v>0</v>
      </c>
      <c r="AC212" t="s">
        <v>538</v>
      </c>
      <c r="AD212">
        <v>1</v>
      </c>
      <c r="AE212">
        <v>1</v>
      </c>
      <c r="AF212">
        <f>IF(EnergyImpactLookups[[#This Row],[MAT]]="AR",EnergyImpactLookups[[#This Row],[APreWBkWh]],"")</f>
        <v>24.8279</v>
      </c>
      <c r="AG212">
        <f>IF(EnergyImpactLookups[[#This Row],[MAT]]="AR",EnergyImpactLookups[[#This Row],[APreWBkW]],"")</f>
        <v>4.8300000000000003E-2</v>
      </c>
      <c r="AH212" s="19">
        <f>IF(EnergyImpactLookups[[#This Row],[MAT]]="AR",EnergyImpactLookups[[#This Row],[APreWBtherm]],"")</f>
        <v>0</v>
      </c>
      <c r="AJ212">
        <f>IF(EnergyImpactLookups[[#This Row],[MAT]]="AR",EnergyImpactLookups[[#This Row],[APreWBkW]],EnergyImpactLookups[[#This Row],[AStdWBkW]])</f>
        <v>4.8300000000000003E-2</v>
      </c>
      <c r="AK212">
        <f>IF(EnergyImpactLookups[[#This Row],[MAT]]="AR",EnergyImpactLookups[[#This Row],[APreWBkWh]],EnergyImpactLookups[[#This Row],[AStdWBkWh]])</f>
        <v>24.8279</v>
      </c>
      <c r="AL212">
        <f>IF(EnergyImpactLookups[[#This Row],[MAT]]="AR",EnergyImpactLookups[[#This Row],[APreWBtherm]],EnergyImpactLookups[[#This Row],[AStdWBtherm]])</f>
        <v>0</v>
      </c>
      <c r="AM212">
        <f>IF(EnergyImpactLookups[[#This Row],[MAT]]="AR",EnergyImpactLookups[[#This Row],[AStdWBkW]],0)</f>
        <v>3.3500000000000002E-2</v>
      </c>
      <c r="AN212">
        <f>IF(EnergyImpactLookups[[#This Row],[MAT]]="AR",EnergyImpactLookups[[#This Row],[AStdWBkWh]],0)</f>
        <v>16.8873</v>
      </c>
      <c r="AO212">
        <f>IF(EnergyImpactLookups[[#This Row],[MAT]]="AR",EnergyImpactLookups[[#This Row],[AStdWBtherm]],0)</f>
        <v>0</v>
      </c>
    </row>
    <row r="213" spans="1:41" x14ac:dyDescent="0.3">
      <c r="A213" t="s">
        <v>545</v>
      </c>
      <c r="B213" t="s">
        <v>532</v>
      </c>
      <c r="C213" t="s">
        <v>138</v>
      </c>
      <c r="D213" t="s">
        <v>715</v>
      </c>
      <c r="E213" t="s">
        <v>533</v>
      </c>
      <c r="F213" t="s">
        <v>534</v>
      </c>
      <c r="G213" t="s">
        <v>325</v>
      </c>
      <c r="H213" t="s">
        <v>126</v>
      </c>
      <c r="I213" t="s">
        <v>653</v>
      </c>
      <c r="J213" t="s">
        <v>546</v>
      </c>
      <c r="K213" t="s">
        <v>128</v>
      </c>
      <c r="L213" t="s">
        <v>12</v>
      </c>
      <c r="M213" t="s">
        <v>536</v>
      </c>
      <c r="N213" s="1">
        <v>44167</v>
      </c>
      <c r="O213" t="s">
        <v>95</v>
      </c>
      <c r="P213" t="s">
        <v>130</v>
      </c>
      <c r="Q213" t="s">
        <v>105</v>
      </c>
      <c r="R213" t="s">
        <v>129</v>
      </c>
      <c r="S213" t="s">
        <v>537</v>
      </c>
      <c r="T213">
        <v>1</v>
      </c>
      <c r="U213">
        <v>999</v>
      </c>
      <c r="V213" t="s">
        <v>8</v>
      </c>
      <c r="W213">
        <v>122.04389999999999</v>
      </c>
      <c r="X213">
        <v>0.1857</v>
      </c>
      <c r="Y213">
        <v>0</v>
      </c>
      <c r="Z213">
        <v>84.434799999999996</v>
      </c>
      <c r="AA213">
        <v>0.12870000000000001</v>
      </c>
      <c r="AB213">
        <v>0</v>
      </c>
      <c r="AC213" t="s">
        <v>538</v>
      </c>
      <c r="AD213">
        <v>1</v>
      </c>
      <c r="AE213">
        <v>1</v>
      </c>
      <c r="AF213">
        <f>IF(EnergyImpactLookups[[#This Row],[MAT]]="AR",EnergyImpactLookups[[#This Row],[APreWBkWh]],"")</f>
        <v>122.04389999999999</v>
      </c>
      <c r="AG213">
        <f>IF(EnergyImpactLookups[[#This Row],[MAT]]="AR",EnergyImpactLookups[[#This Row],[APreWBkW]],"")</f>
        <v>0.1857</v>
      </c>
      <c r="AH213" s="19">
        <f>IF(EnergyImpactLookups[[#This Row],[MAT]]="AR",EnergyImpactLookups[[#This Row],[APreWBtherm]],"")</f>
        <v>0</v>
      </c>
      <c r="AJ213">
        <f>IF(EnergyImpactLookups[[#This Row],[MAT]]="AR",EnergyImpactLookups[[#This Row],[APreWBkW]],EnergyImpactLookups[[#This Row],[AStdWBkW]])</f>
        <v>0.1857</v>
      </c>
      <c r="AK213">
        <f>IF(EnergyImpactLookups[[#This Row],[MAT]]="AR",EnergyImpactLookups[[#This Row],[APreWBkWh]],EnergyImpactLookups[[#This Row],[AStdWBkWh]])</f>
        <v>122.04389999999999</v>
      </c>
      <c r="AL213">
        <f>IF(EnergyImpactLookups[[#This Row],[MAT]]="AR",EnergyImpactLookups[[#This Row],[APreWBtherm]],EnergyImpactLookups[[#This Row],[AStdWBtherm]])</f>
        <v>0</v>
      </c>
      <c r="AM213">
        <f>IF(EnergyImpactLookups[[#This Row],[MAT]]="AR",EnergyImpactLookups[[#This Row],[AStdWBkW]],0)</f>
        <v>0.12870000000000001</v>
      </c>
      <c r="AN213">
        <f>IF(EnergyImpactLookups[[#This Row],[MAT]]="AR",EnergyImpactLookups[[#This Row],[AStdWBkWh]],0)</f>
        <v>84.434799999999996</v>
      </c>
      <c r="AO213">
        <f>IF(EnergyImpactLookups[[#This Row],[MAT]]="AR",EnergyImpactLookups[[#This Row],[AStdWBtherm]],0)</f>
        <v>0</v>
      </c>
    </row>
    <row r="214" spans="1:41" x14ac:dyDescent="0.3">
      <c r="A214" t="s">
        <v>545</v>
      </c>
      <c r="B214" t="s">
        <v>532</v>
      </c>
      <c r="C214" t="s">
        <v>138</v>
      </c>
      <c r="D214" t="s">
        <v>715</v>
      </c>
      <c r="E214" t="s">
        <v>533</v>
      </c>
      <c r="F214" t="s">
        <v>534</v>
      </c>
      <c r="G214" t="s">
        <v>325</v>
      </c>
      <c r="H214" t="s">
        <v>126</v>
      </c>
      <c r="I214" t="s">
        <v>653</v>
      </c>
      <c r="J214" t="s">
        <v>546</v>
      </c>
      <c r="K214" t="s">
        <v>128</v>
      </c>
      <c r="L214" t="s">
        <v>12</v>
      </c>
      <c r="M214" t="s">
        <v>536</v>
      </c>
      <c r="N214" s="1">
        <v>44167</v>
      </c>
      <c r="O214" t="s">
        <v>95</v>
      </c>
      <c r="P214" t="s">
        <v>130</v>
      </c>
      <c r="Q214" t="s">
        <v>106</v>
      </c>
      <c r="R214" t="s">
        <v>129</v>
      </c>
      <c r="S214" t="s">
        <v>537</v>
      </c>
      <c r="T214">
        <v>1.04</v>
      </c>
      <c r="U214">
        <v>999</v>
      </c>
      <c r="V214" t="s">
        <v>8</v>
      </c>
      <c r="W214">
        <v>23.491</v>
      </c>
      <c r="X214">
        <v>2.1999999999999999E-2</v>
      </c>
      <c r="Y214">
        <v>0</v>
      </c>
      <c r="Z214">
        <v>16.007200000000001</v>
      </c>
      <c r="AA214">
        <v>1.5299999999999999E-2</v>
      </c>
      <c r="AB214">
        <v>0</v>
      </c>
      <c r="AC214" t="s">
        <v>538</v>
      </c>
      <c r="AD214">
        <v>1</v>
      </c>
      <c r="AE214">
        <v>1</v>
      </c>
      <c r="AF214">
        <f>IF(EnergyImpactLookups[[#This Row],[MAT]]="AR",EnergyImpactLookups[[#This Row],[APreWBkWh]],"")</f>
        <v>23.491</v>
      </c>
      <c r="AG214">
        <f>IF(EnergyImpactLookups[[#This Row],[MAT]]="AR",EnergyImpactLookups[[#This Row],[APreWBkW]],"")</f>
        <v>2.1999999999999999E-2</v>
      </c>
      <c r="AH214" s="19">
        <f>IF(EnergyImpactLookups[[#This Row],[MAT]]="AR",EnergyImpactLookups[[#This Row],[APreWBtherm]],"")</f>
        <v>0</v>
      </c>
      <c r="AJ214">
        <f>IF(EnergyImpactLookups[[#This Row],[MAT]]="AR",EnergyImpactLookups[[#This Row],[APreWBkW]],EnergyImpactLookups[[#This Row],[AStdWBkW]])</f>
        <v>2.1999999999999999E-2</v>
      </c>
      <c r="AK214">
        <f>IF(EnergyImpactLookups[[#This Row],[MAT]]="AR",EnergyImpactLookups[[#This Row],[APreWBkWh]],EnergyImpactLookups[[#This Row],[AStdWBkWh]])</f>
        <v>23.491</v>
      </c>
      <c r="AL214">
        <f>IF(EnergyImpactLookups[[#This Row],[MAT]]="AR",EnergyImpactLookups[[#This Row],[APreWBtherm]],EnergyImpactLookups[[#This Row],[AStdWBtherm]])</f>
        <v>0</v>
      </c>
      <c r="AM214">
        <f>IF(EnergyImpactLookups[[#This Row],[MAT]]="AR",EnergyImpactLookups[[#This Row],[AStdWBkW]],0)</f>
        <v>1.5299999999999999E-2</v>
      </c>
      <c r="AN214">
        <f>IF(EnergyImpactLookups[[#This Row],[MAT]]="AR",EnergyImpactLookups[[#This Row],[AStdWBkWh]],0)</f>
        <v>16.007200000000001</v>
      </c>
      <c r="AO214">
        <f>IF(EnergyImpactLookups[[#This Row],[MAT]]="AR",EnergyImpactLookups[[#This Row],[AStdWBtherm]],0)</f>
        <v>0</v>
      </c>
    </row>
    <row r="215" spans="1:41" x14ac:dyDescent="0.3">
      <c r="A215" t="s">
        <v>545</v>
      </c>
      <c r="B215" t="s">
        <v>532</v>
      </c>
      <c r="C215" t="s">
        <v>138</v>
      </c>
      <c r="D215" t="s">
        <v>715</v>
      </c>
      <c r="E215" t="s">
        <v>533</v>
      </c>
      <c r="F215" t="s">
        <v>534</v>
      </c>
      <c r="G215" t="s">
        <v>325</v>
      </c>
      <c r="H215" t="s">
        <v>126</v>
      </c>
      <c r="I215" t="s">
        <v>653</v>
      </c>
      <c r="J215" t="s">
        <v>546</v>
      </c>
      <c r="K215" t="s">
        <v>128</v>
      </c>
      <c r="L215" t="s">
        <v>12</v>
      </c>
      <c r="M215" t="s">
        <v>536</v>
      </c>
      <c r="N215" s="1">
        <v>44167</v>
      </c>
      <c r="O215" t="s">
        <v>95</v>
      </c>
      <c r="P215" t="s">
        <v>130</v>
      </c>
      <c r="Q215" t="s">
        <v>107</v>
      </c>
      <c r="R215" t="s">
        <v>129</v>
      </c>
      <c r="S215" t="s">
        <v>537</v>
      </c>
      <c r="T215">
        <v>1.28</v>
      </c>
      <c r="U215">
        <v>1210</v>
      </c>
      <c r="V215" t="s">
        <v>8</v>
      </c>
      <c r="W215">
        <v>69.401700000000005</v>
      </c>
      <c r="X215">
        <v>8.1100000000000005E-2</v>
      </c>
      <c r="Y215">
        <v>0</v>
      </c>
      <c r="Z215">
        <v>47.96</v>
      </c>
      <c r="AA215">
        <v>5.62E-2</v>
      </c>
      <c r="AB215">
        <v>0</v>
      </c>
      <c r="AC215" t="s">
        <v>538</v>
      </c>
      <c r="AD215">
        <v>1</v>
      </c>
      <c r="AE215">
        <v>1</v>
      </c>
      <c r="AF215">
        <f>IF(EnergyImpactLookups[[#This Row],[MAT]]="AR",EnergyImpactLookups[[#This Row],[APreWBkWh]],"")</f>
        <v>69.401700000000005</v>
      </c>
      <c r="AG215">
        <f>IF(EnergyImpactLookups[[#This Row],[MAT]]="AR",EnergyImpactLookups[[#This Row],[APreWBkW]],"")</f>
        <v>8.1100000000000005E-2</v>
      </c>
      <c r="AH215" s="19">
        <f>IF(EnergyImpactLookups[[#This Row],[MAT]]="AR",EnergyImpactLookups[[#This Row],[APreWBtherm]],"")</f>
        <v>0</v>
      </c>
      <c r="AJ215">
        <f>IF(EnergyImpactLookups[[#This Row],[MAT]]="AR",EnergyImpactLookups[[#This Row],[APreWBkW]],EnergyImpactLookups[[#This Row],[AStdWBkW]])</f>
        <v>8.1100000000000005E-2</v>
      </c>
      <c r="AK215">
        <f>IF(EnergyImpactLookups[[#This Row],[MAT]]="AR",EnergyImpactLookups[[#This Row],[APreWBkWh]],EnergyImpactLookups[[#This Row],[AStdWBkWh]])</f>
        <v>69.401700000000005</v>
      </c>
      <c r="AL215">
        <f>IF(EnergyImpactLookups[[#This Row],[MAT]]="AR",EnergyImpactLookups[[#This Row],[APreWBtherm]],EnergyImpactLookups[[#This Row],[AStdWBtherm]])</f>
        <v>0</v>
      </c>
      <c r="AM215">
        <f>IF(EnergyImpactLookups[[#This Row],[MAT]]="AR",EnergyImpactLookups[[#This Row],[AStdWBkW]],0)</f>
        <v>5.62E-2</v>
      </c>
      <c r="AN215">
        <f>IF(EnergyImpactLookups[[#This Row],[MAT]]="AR",EnergyImpactLookups[[#This Row],[AStdWBkWh]],0)</f>
        <v>47.96</v>
      </c>
      <c r="AO215">
        <f>IF(EnergyImpactLookups[[#This Row],[MAT]]="AR",EnergyImpactLookups[[#This Row],[AStdWBtherm]],0)</f>
        <v>0</v>
      </c>
    </row>
    <row r="216" spans="1:41" x14ac:dyDescent="0.3">
      <c r="A216" t="s">
        <v>545</v>
      </c>
      <c r="B216" t="s">
        <v>532</v>
      </c>
      <c r="C216" t="s">
        <v>138</v>
      </c>
      <c r="D216" t="s">
        <v>715</v>
      </c>
      <c r="E216" t="s">
        <v>533</v>
      </c>
      <c r="F216" t="s">
        <v>534</v>
      </c>
      <c r="G216" t="s">
        <v>325</v>
      </c>
      <c r="H216" t="s">
        <v>126</v>
      </c>
      <c r="I216" t="s">
        <v>653</v>
      </c>
      <c r="J216" t="s">
        <v>546</v>
      </c>
      <c r="K216" t="s">
        <v>128</v>
      </c>
      <c r="L216" t="s">
        <v>12</v>
      </c>
      <c r="M216" t="s">
        <v>536</v>
      </c>
      <c r="N216" s="1">
        <v>44167</v>
      </c>
      <c r="O216" t="s">
        <v>95</v>
      </c>
      <c r="P216" t="s">
        <v>130</v>
      </c>
      <c r="Q216" t="s">
        <v>109</v>
      </c>
      <c r="R216" t="s">
        <v>129</v>
      </c>
      <c r="S216" t="s">
        <v>537</v>
      </c>
      <c r="T216">
        <v>1.1100000000000001</v>
      </c>
      <c r="U216">
        <v>1210</v>
      </c>
      <c r="V216" t="s">
        <v>8</v>
      </c>
      <c r="W216">
        <v>126.2445</v>
      </c>
      <c r="X216">
        <v>0.1133</v>
      </c>
      <c r="Y216">
        <v>0</v>
      </c>
      <c r="Z216">
        <v>87.303899999999999</v>
      </c>
      <c r="AA216">
        <v>7.85E-2</v>
      </c>
      <c r="AB216">
        <v>0</v>
      </c>
      <c r="AC216" t="s">
        <v>538</v>
      </c>
      <c r="AD216">
        <v>1</v>
      </c>
      <c r="AE216">
        <v>1</v>
      </c>
      <c r="AF216">
        <f>IF(EnergyImpactLookups[[#This Row],[MAT]]="AR",EnergyImpactLookups[[#This Row],[APreWBkWh]],"")</f>
        <v>126.2445</v>
      </c>
      <c r="AG216">
        <f>IF(EnergyImpactLookups[[#This Row],[MAT]]="AR",EnergyImpactLookups[[#This Row],[APreWBkW]],"")</f>
        <v>0.1133</v>
      </c>
      <c r="AH216" s="19">
        <f>IF(EnergyImpactLookups[[#This Row],[MAT]]="AR",EnergyImpactLookups[[#This Row],[APreWBtherm]],"")</f>
        <v>0</v>
      </c>
      <c r="AJ216">
        <f>IF(EnergyImpactLookups[[#This Row],[MAT]]="AR",EnergyImpactLookups[[#This Row],[APreWBkW]],EnergyImpactLookups[[#This Row],[AStdWBkW]])</f>
        <v>0.1133</v>
      </c>
      <c r="AK216">
        <f>IF(EnergyImpactLookups[[#This Row],[MAT]]="AR",EnergyImpactLookups[[#This Row],[APreWBkWh]],EnergyImpactLookups[[#This Row],[AStdWBkWh]])</f>
        <v>126.2445</v>
      </c>
      <c r="AL216">
        <f>IF(EnergyImpactLookups[[#This Row],[MAT]]="AR",EnergyImpactLookups[[#This Row],[APreWBtherm]],EnergyImpactLookups[[#This Row],[AStdWBtherm]])</f>
        <v>0</v>
      </c>
      <c r="AM216">
        <f>IF(EnergyImpactLookups[[#This Row],[MAT]]="AR",EnergyImpactLookups[[#This Row],[AStdWBkW]],0)</f>
        <v>7.85E-2</v>
      </c>
      <c r="AN216">
        <f>IF(EnergyImpactLookups[[#This Row],[MAT]]="AR",EnergyImpactLookups[[#This Row],[AStdWBkWh]],0)</f>
        <v>87.303899999999999</v>
      </c>
      <c r="AO216">
        <f>IF(EnergyImpactLookups[[#This Row],[MAT]]="AR",EnergyImpactLookups[[#This Row],[AStdWBtherm]],0)</f>
        <v>0</v>
      </c>
    </row>
    <row r="217" spans="1:41" x14ac:dyDescent="0.3">
      <c r="A217" t="s">
        <v>545</v>
      </c>
      <c r="B217" t="s">
        <v>532</v>
      </c>
      <c r="C217" t="s">
        <v>138</v>
      </c>
      <c r="D217" t="s">
        <v>715</v>
      </c>
      <c r="E217" t="s">
        <v>533</v>
      </c>
      <c r="F217" t="s">
        <v>534</v>
      </c>
      <c r="G217" t="s">
        <v>325</v>
      </c>
      <c r="H217" t="s">
        <v>126</v>
      </c>
      <c r="I217" t="s">
        <v>653</v>
      </c>
      <c r="J217" t="s">
        <v>546</v>
      </c>
      <c r="K217" t="s">
        <v>128</v>
      </c>
      <c r="L217" t="s">
        <v>12</v>
      </c>
      <c r="M217" t="s">
        <v>536</v>
      </c>
      <c r="N217" s="1">
        <v>44167</v>
      </c>
      <c r="O217" t="s">
        <v>95</v>
      </c>
      <c r="P217" t="s">
        <v>130</v>
      </c>
      <c r="Q217" t="s">
        <v>111</v>
      </c>
      <c r="R217" t="s">
        <v>129</v>
      </c>
      <c r="S217" t="s">
        <v>537</v>
      </c>
      <c r="T217">
        <v>1.19</v>
      </c>
      <c r="U217">
        <v>1210</v>
      </c>
      <c r="V217" t="s">
        <v>8</v>
      </c>
      <c r="W217">
        <v>209.17869999999999</v>
      </c>
      <c r="X217">
        <v>0.1497</v>
      </c>
      <c r="Y217">
        <v>0</v>
      </c>
      <c r="Z217">
        <v>144.8177</v>
      </c>
      <c r="AA217">
        <v>0.1037</v>
      </c>
      <c r="AB217">
        <v>0</v>
      </c>
      <c r="AC217" t="s">
        <v>538</v>
      </c>
      <c r="AD217">
        <v>1</v>
      </c>
      <c r="AE217">
        <v>1</v>
      </c>
      <c r="AF217">
        <f>IF(EnergyImpactLookups[[#This Row],[MAT]]="AR",EnergyImpactLookups[[#This Row],[APreWBkWh]],"")</f>
        <v>209.17869999999999</v>
      </c>
      <c r="AG217">
        <f>IF(EnergyImpactLookups[[#This Row],[MAT]]="AR",EnergyImpactLookups[[#This Row],[APreWBkW]],"")</f>
        <v>0.1497</v>
      </c>
      <c r="AH217" s="19">
        <f>IF(EnergyImpactLookups[[#This Row],[MAT]]="AR",EnergyImpactLookups[[#This Row],[APreWBtherm]],"")</f>
        <v>0</v>
      </c>
      <c r="AJ217">
        <f>IF(EnergyImpactLookups[[#This Row],[MAT]]="AR",EnergyImpactLookups[[#This Row],[APreWBkW]],EnergyImpactLookups[[#This Row],[AStdWBkW]])</f>
        <v>0.1497</v>
      </c>
      <c r="AK217">
        <f>IF(EnergyImpactLookups[[#This Row],[MAT]]="AR",EnergyImpactLookups[[#This Row],[APreWBkWh]],EnergyImpactLookups[[#This Row],[AStdWBkWh]])</f>
        <v>209.17869999999999</v>
      </c>
      <c r="AL217">
        <f>IF(EnergyImpactLookups[[#This Row],[MAT]]="AR",EnergyImpactLookups[[#This Row],[APreWBtherm]],EnergyImpactLookups[[#This Row],[AStdWBtherm]])</f>
        <v>0</v>
      </c>
      <c r="AM217">
        <f>IF(EnergyImpactLookups[[#This Row],[MAT]]="AR",EnergyImpactLookups[[#This Row],[AStdWBkW]],0)</f>
        <v>0.1037</v>
      </c>
      <c r="AN217">
        <f>IF(EnergyImpactLookups[[#This Row],[MAT]]="AR",EnergyImpactLookups[[#This Row],[AStdWBkWh]],0)</f>
        <v>144.8177</v>
      </c>
      <c r="AO217">
        <f>IF(EnergyImpactLookups[[#This Row],[MAT]]="AR",EnergyImpactLookups[[#This Row],[AStdWBtherm]],0)</f>
        <v>0</v>
      </c>
    </row>
    <row r="218" spans="1:41" x14ac:dyDescent="0.3">
      <c r="A218" t="s">
        <v>545</v>
      </c>
      <c r="B218" t="s">
        <v>532</v>
      </c>
      <c r="C218" t="s">
        <v>138</v>
      </c>
      <c r="D218" t="s">
        <v>715</v>
      </c>
      <c r="E218" t="s">
        <v>533</v>
      </c>
      <c r="F218" t="s">
        <v>534</v>
      </c>
      <c r="G218" t="s">
        <v>325</v>
      </c>
      <c r="H218" t="s">
        <v>126</v>
      </c>
      <c r="I218" t="s">
        <v>653</v>
      </c>
      <c r="J218" t="s">
        <v>546</v>
      </c>
      <c r="K218" t="s">
        <v>128</v>
      </c>
      <c r="L218" t="s">
        <v>12</v>
      </c>
      <c r="M218" t="s">
        <v>536</v>
      </c>
      <c r="N218" s="1">
        <v>44167</v>
      </c>
      <c r="O218" t="s">
        <v>95</v>
      </c>
      <c r="P218" t="s">
        <v>130</v>
      </c>
      <c r="Q218" t="s">
        <v>112</v>
      </c>
      <c r="R218" t="s">
        <v>129</v>
      </c>
      <c r="S218" t="s">
        <v>537</v>
      </c>
      <c r="T218">
        <v>1</v>
      </c>
      <c r="U218">
        <v>1130</v>
      </c>
      <c r="V218" t="s">
        <v>8</v>
      </c>
      <c r="W218">
        <v>192.13659999999999</v>
      </c>
      <c r="X218">
        <v>0.1779</v>
      </c>
      <c r="Y218">
        <v>0</v>
      </c>
      <c r="Z218">
        <v>132.91909999999999</v>
      </c>
      <c r="AA218">
        <v>0.12330000000000001</v>
      </c>
      <c r="AB218">
        <v>0</v>
      </c>
      <c r="AC218" t="s">
        <v>538</v>
      </c>
      <c r="AD218">
        <v>1</v>
      </c>
      <c r="AE218">
        <v>1</v>
      </c>
      <c r="AF218">
        <f>IF(EnergyImpactLookups[[#This Row],[MAT]]="AR",EnergyImpactLookups[[#This Row],[APreWBkWh]],"")</f>
        <v>192.13659999999999</v>
      </c>
      <c r="AG218">
        <f>IF(EnergyImpactLookups[[#This Row],[MAT]]="AR",EnergyImpactLookups[[#This Row],[APreWBkW]],"")</f>
        <v>0.1779</v>
      </c>
      <c r="AH218" s="19">
        <f>IF(EnergyImpactLookups[[#This Row],[MAT]]="AR",EnergyImpactLookups[[#This Row],[APreWBtherm]],"")</f>
        <v>0</v>
      </c>
      <c r="AJ218">
        <f>IF(EnergyImpactLookups[[#This Row],[MAT]]="AR",EnergyImpactLookups[[#This Row],[APreWBkW]],EnergyImpactLookups[[#This Row],[AStdWBkW]])</f>
        <v>0.1779</v>
      </c>
      <c r="AK218">
        <f>IF(EnergyImpactLookups[[#This Row],[MAT]]="AR",EnergyImpactLookups[[#This Row],[APreWBkWh]],EnergyImpactLookups[[#This Row],[AStdWBkWh]])</f>
        <v>192.13659999999999</v>
      </c>
      <c r="AL218">
        <f>IF(EnergyImpactLookups[[#This Row],[MAT]]="AR",EnergyImpactLookups[[#This Row],[APreWBtherm]],EnergyImpactLookups[[#This Row],[AStdWBtherm]])</f>
        <v>0</v>
      </c>
      <c r="AM218">
        <f>IF(EnergyImpactLookups[[#This Row],[MAT]]="AR",EnergyImpactLookups[[#This Row],[AStdWBkW]],0)</f>
        <v>0.12330000000000001</v>
      </c>
      <c r="AN218">
        <f>IF(EnergyImpactLookups[[#This Row],[MAT]]="AR",EnergyImpactLookups[[#This Row],[AStdWBkWh]],0)</f>
        <v>132.91909999999999</v>
      </c>
      <c r="AO218">
        <f>IF(EnergyImpactLookups[[#This Row],[MAT]]="AR",EnergyImpactLookups[[#This Row],[AStdWBtherm]],0)</f>
        <v>0</v>
      </c>
    </row>
    <row r="219" spans="1:41" x14ac:dyDescent="0.3">
      <c r="A219" t="s">
        <v>545</v>
      </c>
      <c r="B219" t="s">
        <v>532</v>
      </c>
      <c r="C219" t="s">
        <v>138</v>
      </c>
      <c r="D219" t="s">
        <v>715</v>
      </c>
      <c r="E219" t="s">
        <v>533</v>
      </c>
      <c r="F219" t="s">
        <v>534</v>
      </c>
      <c r="G219" t="s">
        <v>325</v>
      </c>
      <c r="H219" t="s">
        <v>126</v>
      </c>
      <c r="I219" t="s">
        <v>653</v>
      </c>
      <c r="J219" t="s">
        <v>546</v>
      </c>
      <c r="K219" t="s">
        <v>128</v>
      </c>
      <c r="L219" t="s">
        <v>12</v>
      </c>
      <c r="M219" t="s">
        <v>536</v>
      </c>
      <c r="N219" s="1">
        <v>44167</v>
      </c>
      <c r="O219" t="s">
        <v>95</v>
      </c>
      <c r="P219" t="s">
        <v>130</v>
      </c>
      <c r="Q219" t="s">
        <v>113</v>
      </c>
      <c r="R219" t="s">
        <v>129</v>
      </c>
      <c r="S219" t="s">
        <v>537</v>
      </c>
      <c r="T219">
        <v>1</v>
      </c>
      <c r="U219">
        <v>1070</v>
      </c>
      <c r="V219" t="s">
        <v>8</v>
      </c>
      <c r="W219">
        <v>190.04740000000001</v>
      </c>
      <c r="X219">
        <v>0.17230000000000001</v>
      </c>
      <c r="Y219">
        <v>0</v>
      </c>
      <c r="Z219">
        <v>131.52889999999999</v>
      </c>
      <c r="AA219">
        <v>0.11940000000000001</v>
      </c>
      <c r="AB219">
        <v>0</v>
      </c>
      <c r="AC219" t="s">
        <v>538</v>
      </c>
      <c r="AD219">
        <v>1</v>
      </c>
      <c r="AE219">
        <v>1</v>
      </c>
      <c r="AF219">
        <f>IF(EnergyImpactLookups[[#This Row],[MAT]]="AR",EnergyImpactLookups[[#This Row],[APreWBkWh]],"")</f>
        <v>190.04740000000001</v>
      </c>
      <c r="AG219">
        <f>IF(EnergyImpactLookups[[#This Row],[MAT]]="AR",EnergyImpactLookups[[#This Row],[APreWBkW]],"")</f>
        <v>0.17230000000000001</v>
      </c>
      <c r="AH219" s="19">
        <f>IF(EnergyImpactLookups[[#This Row],[MAT]]="AR",EnergyImpactLookups[[#This Row],[APreWBtherm]],"")</f>
        <v>0</v>
      </c>
      <c r="AJ219">
        <f>IF(EnergyImpactLookups[[#This Row],[MAT]]="AR",EnergyImpactLookups[[#This Row],[APreWBkW]],EnergyImpactLookups[[#This Row],[AStdWBkW]])</f>
        <v>0.17230000000000001</v>
      </c>
      <c r="AK219">
        <f>IF(EnergyImpactLookups[[#This Row],[MAT]]="AR",EnergyImpactLookups[[#This Row],[APreWBkWh]],EnergyImpactLookups[[#This Row],[AStdWBkWh]])</f>
        <v>190.04740000000001</v>
      </c>
      <c r="AL219">
        <f>IF(EnergyImpactLookups[[#This Row],[MAT]]="AR",EnergyImpactLookups[[#This Row],[APreWBtherm]],EnergyImpactLookups[[#This Row],[AStdWBtherm]])</f>
        <v>0</v>
      </c>
      <c r="AM219">
        <f>IF(EnergyImpactLookups[[#This Row],[MAT]]="AR",EnergyImpactLookups[[#This Row],[AStdWBkW]],0)</f>
        <v>0.11940000000000001</v>
      </c>
      <c r="AN219">
        <f>IF(EnergyImpactLookups[[#This Row],[MAT]]="AR",EnergyImpactLookups[[#This Row],[AStdWBkWh]],0)</f>
        <v>131.52889999999999</v>
      </c>
      <c r="AO219">
        <f>IF(EnergyImpactLookups[[#This Row],[MAT]]="AR",EnergyImpactLookups[[#This Row],[AStdWBtherm]],0)</f>
        <v>0</v>
      </c>
    </row>
    <row r="220" spans="1:41" x14ac:dyDescent="0.3">
      <c r="A220" t="s">
        <v>545</v>
      </c>
      <c r="B220" t="s">
        <v>532</v>
      </c>
      <c r="C220" t="s">
        <v>138</v>
      </c>
      <c r="D220" t="s">
        <v>715</v>
      </c>
      <c r="E220" t="s">
        <v>533</v>
      </c>
      <c r="F220" t="s">
        <v>534</v>
      </c>
      <c r="G220" t="s">
        <v>325</v>
      </c>
      <c r="H220" t="s">
        <v>126</v>
      </c>
      <c r="I220" t="s">
        <v>653</v>
      </c>
      <c r="J220" t="s">
        <v>546</v>
      </c>
      <c r="K220" t="s">
        <v>128</v>
      </c>
      <c r="L220" t="s">
        <v>12</v>
      </c>
      <c r="M220" t="s">
        <v>536</v>
      </c>
      <c r="N220" s="1">
        <v>44167</v>
      </c>
      <c r="O220" t="s">
        <v>95</v>
      </c>
      <c r="P220" t="s">
        <v>130</v>
      </c>
      <c r="Q220" t="s">
        <v>114</v>
      </c>
      <c r="R220" t="s">
        <v>129</v>
      </c>
      <c r="S220" t="s">
        <v>537</v>
      </c>
      <c r="T220">
        <v>1</v>
      </c>
      <c r="U220">
        <v>1070</v>
      </c>
      <c r="V220" t="s">
        <v>8</v>
      </c>
      <c r="W220">
        <v>310.82429999999999</v>
      </c>
      <c r="X220">
        <v>0.27750000000000002</v>
      </c>
      <c r="Y220">
        <v>0</v>
      </c>
      <c r="Z220">
        <v>215.01929999999999</v>
      </c>
      <c r="AA220">
        <v>0.1923</v>
      </c>
      <c r="AB220">
        <v>0</v>
      </c>
      <c r="AC220" t="s">
        <v>538</v>
      </c>
      <c r="AD220">
        <v>1</v>
      </c>
      <c r="AE220">
        <v>1</v>
      </c>
      <c r="AF220">
        <f>IF(EnergyImpactLookups[[#This Row],[MAT]]="AR",EnergyImpactLookups[[#This Row],[APreWBkWh]],"")</f>
        <v>310.82429999999999</v>
      </c>
      <c r="AG220">
        <f>IF(EnergyImpactLookups[[#This Row],[MAT]]="AR",EnergyImpactLookups[[#This Row],[APreWBkW]],"")</f>
        <v>0.27750000000000002</v>
      </c>
      <c r="AH220" s="19">
        <f>IF(EnergyImpactLookups[[#This Row],[MAT]]="AR",EnergyImpactLookups[[#This Row],[APreWBtherm]],"")</f>
        <v>0</v>
      </c>
      <c r="AJ220">
        <f>IF(EnergyImpactLookups[[#This Row],[MAT]]="AR",EnergyImpactLookups[[#This Row],[APreWBkW]],EnergyImpactLookups[[#This Row],[AStdWBkW]])</f>
        <v>0.27750000000000002</v>
      </c>
      <c r="AK220">
        <f>IF(EnergyImpactLookups[[#This Row],[MAT]]="AR",EnergyImpactLookups[[#This Row],[APreWBkWh]],EnergyImpactLookups[[#This Row],[AStdWBkWh]])</f>
        <v>310.82429999999999</v>
      </c>
      <c r="AL220">
        <f>IF(EnergyImpactLookups[[#This Row],[MAT]]="AR",EnergyImpactLookups[[#This Row],[APreWBtherm]],EnergyImpactLookups[[#This Row],[AStdWBtherm]])</f>
        <v>0</v>
      </c>
      <c r="AM220">
        <f>IF(EnergyImpactLookups[[#This Row],[MAT]]="AR",EnergyImpactLookups[[#This Row],[AStdWBkW]],0)</f>
        <v>0.1923</v>
      </c>
      <c r="AN220">
        <f>IF(EnergyImpactLookups[[#This Row],[MAT]]="AR",EnergyImpactLookups[[#This Row],[AStdWBkWh]],0)</f>
        <v>215.01929999999999</v>
      </c>
      <c r="AO220">
        <f>IF(EnergyImpactLookups[[#This Row],[MAT]]="AR",EnergyImpactLookups[[#This Row],[AStdWBtherm]],0)</f>
        <v>0</v>
      </c>
    </row>
    <row r="221" spans="1:41" x14ac:dyDescent="0.3">
      <c r="A221" t="s">
        <v>545</v>
      </c>
      <c r="B221" t="s">
        <v>532</v>
      </c>
      <c r="C221" t="s">
        <v>138</v>
      </c>
      <c r="D221" t="s">
        <v>715</v>
      </c>
      <c r="E221" t="s">
        <v>533</v>
      </c>
      <c r="F221" t="s">
        <v>534</v>
      </c>
      <c r="G221" t="s">
        <v>325</v>
      </c>
      <c r="H221" t="s">
        <v>126</v>
      </c>
      <c r="I221" t="s">
        <v>653</v>
      </c>
      <c r="J221" t="s">
        <v>546</v>
      </c>
      <c r="K221" t="s">
        <v>128</v>
      </c>
      <c r="L221" t="s">
        <v>12</v>
      </c>
      <c r="M221" t="s">
        <v>536</v>
      </c>
      <c r="N221" s="1">
        <v>44167</v>
      </c>
      <c r="O221" t="s">
        <v>95</v>
      </c>
      <c r="P221" t="s">
        <v>130</v>
      </c>
      <c r="Q221" t="s">
        <v>115</v>
      </c>
      <c r="R221" t="s">
        <v>129</v>
      </c>
      <c r="S221" t="s">
        <v>537</v>
      </c>
      <c r="T221">
        <v>1</v>
      </c>
      <c r="U221">
        <v>1070</v>
      </c>
      <c r="V221" t="s">
        <v>8</v>
      </c>
      <c r="W221">
        <v>181.23179999999999</v>
      </c>
      <c r="X221">
        <v>0.23449999999999999</v>
      </c>
      <c r="Y221">
        <v>0</v>
      </c>
      <c r="Z221">
        <v>125.3702</v>
      </c>
      <c r="AA221">
        <v>0.16250000000000001</v>
      </c>
      <c r="AB221">
        <v>0</v>
      </c>
      <c r="AC221" t="s">
        <v>538</v>
      </c>
      <c r="AD221">
        <v>1</v>
      </c>
      <c r="AE221">
        <v>1</v>
      </c>
      <c r="AF221">
        <f>IF(EnergyImpactLookups[[#This Row],[MAT]]="AR",EnergyImpactLookups[[#This Row],[APreWBkWh]],"")</f>
        <v>181.23179999999999</v>
      </c>
      <c r="AG221">
        <f>IF(EnergyImpactLookups[[#This Row],[MAT]]="AR",EnergyImpactLookups[[#This Row],[APreWBkW]],"")</f>
        <v>0.23449999999999999</v>
      </c>
      <c r="AH221" s="19">
        <f>IF(EnergyImpactLookups[[#This Row],[MAT]]="AR",EnergyImpactLookups[[#This Row],[APreWBtherm]],"")</f>
        <v>0</v>
      </c>
      <c r="AJ221">
        <f>IF(EnergyImpactLookups[[#This Row],[MAT]]="AR",EnergyImpactLookups[[#This Row],[APreWBkW]],EnergyImpactLookups[[#This Row],[AStdWBkW]])</f>
        <v>0.23449999999999999</v>
      </c>
      <c r="AK221">
        <f>IF(EnergyImpactLookups[[#This Row],[MAT]]="AR",EnergyImpactLookups[[#This Row],[APreWBkWh]],EnergyImpactLookups[[#This Row],[AStdWBkWh]])</f>
        <v>181.23179999999999</v>
      </c>
      <c r="AL221">
        <f>IF(EnergyImpactLookups[[#This Row],[MAT]]="AR",EnergyImpactLookups[[#This Row],[APreWBtherm]],EnergyImpactLookups[[#This Row],[AStdWBtherm]])</f>
        <v>0</v>
      </c>
      <c r="AM221">
        <f>IF(EnergyImpactLookups[[#This Row],[MAT]]="AR",EnergyImpactLookups[[#This Row],[AStdWBkW]],0)</f>
        <v>0.16250000000000001</v>
      </c>
      <c r="AN221">
        <f>IF(EnergyImpactLookups[[#This Row],[MAT]]="AR",EnergyImpactLookups[[#This Row],[AStdWBkWh]],0)</f>
        <v>125.3702</v>
      </c>
      <c r="AO221">
        <f>IF(EnergyImpactLookups[[#This Row],[MAT]]="AR",EnergyImpactLookups[[#This Row],[AStdWBtherm]],0)</f>
        <v>0</v>
      </c>
    </row>
    <row r="222" spans="1:41" x14ac:dyDescent="0.3">
      <c r="A222" t="s">
        <v>545</v>
      </c>
      <c r="B222" t="s">
        <v>532</v>
      </c>
      <c r="C222" t="s">
        <v>138</v>
      </c>
      <c r="D222" t="s">
        <v>715</v>
      </c>
      <c r="E222" t="s">
        <v>533</v>
      </c>
      <c r="F222" t="s">
        <v>534</v>
      </c>
      <c r="G222" t="s">
        <v>325</v>
      </c>
      <c r="H222" t="s">
        <v>126</v>
      </c>
      <c r="I222" t="s">
        <v>653</v>
      </c>
      <c r="J222" t="s">
        <v>546</v>
      </c>
      <c r="K222" t="s">
        <v>128</v>
      </c>
      <c r="L222" t="s">
        <v>12</v>
      </c>
      <c r="M222" t="s">
        <v>536</v>
      </c>
      <c r="N222" s="1">
        <v>44167</v>
      </c>
      <c r="O222" t="s">
        <v>95</v>
      </c>
      <c r="P222" t="s">
        <v>130</v>
      </c>
      <c r="Q222" t="s">
        <v>116</v>
      </c>
      <c r="R222" t="s">
        <v>129</v>
      </c>
      <c r="S222" t="s">
        <v>537</v>
      </c>
      <c r="T222">
        <v>1</v>
      </c>
      <c r="U222">
        <v>1070</v>
      </c>
      <c r="V222" t="s">
        <v>8</v>
      </c>
      <c r="W222">
        <v>334.03100000000001</v>
      </c>
      <c r="X222">
        <v>0.25890000000000002</v>
      </c>
      <c r="Y222">
        <v>0</v>
      </c>
      <c r="Z222">
        <v>231.18960000000001</v>
      </c>
      <c r="AA222">
        <v>0.1794</v>
      </c>
      <c r="AB222">
        <v>0</v>
      </c>
      <c r="AC222" t="s">
        <v>538</v>
      </c>
      <c r="AD222">
        <v>1</v>
      </c>
      <c r="AE222">
        <v>1</v>
      </c>
      <c r="AF222">
        <f>IF(EnergyImpactLookups[[#This Row],[MAT]]="AR",EnergyImpactLookups[[#This Row],[APreWBkWh]],"")</f>
        <v>334.03100000000001</v>
      </c>
      <c r="AG222">
        <f>IF(EnergyImpactLookups[[#This Row],[MAT]]="AR",EnergyImpactLookups[[#This Row],[APreWBkW]],"")</f>
        <v>0.25890000000000002</v>
      </c>
      <c r="AH222" s="19">
        <f>IF(EnergyImpactLookups[[#This Row],[MAT]]="AR",EnergyImpactLookups[[#This Row],[APreWBtherm]],"")</f>
        <v>0</v>
      </c>
      <c r="AJ222">
        <f>IF(EnergyImpactLookups[[#This Row],[MAT]]="AR",EnergyImpactLookups[[#This Row],[APreWBkW]],EnergyImpactLookups[[#This Row],[AStdWBkW]])</f>
        <v>0.25890000000000002</v>
      </c>
      <c r="AK222">
        <f>IF(EnergyImpactLookups[[#This Row],[MAT]]="AR",EnergyImpactLookups[[#This Row],[APreWBkWh]],EnergyImpactLookups[[#This Row],[AStdWBkWh]])</f>
        <v>334.03100000000001</v>
      </c>
      <c r="AL222">
        <f>IF(EnergyImpactLookups[[#This Row],[MAT]]="AR",EnergyImpactLookups[[#This Row],[APreWBtherm]],EnergyImpactLookups[[#This Row],[AStdWBtherm]])</f>
        <v>0</v>
      </c>
      <c r="AM222">
        <f>IF(EnergyImpactLookups[[#This Row],[MAT]]="AR",EnergyImpactLookups[[#This Row],[AStdWBkW]],0)</f>
        <v>0.1794</v>
      </c>
      <c r="AN222">
        <f>IF(EnergyImpactLookups[[#This Row],[MAT]]="AR",EnergyImpactLookups[[#This Row],[AStdWBkWh]],0)</f>
        <v>231.18960000000001</v>
      </c>
      <c r="AO222">
        <f>IF(EnergyImpactLookups[[#This Row],[MAT]]="AR",EnergyImpactLookups[[#This Row],[AStdWBtherm]],0)</f>
        <v>0</v>
      </c>
    </row>
    <row r="223" spans="1:41" x14ac:dyDescent="0.3">
      <c r="A223" t="s">
        <v>545</v>
      </c>
      <c r="B223" t="s">
        <v>532</v>
      </c>
      <c r="C223" t="s">
        <v>138</v>
      </c>
      <c r="D223" t="s">
        <v>715</v>
      </c>
      <c r="E223" t="s">
        <v>533</v>
      </c>
      <c r="F223" t="s">
        <v>534</v>
      </c>
      <c r="G223" t="s">
        <v>325</v>
      </c>
      <c r="H223" t="s">
        <v>126</v>
      </c>
      <c r="I223" t="s">
        <v>653</v>
      </c>
      <c r="J223" t="s">
        <v>546</v>
      </c>
      <c r="K223" t="s">
        <v>128</v>
      </c>
      <c r="L223" t="s">
        <v>12</v>
      </c>
      <c r="M223" t="s">
        <v>536</v>
      </c>
      <c r="N223" s="1">
        <v>44167</v>
      </c>
      <c r="O223" t="s">
        <v>95</v>
      </c>
      <c r="P223" t="s">
        <v>130</v>
      </c>
      <c r="Q223" t="s">
        <v>117</v>
      </c>
      <c r="R223" t="s">
        <v>129</v>
      </c>
      <c r="S223" t="s">
        <v>537</v>
      </c>
      <c r="T223">
        <v>1.07</v>
      </c>
      <c r="U223">
        <v>1090</v>
      </c>
      <c r="V223" t="s">
        <v>8</v>
      </c>
      <c r="W223">
        <v>470.87639999999999</v>
      </c>
      <c r="X223">
        <v>0.27289999999999998</v>
      </c>
      <c r="Y223">
        <v>0</v>
      </c>
      <c r="Z223">
        <v>358.63569999999999</v>
      </c>
      <c r="AA223">
        <v>0.1956</v>
      </c>
      <c r="AB223">
        <v>0</v>
      </c>
      <c r="AC223" t="s">
        <v>538</v>
      </c>
      <c r="AD223">
        <v>1</v>
      </c>
      <c r="AE223">
        <v>1</v>
      </c>
      <c r="AF223">
        <f>IF(EnergyImpactLookups[[#This Row],[MAT]]="AR",EnergyImpactLookups[[#This Row],[APreWBkWh]],"")</f>
        <v>470.87639999999999</v>
      </c>
      <c r="AG223">
        <f>IF(EnergyImpactLookups[[#This Row],[MAT]]="AR",EnergyImpactLookups[[#This Row],[APreWBkW]],"")</f>
        <v>0.27289999999999998</v>
      </c>
      <c r="AH223" s="19">
        <f>IF(EnergyImpactLookups[[#This Row],[MAT]]="AR",EnergyImpactLookups[[#This Row],[APreWBtherm]],"")</f>
        <v>0</v>
      </c>
      <c r="AJ223">
        <f>IF(EnergyImpactLookups[[#This Row],[MAT]]="AR",EnergyImpactLookups[[#This Row],[APreWBkW]],EnergyImpactLookups[[#This Row],[AStdWBkW]])</f>
        <v>0.27289999999999998</v>
      </c>
      <c r="AK223">
        <f>IF(EnergyImpactLookups[[#This Row],[MAT]]="AR",EnergyImpactLookups[[#This Row],[APreWBkWh]],EnergyImpactLookups[[#This Row],[AStdWBkWh]])</f>
        <v>470.87639999999999</v>
      </c>
      <c r="AL223">
        <f>IF(EnergyImpactLookups[[#This Row],[MAT]]="AR",EnergyImpactLookups[[#This Row],[APreWBtherm]],EnergyImpactLookups[[#This Row],[AStdWBtherm]])</f>
        <v>0</v>
      </c>
      <c r="AM223">
        <f>IF(EnergyImpactLookups[[#This Row],[MAT]]="AR",EnergyImpactLookups[[#This Row],[AStdWBkW]],0)</f>
        <v>0.1956</v>
      </c>
      <c r="AN223">
        <f>IF(EnergyImpactLookups[[#This Row],[MAT]]="AR",EnergyImpactLookups[[#This Row],[AStdWBkWh]],0)</f>
        <v>358.63569999999999</v>
      </c>
      <c r="AO223">
        <f>IF(EnergyImpactLookups[[#This Row],[MAT]]="AR",EnergyImpactLookups[[#This Row],[AStdWBtherm]],0)</f>
        <v>0</v>
      </c>
    </row>
    <row r="224" spans="1:41" x14ac:dyDescent="0.3">
      <c r="A224" t="s">
        <v>545</v>
      </c>
      <c r="B224" t="s">
        <v>532</v>
      </c>
      <c r="C224" t="s">
        <v>138</v>
      </c>
      <c r="D224" t="s">
        <v>715</v>
      </c>
      <c r="E224" t="s">
        <v>533</v>
      </c>
      <c r="F224" t="s">
        <v>534</v>
      </c>
      <c r="G224" t="s">
        <v>325</v>
      </c>
      <c r="H224" t="s">
        <v>126</v>
      </c>
      <c r="I224" t="s">
        <v>653</v>
      </c>
      <c r="J224" t="s">
        <v>546</v>
      </c>
      <c r="K224" t="s">
        <v>128</v>
      </c>
      <c r="L224" t="s">
        <v>12</v>
      </c>
      <c r="M224" t="s">
        <v>536</v>
      </c>
      <c r="N224" s="1">
        <v>44167</v>
      </c>
      <c r="O224" t="s">
        <v>95</v>
      </c>
      <c r="P224" t="s">
        <v>130</v>
      </c>
      <c r="Q224" t="s">
        <v>118</v>
      </c>
      <c r="R224" t="s">
        <v>129</v>
      </c>
      <c r="S224" t="s">
        <v>537</v>
      </c>
      <c r="T224">
        <v>1.1575</v>
      </c>
      <c r="U224">
        <v>1090</v>
      </c>
      <c r="V224" t="s">
        <v>8</v>
      </c>
      <c r="W224">
        <v>457.74090000000001</v>
      </c>
      <c r="X224">
        <v>0.27810000000000001</v>
      </c>
      <c r="Y224">
        <v>0</v>
      </c>
      <c r="Z224">
        <v>317.01510000000002</v>
      </c>
      <c r="AA224">
        <v>0.19270000000000001</v>
      </c>
      <c r="AB224">
        <v>0</v>
      </c>
      <c r="AC224" t="s">
        <v>538</v>
      </c>
      <c r="AD224">
        <v>1</v>
      </c>
      <c r="AE224">
        <v>1</v>
      </c>
      <c r="AF224">
        <f>IF(EnergyImpactLookups[[#This Row],[MAT]]="AR",EnergyImpactLookups[[#This Row],[APreWBkWh]],"")</f>
        <v>457.74090000000001</v>
      </c>
      <c r="AG224">
        <f>IF(EnergyImpactLookups[[#This Row],[MAT]]="AR",EnergyImpactLookups[[#This Row],[APreWBkW]],"")</f>
        <v>0.27810000000000001</v>
      </c>
      <c r="AH224" s="19">
        <f>IF(EnergyImpactLookups[[#This Row],[MAT]]="AR",EnergyImpactLookups[[#This Row],[APreWBtherm]],"")</f>
        <v>0</v>
      </c>
      <c r="AJ224">
        <f>IF(EnergyImpactLookups[[#This Row],[MAT]]="AR",EnergyImpactLookups[[#This Row],[APreWBkW]],EnergyImpactLookups[[#This Row],[AStdWBkW]])</f>
        <v>0.27810000000000001</v>
      </c>
      <c r="AK224">
        <f>IF(EnergyImpactLookups[[#This Row],[MAT]]="AR",EnergyImpactLookups[[#This Row],[APreWBkWh]],EnergyImpactLookups[[#This Row],[AStdWBkWh]])</f>
        <v>457.74090000000001</v>
      </c>
      <c r="AL224">
        <f>IF(EnergyImpactLookups[[#This Row],[MAT]]="AR",EnergyImpactLookups[[#This Row],[APreWBtherm]],EnergyImpactLookups[[#This Row],[AStdWBtherm]])</f>
        <v>0</v>
      </c>
      <c r="AM224">
        <f>IF(EnergyImpactLookups[[#This Row],[MAT]]="AR",EnergyImpactLookups[[#This Row],[AStdWBkW]],0)</f>
        <v>0.19270000000000001</v>
      </c>
      <c r="AN224">
        <f>IF(EnergyImpactLookups[[#This Row],[MAT]]="AR",EnergyImpactLookups[[#This Row],[AStdWBkWh]],0)</f>
        <v>317.01510000000002</v>
      </c>
      <c r="AO224">
        <f>IF(EnergyImpactLookups[[#This Row],[MAT]]="AR",EnergyImpactLookups[[#This Row],[AStdWBtherm]],0)</f>
        <v>0</v>
      </c>
    </row>
    <row r="225" spans="1:41" x14ac:dyDescent="0.3">
      <c r="A225" t="s">
        <v>545</v>
      </c>
      <c r="B225" t="s">
        <v>532</v>
      </c>
      <c r="C225" t="s">
        <v>138</v>
      </c>
      <c r="D225" t="s">
        <v>715</v>
      </c>
      <c r="E225" t="s">
        <v>533</v>
      </c>
      <c r="F225" t="s">
        <v>534</v>
      </c>
      <c r="G225" t="s">
        <v>325</v>
      </c>
      <c r="H225" t="s">
        <v>126</v>
      </c>
      <c r="I225" t="s">
        <v>653</v>
      </c>
      <c r="J225" t="s">
        <v>546</v>
      </c>
      <c r="K225" t="s">
        <v>128</v>
      </c>
      <c r="L225" t="s">
        <v>12</v>
      </c>
      <c r="M225" t="s">
        <v>536</v>
      </c>
      <c r="N225" s="1">
        <v>44167</v>
      </c>
      <c r="O225" t="s">
        <v>95</v>
      </c>
      <c r="P225" t="s">
        <v>130</v>
      </c>
      <c r="Q225" t="s">
        <v>119</v>
      </c>
      <c r="R225" t="s">
        <v>129</v>
      </c>
      <c r="S225" t="s">
        <v>537</v>
      </c>
      <c r="T225">
        <v>1</v>
      </c>
      <c r="U225">
        <v>999</v>
      </c>
      <c r="V225" t="s">
        <v>8</v>
      </c>
      <c r="W225">
        <v>159.6103</v>
      </c>
      <c r="X225">
        <v>0.1313</v>
      </c>
      <c r="Y225">
        <v>0</v>
      </c>
      <c r="Z225">
        <v>106.3749</v>
      </c>
      <c r="AA225">
        <v>9.0999999999999998E-2</v>
      </c>
      <c r="AB225">
        <v>0</v>
      </c>
      <c r="AC225" t="s">
        <v>538</v>
      </c>
      <c r="AD225">
        <v>1</v>
      </c>
      <c r="AE225">
        <v>1</v>
      </c>
      <c r="AF225">
        <f>IF(EnergyImpactLookups[[#This Row],[MAT]]="AR",EnergyImpactLookups[[#This Row],[APreWBkWh]],"")</f>
        <v>159.6103</v>
      </c>
      <c r="AG225">
        <f>IF(EnergyImpactLookups[[#This Row],[MAT]]="AR",EnergyImpactLookups[[#This Row],[APreWBkW]],"")</f>
        <v>0.1313</v>
      </c>
      <c r="AH225" s="19">
        <f>IF(EnergyImpactLookups[[#This Row],[MAT]]="AR",EnergyImpactLookups[[#This Row],[APreWBtherm]],"")</f>
        <v>0</v>
      </c>
      <c r="AJ225">
        <f>IF(EnergyImpactLookups[[#This Row],[MAT]]="AR",EnergyImpactLookups[[#This Row],[APreWBkW]],EnergyImpactLookups[[#This Row],[AStdWBkW]])</f>
        <v>0.1313</v>
      </c>
      <c r="AK225">
        <f>IF(EnergyImpactLookups[[#This Row],[MAT]]="AR",EnergyImpactLookups[[#This Row],[APreWBkWh]],EnergyImpactLookups[[#This Row],[AStdWBkWh]])</f>
        <v>159.6103</v>
      </c>
      <c r="AL225">
        <f>IF(EnergyImpactLookups[[#This Row],[MAT]]="AR",EnergyImpactLookups[[#This Row],[APreWBtherm]],EnergyImpactLookups[[#This Row],[AStdWBtherm]])</f>
        <v>0</v>
      </c>
      <c r="AM225">
        <f>IF(EnergyImpactLookups[[#This Row],[MAT]]="AR",EnergyImpactLookups[[#This Row],[AStdWBkW]],0)</f>
        <v>9.0999999999999998E-2</v>
      </c>
      <c r="AN225">
        <f>IF(EnergyImpactLookups[[#This Row],[MAT]]="AR",EnergyImpactLookups[[#This Row],[AStdWBkWh]],0)</f>
        <v>106.3749</v>
      </c>
      <c r="AO225">
        <f>IF(EnergyImpactLookups[[#This Row],[MAT]]="AR",EnergyImpactLookups[[#This Row],[AStdWBtherm]],0)</f>
        <v>0</v>
      </c>
    </row>
    <row r="226" spans="1:41" x14ac:dyDescent="0.3">
      <c r="A226" t="s">
        <v>545</v>
      </c>
      <c r="B226" t="s">
        <v>532</v>
      </c>
      <c r="C226" t="s">
        <v>138</v>
      </c>
      <c r="D226" t="s">
        <v>715</v>
      </c>
      <c r="E226" t="s">
        <v>533</v>
      </c>
      <c r="F226" t="s">
        <v>534</v>
      </c>
      <c r="G226" t="s">
        <v>325</v>
      </c>
      <c r="H226" t="s">
        <v>126</v>
      </c>
      <c r="I226" t="s">
        <v>653</v>
      </c>
      <c r="J226" t="s">
        <v>546</v>
      </c>
      <c r="K226" t="s">
        <v>128</v>
      </c>
      <c r="L226" t="s">
        <v>12</v>
      </c>
      <c r="M226" t="s">
        <v>536</v>
      </c>
      <c r="N226" s="1">
        <v>44167</v>
      </c>
      <c r="O226" t="s">
        <v>95</v>
      </c>
      <c r="P226" t="s">
        <v>131</v>
      </c>
      <c r="Q226" t="s">
        <v>99</v>
      </c>
      <c r="R226" t="s">
        <v>129</v>
      </c>
      <c r="S226" t="s">
        <v>537</v>
      </c>
      <c r="T226">
        <v>2.33</v>
      </c>
      <c r="U226">
        <v>2300</v>
      </c>
      <c r="V226" t="s">
        <v>8</v>
      </c>
      <c r="W226">
        <v>18.360099999999999</v>
      </c>
      <c r="X226">
        <v>0</v>
      </c>
      <c r="Y226">
        <v>0</v>
      </c>
      <c r="Z226">
        <v>12.288600000000001</v>
      </c>
      <c r="AA226">
        <v>0</v>
      </c>
      <c r="AB226">
        <v>0</v>
      </c>
      <c r="AC226" t="s">
        <v>538</v>
      </c>
      <c r="AD226">
        <v>1</v>
      </c>
      <c r="AE226">
        <v>1</v>
      </c>
      <c r="AF226">
        <f>IF(EnergyImpactLookups[[#This Row],[MAT]]="AR",EnergyImpactLookups[[#This Row],[APreWBkWh]],"")</f>
        <v>18.360099999999999</v>
      </c>
      <c r="AG226">
        <f>IF(EnergyImpactLookups[[#This Row],[MAT]]="AR",EnergyImpactLookups[[#This Row],[APreWBkW]],"")</f>
        <v>0</v>
      </c>
      <c r="AH226" s="19">
        <f>IF(EnergyImpactLookups[[#This Row],[MAT]]="AR",EnergyImpactLookups[[#This Row],[APreWBtherm]],"")</f>
        <v>0</v>
      </c>
      <c r="AJ226">
        <f>IF(EnergyImpactLookups[[#This Row],[MAT]]="AR",EnergyImpactLookups[[#This Row],[APreWBkW]],EnergyImpactLookups[[#This Row],[AStdWBkW]])</f>
        <v>0</v>
      </c>
      <c r="AK226">
        <f>IF(EnergyImpactLookups[[#This Row],[MAT]]="AR",EnergyImpactLookups[[#This Row],[APreWBkWh]],EnergyImpactLookups[[#This Row],[AStdWBkWh]])</f>
        <v>18.360099999999999</v>
      </c>
      <c r="AL226">
        <f>IF(EnergyImpactLookups[[#This Row],[MAT]]="AR",EnergyImpactLookups[[#This Row],[APreWBtherm]],EnergyImpactLookups[[#This Row],[AStdWBtherm]])</f>
        <v>0</v>
      </c>
      <c r="AM226">
        <f>IF(EnergyImpactLookups[[#This Row],[MAT]]="AR",EnergyImpactLookups[[#This Row],[AStdWBkW]],0)</f>
        <v>0</v>
      </c>
      <c r="AN226">
        <f>IF(EnergyImpactLookups[[#This Row],[MAT]]="AR",EnergyImpactLookups[[#This Row],[AStdWBkWh]],0)</f>
        <v>12.288600000000001</v>
      </c>
      <c r="AO226">
        <f>IF(EnergyImpactLookups[[#This Row],[MAT]]="AR",EnergyImpactLookups[[#This Row],[AStdWBtherm]],0)</f>
        <v>0</v>
      </c>
    </row>
    <row r="227" spans="1:41" x14ac:dyDescent="0.3">
      <c r="A227" t="s">
        <v>545</v>
      </c>
      <c r="B227" t="s">
        <v>532</v>
      </c>
      <c r="C227" t="s">
        <v>138</v>
      </c>
      <c r="D227" t="s">
        <v>715</v>
      </c>
      <c r="E227" t="s">
        <v>533</v>
      </c>
      <c r="F227" t="s">
        <v>534</v>
      </c>
      <c r="G227" t="s">
        <v>325</v>
      </c>
      <c r="H227" t="s">
        <v>126</v>
      </c>
      <c r="I227" t="s">
        <v>653</v>
      </c>
      <c r="J227" t="s">
        <v>546</v>
      </c>
      <c r="K227" t="s">
        <v>128</v>
      </c>
      <c r="L227" t="s">
        <v>12</v>
      </c>
      <c r="M227" t="s">
        <v>536</v>
      </c>
      <c r="N227" s="1">
        <v>44167</v>
      </c>
      <c r="O227" t="s">
        <v>95</v>
      </c>
      <c r="P227" t="s">
        <v>131</v>
      </c>
      <c r="Q227" t="s">
        <v>103</v>
      </c>
      <c r="R227" t="s">
        <v>129</v>
      </c>
      <c r="S227" t="s">
        <v>537</v>
      </c>
      <c r="T227">
        <v>2.21</v>
      </c>
      <c r="U227">
        <v>1950</v>
      </c>
      <c r="V227" t="s">
        <v>8</v>
      </c>
      <c r="W227">
        <v>59.274099999999997</v>
      </c>
      <c r="X227">
        <v>0.1346</v>
      </c>
      <c r="Y227">
        <v>0</v>
      </c>
      <c r="Z227">
        <v>40.542400000000001</v>
      </c>
      <c r="AA227">
        <v>9.3299999999999994E-2</v>
      </c>
      <c r="AB227">
        <v>0</v>
      </c>
      <c r="AC227" t="s">
        <v>538</v>
      </c>
      <c r="AD227">
        <v>1</v>
      </c>
      <c r="AE227">
        <v>1</v>
      </c>
      <c r="AF227">
        <f>IF(EnergyImpactLookups[[#This Row],[MAT]]="AR",EnergyImpactLookups[[#This Row],[APreWBkWh]],"")</f>
        <v>59.274099999999997</v>
      </c>
      <c r="AG227">
        <f>IF(EnergyImpactLookups[[#This Row],[MAT]]="AR",EnergyImpactLookups[[#This Row],[APreWBkW]],"")</f>
        <v>0.1346</v>
      </c>
      <c r="AH227" s="19">
        <f>IF(EnergyImpactLookups[[#This Row],[MAT]]="AR",EnergyImpactLookups[[#This Row],[APreWBtherm]],"")</f>
        <v>0</v>
      </c>
      <c r="AJ227">
        <f>IF(EnergyImpactLookups[[#This Row],[MAT]]="AR",EnergyImpactLookups[[#This Row],[APreWBkW]],EnergyImpactLookups[[#This Row],[AStdWBkW]])</f>
        <v>0.1346</v>
      </c>
      <c r="AK227">
        <f>IF(EnergyImpactLookups[[#This Row],[MAT]]="AR",EnergyImpactLookups[[#This Row],[APreWBkWh]],EnergyImpactLookups[[#This Row],[AStdWBkWh]])</f>
        <v>59.274099999999997</v>
      </c>
      <c r="AL227">
        <f>IF(EnergyImpactLookups[[#This Row],[MAT]]="AR",EnergyImpactLookups[[#This Row],[APreWBtherm]],EnergyImpactLookups[[#This Row],[AStdWBtherm]])</f>
        <v>0</v>
      </c>
      <c r="AM227">
        <f>IF(EnergyImpactLookups[[#This Row],[MAT]]="AR",EnergyImpactLookups[[#This Row],[AStdWBkW]],0)</f>
        <v>9.3299999999999994E-2</v>
      </c>
      <c r="AN227">
        <f>IF(EnergyImpactLookups[[#This Row],[MAT]]="AR",EnergyImpactLookups[[#This Row],[AStdWBkWh]],0)</f>
        <v>40.542400000000001</v>
      </c>
      <c r="AO227">
        <f>IF(EnergyImpactLookups[[#This Row],[MAT]]="AR",EnergyImpactLookups[[#This Row],[AStdWBtherm]],0)</f>
        <v>0</v>
      </c>
    </row>
    <row r="228" spans="1:41" x14ac:dyDescent="0.3">
      <c r="A228" t="s">
        <v>545</v>
      </c>
      <c r="B228" t="s">
        <v>532</v>
      </c>
      <c r="C228" t="s">
        <v>138</v>
      </c>
      <c r="D228" t="s">
        <v>715</v>
      </c>
      <c r="E228" t="s">
        <v>533</v>
      </c>
      <c r="F228" t="s">
        <v>534</v>
      </c>
      <c r="G228" t="s">
        <v>325</v>
      </c>
      <c r="H228" t="s">
        <v>126</v>
      </c>
      <c r="I228" t="s">
        <v>653</v>
      </c>
      <c r="J228" t="s">
        <v>546</v>
      </c>
      <c r="K228" t="s">
        <v>128</v>
      </c>
      <c r="L228" t="s">
        <v>12</v>
      </c>
      <c r="M228" t="s">
        <v>536</v>
      </c>
      <c r="N228" s="1">
        <v>44167</v>
      </c>
      <c r="O228" t="s">
        <v>95</v>
      </c>
      <c r="P228" t="s">
        <v>131</v>
      </c>
      <c r="Q228" t="s">
        <v>104</v>
      </c>
      <c r="R228" t="s">
        <v>129</v>
      </c>
      <c r="S228" t="s">
        <v>537</v>
      </c>
      <c r="T228">
        <v>3.23</v>
      </c>
      <c r="U228">
        <v>2300</v>
      </c>
      <c r="V228" t="s">
        <v>8</v>
      </c>
      <c r="W228">
        <v>20.8886</v>
      </c>
      <c r="X228">
        <v>7.3599999999999999E-2</v>
      </c>
      <c r="Y228">
        <v>0</v>
      </c>
      <c r="Z228">
        <v>14.2431</v>
      </c>
      <c r="AA228">
        <v>5.0999999999999997E-2</v>
      </c>
      <c r="AB228">
        <v>0</v>
      </c>
      <c r="AC228" t="s">
        <v>538</v>
      </c>
      <c r="AD228">
        <v>1</v>
      </c>
      <c r="AE228">
        <v>1</v>
      </c>
      <c r="AF228">
        <f>IF(EnergyImpactLookups[[#This Row],[MAT]]="AR",EnergyImpactLookups[[#This Row],[APreWBkWh]],"")</f>
        <v>20.8886</v>
      </c>
      <c r="AG228">
        <f>IF(EnergyImpactLookups[[#This Row],[MAT]]="AR",EnergyImpactLookups[[#This Row],[APreWBkW]],"")</f>
        <v>7.3599999999999999E-2</v>
      </c>
      <c r="AH228" s="19">
        <f>IF(EnergyImpactLookups[[#This Row],[MAT]]="AR",EnergyImpactLookups[[#This Row],[APreWBtherm]],"")</f>
        <v>0</v>
      </c>
      <c r="AJ228">
        <f>IF(EnergyImpactLookups[[#This Row],[MAT]]="AR",EnergyImpactLookups[[#This Row],[APreWBkW]],EnergyImpactLookups[[#This Row],[AStdWBkW]])</f>
        <v>7.3599999999999999E-2</v>
      </c>
      <c r="AK228">
        <f>IF(EnergyImpactLookups[[#This Row],[MAT]]="AR",EnergyImpactLookups[[#This Row],[APreWBkWh]],EnergyImpactLookups[[#This Row],[AStdWBkWh]])</f>
        <v>20.8886</v>
      </c>
      <c r="AL228">
        <f>IF(EnergyImpactLookups[[#This Row],[MAT]]="AR",EnergyImpactLookups[[#This Row],[APreWBtherm]],EnergyImpactLookups[[#This Row],[AStdWBtherm]])</f>
        <v>0</v>
      </c>
      <c r="AM228">
        <f>IF(EnergyImpactLookups[[#This Row],[MAT]]="AR",EnergyImpactLookups[[#This Row],[AStdWBkW]],0)</f>
        <v>5.0999999999999997E-2</v>
      </c>
      <c r="AN228">
        <f>IF(EnergyImpactLookups[[#This Row],[MAT]]="AR",EnergyImpactLookups[[#This Row],[AStdWBkWh]],0)</f>
        <v>14.2431</v>
      </c>
      <c r="AO228">
        <f>IF(EnergyImpactLookups[[#This Row],[MAT]]="AR",EnergyImpactLookups[[#This Row],[AStdWBtherm]],0)</f>
        <v>0</v>
      </c>
    </row>
    <row r="229" spans="1:41" x14ac:dyDescent="0.3">
      <c r="A229" t="s">
        <v>545</v>
      </c>
      <c r="B229" t="s">
        <v>532</v>
      </c>
      <c r="C229" t="s">
        <v>138</v>
      </c>
      <c r="D229" t="s">
        <v>715</v>
      </c>
      <c r="E229" t="s">
        <v>533</v>
      </c>
      <c r="F229" t="s">
        <v>534</v>
      </c>
      <c r="G229" t="s">
        <v>325</v>
      </c>
      <c r="H229" t="s">
        <v>126</v>
      </c>
      <c r="I229" t="s">
        <v>653</v>
      </c>
      <c r="J229" t="s">
        <v>546</v>
      </c>
      <c r="K229" t="s">
        <v>128</v>
      </c>
      <c r="L229" t="s">
        <v>12</v>
      </c>
      <c r="M229" t="s">
        <v>536</v>
      </c>
      <c r="N229" s="1">
        <v>44167</v>
      </c>
      <c r="O229" t="s">
        <v>95</v>
      </c>
      <c r="P229" t="s">
        <v>131</v>
      </c>
      <c r="Q229" t="s">
        <v>105</v>
      </c>
      <c r="R229" t="s">
        <v>129</v>
      </c>
      <c r="S229" t="s">
        <v>537</v>
      </c>
      <c r="T229">
        <v>3.17</v>
      </c>
      <c r="U229">
        <v>2300</v>
      </c>
      <c r="V229" t="s">
        <v>8</v>
      </c>
      <c r="W229">
        <v>88.085800000000006</v>
      </c>
      <c r="X229">
        <v>0.1527</v>
      </c>
      <c r="Y229">
        <v>0</v>
      </c>
      <c r="Z229">
        <v>60.809899999999999</v>
      </c>
      <c r="AA229">
        <v>0.10580000000000001</v>
      </c>
      <c r="AB229">
        <v>0</v>
      </c>
      <c r="AC229" t="s">
        <v>538</v>
      </c>
      <c r="AD229">
        <v>1</v>
      </c>
      <c r="AE229">
        <v>1</v>
      </c>
      <c r="AF229">
        <f>IF(EnergyImpactLookups[[#This Row],[MAT]]="AR",EnergyImpactLookups[[#This Row],[APreWBkWh]],"")</f>
        <v>88.085800000000006</v>
      </c>
      <c r="AG229">
        <f>IF(EnergyImpactLookups[[#This Row],[MAT]]="AR",EnergyImpactLookups[[#This Row],[APreWBkW]],"")</f>
        <v>0.1527</v>
      </c>
      <c r="AH229" s="19">
        <f>IF(EnergyImpactLookups[[#This Row],[MAT]]="AR",EnergyImpactLookups[[#This Row],[APreWBtherm]],"")</f>
        <v>0</v>
      </c>
      <c r="AJ229">
        <f>IF(EnergyImpactLookups[[#This Row],[MAT]]="AR",EnergyImpactLookups[[#This Row],[APreWBkW]],EnergyImpactLookups[[#This Row],[AStdWBkW]])</f>
        <v>0.1527</v>
      </c>
      <c r="AK229">
        <f>IF(EnergyImpactLookups[[#This Row],[MAT]]="AR",EnergyImpactLookups[[#This Row],[APreWBkWh]],EnergyImpactLookups[[#This Row],[AStdWBkWh]])</f>
        <v>88.085800000000006</v>
      </c>
      <c r="AL229">
        <f>IF(EnergyImpactLookups[[#This Row],[MAT]]="AR",EnergyImpactLookups[[#This Row],[APreWBtherm]],EnergyImpactLookups[[#This Row],[AStdWBtherm]])</f>
        <v>0</v>
      </c>
      <c r="AM229">
        <f>IF(EnergyImpactLookups[[#This Row],[MAT]]="AR",EnergyImpactLookups[[#This Row],[AStdWBkW]],0)</f>
        <v>0.10580000000000001</v>
      </c>
      <c r="AN229">
        <f>IF(EnergyImpactLookups[[#This Row],[MAT]]="AR",EnergyImpactLookups[[#This Row],[AStdWBkWh]],0)</f>
        <v>60.809899999999999</v>
      </c>
      <c r="AO229">
        <f>IF(EnergyImpactLookups[[#This Row],[MAT]]="AR",EnergyImpactLookups[[#This Row],[AStdWBtherm]],0)</f>
        <v>0</v>
      </c>
    </row>
    <row r="230" spans="1:41" x14ac:dyDescent="0.3">
      <c r="A230" t="s">
        <v>545</v>
      </c>
      <c r="B230" t="s">
        <v>532</v>
      </c>
      <c r="C230" t="s">
        <v>138</v>
      </c>
      <c r="D230" t="s">
        <v>715</v>
      </c>
      <c r="E230" t="s">
        <v>533</v>
      </c>
      <c r="F230" t="s">
        <v>534</v>
      </c>
      <c r="G230" t="s">
        <v>325</v>
      </c>
      <c r="H230" t="s">
        <v>126</v>
      </c>
      <c r="I230" t="s">
        <v>653</v>
      </c>
      <c r="J230" t="s">
        <v>546</v>
      </c>
      <c r="K230" t="s">
        <v>128</v>
      </c>
      <c r="L230" t="s">
        <v>12</v>
      </c>
      <c r="M230" t="s">
        <v>536</v>
      </c>
      <c r="N230" s="1">
        <v>44167</v>
      </c>
      <c r="O230" t="s">
        <v>95</v>
      </c>
      <c r="P230" t="s">
        <v>131</v>
      </c>
      <c r="Q230" t="s">
        <v>106</v>
      </c>
      <c r="R230" t="s">
        <v>129</v>
      </c>
      <c r="S230" t="s">
        <v>537</v>
      </c>
      <c r="T230">
        <v>3.55</v>
      </c>
      <c r="U230">
        <v>2300</v>
      </c>
      <c r="V230" t="s">
        <v>8</v>
      </c>
      <c r="W230">
        <v>14.561199999999999</v>
      </c>
      <c r="X230">
        <v>3.8300000000000001E-2</v>
      </c>
      <c r="Y230">
        <v>0</v>
      </c>
      <c r="Z230">
        <v>9.8620000000000001</v>
      </c>
      <c r="AA230">
        <v>2.6499999999999999E-2</v>
      </c>
      <c r="AB230">
        <v>0</v>
      </c>
      <c r="AC230" t="s">
        <v>538</v>
      </c>
      <c r="AD230">
        <v>1</v>
      </c>
      <c r="AE230">
        <v>1</v>
      </c>
      <c r="AF230">
        <f>IF(EnergyImpactLookups[[#This Row],[MAT]]="AR",EnergyImpactLookups[[#This Row],[APreWBkWh]],"")</f>
        <v>14.561199999999999</v>
      </c>
      <c r="AG230">
        <f>IF(EnergyImpactLookups[[#This Row],[MAT]]="AR",EnergyImpactLookups[[#This Row],[APreWBkW]],"")</f>
        <v>3.8300000000000001E-2</v>
      </c>
      <c r="AH230" s="19">
        <f>IF(EnergyImpactLookups[[#This Row],[MAT]]="AR",EnergyImpactLookups[[#This Row],[APreWBtherm]],"")</f>
        <v>0</v>
      </c>
      <c r="AJ230">
        <f>IF(EnergyImpactLookups[[#This Row],[MAT]]="AR",EnergyImpactLookups[[#This Row],[APreWBkW]],EnergyImpactLookups[[#This Row],[AStdWBkW]])</f>
        <v>3.8300000000000001E-2</v>
      </c>
      <c r="AK230">
        <f>IF(EnergyImpactLookups[[#This Row],[MAT]]="AR",EnergyImpactLookups[[#This Row],[APreWBkWh]],EnergyImpactLookups[[#This Row],[AStdWBkWh]])</f>
        <v>14.561199999999999</v>
      </c>
      <c r="AL230">
        <f>IF(EnergyImpactLookups[[#This Row],[MAT]]="AR",EnergyImpactLookups[[#This Row],[APreWBtherm]],EnergyImpactLookups[[#This Row],[AStdWBtherm]])</f>
        <v>0</v>
      </c>
      <c r="AM230">
        <f>IF(EnergyImpactLookups[[#This Row],[MAT]]="AR",EnergyImpactLookups[[#This Row],[AStdWBkW]],0)</f>
        <v>2.6499999999999999E-2</v>
      </c>
      <c r="AN230">
        <f>IF(EnergyImpactLookups[[#This Row],[MAT]]="AR",EnergyImpactLookups[[#This Row],[AStdWBkWh]],0)</f>
        <v>9.8620000000000001</v>
      </c>
      <c r="AO230">
        <f>IF(EnergyImpactLookups[[#This Row],[MAT]]="AR",EnergyImpactLookups[[#This Row],[AStdWBtherm]],0)</f>
        <v>0</v>
      </c>
    </row>
    <row r="231" spans="1:41" x14ac:dyDescent="0.3">
      <c r="A231" t="s">
        <v>545</v>
      </c>
      <c r="B231" t="s">
        <v>532</v>
      </c>
      <c r="C231" t="s">
        <v>138</v>
      </c>
      <c r="D231" t="s">
        <v>715</v>
      </c>
      <c r="E231" t="s">
        <v>533</v>
      </c>
      <c r="F231" t="s">
        <v>534</v>
      </c>
      <c r="G231" t="s">
        <v>325</v>
      </c>
      <c r="H231" t="s">
        <v>126</v>
      </c>
      <c r="I231" t="s">
        <v>653</v>
      </c>
      <c r="J231" t="s">
        <v>546</v>
      </c>
      <c r="K231" t="s">
        <v>128</v>
      </c>
      <c r="L231" t="s">
        <v>12</v>
      </c>
      <c r="M231" t="s">
        <v>536</v>
      </c>
      <c r="N231" s="1">
        <v>44167</v>
      </c>
      <c r="O231" t="s">
        <v>95</v>
      </c>
      <c r="P231" t="s">
        <v>131</v>
      </c>
      <c r="Q231" t="s">
        <v>107</v>
      </c>
      <c r="R231" t="s">
        <v>129</v>
      </c>
      <c r="S231" t="s">
        <v>537</v>
      </c>
      <c r="T231">
        <v>4.01</v>
      </c>
      <c r="U231">
        <v>2390</v>
      </c>
      <c r="V231" t="s">
        <v>8</v>
      </c>
      <c r="W231">
        <v>65.150899999999993</v>
      </c>
      <c r="X231">
        <v>6.6799999999999998E-2</v>
      </c>
      <c r="Y231">
        <v>0</v>
      </c>
      <c r="Z231">
        <v>45.073399999999999</v>
      </c>
      <c r="AA231">
        <v>4.6300000000000001E-2</v>
      </c>
      <c r="AB231">
        <v>0</v>
      </c>
      <c r="AC231" t="s">
        <v>538</v>
      </c>
      <c r="AD231">
        <v>1</v>
      </c>
      <c r="AE231">
        <v>1</v>
      </c>
      <c r="AF231">
        <f>IF(EnergyImpactLookups[[#This Row],[MAT]]="AR",EnergyImpactLookups[[#This Row],[APreWBkWh]],"")</f>
        <v>65.150899999999993</v>
      </c>
      <c r="AG231">
        <f>IF(EnergyImpactLookups[[#This Row],[MAT]]="AR",EnergyImpactLookups[[#This Row],[APreWBkW]],"")</f>
        <v>6.6799999999999998E-2</v>
      </c>
      <c r="AH231" s="19">
        <f>IF(EnergyImpactLookups[[#This Row],[MAT]]="AR",EnergyImpactLookups[[#This Row],[APreWBtherm]],"")</f>
        <v>0</v>
      </c>
      <c r="AJ231">
        <f>IF(EnergyImpactLookups[[#This Row],[MAT]]="AR",EnergyImpactLookups[[#This Row],[APreWBkW]],EnergyImpactLookups[[#This Row],[AStdWBkW]])</f>
        <v>6.6799999999999998E-2</v>
      </c>
      <c r="AK231">
        <f>IF(EnergyImpactLookups[[#This Row],[MAT]]="AR",EnergyImpactLookups[[#This Row],[APreWBkWh]],EnergyImpactLookups[[#This Row],[AStdWBkWh]])</f>
        <v>65.150899999999993</v>
      </c>
      <c r="AL231">
        <f>IF(EnergyImpactLookups[[#This Row],[MAT]]="AR",EnergyImpactLookups[[#This Row],[APreWBtherm]],EnergyImpactLookups[[#This Row],[AStdWBtherm]])</f>
        <v>0</v>
      </c>
      <c r="AM231">
        <f>IF(EnergyImpactLookups[[#This Row],[MAT]]="AR",EnergyImpactLookups[[#This Row],[AStdWBkW]],0)</f>
        <v>4.6300000000000001E-2</v>
      </c>
      <c r="AN231">
        <f>IF(EnergyImpactLookups[[#This Row],[MAT]]="AR",EnergyImpactLookups[[#This Row],[AStdWBkWh]],0)</f>
        <v>45.073399999999999</v>
      </c>
      <c r="AO231">
        <f>IF(EnergyImpactLookups[[#This Row],[MAT]]="AR",EnergyImpactLookups[[#This Row],[AStdWBtherm]],0)</f>
        <v>0</v>
      </c>
    </row>
    <row r="232" spans="1:41" x14ac:dyDescent="0.3">
      <c r="A232" t="s">
        <v>545</v>
      </c>
      <c r="B232" t="s">
        <v>532</v>
      </c>
      <c r="C232" t="s">
        <v>138</v>
      </c>
      <c r="D232" t="s">
        <v>715</v>
      </c>
      <c r="E232" t="s">
        <v>533</v>
      </c>
      <c r="F232" t="s">
        <v>534</v>
      </c>
      <c r="G232" t="s">
        <v>325</v>
      </c>
      <c r="H232" t="s">
        <v>126</v>
      </c>
      <c r="I232" t="s">
        <v>653</v>
      </c>
      <c r="J232" t="s">
        <v>546</v>
      </c>
      <c r="K232" t="s">
        <v>128</v>
      </c>
      <c r="L232" t="s">
        <v>12</v>
      </c>
      <c r="M232" t="s">
        <v>536</v>
      </c>
      <c r="N232" s="1">
        <v>44167</v>
      </c>
      <c r="O232" t="s">
        <v>95</v>
      </c>
      <c r="P232" t="s">
        <v>131</v>
      </c>
      <c r="Q232" t="s">
        <v>109</v>
      </c>
      <c r="R232" t="s">
        <v>129</v>
      </c>
      <c r="S232" t="s">
        <v>537</v>
      </c>
      <c r="T232">
        <v>3.21</v>
      </c>
      <c r="U232">
        <v>2390</v>
      </c>
      <c r="V232" t="s">
        <v>8</v>
      </c>
      <c r="W232">
        <v>92.881900000000002</v>
      </c>
      <c r="X232">
        <v>8.6800000000000002E-2</v>
      </c>
      <c r="Y232">
        <v>0</v>
      </c>
      <c r="Z232">
        <v>64.265799999999999</v>
      </c>
      <c r="AA232">
        <v>6.0100000000000001E-2</v>
      </c>
      <c r="AB232">
        <v>0</v>
      </c>
      <c r="AC232" t="s">
        <v>538</v>
      </c>
      <c r="AD232">
        <v>1</v>
      </c>
      <c r="AE232">
        <v>1</v>
      </c>
      <c r="AF232">
        <f>IF(EnergyImpactLookups[[#This Row],[MAT]]="AR",EnergyImpactLookups[[#This Row],[APreWBkWh]],"")</f>
        <v>92.881900000000002</v>
      </c>
      <c r="AG232">
        <f>IF(EnergyImpactLookups[[#This Row],[MAT]]="AR",EnergyImpactLookups[[#This Row],[APreWBkW]],"")</f>
        <v>8.6800000000000002E-2</v>
      </c>
      <c r="AH232" s="19">
        <f>IF(EnergyImpactLookups[[#This Row],[MAT]]="AR",EnergyImpactLookups[[#This Row],[APreWBtherm]],"")</f>
        <v>0</v>
      </c>
      <c r="AJ232">
        <f>IF(EnergyImpactLookups[[#This Row],[MAT]]="AR",EnergyImpactLookups[[#This Row],[APreWBkW]],EnergyImpactLookups[[#This Row],[AStdWBkW]])</f>
        <v>8.6800000000000002E-2</v>
      </c>
      <c r="AK232">
        <f>IF(EnergyImpactLookups[[#This Row],[MAT]]="AR",EnergyImpactLookups[[#This Row],[APreWBkWh]],EnergyImpactLookups[[#This Row],[AStdWBkWh]])</f>
        <v>92.881900000000002</v>
      </c>
      <c r="AL232">
        <f>IF(EnergyImpactLookups[[#This Row],[MAT]]="AR",EnergyImpactLookups[[#This Row],[APreWBtherm]],EnergyImpactLookups[[#This Row],[AStdWBtherm]])</f>
        <v>0</v>
      </c>
      <c r="AM232">
        <f>IF(EnergyImpactLookups[[#This Row],[MAT]]="AR",EnergyImpactLookups[[#This Row],[AStdWBkW]],0)</f>
        <v>6.0100000000000001E-2</v>
      </c>
      <c r="AN232">
        <f>IF(EnergyImpactLookups[[#This Row],[MAT]]="AR",EnergyImpactLookups[[#This Row],[AStdWBkWh]],0)</f>
        <v>64.265799999999999</v>
      </c>
      <c r="AO232">
        <f>IF(EnergyImpactLookups[[#This Row],[MAT]]="AR",EnergyImpactLookups[[#This Row],[AStdWBtherm]],0)</f>
        <v>0</v>
      </c>
    </row>
    <row r="233" spans="1:41" x14ac:dyDescent="0.3">
      <c r="A233" t="s">
        <v>545</v>
      </c>
      <c r="B233" t="s">
        <v>532</v>
      </c>
      <c r="C233" t="s">
        <v>138</v>
      </c>
      <c r="D233" t="s">
        <v>715</v>
      </c>
      <c r="E233" t="s">
        <v>533</v>
      </c>
      <c r="F233" t="s">
        <v>534</v>
      </c>
      <c r="G233" t="s">
        <v>325</v>
      </c>
      <c r="H233" t="s">
        <v>126</v>
      </c>
      <c r="I233" t="s">
        <v>653</v>
      </c>
      <c r="J233" t="s">
        <v>546</v>
      </c>
      <c r="K233" t="s">
        <v>128</v>
      </c>
      <c r="L233" t="s">
        <v>12</v>
      </c>
      <c r="M233" t="s">
        <v>536</v>
      </c>
      <c r="N233" s="1">
        <v>44167</v>
      </c>
      <c r="O233" t="s">
        <v>95</v>
      </c>
      <c r="P233" t="s">
        <v>131</v>
      </c>
      <c r="Q233" t="s">
        <v>111</v>
      </c>
      <c r="R233" t="s">
        <v>129</v>
      </c>
      <c r="S233" t="s">
        <v>537</v>
      </c>
      <c r="T233">
        <v>3.77</v>
      </c>
      <c r="U233">
        <v>2390</v>
      </c>
      <c r="V233" t="s">
        <v>8</v>
      </c>
      <c r="W233">
        <v>163.73689999999999</v>
      </c>
      <c r="X233">
        <v>0.126</v>
      </c>
      <c r="Y233">
        <v>0</v>
      </c>
      <c r="Z233">
        <v>113.39449999999999</v>
      </c>
      <c r="AA233">
        <v>8.7300000000000003E-2</v>
      </c>
      <c r="AB233">
        <v>0</v>
      </c>
      <c r="AC233" t="s">
        <v>538</v>
      </c>
      <c r="AD233">
        <v>1</v>
      </c>
      <c r="AE233">
        <v>1</v>
      </c>
      <c r="AF233">
        <f>IF(EnergyImpactLookups[[#This Row],[MAT]]="AR",EnergyImpactLookups[[#This Row],[APreWBkWh]],"")</f>
        <v>163.73689999999999</v>
      </c>
      <c r="AG233">
        <f>IF(EnergyImpactLookups[[#This Row],[MAT]]="AR",EnergyImpactLookups[[#This Row],[APreWBkW]],"")</f>
        <v>0.126</v>
      </c>
      <c r="AH233" s="19">
        <f>IF(EnergyImpactLookups[[#This Row],[MAT]]="AR",EnergyImpactLookups[[#This Row],[APreWBtherm]],"")</f>
        <v>0</v>
      </c>
      <c r="AJ233">
        <f>IF(EnergyImpactLookups[[#This Row],[MAT]]="AR",EnergyImpactLookups[[#This Row],[APreWBkW]],EnergyImpactLookups[[#This Row],[AStdWBkW]])</f>
        <v>0.126</v>
      </c>
      <c r="AK233">
        <f>IF(EnergyImpactLookups[[#This Row],[MAT]]="AR",EnergyImpactLookups[[#This Row],[APreWBkWh]],EnergyImpactLookups[[#This Row],[AStdWBkWh]])</f>
        <v>163.73689999999999</v>
      </c>
      <c r="AL233">
        <f>IF(EnergyImpactLookups[[#This Row],[MAT]]="AR",EnergyImpactLookups[[#This Row],[APreWBtherm]],EnergyImpactLookups[[#This Row],[AStdWBtherm]])</f>
        <v>0</v>
      </c>
      <c r="AM233">
        <f>IF(EnergyImpactLookups[[#This Row],[MAT]]="AR",EnergyImpactLookups[[#This Row],[AStdWBkW]],0)</f>
        <v>8.7300000000000003E-2</v>
      </c>
      <c r="AN233">
        <f>IF(EnergyImpactLookups[[#This Row],[MAT]]="AR",EnergyImpactLookups[[#This Row],[AStdWBkWh]],0)</f>
        <v>113.39449999999999</v>
      </c>
      <c r="AO233">
        <f>IF(EnergyImpactLookups[[#This Row],[MAT]]="AR",EnergyImpactLookups[[#This Row],[AStdWBtherm]],0)</f>
        <v>0</v>
      </c>
    </row>
    <row r="234" spans="1:41" x14ac:dyDescent="0.3">
      <c r="A234" t="s">
        <v>545</v>
      </c>
      <c r="B234" t="s">
        <v>532</v>
      </c>
      <c r="C234" t="s">
        <v>138</v>
      </c>
      <c r="D234" t="s">
        <v>715</v>
      </c>
      <c r="E234" t="s">
        <v>533</v>
      </c>
      <c r="F234" t="s">
        <v>534</v>
      </c>
      <c r="G234" t="s">
        <v>325</v>
      </c>
      <c r="H234" t="s">
        <v>126</v>
      </c>
      <c r="I234" t="s">
        <v>653</v>
      </c>
      <c r="J234" t="s">
        <v>546</v>
      </c>
      <c r="K234" t="s">
        <v>128</v>
      </c>
      <c r="L234" t="s">
        <v>12</v>
      </c>
      <c r="M234" t="s">
        <v>536</v>
      </c>
      <c r="N234" s="1">
        <v>44167</v>
      </c>
      <c r="O234" t="s">
        <v>95</v>
      </c>
      <c r="P234" t="s">
        <v>131</v>
      </c>
      <c r="Q234" t="s">
        <v>112</v>
      </c>
      <c r="R234" t="s">
        <v>129</v>
      </c>
      <c r="S234" t="s">
        <v>537</v>
      </c>
      <c r="T234">
        <v>3.37</v>
      </c>
      <c r="U234">
        <v>2420</v>
      </c>
      <c r="V234" t="s">
        <v>8</v>
      </c>
      <c r="W234">
        <v>132.29069999999999</v>
      </c>
      <c r="X234">
        <v>0.14680000000000001</v>
      </c>
      <c r="Y234">
        <v>0</v>
      </c>
      <c r="Z234">
        <v>91.525199999999998</v>
      </c>
      <c r="AA234">
        <v>0.1017</v>
      </c>
      <c r="AB234">
        <v>0</v>
      </c>
      <c r="AC234" t="s">
        <v>538</v>
      </c>
      <c r="AD234">
        <v>1</v>
      </c>
      <c r="AE234">
        <v>1</v>
      </c>
      <c r="AF234">
        <f>IF(EnergyImpactLookups[[#This Row],[MAT]]="AR",EnergyImpactLookups[[#This Row],[APreWBkWh]],"")</f>
        <v>132.29069999999999</v>
      </c>
      <c r="AG234">
        <f>IF(EnergyImpactLookups[[#This Row],[MAT]]="AR",EnergyImpactLookups[[#This Row],[APreWBkW]],"")</f>
        <v>0.14680000000000001</v>
      </c>
      <c r="AH234" s="19">
        <f>IF(EnergyImpactLookups[[#This Row],[MAT]]="AR",EnergyImpactLookups[[#This Row],[APreWBtherm]],"")</f>
        <v>0</v>
      </c>
      <c r="AJ234">
        <f>IF(EnergyImpactLookups[[#This Row],[MAT]]="AR",EnergyImpactLookups[[#This Row],[APreWBkW]],EnergyImpactLookups[[#This Row],[AStdWBkW]])</f>
        <v>0.14680000000000001</v>
      </c>
      <c r="AK234">
        <f>IF(EnergyImpactLookups[[#This Row],[MAT]]="AR",EnergyImpactLookups[[#This Row],[APreWBkWh]],EnergyImpactLookups[[#This Row],[AStdWBkWh]])</f>
        <v>132.29069999999999</v>
      </c>
      <c r="AL234">
        <f>IF(EnergyImpactLookups[[#This Row],[MAT]]="AR",EnergyImpactLookups[[#This Row],[APreWBtherm]],EnergyImpactLookups[[#This Row],[AStdWBtherm]])</f>
        <v>0</v>
      </c>
      <c r="AM234">
        <f>IF(EnergyImpactLookups[[#This Row],[MAT]]="AR",EnergyImpactLookups[[#This Row],[AStdWBkW]],0)</f>
        <v>0.1017</v>
      </c>
      <c r="AN234">
        <f>IF(EnergyImpactLookups[[#This Row],[MAT]]="AR",EnergyImpactLookups[[#This Row],[AStdWBkWh]],0)</f>
        <v>91.525199999999998</v>
      </c>
      <c r="AO234">
        <f>IF(EnergyImpactLookups[[#This Row],[MAT]]="AR",EnergyImpactLookups[[#This Row],[AStdWBtherm]],0)</f>
        <v>0</v>
      </c>
    </row>
    <row r="235" spans="1:41" x14ac:dyDescent="0.3">
      <c r="A235" t="s">
        <v>545</v>
      </c>
      <c r="B235" t="s">
        <v>532</v>
      </c>
      <c r="C235" t="s">
        <v>138</v>
      </c>
      <c r="D235" t="s">
        <v>715</v>
      </c>
      <c r="E235" t="s">
        <v>533</v>
      </c>
      <c r="F235" t="s">
        <v>534</v>
      </c>
      <c r="G235" t="s">
        <v>325</v>
      </c>
      <c r="H235" t="s">
        <v>126</v>
      </c>
      <c r="I235" t="s">
        <v>653</v>
      </c>
      <c r="J235" t="s">
        <v>546</v>
      </c>
      <c r="K235" t="s">
        <v>128</v>
      </c>
      <c r="L235" t="s">
        <v>12</v>
      </c>
      <c r="M235" t="s">
        <v>536</v>
      </c>
      <c r="N235" s="1">
        <v>44167</v>
      </c>
      <c r="O235" t="s">
        <v>95</v>
      </c>
      <c r="P235" t="s">
        <v>131</v>
      </c>
      <c r="Q235" t="s">
        <v>113</v>
      </c>
      <c r="R235" t="s">
        <v>129</v>
      </c>
      <c r="S235" t="s">
        <v>537</v>
      </c>
      <c r="T235">
        <v>2.5299999999999998</v>
      </c>
      <c r="U235">
        <v>1950</v>
      </c>
      <c r="V235" t="s">
        <v>8</v>
      </c>
      <c r="W235">
        <v>175.45500000000001</v>
      </c>
      <c r="X235">
        <v>0.1585</v>
      </c>
      <c r="Y235">
        <v>0</v>
      </c>
      <c r="Z235">
        <v>121.25620000000001</v>
      </c>
      <c r="AA235">
        <v>0.10979999999999999</v>
      </c>
      <c r="AB235">
        <v>0</v>
      </c>
      <c r="AC235" t="s">
        <v>538</v>
      </c>
      <c r="AD235">
        <v>1</v>
      </c>
      <c r="AE235">
        <v>1</v>
      </c>
      <c r="AF235">
        <f>IF(EnergyImpactLookups[[#This Row],[MAT]]="AR",EnergyImpactLookups[[#This Row],[APreWBkWh]],"")</f>
        <v>175.45500000000001</v>
      </c>
      <c r="AG235">
        <f>IF(EnergyImpactLookups[[#This Row],[MAT]]="AR",EnergyImpactLookups[[#This Row],[APreWBkW]],"")</f>
        <v>0.1585</v>
      </c>
      <c r="AH235" s="19">
        <f>IF(EnergyImpactLookups[[#This Row],[MAT]]="AR",EnergyImpactLookups[[#This Row],[APreWBtherm]],"")</f>
        <v>0</v>
      </c>
      <c r="AJ235">
        <f>IF(EnergyImpactLookups[[#This Row],[MAT]]="AR",EnergyImpactLookups[[#This Row],[APreWBkW]],EnergyImpactLookups[[#This Row],[AStdWBkW]])</f>
        <v>0.1585</v>
      </c>
      <c r="AK235">
        <f>IF(EnergyImpactLookups[[#This Row],[MAT]]="AR",EnergyImpactLookups[[#This Row],[APreWBkWh]],EnergyImpactLookups[[#This Row],[AStdWBkWh]])</f>
        <v>175.45500000000001</v>
      </c>
      <c r="AL235">
        <f>IF(EnergyImpactLookups[[#This Row],[MAT]]="AR",EnergyImpactLookups[[#This Row],[APreWBtherm]],EnergyImpactLookups[[#This Row],[AStdWBtherm]])</f>
        <v>0</v>
      </c>
      <c r="AM235">
        <f>IF(EnergyImpactLookups[[#This Row],[MAT]]="AR",EnergyImpactLookups[[#This Row],[AStdWBkW]],0)</f>
        <v>0.10979999999999999</v>
      </c>
      <c r="AN235">
        <f>IF(EnergyImpactLookups[[#This Row],[MAT]]="AR",EnergyImpactLookups[[#This Row],[AStdWBkWh]],0)</f>
        <v>121.25620000000001</v>
      </c>
      <c r="AO235">
        <f>IF(EnergyImpactLookups[[#This Row],[MAT]]="AR",EnergyImpactLookups[[#This Row],[AStdWBtherm]],0)</f>
        <v>0</v>
      </c>
    </row>
    <row r="236" spans="1:41" x14ac:dyDescent="0.3">
      <c r="A236" t="s">
        <v>545</v>
      </c>
      <c r="B236" t="s">
        <v>532</v>
      </c>
      <c r="C236" t="s">
        <v>138</v>
      </c>
      <c r="D236" t="s">
        <v>715</v>
      </c>
      <c r="E236" t="s">
        <v>533</v>
      </c>
      <c r="F236" t="s">
        <v>534</v>
      </c>
      <c r="G236" t="s">
        <v>325</v>
      </c>
      <c r="H236" t="s">
        <v>126</v>
      </c>
      <c r="I236" t="s">
        <v>653</v>
      </c>
      <c r="J236" t="s">
        <v>546</v>
      </c>
      <c r="K236" t="s">
        <v>128</v>
      </c>
      <c r="L236" t="s">
        <v>12</v>
      </c>
      <c r="M236" t="s">
        <v>536</v>
      </c>
      <c r="N236" s="1">
        <v>44167</v>
      </c>
      <c r="O236" t="s">
        <v>95</v>
      </c>
      <c r="P236" t="s">
        <v>131</v>
      </c>
      <c r="Q236" t="s">
        <v>114</v>
      </c>
      <c r="R236" t="s">
        <v>129</v>
      </c>
      <c r="S236" t="s">
        <v>537</v>
      </c>
      <c r="T236">
        <v>2.66</v>
      </c>
      <c r="U236">
        <v>1950</v>
      </c>
      <c r="V236" t="s">
        <v>8</v>
      </c>
      <c r="W236">
        <v>154.06979999999999</v>
      </c>
      <c r="X236">
        <v>0.2021</v>
      </c>
      <c r="Y236">
        <v>0</v>
      </c>
      <c r="Z236">
        <v>106.4674</v>
      </c>
      <c r="AA236">
        <v>0.1401</v>
      </c>
      <c r="AB236">
        <v>0</v>
      </c>
      <c r="AC236" t="s">
        <v>538</v>
      </c>
      <c r="AD236">
        <v>1</v>
      </c>
      <c r="AE236">
        <v>1</v>
      </c>
      <c r="AF236">
        <f>IF(EnergyImpactLookups[[#This Row],[MAT]]="AR",EnergyImpactLookups[[#This Row],[APreWBkWh]],"")</f>
        <v>154.06979999999999</v>
      </c>
      <c r="AG236">
        <f>IF(EnergyImpactLookups[[#This Row],[MAT]]="AR",EnergyImpactLookups[[#This Row],[APreWBkW]],"")</f>
        <v>0.2021</v>
      </c>
      <c r="AH236" s="19">
        <f>IF(EnergyImpactLookups[[#This Row],[MAT]]="AR",EnergyImpactLookups[[#This Row],[APreWBtherm]],"")</f>
        <v>0</v>
      </c>
      <c r="AJ236">
        <f>IF(EnergyImpactLookups[[#This Row],[MAT]]="AR",EnergyImpactLookups[[#This Row],[APreWBkW]],EnergyImpactLookups[[#This Row],[AStdWBkW]])</f>
        <v>0.2021</v>
      </c>
      <c r="AK236">
        <f>IF(EnergyImpactLookups[[#This Row],[MAT]]="AR",EnergyImpactLookups[[#This Row],[APreWBkWh]],EnergyImpactLookups[[#This Row],[AStdWBkWh]])</f>
        <v>154.06979999999999</v>
      </c>
      <c r="AL236">
        <f>IF(EnergyImpactLookups[[#This Row],[MAT]]="AR",EnergyImpactLookups[[#This Row],[APreWBtherm]],EnergyImpactLookups[[#This Row],[AStdWBtherm]])</f>
        <v>0</v>
      </c>
      <c r="AM236">
        <f>IF(EnergyImpactLookups[[#This Row],[MAT]]="AR",EnergyImpactLookups[[#This Row],[AStdWBkW]],0)</f>
        <v>0.1401</v>
      </c>
      <c r="AN236">
        <f>IF(EnergyImpactLookups[[#This Row],[MAT]]="AR",EnergyImpactLookups[[#This Row],[AStdWBkWh]],0)</f>
        <v>106.4674</v>
      </c>
      <c r="AO236">
        <f>IF(EnergyImpactLookups[[#This Row],[MAT]]="AR",EnergyImpactLookups[[#This Row],[AStdWBtherm]],0)</f>
        <v>0</v>
      </c>
    </row>
    <row r="237" spans="1:41" x14ac:dyDescent="0.3">
      <c r="A237" t="s">
        <v>545</v>
      </c>
      <c r="B237" t="s">
        <v>532</v>
      </c>
      <c r="C237" t="s">
        <v>138</v>
      </c>
      <c r="D237" t="s">
        <v>715</v>
      </c>
      <c r="E237" t="s">
        <v>533</v>
      </c>
      <c r="F237" t="s">
        <v>534</v>
      </c>
      <c r="G237" t="s">
        <v>325</v>
      </c>
      <c r="H237" t="s">
        <v>126</v>
      </c>
      <c r="I237" t="s">
        <v>653</v>
      </c>
      <c r="J237" t="s">
        <v>546</v>
      </c>
      <c r="K237" t="s">
        <v>128</v>
      </c>
      <c r="L237" t="s">
        <v>12</v>
      </c>
      <c r="M237" t="s">
        <v>536</v>
      </c>
      <c r="N237" s="1">
        <v>44167</v>
      </c>
      <c r="O237" t="s">
        <v>95</v>
      </c>
      <c r="P237" t="s">
        <v>131</v>
      </c>
      <c r="Q237" t="s">
        <v>115</v>
      </c>
      <c r="R237" t="s">
        <v>129</v>
      </c>
      <c r="S237" t="s">
        <v>537</v>
      </c>
      <c r="T237">
        <v>2.4700000000000002</v>
      </c>
      <c r="U237">
        <v>1950</v>
      </c>
      <c r="V237" t="s">
        <v>8</v>
      </c>
      <c r="W237">
        <v>105.46469999999999</v>
      </c>
      <c r="X237">
        <v>0.1933</v>
      </c>
      <c r="Y237">
        <v>0</v>
      </c>
      <c r="Z237">
        <v>72.715999999999994</v>
      </c>
      <c r="AA237">
        <v>0.13389999999999999</v>
      </c>
      <c r="AB237">
        <v>0</v>
      </c>
      <c r="AC237" t="s">
        <v>538</v>
      </c>
      <c r="AD237">
        <v>1</v>
      </c>
      <c r="AE237">
        <v>1</v>
      </c>
      <c r="AF237">
        <f>IF(EnergyImpactLookups[[#This Row],[MAT]]="AR",EnergyImpactLookups[[#This Row],[APreWBkWh]],"")</f>
        <v>105.46469999999999</v>
      </c>
      <c r="AG237">
        <f>IF(EnergyImpactLookups[[#This Row],[MAT]]="AR",EnergyImpactLookups[[#This Row],[APreWBkW]],"")</f>
        <v>0.1933</v>
      </c>
      <c r="AH237" s="19">
        <f>IF(EnergyImpactLookups[[#This Row],[MAT]]="AR",EnergyImpactLookups[[#This Row],[APreWBtherm]],"")</f>
        <v>0</v>
      </c>
      <c r="AJ237">
        <f>IF(EnergyImpactLookups[[#This Row],[MAT]]="AR",EnergyImpactLookups[[#This Row],[APreWBkW]],EnergyImpactLookups[[#This Row],[AStdWBkW]])</f>
        <v>0.1933</v>
      </c>
      <c r="AK237">
        <f>IF(EnergyImpactLookups[[#This Row],[MAT]]="AR",EnergyImpactLookups[[#This Row],[APreWBkWh]],EnergyImpactLookups[[#This Row],[AStdWBkWh]])</f>
        <v>105.46469999999999</v>
      </c>
      <c r="AL237">
        <f>IF(EnergyImpactLookups[[#This Row],[MAT]]="AR",EnergyImpactLookups[[#This Row],[APreWBtherm]],EnergyImpactLookups[[#This Row],[AStdWBtherm]])</f>
        <v>0</v>
      </c>
      <c r="AM237">
        <f>IF(EnergyImpactLookups[[#This Row],[MAT]]="AR",EnergyImpactLookups[[#This Row],[AStdWBkW]],0)</f>
        <v>0.13389999999999999</v>
      </c>
      <c r="AN237">
        <f>IF(EnergyImpactLookups[[#This Row],[MAT]]="AR",EnergyImpactLookups[[#This Row],[AStdWBkWh]],0)</f>
        <v>72.715999999999994</v>
      </c>
      <c r="AO237">
        <f>IF(EnergyImpactLookups[[#This Row],[MAT]]="AR",EnergyImpactLookups[[#This Row],[AStdWBtherm]],0)</f>
        <v>0</v>
      </c>
    </row>
    <row r="238" spans="1:41" x14ac:dyDescent="0.3">
      <c r="A238" t="s">
        <v>545</v>
      </c>
      <c r="B238" t="s">
        <v>532</v>
      </c>
      <c r="C238" t="s">
        <v>138</v>
      </c>
      <c r="D238" t="s">
        <v>715</v>
      </c>
      <c r="E238" t="s">
        <v>533</v>
      </c>
      <c r="F238" t="s">
        <v>534</v>
      </c>
      <c r="G238" t="s">
        <v>325</v>
      </c>
      <c r="H238" t="s">
        <v>126</v>
      </c>
      <c r="I238" t="s">
        <v>653</v>
      </c>
      <c r="J238" t="s">
        <v>546</v>
      </c>
      <c r="K238" t="s">
        <v>128</v>
      </c>
      <c r="L238" t="s">
        <v>12</v>
      </c>
      <c r="M238" t="s">
        <v>536</v>
      </c>
      <c r="N238" s="1">
        <v>44167</v>
      </c>
      <c r="O238" t="s">
        <v>95</v>
      </c>
      <c r="P238" t="s">
        <v>131</v>
      </c>
      <c r="Q238" t="s">
        <v>116</v>
      </c>
      <c r="R238" t="s">
        <v>129</v>
      </c>
      <c r="S238" t="s">
        <v>537</v>
      </c>
      <c r="T238">
        <v>2.5499999999999998</v>
      </c>
      <c r="U238">
        <v>1950</v>
      </c>
      <c r="V238" t="s">
        <v>8</v>
      </c>
      <c r="W238">
        <v>206.6164</v>
      </c>
      <c r="X238">
        <v>0.2069</v>
      </c>
      <c r="Y238">
        <v>0</v>
      </c>
      <c r="Z238">
        <v>142.9</v>
      </c>
      <c r="AA238">
        <v>0.14330000000000001</v>
      </c>
      <c r="AB238">
        <v>0</v>
      </c>
      <c r="AC238" t="s">
        <v>538</v>
      </c>
      <c r="AD238">
        <v>1</v>
      </c>
      <c r="AE238">
        <v>1</v>
      </c>
      <c r="AF238">
        <f>IF(EnergyImpactLookups[[#This Row],[MAT]]="AR",EnergyImpactLookups[[#This Row],[APreWBkWh]],"")</f>
        <v>206.6164</v>
      </c>
      <c r="AG238">
        <f>IF(EnergyImpactLookups[[#This Row],[MAT]]="AR",EnergyImpactLookups[[#This Row],[APreWBkW]],"")</f>
        <v>0.2069</v>
      </c>
      <c r="AH238" s="19">
        <f>IF(EnergyImpactLookups[[#This Row],[MAT]]="AR",EnergyImpactLookups[[#This Row],[APreWBtherm]],"")</f>
        <v>0</v>
      </c>
      <c r="AJ238">
        <f>IF(EnergyImpactLookups[[#This Row],[MAT]]="AR",EnergyImpactLookups[[#This Row],[APreWBkW]],EnergyImpactLookups[[#This Row],[AStdWBkW]])</f>
        <v>0.2069</v>
      </c>
      <c r="AK238">
        <f>IF(EnergyImpactLookups[[#This Row],[MAT]]="AR",EnergyImpactLookups[[#This Row],[APreWBkWh]],EnergyImpactLookups[[#This Row],[AStdWBkWh]])</f>
        <v>206.6164</v>
      </c>
      <c r="AL238">
        <f>IF(EnergyImpactLookups[[#This Row],[MAT]]="AR",EnergyImpactLookups[[#This Row],[APreWBtherm]],EnergyImpactLookups[[#This Row],[AStdWBtherm]])</f>
        <v>0</v>
      </c>
      <c r="AM238">
        <f>IF(EnergyImpactLookups[[#This Row],[MAT]]="AR",EnergyImpactLookups[[#This Row],[AStdWBkW]],0)</f>
        <v>0.14330000000000001</v>
      </c>
      <c r="AN238">
        <f>IF(EnergyImpactLookups[[#This Row],[MAT]]="AR",EnergyImpactLookups[[#This Row],[AStdWBkWh]],0)</f>
        <v>142.9</v>
      </c>
      <c r="AO238">
        <f>IF(EnergyImpactLookups[[#This Row],[MAT]]="AR",EnergyImpactLookups[[#This Row],[AStdWBtherm]],0)</f>
        <v>0</v>
      </c>
    </row>
    <row r="239" spans="1:41" x14ac:dyDescent="0.3">
      <c r="A239" t="s">
        <v>545</v>
      </c>
      <c r="B239" t="s">
        <v>532</v>
      </c>
      <c r="C239" t="s">
        <v>138</v>
      </c>
      <c r="D239" t="s">
        <v>715</v>
      </c>
      <c r="E239" t="s">
        <v>533</v>
      </c>
      <c r="F239" t="s">
        <v>534</v>
      </c>
      <c r="G239" t="s">
        <v>325</v>
      </c>
      <c r="H239" t="s">
        <v>126</v>
      </c>
      <c r="I239" t="s">
        <v>653</v>
      </c>
      <c r="J239" t="s">
        <v>546</v>
      </c>
      <c r="K239" t="s">
        <v>128</v>
      </c>
      <c r="L239" t="s">
        <v>12</v>
      </c>
      <c r="M239" t="s">
        <v>536</v>
      </c>
      <c r="N239" s="1">
        <v>44167</v>
      </c>
      <c r="O239" t="s">
        <v>95</v>
      </c>
      <c r="P239" t="s">
        <v>131</v>
      </c>
      <c r="Q239" t="s">
        <v>117</v>
      </c>
      <c r="R239" t="s">
        <v>129</v>
      </c>
      <c r="S239" t="s">
        <v>537</v>
      </c>
      <c r="T239">
        <v>3.16455748265609</v>
      </c>
      <c r="U239">
        <v>2160</v>
      </c>
      <c r="V239" t="s">
        <v>8</v>
      </c>
      <c r="W239">
        <v>244.23320000000001</v>
      </c>
      <c r="X239">
        <v>0.19470000000000001</v>
      </c>
      <c r="Y239">
        <v>0</v>
      </c>
      <c r="Z239">
        <v>168.94579999999999</v>
      </c>
      <c r="AA239">
        <v>0.13489999999999999</v>
      </c>
      <c r="AB239">
        <v>0</v>
      </c>
      <c r="AC239" t="s">
        <v>538</v>
      </c>
      <c r="AD239">
        <v>1</v>
      </c>
      <c r="AE239">
        <v>1</v>
      </c>
      <c r="AF239">
        <f>IF(EnergyImpactLookups[[#This Row],[MAT]]="AR",EnergyImpactLookups[[#This Row],[APreWBkWh]],"")</f>
        <v>244.23320000000001</v>
      </c>
      <c r="AG239">
        <f>IF(EnergyImpactLookups[[#This Row],[MAT]]="AR",EnergyImpactLookups[[#This Row],[APreWBkW]],"")</f>
        <v>0.19470000000000001</v>
      </c>
      <c r="AH239" s="19">
        <f>IF(EnergyImpactLookups[[#This Row],[MAT]]="AR",EnergyImpactLookups[[#This Row],[APreWBtherm]],"")</f>
        <v>0</v>
      </c>
      <c r="AJ239">
        <f>IF(EnergyImpactLookups[[#This Row],[MAT]]="AR",EnergyImpactLookups[[#This Row],[APreWBkW]],EnergyImpactLookups[[#This Row],[AStdWBkW]])</f>
        <v>0.19470000000000001</v>
      </c>
      <c r="AK239">
        <f>IF(EnergyImpactLookups[[#This Row],[MAT]]="AR",EnergyImpactLookups[[#This Row],[APreWBkWh]],EnergyImpactLookups[[#This Row],[AStdWBkWh]])</f>
        <v>244.23320000000001</v>
      </c>
      <c r="AL239">
        <f>IF(EnergyImpactLookups[[#This Row],[MAT]]="AR",EnergyImpactLookups[[#This Row],[APreWBtherm]],EnergyImpactLookups[[#This Row],[AStdWBtherm]])</f>
        <v>0</v>
      </c>
      <c r="AM239">
        <f>IF(EnergyImpactLookups[[#This Row],[MAT]]="AR",EnergyImpactLookups[[#This Row],[AStdWBkW]],0)</f>
        <v>0.13489999999999999</v>
      </c>
      <c r="AN239">
        <f>IF(EnergyImpactLookups[[#This Row],[MAT]]="AR",EnergyImpactLookups[[#This Row],[AStdWBkWh]],0)</f>
        <v>168.94579999999999</v>
      </c>
      <c r="AO239">
        <f>IF(EnergyImpactLookups[[#This Row],[MAT]]="AR",EnergyImpactLookups[[#This Row],[AStdWBtherm]],0)</f>
        <v>0</v>
      </c>
    </row>
    <row r="240" spans="1:41" x14ac:dyDescent="0.3">
      <c r="A240" t="s">
        <v>545</v>
      </c>
      <c r="B240" t="s">
        <v>532</v>
      </c>
      <c r="C240" t="s">
        <v>138</v>
      </c>
      <c r="D240" t="s">
        <v>715</v>
      </c>
      <c r="E240" t="s">
        <v>533</v>
      </c>
      <c r="F240" t="s">
        <v>534</v>
      </c>
      <c r="G240" t="s">
        <v>325</v>
      </c>
      <c r="H240" t="s">
        <v>126</v>
      </c>
      <c r="I240" t="s">
        <v>653</v>
      </c>
      <c r="J240" t="s">
        <v>546</v>
      </c>
      <c r="K240" t="s">
        <v>128</v>
      </c>
      <c r="L240" t="s">
        <v>12</v>
      </c>
      <c r="M240" t="s">
        <v>536</v>
      </c>
      <c r="N240" s="1">
        <v>44167</v>
      </c>
      <c r="O240" t="s">
        <v>95</v>
      </c>
      <c r="P240" t="s">
        <v>131</v>
      </c>
      <c r="Q240" t="s">
        <v>118</v>
      </c>
      <c r="R240" t="s">
        <v>129</v>
      </c>
      <c r="S240" t="s">
        <v>537</v>
      </c>
      <c r="T240">
        <v>3.4</v>
      </c>
      <c r="U240">
        <v>2160</v>
      </c>
      <c r="V240" t="s">
        <v>8</v>
      </c>
      <c r="W240">
        <v>280.39659999999998</v>
      </c>
      <c r="X240">
        <v>0.21940000000000001</v>
      </c>
      <c r="Y240">
        <v>0</v>
      </c>
      <c r="Z240">
        <v>194.14769999999999</v>
      </c>
      <c r="AA240">
        <v>0.152</v>
      </c>
      <c r="AB240">
        <v>0</v>
      </c>
      <c r="AC240" t="s">
        <v>538</v>
      </c>
      <c r="AD240">
        <v>1</v>
      </c>
      <c r="AE240">
        <v>1</v>
      </c>
      <c r="AF240">
        <f>IF(EnergyImpactLookups[[#This Row],[MAT]]="AR",EnergyImpactLookups[[#This Row],[APreWBkWh]],"")</f>
        <v>280.39659999999998</v>
      </c>
      <c r="AG240">
        <f>IF(EnergyImpactLookups[[#This Row],[MAT]]="AR",EnergyImpactLookups[[#This Row],[APreWBkW]],"")</f>
        <v>0.21940000000000001</v>
      </c>
      <c r="AH240" s="19">
        <f>IF(EnergyImpactLookups[[#This Row],[MAT]]="AR",EnergyImpactLookups[[#This Row],[APreWBtherm]],"")</f>
        <v>0</v>
      </c>
      <c r="AJ240">
        <f>IF(EnergyImpactLookups[[#This Row],[MAT]]="AR",EnergyImpactLookups[[#This Row],[APreWBkW]],EnergyImpactLookups[[#This Row],[AStdWBkW]])</f>
        <v>0.21940000000000001</v>
      </c>
      <c r="AK240">
        <f>IF(EnergyImpactLookups[[#This Row],[MAT]]="AR",EnergyImpactLookups[[#This Row],[APreWBkWh]],EnergyImpactLookups[[#This Row],[AStdWBkWh]])</f>
        <v>280.39659999999998</v>
      </c>
      <c r="AL240">
        <f>IF(EnergyImpactLookups[[#This Row],[MAT]]="AR",EnergyImpactLookups[[#This Row],[APreWBtherm]],EnergyImpactLookups[[#This Row],[AStdWBtherm]])</f>
        <v>0</v>
      </c>
      <c r="AM240">
        <f>IF(EnergyImpactLookups[[#This Row],[MAT]]="AR",EnergyImpactLookups[[#This Row],[AStdWBkW]],0)</f>
        <v>0.152</v>
      </c>
      <c r="AN240">
        <f>IF(EnergyImpactLookups[[#This Row],[MAT]]="AR",EnergyImpactLookups[[#This Row],[AStdWBkWh]],0)</f>
        <v>194.14769999999999</v>
      </c>
      <c r="AO240">
        <f>IF(EnergyImpactLookups[[#This Row],[MAT]]="AR",EnergyImpactLookups[[#This Row],[AStdWBtherm]],0)</f>
        <v>0</v>
      </c>
    </row>
    <row r="241" spans="1:41" x14ac:dyDescent="0.3">
      <c r="A241" t="s">
        <v>545</v>
      </c>
      <c r="B241" t="s">
        <v>532</v>
      </c>
      <c r="C241" t="s">
        <v>138</v>
      </c>
      <c r="D241" t="s">
        <v>715</v>
      </c>
      <c r="E241" t="s">
        <v>533</v>
      </c>
      <c r="F241" t="s">
        <v>534</v>
      </c>
      <c r="G241" t="s">
        <v>325</v>
      </c>
      <c r="H241" t="s">
        <v>126</v>
      </c>
      <c r="I241" t="s">
        <v>653</v>
      </c>
      <c r="J241" t="s">
        <v>546</v>
      </c>
      <c r="K241" t="s">
        <v>128</v>
      </c>
      <c r="L241" t="s">
        <v>12</v>
      </c>
      <c r="M241" t="s">
        <v>536</v>
      </c>
      <c r="N241" s="1">
        <v>44167</v>
      </c>
      <c r="O241" t="s">
        <v>95</v>
      </c>
      <c r="P241" t="s">
        <v>131</v>
      </c>
      <c r="Q241" t="s">
        <v>119</v>
      </c>
      <c r="R241" t="s">
        <v>129</v>
      </c>
      <c r="S241" t="s">
        <v>537</v>
      </c>
      <c r="T241">
        <v>3.61</v>
      </c>
      <c r="U241">
        <v>2300</v>
      </c>
      <c r="V241" t="s">
        <v>8</v>
      </c>
      <c r="W241">
        <v>33.601300000000002</v>
      </c>
      <c r="X241">
        <v>5.74E-2</v>
      </c>
      <c r="Y241">
        <v>0</v>
      </c>
      <c r="Z241">
        <v>22.994599999999998</v>
      </c>
      <c r="AA241">
        <v>3.9800000000000002E-2</v>
      </c>
      <c r="AB241">
        <v>0</v>
      </c>
      <c r="AC241" t="s">
        <v>538</v>
      </c>
      <c r="AD241">
        <v>1</v>
      </c>
      <c r="AE241">
        <v>1</v>
      </c>
      <c r="AF241">
        <f>IF(EnergyImpactLookups[[#This Row],[MAT]]="AR",EnergyImpactLookups[[#This Row],[APreWBkWh]],"")</f>
        <v>33.601300000000002</v>
      </c>
      <c r="AG241">
        <f>IF(EnergyImpactLookups[[#This Row],[MAT]]="AR",EnergyImpactLookups[[#This Row],[APreWBkW]],"")</f>
        <v>5.74E-2</v>
      </c>
      <c r="AH241" s="19">
        <f>IF(EnergyImpactLookups[[#This Row],[MAT]]="AR",EnergyImpactLookups[[#This Row],[APreWBtherm]],"")</f>
        <v>0</v>
      </c>
      <c r="AJ241">
        <f>IF(EnergyImpactLookups[[#This Row],[MAT]]="AR",EnergyImpactLookups[[#This Row],[APreWBkW]],EnergyImpactLookups[[#This Row],[AStdWBkW]])</f>
        <v>5.74E-2</v>
      </c>
      <c r="AK241">
        <f>IF(EnergyImpactLookups[[#This Row],[MAT]]="AR",EnergyImpactLookups[[#This Row],[APreWBkWh]],EnergyImpactLookups[[#This Row],[AStdWBkWh]])</f>
        <v>33.601300000000002</v>
      </c>
      <c r="AL241">
        <f>IF(EnergyImpactLookups[[#This Row],[MAT]]="AR",EnergyImpactLookups[[#This Row],[APreWBtherm]],EnergyImpactLookups[[#This Row],[AStdWBtherm]])</f>
        <v>0</v>
      </c>
      <c r="AM241">
        <f>IF(EnergyImpactLookups[[#This Row],[MAT]]="AR",EnergyImpactLookups[[#This Row],[AStdWBkW]],0)</f>
        <v>3.9800000000000002E-2</v>
      </c>
      <c r="AN241">
        <f>IF(EnergyImpactLookups[[#This Row],[MAT]]="AR",EnergyImpactLookups[[#This Row],[AStdWBkWh]],0)</f>
        <v>22.994599999999998</v>
      </c>
      <c r="AO241">
        <f>IF(EnergyImpactLookups[[#This Row],[MAT]]="AR",EnergyImpactLookups[[#This Row],[AStdWBtherm]],0)</f>
        <v>0</v>
      </c>
    </row>
    <row r="242" spans="1:41" x14ac:dyDescent="0.3">
      <c r="A242" t="s">
        <v>547</v>
      </c>
      <c r="B242" t="s">
        <v>532</v>
      </c>
      <c r="C242" t="s">
        <v>139</v>
      </c>
      <c r="D242" t="s">
        <v>716</v>
      </c>
      <c r="E242" t="s">
        <v>533</v>
      </c>
      <c r="F242" t="s">
        <v>534</v>
      </c>
      <c r="G242" t="s">
        <v>326</v>
      </c>
      <c r="H242" t="s">
        <v>126</v>
      </c>
      <c r="I242" t="s">
        <v>654</v>
      </c>
      <c r="J242" t="s">
        <v>548</v>
      </c>
      <c r="K242" t="s">
        <v>128</v>
      </c>
      <c r="L242" t="s">
        <v>12</v>
      </c>
      <c r="M242" t="s">
        <v>536</v>
      </c>
      <c r="N242" s="1">
        <v>44167</v>
      </c>
      <c r="O242" t="s">
        <v>95</v>
      </c>
      <c r="P242" t="s">
        <v>127</v>
      </c>
      <c r="Q242" t="s">
        <v>99</v>
      </c>
      <c r="R242" t="s">
        <v>129</v>
      </c>
      <c r="S242" t="s">
        <v>537</v>
      </c>
      <c r="T242">
        <v>3.5</v>
      </c>
      <c r="U242">
        <v>1240</v>
      </c>
      <c r="V242" t="s">
        <v>8</v>
      </c>
      <c r="W242">
        <v>10.205</v>
      </c>
      <c r="X242">
        <v>0</v>
      </c>
      <c r="Y242">
        <v>0</v>
      </c>
      <c r="Z242">
        <v>7.2024999999999997</v>
      </c>
      <c r="AA242">
        <v>0</v>
      </c>
      <c r="AB242">
        <v>0</v>
      </c>
      <c r="AC242" t="s">
        <v>538</v>
      </c>
      <c r="AD242">
        <v>1</v>
      </c>
      <c r="AE242">
        <v>1</v>
      </c>
      <c r="AF242">
        <f>IF(EnergyImpactLookups[[#This Row],[MAT]]="AR",EnergyImpactLookups[[#This Row],[APreWBkWh]],"")</f>
        <v>10.205</v>
      </c>
      <c r="AG242">
        <f>IF(EnergyImpactLookups[[#This Row],[MAT]]="AR",EnergyImpactLookups[[#This Row],[APreWBkW]],"")</f>
        <v>0</v>
      </c>
      <c r="AH242" s="19">
        <f>IF(EnergyImpactLookups[[#This Row],[MAT]]="AR",EnergyImpactLookups[[#This Row],[APreWBtherm]],"")</f>
        <v>0</v>
      </c>
      <c r="AJ242">
        <f>IF(EnergyImpactLookups[[#This Row],[MAT]]="AR",EnergyImpactLookups[[#This Row],[APreWBkW]],EnergyImpactLookups[[#This Row],[AStdWBkW]])</f>
        <v>0</v>
      </c>
      <c r="AK242">
        <f>IF(EnergyImpactLookups[[#This Row],[MAT]]="AR",EnergyImpactLookups[[#This Row],[APreWBkWh]],EnergyImpactLookups[[#This Row],[AStdWBkWh]])</f>
        <v>10.205</v>
      </c>
      <c r="AL242">
        <f>IF(EnergyImpactLookups[[#This Row],[MAT]]="AR",EnergyImpactLookups[[#This Row],[APreWBtherm]],EnergyImpactLookups[[#This Row],[AStdWBtherm]])</f>
        <v>0</v>
      </c>
      <c r="AM242">
        <f>IF(EnergyImpactLookups[[#This Row],[MAT]]="AR",EnergyImpactLookups[[#This Row],[AStdWBkW]],0)</f>
        <v>0</v>
      </c>
      <c r="AN242">
        <f>IF(EnergyImpactLookups[[#This Row],[MAT]]="AR",EnergyImpactLookups[[#This Row],[AStdWBkWh]],0)</f>
        <v>7.2024999999999997</v>
      </c>
      <c r="AO242">
        <f>IF(EnergyImpactLookups[[#This Row],[MAT]]="AR",EnergyImpactLookups[[#This Row],[AStdWBtherm]],0)</f>
        <v>0</v>
      </c>
    </row>
    <row r="243" spans="1:41" x14ac:dyDescent="0.3">
      <c r="A243" t="s">
        <v>547</v>
      </c>
      <c r="B243" t="s">
        <v>532</v>
      </c>
      <c r="C243" t="s">
        <v>139</v>
      </c>
      <c r="D243" t="s">
        <v>716</v>
      </c>
      <c r="E243" t="s">
        <v>533</v>
      </c>
      <c r="F243" t="s">
        <v>534</v>
      </c>
      <c r="G243" t="s">
        <v>326</v>
      </c>
      <c r="H243" t="s">
        <v>126</v>
      </c>
      <c r="I243" t="s">
        <v>654</v>
      </c>
      <c r="J243" t="s">
        <v>548</v>
      </c>
      <c r="K243" t="s">
        <v>128</v>
      </c>
      <c r="L243" t="s">
        <v>12</v>
      </c>
      <c r="M243" t="s">
        <v>536</v>
      </c>
      <c r="N243" s="1">
        <v>44167</v>
      </c>
      <c r="O243" t="s">
        <v>95</v>
      </c>
      <c r="P243" t="s">
        <v>127</v>
      </c>
      <c r="Q243" t="s">
        <v>103</v>
      </c>
      <c r="R243" t="s">
        <v>129</v>
      </c>
      <c r="S243" t="s">
        <v>537</v>
      </c>
      <c r="T243">
        <v>3.5</v>
      </c>
      <c r="U243">
        <v>1240</v>
      </c>
      <c r="V243" t="s">
        <v>8</v>
      </c>
      <c r="W243">
        <v>54.108899999999998</v>
      </c>
      <c r="X243">
        <v>0.1157</v>
      </c>
      <c r="Y243">
        <v>0</v>
      </c>
      <c r="Z243">
        <v>39.087800000000001</v>
      </c>
      <c r="AA243">
        <v>8.3900000000000002E-2</v>
      </c>
      <c r="AB243">
        <v>0</v>
      </c>
      <c r="AC243" t="s">
        <v>538</v>
      </c>
      <c r="AD243">
        <v>1</v>
      </c>
      <c r="AE243">
        <v>1</v>
      </c>
      <c r="AF243">
        <f>IF(EnergyImpactLookups[[#This Row],[MAT]]="AR",EnergyImpactLookups[[#This Row],[APreWBkWh]],"")</f>
        <v>54.108899999999998</v>
      </c>
      <c r="AG243">
        <f>IF(EnergyImpactLookups[[#This Row],[MAT]]="AR",EnergyImpactLookups[[#This Row],[APreWBkW]],"")</f>
        <v>0.1157</v>
      </c>
      <c r="AH243" s="19">
        <f>IF(EnergyImpactLookups[[#This Row],[MAT]]="AR",EnergyImpactLookups[[#This Row],[APreWBtherm]],"")</f>
        <v>0</v>
      </c>
      <c r="AJ243">
        <f>IF(EnergyImpactLookups[[#This Row],[MAT]]="AR",EnergyImpactLookups[[#This Row],[APreWBkW]],EnergyImpactLookups[[#This Row],[AStdWBkW]])</f>
        <v>0.1157</v>
      </c>
      <c r="AK243">
        <f>IF(EnergyImpactLookups[[#This Row],[MAT]]="AR",EnergyImpactLookups[[#This Row],[APreWBkWh]],EnergyImpactLookups[[#This Row],[AStdWBkWh]])</f>
        <v>54.108899999999998</v>
      </c>
      <c r="AL243">
        <f>IF(EnergyImpactLookups[[#This Row],[MAT]]="AR",EnergyImpactLookups[[#This Row],[APreWBtherm]],EnergyImpactLookups[[#This Row],[AStdWBtherm]])</f>
        <v>0</v>
      </c>
      <c r="AM243">
        <f>IF(EnergyImpactLookups[[#This Row],[MAT]]="AR",EnergyImpactLookups[[#This Row],[AStdWBkW]],0)</f>
        <v>8.3900000000000002E-2</v>
      </c>
      <c r="AN243">
        <f>IF(EnergyImpactLookups[[#This Row],[MAT]]="AR",EnergyImpactLookups[[#This Row],[AStdWBkWh]],0)</f>
        <v>39.087800000000001</v>
      </c>
      <c r="AO243">
        <f>IF(EnergyImpactLookups[[#This Row],[MAT]]="AR",EnergyImpactLookups[[#This Row],[AStdWBtherm]],0)</f>
        <v>0</v>
      </c>
    </row>
    <row r="244" spans="1:41" x14ac:dyDescent="0.3">
      <c r="A244" t="s">
        <v>547</v>
      </c>
      <c r="B244" t="s">
        <v>532</v>
      </c>
      <c r="C244" t="s">
        <v>139</v>
      </c>
      <c r="D244" t="s">
        <v>716</v>
      </c>
      <c r="E244" t="s">
        <v>533</v>
      </c>
      <c r="F244" t="s">
        <v>534</v>
      </c>
      <c r="G244" t="s">
        <v>326</v>
      </c>
      <c r="H244" t="s">
        <v>126</v>
      </c>
      <c r="I244" t="s">
        <v>654</v>
      </c>
      <c r="J244" t="s">
        <v>548</v>
      </c>
      <c r="K244" t="s">
        <v>128</v>
      </c>
      <c r="L244" t="s">
        <v>12</v>
      </c>
      <c r="M244" t="s">
        <v>536</v>
      </c>
      <c r="N244" s="1">
        <v>44167</v>
      </c>
      <c r="O244" t="s">
        <v>95</v>
      </c>
      <c r="P244" t="s">
        <v>127</v>
      </c>
      <c r="Q244" t="s">
        <v>104</v>
      </c>
      <c r="R244" t="s">
        <v>129</v>
      </c>
      <c r="S244" t="s">
        <v>537</v>
      </c>
      <c r="T244">
        <v>3.5</v>
      </c>
      <c r="U244">
        <v>1240</v>
      </c>
      <c r="V244" t="s">
        <v>8</v>
      </c>
      <c r="W244">
        <v>21.848800000000001</v>
      </c>
      <c r="X244">
        <v>7.7399999999999997E-2</v>
      </c>
      <c r="Y244">
        <v>0</v>
      </c>
      <c r="Z244">
        <v>15.710599999999999</v>
      </c>
      <c r="AA244">
        <v>5.62E-2</v>
      </c>
      <c r="AB244">
        <v>0</v>
      </c>
      <c r="AC244" t="s">
        <v>538</v>
      </c>
      <c r="AD244">
        <v>1</v>
      </c>
      <c r="AE244">
        <v>1</v>
      </c>
      <c r="AF244">
        <f>IF(EnergyImpactLookups[[#This Row],[MAT]]="AR",EnergyImpactLookups[[#This Row],[APreWBkWh]],"")</f>
        <v>21.848800000000001</v>
      </c>
      <c r="AG244">
        <f>IF(EnergyImpactLookups[[#This Row],[MAT]]="AR",EnergyImpactLookups[[#This Row],[APreWBkW]],"")</f>
        <v>7.7399999999999997E-2</v>
      </c>
      <c r="AH244" s="19">
        <f>IF(EnergyImpactLookups[[#This Row],[MAT]]="AR",EnergyImpactLookups[[#This Row],[APreWBtherm]],"")</f>
        <v>0</v>
      </c>
      <c r="AJ244">
        <f>IF(EnergyImpactLookups[[#This Row],[MAT]]="AR",EnergyImpactLookups[[#This Row],[APreWBkW]],EnergyImpactLookups[[#This Row],[AStdWBkW]])</f>
        <v>7.7399999999999997E-2</v>
      </c>
      <c r="AK244">
        <f>IF(EnergyImpactLookups[[#This Row],[MAT]]="AR",EnergyImpactLookups[[#This Row],[APreWBkWh]],EnergyImpactLookups[[#This Row],[AStdWBkWh]])</f>
        <v>21.848800000000001</v>
      </c>
      <c r="AL244">
        <f>IF(EnergyImpactLookups[[#This Row],[MAT]]="AR",EnergyImpactLookups[[#This Row],[APreWBtherm]],EnergyImpactLookups[[#This Row],[AStdWBtherm]])</f>
        <v>0</v>
      </c>
      <c r="AM244">
        <f>IF(EnergyImpactLookups[[#This Row],[MAT]]="AR",EnergyImpactLookups[[#This Row],[AStdWBkW]],0)</f>
        <v>5.62E-2</v>
      </c>
      <c r="AN244">
        <f>IF(EnergyImpactLookups[[#This Row],[MAT]]="AR",EnergyImpactLookups[[#This Row],[AStdWBkWh]],0)</f>
        <v>15.710599999999999</v>
      </c>
      <c r="AO244">
        <f>IF(EnergyImpactLookups[[#This Row],[MAT]]="AR",EnergyImpactLookups[[#This Row],[AStdWBtherm]],0)</f>
        <v>0</v>
      </c>
    </row>
    <row r="245" spans="1:41" x14ac:dyDescent="0.3">
      <c r="A245" t="s">
        <v>547</v>
      </c>
      <c r="B245" t="s">
        <v>532</v>
      </c>
      <c r="C245" t="s">
        <v>139</v>
      </c>
      <c r="D245" t="s">
        <v>716</v>
      </c>
      <c r="E245" t="s">
        <v>533</v>
      </c>
      <c r="F245" t="s">
        <v>534</v>
      </c>
      <c r="G245" t="s">
        <v>326</v>
      </c>
      <c r="H245" t="s">
        <v>126</v>
      </c>
      <c r="I245" t="s">
        <v>654</v>
      </c>
      <c r="J245" t="s">
        <v>548</v>
      </c>
      <c r="K245" t="s">
        <v>128</v>
      </c>
      <c r="L245" t="s">
        <v>12</v>
      </c>
      <c r="M245" t="s">
        <v>536</v>
      </c>
      <c r="N245" s="1">
        <v>44167</v>
      </c>
      <c r="O245" t="s">
        <v>95</v>
      </c>
      <c r="P245" t="s">
        <v>127</v>
      </c>
      <c r="Q245" t="s">
        <v>105</v>
      </c>
      <c r="R245" t="s">
        <v>129</v>
      </c>
      <c r="S245" t="s">
        <v>537</v>
      </c>
      <c r="T245">
        <v>3.5</v>
      </c>
      <c r="U245">
        <v>1240</v>
      </c>
      <c r="V245" t="s">
        <v>8</v>
      </c>
      <c r="W245">
        <v>83.594300000000004</v>
      </c>
      <c r="X245">
        <v>0.12859999999999999</v>
      </c>
      <c r="Y245">
        <v>0</v>
      </c>
      <c r="Z245">
        <v>60.502800000000001</v>
      </c>
      <c r="AA245">
        <v>9.3299999999999994E-2</v>
      </c>
      <c r="AB245">
        <v>0</v>
      </c>
      <c r="AC245" t="s">
        <v>538</v>
      </c>
      <c r="AD245">
        <v>1</v>
      </c>
      <c r="AE245">
        <v>1</v>
      </c>
      <c r="AF245">
        <f>IF(EnergyImpactLookups[[#This Row],[MAT]]="AR",EnergyImpactLookups[[#This Row],[APreWBkWh]],"")</f>
        <v>83.594300000000004</v>
      </c>
      <c r="AG245">
        <f>IF(EnergyImpactLookups[[#This Row],[MAT]]="AR",EnergyImpactLookups[[#This Row],[APreWBkW]],"")</f>
        <v>0.12859999999999999</v>
      </c>
      <c r="AH245" s="19">
        <f>IF(EnergyImpactLookups[[#This Row],[MAT]]="AR",EnergyImpactLookups[[#This Row],[APreWBtherm]],"")</f>
        <v>0</v>
      </c>
      <c r="AJ245">
        <f>IF(EnergyImpactLookups[[#This Row],[MAT]]="AR",EnergyImpactLookups[[#This Row],[APreWBkW]],EnergyImpactLookups[[#This Row],[AStdWBkW]])</f>
        <v>0.12859999999999999</v>
      </c>
      <c r="AK245">
        <f>IF(EnergyImpactLookups[[#This Row],[MAT]]="AR",EnergyImpactLookups[[#This Row],[APreWBkWh]],EnergyImpactLookups[[#This Row],[AStdWBkWh]])</f>
        <v>83.594300000000004</v>
      </c>
      <c r="AL245">
        <f>IF(EnergyImpactLookups[[#This Row],[MAT]]="AR",EnergyImpactLookups[[#This Row],[APreWBtherm]],EnergyImpactLookups[[#This Row],[AStdWBtherm]])</f>
        <v>0</v>
      </c>
      <c r="AM245">
        <f>IF(EnergyImpactLookups[[#This Row],[MAT]]="AR",EnergyImpactLookups[[#This Row],[AStdWBkW]],0)</f>
        <v>9.3299999999999994E-2</v>
      </c>
      <c r="AN245">
        <f>IF(EnergyImpactLookups[[#This Row],[MAT]]="AR",EnergyImpactLookups[[#This Row],[AStdWBkWh]],0)</f>
        <v>60.502800000000001</v>
      </c>
      <c r="AO245">
        <f>IF(EnergyImpactLookups[[#This Row],[MAT]]="AR",EnergyImpactLookups[[#This Row],[AStdWBtherm]],0)</f>
        <v>0</v>
      </c>
    </row>
    <row r="246" spans="1:41" x14ac:dyDescent="0.3">
      <c r="A246" t="s">
        <v>547</v>
      </c>
      <c r="B246" t="s">
        <v>532</v>
      </c>
      <c r="C246" t="s">
        <v>139</v>
      </c>
      <c r="D246" t="s">
        <v>716</v>
      </c>
      <c r="E246" t="s">
        <v>533</v>
      </c>
      <c r="F246" t="s">
        <v>534</v>
      </c>
      <c r="G246" t="s">
        <v>326</v>
      </c>
      <c r="H246" t="s">
        <v>126</v>
      </c>
      <c r="I246" t="s">
        <v>654</v>
      </c>
      <c r="J246" t="s">
        <v>548</v>
      </c>
      <c r="K246" t="s">
        <v>128</v>
      </c>
      <c r="L246" t="s">
        <v>12</v>
      </c>
      <c r="M246" t="s">
        <v>536</v>
      </c>
      <c r="N246" s="1">
        <v>44167</v>
      </c>
      <c r="O246" t="s">
        <v>95</v>
      </c>
      <c r="P246" t="s">
        <v>127</v>
      </c>
      <c r="Q246" t="s">
        <v>106</v>
      </c>
      <c r="R246" t="s">
        <v>129</v>
      </c>
      <c r="S246" t="s">
        <v>537</v>
      </c>
      <c r="T246">
        <v>3.5</v>
      </c>
      <c r="U246">
        <v>1240</v>
      </c>
      <c r="V246" t="s">
        <v>8</v>
      </c>
      <c r="W246">
        <v>18.626000000000001</v>
      </c>
      <c r="X246">
        <v>4.5600000000000002E-2</v>
      </c>
      <c r="Y246">
        <v>0</v>
      </c>
      <c r="Z246">
        <v>13.3086</v>
      </c>
      <c r="AA246">
        <v>3.3099999999999997E-2</v>
      </c>
      <c r="AB246">
        <v>0</v>
      </c>
      <c r="AC246" t="s">
        <v>538</v>
      </c>
      <c r="AD246">
        <v>1</v>
      </c>
      <c r="AE246">
        <v>1</v>
      </c>
      <c r="AF246">
        <f>IF(EnergyImpactLookups[[#This Row],[MAT]]="AR",EnergyImpactLookups[[#This Row],[APreWBkWh]],"")</f>
        <v>18.626000000000001</v>
      </c>
      <c r="AG246">
        <f>IF(EnergyImpactLookups[[#This Row],[MAT]]="AR",EnergyImpactLookups[[#This Row],[APreWBkW]],"")</f>
        <v>4.5600000000000002E-2</v>
      </c>
      <c r="AH246" s="19">
        <f>IF(EnergyImpactLookups[[#This Row],[MAT]]="AR",EnergyImpactLookups[[#This Row],[APreWBtherm]],"")</f>
        <v>0</v>
      </c>
      <c r="AJ246">
        <f>IF(EnergyImpactLookups[[#This Row],[MAT]]="AR",EnergyImpactLookups[[#This Row],[APreWBkW]],EnergyImpactLookups[[#This Row],[AStdWBkW]])</f>
        <v>4.5600000000000002E-2</v>
      </c>
      <c r="AK246">
        <f>IF(EnergyImpactLookups[[#This Row],[MAT]]="AR",EnergyImpactLookups[[#This Row],[APreWBkWh]],EnergyImpactLookups[[#This Row],[AStdWBkWh]])</f>
        <v>18.626000000000001</v>
      </c>
      <c r="AL246">
        <f>IF(EnergyImpactLookups[[#This Row],[MAT]]="AR",EnergyImpactLookups[[#This Row],[APreWBtherm]],EnergyImpactLookups[[#This Row],[AStdWBtherm]])</f>
        <v>0</v>
      </c>
      <c r="AM246">
        <f>IF(EnergyImpactLookups[[#This Row],[MAT]]="AR",EnergyImpactLookups[[#This Row],[AStdWBkW]],0)</f>
        <v>3.3099999999999997E-2</v>
      </c>
      <c r="AN246">
        <f>IF(EnergyImpactLookups[[#This Row],[MAT]]="AR",EnergyImpactLookups[[#This Row],[AStdWBkWh]],0)</f>
        <v>13.3086</v>
      </c>
      <c r="AO246">
        <f>IF(EnergyImpactLookups[[#This Row],[MAT]]="AR",EnergyImpactLookups[[#This Row],[AStdWBtherm]],0)</f>
        <v>0</v>
      </c>
    </row>
    <row r="247" spans="1:41" x14ac:dyDescent="0.3">
      <c r="A247" t="s">
        <v>547</v>
      </c>
      <c r="B247" t="s">
        <v>532</v>
      </c>
      <c r="C247" t="s">
        <v>139</v>
      </c>
      <c r="D247" t="s">
        <v>716</v>
      </c>
      <c r="E247" t="s">
        <v>533</v>
      </c>
      <c r="F247" t="s">
        <v>534</v>
      </c>
      <c r="G247" t="s">
        <v>326</v>
      </c>
      <c r="H247" t="s">
        <v>126</v>
      </c>
      <c r="I247" t="s">
        <v>654</v>
      </c>
      <c r="J247" t="s">
        <v>548</v>
      </c>
      <c r="K247" t="s">
        <v>128</v>
      </c>
      <c r="L247" t="s">
        <v>12</v>
      </c>
      <c r="M247" t="s">
        <v>536</v>
      </c>
      <c r="N247" s="1">
        <v>44167</v>
      </c>
      <c r="O247" t="s">
        <v>95</v>
      </c>
      <c r="P247" t="s">
        <v>127</v>
      </c>
      <c r="Q247" t="s">
        <v>107</v>
      </c>
      <c r="R247" t="s">
        <v>129</v>
      </c>
      <c r="S247" t="s">
        <v>537</v>
      </c>
      <c r="T247">
        <v>3.5</v>
      </c>
      <c r="U247">
        <v>1240</v>
      </c>
      <c r="V247" t="s">
        <v>8</v>
      </c>
      <c r="W247">
        <v>85.1999</v>
      </c>
      <c r="X247">
        <v>7.7700000000000005E-2</v>
      </c>
      <c r="Y247">
        <v>0</v>
      </c>
      <c r="Z247">
        <v>61.728299999999997</v>
      </c>
      <c r="AA247">
        <v>5.6399999999999999E-2</v>
      </c>
      <c r="AB247">
        <v>0</v>
      </c>
      <c r="AC247" t="s">
        <v>538</v>
      </c>
      <c r="AD247">
        <v>1</v>
      </c>
      <c r="AE247">
        <v>1</v>
      </c>
      <c r="AF247">
        <f>IF(EnergyImpactLookups[[#This Row],[MAT]]="AR",EnergyImpactLookups[[#This Row],[APreWBkWh]],"")</f>
        <v>85.1999</v>
      </c>
      <c r="AG247">
        <f>IF(EnergyImpactLookups[[#This Row],[MAT]]="AR",EnergyImpactLookups[[#This Row],[APreWBkW]],"")</f>
        <v>7.7700000000000005E-2</v>
      </c>
      <c r="AH247" s="19">
        <f>IF(EnergyImpactLookups[[#This Row],[MAT]]="AR",EnergyImpactLookups[[#This Row],[APreWBtherm]],"")</f>
        <v>0</v>
      </c>
      <c r="AJ247">
        <f>IF(EnergyImpactLookups[[#This Row],[MAT]]="AR",EnergyImpactLookups[[#This Row],[APreWBkW]],EnergyImpactLookups[[#This Row],[AStdWBkW]])</f>
        <v>7.7700000000000005E-2</v>
      </c>
      <c r="AK247">
        <f>IF(EnergyImpactLookups[[#This Row],[MAT]]="AR",EnergyImpactLookups[[#This Row],[APreWBkWh]],EnergyImpactLookups[[#This Row],[AStdWBkWh]])</f>
        <v>85.1999</v>
      </c>
      <c r="AL247">
        <f>IF(EnergyImpactLookups[[#This Row],[MAT]]="AR",EnergyImpactLookups[[#This Row],[APreWBtherm]],EnergyImpactLookups[[#This Row],[AStdWBtherm]])</f>
        <v>0</v>
      </c>
      <c r="AM247">
        <f>IF(EnergyImpactLookups[[#This Row],[MAT]]="AR",EnergyImpactLookups[[#This Row],[AStdWBkW]],0)</f>
        <v>5.6399999999999999E-2</v>
      </c>
      <c r="AN247">
        <f>IF(EnergyImpactLookups[[#This Row],[MAT]]="AR",EnergyImpactLookups[[#This Row],[AStdWBkWh]],0)</f>
        <v>61.728299999999997</v>
      </c>
      <c r="AO247">
        <f>IF(EnergyImpactLookups[[#This Row],[MAT]]="AR",EnergyImpactLookups[[#This Row],[AStdWBtherm]],0)</f>
        <v>0</v>
      </c>
    </row>
    <row r="248" spans="1:41" x14ac:dyDescent="0.3">
      <c r="A248" t="s">
        <v>547</v>
      </c>
      <c r="B248" t="s">
        <v>532</v>
      </c>
      <c r="C248" t="s">
        <v>139</v>
      </c>
      <c r="D248" t="s">
        <v>716</v>
      </c>
      <c r="E248" t="s">
        <v>533</v>
      </c>
      <c r="F248" t="s">
        <v>534</v>
      </c>
      <c r="G248" t="s">
        <v>326</v>
      </c>
      <c r="H248" t="s">
        <v>126</v>
      </c>
      <c r="I248" t="s">
        <v>654</v>
      </c>
      <c r="J248" t="s">
        <v>548</v>
      </c>
      <c r="K248" t="s">
        <v>128</v>
      </c>
      <c r="L248" t="s">
        <v>12</v>
      </c>
      <c r="M248" t="s">
        <v>536</v>
      </c>
      <c r="N248" s="1">
        <v>44167</v>
      </c>
      <c r="O248" t="s">
        <v>95</v>
      </c>
      <c r="P248" t="s">
        <v>127</v>
      </c>
      <c r="Q248" t="s">
        <v>109</v>
      </c>
      <c r="R248" t="s">
        <v>129</v>
      </c>
      <c r="S248" t="s">
        <v>537</v>
      </c>
      <c r="T248">
        <v>3.5</v>
      </c>
      <c r="U248">
        <v>1240</v>
      </c>
      <c r="V248" t="s">
        <v>8</v>
      </c>
      <c r="W248">
        <v>84.709100000000007</v>
      </c>
      <c r="X248">
        <v>7.0999999999999994E-2</v>
      </c>
      <c r="Y248">
        <v>0</v>
      </c>
      <c r="Z248">
        <v>61.367800000000003</v>
      </c>
      <c r="AA248">
        <v>5.1499999999999997E-2</v>
      </c>
      <c r="AB248">
        <v>0</v>
      </c>
      <c r="AC248" t="s">
        <v>538</v>
      </c>
      <c r="AD248">
        <v>1</v>
      </c>
      <c r="AE248">
        <v>1</v>
      </c>
      <c r="AF248">
        <f>IF(EnergyImpactLookups[[#This Row],[MAT]]="AR",EnergyImpactLookups[[#This Row],[APreWBkWh]],"")</f>
        <v>84.709100000000007</v>
      </c>
      <c r="AG248">
        <f>IF(EnergyImpactLookups[[#This Row],[MAT]]="AR",EnergyImpactLookups[[#This Row],[APreWBkW]],"")</f>
        <v>7.0999999999999994E-2</v>
      </c>
      <c r="AH248" s="19">
        <f>IF(EnergyImpactLookups[[#This Row],[MAT]]="AR",EnergyImpactLookups[[#This Row],[APreWBtherm]],"")</f>
        <v>0</v>
      </c>
      <c r="AJ248">
        <f>IF(EnergyImpactLookups[[#This Row],[MAT]]="AR",EnergyImpactLookups[[#This Row],[APreWBkW]],EnergyImpactLookups[[#This Row],[AStdWBkW]])</f>
        <v>7.0999999999999994E-2</v>
      </c>
      <c r="AK248">
        <f>IF(EnergyImpactLookups[[#This Row],[MAT]]="AR",EnergyImpactLookups[[#This Row],[APreWBkWh]],EnergyImpactLookups[[#This Row],[AStdWBkWh]])</f>
        <v>84.709100000000007</v>
      </c>
      <c r="AL248">
        <f>IF(EnergyImpactLookups[[#This Row],[MAT]]="AR",EnergyImpactLookups[[#This Row],[APreWBtherm]],EnergyImpactLookups[[#This Row],[AStdWBtherm]])</f>
        <v>0</v>
      </c>
      <c r="AM248">
        <f>IF(EnergyImpactLookups[[#This Row],[MAT]]="AR",EnergyImpactLookups[[#This Row],[AStdWBkW]],0)</f>
        <v>5.1499999999999997E-2</v>
      </c>
      <c r="AN248">
        <f>IF(EnergyImpactLookups[[#This Row],[MAT]]="AR",EnergyImpactLookups[[#This Row],[AStdWBkWh]],0)</f>
        <v>61.367800000000003</v>
      </c>
      <c r="AO248">
        <f>IF(EnergyImpactLookups[[#This Row],[MAT]]="AR",EnergyImpactLookups[[#This Row],[AStdWBtherm]],0)</f>
        <v>0</v>
      </c>
    </row>
    <row r="249" spans="1:41" x14ac:dyDescent="0.3">
      <c r="A249" t="s">
        <v>547</v>
      </c>
      <c r="B249" t="s">
        <v>532</v>
      </c>
      <c r="C249" t="s">
        <v>139</v>
      </c>
      <c r="D249" t="s">
        <v>716</v>
      </c>
      <c r="E249" t="s">
        <v>533</v>
      </c>
      <c r="F249" t="s">
        <v>534</v>
      </c>
      <c r="G249" t="s">
        <v>326</v>
      </c>
      <c r="H249" t="s">
        <v>126</v>
      </c>
      <c r="I249" t="s">
        <v>654</v>
      </c>
      <c r="J249" t="s">
        <v>548</v>
      </c>
      <c r="K249" t="s">
        <v>128</v>
      </c>
      <c r="L249" t="s">
        <v>12</v>
      </c>
      <c r="M249" t="s">
        <v>536</v>
      </c>
      <c r="N249" s="1">
        <v>44167</v>
      </c>
      <c r="O249" t="s">
        <v>95</v>
      </c>
      <c r="P249" t="s">
        <v>127</v>
      </c>
      <c r="Q249" t="s">
        <v>111</v>
      </c>
      <c r="R249" t="s">
        <v>129</v>
      </c>
      <c r="S249" t="s">
        <v>537</v>
      </c>
      <c r="T249">
        <v>3.5</v>
      </c>
      <c r="U249">
        <v>1240</v>
      </c>
      <c r="V249" t="s">
        <v>8</v>
      </c>
      <c r="W249">
        <v>165.32919999999999</v>
      </c>
      <c r="X249">
        <v>0.12479999999999999</v>
      </c>
      <c r="Y249">
        <v>0</v>
      </c>
      <c r="Z249">
        <v>119.8608</v>
      </c>
      <c r="AA249">
        <v>9.0499999999999997E-2</v>
      </c>
      <c r="AB249">
        <v>0</v>
      </c>
      <c r="AC249" t="s">
        <v>538</v>
      </c>
      <c r="AD249">
        <v>1</v>
      </c>
      <c r="AE249">
        <v>1</v>
      </c>
      <c r="AF249">
        <f>IF(EnergyImpactLookups[[#This Row],[MAT]]="AR",EnergyImpactLookups[[#This Row],[APreWBkWh]],"")</f>
        <v>165.32919999999999</v>
      </c>
      <c r="AG249">
        <f>IF(EnergyImpactLookups[[#This Row],[MAT]]="AR",EnergyImpactLookups[[#This Row],[APreWBkW]],"")</f>
        <v>0.12479999999999999</v>
      </c>
      <c r="AH249" s="19">
        <f>IF(EnergyImpactLookups[[#This Row],[MAT]]="AR",EnergyImpactLookups[[#This Row],[APreWBtherm]],"")</f>
        <v>0</v>
      </c>
      <c r="AJ249">
        <f>IF(EnergyImpactLookups[[#This Row],[MAT]]="AR",EnergyImpactLookups[[#This Row],[APreWBkW]],EnergyImpactLookups[[#This Row],[AStdWBkW]])</f>
        <v>0.12479999999999999</v>
      </c>
      <c r="AK249">
        <f>IF(EnergyImpactLookups[[#This Row],[MAT]]="AR",EnergyImpactLookups[[#This Row],[APreWBkWh]],EnergyImpactLookups[[#This Row],[AStdWBkWh]])</f>
        <v>165.32919999999999</v>
      </c>
      <c r="AL249">
        <f>IF(EnergyImpactLookups[[#This Row],[MAT]]="AR",EnergyImpactLookups[[#This Row],[APreWBtherm]],EnergyImpactLookups[[#This Row],[AStdWBtherm]])</f>
        <v>0</v>
      </c>
      <c r="AM249">
        <f>IF(EnergyImpactLookups[[#This Row],[MAT]]="AR",EnergyImpactLookups[[#This Row],[AStdWBkW]],0)</f>
        <v>9.0499999999999997E-2</v>
      </c>
      <c r="AN249">
        <f>IF(EnergyImpactLookups[[#This Row],[MAT]]="AR",EnergyImpactLookups[[#This Row],[AStdWBkWh]],0)</f>
        <v>119.8608</v>
      </c>
      <c r="AO249">
        <f>IF(EnergyImpactLookups[[#This Row],[MAT]]="AR",EnergyImpactLookups[[#This Row],[AStdWBtherm]],0)</f>
        <v>0</v>
      </c>
    </row>
    <row r="250" spans="1:41" x14ac:dyDescent="0.3">
      <c r="A250" t="s">
        <v>547</v>
      </c>
      <c r="B250" t="s">
        <v>532</v>
      </c>
      <c r="C250" t="s">
        <v>139</v>
      </c>
      <c r="D250" t="s">
        <v>716</v>
      </c>
      <c r="E250" t="s">
        <v>533</v>
      </c>
      <c r="F250" t="s">
        <v>534</v>
      </c>
      <c r="G250" t="s">
        <v>326</v>
      </c>
      <c r="H250" t="s">
        <v>126</v>
      </c>
      <c r="I250" t="s">
        <v>654</v>
      </c>
      <c r="J250" t="s">
        <v>548</v>
      </c>
      <c r="K250" t="s">
        <v>128</v>
      </c>
      <c r="L250" t="s">
        <v>12</v>
      </c>
      <c r="M250" t="s">
        <v>536</v>
      </c>
      <c r="N250" s="1">
        <v>44167</v>
      </c>
      <c r="O250" t="s">
        <v>95</v>
      </c>
      <c r="P250" t="s">
        <v>127</v>
      </c>
      <c r="Q250" t="s">
        <v>112</v>
      </c>
      <c r="R250" t="s">
        <v>129</v>
      </c>
      <c r="S250" t="s">
        <v>537</v>
      </c>
      <c r="T250">
        <v>3.5</v>
      </c>
      <c r="U250">
        <v>1240</v>
      </c>
      <c r="V250" t="s">
        <v>8</v>
      </c>
      <c r="W250">
        <v>138.07069999999999</v>
      </c>
      <c r="X250">
        <v>0.1285</v>
      </c>
      <c r="Y250">
        <v>0</v>
      </c>
      <c r="Z250">
        <v>100.04949999999999</v>
      </c>
      <c r="AA250">
        <v>9.3200000000000005E-2</v>
      </c>
      <c r="AB250">
        <v>0</v>
      </c>
      <c r="AC250" t="s">
        <v>538</v>
      </c>
      <c r="AD250">
        <v>1</v>
      </c>
      <c r="AE250">
        <v>1</v>
      </c>
      <c r="AF250">
        <f>IF(EnergyImpactLookups[[#This Row],[MAT]]="AR",EnergyImpactLookups[[#This Row],[APreWBkWh]],"")</f>
        <v>138.07069999999999</v>
      </c>
      <c r="AG250">
        <f>IF(EnergyImpactLookups[[#This Row],[MAT]]="AR",EnergyImpactLookups[[#This Row],[APreWBkW]],"")</f>
        <v>0.1285</v>
      </c>
      <c r="AH250" s="19">
        <f>IF(EnergyImpactLookups[[#This Row],[MAT]]="AR",EnergyImpactLookups[[#This Row],[APreWBtherm]],"")</f>
        <v>0</v>
      </c>
      <c r="AJ250">
        <f>IF(EnergyImpactLookups[[#This Row],[MAT]]="AR",EnergyImpactLookups[[#This Row],[APreWBkW]],EnergyImpactLookups[[#This Row],[AStdWBkW]])</f>
        <v>0.1285</v>
      </c>
      <c r="AK250">
        <f>IF(EnergyImpactLookups[[#This Row],[MAT]]="AR",EnergyImpactLookups[[#This Row],[APreWBkWh]],EnergyImpactLookups[[#This Row],[AStdWBkWh]])</f>
        <v>138.07069999999999</v>
      </c>
      <c r="AL250">
        <f>IF(EnergyImpactLookups[[#This Row],[MAT]]="AR",EnergyImpactLookups[[#This Row],[APreWBtherm]],EnergyImpactLookups[[#This Row],[AStdWBtherm]])</f>
        <v>0</v>
      </c>
      <c r="AM250">
        <f>IF(EnergyImpactLookups[[#This Row],[MAT]]="AR",EnergyImpactLookups[[#This Row],[AStdWBkW]],0)</f>
        <v>9.3200000000000005E-2</v>
      </c>
      <c r="AN250">
        <f>IF(EnergyImpactLookups[[#This Row],[MAT]]="AR",EnergyImpactLookups[[#This Row],[AStdWBkWh]],0)</f>
        <v>100.04949999999999</v>
      </c>
      <c r="AO250">
        <f>IF(EnergyImpactLookups[[#This Row],[MAT]]="AR",EnergyImpactLookups[[#This Row],[AStdWBtherm]],0)</f>
        <v>0</v>
      </c>
    </row>
    <row r="251" spans="1:41" x14ac:dyDescent="0.3">
      <c r="A251" t="s">
        <v>547</v>
      </c>
      <c r="B251" t="s">
        <v>532</v>
      </c>
      <c r="C251" t="s">
        <v>139</v>
      </c>
      <c r="D251" t="s">
        <v>716</v>
      </c>
      <c r="E251" t="s">
        <v>533</v>
      </c>
      <c r="F251" t="s">
        <v>534</v>
      </c>
      <c r="G251" t="s">
        <v>326</v>
      </c>
      <c r="H251" t="s">
        <v>126</v>
      </c>
      <c r="I251" t="s">
        <v>654</v>
      </c>
      <c r="J251" t="s">
        <v>548</v>
      </c>
      <c r="K251" t="s">
        <v>128</v>
      </c>
      <c r="L251" t="s">
        <v>12</v>
      </c>
      <c r="M251" t="s">
        <v>536</v>
      </c>
      <c r="N251" s="1">
        <v>44167</v>
      </c>
      <c r="O251" t="s">
        <v>95</v>
      </c>
      <c r="P251" t="s">
        <v>127</v>
      </c>
      <c r="Q251" t="s">
        <v>113</v>
      </c>
      <c r="R251" t="s">
        <v>129</v>
      </c>
      <c r="S251" t="s">
        <v>537</v>
      </c>
      <c r="T251">
        <v>3.5</v>
      </c>
      <c r="U251">
        <v>1240</v>
      </c>
      <c r="V251" t="s">
        <v>8</v>
      </c>
      <c r="W251">
        <v>188.81319999999999</v>
      </c>
      <c r="X251">
        <v>0.1416</v>
      </c>
      <c r="Y251">
        <v>0</v>
      </c>
      <c r="Z251">
        <v>136.85400000000001</v>
      </c>
      <c r="AA251">
        <v>0.1027</v>
      </c>
      <c r="AB251">
        <v>0</v>
      </c>
      <c r="AC251" t="s">
        <v>538</v>
      </c>
      <c r="AD251">
        <v>1</v>
      </c>
      <c r="AE251">
        <v>1</v>
      </c>
      <c r="AF251">
        <f>IF(EnergyImpactLookups[[#This Row],[MAT]]="AR",EnergyImpactLookups[[#This Row],[APreWBkWh]],"")</f>
        <v>188.81319999999999</v>
      </c>
      <c r="AG251">
        <f>IF(EnergyImpactLookups[[#This Row],[MAT]]="AR",EnergyImpactLookups[[#This Row],[APreWBkW]],"")</f>
        <v>0.1416</v>
      </c>
      <c r="AH251" s="19">
        <f>IF(EnergyImpactLookups[[#This Row],[MAT]]="AR",EnergyImpactLookups[[#This Row],[APreWBtherm]],"")</f>
        <v>0</v>
      </c>
      <c r="AJ251">
        <f>IF(EnergyImpactLookups[[#This Row],[MAT]]="AR",EnergyImpactLookups[[#This Row],[APreWBkW]],EnergyImpactLookups[[#This Row],[AStdWBkW]])</f>
        <v>0.1416</v>
      </c>
      <c r="AK251">
        <f>IF(EnergyImpactLookups[[#This Row],[MAT]]="AR",EnergyImpactLookups[[#This Row],[APreWBkWh]],EnergyImpactLookups[[#This Row],[AStdWBkWh]])</f>
        <v>188.81319999999999</v>
      </c>
      <c r="AL251">
        <f>IF(EnergyImpactLookups[[#This Row],[MAT]]="AR",EnergyImpactLookups[[#This Row],[APreWBtherm]],EnergyImpactLookups[[#This Row],[AStdWBtherm]])</f>
        <v>0</v>
      </c>
      <c r="AM251">
        <f>IF(EnergyImpactLookups[[#This Row],[MAT]]="AR",EnergyImpactLookups[[#This Row],[AStdWBkW]],0)</f>
        <v>0.1027</v>
      </c>
      <c r="AN251">
        <f>IF(EnergyImpactLookups[[#This Row],[MAT]]="AR",EnergyImpactLookups[[#This Row],[AStdWBkWh]],0)</f>
        <v>136.85400000000001</v>
      </c>
      <c r="AO251">
        <f>IF(EnergyImpactLookups[[#This Row],[MAT]]="AR",EnergyImpactLookups[[#This Row],[AStdWBtherm]],0)</f>
        <v>0</v>
      </c>
    </row>
    <row r="252" spans="1:41" x14ac:dyDescent="0.3">
      <c r="A252" t="s">
        <v>547</v>
      </c>
      <c r="B252" t="s">
        <v>532</v>
      </c>
      <c r="C252" t="s">
        <v>139</v>
      </c>
      <c r="D252" t="s">
        <v>716</v>
      </c>
      <c r="E252" t="s">
        <v>533</v>
      </c>
      <c r="F252" t="s">
        <v>534</v>
      </c>
      <c r="G252" t="s">
        <v>326</v>
      </c>
      <c r="H252" t="s">
        <v>126</v>
      </c>
      <c r="I252" t="s">
        <v>654</v>
      </c>
      <c r="J252" t="s">
        <v>548</v>
      </c>
      <c r="K252" t="s">
        <v>128</v>
      </c>
      <c r="L252" t="s">
        <v>12</v>
      </c>
      <c r="M252" t="s">
        <v>536</v>
      </c>
      <c r="N252" s="1">
        <v>44167</v>
      </c>
      <c r="O252" t="s">
        <v>95</v>
      </c>
      <c r="P252" t="s">
        <v>127</v>
      </c>
      <c r="Q252" t="s">
        <v>114</v>
      </c>
      <c r="R252" t="s">
        <v>129</v>
      </c>
      <c r="S252" t="s">
        <v>537</v>
      </c>
      <c r="T252">
        <v>3.5</v>
      </c>
      <c r="U252">
        <v>1240</v>
      </c>
      <c r="V252" t="s">
        <v>8</v>
      </c>
      <c r="W252">
        <v>203.70840000000001</v>
      </c>
      <c r="X252">
        <v>0.20680000000000001</v>
      </c>
      <c r="Y252">
        <v>0</v>
      </c>
      <c r="Z252">
        <v>147.6113</v>
      </c>
      <c r="AA252">
        <v>0.15</v>
      </c>
      <c r="AB252">
        <v>0</v>
      </c>
      <c r="AC252" t="s">
        <v>538</v>
      </c>
      <c r="AD252">
        <v>1</v>
      </c>
      <c r="AE252">
        <v>1</v>
      </c>
      <c r="AF252">
        <f>IF(EnergyImpactLookups[[#This Row],[MAT]]="AR",EnergyImpactLookups[[#This Row],[APreWBkWh]],"")</f>
        <v>203.70840000000001</v>
      </c>
      <c r="AG252">
        <f>IF(EnergyImpactLookups[[#This Row],[MAT]]="AR",EnergyImpactLookups[[#This Row],[APreWBkW]],"")</f>
        <v>0.20680000000000001</v>
      </c>
      <c r="AH252" s="19">
        <f>IF(EnergyImpactLookups[[#This Row],[MAT]]="AR",EnergyImpactLookups[[#This Row],[APreWBtherm]],"")</f>
        <v>0</v>
      </c>
      <c r="AJ252">
        <f>IF(EnergyImpactLookups[[#This Row],[MAT]]="AR",EnergyImpactLookups[[#This Row],[APreWBkW]],EnergyImpactLookups[[#This Row],[AStdWBkW]])</f>
        <v>0.20680000000000001</v>
      </c>
      <c r="AK252">
        <f>IF(EnergyImpactLookups[[#This Row],[MAT]]="AR",EnergyImpactLookups[[#This Row],[APreWBkWh]],EnergyImpactLookups[[#This Row],[AStdWBkWh]])</f>
        <v>203.70840000000001</v>
      </c>
      <c r="AL252">
        <f>IF(EnergyImpactLookups[[#This Row],[MAT]]="AR",EnergyImpactLookups[[#This Row],[APreWBtherm]],EnergyImpactLookups[[#This Row],[AStdWBtherm]])</f>
        <v>0</v>
      </c>
      <c r="AM252">
        <f>IF(EnergyImpactLookups[[#This Row],[MAT]]="AR",EnergyImpactLookups[[#This Row],[AStdWBkW]],0)</f>
        <v>0.15</v>
      </c>
      <c r="AN252">
        <f>IF(EnergyImpactLookups[[#This Row],[MAT]]="AR",EnergyImpactLookups[[#This Row],[AStdWBkWh]],0)</f>
        <v>147.6113</v>
      </c>
      <c r="AO252">
        <f>IF(EnergyImpactLookups[[#This Row],[MAT]]="AR",EnergyImpactLookups[[#This Row],[AStdWBtherm]],0)</f>
        <v>0</v>
      </c>
    </row>
    <row r="253" spans="1:41" x14ac:dyDescent="0.3">
      <c r="A253" t="s">
        <v>547</v>
      </c>
      <c r="B253" t="s">
        <v>532</v>
      </c>
      <c r="C253" t="s">
        <v>139</v>
      </c>
      <c r="D253" t="s">
        <v>716</v>
      </c>
      <c r="E253" t="s">
        <v>533</v>
      </c>
      <c r="F253" t="s">
        <v>534</v>
      </c>
      <c r="G253" t="s">
        <v>326</v>
      </c>
      <c r="H253" t="s">
        <v>126</v>
      </c>
      <c r="I253" t="s">
        <v>654</v>
      </c>
      <c r="J253" t="s">
        <v>548</v>
      </c>
      <c r="K253" t="s">
        <v>128</v>
      </c>
      <c r="L253" t="s">
        <v>12</v>
      </c>
      <c r="M253" t="s">
        <v>536</v>
      </c>
      <c r="N253" s="1">
        <v>44167</v>
      </c>
      <c r="O253" t="s">
        <v>95</v>
      </c>
      <c r="P253" t="s">
        <v>127</v>
      </c>
      <c r="Q253" t="s">
        <v>115</v>
      </c>
      <c r="R253" t="s">
        <v>129</v>
      </c>
      <c r="S253" t="s">
        <v>537</v>
      </c>
      <c r="T253">
        <v>3.5</v>
      </c>
      <c r="U253">
        <v>1240</v>
      </c>
      <c r="V253" t="s">
        <v>8</v>
      </c>
      <c r="W253">
        <v>131.92859999999999</v>
      </c>
      <c r="X253">
        <v>0.1822</v>
      </c>
      <c r="Y253">
        <v>0</v>
      </c>
      <c r="Z253">
        <v>95.554299999999998</v>
      </c>
      <c r="AA253">
        <v>0.13220000000000001</v>
      </c>
      <c r="AB253">
        <v>0</v>
      </c>
      <c r="AC253" t="s">
        <v>538</v>
      </c>
      <c r="AD253">
        <v>1</v>
      </c>
      <c r="AE253">
        <v>1</v>
      </c>
      <c r="AF253">
        <f>IF(EnergyImpactLookups[[#This Row],[MAT]]="AR",EnergyImpactLookups[[#This Row],[APreWBkWh]],"")</f>
        <v>131.92859999999999</v>
      </c>
      <c r="AG253">
        <f>IF(EnergyImpactLookups[[#This Row],[MAT]]="AR",EnergyImpactLookups[[#This Row],[APreWBkW]],"")</f>
        <v>0.1822</v>
      </c>
      <c r="AH253" s="19">
        <f>IF(EnergyImpactLookups[[#This Row],[MAT]]="AR",EnergyImpactLookups[[#This Row],[APreWBtherm]],"")</f>
        <v>0</v>
      </c>
      <c r="AJ253">
        <f>IF(EnergyImpactLookups[[#This Row],[MAT]]="AR",EnergyImpactLookups[[#This Row],[APreWBkW]],EnergyImpactLookups[[#This Row],[AStdWBkW]])</f>
        <v>0.1822</v>
      </c>
      <c r="AK253">
        <f>IF(EnergyImpactLookups[[#This Row],[MAT]]="AR",EnergyImpactLookups[[#This Row],[APreWBkWh]],EnergyImpactLookups[[#This Row],[AStdWBkWh]])</f>
        <v>131.92859999999999</v>
      </c>
      <c r="AL253">
        <f>IF(EnergyImpactLookups[[#This Row],[MAT]]="AR",EnergyImpactLookups[[#This Row],[APreWBtherm]],EnergyImpactLookups[[#This Row],[AStdWBtherm]])</f>
        <v>0</v>
      </c>
      <c r="AM253">
        <f>IF(EnergyImpactLookups[[#This Row],[MAT]]="AR",EnergyImpactLookups[[#This Row],[AStdWBkW]],0)</f>
        <v>0.13220000000000001</v>
      </c>
      <c r="AN253">
        <f>IF(EnergyImpactLookups[[#This Row],[MAT]]="AR",EnergyImpactLookups[[#This Row],[AStdWBkWh]],0)</f>
        <v>95.554299999999998</v>
      </c>
      <c r="AO253">
        <f>IF(EnergyImpactLookups[[#This Row],[MAT]]="AR",EnergyImpactLookups[[#This Row],[AStdWBtherm]],0)</f>
        <v>0</v>
      </c>
    </row>
    <row r="254" spans="1:41" x14ac:dyDescent="0.3">
      <c r="A254" t="s">
        <v>547</v>
      </c>
      <c r="B254" t="s">
        <v>532</v>
      </c>
      <c r="C254" t="s">
        <v>139</v>
      </c>
      <c r="D254" t="s">
        <v>716</v>
      </c>
      <c r="E254" t="s">
        <v>533</v>
      </c>
      <c r="F254" t="s">
        <v>534</v>
      </c>
      <c r="G254" t="s">
        <v>326</v>
      </c>
      <c r="H254" t="s">
        <v>126</v>
      </c>
      <c r="I254" t="s">
        <v>654</v>
      </c>
      <c r="J254" t="s">
        <v>548</v>
      </c>
      <c r="K254" t="s">
        <v>128</v>
      </c>
      <c r="L254" t="s">
        <v>12</v>
      </c>
      <c r="M254" t="s">
        <v>536</v>
      </c>
      <c r="N254" s="1">
        <v>44167</v>
      </c>
      <c r="O254" t="s">
        <v>95</v>
      </c>
      <c r="P254" t="s">
        <v>127</v>
      </c>
      <c r="Q254" t="s">
        <v>116</v>
      </c>
      <c r="R254" t="s">
        <v>129</v>
      </c>
      <c r="S254" t="s">
        <v>537</v>
      </c>
      <c r="T254">
        <v>3.5</v>
      </c>
      <c r="U254">
        <v>1240</v>
      </c>
      <c r="V254" t="s">
        <v>8</v>
      </c>
      <c r="W254">
        <v>229.2312</v>
      </c>
      <c r="X254">
        <v>0.2016</v>
      </c>
      <c r="Y254">
        <v>0</v>
      </c>
      <c r="Z254">
        <v>166.1592</v>
      </c>
      <c r="AA254">
        <v>0.14630000000000001</v>
      </c>
      <c r="AB254">
        <v>0</v>
      </c>
      <c r="AC254" t="s">
        <v>538</v>
      </c>
      <c r="AD254">
        <v>1</v>
      </c>
      <c r="AE254">
        <v>1</v>
      </c>
      <c r="AF254">
        <f>IF(EnergyImpactLookups[[#This Row],[MAT]]="AR",EnergyImpactLookups[[#This Row],[APreWBkWh]],"")</f>
        <v>229.2312</v>
      </c>
      <c r="AG254">
        <f>IF(EnergyImpactLookups[[#This Row],[MAT]]="AR",EnergyImpactLookups[[#This Row],[APreWBkW]],"")</f>
        <v>0.2016</v>
      </c>
      <c r="AH254" s="19">
        <f>IF(EnergyImpactLookups[[#This Row],[MAT]]="AR",EnergyImpactLookups[[#This Row],[APreWBtherm]],"")</f>
        <v>0</v>
      </c>
      <c r="AJ254">
        <f>IF(EnergyImpactLookups[[#This Row],[MAT]]="AR",EnergyImpactLookups[[#This Row],[APreWBkW]],EnergyImpactLookups[[#This Row],[AStdWBkW]])</f>
        <v>0.2016</v>
      </c>
      <c r="AK254">
        <f>IF(EnergyImpactLookups[[#This Row],[MAT]]="AR",EnergyImpactLookups[[#This Row],[APreWBkWh]],EnergyImpactLookups[[#This Row],[AStdWBkWh]])</f>
        <v>229.2312</v>
      </c>
      <c r="AL254">
        <f>IF(EnergyImpactLookups[[#This Row],[MAT]]="AR",EnergyImpactLookups[[#This Row],[APreWBtherm]],EnergyImpactLookups[[#This Row],[AStdWBtherm]])</f>
        <v>0</v>
      </c>
      <c r="AM254">
        <f>IF(EnergyImpactLookups[[#This Row],[MAT]]="AR",EnergyImpactLookups[[#This Row],[AStdWBkW]],0)</f>
        <v>0.14630000000000001</v>
      </c>
      <c r="AN254">
        <f>IF(EnergyImpactLookups[[#This Row],[MAT]]="AR",EnergyImpactLookups[[#This Row],[AStdWBkWh]],0)</f>
        <v>166.1592</v>
      </c>
      <c r="AO254">
        <f>IF(EnergyImpactLookups[[#This Row],[MAT]]="AR",EnergyImpactLookups[[#This Row],[AStdWBtherm]],0)</f>
        <v>0</v>
      </c>
    </row>
    <row r="255" spans="1:41" x14ac:dyDescent="0.3">
      <c r="A255" t="s">
        <v>547</v>
      </c>
      <c r="B255" t="s">
        <v>532</v>
      </c>
      <c r="C255" t="s">
        <v>139</v>
      </c>
      <c r="D255" t="s">
        <v>716</v>
      </c>
      <c r="E255" t="s">
        <v>533</v>
      </c>
      <c r="F255" t="s">
        <v>534</v>
      </c>
      <c r="G255" t="s">
        <v>326</v>
      </c>
      <c r="H255" t="s">
        <v>126</v>
      </c>
      <c r="I255" t="s">
        <v>654</v>
      </c>
      <c r="J255" t="s">
        <v>548</v>
      </c>
      <c r="K255" t="s">
        <v>128</v>
      </c>
      <c r="L255" t="s">
        <v>12</v>
      </c>
      <c r="M255" t="s">
        <v>536</v>
      </c>
      <c r="N255" s="1">
        <v>44167</v>
      </c>
      <c r="O255" t="s">
        <v>95</v>
      </c>
      <c r="P255" t="s">
        <v>127</v>
      </c>
      <c r="Q255" t="s">
        <v>117</v>
      </c>
      <c r="R255" t="s">
        <v>129</v>
      </c>
      <c r="S255" t="s">
        <v>537</v>
      </c>
      <c r="T255">
        <v>3.5</v>
      </c>
      <c r="U255">
        <v>1240</v>
      </c>
      <c r="V255" t="s">
        <v>8</v>
      </c>
      <c r="W255">
        <v>196.16970000000001</v>
      </c>
      <c r="X255">
        <v>0.19109999999999999</v>
      </c>
      <c r="Y255">
        <v>0</v>
      </c>
      <c r="Z255">
        <v>142.18219999999999</v>
      </c>
      <c r="AA255">
        <v>0.1386</v>
      </c>
      <c r="AB255">
        <v>0</v>
      </c>
      <c r="AC255" t="s">
        <v>538</v>
      </c>
      <c r="AD255">
        <v>1</v>
      </c>
      <c r="AE255">
        <v>1</v>
      </c>
      <c r="AF255">
        <f>IF(EnergyImpactLookups[[#This Row],[MAT]]="AR",EnergyImpactLookups[[#This Row],[APreWBkWh]],"")</f>
        <v>196.16970000000001</v>
      </c>
      <c r="AG255">
        <f>IF(EnergyImpactLookups[[#This Row],[MAT]]="AR",EnergyImpactLookups[[#This Row],[APreWBkW]],"")</f>
        <v>0.19109999999999999</v>
      </c>
      <c r="AH255" s="19">
        <f>IF(EnergyImpactLookups[[#This Row],[MAT]]="AR",EnergyImpactLookups[[#This Row],[APreWBtherm]],"")</f>
        <v>0</v>
      </c>
      <c r="AJ255">
        <f>IF(EnergyImpactLookups[[#This Row],[MAT]]="AR",EnergyImpactLookups[[#This Row],[APreWBkW]],EnergyImpactLookups[[#This Row],[AStdWBkW]])</f>
        <v>0.19109999999999999</v>
      </c>
      <c r="AK255">
        <f>IF(EnergyImpactLookups[[#This Row],[MAT]]="AR",EnergyImpactLookups[[#This Row],[APreWBkWh]],EnergyImpactLookups[[#This Row],[AStdWBkWh]])</f>
        <v>196.16970000000001</v>
      </c>
      <c r="AL255">
        <f>IF(EnergyImpactLookups[[#This Row],[MAT]]="AR",EnergyImpactLookups[[#This Row],[APreWBtherm]],EnergyImpactLookups[[#This Row],[AStdWBtherm]])</f>
        <v>0</v>
      </c>
      <c r="AM255">
        <f>IF(EnergyImpactLookups[[#This Row],[MAT]]="AR",EnergyImpactLookups[[#This Row],[AStdWBkW]],0)</f>
        <v>0.1386</v>
      </c>
      <c r="AN255">
        <f>IF(EnergyImpactLookups[[#This Row],[MAT]]="AR",EnergyImpactLookups[[#This Row],[AStdWBkWh]],0)</f>
        <v>142.18219999999999</v>
      </c>
      <c r="AO255">
        <f>IF(EnergyImpactLookups[[#This Row],[MAT]]="AR",EnergyImpactLookups[[#This Row],[AStdWBtherm]],0)</f>
        <v>0</v>
      </c>
    </row>
    <row r="256" spans="1:41" x14ac:dyDescent="0.3">
      <c r="A256" t="s">
        <v>547</v>
      </c>
      <c r="B256" t="s">
        <v>532</v>
      </c>
      <c r="C256" t="s">
        <v>139</v>
      </c>
      <c r="D256" t="s">
        <v>716</v>
      </c>
      <c r="E256" t="s">
        <v>533</v>
      </c>
      <c r="F256" t="s">
        <v>534</v>
      </c>
      <c r="G256" t="s">
        <v>326</v>
      </c>
      <c r="H256" t="s">
        <v>126</v>
      </c>
      <c r="I256" t="s">
        <v>654</v>
      </c>
      <c r="J256" t="s">
        <v>548</v>
      </c>
      <c r="K256" t="s">
        <v>128</v>
      </c>
      <c r="L256" t="s">
        <v>12</v>
      </c>
      <c r="M256" t="s">
        <v>536</v>
      </c>
      <c r="N256" s="1">
        <v>44167</v>
      </c>
      <c r="O256" t="s">
        <v>95</v>
      </c>
      <c r="P256" t="s">
        <v>127</v>
      </c>
      <c r="Q256" t="s">
        <v>118</v>
      </c>
      <c r="R256" t="s">
        <v>129</v>
      </c>
      <c r="S256" t="s">
        <v>537</v>
      </c>
      <c r="T256">
        <v>3.5</v>
      </c>
      <c r="U256">
        <v>1240</v>
      </c>
      <c r="V256" t="s">
        <v>8</v>
      </c>
      <c r="W256">
        <v>331.95060000000001</v>
      </c>
      <c r="X256">
        <v>0.23680000000000001</v>
      </c>
      <c r="Y256">
        <v>0</v>
      </c>
      <c r="Z256">
        <v>240.74209999999999</v>
      </c>
      <c r="AA256">
        <v>0.17180000000000001</v>
      </c>
      <c r="AB256">
        <v>0</v>
      </c>
      <c r="AC256" t="s">
        <v>538</v>
      </c>
      <c r="AD256">
        <v>1</v>
      </c>
      <c r="AE256">
        <v>1</v>
      </c>
      <c r="AF256">
        <f>IF(EnergyImpactLookups[[#This Row],[MAT]]="AR",EnergyImpactLookups[[#This Row],[APreWBkWh]],"")</f>
        <v>331.95060000000001</v>
      </c>
      <c r="AG256">
        <f>IF(EnergyImpactLookups[[#This Row],[MAT]]="AR",EnergyImpactLookups[[#This Row],[APreWBkW]],"")</f>
        <v>0.23680000000000001</v>
      </c>
      <c r="AH256" s="19">
        <f>IF(EnergyImpactLookups[[#This Row],[MAT]]="AR",EnergyImpactLookups[[#This Row],[APreWBtherm]],"")</f>
        <v>0</v>
      </c>
      <c r="AJ256">
        <f>IF(EnergyImpactLookups[[#This Row],[MAT]]="AR",EnergyImpactLookups[[#This Row],[APreWBkW]],EnergyImpactLookups[[#This Row],[AStdWBkW]])</f>
        <v>0.23680000000000001</v>
      </c>
      <c r="AK256">
        <f>IF(EnergyImpactLookups[[#This Row],[MAT]]="AR",EnergyImpactLookups[[#This Row],[APreWBkWh]],EnergyImpactLookups[[#This Row],[AStdWBkWh]])</f>
        <v>331.95060000000001</v>
      </c>
      <c r="AL256">
        <f>IF(EnergyImpactLookups[[#This Row],[MAT]]="AR",EnergyImpactLookups[[#This Row],[APreWBtherm]],EnergyImpactLookups[[#This Row],[AStdWBtherm]])</f>
        <v>0</v>
      </c>
      <c r="AM256">
        <f>IF(EnergyImpactLookups[[#This Row],[MAT]]="AR",EnergyImpactLookups[[#This Row],[AStdWBkW]],0)</f>
        <v>0.17180000000000001</v>
      </c>
      <c r="AN256">
        <f>IF(EnergyImpactLookups[[#This Row],[MAT]]="AR",EnergyImpactLookups[[#This Row],[AStdWBkWh]],0)</f>
        <v>240.74209999999999</v>
      </c>
      <c r="AO256">
        <f>IF(EnergyImpactLookups[[#This Row],[MAT]]="AR",EnergyImpactLookups[[#This Row],[AStdWBtherm]],0)</f>
        <v>0</v>
      </c>
    </row>
    <row r="257" spans="1:41" x14ac:dyDescent="0.3">
      <c r="A257" t="s">
        <v>547</v>
      </c>
      <c r="B257" t="s">
        <v>532</v>
      </c>
      <c r="C257" t="s">
        <v>139</v>
      </c>
      <c r="D257" t="s">
        <v>716</v>
      </c>
      <c r="E257" t="s">
        <v>533</v>
      </c>
      <c r="F257" t="s">
        <v>534</v>
      </c>
      <c r="G257" t="s">
        <v>326</v>
      </c>
      <c r="H257" t="s">
        <v>126</v>
      </c>
      <c r="I257" t="s">
        <v>654</v>
      </c>
      <c r="J257" t="s">
        <v>548</v>
      </c>
      <c r="K257" t="s">
        <v>128</v>
      </c>
      <c r="L257" t="s">
        <v>12</v>
      </c>
      <c r="M257" t="s">
        <v>536</v>
      </c>
      <c r="N257" s="1">
        <v>44167</v>
      </c>
      <c r="O257" t="s">
        <v>95</v>
      </c>
      <c r="P257" t="s">
        <v>127</v>
      </c>
      <c r="Q257" t="s">
        <v>119</v>
      </c>
      <c r="R257" t="s">
        <v>129</v>
      </c>
      <c r="S257" t="s">
        <v>537</v>
      </c>
      <c r="T257">
        <v>3.5</v>
      </c>
      <c r="U257">
        <v>1240</v>
      </c>
      <c r="V257" t="s">
        <v>8</v>
      </c>
      <c r="W257">
        <v>63.499600000000001</v>
      </c>
      <c r="X257">
        <v>8.2600000000000007E-2</v>
      </c>
      <c r="Y257">
        <v>0</v>
      </c>
      <c r="Z257">
        <v>45.994599999999998</v>
      </c>
      <c r="AA257">
        <v>0.06</v>
      </c>
      <c r="AB257">
        <v>0</v>
      </c>
      <c r="AC257" t="s">
        <v>538</v>
      </c>
      <c r="AD257">
        <v>1</v>
      </c>
      <c r="AE257">
        <v>1</v>
      </c>
      <c r="AF257">
        <f>IF(EnergyImpactLookups[[#This Row],[MAT]]="AR",EnergyImpactLookups[[#This Row],[APreWBkWh]],"")</f>
        <v>63.499600000000001</v>
      </c>
      <c r="AG257">
        <f>IF(EnergyImpactLookups[[#This Row],[MAT]]="AR",EnergyImpactLookups[[#This Row],[APreWBkW]],"")</f>
        <v>8.2600000000000007E-2</v>
      </c>
      <c r="AH257" s="19">
        <f>IF(EnergyImpactLookups[[#This Row],[MAT]]="AR",EnergyImpactLookups[[#This Row],[APreWBtherm]],"")</f>
        <v>0</v>
      </c>
      <c r="AJ257">
        <f>IF(EnergyImpactLookups[[#This Row],[MAT]]="AR",EnergyImpactLookups[[#This Row],[APreWBkW]],EnergyImpactLookups[[#This Row],[AStdWBkW]])</f>
        <v>8.2600000000000007E-2</v>
      </c>
      <c r="AK257">
        <f>IF(EnergyImpactLookups[[#This Row],[MAT]]="AR",EnergyImpactLookups[[#This Row],[APreWBkWh]],EnergyImpactLookups[[#This Row],[AStdWBkWh]])</f>
        <v>63.499600000000001</v>
      </c>
      <c r="AL257">
        <f>IF(EnergyImpactLookups[[#This Row],[MAT]]="AR",EnergyImpactLookups[[#This Row],[APreWBtherm]],EnergyImpactLookups[[#This Row],[AStdWBtherm]])</f>
        <v>0</v>
      </c>
      <c r="AM257">
        <f>IF(EnergyImpactLookups[[#This Row],[MAT]]="AR",EnergyImpactLookups[[#This Row],[AStdWBkW]],0)</f>
        <v>0.06</v>
      </c>
      <c r="AN257">
        <f>IF(EnergyImpactLookups[[#This Row],[MAT]]="AR",EnergyImpactLookups[[#This Row],[AStdWBkWh]],0)</f>
        <v>45.994599999999998</v>
      </c>
      <c r="AO257">
        <f>IF(EnergyImpactLookups[[#This Row],[MAT]]="AR",EnergyImpactLookups[[#This Row],[AStdWBtherm]],0)</f>
        <v>0</v>
      </c>
    </row>
    <row r="258" spans="1:41" x14ac:dyDescent="0.3">
      <c r="A258" t="s">
        <v>547</v>
      </c>
      <c r="B258" t="s">
        <v>532</v>
      </c>
      <c r="C258" t="s">
        <v>139</v>
      </c>
      <c r="D258" t="s">
        <v>716</v>
      </c>
      <c r="E258" t="s">
        <v>533</v>
      </c>
      <c r="F258" t="s">
        <v>534</v>
      </c>
      <c r="G258" t="s">
        <v>326</v>
      </c>
      <c r="H258" t="s">
        <v>126</v>
      </c>
      <c r="I258" t="s">
        <v>654</v>
      </c>
      <c r="J258" t="s">
        <v>548</v>
      </c>
      <c r="K258" t="s">
        <v>128</v>
      </c>
      <c r="L258" t="s">
        <v>12</v>
      </c>
      <c r="M258" t="s">
        <v>536</v>
      </c>
      <c r="N258" s="1">
        <v>44167</v>
      </c>
      <c r="O258" t="s">
        <v>95</v>
      </c>
      <c r="P258" t="s">
        <v>130</v>
      </c>
      <c r="Q258" t="s">
        <v>99</v>
      </c>
      <c r="R258" t="s">
        <v>129</v>
      </c>
      <c r="S258" t="s">
        <v>537</v>
      </c>
      <c r="T258">
        <v>1</v>
      </c>
      <c r="U258">
        <v>999</v>
      </c>
      <c r="V258" t="s">
        <v>8</v>
      </c>
      <c r="W258">
        <v>22.789300000000001</v>
      </c>
      <c r="X258">
        <v>2.3E-3</v>
      </c>
      <c r="Y258">
        <v>0</v>
      </c>
      <c r="Z258">
        <v>16.0932</v>
      </c>
      <c r="AA258">
        <v>1.6000000000000001E-3</v>
      </c>
      <c r="AB258">
        <v>0</v>
      </c>
      <c r="AC258" t="s">
        <v>538</v>
      </c>
      <c r="AD258">
        <v>1</v>
      </c>
      <c r="AE258">
        <v>1</v>
      </c>
      <c r="AF258">
        <f>IF(EnergyImpactLookups[[#This Row],[MAT]]="AR",EnergyImpactLookups[[#This Row],[APreWBkWh]],"")</f>
        <v>22.789300000000001</v>
      </c>
      <c r="AG258">
        <f>IF(EnergyImpactLookups[[#This Row],[MAT]]="AR",EnergyImpactLookups[[#This Row],[APreWBkW]],"")</f>
        <v>2.3E-3</v>
      </c>
      <c r="AH258" s="19">
        <f>IF(EnergyImpactLookups[[#This Row],[MAT]]="AR",EnergyImpactLookups[[#This Row],[APreWBtherm]],"")</f>
        <v>0</v>
      </c>
      <c r="AJ258">
        <f>IF(EnergyImpactLookups[[#This Row],[MAT]]="AR",EnergyImpactLookups[[#This Row],[APreWBkW]],EnergyImpactLookups[[#This Row],[AStdWBkW]])</f>
        <v>2.3E-3</v>
      </c>
      <c r="AK258">
        <f>IF(EnergyImpactLookups[[#This Row],[MAT]]="AR",EnergyImpactLookups[[#This Row],[APreWBkWh]],EnergyImpactLookups[[#This Row],[AStdWBkWh]])</f>
        <v>22.789300000000001</v>
      </c>
      <c r="AL258">
        <f>IF(EnergyImpactLookups[[#This Row],[MAT]]="AR",EnergyImpactLookups[[#This Row],[APreWBtherm]],EnergyImpactLookups[[#This Row],[AStdWBtherm]])</f>
        <v>0</v>
      </c>
      <c r="AM258">
        <f>IF(EnergyImpactLookups[[#This Row],[MAT]]="AR",EnergyImpactLookups[[#This Row],[AStdWBkW]],0)</f>
        <v>1.6000000000000001E-3</v>
      </c>
      <c r="AN258">
        <f>IF(EnergyImpactLookups[[#This Row],[MAT]]="AR",EnergyImpactLookups[[#This Row],[AStdWBkWh]],0)</f>
        <v>16.0932</v>
      </c>
      <c r="AO258">
        <f>IF(EnergyImpactLookups[[#This Row],[MAT]]="AR",EnergyImpactLookups[[#This Row],[AStdWBtherm]],0)</f>
        <v>0</v>
      </c>
    </row>
    <row r="259" spans="1:41" x14ac:dyDescent="0.3">
      <c r="A259" t="s">
        <v>547</v>
      </c>
      <c r="B259" t="s">
        <v>532</v>
      </c>
      <c r="C259" t="s">
        <v>139</v>
      </c>
      <c r="D259" t="s">
        <v>716</v>
      </c>
      <c r="E259" t="s">
        <v>533</v>
      </c>
      <c r="F259" t="s">
        <v>534</v>
      </c>
      <c r="G259" t="s">
        <v>326</v>
      </c>
      <c r="H259" t="s">
        <v>126</v>
      </c>
      <c r="I259" t="s">
        <v>654</v>
      </c>
      <c r="J259" t="s">
        <v>548</v>
      </c>
      <c r="K259" t="s">
        <v>128</v>
      </c>
      <c r="L259" t="s">
        <v>12</v>
      </c>
      <c r="M259" t="s">
        <v>536</v>
      </c>
      <c r="N259" s="1">
        <v>44167</v>
      </c>
      <c r="O259" t="s">
        <v>95</v>
      </c>
      <c r="P259" t="s">
        <v>130</v>
      </c>
      <c r="Q259" t="s">
        <v>103</v>
      </c>
      <c r="R259" t="s">
        <v>129</v>
      </c>
      <c r="S259" t="s">
        <v>537</v>
      </c>
      <c r="T259">
        <v>1</v>
      </c>
      <c r="U259">
        <v>1070</v>
      </c>
      <c r="V259" t="s">
        <v>8</v>
      </c>
      <c r="W259">
        <v>67.609399999999994</v>
      </c>
      <c r="X259">
        <v>0.1431</v>
      </c>
      <c r="Y259">
        <v>0</v>
      </c>
      <c r="Z259">
        <v>48.775799999999997</v>
      </c>
      <c r="AA259">
        <v>0.1038</v>
      </c>
      <c r="AB259">
        <v>0</v>
      </c>
      <c r="AC259" t="s">
        <v>538</v>
      </c>
      <c r="AD259">
        <v>1</v>
      </c>
      <c r="AE259">
        <v>1</v>
      </c>
      <c r="AF259">
        <f>IF(EnergyImpactLookups[[#This Row],[MAT]]="AR",EnergyImpactLookups[[#This Row],[APreWBkWh]],"")</f>
        <v>67.609399999999994</v>
      </c>
      <c r="AG259">
        <f>IF(EnergyImpactLookups[[#This Row],[MAT]]="AR",EnergyImpactLookups[[#This Row],[APreWBkW]],"")</f>
        <v>0.1431</v>
      </c>
      <c r="AH259" s="19">
        <f>IF(EnergyImpactLookups[[#This Row],[MAT]]="AR",EnergyImpactLookups[[#This Row],[APreWBtherm]],"")</f>
        <v>0</v>
      </c>
      <c r="AJ259">
        <f>IF(EnergyImpactLookups[[#This Row],[MAT]]="AR",EnergyImpactLookups[[#This Row],[APreWBkW]],EnergyImpactLookups[[#This Row],[AStdWBkW]])</f>
        <v>0.1431</v>
      </c>
      <c r="AK259">
        <f>IF(EnergyImpactLookups[[#This Row],[MAT]]="AR",EnergyImpactLookups[[#This Row],[APreWBkWh]],EnergyImpactLookups[[#This Row],[AStdWBkWh]])</f>
        <v>67.609399999999994</v>
      </c>
      <c r="AL259">
        <f>IF(EnergyImpactLookups[[#This Row],[MAT]]="AR",EnergyImpactLookups[[#This Row],[APreWBtherm]],EnergyImpactLookups[[#This Row],[AStdWBtherm]])</f>
        <v>0</v>
      </c>
      <c r="AM259">
        <f>IF(EnergyImpactLookups[[#This Row],[MAT]]="AR",EnergyImpactLookups[[#This Row],[AStdWBkW]],0)</f>
        <v>0.1038</v>
      </c>
      <c r="AN259">
        <f>IF(EnergyImpactLookups[[#This Row],[MAT]]="AR",EnergyImpactLookups[[#This Row],[AStdWBkWh]],0)</f>
        <v>48.775799999999997</v>
      </c>
      <c r="AO259">
        <f>IF(EnergyImpactLookups[[#This Row],[MAT]]="AR",EnergyImpactLookups[[#This Row],[AStdWBtherm]],0)</f>
        <v>0</v>
      </c>
    </row>
    <row r="260" spans="1:41" x14ac:dyDescent="0.3">
      <c r="A260" t="s">
        <v>547</v>
      </c>
      <c r="B260" t="s">
        <v>532</v>
      </c>
      <c r="C260" t="s">
        <v>139</v>
      </c>
      <c r="D260" t="s">
        <v>716</v>
      </c>
      <c r="E260" t="s">
        <v>533</v>
      </c>
      <c r="F260" t="s">
        <v>534</v>
      </c>
      <c r="G260" t="s">
        <v>326</v>
      </c>
      <c r="H260" t="s">
        <v>126</v>
      </c>
      <c r="I260" t="s">
        <v>654</v>
      </c>
      <c r="J260" t="s">
        <v>548</v>
      </c>
      <c r="K260" t="s">
        <v>128</v>
      </c>
      <c r="L260" t="s">
        <v>12</v>
      </c>
      <c r="M260" t="s">
        <v>536</v>
      </c>
      <c r="N260" s="1">
        <v>44167</v>
      </c>
      <c r="O260" t="s">
        <v>95</v>
      </c>
      <c r="P260" t="s">
        <v>130</v>
      </c>
      <c r="Q260" t="s">
        <v>104</v>
      </c>
      <c r="R260" t="s">
        <v>129</v>
      </c>
      <c r="S260" t="s">
        <v>537</v>
      </c>
      <c r="T260">
        <v>1</v>
      </c>
      <c r="U260">
        <v>999</v>
      </c>
      <c r="V260" t="s">
        <v>8</v>
      </c>
      <c r="W260">
        <v>27.879899999999999</v>
      </c>
      <c r="X260">
        <v>5.3999999999999999E-2</v>
      </c>
      <c r="Y260">
        <v>0</v>
      </c>
      <c r="Z260">
        <v>19.939399999999999</v>
      </c>
      <c r="AA260">
        <v>3.9199999999999999E-2</v>
      </c>
      <c r="AB260">
        <v>0</v>
      </c>
      <c r="AC260" t="s">
        <v>538</v>
      </c>
      <c r="AD260">
        <v>1</v>
      </c>
      <c r="AE260">
        <v>1</v>
      </c>
      <c r="AF260">
        <f>IF(EnergyImpactLookups[[#This Row],[MAT]]="AR",EnergyImpactLookups[[#This Row],[APreWBkWh]],"")</f>
        <v>27.879899999999999</v>
      </c>
      <c r="AG260">
        <f>IF(EnergyImpactLookups[[#This Row],[MAT]]="AR",EnergyImpactLookups[[#This Row],[APreWBkW]],"")</f>
        <v>5.3999999999999999E-2</v>
      </c>
      <c r="AH260" s="19">
        <f>IF(EnergyImpactLookups[[#This Row],[MAT]]="AR",EnergyImpactLookups[[#This Row],[APreWBtherm]],"")</f>
        <v>0</v>
      </c>
      <c r="AJ260">
        <f>IF(EnergyImpactLookups[[#This Row],[MAT]]="AR",EnergyImpactLookups[[#This Row],[APreWBkW]],EnergyImpactLookups[[#This Row],[AStdWBkW]])</f>
        <v>5.3999999999999999E-2</v>
      </c>
      <c r="AK260">
        <f>IF(EnergyImpactLookups[[#This Row],[MAT]]="AR",EnergyImpactLookups[[#This Row],[APreWBkWh]],EnergyImpactLookups[[#This Row],[AStdWBkWh]])</f>
        <v>27.879899999999999</v>
      </c>
      <c r="AL260">
        <f>IF(EnergyImpactLookups[[#This Row],[MAT]]="AR",EnergyImpactLookups[[#This Row],[APreWBtherm]],EnergyImpactLookups[[#This Row],[AStdWBtherm]])</f>
        <v>0</v>
      </c>
      <c r="AM260">
        <f>IF(EnergyImpactLookups[[#This Row],[MAT]]="AR",EnergyImpactLookups[[#This Row],[AStdWBkW]],0)</f>
        <v>3.9199999999999999E-2</v>
      </c>
      <c r="AN260">
        <f>IF(EnergyImpactLookups[[#This Row],[MAT]]="AR",EnergyImpactLookups[[#This Row],[AStdWBkWh]],0)</f>
        <v>19.939399999999999</v>
      </c>
      <c r="AO260">
        <f>IF(EnergyImpactLookups[[#This Row],[MAT]]="AR",EnergyImpactLookups[[#This Row],[AStdWBtherm]],0)</f>
        <v>0</v>
      </c>
    </row>
    <row r="261" spans="1:41" x14ac:dyDescent="0.3">
      <c r="A261" t="s">
        <v>547</v>
      </c>
      <c r="B261" t="s">
        <v>532</v>
      </c>
      <c r="C261" t="s">
        <v>139</v>
      </c>
      <c r="D261" t="s">
        <v>716</v>
      </c>
      <c r="E261" t="s">
        <v>533</v>
      </c>
      <c r="F261" t="s">
        <v>534</v>
      </c>
      <c r="G261" t="s">
        <v>326</v>
      </c>
      <c r="H261" t="s">
        <v>126</v>
      </c>
      <c r="I261" t="s">
        <v>654</v>
      </c>
      <c r="J261" t="s">
        <v>548</v>
      </c>
      <c r="K261" t="s">
        <v>128</v>
      </c>
      <c r="L261" t="s">
        <v>12</v>
      </c>
      <c r="M261" t="s">
        <v>536</v>
      </c>
      <c r="N261" s="1">
        <v>44167</v>
      </c>
      <c r="O261" t="s">
        <v>95</v>
      </c>
      <c r="P261" t="s">
        <v>130</v>
      </c>
      <c r="Q261" t="s">
        <v>105</v>
      </c>
      <c r="R261" t="s">
        <v>129</v>
      </c>
      <c r="S261" t="s">
        <v>537</v>
      </c>
      <c r="T261">
        <v>1</v>
      </c>
      <c r="U261">
        <v>999</v>
      </c>
      <c r="V261" t="s">
        <v>8</v>
      </c>
      <c r="W261">
        <v>136.5573</v>
      </c>
      <c r="X261">
        <v>0.2077</v>
      </c>
      <c r="Y261">
        <v>0</v>
      </c>
      <c r="Z261">
        <v>98.9482</v>
      </c>
      <c r="AA261">
        <v>0.1507</v>
      </c>
      <c r="AB261">
        <v>0</v>
      </c>
      <c r="AC261" t="s">
        <v>538</v>
      </c>
      <c r="AD261">
        <v>1</v>
      </c>
      <c r="AE261">
        <v>1</v>
      </c>
      <c r="AF261">
        <f>IF(EnergyImpactLookups[[#This Row],[MAT]]="AR",EnergyImpactLookups[[#This Row],[APreWBkWh]],"")</f>
        <v>136.5573</v>
      </c>
      <c r="AG261">
        <f>IF(EnergyImpactLookups[[#This Row],[MAT]]="AR",EnergyImpactLookups[[#This Row],[APreWBkW]],"")</f>
        <v>0.2077</v>
      </c>
      <c r="AH261" s="19">
        <f>IF(EnergyImpactLookups[[#This Row],[MAT]]="AR",EnergyImpactLookups[[#This Row],[APreWBtherm]],"")</f>
        <v>0</v>
      </c>
      <c r="AJ261">
        <f>IF(EnergyImpactLookups[[#This Row],[MAT]]="AR",EnergyImpactLookups[[#This Row],[APreWBkW]],EnergyImpactLookups[[#This Row],[AStdWBkW]])</f>
        <v>0.2077</v>
      </c>
      <c r="AK261">
        <f>IF(EnergyImpactLookups[[#This Row],[MAT]]="AR",EnergyImpactLookups[[#This Row],[APreWBkWh]],EnergyImpactLookups[[#This Row],[AStdWBkWh]])</f>
        <v>136.5573</v>
      </c>
      <c r="AL261">
        <f>IF(EnergyImpactLookups[[#This Row],[MAT]]="AR",EnergyImpactLookups[[#This Row],[APreWBtherm]],EnergyImpactLookups[[#This Row],[AStdWBtherm]])</f>
        <v>0</v>
      </c>
      <c r="AM261">
        <f>IF(EnergyImpactLookups[[#This Row],[MAT]]="AR",EnergyImpactLookups[[#This Row],[AStdWBkW]],0)</f>
        <v>0.1507</v>
      </c>
      <c r="AN261">
        <f>IF(EnergyImpactLookups[[#This Row],[MAT]]="AR",EnergyImpactLookups[[#This Row],[AStdWBkWh]],0)</f>
        <v>98.9482</v>
      </c>
      <c r="AO261">
        <f>IF(EnergyImpactLookups[[#This Row],[MAT]]="AR",EnergyImpactLookups[[#This Row],[AStdWBtherm]],0)</f>
        <v>0</v>
      </c>
    </row>
    <row r="262" spans="1:41" x14ac:dyDescent="0.3">
      <c r="A262" t="s">
        <v>547</v>
      </c>
      <c r="B262" t="s">
        <v>532</v>
      </c>
      <c r="C262" t="s">
        <v>139</v>
      </c>
      <c r="D262" t="s">
        <v>716</v>
      </c>
      <c r="E262" t="s">
        <v>533</v>
      </c>
      <c r="F262" t="s">
        <v>534</v>
      </c>
      <c r="G262" t="s">
        <v>326</v>
      </c>
      <c r="H262" t="s">
        <v>126</v>
      </c>
      <c r="I262" t="s">
        <v>654</v>
      </c>
      <c r="J262" t="s">
        <v>548</v>
      </c>
      <c r="K262" t="s">
        <v>128</v>
      </c>
      <c r="L262" t="s">
        <v>12</v>
      </c>
      <c r="M262" t="s">
        <v>536</v>
      </c>
      <c r="N262" s="1">
        <v>44167</v>
      </c>
      <c r="O262" t="s">
        <v>95</v>
      </c>
      <c r="P262" t="s">
        <v>130</v>
      </c>
      <c r="Q262" t="s">
        <v>106</v>
      </c>
      <c r="R262" t="s">
        <v>129</v>
      </c>
      <c r="S262" t="s">
        <v>537</v>
      </c>
      <c r="T262">
        <v>1.04</v>
      </c>
      <c r="U262">
        <v>999</v>
      </c>
      <c r="V262" t="s">
        <v>8</v>
      </c>
      <c r="W262">
        <v>26.369900000000001</v>
      </c>
      <c r="X262">
        <v>2.46E-2</v>
      </c>
      <c r="Y262">
        <v>0</v>
      </c>
      <c r="Z262">
        <v>18.886199999999999</v>
      </c>
      <c r="AA262">
        <v>1.7899999999999999E-2</v>
      </c>
      <c r="AB262">
        <v>0</v>
      </c>
      <c r="AC262" t="s">
        <v>538</v>
      </c>
      <c r="AD262">
        <v>1</v>
      </c>
      <c r="AE262">
        <v>1</v>
      </c>
      <c r="AF262">
        <f>IF(EnergyImpactLookups[[#This Row],[MAT]]="AR",EnergyImpactLookups[[#This Row],[APreWBkWh]],"")</f>
        <v>26.369900000000001</v>
      </c>
      <c r="AG262">
        <f>IF(EnergyImpactLookups[[#This Row],[MAT]]="AR",EnergyImpactLookups[[#This Row],[APreWBkW]],"")</f>
        <v>2.46E-2</v>
      </c>
      <c r="AH262" s="19">
        <f>IF(EnergyImpactLookups[[#This Row],[MAT]]="AR",EnergyImpactLookups[[#This Row],[APreWBtherm]],"")</f>
        <v>0</v>
      </c>
      <c r="AJ262">
        <f>IF(EnergyImpactLookups[[#This Row],[MAT]]="AR",EnergyImpactLookups[[#This Row],[APreWBkW]],EnergyImpactLookups[[#This Row],[AStdWBkW]])</f>
        <v>2.46E-2</v>
      </c>
      <c r="AK262">
        <f>IF(EnergyImpactLookups[[#This Row],[MAT]]="AR",EnergyImpactLookups[[#This Row],[APreWBkWh]],EnergyImpactLookups[[#This Row],[AStdWBkWh]])</f>
        <v>26.369900000000001</v>
      </c>
      <c r="AL262">
        <f>IF(EnergyImpactLookups[[#This Row],[MAT]]="AR",EnergyImpactLookups[[#This Row],[APreWBtherm]],EnergyImpactLookups[[#This Row],[AStdWBtherm]])</f>
        <v>0</v>
      </c>
      <c r="AM262">
        <f>IF(EnergyImpactLookups[[#This Row],[MAT]]="AR",EnergyImpactLookups[[#This Row],[AStdWBkW]],0)</f>
        <v>1.7899999999999999E-2</v>
      </c>
      <c r="AN262">
        <f>IF(EnergyImpactLookups[[#This Row],[MAT]]="AR",EnergyImpactLookups[[#This Row],[AStdWBkWh]],0)</f>
        <v>18.886199999999999</v>
      </c>
      <c r="AO262">
        <f>IF(EnergyImpactLookups[[#This Row],[MAT]]="AR",EnergyImpactLookups[[#This Row],[AStdWBtherm]],0)</f>
        <v>0</v>
      </c>
    </row>
    <row r="263" spans="1:41" x14ac:dyDescent="0.3">
      <c r="A263" t="s">
        <v>547</v>
      </c>
      <c r="B263" t="s">
        <v>532</v>
      </c>
      <c r="C263" t="s">
        <v>139</v>
      </c>
      <c r="D263" t="s">
        <v>716</v>
      </c>
      <c r="E263" t="s">
        <v>533</v>
      </c>
      <c r="F263" t="s">
        <v>534</v>
      </c>
      <c r="G263" t="s">
        <v>326</v>
      </c>
      <c r="H263" t="s">
        <v>126</v>
      </c>
      <c r="I263" t="s">
        <v>654</v>
      </c>
      <c r="J263" t="s">
        <v>548</v>
      </c>
      <c r="K263" t="s">
        <v>128</v>
      </c>
      <c r="L263" t="s">
        <v>12</v>
      </c>
      <c r="M263" t="s">
        <v>536</v>
      </c>
      <c r="N263" s="1">
        <v>44167</v>
      </c>
      <c r="O263" t="s">
        <v>95</v>
      </c>
      <c r="P263" t="s">
        <v>130</v>
      </c>
      <c r="Q263" t="s">
        <v>107</v>
      </c>
      <c r="R263" t="s">
        <v>129</v>
      </c>
      <c r="S263" t="s">
        <v>537</v>
      </c>
      <c r="T263">
        <v>1.28</v>
      </c>
      <c r="U263">
        <v>1210</v>
      </c>
      <c r="V263" t="s">
        <v>8</v>
      </c>
      <c r="W263">
        <v>77.671800000000005</v>
      </c>
      <c r="X263">
        <v>9.0800000000000006E-2</v>
      </c>
      <c r="Y263">
        <v>0</v>
      </c>
      <c r="Z263">
        <v>56.2301</v>
      </c>
      <c r="AA263">
        <v>6.5799999999999997E-2</v>
      </c>
      <c r="AB263">
        <v>0</v>
      </c>
      <c r="AC263" t="s">
        <v>538</v>
      </c>
      <c r="AD263">
        <v>1</v>
      </c>
      <c r="AE263">
        <v>1</v>
      </c>
      <c r="AF263">
        <f>IF(EnergyImpactLookups[[#This Row],[MAT]]="AR",EnergyImpactLookups[[#This Row],[APreWBkWh]],"")</f>
        <v>77.671800000000005</v>
      </c>
      <c r="AG263">
        <f>IF(EnergyImpactLookups[[#This Row],[MAT]]="AR",EnergyImpactLookups[[#This Row],[APreWBkW]],"")</f>
        <v>9.0800000000000006E-2</v>
      </c>
      <c r="AH263" s="19">
        <f>IF(EnergyImpactLookups[[#This Row],[MAT]]="AR",EnergyImpactLookups[[#This Row],[APreWBtherm]],"")</f>
        <v>0</v>
      </c>
      <c r="AJ263">
        <f>IF(EnergyImpactLookups[[#This Row],[MAT]]="AR",EnergyImpactLookups[[#This Row],[APreWBkW]],EnergyImpactLookups[[#This Row],[AStdWBkW]])</f>
        <v>9.0800000000000006E-2</v>
      </c>
      <c r="AK263">
        <f>IF(EnergyImpactLookups[[#This Row],[MAT]]="AR",EnergyImpactLookups[[#This Row],[APreWBkWh]],EnergyImpactLookups[[#This Row],[AStdWBkWh]])</f>
        <v>77.671800000000005</v>
      </c>
      <c r="AL263">
        <f>IF(EnergyImpactLookups[[#This Row],[MAT]]="AR",EnergyImpactLookups[[#This Row],[APreWBtherm]],EnergyImpactLookups[[#This Row],[AStdWBtherm]])</f>
        <v>0</v>
      </c>
      <c r="AM263">
        <f>IF(EnergyImpactLookups[[#This Row],[MAT]]="AR",EnergyImpactLookups[[#This Row],[AStdWBkW]],0)</f>
        <v>6.5799999999999997E-2</v>
      </c>
      <c r="AN263">
        <f>IF(EnergyImpactLookups[[#This Row],[MAT]]="AR",EnergyImpactLookups[[#This Row],[AStdWBkWh]],0)</f>
        <v>56.2301</v>
      </c>
      <c r="AO263">
        <f>IF(EnergyImpactLookups[[#This Row],[MAT]]="AR",EnergyImpactLookups[[#This Row],[AStdWBtherm]],0)</f>
        <v>0</v>
      </c>
    </row>
    <row r="264" spans="1:41" x14ac:dyDescent="0.3">
      <c r="A264" t="s">
        <v>547</v>
      </c>
      <c r="B264" t="s">
        <v>532</v>
      </c>
      <c r="C264" t="s">
        <v>139</v>
      </c>
      <c r="D264" t="s">
        <v>716</v>
      </c>
      <c r="E264" t="s">
        <v>533</v>
      </c>
      <c r="F264" t="s">
        <v>534</v>
      </c>
      <c r="G264" t="s">
        <v>326</v>
      </c>
      <c r="H264" t="s">
        <v>126</v>
      </c>
      <c r="I264" t="s">
        <v>654</v>
      </c>
      <c r="J264" t="s">
        <v>548</v>
      </c>
      <c r="K264" t="s">
        <v>128</v>
      </c>
      <c r="L264" t="s">
        <v>12</v>
      </c>
      <c r="M264" t="s">
        <v>536</v>
      </c>
      <c r="N264" s="1">
        <v>44167</v>
      </c>
      <c r="O264" t="s">
        <v>95</v>
      </c>
      <c r="P264" t="s">
        <v>130</v>
      </c>
      <c r="Q264" t="s">
        <v>109</v>
      </c>
      <c r="R264" t="s">
        <v>129</v>
      </c>
      <c r="S264" t="s">
        <v>537</v>
      </c>
      <c r="T264">
        <v>1.1100000000000001</v>
      </c>
      <c r="U264">
        <v>1210</v>
      </c>
      <c r="V264" t="s">
        <v>8</v>
      </c>
      <c r="W264">
        <v>141.27109999999999</v>
      </c>
      <c r="X264">
        <v>0.1268</v>
      </c>
      <c r="Y264">
        <v>0</v>
      </c>
      <c r="Z264">
        <v>102.3306</v>
      </c>
      <c r="AA264">
        <v>9.1999999999999998E-2</v>
      </c>
      <c r="AB264">
        <v>0</v>
      </c>
      <c r="AC264" t="s">
        <v>538</v>
      </c>
      <c r="AD264">
        <v>1</v>
      </c>
      <c r="AE264">
        <v>1</v>
      </c>
      <c r="AF264">
        <f>IF(EnergyImpactLookups[[#This Row],[MAT]]="AR",EnergyImpactLookups[[#This Row],[APreWBkWh]],"")</f>
        <v>141.27109999999999</v>
      </c>
      <c r="AG264">
        <f>IF(EnergyImpactLookups[[#This Row],[MAT]]="AR",EnergyImpactLookups[[#This Row],[APreWBkW]],"")</f>
        <v>0.1268</v>
      </c>
      <c r="AH264" s="19">
        <f>IF(EnergyImpactLookups[[#This Row],[MAT]]="AR",EnergyImpactLookups[[#This Row],[APreWBtherm]],"")</f>
        <v>0</v>
      </c>
      <c r="AJ264">
        <f>IF(EnergyImpactLookups[[#This Row],[MAT]]="AR",EnergyImpactLookups[[#This Row],[APreWBkW]],EnergyImpactLookups[[#This Row],[AStdWBkW]])</f>
        <v>0.1268</v>
      </c>
      <c r="AK264">
        <f>IF(EnergyImpactLookups[[#This Row],[MAT]]="AR",EnergyImpactLookups[[#This Row],[APreWBkWh]],EnergyImpactLookups[[#This Row],[AStdWBkWh]])</f>
        <v>141.27109999999999</v>
      </c>
      <c r="AL264">
        <f>IF(EnergyImpactLookups[[#This Row],[MAT]]="AR",EnergyImpactLookups[[#This Row],[APreWBtherm]],EnergyImpactLookups[[#This Row],[AStdWBtherm]])</f>
        <v>0</v>
      </c>
      <c r="AM264">
        <f>IF(EnergyImpactLookups[[#This Row],[MAT]]="AR",EnergyImpactLookups[[#This Row],[AStdWBkW]],0)</f>
        <v>9.1999999999999998E-2</v>
      </c>
      <c r="AN264">
        <f>IF(EnergyImpactLookups[[#This Row],[MAT]]="AR",EnergyImpactLookups[[#This Row],[AStdWBkWh]],0)</f>
        <v>102.3306</v>
      </c>
      <c r="AO264">
        <f>IF(EnergyImpactLookups[[#This Row],[MAT]]="AR",EnergyImpactLookups[[#This Row],[AStdWBtherm]],0)</f>
        <v>0</v>
      </c>
    </row>
    <row r="265" spans="1:41" x14ac:dyDescent="0.3">
      <c r="A265" t="s">
        <v>547</v>
      </c>
      <c r="B265" t="s">
        <v>532</v>
      </c>
      <c r="C265" t="s">
        <v>139</v>
      </c>
      <c r="D265" t="s">
        <v>716</v>
      </c>
      <c r="E265" t="s">
        <v>533</v>
      </c>
      <c r="F265" t="s">
        <v>534</v>
      </c>
      <c r="G265" t="s">
        <v>326</v>
      </c>
      <c r="H265" t="s">
        <v>126</v>
      </c>
      <c r="I265" t="s">
        <v>654</v>
      </c>
      <c r="J265" t="s">
        <v>548</v>
      </c>
      <c r="K265" t="s">
        <v>128</v>
      </c>
      <c r="L265" t="s">
        <v>12</v>
      </c>
      <c r="M265" t="s">
        <v>536</v>
      </c>
      <c r="N265" s="1">
        <v>44167</v>
      </c>
      <c r="O265" t="s">
        <v>95</v>
      </c>
      <c r="P265" t="s">
        <v>130</v>
      </c>
      <c r="Q265" t="s">
        <v>111</v>
      </c>
      <c r="R265" t="s">
        <v>129</v>
      </c>
      <c r="S265" t="s">
        <v>537</v>
      </c>
      <c r="T265">
        <v>1.19</v>
      </c>
      <c r="U265">
        <v>1210</v>
      </c>
      <c r="V265" t="s">
        <v>8</v>
      </c>
      <c r="W265">
        <v>234.02260000000001</v>
      </c>
      <c r="X265">
        <v>0.16750000000000001</v>
      </c>
      <c r="Y265">
        <v>0</v>
      </c>
      <c r="Z265">
        <v>169.66159999999999</v>
      </c>
      <c r="AA265">
        <v>0.1215</v>
      </c>
      <c r="AB265">
        <v>0</v>
      </c>
      <c r="AC265" t="s">
        <v>538</v>
      </c>
      <c r="AD265">
        <v>1</v>
      </c>
      <c r="AE265">
        <v>1</v>
      </c>
      <c r="AF265">
        <f>IF(EnergyImpactLookups[[#This Row],[MAT]]="AR",EnergyImpactLookups[[#This Row],[APreWBkWh]],"")</f>
        <v>234.02260000000001</v>
      </c>
      <c r="AG265">
        <f>IF(EnergyImpactLookups[[#This Row],[MAT]]="AR",EnergyImpactLookups[[#This Row],[APreWBkW]],"")</f>
        <v>0.16750000000000001</v>
      </c>
      <c r="AH265" s="19">
        <f>IF(EnergyImpactLookups[[#This Row],[MAT]]="AR",EnergyImpactLookups[[#This Row],[APreWBtherm]],"")</f>
        <v>0</v>
      </c>
      <c r="AJ265">
        <f>IF(EnergyImpactLookups[[#This Row],[MAT]]="AR",EnergyImpactLookups[[#This Row],[APreWBkW]],EnergyImpactLookups[[#This Row],[AStdWBkW]])</f>
        <v>0.16750000000000001</v>
      </c>
      <c r="AK265">
        <f>IF(EnergyImpactLookups[[#This Row],[MAT]]="AR",EnergyImpactLookups[[#This Row],[APreWBkWh]],EnergyImpactLookups[[#This Row],[AStdWBkWh]])</f>
        <v>234.02260000000001</v>
      </c>
      <c r="AL265">
        <f>IF(EnergyImpactLookups[[#This Row],[MAT]]="AR",EnergyImpactLookups[[#This Row],[APreWBtherm]],EnergyImpactLookups[[#This Row],[AStdWBtherm]])</f>
        <v>0</v>
      </c>
      <c r="AM265">
        <f>IF(EnergyImpactLookups[[#This Row],[MAT]]="AR",EnergyImpactLookups[[#This Row],[AStdWBkW]],0)</f>
        <v>0.1215</v>
      </c>
      <c r="AN265">
        <f>IF(EnergyImpactLookups[[#This Row],[MAT]]="AR",EnergyImpactLookups[[#This Row],[AStdWBkWh]],0)</f>
        <v>169.66159999999999</v>
      </c>
      <c r="AO265">
        <f>IF(EnergyImpactLookups[[#This Row],[MAT]]="AR",EnergyImpactLookups[[#This Row],[AStdWBtherm]],0)</f>
        <v>0</v>
      </c>
    </row>
    <row r="266" spans="1:41" x14ac:dyDescent="0.3">
      <c r="A266" t="s">
        <v>547</v>
      </c>
      <c r="B266" t="s">
        <v>532</v>
      </c>
      <c r="C266" t="s">
        <v>139</v>
      </c>
      <c r="D266" t="s">
        <v>716</v>
      </c>
      <c r="E266" t="s">
        <v>533</v>
      </c>
      <c r="F266" t="s">
        <v>534</v>
      </c>
      <c r="G266" t="s">
        <v>326</v>
      </c>
      <c r="H266" t="s">
        <v>126</v>
      </c>
      <c r="I266" t="s">
        <v>654</v>
      </c>
      <c r="J266" t="s">
        <v>548</v>
      </c>
      <c r="K266" t="s">
        <v>128</v>
      </c>
      <c r="L266" t="s">
        <v>12</v>
      </c>
      <c r="M266" t="s">
        <v>536</v>
      </c>
      <c r="N266" s="1">
        <v>44167</v>
      </c>
      <c r="O266" t="s">
        <v>95</v>
      </c>
      <c r="P266" t="s">
        <v>130</v>
      </c>
      <c r="Q266" t="s">
        <v>112</v>
      </c>
      <c r="R266" t="s">
        <v>129</v>
      </c>
      <c r="S266" t="s">
        <v>537</v>
      </c>
      <c r="T266">
        <v>1</v>
      </c>
      <c r="U266">
        <v>1130</v>
      </c>
      <c r="V266" t="s">
        <v>8</v>
      </c>
      <c r="W266">
        <v>214.98859999999999</v>
      </c>
      <c r="X266">
        <v>0.19900000000000001</v>
      </c>
      <c r="Y266">
        <v>0</v>
      </c>
      <c r="Z266">
        <v>155.77109999999999</v>
      </c>
      <c r="AA266">
        <v>0.14430000000000001</v>
      </c>
      <c r="AB266">
        <v>0</v>
      </c>
      <c r="AC266" t="s">
        <v>538</v>
      </c>
      <c r="AD266">
        <v>1</v>
      </c>
      <c r="AE266">
        <v>1</v>
      </c>
      <c r="AF266">
        <f>IF(EnergyImpactLookups[[#This Row],[MAT]]="AR",EnergyImpactLookups[[#This Row],[APreWBkWh]],"")</f>
        <v>214.98859999999999</v>
      </c>
      <c r="AG266">
        <f>IF(EnergyImpactLookups[[#This Row],[MAT]]="AR",EnergyImpactLookups[[#This Row],[APreWBkW]],"")</f>
        <v>0.19900000000000001</v>
      </c>
      <c r="AH266" s="19">
        <f>IF(EnergyImpactLookups[[#This Row],[MAT]]="AR",EnergyImpactLookups[[#This Row],[APreWBtherm]],"")</f>
        <v>0</v>
      </c>
      <c r="AJ266">
        <f>IF(EnergyImpactLookups[[#This Row],[MAT]]="AR",EnergyImpactLookups[[#This Row],[APreWBkW]],EnergyImpactLookups[[#This Row],[AStdWBkW]])</f>
        <v>0.19900000000000001</v>
      </c>
      <c r="AK266">
        <f>IF(EnergyImpactLookups[[#This Row],[MAT]]="AR",EnergyImpactLookups[[#This Row],[APreWBkWh]],EnergyImpactLookups[[#This Row],[AStdWBkWh]])</f>
        <v>214.98859999999999</v>
      </c>
      <c r="AL266">
        <f>IF(EnergyImpactLookups[[#This Row],[MAT]]="AR",EnergyImpactLookups[[#This Row],[APreWBtherm]],EnergyImpactLookups[[#This Row],[AStdWBtherm]])</f>
        <v>0</v>
      </c>
      <c r="AM266">
        <f>IF(EnergyImpactLookups[[#This Row],[MAT]]="AR",EnergyImpactLookups[[#This Row],[AStdWBkW]],0)</f>
        <v>0.14430000000000001</v>
      </c>
      <c r="AN266">
        <f>IF(EnergyImpactLookups[[#This Row],[MAT]]="AR",EnergyImpactLookups[[#This Row],[AStdWBkWh]],0)</f>
        <v>155.77109999999999</v>
      </c>
      <c r="AO266">
        <f>IF(EnergyImpactLookups[[#This Row],[MAT]]="AR",EnergyImpactLookups[[#This Row],[AStdWBtherm]],0)</f>
        <v>0</v>
      </c>
    </row>
    <row r="267" spans="1:41" x14ac:dyDescent="0.3">
      <c r="A267" t="s">
        <v>547</v>
      </c>
      <c r="B267" t="s">
        <v>532</v>
      </c>
      <c r="C267" t="s">
        <v>139</v>
      </c>
      <c r="D267" t="s">
        <v>716</v>
      </c>
      <c r="E267" t="s">
        <v>533</v>
      </c>
      <c r="F267" t="s">
        <v>534</v>
      </c>
      <c r="G267" t="s">
        <v>326</v>
      </c>
      <c r="H267" t="s">
        <v>126</v>
      </c>
      <c r="I267" t="s">
        <v>654</v>
      </c>
      <c r="J267" t="s">
        <v>548</v>
      </c>
      <c r="K267" t="s">
        <v>128</v>
      </c>
      <c r="L267" t="s">
        <v>12</v>
      </c>
      <c r="M267" t="s">
        <v>536</v>
      </c>
      <c r="N267" s="1">
        <v>44167</v>
      </c>
      <c r="O267" t="s">
        <v>95</v>
      </c>
      <c r="P267" t="s">
        <v>130</v>
      </c>
      <c r="Q267" t="s">
        <v>113</v>
      </c>
      <c r="R267" t="s">
        <v>129</v>
      </c>
      <c r="S267" t="s">
        <v>537</v>
      </c>
      <c r="T267">
        <v>1</v>
      </c>
      <c r="U267">
        <v>1070</v>
      </c>
      <c r="V267" t="s">
        <v>8</v>
      </c>
      <c r="W267">
        <v>212.63159999999999</v>
      </c>
      <c r="X267">
        <v>0.19270000000000001</v>
      </c>
      <c r="Y267">
        <v>0</v>
      </c>
      <c r="Z267">
        <v>154.1131</v>
      </c>
      <c r="AA267">
        <v>0.13980000000000001</v>
      </c>
      <c r="AB267">
        <v>0</v>
      </c>
      <c r="AC267" t="s">
        <v>538</v>
      </c>
      <c r="AD267">
        <v>1</v>
      </c>
      <c r="AE267">
        <v>1</v>
      </c>
      <c r="AF267">
        <f>IF(EnergyImpactLookups[[#This Row],[MAT]]="AR",EnergyImpactLookups[[#This Row],[APreWBkWh]],"")</f>
        <v>212.63159999999999</v>
      </c>
      <c r="AG267">
        <f>IF(EnergyImpactLookups[[#This Row],[MAT]]="AR",EnergyImpactLookups[[#This Row],[APreWBkW]],"")</f>
        <v>0.19270000000000001</v>
      </c>
      <c r="AH267" s="19">
        <f>IF(EnergyImpactLookups[[#This Row],[MAT]]="AR",EnergyImpactLookups[[#This Row],[APreWBtherm]],"")</f>
        <v>0</v>
      </c>
      <c r="AJ267">
        <f>IF(EnergyImpactLookups[[#This Row],[MAT]]="AR",EnergyImpactLookups[[#This Row],[APreWBkW]],EnergyImpactLookups[[#This Row],[AStdWBkW]])</f>
        <v>0.19270000000000001</v>
      </c>
      <c r="AK267">
        <f>IF(EnergyImpactLookups[[#This Row],[MAT]]="AR",EnergyImpactLookups[[#This Row],[APreWBkWh]],EnergyImpactLookups[[#This Row],[AStdWBkWh]])</f>
        <v>212.63159999999999</v>
      </c>
      <c r="AL267">
        <f>IF(EnergyImpactLookups[[#This Row],[MAT]]="AR",EnergyImpactLookups[[#This Row],[APreWBtherm]],EnergyImpactLookups[[#This Row],[AStdWBtherm]])</f>
        <v>0</v>
      </c>
      <c r="AM267">
        <f>IF(EnergyImpactLookups[[#This Row],[MAT]]="AR",EnergyImpactLookups[[#This Row],[AStdWBkW]],0)</f>
        <v>0.13980000000000001</v>
      </c>
      <c r="AN267">
        <f>IF(EnergyImpactLookups[[#This Row],[MAT]]="AR",EnergyImpactLookups[[#This Row],[AStdWBkWh]],0)</f>
        <v>154.1131</v>
      </c>
      <c r="AO267">
        <f>IF(EnergyImpactLookups[[#This Row],[MAT]]="AR",EnergyImpactLookups[[#This Row],[AStdWBtherm]],0)</f>
        <v>0</v>
      </c>
    </row>
    <row r="268" spans="1:41" x14ac:dyDescent="0.3">
      <c r="A268" t="s">
        <v>547</v>
      </c>
      <c r="B268" t="s">
        <v>532</v>
      </c>
      <c r="C268" t="s">
        <v>139</v>
      </c>
      <c r="D268" t="s">
        <v>716</v>
      </c>
      <c r="E268" t="s">
        <v>533</v>
      </c>
      <c r="F268" t="s">
        <v>534</v>
      </c>
      <c r="G268" t="s">
        <v>326</v>
      </c>
      <c r="H268" t="s">
        <v>126</v>
      </c>
      <c r="I268" t="s">
        <v>654</v>
      </c>
      <c r="J268" t="s">
        <v>548</v>
      </c>
      <c r="K268" t="s">
        <v>128</v>
      </c>
      <c r="L268" t="s">
        <v>12</v>
      </c>
      <c r="M268" t="s">
        <v>536</v>
      </c>
      <c r="N268" s="1">
        <v>44167</v>
      </c>
      <c r="O268" t="s">
        <v>95</v>
      </c>
      <c r="P268" t="s">
        <v>130</v>
      </c>
      <c r="Q268" t="s">
        <v>114</v>
      </c>
      <c r="R268" t="s">
        <v>129</v>
      </c>
      <c r="S268" t="s">
        <v>537</v>
      </c>
      <c r="T268">
        <v>1</v>
      </c>
      <c r="U268">
        <v>1070</v>
      </c>
      <c r="V268" t="s">
        <v>8</v>
      </c>
      <c r="W268">
        <v>346.42840000000001</v>
      </c>
      <c r="X268">
        <v>0.31</v>
      </c>
      <c r="Y268">
        <v>0</v>
      </c>
      <c r="Z268">
        <v>250.6234</v>
      </c>
      <c r="AA268">
        <v>0.2248</v>
      </c>
      <c r="AB268">
        <v>0</v>
      </c>
      <c r="AC268" t="s">
        <v>538</v>
      </c>
      <c r="AD268">
        <v>1</v>
      </c>
      <c r="AE268">
        <v>1</v>
      </c>
      <c r="AF268">
        <f>IF(EnergyImpactLookups[[#This Row],[MAT]]="AR",EnergyImpactLookups[[#This Row],[APreWBkWh]],"")</f>
        <v>346.42840000000001</v>
      </c>
      <c r="AG268">
        <f>IF(EnergyImpactLookups[[#This Row],[MAT]]="AR",EnergyImpactLookups[[#This Row],[APreWBkW]],"")</f>
        <v>0.31</v>
      </c>
      <c r="AH268" s="19">
        <f>IF(EnergyImpactLookups[[#This Row],[MAT]]="AR",EnergyImpactLookups[[#This Row],[APreWBtherm]],"")</f>
        <v>0</v>
      </c>
      <c r="AJ268">
        <f>IF(EnergyImpactLookups[[#This Row],[MAT]]="AR",EnergyImpactLookups[[#This Row],[APreWBkW]],EnergyImpactLookups[[#This Row],[AStdWBkW]])</f>
        <v>0.31</v>
      </c>
      <c r="AK268">
        <f>IF(EnergyImpactLookups[[#This Row],[MAT]]="AR",EnergyImpactLookups[[#This Row],[APreWBkWh]],EnergyImpactLookups[[#This Row],[AStdWBkWh]])</f>
        <v>346.42840000000001</v>
      </c>
      <c r="AL268">
        <f>IF(EnergyImpactLookups[[#This Row],[MAT]]="AR",EnergyImpactLookups[[#This Row],[APreWBtherm]],EnergyImpactLookups[[#This Row],[AStdWBtherm]])</f>
        <v>0</v>
      </c>
      <c r="AM268">
        <f>IF(EnergyImpactLookups[[#This Row],[MAT]]="AR",EnergyImpactLookups[[#This Row],[AStdWBkW]],0)</f>
        <v>0.2248</v>
      </c>
      <c r="AN268">
        <f>IF(EnergyImpactLookups[[#This Row],[MAT]]="AR",EnergyImpactLookups[[#This Row],[AStdWBkWh]],0)</f>
        <v>250.6234</v>
      </c>
      <c r="AO268">
        <f>IF(EnergyImpactLookups[[#This Row],[MAT]]="AR",EnergyImpactLookups[[#This Row],[AStdWBtherm]],0)</f>
        <v>0</v>
      </c>
    </row>
    <row r="269" spans="1:41" x14ac:dyDescent="0.3">
      <c r="A269" t="s">
        <v>547</v>
      </c>
      <c r="B269" t="s">
        <v>532</v>
      </c>
      <c r="C269" t="s">
        <v>139</v>
      </c>
      <c r="D269" t="s">
        <v>716</v>
      </c>
      <c r="E269" t="s">
        <v>533</v>
      </c>
      <c r="F269" t="s">
        <v>534</v>
      </c>
      <c r="G269" t="s">
        <v>326</v>
      </c>
      <c r="H269" t="s">
        <v>126</v>
      </c>
      <c r="I269" t="s">
        <v>654</v>
      </c>
      <c r="J269" t="s">
        <v>548</v>
      </c>
      <c r="K269" t="s">
        <v>128</v>
      </c>
      <c r="L269" t="s">
        <v>12</v>
      </c>
      <c r="M269" t="s">
        <v>536</v>
      </c>
      <c r="N269" s="1">
        <v>44167</v>
      </c>
      <c r="O269" t="s">
        <v>95</v>
      </c>
      <c r="P269" t="s">
        <v>130</v>
      </c>
      <c r="Q269" t="s">
        <v>115</v>
      </c>
      <c r="R269" t="s">
        <v>129</v>
      </c>
      <c r="S269" t="s">
        <v>537</v>
      </c>
      <c r="T269">
        <v>1</v>
      </c>
      <c r="U269">
        <v>1070</v>
      </c>
      <c r="V269" t="s">
        <v>8</v>
      </c>
      <c r="W269">
        <v>202.7766</v>
      </c>
      <c r="X269">
        <v>0.26229999999999998</v>
      </c>
      <c r="Y269">
        <v>0</v>
      </c>
      <c r="Z269">
        <v>146.9151</v>
      </c>
      <c r="AA269">
        <v>0.1903</v>
      </c>
      <c r="AB269">
        <v>0</v>
      </c>
      <c r="AC269" t="s">
        <v>538</v>
      </c>
      <c r="AD269">
        <v>1</v>
      </c>
      <c r="AE269">
        <v>1</v>
      </c>
      <c r="AF269">
        <f>IF(EnergyImpactLookups[[#This Row],[MAT]]="AR",EnergyImpactLookups[[#This Row],[APreWBkWh]],"")</f>
        <v>202.7766</v>
      </c>
      <c r="AG269">
        <f>IF(EnergyImpactLookups[[#This Row],[MAT]]="AR",EnergyImpactLookups[[#This Row],[APreWBkW]],"")</f>
        <v>0.26229999999999998</v>
      </c>
      <c r="AH269" s="19">
        <f>IF(EnergyImpactLookups[[#This Row],[MAT]]="AR",EnergyImpactLookups[[#This Row],[APreWBtherm]],"")</f>
        <v>0</v>
      </c>
      <c r="AJ269">
        <f>IF(EnergyImpactLookups[[#This Row],[MAT]]="AR",EnergyImpactLookups[[#This Row],[APreWBkW]],EnergyImpactLookups[[#This Row],[AStdWBkW]])</f>
        <v>0.26229999999999998</v>
      </c>
      <c r="AK269">
        <f>IF(EnergyImpactLookups[[#This Row],[MAT]]="AR",EnergyImpactLookups[[#This Row],[APreWBkWh]],EnergyImpactLookups[[#This Row],[AStdWBkWh]])</f>
        <v>202.7766</v>
      </c>
      <c r="AL269">
        <f>IF(EnergyImpactLookups[[#This Row],[MAT]]="AR",EnergyImpactLookups[[#This Row],[APreWBtherm]],EnergyImpactLookups[[#This Row],[AStdWBtherm]])</f>
        <v>0</v>
      </c>
      <c r="AM269">
        <f>IF(EnergyImpactLookups[[#This Row],[MAT]]="AR",EnergyImpactLookups[[#This Row],[AStdWBkW]],0)</f>
        <v>0.1903</v>
      </c>
      <c r="AN269">
        <f>IF(EnergyImpactLookups[[#This Row],[MAT]]="AR",EnergyImpactLookups[[#This Row],[AStdWBkWh]],0)</f>
        <v>146.9151</v>
      </c>
      <c r="AO269">
        <f>IF(EnergyImpactLookups[[#This Row],[MAT]]="AR",EnergyImpactLookups[[#This Row],[AStdWBtherm]],0)</f>
        <v>0</v>
      </c>
    </row>
    <row r="270" spans="1:41" x14ac:dyDescent="0.3">
      <c r="A270" t="s">
        <v>547</v>
      </c>
      <c r="B270" t="s">
        <v>532</v>
      </c>
      <c r="C270" t="s">
        <v>139</v>
      </c>
      <c r="D270" t="s">
        <v>716</v>
      </c>
      <c r="E270" t="s">
        <v>533</v>
      </c>
      <c r="F270" t="s">
        <v>534</v>
      </c>
      <c r="G270" t="s">
        <v>326</v>
      </c>
      <c r="H270" t="s">
        <v>126</v>
      </c>
      <c r="I270" t="s">
        <v>654</v>
      </c>
      <c r="J270" t="s">
        <v>548</v>
      </c>
      <c r="K270" t="s">
        <v>128</v>
      </c>
      <c r="L270" t="s">
        <v>12</v>
      </c>
      <c r="M270" t="s">
        <v>536</v>
      </c>
      <c r="N270" s="1">
        <v>44167</v>
      </c>
      <c r="O270" t="s">
        <v>95</v>
      </c>
      <c r="P270" t="s">
        <v>130</v>
      </c>
      <c r="Q270" t="s">
        <v>116</v>
      </c>
      <c r="R270" t="s">
        <v>129</v>
      </c>
      <c r="S270" t="s">
        <v>537</v>
      </c>
      <c r="T270">
        <v>1</v>
      </c>
      <c r="U270">
        <v>1070</v>
      </c>
      <c r="V270" t="s">
        <v>8</v>
      </c>
      <c r="W270">
        <v>373.73750000000001</v>
      </c>
      <c r="X270">
        <v>0.28960000000000002</v>
      </c>
      <c r="Y270">
        <v>0</v>
      </c>
      <c r="Z270">
        <v>270.89609999999999</v>
      </c>
      <c r="AA270">
        <v>0.21010000000000001</v>
      </c>
      <c r="AB270">
        <v>0</v>
      </c>
      <c r="AC270" t="s">
        <v>538</v>
      </c>
      <c r="AD270">
        <v>1</v>
      </c>
      <c r="AE270">
        <v>1</v>
      </c>
      <c r="AF270">
        <f>IF(EnergyImpactLookups[[#This Row],[MAT]]="AR",EnergyImpactLookups[[#This Row],[APreWBkWh]],"")</f>
        <v>373.73750000000001</v>
      </c>
      <c r="AG270">
        <f>IF(EnergyImpactLookups[[#This Row],[MAT]]="AR",EnergyImpactLookups[[#This Row],[APreWBkW]],"")</f>
        <v>0.28960000000000002</v>
      </c>
      <c r="AH270" s="19">
        <f>IF(EnergyImpactLookups[[#This Row],[MAT]]="AR",EnergyImpactLookups[[#This Row],[APreWBtherm]],"")</f>
        <v>0</v>
      </c>
      <c r="AJ270">
        <f>IF(EnergyImpactLookups[[#This Row],[MAT]]="AR",EnergyImpactLookups[[#This Row],[APreWBkW]],EnergyImpactLookups[[#This Row],[AStdWBkW]])</f>
        <v>0.28960000000000002</v>
      </c>
      <c r="AK270">
        <f>IF(EnergyImpactLookups[[#This Row],[MAT]]="AR",EnergyImpactLookups[[#This Row],[APreWBkWh]],EnergyImpactLookups[[#This Row],[AStdWBkWh]])</f>
        <v>373.73750000000001</v>
      </c>
      <c r="AL270">
        <f>IF(EnergyImpactLookups[[#This Row],[MAT]]="AR",EnergyImpactLookups[[#This Row],[APreWBtherm]],EnergyImpactLookups[[#This Row],[AStdWBtherm]])</f>
        <v>0</v>
      </c>
      <c r="AM270">
        <f>IF(EnergyImpactLookups[[#This Row],[MAT]]="AR",EnergyImpactLookups[[#This Row],[AStdWBkW]],0)</f>
        <v>0.21010000000000001</v>
      </c>
      <c r="AN270">
        <f>IF(EnergyImpactLookups[[#This Row],[MAT]]="AR",EnergyImpactLookups[[#This Row],[AStdWBkWh]],0)</f>
        <v>270.89609999999999</v>
      </c>
      <c r="AO270">
        <f>IF(EnergyImpactLookups[[#This Row],[MAT]]="AR",EnergyImpactLookups[[#This Row],[AStdWBtherm]],0)</f>
        <v>0</v>
      </c>
    </row>
    <row r="271" spans="1:41" x14ac:dyDescent="0.3">
      <c r="A271" t="s">
        <v>547</v>
      </c>
      <c r="B271" t="s">
        <v>532</v>
      </c>
      <c r="C271" t="s">
        <v>139</v>
      </c>
      <c r="D271" t="s">
        <v>716</v>
      </c>
      <c r="E271" t="s">
        <v>533</v>
      </c>
      <c r="F271" t="s">
        <v>534</v>
      </c>
      <c r="G271" t="s">
        <v>326</v>
      </c>
      <c r="H271" t="s">
        <v>126</v>
      </c>
      <c r="I271" t="s">
        <v>654</v>
      </c>
      <c r="J271" t="s">
        <v>548</v>
      </c>
      <c r="K271" t="s">
        <v>128</v>
      </c>
      <c r="L271" t="s">
        <v>12</v>
      </c>
      <c r="M271" t="s">
        <v>536</v>
      </c>
      <c r="N271" s="1">
        <v>44167</v>
      </c>
      <c r="O271" t="s">
        <v>95</v>
      </c>
      <c r="P271" t="s">
        <v>130</v>
      </c>
      <c r="Q271" t="s">
        <v>117</v>
      </c>
      <c r="R271" t="s">
        <v>129</v>
      </c>
      <c r="S271" t="s">
        <v>537</v>
      </c>
      <c r="T271">
        <v>1.07</v>
      </c>
      <c r="U271">
        <v>1090</v>
      </c>
      <c r="V271" t="s">
        <v>8</v>
      </c>
      <c r="W271">
        <v>513.69979999999998</v>
      </c>
      <c r="X271">
        <v>0.3024</v>
      </c>
      <c r="Y271">
        <v>0</v>
      </c>
      <c r="Z271">
        <v>401.459</v>
      </c>
      <c r="AA271">
        <v>0.22509999999999999</v>
      </c>
      <c r="AB271">
        <v>0</v>
      </c>
      <c r="AC271" t="s">
        <v>538</v>
      </c>
      <c r="AD271">
        <v>1</v>
      </c>
      <c r="AE271">
        <v>1</v>
      </c>
      <c r="AF271">
        <f>IF(EnergyImpactLookups[[#This Row],[MAT]]="AR",EnergyImpactLookups[[#This Row],[APreWBkWh]],"")</f>
        <v>513.69979999999998</v>
      </c>
      <c r="AG271">
        <f>IF(EnergyImpactLookups[[#This Row],[MAT]]="AR",EnergyImpactLookups[[#This Row],[APreWBkW]],"")</f>
        <v>0.3024</v>
      </c>
      <c r="AH271" s="19">
        <f>IF(EnergyImpactLookups[[#This Row],[MAT]]="AR",EnergyImpactLookups[[#This Row],[APreWBtherm]],"")</f>
        <v>0</v>
      </c>
      <c r="AJ271">
        <f>IF(EnergyImpactLookups[[#This Row],[MAT]]="AR",EnergyImpactLookups[[#This Row],[APreWBkW]],EnergyImpactLookups[[#This Row],[AStdWBkW]])</f>
        <v>0.3024</v>
      </c>
      <c r="AK271">
        <f>IF(EnergyImpactLookups[[#This Row],[MAT]]="AR",EnergyImpactLookups[[#This Row],[APreWBkWh]],EnergyImpactLookups[[#This Row],[AStdWBkWh]])</f>
        <v>513.69979999999998</v>
      </c>
      <c r="AL271">
        <f>IF(EnergyImpactLookups[[#This Row],[MAT]]="AR",EnergyImpactLookups[[#This Row],[APreWBtherm]],EnergyImpactLookups[[#This Row],[AStdWBtherm]])</f>
        <v>0</v>
      </c>
      <c r="AM271">
        <f>IF(EnergyImpactLookups[[#This Row],[MAT]]="AR",EnergyImpactLookups[[#This Row],[AStdWBkW]],0)</f>
        <v>0.22509999999999999</v>
      </c>
      <c r="AN271">
        <f>IF(EnergyImpactLookups[[#This Row],[MAT]]="AR",EnergyImpactLookups[[#This Row],[AStdWBkWh]],0)</f>
        <v>401.459</v>
      </c>
      <c r="AO271">
        <f>IF(EnergyImpactLookups[[#This Row],[MAT]]="AR",EnergyImpactLookups[[#This Row],[AStdWBtherm]],0)</f>
        <v>0</v>
      </c>
    </row>
    <row r="272" spans="1:41" x14ac:dyDescent="0.3">
      <c r="A272" t="s">
        <v>547</v>
      </c>
      <c r="B272" t="s">
        <v>532</v>
      </c>
      <c r="C272" t="s">
        <v>139</v>
      </c>
      <c r="D272" t="s">
        <v>716</v>
      </c>
      <c r="E272" t="s">
        <v>533</v>
      </c>
      <c r="F272" t="s">
        <v>534</v>
      </c>
      <c r="G272" t="s">
        <v>326</v>
      </c>
      <c r="H272" t="s">
        <v>126</v>
      </c>
      <c r="I272" t="s">
        <v>654</v>
      </c>
      <c r="J272" t="s">
        <v>548</v>
      </c>
      <c r="K272" t="s">
        <v>128</v>
      </c>
      <c r="L272" t="s">
        <v>12</v>
      </c>
      <c r="M272" t="s">
        <v>536</v>
      </c>
      <c r="N272" s="1">
        <v>44167</v>
      </c>
      <c r="O272" t="s">
        <v>95</v>
      </c>
      <c r="P272" t="s">
        <v>130</v>
      </c>
      <c r="Q272" t="s">
        <v>118</v>
      </c>
      <c r="R272" t="s">
        <v>129</v>
      </c>
      <c r="S272" t="s">
        <v>537</v>
      </c>
      <c r="T272">
        <v>1.1575</v>
      </c>
      <c r="U272">
        <v>1090</v>
      </c>
      <c r="V272" t="s">
        <v>8</v>
      </c>
      <c r="W272">
        <v>512.06740000000002</v>
      </c>
      <c r="X272">
        <v>0.31109999999999999</v>
      </c>
      <c r="Y272">
        <v>0</v>
      </c>
      <c r="Z272">
        <v>371.3417</v>
      </c>
      <c r="AA272">
        <v>0.22570000000000001</v>
      </c>
      <c r="AB272">
        <v>0</v>
      </c>
      <c r="AC272" t="s">
        <v>538</v>
      </c>
      <c r="AD272">
        <v>1</v>
      </c>
      <c r="AE272">
        <v>1</v>
      </c>
      <c r="AF272">
        <f>IF(EnergyImpactLookups[[#This Row],[MAT]]="AR",EnergyImpactLookups[[#This Row],[APreWBkWh]],"")</f>
        <v>512.06740000000002</v>
      </c>
      <c r="AG272">
        <f>IF(EnergyImpactLookups[[#This Row],[MAT]]="AR",EnergyImpactLookups[[#This Row],[APreWBkW]],"")</f>
        <v>0.31109999999999999</v>
      </c>
      <c r="AH272" s="19">
        <f>IF(EnergyImpactLookups[[#This Row],[MAT]]="AR",EnergyImpactLookups[[#This Row],[APreWBtherm]],"")</f>
        <v>0</v>
      </c>
      <c r="AJ272">
        <f>IF(EnergyImpactLookups[[#This Row],[MAT]]="AR",EnergyImpactLookups[[#This Row],[APreWBkW]],EnergyImpactLookups[[#This Row],[AStdWBkW]])</f>
        <v>0.31109999999999999</v>
      </c>
      <c r="AK272">
        <f>IF(EnergyImpactLookups[[#This Row],[MAT]]="AR",EnergyImpactLookups[[#This Row],[APreWBkWh]],EnergyImpactLookups[[#This Row],[AStdWBkWh]])</f>
        <v>512.06740000000002</v>
      </c>
      <c r="AL272">
        <f>IF(EnergyImpactLookups[[#This Row],[MAT]]="AR",EnergyImpactLookups[[#This Row],[APreWBtherm]],EnergyImpactLookups[[#This Row],[AStdWBtherm]])</f>
        <v>0</v>
      </c>
      <c r="AM272">
        <f>IF(EnergyImpactLookups[[#This Row],[MAT]]="AR",EnergyImpactLookups[[#This Row],[AStdWBkW]],0)</f>
        <v>0.22570000000000001</v>
      </c>
      <c r="AN272">
        <f>IF(EnergyImpactLookups[[#This Row],[MAT]]="AR",EnergyImpactLookups[[#This Row],[AStdWBkWh]],0)</f>
        <v>371.3417</v>
      </c>
      <c r="AO272">
        <f>IF(EnergyImpactLookups[[#This Row],[MAT]]="AR",EnergyImpactLookups[[#This Row],[AStdWBtherm]],0)</f>
        <v>0</v>
      </c>
    </row>
    <row r="273" spans="1:41" x14ac:dyDescent="0.3">
      <c r="A273" t="s">
        <v>547</v>
      </c>
      <c r="B273" t="s">
        <v>532</v>
      </c>
      <c r="C273" t="s">
        <v>139</v>
      </c>
      <c r="D273" t="s">
        <v>716</v>
      </c>
      <c r="E273" t="s">
        <v>533</v>
      </c>
      <c r="F273" t="s">
        <v>534</v>
      </c>
      <c r="G273" t="s">
        <v>326</v>
      </c>
      <c r="H273" t="s">
        <v>126</v>
      </c>
      <c r="I273" t="s">
        <v>654</v>
      </c>
      <c r="J273" t="s">
        <v>548</v>
      </c>
      <c r="K273" t="s">
        <v>128</v>
      </c>
      <c r="L273" t="s">
        <v>12</v>
      </c>
      <c r="M273" t="s">
        <v>536</v>
      </c>
      <c r="N273" s="1">
        <v>44167</v>
      </c>
      <c r="O273" t="s">
        <v>95</v>
      </c>
      <c r="P273" t="s">
        <v>130</v>
      </c>
      <c r="Q273" t="s">
        <v>119</v>
      </c>
      <c r="R273" t="s">
        <v>129</v>
      </c>
      <c r="S273" t="s">
        <v>537</v>
      </c>
      <c r="T273">
        <v>1</v>
      </c>
      <c r="U273">
        <v>999</v>
      </c>
      <c r="V273" t="s">
        <v>8</v>
      </c>
      <c r="W273">
        <v>173.75319999999999</v>
      </c>
      <c r="X273">
        <v>0.1469</v>
      </c>
      <c r="Y273">
        <v>0</v>
      </c>
      <c r="Z273">
        <v>120.51779999999999</v>
      </c>
      <c r="AA273">
        <v>0.1067</v>
      </c>
      <c r="AB273">
        <v>0</v>
      </c>
      <c r="AC273" t="s">
        <v>538</v>
      </c>
      <c r="AD273">
        <v>1</v>
      </c>
      <c r="AE273">
        <v>1</v>
      </c>
      <c r="AF273">
        <f>IF(EnergyImpactLookups[[#This Row],[MAT]]="AR",EnergyImpactLookups[[#This Row],[APreWBkWh]],"")</f>
        <v>173.75319999999999</v>
      </c>
      <c r="AG273">
        <f>IF(EnergyImpactLookups[[#This Row],[MAT]]="AR",EnergyImpactLookups[[#This Row],[APreWBkW]],"")</f>
        <v>0.1469</v>
      </c>
      <c r="AH273" s="19">
        <f>IF(EnergyImpactLookups[[#This Row],[MAT]]="AR",EnergyImpactLookups[[#This Row],[APreWBtherm]],"")</f>
        <v>0</v>
      </c>
      <c r="AJ273">
        <f>IF(EnergyImpactLookups[[#This Row],[MAT]]="AR",EnergyImpactLookups[[#This Row],[APreWBkW]],EnergyImpactLookups[[#This Row],[AStdWBkW]])</f>
        <v>0.1469</v>
      </c>
      <c r="AK273">
        <f>IF(EnergyImpactLookups[[#This Row],[MAT]]="AR",EnergyImpactLookups[[#This Row],[APreWBkWh]],EnergyImpactLookups[[#This Row],[AStdWBkWh]])</f>
        <v>173.75319999999999</v>
      </c>
      <c r="AL273">
        <f>IF(EnergyImpactLookups[[#This Row],[MAT]]="AR",EnergyImpactLookups[[#This Row],[APreWBtherm]],EnergyImpactLookups[[#This Row],[AStdWBtherm]])</f>
        <v>0</v>
      </c>
      <c r="AM273">
        <f>IF(EnergyImpactLookups[[#This Row],[MAT]]="AR",EnergyImpactLookups[[#This Row],[AStdWBkW]],0)</f>
        <v>0.1067</v>
      </c>
      <c r="AN273">
        <f>IF(EnergyImpactLookups[[#This Row],[MAT]]="AR",EnergyImpactLookups[[#This Row],[AStdWBkWh]],0)</f>
        <v>120.51779999999999</v>
      </c>
      <c r="AO273">
        <f>IF(EnergyImpactLookups[[#This Row],[MAT]]="AR",EnergyImpactLookups[[#This Row],[AStdWBtherm]],0)</f>
        <v>0</v>
      </c>
    </row>
    <row r="274" spans="1:41" x14ac:dyDescent="0.3">
      <c r="A274" t="s">
        <v>547</v>
      </c>
      <c r="B274" t="s">
        <v>532</v>
      </c>
      <c r="C274" t="s">
        <v>139</v>
      </c>
      <c r="D274" t="s">
        <v>716</v>
      </c>
      <c r="E274" t="s">
        <v>533</v>
      </c>
      <c r="F274" t="s">
        <v>534</v>
      </c>
      <c r="G274" t="s">
        <v>326</v>
      </c>
      <c r="H274" t="s">
        <v>126</v>
      </c>
      <c r="I274" t="s">
        <v>654</v>
      </c>
      <c r="J274" t="s">
        <v>548</v>
      </c>
      <c r="K274" t="s">
        <v>128</v>
      </c>
      <c r="L274" t="s">
        <v>12</v>
      </c>
      <c r="M274" t="s">
        <v>536</v>
      </c>
      <c r="N274" s="1">
        <v>44167</v>
      </c>
      <c r="O274" t="s">
        <v>95</v>
      </c>
      <c r="P274" t="s">
        <v>131</v>
      </c>
      <c r="Q274" t="s">
        <v>99</v>
      </c>
      <c r="R274" t="s">
        <v>129</v>
      </c>
      <c r="S274" t="s">
        <v>537</v>
      </c>
      <c r="T274">
        <v>2.33</v>
      </c>
      <c r="U274">
        <v>2300</v>
      </c>
      <c r="V274" t="s">
        <v>8</v>
      </c>
      <c r="W274">
        <v>20.6892</v>
      </c>
      <c r="X274">
        <v>0</v>
      </c>
      <c r="Y274">
        <v>0</v>
      </c>
      <c r="Z274">
        <v>14.617699999999999</v>
      </c>
      <c r="AA274">
        <v>0</v>
      </c>
      <c r="AB274">
        <v>0</v>
      </c>
      <c r="AC274" t="s">
        <v>538</v>
      </c>
      <c r="AD274">
        <v>1</v>
      </c>
      <c r="AE274">
        <v>1</v>
      </c>
      <c r="AF274">
        <f>IF(EnergyImpactLookups[[#This Row],[MAT]]="AR",EnergyImpactLookups[[#This Row],[APreWBkWh]],"")</f>
        <v>20.6892</v>
      </c>
      <c r="AG274">
        <f>IF(EnergyImpactLookups[[#This Row],[MAT]]="AR",EnergyImpactLookups[[#This Row],[APreWBkW]],"")</f>
        <v>0</v>
      </c>
      <c r="AH274" s="19">
        <f>IF(EnergyImpactLookups[[#This Row],[MAT]]="AR",EnergyImpactLookups[[#This Row],[APreWBtherm]],"")</f>
        <v>0</v>
      </c>
      <c r="AJ274">
        <f>IF(EnergyImpactLookups[[#This Row],[MAT]]="AR",EnergyImpactLookups[[#This Row],[APreWBkW]],EnergyImpactLookups[[#This Row],[AStdWBkW]])</f>
        <v>0</v>
      </c>
      <c r="AK274">
        <f>IF(EnergyImpactLookups[[#This Row],[MAT]]="AR",EnergyImpactLookups[[#This Row],[APreWBkWh]],EnergyImpactLookups[[#This Row],[AStdWBkWh]])</f>
        <v>20.6892</v>
      </c>
      <c r="AL274">
        <f>IF(EnergyImpactLookups[[#This Row],[MAT]]="AR",EnergyImpactLookups[[#This Row],[APreWBtherm]],EnergyImpactLookups[[#This Row],[AStdWBtherm]])</f>
        <v>0</v>
      </c>
      <c r="AM274">
        <f>IF(EnergyImpactLookups[[#This Row],[MAT]]="AR",EnergyImpactLookups[[#This Row],[AStdWBkW]],0)</f>
        <v>0</v>
      </c>
      <c r="AN274">
        <f>IF(EnergyImpactLookups[[#This Row],[MAT]]="AR",EnergyImpactLookups[[#This Row],[AStdWBkWh]],0)</f>
        <v>14.617699999999999</v>
      </c>
      <c r="AO274">
        <f>IF(EnergyImpactLookups[[#This Row],[MAT]]="AR",EnergyImpactLookups[[#This Row],[AStdWBtherm]],0)</f>
        <v>0</v>
      </c>
    </row>
    <row r="275" spans="1:41" x14ac:dyDescent="0.3">
      <c r="A275" t="s">
        <v>547</v>
      </c>
      <c r="B275" t="s">
        <v>532</v>
      </c>
      <c r="C275" t="s">
        <v>139</v>
      </c>
      <c r="D275" t="s">
        <v>716</v>
      </c>
      <c r="E275" t="s">
        <v>533</v>
      </c>
      <c r="F275" t="s">
        <v>534</v>
      </c>
      <c r="G275" t="s">
        <v>326</v>
      </c>
      <c r="H275" t="s">
        <v>126</v>
      </c>
      <c r="I275" t="s">
        <v>654</v>
      </c>
      <c r="J275" t="s">
        <v>548</v>
      </c>
      <c r="K275" t="s">
        <v>128</v>
      </c>
      <c r="L275" t="s">
        <v>12</v>
      </c>
      <c r="M275" t="s">
        <v>536</v>
      </c>
      <c r="N275" s="1">
        <v>44167</v>
      </c>
      <c r="O275" t="s">
        <v>95</v>
      </c>
      <c r="P275" t="s">
        <v>131</v>
      </c>
      <c r="Q275" t="s">
        <v>103</v>
      </c>
      <c r="R275" t="s">
        <v>129</v>
      </c>
      <c r="S275" t="s">
        <v>537</v>
      </c>
      <c r="T275">
        <v>2.21</v>
      </c>
      <c r="U275">
        <v>1950</v>
      </c>
      <c r="V275" t="s">
        <v>8</v>
      </c>
      <c r="W275">
        <v>66.509</v>
      </c>
      <c r="X275">
        <v>0.15060000000000001</v>
      </c>
      <c r="Y275">
        <v>0</v>
      </c>
      <c r="Z275">
        <v>47.777299999999997</v>
      </c>
      <c r="AA275">
        <v>0.10920000000000001</v>
      </c>
      <c r="AB275">
        <v>0</v>
      </c>
      <c r="AC275" t="s">
        <v>538</v>
      </c>
      <c r="AD275">
        <v>1</v>
      </c>
      <c r="AE275">
        <v>1</v>
      </c>
      <c r="AF275">
        <f>IF(EnergyImpactLookups[[#This Row],[MAT]]="AR",EnergyImpactLookups[[#This Row],[APreWBkWh]],"")</f>
        <v>66.509</v>
      </c>
      <c r="AG275">
        <f>IF(EnergyImpactLookups[[#This Row],[MAT]]="AR",EnergyImpactLookups[[#This Row],[APreWBkW]],"")</f>
        <v>0.15060000000000001</v>
      </c>
      <c r="AH275" s="19">
        <f>IF(EnergyImpactLookups[[#This Row],[MAT]]="AR",EnergyImpactLookups[[#This Row],[APreWBtherm]],"")</f>
        <v>0</v>
      </c>
      <c r="AJ275">
        <f>IF(EnergyImpactLookups[[#This Row],[MAT]]="AR",EnergyImpactLookups[[#This Row],[APreWBkW]],EnergyImpactLookups[[#This Row],[AStdWBkW]])</f>
        <v>0.15060000000000001</v>
      </c>
      <c r="AK275">
        <f>IF(EnergyImpactLookups[[#This Row],[MAT]]="AR",EnergyImpactLookups[[#This Row],[APreWBkWh]],EnergyImpactLookups[[#This Row],[AStdWBkWh]])</f>
        <v>66.509</v>
      </c>
      <c r="AL275">
        <f>IF(EnergyImpactLookups[[#This Row],[MAT]]="AR",EnergyImpactLookups[[#This Row],[APreWBtherm]],EnergyImpactLookups[[#This Row],[AStdWBtherm]])</f>
        <v>0</v>
      </c>
      <c r="AM275">
        <f>IF(EnergyImpactLookups[[#This Row],[MAT]]="AR",EnergyImpactLookups[[#This Row],[AStdWBkW]],0)</f>
        <v>0.10920000000000001</v>
      </c>
      <c r="AN275">
        <f>IF(EnergyImpactLookups[[#This Row],[MAT]]="AR",EnergyImpactLookups[[#This Row],[AStdWBkWh]],0)</f>
        <v>47.777299999999997</v>
      </c>
      <c r="AO275">
        <f>IF(EnergyImpactLookups[[#This Row],[MAT]]="AR",EnergyImpactLookups[[#This Row],[AStdWBtherm]],0)</f>
        <v>0</v>
      </c>
    </row>
    <row r="276" spans="1:41" x14ac:dyDescent="0.3">
      <c r="A276" t="s">
        <v>547</v>
      </c>
      <c r="B276" t="s">
        <v>532</v>
      </c>
      <c r="C276" t="s">
        <v>139</v>
      </c>
      <c r="D276" t="s">
        <v>716</v>
      </c>
      <c r="E276" t="s">
        <v>533</v>
      </c>
      <c r="F276" t="s">
        <v>534</v>
      </c>
      <c r="G276" t="s">
        <v>326</v>
      </c>
      <c r="H276" t="s">
        <v>126</v>
      </c>
      <c r="I276" t="s">
        <v>654</v>
      </c>
      <c r="J276" t="s">
        <v>548</v>
      </c>
      <c r="K276" t="s">
        <v>128</v>
      </c>
      <c r="L276" t="s">
        <v>12</v>
      </c>
      <c r="M276" t="s">
        <v>536</v>
      </c>
      <c r="N276" s="1">
        <v>44167</v>
      </c>
      <c r="O276" t="s">
        <v>95</v>
      </c>
      <c r="P276" t="s">
        <v>131</v>
      </c>
      <c r="Q276" t="s">
        <v>104</v>
      </c>
      <c r="R276" t="s">
        <v>129</v>
      </c>
      <c r="S276" t="s">
        <v>537</v>
      </c>
      <c r="T276">
        <v>3.23</v>
      </c>
      <c r="U276">
        <v>2300</v>
      </c>
      <c r="V276" t="s">
        <v>8</v>
      </c>
      <c r="W276">
        <v>23.4434</v>
      </c>
      <c r="X276">
        <v>8.2299999999999998E-2</v>
      </c>
      <c r="Y276">
        <v>0</v>
      </c>
      <c r="Z276">
        <v>16.797999999999998</v>
      </c>
      <c r="AA276">
        <v>5.9700000000000003E-2</v>
      </c>
      <c r="AB276">
        <v>0</v>
      </c>
      <c r="AC276" t="s">
        <v>538</v>
      </c>
      <c r="AD276">
        <v>1</v>
      </c>
      <c r="AE276">
        <v>1</v>
      </c>
      <c r="AF276">
        <f>IF(EnergyImpactLookups[[#This Row],[MAT]]="AR",EnergyImpactLookups[[#This Row],[APreWBkWh]],"")</f>
        <v>23.4434</v>
      </c>
      <c r="AG276">
        <f>IF(EnergyImpactLookups[[#This Row],[MAT]]="AR",EnergyImpactLookups[[#This Row],[APreWBkW]],"")</f>
        <v>8.2299999999999998E-2</v>
      </c>
      <c r="AH276" s="19">
        <f>IF(EnergyImpactLookups[[#This Row],[MAT]]="AR",EnergyImpactLookups[[#This Row],[APreWBtherm]],"")</f>
        <v>0</v>
      </c>
      <c r="AJ276">
        <f>IF(EnergyImpactLookups[[#This Row],[MAT]]="AR",EnergyImpactLookups[[#This Row],[APreWBkW]],EnergyImpactLookups[[#This Row],[AStdWBkW]])</f>
        <v>8.2299999999999998E-2</v>
      </c>
      <c r="AK276">
        <f>IF(EnergyImpactLookups[[#This Row],[MAT]]="AR",EnergyImpactLookups[[#This Row],[APreWBkWh]],EnergyImpactLookups[[#This Row],[AStdWBkWh]])</f>
        <v>23.4434</v>
      </c>
      <c r="AL276">
        <f>IF(EnergyImpactLookups[[#This Row],[MAT]]="AR",EnergyImpactLookups[[#This Row],[APreWBtherm]],EnergyImpactLookups[[#This Row],[AStdWBtherm]])</f>
        <v>0</v>
      </c>
      <c r="AM276">
        <f>IF(EnergyImpactLookups[[#This Row],[MAT]]="AR",EnergyImpactLookups[[#This Row],[AStdWBkW]],0)</f>
        <v>5.9700000000000003E-2</v>
      </c>
      <c r="AN276">
        <f>IF(EnergyImpactLookups[[#This Row],[MAT]]="AR",EnergyImpactLookups[[#This Row],[AStdWBkWh]],0)</f>
        <v>16.797999999999998</v>
      </c>
      <c r="AO276">
        <f>IF(EnergyImpactLookups[[#This Row],[MAT]]="AR",EnergyImpactLookups[[#This Row],[AStdWBtherm]],0)</f>
        <v>0</v>
      </c>
    </row>
    <row r="277" spans="1:41" x14ac:dyDescent="0.3">
      <c r="A277" t="s">
        <v>547</v>
      </c>
      <c r="B277" t="s">
        <v>532</v>
      </c>
      <c r="C277" t="s">
        <v>139</v>
      </c>
      <c r="D277" t="s">
        <v>716</v>
      </c>
      <c r="E277" t="s">
        <v>533</v>
      </c>
      <c r="F277" t="s">
        <v>534</v>
      </c>
      <c r="G277" t="s">
        <v>326</v>
      </c>
      <c r="H277" t="s">
        <v>126</v>
      </c>
      <c r="I277" t="s">
        <v>654</v>
      </c>
      <c r="J277" t="s">
        <v>548</v>
      </c>
      <c r="K277" t="s">
        <v>128</v>
      </c>
      <c r="L277" t="s">
        <v>12</v>
      </c>
      <c r="M277" t="s">
        <v>536</v>
      </c>
      <c r="N277" s="1">
        <v>44167</v>
      </c>
      <c r="O277" t="s">
        <v>95</v>
      </c>
      <c r="P277" t="s">
        <v>131</v>
      </c>
      <c r="Q277" t="s">
        <v>105</v>
      </c>
      <c r="R277" t="s">
        <v>129</v>
      </c>
      <c r="S277" t="s">
        <v>537</v>
      </c>
      <c r="T277">
        <v>3.17</v>
      </c>
      <c r="U277">
        <v>2300</v>
      </c>
      <c r="V277" t="s">
        <v>8</v>
      </c>
      <c r="W277">
        <v>98.610699999999994</v>
      </c>
      <c r="X277">
        <v>0.17080000000000001</v>
      </c>
      <c r="Y277">
        <v>0</v>
      </c>
      <c r="Z277">
        <v>71.334800000000001</v>
      </c>
      <c r="AA277">
        <v>0.1239</v>
      </c>
      <c r="AB277">
        <v>0</v>
      </c>
      <c r="AC277" t="s">
        <v>538</v>
      </c>
      <c r="AD277">
        <v>1</v>
      </c>
      <c r="AE277">
        <v>1</v>
      </c>
      <c r="AF277">
        <f>IF(EnergyImpactLookups[[#This Row],[MAT]]="AR",EnergyImpactLookups[[#This Row],[APreWBkWh]],"")</f>
        <v>98.610699999999994</v>
      </c>
      <c r="AG277">
        <f>IF(EnergyImpactLookups[[#This Row],[MAT]]="AR",EnergyImpactLookups[[#This Row],[APreWBkW]],"")</f>
        <v>0.17080000000000001</v>
      </c>
      <c r="AH277" s="19">
        <f>IF(EnergyImpactLookups[[#This Row],[MAT]]="AR",EnergyImpactLookups[[#This Row],[APreWBtherm]],"")</f>
        <v>0</v>
      </c>
      <c r="AJ277">
        <f>IF(EnergyImpactLookups[[#This Row],[MAT]]="AR",EnergyImpactLookups[[#This Row],[APreWBkW]],EnergyImpactLookups[[#This Row],[AStdWBkW]])</f>
        <v>0.17080000000000001</v>
      </c>
      <c r="AK277">
        <f>IF(EnergyImpactLookups[[#This Row],[MAT]]="AR",EnergyImpactLookups[[#This Row],[APreWBkWh]],EnergyImpactLookups[[#This Row],[AStdWBkWh]])</f>
        <v>98.610699999999994</v>
      </c>
      <c r="AL277">
        <f>IF(EnergyImpactLookups[[#This Row],[MAT]]="AR",EnergyImpactLookups[[#This Row],[APreWBtherm]],EnergyImpactLookups[[#This Row],[AStdWBtherm]])</f>
        <v>0</v>
      </c>
      <c r="AM277">
        <f>IF(EnergyImpactLookups[[#This Row],[MAT]]="AR",EnergyImpactLookups[[#This Row],[AStdWBkW]],0)</f>
        <v>0.1239</v>
      </c>
      <c r="AN277">
        <f>IF(EnergyImpactLookups[[#This Row],[MAT]]="AR",EnergyImpactLookups[[#This Row],[AStdWBkWh]],0)</f>
        <v>71.334800000000001</v>
      </c>
      <c r="AO277">
        <f>IF(EnergyImpactLookups[[#This Row],[MAT]]="AR",EnergyImpactLookups[[#This Row],[AStdWBtherm]],0)</f>
        <v>0</v>
      </c>
    </row>
    <row r="278" spans="1:41" x14ac:dyDescent="0.3">
      <c r="A278" t="s">
        <v>547</v>
      </c>
      <c r="B278" t="s">
        <v>532</v>
      </c>
      <c r="C278" t="s">
        <v>139</v>
      </c>
      <c r="D278" t="s">
        <v>716</v>
      </c>
      <c r="E278" t="s">
        <v>533</v>
      </c>
      <c r="F278" t="s">
        <v>534</v>
      </c>
      <c r="G278" t="s">
        <v>326</v>
      </c>
      <c r="H278" t="s">
        <v>126</v>
      </c>
      <c r="I278" t="s">
        <v>654</v>
      </c>
      <c r="J278" t="s">
        <v>548</v>
      </c>
      <c r="K278" t="s">
        <v>128</v>
      </c>
      <c r="L278" t="s">
        <v>12</v>
      </c>
      <c r="M278" t="s">
        <v>536</v>
      </c>
      <c r="N278" s="1">
        <v>44167</v>
      </c>
      <c r="O278" t="s">
        <v>95</v>
      </c>
      <c r="P278" t="s">
        <v>131</v>
      </c>
      <c r="Q278" t="s">
        <v>106</v>
      </c>
      <c r="R278" t="s">
        <v>129</v>
      </c>
      <c r="S278" t="s">
        <v>537</v>
      </c>
      <c r="T278">
        <v>3.55</v>
      </c>
      <c r="U278">
        <v>2300</v>
      </c>
      <c r="V278" t="s">
        <v>8</v>
      </c>
      <c r="W278">
        <v>16.363600000000002</v>
      </c>
      <c r="X278">
        <v>4.2799999999999998E-2</v>
      </c>
      <c r="Y278">
        <v>0</v>
      </c>
      <c r="Z278">
        <v>11.664400000000001</v>
      </c>
      <c r="AA278">
        <v>3.1E-2</v>
      </c>
      <c r="AB278">
        <v>0</v>
      </c>
      <c r="AC278" t="s">
        <v>538</v>
      </c>
      <c r="AD278">
        <v>1</v>
      </c>
      <c r="AE278">
        <v>1</v>
      </c>
      <c r="AF278">
        <f>IF(EnergyImpactLookups[[#This Row],[MAT]]="AR",EnergyImpactLookups[[#This Row],[APreWBkWh]],"")</f>
        <v>16.363600000000002</v>
      </c>
      <c r="AG278">
        <f>IF(EnergyImpactLookups[[#This Row],[MAT]]="AR",EnergyImpactLookups[[#This Row],[APreWBkW]],"")</f>
        <v>4.2799999999999998E-2</v>
      </c>
      <c r="AH278" s="19">
        <f>IF(EnergyImpactLookups[[#This Row],[MAT]]="AR",EnergyImpactLookups[[#This Row],[APreWBtherm]],"")</f>
        <v>0</v>
      </c>
      <c r="AJ278">
        <f>IF(EnergyImpactLookups[[#This Row],[MAT]]="AR",EnergyImpactLookups[[#This Row],[APreWBkW]],EnergyImpactLookups[[#This Row],[AStdWBkW]])</f>
        <v>4.2799999999999998E-2</v>
      </c>
      <c r="AK278">
        <f>IF(EnergyImpactLookups[[#This Row],[MAT]]="AR",EnergyImpactLookups[[#This Row],[APreWBkWh]],EnergyImpactLookups[[#This Row],[AStdWBkWh]])</f>
        <v>16.363600000000002</v>
      </c>
      <c r="AL278">
        <f>IF(EnergyImpactLookups[[#This Row],[MAT]]="AR",EnergyImpactLookups[[#This Row],[APreWBtherm]],EnergyImpactLookups[[#This Row],[AStdWBtherm]])</f>
        <v>0</v>
      </c>
      <c r="AM278">
        <f>IF(EnergyImpactLookups[[#This Row],[MAT]]="AR",EnergyImpactLookups[[#This Row],[AStdWBkW]],0)</f>
        <v>3.1E-2</v>
      </c>
      <c r="AN278">
        <f>IF(EnergyImpactLookups[[#This Row],[MAT]]="AR",EnergyImpactLookups[[#This Row],[AStdWBkWh]],0)</f>
        <v>11.664400000000001</v>
      </c>
      <c r="AO278">
        <f>IF(EnergyImpactLookups[[#This Row],[MAT]]="AR",EnergyImpactLookups[[#This Row],[AStdWBtherm]],0)</f>
        <v>0</v>
      </c>
    </row>
    <row r="279" spans="1:41" x14ac:dyDescent="0.3">
      <c r="A279" t="s">
        <v>547</v>
      </c>
      <c r="B279" t="s">
        <v>532</v>
      </c>
      <c r="C279" t="s">
        <v>139</v>
      </c>
      <c r="D279" t="s">
        <v>716</v>
      </c>
      <c r="E279" t="s">
        <v>533</v>
      </c>
      <c r="F279" t="s">
        <v>534</v>
      </c>
      <c r="G279" t="s">
        <v>326</v>
      </c>
      <c r="H279" t="s">
        <v>126</v>
      </c>
      <c r="I279" t="s">
        <v>654</v>
      </c>
      <c r="J279" t="s">
        <v>548</v>
      </c>
      <c r="K279" t="s">
        <v>128</v>
      </c>
      <c r="L279" t="s">
        <v>12</v>
      </c>
      <c r="M279" t="s">
        <v>536</v>
      </c>
      <c r="N279" s="1">
        <v>44167</v>
      </c>
      <c r="O279" t="s">
        <v>95</v>
      </c>
      <c r="P279" t="s">
        <v>131</v>
      </c>
      <c r="Q279" t="s">
        <v>107</v>
      </c>
      <c r="R279" t="s">
        <v>129</v>
      </c>
      <c r="S279" t="s">
        <v>537</v>
      </c>
      <c r="T279">
        <v>4.01</v>
      </c>
      <c r="U279">
        <v>2390</v>
      </c>
      <c r="V279" t="s">
        <v>8</v>
      </c>
      <c r="W279">
        <v>72.899799999999999</v>
      </c>
      <c r="X279">
        <v>7.4800000000000005E-2</v>
      </c>
      <c r="Y279">
        <v>0</v>
      </c>
      <c r="Z279">
        <v>52.822299999999998</v>
      </c>
      <c r="AA279">
        <v>5.4199999999999998E-2</v>
      </c>
      <c r="AB279">
        <v>0</v>
      </c>
      <c r="AC279" t="s">
        <v>538</v>
      </c>
      <c r="AD279">
        <v>1</v>
      </c>
      <c r="AE279">
        <v>1</v>
      </c>
      <c r="AF279">
        <f>IF(EnergyImpactLookups[[#This Row],[MAT]]="AR",EnergyImpactLookups[[#This Row],[APreWBkWh]],"")</f>
        <v>72.899799999999999</v>
      </c>
      <c r="AG279">
        <f>IF(EnergyImpactLookups[[#This Row],[MAT]]="AR",EnergyImpactLookups[[#This Row],[APreWBkW]],"")</f>
        <v>7.4800000000000005E-2</v>
      </c>
      <c r="AH279" s="19">
        <f>IF(EnergyImpactLookups[[#This Row],[MAT]]="AR",EnergyImpactLookups[[#This Row],[APreWBtherm]],"")</f>
        <v>0</v>
      </c>
      <c r="AJ279">
        <f>IF(EnergyImpactLookups[[#This Row],[MAT]]="AR",EnergyImpactLookups[[#This Row],[APreWBkW]],EnergyImpactLookups[[#This Row],[AStdWBkW]])</f>
        <v>7.4800000000000005E-2</v>
      </c>
      <c r="AK279">
        <f>IF(EnergyImpactLookups[[#This Row],[MAT]]="AR",EnergyImpactLookups[[#This Row],[APreWBkWh]],EnergyImpactLookups[[#This Row],[AStdWBkWh]])</f>
        <v>72.899799999999999</v>
      </c>
      <c r="AL279">
        <f>IF(EnergyImpactLookups[[#This Row],[MAT]]="AR",EnergyImpactLookups[[#This Row],[APreWBtherm]],EnergyImpactLookups[[#This Row],[AStdWBtherm]])</f>
        <v>0</v>
      </c>
      <c r="AM279">
        <f>IF(EnergyImpactLookups[[#This Row],[MAT]]="AR",EnergyImpactLookups[[#This Row],[AStdWBkW]],0)</f>
        <v>5.4199999999999998E-2</v>
      </c>
      <c r="AN279">
        <f>IF(EnergyImpactLookups[[#This Row],[MAT]]="AR",EnergyImpactLookups[[#This Row],[AStdWBkWh]],0)</f>
        <v>52.822299999999998</v>
      </c>
      <c r="AO279">
        <f>IF(EnergyImpactLookups[[#This Row],[MAT]]="AR",EnergyImpactLookups[[#This Row],[AStdWBtherm]],0)</f>
        <v>0</v>
      </c>
    </row>
    <row r="280" spans="1:41" x14ac:dyDescent="0.3">
      <c r="A280" t="s">
        <v>547</v>
      </c>
      <c r="B280" t="s">
        <v>532</v>
      </c>
      <c r="C280" t="s">
        <v>139</v>
      </c>
      <c r="D280" t="s">
        <v>716</v>
      </c>
      <c r="E280" t="s">
        <v>533</v>
      </c>
      <c r="F280" t="s">
        <v>534</v>
      </c>
      <c r="G280" t="s">
        <v>326</v>
      </c>
      <c r="H280" t="s">
        <v>126</v>
      </c>
      <c r="I280" t="s">
        <v>654</v>
      </c>
      <c r="J280" t="s">
        <v>548</v>
      </c>
      <c r="K280" t="s">
        <v>128</v>
      </c>
      <c r="L280" t="s">
        <v>12</v>
      </c>
      <c r="M280" t="s">
        <v>536</v>
      </c>
      <c r="N280" s="1">
        <v>44167</v>
      </c>
      <c r="O280" t="s">
        <v>95</v>
      </c>
      <c r="P280" t="s">
        <v>131</v>
      </c>
      <c r="Q280" t="s">
        <v>109</v>
      </c>
      <c r="R280" t="s">
        <v>129</v>
      </c>
      <c r="S280" t="s">
        <v>537</v>
      </c>
      <c r="T280">
        <v>3.21</v>
      </c>
      <c r="U280">
        <v>2390</v>
      </c>
      <c r="V280" t="s">
        <v>8</v>
      </c>
      <c r="W280">
        <v>103.9258</v>
      </c>
      <c r="X280">
        <v>9.7100000000000006E-2</v>
      </c>
      <c r="Y280">
        <v>0</v>
      </c>
      <c r="Z280">
        <v>75.309700000000007</v>
      </c>
      <c r="AA280">
        <v>7.0400000000000004E-2</v>
      </c>
      <c r="AB280">
        <v>0</v>
      </c>
      <c r="AC280" t="s">
        <v>538</v>
      </c>
      <c r="AD280">
        <v>1</v>
      </c>
      <c r="AE280">
        <v>1</v>
      </c>
      <c r="AF280">
        <f>IF(EnergyImpactLookups[[#This Row],[MAT]]="AR",EnergyImpactLookups[[#This Row],[APreWBkWh]],"")</f>
        <v>103.9258</v>
      </c>
      <c r="AG280">
        <f>IF(EnergyImpactLookups[[#This Row],[MAT]]="AR",EnergyImpactLookups[[#This Row],[APreWBkW]],"")</f>
        <v>9.7100000000000006E-2</v>
      </c>
      <c r="AH280" s="19">
        <f>IF(EnergyImpactLookups[[#This Row],[MAT]]="AR",EnergyImpactLookups[[#This Row],[APreWBtherm]],"")</f>
        <v>0</v>
      </c>
      <c r="AJ280">
        <f>IF(EnergyImpactLookups[[#This Row],[MAT]]="AR",EnergyImpactLookups[[#This Row],[APreWBkW]],EnergyImpactLookups[[#This Row],[AStdWBkW]])</f>
        <v>9.7100000000000006E-2</v>
      </c>
      <c r="AK280">
        <f>IF(EnergyImpactLookups[[#This Row],[MAT]]="AR",EnergyImpactLookups[[#This Row],[APreWBkWh]],EnergyImpactLookups[[#This Row],[AStdWBkWh]])</f>
        <v>103.9258</v>
      </c>
      <c r="AL280">
        <f>IF(EnergyImpactLookups[[#This Row],[MAT]]="AR",EnergyImpactLookups[[#This Row],[APreWBtherm]],EnergyImpactLookups[[#This Row],[AStdWBtherm]])</f>
        <v>0</v>
      </c>
      <c r="AM280">
        <f>IF(EnergyImpactLookups[[#This Row],[MAT]]="AR",EnergyImpactLookups[[#This Row],[AStdWBkW]],0)</f>
        <v>7.0400000000000004E-2</v>
      </c>
      <c r="AN280">
        <f>IF(EnergyImpactLookups[[#This Row],[MAT]]="AR",EnergyImpactLookups[[#This Row],[AStdWBkWh]],0)</f>
        <v>75.309700000000007</v>
      </c>
      <c r="AO280">
        <f>IF(EnergyImpactLookups[[#This Row],[MAT]]="AR",EnergyImpactLookups[[#This Row],[AStdWBtherm]],0)</f>
        <v>0</v>
      </c>
    </row>
    <row r="281" spans="1:41" x14ac:dyDescent="0.3">
      <c r="A281" t="s">
        <v>547</v>
      </c>
      <c r="B281" t="s">
        <v>532</v>
      </c>
      <c r="C281" t="s">
        <v>139</v>
      </c>
      <c r="D281" t="s">
        <v>716</v>
      </c>
      <c r="E281" t="s">
        <v>533</v>
      </c>
      <c r="F281" t="s">
        <v>534</v>
      </c>
      <c r="G281" t="s">
        <v>326</v>
      </c>
      <c r="H281" t="s">
        <v>126</v>
      </c>
      <c r="I281" t="s">
        <v>654</v>
      </c>
      <c r="J281" t="s">
        <v>548</v>
      </c>
      <c r="K281" t="s">
        <v>128</v>
      </c>
      <c r="L281" t="s">
        <v>12</v>
      </c>
      <c r="M281" t="s">
        <v>536</v>
      </c>
      <c r="N281" s="1">
        <v>44167</v>
      </c>
      <c r="O281" t="s">
        <v>95</v>
      </c>
      <c r="P281" t="s">
        <v>131</v>
      </c>
      <c r="Q281" t="s">
        <v>111</v>
      </c>
      <c r="R281" t="s">
        <v>129</v>
      </c>
      <c r="S281" t="s">
        <v>537</v>
      </c>
      <c r="T281">
        <v>3.77</v>
      </c>
      <c r="U281">
        <v>2390</v>
      </c>
      <c r="V281" t="s">
        <v>8</v>
      </c>
      <c r="W281">
        <v>183.17189999999999</v>
      </c>
      <c r="X281">
        <v>0.14099999999999999</v>
      </c>
      <c r="Y281">
        <v>0</v>
      </c>
      <c r="Z281">
        <v>132.8295</v>
      </c>
      <c r="AA281">
        <v>0.1023</v>
      </c>
      <c r="AB281">
        <v>0</v>
      </c>
      <c r="AC281" t="s">
        <v>538</v>
      </c>
      <c r="AD281">
        <v>1</v>
      </c>
      <c r="AE281">
        <v>1</v>
      </c>
      <c r="AF281">
        <f>IF(EnergyImpactLookups[[#This Row],[MAT]]="AR",EnergyImpactLookups[[#This Row],[APreWBkWh]],"")</f>
        <v>183.17189999999999</v>
      </c>
      <c r="AG281">
        <f>IF(EnergyImpactLookups[[#This Row],[MAT]]="AR",EnergyImpactLookups[[#This Row],[APreWBkW]],"")</f>
        <v>0.14099999999999999</v>
      </c>
      <c r="AH281" s="19">
        <f>IF(EnergyImpactLookups[[#This Row],[MAT]]="AR",EnergyImpactLookups[[#This Row],[APreWBtherm]],"")</f>
        <v>0</v>
      </c>
      <c r="AJ281">
        <f>IF(EnergyImpactLookups[[#This Row],[MAT]]="AR",EnergyImpactLookups[[#This Row],[APreWBkW]],EnergyImpactLookups[[#This Row],[AStdWBkW]])</f>
        <v>0.14099999999999999</v>
      </c>
      <c r="AK281">
        <f>IF(EnergyImpactLookups[[#This Row],[MAT]]="AR",EnergyImpactLookups[[#This Row],[APreWBkWh]],EnergyImpactLookups[[#This Row],[AStdWBkWh]])</f>
        <v>183.17189999999999</v>
      </c>
      <c r="AL281">
        <f>IF(EnergyImpactLookups[[#This Row],[MAT]]="AR",EnergyImpactLookups[[#This Row],[APreWBtherm]],EnergyImpactLookups[[#This Row],[AStdWBtherm]])</f>
        <v>0</v>
      </c>
      <c r="AM281">
        <f>IF(EnergyImpactLookups[[#This Row],[MAT]]="AR",EnergyImpactLookups[[#This Row],[AStdWBkW]],0)</f>
        <v>0.1023</v>
      </c>
      <c r="AN281">
        <f>IF(EnergyImpactLookups[[#This Row],[MAT]]="AR",EnergyImpactLookups[[#This Row],[AStdWBkWh]],0)</f>
        <v>132.8295</v>
      </c>
      <c r="AO281">
        <f>IF(EnergyImpactLookups[[#This Row],[MAT]]="AR",EnergyImpactLookups[[#This Row],[AStdWBtherm]],0)</f>
        <v>0</v>
      </c>
    </row>
    <row r="282" spans="1:41" x14ac:dyDescent="0.3">
      <c r="A282" t="s">
        <v>547</v>
      </c>
      <c r="B282" t="s">
        <v>532</v>
      </c>
      <c r="C282" t="s">
        <v>139</v>
      </c>
      <c r="D282" t="s">
        <v>716</v>
      </c>
      <c r="E282" t="s">
        <v>533</v>
      </c>
      <c r="F282" t="s">
        <v>534</v>
      </c>
      <c r="G282" t="s">
        <v>326</v>
      </c>
      <c r="H282" t="s">
        <v>126</v>
      </c>
      <c r="I282" t="s">
        <v>654</v>
      </c>
      <c r="J282" t="s">
        <v>548</v>
      </c>
      <c r="K282" t="s">
        <v>128</v>
      </c>
      <c r="L282" t="s">
        <v>12</v>
      </c>
      <c r="M282" t="s">
        <v>536</v>
      </c>
      <c r="N282" s="1">
        <v>44167</v>
      </c>
      <c r="O282" t="s">
        <v>95</v>
      </c>
      <c r="P282" t="s">
        <v>131</v>
      </c>
      <c r="Q282" t="s">
        <v>112</v>
      </c>
      <c r="R282" t="s">
        <v>129</v>
      </c>
      <c r="S282" t="s">
        <v>537</v>
      </c>
      <c r="T282">
        <v>3.37</v>
      </c>
      <c r="U282">
        <v>2420</v>
      </c>
      <c r="V282" t="s">
        <v>8</v>
      </c>
      <c r="W282">
        <v>148.02549999999999</v>
      </c>
      <c r="X282">
        <v>0.16420000000000001</v>
      </c>
      <c r="Y282">
        <v>0</v>
      </c>
      <c r="Z282">
        <v>107.26009999999999</v>
      </c>
      <c r="AA282">
        <v>0.1191</v>
      </c>
      <c r="AB282">
        <v>0</v>
      </c>
      <c r="AC282" t="s">
        <v>538</v>
      </c>
      <c r="AD282">
        <v>1</v>
      </c>
      <c r="AE282">
        <v>1</v>
      </c>
      <c r="AF282">
        <f>IF(EnergyImpactLookups[[#This Row],[MAT]]="AR",EnergyImpactLookups[[#This Row],[APreWBkWh]],"")</f>
        <v>148.02549999999999</v>
      </c>
      <c r="AG282">
        <f>IF(EnergyImpactLookups[[#This Row],[MAT]]="AR",EnergyImpactLookups[[#This Row],[APreWBkW]],"")</f>
        <v>0.16420000000000001</v>
      </c>
      <c r="AH282" s="19">
        <f>IF(EnergyImpactLookups[[#This Row],[MAT]]="AR",EnergyImpactLookups[[#This Row],[APreWBtherm]],"")</f>
        <v>0</v>
      </c>
      <c r="AJ282">
        <f>IF(EnergyImpactLookups[[#This Row],[MAT]]="AR",EnergyImpactLookups[[#This Row],[APreWBkW]],EnergyImpactLookups[[#This Row],[AStdWBkW]])</f>
        <v>0.16420000000000001</v>
      </c>
      <c r="AK282">
        <f>IF(EnergyImpactLookups[[#This Row],[MAT]]="AR",EnergyImpactLookups[[#This Row],[APreWBkWh]],EnergyImpactLookups[[#This Row],[AStdWBkWh]])</f>
        <v>148.02549999999999</v>
      </c>
      <c r="AL282">
        <f>IF(EnergyImpactLookups[[#This Row],[MAT]]="AR",EnergyImpactLookups[[#This Row],[APreWBtherm]],EnergyImpactLookups[[#This Row],[AStdWBtherm]])</f>
        <v>0</v>
      </c>
      <c r="AM282">
        <f>IF(EnergyImpactLookups[[#This Row],[MAT]]="AR",EnergyImpactLookups[[#This Row],[AStdWBkW]],0)</f>
        <v>0.1191</v>
      </c>
      <c r="AN282">
        <f>IF(EnergyImpactLookups[[#This Row],[MAT]]="AR",EnergyImpactLookups[[#This Row],[AStdWBkWh]],0)</f>
        <v>107.26009999999999</v>
      </c>
      <c r="AO282">
        <f>IF(EnergyImpactLookups[[#This Row],[MAT]]="AR",EnergyImpactLookups[[#This Row],[AStdWBtherm]],0)</f>
        <v>0</v>
      </c>
    </row>
    <row r="283" spans="1:41" x14ac:dyDescent="0.3">
      <c r="A283" t="s">
        <v>547</v>
      </c>
      <c r="B283" t="s">
        <v>532</v>
      </c>
      <c r="C283" t="s">
        <v>139</v>
      </c>
      <c r="D283" t="s">
        <v>716</v>
      </c>
      <c r="E283" t="s">
        <v>533</v>
      </c>
      <c r="F283" t="s">
        <v>534</v>
      </c>
      <c r="G283" t="s">
        <v>326</v>
      </c>
      <c r="H283" t="s">
        <v>126</v>
      </c>
      <c r="I283" t="s">
        <v>654</v>
      </c>
      <c r="J283" t="s">
        <v>548</v>
      </c>
      <c r="K283" t="s">
        <v>128</v>
      </c>
      <c r="L283" t="s">
        <v>12</v>
      </c>
      <c r="M283" t="s">
        <v>536</v>
      </c>
      <c r="N283" s="1">
        <v>44167</v>
      </c>
      <c r="O283" t="s">
        <v>95</v>
      </c>
      <c r="P283" t="s">
        <v>131</v>
      </c>
      <c r="Q283" t="s">
        <v>113</v>
      </c>
      <c r="R283" t="s">
        <v>129</v>
      </c>
      <c r="S283" t="s">
        <v>537</v>
      </c>
      <c r="T283">
        <v>2.5299999999999998</v>
      </c>
      <c r="U283">
        <v>1950</v>
      </c>
      <c r="V283" t="s">
        <v>8</v>
      </c>
      <c r="W283">
        <v>196.3801</v>
      </c>
      <c r="X283">
        <v>0.17730000000000001</v>
      </c>
      <c r="Y283">
        <v>0</v>
      </c>
      <c r="Z283">
        <v>142.18129999999999</v>
      </c>
      <c r="AA283">
        <v>0.12859999999999999</v>
      </c>
      <c r="AB283">
        <v>0</v>
      </c>
      <c r="AC283" t="s">
        <v>538</v>
      </c>
      <c r="AD283">
        <v>1</v>
      </c>
      <c r="AE283">
        <v>1</v>
      </c>
      <c r="AF283">
        <f>IF(EnergyImpactLookups[[#This Row],[MAT]]="AR",EnergyImpactLookups[[#This Row],[APreWBkWh]],"")</f>
        <v>196.3801</v>
      </c>
      <c r="AG283">
        <f>IF(EnergyImpactLookups[[#This Row],[MAT]]="AR",EnergyImpactLookups[[#This Row],[APreWBkW]],"")</f>
        <v>0.17730000000000001</v>
      </c>
      <c r="AH283" s="19">
        <f>IF(EnergyImpactLookups[[#This Row],[MAT]]="AR",EnergyImpactLookups[[#This Row],[APreWBtherm]],"")</f>
        <v>0</v>
      </c>
      <c r="AJ283">
        <f>IF(EnergyImpactLookups[[#This Row],[MAT]]="AR",EnergyImpactLookups[[#This Row],[APreWBkW]],EnergyImpactLookups[[#This Row],[AStdWBkW]])</f>
        <v>0.17730000000000001</v>
      </c>
      <c r="AK283">
        <f>IF(EnergyImpactLookups[[#This Row],[MAT]]="AR",EnergyImpactLookups[[#This Row],[APreWBkWh]],EnergyImpactLookups[[#This Row],[AStdWBkWh]])</f>
        <v>196.3801</v>
      </c>
      <c r="AL283">
        <f>IF(EnergyImpactLookups[[#This Row],[MAT]]="AR",EnergyImpactLookups[[#This Row],[APreWBtherm]],EnergyImpactLookups[[#This Row],[AStdWBtherm]])</f>
        <v>0</v>
      </c>
      <c r="AM283">
        <f>IF(EnergyImpactLookups[[#This Row],[MAT]]="AR",EnergyImpactLookups[[#This Row],[AStdWBkW]],0)</f>
        <v>0.12859999999999999</v>
      </c>
      <c r="AN283">
        <f>IF(EnergyImpactLookups[[#This Row],[MAT]]="AR",EnergyImpactLookups[[#This Row],[AStdWBkWh]],0)</f>
        <v>142.18129999999999</v>
      </c>
      <c r="AO283">
        <f>IF(EnergyImpactLookups[[#This Row],[MAT]]="AR",EnergyImpactLookups[[#This Row],[AStdWBtherm]],0)</f>
        <v>0</v>
      </c>
    </row>
    <row r="284" spans="1:41" x14ac:dyDescent="0.3">
      <c r="A284" t="s">
        <v>547</v>
      </c>
      <c r="B284" t="s">
        <v>532</v>
      </c>
      <c r="C284" t="s">
        <v>139</v>
      </c>
      <c r="D284" t="s">
        <v>716</v>
      </c>
      <c r="E284" t="s">
        <v>533</v>
      </c>
      <c r="F284" t="s">
        <v>534</v>
      </c>
      <c r="G284" t="s">
        <v>326</v>
      </c>
      <c r="H284" t="s">
        <v>126</v>
      </c>
      <c r="I284" t="s">
        <v>654</v>
      </c>
      <c r="J284" t="s">
        <v>548</v>
      </c>
      <c r="K284" t="s">
        <v>128</v>
      </c>
      <c r="L284" t="s">
        <v>12</v>
      </c>
      <c r="M284" t="s">
        <v>536</v>
      </c>
      <c r="N284" s="1">
        <v>44167</v>
      </c>
      <c r="O284" t="s">
        <v>95</v>
      </c>
      <c r="P284" t="s">
        <v>131</v>
      </c>
      <c r="Q284" t="s">
        <v>114</v>
      </c>
      <c r="R284" t="s">
        <v>129</v>
      </c>
      <c r="S284" t="s">
        <v>537</v>
      </c>
      <c r="T284">
        <v>2.66</v>
      </c>
      <c r="U284">
        <v>1950</v>
      </c>
      <c r="V284" t="s">
        <v>8</v>
      </c>
      <c r="W284">
        <v>172.4434</v>
      </c>
      <c r="X284">
        <v>0.2261</v>
      </c>
      <c r="Y284">
        <v>0</v>
      </c>
      <c r="Z284">
        <v>124.84099999999999</v>
      </c>
      <c r="AA284">
        <v>0.16400000000000001</v>
      </c>
      <c r="AB284">
        <v>0</v>
      </c>
      <c r="AC284" t="s">
        <v>538</v>
      </c>
      <c r="AD284">
        <v>1</v>
      </c>
      <c r="AE284">
        <v>1</v>
      </c>
      <c r="AF284">
        <f>IF(EnergyImpactLookups[[#This Row],[MAT]]="AR",EnergyImpactLookups[[#This Row],[APreWBkWh]],"")</f>
        <v>172.4434</v>
      </c>
      <c r="AG284">
        <f>IF(EnergyImpactLookups[[#This Row],[MAT]]="AR",EnergyImpactLookups[[#This Row],[APreWBkW]],"")</f>
        <v>0.2261</v>
      </c>
      <c r="AH284" s="19">
        <f>IF(EnergyImpactLookups[[#This Row],[MAT]]="AR",EnergyImpactLookups[[#This Row],[APreWBtherm]],"")</f>
        <v>0</v>
      </c>
      <c r="AJ284">
        <f>IF(EnergyImpactLookups[[#This Row],[MAT]]="AR",EnergyImpactLookups[[#This Row],[APreWBkW]],EnergyImpactLookups[[#This Row],[AStdWBkW]])</f>
        <v>0.2261</v>
      </c>
      <c r="AK284">
        <f>IF(EnergyImpactLookups[[#This Row],[MAT]]="AR",EnergyImpactLookups[[#This Row],[APreWBkWh]],EnergyImpactLookups[[#This Row],[AStdWBkWh]])</f>
        <v>172.4434</v>
      </c>
      <c r="AL284">
        <f>IF(EnergyImpactLookups[[#This Row],[MAT]]="AR",EnergyImpactLookups[[#This Row],[APreWBtherm]],EnergyImpactLookups[[#This Row],[AStdWBtherm]])</f>
        <v>0</v>
      </c>
      <c r="AM284">
        <f>IF(EnergyImpactLookups[[#This Row],[MAT]]="AR",EnergyImpactLookups[[#This Row],[AStdWBkW]],0)</f>
        <v>0.16400000000000001</v>
      </c>
      <c r="AN284">
        <f>IF(EnergyImpactLookups[[#This Row],[MAT]]="AR",EnergyImpactLookups[[#This Row],[AStdWBkWh]],0)</f>
        <v>124.84099999999999</v>
      </c>
      <c r="AO284">
        <f>IF(EnergyImpactLookups[[#This Row],[MAT]]="AR",EnergyImpactLookups[[#This Row],[AStdWBtherm]],0)</f>
        <v>0</v>
      </c>
    </row>
    <row r="285" spans="1:41" x14ac:dyDescent="0.3">
      <c r="A285" t="s">
        <v>547</v>
      </c>
      <c r="B285" t="s">
        <v>532</v>
      </c>
      <c r="C285" t="s">
        <v>139</v>
      </c>
      <c r="D285" t="s">
        <v>716</v>
      </c>
      <c r="E285" t="s">
        <v>533</v>
      </c>
      <c r="F285" t="s">
        <v>534</v>
      </c>
      <c r="G285" t="s">
        <v>326</v>
      </c>
      <c r="H285" t="s">
        <v>126</v>
      </c>
      <c r="I285" t="s">
        <v>654</v>
      </c>
      <c r="J285" t="s">
        <v>548</v>
      </c>
      <c r="K285" t="s">
        <v>128</v>
      </c>
      <c r="L285" t="s">
        <v>12</v>
      </c>
      <c r="M285" t="s">
        <v>536</v>
      </c>
      <c r="N285" s="1">
        <v>44167</v>
      </c>
      <c r="O285" t="s">
        <v>95</v>
      </c>
      <c r="P285" t="s">
        <v>131</v>
      </c>
      <c r="Q285" t="s">
        <v>115</v>
      </c>
      <c r="R285" t="s">
        <v>129</v>
      </c>
      <c r="S285" t="s">
        <v>537</v>
      </c>
      <c r="T285">
        <v>2.4700000000000002</v>
      </c>
      <c r="U285">
        <v>1950</v>
      </c>
      <c r="V285" t="s">
        <v>8</v>
      </c>
      <c r="W285">
        <v>118.07559999999999</v>
      </c>
      <c r="X285">
        <v>0.2162</v>
      </c>
      <c r="Y285">
        <v>0</v>
      </c>
      <c r="Z285">
        <v>85.326899999999995</v>
      </c>
      <c r="AA285">
        <v>0.15690000000000001</v>
      </c>
      <c r="AB285">
        <v>0</v>
      </c>
      <c r="AC285" t="s">
        <v>538</v>
      </c>
      <c r="AD285">
        <v>1</v>
      </c>
      <c r="AE285">
        <v>1</v>
      </c>
      <c r="AF285">
        <f>IF(EnergyImpactLookups[[#This Row],[MAT]]="AR",EnergyImpactLookups[[#This Row],[APreWBkWh]],"")</f>
        <v>118.07559999999999</v>
      </c>
      <c r="AG285">
        <f>IF(EnergyImpactLookups[[#This Row],[MAT]]="AR",EnergyImpactLookups[[#This Row],[APreWBkW]],"")</f>
        <v>0.2162</v>
      </c>
      <c r="AH285" s="19">
        <f>IF(EnergyImpactLookups[[#This Row],[MAT]]="AR",EnergyImpactLookups[[#This Row],[APreWBtherm]],"")</f>
        <v>0</v>
      </c>
      <c r="AJ285">
        <f>IF(EnergyImpactLookups[[#This Row],[MAT]]="AR",EnergyImpactLookups[[#This Row],[APreWBkW]],EnergyImpactLookups[[#This Row],[AStdWBkW]])</f>
        <v>0.2162</v>
      </c>
      <c r="AK285">
        <f>IF(EnergyImpactLookups[[#This Row],[MAT]]="AR",EnergyImpactLookups[[#This Row],[APreWBkWh]],EnergyImpactLookups[[#This Row],[AStdWBkWh]])</f>
        <v>118.07559999999999</v>
      </c>
      <c r="AL285">
        <f>IF(EnergyImpactLookups[[#This Row],[MAT]]="AR",EnergyImpactLookups[[#This Row],[APreWBtherm]],EnergyImpactLookups[[#This Row],[AStdWBtherm]])</f>
        <v>0</v>
      </c>
      <c r="AM285">
        <f>IF(EnergyImpactLookups[[#This Row],[MAT]]="AR",EnergyImpactLookups[[#This Row],[AStdWBkW]],0)</f>
        <v>0.15690000000000001</v>
      </c>
      <c r="AN285">
        <f>IF(EnergyImpactLookups[[#This Row],[MAT]]="AR",EnergyImpactLookups[[#This Row],[AStdWBkWh]],0)</f>
        <v>85.326899999999995</v>
      </c>
      <c r="AO285">
        <f>IF(EnergyImpactLookups[[#This Row],[MAT]]="AR",EnergyImpactLookups[[#This Row],[AStdWBtherm]],0)</f>
        <v>0</v>
      </c>
    </row>
    <row r="286" spans="1:41" x14ac:dyDescent="0.3">
      <c r="A286" t="s">
        <v>547</v>
      </c>
      <c r="B286" t="s">
        <v>532</v>
      </c>
      <c r="C286" t="s">
        <v>139</v>
      </c>
      <c r="D286" t="s">
        <v>716</v>
      </c>
      <c r="E286" t="s">
        <v>533</v>
      </c>
      <c r="F286" t="s">
        <v>534</v>
      </c>
      <c r="G286" t="s">
        <v>326</v>
      </c>
      <c r="H286" t="s">
        <v>126</v>
      </c>
      <c r="I286" t="s">
        <v>654</v>
      </c>
      <c r="J286" t="s">
        <v>548</v>
      </c>
      <c r="K286" t="s">
        <v>128</v>
      </c>
      <c r="L286" t="s">
        <v>12</v>
      </c>
      <c r="M286" t="s">
        <v>536</v>
      </c>
      <c r="N286" s="1">
        <v>44167</v>
      </c>
      <c r="O286" t="s">
        <v>95</v>
      </c>
      <c r="P286" t="s">
        <v>131</v>
      </c>
      <c r="Q286" t="s">
        <v>116</v>
      </c>
      <c r="R286" t="s">
        <v>129</v>
      </c>
      <c r="S286" t="s">
        <v>537</v>
      </c>
      <c r="T286">
        <v>2.5499999999999998</v>
      </c>
      <c r="U286">
        <v>1950</v>
      </c>
      <c r="V286" t="s">
        <v>8</v>
      </c>
      <c r="W286">
        <v>231.214</v>
      </c>
      <c r="X286">
        <v>0.23139999999999999</v>
      </c>
      <c r="Y286">
        <v>0</v>
      </c>
      <c r="Z286">
        <v>167.49760000000001</v>
      </c>
      <c r="AA286">
        <v>0.16789999999999999</v>
      </c>
      <c r="AB286">
        <v>0</v>
      </c>
      <c r="AC286" t="s">
        <v>538</v>
      </c>
      <c r="AD286">
        <v>1</v>
      </c>
      <c r="AE286">
        <v>1</v>
      </c>
      <c r="AF286">
        <f>IF(EnergyImpactLookups[[#This Row],[MAT]]="AR",EnergyImpactLookups[[#This Row],[APreWBkWh]],"")</f>
        <v>231.214</v>
      </c>
      <c r="AG286">
        <f>IF(EnergyImpactLookups[[#This Row],[MAT]]="AR",EnergyImpactLookups[[#This Row],[APreWBkW]],"")</f>
        <v>0.23139999999999999</v>
      </c>
      <c r="AH286" s="19">
        <f>IF(EnergyImpactLookups[[#This Row],[MAT]]="AR",EnergyImpactLookups[[#This Row],[APreWBtherm]],"")</f>
        <v>0</v>
      </c>
      <c r="AJ286">
        <f>IF(EnergyImpactLookups[[#This Row],[MAT]]="AR",EnergyImpactLookups[[#This Row],[APreWBkW]],EnergyImpactLookups[[#This Row],[AStdWBkW]])</f>
        <v>0.23139999999999999</v>
      </c>
      <c r="AK286">
        <f>IF(EnergyImpactLookups[[#This Row],[MAT]]="AR",EnergyImpactLookups[[#This Row],[APreWBkWh]],EnergyImpactLookups[[#This Row],[AStdWBkWh]])</f>
        <v>231.214</v>
      </c>
      <c r="AL286">
        <f>IF(EnergyImpactLookups[[#This Row],[MAT]]="AR",EnergyImpactLookups[[#This Row],[APreWBtherm]],EnergyImpactLookups[[#This Row],[AStdWBtherm]])</f>
        <v>0</v>
      </c>
      <c r="AM286">
        <f>IF(EnergyImpactLookups[[#This Row],[MAT]]="AR",EnergyImpactLookups[[#This Row],[AStdWBkW]],0)</f>
        <v>0.16789999999999999</v>
      </c>
      <c r="AN286">
        <f>IF(EnergyImpactLookups[[#This Row],[MAT]]="AR",EnergyImpactLookups[[#This Row],[AStdWBkWh]],0)</f>
        <v>167.49760000000001</v>
      </c>
      <c r="AO286">
        <f>IF(EnergyImpactLookups[[#This Row],[MAT]]="AR",EnergyImpactLookups[[#This Row],[AStdWBtherm]],0)</f>
        <v>0</v>
      </c>
    </row>
    <row r="287" spans="1:41" x14ac:dyDescent="0.3">
      <c r="A287" t="s">
        <v>547</v>
      </c>
      <c r="B287" t="s">
        <v>532</v>
      </c>
      <c r="C287" t="s">
        <v>139</v>
      </c>
      <c r="D287" t="s">
        <v>716</v>
      </c>
      <c r="E287" t="s">
        <v>533</v>
      </c>
      <c r="F287" t="s">
        <v>534</v>
      </c>
      <c r="G287" t="s">
        <v>326</v>
      </c>
      <c r="H287" t="s">
        <v>126</v>
      </c>
      <c r="I287" t="s">
        <v>654</v>
      </c>
      <c r="J287" t="s">
        <v>548</v>
      </c>
      <c r="K287" t="s">
        <v>128</v>
      </c>
      <c r="L287" t="s">
        <v>12</v>
      </c>
      <c r="M287" t="s">
        <v>536</v>
      </c>
      <c r="N287" s="1">
        <v>44167</v>
      </c>
      <c r="O287" t="s">
        <v>95</v>
      </c>
      <c r="P287" t="s">
        <v>131</v>
      </c>
      <c r="Q287" t="s">
        <v>117</v>
      </c>
      <c r="R287" t="s">
        <v>129</v>
      </c>
      <c r="S287" t="s">
        <v>537</v>
      </c>
      <c r="T287">
        <v>3.16455748265609</v>
      </c>
      <c r="U287">
        <v>2160</v>
      </c>
      <c r="V287" t="s">
        <v>8</v>
      </c>
      <c r="W287">
        <v>273.30160000000001</v>
      </c>
      <c r="X287">
        <v>0.2177</v>
      </c>
      <c r="Y287">
        <v>0</v>
      </c>
      <c r="Z287">
        <v>198.01419999999999</v>
      </c>
      <c r="AA287">
        <v>0.158</v>
      </c>
      <c r="AB287">
        <v>0</v>
      </c>
      <c r="AC287" t="s">
        <v>538</v>
      </c>
      <c r="AD287">
        <v>1</v>
      </c>
      <c r="AE287">
        <v>1</v>
      </c>
      <c r="AF287">
        <f>IF(EnergyImpactLookups[[#This Row],[MAT]]="AR",EnergyImpactLookups[[#This Row],[APreWBkWh]],"")</f>
        <v>273.30160000000001</v>
      </c>
      <c r="AG287">
        <f>IF(EnergyImpactLookups[[#This Row],[MAT]]="AR",EnergyImpactLookups[[#This Row],[APreWBkW]],"")</f>
        <v>0.2177</v>
      </c>
      <c r="AH287" s="19">
        <f>IF(EnergyImpactLookups[[#This Row],[MAT]]="AR",EnergyImpactLookups[[#This Row],[APreWBtherm]],"")</f>
        <v>0</v>
      </c>
      <c r="AJ287">
        <f>IF(EnergyImpactLookups[[#This Row],[MAT]]="AR",EnergyImpactLookups[[#This Row],[APreWBkW]],EnergyImpactLookups[[#This Row],[AStdWBkW]])</f>
        <v>0.2177</v>
      </c>
      <c r="AK287">
        <f>IF(EnergyImpactLookups[[#This Row],[MAT]]="AR",EnergyImpactLookups[[#This Row],[APreWBkWh]],EnergyImpactLookups[[#This Row],[AStdWBkWh]])</f>
        <v>273.30160000000001</v>
      </c>
      <c r="AL287">
        <f>IF(EnergyImpactLookups[[#This Row],[MAT]]="AR",EnergyImpactLookups[[#This Row],[APreWBtherm]],EnergyImpactLookups[[#This Row],[AStdWBtherm]])</f>
        <v>0</v>
      </c>
      <c r="AM287">
        <f>IF(EnergyImpactLookups[[#This Row],[MAT]]="AR",EnergyImpactLookups[[#This Row],[AStdWBkW]],0)</f>
        <v>0.158</v>
      </c>
      <c r="AN287">
        <f>IF(EnergyImpactLookups[[#This Row],[MAT]]="AR",EnergyImpactLookups[[#This Row],[AStdWBkWh]],0)</f>
        <v>198.01419999999999</v>
      </c>
      <c r="AO287">
        <f>IF(EnergyImpactLookups[[#This Row],[MAT]]="AR",EnergyImpactLookups[[#This Row],[AStdWBtherm]],0)</f>
        <v>0</v>
      </c>
    </row>
    <row r="288" spans="1:41" x14ac:dyDescent="0.3">
      <c r="A288" t="s">
        <v>547</v>
      </c>
      <c r="B288" t="s">
        <v>532</v>
      </c>
      <c r="C288" t="s">
        <v>139</v>
      </c>
      <c r="D288" t="s">
        <v>716</v>
      </c>
      <c r="E288" t="s">
        <v>533</v>
      </c>
      <c r="F288" t="s">
        <v>534</v>
      </c>
      <c r="G288" t="s">
        <v>326</v>
      </c>
      <c r="H288" t="s">
        <v>126</v>
      </c>
      <c r="I288" t="s">
        <v>654</v>
      </c>
      <c r="J288" t="s">
        <v>548</v>
      </c>
      <c r="K288" t="s">
        <v>128</v>
      </c>
      <c r="L288" t="s">
        <v>12</v>
      </c>
      <c r="M288" t="s">
        <v>536</v>
      </c>
      <c r="N288" s="1">
        <v>44167</v>
      </c>
      <c r="O288" t="s">
        <v>95</v>
      </c>
      <c r="P288" t="s">
        <v>131</v>
      </c>
      <c r="Q288" t="s">
        <v>118</v>
      </c>
      <c r="R288" t="s">
        <v>129</v>
      </c>
      <c r="S288" t="s">
        <v>537</v>
      </c>
      <c r="T288">
        <v>3.4</v>
      </c>
      <c r="U288">
        <v>2160</v>
      </c>
      <c r="V288" t="s">
        <v>8</v>
      </c>
      <c r="W288">
        <v>313.69069999999999</v>
      </c>
      <c r="X288">
        <v>0.24540000000000001</v>
      </c>
      <c r="Y288">
        <v>0</v>
      </c>
      <c r="Z288">
        <v>227.4419</v>
      </c>
      <c r="AA288">
        <v>0.17799999999999999</v>
      </c>
      <c r="AB288">
        <v>0</v>
      </c>
      <c r="AC288" t="s">
        <v>538</v>
      </c>
      <c r="AD288">
        <v>1</v>
      </c>
      <c r="AE288">
        <v>1</v>
      </c>
      <c r="AF288">
        <f>IF(EnergyImpactLookups[[#This Row],[MAT]]="AR",EnergyImpactLookups[[#This Row],[APreWBkWh]],"")</f>
        <v>313.69069999999999</v>
      </c>
      <c r="AG288">
        <f>IF(EnergyImpactLookups[[#This Row],[MAT]]="AR",EnergyImpactLookups[[#This Row],[APreWBkW]],"")</f>
        <v>0.24540000000000001</v>
      </c>
      <c r="AH288" s="19">
        <f>IF(EnergyImpactLookups[[#This Row],[MAT]]="AR",EnergyImpactLookups[[#This Row],[APreWBtherm]],"")</f>
        <v>0</v>
      </c>
      <c r="AJ288">
        <f>IF(EnergyImpactLookups[[#This Row],[MAT]]="AR",EnergyImpactLookups[[#This Row],[APreWBkW]],EnergyImpactLookups[[#This Row],[AStdWBkW]])</f>
        <v>0.24540000000000001</v>
      </c>
      <c r="AK288">
        <f>IF(EnergyImpactLookups[[#This Row],[MAT]]="AR",EnergyImpactLookups[[#This Row],[APreWBkWh]],EnergyImpactLookups[[#This Row],[AStdWBkWh]])</f>
        <v>313.69069999999999</v>
      </c>
      <c r="AL288">
        <f>IF(EnergyImpactLookups[[#This Row],[MAT]]="AR",EnergyImpactLookups[[#This Row],[APreWBtherm]],EnergyImpactLookups[[#This Row],[AStdWBtherm]])</f>
        <v>0</v>
      </c>
      <c r="AM288">
        <f>IF(EnergyImpactLookups[[#This Row],[MAT]]="AR",EnergyImpactLookups[[#This Row],[AStdWBkW]],0)</f>
        <v>0.17799999999999999</v>
      </c>
      <c r="AN288">
        <f>IF(EnergyImpactLookups[[#This Row],[MAT]]="AR",EnergyImpactLookups[[#This Row],[AStdWBkWh]],0)</f>
        <v>227.4419</v>
      </c>
      <c r="AO288">
        <f>IF(EnergyImpactLookups[[#This Row],[MAT]]="AR",EnergyImpactLookups[[#This Row],[AStdWBtherm]],0)</f>
        <v>0</v>
      </c>
    </row>
    <row r="289" spans="1:41" x14ac:dyDescent="0.3">
      <c r="A289" t="s">
        <v>547</v>
      </c>
      <c r="B289" t="s">
        <v>532</v>
      </c>
      <c r="C289" t="s">
        <v>139</v>
      </c>
      <c r="D289" t="s">
        <v>716</v>
      </c>
      <c r="E289" t="s">
        <v>533</v>
      </c>
      <c r="F289" t="s">
        <v>534</v>
      </c>
      <c r="G289" t="s">
        <v>326</v>
      </c>
      <c r="H289" t="s">
        <v>126</v>
      </c>
      <c r="I289" t="s">
        <v>654</v>
      </c>
      <c r="J289" t="s">
        <v>548</v>
      </c>
      <c r="K289" t="s">
        <v>128</v>
      </c>
      <c r="L289" t="s">
        <v>12</v>
      </c>
      <c r="M289" t="s">
        <v>536</v>
      </c>
      <c r="N289" s="1">
        <v>44167</v>
      </c>
      <c r="O289" t="s">
        <v>95</v>
      </c>
      <c r="P289" t="s">
        <v>131</v>
      </c>
      <c r="Q289" t="s">
        <v>119</v>
      </c>
      <c r="R289" t="s">
        <v>129</v>
      </c>
      <c r="S289" t="s">
        <v>537</v>
      </c>
      <c r="T289">
        <v>3.61</v>
      </c>
      <c r="U289">
        <v>2300</v>
      </c>
      <c r="V289" t="s">
        <v>8</v>
      </c>
      <c r="W289">
        <v>37.708399999999997</v>
      </c>
      <c r="X289">
        <v>6.4199999999999993E-2</v>
      </c>
      <c r="Y289">
        <v>0</v>
      </c>
      <c r="Z289">
        <v>27.101700000000001</v>
      </c>
      <c r="AA289">
        <v>4.6600000000000003E-2</v>
      </c>
      <c r="AB289">
        <v>0</v>
      </c>
      <c r="AC289" t="s">
        <v>538</v>
      </c>
      <c r="AD289">
        <v>1</v>
      </c>
      <c r="AE289">
        <v>1</v>
      </c>
      <c r="AF289">
        <f>IF(EnergyImpactLookups[[#This Row],[MAT]]="AR",EnergyImpactLookups[[#This Row],[APreWBkWh]],"")</f>
        <v>37.708399999999997</v>
      </c>
      <c r="AG289">
        <f>IF(EnergyImpactLookups[[#This Row],[MAT]]="AR",EnergyImpactLookups[[#This Row],[APreWBkW]],"")</f>
        <v>6.4199999999999993E-2</v>
      </c>
      <c r="AH289" s="19">
        <f>IF(EnergyImpactLookups[[#This Row],[MAT]]="AR",EnergyImpactLookups[[#This Row],[APreWBtherm]],"")</f>
        <v>0</v>
      </c>
      <c r="AJ289">
        <f>IF(EnergyImpactLookups[[#This Row],[MAT]]="AR",EnergyImpactLookups[[#This Row],[APreWBkW]],EnergyImpactLookups[[#This Row],[AStdWBkW]])</f>
        <v>6.4199999999999993E-2</v>
      </c>
      <c r="AK289">
        <f>IF(EnergyImpactLookups[[#This Row],[MAT]]="AR",EnergyImpactLookups[[#This Row],[APreWBkWh]],EnergyImpactLookups[[#This Row],[AStdWBkWh]])</f>
        <v>37.708399999999997</v>
      </c>
      <c r="AL289">
        <f>IF(EnergyImpactLookups[[#This Row],[MAT]]="AR",EnergyImpactLookups[[#This Row],[APreWBtherm]],EnergyImpactLookups[[#This Row],[AStdWBtherm]])</f>
        <v>0</v>
      </c>
      <c r="AM289">
        <f>IF(EnergyImpactLookups[[#This Row],[MAT]]="AR",EnergyImpactLookups[[#This Row],[AStdWBkW]],0)</f>
        <v>4.6600000000000003E-2</v>
      </c>
      <c r="AN289">
        <f>IF(EnergyImpactLookups[[#This Row],[MAT]]="AR",EnergyImpactLookups[[#This Row],[AStdWBkWh]],0)</f>
        <v>27.101700000000001</v>
      </c>
      <c r="AO289">
        <f>IF(EnergyImpactLookups[[#This Row],[MAT]]="AR",EnergyImpactLookups[[#This Row],[AStdWBtherm]],0)</f>
        <v>0</v>
      </c>
    </row>
    <row r="290" spans="1:41" x14ac:dyDescent="0.3">
      <c r="A290" t="s">
        <v>549</v>
      </c>
      <c r="B290" t="s">
        <v>532</v>
      </c>
      <c r="C290" t="s">
        <v>140</v>
      </c>
      <c r="D290" t="s">
        <v>717</v>
      </c>
      <c r="E290" t="s">
        <v>533</v>
      </c>
      <c r="F290" t="s">
        <v>534</v>
      </c>
      <c r="G290" t="s">
        <v>327</v>
      </c>
      <c r="H290" t="s">
        <v>126</v>
      </c>
      <c r="I290" t="s">
        <v>655</v>
      </c>
      <c r="J290" t="s">
        <v>550</v>
      </c>
      <c r="K290" t="s">
        <v>128</v>
      </c>
      <c r="L290" t="s">
        <v>12</v>
      </c>
      <c r="M290" t="s">
        <v>536</v>
      </c>
      <c r="N290" s="1">
        <v>44167</v>
      </c>
      <c r="O290" t="s">
        <v>95</v>
      </c>
      <c r="P290" t="s">
        <v>127</v>
      </c>
      <c r="Q290" t="s">
        <v>99</v>
      </c>
      <c r="R290" t="s">
        <v>129</v>
      </c>
      <c r="S290" t="s">
        <v>537</v>
      </c>
      <c r="T290">
        <v>3.5</v>
      </c>
      <c r="U290">
        <v>1240</v>
      </c>
      <c r="V290" t="s">
        <v>8</v>
      </c>
      <c r="W290">
        <v>11.355600000000001</v>
      </c>
      <c r="X290">
        <v>0</v>
      </c>
      <c r="Y290">
        <v>0</v>
      </c>
      <c r="Z290">
        <v>8.3529999999999998</v>
      </c>
      <c r="AA290">
        <v>0</v>
      </c>
      <c r="AB290">
        <v>0</v>
      </c>
      <c r="AC290" t="s">
        <v>538</v>
      </c>
      <c r="AD290">
        <v>1</v>
      </c>
      <c r="AE290">
        <v>1</v>
      </c>
      <c r="AF290">
        <f>IF(EnergyImpactLookups[[#This Row],[MAT]]="AR",EnergyImpactLookups[[#This Row],[APreWBkWh]],"")</f>
        <v>11.355600000000001</v>
      </c>
      <c r="AG290">
        <f>IF(EnergyImpactLookups[[#This Row],[MAT]]="AR",EnergyImpactLookups[[#This Row],[APreWBkW]],"")</f>
        <v>0</v>
      </c>
      <c r="AH290" s="19">
        <f>IF(EnergyImpactLookups[[#This Row],[MAT]]="AR",EnergyImpactLookups[[#This Row],[APreWBtherm]],"")</f>
        <v>0</v>
      </c>
      <c r="AJ290">
        <f>IF(EnergyImpactLookups[[#This Row],[MAT]]="AR",EnergyImpactLookups[[#This Row],[APreWBkW]],EnergyImpactLookups[[#This Row],[AStdWBkW]])</f>
        <v>0</v>
      </c>
      <c r="AK290">
        <f>IF(EnergyImpactLookups[[#This Row],[MAT]]="AR",EnergyImpactLookups[[#This Row],[APreWBkWh]],EnergyImpactLookups[[#This Row],[AStdWBkWh]])</f>
        <v>11.355600000000001</v>
      </c>
      <c r="AL290">
        <f>IF(EnergyImpactLookups[[#This Row],[MAT]]="AR",EnergyImpactLookups[[#This Row],[APreWBtherm]],EnergyImpactLookups[[#This Row],[AStdWBtherm]])</f>
        <v>0</v>
      </c>
      <c r="AM290">
        <f>IF(EnergyImpactLookups[[#This Row],[MAT]]="AR",EnergyImpactLookups[[#This Row],[AStdWBkW]],0)</f>
        <v>0</v>
      </c>
      <c r="AN290">
        <f>IF(EnergyImpactLookups[[#This Row],[MAT]]="AR",EnergyImpactLookups[[#This Row],[AStdWBkWh]],0)</f>
        <v>8.3529999999999998</v>
      </c>
      <c r="AO290">
        <f>IF(EnergyImpactLookups[[#This Row],[MAT]]="AR",EnergyImpactLookups[[#This Row],[AStdWBtherm]],0)</f>
        <v>0</v>
      </c>
    </row>
    <row r="291" spans="1:41" x14ac:dyDescent="0.3">
      <c r="A291" t="s">
        <v>549</v>
      </c>
      <c r="B291" t="s">
        <v>532</v>
      </c>
      <c r="C291" t="s">
        <v>140</v>
      </c>
      <c r="D291" t="s">
        <v>717</v>
      </c>
      <c r="E291" t="s">
        <v>533</v>
      </c>
      <c r="F291" t="s">
        <v>534</v>
      </c>
      <c r="G291" t="s">
        <v>327</v>
      </c>
      <c r="H291" t="s">
        <v>126</v>
      </c>
      <c r="I291" t="s">
        <v>655</v>
      </c>
      <c r="J291" t="s">
        <v>550</v>
      </c>
      <c r="K291" t="s">
        <v>128</v>
      </c>
      <c r="L291" t="s">
        <v>12</v>
      </c>
      <c r="M291" t="s">
        <v>536</v>
      </c>
      <c r="N291" s="1">
        <v>44167</v>
      </c>
      <c r="O291" t="s">
        <v>95</v>
      </c>
      <c r="P291" t="s">
        <v>127</v>
      </c>
      <c r="Q291" t="s">
        <v>103</v>
      </c>
      <c r="R291" t="s">
        <v>129</v>
      </c>
      <c r="S291" t="s">
        <v>537</v>
      </c>
      <c r="T291">
        <v>3.5</v>
      </c>
      <c r="U291">
        <v>1240</v>
      </c>
      <c r="V291" t="s">
        <v>8</v>
      </c>
      <c r="W291">
        <v>59.509399999999999</v>
      </c>
      <c r="X291">
        <v>0.12690000000000001</v>
      </c>
      <c r="Y291">
        <v>0</v>
      </c>
      <c r="Z291">
        <v>44.488300000000002</v>
      </c>
      <c r="AA291">
        <v>9.5200000000000007E-2</v>
      </c>
      <c r="AB291">
        <v>0</v>
      </c>
      <c r="AC291" t="s">
        <v>538</v>
      </c>
      <c r="AD291">
        <v>1</v>
      </c>
      <c r="AE291">
        <v>1</v>
      </c>
      <c r="AF291">
        <f>IF(EnergyImpactLookups[[#This Row],[MAT]]="AR",EnergyImpactLookups[[#This Row],[APreWBkWh]],"")</f>
        <v>59.509399999999999</v>
      </c>
      <c r="AG291">
        <f>IF(EnergyImpactLookups[[#This Row],[MAT]]="AR",EnergyImpactLookups[[#This Row],[APreWBkW]],"")</f>
        <v>0.12690000000000001</v>
      </c>
      <c r="AH291" s="19">
        <f>IF(EnergyImpactLookups[[#This Row],[MAT]]="AR",EnergyImpactLookups[[#This Row],[APreWBtherm]],"")</f>
        <v>0</v>
      </c>
      <c r="AJ291">
        <f>IF(EnergyImpactLookups[[#This Row],[MAT]]="AR",EnergyImpactLookups[[#This Row],[APreWBkW]],EnergyImpactLookups[[#This Row],[AStdWBkW]])</f>
        <v>0.12690000000000001</v>
      </c>
      <c r="AK291">
        <f>IF(EnergyImpactLookups[[#This Row],[MAT]]="AR",EnergyImpactLookups[[#This Row],[APreWBkWh]],EnergyImpactLookups[[#This Row],[AStdWBkWh]])</f>
        <v>59.509399999999999</v>
      </c>
      <c r="AL291">
        <f>IF(EnergyImpactLookups[[#This Row],[MAT]]="AR",EnergyImpactLookups[[#This Row],[APreWBtherm]],EnergyImpactLookups[[#This Row],[AStdWBtherm]])</f>
        <v>0</v>
      </c>
      <c r="AM291">
        <f>IF(EnergyImpactLookups[[#This Row],[MAT]]="AR",EnergyImpactLookups[[#This Row],[AStdWBkW]],0)</f>
        <v>9.5200000000000007E-2</v>
      </c>
      <c r="AN291">
        <f>IF(EnergyImpactLookups[[#This Row],[MAT]]="AR",EnergyImpactLookups[[#This Row],[AStdWBkWh]],0)</f>
        <v>44.488300000000002</v>
      </c>
      <c r="AO291">
        <f>IF(EnergyImpactLookups[[#This Row],[MAT]]="AR",EnergyImpactLookups[[#This Row],[AStdWBtherm]],0)</f>
        <v>0</v>
      </c>
    </row>
    <row r="292" spans="1:41" x14ac:dyDescent="0.3">
      <c r="A292" t="s">
        <v>549</v>
      </c>
      <c r="B292" t="s">
        <v>532</v>
      </c>
      <c r="C292" t="s">
        <v>140</v>
      </c>
      <c r="D292" t="s">
        <v>717</v>
      </c>
      <c r="E292" t="s">
        <v>533</v>
      </c>
      <c r="F292" t="s">
        <v>534</v>
      </c>
      <c r="G292" t="s">
        <v>327</v>
      </c>
      <c r="H292" t="s">
        <v>126</v>
      </c>
      <c r="I292" t="s">
        <v>655</v>
      </c>
      <c r="J292" t="s">
        <v>550</v>
      </c>
      <c r="K292" t="s">
        <v>128</v>
      </c>
      <c r="L292" t="s">
        <v>12</v>
      </c>
      <c r="M292" t="s">
        <v>536</v>
      </c>
      <c r="N292" s="1">
        <v>44167</v>
      </c>
      <c r="O292" t="s">
        <v>95</v>
      </c>
      <c r="P292" t="s">
        <v>127</v>
      </c>
      <c r="Q292" t="s">
        <v>104</v>
      </c>
      <c r="R292" t="s">
        <v>129</v>
      </c>
      <c r="S292" t="s">
        <v>537</v>
      </c>
      <c r="T292">
        <v>3.5</v>
      </c>
      <c r="U292">
        <v>1240</v>
      </c>
      <c r="V292" t="s">
        <v>8</v>
      </c>
      <c r="W292">
        <v>24.0886</v>
      </c>
      <c r="X292">
        <v>8.5000000000000006E-2</v>
      </c>
      <c r="Y292">
        <v>0</v>
      </c>
      <c r="Z292">
        <v>17.950399999999998</v>
      </c>
      <c r="AA292">
        <v>6.3700000000000007E-2</v>
      </c>
      <c r="AB292">
        <v>0</v>
      </c>
      <c r="AC292" t="s">
        <v>538</v>
      </c>
      <c r="AD292">
        <v>1</v>
      </c>
      <c r="AE292">
        <v>1</v>
      </c>
      <c r="AF292">
        <f>IF(EnergyImpactLookups[[#This Row],[MAT]]="AR",EnergyImpactLookups[[#This Row],[APreWBkWh]],"")</f>
        <v>24.0886</v>
      </c>
      <c r="AG292">
        <f>IF(EnergyImpactLookups[[#This Row],[MAT]]="AR",EnergyImpactLookups[[#This Row],[APreWBkW]],"")</f>
        <v>8.5000000000000006E-2</v>
      </c>
      <c r="AH292" s="19">
        <f>IF(EnergyImpactLookups[[#This Row],[MAT]]="AR",EnergyImpactLookups[[#This Row],[APreWBtherm]],"")</f>
        <v>0</v>
      </c>
      <c r="AJ292">
        <f>IF(EnergyImpactLookups[[#This Row],[MAT]]="AR",EnergyImpactLookups[[#This Row],[APreWBkW]],EnergyImpactLookups[[#This Row],[AStdWBkW]])</f>
        <v>8.5000000000000006E-2</v>
      </c>
      <c r="AK292">
        <f>IF(EnergyImpactLookups[[#This Row],[MAT]]="AR",EnergyImpactLookups[[#This Row],[APreWBkWh]],EnergyImpactLookups[[#This Row],[AStdWBkWh]])</f>
        <v>24.0886</v>
      </c>
      <c r="AL292">
        <f>IF(EnergyImpactLookups[[#This Row],[MAT]]="AR",EnergyImpactLookups[[#This Row],[APreWBtherm]],EnergyImpactLookups[[#This Row],[AStdWBtherm]])</f>
        <v>0</v>
      </c>
      <c r="AM292">
        <f>IF(EnergyImpactLookups[[#This Row],[MAT]]="AR",EnergyImpactLookups[[#This Row],[AStdWBkW]],0)</f>
        <v>6.3700000000000007E-2</v>
      </c>
      <c r="AN292">
        <f>IF(EnergyImpactLookups[[#This Row],[MAT]]="AR",EnergyImpactLookups[[#This Row],[AStdWBkWh]],0)</f>
        <v>17.950399999999998</v>
      </c>
      <c r="AO292">
        <f>IF(EnergyImpactLookups[[#This Row],[MAT]]="AR",EnergyImpactLookups[[#This Row],[AStdWBtherm]],0)</f>
        <v>0</v>
      </c>
    </row>
    <row r="293" spans="1:41" x14ac:dyDescent="0.3">
      <c r="A293" t="s">
        <v>549</v>
      </c>
      <c r="B293" t="s">
        <v>532</v>
      </c>
      <c r="C293" t="s">
        <v>140</v>
      </c>
      <c r="D293" t="s">
        <v>717</v>
      </c>
      <c r="E293" t="s">
        <v>533</v>
      </c>
      <c r="F293" t="s">
        <v>534</v>
      </c>
      <c r="G293" t="s">
        <v>327</v>
      </c>
      <c r="H293" t="s">
        <v>126</v>
      </c>
      <c r="I293" t="s">
        <v>655</v>
      </c>
      <c r="J293" t="s">
        <v>550</v>
      </c>
      <c r="K293" t="s">
        <v>128</v>
      </c>
      <c r="L293" t="s">
        <v>12</v>
      </c>
      <c r="M293" t="s">
        <v>536</v>
      </c>
      <c r="N293" s="1">
        <v>44167</v>
      </c>
      <c r="O293" t="s">
        <v>95</v>
      </c>
      <c r="P293" t="s">
        <v>127</v>
      </c>
      <c r="Q293" t="s">
        <v>105</v>
      </c>
      <c r="R293" t="s">
        <v>129</v>
      </c>
      <c r="S293" t="s">
        <v>537</v>
      </c>
      <c r="T293">
        <v>3.5</v>
      </c>
      <c r="U293">
        <v>1240</v>
      </c>
      <c r="V293" t="s">
        <v>8</v>
      </c>
      <c r="W293">
        <v>91.8245</v>
      </c>
      <c r="X293">
        <v>0.14119999999999999</v>
      </c>
      <c r="Y293">
        <v>0</v>
      </c>
      <c r="Z293">
        <v>68.732900000000001</v>
      </c>
      <c r="AA293">
        <v>0.10580000000000001</v>
      </c>
      <c r="AB293">
        <v>0</v>
      </c>
      <c r="AC293" t="s">
        <v>538</v>
      </c>
      <c r="AD293">
        <v>1</v>
      </c>
      <c r="AE293">
        <v>1</v>
      </c>
      <c r="AF293">
        <f>IF(EnergyImpactLookups[[#This Row],[MAT]]="AR",EnergyImpactLookups[[#This Row],[APreWBkWh]],"")</f>
        <v>91.8245</v>
      </c>
      <c r="AG293">
        <f>IF(EnergyImpactLookups[[#This Row],[MAT]]="AR",EnergyImpactLookups[[#This Row],[APreWBkW]],"")</f>
        <v>0.14119999999999999</v>
      </c>
      <c r="AH293" s="19">
        <f>IF(EnergyImpactLookups[[#This Row],[MAT]]="AR",EnergyImpactLookups[[#This Row],[APreWBtherm]],"")</f>
        <v>0</v>
      </c>
      <c r="AJ293">
        <f>IF(EnergyImpactLookups[[#This Row],[MAT]]="AR",EnergyImpactLookups[[#This Row],[APreWBkW]],EnergyImpactLookups[[#This Row],[AStdWBkW]])</f>
        <v>0.14119999999999999</v>
      </c>
      <c r="AK293">
        <f>IF(EnergyImpactLookups[[#This Row],[MAT]]="AR",EnergyImpactLookups[[#This Row],[APreWBkWh]],EnergyImpactLookups[[#This Row],[AStdWBkWh]])</f>
        <v>91.8245</v>
      </c>
      <c r="AL293">
        <f>IF(EnergyImpactLookups[[#This Row],[MAT]]="AR",EnergyImpactLookups[[#This Row],[APreWBtherm]],EnergyImpactLookups[[#This Row],[AStdWBtherm]])</f>
        <v>0</v>
      </c>
      <c r="AM293">
        <f>IF(EnergyImpactLookups[[#This Row],[MAT]]="AR",EnergyImpactLookups[[#This Row],[AStdWBkW]],0)</f>
        <v>0.10580000000000001</v>
      </c>
      <c r="AN293">
        <f>IF(EnergyImpactLookups[[#This Row],[MAT]]="AR",EnergyImpactLookups[[#This Row],[AStdWBkWh]],0)</f>
        <v>68.732900000000001</v>
      </c>
      <c r="AO293">
        <f>IF(EnergyImpactLookups[[#This Row],[MAT]]="AR",EnergyImpactLookups[[#This Row],[AStdWBtherm]],0)</f>
        <v>0</v>
      </c>
    </row>
    <row r="294" spans="1:41" x14ac:dyDescent="0.3">
      <c r="A294" t="s">
        <v>549</v>
      </c>
      <c r="B294" t="s">
        <v>532</v>
      </c>
      <c r="C294" t="s">
        <v>140</v>
      </c>
      <c r="D294" t="s">
        <v>717</v>
      </c>
      <c r="E294" t="s">
        <v>533</v>
      </c>
      <c r="F294" t="s">
        <v>534</v>
      </c>
      <c r="G294" t="s">
        <v>327</v>
      </c>
      <c r="H294" t="s">
        <v>126</v>
      </c>
      <c r="I294" t="s">
        <v>655</v>
      </c>
      <c r="J294" t="s">
        <v>550</v>
      </c>
      <c r="K294" t="s">
        <v>128</v>
      </c>
      <c r="L294" t="s">
        <v>12</v>
      </c>
      <c r="M294" t="s">
        <v>536</v>
      </c>
      <c r="N294" s="1">
        <v>44167</v>
      </c>
      <c r="O294" t="s">
        <v>95</v>
      </c>
      <c r="P294" t="s">
        <v>127</v>
      </c>
      <c r="Q294" t="s">
        <v>106</v>
      </c>
      <c r="R294" t="s">
        <v>129</v>
      </c>
      <c r="S294" t="s">
        <v>537</v>
      </c>
      <c r="T294">
        <v>3.5</v>
      </c>
      <c r="U294">
        <v>1240</v>
      </c>
      <c r="V294" t="s">
        <v>8</v>
      </c>
      <c r="W294">
        <v>20.5855</v>
      </c>
      <c r="X294">
        <v>0.05</v>
      </c>
      <c r="Y294">
        <v>0</v>
      </c>
      <c r="Z294">
        <v>15.268000000000001</v>
      </c>
      <c r="AA294">
        <v>3.7499999999999999E-2</v>
      </c>
      <c r="AB294">
        <v>0</v>
      </c>
      <c r="AC294" t="s">
        <v>538</v>
      </c>
      <c r="AD294">
        <v>1</v>
      </c>
      <c r="AE294">
        <v>1</v>
      </c>
      <c r="AF294">
        <f>IF(EnergyImpactLookups[[#This Row],[MAT]]="AR",EnergyImpactLookups[[#This Row],[APreWBkWh]],"")</f>
        <v>20.5855</v>
      </c>
      <c r="AG294">
        <f>IF(EnergyImpactLookups[[#This Row],[MAT]]="AR",EnergyImpactLookups[[#This Row],[APreWBkW]],"")</f>
        <v>0.05</v>
      </c>
      <c r="AH294" s="19">
        <f>IF(EnergyImpactLookups[[#This Row],[MAT]]="AR",EnergyImpactLookups[[#This Row],[APreWBtherm]],"")</f>
        <v>0</v>
      </c>
      <c r="AJ294">
        <f>IF(EnergyImpactLookups[[#This Row],[MAT]]="AR",EnergyImpactLookups[[#This Row],[APreWBkW]],EnergyImpactLookups[[#This Row],[AStdWBkW]])</f>
        <v>0.05</v>
      </c>
      <c r="AK294">
        <f>IF(EnergyImpactLookups[[#This Row],[MAT]]="AR",EnergyImpactLookups[[#This Row],[APreWBkWh]],EnergyImpactLookups[[#This Row],[AStdWBkWh]])</f>
        <v>20.5855</v>
      </c>
      <c r="AL294">
        <f>IF(EnergyImpactLookups[[#This Row],[MAT]]="AR",EnergyImpactLookups[[#This Row],[APreWBtherm]],EnergyImpactLookups[[#This Row],[AStdWBtherm]])</f>
        <v>0</v>
      </c>
      <c r="AM294">
        <f>IF(EnergyImpactLookups[[#This Row],[MAT]]="AR",EnergyImpactLookups[[#This Row],[AStdWBkW]],0)</f>
        <v>3.7499999999999999E-2</v>
      </c>
      <c r="AN294">
        <f>IF(EnergyImpactLookups[[#This Row],[MAT]]="AR",EnergyImpactLookups[[#This Row],[AStdWBkWh]],0)</f>
        <v>15.268000000000001</v>
      </c>
      <c r="AO294">
        <f>IF(EnergyImpactLookups[[#This Row],[MAT]]="AR",EnergyImpactLookups[[#This Row],[AStdWBtherm]],0)</f>
        <v>0</v>
      </c>
    </row>
    <row r="295" spans="1:41" x14ac:dyDescent="0.3">
      <c r="A295" t="s">
        <v>549</v>
      </c>
      <c r="B295" t="s">
        <v>532</v>
      </c>
      <c r="C295" t="s">
        <v>140</v>
      </c>
      <c r="D295" t="s">
        <v>717</v>
      </c>
      <c r="E295" t="s">
        <v>533</v>
      </c>
      <c r="F295" t="s">
        <v>534</v>
      </c>
      <c r="G295" t="s">
        <v>327</v>
      </c>
      <c r="H295" t="s">
        <v>126</v>
      </c>
      <c r="I295" t="s">
        <v>655</v>
      </c>
      <c r="J295" t="s">
        <v>550</v>
      </c>
      <c r="K295" t="s">
        <v>128</v>
      </c>
      <c r="L295" t="s">
        <v>12</v>
      </c>
      <c r="M295" t="s">
        <v>536</v>
      </c>
      <c r="N295" s="1">
        <v>44167</v>
      </c>
      <c r="O295" t="s">
        <v>95</v>
      </c>
      <c r="P295" t="s">
        <v>127</v>
      </c>
      <c r="Q295" t="s">
        <v>107</v>
      </c>
      <c r="R295" t="s">
        <v>129</v>
      </c>
      <c r="S295" t="s">
        <v>537</v>
      </c>
      <c r="T295">
        <v>3.5</v>
      </c>
      <c r="U295">
        <v>1240</v>
      </c>
      <c r="V295" t="s">
        <v>8</v>
      </c>
      <c r="W295">
        <v>93.553200000000004</v>
      </c>
      <c r="X295">
        <v>8.5199999999999998E-2</v>
      </c>
      <c r="Y295">
        <v>0</v>
      </c>
      <c r="Z295">
        <v>70.081599999999995</v>
      </c>
      <c r="AA295">
        <v>6.3899999999999998E-2</v>
      </c>
      <c r="AB295">
        <v>0</v>
      </c>
      <c r="AC295" t="s">
        <v>538</v>
      </c>
      <c r="AD295">
        <v>1</v>
      </c>
      <c r="AE295">
        <v>1</v>
      </c>
      <c r="AF295">
        <f>IF(EnergyImpactLookups[[#This Row],[MAT]]="AR",EnergyImpactLookups[[#This Row],[APreWBkWh]],"")</f>
        <v>93.553200000000004</v>
      </c>
      <c r="AG295">
        <f>IF(EnergyImpactLookups[[#This Row],[MAT]]="AR",EnergyImpactLookups[[#This Row],[APreWBkW]],"")</f>
        <v>8.5199999999999998E-2</v>
      </c>
      <c r="AH295" s="19">
        <f>IF(EnergyImpactLookups[[#This Row],[MAT]]="AR",EnergyImpactLookups[[#This Row],[APreWBtherm]],"")</f>
        <v>0</v>
      </c>
      <c r="AJ295">
        <f>IF(EnergyImpactLookups[[#This Row],[MAT]]="AR",EnergyImpactLookups[[#This Row],[APreWBkW]],EnergyImpactLookups[[#This Row],[AStdWBkW]])</f>
        <v>8.5199999999999998E-2</v>
      </c>
      <c r="AK295">
        <f>IF(EnergyImpactLookups[[#This Row],[MAT]]="AR",EnergyImpactLookups[[#This Row],[APreWBkWh]],EnergyImpactLookups[[#This Row],[AStdWBkWh]])</f>
        <v>93.553200000000004</v>
      </c>
      <c r="AL295">
        <f>IF(EnergyImpactLookups[[#This Row],[MAT]]="AR",EnergyImpactLookups[[#This Row],[APreWBtherm]],EnergyImpactLookups[[#This Row],[AStdWBtherm]])</f>
        <v>0</v>
      </c>
      <c r="AM295">
        <f>IF(EnergyImpactLookups[[#This Row],[MAT]]="AR",EnergyImpactLookups[[#This Row],[AStdWBkW]],0)</f>
        <v>6.3899999999999998E-2</v>
      </c>
      <c r="AN295">
        <f>IF(EnergyImpactLookups[[#This Row],[MAT]]="AR",EnergyImpactLookups[[#This Row],[AStdWBkWh]],0)</f>
        <v>70.081599999999995</v>
      </c>
      <c r="AO295">
        <f>IF(EnergyImpactLookups[[#This Row],[MAT]]="AR",EnergyImpactLookups[[#This Row],[AStdWBtherm]],0)</f>
        <v>0</v>
      </c>
    </row>
    <row r="296" spans="1:41" x14ac:dyDescent="0.3">
      <c r="A296" t="s">
        <v>549</v>
      </c>
      <c r="B296" t="s">
        <v>532</v>
      </c>
      <c r="C296" t="s">
        <v>140</v>
      </c>
      <c r="D296" t="s">
        <v>717</v>
      </c>
      <c r="E296" t="s">
        <v>533</v>
      </c>
      <c r="F296" t="s">
        <v>534</v>
      </c>
      <c r="G296" t="s">
        <v>327</v>
      </c>
      <c r="H296" t="s">
        <v>126</v>
      </c>
      <c r="I296" t="s">
        <v>655</v>
      </c>
      <c r="J296" t="s">
        <v>550</v>
      </c>
      <c r="K296" t="s">
        <v>128</v>
      </c>
      <c r="L296" t="s">
        <v>12</v>
      </c>
      <c r="M296" t="s">
        <v>536</v>
      </c>
      <c r="N296" s="1">
        <v>44167</v>
      </c>
      <c r="O296" t="s">
        <v>95</v>
      </c>
      <c r="P296" t="s">
        <v>127</v>
      </c>
      <c r="Q296" t="s">
        <v>109</v>
      </c>
      <c r="R296" t="s">
        <v>129</v>
      </c>
      <c r="S296" t="s">
        <v>537</v>
      </c>
      <c r="T296">
        <v>3.5</v>
      </c>
      <c r="U296">
        <v>1240</v>
      </c>
      <c r="V296" t="s">
        <v>8</v>
      </c>
      <c r="W296">
        <v>93.017399999999995</v>
      </c>
      <c r="X296">
        <v>7.7899999999999997E-2</v>
      </c>
      <c r="Y296">
        <v>0</v>
      </c>
      <c r="Z296">
        <v>69.676100000000005</v>
      </c>
      <c r="AA296">
        <v>5.8400000000000001E-2</v>
      </c>
      <c r="AB296">
        <v>0</v>
      </c>
      <c r="AC296" t="s">
        <v>538</v>
      </c>
      <c r="AD296">
        <v>1</v>
      </c>
      <c r="AE296">
        <v>1</v>
      </c>
      <c r="AF296">
        <f>IF(EnergyImpactLookups[[#This Row],[MAT]]="AR",EnergyImpactLookups[[#This Row],[APreWBkWh]],"")</f>
        <v>93.017399999999995</v>
      </c>
      <c r="AG296">
        <f>IF(EnergyImpactLookups[[#This Row],[MAT]]="AR",EnergyImpactLookups[[#This Row],[APreWBkW]],"")</f>
        <v>7.7899999999999997E-2</v>
      </c>
      <c r="AH296" s="19">
        <f>IF(EnergyImpactLookups[[#This Row],[MAT]]="AR",EnergyImpactLookups[[#This Row],[APreWBtherm]],"")</f>
        <v>0</v>
      </c>
      <c r="AJ296">
        <f>IF(EnergyImpactLookups[[#This Row],[MAT]]="AR",EnergyImpactLookups[[#This Row],[APreWBkW]],EnergyImpactLookups[[#This Row],[AStdWBkW]])</f>
        <v>7.7899999999999997E-2</v>
      </c>
      <c r="AK296">
        <f>IF(EnergyImpactLookups[[#This Row],[MAT]]="AR",EnergyImpactLookups[[#This Row],[APreWBkWh]],EnergyImpactLookups[[#This Row],[AStdWBkWh]])</f>
        <v>93.017399999999995</v>
      </c>
      <c r="AL296">
        <f>IF(EnergyImpactLookups[[#This Row],[MAT]]="AR",EnergyImpactLookups[[#This Row],[APreWBtherm]],EnergyImpactLookups[[#This Row],[AStdWBtherm]])</f>
        <v>0</v>
      </c>
      <c r="AM296">
        <f>IF(EnergyImpactLookups[[#This Row],[MAT]]="AR",EnergyImpactLookups[[#This Row],[AStdWBkW]],0)</f>
        <v>5.8400000000000001E-2</v>
      </c>
      <c r="AN296">
        <f>IF(EnergyImpactLookups[[#This Row],[MAT]]="AR",EnergyImpactLookups[[#This Row],[AStdWBkWh]],0)</f>
        <v>69.676100000000005</v>
      </c>
      <c r="AO296">
        <f>IF(EnergyImpactLookups[[#This Row],[MAT]]="AR",EnergyImpactLookups[[#This Row],[AStdWBtherm]],0)</f>
        <v>0</v>
      </c>
    </row>
    <row r="297" spans="1:41" x14ac:dyDescent="0.3">
      <c r="A297" t="s">
        <v>549</v>
      </c>
      <c r="B297" t="s">
        <v>532</v>
      </c>
      <c r="C297" t="s">
        <v>140</v>
      </c>
      <c r="D297" t="s">
        <v>717</v>
      </c>
      <c r="E297" t="s">
        <v>533</v>
      </c>
      <c r="F297" t="s">
        <v>534</v>
      </c>
      <c r="G297" t="s">
        <v>327</v>
      </c>
      <c r="H297" t="s">
        <v>126</v>
      </c>
      <c r="I297" t="s">
        <v>655</v>
      </c>
      <c r="J297" t="s">
        <v>550</v>
      </c>
      <c r="K297" t="s">
        <v>128</v>
      </c>
      <c r="L297" t="s">
        <v>12</v>
      </c>
      <c r="M297" t="s">
        <v>536</v>
      </c>
      <c r="N297" s="1">
        <v>44167</v>
      </c>
      <c r="O297" t="s">
        <v>95</v>
      </c>
      <c r="P297" t="s">
        <v>127</v>
      </c>
      <c r="Q297" t="s">
        <v>111</v>
      </c>
      <c r="R297" t="s">
        <v>129</v>
      </c>
      <c r="S297" t="s">
        <v>537</v>
      </c>
      <c r="T297">
        <v>3.5</v>
      </c>
      <c r="U297">
        <v>1240</v>
      </c>
      <c r="V297" t="s">
        <v>8</v>
      </c>
      <c r="W297">
        <v>181.47790000000001</v>
      </c>
      <c r="X297">
        <v>0.13689999999999999</v>
      </c>
      <c r="Y297">
        <v>0</v>
      </c>
      <c r="Z297">
        <v>136.0095</v>
      </c>
      <c r="AA297">
        <v>0.1026</v>
      </c>
      <c r="AB297">
        <v>0</v>
      </c>
      <c r="AC297" t="s">
        <v>538</v>
      </c>
      <c r="AD297">
        <v>1</v>
      </c>
      <c r="AE297">
        <v>1</v>
      </c>
      <c r="AF297">
        <f>IF(EnergyImpactLookups[[#This Row],[MAT]]="AR",EnergyImpactLookups[[#This Row],[APreWBkWh]],"")</f>
        <v>181.47790000000001</v>
      </c>
      <c r="AG297">
        <f>IF(EnergyImpactLookups[[#This Row],[MAT]]="AR",EnergyImpactLookups[[#This Row],[APreWBkW]],"")</f>
        <v>0.13689999999999999</v>
      </c>
      <c r="AH297" s="19">
        <f>IF(EnergyImpactLookups[[#This Row],[MAT]]="AR",EnergyImpactLookups[[#This Row],[APreWBtherm]],"")</f>
        <v>0</v>
      </c>
      <c r="AJ297">
        <f>IF(EnergyImpactLookups[[#This Row],[MAT]]="AR",EnergyImpactLookups[[#This Row],[APreWBkW]],EnergyImpactLookups[[#This Row],[AStdWBkW]])</f>
        <v>0.13689999999999999</v>
      </c>
      <c r="AK297">
        <f>IF(EnergyImpactLookups[[#This Row],[MAT]]="AR",EnergyImpactLookups[[#This Row],[APreWBkWh]],EnergyImpactLookups[[#This Row],[AStdWBkWh]])</f>
        <v>181.47790000000001</v>
      </c>
      <c r="AL297">
        <f>IF(EnergyImpactLookups[[#This Row],[MAT]]="AR",EnergyImpactLookups[[#This Row],[APreWBtherm]],EnergyImpactLookups[[#This Row],[AStdWBtherm]])</f>
        <v>0</v>
      </c>
      <c r="AM297">
        <f>IF(EnergyImpactLookups[[#This Row],[MAT]]="AR",EnergyImpactLookups[[#This Row],[AStdWBkW]],0)</f>
        <v>0.1026</v>
      </c>
      <c r="AN297">
        <f>IF(EnergyImpactLookups[[#This Row],[MAT]]="AR",EnergyImpactLookups[[#This Row],[AStdWBkWh]],0)</f>
        <v>136.0095</v>
      </c>
      <c r="AO297">
        <f>IF(EnergyImpactLookups[[#This Row],[MAT]]="AR",EnergyImpactLookups[[#This Row],[AStdWBtherm]],0)</f>
        <v>0</v>
      </c>
    </row>
    <row r="298" spans="1:41" x14ac:dyDescent="0.3">
      <c r="A298" t="s">
        <v>549</v>
      </c>
      <c r="B298" t="s">
        <v>532</v>
      </c>
      <c r="C298" t="s">
        <v>140</v>
      </c>
      <c r="D298" t="s">
        <v>717</v>
      </c>
      <c r="E298" t="s">
        <v>533</v>
      </c>
      <c r="F298" t="s">
        <v>534</v>
      </c>
      <c r="G298" t="s">
        <v>327</v>
      </c>
      <c r="H298" t="s">
        <v>126</v>
      </c>
      <c r="I298" t="s">
        <v>655</v>
      </c>
      <c r="J298" t="s">
        <v>550</v>
      </c>
      <c r="K298" t="s">
        <v>128</v>
      </c>
      <c r="L298" t="s">
        <v>12</v>
      </c>
      <c r="M298" t="s">
        <v>536</v>
      </c>
      <c r="N298" s="1">
        <v>44167</v>
      </c>
      <c r="O298" t="s">
        <v>95</v>
      </c>
      <c r="P298" t="s">
        <v>127</v>
      </c>
      <c r="Q298" t="s">
        <v>112</v>
      </c>
      <c r="R298" t="s">
        <v>129</v>
      </c>
      <c r="S298" t="s">
        <v>537</v>
      </c>
      <c r="T298">
        <v>3.5</v>
      </c>
      <c r="U298">
        <v>1240</v>
      </c>
      <c r="V298" t="s">
        <v>8</v>
      </c>
      <c r="W298">
        <v>151.5951</v>
      </c>
      <c r="X298">
        <v>0.14099999999999999</v>
      </c>
      <c r="Y298">
        <v>0</v>
      </c>
      <c r="Z298">
        <v>113.574</v>
      </c>
      <c r="AA298">
        <v>0.10580000000000001</v>
      </c>
      <c r="AB298">
        <v>0</v>
      </c>
      <c r="AC298" t="s">
        <v>538</v>
      </c>
      <c r="AD298">
        <v>1</v>
      </c>
      <c r="AE298">
        <v>1</v>
      </c>
      <c r="AF298">
        <f>IF(EnergyImpactLookups[[#This Row],[MAT]]="AR",EnergyImpactLookups[[#This Row],[APreWBkWh]],"")</f>
        <v>151.5951</v>
      </c>
      <c r="AG298">
        <f>IF(EnergyImpactLookups[[#This Row],[MAT]]="AR",EnergyImpactLookups[[#This Row],[APreWBkW]],"")</f>
        <v>0.14099999999999999</v>
      </c>
      <c r="AH298" s="19">
        <f>IF(EnergyImpactLookups[[#This Row],[MAT]]="AR",EnergyImpactLookups[[#This Row],[APreWBtherm]],"")</f>
        <v>0</v>
      </c>
      <c r="AJ298">
        <f>IF(EnergyImpactLookups[[#This Row],[MAT]]="AR",EnergyImpactLookups[[#This Row],[APreWBkW]],EnergyImpactLookups[[#This Row],[AStdWBkW]])</f>
        <v>0.14099999999999999</v>
      </c>
      <c r="AK298">
        <f>IF(EnergyImpactLookups[[#This Row],[MAT]]="AR",EnergyImpactLookups[[#This Row],[APreWBkWh]],EnergyImpactLookups[[#This Row],[AStdWBkWh]])</f>
        <v>151.5951</v>
      </c>
      <c r="AL298">
        <f>IF(EnergyImpactLookups[[#This Row],[MAT]]="AR",EnergyImpactLookups[[#This Row],[APreWBtherm]],EnergyImpactLookups[[#This Row],[AStdWBtherm]])</f>
        <v>0</v>
      </c>
      <c r="AM298">
        <f>IF(EnergyImpactLookups[[#This Row],[MAT]]="AR",EnergyImpactLookups[[#This Row],[AStdWBkW]],0)</f>
        <v>0.10580000000000001</v>
      </c>
      <c r="AN298">
        <f>IF(EnergyImpactLookups[[#This Row],[MAT]]="AR",EnergyImpactLookups[[#This Row],[AStdWBkWh]],0)</f>
        <v>113.574</v>
      </c>
      <c r="AO298">
        <f>IF(EnergyImpactLookups[[#This Row],[MAT]]="AR",EnergyImpactLookups[[#This Row],[AStdWBtherm]],0)</f>
        <v>0</v>
      </c>
    </row>
    <row r="299" spans="1:41" x14ac:dyDescent="0.3">
      <c r="A299" t="s">
        <v>549</v>
      </c>
      <c r="B299" t="s">
        <v>532</v>
      </c>
      <c r="C299" t="s">
        <v>140</v>
      </c>
      <c r="D299" t="s">
        <v>717</v>
      </c>
      <c r="E299" t="s">
        <v>533</v>
      </c>
      <c r="F299" t="s">
        <v>534</v>
      </c>
      <c r="G299" t="s">
        <v>327</v>
      </c>
      <c r="H299" t="s">
        <v>126</v>
      </c>
      <c r="I299" t="s">
        <v>655</v>
      </c>
      <c r="J299" t="s">
        <v>550</v>
      </c>
      <c r="K299" t="s">
        <v>128</v>
      </c>
      <c r="L299" t="s">
        <v>12</v>
      </c>
      <c r="M299" t="s">
        <v>536</v>
      </c>
      <c r="N299" s="1">
        <v>44167</v>
      </c>
      <c r="O299" t="s">
        <v>95</v>
      </c>
      <c r="P299" t="s">
        <v>127</v>
      </c>
      <c r="Q299" t="s">
        <v>113</v>
      </c>
      <c r="R299" t="s">
        <v>129</v>
      </c>
      <c r="S299" t="s">
        <v>537</v>
      </c>
      <c r="T299">
        <v>3.5</v>
      </c>
      <c r="U299">
        <v>1240</v>
      </c>
      <c r="V299" t="s">
        <v>8</v>
      </c>
      <c r="W299">
        <v>207.2783</v>
      </c>
      <c r="X299">
        <v>0.15540000000000001</v>
      </c>
      <c r="Y299">
        <v>0</v>
      </c>
      <c r="Z299">
        <v>155.31909999999999</v>
      </c>
      <c r="AA299">
        <v>0.11650000000000001</v>
      </c>
      <c r="AB299">
        <v>0</v>
      </c>
      <c r="AC299" t="s">
        <v>538</v>
      </c>
      <c r="AD299">
        <v>1</v>
      </c>
      <c r="AE299">
        <v>1</v>
      </c>
      <c r="AF299">
        <f>IF(EnergyImpactLookups[[#This Row],[MAT]]="AR",EnergyImpactLookups[[#This Row],[APreWBkWh]],"")</f>
        <v>207.2783</v>
      </c>
      <c r="AG299">
        <f>IF(EnergyImpactLookups[[#This Row],[MAT]]="AR",EnergyImpactLookups[[#This Row],[APreWBkW]],"")</f>
        <v>0.15540000000000001</v>
      </c>
      <c r="AH299" s="19">
        <f>IF(EnergyImpactLookups[[#This Row],[MAT]]="AR",EnergyImpactLookups[[#This Row],[APreWBtherm]],"")</f>
        <v>0</v>
      </c>
      <c r="AJ299">
        <f>IF(EnergyImpactLookups[[#This Row],[MAT]]="AR",EnergyImpactLookups[[#This Row],[APreWBkW]],EnergyImpactLookups[[#This Row],[AStdWBkW]])</f>
        <v>0.15540000000000001</v>
      </c>
      <c r="AK299">
        <f>IF(EnergyImpactLookups[[#This Row],[MAT]]="AR",EnergyImpactLookups[[#This Row],[APreWBkWh]],EnergyImpactLookups[[#This Row],[AStdWBkWh]])</f>
        <v>207.2783</v>
      </c>
      <c r="AL299">
        <f>IF(EnergyImpactLookups[[#This Row],[MAT]]="AR",EnergyImpactLookups[[#This Row],[APreWBtherm]],EnergyImpactLookups[[#This Row],[AStdWBtherm]])</f>
        <v>0</v>
      </c>
      <c r="AM299">
        <f>IF(EnergyImpactLookups[[#This Row],[MAT]]="AR",EnergyImpactLookups[[#This Row],[AStdWBkW]],0)</f>
        <v>0.11650000000000001</v>
      </c>
      <c r="AN299">
        <f>IF(EnergyImpactLookups[[#This Row],[MAT]]="AR",EnergyImpactLookups[[#This Row],[AStdWBkWh]],0)</f>
        <v>155.31909999999999</v>
      </c>
      <c r="AO299">
        <f>IF(EnergyImpactLookups[[#This Row],[MAT]]="AR",EnergyImpactLookups[[#This Row],[AStdWBtherm]],0)</f>
        <v>0</v>
      </c>
    </row>
    <row r="300" spans="1:41" x14ac:dyDescent="0.3">
      <c r="A300" t="s">
        <v>549</v>
      </c>
      <c r="B300" t="s">
        <v>532</v>
      </c>
      <c r="C300" t="s">
        <v>140</v>
      </c>
      <c r="D300" t="s">
        <v>717</v>
      </c>
      <c r="E300" t="s">
        <v>533</v>
      </c>
      <c r="F300" t="s">
        <v>534</v>
      </c>
      <c r="G300" t="s">
        <v>327</v>
      </c>
      <c r="H300" t="s">
        <v>126</v>
      </c>
      <c r="I300" t="s">
        <v>655</v>
      </c>
      <c r="J300" t="s">
        <v>550</v>
      </c>
      <c r="K300" t="s">
        <v>128</v>
      </c>
      <c r="L300" t="s">
        <v>12</v>
      </c>
      <c r="M300" t="s">
        <v>536</v>
      </c>
      <c r="N300" s="1">
        <v>44167</v>
      </c>
      <c r="O300" t="s">
        <v>95</v>
      </c>
      <c r="P300" t="s">
        <v>127</v>
      </c>
      <c r="Q300" t="s">
        <v>114</v>
      </c>
      <c r="R300" t="s">
        <v>129</v>
      </c>
      <c r="S300" t="s">
        <v>537</v>
      </c>
      <c r="T300">
        <v>3.5</v>
      </c>
      <c r="U300">
        <v>1240</v>
      </c>
      <c r="V300" t="s">
        <v>8</v>
      </c>
      <c r="W300">
        <v>223.69069999999999</v>
      </c>
      <c r="X300">
        <v>0.22689999999999999</v>
      </c>
      <c r="Y300">
        <v>0</v>
      </c>
      <c r="Z300">
        <v>167.59360000000001</v>
      </c>
      <c r="AA300">
        <v>0.1701</v>
      </c>
      <c r="AB300">
        <v>0</v>
      </c>
      <c r="AC300" t="s">
        <v>538</v>
      </c>
      <c r="AD300">
        <v>1</v>
      </c>
      <c r="AE300">
        <v>1</v>
      </c>
      <c r="AF300">
        <f>IF(EnergyImpactLookups[[#This Row],[MAT]]="AR",EnergyImpactLookups[[#This Row],[APreWBkWh]],"")</f>
        <v>223.69069999999999</v>
      </c>
      <c r="AG300">
        <f>IF(EnergyImpactLookups[[#This Row],[MAT]]="AR",EnergyImpactLookups[[#This Row],[APreWBkW]],"")</f>
        <v>0.22689999999999999</v>
      </c>
      <c r="AH300" s="19">
        <f>IF(EnergyImpactLookups[[#This Row],[MAT]]="AR",EnergyImpactLookups[[#This Row],[APreWBtherm]],"")</f>
        <v>0</v>
      </c>
      <c r="AJ300">
        <f>IF(EnergyImpactLookups[[#This Row],[MAT]]="AR",EnergyImpactLookups[[#This Row],[APreWBkW]],EnergyImpactLookups[[#This Row],[AStdWBkW]])</f>
        <v>0.22689999999999999</v>
      </c>
      <c r="AK300">
        <f>IF(EnergyImpactLookups[[#This Row],[MAT]]="AR",EnergyImpactLookups[[#This Row],[APreWBkWh]],EnergyImpactLookups[[#This Row],[AStdWBkWh]])</f>
        <v>223.69069999999999</v>
      </c>
      <c r="AL300">
        <f>IF(EnergyImpactLookups[[#This Row],[MAT]]="AR",EnergyImpactLookups[[#This Row],[APreWBtherm]],EnergyImpactLookups[[#This Row],[AStdWBtherm]])</f>
        <v>0</v>
      </c>
      <c r="AM300">
        <f>IF(EnergyImpactLookups[[#This Row],[MAT]]="AR",EnergyImpactLookups[[#This Row],[AStdWBkW]],0)</f>
        <v>0.1701</v>
      </c>
      <c r="AN300">
        <f>IF(EnergyImpactLookups[[#This Row],[MAT]]="AR",EnergyImpactLookups[[#This Row],[AStdWBkWh]],0)</f>
        <v>167.59360000000001</v>
      </c>
      <c r="AO300">
        <f>IF(EnergyImpactLookups[[#This Row],[MAT]]="AR",EnergyImpactLookups[[#This Row],[AStdWBtherm]],0)</f>
        <v>0</v>
      </c>
    </row>
    <row r="301" spans="1:41" x14ac:dyDescent="0.3">
      <c r="A301" t="s">
        <v>549</v>
      </c>
      <c r="B301" t="s">
        <v>532</v>
      </c>
      <c r="C301" t="s">
        <v>140</v>
      </c>
      <c r="D301" t="s">
        <v>717</v>
      </c>
      <c r="E301" t="s">
        <v>533</v>
      </c>
      <c r="F301" t="s">
        <v>534</v>
      </c>
      <c r="G301" t="s">
        <v>327</v>
      </c>
      <c r="H301" t="s">
        <v>126</v>
      </c>
      <c r="I301" t="s">
        <v>655</v>
      </c>
      <c r="J301" t="s">
        <v>550</v>
      </c>
      <c r="K301" t="s">
        <v>128</v>
      </c>
      <c r="L301" t="s">
        <v>12</v>
      </c>
      <c r="M301" t="s">
        <v>536</v>
      </c>
      <c r="N301" s="1">
        <v>44167</v>
      </c>
      <c r="O301" t="s">
        <v>95</v>
      </c>
      <c r="P301" t="s">
        <v>127</v>
      </c>
      <c r="Q301" t="s">
        <v>115</v>
      </c>
      <c r="R301" t="s">
        <v>129</v>
      </c>
      <c r="S301" t="s">
        <v>537</v>
      </c>
      <c r="T301">
        <v>3.5</v>
      </c>
      <c r="U301">
        <v>1240</v>
      </c>
      <c r="V301" t="s">
        <v>8</v>
      </c>
      <c r="W301">
        <v>144.8965</v>
      </c>
      <c r="X301">
        <v>0.19989999999999999</v>
      </c>
      <c r="Y301">
        <v>0</v>
      </c>
      <c r="Z301">
        <v>108.5222</v>
      </c>
      <c r="AA301">
        <v>0.14990000000000001</v>
      </c>
      <c r="AB301">
        <v>0</v>
      </c>
      <c r="AC301" t="s">
        <v>538</v>
      </c>
      <c r="AD301">
        <v>1</v>
      </c>
      <c r="AE301">
        <v>1</v>
      </c>
      <c r="AF301">
        <f>IF(EnergyImpactLookups[[#This Row],[MAT]]="AR",EnergyImpactLookups[[#This Row],[APreWBkWh]],"")</f>
        <v>144.8965</v>
      </c>
      <c r="AG301">
        <f>IF(EnergyImpactLookups[[#This Row],[MAT]]="AR",EnergyImpactLookups[[#This Row],[APreWBkW]],"")</f>
        <v>0.19989999999999999</v>
      </c>
      <c r="AH301" s="19">
        <f>IF(EnergyImpactLookups[[#This Row],[MAT]]="AR",EnergyImpactLookups[[#This Row],[APreWBtherm]],"")</f>
        <v>0</v>
      </c>
      <c r="AJ301">
        <f>IF(EnergyImpactLookups[[#This Row],[MAT]]="AR",EnergyImpactLookups[[#This Row],[APreWBkW]],EnergyImpactLookups[[#This Row],[AStdWBkW]])</f>
        <v>0.19989999999999999</v>
      </c>
      <c r="AK301">
        <f>IF(EnergyImpactLookups[[#This Row],[MAT]]="AR",EnergyImpactLookups[[#This Row],[APreWBkWh]],EnergyImpactLookups[[#This Row],[AStdWBkWh]])</f>
        <v>144.8965</v>
      </c>
      <c r="AL301">
        <f>IF(EnergyImpactLookups[[#This Row],[MAT]]="AR",EnergyImpactLookups[[#This Row],[APreWBtherm]],EnergyImpactLookups[[#This Row],[AStdWBtherm]])</f>
        <v>0</v>
      </c>
      <c r="AM301">
        <f>IF(EnergyImpactLookups[[#This Row],[MAT]]="AR",EnergyImpactLookups[[#This Row],[AStdWBkW]],0)</f>
        <v>0.14990000000000001</v>
      </c>
      <c r="AN301">
        <f>IF(EnergyImpactLookups[[#This Row],[MAT]]="AR",EnergyImpactLookups[[#This Row],[AStdWBkWh]],0)</f>
        <v>108.5222</v>
      </c>
      <c r="AO301">
        <f>IF(EnergyImpactLookups[[#This Row],[MAT]]="AR",EnergyImpactLookups[[#This Row],[AStdWBtherm]],0)</f>
        <v>0</v>
      </c>
    </row>
    <row r="302" spans="1:41" x14ac:dyDescent="0.3">
      <c r="A302" t="s">
        <v>549</v>
      </c>
      <c r="B302" t="s">
        <v>532</v>
      </c>
      <c r="C302" t="s">
        <v>140</v>
      </c>
      <c r="D302" t="s">
        <v>717</v>
      </c>
      <c r="E302" t="s">
        <v>533</v>
      </c>
      <c r="F302" t="s">
        <v>534</v>
      </c>
      <c r="G302" t="s">
        <v>327</v>
      </c>
      <c r="H302" t="s">
        <v>126</v>
      </c>
      <c r="I302" t="s">
        <v>655</v>
      </c>
      <c r="J302" t="s">
        <v>550</v>
      </c>
      <c r="K302" t="s">
        <v>128</v>
      </c>
      <c r="L302" t="s">
        <v>12</v>
      </c>
      <c r="M302" t="s">
        <v>536</v>
      </c>
      <c r="N302" s="1">
        <v>44167</v>
      </c>
      <c r="O302" t="s">
        <v>95</v>
      </c>
      <c r="P302" t="s">
        <v>127</v>
      </c>
      <c r="Q302" t="s">
        <v>116</v>
      </c>
      <c r="R302" t="s">
        <v>129</v>
      </c>
      <c r="S302" t="s">
        <v>537</v>
      </c>
      <c r="T302">
        <v>3.5</v>
      </c>
      <c r="U302">
        <v>1240</v>
      </c>
      <c r="V302" t="s">
        <v>8</v>
      </c>
      <c r="W302">
        <v>251.65369999999999</v>
      </c>
      <c r="X302">
        <v>0.22120000000000001</v>
      </c>
      <c r="Y302">
        <v>0</v>
      </c>
      <c r="Z302">
        <v>188.58170000000001</v>
      </c>
      <c r="AA302">
        <v>0.16589999999999999</v>
      </c>
      <c r="AB302">
        <v>0</v>
      </c>
      <c r="AC302" t="s">
        <v>538</v>
      </c>
      <c r="AD302">
        <v>1</v>
      </c>
      <c r="AE302">
        <v>1</v>
      </c>
      <c r="AF302">
        <f>IF(EnergyImpactLookups[[#This Row],[MAT]]="AR",EnergyImpactLookups[[#This Row],[APreWBkWh]],"")</f>
        <v>251.65369999999999</v>
      </c>
      <c r="AG302">
        <f>IF(EnergyImpactLookups[[#This Row],[MAT]]="AR",EnergyImpactLookups[[#This Row],[APreWBkW]],"")</f>
        <v>0.22120000000000001</v>
      </c>
      <c r="AH302" s="19">
        <f>IF(EnergyImpactLookups[[#This Row],[MAT]]="AR",EnergyImpactLookups[[#This Row],[APreWBtherm]],"")</f>
        <v>0</v>
      </c>
      <c r="AJ302">
        <f>IF(EnergyImpactLookups[[#This Row],[MAT]]="AR",EnergyImpactLookups[[#This Row],[APreWBkW]],EnergyImpactLookups[[#This Row],[AStdWBkW]])</f>
        <v>0.22120000000000001</v>
      </c>
      <c r="AK302">
        <f>IF(EnergyImpactLookups[[#This Row],[MAT]]="AR",EnergyImpactLookups[[#This Row],[APreWBkWh]],EnergyImpactLookups[[#This Row],[AStdWBkWh]])</f>
        <v>251.65369999999999</v>
      </c>
      <c r="AL302">
        <f>IF(EnergyImpactLookups[[#This Row],[MAT]]="AR",EnergyImpactLookups[[#This Row],[APreWBtherm]],EnergyImpactLookups[[#This Row],[AStdWBtherm]])</f>
        <v>0</v>
      </c>
      <c r="AM302">
        <f>IF(EnergyImpactLookups[[#This Row],[MAT]]="AR",EnergyImpactLookups[[#This Row],[AStdWBkW]],0)</f>
        <v>0.16589999999999999</v>
      </c>
      <c r="AN302">
        <f>IF(EnergyImpactLookups[[#This Row],[MAT]]="AR",EnergyImpactLookups[[#This Row],[AStdWBkWh]],0)</f>
        <v>188.58170000000001</v>
      </c>
      <c r="AO302">
        <f>IF(EnergyImpactLookups[[#This Row],[MAT]]="AR",EnergyImpactLookups[[#This Row],[AStdWBtherm]],0)</f>
        <v>0</v>
      </c>
    </row>
    <row r="303" spans="1:41" x14ac:dyDescent="0.3">
      <c r="A303" t="s">
        <v>549</v>
      </c>
      <c r="B303" t="s">
        <v>532</v>
      </c>
      <c r="C303" t="s">
        <v>140</v>
      </c>
      <c r="D303" t="s">
        <v>717</v>
      </c>
      <c r="E303" t="s">
        <v>533</v>
      </c>
      <c r="F303" t="s">
        <v>534</v>
      </c>
      <c r="G303" t="s">
        <v>327</v>
      </c>
      <c r="H303" t="s">
        <v>126</v>
      </c>
      <c r="I303" t="s">
        <v>655</v>
      </c>
      <c r="J303" t="s">
        <v>550</v>
      </c>
      <c r="K303" t="s">
        <v>128</v>
      </c>
      <c r="L303" t="s">
        <v>12</v>
      </c>
      <c r="M303" t="s">
        <v>536</v>
      </c>
      <c r="N303" s="1">
        <v>44167</v>
      </c>
      <c r="O303" t="s">
        <v>95</v>
      </c>
      <c r="P303" t="s">
        <v>127</v>
      </c>
      <c r="Q303" t="s">
        <v>117</v>
      </c>
      <c r="R303" t="s">
        <v>129</v>
      </c>
      <c r="S303" t="s">
        <v>537</v>
      </c>
      <c r="T303">
        <v>3.5</v>
      </c>
      <c r="U303">
        <v>1240</v>
      </c>
      <c r="V303" t="s">
        <v>8</v>
      </c>
      <c r="W303">
        <v>215.37960000000001</v>
      </c>
      <c r="X303">
        <v>0.2097</v>
      </c>
      <c r="Y303">
        <v>0</v>
      </c>
      <c r="Z303">
        <v>161.3921</v>
      </c>
      <c r="AA303">
        <v>0.15720000000000001</v>
      </c>
      <c r="AB303">
        <v>0</v>
      </c>
      <c r="AC303" t="s">
        <v>538</v>
      </c>
      <c r="AD303">
        <v>1</v>
      </c>
      <c r="AE303">
        <v>1</v>
      </c>
      <c r="AF303">
        <f>IF(EnergyImpactLookups[[#This Row],[MAT]]="AR",EnergyImpactLookups[[#This Row],[APreWBkWh]],"")</f>
        <v>215.37960000000001</v>
      </c>
      <c r="AG303">
        <f>IF(EnergyImpactLookups[[#This Row],[MAT]]="AR",EnergyImpactLookups[[#This Row],[APreWBkW]],"")</f>
        <v>0.2097</v>
      </c>
      <c r="AH303" s="19">
        <f>IF(EnergyImpactLookups[[#This Row],[MAT]]="AR",EnergyImpactLookups[[#This Row],[APreWBtherm]],"")</f>
        <v>0</v>
      </c>
      <c r="AJ303">
        <f>IF(EnergyImpactLookups[[#This Row],[MAT]]="AR",EnergyImpactLookups[[#This Row],[APreWBkW]],EnergyImpactLookups[[#This Row],[AStdWBkW]])</f>
        <v>0.2097</v>
      </c>
      <c r="AK303">
        <f>IF(EnergyImpactLookups[[#This Row],[MAT]]="AR",EnergyImpactLookups[[#This Row],[APreWBkWh]],EnergyImpactLookups[[#This Row],[AStdWBkWh]])</f>
        <v>215.37960000000001</v>
      </c>
      <c r="AL303">
        <f>IF(EnergyImpactLookups[[#This Row],[MAT]]="AR",EnergyImpactLookups[[#This Row],[APreWBtherm]],EnergyImpactLookups[[#This Row],[AStdWBtherm]])</f>
        <v>0</v>
      </c>
      <c r="AM303">
        <f>IF(EnergyImpactLookups[[#This Row],[MAT]]="AR",EnergyImpactLookups[[#This Row],[AStdWBkW]],0)</f>
        <v>0.15720000000000001</v>
      </c>
      <c r="AN303">
        <f>IF(EnergyImpactLookups[[#This Row],[MAT]]="AR",EnergyImpactLookups[[#This Row],[AStdWBkWh]],0)</f>
        <v>161.3921</v>
      </c>
      <c r="AO303">
        <f>IF(EnergyImpactLookups[[#This Row],[MAT]]="AR",EnergyImpactLookups[[#This Row],[AStdWBtherm]],0)</f>
        <v>0</v>
      </c>
    </row>
    <row r="304" spans="1:41" x14ac:dyDescent="0.3">
      <c r="A304" t="s">
        <v>549</v>
      </c>
      <c r="B304" t="s">
        <v>532</v>
      </c>
      <c r="C304" t="s">
        <v>140</v>
      </c>
      <c r="D304" t="s">
        <v>717</v>
      </c>
      <c r="E304" t="s">
        <v>533</v>
      </c>
      <c r="F304" t="s">
        <v>534</v>
      </c>
      <c r="G304" t="s">
        <v>327</v>
      </c>
      <c r="H304" t="s">
        <v>126</v>
      </c>
      <c r="I304" t="s">
        <v>655</v>
      </c>
      <c r="J304" t="s">
        <v>550</v>
      </c>
      <c r="K304" t="s">
        <v>128</v>
      </c>
      <c r="L304" t="s">
        <v>12</v>
      </c>
      <c r="M304" t="s">
        <v>536</v>
      </c>
      <c r="N304" s="1">
        <v>44167</v>
      </c>
      <c r="O304" t="s">
        <v>95</v>
      </c>
      <c r="P304" t="s">
        <v>127</v>
      </c>
      <c r="Q304" t="s">
        <v>118</v>
      </c>
      <c r="R304" t="s">
        <v>129</v>
      </c>
      <c r="S304" t="s">
        <v>537</v>
      </c>
      <c r="T304">
        <v>3.5</v>
      </c>
      <c r="U304">
        <v>1240</v>
      </c>
      <c r="V304" t="s">
        <v>8</v>
      </c>
      <c r="W304">
        <v>364.31169999999997</v>
      </c>
      <c r="X304">
        <v>0.25990000000000002</v>
      </c>
      <c r="Y304">
        <v>0</v>
      </c>
      <c r="Z304">
        <v>273.10320000000002</v>
      </c>
      <c r="AA304">
        <v>0.19489999999999999</v>
      </c>
      <c r="AB304">
        <v>0</v>
      </c>
      <c r="AC304" t="s">
        <v>538</v>
      </c>
      <c r="AD304">
        <v>1</v>
      </c>
      <c r="AE304">
        <v>1</v>
      </c>
      <c r="AF304">
        <f>IF(EnergyImpactLookups[[#This Row],[MAT]]="AR",EnergyImpactLookups[[#This Row],[APreWBkWh]],"")</f>
        <v>364.31169999999997</v>
      </c>
      <c r="AG304">
        <f>IF(EnergyImpactLookups[[#This Row],[MAT]]="AR",EnergyImpactLookups[[#This Row],[APreWBkW]],"")</f>
        <v>0.25990000000000002</v>
      </c>
      <c r="AH304" s="19">
        <f>IF(EnergyImpactLookups[[#This Row],[MAT]]="AR",EnergyImpactLookups[[#This Row],[APreWBtherm]],"")</f>
        <v>0</v>
      </c>
      <c r="AJ304">
        <f>IF(EnergyImpactLookups[[#This Row],[MAT]]="AR",EnergyImpactLookups[[#This Row],[APreWBkW]],EnergyImpactLookups[[#This Row],[AStdWBkW]])</f>
        <v>0.25990000000000002</v>
      </c>
      <c r="AK304">
        <f>IF(EnergyImpactLookups[[#This Row],[MAT]]="AR",EnergyImpactLookups[[#This Row],[APreWBkWh]],EnergyImpactLookups[[#This Row],[AStdWBkWh]])</f>
        <v>364.31169999999997</v>
      </c>
      <c r="AL304">
        <f>IF(EnergyImpactLookups[[#This Row],[MAT]]="AR",EnergyImpactLookups[[#This Row],[APreWBtherm]],EnergyImpactLookups[[#This Row],[AStdWBtherm]])</f>
        <v>0</v>
      </c>
      <c r="AM304">
        <f>IF(EnergyImpactLookups[[#This Row],[MAT]]="AR",EnergyImpactLookups[[#This Row],[AStdWBkW]],0)</f>
        <v>0.19489999999999999</v>
      </c>
      <c r="AN304">
        <f>IF(EnergyImpactLookups[[#This Row],[MAT]]="AR",EnergyImpactLookups[[#This Row],[AStdWBkWh]],0)</f>
        <v>273.10320000000002</v>
      </c>
      <c r="AO304">
        <f>IF(EnergyImpactLookups[[#This Row],[MAT]]="AR",EnergyImpactLookups[[#This Row],[AStdWBtherm]],0)</f>
        <v>0</v>
      </c>
    </row>
    <row r="305" spans="1:41" x14ac:dyDescent="0.3">
      <c r="A305" t="s">
        <v>549</v>
      </c>
      <c r="B305" t="s">
        <v>532</v>
      </c>
      <c r="C305" t="s">
        <v>140</v>
      </c>
      <c r="D305" t="s">
        <v>717</v>
      </c>
      <c r="E305" t="s">
        <v>533</v>
      </c>
      <c r="F305" t="s">
        <v>534</v>
      </c>
      <c r="G305" t="s">
        <v>327</v>
      </c>
      <c r="H305" t="s">
        <v>126</v>
      </c>
      <c r="I305" t="s">
        <v>655</v>
      </c>
      <c r="J305" t="s">
        <v>550</v>
      </c>
      <c r="K305" t="s">
        <v>128</v>
      </c>
      <c r="L305" t="s">
        <v>12</v>
      </c>
      <c r="M305" t="s">
        <v>536</v>
      </c>
      <c r="N305" s="1">
        <v>44167</v>
      </c>
      <c r="O305" t="s">
        <v>95</v>
      </c>
      <c r="P305" t="s">
        <v>127</v>
      </c>
      <c r="Q305" t="s">
        <v>119</v>
      </c>
      <c r="R305" t="s">
        <v>129</v>
      </c>
      <c r="S305" t="s">
        <v>537</v>
      </c>
      <c r="T305">
        <v>3.5</v>
      </c>
      <c r="U305">
        <v>1240</v>
      </c>
      <c r="V305" t="s">
        <v>8</v>
      </c>
      <c r="W305">
        <v>69.892300000000006</v>
      </c>
      <c r="X305">
        <v>9.0700000000000003E-2</v>
      </c>
      <c r="Y305">
        <v>0</v>
      </c>
      <c r="Z305">
        <v>52.387300000000003</v>
      </c>
      <c r="AA305">
        <v>6.8000000000000005E-2</v>
      </c>
      <c r="AB305">
        <v>0</v>
      </c>
      <c r="AC305" t="s">
        <v>538</v>
      </c>
      <c r="AD305">
        <v>1</v>
      </c>
      <c r="AE305">
        <v>1</v>
      </c>
      <c r="AF305">
        <f>IF(EnergyImpactLookups[[#This Row],[MAT]]="AR",EnergyImpactLookups[[#This Row],[APreWBkWh]],"")</f>
        <v>69.892300000000006</v>
      </c>
      <c r="AG305">
        <f>IF(EnergyImpactLookups[[#This Row],[MAT]]="AR",EnergyImpactLookups[[#This Row],[APreWBkW]],"")</f>
        <v>9.0700000000000003E-2</v>
      </c>
      <c r="AH305" s="19">
        <f>IF(EnergyImpactLookups[[#This Row],[MAT]]="AR",EnergyImpactLookups[[#This Row],[APreWBtherm]],"")</f>
        <v>0</v>
      </c>
      <c r="AJ305">
        <f>IF(EnergyImpactLookups[[#This Row],[MAT]]="AR",EnergyImpactLookups[[#This Row],[APreWBkW]],EnergyImpactLookups[[#This Row],[AStdWBkW]])</f>
        <v>9.0700000000000003E-2</v>
      </c>
      <c r="AK305">
        <f>IF(EnergyImpactLookups[[#This Row],[MAT]]="AR",EnergyImpactLookups[[#This Row],[APreWBkWh]],EnergyImpactLookups[[#This Row],[AStdWBkWh]])</f>
        <v>69.892300000000006</v>
      </c>
      <c r="AL305">
        <f>IF(EnergyImpactLookups[[#This Row],[MAT]]="AR",EnergyImpactLookups[[#This Row],[APreWBtherm]],EnergyImpactLookups[[#This Row],[AStdWBtherm]])</f>
        <v>0</v>
      </c>
      <c r="AM305">
        <f>IF(EnergyImpactLookups[[#This Row],[MAT]]="AR",EnergyImpactLookups[[#This Row],[AStdWBkW]],0)</f>
        <v>6.8000000000000005E-2</v>
      </c>
      <c r="AN305">
        <f>IF(EnergyImpactLookups[[#This Row],[MAT]]="AR",EnergyImpactLookups[[#This Row],[AStdWBkWh]],0)</f>
        <v>52.387300000000003</v>
      </c>
      <c r="AO305">
        <f>IF(EnergyImpactLookups[[#This Row],[MAT]]="AR",EnergyImpactLookups[[#This Row],[AStdWBtherm]],0)</f>
        <v>0</v>
      </c>
    </row>
    <row r="306" spans="1:41" x14ac:dyDescent="0.3">
      <c r="A306" t="s">
        <v>549</v>
      </c>
      <c r="B306" t="s">
        <v>532</v>
      </c>
      <c r="C306" t="s">
        <v>140</v>
      </c>
      <c r="D306" t="s">
        <v>717</v>
      </c>
      <c r="E306" t="s">
        <v>533</v>
      </c>
      <c r="F306" t="s">
        <v>534</v>
      </c>
      <c r="G306" t="s">
        <v>327</v>
      </c>
      <c r="H306" t="s">
        <v>126</v>
      </c>
      <c r="I306" t="s">
        <v>655</v>
      </c>
      <c r="J306" t="s">
        <v>550</v>
      </c>
      <c r="K306" t="s">
        <v>128</v>
      </c>
      <c r="L306" t="s">
        <v>12</v>
      </c>
      <c r="M306" t="s">
        <v>536</v>
      </c>
      <c r="N306" s="1">
        <v>44167</v>
      </c>
      <c r="O306" t="s">
        <v>95</v>
      </c>
      <c r="P306" t="s">
        <v>130</v>
      </c>
      <c r="Q306" t="s">
        <v>99</v>
      </c>
      <c r="R306" t="s">
        <v>129</v>
      </c>
      <c r="S306" t="s">
        <v>537</v>
      </c>
      <c r="T306">
        <v>1</v>
      </c>
      <c r="U306">
        <v>999</v>
      </c>
      <c r="V306" t="s">
        <v>8</v>
      </c>
      <c r="W306">
        <v>25.347799999999999</v>
      </c>
      <c r="X306">
        <v>2.5000000000000001E-3</v>
      </c>
      <c r="Y306">
        <v>0</v>
      </c>
      <c r="Z306">
        <v>18.651700000000002</v>
      </c>
      <c r="AA306">
        <v>1.9E-3</v>
      </c>
      <c r="AB306">
        <v>0</v>
      </c>
      <c r="AC306" t="s">
        <v>538</v>
      </c>
      <c r="AD306">
        <v>1</v>
      </c>
      <c r="AE306">
        <v>1</v>
      </c>
      <c r="AF306">
        <f>IF(EnergyImpactLookups[[#This Row],[MAT]]="AR",EnergyImpactLookups[[#This Row],[APreWBkWh]],"")</f>
        <v>25.347799999999999</v>
      </c>
      <c r="AG306">
        <f>IF(EnergyImpactLookups[[#This Row],[MAT]]="AR",EnergyImpactLookups[[#This Row],[APreWBkW]],"")</f>
        <v>2.5000000000000001E-3</v>
      </c>
      <c r="AH306" s="19">
        <f>IF(EnergyImpactLookups[[#This Row],[MAT]]="AR",EnergyImpactLookups[[#This Row],[APreWBtherm]],"")</f>
        <v>0</v>
      </c>
      <c r="AJ306">
        <f>IF(EnergyImpactLookups[[#This Row],[MAT]]="AR",EnergyImpactLookups[[#This Row],[APreWBkW]],EnergyImpactLookups[[#This Row],[AStdWBkW]])</f>
        <v>2.5000000000000001E-3</v>
      </c>
      <c r="AK306">
        <f>IF(EnergyImpactLookups[[#This Row],[MAT]]="AR",EnergyImpactLookups[[#This Row],[APreWBkWh]],EnergyImpactLookups[[#This Row],[AStdWBkWh]])</f>
        <v>25.347799999999999</v>
      </c>
      <c r="AL306">
        <f>IF(EnergyImpactLookups[[#This Row],[MAT]]="AR",EnergyImpactLookups[[#This Row],[APreWBtherm]],EnergyImpactLookups[[#This Row],[AStdWBtherm]])</f>
        <v>0</v>
      </c>
      <c r="AM306">
        <f>IF(EnergyImpactLookups[[#This Row],[MAT]]="AR",EnergyImpactLookups[[#This Row],[AStdWBkW]],0)</f>
        <v>1.9E-3</v>
      </c>
      <c r="AN306">
        <f>IF(EnergyImpactLookups[[#This Row],[MAT]]="AR",EnergyImpactLookups[[#This Row],[AStdWBkWh]],0)</f>
        <v>18.651700000000002</v>
      </c>
      <c r="AO306">
        <f>IF(EnergyImpactLookups[[#This Row],[MAT]]="AR",EnergyImpactLookups[[#This Row],[AStdWBtherm]],0)</f>
        <v>0</v>
      </c>
    </row>
    <row r="307" spans="1:41" x14ac:dyDescent="0.3">
      <c r="A307" t="s">
        <v>549</v>
      </c>
      <c r="B307" t="s">
        <v>532</v>
      </c>
      <c r="C307" t="s">
        <v>140</v>
      </c>
      <c r="D307" t="s">
        <v>717</v>
      </c>
      <c r="E307" t="s">
        <v>533</v>
      </c>
      <c r="F307" t="s">
        <v>534</v>
      </c>
      <c r="G307" t="s">
        <v>327</v>
      </c>
      <c r="H307" t="s">
        <v>126</v>
      </c>
      <c r="I307" t="s">
        <v>655</v>
      </c>
      <c r="J307" t="s">
        <v>550</v>
      </c>
      <c r="K307" t="s">
        <v>128</v>
      </c>
      <c r="L307" t="s">
        <v>12</v>
      </c>
      <c r="M307" t="s">
        <v>536</v>
      </c>
      <c r="N307" s="1">
        <v>44167</v>
      </c>
      <c r="O307" t="s">
        <v>95</v>
      </c>
      <c r="P307" t="s">
        <v>130</v>
      </c>
      <c r="Q307" t="s">
        <v>103</v>
      </c>
      <c r="R307" t="s">
        <v>129</v>
      </c>
      <c r="S307" t="s">
        <v>537</v>
      </c>
      <c r="T307">
        <v>1</v>
      </c>
      <c r="U307">
        <v>1070</v>
      </c>
      <c r="V307" t="s">
        <v>8</v>
      </c>
      <c r="W307">
        <v>74.400599999999997</v>
      </c>
      <c r="X307">
        <v>0.157</v>
      </c>
      <c r="Y307">
        <v>0</v>
      </c>
      <c r="Z307">
        <v>55.567100000000003</v>
      </c>
      <c r="AA307">
        <v>0.1177</v>
      </c>
      <c r="AB307">
        <v>0</v>
      </c>
      <c r="AC307" t="s">
        <v>538</v>
      </c>
      <c r="AD307">
        <v>1</v>
      </c>
      <c r="AE307">
        <v>1</v>
      </c>
      <c r="AF307">
        <f>IF(EnergyImpactLookups[[#This Row],[MAT]]="AR",EnergyImpactLookups[[#This Row],[APreWBkWh]],"")</f>
        <v>74.400599999999997</v>
      </c>
      <c r="AG307">
        <f>IF(EnergyImpactLookups[[#This Row],[MAT]]="AR",EnergyImpactLookups[[#This Row],[APreWBkW]],"")</f>
        <v>0.157</v>
      </c>
      <c r="AH307" s="19">
        <f>IF(EnergyImpactLookups[[#This Row],[MAT]]="AR",EnergyImpactLookups[[#This Row],[APreWBtherm]],"")</f>
        <v>0</v>
      </c>
      <c r="AJ307">
        <f>IF(EnergyImpactLookups[[#This Row],[MAT]]="AR",EnergyImpactLookups[[#This Row],[APreWBkW]],EnergyImpactLookups[[#This Row],[AStdWBkW]])</f>
        <v>0.157</v>
      </c>
      <c r="AK307">
        <f>IF(EnergyImpactLookups[[#This Row],[MAT]]="AR",EnergyImpactLookups[[#This Row],[APreWBkWh]],EnergyImpactLookups[[#This Row],[AStdWBkWh]])</f>
        <v>74.400599999999997</v>
      </c>
      <c r="AL307">
        <f>IF(EnergyImpactLookups[[#This Row],[MAT]]="AR",EnergyImpactLookups[[#This Row],[APreWBtherm]],EnergyImpactLookups[[#This Row],[AStdWBtherm]])</f>
        <v>0</v>
      </c>
      <c r="AM307">
        <f>IF(EnergyImpactLookups[[#This Row],[MAT]]="AR",EnergyImpactLookups[[#This Row],[AStdWBkW]],0)</f>
        <v>0.1177</v>
      </c>
      <c r="AN307">
        <f>IF(EnergyImpactLookups[[#This Row],[MAT]]="AR",EnergyImpactLookups[[#This Row],[AStdWBkWh]],0)</f>
        <v>55.567100000000003</v>
      </c>
      <c r="AO307">
        <f>IF(EnergyImpactLookups[[#This Row],[MAT]]="AR",EnergyImpactLookups[[#This Row],[AStdWBtherm]],0)</f>
        <v>0</v>
      </c>
    </row>
    <row r="308" spans="1:41" x14ac:dyDescent="0.3">
      <c r="A308" t="s">
        <v>549</v>
      </c>
      <c r="B308" t="s">
        <v>532</v>
      </c>
      <c r="C308" t="s">
        <v>140</v>
      </c>
      <c r="D308" t="s">
        <v>717</v>
      </c>
      <c r="E308" t="s">
        <v>533</v>
      </c>
      <c r="F308" t="s">
        <v>534</v>
      </c>
      <c r="G308" t="s">
        <v>327</v>
      </c>
      <c r="H308" t="s">
        <v>126</v>
      </c>
      <c r="I308" t="s">
        <v>655</v>
      </c>
      <c r="J308" t="s">
        <v>550</v>
      </c>
      <c r="K308" t="s">
        <v>128</v>
      </c>
      <c r="L308" t="s">
        <v>12</v>
      </c>
      <c r="M308" t="s">
        <v>536</v>
      </c>
      <c r="N308" s="1">
        <v>44167</v>
      </c>
      <c r="O308" t="s">
        <v>95</v>
      </c>
      <c r="P308" t="s">
        <v>130</v>
      </c>
      <c r="Q308" t="s">
        <v>104</v>
      </c>
      <c r="R308" t="s">
        <v>129</v>
      </c>
      <c r="S308" t="s">
        <v>537</v>
      </c>
      <c r="T308">
        <v>1</v>
      </c>
      <c r="U308">
        <v>999</v>
      </c>
      <c r="V308" t="s">
        <v>8</v>
      </c>
      <c r="W308">
        <v>30.815100000000001</v>
      </c>
      <c r="X308">
        <v>5.9299999999999999E-2</v>
      </c>
      <c r="Y308">
        <v>0</v>
      </c>
      <c r="Z308">
        <v>22.874500000000001</v>
      </c>
      <c r="AA308">
        <v>4.4400000000000002E-2</v>
      </c>
      <c r="AB308">
        <v>0</v>
      </c>
      <c r="AC308" t="s">
        <v>538</v>
      </c>
      <c r="AD308">
        <v>1</v>
      </c>
      <c r="AE308">
        <v>1</v>
      </c>
      <c r="AF308">
        <f>IF(EnergyImpactLookups[[#This Row],[MAT]]="AR",EnergyImpactLookups[[#This Row],[APreWBkWh]],"")</f>
        <v>30.815100000000001</v>
      </c>
      <c r="AG308">
        <f>IF(EnergyImpactLookups[[#This Row],[MAT]]="AR",EnergyImpactLookups[[#This Row],[APreWBkW]],"")</f>
        <v>5.9299999999999999E-2</v>
      </c>
      <c r="AH308" s="19">
        <f>IF(EnergyImpactLookups[[#This Row],[MAT]]="AR",EnergyImpactLookups[[#This Row],[APreWBtherm]],"")</f>
        <v>0</v>
      </c>
      <c r="AJ308">
        <f>IF(EnergyImpactLookups[[#This Row],[MAT]]="AR",EnergyImpactLookups[[#This Row],[APreWBkW]],EnergyImpactLookups[[#This Row],[AStdWBkW]])</f>
        <v>5.9299999999999999E-2</v>
      </c>
      <c r="AK308">
        <f>IF(EnergyImpactLookups[[#This Row],[MAT]]="AR",EnergyImpactLookups[[#This Row],[APreWBkWh]],EnergyImpactLookups[[#This Row],[AStdWBkWh]])</f>
        <v>30.815100000000001</v>
      </c>
      <c r="AL308">
        <f>IF(EnergyImpactLookups[[#This Row],[MAT]]="AR",EnergyImpactLookups[[#This Row],[APreWBtherm]],EnergyImpactLookups[[#This Row],[AStdWBtherm]])</f>
        <v>0</v>
      </c>
      <c r="AM308">
        <f>IF(EnergyImpactLookups[[#This Row],[MAT]]="AR",EnergyImpactLookups[[#This Row],[AStdWBkW]],0)</f>
        <v>4.4400000000000002E-2</v>
      </c>
      <c r="AN308">
        <f>IF(EnergyImpactLookups[[#This Row],[MAT]]="AR",EnergyImpactLookups[[#This Row],[AStdWBkWh]],0)</f>
        <v>22.874500000000001</v>
      </c>
      <c r="AO308">
        <f>IF(EnergyImpactLookups[[#This Row],[MAT]]="AR",EnergyImpactLookups[[#This Row],[AStdWBtherm]],0)</f>
        <v>0</v>
      </c>
    </row>
    <row r="309" spans="1:41" x14ac:dyDescent="0.3">
      <c r="A309" t="s">
        <v>549</v>
      </c>
      <c r="B309" t="s">
        <v>532</v>
      </c>
      <c r="C309" t="s">
        <v>140</v>
      </c>
      <c r="D309" t="s">
        <v>717</v>
      </c>
      <c r="E309" t="s">
        <v>533</v>
      </c>
      <c r="F309" t="s">
        <v>534</v>
      </c>
      <c r="G309" t="s">
        <v>327</v>
      </c>
      <c r="H309" t="s">
        <v>126</v>
      </c>
      <c r="I309" t="s">
        <v>655</v>
      </c>
      <c r="J309" t="s">
        <v>550</v>
      </c>
      <c r="K309" t="s">
        <v>128</v>
      </c>
      <c r="L309" t="s">
        <v>12</v>
      </c>
      <c r="M309" t="s">
        <v>536</v>
      </c>
      <c r="N309" s="1">
        <v>44167</v>
      </c>
      <c r="O309" t="s">
        <v>95</v>
      </c>
      <c r="P309" t="s">
        <v>130</v>
      </c>
      <c r="Q309" t="s">
        <v>105</v>
      </c>
      <c r="R309" t="s">
        <v>129</v>
      </c>
      <c r="S309" t="s">
        <v>537</v>
      </c>
      <c r="T309">
        <v>1</v>
      </c>
      <c r="U309">
        <v>999</v>
      </c>
      <c r="V309" t="s">
        <v>8</v>
      </c>
      <c r="W309">
        <v>149.93549999999999</v>
      </c>
      <c r="X309">
        <v>0.22789999999999999</v>
      </c>
      <c r="Y309">
        <v>0</v>
      </c>
      <c r="Z309">
        <v>112.32640000000001</v>
      </c>
      <c r="AA309">
        <v>0.1709</v>
      </c>
      <c r="AB309">
        <v>0</v>
      </c>
      <c r="AC309" t="s">
        <v>538</v>
      </c>
      <c r="AD309">
        <v>1</v>
      </c>
      <c r="AE309">
        <v>1</v>
      </c>
      <c r="AF309">
        <f>IF(EnergyImpactLookups[[#This Row],[MAT]]="AR",EnergyImpactLookups[[#This Row],[APreWBkWh]],"")</f>
        <v>149.93549999999999</v>
      </c>
      <c r="AG309">
        <f>IF(EnergyImpactLookups[[#This Row],[MAT]]="AR",EnergyImpactLookups[[#This Row],[APreWBkW]],"")</f>
        <v>0.22789999999999999</v>
      </c>
      <c r="AH309" s="19">
        <f>IF(EnergyImpactLookups[[#This Row],[MAT]]="AR",EnergyImpactLookups[[#This Row],[APreWBtherm]],"")</f>
        <v>0</v>
      </c>
      <c r="AJ309">
        <f>IF(EnergyImpactLookups[[#This Row],[MAT]]="AR",EnergyImpactLookups[[#This Row],[APreWBkW]],EnergyImpactLookups[[#This Row],[AStdWBkW]])</f>
        <v>0.22789999999999999</v>
      </c>
      <c r="AK309">
        <f>IF(EnergyImpactLookups[[#This Row],[MAT]]="AR",EnergyImpactLookups[[#This Row],[APreWBkWh]],EnergyImpactLookups[[#This Row],[AStdWBkWh]])</f>
        <v>149.93549999999999</v>
      </c>
      <c r="AL309">
        <f>IF(EnergyImpactLookups[[#This Row],[MAT]]="AR",EnergyImpactLookups[[#This Row],[APreWBtherm]],EnergyImpactLookups[[#This Row],[AStdWBtherm]])</f>
        <v>0</v>
      </c>
      <c r="AM309">
        <f>IF(EnergyImpactLookups[[#This Row],[MAT]]="AR",EnergyImpactLookups[[#This Row],[AStdWBkW]],0)</f>
        <v>0.1709</v>
      </c>
      <c r="AN309">
        <f>IF(EnergyImpactLookups[[#This Row],[MAT]]="AR",EnergyImpactLookups[[#This Row],[AStdWBkWh]],0)</f>
        <v>112.32640000000001</v>
      </c>
      <c r="AO309">
        <f>IF(EnergyImpactLookups[[#This Row],[MAT]]="AR",EnergyImpactLookups[[#This Row],[AStdWBtherm]],0)</f>
        <v>0</v>
      </c>
    </row>
    <row r="310" spans="1:41" x14ac:dyDescent="0.3">
      <c r="A310" t="s">
        <v>549</v>
      </c>
      <c r="B310" t="s">
        <v>532</v>
      </c>
      <c r="C310" t="s">
        <v>140</v>
      </c>
      <c r="D310" t="s">
        <v>717</v>
      </c>
      <c r="E310" t="s">
        <v>533</v>
      </c>
      <c r="F310" t="s">
        <v>534</v>
      </c>
      <c r="G310" t="s">
        <v>327</v>
      </c>
      <c r="H310" t="s">
        <v>126</v>
      </c>
      <c r="I310" t="s">
        <v>655</v>
      </c>
      <c r="J310" t="s">
        <v>550</v>
      </c>
      <c r="K310" t="s">
        <v>128</v>
      </c>
      <c r="L310" t="s">
        <v>12</v>
      </c>
      <c r="M310" t="s">
        <v>536</v>
      </c>
      <c r="N310" s="1">
        <v>44167</v>
      </c>
      <c r="O310" t="s">
        <v>95</v>
      </c>
      <c r="P310" t="s">
        <v>130</v>
      </c>
      <c r="Q310" t="s">
        <v>106</v>
      </c>
      <c r="R310" t="s">
        <v>129</v>
      </c>
      <c r="S310" t="s">
        <v>537</v>
      </c>
      <c r="T310">
        <v>1.04</v>
      </c>
      <c r="U310">
        <v>999</v>
      </c>
      <c r="V310" t="s">
        <v>8</v>
      </c>
      <c r="W310">
        <v>29.096499999999999</v>
      </c>
      <c r="X310">
        <v>2.7E-2</v>
      </c>
      <c r="Y310">
        <v>0</v>
      </c>
      <c r="Z310">
        <v>21.6128</v>
      </c>
      <c r="AA310">
        <v>2.0299999999999999E-2</v>
      </c>
      <c r="AB310">
        <v>0</v>
      </c>
      <c r="AC310" t="s">
        <v>538</v>
      </c>
      <c r="AD310">
        <v>1</v>
      </c>
      <c r="AE310">
        <v>1</v>
      </c>
      <c r="AF310">
        <f>IF(EnergyImpactLookups[[#This Row],[MAT]]="AR",EnergyImpactLookups[[#This Row],[APreWBkWh]],"")</f>
        <v>29.096499999999999</v>
      </c>
      <c r="AG310">
        <f>IF(EnergyImpactLookups[[#This Row],[MAT]]="AR",EnergyImpactLookups[[#This Row],[APreWBkW]],"")</f>
        <v>2.7E-2</v>
      </c>
      <c r="AH310" s="19">
        <f>IF(EnergyImpactLookups[[#This Row],[MAT]]="AR",EnergyImpactLookups[[#This Row],[APreWBtherm]],"")</f>
        <v>0</v>
      </c>
      <c r="AJ310">
        <f>IF(EnergyImpactLookups[[#This Row],[MAT]]="AR",EnergyImpactLookups[[#This Row],[APreWBkW]],EnergyImpactLookups[[#This Row],[AStdWBkW]])</f>
        <v>2.7E-2</v>
      </c>
      <c r="AK310">
        <f>IF(EnergyImpactLookups[[#This Row],[MAT]]="AR",EnergyImpactLookups[[#This Row],[APreWBkWh]],EnergyImpactLookups[[#This Row],[AStdWBkWh]])</f>
        <v>29.096499999999999</v>
      </c>
      <c r="AL310">
        <f>IF(EnergyImpactLookups[[#This Row],[MAT]]="AR",EnergyImpactLookups[[#This Row],[APreWBtherm]],EnergyImpactLookups[[#This Row],[AStdWBtherm]])</f>
        <v>0</v>
      </c>
      <c r="AM310">
        <f>IF(EnergyImpactLookups[[#This Row],[MAT]]="AR",EnergyImpactLookups[[#This Row],[AStdWBkW]],0)</f>
        <v>2.0299999999999999E-2</v>
      </c>
      <c r="AN310">
        <f>IF(EnergyImpactLookups[[#This Row],[MAT]]="AR",EnergyImpactLookups[[#This Row],[AStdWBkWh]],0)</f>
        <v>21.6128</v>
      </c>
      <c r="AO310">
        <f>IF(EnergyImpactLookups[[#This Row],[MAT]]="AR",EnergyImpactLookups[[#This Row],[AStdWBtherm]],0)</f>
        <v>0</v>
      </c>
    </row>
    <row r="311" spans="1:41" x14ac:dyDescent="0.3">
      <c r="A311" t="s">
        <v>549</v>
      </c>
      <c r="B311" t="s">
        <v>532</v>
      </c>
      <c r="C311" t="s">
        <v>140</v>
      </c>
      <c r="D311" t="s">
        <v>717</v>
      </c>
      <c r="E311" t="s">
        <v>533</v>
      </c>
      <c r="F311" t="s">
        <v>534</v>
      </c>
      <c r="G311" t="s">
        <v>327</v>
      </c>
      <c r="H311" t="s">
        <v>126</v>
      </c>
      <c r="I311" t="s">
        <v>655</v>
      </c>
      <c r="J311" t="s">
        <v>550</v>
      </c>
      <c r="K311" t="s">
        <v>128</v>
      </c>
      <c r="L311" t="s">
        <v>12</v>
      </c>
      <c r="M311" t="s">
        <v>536</v>
      </c>
      <c r="N311" s="1">
        <v>44167</v>
      </c>
      <c r="O311" t="s">
        <v>95</v>
      </c>
      <c r="P311" t="s">
        <v>130</v>
      </c>
      <c r="Q311" t="s">
        <v>107</v>
      </c>
      <c r="R311" t="s">
        <v>129</v>
      </c>
      <c r="S311" t="s">
        <v>537</v>
      </c>
      <c r="T311">
        <v>1.28</v>
      </c>
      <c r="U311">
        <v>1210</v>
      </c>
      <c r="V311" t="s">
        <v>8</v>
      </c>
      <c r="W311">
        <v>85.320499999999996</v>
      </c>
      <c r="X311">
        <v>9.9599999999999994E-2</v>
      </c>
      <c r="Y311">
        <v>0</v>
      </c>
      <c r="Z311">
        <v>63.878799999999998</v>
      </c>
      <c r="AA311">
        <v>7.4700000000000003E-2</v>
      </c>
      <c r="AB311">
        <v>0</v>
      </c>
      <c r="AC311" t="s">
        <v>538</v>
      </c>
      <c r="AD311">
        <v>1</v>
      </c>
      <c r="AE311">
        <v>1</v>
      </c>
      <c r="AF311">
        <f>IF(EnergyImpactLookups[[#This Row],[MAT]]="AR",EnergyImpactLookups[[#This Row],[APreWBkWh]],"")</f>
        <v>85.320499999999996</v>
      </c>
      <c r="AG311">
        <f>IF(EnergyImpactLookups[[#This Row],[MAT]]="AR",EnergyImpactLookups[[#This Row],[APreWBkW]],"")</f>
        <v>9.9599999999999994E-2</v>
      </c>
      <c r="AH311" s="19">
        <f>IF(EnergyImpactLookups[[#This Row],[MAT]]="AR",EnergyImpactLookups[[#This Row],[APreWBtherm]],"")</f>
        <v>0</v>
      </c>
      <c r="AJ311">
        <f>IF(EnergyImpactLookups[[#This Row],[MAT]]="AR",EnergyImpactLookups[[#This Row],[APreWBkW]],EnergyImpactLookups[[#This Row],[AStdWBkW]])</f>
        <v>9.9599999999999994E-2</v>
      </c>
      <c r="AK311">
        <f>IF(EnergyImpactLookups[[#This Row],[MAT]]="AR",EnergyImpactLookups[[#This Row],[APreWBkWh]],EnergyImpactLookups[[#This Row],[AStdWBkWh]])</f>
        <v>85.320499999999996</v>
      </c>
      <c r="AL311">
        <f>IF(EnergyImpactLookups[[#This Row],[MAT]]="AR",EnergyImpactLookups[[#This Row],[APreWBtherm]],EnergyImpactLookups[[#This Row],[AStdWBtherm]])</f>
        <v>0</v>
      </c>
      <c r="AM311">
        <f>IF(EnergyImpactLookups[[#This Row],[MAT]]="AR",EnergyImpactLookups[[#This Row],[AStdWBkW]],0)</f>
        <v>7.4700000000000003E-2</v>
      </c>
      <c r="AN311">
        <f>IF(EnergyImpactLookups[[#This Row],[MAT]]="AR",EnergyImpactLookups[[#This Row],[AStdWBkWh]],0)</f>
        <v>63.878799999999998</v>
      </c>
      <c r="AO311">
        <f>IF(EnergyImpactLookups[[#This Row],[MAT]]="AR",EnergyImpactLookups[[#This Row],[AStdWBtherm]],0)</f>
        <v>0</v>
      </c>
    </row>
    <row r="312" spans="1:41" x14ac:dyDescent="0.3">
      <c r="A312" t="s">
        <v>549</v>
      </c>
      <c r="B312" t="s">
        <v>532</v>
      </c>
      <c r="C312" t="s">
        <v>140</v>
      </c>
      <c r="D312" t="s">
        <v>717</v>
      </c>
      <c r="E312" t="s">
        <v>533</v>
      </c>
      <c r="F312" t="s">
        <v>534</v>
      </c>
      <c r="G312" t="s">
        <v>327</v>
      </c>
      <c r="H312" t="s">
        <v>126</v>
      </c>
      <c r="I312" t="s">
        <v>655</v>
      </c>
      <c r="J312" t="s">
        <v>550</v>
      </c>
      <c r="K312" t="s">
        <v>128</v>
      </c>
      <c r="L312" t="s">
        <v>12</v>
      </c>
      <c r="M312" t="s">
        <v>536</v>
      </c>
      <c r="N312" s="1">
        <v>44167</v>
      </c>
      <c r="O312" t="s">
        <v>95</v>
      </c>
      <c r="P312" t="s">
        <v>130</v>
      </c>
      <c r="Q312" t="s">
        <v>109</v>
      </c>
      <c r="R312" t="s">
        <v>129</v>
      </c>
      <c r="S312" t="s">
        <v>537</v>
      </c>
      <c r="T312">
        <v>1.1100000000000001</v>
      </c>
      <c r="U312">
        <v>1210</v>
      </c>
      <c r="V312" t="s">
        <v>8</v>
      </c>
      <c r="W312">
        <v>155.1387</v>
      </c>
      <c r="X312">
        <v>0.1391</v>
      </c>
      <c r="Y312">
        <v>0</v>
      </c>
      <c r="Z312">
        <v>116.1981</v>
      </c>
      <c r="AA312">
        <v>0.1043</v>
      </c>
      <c r="AB312">
        <v>0</v>
      </c>
      <c r="AC312" t="s">
        <v>538</v>
      </c>
      <c r="AD312">
        <v>1</v>
      </c>
      <c r="AE312">
        <v>1</v>
      </c>
      <c r="AF312">
        <f>IF(EnergyImpactLookups[[#This Row],[MAT]]="AR",EnergyImpactLookups[[#This Row],[APreWBkWh]],"")</f>
        <v>155.1387</v>
      </c>
      <c r="AG312">
        <f>IF(EnergyImpactLookups[[#This Row],[MAT]]="AR",EnergyImpactLookups[[#This Row],[APreWBkW]],"")</f>
        <v>0.1391</v>
      </c>
      <c r="AH312" s="19">
        <f>IF(EnergyImpactLookups[[#This Row],[MAT]]="AR",EnergyImpactLookups[[#This Row],[APreWBtherm]],"")</f>
        <v>0</v>
      </c>
      <c r="AJ312">
        <f>IF(EnergyImpactLookups[[#This Row],[MAT]]="AR",EnergyImpactLookups[[#This Row],[APreWBkW]],EnergyImpactLookups[[#This Row],[AStdWBkW]])</f>
        <v>0.1391</v>
      </c>
      <c r="AK312">
        <f>IF(EnergyImpactLookups[[#This Row],[MAT]]="AR",EnergyImpactLookups[[#This Row],[APreWBkWh]],EnergyImpactLookups[[#This Row],[AStdWBkWh]])</f>
        <v>155.1387</v>
      </c>
      <c r="AL312">
        <f>IF(EnergyImpactLookups[[#This Row],[MAT]]="AR",EnergyImpactLookups[[#This Row],[APreWBtherm]],EnergyImpactLookups[[#This Row],[AStdWBtherm]])</f>
        <v>0</v>
      </c>
      <c r="AM312">
        <f>IF(EnergyImpactLookups[[#This Row],[MAT]]="AR",EnergyImpactLookups[[#This Row],[AStdWBkW]],0)</f>
        <v>0.1043</v>
      </c>
      <c r="AN312">
        <f>IF(EnergyImpactLookups[[#This Row],[MAT]]="AR",EnergyImpactLookups[[#This Row],[AStdWBkWh]],0)</f>
        <v>116.1981</v>
      </c>
      <c r="AO312">
        <f>IF(EnergyImpactLookups[[#This Row],[MAT]]="AR",EnergyImpactLookups[[#This Row],[AStdWBtherm]],0)</f>
        <v>0</v>
      </c>
    </row>
    <row r="313" spans="1:41" x14ac:dyDescent="0.3">
      <c r="A313" t="s">
        <v>549</v>
      </c>
      <c r="B313" t="s">
        <v>532</v>
      </c>
      <c r="C313" t="s">
        <v>140</v>
      </c>
      <c r="D313" t="s">
        <v>717</v>
      </c>
      <c r="E313" t="s">
        <v>533</v>
      </c>
      <c r="F313" t="s">
        <v>534</v>
      </c>
      <c r="G313" t="s">
        <v>327</v>
      </c>
      <c r="H313" t="s">
        <v>126</v>
      </c>
      <c r="I313" t="s">
        <v>655</v>
      </c>
      <c r="J313" t="s">
        <v>550</v>
      </c>
      <c r="K313" t="s">
        <v>128</v>
      </c>
      <c r="L313" t="s">
        <v>12</v>
      </c>
      <c r="M313" t="s">
        <v>536</v>
      </c>
      <c r="N313" s="1">
        <v>44167</v>
      </c>
      <c r="O313" t="s">
        <v>95</v>
      </c>
      <c r="P313" t="s">
        <v>130</v>
      </c>
      <c r="Q313" t="s">
        <v>111</v>
      </c>
      <c r="R313" t="s">
        <v>129</v>
      </c>
      <c r="S313" t="s">
        <v>537</v>
      </c>
      <c r="T313">
        <v>1.19</v>
      </c>
      <c r="U313">
        <v>1210</v>
      </c>
      <c r="V313" t="s">
        <v>8</v>
      </c>
      <c r="W313">
        <v>256.88249999999999</v>
      </c>
      <c r="X313">
        <v>0.18379999999999999</v>
      </c>
      <c r="Y313">
        <v>0</v>
      </c>
      <c r="Z313">
        <v>192.5215</v>
      </c>
      <c r="AA313">
        <v>0.13780000000000001</v>
      </c>
      <c r="AB313">
        <v>0</v>
      </c>
      <c r="AC313" t="s">
        <v>538</v>
      </c>
      <c r="AD313">
        <v>1</v>
      </c>
      <c r="AE313">
        <v>1</v>
      </c>
      <c r="AF313">
        <f>IF(EnergyImpactLookups[[#This Row],[MAT]]="AR",EnergyImpactLookups[[#This Row],[APreWBkWh]],"")</f>
        <v>256.88249999999999</v>
      </c>
      <c r="AG313">
        <f>IF(EnergyImpactLookups[[#This Row],[MAT]]="AR",EnergyImpactLookups[[#This Row],[APreWBkW]],"")</f>
        <v>0.18379999999999999</v>
      </c>
      <c r="AH313" s="19">
        <f>IF(EnergyImpactLookups[[#This Row],[MAT]]="AR",EnergyImpactLookups[[#This Row],[APreWBtherm]],"")</f>
        <v>0</v>
      </c>
      <c r="AJ313">
        <f>IF(EnergyImpactLookups[[#This Row],[MAT]]="AR",EnergyImpactLookups[[#This Row],[APreWBkW]],EnergyImpactLookups[[#This Row],[AStdWBkW]])</f>
        <v>0.18379999999999999</v>
      </c>
      <c r="AK313">
        <f>IF(EnergyImpactLookups[[#This Row],[MAT]]="AR",EnergyImpactLookups[[#This Row],[APreWBkWh]],EnergyImpactLookups[[#This Row],[AStdWBkWh]])</f>
        <v>256.88249999999999</v>
      </c>
      <c r="AL313">
        <f>IF(EnergyImpactLookups[[#This Row],[MAT]]="AR",EnergyImpactLookups[[#This Row],[APreWBtherm]],EnergyImpactLookups[[#This Row],[AStdWBtherm]])</f>
        <v>0</v>
      </c>
      <c r="AM313">
        <f>IF(EnergyImpactLookups[[#This Row],[MAT]]="AR",EnergyImpactLookups[[#This Row],[AStdWBkW]],0)</f>
        <v>0.13780000000000001</v>
      </c>
      <c r="AN313">
        <f>IF(EnergyImpactLookups[[#This Row],[MAT]]="AR",EnergyImpactLookups[[#This Row],[AStdWBkWh]],0)</f>
        <v>192.5215</v>
      </c>
      <c r="AO313">
        <f>IF(EnergyImpactLookups[[#This Row],[MAT]]="AR",EnergyImpactLookups[[#This Row],[AStdWBtherm]],0)</f>
        <v>0</v>
      </c>
    </row>
    <row r="314" spans="1:41" x14ac:dyDescent="0.3">
      <c r="A314" t="s">
        <v>549</v>
      </c>
      <c r="B314" t="s">
        <v>532</v>
      </c>
      <c r="C314" t="s">
        <v>140</v>
      </c>
      <c r="D314" t="s">
        <v>717</v>
      </c>
      <c r="E314" t="s">
        <v>533</v>
      </c>
      <c r="F314" t="s">
        <v>534</v>
      </c>
      <c r="G314" t="s">
        <v>327</v>
      </c>
      <c r="H314" t="s">
        <v>126</v>
      </c>
      <c r="I314" t="s">
        <v>655</v>
      </c>
      <c r="J314" t="s">
        <v>550</v>
      </c>
      <c r="K314" t="s">
        <v>128</v>
      </c>
      <c r="L314" t="s">
        <v>12</v>
      </c>
      <c r="M314" t="s">
        <v>536</v>
      </c>
      <c r="N314" s="1">
        <v>44167</v>
      </c>
      <c r="O314" t="s">
        <v>95</v>
      </c>
      <c r="P314" t="s">
        <v>130</v>
      </c>
      <c r="Q314" t="s">
        <v>112</v>
      </c>
      <c r="R314" t="s">
        <v>129</v>
      </c>
      <c r="S314" t="s">
        <v>537</v>
      </c>
      <c r="T314">
        <v>1</v>
      </c>
      <c r="U314">
        <v>1130</v>
      </c>
      <c r="V314" t="s">
        <v>8</v>
      </c>
      <c r="W314">
        <v>236.05699999999999</v>
      </c>
      <c r="X314">
        <v>0.21829999999999999</v>
      </c>
      <c r="Y314">
        <v>0</v>
      </c>
      <c r="Z314">
        <v>176.83959999999999</v>
      </c>
      <c r="AA314">
        <v>0.16370000000000001</v>
      </c>
      <c r="AB314">
        <v>0</v>
      </c>
      <c r="AC314" t="s">
        <v>538</v>
      </c>
      <c r="AD314">
        <v>1</v>
      </c>
      <c r="AE314">
        <v>1</v>
      </c>
      <c r="AF314">
        <f>IF(EnergyImpactLookups[[#This Row],[MAT]]="AR",EnergyImpactLookups[[#This Row],[APreWBkWh]],"")</f>
        <v>236.05699999999999</v>
      </c>
      <c r="AG314">
        <f>IF(EnergyImpactLookups[[#This Row],[MAT]]="AR",EnergyImpactLookups[[#This Row],[APreWBkW]],"")</f>
        <v>0.21829999999999999</v>
      </c>
      <c r="AH314" s="19">
        <f>IF(EnergyImpactLookups[[#This Row],[MAT]]="AR",EnergyImpactLookups[[#This Row],[APreWBtherm]],"")</f>
        <v>0</v>
      </c>
      <c r="AJ314">
        <f>IF(EnergyImpactLookups[[#This Row],[MAT]]="AR",EnergyImpactLookups[[#This Row],[APreWBkW]],EnergyImpactLookups[[#This Row],[AStdWBkW]])</f>
        <v>0.21829999999999999</v>
      </c>
      <c r="AK314">
        <f>IF(EnergyImpactLookups[[#This Row],[MAT]]="AR",EnergyImpactLookups[[#This Row],[APreWBkWh]],EnergyImpactLookups[[#This Row],[AStdWBkWh]])</f>
        <v>236.05699999999999</v>
      </c>
      <c r="AL314">
        <f>IF(EnergyImpactLookups[[#This Row],[MAT]]="AR",EnergyImpactLookups[[#This Row],[APreWBtherm]],EnergyImpactLookups[[#This Row],[AStdWBtherm]])</f>
        <v>0</v>
      </c>
      <c r="AM314">
        <f>IF(EnergyImpactLookups[[#This Row],[MAT]]="AR",EnergyImpactLookups[[#This Row],[AStdWBkW]],0)</f>
        <v>0.16370000000000001</v>
      </c>
      <c r="AN314">
        <f>IF(EnergyImpactLookups[[#This Row],[MAT]]="AR",EnergyImpactLookups[[#This Row],[AStdWBkWh]],0)</f>
        <v>176.83959999999999</v>
      </c>
      <c r="AO314">
        <f>IF(EnergyImpactLookups[[#This Row],[MAT]]="AR",EnergyImpactLookups[[#This Row],[AStdWBtherm]],0)</f>
        <v>0</v>
      </c>
    </row>
    <row r="315" spans="1:41" x14ac:dyDescent="0.3">
      <c r="A315" t="s">
        <v>549</v>
      </c>
      <c r="B315" t="s">
        <v>532</v>
      </c>
      <c r="C315" t="s">
        <v>140</v>
      </c>
      <c r="D315" t="s">
        <v>717</v>
      </c>
      <c r="E315" t="s">
        <v>533</v>
      </c>
      <c r="F315" t="s">
        <v>534</v>
      </c>
      <c r="G315" t="s">
        <v>327</v>
      </c>
      <c r="H315" t="s">
        <v>126</v>
      </c>
      <c r="I315" t="s">
        <v>655</v>
      </c>
      <c r="J315" t="s">
        <v>550</v>
      </c>
      <c r="K315" t="s">
        <v>128</v>
      </c>
      <c r="L315" t="s">
        <v>12</v>
      </c>
      <c r="M315" t="s">
        <v>536</v>
      </c>
      <c r="N315" s="1">
        <v>44167</v>
      </c>
      <c r="O315" t="s">
        <v>95</v>
      </c>
      <c r="P315" t="s">
        <v>130</v>
      </c>
      <c r="Q315" t="s">
        <v>113</v>
      </c>
      <c r="R315" t="s">
        <v>129</v>
      </c>
      <c r="S315" t="s">
        <v>537</v>
      </c>
      <c r="T315">
        <v>1</v>
      </c>
      <c r="U315">
        <v>1070</v>
      </c>
      <c r="V315" t="s">
        <v>8</v>
      </c>
      <c r="W315">
        <v>233.43770000000001</v>
      </c>
      <c r="X315">
        <v>0.21149999999999999</v>
      </c>
      <c r="Y315">
        <v>0</v>
      </c>
      <c r="Z315">
        <v>174.91919999999999</v>
      </c>
      <c r="AA315">
        <v>0.15859999999999999</v>
      </c>
      <c r="AB315">
        <v>0</v>
      </c>
      <c r="AC315" t="s">
        <v>538</v>
      </c>
      <c r="AD315">
        <v>1</v>
      </c>
      <c r="AE315">
        <v>1</v>
      </c>
      <c r="AF315">
        <f>IF(EnergyImpactLookups[[#This Row],[MAT]]="AR",EnergyImpactLookups[[#This Row],[APreWBkWh]],"")</f>
        <v>233.43770000000001</v>
      </c>
      <c r="AG315">
        <f>IF(EnergyImpactLookups[[#This Row],[MAT]]="AR",EnergyImpactLookups[[#This Row],[APreWBkW]],"")</f>
        <v>0.21149999999999999</v>
      </c>
      <c r="AH315" s="19">
        <f>IF(EnergyImpactLookups[[#This Row],[MAT]]="AR",EnergyImpactLookups[[#This Row],[APreWBtherm]],"")</f>
        <v>0</v>
      </c>
      <c r="AJ315">
        <f>IF(EnergyImpactLookups[[#This Row],[MAT]]="AR",EnergyImpactLookups[[#This Row],[APreWBkW]],EnergyImpactLookups[[#This Row],[AStdWBkW]])</f>
        <v>0.21149999999999999</v>
      </c>
      <c r="AK315">
        <f>IF(EnergyImpactLookups[[#This Row],[MAT]]="AR",EnergyImpactLookups[[#This Row],[APreWBkWh]],EnergyImpactLookups[[#This Row],[AStdWBkWh]])</f>
        <v>233.43770000000001</v>
      </c>
      <c r="AL315">
        <f>IF(EnergyImpactLookups[[#This Row],[MAT]]="AR",EnergyImpactLookups[[#This Row],[APreWBtherm]],EnergyImpactLookups[[#This Row],[AStdWBtherm]])</f>
        <v>0</v>
      </c>
      <c r="AM315">
        <f>IF(EnergyImpactLookups[[#This Row],[MAT]]="AR",EnergyImpactLookups[[#This Row],[AStdWBkW]],0)</f>
        <v>0.15859999999999999</v>
      </c>
      <c r="AN315">
        <f>IF(EnergyImpactLookups[[#This Row],[MAT]]="AR",EnergyImpactLookups[[#This Row],[AStdWBkWh]],0)</f>
        <v>174.91919999999999</v>
      </c>
      <c r="AO315">
        <f>IF(EnergyImpactLookups[[#This Row],[MAT]]="AR",EnergyImpactLookups[[#This Row],[AStdWBtherm]],0)</f>
        <v>0</v>
      </c>
    </row>
    <row r="316" spans="1:41" x14ac:dyDescent="0.3">
      <c r="A316" t="s">
        <v>549</v>
      </c>
      <c r="B316" t="s">
        <v>532</v>
      </c>
      <c r="C316" t="s">
        <v>140</v>
      </c>
      <c r="D316" t="s">
        <v>717</v>
      </c>
      <c r="E316" t="s">
        <v>533</v>
      </c>
      <c r="F316" t="s">
        <v>534</v>
      </c>
      <c r="G316" t="s">
        <v>327</v>
      </c>
      <c r="H316" t="s">
        <v>126</v>
      </c>
      <c r="I316" t="s">
        <v>655</v>
      </c>
      <c r="J316" t="s">
        <v>550</v>
      </c>
      <c r="K316" t="s">
        <v>128</v>
      </c>
      <c r="L316" t="s">
        <v>12</v>
      </c>
      <c r="M316" t="s">
        <v>536</v>
      </c>
      <c r="N316" s="1">
        <v>44167</v>
      </c>
      <c r="O316" t="s">
        <v>95</v>
      </c>
      <c r="P316" t="s">
        <v>130</v>
      </c>
      <c r="Q316" t="s">
        <v>114</v>
      </c>
      <c r="R316" t="s">
        <v>129</v>
      </c>
      <c r="S316" t="s">
        <v>537</v>
      </c>
      <c r="T316">
        <v>1</v>
      </c>
      <c r="U316">
        <v>1070</v>
      </c>
      <c r="V316" t="s">
        <v>8</v>
      </c>
      <c r="W316">
        <v>382.1653</v>
      </c>
      <c r="X316">
        <v>0.34060000000000001</v>
      </c>
      <c r="Y316">
        <v>0</v>
      </c>
      <c r="Z316">
        <v>286.36040000000003</v>
      </c>
      <c r="AA316">
        <v>0.25540000000000002</v>
      </c>
      <c r="AB316">
        <v>0</v>
      </c>
      <c r="AC316" t="s">
        <v>538</v>
      </c>
      <c r="AD316">
        <v>1</v>
      </c>
      <c r="AE316">
        <v>1</v>
      </c>
      <c r="AF316">
        <f>IF(EnergyImpactLookups[[#This Row],[MAT]]="AR",EnergyImpactLookups[[#This Row],[APreWBkWh]],"")</f>
        <v>382.1653</v>
      </c>
      <c r="AG316">
        <f>IF(EnergyImpactLookups[[#This Row],[MAT]]="AR",EnergyImpactLookups[[#This Row],[APreWBkW]],"")</f>
        <v>0.34060000000000001</v>
      </c>
      <c r="AH316" s="19">
        <f>IF(EnergyImpactLookups[[#This Row],[MAT]]="AR",EnergyImpactLookups[[#This Row],[APreWBtherm]],"")</f>
        <v>0</v>
      </c>
      <c r="AJ316">
        <f>IF(EnergyImpactLookups[[#This Row],[MAT]]="AR",EnergyImpactLookups[[#This Row],[APreWBkW]],EnergyImpactLookups[[#This Row],[AStdWBkW]])</f>
        <v>0.34060000000000001</v>
      </c>
      <c r="AK316">
        <f>IF(EnergyImpactLookups[[#This Row],[MAT]]="AR",EnergyImpactLookups[[#This Row],[APreWBkWh]],EnergyImpactLookups[[#This Row],[AStdWBkWh]])</f>
        <v>382.1653</v>
      </c>
      <c r="AL316">
        <f>IF(EnergyImpactLookups[[#This Row],[MAT]]="AR",EnergyImpactLookups[[#This Row],[APreWBtherm]],EnergyImpactLookups[[#This Row],[AStdWBtherm]])</f>
        <v>0</v>
      </c>
      <c r="AM316">
        <f>IF(EnergyImpactLookups[[#This Row],[MAT]]="AR",EnergyImpactLookups[[#This Row],[AStdWBkW]],0)</f>
        <v>0.25540000000000002</v>
      </c>
      <c r="AN316">
        <f>IF(EnergyImpactLookups[[#This Row],[MAT]]="AR",EnergyImpactLookups[[#This Row],[AStdWBkWh]],0)</f>
        <v>286.36040000000003</v>
      </c>
      <c r="AO316">
        <f>IF(EnergyImpactLookups[[#This Row],[MAT]]="AR",EnergyImpactLookups[[#This Row],[AStdWBtherm]],0)</f>
        <v>0</v>
      </c>
    </row>
    <row r="317" spans="1:41" x14ac:dyDescent="0.3">
      <c r="A317" t="s">
        <v>549</v>
      </c>
      <c r="B317" t="s">
        <v>532</v>
      </c>
      <c r="C317" t="s">
        <v>140</v>
      </c>
      <c r="D317" t="s">
        <v>717</v>
      </c>
      <c r="E317" t="s">
        <v>533</v>
      </c>
      <c r="F317" t="s">
        <v>534</v>
      </c>
      <c r="G317" t="s">
        <v>327</v>
      </c>
      <c r="H317" t="s">
        <v>126</v>
      </c>
      <c r="I317" t="s">
        <v>655</v>
      </c>
      <c r="J317" t="s">
        <v>550</v>
      </c>
      <c r="K317" t="s">
        <v>128</v>
      </c>
      <c r="L317" t="s">
        <v>12</v>
      </c>
      <c r="M317" t="s">
        <v>536</v>
      </c>
      <c r="N317" s="1">
        <v>44167</v>
      </c>
      <c r="O317" t="s">
        <v>95</v>
      </c>
      <c r="P317" t="s">
        <v>130</v>
      </c>
      <c r="Q317" t="s">
        <v>115</v>
      </c>
      <c r="R317" t="s">
        <v>129</v>
      </c>
      <c r="S317" t="s">
        <v>537</v>
      </c>
      <c r="T317">
        <v>1</v>
      </c>
      <c r="U317">
        <v>1070</v>
      </c>
      <c r="V317" t="s">
        <v>8</v>
      </c>
      <c r="W317">
        <v>222.67949999999999</v>
      </c>
      <c r="X317">
        <v>0.2878</v>
      </c>
      <c r="Y317">
        <v>0</v>
      </c>
      <c r="Z317">
        <v>166.81800000000001</v>
      </c>
      <c r="AA317">
        <v>0.21579999999999999</v>
      </c>
      <c r="AB317">
        <v>0</v>
      </c>
      <c r="AC317" t="s">
        <v>538</v>
      </c>
      <c r="AD317">
        <v>1</v>
      </c>
      <c r="AE317">
        <v>1</v>
      </c>
      <c r="AF317">
        <f>IF(EnergyImpactLookups[[#This Row],[MAT]]="AR",EnergyImpactLookups[[#This Row],[APreWBkWh]],"")</f>
        <v>222.67949999999999</v>
      </c>
      <c r="AG317">
        <f>IF(EnergyImpactLookups[[#This Row],[MAT]]="AR",EnergyImpactLookups[[#This Row],[APreWBkW]],"")</f>
        <v>0.2878</v>
      </c>
      <c r="AH317" s="19">
        <f>IF(EnergyImpactLookups[[#This Row],[MAT]]="AR",EnergyImpactLookups[[#This Row],[APreWBtherm]],"")</f>
        <v>0</v>
      </c>
      <c r="AJ317">
        <f>IF(EnergyImpactLookups[[#This Row],[MAT]]="AR",EnergyImpactLookups[[#This Row],[APreWBkW]],EnergyImpactLookups[[#This Row],[AStdWBkW]])</f>
        <v>0.2878</v>
      </c>
      <c r="AK317">
        <f>IF(EnergyImpactLookups[[#This Row],[MAT]]="AR",EnergyImpactLookups[[#This Row],[APreWBkWh]],EnergyImpactLookups[[#This Row],[AStdWBkWh]])</f>
        <v>222.67949999999999</v>
      </c>
      <c r="AL317">
        <f>IF(EnergyImpactLookups[[#This Row],[MAT]]="AR",EnergyImpactLookups[[#This Row],[APreWBtherm]],EnergyImpactLookups[[#This Row],[AStdWBtherm]])</f>
        <v>0</v>
      </c>
      <c r="AM317">
        <f>IF(EnergyImpactLookups[[#This Row],[MAT]]="AR",EnergyImpactLookups[[#This Row],[AStdWBkW]],0)</f>
        <v>0.21579999999999999</v>
      </c>
      <c r="AN317">
        <f>IF(EnergyImpactLookups[[#This Row],[MAT]]="AR",EnergyImpactLookups[[#This Row],[AStdWBkWh]],0)</f>
        <v>166.81800000000001</v>
      </c>
      <c r="AO317">
        <f>IF(EnergyImpactLookups[[#This Row],[MAT]]="AR",EnergyImpactLookups[[#This Row],[AStdWBtherm]],0)</f>
        <v>0</v>
      </c>
    </row>
    <row r="318" spans="1:41" x14ac:dyDescent="0.3">
      <c r="A318" t="s">
        <v>549</v>
      </c>
      <c r="B318" t="s">
        <v>532</v>
      </c>
      <c r="C318" t="s">
        <v>140</v>
      </c>
      <c r="D318" t="s">
        <v>717</v>
      </c>
      <c r="E318" t="s">
        <v>533</v>
      </c>
      <c r="F318" t="s">
        <v>534</v>
      </c>
      <c r="G318" t="s">
        <v>327</v>
      </c>
      <c r="H318" t="s">
        <v>126</v>
      </c>
      <c r="I318" t="s">
        <v>655</v>
      </c>
      <c r="J318" t="s">
        <v>550</v>
      </c>
      <c r="K318" t="s">
        <v>128</v>
      </c>
      <c r="L318" t="s">
        <v>12</v>
      </c>
      <c r="M318" t="s">
        <v>536</v>
      </c>
      <c r="N318" s="1">
        <v>44167</v>
      </c>
      <c r="O318" t="s">
        <v>95</v>
      </c>
      <c r="P318" t="s">
        <v>130</v>
      </c>
      <c r="Q318" t="s">
        <v>116</v>
      </c>
      <c r="R318" t="s">
        <v>129</v>
      </c>
      <c r="S318" t="s">
        <v>537</v>
      </c>
      <c r="T318">
        <v>1</v>
      </c>
      <c r="U318">
        <v>1070</v>
      </c>
      <c r="V318" t="s">
        <v>8</v>
      </c>
      <c r="W318">
        <v>410.30959999999999</v>
      </c>
      <c r="X318">
        <v>0.31769999999999998</v>
      </c>
      <c r="Y318">
        <v>0</v>
      </c>
      <c r="Z318">
        <v>307.46820000000002</v>
      </c>
      <c r="AA318">
        <v>0.2382</v>
      </c>
      <c r="AB318">
        <v>0</v>
      </c>
      <c r="AC318" t="s">
        <v>538</v>
      </c>
      <c r="AD318">
        <v>1</v>
      </c>
      <c r="AE318">
        <v>1</v>
      </c>
      <c r="AF318">
        <f>IF(EnergyImpactLookups[[#This Row],[MAT]]="AR",EnergyImpactLookups[[#This Row],[APreWBkWh]],"")</f>
        <v>410.30959999999999</v>
      </c>
      <c r="AG318">
        <f>IF(EnergyImpactLookups[[#This Row],[MAT]]="AR",EnergyImpactLookups[[#This Row],[APreWBkW]],"")</f>
        <v>0.31769999999999998</v>
      </c>
      <c r="AH318" s="19">
        <f>IF(EnergyImpactLookups[[#This Row],[MAT]]="AR",EnergyImpactLookups[[#This Row],[APreWBtherm]],"")</f>
        <v>0</v>
      </c>
      <c r="AJ318">
        <f>IF(EnergyImpactLookups[[#This Row],[MAT]]="AR",EnergyImpactLookups[[#This Row],[APreWBkW]],EnergyImpactLookups[[#This Row],[AStdWBkW]])</f>
        <v>0.31769999999999998</v>
      </c>
      <c r="AK318">
        <f>IF(EnergyImpactLookups[[#This Row],[MAT]]="AR",EnergyImpactLookups[[#This Row],[APreWBkWh]],EnergyImpactLookups[[#This Row],[AStdWBkWh]])</f>
        <v>410.30959999999999</v>
      </c>
      <c r="AL318">
        <f>IF(EnergyImpactLookups[[#This Row],[MAT]]="AR",EnergyImpactLookups[[#This Row],[APreWBtherm]],EnergyImpactLookups[[#This Row],[AStdWBtherm]])</f>
        <v>0</v>
      </c>
      <c r="AM318">
        <f>IF(EnergyImpactLookups[[#This Row],[MAT]]="AR",EnergyImpactLookups[[#This Row],[AStdWBkW]],0)</f>
        <v>0.2382</v>
      </c>
      <c r="AN318">
        <f>IF(EnergyImpactLookups[[#This Row],[MAT]]="AR",EnergyImpactLookups[[#This Row],[AStdWBkWh]],0)</f>
        <v>307.46820000000002</v>
      </c>
      <c r="AO318">
        <f>IF(EnergyImpactLookups[[#This Row],[MAT]]="AR",EnergyImpactLookups[[#This Row],[AStdWBtherm]],0)</f>
        <v>0</v>
      </c>
    </row>
    <row r="319" spans="1:41" x14ac:dyDescent="0.3">
      <c r="A319" t="s">
        <v>549</v>
      </c>
      <c r="B319" t="s">
        <v>532</v>
      </c>
      <c r="C319" t="s">
        <v>140</v>
      </c>
      <c r="D319" t="s">
        <v>717</v>
      </c>
      <c r="E319" t="s">
        <v>533</v>
      </c>
      <c r="F319" t="s">
        <v>534</v>
      </c>
      <c r="G319" t="s">
        <v>327</v>
      </c>
      <c r="H319" t="s">
        <v>126</v>
      </c>
      <c r="I319" t="s">
        <v>655</v>
      </c>
      <c r="J319" t="s">
        <v>550</v>
      </c>
      <c r="K319" t="s">
        <v>128</v>
      </c>
      <c r="L319" t="s">
        <v>12</v>
      </c>
      <c r="M319" t="s">
        <v>536</v>
      </c>
      <c r="N319" s="1">
        <v>44167</v>
      </c>
      <c r="O319" t="s">
        <v>95</v>
      </c>
      <c r="P319" t="s">
        <v>130</v>
      </c>
      <c r="Q319" t="s">
        <v>117</v>
      </c>
      <c r="R319" t="s">
        <v>129</v>
      </c>
      <c r="S319" t="s">
        <v>537</v>
      </c>
      <c r="T319">
        <v>1.07</v>
      </c>
      <c r="U319">
        <v>1090</v>
      </c>
      <c r="V319" t="s">
        <v>8</v>
      </c>
      <c r="W319">
        <v>447.0806</v>
      </c>
      <c r="X319">
        <v>0.30890000000000001</v>
      </c>
      <c r="Y319">
        <v>0</v>
      </c>
      <c r="Z319">
        <v>334.83980000000003</v>
      </c>
      <c r="AA319">
        <v>0.2316</v>
      </c>
      <c r="AB319">
        <v>0</v>
      </c>
      <c r="AC319" t="s">
        <v>538</v>
      </c>
      <c r="AD319">
        <v>1</v>
      </c>
      <c r="AE319">
        <v>1</v>
      </c>
      <c r="AF319">
        <f>IF(EnergyImpactLookups[[#This Row],[MAT]]="AR",EnergyImpactLookups[[#This Row],[APreWBkWh]],"")</f>
        <v>447.0806</v>
      </c>
      <c r="AG319">
        <f>IF(EnergyImpactLookups[[#This Row],[MAT]]="AR",EnergyImpactLookups[[#This Row],[APreWBkW]],"")</f>
        <v>0.30890000000000001</v>
      </c>
      <c r="AH319" s="19">
        <f>IF(EnergyImpactLookups[[#This Row],[MAT]]="AR",EnergyImpactLookups[[#This Row],[APreWBtherm]],"")</f>
        <v>0</v>
      </c>
      <c r="AJ319">
        <f>IF(EnergyImpactLookups[[#This Row],[MAT]]="AR",EnergyImpactLookups[[#This Row],[APreWBkW]],EnergyImpactLookups[[#This Row],[AStdWBkW]])</f>
        <v>0.30890000000000001</v>
      </c>
      <c r="AK319">
        <f>IF(EnergyImpactLookups[[#This Row],[MAT]]="AR",EnergyImpactLookups[[#This Row],[APreWBkWh]],EnergyImpactLookups[[#This Row],[AStdWBkWh]])</f>
        <v>447.0806</v>
      </c>
      <c r="AL319">
        <f>IF(EnergyImpactLookups[[#This Row],[MAT]]="AR",EnergyImpactLookups[[#This Row],[APreWBtherm]],EnergyImpactLookups[[#This Row],[AStdWBtherm]])</f>
        <v>0</v>
      </c>
      <c r="AM319">
        <f>IF(EnergyImpactLookups[[#This Row],[MAT]]="AR",EnergyImpactLookups[[#This Row],[AStdWBkW]],0)</f>
        <v>0.2316</v>
      </c>
      <c r="AN319">
        <f>IF(EnergyImpactLookups[[#This Row],[MAT]]="AR",EnergyImpactLookups[[#This Row],[AStdWBkWh]],0)</f>
        <v>334.83980000000003</v>
      </c>
      <c r="AO319">
        <f>IF(EnergyImpactLookups[[#This Row],[MAT]]="AR",EnergyImpactLookups[[#This Row],[AStdWBtherm]],0)</f>
        <v>0</v>
      </c>
    </row>
    <row r="320" spans="1:41" x14ac:dyDescent="0.3">
      <c r="A320" t="s">
        <v>549</v>
      </c>
      <c r="B320" t="s">
        <v>532</v>
      </c>
      <c r="C320" t="s">
        <v>140</v>
      </c>
      <c r="D320" t="s">
        <v>717</v>
      </c>
      <c r="E320" t="s">
        <v>533</v>
      </c>
      <c r="F320" t="s">
        <v>534</v>
      </c>
      <c r="G320" t="s">
        <v>327</v>
      </c>
      <c r="H320" t="s">
        <v>126</v>
      </c>
      <c r="I320" t="s">
        <v>655</v>
      </c>
      <c r="J320" t="s">
        <v>550</v>
      </c>
      <c r="K320" t="s">
        <v>128</v>
      </c>
      <c r="L320" t="s">
        <v>12</v>
      </c>
      <c r="M320" t="s">
        <v>536</v>
      </c>
      <c r="N320" s="1">
        <v>44167</v>
      </c>
      <c r="O320" t="s">
        <v>95</v>
      </c>
      <c r="P320" t="s">
        <v>130</v>
      </c>
      <c r="Q320" t="s">
        <v>118</v>
      </c>
      <c r="R320" t="s">
        <v>129</v>
      </c>
      <c r="S320" t="s">
        <v>537</v>
      </c>
      <c r="T320">
        <v>1.1575</v>
      </c>
      <c r="U320">
        <v>1090</v>
      </c>
      <c r="V320" t="s">
        <v>8</v>
      </c>
      <c r="W320">
        <v>562.00909999999999</v>
      </c>
      <c r="X320">
        <v>0.34139999999999998</v>
      </c>
      <c r="Y320">
        <v>0</v>
      </c>
      <c r="Z320">
        <v>421.2833</v>
      </c>
      <c r="AA320">
        <v>0.25600000000000001</v>
      </c>
      <c r="AB320">
        <v>0</v>
      </c>
      <c r="AC320" t="s">
        <v>538</v>
      </c>
      <c r="AD320">
        <v>1</v>
      </c>
      <c r="AE320">
        <v>1</v>
      </c>
      <c r="AF320">
        <f>IF(EnergyImpactLookups[[#This Row],[MAT]]="AR",EnergyImpactLookups[[#This Row],[APreWBkWh]],"")</f>
        <v>562.00909999999999</v>
      </c>
      <c r="AG320">
        <f>IF(EnergyImpactLookups[[#This Row],[MAT]]="AR",EnergyImpactLookups[[#This Row],[APreWBkW]],"")</f>
        <v>0.34139999999999998</v>
      </c>
      <c r="AH320" s="19">
        <f>IF(EnergyImpactLookups[[#This Row],[MAT]]="AR",EnergyImpactLookups[[#This Row],[APreWBtherm]],"")</f>
        <v>0</v>
      </c>
      <c r="AJ320">
        <f>IF(EnergyImpactLookups[[#This Row],[MAT]]="AR",EnergyImpactLookups[[#This Row],[APreWBkW]],EnergyImpactLookups[[#This Row],[AStdWBkW]])</f>
        <v>0.34139999999999998</v>
      </c>
      <c r="AK320">
        <f>IF(EnergyImpactLookups[[#This Row],[MAT]]="AR",EnergyImpactLookups[[#This Row],[APreWBkWh]],EnergyImpactLookups[[#This Row],[AStdWBkWh]])</f>
        <v>562.00909999999999</v>
      </c>
      <c r="AL320">
        <f>IF(EnergyImpactLookups[[#This Row],[MAT]]="AR",EnergyImpactLookups[[#This Row],[APreWBtherm]],EnergyImpactLookups[[#This Row],[AStdWBtherm]])</f>
        <v>0</v>
      </c>
      <c r="AM320">
        <f>IF(EnergyImpactLookups[[#This Row],[MAT]]="AR",EnergyImpactLookups[[#This Row],[AStdWBkW]],0)</f>
        <v>0.25600000000000001</v>
      </c>
      <c r="AN320">
        <f>IF(EnergyImpactLookups[[#This Row],[MAT]]="AR",EnergyImpactLookups[[#This Row],[AStdWBkWh]],0)</f>
        <v>421.2833</v>
      </c>
      <c r="AO320">
        <f>IF(EnergyImpactLookups[[#This Row],[MAT]]="AR",EnergyImpactLookups[[#This Row],[AStdWBtherm]],0)</f>
        <v>0</v>
      </c>
    </row>
    <row r="321" spans="1:41" x14ac:dyDescent="0.3">
      <c r="A321" t="s">
        <v>549</v>
      </c>
      <c r="B321" t="s">
        <v>532</v>
      </c>
      <c r="C321" t="s">
        <v>140</v>
      </c>
      <c r="D321" t="s">
        <v>717</v>
      </c>
      <c r="E321" t="s">
        <v>533</v>
      </c>
      <c r="F321" t="s">
        <v>534</v>
      </c>
      <c r="G321" t="s">
        <v>327</v>
      </c>
      <c r="H321" t="s">
        <v>126</v>
      </c>
      <c r="I321" t="s">
        <v>655</v>
      </c>
      <c r="J321" t="s">
        <v>550</v>
      </c>
      <c r="K321" t="s">
        <v>128</v>
      </c>
      <c r="L321" t="s">
        <v>12</v>
      </c>
      <c r="M321" t="s">
        <v>536</v>
      </c>
      <c r="N321" s="1">
        <v>44167</v>
      </c>
      <c r="O321" t="s">
        <v>95</v>
      </c>
      <c r="P321" t="s">
        <v>130</v>
      </c>
      <c r="Q321" t="s">
        <v>119</v>
      </c>
      <c r="R321" t="s">
        <v>129</v>
      </c>
      <c r="S321" t="s">
        <v>537</v>
      </c>
      <c r="T321">
        <v>1</v>
      </c>
      <c r="U321">
        <v>999</v>
      </c>
      <c r="V321" t="s">
        <v>8</v>
      </c>
      <c r="W321">
        <v>191.4478</v>
      </c>
      <c r="X321">
        <v>0.16120000000000001</v>
      </c>
      <c r="Y321">
        <v>0</v>
      </c>
      <c r="Z321">
        <v>138.2124</v>
      </c>
      <c r="AA321">
        <v>0.121</v>
      </c>
      <c r="AB321">
        <v>0</v>
      </c>
      <c r="AC321" t="s">
        <v>538</v>
      </c>
      <c r="AD321">
        <v>1</v>
      </c>
      <c r="AE321">
        <v>1</v>
      </c>
      <c r="AF321">
        <f>IF(EnergyImpactLookups[[#This Row],[MAT]]="AR",EnergyImpactLookups[[#This Row],[APreWBkWh]],"")</f>
        <v>191.4478</v>
      </c>
      <c r="AG321">
        <f>IF(EnergyImpactLookups[[#This Row],[MAT]]="AR",EnergyImpactLookups[[#This Row],[APreWBkW]],"")</f>
        <v>0.16120000000000001</v>
      </c>
      <c r="AH321" s="19">
        <f>IF(EnergyImpactLookups[[#This Row],[MAT]]="AR",EnergyImpactLookups[[#This Row],[APreWBtherm]],"")</f>
        <v>0</v>
      </c>
      <c r="AJ321">
        <f>IF(EnergyImpactLookups[[#This Row],[MAT]]="AR",EnergyImpactLookups[[#This Row],[APreWBkW]],EnergyImpactLookups[[#This Row],[AStdWBkW]])</f>
        <v>0.16120000000000001</v>
      </c>
      <c r="AK321">
        <f>IF(EnergyImpactLookups[[#This Row],[MAT]]="AR",EnergyImpactLookups[[#This Row],[APreWBkWh]],EnergyImpactLookups[[#This Row],[AStdWBkWh]])</f>
        <v>191.4478</v>
      </c>
      <c r="AL321">
        <f>IF(EnergyImpactLookups[[#This Row],[MAT]]="AR",EnergyImpactLookups[[#This Row],[APreWBtherm]],EnergyImpactLookups[[#This Row],[AStdWBtherm]])</f>
        <v>0</v>
      </c>
      <c r="AM321">
        <f>IF(EnergyImpactLookups[[#This Row],[MAT]]="AR",EnergyImpactLookups[[#This Row],[AStdWBkW]],0)</f>
        <v>0.121</v>
      </c>
      <c r="AN321">
        <f>IF(EnergyImpactLookups[[#This Row],[MAT]]="AR",EnergyImpactLookups[[#This Row],[AStdWBkWh]],0)</f>
        <v>138.2124</v>
      </c>
      <c r="AO321">
        <f>IF(EnergyImpactLookups[[#This Row],[MAT]]="AR",EnergyImpactLookups[[#This Row],[AStdWBtherm]],0)</f>
        <v>0</v>
      </c>
    </row>
    <row r="322" spans="1:41" x14ac:dyDescent="0.3">
      <c r="A322" t="s">
        <v>549</v>
      </c>
      <c r="B322" t="s">
        <v>532</v>
      </c>
      <c r="C322" t="s">
        <v>140</v>
      </c>
      <c r="D322" t="s">
        <v>717</v>
      </c>
      <c r="E322" t="s">
        <v>533</v>
      </c>
      <c r="F322" t="s">
        <v>534</v>
      </c>
      <c r="G322" t="s">
        <v>327</v>
      </c>
      <c r="H322" t="s">
        <v>126</v>
      </c>
      <c r="I322" t="s">
        <v>655</v>
      </c>
      <c r="J322" t="s">
        <v>550</v>
      </c>
      <c r="K322" t="s">
        <v>128</v>
      </c>
      <c r="L322" t="s">
        <v>12</v>
      </c>
      <c r="M322" t="s">
        <v>536</v>
      </c>
      <c r="N322" s="1">
        <v>44167</v>
      </c>
      <c r="O322" t="s">
        <v>95</v>
      </c>
      <c r="P322" t="s">
        <v>131</v>
      </c>
      <c r="Q322" t="s">
        <v>99</v>
      </c>
      <c r="R322" t="s">
        <v>129</v>
      </c>
      <c r="S322" t="s">
        <v>537</v>
      </c>
      <c r="T322">
        <v>2.33</v>
      </c>
      <c r="U322">
        <v>2300</v>
      </c>
      <c r="V322" t="s">
        <v>8</v>
      </c>
      <c r="W322">
        <v>23.024100000000001</v>
      </c>
      <c r="X322">
        <v>0</v>
      </c>
      <c r="Y322">
        <v>0</v>
      </c>
      <c r="Z322">
        <v>16.9526</v>
      </c>
      <c r="AA322">
        <v>0</v>
      </c>
      <c r="AB322">
        <v>0</v>
      </c>
      <c r="AC322" t="s">
        <v>538</v>
      </c>
      <c r="AD322">
        <v>1</v>
      </c>
      <c r="AE322">
        <v>1</v>
      </c>
      <c r="AF322">
        <f>IF(EnergyImpactLookups[[#This Row],[MAT]]="AR",EnergyImpactLookups[[#This Row],[APreWBkWh]],"")</f>
        <v>23.024100000000001</v>
      </c>
      <c r="AG322">
        <f>IF(EnergyImpactLookups[[#This Row],[MAT]]="AR",EnergyImpactLookups[[#This Row],[APreWBkW]],"")</f>
        <v>0</v>
      </c>
      <c r="AH322" s="19">
        <f>IF(EnergyImpactLookups[[#This Row],[MAT]]="AR",EnergyImpactLookups[[#This Row],[APreWBtherm]],"")</f>
        <v>0</v>
      </c>
      <c r="AJ322">
        <f>IF(EnergyImpactLookups[[#This Row],[MAT]]="AR",EnergyImpactLookups[[#This Row],[APreWBkW]],EnergyImpactLookups[[#This Row],[AStdWBkW]])</f>
        <v>0</v>
      </c>
      <c r="AK322">
        <f>IF(EnergyImpactLookups[[#This Row],[MAT]]="AR",EnergyImpactLookups[[#This Row],[APreWBkWh]],EnergyImpactLookups[[#This Row],[AStdWBkWh]])</f>
        <v>23.024100000000001</v>
      </c>
      <c r="AL322">
        <f>IF(EnergyImpactLookups[[#This Row],[MAT]]="AR",EnergyImpactLookups[[#This Row],[APreWBtherm]],EnergyImpactLookups[[#This Row],[AStdWBtherm]])</f>
        <v>0</v>
      </c>
      <c r="AM322">
        <f>IF(EnergyImpactLookups[[#This Row],[MAT]]="AR",EnergyImpactLookups[[#This Row],[AStdWBkW]],0)</f>
        <v>0</v>
      </c>
      <c r="AN322">
        <f>IF(EnergyImpactLookups[[#This Row],[MAT]]="AR",EnergyImpactLookups[[#This Row],[AStdWBkWh]],0)</f>
        <v>16.9526</v>
      </c>
      <c r="AO322">
        <f>IF(EnergyImpactLookups[[#This Row],[MAT]]="AR",EnergyImpactLookups[[#This Row],[AStdWBtherm]],0)</f>
        <v>0</v>
      </c>
    </row>
    <row r="323" spans="1:41" x14ac:dyDescent="0.3">
      <c r="A323" t="s">
        <v>549</v>
      </c>
      <c r="B323" t="s">
        <v>532</v>
      </c>
      <c r="C323" t="s">
        <v>140</v>
      </c>
      <c r="D323" t="s">
        <v>717</v>
      </c>
      <c r="E323" t="s">
        <v>533</v>
      </c>
      <c r="F323" t="s">
        <v>534</v>
      </c>
      <c r="G323" t="s">
        <v>327</v>
      </c>
      <c r="H323" t="s">
        <v>126</v>
      </c>
      <c r="I323" t="s">
        <v>655</v>
      </c>
      <c r="J323" t="s">
        <v>550</v>
      </c>
      <c r="K323" t="s">
        <v>128</v>
      </c>
      <c r="L323" t="s">
        <v>12</v>
      </c>
      <c r="M323" t="s">
        <v>536</v>
      </c>
      <c r="N323" s="1">
        <v>44167</v>
      </c>
      <c r="O323" t="s">
        <v>95</v>
      </c>
      <c r="P323" t="s">
        <v>131</v>
      </c>
      <c r="Q323" t="s">
        <v>103</v>
      </c>
      <c r="R323" t="s">
        <v>129</v>
      </c>
      <c r="S323" t="s">
        <v>537</v>
      </c>
      <c r="T323">
        <v>2.21</v>
      </c>
      <c r="U323">
        <v>1950</v>
      </c>
      <c r="V323" t="s">
        <v>8</v>
      </c>
      <c r="W323">
        <v>73.389399999999995</v>
      </c>
      <c r="X323">
        <v>0.16520000000000001</v>
      </c>
      <c r="Y323">
        <v>0</v>
      </c>
      <c r="Z323">
        <v>54.657699999999998</v>
      </c>
      <c r="AA323">
        <v>0.1239</v>
      </c>
      <c r="AB323">
        <v>0</v>
      </c>
      <c r="AC323" t="s">
        <v>538</v>
      </c>
      <c r="AD323">
        <v>1</v>
      </c>
      <c r="AE323">
        <v>1</v>
      </c>
      <c r="AF323">
        <f>IF(EnergyImpactLookups[[#This Row],[MAT]]="AR",EnergyImpactLookups[[#This Row],[APreWBkWh]],"")</f>
        <v>73.389399999999995</v>
      </c>
      <c r="AG323">
        <f>IF(EnergyImpactLookups[[#This Row],[MAT]]="AR",EnergyImpactLookups[[#This Row],[APreWBkW]],"")</f>
        <v>0.16520000000000001</v>
      </c>
      <c r="AH323" s="19">
        <f>IF(EnergyImpactLookups[[#This Row],[MAT]]="AR",EnergyImpactLookups[[#This Row],[APreWBtherm]],"")</f>
        <v>0</v>
      </c>
      <c r="AJ323">
        <f>IF(EnergyImpactLookups[[#This Row],[MAT]]="AR",EnergyImpactLookups[[#This Row],[APreWBkW]],EnergyImpactLookups[[#This Row],[AStdWBkW]])</f>
        <v>0.16520000000000001</v>
      </c>
      <c r="AK323">
        <f>IF(EnergyImpactLookups[[#This Row],[MAT]]="AR",EnergyImpactLookups[[#This Row],[APreWBkWh]],EnergyImpactLookups[[#This Row],[AStdWBkWh]])</f>
        <v>73.389399999999995</v>
      </c>
      <c r="AL323">
        <f>IF(EnergyImpactLookups[[#This Row],[MAT]]="AR",EnergyImpactLookups[[#This Row],[APreWBtherm]],EnergyImpactLookups[[#This Row],[AStdWBtherm]])</f>
        <v>0</v>
      </c>
      <c r="AM323">
        <f>IF(EnergyImpactLookups[[#This Row],[MAT]]="AR",EnergyImpactLookups[[#This Row],[AStdWBkW]],0)</f>
        <v>0.1239</v>
      </c>
      <c r="AN323">
        <f>IF(EnergyImpactLookups[[#This Row],[MAT]]="AR",EnergyImpactLookups[[#This Row],[AStdWBkWh]],0)</f>
        <v>54.657699999999998</v>
      </c>
      <c r="AO323">
        <f>IF(EnergyImpactLookups[[#This Row],[MAT]]="AR",EnergyImpactLookups[[#This Row],[AStdWBtherm]],0)</f>
        <v>0</v>
      </c>
    </row>
    <row r="324" spans="1:41" x14ac:dyDescent="0.3">
      <c r="A324" t="s">
        <v>549</v>
      </c>
      <c r="B324" t="s">
        <v>532</v>
      </c>
      <c r="C324" t="s">
        <v>140</v>
      </c>
      <c r="D324" t="s">
        <v>717</v>
      </c>
      <c r="E324" t="s">
        <v>533</v>
      </c>
      <c r="F324" t="s">
        <v>534</v>
      </c>
      <c r="G324" t="s">
        <v>327</v>
      </c>
      <c r="H324" t="s">
        <v>126</v>
      </c>
      <c r="I324" t="s">
        <v>655</v>
      </c>
      <c r="J324" t="s">
        <v>550</v>
      </c>
      <c r="K324" t="s">
        <v>128</v>
      </c>
      <c r="L324" t="s">
        <v>12</v>
      </c>
      <c r="M324" t="s">
        <v>536</v>
      </c>
      <c r="N324" s="1">
        <v>44167</v>
      </c>
      <c r="O324" t="s">
        <v>95</v>
      </c>
      <c r="P324" t="s">
        <v>131</v>
      </c>
      <c r="Q324" t="s">
        <v>104</v>
      </c>
      <c r="R324" t="s">
        <v>129</v>
      </c>
      <c r="S324" t="s">
        <v>537</v>
      </c>
      <c r="T324">
        <v>3.23</v>
      </c>
      <c r="U324">
        <v>2300</v>
      </c>
      <c r="V324" t="s">
        <v>8</v>
      </c>
      <c r="W324">
        <v>25.883600000000001</v>
      </c>
      <c r="X324">
        <v>9.0300000000000005E-2</v>
      </c>
      <c r="Y324">
        <v>0</v>
      </c>
      <c r="Z324">
        <v>19.238199999999999</v>
      </c>
      <c r="AA324">
        <v>6.7699999999999996E-2</v>
      </c>
      <c r="AB324">
        <v>0</v>
      </c>
      <c r="AC324" t="s">
        <v>538</v>
      </c>
      <c r="AD324">
        <v>1</v>
      </c>
      <c r="AE324">
        <v>1</v>
      </c>
      <c r="AF324">
        <f>IF(EnergyImpactLookups[[#This Row],[MAT]]="AR",EnergyImpactLookups[[#This Row],[APreWBkWh]],"")</f>
        <v>25.883600000000001</v>
      </c>
      <c r="AG324">
        <f>IF(EnergyImpactLookups[[#This Row],[MAT]]="AR",EnergyImpactLookups[[#This Row],[APreWBkW]],"")</f>
        <v>9.0300000000000005E-2</v>
      </c>
      <c r="AH324" s="19">
        <f>IF(EnergyImpactLookups[[#This Row],[MAT]]="AR",EnergyImpactLookups[[#This Row],[APreWBtherm]],"")</f>
        <v>0</v>
      </c>
      <c r="AJ324">
        <f>IF(EnergyImpactLookups[[#This Row],[MAT]]="AR",EnergyImpactLookups[[#This Row],[APreWBkW]],EnergyImpactLookups[[#This Row],[AStdWBkW]])</f>
        <v>9.0300000000000005E-2</v>
      </c>
      <c r="AK324">
        <f>IF(EnergyImpactLookups[[#This Row],[MAT]]="AR",EnergyImpactLookups[[#This Row],[APreWBkWh]],EnergyImpactLookups[[#This Row],[AStdWBkWh]])</f>
        <v>25.883600000000001</v>
      </c>
      <c r="AL324">
        <f>IF(EnergyImpactLookups[[#This Row],[MAT]]="AR",EnergyImpactLookups[[#This Row],[APreWBtherm]],EnergyImpactLookups[[#This Row],[AStdWBtherm]])</f>
        <v>0</v>
      </c>
      <c r="AM324">
        <f>IF(EnergyImpactLookups[[#This Row],[MAT]]="AR",EnergyImpactLookups[[#This Row],[AStdWBkW]],0)</f>
        <v>6.7699999999999996E-2</v>
      </c>
      <c r="AN324">
        <f>IF(EnergyImpactLookups[[#This Row],[MAT]]="AR",EnergyImpactLookups[[#This Row],[AStdWBkWh]],0)</f>
        <v>19.238199999999999</v>
      </c>
      <c r="AO324">
        <f>IF(EnergyImpactLookups[[#This Row],[MAT]]="AR",EnergyImpactLookups[[#This Row],[AStdWBtherm]],0)</f>
        <v>0</v>
      </c>
    </row>
    <row r="325" spans="1:41" x14ac:dyDescent="0.3">
      <c r="A325" t="s">
        <v>549</v>
      </c>
      <c r="B325" t="s">
        <v>532</v>
      </c>
      <c r="C325" t="s">
        <v>140</v>
      </c>
      <c r="D325" t="s">
        <v>717</v>
      </c>
      <c r="E325" t="s">
        <v>533</v>
      </c>
      <c r="F325" t="s">
        <v>534</v>
      </c>
      <c r="G325" t="s">
        <v>327</v>
      </c>
      <c r="H325" t="s">
        <v>126</v>
      </c>
      <c r="I325" t="s">
        <v>655</v>
      </c>
      <c r="J325" t="s">
        <v>550</v>
      </c>
      <c r="K325" t="s">
        <v>128</v>
      </c>
      <c r="L325" t="s">
        <v>12</v>
      </c>
      <c r="M325" t="s">
        <v>536</v>
      </c>
      <c r="N325" s="1">
        <v>44167</v>
      </c>
      <c r="O325" t="s">
        <v>95</v>
      </c>
      <c r="P325" t="s">
        <v>131</v>
      </c>
      <c r="Q325" t="s">
        <v>105</v>
      </c>
      <c r="R325" t="s">
        <v>129</v>
      </c>
      <c r="S325" t="s">
        <v>537</v>
      </c>
      <c r="T325">
        <v>3.17</v>
      </c>
      <c r="U325">
        <v>2300</v>
      </c>
      <c r="V325" t="s">
        <v>8</v>
      </c>
      <c r="W325">
        <v>108.3687</v>
      </c>
      <c r="X325">
        <v>0.1875</v>
      </c>
      <c r="Y325">
        <v>0</v>
      </c>
      <c r="Z325">
        <v>81.092799999999997</v>
      </c>
      <c r="AA325">
        <v>0.1406</v>
      </c>
      <c r="AB325">
        <v>0</v>
      </c>
      <c r="AC325" t="s">
        <v>538</v>
      </c>
      <c r="AD325">
        <v>1</v>
      </c>
      <c r="AE325">
        <v>1</v>
      </c>
      <c r="AF325">
        <f>IF(EnergyImpactLookups[[#This Row],[MAT]]="AR",EnergyImpactLookups[[#This Row],[APreWBkWh]],"")</f>
        <v>108.3687</v>
      </c>
      <c r="AG325">
        <f>IF(EnergyImpactLookups[[#This Row],[MAT]]="AR",EnergyImpactLookups[[#This Row],[APreWBkW]],"")</f>
        <v>0.1875</v>
      </c>
      <c r="AH325" s="19">
        <f>IF(EnergyImpactLookups[[#This Row],[MAT]]="AR",EnergyImpactLookups[[#This Row],[APreWBtherm]],"")</f>
        <v>0</v>
      </c>
      <c r="AJ325">
        <f>IF(EnergyImpactLookups[[#This Row],[MAT]]="AR",EnergyImpactLookups[[#This Row],[APreWBkW]],EnergyImpactLookups[[#This Row],[AStdWBkW]])</f>
        <v>0.1875</v>
      </c>
      <c r="AK325">
        <f>IF(EnergyImpactLookups[[#This Row],[MAT]]="AR",EnergyImpactLookups[[#This Row],[APreWBkWh]],EnergyImpactLookups[[#This Row],[AStdWBkWh]])</f>
        <v>108.3687</v>
      </c>
      <c r="AL325">
        <f>IF(EnergyImpactLookups[[#This Row],[MAT]]="AR",EnergyImpactLookups[[#This Row],[APreWBtherm]],EnergyImpactLookups[[#This Row],[AStdWBtherm]])</f>
        <v>0</v>
      </c>
      <c r="AM325">
        <f>IF(EnergyImpactLookups[[#This Row],[MAT]]="AR",EnergyImpactLookups[[#This Row],[AStdWBkW]],0)</f>
        <v>0.1406</v>
      </c>
      <c r="AN325">
        <f>IF(EnergyImpactLookups[[#This Row],[MAT]]="AR",EnergyImpactLookups[[#This Row],[AStdWBkWh]],0)</f>
        <v>81.092799999999997</v>
      </c>
      <c r="AO325">
        <f>IF(EnergyImpactLookups[[#This Row],[MAT]]="AR",EnergyImpactLookups[[#This Row],[AStdWBtherm]],0)</f>
        <v>0</v>
      </c>
    </row>
    <row r="326" spans="1:41" x14ac:dyDescent="0.3">
      <c r="A326" t="s">
        <v>549</v>
      </c>
      <c r="B326" t="s">
        <v>532</v>
      </c>
      <c r="C326" t="s">
        <v>140</v>
      </c>
      <c r="D326" t="s">
        <v>717</v>
      </c>
      <c r="E326" t="s">
        <v>533</v>
      </c>
      <c r="F326" t="s">
        <v>534</v>
      </c>
      <c r="G326" t="s">
        <v>327</v>
      </c>
      <c r="H326" t="s">
        <v>126</v>
      </c>
      <c r="I326" t="s">
        <v>655</v>
      </c>
      <c r="J326" t="s">
        <v>550</v>
      </c>
      <c r="K326" t="s">
        <v>128</v>
      </c>
      <c r="L326" t="s">
        <v>12</v>
      </c>
      <c r="M326" t="s">
        <v>536</v>
      </c>
      <c r="N326" s="1">
        <v>44167</v>
      </c>
      <c r="O326" t="s">
        <v>95</v>
      </c>
      <c r="P326" t="s">
        <v>131</v>
      </c>
      <c r="Q326" t="s">
        <v>106</v>
      </c>
      <c r="R326" t="s">
        <v>129</v>
      </c>
      <c r="S326" t="s">
        <v>537</v>
      </c>
      <c r="T326">
        <v>3.55</v>
      </c>
      <c r="U326">
        <v>2300</v>
      </c>
      <c r="V326" t="s">
        <v>8</v>
      </c>
      <c r="W326">
        <v>18.100100000000001</v>
      </c>
      <c r="X326">
        <v>4.7E-2</v>
      </c>
      <c r="Y326">
        <v>0</v>
      </c>
      <c r="Z326">
        <v>13.401</v>
      </c>
      <c r="AA326">
        <v>3.5200000000000002E-2</v>
      </c>
      <c r="AB326">
        <v>0</v>
      </c>
      <c r="AC326" t="s">
        <v>538</v>
      </c>
      <c r="AD326">
        <v>1</v>
      </c>
      <c r="AE326">
        <v>1</v>
      </c>
      <c r="AF326">
        <f>IF(EnergyImpactLookups[[#This Row],[MAT]]="AR",EnergyImpactLookups[[#This Row],[APreWBkWh]],"")</f>
        <v>18.100100000000001</v>
      </c>
      <c r="AG326">
        <f>IF(EnergyImpactLookups[[#This Row],[MAT]]="AR",EnergyImpactLookups[[#This Row],[APreWBkW]],"")</f>
        <v>4.7E-2</v>
      </c>
      <c r="AH326" s="19">
        <f>IF(EnergyImpactLookups[[#This Row],[MAT]]="AR",EnergyImpactLookups[[#This Row],[APreWBtherm]],"")</f>
        <v>0</v>
      </c>
      <c r="AJ326">
        <f>IF(EnergyImpactLookups[[#This Row],[MAT]]="AR",EnergyImpactLookups[[#This Row],[APreWBkW]],EnergyImpactLookups[[#This Row],[AStdWBkW]])</f>
        <v>4.7E-2</v>
      </c>
      <c r="AK326">
        <f>IF(EnergyImpactLookups[[#This Row],[MAT]]="AR",EnergyImpactLookups[[#This Row],[APreWBkWh]],EnergyImpactLookups[[#This Row],[AStdWBkWh]])</f>
        <v>18.100100000000001</v>
      </c>
      <c r="AL326">
        <f>IF(EnergyImpactLookups[[#This Row],[MAT]]="AR",EnergyImpactLookups[[#This Row],[APreWBtherm]],EnergyImpactLookups[[#This Row],[AStdWBtherm]])</f>
        <v>0</v>
      </c>
      <c r="AM326">
        <f>IF(EnergyImpactLookups[[#This Row],[MAT]]="AR",EnergyImpactLookups[[#This Row],[AStdWBkW]],0)</f>
        <v>3.5200000000000002E-2</v>
      </c>
      <c r="AN326">
        <f>IF(EnergyImpactLookups[[#This Row],[MAT]]="AR",EnergyImpactLookups[[#This Row],[AStdWBkWh]],0)</f>
        <v>13.401</v>
      </c>
      <c r="AO326">
        <f>IF(EnergyImpactLookups[[#This Row],[MAT]]="AR",EnergyImpactLookups[[#This Row],[AStdWBtherm]],0)</f>
        <v>0</v>
      </c>
    </row>
    <row r="327" spans="1:41" x14ac:dyDescent="0.3">
      <c r="A327" t="s">
        <v>549</v>
      </c>
      <c r="B327" t="s">
        <v>532</v>
      </c>
      <c r="C327" t="s">
        <v>140</v>
      </c>
      <c r="D327" t="s">
        <v>717</v>
      </c>
      <c r="E327" t="s">
        <v>533</v>
      </c>
      <c r="F327" t="s">
        <v>534</v>
      </c>
      <c r="G327" t="s">
        <v>327</v>
      </c>
      <c r="H327" t="s">
        <v>126</v>
      </c>
      <c r="I327" t="s">
        <v>655</v>
      </c>
      <c r="J327" t="s">
        <v>550</v>
      </c>
      <c r="K327" t="s">
        <v>128</v>
      </c>
      <c r="L327" t="s">
        <v>12</v>
      </c>
      <c r="M327" t="s">
        <v>536</v>
      </c>
      <c r="N327" s="1">
        <v>44167</v>
      </c>
      <c r="O327" t="s">
        <v>95</v>
      </c>
      <c r="P327" t="s">
        <v>131</v>
      </c>
      <c r="Q327" t="s">
        <v>107</v>
      </c>
      <c r="R327" t="s">
        <v>129</v>
      </c>
      <c r="S327" t="s">
        <v>537</v>
      </c>
      <c r="T327">
        <v>4.01</v>
      </c>
      <c r="U327">
        <v>2390</v>
      </c>
      <c r="V327" t="s">
        <v>8</v>
      </c>
      <c r="W327">
        <v>80.0428</v>
      </c>
      <c r="X327">
        <v>8.2100000000000006E-2</v>
      </c>
      <c r="Y327">
        <v>0</v>
      </c>
      <c r="Z327">
        <v>59.965299999999999</v>
      </c>
      <c r="AA327">
        <v>6.1499999999999999E-2</v>
      </c>
      <c r="AB327">
        <v>0</v>
      </c>
      <c r="AC327" t="s">
        <v>538</v>
      </c>
      <c r="AD327">
        <v>1</v>
      </c>
      <c r="AE327">
        <v>1</v>
      </c>
      <c r="AF327">
        <f>IF(EnergyImpactLookups[[#This Row],[MAT]]="AR",EnergyImpactLookups[[#This Row],[APreWBkWh]],"")</f>
        <v>80.0428</v>
      </c>
      <c r="AG327">
        <f>IF(EnergyImpactLookups[[#This Row],[MAT]]="AR",EnergyImpactLookups[[#This Row],[APreWBkW]],"")</f>
        <v>8.2100000000000006E-2</v>
      </c>
      <c r="AH327" s="19">
        <f>IF(EnergyImpactLookups[[#This Row],[MAT]]="AR",EnergyImpactLookups[[#This Row],[APreWBtherm]],"")</f>
        <v>0</v>
      </c>
      <c r="AJ327">
        <f>IF(EnergyImpactLookups[[#This Row],[MAT]]="AR",EnergyImpactLookups[[#This Row],[APreWBkW]],EnergyImpactLookups[[#This Row],[AStdWBkW]])</f>
        <v>8.2100000000000006E-2</v>
      </c>
      <c r="AK327">
        <f>IF(EnergyImpactLookups[[#This Row],[MAT]]="AR",EnergyImpactLookups[[#This Row],[APreWBkWh]],EnergyImpactLookups[[#This Row],[AStdWBkWh]])</f>
        <v>80.0428</v>
      </c>
      <c r="AL327">
        <f>IF(EnergyImpactLookups[[#This Row],[MAT]]="AR",EnergyImpactLookups[[#This Row],[APreWBtherm]],EnergyImpactLookups[[#This Row],[AStdWBtherm]])</f>
        <v>0</v>
      </c>
      <c r="AM327">
        <f>IF(EnergyImpactLookups[[#This Row],[MAT]]="AR",EnergyImpactLookups[[#This Row],[AStdWBkW]],0)</f>
        <v>6.1499999999999999E-2</v>
      </c>
      <c r="AN327">
        <f>IF(EnergyImpactLookups[[#This Row],[MAT]]="AR",EnergyImpactLookups[[#This Row],[AStdWBkWh]],0)</f>
        <v>59.965299999999999</v>
      </c>
      <c r="AO327">
        <f>IF(EnergyImpactLookups[[#This Row],[MAT]]="AR",EnergyImpactLookups[[#This Row],[AStdWBtherm]],0)</f>
        <v>0</v>
      </c>
    </row>
    <row r="328" spans="1:41" x14ac:dyDescent="0.3">
      <c r="A328" t="s">
        <v>549</v>
      </c>
      <c r="B328" t="s">
        <v>532</v>
      </c>
      <c r="C328" t="s">
        <v>140</v>
      </c>
      <c r="D328" t="s">
        <v>717</v>
      </c>
      <c r="E328" t="s">
        <v>533</v>
      </c>
      <c r="F328" t="s">
        <v>534</v>
      </c>
      <c r="G328" t="s">
        <v>327</v>
      </c>
      <c r="H328" t="s">
        <v>126</v>
      </c>
      <c r="I328" t="s">
        <v>655</v>
      </c>
      <c r="J328" t="s">
        <v>550</v>
      </c>
      <c r="K328" t="s">
        <v>128</v>
      </c>
      <c r="L328" t="s">
        <v>12</v>
      </c>
      <c r="M328" t="s">
        <v>536</v>
      </c>
      <c r="N328" s="1">
        <v>44167</v>
      </c>
      <c r="O328" t="s">
        <v>95</v>
      </c>
      <c r="P328" t="s">
        <v>131</v>
      </c>
      <c r="Q328" t="s">
        <v>109</v>
      </c>
      <c r="R328" t="s">
        <v>129</v>
      </c>
      <c r="S328" t="s">
        <v>537</v>
      </c>
      <c r="T328">
        <v>3.21</v>
      </c>
      <c r="U328">
        <v>2390</v>
      </c>
      <c r="V328" t="s">
        <v>8</v>
      </c>
      <c r="W328">
        <v>114.1041</v>
      </c>
      <c r="X328">
        <v>0.1065</v>
      </c>
      <c r="Y328">
        <v>0</v>
      </c>
      <c r="Z328">
        <v>85.488</v>
      </c>
      <c r="AA328">
        <v>7.9899999999999999E-2</v>
      </c>
      <c r="AB328">
        <v>0</v>
      </c>
      <c r="AC328" t="s">
        <v>538</v>
      </c>
      <c r="AD328">
        <v>1</v>
      </c>
      <c r="AE328">
        <v>1</v>
      </c>
      <c r="AF328">
        <f>IF(EnergyImpactLookups[[#This Row],[MAT]]="AR",EnergyImpactLookups[[#This Row],[APreWBkWh]],"")</f>
        <v>114.1041</v>
      </c>
      <c r="AG328">
        <f>IF(EnergyImpactLookups[[#This Row],[MAT]]="AR",EnergyImpactLookups[[#This Row],[APreWBkW]],"")</f>
        <v>0.1065</v>
      </c>
      <c r="AH328" s="19">
        <f>IF(EnergyImpactLookups[[#This Row],[MAT]]="AR",EnergyImpactLookups[[#This Row],[APreWBtherm]],"")</f>
        <v>0</v>
      </c>
      <c r="AJ328">
        <f>IF(EnergyImpactLookups[[#This Row],[MAT]]="AR",EnergyImpactLookups[[#This Row],[APreWBkW]],EnergyImpactLookups[[#This Row],[AStdWBkW]])</f>
        <v>0.1065</v>
      </c>
      <c r="AK328">
        <f>IF(EnergyImpactLookups[[#This Row],[MAT]]="AR",EnergyImpactLookups[[#This Row],[APreWBkWh]],EnergyImpactLookups[[#This Row],[AStdWBkWh]])</f>
        <v>114.1041</v>
      </c>
      <c r="AL328">
        <f>IF(EnergyImpactLookups[[#This Row],[MAT]]="AR",EnergyImpactLookups[[#This Row],[APreWBtherm]],EnergyImpactLookups[[#This Row],[AStdWBtherm]])</f>
        <v>0</v>
      </c>
      <c r="AM328">
        <f>IF(EnergyImpactLookups[[#This Row],[MAT]]="AR",EnergyImpactLookups[[#This Row],[AStdWBkW]],0)</f>
        <v>7.9899999999999999E-2</v>
      </c>
      <c r="AN328">
        <f>IF(EnergyImpactLookups[[#This Row],[MAT]]="AR",EnergyImpactLookups[[#This Row],[AStdWBkWh]],0)</f>
        <v>85.488</v>
      </c>
      <c r="AO328">
        <f>IF(EnergyImpactLookups[[#This Row],[MAT]]="AR",EnergyImpactLookups[[#This Row],[AStdWBtherm]],0)</f>
        <v>0</v>
      </c>
    </row>
    <row r="329" spans="1:41" x14ac:dyDescent="0.3">
      <c r="A329" t="s">
        <v>549</v>
      </c>
      <c r="B329" t="s">
        <v>532</v>
      </c>
      <c r="C329" t="s">
        <v>140</v>
      </c>
      <c r="D329" t="s">
        <v>717</v>
      </c>
      <c r="E329" t="s">
        <v>533</v>
      </c>
      <c r="F329" t="s">
        <v>534</v>
      </c>
      <c r="G329" t="s">
        <v>327</v>
      </c>
      <c r="H329" t="s">
        <v>126</v>
      </c>
      <c r="I329" t="s">
        <v>655</v>
      </c>
      <c r="J329" t="s">
        <v>550</v>
      </c>
      <c r="K329" t="s">
        <v>128</v>
      </c>
      <c r="L329" t="s">
        <v>12</v>
      </c>
      <c r="M329" t="s">
        <v>536</v>
      </c>
      <c r="N329" s="1">
        <v>44167</v>
      </c>
      <c r="O329" t="s">
        <v>95</v>
      </c>
      <c r="P329" t="s">
        <v>131</v>
      </c>
      <c r="Q329" t="s">
        <v>111</v>
      </c>
      <c r="R329" t="s">
        <v>129</v>
      </c>
      <c r="S329" t="s">
        <v>537</v>
      </c>
      <c r="T329">
        <v>3.77</v>
      </c>
      <c r="U329">
        <v>2390</v>
      </c>
      <c r="V329" t="s">
        <v>8</v>
      </c>
      <c r="W329">
        <v>201.03899999999999</v>
      </c>
      <c r="X329">
        <v>0.1547</v>
      </c>
      <c r="Y329">
        <v>0</v>
      </c>
      <c r="Z329">
        <v>150.69659999999999</v>
      </c>
      <c r="AA329">
        <v>0.11600000000000001</v>
      </c>
      <c r="AB329">
        <v>0</v>
      </c>
      <c r="AC329" t="s">
        <v>538</v>
      </c>
      <c r="AD329">
        <v>1</v>
      </c>
      <c r="AE329">
        <v>1</v>
      </c>
      <c r="AF329">
        <f>IF(EnergyImpactLookups[[#This Row],[MAT]]="AR",EnergyImpactLookups[[#This Row],[APreWBkWh]],"")</f>
        <v>201.03899999999999</v>
      </c>
      <c r="AG329">
        <f>IF(EnergyImpactLookups[[#This Row],[MAT]]="AR",EnergyImpactLookups[[#This Row],[APreWBkW]],"")</f>
        <v>0.1547</v>
      </c>
      <c r="AH329" s="19">
        <f>IF(EnergyImpactLookups[[#This Row],[MAT]]="AR",EnergyImpactLookups[[#This Row],[APreWBtherm]],"")</f>
        <v>0</v>
      </c>
      <c r="AJ329">
        <f>IF(EnergyImpactLookups[[#This Row],[MAT]]="AR",EnergyImpactLookups[[#This Row],[APreWBkW]],EnergyImpactLookups[[#This Row],[AStdWBkW]])</f>
        <v>0.1547</v>
      </c>
      <c r="AK329">
        <f>IF(EnergyImpactLookups[[#This Row],[MAT]]="AR",EnergyImpactLookups[[#This Row],[APreWBkWh]],EnergyImpactLookups[[#This Row],[AStdWBkWh]])</f>
        <v>201.03899999999999</v>
      </c>
      <c r="AL329">
        <f>IF(EnergyImpactLookups[[#This Row],[MAT]]="AR",EnergyImpactLookups[[#This Row],[APreWBtherm]],EnergyImpactLookups[[#This Row],[AStdWBtherm]])</f>
        <v>0</v>
      </c>
      <c r="AM329">
        <f>IF(EnergyImpactLookups[[#This Row],[MAT]]="AR",EnergyImpactLookups[[#This Row],[AStdWBkW]],0)</f>
        <v>0.11600000000000001</v>
      </c>
      <c r="AN329">
        <f>IF(EnergyImpactLookups[[#This Row],[MAT]]="AR",EnergyImpactLookups[[#This Row],[AStdWBkWh]],0)</f>
        <v>150.69659999999999</v>
      </c>
      <c r="AO329">
        <f>IF(EnergyImpactLookups[[#This Row],[MAT]]="AR",EnergyImpactLookups[[#This Row],[AStdWBtherm]],0)</f>
        <v>0</v>
      </c>
    </row>
    <row r="330" spans="1:41" x14ac:dyDescent="0.3">
      <c r="A330" t="s">
        <v>549</v>
      </c>
      <c r="B330" t="s">
        <v>532</v>
      </c>
      <c r="C330" t="s">
        <v>140</v>
      </c>
      <c r="D330" t="s">
        <v>717</v>
      </c>
      <c r="E330" t="s">
        <v>533</v>
      </c>
      <c r="F330" t="s">
        <v>534</v>
      </c>
      <c r="G330" t="s">
        <v>327</v>
      </c>
      <c r="H330" t="s">
        <v>126</v>
      </c>
      <c r="I330" t="s">
        <v>655</v>
      </c>
      <c r="J330" t="s">
        <v>550</v>
      </c>
      <c r="K330" t="s">
        <v>128</v>
      </c>
      <c r="L330" t="s">
        <v>12</v>
      </c>
      <c r="M330" t="s">
        <v>536</v>
      </c>
      <c r="N330" s="1">
        <v>44167</v>
      </c>
      <c r="O330" t="s">
        <v>95</v>
      </c>
      <c r="P330" t="s">
        <v>131</v>
      </c>
      <c r="Q330" t="s">
        <v>112</v>
      </c>
      <c r="R330" t="s">
        <v>129</v>
      </c>
      <c r="S330" t="s">
        <v>537</v>
      </c>
      <c r="T330">
        <v>3.37</v>
      </c>
      <c r="U330">
        <v>2420</v>
      </c>
      <c r="V330" t="s">
        <v>8</v>
      </c>
      <c r="W330">
        <v>162.5301</v>
      </c>
      <c r="X330">
        <v>0.1802</v>
      </c>
      <c r="Y330">
        <v>0</v>
      </c>
      <c r="Z330">
        <v>121.7646</v>
      </c>
      <c r="AA330">
        <v>0.1351</v>
      </c>
      <c r="AB330">
        <v>0</v>
      </c>
      <c r="AC330" t="s">
        <v>538</v>
      </c>
      <c r="AD330">
        <v>1</v>
      </c>
      <c r="AE330">
        <v>1</v>
      </c>
      <c r="AF330">
        <f>IF(EnergyImpactLookups[[#This Row],[MAT]]="AR",EnergyImpactLookups[[#This Row],[APreWBkWh]],"")</f>
        <v>162.5301</v>
      </c>
      <c r="AG330">
        <f>IF(EnergyImpactLookups[[#This Row],[MAT]]="AR",EnergyImpactLookups[[#This Row],[APreWBkW]],"")</f>
        <v>0.1802</v>
      </c>
      <c r="AH330" s="19">
        <f>IF(EnergyImpactLookups[[#This Row],[MAT]]="AR",EnergyImpactLookups[[#This Row],[APreWBtherm]],"")</f>
        <v>0</v>
      </c>
      <c r="AJ330">
        <f>IF(EnergyImpactLookups[[#This Row],[MAT]]="AR",EnergyImpactLookups[[#This Row],[APreWBkW]],EnergyImpactLookups[[#This Row],[AStdWBkW]])</f>
        <v>0.1802</v>
      </c>
      <c r="AK330">
        <f>IF(EnergyImpactLookups[[#This Row],[MAT]]="AR",EnergyImpactLookups[[#This Row],[APreWBkWh]],EnergyImpactLookups[[#This Row],[AStdWBkWh]])</f>
        <v>162.5301</v>
      </c>
      <c r="AL330">
        <f>IF(EnergyImpactLookups[[#This Row],[MAT]]="AR",EnergyImpactLookups[[#This Row],[APreWBtherm]],EnergyImpactLookups[[#This Row],[AStdWBtherm]])</f>
        <v>0</v>
      </c>
      <c r="AM330">
        <f>IF(EnergyImpactLookups[[#This Row],[MAT]]="AR",EnergyImpactLookups[[#This Row],[AStdWBkW]],0)</f>
        <v>0.1351</v>
      </c>
      <c r="AN330">
        <f>IF(EnergyImpactLookups[[#This Row],[MAT]]="AR",EnergyImpactLookups[[#This Row],[AStdWBkWh]],0)</f>
        <v>121.7646</v>
      </c>
      <c r="AO330">
        <f>IF(EnergyImpactLookups[[#This Row],[MAT]]="AR",EnergyImpactLookups[[#This Row],[AStdWBtherm]],0)</f>
        <v>0</v>
      </c>
    </row>
    <row r="331" spans="1:41" x14ac:dyDescent="0.3">
      <c r="A331" t="s">
        <v>549</v>
      </c>
      <c r="B331" t="s">
        <v>532</v>
      </c>
      <c r="C331" t="s">
        <v>140</v>
      </c>
      <c r="D331" t="s">
        <v>717</v>
      </c>
      <c r="E331" t="s">
        <v>533</v>
      </c>
      <c r="F331" t="s">
        <v>534</v>
      </c>
      <c r="G331" t="s">
        <v>327</v>
      </c>
      <c r="H331" t="s">
        <v>126</v>
      </c>
      <c r="I331" t="s">
        <v>655</v>
      </c>
      <c r="J331" t="s">
        <v>550</v>
      </c>
      <c r="K331" t="s">
        <v>128</v>
      </c>
      <c r="L331" t="s">
        <v>12</v>
      </c>
      <c r="M331" t="s">
        <v>536</v>
      </c>
      <c r="N331" s="1">
        <v>44167</v>
      </c>
      <c r="O331" t="s">
        <v>95</v>
      </c>
      <c r="P331" t="s">
        <v>131</v>
      </c>
      <c r="Q331" t="s">
        <v>113</v>
      </c>
      <c r="R331" t="s">
        <v>129</v>
      </c>
      <c r="S331" t="s">
        <v>537</v>
      </c>
      <c r="T331">
        <v>2.5299999999999998</v>
      </c>
      <c r="U331">
        <v>1950</v>
      </c>
      <c r="V331" t="s">
        <v>8</v>
      </c>
      <c r="W331">
        <v>215.7321</v>
      </c>
      <c r="X331">
        <v>0.1946</v>
      </c>
      <c r="Y331">
        <v>0</v>
      </c>
      <c r="Z331">
        <v>161.5333</v>
      </c>
      <c r="AA331">
        <v>0.1459</v>
      </c>
      <c r="AB331">
        <v>0</v>
      </c>
      <c r="AC331" t="s">
        <v>538</v>
      </c>
      <c r="AD331">
        <v>1</v>
      </c>
      <c r="AE331">
        <v>1</v>
      </c>
      <c r="AF331">
        <f>IF(EnergyImpactLookups[[#This Row],[MAT]]="AR",EnergyImpactLookups[[#This Row],[APreWBkWh]],"")</f>
        <v>215.7321</v>
      </c>
      <c r="AG331">
        <f>IF(EnergyImpactLookups[[#This Row],[MAT]]="AR",EnergyImpactLookups[[#This Row],[APreWBkW]],"")</f>
        <v>0.1946</v>
      </c>
      <c r="AH331" s="19">
        <f>IF(EnergyImpactLookups[[#This Row],[MAT]]="AR",EnergyImpactLookups[[#This Row],[APreWBtherm]],"")</f>
        <v>0</v>
      </c>
      <c r="AJ331">
        <f>IF(EnergyImpactLookups[[#This Row],[MAT]]="AR",EnergyImpactLookups[[#This Row],[APreWBkW]],EnergyImpactLookups[[#This Row],[AStdWBkW]])</f>
        <v>0.1946</v>
      </c>
      <c r="AK331">
        <f>IF(EnergyImpactLookups[[#This Row],[MAT]]="AR",EnergyImpactLookups[[#This Row],[APreWBkWh]],EnergyImpactLookups[[#This Row],[AStdWBkWh]])</f>
        <v>215.7321</v>
      </c>
      <c r="AL331">
        <f>IF(EnergyImpactLookups[[#This Row],[MAT]]="AR",EnergyImpactLookups[[#This Row],[APreWBtherm]],EnergyImpactLookups[[#This Row],[AStdWBtherm]])</f>
        <v>0</v>
      </c>
      <c r="AM331">
        <f>IF(EnergyImpactLookups[[#This Row],[MAT]]="AR",EnergyImpactLookups[[#This Row],[AStdWBkW]],0)</f>
        <v>0.1459</v>
      </c>
      <c r="AN331">
        <f>IF(EnergyImpactLookups[[#This Row],[MAT]]="AR",EnergyImpactLookups[[#This Row],[AStdWBkWh]],0)</f>
        <v>161.5333</v>
      </c>
      <c r="AO331">
        <f>IF(EnergyImpactLookups[[#This Row],[MAT]]="AR",EnergyImpactLookups[[#This Row],[AStdWBtherm]],0)</f>
        <v>0</v>
      </c>
    </row>
    <row r="332" spans="1:41" x14ac:dyDescent="0.3">
      <c r="A332" t="s">
        <v>549</v>
      </c>
      <c r="B332" t="s">
        <v>532</v>
      </c>
      <c r="C332" t="s">
        <v>140</v>
      </c>
      <c r="D332" t="s">
        <v>717</v>
      </c>
      <c r="E332" t="s">
        <v>533</v>
      </c>
      <c r="F332" t="s">
        <v>534</v>
      </c>
      <c r="G332" t="s">
        <v>327</v>
      </c>
      <c r="H332" t="s">
        <v>126</v>
      </c>
      <c r="I332" t="s">
        <v>655</v>
      </c>
      <c r="J332" t="s">
        <v>550</v>
      </c>
      <c r="K332" t="s">
        <v>128</v>
      </c>
      <c r="L332" t="s">
        <v>12</v>
      </c>
      <c r="M332" t="s">
        <v>536</v>
      </c>
      <c r="N332" s="1">
        <v>44167</v>
      </c>
      <c r="O332" t="s">
        <v>95</v>
      </c>
      <c r="P332" t="s">
        <v>131</v>
      </c>
      <c r="Q332" t="s">
        <v>114</v>
      </c>
      <c r="R332" t="s">
        <v>129</v>
      </c>
      <c r="S332" t="s">
        <v>537</v>
      </c>
      <c r="T332">
        <v>2.66</v>
      </c>
      <c r="U332">
        <v>1950</v>
      </c>
      <c r="V332" t="s">
        <v>8</v>
      </c>
      <c r="W332">
        <v>189.43190000000001</v>
      </c>
      <c r="X332">
        <v>0.24809999999999999</v>
      </c>
      <c r="Y332">
        <v>0</v>
      </c>
      <c r="Z332">
        <v>141.8295</v>
      </c>
      <c r="AA332">
        <v>0.186</v>
      </c>
      <c r="AB332">
        <v>0</v>
      </c>
      <c r="AC332" t="s">
        <v>538</v>
      </c>
      <c r="AD332">
        <v>1</v>
      </c>
      <c r="AE332">
        <v>1</v>
      </c>
      <c r="AF332">
        <f>IF(EnergyImpactLookups[[#This Row],[MAT]]="AR",EnergyImpactLookups[[#This Row],[APreWBkWh]],"")</f>
        <v>189.43190000000001</v>
      </c>
      <c r="AG332">
        <f>IF(EnergyImpactLookups[[#This Row],[MAT]]="AR",EnergyImpactLookups[[#This Row],[APreWBkW]],"")</f>
        <v>0.24809999999999999</v>
      </c>
      <c r="AH332" s="19">
        <f>IF(EnergyImpactLookups[[#This Row],[MAT]]="AR",EnergyImpactLookups[[#This Row],[APreWBtherm]],"")</f>
        <v>0</v>
      </c>
      <c r="AJ332">
        <f>IF(EnergyImpactLookups[[#This Row],[MAT]]="AR",EnergyImpactLookups[[#This Row],[APreWBkW]],EnergyImpactLookups[[#This Row],[AStdWBkW]])</f>
        <v>0.24809999999999999</v>
      </c>
      <c r="AK332">
        <f>IF(EnergyImpactLookups[[#This Row],[MAT]]="AR",EnergyImpactLookups[[#This Row],[APreWBkWh]],EnergyImpactLookups[[#This Row],[AStdWBkWh]])</f>
        <v>189.43190000000001</v>
      </c>
      <c r="AL332">
        <f>IF(EnergyImpactLookups[[#This Row],[MAT]]="AR",EnergyImpactLookups[[#This Row],[APreWBtherm]],EnergyImpactLookups[[#This Row],[AStdWBtherm]])</f>
        <v>0</v>
      </c>
      <c r="AM332">
        <f>IF(EnergyImpactLookups[[#This Row],[MAT]]="AR",EnergyImpactLookups[[#This Row],[AStdWBkW]],0)</f>
        <v>0.186</v>
      </c>
      <c r="AN332">
        <f>IF(EnergyImpactLookups[[#This Row],[MAT]]="AR",EnergyImpactLookups[[#This Row],[AStdWBkWh]],0)</f>
        <v>141.8295</v>
      </c>
      <c r="AO332">
        <f>IF(EnergyImpactLookups[[#This Row],[MAT]]="AR",EnergyImpactLookups[[#This Row],[AStdWBtherm]],0)</f>
        <v>0</v>
      </c>
    </row>
    <row r="333" spans="1:41" x14ac:dyDescent="0.3">
      <c r="A333" t="s">
        <v>549</v>
      </c>
      <c r="B333" t="s">
        <v>532</v>
      </c>
      <c r="C333" t="s">
        <v>140</v>
      </c>
      <c r="D333" t="s">
        <v>717</v>
      </c>
      <c r="E333" t="s">
        <v>533</v>
      </c>
      <c r="F333" t="s">
        <v>534</v>
      </c>
      <c r="G333" t="s">
        <v>327</v>
      </c>
      <c r="H333" t="s">
        <v>126</v>
      </c>
      <c r="I333" t="s">
        <v>655</v>
      </c>
      <c r="J333" t="s">
        <v>550</v>
      </c>
      <c r="K333" t="s">
        <v>128</v>
      </c>
      <c r="L333" t="s">
        <v>12</v>
      </c>
      <c r="M333" t="s">
        <v>536</v>
      </c>
      <c r="N333" s="1">
        <v>44167</v>
      </c>
      <c r="O333" t="s">
        <v>95</v>
      </c>
      <c r="P333" t="s">
        <v>131</v>
      </c>
      <c r="Q333" t="s">
        <v>115</v>
      </c>
      <c r="R333" t="s">
        <v>129</v>
      </c>
      <c r="S333" t="s">
        <v>537</v>
      </c>
      <c r="T333">
        <v>2.4700000000000002</v>
      </c>
      <c r="U333">
        <v>1950</v>
      </c>
      <c r="V333" t="s">
        <v>8</v>
      </c>
      <c r="W333">
        <v>129.8098</v>
      </c>
      <c r="X333">
        <v>0.23730000000000001</v>
      </c>
      <c r="Y333">
        <v>0</v>
      </c>
      <c r="Z333">
        <v>97.061000000000007</v>
      </c>
      <c r="AA333">
        <v>0.1779</v>
      </c>
      <c r="AB333">
        <v>0</v>
      </c>
      <c r="AC333" t="s">
        <v>538</v>
      </c>
      <c r="AD333">
        <v>1</v>
      </c>
      <c r="AE333">
        <v>1</v>
      </c>
      <c r="AF333">
        <f>IF(EnergyImpactLookups[[#This Row],[MAT]]="AR",EnergyImpactLookups[[#This Row],[APreWBkWh]],"")</f>
        <v>129.8098</v>
      </c>
      <c r="AG333">
        <f>IF(EnergyImpactLookups[[#This Row],[MAT]]="AR",EnergyImpactLookups[[#This Row],[APreWBkW]],"")</f>
        <v>0.23730000000000001</v>
      </c>
      <c r="AH333" s="19">
        <f>IF(EnergyImpactLookups[[#This Row],[MAT]]="AR",EnergyImpactLookups[[#This Row],[APreWBtherm]],"")</f>
        <v>0</v>
      </c>
      <c r="AJ333">
        <f>IF(EnergyImpactLookups[[#This Row],[MAT]]="AR",EnergyImpactLookups[[#This Row],[APreWBkW]],EnergyImpactLookups[[#This Row],[AStdWBkW]])</f>
        <v>0.23730000000000001</v>
      </c>
      <c r="AK333">
        <f>IF(EnergyImpactLookups[[#This Row],[MAT]]="AR",EnergyImpactLookups[[#This Row],[APreWBkWh]],EnergyImpactLookups[[#This Row],[AStdWBkWh]])</f>
        <v>129.8098</v>
      </c>
      <c r="AL333">
        <f>IF(EnergyImpactLookups[[#This Row],[MAT]]="AR",EnergyImpactLookups[[#This Row],[APreWBtherm]],EnergyImpactLookups[[#This Row],[AStdWBtherm]])</f>
        <v>0</v>
      </c>
      <c r="AM333">
        <f>IF(EnergyImpactLookups[[#This Row],[MAT]]="AR",EnergyImpactLookups[[#This Row],[AStdWBkW]],0)</f>
        <v>0.1779</v>
      </c>
      <c r="AN333">
        <f>IF(EnergyImpactLookups[[#This Row],[MAT]]="AR",EnergyImpactLookups[[#This Row],[AStdWBkWh]],0)</f>
        <v>97.061000000000007</v>
      </c>
      <c r="AO333">
        <f>IF(EnergyImpactLookups[[#This Row],[MAT]]="AR",EnergyImpactLookups[[#This Row],[AStdWBtherm]],0)</f>
        <v>0</v>
      </c>
    </row>
    <row r="334" spans="1:41" x14ac:dyDescent="0.3">
      <c r="A334" t="s">
        <v>549</v>
      </c>
      <c r="B334" t="s">
        <v>532</v>
      </c>
      <c r="C334" t="s">
        <v>140</v>
      </c>
      <c r="D334" t="s">
        <v>717</v>
      </c>
      <c r="E334" t="s">
        <v>533</v>
      </c>
      <c r="F334" t="s">
        <v>534</v>
      </c>
      <c r="G334" t="s">
        <v>327</v>
      </c>
      <c r="H334" t="s">
        <v>126</v>
      </c>
      <c r="I334" t="s">
        <v>655</v>
      </c>
      <c r="J334" t="s">
        <v>550</v>
      </c>
      <c r="K334" t="s">
        <v>128</v>
      </c>
      <c r="L334" t="s">
        <v>12</v>
      </c>
      <c r="M334" t="s">
        <v>536</v>
      </c>
      <c r="N334" s="1">
        <v>44167</v>
      </c>
      <c r="O334" t="s">
        <v>95</v>
      </c>
      <c r="P334" t="s">
        <v>131</v>
      </c>
      <c r="Q334" t="s">
        <v>116</v>
      </c>
      <c r="R334" t="s">
        <v>129</v>
      </c>
      <c r="S334" t="s">
        <v>537</v>
      </c>
      <c r="T334">
        <v>2.5499999999999998</v>
      </c>
      <c r="U334">
        <v>1950</v>
      </c>
      <c r="V334" t="s">
        <v>8</v>
      </c>
      <c r="W334">
        <v>253.91470000000001</v>
      </c>
      <c r="X334">
        <v>0.25390000000000001</v>
      </c>
      <c r="Y334">
        <v>0</v>
      </c>
      <c r="Z334">
        <v>190.19839999999999</v>
      </c>
      <c r="AA334">
        <v>0.19040000000000001</v>
      </c>
      <c r="AB334">
        <v>0</v>
      </c>
      <c r="AC334" t="s">
        <v>538</v>
      </c>
      <c r="AD334">
        <v>1</v>
      </c>
      <c r="AE334">
        <v>1</v>
      </c>
      <c r="AF334">
        <f>IF(EnergyImpactLookups[[#This Row],[MAT]]="AR",EnergyImpactLookups[[#This Row],[APreWBkWh]],"")</f>
        <v>253.91470000000001</v>
      </c>
      <c r="AG334">
        <f>IF(EnergyImpactLookups[[#This Row],[MAT]]="AR",EnergyImpactLookups[[#This Row],[APreWBkW]],"")</f>
        <v>0.25390000000000001</v>
      </c>
      <c r="AH334" s="19">
        <f>IF(EnergyImpactLookups[[#This Row],[MAT]]="AR",EnergyImpactLookups[[#This Row],[APreWBtherm]],"")</f>
        <v>0</v>
      </c>
      <c r="AJ334">
        <f>IF(EnergyImpactLookups[[#This Row],[MAT]]="AR",EnergyImpactLookups[[#This Row],[APreWBkW]],EnergyImpactLookups[[#This Row],[AStdWBkW]])</f>
        <v>0.25390000000000001</v>
      </c>
      <c r="AK334">
        <f>IF(EnergyImpactLookups[[#This Row],[MAT]]="AR",EnergyImpactLookups[[#This Row],[APreWBkWh]],EnergyImpactLookups[[#This Row],[AStdWBkWh]])</f>
        <v>253.91470000000001</v>
      </c>
      <c r="AL334">
        <f>IF(EnergyImpactLookups[[#This Row],[MAT]]="AR",EnergyImpactLookups[[#This Row],[APreWBtherm]],EnergyImpactLookups[[#This Row],[AStdWBtherm]])</f>
        <v>0</v>
      </c>
      <c r="AM334">
        <f>IF(EnergyImpactLookups[[#This Row],[MAT]]="AR",EnergyImpactLookups[[#This Row],[AStdWBkW]],0)</f>
        <v>0.19040000000000001</v>
      </c>
      <c r="AN334">
        <f>IF(EnergyImpactLookups[[#This Row],[MAT]]="AR",EnergyImpactLookups[[#This Row],[AStdWBkWh]],0)</f>
        <v>190.19839999999999</v>
      </c>
      <c r="AO334">
        <f>IF(EnergyImpactLookups[[#This Row],[MAT]]="AR",EnergyImpactLookups[[#This Row],[AStdWBtherm]],0)</f>
        <v>0</v>
      </c>
    </row>
    <row r="335" spans="1:41" x14ac:dyDescent="0.3">
      <c r="A335" t="s">
        <v>549</v>
      </c>
      <c r="B335" t="s">
        <v>532</v>
      </c>
      <c r="C335" t="s">
        <v>140</v>
      </c>
      <c r="D335" t="s">
        <v>717</v>
      </c>
      <c r="E335" t="s">
        <v>533</v>
      </c>
      <c r="F335" t="s">
        <v>534</v>
      </c>
      <c r="G335" t="s">
        <v>327</v>
      </c>
      <c r="H335" t="s">
        <v>126</v>
      </c>
      <c r="I335" t="s">
        <v>655</v>
      </c>
      <c r="J335" t="s">
        <v>550</v>
      </c>
      <c r="K335" t="s">
        <v>128</v>
      </c>
      <c r="L335" t="s">
        <v>12</v>
      </c>
      <c r="M335" t="s">
        <v>536</v>
      </c>
      <c r="N335" s="1">
        <v>44167</v>
      </c>
      <c r="O335" t="s">
        <v>95</v>
      </c>
      <c r="P335" t="s">
        <v>131</v>
      </c>
      <c r="Q335" t="s">
        <v>117</v>
      </c>
      <c r="R335" t="s">
        <v>129</v>
      </c>
      <c r="S335" t="s">
        <v>537</v>
      </c>
      <c r="T335">
        <v>3.16455748265609</v>
      </c>
      <c r="U335">
        <v>2160</v>
      </c>
      <c r="V335" t="s">
        <v>8</v>
      </c>
      <c r="W335">
        <v>300.11669999999998</v>
      </c>
      <c r="X335">
        <v>0.2389</v>
      </c>
      <c r="Y335">
        <v>0</v>
      </c>
      <c r="Z335">
        <v>224.82929999999999</v>
      </c>
      <c r="AA335">
        <v>0.1792</v>
      </c>
      <c r="AB335">
        <v>0</v>
      </c>
      <c r="AC335" t="s">
        <v>538</v>
      </c>
      <c r="AD335">
        <v>1</v>
      </c>
      <c r="AE335">
        <v>1</v>
      </c>
      <c r="AF335">
        <f>IF(EnergyImpactLookups[[#This Row],[MAT]]="AR",EnergyImpactLookups[[#This Row],[APreWBkWh]],"")</f>
        <v>300.11669999999998</v>
      </c>
      <c r="AG335">
        <f>IF(EnergyImpactLookups[[#This Row],[MAT]]="AR",EnergyImpactLookups[[#This Row],[APreWBkW]],"")</f>
        <v>0.2389</v>
      </c>
      <c r="AH335" s="19">
        <f>IF(EnergyImpactLookups[[#This Row],[MAT]]="AR",EnergyImpactLookups[[#This Row],[APreWBtherm]],"")</f>
        <v>0</v>
      </c>
      <c r="AJ335">
        <f>IF(EnergyImpactLookups[[#This Row],[MAT]]="AR",EnergyImpactLookups[[#This Row],[APreWBkW]],EnergyImpactLookups[[#This Row],[AStdWBkW]])</f>
        <v>0.2389</v>
      </c>
      <c r="AK335">
        <f>IF(EnergyImpactLookups[[#This Row],[MAT]]="AR",EnergyImpactLookups[[#This Row],[APreWBkWh]],EnergyImpactLookups[[#This Row],[AStdWBkWh]])</f>
        <v>300.11669999999998</v>
      </c>
      <c r="AL335">
        <f>IF(EnergyImpactLookups[[#This Row],[MAT]]="AR",EnergyImpactLookups[[#This Row],[APreWBtherm]],EnergyImpactLookups[[#This Row],[AStdWBtherm]])</f>
        <v>0</v>
      </c>
      <c r="AM335">
        <f>IF(EnergyImpactLookups[[#This Row],[MAT]]="AR",EnergyImpactLookups[[#This Row],[AStdWBkW]],0)</f>
        <v>0.1792</v>
      </c>
      <c r="AN335">
        <f>IF(EnergyImpactLookups[[#This Row],[MAT]]="AR",EnergyImpactLookups[[#This Row],[AStdWBkWh]],0)</f>
        <v>224.82929999999999</v>
      </c>
      <c r="AO335">
        <f>IF(EnergyImpactLookups[[#This Row],[MAT]]="AR",EnergyImpactLookups[[#This Row],[AStdWBtherm]],0)</f>
        <v>0</v>
      </c>
    </row>
    <row r="336" spans="1:41" x14ac:dyDescent="0.3">
      <c r="A336" t="s">
        <v>549</v>
      </c>
      <c r="B336" t="s">
        <v>532</v>
      </c>
      <c r="C336" t="s">
        <v>140</v>
      </c>
      <c r="D336" t="s">
        <v>717</v>
      </c>
      <c r="E336" t="s">
        <v>533</v>
      </c>
      <c r="F336" t="s">
        <v>534</v>
      </c>
      <c r="G336" t="s">
        <v>327</v>
      </c>
      <c r="H336" t="s">
        <v>126</v>
      </c>
      <c r="I336" t="s">
        <v>655</v>
      </c>
      <c r="J336" t="s">
        <v>550</v>
      </c>
      <c r="K336" t="s">
        <v>128</v>
      </c>
      <c r="L336" t="s">
        <v>12</v>
      </c>
      <c r="M336" t="s">
        <v>536</v>
      </c>
      <c r="N336" s="1">
        <v>44167</v>
      </c>
      <c r="O336" t="s">
        <v>95</v>
      </c>
      <c r="P336" t="s">
        <v>131</v>
      </c>
      <c r="Q336" t="s">
        <v>118</v>
      </c>
      <c r="R336" t="s">
        <v>129</v>
      </c>
      <c r="S336" t="s">
        <v>537</v>
      </c>
      <c r="T336">
        <v>3.4</v>
      </c>
      <c r="U336">
        <v>2160</v>
      </c>
      <c r="V336" t="s">
        <v>8</v>
      </c>
      <c r="W336">
        <v>344.31599999999997</v>
      </c>
      <c r="X336">
        <v>0.26929999999999998</v>
      </c>
      <c r="Y336">
        <v>0</v>
      </c>
      <c r="Z336">
        <v>258.06720000000001</v>
      </c>
      <c r="AA336">
        <v>0.2019</v>
      </c>
      <c r="AB336">
        <v>0</v>
      </c>
      <c r="AC336" t="s">
        <v>538</v>
      </c>
      <c r="AD336">
        <v>1</v>
      </c>
      <c r="AE336">
        <v>1</v>
      </c>
      <c r="AF336">
        <f>IF(EnergyImpactLookups[[#This Row],[MAT]]="AR",EnergyImpactLookups[[#This Row],[APreWBkWh]],"")</f>
        <v>344.31599999999997</v>
      </c>
      <c r="AG336">
        <f>IF(EnergyImpactLookups[[#This Row],[MAT]]="AR",EnergyImpactLookups[[#This Row],[APreWBkW]],"")</f>
        <v>0.26929999999999998</v>
      </c>
      <c r="AH336" s="19">
        <f>IF(EnergyImpactLookups[[#This Row],[MAT]]="AR",EnergyImpactLookups[[#This Row],[APreWBtherm]],"")</f>
        <v>0</v>
      </c>
      <c r="AJ336">
        <f>IF(EnergyImpactLookups[[#This Row],[MAT]]="AR",EnergyImpactLookups[[#This Row],[APreWBkW]],EnergyImpactLookups[[#This Row],[AStdWBkW]])</f>
        <v>0.26929999999999998</v>
      </c>
      <c r="AK336">
        <f>IF(EnergyImpactLookups[[#This Row],[MAT]]="AR",EnergyImpactLookups[[#This Row],[APreWBkWh]],EnergyImpactLookups[[#This Row],[AStdWBkWh]])</f>
        <v>344.31599999999997</v>
      </c>
      <c r="AL336">
        <f>IF(EnergyImpactLookups[[#This Row],[MAT]]="AR",EnergyImpactLookups[[#This Row],[APreWBtherm]],EnergyImpactLookups[[#This Row],[AStdWBtherm]])</f>
        <v>0</v>
      </c>
      <c r="AM336">
        <f>IF(EnergyImpactLookups[[#This Row],[MAT]]="AR",EnergyImpactLookups[[#This Row],[AStdWBkW]],0)</f>
        <v>0.2019</v>
      </c>
      <c r="AN336">
        <f>IF(EnergyImpactLookups[[#This Row],[MAT]]="AR",EnergyImpactLookups[[#This Row],[AStdWBkWh]],0)</f>
        <v>258.06720000000001</v>
      </c>
      <c r="AO336">
        <f>IF(EnergyImpactLookups[[#This Row],[MAT]]="AR",EnergyImpactLookups[[#This Row],[AStdWBtherm]],0)</f>
        <v>0</v>
      </c>
    </row>
    <row r="337" spans="1:41" x14ac:dyDescent="0.3">
      <c r="A337" t="s">
        <v>549</v>
      </c>
      <c r="B337" t="s">
        <v>532</v>
      </c>
      <c r="C337" t="s">
        <v>140</v>
      </c>
      <c r="D337" t="s">
        <v>717</v>
      </c>
      <c r="E337" t="s">
        <v>533</v>
      </c>
      <c r="F337" t="s">
        <v>534</v>
      </c>
      <c r="G337" t="s">
        <v>327</v>
      </c>
      <c r="H337" t="s">
        <v>126</v>
      </c>
      <c r="I337" t="s">
        <v>655</v>
      </c>
      <c r="J337" t="s">
        <v>550</v>
      </c>
      <c r="K337" t="s">
        <v>128</v>
      </c>
      <c r="L337" t="s">
        <v>12</v>
      </c>
      <c r="M337" t="s">
        <v>536</v>
      </c>
      <c r="N337" s="1">
        <v>44167</v>
      </c>
      <c r="O337" t="s">
        <v>95</v>
      </c>
      <c r="P337" t="s">
        <v>131</v>
      </c>
      <c r="Q337" t="s">
        <v>119</v>
      </c>
      <c r="R337" t="s">
        <v>129</v>
      </c>
      <c r="S337" t="s">
        <v>537</v>
      </c>
      <c r="T337">
        <v>3.61</v>
      </c>
      <c r="U337">
        <v>2300</v>
      </c>
      <c r="V337" t="s">
        <v>8</v>
      </c>
      <c r="W337">
        <v>41.607900000000001</v>
      </c>
      <c r="X337">
        <v>7.0499999999999993E-2</v>
      </c>
      <c r="Y337">
        <v>0</v>
      </c>
      <c r="Z337">
        <v>31.001200000000001</v>
      </c>
      <c r="AA337">
        <v>5.28E-2</v>
      </c>
      <c r="AB337">
        <v>0</v>
      </c>
      <c r="AC337" t="s">
        <v>538</v>
      </c>
      <c r="AD337">
        <v>1</v>
      </c>
      <c r="AE337">
        <v>1</v>
      </c>
      <c r="AF337">
        <f>IF(EnergyImpactLookups[[#This Row],[MAT]]="AR",EnergyImpactLookups[[#This Row],[APreWBkWh]],"")</f>
        <v>41.607900000000001</v>
      </c>
      <c r="AG337">
        <f>IF(EnergyImpactLookups[[#This Row],[MAT]]="AR",EnergyImpactLookups[[#This Row],[APreWBkW]],"")</f>
        <v>7.0499999999999993E-2</v>
      </c>
      <c r="AH337" s="19">
        <f>IF(EnergyImpactLookups[[#This Row],[MAT]]="AR",EnergyImpactLookups[[#This Row],[APreWBtherm]],"")</f>
        <v>0</v>
      </c>
      <c r="AJ337">
        <f>IF(EnergyImpactLookups[[#This Row],[MAT]]="AR",EnergyImpactLookups[[#This Row],[APreWBkW]],EnergyImpactLookups[[#This Row],[AStdWBkW]])</f>
        <v>7.0499999999999993E-2</v>
      </c>
      <c r="AK337">
        <f>IF(EnergyImpactLookups[[#This Row],[MAT]]="AR",EnergyImpactLookups[[#This Row],[APreWBkWh]],EnergyImpactLookups[[#This Row],[AStdWBkWh]])</f>
        <v>41.607900000000001</v>
      </c>
      <c r="AL337">
        <f>IF(EnergyImpactLookups[[#This Row],[MAT]]="AR",EnergyImpactLookups[[#This Row],[APreWBtherm]],EnergyImpactLookups[[#This Row],[AStdWBtherm]])</f>
        <v>0</v>
      </c>
      <c r="AM337">
        <f>IF(EnergyImpactLookups[[#This Row],[MAT]]="AR",EnergyImpactLookups[[#This Row],[AStdWBkW]],0)</f>
        <v>5.28E-2</v>
      </c>
      <c r="AN337">
        <f>IF(EnergyImpactLookups[[#This Row],[MAT]]="AR",EnergyImpactLookups[[#This Row],[AStdWBkWh]],0)</f>
        <v>31.001200000000001</v>
      </c>
      <c r="AO337">
        <f>IF(EnergyImpactLookups[[#This Row],[MAT]]="AR",EnergyImpactLookups[[#This Row],[AStdWBtherm]],0)</f>
        <v>0</v>
      </c>
    </row>
    <row r="338" spans="1:41" x14ac:dyDescent="0.3">
      <c r="A338" t="s">
        <v>551</v>
      </c>
      <c r="B338" t="s">
        <v>532</v>
      </c>
      <c r="C338" t="s">
        <v>141</v>
      </c>
      <c r="D338" t="s">
        <v>718</v>
      </c>
      <c r="E338" t="s">
        <v>533</v>
      </c>
      <c r="F338" t="s">
        <v>534</v>
      </c>
      <c r="G338" t="s">
        <v>328</v>
      </c>
      <c r="H338" t="s">
        <v>126</v>
      </c>
      <c r="I338" t="s">
        <v>656</v>
      </c>
      <c r="J338" t="s">
        <v>552</v>
      </c>
      <c r="K338" t="s">
        <v>128</v>
      </c>
      <c r="L338" t="s">
        <v>12</v>
      </c>
      <c r="M338" t="s">
        <v>536</v>
      </c>
      <c r="N338" s="1">
        <v>44167</v>
      </c>
      <c r="O338" t="s">
        <v>95</v>
      </c>
      <c r="P338" t="s">
        <v>127</v>
      </c>
      <c r="Q338" t="s">
        <v>99</v>
      </c>
      <c r="R338" t="s">
        <v>129</v>
      </c>
      <c r="S338" t="s">
        <v>537</v>
      </c>
      <c r="T338">
        <v>3.5</v>
      </c>
      <c r="U338">
        <v>1240</v>
      </c>
      <c r="V338" t="s">
        <v>8</v>
      </c>
      <c r="W338">
        <v>12.5115</v>
      </c>
      <c r="X338">
        <v>0</v>
      </c>
      <c r="Y338">
        <v>0</v>
      </c>
      <c r="Z338">
        <v>9.5090000000000003</v>
      </c>
      <c r="AA338">
        <v>0</v>
      </c>
      <c r="AB338">
        <v>0</v>
      </c>
      <c r="AC338" t="s">
        <v>538</v>
      </c>
      <c r="AD338">
        <v>1</v>
      </c>
      <c r="AE338">
        <v>1</v>
      </c>
      <c r="AF338">
        <f>IF(EnergyImpactLookups[[#This Row],[MAT]]="AR",EnergyImpactLookups[[#This Row],[APreWBkWh]],"")</f>
        <v>12.5115</v>
      </c>
      <c r="AG338">
        <f>IF(EnergyImpactLookups[[#This Row],[MAT]]="AR",EnergyImpactLookups[[#This Row],[APreWBkW]],"")</f>
        <v>0</v>
      </c>
      <c r="AH338" s="19">
        <f>IF(EnergyImpactLookups[[#This Row],[MAT]]="AR",EnergyImpactLookups[[#This Row],[APreWBtherm]],"")</f>
        <v>0</v>
      </c>
      <c r="AJ338">
        <f>IF(EnergyImpactLookups[[#This Row],[MAT]]="AR",EnergyImpactLookups[[#This Row],[APreWBkW]],EnergyImpactLookups[[#This Row],[AStdWBkW]])</f>
        <v>0</v>
      </c>
      <c r="AK338">
        <f>IF(EnergyImpactLookups[[#This Row],[MAT]]="AR",EnergyImpactLookups[[#This Row],[APreWBkWh]],EnergyImpactLookups[[#This Row],[AStdWBkWh]])</f>
        <v>12.5115</v>
      </c>
      <c r="AL338">
        <f>IF(EnergyImpactLookups[[#This Row],[MAT]]="AR",EnergyImpactLookups[[#This Row],[APreWBtherm]],EnergyImpactLookups[[#This Row],[AStdWBtherm]])</f>
        <v>0</v>
      </c>
      <c r="AM338">
        <f>IF(EnergyImpactLookups[[#This Row],[MAT]]="AR",EnergyImpactLookups[[#This Row],[AStdWBkW]],0)</f>
        <v>0</v>
      </c>
      <c r="AN338">
        <f>IF(EnergyImpactLookups[[#This Row],[MAT]]="AR",EnergyImpactLookups[[#This Row],[AStdWBkWh]],0)</f>
        <v>9.5090000000000003</v>
      </c>
      <c r="AO338">
        <f>IF(EnergyImpactLookups[[#This Row],[MAT]]="AR",EnergyImpactLookups[[#This Row],[AStdWBtherm]],0)</f>
        <v>0</v>
      </c>
    </row>
    <row r="339" spans="1:41" x14ac:dyDescent="0.3">
      <c r="A339" t="s">
        <v>551</v>
      </c>
      <c r="B339" t="s">
        <v>532</v>
      </c>
      <c r="C339" t="s">
        <v>141</v>
      </c>
      <c r="D339" t="s">
        <v>718</v>
      </c>
      <c r="E339" t="s">
        <v>533</v>
      </c>
      <c r="F339" t="s">
        <v>534</v>
      </c>
      <c r="G339" t="s">
        <v>328</v>
      </c>
      <c r="H339" t="s">
        <v>126</v>
      </c>
      <c r="I339" t="s">
        <v>656</v>
      </c>
      <c r="J339" t="s">
        <v>552</v>
      </c>
      <c r="K339" t="s">
        <v>128</v>
      </c>
      <c r="L339" t="s">
        <v>12</v>
      </c>
      <c r="M339" t="s">
        <v>536</v>
      </c>
      <c r="N339" s="1">
        <v>44167</v>
      </c>
      <c r="O339" t="s">
        <v>95</v>
      </c>
      <c r="P339" t="s">
        <v>127</v>
      </c>
      <c r="Q339" t="s">
        <v>103</v>
      </c>
      <c r="R339" t="s">
        <v>129</v>
      </c>
      <c r="S339" t="s">
        <v>537</v>
      </c>
      <c r="T339">
        <v>3.5</v>
      </c>
      <c r="U339">
        <v>1240</v>
      </c>
      <c r="V339" t="s">
        <v>8</v>
      </c>
      <c r="W339">
        <v>64.561400000000006</v>
      </c>
      <c r="X339">
        <v>0.13730000000000001</v>
      </c>
      <c r="Y339">
        <v>0</v>
      </c>
      <c r="Z339">
        <v>49.540300000000002</v>
      </c>
      <c r="AA339">
        <v>0.1055</v>
      </c>
      <c r="AB339">
        <v>0</v>
      </c>
      <c r="AC339" t="s">
        <v>538</v>
      </c>
      <c r="AD339">
        <v>1</v>
      </c>
      <c r="AE339">
        <v>1</v>
      </c>
      <c r="AF339">
        <f>IF(EnergyImpactLookups[[#This Row],[MAT]]="AR",EnergyImpactLookups[[#This Row],[APreWBkWh]],"")</f>
        <v>64.561400000000006</v>
      </c>
      <c r="AG339">
        <f>IF(EnergyImpactLookups[[#This Row],[MAT]]="AR",EnergyImpactLookups[[#This Row],[APreWBkW]],"")</f>
        <v>0.13730000000000001</v>
      </c>
      <c r="AH339" s="19">
        <f>IF(EnergyImpactLookups[[#This Row],[MAT]]="AR",EnergyImpactLookups[[#This Row],[APreWBtherm]],"")</f>
        <v>0</v>
      </c>
      <c r="AJ339">
        <f>IF(EnergyImpactLookups[[#This Row],[MAT]]="AR",EnergyImpactLookups[[#This Row],[APreWBkW]],EnergyImpactLookups[[#This Row],[AStdWBkW]])</f>
        <v>0.13730000000000001</v>
      </c>
      <c r="AK339">
        <f>IF(EnergyImpactLookups[[#This Row],[MAT]]="AR",EnergyImpactLookups[[#This Row],[APreWBkWh]],EnergyImpactLookups[[#This Row],[AStdWBkWh]])</f>
        <v>64.561400000000006</v>
      </c>
      <c r="AL339">
        <f>IF(EnergyImpactLookups[[#This Row],[MAT]]="AR",EnergyImpactLookups[[#This Row],[APreWBtherm]],EnergyImpactLookups[[#This Row],[AStdWBtherm]])</f>
        <v>0</v>
      </c>
      <c r="AM339">
        <f>IF(EnergyImpactLookups[[#This Row],[MAT]]="AR",EnergyImpactLookups[[#This Row],[AStdWBkW]],0)</f>
        <v>0.1055</v>
      </c>
      <c r="AN339">
        <f>IF(EnergyImpactLookups[[#This Row],[MAT]]="AR",EnergyImpactLookups[[#This Row],[AStdWBkWh]],0)</f>
        <v>49.540300000000002</v>
      </c>
      <c r="AO339">
        <f>IF(EnergyImpactLookups[[#This Row],[MAT]]="AR",EnergyImpactLookups[[#This Row],[AStdWBtherm]],0)</f>
        <v>0</v>
      </c>
    </row>
    <row r="340" spans="1:41" x14ac:dyDescent="0.3">
      <c r="A340" t="s">
        <v>551</v>
      </c>
      <c r="B340" t="s">
        <v>532</v>
      </c>
      <c r="C340" t="s">
        <v>141</v>
      </c>
      <c r="D340" t="s">
        <v>718</v>
      </c>
      <c r="E340" t="s">
        <v>533</v>
      </c>
      <c r="F340" t="s">
        <v>534</v>
      </c>
      <c r="G340" t="s">
        <v>328</v>
      </c>
      <c r="H340" t="s">
        <v>126</v>
      </c>
      <c r="I340" t="s">
        <v>656</v>
      </c>
      <c r="J340" t="s">
        <v>552</v>
      </c>
      <c r="K340" t="s">
        <v>128</v>
      </c>
      <c r="L340" t="s">
        <v>12</v>
      </c>
      <c r="M340" t="s">
        <v>536</v>
      </c>
      <c r="N340" s="1">
        <v>44167</v>
      </c>
      <c r="O340" t="s">
        <v>95</v>
      </c>
      <c r="P340" t="s">
        <v>127</v>
      </c>
      <c r="Q340" t="s">
        <v>104</v>
      </c>
      <c r="R340" t="s">
        <v>129</v>
      </c>
      <c r="S340" t="s">
        <v>537</v>
      </c>
      <c r="T340">
        <v>3.5</v>
      </c>
      <c r="U340">
        <v>1240</v>
      </c>
      <c r="V340" t="s">
        <v>8</v>
      </c>
      <c r="W340">
        <v>26.211099999999998</v>
      </c>
      <c r="X340">
        <v>9.1899999999999996E-2</v>
      </c>
      <c r="Y340">
        <v>0</v>
      </c>
      <c r="Z340">
        <v>20.073</v>
      </c>
      <c r="AA340">
        <v>7.0599999999999996E-2</v>
      </c>
      <c r="AB340">
        <v>0</v>
      </c>
      <c r="AC340" t="s">
        <v>538</v>
      </c>
      <c r="AD340">
        <v>1</v>
      </c>
      <c r="AE340">
        <v>1</v>
      </c>
      <c r="AF340">
        <f>IF(EnergyImpactLookups[[#This Row],[MAT]]="AR",EnergyImpactLookups[[#This Row],[APreWBkWh]],"")</f>
        <v>26.211099999999998</v>
      </c>
      <c r="AG340">
        <f>IF(EnergyImpactLookups[[#This Row],[MAT]]="AR",EnergyImpactLookups[[#This Row],[APreWBkW]],"")</f>
        <v>9.1899999999999996E-2</v>
      </c>
      <c r="AH340" s="19">
        <f>IF(EnergyImpactLookups[[#This Row],[MAT]]="AR",EnergyImpactLookups[[#This Row],[APreWBtherm]],"")</f>
        <v>0</v>
      </c>
      <c r="AJ340">
        <f>IF(EnergyImpactLookups[[#This Row],[MAT]]="AR",EnergyImpactLookups[[#This Row],[APreWBkW]],EnergyImpactLookups[[#This Row],[AStdWBkW]])</f>
        <v>9.1899999999999996E-2</v>
      </c>
      <c r="AK340">
        <f>IF(EnergyImpactLookups[[#This Row],[MAT]]="AR",EnergyImpactLookups[[#This Row],[APreWBkWh]],EnergyImpactLookups[[#This Row],[AStdWBkWh]])</f>
        <v>26.211099999999998</v>
      </c>
      <c r="AL340">
        <f>IF(EnergyImpactLookups[[#This Row],[MAT]]="AR",EnergyImpactLookups[[#This Row],[APreWBtherm]],EnergyImpactLookups[[#This Row],[AStdWBtherm]])</f>
        <v>0</v>
      </c>
      <c r="AM340">
        <f>IF(EnergyImpactLookups[[#This Row],[MAT]]="AR",EnergyImpactLookups[[#This Row],[AStdWBkW]],0)</f>
        <v>7.0599999999999996E-2</v>
      </c>
      <c r="AN340">
        <f>IF(EnergyImpactLookups[[#This Row],[MAT]]="AR",EnergyImpactLookups[[#This Row],[AStdWBkWh]],0)</f>
        <v>20.073</v>
      </c>
      <c r="AO340">
        <f>IF(EnergyImpactLookups[[#This Row],[MAT]]="AR",EnergyImpactLookups[[#This Row],[AStdWBtherm]],0)</f>
        <v>0</v>
      </c>
    </row>
    <row r="341" spans="1:41" x14ac:dyDescent="0.3">
      <c r="A341" t="s">
        <v>551</v>
      </c>
      <c r="B341" t="s">
        <v>532</v>
      </c>
      <c r="C341" t="s">
        <v>141</v>
      </c>
      <c r="D341" t="s">
        <v>718</v>
      </c>
      <c r="E341" t="s">
        <v>533</v>
      </c>
      <c r="F341" t="s">
        <v>534</v>
      </c>
      <c r="G341" t="s">
        <v>328</v>
      </c>
      <c r="H341" t="s">
        <v>126</v>
      </c>
      <c r="I341" t="s">
        <v>656</v>
      </c>
      <c r="J341" t="s">
        <v>552</v>
      </c>
      <c r="K341" t="s">
        <v>128</v>
      </c>
      <c r="L341" t="s">
        <v>12</v>
      </c>
      <c r="M341" t="s">
        <v>536</v>
      </c>
      <c r="N341" s="1">
        <v>44167</v>
      </c>
      <c r="O341" t="s">
        <v>95</v>
      </c>
      <c r="P341" t="s">
        <v>127</v>
      </c>
      <c r="Q341" t="s">
        <v>105</v>
      </c>
      <c r="R341" t="s">
        <v>129</v>
      </c>
      <c r="S341" t="s">
        <v>537</v>
      </c>
      <c r="T341">
        <v>3.5</v>
      </c>
      <c r="U341">
        <v>1240</v>
      </c>
      <c r="V341" t="s">
        <v>8</v>
      </c>
      <c r="W341">
        <v>99.461699999999993</v>
      </c>
      <c r="X341">
        <v>0.1527</v>
      </c>
      <c r="Y341">
        <v>0</v>
      </c>
      <c r="Z341">
        <v>76.370199999999997</v>
      </c>
      <c r="AA341">
        <v>0.1174</v>
      </c>
      <c r="AB341">
        <v>0</v>
      </c>
      <c r="AC341" t="s">
        <v>538</v>
      </c>
      <c r="AD341">
        <v>1</v>
      </c>
      <c r="AE341">
        <v>1</v>
      </c>
      <c r="AF341">
        <f>IF(EnergyImpactLookups[[#This Row],[MAT]]="AR",EnergyImpactLookups[[#This Row],[APreWBkWh]],"")</f>
        <v>99.461699999999993</v>
      </c>
      <c r="AG341">
        <f>IF(EnergyImpactLookups[[#This Row],[MAT]]="AR",EnergyImpactLookups[[#This Row],[APreWBkW]],"")</f>
        <v>0.1527</v>
      </c>
      <c r="AH341" s="19">
        <f>IF(EnergyImpactLookups[[#This Row],[MAT]]="AR",EnergyImpactLookups[[#This Row],[APreWBtherm]],"")</f>
        <v>0</v>
      </c>
      <c r="AJ341">
        <f>IF(EnergyImpactLookups[[#This Row],[MAT]]="AR",EnergyImpactLookups[[#This Row],[APreWBkW]],EnergyImpactLookups[[#This Row],[AStdWBkW]])</f>
        <v>0.1527</v>
      </c>
      <c r="AK341">
        <f>IF(EnergyImpactLookups[[#This Row],[MAT]]="AR",EnergyImpactLookups[[#This Row],[APreWBkWh]],EnergyImpactLookups[[#This Row],[AStdWBkWh]])</f>
        <v>99.461699999999993</v>
      </c>
      <c r="AL341">
        <f>IF(EnergyImpactLookups[[#This Row],[MAT]]="AR",EnergyImpactLookups[[#This Row],[APreWBtherm]],EnergyImpactLookups[[#This Row],[AStdWBtherm]])</f>
        <v>0</v>
      </c>
      <c r="AM341">
        <f>IF(EnergyImpactLookups[[#This Row],[MAT]]="AR",EnergyImpactLookups[[#This Row],[AStdWBkW]],0)</f>
        <v>0.1174</v>
      </c>
      <c r="AN341">
        <f>IF(EnergyImpactLookups[[#This Row],[MAT]]="AR",EnergyImpactLookups[[#This Row],[AStdWBkWh]],0)</f>
        <v>76.370199999999997</v>
      </c>
      <c r="AO341">
        <f>IF(EnergyImpactLookups[[#This Row],[MAT]]="AR",EnergyImpactLookups[[#This Row],[AStdWBtherm]],0)</f>
        <v>0</v>
      </c>
    </row>
    <row r="342" spans="1:41" x14ac:dyDescent="0.3">
      <c r="A342" t="s">
        <v>551</v>
      </c>
      <c r="B342" t="s">
        <v>532</v>
      </c>
      <c r="C342" t="s">
        <v>141</v>
      </c>
      <c r="D342" t="s">
        <v>718</v>
      </c>
      <c r="E342" t="s">
        <v>533</v>
      </c>
      <c r="F342" t="s">
        <v>534</v>
      </c>
      <c r="G342" t="s">
        <v>328</v>
      </c>
      <c r="H342" t="s">
        <v>126</v>
      </c>
      <c r="I342" t="s">
        <v>656</v>
      </c>
      <c r="J342" t="s">
        <v>552</v>
      </c>
      <c r="K342" t="s">
        <v>128</v>
      </c>
      <c r="L342" t="s">
        <v>12</v>
      </c>
      <c r="M342" t="s">
        <v>536</v>
      </c>
      <c r="N342" s="1">
        <v>44167</v>
      </c>
      <c r="O342" t="s">
        <v>95</v>
      </c>
      <c r="P342" t="s">
        <v>127</v>
      </c>
      <c r="Q342" t="s">
        <v>106</v>
      </c>
      <c r="R342" t="s">
        <v>129</v>
      </c>
      <c r="S342" t="s">
        <v>537</v>
      </c>
      <c r="T342">
        <v>3.5</v>
      </c>
      <c r="U342">
        <v>1240</v>
      </c>
      <c r="V342" t="s">
        <v>8</v>
      </c>
      <c r="W342">
        <v>22.482600000000001</v>
      </c>
      <c r="X342">
        <v>5.4100000000000002E-2</v>
      </c>
      <c r="Y342">
        <v>0</v>
      </c>
      <c r="Z342">
        <v>17.165099999999999</v>
      </c>
      <c r="AA342">
        <v>4.1599999999999998E-2</v>
      </c>
      <c r="AB342">
        <v>0</v>
      </c>
      <c r="AC342" t="s">
        <v>538</v>
      </c>
      <c r="AD342">
        <v>1</v>
      </c>
      <c r="AE342">
        <v>1</v>
      </c>
      <c r="AF342">
        <f>IF(EnergyImpactLookups[[#This Row],[MAT]]="AR",EnergyImpactLookups[[#This Row],[APreWBkWh]],"")</f>
        <v>22.482600000000001</v>
      </c>
      <c r="AG342">
        <f>IF(EnergyImpactLookups[[#This Row],[MAT]]="AR",EnergyImpactLookups[[#This Row],[APreWBkW]],"")</f>
        <v>5.4100000000000002E-2</v>
      </c>
      <c r="AH342" s="19">
        <f>IF(EnergyImpactLookups[[#This Row],[MAT]]="AR",EnergyImpactLookups[[#This Row],[APreWBtherm]],"")</f>
        <v>0</v>
      </c>
      <c r="AJ342">
        <f>IF(EnergyImpactLookups[[#This Row],[MAT]]="AR",EnergyImpactLookups[[#This Row],[APreWBkW]],EnergyImpactLookups[[#This Row],[AStdWBkW]])</f>
        <v>5.4100000000000002E-2</v>
      </c>
      <c r="AK342">
        <f>IF(EnergyImpactLookups[[#This Row],[MAT]]="AR",EnergyImpactLookups[[#This Row],[APreWBkWh]],EnergyImpactLookups[[#This Row],[AStdWBkWh]])</f>
        <v>22.482600000000001</v>
      </c>
      <c r="AL342">
        <f>IF(EnergyImpactLookups[[#This Row],[MAT]]="AR",EnergyImpactLookups[[#This Row],[APreWBtherm]],EnergyImpactLookups[[#This Row],[AStdWBtherm]])</f>
        <v>0</v>
      </c>
      <c r="AM342">
        <f>IF(EnergyImpactLookups[[#This Row],[MAT]]="AR",EnergyImpactLookups[[#This Row],[AStdWBkW]],0)</f>
        <v>4.1599999999999998E-2</v>
      </c>
      <c r="AN342">
        <f>IF(EnergyImpactLookups[[#This Row],[MAT]]="AR",EnergyImpactLookups[[#This Row],[AStdWBkWh]],0)</f>
        <v>17.165099999999999</v>
      </c>
      <c r="AO342">
        <f>IF(EnergyImpactLookups[[#This Row],[MAT]]="AR",EnergyImpactLookups[[#This Row],[AStdWBtherm]],0)</f>
        <v>0</v>
      </c>
    </row>
    <row r="343" spans="1:41" x14ac:dyDescent="0.3">
      <c r="A343" t="s">
        <v>551</v>
      </c>
      <c r="B343" t="s">
        <v>532</v>
      </c>
      <c r="C343" t="s">
        <v>141</v>
      </c>
      <c r="D343" t="s">
        <v>718</v>
      </c>
      <c r="E343" t="s">
        <v>533</v>
      </c>
      <c r="F343" t="s">
        <v>534</v>
      </c>
      <c r="G343" t="s">
        <v>328</v>
      </c>
      <c r="H343" t="s">
        <v>126</v>
      </c>
      <c r="I343" t="s">
        <v>656</v>
      </c>
      <c r="J343" t="s">
        <v>552</v>
      </c>
      <c r="K343" t="s">
        <v>128</v>
      </c>
      <c r="L343" t="s">
        <v>12</v>
      </c>
      <c r="M343" t="s">
        <v>536</v>
      </c>
      <c r="N343" s="1">
        <v>44167</v>
      </c>
      <c r="O343" t="s">
        <v>95</v>
      </c>
      <c r="P343" t="s">
        <v>127</v>
      </c>
      <c r="Q343" t="s">
        <v>107</v>
      </c>
      <c r="R343" t="s">
        <v>129</v>
      </c>
      <c r="S343" t="s">
        <v>537</v>
      </c>
      <c r="T343">
        <v>3.5</v>
      </c>
      <c r="U343">
        <v>1240</v>
      </c>
      <c r="V343" t="s">
        <v>8</v>
      </c>
      <c r="W343">
        <v>101.28060000000001</v>
      </c>
      <c r="X343">
        <v>9.2200000000000004E-2</v>
      </c>
      <c r="Y343">
        <v>0</v>
      </c>
      <c r="Z343">
        <v>77.808999999999997</v>
      </c>
      <c r="AA343">
        <v>7.0900000000000005E-2</v>
      </c>
      <c r="AB343">
        <v>0</v>
      </c>
      <c r="AC343" t="s">
        <v>538</v>
      </c>
      <c r="AD343">
        <v>1</v>
      </c>
      <c r="AE343">
        <v>1</v>
      </c>
      <c r="AF343">
        <f>IF(EnergyImpactLookups[[#This Row],[MAT]]="AR",EnergyImpactLookups[[#This Row],[APreWBkWh]],"")</f>
        <v>101.28060000000001</v>
      </c>
      <c r="AG343">
        <f>IF(EnergyImpactLookups[[#This Row],[MAT]]="AR",EnergyImpactLookups[[#This Row],[APreWBkW]],"")</f>
        <v>9.2200000000000004E-2</v>
      </c>
      <c r="AH343" s="19">
        <f>IF(EnergyImpactLookups[[#This Row],[MAT]]="AR",EnergyImpactLookups[[#This Row],[APreWBtherm]],"")</f>
        <v>0</v>
      </c>
      <c r="AJ343">
        <f>IF(EnergyImpactLookups[[#This Row],[MAT]]="AR",EnergyImpactLookups[[#This Row],[APreWBkW]],EnergyImpactLookups[[#This Row],[AStdWBkW]])</f>
        <v>9.2200000000000004E-2</v>
      </c>
      <c r="AK343">
        <f>IF(EnergyImpactLookups[[#This Row],[MAT]]="AR",EnergyImpactLookups[[#This Row],[APreWBkWh]],EnergyImpactLookups[[#This Row],[AStdWBkWh]])</f>
        <v>101.28060000000001</v>
      </c>
      <c r="AL343">
        <f>IF(EnergyImpactLookups[[#This Row],[MAT]]="AR",EnergyImpactLookups[[#This Row],[APreWBtherm]],EnergyImpactLookups[[#This Row],[AStdWBtherm]])</f>
        <v>0</v>
      </c>
      <c r="AM343">
        <f>IF(EnergyImpactLookups[[#This Row],[MAT]]="AR",EnergyImpactLookups[[#This Row],[AStdWBkW]],0)</f>
        <v>7.0900000000000005E-2</v>
      </c>
      <c r="AN343">
        <f>IF(EnergyImpactLookups[[#This Row],[MAT]]="AR",EnergyImpactLookups[[#This Row],[AStdWBkWh]],0)</f>
        <v>77.808999999999997</v>
      </c>
      <c r="AO343">
        <f>IF(EnergyImpactLookups[[#This Row],[MAT]]="AR",EnergyImpactLookups[[#This Row],[AStdWBtherm]],0)</f>
        <v>0</v>
      </c>
    </row>
    <row r="344" spans="1:41" x14ac:dyDescent="0.3">
      <c r="A344" t="s">
        <v>551</v>
      </c>
      <c r="B344" t="s">
        <v>532</v>
      </c>
      <c r="C344" t="s">
        <v>141</v>
      </c>
      <c r="D344" t="s">
        <v>718</v>
      </c>
      <c r="E344" t="s">
        <v>533</v>
      </c>
      <c r="F344" t="s">
        <v>534</v>
      </c>
      <c r="G344" t="s">
        <v>328</v>
      </c>
      <c r="H344" t="s">
        <v>126</v>
      </c>
      <c r="I344" t="s">
        <v>656</v>
      </c>
      <c r="J344" t="s">
        <v>552</v>
      </c>
      <c r="K344" t="s">
        <v>128</v>
      </c>
      <c r="L344" t="s">
        <v>12</v>
      </c>
      <c r="M344" t="s">
        <v>536</v>
      </c>
      <c r="N344" s="1">
        <v>44167</v>
      </c>
      <c r="O344" t="s">
        <v>95</v>
      </c>
      <c r="P344" t="s">
        <v>127</v>
      </c>
      <c r="Q344" t="s">
        <v>109</v>
      </c>
      <c r="R344" t="s">
        <v>129</v>
      </c>
      <c r="S344" t="s">
        <v>537</v>
      </c>
      <c r="T344">
        <v>3.5</v>
      </c>
      <c r="U344">
        <v>1240</v>
      </c>
      <c r="V344" t="s">
        <v>8</v>
      </c>
      <c r="W344">
        <v>100.7058</v>
      </c>
      <c r="X344">
        <v>8.4199999999999997E-2</v>
      </c>
      <c r="Y344">
        <v>0</v>
      </c>
      <c r="Z344">
        <v>77.364500000000007</v>
      </c>
      <c r="AA344">
        <v>6.4799999999999996E-2</v>
      </c>
      <c r="AB344">
        <v>0</v>
      </c>
      <c r="AC344" t="s">
        <v>538</v>
      </c>
      <c r="AD344">
        <v>1</v>
      </c>
      <c r="AE344">
        <v>1</v>
      </c>
      <c r="AF344">
        <f>IF(EnergyImpactLookups[[#This Row],[MAT]]="AR",EnergyImpactLookups[[#This Row],[APreWBkWh]],"")</f>
        <v>100.7058</v>
      </c>
      <c r="AG344">
        <f>IF(EnergyImpactLookups[[#This Row],[MAT]]="AR",EnergyImpactLookups[[#This Row],[APreWBkW]],"")</f>
        <v>8.4199999999999997E-2</v>
      </c>
      <c r="AH344" s="19">
        <f>IF(EnergyImpactLookups[[#This Row],[MAT]]="AR",EnergyImpactLookups[[#This Row],[APreWBtherm]],"")</f>
        <v>0</v>
      </c>
      <c r="AJ344">
        <f>IF(EnergyImpactLookups[[#This Row],[MAT]]="AR",EnergyImpactLookups[[#This Row],[APreWBkW]],EnergyImpactLookups[[#This Row],[AStdWBkW]])</f>
        <v>8.4199999999999997E-2</v>
      </c>
      <c r="AK344">
        <f>IF(EnergyImpactLookups[[#This Row],[MAT]]="AR",EnergyImpactLookups[[#This Row],[APreWBkWh]],EnergyImpactLookups[[#This Row],[AStdWBkWh]])</f>
        <v>100.7058</v>
      </c>
      <c r="AL344">
        <f>IF(EnergyImpactLookups[[#This Row],[MAT]]="AR",EnergyImpactLookups[[#This Row],[APreWBtherm]],EnergyImpactLookups[[#This Row],[AStdWBtherm]])</f>
        <v>0</v>
      </c>
      <c r="AM344">
        <f>IF(EnergyImpactLookups[[#This Row],[MAT]]="AR",EnergyImpactLookups[[#This Row],[AStdWBkW]],0)</f>
        <v>6.4799999999999996E-2</v>
      </c>
      <c r="AN344">
        <f>IF(EnergyImpactLookups[[#This Row],[MAT]]="AR",EnergyImpactLookups[[#This Row],[AStdWBkWh]],0)</f>
        <v>77.364500000000007</v>
      </c>
      <c r="AO344">
        <f>IF(EnergyImpactLookups[[#This Row],[MAT]]="AR",EnergyImpactLookups[[#This Row],[AStdWBtherm]],0)</f>
        <v>0</v>
      </c>
    </row>
    <row r="345" spans="1:41" x14ac:dyDescent="0.3">
      <c r="A345" t="s">
        <v>551</v>
      </c>
      <c r="B345" t="s">
        <v>532</v>
      </c>
      <c r="C345" t="s">
        <v>141</v>
      </c>
      <c r="D345" t="s">
        <v>718</v>
      </c>
      <c r="E345" t="s">
        <v>533</v>
      </c>
      <c r="F345" t="s">
        <v>534</v>
      </c>
      <c r="G345" t="s">
        <v>328</v>
      </c>
      <c r="H345" t="s">
        <v>126</v>
      </c>
      <c r="I345" t="s">
        <v>656</v>
      </c>
      <c r="J345" t="s">
        <v>552</v>
      </c>
      <c r="K345" t="s">
        <v>128</v>
      </c>
      <c r="L345" t="s">
        <v>12</v>
      </c>
      <c r="M345" t="s">
        <v>536</v>
      </c>
      <c r="N345" s="1">
        <v>44167</v>
      </c>
      <c r="O345" t="s">
        <v>95</v>
      </c>
      <c r="P345" t="s">
        <v>127</v>
      </c>
      <c r="Q345" t="s">
        <v>111</v>
      </c>
      <c r="R345" t="s">
        <v>129</v>
      </c>
      <c r="S345" t="s">
        <v>537</v>
      </c>
      <c r="T345">
        <v>3.5</v>
      </c>
      <c r="U345">
        <v>1240</v>
      </c>
      <c r="V345" t="s">
        <v>8</v>
      </c>
      <c r="W345">
        <v>196.38329999999999</v>
      </c>
      <c r="X345">
        <v>0.14810000000000001</v>
      </c>
      <c r="Y345">
        <v>0</v>
      </c>
      <c r="Z345">
        <v>150.91489999999999</v>
      </c>
      <c r="AA345">
        <v>0.1138</v>
      </c>
      <c r="AB345">
        <v>0</v>
      </c>
      <c r="AC345" t="s">
        <v>538</v>
      </c>
      <c r="AD345">
        <v>1</v>
      </c>
      <c r="AE345">
        <v>1</v>
      </c>
      <c r="AF345">
        <f>IF(EnergyImpactLookups[[#This Row],[MAT]]="AR",EnergyImpactLookups[[#This Row],[APreWBkWh]],"")</f>
        <v>196.38329999999999</v>
      </c>
      <c r="AG345">
        <f>IF(EnergyImpactLookups[[#This Row],[MAT]]="AR",EnergyImpactLookups[[#This Row],[APreWBkW]],"")</f>
        <v>0.14810000000000001</v>
      </c>
      <c r="AH345" s="19">
        <f>IF(EnergyImpactLookups[[#This Row],[MAT]]="AR",EnergyImpactLookups[[#This Row],[APreWBtherm]],"")</f>
        <v>0</v>
      </c>
      <c r="AJ345">
        <f>IF(EnergyImpactLookups[[#This Row],[MAT]]="AR",EnergyImpactLookups[[#This Row],[APreWBkW]],EnergyImpactLookups[[#This Row],[AStdWBkW]])</f>
        <v>0.14810000000000001</v>
      </c>
      <c r="AK345">
        <f>IF(EnergyImpactLookups[[#This Row],[MAT]]="AR",EnergyImpactLookups[[#This Row],[APreWBkWh]],EnergyImpactLookups[[#This Row],[AStdWBkWh]])</f>
        <v>196.38329999999999</v>
      </c>
      <c r="AL345">
        <f>IF(EnergyImpactLookups[[#This Row],[MAT]]="AR",EnergyImpactLookups[[#This Row],[APreWBtherm]],EnergyImpactLookups[[#This Row],[AStdWBtherm]])</f>
        <v>0</v>
      </c>
      <c r="AM345">
        <f>IF(EnergyImpactLookups[[#This Row],[MAT]]="AR",EnergyImpactLookups[[#This Row],[AStdWBkW]],0)</f>
        <v>0.1138</v>
      </c>
      <c r="AN345">
        <f>IF(EnergyImpactLookups[[#This Row],[MAT]]="AR",EnergyImpactLookups[[#This Row],[AStdWBkWh]],0)</f>
        <v>150.91489999999999</v>
      </c>
      <c r="AO345">
        <f>IF(EnergyImpactLookups[[#This Row],[MAT]]="AR",EnergyImpactLookups[[#This Row],[AStdWBtherm]],0)</f>
        <v>0</v>
      </c>
    </row>
    <row r="346" spans="1:41" x14ac:dyDescent="0.3">
      <c r="A346" t="s">
        <v>551</v>
      </c>
      <c r="B346" t="s">
        <v>532</v>
      </c>
      <c r="C346" t="s">
        <v>141</v>
      </c>
      <c r="D346" t="s">
        <v>718</v>
      </c>
      <c r="E346" t="s">
        <v>533</v>
      </c>
      <c r="F346" t="s">
        <v>534</v>
      </c>
      <c r="G346" t="s">
        <v>328</v>
      </c>
      <c r="H346" t="s">
        <v>126</v>
      </c>
      <c r="I346" t="s">
        <v>656</v>
      </c>
      <c r="J346" t="s">
        <v>552</v>
      </c>
      <c r="K346" t="s">
        <v>128</v>
      </c>
      <c r="L346" t="s">
        <v>12</v>
      </c>
      <c r="M346" t="s">
        <v>536</v>
      </c>
      <c r="N346" s="1">
        <v>44167</v>
      </c>
      <c r="O346" t="s">
        <v>95</v>
      </c>
      <c r="P346" t="s">
        <v>127</v>
      </c>
      <c r="Q346" t="s">
        <v>112</v>
      </c>
      <c r="R346" t="s">
        <v>129</v>
      </c>
      <c r="S346" t="s">
        <v>537</v>
      </c>
      <c r="T346">
        <v>3.5</v>
      </c>
      <c r="U346">
        <v>1240</v>
      </c>
      <c r="V346" t="s">
        <v>8</v>
      </c>
      <c r="W346">
        <v>164.09880000000001</v>
      </c>
      <c r="X346">
        <v>0.15260000000000001</v>
      </c>
      <c r="Y346">
        <v>0</v>
      </c>
      <c r="Z346">
        <v>126.07769999999999</v>
      </c>
      <c r="AA346">
        <v>0.1173</v>
      </c>
      <c r="AB346">
        <v>0</v>
      </c>
      <c r="AC346" t="s">
        <v>538</v>
      </c>
      <c r="AD346">
        <v>1</v>
      </c>
      <c r="AE346">
        <v>1</v>
      </c>
      <c r="AF346">
        <f>IF(EnergyImpactLookups[[#This Row],[MAT]]="AR",EnergyImpactLookups[[#This Row],[APreWBkWh]],"")</f>
        <v>164.09880000000001</v>
      </c>
      <c r="AG346">
        <f>IF(EnergyImpactLookups[[#This Row],[MAT]]="AR",EnergyImpactLookups[[#This Row],[APreWBkW]],"")</f>
        <v>0.15260000000000001</v>
      </c>
      <c r="AH346" s="19">
        <f>IF(EnergyImpactLookups[[#This Row],[MAT]]="AR",EnergyImpactLookups[[#This Row],[APreWBtherm]],"")</f>
        <v>0</v>
      </c>
      <c r="AJ346">
        <f>IF(EnergyImpactLookups[[#This Row],[MAT]]="AR",EnergyImpactLookups[[#This Row],[APreWBkW]],EnergyImpactLookups[[#This Row],[AStdWBkW]])</f>
        <v>0.15260000000000001</v>
      </c>
      <c r="AK346">
        <f>IF(EnergyImpactLookups[[#This Row],[MAT]]="AR",EnergyImpactLookups[[#This Row],[APreWBkWh]],EnergyImpactLookups[[#This Row],[AStdWBkWh]])</f>
        <v>164.09880000000001</v>
      </c>
      <c r="AL346">
        <f>IF(EnergyImpactLookups[[#This Row],[MAT]]="AR",EnergyImpactLookups[[#This Row],[APreWBtherm]],EnergyImpactLookups[[#This Row],[AStdWBtherm]])</f>
        <v>0</v>
      </c>
      <c r="AM346">
        <f>IF(EnergyImpactLookups[[#This Row],[MAT]]="AR",EnergyImpactLookups[[#This Row],[AStdWBkW]],0)</f>
        <v>0.1173</v>
      </c>
      <c r="AN346">
        <f>IF(EnergyImpactLookups[[#This Row],[MAT]]="AR",EnergyImpactLookups[[#This Row],[AStdWBkWh]],0)</f>
        <v>126.07769999999999</v>
      </c>
      <c r="AO346">
        <f>IF(EnergyImpactLookups[[#This Row],[MAT]]="AR",EnergyImpactLookups[[#This Row],[AStdWBtherm]],0)</f>
        <v>0</v>
      </c>
    </row>
    <row r="347" spans="1:41" x14ac:dyDescent="0.3">
      <c r="A347" t="s">
        <v>551</v>
      </c>
      <c r="B347" t="s">
        <v>532</v>
      </c>
      <c r="C347" t="s">
        <v>141</v>
      </c>
      <c r="D347" t="s">
        <v>718</v>
      </c>
      <c r="E347" t="s">
        <v>533</v>
      </c>
      <c r="F347" t="s">
        <v>534</v>
      </c>
      <c r="G347" t="s">
        <v>328</v>
      </c>
      <c r="H347" t="s">
        <v>126</v>
      </c>
      <c r="I347" t="s">
        <v>656</v>
      </c>
      <c r="J347" t="s">
        <v>552</v>
      </c>
      <c r="K347" t="s">
        <v>128</v>
      </c>
      <c r="L347" t="s">
        <v>12</v>
      </c>
      <c r="M347" t="s">
        <v>536</v>
      </c>
      <c r="N347" s="1">
        <v>44167</v>
      </c>
      <c r="O347" t="s">
        <v>95</v>
      </c>
      <c r="P347" t="s">
        <v>127</v>
      </c>
      <c r="Q347" t="s">
        <v>113</v>
      </c>
      <c r="R347" t="s">
        <v>129</v>
      </c>
      <c r="S347" t="s">
        <v>537</v>
      </c>
      <c r="T347">
        <v>3.5</v>
      </c>
      <c r="U347">
        <v>1240</v>
      </c>
      <c r="V347" t="s">
        <v>8</v>
      </c>
      <c r="W347">
        <v>224.3426</v>
      </c>
      <c r="X347">
        <v>0.1681</v>
      </c>
      <c r="Y347">
        <v>0</v>
      </c>
      <c r="Z347">
        <v>172.38339999999999</v>
      </c>
      <c r="AA347">
        <v>0.12920000000000001</v>
      </c>
      <c r="AB347">
        <v>0</v>
      </c>
      <c r="AC347" t="s">
        <v>538</v>
      </c>
      <c r="AD347">
        <v>1</v>
      </c>
      <c r="AE347">
        <v>1</v>
      </c>
      <c r="AF347">
        <f>IF(EnergyImpactLookups[[#This Row],[MAT]]="AR",EnergyImpactLookups[[#This Row],[APreWBkWh]],"")</f>
        <v>224.3426</v>
      </c>
      <c r="AG347">
        <f>IF(EnergyImpactLookups[[#This Row],[MAT]]="AR",EnergyImpactLookups[[#This Row],[APreWBkW]],"")</f>
        <v>0.1681</v>
      </c>
      <c r="AH347" s="19">
        <f>IF(EnergyImpactLookups[[#This Row],[MAT]]="AR",EnergyImpactLookups[[#This Row],[APreWBtherm]],"")</f>
        <v>0</v>
      </c>
      <c r="AJ347">
        <f>IF(EnergyImpactLookups[[#This Row],[MAT]]="AR",EnergyImpactLookups[[#This Row],[APreWBkW]],EnergyImpactLookups[[#This Row],[AStdWBkW]])</f>
        <v>0.1681</v>
      </c>
      <c r="AK347">
        <f>IF(EnergyImpactLookups[[#This Row],[MAT]]="AR",EnergyImpactLookups[[#This Row],[APreWBkWh]],EnergyImpactLookups[[#This Row],[AStdWBkWh]])</f>
        <v>224.3426</v>
      </c>
      <c r="AL347">
        <f>IF(EnergyImpactLookups[[#This Row],[MAT]]="AR",EnergyImpactLookups[[#This Row],[APreWBtherm]],EnergyImpactLookups[[#This Row],[AStdWBtherm]])</f>
        <v>0</v>
      </c>
      <c r="AM347">
        <f>IF(EnergyImpactLookups[[#This Row],[MAT]]="AR",EnergyImpactLookups[[#This Row],[AStdWBkW]],0)</f>
        <v>0.12920000000000001</v>
      </c>
      <c r="AN347">
        <f>IF(EnergyImpactLookups[[#This Row],[MAT]]="AR",EnergyImpactLookups[[#This Row],[AStdWBkWh]],0)</f>
        <v>172.38339999999999</v>
      </c>
      <c r="AO347">
        <f>IF(EnergyImpactLookups[[#This Row],[MAT]]="AR",EnergyImpactLookups[[#This Row],[AStdWBtherm]],0)</f>
        <v>0</v>
      </c>
    </row>
    <row r="348" spans="1:41" x14ac:dyDescent="0.3">
      <c r="A348" t="s">
        <v>551</v>
      </c>
      <c r="B348" t="s">
        <v>532</v>
      </c>
      <c r="C348" t="s">
        <v>141</v>
      </c>
      <c r="D348" t="s">
        <v>718</v>
      </c>
      <c r="E348" t="s">
        <v>533</v>
      </c>
      <c r="F348" t="s">
        <v>534</v>
      </c>
      <c r="G348" t="s">
        <v>328</v>
      </c>
      <c r="H348" t="s">
        <v>126</v>
      </c>
      <c r="I348" t="s">
        <v>656</v>
      </c>
      <c r="J348" t="s">
        <v>552</v>
      </c>
      <c r="K348" t="s">
        <v>128</v>
      </c>
      <c r="L348" t="s">
        <v>12</v>
      </c>
      <c r="M348" t="s">
        <v>536</v>
      </c>
      <c r="N348" s="1">
        <v>44167</v>
      </c>
      <c r="O348" t="s">
        <v>95</v>
      </c>
      <c r="P348" t="s">
        <v>127</v>
      </c>
      <c r="Q348" t="s">
        <v>114</v>
      </c>
      <c r="R348" t="s">
        <v>129</v>
      </c>
      <c r="S348" t="s">
        <v>537</v>
      </c>
      <c r="T348">
        <v>3.5</v>
      </c>
      <c r="U348">
        <v>1240</v>
      </c>
      <c r="V348" t="s">
        <v>8</v>
      </c>
      <c r="W348">
        <v>242.1765</v>
      </c>
      <c r="X348">
        <v>0.24540000000000001</v>
      </c>
      <c r="Y348">
        <v>0</v>
      </c>
      <c r="Z348">
        <v>186.07939999999999</v>
      </c>
      <c r="AA348">
        <v>0.18870000000000001</v>
      </c>
      <c r="AB348">
        <v>0</v>
      </c>
      <c r="AC348" t="s">
        <v>538</v>
      </c>
      <c r="AD348">
        <v>1</v>
      </c>
      <c r="AE348">
        <v>1</v>
      </c>
      <c r="AF348">
        <f>IF(EnergyImpactLookups[[#This Row],[MAT]]="AR",EnergyImpactLookups[[#This Row],[APreWBkWh]],"")</f>
        <v>242.1765</v>
      </c>
      <c r="AG348">
        <f>IF(EnergyImpactLookups[[#This Row],[MAT]]="AR",EnergyImpactLookups[[#This Row],[APreWBkW]],"")</f>
        <v>0.24540000000000001</v>
      </c>
      <c r="AH348" s="19">
        <f>IF(EnergyImpactLookups[[#This Row],[MAT]]="AR",EnergyImpactLookups[[#This Row],[APreWBtherm]],"")</f>
        <v>0</v>
      </c>
      <c r="AJ348">
        <f>IF(EnergyImpactLookups[[#This Row],[MAT]]="AR",EnergyImpactLookups[[#This Row],[APreWBkW]],EnergyImpactLookups[[#This Row],[AStdWBkW]])</f>
        <v>0.24540000000000001</v>
      </c>
      <c r="AK348">
        <f>IF(EnergyImpactLookups[[#This Row],[MAT]]="AR",EnergyImpactLookups[[#This Row],[APreWBkWh]],EnergyImpactLookups[[#This Row],[AStdWBkWh]])</f>
        <v>242.1765</v>
      </c>
      <c r="AL348">
        <f>IF(EnergyImpactLookups[[#This Row],[MAT]]="AR",EnergyImpactLookups[[#This Row],[APreWBtherm]],EnergyImpactLookups[[#This Row],[AStdWBtherm]])</f>
        <v>0</v>
      </c>
      <c r="AM348">
        <f>IF(EnergyImpactLookups[[#This Row],[MAT]]="AR",EnergyImpactLookups[[#This Row],[AStdWBkW]],0)</f>
        <v>0.18870000000000001</v>
      </c>
      <c r="AN348">
        <f>IF(EnergyImpactLookups[[#This Row],[MAT]]="AR",EnergyImpactLookups[[#This Row],[AStdWBkWh]],0)</f>
        <v>186.07939999999999</v>
      </c>
      <c r="AO348">
        <f>IF(EnergyImpactLookups[[#This Row],[MAT]]="AR",EnergyImpactLookups[[#This Row],[AStdWBtherm]],0)</f>
        <v>0</v>
      </c>
    </row>
    <row r="349" spans="1:41" x14ac:dyDescent="0.3">
      <c r="A349" t="s">
        <v>551</v>
      </c>
      <c r="B349" t="s">
        <v>532</v>
      </c>
      <c r="C349" t="s">
        <v>141</v>
      </c>
      <c r="D349" t="s">
        <v>718</v>
      </c>
      <c r="E349" t="s">
        <v>533</v>
      </c>
      <c r="F349" t="s">
        <v>534</v>
      </c>
      <c r="G349" t="s">
        <v>328</v>
      </c>
      <c r="H349" t="s">
        <v>126</v>
      </c>
      <c r="I349" t="s">
        <v>656</v>
      </c>
      <c r="J349" t="s">
        <v>552</v>
      </c>
      <c r="K349" t="s">
        <v>128</v>
      </c>
      <c r="L349" t="s">
        <v>12</v>
      </c>
      <c r="M349" t="s">
        <v>536</v>
      </c>
      <c r="N349" s="1">
        <v>44167</v>
      </c>
      <c r="O349" t="s">
        <v>95</v>
      </c>
      <c r="P349" t="s">
        <v>127</v>
      </c>
      <c r="Q349" t="s">
        <v>115</v>
      </c>
      <c r="R349" t="s">
        <v>129</v>
      </c>
      <c r="S349" t="s">
        <v>537</v>
      </c>
      <c r="T349">
        <v>3.5</v>
      </c>
      <c r="U349">
        <v>1240</v>
      </c>
      <c r="V349" t="s">
        <v>8</v>
      </c>
      <c r="W349">
        <v>156.90520000000001</v>
      </c>
      <c r="X349">
        <v>0.2162</v>
      </c>
      <c r="Y349">
        <v>0</v>
      </c>
      <c r="Z349">
        <v>120.5309</v>
      </c>
      <c r="AA349">
        <v>0.16619999999999999</v>
      </c>
      <c r="AB349">
        <v>0</v>
      </c>
      <c r="AC349" t="s">
        <v>538</v>
      </c>
      <c r="AD349">
        <v>1</v>
      </c>
      <c r="AE349">
        <v>1</v>
      </c>
      <c r="AF349">
        <f>IF(EnergyImpactLookups[[#This Row],[MAT]]="AR",EnergyImpactLookups[[#This Row],[APreWBkWh]],"")</f>
        <v>156.90520000000001</v>
      </c>
      <c r="AG349">
        <f>IF(EnergyImpactLookups[[#This Row],[MAT]]="AR",EnergyImpactLookups[[#This Row],[APreWBkW]],"")</f>
        <v>0.2162</v>
      </c>
      <c r="AH349" s="19">
        <f>IF(EnergyImpactLookups[[#This Row],[MAT]]="AR",EnergyImpactLookups[[#This Row],[APreWBtherm]],"")</f>
        <v>0</v>
      </c>
      <c r="AJ349">
        <f>IF(EnergyImpactLookups[[#This Row],[MAT]]="AR",EnergyImpactLookups[[#This Row],[APreWBkW]],EnergyImpactLookups[[#This Row],[AStdWBkW]])</f>
        <v>0.2162</v>
      </c>
      <c r="AK349">
        <f>IF(EnergyImpactLookups[[#This Row],[MAT]]="AR",EnergyImpactLookups[[#This Row],[APreWBkWh]],EnergyImpactLookups[[#This Row],[AStdWBkWh]])</f>
        <v>156.90520000000001</v>
      </c>
      <c r="AL349">
        <f>IF(EnergyImpactLookups[[#This Row],[MAT]]="AR",EnergyImpactLookups[[#This Row],[APreWBtherm]],EnergyImpactLookups[[#This Row],[AStdWBtherm]])</f>
        <v>0</v>
      </c>
      <c r="AM349">
        <f>IF(EnergyImpactLookups[[#This Row],[MAT]]="AR",EnergyImpactLookups[[#This Row],[AStdWBkW]],0)</f>
        <v>0.16619999999999999</v>
      </c>
      <c r="AN349">
        <f>IF(EnergyImpactLookups[[#This Row],[MAT]]="AR",EnergyImpactLookups[[#This Row],[AStdWBkWh]],0)</f>
        <v>120.5309</v>
      </c>
      <c r="AO349">
        <f>IF(EnergyImpactLookups[[#This Row],[MAT]]="AR",EnergyImpactLookups[[#This Row],[AStdWBtherm]],0)</f>
        <v>0</v>
      </c>
    </row>
    <row r="350" spans="1:41" x14ac:dyDescent="0.3">
      <c r="A350" t="s">
        <v>551</v>
      </c>
      <c r="B350" t="s">
        <v>532</v>
      </c>
      <c r="C350" t="s">
        <v>141</v>
      </c>
      <c r="D350" t="s">
        <v>718</v>
      </c>
      <c r="E350" t="s">
        <v>533</v>
      </c>
      <c r="F350" t="s">
        <v>534</v>
      </c>
      <c r="G350" t="s">
        <v>328</v>
      </c>
      <c r="H350" t="s">
        <v>126</v>
      </c>
      <c r="I350" t="s">
        <v>656</v>
      </c>
      <c r="J350" t="s">
        <v>552</v>
      </c>
      <c r="K350" t="s">
        <v>128</v>
      </c>
      <c r="L350" t="s">
        <v>12</v>
      </c>
      <c r="M350" t="s">
        <v>536</v>
      </c>
      <c r="N350" s="1">
        <v>44167</v>
      </c>
      <c r="O350" t="s">
        <v>95</v>
      </c>
      <c r="P350" t="s">
        <v>127</v>
      </c>
      <c r="Q350" t="s">
        <v>116</v>
      </c>
      <c r="R350" t="s">
        <v>129</v>
      </c>
      <c r="S350" t="s">
        <v>537</v>
      </c>
      <c r="T350">
        <v>3.5</v>
      </c>
      <c r="U350">
        <v>1240</v>
      </c>
      <c r="V350" t="s">
        <v>8</v>
      </c>
      <c r="W350">
        <v>272.36419999999998</v>
      </c>
      <c r="X350">
        <v>0.23930000000000001</v>
      </c>
      <c r="Y350">
        <v>0</v>
      </c>
      <c r="Z350">
        <v>209.29220000000001</v>
      </c>
      <c r="AA350">
        <v>0.18390000000000001</v>
      </c>
      <c r="AB350">
        <v>0</v>
      </c>
      <c r="AC350" t="s">
        <v>538</v>
      </c>
      <c r="AD350">
        <v>1</v>
      </c>
      <c r="AE350">
        <v>1</v>
      </c>
      <c r="AF350">
        <f>IF(EnergyImpactLookups[[#This Row],[MAT]]="AR",EnergyImpactLookups[[#This Row],[APreWBkWh]],"")</f>
        <v>272.36419999999998</v>
      </c>
      <c r="AG350">
        <f>IF(EnergyImpactLookups[[#This Row],[MAT]]="AR",EnergyImpactLookups[[#This Row],[APreWBkW]],"")</f>
        <v>0.23930000000000001</v>
      </c>
      <c r="AH350" s="19">
        <f>IF(EnergyImpactLookups[[#This Row],[MAT]]="AR",EnergyImpactLookups[[#This Row],[APreWBtherm]],"")</f>
        <v>0</v>
      </c>
      <c r="AJ350">
        <f>IF(EnergyImpactLookups[[#This Row],[MAT]]="AR",EnergyImpactLookups[[#This Row],[APreWBkW]],EnergyImpactLookups[[#This Row],[AStdWBkW]])</f>
        <v>0.23930000000000001</v>
      </c>
      <c r="AK350">
        <f>IF(EnergyImpactLookups[[#This Row],[MAT]]="AR",EnergyImpactLookups[[#This Row],[APreWBkWh]],EnergyImpactLookups[[#This Row],[AStdWBkWh]])</f>
        <v>272.36419999999998</v>
      </c>
      <c r="AL350">
        <f>IF(EnergyImpactLookups[[#This Row],[MAT]]="AR",EnergyImpactLookups[[#This Row],[APreWBtherm]],EnergyImpactLookups[[#This Row],[AStdWBtherm]])</f>
        <v>0</v>
      </c>
      <c r="AM350">
        <f>IF(EnergyImpactLookups[[#This Row],[MAT]]="AR",EnergyImpactLookups[[#This Row],[AStdWBkW]],0)</f>
        <v>0.18390000000000001</v>
      </c>
      <c r="AN350">
        <f>IF(EnergyImpactLookups[[#This Row],[MAT]]="AR",EnergyImpactLookups[[#This Row],[AStdWBkWh]],0)</f>
        <v>209.29220000000001</v>
      </c>
      <c r="AO350">
        <f>IF(EnergyImpactLookups[[#This Row],[MAT]]="AR",EnergyImpactLookups[[#This Row],[AStdWBtherm]],0)</f>
        <v>0</v>
      </c>
    </row>
    <row r="351" spans="1:41" x14ac:dyDescent="0.3">
      <c r="A351" t="s">
        <v>551</v>
      </c>
      <c r="B351" t="s">
        <v>532</v>
      </c>
      <c r="C351" t="s">
        <v>141</v>
      </c>
      <c r="D351" t="s">
        <v>718</v>
      </c>
      <c r="E351" t="s">
        <v>533</v>
      </c>
      <c r="F351" t="s">
        <v>534</v>
      </c>
      <c r="G351" t="s">
        <v>328</v>
      </c>
      <c r="H351" t="s">
        <v>126</v>
      </c>
      <c r="I351" t="s">
        <v>656</v>
      </c>
      <c r="J351" t="s">
        <v>552</v>
      </c>
      <c r="K351" t="s">
        <v>128</v>
      </c>
      <c r="L351" t="s">
        <v>12</v>
      </c>
      <c r="M351" t="s">
        <v>536</v>
      </c>
      <c r="N351" s="1">
        <v>44167</v>
      </c>
      <c r="O351" t="s">
        <v>95</v>
      </c>
      <c r="P351" t="s">
        <v>127</v>
      </c>
      <c r="Q351" t="s">
        <v>117</v>
      </c>
      <c r="R351" t="s">
        <v>129</v>
      </c>
      <c r="S351" t="s">
        <v>537</v>
      </c>
      <c r="T351">
        <v>3.5</v>
      </c>
      <c r="U351">
        <v>1240</v>
      </c>
      <c r="V351" t="s">
        <v>8</v>
      </c>
      <c r="W351">
        <v>233.1336</v>
      </c>
      <c r="X351">
        <v>0.2268</v>
      </c>
      <c r="Y351">
        <v>0</v>
      </c>
      <c r="Z351">
        <v>179.14599999999999</v>
      </c>
      <c r="AA351">
        <v>0.17430000000000001</v>
      </c>
      <c r="AB351">
        <v>0</v>
      </c>
      <c r="AC351" t="s">
        <v>538</v>
      </c>
      <c r="AD351">
        <v>1</v>
      </c>
      <c r="AE351">
        <v>1</v>
      </c>
      <c r="AF351">
        <f>IF(EnergyImpactLookups[[#This Row],[MAT]]="AR",EnergyImpactLookups[[#This Row],[APreWBkWh]],"")</f>
        <v>233.1336</v>
      </c>
      <c r="AG351">
        <f>IF(EnergyImpactLookups[[#This Row],[MAT]]="AR",EnergyImpactLookups[[#This Row],[APreWBkW]],"")</f>
        <v>0.2268</v>
      </c>
      <c r="AH351" s="19">
        <f>IF(EnergyImpactLookups[[#This Row],[MAT]]="AR",EnergyImpactLookups[[#This Row],[APreWBtherm]],"")</f>
        <v>0</v>
      </c>
      <c r="AJ351">
        <f>IF(EnergyImpactLookups[[#This Row],[MAT]]="AR",EnergyImpactLookups[[#This Row],[APreWBkW]],EnergyImpactLookups[[#This Row],[AStdWBkW]])</f>
        <v>0.2268</v>
      </c>
      <c r="AK351">
        <f>IF(EnergyImpactLookups[[#This Row],[MAT]]="AR",EnergyImpactLookups[[#This Row],[APreWBkWh]],EnergyImpactLookups[[#This Row],[AStdWBkWh]])</f>
        <v>233.1336</v>
      </c>
      <c r="AL351">
        <f>IF(EnergyImpactLookups[[#This Row],[MAT]]="AR",EnergyImpactLookups[[#This Row],[APreWBtherm]],EnergyImpactLookups[[#This Row],[AStdWBtherm]])</f>
        <v>0</v>
      </c>
      <c r="AM351">
        <f>IF(EnergyImpactLookups[[#This Row],[MAT]]="AR",EnergyImpactLookups[[#This Row],[AStdWBkW]],0)</f>
        <v>0.17430000000000001</v>
      </c>
      <c r="AN351">
        <f>IF(EnergyImpactLookups[[#This Row],[MAT]]="AR",EnergyImpactLookups[[#This Row],[AStdWBkWh]],0)</f>
        <v>179.14599999999999</v>
      </c>
      <c r="AO351">
        <f>IF(EnergyImpactLookups[[#This Row],[MAT]]="AR",EnergyImpactLookups[[#This Row],[AStdWBtherm]],0)</f>
        <v>0</v>
      </c>
    </row>
    <row r="352" spans="1:41" x14ac:dyDescent="0.3">
      <c r="A352" t="s">
        <v>551</v>
      </c>
      <c r="B352" t="s">
        <v>532</v>
      </c>
      <c r="C352" t="s">
        <v>141</v>
      </c>
      <c r="D352" t="s">
        <v>718</v>
      </c>
      <c r="E352" t="s">
        <v>533</v>
      </c>
      <c r="F352" t="s">
        <v>534</v>
      </c>
      <c r="G352" t="s">
        <v>328</v>
      </c>
      <c r="H352" t="s">
        <v>126</v>
      </c>
      <c r="I352" t="s">
        <v>656</v>
      </c>
      <c r="J352" t="s">
        <v>552</v>
      </c>
      <c r="K352" t="s">
        <v>128</v>
      </c>
      <c r="L352" t="s">
        <v>12</v>
      </c>
      <c r="M352" t="s">
        <v>536</v>
      </c>
      <c r="N352" s="1">
        <v>44167</v>
      </c>
      <c r="O352" t="s">
        <v>95</v>
      </c>
      <c r="P352" t="s">
        <v>127</v>
      </c>
      <c r="Q352" t="s">
        <v>118</v>
      </c>
      <c r="R352" t="s">
        <v>129</v>
      </c>
      <c r="S352" t="s">
        <v>537</v>
      </c>
      <c r="T352">
        <v>3.5</v>
      </c>
      <c r="U352">
        <v>1240</v>
      </c>
      <c r="V352" t="s">
        <v>8</v>
      </c>
      <c r="W352">
        <v>394.14060000000001</v>
      </c>
      <c r="X352">
        <v>0.28110000000000002</v>
      </c>
      <c r="Y352">
        <v>0</v>
      </c>
      <c r="Z352">
        <v>302.93209999999999</v>
      </c>
      <c r="AA352">
        <v>0.21609999999999999</v>
      </c>
      <c r="AB352">
        <v>0</v>
      </c>
      <c r="AC352" t="s">
        <v>538</v>
      </c>
      <c r="AD352">
        <v>1</v>
      </c>
      <c r="AE352">
        <v>1</v>
      </c>
      <c r="AF352">
        <f>IF(EnergyImpactLookups[[#This Row],[MAT]]="AR",EnergyImpactLookups[[#This Row],[APreWBkWh]],"")</f>
        <v>394.14060000000001</v>
      </c>
      <c r="AG352">
        <f>IF(EnergyImpactLookups[[#This Row],[MAT]]="AR",EnergyImpactLookups[[#This Row],[APreWBkW]],"")</f>
        <v>0.28110000000000002</v>
      </c>
      <c r="AH352" s="19">
        <f>IF(EnergyImpactLookups[[#This Row],[MAT]]="AR",EnergyImpactLookups[[#This Row],[APreWBtherm]],"")</f>
        <v>0</v>
      </c>
      <c r="AJ352">
        <f>IF(EnergyImpactLookups[[#This Row],[MAT]]="AR",EnergyImpactLookups[[#This Row],[APreWBkW]],EnergyImpactLookups[[#This Row],[AStdWBkW]])</f>
        <v>0.28110000000000002</v>
      </c>
      <c r="AK352">
        <f>IF(EnergyImpactLookups[[#This Row],[MAT]]="AR",EnergyImpactLookups[[#This Row],[APreWBkWh]],EnergyImpactLookups[[#This Row],[AStdWBkWh]])</f>
        <v>394.14060000000001</v>
      </c>
      <c r="AL352">
        <f>IF(EnergyImpactLookups[[#This Row],[MAT]]="AR",EnergyImpactLookups[[#This Row],[APreWBtherm]],EnergyImpactLookups[[#This Row],[AStdWBtherm]])</f>
        <v>0</v>
      </c>
      <c r="AM352">
        <f>IF(EnergyImpactLookups[[#This Row],[MAT]]="AR",EnergyImpactLookups[[#This Row],[AStdWBkW]],0)</f>
        <v>0.21609999999999999</v>
      </c>
      <c r="AN352">
        <f>IF(EnergyImpactLookups[[#This Row],[MAT]]="AR",EnergyImpactLookups[[#This Row],[AStdWBkWh]],0)</f>
        <v>302.93209999999999</v>
      </c>
      <c r="AO352">
        <f>IF(EnergyImpactLookups[[#This Row],[MAT]]="AR",EnergyImpactLookups[[#This Row],[AStdWBtherm]],0)</f>
        <v>0</v>
      </c>
    </row>
    <row r="353" spans="1:41" x14ac:dyDescent="0.3">
      <c r="A353" t="s">
        <v>551</v>
      </c>
      <c r="B353" t="s">
        <v>532</v>
      </c>
      <c r="C353" t="s">
        <v>141</v>
      </c>
      <c r="D353" t="s">
        <v>718</v>
      </c>
      <c r="E353" t="s">
        <v>533</v>
      </c>
      <c r="F353" t="s">
        <v>534</v>
      </c>
      <c r="G353" t="s">
        <v>328</v>
      </c>
      <c r="H353" t="s">
        <v>126</v>
      </c>
      <c r="I353" t="s">
        <v>656</v>
      </c>
      <c r="J353" t="s">
        <v>552</v>
      </c>
      <c r="K353" t="s">
        <v>128</v>
      </c>
      <c r="L353" t="s">
        <v>12</v>
      </c>
      <c r="M353" t="s">
        <v>536</v>
      </c>
      <c r="N353" s="1">
        <v>44167</v>
      </c>
      <c r="O353" t="s">
        <v>95</v>
      </c>
      <c r="P353" t="s">
        <v>127</v>
      </c>
      <c r="Q353" t="s">
        <v>119</v>
      </c>
      <c r="R353" t="s">
        <v>129</v>
      </c>
      <c r="S353" t="s">
        <v>537</v>
      </c>
      <c r="T353">
        <v>3.5</v>
      </c>
      <c r="U353">
        <v>1240</v>
      </c>
      <c r="V353" t="s">
        <v>8</v>
      </c>
      <c r="W353">
        <v>75.902500000000003</v>
      </c>
      <c r="X353">
        <v>9.8100000000000007E-2</v>
      </c>
      <c r="Y353">
        <v>0</v>
      </c>
      <c r="Z353">
        <v>58.397500000000001</v>
      </c>
      <c r="AA353">
        <v>7.5399999999999995E-2</v>
      </c>
      <c r="AB353">
        <v>0</v>
      </c>
      <c r="AC353" t="s">
        <v>538</v>
      </c>
      <c r="AD353">
        <v>1</v>
      </c>
      <c r="AE353">
        <v>1</v>
      </c>
      <c r="AF353">
        <f>IF(EnergyImpactLookups[[#This Row],[MAT]]="AR",EnergyImpactLookups[[#This Row],[APreWBkWh]],"")</f>
        <v>75.902500000000003</v>
      </c>
      <c r="AG353">
        <f>IF(EnergyImpactLookups[[#This Row],[MAT]]="AR",EnergyImpactLookups[[#This Row],[APreWBkW]],"")</f>
        <v>9.8100000000000007E-2</v>
      </c>
      <c r="AH353" s="19">
        <f>IF(EnergyImpactLookups[[#This Row],[MAT]]="AR",EnergyImpactLookups[[#This Row],[APreWBtherm]],"")</f>
        <v>0</v>
      </c>
      <c r="AJ353">
        <f>IF(EnergyImpactLookups[[#This Row],[MAT]]="AR",EnergyImpactLookups[[#This Row],[APreWBkW]],EnergyImpactLookups[[#This Row],[AStdWBkW]])</f>
        <v>9.8100000000000007E-2</v>
      </c>
      <c r="AK353">
        <f>IF(EnergyImpactLookups[[#This Row],[MAT]]="AR",EnergyImpactLookups[[#This Row],[APreWBkWh]],EnergyImpactLookups[[#This Row],[AStdWBkWh]])</f>
        <v>75.902500000000003</v>
      </c>
      <c r="AL353">
        <f>IF(EnergyImpactLookups[[#This Row],[MAT]]="AR",EnergyImpactLookups[[#This Row],[APreWBtherm]],EnergyImpactLookups[[#This Row],[AStdWBtherm]])</f>
        <v>0</v>
      </c>
      <c r="AM353">
        <f>IF(EnergyImpactLookups[[#This Row],[MAT]]="AR",EnergyImpactLookups[[#This Row],[AStdWBkW]],0)</f>
        <v>7.5399999999999995E-2</v>
      </c>
      <c r="AN353">
        <f>IF(EnergyImpactLookups[[#This Row],[MAT]]="AR",EnergyImpactLookups[[#This Row],[AStdWBkWh]],0)</f>
        <v>58.397500000000001</v>
      </c>
      <c r="AO353">
        <f>IF(EnergyImpactLookups[[#This Row],[MAT]]="AR",EnergyImpactLookups[[#This Row],[AStdWBtherm]],0)</f>
        <v>0</v>
      </c>
    </row>
    <row r="354" spans="1:41" x14ac:dyDescent="0.3">
      <c r="A354" t="s">
        <v>551</v>
      </c>
      <c r="B354" t="s">
        <v>532</v>
      </c>
      <c r="C354" t="s">
        <v>141</v>
      </c>
      <c r="D354" t="s">
        <v>718</v>
      </c>
      <c r="E354" t="s">
        <v>533</v>
      </c>
      <c r="F354" t="s">
        <v>534</v>
      </c>
      <c r="G354" t="s">
        <v>328</v>
      </c>
      <c r="H354" t="s">
        <v>126</v>
      </c>
      <c r="I354" t="s">
        <v>656</v>
      </c>
      <c r="J354" t="s">
        <v>552</v>
      </c>
      <c r="K354" t="s">
        <v>128</v>
      </c>
      <c r="L354" t="s">
        <v>12</v>
      </c>
      <c r="M354" t="s">
        <v>536</v>
      </c>
      <c r="N354" s="1">
        <v>44167</v>
      </c>
      <c r="O354" t="s">
        <v>95</v>
      </c>
      <c r="P354" t="s">
        <v>130</v>
      </c>
      <c r="Q354" t="s">
        <v>99</v>
      </c>
      <c r="R354" t="s">
        <v>129</v>
      </c>
      <c r="S354" t="s">
        <v>537</v>
      </c>
      <c r="T354">
        <v>1</v>
      </c>
      <c r="U354">
        <v>999</v>
      </c>
      <c r="V354" t="s">
        <v>8</v>
      </c>
      <c r="W354">
        <v>27.9055</v>
      </c>
      <c r="X354">
        <v>2.7000000000000001E-3</v>
      </c>
      <c r="Y354">
        <v>0</v>
      </c>
      <c r="Z354">
        <v>21.209399999999999</v>
      </c>
      <c r="AA354">
        <v>2.0999999999999999E-3</v>
      </c>
      <c r="AB354">
        <v>0</v>
      </c>
      <c r="AC354" t="s">
        <v>538</v>
      </c>
      <c r="AD354">
        <v>1</v>
      </c>
      <c r="AE354">
        <v>1</v>
      </c>
      <c r="AF354">
        <f>IF(EnergyImpactLookups[[#This Row],[MAT]]="AR",EnergyImpactLookups[[#This Row],[APreWBkWh]],"")</f>
        <v>27.9055</v>
      </c>
      <c r="AG354">
        <f>IF(EnergyImpactLookups[[#This Row],[MAT]]="AR",EnergyImpactLookups[[#This Row],[APreWBkW]],"")</f>
        <v>2.7000000000000001E-3</v>
      </c>
      <c r="AH354" s="19">
        <f>IF(EnergyImpactLookups[[#This Row],[MAT]]="AR",EnergyImpactLookups[[#This Row],[APreWBtherm]],"")</f>
        <v>0</v>
      </c>
      <c r="AJ354">
        <f>IF(EnergyImpactLookups[[#This Row],[MAT]]="AR",EnergyImpactLookups[[#This Row],[APreWBkW]],EnergyImpactLookups[[#This Row],[AStdWBkW]])</f>
        <v>2.7000000000000001E-3</v>
      </c>
      <c r="AK354">
        <f>IF(EnergyImpactLookups[[#This Row],[MAT]]="AR",EnergyImpactLookups[[#This Row],[APreWBkWh]],EnergyImpactLookups[[#This Row],[AStdWBkWh]])</f>
        <v>27.9055</v>
      </c>
      <c r="AL354">
        <f>IF(EnergyImpactLookups[[#This Row],[MAT]]="AR",EnergyImpactLookups[[#This Row],[APreWBtherm]],EnergyImpactLookups[[#This Row],[AStdWBtherm]])</f>
        <v>0</v>
      </c>
      <c r="AM354">
        <f>IF(EnergyImpactLookups[[#This Row],[MAT]]="AR",EnergyImpactLookups[[#This Row],[AStdWBkW]],0)</f>
        <v>2.0999999999999999E-3</v>
      </c>
      <c r="AN354">
        <f>IF(EnergyImpactLookups[[#This Row],[MAT]]="AR",EnergyImpactLookups[[#This Row],[AStdWBkWh]],0)</f>
        <v>21.209399999999999</v>
      </c>
      <c r="AO354">
        <f>IF(EnergyImpactLookups[[#This Row],[MAT]]="AR",EnergyImpactLookups[[#This Row],[AStdWBtherm]],0)</f>
        <v>0</v>
      </c>
    </row>
    <row r="355" spans="1:41" x14ac:dyDescent="0.3">
      <c r="A355" t="s">
        <v>551</v>
      </c>
      <c r="B355" t="s">
        <v>532</v>
      </c>
      <c r="C355" t="s">
        <v>141</v>
      </c>
      <c r="D355" t="s">
        <v>718</v>
      </c>
      <c r="E355" t="s">
        <v>533</v>
      </c>
      <c r="F355" t="s">
        <v>534</v>
      </c>
      <c r="G355" t="s">
        <v>328</v>
      </c>
      <c r="H355" t="s">
        <v>126</v>
      </c>
      <c r="I355" t="s">
        <v>656</v>
      </c>
      <c r="J355" t="s">
        <v>552</v>
      </c>
      <c r="K355" t="s">
        <v>128</v>
      </c>
      <c r="L355" t="s">
        <v>12</v>
      </c>
      <c r="M355" t="s">
        <v>536</v>
      </c>
      <c r="N355" s="1">
        <v>44167</v>
      </c>
      <c r="O355" t="s">
        <v>95</v>
      </c>
      <c r="P355" t="s">
        <v>130</v>
      </c>
      <c r="Q355" t="s">
        <v>103</v>
      </c>
      <c r="R355" t="s">
        <v>129</v>
      </c>
      <c r="S355" t="s">
        <v>537</v>
      </c>
      <c r="T355">
        <v>1</v>
      </c>
      <c r="U355">
        <v>1070</v>
      </c>
      <c r="V355" t="s">
        <v>8</v>
      </c>
      <c r="W355">
        <v>80.777900000000002</v>
      </c>
      <c r="X355">
        <v>0.16980000000000001</v>
      </c>
      <c r="Y355">
        <v>0</v>
      </c>
      <c r="Z355">
        <v>61.944299999999998</v>
      </c>
      <c r="AA355">
        <v>0.13059999999999999</v>
      </c>
      <c r="AB355">
        <v>0</v>
      </c>
      <c r="AC355" t="s">
        <v>538</v>
      </c>
      <c r="AD355">
        <v>1</v>
      </c>
      <c r="AE355">
        <v>1</v>
      </c>
      <c r="AF355">
        <f>IF(EnergyImpactLookups[[#This Row],[MAT]]="AR",EnergyImpactLookups[[#This Row],[APreWBkWh]],"")</f>
        <v>80.777900000000002</v>
      </c>
      <c r="AG355">
        <f>IF(EnergyImpactLookups[[#This Row],[MAT]]="AR",EnergyImpactLookups[[#This Row],[APreWBkW]],"")</f>
        <v>0.16980000000000001</v>
      </c>
      <c r="AH355" s="19">
        <f>IF(EnergyImpactLookups[[#This Row],[MAT]]="AR",EnergyImpactLookups[[#This Row],[APreWBtherm]],"")</f>
        <v>0</v>
      </c>
      <c r="AJ355">
        <f>IF(EnergyImpactLookups[[#This Row],[MAT]]="AR",EnergyImpactLookups[[#This Row],[APreWBkW]],EnergyImpactLookups[[#This Row],[AStdWBkW]])</f>
        <v>0.16980000000000001</v>
      </c>
      <c r="AK355">
        <f>IF(EnergyImpactLookups[[#This Row],[MAT]]="AR",EnergyImpactLookups[[#This Row],[APreWBkWh]],EnergyImpactLookups[[#This Row],[AStdWBkWh]])</f>
        <v>80.777900000000002</v>
      </c>
      <c r="AL355">
        <f>IF(EnergyImpactLookups[[#This Row],[MAT]]="AR",EnergyImpactLookups[[#This Row],[APreWBtherm]],EnergyImpactLookups[[#This Row],[AStdWBtherm]])</f>
        <v>0</v>
      </c>
      <c r="AM355">
        <f>IF(EnergyImpactLookups[[#This Row],[MAT]]="AR",EnergyImpactLookups[[#This Row],[AStdWBkW]],0)</f>
        <v>0.13059999999999999</v>
      </c>
      <c r="AN355">
        <f>IF(EnergyImpactLookups[[#This Row],[MAT]]="AR",EnergyImpactLookups[[#This Row],[AStdWBkWh]],0)</f>
        <v>61.944299999999998</v>
      </c>
      <c r="AO355">
        <f>IF(EnergyImpactLookups[[#This Row],[MAT]]="AR",EnergyImpactLookups[[#This Row],[AStdWBtherm]],0)</f>
        <v>0</v>
      </c>
    </row>
    <row r="356" spans="1:41" x14ac:dyDescent="0.3">
      <c r="A356" t="s">
        <v>551</v>
      </c>
      <c r="B356" t="s">
        <v>532</v>
      </c>
      <c r="C356" t="s">
        <v>141</v>
      </c>
      <c r="D356" t="s">
        <v>718</v>
      </c>
      <c r="E356" t="s">
        <v>533</v>
      </c>
      <c r="F356" t="s">
        <v>534</v>
      </c>
      <c r="G356" t="s">
        <v>328</v>
      </c>
      <c r="H356" t="s">
        <v>126</v>
      </c>
      <c r="I356" t="s">
        <v>656</v>
      </c>
      <c r="J356" t="s">
        <v>552</v>
      </c>
      <c r="K356" t="s">
        <v>128</v>
      </c>
      <c r="L356" t="s">
        <v>12</v>
      </c>
      <c r="M356" t="s">
        <v>536</v>
      </c>
      <c r="N356" s="1">
        <v>44167</v>
      </c>
      <c r="O356" t="s">
        <v>95</v>
      </c>
      <c r="P356" t="s">
        <v>130</v>
      </c>
      <c r="Q356" t="s">
        <v>104</v>
      </c>
      <c r="R356" t="s">
        <v>129</v>
      </c>
      <c r="S356" t="s">
        <v>537</v>
      </c>
      <c r="T356">
        <v>1</v>
      </c>
      <c r="U356">
        <v>999</v>
      </c>
      <c r="V356" t="s">
        <v>8</v>
      </c>
      <c r="W356">
        <v>33.643300000000004</v>
      </c>
      <c r="X356">
        <v>6.4100000000000004E-2</v>
      </c>
      <c r="Y356">
        <v>0</v>
      </c>
      <c r="Z356">
        <v>25.7027</v>
      </c>
      <c r="AA356">
        <v>4.9299999999999997E-2</v>
      </c>
      <c r="AB356">
        <v>0</v>
      </c>
      <c r="AC356" t="s">
        <v>538</v>
      </c>
      <c r="AD356">
        <v>1</v>
      </c>
      <c r="AE356">
        <v>1</v>
      </c>
      <c r="AF356">
        <f>IF(EnergyImpactLookups[[#This Row],[MAT]]="AR",EnergyImpactLookups[[#This Row],[APreWBkWh]],"")</f>
        <v>33.643300000000004</v>
      </c>
      <c r="AG356">
        <f>IF(EnergyImpactLookups[[#This Row],[MAT]]="AR",EnergyImpactLookups[[#This Row],[APreWBkW]],"")</f>
        <v>6.4100000000000004E-2</v>
      </c>
      <c r="AH356" s="19">
        <f>IF(EnergyImpactLookups[[#This Row],[MAT]]="AR",EnergyImpactLookups[[#This Row],[APreWBtherm]],"")</f>
        <v>0</v>
      </c>
      <c r="AJ356">
        <f>IF(EnergyImpactLookups[[#This Row],[MAT]]="AR",EnergyImpactLookups[[#This Row],[APreWBkW]],EnergyImpactLookups[[#This Row],[AStdWBkW]])</f>
        <v>6.4100000000000004E-2</v>
      </c>
      <c r="AK356">
        <f>IF(EnergyImpactLookups[[#This Row],[MAT]]="AR",EnergyImpactLookups[[#This Row],[APreWBkWh]],EnergyImpactLookups[[#This Row],[AStdWBkWh]])</f>
        <v>33.643300000000004</v>
      </c>
      <c r="AL356">
        <f>IF(EnergyImpactLookups[[#This Row],[MAT]]="AR",EnergyImpactLookups[[#This Row],[APreWBtherm]],EnergyImpactLookups[[#This Row],[AStdWBtherm]])</f>
        <v>0</v>
      </c>
      <c r="AM356">
        <f>IF(EnergyImpactLookups[[#This Row],[MAT]]="AR",EnergyImpactLookups[[#This Row],[AStdWBkW]],0)</f>
        <v>4.9299999999999997E-2</v>
      </c>
      <c r="AN356">
        <f>IF(EnergyImpactLookups[[#This Row],[MAT]]="AR",EnergyImpactLookups[[#This Row],[AStdWBkWh]],0)</f>
        <v>25.7027</v>
      </c>
      <c r="AO356">
        <f>IF(EnergyImpactLookups[[#This Row],[MAT]]="AR",EnergyImpactLookups[[#This Row],[AStdWBtherm]],0)</f>
        <v>0</v>
      </c>
    </row>
    <row r="357" spans="1:41" x14ac:dyDescent="0.3">
      <c r="A357" t="s">
        <v>551</v>
      </c>
      <c r="B357" t="s">
        <v>532</v>
      </c>
      <c r="C357" t="s">
        <v>141</v>
      </c>
      <c r="D357" t="s">
        <v>718</v>
      </c>
      <c r="E357" t="s">
        <v>533</v>
      </c>
      <c r="F357" t="s">
        <v>534</v>
      </c>
      <c r="G357" t="s">
        <v>328</v>
      </c>
      <c r="H357" t="s">
        <v>126</v>
      </c>
      <c r="I357" t="s">
        <v>656</v>
      </c>
      <c r="J357" t="s">
        <v>552</v>
      </c>
      <c r="K357" t="s">
        <v>128</v>
      </c>
      <c r="L357" t="s">
        <v>12</v>
      </c>
      <c r="M357" t="s">
        <v>536</v>
      </c>
      <c r="N357" s="1">
        <v>44167</v>
      </c>
      <c r="O357" t="s">
        <v>95</v>
      </c>
      <c r="P357" t="s">
        <v>130</v>
      </c>
      <c r="Q357" t="s">
        <v>105</v>
      </c>
      <c r="R357" t="s">
        <v>129</v>
      </c>
      <c r="S357" t="s">
        <v>537</v>
      </c>
      <c r="T357">
        <v>1</v>
      </c>
      <c r="U357">
        <v>999</v>
      </c>
      <c r="V357" t="s">
        <v>8</v>
      </c>
      <c r="W357">
        <v>162.30770000000001</v>
      </c>
      <c r="X357">
        <v>0.2465</v>
      </c>
      <c r="Y357">
        <v>0</v>
      </c>
      <c r="Z357">
        <v>124.6986</v>
      </c>
      <c r="AA357">
        <v>0.1895</v>
      </c>
      <c r="AB357">
        <v>0</v>
      </c>
      <c r="AC357" t="s">
        <v>538</v>
      </c>
      <c r="AD357">
        <v>1</v>
      </c>
      <c r="AE357">
        <v>1</v>
      </c>
      <c r="AF357">
        <f>IF(EnergyImpactLookups[[#This Row],[MAT]]="AR",EnergyImpactLookups[[#This Row],[APreWBkWh]],"")</f>
        <v>162.30770000000001</v>
      </c>
      <c r="AG357">
        <f>IF(EnergyImpactLookups[[#This Row],[MAT]]="AR",EnergyImpactLookups[[#This Row],[APreWBkW]],"")</f>
        <v>0.2465</v>
      </c>
      <c r="AH357" s="19">
        <f>IF(EnergyImpactLookups[[#This Row],[MAT]]="AR",EnergyImpactLookups[[#This Row],[APreWBtherm]],"")</f>
        <v>0</v>
      </c>
      <c r="AJ357">
        <f>IF(EnergyImpactLookups[[#This Row],[MAT]]="AR",EnergyImpactLookups[[#This Row],[APreWBkW]],EnergyImpactLookups[[#This Row],[AStdWBkW]])</f>
        <v>0.2465</v>
      </c>
      <c r="AK357">
        <f>IF(EnergyImpactLookups[[#This Row],[MAT]]="AR",EnergyImpactLookups[[#This Row],[APreWBkWh]],EnergyImpactLookups[[#This Row],[AStdWBkWh]])</f>
        <v>162.30770000000001</v>
      </c>
      <c r="AL357">
        <f>IF(EnergyImpactLookups[[#This Row],[MAT]]="AR",EnergyImpactLookups[[#This Row],[APreWBtherm]],EnergyImpactLookups[[#This Row],[AStdWBtherm]])</f>
        <v>0</v>
      </c>
      <c r="AM357">
        <f>IF(EnergyImpactLookups[[#This Row],[MAT]]="AR",EnergyImpactLookups[[#This Row],[AStdWBkW]],0)</f>
        <v>0.1895</v>
      </c>
      <c r="AN357">
        <f>IF(EnergyImpactLookups[[#This Row],[MAT]]="AR",EnergyImpactLookups[[#This Row],[AStdWBkWh]],0)</f>
        <v>124.6986</v>
      </c>
      <c r="AO357">
        <f>IF(EnergyImpactLookups[[#This Row],[MAT]]="AR",EnergyImpactLookups[[#This Row],[AStdWBtherm]],0)</f>
        <v>0</v>
      </c>
    </row>
    <row r="358" spans="1:41" x14ac:dyDescent="0.3">
      <c r="A358" t="s">
        <v>551</v>
      </c>
      <c r="B358" t="s">
        <v>532</v>
      </c>
      <c r="C358" t="s">
        <v>141</v>
      </c>
      <c r="D358" t="s">
        <v>718</v>
      </c>
      <c r="E358" t="s">
        <v>533</v>
      </c>
      <c r="F358" t="s">
        <v>534</v>
      </c>
      <c r="G358" t="s">
        <v>328</v>
      </c>
      <c r="H358" t="s">
        <v>126</v>
      </c>
      <c r="I358" t="s">
        <v>656</v>
      </c>
      <c r="J358" t="s">
        <v>552</v>
      </c>
      <c r="K358" t="s">
        <v>128</v>
      </c>
      <c r="L358" t="s">
        <v>12</v>
      </c>
      <c r="M358" t="s">
        <v>536</v>
      </c>
      <c r="N358" s="1">
        <v>44167</v>
      </c>
      <c r="O358" t="s">
        <v>95</v>
      </c>
      <c r="P358" t="s">
        <v>130</v>
      </c>
      <c r="Q358" t="s">
        <v>106</v>
      </c>
      <c r="R358" t="s">
        <v>129</v>
      </c>
      <c r="S358" t="s">
        <v>537</v>
      </c>
      <c r="T358">
        <v>1.04</v>
      </c>
      <c r="U358">
        <v>999</v>
      </c>
      <c r="V358" t="s">
        <v>8</v>
      </c>
      <c r="W358">
        <v>31.688099999999999</v>
      </c>
      <c r="X358">
        <v>2.92E-2</v>
      </c>
      <c r="Y358">
        <v>0</v>
      </c>
      <c r="Z358">
        <v>24.2043</v>
      </c>
      <c r="AA358">
        <v>2.2499999999999999E-2</v>
      </c>
      <c r="AB358">
        <v>0</v>
      </c>
      <c r="AC358" t="s">
        <v>538</v>
      </c>
      <c r="AD358">
        <v>1</v>
      </c>
      <c r="AE358">
        <v>1</v>
      </c>
      <c r="AF358">
        <f>IF(EnergyImpactLookups[[#This Row],[MAT]]="AR",EnergyImpactLookups[[#This Row],[APreWBkWh]],"")</f>
        <v>31.688099999999999</v>
      </c>
      <c r="AG358">
        <f>IF(EnergyImpactLookups[[#This Row],[MAT]]="AR",EnergyImpactLookups[[#This Row],[APreWBkW]],"")</f>
        <v>2.92E-2</v>
      </c>
      <c r="AH358" s="19">
        <f>IF(EnergyImpactLookups[[#This Row],[MAT]]="AR",EnergyImpactLookups[[#This Row],[APreWBtherm]],"")</f>
        <v>0</v>
      </c>
      <c r="AJ358">
        <f>IF(EnergyImpactLookups[[#This Row],[MAT]]="AR",EnergyImpactLookups[[#This Row],[APreWBkW]],EnergyImpactLookups[[#This Row],[AStdWBkW]])</f>
        <v>2.92E-2</v>
      </c>
      <c r="AK358">
        <f>IF(EnergyImpactLookups[[#This Row],[MAT]]="AR",EnergyImpactLookups[[#This Row],[APreWBkWh]],EnergyImpactLookups[[#This Row],[AStdWBkWh]])</f>
        <v>31.688099999999999</v>
      </c>
      <c r="AL358">
        <f>IF(EnergyImpactLookups[[#This Row],[MAT]]="AR",EnergyImpactLookups[[#This Row],[APreWBtherm]],EnergyImpactLookups[[#This Row],[AStdWBtherm]])</f>
        <v>0</v>
      </c>
      <c r="AM358">
        <f>IF(EnergyImpactLookups[[#This Row],[MAT]]="AR",EnergyImpactLookups[[#This Row],[AStdWBkW]],0)</f>
        <v>2.2499999999999999E-2</v>
      </c>
      <c r="AN358">
        <f>IF(EnergyImpactLookups[[#This Row],[MAT]]="AR",EnergyImpactLookups[[#This Row],[AStdWBkWh]],0)</f>
        <v>24.2043</v>
      </c>
      <c r="AO358">
        <f>IF(EnergyImpactLookups[[#This Row],[MAT]]="AR",EnergyImpactLookups[[#This Row],[AStdWBtherm]],0)</f>
        <v>0</v>
      </c>
    </row>
    <row r="359" spans="1:41" x14ac:dyDescent="0.3">
      <c r="A359" t="s">
        <v>551</v>
      </c>
      <c r="B359" t="s">
        <v>532</v>
      </c>
      <c r="C359" t="s">
        <v>141</v>
      </c>
      <c r="D359" t="s">
        <v>718</v>
      </c>
      <c r="E359" t="s">
        <v>533</v>
      </c>
      <c r="F359" t="s">
        <v>534</v>
      </c>
      <c r="G359" t="s">
        <v>328</v>
      </c>
      <c r="H359" t="s">
        <v>126</v>
      </c>
      <c r="I359" t="s">
        <v>656</v>
      </c>
      <c r="J359" t="s">
        <v>552</v>
      </c>
      <c r="K359" t="s">
        <v>128</v>
      </c>
      <c r="L359" t="s">
        <v>12</v>
      </c>
      <c r="M359" t="s">
        <v>536</v>
      </c>
      <c r="N359" s="1">
        <v>44167</v>
      </c>
      <c r="O359" t="s">
        <v>95</v>
      </c>
      <c r="P359" t="s">
        <v>130</v>
      </c>
      <c r="Q359" t="s">
        <v>107</v>
      </c>
      <c r="R359" t="s">
        <v>129</v>
      </c>
      <c r="S359" t="s">
        <v>537</v>
      </c>
      <c r="T359">
        <v>1.28</v>
      </c>
      <c r="U359">
        <v>1210</v>
      </c>
      <c r="V359" t="s">
        <v>8</v>
      </c>
      <c r="W359">
        <v>92.415099999999995</v>
      </c>
      <c r="X359">
        <v>0.1077</v>
      </c>
      <c r="Y359">
        <v>0</v>
      </c>
      <c r="Z359">
        <v>70.973399999999998</v>
      </c>
      <c r="AA359">
        <v>8.2799999999999999E-2</v>
      </c>
      <c r="AB359">
        <v>0</v>
      </c>
      <c r="AC359" t="s">
        <v>538</v>
      </c>
      <c r="AD359">
        <v>1</v>
      </c>
      <c r="AE359">
        <v>1</v>
      </c>
      <c r="AF359">
        <f>IF(EnergyImpactLookups[[#This Row],[MAT]]="AR",EnergyImpactLookups[[#This Row],[APreWBkWh]],"")</f>
        <v>92.415099999999995</v>
      </c>
      <c r="AG359">
        <f>IF(EnergyImpactLookups[[#This Row],[MAT]]="AR",EnergyImpactLookups[[#This Row],[APreWBkW]],"")</f>
        <v>0.1077</v>
      </c>
      <c r="AH359" s="19">
        <f>IF(EnergyImpactLookups[[#This Row],[MAT]]="AR",EnergyImpactLookups[[#This Row],[APreWBtherm]],"")</f>
        <v>0</v>
      </c>
      <c r="AJ359">
        <f>IF(EnergyImpactLookups[[#This Row],[MAT]]="AR",EnergyImpactLookups[[#This Row],[APreWBkW]],EnergyImpactLookups[[#This Row],[AStdWBkW]])</f>
        <v>0.1077</v>
      </c>
      <c r="AK359">
        <f>IF(EnergyImpactLookups[[#This Row],[MAT]]="AR",EnergyImpactLookups[[#This Row],[APreWBkWh]],EnergyImpactLookups[[#This Row],[AStdWBkWh]])</f>
        <v>92.415099999999995</v>
      </c>
      <c r="AL359">
        <f>IF(EnergyImpactLookups[[#This Row],[MAT]]="AR",EnergyImpactLookups[[#This Row],[APreWBtherm]],EnergyImpactLookups[[#This Row],[AStdWBtherm]])</f>
        <v>0</v>
      </c>
      <c r="AM359">
        <f>IF(EnergyImpactLookups[[#This Row],[MAT]]="AR",EnergyImpactLookups[[#This Row],[AStdWBkW]],0)</f>
        <v>8.2799999999999999E-2</v>
      </c>
      <c r="AN359">
        <f>IF(EnergyImpactLookups[[#This Row],[MAT]]="AR",EnergyImpactLookups[[#This Row],[AStdWBkWh]],0)</f>
        <v>70.973399999999998</v>
      </c>
      <c r="AO359">
        <f>IF(EnergyImpactLookups[[#This Row],[MAT]]="AR",EnergyImpactLookups[[#This Row],[AStdWBtherm]],0)</f>
        <v>0</v>
      </c>
    </row>
    <row r="360" spans="1:41" x14ac:dyDescent="0.3">
      <c r="A360" t="s">
        <v>551</v>
      </c>
      <c r="B360" t="s">
        <v>532</v>
      </c>
      <c r="C360" t="s">
        <v>141</v>
      </c>
      <c r="D360" t="s">
        <v>718</v>
      </c>
      <c r="E360" t="s">
        <v>533</v>
      </c>
      <c r="F360" t="s">
        <v>534</v>
      </c>
      <c r="G360" t="s">
        <v>328</v>
      </c>
      <c r="H360" t="s">
        <v>126</v>
      </c>
      <c r="I360" t="s">
        <v>656</v>
      </c>
      <c r="J360" t="s">
        <v>552</v>
      </c>
      <c r="K360" t="s">
        <v>128</v>
      </c>
      <c r="L360" t="s">
        <v>12</v>
      </c>
      <c r="M360" t="s">
        <v>536</v>
      </c>
      <c r="N360" s="1">
        <v>44167</v>
      </c>
      <c r="O360" t="s">
        <v>95</v>
      </c>
      <c r="P360" t="s">
        <v>130</v>
      </c>
      <c r="Q360" t="s">
        <v>109</v>
      </c>
      <c r="R360" t="s">
        <v>129</v>
      </c>
      <c r="S360" t="s">
        <v>537</v>
      </c>
      <c r="T360">
        <v>1.1100000000000001</v>
      </c>
      <c r="U360">
        <v>1210</v>
      </c>
      <c r="V360" t="s">
        <v>8</v>
      </c>
      <c r="W360">
        <v>167.976</v>
      </c>
      <c r="X360">
        <v>0.15040000000000001</v>
      </c>
      <c r="Y360">
        <v>0</v>
      </c>
      <c r="Z360">
        <v>129.03550000000001</v>
      </c>
      <c r="AA360">
        <v>0.11559999999999999</v>
      </c>
      <c r="AB360">
        <v>0</v>
      </c>
      <c r="AC360" t="s">
        <v>538</v>
      </c>
      <c r="AD360">
        <v>1</v>
      </c>
      <c r="AE360">
        <v>1</v>
      </c>
      <c r="AF360">
        <f>IF(EnergyImpactLookups[[#This Row],[MAT]]="AR",EnergyImpactLookups[[#This Row],[APreWBkWh]],"")</f>
        <v>167.976</v>
      </c>
      <c r="AG360">
        <f>IF(EnergyImpactLookups[[#This Row],[MAT]]="AR",EnergyImpactLookups[[#This Row],[APreWBkW]],"")</f>
        <v>0.15040000000000001</v>
      </c>
      <c r="AH360" s="19">
        <f>IF(EnergyImpactLookups[[#This Row],[MAT]]="AR",EnergyImpactLookups[[#This Row],[APreWBtherm]],"")</f>
        <v>0</v>
      </c>
      <c r="AJ360">
        <f>IF(EnergyImpactLookups[[#This Row],[MAT]]="AR",EnergyImpactLookups[[#This Row],[APreWBkW]],EnergyImpactLookups[[#This Row],[AStdWBkW]])</f>
        <v>0.15040000000000001</v>
      </c>
      <c r="AK360">
        <f>IF(EnergyImpactLookups[[#This Row],[MAT]]="AR",EnergyImpactLookups[[#This Row],[APreWBkWh]],EnergyImpactLookups[[#This Row],[AStdWBkWh]])</f>
        <v>167.976</v>
      </c>
      <c r="AL360">
        <f>IF(EnergyImpactLookups[[#This Row],[MAT]]="AR",EnergyImpactLookups[[#This Row],[APreWBtherm]],EnergyImpactLookups[[#This Row],[AStdWBtherm]])</f>
        <v>0</v>
      </c>
      <c r="AM360">
        <f>IF(EnergyImpactLookups[[#This Row],[MAT]]="AR",EnergyImpactLookups[[#This Row],[AStdWBkW]],0)</f>
        <v>0.11559999999999999</v>
      </c>
      <c r="AN360">
        <f>IF(EnergyImpactLookups[[#This Row],[MAT]]="AR",EnergyImpactLookups[[#This Row],[AStdWBkWh]],0)</f>
        <v>129.03550000000001</v>
      </c>
      <c r="AO360">
        <f>IF(EnergyImpactLookups[[#This Row],[MAT]]="AR",EnergyImpactLookups[[#This Row],[AStdWBtherm]],0)</f>
        <v>0</v>
      </c>
    </row>
    <row r="361" spans="1:41" x14ac:dyDescent="0.3">
      <c r="A361" t="s">
        <v>551</v>
      </c>
      <c r="B361" t="s">
        <v>532</v>
      </c>
      <c r="C361" t="s">
        <v>141</v>
      </c>
      <c r="D361" t="s">
        <v>718</v>
      </c>
      <c r="E361" t="s">
        <v>533</v>
      </c>
      <c r="F361" t="s">
        <v>534</v>
      </c>
      <c r="G361" t="s">
        <v>328</v>
      </c>
      <c r="H361" t="s">
        <v>126</v>
      </c>
      <c r="I361" t="s">
        <v>656</v>
      </c>
      <c r="J361" t="s">
        <v>552</v>
      </c>
      <c r="K361" t="s">
        <v>128</v>
      </c>
      <c r="L361" t="s">
        <v>12</v>
      </c>
      <c r="M361" t="s">
        <v>536</v>
      </c>
      <c r="N361" s="1">
        <v>44167</v>
      </c>
      <c r="O361" t="s">
        <v>95</v>
      </c>
      <c r="P361" t="s">
        <v>130</v>
      </c>
      <c r="Q361" t="s">
        <v>111</v>
      </c>
      <c r="R361" t="s">
        <v>129</v>
      </c>
      <c r="S361" t="s">
        <v>537</v>
      </c>
      <c r="T361">
        <v>1.19</v>
      </c>
      <c r="U361">
        <v>1210</v>
      </c>
      <c r="V361" t="s">
        <v>8</v>
      </c>
      <c r="W361">
        <v>277.98099999999999</v>
      </c>
      <c r="X361">
        <v>0.1988</v>
      </c>
      <c r="Y361">
        <v>0</v>
      </c>
      <c r="Z361">
        <v>213.62</v>
      </c>
      <c r="AA361">
        <v>0.15279999999999999</v>
      </c>
      <c r="AB361">
        <v>0</v>
      </c>
      <c r="AC361" t="s">
        <v>538</v>
      </c>
      <c r="AD361">
        <v>1</v>
      </c>
      <c r="AE361">
        <v>1</v>
      </c>
      <c r="AF361">
        <f>IF(EnergyImpactLookups[[#This Row],[MAT]]="AR",EnergyImpactLookups[[#This Row],[APreWBkWh]],"")</f>
        <v>277.98099999999999</v>
      </c>
      <c r="AG361">
        <f>IF(EnergyImpactLookups[[#This Row],[MAT]]="AR",EnergyImpactLookups[[#This Row],[APreWBkW]],"")</f>
        <v>0.1988</v>
      </c>
      <c r="AH361" s="19">
        <f>IF(EnergyImpactLookups[[#This Row],[MAT]]="AR",EnergyImpactLookups[[#This Row],[APreWBtherm]],"")</f>
        <v>0</v>
      </c>
      <c r="AJ361">
        <f>IF(EnergyImpactLookups[[#This Row],[MAT]]="AR",EnergyImpactLookups[[#This Row],[APreWBkW]],EnergyImpactLookups[[#This Row],[AStdWBkW]])</f>
        <v>0.1988</v>
      </c>
      <c r="AK361">
        <f>IF(EnergyImpactLookups[[#This Row],[MAT]]="AR",EnergyImpactLookups[[#This Row],[APreWBkWh]],EnergyImpactLookups[[#This Row],[AStdWBkWh]])</f>
        <v>277.98099999999999</v>
      </c>
      <c r="AL361">
        <f>IF(EnergyImpactLookups[[#This Row],[MAT]]="AR",EnergyImpactLookups[[#This Row],[APreWBtherm]],EnergyImpactLookups[[#This Row],[AStdWBtherm]])</f>
        <v>0</v>
      </c>
      <c r="AM361">
        <f>IF(EnergyImpactLookups[[#This Row],[MAT]]="AR",EnergyImpactLookups[[#This Row],[AStdWBkW]],0)</f>
        <v>0.15279999999999999</v>
      </c>
      <c r="AN361">
        <f>IF(EnergyImpactLookups[[#This Row],[MAT]]="AR",EnergyImpactLookups[[#This Row],[AStdWBkWh]],0)</f>
        <v>213.62</v>
      </c>
      <c r="AO361">
        <f>IF(EnergyImpactLookups[[#This Row],[MAT]]="AR",EnergyImpactLookups[[#This Row],[AStdWBtherm]],0)</f>
        <v>0</v>
      </c>
    </row>
    <row r="362" spans="1:41" x14ac:dyDescent="0.3">
      <c r="A362" t="s">
        <v>551</v>
      </c>
      <c r="B362" t="s">
        <v>532</v>
      </c>
      <c r="C362" t="s">
        <v>141</v>
      </c>
      <c r="D362" t="s">
        <v>718</v>
      </c>
      <c r="E362" t="s">
        <v>533</v>
      </c>
      <c r="F362" t="s">
        <v>534</v>
      </c>
      <c r="G362" t="s">
        <v>328</v>
      </c>
      <c r="H362" t="s">
        <v>126</v>
      </c>
      <c r="I362" t="s">
        <v>656</v>
      </c>
      <c r="J362" t="s">
        <v>552</v>
      </c>
      <c r="K362" t="s">
        <v>128</v>
      </c>
      <c r="L362" t="s">
        <v>12</v>
      </c>
      <c r="M362" t="s">
        <v>536</v>
      </c>
      <c r="N362" s="1">
        <v>44167</v>
      </c>
      <c r="O362" t="s">
        <v>95</v>
      </c>
      <c r="P362" t="s">
        <v>130</v>
      </c>
      <c r="Q362" t="s">
        <v>112</v>
      </c>
      <c r="R362" t="s">
        <v>129</v>
      </c>
      <c r="S362" t="s">
        <v>537</v>
      </c>
      <c r="T362">
        <v>1</v>
      </c>
      <c r="U362">
        <v>1130</v>
      </c>
      <c r="V362" t="s">
        <v>8</v>
      </c>
      <c r="W362">
        <v>255.5427</v>
      </c>
      <c r="X362">
        <v>0.23619999999999999</v>
      </c>
      <c r="Y362">
        <v>0</v>
      </c>
      <c r="Z362">
        <v>196.3252</v>
      </c>
      <c r="AA362">
        <v>0.18149999999999999</v>
      </c>
      <c r="AB362">
        <v>0</v>
      </c>
      <c r="AC362" t="s">
        <v>538</v>
      </c>
      <c r="AD362">
        <v>1</v>
      </c>
      <c r="AE362">
        <v>1</v>
      </c>
      <c r="AF362">
        <f>IF(EnergyImpactLookups[[#This Row],[MAT]]="AR",EnergyImpactLookups[[#This Row],[APreWBkWh]],"")</f>
        <v>255.5427</v>
      </c>
      <c r="AG362">
        <f>IF(EnergyImpactLookups[[#This Row],[MAT]]="AR",EnergyImpactLookups[[#This Row],[APreWBkW]],"")</f>
        <v>0.23619999999999999</v>
      </c>
      <c r="AH362" s="19">
        <f>IF(EnergyImpactLookups[[#This Row],[MAT]]="AR",EnergyImpactLookups[[#This Row],[APreWBtherm]],"")</f>
        <v>0</v>
      </c>
      <c r="AJ362">
        <f>IF(EnergyImpactLookups[[#This Row],[MAT]]="AR",EnergyImpactLookups[[#This Row],[APreWBkW]],EnergyImpactLookups[[#This Row],[AStdWBkW]])</f>
        <v>0.23619999999999999</v>
      </c>
      <c r="AK362">
        <f>IF(EnergyImpactLookups[[#This Row],[MAT]]="AR",EnergyImpactLookups[[#This Row],[APreWBkWh]],EnergyImpactLookups[[#This Row],[AStdWBkWh]])</f>
        <v>255.5427</v>
      </c>
      <c r="AL362">
        <f>IF(EnergyImpactLookups[[#This Row],[MAT]]="AR",EnergyImpactLookups[[#This Row],[APreWBtherm]],EnergyImpactLookups[[#This Row],[AStdWBtherm]])</f>
        <v>0</v>
      </c>
      <c r="AM362">
        <f>IF(EnergyImpactLookups[[#This Row],[MAT]]="AR",EnergyImpactLookups[[#This Row],[AStdWBkW]],0)</f>
        <v>0.18149999999999999</v>
      </c>
      <c r="AN362">
        <f>IF(EnergyImpactLookups[[#This Row],[MAT]]="AR",EnergyImpactLookups[[#This Row],[AStdWBkWh]],0)</f>
        <v>196.3252</v>
      </c>
      <c r="AO362">
        <f>IF(EnergyImpactLookups[[#This Row],[MAT]]="AR",EnergyImpactLookups[[#This Row],[AStdWBtherm]],0)</f>
        <v>0</v>
      </c>
    </row>
    <row r="363" spans="1:41" x14ac:dyDescent="0.3">
      <c r="A363" t="s">
        <v>551</v>
      </c>
      <c r="B363" t="s">
        <v>532</v>
      </c>
      <c r="C363" t="s">
        <v>141</v>
      </c>
      <c r="D363" t="s">
        <v>718</v>
      </c>
      <c r="E363" t="s">
        <v>533</v>
      </c>
      <c r="F363" t="s">
        <v>534</v>
      </c>
      <c r="G363" t="s">
        <v>328</v>
      </c>
      <c r="H363" t="s">
        <v>126</v>
      </c>
      <c r="I363" t="s">
        <v>656</v>
      </c>
      <c r="J363" t="s">
        <v>552</v>
      </c>
      <c r="K363" t="s">
        <v>128</v>
      </c>
      <c r="L363" t="s">
        <v>12</v>
      </c>
      <c r="M363" t="s">
        <v>536</v>
      </c>
      <c r="N363" s="1">
        <v>44167</v>
      </c>
      <c r="O363" t="s">
        <v>95</v>
      </c>
      <c r="P363" t="s">
        <v>130</v>
      </c>
      <c r="Q363" t="s">
        <v>113</v>
      </c>
      <c r="R363" t="s">
        <v>129</v>
      </c>
      <c r="S363" t="s">
        <v>537</v>
      </c>
      <c r="T363">
        <v>1</v>
      </c>
      <c r="U363">
        <v>1070</v>
      </c>
      <c r="V363" t="s">
        <v>8</v>
      </c>
      <c r="W363">
        <v>252.65780000000001</v>
      </c>
      <c r="X363">
        <v>0.2288</v>
      </c>
      <c r="Y363">
        <v>0</v>
      </c>
      <c r="Z363">
        <v>194.13929999999999</v>
      </c>
      <c r="AA363">
        <v>0.1759</v>
      </c>
      <c r="AB363">
        <v>0</v>
      </c>
      <c r="AC363" t="s">
        <v>538</v>
      </c>
      <c r="AD363">
        <v>1</v>
      </c>
      <c r="AE363">
        <v>1</v>
      </c>
      <c r="AF363">
        <f>IF(EnergyImpactLookups[[#This Row],[MAT]]="AR",EnergyImpactLookups[[#This Row],[APreWBkWh]],"")</f>
        <v>252.65780000000001</v>
      </c>
      <c r="AG363">
        <f>IF(EnergyImpactLookups[[#This Row],[MAT]]="AR",EnergyImpactLookups[[#This Row],[APreWBkW]],"")</f>
        <v>0.2288</v>
      </c>
      <c r="AH363" s="19">
        <f>IF(EnergyImpactLookups[[#This Row],[MAT]]="AR",EnergyImpactLookups[[#This Row],[APreWBtherm]],"")</f>
        <v>0</v>
      </c>
      <c r="AJ363">
        <f>IF(EnergyImpactLookups[[#This Row],[MAT]]="AR",EnergyImpactLookups[[#This Row],[APreWBkW]],EnergyImpactLookups[[#This Row],[AStdWBkW]])</f>
        <v>0.2288</v>
      </c>
      <c r="AK363">
        <f>IF(EnergyImpactLookups[[#This Row],[MAT]]="AR",EnergyImpactLookups[[#This Row],[APreWBkWh]],EnergyImpactLookups[[#This Row],[AStdWBkWh]])</f>
        <v>252.65780000000001</v>
      </c>
      <c r="AL363">
        <f>IF(EnergyImpactLookups[[#This Row],[MAT]]="AR",EnergyImpactLookups[[#This Row],[APreWBtherm]],EnergyImpactLookups[[#This Row],[AStdWBtherm]])</f>
        <v>0</v>
      </c>
      <c r="AM363">
        <f>IF(EnergyImpactLookups[[#This Row],[MAT]]="AR",EnergyImpactLookups[[#This Row],[AStdWBkW]],0)</f>
        <v>0.1759</v>
      </c>
      <c r="AN363">
        <f>IF(EnergyImpactLookups[[#This Row],[MAT]]="AR",EnergyImpactLookups[[#This Row],[AStdWBkWh]],0)</f>
        <v>194.13929999999999</v>
      </c>
      <c r="AO363">
        <f>IF(EnergyImpactLookups[[#This Row],[MAT]]="AR",EnergyImpactLookups[[#This Row],[AStdWBtherm]],0)</f>
        <v>0</v>
      </c>
    </row>
    <row r="364" spans="1:41" x14ac:dyDescent="0.3">
      <c r="A364" t="s">
        <v>551</v>
      </c>
      <c r="B364" t="s">
        <v>532</v>
      </c>
      <c r="C364" t="s">
        <v>141</v>
      </c>
      <c r="D364" t="s">
        <v>718</v>
      </c>
      <c r="E364" t="s">
        <v>533</v>
      </c>
      <c r="F364" t="s">
        <v>534</v>
      </c>
      <c r="G364" t="s">
        <v>328</v>
      </c>
      <c r="H364" t="s">
        <v>126</v>
      </c>
      <c r="I364" t="s">
        <v>656</v>
      </c>
      <c r="J364" t="s">
        <v>552</v>
      </c>
      <c r="K364" t="s">
        <v>128</v>
      </c>
      <c r="L364" t="s">
        <v>12</v>
      </c>
      <c r="M364" t="s">
        <v>536</v>
      </c>
      <c r="N364" s="1">
        <v>44167</v>
      </c>
      <c r="O364" t="s">
        <v>95</v>
      </c>
      <c r="P364" t="s">
        <v>130</v>
      </c>
      <c r="Q364" t="s">
        <v>114</v>
      </c>
      <c r="R364" t="s">
        <v>129</v>
      </c>
      <c r="S364" t="s">
        <v>537</v>
      </c>
      <c r="T364">
        <v>1</v>
      </c>
      <c r="U364">
        <v>1070</v>
      </c>
      <c r="V364" t="s">
        <v>8</v>
      </c>
      <c r="W364">
        <v>413.74489999999997</v>
      </c>
      <c r="X364">
        <v>0.36840000000000001</v>
      </c>
      <c r="Y364">
        <v>0</v>
      </c>
      <c r="Z364">
        <v>317.94</v>
      </c>
      <c r="AA364">
        <v>0.28320000000000001</v>
      </c>
      <c r="AB364">
        <v>0</v>
      </c>
      <c r="AC364" t="s">
        <v>538</v>
      </c>
      <c r="AD364">
        <v>1</v>
      </c>
      <c r="AE364">
        <v>1</v>
      </c>
      <c r="AF364">
        <f>IF(EnergyImpactLookups[[#This Row],[MAT]]="AR",EnergyImpactLookups[[#This Row],[APreWBkWh]],"")</f>
        <v>413.74489999999997</v>
      </c>
      <c r="AG364">
        <f>IF(EnergyImpactLookups[[#This Row],[MAT]]="AR",EnergyImpactLookups[[#This Row],[APreWBkW]],"")</f>
        <v>0.36840000000000001</v>
      </c>
      <c r="AH364" s="19">
        <f>IF(EnergyImpactLookups[[#This Row],[MAT]]="AR",EnergyImpactLookups[[#This Row],[APreWBtherm]],"")</f>
        <v>0</v>
      </c>
      <c r="AJ364">
        <f>IF(EnergyImpactLookups[[#This Row],[MAT]]="AR",EnergyImpactLookups[[#This Row],[APreWBkW]],EnergyImpactLookups[[#This Row],[AStdWBkW]])</f>
        <v>0.36840000000000001</v>
      </c>
      <c r="AK364">
        <f>IF(EnergyImpactLookups[[#This Row],[MAT]]="AR",EnergyImpactLookups[[#This Row],[APreWBkWh]],EnergyImpactLookups[[#This Row],[AStdWBkWh]])</f>
        <v>413.74489999999997</v>
      </c>
      <c r="AL364">
        <f>IF(EnergyImpactLookups[[#This Row],[MAT]]="AR",EnergyImpactLookups[[#This Row],[APreWBtherm]],EnergyImpactLookups[[#This Row],[AStdWBtherm]])</f>
        <v>0</v>
      </c>
      <c r="AM364">
        <f>IF(EnergyImpactLookups[[#This Row],[MAT]]="AR",EnergyImpactLookups[[#This Row],[AStdWBkW]],0)</f>
        <v>0.28320000000000001</v>
      </c>
      <c r="AN364">
        <f>IF(EnergyImpactLookups[[#This Row],[MAT]]="AR",EnergyImpactLookups[[#This Row],[AStdWBkWh]],0)</f>
        <v>317.94</v>
      </c>
      <c r="AO364">
        <f>IF(EnergyImpactLookups[[#This Row],[MAT]]="AR",EnergyImpactLookups[[#This Row],[AStdWBtherm]],0)</f>
        <v>0</v>
      </c>
    </row>
    <row r="365" spans="1:41" x14ac:dyDescent="0.3">
      <c r="A365" t="s">
        <v>551</v>
      </c>
      <c r="B365" t="s">
        <v>532</v>
      </c>
      <c r="C365" t="s">
        <v>141</v>
      </c>
      <c r="D365" t="s">
        <v>718</v>
      </c>
      <c r="E365" t="s">
        <v>533</v>
      </c>
      <c r="F365" t="s">
        <v>534</v>
      </c>
      <c r="G365" t="s">
        <v>328</v>
      </c>
      <c r="H365" t="s">
        <v>126</v>
      </c>
      <c r="I365" t="s">
        <v>656</v>
      </c>
      <c r="J365" t="s">
        <v>552</v>
      </c>
      <c r="K365" t="s">
        <v>128</v>
      </c>
      <c r="L365" t="s">
        <v>12</v>
      </c>
      <c r="M365" t="s">
        <v>536</v>
      </c>
      <c r="N365" s="1">
        <v>44167</v>
      </c>
      <c r="O365" t="s">
        <v>95</v>
      </c>
      <c r="P365" t="s">
        <v>130</v>
      </c>
      <c r="Q365" t="s">
        <v>115</v>
      </c>
      <c r="R365" t="s">
        <v>129</v>
      </c>
      <c r="S365" t="s">
        <v>537</v>
      </c>
      <c r="T365">
        <v>1</v>
      </c>
      <c r="U365">
        <v>1070</v>
      </c>
      <c r="V365" t="s">
        <v>8</v>
      </c>
      <c r="W365">
        <v>241.12119999999999</v>
      </c>
      <c r="X365">
        <v>0.31130000000000002</v>
      </c>
      <c r="Y365">
        <v>0</v>
      </c>
      <c r="Z365">
        <v>185.25970000000001</v>
      </c>
      <c r="AA365">
        <v>0.23930000000000001</v>
      </c>
      <c r="AB365">
        <v>0</v>
      </c>
      <c r="AC365" t="s">
        <v>538</v>
      </c>
      <c r="AD365">
        <v>1</v>
      </c>
      <c r="AE365">
        <v>1</v>
      </c>
      <c r="AF365">
        <f>IF(EnergyImpactLookups[[#This Row],[MAT]]="AR",EnergyImpactLookups[[#This Row],[APreWBkWh]],"")</f>
        <v>241.12119999999999</v>
      </c>
      <c r="AG365">
        <f>IF(EnergyImpactLookups[[#This Row],[MAT]]="AR",EnergyImpactLookups[[#This Row],[APreWBkW]],"")</f>
        <v>0.31130000000000002</v>
      </c>
      <c r="AH365" s="19">
        <f>IF(EnergyImpactLookups[[#This Row],[MAT]]="AR",EnergyImpactLookups[[#This Row],[APreWBtherm]],"")</f>
        <v>0</v>
      </c>
      <c r="AJ365">
        <f>IF(EnergyImpactLookups[[#This Row],[MAT]]="AR",EnergyImpactLookups[[#This Row],[APreWBkW]],EnergyImpactLookups[[#This Row],[AStdWBkW]])</f>
        <v>0.31130000000000002</v>
      </c>
      <c r="AK365">
        <f>IF(EnergyImpactLookups[[#This Row],[MAT]]="AR",EnergyImpactLookups[[#This Row],[APreWBkWh]],EnergyImpactLookups[[#This Row],[AStdWBkWh]])</f>
        <v>241.12119999999999</v>
      </c>
      <c r="AL365">
        <f>IF(EnergyImpactLookups[[#This Row],[MAT]]="AR",EnergyImpactLookups[[#This Row],[APreWBtherm]],EnergyImpactLookups[[#This Row],[AStdWBtherm]])</f>
        <v>0</v>
      </c>
      <c r="AM365">
        <f>IF(EnergyImpactLookups[[#This Row],[MAT]]="AR",EnergyImpactLookups[[#This Row],[AStdWBkW]],0)</f>
        <v>0.23930000000000001</v>
      </c>
      <c r="AN365">
        <f>IF(EnergyImpactLookups[[#This Row],[MAT]]="AR",EnergyImpactLookups[[#This Row],[AStdWBkWh]],0)</f>
        <v>185.25970000000001</v>
      </c>
      <c r="AO365">
        <f>IF(EnergyImpactLookups[[#This Row],[MAT]]="AR",EnergyImpactLookups[[#This Row],[AStdWBtherm]],0)</f>
        <v>0</v>
      </c>
    </row>
    <row r="366" spans="1:41" x14ac:dyDescent="0.3">
      <c r="A366" t="s">
        <v>551</v>
      </c>
      <c r="B366" t="s">
        <v>532</v>
      </c>
      <c r="C366" t="s">
        <v>141</v>
      </c>
      <c r="D366" t="s">
        <v>718</v>
      </c>
      <c r="E366" t="s">
        <v>533</v>
      </c>
      <c r="F366" t="s">
        <v>534</v>
      </c>
      <c r="G366" t="s">
        <v>328</v>
      </c>
      <c r="H366" t="s">
        <v>126</v>
      </c>
      <c r="I366" t="s">
        <v>656</v>
      </c>
      <c r="J366" t="s">
        <v>552</v>
      </c>
      <c r="K366" t="s">
        <v>128</v>
      </c>
      <c r="L366" t="s">
        <v>12</v>
      </c>
      <c r="M366" t="s">
        <v>536</v>
      </c>
      <c r="N366" s="1">
        <v>44167</v>
      </c>
      <c r="O366" t="s">
        <v>95</v>
      </c>
      <c r="P366" t="s">
        <v>130</v>
      </c>
      <c r="Q366" t="s">
        <v>116</v>
      </c>
      <c r="R366" t="s">
        <v>129</v>
      </c>
      <c r="S366" t="s">
        <v>537</v>
      </c>
      <c r="T366">
        <v>1</v>
      </c>
      <c r="U366">
        <v>1070</v>
      </c>
      <c r="V366" t="s">
        <v>8</v>
      </c>
      <c r="W366">
        <v>444.09739999999999</v>
      </c>
      <c r="X366">
        <v>0.34370000000000001</v>
      </c>
      <c r="Y366">
        <v>0</v>
      </c>
      <c r="Z366">
        <v>341.25599999999997</v>
      </c>
      <c r="AA366">
        <v>0.26419999999999999</v>
      </c>
      <c r="AB366">
        <v>0</v>
      </c>
      <c r="AC366" t="s">
        <v>538</v>
      </c>
      <c r="AD366">
        <v>1</v>
      </c>
      <c r="AE366">
        <v>1</v>
      </c>
      <c r="AF366">
        <f>IF(EnergyImpactLookups[[#This Row],[MAT]]="AR",EnergyImpactLookups[[#This Row],[APreWBkWh]],"")</f>
        <v>444.09739999999999</v>
      </c>
      <c r="AG366">
        <f>IF(EnergyImpactLookups[[#This Row],[MAT]]="AR",EnergyImpactLookups[[#This Row],[APreWBkW]],"")</f>
        <v>0.34370000000000001</v>
      </c>
      <c r="AH366" s="19">
        <f>IF(EnergyImpactLookups[[#This Row],[MAT]]="AR",EnergyImpactLookups[[#This Row],[APreWBtherm]],"")</f>
        <v>0</v>
      </c>
      <c r="AJ366">
        <f>IF(EnergyImpactLookups[[#This Row],[MAT]]="AR",EnergyImpactLookups[[#This Row],[APreWBkW]],EnergyImpactLookups[[#This Row],[AStdWBkW]])</f>
        <v>0.34370000000000001</v>
      </c>
      <c r="AK366">
        <f>IF(EnergyImpactLookups[[#This Row],[MAT]]="AR",EnergyImpactLookups[[#This Row],[APreWBkWh]],EnergyImpactLookups[[#This Row],[AStdWBkWh]])</f>
        <v>444.09739999999999</v>
      </c>
      <c r="AL366">
        <f>IF(EnergyImpactLookups[[#This Row],[MAT]]="AR",EnergyImpactLookups[[#This Row],[APreWBtherm]],EnergyImpactLookups[[#This Row],[AStdWBtherm]])</f>
        <v>0</v>
      </c>
      <c r="AM366">
        <f>IF(EnergyImpactLookups[[#This Row],[MAT]]="AR",EnergyImpactLookups[[#This Row],[AStdWBkW]],0)</f>
        <v>0.26419999999999999</v>
      </c>
      <c r="AN366">
        <f>IF(EnergyImpactLookups[[#This Row],[MAT]]="AR",EnergyImpactLookups[[#This Row],[AStdWBkWh]],0)</f>
        <v>341.25599999999997</v>
      </c>
      <c r="AO366">
        <f>IF(EnergyImpactLookups[[#This Row],[MAT]]="AR",EnergyImpactLookups[[#This Row],[AStdWBtherm]],0)</f>
        <v>0</v>
      </c>
    </row>
    <row r="367" spans="1:41" x14ac:dyDescent="0.3">
      <c r="A367" t="s">
        <v>551</v>
      </c>
      <c r="B367" t="s">
        <v>532</v>
      </c>
      <c r="C367" t="s">
        <v>141</v>
      </c>
      <c r="D367" t="s">
        <v>718</v>
      </c>
      <c r="E367" t="s">
        <v>533</v>
      </c>
      <c r="F367" t="s">
        <v>534</v>
      </c>
      <c r="G367" t="s">
        <v>328</v>
      </c>
      <c r="H367" t="s">
        <v>126</v>
      </c>
      <c r="I367" t="s">
        <v>656</v>
      </c>
      <c r="J367" t="s">
        <v>552</v>
      </c>
      <c r="K367" t="s">
        <v>128</v>
      </c>
      <c r="L367" t="s">
        <v>12</v>
      </c>
      <c r="M367" t="s">
        <v>536</v>
      </c>
      <c r="N367" s="1">
        <v>44167</v>
      </c>
      <c r="O367" t="s">
        <v>95</v>
      </c>
      <c r="P367" t="s">
        <v>130</v>
      </c>
      <c r="Q367" t="s">
        <v>117</v>
      </c>
      <c r="R367" t="s">
        <v>129</v>
      </c>
      <c r="S367" t="s">
        <v>537</v>
      </c>
      <c r="T367">
        <v>1.07</v>
      </c>
      <c r="U367">
        <v>1090</v>
      </c>
      <c r="V367" t="s">
        <v>8</v>
      </c>
      <c r="W367">
        <v>484.084</v>
      </c>
      <c r="X367">
        <v>0.33410000000000001</v>
      </c>
      <c r="Y367">
        <v>0</v>
      </c>
      <c r="Z367">
        <v>371.84320000000002</v>
      </c>
      <c r="AA367">
        <v>0.25679999999999997</v>
      </c>
      <c r="AB367">
        <v>0</v>
      </c>
      <c r="AC367" t="s">
        <v>538</v>
      </c>
      <c r="AD367">
        <v>1</v>
      </c>
      <c r="AE367">
        <v>1</v>
      </c>
      <c r="AF367">
        <f>IF(EnergyImpactLookups[[#This Row],[MAT]]="AR",EnergyImpactLookups[[#This Row],[APreWBkWh]],"")</f>
        <v>484.084</v>
      </c>
      <c r="AG367">
        <f>IF(EnergyImpactLookups[[#This Row],[MAT]]="AR",EnergyImpactLookups[[#This Row],[APreWBkW]],"")</f>
        <v>0.33410000000000001</v>
      </c>
      <c r="AH367" s="19">
        <f>IF(EnergyImpactLookups[[#This Row],[MAT]]="AR",EnergyImpactLookups[[#This Row],[APreWBtherm]],"")</f>
        <v>0</v>
      </c>
      <c r="AJ367">
        <f>IF(EnergyImpactLookups[[#This Row],[MAT]]="AR",EnergyImpactLookups[[#This Row],[APreWBkW]],EnergyImpactLookups[[#This Row],[AStdWBkW]])</f>
        <v>0.33410000000000001</v>
      </c>
      <c r="AK367">
        <f>IF(EnergyImpactLookups[[#This Row],[MAT]]="AR",EnergyImpactLookups[[#This Row],[APreWBkWh]],EnergyImpactLookups[[#This Row],[AStdWBkWh]])</f>
        <v>484.084</v>
      </c>
      <c r="AL367">
        <f>IF(EnergyImpactLookups[[#This Row],[MAT]]="AR",EnergyImpactLookups[[#This Row],[APreWBtherm]],EnergyImpactLookups[[#This Row],[AStdWBtherm]])</f>
        <v>0</v>
      </c>
      <c r="AM367">
        <f>IF(EnergyImpactLookups[[#This Row],[MAT]]="AR",EnergyImpactLookups[[#This Row],[AStdWBkW]],0)</f>
        <v>0.25679999999999997</v>
      </c>
      <c r="AN367">
        <f>IF(EnergyImpactLookups[[#This Row],[MAT]]="AR",EnergyImpactLookups[[#This Row],[AStdWBkWh]],0)</f>
        <v>371.84320000000002</v>
      </c>
      <c r="AO367">
        <f>IF(EnergyImpactLookups[[#This Row],[MAT]]="AR",EnergyImpactLookups[[#This Row],[AStdWBtherm]],0)</f>
        <v>0</v>
      </c>
    </row>
    <row r="368" spans="1:41" x14ac:dyDescent="0.3">
      <c r="A368" t="s">
        <v>551</v>
      </c>
      <c r="B368" t="s">
        <v>532</v>
      </c>
      <c r="C368" t="s">
        <v>141</v>
      </c>
      <c r="D368" t="s">
        <v>718</v>
      </c>
      <c r="E368" t="s">
        <v>533</v>
      </c>
      <c r="F368" t="s">
        <v>534</v>
      </c>
      <c r="G368" t="s">
        <v>328</v>
      </c>
      <c r="H368" t="s">
        <v>126</v>
      </c>
      <c r="I368" t="s">
        <v>656</v>
      </c>
      <c r="J368" t="s">
        <v>552</v>
      </c>
      <c r="K368" t="s">
        <v>128</v>
      </c>
      <c r="L368" t="s">
        <v>12</v>
      </c>
      <c r="M368" t="s">
        <v>536</v>
      </c>
      <c r="N368" s="1">
        <v>44167</v>
      </c>
      <c r="O368" t="s">
        <v>95</v>
      </c>
      <c r="P368" t="s">
        <v>130</v>
      </c>
      <c r="Q368" t="s">
        <v>118</v>
      </c>
      <c r="R368" t="s">
        <v>129</v>
      </c>
      <c r="S368" t="s">
        <v>537</v>
      </c>
      <c r="T368">
        <v>1.1575</v>
      </c>
      <c r="U368">
        <v>1090</v>
      </c>
      <c r="V368" t="s">
        <v>8</v>
      </c>
      <c r="W368">
        <v>608.05520000000001</v>
      </c>
      <c r="X368">
        <v>0.36930000000000002</v>
      </c>
      <c r="Y368">
        <v>0</v>
      </c>
      <c r="Z368">
        <v>467.32940000000002</v>
      </c>
      <c r="AA368">
        <v>0.2838</v>
      </c>
      <c r="AB368">
        <v>0</v>
      </c>
      <c r="AC368" t="s">
        <v>538</v>
      </c>
      <c r="AD368">
        <v>1</v>
      </c>
      <c r="AE368">
        <v>1</v>
      </c>
      <c r="AF368">
        <f>IF(EnergyImpactLookups[[#This Row],[MAT]]="AR",EnergyImpactLookups[[#This Row],[APreWBkWh]],"")</f>
        <v>608.05520000000001</v>
      </c>
      <c r="AG368">
        <f>IF(EnergyImpactLookups[[#This Row],[MAT]]="AR",EnergyImpactLookups[[#This Row],[APreWBkW]],"")</f>
        <v>0.36930000000000002</v>
      </c>
      <c r="AH368" s="19">
        <f>IF(EnergyImpactLookups[[#This Row],[MAT]]="AR",EnergyImpactLookups[[#This Row],[APreWBtherm]],"")</f>
        <v>0</v>
      </c>
      <c r="AJ368">
        <f>IF(EnergyImpactLookups[[#This Row],[MAT]]="AR",EnergyImpactLookups[[#This Row],[APreWBkW]],EnergyImpactLookups[[#This Row],[AStdWBkW]])</f>
        <v>0.36930000000000002</v>
      </c>
      <c r="AK368">
        <f>IF(EnergyImpactLookups[[#This Row],[MAT]]="AR",EnergyImpactLookups[[#This Row],[APreWBkWh]],EnergyImpactLookups[[#This Row],[AStdWBkWh]])</f>
        <v>608.05520000000001</v>
      </c>
      <c r="AL368">
        <f>IF(EnergyImpactLookups[[#This Row],[MAT]]="AR",EnergyImpactLookups[[#This Row],[APreWBtherm]],EnergyImpactLookups[[#This Row],[AStdWBtherm]])</f>
        <v>0</v>
      </c>
      <c r="AM368">
        <f>IF(EnergyImpactLookups[[#This Row],[MAT]]="AR",EnergyImpactLookups[[#This Row],[AStdWBkW]],0)</f>
        <v>0.2838</v>
      </c>
      <c r="AN368">
        <f>IF(EnergyImpactLookups[[#This Row],[MAT]]="AR",EnergyImpactLookups[[#This Row],[AStdWBkWh]],0)</f>
        <v>467.32940000000002</v>
      </c>
      <c r="AO368">
        <f>IF(EnergyImpactLookups[[#This Row],[MAT]]="AR",EnergyImpactLookups[[#This Row],[AStdWBtherm]],0)</f>
        <v>0</v>
      </c>
    </row>
    <row r="369" spans="1:41" x14ac:dyDescent="0.3">
      <c r="A369" t="s">
        <v>551</v>
      </c>
      <c r="B369" t="s">
        <v>532</v>
      </c>
      <c r="C369" t="s">
        <v>141</v>
      </c>
      <c r="D369" t="s">
        <v>718</v>
      </c>
      <c r="E369" t="s">
        <v>533</v>
      </c>
      <c r="F369" t="s">
        <v>534</v>
      </c>
      <c r="G369" t="s">
        <v>328</v>
      </c>
      <c r="H369" t="s">
        <v>126</v>
      </c>
      <c r="I369" t="s">
        <v>656</v>
      </c>
      <c r="J369" t="s">
        <v>552</v>
      </c>
      <c r="K369" t="s">
        <v>128</v>
      </c>
      <c r="L369" t="s">
        <v>12</v>
      </c>
      <c r="M369" t="s">
        <v>536</v>
      </c>
      <c r="N369" s="1">
        <v>44167</v>
      </c>
      <c r="O369" t="s">
        <v>95</v>
      </c>
      <c r="P369" t="s">
        <v>130</v>
      </c>
      <c r="Q369" t="s">
        <v>119</v>
      </c>
      <c r="R369" t="s">
        <v>129</v>
      </c>
      <c r="S369" t="s">
        <v>537</v>
      </c>
      <c r="T369">
        <v>1</v>
      </c>
      <c r="U369">
        <v>999</v>
      </c>
      <c r="V369" t="s">
        <v>8</v>
      </c>
      <c r="W369">
        <v>208.43450000000001</v>
      </c>
      <c r="X369">
        <v>0.17430000000000001</v>
      </c>
      <c r="Y369">
        <v>0</v>
      </c>
      <c r="Z369">
        <v>155.19909999999999</v>
      </c>
      <c r="AA369">
        <v>0.1341</v>
      </c>
      <c r="AB369">
        <v>0</v>
      </c>
      <c r="AC369" t="s">
        <v>538</v>
      </c>
      <c r="AD369">
        <v>1</v>
      </c>
      <c r="AE369">
        <v>1</v>
      </c>
      <c r="AF369">
        <f>IF(EnergyImpactLookups[[#This Row],[MAT]]="AR",EnergyImpactLookups[[#This Row],[APreWBkWh]],"")</f>
        <v>208.43450000000001</v>
      </c>
      <c r="AG369">
        <f>IF(EnergyImpactLookups[[#This Row],[MAT]]="AR",EnergyImpactLookups[[#This Row],[APreWBkW]],"")</f>
        <v>0.17430000000000001</v>
      </c>
      <c r="AH369" s="19">
        <f>IF(EnergyImpactLookups[[#This Row],[MAT]]="AR",EnergyImpactLookups[[#This Row],[APreWBtherm]],"")</f>
        <v>0</v>
      </c>
      <c r="AJ369">
        <f>IF(EnergyImpactLookups[[#This Row],[MAT]]="AR",EnergyImpactLookups[[#This Row],[APreWBkW]],EnergyImpactLookups[[#This Row],[AStdWBkW]])</f>
        <v>0.17430000000000001</v>
      </c>
      <c r="AK369">
        <f>IF(EnergyImpactLookups[[#This Row],[MAT]]="AR",EnergyImpactLookups[[#This Row],[APreWBkWh]],EnergyImpactLookups[[#This Row],[AStdWBkWh]])</f>
        <v>208.43450000000001</v>
      </c>
      <c r="AL369">
        <f>IF(EnergyImpactLookups[[#This Row],[MAT]]="AR",EnergyImpactLookups[[#This Row],[APreWBtherm]],EnergyImpactLookups[[#This Row],[AStdWBtherm]])</f>
        <v>0</v>
      </c>
      <c r="AM369">
        <f>IF(EnergyImpactLookups[[#This Row],[MAT]]="AR",EnergyImpactLookups[[#This Row],[AStdWBkW]],0)</f>
        <v>0.1341</v>
      </c>
      <c r="AN369">
        <f>IF(EnergyImpactLookups[[#This Row],[MAT]]="AR",EnergyImpactLookups[[#This Row],[AStdWBkWh]],0)</f>
        <v>155.19909999999999</v>
      </c>
      <c r="AO369">
        <f>IF(EnergyImpactLookups[[#This Row],[MAT]]="AR",EnergyImpactLookups[[#This Row],[AStdWBtherm]],0)</f>
        <v>0</v>
      </c>
    </row>
    <row r="370" spans="1:41" x14ac:dyDescent="0.3">
      <c r="A370" t="s">
        <v>551</v>
      </c>
      <c r="B370" t="s">
        <v>532</v>
      </c>
      <c r="C370" t="s">
        <v>141</v>
      </c>
      <c r="D370" t="s">
        <v>718</v>
      </c>
      <c r="E370" t="s">
        <v>533</v>
      </c>
      <c r="F370" t="s">
        <v>534</v>
      </c>
      <c r="G370" t="s">
        <v>328</v>
      </c>
      <c r="H370" t="s">
        <v>126</v>
      </c>
      <c r="I370" t="s">
        <v>656</v>
      </c>
      <c r="J370" t="s">
        <v>552</v>
      </c>
      <c r="K370" t="s">
        <v>128</v>
      </c>
      <c r="L370" t="s">
        <v>12</v>
      </c>
      <c r="M370" t="s">
        <v>536</v>
      </c>
      <c r="N370" s="1">
        <v>44167</v>
      </c>
      <c r="O370" t="s">
        <v>95</v>
      </c>
      <c r="P370" t="s">
        <v>131</v>
      </c>
      <c r="Q370" t="s">
        <v>99</v>
      </c>
      <c r="R370" t="s">
        <v>129</v>
      </c>
      <c r="S370" t="s">
        <v>537</v>
      </c>
      <c r="T370">
        <v>2.33</v>
      </c>
      <c r="U370">
        <v>2300</v>
      </c>
      <c r="V370" t="s">
        <v>8</v>
      </c>
      <c r="W370">
        <v>25.353000000000002</v>
      </c>
      <c r="X370">
        <v>0</v>
      </c>
      <c r="Y370">
        <v>0</v>
      </c>
      <c r="Z370">
        <v>19.281500000000001</v>
      </c>
      <c r="AA370">
        <v>0</v>
      </c>
      <c r="AB370">
        <v>0</v>
      </c>
      <c r="AC370" t="s">
        <v>538</v>
      </c>
      <c r="AD370">
        <v>1</v>
      </c>
      <c r="AE370">
        <v>1</v>
      </c>
      <c r="AF370">
        <f>IF(EnergyImpactLookups[[#This Row],[MAT]]="AR",EnergyImpactLookups[[#This Row],[APreWBkWh]],"")</f>
        <v>25.353000000000002</v>
      </c>
      <c r="AG370">
        <f>IF(EnergyImpactLookups[[#This Row],[MAT]]="AR",EnergyImpactLookups[[#This Row],[APreWBkW]],"")</f>
        <v>0</v>
      </c>
      <c r="AH370" s="19">
        <f>IF(EnergyImpactLookups[[#This Row],[MAT]]="AR",EnergyImpactLookups[[#This Row],[APreWBtherm]],"")</f>
        <v>0</v>
      </c>
      <c r="AJ370">
        <f>IF(EnergyImpactLookups[[#This Row],[MAT]]="AR",EnergyImpactLookups[[#This Row],[APreWBkW]],EnergyImpactLookups[[#This Row],[AStdWBkW]])</f>
        <v>0</v>
      </c>
      <c r="AK370">
        <f>IF(EnergyImpactLookups[[#This Row],[MAT]]="AR",EnergyImpactLookups[[#This Row],[APreWBkWh]],EnergyImpactLookups[[#This Row],[AStdWBkWh]])</f>
        <v>25.353000000000002</v>
      </c>
      <c r="AL370">
        <f>IF(EnergyImpactLookups[[#This Row],[MAT]]="AR",EnergyImpactLookups[[#This Row],[APreWBtherm]],EnergyImpactLookups[[#This Row],[AStdWBtherm]])</f>
        <v>0</v>
      </c>
      <c r="AM370">
        <f>IF(EnergyImpactLookups[[#This Row],[MAT]]="AR",EnergyImpactLookups[[#This Row],[AStdWBkW]],0)</f>
        <v>0</v>
      </c>
      <c r="AN370">
        <f>IF(EnergyImpactLookups[[#This Row],[MAT]]="AR",EnergyImpactLookups[[#This Row],[AStdWBkWh]],0)</f>
        <v>19.281500000000001</v>
      </c>
      <c r="AO370">
        <f>IF(EnergyImpactLookups[[#This Row],[MAT]]="AR",EnergyImpactLookups[[#This Row],[AStdWBtherm]],0)</f>
        <v>0</v>
      </c>
    </row>
    <row r="371" spans="1:41" x14ac:dyDescent="0.3">
      <c r="A371" t="s">
        <v>551</v>
      </c>
      <c r="B371" t="s">
        <v>532</v>
      </c>
      <c r="C371" t="s">
        <v>141</v>
      </c>
      <c r="D371" t="s">
        <v>718</v>
      </c>
      <c r="E371" t="s">
        <v>533</v>
      </c>
      <c r="F371" t="s">
        <v>534</v>
      </c>
      <c r="G371" t="s">
        <v>328</v>
      </c>
      <c r="H371" t="s">
        <v>126</v>
      </c>
      <c r="I371" t="s">
        <v>656</v>
      </c>
      <c r="J371" t="s">
        <v>552</v>
      </c>
      <c r="K371" t="s">
        <v>128</v>
      </c>
      <c r="L371" t="s">
        <v>12</v>
      </c>
      <c r="M371" t="s">
        <v>536</v>
      </c>
      <c r="N371" s="1">
        <v>44167</v>
      </c>
      <c r="O371" t="s">
        <v>95</v>
      </c>
      <c r="P371" t="s">
        <v>131</v>
      </c>
      <c r="Q371" t="s">
        <v>103</v>
      </c>
      <c r="R371" t="s">
        <v>129</v>
      </c>
      <c r="S371" t="s">
        <v>537</v>
      </c>
      <c r="T371">
        <v>2.21</v>
      </c>
      <c r="U371">
        <v>1950</v>
      </c>
      <c r="V371" t="s">
        <v>8</v>
      </c>
      <c r="W371">
        <v>79.953000000000003</v>
      </c>
      <c r="X371">
        <v>0.1787</v>
      </c>
      <c r="Y371">
        <v>0</v>
      </c>
      <c r="Z371">
        <v>61.221400000000003</v>
      </c>
      <c r="AA371">
        <v>0.13739999999999999</v>
      </c>
      <c r="AB371">
        <v>0</v>
      </c>
      <c r="AC371" t="s">
        <v>538</v>
      </c>
      <c r="AD371">
        <v>1</v>
      </c>
      <c r="AE371">
        <v>1</v>
      </c>
      <c r="AF371">
        <f>IF(EnergyImpactLookups[[#This Row],[MAT]]="AR",EnergyImpactLookups[[#This Row],[APreWBkWh]],"")</f>
        <v>79.953000000000003</v>
      </c>
      <c r="AG371">
        <f>IF(EnergyImpactLookups[[#This Row],[MAT]]="AR",EnergyImpactLookups[[#This Row],[APreWBkW]],"")</f>
        <v>0.1787</v>
      </c>
      <c r="AH371" s="19">
        <f>IF(EnergyImpactLookups[[#This Row],[MAT]]="AR",EnergyImpactLookups[[#This Row],[APreWBtherm]],"")</f>
        <v>0</v>
      </c>
      <c r="AJ371">
        <f>IF(EnergyImpactLookups[[#This Row],[MAT]]="AR",EnergyImpactLookups[[#This Row],[APreWBkW]],EnergyImpactLookups[[#This Row],[AStdWBkW]])</f>
        <v>0.1787</v>
      </c>
      <c r="AK371">
        <f>IF(EnergyImpactLookups[[#This Row],[MAT]]="AR",EnergyImpactLookups[[#This Row],[APreWBkWh]],EnergyImpactLookups[[#This Row],[AStdWBkWh]])</f>
        <v>79.953000000000003</v>
      </c>
      <c r="AL371">
        <f>IF(EnergyImpactLookups[[#This Row],[MAT]]="AR",EnergyImpactLookups[[#This Row],[APreWBtherm]],EnergyImpactLookups[[#This Row],[AStdWBtherm]])</f>
        <v>0</v>
      </c>
      <c r="AM371">
        <f>IF(EnergyImpactLookups[[#This Row],[MAT]]="AR",EnergyImpactLookups[[#This Row],[AStdWBkW]],0)</f>
        <v>0.13739999999999999</v>
      </c>
      <c r="AN371">
        <f>IF(EnergyImpactLookups[[#This Row],[MAT]]="AR",EnergyImpactLookups[[#This Row],[AStdWBkWh]],0)</f>
        <v>61.221400000000003</v>
      </c>
      <c r="AO371">
        <f>IF(EnergyImpactLookups[[#This Row],[MAT]]="AR",EnergyImpactLookups[[#This Row],[AStdWBtherm]],0)</f>
        <v>0</v>
      </c>
    </row>
    <row r="372" spans="1:41" x14ac:dyDescent="0.3">
      <c r="A372" t="s">
        <v>551</v>
      </c>
      <c r="B372" t="s">
        <v>532</v>
      </c>
      <c r="C372" t="s">
        <v>141</v>
      </c>
      <c r="D372" t="s">
        <v>718</v>
      </c>
      <c r="E372" t="s">
        <v>533</v>
      </c>
      <c r="F372" t="s">
        <v>534</v>
      </c>
      <c r="G372" t="s">
        <v>328</v>
      </c>
      <c r="H372" t="s">
        <v>126</v>
      </c>
      <c r="I372" t="s">
        <v>656</v>
      </c>
      <c r="J372" t="s">
        <v>552</v>
      </c>
      <c r="K372" t="s">
        <v>128</v>
      </c>
      <c r="L372" t="s">
        <v>12</v>
      </c>
      <c r="M372" t="s">
        <v>536</v>
      </c>
      <c r="N372" s="1">
        <v>44167</v>
      </c>
      <c r="O372" t="s">
        <v>95</v>
      </c>
      <c r="P372" t="s">
        <v>131</v>
      </c>
      <c r="Q372" t="s">
        <v>104</v>
      </c>
      <c r="R372" t="s">
        <v>129</v>
      </c>
      <c r="S372" t="s">
        <v>537</v>
      </c>
      <c r="T372">
        <v>3.23</v>
      </c>
      <c r="U372">
        <v>2300</v>
      </c>
      <c r="V372" t="s">
        <v>8</v>
      </c>
      <c r="W372">
        <v>28.222999999999999</v>
      </c>
      <c r="X372">
        <v>9.7699999999999995E-2</v>
      </c>
      <c r="Y372">
        <v>0</v>
      </c>
      <c r="Z372">
        <v>21.577500000000001</v>
      </c>
      <c r="AA372">
        <v>7.51E-2</v>
      </c>
      <c r="AB372">
        <v>0</v>
      </c>
      <c r="AC372" t="s">
        <v>538</v>
      </c>
      <c r="AD372">
        <v>1</v>
      </c>
      <c r="AE372">
        <v>1</v>
      </c>
      <c r="AF372">
        <f>IF(EnergyImpactLookups[[#This Row],[MAT]]="AR",EnergyImpactLookups[[#This Row],[APreWBkWh]],"")</f>
        <v>28.222999999999999</v>
      </c>
      <c r="AG372">
        <f>IF(EnergyImpactLookups[[#This Row],[MAT]]="AR",EnergyImpactLookups[[#This Row],[APreWBkW]],"")</f>
        <v>9.7699999999999995E-2</v>
      </c>
      <c r="AH372" s="19">
        <f>IF(EnergyImpactLookups[[#This Row],[MAT]]="AR",EnergyImpactLookups[[#This Row],[APreWBtherm]],"")</f>
        <v>0</v>
      </c>
      <c r="AJ372">
        <f>IF(EnergyImpactLookups[[#This Row],[MAT]]="AR",EnergyImpactLookups[[#This Row],[APreWBkW]],EnergyImpactLookups[[#This Row],[AStdWBkW]])</f>
        <v>9.7699999999999995E-2</v>
      </c>
      <c r="AK372">
        <f>IF(EnergyImpactLookups[[#This Row],[MAT]]="AR",EnergyImpactLookups[[#This Row],[APreWBkWh]],EnergyImpactLookups[[#This Row],[AStdWBkWh]])</f>
        <v>28.222999999999999</v>
      </c>
      <c r="AL372">
        <f>IF(EnergyImpactLookups[[#This Row],[MAT]]="AR",EnergyImpactLookups[[#This Row],[APreWBtherm]],EnergyImpactLookups[[#This Row],[AStdWBtherm]])</f>
        <v>0</v>
      </c>
      <c r="AM372">
        <f>IF(EnergyImpactLookups[[#This Row],[MAT]]="AR",EnergyImpactLookups[[#This Row],[AStdWBkW]],0)</f>
        <v>7.51E-2</v>
      </c>
      <c r="AN372">
        <f>IF(EnergyImpactLookups[[#This Row],[MAT]]="AR",EnergyImpactLookups[[#This Row],[AStdWBkWh]],0)</f>
        <v>21.577500000000001</v>
      </c>
      <c r="AO372">
        <f>IF(EnergyImpactLookups[[#This Row],[MAT]]="AR",EnergyImpactLookups[[#This Row],[AStdWBtherm]],0)</f>
        <v>0</v>
      </c>
    </row>
    <row r="373" spans="1:41" x14ac:dyDescent="0.3">
      <c r="A373" t="s">
        <v>551</v>
      </c>
      <c r="B373" t="s">
        <v>532</v>
      </c>
      <c r="C373" t="s">
        <v>141</v>
      </c>
      <c r="D373" t="s">
        <v>718</v>
      </c>
      <c r="E373" t="s">
        <v>533</v>
      </c>
      <c r="F373" t="s">
        <v>534</v>
      </c>
      <c r="G373" t="s">
        <v>328</v>
      </c>
      <c r="H373" t="s">
        <v>126</v>
      </c>
      <c r="I373" t="s">
        <v>656</v>
      </c>
      <c r="J373" t="s">
        <v>552</v>
      </c>
      <c r="K373" t="s">
        <v>128</v>
      </c>
      <c r="L373" t="s">
        <v>12</v>
      </c>
      <c r="M373" t="s">
        <v>536</v>
      </c>
      <c r="N373" s="1">
        <v>44167</v>
      </c>
      <c r="O373" t="s">
        <v>95</v>
      </c>
      <c r="P373" t="s">
        <v>131</v>
      </c>
      <c r="Q373" t="s">
        <v>105</v>
      </c>
      <c r="R373" t="s">
        <v>129</v>
      </c>
      <c r="S373" t="s">
        <v>537</v>
      </c>
      <c r="T373">
        <v>3.17</v>
      </c>
      <c r="U373">
        <v>2300</v>
      </c>
      <c r="V373" t="s">
        <v>8</v>
      </c>
      <c r="W373">
        <v>117.4439</v>
      </c>
      <c r="X373">
        <v>0.20280000000000001</v>
      </c>
      <c r="Y373">
        <v>0</v>
      </c>
      <c r="Z373">
        <v>90.168000000000006</v>
      </c>
      <c r="AA373">
        <v>0.15590000000000001</v>
      </c>
      <c r="AB373">
        <v>0</v>
      </c>
      <c r="AC373" t="s">
        <v>538</v>
      </c>
      <c r="AD373">
        <v>1</v>
      </c>
      <c r="AE373">
        <v>1</v>
      </c>
      <c r="AF373">
        <f>IF(EnergyImpactLookups[[#This Row],[MAT]]="AR",EnergyImpactLookups[[#This Row],[APreWBkWh]],"")</f>
        <v>117.4439</v>
      </c>
      <c r="AG373">
        <f>IF(EnergyImpactLookups[[#This Row],[MAT]]="AR",EnergyImpactLookups[[#This Row],[APreWBkW]],"")</f>
        <v>0.20280000000000001</v>
      </c>
      <c r="AH373" s="19">
        <f>IF(EnergyImpactLookups[[#This Row],[MAT]]="AR",EnergyImpactLookups[[#This Row],[APreWBtherm]],"")</f>
        <v>0</v>
      </c>
      <c r="AJ373">
        <f>IF(EnergyImpactLookups[[#This Row],[MAT]]="AR",EnergyImpactLookups[[#This Row],[APreWBkW]],EnergyImpactLookups[[#This Row],[AStdWBkW]])</f>
        <v>0.20280000000000001</v>
      </c>
      <c r="AK373">
        <f>IF(EnergyImpactLookups[[#This Row],[MAT]]="AR",EnergyImpactLookups[[#This Row],[APreWBkWh]],EnergyImpactLookups[[#This Row],[AStdWBkWh]])</f>
        <v>117.4439</v>
      </c>
      <c r="AL373">
        <f>IF(EnergyImpactLookups[[#This Row],[MAT]]="AR",EnergyImpactLookups[[#This Row],[APreWBtherm]],EnergyImpactLookups[[#This Row],[AStdWBtherm]])</f>
        <v>0</v>
      </c>
      <c r="AM373">
        <f>IF(EnergyImpactLookups[[#This Row],[MAT]]="AR",EnergyImpactLookups[[#This Row],[AStdWBkW]],0)</f>
        <v>0.15590000000000001</v>
      </c>
      <c r="AN373">
        <f>IF(EnergyImpactLookups[[#This Row],[MAT]]="AR",EnergyImpactLookups[[#This Row],[AStdWBkWh]],0)</f>
        <v>90.168000000000006</v>
      </c>
      <c r="AO373">
        <f>IF(EnergyImpactLookups[[#This Row],[MAT]]="AR",EnergyImpactLookups[[#This Row],[AStdWBtherm]],0)</f>
        <v>0</v>
      </c>
    </row>
    <row r="374" spans="1:41" x14ac:dyDescent="0.3">
      <c r="A374" t="s">
        <v>551</v>
      </c>
      <c r="B374" t="s">
        <v>532</v>
      </c>
      <c r="C374" t="s">
        <v>141</v>
      </c>
      <c r="D374" t="s">
        <v>718</v>
      </c>
      <c r="E374" t="s">
        <v>533</v>
      </c>
      <c r="F374" t="s">
        <v>534</v>
      </c>
      <c r="G374" t="s">
        <v>328</v>
      </c>
      <c r="H374" t="s">
        <v>126</v>
      </c>
      <c r="I374" t="s">
        <v>656</v>
      </c>
      <c r="J374" t="s">
        <v>552</v>
      </c>
      <c r="K374" t="s">
        <v>128</v>
      </c>
      <c r="L374" t="s">
        <v>12</v>
      </c>
      <c r="M374" t="s">
        <v>536</v>
      </c>
      <c r="N374" s="1">
        <v>44167</v>
      </c>
      <c r="O374" t="s">
        <v>95</v>
      </c>
      <c r="P374" t="s">
        <v>131</v>
      </c>
      <c r="Q374" t="s">
        <v>106</v>
      </c>
      <c r="R374" t="s">
        <v>129</v>
      </c>
      <c r="S374" t="s">
        <v>537</v>
      </c>
      <c r="T374">
        <v>3.55</v>
      </c>
      <c r="U374">
        <v>2300</v>
      </c>
      <c r="V374" t="s">
        <v>8</v>
      </c>
      <c r="W374">
        <v>19.796500000000002</v>
      </c>
      <c r="X374">
        <v>5.0799999999999998E-2</v>
      </c>
      <c r="Y374">
        <v>0</v>
      </c>
      <c r="Z374">
        <v>15.0974</v>
      </c>
      <c r="AA374">
        <v>3.9E-2</v>
      </c>
      <c r="AB374">
        <v>0</v>
      </c>
      <c r="AC374" t="s">
        <v>538</v>
      </c>
      <c r="AD374">
        <v>1</v>
      </c>
      <c r="AE374">
        <v>1</v>
      </c>
      <c r="AF374">
        <f>IF(EnergyImpactLookups[[#This Row],[MAT]]="AR",EnergyImpactLookups[[#This Row],[APreWBkWh]],"")</f>
        <v>19.796500000000002</v>
      </c>
      <c r="AG374">
        <f>IF(EnergyImpactLookups[[#This Row],[MAT]]="AR",EnergyImpactLookups[[#This Row],[APreWBkW]],"")</f>
        <v>5.0799999999999998E-2</v>
      </c>
      <c r="AH374" s="19">
        <f>IF(EnergyImpactLookups[[#This Row],[MAT]]="AR",EnergyImpactLookups[[#This Row],[APreWBtherm]],"")</f>
        <v>0</v>
      </c>
      <c r="AJ374">
        <f>IF(EnergyImpactLookups[[#This Row],[MAT]]="AR",EnergyImpactLookups[[#This Row],[APreWBkW]],EnergyImpactLookups[[#This Row],[AStdWBkW]])</f>
        <v>5.0799999999999998E-2</v>
      </c>
      <c r="AK374">
        <f>IF(EnergyImpactLookups[[#This Row],[MAT]]="AR",EnergyImpactLookups[[#This Row],[APreWBkWh]],EnergyImpactLookups[[#This Row],[AStdWBkWh]])</f>
        <v>19.796500000000002</v>
      </c>
      <c r="AL374">
        <f>IF(EnergyImpactLookups[[#This Row],[MAT]]="AR",EnergyImpactLookups[[#This Row],[APreWBtherm]],EnergyImpactLookups[[#This Row],[AStdWBtherm]])</f>
        <v>0</v>
      </c>
      <c r="AM374">
        <f>IF(EnergyImpactLookups[[#This Row],[MAT]]="AR",EnergyImpactLookups[[#This Row],[AStdWBkW]],0)</f>
        <v>3.9E-2</v>
      </c>
      <c r="AN374">
        <f>IF(EnergyImpactLookups[[#This Row],[MAT]]="AR",EnergyImpactLookups[[#This Row],[AStdWBkWh]],0)</f>
        <v>15.0974</v>
      </c>
      <c r="AO374">
        <f>IF(EnergyImpactLookups[[#This Row],[MAT]]="AR",EnergyImpactLookups[[#This Row],[AStdWBtherm]],0)</f>
        <v>0</v>
      </c>
    </row>
    <row r="375" spans="1:41" x14ac:dyDescent="0.3">
      <c r="A375" t="s">
        <v>551</v>
      </c>
      <c r="B375" t="s">
        <v>532</v>
      </c>
      <c r="C375" t="s">
        <v>141</v>
      </c>
      <c r="D375" t="s">
        <v>718</v>
      </c>
      <c r="E375" t="s">
        <v>533</v>
      </c>
      <c r="F375" t="s">
        <v>534</v>
      </c>
      <c r="G375" t="s">
        <v>328</v>
      </c>
      <c r="H375" t="s">
        <v>126</v>
      </c>
      <c r="I375" t="s">
        <v>656</v>
      </c>
      <c r="J375" t="s">
        <v>552</v>
      </c>
      <c r="K375" t="s">
        <v>128</v>
      </c>
      <c r="L375" t="s">
        <v>12</v>
      </c>
      <c r="M375" t="s">
        <v>536</v>
      </c>
      <c r="N375" s="1">
        <v>44167</v>
      </c>
      <c r="O375" t="s">
        <v>95</v>
      </c>
      <c r="P375" t="s">
        <v>131</v>
      </c>
      <c r="Q375" t="s">
        <v>107</v>
      </c>
      <c r="R375" t="s">
        <v>129</v>
      </c>
      <c r="S375" t="s">
        <v>537</v>
      </c>
      <c r="T375">
        <v>4.01</v>
      </c>
      <c r="U375">
        <v>2390</v>
      </c>
      <c r="V375" t="s">
        <v>8</v>
      </c>
      <c r="W375">
        <v>86.648099999999999</v>
      </c>
      <c r="X375">
        <v>8.8800000000000004E-2</v>
      </c>
      <c r="Y375">
        <v>0</v>
      </c>
      <c r="Z375">
        <v>66.570599999999999</v>
      </c>
      <c r="AA375">
        <v>6.8199999999999997E-2</v>
      </c>
      <c r="AB375">
        <v>0</v>
      </c>
      <c r="AC375" t="s">
        <v>538</v>
      </c>
      <c r="AD375">
        <v>1</v>
      </c>
      <c r="AE375">
        <v>1</v>
      </c>
      <c r="AF375">
        <f>IF(EnergyImpactLookups[[#This Row],[MAT]]="AR",EnergyImpactLookups[[#This Row],[APreWBkWh]],"")</f>
        <v>86.648099999999999</v>
      </c>
      <c r="AG375">
        <f>IF(EnergyImpactLookups[[#This Row],[MAT]]="AR",EnergyImpactLookups[[#This Row],[APreWBkW]],"")</f>
        <v>8.8800000000000004E-2</v>
      </c>
      <c r="AH375" s="19">
        <f>IF(EnergyImpactLookups[[#This Row],[MAT]]="AR",EnergyImpactLookups[[#This Row],[APreWBtherm]],"")</f>
        <v>0</v>
      </c>
      <c r="AJ375">
        <f>IF(EnergyImpactLookups[[#This Row],[MAT]]="AR",EnergyImpactLookups[[#This Row],[APreWBkW]],EnergyImpactLookups[[#This Row],[AStdWBkW]])</f>
        <v>8.8800000000000004E-2</v>
      </c>
      <c r="AK375">
        <f>IF(EnergyImpactLookups[[#This Row],[MAT]]="AR",EnergyImpactLookups[[#This Row],[APreWBkWh]],EnergyImpactLookups[[#This Row],[AStdWBkWh]])</f>
        <v>86.648099999999999</v>
      </c>
      <c r="AL375">
        <f>IF(EnergyImpactLookups[[#This Row],[MAT]]="AR",EnergyImpactLookups[[#This Row],[APreWBtherm]],EnergyImpactLookups[[#This Row],[AStdWBtherm]])</f>
        <v>0</v>
      </c>
      <c r="AM375">
        <f>IF(EnergyImpactLookups[[#This Row],[MAT]]="AR",EnergyImpactLookups[[#This Row],[AStdWBkW]],0)</f>
        <v>6.8199999999999997E-2</v>
      </c>
      <c r="AN375">
        <f>IF(EnergyImpactLookups[[#This Row],[MAT]]="AR",EnergyImpactLookups[[#This Row],[AStdWBkWh]],0)</f>
        <v>66.570599999999999</v>
      </c>
      <c r="AO375">
        <f>IF(EnergyImpactLookups[[#This Row],[MAT]]="AR",EnergyImpactLookups[[#This Row],[AStdWBtherm]],0)</f>
        <v>0</v>
      </c>
    </row>
    <row r="376" spans="1:41" x14ac:dyDescent="0.3">
      <c r="A376" t="s">
        <v>551</v>
      </c>
      <c r="B376" t="s">
        <v>532</v>
      </c>
      <c r="C376" t="s">
        <v>141</v>
      </c>
      <c r="D376" t="s">
        <v>718</v>
      </c>
      <c r="E376" t="s">
        <v>533</v>
      </c>
      <c r="F376" t="s">
        <v>534</v>
      </c>
      <c r="G376" t="s">
        <v>328</v>
      </c>
      <c r="H376" t="s">
        <v>126</v>
      </c>
      <c r="I376" t="s">
        <v>656</v>
      </c>
      <c r="J376" t="s">
        <v>552</v>
      </c>
      <c r="K376" t="s">
        <v>128</v>
      </c>
      <c r="L376" t="s">
        <v>12</v>
      </c>
      <c r="M376" t="s">
        <v>536</v>
      </c>
      <c r="N376" s="1">
        <v>44167</v>
      </c>
      <c r="O376" t="s">
        <v>95</v>
      </c>
      <c r="P376" t="s">
        <v>131</v>
      </c>
      <c r="Q376" t="s">
        <v>109</v>
      </c>
      <c r="R376" t="s">
        <v>129</v>
      </c>
      <c r="S376" t="s">
        <v>537</v>
      </c>
      <c r="T376">
        <v>3.21</v>
      </c>
      <c r="U376">
        <v>2390</v>
      </c>
      <c r="V376" t="s">
        <v>8</v>
      </c>
      <c r="W376">
        <v>123.5132</v>
      </c>
      <c r="X376">
        <v>0.1152</v>
      </c>
      <c r="Y376">
        <v>0</v>
      </c>
      <c r="Z376">
        <v>94.897099999999995</v>
      </c>
      <c r="AA376">
        <v>8.8599999999999998E-2</v>
      </c>
      <c r="AB376">
        <v>0</v>
      </c>
      <c r="AC376" t="s">
        <v>538</v>
      </c>
      <c r="AD376">
        <v>1</v>
      </c>
      <c r="AE376">
        <v>1</v>
      </c>
      <c r="AF376">
        <f>IF(EnergyImpactLookups[[#This Row],[MAT]]="AR",EnergyImpactLookups[[#This Row],[APreWBkWh]],"")</f>
        <v>123.5132</v>
      </c>
      <c r="AG376">
        <f>IF(EnergyImpactLookups[[#This Row],[MAT]]="AR",EnergyImpactLookups[[#This Row],[APreWBkW]],"")</f>
        <v>0.1152</v>
      </c>
      <c r="AH376" s="19">
        <f>IF(EnergyImpactLookups[[#This Row],[MAT]]="AR",EnergyImpactLookups[[#This Row],[APreWBtherm]],"")</f>
        <v>0</v>
      </c>
      <c r="AJ376">
        <f>IF(EnergyImpactLookups[[#This Row],[MAT]]="AR",EnergyImpactLookups[[#This Row],[APreWBkW]],EnergyImpactLookups[[#This Row],[AStdWBkW]])</f>
        <v>0.1152</v>
      </c>
      <c r="AK376">
        <f>IF(EnergyImpactLookups[[#This Row],[MAT]]="AR",EnergyImpactLookups[[#This Row],[APreWBkWh]],EnergyImpactLookups[[#This Row],[AStdWBkWh]])</f>
        <v>123.5132</v>
      </c>
      <c r="AL376">
        <f>IF(EnergyImpactLookups[[#This Row],[MAT]]="AR",EnergyImpactLookups[[#This Row],[APreWBtherm]],EnergyImpactLookups[[#This Row],[AStdWBtherm]])</f>
        <v>0</v>
      </c>
      <c r="AM376">
        <f>IF(EnergyImpactLookups[[#This Row],[MAT]]="AR",EnergyImpactLookups[[#This Row],[AStdWBkW]],0)</f>
        <v>8.8599999999999998E-2</v>
      </c>
      <c r="AN376">
        <f>IF(EnergyImpactLookups[[#This Row],[MAT]]="AR",EnergyImpactLookups[[#This Row],[AStdWBkWh]],0)</f>
        <v>94.897099999999995</v>
      </c>
      <c r="AO376">
        <f>IF(EnergyImpactLookups[[#This Row],[MAT]]="AR",EnergyImpactLookups[[#This Row],[AStdWBtherm]],0)</f>
        <v>0</v>
      </c>
    </row>
    <row r="377" spans="1:41" x14ac:dyDescent="0.3">
      <c r="A377" t="s">
        <v>551</v>
      </c>
      <c r="B377" t="s">
        <v>532</v>
      </c>
      <c r="C377" t="s">
        <v>141</v>
      </c>
      <c r="D377" t="s">
        <v>718</v>
      </c>
      <c r="E377" t="s">
        <v>533</v>
      </c>
      <c r="F377" t="s">
        <v>534</v>
      </c>
      <c r="G377" t="s">
        <v>328</v>
      </c>
      <c r="H377" t="s">
        <v>126</v>
      </c>
      <c r="I377" t="s">
        <v>656</v>
      </c>
      <c r="J377" t="s">
        <v>552</v>
      </c>
      <c r="K377" t="s">
        <v>128</v>
      </c>
      <c r="L377" t="s">
        <v>12</v>
      </c>
      <c r="M377" t="s">
        <v>536</v>
      </c>
      <c r="N377" s="1">
        <v>44167</v>
      </c>
      <c r="O377" t="s">
        <v>95</v>
      </c>
      <c r="P377" t="s">
        <v>131</v>
      </c>
      <c r="Q377" t="s">
        <v>111</v>
      </c>
      <c r="R377" t="s">
        <v>129</v>
      </c>
      <c r="S377" t="s">
        <v>537</v>
      </c>
      <c r="T377">
        <v>3.77</v>
      </c>
      <c r="U377">
        <v>2390</v>
      </c>
      <c r="V377" t="s">
        <v>8</v>
      </c>
      <c r="W377">
        <v>217.5145</v>
      </c>
      <c r="X377">
        <v>0.1673</v>
      </c>
      <c r="Y377">
        <v>0</v>
      </c>
      <c r="Z377">
        <v>167.172</v>
      </c>
      <c r="AA377">
        <v>0.12859999999999999</v>
      </c>
      <c r="AB377">
        <v>0</v>
      </c>
      <c r="AC377" t="s">
        <v>538</v>
      </c>
      <c r="AD377">
        <v>1</v>
      </c>
      <c r="AE377">
        <v>1</v>
      </c>
      <c r="AF377">
        <f>IF(EnergyImpactLookups[[#This Row],[MAT]]="AR",EnergyImpactLookups[[#This Row],[APreWBkWh]],"")</f>
        <v>217.5145</v>
      </c>
      <c r="AG377">
        <f>IF(EnergyImpactLookups[[#This Row],[MAT]]="AR",EnergyImpactLookups[[#This Row],[APreWBkW]],"")</f>
        <v>0.1673</v>
      </c>
      <c r="AH377" s="19">
        <f>IF(EnergyImpactLookups[[#This Row],[MAT]]="AR",EnergyImpactLookups[[#This Row],[APreWBtherm]],"")</f>
        <v>0</v>
      </c>
      <c r="AJ377">
        <f>IF(EnergyImpactLookups[[#This Row],[MAT]]="AR",EnergyImpactLookups[[#This Row],[APreWBkW]],EnergyImpactLookups[[#This Row],[AStdWBkW]])</f>
        <v>0.1673</v>
      </c>
      <c r="AK377">
        <f>IF(EnergyImpactLookups[[#This Row],[MAT]]="AR",EnergyImpactLookups[[#This Row],[APreWBkWh]],EnergyImpactLookups[[#This Row],[AStdWBkWh]])</f>
        <v>217.5145</v>
      </c>
      <c r="AL377">
        <f>IF(EnergyImpactLookups[[#This Row],[MAT]]="AR",EnergyImpactLookups[[#This Row],[APreWBtherm]],EnergyImpactLookups[[#This Row],[AStdWBtherm]])</f>
        <v>0</v>
      </c>
      <c r="AM377">
        <f>IF(EnergyImpactLookups[[#This Row],[MAT]]="AR",EnergyImpactLookups[[#This Row],[AStdWBkW]],0)</f>
        <v>0.12859999999999999</v>
      </c>
      <c r="AN377">
        <f>IF(EnergyImpactLookups[[#This Row],[MAT]]="AR",EnergyImpactLookups[[#This Row],[AStdWBkWh]],0)</f>
        <v>167.172</v>
      </c>
      <c r="AO377">
        <f>IF(EnergyImpactLookups[[#This Row],[MAT]]="AR",EnergyImpactLookups[[#This Row],[AStdWBtherm]],0)</f>
        <v>0</v>
      </c>
    </row>
    <row r="378" spans="1:41" x14ac:dyDescent="0.3">
      <c r="A378" t="s">
        <v>551</v>
      </c>
      <c r="B378" t="s">
        <v>532</v>
      </c>
      <c r="C378" t="s">
        <v>141</v>
      </c>
      <c r="D378" t="s">
        <v>718</v>
      </c>
      <c r="E378" t="s">
        <v>533</v>
      </c>
      <c r="F378" t="s">
        <v>534</v>
      </c>
      <c r="G378" t="s">
        <v>328</v>
      </c>
      <c r="H378" t="s">
        <v>126</v>
      </c>
      <c r="I378" t="s">
        <v>656</v>
      </c>
      <c r="J378" t="s">
        <v>552</v>
      </c>
      <c r="K378" t="s">
        <v>128</v>
      </c>
      <c r="L378" t="s">
        <v>12</v>
      </c>
      <c r="M378" t="s">
        <v>536</v>
      </c>
      <c r="N378" s="1">
        <v>44167</v>
      </c>
      <c r="O378" t="s">
        <v>95</v>
      </c>
      <c r="P378" t="s">
        <v>131</v>
      </c>
      <c r="Q378" t="s">
        <v>112</v>
      </c>
      <c r="R378" t="s">
        <v>129</v>
      </c>
      <c r="S378" t="s">
        <v>537</v>
      </c>
      <c r="T378">
        <v>3.37</v>
      </c>
      <c r="U378">
        <v>2420</v>
      </c>
      <c r="V378" t="s">
        <v>8</v>
      </c>
      <c r="W378">
        <v>175.9426</v>
      </c>
      <c r="X378">
        <v>0.19489999999999999</v>
      </c>
      <c r="Y378">
        <v>0</v>
      </c>
      <c r="Z378">
        <v>135.1771</v>
      </c>
      <c r="AA378">
        <v>0.14979999999999999</v>
      </c>
      <c r="AB378">
        <v>0</v>
      </c>
      <c r="AC378" t="s">
        <v>538</v>
      </c>
      <c r="AD378">
        <v>1</v>
      </c>
      <c r="AE378">
        <v>1</v>
      </c>
      <c r="AF378">
        <f>IF(EnergyImpactLookups[[#This Row],[MAT]]="AR",EnergyImpactLookups[[#This Row],[APreWBkWh]],"")</f>
        <v>175.9426</v>
      </c>
      <c r="AG378">
        <f>IF(EnergyImpactLookups[[#This Row],[MAT]]="AR",EnergyImpactLookups[[#This Row],[APreWBkW]],"")</f>
        <v>0.19489999999999999</v>
      </c>
      <c r="AH378" s="19">
        <f>IF(EnergyImpactLookups[[#This Row],[MAT]]="AR",EnergyImpactLookups[[#This Row],[APreWBtherm]],"")</f>
        <v>0</v>
      </c>
      <c r="AJ378">
        <f>IF(EnergyImpactLookups[[#This Row],[MAT]]="AR",EnergyImpactLookups[[#This Row],[APreWBkW]],EnergyImpactLookups[[#This Row],[AStdWBkW]])</f>
        <v>0.19489999999999999</v>
      </c>
      <c r="AK378">
        <f>IF(EnergyImpactLookups[[#This Row],[MAT]]="AR",EnergyImpactLookups[[#This Row],[APreWBkWh]],EnergyImpactLookups[[#This Row],[AStdWBkWh]])</f>
        <v>175.9426</v>
      </c>
      <c r="AL378">
        <f>IF(EnergyImpactLookups[[#This Row],[MAT]]="AR",EnergyImpactLookups[[#This Row],[APreWBtherm]],EnergyImpactLookups[[#This Row],[AStdWBtherm]])</f>
        <v>0</v>
      </c>
      <c r="AM378">
        <f>IF(EnergyImpactLookups[[#This Row],[MAT]]="AR",EnergyImpactLookups[[#This Row],[AStdWBkW]],0)</f>
        <v>0.14979999999999999</v>
      </c>
      <c r="AN378">
        <f>IF(EnergyImpactLookups[[#This Row],[MAT]]="AR",EnergyImpactLookups[[#This Row],[AStdWBkWh]],0)</f>
        <v>135.1771</v>
      </c>
      <c r="AO378">
        <f>IF(EnergyImpactLookups[[#This Row],[MAT]]="AR",EnergyImpactLookups[[#This Row],[AStdWBtherm]],0)</f>
        <v>0</v>
      </c>
    </row>
    <row r="379" spans="1:41" x14ac:dyDescent="0.3">
      <c r="A379" t="s">
        <v>551</v>
      </c>
      <c r="B379" t="s">
        <v>532</v>
      </c>
      <c r="C379" t="s">
        <v>141</v>
      </c>
      <c r="D379" t="s">
        <v>718</v>
      </c>
      <c r="E379" t="s">
        <v>533</v>
      </c>
      <c r="F379" t="s">
        <v>534</v>
      </c>
      <c r="G379" t="s">
        <v>328</v>
      </c>
      <c r="H379" t="s">
        <v>126</v>
      </c>
      <c r="I379" t="s">
        <v>656</v>
      </c>
      <c r="J379" t="s">
        <v>552</v>
      </c>
      <c r="K379" t="s">
        <v>128</v>
      </c>
      <c r="L379" t="s">
        <v>12</v>
      </c>
      <c r="M379" t="s">
        <v>536</v>
      </c>
      <c r="N379" s="1">
        <v>44167</v>
      </c>
      <c r="O379" t="s">
        <v>95</v>
      </c>
      <c r="P379" t="s">
        <v>131</v>
      </c>
      <c r="Q379" t="s">
        <v>113</v>
      </c>
      <c r="R379" t="s">
        <v>129</v>
      </c>
      <c r="S379" t="s">
        <v>537</v>
      </c>
      <c r="T379">
        <v>2.5299999999999998</v>
      </c>
      <c r="U379">
        <v>1950</v>
      </c>
      <c r="V379" t="s">
        <v>8</v>
      </c>
      <c r="W379">
        <v>233.68100000000001</v>
      </c>
      <c r="X379">
        <v>0.21049999999999999</v>
      </c>
      <c r="Y379">
        <v>0</v>
      </c>
      <c r="Z379">
        <v>179.48230000000001</v>
      </c>
      <c r="AA379">
        <v>0.1618</v>
      </c>
      <c r="AB379">
        <v>0</v>
      </c>
      <c r="AC379" t="s">
        <v>538</v>
      </c>
      <c r="AD379">
        <v>1</v>
      </c>
      <c r="AE379">
        <v>1</v>
      </c>
      <c r="AF379">
        <f>IF(EnergyImpactLookups[[#This Row],[MAT]]="AR",EnergyImpactLookups[[#This Row],[APreWBkWh]],"")</f>
        <v>233.68100000000001</v>
      </c>
      <c r="AG379">
        <f>IF(EnergyImpactLookups[[#This Row],[MAT]]="AR",EnergyImpactLookups[[#This Row],[APreWBkW]],"")</f>
        <v>0.21049999999999999</v>
      </c>
      <c r="AH379" s="19">
        <f>IF(EnergyImpactLookups[[#This Row],[MAT]]="AR",EnergyImpactLookups[[#This Row],[APreWBtherm]],"")</f>
        <v>0</v>
      </c>
      <c r="AJ379">
        <f>IF(EnergyImpactLookups[[#This Row],[MAT]]="AR",EnergyImpactLookups[[#This Row],[APreWBkW]],EnergyImpactLookups[[#This Row],[AStdWBkW]])</f>
        <v>0.21049999999999999</v>
      </c>
      <c r="AK379">
        <f>IF(EnergyImpactLookups[[#This Row],[MAT]]="AR",EnergyImpactLookups[[#This Row],[APreWBkWh]],EnergyImpactLookups[[#This Row],[AStdWBkWh]])</f>
        <v>233.68100000000001</v>
      </c>
      <c r="AL379">
        <f>IF(EnergyImpactLookups[[#This Row],[MAT]]="AR",EnergyImpactLookups[[#This Row],[APreWBtherm]],EnergyImpactLookups[[#This Row],[AStdWBtherm]])</f>
        <v>0</v>
      </c>
      <c r="AM379">
        <f>IF(EnergyImpactLookups[[#This Row],[MAT]]="AR",EnergyImpactLookups[[#This Row],[AStdWBkW]],0)</f>
        <v>0.1618</v>
      </c>
      <c r="AN379">
        <f>IF(EnergyImpactLookups[[#This Row],[MAT]]="AR",EnergyImpactLookups[[#This Row],[AStdWBkWh]],0)</f>
        <v>179.48230000000001</v>
      </c>
      <c r="AO379">
        <f>IF(EnergyImpactLookups[[#This Row],[MAT]]="AR",EnergyImpactLookups[[#This Row],[AStdWBtherm]],0)</f>
        <v>0</v>
      </c>
    </row>
    <row r="380" spans="1:41" x14ac:dyDescent="0.3">
      <c r="A380" t="s">
        <v>551</v>
      </c>
      <c r="B380" t="s">
        <v>532</v>
      </c>
      <c r="C380" t="s">
        <v>141</v>
      </c>
      <c r="D380" t="s">
        <v>718</v>
      </c>
      <c r="E380" t="s">
        <v>533</v>
      </c>
      <c r="F380" t="s">
        <v>534</v>
      </c>
      <c r="G380" t="s">
        <v>328</v>
      </c>
      <c r="H380" t="s">
        <v>126</v>
      </c>
      <c r="I380" t="s">
        <v>656</v>
      </c>
      <c r="J380" t="s">
        <v>552</v>
      </c>
      <c r="K380" t="s">
        <v>128</v>
      </c>
      <c r="L380" t="s">
        <v>12</v>
      </c>
      <c r="M380" t="s">
        <v>536</v>
      </c>
      <c r="N380" s="1">
        <v>44167</v>
      </c>
      <c r="O380" t="s">
        <v>95</v>
      </c>
      <c r="P380" t="s">
        <v>131</v>
      </c>
      <c r="Q380" t="s">
        <v>114</v>
      </c>
      <c r="R380" t="s">
        <v>129</v>
      </c>
      <c r="S380" t="s">
        <v>537</v>
      </c>
      <c r="T380">
        <v>2.66</v>
      </c>
      <c r="U380">
        <v>1950</v>
      </c>
      <c r="V380" t="s">
        <v>8</v>
      </c>
      <c r="W380">
        <v>205.19739999999999</v>
      </c>
      <c r="X380">
        <v>0.26829999999999998</v>
      </c>
      <c r="Y380">
        <v>0</v>
      </c>
      <c r="Z380">
        <v>157.5949</v>
      </c>
      <c r="AA380">
        <v>0.20630000000000001</v>
      </c>
      <c r="AB380">
        <v>0</v>
      </c>
      <c r="AC380" t="s">
        <v>538</v>
      </c>
      <c r="AD380">
        <v>1</v>
      </c>
      <c r="AE380">
        <v>1</v>
      </c>
      <c r="AF380">
        <f>IF(EnergyImpactLookups[[#This Row],[MAT]]="AR",EnergyImpactLookups[[#This Row],[APreWBkWh]],"")</f>
        <v>205.19739999999999</v>
      </c>
      <c r="AG380">
        <f>IF(EnergyImpactLookups[[#This Row],[MAT]]="AR",EnergyImpactLookups[[#This Row],[APreWBkW]],"")</f>
        <v>0.26829999999999998</v>
      </c>
      <c r="AH380" s="19">
        <f>IF(EnergyImpactLookups[[#This Row],[MAT]]="AR",EnergyImpactLookups[[#This Row],[APreWBtherm]],"")</f>
        <v>0</v>
      </c>
      <c r="AJ380">
        <f>IF(EnergyImpactLookups[[#This Row],[MAT]]="AR",EnergyImpactLookups[[#This Row],[APreWBkW]],EnergyImpactLookups[[#This Row],[AStdWBkW]])</f>
        <v>0.26829999999999998</v>
      </c>
      <c r="AK380">
        <f>IF(EnergyImpactLookups[[#This Row],[MAT]]="AR",EnergyImpactLookups[[#This Row],[APreWBkWh]],EnergyImpactLookups[[#This Row],[AStdWBkWh]])</f>
        <v>205.19739999999999</v>
      </c>
      <c r="AL380">
        <f>IF(EnergyImpactLookups[[#This Row],[MAT]]="AR",EnergyImpactLookups[[#This Row],[APreWBtherm]],EnergyImpactLookups[[#This Row],[AStdWBtherm]])</f>
        <v>0</v>
      </c>
      <c r="AM380">
        <f>IF(EnergyImpactLookups[[#This Row],[MAT]]="AR",EnergyImpactLookups[[#This Row],[AStdWBkW]],0)</f>
        <v>0.20630000000000001</v>
      </c>
      <c r="AN380">
        <f>IF(EnergyImpactLookups[[#This Row],[MAT]]="AR",EnergyImpactLookups[[#This Row],[AStdWBkWh]],0)</f>
        <v>157.5949</v>
      </c>
      <c r="AO380">
        <f>IF(EnergyImpactLookups[[#This Row],[MAT]]="AR",EnergyImpactLookups[[#This Row],[AStdWBtherm]],0)</f>
        <v>0</v>
      </c>
    </row>
    <row r="381" spans="1:41" x14ac:dyDescent="0.3">
      <c r="A381" t="s">
        <v>551</v>
      </c>
      <c r="B381" t="s">
        <v>532</v>
      </c>
      <c r="C381" t="s">
        <v>141</v>
      </c>
      <c r="D381" t="s">
        <v>718</v>
      </c>
      <c r="E381" t="s">
        <v>533</v>
      </c>
      <c r="F381" t="s">
        <v>534</v>
      </c>
      <c r="G381" t="s">
        <v>328</v>
      </c>
      <c r="H381" t="s">
        <v>126</v>
      </c>
      <c r="I381" t="s">
        <v>656</v>
      </c>
      <c r="J381" t="s">
        <v>552</v>
      </c>
      <c r="K381" t="s">
        <v>128</v>
      </c>
      <c r="L381" t="s">
        <v>12</v>
      </c>
      <c r="M381" t="s">
        <v>536</v>
      </c>
      <c r="N381" s="1">
        <v>44167</v>
      </c>
      <c r="O381" t="s">
        <v>95</v>
      </c>
      <c r="P381" t="s">
        <v>131</v>
      </c>
      <c r="Q381" t="s">
        <v>115</v>
      </c>
      <c r="R381" t="s">
        <v>129</v>
      </c>
      <c r="S381" t="s">
        <v>537</v>
      </c>
      <c r="T381">
        <v>2.4700000000000002</v>
      </c>
      <c r="U381">
        <v>1950</v>
      </c>
      <c r="V381" t="s">
        <v>8</v>
      </c>
      <c r="W381">
        <v>140.74969999999999</v>
      </c>
      <c r="X381">
        <v>0.25659999999999999</v>
      </c>
      <c r="Y381">
        <v>0</v>
      </c>
      <c r="Z381">
        <v>108.0009</v>
      </c>
      <c r="AA381">
        <v>0.1973</v>
      </c>
      <c r="AB381">
        <v>0</v>
      </c>
      <c r="AC381" t="s">
        <v>538</v>
      </c>
      <c r="AD381">
        <v>1</v>
      </c>
      <c r="AE381">
        <v>1</v>
      </c>
      <c r="AF381">
        <f>IF(EnergyImpactLookups[[#This Row],[MAT]]="AR",EnergyImpactLookups[[#This Row],[APreWBkWh]],"")</f>
        <v>140.74969999999999</v>
      </c>
      <c r="AG381">
        <f>IF(EnergyImpactLookups[[#This Row],[MAT]]="AR",EnergyImpactLookups[[#This Row],[APreWBkW]],"")</f>
        <v>0.25659999999999999</v>
      </c>
      <c r="AH381" s="19">
        <f>IF(EnergyImpactLookups[[#This Row],[MAT]]="AR",EnergyImpactLookups[[#This Row],[APreWBtherm]],"")</f>
        <v>0</v>
      </c>
      <c r="AJ381">
        <f>IF(EnergyImpactLookups[[#This Row],[MAT]]="AR",EnergyImpactLookups[[#This Row],[APreWBkW]],EnergyImpactLookups[[#This Row],[AStdWBkW]])</f>
        <v>0.25659999999999999</v>
      </c>
      <c r="AK381">
        <f>IF(EnergyImpactLookups[[#This Row],[MAT]]="AR",EnergyImpactLookups[[#This Row],[APreWBkWh]],EnergyImpactLookups[[#This Row],[AStdWBkWh]])</f>
        <v>140.74969999999999</v>
      </c>
      <c r="AL381">
        <f>IF(EnergyImpactLookups[[#This Row],[MAT]]="AR",EnergyImpactLookups[[#This Row],[APreWBtherm]],EnergyImpactLookups[[#This Row],[AStdWBtherm]])</f>
        <v>0</v>
      </c>
      <c r="AM381">
        <f>IF(EnergyImpactLookups[[#This Row],[MAT]]="AR",EnergyImpactLookups[[#This Row],[AStdWBkW]],0)</f>
        <v>0.1973</v>
      </c>
      <c r="AN381">
        <f>IF(EnergyImpactLookups[[#This Row],[MAT]]="AR",EnergyImpactLookups[[#This Row],[AStdWBkWh]],0)</f>
        <v>108.0009</v>
      </c>
      <c r="AO381">
        <f>IF(EnergyImpactLookups[[#This Row],[MAT]]="AR",EnergyImpactLookups[[#This Row],[AStdWBtherm]],0)</f>
        <v>0</v>
      </c>
    </row>
    <row r="382" spans="1:41" x14ac:dyDescent="0.3">
      <c r="A382" t="s">
        <v>551</v>
      </c>
      <c r="B382" t="s">
        <v>532</v>
      </c>
      <c r="C382" t="s">
        <v>141</v>
      </c>
      <c r="D382" t="s">
        <v>718</v>
      </c>
      <c r="E382" t="s">
        <v>533</v>
      </c>
      <c r="F382" t="s">
        <v>534</v>
      </c>
      <c r="G382" t="s">
        <v>328</v>
      </c>
      <c r="H382" t="s">
        <v>126</v>
      </c>
      <c r="I382" t="s">
        <v>656</v>
      </c>
      <c r="J382" t="s">
        <v>552</v>
      </c>
      <c r="K382" t="s">
        <v>128</v>
      </c>
      <c r="L382" t="s">
        <v>12</v>
      </c>
      <c r="M382" t="s">
        <v>536</v>
      </c>
      <c r="N382" s="1">
        <v>44167</v>
      </c>
      <c r="O382" t="s">
        <v>95</v>
      </c>
      <c r="P382" t="s">
        <v>131</v>
      </c>
      <c r="Q382" t="s">
        <v>116</v>
      </c>
      <c r="R382" t="s">
        <v>129</v>
      </c>
      <c r="S382" t="s">
        <v>537</v>
      </c>
      <c r="T382">
        <v>2.5499999999999998</v>
      </c>
      <c r="U382">
        <v>1950</v>
      </c>
      <c r="V382" t="s">
        <v>8</v>
      </c>
      <c r="W382">
        <v>274.92939999999999</v>
      </c>
      <c r="X382">
        <v>0.27460000000000001</v>
      </c>
      <c r="Y382">
        <v>0</v>
      </c>
      <c r="Z382">
        <v>211.21299999999999</v>
      </c>
      <c r="AA382">
        <v>0.21110000000000001</v>
      </c>
      <c r="AB382">
        <v>0</v>
      </c>
      <c r="AC382" t="s">
        <v>538</v>
      </c>
      <c r="AD382">
        <v>1</v>
      </c>
      <c r="AE382">
        <v>1</v>
      </c>
      <c r="AF382">
        <f>IF(EnergyImpactLookups[[#This Row],[MAT]]="AR",EnergyImpactLookups[[#This Row],[APreWBkWh]],"")</f>
        <v>274.92939999999999</v>
      </c>
      <c r="AG382">
        <f>IF(EnergyImpactLookups[[#This Row],[MAT]]="AR",EnergyImpactLookups[[#This Row],[APreWBkW]],"")</f>
        <v>0.27460000000000001</v>
      </c>
      <c r="AH382" s="19">
        <f>IF(EnergyImpactLookups[[#This Row],[MAT]]="AR",EnergyImpactLookups[[#This Row],[APreWBtherm]],"")</f>
        <v>0</v>
      </c>
      <c r="AJ382">
        <f>IF(EnergyImpactLookups[[#This Row],[MAT]]="AR",EnergyImpactLookups[[#This Row],[APreWBkW]],EnergyImpactLookups[[#This Row],[AStdWBkW]])</f>
        <v>0.27460000000000001</v>
      </c>
      <c r="AK382">
        <f>IF(EnergyImpactLookups[[#This Row],[MAT]]="AR",EnergyImpactLookups[[#This Row],[APreWBkWh]],EnergyImpactLookups[[#This Row],[AStdWBkWh]])</f>
        <v>274.92939999999999</v>
      </c>
      <c r="AL382">
        <f>IF(EnergyImpactLookups[[#This Row],[MAT]]="AR",EnergyImpactLookups[[#This Row],[APreWBtherm]],EnergyImpactLookups[[#This Row],[AStdWBtherm]])</f>
        <v>0</v>
      </c>
      <c r="AM382">
        <f>IF(EnergyImpactLookups[[#This Row],[MAT]]="AR",EnergyImpactLookups[[#This Row],[AStdWBkW]],0)</f>
        <v>0.21110000000000001</v>
      </c>
      <c r="AN382">
        <f>IF(EnergyImpactLookups[[#This Row],[MAT]]="AR",EnergyImpactLookups[[#This Row],[AStdWBkWh]],0)</f>
        <v>211.21299999999999</v>
      </c>
      <c r="AO382">
        <f>IF(EnergyImpactLookups[[#This Row],[MAT]]="AR",EnergyImpactLookups[[#This Row],[AStdWBtherm]],0)</f>
        <v>0</v>
      </c>
    </row>
    <row r="383" spans="1:41" x14ac:dyDescent="0.3">
      <c r="A383" t="s">
        <v>551</v>
      </c>
      <c r="B383" t="s">
        <v>532</v>
      </c>
      <c r="C383" t="s">
        <v>141</v>
      </c>
      <c r="D383" t="s">
        <v>718</v>
      </c>
      <c r="E383" t="s">
        <v>533</v>
      </c>
      <c r="F383" t="s">
        <v>534</v>
      </c>
      <c r="G383" t="s">
        <v>328</v>
      </c>
      <c r="H383" t="s">
        <v>126</v>
      </c>
      <c r="I383" t="s">
        <v>656</v>
      </c>
      <c r="J383" t="s">
        <v>552</v>
      </c>
      <c r="K383" t="s">
        <v>128</v>
      </c>
      <c r="L383" t="s">
        <v>12</v>
      </c>
      <c r="M383" t="s">
        <v>536</v>
      </c>
      <c r="N383" s="1">
        <v>44167</v>
      </c>
      <c r="O383" t="s">
        <v>95</v>
      </c>
      <c r="P383" t="s">
        <v>131</v>
      </c>
      <c r="Q383" t="s">
        <v>117</v>
      </c>
      <c r="R383" t="s">
        <v>129</v>
      </c>
      <c r="S383" t="s">
        <v>537</v>
      </c>
      <c r="T383">
        <v>3.16455748265609</v>
      </c>
      <c r="U383">
        <v>2160</v>
      </c>
      <c r="V383" t="s">
        <v>8</v>
      </c>
      <c r="W383">
        <v>324.93200000000002</v>
      </c>
      <c r="X383">
        <v>0.25840000000000002</v>
      </c>
      <c r="Y383">
        <v>0</v>
      </c>
      <c r="Z383">
        <v>249.6446</v>
      </c>
      <c r="AA383">
        <v>0.19869999999999999</v>
      </c>
      <c r="AB383">
        <v>0</v>
      </c>
      <c r="AC383" t="s">
        <v>538</v>
      </c>
      <c r="AD383">
        <v>1</v>
      </c>
      <c r="AE383">
        <v>1</v>
      </c>
      <c r="AF383">
        <f>IF(EnergyImpactLookups[[#This Row],[MAT]]="AR",EnergyImpactLookups[[#This Row],[APreWBkWh]],"")</f>
        <v>324.93200000000002</v>
      </c>
      <c r="AG383">
        <f>IF(EnergyImpactLookups[[#This Row],[MAT]]="AR",EnergyImpactLookups[[#This Row],[APreWBkW]],"")</f>
        <v>0.25840000000000002</v>
      </c>
      <c r="AH383" s="19">
        <f>IF(EnergyImpactLookups[[#This Row],[MAT]]="AR",EnergyImpactLookups[[#This Row],[APreWBtherm]],"")</f>
        <v>0</v>
      </c>
      <c r="AJ383">
        <f>IF(EnergyImpactLookups[[#This Row],[MAT]]="AR",EnergyImpactLookups[[#This Row],[APreWBkW]],EnergyImpactLookups[[#This Row],[AStdWBkW]])</f>
        <v>0.25840000000000002</v>
      </c>
      <c r="AK383">
        <f>IF(EnergyImpactLookups[[#This Row],[MAT]]="AR",EnergyImpactLookups[[#This Row],[APreWBkWh]],EnergyImpactLookups[[#This Row],[AStdWBkWh]])</f>
        <v>324.93200000000002</v>
      </c>
      <c r="AL383">
        <f>IF(EnergyImpactLookups[[#This Row],[MAT]]="AR",EnergyImpactLookups[[#This Row],[APreWBtherm]],EnergyImpactLookups[[#This Row],[AStdWBtherm]])</f>
        <v>0</v>
      </c>
      <c r="AM383">
        <f>IF(EnergyImpactLookups[[#This Row],[MAT]]="AR",EnergyImpactLookups[[#This Row],[AStdWBkW]],0)</f>
        <v>0.19869999999999999</v>
      </c>
      <c r="AN383">
        <f>IF(EnergyImpactLookups[[#This Row],[MAT]]="AR",EnergyImpactLookups[[#This Row],[AStdWBkWh]],0)</f>
        <v>249.6446</v>
      </c>
      <c r="AO383">
        <f>IF(EnergyImpactLookups[[#This Row],[MAT]]="AR",EnergyImpactLookups[[#This Row],[AStdWBtherm]],0)</f>
        <v>0</v>
      </c>
    </row>
    <row r="384" spans="1:41" x14ac:dyDescent="0.3">
      <c r="A384" t="s">
        <v>551</v>
      </c>
      <c r="B384" t="s">
        <v>532</v>
      </c>
      <c r="C384" t="s">
        <v>141</v>
      </c>
      <c r="D384" t="s">
        <v>718</v>
      </c>
      <c r="E384" t="s">
        <v>533</v>
      </c>
      <c r="F384" t="s">
        <v>534</v>
      </c>
      <c r="G384" t="s">
        <v>328</v>
      </c>
      <c r="H384" t="s">
        <v>126</v>
      </c>
      <c r="I384" t="s">
        <v>656</v>
      </c>
      <c r="J384" t="s">
        <v>552</v>
      </c>
      <c r="K384" t="s">
        <v>128</v>
      </c>
      <c r="L384" t="s">
        <v>12</v>
      </c>
      <c r="M384" t="s">
        <v>536</v>
      </c>
      <c r="N384" s="1">
        <v>44167</v>
      </c>
      <c r="O384" t="s">
        <v>95</v>
      </c>
      <c r="P384" t="s">
        <v>131</v>
      </c>
      <c r="Q384" t="s">
        <v>118</v>
      </c>
      <c r="R384" t="s">
        <v>129</v>
      </c>
      <c r="S384" t="s">
        <v>537</v>
      </c>
      <c r="T384">
        <v>3.4</v>
      </c>
      <c r="U384">
        <v>2160</v>
      </c>
      <c r="V384" t="s">
        <v>8</v>
      </c>
      <c r="W384">
        <v>372.572</v>
      </c>
      <c r="X384">
        <v>0.2913</v>
      </c>
      <c r="Y384">
        <v>0</v>
      </c>
      <c r="Z384">
        <v>286.32310000000001</v>
      </c>
      <c r="AA384">
        <v>0.22389999999999999</v>
      </c>
      <c r="AB384">
        <v>0</v>
      </c>
      <c r="AC384" t="s">
        <v>538</v>
      </c>
      <c r="AD384">
        <v>1</v>
      </c>
      <c r="AE384">
        <v>1</v>
      </c>
      <c r="AF384">
        <f>IF(EnergyImpactLookups[[#This Row],[MAT]]="AR",EnergyImpactLookups[[#This Row],[APreWBkWh]],"")</f>
        <v>372.572</v>
      </c>
      <c r="AG384">
        <f>IF(EnergyImpactLookups[[#This Row],[MAT]]="AR",EnergyImpactLookups[[#This Row],[APreWBkW]],"")</f>
        <v>0.2913</v>
      </c>
      <c r="AH384" s="19">
        <f>IF(EnergyImpactLookups[[#This Row],[MAT]]="AR",EnergyImpactLookups[[#This Row],[APreWBtherm]],"")</f>
        <v>0</v>
      </c>
      <c r="AJ384">
        <f>IF(EnergyImpactLookups[[#This Row],[MAT]]="AR",EnergyImpactLookups[[#This Row],[APreWBkW]],EnergyImpactLookups[[#This Row],[AStdWBkW]])</f>
        <v>0.2913</v>
      </c>
      <c r="AK384">
        <f>IF(EnergyImpactLookups[[#This Row],[MAT]]="AR",EnergyImpactLookups[[#This Row],[APreWBkWh]],EnergyImpactLookups[[#This Row],[AStdWBkWh]])</f>
        <v>372.572</v>
      </c>
      <c r="AL384">
        <f>IF(EnergyImpactLookups[[#This Row],[MAT]]="AR",EnergyImpactLookups[[#This Row],[APreWBtherm]],EnergyImpactLookups[[#This Row],[AStdWBtherm]])</f>
        <v>0</v>
      </c>
      <c r="AM384">
        <f>IF(EnergyImpactLookups[[#This Row],[MAT]]="AR",EnergyImpactLookups[[#This Row],[AStdWBkW]],0)</f>
        <v>0.22389999999999999</v>
      </c>
      <c r="AN384">
        <f>IF(EnergyImpactLookups[[#This Row],[MAT]]="AR",EnergyImpactLookups[[#This Row],[AStdWBkWh]],0)</f>
        <v>286.32310000000001</v>
      </c>
      <c r="AO384">
        <f>IF(EnergyImpactLookups[[#This Row],[MAT]]="AR",EnergyImpactLookups[[#This Row],[AStdWBtherm]],0)</f>
        <v>0</v>
      </c>
    </row>
    <row r="385" spans="1:41" x14ac:dyDescent="0.3">
      <c r="A385" t="s">
        <v>551</v>
      </c>
      <c r="B385" t="s">
        <v>532</v>
      </c>
      <c r="C385" t="s">
        <v>141</v>
      </c>
      <c r="D385" t="s">
        <v>718</v>
      </c>
      <c r="E385" t="s">
        <v>533</v>
      </c>
      <c r="F385" t="s">
        <v>534</v>
      </c>
      <c r="G385" t="s">
        <v>328</v>
      </c>
      <c r="H385" t="s">
        <v>126</v>
      </c>
      <c r="I385" t="s">
        <v>656</v>
      </c>
      <c r="J385" t="s">
        <v>552</v>
      </c>
      <c r="K385" t="s">
        <v>128</v>
      </c>
      <c r="L385" t="s">
        <v>12</v>
      </c>
      <c r="M385" t="s">
        <v>536</v>
      </c>
      <c r="N385" s="1">
        <v>44167</v>
      </c>
      <c r="O385" t="s">
        <v>95</v>
      </c>
      <c r="P385" t="s">
        <v>131</v>
      </c>
      <c r="Q385" t="s">
        <v>119</v>
      </c>
      <c r="R385" t="s">
        <v>129</v>
      </c>
      <c r="S385" t="s">
        <v>537</v>
      </c>
      <c r="T385">
        <v>3.61</v>
      </c>
      <c r="U385">
        <v>2300</v>
      </c>
      <c r="V385" t="s">
        <v>8</v>
      </c>
      <c r="W385">
        <v>45.332500000000003</v>
      </c>
      <c r="X385">
        <v>7.6200000000000004E-2</v>
      </c>
      <c r="Y385">
        <v>0</v>
      </c>
      <c r="Z385">
        <v>34.725900000000003</v>
      </c>
      <c r="AA385">
        <v>5.8599999999999999E-2</v>
      </c>
      <c r="AB385">
        <v>0</v>
      </c>
      <c r="AC385" t="s">
        <v>538</v>
      </c>
      <c r="AD385">
        <v>1</v>
      </c>
      <c r="AE385">
        <v>1</v>
      </c>
      <c r="AF385">
        <f>IF(EnergyImpactLookups[[#This Row],[MAT]]="AR",EnergyImpactLookups[[#This Row],[APreWBkWh]],"")</f>
        <v>45.332500000000003</v>
      </c>
      <c r="AG385">
        <f>IF(EnergyImpactLookups[[#This Row],[MAT]]="AR",EnergyImpactLookups[[#This Row],[APreWBkW]],"")</f>
        <v>7.6200000000000004E-2</v>
      </c>
      <c r="AH385" s="19">
        <f>IF(EnergyImpactLookups[[#This Row],[MAT]]="AR",EnergyImpactLookups[[#This Row],[APreWBtherm]],"")</f>
        <v>0</v>
      </c>
      <c r="AJ385">
        <f>IF(EnergyImpactLookups[[#This Row],[MAT]]="AR",EnergyImpactLookups[[#This Row],[APreWBkW]],EnergyImpactLookups[[#This Row],[AStdWBkW]])</f>
        <v>7.6200000000000004E-2</v>
      </c>
      <c r="AK385">
        <f>IF(EnergyImpactLookups[[#This Row],[MAT]]="AR",EnergyImpactLookups[[#This Row],[APreWBkWh]],EnergyImpactLookups[[#This Row],[AStdWBkWh]])</f>
        <v>45.332500000000003</v>
      </c>
      <c r="AL385">
        <f>IF(EnergyImpactLookups[[#This Row],[MAT]]="AR",EnergyImpactLookups[[#This Row],[APreWBtherm]],EnergyImpactLookups[[#This Row],[AStdWBtherm]])</f>
        <v>0</v>
      </c>
      <c r="AM385">
        <f>IF(EnergyImpactLookups[[#This Row],[MAT]]="AR",EnergyImpactLookups[[#This Row],[AStdWBkW]],0)</f>
        <v>5.8599999999999999E-2</v>
      </c>
      <c r="AN385">
        <f>IF(EnergyImpactLookups[[#This Row],[MAT]]="AR",EnergyImpactLookups[[#This Row],[AStdWBkWh]],0)</f>
        <v>34.725900000000003</v>
      </c>
      <c r="AO385">
        <f>IF(EnergyImpactLookups[[#This Row],[MAT]]="AR",EnergyImpactLookups[[#This Row],[AStdWBtherm]],0)</f>
        <v>0</v>
      </c>
    </row>
    <row r="386" spans="1:41" x14ac:dyDescent="0.3">
      <c r="A386" t="s">
        <v>553</v>
      </c>
      <c r="B386" t="s">
        <v>532</v>
      </c>
      <c r="C386" t="s">
        <v>142</v>
      </c>
      <c r="D386" t="s">
        <v>711</v>
      </c>
      <c r="E386" t="s">
        <v>554</v>
      </c>
      <c r="F386" t="s">
        <v>534</v>
      </c>
      <c r="G386" t="s">
        <v>329</v>
      </c>
      <c r="H386" t="s">
        <v>126</v>
      </c>
      <c r="I386" t="s">
        <v>657</v>
      </c>
      <c r="J386" t="s">
        <v>555</v>
      </c>
      <c r="K386" t="s">
        <v>128</v>
      </c>
      <c r="L386" t="s">
        <v>12</v>
      </c>
      <c r="M386" t="s">
        <v>536</v>
      </c>
      <c r="N386" s="1">
        <v>44167</v>
      </c>
      <c r="O386" t="s">
        <v>95</v>
      </c>
      <c r="P386" t="s">
        <v>127</v>
      </c>
      <c r="Q386" t="s">
        <v>99</v>
      </c>
      <c r="R386" t="s">
        <v>129</v>
      </c>
      <c r="S386" t="s">
        <v>537</v>
      </c>
      <c r="T386">
        <v>3.5</v>
      </c>
      <c r="U386">
        <v>1240</v>
      </c>
      <c r="V386" t="s">
        <v>8</v>
      </c>
      <c r="W386">
        <v>5.4071999999999996</v>
      </c>
      <c r="X386">
        <v>0</v>
      </c>
      <c r="Y386">
        <v>0</v>
      </c>
      <c r="Z386">
        <v>3.2673999999999999</v>
      </c>
      <c r="AA386">
        <v>0</v>
      </c>
      <c r="AB386">
        <v>0</v>
      </c>
      <c r="AC386" t="s">
        <v>538</v>
      </c>
      <c r="AD386">
        <v>1</v>
      </c>
      <c r="AE386">
        <v>1</v>
      </c>
      <c r="AF386">
        <f>IF(EnergyImpactLookups[[#This Row],[MAT]]="AR",EnergyImpactLookups[[#This Row],[APreWBkWh]],"")</f>
        <v>5.4071999999999996</v>
      </c>
      <c r="AG386">
        <f>IF(EnergyImpactLookups[[#This Row],[MAT]]="AR",EnergyImpactLookups[[#This Row],[APreWBkW]],"")</f>
        <v>0</v>
      </c>
      <c r="AH386" s="19">
        <f>IF(EnergyImpactLookups[[#This Row],[MAT]]="AR",EnergyImpactLookups[[#This Row],[APreWBtherm]],"")</f>
        <v>0</v>
      </c>
      <c r="AJ386">
        <f>IF(EnergyImpactLookups[[#This Row],[MAT]]="AR",EnergyImpactLookups[[#This Row],[APreWBkW]],EnergyImpactLookups[[#This Row],[AStdWBkW]])</f>
        <v>0</v>
      </c>
      <c r="AK386">
        <f>IF(EnergyImpactLookups[[#This Row],[MAT]]="AR",EnergyImpactLookups[[#This Row],[APreWBkWh]],EnergyImpactLookups[[#This Row],[AStdWBkWh]])</f>
        <v>5.4071999999999996</v>
      </c>
      <c r="AL386">
        <f>IF(EnergyImpactLookups[[#This Row],[MAT]]="AR",EnergyImpactLookups[[#This Row],[APreWBtherm]],EnergyImpactLookups[[#This Row],[AStdWBtherm]])</f>
        <v>0</v>
      </c>
      <c r="AM386">
        <f>IF(EnergyImpactLookups[[#This Row],[MAT]]="AR",EnergyImpactLookups[[#This Row],[AStdWBkW]],0)</f>
        <v>0</v>
      </c>
      <c r="AN386">
        <f>IF(EnergyImpactLookups[[#This Row],[MAT]]="AR",EnergyImpactLookups[[#This Row],[AStdWBkWh]],0)</f>
        <v>3.2673999999999999</v>
      </c>
      <c r="AO386">
        <f>IF(EnergyImpactLookups[[#This Row],[MAT]]="AR",EnergyImpactLookups[[#This Row],[AStdWBtherm]],0)</f>
        <v>0</v>
      </c>
    </row>
    <row r="387" spans="1:41" x14ac:dyDescent="0.3">
      <c r="A387" t="s">
        <v>553</v>
      </c>
      <c r="B387" t="s">
        <v>532</v>
      </c>
      <c r="C387" t="s">
        <v>142</v>
      </c>
      <c r="D387" t="s">
        <v>711</v>
      </c>
      <c r="E387" t="s">
        <v>554</v>
      </c>
      <c r="F387" t="s">
        <v>534</v>
      </c>
      <c r="G387" t="s">
        <v>329</v>
      </c>
      <c r="H387" t="s">
        <v>126</v>
      </c>
      <c r="I387" t="s">
        <v>657</v>
      </c>
      <c r="J387" t="s">
        <v>555</v>
      </c>
      <c r="K387" t="s">
        <v>128</v>
      </c>
      <c r="L387" t="s">
        <v>12</v>
      </c>
      <c r="M387" t="s">
        <v>536</v>
      </c>
      <c r="N387" s="1">
        <v>44167</v>
      </c>
      <c r="O387" t="s">
        <v>95</v>
      </c>
      <c r="P387" t="s">
        <v>127</v>
      </c>
      <c r="Q387" t="s">
        <v>103</v>
      </c>
      <c r="R387" t="s">
        <v>129</v>
      </c>
      <c r="S387" t="s">
        <v>537</v>
      </c>
      <c r="T387">
        <v>3.5</v>
      </c>
      <c r="U387">
        <v>1240</v>
      </c>
      <c r="V387" t="s">
        <v>8</v>
      </c>
      <c r="W387">
        <v>26.849</v>
      </c>
      <c r="X387">
        <v>5.67E-2</v>
      </c>
      <c r="Y387">
        <v>0</v>
      </c>
      <c r="Z387">
        <v>13.6951</v>
      </c>
      <c r="AA387">
        <v>2.7799999999999998E-2</v>
      </c>
      <c r="AB387">
        <v>0</v>
      </c>
      <c r="AC387" t="s">
        <v>538</v>
      </c>
      <c r="AD387">
        <v>1</v>
      </c>
      <c r="AE387">
        <v>1</v>
      </c>
      <c r="AF387">
        <f>IF(EnergyImpactLookups[[#This Row],[MAT]]="AR",EnergyImpactLookups[[#This Row],[APreWBkWh]],"")</f>
        <v>26.849</v>
      </c>
      <c r="AG387">
        <f>IF(EnergyImpactLookups[[#This Row],[MAT]]="AR",EnergyImpactLookups[[#This Row],[APreWBkW]],"")</f>
        <v>5.67E-2</v>
      </c>
      <c r="AH387" s="19">
        <f>IF(EnergyImpactLookups[[#This Row],[MAT]]="AR",EnergyImpactLookups[[#This Row],[APreWBtherm]],"")</f>
        <v>0</v>
      </c>
      <c r="AJ387">
        <f>IF(EnergyImpactLookups[[#This Row],[MAT]]="AR",EnergyImpactLookups[[#This Row],[APreWBkW]],EnergyImpactLookups[[#This Row],[AStdWBkW]])</f>
        <v>5.67E-2</v>
      </c>
      <c r="AK387">
        <f>IF(EnergyImpactLookups[[#This Row],[MAT]]="AR",EnergyImpactLookups[[#This Row],[APreWBkWh]],EnergyImpactLookups[[#This Row],[AStdWBkWh]])</f>
        <v>26.849</v>
      </c>
      <c r="AL387">
        <f>IF(EnergyImpactLookups[[#This Row],[MAT]]="AR",EnergyImpactLookups[[#This Row],[APreWBtherm]],EnergyImpactLookups[[#This Row],[AStdWBtherm]])</f>
        <v>0</v>
      </c>
      <c r="AM387">
        <f>IF(EnergyImpactLookups[[#This Row],[MAT]]="AR",EnergyImpactLookups[[#This Row],[AStdWBkW]],0)</f>
        <v>2.7799999999999998E-2</v>
      </c>
      <c r="AN387">
        <f>IF(EnergyImpactLookups[[#This Row],[MAT]]="AR",EnergyImpactLookups[[#This Row],[AStdWBkWh]],0)</f>
        <v>13.6951</v>
      </c>
      <c r="AO387">
        <f>IF(EnergyImpactLookups[[#This Row],[MAT]]="AR",EnergyImpactLookups[[#This Row],[AStdWBtherm]],0)</f>
        <v>0</v>
      </c>
    </row>
    <row r="388" spans="1:41" x14ac:dyDescent="0.3">
      <c r="A388" t="s">
        <v>553</v>
      </c>
      <c r="B388" t="s">
        <v>532</v>
      </c>
      <c r="C388" t="s">
        <v>142</v>
      </c>
      <c r="D388" t="s">
        <v>711</v>
      </c>
      <c r="E388" t="s">
        <v>554</v>
      </c>
      <c r="F388" t="s">
        <v>534</v>
      </c>
      <c r="G388" t="s">
        <v>329</v>
      </c>
      <c r="H388" t="s">
        <v>126</v>
      </c>
      <c r="I388" t="s">
        <v>657</v>
      </c>
      <c r="J388" t="s">
        <v>555</v>
      </c>
      <c r="K388" t="s">
        <v>128</v>
      </c>
      <c r="L388" t="s">
        <v>12</v>
      </c>
      <c r="M388" t="s">
        <v>536</v>
      </c>
      <c r="N388" s="1">
        <v>44167</v>
      </c>
      <c r="O388" t="s">
        <v>95</v>
      </c>
      <c r="P388" t="s">
        <v>127</v>
      </c>
      <c r="Q388" t="s">
        <v>104</v>
      </c>
      <c r="R388" t="s">
        <v>129</v>
      </c>
      <c r="S388" t="s">
        <v>537</v>
      </c>
      <c r="T388">
        <v>3.5</v>
      </c>
      <c r="U388">
        <v>1240</v>
      </c>
      <c r="V388" t="s">
        <v>8</v>
      </c>
      <c r="W388">
        <v>10.998100000000001</v>
      </c>
      <c r="X388">
        <v>3.7999999999999999E-2</v>
      </c>
      <c r="Y388">
        <v>0</v>
      </c>
      <c r="Z388">
        <v>5.8103999999999996</v>
      </c>
      <c r="AA388">
        <v>1.8599999999999998E-2</v>
      </c>
      <c r="AB388">
        <v>0</v>
      </c>
      <c r="AC388" t="s">
        <v>538</v>
      </c>
      <c r="AD388">
        <v>1</v>
      </c>
      <c r="AE388">
        <v>1</v>
      </c>
      <c r="AF388">
        <f>IF(EnergyImpactLookups[[#This Row],[MAT]]="AR",EnergyImpactLookups[[#This Row],[APreWBkWh]],"")</f>
        <v>10.998100000000001</v>
      </c>
      <c r="AG388">
        <f>IF(EnergyImpactLookups[[#This Row],[MAT]]="AR",EnergyImpactLookups[[#This Row],[APreWBkW]],"")</f>
        <v>3.7999999999999999E-2</v>
      </c>
      <c r="AH388" s="19">
        <f>IF(EnergyImpactLookups[[#This Row],[MAT]]="AR",EnergyImpactLookups[[#This Row],[APreWBtherm]],"")</f>
        <v>0</v>
      </c>
      <c r="AJ388">
        <f>IF(EnergyImpactLookups[[#This Row],[MAT]]="AR",EnergyImpactLookups[[#This Row],[APreWBkW]],EnergyImpactLookups[[#This Row],[AStdWBkW]])</f>
        <v>3.7999999999999999E-2</v>
      </c>
      <c r="AK388">
        <f>IF(EnergyImpactLookups[[#This Row],[MAT]]="AR",EnergyImpactLookups[[#This Row],[APreWBkWh]],EnergyImpactLookups[[#This Row],[AStdWBkWh]])</f>
        <v>10.998100000000001</v>
      </c>
      <c r="AL388">
        <f>IF(EnergyImpactLookups[[#This Row],[MAT]]="AR",EnergyImpactLookups[[#This Row],[APreWBtherm]],EnergyImpactLookups[[#This Row],[AStdWBtherm]])</f>
        <v>0</v>
      </c>
      <c r="AM388">
        <f>IF(EnergyImpactLookups[[#This Row],[MAT]]="AR",EnergyImpactLookups[[#This Row],[AStdWBkW]],0)</f>
        <v>1.8599999999999998E-2</v>
      </c>
      <c r="AN388">
        <f>IF(EnergyImpactLookups[[#This Row],[MAT]]="AR",EnergyImpactLookups[[#This Row],[AStdWBkWh]],0)</f>
        <v>5.8103999999999996</v>
      </c>
      <c r="AO388">
        <f>IF(EnergyImpactLookups[[#This Row],[MAT]]="AR",EnergyImpactLookups[[#This Row],[AStdWBtherm]],0)</f>
        <v>0</v>
      </c>
    </row>
    <row r="389" spans="1:41" x14ac:dyDescent="0.3">
      <c r="A389" t="s">
        <v>553</v>
      </c>
      <c r="B389" t="s">
        <v>532</v>
      </c>
      <c r="C389" t="s">
        <v>142</v>
      </c>
      <c r="D389" t="s">
        <v>711</v>
      </c>
      <c r="E389" t="s">
        <v>554</v>
      </c>
      <c r="F389" t="s">
        <v>534</v>
      </c>
      <c r="G389" t="s">
        <v>329</v>
      </c>
      <c r="H389" t="s">
        <v>126</v>
      </c>
      <c r="I389" t="s">
        <v>657</v>
      </c>
      <c r="J389" t="s">
        <v>555</v>
      </c>
      <c r="K389" t="s">
        <v>128</v>
      </c>
      <c r="L389" t="s">
        <v>12</v>
      </c>
      <c r="M389" t="s">
        <v>536</v>
      </c>
      <c r="N389" s="1">
        <v>44167</v>
      </c>
      <c r="O389" t="s">
        <v>95</v>
      </c>
      <c r="P389" t="s">
        <v>127</v>
      </c>
      <c r="Q389" t="s">
        <v>105</v>
      </c>
      <c r="R389" t="s">
        <v>129</v>
      </c>
      <c r="S389" t="s">
        <v>537</v>
      </c>
      <c r="T389">
        <v>3.5</v>
      </c>
      <c r="U389">
        <v>1240</v>
      </c>
      <c r="V389" t="s">
        <v>8</v>
      </c>
      <c r="W389">
        <v>41.258600000000001</v>
      </c>
      <c r="X389">
        <v>6.3100000000000003E-2</v>
      </c>
      <c r="Y389">
        <v>0</v>
      </c>
      <c r="Z389">
        <v>20.601099999999999</v>
      </c>
      <c r="AA389">
        <v>3.09E-2</v>
      </c>
      <c r="AB389">
        <v>0</v>
      </c>
      <c r="AC389" t="s">
        <v>538</v>
      </c>
      <c r="AD389">
        <v>1</v>
      </c>
      <c r="AE389">
        <v>1</v>
      </c>
      <c r="AF389">
        <f>IF(EnergyImpactLookups[[#This Row],[MAT]]="AR",EnergyImpactLookups[[#This Row],[APreWBkWh]],"")</f>
        <v>41.258600000000001</v>
      </c>
      <c r="AG389">
        <f>IF(EnergyImpactLookups[[#This Row],[MAT]]="AR",EnergyImpactLookups[[#This Row],[APreWBkW]],"")</f>
        <v>6.3100000000000003E-2</v>
      </c>
      <c r="AH389" s="19">
        <f>IF(EnergyImpactLookups[[#This Row],[MAT]]="AR",EnergyImpactLookups[[#This Row],[APreWBtherm]],"")</f>
        <v>0</v>
      </c>
      <c r="AJ389">
        <f>IF(EnergyImpactLookups[[#This Row],[MAT]]="AR",EnergyImpactLookups[[#This Row],[APreWBkW]],EnergyImpactLookups[[#This Row],[AStdWBkW]])</f>
        <v>6.3100000000000003E-2</v>
      </c>
      <c r="AK389">
        <f>IF(EnergyImpactLookups[[#This Row],[MAT]]="AR",EnergyImpactLookups[[#This Row],[APreWBkWh]],EnergyImpactLookups[[#This Row],[AStdWBkWh]])</f>
        <v>41.258600000000001</v>
      </c>
      <c r="AL389">
        <f>IF(EnergyImpactLookups[[#This Row],[MAT]]="AR",EnergyImpactLookups[[#This Row],[APreWBtherm]],EnergyImpactLookups[[#This Row],[AStdWBtherm]])</f>
        <v>0</v>
      </c>
      <c r="AM389">
        <f>IF(EnergyImpactLookups[[#This Row],[MAT]]="AR",EnergyImpactLookups[[#This Row],[AStdWBkW]],0)</f>
        <v>3.09E-2</v>
      </c>
      <c r="AN389">
        <f>IF(EnergyImpactLookups[[#This Row],[MAT]]="AR",EnergyImpactLookups[[#This Row],[AStdWBkWh]],0)</f>
        <v>20.601099999999999</v>
      </c>
      <c r="AO389">
        <f>IF(EnergyImpactLookups[[#This Row],[MAT]]="AR",EnergyImpactLookups[[#This Row],[AStdWBtherm]],0)</f>
        <v>0</v>
      </c>
    </row>
    <row r="390" spans="1:41" x14ac:dyDescent="0.3">
      <c r="A390" t="s">
        <v>553</v>
      </c>
      <c r="B390" t="s">
        <v>532</v>
      </c>
      <c r="C390" t="s">
        <v>142</v>
      </c>
      <c r="D390" t="s">
        <v>711</v>
      </c>
      <c r="E390" t="s">
        <v>554</v>
      </c>
      <c r="F390" t="s">
        <v>534</v>
      </c>
      <c r="G390" t="s">
        <v>329</v>
      </c>
      <c r="H390" t="s">
        <v>126</v>
      </c>
      <c r="I390" t="s">
        <v>657</v>
      </c>
      <c r="J390" t="s">
        <v>555</v>
      </c>
      <c r="K390" t="s">
        <v>128</v>
      </c>
      <c r="L390" t="s">
        <v>12</v>
      </c>
      <c r="M390" t="s">
        <v>536</v>
      </c>
      <c r="N390" s="1">
        <v>44167</v>
      </c>
      <c r="O390" t="s">
        <v>95</v>
      </c>
      <c r="P390" t="s">
        <v>127</v>
      </c>
      <c r="Q390" t="s">
        <v>106</v>
      </c>
      <c r="R390" t="s">
        <v>129</v>
      </c>
      <c r="S390" t="s">
        <v>537</v>
      </c>
      <c r="T390">
        <v>3.5</v>
      </c>
      <c r="U390">
        <v>1240</v>
      </c>
      <c r="V390" t="s">
        <v>8</v>
      </c>
      <c r="W390">
        <v>9.5227000000000004</v>
      </c>
      <c r="X390">
        <v>2.23E-2</v>
      </c>
      <c r="Y390">
        <v>0</v>
      </c>
      <c r="Z390">
        <v>5.2102000000000004</v>
      </c>
      <c r="AA390">
        <v>1.0999999999999999E-2</v>
      </c>
      <c r="AB390">
        <v>0</v>
      </c>
      <c r="AC390" t="s">
        <v>538</v>
      </c>
      <c r="AD390">
        <v>1</v>
      </c>
      <c r="AE390">
        <v>1</v>
      </c>
      <c r="AF390">
        <f>IF(EnergyImpactLookups[[#This Row],[MAT]]="AR",EnergyImpactLookups[[#This Row],[APreWBkWh]],"")</f>
        <v>9.5227000000000004</v>
      </c>
      <c r="AG390">
        <f>IF(EnergyImpactLookups[[#This Row],[MAT]]="AR",EnergyImpactLookups[[#This Row],[APreWBkW]],"")</f>
        <v>2.23E-2</v>
      </c>
      <c r="AH390" s="19">
        <f>IF(EnergyImpactLookups[[#This Row],[MAT]]="AR",EnergyImpactLookups[[#This Row],[APreWBtherm]],"")</f>
        <v>0</v>
      </c>
      <c r="AJ390">
        <f>IF(EnergyImpactLookups[[#This Row],[MAT]]="AR",EnergyImpactLookups[[#This Row],[APreWBkW]],EnergyImpactLookups[[#This Row],[AStdWBkW]])</f>
        <v>2.23E-2</v>
      </c>
      <c r="AK390">
        <f>IF(EnergyImpactLookups[[#This Row],[MAT]]="AR",EnergyImpactLookups[[#This Row],[APreWBkWh]],EnergyImpactLookups[[#This Row],[AStdWBkWh]])</f>
        <v>9.5227000000000004</v>
      </c>
      <c r="AL390">
        <f>IF(EnergyImpactLookups[[#This Row],[MAT]]="AR",EnergyImpactLookups[[#This Row],[APreWBtherm]],EnergyImpactLookups[[#This Row],[AStdWBtherm]])</f>
        <v>0</v>
      </c>
      <c r="AM390">
        <f>IF(EnergyImpactLookups[[#This Row],[MAT]]="AR",EnergyImpactLookups[[#This Row],[AStdWBkW]],0)</f>
        <v>1.0999999999999999E-2</v>
      </c>
      <c r="AN390">
        <f>IF(EnergyImpactLookups[[#This Row],[MAT]]="AR",EnergyImpactLookups[[#This Row],[AStdWBkWh]],0)</f>
        <v>5.2102000000000004</v>
      </c>
      <c r="AO390">
        <f>IF(EnergyImpactLookups[[#This Row],[MAT]]="AR",EnergyImpactLookups[[#This Row],[AStdWBtherm]],0)</f>
        <v>0</v>
      </c>
    </row>
    <row r="391" spans="1:41" x14ac:dyDescent="0.3">
      <c r="A391" t="s">
        <v>553</v>
      </c>
      <c r="B391" t="s">
        <v>532</v>
      </c>
      <c r="C391" t="s">
        <v>142</v>
      </c>
      <c r="D391" t="s">
        <v>711</v>
      </c>
      <c r="E391" t="s">
        <v>554</v>
      </c>
      <c r="F391" t="s">
        <v>534</v>
      </c>
      <c r="G391" t="s">
        <v>329</v>
      </c>
      <c r="H391" t="s">
        <v>126</v>
      </c>
      <c r="I391" t="s">
        <v>657</v>
      </c>
      <c r="J391" t="s">
        <v>555</v>
      </c>
      <c r="K391" t="s">
        <v>128</v>
      </c>
      <c r="L391" t="s">
        <v>12</v>
      </c>
      <c r="M391" t="s">
        <v>536</v>
      </c>
      <c r="N391" s="1">
        <v>44167</v>
      </c>
      <c r="O391" t="s">
        <v>95</v>
      </c>
      <c r="P391" t="s">
        <v>127</v>
      </c>
      <c r="Q391" t="s">
        <v>107</v>
      </c>
      <c r="R391" t="s">
        <v>129</v>
      </c>
      <c r="S391" t="s">
        <v>537</v>
      </c>
      <c r="T391">
        <v>3.5</v>
      </c>
      <c r="U391">
        <v>1240</v>
      </c>
      <c r="V391" t="s">
        <v>8</v>
      </c>
      <c r="W391">
        <v>41.930599999999998</v>
      </c>
      <c r="X391">
        <v>3.8100000000000002E-2</v>
      </c>
      <c r="Y391">
        <v>0</v>
      </c>
      <c r="Z391">
        <v>20.801600000000001</v>
      </c>
      <c r="AA391">
        <v>1.8700000000000001E-2</v>
      </c>
      <c r="AB391">
        <v>0</v>
      </c>
      <c r="AC391" t="s">
        <v>538</v>
      </c>
      <c r="AD391">
        <v>1</v>
      </c>
      <c r="AE391">
        <v>1</v>
      </c>
      <c r="AF391">
        <f>IF(EnergyImpactLookups[[#This Row],[MAT]]="AR",EnergyImpactLookups[[#This Row],[APreWBkWh]],"")</f>
        <v>41.930599999999998</v>
      </c>
      <c r="AG391">
        <f>IF(EnergyImpactLookups[[#This Row],[MAT]]="AR",EnergyImpactLookups[[#This Row],[APreWBkW]],"")</f>
        <v>3.8100000000000002E-2</v>
      </c>
      <c r="AH391" s="19">
        <f>IF(EnergyImpactLookups[[#This Row],[MAT]]="AR",EnergyImpactLookups[[#This Row],[APreWBtherm]],"")</f>
        <v>0</v>
      </c>
      <c r="AJ391">
        <f>IF(EnergyImpactLookups[[#This Row],[MAT]]="AR",EnergyImpactLookups[[#This Row],[APreWBkW]],EnergyImpactLookups[[#This Row],[AStdWBkW]])</f>
        <v>3.8100000000000002E-2</v>
      </c>
      <c r="AK391">
        <f>IF(EnergyImpactLookups[[#This Row],[MAT]]="AR",EnergyImpactLookups[[#This Row],[APreWBkWh]],EnergyImpactLookups[[#This Row],[AStdWBkWh]])</f>
        <v>41.930599999999998</v>
      </c>
      <c r="AL391">
        <f>IF(EnergyImpactLookups[[#This Row],[MAT]]="AR",EnergyImpactLookups[[#This Row],[APreWBtherm]],EnergyImpactLookups[[#This Row],[AStdWBtherm]])</f>
        <v>0</v>
      </c>
      <c r="AM391">
        <f>IF(EnergyImpactLookups[[#This Row],[MAT]]="AR",EnergyImpactLookups[[#This Row],[AStdWBkW]],0)</f>
        <v>1.8700000000000001E-2</v>
      </c>
      <c r="AN391">
        <f>IF(EnergyImpactLookups[[#This Row],[MAT]]="AR",EnergyImpactLookups[[#This Row],[AStdWBkWh]],0)</f>
        <v>20.801600000000001</v>
      </c>
      <c r="AO391">
        <f>IF(EnergyImpactLookups[[#This Row],[MAT]]="AR",EnergyImpactLookups[[#This Row],[AStdWBtherm]],0)</f>
        <v>0</v>
      </c>
    </row>
    <row r="392" spans="1:41" x14ac:dyDescent="0.3">
      <c r="A392" t="s">
        <v>553</v>
      </c>
      <c r="B392" t="s">
        <v>532</v>
      </c>
      <c r="C392" t="s">
        <v>142</v>
      </c>
      <c r="D392" t="s">
        <v>711</v>
      </c>
      <c r="E392" t="s">
        <v>554</v>
      </c>
      <c r="F392" t="s">
        <v>534</v>
      </c>
      <c r="G392" t="s">
        <v>329</v>
      </c>
      <c r="H392" t="s">
        <v>126</v>
      </c>
      <c r="I392" t="s">
        <v>657</v>
      </c>
      <c r="J392" t="s">
        <v>555</v>
      </c>
      <c r="K392" t="s">
        <v>128</v>
      </c>
      <c r="L392" t="s">
        <v>12</v>
      </c>
      <c r="M392" t="s">
        <v>536</v>
      </c>
      <c r="N392" s="1">
        <v>44167</v>
      </c>
      <c r="O392" t="s">
        <v>95</v>
      </c>
      <c r="P392" t="s">
        <v>127</v>
      </c>
      <c r="Q392" t="s">
        <v>109</v>
      </c>
      <c r="R392" t="s">
        <v>129</v>
      </c>
      <c r="S392" t="s">
        <v>537</v>
      </c>
      <c r="T392">
        <v>3.5</v>
      </c>
      <c r="U392">
        <v>1240</v>
      </c>
      <c r="V392" t="s">
        <v>8</v>
      </c>
      <c r="W392">
        <v>41.698799999999999</v>
      </c>
      <c r="X392">
        <v>3.4799999999999998E-2</v>
      </c>
      <c r="Y392">
        <v>0</v>
      </c>
      <c r="Z392">
        <v>20.7014</v>
      </c>
      <c r="AA392">
        <v>1.7100000000000001E-2</v>
      </c>
      <c r="AB392">
        <v>0</v>
      </c>
      <c r="AC392" t="s">
        <v>538</v>
      </c>
      <c r="AD392">
        <v>1</v>
      </c>
      <c r="AE392">
        <v>1</v>
      </c>
      <c r="AF392">
        <f>IF(EnergyImpactLookups[[#This Row],[MAT]]="AR",EnergyImpactLookups[[#This Row],[APreWBkWh]],"")</f>
        <v>41.698799999999999</v>
      </c>
      <c r="AG392">
        <f>IF(EnergyImpactLookups[[#This Row],[MAT]]="AR",EnergyImpactLookups[[#This Row],[APreWBkW]],"")</f>
        <v>3.4799999999999998E-2</v>
      </c>
      <c r="AH392" s="19">
        <f>IF(EnergyImpactLookups[[#This Row],[MAT]]="AR",EnergyImpactLookups[[#This Row],[APreWBtherm]],"")</f>
        <v>0</v>
      </c>
      <c r="AJ392">
        <f>IF(EnergyImpactLookups[[#This Row],[MAT]]="AR",EnergyImpactLookups[[#This Row],[APreWBkW]],EnergyImpactLookups[[#This Row],[AStdWBkW]])</f>
        <v>3.4799999999999998E-2</v>
      </c>
      <c r="AK392">
        <f>IF(EnergyImpactLookups[[#This Row],[MAT]]="AR",EnergyImpactLookups[[#This Row],[APreWBkWh]],EnergyImpactLookups[[#This Row],[AStdWBkWh]])</f>
        <v>41.698799999999999</v>
      </c>
      <c r="AL392">
        <f>IF(EnergyImpactLookups[[#This Row],[MAT]]="AR",EnergyImpactLookups[[#This Row],[APreWBtherm]],EnergyImpactLookups[[#This Row],[AStdWBtherm]])</f>
        <v>0</v>
      </c>
      <c r="AM392">
        <f>IF(EnergyImpactLookups[[#This Row],[MAT]]="AR",EnergyImpactLookups[[#This Row],[AStdWBkW]],0)</f>
        <v>1.7100000000000001E-2</v>
      </c>
      <c r="AN392">
        <f>IF(EnergyImpactLookups[[#This Row],[MAT]]="AR",EnergyImpactLookups[[#This Row],[AStdWBkWh]],0)</f>
        <v>20.7014</v>
      </c>
      <c r="AO392">
        <f>IF(EnergyImpactLookups[[#This Row],[MAT]]="AR",EnergyImpactLookups[[#This Row],[AStdWBtherm]],0)</f>
        <v>0</v>
      </c>
    </row>
    <row r="393" spans="1:41" x14ac:dyDescent="0.3">
      <c r="A393" t="s">
        <v>553</v>
      </c>
      <c r="B393" t="s">
        <v>532</v>
      </c>
      <c r="C393" t="s">
        <v>142</v>
      </c>
      <c r="D393" t="s">
        <v>711</v>
      </c>
      <c r="E393" t="s">
        <v>554</v>
      </c>
      <c r="F393" t="s">
        <v>534</v>
      </c>
      <c r="G393" t="s">
        <v>329</v>
      </c>
      <c r="H393" t="s">
        <v>126</v>
      </c>
      <c r="I393" t="s">
        <v>657</v>
      </c>
      <c r="J393" t="s">
        <v>555</v>
      </c>
      <c r="K393" t="s">
        <v>128</v>
      </c>
      <c r="L393" t="s">
        <v>12</v>
      </c>
      <c r="M393" t="s">
        <v>536</v>
      </c>
      <c r="N393" s="1">
        <v>44167</v>
      </c>
      <c r="O393" t="s">
        <v>95</v>
      </c>
      <c r="P393" t="s">
        <v>127</v>
      </c>
      <c r="Q393" t="s">
        <v>111</v>
      </c>
      <c r="R393" t="s">
        <v>129</v>
      </c>
      <c r="S393" t="s">
        <v>537</v>
      </c>
      <c r="T393">
        <v>3.5</v>
      </c>
      <c r="U393">
        <v>1240</v>
      </c>
      <c r="V393" t="s">
        <v>8</v>
      </c>
      <c r="W393">
        <v>81.212999999999994</v>
      </c>
      <c r="X393">
        <v>6.1199999999999997E-2</v>
      </c>
      <c r="Y393">
        <v>0</v>
      </c>
      <c r="Z393">
        <v>40.053699999999999</v>
      </c>
      <c r="AA393">
        <v>0.03</v>
      </c>
      <c r="AB393">
        <v>0</v>
      </c>
      <c r="AC393" t="s">
        <v>538</v>
      </c>
      <c r="AD393">
        <v>1</v>
      </c>
      <c r="AE393">
        <v>1</v>
      </c>
      <c r="AF393">
        <f>IF(EnergyImpactLookups[[#This Row],[MAT]]="AR",EnergyImpactLookups[[#This Row],[APreWBkWh]],"")</f>
        <v>81.212999999999994</v>
      </c>
      <c r="AG393">
        <f>IF(EnergyImpactLookups[[#This Row],[MAT]]="AR",EnergyImpactLookups[[#This Row],[APreWBkW]],"")</f>
        <v>6.1199999999999997E-2</v>
      </c>
      <c r="AH393" s="19">
        <f>IF(EnergyImpactLookups[[#This Row],[MAT]]="AR",EnergyImpactLookups[[#This Row],[APreWBtherm]],"")</f>
        <v>0</v>
      </c>
      <c r="AJ393">
        <f>IF(EnergyImpactLookups[[#This Row],[MAT]]="AR",EnergyImpactLookups[[#This Row],[APreWBkW]],EnergyImpactLookups[[#This Row],[AStdWBkW]])</f>
        <v>6.1199999999999997E-2</v>
      </c>
      <c r="AK393">
        <f>IF(EnergyImpactLookups[[#This Row],[MAT]]="AR",EnergyImpactLookups[[#This Row],[APreWBkWh]],EnergyImpactLookups[[#This Row],[AStdWBkWh]])</f>
        <v>81.212999999999994</v>
      </c>
      <c r="AL393">
        <f>IF(EnergyImpactLookups[[#This Row],[MAT]]="AR",EnergyImpactLookups[[#This Row],[APreWBtherm]],EnergyImpactLookups[[#This Row],[AStdWBtherm]])</f>
        <v>0</v>
      </c>
      <c r="AM393">
        <f>IF(EnergyImpactLookups[[#This Row],[MAT]]="AR",EnergyImpactLookups[[#This Row],[AStdWBkW]],0)</f>
        <v>0.03</v>
      </c>
      <c r="AN393">
        <f>IF(EnergyImpactLookups[[#This Row],[MAT]]="AR",EnergyImpactLookups[[#This Row],[AStdWBkWh]],0)</f>
        <v>40.053699999999999</v>
      </c>
      <c r="AO393">
        <f>IF(EnergyImpactLookups[[#This Row],[MAT]]="AR",EnergyImpactLookups[[#This Row],[AStdWBtherm]],0)</f>
        <v>0</v>
      </c>
    </row>
    <row r="394" spans="1:41" x14ac:dyDescent="0.3">
      <c r="A394" t="s">
        <v>553</v>
      </c>
      <c r="B394" t="s">
        <v>532</v>
      </c>
      <c r="C394" t="s">
        <v>142</v>
      </c>
      <c r="D394" t="s">
        <v>711</v>
      </c>
      <c r="E394" t="s">
        <v>554</v>
      </c>
      <c r="F394" t="s">
        <v>534</v>
      </c>
      <c r="G394" t="s">
        <v>329</v>
      </c>
      <c r="H394" t="s">
        <v>126</v>
      </c>
      <c r="I394" t="s">
        <v>657</v>
      </c>
      <c r="J394" t="s">
        <v>555</v>
      </c>
      <c r="K394" t="s">
        <v>128</v>
      </c>
      <c r="L394" t="s">
        <v>12</v>
      </c>
      <c r="M394" t="s">
        <v>536</v>
      </c>
      <c r="N394" s="1">
        <v>44167</v>
      </c>
      <c r="O394" t="s">
        <v>95</v>
      </c>
      <c r="P394" t="s">
        <v>127</v>
      </c>
      <c r="Q394" t="s">
        <v>112</v>
      </c>
      <c r="R394" t="s">
        <v>129</v>
      </c>
      <c r="S394" t="s">
        <v>537</v>
      </c>
      <c r="T394">
        <v>3.5</v>
      </c>
      <c r="U394">
        <v>1240</v>
      </c>
      <c r="V394" t="s">
        <v>8</v>
      </c>
      <c r="W394">
        <v>67.920900000000003</v>
      </c>
      <c r="X394">
        <v>6.3E-2</v>
      </c>
      <c r="Y394">
        <v>0</v>
      </c>
      <c r="Z394">
        <v>33.646299999999997</v>
      </c>
      <c r="AA394">
        <v>3.09E-2</v>
      </c>
      <c r="AB394">
        <v>0</v>
      </c>
      <c r="AC394" t="s">
        <v>538</v>
      </c>
      <c r="AD394">
        <v>1</v>
      </c>
      <c r="AE394">
        <v>1</v>
      </c>
      <c r="AF394">
        <f>IF(EnergyImpactLookups[[#This Row],[MAT]]="AR",EnergyImpactLookups[[#This Row],[APreWBkWh]],"")</f>
        <v>67.920900000000003</v>
      </c>
      <c r="AG394">
        <f>IF(EnergyImpactLookups[[#This Row],[MAT]]="AR",EnergyImpactLookups[[#This Row],[APreWBkW]],"")</f>
        <v>6.3E-2</v>
      </c>
      <c r="AH394" s="19">
        <f>IF(EnergyImpactLookups[[#This Row],[MAT]]="AR",EnergyImpactLookups[[#This Row],[APreWBtherm]],"")</f>
        <v>0</v>
      </c>
      <c r="AJ394">
        <f>IF(EnergyImpactLookups[[#This Row],[MAT]]="AR",EnergyImpactLookups[[#This Row],[APreWBkW]],EnergyImpactLookups[[#This Row],[AStdWBkW]])</f>
        <v>6.3E-2</v>
      </c>
      <c r="AK394">
        <f>IF(EnergyImpactLookups[[#This Row],[MAT]]="AR",EnergyImpactLookups[[#This Row],[APreWBkWh]],EnergyImpactLookups[[#This Row],[AStdWBkWh]])</f>
        <v>67.920900000000003</v>
      </c>
      <c r="AL394">
        <f>IF(EnergyImpactLookups[[#This Row],[MAT]]="AR",EnergyImpactLookups[[#This Row],[APreWBtherm]],EnergyImpactLookups[[#This Row],[AStdWBtherm]])</f>
        <v>0</v>
      </c>
      <c r="AM394">
        <f>IF(EnergyImpactLookups[[#This Row],[MAT]]="AR",EnergyImpactLookups[[#This Row],[AStdWBkW]],0)</f>
        <v>3.09E-2</v>
      </c>
      <c r="AN394">
        <f>IF(EnergyImpactLookups[[#This Row],[MAT]]="AR",EnergyImpactLookups[[#This Row],[AStdWBkWh]],0)</f>
        <v>33.646299999999997</v>
      </c>
      <c r="AO394">
        <f>IF(EnergyImpactLookups[[#This Row],[MAT]]="AR",EnergyImpactLookups[[#This Row],[AStdWBtherm]],0)</f>
        <v>0</v>
      </c>
    </row>
    <row r="395" spans="1:41" x14ac:dyDescent="0.3">
      <c r="A395" t="s">
        <v>553</v>
      </c>
      <c r="B395" t="s">
        <v>532</v>
      </c>
      <c r="C395" t="s">
        <v>142</v>
      </c>
      <c r="D395" t="s">
        <v>711</v>
      </c>
      <c r="E395" t="s">
        <v>554</v>
      </c>
      <c r="F395" t="s">
        <v>534</v>
      </c>
      <c r="G395" t="s">
        <v>329</v>
      </c>
      <c r="H395" t="s">
        <v>126</v>
      </c>
      <c r="I395" t="s">
        <v>657</v>
      </c>
      <c r="J395" t="s">
        <v>555</v>
      </c>
      <c r="K395" t="s">
        <v>128</v>
      </c>
      <c r="L395" t="s">
        <v>12</v>
      </c>
      <c r="M395" t="s">
        <v>536</v>
      </c>
      <c r="N395" s="1">
        <v>44167</v>
      </c>
      <c r="O395" t="s">
        <v>95</v>
      </c>
      <c r="P395" t="s">
        <v>127</v>
      </c>
      <c r="Q395" t="s">
        <v>113</v>
      </c>
      <c r="R395" t="s">
        <v>129</v>
      </c>
      <c r="S395" t="s">
        <v>537</v>
      </c>
      <c r="T395">
        <v>3.5</v>
      </c>
      <c r="U395">
        <v>1240</v>
      </c>
      <c r="V395" t="s">
        <v>8</v>
      </c>
      <c r="W395">
        <v>92.809899999999999</v>
      </c>
      <c r="X395">
        <v>6.9400000000000003E-2</v>
      </c>
      <c r="Y395">
        <v>0</v>
      </c>
      <c r="Z395">
        <v>45.865099999999998</v>
      </c>
      <c r="AA395">
        <v>3.4000000000000002E-2</v>
      </c>
      <c r="AB395">
        <v>0</v>
      </c>
      <c r="AC395" t="s">
        <v>538</v>
      </c>
      <c r="AD395">
        <v>1</v>
      </c>
      <c r="AE395">
        <v>1</v>
      </c>
      <c r="AF395">
        <f>IF(EnergyImpactLookups[[#This Row],[MAT]]="AR",EnergyImpactLookups[[#This Row],[APreWBkWh]],"")</f>
        <v>92.809899999999999</v>
      </c>
      <c r="AG395">
        <f>IF(EnergyImpactLookups[[#This Row],[MAT]]="AR",EnergyImpactLookups[[#This Row],[APreWBkW]],"")</f>
        <v>6.9400000000000003E-2</v>
      </c>
      <c r="AH395" s="19">
        <f>IF(EnergyImpactLookups[[#This Row],[MAT]]="AR",EnergyImpactLookups[[#This Row],[APreWBtherm]],"")</f>
        <v>0</v>
      </c>
      <c r="AJ395">
        <f>IF(EnergyImpactLookups[[#This Row],[MAT]]="AR",EnergyImpactLookups[[#This Row],[APreWBkW]],EnergyImpactLookups[[#This Row],[AStdWBkW]])</f>
        <v>6.9400000000000003E-2</v>
      </c>
      <c r="AK395">
        <f>IF(EnergyImpactLookups[[#This Row],[MAT]]="AR",EnergyImpactLookups[[#This Row],[APreWBkWh]],EnergyImpactLookups[[#This Row],[AStdWBkWh]])</f>
        <v>92.809899999999999</v>
      </c>
      <c r="AL395">
        <f>IF(EnergyImpactLookups[[#This Row],[MAT]]="AR",EnergyImpactLookups[[#This Row],[APreWBtherm]],EnergyImpactLookups[[#This Row],[AStdWBtherm]])</f>
        <v>0</v>
      </c>
      <c r="AM395">
        <f>IF(EnergyImpactLookups[[#This Row],[MAT]]="AR",EnergyImpactLookups[[#This Row],[AStdWBkW]],0)</f>
        <v>3.4000000000000002E-2</v>
      </c>
      <c r="AN395">
        <f>IF(EnergyImpactLookups[[#This Row],[MAT]]="AR",EnergyImpactLookups[[#This Row],[AStdWBkWh]],0)</f>
        <v>45.865099999999998</v>
      </c>
      <c r="AO395">
        <f>IF(EnergyImpactLookups[[#This Row],[MAT]]="AR",EnergyImpactLookups[[#This Row],[AStdWBtherm]],0)</f>
        <v>0</v>
      </c>
    </row>
    <row r="396" spans="1:41" x14ac:dyDescent="0.3">
      <c r="A396" t="s">
        <v>553</v>
      </c>
      <c r="B396" t="s">
        <v>532</v>
      </c>
      <c r="C396" t="s">
        <v>142</v>
      </c>
      <c r="D396" t="s">
        <v>711</v>
      </c>
      <c r="E396" t="s">
        <v>554</v>
      </c>
      <c r="F396" t="s">
        <v>534</v>
      </c>
      <c r="G396" t="s">
        <v>329</v>
      </c>
      <c r="H396" t="s">
        <v>126</v>
      </c>
      <c r="I396" t="s">
        <v>657</v>
      </c>
      <c r="J396" t="s">
        <v>555</v>
      </c>
      <c r="K396" t="s">
        <v>128</v>
      </c>
      <c r="L396" t="s">
        <v>12</v>
      </c>
      <c r="M396" t="s">
        <v>536</v>
      </c>
      <c r="N396" s="1">
        <v>44167</v>
      </c>
      <c r="O396" t="s">
        <v>95</v>
      </c>
      <c r="P396" t="s">
        <v>127</v>
      </c>
      <c r="Q396" t="s">
        <v>114</v>
      </c>
      <c r="R396" t="s">
        <v>129</v>
      </c>
      <c r="S396" t="s">
        <v>537</v>
      </c>
      <c r="T396">
        <v>3.5</v>
      </c>
      <c r="U396">
        <v>1240</v>
      </c>
      <c r="V396" t="s">
        <v>8</v>
      </c>
      <c r="W396">
        <v>100.245</v>
      </c>
      <c r="X396">
        <v>0.1014</v>
      </c>
      <c r="Y396">
        <v>0</v>
      </c>
      <c r="Z396">
        <v>49.7547</v>
      </c>
      <c r="AA396">
        <v>4.9700000000000001E-2</v>
      </c>
      <c r="AB396">
        <v>0</v>
      </c>
      <c r="AC396" t="s">
        <v>538</v>
      </c>
      <c r="AD396">
        <v>1</v>
      </c>
      <c r="AE396">
        <v>1</v>
      </c>
      <c r="AF396">
        <f>IF(EnergyImpactLookups[[#This Row],[MAT]]="AR",EnergyImpactLookups[[#This Row],[APreWBkWh]],"")</f>
        <v>100.245</v>
      </c>
      <c r="AG396">
        <f>IF(EnergyImpactLookups[[#This Row],[MAT]]="AR",EnergyImpactLookups[[#This Row],[APreWBkW]],"")</f>
        <v>0.1014</v>
      </c>
      <c r="AH396" s="19">
        <f>IF(EnergyImpactLookups[[#This Row],[MAT]]="AR",EnergyImpactLookups[[#This Row],[APreWBtherm]],"")</f>
        <v>0</v>
      </c>
      <c r="AJ396">
        <f>IF(EnergyImpactLookups[[#This Row],[MAT]]="AR",EnergyImpactLookups[[#This Row],[APreWBkW]],EnergyImpactLookups[[#This Row],[AStdWBkW]])</f>
        <v>0.1014</v>
      </c>
      <c r="AK396">
        <f>IF(EnergyImpactLookups[[#This Row],[MAT]]="AR",EnergyImpactLookups[[#This Row],[APreWBkWh]],EnergyImpactLookups[[#This Row],[AStdWBkWh]])</f>
        <v>100.245</v>
      </c>
      <c r="AL396">
        <f>IF(EnergyImpactLookups[[#This Row],[MAT]]="AR",EnergyImpactLookups[[#This Row],[APreWBtherm]],EnergyImpactLookups[[#This Row],[AStdWBtherm]])</f>
        <v>0</v>
      </c>
      <c r="AM396">
        <f>IF(EnergyImpactLookups[[#This Row],[MAT]]="AR",EnergyImpactLookups[[#This Row],[AStdWBkW]],0)</f>
        <v>4.9700000000000001E-2</v>
      </c>
      <c r="AN396">
        <f>IF(EnergyImpactLookups[[#This Row],[MAT]]="AR",EnergyImpactLookups[[#This Row],[AStdWBkWh]],0)</f>
        <v>49.7547</v>
      </c>
      <c r="AO396">
        <f>IF(EnergyImpactLookups[[#This Row],[MAT]]="AR",EnergyImpactLookups[[#This Row],[AStdWBtherm]],0)</f>
        <v>0</v>
      </c>
    </row>
    <row r="397" spans="1:41" x14ac:dyDescent="0.3">
      <c r="A397" t="s">
        <v>553</v>
      </c>
      <c r="B397" t="s">
        <v>532</v>
      </c>
      <c r="C397" t="s">
        <v>142</v>
      </c>
      <c r="D397" t="s">
        <v>711</v>
      </c>
      <c r="E397" t="s">
        <v>554</v>
      </c>
      <c r="F397" t="s">
        <v>534</v>
      </c>
      <c r="G397" t="s">
        <v>329</v>
      </c>
      <c r="H397" t="s">
        <v>126</v>
      </c>
      <c r="I397" t="s">
        <v>657</v>
      </c>
      <c r="J397" t="s">
        <v>555</v>
      </c>
      <c r="K397" t="s">
        <v>128</v>
      </c>
      <c r="L397" t="s">
        <v>12</v>
      </c>
      <c r="M397" t="s">
        <v>536</v>
      </c>
      <c r="N397" s="1">
        <v>44167</v>
      </c>
      <c r="O397" t="s">
        <v>95</v>
      </c>
      <c r="P397" t="s">
        <v>127</v>
      </c>
      <c r="Q397" t="s">
        <v>115</v>
      </c>
      <c r="R397" t="s">
        <v>129</v>
      </c>
      <c r="S397" t="s">
        <v>537</v>
      </c>
      <c r="T397">
        <v>3.5</v>
      </c>
      <c r="U397">
        <v>1240</v>
      </c>
      <c r="V397" t="s">
        <v>8</v>
      </c>
      <c r="W397">
        <v>64.995099999999994</v>
      </c>
      <c r="X397">
        <v>8.9300000000000004E-2</v>
      </c>
      <c r="Y397">
        <v>0</v>
      </c>
      <c r="Z397">
        <v>32.334499999999998</v>
      </c>
      <c r="AA397">
        <v>4.3799999999999999E-2</v>
      </c>
      <c r="AB397">
        <v>0</v>
      </c>
      <c r="AC397" t="s">
        <v>538</v>
      </c>
      <c r="AD397">
        <v>1</v>
      </c>
      <c r="AE397">
        <v>1</v>
      </c>
      <c r="AF397">
        <f>IF(EnergyImpactLookups[[#This Row],[MAT]]="AR",EnergyImpactLookups[[#This Row],[APreWBkWh]],"")</f>
        <v>64.995099999999994</v>
      </c>
      <c r="AG397">
        <f>IF(EnergyImpactLookups[[#This Row],[MAT]]="AR",EnergyImpactLookups[[#This Row],[APreWBkW]],"")</f>
        <v>8.9300000000000004E-2</v>
      </c>
      <c r="AH397" s="19">
        <f>IF(EnergyImpactLookups[[#This Row],[MAT]]="AR",EnergyImpactLookups[[#This Row],[APreWBtherm]],"")</f>
        <v>0</v>
      </c>
      <c r="AJ397">
        <f>IF(EnergyImpactLookups[[#This Row],[MAT]]="AR",EnergyImpactLookups[[#This Row],[APreWBkW]],EnergyImpactLookups[[#This Row],[AStdWBkW]])</f>
        <v>8.9300000000000004E-2</v>
      </c>
      <c r="AK397">
        <f>IF(EnergyImpactLookups[[#This Row],[MAT]]="AR",EnergyImpactLookups[[#This Row],[APreWBkWh]],EnergyImpactLookups[[#This Row],[AStdWBkWh]])</f>
        <v>64.995099999999994</v>
      </c>
      <c r="AL397">
        <f>IF(EnergyImpactLookups[[#This Row],[MAT]]="AR",EnergyImpactLookups[[#This Row],[APreWBtherm]],EnergyImpactLookups[[#This Row],[AStdWBtherm]])</f>
        <v>0</v>
      </c>
      <c r="AM397">
        <f>IF(EnergyImpactLookups[[#This Row],[MAT]]="AR",EnergyImpactLookups[[#This Row],[AStdWBkW]],0)</f>
        <v>4.3799999999999999E-2</v>
      </c>
      <c r="AN397">
        <f>IF(EnergyImpactLookups[[#This Row],[MAT]]="AR",EnergyImpactLookups[[#This Row],[AStdWBkWh]],0)</f>
        <v>32.334499999999998</v>
      </c>
      <c r="AO397">
        <f>IF(EnergyImpactLookups[[#This Row],[MAT]]="AR",EnergyImpactLookups[[#This Row],[AStdWBtherm]],0)</f>
        <v>0</v>
      </c>
    </row>
    <row r="398" spans="1:41" x14ac:dyDescent="0.3">
      <c r="A398" t="s">
        <v>553</v>
      </c>
      <c r="B398" t="s">
        <v>532</v>
      </c>
      <c r="C398" t="s">
        <v>142</v>
      </c>
      <c r="D398" t="s">
        <v>711</v>
      </c>
      <c r="E398" t="s">
        <v>554</v>
      </c>
      <c r="F398" t="s">
        <v>534</v>
      </c>
      <c r="G398" t="s">
        <v>329</v>
      </c>
      <c r="H398" t="s">
        <v>126</v>
      </c>
      <c r="I398" t="s">
        <v>657</v>
      </c>
      <c r="J398" t="s">
        <v>555</v>
      </c>
      <c r="K398" t="s">
        <v>128</v>
      </c>
      <c r="L398" t="s">
        <v>12</v>
      </c>
      <c r="M398" t="s">
        <v>536</v>
      </c>
      <c r="N398" s="1">
        <v>44167</v>
      </c>
      <c r="O398" t="s">
        <v>95</v>
      </c>
      <c r="P398" t="s">
        <v>127</v>
      </c>
      <c r="Q398" t="s">
        <v>116</v>
      </c>
      <c r="R398" t="s">
        <v>129</v>
      </c>
      <c r="S398" t="s">
        <v>537</v>
      </c>
      <c r="T398">
        <v>3.5</v>
      </c>
      <c r="U398">
        <v>1240</v>
      </c>
      <c r="V398" t="s">
        <v>8</v>
      </c>
      <c r="W398">
        <v>112.6619</v>
      </c>
      <c r="X398">
        <v>9.8799999999999999E-2</v>
      </c>
      <c r="Y398">
        <v>0</v>
      </c>
      <c r="Z398">
        <v>55.671900000000001</v>
      </c>
      <c r="AA398">
        <v>4.8399999999999999E-2</v>
      </c>
      <c r="AB398">
        <v>0</v>
      </c>
      <c r="AC398" t="s">
        <v>538</v>
      </c>
      <c r="AD398">
        <v>1</v>
      </c>
      <c r="AE398">
        <v>1</v>
      </c>
      <c r="AF398">
        <f>IF(EnergyImpactLookups[[#This Row],[MAT]]="AR",EnergyImpactLookups[[#This Row],[APreWBkWh]],"")</f>
        <v>112.6619</v>
      </c>
      <c r="AG398">
        <f>IF(EnergyImpactLookups[[#This Row],[MAT]]="AR",EnergyImpactLookups[[#This Row],[APreWBkW]],"")</f>
        <v>9.8799999999999999E-2</v>
      </c>
      <c r="AH398" s="19">
        <f>IF(EnergyImpactLookups[[#This Row],[MAT]]="AR",EnergyImpactLookups[[#This Row],[APreWBtherm]],"")</f>
        <v>0</v>
      </c>
      <c r="AJ398">
        <f>IF(EnergyImpactLookups[[#This Row],[MAT]]="AR",EnergyImpactLookups[[#This Row],[APreWBkW]],EnergyImpactLookups[[#This Row],[AStdWBkW]])</f>
        <v>9.8799999999999999E-2</v>
      </c>
      <c r="AK398">
        <f>IF(EnergyImpactLookups[[#This Row],[MAT]]="AR",EnergyImpactLookups[[#This Row],[APreWBkWh]],EnergyImpactLookups[[#This Row],[AStdWBkWh]])</f>
        <v>112.6619</v>
      </c>
      <c r="AL398">
        <f>IF(EnergyImpactLookups[[#This Row],[MAT]]="AR",EnergyImpactLookups[[#This Row],[APreWBtherm]],EnergyImpactLookups[[#This Row],[AStdWBtherm]])</f>
        <v>0</v>
      </c>
      <c r="AM398">
        <f>IF(EnergyImpactLookups[[#This Row],[MAT]]="AR",EnergyImpactLookups[[#This Row],[AStdWBkW]],0)</f>
        <v>4.8399999999999999E-2</v>
      </c>
      <c r="AN398">
        <f>IF(EnergyImpactLookups[[#This Row],[MAT]]="AR",EnergyImpactLookups[[#This Row],[AStdWBkWh]],0)</f>
        <v>55.671900000000001</v>
      </c>
      <c r="AO398">
        <f>IF(EnergyImpactLookups[[#This Row],[MAT]]="AR",EnergyImpactLookups[[#This Row],[AStdWBtherm]],0)</f>
        <v>0</v>
      </c>
    </row>
    <row r="399" spans="1:41" x14ac:dyDescent="0.3">
      <c r="A399" t="s">
        <v>553</v>
      </c>
      <c r="B399" t="s">
        <v>532</v>
      </c>
      <c r="C399" t="s">
        <v>142</v>
      </c>
      <c r="D399" t="s">
        <v>711</v>
      </c>
      <c r="E399" t="s">
        <v>554</v>
      </c>
      <c r="F399" t="s">
        <v>534</v>
      </c>
      <c r="G399" t="s">
        <v>329</v>
      </c>
      <c r="H399" t="s">
        <v>126</v>
      </c>
      <c r="I399" t="s">
        <v>657</v>
      </c>
      <c r="J399" t="s">
        <v>555</v>
      </c>
      <c r="K399" t="s">
        <v>128</v>
      </c>
      <c r="L399" t="s">
        <v>12</v>
      </c>
      <c r="M399" t="s">
        <v>536</v>
      </c>
      <c r="N399" s="1">
        <v>44167</v>
      </c>
      <c r="O399" t="s">
        <v>95</v>
      </c>
      <c r="P399" t="s">
        <v>127</v>
      </c>
      <c r="Q399" t="s">
        <v>117</v>
      </c>
      <c r="R399" t="s">
        <v>129</v>
      </c>
      <c r="S399" t="s">
        <v>537</v>
      </c>
      <c r="T399">
        <v>3.5</v>
      </c>
      <c r="U399">
        <v>1240</v>
      </c>
      <c r="V399" t="s">
        <v>8</v>
      </c>
      <c r="W399">
        <v>96.439599999999999</v>
      </c>
      <c r="X399">
        <v>9.3700000000000006E-2</v>
      </c>
      <c r="Y399">
        <v>0</v>
      </c>
      <c r="Z399">
        <v>47.716000000000001</v>
      </c>
      <c r="AA399">
        <v>4.5900000000000003E-2</v>
      </c>
      <c r="AB399">
        <v>0</v>
      </c>
      <c r="AC399" t="s">
        <v>538</v>
      </c>
      <c r="AD399">
        <v>1</v>
      </c>
      <c r="AE399">
        <v>1</v>
      </c>
      <c r="AF399">
        <f>IF(EnergyImpactLookups[[#This Row],[MAT]]="AR",EnergyImpactLookups[[#This Row],[APreWBkWh]],"")</f>
        <v>96.439599999999999</v>
      </c>
      <c r="AG399">
        <f>IF(EnergyImpactLookups[[#This Row],[MAT]]="AR",EnergyImpactLookups[[#This Row],[APreWBkW]],"")</f>
        <v>9.3700000000000006E-2</v>
      </c>
      <c r="AH399" s="19">
        <f>IF(EnergyImpactLookups[[#This Row],[MAT]]="AR",EnergyImpactLookups[[#This Row],[APreWBtherm]],"")</f>
        <v>0</v>
      </c>
      <c r="AJ399">
        <f>IF(EnergyImpactLookups[[#This Row],[MAT]]="AR",EnergyImpactLookups[[#This Row],[APreWBkW]],EnergyImpactLookups[[#This Row],[AStdWBkW]])</f>
        <v>9.3700000000000006E-2</v>
      </c>
      <c r="AK399">
        <f>IF(EnergyImpactLookups[[#This Row],[MAT]]="AR",EnergyImpactLookups[[#This Row],[APreWBkWh]],EnergyImpactLookups[[#This Row],[AStdWBkWh]])</f>
        <v>96.439599999999999</v>
      </c>
      <c r="AL399">
        <f>IF(EnergyImpactLookups[[#This Row],[MAT]]="AR",EnergyImpactLookups[[#This Row],[APreWBtherm]],EnergyImpactLookups[[#This Row],[AStdWBtherm]])</f>
        <v>0</v>
      </c>
      <c r="AM399">
        <f>IF(EnergyImpactLookups[[#This Row],[MAT]]="AR",EnergyImpactLookups[[#This Row],[AStdWBkW]],0)</f>
        <v>4.5900000000000003E-2</v>
      </c>
      <c r="AN399">
        <f>IF(EnergyImpactLookups[[#This Row],[MAT]]="AR",EnergyImpactLookups[[#This Row],[AStdWBkWh]],0)</f>
        <v>47.716000000000001</v>
      </c>
      <c r="AO399">
        <f>IF(EnergyImpactLookups[[#This Row],[MAT]]="AR",EnergyImpactLookups[[#This Row],[AStdWBtherm]],0)</f>
        <v>0</v>
      </c>
    </row>
    <row r="400" spans="1:41" x14ac:dyDescent="0.3">
      <c r="A400" t="s">
        <v>553</v>
      </c>
      <c r="B400" t="s">
        <v>532</v>
      </c>
      <c r="C400" t="s">
        <v>142</v>
      </c>
      <c r="D400" t="s">
        <v>711</v>
      </c>
      <c r="E400" t="s">
        <v>554</v>
      </c>
      <c r="F400" t="s">
        <v>534</v>
      </c>
      <c r="G400" t="s">
        <v>329</v>
      </c>
      <c r="H400" t="s">
        <v>126</v>
      </c>
      <c r="I400" t="s">
        <v>657</v>
      </c>
      <c r="J400" t="s">
        <v>555</v>
      </c>
      <c r="K400" t="s">
        <v>128</v>
      </c>
      <c r="L400" t="s">
        <v>12</v>
      </c>
      <c r="M400" t="s">
        <v>536</v>
      </c>
      <c r="N400" s="1">
        <v>44167</v>
      </c>
      <c r="O400" t="s">
        <v>95</v>
      </c>
      <c r="P400" t="s">
        <v>127</v>
      </c>
      <c r="Q400" t="s">
        <v>118</v>
      </c>
      <c r="R400" t="s">
        <v>129</v>
      </c>
      <c r="S400" t="s">
        <v>537</v>
      </c>
      <c r="T400">
        <v>3.5</v>
      </c>
      <c r="U400">
        <v>1240</v>
      </c>
      <c r="V400" t="s">
        <v>8</v>
      </c>
      <c r="W400">
        <v>162.89279999999999</v>
      </c>
      <c r="X400">
        <v>0.11609999999999999</v>
      </c>
      <c r="Y400">
        <v>0</v>
      </c>
      <c r="Z400">
        <v>80.081699999999998</v>
      </c>
      <c r="AA400">
        <v>5.6899999999999999E-2</v>
      </c>
      <c r="AB400">
        <v>0</v>
      </c>
      <c r="AC400" t="s">
        <v>538</v>
      </c>
      <c r="AD400">
        <v>1</v>
      </c>
      <c r="AE400">
        <v>1</v>
      </c>
      <c r="AF400">
        <f>IF(EnergyImpactLookups[[#This Row],[MAT]]="AR",EnergyImpactLookups[[#This Row],[APreWBkWh]],"")</f>
        <v>162.89279999999999</v>
      </c>
      <c r="AG400">
        <f>IF(EnergyImpactLookups[[#This Row],[MAT]]="AR",EnergyImpactLookups[[#This Row],[APreWBkW]],"")</f>
        <v>0.11609999999999999</v>
      </c>
      <c r="AH400" s="19">
        <f>IF(EnergyImpactLookups[[#This Row],[MAT]]="AR",EnergyImpactLookups[[#This Row],[APreWBtherm]],"")</f>
        <v>0</v>
      </c>
      <c r="AJ400">
        <f>IF(EnergyImpactLookups[[#This Row],[MAT]]="AR",EnergyImpactLookups[[#This Row],[APreWBkW]],EnergyImpactLookups[[#This Row],[AStdWBkW]])</f>
        <v>0.11609999999999999</v>
      </c>
      <c r="AK400">
        <f>IF(EnergyImpactLookups[[#This Row],[MAT]]="AR",EnergyImpactLookups[[#This Row],[APreWBkWh]],EnergyImpactLookups[[#This Row],[AStdWBkWh]])</f>
        <v>162.89279999999999</v>
      </c>
      <c r="AL400">
        <f>IF(EnergyImpactLookups[[#This Row],[MAT]]="AR",EnergyImpactLookups[[#This Row],[APreWBtherm]],EnergyImpactLookups[[#This Row],[AStdWBtherm]])</f>
        <v>0</v>
      </c>
      <c r="AM400">
        <f>IF(EnergyImpactLookups[[#This Row],[MAT]]="AR",EnergyImpactLookups[[#This Row],[AStdWBkW]],0)</f>
        <v>5.6899999999999999E-2</v>
      </c>
      <c r="AN400">
        <f>IF(EnergyImpactLookups[[#This Row],[MAT]]="AR",EnergyImpactLookups[[#This Row],[AStdWBkWh]],0)</f>
        <v>80.081699999999998</v>
      </c>
      <c r="AO400">
        <f>IF(EnergyImpactLookups[[#This Row],[MAT]]="AR",EnergyImpactLookups[[#This Row],[AStdWBtherm]],0)</f>
        <v>0</v>
      </c>
    </row>
    <row r="401" spans="1:41" x14ac:dyDescent="0.3">
      <c r="A401" t="s">
        <v>553</v>
      </c>
      <c r="B401" t="s">
        <v>532</v>
      </c>
      <c r="C401" t="s">
        <v>142</v>
      </c>
      <c r="D401" t="s">
        <v>711</v>
      </c>
      <c r="E401" t="s">
        <v>554</v>
      </c>
      <c r="F401" t="s">
        <v>534</v>
      </c>
      <c r="G401" t="s">
        <v>329</v>
      </c>
      <c r="H401" t="s">
        <v>126</v>
      </c>
      <c r="I401" t="s">
        <v>657</v>
      </c>
      <c r="J401" t="s">
        <v>555</v>
      </c>
      <c r="K401" t="s">
        <v>128</v>
      </c>
      <c r="L401" t="s">
        <v>12</v>
      </c>
      <c r="M401" t="s">
        <v>536</v>
      </c>
      <c r="N401" s="1">
        <v>44167</v>
      </c>
      <c r="O401" t="s">
        <v>95</v>
      </c>
      <c r="P401" t="s">
        <v>127</v>
      </c>
      <c r="Q401" t="s">
        <v>119</v>
      </c>
      <c r="R401" t="s">
        <v>129</v>
      </c>
      <c r="S401" t="s">
        <v>537</v>
      </c>
      <c r="T401">
        <v>3.5</v>
      </c>
      <c r="U401">
        <v>1240</v>
      </c>
      <c r="V401" t="s">
        <v>8</v>
      </c>
      <c r="W401">
        <v>31.447399999999998</v>
      </c>
      <c r="X401">
        <v>4.0500000000000001E-2</v>
      </c>
      <c r="Y401">
        <v>0</v>
      </c>
      <c r="Z401">
        <v>16.142399999999999</v>
      </c>
      <c r="AA401">
        <v>1.9900000000000001E-2</v>
      </c>
      <c r="AB401">
        <v>0</v>
      </c>
      <c r="AC401" t="s">
        <v>538</v>
      </c>
      <c r="AD401">
        <v>1</v>
      </c>
      <c r="AE401">
        <v>1</v>
      </c>
      <c r="AF401">
        <f>IF(EnergyImpactLookups[[#This Row],[MAT]]="AR",EnergyImpactLookups[[#This Row],[APreWBkWh]],"")</f>
        <v>31.447399999999998</v>
      </c>
      <c r="AG401">
        <f>IF(EnergyImpactLookups[[#This Row],[MAT]]="AR",EnergyImpactLookups[[#This Row],[APreWBkW]],"")</f>
        <v>4.0500000000000001E-2</v>
      </c>
      <c r="AH401" s="19">
        <f>IF(EnergyImpactLookups[[#This Row],[MAT]]="AR",EnergyImpactLookups[[#This Row],[APreWBtherm]],"")</f>
        <v>0</v>
      </c>
      <c r="AJ401">
        <f>IF(EnergyImpactLookups[[#This Row],[MAT]]="AR",EnergyImpactLookups[[#This Row],[APreWBkW]],EnergyImpactLookups[[#This Row],[AStdWBkW]])</f>
        <v>4.0500000000000001E-2</v>
      </c>
      <c r="AK401">
        <f>IF(EnergyImpactLookups[[#This Row],[MAT]]="AR",EnergyImpactLookups[[#This Row],[APreWBkWh]],EnergyImpactLookups[[#This Row],[AStdWBkWh]])</f>
        <v>31.447399999999998</v>
      </c>
      <c r="AL401">
        <f>IF(EnergyImpactLookups[[#This Row],[MAT]]="AR",EnergyImpactLookups[[#This Row],[APreWBtherm]],EnergyImpactLookups[[#This Row],[AStdWBtherm]])</f>
        <v>0</v>
      </c>
      <c r="AM401">
        <f>IF(EnergyImpactLookups[[#This Row],[MAT]]="AR",EnergyImpactLookups[[#This Row],[AStdWBkW]],0)</f>
        <v>1.9900000000000001E-2</v>
      </c>
      <c r="AN401">
        <f>IF(EnergyImpactLookups[[#This Row],[MAT]]="AR",EnergyImpactLookups[[#This Row],[AStdWBkWh]],0)</f>
        <v>16.142399999999999</v>
      </c>
      <c r="AO401">
        <f>IF(EnergyImpactLookups[[#This Row],[MAT]]="AR",EnergyImpactLookups[[#This Row],[AStdWBtherm]],0)</f>
        <v>0</v>
      </c>
    </row>
    <row r="402" spans="1:41" x14ac:dyDescent="0.3">
      <c r="A402" t="s">
        <v>553</v>
      </c>
      <c r="B402" t="s">
        <v>532</v>
      </c>
      <c r="C402" t="s">
        <v>142</v>
      </c>
      <c r="D402" t="s">
        <v>711</v>
      </c>
      <c r="E402" t="s">
        <v>554</v>
      </c>
      <c r="F402" t="s">
        <v>534</v>
      </c>
      <c r="G402" t="s">
        <v>329</v>
      </c>
      <c r="H402" t="s">
        <v>126</v>
      </c>
      <c r="I402" t="s">
        <v>657</v>
      </c>
      <c r="J402" t="s">
        <v>555</v>
      </c>
      <c r="K402" t="s">
        <v>128</v>
      </c>
      <c r="L402" t="s">
        <v>12</v>
      </c>
      <c r="M402" t="s">
        <v>536</v>
      </c>
      <c r="N402" s="1">
        <v>44167</v>
      </c>
      <c r="O402" t="s">
        <v>95</v>
      </c>
      <c r="P402" t="s">
        <v>130</v>
      </c>
      <c r="Q402" t="s">
        <v>99</v>
      </c>
      <c r="R402" t="s">
        <v>129</v>
      </c>
      <c r="S402" t="s">
        <v>537</v>
      </c>
      <c r="T402">
        <v>1</v>
      </c>
      <c r="U402">
        <v>999</v>
      </c>
      <c r="V402" t="s">
        <v>8</v>
      </c>
      <c r="W402">
        <v>12.046099999999999</v>
      </c>
      <c r="X402">
        <v>1.1000000000000001E-3</v>
      </c>
      <c r="Y402">
        <v>0</v>
      </c>
      <c r="Z402">
        <v>7.2676999999999996</v>
      </c>
      <c r="AA402">
        <v>5.0000000000000001E-4</v>
      </c>
      <c r="AB402">
        <v>0</v>
      </c>
      <c r="AC402" t="s">
        <v>538</v>
      </c>
      <c r="AD402">
        <v>1</v>
      </c>
      <c r="AE402">
        <v>1</v>
      </c>
      <c r="AF402">
        <f>IF(EnergyImpactLookups[[#This Row],[MAT]]="AR",EnergyImpactLookups[[#This Row],[APreWBkWh]],"")</f>
        <v>12.046099999999999</v>
      </c>
      <c r="AG402">
        <f>IF(EnergyImpactLookups[[#This Row],[MAT]]="AR",EnergyImpactLookups[[#This Row],[APreWBkW]],"")</f>
        <v>1.1000000000000001E-3</v>
      </c>
      <c r="AH402" s="19">
        <f>IF(EnergyImpactLookups[[#This Row],[MAT]]="AR",EnergyImpactLookups[[#This Row],[APreWBtherm]],"")</f>
        <v>0</v>
      </c>
      <c r="AJ402">
        <f>IF(EnergyImpactLookups[[#This Row],[MAT]]="AR",EnergyImpactLookups[[#This Row],[APreWBkW]],EnergyImpactLookups[[#This Row],[AStdWBkW]])</f>
        <v>1.1000000000000001E-3</v>
      </c>
      <c r="AK402">
        <f>IF(EnergyImpactLookups[[#This Row],[MAT]]="AR",EnergyImpactLookups[[#This Row],[APreWBkWh]],EnergyImpactLookups[[#This Row],[AStdWBkWh]])</f>
        <v>12.046099999999999</v>
      </c>
      <c r="AL402">
        <f>IF(EnergyImpactLookups[[#This Row],[MAT]]="AR",EnergyImpactLookups[[#This Row],[APreWBtherm]],EnergyImpactLookups[[#This Row],[AStdWBtherm]])</f>
        <v>0</v>
      </c>
      <c r="AM402">
        <f>IF(EnergyImpactLookups[[#This Row],[MAT]]="AR",EnergyImpactLookups[[#This Row],[AStdWBkW]],0)</f>
        <v>5.0000000000000001E-4</v>
      </c>
      <c r="AN402">
        <f>IF(EnergyImpactLookups[[#This Row],[MAT]]="AR",EnergyImpactLookups[[#This Row],[AStdWBkWh]],0)</f>
        <v>7.2676999999999996</v>
      </c>
      <c r="AO402">
        <f>IF(EnergyImpactLookups[[#This Row],[MAT]]="AR",EnergyImpactLookups[[#This Row],[AStdWBtherm]],0)</f>
        <v>0</v>
      </c>
    </row>
    <row r="403" spans="1:41" x14ac:dyDescent="0.3">
      <c r="A403" t="s">
        <v>553</v>
      </c>
      <c r="B403" t="s">
        <v>532</v>
      </c>
      <c r="C403" t="s">
        <v>142</v>
      </c>
      <c r="D403" t="s">
        <v>711</v>
      </c>
      <c r="E403" t="s">
        <v>554</v>
      </c>
      <c r="F403" t="s">
        <v>534</v>
      </c>
      <c r="G403" t="s">
        <v>329</v>
      </c>
      <c r="H403" t="s">
        <v>126</v>
      </c>
      <c r="I403" t="s">
        <v>657</v>
      </c>
      <c r="J403" t="s">
        <v>555</v>
      </c>
      <c r="K403" t="s">
        <v>128</v>
      </c>
      <c r="L403" t="s">
        <v>12</v>
      </c>
      <c r="M403" t="s">
        <v>536</v>
      </c>
      <c r="N403" s="1">
        <v>44167</v>
      </c>
      <c r="O403" t="s">
        <v>95</v>
      </c>
      <c r="P403" t="s">
        <v>130</v>
      </c>
      <c r="Q403" t="s">
        <v>103</v>
      </c>
      <c r="R403" t="s">
        <v>129</v>
      </c>
      <c r="S403" t="s">
        <v>537</v>
      </c>
      <c r="T403">
        <v>1</v>
      </c>
      <c r="U403">
        <v>1070</v>
      </c>
      <c r="V403" t="s">
        <v>8</v>
      </c>
      <c r="W403">
        <v>33.689700000000002</v>
      </c>
      <c r="X403">
        <v>7.0199999999999999E-2</v>
      </c>
      <c r="Y403">
        <v>0</v>
      </c>
      <c r="Z403">
        <v>17.361699999999999</v>
      </c>
      <c r="AA403">
        <v>3.44E-2</v>
      </c>
      <c r="AB403">
        <v>0</v>
      </c>
      <c r="AC403" t="s">
        <v>538</v>
      </c>
      <c r="AD403">
        <v>1</v>
      </c>
      <c r="AE403">
        <v>1</v>
      </c>
      <c r="AF403">
        <f>IF(EnergyImpactLookups[[#This Row],[MAT]]="AR",EnergyImpactLookups[[#This Row],[APreWBkWh]],"")</f>
        <v>33.689700000000002</v>
      </c>
      <c r="AG403">
        <f>IF(EnergyImpactLookups[[#This Row],[MAT]]="AR",EnergyImpactLookups[[#This Row],[APreWBkW]],"")</f>
        <v>7.0199999999999999E-2</v>
      </c>
      <c r="AH403" s="19">
        <f>IF(EnergyImpactLookups[[#This Row],[MAT]]="AR",EnergyImpactLookups[[#This Row],[APreWBtherm]],"")</f>
        <v>0</v>
      </c>
      <c r="AJ403">
        <f>IF(EnergyImpactLookups[[#This Row],[MAT]]="AR",EnergyImpactLookups[[#This Row],[APreWBkW]],EnergyImpactLookups[[#This Row],[AStdWBkW]])</f>
        <v>7.0199999999999999E-2</v>
      </c>
      <c r="AK403">
        <f>IF(EnergyImpactLookups[[#This Row],[MAT]]="AR",EnergyImpactLookups[[#This Row],[APreWBkWh]],EnergyImpactLookups[[#This Row],[AStdWBkWh]])</f>
        <v>33.689700000000002</v>
      </c>
      <c r="AL403">
        <f>IF(EnergyImpactLookups[[#This Row],[MAT]]="AR",EnergyImpactLookups[[#This Row],[APreWBtherm]],EnergyImpactLookups[[#This Row],[AStdWBtherm]])</f>
        <v>0</v>
      </c>
      <c r="AM403">
        <f>IF(EnergyImpactLookups[[#This Row],[MAT]]="AR",EnergyImpactLookups[[#This Row],[AStdWBkW]],0)</f>
        <v>3.44E-2</v>
      </c>
      <c r="AN403">
        <f>IF(EnergyImpactLookups[[#This Row],[MAT]]="AR",EnergyImpactLookups[[#This Row],[AStdWBkWh]],0)</f>
        <v>17.361699999999999</v>
      </c>
      <c r="AO403">
        <f>IF(EnergyImpactLookups[[#This Row],[MAT]]="AR",EnergyImpactLookups[[#This Row],[AStdWBtherm]],0)</f>
        <v>0</v>
      </c>
    </row>
    <row r="404" spans="1:41" x14ac:dyDescent="0.3">
      <c r="A404" t="s">
        <v>553</v>
      </c>
      <c r="B404" t="s">
        <v>532</v>
      </c>
      <c r="C404" t="s">
        <v>142</v>
      </c>
      <c r="D404" t="s">
        <v>711</v>
      </c>
      <c r="E404" t="s">
        <v>554</v>
      </c>
      <c r="F404" t="s">
        <v>534</v>
      </c>
      <c r="G404" t="s">
        <v>329</v>
      </c>
      <c r="H404" t="s">
        <v>126</v>
      </c>
      <c r="I404" t="s">
        <v>657</v>
      </c>
      <c r="J404" t="s">
        <v>555</v>
      </c>
      <c r="K404" t="s">
        <v>128</v>
      </c>
      <c r="L404" t="s">
        <v>12</v>
      </c>
      <c r="M404" t="s">
        <v>536</v>
      </c>
      <c r="N404" s="1">
        <v>44167</v>
      </c>
      <c r="O404" t="s">
        <v>95</v>
      </c>
      <c r="P404" t="s">
        <v>130</v>
      </c>
      <c r="Q404" t="s">
        <v>104</v>
      </c>
      <c r="R404" t="s">
        <v>129</v>
      </c>
      <c r="S404" t="s">
        <v>537</v>
      </c>
      <c r="T404">
        <v>1</v>
      </c>
      <c r="U404">
        <v>999</v>
      </c>
      <c r="V404" t="s">
        <v>8</v>
      </c>
      <c r="W404">
        <v>14.238</v>
      </c>
      <c r="X404">
        <v>2.6499999999999999E-2</v>
      </c>
      <c r="Y404">
        <v>0</v>
      </c>
      <c r="Z404">
        <v>7.8582999999999998</v>
      </c>
      <c r="AA404">
        <v>1.2999999999999999E-2</v>
      </c>
      <c r="AB404">
        <v>0</v>
      </c>
      <c r="AC404" t="s">
        <v>538</v>
      </c>
      <c r="AD404">
        <v>1</v>
      </c>
      <c r="AE404">
        <v>1</v>
      </c>
      <c r="AF404">
        <f>IF(EnergyImpactLookups[[#This Row],[MAT]]="AR",EnergyImpactLookups[[#This Row],[APreWBkWh]],"")</f>
        <v>14.238</v>
      </c>
      <c r="AG404">
        <f>IF(EnergyImpactLookups[[#This Row],[MAT]]="AR",EnergyImpactLookups[[#This Row],[APreWBkW]],"")</f>
        <v>2.6499999999999999E-2</v>
      </c>
      <c r="AH404" s="19">
        <f>IF(EnergyImpactLookups[[#This Row],[MAT]]="AR",EnergyImpactLookups[[#This Row],[APreWBtherm]],"")</f>
        <v>0</v>
      </c>
      <c r="AJ404">
        <f>IF(EnergyImpactLookups[[#This Row],[MAT]]="AR",EnergyImpactLookups[[#This Row],[APreWBkW]],EnergyImpactLookups[[#This Row],[AStdWBkW]])</f>
        <v>2.6499999999999999E-2</v>
      </c>
      <c r="AK404">
        <f>IF(EnergyImpactLookups[[#This Row],[MAT]]="AR",EnergyImpactLookups[[#This Row],[APreWBkWh]],EnergyImpactLookups[[#This Row],[AStdWBkWh]])</f>
        <v>14.238</v>
      </c>
      <c r="AL404">
        <f>IF(EnergyImpactLookups[[#This Row],[MAT]]="AR",EnergyImpactLookups[[#This Row],[APreWBtherm]],EnergyImpactLookups[[#This Row],[AStdWBtherm]])</f>
        <v>0</v>
      </c>
      <c r="AM404">
        <f>IF(EnergyImpactLookups[[#This Row],[MAT]]="AR",EnergyImpactLookups[[#This Row],[AStdWBkW]],0)</f>
        <v>1.2999999999999999E-2</v>
      </c>
      <c r="AN404">
        <f>IF(EnergyImpactLookups[[#This Row],[MAT]]="AR",EnergyImpactLookups[[#This Row],[AStdWBkWh]],0)</f>
        <v>7.8582999999999998</v>
      </c>
      <c r="AO404">
        <f>IF(EnergyImpactLookups[[#This Row],[MAT]]="AR",EnergyImpactLookups[[#This Row],[AStdWBtherm]],0)</f>
        <v>0</v>
      </c>
    </row>
    <row r="405" spans="1:41" x14ac:dyDescent="0.3">
      <c r="A405" t="s">
        <v>553</v>
      </c>
      <c r="B405" t="s">
        <v>532</v>
      </c>
      <c r="C405" t="s">
        <v>142</v>
      </c>
      <c r="D405" t="s">
        <v>711</v>
      </c>
      <c r="E405" t="s">
        <v>554</v>
      </c>
      <c r="F405" t="s">
        <v>534</v>
      </c>
      <c r="G405" t="s">
        <v>329</v>
      </c>
      <c r="H405" t="s">
        <v>126</v>
      </c>
      <c r="I405" t="s">
        <v>657</v>
      </c>
      <c r="J405" t="s">
        <v>555</v>
      </c>
      <c r="K405" t="s">
        <v>128</v>
      </c>
      <c r="L405" t="s">
        <v>12</v>
      </c>
      <c r="M405" t="s">
        <v>536</v>
      </c>
      <c r="N405" s="1">
        <v>44167</v>
      </c>
      <c r="O405" t="s">
        <v>95</v>
      </c>
      <c r="P405" t="s">
        <v>130</v>
      </c>
      <c r="Q405" t="s">
        <v>105</v>
      </c>
      <c r="R405" t="s">
        <v>129</v>
      </c>
      <c r="S405" t="s">
        <v>537</v>
      </c>
      <c r="T405">
        <v>1</v>
      </c>
      <c r="U405">
        <v>999</v>
      </c>
      <c r="V405" t="s">
        <v>8</v>
      </c>
      <c r="W405">
        <v>67.183000000000007</v>
      </c>
      <c r="X405">
        <v>0.1018</v>
      </c>
      <c r="Y405">
        <v>0</v>
      </c>
      <c r="Z405">
        <v>33.293799999999997</v>
      </c>
      <c r="AA405">
        <v>4.99E-2</v>
      </c>
      <c r="AB405">
        <v>0</v>
      </c>
      <c r="AC405" t="s">
        <v>538</v>
      </c>
      <c r="AD405">
        <v>1</v>
      </c>
      <c r="AE405">
        <v>1</v>
      </c>
      <c r="AF405">
        <f>IF(EnergyImpactLookups[[#This Row],[MAT]]="AR",EnergyImpactLookups[[#This Row],[APreWBkWh]],"")</f>
        <v>67.183000000000007</v>
      </c>
      <c r="AG405">
        <f>IF(EnergyImpactLookups[[#This Row],[MAT]]="AR",EnergyImpactLookups[[#This Row],[APreWBkW]],"")</f>
        <v>0.1018</v>
      </c>
      <c r="AH405" s="19">
        <f>IF(EnergyImpactLookups[[#This Row],[MAT]]="AR",EnergyImpactLookups[[#This Row],[APreWBtherm]],"")</f>
        <v>0</v>
      </c>
      <c r="AJ405">
        <f>IF(EnergyImpactLookups[[#This Row],[MAT]]="AR",EnergyImpactLookups[[#This Row],[APreWBkW]],EnergyImpactLookups[[#This Row],[AStdWBkW]])</f>
        <v>0.1018</v>
      </c>
      <c r="AK405">
        <f>IF(EnergyImpactLookups[[#This Row],[MAT]]="AR",EnergyImpactLookups[[#This Row],[APreWBkWh]],EnergyImpactLookups[[#This Row],[AStdWBkWh]])</f>
        <v>67.183000000000007</v>
      </c>
      <c r="AL405">
        <f>IF(EnergyImpactLookups[[#This Row],[MAT]]="AR",EnergyImpactLookups[[#This Row],[APreWBtherm]],EnergyImpactLookups[[#This Row],[AStdWBtherm]])</f>
        <v>0</v>
      </c>
      <c r="AM405">
        <f>IF(EnergyImpactLookups[[#This Row],[MAT]]="AR",EnergyImpactLookups[[#This Row],[AStdWBkW]],0)</f>
        <v>4.99E-2</v>
      </c>
      <c r="AN405">
        <f>IF(EnergyImpactLookups[[#This Row],[MAT]]="AR",EnergyImpactLookups[[#This Row],[AStdWBkWh]],0)</f>
        <v>33.293799999999997</v>
      </c>
      <c r="AO405">
        <f>IF(EnergyImpactLookups[[#This Row],[MAT]]="AR",EnergyImpactLookups[[#This Row],[AStdWBtherm]],0)</f>
        <v>0</v>
      </c>
    </row>
    <row r="406" spans="1:41" x14ac:dyDescent="0.3">
      <c r="A406" t="s">
        <v>553</v>
      </c>
      <c r="B406" t="s">
        <v>532</v>
      </c>
      <c r="C406" t="s">
        <v>142</v>
      </c>
      <c r="D406" t="s">
        <v>711</v>
      </c>
      <c r="E406" t="s">
        <v>554</v>
      </c>
      <c r="F406" t="s">
        <v>534</v>
      </c>
      <c r="G406" t="s">
        <v>329</v>
      </c>
      <c r="H406" t="s">
        <v>126</v>
      </c>
      <c r="I406" t="s">
        <v>657</v>
      </c>
      <c r="J406" t="s">
        <v>555</v>
      </c>
      <c r="K406" t="s">
        <v>128</v>
      </c>
      <c r="L406" t="s">
        <v>12</v>
      </c>
      <c r="M406" t="s">
        <v>536</v>
      </c>
      <c r="N406" s="1">
        <v>44167</v>
      </c>
      <c r="O406" t="s">
        <v>95</v>
      </c>
      <c r="P406" t="s">
        <v>130</v>
      </c>
      <c r="Q406" t="s">
        <v>106</v>
      </c>
      <c r="R406" t="s">
        <v>129</v>
      </c>
      <c r="S406" t="s">
        <v>537</v>
      </c>
      <c r="T406">
        <v>1.04</v>
      </c>
      <c r="U406">
        <v>999</v>
      </c>
      <c r="V406" t="s">
        <v>8</v>
      </c>
      <c r="W406">
        <v>13.399100000000001</v>
      </c>
      <c r="X406">
        <v>1.21E-2</v>
      </c>
      <c r="Y406">
        <v>0</v>
      </c>
      <c r="Z406">
        <v>7.1265000000000001</v>
      </c>
      <c r="AA406">
        <v>5.8999999999999999E-3</v>
      </c>
      <c r="AB406">
        <v>0</v>
      </c>
      <c r="AC406" t="s">
        <v>538</v>
      </c>
      <c r="AD406">
        <v>1</v>
      </c>
      <c r="AE406">
        <v>1</v>
      </c>
      <c r="AF406">
        <f>IF(EnergyImpactLookups[[#This Row],[MAT]]="AR",EnergyImpactLookups[[#This Row],[APreWBkWh]],"")</f>
        <v>13.399100000000001</v>
      </c>
      <c r="AG406">
        <f>IF(EnergyImpactLookups[[#This Row],[MAT]]="AR",EnergyImpactLookups[[#This Row],[APreWBkW]],"")</f>
        <v>1.21E-2</v>
      </c>
      <c r="AH406" s="19">
        <f>IF(EnergyImpactLookups[[#This Row],[MAT]]="AR",EnergyImpactLookups[[#This Row],[APreWBtherm]],"")</f>
        <v>0</v>
      </c>
      <c r="AJ406">
        <f>IF(EnergyImpactLookups[[#This Row],[MAT]]="AR",EnergyImpactLookups[[#This Row],[APreWBkW]],EnergyImpactLookups[[#This Row],[AStdWBkW]])</f>
        <v>1.21E-2</v>
      </c>
      <c r="AK406">
        <f>IF(EnergyImpactLookups[[#This Row],[MAT]]="AR",EnergyImpactLookups[[#This Row],[APreWBkWh]],EnergyImpactLookups[[#This Row],[AStdWBkWh]])</f>
        <v>13.399100000000001</v>
      </c>
      <c r="AL406">
        <f>IF(EnergyImpactLookups[[#This Row],[MAT]]="AR",EnergyImpactLookups[[#This Row],[APreWBtherm]],EnergyImpactLookups[[#This Row],[AStdWBtherm]])</f>
        <v>0</v>
      </c>
      <c r="AM406">
        <f>IF(EnergyImpactLookups[[#This Row],[MAT]]="AR",EnergyImpactLookups[[#This Row],[AStdWBkW]],0)</f>
        <v>5.8999999999999999E-3</v>
      </c>
      <c r="AN406">
        <f>IF(EnergyImpactLookups[[#This Row],[MAT]]="AR",EnergyImpactLookups[[#This Row],[AStdWBkWh]],0)</f>
        <v>7.1265000000000001</v>
      </c>
      <c r="AO406">
        <f>IF(EnergyImpactLookups[[#This Row],[MAT]]="AR",EnergyImpactLookups[[#This Row],[AStdWBtherm]],0)</f>
        <v>0</v>
      </c>
    </row>
    <row r="407" spans="1:41" x14ac:dyDescent="0.3">
      <c r="A407" t="s">
        <v>553</v>
      </c>
      <c r="B407" t="s">
        <v>532</v>
      </c>
      <c r="C407" t="s">
        <v>142</v>
      </c>
      <c r="D407" t="s">
        <v>711</v>
      </c>
      <c r="E407" t="s">
        <v>554</v>
      </c>
      <c r="F407" t="s">
        <v>534</v>
      </c>
      <c r="G407" t="s">
        <v>329</v>
      </c>
      <c r="H407" t="s">
        <v>126</v>
      </c>
      <c r="I407" t="s">
        <v>657</v>
      </c>
      <c r="J407" t="s">
        <v>555</v>
      </c>
      <c r="K407" t="s">
        <v>128</v>
      </c>
      <c r="L407" t="s">
        <v>12</v>
      </c>
      <c r="M407" t="s">
        <v>536</v>
      </c>
      <c r="N407" s="1">
        <v>44167</v>
      </c>
      <c r="O407" t="s">
        <v>95</v>
      </c>
      <c r="P407" t="s">
        <v>130</v>
      </c>
      <c r="Q407" t="s">
        <v>107</v>
      </c>
      <c r="R407" t="s">
        <v>129</v>
      </c>
      <c r="S407" t="s">
        <v>537</v>
      </c>
      <c r="T407">
        <v>1.28</v>
      </c>
      <c r="U407">
        <v>1210</v>
      </c>
      <c r="V407" t="s">
        <v>8</v>
      </c>
      <c r="W407">
        <v>38.312600000000003</v>
      </c>
      <c r="X407">
        <v>4.4499999999999998E-2</v>
      </c>
      <c r="Y407">
        <v>0</v>
      </c>
      <c r="Z407">
        <v>19.138300000000001</v>
      </c>
      <c r="AA407">
        <v>2.18E-2</v>
      </c>
      <c r="AB407">
        <v>0</v>
      </c>
      <c r="AC407" t="s">
        <v>538</v>
      </c>
      <c r="AD407">
        <v>1</v>
      </c>
      <c r="AE407">
        <v>1</v>
      </c>
      <c r="AF407">
        <f>IF(EnergyImpactLookups[[#This Row],[MAT]]="AR",EnergyImpactLookups[[#This Row],[APreWBkWh]],"")</f>
        <v>38.312600000000003</v>
      </c>
      <c r="AG407">
        <f>IF(EnergyImpactLookups[[#This Row],[MAT]]="AR",EnergyImpactLookups[[#This Row],[APreWBkW]],"")</f>
        <v>4.4499999999999998E-2</v>
      </c>
      <c r="AH407" s="19">
        <f>IF(EnergyImpactLookups[[#This Row],[MAT]]="AR",EnergyImpactLookups[[#This Row],[APreWBtherm]],"")</f>
        <v>0</v>
      </c>
      <c r="AJ407">
        <f>IF(EnergyImpactLookups[[#This Row],[MAT]]="AR",EnergyImpactLookups[[#This Row],[APreWBkW]],EnergyImpactLookups[[#This Row],[AStdWBkW]])</f>
        <v>4.4499999999999998E-2</v>
      </c>
      <c r="AK407">
        <f>IF(EnergyImpactLookups[[#This Row],[MAT]]="AR",EnergyImpactLookups[[#This Row],[APreWBkWh]],EnergyImpactLookups[[#This Row],[AStdWBkWh]])</f>
        <v>38.312600000000003</v>
      </c>
      <c r="AL407">
        <f>IF(EnergyImpactLookups[[#This Row],[MAT]]="AR",EnergyImpactLookups[[#This Row],[APreWBtherm]],EnergyImpactLookups[[#This Row],[AStdWBtherm]])</f>
        <v>0</v>
      </c>
      <c r="AM407">
        <f>IF(EnergyImpactLookups[[#This Row],[MAT]]="AR",EnergyImpactLookups[[#This Row],[AStdWBkW]],0)</f>
        <v>2.18E-2</v>
      </c>
      <c r="AN407">
        <f>IF(EnergyImpactLookups[[#This Row],[MAT]]="AR",EnergyImpactLookups[[#This Row],[AStdWBkWh]],0)</f>
        <v>19.138300000000001</v>
      </c>
      <c r="AO407">
        <f>IF(EnergyImpactLookups[[#This Row],[MAT]]="AR",EnergyImpactLookups[[#This Row],[AStdWBtherm]],0)</f>
        <v>0</v>
      </c>
    </row>
    <row r="408" spans="1:41" x14ac:dyDescent="0.3">
      <c r="A408" t="s">
        <v>553</v>
      </c>
      <c r="B408" t="s">
        <v>532</v>
      </c>
      <c r="C408" t="s">
        <v>142</v>
      </c>
      <c r="D408" t="s">
        <v>711</v>
      </c>
      <c r="E408" t="s">
        <v>554</v>
      </c>
      <c r="F408" t="s">
        <v>534</v>
      </c>
      <c r="G408" t="s">
        <v>329</v>
      </c>
      <c r="H408" t="s">
        <v>126</v>
      </c>
      <c r="I408" t="s">
        <v>657</v>
      </c>
      <c r="J408" t="s">
        <v>555</v>
      </c>
      <c r="K408" t="s">
        <v>128</v>
      </c>
      <c r="L408" t="s">
        <v>12</v>
      </c>
      <c r="M408" t="s">
        <v>536</v>
      </c>
      <c r="N408" s="1">
        <v>44167</v>
      </c>
      <c r="O408" t="s">
        <v>95</v>
      </c>
      <c r="P408" t="s">
        <v>130</v>
      </c>
      <c r="Q408" t="s">
        <v>109</v>
      </c>
      <c r="R408" t="s">
        <v>129</v>
      </c>
      <c r="S408" t="s">
        <v>537</v>
      </c>
      <c r="T408">
        <v>1.1100000000000001</v>
      </c>
      <c r="U408">
        <v>1210</v>
      </c>
      <c r="V408" t="s">
        <v>8</v>
      </c>
      <c r="W408">
        <v>69.5702</v>
      </c>
      <c r="X408">
        <v>6.2100000000000002E-2</v>
      </c>
      <c r="Y408">
        <v>0</v>
      </c>
      <c r="Z408">
        <v>34.580300000000001</v>
      </c>
      <c r="AA408">
        <v>3.0499999999999999E-2</v>
      </c>
      <c r="AB408">
        <v>0</v>
      </c>
      <c r="AC408" t="s">
        <v>538</v>
      </c>
      <c r="AD408">
        <v>1</v>
      </c>
      <c r="AE408">
        <v>1</v>
      </c>
      <c r="AF408">
        <f>IF(EnergyImpactLookups[[#This Row],[MAT]]="AR",EnergyImpactLookups[[#This Row],[APreWBkWh]],"")</f>
        <v>69.5702</v>
      </c>
      <c r="AG408">
        <f>IF(EnergyImpactLookups[[#This Row],[MAT]]="AR",EnergyImpactLookups[[#This Row],[APreWBkW]],"")</f>
        <v>6.2100000000000002E-2</v>
      </c>
      <c r="AH408" s="19">
        <f>IF(EnergyImpactLookups[[#This Row],[MAT]]="AR",EnergyImpactLookups[[#This Row],[APreWBtherm]],"")</f>
        <v>0</v>
      </c>
      <c r="AJ408">
        <f>IF(EnergyImpactLookups[[#This Row],[MAT]]="AR",EnergyImpactLookups[[#This Row],[APreWBkW]],EnergyImpactLookups[[#This Row],[AStdWBkW]])</f>
        <v>6.2100000000000002E-2</v>
      </c>
      <c r="AK408">
        <f>IF(EnergyImpactLookups[[#This Row],[MAT]]="AR",EnergyImpactLookups[[#This Row],[APreWBkWh]],EnergyImpactLookups[[#This Row],[AStdWBkWh]])</f>
        <v>69.5702</v>
      </c>
      <c r="AL408">
        <f>IF(EnergyImpactLookups[[#This Row],[MAT]]="AR",EnergyImpactLookups[[#This Row],[APreWBtherm]],EnergyImpactLookups[[#This Row],[AStdWBtherm]])</f>
        <v>0</v>
      </c>
      <c r="AM408">
        <f>IF(EnergyImpactLookups[[#This Row],[MAT]]="AR",EnergyImpactLookups[[#This Row],[AStdWBkW]],0)</f>
        <v>3.0499999999999999E-2</v>
      </c>
      <c r="AN408">
        <f>IF(EnergyImpactLookups[[#This Row],[MAT]]="AR",EnergyImpactLookups[[#This Row],[AStdWBkWh]],0)</f>
        <v>34.580300000000001</v>
      </c>
      <c r="AO408">
        <f>IF(EnergyImpactLookups[[#This Row],[MAT]]="AR",EnergyImpactLookups[[#This Row],[AStdWBtherm]],0)</f>
        <v>0</v>
      </c>
    </row>
    <row r="409" spans="1:41" x14ac:dyDescent="0.3">
      <c r="A409" t="s">
        <v>553</v>
      </c>
      <c r="B409" t="s">
        <v>532</v>
      </c>
      <c r="C409" t="s">
        <v>142</v>
      </c>
      <c r="D409" t="s">
        <v>711</v>
      </c>
      <c r="E409" t="s">
        <v>554</v>
      </c>
      <c r="F409" t="s">
        <v>534</v>
      </c>
      <c r="G409" t="s">
        <v>329</v>
      </c>
      <c r="H409" t="s">
        <v>126</v>
      </c>
      <c r="I409" t="s">
        <v>657</v>
      </c>
      <c r="J409" t="s">
        <v>555</v>
      </c>
      <c r="K409" t="s">
        <v>128</v>
      </c>
      <c r="L409" t="s">
        <v>12</v>
      </c>
      <c r="M409" t="s">
        <v>536</v>
      </c>
      <c r="N409" s="1">
        <v>44167</v>
      </c>
      <c r="O409" t="s">
        <v>95</v>
      </c>
      <c r="P409" t="s">
        <v>130</v>
      </c>
      <c r="Q409" t="s">
        <v>111</v>
      </c>
      <c r="R409" t="s">
        <v>129</v>
      </c>
      <c r="S409" t="s">
        <v>537</v>
      </c>
      <c r="T409">
        <v>1.19</v>
      </c>
      <c r="U409">
        <v>1210</v>
      </c>
      <c r="V409" t="s">
        <v>8</v>
      </c>
      <c r="W409">
        <v>114.9563</v>
      </c>
      <c r="X409">
        <v>8.2100000000000006E-2</v>
      </c>
      <c r="Y409">
        <v>0</v>
      </c>
      <c r="Z409">
        <v>56.697600000000001</v>
      </c>
      <c r="AA409">
        <v>4.02E-2</v>
      </c>
      <c r="AB409">
        <v>0</v>
      </c>
      <c r="AC409" t="s">
        <v>538</v>
      </c>
      <c r="AD409">
        <v>1</v>
      </c>
      <c r="AE409">
        <v>1</v>
      </c>
      <c r="AF409">
        <f>IF(EnergyImpactLookups[[#This Row],[MAT]]="AR",EnergyImpactLookups[[#This Row],[APreWBkWh]],"")</f>
        <v>114.9563</v>
      </c>
      <c r="AG409">
        <f>IF(EnergyImpactLookups[[#This Row],[MAT]]="AR",EnergyImpactLookups[[#This Row],[APreWBkW]],"")</f>
        <v>8.2100000000000006E-2</v>
      </c>
      <c r="AH409" s="19">
        <f>IF(EnergyImpactLookups[[#This Row],[MAT]]="AR",EnergyImpactLookups[[#This Row],[APreWBtherm]],"")</f>
        <v>0</v>
      </c>
      <c r="AJ409">
        <f>IF(EnergyImpactLookups[[#This Row],[MAT]]="AR",EnergyImpactLookups[[#This Row],[APreWBkW]],EnergyImpactLookups[[#This Row],[AStdWBkW]])</f>
        <v>8.2100000000000006E-2</v>
      </c>
      <c r="AK409">
        <f>IF(EnergyImpactLookups[[#This Row],[MAT]]="AR",EnergyImpactLookups[[#This Row],[APreWBkWh]],EnergyImpactLookups[[#This Row],[AStdWBkWh]])</f>
        <v>114.9563</v>
      </c>
      <c r="AL409">
        <f>IF(EnergyImpactLookups[[#This Row],[MAT]]="AR",EnergyImpactLookups[[#This Row],[APreWBtherm]],EnergyImpactLookups[[#This Row],[AStdWBtherm]])</f>
        <v>0</v>
      </c>
      <c r="AM409">
        <f>IF(EnergyImpactLookups[[#This Row],[MAT]]="AR",EnergyImpactLookups[[#This Row],[AStdWBkW]],0)</f>
        <v>4.02E-2</v>
      </c>
      <c r="AN409">
        <f>IF(EnergyImpactLookups[[#This Row],[MAT]]="AR",EnergyImpactLookups[[#This Row],[AStdWBkWh]],0)</f>
        <v>56.697600000000001</v>
      </c>
      <c r="AO409">
        <f>IF(EnergyImpactLookups[[#This Row],[MAT]]="AR",EnergyImpactLookups[[#This Row],[AStdWBtherm]],0)</f>
        <v>0</v>
      </c>
    </row>
    <row r="410" spans="1:41" x14ac:dyDescent="0.3">
      <c r="A410" t="s">
        <v>553</v>
      </c>
      <c r="B410" t="s">
        <v>532</v>
      </c>
      <c r="C410" t="s">
        <v>142</v>
      </c>
      <c r="D410" t="s">
        <v>711</v>
      </c>
      <c r="E410" t="s">
        <v>554</v>
      </c>
      <c r="F410" t="s">
        <v>534</v>
      </c>
      <c r="G410" t="s">
        <v>329</v>
      </c>
      <c r="H410" t="s">
        <v>126</v>
      </c>
      <c r="I410" t="s">
        <v>657</v>
      </c>
      <c r="J410" t="s">
        <v>555</v>
      </c>
      <c r="K410" t="s">
        <v>128</v>
      </c>
      <c r="L410" t="s">
        <v>12</v>
      </c>
      <c r="M410" t="s">
        <v>536</v>
      </c>
      <c r="N410" s="1">
        <v>44167</v>
      </c>
      <c r="O410" t="s">
        <v>95</v>
      </c>
      <c r="P410" t="s">
        <v>130</v>
      </c>
      <c r="Q410" t="s">
        <v>112</v>
      </c>
      <c r="R410" t="s">
        <v>129</v>
      </c>
      <c r="S410" t="s">
        <v>537</v>
      </c>
      <c r="T410">
        <v>1</v>
      </c>
      <c r="U410">
        <v>1130</v>
      </c>
      <c r="V410" t="s">
        <v>8</v>
      </c>
      <c r="W410">
        <v>105.78570000000001</v>
      </c>
      <c r="X410">
        <v>9.7500000000000003E-2</v>
      </c>
      <c r="Y410">
        <v>0</v>
      </c>
      <c r="Z410">
        <v>52.4499</v>
      </c>
      <c r="AA410">
        <v>4.7800000000000002E-2</v>
      </c>
      <c r="AB410">
        <v>0</v>
      </c>
      <c r="AC410" t="s">
        <v>538</v>
      </c>
      <c r="AD410">
        <v>1</v>
      </c>
      <c r="AE410">
        <v>1</v>
      </c>
      <c r="AF410">
        <f>IF(EnergyImpactLookups[[#This Row],[MAT]]="AR",EnergyImpactLookups[[#This Row],[APreWBkWh]],"")</f>
        <v>105.78570000000001</v>
      </c>
      <c r="AG410">
        <f>IF(EnergyImpactLookups[[#This Row],[MAT]]="AR",EnergyImpactLookups[[#This Row],[APreWBkW]],"")</f>
        <v>9.7500000000000003E-2</v>
      </c>
      <c r="AH410" s="19">
        <f>IF(EnergyImpactLookups[[#This Row],[MAT]]="AR",EnergyImpactLookups[[#This Row],[APreWBtherm]],"")</f>
        <v>0</v>
      </c>
      <c r="AJ410">
        <f>IF(EnergyImpactLookups[[#This Row],[MAT]]="AR",EnergyImpactLookups[[#This Row],[APreWBkW]],EnergyImpactLookups[[#This Row],[AStdWBkW]])</f>
        <v>9.7500000000000003E-2</v>
      </c>
      <c r="AK410">
        <f>IF(EnergyImpactLookups[[#This Row],[MAT]]="AR",EnergyImpactLookups[[#This Row],[APreWBkWh]],EnergyImpactLookups[[#This Row],[AStdWBkWh]])</f>
        <v>105.78570000000001</v>
      </c>
      <c r="AL410">
        <f>IF(EnergyImpactLookups[[#This Row],[MAT]]="AR",EnergyImpactLookups[[#This Row],[APreWBtherm]],EnergyImpactLookups[[#This Row],[AStdWBtherm]])</f>
        <v>0</v>
      </c>
      <c r="AM410">
        <f>IF(EnergyImpactLookups[[#This Row],[MAT]]="AR",EnergyImpactLookups[[#This Row],[AStdWBkW]],0)</f>
        <v>4.7800000000000002E-2</v>
      </c>
      <c r="AN410">
        <f>IF(EnergyImpactLookups[[#This Row],[MAT]]="AR",EnergyImpactLookups[[#This Row],[AStdWBkWh]],0)</f>
        <v>52.4499</v>
      </c>
      <c r="AO410">
        <f>IF(EnergyImpactLookups[[#This Row],[MAT]]="AR",EnergyImpactLookups[[#This Row],[AStdWBtherm]],0)</f>
        <v>0</v>
      </c>
    </row>
    <row r="411" spans="1:41" x14ac:dyDescent="0.3">
      <c r="A411" t="s">
        <v>553</v>
      </c>
      <c r="B411" t="s">
        <v>532</v>
      </c>
      <c r="C411" t="s">
        <v>142</v>
      </c>
      <c r="D411" t="s">
        <v>711</v>
      </c>
      <c r="E411" t="s">
        <v>554</v>
      </c>
      <c r="F411" t="s">
        <v>534</v>
      </c>
      <c r="G411" t="s">
        <v>329</v>
      </c>
      <c r="H411" t="s">
        <v>126</v>
      </c>
      <c r="I411" t="s">
        <v>657</v>
      </c>
      <c r="J411" t="s">
        <v>555</v>
      </c>
      <c r="K411" t="s">
        <v>128</v>
      </c>
      <c r="L411" t="s">
        <v>12</v>
      </c>
      <c r="M411" t="s">
        <v>536</v>
      </c>
      <c r="N411" s="1">
        <v>44167</v>
      </c>
      <c r="O411" t="s">
        <v>95</v>
      </c>
      <c r="P411" t="s">
        <v>130</v>
      </c>
      <c r="Q411" t="s">
        <v>113</v>
      </c>
      <c r="R411" t="s">
        <v>129</v>
      </c>
      <c r="S411" t="s">
        <v>537</v>
      </c>
      <c r="T411">
        <v>1</v>
      </c>
      <c r="U411">
        <v>1070</v>
      </c>
      <c r="V411" t="s">
        <v>8</v>
      </c>
      <c r="W411">
        <v>104.5245</v>
      </c>
      <c r="X411">
        <v>9.4500000000000001E-2</v>
      </c>
      <c r="Y411">
        <v>0</v>
      </c>
      <c r="Z411">
        <v>51.711399999999998</v>
      </c>
      <c r="AA411">
        <v>4.6300000000000001E-2</v>
      </c>
      <c r="AB411">
        <v>0</v>
      </c>
      <c r="AC411" t="s">
        <v>538</v>
      </c>
      <c r="AD411">
        <v>1</v>
      </c>
      <c r="AE411">
        <v>1</v>
      </c>
      <c r="AF411">
        <f>IF(EnergyImpactLookups[[#This Row],[MAT]]="AR",EnergyImpactLookups[[#This Row],[APreWBkWh]],"")</f>
        <v>104.5245</v>
      </c>
      <c r="AG411">
        <f>IF(EnergyImpactLookups[[#This Row],[MAT]]="AR",EnergyImpactLookups[[#This Row],[APreWBkW]],"")</f>
        <v>9.4500000000000001E-2</v>
      </c>
      <c r="AH411" s="19">
        <f>IF(EnergyImpactLookups[[#This Row],[MAT]]="AR",EnergyImpactLookups[[#This Row],[APreWBtherm]],"")</f>
        <v>0</v>
      </c>
      <c r="AJ411">
        <f>IF(EnergyImpactLookups[[#This Row],[MAT]]="AR",EnergyImpactLookups[[#This Row],[APreWBkW]],EnergyImpactLookups[[#This Row],[AStdWBkW]])</f>
        <v>9.4500000000000001E-2</v>
      </c>
      <c r="AK411">
        <f>IF(EnergyImpactLookups[[#This Row],[MAT]]="AR",EnergyImpactLookups[[#This Row],[APreWBkWh]],EnergyImpactLookups[[#This Row],[AStdWBkWh]])</f>
        <v>104.5245</v>
      </c>
      <c r="AL411">
        <f>IF(EnergyImpactLookups[[#This Row],[MAT]]="AR",EnergyImpactLookups[[#This Row],[APreWBtherm]],EnergyImpactLookups[[#This Row],[AStdWBtherm]])</f>
        <v>0</v>
      </c>
      <c r="AM411">
        <f>IF(EnergyImpactLookups[[#This Row],[MAT]]="AR",EnergyImpactLookups[[#This Row],[AStdWBkW]],0)</f>
        <v>4.6300000000000001E-2</v>
      </c>
      <c r="AN411">
        <f>IF(EnergyImpactLookups[[#This Row],[MAT]]="AR",EnergyImpactLookups[[#This Row],[AStdWBkWh]],0)</f>
        <v>51.711399999999998</v>
      </c>
      <c r="AO411">
        <f>IF(EnergyImpactLookups[[#This Row],[MAT]]="AR",EnergyImpactLookups[[#This Row],[AStdWBtherm]],0)</f>
        <v>0</v>
      </c>
    </row>
    <row r="412" spans="1:41" x14ac:dyDescent="0.3">
      <c r="A412" t="s">
        <v>553</v>
      </c>
      <c r="B412" t="s">
        <v>532</v>
      </c>
      <c r="C412" t="s">
        <v>142</v>
      </c>
      <c r="D412" t="s">
        <v>711</v>
      </c>
      <c r="E412" t="s">
        <v>554</v>
      </c>
      <c r="F412" t="s">
        <v>534</v>
      </c>
      <c r="G412" t="s">
        <v>329</v>
      </c>
      <c r="H412" t="s">
        <v>126</v>
      </c>
      <c r="I412" t="s">
        <v>657</v>
      </c>
      <c r="J412" t="s">
        <v>555</v>
      </c>
      <c r="K412" t="s">
        <v>128</v>
      </c>
      <c r="L412" t="s">
        <v>12</v>
      </c>
      <c r="M412" t="s">
        <v>536</v>
      </c>
      <c r="N412" s="1">
        <v>44167</v>
      </c>
      <c r="O412" t="s">
        <v>95</v>
      </c>
      <c r="P412" t="s">
        <v>130</v>
      </c>
      <c r="Q412" t="s">
        <v>114</v>
      </c>
      <c r="R412" t="s">
        <v>129</v>
      </c>
      <c r="S412" t="s">
        <v>537</v>
      </c>
      <c r="T412">
        <v>1</v>
      </c>
      <c r="U412">
        <v>1070</v>
      </c>
      <c r="V412" t="s">
        <v>8</v>
      </c>
      <c r="W412">
        <v>171.16890000000001</v>
      </c>
      <c r="X412">
        <v>0.15210000000000001</v>
      </c>
      <c r="Y412">
        <v>0</v>
      </c>
      <c r="Z412">
        <v>84.964799999999997</v>
      </c>
      <c r="AA412">
        <v>7.46E-2</v>
      </c>
      <c r="AB412">
        <v>0</v>
      </c>
      <c r="AC412" t="s">
        <v>538</v>
      </c>
      <c r="AD412">
        <v>1</v>
      </c>
      <c r="AE412">
        <v>1</v>
      </c>
      <c r="AF412">
        <f>IF(EnergyImpactLookups[[#This Row],[MAT]]="AR",EnergyImpactLookups[[#This Row],[APreWBkWh]],"")</f>
        <v>171.16890000000001</v>
      </c>
      <c r="AG412">
        <f>IF(EnergyImpactLookups[[#This Row],[MAT]]="AR",EnergyImpactLookups[[#This Row],[APreWBkW]],"")</f>
        <v>0.15210000000000001</v>
      </c>
      <c r="AH412" s="19">
        <f>IF(EnergyImpactLookups[[#This Row],[MAT]]="AR",EnergyImpactLookups[[#This Row],[APreWBtherm]],"")</f>
        <v>0</v>
      </c>
      <c r="AJ412">
        <f>IF(EnergyImpactLookups[[#This Row],[MAT]]="AR",EnergyImpactLookups[[#This Row],[APreWBkW]],EnergyImpactLookups[[#This Row],[AStdWBkW]])</f>
        <v>0.15210000000000001</v>
      </c>
      <c r="AK412">
        <f>IF(EnergyImpactLookups[[#This Row],[MAT]]="AR",EnergyImpactLookups[[#This Row],[APreWBkWh]],EnergyImpactLookups[[#This Row],[AStdWBkWh]])</f>
        <v>171.16890000000001</v>
      </c>
      <c r="AL412">
        <f>IF(EnergyImpactLookups[[#This Row],[MAT]]="AR",EnergyImpactLookups[[#This Row],[APreWBtherm]],EnergyImpactLookups[[#This Row],[AStdWBtherm]])</f>
        <v>0</v>
      </c>
      <c r="AM412">
        <f>IF(EnergyImpactLookups[[#This Row],[MAT]]="AR",EnergyImpactLookups[[#This Row],[AStdWBkW]],0)</f>
        <v>7.46E-2</v>
      </c>
      <c r="AN412">
        <f>IF(EnergyImpactLookups[[#This Row],[MAT]]="AR",EnergyImpactLookups[[#This Row],[AStdWBkWh]],0)</f>
        <v>84.964799999999997</v>
      </c>
      <c r="AO412">
        <f>IF(EnergyImpactLookups[[#This Row],[MAT]]="AR",EnergyImpactLookups[[#This Row],[AStdWBtherm]],0)</f>
        <v>0</v>
      </c>
    </row>
    <row r="413" spans="1:41" x14ac:dyDescent="0.3">
      <c r="A413" t="s">
        <v>553</v>
      </c>
      <c r="B413" t="s">
        <v>532</v>
      </c>
      <c r="C413" t="s">
        <v>142</v>
      </c>
      <c r="D413" t="s">
        <v>711</v>
      </c>
      <c r="E413" t="s">
        <v>554</v>
      </c>
      <c r="F413" t="s">
        <v>534</v>
      </c>
      <c r="G413" t="s">
        <v>329</v>
      </c>
      <c r="H413" t="s">
        <v>126</v>
      </c>
      <c r="I413" t="s">
        <v>657</v>
      </c>
      <c r="J413" t="s">
        <v>555</v>
      </c>
      <c r="K413" t="s">
        <v>128</v>
      </c>
      <c r="L413" t="s">
        <v>12</v>
      </c>
      <c r="M413" t="s">
        <v>536</v>
      </c>
      <c r="N413" s="1">
        <v>44167</v>
      </c>
      <c r="O413" t="s">
        <v>95</v>
      </c>
      <c r="P413" t="s">
        <v>130</v>
      </c>
      <c r="Q413" t="s">
        <v>115</v>
      </c>
      <c r="R413" t="s">
        <v>129</v>
      </c>
      <c r="S413" t="s">
        <v>537</v>
      </c>
      <c r="T413">
        <v>1</v>
      </c>
      <c r="U413">
        <v>1070</v>
      </c>
      <c r="V413" t="s">
        <v>8</v>
      </c>
      <c r="W413">
        <v>99.8065</v>
      </c>
      <c r="X413">
        <v>0.12859999999999999</v>
      </c>
      <c r="Y413">
        <v>0</v>
      </c>
      <c r="Z413">
        <v>49.687399999999997</v>
      </c>
      <c r="AA413">
        <v>6.3E-2</v>
      </c>
      <c r="AB413">
        <v>0</v>
      </c>
      <c r="AC413" t="s">
        <v>538</v>
      </c>
      <c r="AD413">
        <v>1</v>
      </c>
      <c r="AE413">
        <v>1</v>
      </c>
      <c r="AF413">
        <f>IF(EnergyImpactLookups[[#This Row],[MAT]]="AR",EnergyImpactLookups[[#This Row],[APreWBkWh]],"")</f>
        <v>99.8065</v>
      </c>
      <c r="AG413">
        <f>IF(EnergyImpactLookups[[#This Row],[MAT]]="AR",EnergyImpactLookups[[#This Row],[APreWBkW]],"")</f>
        <v>0.12859999999999999</v>
      </c>
      <c r="AH413" s="19">
        <f>IF(EnergyImpactLookups[[#This Row],[MAT]]="AR",EnergyImpactLookups[[#This Row],[APreWBtherm]],"")</f>
        <v>0</v>
      </c>
      <c r="AJ413">
        <f>IF(EnergyImpactLookups[[#This Row],[MAT]]="AR",EnergyImpactLookups[[#This Row],[APreWBkW]],EnergyImpactLookups[[#This Row],[AStdWBkW]])</f>
        <v>0.12859999999999999</v>
      </c>
      <c r="AK413">
        <f>IF(EnergyImpactLookups[[#This Row],[MAT]]="AR",EnergyImpactLookups[[#This Row],[APreWBkWh]],EnergyImpactLookups[[#This Row],[AStdWBkWh]])</f>
        <v>99.8065</v>
      </c>
      <c r="AL413">
        <f>IF(EnergyImpactLookups[[#This Row],[MAT]]="AR",EnergyImpactLookups[[#This Row],[APreWBtherm]],EnergyImpactLookups[[#This Row],[AStdWBtherm]])</f>
        <v>0</v>
      </c>
      <c r="AM413">
        <f>IF(EnergyImpactLookups[[#This Row],[MAT]]="AR",EnergyImpactLookups[[#This Row],[AStdWBkW]],0)</f>
        <v>6.3E-2</v>
      </c>
      <c r="AN413">
        <f>IF(EnergyImpactLookups[[#This Row],[MAT]]="AR",EnergyImpactLookups[[#This Row],[AStdWBkWh]],0)</f>
        <v>49.687399999999997</v>
      </c>
      <c r="AO413">
        <f>IF(EnergyImpactLookups[[#This Row],[MAT]]="AR",EnergyImpactLookups[[#This Row],[AStdWBtherm]],0)</f>
        <v>0</v>
      </c>
    </row>
    <row r="414" spans="1:41" x14ac:dyDescent="0.3">
      <c r="A414" t="s">
        <v>553</v>
      </c>
      <c r="B414" t="s">
        <v>532</v>
      </c>
      <c r="C414" t="s">
        <v>142</v>
      </c>
      <c r="D414" t="s">
        <v>711</v>
      </c>
      <c r="E414" t="s">
        <v>554</v>
      </c>
      <c r="F414" t="s">
        <v>534</v>
      </c>
      <c r="G414" t="s">
        <v>329</v>
      </c>
      <c r="H414" t="s">
        <v>126</v>
      </c>
      <c r="I414" t="s">
        <v>657</v>
      </c>
      <c r="J414" t="s">
        <v>555</v>
      </c>
      <c r="K414" t="s">
        <v>128</v>
      </c>
      <c r="L414" t="s">
        <v>12</v>
      </c>
      <c r="M414" t="s">
        <v>536</v>
      </c>
      <c r="N414" s="1">
        <v>44167</v>
      </c>
      <c r="O414" t="s">
        <v>95</v>
      </c>
      <c r="P414" t="s">
        <v>130</v>
      </c>
      <c r="Q414" t="s">
        <v>116</v>
      </c>
      <c r="R414" t="s">
        <v>129</v>
      </c>
      <c r="S414" t="s">
        <v>537</v>
      </c>
      <c r="T414">
        <v>1</v>
      </c>
      <c r="U414">
        <v>1070</v>
      </c>
      <c r="V414" t="s">
        <v>8</v>
      </c>
      <c r="W414">
        <v>183.70310000000001</v>
      </c>
      <c r="X414">
        <v>0.14199999999999999</v>
      </c>
      <c r="Y414">
        <v>0</v>
      </c>
      <c r="Z414">
        <v>90.837800000000001</v>
      </c>
      <c r="AA414">
        <v>6.9599999999999995E-2</v>
      </c>
      <c r="AB414">
        <v>0</v>
      </c>
      <c r="AC414" t="s">
        <v>538</v>
      </c>
      <c r="AD414">
        <v>1</v>
      </c>
      <c r="AE414">
        <v>1</v>
      </c>
      <c r="AF414">
        <f>IF(EnergyImpactLookups[[#This Row],[MAT]]="AR",EnergyImpactLookups[[#This Row],[APreWBkWh]],"")</f>
        <v>183.70310000000001</v>
      </c>
      <c r="AG414">
        <f>IF(EnergyImpactLookups[[#This Row],[MAT]]="AR",EnergyImpactLookups[[#This Row],[APreWBkW]],"")</f>
        <v>0.14199999999999999</v>
      </c>
      <c r="AH414" s="19">
        <f>IF(EnergyImpactLookups[[#This Row],[MAT]]="AR",EnergyImpactLookups[[#This Row],[APreWBtherm]],"")</f>
        <v>0</v>
      </c>
      <c r="AJ414">
        <f>IF(EnergyImpactLookups[[#This Row],[MAT]]="AR",EnergyImpactLookups[[#This Row],[APreWBkW]],EnergyImpactLookups[[#This Row],[AStdWBkW]])</f>
        <v>0.14199999999999999</v>
      </c>
      <c r="AK414">
        <f>IF(EnergyImpactLookups[[#This Row],[MAT]]="AR",EnergyImpactLookups[[#This Row],[APreWBkWh]],EnergyImpactLookups[[#This Row],[AStdWBkWh]])</f>
        <v>183.70310000000001</v>
      </c>
      <c r="AL414">
        <f>IF(EnergyImpactLookups[[#This Row],[MAT]]="AR",EnergyImpactLookups[[#This Row],[APreWBtherm]],EnergyImpactLookups[[#This Row],[AStdWBtherm]])</f>
        <v>0</v>
      </c>
      <c r="AM414">
        <f>IF(EnergyImpactLookups[[#This Row],[MAT]]="AR",EnergyImpactLookups[[#This Row],[AStdWBkW]],0)</f>
        <v>6.9599999999999995E-2</v>
      </c>
      <c r="AN414">
        <f>IF(EnergyImpactLookups[[#This Row],[MAT]]="AR",EnergyImpactLookups[[#This Row],[AStdWBkWh]],0)</f>
        <v>90.837800000000001</v>
      </c>
      <c r="AO414">
        <f>IF(EnergyImpactLookups[[#This Row],[MAT]]="AR",EnergyImpactLookups[[#This Row],[AStdWBtherm]],0)</f>
        <v>0</v>
      </c>
    </row>
    <row r="415" spans="1:41" x14ac:dyDescent="0.3">
      <c r="A415" t="s">
        <v>553</v>
      </c>
      <c r="B415" t="s">
        <v>532</v>
      </c>
      <c r="C415" t="s">
        <v>142</v>
      </c>
      <c r="D415" t="s">
        <v>711</v>
      </c>
      <c r="E415" t="s">
        <v>554</v>
      </c>
      <c r="F415" t="s">
        <v>534</v>
      </c>
      <c r="G415" t="s">
        <v>329</v>
      </c>
      <c r="H415" t="s">
        <v>126</v>
      </c>
      <c r="I415" t="s">
        <v>657</v>
      </c>
      <c r="J415" t="s">
        <v>555</v>
      </c>
      <c r="K415" t="s">
        <v>128</v>
      </c>
      <c r="L415" t="s">
        <v>12</v>
      </c>
      <c r="M415" t="s">
        <v>536</v>
      </c>
      <c r="N415" s="1">
        <v>44167</v>
      </c>
      <c r="O415" t="s">
        <v>95</v>
      </c>
      <c r="P415" t="s">
        <v>130</v>
      </c>
      <c r="Q415" t="s">
        <v>117</v>
      </c>
      <c r="R415" t="s">
        <v>129</v>
      </c>
      <c r="S415" t="s">
        <v>537</v>
      </c>
      <c r="T415">
        <v>1.07</v>
      </c>
      <c r="U415">
        <v>1090</v>
      </c>
      <c r="V415" t="s">
        <v>8</v>
      </c>
      <c r="W415">
        <v>200.5249</v>
      </c>
      <c r="X415">
        <v>0.13800000000000001</v>
      </c>
      <c r="Y415">
        <v>0</v>
      </c>
      <c r="Z415">
        <v>99.629400000000004</v>
      </c>
      <c r="AA415">
        <v>6.7599999999999993E-2</v>
      </c>
      <c r="AB415">
        <v>0</v>
      </c>
      <c r="AC415" t="s">
        <v>538</v>
      </c>
      <c r="AD415">
        <v>1</v>
      </c>
      <c r="AE415">
        <v>1</v>
      </c>
      <c r="AF415">
        <f>IF(EnergyImpactLookups[[#This Row],[MAT]]="AR",EnergyImpactLookups[[#This Row],[APreWBkWh]],"")</f>
        <v>200.5249</v>
      </c>
      <c r="AG415">
        <f>IF(EnergyImpactLookups[[#This Row],[MAT]]="AR",EnergyImpactLookups[[#This Row],[APreWBkW]],"")</f>
        <v>0.13800000000000001</v>
      </c>
      <c r="AH415" s="19">
        <f>IF(EnergyImpactLookups[[#This Row],[MAT]]="AR",EnergyImpactLookups[[#This Row],[APreWBtherm]],"")</f>
        <v>0</v>
      </c>
      <c r="AJ415">
        <f>IF(EnergyImpactLookups[[#This Row],[MAT]]="AR",EnergyImpactLookups[[#This Row],[APreWBkW]],EnergyImpactLookups[[#This Row],[AStdWBkW]])</f>
        <v>0.13800000000000001</v>
      </c>
      <c r="AK415">
        <f>IF(EnergyImpactLookups[[#This Row],[MAT]]="AR",EnergyImpactLookups[[#This Row],[APreWBkWh]],EnergyImpactLookups[[#This Row],[AStdWBkWh]])</f>
        <v>200.5249</v>
      </c>
      <c r="AL415">
        <f>IF(EnergyImpactLookups[[#This Row],[MAT]]="AR",EnergyImpactLookups[[#This Row],[APreWBtherm]],EnergyImpactLookups[[#This Row],[AStdWBtherm]])</f>
        <v>0</v>
      </c>
      <c r="AM415">
        <f>IF(EnergyImpactLookups[[#This Row],[MAT]]="AR",EnergyImpactLookups[[#This Row],[AStdWBkW]],0)</f>
        <v>6.7599999999999993E-2</v>
      </c>
      <c r="AN415">
        <f>IF(EnergyImpactLookups[[#This Row],[MAT]]="AR",EnergyImpactLookups[[#This Row],[AStdWBkWh]],0)</f>
        <v>99.629400000000004</v>
      </c>
      <c r="AO415">
        <f>IF(EnergyImpactLookups[[#This Row],[MAT]]="AR",EnergyImpactLookups[[#This Row],[AStdWBtherm]],0)</f>
        <v>0</v>
      </c>
    </row>
    <row r="416" spans="1:41" x14ac:dyDescent="0.3">
      <c r="A416" t="s">
        <v>553</v>
      </c>
      <c r="B416" t="s">
        <v>532</v>
      </c>
      <c r="C416" t="s">
        <v>142</v>
      </c>
      <c r="D416" t="s">
        <v>711</v>
      </c>
      <c r="E416" t="s">
        <v>554</v>
      </c>
      <c r="F416" t="s">
        <v>534</v>
      </c>
      <c r="G416" t="s">
        <v>329</v>
      </c>
      <c r="H416" t="s">
        <v>126</v>
      </c>
      <c r="I416" t="s">
        <v>657</v>
      </c>
      <c r="J416" t="s">
        <v>555</v>
      </c>
      <c r="K416" t="s">
        <v>128</v>
      </c>
      <c r="L416" t="s">
        <v>12</v>
      </c>
      <c r="M416" t="s">
        <v>536</v>
      </c>
      <c r="N416" s="1">
        <v>44167</v>
      </c>
      <c r="O416" t="s">
        <v>95</v>
      </c>
      <c r="P416" t="s">
        <v>130</v>
      </c>
      <c r="Q416" t="s">
        <v>118</v>
      </c>
      <c r="R416" t="s">
        <v>129</v>
      </c>
      <c r="S416" t="s">
        <v>537</v>
      </c>
      <c r="T416">
        <v>1.1575</v>
      </c>
      <c r="U416">
        <v>1090</v>
      </c>
      <c r="V416" t="s">
        <v>8</v>
      </c>
      <c r="W416">
        <v>251.3357</v>
      </c>
      <c r="X416">
        <v>0.1525</v>
      </c>
      <c r="Y416">
        <v>0</v>
      </c>
      <c r="Z416">
        <v>123.6469</v>
      </c>
      <c r="AA416">
        <v>7.4800000000000005E-2</v>
      </c>
      <c r="AB416">
        <v>0</v>
      </c>
      <c r="AC416" t="s">
        <v>538</v>
      </c>
      <c r="AD416">
        <v>1</v>
      </c>
      <c r="AE416">
        <v>1</v>
      </c>
      <c r="AF416">
        <f>IF(EnergyImpactLookups[[#This Row],[MAT]]="AR",EnergyImpactLookups[[#This Row],[APreWBkWh]],"")</f>
        <v>251.3357</v>
      </c>
      <c r="AG416">
        <f>IF(EnergyImpactLookups[[#This Row],[MAT]]="AR",EnergyImpactLookups[[#This Row],[APreWBkW]],"")</f>
        <v>0.1525</v>
      </c>
      <c r="AH416" s="19">
        <f>IF(EnergyImpactLookups[[#This Row],[MAT]]="AR",EnergyImpactLookups[[#This Row],[APreWBtherm]],"")</f>
        <v>0</v>
      </c>
      <c r="AJ416">
        <f>IF(EnergyImpactLookups[[#This Row],[MAT]]="AR",EnergyImpactLookups[[#This Row],[APreWBkW]],EnergyImpactLookups[[#This Row],[AStdWBkW]])</f>
        <v>0.1525</v>
      </c>
      <c r="AK416">
        <f>IF(EnergyImpactLookups[[#This Row],[MAT]]="AR",EnergyImpactLookups[[#This Row],[APreWBkWh]],EnergyImpactLookups[[#This Row],[AStdWBkWh]])</f>
        <v>251.3357</v>
      </c>
      <c r="AL416">
        <f>IF(EnergyImpactLookups[[#This Row],[MAT]]="AR",EnergyImpactLookups[[#This Row],[APreWBtherm]],EnergyImpactLookups[[#This Row],[AStdWBtherm]])</f>
        <v>0</v>
      </c>
      <c r="AM416">
        <f>IF(EnergyImpactLookups[[#This Row],[MAT]]="AR",EnergyImpactLookups[[#This Row],[AStdWBkW]],0)</f>
        <v>7.4800000000000005E-2</v>
      </c>
      <c r="AN416">
        <f>IF(EnergyImpactLookups[[#This Row],[MAT]]="AR",EnergyImpactLookups[[#This Row],[AStdWBkWh]],0)</f>
        <v>123.6469</v>
      </c>
      <c r="AO416">
        <f>IF(EnergyImpactLookups[[#This Row],[MAT]]="AR",EnergyImpactLookups[[#This Row],[AStdWBtherm]],0)</f>
        <v>0</v>
      </c>
    </row>
    <row r="417" spans="1:41" x14ac:dyDescent="0.3">
      <c r="A417" t="s">
        <v>553</v>
      </c>
      <c r="B417" t="s">
        <v>532</v>
      </c>
      <c r="C417" t="s">
        <v>142</v>
      </c>
      <c r="D417" t="s">
        <v>711</v>
      </c>
      <c r="E417" t="s">
        <v>554</v>
      </c>
      <c r="F417" t="s">
        <v>534</v>
      </c>
      <c r="G417" t="s">
        <v>329</v>
      </c>
      <c r="H417" t="s">
        <v>126</v>
      </c>
      <c r="I417" t="s">
        <v>657</v>
      </c>
      <c r="J417" t="s">
        <v>555</v>
      </c>
      <c r="K417" t="s">
        <v>128</v>
      </c>
      <c r="L417" t="s">
        <v>12</v>
      </c>
      <c r="M417" t="s">
        <v>536</v>
      </c>
      <c r="N417" s="1">
        <v>44167</v>
      </c>
      <c r="O417" t="s">
        <v>95</v>
      </c>
      <c r="P417" t="s">
        <v>130</v>
      </c>
      <c r="Q417" t="s">
        <v>119</v>
      </c>
      <c r="R417" t="s">
        <v>129</v>
      </c>
      <c r="S417" t="s">
        <v>537</v>
      </c>
      <c r="T417">
        <v>1</v>
      </c>
      <c r="U417">
        <v>999</v>
      </c>
      <c r="V417" t="s">
        <v>8</v>
      </c>
      <c r="W417">
        <v>96.895099999999999</v>
      </c>
      <c r="X417">
        <v>7.2099999999999997E-2</v>
      </c>
      <c r="Y417">
        <v>0</v>
      </c>
      <c r="Z417">
        <v>44.894399999999997</v>
      </c>
      <c r="AA417">
        <v>3.5299999999999998E-2</v>
      </c>
      <c r="AB417">
        <v>0</v>
      </c>
      <c r="AC417" t="s">
        <v>538</v>
      </c>
      <c r="AD417">
        <v>1</v>
      </c>
      <c r="AE417">
        <v>1</v>
      </c>
      <c r="AF417">
        <f>IF(EnergyImpactLookups[[#This Row],[MAT]]="AR",EnergyImpactLookups[[#This Row],[APreWBkWh]],"")</f>
        <v>96.895099999999999</v>
      </c>
      <c r="AG417">
        <f>IF(EnergyImpactLookups[[#This Row],[MAT]]="AR",EnergyImpactLookups[[#This Row],[APreWBkW]],"")</f>
        <v>7.2099999999999997E-2</v>
      </c>
      <c r="AH417" s="19">
        <f>IF(EnergyImpactLookups[[#This Row],[MAT]]="AR",EnergyImpactLookups[[#This Row],[APreWBtherm]],"")</f>
        <v>0</v>
      </c>
      <c r="AJ417">
        <f>IF(EnergyImpactLookups[[#This Row],[MAT]]="AR",EnergyImpactLookups[[#This Row],[APreWBkW]],EnergyImpactLookups[[#This Row],[AStdWBkW]])</f>
        <v>7.2099999999999997E-2</v>
      </c>
      <c r="AK417">
        <f>IF(EnergyImpactLookups[[#This Row],[MAT]]="AR",EnergyImpactLookups[[#This Row],[APreWBkWh]],EnergyImpactLookups[[#This Row],[AStdWBkWh]])</f>
        <v>96.895099999999999</v>
      </c>
      <c r="AL417">
        <f>IF(EnergyImpactLookups[[#This Row],[MAT]]="AR",EnergyImpactLookups[[#This Row],[APreWBtherm]],EnergyImpactLookups[[#This Row],[AStdWBtherm]])</f>
        <v>0</v>
      </c>
      <c r="AM417">
        <f>IF(EnergyImpactLookups[[#This Row],[MAT]]="AR",EnergyImpactLookups[[#This Row],[AStdWBkW]],0)</f>
        <v>3.5299999999999998E-2</v>
      </c>
      <c r="AN417">
        <f>IF(EnergyImpactLookups[[#This Row],[MAT]]="AR",EnergyImpactLookups[[#This Row],[AStdWBkWh]],0)</f>
        <v>44.894399999999997</v>
      </c>
      <c r="AO417">
        <f>IF(EnergyImpactLookups[[#This Row],[MAT]]="AR",EnergyImpactLookups[[#This Row],[AStdWBtherm]],0)</f>
        <v>0</v>
      </c>
    </row>
    <row r="418" spans="1:41" x14ac:dyDescent="0.3">
      <c r="A418" t="s">
        <v>553</v>
      </c>
      <c r="B418" t="s">
        <v>532</v>
      </c>
      <c r="C418" t="s">
        <v>142</v>
      </c>
      <c r="D418" t="s">
        <v>711</v>
      </c>
      <c r="E418" t="s">
        <v>554</v>
      </c>
      <c r="F418" t="s">
        <v>534</v>
      </c>
      <c r="G418" t="s">
        <v>329</v>
      </c>
      <c r="H418" t="s">
        <v>126</v>
      </c>
      <c r="I418" t="s">
        <v>657</v>
      </c>
      <c r="J418" t="s">
        <v>555</v>
      </c>
      <c r="K418" t="s">
        <v>128</v>
      </c>
      <c r="L418" t="s">
        <v>12</v>
      </c>
      <c r="M418" t="s">
        <v>536</v>
      </c>
      <c r="N418" s="1">
        <v>44167</v>
      </c>
      <c r="O418" t="s">
        <v>95</v>
      </c>
      <c r="P418" t="s">
        <v>131</v>
      </c>
      <c r="Q418" t="s">
        <v>99</v>
      </c>
      <c r="R418" t="s">
        <v>129</v>
      </c>
      <c r="S418" t="s">
        <v>537</v>
      </c>
      <c r="T418">
        <v>2.33</v>
      </c>
      <c r="U418">
        <v>2300</v>
      </c>
      <c r="V418" t="s">
        <v>8</v>
      </c>
      <c r="W418">
        <v>10.918699999999999</v>
      </c>
      <c r="X418">
        <v>0</v>
      </c>
      <c r="Y418">
        <v>0</v>
      </c>
      <c r="Z418">
        <v>6.5972</v>
      </c>
      <c r="AA418">
        <v>0</v>
      </c>
      <c r="AB418">
        <v>0</v>
      </c>
      <c r="AC418" t="s">
        <v>538</v>
      </c>
      <c r="AD418">
        <v>1</v>
      </c>
      <c r="AE418">
        <v>1</v>
      </c>
      <c r="AF418">
        <f>IF(EnergyImpactLookups[[#This Row],[MAT]]="AR",EnergyImpactLookups[[#This Row],[APreWBkWh]],"")</f>
        <v>10.918699999999999</v>
      </c>
      <c r="AG418">
        <f>IF(EnergyImpactLookups[[#This Row],[MAT]]="AR",EnergyImpactLookups[[#This Row],[APreWBkW]],"")</f>
        <v>0</v>
      </c>
      <c r="AH418" s="19">
        <f>IF(EnergyImpactLookups[[#This Row],[MAT]]="AR",EnergyImpactLookups[[#This Row],[APreWBtherm]],"")</f>
        <v>0</v>
      </c>
      <c r="AJ418">
        <f>IF(EnergyImpactLookups[[#This Row],[MAT]]="AR",EnergyImpactLookups[[#This Row],[APreWBkW]],EnergyImpactLookups[[#This Row],[AStdWBkW]])</f>
        <v>0</v>
      </c>
      <c r="AK418">
        <f>IF(EnergyImpactLookups[[#This Row],[MAT]]="AR",EnergyImpactLookups[[#This Row],[APreWBkWh]],EnergyImpactLookups[[#This Row],[AStdWBkWh]])</f>
        <v>10.918699999999999</v>
      </c>
      <c r="AL418">
        <f>IF(EnergyImpactLookups[[#This Row],[MAT]]="AR",EnergyImpactLookups[[#This Row],[APreWBtherm]],EnergyImpactLookups[[#This Row],[AStdWBtherm]])</f>
        <v>0</v>
      </c>
      <c r="AM418">
        <f>IF(EnergyImpactLookups[[#This Row],[MAT]]="AR",EnergyImpactLookups[[#This Row],[AStdWBkW]],0)</f>
        <v>0</v>
      </c>
      <c r="AN418">
        <f>IF(EnergyImpactLookups[[#This Row],[MAT]]="AR",EnergyImpactLookups[[#This Row],[AStdWBkWh]],0)</f>
        <v>6.5972</v>
      </c>
      <c r="AO418">
        <f>IF(EnergyImpactLookups[[#This Row],[MAT]]="AR",EnergyImpactLookups[[#This Row],[AStdWBtherm]],0)</f>
        <v>0</v>
      </c>
    </row>
    <row r="419" spans="1:41" x14ac:dyDescent="0.3">
      <c r="A419" t="s">
        <v>553</v>
      </c>
      <c r="B419" t="s">
        <v>532</v>
      </c>
      <c r="C419" t="s">
        <v>142</v>
      </c>
      <c r="D419" t="s">
        <v>711</v>
      </c>
      <c r="E419" t="s">
        <v>554</v>
      </c>
      <c r="F419" t="s">
        <v>534</v>
      </c>
      <c r="G419" t="s">
        <v>329</v>
      </c>
      <c r="H419" t="s">
        <v>126</v>
      </c>
      <c r="I419" t="s">
        <v>657</v>
      </c>
      <c r="J419" t="s">
        <v>555</v>
      </c>
      <c r="K419" t="s">
        <v>128</v>
      </c>
      <c r="L419" t="s">
        <v>12</v>
      </c>
      <c r="M419" t="s">
        <v>536</v>
      </c>
      <c r="N419" s="1">
        <v>44167</v>
      </c>
      <c r="O419" t="s">
        <v>95</v>
      </c>
      <c r="P419" t="s">
        <v>131</v>
      </c>
      <c r="Q419" t="s">
        <v>103</v>
      </c>
      <c r="R419" t="s">
        <v>129</v>
      </c>
      <c r="S419" t="s">
        <v>537</v>
      </c>
      <c r="T419">
        <v>2.21</v>
      </c>
      <c r="U419">
        <v>1950</v>
      </c>
      <c r="V419" t="s">
        <v>8</v>
      </c>
      <c r="W419">
        <v>33.565800000000003</v>
      </c>
      <c r="X419">
        <v>7.3800000000000004E-2</v>
      </c>
      <c r="Y419">
        <v>0</v>
      </c>
      <c r="Z419">
        <v>18.026599999999998</v>
      </c>
      <c r="AA419">
        <v>3.6200000000000003E-2</v>
      </c>
      <c r="AB419">
        <v>0</v>
      </c>
      <c r="AC419" t="s">
        <v>538</v>
      </c>
      <c r="AD419">
        <v>1</v>
      </c>
      <c r="AE419">
        <v>1</v>
      </c>
      <c r="AF419">
        <f>IF(EnergyImpactLookups[[#This Row],[MAT]]="AR",EnergyImpactLookups[[#This Row],[APreWBkWh]],"")</f>
        <v>33.565800000000003</v>
      </c>
      <c r="AG419">
        <f>IF(EnergyImpactLookups[[#This Row],[MAT]]="AR",EnergyImpactLookups[[#This Row],[APreWBkW]],"")</f>
        <v>7.3800000000000004E-2</v>
      </c>
      <c r="AH419" s="19">
        <f>IF(EnergyImpactLookups[[#This Row],[MAT]]="AR",EnergyImpactLookups[[#This Row],[APreWBtherm]],"")</f>
        <v>0</v>
      </c>
      <c r="AJ419">
        <f>IF(EnergyImpactLookups[[#This Row],[MAT]]="AR",EnergyImpactLookups[[#This Row],[APreWBkW]],EnergyImpactLookups[[#This Row],[AStdWBkW]])</f>
        <v>7.3800000000000004E-2</v>
      </c>
      <c r="AK419">
        <f>IF(EnergyImpactLookups[[#This Row],[MAT]]="AR",EnergyImpactLookups[[#This Row],[APreWBkWh]],EnergyImpactLookups[[#This Row],[AStdWBkWh]])</f>
        <v>33.565800000000003</v>
      </c>
      <c r="AL419">
        <f>IF(EnergyImpactLookups[[#This Row],[MAT]]="AR",EnergyImpactLookups[[#This Row],[APreWBtherm]],EnergyImpactLookups[[#This Row],[AStdWBtherm]])</f>
        <v>0</v>
      </c>
      <c r="AM419">
        <f>IF(EnergyImpactLookups[[#This Row],[MAT]]="AR",EnergyImpactLookups[[#This Row],[AStdWBkW]],0)</f>
        <v>3.6200000000000003E-2</v>
      </c>
      <c r="AN419">
        <f>IF(EnergyImpactLookups[[#This Row],[MAT]]="AR",EnergyImpactLookups[[#This Row],[AStdWBkWh]],0)</f>
        <v>18.026599999999998</v>
      </c>
      <c r="AO419">
        <f>IF(EnergyImpactLookups[[#This Row],[MAT]]="AR",EnergyImpactLookups[[#This Row],[AStdWBtherm]],0)</f>
        <v>0</v>
      </c>
    </row>
    <row r="420" spans="1:41" x14ac:dyDescent="0.3">
      <c r="A420" t="s">
        <v>553</v>
      </c>
      <c r="B420" t="s">
        <v>532</v>
      </c>
      <c r="C420" t="s">
        <v>142</v>
      </c>
      <c r="D420" t="s">
        <v>711</v>
      </c>
      <c r="E420" t="s">
        <v>554</v>
      </c>
      <c r="F420" t="s">
        <v>534</v>
      </c>
      <c r="G420" t="s">
        <v>329</v>
      </c>
      <c r="H420" t="s">
        <v>126</v>
      </c>
      <c r="I420" t="s">
        <v>657</v>
      </c>
      <c r="J420" t="s">
        <v>555</v>
      </c>
      <c r="K420" t="s">
        <v>128</v>
      </c>
      <c r="L420" t="s">
        <v>12</v>
      </c>
      <c r="M420" t="s">
        <v>536</v>
      </c>
      <c r="N420" s="1">
        <v>44167</v>
      </c>
      <c r="O420" t="s">
        <v>95</v>
      </c>
      <c r="P420" t="s">
        <v>131</v>
      </c>
      <c r="Q420" t="s">
        <v>104</v>
      </c>
      <c r="R420" t="s">
        <v>129</v>
      </c>
      <c r="S420" t="s">
        <v>537</v>
      </c>
      <c r="T420">
        <v>3.23</v>
      </c>
      <c r="U420">
        <v>2300</v>
      </c>
      <c r="V420" t="s">
        <v>8</v>
      </c>
      <c r="W420">
        <v>11.9062</v>
      </c>
      <c r="X420">
        <v>4.0399999999999998E-2</v>
      </c>
      <c r="Y420">
        <v>0</v>
      </c>
      <c r="Z420">
        <v>6.4813000000000001</v>
      </c>
      <c r="AA420">
        <v>1.9800000000000002E-2</v>
      </c>
      <c r="AB420">
        <v>0</v>
      </c>
      <c r="AC420" t="s">
        <v>538</v>
      </c>
      <c r="AD420">
        <v>1</v>
      </c>
      <c r="AE420">
        <v>1</v>
      </c>
      <c r="AF420">
        <f>IF(EnergyImpactLookups[[#This Row],[MAT]]="AR",EnergyImpactLookups[[#This Row],[APreWBkWh]],"")</f>
        <v>11.9062</v>
      </c>
      <c r="AG420">
        <f>IF(EnergyImpactLookups[[#This Row],[MAT]]="AR",EnergyImpactLookups[[#This Row],[APreWBkW]],"")</f>
        <v>4.0399999999999998E-2</v>
      </c>
      <c r="AH420" s="19">
        <f>IF(EnergyImpactLookups[[#This Row],[MAT]]="AR",EnergyImpactLookups[[#This Row],[APreWBtherm]],"")</f>
        <v>0</v>
      </c>
      <c r="AJ420">
        <f>IF(EnergyImpactLookups[[#This Row],[MAT]]="AR",EnergyImpactLookups[[#This Row],[APreWBkW]],EnergyImpactLookups[[#This Row],[AStdWBkW]])</f>
        <v>4.0399999999999998E-2</v>
      </c>
      <c r="AK420">
        <f>IF(EnergyImpactLookups[[#This Row],[MAT]]="AR",EnergyImpactLookups[[#This Row],[APreWBkWh]],EnergyImpactLookups[[#This Row],[AStdWBkWh]])</f>
        <v>11.9062</v>
      </c>
      <c r="AL420">
        <f>IF(EnergyImpactLookups[[#This Row],[MAT]]="AR",EnergyImpactLookups[[#This Row],[APreWBtherm]],EnergyImpactLookups[[#This Row],[AStdWBtherm]])</f>
        <v>0</v>
      </c>
      <c r="AM420">
        <f>IF(EnergyImpactLookups[[#This Row],[MAT]]="AR",EnergyImpactLookups[[#This Row],[AStdWBkW]],0)</f>
        <v>1.9800000000000002E-2</v>
      </c>
      <c r="AN420">
        <f>IF(EnergyImpactLookups[[#This Row],[MAT]]="AR",EnergyImpactLookups[[#This Row],[AStdWBkWh]],0)</f>
        <v>6.4813000000000001</v>
      </c>
      <c r="AO420">
        <f>IF(EnergyImpactLookups[[#This Row],[MAT]]="AR",EnergyImpactLookups[[#This Row],[AStdWBtherm]],0)</f>
        <v>0</v>
      </c>
    </row>
    <row r="421" spans="1:41" x14ac:dyDescent="0.3">
      <c r="A421" t="s">
        <v>553</v>
      </c>
      <c r="B421" t="s">
        <v>532</v>
      </c>
      <c r="C421" t="s">
        <v>142</v>
      </c>
      <c r="D421" t="s">
        <v>711</v>
      </c>
      <c r="E421" t="s">
        <v>554</v>
      </c>
      <c r="F421" t="s">
        <v>534</v>
      </c>
      <c r="G421" t="s">
        <v>329</v>
      </c>
      <c r="H421" t="s">
        <v>126</v>
      </c>
      <c r="I421" t="s">
        <v>657</v>
      </c>
      <c r="J421" t="s">
        <v>555</v>
      </c>
      <c r="K421" t="s">
        <v>128</v>
      </c>
      <c r="L421" t="s">
        <v>12</v>
      </c>
      <c r="M421" t="s">
        <v>536</v>
      </c>
      <c r="N421" s="1">
        <v>44167</v>
      </c>
      <c r="O421" t="s">
        <v>95</v>
      </c>
      <c r="P421" t="s">
        <v>131</v>
      </c>
      <c r="Q421" t="s">
        <v>105</v>
      </c>
      <c r="R421" t="s">
        <v>129</v>
      </c>
      <c r="S421" t="s">
        <v>537</v>
      </c>
      <c r="T421">
        <v>3.17</v>
      </c>
      <c r="U421">
        <v>2300</v>
      </c>
      <c r="V421" t="s">
        <v>8</v>
      </c>
      <c r="W421">
        <v>48.748100000000001</v>
      </c>
      <c r="X421">
        <v>8.3699999999999997E-2</v>
      </c>
      <c r="Y421">
        <v>0</v>
      </c>
      <c r="Z421">
        <v>24.525300000000001</v>
      </c>
      <c r="AA421">
        <v>4.1000000000000002E-2</v>
      </c>
      <c r="AB421">
        <v>0</v>
      </c>
      <c r="AC421" t="s">
        <v>538</v>
      </c>
      <c r="AD421">
        <v>1</v>
      </c>
      <c r="AE421">
        <v>1</v>
      </c>
      <c r="AF421">
        <f>IF(EnergyImpactLookups[[#This Row],[MAT]]="AR",EnergyImpactLookups[[#This Row],[APreWBkWh]],"")</f>
        <v>48.748100000000001</v>
      </c>
      <c r="AG421">
        <f>IF(EnergyImpactLookups[[#This Row],[MAT]]="AR",EnergyImpactLookups[[#This Row],[APreWBkW]],"")</f>
        <v>8.3699999999999997E-2</v>
      </c>
      <c r="AH421" s="19">
        <f>IF(EnergyImpactLookups[[#This Row],[MAT]]="AR",EnergyImpactLookups[[#This Row],[APreWBtherm]],"")</f>
        <v>0</v>
      </c>
      <c r="AJ421">
        <f>IF(EnergyImpactLookups[[#This Row],[MAT]]="AR",EnergyImpactLookups[[#This Row],[APreWBkW]],EnergyImpactLookups[[#This Row],[AStdWBkW]])</f>
        <v>8.3699999999999997E-2</v>
      </c>
      <c r="AK421">
        <f>IF(EnergyImpactLookups[[#This Row],[MAT]]="AR",EnergyImpactLookups[[#This Row],[APreWBkWh]],EnergyImpactLookups[[#This Row],[AStdWBkWh]])</f>
        <v>48.748100000000001</v>
      </c>
      <c r="AL421">
        <f>IF(EnergyImpactLookups[[#This Row],[MAT]]="AR",EnergyImpactLookups[[#This Row],[APreWBtherm]],EnergyImpactLookups[[#This Row],[AStdWBtherm]])</f>
        <v>0</v>
      </c>
      <c r="AM421">
        <f>IF(EnergyImpactLookups[[#This Row],[MAT]]="AR",EnergyImpactLookups[[#This Row],[AStdWBkW]],0)</f>
        <v>4.1000000000000002E-2</v>
      </c>
      <c r="AN421">
        <f>IF(EnergyImpactLookups[[#This Row],[MAT]]="AR",EnergyImpactLookups[[#This Row],[AStdWBkWh]],0)</f>
        <v>24.525300000000001</v>
      </c>
      <c r="AO421">
        <f>IF(EnergyImpactLookups[[#This Row],[MAT]]="AR",EnergyImpactLookups[[#This Row],[AStdWBtherm]],0)</f>
        <v>0</v>
      </c>
    </row>
    <row r="422" spans="1:41" x14ac:dyDescent="0.3">
      <c r="A422" t="s">
        <v>553</v>
      </c>
      <c r="B422" t="s">
        <v>532</v>
      </c>
      <c r="C422" t="s">
        <v>142</v>
      </c>
      <c r="D422" t="s">
        <v>711</v>
      </c>
      <c r="E422" t="s">
        <v>554</v>
      </c>
      <c r="F422" t="s">
        <v>534</v>
      </c>
      <c r="G422" t="s">
        <v>329</v>
      </c>
      <c r="H422" t="s">
        <v>126</v>
      </c>
      <c r="I422" t="s">
        <v>657</v>
      </c>
      <c r="J422" t="s">
        <v>555</v>
      </c>
      <c r="K422" t="s">
        <v>128</v>
      </c>
      <c r="L422" t="s">
        <v>12</v>
      </c>
      <c r="M422" t="s">
        <v>536</v>
      </c>
      <c r="N422" s="1">
        <v>44167</v>
      </c>
      <c r="O422" t="s">
        <v>95</v>
      </c>
      <c r="P422" t="s">
        <v>131</v>
      </c>
      <c r="Q422" t="s">
        <v>106</v>
      </c>
      <c r="R422" t="s">
        <v>129</v>
      </c>
      <c r="S422" t="s">
        <v>537</v>
      </c>
      <c r="T422">
        <v>3.55</v>
      </c>
      <c r="U422">
        <v>2300</v>
      </c>
      <c r="V422" t="s">
        <v>8</v>
      </c>
      <c r="W422">
        <v>8.4373000000000005</v>
      </c>
      <c r="X422">
        <v>2.1000000000000001E-2</v>
      </c>
      <c r="Y422">
        <v>0</v>
      </c>
      <c r="Z422">
        <v>4.7706999999999997</v>
      </c>
      <c r="AA422">
        <v>1.03E-2</v>
      </c>
      <c r="AB422">
        <v>0</v>
      </c>
      <c r="AC422" t="s">
        <v>538</v>
      </c>
      <c r="AD422">
        <v>1</v>
      </c>
      <c r="AE422">
        <v>1</v>
      </c>
      <c r="AF422">
        <f>IF(EnergyImpactLookups[[#This Row],[MAT]]="AR",EnergyImpactLookups[[#This Row],[APreWBkWh]],"")</f>
        <v>8.4373000000000005</v>
      </c>
      <c r="AG422">
        <f>IF(EnergyImpactLookups[[#This Row],[MAT]]="AR",EnergyImpactLookups[[#This Row],[APreWBkW]],"")</f>
        <v>2.1000000000000001E-2</v>
      </c>
      <c r="AH422" s="19">
        <f>IF(EnergyImpactLookups[[#This Row],[MAT]]="AR",EnergyImpactLookups[[#This Row],[APreWBtherm]],"")</f>
        <v>0</v>
      </c>
      <c r="AJ422">
        <f>IF(EnergyImpactLookups[[#This Row],[MAT]]="AR",EnergyImpactLookups[[#This Row],[APreWBkW]],EnergyImpactLookups[[#This Row],[AStdWBkW]])</f>
        <v>2.1000000000000001E-2</v>
      </c>
      <c r="AK422">
        <f>IF(EnergyImpactLookups[[#This Row],[MAT]]="AR",EnergyImpactLookups[[#This Row],[APreWBkWh]],EnergyImpactLookups[[#This Row],[AStdWBkWh]])</f>
        <v>8.4373000000000005</v>
      </c>
      <c r="AL422">
        <f>IF(EnergyImpactLookups[[#This Row],[MAT]]="AR",EnergyImpactLookups[[#This Row],[APreWBtherm]],EnergyImpactLookups[[#This Row],[AStdWBtherm]])</f>
        <v>0</v>
      </c>
      <c r="AM422">
        <f>IF(EnergyImpactLookups[[#This Row],[MAT]]="AR",EnergyImpactLookups[[#This Row],[AStdWBkW]],0)</f>
        <v>1.03E-2</v>
      </c>
      <c r="AN422">
        <f>IF(EnergyImpactLookups[[#This Row],[MAT]]="AR",EnergyImpactLookups[[#This Row],[AStdWBkWh]],0)</f>
        <v>4.7706999999999997</v>
      </c>
      <c r="AO422">
        <f>IF(EnergyImpactLookups[[#This Row],[MAT]]="AR",EnergyImpactLookups[[#This Row],[AStdWBtherm]],0)</f>
        <v>0</v>
      </c>
    </row>
    <row r="423" spans="1:41" x14ac:dyDescent="0.3">
      <c r="A423" t="s">
        <v>553</v>
      </c>
      <c r="B423" t="s">
        <v>532</v>
      </c>
      <c r="C423" t="s">
        <v>142</v>
      </c>
      <c r="D423" t="s">
        <v>711</v>
      </c>
      <c r="E423" t="s">
        <v>554</v>
      </c>
      <c r="F423" t="s">
        <v>534</v>
      </c>
      <c r="G423" t="s">
        <v>329</v>
      </c>
      <c r="H423" t="s">
        <v>126</v>
      </c>
      <c r="I423" t="s">
        <v>657</v>
      </c>
      <c r="J423" t="s">
        <v>555</v>
      </c>
      <c r="K423" t="s">
        <v>128</v>
      </c>
      <c r="L423" t="s">
        <v>12</v>
      </c>
      <c r="M423" t="s">
        <v>536</v>
      </c>
      <c r="N423" s="1">
        <v>44167</v>
      </c>
      <c r="O423" t="s">
        <v>95</v>
      </c>
      <c r="P423" t="s">
        <v>131</v>
      </c>
      <c r="Q423" t="s">
        <v>107</v>
      </c>
      <c r="R423" t="s">
        <v>129</v>
      </c>
      <c r="S423" t="s">
        <v>537</v>
      </c>
      <c r="T423">
        <v>4.01</v>
      </c>
      <c r="U423">
        <v>2390</v>
      </c>
      <c r="V423" t="s">
        <v>8</v>
      </c>
      <c r="W423">
        <v>35.866799999999998</v>
      </c>
      <c r="X423">
        <v>3.6700000000000003E-2</v>
      </c>
      <c r="Y423">
        <v>0</v>
      </c>
      <c r="Z423">
        <v>17.777000000000001</v>
      </c>
      <c r="AA423">
        <v>1.7999999999999999E-2</v>
      </c>
      <c r="AB423">
        <v>0</v>
      </c>
      <c r="AC423" t="s">
        <v>538</v>
      </c>
      <c r="AD423">
        <v>1</v>
      </c>
      <c r="AE423">
        <v>1</v>
      </c>
      <c r="AF423">
        <f>IF(EnergyImpactLookups[[#This Row],[MAT]]="AR",EnergyImpactLookups[[#This Row],[APreWBkWh]],"")</f>
        <v>35.866799999999998</v>
      </c>
      <c r="AG423">
        <f>IF(EnergyImpactLookups[[#This Row],[MAT]]="AR",EnergyImpactLookups[[#This Row],[APreWBkW]],"")</f>
        <v>3.6700000000000003E-2</v>
      </c>
      <c r="AH423" s="19">
        <f>IF(EnergyImpactLookups[[#This Row],[MAT]]="AR",EnergyImpactLookups[[#This Row],[APreWBtherm]],"")</f>
        <v>0</v>
      </c>
      <c r="AJ423">
        <f>IF(EnergyImpactLookups[[#This Row],[MAT]]="AR",EnergyImpactLookups[[#This Row],[APreWBkW]],EnergyImpactLookups[[#This Row],[AStdWBkW]])</f>
        <v>3.6700000000000003E-2</v>
      </c>
      <c r="AK423">
        <f>IF(EnergyImpactLookups[[#This Row],[MAT]]="AR",EnergyImpactLookups[[#This Row],[APreWBkWh]],EnergyImpactLookups[[#This Row],[AStdWBkWh]])</f>
        <v>35.866799999999998</v>
      </c>
      <c r="AL423">
        <f>IF(EnergyImpactLookups[[#This Row],[MAT]]="AR",EnergyImpactLookups[[#This Row],[APreWBtherm]],EnergyImpactLookups[[#This Row],[AStdWBtherm]])</f>
        <v>0</v>
      </c>
      <c r="AM423">
        <f>IF(EnergyImpactLookups[[#This Row],[MAT]]="AR",EnergyImpactLookups[[#This Row],[AStdWBkW]],0)</f>
        <v>1.7999999999999999E-2</v>
      </c>
      <c r="AN423">
        <f>IF(EnergyImpactLookups[[#This Row],[MAT]]="AR",EnergyImpactLookups[[#This Row],[AStdWBkWh]],0)</f>
        <v>17.777000000000001</v>
      </c>
      <c r="AO423">
        <f>IF(EnergyImpactLookups[[#This Row],[MAT]]="AR",EnergyImpactLookups[[#This Row],[AStdWBtherm]],0)</f>
        <v>0</v>
      </c>
    </row>
    <row r="424" spans="1:41" x14ac:dyDescent="0.3">
      <c r="A424" t="s">
        <v>553</v>
      </c>
      <c r="B424" t="s">
        <v>532</v>
      </c>
      <c r="C424" t="s">
        <v>142</v>
      </c>
      <c r="D424" t="s">
        <v>711</v>
      </c>
      <c r="E424" t="s">
        <v>554</v>
      </c>
      <c r="F424" t="s">
        <v>534</v>
      </c>
      <c r="G424" t="s">
        <v>329</v>
      </c>
      <c r="H424" t="s">
        <v>126</v>
      </c>
      <c r="I424" t="s">
        <v>657</v>
      </c>
      <c r="J424" t="s">
        <v>555</v>
      </c>
      <c r="K424" t="s">
        <v>128</v>
      </c>
      <c r="L424" t="s">
        <v>12</v>
      </c>
      <c r="M424" t="s">
        <v>536</v>
      </c>
      <c r="N424" s="1">
        <v>44167</v>
      </c>
      <c r="O424" t="s">
        <v>95</v>
      </c>
      <c r="P424" t="s">
        <v>131</v>
      </c>
      <c r="Q424" t="s">
        <v>109</v>
      </c>
      <c r="R424" t="s">
        <v>129</v>
      </c>
      <c r="S424" t="s">
        <v>537</v>
      </c>
      <c r="T424">
        <v>3.21</v>
      </c>
      <c r="U424">
        <v>2390</v>
      </c>
      <c r="V424" t="s">
        <v>8</v>
      </c>
      <c r="W424">
        <v>51.119</v>
      </c>
      <c r="X424">
        <v>4.7600000000000003E-2</v>
      </c>
      <c r="Y424">
        <v>0</v>
      </c>
      <c r="Z424">
        <v>25.316600000000001</v>
      </c>
      <c r="AA424">
        <v>2.3300000000000001E-2</v>
      </c>
      <c r="AB424">
        <v>0</v>
      </c>
      <c r="AC424" t="s">
        <v>538</v>
      </c>
      <c r="AD424">
        <v>1</v>
      </c>
      <c r="AE424">
        <v>1</v>
      </c>
      <c r="AF424">
        <f>IF(EnergyImpactLookups[[#This Row],[MAT]]="AR",EnergyImpactLookups[[#This Row],[APreWBkWh]],"")</f>
        <v>51.119</v>
      </c>
      <c r="AG424">
        <f>IF(EnergyImpactLookups[[#This Row],[MAT]]="AR",EnergyImpactLookups[[#This Row],[APreWBkW]],"")</f>
        <v>4.7600000000000003E-2</v>
      </c>
      <c r="AH424" s="19">
        <f>IF(EnergyImpactLookups[[#This Row],[MAT]]="AR",EnergyImpactLookups[[#This Row],[APreWBtherm]],"")</f>
        <v>0</v>
      </c>
      <c r="AJ424">
        <f>IF(EnergyImpactLookups[[#This Row],[MAT]]="AR",EnergyImpactLookups[[#This Row],[APreWBkW]],EnergyImpactLookups[[#This Row],[AStdWBkW]])</f>
        <v>4.7600000000000003E-2</v>
      </c>
      <c r="AK424">
        <f>IF(EnergyImpactLookups[[#This Row],[MAT]]="AR",EnergyImpactLookups[[#This Row],[APreWBkWh]],EnergyImpactLookups[[#This Row],[AStdWBkWh]])</f>
        <v>51.119</v>
      </c>
      <c r="AL424">
        <f>IF(EnergyImpactLookups[[#This Row],[MAT]]="AR",EnergyImpactLookups[[#This Row],[APreWBtherm]],EnergyImpactLookups[[#This Row],[AStdWBtherm]])</f>
        <v>0</v>
      </c>
      <c r="AM424">
        <f>IF(EnergyImpactLookups[[#This Row],[MAT]]="AR",EnergyImpactLookups[[#This Row],[AStdWBkW]],0)</f>
        <v>2.3300000000000001E-2</v>
      </c>
      <c r="AN424">
        <f>IF(EnergyImpactLookups[[#This Row],[MAT]]="AR",EnergyImpactLookups[[#This Row],[AStdWBkWh]],0)</f>
        <v>25.316600000000001</v>
      </c>
      <c r="AO424">
        <f>IF(EnergyImpactLookups[[#This Row],[MAT]]="AR",EnergyImpactLookups[[#This Row],[AStdWBtherm]],0)</f>
        <v>0</v>
      </c>
    </row>
    <row r="425" spans="1:41" x14ac:dyDescent="0.3">
      <c r="A425" t="s">
        <v>553</v>
      </c>
      <c r="B425" t="s">
        <v>532</v>
      </c>
      <c r="C425" t="s">
        <v>142</v>
      </c>
      <c r="D425" t="s">
        <v>711</v>
      </c>
      <c r="E425" t="s">
        <v>554</v>
      </c>
      <c r="F425" t="s">
        <v>534</v>
      </c>
      <c r="G425" t="s">
        <v>329</v>
      </c>
      <c r="H425" t="s">
        <v>126</v>
      </c>
      <c r="I425" t="s">
        <v>657</v>
      </c>
      <c r="J425" t="s">
        <v>555</v>
      </c>
      <c r="K425" t="s">
        <v>128</v>
      </c>
      <c r="L425" t="s">
        <v>12</v>
      </c>
      <c r="M425" t="s">
        <v>536</v>
      </c>
      <c r="N425" s="1">
        <v>44167</v>
      </c>
      <c r="O425" t="s">
        <v>95</v>
      </c>
      <c r="P425" t="s">
        <v>131</v>
      </c>
      <c r="Q425" t="s">
        <v>111</v>
      </c>
      <c r="R425" t="s">
        <v>129</v>
      </c>
      <c r="S425" t="s">
        <v>537</v>
      </c>
      <c r="T425">
        <v>3.77</v>
      </c>
      <c r="U425">
        <v>2390</v>
      </c>
      <c r="V425" t="s">
        <v>8</v>
      </c>
      <c r="W425">
        <v>89.911699999999996</v>
      </c>
      <c r="X425">
        <v>6.9099999999999995E-2</v>
      </c>
      <c r="Y425">
        <v>0</v>
      </c>
      <c r="Z425">
        <v>44.244399999999999</v>
      </c>
      <c r="AA425">
        <v>3.39E-2</v>
      </c>
      <c r="AB425">
        <v>0</v>
      </c>
      <c r="AC425" t="s">
        <v>538</v>
      </c>
      <c r="AD425">
        <v>1</v>
      </c>
      <c r="AE425">
        <v>1</v>
      </c>
      <c r="AF425">
        <f>IF(EnergyImpactLookups[[#This Row],[MAT]]="AR",EnergyImpactLookups[[#This Row],[APreWBkWh]],"")</f>
        <v>89.911699999999996</v>
      </c>
      <c r="AG425">
        <f>IF(EnergyImpactLookups[[#This Row],[MAT]]="AR",EnergyImpactLookups[[#This Row],[APreWBkW]],"")</f>
        <v>6.9099999999999995E-2</v>
      </c>
      <c r="AH425" s="19">
        <f>IF(EnergyImpactLookups[[#This Row],[MAT]]="AR",EnergyImpactLookups[[#This Row],[APreWBtherm]],"")</f>
        <v>0</v>
      </c>
      <c r="AJ425">
        <f>IF(EnergyImpactLookups[[#This Row],[MAT]]="AR",EnergyImpactLookups[[#This Row],[APreWBkW]],EnergyImpactLookups[[#This Row],[AStdWBkW]])</f>
        <v>6.9099999999999995E-2</v>
      </c>
      <c r="AK425">
        <f>IF(EnergyImpactLookups[[#This Row],[MAT]]="AR",EnergyImpactLookups[[#This Row],[APreWBkWh]],EnergyImpactLookups[[#This Row],[AStdWBkWh]])</f>
        <v>89.911699999999996</v>
      </c>
      <c r="AL425">
        <f>IF(EnergyImpactLookups[[#This Row],[MAT]]="AR",EnergyImpactLookups[[#This Row],[APreWBtherm]],EnergyImpactLookups[[#This Row],[AStdWBtherm]])</f>
        <v>0</v>
      </c>
      <c r="AM425">
        <f>IF(EnergyImpactLookups[[#This Row],[MAT]]="AR",EnergyImpactLookups[[#This Row],[AStdWBkW]],0)</f>
        <v>3.39E-2</v>
      </c>
      <c r="AN425">
        <f>IF(EnergyImpactLookups[[#This Row],[MAT]]="AR",EnergyImpactLookups[[#This Row],[AStdWBkWh]],0)</f>
        <v>44.244399999999999</v>
      </c>
      <c r="AO425">
        <f>IF(EnergyImpactLookups[[#This Row],[MAT]]="AR",EnergyImpactLookups[[#This Row],[AStdWBtherm]],0)</f>
        <v>0</v>
      </c>
    </row>
    <row r="426" spans="1:41" x14ac:dyDescent="0.3">
      <c r="A426" t="s">
        <v>553</v>
      </c>
      <c r="B426" t="s">
        <v>532</v>
      </c>
      <c r="C426" t="s">
        <v>142</v>
      </c>
      <c r="D426" t="s">
        <v>711</v>
      </c>
      <c r="E426" t="s">
        <v>554</v>
      </c>
      <c r="F426" t="s">
        <v>534</v>
      </c>
      <c r="G426" t="s">
        <v>329</v>
      </c>
      <c r="H426" t="s">
        <v>126</v>
      </c>
      <c r="I426" t="s">
        <v>657</v>
      </c>
      <c r="J426" t="s">
        <v>555</v>
      </c>
      <c r="K426" t="s">
        <v>128</v>
      </c>
      <c r="L426" t="s">
        <v>12</v>
      </c>
      <c r="M426" t="s">
        <v>536</v>
      </c>
      <c r="N426" s="1">
        <v>44167</v>
      </c>
      <c r="O426" t="s">
        <v>95</v>
      </c>
      <c r="P426" t="s">
        <v>131</v>
      </c>
      <c r="Q426" t="s">
        <v>112</v>
      </c>
      <c r="R426" t="s">
        <v>129</v>
      </c>
      <c r="S426" t="s">
        <v>537</v>
      </c>
      <c r="T426">
        <v>3.37</v>
      </c>
      <c r="U426">
        <v>2420</v>
      </c>
      <c r="V426" t="s">
        <v>8</v>
      </c>
      <c r="W426">
        <v>72.822699999999998</v>
      </c>
      <c r="X426">
        <v>8.0500000000000002E-2</v>
      </c>
      <c r="Y426">
        <v>0</v>
      </c>
      <c r="Z426">
        <v>36.090699999999998</v>
      </c>
      <c r="AA426">
        <v>3.95E-2</v>
      </c>
      <c r="AB426">
        <v>0</v>
      </c>
      <c r="AC426" t="s">
        <v>538</v>
      </c>
      <c r="AD426">
        <v>1</v>
      </c>
      <c r="AE426">
        <v>1</v>
      </c>
      <c r="AF426">
        <f>IF(EnergyImpactLookups[[#This Row],[MAT]]="AR",EnergyImpactLookups[[#This Row],[APreWBkWh]],"")</f>
        <v>72.822699999999998</v>
      </c>
      <c r="AG426">
        <f>IF(EnergyImpactLookups[[#This Row],[MAT]]="AR",EnergyImpactLookups[[#This Row],[APreWBkW]],"")</f>
        <v>8.0500000000000002E-2</v>
      </c>
      <c r="AH426" s="19">
        <f>IF(EnergyImpactLookups[[#This Row],[MAT]]="AR",EnergyImpactLookups[[#This Row],[APreWBtherm]],"")</f>
        <v>0</v>
      </c>
      <c r="AJ426">
        <f>IF(EnergyImpactLookups[[#This Row],[MAT]]="AR",EnergyImpactLookups[[#This Row],[APreWBkW]],EnergyImpactLookups[[#This Row],[AStdWBkW]])</f>
        <v>8.0500000000000002E-2</v>
      </c>
      <c r="AK426">
        <f>IF(EnergyImpactLookups[[#This Row],[MAT]]="AR",EnergyImpactLookups[[#This Row],[APreWBkWh]],EnergyImpactLookups[[#This Row],[AStdWBkWh]])</f>
        <v>72.822699999999998</v>
      </c>
      <c r="AL426">
        <f>IF(EnergyImpactLookups[[#This Row],[MAT]]="AR",EnergyImpactLookups[[#This Row],[APreWBtherm]],EnergyImpactLookups[[#This Row],[AStdWBtherm]])</f>
        <v>0</v>
      </c>
      <c r="AM426">
        <f>IF(EnergyImpactLookups[[#This Row],[MAT]]="AR",EnergyImpactLookups[[#This Row],[AStdWBkW]],0)</f>
        <v>3.95E-2</v>
      </c>
      <c r="AN426">
        <f>IF(EnergyImpactLookups[[#This Row],[MAT]]="AR",EnergyImpactLookups[[#This Row],[AStdWBkWh]],0)</f>
        <v>36.090699999999998</v>
      </c>
      <c r="AO426">
        <f>IF(EnergyImpactLookups[[#This Row],[MAT]]="AR",EnergyImpactLookups[[#This Row],[AStdWBtherm]],0)</f>
        <v>0</v>
      </c>
    </row>
    <row r="427" spans="1:41" x14ac:dyDescent="0.3">
      <c r="A427" t="s">
        <v>553</v>
      </c>
      <c r="B427" t="s">
        <v>532</v>
      </c>
      <c r="C427" t="s">
        <v>142</v>
      </c>
      <c r="D427" t="s">
        <v>711</v>
      </c>
      <c r="E427" t="s">
        <v>554</v>
      </c>
      <c r="F427" t="s">
        <v>534</v>
      </c>
      <c r="G427" t="s">
        <v>329</v>
      </c>
      <c r="H427" t="s">
        <v>126</v>
      </c>
      <c r="I427" t="s">
        <v>657</v>
      </c>
      <c r="J427" t="s">
        <v>555</v>
      </c>
      <c r="K427" t="s">
        <v>128</v>
      </c>
      <c r="L427" t="s">
        <v>12</v>
      </c>
      <c r="M427" t="s">
        <v>536</v>
      </c>
      <c r="N427" s="1">
        <v>44167</v>
      </c>
      <c r="O427" t="s">
        <v>95</v>
      </c>
      <c r="P427" t="s">
        <v>131</v>
      </c>
      <c r="Q427" t="s">
        <v>113</v>
      </c>
      <c r="R427" t="s">
        <v>129</v>
      </c>
      <c r="S427" t="s">
        <v>537</v>
      </c>
      <c r="T427">
        <v>2.5299999999999998</v>
      </c>
      <c r="U427">
        <v>1950</v>
      </c>
      <c r="V427" t="s">
        <v>8</v>
      </c>
      <c r="W427">
        <v>96.842600000000004</v>
      </c>
      <c r="X427">
        <v>8.6900000000000005E-2</v>
      </c>
      <c r="Y427">
        <v>0</v>
      </c>
      <c r="Z427">
        <v>48.364899999999999</v>
      </c>
      <c r="AA427">
        <v>4.2599999999999999E-2</v>
      </c>
      <c r="AB427">
        <v>0</v>
      </c>
      <c r="AC427" t="s">
        <v>538</v>
      </c>
      <c r="AD427">
        <v>1</v>
      </c>
      <c r="AE427">
        <v>1</v>
      </c>
      <c r="AF427">
        <f>IF(EnergyImpactLookups[[#This Row],[MAT]]="AR",EnergyImpactLookups[[#This Row],[APreWBkWh]],"")</f>
        <v>96.842600000000004</v>
      </c>
      <c r="AG427">
        <f>IF(EnergyImpactLookups[[#This Row],[MAT]]="AR",EnergyImpactLookups[[#This Row],[APreWBkW]],"")</f>
        <v>8.6900000000000005E-2</v>
      </c>
      <c r="AH427" s="19">
        <f>IF(EnergyImpactLookups[[#This Row],[MAT]]="AR",EnergyImpactLookups[[#This Row],[APreWBtherm]],"")</f>
        <v>0</v>
      </c>
      <c r="AJ427">
        <f>IF(EnergyImpactLookups[[#This Row],[MAT]]="AR",EnergyImpactLookups[[#This Row],[APreWBkW]],EnergyImpactLookups[[#This Row],[AStdWBkW]])</f>
        <v>8.6900000000000005E-2</v>
      </c>
      <c r="AK427">
        <f>IF(EnergyImpactLookups[[#This Row],[MAT]]="AR",EnergyImpactLookups[[#This Row],[APreWBkWh]],EnergyImpactLookups[[#This Row],[AStdWBkWh]])</f>
        <v>96.842600000000004</v>
      </c>
      <c r="AL427">
        <f>IF(EnergyImpactLookups[[#This Row],[MAT]]="AR",EnergyImpactLookups[[#This Row],[APreWBtherm]],EnergyImpactLookups[[#This Row],[AStdWBtherm]])</f>
        <v>0</v>
      </c>
      <c r="AM427">
        <f>IF(EnergyImpactLookups[[#This Row],[MAT]]="AR",EnergyImpactLookups[[#This Row],[AStdWBkW]],0)</f>
        <v>4.2599999999999999E-2</v>
      </c>
      <c r="AN427">
        <f>IF(EnergyImpactLookups[[#This Row],[MAT]]="AR",EnergyImpactLookups[[#This Row],[AStdWBkWh]],0)</f>
        <v>48.364899999999999</v>
      </c>
      <c r="AO427">
        <f>IF(EnergyImpactLookups[[#This Row],[MAT]]="AR",EnergyImpactLookups[[#This Row],[AStdWBtherm]],0)</f>
        <v>0</v>
      </c>
    </row>
    <row r="428" spans="1:41" x14ac:dyDescent="0.3">
      <c r="A428" t="s">
        <v>553</v>
      </c>
      <c r="B428" t="s">
        <v>532</v>
      </c>
      <c r="C428" t="s">
        <v>142</v>
      </c>
      <c r="D428" t="s">
        <v>711</v>
      </c>
      <c r="E428" t="s">
        <v>554</v>
      </c>
      <c r="F428" t="s">
        <v>534</v>
      </c>
      <c r="G428" t="s">
        <v>329</v>
      </c>
      <c r="H428" t="s">
        <v>126</v>
      </c>
      <c r="I428" t="s">
        <v>657</v>
      </c>
      <c r="J428" t="s">
        <v>555</v>
      </c>
      <c r="K428" t="s">
        <v>128</v>
      </c>
      <c r="L428" t="s">
        <v>12</v>
      </c>
      <c r="M428" t="s">
        <v>536</v>
      </c>
      <c r="N428" s="1">
        <v>44167</v>
      </c>
      <c r="O428" t="s">
        <v>95</v>
      </c>
      <c r="P428" t="s">
        <v>131</v>
      </c>
      <c r="Q428" t="s">
        <v>114</v>
      </c>
      <c r="R428" t="s">
        <v>129</v>
      </c>
      <c r="S428" t="s">
        <v>537</v>
      </c>
      <c r="T428">
        <v>2.66</v>
      </c>
      <c r="U428">
        <v>1950</v>
      </c>
      <c r="V428" t="s">
        <v>8</v>
      </c>
      <c r="W428">
        <v>85.058000000000007</v>
      </c>
      <c r="X428">
        <v>0.1108</v>
      </c>
      <c r="Y428">
        <v>0</v>
      </c>
      <c r="Z428">
        <v>42.500900000000001</v>
      </c>
      <c r="AA428">
        <v>5.4300000000000001E-2</v>
      </c>
      <c r="AB428">
        <v>0</v>
      </c>
      <c r="AC428" t="s">
        <v>538</v>
      </c>
      <c r="AD428">
        <v>1</v>
      </c>
      <c r="AE428">
        <v>1</v>
      </c>
      <c r="AF428">
        <f>IF(EnergyImpactLookups[[#This Row],[MAT]]="AR",EnergyImpactLookups[[#This Row],[APreWBkWh]],"")</f>
        <v>85.058000000000007</v>
      </c>
      <c r="AG428">
        <f>IF(EnergyImpactLookups[[#This Row],[MAT]]="AR",EnergyImpactLookups[[#This Row],[APreWBkW]],"")</f>
        <v>0.1108</v>
      </c>
      <c r="AH428" s="19">
        <f>IF(EnergyImpactLookups[[#This Row],[MAT]]="AR",EnergyImpactLookups[[#This Row],[APreWBtherm]],"")</f>
        <v>0</v>
      </c>
      <c r="AJ428">
        <f>IF(EnergyImpactLookups[[#This Row],[MAT]]="AR",EnergyImpactLookups[[#This Row],[APreWBkW]],EnergyImpactLookups[[#This Row],[AStdWBkW]])</f>
        <v>0.1108</v>
      </c>
      <c r="AK428">
        <f>IF(EnergyImpactLookups[[#This Row],[MAT]]="AR",EnergyImpactLookups[[#This Row],[APreWBkWh]],EnergyImpactLookups[[#This Row],[AStdWBkWh]])</f>
        <v>85.058000000000007</v>
      </c>
      <c r="AL428">
        <f>IF(EnergyImpactLookups[[#This Row],[MAT]]="AR",EnergyImpactLookups[[#This Row],[APreWBtherm]],EnergyImpactLookups[[#This Row],[AStdWBtherm]])</f>
        <v>0</v>
      </c>
      <c r="AM428">
        <f>IF(EnergyImpactLookups[[#This Row],[MAT]]="AR",EnergyImpactLookups[[#This Row],[AStdWBkW]],0)</f>
        <v>5.4300000000000001E-2</v>
      </c>
      <c r="AN428">
        <f>IF(EnergyImpactLookups[[#This Row],[MAT]]="AR",EnergyImpactLookups[[#This Row],[AStdWBkWh]],0)</f>
        <v>42.500900000000001</v>
      </c>
      <c r="AO428">
        <f>IF(EnergyImpactLookups[[#This Row],[MAT]]="AR",EnergyImpactLookups[[#This Row],[AStdWBtherm]],0)</f>
        <v>0</v>
      </c>
    </row>
    <row r="429" spans="1:41" x14ac:dyDescent="0.3">
      <c r="A429" t="s">
        <v>553</v>
      </c>
      <c r="B429" t="s">
        <v>532</v>
      </c>
      <c r="C429" t="s">
        <v>142</v>
      </c>
      <c r="D429" t="s">
        <v>711</v>
      </c>
      <c r="E429" t="s">
        <v>554</v>
      </c>
      <c r="F429" t="s">
        <v>534</v>
      </c>
      <c r="G429" t="s">
        <v>329</v>
      </c>
      <c r="H429" t="s">
        <v>126</v>
      </c>
      <c r="I429" t="s">
        <v>657</v>
      </c>
      <c r="J429" t="s">
        <v>555</v>
      </c>
      <c r="K429" t="s">
        <v>128</v>
      </c>
      <c r="L429" t="s">
        <v>12</v>
      </c>
      <c r="M429" t="s">
        <v>536</v>
      </c>
      <c r="N429" s="1">
        <v>44167</v>
      </c>
      <c r="O429" t="s">
        <v>95</v>
      </c>
      <c r="P429" t="s">
        <v>131</v>
      </c>
      <c r="Q429" t="s">
        <v>115</v>
      </c>
      <c r="R429" t="s">
        <v>129</v>
      </c>
      <c r="S429" t="s">
        <v>537</v>
      </c>
      <c r="T429">
        <v>2.4700000000000002</v>
      </c>
      <c r="U429">
        <v>1950</v>
      </c>
      <c r="V429" t="s">
        <v>8</v>
      </c>
      <c r="W429">
        <v>58.556199999999997</v>
      </c>
      <c r="X429">
        <v>0.106</v>
      </c>
      <c r="Y429">
        <v>0</v>
      </c>
      <c r="Z429">
        <v>29.6447</v>
      </c>
      <c r="AA429">
        <v>5.1999999999999998E-2</v>
      </c>
      <c r="AB429">
        <v>0</v>
      </c>
      <c r="AC429" t="s">
        <v>538</v>
      </c>
      <c r="AD429">
        <v>1</v>
      </c>
      <c r="AE429">
        <v>1</v>
      </c>
      <c r="AF429">
        <f>IF(EnergyImpactLookups[[#This Row],[MAT]]="AR",EnergyImpactLookups[[#This Row],[APreWBkWh]],"")</f>
        <v>58.556199999999997</v>
      </c>
      <c r="AG429">
        <f>IF(EnergyImpactLookups[[#This Row],[MAT]]="AR",EnergyImpactLookups[[#This Row],[APreWBkW]],"")</f>
        <v>0.106</v>
      </c>
      <c r="AH429" s="19">
        <f>IF(EnergyImpactLookups[[#This Row],[MAT]]="AR",EnergyImpactLookups[[#This Row],[APreWBtherm]],"")</f>
        <v>0</v>
      </c>
      <c r="AJ429">
        <f>IF(EnergyImpactLookups[[#This Row],[MAT]]="AR",EnergyImpactLookups[[#This Row],[APreWBkW]],EnergyImpactLookups[[#This Row],[AStdWBkW]])</f>
        <v>0.106</v>
      </c>
      <c r="AK429">
        <f>IF(EnergyImpactLookups[[#This Row],[MAT]]="AR",EnergyImpactLookups[[#This Row],[APreWBkWh]],EnergyImpactLookups[[#This Row],[AStdWBkWh]])</f>
        <v>58.556199999999997</v>
      </c>
      <c r="AL429">
        <f>IF(EnergyImpactLookups[[#This Row],[MAT]]="AR",EnergyImpactLookups[[#This Row],[APreWBtherm]],EnergyImpactLookups[[#This Row],[AStdWBtherm]])</f>
        <v>0</v>
      </c>
      <c r="AM429">
        <f>IF(EnergyImpactLookups[[#This Row],[MAT]]="AR",EnergyImpactLookups[[#This Row],[AStdWBkW]],0)</f>
        <v>5.1999999999999998E-2</v>
      </c>
      <c r="AN429">
        <f>IF(EnergyImpactLookups[[#This Row],[MAT]]="AR",EnergyImpactLookups[[#This Row],[AStdWBkWh]],0)</f>
        <v>29.6447</v>
      </c>
      <c r="AO429">
        <f>IF(EnergyImpactLookups[[#This Row],[MAT]]="AR",EnergyImpactLookups[[#This Row],[AStdWBtherm]],0)</f>
        <v>0</v>
      </c>
    </row>
    <row r="430" spans="1:41" x14ac:dyDescent="0.3">
      <c r="A430" t="s">
        <v>553</v>
      </c>
      <c r="B430" t="s">
        <v>532</v>
      </c>
      <c r="C430" t="s">
        <v>142</v>
      </c>
      <c r="D430" t="s">
        <v>711</v>
      </c>
      <c r="E430" t="s">
        <v>554</v>
      </c>
      <c r="F430" t="s">
        <v>534</v>
      </c>
      <c r="G430" t="s">
        <v>329</v>
      </c>
      <c r="H430" t="s">
        <v>126</v>
      </c>
      <c r="I430" t="s">
        <v>657</v>
      </c>
      <c r="J430" t="s">
        <v>555</v>
      </c>
      <c r="K430" t="s">
        <v>128</v>
      </c>
      <c r="L430" t="s">
        <v>12</v>
      </c>
      <c r="M430" t="s">
        <v>536</v>
      </c>
      <c r="N430" s="1">
        <v>44167</v>
      </c>
      <c r="O430" t="s">
        <v>95</v>
      </c>
      <c r="P430" t="s">
        <v>131</v>
      </c>
      <c r="Q430" t="s">
        <v>116</v>
      </c>
      <c r="R430" t="s">
        <v>129</v>
      </c>
      <c r="S430" t="s">
        <v>537</v>
      </c>
      <c r="T430">
        <v>2.5499999999999998</v>
      </c>
      <c r="U430">
        <v>1950</v>
      </c>
      <c r="V430" t="s">
        <v>8</v>
      </c>
      <c r="W430">
        <v>113.8343</v>
      </c>
      <c r="X430">
        <v>0.1134</v>
      </c>
      <c r="Y430">
        <v>0</v>
      </c>
      <c r="Z430">
        <v>56.575800000000001</v>
      </c>
      <c r="AA430">
        <v>5.5599999999999997E-2</v>
      </c>
      <c r="AB430">
        <v>0</v>
      </c>
      <c r="AC430" t="s">
        <v>538</v>
      </c>
      <c r="AD430">
        <v>1</v>
      </c>
      <c r="AE430">
        <v>1</v>
      </c>
      <c r="AF430">
        <f>IF(EnergyImpactLookups[[#This Row],[MAT]]="AR",EnergyImpactLookups[[#This Row],[APreWBkWh]],"")</f>
        <v>113.8343</v>
      </c>
      <c r="AG430">
        <f>IF(EnergyImpactLookups[[#This Row],[MAT]]="AR",EnergyImpactLookups[[#This Row],[APreWBkW]],"")</f>
        <v>0.1134</v>
      </c>
      <c r="AH430" s="19">
        <f>IF(EnergyImpactLookups[[#This Row],[MAT]]="AR",EnergyImpactLookups[[#This Row],[APreWBtherm]],"")</f>
        <v>0</v>
      </c>
      <c r="AJ430">
        <f>IF(EnergyImpactLookups[[#This Row],[MAT]]="AR",EnergyImpactLookups[[#This Row],[APreWBkW]],EnergyImpactLookups[[#This Row],[AStdWBkW]])</f>
        <v>0.1134</v>
      </c>
      <c r="AK430">
        <f>IF(EnergyImpactLookups[[#This Row],[MAT]]="AR",EnergyImpactLookups[[#This Row],[APreWBkWh]],EnergyImpactLookups[[#This Row],[AStdWBkWh]])</f>
        <v>113.8343</v>
      </c>
      <c r="AL430">
        <f>IF(EnergyImpactLookups[[#This Row],[MAT]]="AR",EnergyImpactLookups[[#This Row],[APreWBtherm]],EnergyImpactLookups[[#This Row],[AStdWBtherm]])</f>
        <v>0</v>
      </c>
      <c r="AM430">
        <f>IF(EnergyImpactLookups[[#This Row],[MAT]]="AR",EnergyImpactLookups[[#This Row],[AStdWBkW]],0)</f>
        <v>5.5599999999999997E-2</v>
      </c>
      <c r="AN430">
        <f>IF(EnergyImpactLookups[[#This Row],[MAT]]="AR",EnergyImpactLookups[[#This Row],[AStdWBkWh]],0)</f>
        <v>56.575800000000001</v>
      </c>
      <c r="AO430">
        <f>IF(EnergyImpactLookups[[#This Row],[MAT]]="AR",EnergyImpactLookups[[#This Row],[AStdWBtherm]],0)</f>
        <v>0</v>
      </c>
    </row>
    <row r="431" spans="1:41" x14ac:dyDescent="0.3">
      <c r="A431" t="s">
        <v>553</v>
      </c>
      <c r="B431" t="s">
        <v>532</v>
      </c>
      <c r="C431" t="s">
        <v>142</v>
      </c>
      <c r="D431" t="s">
        <v>711</v>
      </c>
      <c r="E431" t="s">
        <v>554</v>
      </c>
      <c r="F431" t="s">
        <v>534</v>
      </c>
      <c r="G431" t="s">
        <v>329</v>
      </c>
      <c r="H431" t="s">
        <v>126</v>
      </c>
      <c r="I431" t="s">
        <v>657</v>
      </c>
      <c r="J431" t="s">
        <v>555</v>
      </c>
      <c r="K431" t="s">
        <v>128</v>
      </c>
      <c r="L431" t="s">
        <v>12</v>
      </c>
      <c r="M431" t="s">
        <v>536</v>
      </c>
      <c r="N431" s="1">
        <v>44167</v>
      </c>
      <c r="O431" t="s">
        <v>95</v>
      </c>
      <c r="P431" t="s">
        <v>131</v>
      </c>
      <c r="Q431" t="s">
        <v>117</v>
      </c>
      <c r="R431" t="s">
        <v>129</v>
      </c>
      <c r="S431" t="s">
        <v>537</v>
      </c>
      <c r="T431">
        <v>3.16455748265609</v>
      </c>
      <c r="U431">
        <v>2160</v>
      </c>
      <c r="V431" t="s">
        <v>8</v>
      </c>
      <c r="W431">
        <v>134.50040000000001</v>
      </c>
      <c r="X431">
        <v>0.10680000000000001</v>
      </c>
      <c r="Y431">
        <v>0</v>
      </c>
      <c r="Z431">
        <v>66.771299999999997</v>
      </c>
      <c r="AA431">
        <v>5.2299999999999999E-2</v>
      </c>
      <c r="AB431">
        <v>0</v>
      </c>
      <c r="AC431" t="s">
        <v>538</v>
      </c>
      <c r="AD431">
        <v>1</v>
      </c>
      <c r="AE431">
        <v>1</v>
      </c>
      <c r="AF431">
        <f>IF(EnergyImpactLookups[[#This Row],[MAT]]="AR",EnergyImpactLookups[[#This Row],[APreWBkWh]],"")</f>
        <v>134.50040000000001</v>
      </c>
      <c r="AG431">
        <f>IF(EnergyImpactLookups[[#This Row],[MAT]]="AR",EnergyImpactLookups[[#This Row],[APreWBkW]],"")</f>
        <v>0.10680000000000001</v>
      </c>
      <c r="AH431" s="19">
        <f>IF(EnergyImpactLookups[[#This Row],[MAT]]="AR",EnergyImpactLookups[[#This Row],[APreWBtherm]],"")</f>
        <v>0</v>
      </c>
      <c r="AJ431">
        <f>IF(EnergyImpactLookups[[#This Row],[MAT]]="AR",EnergyImpactLookups[[#This Row],[APreWBkW]],EnergyImpactLookups[[#This Row],[AStdWBkW]])</f>
        <v>0.10680000000000001</v>
      </c>
      <c r="AK431">
        <f>IF(EnergyImpactLookups[[#This Row],[MAT]]="AR",EnergyImpactLookups[[#This Row],[APreWBkWh]],EnergyImpactLookups[[#This Row],[AStdWBkWh]])</f>
        <v>134.50040000000001</v>
      </c>
      <c r="AL431">
        <f>IF(EnergyImpactLookups[[#This Row],[MAT]]="AR",EnergyImpactLookups[[#This Row],[APreWBtherm]],EnergyImpactLookups[[#This Row],[AStdWBtherm]])</f>
        <v>0</v>
      </c>
      <c r="AM431">
        <f>IF(EnergyImpactLookups[[#This Row],[MAT]]="AR",EnergyImpactLookups[[#This Row],[AStdWBkW]],0)</f>
        <v>5.2299999999999999E-2</v>
      </c>
      <c r="AN431">
        <f>IF(EnergyImpactLookups[[#This Row],[MAT]]="AR",EnergyImpactLookups[[#This Row],[AStdWBkWh]],0)</f>
        <v>66.771299999999997</v>
      </c>
      <c r="AO431">
        <f>IF(EnergyImpactLookups[[#This Row],[MAT]]="AR",EnergyImpactLookups[[#This Row],[AStdWBtherm]],0)</f>
        <v>0</v>
      </c>
    </row>
    <row r="432" spans="1:41" x14ac:dyDescent="0.3">
      <c r="A432" t="s">
        <v>553</v>
      </c>
      <c r="B432" t="s">
        <v>532</v>
      </c>
      <c r="C432" t="s">
        <v>142</v>
      </c>
      <c r="D432" t="s">
        <v>711</v>
      </c>
      <c r="E432" t="s">
        <v>554</v>
      </c>
      <c r="F432" t="s">
        <v>534</v>
      </c>
      <c r="G432" t="s">
        <v>329</v>
      </c>
      <c r="H432" t="s">
        <v>126</v>
      </c>
      <c r="I432" t="s">
        <v>657</v>
      </c>
      <c r="J432" t="s">
        <v>555</v>
      </c>
      <c r="K432" t="s">
        <v>128</v>
      </c>
      <c r="L432" t="s">
        <v>12</v>
      </c>
      <c r="M432" t="s">
        <v>536</v>
      </c>
      <c r="N432" s="1">
        <v>44167</v>
      </c>
      <c r="O432" t="s">
        <v>95</v>
      </c>
      <c r="P432" t="s">
        <v>131</v>
      </c>
      <c r="Q432" t="s">
        <v>118</v>
      </c>
      <c r="R432" t="s">
        <v>129</v>
      </c>
      <c r="S432" t="s">
        <v>537</v>
      </c>
      <c r="T432">
        <v>3.4</v>
      </c>
      <c r="U432">
        <v>2160</v>
      </c>
      <c r="V432" t="s">
        <v>8</v>
      </c>
      <c r="W432">
        <v>154.04759999999999</v>
      </c>
      <c r="X432">
        <v>0.1203</v>
      </c>
      <c r="Y432">
        <v>0</v>
      </c>
      <c r="Z432">
        <v>75.910300000000007</v>
      </c>
      <c r="AA432">
        <v>5.8999999999999997E-2</v>
      </c>
      <c r="AB432">
        <v>0</v>
      </c>
      <c r="AC432" t="s">
        <v>538</v>
      </c>
      <c r="AD432">
        <v>1</v>
      </c>
      <c r="AE432">
        <v>1</v>
      </c>
      <c r="AF432">
        <f>IF(EnergyImpactLookups[[#This Row],[MAT]]="AR",EnergyImpactLookups[[#This Row],[APreWBkWh]],"")</f>
        <v>154.04759999999999</v>
      </c>
      <c r="AG432">
        <f>IF(EnergyImpactLookups[[#This Row],[MAT]]="AR",EnergyImpactLookups[[#This Row],[APreWBkW]],"")</f>
        <v>0.1203</v>
      </c>
      <c r="AH432" s="19">
        <f>IF(EnergyImpactLookups[[#This Row],[MAT]]="AR",EnergyImpactLookups[[#This Row],[APreWBtherm]],"")</f>
        <v>0</v>
      </c>
      <c r="AJ432">
        <f>IF(EnergyImpactLookups[[#This Row],[MAT]]="AR",EnergyImpactLookups[[#This Row],[APreWBkW]],EnergyImpactLookups[[#This Row],[AStdWBkW]])</f>
        <v>0.1203</v>
      </c>
      <c r="AK432">
        <f>IF(EnergyImpactLookups[[#This Row],[MAT]]="AR",EnergyImpactLookups[[#This Row],[APreWBkWh]],EnergyImpactLookups[[#This Row],[AStdWBkWh]])</f>
        <v>154.04759999999999</v>
      </c>
      <c r="AL432">
        <f>IF(EnergyImpactLookups[[#This Row],[MAT]]="AR",EnergyImpactLookups[[#This Row],[APreWBtherm]],EnergyImpactLookups[[#This Row],[AStdWBtherm]])</f>
        <v>0</v>
      </c>
      <c r="AM432">
        <f>IF(EnergyImpactLookups[[#This Row],[MAT]]="AR",EnergyImpactLookups[[#This Row],[AStdWBkW]],0)</f>
        <v>5.8999999999999997E-2</v>
      </c>
      <c r="AN432">
        <f>IF(EnergyImpactLookups[[#This Row],[MAT]]="AR",EnergyImpactLookups[[#This Row],[AStdWBkWh]],0)</f>
        <v>75.910300000000007</v>
      </c>
      <c r="AO432">
        <f>IF(EnergyImpactLookups[[#This Row],[MAT]]="AR",EnergyImpactLookups[[#This Row],[AStdWBtherm]],0)</f>
        <v>0</v>
      </c>
    </row>
    <row r="433" spans="1:41" x14ac:dyDescent="0.3">
      <c r="A433" t="s">
        <v>553</v>
      </c>
      <c r="B433" t="s">
        <v>532</v>
      </c>
      <c r="C433" t="s">
        <v>142</v>
      </c>
      <c r="D433" t="s">
        <v>711</v>
      </c>
      <c r="E433" t="s">
        <v>554</v>
      </c>
      <c r="F433" t="s">
        <v>534</v>
      </c>
      <c r="G433" t="s">
        <v>329</v>
      </c>
      <c r="H433" t="s">
        <v>126</v>
      </c>
      <c r="I433" t="s">
        <v>657</v>
      </c>
      <c r="J433" t="s">
        <v>555</v>
      </c>
      <c r="K433" t="s">
        <v>128</v>
      </c>
      <c r="L433" t="s">
        <v>12</v>
      </c>
      <c r="M433" t="s">
        <v>536</v>
      </c>
      <c r="N433" s="1">
        <v>44167</v>
      </c>
      <c r="O433" t="s">
        <v>95</v>
      </c>
      <c r="P433" t="s">
        <v>131</v>
      </c>
      <c r="Q433" t="s">
        <v>119</v>
      </c>
      <c r="R433" t="s">
        <v>129</v>
      </c>
      <c r="S433" t="s">
        <v>537</v>
      </c>
      <c r="T433">
        <v>3.61</v>
      </c>
      <c r="U433">
        <v>2300</v>
      </c>
      <c r="V433" t="s">
        <v>8</v>
      </c>
      <c r="W433">
        <v>18.991199999999999</v>
      </c>
      <c r="X433">
        <v>3.15E-2</v>
      </c>
      <c r="Y433">
        <v>0</v>
      </c>
      <c r="Z433">
        <v>10.1751</v>
      </c>
      <c r="AA433">
        <v>1.54E-2</v>
      </c>
      <c r="AB433">
        <v>0</v>
      </c>
      <c r="AC433" t="s">
        <v>538</v>
      </c>
      <c r="AD433">
        <v>1</v>
      </c>
      <c r="AE433">
        <v>1</v>
      </c>
      <c r="AF433">
        <f>IF(EnergyImpactLookups[[#This Row],[MAT]]="AR",EnergyImpactLookups[[#This Row],[APreWBkWh]],"")</f>
        <v>18.991199999999999</v>
      </c>
      <c r="AG433">
        <f>IF(EnergyImpactLookups[[#This Row],[MAT]]="AR",EnergyImpactLookups[[#This Row],[APreWBkW]],"")</f>
        <v>3.15E-2</v>
      </c>
      <c r="AH433" s="19">
        <f>IF(EnergyImpactLookups[[#This Row],[MAT]]="AR",EnergyImpactLookups[[#This Row],[APreWBtherm]],"")</f>
        <v>0</v>
      </c>
      <c r="AJ433">
        <f>IF(EnergyImpactLookups[[#This Row],[MAT]]="AR",EnergyImpactLookups[[#This Row],[APreWBkW]],EnergyImpactLookups[[#This Row],[AStdWBkW]])</f>
        <v>3.15E-2</v>
      </c>
      <c r="AK433">
        <f>IF(EnergyImpactLookups[[#This Row],[MAT]]="AR",EnergyImpactLookups[[#This Row],[APreWBkWh]],EnergyImpactLookups[[#This Row],[AStdWBkWh]])</f>
        <v>18.991199999999999</v>
      </c>
      <c r="AL433">
        <f>IF(EnergyImpactLookups[[#This Row],[MAT]]="AR",EnergyImpactLookups[[#This Row],[APreWBtherm]],EnergyImpactLookups[[#This Row],[AStdWBtherm]])</f>
        <v>0</v>
      </c>
      <c r="AM433">
        <f>IF(EnergyImpactLookups[[#This Row],[MAT]]="AR",EnergyImpactLookups[[#This Row],[AStdWBkW]],0)</f>
        <v>1.54E-2</v>
      </c>
      <c r="AN433">
        <f>IF(EnergyImpactLookups[[#This Row],[MAT]]="AR",EnergyImpactLookups[[#This Row],[AStdWBkWh]],0)</f>
        <v>10.1751</v>
      </c>
      <c r="AO433">
        <f>IF(EnergyImpactLookups[[#This Row],[MAT]]="AR",EnergyImpactLookups[[#This Row],[AStdWBtherm]],0)</f>
        <v>0</v>
      </c>
    </row>
    <row r="434" spans="1:41" x14ac:dyDescent="0.3">
      <c r="A434" t="s">
        <v>556</v>
      </c>
      <c r="B434" t="s">
        <v>532</v>
      </c>
      <c r="C434" t="s">
        <v>143</v>
      </c>
      <c r="D434" t="s">
        <v>712</v>
      </c>
      <c r="E434" t="s">
        <v>554</v>
      </c>
      <c r="F434" t="s">
        <v>534</v>
      </c>
      <c r="G434" t="s">
        <v>330</v>
      </c>
      <c r="H434" t="s">
        <v>126</v>
      </c>
      <c r="I434" t="s">
        <v>658</v>
      </c>
      <c r="J434" t="s">
        <v>557</v>
      </c>
      <c r="K434" t="s">
        <v>128</v>
      </c>
      <c r="L434" t="s">
        <v>12</v>
      </c>
      <c r="M434" t="s">
        <v>536</v>
      </c>
      <c r="N434" s="1">
        <v>44167</v>
      </c>
      <c r="O434" t="s">
        <v>95</v>
      </c>
      <c r="P434" t="s">
        <v>127</v>
      </c>
      <c r="Q434" t="s">
        <v>99</v>
      </c>
      <c r="R434" t="s">
        <v>129</v>
      </c>
      <c r="S434" t="s">
        <v>537</v>
      </c>
      <c r="T434">
        <v>3.5</v>
      </c>
      <c r="U434">
        <v>1240</v>
      </c>
      <c r="V434" t="s">
        <v>8</v>
      </c>
      <c r="W434">
        <v>6.5677000000000003</v>
      </c>
      <c r="X434">
        <v>0</v>
      </c>
      <c r="Y434">
        <v>0</v>
      </c>
      <c r="Z434">
        <v>4.4279000000000002</v>
      </c>
      <c r="AA434">
        <v>0</v>
      </c>
      <c r="AB434">
        <v>0</v>
      </c>
      <c r="AC434" t="s">
        <v>538</v>
      </c>
      <c r="AD434">
        <v>1</v>
      </c>
      <c r="AE434">
        <v>1</v>
      </c>
      <c r="AF434">
        <f>IF(EnergyImpactLookups[[#This Row],[MAT]]="AR",EnergyImpactLookups[[#This Row],[APreWBkWh]],"")</f>
        <v>6.5677000000000003</v>
      </c>
      <c r="AG434">
        <f>IF(EnergyImpactLookups[[#This Row],[MAT]]="AR",EnergyImpactLookups[[#This Row],[APreWBkW]],"")</f>
        <v>0</v>
      </c>
      <c r="AH434" s="19">
        <f>IF(EnergyImpactLookups[[#This Row],[MAT]]="AR",EnergyImpactLookups[[#This Row],[APreWBtherm]],"")</f>
        <v>0</v>
      </c>
      <c r="AJ434">
        <f>IF(EnergyImpactLookups[[#This Row],[MAT]]="AR",EnergyImpactLookups[[#This Row],[APreWBkW]],EnergyImpactLookups[[#This Row],[AStdWBkW]])</f>
        <v>0</v>
      </c>
      <c r="AK434">
        <f>IF(EnergyImpactLookups[[#This Row],[MAT]]="AR",EnergyImpactLookups[[#This Row],[APreWBkWh]],EnergyImpactLookups[[#This Row],[AStdWBkWh]])</f>
        <v>6.5677000000000003</v>
      </c>
      <c r="AL434">
        <f>IF(EnergyImpactLookups[[#This Row],[MAT]]="AR",EnergyImpactLookups[[#This Row],[APreWBtherm]],EnergyImpactLookups[[#This Row],[AStdWBtherm]])</f>
        <v>0</v>
      </c>
      <c r="AM434">
        <f>IF(EnergyImpactLookups[[#This Row],[MAT]]="AR",EnergyImpactLookups[[#This Row],[AStdWBkW]],0)</f>
        <v>0</v>
      </c>
      <c r="AN434">
        <f>IF(EnergyImpactLookups[[#This Row],[MAT]]="AR",EnergyImpactLookups[[#This Row],[AStdWBkWh]],0)</f>
        <v>4.4279000000000002</v>
      </c>
      <c r="AO434">
        <f>IF(EnergyImpactLookups[[#This Row],[MAT]]="AR",EnergyImpactLookups[[#This Row],[AStdWBtherm]],0)</f>
        <v>0</v>
      </c>
    </row>
    <row r="435" spans="1:41" x14ac:dyDescent="0.3">
      <c r="A435" t="s">
        <v>556</v>
      </c>
      <c r="B435" t="s">
        <v>532</v>
      </c>
      <c r="C435" t="s">
        <v>143</v>
      </c>
      <c r="D435" t="s">
        <v>712</v>
      </c>
      <c r="E435" t="s">
        <v>554</v>
      </c>
      <c r="F435" t="s">
        <v>534</v>
      </c>
      <c r="G435" t="s">
        <v>330</v>
      </c>
      <c r="H435" t="s">
        <v>126</v>
      </c>
      <c r="I435" t="s">
        <v>658</v>
      </c>
      <c r="J435" t="s">
        <v>557</v>
      </c>
      <c r="K435" t="s">
        <v>128</v>
      </c>
      <c r="L435" t="s">
        <v>12</v>
      </c>
      <c r="M435" t="s">
        <v>536</v>
      </c>
      <c r="N435" s="1">
        <v>44167</v>
      </c>
      <c r="O435" t="s">
        <v>95</v>
      </c>
      <c r="P435" t="s">
        <v>127</v>
      </c>
      <c r="Q435" t="s">
        <v>103</v>
      </c>
      <c r="R435" t="s">
        <v>129</v>
      </c>
      <c r="S435" t="s">
        <v>537</v>
      </c>
      <c r="T435">
        <v>3.5</v>
      </c>
      <c r="U435">
        <v>1240</v>
      </c>
      <c r="V435" t="s">
        <v>8</v>
      </c>
      <c r="W435">
        <v>34.919800000000002</v>
      </c>
      <c r="X435">
        <v>7.4800000000000005E-2</v>
      </c>
      <c r="Y435">
        <v>0</v>
      </c>
      <c r="Z435">
        <v>21.765899999999998</v>
      </c>
      <c r="AA435">
        <v>4.58E-2</v>
      </c>
      <c r="AB435">
        <v>0</v>
      </c>
      <c r="AC435" t="s">
        <v>538</v>
      </c>
      <c r="AD435">
        <v>1</v>
      </c>
      <c r="AE435">
        <v>1</v>
      </c>
      <c r="AF435">
        <f>IF(EnergyImpactLookups[[#This Row],[MAT]]="AR",EnergyImpactLookups[[#This Row],[APreWBkWh]],"")</f>
        <v>34.919800000000002</v>
      </c>
      <c r="AG435">
        <f>IF(EnergyImpactLookups[[#This Row],[MAT]]="AR",EnergyImpactLookups[[#This Row],[APreWBkW]],"")</f>
        <v>7.4800000000000005E-2</v>
      </c>
      <c r="AH435" s="19">
        <f>IF(EnergyImpactLookups[[#This Row],[MAT]]="AR",EnergyImpactLookups[[#This Row],[APreWBtherm]],"")</f>
        <v>0</v>
      </c>
      <c r="AJ435">
        <f>IF(EnergyImpactLookups[[#This Row],[MAT]]="AR",EnergyImpactLookups[[#This Row],[APreWBkW]],EnergyImpactLookups[[#This Row],[AStdWBkW]])</f>
        <v>7.4800000000000005E-2</v>
      </c>
      <c r="AK435">
        <f>IF(EnergyImpactLookups[[#This Row],[MAT]]="AR",EnergyImpactLookups[[#This Row],[APreWBkWh]],EnergyImpactLookups[[#This Row],[AStdWBkWh]])</f>
        <v>34.919800000000002</v>
      </c>
      <c r="AL435">
        <f>IF(EnergyImpactLookups[[#This Row],[MAT]]="AR",EnergyImpactLookups[[#This Row],[APreWBtherm]],EnergyImpactLookups[[#This Row],[AStdWBtherm]])</f>
        <v>0</v>
      </c>
      <c r="AM435">
        <f>IF(EnergyImpactLookups[[#This Row],[MAT]]="AR",EnergyImpactLookups[[#This Row],[AStdWBkW]],0)</f>
        <v>4.58E-2</v>
      </c>
      <c r="AN435">
        <f>IF(EnergyImpactLookups[[#This Row],[MAT]]="AR",EnergyImpactLookups[[#This Row],[AStdWBkWh]],0)</f>
        <v>21.765899999999998</v>
      </c>
      <c r="AO435">
        <f>IF(EnergyImpactLookups[[#This Row],[MAT]]="AR",EnergyImpactLookups[[#This Row],[AStdWBtherm]],0)</f>
        <v>0</v>
      </c>
    </row>
    <row r="436" spans="1:41" x14ac:dyDescent="0.3">
      <c r="A436" t="s">
        <v>556</v>
      </c>
      <c r="B436" t="s">
        <v>532</v>
      </c>
      <c r="C436" t="s">
        <v>143</v>
      </c>
      <c r="D436" t="s">
        <v>712</v>
      </c>
      <c r="E436" t="s">
        <v>554</v>
      </c>
      <c r="F436" t="s">
        <v>534</v>
      </c>
      <c r="G436" t="s">
        <v>330</v>
      </c>
      <c r="H436" t="s">
        <v>126</v>
      </c>
      <c r="I436" t="s">
        <v>658</v>
      </c>
      <c r="J436" t="s">
        <v>557</v>
      </c>
      <c r="K436" t="s">
        <v>128</v>
      </c>
      <c r="L436" t="s">
        <v>12</v>
      </c>
      <c r="M436" t="s">
        <v>536</v>
      </c>
      <c r="N436" s="1">
        <v>44167</v>
      </c>
      <c r="O436" t="s">
        <v>95</v>
      </c>
      <c r="P436" t="s">
        <v>127</v>
      </c>
      <c r="Q436" t="s">
        <v>104</v>
      </c>
      <c r="R436" t="s">
        <v>129</v>
      </c>
      <c r="S436" t="s">
        <v>537</v>
      </c>
      <c r="T436">
        <v>3.5</v>
      </c>
      <c r="U436">
        <v>1240</v>
      </c>
      <c r="V436" t="s">
        <v>8</v>
      </c>
      <c r="W436">
        <v>14.0992</v>
      </c>
      <c r="X436">
        <v>0.05</v>
      </c>
      <c r="Y436">
        <v>0</v>
      </c>
      <c r="Z436">
        <v>8.9115000000000002</v>
      </c>
      <c r="AA436">
        <v>3.0700000000000002E-2</v>
      </c>
      <c r="AB436">
        <v>0</v>
      </c>
      <c r="AC436" t="s">
        <v>538</v>
      </c>
      <c r="AD436">
        <v>1</v>
      </c>
      <c r="AE436">
        <v>1</v>
      </c>
      <c r="AF436">
        <f>IF(EnergyImpactLookups[[#This Row],[MAT]]="AR",EnergyImpactLookups[[#This Row],[APreWBkWh]],"")</f>
        <v>14.0992</v>
      </c>
      <c r="AG436">
        <f>IF(EnergyImpactLookups[[#This Row],[MAT]]="AR",EnergyImpactLookups[[#This Row],[APreWBkW]],"")</f>
        <v>0.05</v>
      </c>
      <c r="AH436" s="19">
        <f>IF(EnergyImpactLookups[[#This Row],[MAT]]="AR",EnergyImpactLookups[[#This Row],[APreWBtherm]],"")</f>
        <v>0</v>
      </c>
      <c r="AJ436">
        <f>IF(EnergyImpactLookups[[#This Row],[MAT]]="AR",EnergyImpactLookups[[#This Row],[APreWBkW]],EnergyImpactLookups[[#This Row],[AStdWBkW]])</f>
        <v>0.05</v>
      </c>
      <c r="AK436">
        <f>IF(EnergyImpactLookups[[#This Row],[MAT]]="AR",EnergyImpactLookups[[#This Row],[APreWBkWh]],EnergyImpactLookups[[#This Row],[AStdWBkWh]])</f>
        <v>14.0992</v>
      </c>
      <c r="AL436">
        <f>IF(EnergyImpactLookups[[#This Row],[MAT]]="AR",EnergyImpactLookups[[#This Row],[APreWBtherm]],EnergyImpactLookups[[#This Row],[AStdWBtherm]])</f>
        <v>0</v>
      </c>
      <c r="AM436">
        <f>IF(EnergyImpactLookups[[#This Row],[MAT]]="AR",EnergyImpactLookups[[#This Row],[AStdWBkW]],0)</f>
        <v>3.0700000000000002E-2</v>
      </c>
      <c r="AN436">
        <f>IF(EnergyImpactLookups[[#This Row],[MAT]]="AR",EnergyImpactLookups[[#This Row],[AStdWBkWh]],0)</f>
        <v>8.9115000000000002</v>
      </c>
      <c r="AO436">
        <f>IF(EnergyImpactLookups[[#This Row],[MAT]]="AR",EnergyImpactLookups[[#This Row],[AStdWBtherm]],0)</f>
        <v>0</v>
      </c>
    </row>
    <row r="437" spans="1:41" x14ac:dyDescent="0.3">
      <c r="A437" t="s">
        <v>556</v>
      </c>
      <c r="B437" t="s">
        <v>532</v>
      </c>
      <c r="C437" t="s">
        <v>143</v>
      </c>
      <c r="D437" t="s">
        <v>712</v>
      </c>
      <c r="E437" t="s">
        <v>554</v>
      </c>
      <c r="F437" t="s">
        <v>534</v>
      </c>
      <c r="G437" t="s">
        <v>330</v>
      </c>
      <c r="H437" t="s">
        <v>126</v>
      </c>
      <c r="I437" t="s">
        <v>658</v>
      </c>
      <c r="J437" t="s">
        <v>557</v>
      </c>
      <c r="K437" t="s">
        <v>128</v>
      </c>
      <c r="L437" t="s">
        <v>12</v>
      </c>
      <c r="M437" t="s">
        <v>536</v>
      </c>
      <c r="N437" s="1">
        <v>44167</v>
      </c>
      <c r="O437" t="s">
        <v>95</v>
      </c>
      <c r="P437" t="s">
        <v>127</v>
      </c>
      <c r="Q437" t="s">
        <v>105</v>
      </c>
      <c r="R437" t="s">
        <v>129</v>
      </c>
      <c r="S437" t="s">
        <v>537</v>
      </c>
      <c r="T437">
        <v>3.5</v>
      </c>
      <c r="U437">
        <v>1240</v>
      </c>
      <c r="V437" t="s">
        <v>8</v>
      </c>
      <c r="W437">
        <v>54.045999999999999</v>
      </c>
      <c r="X437">
        <v>8.3099999999999993E-2</v>
      </c>
      <c r="Y437">
        <v>0</v>
      </c>
      <c r="Z437">
        <v>33.388500000000001</v>
      </c>
      <c r="AA437">
        <v>5.0999999999999997E-2</v>
      </c>
      <c r="AB437">
        <v>0</v>
      </c>
      <c r="AC437" t="s">
        <v>538</v>
      </c>
      <c r="AD437">
        <v>1</v>
      </c>
      <c r="AE437">
        <v>1</v>
      </c>
      <c r="AF437">
        <f>IF(EnergyImpactLookups[[#This Row],[MAT]]="AR",EnergyImpactLookups[[#This Row],[APreWBkWh]],"")</f>
        <v>54.045999999999999</v>
      </c>
      <c r="AG437">
        <f>IF(EnergyImpactLookups[[#This Row],[MAT]]="AR",EnergyImpactLookups[[#This Row],[APreWBkW]],"")</f>
        <v>8.3099999999999993E-2</v>
      </c>
      <c r="AH437" s="19">
        <f>IF(EnergyImpactLookups[[#This Row],[MAT]]="AR",EnergyImpactLookups[[#This Row],[APreWBtherm]],"")</f>
        <v>0</v>
      </c>
      <c r="AJ437">
        <f>IF(EnergyImpactLookups[[#This Row],[MAT]]="AR",EnergyImpactLookups[[#This Row],[APreWBkW]],EnergyImpactLookups[[#This Row],[AStdWBkW]])</f>
        <v>8.3099999999999993E-2</v>
      </c>
      <c r="AK437">
        <f>IF(EnergyImpactLookups[[#This Row],[MAT]]="AR",EnergyImpactLookups[[#This Row],[APreWBkWh]],EnergyImpactLookups[[#This Row],[AStdWBkWh]])</f>
        <v>54.045999999999999</v>
      </c>
      <c r="AL437">
        <f>IF(EnergyImpactLookups[[#This Row],[MAT]]="AR",EnergyImpactLookups[[#This Row],[APreWBtherm]],EnergyImpactLookups[[#This Row],[AStdWBtherm]])</f>
        <v>0</v>
      </c>
      <c r="AM437">
        <f>IF(EnergyImpactLookups[[#This Row],[MAT]]="AR",EnergyImpactLookups[[#This Row],[AStdWBkW]],0)</f>
        <v>5.0999999999999997E-2</v>
      </c>
      <c r="AN437">
        <f>IF(EnergyImpactLookups[[#This Row],[MAT]]="AR",EnergyImpactLookups[[#This Row],[AStdWBkWh]],0)</f>
        <v>33.388500000000001</v>
      </c>
      <c r="AO437">
        <f>IF(EnergyImpactLookups[[#This Row],[MAT]]="AR",EnergyImpactLookups[[#This Row],[AStdWBtherm]],0)</f>
        <v>0</v>
      </c>
    </row>
    <row r="438" spans="1:41" x14ac:dyDescent="0.3">
      <c r="A438" t="s">
        <v>556</v>
      </c>
      <c r="B438" t="s">
        <v>532</v>
      </c>
      <c r="C438" t="s">
        <v>143</v>
      </c>
      <c r="D438" t="s">
        <v>712</v>
      </c>
      <c r="E438" t="s">
        <v>554</v>
      </c>
      <c r="F438" t="s">
        <v>534</v>
      </c>
      <c r="G438" t="s">
        <v>330</v>
      </c>
      <c r="H438" t="s">
        <v>126</v>
      </c>
      <c r="I438" t="s">
        <v>658</v>
      </c>
      <c r="J438" t="s">
        <v>557</v>
      </c>
      <c r="K438" t="s">
        <v>128</v>
      </c>
      <c r="L438" t="s">
        <v>12</v>
      </c>
      <c r="M438" t="s">
        <v>536</v>
      </c>
      <c r="N438" s="1">
        <v>44167</v>
      </c>
      <c r="O438" t="s">
        <v>95</v>
      </c>
      <c r="P438" t="s">
        <v>127</v>
      </c>
      <c r="Q438" t="s">
        <v>106</v>
      </c>
      <c r="R438" t="s">
        <v>129</v>
      </c>
      <c r="S438" t="s">
        <v>537</v>
      </c>
      <c r="T438">
        <v>3.5</v>
      </c>
      <c r="U438">
        <v>1240</v>
      </c>
      <c r="V438" t="s">
        <v>8</v>
      </c>
      <c r="W438">
        <v>12.0358</v>
      </c>
      <c r="X438">
        <v>2.9499999999999998E-2</v>
      </c>
      <c r="Y438">
        <v>0</v>
      </c>
      <c r="Z438">
        <v>7.7233000000000001</v>
      </c>
      <c r="AA438">
        <v>1.8100000000000002E-2</v>
      </c>
      <c r="AB438">
        <v>0</v>
      </c>
      <c r="AC438" t="s">
        <v>538</v>
      </c>
      <c r="AD438">
        <v>1</v>
      </c>
      <c r="AE438">
        <v>1</v>
      </c>
      <c r="AF438">
        <f>IF(EnergyImpactLookups[[#This Row],[MAT]]="AR",EnergyImpactLookups[[#This Row],[APreWBkWh]],"")</f>
        <v>12.0358</v>
      </c>
      <c r="AG438">
        <f>IF(EnergyImpactLookups[[#This Row],[MAT]]="AR",EnergyImpactLookups[[#This Row],[APreWBkW]],"")</f>
        <v>2.9499999999999998E-2</v>
      </c>
      <c r="AH438" s="19">
        <f>IF(EnergyImpactLookups[[#This Row],[MAT]]="AR",EnergyImpactLookups[[#This Row],[APreWBtherm]],"")</f>
        <v>0</v>
      </c>
      <c r="AJ438">
        <f>IF(EnergyImpactLookups[[#This Row],[MAT]]="AR",EnergyImpactLookups[[#This Row],[APreWBkW]],EnergyImpactLookups[[#This Row],[AStdWBkW]])</f>
        <v>2.9499999999999998E-2</v>
      </c>
      <c r="AK438">
        <f>IF(EnergyImpactLookups[[#This Row],[MAT]]="AR",EnergyImpactLookups[[#This Row],[APreWBkWh]],EnergyImpactLookups[[#This Row],[AStdWBkWh]])</f>
        <v>12.0358</v>
      </c>
      <c r="AL438">
        <f>IF(EnergyImpactLookups[[#This Row],[MAT]]="AR",EnergyImpactLookups[[#This Row],[APreWBtherm]],EnergyImpactLookups[[#This Row],[AStdWBtherm]])</f>
        <v>0</v>
      </c>
      <c r="AM438">
        <f>IF(EnergyImpactLookups[[#This Row],[MAT]]="AR",EnergyImpactLookups[[#This Row],[AStdWBkW]],0)</f>
        <v>1.8100000000000002E-2</v>
      </c>
      <c r="AN438">
        <f>IF(EnergyImpactLookups[[#This Row],[MAT]]="AR",EnergyImpactLookups[[#This Row],[AStdWBkWh]],0)</f>
        <v>7.7233000000000001</v>
      </c>
      <c r="AO438">
        <f>IF(EnergyImpactLookups[[#This Row],[MAT]]="AR",EnergyImpactLookups[[#This Row],[AStdWBtherm]],0)</f>
        <v>0</v>
      </c>
    </row>
    <row r="439" spans="1:41" x14ac:dyDescent="0.3">
      <c r="A439" t="s">
        <v>556</v>
      </c>
      <c r="B439" t="s">
        <v>532</v>
      </c>
      <c r="C439" t="s">
        <v>143</v>
      </c>
      <c r="D439" t="s">
        <v>712</v>
      </c>
      <c r="E439" t="s">
        <v>554</v>
      </c>
      <c r="F439" t="s">
        <v>534</v>
      </c>
      <c r="G439" t="s">
        <v>330</v>
      </c>
      <c r="H439" t="s">
        <v>126</v>
      </c>
      <c r="I439" t="s">
        <v>658</v>
      </c>
      <c r="J439" t="s">
        <v>557</v>
      </c>
      <c r="K439" t="s">
        <v>128</v>
      </c>
      <c r="L439" t="s">
        <v>12</v>
      </c>
      <c r="M439" t="s">
        <v>536</v>
      </c>
      <c r="N439" s="1">
        <v>44167</v>
      </c>
      <c r="O439" t="s">
        <v>95</v>
      </c>
      <c r="P439" t="s">
        <v>127</v>
      </c>
      <c r="Q439" t="s">
        <v>107</v>
      </c>
      <c r="R439" t="s">
        <v>129</v>
      </c>
      <c r="S439" t="s">
        <v>537</v>
      </c>
      <c r="T439">
        <v>3.5</v>
      </c>
      <c r="U439">
        <v>1240</v>
      </c>
      <c r="V439" t="s">
        <v>8</v>
      </c>
      <c r="W439">
        <v>55.046500000000002</v>
      </c>
      <c r="X439">
        <v>5.0200000000000002E-2</v>
      </c>
      <c r="Y439">
        <v>0</v>
      </c>
      <c r="Z439">
        <v>33.917499999999997</v>
      </c>
      <c r="AA439">
        <v>3.0800000000000001E-2</v>
      </c>
      <c r="AB439">
        <v>0</v>
      </c>
      <c r="AC439" t="s">
        <v>538</v>
      </c>
      <c r="AD439">
        <v>1</v>
      </c>
      <c r="AE439">
        <v>1</v>
      </c>
      <c r="AF439">
        <f>IF(EnergyImpactLookups[[#This Row],[MAT]]="AR",EnergyImpactLookups[[#This Row],[APreWBkWh]],"")</f>
        <v>55.046500000000002</v>
      </c>
      <c r="AG439">
        <f>IF(EnergyImpactLookups[[#This Row],[MAT]]="AR",EnergyImpactLookups[[#This Row],[APreWBkW]],"")</f>
        <v>5.0200000000000002E-2</v>
      </c>
      <c r="AH439" s="19">
        <f>IF(EnergyImpactLookups[[#This Row],[MAT]]="AR",EnergyImpactLookups[[#This Row],[APreWBtherm]],"")</f>
        <v>0</v>
      </c>
      <c r="AJ439">
        <f>IF(EnergyImpactLookups[[#This Row],[MAT]]="AR",EnergyImpactLookups[[#This Row],[APreWBkW]],EnergyImpactLookups[[#This Row],[AStdWBkW]])</f>
        <v>5.0200000000000002E-2</v>
      </c>
      <c r="AK439">
        <f>IF(EnergyImpactLookups[[#This Row],[MAT]]="AR",EnergyImpactLookups[[#This Row],[APreWBkWh]],EnergyImpactLookups[[#This Row],[AStdWBkWh]])</f>
        <v>55.046500000000002</v>
      </c>
      <c r="AL439">
        <f>IF(EnergyImpactLookups[[#This Row],[MAT]]="AR",EnergyImpactLookups[[#This Row],[APreWBtherm]],EnergyImpactLookups[[#This Row],[AStdWBtherm]])</f>
        <v>0</v>
      </c>
      <c r="AM439">
        <f>IF(EnergyImpactLookups[[#This Row],[MAT]]="AR",EnergyImpactLookups[[#This Row],[AStdWBkW]],0)</f>
        <v>3.0800000000000001E-2</v>
      </c>
      <c r="AN439">
        <f>IF(EnergyImpactLookups[[#This Row],[MAT]]="AR",EnergyImpactLookups[[#This Row],[AStdWBkWh]],0)</f>
        <v>33.917499999999997</v>
      </c>
      <c r="AO439">
        <f>IF(EnergyImpactLookups[[#This Row],[MAT]]="AR",EnergyImpactLookups[[#This Row],[AStdWBtherm]],0)</f>
        <v>0</v>
      </c>
    </row>
    <row r="440" spans="1:41" x14ac:dyDescent="0.3">
      <c r="A440" t="s">
        <v>556</v>
      </c>
      <c r="B440" t="s">
        <v>532</v>
      </c>
      <c r="C440" t="s">
        <v>143</v>
      </c>
      <c r="D440" t="s">
        <v>712</v>
      </c>
      <c r="E440" t="s">
        <v>554</v>
      </c>
      <c r="F440" t="s">
        <v>534</v>
      </c>
      <c r="G440" t="s">
        <v>330</v>
      </c>
      <c r="H440" t="s">
        <v>126</v>
      </c>
      <c r="I440" t="s">
        <v>658</v>
      </c>
      <c r="J440" t="s">
        <v>557</v>
      </c>
      <c r="K440" t="s">
        <v>128</v>
      </c>
      <c r="L440" t="s">
        <v>12</v>
      </c>
      <c r="M440" t="s">
        <v>536</v>
      </c>
      <c r="N440" s="1">
        <v>44167</v>
      </c>
      <c r="O440" t="s">
        <v>95</v>
      </c>
      <c r="P440" t="s">
        <v>127</v>
      </c>
      <c r="Q440" t="s">
        <v>109</v>
      </c>
      <c r="R440" t="s">
        <v>129</v>
      </c>
      <c r="S440" t="s">
        <v>537</v>
      </c>
      <c r="T440">
        <v>3.5</v>
      </c>
      <c r="U440">
        <v>1240</v>
      </c>
      <c r="V440" t="s">
        <v>8</v>
      </c>
      <c r="W440">
        <v>54.728400000000001</v>
      </c>
      <c r="X440">
        <v>4.5900000000000003E-2</v>
      </c>
      <c r="Y440">
        <v>0</v>
      </c>
      <c r="Z440">
        <v>33.731000000000002</v>
      </c>
      <c r="AA440">
        <v>2.81E-2</v>
      </c>
      <c r="AB440">
        <v>0</v>
      </c>
      <c r="AC440" t="s">
        <v>538</v>
      </c>
      <c r="AD440">
        <v>1</v>
      </c>
      <c r="AE440">
        <v>1</v>
      </c>
      <c r="AF440">
        <f>IF(EnergyImpactLookups[[#This Row],[MAT]]="AR",EnergyImpactLookups[[#This Row],[APreWBkWh]],"")</f>
        <v>54.728400000000001</v>
      </c>
      <c r="AG440">
        <f>IF(EnergyImpactLookups[[#This Row],[MAT]]="AR",EnergyImpactLookups[[#This Row],[APreWBkW]],"")</f>
        <v>4.5900000000000003E-2</v>
      </c>
      <c r="AH440" s="19">
        <f>IF(EnergyImpactLookups[[#This Row],[MAT]]="AR",EnergyImpactLookups[[#This Row],[APreWBtherm]],"")</f>
        <v>0</v>
      </c>
      <c r="AJ440">
        <f>IF(EnergyImpactLookups[[#This Row],[MAT]]="AR",EnergyImpactLookups[[#This Row],[APreWBkW]],EnergyImpactLookups[[#This Row],[AStdWBkW]])</f>
        <v>4.5900000000000003E-2</v>
      </c>
      <c r="AK440">
        <f>IF(EnergyImpactLookups[[#This Row],[MAT]]="AR",EnergyImpactLookups[[#This Row],[APreWBkWh]],EnergyImpactLookups[[#This Row],[AStdWBkWh]])</f>
        <v>54.728400000000001</v>
      </c>
      <c r="AL440">
        <f>IF(EnergyImpactLookups[[#This Row],[MAT]]="AR",EnergyImpactLookups[[#This Row],[APreWBtherm]],EnergyImpactLookups[[#This Row],[AStdWBtherm]])</f>
        <v>0</v>
      </c>
      <c r="AM440">
        <f>IF(EnergyImpactLookups[[#This Row],[MAT]]="AR",EnergyImpactLookups[[#This Row],[AStdWBkW]],0)</f>
        <v>2.81E-2</v>
      </c>
      <c r="AN440">
        <f>IF(EnergyImpactLookups[[#This Row],[MAT]]="AR",EnergyImpactLookups[[#This Row],[AStdWBkWh]],0)</f>
        <v>33.731000000000002</v>
      </c>
      <c r="AO440">
        <f>IF(EnergyImpactLookups[[#This Row],[MAT]]="AR",EnergyImpactLookups[[#This Row],[AStdWBtherm]],0)</f>
        <v>0</v>
      </c>
    </row>
    <row r="441" spans="1:41" x14ac:dyDescent="0.3">
      <c r="A441" t="s">
        <v>556</v>
      </c>
      <c r="B441" t="s">
        <v>532</v>
      </c>
      <c r="C441" t="s">
        <v>143</v>
      </c>
      <c r="D441" t="s">
        <v>712</v>
      </c>
      <c r="E441" t="s">
        <v>554</v>
      </c>
      <c r="F441" t="s">
        <v>534</v>
      </c>
      <c r="G441" t="s">
        <v>330</v>
      </c>
      <c r="H441" t="s">
        <v>126</v>
      </c>
      <c r="I441" t="s">
        <v>658</v>
      </c>
      <c r="J441" t="s">
        <v>557</v>
      </c>
      <c r="K441" t="s">
        <v>128</v>
      </c>
      <c r="L441" t="s">
        <v>12</v>
      </c>
      <c r="M441" t="s">
        <v>536</v>
      </c>
      <c r="N441" s="1">
        <v>44167</v>
      </c>
      <c r="O441" t="s">
        <v>95</v>
      </c>
      <c r="P441" t="s">
        <v>127</v>
      </c>
      <c r="Q441" t="s">
        <v>111</v>
      </c>
      <c r="R441" t="s">
        <v>129</v>
      </c>
      <c r="S441" t="s">
        <v>537</v>
      </c>
      <c r="T441">
        <v>3.5</v>
      </c>
      <c r="U441">
        <v>1240</v>
      </c>
      <c r="V441" t="s">
        <v>8</v>
      </c>
      <c r="W441">
        <v>106.83159999999999</v>
      </c>
      <c r="X441">
        <v>8.0600000000000005E-2</v>
      </c>
      <c r="Y441">
        <v>0</v>
      </c>
      <c r="Z441">
        <v>65.672300000000007</v>
      </c>
      <c r="AA441">
        <v>4.9399999999999999E-2</v>
      </c>
      <c r="AB441">
        <v>0</v>
      </c>
      <c r="AC441" t="s">
        <v>538</v>
      </c>
      <c r="AD441">
        <v>1</v>
      </c>
      <c r="AE441">
        <v>1</v>
      </c>
      <c r="AF441">
        <f>IF(EnergyImpactLookups[[#This Row],[MAT]]="AR",EnergyImpactLookups[[#This Row],[APreWBkWh]],"")</f>
        <v>106.83159999999999</v>
      </c>
      <c r="AG441">
        <f>IF(EnergyImpactLookups[[#This Row],[MAT]]="AR",EnergyImpactLookups[[#This Row],[APreWBkW]],"")</f>
        <v>8.0600000000000005E-2</v>
      </c>
      <c r="AH441" s="19">
        <f>IF(EnergyImpactLookups[[#This Row],[MAT]]="AR",EnergyImpactLookups[[#This Row],[APreWBtherm]],"")</f>
        <v>0</v>
      </c>
      <c r="AJ441">
        <f>IF(EnergyImpactLookups[[#This Row],[MAT]]="AR",EnergyImpactLookups[[#This Row],[APreWBkW]],EnergyImpactLookups[[#This Row],[AStdWBkW]])</f>
        <v>8.0600000000000005E-2</v>
      </c>
      <c r="AK441">
        <f>IF(EnergyImpactLookups[[#This Row],[MAT]]="AR",EnergyImpactLookups[[#This Row],[APreWBkWh]],EnergyImpactLookups[[#This Row],[AStdWBkWh]])</f>
        <v>106.83159999999999</v>
      </c>
      <c r="AL441">
        <f>IF(EnergyImpactLookups[[#This Row],[MAT]]="AR",EnergyImpactLookups[[#This Row],[APreWBtherm]],EnergyImpactLookups[[#This Row],[AStdWBtherm]])</f>
        <v>0</v>
      </c>
      <c r="AM441">
        <f>IF(EnergyImpactLookups[[#This Row],[MAT]]="AR",EnergyImpactLookups[[#This Row],[AStdWBkW]],0)</f>
        <v>4.9399999999999999E-2</v>
      </c>
      <c r="AN441">
        <f>IF(EnergyImpactLookups[[#This Row],[MAT]]="AR",EnergyImpactLookups[[#This Row],[AStdWBkWh]],0)</f>
        <v>65.672300000000007</v>
      </c>
      <c r="AO441">
        <f>IF(EnergyImpactLookups[[#This Row],[MAT]]="AR",EnergyImpactLookups[[#This Row],[AStdWBtherm]],0)</f>
        <v>0</v>
      </c>
    </row>
    <row r="442" spans="1:41" x14ac:dyDescent="0.3">
      <c r="A442" t="s">
        <v>556</v>
      </c>
      <c r="B442" t="s">
        <v>532</v>
      </c>
      <c r="C442" t="s">
        <v>143</v>
      </c>
      <c r="D442" t="s">
        <v>712</v>
      </c>
      <c r="E442" t="s">
        <v>554</v>
      </c>
      <c r="F442" t="s">
        <v>534</v>
      </c>
      <c r="G442" t="s">
        <v>330</v>
      </c>
      <c r="H442" t="s">
        <v>126</v>
      </c>
      <c r="I442" t="s">
        <v>658</v>
      </c>
      <c r="J442" t="s">
        <v>557</v>
      </c>
      <c r="K442" t="s">
        <v>128</v>
      </c>
      <c r="L442" t="s">
        <v>12</v>
      </c>
      <c r="M442" t="s">
        <v>536</v>
      </c>
      <c r="N442" s="1">
        <v>44167</v>
      </c>
      <c r="O442" t="s">
        <v>95</v>
      </c>
      <c r="P442" t="s">
        <v>127</v>
      </c>
      <c r="Q442" t="s">
        <v>112</v>
      </c>
      <c r="R442" t="s">
        <v>129</v>
      </c>
      <c r="S442" t="s">
        <v>537</v>
      </c>
      <c r="T442">
        <v>3.5</v>
      </c>
      <c r="U442">
        <v>1240</v>
      </c>
      <c r="V442" t="s">
        <v>8</v>
      </c>
      <c r="W442">
        <v>89.210099999999997</v>
      </c>
      <c r="X442">
        <v>8.3099999999999993E-2</v>
      </c>
      <c r="Y442">
        <v>0</v>
      </c>
      <c r="Z442">
        <v>54.935400000000001</v>
      </c>
      <c r="AA442">
        <v>5.0999999999999997E-2</v>
      </c>
      <c r="AB442">
        <v>0</v>
      </c>
      <c r="AC442" t="s">
        <v>538</v>
      </c>
      <c r="AD442">
        <v>1</v>
      </c>
      <c r="AE442">
        <v>1</v>
      </c>
      <c r="AF442">
        <f>IF(EnergyImpactLookups[[#This Row],[MAT]]="AR",EnergyImpactLookups[[#This Row],[APreWBkWh]],"")</f>
        <v>89.210099999999997</v>
      </c>
      <c r="AG442">
        <f>IF(EnergyImpactLookups[[#This Row],[MAT]]="AR",EnergyImpactLookups[[#This Row],[APreWBkW]],"")</f>
        <v>8.3099999999999993E-2</v>
      </c>
      <c r="AH442" s="19">
        <f>IF(EnergyImpactLookups[[#This Row],[MAT]]="AR",EnergyImpactLookups[[#This Row],[APreWBtherm]],"")</f>
        <v>0</v>
      </c>
      <c r="AJ442">
        <f>IF(EnergyImpactLookups[[#This Row],[MAT]]="AR",EnergyImpactLookups[[#This Row],[APreWBkW]],EnergyImpactLookups[[#This Row],[AStdWBkW]])</f>
        <v>8.3099999999999993E-2</v>
      </c>
      <c r="AK442">
        <f>IF(EnergyImpactLookups[[#This Row],[MAT]]="AR",EnergyImpactLookups[[#This Row],[APreWBkWh]],EnergyImpactLookups[[#This Row],[AStdWBkWh]])</f>
        <v>89.210099999999997</v>
      </c>
      <c r="AL442">
        <f>IF(EnergyImpactLookups[[#This Row],[MAT]]="AR",EnergyImpactLookups[[#This Row],[APreWBtherm]],EnergyImpactLookups[[#This Row],[AStdWBtherm]])</f>
        <v>0</v>
      </c>
      <c r="AM442">
        <f>IF(EnergyImpactLookups[[#This Row],[MAT]]="AR",EnergyImpactLookups[[#This Row],[AStdWBkW]],0)</f>
        <v>5.0999999999999997E-2</v>
      </c>
      <c r="AN442">
        <f>IF(EnergyImpactLookups[[#This Row],[MAT]]="AR",EnergyImpactLookups[[#This Row],[AStdWBkWh]],0)</f>
        <v>54.935400000000001</v>
      </c>
      <c r="AO442">
        <f>IF(EnergyImpactLookups[[#This Row],[MAT]]="AR",EnergyImpactLookups[[#This Row],[AStdWBtherm]],0)</f>
        <v>0</v>
      </c>
    </row>
    <row r="443" spans="1:41" x14ac:dyDescent="0.3">
      <c r="A443" t="s">
        <v>556</v>
      </c>
      <c r="B443" t="s">
        <v>532</v>
      </c>
      <c r="C443" t="s">
        <v>143</v>
      </c>
      <c r="D443" t="s">
        <v>712</v>
      </c>
      <c r="E443" t="s">
        <v>554</v>
      </c>
      <c r="F443" t="s">
        <v>534</v>
      </c>
      <c r="G443" t="s">
        <v>330</v>
      </c>
      <c r="H443" t="s">
        <v>126</v>
      </c>
      <c r="I443" t="s">
        <v>658</v>
      </c>
      <c r="J443" t="s">
        <v>557</v>
      </c>
      <c r="K443" t="s">
        <v>128</v>
      </c>
      <c r="L443" t="s">
        <v>12</v>
      </c>
      <c r="M443" t="s">
        <v>536</v>
      </c>
      <c r="N443" s="1">
        <v>44167</v>
      </c>
      <c r="O443" t="s">
        <v>95</v>
      </c>
      <c r="P443" t="s">
        <v>127</v>
      </c>
      <c r="Q443" t="s">
        <v>113</v>
      </c>
      <c r="R443" t="s">
        <v>129</v>
      </c>
      <c r="S443" t="s">
        <v>537</v>
      </c>
      <c r="T443">
        <v>3.5</v>
      </c>
      <c r="U443">
        <v>1240</v>
      </c>
      <c r="V443" t="s">
        <v>8</v>
      </c>
      <c r="W443">
        <v>121.99550000000001</v>
      </c>
      <c r="X443">
        <v>9.1499999999999998E-2</v>
      </c>
      <c r="Y443">
        <v>0</v>
      </c>
      <c r="Z443">
        <v>75.050600000000003</v>
      </c>
      <c r="AA443">
        <v>5.6099999999999997E-2</v>
      </c>
      <c r="AB443">
        <v>0</v>
      </c>
      <c r="AC443" t="s">
        <v>538</v>
      </c>
      <c r="AD443">
        <v>1</v>
      </c>
      <c r="AE443">
        <v>1</v>
      </c>
      <c r="AF443">
        <f>IF(EnergyImpactLookups[[#This Row],[MAT]]="AR",EnergyImpactLookups[[#This Row],[APreWBkWh]],"")</f>
        <v>121.99550000000001</v>
      </c>
      <c r="AG443">
        <f>IF(EnergyImpactLookups[[#This Row],[MAT]]="AR",EnergyImpactLookups[[#This Row],[APreWBkW]],"")</f>
        <v>9.1499999999999998E-2</v>
      </c>
      <c r="AH443" s="19">
        <f>IF(EnergyImpactLookups[[#This Row],[MAT]]="AR",EnergyImpactLookups[[#This Row],[APreWBtherm]],"")</f>
        <v>0</v>
      </c>
      <c r="AJ443">
        <f>IF(EnergyImpactLookups[[#This Row],[MAT]]="AR",EnergyImpactLookups[[#This Row],[APreWBkW]],EnergyImpactLookups[[#This Row],[AStdWBkW]])</f>
        <v>9.1499999999999998E-2</v>
      </c>
      <c r="AK443">
        <f>IF(EnergyImpactLookups[[#This Row],[MAT]]="AR",EnergyImpactLookups[[#This Row],[APreWBkWh]],EnergyImpactLookups[[#This Row],[AStdWBkWh]])</f>
        <v>121.99550000000001</v>
      </c>
      <c r="AL443">
        <f>IF(EnergyImpactLookups[[#This Row],[MAT]]="AR",EnergyImpactLookups[[#This Row],[APreWBtherm]],EnergyImpactLookups[[#This Row],[AStdWBtherm]])</f>
        <v>0</v>
      </c>
      <c r="AM443">
        <f>IF(EnergyImpactLookups[[#This Row],[MAT]]="AR",EnergyImpactLookups[[#This Row],[AStdWBkW]],0)</f>
        <v>5.6099999999999997E-2</v>
      </c>
      <c r="AN443">
        <f>IF(EnergyImpactLookups[[#This Row],[MAT]]="AR",EnergyImpactLookups[[#This Row],[AStdWBkWh]],0)</f>
        <v>75.050600000000003</v>
      </c>
      <c r="AO443">
        <f>IF(EnergyImpactLookups[[#This Row],[MAT]]="AR",EnergyImpactLookups[[#This Row],[AStdWBtherm]],0)</f>
        <v>0</v>
      </c>
    </row>
    <row r="444" spans="1:41" x14ac:dyDescent="0.3">
      <c r="A444" t="s">
        <v>556</v>
      </c>
      <c r="B444" t="s">
        <v>532</v>
      </c>
      <c r="C444" t="s">
        <v>143</v>
      </c>
      <c r="D444" t="s">
        <v>712</v>
      </c>
      <c r="E444" t="s">
        <v>554</v>
      </c>
      <c r="F444" t="s">
        <v>534</v>
      </c>
      <c r="G444" t="s">
        <v>330</v>
      </c>
      <c r="H444" t="s">
        <v>126</v>
      </c>
      <c r="I444" t="s">
        <v>658</v>
      </c>
      <c r="J444" t="s">
        <v>557</v>
      </c>
      <c r="K444" t="s">
        <v>128</v>
      </c>
      <c r="L444" t="s">
        <v>12</v>
      </c>
      <c r="M444" t="s">
        <v>536</v>
      </c>
      <c r="N444" s="1">
        <v>44167</v>
      </c>
      <c r="O444" t="s">
        <v>95</v>
      </c>
      <c r="P444" t="s">
        <v>127</v>
      </c>
      <c r="Q444" t="s">
        <v>114</v>
      </c>
      <c r="R444" t="s">
        <v>129</v>
      </c>
      <c r="S444" t="s">
        <v>537</v>
      </c>
      <c r="T444">
        <v>3.5</v>
      </c>
      <c r="U444">
        <v>1240</v>
      </c>
      <c r="V444" t="s">
        <v>8</v>
      </c>
      <c r="W444">
        <v>131.59</v>
      </c>
      <c r="X444">
        <v>0.1336</v>
      </c>
      <c r="Y444">
        <v>0</v>
      </c>
      <c r="Z444">
        <v>81.099699999999999</v>
      </c>
      <c r="AA444">
        <v>8.1900000000000001E-2</v>
      </c>
      <c r="AB444">
        <v>0</v>
      </c>
      <c r="AC444" t="s">
        <v>538</v>
      </c>
      <c r="AD444">
        <v>1</v>
      </c>
      <c r="AE444">
        <v>1</v>
      </c>
      <c r="AF444">
        <f>IF(EnergyImpactLookups[[#This Row],[MAT]]="AR",EnergyImpactLookups[[#This Row],[APreWBkWh]],"")</f>
        <v>131.59</v>
      </c>
      <c r="AG444">
        <f>IF(EnergyImpactLookups[[#This Row],[MAT]]="AR",EnergyImpactLookups[[#This Row],[APreWBkW]],"")</f>
        <v>0.1336</v>
      </c>
      <c r="AH444" s="19">
        <f>IF(EnergyImpactLookups[[#This Row],[MAT]]="AR",EnergyImpactLookups[[#This Row],[APreWBtherm]],"")</f>
        <v>0</v>
      </c>
      <c r="AJ444">
        <f>IF(EnergyImpactLookups[[#This Row],[MAT]]="AR",EnergyImpactLookups[[#This Row],[APreWBkW]],EnergyImpactLookups[[#This Row],[AStdWBkW]])</f>
        <v>0.1336</v>
      </c>
      <c r="AK444">
        <f>IF(EnergyImpactLookups[[#This Row],[MAT]]="AR",EnergyImpactLookups[[#This Row],[APreWBkWh]],EnergyImpactLookups[[#This Row],[AStdWBkWh]])</f>
        <v>131.59</v>
      </c>
      <c r="AL444">
        <f>IF(EnergyImpactLookups[[#This Row],[MAT]]="AR",EnergyImpactLookups[[#This Row],[APreWBtherm]],EnergyImpactLookups[[#This Row],[AStdWBtherm]])</f>
        <v>0</v>
      </c>
      <c r="AM444">
        <f>IF(EnergyImpactLookups[[#This Row],[MAT]]="AR",EnergyImpactLookups[[#This Row],[AStdWBkW]],0)</f>
        <v>8.1900000000000001E-2</v>
      </c>
      <c r="AN444">
        <f>IF(EnergyImpactLookups[[#This Row],[MAT]]="AR",EnergyImpactLookups[[#This Row],[AStdWBkWh]],0)</f>
        <v>81.099699999999999</v>
      </c>
      <c r="AO444">
        <f>IF(EnergyImpactLookups[[#This Row],[MAT]]="AR",EnergyImpactLookups[[#This Row],[AStdWBtherm]],0)</f>
        <v>0</v>
      </c>
    </row>
    <row r="445" spans="1:41" x14ac:dyDescent="0.3">
      <c r="A445" t="s">
        <v>556</v>
      </c>
      <c r="B445" t="s">
        <v>532</v>
      </c>
      <c r="C445" t="s">
        <v>143</v>
      </c>
      <c r="D445" t="s">
        <v>712</v>
      </c>
      <c r="E445" t="s">
        <v>554</v>
      </c>
      <c r="F445" t="s">
        <v>534</v>
      </c>
      <c r="G445" t="s">
        <v>330</v>
      </c>
      <c r="H445" t="s">
        <v>126</v>
      </c>
      <c r="I445" t="s">
        <v>658</v>
      </c>
      <c r="J445" t="s">
        <v>557</v>
      </c>
      <c r="K445" t="s">
        <v>128</v>
      </c>
      <c r="L445" t="s">
        <v>12</v>
      </c>
      <c r="M445" t="s">
        <v>536</v>
      </c>
      <c r="N445" s="1">
        <v>44167</v>
      </c>
      <c r="O445" t="s">
        <v>95</v>
      </c>
      <c r="P445" t="s">
        <v>127</v>
      </c>
      <c r="Q445" t="s">
        <v>115</v>
      </c>
      <c r="R445" t="s">
        <v>129</v>
      </c>
      <c r="S445" t="s">
        <v>537</v>
      </c>
      <c r="T445">
        <v>3.5</v>
      </c>
      <c r="U445">
        <v>1240</v>
      </c>
      <c r="V445" t="s">
        <v>8</v>
      </c>
      <c r="W445">
        <v>85.2517</v>
      </c>
      <c r="X445">
        <v>0.1177</v>
      </c>
      <c r="Y445">
        <v>0</v>
      </c>
      <c r="Z445">
        <v>52.591099999999997</v>
      </c>
      <c r="AA445">
        <v>7.22E-2</v>
      </c>
      <c r="AB445">
        <v>0</v>
      </c>
      <c r="AC445" t="s">
        <v>538</v>
      </c>
      <c r="AD445">
        <v>1</v>
      </c>
      <c r="AE445">
        <v>1</v>
      </c>
      <c r="AF445">
        <f>IF(EnergyImpactLookups[[#This Row],[MAT]]="AR",EnergyImpactLookups[[#This Row],[APreWBkWh]],"")</f>
        <v>85.2517</v>
      </c>
      <c r="AG445">
        <f>IF(EnergyImpactLookups[[#This Row],[MAT]]="AR",EnergyImpactLookups[[#This Row],[APreWBkW]],"")</f>
        <v>0.1177</v>
      </c>
      <c r="AH445" s="19">
        <f>IF(EnergyImpactLookups[[#This Row],[MAT]]="AR",EnergyImpactLookups[[#This Row],[APreWBtherm]],"")</f>
        <v>0</v>
      </c>
      <c r="AJ445">
        <f>IF(EnergyImpactLookups[[#This Row],[MAT]]="AR",EnergyImpactLookups[[#This Row],[APreWBkW]],EnergyImpactLookups[[#This Row],[AStdWBkW]])</f>
        <v>0.1177</v>
      </c>
      <c r="AK445">
        <f>IF(EnergyImpactLookups[[#This Row],[MAT]]="AR",EnergyImpactLookups[[#This Row],[APreWBkWh]],EnergyImpactLookups[[#This Row],[AStdWBkWh]])</f>
        <v>85.2517</v>
      </c>
      <c r="AL445">
        <f>IF(EnergyImpactLookups[[#This Row],[MAT]]="AR",EnergyImpactLookups[[#This Row],[APreWBtherm]],EnergyImpactLookups[[#This Row],[AStdWBtherm]])</f>
        <v>0</v>
      </c>
      <c r="AM445">
        <f>IF(EnergyImpactLookups[[#This Row],[MAT]]="AR",EnergyImpactLookups[[#This Row],[AStdWBkW]],0)</f>
        <v>7.22E-2</v>
      </c>
      <c r="AN445">
        <f>IF(EnergyImpactLookups[[#This Row],[MAT]]="AR",EnergyImpactLookups[[#This Row],[AStdWBkWh]],0)</f>
        <v>52.591099999999997</v>
      </c>
      <c r="AO445">
        <f>IF(EnergyImpactLookups[[#This Row],[MAT]]="AR",EnergyImpactLookups[[#This Row],[AStdWBtherm]],0)</f>
        <v>0</v>
      </c>
    </row>
    <row r="446" spans="1:41" x14ac:dyDescent="0.3">
      <c r="A446" t="s">
        <v>556</v>
      </c>
      <c r="B446" t="s">
        <v>532</v>
      </c>
      <c r="C446" t="s">
        <v>143</v>
      </c>
      <c r="D446" t="s">
        <v>712</v>
      </c>
      <c r="E446" t="s">
        <v>554</v>
      </c>
      <c r="F446" t="s">
        <v>534</v>
      </c>
      <c r="G446" t="s">
        <v>330</v>
      </c>
      <c r="H446" t="s">
        <v>126</v>
      </c>
      <c r="I446" t="s">
        <v>658</v>
      </c>
      <c r="J446" t="s">
        <v>557</v>
      </c>
      <c r="K446" t="s">
        <v>128</v>
      </c>
      <c r="L446" t="s">
        <v>12</v>
      </c>
      <c r="M446" t="s">
        <v>536</v>
      </c>
      <c r="N446" s="1">
        <v>44167</v>
      </c>
      <c r="O446" t="s">
        <v>95</v>
      </c>
      <c r="P446" t="s">
        <v>127</v>
      </c>
      <c r="Q446" t="s">
        <v>116</v>
      </c>
      <c r="R446" t="s">
        <v>129</v>
      </c>
      <c r="S446" t="s">
        <v>537</v>
      </c>
      <c r="T446">
        <v>3.5</v>
      </c>
      <c r="U446">
        <v>1240</v>
      </c>
      <c r="V446" t="s">
        <v>8</v>
      </c>
      <c r="W446">
        <v>148.09950000000001</v>
      </c>
      <c r="X446">
        <v>0.1303</v>
      </c>
      <c r="Y446">
        <v>0</v>
      </c>
      <c r="Z446">
        <v>91.109499999999997</v>
      </c>
      <c r="AA446">
        <v>7.9899999999999999E-2</v>
      </c>
      <c r="AB446">
        <v>0</v>
      </c>
      <c r="AC446" t="s">
        <v>538</v>
      </c>
      <c r="AD446">
        <v>1</v>
      </c>
      <c r="AE446">
        <v>1</v>
      </c>
      <c r="AF446">
        <f>IF(EnergyImpactLookups[[#This Row],[MAT]]="AR",EnergyImpactLookups[[#This Row],[APreWBkWh]],"")</f>
        <v>148.09950000000001</v>
      </c>
      <c r="AG446">
        <f>IF(EnergyImpactLookups[[#This Row],[MAT]]="AR",EnergyImpactLookups[[#This Row],[APreWBkW]],"")</f>
        <v>0.1303</v>
      </c>
      <c r="AH446" s="19">
        <f>IF(EnergyImpactLookups[[#This Row],[MAT]]="AR",EnergyImpactLookups[[#This Row],[APreWBtherm]],"")</f>
        <v>0</v>
      </c>
      <c r="AJ446">
        <f>IF(EnergyImpactLookups[[#This Row],[MAT]]="AR",EnergyImpactLookups[[#This Row],[APreWBkW]],EnergyImpactLookups[[#This Row],[AStdWBkW]])</f>
        <v>0.1303</v>
      </c>
      <c r="AK446">
        <f>IF(EnergyImpactLookups[[#This Row],[MAT]]="AR",EnergyImpactLookups[[#This Row],[APreWBkWh]],EnergyImpactLookups[[#This Row],[AStdWBkWh]])</f>
        <v>148.09950000000001</v>
      </c>
      <c r="AL446">
        <f>IF(EnergyImpactLookups[[#This Row],[MAT]]="AR",EnergyImpactLookups[[#This Row],[APreWBtherm]],EnergyImpactLookups[[#This Row],[AStdWBtherm]])</f>
        <v>0</v>
      </c>
      <c r="AM446">
        <f>IF(EnergyImpactLookups[[#This Row],[MAT]]="AR",EnergyImpactLookups[[#This Row],[AStdWBkW]],0)</f>
        <v>7.9899999999999999E-2</v>
      </c>
      <c r="AN446">
        <f>IF(EnergyImpactLookups[[#This Row],[MAT]]="AR",EnergyImpactLookups[[#This Row],[AStdWBkWh]],0)</f>
        <v>91.109499999999997</v>
      </c>
      <c r="AO446">
        <f>IF(EnergyImpactLookups[[#This Row],[MAT]]="AR",EnergyImpactLookups[[#This Row],[AStdWBtherm]],0)</f>
        <v>0</v>
      </c>
    </row>
    <row r="447" spans="1:41" x14ac:dyDescent="0.3">
      <c r="A447" t="s">
        <v>556</v>
      </c>
      <c r="B447" t="s">
        <v>532</v>
      </c>
      <c r="C447" t="s">
        <v>143</v>
      </c>
      <c r="D447" t="s">
        <v>712</v>
      </c>
      <c r="E447" t="s">
        <v>554</v>
      </c>
      <c r="F447" t="s">
        <v>534</v>
      </c>
      <c r="G447" t="s">
        <v>330</v>
      </c>
      <c r="H447" t="s">
        <v>126</v>
      </c>
      <c r="I447" t="s">
        <v>658</v>
      </c>
      <c r="J447" t="s">
        <v>557</v>
      </c>
      <c r="K447" t="s">
        <v>128</v>
      </c>
      <c r="L447" t="s">
        <v>12</v>
      </c>
      <c r="M447" t="s">
        <v>536</v>
      </c>
      <c r="N447" s="1">
        <v>44167</v>
      </c>
      <c r="O447" t="s">
        <v>95</v>
      </c>
      <c r="P447" t="s">
        <v>127</v>
      </c>
      <c r="Q447" t="s">
        <v>117</v>
      </c>
      <c r="R447" t="s">
        <v>129</v>
      </c>
      <c r="S447" t="s">
        <v>537</v>
      </c>
      <c r="T447">
        <v>3.5</v>
      </c>
      <c r="U447">
        <v>1240</v>
      </c>
      <c r="V447" t="s">
        <v>8</v>
      </c>
      <c r="W447">
        <v>126.7277</v>
      </c>
      <c r="X447">
        <v>0.1235</v>
      </c>
      <c r="Y447">
        <v>0</v>
      </c>
      <c r="Z447">
        <v>78.004099999999994</v>
      </c>
      <c r="AA447">
        <v>7.5700000000000003E-2</v>
      </c>
      <c r="AB447">
        <v>0</v>
      </c>
      <c r="AC447" t="s">
        <v>538</v>
      </c>
      <c r="AD447">
        <v>1</v>
      </c>
      <c r="AE447">
        <v>1</v>
      </c>
      <c r="AF447">
        <f>IF(EnergyImpactLookups[[#This Row],[MAT]]="AR",EnergyImpactLookups[[#This Row],[APreWBkWh]],"")</f>
        <v>126.7277</v>
      </c>
      <c r="AG447">
        <f>IF(EnergyImpactLookups[[#This Row],[MAT]]="AR",EnergyImpactLookups[[#This Row],[APreWBkW]],"")</f>
        <v>0.1235</v>
      </c>
      <c r="AH447" s="19">
        <f>IF(EnergyImpactLookups[[#This Row],[MAT]]="AR",EnergyImpactLookups[[#This Row],[APreWBtherm]],"")</f>
        <v>0</v>
      </c>
      <c r="AJ447">
        <f>IF(EnergyImpactLookups[[#This Row],[MAT]]="AR",EnergyImpactLookups[[#This Row],[APreWBkW]],EnergyImpactLookups[[#This Row],[AStdWBkW]])</f>
        <v>0.1235</v>
      </c>
      <c r="AK447">
        <f>IF(EnergyImpactLookups[[#This Row],[MAT]]="AR",EnergyImpactLookups[[#This Row],[APreWBkWh]],EnergyImpactLookups[[#This Row],[AStdWBkWh]])</f>
        <v>126.7277</v>
      </c>
      <c r="AL447">
        <f>IF(EnergyImpactLookups[[#This Row],[MAT]]="AR",EnergyImpactLookups[[#This Row],[APreWBtherm]],EnergyImpactLookups[[#This Row],[AStdWBtherm]])</f>
        <v>0</v>
      </c>
      <c r="AM447">
        <f>IF(EnergyImpactLookups[[#This Row],[MAT]]="AR",EnergyImpactLookups[[#This Row],[AStdWBkW]],0)</f>
        <v>7.5700000000000003E-2</v>
      </c>
      <c r="AN447">
        <f>IF(EnergyImpactLookups[[#This Row],[MAT]]="AR",EnergyImpactLookups[[#This Row],[AStdWBkWh]],0)</f>
        <v>78.004099999999994</v>
      </c>
      <c r="AO447">
        <f>IF(EnergyImpactLookups[[#This Row],[MAT]]="AR",EnergyImpactLookups[[#This Row],[AStdWBtherm]],0)</f>
        <v>0</v>
      </c>
    </row>
    <row r="448" spans="1:41" x14ac:dyDescent="0.3">
      <c r="A448" t="s">
        <v>556</v>
      </c>
      <c r="B448" t="s">
        <v>532</v>
      </c>
      <c r="C448" t="s">
        <v>143</v>
      </c>
      <c r="D448" t="s">
        <v>712</v>
      </c>
      <c r="E448" t="s">
        <v>554</v>
      </c>
      <c r="F448" t="s">
        <v>534</v>
      </c>
      <c r="G448" t="s">
        <v>330</v>
      </c>
      <c r="H448" t="s">
        <v>126</v>
      </c>
      <c r="I448" t="s">
        <v>658</v>
      </c>
      <c r="J448" t="s">
        <v>557</v>
      </c>
      <c r="K448" t="s">
        <v>128</v>
      </c>
      <c r="L448" t="s">
        <v>12</v>
      </c>
      <c r="M448" t="s">
        <v>536</v>
      </c>
      <c r="N448" s="1">
        <v>44167</v>
      </c>
      <c r="O448" t="s">
        <v>95</v>
      </c>
      <c r="P448" t="s">
        <v>127</v>
      </c>
      <c r="Q448" t="s">
        <v>118</v>
      </c>
      <c r="R448" t="s">
        <v>129</v>
      </c>
      <c r="S448" t="s">
        <v>537</v>
      </c>
      <c r="T448">
        <v>3.5</v>
      </c>
      <c r="U448">
        <v>1240</v>
      </c>
      <c r="V448" t="s">
        <v>8</v>
      </c>
      <c r="W448">
        <v>214.51400000000001</v>
      </c>
      <c r="X448">
        <v>0.15310000000000001</v>
      </c>
      <c r="Y448">
        <v>0</v>
      </c>
      <c r="Z448">
        <v>131.7029</v>
      </c>
      <c r="AA448">
        <v>9.3899999999999997E-2</v>
      </c>
      <c r="AB448">
        <v>0</v>
      </c>
      <c r="AC448" t="s">
        <v>538</v>
      </c>
      <c r="AD448">
        <v>1</v>
      </c>
      <c r="AE448">
        <v>1</v>
      </c>
      <c r="AF448">
        <f>IF(EnergyImpactLookups[[#This Row],[MAT]]="AR",EnergyImpactLookups[[#This Row],[APreWBkWh]],"")</f>
        <v>214.51400000000001</v>
      </c>
      <c r="AG448">
        <f>IF(EnergyImpactLookups[[#This Row],[MAT]]="AR",EnergyImpactLookups[[#This Row],[APreWBkW]],"")</f>
        <v>0.15310000000000001</v>
      </c>
      <c r="AH448" s="19">
        <f>IF(EnergyImpactLookups[[#This Row],[MAT]]="AR",EnergyImpactLookups[[#This Row],[APreWBtherm]],"")</f>
        <v>0</v>
      </c>
      <c r="AJ448">
        <f>IF(EnergyImpactLookups[[#This Row],[MAT]]="AR",EnergyImpactLookups[[#This Row],[APreWBkW]],EnergyImpactLookups[[#This Row],[AStdWBkW]])</f>
        <v>0.15310000000000001</v>
      </c>
      <c r="AK448">
        <f>IF(EnergyImpactLookups[[#This Row],[MAT]]="AR",EnergyImpactLookups[[#This Row],[APreWBkWh]],EnergyImpactLookups[[#This Row],[AStdWBkWh]])</f>
        <v>214.51400000000001</v>
      </c>
      <c r="AL448">
        <f>IF(EnergyImpactLookups[[#This Row],[MAT]]="AR",EnergyImpactLookups[[#This Row],[APreWBtherm]],EnergyImpactLookups[[#This Row],[AStdWBtherm]])</f>
        <v>0</v>
      </c>
      <c r="AM448">
        <f>IF(EnergyImpactLookups[[#This Row],[MAT]]="AR",EnergyImpactLookups[[#This Row],[AStdWBkW]],0)</f>
        <v>9.3899999999999997E-2</v>
      </c>
      <c r="AN448">
        <f>IF(EnergyImpactLookups[[#This Row],[MAT]]="AR",EnergyImpactLookups[[#This Row],[AStdWBkWh]],0)</f>
        <v>131.7029</v>
      </c>
      <c r="AO448">
        <f>IF(EnergyImpactLookups[[#This Row],[MAT]]="AR",EnergyImpactLookups[[#This Row],[AStdWBtherm]],0)</f>
        <v>0</v>
      </c>
    </row>
    <row r="449" spans="1:41" x14ac:dyDescent="0.3">
      <c r="A449" t="s">
        <v>556</v>
      </c>
      <c r="B449" t="s">
        <v>532</v>
      </c>
      <c r="C449" t="s">
        <v>143</v>
      </c>
      <c r="D449" t="s">
        <v>712</v>
      </c>
      <c r="E449" t="s">
        <v>554</v>
      </c>
      <c r="F449" t="s">
        <v>534</v>
      </c>
      <c r="G449" t="s">
        <v>330</v>
      </c>
      <c r="H449" t="s">
        <v>126</v>
      </c>
      <c r="I449" t="s">
        <v>658</v>
      </c>
      <c r="J449" t="s">
        <v>557</v>
      </c>
      <c r="K449" t="s">
        <v>128</v>
      </c>
      <c r="L449" t="s">
        <v>12</v>
      </c>
      <c r="M449" t="s">
        <v>536</v>
      </c>
      <c r="N449" s="1">
        <v>44167</v>
      </c>
      <c r="O449" t="s">
        <v>95</v>
      </c>
      <c r="P449" t="s">
        <v>127</v>
      </c>
      <c r="Q449" t="s">
        <v>119</v>
      </c>
      <c r="R449" t="s">
        <v>129</v>
      </c>
      <c r="S449" t="s">
        <v>537</v>
      </c>
      <c r="T449">
        <v>3.5</v>
      </c>
      <c r="U449">
        <v>1240</v>
      </c>
      <c r="V449" t="s">
        <v>8</v>
      </c>
      <c r="W449">
        <v>40.9587</v>
      </c>
      <c r="X449">
        <v>5.3400000000000003E-2</v>
      </c>
      <c r="Y449">
        <v>0</v>
      </c>
      <c r="Z449">
        <v>25.6538</v>
      </c>
      <c r="AA449">
        <v>3.2800000000000003E-2</v>
      </c>
      <c r="AB449">
        <v>0</v>
      </c>
      <c r="AC449" t="s">
        <v>538</v>
      </c>
      <c r="AD449">
        <v>1</v>
      </c>
      <c r="AE449">
        <v>1</v>
      </c>
      <c r="AF449">
        <f>IF(EnergyImpactLookups[[#This Row],[MAT]]="AR",EnergyImpactLookups[[#This Row],[APreWBkWh]],"")</f>
        <v>40.9587</v>
      </c>
      <c r="AG449">
        <f>IF(EnergyImpactLookups[[#This Row],[MAT]]="AR",EnergyImpactLookups[[#This Row],[APreWBkW]],"")</f>
        <v>5.3400000000000003E-2</v>
      </c>
      <c r="AH449" s="19">
        <f>IF(EnergyImpactLookups[[#This Row],[MAT]]="AR",EnergyImpactLookups[[#This Row],[APreWBtherm]],"")</f>
        <v>0</v>
      </c>
      <c r="AJ449">
        <f>IF(EnergyImpactLookups[[#This Row],[MAT]]="AR",EnergyImpactLookups[[#This Row],[APreWBkW]],EnergyImpactLookups[[#This Row],[AStdWBkW]])</f>
        <v>5.3400000000000003E-2</v>
      </c>
      <c r="AK449">
        <f>IF(EnergyImpactLookups[[#This Row],[MAT]]="AR",EnergyImpactLookups[[#This Row],[APreWBkWh]],EnergyImpactLookups[[#This Row],[AStdWBkWh]])</f>
        <v>40.9587</v>
      </c>
      <c r="AL449">
        <f>IF(EnergyImpactLookups[[#This Row],[MAT]]="AR",EnergyImpactLookups[[#This Row],[APreWBtherm]],EnergyImpactLookups[[#This Row],[AStdWBtherm]])</f>
        <v>0</v>
      </c>
      <c r="AM449">
        <f>IF(EnergyImpactLookups[[#This Row],[MAT]]="AR",EnergyImpactLookups[[#This Row],[AStdWBkW]],0)</f>
        <v>3.2800000000000003E-2</v>
      </c>
      <c r="AN449">
        <f>IF(EnergyImpactLookups[[#This Row],[MAT]]="AR",EnergyImpactLookups[[#This Row],[AStdWBkWh]],0)</f>
        <v>25.6538</v>
      </c>
      <c r="AO449">
        <f>IF(EnergyImpactLookups[[#This Row],[MAT]]="AR",EnergyImpactLookups[[#This Row],[AStdWBtherm]],0)</f>
        <v>0</v>
      </c>
    </row>
    <row r="450" spans="1:41" x14ac:dyDescent="0.3">
      <c r="A450" t="s">
        <v>556</v>
      </c>
      <c r="B450" t="s">
        <v>532</v>
      </c>
      <c r="C450" t="s">
        <v>143</v>
      </c>
      <c r="D450" t="s">
        <v>712</v>
      </c>
      <c r="E450" t="s">
        <v>554</v>
      </c>
      <c r="F450" t="s">
        <v>534</v>
      </c>
      <c r="G450" t="s">
        <v>330</v>
      </c>
      <c r="H450" t="s">
        <v>126</v>
      </c>
      <c r="I450" t="s">
        <v>658</v>
      </c>
      <c r="J450" t="s">
        <v>557</v>
      </c>
      <c r="K450" t="s">
        <v>128</v>
      </c>
      <c r="L450" t="s">
        <v>12</v>
      </c>
      <c r="M450" t="s">
        <v>536</v>
      </c>
      <c r="N450" s="1">
        <v>44167</v>
      </c>
      <c r="O450" t="s">
        <v>95</v>
      </c>
      <c r="P450" t="s">
        <v>130</v>
      </c>
      <c r="Q450" t="s">
        <v>99</v>
      </c>
      <c r="R450" t="s">
        <v>129</v>
      </c>
      <c r="S450" t="s">
        <v>537</v>
      </c>
      <c r="T450">
        <v>1</v>
      </c>
      <c r="U450">
        <v>999</v>
      </c>
      <c r="V450" t="s">
        <v>8</v>
      </c>
      <c r="W450">
        <v>14.633599999999999</v>
      </c>
      <c r="X450">
        <v>1.5E-3</v>
      </c>
      <c r="Y450">
        <v>0</v>
      </c>
      <c r="Z450">
        <v>9.8552</v>
      </c>
      <c r="AA450">
        <v>8.9999999999999998E-4</v>
      </c>
      <c r="AB450">
        <v>0</v>
      </c>
      <c r="AC450" t="s">
        <v>538</v>
      </c>
      <c r="AD450">
        <v>1</v>
      </c>
      <c r="AE450">
        <v>1</v>
      </c>
      <c r="AF450">
        <f>IF(EnergyImpactLookups[[#This Row],[MAT]]="AR",EnergyImpactLookups[[#This Row],[APreWBkWh]],"")</f>
        <v>14.633599999999999</v>
      </c>
      <c r="AG450">
        <f>IF(EnergyImpactLookups[[#This Row],[MAT]]="AR",EnergyImpactLookups[[#This Row],[APreWBkW]],"")</f>
        <v>1.5E-3</v>
      </c>
      <c r="AH450" s="19">
        <f>IF(EnergyImpactLookups[[#This Row],[MAT]]="AR",EnergyImpactLookups[[#This Row],[APreWBtherm]],"")</f>
        <v>0</v>
      </c>
      <c r="AJ450">
        <f>IF(EnergyImpactLookups[[#This Row],[MAT]]="AR",EnergyImpactLookups[[#This Row],[APreWBkW]],EnergyImpactLookups[[#This Row],[AStdWBkW]])</f>
        <v>1.5E-3</v>
      </c>
      <c r="AK450">
        <f>IF(EnergyImpactLookups[[#This Row],[MAT]]="AR",EnergyImpactLookups[[#This Row],[APreWBkWh]],EnergyImpactLookups[[#This Row],[AStdWBkWh]])</f>
        <v>14.633599999999999</v>
      </c>
      <c r="AL450">
        <f>IF(EnergyImpactLookups[[#This Row],[MAT]]="AR",EnergyImpactLookups[[#This Row],[APreWBtherm]],EnergyImpactLookups[[#This Row],[AStdWBtherm]])</f>
        <v>0</v>
      </c>
      <c r="AM450">
        <f>IF(EnergyImpactLookups[[#This Row],[MAT]]="AR",EnergyImpactLookups[[#This Row],[AStdWBkW]],0)</f>
        <v>8.9999999999999998E-4</v>
      </c>
      <c r="AN450">
        <f>IF(EnergyImpactLookups[[#This Row],[MAT]]="AR",EnergyImpactLookups[[#This Row],[AStdWBkWh]],0)</f>
        <v>9.8552</v>
      </c>
      <c r="AO450">
        <f>IF(EnergyImpactLookups[[#This Row],[MAT]]="AR",EnergyImpactLookups[[#This Row],[AStdWBtherm]],0)</f>
        <v>0</v>
      </c>
    </row>
    <row r="451" spans="1:41" x14ac:dyDescent="0.3">
      <c r="A451" t="s">
        <v>556</v>
      </c>
      <c r="B451" t="s">
        <v>532</v>
      </c>
      <c r="C451" t="s">
        <v>143</v>
      </c>
      <c r="D451" t="s">
        <v>712</v>
      </c>
      <c r="E451" t="s">
        <v>554</v>
      </c>
      <c r="F451" t="s">
        <v>534</v>
      </c>
      <c r="G451" t="s">
        <v>330</v>
      </c>
      <c r="H451" t="s">
        <v>126</v>
      </c>
      <c r="I451" t="s">
        <v>658</v>
      </c>
      <c r="J451" t="s">
        <v>557</v>
      </c>
      <c r="K451" t="s">
        <v>128</v>
      </c>
      <c r="L451" t="s">
        <v>12</v>
      </c>
      <c r="M451" t="s">
        <v>536</v>
      </c>
      <c r="N451" s="1">
        <v>44167</v>
      </c>
      <c r="O451" t="s">
        <v>95</v>
      </c>
      <c r="P451" t="s">
        <v>130</v>
      </c>
      <c r="Q451" t="s">
        <v>103</v>
      </c>
      <c r="R451" t="s">
        <v>129</v>
      </c>
      <c r="S451" t="s">
        <v>537</v>
      </c>
      <c r="T451">
        <v>1</v>
      </c>
      <c r="U451">
        <v>1070</v>
      </c>
      <c r="V451" t="s">
        <v>8</v>
      </c>
      <c r="W451">
        <v>43.6387</v>
      </c>
      <c r="X451">
        <v>9.2499999999999999E-2</v>
      </c>
      <c r="Y451">
        <v>0</v>
      </c>
      <c r="Z451">
        <v>27.310600000000001</v>
      </c>
      <c r="AA451">
        <v>5.67E-2</v>
      </c>
      <c r="AB451">
        <v>0</v>
      </c>
      <c r="AC451" t="s">
        <v>538</v>
      </c>
      <c r="AD451">
        <v>1</v>
      </c>
      <c r="AE451">
        <v>1</v>
      </c>
      <c r="AF451">
        <f>IF(EnergyImpactLookups[[#This Row],[MAT]]="AR",EnergyImpactLookups[[#This Row],[APreWBkWh]],"")</f>
        <v>43.6387</v>
      </c>
      <c r="AG451">
        <f>IF(EnergyImpactLookups[[#This Row],[MAT]]="AR",EnergyImpactLookups[[#This Row],[APreWBkW]],"")</f>
        <v>9.2499999999999999E-2</v>
      </c>
      <c r="AH451" s="19">
        <f>IF(EnergyImpactLookups[[#This Row],[MAT]]="AR",EnergyImpactLookups[[#This Row],[APreWBtherm]],"")</f>
        <v>0</v>
      </c>
      <c r="AJ451">
        <f>IF(EnergyImpactLookups[[#This Row],[MAT]]="AR",EnergyImpactLookups[[#This Row],[APreWBkW]],EnergyImpactLookups[[#This Row],[AStdWBkW]])</f>
        <v>9.2499999999999999E-2</v>
      </c>
      <c r="AK451">
        <f>IF(EnergyImpactLookups[[#This Row],[MAT]]="AR",EnergyImpactLookups[[#This Row],[APreWBkWh]],EnergyImpactLookups[[#This Row],[AStdWBkWh]])</f>
        <v>43.6387</v>
      </c>
      <c r="AL451">
        <f>IF(EnergyImpactLookups[[#This Row],[MAT]]="AR",EnergyImpactLookups[[#This Row],[APreWBtherm]],EnergyImpactLookups[[#This Row],[AStdWBtherm]])</f>
        <v>0</v>
      </c>
      <c r="AM451">
        <f>IF(EnergyImpactLookups[[#This Row],[MAT]]="AR",EnergyImpactLookups[[#This Row],[AStdWBkW]],0)</f>
        <v>5.67E-2</v>
      </c>
      <c r="AN451">
        <f>IF(EnergyImpactLookups[[#This Row],[MAT]]="AR",EnergyImpactLookups[[#This Row],[AStdWBkWh]],0)</f>
        <v>27.310600000000001</v>
      </c>
      <c r="AO451">
        <f>IF(EnergyImpactLookups[[#This Row],[MAT]]="AR",EnergyImpactLookups[[#This Row],[AStdWBtherm]],0)</f>
        <v>0</v>
      </c>
    </row>
    <row r="452" spans="1:41" x14ac:dyDescent="0.3">
      <c r="A452" t="s">
        <v>556</v>
      </c>
      <c r="B452" t="s">
        <v>532</v>
      </c>
      <c r="C452" t="s">
        <v>143</v>
      </c>
      <c r="D452" t="s">
        <v>712</v>
      </c>
      <c r="E452" t="s">
        <v>554</v>
      </c>
      <c r="F452" t="s">
        <v>534</v>
      </c>
      <c r="G452" t="s">
        <v>330</v>
      </c>
      <c r="H452" t="s">
        <v>126</v>
      </c>
      <c r="I452" t="s">
        <v>658</v>
      </c>
      <c r="J452" t="s">
        <v>557</v>
      </c>
      <c r="K452" t="s">
        <v>128</v>
      </c>
      <c r="L452" t="s">
        <v>12</v>
      </c>
      <c r="M452" t="s">
        <v>536</v>
      </c>
      <c r="N452" s="1">
        <v>44167</v>
      </c>
      <c r="O452" t="s">
        <v>95</v>
      </c>
      <c r="P452" t="s">
        <v>130</v>
      </c>
      <c r="Q452" t="s">
        <v>104</v>
      </c>
      <c r="R452" t="s">
        <v>129</v>
      </c>
      <c r="S452" t="s">
        <v>537</v>
      </c>
      <c r="T452">
        <v>1</v>
      </c>
      <c r="U452">
        <v>999</v>
      </c>
      <c r="V452" t="s">
        <v>8</v>
      </c>
      <c r="W452">
        <v>17.961400000000001</v>
      </c>
      <c r="X452">
        <v>3.49E-2</v>
      </c>
      <c r="Y452">
        <v>0</v>
      </c>
      <c r="Z452">
        <v>11.5817</v>
      </c>
      <c r="AA452">
        <v>2.1399999999999999E-2</v>
      </c>
      <c r="AB452">
        <v>0</v>
      </c>
      <c r="AC452" t="s">
        <v>538</v>
      </c>
      <c r="AD452">
        <v>1</v>
      </c>
      <c r="AE452">
        <v>1</v>
      </c>
      <c r="AF452">
        <f>IF(EnergyImpactLookups[[#This Row],[MAT]]="AR",EnergyImpactLookups[[#This Row],[APreWBkWh]],"")</f>
        <v>17.961400000000001</v>
      </c>
      <c r="AG452">
        <f>IF(EnergyImpactLookups[[#This Row],[MAT]]="AR",EnergyImpactLookups[[#This Row],[APreWBkW]],"")</f>
        <v>3.49E-2</v>
      </c>
      <c r="AH452" s="19">
        <f>IF(EnergyImpactLookups[[#This Row],[MAT]]="AR",EnergyImpactLookups[[#This Row],[APreWBtherm]],"")</f>
        <v>0</v>
      </c>
      <c r="AJ452">
        <f>IF(EnergyImpactLookups[[#This Row],[MAT]]="AR",EnergyImpactLookups[[#This Row],[APreWBkW]],EnergyImpactLookups[[#This Row],[AStdWBkW]])</f>
        <v>3.49E-2</v>
      </c>
      <c r="AK452">
        <f>IF(EnergyImpactLookups[[#This Row],[MAT]]="AR",EnergyImpactLookups[[#This Row],[APreWBkWh]],EnergyImpactLookups[[#This Row],[AStdWBkWh]])</f>
        <v>17.961400000000001</v>
      </c>
      <c r="AL452">
        <f>IF(EnergyImpactLookups[[#This Row],[MAT]]="AR",EnergyImpactLookups[[#This Row],[APreWBtherm]],EnergyImpactLookups[[#This Row],[AStdWBtherm]])</f>
        <v>0</v>
      </c>
      <c r="AM452">
        <f>IF(EnergyImpactLookups[[#This Row],[MAT]]="AR",EnergyImpactLookups[[#This Row],[AStdWBkW]],0)</f>
        <v>2.1399999999999999E-2</v>
      </c>
      <c r="AN452">
        <f>IF(EnergyImpactLookups[[#This Row],[MAT]]="AR",EnergyImpactLookups[[#This Row],[AStdWBkWh]],0)</f>
        <v>11.5817</v>
      </c>
      <c r="AO452">
        <f>IF(EnergyImpactLookups[[#This Row],[MAT]]="AR",EnergyImpactLookups[[#This Row],[AStdWBtherm]],0)</f>
        <v>0</v>
      </c>
    </row>
    <row r="453" spans="1:41" x14ac:dyDescent="0.3">
      <c r="A453" t="s">
        <v>556</v>
      </c>
      <c r="B453" t="s">
        <v>532</v>
      </c>
      <c r="C453" t="s">
        <v>143</v>
      </c>
      <c r="D453" t="s">
        <v>712</v>
      </c>
      <c r="E453" t="s">
        <v>554</v>
      </c>
      <c r="F453" t="s">
        <v>534</v>
      </c>
      <c r="G453" t="s">
        <v>330</v>
      </c>
      <c r="H453" t="s">
        <v>126</v>
      </c>
      <c r="I453" t="s">
        <v>658</v>
      </c>
      <c r="J453" t="s">
        <v>557</v>
      </c>
      <c r="K453" t="s">
        <v>128</v>
      </c>
      <c r="L453" t="s">
        <v>12</v>
      </c>
      <c r="M453" t="s">
        <v>536</v>
      </c>
      <c r="N453" s="1">
        <v>44167</v>
      </c>
      <c r="O453" t="s">
        <v>95</v>
      </c>
      <c r="P453" t="s">
        <v>130</v>
      </c>
      <c r="Q453" t="s">
        <v>105</v>
      </c>
      <c r="R453" t="s">
        <v>129</v>
      </c>
      <c r="S453" t="s">
        <v>537</v>
      </c>
      <c r="T453">
        <v>1</v>
      </c>
      <c r="U453">
        <v>999</v>
      </c>
      <c r="V453" t="s">
        <v>8</v>
      </c>
      <c r="W453">
        <v>88.228200000000001</v>
      </c>
      <c r="X453">
        <v>0.13420000000000001</v>
      </c>
      <c r="Y453">
        <v>0</v>
      </c>
      <c r="Z453">
        <v>54.338999999999999</v>
      </c>
      <c r="AA453">
        <v>8.2299999999999998E-2</v>
      </c>
      <c r="AB453">
        <v>0</v>
      </c>
      <c r="AC453" t="s">
        <v>538</v>
      </c>
      <c r="AD453">
        <v>1</v>
      </c>
      <c r="AE453">
        <v>1</v>
      </c>
      <c r="AF453">
        <f>IF(EnergyImpactLookups[[#This Row],[MAT]]="AR",EnergyImpactLookups[[#This Row],[APreWBkWh]],"")</f>
        <v>88.228200000000001</v>
      </c>
      <c r="AG453">
        <f>IF(EnergyImpactLookups[[#This Row],[MAT]]="AR",EnergyImpactLookups[[#This Row],[APreWBkW]],"")</f>
        <v>0.13420000000000001</v>
      </c>
      <c r="AH453" s="19">
        <f>IF(EnergyImpactLookups[[#This Row],[MAT]]="AR",EnergyImpactLookups[[#This Row],[APreWBtherm]],"")</f>
        <v>0</v>
      </c>
      <c r="AJ453">
        <f>IF(EnergyImpactLookups[[#This Row],[MAT]]="AR",EnergyImpactLookups[[#This Row],[APreWBkW]],EnergyImpactLookups[[#This Row],[AStdWBkW]])</f>
        <v>0.13420000000000001</v>
      </c>
      <c r="AK453">
        <f>IF(EnergyImpactLookups[[#This Row],[MAT]]="AR",EnergyImpactLookups[[#This Row],[APreWBkWh]],EnergyImpactLookups[[#This Row],[AStdWBkWh]])</f>
        <v>88.228200000000001</v>
      </c>
      <c r="AL453">
        <f>IF(EnergyImpactLookups[[#This Row],[MAT]]="AR",EnergyImpactLookups[[#This Row],[APreWBtherm]],EnergyImpactLookups[[#This Row],[AStdWBtherm]])</f>
        <v>0</v>
      </c>
      <c r="AM453">
        <f>IF(EnergyImpactLookups[[#This Row],[MAT]]="AR",EnergyImpactLookups[[#This Row],[AStdWBkW]],0)</f>
        <v>8.2299999999999998E-2</v>
      </c>
      <c r="AN453">
        <f>IF(EnergyImpactLookups[[#This Row],[MAT]]="AR",EnergyImpactLookups[[#This Row],[AStdWBkWh]],0)</f>
        <v>54.338999999999999</v>
      </c>
      <c r="AO453">
        <f>IF(EnergyImpactLookups[[#This Row],[MAT]]="AR",EnergyImpactLookups[[#This Row],[AStdWBtherm]],0)</f>
        <v>0</v>
      </c>
    </row>
    <row r="454" spans="1:41" x14ac:dyDescent="0.3">
      <c r="A454" t="s">
        <v>556</v>
      </c>
      <c r="B454" t="s">
        <v>532</v>
      </c>
      <c r="C454" t="s">
        <v>143</v>
      </c>
      <c r="D454" t="s">
        <v>712</v>
      </c>
      <c r="E454" t="s">
        <v>554</v>
      </c>
      <c r="F454" t="s">
        <v>534</v>
      </c>
      <c r="G454" t="s">
        <v>330</v>
      </c>
      <c r="H454" t="s">
        <v>126</v>
      </c>
      <c r="I454" t="s">
        <v>658</v>
      </c>
      <c r="J454" t="s">
        <v>557</v>
      </c>
      <c r="K454" t="s">
        <v>128</v>
      </c>
      <c r="L454" t="s">
        <v>12</v>
      </c>
      <c r="M454" t="s">
        <v>536</v>
      </c>
      <c r="N454" s="1">
        <v>44167</v>
      </c>
      <c r="O454" t="s">
        <v>95</v>
      </c>
      <c r="P454" t="s">
        <v>130</v>
      </c>
      <c r="Q454" t="s">
        <v>106</v>
      </c>
      <c r="R454" t="s">
        <v>129</v>
      </c>
      <c r="S454" t="s">
        <v>537</v>
      </c>
      <c r="T454">
        <v>1.04</v>
      </c>
      <c r="U454">
        <v>999</v>
      </c>
      <c r="V454" t="s">
        <v>8</v>
      </c>
      <c r="W454">
        <v>17.154800000000002</v>
      </c>
      <c r="X454">
        <v>1.5900000000000001E-2</v>
      </c>
      <c r="Y454">
        <v>0</v>
      </c>
      <c r="Z454">
        <v>10.882099999999999</v>
      </c>
      <c r="AA454">
        <v>9.7999999999999997E-3</v>
      </c>
      <c r="AB454">
        <v>0</v>
      </c>
      <c r="AC454" t="s">
        <v>538</v>
      </c>
      <c r="AD454">
        <v>1</v>
      </c>
      <c r="AE454">
        <v>1</v>
      </c>
      <c r="AF454">
        <f>IF(EnergyImpactLookups[[#This Row],[MAT]]="AR",EnergyImpactLookups[[#This Row],[APreWBkWh]],"")</f>
        <v>17.154800000000002</v>
      </c>
      <c r="AG454">
        <f>IF(EnergyImpactLookups[[#This Row],[MAT]]="AR",EnergyImpactLookups[[#This Row],[APreWBkW]],"")</f>
        <v>1.5900000000000001E-2</v>
      </c>
      <c r="AH454" s="19">
        <f>IF(EnergyImpactLookups[[#This Row],[MAT]]="AR",EnergyImpactLookups[[#This Row],[APreWBtherm]],"")</f>
        <v>0</v>
      </c>
      <c r="AJ454">
        <f>IF(EnergyImpactLookups[[#This Row],[MAT]]="AR",EnergyImpactLookups[[#This Row],[APreWBkW]],EnergyImpactLookups[[#This Row],[AStdWBkW]])</f>
        <v>1.5900000000000001E-2</v>
      </c>
      <c r="AK454">
        <f>IF(EnergyImpactLookups[[#This Row],[MAT]]="AR",EnergyImpactLookups[[#This Row],[APreWBkWh]],EnergyImpactLookups[[#This Row],[AStdWBkWh]])</f>
        <v>17.154800000000002</v>
      </c>
      <c r="AL454">
        <f>IF(EnergyImpactLookups[[#This Row],[MAT]]="AR",EnergyImpactLookups[[#This Row],[APreWBtherm]],EnergyImpactLookups[[#This Row],[AStdWBtherm]])</f>
        <v>0</v>
      </c>
      <c r="AM454">
        <f>IF(EnergyImpactLookups[[#This Row],[MAT]]="AR",EnergyImpactLookups[[#This Row],[AStdWBkW]],0)</f>
        <v>9.7999999999999997E-3</v>
      </c>
      <c r="AN454">
        <f>IF(EnergyImpactLookups[[#This Row],[MAT]]="AR",EnergyImpactLookups[[#This Row],[AStdWBkWh]],0)</f>
        <v>10.882099999999999</v>
      </c>
      <c r="AO454">
        <f>IF(EnergyImpactLookups[[#This Row],[MAT]]="AR",EnergyImpactLookups[[#This Row],[AStdWBtherm]],0)</f>
        <v>0</v>
      </c>
    </row>
    <row r="455" spans="1:41" x14ac:dyDescent="0.3">
      <c r="A455" t="s">
        <v>556</v>
      </c>
      <c r="B455" t="s">
        <v>532</v>
      </c>
      <c r="C455" t="s">
        <v>143</v>
      </c>
      <c r="D455" t="s">
        <v>712</v>
      </c>
      <c r="E455" t="s">
        <v>554</v>
      </c>
      <c r="F455" t="s">
        <v>534</v>
      </c>
      <c r="G455" t="s">
        <v>330</v>
      </c>
      <c r="H455" t="s">
        <v>126</v>
      </c>
      <c r="I455" t="s">
        <v>658</v>
      </c>
      <c r="J455" t="s">
        <v>557</v>
      </c>
      <c r="K455" t="s">
        <v>128</v>
      </c>
      <c r="L455" t="s">
        <v>12</v>
      </c>
      <c r="M455" t="s">
        <v>536</v>
      </c>
      <c r="N455" s="1">
        <v>44167</v>
      </c>
      <c r="O455" t="s">
        <v>95</v>
      </c>
      <c r="P455" t="s">
        <v>130</v>
      </c>
      <c r="Q455" t="s">
        <v>107</v>
      </c>
      <c r="R455" t="s">
        <v>129</v>
      </c>
      <c r="S455" t="s">
        <v>537</v>
      </c>
      <c r="T455">
        <v>1.28</v>
      </c>
      <c r="U455">
        <v>1210</v>
      </c>
      <c r="V455" t="s">
        <v>8</v>
      </c>
      <c r="W455">
        <v>50.177500000000002</v>
      </c>
      <c r="X455">
        <v>5.8700000000000002E-2</v>
      </c>
      <c r="Y455">
        <v>0</v>
      </c>
      <c r="Z455">
        <v>31.0032</v>
      </c>
      <c r="AA455">
        <v>3.5999999999999997E-2</v>
      </c>
      <c r="AB455">
        <v>0</v>
      </c>
      <c r="AC455" t="s">
        <v>538</v>
      </c>
      <c r="AD455">
        <v>1</v>
      </c>
      <c r="AE455">
        <v>1</v>
      </c>
      <c r="AF455">
        <f>IF(EnergyImpactLookups[[#This Row],[MAT]]="AR",EnergyImpactLookups[[#This Row],[APreWBkWh]],"")</f>
        <v>50.177500000000002</v>
      </c>
      <c r="AG455">
        <f>IF(EnergyImpactLookups[[#This Row],[MAT]]="AR",EnergyImpactLookups[[#This Row],[APreWBkW]],"")</f>
        <v>5.8700000000000002E-2</v>
      </c>
      <c r="AH455" s="19">
        <f>IF(EnergyImpactLookups[[#This Row],[MAT]]="AR",EnergyImpactLookups[[#This Row],[APreWBtherm]],"")</f>
        <v>0</v>
      </c>
      <c r="AJ455">
        <f>IF(EnergyImpactLookups[[#This Row],[MAT]]="AR",EnergyImpactLookups[[#This Row],[APreWBkW]],EnergyImpactLookups[[#This Row],[AStdWBkW]])</f>
        <v>5.8700000000000002E-2</v>
      </c>
      <c r="AK455">
        <f>IF(EnergyImpactLookups[[#This Row],[MAT]]="AR",EnergyImpactLookups[[#This Row],[APreWBkWh]],EnergyImpactLookups[[#This Row],[AStdWBkWh]])</f>
        <v>50.177500000000002</v>
      </c>
      <c r="AL455">
        <f>IF(EnergyImpactLookups[[#This Row],[MAT]]="AR",EnergyImpactLookups[[#This Row],[APreWBtherm]],EnergyImpactLookups[[#This Row],[AStdWBtherm]])</f>
        <v>0</v>
      </c>
      <c r="AM455">
        <f>IF(EnergyImpactLookups[[#This Row],[MAT]]="AR",EnergyImpactLookups[[#This Row],[AStdWBkW]],0)</f>
        <v>3.5999999999999997E-2</v>
      </c>
      <c r="AN455">
        <f>IF(EnergyImpactLookups[[#This Row],[MAT]]="AR",EnergyImpactLookups[[#This Row],[AStdWBkWh]],0)</f>
        <v>31.0032</v>
      </c>
      <c r="AO455">
        <f>IF(EnergyImpactLookups[[#This Row],[MAT]]="AR",EnergyImpactLookups[[#This Row],[AStdWBtherm]],0)</f>
        <v>0</v>
      </c>
    </row>
    <row r="456" spans="1:41" x14ac:dyDescent="0.3">
      <c r="A456" t="s">
        <v>556</v>
      </c>
      <c r="B456" t="s">
        <v>532</v>
      </c>
      <c r="C456" t="s">
        <v>143</v>
      </c>
      <c r="D456" t="s">
        <v>712</v>
      </c>
      <c r="E456" t="s">
        <v>554</v>
      </c>
      <c r="F456" t="s">
        <v>534</v>
      </c>
      <c r="G456" t="s">
        <v>330</v>
      </c>
      <c r="H456" t="s">
        <v>126</v>
      </c>
      <c r="I456" t="s">
        <v>658</v>
      </c>
      <c r="J456" t="s">
        <v>557</v>
      </c>
      <c r="K456" t="s">
        <v>128</v>
      </c>
      <c r="L456" t="s">
        <v>12</v>
      </c>
      <c r="M456" t="s">
        <v>536</v>
      </c>
      <c r="N456" s="1">
        <v>44167</v>
      </c>
      <c r="O456" t="s">
        <v>95</v>
      </c>
      <c r="P456" t="s">
        <v>130</v>
      </c>
      <c r="Q456" t="s">
        <v>109</v>
      </c>
      <c r="R456" t="s">
        <v>129</v>
      </c>
      <c r="S456" t="s">
        <v>537</v>
      </c>
      <c r="T456">
        <v>1.1100000000000001</v>
      </c>
      <c r="U456">
        <v>1210</v>
      </c>
      <c r="V456" t="s">
        <v>8</v>
      </c>
      <c r="W456">
        <v>91.270600000000002</v>
      </c>
      <c r="X456">
        <v>8.1900000000000001E-2</v>
      </c>
      <c r="Y456">
        <v>0</v>
      </c>
      <c r="Z456">
        <v>56.280799999999999</v>
      </c>
      <c r="AA456">
        <v>5.0200000000000002E-2</v>
      </c>
      <c r="AB456">
        <v>0</v>
      </c>
      <c r="AC456" t="s">
        <v>538</v>
      </c>
      <c r="AD456">
        <v>1</v>
      </c>
      <c r="AE456">
        <v>1</v>
      </c>
      <c r="AF456">
        <f>IF(EnergyImpactLookups[[#This Row],[MAT]]="AR",EnergyImpactLookups[[#This Row],[APreWBkWh]],"")</f>
        <v>91.270600000000002</v>
      </c>
      <c r="AG456">
        <f>IF(EnergyImpactLookups[[#This Row],[MAT]]="AR",EnergyImpactLookups[[#This Row],[APreWBkW]],"")</f>
        <v>8.1900000000000001E-2</v>
      </c>
      <c r="AH456" s="19">
        <f>IF(EnergyImpactLookups[[#This Row],[MAT]]="AR",EnergyImpactLookups[[#This Row],[APreWBtherm]],"")</f>
        <v>0</v>
      </c>
      <c r="AJ456">
        <f>IF(EnergyImpactLookups[[#This Row],[MAT]]="AR",EnergyImpactLookups[[#This Row],[APreWBkW]],EnergyImpactLookups[[#This Row],[AStdWBkW]])</f>
        <v>8.1900000000000001E-2</v>
      </c>
      <c r="AK456">
        <f>IF(EnergyImpactLookups[[#This Row],[MAT]]="AR",EnergyImpactLookups[[#This Row],[APreWBkWh]],EnergyImpactLookups[[#This Row],[AStdWBkWh]])</f>
        <v>91.270600000000002</v>
      </c>
      <c r="AL456">
        <f>IF(EnergyImpactLookups[[#This Row],[MAT]]="AR",EnergyImpactLookups[[#This Row],[APreWBtherm]],EnergyImpactLookups[[#This Row],[AStdWBtherm]])</f>
        <v>0</v>
      </c>
      <c r="AM456">
        <f>IF(EnergyImpactLookups[[#This Row],[MAT]]="AR",EnergyImpactLookups[[#This Row],[AStdWBkW]],0)</f>
        <v>5.0200000000000002E-2</v>
      </c>
      <c r="AN456">
        <f>IF(EnergyImpactLookups[[#This Row],[MAT]]="AR",EnergyImpactLookups[[#This Row],[AStdWBkWh]],0)</f>
        <v>56.280799999999999</v>
      </c>
      <c r="AO456">
        <f>IF(EnergyImpactLookups[[#This Row],[MAT]]="AR",EnergyImpactLookups[[#This Row],[AStdWBtherm]],0)</f>
        <v>0</v>
      </c>
    </row>
    <row r="457" spans="1:41" x14ac:dyDescent="0.3">
      <c r="A457" t="s">
        <v>556</v>
      </c>
      <c r="B457" t="s">
        <v>532</v>
      </c>
      <c r="C457" t="s">
        <v>143</v>
      </c>
      <c r="D457" t="s">
        <v>712</v>
      </c>
      <c r="E457" t="s">
        <v>554</v>
      </c>
      <c r="F457" t="s">
        <v>534</v>
      </c>
      <c r="G457" t="s">
        <v>330</v>
      </c>
      <c r="H457" t="s">
        <v>126</v>
      </c>
      <c r="I457" t="s">
        <v>658</v>
      </c>
      <c r="J457" t="s">
        <v>557</v>
      </c>
      <c r="K457" t="s">
        <v>128</v>
      </c>
      <c r="L457" t="s">
        <v>12</v>
      </c>
      <c r="M457" t="s">
        <v>536</v>
      </c>
      <c r="N457" s="1">
        <v>44167</v>
      </c>
      <c r="O457" t="s">
        <v>95</v>
      </c>
      <c r="P457" t="s">
        <v>130</v>
      </c>
      <c r="Q457" t="s">
        <v>111</v>
      </c>
      <c r="R457" t="s">
        <v>129</v>
      </c>
      <c r="S457" t="s">
        <v>537</v>
      </c>
      <c r="T457">
        <v>1.19</v>
      </c>
      <c r="U457">
        <v>1210</v>
      </c>
      <c r="V457" t="s">
        <v>8</v>
      </c>
      <c r="W457">
        <v>151.2191</v>
      </c>
      <c r="X457">
        <v>0.1082</v>
      </c>
      <c r="Y457">
        <v>0</v>
      </c>
      <c r="Z457">
        <v>92.960400000000007</v>
      </c>
      <c r="AA457">
        <v>6.6400000000000001E-2</v>
      </c>
      <c r="AB457">
        <v>0</v>
      </c>
      <c r="AC457" t="s">
        <v>538</v>
      </c>
      <c r="AD457">
        <v>1</v>
      </c>
      <c r="AE457">
        <v>1</v>
      </c>
      <c r="AF457">
        <f>IF(EnergyImpactLookups[[#This Row],[MAT]]="AR",EnergyImpactLookups[[#This Row],[APreWBkWh]],"")</f>
        <v>151.2191</v>
      </c>
      <c r="AG457">
        <f>IF(EnergyImpactLookups[[#This Row],[MAT]]="AR",EnergyImpactLookups[[#This Row],[APreWBkW]],"")</f>
        <v>0.1082</v>
      </c>
      <c r="AH457" s="19">
        <f>IF(EnergyImpactLookups[[#This Row],[MAT]]="AR",EnergyImpactLookups[[#This Row],[APreWBtherm]],"")</f>
        <v>0</v>
      </c>
      <c r="AJ457">
        <f>IF(EnergyImpactLookups[[#This Row],[MAT]]="AR",EnergyImpactLookups[[#This Row],[APreWBkW]],EnergyImpactLookups[[#This Row],[AStdWBkW]])</f>
        <v>0.1082</v>
      </c>
      <c r="AK457">
        <f>IF(EnergyImpactLookups[[#This Row],[MAT]]="AR",EnergyImpactLookups[[#This Row],[APreWBkWh]],EnergyImpactLookups[[#This Row],[AStdWBkWh]])</f>
        <v>151.2191</v>
      </c>
      <c r="AL457">
        <f>IF(EnergyImpactLookups[[#This Row],[MAT]]="AR",EnergyImpactLookups[[#This Row],[APreWBtherm]],EnergyImpactLookups[[#This Row],[AStdWBtherm]])</f>
        <v>0</v>
      </c>
      <c r="AM457">
        <f>IF(EnergyImpactLookups[[#This Row],[MAT]]="AR",EnergyImpactLookups[[#This Row],[AStdWBkW]],0)</f>
        <v>6.6400000000000001E-2</v>
      </c>
      <c r="AN457">
        <f>IF(EnergyImpactLookups[[#This Row],[MAT]]="AR",EnergyImpactLookups[[#This Row],[AStdWBkWh]],0)</f>
        <v>92.960400000000007</v>
      </c>
      <c r="AO457">
        <f>IF(EnergyImpactLookups[[#This Row],[MAT]]="AR",EnergyImpactLookups[[#This Row],[AStdWBtherm]],0)</f>
        <v>0</v>
      </c>
    </row>
    <row r="458" spans="1:41" x14ac:dyDescent="0.3">
      <c r="A458" t="s">
        <v>556</v>
      </c>
      <c r="B458" t="s">
        <v>532</v>
      </c>
      <c r="C458" t="s">
        <v>143</v>
      </c>
      <c r="D458" t="s">
        <v>712</v>
      </c>
      <c r="E458" t="s">
        <v>554</v>
      </c>
      <c r="F458" t="s">
        <v>534</v>
      </c>
      <c r="G458" t="s">
        <v>330</v>
      </c>
      <c r="H458" t="s">
        <v>126</v>
      </c>
      <c r="I458" t="s">
        <v>658</v>
      </c>
      <c r="J458" t="s">
        <v>557</v>
      </c>
      <c r="K458" t="s">
        <v>128</v>
      </c>
      <c r="L458" t="s">
        <v>12</v>
      </c>
      <c r="M458" t="s">
        <v>536</v>
      </c>
      <c r="N458" s="1">
        <v>44167</v>
      </c>
      <c r="O458" t="s">
        <v>95</v>
      </c>
      <c r="P458" t="s">
        <v>130</v>
      </c>
      <c r="Q458" t="s">
        <v>112</v>
      </c>
      <c r="R458" t="s">
        <v>129</v>
      </c>
      <c r="S458" t="s">
        <v>537</v>
      </c>
      <c r="T458">
        <v>1</v>
      </c>
      <c r="U458">
        <v>1130</v>
      </c>
      <c r="V458" t="s">
        <v>8</v>
      </c>
      <c r="W458">
        <v>138.9041</v>
      </c>
      <c r="X458">
        <v>0.12859999999999999</v>
      </c>
      <c r="Y458">
        <v>0</v>
      </c>
      <c r="Z458">
        <v>85.568399999999997</v>
      </c>
      <c r="AA458">
        <v>7.8799999999999995E-2</v>
      </c>
      <c r="AB458">
        <v>0</v>
      </c>
      <c r="AC458" t="s">
        <v>538</v>
      </c>
      <c r="AD458">
        <v>1</v>
      </c>
      <c r="AE458">
        <v>1</v>
      </c>
      <c r="AF458">
        <f>IF(EnergyImpactLookups[[#This Row],[MAT]]="AR",EnergyImpactLookups[[#This Row],[APreWBkWh]],"")</f>
        <v>138.9041</v>
      </c>
      <c r="AG458">
        <f>IF(EnergyImpactLookups[[#This Row],[MAT]]="AR",EnergyImpactLookups[[#This Row],[APreWBkW]],"")</f>
        <v>0.12859999999999999</v>
      </c>
      <c r="AH458" s="19">
        <f>IF(EnergyImpactLookups[[#This Row],[MAT]]="AR",EnergyImpactLookups[[#This Row],[APreWBtherm]],"")</f>
        <v>0</v>
      </c>
      <c r="AJ458">
        <f>IF(EnergyImpactLookups[[#This Row],[MAT]]="AR",EnergyImpactLookups[[#This Row],[APreWBkW]],EnergyImpactLookups[[#This Row],[AStdWBkW]])</f>
        <v>0.12859999999999999</v>
      </c>
      <c r="AK458">
        <f>IF(EnergyImpactLookups[[#This Row],[MAT]]="AR",EnergyImpactLookups[[#This Row],[APreWBkWh]],EnergyImpactLookups[[#This Row],[AStdWBkWh]])</f>
        <v>138.9041</v>
      </c>
      <c r="AL458">
        <f>IF(EnergyImpactLookups[[#This Row],[MAT]]="AR",EnergyImpactLookups[[#This Row],[APreWBtherm]],EnergyImpactLookups[[#This Row],[AStdWBtherm]])</f>
        <v>0</v>
      </c>
      <c r="AM458">
        <f>IF(EnergyImpactLookups[[#This Row],[MAT]]="AR",EnergyImpactLookups[[#This Row],[AStdWBkW]],0)</f>
        <v>7.8799999999999995E-2</v>
      </c>
      <c r="AN458">
        <f>IF(EnergyImpactLookups[[#This Row],[MAT]]="AR",EnergyImpactLookups[[#This Row],[AStdWBkWh]],0)</f>
        <v>85.568399999999997</v>
      </c>
      <c r="AO458">
        <f>IF(EnergyImpactLookups[[#This Row],[MAT]]="AR",EnergyImpactLookups[[#This Row],[AStdWBtherm]],0)</f>
        <v>0</v>
      </c>
    </row>
    <row r="459" spans="1:41" x14ac:dyDescent="0.3">
      <c r="A459" t="s">
        <v>556</v>
      </c>
      <c r="B459" t="s">
        <v>532</v>
      </c>
      <c r="C459" t="s">
        <v>143</v>
      </c>
      <c r="D459" t="s">
        <v>712</v>
      </c>
      <c r="E459" t="s">
        <v>554</v>
      </c>
      <c r="F459" t="s">
        <v>534</v>
      </c>
      <c r="G459" t="s">
        <v>330</v>
      </c>
      <c r="H459" t="s">
        <v>126</v>
      </c>
      <c r="I459" t="s">
        <v>658</v>
      </c>
      <c r="J459" t="s">
        <v>557</v>
      </c>
      <c r="K459" t="s">
        <v>128</v>
      </c>
      <c r="L459" t="s">
        <v>12</v>
      </c>
      <c r="M459" t="s">
        <v>536</v>
      </c>
      <c r="N459" s="1">
        <v>44167</v>
      </c>
      <c r="O459" t="s">
        <v>95</v>
      </c>
      <c r="P459" t="s">
        <v>130</v>
      </c>
      <c r="Q459" t="s">
        <v>113</v>
      </c>
      <c r="R459" t="s">
        <v>129</v>
      </c>
      <c r="S459" t="s">
        <v>537</v>
      </c>
      <c r="T459">
        <v>1</v>
      </c>
      <c r="U459">
        <v>1070</v>
      </c>
      <c r="V459" t="s">
        <v>8</v>
      </c>
      <c r="W459">
        <v>137.37020000000001</v>
      </c>
      <c r="X459">
        <v>0.1246</v>
      </c>
      <c r="Y459">
        <v>0</v>
      </c>
      <c r="Z459">
        <v>84.557199999999995</v>
      </c>
      <c r="AA459">
        <v>7.6399999999999996E-2</v>
      </c>
      <c r="AB459">
        <v>0</v>
      </c>
      <c r="AC459" t="s">
        <v>538</v>
      </c>
      <c r="AD459">
        <v>1</v>
      </c>
      <c r="AE459">
        <v>1</v>
      </c>
      <c r="AF459">
        <f>IF(EnergyImpactLookups[[#This Row],[MAT]]="AR",EnergyImpactLookups[[#This Row],[APreWBkWh]],"")</f>
        <v>137.37020000000001</v>
      </c>
      <c r="AG459">
        <f>IF(EnergyImpactLookups[[#This Row],[MAT]]="AR",EnergyImpactLookups[[#This Row],[APreWBkW]],"")</f>
        <v>0.1246</v>
      </c>
      <c r="AH459" s="19">
        <f>IF(EnergyImpactLookups[[#This Row],[MAT]]="AR",EnergyImpactLookups[[#This Row],[APreWBtherm]],"")</f>
        <v>0</v>
      </c>
      <c r="AJ459">
        <f>IF(EnergyImpactLookups[[#This Row],[MAT]]="AR",EnergyImpactLookups[[#This Row],[APreWBkW]],EnergyImpactLookups[[#This Row],[AStdWBkW]])</f>
        <v>0.1246</v>
      </c>
      <c r="AK459">
        <f>IF(EnergyImpactLookups[[#This Row],[MAT]]="AR",EnergyImpactLookups[[#This Row],[APreWBkWh]],EnergyImpactLookups[[#This Row],[AStdWBkWh]])</f>
        <v>137.37020000000001</v>
      </c>
      <c r="AL459">
        <f>IF(EnergyImpactLookups[[#This Row],[MAT]]="AR",EnergyImpactLookups[[#This Row],[APreWBtherm]],EnergyImpactLookups[[#This Row],[AStdWBtherm]])</f>
        <v>0</v>
      </c>
      <c r="AM459">
        <f>IF(EnergyImpactLookups[[#This Row],[MAT]]="AR",EnergyImpactLookups[[#This Row],[AStdWBkW]],0)</f>
        <v>7.6399999999999996E-2</v>
      </c>
      <c r="AN459">
        <f>IF(EnergyImpactLookups[[#This Row],[MAT]]="AR",EnergyImpactLookups[[#This Row],[AStdWBkWh]],0)</f>
        <v>84.557199999999995</v>
      </c>
      <c r="AO459">
        <f>IF(EnergyImpactLookups[[#This Row],[MAT]]="AR",EnergyImpactLookups[[#This Row],[AStdWBtherm]],0)</f>
        <v>0</v>
      </c>
    </row>
    <row r="460" spans="1:41" x14ac:dyDescent="0.3">
      <c r="A460" t="s">
        <v>556</v>
      </c>
      <c r="B460" t="s">
        <v>532</v>
      </c>
      <c r="C460" t="s">
        <v>143</v>
      </c>
      <c r="D460" t="s">
        <v>712</v>
      </c>
      <c r="E460" t="s">
        <v>554</v>
      </c>
      <c r="F460" t="s">
        <v>534</v>
      </c>
      <c r="G460" t="s">
        <v>330</v>
      </c>
      <c r="H460" t="s">
        <v>126</v>
      </c>
      <c r="I460" t="s">
        <v>658</v>
      </c>
      <c r="J460" t="s">
        <v>557</v>
      </c>
      <c r="K460" t="s">
        <v>128</v>
      </c>
      <c r="L460" t="s">
        <v>12</v>
      </c>
      <c r="M460" t="s">
        <v>536</v>
      </c>
      <c r="N460" s="1">
        <v>44167</v>
      </c>
      <c r="O460" t="s">
        <v>95</v>
      </c>
      <c r="P460" t="s">
        <v>130</v>
      </c>
      <c r="Q460" t="s">
        <v>114</v>
      </c>
      <c r="R460" t="s">
        <v>129</v>
      </c>
      <c r="S460" t="s">
        <v>537</v>
      </c>
      <c r="T460">
        <v>1</v>
      </c>
      <c r="U460">
        <v>1070</v>
      </c>
      <c r="V460" t="s">
        <v>8</v>
      </c>
      <c r="W460">
        <v>224.66890000000001</v>
      </c>
      <c r="X460">
        <v>0.2006</v>
      </c>
      <c r="Y460">
        <v>0</v>
      </c>
      <c r="Z460">
        <v>138.46469999999999</v>
      </c>
      <c r="AA460">
        <v>0.123</v>
      </c>
      <c r="AB460">
        <v>0</v>
      </c>
      <c r="AC460" t="s">
        <v>538</v>
      </c>
      <c r="AD460">
        <v>1</v>
      </c>
      <c r="AE460">
        <v>1</v>
      </c>
      <c r="AF460">
        <f>IF(EnergyImpactLookups[[#This Row],[MAT]]="AR",EnergyImpactLookups[[#This Row],[APreWBkWh]],"")</f>
        <v>224.66890000000001</v>
      </c>
      <c r="AG460">
        <f>IF(EnergyImpactLookups[[#This Row],[MAT]]="AR",EnergyImpactLookups[[#This Row],[APreWBkW]],"")</f>
        <v>0.2006</v>
      </c>
      <c r="AH460" s="19">
        <f>IF(EnergyImpactLookups[[#This Row],[MAT]]="AR",EnergyImpactLookups[[#This Row],[APreWBtherm]],"")</f>
        <v>0</v>
      </c>
      <c r="AJ460">
        <f>IF(EnergyImpactLookups[[#This Row],[MAT]]="AR",EnergyImpactLookups[[#This Row],[APreWBkW]],EnergyImpactLookups[[#This Row],[AStdWBkW]])</f>
        <v>0.2006</v>
      </c>
      <c r="AK460">
        <f>IF(EnergyImpactLookups[[#This Row],[MAT]]="AR",EnergyImpactLookups[[#This Row],[APreWBkWh]],EnergyImpactLookups[[#This Row],[AStdWBkWh]])</f>
        <v>224.66890000000001</v>
      </c>
      <c r="AL460">
        <f>IF(EnergyImpactLookups[[#This Row],[MAT]]="AR",EnergyImpactLookups[[#This Row],[APreWBtherm]],EnergyImpactLookups[[#This Row],[AStdWBtherm]])</f>
        <v>0</v>
      </c>
      <c r="AM460">
        <f>IF(EnergyImpactLookups[[#This Row],[MAT]]="AR",EnergyImpactLookups[[#This Row],[AStdWBkW]],0)</f>
        <v>0.123</v>
      </c>
      <c r="AN460">
        <f>IF(EnergyImpactLookups[[#This Row],[MAT]]="AR",EnergyImpactLookups[[#This Row],[AStdWBkWh]],0)</f>
        <v>138.46469999999999</v>
      </c>
      <c r="AO460">
        <f>IF(EnergyImpactLookups[[#This Row],[MAT]]="AR",EnergyImpactLookups[[#This Row],[AStdWBtherm]],0)</f>
        <v>0</v>
      </c>
    </row>
    <row r="461" spans="1:41" x14ac:dyDescent="0.3">
      <c r="A461" t="s">
        <v>556</v>
      </c>
      <c r="B461" t="s">
        <v>532</v>
      </c>
      <c r="C461" t="s">
        <v>143</v>
      </c>
      <c r="D461" t="s">
        <v>712</v>
      </c>
      <c r="E461" t="s">
        <v>554</v>
      </c>
      <c r="F461" t="s">
        <v>534</v>
      </c>
      <c r="G461" t="s">
        <v>330</v>
      </c>
      <c r="H461" t="s">
        <v>126</v>
      </c>
      <c r="I461" t="s">
        <v>658</v>
      </c>
      <c r="J461" t="s">
        <v>557</v>
      </c>
      <c r="K461" t="s">
        <v>128</v>
      </c>
      <c r="L461" t="s">
        <v>12</v>
      </c>
      <c r="M461" t="s">
        <v>536</v>
      </c>
      <c r="N461" s="1">
        <v>44167</v>
      </c>
      <c r="O461" t="s">
        <v>95</v>
      </c>
      <c r="P461" t="s">
        <v>130</v>
      </c>
      <c r="Q461" t="s">
        <v>115</v>
      </c>
      <c r="R461" t="s">
        <v>129</v>
      </c>
      <c r="S461" t="s">
        <v>537</v>
      </c>
      <c r="T461">
        <v>1</v>
      </c>
      <c r="U461">
        <v>1070</v>
      </c>
      <c r="V461" t="s">
        <v>8</v>
      </c>
      <c r="W461">
        <v>130.85769999999999</v>
      </c>
      <c r="X461">
        <v>0.16950000000000001</v>
      </c>
      <c r="Y461">
        <v>0</v>
      </c>
      <c r="Z461">
        <v>80.738600000000005</v>
      </c>
      <c r="AA461">
        <v>0.10390000000000001</v>
      </c>
      <c r="AB461">
        <v>0</v>
      </c>
      <c r="AC461" t="s">
        <v>538</v>
      </c>
      <c r="AD461">
        <v>1</v>
      </c>
      <c r="AE461">
        <v>1</v>
      </c>
      <c r="AF461">
        <f>IF(EnergyImpactLookups[[#This Row],[MAT]]="AR",EnergyImpactLookups[[#This Row],[APreWBkWh]],"")</f>
        <v>130.85769999999999</v>
      </c>
      <c r="AG461">
        <f>IF(EnergyImpactLookups[[#This Row],[MAT]]="AR",EnergyImpactLookups[[#This Row],[APreWBkW]],"")</f>
        <v>0.16950000000000001</v>
      </c>
      <c r="AH461" s="19">
        <f>IF(EnergyImpactLookups[[#This Row],[MAT]]="AR",EnergyImpactLookups[[#This Row],[APreWBtherm]],"")</f>
        <v>0</v>
      </c>
      <c r="AJ461">
        <f>IF(EnergyImpactLookups[[#This Row],[MAT]]="AR",EnergyImpactLookups[[#This Row],[APreWBkW]],EnergyImpactLookups[[#This Row],[AStdWBkW]])</f>
        <v>0.16950000000000001</v>
      </c>
      <c r="AK461">
        <f>IF(EnergyImpactLookups[[#This Row],[MAT]]="AR",EnergyImpactLookups[[#This Row],[APreWBkWh]],EnergyImpactLookups[[#This Row],[AStdWBkWh]])</f>
        <v>130.85769999999999</v>
      </c>
      <c r="AL461">
        <f>IF(EnergyImpactLookups[[#This Row],[MAT]]="AR",EnergyImpactLookups[[#This Row],[APreWBtherm]],EnergyImpactLookups[[#This Row],[AStdWBtherm]])</f>
        <v>0</v>
      </c>
      <c r="AM461">
        <f>IF(EnergyImpactLookups[[#This Row],[MAT]]="AR",EnergyImpactLookups[[#This Row],[AStdWBkW]],0)</f>
        <v>0.10390000000000001</v>
      </c>
      <c r="AN461">
        <f>IF(EnergyImpactLookups[[#This Row],[MAT]]="AR",EnergyImpactLookups[[#This Row],[AStdWBkWh]],0)</f>
        <v>80.738600000000005</v>
      </c>
      <c r="AO461">
        <f>IF(EnergyImpactLookups[[#This Row],[MAT]]="AR",EnergyImpactLookups[[#This Row],[AStdWBtherm]],0)</f>
        <v>0</v>
      </c>
    </row>
    <row r="462" spans="1:41" x14ac:dyDescent="0.3">
      <c r="A462" t="s">
        <v>556</v>
      </c>
      <c r="B462" t="s">
        <v>532</v>
      </c>
      <c r="C462" t="s">
        <v>143</v>
      </c>
      <c r="D462" t="s">
        <v>712</v>
      </c>
      <c r="E462" t="s">
        <v>554</v>
      </c>
      <c r="F462" t="s">
        <v>534</v>
      </c>
      <c r="G462" t="s">
        <v>330</v>
      </c>
      <c r="H462" t="s">
        <v>126</v>
      </c>
      <c r="I462" t="s">
        <v>658</v>
      </c>
      <c r="J462" t="s">
        <v>557</v>
      </c>
      <c r="K462" t="s">
        <v>128</v>
      </c>
      <c r="L462" t="s">
        <v>12</v>
      </c>
      <c r="M462" t="s">
        <v>536</v>
      </c>
      <c r="N462" s="1">
        <v>44167</v>
      </c>
      <c r="O462" t="s">
        <v>95</v>
      </c>
      <c r="P462" t="s">
        <v>130</v>
      </c>
      <c r="Q462" t="s">
        <v>116</v>
      </c>
      <c r="R462" t="s">
        <v>129</v>
      </c>
      <c r="S462" t="s">
        <v>537</v>
      </c>
      <c r="T462">
        <v>1</v>
      </c>
      <c r="U462">
        <v>1070</v>
      </c>
      <c r="V462" t="s">
        <v>8</v>
      </c>
      <c r="W462">
        <v>241.45400000000001</v>
      </c>
      <c r="X462">
        <v>0.18709999999999999</v>
      </c>
      <c r="Y462">
        <v>0</v>
      </c>
      <c r="Z462">
        <v>148.58869999999999</v>
      </c>
      <c r="AA462">
        <v>0.1148</v>
      </c>
      <c r="AB462">
        <v>0</v>
      </c>
      <c r="AC462" t="s">
        <v>538</v>
      </c>
      <c r="AD462">
        <v>1</v>
      </c>
      <c r="AE462">
        <v>1</v>
      </c>
      <c r="AF462">
        <f>IF(EnergyImpactLookups[[#This Row],[MAT]]="AR",EnergyImpactLookups[[#This Row],[APreWBkWh]],"")</f>
        <v>241.45400000000001</v>
      </c>
      <c r="AG462">
        <f>IF(EnergyImpactLookups[[#This Row],[MAT]]="AR",EnergyImpactLookups[[#This Row],[APreWBkW]],"")</f>
        <v>0.18709999999999999</v>
      </c>
      <c r="AH462" s="19">
        <f>IF(EnergyImpactLookups[[#This Row],[MAT]]="AR",EnergyImpactLookups[[#This Row],[APreWBtherm]],"")</f>
        <v>0</v>
      </c>
      <c r="AJ462">
        <f>IF(EnergyImpactLookups[[#This Row],[MAT]]="AR",EnergyImpactLookups[[#This Row],[APreWBkW]],EnergyImpactLookups[[#This Row],[AStdWBkW]])</f>
        <v>0.18709999999999999</v>
      </c>
      <c r="AK462">
        <f>IF(EnergyImpactLookups[[#This Row],[MAT]]="AR",EnergyImpactLookups[[#This Row],[APreWBkWh]],EnergyImpactLookups[[#This Row],[AStdWBkWh]])</f>
        <v>241.45400000000001</v>
      </c>
      <c r="AL462">
        <f>IF(EnergyImpactLookups[[#This Row],[MAT]]="AR",EnergyImpactLookups[[#This Row],[APreWBtherm]],EnergyImpactLookups[[#This Row],[AStdWBtherm]])</f>
        <v>0</v>
      </c>
      <c r="AM462">
        <f>IF(EnergyImpactLookups[[#This Row],[MAT]]="AR",EnergyImpactLookups[[#This Row],[AStdWBkW]],0)</f>
        <v>0.1148</v>
      </c>
      <c r="AN462">
        <f>IF(EnergyImpactLookups[[#This Row],[MAT]]="AR",EnergyImpactLookups[[#This Row],[AStdWBkWh]],0)</f>
        <v>148.58869999999999</v>
      </c>
      <c r="AO462">
        <f>IF(EnergyImpactLookups[[#This Row],[MAT]]="AR",EnergyImpactLookups[[#This Row],[AStdWBtherm]],0)</f>
        <v>0</v>
      </c>
    </row>
    <row r="463" spans="1:41" x14ac:dyDescent="0.3">
      <c r="A463" t="s">
        <v>556</v>
      </c>
      <c r="B463" t="s">
        <v>532</v>
      </c>
      <c r="C463" t="s">
        <v>143</v>
      </c>
      <c r="D463" t="s">
        <v>712</v>
      </c>
      <c r="E463" t="s">
        <v>554</v>
      </c>
      <c r="F463" t="s">
        <v>534</v>
      </c>
      <c r="G463" t="s">
        <v>330</v>
      </c>
      <c r="H463" t="s">
        <v>126</v>
      </c>
      <c r="I463" t="s">
        <v>658</v>
      </c>
      <c r="J463" t="s">
        <v>557</v>
      </c>
      <c r="K463" t="s">
        <v>128</v>
      </c>
      <c r="L463" t="s">
        <v>12</v>
      </c>
      <c r="M463" t="s">
        <v>536</v>
      </c>
      <c r="N463" s="1">
        <v>44167</v>
      </c>
      <c r="O463" t="s">
        <v>95</v>
      </c>
      <c r="P463" t="s">
        <v>130</v>
      </c>
      <c r="Q463" t="s">
        <v>117</v>
      </c>
      <c r="R463" t="s">
        <v>129</v>
      </c>
      <c r="S463" t="s">
        <v>537</v>
      </c>
      <c r="T463">
        <v>1.07</v>
      </c>
      <c r="U463">
        <v>1090</v>
      </c>
      <c r="V463" t="s">
        <v>8</v>
      </c>
      <c r="W463">
        <v>263.11509999999998</v>
      </c>
      <c r="X463">
        <v>0.18190000000000001</v>
      </c>
      <c r="Y463">
        <v>0</v>
      </c>
      <c r="Z463">
        <v>162.21960000000001</v>
      </c>
      <c r="AA463">
        <v>0.1116</v>
      </c>
      <c r="AB463">
        <v>0</v>
      </c>
      <c r="AC463" t="s">
        <v>538</v>
      </c>
      <c r="AD463">
        <v>1</v>
      </c>
      <c r="AE463">
        <v>1</v>
      </c>
      <c r="AF463">
        <f>IF(EnergyImpactLookups[[#This Row],[MAT]]="AR",EnergyImpactLookups[[#This Row],[APreWBkWh]],"")</f>
        <v>263.11509999999998</v>
      </c>
      <c r="AG463">
        <f>IF(EnergyImpactLookups[[#This Row],[MAT]]="AR",EnergyImpactLookups[[#This Row],[APreWBkW]],"")</f>
        <v>0.18190000000000001</v>
      </c>
      <c r="AH463" s="19">
        <f>IF(EnergyImpactLookups[[#This Row],[MAT]]="AR",EnergyImpactLookups[[#This Row],[APreWBtherm]],"")</f>
        <v>0</v>
      </c>
      <c r="AJ463">
        <f>IF(EnergyImpactLookups[[#This Row],[MAT]]="AR",EnergyImpactLookups[[#This Row],[APreWBkW]],EnergyImpactLookups[[#This Row],[AStdWBkW]])</f>
        <v>0.18190000000000001</v>
      </c>
      <c r="AK463">
        <f>IF(EnergyImpactLookups[[#This Row],[MAT]]="AR",EnergyImpactLookups[[#This Row],[APreWBkWh]],EnergyImpactLookups[[#This Row],[AStdWBkWh]])</f>
        <v>263.11509999999998</v>
      </c>
      <c r="AL463">
        <f>IF(EnergyImpactLookups[[#This Row],[MAT]]="AR",EnergyImpactLookups[[#This Row],[APreWBtherm]],EnergyImpactLookups[[#This Row],[AStdWBtherm]])</f>
        <v>0</v>
      </c>
      <c r="AM463">
        <f>IF(EnergyImpactLookups[[#This Row],[MAT]]="AR",EnergyImpactLookups[[#This Row],[AStdWBkW]],0)</f>
        <v>0.1116</v>
      </c>
      <c r="AN463">
        <f>IF(EnergyImpactLookups[[#This Row],[MAT]]="AR",EnergyImpactLookups[[#This Row],[AStdWBkWh]],0)</f>
        <v>162.21960000000001</v>
      </c>
      <c r="AO463">
        <f>IF(EnergyImpactLookups[[#This Row],[MAT]]="AR",EnergyImpactLookups[[#This Row],[AStdWBtherm]],0)</f>
        <v>0</v>
      </c>
    </row>
    <row r="464" spans="1:41" x14ac:dyDescent="0.3">
      <c r="A464" t="s">
        <v>556</v>
      </c>
      <c r="B464" t="s">
        <v>532</v>
      </c>
      <c r="C464" t="s">
        <v>143</v>
      </c>
      <c r="D464" t="s">
        <v>712</v>
      </c>
      <c r="E464" t="s">
        <v>554</v>
      </c>
      <c r="F464" t="s">
        <v>534</v>
      </c>
      <c r="G464" t="s">
        <v>330</v>
      </c>
      <c r="H464" t="s">
        <v>126</v>
      </c>
      <c r="I464" t="s">
        <v>658</v>
      </c>
      <c r="J464" t="s">
        <v>557</v>
      </c>
      <c r="K464" t="s">
        <v>128</v>
      </c>
      <c r="L464" t="s">
        <v>12</v>
      </c>
      <c r="M464" t="s">
        <v>536</v>
      </c>
      <c r="N464" s="1">
        <v>44167</v>
      </c>
      <c r="O464" t="s">
        <v>95</v>
      </c>
      <c r="P464" t="s">
        <v>130</v>
      </c>
      <c r="Q464" t="s">
        <v>118</v>
      </c>
      <c r="R464" t="s">
        <v>129</v>
      </c>
      <c r="S464" t="s">
        <v>537</v>
      </c>
      <c r="T464">
        <v>1.1575</v>
      </c>
      <c r="U464">
        <v>1090</v>
      </c>
      <c r="V464" t="s">
        <v>8</v>
      </c>
      <c r="W464">
        <v>330.90600000000001</v>
      </c>
      <c r="X464">
        <v>0.2011</v>
      </c>
      <c r="Y464">
        <v>0</v>
      </c>
      <c r="Z464">
        <v>203.21719999999999</v>
      </c>
      <c r="AA464">
        <v>0.12330000000000001</v>
      </c>
      <c r="AB464">
        <v>0</v>
      </c>
      <c r="AC464" t="s">
        <v>538</v>
      </c>
      <c r="AD464">
        <v>1</v>
      </c>
      <c r="AE464">
        <v>1</v>
      </c>
      <c r="AF464">
        <f>IF(EnergyImpactLookups[[#This Row],[MAT]]="AR",EnergyImpactLookups[[#This Row],[APreWBkWh]],"")</f>
        <v>330.90600000000001</v>
      </c>
      <c r="AG464">
        <f>IF(EnergyImpactLookups[[#This Row],[MAT]]="AR",EnergyImpactLookups[[#This Row],[APreWBkW]],"")</f>
        <v>0.2011</v>
      </c>
      <c r="AH464" s="19">
        <f>IF(EnergyImpactLookups[[#This Row],[MAT]]="AR",EnergyImpactLookups[[#This Row],[APreWBtherm]],"")</f>
        <v>0</v>
      </c>
      <c r="AJ464">
        <f>IF(EnergyImpactLookups[[#This Row],[MAT]]="AR",EnergyImpactLookups[[#This Row],[APreWBkW]],EnergyImpactLookups[[#This Row],[AStdWBkW]])</f>
        <v>0.2011</v>
      </c>
      <c r="AK464">
        <f>IF(EnergyImpactLookups[[#This Row],[MAT]]="AR",EnergyImpactLookups[[#This Row],[APreWBkWh]],EnergyImpactLookups[[#This Row],[AStdWBkWh]])</f>
        <v>330.90600000000001</v>
      </c>
      <c r="AL464">
        <f>IF(EnergyImpactLookups[[#This Row],[MAT]]="AR",EnergyImpactLookups[[#This Row],[APreWBtherm]],EnergyImpactLookups[[#This Row],[AStdWBtherm]])</f>
        <v>0</v>
      </c>
      <c r="AM464">
        <f>IF(EnergyImpactLookups[[#This Row],[MAT]]="AR",EnergyImpactLookups[[#This Row],[AStdWBkW]],0)</f>
        <v>0.12330000000000001</v>
      </c>
      <c r="AN464">
        <f>IF(EnergyImpactLookups[[#This Row],[MAT]]="AR",EnergyImpactLookups[[#This Row],[AStdWBkWh]],0)</f>
        <v>203.21719999999999</v>
      </c>
      <c r="AO464">
        <f>IF(EnergyImpactLookups[[#This Row],[MAT]]="AR",EnergyImpactLookups[[#This Row],[AStdWBtherm]],0)</f>
        <v>0</v>
      </c>
    </row>
    <row r="465" spans="1:41" x14ac:dyDescent="0.3">
      <c r="A465" t="s">
        <v>556</v>
      </c>
      <c r="B465" t="s">
        <v>532</v>
      </c>
      <c r="C465" t="s">
        <v>143</v>
      </c>
      <c r="D465" t="s">
        <v>712</v>
      </c>
      <c r="E465" t="s">
        <v>554</v>
      </c>
      <c r="F465" t="s">
        <v>534</v>
      </c>
      <c r="G465" t="s">
        <v>330</v>
      </c>
      <c r="H465" t="s">
        <v>126</v>
      </c>
      <c r="I465" t="s">
        <v>658</v>
      </c>
      <c r="J465" t="s">
        <v>557</v>
      </c>
      <c r="K465" t="s">
        <v>128</v>
      </c>
      <c r="L465" t="s">
        <v>12</v>
      </c>
      <c r="M465" t="s">
        <v>536</v>
      </c>
      <c r="N465" s="1">
        <v>44167</v>
      </c>
      <c r="O465" t="s">
        <v>95</v>
      </c>
      <c r="P465" t="s">
        <v>130</v>
      </c>
      <c r="Q465" t="s">
        <v>119</v>
      </c>
      <c r="R465" t="s">
        <v>129</v>
      </c>
      <c r="S465" t="s">
        <v>537</v>
      </c>
      <c r="T465">
        <v>1</v>
      </c>
      <c r="U465">
        <v>999</v>
      </c>
      <c r="V465" t="s">
        <v>8</v>
      </c>
      <c r="W465">
        <v>122.45229999999999</v>
      </c>
      <c r="X465">
        <v>9.5000000000000001E-2</v>
      </c>
      <c r="Y465">
        <v>0</v>
      </c>
      <c r="Z465">
        <v>70.451599999999999</v>
      </c>
      <c r="AA465">
        <v>5.8200000000000002E-2</v>
      </c>
      <c r="AB465">
        <v>0</v>
      </c>
      <c r="AC465" t="s">
        <v>538</v>
      </c>
      <c r="AD465">
        <v>1</v>
      </c>
      <c r="AE465">
        <v>1</v>
      </c>
      <c r="AF465">
        <f>IF(EnergyImpactLookups[[#This Row],[MAT]]="AR",EnergyImpactLookups[[#This Row],[APreWBkWh]],"")</f>
        <v>122.45229999999999</v>
      </c>
      <c r="AG465">
        <f>IF(EnergyImpactLookups[[#This Row],[MAT]]="AR",EnergyImpactLookups[[#This Row],[APreWBkW]],"")</f>
        <v>9.5000000000000001E-2</v>
      </c>
      <c r="AH465" s="19">
        <f>IF(EnergyImpactLookups[[#This Row],[MAT]]="AR",EnergyImpactLookups[[#This Row],[APreWBtherm]],"")</f>
        <v>0</v>
      </c>
      <c r="AJ465">
        <f>IF(EnergyImpactLookups[[#This Row],[MAT]]="AR",EnergyImpactLookups[[#This Row],[APreWBkW]],EnergyImpactLookups[[#This Row],[AStdWBkW]])</f>
        <v>9.5000000000000001E-2</v>
      </c>
      <c r="AK465">
        <f>IF(EnergyImpactLookups[[#This Row],[MAT]]="AR",EnergyImpactLookups[[#This Row],[APreWBkWh]],EnergyImpactLookups[[#This Row],[AStdWBkWh]])</f>
        <v>122.45229999999999</v>
      </c>
      <c r="AL465">
        <f>IF(EnergyImpactLookups[[#This Row],[MAT]]="AR",EnergyImpactLookups[[#This Row],[APreWBtherm]],EnergyImpactLookups[[#This Row],[AStdWBtherm]])</f>
        <v>0</v>
      </c>
      <c r="AM465">
        <f>IF(EnergyImpactLookups[[#This Row],[MAT]]="AR",EnergyImpactLookups[[#This Row],[AStdWBkW]],0)</f>
        <v>5.8200000000000002E-2</v>
      </c>
      <c r="AN465">
        <f>IF(EnergyImpactLookups[[#This Row],[MAT]]="AR",EnergyImpactLookups[[#This Row],[AStdWBkWh]],0)</f>
        <v>70.451599999999999</v>
      </c>
      <c r="AO465">
        <f>IF(EnergyImpactLookups[[#This Row],[MAT]]="AR",EnergyImpactLookups[[#This Row],[AStdWBtherm]],0)</f>
        <v>0</v>
      </c>
    </row>
    <row r="466" spans="1:41" x14ac:dyDescent="0.3">
      <c r="A466" t="s">
        <v>556</v>
      </c>
      <c r="B466" t="s">
        <v>532</v>
      </c>
      <c r="C466" t="s">
        <v>143</v>
      </c>
      <c r="D466" t="s">
        <v>712</v>
      </c>
      <c r="E466" t="s">
        <v>554</v>
      </c>
      <c r="F466" t="s">
        <v>534</v>
      </c>
      <c r="G466" t="s">
        <v>330</v>
      </c>
      <c r="H466" t="s">
        <v>126</v>
      </c>
      <c r="I466" t="s">
        <v>658</v>
      </c>
      <c r="J466" t="s">
        <v>557</v>
      </c>
      <c r="K466" t="s">
        <v>128</v>
      </c>
      <c r="L466" t="s">
        <v>12</v>
      </c>
      <c r="M466" t="s">
        <v>536</v>
      </c>
      <c r="N466" s="1">
        <v>44167</v>
      </c>
      <c r="O466" t="s">
        <v>95</v>
      </c>
      <c r="P466" t="s">
        <v>131</v>
      </c>
      <c r="Q466" t="s">
        <v>99</v>
      </c>
      <c r="R466" t="s">
        <v>129</v>
      </c>
      <c r="S466" t="s">
        <v>537</v>
      </c>
      <c r="T466">
        <v>2.33</v>
      </c>
      <c r="U466">
        <v>2300</v>
      </c>
      <c r="V466" t="s">
        <v>8</v>
      </c>
      <c r="W466">
        <v>13.2666</v>
      </c>
      <c r="X466">
        <v>0</v>
      </c>
      <c r="Y466">
        <v>0</v>
      </c>
      <c r="Z466">
        <v>8.9451000000000001</v>
      </c>
      <c r="AA466">
        <v>0</v>
      </c>
      <c r="AB466">
        <v>0</v>
      </c>
      <c r="AC466" t="s">
        <v>538</v>
      </c>
      <c r="AD466">
        <v>1</v>
      </c>
      <c r="AE466">
        <v>1</v>
      </c>
      <c r="AF466">
        <f>IF(EnergyImpactLookups[[#This Row],[MAT]]="AR",EnergyImpactLookups[[#This Row],[APreWBkWh]],"")</f>
        <v>13.2666</v>
      </c>
      <c r="AG466">
        <f>IF(EnergyImpactLookups[[#This Row],[MAT]]="AR",EnergyImpactLookups[[#This Row],[APreWBkW]],"")</f>
        <v>0</v>
      </c>
      <c r="AH466" s="19">
        <f>IF(EnergyImpactLookups[[#This Row],[MAT]]="AR",EnergyImpactLookups[[#This Row],[APreWBtherm]],"")</f>
        <v>0</v>
      </c>
      <c r="AJ466">
        <f>IF(EnergyImpactLookups[[#This Row],[MAT]]="AR",EnergyImpactLookups[[#This Row],[APreWBkW]],EnergyImpactLookups[[#This Row],[AStdWBkW]])</f>
        <v>0</v>
      </c>
      <c r="AK466">
        <f>IF(EnergyImpactLookups[[#This Row],[MAT]]="AR",EnergyImpactLookups[[#This Row],[APreWBkWh]],EnergyImpactLookups[[#This Row],[AStdWBkWh]])</f>
        <v>13.2666</v>
      </c>
      <c r="AL466">
        <f>IF(EnergyImpactLookups[[#This Row],[MAT]]="AR",EnergyImpactLookups[[#This Row],[APreWBtherm]],EnergyImpactLookups[[#This Row],[AStdWBtherm]])</f>
        <v>0</v>
      </c>
      <c r="AM466">
        <f>IF(EnergyImpactLookups[[#This Row],[MAT]]="AR",EnergyImpactLookups[[#This Row],[AStdWBkW]],0)</f>
        <v>0</v>
      </c>
      <c r="AN466">
        <f>IF(EnergyImpactLookups[[#This Row],[MAT]]="AR",EnergyImpactLookups[[#This Row],[AStdWBkWh]],0)</f>
        <v>8.9451000000000001</v>
      </c>
      <c r="AO466">
        <f>IF(EnergyImpactLookups[[#This Row],[MAT]]="AR",EnergyImpactLookups[[#This Row],[AStdWBtherm]],0)</f>
        <v>0</v>
      </c>
    </row>
    <row r="467" spans="1:41" x14ac:dyDescent="0.3">
      <c r="A467" t="s">
        <v>556</v>
      </c>
      <c r="B467" t="s">
        <v>532</v>
      </c>
      <c r="C467" t="s">
        <v>143</v>
      </c>
      <c r="D467" t="s">
        <v>712</v>
      </c>
      <c r="E467" t="s">
        <v>554</v>
      </c>
      <c r="F467" t="s">
        <v>534</v>
      </c>
      <c r="G467" t="s">
        <v>330</v>
      </c>
      <c r="H467" t="s">
        <v>126</v>
      </c>
      <c r="I467" t="s">
        <v>658</v>
      </c>
      <c r="J467" t="s">
        <v>557</v>
      </c>
      <c r="K467" t="s">
        <v>128</v>
      </c>
      <c r="L467" t="s">
        <v>12</v>
      </c>
      <c r="M467" t="s">
        <v>536</v>
      </c>
      <c r="N467" s="1">
        <v>44167</v>
      </c>
      <c r="O467" t="s">
        <v>95</v>
      </c>
      <c r="P467" t="s">
        <v>131</v>
      </c>
      <c r="Q467" t="s">
        <v>103</v>
      </c>
      <c r="R467" t="s">
        <v>129</v>
      </c>
      <c r="S467" t="s">
        <v>537</v>
      </c>
      <c r="T467">
        <v>2.21</v>
      </c>
      <c r="U467">
        <v>1950</v>
      </c>
      <c r="V467" t="s">
        <v>8</v>
      </c>
      <c r="W467">
        <v>42.825000000000003</v>
      </c>
      <c r="X467">
        <v>9.7299999999999998E-2</v>
      </c>
      <c r="Y467">
        <v>0</v>
      </c>
      <c r="Z467">
        <v>27.285799999999998</v>
      </c>
      <c r="AA467">
        <v>5.9700000000000003E-2</v>
      </c>
      <c r="AB467">
        <v>0</v>
      </c>
      <c r="AC467" t="s">
        <v>538</v>
      </c>
      <c r="AD467">
        <v>1</v>
      </c>
      <c r="AE467">
        <v>1</v>
      </c>
      <c r="AF467">
        <f>IF(EnergyImpactLookups[[#This Row],[MAT]]="AR",EnergyImpactLookups[[#This Row],[APreWBkWh]],"")</f>
        <v>42.825000000000003</v>
      </c>
      <c r="AG467">
        <f>IF(EnergyImpactLookups[[#This Row],[MAT]]="AR",EnergyImpactLookups[[#This Row],[APreWBkW]],"")</f>
        <v>9.7299999999999998E-2</v>
      </c>
      <c r="AH467" s="19">
        <f>IF(EnergyImpactLookups[[#This Row],[MAT]]="AR",EnergyImpactLookups[[#This Row],[APreWBtherm]],"")</f>
        <v>0</v>
      </c>
      <c r="AJ467">
        <f>IF(EnergyImpactLookups[[#This Row],[MAT]]="AR",EnergyImpactLookups[[#This Row],[APreWBkW]],EnergyImpactLookups[[#This Row],[AStdWBkW]])</f>
        <v>9.7299999999999998E-2</v>
      </c>
      <c r="AK467">
        <f>IF(EnergyImpactLookups[[#This Row],[MAT]]="AR",EnergyImpactLookups[[#This Row],[APreWBkWh]],EnergyImpactLookups[[#This Row],[AStdWBkWh]])</f>
        <v>42.825000000000003</v>
      </c>
      <c r="AL467">
        <f>IF(EnergyImpactLookups[[#This Row],[MAT]]="AR",EnergyImpactLookups[[#This Row],[APreWBtherm]],EnergyImpactLookups[[#This Row],[AStdWBtherm]])</f>
        <v>0</v>
      </c>
      <c r="AM467">
        <f>IF(EnergyImpactLookups[[#This Row],[MAT]]="AR",EnergyImpactLookups[[#This Row],[AStdWBkW]],0)</f>
        <v>5.9700000000000003E-2</v>
      </c>
      <c r="AN467">
        <f>IF(EnergyImpactLookups[[#This Row],[MAT]]="AR",EnergyImpactLookups[[#This Row],[AStdWBkWh]],0)</f>
        <v>27.285799999999998</v>
      </c>
      <c r="AO467">
        <f>IF(EnergyImpactLookups[[#This Row],[MAT]]="AR",EnergyImpactLookups[[#This Row],[AStdWBtherm]],0)</f>
        <v>0</v>
      </c>
    </row>
    <row r="468" spans="1:41" x14ac:dyDescent="0.3">
      <c r="A468" t="s">
        <v>556</v>
      </c>
      <c r="B468" t="s">
        <v>532</v>
      </c>
      <c r="C468" t="s">
        <v>143</v>
      </c>
      <c r="D468" t="s">
        <v>712</v>
      </c>
      <c r="E468" t="s">
        <v>554</v>
      </c>
      <c r="F468" t="s">
        <v>534</v>
      </c>
      <c r="G468" t="s">
        <v>330</v>
      </c>
      <c r="H468" t="s">
        <v>126</v>
      </c>
      <c r="I468" t="s">
        <v>658</v>
      </c>
      <c r="J468" t="s">
        <v>557</v>
      </c>
      <c r="K468" t="s">
        <v>128</v>
      </c>
      <c r="L468" t="s">
        <v>12</v>
      </c>
      <c r="M468" t="s">
        <v>536</v>
      </c>
      <c r="N468" s="1">
        <v>44167</v>
      </c>
      <c r="O468" t="s">
        <v>95</v>
      </c>
      <c r="P468" t="s">
        <v>131</v>
      </c>
      <c r="Q468" t="s">
        <v>104</v>
      </c>
      <c r="R468" t="s">
        <v>129</v>
      </c>
      <c r="S468" t="s">
        <v>537</v>
      </c>
      <c r="T468">
        <v>3.23</v>
      </c>
      <c r="U468">
        <v>2300</v>
      </c>
      <c r="V468" t="s">
        <v>8</v>
      </c>
      <c r="W468">
        <v>15.106299999999999</v>
      </c>
      <c r="X468">
        <v>5.3199999999999997E-2</v>
      </c>
      <c r="Y468">
        <v>0</v>
      </c>
      <c r="Z468">
        <v>9.6814</v>
      </c>
      <c r="AA468">
        <v>3.2599999999999997E-2</v>
      </c>
      <c r="AB468">
        <v>0</v>
      </c>
      <c r="AC468" t="s">
        <v>538</v>
      </c>
      <c r="AD468">
        <v>1</v>
      </c>
      <c r="AE468">
        <v>1</v>
      </c>
      <c r="AF468">
        <f>IF(EnergyImpactLookups[[#This Row],[MAT]]="AR",EnergyImpactLookups[[#This Row],[APreWBkWh]],"")</f>
        <v>15.106299999999999</v>
      </c>
      <c r="AG468">
        <f>IF(EnergyImpactLookups[[#This Row],[MAT]]="AR",EnergyImpactLookups[[#This Row],[APreWBkW]],"")</f>
        <v>5.3199999999999997E-2</v>
      </c>
      <c r="AH468" s="19">
        <f>IF(EnergyImpactLookups[[#This Row],[MAT]]="AR",EnergyImpactLookups[[#This Row],[APreWBtherm]],"")</f>
        <v>0</v>
      </c>
      <c r="AJ468">
        <f>IF(EnergyImpactLookups[[#This Row],[MAT]]="AR",EnergyImpactLookups[[#This Row],[APreWBkW]],EnergyImpactLookups[[#This Row],[AStdWBkW]])</f>
        <v>5.3199999999999997E-2</v>
      </c>
      <c r="AK468">
        <f>IF(EnergyImpactLookups[[#This Row],[MAT]]="AR",EnergyImpactLookups[[#This Row],[APreWBkWh]],EnergyImpactLookups[[#This Row],[AStdWBkWh]])</f>
        <v>15.106299999999999</v>
      </c>
      <c r="AL468">
        <f>IF(EnergyImpactLookups[[#This Row],[MAT]]="AR",EnergyImpactLookups[[#This Row],[APreWBtherm]],EnergyImpactLookups[[#This Row],[AStdWBtherm]])</f>
        <v>0</v>
      </c>
      <c r="AM468">
        <f>IF(EnergyImpactLookups[[#This Row],[MAT]]="AR",EnergyImpactLookups[[#This Row],[AStdWBkW]],0)</f>
        <v>3.2599999999999997E-2</v>
      </c>
      <c r="AN468">
        <f>IF(EnergyImpactLookups[[#This Row],[MAT]]="AR",EnergyImpactLookups[[#This Row],[AStdWBkWh]],0)</f>
        <v>9.6814</v>
      </c>
      <c r="AO468">
        <f>IF(EnergyImpactLookups[[#This Row],[MAT]]="AR",EnergyImpactLookups[[#This Row],[AStdWBtherm]],0)</f>
        <v>0</v>
      </c>
    </row>
    <row r="469" spans="1:41" x14ac:dyDescent="0.3">
      <c r="A469" t="s">
        <v>556</v>
      </c>
      <c r="B469" t="s">
        <v>532</v>
      </c>
      <c r="C469" t="s">
        <v>143</v>
      </c>
      <c r="D469" t="s">
        <v>712</v>
      </c>
      <c r="E469" t="s">
        <v>554</v>
      </c>
      <c r="F469" t="s">
        <v>534</v>
      </c>
      <c r="G469" t="s">
        <v>330</v>
      </c>
      <c r="H469" t="s">
        <v>126</v>
      </c>
      <c r="I469" t="s">
        <v>658</v>
      </c>
      <c r="J469" t="s">
        <v>557</v>
      </c>
      <c r="K469" t="s">
        <v>128</v>
      </c>
      <c r="L469" t="s">
        <v>12</v>
      </c>
      <c r="M469" t="s">
        <v>536</v>
      </c>
      <c r="N469" s="1">
        <v>44167</v>
      </c>
      <c r="O469" t="s">
        <v>95</v>
      </c>
      <c r="P469" t="s">
        <v>131</v>
      </c>
      <c r="Q469" t="s">
        <v>105</v>
      </c>
      <c r="R469" t="s">
        <v>129</v>
      </c>
      <c r="S469" t="s">
        <v>537</v>
      </c>
      <c r="T469">
        <v>3.17</v>
      </c>
      <c r="U469">
        <v>2300</v>
      </c>
      <c r="V469" t="s">
        <v>8</v>
      </c>
      <c r="W469">
        <v>63.685299999999998</v>
      </c>
      <c r="X469">
        <v>0.1104</v>
      </c>
      <c r="Y469">
        <v>0</v>
      </c>
      <c r="Z469">
        <v>39.462499999999999</v>
      </c>
      <c r="AA469">
        <v>6.7699999999999996E-2</v>
      </c>
      <c r="AB469">
        <v>0</v>
      </c>
      <c r="AC469" t="s">
        <v>538</v>
      </c>
      <c r="AD469">
        <v>1</v>
      </c>
      <c r="AE469">
        <v>1</v>
      </c>
      <c r="AF469">
        <f>IF(EnergyImpactLookups[[#This Row],[MAT]]="AR",EnergyImpactLookups[[#This Row],[APreWBkWh]],"")</f>
        <v>63.685299999999998</v>
      </c>
      <c r="AG469">
        <f>IF(EnergyImpactLookups[[#This Row],[MAT]]="AR",EnergyImpactLookups[[#This Row],[APreWBkW]],"")</f>
        <v>0.1104</v>
      </c>
      <c r="AH469" s="19">
        <f>IF(EnergyImpactLookups[[#This Row],[MAT]]="AR",EnergyImpactLookups[[#This Row],[APreWBtherm]],"")</f>
        <v>0</v>
      </c>
      <c r="AJ469">
        <f>IF(EnergyImpactLookups[[#This Row],[MAT]]="AR",EnergyImpactLookups[[#This Row],[APreWBkW]],EnergyImpactLookups[[#This Row],[AStdWBkW]])</f>
        <v>0.1104</v>
      </c>
      <c r="AK469">
        <f>IF(EnergyImpactLookups[[#This Row],[MAT]]="AR",EnergyImpactLookups[[#This Row],[APreWBkWh]],EnergyImpactLookups[[#This Row],[AStdWBkWh]])</f>
        <v>63.685299999999998</v>
      </c>
      <c r="AL469">
        <f>IF(EnergyImpactLookups[[#This Row],[MAT]]="AR",EnergyImpactLookups[[#This Row],[APreWBtherm]],EnergyImpactLookups[[#This Row],[AStdWBtherm]])</f>
        <v>0</v>
      </c>
      <c r="AM469">
        <f>IF(EnergyImpactLookups[[#This Row],[MAT]]="AR",EnergyImpactLookups[[#This Row],[AStdWBkW]],0)</f>
        <v>6.7699999999999996E-2</v>
      </c>
      <c r="AN469">
        <f>IF(EnergyImpactLookups[[#This Row],[MAT]]="AR",EnergyImpactLookups[[#This Row],[AStdWBkWh]],0)</f>
        <v>39.462499999999999</v>
      </c>
      <c r="AO469">
        <f>IF(EnergyImpactLookups[[#This Row],[MAT]]="AR",EnergyImpactLookups[[#This Row],[AStdWBtherm]],0)</f>
        <v>0</v>
      </c>
    </row>
    <row r="470" spans="1:41" x14ac:dyDescent="0.3">
      <c r="A470" t="s">
        <v>556</v>
      </c>
      <c r="B470" t="s">
        <v>532</v>
      </c>
      <c r="C470" t="s">
        <v>143</v>
      </c>
      <c r="D470" t="s">
        <v>712</v>
      </c>
      <c r="E470" t="s">
        <v>554</v>
      </c>
      <c r="F470" t="s">
        <v>534</v>
      </c>
      <c r="G470" t="s">
        <v>330</v>
      </c>
      <c r="H470" t="s">
        <v>126</v>
      </c>
      <c r="I470" t="s">
        <v>658</v>
      </c>
      <c r="J470" t="s">
        <v>557</v>
      </c>
      <c r="K470" t="s">
        <v>128</v>
      </c>
      <c r="L470" t="s">
        <v>12</v>
      </c>
      <c r="M470" t="s">
        <v>536</v>
      </c>
      <c r="N470" s="1">
        <v>44167</v>
      </c>
      <c r="O470" t="s">
        <v>95</v>
      </c>
      <c r="P470" t="s">
        <v>131</v>
      </c>
      <c r="Q470" t="s">
        <v>106</v>
      </c>
      <c r="R470" t="s">
        <v>129</v>
      </c>
      <c r="S470" t="s">
        <v>537</v>
      </c>
      <c r="T470">
        <v>3.55</v>
      </c>
      <c r="U470">
        <v>2300</v>
      </c>
      <c r="V470" t="s">
        <v>8</v>
      </c>
      <c r="W470">
        <v>10.540800000000001</v>
      </c>
      <c r="X470">
        <v>2.7699999999999999E-2</v>
      </c>
      <c r="Y470">
        <v>0</v>
      </c>
      <c r="Z470">
        <v>6.8742000000000001</v>
      </c>
      <c r="AA470">
        <v>1.7000000000000001E-2</v>
      </c>
      <c r="AB470">
        <v>0</v>
      </c>
      <c r="AC470" t="s">
        <v>538</v>
      </c>
      <c r="AD470">
        <v>1</v>
      </c>
      <c r="AE470">
        <v>1</v>
      </c>
      <c r="AF470">
        <f>IF(EnergyImpactLookups[[#This Row],[MAT]]="AR",EnergyImpactLookups[[#This Row],[APreWBkWh]],"")</f>
        <v>10.540800000000001</v>
      </c>
      <c r="AG470">
        <f>IF(EnergyImpactLookups[[#This Row],[MAT]]="AR",EnergyImpactLookups[[#This Row],[APreWBkW]],"")</f>
        <v>2.7699999999999999E-2</v>
      </c>
      <c r="AH470" s="19">
        <f>IF(EnergyImpactLookups[[#This Row],[MAT]]="AR",EnergyImpactLookups[[#This Row],[APreWBtherm]],"")</f>
        <v>0</v>
      </c>
      <c r="AJ470">
        <f>IF(EnergyImpactLookups[[#This Row],[MAT]]="AR",EnergyImpactLookups[[#This Row],[APreWBkW]],EnergyImpactLookups[[#This Row],[AStdWBkW]])</f>
        <v>2.7699999999999999E-2</v>
      </c>
      <c r="AK470">
        <f>IF(EnergyImpactLookups[[#This Row],[MAT]]="AR",EnergyImpactLookups[[#This Row],[APreWBkWh]],EnergyImpactLookups[[#This Row],[AStdWBkWh]])</f>
        <v>10.540800000000001</v>
      </c>
      <c r="AL470">
        <f>IF(EnergyImpactLookups[[#This Row],[MAT]]="AR",EnergyImpactLookups[[#This Row],[APreWBtherm]],EnergyImpactLookups[[#This Row],[AStdWBtherm]])</f>
        <v>0</v>
      </c>
      <c r="AM470">
        <f>IF(EnergyImpactLookups[[#This Row],[MAT]]="AR",EnergyImpactLookups[[#This Row],[AStdWBkW]],0)</f>
        <v>1.7000000000000001E-2</v>
      </c>
      <c r="AN470">
        <f>IF(EnergyImpactLookups[[#This Row],[MAT]]="AR",EnergyImpactLookups[[#This Row],[AStdWBkWh]],0)</f>
        <v>6.8742000000000001</v>
      </c>
      <c r="AO470">
        <f>IF(EnergyImpactLookups[[#This Row],[MAT]]="AR",EnergyImpactLookups[[#This Row],[AStdWBtherm]],0)</f>
        <v>0</v>
      </c>
    </row>
    <row r="471" spans="1:41" x14ac:dyDescent="0.3">
      <c r="A471" t="s">
        <v>556</v>
      </c>
      <c r="B471" t="s">
        <v>532</v>
      </c>
      <c r="C471" t="s">
        <v>143</v>
      </c>
      <c r="D471" t="s">
        <v>712</v>
      </c>
      <c r="E471" t="s">
        <v>554</v>
      </c>
      <c r="F471" t="s">
        <v>534</v>
      </c>
      <c r="G471" t="s">
        <v>330</v>
      </c>
      <c r="H471" t="s">
        <v>126</v>
      </c>
      <c r="I471" t="s">
        <v>658</v>
      </c>
      <c r="J471" t="s">
        <v>557</v>
      </c>
      <c r="K471" t="s">
        <v>128</v>
      </c>
      <c r="L471" t="s">
        <v>12</v>
      </c>
      <c r="M471" t="s">
        <v>536</v>
      </c>
      <c r="N471" s="1">
        <v>44167</v>
      </c>
      <c r="O471" t="s">
        <v>95</v>
      </c>
      <c r="P471" t="s">
        <v>131</v>
      </c>
      <c r="Q471" t="s">
        <v>107</v>
      </c>
      <c r="R471" t="s">
        <v>129</v>
      </c>
      <c r="S471" t="s">
        <v>537</v>
      </c>
      <c r="T471">
        <v>4.01</v>
      </c>
      <c r="U471">
        <v>2390</v>
      </c>
      <c r="V471" t="s">
        <v>8</v>
      </c>
      <c r="W471">
        <v>47.100200000000001</v>
      </c>
      <c r="X471">
        <v>4.8300000000000003E-2</v>
      </c>
      <c r="Y471">
        <v>0</v>
      </c>
      <c r="Z471">
        <v>29.010400000000001</v>
      </c>
      <c r="AA471">
        <v>2.9600000000000001E-2</v>
      </c>
      <c r="AB471">
        <v>0</v>
      </c>
      <c r="AC471" t="s">
        <v>538</v>
      </c>
      <c r="AD471">
        <v>1</v>
      </c>
      <c r="AE471">
        <v>1</v>
      </c>
      <c r="AF471">
        <f>IF(EnergyImpactLookups[[#This Row],[MAT]]="AR",EnergyImpactLookups[[#This Row],[APreWBkWh]],"")</f>
        <v>47.100200000000001</v>
      </c>
      <c r="AG471">
        <f>IF(EnergyImpactLookups[[#This Row],[MAT]]="AR",EnergyImpactLookups[[#This Row],[APreWBkW]],"")</f>
        <v>4.8300000000000003E-2</v>
      </c>
      <c r="AH471" s="19">
        <f>IF(EnergyImpactLookups[[#This Row],[MAT]]="AR",EnergyImpactLookups[[#This Row],[APreWBtherm]],"")</f>
        <v>0</v>
      </c>
      <c r="AJ471">
        <f>IF(EnergyImpactLookups[[#This Row],[MAT]]="AR",EnergyImpactLookups[[#This Row],[APreWBkW]],EnergyImpactLookups[[#This Row],[AStdWBkW]])</f>
        <v>4.8300000000000003E-2</v>
      </c>
      <c r="AK471">
        <f>IF(EnergyImpactLookups[[#This Row],[MAT]]="AR",EnergyImpactLookups[[#This Row],[APreWBkWh]],EnergyImpactLookups[[#This Row],[AStdWBkWh]])</f>
        <v>47.100200000000001</v>
      </c>
      <c r="AL471">
        <f>IF(EnergyImpactLookups[[#This Row],[MAT]]="AR",EnergyImpactLookups[[#This Row],[APreWBtherm]],EnergyImpactLookups[[#This Row],[AStdWBtherm]])</f>
        <v>0</v>
      </c>
      <c r="AM471">
        <f>IF(EnergyImpactLookups[[#This Row],[MAT]]="AR",EnergyImpactLookups[[#This Row],[AStdWBkW]],0)</f>
        <v>2.9600000000000001E-2</v>
      </c>
      <c r="AN471">
        <f>IF(EnergyImpactLookups[[#This Row],[MAT]]="AR",EnergyImpactLookups[[#This Row],[AStdWBkWh]],0)</f>
        <v>29.010400000000001</v>
      </c>
      <c r="AO471">
        <f>IF(EnergyImpactLookups[[#This Row],[MAT]]="AR",EnergyImpactLookups[[#This Row],[AStdWBtherm]],0)</f>
        <v>0</v>
      </c>
    </row>
    <row r="472" spans="1:41" x14ac:dyDescent="0.3">
      <c r="A472" t="s">
        <v>556</v>
      </c>
      <c r="B472" t="s">
        <v>532</v>
      </c>
      <c r="C472" t="s">
        <v>143</v>
      </c>
      <c r="D472" t="s">
        <v>712</v>
      </c>
      <c r="E472" t="s">
        <v>554</v>
      </c>
      <c r="F472" t="s">
        <v>534</v>
      </c>
      <c r="G472" t="s">
        <v>330</v>
      </c>
      <c r="H472" t="s">
        <v>126</v>
      </c>
      <c r="I472" t="s">
        <v>658</v>
      </c>
      <c r="J472" t="s">
        <v>557</v>
      </c>
      <c r="K472" t="s">
        <v>128</v>
      </c>
      <c r="L472" t="s">
        <v>12</v>
      </c>
      <c r="M472" t="s">
        <v>536</v>
      </c>
      <c r="N472" s="1">
        <v>44167</v>
      </c>
      <c r="O472" t="s">
        <v>95</v>
      </c>
      <c r="P472" t="s">
        <v>131</v>
      </c>
      <c r="Q472" t="s">
        <v>109</v>
      </c>
      <c r="R472" t="s">
        <v>129</v>
      </c>
      <c r="S472" t="s">
        <v>537</v>
      </c>
      <c r="T472">
        <v>3.21</v>
      </c>
      <c r="U472">
        <v>2390</v>
      </c>
      <c r="V472" t="s">
        <v>8</v>
      </c>
      <c r="W472">
        <v>67.147900000000007</v>
      </c>
      <c r="X472">
        <v>6.2700000000000006E-2</v>
      </c>
      <c r="Y472">
        <v>0</v>
      </c>
      <c r="Z472">
        <v>41.345599999999997</v>
      </c>
      <c r="AA472">
        <v>3.85E-2</v>
      </c>
      <c r="AB472">
        <v>0</v>
      </c>
      <c r="AC472" t="s">
        <v>538</v>
      </c>
      <c r="AD472">
        <v>1</v>
      </c>
      <c r="AE472">
        <v>1</v>
      </c>
      <c r="AF472">
        <f>IF(EnergyImpactLookups[[#This Row],[MAT]]="AR",EnergyImpactLookups[[#This Row],[APreWBkWh]],"")</f>
        <v>67.147900000000007</v>
      </c>
      <c r="AG472">
        <f>IF(EnergyImpactLookups[[#This Row],[MAT]]="AR",EnergyImpactLookups[[#This Row],[APreWBkW]],"")</f>
        <v>6.2700000000000006E-2</v>
      </c>
      <c r="AH472" s="19">
        <f>IF(EnergyImpactLookups[[#This Row],[MAT]]="AR",EnergyImpactLookups[[#This Row],[APreWBtherm]],"")</f>
        <v>0</v>
      </c>
      <c r="AJ472">
        <f>IF(EnergyImpactLookups[[#This Row],[MAT]]="AR",EnergyImpactLookups[[#This Row],[APreWBkW]],EnergyImpactLookups[[#This Row],[AStdWBkW]])</f>
        <v>6.2700000000000006E-2</v>
      </c>
      <c r="AK472">
        <f>IF(EnergyImpactLookups[[#This Row],[MAT]]="AR",EnergyImpactLookups[[#This Row],[APreWBkWh]],EnergyImpactLookups[[#This Row],[AStdWBkWh]])</f>
        <v>67.147900000000007</v>
      </c>
      <c r="AL472">
        <f>IF(EnergyImpactLookups[[#This Row],[MAT]]="AR",EnergyImpactLookups[[#This Row],[APreWBtherm]],EnergyImpactLookups[[#This Row],[AStdWBtherm]])</f>
        <v>0</v>
      </c>
      <c r="AM472">
        <f>IF(EnergyImpactLookups[[#This Row],[MAT]]="AR",EnergyImpactLookups[[#This Row],[AStdWBkW]],0)</f>
        <v>3.85E-2</v>
      </c>
      <c r="AN472">
        <f>IF(EnergyImpactLookups[[#This Row],[MAT]]="AR",EnergyImpactLookups[[#This Row],[AStdWBkWh]],0)</f>
        <v>41.345599999999997</v>
      </c>
      <c r="AO472">
        <f>IF(EnergyImpactLookups[[#This Row],[MAT]]="AR",EnergyImpactLookups[[#This Row],[AStdWBtherm]],0)</f>
        <v>0</v>
      </c>
    </row>
    <row r="473" spans="1:41" x14ac:dyDescent="0.3">
      <c r="A473" t="s">
        <v>556</v>
      </c>
      <c r="B473" t="s">
        <v>532</v>
      </c>
      <c r="C473" t="s">
        <v>143</v>
      </c>
      <c r="D473" t="s">
        <v>712</v>
      </c>
      <c r="E473" t="s">
        <v>554</v>
      </c>
      <c r="F473" t="s">
        <v>534</v>
      </c>
      <c r="G473" t="s">
        <v>330</v>
      </c>
      <c r="H473" t="s">
        <v>126</v>
      </c>
      <c r="I473" t="s">
        <v>658</v>
      </c>
      <c r="J473" t="s">
        <v>557</v>
      </c>
      <c r="K473" t="s">
        <v>128</v>
      </c>
      <c r="L473" t="s">
        <v>12</v>
      </c>
      <c r="M473" t="s">
        <v>536</v>
      </c>
      <c r="N473" s="1">
        <v>44167</v>
      </c>
      <c r="O473" t="s">
        <v>95</v>
      </c>
      <c r="P473" t="s">
        <v>131</v>
      </c>
      <c r="Q473" t="s">
        <v>111</v>
      </c>
      <c r="R473" t="s">
        <v>129</v>
      </c>
      <c r="S473" t="s">
        <v>537</v>
      </c>
      <c r="T473">
        <v>3.77</v>
      </c>
      <c r="U473">
        <v>2390</v>
      </c>
      <c r="V473" t="s">
        <v>8</v>
      </c>
      <c r="W473">
        <v>118.366</v>
      </c>
      <c r="X473">
        <v>9.11E-2</v>
      </c>
      <c r="Y473">
        <v>0</v>
      </c>
      <c r="Z473">
        <v>72.698599999999999</v>
      </c>
      <c r="AA473">
        <v>5.5899999999999998E-2</v>
      </c>
      <c r="AB473">
        <v>0</v>
      </c>
      <c r="AC473" t="s">
        <v>538</v>
      </c>
      <c r="AD473">
        <v>1</v>
      </c>
      <c r="AE473">
        <v>1</v>
      </c>
      <c r="AF473">
        <f>IF(EnergyImpactLookups[[#This Row],[MAT]]="AR",EnergyImpactLookups[[#This Row],[APreWBkWh]],"")</f>
        <v>118.366</v>
      </c>
      <c r="AG473">
        <f>IF(EnergyImpactLookups[[#This Row],[MAT]]="AR",EnergyImpactLookups[[#This Row],[APreWBkW]],"")</f>
        <v>9.11E-2</v>
      </c>
      <c r="AH473" s="19">
        <f>IF(EnergyImpactLookups[[#This Row],[MAT]]="AR",EnergyImpactLookups[[#This Row],[APreWBtherm]],"")</f>
        <v>0</v>
      </c>
      <c r="AJ473">
        <f>IF(EnergyImpactLookups[[#This Row],[MAT]]="AR",EnergyImpactLookups[[#This Row],[APreWBkW]],EnergyImpactLookups[[#This Row],[AStdWBkW]])</f>
        <v>9.11E-2</v>
      </c>
      <c r="AK473">
        <f>IF(EnergyImpactLookups[[#This Row],[MAT]]="AR",EnergyImpactLookups[[#This Row],[APreWBkWh]],EnergyImpactLookups[[#This Row],[AStdWBkWh]])</f>
        <v>118.366</v>
      </c>
      <c r="AL473">
        <f>IF(EnergyImpactLookups[[#This Row],[MAT]]="AR",EnergyImpactLookups[[#This Row],[APreWBtherm]],EnergyImpactLookups[[#This Row],[AStdWBtherm]])</f>
        <v>0</v>
      </c>
      <c r="AM473">
        <f>IF(EnergyImpactLookups[[#This Row],[MAT]]="AR",EnergyImpactLookups[[#This Row],[AStdWBkW]],0)</f>
        <v>5.5899999999999998E-2</v>
      </c>
      <c r="AN473">
        <f>IF(EnergyImpactLookups[[#This Row],[MAT]]="AR",EnergyImpactLookups[[#This Row],[AStdWBkWh]],0)</f>
        <v>72.698599999999999</v>
      </c>
      <c r="AO473">
        <f>IF(EnergyImpactLookups[[#This Row],[MAT]]="AR",EnergyImpactLookups[[#This Row],[AStdWBtherm]],0)</f>
        <v>0</v>
      </c>
    </row>
    <row r="474" spans="1:41" x14ac:dyDescent="0.3">
      <c r="A474" t="s">
        <v>556</v>
      </c>
      <c r="B474" t="s">
        <v>532</v>
      </c>
      <c r="C474" t="s">
        <v>143</v>
      </c>
      <c r="D474" t="s">
        <v>712</v>
      </c>
      <c r="E474" t="s">
        <v>554</v>
      </c>
      <c r="F474" t="s">
        <v>534</v>
      </c>
      <c r="G474" t="s">
        <v>330</v>
      </c>
      <c r="H474" t="s">
        <v>126</v>
      </c>
      <c r="I474" t="s">
        <v>658</v>
      </c>
      <c r="J474" t="s">
        <v>557</v>
      </c>
      <c r="K474" t="s">
        <v>128</v>
      </c>
      <c r="L474" t="s">
        <v>12</v>
      </c>
      <c r="M474" t="s">
        <v>536</v>
      </c>
      <c r="N474" s="1">
        <v>44167</v>
      </c>
      <c r="O474" t="s">
        <v>95</v>
      </c>
      <c r="P474" t="s">
        <v>131</v>
      </c>
      <c r="Q474" t="s">
        <v>112</v>
      </c>
      <c r="R474" t="s">
        <v>129</v>
      </c>
      <c r="S474" t="s">
        <v>537</v>
      </c>
      <c r="T474">
        <v>3.37</v>
      </c>
      <c r="U474">
        <v>2420</v>
      </c>
      <c r="V474" t="s">
        <v>8</v>
      </c>
      <c r="W474">
        <v>95.635300000000001</v>
      </c>
      <c r="X474">
        <v>0.1061</v>
      </c>
      <c r="Y474">
        <v>0</v>
      </c>
      <c r="Z474">
        <v>58.903399999999998</v>
      </c>
      <c r="AA474">
        <v>6.5100000000000005E-2</v>
      </c>
      <c r="AB474">
        <v>0</v>
      </c>
      <c r="AC474" t="s">
        <v>538</v>
      </c>
      <c r="AD474">
        <v>1</v>
      </c>
      <c r="AE474">
        <v>1</v>
      </c>
      <c r="AF474">
        <f>IF(EnergyImpactLookups[[#This Row],[MAT]]="AR",EnergyImpactLookups[[#This Row],[APreWBkWh]],"")</f>
        <v>95.635300000000001</v>
      </c>
      <c r="AG474">
        <f>IF(EnergyImpactLookups[[#This Row],[MAT]]="AR",EnergyImpactLookups[[#This Row],[APreWBkW]],"")</f>
        <v>0.1061</v>
      </c>
      <c r="AH474" s="19">
        <f>IF(EnergyImpactLookups[[#This Row],[MAT]]="AR",EnergyImpactLookups[[#This Row],[APreWBtherm]],"")</f>
        <v>0</v>
      </c>
      <c r="AJ474">
        <f>IF(EnergyImpactLookups[[#This Row],[MAT]]="AR",EnergyImpactLookups[[#This Row],[APreWBkW]],EnergyImpactLookups[[#This Row],[AStdWBkW]])</f>
        <v>0.1061</v>
      </c>
      <c r="AK474">
        <f>IF(EnergyImpactLookups[[#This Row],[MAT]]="AR",EnergyImpactLookups[[#This Row],[APreWBkWh]],EnergyImpactLookups[[#This Row],[AStdWBkWh]])</f>
        <v>95.635300000000001</v>
      </c>
      <c r="AL474">
        <f>IF(EnergyImpactLookups[[#This Row],[MAT]]="AR",EnergyImpactLookups[[#This Row],[APreWBtherm]],EnergyImpactLookups[[#This Row],[AStdWBtherm]])</f>
        <v>0</v>
      </c>
      <c r="AM474">
        <f>IF(EnergyImpactLookups[[#This Row],[MAT]]="AR",EnergyImpactLookups[[#This Row],[AStdWBkW]],0)</f>
        <v>6.5100000000000005E-2</v>
      </c>
      <c r="AN474">
        <f>IF(EnergyImpactLookups[[#This Row],[MAT]]="AR",EnergyImpactLookups[[#This Row],[AStdWBkWh]],0)</f>
        <v>58.903399999999998</v>
      </c>
      <c r="AO474">
        <f>IF(EnergyImpactLookups[[#This Row],[MAT]]="AR",EnergyImpactLookups[[#This Row],[AStdWBtherm]],0)</f>
        <v>0</v>
      </c>
    </row>
    <row r="475" spans="1:41" x14ac:dyDescent="0.3">
      <c r="A475" t="s">
        <v>556</v>
      </c>
      <c r="B475" t="s">
        <v>532</v>
      </c>
      <c r="C475" t="s">
        <v>143</v>
      </c>
      <c r="D475" t="s">
        <v>712</v>
      </c>
      <c r="E475" t="s">
        <v>554</v>
      </c>
      <c r="F475" t="s">
        <v>534</v>
      </c>
      <c r="G475" t="s">
        <v>330</v>
      </c>
      <c r="H475" t="s">
        <v>126</v>
      </c>
      <c r="I475" t="s">
        <v>658</v>
      </c>
      <c r="J475" t="s">
        <v>557</v>
      </c>
      <c r="K475" t="s">
        <v>128</v>
      </c>
      <c r="L475" t="s">
        <v>12</v>
      </c>
      <c r="M475" t="s">
        <v>536</v>
      </c>
      <c r="N475" s="1">
        <v>44167</v>
      </c>
      <c r="O475" t="s">
        <v>95</v>
      </c>
      <c r="P475" t="s">
        <v>131</v>
      </c>
      <c r="Q475" t="s">
        <v>113</v>
      </c>
      <c r="R475" t="s">
        <v>129</v>
      </c>
      <c r="S475" t="s">
        <v>537</v>
      </c>
      <c r="T475">
        <v>2.5299999999999998</v>
      </c>
      <c r="U475">
        <v>1950</v>
      </c>
      <c r="V475" t="s">
        <v>8</v>
      </c>
      <c r="W475">
        <v>126.8377</v>
      </c>
      <c r="X475">
        <v>0.11459999999999999</v>
      </c>
      <c r="Y475">
        <v>0</v>
      </c>
      <c r="Z475">
        <v>78.36</v>
      </c>
      <c r="AA475">
        <v>7.0300000000000001E-2</v>
      </c>
      <c r="AB475">
        <v>0</v>
      </c>
      <c r="AC475" t="s">
        <v>538</v>
      </c>
      <c r="AD475">
        <v>1</v>
      </c>
      <c r="AE475">
        <v>1</v>
      </c>
      <c r="AF475">
        <f>IF(EnergyImpactLookups[[#This Row],[MAT]]="AR",EnergyImpactLookups[[#This Row],[APreWBkWh]],"")</f>
        <v>126.8377</v>
      </c>
      <c r="AG475">
        <f>IF(EnergyImpactLookups[[#This Row],[MAT]]="AR",EnergyImpactLookups[[#This Row],[APreWBkW]],"")</f>
        <v>0.11459999999999999</v>
      </c>
      <c r="AH475" s="19">
        <f>IF(EnergyImpactLookups[[#This Row],[MAT]]="AR",EnergyImpactLookups[[#This Row],[APreWBtherm]],"")</f>
        <v>0</v>
      </c>
      <c r="AJ475">
        <f>IF(EnergyImpactLookups[[#This Row],[MAT]]="AR",EnergyImpactLookups[[#This Row],[APreWBkW]],EnergyImpactLookups[[#This Row],[AStdWBkW]])</f>
        <v>0.11459999999999999</v>
      </c>
      <c r="AK475">
        <f>IF(EnergyImpactLookups[[#This Row],[MAT]]="AR",EnergyImpactLookups[[#This Row],[APreWBkWh]],EnergyImpactLookups[[#This Row],[AStdWBkWh]])</f>
        <v>126.8377</v>
      </c>
      <c r="AL475">
        <f>IF(EnergyImpactLookups[[#This Row],[MAT]]="AR",EnergyImpactLookups[[#This Row],[APreWBtherm]],EnergyImpactLookups[[#This Row],[AStdWBtherm]])</f>
        <v>0</v>
      </c>
      <c r="AM475">
        <f>IF(EnergyImpactLookups[[#This Row],[MAT]]="AR",EnergyImpactLookups[[#This Row],[AStdWBkW]],0)</f>
        <v>7.0300000000000001E-2</v>
      </c>
      <c r="AN475">
        <f>IF(EnergyImpactLookups[[#This Row],[MAT]]="AR",EnergyImpactLookups[[#This Row],[AStdWBkWh]],0)</f>
        <v>78.36</v>
      </c>
      <c r="AO475">
        <f>IF(EnergyImpactLookups[[#This Row],[MAT]]="AR",EnergyImpactLookups[[#This Row],[AStdWBtherm]],0)</f>
        <v>0</v>
      </c>
    </row>
    <row r="476" spans="1:41" x14ac:dyDescent="0.3">
      <c r="A476" t="s">
        <v>556</v>
      </c>
      <c r="B476" t="s">
        <v>532</v>
      </c>
      <c r="C476" t="s">
        <v>143</v>
      </c>
      <c r="D476" t="s">
        <v>712</v>
      </c>
      <c r="E476" t="s">
        <v>554</v>
      </c>
      <c r="F476" t="s">
        <v>534</v>
      </c>
      <c r="G476" t="s">
        <v>330</v>
      </c>
      <c r="H476" t="s">
        <v>126</v>
      </c>
      <c r="I476" t="s">
        <v>658</v>
      </c>
      <c r="J476" t="s">
        <v>557</v>
      </c>
      <c r="K476" t="s">
        <v>128</v>
      </c>
      <c r="L476" t="s">
        <v>12</v>
      </c>
      <c r="M476" t="s">
        <v>536</v>
      </c>
      <c r="N476" s="1">
        <v>44167</v>
      </c>
      <c r="O476" t="s">
        <v>95</v>
      </c>
      <c r="P476" t="s">
        <v>131</v>
      </c>
      <c r="Q476" t="s">
        <v>114</v>
      </c>
      <c r="R476" t="s">
        <v>129</v>
      </c>
      <c r="S476" t="s">
        <v>537</v>
      </c>
      <c r="T476">
        <v>2.66</v>
      </c>
      <c r="U476">
        <v>1950</v>
      </c>
      <c r="V476" t="s">
        <v>8</v>
      </c>
      <c r="W476">
        <v>111.3772</v>
      </c>
      <c r="X476">
        <v>0.14610000000000001</v>
      </c>
      <c r="Y476">
        <v>0</v>
      </c>
      <c r="Z476">
        <v>68.820099999999996</v>
      </c>
      <c r="AA476">
        <v>8.9599999999999999E-2</v>
      </c>
      <c r="AB476">
        <v>0</v>
      </c>
      <c r="AC476" t="s">
        <v>538</v>
      </c>
      <c r="AD476">
        <v>1</v>
      </c>
      <c r="AE476">
        <v>1</v>
      </c>
      <c r="AF476">
        <f>IF(EnergyImpactLookups[[#This Row],[MAT]]="AR",EnergyImpactLookups[[#This Row],[APreWBkWh]],"")</f>
        <v>111.3772</v>
      </c>
      <c r="AG476">
        <f>IF(EnergyImpactLookups[[#This Row],[MAT]]="AR",EnergyImpactLookups[[#This Row],[APreWBkW]],"")</f>
        <v>0.14610000000000001</v>
      </c>
      <c r="AH476" s="19">
        <f>IF(EnergyImpactLookups[[#This Row],[MAT]]="AR",EnergyImpactLookups[[#This Row],[APreWBtherm]],"")</f>
        <v>0</v>
      </c>
      <c r="AJ476">
        <f>IF(EnergyImpactLookups[[#This Row],[MAT]]="AR",EnergyImpactLookups[[#This Row],[APreWBkW]],EnergyImpactLookups[[#This Row],[AStdWBkW]])</f>
        <v>0.14610000000000001</v>
      </c>
      <c r="AK476">
        <f>IF(EnergyImpactLookups[[#This Row],[MAT]]="AR",EnergyImpactLookups[[#This Row],[APreWBkWh]],EnergyImpactLookups[[#This Row],[AStdWBkWh]])</f>
        <v>111.3772</v>
      </c>
      <c r="AL476">
        <f>IF(EnergyImpactLookups[[#This Row],[MAT]]="AR",EnergyImpactLookups[[#This Row],[APreWBtherm]],EnergyImpactLookups[[#This Row],[AStdWBtherm]])</f>
        <v>0</v>
      </c>
      <c r="AM476">
        <f>IF(EnergyImpactLookups[[#This Row],[MAT]]="AR",EnergyImpactLookups[[#This Row],[AStdWBkW]],0)</f>
        <v>8.9599999999999999E-2</v>
      </c>
      <c r="AN476">
        <f>IF(EnergyImpactLookups[[#This Row],[MAT]]="AR",EnergyImpactLookups[[#This Row],[AStdWBkWh]],0)</f>
        <v>68.820099999999996</v>
      </c>
      <c r="AO476">
        <f>IF(EnergyImpactLookups[[#This Row],[MAT]]="AR",EnergyImpactLookups[[#This Row],[AStdWBtherm]],0)</f>
        <v>0</v>
      </c>
    </row>
    <row r="477" spans="1:41" x14ac:dyDescent="0.3">
      <c r="A477" t="s">
        <v>556</v>
      </c>
      <c r="B477" t="s">
        <v>532</v>
      </c>
      <c r="C477" t="s">
        <v>143</v>
      </c>
      <c r="D477" t="s">
        <v>712</v>
      </c>
      <c r="E477" t="s">
        <v>554</v>
      </c>
      <c r="F477" t="s">
        <v>534</v>
      </c>
      <c r="G477" t="s">
        <v>330</v>
      </c>
      <c r="H477" t="s">
        <v>126</v>
      </c>
      <c r="I477" t="s">
        <v>658</v>
      </c>
      <c r="J477" t="s">
        <v>557</v>
      </c>
      <c r="K477" t="s">
        <v>128</v>
      </c>
      <c r="L477" t="s">
        <v>12</v>
      </c>
      <c r="M477" t="s">
        <v>536</v>
      </c>
      <c r="N477" s="1">
        <v>44167</v>
      </c>
      <c r="O477" t="s">
        <v>95</v>
      </c>
      <c r="P477" t="s">
        <v>131</v>
      </c>
      <c r="Q477" t="s">
        <v>115</v>
      </c>
      <c r="R477" t="s">
        <v>129</v>
      </c>
      <c r="S477" t="s">
        <v>537</v>
      </c>
      <c r="T477">
        <v>2.4700000000000002</v>
      </c>
      <c r="U477">
        <v>1950</v>
      </c>
      <c r="V477" t="s">
        <v>8</v>
      </c>
      <c r="W477">
        <v>76.302700000000002</v>
      </c>
      <c r="X477">
        <v>0.13969999999999999</v>
      </c>
      <c r="Y477">
        <v>0</v>
      </c>
      <c r="Z477">
        <v>47.391100000000002</v>
      </c>
      <c r="AA477">
        <v>8.5699999999999998E-2</v>
      </c>
      <c r="AB477">
        <v>0</v>
      </c>
      <c r="AC477" t="s">
        <v>538</v>
      </c>
      <c r="AD477">
        <v>1</v>
      </c>
      <c r="AE477">
        <v>1</v>
      </c>
      <c r="AF477">
        <f>IF(EnergyImpactLookups[[#This Row],[MAT]]="AR",EnergyImpactLookups[[#This Row],[APreWBkWh]],"")</f>
        <v>76.302700000000002</v>
      </c>
      <c r="AG477">
        <f>IF(EnergyImpactLookups[[#This Row],[MAT]]="AR",EnergyImpactLookups[[#This Row],[APreWBkW]],"")</f>
        <v>0.13969999999999999</v>
      </c>
      <c r="AH477" s="19">
        <f>IF(EnergyImpactLookups[[#This Row],[MAT]]="AR",EnergyImpactLookups[[#This Row],[APreWBtherm]],"")</f>
        <v>0</v>
      </c>
      <c r="AJ477">
        <f>IF(EnergyImpactLookups[[#This Row],[MAT]]="AR",EnergyImpactLookups[[#This Row],[APreWBkW]],EnergyImpactLookups[[#This Row],[AStdWBkW]])</f>
        <v>0.13969999999999999</v>
      </c>
      <c r="AK477">
        <f>IF(EnergyImpactLookups[[#This Row],[MAT]]="AR",EnergyImpactLookups[[#This Row],[APreWBkWh]],EnergyImpactLookups[[#This Row],[AStdWBkWh]])</f>
        <v>76.302700000000002</v>
      </c>
      <c r="AL477">
        <f>IF(EnergyImpactLookups[[#This Row],[MAT]]="AR",EnergyImpactLookups[[#This Row],[APreWBtherm]],EnergyImpactLookups[[#This Row],[AStdWBtherm]])</f>
        <v>0</v>
      </c>
      <c r="AM477">
        <f>IF(EnergyImpactLookups[[#This Row],[MAT]]="AR",EnergyImpactLookups[[#This Row],[AStdWBkW]],0)</f>
        <v>8.5699999999999998E-2</v>
      </c>
      <c r="AN477">
        <f>IF(EnergyImpactLookups[[#This Row],[MAT]]="AR",EnergyImpactLookups[[#This Row],[AStdWBkWh]],0)</f>
        <v>47.391100000000002</v>
      </c>
      <c r="AO477">
        <f>IF(EnergyImpactLookups[[#This Row],[MAT]]="AR",EnergyImpactLookups[[#This Row],[AStdWBtherm]],0)</f>
        <v>0</v>
      </c>
    </row>
    <row r="478" spans="1:41" x14ac:dyDescent="0.3">
      <c r="A478" t="s">
        <v>556</v>
      </c>
      <c r="B478" t="s">
        <v>532</v>
      </c>
      <c r="C478" t="s">
        <v>143</v>
      </c>
      <c r="D478" t="s">
        <v>712</v>
      </c>
      <c r="E478" t="s">
        <v>554</v>
      </c>
      <c r="F478" t="s">
        <v>534</v>
      </c>
      <c r="G478" t="s">
        <v>330</v>
      </c>
      <c r="H478" t="s">
        <v>126</v>
      </c>
      <c r="I478" t="s">
        <v>658</v>
      </c>
      <c r="J478" t="s">
        <v>557</v>
      </c>
      <c r="K478" t="s">
        <v>128</v>
      </c>
      <c r="L478" t="s">
        <v>12</v>
      </c>
      <c r="M478" t="s">
        <v>536</v>
      </c>
      <c r="N478" s="1">
        <v>44167</v>
      </c>
      <c r="O478" t="s">
        <v>95</v>
      </c>
      <c r="P478" t="s">
        <v>131</v>
      </c>
      <c r="Q478" t="s">
        <v>116</v>
      </c>
      <c r="R478" t="s">
        <v>129</v>
      </c>
      <c r="S478" t="s">
        <v>537</v>
      </c>
      <c r="T478">
        <v>2.5499999999999998</v>
      </c>
      <c r="U478">
        <v>1950</v>
      </c>
      <c r="V478" t="s">
        <v>8</v>
      </c>
      <c r="W478">
        <v>149.35650000000001</v>
      </c>
      <c r="X478">
        <v>0.14949999999999999</v>
      </c>
      <c r="Y478">
        <v>0</v>
      </c>
      <c r="Z478">
        <v>92.097999999999999</v>
      </c>
      <c r="AA478">
        <v>9.1700000000000004E-2</v>
      </c>
      <c r="AB478">
        <v>0</v>
      </c>
      <c r="AC478" t="s">
        <v>538</v>
      </c>
      <c r="AD478">
        <v>1</v>
      </c>
      <c r="AE478">
        <v>1</v>
      </c>
      <c r="AF478">
        <f>IF(EnergyImpactLookups[[#This Row],[MAT]]="AR",EnergyImpactLookups[[#This Row],[APreWBkWh]],"")</f>
        <v>149.35650000000001</v>
      </c>
      <c r="AG478">
        <f>IF(EnergyImpactLookups[[#This Row],[MAT]]="AR",EnergyImpactLookups[[#This Row],[APreWBkW]],"")</f>
        <v>0.14949999999999999</v>
      </c>
      <c r="AH478" s="19">
        <f>IF(EnergyImpactLookups[[#This Row],[MAT]]="AR",EnergyImpactLookups[[#This Row],[APreWBtherm]],"")</f>
        <v>0</v>
      </c>
      <c r="AJ478">
        <f>IF(EnergyImpactLookups[[#This Row],[MAT]]="AR",EnergyImpactLookups[[#This Row],[APreWBkW]],EnergyImpactLookups[[#This Row],[AStdWBkW]])</f>
        <v>0.14949999999999999</v>
      </c>
      <c r="AK478">
        <f>IF(EnergyImpactLookups[[#This Row],[MAT]]="AR",EnergyImpactLookups[[#This Row],[APreWBkWh]],EnergyImpactLookups[[#This Row],[AStdWBkWh]])</f>
        <v>149.35650000000001</v>
      </c>
      <c r="AL478">
        <f>IF(EnergyImpactLookups[[#This Row],[MAT]]="AR",EnergyImpactLookups[[#This Row],[APreWBtherm]],EnergyImpactLookups[[#This Row],[AStdWBtherm]])</f>
        <v>0</v>
      </c>
      <c r="AM478">
        <f>IF(EnergyImpactLookups[[#This Row],[MAT]]="AR",EnergyImpactLookups[[#This Row],[AStdWBkW]],0)</f>
        <v>9.1700000000000004E-2</v>
      </c>
      <c r="AN478">
        <f>IF(EnergyImpactLookups[[#This Row],[MAT]]="AR",EnergyImpactLookups[[#This Row],[AStdWBkWh]],0)</f>
        <v>92.097999999999999</v>
      </c>
      <c r="AO478">
        <f>IF(EnergyImpactLookups[[#This Row],[MAT]]="AR",EnergyImpactLookups[[#This Row],[AStdWBtherm]],0)</f>
        <v>0</v>
      </c>
    </row>
    <row r="479" spans="1:41" x14ac:dyDescent="0.3">
      <c r="A479" t="s">
        <v>556</v>
      </c>
      <c r="B479" t="s">
        <v>532</v>
      </c>
      <c r="C479" t="s">
        <v>143</v>
      </c>
      <c r="D479" t="s">
        <v>712</v>
      </c>
      <c r="E479" t="s">
        <v>554</v>
      </c>
      <c r="F479" t="s">
        <v>534</v>
      </c>
      <c r="G479" t="s">
        <v>330</v>
      </c>
      <c r="H479" t="s">
        <v>126</v>
      </c>
      <c r="I479" t="s">
        <v>658</v>
      </c>
      <c r="J479" t="s">
        <v>557</v>
      </c>
      <c r="K479" t="s">
        <v>128</v>
      </c>
      <c r="L479" t="s">
        <v>12</v>
      </c>
      <c r="M479" t="s">
        <v>536</v>
      </c>
      <c r="N479" s="1">
        <v>44167</v>
      </c>
      <c r="O479" t="s">
        <v>95</v>
      </c>
      <c r="P479" t="s">
        <v>131</v>
      </c>
      <c r="Q479" t="s">
        <v>117</v>
      </c>
      <c r="R479" t="s">
        <v>129</v>
      </c>
      <c r="S479" t="s">
        <v>537</v>
      </c>
      <c r="T479">
        <v>3.16455748265609</v>
      </c>
      <c r="U479">
        <v>2160</v>
      </c>
      <c r="V479" t="s">
        <v>8</v>
      </c>
      <c r="W479">
        <v>176.5411</v>
      </c>
      <c r="X479">
        <v>0.14069999999999999</v>
      </c>
      <c r="Y479">
        <v>0</v>
      </c>
      <c r="Z479">
        <v>108.8121</v>
      </c>
      <c r="AA479">
        <v>8.6300000000000002E-2</v>
      </c>
      <c r="AB479">
        <v>0</v>
      </c>
      <c r="AC479" t="s">
        <v>538</v>
      </c>
      <c r="AD479">
        <v>1</v>
      </c>
      <c r="AE479">
        <v>1</v>
      </c>
      <c r="AF479">
        <f>IF(EnergyImpactLookups[[#This Row],[MAT]]="AR",EnergyImpactLookups[[#This Row],[APreWBkWh]],"")</f>
        <v>176.5411</v>
      </c>
      <c r="AG479">
        <f>IF(EnergyImpactLookups[[#This Row],[MAT]]="AR",EnergyImpactLookups[[#This Row],[APreWBkW]],"")</f>
        <v>0.14069999999999999</v>
      </c>
      <c r="AH479" s="19">
        <f>IF(EnergyImpactLookups[[#This Row],[MAT]]="AR",EnergyImpactLookups[[#This Row],[APreWBtherm]],"")</f>
        <v>0</v>
      </c>
      <c r="AJ479">
        <f>IF(EnergyImpactLookups[[#This Row],[MAT]]="AR",EnergyImpactLookups[[#This Row],[APreWBkW]],EnergyImpactLookups[[#This Row],[AStdWBkW]])</f>
        <v>0.14069999999999999</v>
      </c>
      <c r="AK479">
        <f>IF(EnergyImpactLookups[[#This Row],[MAT]]="AR",EnergyImpactLookups[[#This Row],[APreWBkWh]],EnergyImpactLookups[[#This Row],[AStdWBkWh]])</f>
        <v>176.5411</v>
      </c>
      <c r="AL479">
        <f>IF(EnergyImpactLookups[[#This Row],[MAT]]="AR",EnergyImpactLookups[[#This Row],[APreWBtherm]],EnergyImpactLookups[[#This Row],[AStdWBtherm]])</f>
        <v>0</v>
      </c>
      <c r="AM479">
        <f>IF(EnergyImpactLookups[[#This Row],[MAT]]="AR",EnergyImpactLookups[[#This Row],[AStdWBkW]],0)</f>
        <v>8.6300000000000002E-2</v>
      </c>
      <c r="AN479">
        <f>IF(EnergyImpactLookups[[#This Row],[MAT]]="AR",EnergyImpactLookups[[#This Row],[AStdWBkWh]],0)</f>
        <v>108.8121</v>
      </c>
      <c r="AO479">
        <f>IF(EnergyImpactLookups[[#This Row],[MAT]]="AR",EnergyImpactLookups[[#This Row],[AStdWBtherm]],0)</f>
        <v>0</v>
      </c>
    </row>
    <row r="480" spans="1:41" x14ac:dyDescent="0.3">
      <c r="A480" t="s">
        <v>556</v>
      </c>
      <c r="B480" t="s">
        <v>532</v>
      </c>
      <c r="C480" t="s">
        <v>143</v>
      </c>
      <c r="D480" t="s">
        <v>712</v>
      </c>
      <c r="E480" t="s">
        <v>554</v>
      </c>
      <c r="F480" t="s">
        <v>534</v>
      </c>
      <c r="G480" t="s">
        <v>330</v>
      </c>
      <c r="H480" t="s">
        <v>126</v>
      </c>
      <c r="I480" t="s">
        <v>658</v>
      </c>
      <c r="J480" t="s">
        <v>557</v>
      </c>
      <c r="K480" t="s">
        <v>128</v>
      </c>
      <c r="L480" t="s">
        <v>12</v>
      </c>
      <c r="M480" t="s">
        <v>536</v>
      </c>
      <c r="N480" s="1">
        <v>44167</v>
      </c>
      <c r="O480" t="s">
        <v>95</v>
      </c>
      <c r="P480" t="s">
        <v>131</v>
      </c>
      <c r="Q480" t="s">
        <v>118</v>
      </c>
      <c r="R480" t="s">
        <v>129</v>
      </c>
      <c r="S480" t="s">
        <v>537</v>
      </c>
      <c r="T480">
        <v>3.4</v>
      </c>
      <c r="U480">
        <v>2160</v>
      </c>
      <c r="V480" t="s">
        <v>8</v>
      </c>
      <c r="W480">
        <v>202.7022</v>
      </c>
      <c r="X480">
        <v>0.15859999999999999</v>
      </c>
      <c r="Y480">
        <v>0</v>
      </c>
      <c r="Z480">
        <v>124.56480000000001</v>
      </c>
      <c r="AA480">
        <v>9.7299999999999998E-2</v>
      </c>
      <c r="AB480">
        <v>0</v>
      </c>
      <c r="AC480" t="s">
        <v>538</v>
      </c>
      <c r="AD480">
        <v>1</v>
      </c>
      <c r="AE480">
        <v>1</v>
      </c>
      <c r="AF480">
        <f>IF(EnergyImpactLookups[[#This Row],[MAT]]="AR",EnergyImpactLookups[[#This Row],[APreWBkWh]],"")</f>
        <v>202.7022</v>
      </c>
      <c r="AG480">
        <f>IF(EnergyImpactLookups[[#This Row],[MAT]]="AR",EnergyImpactLookups[[#This Row],[APreWBkW]],"")</f>
        <v>0.15859999999999999</v>
      </c>
      <c r="AH480" s="19">
        <f>IF(EnergyImpactLookups[[#This Row],[MAT]]="AR",EnergyImpactLookups[[#This Row],[APreWBtherm]],"")</f>
        <v>0</v>
      </c>
      <c r="AJ480">
        <f>IF(EnergyImpactLookups[[#This Row],[MAT]]="AR",EnergyImpactLookups[[#This Row],[APreWBkW]],EnergyImpactLookups[[#This Row],[AStdWBkW]])</f>
        <v>0.15859999999999999</v>
      </c>
      <c r="AK480">
        <f>IF(EnergyImpactLookups[[#This Row],[MAT]]="AR",EnergyImpactLookups[[#This Row],[APreWBkWh]],EnergyImpactLookups[[#This Row],[AStdWBkWh]])</f>
        <v>202.7022</v>
      </c>
      <c r="AL480">
        <f>IF(EnergyImpactLookups[[#This Row],[MAT]]="AR",EnergyImpactLookups[[#This Row],[APreWBtherm]],EnergyImpactLookups[[#This Row],[AStdWBtherm]])</f>
        <v>0</v>
      </c>
      <c r="AM480">
        <f>IF(EnergyImpactLookups[[#This Row],[MAT]]="AR",EnergyImpactLookups[[#This Row],[AStdWBkW]],0)</f>
        <v>9.7299999999999998E-2</v>
      </c>
      <c r="AN480">
        <f>IF(EnergyImpactLookups[[#This Row],[MAT]]="AR",EnergyImpactLookups[[#This Row],[AStdWBkWh]],0)</f>
        <v>124.56480000000001</v>
      </c>
      <c r="AO480">
        <f>IF(EnergyImpactLookups[[#This Row],[MAT]]="AR",EnergyImpactLookups[[#This Row],[AStdWBtherm]],0)</f>
        <v>0</v>
      </c>
    </row>
    <row r="481" spans="1:41" x14ac:dyDescent="0.3">
      <c r="A481" t="s">
        <v>556</v>
      </c>
      <c r="B481" t="s">
        <v>532</v>
      </c>
      <c r="C481" t="s">
        <v>143</v>
      </c>
      <c r="D481" t="s">
        <v>712</v>
      </c>
      <c r="E481" t="s">
        <v>554</v>
      </c>
      <c r="F481" t="s">
        <v>534</v>
      </c>
      <c r="G481" t="s">
        <v>330</v>
      </c>
      <c r="H481" t="s">
        <v>126</v>
      </c>
      <c r="I481" t="s">
        <v>658</v>
      </c>
      <c r="J481" t="s">
        <v>557</v>
      </c>
      <c r="K481" t="s">
        <v>128</v>
      </c>
      <c r="L481" t="s">
        <v>12</v>
      </c>
      <c r="M481" t="s">
        <v>536</v>
      </c>
      <c r="N481" s="1">
        <v>44167</v>
      </c>
      <c r="O481" t="s">
        <v>95</v>
      </c>
      <c r="P481" t="s">
        <v>131</v>
      </c>
      <c r="Q481" t="s">
        <v>119</v>
      </c>
      <c r="R481" t="s">
        <v>129</v>
      </c>
      <c r="S481" t="s">
        <v>537</v>
      </c>
      <c r="T481">
        <v>3.61</v>
      </c>
      <c r="U481">
        <v>2300</v>
      </c>
      <c r="V481" t="s">
        <v>8</v>
      </c>
      <c r="W481">
        <v>24.264399999999998</v>
      </c>
      <c r="X481">
        <v>4.1500000000000002E-2</v>
      </c>
      <c r="Y481">
        <v>0</v>
      </c>
      <c r="Z481">
        <v>15.448399999999999</v>
      </c>
      <c r="AA481">
        <v>2.5499999999999998E-2</v>
      </c>
      <c r="AB481">
        <v>0</v>
      </c>
      <c r="AC481" t="s">
        <v>538</v>
      </c>
      <c r="AD481">
        <v>1</v>
      </c>
      <c r="AE481">
        <v>1</v>
      </c>
      <c r="AF481">
        <f>IF(EnergyImpactLookups[[#This Row],[MAT]]="AR",EnergyImpactLookups[[#This Row],[APreWBkWh]],"")</f>
        <v>24.264399999999998</v>
      </c>
      <c r="AG481">
        <f>IF(EnergyImpactLookups[[#This Row],[MAT]]="AR",EnergyImpactLookups[[#This Row],[APreWBkW]],"")</f>
        <v>4.1500000000000002E-2</v>
      </c>
      <c r="AH481" s="19">
        <f>IF(EnergyImpactLookups[[#This Row],[MAT]]="AR",EnergyImpactLookups[[#This Row],[APreWBtherm]],"")</f>
        <v>0</v>
      </c>
      <c r="AJ481">
        <f>IF(EnergyImpactLookups[[#This Row],[MAT]]="AR",EnergyImpactLookups[[#This Row],[APreWBkW]],EnergyImpactLookups[[#This Row],[AStdWBkW]])</f>
        <v>4.1500000000000002E-2</v>
      </c>
      <c r="AK481">
        <f>IF(EnergyImpactLookups[[#This Row],[MAT]]="AR",EnergyImpactLookups[[#This Row],[APreWBkWh]],EnergyImpactLookups[[#This Row],[AStdWBkWh]])</f>
        <v>24.264399999999998</v>
      </c>
      <c r="AL481">
        <f>IF(EnergyImpactLookups[[#This Row],[MAT]]="AR",EnergyImpactLookups[[#This Row],[APreWBtherm]],EnergyImpactLookups[[#This Row],[AStdWBtherm]])</f>
        <v>0</v>
      </c>
      <c r="AM481">
        <f>IF(EnergyImpactLookups[[#This Row],[MAT]]="AR",EnergyImpactLookups[[#This Row],[AStdWBkW]],0)</f>
        <v>2.5499999999999998E-2</v>
      </c>
      <c r="AN481">
        <f>IF(EnergyImpactLookups[[#This Row],[MAT]]="AR",EnergyImpactLookups[[#This Row],[AStdWBkWh]],0)</f>
        <v>15.448399999999999</v>
      </c>
      <c r="AO481">
        <f>IF(EnergyImpactLookups[[#This Row],[MAT]]="AR",EnergyImpactLookups[[#This Row],[AStdWBtherm]],0)</f>
        <v>0</v>
      </c>
    </row>
    <row r="482" spans="1:41" x14ac:dyDescent="0.3">
      <c r="A482" t="s">
        <v>558</v>
      </c>
      <c r="B482" t="s">
        <v>532</v>
      </c>
      <c r="C482" t="s">
        <v>144</v>
      </c>
      <c r="D482" t="s">
        <v>713</v>
      </c>
      <c r="E482" t="s">
        <v>554</v>
      </c>
      <c r="F482" t="s">
        <v>534</v>
      </c>
      <c r="G482" t="s">
        <v>331</v>
      </c>
      <c r="H482" t="s">
        <v>126</v>
      </c>
      <c r="I482" t="s">
        <v>659</v>
      </c>
      <c r="J482" t="s">
        <v>559</v>
      </c>
      <c r="K482" t="s">
        <v>128</v>
      </c>
      <c r="L482" t="s">
        <v>12</v>
      </c>
      <c r="M482" t="s">
        <v>536</v>
      </c>
      <c r="N482" s="1">
        <v>44167</v>
      </c>
      <c r="O482" t="s">
        <v>95</v>
      </c>
      <c r="P482" t="s">
        <v>127</v>
      </c>
      <c r="Q482" t="s">
        <v>99</v>
      </c>
      <c r="R482" t="s">
        <v>129</v>
      </c>
      <c r="S482" t="s">
        <v>537</v>
      </c>
      <c r="T482">
        <v>3.5</v>
      </c>
      <c r="U482">
        <v>1240</v>
      </c>
      <c r="V482" t="s">
        <v>8</v>
      </c>
      <c r="W482">
        <v>7.7236000000000002</v>
      </c>
      <c r="X482">
        <v>0</v>
      </c>
      <c r="Y482">
        <v>0</v>
      </c>
      <c r="Z482">
        <v>5.5838999999999999</v>
      </c>
      <c r="AA482">
        <v>0</v>
      </c>
      <c r="AB482">
        <v>0</v>
      </c>
      <c r="AC482" t="s">
        <v>538</v>
      </c>
      <c r="AD482">
        <v>1</v>
      </c>
      <c r="AE482">
        <v>1</v>
      </c>
      <c r="AF482">
        <f>IF(EnergyImpactLookups[[#This Row],[MAT]]="AR",EnergyImpactLookups[[#This Row],[APreWBkWh]],"")</f>
        <v>7.7236000000000002</v>
      </c>
      <c r="AG482">
        <f>IF(EnergyImpactLookups[[#This Row],[MAT]]="AR",EnergyImpactLookups[[#This Row],[APreWBkW]],"")</f>
        <v>0</v>
      </c>
      <c r="AH482" s="19">
        <f>IF(EnergyImpactLookups[[#This Row],[MAT]]="AR",EnergyImpactLookups[[#This Row],[APreWBtherm]],"")</f>
        <v>0</v>
      </c>
      <c r="AJ482">
        <f>IF(EnergyImpactLookups[[#This Row],[MAT]]="AR",EnergyImpactLookups[[#This Row],[APreWBkW]],EnergyImpactLookups[[#This Row],[AStdWBkW]])</f>
        <v>0</v>
      </c>
      <c r="AK482">
        <f>IF(EnergyImpactLookups[[#This Row],[MAT]]="AR",EnergyImpactLookups[[#This Row],[APreWBkWh]],EnergyImpactLookups[[#This Row],[AStdWBkWh]])</f>
        <v>7.7236000000000002</v>
      </c>
      <c r="AL482">
        <f>IF(EnergyImpactLookups[[#This Row],[MAT]]="AR",EnergyImpactLookups[[#This Row],[APreWBtherm]],EnergyImpactLookups[[#This Row],[AStdWBtherm]])</f>
        <v>0</v>
      </c>
      <c r="AM482">
        <f>IF(EnergyImpactLookups[[#This Row],[MAT]]="AR",EnergyImpactLookups[[#This Row],[AStdWBkW]],0)</f>
        <v>0</v>
      </c>
      <c r="AN482">
        <f>IF(EnergyImpactLookups[[#This Row],[MAT]]="AR",EnergyImpactLookups[[#This Row],[AStdWBkWh]],0)</f>
        <v>5.5838999999999999</v>
      </c>
      <c r="AO482">
        <f>IF(EnergyImpactLookups[[#This Row],[MAT]]="AR",EnergyImpactLookups[[#This Row],[AStdWBtherm]],0)</f>
        <v>0</v>
      </c>
    </row>
    <row r="483" spans="1:41" x14ac:dyDescent="0.3">
      <c r="A483" t="s">
        <v>558</v>
      </c>
      <c r="B483" t="s">
        <v>532</v>
      </c>
      <c r="C483" t="s">
        <v>144</v>
      </c>
      <c r="D483" t="s">
        <v>713</v>
      </c>
      <c r="E483" t="s">
        <v>554</v>
      </c>
      <c r="F483" t="s">
        <v>534</v>
      </c>
      <c r="G483" t="s">
        <v>331</v>
      </c>
      <c r="H483" t="s">
        <v>126</v>
      </c>
      <c r="I483" t="s">
        <v>659</v>
      </c>
      <c r="J483" t="s">
        <v>559</v>
      </c>
      <c r="K483" t="s">
        <v>128</v>
      </c>
      <c r="L483" t="s">
        <v>12</v>
      </c>
      <c r="M483" t="s">
        <v>536</v>
      </c>
      <c r="N483" s="1">
        <v>44167</v>
      </c>
      <c r="O483" t="s">
        <v>95</v>
      </c>
      <c r="P483" t="s">
        <v>127</v>
      </c>
      <c r="Q483" t="s">
        <v>103</v>
      </c>
      <c r="R483" t="s">
        <v>129</v>
      </c>
      <c r="S483" t="s">
        <v>537</v>
      </c>
      <c r="T483">
        <v>3.5</v>
      </c>
      <c r="U483">
        <v>1240</v>
      </c>
      <c r="V483" t="s">
        <v>8</v>
      </c>
      <c r="W483">
        <v>42.287399999999998</v>
      </c>
      <c r="X483">
        <v>9.0999999999999998E-2</v>
      </c>
      <c r="Y483">
        <v>0</v>
      </c>
      <c r="Z483">
        <v>29.133500000000002</v>
      </c>
      <c r="AA483">
        <v>6.2100000000000002E-2</v>
      </c>
      <c r="AB483">
        <v>0</v>
      </c>
      <c r="AC483" t="s">
        <v>538</v>
      </c>
      <c r="AD483">
        <v>1</v>
      </c>
      <c r="AE483">
        <v>1</v>
      </c>
      <c r="AF483">
        <f>IF(EnergyImpactLookups[[#This Row],[MAT]]="AR",EnergyImpactLookups[[#This Row],[APreWBkWh]],"")</f>
        <v>42.287399999999998</v>
      </c>
      <c r="AG483">
        <f>IF(EnergyImpactLookups[[#This Row],[MAT]]="AR",EnergyImpactLookups[[#This Row],[APreWBkW]],"")</f>
        <v>9.0999999999999998E-2</v>
      </c>
      <c r="AH483" s="19">
        <f>IF(EnergyImpactLookups[[#This Row],[MAT]]="AR",EnergyImpactLookups[[#This Row],[APreWBtherm]],"")</f>
        <v>0</v>
      </c>
      <c r="AJ483">
        <f>IF(EnergyImpactLookups[[#This Row],[MAT]]="AR",EnergyImpactLookups[[#This Row],[APreWBkW]],EnergyImpactLookups[[#This Row],[AStdWBkW]])</f>
        <v>9.0999999999999998E-2</v>
      </c>
      <c r="AK483">
        <f>IF(EnergyImpactLookups[[#This Row],[MAT]]="AR",EnergyImpactLookups[[#This Row],[APreWBkWh]],EnergyImpactLookups[[#This Row],[AStdWBkWh]])</f>
        <v>42.287399999999998</v>
      </c>
      <c r="AL483">
        <f>IF(EnergyImpactLookups[[#This Row],[MAT]]="AR",EnergyImpactLookups[[#This Row],[APreWBtherm]],EnergyImpactLookups[[#This Row],[AStdWBtherm]])</f>
        <v>0</v>
      </c>
      <c r="AM483">
        <f>IF(EnergyImpactLookups[[#This Row],[MAT]]="AR",EnergyImpactLookups[[#This Row],[AStdWBkW]],0)</f>
        <v>6.2100000000000002E-2</v>
      </c>
      <c r="AN483">
        <f>IF(EnergyImpactLookups[[#This Row],[MAT]]="AR",EnergyImpactLookups[[#This Row],[AStdWBkWh]],0)</f>
        <v>29.133500000000002</v>
      </c>
      <c r="AO483">
        <f>IF(EnergyImpactLookups[[#This Row],[MAT]]="AR",EnergyImpactLookups[[#This Row],[AStdWBtherm]],0)</f>
        <v>0</v>
      </c>
    </row>
    <row r="484" spans="1:41" x14ac:dyDescent="0.3">
      <c r="A484" t="s">
        <v>558</v>
      </c>
      <c r="B484" t="s">
        <v>532</v>
      </c>
      <c r="C484" t="s">
        <v>144</v>
      </c>
      <c r="D484" t="s">
        <v>713</v>
      </c>
      <c r="E484" t="s">
        <v>554</v>
      </c>
      <c r="F484" t="s">
        <v>534</v>
      </c>
      <c r="G484" t="s">
        <v>331</v>
      </c>
      <c r="H484" t="s">
        <v>126</v>
      </c>
      <c r="I484" t="s">
        <v>659</v>
      </c>
      <c r="J484" t="s">
        <v>559</v>
      </c>
      <c r="K484" t="s">
        <v>128</v>
      </c>
      <c r="L484" t="s">
        <v>12</v>
      </c>
      <c r="M484" t="s">
        <v>536</v>
      </c>
      <c r="N484" s="1">
        <v>44167</v>
      </c>
      <c r="O484" t="s">
        <v>95</v>
      </c>
      <c r="P484" t="s">
        <v>127</v>
      </c>
      <c r="Q484" t="s">
        <v>104</v>
      </c>
      <c r="R484" t="s">
        <v>129</v>
      </c>
      <c r="S484" t="s">
        <v>537</v>
      </c>
      <c r="T484">
        <v>3.5</v>
      </c>
      <c r="U484">
        <v>1240</v>
      </c>
      <c r="V484" t="s">
        <v>8</v>
      </c>
      <c r="W484">
        <v>16.977599999999999</v>
      </c>
      <c r="X484">
        <v>6.0900000000000003E-2</v>
      </c>
      <c r="Y484">
        <v>0</v>
      </c>
      <c r="Z484">
        <v>11.7898</v>
      </c>
      <c r="AA484">
        <v>4.1599999999999998E-2</v>
      </c>
      <c r="AB484">
        <v>0</v>
      </c>
      <c r="AC484" t="s">
        <v>538</v>
      </c>
      <c r="AD484">
        <v>1</v>
      </c>
      <c r="AE484">
        <v>1</v>
      </c>
      <c r="AF484">
        <f>IF(EnergyImpactLookups[[#This Row],[MAT]]="AR",EnergyImpactLookups[[#This Row],[APreWBkWh]],"")</f>
        <v>16.977599999999999</v>
      </c>
      <c r="AG484">
        <f>IF(EnergyImpactLookups[[#This Row],[MAT]]="AR",EnergyImpactLookups[[#This Row],[APreWBkW]],"")</f>
        <v>6.0900000000000003E-2</v>
      </c>
      <c r="AH484" s="19">
        <f>IF(EnergyImpactLookups[[#This Row],[MAT]]="AR",EnergyImpactLookups[[#This Row],[APreWBtherm]],"")</f>
        <v>0</v>
      </c>
      <c r="AJ484">
        <f>IF(EnergyImpactLookups[[#This Row],[MAT]]="AR",EnergyImpactLookups[[#This Row],[APreWBkW]],EnergyImpactLookups[[#This Row],[AStdWBkW]])</f>
        <v>6.0900000000000003E-2</v>
      </c>
      <c r="AK484">
        <f>IF(EnergyImpactLookups[[#This Row],[MAT]]="AR",EnergyImpactLookups[[#This Row],[APreWBkWh]],EnergyImpactLookups[[#This Row],[AStdWBkWh]])</f>
        <v>16.977599999999999</v>
      </c>
      <c r="AL484">
        <f>IF(EnergyImpactLookups[[#This Row],[MAT]]="AR",EnergyImpactLookups[[#This Row],[APreWBtherm]],EnergyImpactLookups[[#This Row],[AStdWBtherm]])</f>
        <v>0</v>
      </c>
      <c r="AM484">
        <f>IF(EnergyImpactLookups[[#This Row],[MAT]]="AR",EnergyImpactLookups[[#This Row],[AStdWBkW]],0)</f>
        <v>4.1599999999999998E-2</v>
      </c>
      <c r="AN484">
        <f>IF(EnergyImpactLookups[[#This Row],[MAT]]="AR",EnergyImpactLookups[[#This Row],[AStdWBkWh]],0)</f>
        <v>11.7898</v>
      </c>
      <c r="AO484">
        <f>IF(EnergyImpactLookups[[#This Row],[MAT]]="AR",EnergyImpactLookups[[#This Row],[AStdWBtherm]],0)</f>
        <v>0</v>
      </c>
    </row>
    <row r="485" spans="1:41" x14ac:dyDescent="0.3">
      <c r="A485" t="s">
        <v>558</v>
      </c>
      <c r="B485" t="s">
        <v>532</v>
      </c>
      <c r="C485" t="s">
        <v>144</v>
      </c>
      <c r="D485" t="s">
        <v>713</v>
      </c>
      <c r="E485" t="s">
        <v>554</v>
      </c>
      <c r="F485" t="s">
        <v>534</v>
      </c>
      <c r="G485" t="s">
        <v>331</v>
      </c>
      <c r="H485" t="s">
        <v>126</v>
      </c>
      <c r="I485" t="s">
        <v>659</v>
      </c>
      <c r="J485" t="s">
        <v>559</v>
      </c>
      <c r="K485" t="s">
        <v>128</v>
      </c>
      <c r="L485" t="s">
        <v>12</v>
      </c>
      <c r="M485" t="s">
        <v>536</v>
      </c>
      <c r="N485" s="1">
        <v>44167</v>
      </c>
      <c r="O485" t="s">
        <v>95</v>
      </c>
      <c r="P485" t="s">
        <v>127</v>
      </c>
      <c r="Q485" t="s">
        <v>105</v>
      </c>
      <c r="R485" t="s">
        <v>129</v>
      </c>
      <c r="S485" t="s">
        <v>537</v>
      </c>
      <c r="T485">
        <v>3.5</v>
      </c>
      <c r="U485">
        <v>1240</v>
      </c>
      <c r="V485" t="s">
        <v>8</v>
      </c>
      <c r="W485">
        <v>65.619299999999996</v>
      </c>
      <c r="X485">
        <v>0.1012</v>
      </c>
      <c r="Y485">
        <v>0</v>
      </c>
      <c r="Z485">
        <v>44.9617</v>
      </c>
      <c r="AA485">
        <v>6.9099999999999995E-2</v>
      </c>
      <c r="AB485">
        <v>0</v>
      </c>
      <c r="AC485" t="s">
        <v>538</v>
      </c>
      <c r="AD485">
        <v>1</v>
      </c>
      <c r="AE485">
        <v>1</v>
      </c>
      <c r="AF485">
        <f>IF(EnergyImpactLookups[[#This Row],[MAT]]="AR",EnergyImpactLookups[[#This Row],[APreWBkWh]],"")</f>
        <v>65.619299999999996</v>
      </c>
      <c r="AG485">
        <f>IF(EnergyImpactLookups[[#This Row],[MAT]]="AR",EnergyImpactLookups[[#This Row],[APreWBkW]],"")</f>
        <v>0.1012</v>
      </c>
      <c r="AH485" s="19">
        <f>IF(EnergyImpactLookups[[#This Row],[MAT]]="AR",EnergyImpactLookups[[#This Row],[APreWBtherm]],"")</f>
        <v>0</v>
      </c>
      <c r="AJ485">
        <f>IF(EnergyImpactLookups[[#This Row],[MAT]]="AR",EnergyImpactLookups[[#This Row],[APreWBkW]],EnergyImpactLookups[[#This Row],[AStdWBkW]])</f>
        <v>0.1012</v>
      </c>
      <c r="AK485">
        <f>IF(EnergyImpactLookups[[#This Row],[MAT]]="AR",EnergyImpactLookups[[#This Row],[APreWBkWh]],EnergyImpactLookups[[#This Row],[AStdWBkWh]])</f>
        <v>65.619299999999996</v>
      </c>
      <c r="AL485">
        <f>IF(EnergyImpactLookups[[#This Row],[MAT]]="AR",EnergyImpactLookups[[#This Row],[APreWBtherm]],EnergyImpactLookups[[#This Row],[AStdWBtherm]])</f>
        <v>0</v>
      </c>
      <c r="AM485">
        <f>IF(EnergyImpactLookups[[#This Row],[MAT]]="AR",EnergyImpactLookups[[#This Row],[AStdWBkW]],0)</f>
        <v>6.9099999999999995E-2</v>
      </c>
      <c r="AN485">
        <f>IF(EnergyImpactLookups[[#This Row],[MAT]]="AR",EnergyImpactLookups[[#This Row],[AStdWBkWh]],0)</f>
        <v>44.9617</v>
      </c>
      <c r="AO485">
        <f>IF(EnergyImpactLookups[[#This Row],[MAT]]="AR",EnergyImpactLookups[[#This Row],[AStdWBtherm]],0)</f>
        <v>0</v>
      </c>
    </row>
    <row r="486" spans="1:41" x14ac:dyDescent="0.3">
      <c r="A486" t="s">
        <v>558</v>
      </c>
      <c r="B486" t="s">
        <v>532</v>
      </c>
      <c r="C486" t="s">
        <v>144</v>
      </c>
      <c r="D486" t="s">
        <v>713</v>
      </c>
      <c r="E486" t="s">
        <v>554</v>
      </c>
      <c r="F486" t="s">
        <v>534</v>
      </c>
      <c r="G486" t="s">
        <v>331</v>
      </c>
      <c r="H486" t="s">
        <v>126</v>
      </c>
      <c r="I486" t="s">
        <v>659</v>
      </c>
      <c r="J486" t="s">
        <v>559</v>
      </c>
      <c r="K486" t="s">
        <v>128</v>
      </c>
      <c r="L486" t="s">
        <v>12</v>
      </c>
      <c r="M486" t="s">
        <v>536</v>
      </c>
      <c r="N486" s="1">
        <v>44167</v>
      </c>
      <c r="O486" t="s">
        <v>95</v>
      </c>
      <c r="P486" t="s">
        <v>127</v>
      </c>
      <c r="Q486" t="s">
        <v>106</v>
      </c>
      <c r="R486" t="s">
        <v>129</v>
      </c>
      <c r="S486" t="s">
        <v>537</v>
      </c>
      <c r="T486">
        <v>3.5</v>
      </c>
      <c r="U486">
        <v>1240</v>
      </c>
      <c r="V486" t="s">
        <v>8</v>
      </c>
      <c r="W486">
        <v>14.376799999999999</v>
      </c>
      <c r="X486">
        <v>3.5900000000000001E-2</v>
      </c>
      <c r="Y486">
        <v>0</v>
      </c>
      <c r="Z486">
        <v>10.064299999999999</v>
      </c>
      <c r="AA486">
        <v>2.4500000000000001E-2</v>
      </c>
      <c r="AB486">
        <v>0</v>
      </c>
      <c r="AC486" t="s">
        <v>538</v>
      </c>
      <c r="AD486">
        <v>1</v>
      </c>
      <c r="AE486">
        <v>1</v>
      </c>
      <c r="AF486">
        <f>IF(EnergyImpactLookups[[#This Row],[MAT]]="AR",EnergyImpactLookups[[#This Row],[APreWBkWh]],"")</f>
        <v>14.376799999999999</v>
      </c>
      <c r="AG486">
        <f>IF(EnergyImpactLookups[[#This Row],[MAT]]="AR",EnergyImpactLookups[[#This Row],[APreWBkW]],"")</f>
        <v>3.5900000000000001E-2</v>
      </c>
      <c r="AH486" s="19">
        <f>IF(EnergyImpactLookups[[#This Row],[MAT]]="AR",EnergyImpactLookups[[#This Row],[APreWBtherm]],"")</f>
        <v>0</v>
      </c>
      <c r="AJ486">
        <f>IF(EnergyImpactLookups[[#This Row],[MAT]]="AR",EnergyImpactLookups[[#This Row],[APreWBkW]],EnergyImpactLookups[[#This Row],[AStdWBkW]])</f>
        <v>3.5900000000000001E-2</v>
      </c>
      <c r="AK486">
        <f>IF(EnergyImpactLookups[[#This Row],[MAT]]="AR",EnergyImpactLookups[[#This Row],[APreWBkWh]],EnergyImpactLookups[[#This Row],[AStdWBkWh]])</f>
        <v>14.376799999999999</v>
      </c>
      <c r="AL486">
        <f>IF(EnergyImpactLookups[[#This Row],[MAT]]="AR",EnergyImpactLookups[[#This Row],[APreWBtherm]],EnergyImpactLookups[[#This Row],[AStdWBtherm]])</f>
        <v>0</v>
      </c>
      <c r="AM486">
        <f>IF(EnergyImpactLookups[[#This Row],[MAT]]="AR",EnergyImpactLookups[[#This Row],[AStdWBkW]],0)</f>
        <v>2.4500000000000001E-2</v>
      </c>
      <c r="AN486">
        <f>IF(EnergyImpactLookups[[#This Row],[MAT]]="AR",EnergyImpactLookups[[#This Row],[AStdWBkWh]],0)</f>
        <v>10.064299999999999</v>
      </c>
      <c r="AO486">
        <f>IF(EnergyImpactLookups[[#This Row],[MAT]]="AR",EnergyImpactLookups[[#This Row],[AStdWBtherm]],0)</f>
        <v>0</v>
      </c>
    </row>
    <row r="487" spans="1:41" x14ac:dyDescent="0.3">
      <c r="A487" t="s">
        <v>558</v>
      </c>
      <c r="B487" t="s">
        <v>532</v>
      </c>
      <c r="C487" t="s">
        <v>144</v>
      </c>
      <c r="D487" t="s">
        <v>713</v>
      </c>
      <c r="E487" t="s">
        <v>554</v>
      </c>
      <c r="F487" t="s">
        <v>534</v>
      </c>
      <c r="G487" t="s">
        <v>331</v>
      </c>
      <c r="H487" t="s">
        <v>126</v>
      </c>
      <c r="I487" t="s">
        <v>659</v>
      </c>
      <c r="J487" t="s">
        <v>559</v>
      </c>
      <c r="K487" t="s">
        <v>128</v>
      </c>
      <c r="L487" t="s">
        <v>12</v>
      </c>
      <c r="M487" t="s">
        <v>536</v>
      </c>
      <c r="N487" s="1">
        <v>44167</v>
      </c>
      <c r="O487" t="s">
        <v>95</v>
      </c>
      <c r="P487" t="s">
        <v>127</v>
      </c>
      <c r="Q487" t="s">
        <v>107</v>
      </c>
      <c r="R487" t="s">
        <v>129</v>
      </c>
      <c r="S487" t="s">
        <v>537</v>
      </c>
      <c r="T487">
        <v>3.5</v>
      </c>
      <c r="U487">
        <v>1240</v>
      </c>
      <c r="V487" t="s">
        <v>8</v>
      </c>
      <c r="W487">
        <v>66.910200000000003</v>
      </c>
      <c r="X487">
        <v>6.1100000000000002E-2</v>
      </c>
      <c r="Y487">
        <v>0</v>
      </c>
      <c r="Z487">
        <v>45.781100000000002</v>
      </c>
      <c r="AA487">
        <v>4.1700000000000001E-2</v>
      </c>
      <c r="AB487">
        <v>0</v>
      </c>
      <c r="AC487" t="s">
        <v>538</v>
      </c>
      <c r="AD487">
        <v>1</v>
      </c>
      <c r="AE487">
        <v>1</v>
      </c>
      <c r="AF487">
        <f>IF(EnergyImpactLookups[[#This Row],[MAT]]="AR",EnergyImpactLookups[[#This Row],[APreWBkWh]],"")</f>
        <v>66.910200000000003</v>
      </c>
      <c r="AG487">
        <f>IF(EnergyImpactLookups[[#This Row],[MAT]]="AR",EnergyImpactLookups[[#This Row],[APreWBkW]],"")</f>
        <v>6.1100000000000002E-2</v>
      </c>
      <c r="AH487" s="19">
        <f>IF(EnergyImpactLookups[[#This Row],[MAT]]="AR",EnergyImpactLookups[[#This Row],[APreWBtherm]],"")</f>
        <v>0</v>
      </c>
      <c r="AJ487">
        <f>IF(EnergyImpactLookups[[#This Row],[MAT]]="AR",EnergyImpactLookups[[#This Row],[APreWBkW]],EnergyImpactLookups[[#This Row],[AStdWBkW]])</f>
        <v>6.1100000000000002E-2</v>
      </c>
      <c r="AK487">
        <f>IF(EnergyImpactLookups[[#This Row],[MAT]]="AR",EnergyImpactLookups[[#This Row],[APreWBkWh]],EnergyImpactLookups[[#This Row],[AStdWBkWh]])</f>
        <v>66.910200000000003</v>
      </c>
      <c r="AL487">
        <f>IF(EnergyImpactLookups[[#This Row],[MAT]]="AR",EnergyImpactLookups[[#This Row],[APreWBtherm]],EnergyImpactLookups[[#This Row],[AStdWBtherm]])</f>
        <v>0</v>
      </c>
      <c r="AM487">
        <f>IF(EnergyImpactLookups[[#This Row],[MAT]]="AR",EnergyImpactLookups[[#This Row],[AStdWBkW]],0)</f>
        <v>4.1700000000000001E-2</v>
      </c>
      <c r="AN487">
        <f>IF(EnergyImpactLookups[[#This Row],[MAT]]="AR",EnergyImpactLookups[[#This Row],[AStdWBkWh]],0)</f>
        <v>45.781100000000002</v>
      </c>
      <c r="AO487">
        <f>IF(EnergyImpactLookups[[#This Row],[MAT]]="AR",EnergyImpactLookups[[#This Row],[AStdWBtherm]],0)</f>
        <v>0</v>
      </c>
    </row>
    <row r="488" spans="1:41" x14ac:dyDescent="0.3">
      <c r="A488" t="s">
        <v>558</v>
      </c>
      <c r="B488" t="s">
        <v>532</v>
      </c>
      <c r="C488" t="s">
        <v>144</v>
      </c>
      <c r="D488" t="s">
        <v>713</v>
      </c>
      <c r="E488" t="s">
        <v>554</v>
      </c>
      <c r="F488" t="s">
        <v>534</v>
      </c>
      <c r="G488" t="s">
        <v>331</v>
      </c>
      <c r="H488" t="s">
        <v>126</v>
      </c>
      <c r="I488" t="s">
        <v>659</v>
      </c>
      <c r="J488" t="s">
        <v>559</v>
      </c>
      <c r="K488" t="s">
        <v>128</v>
      </c>
      <c r="L488" t="s">
        <v>12</v>
      </c>
      <c r="M488" t="s">
        <v>536</v>
      </c>
      <c r="N488" s="1">
        <v>44167</v>
      </c>
      <c r="O488" t="s">
        <v>95</v>
      </c>
      <c r="P488" t="s">
        <v>127</v>
      </c>
      <c r="Q488" t="s">
        <v>109</v>
      </c>
      <c r="R488" t="s">
        <v>129</v>
      </c>
      <c r="S488" t="s">
        <v>537</v>
      </c>
      <c r="T488">
        <v>3.5</v>
      </c>
      <c r="U488">
        <v>1240</v>
      </c>
      <c r="V488" t="s">
        <v>8</v>
      </c>
      <c r="W488">
        <v>66.517099999999999</v>
      </c>
      <c r="X488">
        <v>5.5800000000000002E-2</v>
      </c>
      <c r="Y488">
        <v>0</v>
      </c>
      <c r="Z488">
        <v>45.5197</v>
      </c>
      <c r="AA488">
        <v>3.8100000000000002E-2</v>
      </c>
      <c r="AB488">
        <v>0</v>
      </c>
      <c r="AC488" t="s">
        <v>538</v>
      </c>
      <c r="AD488">
        <v>1</v>
      </c>
      <c r="AE488">
        <v>1</v>
      </c>
      <c r="AF488">
        <f>IF(EnergyImpactLookups[[#This Row],[MAT]]="AR",EnergyImpactLookups[[#This Row],[APreWBkWh]],"")</f>
        <v>66.517099999999999</v>
      </c>
      <c r="AG488">
        <f>IF(EnergyImpactLookups[[#This Row],[MAT]]="AR",EnergyImpactLookups[[#This Row],[APreWBkW]],"")</f>
        <v>5.5800000000000002E-2</v>
      </c>
      <c r="AH488" s="19">
        <f>IF(EnergyImpactLookups[[#This Row],[MAT]]="AR",EnergyImpactLookups[[#This Row],[APreWBtherm]],"")</f>
        <v>0</v>
      </c>
      <c r="AJ488">
        <f>IF(EnergyImpactLookups[[#This Row],[MAT]]="AR",EnergyImpactLookups[[#This Row],[APreWBkW]],EnergyImpactLookups[[#This Row],[AStdWBkW]])</f>
        <v>5.5800000000000002E-2</v>
      </c>
      <c r="AK488">
        <f>IF(EnergyImpactLookups[[#This Row],[MAT]]="AR",EnergyImpactLookups[[#This Row],[APreWBkWh]],EnergyImpactLookups[[#This Row],[AStdWBkWh]])</f>
        <v>66.517099999999999</v>
      </c>
      <c r="AL488">
        <f>IF(EnergyImpactLookups[[#This Row],[MAT]]="AR",EnergyImpactLookups[[#This Row],[APreWBtherm]],EnergyImpactLookups[[#This Row],[AStdWBtherm]])</f>
        <v>0</v>
      </c>
      <c r="AM488">
        <f>IF(EnergyImpactLookups[[#This Row],[MAT]]="AR",EnergyImpactLookups[[#This Row],[AStdWBkW]],0)</f>
        <v>3.8100000000000002E-2</v>
      </c>
      <c r="AN488">
        <f>IF(EnergyImpactLookups[[#This Row],[MAT]]="AR",EnergyImpactLookups[[#This Row],[AStdWBkWh]],0)</f>
        <v>45.5197</v>
      </c>
      <c r="AO488">
        <f>IF(EnergyImpactLookups[[#This Row],[MAT]]="AR",EnergyImpactLookups[[#This Row],[AStdWBtherm]],0)</f>
        <v>0</v>
      </c>
    </row>
    <row r="489" spans="1:41" x14ac:dyDescent="0.3">
      <c r="A489" t="s">
        <v>558</v>
      </c>
      <c r="B489" t="s">
        <v>532</v>
      </c>
      <c r="C489" t="s">
        <v>144</v>
      </c>
      <c r="D489" t="s">
        <v>713</v>
      </c>
      <c r="E489" t="s">
        <v>554</v>
      </c>
      <c r="F489" t="s">
        <v>534</v>
      </c>
      <c r="G489" t="s">
        <v>331</v>
      </c>
      <c r="H489" t="s">
        <v>126</v>
      </c>
      <c r="I489" t="s">
        <v>659</v>
      </c>
      <c r="J489" t="s">
        <v>559</v>
      </c>
      <c r="K489" t="s">
        <v>128</v>
      </c>
      <c r="L489" t="s">
        <v>12</v>
      </c>
      <c r="M489" t="s">
        <v>536</v>
      </c>
      <c r="N489" s="1">
        <v>44167</v>
      </c>
      <c r="O489" t="s">
        <v>95</v>
      </c>
      <c r="P489" t="s">
        <v>127</v>
      </c>
      <c r="Q489" t="s">
        <v>111</v>
      </c>
      <c r="R489" t="s">
        <v>129</v>
      </c>
      <c r="S489" t="s">
        <v>537</v>
      </c>
      <c r="T489">
        <v>3.5</v>
      </c>
      <c r="U489">
        <v>1240</v>
      </c>
      <c r="V489" t="s">
        <v>8</v>
      </c>
      <c r="W489">
        <v>129.96129999999999</v>
      </c>
      <c r="X489">
        <v>9.8199999999999996E-2</v>
      </c>
      <c r="Y489">
        <v>0</v>
      </c>
      <c r="Z489">
        <v>88.801900000000003</v>
      </c>
      <c r="AA489">
        <v>6.7000000000000004E-2</v>
      </c>
      <c r="AB489">
        <v>0</v>
      </c>
      <c r="AC489" t="s">
        <v>538</v>
      </c>
      <c r="AD489">
        <v>1</v>
      </c>
      <c r="AE489">
        <v>1</v>
      </c>
      <c r="AF489">
        <f>IF(EnergyImpactLookups[[#This Row],[MAT]]="AR",EnergyImpactLookups[[#This Row],[APreWBkWh]],"")</f>
        <v>129.96129999999999</v>
      </c>
      <c r="AG489">
        <f>IF(EnergyImpactLookups[[#This Row],[MAT]]="AR",EnergyImpactLookups[[#This Row],[APreWBkW]],"")</f>
        <v>9.8199999999999996E-2</v>
      </c>
      <c r="AH489" s="19">
        <f>IF(EnergyImpactLookups[[#This Row],[MAT]]="AR",EnergyImpactLookups[[#This Row],[APreWBtherm]],"")</f>
        <v>0</v>
      </c>
      <c r="AJ489">
        <f>IF(EnergyImpactLookups[[#This Row],[MAT]]="AR",EnergyImpactLookups[[#This Row],[APreWBkW]],EnergyImpactLookups[[#This Row],[AStdWBkW]])</f>
        <v>9.8199999999999996E-2</v>
      </c>
      <c r="AK489">
        <f>IF(EnergyImpactLookups[[#This Row],[MAT]]="AR",EnergyImpactLookups[[#This Row],[APreWBkWh]],EnergyImpactLookups[[#This Row],[AStdWBkWh]])</f>
        <v>129.96129999999999</v>
      </c>
      <c r="AL489">
        <f>IF(EnergyImpactLookups[[#This Row],[MAT]]="AR",EnergyImpactLookups[[#This Row],[APreWBtherm]],EnergyImpactLookups[[#This Row],[AStdWBtherm]])</f>
        <v>0</v>
      </c>
      <c r="AM489">
        <f>IF(EnergyImpactLookups[[#This Row],[MAT]]="AR",EnergyImpactLookups[[#This Row],[AStdWBkW]],0)</f>
        <v>6.7000000000000004E-2</v>
      </c>
      <c r="AN489">
        <f>IF(EnergyImpactLookups[[#This Row],[MAT]]="AR",EnergyImpactLookups[[#This Row],[AStdWBkWh]],0)</f>
        <v>88.801900000000003</v>
      </c>
      <c r="AO489">
        <f>IF(EnergyImpactLookups[[#This Row],[MAT]]="AR",EnergyImpactLookups[[#This Row],[AStdWBtherm]],0)</f>
        <v>0</v>
      </c>
    </row>
    <row r="490" spans="1:41" x14ac:dyDescent="0.3">
      <c r="A490" t="s">
        <v>558</v>
      </c>
      <c r="B490" t="s">
        <v>532</v>
      </c>
      <c r="C490" t="s">
        <v>144</v>
      </c>
      <c r="D490" t="s">
        <v>713</v>
      </c>
      <c r="E490" t="s">
        <v>554</v>
      </c>
      <c r="F490" t="s">
        <v>534</v>
      </c>
      <c r="G490" t="s">
        <v>331</v>
      </c>
      <c r="H490" t="s">
        <v>126</v>
      </c>
      <c r="I490" t="s">
        <v>659</v>
      </c>
      <c r="J490" t="s">
        <v>559</v>
      </c>
      <c r="K490" t="s">
        <v>128</v>
      </c>
      <c r="L490" t="s">
        <v>12</v>
      </c>
      <c r="M490" t="s">
        <v>536</v>
      </c>
      <c r="N490" s="1">
        <v>44167</v>
      </c>
      <c r="O490" t="s">
        <v>95</v>
      </c>
      <c r="P490" t="s">
        <v>127</v>
      </c>
      <c r="Q490" t="s">
        <v>112</v>
      </c>
      <c r="R490" t="s">
        <v>129</v>
      </c>
      <c r="S490" t="s">
        <v>537</v>
      </c>
      <c r="T490">
        <v>3.5</v>
      </c>
      <c r="U490">
        <v>1240</v>
      </c>
      <c r="V490" t="s">
        <v>8</v>
      </c>
      <c r="W490">
        <v>108.458</v>
      </c>
      <c r="X490">
        <v>0.1011</v>
      </c>
      <c r="Y490">
        <v>0</v>
      </c>
      <c r="Z490">
        <v>74.183400000000006</v>
      </c>
      <c r="AA490">
        <v>6.9000000000000006E-2</v>
      </c>
      <c r="AB490">
        <v>0</v>
      </c>
      <c r="AC490" t="s">
        <v>538</v>
      </c>
      <c r="AD490">
        <v>1</v>
      </c>
      <c r="AE490">
        <v>1</v>
      </c>
      <c r="AF490">
        <f>IF(EnergyImpactLookups[[#This Row],[MAT]]="AR",EnergyImpactLookups[[#This Row],[APreWBkWh]],"")</f>
        <v>108.458</v>
      </c>
      <c r="AG490">
        <f>IF(EnergyImpactLookups[[#This Row],[MAT]]="AR",EnergyImpactLookups[[#This Row],[APreWBkW]],"")</f>
        <v>0.1011</v>
      </c>
      <c r="AH490" s="19">
        <f>IF(EnergyImpactLookups[[#This Row],[MAT]]="AR",EnergyImpactLookups[[#This Row],[APreWBtherm]],"")</f>
        <v>0</v>
      </c>
      <c r="AJ490">
        <f>IF(EnergyImpactLookups[[#This Row],[MAT]]="AR",EnergyImpactLookups[[#This Row],[APreWBkW]],EnergyImpactLookups[[#This Row],[AStdWBkW]])</f>
        <v>0.1011</v>
      </c>
      <c r="AK490">
        <f>IF(EnergyImpactLookups[[#This Row],[MAT]]="AR",EnergyImpactLookups[[#This Row],[APreWBkWh]],EnergyImpactLookups[[#This Row],[AStdWBkWh]])</f>
        <v>108.458</v>
      </c>
      <c r="AL490">
        <f>IF(EnergyImpactLookups[[#This Row],[MAT]]="AR",EnergyImpactLookups[[#This Row],[APreWBtherm]],EnergyImpactLookups[[#This Row],[AStdWBtherm]])</f>
        <v>0</v>
      </c>
      <c r="AM490">
        <f>IF(EnergyImpactLookups[[#This Row],[MAT]]="AR",EnergyImpactLookups[[#This Row],[AStdWBkW]],0)</f>
        <v>6.9000000000000006E-2</v>
      </c>
      <c r="AN490">
        <f>IF(EnergyImpactLookups[[#This Row],[MAT]]="AR",EnergyImpactLookups[[#This Row],[AStdWBkWh]],0)</f>
        <v>74.183400000000006</v>
      </c>
      <c r="AO490">
        <f>IF(EnergyImpactLookups[[#This Row],[MAT]]="AR",EnergyImpactLookups[[#This Row],[AStdWBtherm]],0)</f>
        <v>0</v>
      </c>
    </row>
    <row r="491" spans="1:41" x14ac:dyDescent="0.3">
      <c r="A491" t="s">
        <v>558</v>
      </c>
      <c r="B491" t="s">
        <v>532</v>
      </c>
      <c r="C491" t="s">
        <v>144</v>
      </c>
      <c r="D491" t="s">
        <v>713</v>
      </c>
      <c r="E491" t="s">
        <v>554</v>
      </c>
      <c r="F491" t="s">
        <v>534</v>
      </c>
      <c r="G491" t="s">
        <v>331</v>
      </c>
      <c r="H491" t="s">
        <v>126</v>
      </c>
      <c r="I491" t="s">
        <v>659</v>
      </c>
      <c r="J491" t="s">
        <v>559</v>
      </c>
      <c r="K491" t="s">
        <v>128</v>
      </c>
      <c r="L491" t="s">
        <v>12</v>
      </c>
      <c r="M491" t="s">
        <v>536</v>
      </c>
      <c r="N491" s="1">
        <v>44167</v>
      </c>
      <c r="O491" t="s">
        <v>95</v>
      </c>
      <c r="P491" t="s">
        <v>127</v>
      </c>
      <c r="Q491" t="s">
        <v>113</v>
      </c>
      <c r="R491" t="s">
        <v>129</v>
      </c>
      <c r="S491" t="s">
        <v>537</v>
      </c>
      <c r="T491">
        <v>3.5</v>
      </c>
      <c r="U491">
        <v>1240</v>
      </c>
      <c r="V491" t="s">
        <v>8</v>
      </c>
      <c r="W491">
        <v>148.3681</v>
      </c>
      <c r="X491">
        <v>0.1114</v>
      </c>
      <c r="Y491">
        <v>0</v>
      </c>
      <c r="Z491">
        <v>101.4233</v>
      </c>
      <c r="AA491">
        <v>7.5999999999999998E-2</v>
      </c>
      <c r="AB491">
        <v>0</v>
      </c>
      <c r="AC491" t="s">
        <v>538</v>
      </c>
      <c r="AD491">
        <v>1</v>
      </c>
      <c r="AE491">
        <v>1</v>
      </c>
      <c r="AF491">
        <f>IF(EnergyImpactLookups[[#This Row],[MAT]]="AR",EnergyImpactLookups[[#This Row],[APreWBkWh]],"")</f>
        <v>148.3681</v>
      </c>
      <c r="AG491">
        <f>IF(EnergyImpactLookups[[#This Row],[MAT]]="AR",EnergyImpactLookups[[#This Row],[APreWBkW]],"")</f>
        <v>0.1114</v>
      </c>
      <c r="AH491" s="19">
        <f>IF(EnergyImpactLookups[[#This Row],[MAT]]="AR",EnergyImpactLookups[[#This Row],[APreWBtherm]],"")</f>
        <v>0</v>
      </c>
      <c r="AJ491">
        <f>IF(EnergyImpactLookups[[#This Row],[MAT]]="AR",EnergyImpactLookups[[#This Row],[APreWBkW]],EnergyImpactLookups[[#This Row],[AStdWBkW]])</f>
        <v>0.1114</v>
      </c>
      <c r="AK491">
        <f>IF(EnergyImpactLookups[[#This Row],[MAT]]="AR",EnergyImpactLookups[[#This Row],[APreWBkWh]],EnergyImpactLookups[[#This Row],[AStdWBkWh]])</f>
        <v>148.3681</v>
      </c>
      <c r="AL491">
        <f>IF(EnergyImpactLookups[[#This Row],[MAT]]="AR",EnergyImpactLookups[[#This Row],[APreWBtherm]],EnergyImpactLookups[[#This Row],[AStdWBtherm]])</f>
        <v>0</v>
      </c>
      <c r="AM491">
        <f>IF(EnergyImpactLookups[[#This Row],[MAT]]="AR",EnergyImpactLookups[[#This Row],[AStdWBkW]],0)</f>
        <v>7.5999999999999998E-2</v>
      </c>
      <c r="AN491">
        <f>IF(EnergyImpactLookups[[#This Row],[MAT]]="AR",EnergyImpactLookups[[#This Row],[AStdWBkWh]],0)</f>
        <v>101.4233</v>
      </c>
      <c r="AO491">
        <f>IF(EnergyImpactLookups[[#This Row],[MAT]]="AR",EnergyImpactLookups[[#This Row],[AStdWBtherm]],0)</f>
        <v>0</v>
      </c>
    </row>
    <row r="492" spans="1:41" x14ac:dyDescent="0.3">
      <c r="A492" t="s">
        <v>558</v>
      </c>
      <c r="B492" t="s">
        <v>532</v>
      </c>
      <c r="C492" t="s">
        <v>144</v>
      </c>
      <c r="D492" t="s">
        <v>713</v>
      </c>
      <c r="E492" t="s">
        <v>554</v>
      </c>
      <c r="F492" t="s">
        <v>534</v>
      </c>
      <c r="G492" t="s">
        <v>331</v>
      </c>
      <c r="H492" t="s">
        <v>126</v>
      </c>
      <c r="I492" t="s">
        <v>659</v>
      </c>
      <c r="J492" t="s">
        <v>559</v>
      </c>
      <c r="K492" t="s">
        <v>128</v>
      </c>
      <c r="L492" t="s">
        <v>12</v>
      </c>
      <c r="M492" t="s">
        <v>536</v>
      </c>
      <c r="N492" s="1">
        <v>44167</v>
      </c>
      <c r="O492" t="s">
        <v>95</v>
      </c>
      <c r="P492" t="s">
        <v>127</v>
      </c>
      <c r="Q492" t="s">
        <v>114</v>
      </c>
      <c r="R492" t="s">
        <v>129</v>
      </c>
      <c r="S492" t="s">
        <v>537</v>
      </c>
      <c r="T492">
        <v>3.5</v>
      </c>
      <c r="U492">
        <v>1240</v>
      </c>
      <c r="V492" t="s">
        <v>8</v>
      </c>
      <c r="W492">
        <v>159.9452</v>
      </c>
      <c r="X492">
        <v>0.16270000000000001</v>
      </c>
      <c r="Y492">
        <v>0</v>
      </c>
      <c r="Z492">
        <v>109.45480000000001</v>
      </c>
      <c r="AA492">
        <v>0.111</v>
      </c>
      <c r="AB492">
        <v>0</v>
      </c>
      <c r="AC492" t="s">
        <v>538</v>
      </c>
      <c r="AD492">
        <v>1</v>
      </c>
      <c r="AE492">
        <v>1</v>
      </c>
      <c r="AF492">
        <f>IF(EnergyImpactLookups[[#This Row],[MAT]]="AR",EnergyImpactLookups[[#This Row],[APreWBkWh]],"")</f>
        <v>159.9452</v>
      </c>
      <c r="AG492">
        <f>IF(EnergyImpactLookups[[#This Row],[MAT]]="AR",EnergyImpactLookups[[#This Row],[APreWBkW]],"")</f>
        <v>0.16270000000000001</v>
      </c>
      <c r="AH492" s="19">
        <f>IF(EnergyImpactLookups[[#This Row],[MAT]]="AR",EnergyImpactLookups[[#This Row],[APreWBtherm]],"")</f>
        <v>0</v>
      </c>
      <c r="AJ492">
        <f>IF(EnergyImpactLookups[[#This Row],[MAT]]="AR",EnergyImpactLookups[[#This Row],[APreWBkW]],EnergyImpactLookups[[#This Row],[AStdWBkW]])</f>
        <v>0.16270000000000001</v>
      </c>
      <c r="AK492">
        <f>IF(EnergyImpactLookups[[#This Row],[MAT]]="AR",EnergyImpactLookups[[#This Row],[APreWBkWh]],EnergyImpactLookups[[#This Row],[AStdWBkWh]])</f>
        <v>159.9452</v>
      </c>
      <c r="AL492">
        <f>IF(EnergyImpactLookups[[#This Row],[MAT]]="AR",EnergyImpactLookups[[#This Row],[APreWBtherm]],EnergyImpactLookups[[#This Row],[AStdWBtherm]])</f>
        <v>0</v>
      </c>
      <c r="AM492">
        <f>IF(EnergyImpactLookups[[#This Row],[MAT]]="AR",EnergyImpactLookups[[#This Row],[AStdWBkW]],0)</f>
        <v>0.111</v>
      </c>
      <c r="AN492">
        <f>IF(EnergyImpactLookups[[#This Row],[MAT]]="AR",EnergyImpactLookups[[#This Row],[AStdWBkWh]],0)</f>
        <v>109.45480000000001</v>
      </c>
      <c r="AO492">
        <f>IF(EnergyImpactLookups[[#This Row],[MAT]]="AR",EnergyImpactLookups[[#This Row],[AStdWBtherm]],0)</f>
        <v>0</v>
      </c>
    </row>
    <row r="493" spans="1:41" x14ac:dyDescent="0.3">
      <c r="A493" t="s">
        <v>558</v>
      </c>
      <c r="B493" t="s">
        <v>532</v>
      </c>
      <c r="C493" t="s">
        <v>144</v>
      </c>
      <c r="D493" t="s">
        <v>713</v>
      </c>
      <c r="E493" t="s">
        <v>554</v>
      </c>
      <c r="F493" t="s">
        <v>534</v>
      </c>
      <c r="G493" t="s">
        <v>331</v>
      </c>
      <c r="H493" t="s">
        <v>126</v>
      </c>
      <c r="I493" t="s">
        <v>659</v>
      </c>
      <c r="J493" t="s">
        <v>559</v>
      </c>
      <c r="K493" t="s">
        <v>128</v>
      </c>
      <c r="L493" t="s">
        <v>12</v>
      </c>
      <c r="M493" t="s">
        <v>536</v>
      </c>
      <c r="N493" s="1">
        <v>44167</v>
      </c>
      <c r="O493" t="s">
        <v>95</v>
      </c>
      <c r="P493" t="s">
        <v>127</v>
      </c>
      <c r="Q493" t="s">
        <v>115</v>
      </c>
      <c r="R493" t="s">
        <v>129</v>
      </c>
      <c r="S493" t="s">
        <v>537</v>
      </c>
      <c r="T493">
        <v>3.5</v>
      </c>
      <c r="U493">
        <v>1240</v>
      </c>
      <c r="V493" t="s">
        <v>8</v>
      </c>
      <c r="W493">
        <v>103.5763</v>
      </c>
      <c r="X493">
        <v>0.14330000000000001</v>
      </c>
      <c r="Y493">
        <v>0</v>
      </c>
      <c r="Z493">
        <v>70.915700000000001</v>
      </c>
      <c r="AA493">
        <v>9.7799999999999998E-2</v>
      </c>
      <c r="AB493">
        <v>0</v>
      </c>
      <c r="AC493" t="s">
        <v>538</v>
      </c>
      <c r="AD493">
        <v>1</v>
      </c>
      <c r="AE493">
        <v>1</v>
      </c>
      <c r="AF493">
        <f>IF(EnergyImpactLookups[[#This Row],[MAT]]="AR",EnergyImpactLookups[[#This Row],[APreWBkWh]],"")</f>
        <v>103.5763</v>
      </c>
      <c r="AG493">
        <f>IF(EnergyImpactLookups[[#This Row],[MAT]]="AR",EnergyImpactLookups[[#This Row],[APreWBkW]],"")</f>
        <v>0.14330000000000001</v>
      </c>
      <c r="AH493" s="19">
        <f>IF(EnergyImpactLookups[[#This Row],[MAT]]="AR",EnergyImpactLookups[[#This Row],[APreWBtherm]],"")</f>
        <v>0</v>
      </c>
      <c r="AJ493">
        <f>IF(EnergyImpactLookups[[#This Row],[MAT]]="AR",EnergyImpactLookups[[#This Row],[APreWBkW]],EnergyImpactLookups[[#This Row],[AStdWBkW]])</f>
        <v>0.14330000000000001</v>
      </c>
      <c r="AK493">
        <f>IF(EnergyImpactLookups[[#This Row],[MAT]]="AR",EnergyImpactLookups[[#This Row],[APreWBkWh]],EnergyImpactLookups[[#This Row],[AStdWBkWh]])</f>
        <v>103.5763</v>
      </c>
      <c r="AL493">
        <f>IF(EnergyImpactLookups[[#This Row],[MAT]]="AR",EnergyImpactLookups[[#This Row],[APreWBtherm]],EnergyImpactLookups[[#This Row],[AStdWBtherm]])</f>
        <v>0</v>
      </c>
      <c r="AM493">
        <f>IF(EnergyImpactLookups[[#This Row],[MAT]]="AR",EnergyImpactLookups[[#This Row],[AStdWBkW]],0)</f>
        <v>9.7799999999999998E-2</v>
      </c>
      <c r="AN493">
        <f>IF(EnergyImpactLookups[[#This Row],[MAT]]="AR",EnergyImpactLookups[[#This Row],[AStdWBkWh]],0)</f>
        <v>70.915700000000001</v>
      </c>
      <c r="AO493">
        <f>IF(EnergyImpactLookups[[#This Row],[MAT]]="AR",EnergyImpactLookups[[#This Row],[AStdWBtherm]],0)</f>
        <v>0</v>
      </c>
    </row>
    <row r="494" spans="1:41" x14ac:dyDescent="0.3">
      <c r="A494" t="s">
        <v>558</v>
      </c>
      <c r="B494" t="s">
        <v>532</v>
      </c>
      <c r="C494" t="s">
        <v>144</v>
      </c>
      <c r="D494" t="s">
        <v>713</v>
      </c>
      <c r="E494" t="s">
        <v>554</v>
      </c>
      <c r="F494" t="s">
        <v>534</v>
      </c>
      <c r="G494" t="s">
        <v>331</v>
      </c>
      <c r="H494" t="s">
        <v>126</v>
      </c>
      <c r="I494" t="s">
        <v>659</v>
      </c>
      <c r="J494" t="s">
        <v>559</v>
      </c>
      <c r="K494" t="s">
        <v>128</v>
      </c>
      <c r="L494" t="s">
        <v>12</v>
      </c>
      <c r="M494" t="s">
        <v>536</v>
      </c>
      <c r="N494" s="1">
        <v>44167</v>
      </c>
      <c r="O494" t="s">
        <v>95</v>
      </c>
      <c r="P494" t="s">
        <v>127</v>
      </c>
      <c r="Q494" t="s">
        <v>116</v>
      </c>
      <c r="R494" t="s">
        <v>129</v>
      </c>
      <c r="S494" t="s">
        <v>537</v>
      </c>
      <c r="T494">
        <v>3.5</v>
      </c>
      <c r="U494">
        <v>1240</v>
      </c>
      <c r="V494" t="s">
        <v>8</v>
      </c>
      <c r="W494">
        <v>180.12350000000001</v>
      </c>
      <c r="X494">
        <v>0.15859999999999999</v>
      </c>
      <c r="Y494">
        <v>0</v>
      </c>
      <c r="Z494">
        <v>123.1335</v>
      </c>
      <c r="AA494">
        <v>0.1082</v>
      </c>
      <c r="AB494">
        <v>0</v>
      </c>
      <c r="AC494" t="s">
        <v>538</v>
      </c>
      <c r="AD494">
        <v>1</v>
      </c>
      <c r="AE494">
        <v>1</v>
      </c>
      <c r="AF494">
        <f>IF(EnergyImpactLookups[[#This Row],[MAT]]="AR",EnergyImpactLookups[[#This Row],[APreWBkWh]],"")</f>
        <v>180.12350000000001</v>
      </c>
      <c r="AG494">
        <f>IF(EnergyImpactLookups[[#This Row],[MAT]]="AR",EnergyImpactLookups[[#This Row],[APreWBkW]],"")</f>
        <v>0.15859999999999999</v>
      </c>
      <c r="AH494" s="19">
        <f>IF(EnergyImpactLookups[[#This Row],[MAT]]="AR",EnergyImpactLookups[[#This Row],[APreWBtherm]],"")</f>
        <v>0</v>
      </c>
      <c r="AJ494">
        <f>IF(EnergyImpactLookups[[#This Row],[MAT]]="AR",EnergyImpactLookups[[#This Row],[APreWBkW]],EnergyImpactLookups[[#This Row],[AStdWBkW]])</f>
        <v>0.15859999999999999</v>
      </c>
      <c r="AK494">
        <f>IF(EnergyImpactLookups[[#This Row],[MAT]]="AR",EnergyImpactLookups[[#This Row],[APreWBkWh]],EnergyImpactLookups[[#This Row],[AStdWBkWh]])</f>
        <v>180.12350000000001</v>
      </c>
      <c r="AL494">
        <f>IF(EnergyImpactLookups[[#This Row],[MAT]]="AR",EnergyImpactLookups[[#This Row],[APreWBtherm]],EnergyImpactLookups[[#This Row],[AStdWBtherm]])</f>
        <v>0</v>
      </c>
      <c r="AM494">
        <f>IF(EnergyImpactLookups[[#This Row],[MAT]]="AR",EnergyImpactLookups[[#This Row],[AStdWBkW]],0)</f>
        <v>0.1082</v>
      </c>
      <c r="AN494">
        <f>IF(EnergyImpactLookups[[#This Row],[MAT]]="AR",EnergyImpactLookups[[#This Row],[AStdWBkWh]],0)</f>
        <v>123.1335</v>
      </c>
      <c r="AO494">
        <f>IF(EnergyImpactLookups[[#This Row],[MAT]]="AR",EnergyImpactLookups[[#This Row],[AStdWBtherm]],0)</f>
        <v>0</v>
      </c>
    </row>
    <row r="495" spans="1:41" x14ac:dyDescent="0.3">
      <c r="A495" t="s">
        <v>558</v>
      </c>
      <c r="B495" t="s">
        <v>532</v>
      </c>
      <c r="C495" t="s">
        <v>144</v>
      </c>
      <c r="D495" t="s">
        <v>713</v>
      </c>
      <c r="E495" t="s">
        <v>554</v>
      </c>
      <c r="F495" t="s">
        <v>534</v>
      </c>
      <c r="G495" t="s">
        <v>331</v>
      </c>
      <c r="H495" t="s">
        <v>126</v>
      </c>
      <c r="I495" t="s">
        <v>659</v>
      </c>
      <c r="J495" t="s">
        <v>559</v>
      </c>
      <c r="K495" t="s">
        <v>128</v>
      </c>
      <c r="L495" t="s">
        <v>12</v>
      </c>
      <c r="M495" t="s">
        <v>536</v>
      </c>
      <c r="N495" s="1">
        <v>44167</v>
      </c>
      <c r="O495" t="s">
        <v>95</v>
      </c>
      <c r="P495" t="s">
        <v>127</v>
      </c>
      <c r="Q495" t="s">
        <v>117</v>
      </c>
      <c r="R495" t="s">
        <v>129</v>
      </c>
      <c r="S495" t="s">
        <v>537</v>
      </c>
      <c r="T495">
        <v>3.5</v>
      </c>
      <c r="U495">
        <v>1240</v>
      </c>
      <c r="V495" t="s">
        <v>8</v>
      </c>
      <c r="W495">
        <v>154.10339999999999</v>
      </c>
      <c r="X495">
        <v>0.15029999999999999</v>
      </c>
      <c r="Y495">
        <v>0</v>
      </c>
      <c r="Z495">
        <v>105.3798</v>
      </c>
      <c r="AA495">
        <v>0.1026</v>
      </c>
      <c r="AB495">
        <v>0</v>
      </c>
      <c r="AC495" t="s">
        <v>538</v>
      </c>
      <c r="AD495">
        <v>1</v>
      </c>
      <c r="AE495">
        <v>1</v>
      </c>
      <c r="AF495">
        <f>IF(EnergyImpactLookups[[#This Row],[MAT]]="AR",EnergyImpactLookups[[#This Row],[APreWBkWh]],"")</f>
        <v>154.10339999999999</v>
      </c>
      <c r="AG495">
        <f>IF(EnergyImpactLookups[[#This Row],[MAT]]="AR",EnergyImpactLookups[[#This Row],[APreWBkW]],"")</f>
        <v>0.15029999999999999</v>
      </c>
      <c r="AH495" s="19">
        <f>IF(EnergyImpactLookups[[#This Row],[MAT]]="AR",EnergyImpactLookups[[#This Row],[APreWBtherm]],"")</f>
        <v>0</v>
      </c>
      <c r="AJ495">
        <f>IF(EnergyImpactLookups[[#This Row],[MAT]]="AR",EnergyImpactLookups[[#This Row],[APreWBkW]],EnergyImpactLookups[[#This Row],[AStdWBkW]])</f>
        <v>0.15029999999999999</v>
      </c>
      <c r="AK495">
        <f>IF(EnergyImpactLookups[[#This Row],[MAT]]="AR",EnergyImpactLookups[[#This Row],[APreWBkWh]],EnergyImpactLookups[[#This Row],[AStdWBkWh]])</f>
        <v>154.10339999999999</v>
      </c>
      <c r="AL495">
        <f>IF(EnergyImpactLookups[[#This Row],[MAT]]="AR",EnergyImpactLookups[[#This Row],[APreWBtherm]],EnergyImpactLookups[[#This Row],[AStdWBtherm]])</f>
        <v>0</v>
      </c>
      <c r="AM495">
        <f>IF(EnergyImpactLookups[[#This Row],[MAT]]="AR",EnergyImpactLookups[[#This Row],[AStdWBkW]],0)</f>
        <v>0.1026</v>
      </c>
      <c r="AN495">
        <f>IF(EnergyImpactLookups[[#This Row],[MAT]]="AR",EnergyImpactLookups[[#This Row],[AStdWBkWh]],0)</f>
        <v>105.3798</v>
      </c>
      <c r="AO495">
        <f>IF(EnergyImpactLookups[[#This Row],[MAT]]="AR",EnergyImpactLookups[[#This Row],[AStdWBtherm]],0)</f>
        <v>0</v>
      </c>
    </row>
    <row r="496" spans="1:41" x14ac:dyDescent="0.3">
      <c r="A496" t="s">
        <v>558</v>
      </c>
      <c r="B496" t="s">
        <v>532</v>
      </c>
      <c r="C496" t="s">
        <v>144</v>
      </c>
      <c r="D496" t="s">
        <v>713</v>
      </c>
      <c r="E496" t="s">
        <v>554</v>
      </c>
      <c r="F496" t="s">
        <v>534</v>
      </c>
      <c r="G496" t="s">
        <v>331</v>
      </c>
      <c r="H496" t="s">
        <v>126</v>
      </c>
      <c r="I496" t="s">
        <v>659</v>
      </c>
      <c r="J496" t="s">
        <v>559</v>
      </c>
      <c r="K496" t="s">
        <v>128</v>
      </c>
      <c r="L496" t="s">
        <v>12</v>
      </c>
      <c r="M496" t="s">
        <v>536</v>
      </c>
      <c r="N496" s="1">
        <v>44167</v>
      </c>
      <c r="O496" t="s">
        <v>95</v>
      </c>
      <c r="P496" t="s">
        <v>127</v>
      </c>
      <c r="Q496" t="s">
        <v>118</v>
      </c>
      <c r="R496" t="s">
        <v>129</v>
      </c>
      <c r="S496" t="s">
        <v>537</v>
      </c>
      <c r="T496">
        <v>3.5</v>
      </c>
      <c r="U496">
        <v>1240</v>
      </c>
      <c r="V496" t="s">
        <v>8</v>
      </c>
      <c r="W496">
        <v>261.0718</v>
      </c>
      <c r="X496">
        <v>0.18640000000000001</v>
      </c>
      <c r="Y496">
        <v>0</v>
      </c>
      <c r="Z496">
        <v>178.26060000000001</v>
      </c>
      <c r="AA496">
        <v>0.12720000000000001</v>
      </c>
      <c r="AB496">
        <v>0</v>
      </c>
      <c r="AC496" t="s">
        <v>538</v>
      </c>
      <c r="AD496">
        <v>1</v>
      </c>
      <c r="AE496">
        <v>1</v>
      </c>
      <c r="AF496">
        <f>IF(EnergyImpactLookups[[#This Row],[MAT]]="AR",EnergyImpactLookups[[#This Row],[APreWBkWh]],"")</f>
        <v>261.0718</v>
      </c>
      <c r="AG496">
        <f>IF(EnergyImpactLookups[[#This Row],[MAT]]="AR",EnergyImpactLookups[[#This Row],[APreWBkW]],"")</f>
        <v>0.18640000000000001</v>
      </c>
      <c r="AH496" s="19">
        <f>IF(EnergyImpactLookups[[#This Row],[MAT]]="AR",EnergyImpactLookups[[#This Row],[APreWBtherm]],"")</f>
        <v>0</v>
      </c>
      <c r="AJ496">
        <f>IF(EnergyImpactLookups[[#This Row],[MAT]]="AR",EnergyImpactLookups[[#This Row],[APreWBkW]],EnergyImpactLookups[[#This Row],[AStdWBkW]])</f>
        <v>0.18640000000000001</v>
      </c>
      <c r="AK496">
        <f>IF(EnergyImpactLookups[[#This Row],[MAT]]="AR",EnergyImpactLookups[[#This Row],[APreWBkWh]],EnergyImpactLookups[[#This Row],[AStdWBkWh]])</f>
        <v>261.0718</v>
      </c>
      <c r="AL496">
        <f>IF(EnergyImpactLookups[[#This Row],[MAT]]="AR",EnergyImpactLookups[[#This Row],[APreWBtherm]],EnergyImpactLookups[[#This Row],[AStdWBtherm]])</f>
        <v>0</v>
      </c>
      <c r="AM496">
        <f>IF(EnergyImpactLookups[[#This Row],[MAT]]="AR",EnergyImpactLookups[[#This Row],[AStdWBkW]],0)</f>
        <v>0.12720000000000001</v>
      </c>
      <c r="AN496">
        <f>IF(EnergyImpactLookups[[#This Row],[MAT]]="AR",EnergyImpactLookups[[#This Row],[AStdWBkWh]],0)</f>
        <v>178.26060000000001</v>
      </c>
      <c r="AO496">
        <f>IF(EnergyImpactLookups[[#This Row],[MAT]]="AR",EnergyImpactLookups[[#This Row],[AStdWBtherm]],0)</f>
        <v>0</v>
      </c>
    </row>
    <row r="497" spans="1:41" x14ac:dyDescent="0.3">
      <c r="A497" t="s">
        <v>558</v>
      </c>
      <c r="B497" t="s">
        <v>532</v>
      </c>
      <c r="C497" t="s">
        <v>144</v>
      </c>
      <c r="D497" t="s">
        <v>713</v>
      </c>
      <c r="E497" t="s">
        <v>554</v>
      </c>
      <c r="F497" t="s">
        <v>534</v>
      </c>
      <c r="G497" t="s">
        <v>331</v>
      </c>
      <c r="H497" t="s">
        <v>126</v>
      </c>
      <c r="I497" t="s">
        <v>659</v>
      </c>
      <c r="J497" t="s">
        <v>559</v>
      </c>
      <c r="K497" t="s">
        <v>128</v>
      </c>
      <c r="L497" t="s">
        <v>12</v>
      </c>
      <c r="M497" t="s">
        <v>536</v>
      </c>
      <c r="N497" s="1">
        <v>44167</v>
      </c>
      <c r="O497" t="s">
        <v>95</v>
      </c>
      <c r="P497" t="s">
        <v>127</v>
      </c>
      <c r="Q497" t="s">
        <v>119</v>
      </c>
      <c r="R497" t="s">
        <v>129</v>
      </c>
      <c r="S497" t="s">
        <v>537</v>
      </c>
      <c r="T497">
        <v>3.5</v>
      </c>
      <c r="U497">
        <v>1240</v>
      </c>
      <c r="V497" t="s">
        <v>8</v>
      </c>
      <c r="W497">
        <v>49.504600000000003</v>
      </c>
      <c r="X497">
        <v>6.5000000000000002E-2</v>
      </c>
      <c r="Y497">
        <v>0</v>
      </c>
      <c r="Z497">
        <v>34.199599999999997</v>
      </c>
      <c r="AA497">
        <v>4.4400000000000002E-2</v>
      </c>
      <c r="AB497">
        <v>0</v>
      </c>
      <c r="AC497" t="s">
        <v>538</v>
      </c>
      <c r="AD497">
        <v>1</v>
      </c>
      <c r="AE497">
        <v>1</v>
      </c>
      <c r="AF497">
        <f>IF(EnergyImpactLookups[[#This Row],[MAT]]="AR",EnergyImpactLookups[[#This Row],[APreWBkWh]],"")</f>
        <v>49.504600000000003</v>
      </c>
      <c r="AG497">
        <f>IF(EnergyImpactLookups[[#This Row],[MAT]]="AR",EnergyImpactLookups[[#This Row],[APreWBkW]],"")</f>
        <v>6.5000000000000002E-2</v>
      </c>
      <c r="AH497" s="19">
        <f>IF(EnergyImpactLookups[[#This Row],[MAT]]="AR",EnergyImpactLookups[[#This Row],[APreWBtherm]],"")</f>
        <v>0</v>
      </c>
      <c r="AJ497">
        <f>IF(EnergyImpactLookups[[#This Row],[MAT]]="AR",EnergyImpactLookups[[#This Row],[APreWBkW]],EnergyImpactLookups[[#This Row],[AStdWBkW]])</f>
        <v>6.5000000000000002E-2</v>
      </c>
      <c r="AK497">
        <f>IF(EnergyImpactLookups[[#This Row],[MAT]]="AR",EnergyImpactLookups[[#This Row],[APreWBkWh]],EnergyImpactLookups[[#This Row],[AStdWBkWh]])</f>
        <v>49.504600000000003</v>
      </c>
      <c r="AL497">
        <f>IF(EnergyImpactLookups[[#This Row],[MAT]]="AR",EnergyImpactLookups[[#This Row],[APreWBtherm]],EnergyImpactLookups[[#This Row],[AStdWBtherm]])</f>
        <v>0</v>
      </c>
      <c r="AM497">
        <f>IF(EnergyImpactLookups[[#This Row],[MAT]]="AR",EnergyImpactLookups[[#This Row],[AStdWBkW]],0)</f>
        <v>4.4400000000000002E-2</v>
      </c>
      <c r="AN497">
        <f>IF(EnergyImpactLookups[[#This Row],[MAT]]="AR",EnergyImpactLookups[[#This Row],[AStdWBkWh]],0)</f>
        <v>34.199599999999997</v>
      </c>
      <c r="AO497">
        <f>IF(EnergyImpactLookups[[#This Row],[MAT]]="AR",EnergyImpactLookups[[#This Row],[AStdWBtherm]],0)</f>
        <v>0</v>
      </c>
    </row>
    <row r="498" spans="1:41" x14ac:dyDescent="0.3">
      <c r="A498" t="s">
        <v>558</v>
      </c>
      <c r="B498" t="s">
        <v>532</v>
      </c>
      <c r="C498" t="s">
        <v>144</v>
      </c>
      <c r="D498" t="s">
        <v>713</v>
      </c>
      <c r="E498" t="s">
        <v>554</v>
      </c>
      <c r="F498" t="s">
        <v>534</v>
      </c>
      <c r="G498" t="s">
        <v>331</v>
      </c>
      <c r="H498" t="s">
        <v>126</v>
      </c>
      <c r="I498" t="s">
        <v>659</v>
      </c>
      <c r="J498" t="s">
        <v>559</v>
      </c>
      <c r="K498" t="s">
        <v>128</v>
      </c>
      <c r="L498" t="s">
        <v>12</v>
      </c>
      <c r="M498" t="s">
        <v>536</v>
      </c>
      <c r="N498" s="1">
        <v>44167</v>
      </c>
      <c r="O498" t="s">
        <v>95</v>
      </c>
      <c r="P498" t="s">
        <v>130</v>
      </c>
      <c r="Q498" t="s">
        <v>99</v>
      </c>
      <c r="R498" t="s">
        <v>129</v>
      </c>
      <c r="S498" t="s">
        <v>537</v>
      </c>
      <c r="T498">
        <v>1</v>
      </c>
      <c r="U498">
        <v>999</v>
      </c>
      <c r="V498" t="s">
        <v>8</v>
      </c>
      <c r="W498">
        <v>17.215499999999999</v>
      </c>
      <c r="X498">
        <v>1.8E-3</v>
      </c>
      <c r="Y498">
        <v>0</v>
      </c>
      <c r="Z498">
        <v>12.437099999999999</v>
      </c>
      <c r="AA498">
        <v>1.1999999999999999E-3</v>
      </c>
      <c r="AB498">
        <v>0</v>
      </c>
      <c r="AC498" t="s">
        <v>538</v>
      </c>
      <c r="AD498">
        <v>1</v>
      </c>
      <c r="AE498">
        <v>1</v>
      </c>
      <c r="AF498">
        <f>IF(EnergyImpactLookups[[#This Row],[MAT]]="AR",EnergyImpactLookups[[#This Row],[APreWBkWh]],"")</f>
        <v>17.215499999999999</v>
      </c>
      <c r="AG498">
        <f>IF(EnergyImpactLookups[[#This Row],[MAT]]="AR",EnergyImpactLookups[[#This Row],[APreWBkW]],"")</f>
        <v>1.8E-3</v>
      </c>
      <c r="AH498" s="19">
        <f>IF(EnergyImpactLookups[[#This Row],[MAT]]="AR",EnergyImpactLookups[[#This Row],[APreWBtherm]],"")</f>
        <v>0</v>
      </c>
      <c r="AJ498">
        <f>IF(EnergyImpactLookups[[#This Row],[MAT]]="AR",EnergyImpactLookups[[#This Row],[APreWBkW]],EnergyImpactLookups[[#This Row],[AStdWBkW]])</f>
        <v>1.8E-3</v>
      </c>
      <c r="AK498">
        <f>IF(EnergyImpactLookups[[#This Row],[MAT]]="AR",EnergyImpactLookups[[#This Row],[APreWBkWh]],EnergyImpactLookups[[#This Row],[AStdWBkWh]])</f>
        <v>17.215499999999999</v>
      </c>
      <c r="AL498">
        <f>IF(EnergyImpactLookups[[#This Row],[MAT]]="AR",EnergyImpactLookups[[#This Row],[APreWBtherm]],EnergyImpactLookups[[#This Row],[AStdWBtherm]])</f>
        <v>0</v>
      </c>
      <c r="AM498">
        <f>IF(EnergyImpactLookups[[#This Row],[MAT]]="AR",EnergyImpactLookups[[#This Row],[AStdWBkW]],0)</f>
        <v>1.1999999999999999E-3</v>
      </c>
      <c r="AN498">
        <f>IF(EnergyImpactLookups[[#This Row],[MAT]]="AR",EnergyImpactLookups[[#This Row],[AStdWBkWh]],0)</f>
        <v>12.437099999999999</v>
      </c>
      <c r="AO498">
        <f>IF(EnergyImpactLookups[[#This Row],[MAT]]="AR",EnergyImpactLookups[[#This Row],[AStdWBtherm]],0)</f>
        <v>0</v>
      </c>
    </row>
    <row r="499" spans="1:41" x14ac:dyDescent="0.3">
      <c r="A499" t="s">
        <v>558</v>
      </c>
      <c r="B499" t="s">
        <v>532</v>
      </c>
      <c r="C499" t="s">
        <v>144</v>
      </c>
      <c r="D499" t="s">
        <v>713</v>
      </c>
      <c r="E499" t="s">
        <v>554</v>
      </c>
      <c r="F499" t="s">
        <v>534</v>
      </c>
      <c r="G499" t="s">
        <v>331</v>
      </c>
      <c r="H499" t="s">
        <v>126</v>
      </c>
      <c r="I499" t="s">
        <v>659</v>
      </c>
      <c r="J499" t="s">
        <v>559</v>
      </c>
      <c r="K499" t="s">
        <v>128</v>
      </c>
      <c r="L499" t="s">
        <v>12</v>
      </c>
      <c r="M499" t="s">
        <v>536</v>
      </c>
      <c r="N499" s="1">
        <v>44167</v>
      </c>
      <c r="O499" t="s">
        <v>95</v>
      </c>
      <c r="P499" t="s">
        <v>130</v>
      </c>
      <c r="Q499" t="s">
        <v>103</v>
      </c>
      <c r="R499" t="s">
        <v>129</v>
      </c>
      <c r="S499" t="s">
        <v>537</v>
      </c>
      <c r="T499">
        <v>1</v>
      </c>
      <c r="U499">
        <v>1070</v>
      </c>
      <c r="V499" t="s">
        <v>8</v>
      </c>
      <c r="W499">
        <v>52.756999999999998</v>
      </c>
      <c r="X499">
        <v>0.11260000000000001</v>
      </c>
      <c r="Y499">
        <v>0</v>
      </c>
      <c r="Z499">
        <v>36.429000000000002</v>
      </c>
      <c r="AA499">
        <v>7.6799999999999993E-2</v>
      </c>
      <c r="AB499">
        <v>0</v>
      </c>
      <c r="AC499" t="s">
        <v>538</v>
      </c>
      <c r="AD499">
        <v>1</v>
      </c>
      <c r="AE499">
        <v>1</v>
      </c>
      <c r="AF499">
        <f>IF(EnergyImpactLookups[[#This Row],[MAT]]="AR",EnergyImpactLookups[[#This Row],[APreWBkWh]],"")</f>
        <v>52.756999999999998</v>
      </c>
      <c r="AG499">
        <f>IF(EnergyImpactLookups[[#This Row],[MAT]]="AR",EnergyImpactLookups[[#This Row],[APreWBkW]],"")</f>
        <v>0.11260000000000001</v>
      </c>
      <c r="AH499" s="19">
        <f>IF(EnergyImpactLookups[[#This Row],[MAT]]="AR",EnergyImpactLookups[[#This Row],[APreWBtherm]],"")</f>
        <v>0</v>
      </c>
      <c r="AJ499">
        <f>IF(EnergyImpactLookups[[#This Row],[MAT]]="AR",EnergyImpactLookups[[#This Row],[APreWBkW]],EnergyImpactLookups[[#This Row],[AStdWBkW]])</f>
        <v>0.11260000000000001</v>
      </c>
      <c r="AK499">
        <f>IF(EnergyImpactLookups[[#This Row],[MAT]]="AR",EnergyImpactLookups[[#This Row],[APreWBkWh]],EnergyImpactLookups[[#This Row],[AStdWBkWh]])</f>
        <v>52.756999999999998</v>
      </c>
      <c r="AL499">
        <f>IF(EnergyImpactLookups[[#This Row],[MAT]]="AR",EnergyImpactLookups[[#This Row],[APreWBtherm]],EnergyImpactLookups[[#This Row],[AStdWBtherm]])</f>
        <v>0</v>
      </c>
      <c r="AM499">
        <f>IF(EnergyImpactLookups[[#This Row],[MAT]]="AR",EnergyImpactLookups[[#This Row],[AStdWBkW]],0)</f>
        <v>7.6799999999999993E-2</v>
      </c>
      <c r="AN499">
        <f>IF(EnergyImpactLookups[[#This Row],[MAT]]="AR",EnergyImpactLookups[[#This Row],[AStdWBkWh]],0)</f>
        <v>36.429000000000002</v>
      </c>
      <c r="AO499">
        <f>IF(EnergyImpactLookups[[#This Row],[MAT]]="AR",EnergyImpactLookups[[#This Row],[AStdWBtherm]],0)</f>
        <v>0</v>
      </c>
    </row>
    <row r="500" spans="1:41" x14ac:dyDescent="0.3">
      <c r="A500" t="s">
        <v>558</v>
      </c>
      <c r="B500" t="s">
        <v>532</v>
      </c>
      <c r="C500" t="s">
        <v>144</v>
      </c>
      <c r="D500" t="s">
        <v>713</v>
      </c>
      <c r="E500" t="s">
        <v>554</v>
      </c>
      <c r="F500" t="s">
        <v>534</v>
      </c>
      <c r="G500" t="s">
        <v>331</v>
      </c>
      <c r="H500" t="s">
        <v>126</v>
      </c>
      <c r="I500" t="s">
        <v>659</v>
      </c>
      <c r="J500" t="s">
        <v>559</v>
      </c>
      <c r="K500" t="s">
        <v>128</v>
      </c>
      <c r="L500" t="s">
        <v>12</v>
      </c>
      <c r="M500" t="s">
        <v>536</v>
      </c>
      <c r="N500" s="1">
        <v>44167</v>
      </c>
      <c r="O500" t="s">
        <v>95</v>
      </c>
      <c r="P500" t="s">
        <v>130</v>
      </c>
      <c r="Q500" t="s">
        <v>104</v>
      </c>
      <c r="R500" t="s">
        <v>129</v>
      </c>
      <c r="S500" t="s">
        <v>537</v>
      </c>
      <c r="T500">
        <v>1</v>
      </c>
      <c r="U500">
        <v>999</v>
      </c>
      <c r="V500" t="s">
        <v>8</v>
      </c>
      <c r="W500">
        <v>21.4803</v>
      </c>
      <c r="X500">
        <v>4.2500000000000003E-2</v>
      </c>
      <c r="Y500">
        <v>0</v>
      </c>
      <c r="Z500">
        <v>15.1006</v>
      </c>
      <c r="AA500">
        <v>2.9000000000000001E-2</v>
      </c>
      <c r="AB500">
        <v>0</v>
      </c>
      <c r="AC500" t="s">
        <v>538</v>
      </c>
      <c r="AD500">
        <v>1</v>
      </c>
      <c r="AE500">
        <v>1</v>
      </c>
      <c r="AF500">
        <f>IF(EnergyImpactLookups[[#This Row],[MAT]]="AR",EnergyImpactLookups[[#This Row],[APreWBkWh]],"")</f>
        <v>21.4803</v>
      </c>
      <c r="AG500">
        <f>IF(EnergyImpactLookups[[#This Row],[MAT]]="AR",EnergyImpactLookups[[#This Row],[APreWBkW]],"")</f>
        <v>4.2500000000000003E-2</v>
      </c>
      <c r="AH500" s="19">
        <f>IF(EnergyImpactLookups[[#This Row],[MAT]]="AR",EnergyImpactLookups[[#This Row],[APreWBtherm]],"")</f>
        <v>0</v>
      </c>
      <c r="AJ500">
        <f>IF(EnergyImpactLookups[[#This Row],[MAT]]="AR",EnergyImpactLookups[[#This Row],[APreWBkW]],EnergyImpactLookups[[#This Row],[AStdWBkW]])</f>
        <v>4.2500000000000003E-2</v>
      </c>
      <c r="AK500">
        <f>IF(EnergyImpactLookups[[#This Row],[MAT]]="AR",EnergyImpactLookups[[#This Row],[APreWBkWh]],EnergyImpactLookups[[#This Row],[AStdWBkWh]])</f>
        <v>21.4803</v>
      </c>
      <c r="AL500">
        <f>IF(EnergyImpactLookups[[#This Row],[MAT]]="AR",EnergyImpactLookups[[#This Row],[APreWBtherm]],EnergyImpactLookups[[#This Row],[AStdWBtherm]])</f>
        <v>0</v>
      </c>
      <c r="AM500">
        <f>IF(EnergyImpactLookups[[#This Row],[MAT]]="AR",EnergyImpactLookups[[#This Row],[AStdWBkW]],0)</f>
        <v>2.9000000000000001E-2</v>
      </c>
      <c r="AN500">
        <f>IF(EnergyImpactLookups[[#This Row],[MAT]]="AR",EnergyImpactLookups[[#This Row],[AStdWBkWh]],0)</f>
        <v>15.1006</v>
      </c>
      <c r="AO500">
        <f>IF(EnergyImpactLookups[[#This Row],[MAT]]="AR",EnergyImpactLookups[[#This Row],[AStdWBtherm]],0)</f>
        <v>0</v>
      </c>
    </row>
    <row r="501" spans="1:41" x14ac:dyDescent="0.3">
      <c r="A501" t="s">
        <v>558</v>
      </c>
      <c r="B501" t="s">
        <v>532</v>
      </c>
      <c r="C501" t="s">
        <v>144</v>
      </c>
      <c r="D501" t="s">
        <v>713</v>
      </c>
      <c r="E501" t="s">
        <v>554</v>
      </c>
      <c r="F501" t="s">
        <v>534</v>
      </c>
      <c r="G501" t="s">
        <v>331</v>
      </c>
      <c r="H501" t="s">
        <v>126</v>
      </c>
      <c r="I501" t="s">
        <v>659</v>
      </c>
      <c r="J501" t="s">
        <v>559</v>
      </c>
      <c r="K501" t="s">
        <v>128</v>
      </c>
      <c r="L501" t="s">
        <v>12</v>
      </c>
      <c r="M501" t="s">
        <v>536</v>
      </c>
      <c r="N501" s="1">
        <v>44167</v>
      </c>
      <c r="O501" t="s">
        <v>95</v>
      </c>
      <c r="P501" t="s">
        <v>130</v>
      </c>
      <c r="Q501" t="s">
        <v>105</v>
      </c>
      <c r="R501" t="s">
        <v>129</v>
      </c>
      <c r="S501" t="s">
        <v>537</v>
      </c>
      <c r="T501">
        <v>1</v>
      </c>
      <c r="U501">
        <v>999</v>
      </c>
      <c r="V501" t="s">
        <v>8</v>
      </c>
      <c r="W501">
        <v>107.2597</v>
      </c>
      <c r="X501">
        <v>0.16339999999999999</v>
      </c>
      <c r="Y501">
        <v>0</v>
      </c>
      <c r="Z501">
        <v>73.370500000000007</v>
      </c>
      <c r="AA501">
        <v>0.1115</v>
      </c>
      <c r="AB501">
        <v>0</v>
      </c>
      <c r="AC501" t="s">
        <v>538</v>
      </c>
      <c r="AD501">
        <v>1</v>
      </c>
      <c r="AE501">
        <v>1</v>
      </c>
      <c r="AF501">
        <f>IF(EnergyImpactLookups[[#This Row],[MAT]]="AR",EnergyImpactLookups[[#This Row],[APreWBkWh]],"")</f>
        <v>107.2597</v>
      </c>
      <c r="AG501">
        <f>IF(EnergyImpactLookups[[#This Row],[MAT]]="AR",EnergyImpactLookups[[#This Row],[APreWBkW]],"")</f>
        <v>0.16339999999999999</v>
      </c>
      <c r="AH501" s="19">
        <f>IF(EnergyImpactLookups[[#This Row],[MAT]]="AR",EnergyImpactLookups[[#This Row],[APreWBtherm]],"")</f>
        <v>0</v>
      </c>
      <c r="AJ501">
        <f>IF(EnergyImpactLookups[[#This Row],[MAT]]="AR",EnergyImpactLookups[[#This Row],[APreWBkW]],EnergyImpactLookups[[#This Row],[AStdWBkW]])</f>
        <v>0.16339999999999999</v>
      </c>
      <c r="AK501">
        <f>IF(EnergyImpactLookups[[#This Row],[MAT]]="AR",EnergyImpactLookups[[#This Row],[APreWBkWh]],EnergyImpactLookups[[#This Row],[AStdWBkWh]])</f>
        <v>107.2597</v>
      </c>
      <c r="AL501">
        <f>IF(EnergyImpactLookups[[#This Row],[MAT]]="AR",EnergyImpactLookups[[#This Row],[APreWBtherm]],EnergyImpactLookups[[#This Row],[AStdWBtherm]])</f>
        <v>0</v>
      </c>
      <c r="AM501">
        <f>IF(EnergyImpactLookups[[#This Row],[MAT]]="AR",EnergyImpactLookups[[#This Row],[AStdWBkW]],0)</f>
        <v>0.1115</v>
      </c>
      <c r="AN501">
        <f>IF(EnergyImpactLookups[[#This Row],[MAT]]="AR",EnergyImpactLookups[[#This Row],[AStdWBkWh]],0)</f>
        <v>73.370500000000007</v>
      </c>
      <c r="AO501">
        <f>IF(EnergyImpactLookups[[#This Row],[MAT]]="AR",EnergyImpactLookups[[#This Row],[AStdWBtherm]],0)</f>
        <v>0</v>
      </c>
    </row>
    <row r="502" spans="1:41" x14ac:dyDescent="0.3">
      <c r="A502" t="s">
        <v>558</v>
      </c>
      <c r="B502" t="s">
        <v>532</v>
      </c>
      <c r="C502" t="s">
        <v>144</v>
      </c>
      <c r="D502" t="s">
        <v>713</v>
      </c>
      <c r="E502" t="s">
        <v>554</v>
      </c>
      <c r="F502" t="s">
        <v>534</v>
      </c>
      <c r="G502" t="s">
        <v>331</v>
      </c>
      <c r="H502" t="s">
        <v>126</v>
      </c>
      <c r="I502" t="s">
        <v>659</v>
      </c>
      <c r="J502" t="s">
        <v>559</v>
      </c>
      <c r="K502" t="s">
        <v>128</v>
      </c>
      <c r="L502" t="s">
        <v>12</v>
      </c>
      <c r="M502" t="s">
        <v>536</v>
      </c>
      <c r="N502" s="1">
        <v>44167</v>
      </c>
      <c r="O502" t="s">
        <v>95</v>
      </c>
      <c r="P502" t="s">
        <v>130</v>
      </c>
      <c r="Q502" t="s">
        <v>106</v>
      </c>
      <c r="R502" t="s">
        <v>129</v>
      </c>
      <c r="S502" t="s">
        <v>537</v>
      </c>
      <c r="T502">
        <v>1.04</v>
      </c>
      <c r="U502">
        <v>999</v>
      </c>
      <c r="V502" t="s">
        <v>8</v>
      </c>
      <c r="W502">
        <v>20.638400000000001</v>
      </c>
      <c r="X502">
        <v>1.9400000000000001E-2</v>
      </c>
      <c r="Y502">
        <v>0</v>
      </c>
      <c r="Z502">
        <v>14.3657</v>
      </c>
      <c r="AA502">
        <v>1.32E-2</v>
      </c>
      <c r="AB502">
        <v>0</v>
      </c>
      <c r="AC502" t="s">
        <v>538</v>
      </c>
      <c r="AD502">
        <v>1</v>
      </c>
      <c r="AE502">
        <v>1</v>
      </c>
      <c r="AF502">
        <f>IF(EnergyImpactLookups[[#This Row],[MAT]]="AR",EnergyImpactLookups[[#This Row],[APreWBkWh]],"")</f>
        <v>20.638400000000001</v>
      </c>
      <c r="AG502">
        <f>IF(EnergyImpactLookups[[#This Row],[MAT]]="AR",EnergyImpactLookups[[#This Row],[APreWBkW]],"")</f>
        <v>1.9400000000000001E-2</v>
      </c>
      <c r="AH502" s="19">
        <f>IF(EnergyImpactLookups[[#This Row],[MAT]]="AR",EnergyImpactLookups[[#This Row],[APreWBtherm]],"")</f>
        <v>0</v>
      </c>
      <c r="AJ502">
        <f>IF(EnergyImpactLookups[[#This Row],[MAT]]="AR",EnergyImpactLookups[[#This Row],[APreWBkW]],EnergyImpactLookups[[#This Row],[AStdWBkW]])</f>
        <v>1.9400000000000001E-2</v>
      </c>
      <c r="AK502">
        <f>IF(EnergyImpactLookups[[#This Row],[MAT]]="AR",EnergyImpactLookups[[#This Row],[APreWBkWh]],EnergyImpactLookups[[#This Row],[AStdWBkWh]])</f>
        <v>20.638400000000001</v>
      </c>
      <c r="AL502">
        <f>IF(EnergyImpactLookups[[#This Row],[MAT]]="AR",EnergyImpactLookups[[#This Row],[APreWBtherm]],EnergyImpactLookups[[#This Row],[AStdWBtherm]])</f>
        <v>0</v>
      </c>
      <c r="AM502">
        <f>IF(EnergyImpactLookups[[#This Row],[MAT]]="AR",EnergyImpactLookups[[#This Row],[AStdWBkW]],0)</f>
        <v>1.32E-2</v>
      </c>
      <c r="AN502">
        <f>IF(EnergyImpactLookups[[#This Row],[MAT]]="AR",EnergyImpactLookups[[#This Row],[AStdWBkWh]],0)</f>
        <v>14.3657</v>
      </c>
      <c r="AO502">
        <f>IF(EnergyImpactLookups[[#This Row],[MAT]]="AR",EnergyImpactLookups[[#This Row],[AStdWBtherm]],0)</f>
        <v>0</v>
      </c>
    </row>
    <row r="503" spans="1:41" x14ac:dyDescent="0.3">
      <c r="A503" t="s">
        <v>558</v>
      </c>
      <c r="B503" t="s">
        <v>532</v>
      </c>
      <c r="C503" t="s">
        <v>144</v>
      </c>
      <c r="D503" t="s">
        <v>713</v>
      </c>
      <c r="E503" t="s">
        <v>554</v>
      </c>
      <c r="F503" t="s">
        <v>534</v>
      </c>
      <c r="G503" t="s">
        <v>331</v>
      </c>
      <c r="H503" t="s">
        <v>126</v>
      </c>
      <c r="I503" t="s">
        <v>659</v>
      </c>
      <c r="J503" t="s">
        <v>559</v>
      </c>
      <c r="K503" t="s">
        <v>128</v>
      </c>
      <c r="L503" t="s">
        <v>12</v>
      </c>
      <c r="M503" t="s">
        <v>536</v>
      </c>
      <c r="N503" s="1">
        <v>44167</v>
      </c>
      <c r="O503" t="s">
        <v>95</v>
      </c>
      <c r="P503" t="s">
        <v>130</v>
      </c>
      <c r="Q503" t="s">
        <v>107</v>
      </c>
      <c r="R503" t="s">
        <v>129</v>
      </c>
      <c r="S503" t="s">
        <v>537</v>
      </c>
      <c r="T503">
        <v>1.28</v>
      </c>
      <c r="U503">
        <v>1210</v>
      </c>
      <c r="V503" t="s">
        <v>8</v>
      </c>
      <c r="W503">
        <v>60.930500000000002</v>
      </c>
      <c r="X503">
        <v>7.1400000000000005E-2</v>
      </c>
      <c r="Y503">
        <v>0</v>
      </c>
      <c r="Z503">
        <v>41.756100000000004</v>
      </c>
      <c r="AA503">
        <v>4.87E-2</v>
      </c>
      <c r="AB503">
        <v>0</v>
      </c>
      <c r="AC503" t="s">
        <v>538</v>
      </c>
      <c r="AD503">
        <v>1</v>
      </c>
      <c r="AE503">
        <v>1</v>
      </c>
      <c r="AF503">
        <f>IF(EnergyImpactLookups[[#This Row],[MAT]]="AR",EnergyImpactLookups[[#This Row],[APreWBkWh]],"")</f>
        <v>60.930500000000002</v>
      </c>
      <c r="AG503">
        <f>IF(EnergyImpactLookups[[#This Row],[MAT]]="AR",EnergyImpactLookups[[#This Row],[APreWBkW]],"")</f>
        <v>7.1400000000000005E-2</v>
      </c>
      <c r="AH503" s="19">
        <f>IF(EnergyImpactLookups[[#This Row],[MAT]]="AR",EnergyImpactLookups[[#This Row],[APreWBtherm]],"")</f>
        <v>0</v>
      </c>
      <c r="AJ503">
        <f>IF(EnergyImpactLookups[[#This Row],[MAT]]="AR",EnergyImpactLookups[[#This Row],[APreWBkW]],EnergyImpactLookups[[#This Row],[AStdWBkW]])</f>
        <v>7.1400000000000005E-2</v>
      </c>
      <c r="AK503">
        <f>IF(EnergyImpactLookups[[#This Row],[MAT]]="AR",EnergyImpactLookups[[#This Row],[APreWBkWh]],EnergyImpactLookups[[#This Row],[AStdWBkWh]])</f>
        <v>60.930500000000002</v>
      </c>
      <c r="AL503">
        <f>IF(EnergyImpactLookups[[#This Row],[MAT]]="AR",EnergyImpactLookups[[#This Row],[APreWBtherm]],EnergyImpactLookups[[#This Row],[AStdWBtherm]])</f>
        <v>0</v>
      </c>
      <c r="AM503">
        <f>IF(EnergyImpactLookups[[#This Row],[MAT]]="AR",EnergyImpactLookups[[#This Row],[AStdWBkW]],0)</f>
        <v>4.87E-2</v>
      </c>
      <c r="AN503">
        <f>IF(EnergyImpactLookups[[#This Row],[MAT]]="AR",EnergyImpactLookups[[#This Row],[AStdWBkWh]],0)</f>
        <v>41.756100000000004</v>
      </c>
      <c r="AO503">
        <f>IF(EnergyImpactLookups[[#This Row],[MAT]]="AR",EnergyImpactLookups[[#This Row],[AStdWBtherm]],0)</f>
        <v>0</v>
      </c>
    </row>
    <row r="504" spans="1:41" x14ac:dyDescent="0.3">
      <c r="A504" t="s">
        <v>558</v>
      </c>
      <c r="B504" t="s">
        <v>532</v>
      </c>
      <c r="C504" t="s">
        <v>144</v>
      </c>
      <c r="D504" t="s">
        <v>713</v>
      </c>
      <c r="E504" t="s">
        <v>554</v>
      </c>
      <c r="F504" t="s">
        <v>534</v>
      </c>
      <c r="G504" t="s">
        <v>331</v>
      </c>
      <c r="H504" t="s">
        <v>126</v>
      </c>
      <c r="I504" t="s">
        <v>659</v>
      </c>
      <c r="J504" t="s">
        <v>559</v>
      </c>
      <c r="K504" t="s">
        <v>128</v>
      </c>
      <c r="L504" t="s">
        <v>12</v>
      </c>
      <c r="M504" t="s">
        <v>536</v>
      </c>
      <c r="N504" s="1">
        <v>44167</v>
      </c>
      <c r="O504" t="s">
        <v>95</v>
      </c>
      <c r="P504" t="s">
        <v>130</v>
      </c>
      <c r="Q504" t="s">
        <v>109</v>
      </c>
      <c r="R504" t="s">
        <v>129</v>
      </c>
      <c r="S504" t="s">
        <v>537</v>
      </c>
      <c r="T504">
        <v>1.1100000000000001</v>
      </c>
      <c r="U504">
        <v>1210</v>
      </c>
      <c r="V504" t="s">
        <v>8</v>
      </c>
      <c r="W504">
        <v>110.9113</v>
      </c>
      <c r="X504">
        <v>9.9699999999999997E-2</v>
      </c>
      <c r="Y504">
        <v>0</v>
      </c>
      <c r="Z504">
        <v>75.921499999999995</v>
      </c>
      <c r="AA504">
        <v>6.8000000000000005E-2</v>
      </c>
      <c r="AB504">
        <v>0</v>
      </c>
      <c r="AC504" t="s">
        <v>538</v>
      </c>
      <c r="AD504">
        <v>1</v>
      </c>
      <c r="AE504">
        <v>1</v>
      </c>
      <c r="AF504">
        <f>IF(EnergyImpactLookups[[#This Row],[MAT]]="AR",EnergyImpactLookups[[#This Row],[APreWBkWh]],"")</f>
        <v>110.9113</v>
      </c>
      <c r="AG504">
        <f>IF(EnergyImpactLookups[[#This Row],[MAT]]="AR",EnergyImpactLookups[[#This Row],[APreWBkW]],"")</f>
        <v>9.9699999999999997E-2</v>
      </c>
      <c r="AH504" s="19">
        <f>IF(EnergyImpactLookups[[#This Row],[MAT]]="AR",EnergyImpactLookups[[#This Row],[APreWBtherm]],"")</f>
        <v>0</v>
      </c>
      <c r="AJ504">
        <f>IF(EnergyImpactLookups[[#This Row],[MAT]]="AR",EnergyImpactLookups[[#This Row],[APreWBkW]],EnergyImpactLookups[[#This Row],[AStdWBkW]])</f>
        <v>9.9699999999999997E-2</v>
      </c>
      <c r="AK504">
        <f>IF(EnergyImpactLookups[[#This Row],[MAT]]="AR",EnergyImpactLookups[[#This Row],[APreWBkWh]],EnergyImpactLookups[[#This Row],[AStdWBkWh]])</f>
        <v>110.9113</v>
      </c>
      <c r="AL504">
        <f>IF(EnergyImpactLookups[[#This Row],[MAT]]="AR",EnergyImpactLookups[[#This Row],[APreWBtherm]],EnergyImpactLookups[[#This Row],[AStdWBtherm]])</f>
        <v>0</v>
      </c>
      <c r="AM504">
        <f>IF(EnergyImpactLookups[[#This Row],[MAT]]="AR",EnergyImpactLookups[[#This Row],[AStdWBkW]],0)</f>
        <v>6.8000000000000005E-2</v>
      </c>
      <c r="AN504">
        <f>IF(EnergyImpactLookups[[#This Row],[MAT]]="AR",EnergyImpactLookups[[#This Row],[AStdWBkWh]],0)</f>
        <v>75.921499999999995</v>
      </c>
      <c r="AO504">
        <f>IF(EnergyImpactLookups[[#This Row],[MAT]]="AR",EnergyImpactLookups[[#This Row],[AStdWBtherm]],0)</f>
        <v>0</v>
      </c>
    </row>
    <row r="505" spans="1:41" x14ac:dyDescent="0.3">
      <c r="A505" t="s">
        <v>558</v>
      </c>
      <c r="B505" t="s">
        <v>532</v>
      </c>
      <c r="C505" t="s">
        <v>144</v>
      </c>
      <c r="D505" t="s">
        <v>713</v>
      </c>
      <c r="E505" t="s">
        <v>554</v>
      </c>
      <c r="F505" t="s">
        <v>534</v>
      </c>
      <c r="G505" t="s">
        <v>331</v>
      </c>
      <c r="H505" t="s">
        <v>126</v>
      </c>
      <c r="I505" t="s">
        <v>659</v>
      </c>
      <c r="J505" t="s">
        <v>559</v>
      </c>
      <c r="K505" t="s">
        <v>128</v>
      </c>
      <c r="L505" t="s">
        <v>12</v>
      </c>
      <c r="M505" t="s">
        <v>536</v>
      </c>
      <c r="N505" s="1">
        <v>44167</v>
      </c>
      <c r="O505" t="s">
        <v>95</v>
      </c>
      <c r="P505" t="s">
        <v>130</v>
      </c>
      <c r="Q505" t="s">
        <v>111</v>
      </c>
      <c r="R505" t="s">
        <v>129</v>
      </c>
      <c r="S505" t="s">
        <v>537</v>
      </c>
      <c r="T505">
        <v>1.19</v>
      </c>
      <c r="U505">
        <v>1210</v>
      </c>
      <c r="V505" t="s">
        <v>8</v>
      </c>
      <c r="W505">
        <v>183.95859999999999</v>
      </c>
      <c r="X505">
        <v>0.1318</v>
      </c>
      <c r="Y505">
        <v>0</v>
      </c>
      <c r="Z505">
        <v>125.7</v>
      </c>
      <c r="AA505">
        <v>8.9899999999999994E-2</v>
      </c>
      <c r="AB505">
        <v>0</v>
      </c>
      <c r="AC505" t="s">
        <v>538</v>
      </c>
      <c r="AD505">
        <v>1</v>
      </c>
      <c r="AE505">
        <v>1</v>
      </c>
      <c r="AF505">
        <f>IF(EnergyImpactLookups[[#This Row],[MAT]]="AR",EnergyImpactLookups[[#This Row],[APreWBkWh]],"")</f>
        <v>183.95859999999999</v>
      </c>
      <c r="AG505">
        <f>IF(EnergyImpactLookups[[#This Row],[MAT]]="AR",EnergyImpactLookups[[#This Row],[APreWBkW]],"")</f>
        <v>0.1318</v>
      </c>
      <c r="AH505" s="19">
        <f>IF(EnergyImpactLookups[[#This Row],[MAT]]="AR",EnergyImpactLookups[[#This Row],[APreWBtherm]],"")</f>
        <v>0</v>
      </c>
      <c r="AJ505">
        <f>IF(EnergyImpactLookups[[#This Row],[MAT]]="AR",EnergyImpactLookups[[#This Row],[APreWBkW]],EnergyImpactLookups[[#This Row],[AStdWBkW]])</f>
        <v>0.1318</v>
      </c>
      <c r="AK505">
        <f>IF(EnergyImpactLookups[[#This Row],[MAT]]="AR",EnergyImpactLookups[[#This Row],[APreWBkWh]],EnergyImpactLookups[[#This Row],[AStdWBkWh]])</f>
        <v>183.95859999999999</v>
      </c>
      <c r="AL505">
        <f>IF(EnergyImpactLookups[[#This Row],[MAT]]="AR",EnergyImpactLookups[[#This Row],[APreWBtherm]],EnergyImpactLookups[[#This Row],[AStdWBtherm]])</f>
        <v>0</v>
      </c>
      <c r="AM505">
        <f>IF(EnergyImpactLookups[[#This Row],[MAT]]="AR",EnergyImpactLookups[[#This Row],[AStdWBkW]],0)</f>
        <v>8.9899999999999994E-2</v>
      </c>
      <c r="AN505">
        <f>IF(EnergyImpactLookups[[#This Row],[MAT]]="AR",EnergyImpactLookups[[#This Row],[AStdWBkWh]],0)</f>
        <v>125.7</v>
      </c>
      <c r="AO505">
        <f>IF(EnergyImpactLookups[[#This Row],[MAT]]="AR",EnergyImpactLookups[[#This Row],[AStdWBtherm]],0)</f>
        <v>0</v>
      </c>
    </row>
    <row r="506" spans="1:41" x14ac:dyDescent="0.3">
      <c r="A506" t="s">
        <v>558</v>
      </c>
      <c r="B506" t="s">
        <v>532</v>
      </c>
      <c r="C506" t="s">
        <v>144</v>
      </c>
      <c r="D506" t="s">
        <v>713</v>
      </c>
      <c r="E506" t="s">
        <v>554</v>
      </c>
      <c r="F506" t="s">
        <v>534</v>
      </c>
      <c r="G506" t="s">
        <v>331</v>
      </c>
      <c r="H506" t="s">
        <v>126</v>
      </c>
      <c r="I506" t="s">
        <v>659</v>
      </c>
      <c r="J506" t="s">
        <v>559</v>
      </c>
      <c r="K506" t="s">
        <v>128</v>
      </c>
      <c r="L506" t="s">
        <v>12</v>
      </c>
      <c r="M506" t="s">
        <v>536</v>
      </c>
      <c r="N506" s="1">
        <v>44167</v>
      </c>
      <c r="O506" t="s">
        <v>95</v>
      </c>
      <c r="P506" t="s">
        <v>130</v>
      </c>
      <c r="Q506" t="s">
        <v>112</v>
      </c>
      <c r="R506" t="s">
        <v>129</v>
      </c>
      <c r="S506" t="s">
        <v>537</v>
      </c>
      <c r="T506">
        <v>1</v>
      </c>
      <c r="U506">
        <v>1130</v>
      </c>
      <c r="V506" t="s">
        <v>8</v>
      </c>
      <c r="W506">
        <v>168.85310000000001</v>
      </c>
      <c r="X506">
        <v>0.15659999999999999</v>
      </c>
      <c r="Y506">
        <v>0</v>
      </c>
      <c r="Z506">
        <v>115.51730000000001</v>
      </c>
      <c r="AA506">
        <v>0.10680000000000001</v>
      </c>
      <c r="AB506">
        <v>0</v>
      </c>
      <c r="AC506" t="s">
        <v>538</v>
      </c>
      <c r="AD506">
        <v>1</v>
      </c>
      <c r="AE506">
        <v>1</v>
      </c>
      <c r="AF506">
        <f>IF(EnergyImpactLookups[[#This Row],[MAT]]="AR",EnergyImpactLookups[[#This Row],[APreWBkWh]],"")</f>
        <v>168.85310000000001</v>
      </c>
      <c r="AG506">
        <f>IF(EnergyImpactLookups[[#This Row],[MAT]]="AR",EnergyImpactLookups[[#This Row],[APreWBkW]],"")</f>
        <v>0.15659999999999999</v>
      </c>
      <c r="AH506" s="19">
        <f>IF(EnergyImpactLookups[[#This Row],[MAT]]="AR",EnergyImpactLookups[[#This Row],[APreWBtherm]],"")</f>
        <v>0</v>
      </c>
      <c r="AJ506">
        <f>IF(EnergyImpactLookups[[#This Row],[MAT]]="AR",EnergyImpactLookups[[#This Row],[APreWBkW]],EnergyImpactLookups[[#This Row],[AStdWBkW]])</f>
        <v>0.15659999999999999</v>
      </c>
      <c r="AK506">
        <f>IF(EnergyImpactLookups[[#This Row],[MAT]]="AR",EnergyImpactLookups[[#This Row],[APreWBkWh]],EnergyImpactLookups[[#This Row],[AStdWBkWh]])</f>
        <v>168.85310000000001</v>
      </c>
      <c r="AL506">
        <f>IF(EnergyImpactLookups[[#This Row],[MAT]]="AR",EnergyImpactLookups[[#This Row],[APreWBtherm]],EnergyImpactLookups[[#This Row],[AStdWBtherm]])</f>
        <v>0</v>
      </c>
      <c r="AM506">
        <f>IF(EnergyImpactLookups[[#This Row],[MAT]]="AR",EnergyImpactLookups[[#This Row],[AStdWBkW]],0)</f>
        <v>0.10680000000000001</v>
      </c>
      <c r="AN506">
        <f>IF(EnergyImpactLookups[[#This Row],[MAT]]="AR",EnergyImpactLookups[[#This Row],[AStdWBkWh]],0)</f>
        <v>115.51730000000001</v>
      </c>
      <c r="AO506">
        <f>IF(EnergyImpactLookups[[#This Row],[MAT]]="AR",EnergyImpactLookups[[#This Row],[AStdWBtherm]],0)</f>
        <v>0</v>
      </c>
    </row>
    <row r="507" spans="1:41" x14ac:dyDescent="0.3">
      <c r="A507" t="s">
        <v>558</v>
      </c>
      <c r="B507" t="s">
        <v>532</v>
      </c>
      <c r="C507" t="s">
        <v>144</v>
      </c>
      <c r="D507" t="s">
        <v>713</v>
      </c>
      <c r="E507" t="s">
        <v>554</v>
      </c>
      <c r="F507" t="s">
        <v>534</v>
      </c>
      <c r="G507" t="s">
        <v>331</v>
      </c>
      <c r="H507" t="s">
        <v>126</v>
      </c>
      <c r="I507" t="s">
        <v>659</v>
      </c>
      <c r="J507" t="s">
        <v>559</v>
      </c>
      <c r="K507" t="s">
        <v>128</v>
      </c>
      <c r="L507" t="s">
        <v>12</v>
      </c>
      <c r="M507" t="s">
        <v>536</v>
      </c>
      <c r="N507" s="1">
        <v>44167</v>
      </c>
      <c r="O507" t="s">
        <v>95</v>
      </c>
      <c r="P507" t="s">
        <v>130</v>
      </c>
      <c r="Q507" t="s">
        <v>113</v>
      </c>
      <c r="R507" t="s">
        <v>129</v>
      </c>
      <c r="S507" t="s">
        <v>537</v>
      </c>
      <c r="T507">
        <v>1</v>
      </c>
      <c r="U507">
        <v>1070</v>
      </c>
      <c r="V507" t="s">
        <v>8</v>
      </c>
      <c r="W507">
        <v>167.05629999999999</v>
      </c>
      <c r="X507">
        <v>0.1517</v>
      </c>
      <c r="Y507">
        <v>0</v>
      </c>
      <c r="Z507">
        <v>114.2433</v>
      </c>
      <c r="AA507">
        <v>0.10349999999999999</v>
      </c>
      <c r="AB507">
        <v>0</v>
      </c>
      <c r="AC507" t="s">
        <v>538</v>
      </c>
      <c r="AD507">
        <v>1</v>
      </c>
      <c r="AE507">
        <v>1</v>
      </c>
      <c r="AF507">
        <f>IF(EnergyImpactLookups[[#This Row],[MAT]]="AR",EnergyImpactLookups[[#This Row],[APreWBkWh]],"")</f>
        <v>167.05629999999999</v>
      </c>
      <c r="AG507">
        <f>IF(EnergyImpactLookups[[#This Row],[MAT]]="AR",EnergyImpactLookups[[#This Row],[APreWBkW]],"")</f>
        <v>0.1517</v>
      </c>
      <c r="AH507" s="19">
        <f>IF(EnergyImpactLookups[[#This Row],[MAT]]="AR",EnergyImpactLookups[[#This Row],[APreWBtherm]],"")</f>
        <v>0</v>
      </c>
      <c r="AJ507">
        <f>IF(EnergyImpactLookups[[#This Row],[MAT]]="AR",EnergyImpactLookups[[#This Row],[APreWBkW]],EnergyImpactLookups[[#This Row],[AStdWBkW]])</f>
        <v>0.1517</v>
      </c>
      <c r="AK507">
        <f>IF(EnergyImpactLookups[[#This Row],[MAT]]="AR",EnergyImpactLookups[[#This Row],[APreWBkWh]],EnergyImpactLookups[[#This Row],[AStdWBkWh]])</f>
        <v>167.05629999999999</v>
      </c>
      <c r="AL507">
        <f>IF(EnergyImpactLookups[[#This Row],[MAT]]="AR",EnergyImpactLookups[[#This Row],[APreWBtherm]],EnergyImpactLookups[[#This Row],[AStdWBtherm]])</f>
        <v>0</v>
      </c>
      <c r="AM507">
        <f>IF(EnergyImpactLookups[[#This Row],[MAT]]="AR",EnergyImpactLookups[[#This Row],[AStdWBkW]],0)</f>
        <v>0.10349999999999999</v>
      </c>
      <c r="AN507">
        <f>IF(EnergyImpactLookups[[#This Row],[MAT]]="AR",EnergyImpactLookups[[#This Row],[AStdWBkWh]],0)</f>
        <v>114.2433</v>
      </c>
      <c r="AO507">
        <f>IF(EnergyImpactLookups[[#This Row],[MAT]]="AR",EnergyImpactLookups[[#This Row],[AStdWBtherm]],0)</f>
        <v>0</v>
      </c>
    </row>
    <row r="508" spans="1:41" x14ac:dyDescent="0.3">
      <c r="A508" t="s">
        <v>558</v>
      </c>
      <c r="B508" t="s">
        <v>532</v>
      </c>
      <c r="C508" t="s">
        <v>144</v>
      </c>
      <c r="D508" t="s">
        <v>713</v>
      </c>
      <c r="E508" t="s">
        <v>554</v>
      </c>
      <c r="F508" t="s">
        <v>534</v>
      </c>
      <c r="G508" t="s">
        <v>331</v>
      </c>
      <c r="H508" t="s">
        <v>126</v>
      </c>
      <c r="I508" t="s">
        <v>659</v>
      </c>
      <c r="J508" t="s">
        <v>559</v>
      </c>
      <c r="K508" t="s">
        <v>128</v>
      </c>
      <c r="L508" t="s">
        <v>12</v>
      </c>
      <c r="M508" t="s">
        <v>536</v>
      </c>
      <c r="N508" s="1">
        <v>44167</v>
      </c>
      <c r="O508" t="s">
        <v>95</v>
      </c>
      <c r="P508" t="s">
        <v>130</v>
      </c>
      <c r="Q508" t="s">
        <v>114</v>
      </c>
      <c r="R508" t="s">
        <v>129</v>
      </c>
      <c r="S508" t="s">
        <v>537</v>
      </c>
      <c r="T508">
        <v>1</v>
      </c>
      <c r="U508">
        <v>1070</v>
      </c>
      <c r="V508" t="s">
        <v>8</v>
      </c>
      <c r="W508">
        <v>271.39999999999998</v>
      </c>
      <c r="X508">
        <v>0.2437</v>
      </c>
      <c r="Y508">
        <v>0</v>
      </c>
      <c r="Z508">
        <v>185.19589999999999</v>
      </c>
      <c r="AA508">
        <v>0.16619999999999999</v>
      </c>
      <c r="AB508">
        <v>0</v>
      </c>
      <c r="AC508" t="s">
        <v>538</v>
      </c>
      <c r="AD508">
        <v>1</v>
      </c>
      <c r="AE508">
        <v>1</v>
      </c>
      <c r="AF508">
        <f>IF(EnergyImpactLookups[[#This Row],[MAT]]="AR",EnergyImpactLookups[[#This Row],[APreWBkWh]],"")</f>
        <v>271.39999999999998</v>
      </c>
      <c r="AG508">
        <f>IF(EnergyImpactLookups[[#This Row],[MAT]]="AR",EnergyImpactLookups[[#This Row],[APreWBkW]],"")</f>
        <v>0.2437</v>
      </c>
      <c r="AH508" s="19">
        <f>IF(EnergyImpactLookups[[#This Row],[MAT]]="AR",EnergyImpactLookups[[#This Row],[APreWBtherm]],"")</f>
        <v>0</v>
      </c>
      <c r="AJ508">
        <f>IF(EnergyImpactLookups[[#This Row],[MAT]]="AR",EnergyImpactLookups[[#This Row],[APreWBkW]],EnergyImpactLookups[[#This Row],[AStdWBkW]])</f>
        <v>0.2437</v>
      </c>
      <c r="AK508">
        <f>IF(EnergyImpactLookups[[#This Row],[MAT]]="AR",EnergyImpactLookups[[#This Row],[APreWBkWh]],EnergyImpactLookups[[#This Row],[AStdWBkWh]])</f>
        <v>271.39999999999998</v>
      </c>
      <c r="AL508">
        <f>IF(EnergyImpactLookups[[#This Row],[MAT]]="AR",EnergyImpactLookups[[#This Row],[APreWBtherm]],EnergyImpactLookups[[#This Row],[AStdWBtherm]])</f>
        <v>0</v>
      </c>
      <c r="AM508">
        <f>IF(EnergyImpactLookups[[#This Row],[MAT]]="AR",EnergyImpactLookups[[#This Row],[AStdWBkW]],0)</f>
        <v>0.16619999999999999</v>
      </c>
      <c r="AN508">
        <f>IF(EnergyImpactLookups[[#This Row],[MAT]]="AR",EnergyImpactLookups[[#This Row],[AStdWBkWh]],0)</f>
        <v>185.19589999999999</v>
      </c>
      <c r="AO508">
        <f>IF(EnergyImpactLookups[[#This Row],[MAT]]="AR",EnergyImpactLookups[[#This Row],[AStdWBtherm]],0)</f>
        <v>0</v>
      </c>
    </row>
    <row r="509" spans="1:41" x14ac:dyDescent="0.3">
      <c r="A509" t="s">
        <v>558</v>
      </c>
      <c r="B509" t="s">
        <v>532</v>
      </c>
      <c r="C509" t="s">
        <v>144</v>
      </c>
      <c r="D509" t="s">
        <v>713</v>
      </c>
      <c r="E509" t="s">
        <v>554</v>
      </c>
      <c r="F509" t="s">
        <v>534</v>
      </c>
      <c r="G509" t="s">
        <v>331</v>
      </c>
      <c r="H509" t="s">
        <v>126</v>
      </c>
      <c r="I509" t="s">
        <v>659</v>
      </c>
      <c r="J509" t="s">
        <v>559</v>
      </c>
      <c r="K509" t="s">
        <v>128</v>
      </c>
      <c r="L509" t="s">
        <v>12</v>
      </c>
      <c r="M509" t="s">
        <v>536</v>
      </c>
      <c r="N509" s="1">
        <v>44167</v>
      </c>
      <c r="O509" t="s">
        <v>95</v>
      </c>
      <c r="P509" t="s">
        <v>130</v>
      </c>
      <c r="Q509" t="s">
        <v>115</v>
      </c>
      <c r="R509" t="s">
        <v>129</v>
      </c>
      <c r="S509" t="s">
        <v>537</v>
      </c>
      <c r="T509">
        <v>1</v>
      </c>
      <c r="U509">
        <v>1070</v>
      </c>
      <c r="V509" t="s">
        <v>8</v>
      </c>
      <c r="W509">
        <v>159.24359999999999</v>
      </c>
      <c r="X509">
        <v>0.2064</v>
      </c>
      <c r="Y509">
        <v>0</v>
      </c>
      <c r="Z509">
        <v>109.12439999999999</v>
      </c>
      <c r="AA509">
        <v>0.14080000000000001</v>
      </c>
      <c r="AB509">
        <v>0</v>
      </c>
      <c r="AC509" t="s">
        <v>538</v>
      </c>
      <c r="AD509">
        <v>1</v>
      </c>
      <c r="AE509">
        <v>1</v>
      </c>
      <c r="AF509">
        <f>IF(EnergyImpactLookups[[#This Row],[MAT]]="AR",EnergyImpactLookups[[#This Row],[APreWBkWh]],"")</f>
        <v>159.24359999999999</v>
      </c>
      <c r="AG509">
        <f>IF(EnergyImpactLookups[[#This Row],[MAT]]="AR",EnergyImpactLookups[[#This Row],[APreWBkW]],"")</f>
        <v>0.2064</v>
      </c>
      <c r="AH509" s="19">
        <f>IF(EnergyImpactLookups[[#This Row],[MAT]]="AR",EnergyImpactLookups[[#This Row],[APreWBtherm]],"")</f>
        <v>0</v>
      </c>
      <c r="AJ509">
        <f>IF(EnergyImpactLookups[[#This Row],[MAT]]="AR",EnergyImpactLookups[[#This Row],[APreWBkW]],EnergyImpactLookups[[#This Row],[AStdWBkW]])</f>
        <v>0.2064</v>
      </c>
      <c r="AK509">
        <f>IF(EnergyImpactLookups[[#This Row],[MAT]]="AR",EnergyImpactLookups[[#This Row],[APreWBkWh]],EnergyImpactLookups[[#This Row],[AStdWBkWh]])</f>
        <v>159.24359999999999</v>
      </c>
      <c r="AL509">
        <f>IF(EnergyImpactLookups[[#This Row],[MAT]]="AR",EnergyImpactLookups[[#This Row],[APreWBtherm]],EnergyImpactLookups[[#This Row],[AStdWBtherm]])</f>
        <v>0</v>
      </c>
      <c r="AM509">
        <f>IF(EnergyImpactLookups[[#This Row],[MAT]]="AR",EnergyImpactLookups[[#This Row],[AStdWBkW]],0)</f>
        <v>0.14080000000000001</v>
      </c>
      <c r="AN509">
        <f>IF(EnergyImpactLookups[[#This Row],[MAT]]="AR",EnergyImpactLookups[[#This Row],[AStdWBkWh]],0)</f>
        <v>109.12439999999999</v>
      </c>
      <c r="AO509">
        <f>IF(EnergyImpactLookups[[#This Row],[MAT]]="AR",EnergyImpactLookups[[#This Row],[AStdWBtherm]],0)</f>
        <v>0</v>
      </c>
    </row>
    <row r="510" spans="1:41" x14ac:dyDescent="0.3">
      <c r="A510" t="s">
        <v>558</v>
      </c>
      <c r="B510" t="s">
        <v>532</v>
      </c>
      <c r="C510" t="s">
        <v>144</v>
      </c>
      <c r="D510" t="s">
        <v>713</v>
      </c>
      <c r="E510" t="s">
        <v>554</v>
      </c>
      <c r="F510" t="s">
        <v>534</v>
      </c>
      <c r="G510" t="s">
        <v>331</v>
      </c>
      <c r="H510" t="s">
        <v>126</v>
      </c>
      <c r="I510" t="s">
        <v>659</v>
      </c>
      <c r="J510" t="s">
        <v>559</v>
      </c>
      <c r="K510" t="s">
        <v>128</v>
      </c>
      <c r="L510" t="s">
        <v>12</v>
      </c>
      <c r="M510" t="s">
        <v>536</v>
      </c>
      <c r="N510" s="1">
        <v>44167</v>
      </c>
      <c r="O510" t="s">
        <v>95</v>
      </c>
      <c r="P510" t="s">
        <v>130</v>
      </c>
      <c r="Q510" t="s">
        <v>116</v>
      </c>
      <c r="R510" t="s">
        <v>129</v>
      </c>
      <c r="S510" t="s">
        <v>537</v>
      </c>
      <c r="T510">
        <v>1</v>
      </c>
      <c r="U510">
        <v>1070</v>
      </c>
      <c r="V510" t="s">
        <v>8</v>
      </c>
      <c r="W510">
        <v>293.63810000000001</v>
      </c>
      <c r="X510">
        <v>0.2278</v>
      </c>
      <c r="Y510">
        <v>0</v>
      </c>
      <c r="Z510">
        <v>200.77289999999999</v>
      </c>
      <c r="AA510">
        <v>0.1555</v>
      </c>
      <c r="AB510">
        <v>0</v>
      </c>
      <c r="AC510" t="s">
        <v>538</v>
      </c>
      <c r="AD510">
        <v>1</v>
      </c>
      <c r="AE510">
        <v>1</v>
      </c>
      <c r="AF510">
        <f>IF(EnergyImpactLookups[[#This Row],[MAT]]="AR",EnergyImpactLookups[[#This Row],[APreWBkWh]],"")</f>
        <v>293.63810000000001</v>
      </c>
      <c r="AG510">
        <f>IF(EnergyImpactLookups[[#This Row],[MAT]]="AR",EnergyImpactLookups[[#This Row],[APreWBkW]],"")</f>
        <v>0.2278</v>
      </c>
      <c r="AH510" s="19">
        <f>IF(EnergyImpactLookups[[#This Row],[MAT]]="AR",EnergyImpactLookups[[#This Row],[APreWBtherm]],"")</f>
        <v>0</v>
      </c>
      <c r="AJ510">
        <f>IF(EnergyImpactLookups[[#This Row],[MAT]]="AR",EnergyImpactLookups[[#This Row],[APreWBkW]],EnergyImpactLookups[[#This Row],[AStdWBkW]])</f>
        <v>0.2278</v>
      </c>
      <c r="AK510">
        <f>IF(EnergyImpactLookups[[#This Row],[MAT]]="AR",EnergyImpactLookups[[#This Row],[APreWBkWh]],EnergyImpactLookups[[#This Row],[AStdWBkWh]])</f>
        <v>293.63810000000001</v>
      </c>
      <c r="AL510">
        <f>IF(EnergyImpactLookups[[#This Row],[MAT]]="AR",EnergyImpactLookups[[#This Row],[APreWBtherm]],EnergyImpactLookups[[#This Row],[AStdWBtherm]])</f>
        <v>0</v>
      </c>
      <c r="AM510">
        <f>IF(EnergyImpactLookups[[#This Row],[MAT]]="AR",EnergyImpactLookups[[#This Row],[AStdWBkW]],0)</f>
        <v>0.1555</v>
      </c>
      <c r="AN510">
        <f>IF(EnergyImpactLookups[[#This Row],[MAT]]="AR",EnergyImpactLookups[[#This Row],[AStdWBkWh]],0)</f>
        <v>200.77289999999999</v>
      </c>
      <c r="AO510">
        <f>IF(EnergyImpactLookups[[#This Row],[MAT]]="AR",EnergyImpactLookups[[#This Row],[AStdWBtherm]],0)</f>
        <v>0</v>
      </c>
    </row>
    <row r="511" spans="1:41" x14ac:dyDescent="0.3">
      <c r="A511" t="s">
        <v>558</v>
      </c>
      <c r="B511" t="s">
        <v>532</v>
      </c>
      <c r="C511" t="s">
        <v>144</v>
      </c>
      <c r="D511" t="s">
        <v>713</v>
      </c>
      <c r="E511" t="s">
        <v>554</v>
      </c>
      <c r="F511" t="s">
        <v>534</v>
      </c>
      <c r="G511" t="s">
        <v>331</v>
      </c>
      <c r="H511" t="s">
        <v>126</v>
      </c>
      <c r="I511" t="s">
        <v>659</v>
      </c>
      <c r="J511" t="s">
        <v>559</v>
      </c>
      <c r="K511" t="s">
        <v>128</v>
      </c>
      <c r="L511" t="s">
        <v>12</v>
      </c>
      <c r="M511" t="s">
        <v>536</v>
      </c>
      <c r="N511" s="1">
        <v>44167</v>
      </c>
      <c r="O511" t="s">
        <v>95</v>
      </c>
      <c r="P511" t="s">
        <v>130</v>
      </c>
      <c r="Q511" t="s">
        <v>117</v>
      </c>
      <c r="R511" t="s">
        <v>129</v>
      </c>
      <c r="S511" t="s">
        <v>537</v>
      </c>
      <c r="T511">
        <v>1.07</v>
      </c>
      <c r="U511">
        <v>1090</v>
      </c>
      <c r="V511" t="s">
        <v>8</v>
      </c>
      <c r="W511">
        <v>319.76319999999998</v>
      </c>
      <c r="X511">
        <v>0.2215</v>
      </c>
      <c r="Y511">
        <v>0</v>
      </c>
      <c r="Z511">
        <v>218.86770000000001</v>
      </c>
      <c r="AA511">
        <v>0.15110000000000001</v>
      </c>
      <c r="AB511">
        <v>0</v>
      </c>
      <c r="AC511" t="s">
        <v>538</v>
      </c>
      <c r="AD511">
        <v>1</v>
      </c>
      <c r="AE511">
        <v>1</v>
      </c>
      <c r="AF511">
        <f>IF(EnergyImpactLookups[[#This Row],[MAT]]="AR",EnergyImpactLookups[[#This Row],[APreWBkWh]],"")</f>
        <v>319.76319999999998</v>
      </c>
      <c r="AG511">
        <f>IF(EnergyImpactLookups[[#This Row],[MAT]]="AR",EnergyImpactLookups[[#This Row],[APreWBkW]],"")</f>
        <v>0.2215</v>
      </c>
      <c r="AH511" s="19">
        <f>IF(EnergyImpactLookups[[#This Row],[MAT]]="AR",EnergyImpactLookups[[#This Row],[APreWBtherm]],"")</f>
        <v>0</v>
      </c>
      <c r="AJ511">
        <f>IF(EnergyImpactLookups[[#This Row],[MAT]]="AR",EnergyImpactLookups[[#This Row],[APreWBkW]],EnergyImpactLookups[[#This Row],[AStdWBkW]])</f>
        <v>0.2215</v>
      </c>
      <c r="AK511">
        <f>IF(EnergyImpactLookups[[#This Row],[MAT]]="AR",EnergyImpactLookups[[#This Row],[APreWBkWh]],EnergyImpactLookups[[#This Row],[AStdWBkWh]])</f>
        <v>319.76319999999998</v>
      </c>
      <c r="AL511">
        <f>IF(EnergyImpactLookups[[#This Row],[MAT]]="AR",EnergyImpactLookups[[#This Row],[APreWBtherm]],EnergyImpactLookups[[#This Row],[AStdWBtherm]])</f>
        <v>0</v>
      </c>
      <c r="AM511">
        <f>IF(EnergyImpactLookups[[#This Row],[MAT]]="AR",EnergyImpactLookups[[#This Row],[AStdWBkW]],0)</f>
        <v>0.15110000000000001</v>
      </c>
      <c r="AN511">
        <f>IF(EnergyImpactLookups[[#This Row],[MAT]]="AR",EnergyImpactLookups[[#This Row],[AStdWBkWh]],0)</f>
        <v>218.86770000000001</v>
      </c>
      <c r="AO511">
        <f>IF(EnergyImpactLookups[[#This Row],[MAT]]="AR",EnergyImpactLookups[[#This Row],[AStdWBtherm]],0)</f>
        <v>0</v>
      </c>
    </row>
    <row r="512" spans="1:41" x14ac:dyDescent="0.3">
      <c r="A512" t="s">
        <v>558</v>
      </c>
      <c r="B512" t="s">
        <v>532</v>
      </c>
      <c r="C512" t="s">
        <v>144</v>
      </c>
      <c r="D512" t="s">
        <v>713</v>
      </c>
      <c r="E512" t="s">
        <v>554</v>
      </c>
      <c r="F512" t="s">
        <v>534</v>
      </c>
      <c r="G512" t="s">
        <v>331</v>
      </c>
      <c r="H512" t="s">
        <v>126</v>
      </c>
      <c r="I512" t="s">
        <v>659</v>
      </c>
      <c r="J512" t="s">
        <v>559</v>
      </c>
      <c r="K512" t="s">
        <v>128</v>
      </c>
      <c r="L512" t="s">
        <v>12</v>
      </c>
      <c r="M512" t="s">
        <v>536</v>
      </c>
      <c r="N512" s="1">
        <v>44167</v>
      </c>
      <c r="O512" t="s">
        <v>95</v>
      </c>
      <c r="P512" t="s">
        <v>130</v>
      </c>
      <c r="Q512" t="s">
        <v>118</v>
      </c>
      <c r="R512" t="s">
        <v>129</v>
      </c>
      <c r="S512" t="s">
        <v>537</v>
      </c>
      <c r="T512">
        <v>1.1575</v>
      </c>
      <c r="U512">
        <v>1090</v>
      </c>
      <c r="V512" t="s">
        <v>8</v>
      </c>
      <c r="W512">
        <v>402.6875</v>
      </c>
      <c r="X512">
        <v>0.24479999999999999</v>
      </c>
      <c r="Y512">
        <v>0</v>
      </c>
      <c r="Z512">
        <v>274.99860000000001</v>
      </c>
      <c r="AA512">
        <v>0.16700000000000001</v>
      </c>
      <c r="AB512">
        <v>0</v>
      </c>
      <c r="AC512" t="s">
        <v>538</v>
      </c>
      <c r="AD512">
        <v>1</v>
      </c>
      <c r="AE512">
        <v>1</v>
      </c>
      <c r="AF512">
        <f>IF(EnergyImpactLookups[[#This Row],[MAT]]="AR",EnergyImpactLookups[[#This Row],[APreWBkWh]],"")</f>
        <v>402.6875</v>
      </c>
      <c r="AG512">
        <f>IF(EnergyImpactLookups[[#This Row],[MAT]]="AR",EnergyImpactLookups[[#This Row],[APreWBkW]],"")</f>
        <v>0.24479999999999999</v>
      </c>
      <c r="AH512" s="19">
        <f>IF(EnergyImpactLookups[[#This Row],[MAT]]="AR",EnergyImpactLookups[[#This Row],[APreWBtherm]],"")</f>
        <v>0</v>
      </c>
      <c r="AJ512">
        <f>IF(EnergyImpactLookups[[#This Row],[MAT]]="AR",EnergyImpactLookups[[#This Row],[APreWBkW]],EnergyImpactLookups[[#This Row],[AStdWBkW]])</f>
        <v>0.24479999999999999</v>
      </c>
      <c r="AK512">
        <f>IF(EnergyImpactLookups[[#This Row],[MAT]]="AR",EnergyImpactLookups[[#This Row],[APreWBkWh]],EnergyImpactLookups[[#This Row],[AStdWBkWh]])</f>
        <v>402.6875</v>
      </c>
      <c r="AL512">
        <f>IF(EnergyImpactLookups[[#This Row],[MAT]]="AR",EnergyImpactLookups[[#This Row],[APreWBtherm]],EnergyImpactLookups[[#This Row],[AStdWBtherm]])</f>
        <v>0</v>
      </c>
      <c r="AM512">
        <f>IF(EnergyImpactLookups[[#This Row],[MAT]]="AR",EnergyImpactLookups[[#This Row],[AStdWBkW]],0)</f>
        <v>0.16700000000000001</v>
      </c>
      <c r="AN512">
        <f>IF(EnergyImpactLookups[[#This Row],[MAT]]="AR",EnergyImpactLookups[[#This Row],[AStdWBkWh]],0)</f>
        <v>274.99860000000001</v>
      </c>
      <c r="AO512">
        <f>IF(EnergyImpactLookups[[#This Row],[MAT]]="AR",EnergyImpactLookups[[#This Row],[AStdWBtherm]],0)</f>
        <v>0</v>
      </c>
    </row>
    <row r="513" spans="1:41" x14ac:dyDescent="0.3">
      <c r="A513" t="s">
        <v>558</v>
      </c>
      <c r="B513" t="s">
        <v>532</v>
      </c>
      <c r="C513" t="s">
        <v>144</v>
      </c>
      <c r="D513" t="s">
        <v>713</v>
      </c>
      <c r="E513" t="s">
        <v>554</v>
      </c>
      <c r="F513" t="s">
        <v>534</v>
      </c>
      <c r="G513" t="s">
        <v>331</v>
      </c>
      <c r="H513" t="s">
        <v>126</v>
      </c>
      <c r="I513" t="s">
        <v>659</v>
      </c>
      <c r="J513" t="s">
        <v>559</v>
      </c>
      <c r="K513" t="s">
        <v>128</v>
      </c>
      <c r="L513" t="s">
        <v>12</v>
      </c>
      <c r="M513" t="s">
        <v>536</v>
      </c>
      <c r="N513" s="1">
        <v>44167</v>
      </c>
      <c r="O513" t="s">
        <v>95</v>
      </c>
      <c r="P513" t="s">
        <v>130</v>
      </c>
      <c r="Q513" t="s">
        <v>119</v>
      </c>
      <c r="R513" t="s">
        <v>129</v>
      </c>
      <c r="S513" t="s">
        <v>537</v>
      </c>
      <c r="T513">
        <v>1</v>
      </c>
      <c r="U513">
        <v>999</v>
      </c>
      <c r="V513" t="s">
        <v>8</v>
      </c>
      <c r="W513">
        <v>145.9119</v>
      </c>
      <c r="X513">
        <v>0.11559999999999999</v>
      </c>
      <c r="Y513">
        <v>0</v>
      </c>
      <c r="Z513">
        <v>93.911199999999994</v>
      </c>
      <c r="AA513">
        <v>7.8899999999999998E-2</v>
      </c>
      <c r="AB513">
        <v>0</v>
      </c>
      <c r="AC513" t="s">
        <v>538</v>
      </c>
      <c r="AD513">
        <v>1</v>
      </c>
      <c r="AE513">
        <v>1</v>
      </c>
      <c r="AF513">
        <f>IF(EnergyImpactLookups[[#This Row],[MAT]]="AR",EnergyImpactLookups[[#This Row],[APreWBkWh]],"")</f>
        <v>145.9119</v>
      </c>
      <c r="AG513">
        <f>IF(EnergyImpactLookups[[#This Row],[MAT]]="AR",EnergyImpactLookups[[#This Row],[APreWBkW]],"")</f>
        <v>0.11559999999999999</v>
      </c>
      <c r="AH513" s="19">
        <f>IF(EnergyImpactLookups[[#This Row],[MAT]]="AR",EnergyImpactLookups[[#This Row],[APreWBtherm]],"")</f>
        <v>0</v>
      </c>
      <c r="AJ513">
        <f>IF(EnergyImpactLookups[[#This Row],[MAT]]="AR",EnergyImpactLookups[[#This Row],[APreWBkW]],EnergyImpactLookups[[#This Row],[AStdWBkW]])</f>
        <v>0.11559999999999999</v>
      </c>
      <c r="AK513">
        <f>IF(EnergyImpactLookups[[#This Row],[MAT]]="AR",EnergyImpactLookups[[#This Row],[APreWBkWh]],EnergyImpactLookups[[#This Row],[AStdWBkWh]])</f>
        <v>145.9119</v>
      </c>
      <c r="AL513">
        <f>IF(EnergyImpactLookups[[#This Row],[MAT]]="AR",EnergyImpactLookups[[#This Row],[APreWBtherm]],EnergyImpactLookups[[#This Row],[AStdWBtherm]])</f>
        <v>0</v>
      </c>
      <c r="AM513">
        <f>IF(EnergyImpactLookups[[#This Row],[MAT]]="AR",EnergyImpactLookups[[#This Row],[AStdWBkW]],0)</f>
        <v>7.8899999999999998E-2</v>
      </c>
      <c r="AN513">
        <f>IF(EnergyImpactLookups[[#This Row],[MAT]]="AR",EnergyImpactLookups[[#This Row],[AStdWBkWh]],0)</f>
        <v>93.911199999999994</v>
      </c>
      <c r="AO513">
        <f>IF(EnergyImpactLookups[[#This Row],[MAT]]="AR",EnergyImpactLookups[[#This Row],[AStdWBtherm]],0)</f>
        <v>0</v>
      </c>
    </row>
    <row r="514" spans="1:41" x14ac:dyDescent="0.3">
      <c r="A514" t="s">
        <v>558</v>
      </c>
      <c r="B514" t="s">
        <v>532</v>
      </c>
      <c r="C514" t="s">
        <v>144</v>
      </c>
      <c r="D514" t="s">
        <v>713</v>
      </c>
      <c r="E514" t="s">
        <v>554</v>
      </c>
      <c r="F514" t="s">
        <v>534</v>
      </c>
      <c r="G514" t="s">
        <v>331</v>
      </c>
      <c r="H514" t="s">
        <v>126</v>
      </c>
      <c r="I514" t="s">
        <v>659</v>
      </c>
      <c r="J514" t="s">
        <v>559</v>
      </c>
      <c r="K514" t="s">
        <v>128</v>
      </c>
      <c r="L514" t="s">
        <v>12</v>
      </c>
      <c r="M514" t="s">
        <v>536</v>
      </c>
      <c r="N514" s="1">
        <v>44167</v>
      </c>
      <c r="O514" t="s">
        <v>95</v>
      </c>
      <c r="P514" t="s">
        <v>131</v>
      </c>
      <c r="Q514" t="s">
        <v>99</v>
      </c>
      <c r="R514" t="s">
        <v>129</v>
      </c>
      <c r="S514" t="s">
        <v>537</v>
      </c>
      <c r="T514">
        <v>2.33</v>
      </c>
      <c r="U514">
        <v>2300</v>
      </c>
      <c r="V514" t="s">
        <v>8</v>
      </c>
      <c r="W514">
        <v>15.6111</v>
      </c>
      <c r="X514">
        <v>0</v>
      </c>
      <c r="Y514">
        <v>0</v>
      </c>
      <c r="Z514">
        <v>11.2896</v>
      </c>
      <c r="AA514">
        <v>0</v>
      </c>
      <c r="AB514">
        <v>0</v>
      </c>
      <c r="AC514" t="s">
        <v>538</v>
      </c>
      <c r="AD514">
        <v>1</v>
      </c>
      <c r="AE514">
        <v>1</v>
      </c>
      <c r="AF514">
        <f>IF(EnergyImpactLookups[[#This Row],[MAT]]="AR",EnergyImpactLookups[[#This Row],[APreWBkWh]],"")</f>
        <v>15.6111</v>
      </c>
      <c r="AG514">
        <f>IF(EnergyImpactLookups[[#This Row],[MAT]]="AR",EnergyImpactLookups[[#This Row],[APreWBkW]],"")</f>
        <v>0</v>
      </c>
      <c r="AH514" s="19">
        <f>IF(EnergyImpactLookups[[#This Row],[MAT]]="AR",EnergyImpactLookups[[#This Row],[APreWBtherm]],"")</f>
        <v>0</v>
      </c>
      <c r="AJ514">
        <f>IF(EnergyImpactLookups[[#This Row],[MAT]]="AR",EnergyImpactLookups[[#This Row],[APreWBkW]],EnergyImpactLookups[[#This Row],[AStdWBkW]])</f>
        <v>0</v>
      </c>
      <c r="AK514">
        <f>IF(EnergyImpactLookups[[#This Row],[MAT]]="AR",EnergyImpactLookups[[#This Row],[APreWBkWh]],EnergyImpactLookups[[#This Row],[AStdWBkWh]])</f>
        <v>15.6111</v>
      </c>
      <c r="AL514">
        <f>IF(EnergyImpactLookups[[#This Row],[MAT]]="AR",EnergyImpactLookups[[#This Row],[APreWBtherm]],EnergyImpactLookups[[#This Row],[AStdWBtherm]])</f>
        <v>0</v>
      </c>
      <c r="AM514">
        <f>IF(EnergyImpactLookups[[#This Row],[MAT]]="AR",EnergyImpactLookups[[#This Row],[AStdWBkW]],0)</f>
        <v>0</v>
      </c>
      <c r="AN514">
        <f>IF(EnergyImpactLookups[[#This Row],[MAT]]="AR",EnergyImpactLookups[[#This Row],[AStdWBkWh]],0)</f>
        <v>11.2896</v>
      </c>
      <c r="AO514">
        <f>IF(EnergyImpactLookups[[#This Row],[MAT]]="AR",EnergyImpactLookups[[#This Row],[AStdWBtherm]],0)</f>
        <v>0</v>
      </c>
    </row>
    <row r="515" spans="1:41" x14ac:dyDescent="0.3">
      <c r="A515" t="s">
        <v>558</v>
      </c>
      <c r="B515" t="s">
        <v>532</v>
      </c>
      <c r="C515" t="s">
        <v>144</v>
      </c>
      <c r="D515" t="s">
        <v>713</v>
      </c>
      <c r="E515" t="s">
        <v>554</v>
      </c>
      <c r="F515" t="s">
        <v>534</v>
      </c>
      <c r="G515" t="s">
        <v>331</v>
      </c>
      <c r="H515" t="s">
        <v>126</v>
      </c>
      <c r="I515" t="s">
        <v>659</v>
      </c>
      <c r="J515" t="s">
        <v>559</v>
      </c>
      <c r="K515" t="s">
        <v>128</v>
      </c>
      <c r="L515" t="s">
        <v>12</v>
      </c>
      <c r="M515" t="s">
        <v>536</v>
      </c>
      <c r="N515" s="1">
        <v>44167</v>
      </c>
      <c r="O515" t="s">
        <v>95</v>
      </c>
      <c r="P515" t="s">
        <v>131</v>
      </c>
      <c r="Q515" t="s">
        <v>103</v>
      </c>
      <c r="R515" t="s">
        <v>129</v>
      </c>
      <c r="S515" t="s">
        <v>537</v>
      </c>
      <c r="T515">
        <v>2.21</v>
      </c>
      <c r="U515">
        <v>1950</v>
      </c>
      <c r="V515" t="s">
        <v>8</v>
      </c>
      <c r="W515">
        <v>51.4681</v>
      </c>
      <c r="X515">
        <v>0.11849999999999999</v>
      </c>
      <c r="Y515">
        <v>0</v>
      </c>
      <c r="Z515">
        <v>35.928899999999999</v>
      </c>
      <c r="AA515">
        <v>8.0799999999999997E-2</v>
      </c>
      <c r="AB515">
        <v>0</v>
      </c>
      <c r="AC515" t="s">
        <v>538</v>
      </c>
      <c r="AD515">
        <v>1</v>
      </c>
      <c r="AE515">
        <v>1</v>
      </c>
      <c r="AF515">
        <f>IF(EnergyImpactLookups[[#This Row],[MAT]]="AR",EnergyImpactLookups[[#This Row],[APreWBkWh]],"")</f>
        <v>51.4681</v>
      </c>
      <c r="AG515">
        <f>IF(EnergyImpactLookups[[#This Row],[MAT]]="AR",EnergyImpactLookups[[#This Row],[APreWBkW]],"")</f>
        <v>0.11849999999999999</v>
      </c>
      <c r="AH515" s="19">
        <f>IF(EnergyImpactLookups[[#This Row],[MAT]]="AR",EnergyImpactLookups[[#This Row],[APreWBtherm]],"")</f>
        <v>0</v>
      </c>
      <c r="AJ515">
        <f>IF(EnergyImpactLookups[[#This Row],[MAT]]="AR",EnergyImpactLookups[[#This Row],[APreWBkW]],EnergyImpactLookups[[#This Row],[AStdWBkW]])</f>
        <v>0.11849999999999999</v>
      </c>
      <c r="AK515">
        <f>IF(EnergyImpactLookups[[#This Row],[MAT]]="AR",EnergyImpactLookups[[#This Row],[APreWBkWh]],EnergyImpactLookups[[#This Row],[AStdWBkWh]])</f>
        <v>51.4681</v>
      </c>
      <c r="AL515">
        <f>IF(EnergyImpactLookups[[#This Row],[MAT]]="AR",EnergyImpactLookups[[#This Row],[APreWBtherm]],EnergyImpactLookups[[#This Row],[AStdWBtherm]])</f>
        <v>0</v>
      </c>
      <c r="AM515">
        <f>IF(EnergyImpactLookups[[#This Row],[MAT]]="AR",EnergyImpactLookups[[#This Row],[AStdWBkW]],0)</f>
        <v>8.0799999999999997E-2</v>
      </c>
      <c r="AN515">
        <f>IF(EnergyImpactLookups[[#This Row],[MAT]]="AR",EnergyImpactLookups[[#This Row],[AStdWBkWh]],0)</f>
        <v>35.928899999999999</v>
      </c>
      <c r="AO515">
        <f>IF(EnergyImpactLookups[[#This Row],[MAT]]="AR",EnergyImpactLookups[[#This Row],[AStdWBtherm]],0)</f>
        <v>0</v>
      </c>
    </row>
    <row r="516" spans="1:41" x14ac:dyDescent="0.3">
      <c r="A516" t="s">
        <v>558</v>
      </c>
      <c r="B516" t="s">
        <v>532</v>
      </c>
      <c r="C516" t="s">
        <v>144</v>
      </c>
      <c r="D516" t="s">
        <v>713</v>
      </c>
      <c r="E516" t="s">
        <v>554</v>
      </c>
      <c r="F516" t="s">
        <v>534</v>
      </c>
      <c r="G516" t="s">
        <v>331</v>
      </c>
      <c r="H516" t="s">
        <v>126</v>
      </c>
      <c r="I516" t="s">
        <v>659</v>
      </c>
      <c r="J516" t="s">
        <v>559</v>
      </c>
      <c r="K516" t="s">
        <v>128</v>
      </c>
      <c r="L516" t="s">
        <v>12</v>
      </c>
      <c r="M516" t="s">
        <v>536</v>
      </c>
      <c r="N516" s="1">
        <v>44167</v>
      </c>
      <c r="O516" t="s">
        <v>95</v>
      </c>
      <c r="P516" t="s">
        <v>131</v>
      </c>
      <c r="Q516" t="s">
        <v>104</v>
      </c>
      <c r="R516" t="s">
        <v>129</v>
      </c>
      <c r="S516" t="s">
        <v>537</v>
      </c>
      <c r="T516">
        <v>3.23</v>
      </c>
      <c r="U516">
        <v>2300</v>
      </c>
      <c r="V516" t="s">
        <v>8</v>
      </c>
      <c r="W516">
        <v>18.1083</v>
      </c>
      <c r="X516">
        <v>6.4799999999999996E-2</v>
      </c>
      <c r="Y516">
        <v>0</v>
      </c>
      <c r="Z516">
        <v>12.683400000000001</v>
      </c>
      <c r="AA516">
        <v>4.4200000000000003E-2</v>
      </c>
      <c r="AB516">
        <v>0</v>
      </c>
      <c r="AC516" t="s">
        <v>538</v>
      </c>
      <c r="AD516">
        <v>1</v>
      </c>
      <c r="AE516">
        <v>1</v>
      </c>
      <c r="AF516">
        <f>IF(EnergyImpactLookups[[#This Row],[MAT]]="AR",EnergyImpactLookups[[#This Row],[APreWBkWh]],"")</f>
        <v>18.1083</v>
      </c>
      <c r="AG516">
        <f>IF(EnergyImpactLookups[[#This Row],[MAT]]="AR",EnergyImpactLookups[[#This Row],[APreWBkW]],"")</f>
        <v>6.4799999999999996E-2</v>
      </c>
      <c r="AH516" s="19">
        <f>IF(EnergyImpactLookups[[#This Row],[MAT]]="AR",EnergyImpactLookups[[#This Row],[APreWBtherm]],"")</f>
        <v>0</v>
      </c>
      <c r="AJ516">
        <f>IF(EnergyImpactLookups[[#This Row],[MAT]]="AR",EnergyImpactLookups[[#This Row],[APreWBkW]],EnergyImpactLookups[[#This Row],[AStdWBkW]])</f>
        <v>6.4799999999999996E-2</v>
      </c>
      <c r="AK516">
        <f>IF(EnergyImpactLookups[[#This Row],[MAT]]="AR",EnergyImpactLookups[[#This Row],[APreWBkWh]],EnergyImpactLookups[[#This Row],[AStdWBkWh]])</f>
        <v>18.1083</v>
      </c>
      <c r="AL516">
        <f>IF(EnergyImpactLookups[[#This Row],[MAT]]="AR",EnergyImpactLookups[[#This Row],[APreWBtherm]],EnergyImpactLookups[[#This Row],[AStdWBtherm]])</f>
        <v>0</v>
      </c>
      <c r="AM516">
        <f>IF(EnergyImpactLookups[[#This Row],[MAT]]="AR",EnergyImpactLookups[[#This Row],[AStdWBkW]],0)</f>
        <v>4.4200000000000003E-2</v>
      </c>
      <c r="AN516">
        <f>IF(EnergyImpactLookups[[#This Row],[MAT]]="AR",EnergyImpactLookups[[#This Row],[AStdWBkWh]],0)</f>
        <v>12.683400000000001</v>
      </c>
      <c r="AO516">
        <f>IF(EnergyImpactLookups[[#This Row],[MAT]]="AR",EnergyImpactLookups[[#This Row],[AStdWBtherm]],0)</f>
        <v>0</v>
      </c>
    </row>
    <row r="517" spans="1:41" x14ac:dyDescent="0.3">
      <c r="A517" t="s">
        <v>558</v>
      </c>
      <c r="B517" t="s">
        <v>532</v>
      </c>
      <c r="C517" t="s">
        <v>144</v>
      </c>
      <c r="D517" t="s">
        <v>713</v>
      </c>
      <c r="E517" t="s">
        <v>554</v>
      </c>
      <c r="F517" t="s">
        <v>534</v>
      </c>
      <c r="G517" t="s">
        <v>331</v>
      </c>
      <c r="H517" t="s">
        <v>126</v>
      </c>
      <c r="I517" t="s">
        <v>659</v>
      </c>
      <c r="J517" t="s">
        <v>559</v>
      </c>
      <c r="K517" t="s">
        <v>128</v>
      </c>
      <c r="L517" t="s">
        <v>12</v>
      </c>
      <c r="M517" t="s">
        <v>536</v>
      </c>
      <c r="N517" s="1">
        <v>44167</v>
      </c>
      <c r="O517" t="s">
        <v>95</v>
      </c>
      <c r="P517" t="s">
        <v>131</v>
      </c>
      <c r="Q517" t="s">
        <v>105</v>
      </c>
      <c r="R517" t="s">
        <v>129</v>
      </c>
      <c r="S517" t="s">
        <v>537</v>
      </c>
      <c r="T517">
        <v>3.17</v>
      </c>
      <c r="U517">
        <v>2300</v>
      </c>
      <c r="V517" t="s">
        <v>8</v>
      </c>
      <c r="W517">
        <v>77.255399999999995</v>
      </c>
      <c r="X517">
        <v>0.13439999999999999</v>
      </c>
      <c r="Y517">
        <v>0</v>
      </c>
      <c r="Z517">
        <v>53.032600000000002</v>
      </c>
      <c r="AA517">
        <v>9.1700000000000004E-2</v>
      </c>
      <c r="AB517">
        <v>0</v>
      </c>
      <c r="AC517" t="s">
        <v>538</v>
      </c>
      <c r="AD517">
        <v>1</v>
      </c>
      <c r="AE517">
        <v>1</v>
      </c>
      <c r="AF517">
        <f>IF(EnergyImpactLookups[[#This Row],[MAT]]="AR",EnergyImpactLookups[[#This Row],[APreWBkWh]],"")</f>
        <v>77.255399999999995</v>
      </c>
      <c r="AG517">
        <f>IF(EnergyImpactLookups[[#This Row],[MAT]]="AR",EnergyImpactLookups[[#This Row],[APreWBkW]],"")</f>
        <v>0.13439999999999999</v>
      </c>
      <c r="AH517" s="19">
        <f>IF(EnergyImpactLookups[[#This Row],[MAT]]="AR",EnergyImpactLookups[[#This Row],[APreWBtherm]],"")</f>
        <v>0</v>
      </c>
      <c r="AJ517">
        <f>IF(EnergyImpactLookups[[#This Row],[MAT]]="AR",EnergyImpactLookups[[#This Row],[APreWBkW]],EnergyImpactLookups[[#This Row],[AStdWBkW]])</f>
        <v>0.13439999999999999</v>
      </c>
      <c r="AK517">
        <f>IF(EnergyImpactLookups[[#This Row],[MAT]]="AR",EnergyImpactLookups[[#This Row],[APreWBkWh]],EnergyImpactLookups[[#This Row],[AStdWBkWh]])</f>
        <v>77.255399999999995</v>
      </c>
      <c r="AL517">
        <f>IF(EnergyImpactLookups[[#This Row],[MAT]]="AR",EnergyImpactLookups[[#This Row],[APreWBtherm]],EnergyImpactLookups[[#This Row],[AStdWBtherm]])</f>
        <v>0</v>
      </c>
      <c r="AM517">
        <f>IF(EnergyImpactLookups[[#This Row],[MAT]]="AR",EnergyImpactLookups[[#This Row],[AStdWBkW]],0)</f>
        <v>9.1700000000000004E-2</v>
      </c>
      <c r="AN517">
        <f>IF(EnergyImpactLookups[[#This Row],[MAT]]="AR",EnergyImpactLookups[[#This Row],[AStdWBkWh]],0)</f>
        <v>53.032600000000002</v>
      </c>
      <c r="AO517">
        <f>IF(EnergyImpactLookups[[#This Row],[MAT]]="AR",EnergyImpactLookups[[#This Row],[AStdWBtherm]],0)</f>
        <v>0</v>
      </c>
    </row>
    <row r="518" spans="1:41" x14ac:dyDescent="0.3">
      <c r="A518" t="s">
        <v>558</v>
      </c>
      <c r="B518" t="s">
        <v>532</v>
      </c>
      <c r="C518" t="s">
        <v>144</v>
      </c>
      <c r="D518" t="s">
        <v>713</v>
      </c>
      <c r="E518" t="s">
        <v>554</v>
      </c>
      <c r="F518" t="s">
        <v>534</v>
      </c>
      <c r="G518" t="s">
        <v>331</v>
      </c>
      <c r="H518" t="s">
        <v>126</v>
      </c>
      <c r="I518" t="s">
        <v>659</v>
      </c>
      <c r="J518" t="s">
        <v>559</v>
      </c>
      <c r="K518" t="s">
        <v>128</v>
      </c>
      <c r="L518" t="s">
        <v>12</v>
      </c>
      <c r="M518" t="s">
        <v>536</v>
      </c>
      <c r="N518" s="1">
        <v>44167</v>
      </c>
      <c r="O518" t="s">
        <v>95</v>
      </c>
      <c r="P518" t="s">
        <v>131</v>
      </c>
      <c r="Q518" t="s">
        <v>106</v>
      </c>
      <c r="R518" t="s">
        <v>129</v>
      </c>
      <c r="S518" t="s">
        <v>537</v>
      </c>
      <c r="T518">
        <v>3.55</v>
      </c>
      <c r="U518">
        <v>2300</v>
      </c>
      <c r="V518" t="s">
        <v>8</v>
      </c>
      <c r="W518">
        <v>12.5527</v>
      </c>
      <c r="X518">
        <v>3.3700000000000001E-2</v>
      </c>
      <c r="Y518">
        <v>0</v>
      </c>
      <c r="Z518">
        <v>8.8862000000000005</v>
      </c>
      <c r="AA518">
        <v>2.3E-2</v>
      </c>
      <c r="AB518">
        <v>0</v>
      </c>
      <c r="AC518" t="s">
        <v>538</v>
      </c>
      <c r="AD518">
        <v>1</v>
      </c>
      <c r="AE518">
        <v>1</v>
      </c>
      <c r="AF518">
        <f>IF(EnergyImpactLookups[[#This Row],[MAT]]="AR",EnergyImpactLookups[[#This Row],[APreWBkWh]],"")</f>
        <v>12.5527</v>
      </c>
      <c r="AG518">
        <f>IF(EnergyImpactLookups[[#This Row],[MAT]]="AR",EnergyImpactLookups[[#This Row],[APreWBkW]],"")</f>
        <v>3.3700000000000001E-2</v>
      </c>
      <c r="AH518" s="19">
        <f>IF(EnergyImpactLookups[[#This Row],[MAT]]="AR",EnergyImpactLookups[[#This Row],[APreWBtherm]],"")</f>
        <v>0</v>
      </c>
      <c r="AJ518">
        <f>IF(EnergyImpactLookups[[#This Row],[MAT]]="AR",EnergyImpactLookups[[#This Row],[APreWBkW]],EnergyImpactLookups[[#This Row],[AStdWBkW]])</f>
        <v>3.3700000000000001E-2</v>
      </c>
      <c r="AK518">
        <f>IF(EnergyImpactLookups[[#This Row],[MAT]]="AR",EnergyImpactLookups[[#This Row],[APreWBkWh]],EnergyImpactLookups[[#This Row],[AStdWBkWh]])</f>
        <v>12.5527</v>
      </c>
      <c r="AL518">
        <f>IF(EnergyImpactLookups[[#This Row],[MAT]]="AR",EnergyImpactLookups[[#This Row],[APreWBtherm]],EnergyImpactLookups[[#This Row],[AStdWBtherm]])</f>
        <v>0</v>
      </c>
      <c r="AM518">
        <f>IF(EnergyImpactLookups[[#This Row],[MAT]]="AR",EnergyImpactLookups[[#This Row],[AStdWBkW]],0)</f>
        <v>2.3E-2</v>
      </c>
      <c r="AN518">
        <f>IF(EnergyImpactLookups[[#This Row],[MAT]]="AR",EnergyImpactLookups[[#This Row],[AStdWBkWh]],0)</f>
        <v>8.8862000000000005</v>
      </c>
      <c r="AO518">
        <f>IF(EnergyImpactLookups[[#This Row],[MAT]]="AR",EnergyImpactLookups[[#This Row],[AStdWBtherm]],0)</f>
        <v>0</v>
      </c>
    </row>
    <row r="519" spans="1:41" x14ac:dyDescent="0.3">
      <c r="A519" t="s">
        <v>558</v>
      </c>
      <c r="B519" t="s">
        <v>532</v>
      </c>
      <c r="C519" t="s">
        <v>144</v>
      </c>
      <c r="D519" t="s">
        <v>713</v>
      </c>
      <c r="E519" t="s">
        <v>554</v>
      </c>
      <c r="F519" t="s">
        <v>534</v>
      </c>
      <c r="G519" t="s">
        <v>331</v>
      </c>
      <c r="H519" t="s">
        <v>126</v>
      </c>
      <c r="I519" t="s">
        <v>659</v>
      </c>
      <c r="J519" t="s">
        <v>559</v>
      </c>
      <c r="K519" t="s">
        <v>128</v>
      </c>
      <c r="L519" t="s">
        <v>12</v>
      </c>
      <c r="M519" t="s">
        <v>536</v>
      </c>
      <c r="N519" s="1">
        <v>44167</v>
      </c>
      <c r="O519" t="s">
        <v>95</v>
      </c>
      <c r="P519" t="s">
        <v>131</v>
      </c>
      <c r="Q519" t="s">
        <v>107</v>
      </c>
      <c r="R519" t="s">
        <v>129</v>
      </c>
      <c r="S519" t="s">
        <v>537</v>
      </c>
      <c r="T519">
        <v>4.01</v>
      </c>
      <c r="U519">
        <v>2390</v>
      </c>
      <c r="V519" t="s">
        <v>8</v>
      </c>
      <c r="W519">
        <v>57.258800000000001</v>
      </c>
      <c r="X519">
        <v>5.8799999999999998E-2</v>
      </c>
      <c r="Y519">
        <v>0</v>
      </c>
      <c r="Z519">
        <v>39.168999999999997</v>
      </c>
      <c r="AA519">
        <v>4.0099999999999997E-2</v>
      </c>
      <c r="AB519">
        <v>0</v>
      </c>
      <c r="AC519" t="s">
        <v>538</v>
      </c>
      <c r="AD519">
        <v>1</v>
      </c>
      <c r="AE519">
        <v>1</v>
      </c>
      <c r="AF519">
        <f>IF(EnergyImpactLookups[[#This Row],[MAT]]="AR",EnergyImpactLookups[[#This Row],[APreWBkWh]],"")</f>
        <v>57.258800000000001</v>
      </c>
      <c r="AG519">
        <f>IF(EnergyImpactLookups[[#This Row],[MAT]]="AR",EnergyImpactLookups[[#This Row],[APreWBkW]],"")</f>
        <v>5.8799999999999998E-2</v>
      </c>
      <c r="AH519" s="19">
        <f>IF(EnergyImpactLookups[[#This Row],[MAT]]="AR",EnergyImpactLookups[[#This Row],[APreWBtherm]],"")</f>
        <v>0</v>
      </c>
      <c r="AJ519">
        <f>IF(EnergyImpactLookups[[#This Row],[MAT]]="AR",EnergyImpactLookups[[#This Row],[APreWBkW]],EnergyImpactLookups[[#This Row],[AStdWBkW]])</f>
        <v>5.8799999999999998E-2</v>
      </c>
      <c r="AK519">
        <f>IF(EnergyImpactLookups[[#This Row],[MAT]]="AR",EnergyImpactLookups[[#This Row],[APreWBkWh]],EnergyImpactLookups[[#This Row],[AStdWBkWh]])</f>
        <v>57.258800000000001</v>
      </c>
      <c r="AL519">
        <f>IF(EnergyImpactLookups[[#This Row],[MAT]]="AR",EnergyImpactLookups[[#This Row],[APreWBtherm]],EnergyImpactLookups[[#This Row],[AStdWBtherm]])</f>
        <v>0</v>
      </c>
      <c r="AM519">
        <f>IF(EnergyImpactLookups[[#This Row],[MAT]]="AR",EnergyImpactLookups[[#This Row],[AStdWBkW]],0)</f>
        <v>4.0099999999999997E-2</v>
      </c>
      <c r="AN519">
        <f>IF(EnergyImpactLookups[[#This Row],[MAT]]="AR",EnergyImpactLookups[[#This Row],[AStdWBkWh]],0)</f>
        <v>39.168999999999997</v>
      </c>
      <c r="AO519">
        <f>IF(EnergyImpactLookups[[#This Row],[MAT]]="AR",EnergyImpactLookups[[#This Row],[AStdWBtherm]],0)</f>
        <v>0</v>
      </c>
    </row>
    <row r="520" spans="1:41" x14ac:dyDescent="0.3">
      <c r="A520" t="s">
        <v>558</v>
      </c>
      <c r="B520" t="s">
        <v>532</v>
      </c>
      <c r="C520" t="s">
        <v>144</v>
      </c>
      <c r="D520" t="s">
        <v>713</v>
      </c>
      <c r="E520" t="s">
        <v>554</v>
      </c>
      <c r="F520" t="s">
        <v>534</v>
      </c>
      <c r="G520" t="s">
        <v>331</v>
      </c>
      <c r="H520" t="s">
        <v>126</v>
      </c>
      <c r="I520" t="s">
        <v>659</v>
      </c>
      <c r="J520" t="s">
        <v>559</v>
      </c>
      <c r="K520" t="s">
        <v>128</v>
      </c>
      <c r="L520" t="s">
        <v>12</v>
      </c>
      <c r="M520" t="s">
        <v>536</v>
      </c>
      <c r="N520" s="1">
        <v>44167</v>
      </c>
      <c r="O520" t="s">
        <v>95</v>
      </c>
      <c r="P520" t="s">
        <v>131</v>
      </c>
      <c r="Q520" t="s">
        <v>109</v>
      </c>
      <c r="R520" t="s">
        <v>129</v>
      </c>
      <c r="S520" t="s">
        <v>537</v>
      </c>
      <c r="T520">
        <v>3.21</v>
      </c>
      <c r="U520">
        <v>2390</v>
      </c>
      <c r="V520" t="s">
        <v>8</v>
      </c>
      <c r="W520">
        <v>81.638999999999996</v>
      </c>
      <c r="X520">
        <v>7.6399999999999996E-2</v>
      </c>
      <c r="Y520">
        <v>0</v>
      </c>
      <c r="Z520">
        <v>55.8367</v>
      </c>
      <c r="AA520">
        <v>5.21E-2</v>
      </c>
      <c r="AB520">
        <v>0</v>
      </c>
      <c r="AC520" t="s">
        <v>538</v>
      </c>
      <c r="AD520">
        <v>1</v>
      </c>
      <c r="AE520">
        <v>1</v>
      </c>
      <c r="AF520">
        <f>IF(EnergyImpactLookups[[#This Row],[MAT]]="AR",EnergyImpactLookups[[#This Row],[APreWBkWh]],"")</f>
        <v>81.638999999999996</v>
      </c>
      <c r="AG520">
        <f>IF(EnergyImpactLookups[[#This Row],[MAT]]="AR",EnergyImpactLookups[[#This Row],[APreWBkW]],"")</f>
        <v>7.6399999999999996E-2</v>
      </c>
      <c r="AH520" s="19">
        <f>IF(EnergyImpactLookups[[#This Row],[MAT]]="AR",EnergyImpactLookups[[#This Row],[APreWBtherm]],"")</f>
        <v>0</v>
      </c>
      <c r="AJ520">
        <f>IF(EnergyImpactLookups[[#This Row],[MAT]]="AR",EnergyImpactLookups[[#This Row],[APreWBkW]],EnergyImpactLookups[[#This Row],[AStdWBkW]])</f>
        <v>7.6399999999999996E-2</v>
      </c>
      <c r="AK520">
        <f>IF(EnergyImpactLookups[[#This Row],[MAT]]="AR",EnergyImpactLookups[[#This Row],[APreWBkWh]],EnergyImpactLookups[[#This Row],[AStdWBkWh]])</f>
        <v>81.638999999999996</v>
      </c>
      <c r="AL520">
        <f>IF(EnergyImpactLookups[[#This Row],[MAT]]="AR",EnergyImpactLookups[[#This Row],[APreWBtherm]],EnergyImpactLookups[[#This Row],[AStdWBtherm]])</f>
        <v>0</v>
      </c>
      <c r="AM520">
        <f>IF(EnergyImpactLookups[[#This Row],[MAT]]="AR",EnergyImpactLookups[[#This Row],[AStdWBkW]],0)</f>
        <v>5.21E-2</v>
      </c>
      <c r="AN520">
        <f>IF(EnergyImpactLookups[[#This Row],[MAT]]="AR",EnergyImpactLookups[[#This Row],[AStdWBkWh]],0)</f>
        <v>55.8367</v>
      </c>
      <c r="AO520">
        <f>IF(EnergyImpactLookups[[#This Row],[MAT]]="AR",EnergyImpactLookups[[#This Row],[AStdWBtherm]],0)</f>
        <v>0</v>
      </c>
    </row>
    <row r="521" spans="1:41" x14ac:dyDescent="0.3">
      <c r="A521" t="s">
        <v>558</v>
      </c>
      <c r="B521" t="s">
        <v>532</v>
      </c>
      <c r="C521" t="s">
        <v>144</v>
      </c>
      <c r="D521" t="s">
        <v>713</v>
      </c>
      <c r="E521" t="s">
        <v>554</v>
      </c>
      <c r="F521" t="s">
        <v>534</v>
      </c>
      <c r="G521" t="s">
        <v>331</v>
      </c>
      <c r="H521" t="s">
        <v>126</v>
      </c>
      <c r="I521" t="s">
        <v>659</v>
      </c>
      <c r="J521" t="s">
        <v>559</v>
      </c>
      <c r="K521" t="s">
        <v>128</v>
      </c>
      <c r="L521" t="s">
        <v>12</v>
      </c>
      <c r="M521" t="s">
        <v>536</v>
      </c>
      <c r="N521" s="1">
        <v>44167</v>
      </c>
      <c r="O521" t="s">
        <v>95</v>
      </c>
      <c r="P521" t="s">
        <v>131</v>
      </c>
      <c r="Q521" t="s">
        <v>111</v>
      </c>
      <c r="R521" t="s">
        <v>129</v>
      </c>
      <c r="S521" t="s">
        <v>537</v>
      </c>
      <c r="T521">
        <v>3.77</v>
      </c>
      <c r="U521">
        <v>2390</v>
      </c>
      <c r="V521" t="s">
        <v>8</v>
      </c>
      <c r="W521">
        <v>144.0384</v>
      </c>
      <c r="X521">
        <v>0.1109</v>
      </c>
      <c r="Y521">
        <v>0</v>
      </c>
      <c r="Z521">
        <v>98.371099999999998</v>
      </c>
      <c r="AA521">
        <v>7.5700000000000003E-2</v>
      </c>
      <c r="AB521">
        <v>0</v>
      </c>
      <c r="AC521" t="s">
        <v>538</v>
      </c>
      <c r="AD521">
        <v>1</v>
      </c>
      <c r="AE521">
        <v>1</v>
      </c>
      <c r="AF521">
        <f>IF(EnergyImpactLookups[[#This Row],[MAT]]="AR",EnergyImpactLookups[[#This Row],[APreWBkWh]],"")</f>
        <v>144.0384</v>
      </c>
      <c r="AG521">
        <f>IF(EnergyImpactLookups[[#This Row],[MAT]]="AR",EnergyImpactLookups[[#This Row],[APreWBkW]],"")</f>
        <v>0.1109</v>
      </c>
      <c r="AH521" s="19">
        <f>IF(EnergyImpactLookups[[#This Row],[MAT]]="AR",EnergyImpactLookups[[#This Row],[APreWBtherm]],"")</f>
        <v>0</v>
      </c>
      <c r="AJ521">
        <f>IF(EnergyImpactLookups[[#This Row],[MAT]]="AR",EnergyImpactLookups[[#This Row],[APreWBkW]],EnergyImpactLookups[[#This Row],[AStdWBkW]])</f>
        <v>0.1109</v>
      </c>
      <c r="AK521">
        <f>IF(EnergyImpactLookups[[#This Row],[MAT]]="AR",EnergyImpactLookups[[#This Row],[APreWBkWh]],EnergyImpactLookups[[#This Row],[AStdWBkWh]])</f>
        <v>144.0384</v>
      </c>
      <c r="AL521">
        <f>IF(EnergyImpactLookups[[#This Row],[MAT]]="AR",EnergyImpactLookups[[#This Row],[APreWBtherm]],EnergyImpactLookups[[#This Row],[AStdWBtherm]])</f>
        <v>0</v>
      </c>
      <c r="AM521">
        <f>IF(EnergyImpactLookups[[#This Row],[MAT]]="AR",EnergyImpactLookups[[#This Row],[AStdWBkW]],0)</f>
        <v>7.5700000000000003E-2</v>
      </c>
      <c r="AN521">
        <f>IF(EnergyImpactLookups[[#This Row],[MAT]]="AR",EnergyImpactLookups[[#This Row],[AStdWBkWh]],0)</f>
        <v>98.371099999999998</v>
      </c>
      <c r="AO521">
        <f>IF(EnergyImpactLookups[[#This Row],[MAT]]="AR",EnergyImpactLookups[[#This Row],[AStdWBtherm]],0)</f>
        <v>0</v>
      </c>
    </row>
    <row r="522" spans="1:41" x14ac:dyDescent="0.3">
      <c r="A522" t="s">
        <v>558</v>
      </c>
      <c r="B522" t="s">
        <v>532</v>
      </c>
      <c r="C522" t="s">
        <v>144</v>
      </c>
      <c r="D522" t="s">
        <v>713</v>
      </c>
      <c r="E522" t="s">
        <v>554</v>
      </c>
      <c r="F522" t="s">
        <v>534</v>
      </c>
      <c r="G522" t="s">
        <v>331</v>
      </c>
      <c r="H522" t="s">
        <v>126</v>
      </c>
      <c r="I522" t="s">
        <v>659</v>
      </c>
      <c r="J522" t="s">
        <v>559</v>
      </c>
      <c r="K522" t="s">
        <v>128</v>
      </c>
      <c r="L522" t="s">
        <v>12</v>
      </c>
      <c r="M522" t="s">
        <v>536</v>
      </c>
      <c r="N522" s="1">
        <v>44167</v>
      </c>
      <c r="O522" t="s">
        <v>95</v>
      </c>
      <c r="P522" t="s">
        <v>131</v>
      </c>
      <c r="Q522" t="s">
        <v>112</v>
      </c>
      <c r="R522" t="s">
        <v>129</v>
      </c>
      <c r="S522" t="s">
        <v>537</v>
      </c>
      <c r="T522">
        <v>3.37</v>
      </c>
      <c r="U522">
        <v>2420</v>
      </c>
      <c r="V522" t="s">
        <v>8</v>
      </c>
      <c r="W522">
        <v>116.2641</v>
      </c>
      <c r="X522">
        <v>0.12920000000000001</v>
      </c>
      <c r="Y522">
        <v>0</v>
      </c>
      <c r="Z522">
        <v>79.532200000000003</v>
      </c>
      <c r="AA522">
        <v>8.8200000000000001E-2</v>
      </c>
      <c r="AB522">
        <v>0</v>
      </c>
      <c r="AC522" t="s">
        <v>538</v>
      </c>
      <c r="AD522">
        <v>1</v>
      </c>
      <c r="AE522">
        <v>1</v>
      </c>
      <c r="AF522">
        <f>IF(EnergyImpactLookups[[#This Row],[MAT]]="AR",EnergyImpactLookups[[#This Row],[APreWBkWh]],"")</f>
        <v>116.2641</v>
      </c>
      <c r="AG522">
        <f>IF(EnergyImpactLookups[[#This Row],[MAT]]="AR",EnergyImpactLookups[[#This Row],[APreWBkW]],"")</f>
        <v>0.12920000000000001</v>
      </c>
      <c r="AH522" s="19">
        <f>IF(EnergyImpactLookups[[#This Row],[MAT]]="AR",EnergyImpactLookups[[#This Row],[APreWBtherm]],"")</f>
        <v>0</v>
      </c>
      <c r="AJ522">
        <f>IF(EnergyImpactLookups[[#This Row],[MAT]]="AR",EnergyImpactLookups[[#This Row],[APreWBkW]],EnergyImpactLookups[[#This Row],[AStdWBkW]])</f>
        <v>0.12920000000000001</v>
      </c>
      <c r="AK522">
        <f>IF(EnergyImpactLookups[[#This Row],[MAT]]="AR",EnergyImpactLookups[[#This Row],[APreWBkWh]],EnergyImpactLookups[[#This Row],[AStdWBkWh]])</f>
        <v>116.2641</v>
      </c>
      <c r="AL522">
        <f>IF(EnergyImpactLookups[[#This Row],[MAT]]="AR",EnergyImpactLookups[[#This Row],[APreWBtherm]],EnergyImpactLookups[[#This Row],[AStdWBtherm]])</f>
        <v>0</v>
      </c>
      <c r="AM522">
        <f>IF(EnergyImpactLookups[[#This Row],[MAT]]="AR",EnergyImpactLookups[[#This Row],[AStdWBkW]],0)</f>
        <v>8.8200000000000001E-2</v>
      </c>
      <c r="AN522">
        <f>IF(EnergyImpactLookups[[#This Row],[MAT]]="AR",EnergyImpactLookups[[#This Row],[AStdWBkWh]],0)</f>
        <v>79.532200000000003</v>
      </c>
      <c r="AO522">
        <f>IF(EnergyImpactLookups[[#This Row],[MAT]]="AR",EnergyImpactLookups[[#This Row],[AStdWBtherm]],0)</f>
        <v>0</v>
      </c>
    </row>
    <row r="523" spans="1:41" x14ac:dyDescent="0.3">
      <c r="A523" t="s">
        <v>558</v>
      </c>
      <c r="B523" t="s">
        <v>532</v>
      </c>
      <c r="C523" t="s">
        <v>144</v>
      </c>
      <c r="D523" t="s">
        <v>713</v>
      </c>
      <c r="E523" t="s">
        <v>554</v>
      </c>
      <c r="F523" t="s">
        <v>534</v>
      </c>
      <c r="G523" t="s">
        <v>331</v>
      </c>
      <c r="H523" t="s">
        <v>126</v>
      </c>
      <c r="I523" t="s">
        <v>659</v>
      </c>
      <c r="J523" t="s">
        <v>559</v>
      </c>
      <c r="K523" t="s">
        <v>128</v>
      </c>
      <c r="L523" t="s">
        <v>12</v>
      </c>
      <c r="M523" t="s">
        <v>536</v>
      </c>
      <c r="N523" s="1">
        <v>44167</v>
      </c>
      <c r="O523" t="s">
        <v>95</v>
      </c>
      <c r="P523" t="s">
        <v>131</v>
      </c>
      <c r="Q523" t="s">
        <v>113</v>
      </c>
      <c r="R523" t="s">
        <v>129</v>
      </c>
      <c r="S523" t="s">
        <v>537</v>
      </c>
      <c r="T523">
        <v>2.5299999999999998</v>
      </c>
      <c r="U523">
        <v>1950</v>
      </c>
      <c r="V523" t="s">
        <v>8</v>
      </c>
      <c r="W523">
        <v>154.017</v>
      </c>
      <c r="X523">
        <v>0.13950000000000001</v>
      </c>
      <c r="Y523">
        <v>0</v>
      </c>
      <c r="Z523">
        <v>105.5394</v>
      </c>
      <c r="AA523">
        <v>9.5200000000000007E-2</v>
      </c>
      <c r="AB523">
        <v>0</v>
      </c>
      <c r="AC523" t="s">
        <v>538</v>
      </c>
      <c r="AD523">
        <v>1</v>
      </c>
      <c r="AE523">
        <v>1</v>
      </c>
      <c r="AF523">
        <f>IF(EnergyImpactLookups[[#This Row],[MAT]]="AR",EnergyImpactLookups[[#This Row],[APreWBkWh]],"")</f>
        <v>154.017</v>
      </c>
      <c r="AG523">
        <f>IF(EnergyImpactLookups[[#This Row],[MAT]]="AR",EnergyImpactLookups[[#This Row],[APreWBkW]],"")</f>
        <v>0.13950000000000001</v>
      </c>
      <c r="AH523" s="19">
        <f>IF(EnergyImpactLookups[[#This Row],[MAT]]="AR",EnergyImpactLookups[[#This Row],[APreWBtherm]],"")</f>
        <v>0</v>
      </c>
      <c r="AJ523">
        <f>IF(EnergyImpactLookups[[#This Row],[MAT]]="AR",EnergyImpactLookups[[#This Row],[APreWBkW]],EnergyImpactLookups[[#This Row],[AStdWBkW]])</f>
        <v>0.13950000000000001</v>
      </c>
      <c r="AK523">
        <f>IF(EnergyImpactLookups[[#This Row],[MAT]]="AR",EnergyImpactLookups[[#This Row],[APreWBkWh]],EnergyImpactLookups[[#This Row],[AStdWBkWh]])</f>
        <v>154.017</v>
      </c>
      <c r="AL523">
        <f>IF(EnergyImpactLookups[[#This Row],[MAT]]="AR",EnergyImpactLookups[[#This Row],[APreWBtherm]],EnergyImpactLookups[[#This Row],[AStdWBtherm]])</f>
        <v>0</v>
      </c>
      <c r="AM523">
        <f>IF(EnergyImpactLookups[[#This Row],[MAT]]="AR",EnergyImpactLookups[[#This Row],[AStdWBkW]],0)</f>
        <v>9.5200000000000007E-2</v>
      </c>
      <c r="AN523">
        <f>IF(EnergyImpactLookups[[#This Row],[MAT]]="AR",EnergyImpactLookups[[#This Row],[AStdWBkWh]],0)</f>
        <v>105.5394</v>
      </c>
      <c r="AO523">
        <f>IF(EnergyImpactLookups[[#This Row],[MAT]]="AR",EnergyImpactLookups[[#This Row],[AStdWBtherm]],0)</f>
        <v>0</v>
      </c>
    </row>
    <row r="524" spans="1:41" x14ac:dyDescent="0.3">
      <c r="A524" t="s">
        <v>558</v>
      </c>
      <c r="B524" t="s">
        <v>532</v>
      </c>
      <c r="C524" t="s">
        <v>144</v>
      </c>
      <c r="D524" t="s">
        <v>713</v>
      </c>
      <c r="E524" t="s">
        <v>554</v>
      </c>
      <c r="F524" t="s">
        <v>534</v>
      </c>
      <c r="G524" t="s">
        <v>331</v>
      </c>
      <c r="H524" t="s">
        <v>126</v>
      </c>
      <c r="I524" t="s">
        <v>659</v>
      </c>
      <c r="J524" t="s">
        <v>559</v>
      </c>
      <c r="K524" t="s">
        <v>128</v>
      </c>
      <c r="L524" t="s">
        <v>12</v>
      </c>
      <c r="M524" t="s">
        <v>536</v>
      </c>
      <c r="N524" s="1">
        <v>44167</v>
      </c>
      <c r="O524" t="s">
        <v>95</v>
      </c>
      <c r="P524" t="s">
        <v>131</v>
      </c>
      <c r="Q524" t="s">
        <v>114</v>
      </c>
      <c r="R524" t="s">
        <v>129</v>
      </c>
      <c r="S524" t="s">
        <v>537</v>
      </c>
      <c r="T524">
        <v>2.66</v>
      </c>
      <c r="U524">
        <v>1950</v>
      </c>
      <c r="V524" t="s">
        <v>8</v>
      </c>
      <c r="W524">
        <v>135.25370000000001</v>
      </c>
      <c r="X524">
        <v>0.1779</v>
      </c>
      <c r="Y524">
        <v>0</v>
      </c>
      <c r="Z524">
        <v>92.696600000000004</v>
      </c>
      <c r="AA524">
        <v>0.12139999999999999</v>
      </c>
      <c r="AB524">
        <v>0</v>
      </c>
      <c r="AC524" t="s">
        <v>538</v>
      </c>
      <c r="AD524">
        <v>1</v>
      </c>
      <c r="AE524">
        <v>1</v>
      </c>
      <c r="AF524">
        <f>IF(EnergyImpactLookups[[#This Row],[MAT]]="AR",EnergyImpactLookups[[#This Row],[APreWBkWh]],"")</f>
        <v>135.25370000000001</v>
      </c>
      <c r="AG524">
        <f>IF(EnergyImpactLookups[[#This Row],[MAT]]="AR",EnergyImpactLookups[[#This Row],[APreWBkW]],"")</f>
        <v>0.1779</v>
      </c>
      <c r="AH524" s="19">
        <f>IF(EnergyImpactLookups[[#This Row],[MAT]]="AR",EnergyImpactLookups[[#This Row],[APreWBtherm]],"")</f>
        <v>0</v>
      </c>
      <c r="AJ524">
        <f>IF(EnergyImpactLookups[[#This Row],[MAT]]="AR",EnergyImpactLookups[[#This Row],[APreWBkW]],EnergyImpactLookups[[#This Row],[AStdWBkW]])</f>
        <v>0.1779</v>
      </c>
      <c r="AK524">
        <f>IF(EnergyImpactLookups[[#This Row],[MAT]]="AR",EnergyImpactLookups[[#This Row],[APreWBkWh]],EnergyImpactLookups[[#This Row],[AStdWBkWh]])</f>
        <v>135.25370000000001</v>
      </c>
      <c r="AL524">
        <f>IF(EnergyImpactLookups[[#This Row],[MAT]]="AR",EnergyImpactLookups[[#This Row],[APreWBtherm]],EnergyImpactLookups[[#This Row],[AStdWBtherm]])</f>
        <v>0</v>
      </c>
      <c r="AM524">
        <f>IF(EnergyImpactLookups[[#This Row],[MAT]]="AR",EnergyImpactLookups[[#This Row],[AStdWBkW]],0)</f>
        <v>0.12139999999999999</v>
      </c>
      <c r="AN524">
        <f>IF(EnergyImpactLookups[[#This Row],[MAT]]="AR",EnergyImpactLookups[[#This Row],[AStdWBkWh]],0)</f>
        <v>92.696600000000004</v>
      </c>
      <c r="AO524">
        <f>IF(EnergyImpactLookups[[#This Row],[MAT]]="AR",EnergyImpactLookups[[#This Row],[AStdWBtherm]],0)</f>
        <v>0</v>
      </c>
    </row>
    <row r="525" spans="1:41" x14ac:dyDescent="0.3">
      <c r="A525" t="s">
        <v>558</v>
      </c>
      <c r="B525" t="s">
        <v>532</v>
      </c>
      <c r="C525" t="s">
        <v>144</v>
      </c>
      <c r="D525" t="s">
        <v>713</v>
      </c>
      <c r="E525" t="s">
        <v>554</v>
      </c>
      <c r="F525" t="s">
        <v>534</v>
      </c>
      <c r="G525" t="s">
        <v>331</v>
      </c>
      <c r="H525" t="s">
        <v>126</v>
      </c>
      <c r="I525" t="s">
        <v>659</v>
      </c>
      <c r="J525" t="s">
        <v>559</v>
      </c>
      <c r="K525" t="s">
        <v>128</v>
      </c>
      <c r="L525" t="s">
        <v>12</v>
      </c>
      <c r="M525" t="s">
        <v>536</v>
      </c>
      <c r="N525" s="1">
        <v>44167</v>
      </c>
      <c r="O525" t="s">
        <v>95</v>
      </c>
      <c r="P525" t="s">
        <v>131</v>
      </c>
      <c r="Q525" t="s">
        <v>115</v>
      </c>
      <c r="R525" t="s">
        <v>129</v>
      </c>
      <c r="S525" t="s">
        <v>537</v>
      </c>
      <c r="T525">
        <v>2.4700000000000002</v>
      </c>
      <c r="U525">
        <v>1950</v>
      </c>
      <c r="V525" t="s">
        <v>8</v>
      </c>
      <c r="W525">
        <v>92.4709</v>
      </c>
      <c r="X525">
        <v>0.1701</v>
      </c>
      <c r="Y525">
        <v>0</v>
      </c>
      <c r="Z525">
        <v>63.5593</v>
      </c>
      <c r="AA525">
        <v>0.11609999999999999</v>
      </c>
      <c r="AB525">
        <v>0</v>
      </c>
      <c r="AC525" t="s">
        <v>538</v>
      </c>
      <c r="AD525">
        <v>1</v>
      </c>
      <c r="AE525">
        <v>1</v>
      </c>
      <c r="AF525">
        <f>IF(EnergyImpactLookups[[#This Row],[MAT]]="AR",EnergyImpactLookups[[#This Row],[APreWBkWh]],"")</f>
        <v>92.4709</v>
      </c>
      <c r="AG525">
        <f>IF(EnergyImpactLookups[[#This Row],[MAT]]="AR",EnergyImpactLookups[[#This Row],[APreWBkW]],"")</f>
        <v>0.1701</v>
      </c>
      <c r="AH525" s="19">
        <f>IF(EnergyImpactLookups[[#This Row],[MAT]]="AR",EnergyImpactLookups[[#This Row],[APreWBtherm]],"")</f>
        <v>0</v>
      </c>
      <c r="AJ525">
        <f>IF(EnergyImpactLookups[[#This Row],[MAT]]="AR",EnergyImpactLookups[[#This Row],[APreWBkW]],EnergyImpactLookups[[#This Row],[AStdWBkW]])</f>
        <v>0.1701</v>
      </c>
      <c r="AK525">
        <f>IF(EnergyImpactLookups[[#This Row],[MAT]]="AR",EnergyImpactLookups[[#This Row],[APreWBkWh]],EnergyImpactLookups[[#This Row],[AStdWBkWh]])</f>
        <v>92.4709</v>
      </c>
      <c r="AL525">
        <f>IF(EnergyImpactLookups[[#This Row],[MAT]]="AR",EnergyImpactLookups[[#This Row],[APreWBtherm]],EnergyImpactLookups[[#This Row],[AStdWBtherm]])</f>
        <v>0</v>
      </c>
      <c r="AM525">
        <f>IF(EnergyImpactLookups[[#This Row],[MAT]]="AR",EnergyImpactLookups[[#This Row],[AStdWBkW]],0)</f>
        <v>0.11609999999999999</v>
      </c>
      <c r="AN525">
        <f>IF(EnergyImpactLookups[[#This Row],[MAT]]="AR",EnergyImpactLookups[[#This Row],[AStdWBkWh]],0)</f>
        <v>63.5593</v>
      </c>
      <c r="AO525">
        <f>IF(EnergyImpactLookups[[#This Row],[MAT]]="AR",EnergyImpactLookups[[#This Row],[AStdWBtherm]],0)</f>
        <v>0</v>
      </c>
    </row>
    <row r="526" spans="1:41" x14ac:dyDescent="0.3">
      <c r="A526" t="s">
        <v>558</v>
      </c>
      <c r="B526" t="s">
        <v>532</v>
      </c>
      <c r="C526" t="s">
        <v>144</v>
      </c>
      <c r="D526" t="s">
        <v>713</v>
      </c>
      <c r="E526" t="s">
        <v>554</v>
      </c>
      <c r="F526" t="s">
        <v>534</v>
      </c>
      <c r="G526" t="s">
        <v>331</v>
      </c>
      <c r="H526" t="s">
        <v>126</v>
      </c>
      <c r="I526" t="s">
        <v>659</v>
      </c>
      <c r="J526" t="s">
        <v>559</v>
      </c>
      <c r="K526" t="s">
        <v>128</v>
      </c>
      <c r="L526" t="s">
        <v>12</v>
      </c>
      <c r="M526" t="s">
        <v>536</v>
      </c>
      <c r="N526" s="1">
        <v>44167</v>
      </c>
      <c r="O526" t="s">
        <v>95</v>
      </c>
      <c r="P526" t="s">
        <v>131</v>
      </c>
      <c r="Q526" t="s">
        <v>116</v>
      </c>
      <c r="R526" t="s">
        <v>129</v>
      </c>
      <c r="S526" t="s">
        <v>537</v>
      </c>
      <c r="T526">
        <v>2.5499999999999998</v>
      </c>
      <c r="U526">
        <v>1950</v>
      </c>
      <c r="V526" t="s">
        <v>8</v>
      </c>
      <c r="W526">
        <v>181.50819999999999</v>
      </c>
      <c r="X526">
        <v>0.18210000000000001</v>
      </c>
      <c r="Y526">
        <v>0</v>
      </c>
      <c r="Z526">
        <v>124.2497</v>
      </c>
      <c r="AA526">
        <v>0.1242</v>
      </c>
      <c r="AB526">
        <v>0</v>
      </c>
      <c r="AC526" t="s">
        <v>538</v>
      </c>
      <c r="AD526">
        <v>1</v>
      </c>
      <c r="AE526">
        <v>1</v>
      </c>
      <c r="AF526">
        <f>IF(EnergyImpactLookups[[#This Row],[MAT]]="AR",EnergyImpactLookups[[#This Row],[APreWBkWh]],"")</f>
        <v>181.50819999999999</v>
      </c>
      <c r="AG526">
        <f>IF(EnergyImpactLookups[[#This Row],[MAT]]="AR",EnergyImpactLookups[[#This Row],[APreWBkW]],"")</f>
        <v>0.18210000000000001</v>
      </c>
      <c r="AH526" s="19">
        <f>IF(EnergyImpactLookups[[#This Row],[MAT]]="AR",EnergyImpactLookups[[#This Row],[APreWBtherm]],"")</f>
        <v>0</v>
      </c>
      <c r="AJ526">
        <f>IF(EnergyImpactLookups[[#This Row],[MAT]]="AR",EnergyImpactLookups[[#This Row],[APreWBkW]],EnergyImpactLookups[[#This Row],[AStdWBkW]])</f>
        <v>0.18210000000000001</v>
      </c>
      <c r="AK526">
        <f>IF(EnergyImpactLookups[[#This Row],[MAT]]="AR",EnergyImpactLookups[[#This Row],[APreWBkWh]],EnergyImpactLookups[[#This Row],[AStdWBkWh]])</f>
        <v>181.50819999999999</v>
      </c>
      <c r="AL526">
        <f>IF(EnergyImpactLookups[[#This Row],[MAT]]="AR",EnergyImpactLookups[[#This Row],[APreWBtherm]],EnergyImpactLookups[[#This Row],[AStdWBtherm]])</f>
        <v>0</v>
      </c>
      <c r="AM526">
        <f>IF(EnergyImpactLookups[[#This Row],[MAT]]="AR",EnergyImpactLookups[[#This Row],[AStdWBkW]],0)</f>
        <v>0.1242</v>
      </c>
      <c r="AN526">
        <f>IF(EnergyImpactLookups[[#This Row],[MAT]]="AR",EnergyImpactLookups[[#This Row],[AStdWBkWh]],0)</f>
        <v>124.2497</v>
      </c>
      <c r="AO526">
        <f>IF(EnergyImpactLookups[[#This Row],[MAT]]="AR",EnergyImpactLookups[[#This Row],[AStdWBtherm]],0)</f>
        <v>0</v>
      </c>
    </row>
    <row r="527" spans="1:41" x14ac:dyDescent="0.3">
      <c r="A527" t="s">
        <v>558</v>
      </c>
      <c r="B527" t="s">
        <v>532</v>
      </c>
      <c r="C527" t="s">
        <v>144</v>
      </c>
      <c r="D527" t="s">
        <v>713</v>
      </c>
      <c r="E527" t="s">
        <v>554</v>
      </c>
      <c r="F527" t="s">
        <v>534</v>
      </c>
      <c r="G527" t="s">
        <v>331</v>
      </c>
      <c r="H527" t="s">
        <v>126</v>
      </c>
      <c r="I527" t="s">
        <v>659</v>
      </c>
      <c r="J527" t="s">
        <v>559</v>
      </c>
      <c r="K527" t="s">
        <v>128</v>
      </c>
      <c r="L527" t="s">
        <v>12</v>
      </c>
      <c r="M527" t="s">
        <v>536</v>
      </c>
      <c r="N527" s="1">
        <v>44167</v>
      </c>
      <c r="O527" t="s">
        <v>95</v>
      </c>
      <c r="P527" t="s">
        <v>131</v>
      </c>
      <c r="Q527" t="s">
        <v>117</v>
      </c>
      <c r="R527" t="s">
        <v>129</v>
      </c>
      <c r="S527" t="s">
        <v>537</v>
      </c>
      <c r="T527">
        <v>3.16455748265609</v>
      </c>
      <c r="U527">
        <v>2160</v>
      </c>
      <c r="V527" t="s">
        <v>8</v>
      </c>
      <c r="W527">
        <v>214.5795</v>
      </c>
      <c r="X527">
        <v>0.17130000000000001</v>
      </c>
      <c r="Y527">
        <v>0</v>
      </c>
      <c r="Z527">
        <v>146.85040000000001</v>
      </c>
      <c r="AA527">
        <v>0.1169</v>
      </c>
      <c r="AB527">
        <v>0</v>
      </c>
      <c r="AC527" t="s">
        <v>538</v>
      </c>
      <c r="AD527">
        <v>1</v>
      </c>
      <c r="AE527">
        <v>1</v>
      </c>
      <c r="AF527">
        <f>IF(EnergyImpactLookups[[#This Row],[MAT]]="AR",EnergyImpactLookups[[#This Row],[APreWBkWh]],"")</f>
        <v>214.5795</v>
      </c>
      <c r="AG527">
        <f>IF(EnergyImpactLookups[[#This Row],[MAT]]="AR",EnergyImpactLookups[[#This Row],[APreWBkW]],"")</f>
        <v>0.17130000000000001</v>
      </c>
      <c r="AH527" s="19">
        <f>IF(EnergyImpactLookups[[#This Row],[MAT]]="AR",EnergyImpactLookups[[#This Row],[APreWBtherm]],"")</f>
        <v>0</v>
      </c>
      <c r="AJ527">
        <f>IF(EnergyImpactLookups[[#This Row],[MAT]]="AR",EnergyImpactLookups[[#This Row],[APreWBkW]],EnergyImpactLookups[[#This Row],[AStdWBkW]])</f>
        <v>0.17130000000000001</v>
      </c>
      <c r="AK527">
        <f>IF(EnergyImpactLookups[[#This Row],[MAT]]="AR",EnergyImpactLookups[[#This Row],[APreWBkWh]],EnergyImpactLookups[[#This Row],[AStdWBkWh]])</f>
        <v>214.5795</v>
      </c>
      <c r="AL527">
        <f>IF(EnergyImpactLookups[[#This Row],[MAT]]="AR",EnergyImpactLookups[[#This Row],[APreWBtherm]],EnergyImpactLookups[[#This Row],[AStdWBtherm]])</f>
        <v>0</v>
      </c>
      <c r="AM527">
        <f>IF(EnergyImpactLookups[[#This Row],[MAT]]="AR",EnergyImpactLookups[[#This Row],[AStdWBkW]],0)</f>
        <v>0.1169</v>
      </c>
      <c r="AN527">
        <f>IF(EnergyImpactLookups[[#This Row],[MAT]]="AR",EnergyImpactLookups[[#This Row],[AStdWBkWh]],0)</f>
        <v>146.85040000000001</v>
      </c>
      <c r="AO527">
        <f>IF(EnergyImpactLookups[[#This Row],[MAT]]="AR",EnergyImpactLookups[[#This Row],[AStdWBtherm]],0)</f>
        <v>0</v>
      </c>
    </row>
    <row r="528" spans="1:41" x14ac:dyDescent="0.3">
      <c r="A528" t="s">
        <v>558</v>
      </c>
      <c r="B528" t="s">
        <v>532</v>
      </c>
      <c r="C528" t="s">
        <v>144</v>
      </c>
      <c r="D528" t="s">
        <v>713</v>
      </c>
      <c r="E528" t="s">
        <v>554</v>
      </c>
      <c r="F528" t="s">
        <v>534</v>
      </c>
      <c r="G528" t="s">
        <v>331</v>
      </c>
      <c r="H528" t="s">
        <v>126</v>
      </c>
      <c r="I528" t="s">
        <v>659</v>
      </c>
      <c r="J528" t="s">
        <v>559</v>
      </c>
      <c r="K528" t="s">
        <v>128</v>
      </c>
      <c r="L528" t="s">
        <v>12</v>
      </c>
      <c r="M528" t="s">
        <v>536</v>
      </c>
      <c r="N528" s="1">
        <v>44167</v>
      </c>
      <c r="O528" t="s">
        <v>95</v>
      </c>
      <c r="P528" t="s">
        <v>131</v>
      </c>
      <c r="Q528" t="s">
        <v>118</v>
      </c>
      <c r="R528" t="s">
        <v>129</v>
      </c>
      <c r="S528" t="s">
        <v>537</v>
      </c>
      <c r="T528">
        <v>3.4</v>
      </c>
      <c r="U528">
        <v>2160</v>
      </c>
      <c r="V528" t="s">
        <v>8</v>
      </c>
      <c r="W528">
        <v>246.61799999999999</v>
      </c>
      <c r="X528">
        <v>0.19309999999999999</v>
      </c>
      <c r="Y528">
        <v>0</v>
      </c>
      <c r="Z528">
        <v>168.48070000000001</v>
      </c>
      <c r="AA528">
        <v>0.1318</v>
      </c>
      <c r="AB528">
        <v>0</v>
      </c>
      <c r="AC528" t="s">
        <v>538</v>
      </c>
      <c r="AD528">
        <v>1</v>
      </c>
      <c r="AE528">
        <v>1</v>
      </c>
      <c r="AF528">
        <f>IF(EnergyImpactLookups[[#This Row],[MAT]]="AR",EnergyImpactLookups[[#This Row],[APreWBkWh]],"")</f>
        <v>246.61799999999999</v>
      </c>
      <c r="AG528">
        <f>IF(EnergyImpactLookups[[#This Row],[MAT]]="AR",EnergyImpactLookups[[#This Row],[APreWBkW]],"")</f>
        <v>0.19309999999999999</v>
      </c>
      <c r="AH528" s="19">
        <f>IF(EnergyImpactLookups[[#This Row],[MAT]]="AR",EnergyImpactLookups[[#This Row],[APreWBtherm]],"")</f>
        <v>0</v>
      </c>
      <c r="AJ528">
        <f>IF(EnergyImpactLookups[[#This Row],[MAT]]="AR",EnergyImpactLookups[[#This Row],[APreWBkW]],EnergyImpactLookups[[#This Row],[AStdWBkW]])</f>
        <v>0.19309999999999999</v>
      </c>
      <c r="AK528">
        <f>IF(EnergyImpactLookups[[#This Row],[MAT]]="AR",EnergyImpactLookups[[#This Row],[APreWBkWh]],EnergyImpactLookups[[#This Row],[AStdWBkWh]])</f>
        <v>246.61799999999999</v>
      </c>
      <c r="AL528">
        <f>IF(EnergyImpactLookups[[#This Row],[MAT]]="AR",EnergyImpactLookups[[#This Row],[APreWBtherm]],EnergyImpactLookups[[#This Row],[AStdWBtherm]])</f>
        <v>0</v>
      </c>
      <c r="AM528">
        <f>IF(EnergyImpactLookups[[#This Row],[MAT]]="AR",EnergyImpactLookups[[#This Row],[AStdWBkW]],0)</f>
        <v>0.1318</v>
      </c>
      <c r="AN528">
        <f>IF(EnergyImpactLookups[[#This Row],[MAT]]="AR",EnergyImpactLookups[[#This Row],[AStdWBkWh]],0)</f>
        <v>168.48070000000001</v>
      </c>
      <c r="AO528">
        <f>IF(EnergyImpactLookups[[#This Row],[MAT]]="AR",EnergyImpactLookups[[#This Row],[AStdWBtherm]],0)</f>
        <v>0</v>
      </c>
    </row>
    <row r="529" spans="1:41" x14ac:dyDescent="0.3">
      <c r="A529" t="s">
        <v>558</v>
      </c>
      <c r="B529" t="s">
        <v>532</v>
      </c>
      <c r="C529" t="s">
        <v>144</v>
      </c>
      <c r="D529" t="s">
        <v>713</v>
      </c>
      <c r="E529" t="s">
        <v>554</v>
      </c>
      <c r="F529" t="s">
        <v>534</v>
      </c>
      <c r="G529" t="s">
        <v>331</v>
      </c>
      <c r="H529" t="s">
        <v>126</v>
      </c>
      <c r="I529" t="s">
        <v>659</v>
      </c>
      <c r="J529" t="s">
        <v>559</v>
      </c>
      <c r="K529" t="s">
        <v>128</v>
      </c>
      <c r="L529" t="s">
        <v>12</v>
      </c>
      <c r="M529" t="s">
        <v>536</v>
      </c>
      <c r="N529" s="1">
        <v>44167</v>
      </c>
      <c r="O529" t="s">
        <v>95</v>
      </c>
      <c r="P529" t="s">
        <v>131</v>
      </c>
      <c r="Q529" t="s">
        <v>119</v>
      </c>
      <c r="R529" t="s">
        <v>129</v>
      </c>
      <c r="S529" t="s">
        <v>537</v>
      </c>
      <c r="T529">
        <v>3.61</v>
      </c>
      <c r="U529">
        <v>2300</v>
      </c>
      <c r="V529" t="s">
        <v>8</v>
      </c>
      <c r="W529">
        <v>29.177099999999999</v>
      </c>
      <c r="X529">
        <v>5.0500000000000003E-2</v>
      </c>
      <c r="Y529">
        <v>0</v>
      </c>
      <c r="Z529">
        <v>20.3611</v>
      </c>
      <c r="AA529">
        <v>3.4500000000000003E-2</v>
      </c>
      <c r="AB529">
        <v>0</v>
      </c>
      <c r="AC529" t="s">
        <v>538</v>
      </c>
      <c r="AD529">
        <v>1</v>
      </c>
      <c r="AE529">
        <v>1</v>
      </c>
      <c r="AF529">
        <f>IF(EnergyImpactLookups[[#This Row],[MAT]]="AR",EnergyImpactLookups[[#This Row],[APreWBkWh]],"")</f>
        <v>29.177099999999999</v>
      </c>
      <c r="AG529">
        <f>IF(EnergyImpactLookups[[#This Row],[MAT]]="AR",EnergyImpactLookups[[#This Row],[APreWBkW]],"")</f>
        <v>5.0500000000000003E-2</v>
      </c>
      <c r="AH529" s="19">
        <f>IF(EnergyImpactLookups[[#This Row],[MAT]]="AR",EnergyImpactLookups[[#This Row],[APreWBtherm]],"")</f>
        <v>0</v>
      </c>
      <c r="AJ529">
        <f>IF(EnergyImpactLookups[[#This Row],[MAT]]="AR",EnergyImpactLookups[[#This Row],[APreWBkW]],EnergyImpactLookups[[#This Row],[AStdWBkW]])</f>
        <v>5.0500000000000003E-2</v>
      </c>
      <c r="AK529">
        <f>IF(EnergyImpactLookups[[#This Row],[MAT]]="AR",EnergyImpactLookups[[#This Row],[APreWBkWh]],EnergyImpactLookups[[#This Row],[AStdWBkWh]])</f>
        <v>29.177099999999999</v>
      </c>
      <c r="AL529">
        <f>IF(EnergyImpactLookups[[#This Row],[MAT]]="AR",EnergyImpactLookups[[#This Row],[APreWBtherm]],EnergyImpactLookups[[#This Row],[AStdWBtherm]])</f>
        <v>0</v>
      </c>
      <c r="AM529">
        <f>IF(EnergyImpactLookups[[#This Row],[MAT]]="AR",EnergyImpactLookups[[#This Row],[AStdWBkW]],0)</f>
        <v>3.4500000000000003E-2</v>
      </c>
      <c r="AN529">
        <f>IF(EnergyImpactLookups[[#This Row],[MAT]]="AR",EnergyImpactLookups[[#This Row],[AStdWBkWh]],0)</f>
        <v>20.3611</v>
      </c>
      <c r="AO529">
        <f>IF(EnergyImpactLookups[[#This Row],[MAT]]="AR",EnergyImpactLookups[[#This Row],[AStdWBtherm]],0)</f>
        <v>0</v>
      </c>
    </row>
    <row r="530" spans="1:41" x14ac:dyDescent="0.3">
      <c r="A530" t="s">
        <v>560</v>
      </c>
      <c r="B530" t="s">
        <v>532</v>
      </c>
      <c r="C530" t="s">
        <v>145</v>
      </c>
      <c r="D530" t="s">
        <v>714</v>
      </c>
      <c r="E530" t="s">
        <v>554</v>
      </c>
      <c r="F530" t="s">
        <v>534</v>
      </c>
      <c r="G530" t="s">
        <v>332</v>
      </c>
      <c r="H530" t="s">
        <v>126</v>
      </c>
      <c r="I530" t="s">
        <v>660</v>
      </c>
      <c r="J530" t="s">
        <v>561</v>
      </c>
      <c r="K530" t="s">
        <v>128</v>
      </c>
      <c r="L530" t="s">
        <v>12</v>
      </c>
      <c r="M530" t="s">
        <v>536</v>
      </c>
      <c r="N530" s="1">
        <v>44167</v>
      </c>
      <c r="O530" t="s">
        <v>95</v>
      </c>
      <c r="P530" t="s">
        <v>127</v>
      </c>
      <c r="Q530" t="s">
        <v>99</v>
      </c>
      <c r="R530" t="s">
        <v>129</v>
      </c>
      <c r="S530" t="s">
        <v>537</v>
      </c>
      <c r="T530">
        <v>3.5</v>
      </c>
      <c r="U530">
        <v>1240</v>
      </c>
      <c r="V530" t="s">
        <v>8</v>
      </c>
      <c r="W530">
        <v>8.8736999999999995</v>
      </c>
      <c r="X530">
        <v>0</v>
      </c>
      <c r="Y530">
        <v>0</v>
      </c>
      <c r="Z530">
        <v>6.734</v>
      </c>
      <c r="AA530">
        <v>0</v>
      </c>
      <c r="AB530">
        <v>0</v>
      </c>
      <c r="AC530" t="s">
        <v>538</v>
      </c>
      <c r="AD530">
        <v>1</v>
      </c>
      <c r="AE530">
        <v>1</v>
      </c>
      <c r="AF530">
        <f>IF(EnergyImpactLookups[[#This Row],[MAT]]="AR",EnergyImpactLookups[[#This Row],[APreWBkWh]],"")</f>
        <v>8.8736999999999995</v>
      </c>
      <c r="AG530">
        <f>IF(EnergyImpactLookups[[#This Row],[MAT]]="AR",EnergyImpactLookups[[#This Row],[APreWBkW]],"")</f>
        <v>0</v>
      </c>
      <c r="AH530" s="19">
        <f>IF(EnergyImpactLookups[[#This Row],[MAT]]="AR",EnergyImpactLookups[[#This Row],[APreWBtherm]],"")</f>
        <v>0</v>
      </c>
      <c r="AJ530">
        <f>IF(EnergyImpactLookups[[#This Row],[MAT]]="AR",EnergyImpactLookups[[#This Row],[APreWBkW]],EnergyImpactLookups[[#This Row],[AStdWBkW]])</f>
        <v>0</v>
      </c>
      <c r="AK530">
        <f>IF(EnergyImpactLookups[[#This Row],[MAT]]="AR",EnergyImpactLookups[[#This Row],[APreWBkWh]],EnergyImpactLookups[[#This Row],[AStdWBkWh]])</f>
        <v>8.8736999999999995</v>
      </c>
      <c r="AL530">
        <f>IF(EnergyImpactLookups[[#This Row],[MAT]]="AR",EnergyImpactLookups[[#This Row],[APreWBtherm]],EnergyImpactLookups[[#This Row],[AStdWBtherm]])</f>
        <v>0</v>
      </c>
      <c r="AM530">
        <f>IF(EnergyImpactLookups[[#This Row],[MAT]]="AR",EnergyImpactLookups[[#This Row],[AStdWBkW]],0)</f>
        <v>0</v>
      </c>
      <c r="AN530">
        <f>IF(EnergyImpactLookups[[#This Row],[MAT]]="AR",EnergyImpactLookups[[#This Row],[AStdWBkWh]],0)</f>
        <v>6.734</v>
      </c>
      <c r="AO530">
        <f>IF(EnergyImpactLookups[[#This Row],[MAT]]="AR",EnergyImpactLookups[[#This Row],[AStdWBtherm]],0)</f>
        <v>0</v>
      </c>
    </row>
    <row r="531" spans="1:41" x14ac:dyDescent="0.3">
      <c r="A531" t="s">
        <v>560</v>
      </c>
      <c r="B531" t="s">
        <v>532</v>
      </c>
      <c r="C531" t="s">
        <v>145</v>
      </c>
      <c r="D531" t="s">
        <v>714</v>
      </c>
      <c r="E531" t="s">
        <v>554</v>
      </c>
      <c r="F531" t="s">
        <v>534</v>
      </c>
      <c r="G531" t="s">
        <v>332</v>
      </c>
      <c r="H531" t="s">
        <v>126</v>
      </c>
      <c r="I531" t="s">
        <v>660</v>
      </c>
      <c r="J531" t="s">
        <v>561</v>
      </c>
      <c r="K531" t="s">
        <v>128</v>
      </c>
      <c r="L531" t="s">
        <v>12</v>
      </c>
      <c r="M531" t="s">
        <v>536</v>
      </c>
      <c r="N531" s="1">
        <v>44167</v>
      </c>
      <c r="O531" t="s">
        <v>95</v>
      </c>
      <c r="P531" t="s">
        <v>127</v>
      </c>
      <c r="Q531" t="s">
        <v>103</v>
      </c>
      <c r="R531" t="s">
        <v>129</v>
      </c>
      <c r="S531" t="s">
        <v>537</v>
      </c>
      <c r="T531">
        <v>3.5</v>
      </c>
      <c r="U531">
        <v>1240</v>
      </c>
      <c r="V531" t="s">
        <v>8</v>
      </c>
      <c r="W531">
        <v>49.0535</v>
      </c>
      <c r="X531">
        <v>0.10580000000000001</v>
      </c>
      <c r="Y531">
        <v>0</v>
      </c>
      <c r="Z531">
        <v>35.8996</v>
      </c>
      <c r="AA531">
        <v>7.6799999999999993E-2</v>
      </c>
      <c r="AB531">
        <v>0</v>
      </c>
      <c r="AC531" t="s">
        <v>538</v>
      </c>
      <c r="AD531">
        <v>1</v>
      </c>
      <c r="AE531">
        <v>1</v>
      </c>
      <c r="AF531">
        <f>IF(EnergyImpactLookups[[#This Row],[MAT]]="AR",EnergyImpactLookups[[#This Row],[APreWBkWh]],"")</f>
        <v>49.0535</v>
      </c>
      <c r="AG531">
        <f>IF(EnergyImpactLookups[[#This Row],[MAT]]="AR",EnergyImpactLookups[[#This Row],[APreWBkW]],"")</f>
        <v>0.10580000000000001</v>
      </c>
      <c r="AH531" s="19">
        <f>IF(EnergyImpactLookups[[#This Row],[MAT]]="AR",EnergyImpactLookups[[#This Row],[APreWBtherm]],"")</f>
        <v>0</v>
      </c>
      <c r="AJ531">
        <f>IF(EnergyImpactLookups[[#This Row],[MAT]]="AR",EnergyImpactLookups[[#This Row],[APreWBkW]],EnergyImpactLookups[[#This Row],[AStdWBkW]])</f>
        <v>0.10580000000000001</v>
      </c>
      <c r="AK531">
        <f>IF(EnergyImpactLookups[[#This Row],[MAT]]="AR",EnergyImpactLookups[[#This Row],[APreWBkWh]],EnergyImpactLookups[[#This Row],[AStdWBkWh]])</f>
        <v>49.0535</v>
      </c>
      <c r="AL531">
        <f>IF(EnergyImpactLookups[[#This Row],[MAT]]="AR",EnergyImpactLookups[[#This Row],[APreWBtherm]],EnergyImpactLookups[[#This Row],[AStdWBtherm]])</f>
        <v>0</v>
      </c>
      <c r="AM531">
        <f>IF(EnergyImpactLookups[[#This Row],[MAT]]="AR",EnergyImpactLookups[[#This Row],[AStdWBkW]],0)</f>
        <v>7.6799999999999993E-2</v>
      </c>
      <c r="AN531">
        <f>IF(EnergyImpactLookups[[#This Row],[MAT]]="AR",EnergyImpactLookups[[#This Row],[AStdWBkWh]],0)</f>
        <v>35.8996</v>
      </c>
      <c r="AO531">
        <f>IF(EnergyImpactLookups[[#This Row],[MAT]]="AR",EnergyImpactLookups[[#This Row],[AStdWBtherm]],0)</f>
        <v>0</v>
      </c>
    </row>
    <row r="532" spans="1:41" x14ac:dyDescent="0.3">
      <c r="A532" t="s">
        <v>560</v>
      </c>
      <c r="B532" t="s">
        <v>532</v>
      </c>
      <c r="C532" t="s">
        <v>145</v>
      </c>
      <c r="D532" t="s">
        <v>714</v>
      </c>
      <c r="E532" t="s">
        <v>554</v>
      </c>
      <c r="F532" t="s">
        <v>534</v>
      </c>
      <c r="G532" t="s">
        <v>332</v>
      </c>
      <c r="H532" t="s">
        <v>126</v>
      </c>
      <c r="I532" t="s">
        <v>660</v>
      </c>
      <c r="J532" t="s">
        <v>561</v>
      </c>
      <c r="K532" t="s">
        <v>128</v>
      </c>
      <c r="L532" t="s">
        <v>12</v>
      </c>
      <c r="M532" t="s">
        <v>536</v>
      </c>
      <c r="N532" s="1">
        <v>44167</v>
      </c>
      <c r="O532" t="s">
        <v>95</v>
      </c>
      <c r="P532" t="s">
        <v>127</v>
      </c>
      <c r="Q532" t="s">
        <v>104</v>
      </c>
      <c r="R532" t="s">
        <v>129</v>
      </c>
      <c r="S532" t="s">
        <v>537</v>
      </c>
      <c r="T532">
        <v>3.5</v>
      </c>
      <c r="U532">
        <v>1240</v>
      </c>
      <c r="V532" t="s">
        <v>8</v>
      </c>
      <c r="W532">
        <v>19.644400000000001</v>
      </c>
      <c r="X532">
        <v>7.0800000000000002E-2</v>
      </c>
      <c r="Y532">
        <v>0</v>
      </c>
      <c r="Z532">
        <v>14.4567</v>
      </c>
      <c r="AA532">
        <v>5.1400000000000001E-2</v>
      </c>
      <c r="AB532">
        <v>0</v>
      </c>
      <c r="AC532" t="s">
        <v>538</v>
      </c>
      <c r="AD532">
        <v>1</v>
      </c>
      <c r="AE532">
        <v>1</v>
      </c>
      <c r="AF532">
        <f>IF(EnergyImpactLookups[[#This Row],[MAT]]="AR",EnergyImpactLookups[[#This Row],[APreWBkWh]],"")</f>
        <v>19.644400000000001</v>
      </c>
      <c r="AG532">
        <f>IF(EnergyImpactLookups[[#This Row],[MAT]]="AR",EnergyImpactLookups[[#This Row],[APreWBkW]],"")</f>
        <v>7.0800000000000002E-2</v>
      </c>
      <c r="AH532" s="19">
        <f>IF(EnergyImpactLookups[[#This Row],[MAT]]="AR",EnergyImpactLookups[[#This Row],[APreWBtherm]],"")</f>
        <v>0</v>
      </c>
      <c r="AJ532">
        <f>IF(EnergyImpactLookups[[#This Row],[MAT]]="AR",EnergyImpactLookups[[#This Row],[APreWBkW]],EnergyImpactLookups[[#This Row],[AStdWBkW]])</f>
        <v>7.0800000000000002E-2</v>
      </c>
      <c r="AK532">
        <f>IF(EnergyImpactLookups[[#This Row],[MAT]]="AR",EnergyImpactLookups[[#This Row],[APreWBkWh]],EnergyImpactLookups[[#This Row],[AStdWBkWh]])</f>
        <v>19.644400000000001</v>
      </c>
      <c r="AL532">
        <f>IF(EnergyImpactLookups[[#This Row],[MAT]]="AR",EnergyImpactLookups[[#This Row],[APreWBtherm]],EnergyImpactLookups[[#This Row],[AStdWBtherm]])</f>
        <v>0</v>
      </c>
      <c r="AM532">
        <f>IF(EnergyImpactLookups[[#This Row],[MAT]]="AR",EnergyImpactLookups[[#This Row],[AStdWBkW]],0)</f>
        <v>5.1400000000000001E-2</v>
      </c>
      <c r="AN532">
        <f>IF(EnergyImpactLookups[[#This Row],[MAT]]="AR",EnergyImpactLookups[[#This Row],[AStdWBkWh]],0)</f>
        <v>14.4567</v>
      </c>
      <c r="AO532">
        <f>IF(EnergyImpactLookups[[#This Row],[MAT]]="AR",EnergyImpactLookups[[#This Row],[AStdWBtherm]],0)</f>
        <v>0</v>
      </c>
    </row>
    <row r="533" spans="1:41" x14ac:dyDescent="0.3">
      <c r="A533" t="s">
        <v>560</v>
      </c>
      <c r="B533" t="s">
        <v>532</v>
      </c>
      <c r="C533" t="s">
        <v>145</v>
      </c>
      <c r="D533" t="s">
        <v>714</v>
      </c>
      <c r="E533" t="s">
        <v>554</v>
      </c>
      <c r="F533" t="s">
        <v>534</v>
      </c>
      <c r="G533" t="s">
        <v>332</v>
      </c>
      <c r="H533" t="s">
        <v>126</v>
      </c>
      <c r="I533" t="s">
        <v>660</v>
      </c>
      <c r="J533" t="s">
        <v>561</v>
      </c>
      <c r="K533" t="s">
        <v>128</v>
      </c>
      <c r="L533" t="s">
        <v>12</v>
      </c>
      <c r="M533" t="s">
        <v>536</v>
      </c>
      <c r="N533" s="1">
        <v>44167</v>
      </c>
      <c r="O533" t="s">
        <v>95</v>
      </c>
      <c r="P533" t="s">
        <v>127</v>
      </c>
      <c r="Q533" t="s">
        <v>105</v>
      </c>
      <c r="R533" t="s">
        <v>129</v>
      </c>
      <c r="S533" t="s">
        <v>537</v>
      </c>
      <c r="T533">
        <v>3.5</v>
      </c>
      <c r="U533">
        <v>1240</v>
      </c>
      <c r="V533" t="s">
        <v>8</v>
      </c>
      <c r="W533">
        <v>76.154499999999999</v>
      </c>
      <c r="X533">
        <v>0.1176</v>
      </c>
      <c r="Y533">
        <v>0</v>
      </c>
      <c r="Z533">
        <v>55.496899999999997</v>
      </c>
      <c r="AA533">
        <v>8.5400000000000004E-2</v>
      </c>
      <c r="AB533">
        <v>0</v>
      </c>
      <c r="AC533" t="s">
        <v>538</v>
      </c>
      <c r="AD533">
        <v>1</v>
      </c>
      <c r="AE533">
        <v>1</v>
      </c>
      <c r="AF533">
        <f>IF(EnergyImpactLookups[[#This Row],[MAT]]="AR",EnergyImpactLookups[[#This Row],[APreWBkWh]],"")</f>
        <v>76.154499999999999</v>
      </c>
      <c r="AG533">
        <f>IF(EnergyImpactLookups[[#This Row],[MAT]]="AR",EnergyImpactLookups[[#This Row],[APreWBkW]],"")</f>
        <v>0.1176</v>
      </c>
      <c r="AH533" s="19">
        <f>IF(EnergyImpactLookups[[#This Row],[MAT]]="AR",EnergyImpactLookups[[#This Row],[APreWBtherm]],"")</f>
        <v>0</v>
      </c>
      <c r="AJ533">
        <f>IF(EnergyImpactLookups[[#This Row],[MAT]]="AR",EnergyImpactLookups[[#This Row],[APreWBkW]],EnergyImpactLookups[[#This Row],[AStdWBkW]])</f>
        <v>0.1176</v>
      </c>
      <c r="AK533">
        <f>IF(EnergyImpactLookups[[#This Row],[MAT]]="AR",EnergyImpactLookups[[#This Row],[APreWBkWh]],EnergyImpactLookups[[#This Row],[AStdWBkWh]])</f>
        <v>76.154499999999999</v>
      </c>
      <c r="AL533">
        <f>IF(EnergyImpactLookups[[#This Row],[MAT]]="AR",EnergyImpactLookups[[#This Row],[APreWBtherm]],EnergyImpactLookups[[#This Row],[AStdWBtherm]])</f>
        <v>0</v>
      </c>
      <c r="AM533">
        <f>IF(EnergyImpactLookups[[#This Row],[MAT]]="AR",EnergyImpactLookups[[#This Row],[AStdWBkW]],0)</f>
        <v>8.5400000000000004E-2</v>
      </c>
      <c r="AN533">
        <f>IF(EnergyImpactLookups[[#This Row],[MAT]]="AR",EnergyImpactLookups[[#This Row],[AStdWBkWh]],0)</f>
        <v>55.496899999999997</v>
      </c>
      <c r="AO533">
        <f>IF(EnergyImpactLookups[[#This Row],[MAT]]="AR",EnergyImpactLookups[[#This Row],[AStdWBtherm]],0)</f>
        <v>0</v>
      </c>
    </row>
    <row r="534" spans="1:41" x14ac:dyDescent="0.3">
      <c r="A534" t="s">
        <v>560</v>
      </c>
      <c r="B534" t="s">
        <v>532</v>
      </c>
      <c r="C534" t="s">
        <v>145</v>
      </c>
      <c r="D534" t="s">
        <v>714</v>
      </c>
      <c r="E534" t="s">
        <v>554</v>
      </c>
      <c r="F534" t="s">
        <v>534</v>
      </c>
      <c r="G534" t="s">
        <v>332</v>
      </c>
      <c r="H534" t="s">
        <v>126</v>
      </c>
      <c r="I534" t="s">
        <v>660</v>
      </c>
      <c r="J534" t="s">
        <v>561</v>
      </c>
      <c r="K534" t="s">
        <v>128</v>
      </c>
      <c r="L534" t="s">
        <v>12</v>
      </c>
      <c r="M534" t="s">
        <v>536</v>
      </c>
      <c r="N534" s="1">
        <v>44167</v>
      </c>
      <c r="O534" t="s">
        <v>95</v>
      </c>
      <c r="P534" t="s">
        <v>127</v>
      </c>
      <c r="Q534" t="s">
        <v>106</v>
      </c>
      <c r="R534" t="s">
        <v>129</v>
      </c>
      <c r="S534" t="s">
        <v>537</v>
      </c>
      <c r="T534">
        <v>3.5</v>
      </c>
      <c r="U534">
        <v>1240</v>
      </c>
      <c r="V534" t="s">
        <v>8</v>
      </c>
      <c r="W534">
        <v>16.6191</v>
      </c>
      <c r="X534">
        <v>4.1700000000000001E-2</v>
      </c>
      <c r="Y534">
        <v>0</v>
      </c>
      <c r="Z534">
        <v>12.3066</v>
      </c>
      <c r="AA534">
        <v>3.0300000000000001E-2</v>
      </c>
      <c r="AB534">
        <v>0</v>
      </c>
      <c r="AC534" t="s">
        <v>538</v>
      </c>
      <c r="AD534">
        <v>1</v>
      </c>
      <c r="AE534">
        <v>1</v>
      </c>
      <c r="AF534">
        <f>IF(EnergyImpactLookups[[#This Row],[MAT]]="AR",EnergyImpactLookups[[#This Row],[APreWBkWh]],"")</f>
        <v>16.6191</v>
      </c>
      <c r="AG534">
        <f>IF(EnergyImpactLookups[[#This Row],[MAT]]="AR",EnergyImpactLookups[[#This Row],[APreWBkW]],"")</f>
        <v>4.1700000000000001E-2</v>
      </c>
      <c r="AH534" s="19">
        <f>IF(EnergyImpactLookups[[#This Row],[MAT]]="AR",EnergyImpactLookups[[#This Row],[APreWBtherm]],"")</f>
        <v>0</v>
      </c>
      <c r="AJ534">
        <f>IF(EnergyImpactLookups[[#This Row],[MAT]]="AR",EnergyImpactLookups[[#This Row],[APreWBkW]],EnergyImpactLookups[[#This Row],[AStdWBkW]])</f>
        <v>4.1700000000000001E-2</v>
      </c>
      <c r="AK534">
        <f>IF(EnergyImpactLookups[[#This Row],[MAT]]="AR",EnergyImpactLookups[[#This Row],[APreWBkWh]],EnergyImpactLookups[[#This Row],[AStdWBkWh]])</f>
        <v>16.6191</v>
      </c>
      <c r="AL534">
        <f>IF(EnergyImpactLookups[[#This Row],[MAT]]="AR",EnergyImpactLookups[[#This Row],[APreWBtherm]],EnergyImpactLookups[[#This Row],[AStdWBtherm]])</f>
        <v>0</v>
      </c>
      <c r="AM534">
        <f>IF(EnergyImpactLookups[[#This Row],[MAT]]="AR",EnergyImpactLookups[[#This Row],[AStdWBkW]],0)</f>
        <v>3.0300000000000001E-2</v>
      </c>
      <c r="AN534">
        <f>IF(EnergyImpactLookups[[#This Row],[MAT]]="AR",EnergyImpactLookups[[#This Row],[AStdWBkWh]],0)</f>
        <v>12.3066</v>
      </c>
      <c r="AO534">
        <f>IF(EnergyImpactLookups[[#This Row],[MAT]]="AR",EnergyImpactLookups[[#This Row],[AStdWBtherm]],0)</f>
        <v>0</v>
      </c>
    </row>
    <row r="535" spans="1:41" x14ac:dyDescent="0.3">
      <c r="A535" t="s">
        <v>560</v>
      </c>
      <c r="B535" t="s">
        <v>532</v>
      </c>
      <c r="C535" t="s">
        <v>145</v>
      </c>
      <c r="D535" t="s">
        <v>714</v>
      </c>
      <c r="E535" t="s">
        <v>554</v>
      </c>
      <c r="F535" t="s">
        <v>534</v>
      </c>
      <c r="G535" t="s">
        <v>332</v>
      </c>
      <c r="H535" t="s">
        <v>126</v>
      </c>
      <c r="I535" t="s">
        <v>660</v>
      </c>
      <c r="J535" t="s">
        <v>561</v>
      </c>
      <c r="K535" t="s">
        <v>128</v>
      </c>
      <c r="L535" t="s">
        <v>12</v>
      </c>
      <c r="M535" t="s">
        <v>536</v>
      </c>
      <c r="N535" s="1">
        <v>44167</v>
      </c>
      <c r="O535" t="s">
        <v>95</v>
      </c>
      <c r="P535" t="s">
        <v>127</v>
      </c>
      <c r="Q535" t="s">
        <v>107</v>
      </c>
      <c r="R535" t="s">
        <v>129</v>
      </c>
      <c r="S535" t="s">
        <v>537</v>
      </c>
      <c r="T535">
        <v>3.5</v>
      </c>
      <c r="U535">
        <v>1240</v>
      </c>
      <c r="V535" t="s">
        <v>8</v>
      </c>
      <c r="W535">
        <v>77.702600000000004</v>
      </c>
      <c r="X535">
        <v>7.0999999999999994E-2</v>
      </c>
      <c r="Y535">
        <v>0</v>
      </c>
      <c r="Z535">
        <v>56.573599999999999</v>
      </c>
      <c r="AA535">
        <v>5.16E-2</v>
      </c>
      <c r="AB535">
        <v>0</v>
      </c>
      <c r="AC535" t="s">
        <v>538</v>
      </c>
      <c r="AD535">
        <v>1</v>
      </c>
      <c r="AE535">
        <v>1</v>
      </c>
      <c r="AF535">
        <f>IF(EnergyImpactLookups[[#This Row],[MAT]]="AR",EnergyImpactLookups[[#This Row],[APreWBkWh]],"")</f>
        <v>77.702600000000004</v>
      </c>
      <c r="AG535">
        <f>IF(EnergyImpactLookups[[#This Row],[MAT]]="AR",EnergyImpactLookups[[#This Row],[APreWBkW]],"")</f>
        <v>7.0999999999999994E-2</v>
      </c>
      <c r="AH535" s="19">
        <f>IF(EnergyImpactLookups[[#This Row],[MAT]]="AR",EnergyImpactLookups[[#This Row],[APreWBtherm]],"")</f>
        <v>0</v>
      </c>
      <c r="AJ535">
        <f>IF(EnergyImpactLookups[[#This Row],[MAT]]="AR",EnergyImpactLookups[[#This Row],[APreWBkW]],EnergyImpactLookups[[#This Row],[AStdWBkW]])</f>
        <v>7.0999999999999994E-2</v>
      </c>
      <c r="AK535">
        <f>IF(EnergyImpactLookups[[#This Row],[MAT]]="AR",EnergyImpactLookups[[#This Row],[APreWBkWh]],EnergyImpactLookups[[#This Row],[AStdWBkWh]])</f>
        <v>77.702600000000004</v>
      </c>
      <c r="AL535">
        <f>IF(EnergyImpactLookups[[#This Row],[MAT]]="AR",EnergyImpactLookups[[#This Row],[APreWBtherm]],EnergyImpactLookups[[#This Row],[AStdWBtherm]])</f>
        <v>0</v>
      </c>
      <c r="AM535">
        <f>IF(EnergyImpactLookups[[#This Row],[MAT]]="AR",EnergyImpactLookups[[#This Row],[AStdWBkW]],0)</f>
        <v>5.16E-2</v>
      </c>
      <c r="AN535">
        <f>IF(EnergyImpactLookups[[#This Row],[MAT]]="AR",EnergyImpactLookups[[#This Row],[AStdWBkWh]],0)</f>
        <v>56.573599999999999</v>
      </c>
      <c r="AO535">
        <f>IF(EnergyImpactLookups[[#This Row],[MAT]]="AR",EnergyImpactLookups[[#This Row],[AStdWBtherm]],0)</f>
        <v>0</v>
      </c>
    </row>
    <row r="536" spans="1:41" x14ac:dyDescent="0.3">
      <c r="A536" t="s">
        <v>560</v>
      </c>
      <c r="B536" t="s">
        <v>532</v>
      </c>
      <c r="C536" t="s">
        <v>145</v>
      </c>
      <c r="D536" t="s">
        <v>714</v>
      </c>
      <c r="E536" t="s">
        <v>554</v>
      </c>
      <c r="F536" t="s">
        <v>534</v>
      </c>
      <c r="G536" t="s">
        <v>332</v>
      </c>
      <c r="H536" t="s">
        <v>126</v>
      </c>
      <c r="I536" t="s">
        <v>660</v>
      </c>
      <c r="J536" t="s">
        <v>561</v>
      </c>
      <c r="K536" t="s">
        <v>128</v>
      </c>
      <c r="L536" t="s">
        <v>12</v>
      </c>
      <c r="M536" t="s">
        <v>536</v>
      </c>
      <c r="N536" s="1">
        <v>44167</v>
      </c>
      <c r="O536" t="s">
        <v>95</v>
      </c>
      <c r="P536" t="s">
        <v>127</v>
      </c>
      <c r="Q536" t="s">
        <v>109</v>
      </c>
      <c r="R536" t="s">
        <v>129</v>
      </c>
      <c r="S536" t="s">
        <v>537</v>
      </c>
      <c r="T536">
        <v>3.5</v>
      </c>
      <c r="U536">
        <v>1240</v>
      </c>
      <c r="V536" t="s">
        <v>8</v>
      </c>
      <c r="W536">
        <v>77.243300000000005</v>
      </c>
      <c r="X536">
        <v>6.4899999999999999E-2</v>
      </c>
      <c r="Y536">
        <v>0</v>
      </c>
      <c r="Z536">
        <v>56.245899999999999</v>
      </c>
      <c r="AA536">
        <v>4.7100000000000003E-2</v>
      </c>
      <c r="AB536">
        <v>0</v>
      </c>
      <c r="AC536" t="s">
        <v>538</v>
      </c>
      <c r="AD536">
        <v>1</v>
      </c>
      <c r="AE536">
        <v>1</v>
      </c>
      <c r="AF536">
        <f>IF(EnergyImpactLookups[[#This Row],[MAT]]="AR",EnergyImpactLookups[[#This Row],[APreWBkWh]],"")</f>
        <v>77.243300000000005</v>
      </c>
      <c r="AG536">
        <f>IF(EnergyImpactLookups[[#This Row],[MAT]]="AR",EnergyImpactLookups[[#This Row],[APreWBkW]],"")</f>
        <v>6.4899999999999999E-2</v>
      </c>
      <c r="AH536" s="19">
        <f>IF(EnergyImpactLookups[[#This Row],[MAT]]="AR",EnergyImpactLookups[[#This Row],[APreWBtherm]],"")</f>
        <v>0</v>
      </c>
      <c r="AJ536">
        <f>IF(EnergyImpactLookups[[#This Row],[MAT]]="AR",EnergyImpactLookups[[#This Row],[APreWBkW]],EnergyImpactLookups[[#This Row],[AStdWBkW]])</f>
        <v>6.4899999999999999E-2</v>
      </c>
      <c r="AK536">
        <f>IF(EnergyImpactLookups[[#This Row],[MAT]]="AR",EnergyImpactLookups[[#This Row],[APreWBkWh]],EnergyImpactLookups[[#This Row],[AStdWBkWh]])</f>
        <v>77.243300000000005</v>
      </c>
      <c r="AL536">
        <f>IF(EnergyImpactLookups[[#This Row],[MAT]]="AR",EnergyImpactLookups[[#This Row],[APreWBtherm]],EnergyImpactLookups[[#This Row],[AStdWBtherm]])</f>
        <v>0</v>
      </c>
      <c r="AM536">
        <f>IF(EnergyImpactLookups[[#This Row],[MAT]]="AR",EnergyImpactLookups[[#This Row],[AStdWBkW]],0)</f>
        <v>4.7100000000000003E-2</v>
      </c>
      <c r="AN536">
        <f>IF(EnergyImpactLookups[[#This Row],[MAT]]="AR",EnergyImpactLookups[[#This Row],[AStdWBkWh]],0)</f>
        <v>56.245899999999999</v>
      </c>
      <c r="AO536">
        <f>IF(EnergyImpactLookups[[#This Row],[MAT]]="AR",EnergyImpactLookups[[#This Row],[AStdWBtherm]],0)</f>
        <v>0</v>
      </c>
    </row>
    <row r="537" spans="1:41" x14ac:dyDescent="0.3">
      <c r="A537" t="s">
        <v>560</v>
      </c>
      <c r="B537" t="s">
        <v>532</v>
      </c>
      <c r="C537" t="s">
        <v>145</v>
      </c>
      <c r="D537" t="s">
        <v>714</v>
      </c>
      <c r="E537" t="s">
        <v>554</v>
      </c>
      <c r="F537" t="s">
        <v>534</v>
      </c>
      <c r="G537" t="s">
        <v>332</v>
      </c>
      <c r="H537" t="s">
        <v>126</v>
      </c>
      <c r="I537" t="s">
        <v>660</v>
      </c>
      <c r="J537" t="s">
        <v>561</v>
      </c>
      <c r="K537" t="s">
        <v>128</v>
      </c>
      <c r="L537" t="s">
        <v>12</v>
      </c>
      <c r="M537" t="s">
        <v>536</v>
      </c>
      <c r="N537" s="1">
        <v>44167</v>
      </c>
      <c r="O537" t="s">
        <v>95</v>
      </c>
      <c r="P537" t="s">
        <v>127</v>
      </c>
      <c r="Q537" t="s">
        <v>111</v>
      </c>
      <c r="R537" t="s">
        <v>129</v>
      </c>
      <c r="S537" t="s">
        <v>537</v>
      </c>
      <c r="T537">
        <v>3.5</v>
      </c>
      <c r="U537">
        <v>1240</v>
      </c>
      <c r="V537" t="s">
        <v>8</v>
      </c>
      <c r="W537">
        <v>150.96039999999999</v>
      </c>
      <c r="X537">
        <v>0.114</v>
      </c>
      <c r="Y537">
        <v>0</v>
      </c>
      <c r="Z537">
        <v>109.801</v>
      </c>
      <c r="AA537">
        <v>8.2900000000000001E-2</v>
      </c>
      <c r="AB537">
        <v>0</v>
      </c>
      <c r="AC537" t="s">
        <v>538</v>
      </c>
      <c r="AD537">
        <v>1</v>
      </c>
      <c r="AE537">
        <v>1</v>
      </c>
      <c r="AF537">
        <f>IF(EnergyImpactLookups[[#This Row],[MAT]]="AR",EnergyImpactLookups[[#This Row],[APreWBkWh]],"")</f>
        <v>150.96039999999999</v>
      </c>
      <c r="AG537">
        <f>IF(EnergyImpactLookups[[#This Row],[MAT]]="AR",EnergyImpactLookups[[#This Row],[APreWBkW]],"")</f>
        <v>0.114</v>
      </c>
      <c r="AH537" s="19">
        <f>IF(EnergyImpactLookups[[#This Row],[MAT]]="AR",EnergyImpactLookups[[#This Row],[APreWBtherm]],"")</f>
        <v>0</v>
      </c>
      <c r="AJ537">
        <f>IF(EnergyImpactLookups[[#This Row],[MAT]]="AR",EnergyImpactLookups[[#This Row],[APreWBkW]],EnergyImpactLookups[[#This Row],[AStdWBkW]])</f>
        <v>0.114</v>
      </c>
      <c r="AK537">
        <f>IF(EnergyImpactLookups[[#This Row],[MAT]]="AR",EnergyImpactLookups[[#This Row],[APreWBkWh]],EnergyImpactLookups[[#This Row],[AStdWBkWh]])</f>
        <v>150.96039999999999</v>
      </c>
      <c r="AL537">
        <f>IF(EnergyImpactLookups[[#This Row],[MAT]]="AR",EnergyImpactLookups[[#This Row],[APreWBtherm]],EnergyImpactLookups[[#This Row],[AStdWBtherm]])</f>
        <v>0</v>
      </c>
      <c r="AM537">
        <f>IF(EnergyImpactLookups[[#This Row],[MAT]]="AR",EnergyImpactLookups[[#This Row],[AStdWBkW]],0)</f>
        <v>8.2900000000000001E-2</v>
      </c>
      <c r="AN537">
        <f>IF(EnergyImpactLookups[[#This Row],[MAT]]="AR",EnergyImpactLookups[[#This Row],[AStdWBkWh]],0)</f>
        <v>109.801</v>
      </c>
      <c r="AO537">
        <f>IF(EnergyImpactLookups[[#This Row],[MAT]]="AR",EnergyImpactLookups[[#This Row],[AStdWBtherm]],0)</f>
        <v>0</v>
      </c>
    </row>
    <row r="538" spans="1:41" x14ac:dyDescent="0.3">
      <c r="A538" t="s">
        <v>560</v>
      </c>
      <c r="B538" t="s">
        <v>532</v>
      </c>
      <c r="C538" t="s">
        <v>145</v>
      </c>
      <c r="D538" t="s">
        <v>714</v>
      </c>
      <c r="E538" t="s">
        <v>554</v>
      </c>
      <c r="F538" t="s">
        <v>534</v>
      </c>
      <c r="G538" t="s">
        <v>332</v>
      </c>
      <c r="H538" t="s">
        <v>126</v>
      </c>
      <c r="I538" t="s">
        <v>660</v>
      </c>
      <c r="J538" t="s">
        <v>561</v>
      </c>
      <c r="K538" t="s">
        <v>128</v>
      </c>
      <c r="L538" t="s">
        <v>12</v>
      </c>
      <c r="M538" t="s">
        <v>536</v>
      </c>
      <c r="N538" s="1">
        <v>44167</v>
      </c>
      <c r="O538" t="s">
        <v>95</v>
      </c>
      <c r="P538" t="s">
        <v>127</v>
      </c>
      <c r="Q538" t="s">
        <v>112</v>
      </c>
      <c r="R538" t="s">
        <v>129</v>
      </c>
      <c r="S538" t="s">
        <v>537</v>
      </c>
      <c r="T538">
        <v>3.5</v>
      </c>
      <c r="U538">
        <v>1240</v>
      </c>
      <c r="V538" t="s">
        <v>8</v>
      </c>
      <c r="W538">
        <v>125.9584</v>
      </c>
      <c r="X538">
        <v>0.11749999999999999</v>
      </c>
      <c r="Y538">
        <v>0</v>
      </c>
      <c r="Z538">
        <v>91.683800000000005</v>
      </c>
      <c r="AA538">
        <v>8.5400000000000004E-2</v>
      </c>
      <c r="AB538">
        <v>0</v>
      </c>
      <c r="AC538" t="s">
        <v>538</v>
      </c>
      <c r="AD538">
        <v>1</v>
      </c>
      <c r="AE538">
        <v>1</v>
      </c>
      <c r="AF538">
        <f>IF(EnergyImpactLookups[[#This Row],[MAT]]="AR",EnergyImpactLookups[[#This Row],[APreWBkWh]],"")</f>
        <v>125.9584</v>
      </c>
      <c r="AG538">
        <f>IF(EnergyImpactLookups[[#This Row],[MAT]]="AR",EnergyImpactLookups[[#This Row],[APreWBkW]],"")</f>
        <v>0.11749999999999999</v>
      </c>
      <c r="AH538" s="19">
        <f>IF(EnergyImpactLookups[[#This Row],[MAT]]="AR",EnergyImpactLookups[[#This Row],[APreWBtherm]],"")</f>
        <v>0</v>
      </c>
      <c r="AJ538">
        <f>IF(EnergyImpactLookups[[#This Row],[MAT]]="AR",EnergyImpactLookups[[#This Row],[APreWBkW]],EnergyImpactLookups[[#This Row],[AStdWBkW]])</f>
        <v>0.11749999999999999</v>
      </c>
      <c r="AK538">
        <f>IF(EnergyImpactLookups[[#This Row],[MAT]]="AR",EnergyImpactLookups[[#This Row],[APreWBkWh]],EnergyImpactLookups[[#This Row],[AStdWBkWh]])</f>
        <v>125.9584</v>
      </c>
      <c r="AL538">
        <f>IF(EnergyImpactLookups[[#This Row],[MAT]]="AR",EnergyImpactLookups[[#This Row],[APreWBtherm]],EnergyImpactLookups[[#This Row],[AStdWBtherm]])</f>
        <v>0</v>
      </c>
      <c r="AM538">
        <f>IF(EnergyImpactLookups[[#This Row],[MAT]]="AR",EnergyImpactLookups[[#This Row],[AStdWBkW]],0)</f>
        <v>8.5400000000000004E-2</v>
      </c>
      <c r="AN538">
        <f>IF(EnergyImpactLookups[[#This Row],[MAT]]="AR",EnergyImpactLookups[[#This Row],[AStdWBkWh]],0)</f>
        <v>91.683800000000005</v>
      </c>
      <c r="AO538">
        <f>IF(EnergyImpactLookups[[#This Row],[MAT]]="AR",EnergyImpactLookups[[#This Row],[AStdWBtherm]],0)</f>
        <v>0</v>
      </c>
    </row>
    <row r="539" spans="1:41" x14ac:dyDescent="0.3">
      <c r="A539" t="s">
        <v>560</v>
      </c>
      <c r="B539" t="s">
        <v>532</v>
      </c>
      <c r="C539" t="s">
        <v>145</v>
      </c>
      <c r="D539" t="s">
        <v>714</v>
      </c>
      <c r="E539" t="s">
        <v>554</v>
      </c>
      <c r="F539" t="s">
        <v>534</v>
      </c>
      <c r="G539" t="s">
        <v>332</v>
      </c>
      <c r="H539" t="s">
        <v>126</v>
      </c>
      <c r="I539" t="s">
        <v>660</v>
      </c>
      <c r="J539" t="s">
        <v>561</v>
      </c>
      <c r="K539" t="s">
        <v>128</v>
      </c>
      <c r="L539" t="s">
        <v>12</v>
      </c>
      <c r="M539" t="s">
        <v>536</v>
      </c>
      <c r="N539" s="1">
        <v>44167</v>
      </c>
      <c r="O539" t="s">
        <v>95</v>
      </c>
      <c r="P539" t="s">
        <v>127</v>
      </c>
      <c r="Q539" t="s">
        <v>113</v>
      </c>
      <c r="R539" t="s">
        <v>129</v>
      </c>
      <c r="S539" t="s">
        <v>537</v>
      </c>
      <c r="T539">
        <v>3.5</v>
      </c>
      <c r="U539">
        <v>1240</v>
      </c>
      <c r="V539" t="s">
        <v>8</v>
      </c>
      <c r="W539">
        <v>172.32570000000001</v>
      </c>
      <c r="X539">
        <v>0.1295</v>
      </c>
      <c r="Y539">
        <v>0</v>
      </c>
      <c r="Z539">
        <v>125.38079999999999</v>
      </c>
      <c r="AA539">
        <v>9.4100000000000003E-2</v>
      </c>
      <c r="AB539">
        <v>0</v>
      </c>
      <c r="AC539" t="s">
        <v>538</v>
      </c>
      <c r="AD539">
        <v>1</v>
      </c>
      <c r="AE539">
        <v>1</v>
      </c>
      <c r="AF539">
        <f>IF(EnergyImpactLookups[[#This Row],[MAT]]="AR",EnergyImpactLookups[[#This Row],[APreWBkWh]],"")</f>
        <v>172.32570000000001</v>
      </c>
      <c r="AG539">
        <f>IF(EnergyImpactLookups[[#This Row],[MAT]]="AR",EnergyImpactLookups[[#This Row],[APreWBkW]],"")</f>
        <v>0.1295</v>
      </c>
      <c r="AH539" s="19">
        <f>IF(EnergyImpactLookups[[#This Row],[MAT]]="AR",EnergyImpactLookups[[#This Row],[APreWBtherm]],"")</f>
        <v>0</v>
      </c>
      <c r="AJ539">
        <f>IF(EnergyImpactLookups[[#This Row],[MAT]]="AR",EnergyImpactLookups[[#This Row],[APreWBkW]],EnergyImpactLookups[[#This Row],[AStdWBkW]])</f>
        <v>0.1295</v>
      </c>
      <c r="AK539">
        <f>IF(EnergyImpactLookups[[#This Row],[MAT]]="AR",EnergyImpactLookups[[#This Row],[APreWBkWh]],EnergyImpactLookups[[#This Row],[AStdWBkWh]])</f>
        <v>172.32570000000001</v>
      </c>
      <c r="AL539">
        <f>IF(EnergyImpactLookups[[#This Row],[MAT]]="AR",EnergyImpactLookups[[#This Row],[APreWBtherm]],EnergyImpactLookups[[#This Row],[AStdWBtherm]])</f>
        <v>0</v>
      </c>
      <c r="AM539">
        <f>IF(EnergyImpactLookups[[#This Row],[MAT]]="AR",EnergyImpactLookups[[#This Row],[AStdWBkW]],0)</f>
        <v>9.4100000000000003E-2</v>
      </c>
      <c r="AN539">
        <f>IF(EnergyImpactLookups[[#This Row],[MAT]]="AR",EnergyImpactLookups[[#This Row],[AStdWBkWh]],0)</f>
        <v>125.38079999999999</v>
      </c>
      <c r="AO539">
        <f>IF(EnergyImpactLookups[[#This Row],[MAT]]="AR",EnergyImpactLookups[[#This Row],[AStdWBtherm]],0)</f>
        <v>0</v>
      </c>
    </row>
    <row r="540" spans="1:41" x14ac:dyDescent="0.3">
      <c r="A540" t="s">
        <v>560</v>
      </c>
      <c r="B540" t="s">
        <v>532</v>
      </c>
      <c r="C540" t="s">
        <v>145</v>
      </c>
      <c r="D540" t="s">
        <v>714</v>
      </c>
      <c r="E540" t="s">
        <v>554</v>
      </c>
      <c r="F540" t="s">
        <v>534</v>
      </c>
      <c r="G540" t="s">
        <v>332</v>
      </c>
      <c r="H540" t="s">
        <v>126</v>
      </c>
      <c r="I540" t="s">
        <v>660</v>
      </c>
      <c r="J540" t="s">
        <v>561</v>
      </c>
      <c r="K540" t="s">
        <v>128</v>
      </c>
      <c r="L540" t="s">
        <v>12</v>
      </c>
      <c r="M540" t="s">
        <v>536</v>
      </c>
      <c r="N540" s="1">
        <v>44167</v>
      </c>
      <c r="O540" t="s">
        <v>95</v>
      </c>
      <c r="P540" t="s">
        <v>127</v>
      </c>
      <c r="Q540" t="s">
        <v>114</v>
      </c>
      <c r="R540" t="s">
        <v>129</v>
      </c>
      <c r="S540" t="s">
        <v>537</v>
      </c>
      <c r="T540">
        <v>3.5</v>
      </c>
      <c r="U540">
        <v>1240</v>
      </c>
      <c r="V540" t="s">
        <v>8</v>
      </c>
      <c r="W540">
        <v>185.75059999999999</v>
      </c>
      <c r="X540">
        <v>0.189</v>
      </c>
      <c r="Y540">
        <v>0</v>
      </c>
      <c r="Z540">
        <v>135.2602</v>
      </c>
      <c r="AA540">
        <v>0.13739999999999999</v>
      </c>
      <c r="AB540">
        <v>0</v>
      </c>
      <c r="AC540" t="s">
        <v>538</v>
      </c>
      <c r="AD540">
        <v>1</v>
      </c>
      <c r="AE540">
        <v>1</v>
      </c>
      <c r="AF540">
        <f>IF(EnergyImpactLookups[[#This Row],[MAT]]="AR",EnergyImpactLookups[[#This Row],[APreWBkWh]],"")</f>
        <v>185.75059999999999</v>
      </c>
      <c r="AG540">
        <f>IF(EnergyImpactLookups[[#This Row],[MAT]]="AR",EnergyImpactLookups[[#This Row],[APreWBkW]],"")</f>
        <v>0.189</v>
      </c>
      <c r="AH540" s="19">
        <f>IF(EnergyImpactLookups[[#This Row],[MAT]]="AR",EnergyImpactLookups[[#This Row],[APreWBtherm]],"")</f>
        <v>0</v>
      </c>
      <c r="AJ540">
        <f>IF(EnergyImpactLookups[[#This Row],[MAT]]="AR",EnergyImpactLookups[[#This Row],[APreWBkW]],EnergyImpactLookups[[#This Row],[AStdWBkW]])</f>
        <v>0.189</v>
      </c>
      <c r="AK540">
        <f>IF(EnergyImpactLookups[[#This Row],[MAT]]="AR",EnergyImpactLookups[[#This Row],[APreWBkWh]],EnergyImpactLookups[[#This Row],[AStdWBkWh]])</f>
        <v>185.75059999999999</v>
      </c>
      <c r="AL540">
        <f>IF(EnergyImpactLookups[[#This Row],[MAT]]="AR",EnergyImpactLookups[[#This Row],[APreWBtherm]],EnergyImpactLookups[[#This Row],[AStdWBtherm]])</f>
        <v>0</v>
      </c>
      <c r="AM540">
        <f>IF(EnergyImpactLookups[[#This Row],[MAT]]="AR",EnergyImpactLookups[[#This Row],[AStdWBkW]],0)</f>
        <v>0.13739999999999999</v>
      </c>
      <c r="AN540">
        <f>IF(EnergyImpactLookups[[#This Row],[MAT]]="AR",EnergyImpactLookups[[#This Row],[AStdWBkWh]],0)</f>
        <v>135.2602</v>
      </c>
      <c r="AO540">
        <f>IF(EnergyImpactLookups[[#This Row],[MAT]]="AR",EnergyImpactLookups[[#This Row],[AStdWBtherm]],0)</f>
        <v>0</v>
      </c>
    </row>
    <row r="541" spans="1:41" x14ac:dyDescent="0.3">
      <c r="A541" t="s">
        <v>560</v>
      </c>
      <c r="B541" t="s">
        <v>532</v>
      </c>
      <c r="C541" t="s">
        <v>145</v>
      </c>
      <c r="D541" t="s">
        <v>714</v>
      </c>
      <c r="E541" t="s">
        <v>554</v>
      </c>
      <c r="F541" t="s">
        <v>534</v>
      </c>
      <c r="G541" t="s">
        <v>332</v>
      </c>
      <c r="H541" t="s">
        <v>126</v>
      </c>
      <c r="I541" t="s">
        <v>660</v>
      </c>
      <c r="J541" t="s">
        <v>561</v>
      </c>
      <c r="K541" t="s">
        <v>128</v>
      </c>
      <c r="L541" t="s">
        <v>12</v>
      </c>
      <c r="M541" t="s">
        <v>536</v>
      </c>
      <c r="N541" s="1">
        <v>44167</v>
      </c>
      <c r="O541" t="s">
        <v>95</v>
      </c>
      <c r="P541" t="s">
        <v>127</v>
      </c>
      <c r="Q541" t="s">
        <v>115</v>
      </c>
      <c r="R541" t="s">
        <v>129</v>
      </c>
      <c r="S541" t="s">
        <v>537</v>
      </c>
      <c r="T541">
        <v>3.5</v>
      </c>
      <c r="U541">
        <v>1240</v>
      </c>
      <c r="V541" t="s">
        <v>8</v>
      </c>
      <c r="W541">
        <v>120.2435</v>
      </c>
      <c r="X541">
        <v>0.16650000000000001</v>
      </c>
      <c r="Y541">
        <v>0</v>
      </c>
      <c r="Z541">
        <v>87.582899999999995</v>
      </c>
      <c r="AA541">
        <v>0.121</v>
      </c>
      <c r="AB541">
        <v>0</v>
      </c>
      <c r="AC541" t="s">
        <v>538</v>
      </c>
      <c r="AD541">
        <v>1</v>
      </c>
      <c r="AE541">
        <v>1</v>
      </c>
      <c r="AF541">
        <f>IF(EnergyImpactLookups[[#This Row],[MAT]]="AR",EnergyImpactLookups[[#This Row],[APreWBkWh]],"")</f>
        <v>120.2435</v>
      </c>
      <c r="AG541">
        <f>IF(EnergyImpactLookups[[#This Row],[MAT]]="AR",EnergyImpactLookups[[#This Row],[APreWBkW]],"")</f>
        <v>0.16650000000000001</v>
      </c>
      <c r="AH541" s="19">
        <f>IF(EnergyImpactLookups[[#This Row],[MAT]]="AR",EnergyImpactLookups[[#This Row],[APreWBtherm]],"")</f>
        <v>0</v>
      </c>
      <c r="AJ541">
        <f>IF(EnergyImpactLookups[[#This Row],[MAT]]="AR",EnergyImpactLookups[[#This Row],[APreWBkW]],EnergyImpactLookups[[#This Row],[AStdWBkW]])</f>
        <v>0.16650000000000001</v>
      </c>
      <c r="AK541">
        <f>IF(EnergyImpactLookups[[#This Row],[MAT]]="AR",EnergyImpactLookups[[#This Row],[APreWBkWh]],EnergyImpactLookups[[#This Row],[AStdWBkWh]])</f>
        <v>120.2435</v>
      </c>
      <c r="AL541">
        <f>IF(EnergyImpactLookups[[#This Row],[MAT]]="AR",EnergyImpactLookups[[#This Row],[APreWBtherm]],EnergyImpactLookups[[#This Row],[AStdWBtherm]])</f>
        <v>0</v>
      </c>
      <c r="AM541">
        <f>IF(EnergyImpactLookups[[#This Row],[MAT]]="AR",EnergyImpactLookups[[#This Row],[AStdWBkW]],0)</f>
        <v>0.121</v>
      </c>
      <c r="AN541">
        <f>IF(EnergyImpactLookups[[#This Row],[MAT]]="AR",EnergyImpactLookups[[#This Row],[AStdWBkWh]],0)</f>
        <v>87.582899999999995</v>
      </c>
      <c r="AO541">
        <f>IF(EnergyImpactLookups[[#This Row],[MAT]]="AR",EnergyImpactLookups[[#This Row],[AStdWBtherm]],0)</f>
        <v>0</v>
      </c>
    </row>
    <row r="542" spans="1:41" x14ac:dyDescent="0.3">
      <c r="A542" t="s">
        <v>560</v>
      </c>
      <c r="B542" t="s">
        <v>532</v>
      </c>
      <c r="C542" t="s">
        <v>145</v>
      </c>
      <c r="D542" t="s">
        <v>714</v>
      </c>
      <c r="E542" t="s">
        <v>554</v>
      </c>
      <c r="F542" t="s">
        <v>534</v>
      </c>
      <c r="G542" t="s">
        <v>332</v>
      </c>
      <c r="H542" t="s">
        <v>126</v>
      </c>
      <c r="I542" t="s">
        <v>660</v>
      </c>
      <c r="J542" t="s">
        <v>561</v>
      </c>
      <c r="K542" t="s">
        <v>128</v>
      </c>
      <c r="L542" t="s">
        <v>12</v>
      </c>
      <c r="M542" t="s">
        <v>536</v>
      </c>
      <c r="N542" s="1">
        <v>44167</v>
      </c>
      <c r="O542" t="s">
        <v>95</v>
      </c>
      <c r="P542" t="s">
        <v>127</v>
      </c>
      <c r="Q542" t="s">
        <v>116</v>
      </c>
      <c r="R542" t="s">
        <v>129</v>
      </c>
      <c r="S542" t="s">
        <v>537</v>
      </c>
      <c r="T542">
        <v>3.5</v>
      </c>
      <c r="U542">
        <v>1240</v>
      </c>
      <c r="V542" t="s">
        <v>8</v>
      </c>
      <c r="W542">
        <v>209.2166</v>
      </c>
      <c r="X542">
        <v>0.18429999999999999</v>
      </c>
      <c r="Y542">
        <v>0</v>
      </c>
      <c r="Z542">
        <v>152.22649999999999</v>
      </c>
      <c r="AA542">
        <v>0.13389999999999999</v>
      </c>
      <c r="AB542">
        <v>0</v>
      </c>
      <c r="AC542" t="s">
        <v>538</v>
      </c>
      <c r="AD542">
        <v>1</v>
      </c>
      <c r="AE542">
        <v>1</v>
      </c>
      <c r="AF542">
        <f>IF(EnergyImpactLookups[[#This Row],[MAT]]="AR",EnergyImpactLookups[[#This Row],[APreWBkWh]],"")</f>
        <v>209.2166</v>
      </c>
      <c r="AG542">
        <f>IF(EnergyImpactLookups[[#This Row],[MAT]]="AR",EnergyImpactLookups[[#This Row],[APreWBkW]],"")</f>
        <v>0.18429999999999999</v>
      </c>
      <c r="AH542" s="19">
        <f>IF(EnergyImpactLookups[[#This Row],[MAT]]="AR",EnergyImpactLookups[[#This Row],[APreWBtherm]],"")</f>
        <v>0</v>
      </c>
      <c r="AJ542">
        <f>IF(EnergyImpactLookups[[#This Row],[MAT]]="AR",EnergyImpactLookups[[#This Row],[APreWBkW]],EnergyImpactLookups[[#This Row],[AStdWBkW]])</f>
        <v>0.18429999999999999</v>
      </c>
      <c r="AK542">
        <f>IF(EnergyImpactLookups[[#This Row],[MAT]]="AR",EnergyImpactLookups[[#This Row],[APreWBkWh]],EnergyImpactLookups[[#This Row],[AStdWBkWh]])</f>
        <v>209.2166</v>
      </c>
      <c r="AL542">
        <f>IF(EnergyImpactLookups[[#This Row],[MAT]]="AR",EnergyImpactLookups[[#This Row],[APreWBtherm]],EnergyImpactLookups[[#This Row],[AStdWBtherm]])</f>
        <v>0</v>
      </c>
      <c r="AM542">
        <f>IF(EnergyImpactLookups[[#This Row],[MAT]]="AR",EnergyImpactLookups[[#This Row],[AStdWBkW]],0)</f>
        <v>0.13389999999999999</v>
      </c>
      <c r="AN542">
        <f>IF(EnergyImpactLookups[[#This Row],[MAT]]="AR",EnergyImpactLookups[[#This Row],[AStdWBkWh]],0)</f>
        <v>152.22649999999999</v>
      </c>
      <c r="AO542">
        <f>IF(EnergyImpactLookups[[#This Row],[MAT]]="AR",EnergyImpactLookups[[#This Row],[AStdWBtherm]],0)</f>
        <v>0</v>
      </c>
    </row>
    <row r="543" spans="1:41" x14ac:dyDescent="0.3">
      <c r="A543" t="s">
        <v>560</v>
      </c>
      <c r="B543" t="s">
        <v>532</v>
      </c>
      <c r="C543" t="s">
        <v>145</v>
      </c>
      <c r="D543" t="s">
        <v>714</v>
      </c>
      <c r="E543" t="s">
        <v>554</v>
      </c>
      <c r="F543" t="s">
        <v>534</v>
      </c>
      <c r="G543" t="s">
        <v>332</v>
      </c>
      <c r="H543" t="s">
        <v>126</v>
      </c>
      <c r="I543" t="s">
        <v>660</v>
      </c>
      <c r="J543" t="s">
        <v>561</v>
      </c>
      <c r="K543" t="s">
        <v>128</v>
      </c>
      <c r="L543" t="s">
        <v>12</v>
      </c>
      <c r="M543" t="s">
        <v>536</v>
      </c>
      <c r="N543" s="1">
        <v>44167</v>
      </c>
      <c r="O543" t="s">
        <v>95</v>
      </c>
      <c r="P543" t="s">
        <v>127</v>
      </c>
      <c r="Q543" t="s">
        <v>117</v>
      </c>
      <c r="R543" t="s">
        <v>129</v>
      </c>
      <c r="S543" t="s">
        <v>537</v>
      </c>
      <c r="T543">
        <v>3.5</v>
      </c>
      <c r="U543">
        <v>1240</v>
      </c>
      <c r="V543" t="s">
        <v>8</v>
      </c>
      <c r="W543">
        <v>178.98589999999999</v>
      </c>
      <c r="X543">
        <v>0.17469999999999999</v>
      </c>
      <c r="Y543">
        <v>0</v>
      </c>
      <c r="Z543">
        <v>130.26230000000001</v>
      </c>
      <c r="AA543">
        <v>0.12690000000000001</v>
      </c>
      <c r="AB543">
        <v>0</v>
      </c>
      <c r="AC543" t="s">
        <v>538</v>
      </c>
      <c r="AD543">
        <v>1</v>
      </c>
      <c r="AE543">
        <v>1</v>
      </c>
      <c r="AF543">
        <f>IF(EnergyImpactLookups[[#This Row],[MAT]]="AR",EnergyImpactLookups[[#This Row],[APreWBkWh]],"")</f>
        <v>178.98589999999999</v>
      </c>
      <c r="AG543">
        <f>IF(EnergyImpactLookups[[#This Row],[MAT]]="AR",EnergyImpactLookups[[#This Row],[APreWBkW]],"")</f>
        <v>0.17469999999999999</v>
      </c>
      <c r="AH543" s="19">
        <f>IF(EnergyImpactLookups[[#This Row],[MAT]]="AR",EnergyImpactLookups[[#This Row],[APreWBtherm]],"")</f>
        <v>0</v>
      </c>
      <c r="AJ543">
        <f>IF(EnergyImpactLookups[[#This Row],[MAT]]="AR",EnergyImpactLookups[[#This Row],[APreWBkW]],EnergyImpactLookups[[#This Row],[AStdWBkW]])</f>
        <v>0.17469999999999999</v>
      </c>
      <c r="AK543">
        <f>IF(EnergyImpactLookups[[#This Row],[MAT]]="AR",EnergyImpactLookups[[#This Row],[APreWBkWh]],EnergyImpactLookups[[#This Row],[AStdWBkWh]])</f>
        <v>178.98589999999999</v>
      </c>
      <c r="AL543">
        <f>IF(EnergyImpactLookups[[#This Row],[MAT]]="AR",EnergyImpactLookups[[#This Row],[APreWBtherm]],EnergyImpactLookups[[#This Row],[AStdWBtherm]])</f>
        <v>0</v>
      </c>
      <c r="AM543">
        <f>IF(EnergyImpactLookups[[#This Row],[MAT]]="AR",EnergyImpactLookups[[#This Row],[AStdWBkW]],0)</f>
        <v>0.12690000000000001</v>
      </c>
      <c r="AN543">
        <f>IF(EnergyImpactLookups[[#This Row],[MAT]]="AR",EnergyImpactLookups[[#This Row],[AStdWBkWh]],0)</f>
        <v>130.26230000000001</v>
      </c>
      <c r="AO543">
        <f>IF(EnergyImpactLookups[[#This Row],[MAT]]="AR",EnergyImpactLookups[[#This Row],[AStdWBtherm]],0)</f>
        <v>0</v>
      </c>
    </row>
    <row r="544" spans="1:41" x14ac:dyDescent="0.3">
      <c r="A544" t="s">
        <v>560</v>
      </c>
      <c r="B544" t="s">
        <v>532</v>
      </c>
      <c r="C544" t="s">
        <v>145</v>
      </c>
      <c r="D544" t="s">
        <v>714</v>
      </c>
      <c r="E544" t="s">
        <v>554</v>
      </c>
      <c r="F544" t="s">
        <v>534</v>
      </c>
      <c r="G544" t="s">
        <v>332</v>
      </c>
      <c r="H544" t="s">
        <v>126</v>
      </c>
      <c r="I544" t="s">
        <v>660</v>
      </c>
      <c r="J544" t="s">
        <v>561</v>
      </c>
      <c r="K544" t="s">
        <v>128</v>
      </c>
      <c r="L544" t="s">
        <v>12</v>
      </c>
      <c r="M544" t="s">
        <v>536</v>
      </c>
      <c r="N544" s="1">
        <v>44167</v>
      </c>
      <c r="O544" t="s">
        <v>95</v>
      </c>
      <c r="P544" t="s">
        <v>127</v>
      </c>
      <c r="Q544" t="s">
        <v>118</v>
      </c>
      <c r="R544" t="s">
        <v>129</v>
      </c>
      <c r="S544" t="s">
        <v>537</v>
      </c>
      <c r="T544">
        <v>3.5</v>
      </c>
      <c r="U544">
        <v>1240</v>
      </c>
      <c r="V544" t="s">
        <v>8</v>
      </c>
      <c r="W544">
        <v>303.29520000000002</v>
      </c>
      <c r="X544">
        <v>0.2165</v>
      </c>
      <c r="Y544">
        <v>0</v>
      </c>
      <c r="Z544">
        <v>220.48410000000001</v>
      </c>
      <c r="AA544">
        <v>0.1573</v>
      </c>
      <c r="AB544">
        <v>0</v>
      </c>
      <c r="AC544" t="s">
        <v>538</v>
      </c>
      <c r="AD544">
        <v>1</v>
      </c>
      <c r="AE544">
        <v>1</v>
      </c>
      <c r="AF544">
        <f>IF(EnergyImpactLookups[[#This Row],[MAT]]="AR",EnergyImpactLookups[[#This Row],[APreWBkWh]],"")</f>
        <v>303.29520000000002</v>
      </c>
      <c r="AG544">
        <f>IF(EnergyImpactLookups[[#This Row],[MAT]]="AR",EnergyImpactLookups[[#This Row],[APreWBkW]],"")</f>
        <v>0.2165</v>
      </c>
      <c r="AH544" s="19">
        <f>IF(EnergyImpactLookups[[#This Row],[MAT]]="AR",EnergyImpactLookups[[#This Row],[APreWBtherm]],"")</f>
        <v>0</v>
      </c>
      <c r="AJ544">
        <f>IF(EnergyImpactLookups[[#This Row],[MAT]]="AR",EnergyImpactLookups[[#This Row],[APreWBkW]],EnergyImpactLookups[[#This Row],[AStdWBkW]])</f>
        <v>0.2165</v>
      </c>
      <c r="AK544">
        <f>IF(EnergyImpactLookups[[#This Row],[MAT]]="AR",EnergyImpactLookups[[#This Row],[APreWBkWh]],EnergyImpactLookups[[#This Row],[AStdWBkWh]])</f>
        <v>303.29520000000002</v>
      </c>
      <c r="AL544">
        <f>IF(EnergyImpactLookups[[#This Row],[MAT]]="AR",EnergyImpactLookups[[#This Row],[APreWBtherm]],EnergyImpactLookups[[#This Row],[AStdWBtherm]])</f>
        <v>0</v>
      </c>
      <c r="AM544">
        <f>IF(EnergyImpactLookups[[#This Row],[MAT]]="AR",EnergyImpactLookups[[#This Row],[AStdWBkW]],0)</f>
        <v>0.1573</v>
      </c>
      <c r="AN544">
        <f>IF(EnergyImpactLookups[[#This Row],[MAT]]="AR",EnergyImpactLookups[[#This Row],[AStdWBkWh]],0)</f>
        <v>220.48410000000001</v>
      </c>
      <c r="AO544">
        <f>IF(EnergyImpactLookups[[#This Row],[MAT]]="AR",EnergyImpactLookups[[#This Row],[AStdWBtherm]],0)</f>
        <v>0</v>
      </c>
    </row>
    <row r="545" spans="1:41" x14ac:dyDescent="0.3">
      <c r="A545" t="s">
        <v>560</v>
      </c>
      <c r="B545" t="s">
        <v>532</v>
      </c>
      <c r="C545" t="s">
        <v>145</v>
      </c>
      <c r="D545" t="s">
        <v>714</v>
      </c>
      <c r="E545" t="s">
        <v>554</v>
      </c>
      <c r="F545" t="s">
        <v>534</v>
      </c>
      <c r="G545" t="s">
        <v>332</v>
      </c>
      <c r="H545" t="s">
        <v>126</v>
      </c>
      <c r="I545" t="s">
        <v>660</v>
      </c>
      <c r="J545" t="s">
        <v>561</v>
      </c>
      <c r="K545" t="s">
        <v>128</v>
      </c>
      <c r="L545" t="s">
        <v>12</v>
      </c>
      <c r="M545" t="s">
        <v>536</v>
      </c>
      <c r="N545" s="1">
        <v>44167</v>
      </c>
      <c r="O545" t="s">
        <v>95</v>
      </c>
      <c r="P545" t="s">
        <v>127</v>
      </c>
      <c r="Q545" t="s">
        <v>119</v>
      </c>
      <c r="R545" t="s">
        <v>129</v>
      </c>
      <c r="S545" t="s">
        <v>537</v>
      </c>
      <c r="T545">
        <v>3.5</v>
      </c>
      <c r="U545">
        <v>1240</v>
      </c>
      <c r="V545" t="s">
        <v>8</v>
      </c>
      <c r="W545">
        <v>57.409700000000001</v>
      </c>
      <c r="X545">
        <v>7.5600000000000001E-2</v>
      </c>
      <c r="Y545">
        <v>0</v>
      </c>
      <c r="Z545">
        <v>42.104799999999997</v>
      </c>
      <c r="AA545">
        <v>5.4899999999999997E-2</v>
      </c>
      <c r="AB545">
        <v>0</v>
      </c>
      <c r="AC545" t="s">
        <v>538</v>
      </c>
      <c r="AD545">
        <v>1</v>
      </c>
      <c r="AE545">
        <v>1</v>
      </c>
      <c r="AF545">
        <f>IF(EnergyImpactLookups[[#This Row],[MAT]]="AR",EnergyImpactLookups[[#This Row],[APreWBkWh]],"")</f>
        <v>57.409700000000001</v>
      </c>
      <c r="AG545">
        <f>IF(EnergyImpactLookups[[#This Row],[MAT]]="AR",EnergyImpactLookups[[#This Row],[APreWBkW]],"")</f>
        <v>7.5600000000000001E-2</v>
      </c>
      <c r="AH545" s="19">
        <f>IF(EnergyImpactLookups[[#This Row],[MAT]]="AR",EnergyImpactLookups[[#This Row],[APreWBtherm]],"")</f>
        <v>0</v>
      </c>
      <c r="AJ545">
        <f>IF(EnergyImpactLookups[[#This Row],[MAT]]="AR",EnergyImpactLookups[[#This Row],[APreWBkW]],EnergyImpactLookups[[#This Row],[AStdWBkW]])</f>
        <v>7.5600000000000001E-2</v>
      </c>
      <c r="AK545">
        <f>IF(EnergyImpactLookups[[#This Row],[MAT]]="AR",EnergyImpactLookups[[#This Row],[APreWBkWh]],EnergyImpactLookups[[#This Row],[AStdWBkWh]])</f>
        <v>57.409700000000001</v>
      </c>
      <c r="AL545">
        <f>IF(EnergyImpactLookups[[#This Row],[MAT]]="AR",EnergyImpactLookups[[#This Row],[APreWBtherm]],EnergyImpactLookups[[#This Row],[AStdWBtherm]])</f>
        <v>0</v>
      </c>
      <c r="AM545">
        <f>IF(EnergyImpactLookups[[#This Row],[MAT]]="AR",EnergyImpactLookups[[#This Row],[AStdWBkW]],0)</f>
        <v>5.4899999999999997E-2</v>
      </c>
      <c r="AN545">
        <f>IF(EnergyImpactLookups[[#This Row],[MAT]]="AR",EnergyImpactLookups[[#This Row],[AStdWBkWh]],0)</f>
        <v>42.104799999999997</v>
      </c>
      <c r="AO545">
        <f>IF(EnergyImpactLookups[[#This Row],[MAT]]="AR",EnergyImpactLookups[[#This Row],[AStdWBtherm]],0)</f>
        <v>0</v>
      </c>
    </row>
    <row r="546" spans="1:41" x14ac:dyDescent="0.3">
      <c r="A546" t="s">
        <v>560</v>
      </c>
      <c r="B546" t="s">
        <v>532</v>
      </c>
      <c r="C546" t="s">
        <v>145</v>
      </c>
      <c r="D546" t="s">
        <v>714</v>
      </c>
      <c r="E546" t="s">
        <v>554</v>
      </c>
      <c r="F546" t="s">
        <v>534</v>
      </c>
      <c r="G546" t="s">
        <v>332</v>
      </c>
      <c r="H546" t="s">
        <v>126</v>
      </c>
      <c r="I546" t="s">
        <v>660</v>
      </c>
      <c r="J546" t="s">
        <v>561</v>
      </c>
      <c r="K546" t="s">
        <v>128</v>
      </c>
      <c r="L546" t="s">
        <v>12</v>
      </c>
      <c r="M546" t="s">
        <v>536</v>
      </c>
      <c r="N546" s="1">
        <v>44167</v>
      </c>
      <c r="O546" t="s">
        <v>95</v>
      </c>
      <c r="P546" t="s">
        <v>130</v>
      </c>
      <c r="Q546" t="s">
        <v>99</v>
      </c>
      <c r="R546" t="s">
        <v>129</v>
      </c>
      <c r="S546" t="s">
        <v>537</v>
      </c>
      <c r="T546">
        <v>1</v>
      </c>
      <c r="U546">
        <v>999</v>
      </c>
      <c r="V546" t="s">
        <v>8</v>
      </c>
      <c r="W546">
        <v>19.790800000000001</v>
      </c>
      <c r="X546">
        <v>2.0999999999999999E-3</v>
      </c>
      <c r="Y546">
        <v>0</v>
      </c>
      <c r="Z546">
        <v>15.0124</v>
      </c>
      <c r="AA546">
        <v>1.5E-3</v>
      </c>
      <c r="AB546">
        <v>0</v>
      </c>
      <c r="AC546" t="s">
        <v>538</v>
      </c>
      <c r="AD546">
        <v>1</v>
      </c>
      <c r="AE546">
        <v>1</v>
      </c>
      <c r="AF546">
        <f>IF(EnergyImpactLookups[[#This Row],[MAT]]="AR",EnergyImpactLookups[[#This Row],[APreWBkWh]],"")</f>
        <v>19.790800000000001</v>
      </c>
      <c r="AG546">
        <f>IF(EnergyImpactLookups[[#This Row],[MAT]]="AR",EnergyImpactLookups[[#This Row],[APreWBkW]],"")</f>
        <v>2.0999999999999999E-3</v>
      </c>
      <c r="AH546" s="19">
        <f>IF(EnergyImpactLookups[[#This Row],[MAT]]="AR",EnergyImpactLookups[[#This Row],[APreWBtherm]],"")</f>
        <v>0</v>
      </c>
      <c r="AJ546">
        <f>IF(EnergyImpactLookups[[#This Row],[MAT]]="AR",EnergyImpactLookups[[#This Row],[APreWBkW]],EnergyImpactLookups[[#This Row],[AStdWBkW]])</f>
        <v>2.0999999999999999E-3</v>
      </c>
      <c r="AK546">
        <f>IF(EnergyImpactLookups[[#This Row],[MAT]]="AR",EnergyImpactLookups[[#This Row],[APreWBkWh]],EnergyImpactLookups[[#This Row],[AStdWBkWh]])</f>
        <v>19.790800000000001</v>
      </c>
      <c r="AL546">
        <f>IF(EnergyImpactLookups[[#This Row],[MAT]]="AR",EnergyImpactLookups[[#This Row],[APreWBtherm]],EnergyImpactLookups[[#This Row],[AStdWBtherm]])</f>
        <v>0</v>
      </c>
      <c r="AM546">
        <f>IF(EnergyImpactLookups[[#This Row],[MAT]]="AR",EnergyImpactLookups[[#This Row],[AStdWBkW]],0)</f>
        <v>1.5E-3</v>
      </c>
      <c r="AN546">
        <f>IF(EnergyImpactLookups[[#This Row],[MAT]]="AR",EnergyImpactLookups[[#This Row],[AStdWBkWh]],0)</f>
        <v>15.0124</v>
      </c>
      <c r="AO546">
        <f>IF(EnergyImpactLookups[[#This Row],[MAT]]="AR",EnergyImpactLookups[[#This Row],[AStdWBtherm]],0)</f>
        <v>0</v>
      </c>
    </row>
    <row r="547" spans="1:41" x14ac:dyDescent="0.3">
      <c r="A547" t="s">
        <v>560</v>
      </c>
      <c r="B547" t="s">
        <v>532</v>
      </c>
      <c r="C547" t="s">
        <v>145</v>
      </c>
      <c r="D547" t="s">
        <v>714</v>
      </c>
      <c r="E547" t="s">
        <v>554</v>
      </c>
      <c r="F547" t="s">
        <v>534</v>
      </c>
      <c r="G547" t="s">
        <v>332</v>
      </c>
      <c r="H547" t="s">
        <v>126</v>
      </c>
      <c r="I547" t="s">
        <v>660</v>
      </c>
      <c r="J547" t="s">
        <v>561</v>
      </c>
      <c r="K547" t="s">
        <v>128</v>
      </c>
      <c r="L547" t="s">
        <v>12</v>
      </c>
      <c r="M547" t="s">
        <v>536</v>
      </c>
      <c r="N547" s="1">
        <v>44167</v>
      </c>
      <c r="O547" t="s">
        <v>95</v>
      </c>
      <c r="P547" t="s">
        <v>130</v>
      </c>
      <c r="Q547" t="s">
        <v>103</v>
      </c>
      <c r="R547" t="s">
        <v>129</v>
      </c>
      <c r="S547" t="s">
        <v>537</v>
      </c>
      <c r="T547">
        <v>1</v>
      </c>
      <c r="U547">
        <v>1070</v>
      </c>
      <c r="V547" t="s">
        <v>8</v>
      </c>
      <c r="W547">
        <v>61.168199999999999</v>
      </c>
      <c r="X547">
        <v>0.1308</v>
      </c>
      <c r="Y547">
        <v>0</v>
      </c>
      <c r="Z547">
        <v>44.840200000000003</v>
      </c>
      <c r="AA547">
        <v>9.5100000000000004E-2</v>
      </c>
      <c r="AB547">
        <v>0</v>
      </c>
      <c r="AC547" t="s">
        <v>538</v>
      </c>
      <c r="AD547">
        <v>1</v>
      </c>
      <c r="AE547">
        <v>1</v>
      </c>
      <c r="AF547">
        <f>IF(EnergyImpactLookups[[#This Row],[MAT]]="AR",EnergyImpactLookups[[#This Row],[APreWBkWh]],"")</f>
        <v>61.168199999999999</v>
      </c>
      <c r="AG547">
        <f>IF(EnergyImpactLookups[[#This Row],[MAT]]="AR",EnergyImpactLookups[[#This Row],[APreWBkW]],"")</f>
        <v>0.1308</v>
      </c>
      <c r="AH547" s="19">
        <f>IF(EnergyImpactLookups[[#This Row],[MAT]]="AR",EnergyImpactLookups[[#This Row],[APreWBtherm]],"")</f>
        <v>0</v>
      </c>
      <c r="AJ547">
        <f>IF(EnergyImpactLookups[[#This Row],[MAT]]="AR",EnergyImpactLookups[[#This Row],[APreWBkW]],EnergyImpactLookups[[#This Row],[AStdWBkW]])</f>
        <v>0.1308</v>
      </c>
      <c r="AK547">
        <f>IF(EnergyImpactLookups[[#This Row],[MAT]]="AR",EnergyImpactLookups[[#This Row],[APreWBkWh]],EnergyImpactLookups[[#This Row],[AStdWBkWh]])</f>
        <v>61.168199999999999</v>
      </c>
      <c r="AL547">
        <f>IF(EnergyImpactLookups[[#This Row],[MAT]]="AR",EnergyImpactLookups[[#This Row],[APreWBtherm]],EnergyImpactLookups[[#This Row],[AStdWBtherm]])</f>
        <v>0</v>
      </c>
      <c r="AM547">
        <f>IF(EnergyImpactLookups[[#This Row],[MAT]]="AR",EnergyImpactLookups[[#This Row],[AStdWBkW]],0)</f>
        <v>9.5100000000000004E-2</v>
      </c>
      <c r="AN547">
        <f>IF(EnergyImpactLookups[[#This Row],[MAT]]="AR",EnergyImpactLookups[[#This Row],[AStdWBkWh]],0)</f>
        <v>44.840200000000003</v>
      </c>
      <c r="AO547">
        <f>IF(EnergyImpactLookups[[#This Row],[MAT]]="AR",EnergyImpactLookups[[#This Row],[AStdWBtherm]],0)</f>
        <v>0</v>
      </c>
    </row>
    <row r="548" spans="1:41" x14ac:dyDescent="0.3">
      <c r="A548" t="s">
        <v>560</v>
      </c>
      <c r="B548" t="s">
        <v>532</v>
      </c>
      <c r="C548" t="s">
        <v>145</v>
      </c>
      <c r="D548" t="s">
        <v>714</v>
      </c>
      <c r="E548" t="s">
        <v>554</v>
      </c>
      <c r="F548" t="s">
        <v>534</v>
      </c>
      <c r="G548" t="s">
        <v>332</v>
      </c>
      <c r="H548" t="s">
        <v>126</v>
      </c>
      <c r="I548" t="s">
        <v>660</v>
      </c>
      <c r="J548" t="s">
        <v>561</v>
      </c>
      <c r="K548" t="s">
        <v>128</v>
      </c>
      <c r="L548" t="s">
        <v>12</v>
      </c>
      <c r="M548" t="s">
        <v>536</v>
      </c>
      <c r="N548" s="1">
        <v>44167</v>
      </c>
      <c r="O548" t="s">
        <v>95</v>
      </c>
      <c r="P548" t="s">
        <v>130</v>
      </c>
      <c r="Q548" t="s">
        <v>104</v>
      </c>
      <c r="R548" t="s">
        <v>129</v>
      </c>
      <c r="S548" t="s">
        <v>537</v>
      </c>
      <c r="T548">
        <v>1</v>
      </c>
      <c r="U548">
        <v>999</v>
      </c>
      <c r="V548" t="s">
        <v>8</v>
      </c>
      <c r="W548">
        <v>24.8185</v>
      </c>
      <c r="X548">
        <v>4.9399999999999999E-2</v>
      </c>
      <c r="Y548">
        <v>0</v>
      </c>
      <c r="Z548">
        <v>18.438800000000001</v>
      </c>
      <c r="AA548">
        <v>3.5900000000000001E-2</v>
      </c>
      <c r="AB548">
        <v>0</v>
      </c>
      <c r="AC548" t="s">
        <v>538</v>
      </c>
      <c r="AD548">
        <v>1</v>
      </c>
      <c r="AE548">
        <v>1</v>
      </c>
      <c r="AF548">
        <f>IF(EnergyImpactLookups[[#This Row],[MAT]]="AR",EnergyImpactLookups[[#This Row],[APreWBkWh]],"")</f>
        <v>24.8185</v>
      </c>
      <c r="AG548">
        <f>IF(EnergyImpactLookups[[#This Row],[MAT]]="AR",EnergyImpactLookups[[#This Row],[APreWBkW]],"")</f>
        <v>4.9399999999999999E-2</v>
      </c>
      <c r="AH548" s="19">
        <f>IF(EnergyImpactLookups[[#This Row],[MAT]]="AR",EnergyImpactLookups[[#This Row],[APreWBtherm]],"")</f>
        <v>0</v>
      </c>
      <c r="AJ548">
        <f>IF(EnergyImpactLookups[[#This Row],[MAT]]="AR",EnergyImpactLookups[[#This Row],[APreWBkW]],EnergyImpactLookups[[#This Row],[AStdWBkW]])</f>
        <v>4.9399999999999999E-2</v>
      </c>
      <c r="AK548">
        <f>IF(EnergyImpactLookups[[#This Row],[MAT]]="AR",EnergyImpactLookups[[#This Row],[APreWBkWh]],EnergyImpactLookups[[#This Row],[AStdWBkWh]])</f>
        <v>24.8185</v>
      </c>
      <c r="AL548">
        <f>IF(EnergyImpactLookups[[#This Row],[MAT]]="AR",EnergyImpactLookups[[#This Row],[APreWBtherm]],EnergyImpactLookups[[#This Row],[AStdWBtherm]])</f>
        <v>0</v>
      </c>
      <c r="AM548">
        <f>IF(EnergyImpactLookups[[#This Row],[MAT]]="AR",EnergyImpactLookups[[#This Row],[AStdWBkW]],0)</f>
        <v>3.5900000000000001E-2</v>
      </c>
      <c r="AN548">
        <f>IF(EnergyImpactLookups[[#This Row],[MAT]]="AR",EnergyImpactLookups[[#This Row],[AStdWBkWh]],0)</f>
        <v>18.438800000000001</v>
      </c>
      <c r="AO548">
        <f>IF(EnergyImpactLookups[[#This Row],[MAT]]="AR",EnergyImpactLookups[[#This Row],[AStdWBtherm]],0)</f>
        <v>0</v>
      </c>
    </row>
    <row r="549" spans="1:41" x14ac:dyDescent="0.3">
      <c r="A549" t="s">
        <v>560</v>
      </c>
      <c r="B549" t="s">
        <v>532</v>
      </c>
      <c r="C549" t="s">
        <v>145</v>
      </c>
      <c r="D549" t="s">
        <v>714</v>
      </c>
      <c r="E549" t="s">
        <v>554</v>
      </c>
      <c r="F549" t="s">
        <v>534</v>
      </c>
      <c r="G549" t="s">
        <v>332</v>
      </c>
      <c r="H549" t="s">
        <v>126</v>
      </c>
      <c r="I549" t="s">
        <v>660</v>
      </c>
      <c r="J549" t="s">
        <v>561</v>
      </c>
      <c r="K549" t="s">
        <v>128</v>
      </c>
      <c r="L549" t="s">
        <v>12</v>
      </c>
      <c r="M549" t="s">
        <v>536</v>
      </c>
      <c r="N549" s="1">
        <v>44167</v>
      </c>
      <c r="O549" t="s">
        <v>95</v>
      </c>
      <c r="P549" t="s">
        <v>130</v>
      </c>
      <c r="Q549" t="s">
        <v>105</v>
      </c>
      <c r="R549" t="s">
        <v>129</v>
      </c>
      <c r="S549" t="s">
        <v>537</v>
      </c>
      <c r="T549">
        <v>1</v>
      </c>
      <c r="U549">
        <v>999</v>
      </c>
      <c r="V549" t="s">
        <v>8</v>
      </c>
      <c r="W549">
        <v>124.5667</v>
      </c>
      <c r="X549">
        <v>0.18990000000000001</v>
      </c>
      <c r="Y549">
        <v>0</v>
      </c>
      <c r="Z549">
        <v>90.677499999999995</v>
      </c>
      <c r="AA549">
        <v>0.13800000000000001</v>
      </c>
      <c r="AB549">
        <v>0</v>
      </c>
      <c r="AC549" t="s">
        <v>538</v>
      </c>
      <c r="AD549">
        <v>1</v>
      </c>
      <c r="AE549">
        <v>1</v>
      </c>
      <c r="AF549">
        <f>IF(EnergyImpactLookups[[#This Row],[MAT]]="AR",EnergyImpactLookups[[#This Row],[APreWBkWh]],"")</f>
        <v>124.5667</v>
      </c>
      <c r="AG549">
        <f>IF(EnergyImpactLookups[[#This Row],[MAT]]="AR",EnergyImpactLookups[[#This Row],[APreWBkW]],"")</f>
        <v>0.18990000000000001</v>
      </c>
      <c r="AH549" s="19">
        <f>IF(EnergyImpactLookups[[#This Row],[MAT]]="AR",EnergyImpactLookups[[#This Row],[APreWBtherm]],"")</f>
        <v>0</v>
      </c>
      <c r="AJ549">
        <f>IF(EnergyImpactLookups[[#This Row],[MAT]]="AR",EnergyImpactLookups[[#This Row],[APreWBkW]],EnergyImpactLookups[[#This Row],[AStdWBkW]])</f>
        <v>0.18990000000000001</v>
      </c>
      <c r="AK549">
        <f>IF(EnergyImpactLookups[[#This Row],[MAT]]="AR",EnergyImpactLookups[[#This Row],[APreWBkWh]],EnergyImpactLookups[[#This Row],[AStdWBkWh]])</f>
        <v>124.5667</v>
      </c>
      <c r="AL549">
        <f>IF(EnergyImpactLookups[[#This Row],[MAT]]="AR",EnergyImpactLookups[[#This Row],[APreWBtherm]],EnergyImpactLookups[[#This Row],[AStdWBtherm]])</f>
        <v>0</v>
      </c>
      <c r="AM549">
        <f>IF(EnergyImpactLookups[[#This Row],[MAT]]="AR",EnergyImpactLookups[[#This Row],[AStdWBkW]],0)</f>
        <v>0.13800000000000001</v>
      </c>
      <c r="AN549">
        <f>IF(EnergyImpactLookups[[#This Row],[MAT]]="AR",EnergyImpactLookups[[#This Row],[AStdWBkWh]],0)</f>
        <v>90.677499999999995</v>
      </c>
      <c r="AO549">
        <f>IF(EnergyImpactLookups[[#This Row],[MAT]]="AR",EnergyImpactLookups[[#This Row],[AStdWBtherm]],0)</f>
        <v>0</v>
      </c>
    </row>
    <row r="550" spans="1:41" x14ac:dyDescent="0.3">
      <c r="A550" t="s">
        <v>560</v>
      </c>
      <c r="B550" t="s">
        <v>532</v>
      </c>
      <c r="C550" t="s">
        <v>145</v>
      </c>
      <c r="D550" t="s">
        <v>714</v>
      </c>
      <c r="E550" t="s">
        <v>554</v>
      </c>
      <c r="F550" t="s">
        <v>534</v>
      </c>
      <c r="G550" t="s">
        <v>332</v>
      </c>
      <c r="H550" t="s">
        <v>126</v>
      </c>
      <c r="I550" t="s">
        <v>660</v>
      </c>
      <c r="J550" t="s">
        <v>561</v>
      </c>
      <c r="K550" t="s">
        <v>128</v>
      </c>
      <c r="L550" t="s">
        <v>12</v>
      </c>
      <c r="M550" t="s">
        <v>536</v>
      </c>
      <c r="N550" s="1">
        <v>44167</v>
      </c>
      <c r="O550" t="s">
        <v>95</v>
      </c>
      <c r="P550" t="s">
        <v>130</v>
      </c>
      <c r="Q550" t="s">
        <v>106</v>
      </c>
      <c r="R550" t="s">
        <v>129</v>
      </c>
      <c r="S550" t="s">
        <v>537</v>
      </c>
      <c r="T550">
        <v>1.04</v>
      </c>
      <c r="U550">
        <v>999</v>
      </c>
      <c r="V550" t="s">
        <v>8</v>
      </c>
      <c r="W550">
        <v>23.889399999999998</v>
      </c>
      <c r="X550">
        <v>2.2499999999999999E-2</v>
      </c>
      <c r="Y550">
        <v>0</v>
      </c>
      <c r="Z550">
        <v>17.616700000000002</v>
      </c>
      <c r="AA550">
        <v>1.6400000000000001E-2</v>
      </c>
      <c r="AB550">
        <v>0</v>
      </c>
      <c r="AC550" t="s">
        <v>538</v>
      </c>
      <c r="AD550">
        <v>1</v>
      </c>
      <c r="AE550">
        <v>1</v>
      </c>
      <c r="AF550">
        <f>IF(EnergyImpactLookups[[#This Row],[MAT]]="AR",EnergyImpactLookups[[#This Row],[APreWBkWh]],"")</f>
        <v>23.889399999999998</v>
      </c>
      <c r="AG550">
        <f>IF(EnergyImpactLookups[[#This Row],[MAT]]="AR",EnergyImpactLookups[[#This Row],[APreWBkW]],"")</f>
        <v>2.2499999999999999E-2</v>
      </c>
      <c r="AH550" s="19">
        <f>IF(EnergyImpactLookups[[#This Row],[MAT]]="AR",EnergyImpactLookups[[#This Row],[APreWBtherm]],"")</f>
        <v>0</v>
      </c>
      <c r="AJ550">
        <f>IF(EnergyImpactLookups[[#This Row],[MAT]]="AR",EnergyImpactLookups[[#This Row],[APreWBkW]],EnergyImpactLookups[[#This Row],[AStdWBkW]])</f>
        <v>2.2499999999999999E-2</v>
      </c>
      <c r="AK550">
        <f>IF(EnergyImpactLookups[[#This Row],[MAT]]="AR",EnergyImpactLookups[[#This Row],[APreWBkWh]],EnergyImpactLookups[[#This Row],[AStdWBkWh]])</f>
        <v>23.889399999999998</v>
      </c>
      <c r="AL550">
        <f>IF(EnergyImpactLookups[[#This Row],[MAT]]="AR",EnergyImpactLookups[[#This Row],[APreWBtherm]],EnergyImpactLookups[[#This Row],[AStdWBtherm]])</f>
        <v>0</v>
      </c>
      <c r="AM550">
        <f>IF(EnergyImpactLookups[[#This Row],[MAT]]="AR",EnergyImpactLookups[[#This Row],[AStdWBkW]],0)</f>
        <v>1.6400000000000001E-2</v>
      </c>
      <c r="AN550">
        <f>IF(EnergyImpactLookups[[#This Row],[MAT]]="AR",EnergyImpactLookups[[#This Row],[AStdWBkWh]],0)</f>
        <v>17.616700000000002</v>
      </c>
      <c r="AO550">
        <f>IF(EnergyImpactLookups[[#This Row],[MAT]]="AR",EnergyImpactLookups[[#This Row],[AStdWBtherm]],0)</f>
        <v>0</v>
      </c>
    </row>
    <row r="551" spans="1:41" x14ac:dyDescent="0.3">
      <c r="A551" t="s">
        <v>560</v>
      </c>
      <c r="B551" t="s">
        <v>532</v>
      </c>
      <c r="C551" t="s">
        <v>145</v>
      </c>
      <c r="D551" t="s">
        <v>714</v>
      </c>
      <c r="E551" t="s">
        <v>554</v>
      </c>
      <c r="F551" t="s">
        <v>534</v>
      </c>
      <c r="G551" t="s">
        <v>332</v>
      </c>
      <c r="H551" t="s">
        <v>126</v>
      </c>
      <c r="I551" t="s">
        <v>660</v>
      </c>
      <c r="J551" t="s">
        <v>561</v>
      </c>
      <c r="K551" t="s">
        <v>128</v>
      </c>
      <c r="L551" t="s">
        <v>12</v>
      </c>
      <c r="M551" t="s">
        <v>536</v>
      </c>
      <c r="N551" s="1">
        <v>44167</v>
      </c>
      <c r="O551" t="s">
        <v>95</v>
      </c>
      <c r="P551" t="s">
        <v>130</v>
      </c>
      <c r="Q551" t="s">
        <v>107</v>
      </c>
      <c r="R551" t="s">
        <v>129</v>
      </c>
      <c r="S551" t="s">
        <v>537</v>
      </c>
      <c r="T551">
        <v>1.28</v>
      </c>
      <c r="U551">
        <v>1210</v>
      </c>
      <c r="V551" t="s">
        <v>8</v>
      </c>
      <c r="W551">
        <v>70.737300000000005</v>
      </c>
      <c r="X551">
        <v>8.3000000000000004E-2</v>
      </c>
      <c r="Y551">
        <v>0</v>
      </c>
      <c r="Z551">
        <v>51.562899999999999</v>
      </c>
      <c r="AA551">
        <v>6.0299999999999999E-2</v>
      </c>
      <c r="AB551">
        <v>0</v>
      </c>
      <c r="AC551" t="s">
        <v>538</v>
      </c>
      <c r="AD551">
        <v>1</v>
      </c>
      <c r="AE551">
        <v>1</v>
      </c>
      <c r="AF551">
        <f>IF(EnergyImpactLookups[[#This Row],[MAT]]="AR",EnergyImpactLookups[[#This Row],[APreWBkWh]],"")</f>
        <v>70.737300000000005</v>
      </c>
      <c r="AG551">
        <f>IF(EnergyImpactLookups[[#This Row],[MAT]]="AR",EnergyImpactLookups[[#This Row],[APreWBkW]],"")</f>
        <v>8.3000000000000004E-2</v>
      </c>
      <c r="AH551" s="19">
        <f>IF(EnergyImpactLookups[[#This Row],[MAT]]="AR",EnergyImpactLookups[[#This Row],[APreWBtherm]],"")</f>
        <v>0</v>
      </c>
      <c r="AJ551">
        <f>IF(EnergyImpactLookups[[#This Row],[MAT]]="AR",EnergyImpactLookups[[#This Row],[APreWBkW]],EnergyImpactLookups[[#This Row],[AStdWBkW]])</f>
        <v>8.3000000000000004E-2</v>
      </c>
      <c r="AK551">
        <f>IF(EnergyImpactLookups[[#This Row],[MAT]]="AR",EnergyImpactLookups[[#This Row],[APreWBkWh]],EnergyImpactLookups[[#This Row],[AStdWBkWh]])</f>
        <v>70.737300000000005</v>
      </c>
      <c r="AL551">
        <f>IF(EnergyImpactLookups[[#This Row],[MAT]]="AR",EnergyImpactLookups[[#This Row],[APreWBtherm]],EnergyImpactLookups[[#This Row],[AStdWBtherm]])</f>
        <v>0</v>
      </c>
      <c r="AM551">
        <f>IF(EnergyImpactLookups[[#This Row],[MAT]]="AR",EnergyImpactLookups[[#This Row],[AStdWBkW]],0)</f>
        <v>6.0299999999999999E-2</v>
      </c>
      <c r="AN551">
        <f>IF(EnergyImpactLookups[[#This Row],[MAT]]="AR",EnergyImpactLookups[[#This Row],[AStdWBkWh]],0)</f>
        <v>51.562899999999999</v>
      </c>
      <c r="AO551">
        <f>IF(EnergyImpactLookups[[#This Row],[MAT]]="AR",EnergyImpactLookups[[#This Row],[AStdWBtherm]],0)</f>
        <v>0</v>
      </c>
    </row>
    <row r="552" spans="1:41" x14ac:dyDescent="0.3">
      <c r="A552" t="s">
        <v>560</v>
      </c>
      <c r="B552" t="s">
        <v>532</v>
      </c>
      <c r="C552" t="s">
        <v>145</v>
      </c>
      <c r="D552" t="s">
        <v>714</v>
      </c>
      <c r="E552" t="s">
        <v>554</v>
      </c>
      <c r="F552" t="s">
        <v>534</v>
      </c>
      <c r="G552" t="s">
        <v>332</v>
      </c>
      <c r="H552" t="s">
        <v>126</v>
      </c>
      <c r="I552" t="s">
        <v>660</v>
      </c>
      <c r="J552" t="s">
        <v>561</v>
      </c>
      <c r="K552" t="s">
        <v>128</v>
      </c>
      <c r="L552" t="s">
        <v>12</v>
      </c>
      <c r="M552" t="s">
        <v>536</v>
      </c>
      <c r="N552" s="1">
        <v>44167</v>
      </c>
      <c r="O552" t="s">
        <v>95</v>
      </c>
      <c r="P552" t="s">
        <v>130</v>
      </c>
      <c r="Q552" t="s">
        <v>109</v>
      </c>
      <c r="R552" t="s">
        <v>129</v>
      </c>
      <c r="S552" t="s">
        <v>537</v>
      </c>
      <c r="T552">
        <v>1.1100000000000001</v>
      </c>
      <c r="U552">
        <v>1210</v>
      </c>
      <c r="V552" t="s">
        <v>8</v>
      </c>
      <c r="W552">
        <v>128.78870000000001</v>
      </c>
      <c r="X552">
        <v>0.1159</v>
      </c>
      <c r="Y552">
        <v>0</v>
      </c>
      <c r="Z552">
        <v>93.7988</v>
      </c>
      <c r="AA552">
        <v>8.4199999999999997E-2</v>
      </c>
      <c r="AB552">
        <v>0</v>
      </c>
      <c r="AC552" t="s">
        <v>538</v>
      </c>
      <c r="AD552">
        <v>1</v>
      </c>
      <c r="AE552">
        <v>1</v>
      </c>
      <c r="AF552">
        <f>IF(EnergyImpactLookups[[#This Row],[MAT]]="AR",EnergyImpactLookups[[#This Row],[APreWBkWh]],"")</f>
        <v>128.78870000000001</v>
      </c>
      <c r="AG552">
        <f>IF(EnergyImpactLookups[[#This Row],[MAT]]="AR",EnergyImpactLookups[[#This Row],[APreWBkW]],"")</f>
        <v>0.1159</v>
      </c>
      <c r="AH552" s="19">
        <f>IF(EnergyImpactLookups[[#This Row],[MAT]]="AR",EnergyImpactLookups[[#This Row],[APreWBtherm]],"")</f>
        <v>0</v>
      </c>
      <c r="AJ552">
        <f>IF(EnergyImpactLookups[[#This Row],[MAT]]="AR",EnergyImpactLookups[[#This Row],[APreWBkW]],EnergyImpactLookups[[#This Row],[AStdWBkW]])</f>
        <v>0.1159</v>
      </c>
      <c r="AK552">
        <f>IF(EnergyImpactLookups[[#This Row],[MAT]]="AR",EnergyImpactLookups[[#This Row],[APreWBkWh]],EnergyImpactLookups[[#This Row],[AStdWBkWh]])</f>
        <v>128.78870000000001</v>
      </c>
      <c r="AL552">
        <f>IF(EnergyImpactLookups[[#This Row],[MAT]]="AR",EnergyImpactLookups[[#This Row],[APreWBtherm]],EnergyImpactLookups[[#This Row],[AStdWBtherm]])</f>
        <v>0</v>
      </c>
      <c r="AM552">
        <f>IF(EnergyImpactLookups[[#This Row],[MAT]]="AR",EnergyImpactLookups[[#This Row],[AStdWBkW]],0)</f>
        <v>8.4199999999999997E-2</v>
      </c>
      <c r="AN552">
        <f>IF(EnergyImpactLookups[[#This Row],[MAT]]="AR",EnergyImpactLookups[[#This Row],[AStdWBkWh]],0)</f>
        <v>93.7988</v>
      </c>
      <c r="AO552">
        <f>IF(EnergyImpactLookups[[#This Row],[MAT]]="AR",EnergyImpactLookups[[#This Row],[AStdWBtherm]],0)</f>
        <v>0</v>
      </c>
    </row>
    <row r="553" spans="1:41" x14ac:dyDescent="0.3">
      <c r="A553" t="s">
        <v>560</v>
      </c>
      <c r="B553" t="s">
        <v>532</v>
      </c>
      <c r="C553" t="s">
        <v>145</v>
      </c>
      <c r="D553" t="s">
        <v>714</v>
      </c>
      <c r="E553" t="s">
        <v>554</v>
      </c>
      <c r="F553" t="s">
        <v>534</v>
      </c>
      <c r="G553" t="s">
        <v>332</v>
      </c>
      <c r="H553" t="s">
        <v>126</v>
      </c>
      <c r="I553" t="s">
        <v>660</v>
      </c>
      <c r="J553" t="s">
        <v>561</v>
      </c>
      <c r="K553" t="s">
        <v>128</v>
      </c>
      <c r="L553" t="s">
        <v>12</v>
      </c>
      <c r="M553" t="s">
        <v>536</v>
      </c>
      <c r="N553" s="1">
        <v>44167</v>
      </c>
      <c r="O553" t="s">
        <v>95</v>
      </c>
      <c r="P553" t="s">
        <v>130</v>
      </c>
      <c r="Q553" t="s">
        <v>111</v>
      </c>
      <c r="R553" t="s">
        <v>129</v>
      </c>
      <c r="S553" t="s">
        <v>537</v>
      </c>
      <c r="T553">
        <v>1.19</v>
      </c>
      <c r="U553">
        <v>1210</v>
      </c>
      <c r="V553" t="s">
        <v>8</v>
      </c>
      <c r="W553">
        <v>213.68129999999999</v>
      </c>
      <c r="X553">
        <v>0.15310000000000001</v>
      </c>
      <c r="Y553">
        <v>0</v>
      </c>
      <c r="Z553">
        <v>155.42259999999999</v>
      </c>
      <c r="AA553">
        <v>0.11119999999999999</v>
      </c>
      <c r="AB553">
        <v>0</v>
      </c>
      <c r="AC553" t="s">
        <v>538</v>
      </c>
      <c r="AD553">
        <v>1</v>
      </c>
      <c r="AE553">
        <v>1</v>
      </c>
      <c r="AF553">
        <f>IF(EnergyImpactLookups[[#This Row],[MAT]]="AR",EnergyImpactLookups[[#This Row],[APreWBkWh]],"")</f>
        <v>213.68129999999999</v>
      </c>
      <c r="AG553">
        <f>IF(EnergyImpactLookups[[#This Row],[MAT]]="AR",EnergyImpactLookups[[#This Row],[APreWBkW]],"")</f>
        <v>0.15310000000000001</v>
      </c>
      <c r="AH553" s="19">
        <f>IF(EnergyImpactLookups[[#This Row],[MAT]]="AR",EnergyImpactLookups[[#This Row],[APreWBtherm]],"")</f>
        <v>0</v>
      </c>
      <c r="AJ553">
        <f>IF(EnergyImpactLookups[[#This Row],[MAT]]="AR",EnergyImpactLookups[[#This Row],[APreWBkW]],EnergyImpactLookups[[#This Row],[AStdWBkW]])</f>
        <v>0.15310000000000001</v>
      </c>
      <c r="AK553">
        <f>IF(EnergyImpactLookups[[#This Row],[MAT]]="AR",EnergyImpactLookups[[#This Row],[APreWBkWh]],EnergyImpactLookups[[#This Row],[AStdWBkWh]])</f>
        <v>213.68129999999999</v>
      </c>
      <c r="AL553">
        <f>IF(EnergyImpactLookups[[#This Row],[MAT]]="AR",EnergyImpactLookups[[#This Row],[APreWBtherm]],EnergyImpactLookups[[#This Row],[AStdWBtherm]])</f>
        <v>0</v>
      </c>
      <c r="AM553">
        <f>IF(EnergyImpactLookups[[#This Row],[MAT]]="AR",EnergyImpactLookups[[#This Row],[AStdWBkW]],0)</f>
        <v>0.11119999999999999</v>
      </c>
      <c r="AN553">
        <f>IF(EnergyImpactLookups[[#This Row],[MAT]]="AR",EnergyImpactLookups[[#This Row],[AStdWBkWh]],0)</f>
        <v>155.42259999999999</v>
      </c>
      <c r="AO553">
        <f>IF(EnergyImpactLookups[[#This Row],[MAT]]="AR",EnergyImpactLookups[[#This Row],[AStdWBtherm]],0)</f>
        <v>0</v>
      </c>
    </row>
    <row r="554" spans="1:41" x14ac:dyDescent="0.3">
      <c r="A554" t="s">
        <v>560</v>
      </c>
      <c r="B554" t="s">
        <v>532</v>
      </c>
      <c r="C554" t="s">
        <v>145</v>
      </c>
      <c r="D554" t="s">
        <v>714</v>
      </c>
      <c r="E554" t="s">
        <v>554</v>
      </c>
      <c r="F554" t="s">
        <v>534</v>
      </c>
      <c r="G554" t="s">
        <v>332</v>
      </c>
      <c r="H554" t="s">
        <v>126</v>
      </c>
      <c r="I554" t="s">
        <v>660</v>
      </c>
      <c r="J554" t="s">
        <v>561</v>
      </c>
      <c r="K554" t="s">
        <v>128</v>
      </c>
      <c r="L554" t="s">
        <v>12</v>
      </c>
      <c r="M554" t="s">
        <v>536</v>
      </c>
      <c r="N554" s="1">
        <v>44167</v>
      </c>
      <c r="O554" t="s">
        <v>95</v>
      </c>
      <c r="P554" t="s">
        <v>130</v>
      </c>
      <c r="Q554" t="s">
        <v>112</v>
      </c>
      <c r="R554" t="s">
        <v>129</v>
      </c>
      <c r="S554" t="s">
        <v>537</v>
      </c>
      <c r="T554">
        <v>1</v>
      </c>
      <c r="U554">
        <v>1130</v>
      </c>
      <c r="V554" t="s">
        <v>8</v>
      </c>
      <c r="W554">
        <v>196.09299999999999</v>
      </c>
      <c r="X554">
        <v>0.18190000000000001</v>
      </c>
      <c r="Y554">
        <v>0</v>
      </c>
      <c r="Z554">
        <v>142.75720000000001</v>
      </c>
      <c r="AA554">
        <v>0.13220000000000001</v>
      </c>
      <c r="AB554">
        <v>0</v>
      </c>
      <c r="AC554" t="s">
        <v>538</v>
      </c>
      <c r="AD554">
        <v>1</v>
      </c>
      <c r="AE554">
        <v>1</v>
      </c>
      <c r="AF554">
        <f>IF(EnergyImpactLookups[[#This Row],[MAT]]="AR",EnergyImpactLookups[[#This Row],[APreWBkWh]],"")</f>
        <v>196.09299999999999</v>
      </c>
      <c r="AG554">
        <f>IF(EnergyImpactLookups[[#This Row],[MAT]]="AR",EnergyImpactLookups[[#This Row],[APreWBkW]],"")</f>
        <v>0.18190000000000001</v>
      </c>
      <c r="AH554" s="19">
        <f>IF(EnergyImpactLookups[[#This Row],[MAT]]="AR",EnergyImpactLookups[[#This Row],[APreWBtherm]],"")</f>
        <v>0</v>
      </c>
      <c r="AJ554">
        <f>IF(EnergyImpactLookups[[#This Row],[MAT]]="AR",EnergyImpactLookups[[#This Row],[APreWBkW]],EnergyImpactLookups[[#This Row],[AStdWBkW]])</f>
        <v>0.18190000000000001</v>
      </c>
      <c r="AK554">
        <f>IF(EnergyImpactLookups[[#This Row],[MAT]]="AR",EnergyImpactLookups[[#This Row],[APreWBkWh]],EnergyImpactLookups[[#This Row],[AStdWBkWh]])</f>
        <v>196.09299999999999</v>
      </c>
      <c r="AL554">
        <f>IF(EnergyImpactLookups[[#This Row],[MAT]]="AR",EnergyImpactLookups[[#This Row],[APreWBtherm]],EnergyImpactLookups[[#This Row],[AStdWBtherm]])</f>
        <v>0</v>
      </c>
      <c r="AM554">
        <f>IF(EnergyImpactLookups[[#This Row],[MAT]]="AR",EnergyImpactLookups[[#This Row],[AStdWBkW]],0)</f>
        <v>0.13220000000000001</v>
      </c>
      <c r="AN554">
        <f>IF(EnergyImpactLookups[[#This Row],[MAT]]="AR",EnergyImpactLookups[[#This Row],[AStdWBkWh]],0)</f>
        <v>142.75720000000001</v>
      </c>
      <c r="AO554">
        <f>IF(EnergyImpactLookups[[#This Row],[MAT]]="AR",EnergyImpactLookups[[#This Row],[AStdWBtherm]],0)</f>
        <v>0</v>
      </c>
    </row>
    <row r="555" spans="1:41" x14ac:dyDescent="0.3">
      <c r="A555" t="s">
        <v>560</v>
      </c>
      <c r="B555" t="s">
        <v>532</v>
      </c>
      <c r="C555" t="s">
        <v>145</v>
      </c>
      <c r="D555" t="s">
        <v>714</v>
      </c>
      <c r="E555" t="s">
        <v>554</v>
      </c>
      <c r="F555" t="s">
        <v>534</v>
      </c>
      <c r="G555" t="s">
        <v>332</v>
      </c>
      <c r="H555" t="s">
        <v>126</v>
      </c>
      <c r="I555" t="s">
        <v>660</v>
      </c>
      <c r="J555" t="s">
        <v>561</v>
      </c>
      <c r="K555" t="s">
        <v>128</v>
      </c>
      <c r="L555" t="s">
        <v>12</v>
      </c>
      <c r="M555" t="s">
        <v>536</v>
      </c>
      <c r="N555" s="1">
        <v>44167</v>
      </c>
      <c r="O555" t="s">
        <v>95</v>
      </c>
      <c r="P555" t="s">
        <v>130</v>
      </c>
      <c r="Q555" t="s">
        <v>113</v>
      </c>
      <c r="R555" t="s">
        <v>129</v>
      </c>
      <c r="S555" t="s">
        <v>537</v>
      </c>
      <c r="T555">
        <v>1</v>
      </c>
      <c r="U555">
        <v>1070</v>
      </c>
      <c r="V555" t="s">
        <v>8</v>
      </c>
      <c r="W555">
        <v>194.02879999999999</v>
      </c>
      <c r="X555">
        <v>0.1762</v>
      </c>
      <c r="Y555">
        <v>0</v>
      </c>
      <c r="Z555">
        <v>141.2158</v>
      </c>
      <c r="AA555">
        <v>0.128</v>
      </c>
      <c r="AB555">
        <v>0</v>
      </c>
      <c r="AC555" t="s">
        <v>538</v>
      </c>
      <c r="AD555">
        <v>1</v>
      </c>
      <c r="AE555">
        <v>1</v>
      </c>
      <c r="AF555">
        <f>IF(EnergyImpactLookups[[#This Row],[MAT]]="AR",EnergyImpactLookups[[#This Row],[APreWBkWh]],"")</f>
        <v>194.02879999999999</v>
      </c>
      <c r="AG555">
        <f>IF(EnergyImpactLookups[[#This Row],[MAT]]="AR",EnergyImpactLookups[[#This Row],[APreWBkW]],"")</f>
        <v>0.1762</v>
      </c>
      <c r="AH555" s="19">
        <f>IF(EnergyImpactLookups[[#This Row],[MAT]]="AR",EnergyImpactLookups[[#This Row],[APreWBtherm]],"")</f>
        <v>0</v>
      </c>
      <c r="AJ555">
        <f>IF(EnergyImpactLookups[[#This Row],[MAT]]="AR",EnergyImpactLookups[[#This Row],[APreWBkW]],EnergyImpactLookups[[#This Row],[AStdWBkW]])</f>
        <v>0.1762</v>
      </c>
      <c r="AK555">
        <f>IF(EnergyImpactLookups[[#This Row],[MAT]]="AR",EnergyImpactLookups[[#This Row],[APreWBkWh]],EnergyImpactLookups[[#This Row],[AStdWBkWh]])</f>
        <v>194.02879999999999</v>
      </c>
      <c r="AL555">
        <f>IF(EnergyImpactLookups[[#This Row],[MAT]]="AR",EnergyImpactLookups[[#This Row],[APreWBtherm]],EnergyImpactLookups[[#This Row],[AStdWBtherm]])</f>
        <v>0</v>
      </c>
      <c r="AM555">
        <f>IF(EnergyImpactLookups[[#This Row],[MAT]]="AR",EnergyImpactLookups[[#This Row],[AStdWBkW]],0)</f>
        <v>0.128</v>
      </c>
      <c r="AN555">
        <f>IF(EnergyImpactLookups[[#This Row],[MAT]]="AR",EnergyImpactLookups[[#This Row],[AStdWBkWh]],0)</f>
        <v>141.2158</v>
      </c>
      <c r="AO555">
        <f>IF(EnergyImpactLookups[[#This Row],[MAT]]="AR",EnergyImpactLookups[[#This Row],[AStdWBtherm]],0)</f>
        <v>0</v>
      </c>
    </row>
    <row r="556" spans="1:41" x14ac:dyDescent="0.3">
      <c r="A556" t="s">
        <v>560</v>
      </c>
      <c r="B556" t="s">
        <v>532</v>
      </c>
      <c r="C556" t="s">
        <v>145</v>
      </c>
      <c r="D556" t="s">
        <v>714</v>
      </c>
      <c r="E556" t="s">
        <v>554</v>
      </c>
      <c r="F556" t="s">
        <v>534</v>
      </c>
      <c r="G556" t="s">
        <v>332</v>
      </c>
      <c r="H556" t="s">
        <v>126</v>
      </c>
      <c r="I556" t="s">
        <v>660</v>
      </c>
      <c r="J556" t="s">
        <v>561</v>
      </c>
      <c r="K556" t="s">
        <v>128</v>
      </c>
      <c r="L556" t="s">
        <v>12</v>
      </c>
      <c r="M556" t="s">
        <v>536</v>
      </c>
      <c r="N556" s="1">
        <v>44167</v>
      </c>
      <c r="O556" t="s">
        <v>95</v>
      </c>
      <c r="P556" t="s">
        <v>130</v>
      </c>
      <c r="Q556" t="s">
        <v>114</v>
      </c>
      <c r="R556" t="s">
        <v>129</v>
      </c>
      <c r="S556" t="s">
        <v>537</v>
      </c>
      <c r="T556">
        <v>1</v>
      </c>
      <c r="U556">
        <v>1070</v>
      </c>
      <c r="V556" t="s">
        <v>8</v>
      </c>
      <c r="W556">
        <v>317.13290000000001</v>
      </c>
      <c r="X556">
        <v>0.28370000000000001</v>
      </c>
      <c r="Y556">
        <v>0</v>
      </c>
      <c r="Z556">
        <v>230.92869999999999</v>
      </c>
      <c r="AA556">
        <v>0.20619999999999999</v>
      </c>
      <c r="AB556">
        <v>0</v>
      </c>
      <c r="AC556" t="s">
        <v>538</v>
      </c>
      <c r="AD556">
        <v>1</v>
      </c>
      <c r="AE556">
        <v>1</v>
      </c>
      <c r="AF556">
        <f>IF(EnergyImpactLookups[[#This Row],[MAT]]="AR",EnergyImpactLookups[[#This Row],[APreWBkWh]],"")</f>
        <v>317.13290000000001</v>
      </c>
      <c r="AG556">
        <f>IF(EnergyImpactLookups[[#This Row],[MAT]]="AR",EnergyImpactLookups[[#This Row],[APreWBkW]],"")</f>
        <v>0.28370000000000001</v>
      </c>
      <c r="AH556" s="19">
        <f>IF(EnergyImpactLookups[[#This Row],[MAT]]="AR",EnergyImpactLookups[[#This Row],[APreWBtherm]],"")</f>
        <v>0</v>
      </c>
      <c r="AJ556">
        <f>IF(EnergyImpactLookups[[#This Row],[MAT]]="AR",EnergyImpactLookups[[#This Row],[APreWBkW]],EnergyImpactLookups[[#This Row],[AStdWBkW]])</f>
        <v>0.28370000000000001</v>
      </c>
      <c r="AK556">
        <f>IF(EnergyImpactLookups[[#This Row],[MAT]]="AR",EnergyImpactLookups[[#This Row],[APreWBkWh]],EnergyImpactLookups[[#This Row],[AStdWBkWh]])</f>
        <v>317.13290000000001</v>
      </c>
      <c r="AL556">
        <f>IF(EnergyImpactLookups[[#This Row],[MAT]]="AR",EnergyImpactLookups[[#This Row],[APreWBtherm]],EnergyImpactLookups[[#This Row],[AStdWBtherm]])</f>
        <v>0</v>
      </c>
      <c r="AM556">
        <f>IF(EnergyImpactLookups[[#This Row],[MAT]]="AR",EnergyImpactLookups[[#This Row],[AStdWBkW]],0)</f>
        <v>0.20619999999999999</v>
      </c>
      <c r="AN556">
        <f>IF(EnergyImpactLookups[[#This Row],[MAT]]="AR",EnergyImpactLookups[[#This Row],[AStdWBkWh]],0)</f>
        <v>230.92869999999999</v>
      </c>
      <c r="AO556">
        <f>IF(EnergyImpactLookups[[#This Row],[MAT]]="AR",EnergyImpactLookups[[#This Row],[AStdWBtherm]],0)</f>
        <v>0</v>
      </c>
    </row>
    <row r="557" spans="1:41" x14ac:dyDescent="0.3">
      <c r="A557" t="s">
        <v>560</v>
      </c>
      <c r="B557" t="s">
        <v>532</v>
      </c>
      <c r="C557" t="s">
        <v>145</v>
      </c>
      <c r="D557" t="s">
        <v>714</v>
      </c>
      <c r="E557" t="s">
        <v>554</v>
      </c>
      <c r="F557" t="s">
        <v>534</v>
      </c>
      <c r="G557" t="s">
        <v>332</v>
      </c>
      <c r="H557" t="s">
        <v>126</v>
      </c>
      <c r="I557" t="s">
        <v>660</v>
      </c>
      <c r="J557" t="s">
        <v>561</v>
      </c>
      <c r="K557" t="s">
        <v>128</v>
      </c>
      <c r="L557" t="s">
        <v>12</v>
      </c>
      <c r="M557" t="s">
        <v>536</v>
      </c>
      <c r="N557" s="1">
        <v>44167</v>
      </c>
      <c r="O557" t="s">
        <v>95</v>
      </c>
      <c r="P557" t="s">
        <v>130</v>
      </c>
      <c r="Q557" t="s">
        <v>115</v>
      </c>
      <c r="R557" t="s">
        <v>129</v>
      </c>
      <c r="S557" t="s">
        <v>537</v>
      </c>
      <c r="T557">
        <v>1</v>
      </c>
      <c r="U557">
        <v>1070</v>
      </c>
      <c r="V557" t="s">
        <v>8</v>
      </c>
      <c r="W557">
        <v>184.84630000000001</v>
      </c>
      <c r="X557">
        <v>0.23980000000000001</v>
      </c>
      <c r="Y557">
        <v>0</v>
      </c>
      <c r="Z557">
        <v>134.72720000000001</v>
      </c>
      <c r="AA557">
        <v>0.17430000000000001</v>
      </c>
      <c r="AB557">
        <v>0</v>
      </c>
      <c r="AC557" t="s">
        <v>538</v>
      </c>
      <c r="AD557">
        <v>1</v>
      </c>
      <c r="AE557">
        <v>1</v>
      </c>
      <c r="AF557">
        <f>IF(EnergyImpactLookups[[#This Row],[MAT]]="AR",EnergyImpactLookups[[#This Row],[APreWBkWh]],"")</f>
        <v>184.84630000000001</v>
      </c>
      <c r="AG557">
        <f>IF(EnergyImpactLookups[[#This Row],[MAT]]="AR",EnergyImpactLookups[[#This Row],[APreWBkW]],"")</f>
        <v>0.23980000000000001</v>
      </c>
      <c r="AH557" s="19">
        <f>IF(EnergyImpactLookups[[#This Row],[MAT]]="AR",EnergyImpactLookups[[#This Row],[APreWBtherm]],"")</f>
        <v>0</v>
      </c>
      <c r="AJ557">
        <f>IF(EnergyImpactLookups[[#This Row],[MAT]]="AR",EnergyImpactLookups[[#This Row],[APreWBkW]],EnergyImpactLookups[[#This Row],[AStdWBkW]])</f>
        <v>0.23980000000000001</v>
      </c>
      <c r="AK557">
        <f>IF(EnergyImpactLookups[[#This Row],[MAT]]="AR",EnergyImpactLookups[[#This Row],[APreWBkWh]],EnergyImpactLookups[[#This Row],[AStdWBkWh]])</f>
        <v>184.84630000000001</v>
      </c>
      <c r="AL557">
        <f>IF(EnergyImpactLookups[[#This Row],[MAT]]="AR",EnergyImpactLookups[[#This Row],[APreWBtherm]],EnergyImpactLookups[[#This Row],[AStdWBtherm]])</f>
        <v>0</v>
      </c>
      <c r="AM557">
        <f>IF(EnergyImpactLookups[[#This Row],[MAT]]="AR",EnergyImpactLookups[[#This Row],[AStdWBkW]],0)</f>
        <v>0.17430000000000001</v>
      </c>
      <c r="AN557">
        <f>IF(EnergyImpactLookups[[#This Row],[MAT]]="AR",EnergyImpactLookups[[#This Row],[AStdWBkWh]],0)</f>
        <v>134.72720000000001</v>
      </c>
      <c r="AO557">
        <f>IF(EnergyImpactLookups[[#This Row],[MAT]]="AR",EnergyImpactLookups[[#This Row],[AStdWBtherm]],0)</f>
        <v>0</v>
      </c>
    </row>
    <row r="558" spans="1:41" x14ac:dyDescent="0.3">
      <c r="A558" t="s">
        <v>560</v>
      </c>
      <c r="B558" t="s">
        <v>532</v>
      </c>
      <c r="C558" t="s">
        <v>145</v>
      </c>
      <c r="D558" t="s">
        <v>714</v>
      </c>
      <c r="E558" t="s">
        <v>554</v>
      </c>
      <c r="F558" t="s">
        <v>534</v>
      </c>
      <c r="G558" t="s">
        <v>332</v>
      </c>
      <c r="H558" t="s">
        <v>126</v>
      </c>
      <c r="I558" t="s">
        <v>660</v>
      </c>
      <c r="J558" t="s">
        <v>561</v>
      </c>
      <c r="K558" t="s">
        <v>128</v>
      </c>
      <c r="L558" t="s">
        <v>12</v>
      </c>
      <c r="M558" t="s">
        <v>536</v>
      </c>
      <c r="N558" s="1">
        <v>44167</v>
      </c>
      <c r="O558" t="s">
        <v>95</v>
      </c>
      <c r="P558" t="s">
        <v>130</v>
      </c>
      <c r="Q558" t="s">
        <v>116</v>
      </c>
      <c r="R558" t="s">
        <v>129</v>
      </c>
      <c r="S558" t="s">
        <v>537</v>
      </c>
      <c r="T558">
        <v>1</v>
      </c>
      <c r="U558">
        <v>1070</v>
      </c>
      <c r="V558" t="s">
        <v>8</v>
      </c>
      <c r="W558">
        <v>341.05700000000002</v>
      </c>
      <c r="X558">
        <v>0.26469999999999999</v>
      </c>
      <c r="Y558">
        <v>0</v>
      </c>
      <c r="Z558">
        <v>248.1918</v>
      </c>
      <c r="AA558">
        <v>0.1923</v>
      </c>
      <c r="AB558">
        <v>0</v>
      </c>
      <c r="AC558" t="s">
        <v>538</v>
      </c>
      <c r="AD558">
        <v>1</v>
      </c>
      <c r="AE558">
        <v>1</v>
      </c>
      <c r="AF558">
        <f>IF(EnergyImpactLookups[[#This Row],[MAT]]="AR",EnergyImpactLookups[[#This Row],[APreWBkWh]],"")</f>
        <v>341.05700000000002</v>
      </c>
      <c r="AG558">
        <f>IF(EnergyImpactLookups[[#This Row],[MAT]]="AR",EnergyImpactLookups[[#This Row],[APreWBkW]],"")</f>
        <v>0.26469999999999999</v>
      </c>
      <c r="AH558" s="19">
        <f>IF(EnergyImpactLookups[[#This Row],[MAT]]="AR",EnergyImpactLookups[[#This Row],[APreWBtherm]],"")</f>
        <v>0</v>
      </c>
      <c r="AJ558">
        <f>IF(EnergyImpactLookups[[#This Row],[MAT]]="AR",EnergyImpactLookups[[#This Row],[APreWBkW]],EnergyImpactLookups[[#This Row],[AStdWBkW]])</f>
        <v>0.26469999999999999</v>
      </c>
      <c r="AK558">
        <f>IF(EnergyImpactLookups[[#This Row],[MAT]]="AR",EnergyImpactLookups[[#This Row],[APreWBkWh]],EnergyImpactLookups[[#This Row],[AStdWBkWh]])</f>
        <v>341.05700000000002</v>
      </c>
      <c r="AL558">
        <f>IF(EnergyImpactLookups[[#This Row],[MAT]]="AR",EnergyImpactLookups[[#This Row],[APreWBtherm]],EnergyImpactLookups[[#This Row],[AStdWBtherm]])</f>
        <v>0</v>
      </c>
      <c r="AM558">
        <f>IF(EnergyImpactLookups[[#This Row],[MAT]]="AR",EnergyImpactLookups[[#This Row],[AStdWBkW]],0)</f>
        <v>0.1923</v>
      </c>
      <c r="AN558">
        <f>IF(EnergyImpactLookups[[#This Row],[MAT]]="AR",EnergyImpactLookups[[#This Row],[AStdWBkWh]],0)</f>
        <v>248.1918</v>
      </c>
      <c r="AO558">
        <f>IF(EnergyImpactLookups[[#This Row],[MAT]]="AR",EnergyImpactLookups[[#This Row],[AStdWBtherm]],0)</f>
        <v>0</v>
      </c>
    </row>
    <row r="559" spans="1:41" x14ac:dyDescent="0.3">
      <c r="A559" t="s">
        <v>560</v>
      </c>
      <c r="B559" t="s">
        <v>532</v>
      </c>
      <c r="C559" t="s">
        <v>145</v>
      </c>
      <c r="D559" t="s">
        <v>714</v>
      </c>
      <c r="E559" t="s">
        <v>554</v>
      </c>
      <c r="F559" t="s">
        <v>534</v>
      </c>
      <c r="G559" t="s">
        <v>332</v>
      </c>
      <c r="H559" t="s">
        <v>126</v>
      </c>
      <c r="I559" t="s">
        <v>660</v>
      </c>
      <c r="J559" t="s">
        <v>561</v>
      </c>
      <c r="K559" t="s">
        <v>128</v>
      </c>
      <c r="L559" t="s">
        <v>12</v>
      </c>
      <c r="M559" t="s">
        <v>536</v>
      </c>
      <c r="N559" s="1">
        <v>44167</v>
      </c>
      <c r="O559" t="s">
        <v>95</v>
      </c>
      <c r="P559" t="s">
        <v>130</v>
      </c>
      <c r="Q559" t="s">
        <v>117</v>
      </c>
      <c r="R559" t="s">
        <v>129</v>
      </c>
      <c r="S559" t="s">
        <v>537</v>
      </c>
      <c r="T559">
        <v>1.07</v>
      </c>
      <c r="U559">
        <v>1090</v>
      </c>
      <c r="V559" t="s">
        <v>8</v>
      </c>
      <c r="W559">
        <v>371.31909999999999</v>
      </c>
      <c r="X559">
        <v>0.25740000000000002</v>
      </c>
      <c r="Y559">
        <v>0</v>
      </c>
      <c r="Z559">
        <v>270.42360000000002</v>
      </c>
      <c r="AA559">
        <v>0.187</v>
      </c>
      <c r="AB559">
        <v>0</v>
      </c>
      <c r="AC559" t="s">
        <v>538</v>
      </c>
      <c r="AD559">
        <v>1</v>
      </c>
      <c r="AE559">
        <v>1</v>
      </c>
      <c r="AF559">
        <f>IF(EnergyImpactLookups[[#This Row],[MAT]]="AR",EnergyImpactLookups[[#This Row],[APreWBkWh]],"")</f>
        <v>371.31909999999999</v>
      </c>
      <c r="AG559">
        <f>IF(EnergyImpactLookups[[#This Row],[MAT]]="AR",EnergyImpactLookups[[#This Row],[APreWBkW]],"")</f>
        <v>0.25740000000000002</v>
      </c>
      <c r="AH559" s="19">
        <f>IF(EnergyImpactLookups[[#This Row],[MAT]]="AR",EnergyImpactLookups[[#This Row],[APreWBtherm]],"")</f>
        <v>0</v>
      </c>
      <c r="AJ559">
        <f>IF(EnergyImpactLookups[[#This Row],[MAT]]="AR",EnergyImpactLookups[[#This Row],[APreWBkW]],EnergyImpactLookups[[#This Row],[AStdWBkW]])</f>
        <v>0.25740000000000002</v>
      </c>
      <c r="AK559">
        <f>IF(EnergyImpactLookups[[#This Row],[MAT]]="AR",EnergyImpactLookups[[#This Row],[APreWBkWh]],EnergyImpactLookups[[#This Row],[AStdWBkWh]])</f>
        <v>371.31909999999999</v>
      </c>
      <c r="AL559">
        <f>IF(EnergyImpactLookups[[#This Row],[MAT]]="AR",EnergyImpactLookups[[#This Row],[APreWBtherm]],EnergyImpactLookups[[#This Row],[AStdWBtherm]])</f>
        <v>0</v>
      </c>
      <c r="AM559">
        <f>IF(EnergyImpactLookups[[#This Row],[MAT]]="AR",EnergyImpactLookups[[#This Row],[AStdWBkW]],0)</f>
        <v>0.187</v>
      </c>
      <c r="AN559">
        <f>IF(EnergyImpactLookups[[#This Row],[MAT]]="AR",EnergyImpactLookups[[#This Row],[AStdWBkWh]],0)</f>
        <v>270.42360000000002</v>
      </c>
      <c r="AO559">
        <f>IF(EnergyImpactLookups[[#This Row],[MAT]]="AR",EnergyImpactLookups[[#This Row],[AStdWBtherm]],0)</f>
        <v>0</v>
      </c>
    </row>
    <row r="560" spans="1:41" x14ac:dyDescent="0.3">
      <c r="A560" t="s">
        <v>560</v>
      </c>
      <c r="B560" t="s">
        <v>532</v>
      </c>
      <c r="C560" t="s">
        <v>145</v>
      </c>
      <c r="D560" t="s">
        <v>714</v>
      </c>
      <c r="E560" t="s">
        <v>554</v>
      </c>
      <c r="F560" t="s">
        <v>534</v>
      </c>
      <c r="G560" t="s">
        <v>332</v>
      </c>
      <c r="H560" t="s">
        <v>126</v>
      </c>
      <c r="I560" t="s">
        <v>660</v>
      </c>
      <c r="J560" t="s">
        <v>561</v>
      </c>
      <c r="K560" t="s">
        <v>128</v>
      </c>
      <c r="L560" t="s">
        <v>12</v>
      </c>
      <c r="M560" t="s">
        <v>536</v>
      </c>
      <c r="N560" s="1">
        <v>44167</v>
      </c>
      <c r="O560" t="s">
        <v>95</v>
      </c>
      <c r="P560" t="s">
        <v>130</v>
      </c>
      <c r="Q560" t="s">
        <v>118</v>
      </c>
      <c r="R560" t="s">
        <v>129</v>
      </c>
      <c r="S560" t="s">
        <v>537</v>
      </c>
      <c r="T560">
        <v>1.1575</v>
      </c>
      <c r="U560">
        <v>1090</v>
      </c>
      <c r="V560" t="s">
        <v>8</v>
      </c>
      <c r="W560">
        <v>467.8</v>
      </c>
      <c r="X560">
        <v>0.28439999999999999</v>
      </c>
      <c r="Y560">
        <v>0</v>
      </c>
      <c r="Z560">
        <v>340.11110000000002</v>
      </c>
      <c r="AA560">
        <v>0.20669999999999999</v>
      </c>
      <c r="AB560">
        <v>0</v>
      </c>
      <c r="AC560" t="s">
        <v>538</v>
      </c>
      <c r="AD560">
        <v>1</v>
      </c>
      <c r="AE560">
        <v>1</v>
      </c>
      <c r="AF560">
        <f>IF(EnergyImpactLookups[[#This Row],[MAT]]="AR",EnergyImpactLookups[[#This Row],[APreWBkWh]],"")</f>
        <v>467.8</v>
      </c>
      <c r="AG560">
        <f>IF(EnergyImpactLookups[[#This Row],[MAT]]="AR",EnergyImpactLookups[[#This Row],[APreWBkW]],"")</f>
        <v>0.28439999999999999</v>
      </c>
      <c r="AH560" s="19">
        <f>IF(EnergyImpactLookups[[#This Row],[MAT]]="AR",EnergyImpactLookups[[#This Row],[APreWBtherm]],"")</f>
        <v>0</v>
      </c>
      <c r="AJ560">
        <f>IF(EnergyImpactLookups[[#This Row],[MAT]]="AR",EnergyImpactLookups[[#This Row],[APreWBkW]],EnergyImpactLookups[[#This Row],[AStdWBkW]])</f>
        <v>0.28439999999999999</v>
      </c>
      <c r="AK560">
        <f>IF(EnergyImpactLookups[[#This Row],[MAT]]="AR",EnergyImpactLookups[[#This Row],[APreWBkWh]],EnergyImpactLookups[[#This Row],[AStdWBkWh]])</f>
        <v>467.8</v>
      </c>
      <c r="AL560">
        <f>IF(EnergyImpactLookups[[#This Row],[MAT]]="AR",EnergyImpactLookups[[#This Row],[APreWBtherm]],EnergyImpactLookups[[#This Row],[AStdWBtherm]])</f>
        <v>0</v>
      </c>
      <c r="AM560">
        <f>IF(EnergyImpactLookups[[#This Row],[MAT]]="AR",EnergyImpactLookups[[#This Row],[AStdWBkW]],0)</f>
        <v>0.20669999999999999</v>
      </c>
      <c r="AN560">
        <f>IF(EnergyImpactLookups[[#This Row],[MAT]]="AR",EnergyImpactLookups[[#This Row],[AStdWBkWh]],0)</f>
        <v>340.11110000000002</v>
      </c>
      <c r="AO560">
        <f>IF(EnergyImpactLookups[[#This Row],[MAT]]="AR",EnergyImpactLookups[[#This Row],[AStdWBtherm]],0)</f>
        <v>0</v>
      </c>
    </row>
    <row r="561" spans="1:41" x14ac:dyDescent="0.3">
      <c r="A561" t="s">
        <v>560</v>
      </c>
      <c r="B561" t="s">
        <v>532</v>
      </c>
      <c r="C561" t="s">
        <v>145</v>
      </c>
      <c r="D561" t="s">
        <v>714</v>
      </c>
      <c r="E561" t="s">
        <v>554</v>
      </c>
      <c r="F561" t="s">
        <v>534</v>
      </c>
      <c r="G561" t="s">
        <v>332</v>
      </c>
      <c r="H561" t="s">
        <v>126</v>
      </c>
      <c r="I561" t="s">
        <v>660</v>
      </c>
      <c r="J561" t="s">
        <v>561</v>
      </c>
      <c r="K561" t="s">
        <v>128</v>
      </c>
      <c r="L561" t="s">
        <v>12</v>
      </c>
      <c r="M561" t="s">
        <v>536</v>
      </c>
      <c r="N561" s="1">
        <v>44167</v>
      </c>
      <c r="O561" t="s">
        <v>95</v>
      </c>
      <c r="P561" t="s">
        <v>130</v>
      </c>
      <c r="Q561" t="s">
        <v>119</v>
      </c>
      <c r="R561" t="s">
        <v>129</v>
      </c>
      <c r="S561" t="s">
        <v>537</v>
      </c>
      <c r="T561">
        <v>1</v>
      </c>
      <c r="U561">
        <v>999</v>
      </c>
      <c r="V561" t="s">
        <v>8</v>
      </c>
      <c r="W561">
        <v>166.6413</v>
      </c>
      <c r="X561">
        <v>0.13439999999999999</v>
      </c>
      <c r="Y561">
        <v>0</v>
      </c>
      <c r="Z561">
        <v>114.64060000000001</v>
      </c>
      <c r="AA561">
        <v>9.7600000000000006E-2</v>
      </c>
      <c r="AB561">
        <v>0</v>
      </c>
      <c r="AC561" t="s">
        <v>538</v>
      </c>
      <c r="AD561">
        <v>1</v>
      </c>
      <c r="AE561">
        <v>1</v>
      </c>
      <c r="AF561">
        <f>IF(EnergyImpactLookups[[#This Row],[MAT]]="AR",EnergyImpactLookups[[#This Row],[APreWBkWh]],"")</f>
        <v>166.6413</v>
      </c>
      <c r="AG561">
        <f>IF(EnergyImpactLookups[[#This Row],[MAT]]="AR",EnergyImpactLookups[[#This Row],[APreWBkW]],"")</f>
        <v>0.13439999999999999</v>
      </c>
      <c r="AH561" s="19">
        <f>IF(EnergyImpactLookups[[#This Row],[MAT]]="AR",EnergyImpactLookups[[#This Row],[APreWBtherm]],"")</f>
        <v>0</v>
      </c>
      <c r="AJ561">
        <f>IF(EnergyImpactLookups[[#This Row],[MAT]]="AR",EnergyImpactLookups[[#This Row],[APreWBkW]],EnergyImpactLookups[[#This Row],[AStdWBkW]])</f>
        <v>0.13439999999999999</v>
      </c>
      <c r="AK561">
        <f>IF(EnergyImpactLookups[[#This Row],[MAT]]="AR",EnergyImpactLookups[[#This Row],[APreWBkWh]],EnergyImpactLookups[[#This Row],[AStdWBkWh]])</f>
        <v>166.6413</v>
      </c>
      <c r="AL561">
        <f>IF(EnergyImpactLookups[[#This Row],[MAT]]="AR",EnergyImpactLookups[[#This Row],[APreWBtherm]],EnergyImpactLookups[[#This Row],[AStdWBtherm]])</f>
        <v>0</v>
      </c>
      <c r="AM561">
        <f>IF(EnergyImpactLookups[[#This Row],[MAT]]="AR",EnergyImpactLookups[[#This Row],[AStdWBkW]],0)</f>
        <v>9.7600000000000006E-2</v>
      </c>
      <c r="AN561">
        <f>IF(EnergyImpactLookups[[#This Row],[MAT]]="AR",EnergyImpactLookups[[#This Row],[AStdWBkWh]],0)</f>
        <v>114.64060000000001</v>
      </c>
      <c r="AO561">
        <f>IF(EnergyImpactLookups[[#This Row],[MAT]]="AR",EnergyImpactLookups[[#This Row],[AStdWBtherm]],0)</f>
        <v>0</v>
      </c>
    </row>
    <row r="562" spans="1:41" x14ac:dyDescent="0.3">
      <c r="A562" t="s">
        <v>560</v>
      </c>
      <c r="B562" t="s">
        <v>532</v>
      </c>
      <c r="C562" t="s">
        <v>145</v>
      </c>
      <c r="D562" t="s">
        <v>714</v>
      </c>
      <c r="E562" t="s">
        <v>554</v>
      </c>
      <c r="F562" t="s">
        <v>534</v>
      </c>
      <c r="G562" t="s">
        <v>332</v>
      </c>
      <c r="H562" t="s">
        <v>126</v>
      </c>
      <c r="I562" t="s">
        <v>660</v>
      </c>
      <c r="J562" t="s">
        <v>561</v>
      </c>
      <c r="K562" t="s">
        <v>128</v>
      </c>
      <c r="L562" t="s">
        <v>12</v>
      </c>
      <c r="M562" t="s">
        <v>536</v>
      </c>
      <c r="N562" s="1">
        <v>44167</v>
      </c>
      <c r="O562" t="s">
        <v>95</v>
      </c>
      <c r="P562" t="s">
        <v>131</v>
      </c>
      <c r="Q562" t="s">
        <v>99</v>
      </c>
      <c r="R562" t="s">
        <v>129</v>
      </c>
      <c r="S562" t="s">
        <v>537</v>
      </c>
      <c r="T562">
        <v>2.33</v>
      </c>
      <c r="U562">
        <v>2300</v>
      </c>
      <c r="V562" t="s">
        <v>8</v>
      </c>
      <c r="W562">
        <v>17.955400000000001</v>
      </c>
      <c r="X562">
        <v>0</v>
      </c>
      <c r="Y562">
        <v>0</v>
      </c>
      <c r="Z562">
        <v>13.633900000000001</v>
      </c>
      <c r="AA562">
        <v>0</v>
      </c>
      <c r="AB562">
        <v>0</v>
      </c>
      <c r="AC562" t="s">
        <v>538</v>
      </c>
      <c r="AD562">
        <v>1</v>
      </c>
      <c r="AE562">
        <v>1</v>
      </c>
      <c r="AF562">
        <f>IF(EnergyImpactLookups[[#This Row],[MAT]]="AR",EnergyImpactLookups[[#This Row],[APreWBkWh]],"")</f>
        <v>17.955400000000001</v>
      </c>
      <c r="AG562">
        <f>IF(EnergyImpactLookups[[#This Row],[MAT]]="AR",EnergyImpactLookups[[#This Row],[APreWBkW]],"")</f>
        <v>0</v>
      </c>
      <c r="AH562" s="19">
        <f>IF(EnergyImpactLookups[[#This Row],[MAT]]="AR",EnergyImpactLookups[[#This Row],[APreWBtherm]],"")</f>
        <v>0</v>
      </c>
      <c r="AJ562">
        <f>IF(EnergyImpactLookups[[#This Row],[MAT]]="AR",EnergyImpactLookups[[#This Row],[APreWBkW]],EnergyImpactLookups[[#This Row],[AStdWBkW]])</f>
        <v>0</v>
      </c>
      <c r="AK562">
        <f>IF(EnergyImpactLookups[[#This Row],[MAT]]="AR",EnergyImpactLookups[[#This Row],[APreWBkWh]],EnergyImpactLookups[[#This Row],[AStdWBkWh]])</f>
        <v>17.955400000000001</v>
      </c>
      <c r="AL562">
        <f>IF(EnergyImpactLookups[[#This Row],[MAT]]="AR",EnergyImpactLookups[[#This Row],[APreWBtherm]],EnergyImpactLookups[[#This Row],[AStdWBtherm]])</f>
        <v>0</v>
      </c>
      <c r="AM562">
        <f>IF(EnergyImpactLookups[[#This Row],[MAT]]="AR",EnergyImpactLookups[[#This Row],[AStdWBkW]],0)</f>
        <v>0</v>
      </c>
      <c r="AN562">
        <f>IF(EnergyImpactLookups[[#This Row],[MAT]]="AR",EnergyImpactLookups[[#This Row],[AStdWBkWh]],0)</f>
        <v>13.633900000000001</v>
      </c>
      <c r="AO562">
        <f>IF(EnergyImpactLookups[[#This Row],[MAT]]="AR",EnergyImpactLookups[[#This Row],[AStdWBtherm]],0)</f>
        <v>0</v>
      </c>
    </row>
    <row r="563" spans="1:41" x14ac:dyDescent="0.3">
      <c r="A563" t="s">
        <v>560</v>
      </c>
      <c r="B563" t="s">
        <v>532</v>
      </c>
      <c r="C563" t="s">
        <v>145</v>
      </c>
      <c r="D563" t="s">
        <v>714</v>
      </c>
      <c r="E563" t="s">
        <v>554</v>
      </c>
      <c r="F563" t="s">
        <v>534</v>
      </c>
      <c r="G563" t="s">
        <v>332</v>
      </c>
      <c r="H563" t="s">
        <v>126</v>
      </c>
      <c r="I563" t="s">
        <v>660</v>
      </c>
      <c r="J563" t="s">
        <v>561</v>
      </c>
      <c r="K563" t="s">
        <v>128</v>
      </c>
      <c r="L563" t="s">
        <v>12</v>
      </c>
      <c r="M563" t="s">
        <v>536</v>
      </c>
      <c r="N563" s="1">
        <v>44167</v>
      </c>
      <c r="O563" t="s">
        <v>95</v>
      </c>
      <c r="P563" t="s">
        <v>131</v>
      </c>
      <c r="Q563" t="s">
        <v>103</v>
      </c>
      <c r="R563" t="s">
        <v>129</v>
      </c>
      <c r="S563" t="s">
        <v>537</v>
      </c>
      <c r="T563">
        <v>2.21</v>
      </c>
      <c r="U563">
        <v>1950</v>
      </c>
      <c r="V563" t="s">
        <v>8</v>
      </c>
      <c r="W563">
        <v>59.5747</v>
      </c>
      <c r="X563">
        <v>0.1376</v>
      </c>
      <c r="Y563">
        <v>0</v>
      </c>
      <c r="Z563">
        <v>44.035499999999999</v>
      </c>
      <c r="AA563">
        <v>0.1</v>
      </c>
      <c r="AB563">
        <v>0</v>
      </c>
      <c r="AC563" t="s">
        <v>538</v>
      </c>
      <c r="AD563">
        <v>1</v>
      </c>
      <c r="AE563">
        <v>1</v>
      </c>
      <c r="AF563">
        <f>IF(EnergyImpactLookups[[#This Row],[MAT]]="AR",EnergyImpactLookups[[#This Row],[APreWBkWh]],"")</f>
        <v>59.5747</v>
      </c>
      <c r="AG563">
        <f>IF(EnergyImpactLookups[[#This Row],[MAT]]="AR",EnergyImpactLookups[[#This Row],[APreWBkW]],"")</f>
        <v>0.1376</v>
      </c>
      <c r="AH563" s="19">
        <f>IF(EnergyImpactLookups[[#This Row],[MAT]]="AR",EnergyImpactLookups[[#This Row],[APreWBtherm]],"")</f>
        <v>0</v>
      </c>
      <c r="AJ563">
        <f>IF(EnergyImpactLookups[[#This Row],[MAT]]="AR",EnergyImpactLookups[[#This Row],[APreWBkW]],EnergyImpactLookups[[#This Row],[AStdWBkW]])</f>
        <v>0.1376</v>
      </c>
      <c r="AK563">
        <f>IF(EnergyImpactLookups[[#This Row],[MAT]]="AR",EnergyImpactLookups[[#This Row],[APreWBkWh]],EnergyImpactLookups[[#This Row],[AStdWBkWh]])</f>
        <v>59.5747</v>
      </c>
      <c r="AL563">
        <f>IF(EnergyImpactLookups[[#This Row],[MAT]]="AR",EnergyImpactLookups[[#This Row],[APreWBtherm]],EnergyImpactLookups[[#This Row],[AStdWBtherm]])</f>
        <v>0</v>
      </c>
      <c r="AM563">
        <f>IF(EnergyImpactLookups[[#This Row],[MAT]]="AR",EnergyImpactLookups[[#This Row],[AStdWBkW]],0)</f>
        <v>0.1</v>
      </c>
      <c r="AN563">
        <f>IF(EnergyImpactLookups[[#This Row],[MAT]]="AR",EnergyImpactLookups[[#This Row],[AStdWBkWh]],0)</f>
        <v>44.035499999999999</v>
      </c>
      <c r="AO563">
        <f>IF(EnergyImpactLookups[[#This Row],[MAT]]="AR",EnergyImpactLookups[[#This Row],[AStdWBtherm]],0)</f>
        <v>0</v>
      </c>
    </row>
    <row r="564" spans="1:41" x14ac:dyDescent="0.3">
      <c r="A564" t="s">
        <v>560</v>
      </c>
      <c r="B564" t="s">
        <v>532</v>
      </c>
      <c r="C564" t="s">
        <v>145</v>
      </c>
      <c r="D564" t="s">
        <v>714</v>
      </c>
      <c r="E564" t="s">
        <v>554</v>
      </c>
      <c r="F564" t="s">
        <v>534</v>
      </c>
      <c r="G564" t="s">
        <v>332</v>
      </c>
      <c r="H564" t="s">
        <v>126</v>
      </c>
      <c r="I564" t="s">
        <v>660</v>
      </c>
      <c r="J564" t="s">
        <v>561</v>
      </c>
      <c r="K564" t="s">
        <v>128</v>
      </c>
      <c r="L564" t="s">
        <v>12</v>
      </c>
      <c r="M564" t="s">
        <v>536</v>
      </c>
      <c r="N564" s="1">
        <v>44167</v>
      </c>
      <c r="O564" t="s">
        <v>95</v>
      </c>
      <c r="P564" t="s">
        <v>131</v>
      </c>
      <c r="Q564" t="s">
        <v>104</v>
      </c>
      <c r="R564" t="s">
        <v>129</v>
      </c>
      <c r="S564" t="s">
        <v>537</v>
      </c>
      <c r="T564">
        <v>3.23</v>
      </c>
      <c r="U564">
        <v>2300</v>
      </c>
      <c r="V564" t="s">
        <v>8</v>
      </c>
      <c r="W564">
        <v>20.9405</v>
      </c>
      <c r="X564">
        <v>7.5300000000000006E-2</v>
      </c>
      <c r="Y564">
        <v>0</v>
      </c>
      <c r="Z564">
        <v>15.515599999999999</v>
      </c>
      <c r="AA564">
        <v>5.4699999999999999E-2</v>
      </c>
      <c r="AB564">
        <v>0</v>
      </c>
      <c r="AC564" t="s">
        <v>538</v>
      </c>
      <c r="AD564">
        <v>1</v>
      </c>
      <c r="AE564">
        <v>1</v>
      </c>
      <c r="AF564">
        <f>IF(EnergyImpactLookups[[#This Row],[MAT]]="AR",EnergyImpactLookups[[#This Row],[APreWBkWh]],"")</f>
        <v>20.9405</v>
      </c>
      <c r="AG564">
        <f>IF(EnergyImpactLookups[[#This Row],[MAT]]="AR",EnergyImpactLookups[[#This Row],[APreWBkW]],"")</f>
        <v>7.5300000000000006E-2</v>
      </c>
      <c r="AH564" s="19">
        <f>IF(EnergyImpactLookups[[#This Row],[MAT]]="AR",EnergyImpactLookups[[#This Row],[APreWBtherm]],"")</f>
        <v>0</v>
      </c>
      <c r="AJ564">
        <f>IF(EnergyImpactLookups[[#This Row],[MAT]]="AR",EnergyImpactLookups[[#This Row],[APreWBkW]],EnergyImpactLookups[[#This Row],[AStdWBkW]])</f>
        <v>7.5300000000000006E-2</v>
      </c>
      <c r="AK564">
        <f>IF(EnergyImpactLookups[[#This Row],[MAT]]="AR",EnergyImpactLookups[[#This Row],[APreWBkWh]],EnergyImpactLookups[[#This Row],[AStdWBkWh]])</f>
        <v>20.9405</v>
      </c>
      <c r="AL564">
        <f>IF(EnergyImpactLookups[[#This Row],[MAT]]="AR",EnergyImpactLookups[[#This Row],[APreWBtherm]],EnergyImpactLookups[[#This Row],[AStdWBtherm]])</f>
        <v>0</v>
      </c>
      <c r="AM564">
        <f>IF(EnergyImpactLookups[[#This Row],[MAT]]="AR",EnergyImpactLookups[[#This Row],[AStdWBkW]],0)</f>
        <v>5.4699999999999999E-2</v>
      </c>
      <c r="AN564">
        <f>IF(EnergyImpactLookups[[#This Row],[MAT]]="AR",EnergyImpactLookups[[#This Row],[AStdWBkWh]],0)</f>
        <v>15.515599999999999</v>
      </c>
      <c r="AO564">
        <f>IF(EnergyImpactLookups[[#This Row],[MAT]]="AR",EnergyImpactLookups[[#This Row],[AStdWBtherm]],0)</f>
        <v>0</v>
      </c>
    </row>
    <row r="565" spans="1:41" x14ac:dyDescent="0.3">
      <c r="A565" t="s">
        <v>560</v>
      </c>
      <c r="B565" t="s">
        <v>532</v>
      </c>
      <c r="C565" t="s">
        <v>145</v>
      </c>
      <c r="D565" t="s">
        <v>714</v>
      </c>
      <c r="E565" t="s">
        <v>554</v>
      </c>
      <c r="F565" t="s">
        <v>534</v>
      </c>
      <c r="G565" t="s">
        <v>332</v>
      </c>
      <c r="H565" t="s">
        <v>126</v>
      </c>
      <c r="I565" t="s">
        <v>660</v>
      </c>
      <c r="J565" t="s">
        <v>561</v>
      </c>
      <c r="K565" t="s">
        <v>128</v>
      </c>
      <c r="L565" t="s">
        <v>12</v>
      </c>
      <c r="M565" t="s">
        <v>536</v>
      </c>
      <c r="N565" s="1">
        <v>44167</v>
      </c>
      <c r="O565" t="s">
        <v>95</v>
      </c>
      <c r="P565" t="s">
        <v>131</v>
      </c>
      <c r="Q565" t="s">
        <v>105</v>
      </c>
      <c r="R565" t="s">
        <v>129</v>
      </c>
      <c r="S565" t="s">
        <v>537</v>
      </c>
      <c r="T565">
        <v>3.17</v>
      </c>
      <c r="U565">
        <v>2300</v>
      </c>
      <c r="V565" t="s">
        <v>8</v>
      </c>
      <c r="W565">
        <v>89.665599999999998</v>
      </c>
      <c r="X565">
        <v>0.15620000000000001</v>
      </c>
      <c r="Y565">
        <v>0</v>
      </c>
      <c r="Z565">
        <v>65.442800000000005</v>
      </c>
      <c r="AA565">
        <v>0.1135</v>
      </c>
      <c r="AB565">
        <v>0</v>
      </c>
      <c r="AC565" t="s">
        <v>538</v>
      </c>
      <c r="AD565">
        <v>1</v>
      </c>
      <c r="AE565">
        <v>1</v>
      </c>
      <c r="AF565">
        <f>IF(EnergyImpactLookups[[#This Row],[MAT]]="AR",EnergyImpactLookups[[#This Row],[APreWBkWh]],"")</f>
        <v>89.665599999999998</v>
      </c>
      <c r="AG565">
        <f>IF(EnergyImpactLookups[[#This Row],[MAT]]="AR",EnergyImpactLookups[[#This Row],[APreWBkW]],"")</f>
        <v>0.15620000000000001</v>
      </c>
      <c r="AH565" s="19">
        <f>IF(EnergyImpactLookups[[#This Row],[MAT]]="AR",EnergyImpactLookups[[#This Row],[APreWBtherm]],"")</f>
        <v>0</v>
      </c>
      <c r="AJ565">
        <f>IF(EnergyImpactLookups[[#This Row],[MAT]]="AR",EnergyImpactLookups[[#This Row],[APreWBkW]],EnergyImpactLookups[[#This Row],[AStdWBkW]])</f>
        <v>0.15620000000000001</v>
      </c>
      <c r="AK565">
        <f>IF(EnergyImpactLookups[[#This Row],[MAT]]="AR",EnergyImpactLookups[[#This Row],[APreWBkWh]],EnergyImpactLookups[[#This Row],[AStdWBkWh]])</f>
        <v>89.665599999999998</v>
      </c>
      <c r="AL565">
        <f>IF(EnergyImpactLookups[[#This Row],[MAT]]="AR",EnergyImpactLookups[[#This Row],[APreWBtherm]],EnergyImpactLookups[[#This Row],[AStdWBtherm]])</f>
        <v>0</v>
      </c>
      <c r="AM565">
        <f>IF(EnergyImpactLookups[[#This Row],[MAT]]="AR",EnergyImpactLookups[[#This Row],[AStdWBkW]],0)</f>
        <v>0.1135</v>
      </c>
      <c r="AN565">
        <f>IF(EnergyImpactLookups[[#This Row],[MAT]]="AR",EnergyImpactLookups[[#This Row],[AStdWBkWh]],0)</f>
        <v>65.442800000000005</v>
      </c>
      <c r="AO565">
        <f>IF(EnergyImpactLookups[[#This Row],[MAT]]="AR",EnergyImpactLookups[[#This Row],[AStdWBtherm]],0)</f>
        <v>0</v>
      </c>
    </row>
    <row r="566" spans="1:41" x14ac:dyDescent="0.3">
      <c r="A566" t="s">
        <v>560</v>
      </c>
      <c r="B566" t="s">
        <v>532</v>
      </c>
      <c r="C566" t="s">
        <v>145</v>
      </c>
      <c r="D566" t="s">
        <v>714</v>
      </c>
      <c r="E566" t="s">
        <v>554</v>
      </c>
      <c r="F566" t="s">
        <v>534</v>
      </c>
      <c r="G566" t="s">
        <v>332</v>
      </c>
      <c r="H566" t="s">
        <v>126</v>
      </c>
      <c r="I566" t="s">
        <v>660</v>
      </c>
      <c r="J566" t="s">
        <v>561</v>
      </c>
      <c r="K566" t="s">
        <v>128</v>
      </c>
      <c r="L566" t="s">
        <v>12</v>
      </c>
      <c r="M566" t="s">
        <v>536</v>
      </c>
      <c r="N566" s="1">
        <v>44167</v>
      </c>
      <c r="O566" t="s">
        <v>95</v>
      </c>
      <c r="P566" t="s">
        <v>131</v>
      </c>
      <c r="Q566" t="s">
        <v>106</v>
      </c>
      <c r="R566" t="s">
        <v>129</v>
      </c>
      <c r="S566" t="s">
        <v>537</v>
      </c>
      <c r="T566">
        <v>3.55</v>
      </c>
      <c r="U566">
        <v>2300</v>
      </c>
      <c r="V566" t="s">
        <v>8</v>
      </c>
      <c r="W566">
        <v>14.4877</v>
      </c>
      <c r="X566">
        <v>3.9100000000000003E-2</v>
      </c>
      <c r="Y566">
        <v>0</v>
      </c>
      <c r="Z566">
        <v>10.821099999999999</v>
      </c>
      <c r="AA566">
        <v>2.8400000000000002E-2</v>
      </c>
      <c r="AB566">
        <v>0</v>
      </c>
      <c r="AC566" t="s">
        <v>538</v>
      </c>
      <c r="AD566">
        <v>1</v>
      </c>
      <c r="AE566">
        <v>1</v>
      </c>
      <c r="AF566">
        <f>IF(EnergyImpactLookups[[#This Row],[MAT]]="AR",EnergyImpactLookups[[#This Row],[APreWBkWh]],"")</f>
        <v>14.4877</v>
      </c>
      <c r="AG566">
        <f>IF(EnergyImpactLookups[[#This Row],[MAT]]="AR",EnergyImpactLookups[[#This Row],[APreWBkW]],"")</f>
        <v>3.9100000000000003E-2</v>
      </c>
      <c r="AH566" s="19">
        <f>IF(EnergyImpactLookups[[#This Row],[MAT]]="AR",EnergyImpactLookups[[#This Row],[APreWBtherm]],"")</f>
        <v>0</v>
      </c>
      <c r="AJ566">
        <f>IF(EnergyImpactLookups[[#This Row],[MAT]]="AR",EnergyImpactLookups[[#This Row],[APreWBkW]],EnergyImpactLookups[[#This Row],[AStdWBkW]])</f>
        <v>3.9100000000000003E-2</v>
      </c>
      <c r="AK566">
        <f>IF(EnergyImpactLookups[[#This Row],[MAT]]="AR",EnergyImpactLookups[[#This Row],[APreWBkWh]],EnergyImpactLookups[[#This Row],[AStdWBkWh]])</f>
        <v>14.4877</v>
      </c>
      <c r="AL566">
        <f>IF(EnergyImpactLookups[[#This Row],[MAT]]="AR",EnergyImpactLookups[[#This Row],[APreWBtherm]],EnergyImpactLookups[[#This Row],[AStdWBtherm]])</f>
        <v>0</v>
      </c>
      <c r="AM566">
        <f>IF(EnergyImpactLookups[[#This Row],[MAT]]="AR",EnergyImpactLookups[[#This Row],[AStdWBkW]],0)</f>
        <v>2.8400000000000002E-2</v>
      </c>
      <c r="AN566">
        <f>IF(EnergyImpactLookups[[#This Row],[MAT]]="AR",EnergyImpactLookups[[#This Row],[AStdWBkWh]],0)</f>
        <v>10.821099999999999</v>
      </c>
      <c r="AO566">
        <f>IF(EnergyImpactLookups[[#This Row],[MAT]]="AR",EnergyImpactLookups[[#This Row],[AStdWBtherm]],0)</f>
        <v>0</v>
      </c>
    </row>
    <row r="567" spans="1:41" x14ac:dyDescent="0.3">
      <c r="A567" t="s">
        <v>560</v>
      </c>
      <c r="B567" t="s">
        <v>532</v>
      </c>
      <c r="C567" t="s">
        <v>145</v>
      </c>
      <c r="D567" t="s">
        <v>714</v>
      </c>
      <c r="E567" t="s">
        <v>554</v>
      </c>
      <c r="F567" t="s">
        <v>534</v>
      </c>
      <c r="G567" t="s">
        <v>332</v>
      </c>
      <c r="H567" t="s">
        <v>126</v>
      </c>
      <c r="I567" t="s">
        <v>660</v>
      </c>
      <c r="J567" t="s">
        <v>561</v>
      </c>
      <c r="K567" t="s">
        <v>128</v>
      </c>
      <c r="L567" t="s">
        <v>12</v>
      </c>
      <c r="M567" t="s">
        <v>536</v>
      </c>
      <c r="N567" s="1">
        <v>44167</v>
      </c>
      <c r="O567" t="s">
        <v>95</v>
      </c>
      <c r="P567" t="s">
        <v>131</v>
      </c>
      <c r="Q567" t="s">
        <v>107</v>
      </c>
      <c r="R567" t="s">
        <v>129</v>
      </c>
      <c r="S567" t="s">
        <v>537</v>
      </c>
      <c r="T567">
        <v>4.01</v>
      </c>
      <c r="U567">
        <v>2390</v>
      </c>
      <c r="V567" t="s">
        <v>8</v>
      </c>
      <c r="W567">
        <v>66.496399999999994</v>
      </c>
      <c r="X567">
        <v>6.8400000000000002E-2</v>
      </c>
      <c r="Y567">
        <v>0</v>
      </c>
      <c r="Z567">
        <v>48.406599999999997</v>
      </c>
      <c r="AA567">
        <v>4.9700000000000001E-2</v>
      </c>
      <c r="AB567">
        <v>0</v>
      </c>
      <c r="AC567" t="s">
        <v>538</v>
      </c>
      <c r="AD567">
        <v>1</v>
      </c>
      <c r="AE567">
        <v>1</v>
      </c>
      <c r="AF567">
        <f>IF(EnergyImpactLookups[[#This Row],[MAT]]="AR",EnergyImpactLookups[[#This Row],[APreWBkWh]],"")</f>
        <v>66.496399999999994</v>
      </c>
      <c r="AG567">
        <f>IF(EnergyImpactLookups[[#This Row],[MAT]]="AR",EnergyImpactLookups[[#This Row],[APreWBkW]],"")</f>
        <v>6.8400000000000002E-2</v>
      </c>
      <c r="AH567" s="19">
        <f>IF(EnergyImpactLookups[[#This Row],[MAT]]="AR",EnergyImpactLookups[[#This Row],[APreWBtherm]],"")</f>
        <v>0</v>
      </c>
      <c r="AJ567">
        <f>IF(EnergyImpactLookups[[#This Row],[MAT]]="AR",EnergyImpactLookups[[#This Row],[APreWBkW]],EnergyImpactLookups[[#This Row],[AStdWBkW]])</f>
        <v>6.8400000000000002E-2</v>
      </c>
      <c r="AK567">
        <f>IF(EnergyImpactLookups[[#This Row],[MAT]]="AR",EnergyImpactLookups[[#This Row],[APreWBkWh]],EnergyImpactLookups[[#This Row],[AStdWBkWh]])</f>
        <v>66.496399999999994</v>
      </c>
      <c r="AL567">
        <f>IF(EnergyImpactLookups[[#This Row],[MAT]]="AR",EnergyImpactLookups[[#This Row],[APreWBtherm]],EnergyImpactLookups[[#This Row],[AStdWBtherm]])</f>
        <v>0</v>
      </c>
      <c r="AM567">
        <f>IF(EnergyImpactLookups[[#This Row],[MAT]]="AR",EnergyImpactLookups[[#This Row],[AStdWBkW]],0)</f>
        <v>4.9700000000000001E-2</v>
      </c>
      <c r="AN567">
        <f>IF(EnergyImpactLookups[[#This Row],[MAT]]="AR",EnergyImpactLookups[[#This Row],[AStdWBkWh]],0)</f>
        <v>48.406599999999997</v>
      </c>
      <c r="AO567">
        <f>IF(EnergyImpactLookups[[#This Row],[MAT]]="AR",EnergyImpactLookups[[#This Row],[AStdWBtherm]],0)</f>
        <v>0</v>
      </c>
    </row>
    <row r="568" spans="1:41" x14ac:dyDescent="0.3">
      <c r="A568" t="s">
        <v>560</v>
      </c>
      <c r="B568" t="s">
        <v>532</v>
      </c>
      <c r="C568" t="s">
        <v>145</v>
      </c>
      <c r="D568" t="s">
        <v>714</v>
      </c>
      <c r="E568" t="s">
        <v>554</v>
      </c>
      <c r="F568" t="s">
        <v>534</v>
      </c>
      <c r="G568" t="s">
        <v>332</v>
      </c>
      <c r="H568" t="s">
        <v>126</v>
      </c>
      <c r="I568" t="s">
        <v>660</v>
      </c>
      <c r="J568" t="s">
        <v>561</v>
      </c>
      <c r="K568" t="s">
        <v>128</v>
      </c>
      <c r="L568" t="s">
        <v>12</v>
      </c>
      <c r="M568" t="s">
        <v>536</v>
      </c>
      <c r="N568" s="1">
        <v>44167</v>
      </c>
      <c r="O568" t="s">
        <v>95</v>
      </c>
      <c r="P568" t="s">
        <v>131</v>
      </c>
      <c r="Q568" t="s">
        <v>109</v>
      </c>
      <c r="R568" t="s">
        <v>129</v>
      </c>
      <c r="S568" t="s">
        <v>537</v>
      </c>
      <c r="T568">
        <v>3.21</v>
      </c>
      <c r="U568">
        <v>2390</v>
      </c>
      <c r="V568" t="s">
        <v>8</v>
      </c>
      <c r="W568">
        <v>94.813599999999994</v>
      </c>
      <c r="X568">
        <v>8.8700000000000001E-2</v>
      </c>
      <c r="Y568">
        <v>0</v>
      </c>
      <c r="Z568">
        <v>69.011300000000006</v>
      </c>
      <c r="AA568">
        <v>6.4500000000000002E-2</v>
      </c>
      <c r="AB568">
        <v>0</v>
      </c>
      <c r="AC568" t="s">
        <v>538</v>
      </c>
      <c r="AD568">
        <v>1</v>
      </c>
      <c r="AE568">
        <v>1</v>
      </c>
      <c r="AF568">
        <f>IF(EnergyImpactLookups[[#This Row],[MAT]]="AR",EnergyImpactLookups[[#This Row],[APreWBkWh]],"")</f>
        <v>94.813599999999994</v>
      </c>
      <c r="AG568">
        <f>IF(EnergyImpactLookups[[#This Row],[MAT]]="AR",EnergyImpactLookups[[#This Row],[APreWBkW]],"")</f>
        <v>8.8700000000000001E-2</v>
      </c>
      <c r="AH568" s="19">
        <f>IF(EnergyImpactLookups[[#This Row],[MAT]]="AR",EnergyImpactLookups[[#This Row],[APreWBtherm]],"")</f>
        <v>0</v>
      </c>
      <c r="AJ568">
        <f>IF(EnergyImpactLookups[[#This Row],[MAT]]="AR",EnergyImpactLookups[[#This Row],[APreWBkW]],EnergyImpactLookups[[#This Row],[AStdWBkW]])</f>
        <v>8.8700000000000001E-2</v>
      </c>
      <c r="AK568">
        <f>IF(EnergyImpactLookups[[#This Row],[MAT]]="AR",EnergyImpactLookups[[#This Row],[APreWBkWh]],EnergyImpactLookups[[#This Row],[AStdWBkWh]])</f>
        <v>94.813599999999994</v>
      </c>
      <c r="AL568">
        <f>IF(EnergyImpactLookups[[#This Row],[MAT]]="AR",EnergyImpactLookups[[#This Row],[APreWBtherm]],EnergyImpactLookups[[#This Row],[AStdWBtherm]])</f>
        <v>0</v>
      </c>
      <c r="AM568">
        <f>IF(EnergyImpactLookups[[#This Row],[MAT]]="AR",EnergyImpactLookups[[#This Row],[AStdWBkW]],0)</f>
        <v>6.4500000000000002E-2</v>
      </c>
      <c r="AN568">
        <f>IF(EnergyImpactLookups[[#This Row],[MAT]]="AR",EnergyImpactLookups[[#This Row],[AStdWBkWh]],0)</f>
        <v>69.011300000000006</v>
      </c>
      <c r="AO568">
        <f>IF(EnergyImpactLookups[[#This Row],[MAT]]="AR",EnergyImpactLookups[[#This Row],[AStdWBtherm]],0)</f>
        <v>0</v>
      </c>
    </row>
    <row r="569" spans="1:41" x14ac:dyDescent="0.3">
      <c r="A569" t="s">
        <v>560</v>
      </c>
      <c r="B569" t="s">
        <v>532</v>
      </c>
      <c r="C569" t="s">
        <v>145</v>
      </c>
      <c r="D569" t="s">
        <v>714</v>
      </c>
      <c r="E569" t="s">
        <v>554</v>
      </c>
      <c r="F569" t="s">
        <v>534</v>
      </c>
      <c r="G569" t="s">
        <v>332</v>
      </c>
      <c r="H569" t="s">
        <v>126</v>
      </c>
      <c r="I569" t="s">
        <v>660</v>
      </c>
      <c r="J569" t="s">
        <v>561</v>
      </c>
      <c r="K569" t="s">
        <v>128</v>
      </c>
      <c r="L569" t="s">
        <v>12</v>
      </c>
      <c r="M569" t="s">
        <v>536</v>
      </c>
      <c r="N569" s="1">
        <v>44167</v>
      </c>
      <c r="O569" t="s">
        <v>95</v>
      </c>
      <c r="P569" t="s">
        <v>131</v>
      </c>
      <c r="Q569" t="s">
        <v>111</v>
      </c>
      <c r="R569" t="s">
        <v>129</v>
      </c>
      <c r="S569" t="s">
        <v>537</v>
      </c>
      <c r="T569">
        <v>3.77</v>
      </c>
      <c r="U569">
        <v>2390</v>
      </c>
      <c r="V569" t="s">
        <v>8</v>
      </c>
      <c r="W569">
        <v>167.3272</v>
      </c>
      <c r="X569">
        <v>0.12889999999999999</v>
      </c>
      <c r="Y569">
        <v>0</v>
      </c>
      <c r="Z569">
        <v>121.65989999999999</v>
      </c>
      <c r="AA569">
        <v>9.3700000000000006E-2</v>
      </c>
      <c r="AB569">
        <v>0</v>
      </c>
      <c r="AC569" t="s">
        <v>538</v>
      </c>
      <c r="AD569">
        <v>1</v>
      </c>
      <c r="AE569">
        <v>1</v>
      </c>
      <c r="AF569">
        <f>IF(EnergyImpactLookups[[#This Row],[MAT]]="AR",EnergyImpactLookups[[#This Row],[APreWBkWh]],"")</f>
        <v>167.3272</v>
      </c>
      <c r="AG569">
        <f>IF(EnergyImpactLookups[[#This Row],[MAT]]="AR",EnergyImpactLookups[[#This Row],[APreWBkW]],"")</f>
        <v>0.12889999999999999</v>
      </c>
      <c r="AH569" s="19">
        <f>IF(EnergyImpactLookups[[#This Row],[MAT]]="AR",EnergyImpactLookups[[#This Row],[APreWBtherm]],"")</f>
        <v>0</v>
      </c>
      <c r="AJ569">
        <f>IF(EnergyImpactLookups[[#This Row],[MAT]]="AR",EnergyImpactLookups[[#This Row],[APreWBkW]],EnergyImpactLookups[[#This Row],[AStdWBkW]])</f>
        <v>0.12889999999999999</v>
      </c>
      <c r="AK569">
        <f>IF(EnergyImpactLookups[[#This Row],[MAT]]="AR",EnergyImpactLookups[[#This Row],[APreWBkWh]],EnergyImpactLookups[[#This Row],[AStdWBkWh]])</f>
        <v>167.3272</v>
      </c>
      <c r="AL569">
        <f>IF(EnergyImpactLookups[[#This Row],[MAT]]="AR",EnergyImpactLookups[[#This Row],[APreWBtherm]],EnergyImpactLookups[[#This Row],[AStdWBtherm]])</f>
        <v>0</v>
      </c>
      <c r="AM569">
        <f>IF(EnergyImpactLookups[[#This Row],[MAT]]="AR",EnergyImpactLookups[[#This Row],[AStdWBkW]],0)</f>
        <v>9.3700000000000006E-2</v>
      </c>
      <c r="AN569">
        <f>IF(EnergyImpactLookups[[#This Row],[MAT]]="AR",EnergyImpactLookups[[#This Row],[AStdWBkWh]],0)</f>
        <v>121.65989999999999</v>
      </c>
      <c r="AO569">
        <f>IF(EnergyImpactLookups[[#This Row],[MAT]]="AR",EnergyImpactLookups[[#This Row],[AStdWBtherm]],0)</f>
        <v>0</v>
      </c>
    </row>
    <row r="570" spans="1:41" x14ac:dyDescent="0.3">
      <c r="A570" t="s">
        <v>560</v>
      </c>
      <c r="B570" t="s">
        <v>532</v>
      </c>
      <c r="C570" t="s">
        <v>145</v>
      </c>
      <c r="D570" t="s">
        <v>714</v>
      </c>
      <c r="E570" t="s">
        <v>554</v>
      </c>
      <c r="F570" t="s">
        <v>534</v>
      </c>
      <c r="G570" t="s">
        <v>332</v>
      </c>
      <c r="H570" t="s">
        <v>126</v>
      </c>
      <c r="I570" t="s">
        <v>660</v>
      </c>
      <c r="J570" t="s">
        <v>561</v>
      </c>
      <c r="K570" t="s">
        <v>128</v>
      </c>
      <c r="L570" t="s">
        <v>12</v>
      </c>
      <c r="M570" t="s">
        <v>536</v>
      </c>
      <c r="N570" s="1">
        <v>44167</v>
      </c>
      <c r="O570" t="s">
        <v>95</v>
      </c>
      <c r="P570" t="s">
        <v>131</v>
      </c>
      <c r="Q570" t="s">
        <v>112</v>
      </c>
      <c r="R570" t="s">
        <v>129</v>
      </c>
      <c r="S570" t="s">
        <v>537</v>
      </c>
      <c r="T570">
        <v>3.37</v>
      </c>
      <c r="U570">
        <v>2420</v>
      </c>
      <c r="V570" t="s">
        <v>8</v>
      </c>
      <c r="W570">
        <v>135.02420000000001</v>
      </c>
      <c r="X570">
        <v>0.15010000000000001</v>
      </c>
      <c r="Y570">
        <v>0</v>
      </c>
      <c r="Z570">
        <v>98.292199999999994</v>
      </c>
      <c r="AA570">
        <v>0.1091</v>
      </c>
      <c r="AB570">
        <v>0</v>
      </c>
      <c r="AC570" t="s">
        <v>538</v>
      </c>
      <c r="AD570">
        <v>1</v>
      </c>
      <c r="AE570">
        <v>1</v>
      </c>
      <c r="AF570">
        <f>IF(EnergyImpactLookups[[#This Row],[MAT]]="AR",EnergyImpactLookups[[#This Row],[APreWBkWh]],"")</f>
        <v>135.02420000000001</v>
      </c>
      <c r="AG570">
        <f>IF(EnergyImpactLookups[[#This Row],[MAT]]="AR",EnergyImpactLookups[[#This Row],[APreWBkW]],"")</f>
        <v>0.15010000000000001</v>
      </c>
      <c r="AH570" s="19">
        <f>IF(EnergyImpactLookups[[#This Row],[MAT]]="AR",EnergyImpactLookups[[#This Row],[APreWBtherm]],"")</f>
        <v>0</v>
      </c>
      <c r="AJ570">
        <f>IF(EnergyImpactLookups[[#This Row],[MAT]]="AR",EnergyImpactLookups[[#This Row],[APreWBkW]],EnergyImpactLookups[[#This Row],[AStdWBkW]])</f>
        <v>0.15010000000000001</v>
      </c>
      <c r="AK570">
        <f>IF(EnergyImpactLookups[[#This Row],[MAT]]="AR",EnergyImpactLookups[[#This Row],[APreWBkWh]],EnergyImpactLookups[[#This Row],[AStdWBkWh]])</f>
        <v>135.02420000000001</v>
      </c>
      <c r="AL570">
        <f>IF(EnergyImpactLookups[[#This Row],[MAT]]="AR",EnergyImpactLookups[[#This Row],[APreWBtherm]],EnergyImpactLookups[[#This Row],[AStdWBtherm]])</f>
        <v>0</v>
      </c>
      <c r="AM570">
        <f>IF(EnergyImpactLookups[[#This Row],[MAT]]="AR",EnergyImpactLookups[[#This Row],[AStdWBkW]],0)</f>
        <v>0.1091</v>
      </c>
      <c r="AN570">
        <f>IF(EnergyImpactLookups[[#This Row],[MAT]]="AR",EnergyImpactLookups[[#This Row],[AStdWBkWh]],0)</f>
        <v>98.292199999999994</v>
      </c>
      <c r="AO570">
        <f>IF(EnergyImpactLookups[[#This Row],[MAT]]="AR",EnergyImpactLookups[[#This Row],[AStdWBtherm]],0)</f>
        <v>0</v>
      </c>
    </row>
    <row r="571" spans="1:41" x14ac:dyDescent="0.3">
      <c r="A571" t="s">
        <v>560</v>
      </c>
      <c r="B571" t="s">
        <v>532</v>
      </c>
      <c r="C571" t="s">
        <v>145</v>
      </c>
      <c r="D571" t="s">
        <v>714</v>
      </c>
      <c r="E571" t="s">
        <v>554</v>
      </c>
      <c r="F571" t="s">
        <v>534</v>
      </c>
      <c r="G571" t="s">
        <v>332</v>
      </c>
      <c r="H571" t="s">
        <v>126</v>
      </c>
      <c r="I571" t="s">
        <v>660</v>
      </c>
      <c r="J571" t="s">
        <v>561</v>
      </c>
      <c r="K571" t="s">
        <v>128</v>
      </c>
      <c r="L571" t="s">
        <v>12</v>
      </c>
      <c r="M571" t="s">
        <v>536</v>
      </c>
      <c r="N571" s="1">
        <v>44167</v>
      </c>
      <c r="O571" t="s">
        <v>95</v>
      </c>
      <c r="P571" t="s">
        <v>131</v>
      </c>
      <c r="Q571" t="s">
        <v>113</v>
      </c>
      <c r="R571" t="s">
        <v>129</v>
      </c>
      <c r="S571" t="s">
        <v>537</v>
      </c>
      <c r="T571">
        <v>2.5299999999999998</v>
      </c>
      <c r="U571">
        <v>1950</v>
      </c>
      <c r="V571" t="s">
        <v>8</v>
      </c>
      <c r="W571">
        <v>178.8262</v>
      </c>
      <c r="X571">
        <v>0.16209999999999999</v>
      </c>
      <c r="Y571">
        <v>0</v>
      </c>
      <c r="Z571">
        <v>130.3485</v>
      </c>
      <c r="AA571">
        <v>0.1178</v>
      </c>
      <c r="AB571">
        <v>0</v>
      </c>
      <c r="AC571" t="s">
        <v>538</v>
      </c>
      <c r="AD571">
        <v>1</v>
      </c>
      <c r="AE571">
        <v>1</v>
      </c>
      <c r="AF571">
        <f>IF(EnergyImpactLookups[[#This Row],[MAT]]="AR",EnergyImpactLookups[[#This Row],[APreWBkWh]],"")</f>
        <v>178.8262</v>
      </c>
      <c r="AG571">
        <f>IF(EnergyImpactLookups[[#This Row],[MAT]]="AR",EnergyImpactLookups[[#This Row],[APreWBkW]],"")</f>
        <v>0.16209999999999999</v>
      </c>
      <c r="AH571" s="19">
        <f>IF(EnergyImpactLookups[[#This Row],[MAT]]="AR",EnergyImpactLookups[[#This Row],[APreWBtherm]],"")</f>
        <v>0</v>
      </c>
      <c r="AJ571">
        <f>IF(EnergyImpactLookups[[#This Row],[MAT]]="AR",EnergyImpactLookups[[#This Row],[APreWBkW]],EnergyImpactLookups[[#This Row],[AStdWBkW]])</f>
        <v>0.16209999999999999</v>
      </c>
      <c r="AK571">
        <f>IF(EnergyImpactLookups[[#This Row],[MAT]]="AR",EnergyImpactLookups[[#This Row],[APreWBkWh]],EnergyImpactLookups[[#This Row],[AStdWBkWh]])</f>
        <v>178.8262</v>
      </c>
      <c r="AL571">
        <f>IF(EnergyImpactLookups[[#This Row],[MAT]]="AR",EnergyImpactLookups[[#This Row],[APreWBtherm]],EnergyImpactLookups[[#This Row],[AStdWBtherm]])</f>
        <v>0</v>
      </c>
      <c r="AM571">
        <f>IF(EnergyImpactLookups[[#This Row],[MAT]]="AR",EnergyImpactLookups[[#This Row],[AStdWBkW]],0)</f>
        <v>0.1178</v>
      </c>
      <c r="AN571">
        <f>IF(EnergyImpactLookups[[#This Row],[MAT]]="AR",EnergyImpactLookups[[#This Row],[AStdWBkWh]],0)</f>
        <v>130.3485</v>
      </c>
      <c r="AO571">
        <f>IF(EnergyImpactLookups[[#This Row],[MAT]]="AR",EnergyImpactLookups[[#This Row],[AStdWBtherm]],0)</f>
        <v>0</v>
      </c>
    </row>
    <row r="572" spans="1:41" x14ac:dyDescent="0.3">
      <c r="A572" t="s">
        <v>560</v>
      </c>
      <c r="B572" t="s">
        <v>532</v>
      </c>
      <c r="C572" t="s">
        <v>145</v>
      </c>
      <c r="D572" t="s">
        <v>714</v>
      </c>
      <c r="E572" t="s">
        <v>554</v>
      </c>
      <c r="F572" t="s">
        <v>534</v>
      </c>
      <c r="G572" t="s">
        <v>332</v>
      </c>
      <c r="H572" t="s">
        <v>126</v>
      </c>
      <c r="I572" t="s">
        <v>660</v>
      </c>
      <c r="J572" t="s">
        <v>561</v>
      </c>
      <c r="K572" t="s">
        <v>128</v>
      </c>
      <c r="L572" t="s">
        <v>12</v>
      </c>
      <c r="M572" t="s">
        <v>536</v>
      </c>
      <c r="N572" s="1">
        <v>44167</v>
      </c>
      <c r="O572" t="s">
        <v>95</v>
      </c>
      <c r="P572" t="s">
        <v>131</v>
      </c>
      <c r="Q572" t="s">
        <v>114</v>
      </c>
      <c r="R572" t="s">
        <v>129</v>
      </c>
      <c r="S572" t="s">
        <v>537</v>
      </c>
      <c r="T572">
        <v>2.66</v>
      </c>
      <c r="U572">
        <v>1950</v>
      </c>
      <c r="V572" t="s">
        <v>8</v>
      </c>
      <c r="W572">
        <v>157.01910000000001</v>
      </c>
      <c r="X572">
        <v>0.20669999999999999</v>
      </c>
      <c r="Y572">
        <v>0</v>
      </c>
      <c r="Z572">
        <v>114.4619</v>
      </c>
      <c r="AA572">
        <v>0.1502</v>
      </c>
      <c r="AB572">
        <v>0</v>
      </c>
      <c r="AC572" t="s">
        <v>538</v>
      </c>
      <c r="AD572">
        <v>1</v>
      </c>
      <c r="AE572">
        <v>1</v>
      </c>
      <c r="AF572">
        <f>IF(EnergyImpactLookups[[#This Row],[MAT]]="AR",EnergyImpactLookups[[#This Row],[APreWBkWh]],"")</f>
        <v>157.01910000000001</v>
      </c>
      <c r="AG572">
        <f>IF(EnergyImpactLookups[[#This Row],[MAT]]="AR",EnergyImpactLookups[[#This Row],[APreWBkW]],"")</f>
        <v>0.20669999999999999</v>
      </c>
      <c r="AH572" s="19">
        <f>IF(EnergyImpactLookups[[#This Row],[MAT]]="AR",EnergyImpactLookups[[#This Row],[APreWBtherm]],"")</f>
        <v>0</v>
      </c>
      <c r="AJ572">
        <f>IF(EnergyImpactLookups[[#This Row],[MAT]]="AR",EnergyImpactLookups[[#This Row],[APreWBkW]],EnergyImpactLookups[[#This Row],[AStdWBkW]])</f>
        <v>0.20669999999999999</v>
      </c>
      <c r="AK572">
        <f>IF(EnergyImpactLookups[[#This Row],[MAT]]="AR",EnergyImpactLookups[[#This Row],[APreWBkWh]],EnergyImpactLookups[[#This Row],[AStdWBkWh]])</f>
        <v>157.01910000000001</v>
      </c>
      <c r="AL572">
        <f>IF(EnergyImpactLookups[[#This Row],[MAT]]="AR",EnergyImpactLookups[[#This Row],[APreWBtherm]],EnergyImpactLookups[[#This Row],[AStdWBtherm]])</f>
        <v>0</v>
      </c>
      <c r="AM572">
        <f>IF(EnergyImpactLookups[[#This Row],[MAT]]="AR",EnergyImpactLookups[[#This Row],[AStdWBkW]],0)</f>
        <v>0.1502</v>
      </c>
      <c r="AN572">
        <f>IF(EnergyImpactLookups[[#This Row],[MAT]]="AR",EnergyImpactLookups[[#This Row],[AStdWBkWh]],0)</f>
        <v>114.4619</v>
      </c>
      <c r="AO572">
        <f>IF(EnergyImpactLookups[[#This Row],[MAT]]="AR",EnergyImpactLookups[[#This Row],[AStdWBtherm]],0)</f>
        <v>0</v>
      </c>
    </row>
    <row r="573" spans="1:41" x14ac:dyDescent="0.3">
      <c r="A573" t="s">
        <v>560</v>
      </c>
      <c r="B573" t="s">
        <v>532</v>
      </c>
      <c r="C573" t="s">
        <v>145</v>
      </c>
      <c r="D573" t="s">
        <v>714</v>
      </c>
      <c r="E573" t="s">
        <v>554</v>
      </c>
      <c r="F573" t="s">
        <v>534</v>
      </c>
      <c r="G573" t="s">
        <v>332</v>
      </c>
      <c r="H573" t="s">
        <v>126</v>
      </c>
      <c r="I573" t="s">
        <v>660</v>
      </c>
      <c r="J573" t="s">
        <v>561</v>
      </c>
      <c r="K573" t="s">
        <v>128</v>
      </c>
      <c r="L573" t="s">
        <v>12</v>
      </c>
      <c r="M573" t="s">
        <v>536</v>
      </c>
      <c r="N573" s="1">
        <v>44167</v>
      </c>
      <c r="O573" t="s">
        <v>95</v>
      </c>
      <c r="P573" t="s">
        <v>131</v>
      </c>
      <c r="Q573" t="s">
        <v>115</v>
      </c>
      <c r="R573" t="s">
        <v>129</v>
      </c>
      <c r="S573" t="s">
        <v>537</v>
      </c>
      <c r="T573">
        <v>2.4700000000000002</v>
      </c>
      <c r="U573">
        <v>1950</v>
      </c>
      <c r="V573" t="s">
        <v>8</v>
      </c>
      <c r="W573">
        <v>107.2774</v>
      </c>
      <c r="X573">
        <v>0.19769999999999999</v>
      </c>
      <c r="Y573">
        <v>0</v>
      </c>
      <c r="Z573">
        <v>78.365799999999993</v>
      </c>
      <c r="AA573">
        <v>0.14360000000000001</v>
      </c>
      <c r="AB573">
        <v>0</v>
      </c>
      <c r="AC573" t="s">
        <v>538</v>
      </c>
      <c r="AD573">
        <v>1</v>
      </c>
      <c r="AE573">
        <v>1</v>
      </c>
      <c r="AF573">
        <f>IF(EnergyImpactLookups[[#This Row],[MAT]]="AR",EnergyImpactLookups[[#This Row],[APreWBkWh]],"")</f>
        <v>107.2774</v>
      </c>
      <c r="AG573">
        <f>IF(EnergyImpactLookups[[#This Row],[MAT]]="AR",EnergyImpactLookups[[#This Row],[APreWBkW]],"")</f>
        <v>0.19769999999999999</v>
      </c>
      <c r="AH573" s="19">
        <f>IF(EnergyImpactLookups[[#This Row],[MAT]]="AR",EnergyImpactLookups[[#This Row],[APreWBtherm]],"")</f>
        <v>0</v>
      </c>
      <c r="AJ573">
        <f>IF(EnergyImpactLookups[[#This Row],[MAT]]="AR",EnergyImpactLookups[[#This Row],[APreWBkW]],EnergyImpactLookups[[#This Row],[AStdWBkW]])</f>
        <v>0.19769999999999999</v>
      </c>
      <c r="AK573">
        <f>IF(EnergyImpactLookups[[#This Row],[MAT]]="AR",EnergyImpactLookups[[#This Row],[APreWBkWh]],EnergyImpactLookups[[#This Row],[AStdWBkWh]])</f>
        <v>107.2774</v>
      </c>
      <c r="AL573">
        <f>IF(EnergyImpactLookups[[#This Row],[MAT]]="AR",EnergyImpactLookups[[#This Row],[APreWBtherm]],EnergyImpactLookups[[#This Row],[AStdWBtherm]])</f>
        <v>0</v>
      </c>
      <c r="AM573">
        <f>IF(EnergyImpactLookups[[#This Row],[MAT]]="AR",EnergyImpactLookups[[#This Row],[AStdWBkW]],0)</f>
        <v>0.14360000000000001</v>
      </c>
      <c r="AN573">
        <f>IF(EnergyImpactLookups[[#This Row],[MAT]]="AR",EnergyImpactLookups[[#This Row],[AStdWBkWh]],0)</f>
        <v>78.365799999999993</v>
      </c>
      <c r="AO573">
        <f>IF(EnergyImpactLookups[[#This Row],[MAT]]="AR",EnergyImpactLookups[[#This Row],[AStdWBtherm]],0)</f>
        <v>0</v>
      </c>
    </row>
    <row r="574" spans="1:41" x14ac:dyDescent="0.3">
      <c r="A574" t="s">
        <v>560</v>
      </c>
      <c r="B574" t="s">
        <v>532</v>
      </c>
      <c r="C574" t="s">
        <v>145</v>
      </c>
      <c r="D574" t="s">
        <v>714</v>
      </c>
      <c r="E574" t="s">
        <v>554</v>
      </c>
      <c r="F574" t="s">
        <v>534</v>
      </c>
      <c r="G574" t="s">
        <v>332</v>
      </c>
      <c r="H574" t="s">
        <v>126</v>
      </c>
      <c r="I574" t="s">
        <v>660</v>
      </c>
      <c r="J574" t="s">
        <v>561</v>
      </c>
      <c r="K574" t="s">
        <v>128</v>
      </c>
      <c r="L574" t="s">
        <v>12</v>
      </c>
      <c r="M574" t="s">
        <v>536</v>
      </c>
      <c r="N574" s="1">
        <v>44167</v>
      </c>
      <c r="O574" t="s">
        <v>95</v>
      </c>
      <c r="P574" t="s">
        <v>131</v>
      </c>
      <c r="Q574" t="s">
        <v>116</v>
      </c>
      <c r="R574" t="s">
        <v>129</v>
      </c>
      <c r="S574" t="s">
        <v>537</v>
      </c>
      <c r="T574">
        <v>2.5499999999999998</v>
      </c>
      <c r="U574">
        <v>1950</v>
      </c>
      <c r="V574" t="s">
        <v>8</v>
      </c>
      <c r="W574">
        <v>210.77369999999999</v>
      </c>
      <c r="X574">
        <v>0.21149999999999999</v>
      </c>
      <c r="Y574">
        <v>0</v>
      </c>
      <c r="Z574">
        <v>153.51519999999999</v>
      </c>
      <c r="AA574">
        <v>0.1537</v>
      </c>
      <c r="AB574">
        <v>0</v>
      </c>
      <c r="AC574" t="s">
        <v>538</v>
      </c>
      <c r="AD574">
        <v>1</v>
      </c>
      <c r="AE574">
        <v>1</v>
      </c>
      <c r="AF574">
        <f>IF(EnergyImpactLookups[[#This Row],[MAT]]="AR",EnergyImpactLookups[[#This Row],[APreWBkWh]],"")</f>
        <v>210.77369999999999</v>
      </c>
      <c r="AG574">
        <f>IF(EnergyImpactLookups[[#This Row],[MAT]]="AR",EnergyImpactLookups[[#This Row],[APreWBkW]],"")</f>
        <v>0.21149999999999999</v>
      </c>
      <c r="AH574" s="19">
        <f>IF(EnergyImpactLookups[[#This Row],[MAT]]="AR",EnergyImpactLookups[[#This Row],[APreWBtherm]],"")</f>
        <v>0</v>
      </c>
      <c r="AJ574">
        <f>IF(EnergyImpactLookups[[#This Row],[MAT]]="AR",EnergyImpactLookups[[#This Row],[APreWBkW]],EnergyImpactLookups[[#This Row],[AStdWBkW]])</f>
        <v>0.21149999999999999</v>
      </c>
      <c r="AK574">
        <f>IF(EnergyImpactLookups[[#This Row],[MAT]]="AR",EnergyImpactLookups[[#This Row],[APreWBkWh]],EnergyImpactLookups[[#This Row],[AStdWBkWh]])</f>
        <v>210.77369999999999</v>
      </c>
      <c r="AL574">
        <f>IF(EnergyImpactLookups[[#This Row],[MAT]]="AR",EnergyImpactLookups[[#This Row],[APreWBtherm]],EnergyImpactLookups[[#This Row],[AStdWBtherm]])</f>
        <v>0</v>
      </c>
      <c r="AM574">
        <f>IF(EnergyImpactLookups[[#This Row],[MAT]]="AR",EnergyImpactLookups[[#This Row],[AStdWBkW]],0)</f>
        <v>0.1537</v>
      </c>
      <c r="AN574">
        <f>IF(EnergyImpactLookups[[#This Row],[MAT]]="AR",EnergyImpactLookups[[#This Row],[AStdWBkWh]],0)</f>
        <v>153.51519999999999</v>
      </c>
      <c r="AO574">
        <f>IF(EnergyImpactLookups[[#This Row],[MAT]]="AR",EnergyImpactLookups[[#This Row],[AStdWBtherm]],0)</f>
        <v>0</v>
      </c>
    </row>
    <row r="575" spans="1:41" x14ac:dyDescent="0.3">
      <c r="A575" t="s">
        <v>560</v>
      </c>
      <c r="B575" t="s">
        <v>532</v>
      </c>
      <c r="C575" t="s">
        <v>145</v>
      </c>
      <c r="D575" t="s">
        <v>714</v>
      </c>
      <c r="E575" t="s">
        <v>554</v>
      </c>
      <c r="F575" t="s">
        <v>534</v>
      </c>
      <c r="G575" t="s">
        <v>332</v>
      </c>
      <c r="H575" t="s">
        <v>126</v>
      </c>
      <c r="I575" t="s">
        <v>660</v>
      </c>
      <c r="J575" t="s">
        <v>561</v>
      </c>
      <c r="K575" t="s">
        <v>128</v>
      </c>
      <c r="L575" t="s">
        <v>12</v>
      </c>
      <c r="M575" t="s">
        <v>536</v>
      </c>
      <c r="N575" s="1">
        <v>44167</v>
      </c>
      <c r="O575" t="s">
        <v>95</v>
      </c>
      <c r="P575" t="s">
        <v>131</v>
      </c>
      <c r="Q575" t="s">
        <v>117</v>
      </c>
      <c r="R575" t="s">
        <v>129</v>
      </c>
      <c r="S575" t="s">
        <v>537</v>
      </c>
      <c r="T575">
        <v>3.16455748265609</v>
      </c>
      <c r="U575">
        <v>2160</v>
      </c>
      <c r="V575" t="s">
        <v>8</v>
      </c>
      <c r="W575">
        <v>249.19210000000001</v>
      </c>
      <c r="X575">
        <v>0.1991</v>
      </c>
      <c r="Y575">
        <v>0</v>
      </c>
      <c r="Z575">
        <v>181.4631</v>
      </c>
      <c r="AA575">
        <v>0.1447</v>
      </c>
      <c r="AB575">
        <v>0</v>
      </c>
      <c r="AC575" t="s">
        <v>538</v>
      </c>
      <c r="AD575">
        <v>1</v>
      </c>
      <c r="AE575">
        <v>1</v>
      </c>
      <c r="AF575">
        <f>IF(EnergyImpactLookups[[#This Row],[MAT]]="AR",EnergyImpactLookups[[#This Row],[APreWBkWh]],"")</f>
        <v>249.19210000000001</v>
      </c>
      <c r="AG575">
        <f>IF(EnergyImpactLookups[[#This Row],[MAT]]="AR",EnergyImpactLookups[[#This Row],[APreWBkW]],"")</f>
        <v>0.1991</v>
      </c>
      <c r="AH575" s="19">
        <f>IF(EnergyImpactLookups[[#This Row],[MAT]]="AR",EnergyImpactLookups[[#This Row],[APreWBtherm]],"")</f>
        <v>0</v>
      </c>
      <c r="AJ575">
        <f>IF(EnergyImpactLookups[[#This Row],[MAT]]="AR",EnergyImpactLookups[[#This Row],[APreWBkW]],EnergyImpactLookups[[#This Row],[AStdWBkW]])</f>
        <v>0.1991</v>
      </c>
      <c r="AK575">
        <f>IF(EnergyImpactLookups[[#This Row],[MAT]]="AR",EnergyImpactLookups[[#This Row],[APreWBkWh]],EnergyImpactLookups[[#This Row],[AStdWBkWh]])</f>
        <v>249.19210000000001</v>
      </c>
      <c r="AL575">
        <f>IF(EnergyImpactLookups[[#This Row],[MAT]]="AR",EnergyImpactLookups[[#This Row],[APreWBtherm]],EnergyImpactLookups[[#This Row],[AStdWBtherm]])</f>
        <v>0</v>
      </c>
      <c r="AM575">
        <f>IF(EnergyImpactLookups[[#This Row],[MAT]]="AR",EnergyImpactLookups[[#This Row],[AStdWBkW]],0)</f>
        <v>0.1447</v>
      </c>
      <c r="AN575">
        <f>IF(EnergyImpactLookups[[#This Row],[MAT]]="AR",EnergyImpactLookups[[#This Row],[AStdWBkWh]],0)</f>
        <v>181.4631</v>
      </c>
      <c r="AO575">
        <f>IF(EnergyImpactLookups[[#This Row],[MAT]]="AR",EnergyImpactLookups[[#This Row],[AStdWBtherm]],0)</f>
        <v>0</v>
      </c>
    </row>
    <row r="576" spans="1:41" x14ac:dyDescent="0.3">
      <c r="A576" t="s">
        <v>560</v>
      </c>
      <c r="B576" t="s">
        <v>532</v>
      </c>
      <c r="C576" t="s">
        <v>145</v>
      </c>
      <c r="D576" t="s">
        <v>714</v>
      </c>
      <c r="E576" t="s">
        <v>554</v>
      </c>
      <c r="F576" t="s">
        <v>534</v>
      </c>
      <c r="G576" t="s">
        <v>332</v>
      </c>
      <c r="H576" t="s">
        <v>126</v>
      </c>
      <c r="I576" t="s">
        <v>660</v>
      </c>
      <c r="J576" t="s">
        <v>561</v>
      </c>
      <c r="K576" t="s">
        <v>128</v>
      </c>
      <c r="L576" t="s">
        <v>12</v>
      </c>
      <c r="M576" t="s">
        <v>536</v>
      </c>
      <c r="N576" s="1">
        <v>44167</v>
      </c>
      <c r="O576" t="s">
        <v>95</v>
      </c>
      <c r="P576" t="s">
        <v>131</v>
      </c>
      <c r="Q576" t="s">
        <v>118</v>
      </c>
      <c r="R576" t="s">
        <v>129</v>
      </c>
      <c r="S576" t="s">
        <v>537</v>
      </c>
      <c r="T576">
        <v>3.4</v>
      </c>
      <c r="U576">
        <v>2160</v>
      </c>
      <c r="V576" t="s">
        <v>8</v>
      </c>
      <c r="W576">
        <v>286.47579999999999</v>
      </c>
      <c r="X576">
        <v>0.22439999999999999</v>
      </c>
      <c r="Y576">
        <v>0</v>
      </c>
      <c r="Z576">
        <v>208.33840000000001</v>
      </c>
      <c r="AA576">
        <v>0.16300000000000001</v>
      </c>
      <c r="AB576">
        <v>0</v>
      </c>
      <c r="AC576" t="s">
        <v>538</v>
      </c>
      <c r="AD576">
        <v>1</v>
      </c>
      <c r="AE576">
        <v>1</v>
      </c>
      <c r="AF576">
        <f>IF(EnergyImpactLookups[[#This Row],[MAT]]="AR",EnergyImpactLookups[[#This Row],[APreWBkWh]],"")</f>
        <v>286.47579999999999</v>
      </c>
      <c r="AG576">
        <f>IF(EnergyImpactLookups[[#This Row],[MAT]]="AR",EnergyImpactLookups[[#This Row],[APreWBkW]],"")</f>
        <v>0.22439999999999999</v>
      </c>
      <c r="AH576" s="19">
        <f>IF(EnergyImpactLookups[[#This Row],[MAT]]="AR",EnergyImpactLookups[[#This Row],[APreWBtherm]],"")</f>
        <v>0</v>
      </c>
      <c r="AJ576">
        <f>IF(EnergyImpactLookups[[#This Row],[MAT]]="AR",EnergyImpactLookups[[#This Row],[APreWBkW]],EnergyImpactLookups[[#This Row],[AStdWBkW]])</f>
        <v>0.22439999999999999</v>
      </c>
      <c r="AK576">
        <f>IF(EnergyImpactLookups[[#This Row],[MAT]]="AR",EnergyImpactLookups[[#This Row],[APreWBkWh]],EnergyImpactLookups[[#This Row],[AStdWBkWh]])</f>
        <v>286.47579999999999</v>
      </c>
      <c r="AL576">
        <f>IF(EnergyImpactLookups[[#This Row],[MAT]]="AR",EnergyImpactLookups[[#This Row],[APreWBtherm]],EnergyImpactLookups[[#This Row],[AStdWBtherm]])</f>
        <v>0</v>
      </c>
      <c r="AM576">
        <f>IF(EnergyImpactLookups[[#This Row],[MAT]]="AR",EnergyImpactLookups[[#This Row],[AStdWBkW]],0)</f>
        <v>0.16300000000000001</v>
      </c>
      <c r="AN576">
        <f>IF(EnergyImpactLookups[[#This Row],[MAT]]="AR",EnergyImpactLookups[[#This Row],[AStdWBkWh]],0)</f>
        <v>208.33840000000001</v>
      </c>
      <c r="AO576">
        <f>IF(EnergyImpactLookups[[#This Row],[MAT]]="AR",EnergyImpactLookups[[#This Row],[AStdWBtherm]],0)</f>
        <v>0</v>
      </c>
    </row>
    <row r="577" spans="1:41" x14ac:dyDescent="0.3">
      <c r="A577" t="s">
        <v>560</v>
      </c>
      <c r="B577" t="s">
        <v>532</v>
      </c>
      <c r="C577" t="s">
        <v>145</v>
      </c>
      <c r="D577" t="s">
        <v>714</v>
      </c>
      <c r="E577" t="s">
        <v>554</v>
      </c>
      <c r="F577" t="s">
        <v>534</v>
      </c>
      <c r="G577" t="s">
        <v>332</v>
      </c>
      <c r="H577" t="s">
        <v>126</v>
      </c>
      <c r="I577" t="s">
        <v>660</v>
      </c>
      <c r="J577" t="s">
        <v>561</v>
      </c>
      <c r="K577" t="s">
        <v>128</v>
      </c>
      <c r="L577" t="s">
        <v>12</v>
      </c>
      <c r="M577" t="s">
        <v>536</v>
      </c>
      <c r="N577" s="1">
        <v>44167</v>
      </c>
      <c r="O577" t="s">
        <v>95</v>
      </c>
      <c r="P577" t="s">
        <v>131</v>
      </c>
      <c r="Q577" t="s">
        <v>119</v>
      </c>
      <c r="R577" t="s">
        <v>129</v>
      </c>
      <c r="S577" t="s">
        <v>537</v>
      </c>
      <c r="T577">
        <v>3.61</v>
      </c>
      <c r="U577">
        <v>2300</v>
      </c>
      <c r="V577" t="s">
        <v>8</v>
      </c>
      <c r="W577">
        <v>33.779299999999999</v>
      </c>
      <c r="X577">
        <v>5.8700000000000002E-2</v>
      </c>
      <c r="Y577">
        <v>0</v>
      </c>
      <c r="Z577">
        <v>24.9633</v>
      </c>
      <c r="AA577">
        <v>4.2700000000000002E-2</v>
      </c>
      <c r="AB577">
        <v>0</v>
      </c>
      <c r="AC577" t="s">
        <v>538</v>
      </c>
      <c r="AD577">
        <v>1</v>
      </c>
      <c r="AE577">
        <v>1</v>
      </c>
      <c r="AF577">
        <f>IF(EnergyImpactLookups[[#This Row],[MAT]]="AR",EnergyImpactLookups[[#This Row],[APreWBkWh]],"")</f>
        <v>33.779299999999999</v>
      </c>
      <c r="AG577">
        <f>IF(EnergyImpactLookups[[#This Row],[MAT]]="AR",EnergyImpactLookups[[#This Row],[APreWBkW]],"")</f>
        <v>5.8700000000000002E-2</v>
      </c>
      <c r="AH577" s="19">
        <f>IF(EnergyImpactLookups[[#This Row],[MAT]]="AR",EnergyImpactLookups[[#This Row],[APreWBtherm]],"")</f>
        <v>0</v>
      </c>
      <c r="AJ577">
        <f>IF(EnergyImpactLookups[[#This Row],[MAT]]="AR",EnergyImpactLookups[[#This Row],[APreWBkW]],EnergyImpactLookups[[#This Row],[AStdWBkW]])</f>
        <v>5.8700000000000002E-2</v>
      </c>
      <c r="AK577">
        <f>IF(EnergyImpactLookups[[#This Row],[MAT]]="AR",EnergyImpactLookups[[#This Row],[APreWBkWh]],EnergyImpactLookups[[#This Row],[AStdWBkWh]])</f>
        <v>33.779299999999999</v>
      </c>
      <c r="AL577">
        <f>IF(EnergyImpactLookups[[#This Row],[MAT]]="AR",EnergyImpactLookups[[#This Row],[APreWBtherm]],EnergyImpactLookups[[#This Row],[AStdWBtherm]])</f>
        <v>0</v>
      </c>
      <c r="AM577">
        <f>IF(EnergyImpactLookups[[#This Row],[MAT]]="AR",EnergyImpactLookups[[#This Row],[AStdWBkW]],0)</f>
        <v>4.2700000000000002E-2</v>
      </c>
      <c r="AN577">
        <f>IF(EnergyImpactLookups[[#This Row],[MAT]]="AR",EnergyImpactLookups[[#This Row],[AStdWBkWh]],0)</f>
        <v>24.9633</v>
      </c>
      <c r="AO577">
        <f>IF(EnergyImpactLookups[[#This Row],[MAT]]="AR",EnergyImpactLookups[[#This Row],[AStdWBtherm]],0)</f>
        <v>0</v>
      </c>
    </row>
    <row r="578" spans="1:41" x14ac:dyDescent="0.3">
      <c r="A578" t="s">
        <v>562</v>
      </c>
      <c r="B578" t="s">
        <v>532</v>
      </c>
      <c r="C578" t="s">
        <v>146</v>
      </c>
      <c r="D578" t="s">
        <v>715</v>
      </c>
      <c r="E578" t="s">
        <v>554</v>
      </c>
      <c r="F578" t="s">
        <v>534</v>
      </c>
      <c r="G578" t="s">
        <v>333</v>
      </c>
      <c r="H578" t="s">
        <v>126</v>
      </c>
      <c r="I578" t="s">
        <v>661</v>
      </c>
      <c r="J578" t="s">
        <v>563</v>
      </c>
      <c r="K578" t="s">
        <v>128</v>
      </c>
      <c r="L578" t="s">
        <v>12</v>
      </c>
      <c r="M578" t="s">
        <v>536</v>
      </c>
      <c r="N578" s="1">
        <v>44167</v>
      </c>
      <c r="O578" t="s">
        <v>95</v>
      </c>
      <c r="P578" t="s">
        <v>127</v>
      </c>
      <c r="Q578" t="s">
        <v>99</v>
      </c>
      <c r="R578" t="s">
        <v>129</v>
      </c>
      <c r="S578" t="s">
        <v>537</v>
      </c>
      <c r="T578">
        <v>3.5</v>
      </c>
      <c r="U578">
        <v>1240</v>
      </c>
      <c r="V578" t="s">
        <v>8</v>
      </c>
      <c r="W578">
        <v>10.0129</v>
      </c>
      <c r="X578">
        <v>0</v>
      </c>
      <c r="Y578">
        <v>0</v>
      </c>
      <c r="Z578">
        <v>7.8731</v>
      </c>
      <c r="AA578">
        <v>0</v>
      </c>
      <c r="AB578">
        <v>0</v>
      </c>
      <c r="AC578" t="s">
        <v>538</v>
      </c>
      <c r="AD578">
        <v>1</v>
      </c>
      <c r="AE578">
        <v>1</v>
      </c>
      <c r="AF578">
        <f>IF(EnergyImpactLookups[[#This Row],[MAT]]="AR",EnergyImpactLookups[[#This Row],[APreWBkWh]],"")</f>
        <v>10.0129</v>
      </c>
      <c r="AG578">
        <f>IF(EnergyImpactLookups[[#This Row],[MAT]]="AR",EnergyImpactLookups[[#This Row],[APreWBkW]],"")</f>
        <v>0</v>
      </c>
      <c r="AH578" s="19">
        <f>IF(EnergyImpactLookups[[#This Row],[MAT]]="AR",EnergyImpactLookups[[#This Row],[APreWBtherm]],"")</f>
        <v>0</v>
      </c>
      <c r="AJ578">
        <f>IF(EnergyImpactLookups[[#This Row],[MAT]]="AR",EnergyImpactLookups[[#This Row],[APreWBkW]],EnergyImpactLookups[[#This Row],[AStdWBkW]])</f>
        <v>0</v>
      </c>
      <c r="AK578">
        <f>IF(EnergyImpactLookups[[#This Row],[MAT]]="AR",EnergyImpactLookups[[#This Row],[APreWBkWh]],EnergyImpactLookups[[#This Row],[AStdWBkWh]])</f>
        <v>10.0129</v>
      </c>
      <c r="AL578">
        <f>IF(EnergyImpactLookups[[#This Row],[MAT]]="AR",EnergyImpactLookups[[#This Row],[APreWBtherm]],EnergyImpactLookups[[#This Row],[AStdWBtherm]])</f>
        <v>0</v>
      </c>
      <c r="AM578">
        <f>IF(EnergyImpactLookups[[#This Row],[MAT]]="AR",EnergyImpactLookups[[#This Row],[AStdWBkW]],0)</f>
        <v>0</v>
      </c>
      <c r="AN578">
        <f>IF(EnergyImpactLookups[[#This Row],[MAT]]="AR",EnergyImpactLookups[[#This Row],[AStdWBkWh]],0)</f>
        <v>7.8731</v>
      </c>
      <c r="AO578">
        <f>IF(EnergyImpactLookups[[#This Row],[MAT]]="AR",EnergyImpactLookups[[#This Row],[AStdWBtherm]],0)</f>
        <v>0</v>
      </c>
    </row>
    <row r="579" spans="1:41" x14ac:dyDescent="0.3">
      <c r="A579" t="s">
        <v>562</v>
      </c>
      <c r="B579" t="s">
        <v>532</v>
      </c>
      <c r="C579" t="s">
        <v>146</v>
      </c>
      <c r="D579" t="s">
        <v>715</v>
      </c>
      <c r="E579" t="s">
        <v>554</v>
      </c>
      <c r="F579" t="s">
        <v>534</v>
      </c>
      <c r="G579" t="s">
        <v>333</v>
      </c>
      <c r="H579" t="s">
        <v>126</v>
      </c>
      <c r="I579" t="s">
        <v>661</v>
      </c>
      <c r="J579" t="s">
        <v>563</v>
      </c>
      <c r="K579" t="s">
        <v>128</v>
      </c>
      <c r="L579" t="s">
        <v>12</v>
      </c>
      <c r="M579" t="s">
        <v>536</v>
      </c>
      <c r="N579" s="1">
        <v>44167</v>
      </c>
      <c r="O579" t="s">
        <v>95</v>
      </c>
      <c r="P579" t="s">
        <v>127</v>
      </c>
      <c r="Q579" t="s">
        <v>103</v>
      </c>
      <c r="R579" t="s">
        <v>129</v>
      </c>
      <c r="S579" t="s">
        <v>537</v>
      </c>
      <c r="T579">
        <v>3.5</v>
      </c>
      <c r="U579">
        <v>1240</v>
      </c>
      <c r="V579" t="s">
        <v>8</v>
      </c>
      <c r="W579">
        <v>55.298499999999997</v>
      </c>
      <c r="X579">
        <v>0.1192</v>
      </c>
      <c r="Y579">
        <v>0</v>
      </c>
      <c r="Z579">
        <v>42.144599999999997</v>
      </c>
      <c r="AA579">
        <v>9.0300000000000005E-2</v>
      </c>
      <c r="AB579">
        <v>0</v>
      </c>
      <c r="AC579" t="s">
        <v>538</v>
      </c>
      <c r="AD579">
        <v>1</v>
      </c>
      <c r="AE579">
        <v>1</v>
      </c>
      <c r="AF579">
        <f>IF(EnergyImpactLookups[[#This Row],[MAT]]="AR",EnergyImpactLookups[[#This Row],[APreWBkWh]],"")</f>
        <v>55.298499999999997</v>
      </c>
      <c r="AG579">
        <f>IF(EnergyImpactLookups[[#This Row],[MAT]]="AR",EnergyImpactLookups[[#This Row],[APreWBkW]],"")</f>
        <v>0.1192</v>
      </c>
      <c r="AH579" s="19">
        <f>IF(EnergyImpactLookups[[#This Row],[MAT]]="AR",EnergyImpactLookups[[#This Row],[APreWBtherm]],"")</f>
        <v>0</v>
      </c>
      <c r="AJ579">
        <f>IF(EnergyImpactLookups[[#This Row],[MAT]]="AR",EnergyImpactLookups[[#This Row],[APreWBkW]],EnergyImpactLookups[[#This Row],[AStdWBkW]])</f>
        <v>0.1192</v>
      </c>
      <c r="AK579">
        <f>IF(EnergyImpactLookups[[#This Row],[MAT]]="AR",EnergyImpactLookups[[#This Row],[APreWBkWh]],EnergyImpactLookups[[#This Row],[AStdWBkWh]])</f>
        <v>55.298499999999997</v>
      </c>
      <c r="AL579">
        <f>IF(EnergyImpactLookups[[#This Row],[MAT]]="AR",EnergyImpactLookups[[#This Row],[APreWBtherm]],EnergyImpactLookups[[#This Row],[AStdWBtherm]])</f>
        <v>0</v>
      </c>
      <c r="AM579">
        <f>IF(EnergyImpactLookups[[#This Row],[MAT]]="AR",EnergyImpactLookups[[#This Row],[AStdWBkW]],0)</f>
        <v>9.0300000000000005E-2</v>
      </c>
      <c r="AN579">
        <f>IF(EnergyImpactLookups[[#This Row],[MAT]]="AR",EnergyImpactLookups[[#This Row],[AStdWBkWh]],0)</f>
        <v>42.144599999999997</v>
      </c>
      <c r="AO579">
        <f>IF(EnergyImpactLookups[[#This Row],[MAT]]="AR",EnergyImpactLookups[[#This Row],[AStdWBtherm]],0)</f>
        <v>0</v>
      </c>
    </row>
    <row r="580" spans="1:41" x14ac:dyDescent="0.3">
      <c r="A580" t="s">
        <v>562</v>
      </c>
      <c r="B580" t="s">
        <v>532</v>
      </c>
      <c r="C580" t="s">
        <v>146</v>
      </c>
      <c r="D580" t="s">
        <v>715</v>
      </c>
      <c r="E580" t="s">
        <v>554</v>
      </c>
      <c r="F580" t="s">
        <v>534</v>
      </c>
      <c r="G580" t="s">
        <v>333</v>
      </c>
      <c r="H580" t="s">
        <v>126</v>
      </c>
      <c r="I580" t="s">
        <v>661</v>
      </c>
      <c r="J580" t="s">
        <v>563</v>
      </c>
      <c r="K580" t="s">
        <v>128</v>
      </c>
      <c r="L580" t="s">
        <v>12</v>
      </c>
      <c r="M580" t="s">
        <v>536</v>
      </c>
      <c r="N580" s="1">
        <v>44167</v>
      </c>
      <c r="O580" t="s">
        <v>95</v>
      </c>
      <c r="P580" t="s">
        <v>127</v>
      </c>
      <c r="Q580" t="s">
        <v>104</v>
      </c>
      <c r="R580" t="s">
        <v>129</v>
      </c>
      <c r="S580" t="s">
        <v>537</v>
      </c>
      <c r="T580">
        <v>3.5</v>
      </c>
      <c r="U580">
        <v>1240</v>
      </c>
      <c r="V580" t="s">
        <v>8</v>
      </c>
      <c r="W580">
        <v>22.162400000000002</v>
      </c>
      <c r="X580">
        <v>7.9799999999999996E-2</v>
      </c>
      <c r="Y580">
        <v>0</v>
      </c>
      <c r="Z580">
        <v>16.974699999999999</v>
      </c>
      <c r="AA580">
        <v>6.0400000000000002E-2</v>
      </c>
      <c r="AB580">
        <v>0</v>
      </c>
      <c r="AC580" t="s">
        <v>538</v>
      </c>
      <c r="AD580">
        <v>1</v>
      </c>
      <c r="AE580">
        <v>1</v>
      </c>
      <c r="AF580">
        <f>IF(EnergyImpactLookups[[#This Row],[MAT]]="AR",EnergyImpactLookups[[#This Row],[APreWBkWh]],"")</f>
        <v>22.162400000000002</v>
      </c>
      <c r="AG580">
        <f>IF(EnergyImpactLookups[[#This Row],[MAT]]="AR",EnergyImpactLookups[[#This Row],[APreWBkW]],"")</f>
        <v>7.9799999999999996E-2</v>
      </c>
      <c r="AH580" s="19">
        <f>IF(EnergyImpactLookups[[#This Row],[MAT]]="AR",EnergyImpactLookups[[#This Row],[APreWBtherm]],"")</f>
        <v>0</v>
      </c>
      <c r="AJ580">
        <f>IF(EnergyImpactLookups[[#This Row],[MAT]]="AR",EnergyImpactLookups[[#This Row],[APreWBkW]],EnergyImpactLookups[[#This Row],[AStdWBkW]])</f>
        <v>7.9799999999999996E-2</v>
      </c>
      <c r="AK580">
        <f>IF(EnergyImpactLookups[[#This Row],[MAT]]="AR",EnergyImpactLookups[[#This Row],[APreWBkWh]],EnergyImpactLookups[[#This Row],[AStdWBkWh]])</f>
        <v>22.162400000000002</v>
      </c>
      <c r="AL580">
        <f>IF(EnergyImpactLookups[[#This Row],[MAT]]="AR",EnergyImpactLookups[[#This Row],[APreWBtherm]],EnergyImpactLookups[[#This Row],[AStdWBtherm]])</f>
        <v>0</v>
      </c>
      <c r="AM580">
        <f>IF(EnergyImpactLookups[[#This Row],[MAT]]="AR",EnergyImpactLookups[[#This Row],[AStdWBkW]],0)</f>
        <v>6.0400000000000002E-2</v>
      </c>
      <c r="AN580">
        <f>IF(EnergyImpactLookups[[#This Row],[MAT]]="AR",EnergyImpactLookups[[#This Row],[AStdWBkWh]],0)</f>
        <v>16.974699999999999</v>
      </c>
      <c r="AO580">
        <f>IF(EnergyImpactLookups[[#This Row],[MAT]]="AR",EnergyImpactLookups[[#This Row],[AStdWBtherm]],0)</f>
        <v>0</v>
      </c>
    </row>
    <row r="581" spans="1:41" x14ac:dyDescent="0.3">
      <c r="A581" t="s">
        <v>562</v>
      </c>
      <c r="B581" t="s">
        <v>532</v>
      </c>
      <c r="C581" t="s">
        <v>146</v>
      </c>
      <c r="D581" t="s">
        <v>715</v>
      </c>
      <c r="E581" t="s">
        <v>554</v>
      </c>
      <c r="F581" t="s">
        <v>534</v>
      </c>
      <c r="G581" t="s">
        <v>333</v>
      </c>
      <c r="H581" t="s">
        <v>126</v>
      </c>
      <c r="I581" t="s">
        <v>661</v>
      </c>
      <c r="J581" t="s">
        <v>563</v>
      </c>
      <c r="K581" t="s">
        <v>128</v>
      </c>
      <c r="L581" t="s">
        <v>12</v>
      </c>
      <c r="M581" t="s">
        <v>536</v>
      </c>
      <c r="N581" s="1">
        <v>44167</v>
      </c>
      <c r="O581" t="s">
        <v>95</v>
      </c>
      <c r="P581" t="s">
        <v>127</v>
      </c>
      <c r="Q581" t="s">
        <v>105</v>
      </c>
      <c r="R581" t="s">
        <v>129</v>
      </c>
      <c r="S581" t="s">
        <v>537</v>
      </c>
      <c r="T581">
        <v>3.5</v>
      </c>
      <c r="U581">
        <v>1240</v>
      </c>
      <c r="V581" t="s">
        <v>8</v>
      </c>
      <c r="W581">
        <v>85.825699999999998</v>
      </c>
      <c r="X581">
        <v>0.13250000000000001</v>
      </c>
      <c r="Y581">
        <v>0</v>
      </c>
      <c r="Z581">
        <v>65.168099999999995</v>
      </c>
      <c r="AA581">
        <v>0.1004</v>
      </c>
      <c r="AB581">
        <v>0</v>
      </c>
      <c r="AC581" t="s">
        <v>538</v>
      </c>
      <c r="AD581">
        <v>1</v>
      </c>
      <c r="AE581">
        <v>1</v>
      </c>
      <c r="AF581">
        <f>IF(EnergyImpactLookups[[#This Row],[MAT]]="AR",EnergyImpactLookups[[#This Row],[APreWBkWh]],"")</f>
        <v>85.825699999999998</v>
      </c>
      <c r="AG581">
        <f>IF(EnergyImpactLookups[[#This Row],[MAT]]="AR",EnergyImpactLookups[[#This Row],[APreWBkW]],"")</f>
        <v>0.13250000000000001</v>
      </c>
      <c r="AH581" s="19">
        <f>IF(EnergyImpactLookups[[#This Row],[MAT]]="AR",EnergyImpactLookups[[#This Row],[APreWBtherm]],"")</f>
        <v>0</v>
      </c>
      <c r="AJ581">
        <f>IF(EnergyImpactLookups[[#This Row],[MAT]]="AR",EnergyImpactLookups[[#This Row],[APreWBkW]],EnergyImpactLookups[[#This Row],[AStdWBkW]])</f>
        <v>0.13250000000000001</v>
      </c>
      <c r="AK581">
        <f>IF(EnergyImpactLookups[[#This Row],[MAT]]="AR",EnergyImpactLookups[[#This Row],[APreWBkWh]],EnergyImpactLookups[[#This Row],[AStdWBkWh]])</f>
        <v>85.825699999999998</v>
      </c>
      <c r="AL581">
        <f>IF(EnergyImpactLookups[[#This Row],[MAT]]="AR",EnergyImpactLookups[[#This Row],[APreWBtherm]],EnergyImpactLookups[[#This Row],[AStdWBtherm]])</f>
        <v>0</v>
      </c>
      <c r="AM581">
        <f>IF(EnergyImpactLookups[[#This Row],[MAT]]="AR",EnergyImpactLookups[[#This Row],[AStdWBkW]],0)</f>
        <v>0.1004</v>
      </c>
      <c r="AN581">
        <f>IF(EnergyImpactLookups[[#This Row],[MAT]]="AR",EnergyImpactLookups[[#This Row],[AStdWBkWh]],0)</f>
        <v>65.168099999999995</v>
      </c>
      <c r="AO581">
        <f>IF(EnergyImpactLookups[[#This Row],[MAT]]="AR",EnergyImpactLookups[[#This Row],[AStdWBtherm]],0)</f>
        <v>0</v>
      </c>
    </row>
    <row r="582" spans="1:41" x14ac:dyDescent="0.3">
      <c r="A582" t="s">
        <v>562</v>
      </c>
      <c r="B582" t="s">
        <v>532</v>
      </c>
      <c r="C582" t="s">
        <v>146</v>
      </c>
      <c r="D582" t="s">
        <v>715</v>
      </c>
      <c r="E582" t="s">
        <v>554</v>
      </c>
      <c r="F582" t="s">
        <v>534</v>
      </c>
      <c r="G582" t="s">
        <v>333</v>
      </c>
      <c r="H582" t="s">
        <v>126</v>
      </c>
      <c r="I582" t="s">
        <v>661</v>
      </c>
      <c r="J582" t="s">
        <v>563</v>
      </c>
      <c r="K582" t="s">
        <v>128</v>
      </c>
      <c r="L582" t="s">
        <v>12</v>
      </c>
      <c r="M582" t="s">
        <v>536</v>
      </c>
      <c r="N582" s="1">
        <v>44167</v>
      </c>
      <c r="O582" t="s">
        <v>95</v>
      </c>
      <c r="P582" t="s">
        <v>127</v>
      </c>
      <c r="Q582" t="s">
        <v>106</v>
      </c>
      <c r="R582" t="s">
        <v>129</v>
      </c>
      <c r="S582" t="s">
        <v>537</v>
      </c>
      <c r="T582">
        <v>3.5</v>
      </c>
      <c r="U582">
        <v>1240</v>
      </c>
      <c r="V582" t="s">
        <v>8</v>
      </c>
      <c r="W582">
        <v>18.7485</v>
      </c>
      <c r="X582">
        <v>4.7E-2</v>
      </c>
      <c r="Y582">
        <v>0</v>
      </c>
      <c r="Z582">
        <v>14.436</v>
      </c>
      <c r="AA582">
        <v>3.56E-2</v>
      </c>
      <c r="AB582">
        <v>0</v>
      </c>
      <c r="AC582" t="s">
        <v>538</v>
      </c>
      <c r="AD582">
        <v>1</v>
      </c>
      <c r="AE582">
        <v>1</v>
      </c>
      <c r="AF582">
        <f>IF(EnergyImpactLookups[[#This Row],[MAT]]="AR",EnergyImpactLookups[[#This Row],[APreWBkWh]],"")</f>
        <v>18.7485</v>
      </c>
      <c r="AG582">
        <f>IF(EnergyImpactLookups[[#This Row],[MAT]]="AR",EnergyImpactLookups[[#This Row],[APreWBkW]],"")</f>
        <v>4.7E-2</v>
      </c>
      <c r="AH582" s="19">
        <f>IF(EnergyImpactLookups[[#This Row],[MAT]]="AR",EnergyImpactLookups[[#This Row],[APreWBtherm]],"")</f>
        <v>0</v>
      </c>
      <c r="AJ582">
        <f>IF(EnergyImpactLookups[[#This Row],[MAT]]="AR",EnergyImpactLookups[[#This Row],[APreWBkW]],EnergyImpactLookups[[#This Row],[AStdWBkW]])</f>
        <v>4.7E-2</v>
      </c>
      <c r="AK582">
        <f>IF(EnergyImpactLookups[[#This Row],[MAT]]="AR",EnergyImpactLookups[[#This Row],[APreWBkWh]],EnergyImpactLookups[[#This Row],[AStdWBkWh]])</f>
        <v>18.7485</v>
      </c>
      <c r="AL582">
        <f>IF(EnergyImpactLookups[[#This Row],[MAT]]="AR",EnergyImpactLookups[[#This Row],[APreWBtherm]],EnergyImpactLookups[[#This Row],[AStdWBtherm]])</f>
        <v>0</v>
      </c>
      <c r="AM582">
        <f>IF(EnergyImpactLookups[[#This Row],[MAT]]="AR",EnergyImpactLookups[[#This Row],[AStdWBkW]],0)</f>
        <v>3.56E-2</v>
      </c>
      <c r="AN582">
        <f>IF(EnergyImpactLookups[[#This Row],[MAT]]="AR",EnergyImpactLookups[[#This Row],[AStdWBkWh]],0)</f>
        <v>14.436</v>
      </c>
      <c r="AO582">
        <f>IF(EnergyImpactLookups[[#This Row],[MAT]]="AR",EnergyImpactLookups[[#This Row],[AStdWBtherm]],0)</f>
        <v>0</v>
      </c>
    </row>
    <row r="583" spans="1:41" x14ac:dyDescent="0.3">
      <c r="A583" t="s">
        <v>562</v>
      </c>
      <c r="B583" t="s">
        <v>532</v>
      </c>
      <c r="C583" t="s">
        <v>146</v>
      </c>
      <c r="D583" t="s">
        <v>715</v>
      </c>
      <c r="E583" t="s">
        <v>554</v>
      </c>
      <c r="F583" t="s">
        <v>534</v>
      </c>
      <c r="G583" t="s">
        <v>333</v>
      </c>
      <c r="H583" t="s">
        <v>126</v>
      </c>
      <c r="I583" t="s">
        <v>661</v>
      </c>
      <c r="J583" t="s">
        <v>563</v>
      </c>
      <c r="K583" t="s">
        <v>128</v>
      </c>
      <c r="L583" t="s">
        <v>12</v>
      </c>
      <c r="M583" t="s">
        <v>536</v>
      </c>
      <c r="N583" s="1">
        <v>44167</v>
      </c>
      <c r="O583" t="s">
        <v>95</v>
      </c>
      <c r="P583" t="s">
        <v>127</v>
      </c>
      <c r="Q583" t="s">
        <v>107</v>
      </c>
      <c r="R583" t="s">
        <v>129</v>
      </c>
      <c r="S583" t="s">
        <v>537</v>
      </c>
      <c r="T583">
        <v>3.5</v>
      </c>
      <c r="U583">
        <v>1240</v>
      </c>
      <c r="V583" t="s">
        <v>8</v>
      </c>
      <c r="W583">
        <v>87.5732</v>
      </c>
      <c r="X583">
        <v>0.08</v>
      </c>
      <c r="Y583">
        <v>0</v>
      </c>
      <c r="Z583">
        <v>66.444199999999995</v>
      </c>
      <c r="AA583">
        <v>6.0600000000000001E-2</v>
      </c>
      <c r="AB583">
        <v>0</v>
      </c>
      <c r="AC583" t="s">
        <v>538</v>
      </c>
      <c r="AD583">
        <v>1</v>
      </c>
      <c r="AE583">
        <v>1</v>
      </c>
      <c r="AF583">
        <f>IF(EnergyImpactLookups[[#This Row],[MAT]]="AR",EnergyImpactLookups[[#This Row],[APreWBkWh]],"")</f>
        <v>87.5732</v>
      </c>
      <c r="AG583">
        <f>IF(EnergyImpactLookups[[#This Row],[MAT]]="AR",EnergyImpactLookups[[#This Row],[APreWBkW]],"")</f>
        <v>0.08</v>
      </c>
      <c r="AH583" s="19">
        <f>IF(EnergyImpactLookups[[#This Row],[MAT]]="AR",EnergyImpactLookups[[#This Row],[APreWBtherm]],"")</f>
        <v>0</v>
      </c>
      <c r="AJ583">
        <f>IF(EnergyImpactLookups[[#This Row],[MAT]]="AR",EnergyImpactLookups[[#This Row],[APreWBkW]],EnergyImpactLookups[[#This Row],[AStdWBkW]])</f>
        <v>0.08</v>
      </c>
      <c r="AK583">
        <f>IF(EnergyImpactLookups[[#This Row],[MAT]]="AR",EnergyImpactLookups[[#This Row],[APreWBkWh]],EnergyImpactLookups[[#This Row],[AStdWBkWh]])</f>
        <v>87.5732</v>
      </c>
      <c r="AL583">
        <f>IF(EnergyImpactLookups[[#This Row],[MAT]]="AR",EnergyImpactLookups[[#This Row],[APreWBtherm]],EnergyImpactLookups[[#This Row],[AStdWBtherm]])</f>
        <v>0</v>
      </c>
      <c r="AM583">
        <f>IF(EnergyImpactLookups[[#This Row],[MAT]]="AR",EnergyImpactLookups[[#This Row],[AStdWBkW]],0)</f>
        <v>6.0600000000000001E-2</v>
      </c>
      <c r="AN583">
        <f>IF(EnergyImpactLookups[[#This Row],[MAT]]="AR",EnergyImpactLookups[[#This Row],[AStdWBkWh]],0)</f>
        <v>66.444199999999995</v>
      </c>
      <c r="AO583">
        <f>IF(EnergyImpactLookups[[#This Row],[MAT]]="AR",EnergyImpactLookups[[#This Row],[AStdWBtherm]],0)</f>
        <v>0</v>
      </c>
    </row>
    <row r="584" spans="1:41" x14ac:dyDescent="0.3">
      <c r="A584" t="s">
        <v>562</v>
      </c>
      <c r="B584" t="s">
        <v>532</v>
      </c>
      <c r="C584" t="s">
        <v>146</v>
      </c>
      <c r="D584" t="s">
        <v>715</v>
      </c>
      <c r="E584" t="s">
        <v>554</v>
      </c>
      <c r="F584" t="s">
        <v>534</v>
      </c>
      <c r="G584" t="s">
        <v>333</v>
      </c>
      <c r="H584" t="s">
        <v>126</v>
      </c>
      <c r="I584" t="s">
        <v>661</v>
      </c>
      <c r="J584" t="s">
        <v>563</v>
      </c>
      <c r="K584" t="s">
        <v>128</v>
      </c>
      <c r="L584" t="s">
        <v>12</v>
      </c>
      <c r="M584" t="s">
        <v>536</v>
      </c>
      <c r="N584" s="1">
        <v>44167</v>
      </c>
      <c r="O584" t="s">
        <v>95</v>
      </c>
      <c r="P584" t="s">
        <v>127</v>
      </c>
      <c r="Q584" t="s">
        <v>109</v>
      </c>
      <c r="R584" t="s">
        <v>129</v>
      </c>
      <c r="S584" t="s">
        <v>537</v>
      </c>
      <c r="T584">
        <v>3.5</v>
      </c>
      <c r="U584">
        <v>1240</v>
      </c>
      <c r="V584" t="s">
        <v>8</v>
      </c>
      <c r="W584">
        <v>87.0565</v>
      </c>
      <c r="X584">
        <v>7.3099999999999998E-2</v>
      </c>
      <c r="Y584">
        <v>0</v>
      </c>
      <c r="Z584">
        <v>66.059100000000001</v>
      </c>
      <c r="AA584">
        <v>5.5399999999999998E-2</v>
      </c>
      <c r="AB584">
        <v>0</v>
      </c>
      <c r="AC584" t="s">
        <v>538</v>
      </c>
      <c r="AD584">
        <v>1</v>
      </c>
      <c r="AE584">
        <v>1</v>
      </c>
      <c r="AF584">
        <f>IF(EnergyImpactLookups[[#This Row],[MAT]]="AR",EnergyImpactLookups[[#This Row],[APreWBkWh]],"")</f>
        <v>87.0565</v>
      </c>
      <c r="AG584">
        <f>IF(EnergyImpactLookups[[#This Row],[MAT]]="AR",EnergyImpactLookups[[#This Row],[APreWBkW]],"")</f>
        <v>7.3099999999999998E-2</v>
      </c>
      <c r="AH584" s="19">
        <f>IF(EnergyImpactLookups[[#This Row],[MAT]]="AR",EnergyImpactLookups[[#This Row],[APreWBtherm]],"")</f>
        <v>0</v>
      </c>
      <c r="AJ584">
        <f>IF(EnergyImpactLookups[[#This Row],[MAT]]="AR",EnergyImpactLookups[[#This Row],[APreWBkW]],EnergyImpactLookups[[#This Row],[AStdWBkW]])</f>
        <v>7.3099999999999998E-2</v>
      </c>
      <c r="AK584">
        <f>IF(EnergyImpactLookups[[#This Row],[MAT]]="AR",EnergyImpactLookups[[#This Row],[APreWBkWh]],EnergyImpactLookups[[#This Row],[AStdWBkWh]])</f>
        <v>87.0565</v>
      </c>
      <c r="AL584">
        <f>IF(EnergyImpactLookups[[#This Row],[MAT]]="AR",EnergyImpactLookups[[#This Row],[APreWBtherm]],EnergyImpactLookups[[#This Row],[AStdWBtherm]])</f>
        <v>0</v>
      </c>
      <c r="AM584">
        <f>IF(EnergyImpactLookups[[#This Row],[MAT]]="AR",EnergyImpactLookups[[#This Row],[AStdWBkW]],0)</f>
        <v>5.5399999999999998E-2</v>
      </c>
      <c r="AN584">
        <f>IF(EnergyImpactLookups[[#This Row],[MAT]]="AR",EnergyImpactLookups[[#This Row],[AStdWBkWh]],0)</f>
        <v>66.059100000000001</v>
      </c>
      <c r="AO584">
        <f>IF(EnergyImpactLookups[[#This Row],[MAT]]="AR",EnergyImpactLookups[[#This Row],[AStdWBtherm]],0)</f>
        <v>0</v>
      </c>
    </row>
    <row r="585" spans="1:41" x14ac:dyDescent="0.3">
      <c r="A585" t="s">
        <v>562</v>
      </c>
      <c r="B585" t="s">
        <v>532</v>
      </c>
      <c r="C585" t="s">
        <v>146</v>
      </c>
      <c r="D585" t="s">
        <v>715</v>
      </c>
      <c r="E585" t="s">
        <v>554</v>
      </c>
      <c r="F585" t="s">
        <v>534</v>
      </c>
      <c r="G585" t="s">
        <v>333</v>
      </c>
      <c r="H585" t="s">
        <v>126</v>
      </c>
      <c r="I585" t="s">
        <v>661</v>
      </c>
      <c r="J585" t="s">
        <v>563</v>
      </c>
      <c r="K585" t="s">
        <v>128</v>
      </c>
      <c r="L585" t="s">
        <v>12</v>
      </c>
      <c r="M585" t="s">
        <v>536</v>
      </c>
      <c r="N585" s="1">
        <v>44167</v>
      </c>
      <c r="O585" t="s">
        <v>95</v>
      </c>
      <c r="P585" t="s">
        <v>127</v>
      </c>
      <c r="Q585" t="s">
        <v>111</v>
      </c>
      <c r="R585" t="s">
        <v>129</v>
      </c>
      <c r="S585" t="s">
        <v>537</v>
      </c>
      <c r="T585">
        <v>3.5</v>
      </c>
      <c r="U585">
        <v>1240</v>
      </c>
      <c r="V585" t="s">
        <v>8</v>
      </c>
      <c r="W585">
        <v>170.1277</v>
      </c>
      <c r="X585">
        <v>0.1285</v>
      </c>
      <c r="Y585">
        <v>0</v>
      </c>
      <c r="Z585">
        <v>128.9683</v>
      </c>
      <c r="AA585">
        <v>9.7299999999999998E-2</v>
      </c>
      <c r="AB585">
        <v>0</v>
      </c>
      <c r="AC585" t="s">
        <v>538</v>
      </c>
      <c r="AD585">
        <v>1</v>
      </c>
      <c r="AE585">
        <v>1</v>
      </c>
      <c r="AF585">
        <f>IF(EnergyImpactLookups[[#This Row],[MAT]]="AR",EnergyImpactLookups[[#This Row],[APreWBkWh]],"")</f>
        <v>170.1277</v>
      </c>
      <c r="AG585">
        <f>IF(EnergyImpactLookups[[#This Row],[MAT]]="AR",EnergyImpactLookups[[#This Row],[APreWBkW]],"")</f>
        <v>0.1285</v>
      </c>
      <c r="AH585" s="19">
        <f>IF(EnergyImpactLookups[[#This Row],[MAT]]="AR",EnergyImpactLookups[[#This Row],[APreWBtherm]],"")</f>
        <v>0</v>
      </c>
      <c r="AJ585">
        <f>IF(EnergyImpactLookups[[#This Row],[MAT]]="AR",EnergyImpactLookups[[#This Row],[APreWBkW]],EnergyImpactLookups[[#This Row],[AStdWBkW]])</f>
        <v>0.1285</v>
      </c>
      <c r="AK585">
        <f>IF(EnergyImpactLookups[[#This Row],[MAT]]="AR",EnergyImpactLookups[[#This Row],[APreWBkWh]],EnergyImpactLookups[[#This Row],[AStdWBkWh]])</f>
        <v>170.1277</v>
      </c>
      <c r="AL585">
        <f>IF(EnergyImpactLookups[[#This Row],[MAT]]="AR",EnergyImpactLookups[[#This Row],[APreWBtherm]],EnergyImpactLookups[[#This Row],[AStdWBtherm]])</f>
        <v>0</v>
      </c>
      <c r="AM585">
        <f>IF(EnergyImpactLookups[[#This Row],[MAT]]="AR",EnergyImpactLookups[[#This Row],[AStdWBkW]],0)</f>
        <v>9.7299999999999998E-2</v>
      </c>
      <c r="AN585">
        <f>IF(EnergyImpactLookups[[#This Row],[MAT]]="AR",EnergyImpactLookups[[#This Row],[AStdWBkWh]],0)</f>
        <v>128.9683</v>
      </c>
      <c r="AO585">
        <f>IF(EnergyImpactLookups[[#This Row],[MAT]]="AR",EnergyImpactLookups[[#This Row],[AStdWBtherm]],0)</f>
        <v>0</v>
      </c>
    </row>
    <row r="586" spans="1:41" x14ac:dyDescent="0.3">
      <c r="A586" t="s">
        <v>562</v>
      </c>
      <c r="B586" t="s">
        <v>532</v>
      </c>
      <c r="C586" t="s">
        <v>146</v>
      </c>
      <c r="D586" t="s">
        <v>715</v>
      </c>
      <c r="E586" t="s">
        <v>554</v>
      </c>
      <c r="F586" t="s">
        <v>534</v>
      </c>
      <c r="G586" t="s">
        <v>333</v>
      </c>
      <c r="H586" t="s">
        <v>126</v>
      </c>
      <c r="I586" t="s">
        <v>661</v>
      </c>
      <c r="J586" t="s">
        <v>563</v>
      </c>
      <c r="K586" t="s">
        <v>128</v>
      </c>
      <c r="L586" t="s">
        <v>12</v>
      </c>
      <c r="M586" t="s">
        <v>536</v>
      </c>
      <c r="N586" s="1">
        <v>44167</v>
      </c>
      <c r="O586" t="s">
        <v>95</v>
      </c>
      <c r="P586" t="s">
        <v>127</v>
      </c>
      <c r="Q586" t="s">
        <v>112</v>
      </c>
      <c r="R586" t="s">
        <v>129</v>
      </c>
      <c r="S586" t="s">
        <v>537</v>
      </c>
      <c r="T586">
        <v>3.5</v>
      </c>
      <c r="U586">
        <v>1240</v>
      </c>
      <c r="V586" t="s">
        <v>8</v>
      </c>
      <c r="W586">
        <v>141.95740000000001</v>
      </c>
      <c r="X586">
        <v>0.13239999999999999</v>
      </c>
      <c r="Y586">
        <v>0</v>
      </c>
      <c r="Z586">
        <v>107.6828</v>
      </c>
      <c r="AA586">
        <v>0.1003</v>
      </c>
      <c r="AB586">
        <v>0</v>
      </c>
      <c r="AC586" t="s">
        <v>538</v>
      </c>
      <c r="AD586">
        <v>1</v>
      </c>
      <c r="AE586">
        <v>1</v>
      </c>
      <c r="AF586">
        <f>IF(EnergyImpactLookups[[#This Row],[MAT]]="AR",EnergyImpactLookups[[#This Row],[APreWBkWh]],"")</f>
        <v>141.95740000000001</v>
      </c>
      <c r="AG586">
        <f>IF(EnergyImpactLookups[[#This Row],[MAT]]="AR",EnergyImpactLookups[[#This Row],[APreWBkW]],"")</f>
        <v>0.13239999999999999</v>
      </c>
      <c r="AH586" s="19">
        <f>IF(EnergyImpactLookups[[#This Row],[MAT]]="AR",EnergyImpactLookups[[#This Row],[APreWBtherm]],"")</f>
        <v>0</v>
      </c>
      <c r="AJ586">
        <f>IF(EnergyImpactLookups[[#This Row],[MAT]]="AR",EnergyImpactLookups[[#This Row],[APreWBkW]],EnergyImpactLookups[[#This Row],[AStdWBkW]])</f>
        <v>0.13239999999999999</v>
      </c>
      <c r="AK586">
        <f>IF(EnergyImpactLookups[[#This Row],[MAT]]="AR",EnergyImpactLookups[[#This Row],[APreWBkWh]],EnergyImpactLookups[[#This Row],[AStdWBkWh]])</f>
        <v>141.95740000000001</v>
      </c>
      <c r="AL586">
        <f>IF(EnergyImpactLookups[[#This Row],[MAT]]="AR",EnergyImpactLookups[[#This Row],[APreWBtherm]],EnergyImpactLookups[[#This Row],[AStdWBtherm]])</f>
        <v>0</v>
      </c>
      <c r="AM586">
        <f>IF(EnergyImpactLookups[[#This Row],[MAT]]="AR",EnergyImpactLookups[[#This Row],[AStdWBkW]],0)</f>
        <v>0.1003</v>
      </c>
      <c r="AN586">
        <f>IF(EnergyImpactLookups[[#This Row],[MAT]]="AR",EnergyImpactLookups[[#This Row],[AStdWBkWh]],0)</f>
        <v>107.6828</v>
      </c>
      <c r="AO586">
        <f>IF(EnergyImpactLookups[[#This Row],[MAT]]="AR",EnergyImpactLookups[[#This Row],[AStdWBtherm]],0)</f>
        <v>0</v>
      </c>
    </row>
    <row r="587" spans="1:41" x14ac:dyDescent="0.3">
      <c r="A587" t="s">
        <v>562</v>
      </c>
      <c r="B587" t="s">
        <v>532</v>
      </c>
      <c r="C587" t="s">
        <v>146</v>
      </c>
      <c r="D587" t="s">
        <v>715</v>
      </c>
      <c r="E587" t="s">
        <v>554</v>
      </c>
      <c r="F587" t="s">
        <v>534</v>
      </c>
      <c r="G587" t="s">
        <v>333</v>
      </c>
      <c r="H587" t="s">
        <v>126</v>
      </c>
      <c r="I587" t="s">
        <v>661</v>
      </c>
      <c r="J587" t="s">
        <v>563</v>
      </c>
      <c r="K587" t="s">
        <v>128</v>
      </c>
      <c r="L587" t="s">
        <v>12</v>
      </c>
      <c r="M587" t="s">
        <v>536</v>
      </c>
      <c r="N587" s="1">
        <v>44167</v>
      </c>
      <c r="O587" t="s">
        <v>95</v>
      </c>
      <c r="P587" t="s">
        <v>127</v>
      </c>
      <c r="Q587" t="s">
        <v>113</v>
      </c>
      <c r="R587" t="s">
        <v>129</v>
      </c>
      <c r="S587" t="s">
        <v>537</v>
      </c>
      <c r="T587">
        <v>3.5</v>
      </c>
      <c r="U587">
        <v>1240</v>
      </c>
      <c r="V587" t="s">
        <v>8</v>
      </c>
      <c r="W587">
        <v>194.2175</v>
      </c>
      <c r="X587">
        <v>0.1459</v>
      </c>
      <c r="Y587">
        <v>0</v>
      </c>
      <c r="Z587">
        <v>147.27260000000001</v>
      </c>
      <c r="AA587">
        <v>0.1105</v>
      </c>
      <c r="AB587">
        <v>0</v>
      </c>
      <c r="AC587" t="s">
        <v>538</v>
      </c>
      <c r="AD587">
        <v>1</v>
      </c>
      <c r="AE587">
        <v>1</v>
      </c>
      <c r="AF587">
        <f>IF(EnergyImpactLookups[[#This Row],[MAT]]="AR",EnergyImpactLookups[[#This Row],[APreWBkWh]],"")</f>
        <v>194.2175</v>
      </c>
      <c r="AG587">
        <f>IF(EnergyImpactLookups[[#This Row],[MAT]]="AR",EnergyImpactLookups[[#This Row],[APreWBkW]],"")</f>
        <v>0.1459</v>
      </c>
      <c r="AH587" s="19">
        <f>IF(EnergyImpactLookups[[#This Row],[MAT]]="AR",EnergyImpactLookups[[#This Row],[APreWBtherm]],"")</f>
        <v>0</v>
      </c>
      <c r="AJ587">
        <f>IF(EnergyImpactLookups[[#This Row],[MAT]]="AR",EnergyImpactLookups[[#This Row],[APreWBkW]],EnergyImpactLookups[[#This Row],[AStdWBkW]])</f>
        <v>0.1459</v>
      </c>
      <c r="AK587">
        <f>IF(EnergyImpactLookups[[#This Row],[MAT]]="AR",EnergyImpactLookups[[#This Row],[APreWBkWh]],EnergyImpactLookups[[#This Row],[AStdWBkWh]])</f>
        <v>194.2175</v>
      </c>
      <c r="AL587">
        <f>IF(EnergyImpactLookups[[#This Row],[MAT]]="AR",EnergyImpactLookups[[#This Row],[APreWBtherm]],EnergyImpactLookups[[#This Row],[AStdWBtherm]])</f>
        <v>0</v>
      </c>
      <c r="AM587">
        <f>IF(EnergyImpactLookups[[#This Row],[MAT]]="AR",EnergyImpactLookups[[#This Row],[AStdWBkW]],0)</f>
        <v>0.1105</v>
      </c>
      <c r="AN587">
        <f>IF(EnergyImpactLookups[[#This Row],[MAT]]="AR",EnergyImpactLookups[[#This Row],[AStdWBkWh]],0)</f>
        <v>147.27260000000001</v>
      </c>
      <c r="AO587">
        <f>IF(EnergyImpactLookups[[#This Row],[MAT]]="AR",EnergyImpactLookups[[#This Row],[AStdWBtherm]],0)</f>
        <v>0</v>
      </c>
    </row>
    <row r="588" spans="1:41" x14ac:dyDescent="0.3">
      <c r="A588" t="s">
        <v>562</v>
      </c>
      <c r="B588" t="s">
        <v>532</v>
      </c>
      <c r="C588" t="s">
        <v>146</v>
      </c>
      <c r="D588" t="s">
        <v>715</v>
      </c>
      <c r="E588" t="s">
        <v>554</v>
      </c>
      <c r="F588" t="s">
        <v>534</v>
      </c>
      <c r="G588" t="s">
        <v>333</v>
      </c>
      <c r="H588" t="s">
        <v>126</v>
      </c>
      <c r="I588" t="s">
        <v>661</v>
      </c>
      <c r="J588" t="s">
        <v>563</v>
      </c>
      <c r="K588" t="s">
        <v>128</v>
      </c>
      <c r="L588" t="s">
        <v>12</v>
      </c>
      <c r="M588" t="s">
        <v>536</v>
      </c>
      <c r="N588" s="1">
        <v>44167</v>
      </c>
      <c r="O588" t="s">
        <v>95</v>
      </c>
      <c r="P588" t="s">
        <v>127</v>
      </c>
      <c r="Q588" t="s">
        <v>114</v>
      </c>
      <c r="R588" t="s">
        <v>129</v>
      </c>
      <c r="S588" t="s">
        <v>537</v>
      </c>
      <c r="T588">
        <v>3.5</v>
      </c>
      <c r="U588">
        <v>1240</v>
      </c>
      <c r="V588" t="s">
        <v>8</v>
      </c>
      <c r="W588">
        <v>209.34049999999999</v>
      </c>
      <c r="X588">
        <v>0.21299999999999999</v>
      </c>
      <c r="Y588">
        <v>0</v>
      </c>
      <c r="Z588">
        <v>158.8501</v>
      </c>
      <c r="AA588">
        <v>0.16139999999999999</v>
      </c>
      <c r="AB588">
        <v>0</v>
      </c>
      <c r="AC588" t="s">
        <v>538</v>
      </c>
      <c r="AD588">
        <v>1</v>
      </c>
      <c r="AE588">
        <v>1</v>
      </c>
      <c r="AF588">
        <f>IF(EnergyImpactLookups[[#This Row],[MAT]]="AR",EnergyImpactLookups[[#This Row],[APreWBkWh]],"")</f>
        <v>209.34049999999999</v>
      </c>
      <c r="AG588">
        <f>IF(EnergyImpactLookups[[#This Row],[MAT]]="AR",EnergyImpactLookups[[#This Row],[APreWBkW]],"")</f>
        <v>0.21299999999999999</v>
      </c>
      <c r="AH588" s="19">
        <f>IF(EnergyImpactLookups[[#This Row],[MAT]]="AR",EnergyImpactLookups[[#This Row],[APreWBtherm]],"")</f>
        <v>0</v>
      </c>
      <c r="AJ588">
        <f>IF(EnergyImpactLookups[[#This Row],[MAT]]="AR",EnergyImpactLookups[[#This Row],[APreWBkW]],EnergyImpactLookups[[#This Row],[AStdWBkW]])</f>
        <v>0.21299999999999999</v>
      </c>
      <c r="AK588">
        <f>IF(EnergyImpactLookups[[#This Row],[MAT]]="AR",EnergyImpactLookups[[#This Row],[APreWBkWh]],EnergyImpactLookups[[#This Row],[AStdWBkWh]])</f>
        <v>209.34049999999999</v>
      </c>
      <c r="AL588">
        <f>IF(EnergyImpactLookups[[#This Row],[MAT]]="AR",EnergyImpactLookups[[#This Row],[APreWBtherm]],EnergyImpactLookups[[#This Row],[AStdWBtherm]])</f>
        <v>0</v>
      </c>
      <c r="AM588">
        <f>IF(EnergyImpactLookups[[#This Row],[MAT]]="AR",EnergyImpactLookups[[#This Row],[AStdWBkW]],0)</f>
        <v>0.16139999999999999</v>
      </c>
      <c r="AN588">
        <f>IF(EnergyImpactLookups[[#This Row],[MAT]]="AR",EnergyImpactLookups[[#This Row],[AStdWBkWh]],0)</f>
        <v>158.8501</v>
      </c>
      <c r="AO588">
        <f>IF(EnergyImpactLookups[[#This Row],[MAT]]="AR",EnergyImpactLookups[[#This Row],[AStdWBtherm]],0)</f>
        <v>0</v>
      </c>
    </row>
    <row r="589" spans="1:41" x14ac:dyDescent="0.3">
      <c r="A589" t="s">
        <v>562</v>
      </c>
      <c r="B589" t="s">
        <v>532</v>
      </c>
      <c r="C589" t="s">
        <v>146</v>
      </c>
      <c r="D589" t="s">
        <v>715</v>
      </c>
      <c r="E589" t="s">
        <v>554</v>
      </c>
      <c r="F589" t="s">
        <v>534</v>
      </c>
      <c r="G589" t="s">
        <v>333</v>
      </c>
      <c r="H589" t="s">
        <v>126</v>
      </c>
      <c r="I589" t="s">
        <v>661</v>
      </c>
      <c r="J589" t="s">
        <v>563</v>
      </c>
      <c r="K589" t="s">
        <v>128</v>
      </c>
      <c r="L589" t="s">
        <v>12</v>
      </c>
      <c r="M589" t="s">
        <v>536</v>
      </c>
      <c r="N589" s="1">
        <v>44167</v>
      </c>
      <c r="O589" t="s">
        <v>95</v>
      </c>
      <c r="P589" t="s">
        <v>127</v>
      </c>
      <c r="Q589" t="s">
        <v>115</v>
      </c>
      <c r="R589" t="s">
        <v>129</v>
      </c>
      <c r="S589" t="s">
        <v>537</v>
      </c>
      <c r="T589">
        <v>3.5</v>
      </c>
      <c r="U589">
        <v>1240</v>
      </c>
      <c r="V589" t="s">
        <v>8</v>
      </c>
      <c r="W589">
        <v>135.5128</v>
      </c>
      <c r="X589">
        <v>0.18770000000000001</v>
      </c>
      <c r="Y589">
        <v>0</v>
      </c>
      <c r="Z589">
        <v>102.8522</v>
      </c>
      <c r="AA589">
        <v>0.1421</v>
      </c>
      <c r="AB589">
        <v>0</v>
      </c>
      <c r="AC589" t="s">
        <v>538</v>
      </c>
      <c r="AD589">
        <v>1</v>
      </c>
      <c r="AE589">
        <v>1</v>
      </c>
      <c r="AF589">
        <f>IF(EnergyImpactLookups[[#This Row],[MAT]]="AR",EnergyImpactLookups[[#This Row],[APreWBkWh]],"")</f>
        <v>135.5128</v>
      </c>
      <c r="AG589">
        <f>IF(EnergyImpactLookups[[#This Row],[MAT]]="AR",EnergyImpactLookups[[#This Row],[APreWBkW]],"")</f>
        <v>0.18770000000000001</v>
      </c>
      <c r="AH589" s="19">
        <f>IF(EnergyImpactLookups[[#This Row],[MAT]]="AR",EnergyImpactLookups[[#This Row],[APreWBtherm]],"")</f>
        <v>0</v>
      </c>
      <c r="AJ589">
        <f>IF(EnergyImpactLookups[[#This Row],[MAT]]="AR",EnergyImpactLookups[[#This Row],[APreWBkW]],EnergyImpactLookups[[#This Row],[AStdWBkW]])</f>
        <v>0.18770000000000001</v>
      </c>
      <c r="AK589">
        <f>IF(EnergyImpactLookups[[#This Row],[MAT]]="AR",EnergyImpactLookups[[#This Row],[APreWBkWh]],EnergyImpactLookups[[#This Row],[AStdWBkWh]])</f>
        <v>135.5128</v>
      </c>
      <c r="AL589">
        <f>IF(EnergyImpactLookups[[#This Row],[MAT]]="AR",EnergyImpactLookups[[#This Row],[APreWBtherm]],EnergyImpactLookups[[#This Row],[AStdWBtherm]])</f>
        <v>0</v>
      </c>
      <c r="AM589">
        <f>IF(EnergyImpactLookups[[#This Row],[MAT]]="AR",EnergyImpactLookups[[#This Row],[AStdWBkW]],0)</f>
        <v>0.1421</v>
      </c>
      <c r="AN589">
        <f>IF(EnergyImpactLookups[[#This Row],[MAT]]="AR",EnergyImpactLookups[[#This Row],[AStdWBkWh]],0)</f>
        <v>102.8522</v>
      </c>
      <c r="AO589">
        <f>IF(EnergyImpactLookups[[#This Row],[MAT]]="AR",EnergyImpactLookups[[#This Row],[AStdWBtherm]],0)</f>
        <v>0</v>
      </c>
    </row>
    <row r="590" spans="1:41" x14ac:dyDescent="0.3">
      <c r="A590" t="s">
        <v>562</v>
      </c>
      <c r="B590" t="s">
        <v>532</v>
      </c>
      <c r="C590" t="s">
        <v>146</v>
      </c>
      <c r="D590" t="s">
        <v>715</v>
      </c>
      <c r="E590" t="s">
        <v>554</v>
      </c>
      <c r="F590" t="s">
        <v>534</v>
      </c>
      <c r="G590" t="s">
        <v>333</v>
      </c>
      <c r="H590" t="s">
        <v>126</v>
      </c>
      <c r="I590" t="s">
        <v>661</v>
      </c>
      <c r="J590" t="s">
        <v>563</v>
      </c>
      <c r="K590" t="s">
        <v>128</v>
      </c>
      <c r="L590" t="s">
        <v>12</v>
      </c>
      <c r="M590" t="s">
        <v>536</v>
      </c>
      <c r="N590" s="1">
        <v>44167</v>
      </c>
      <c r="O590" t="s">
        <v>95</v>
      </c>
      <c r="P590" t="s">
        <v>127</v>
      </c>
      <c r="Q590" t="s">
        <v>116</v>
      </c>
      <c r="R590" t="s">
        <v>129</v>
      </c>
      <c r="S590" t="s">
        <v>537</v>
      </c>
      <c r="T590">
        <v>3.5</v>
      </c>
      <c r="U590">
        <v>1240</v>
      </c>
      <c r="V590" t="s">
        <v>8</v>
      </c>
      <c r="W590">
        <v>235.79069999999999</v>
      </c>
      <c r="X590">
        <v>0.2077</v>
      </c>
      <c r="Y590">
        <v>0</v>
      </c>
      <c r="Z590">
        <v>178.80070000000001</v>
      </c>
      <c r="AA590">
        <v>0.1573</v>
      </c>
      <c r="AB590">
        <v>0</v>
      </c>
      <c r="AC590" t="s">
        <v>538</v>
      </c>
      <c r="AD590">
        <v>1</v>
      </c>
      <c r="AE590">
        <v>1</v>
      </c>
      <c r="AF590">
        <f>IF(EnergyImpactLookups[[#This Row],[MAT]]="AR",EnergyImpactLookups[[#This Row],[APreWBkWh]],"")</f>
        <v>235.79069999999999</v>
      </c>
      <c r="AG590">
        <f>IF(EnergyImpactLookups[[#This Row],[MAT]]="AR",EnergyImpactLookups[[#This Row],[APreWBkW]],"")</f>
        <v>0.2077</v>
      </c>
      <c r="AH590" s="19">
        <f>IF(EnergyImpactLookups[[#This Row],[MAT]]="AR",EnergyImpactLookups[[#This Row],[APreWBtherm]],"")</f>
        <v>0</v>
      </c>
      <c r="AJ590">
        <f>IF(EnergyImpactLookups[[#This Row],[MAT]]="AR",EnergyImpactLookups[[#This Row],[APreWBkW]],EnergyImpactLookups[[#This Row],[AStdWBkW]])</f>
        <v>0.2077</v>
      </c>
      <c r="AK590">
        <f>IF(EnergyImpactLookups[[#This Row],[MAT]]="AR",EnergyImpactLookups[[#This Row],[APreWBkWh]],EnergyImpactLookups[[#This Row],[AStdWBkWh]])</f>
        <v>235.79069999999999</v>
      </c>
      <c r="AL590">
        <f>IF(EnergyImpactLookups[[#This Row],[MAT]]="AR",EnergyImpactLookups[[#This Row],[APreWBtherm]],EnergyImpactLookups[[#This Row],[AStdWBtherm]])</f>
        <v>0</v>
      </c>
      <c r="AM590">
        <f>IF(EnergyImpactLookups[[#This Row],[MAT]]="AR",EnergyImpactLookups[[#This Row],[AStdWBkW]],0)</f>
        <v>0.1573</v>
      </c>
      <c r="AN590">
        <f>IF(EnergyImpactLookups[[#This Row],[MAT]]="AR",EnergyImpactLookups[[#This Row],[AStdWBkWh]],0)</f>
        <v>178.80070000000001</v>
      </c>
      <c r="AO590">
        <f>IF(EnergyImpactLookups[[#This Row],[MAT]]="AR",EnergyImpactLookups[[#This Row],[AStdWBtherm]],0)</f>
        <v>0</v>
      </c>
    </row>
    <row r="591" spans="1:41" x14ac:dyDescent="0.3">
      <c r="A591" t="s">
        <v>562</v>
      </c>
      <c r="B591" t="s">
        <v>532</v>
      </c>
      <c r="C591" t="s">
        <v>146</v>
      </c>
      <c r="D591" t="s">
        <v>715</v>
      </c>
      <c r="E591" t="s">
        <v>554</v>
      </c>
      <c r="F591" t="s">
        <v>534</v>
      </c>
      <c r="G591" t="s">
        <v>333</v>
      </c>
      <c r="H591" t="s">
        <v>126</v>
      </c>
      <c r="I591" t="s">
        <v>661</v>
      </c>
      <c r="J591" t="s">
        <v>563</v>
      </c>
      <c r="K591" t="s">
        <v>128</v>
      </c>
      <c r="L591" t="s">
        <v>12</v>
      </c>
      <c r="M591" t="s">
        <v>536</v>
      </c>
      <c r="N591" s="1">
        <v>44167</v>
      </c>
      <c r="O591" t="s">
        <v>95</v>
      </c>
      <c r="P591" t="s">
        <v>127</v>
      </c>
      <c r="Q591" t="s">
        <v>117</v>
      </c>
      <c r="R591" t="s">
        <v>129</v>
      </c>
      <c r="S591" t="s">
        <v>537</v>
      </c>
      <c r="T591">
        <v>3.5</v>
      </c>
      <c r="U591">
        <v>1240</v>
      </c>
      <c r="V591" t="s">
        <v>8</v>
      </c>
      <c r="W591">
        <v>201.72569999999999</v>
      </c>
      <c r="X591">
        <v>0.1968</v>
      </c>
      <c r="Y591">
        <v>0</v>
      </c>
      <c r="Z591">
        <v>153.00210000000001</v>
      </c>
      <c r="AA591">
        <v>0.14910000000000001</v>
      </c>
      <c r="AB591">
        <v>0</v>
      </c>
      <c r="AC591" t="s">
        <v>538</v>
      </c>
      <c r="AD591">
        <v>1</v>
      </c>
      <c r="AE591">
        <v>1</v>
      </c>
      <c r="AF591">
        <f>IF(EnergyImpactLookups[[#This Row],[MAT]]="AR",EnergyImpactLookups[[#This Row],[APreWBkWh]],"")</f>
        <v>201.72569999999999</v>
      </c>
      <c r="AG591">
        <f>IF(EnergyImpactLookups[[#This Row],[MAT]]="AR",EnergyImpactLookups[[#This Row],[APreWBkW]],"")</f>
        <v>0.1968</v>
      </c>
      <c r="AH591" s="19">
        <f>IF(EnergyImpactLookups[[#This Row],[MAT]]="AR",EnergyImpactLookups[[#This Row],[APreWBtherm]],"")</f>
        <v>0</v>
      </c>
      <c r="AJ591">
        <f>IF(EnergyImpactLookups[[#This Row],[MAT]]="AR",EnergyImpactLookups[[#This Row],[APreWBkW]],EnergyImpactLookups[[#This Row],[AStdWBkW]])</f>
        <v>0.1968</v>
      </c>
      <c r="AK591">
        <f>IF(EnergyImpactLookups[[#This Row],[MAT]]="AR",EnergyImpactLookups[[#This Row],[APreWBkWh]],EnergyImpactLookups[[#This Row],[AStdWBkWh]])</f>
        <v>201.72569999999999</v>
      </c>
      <c r="AL591">
        <f>IF(EnergyImpactLookups[[#This Row],[MAT]]="AR",EnergyImpactLookups[[#This Row],[APreWBtherm]],EnergyImpactLookups[[#This Row],[AStdWBtherm]])</f>
        <v>0</v>
      </c>
      <c r="AM591">
        <f>IF(EnergyImpactLookups[[#This Row],[MAT]]="AR",EnergyImpactLookups[[#This Row],[AStdWBkW]],0)</f>
        <v>0.14910000000000001</v>
      </c>
      <c r="AN591">
        <f>IF(EnergyImpactLookups[[#This Row],[MAT]]="AR",EnergyImpactLookups[[#This Row],[AStdWBkWh]],0)</f>
        <v>153.00210000000001</v>
      </c>
      <c r="AO591">
        <f>IF(EnergyImpactLookups[[#This Row],[MAT]]="AR",EnergyImpactLookups[[#This Row],[AStdWBtherm]],0)</f>
        <v>0</v>
      </c>
    </row>
    <row r="592" spans="1:41" x14ac:dyDescent="0.3">
      <c r="A592" t="s">
        <v>562</v>
      </c>
      <c r="B592" t="s">
        <v>532</v>
      </c>
      <c r="C592" t="s">
        <v>146</v>
      </c>
      <c r="D592" t="s">
        <v>715</v>
      </c>
      <c r="E592" t="s">
        <v>554</v>
      </c>
      <c r="F592" t="s">
        <v>534</v>
      </c>
      <c r="G592" t="s">
        <v>333</v>
      </c>
      <c r="H592" t="s">
        <v>126</v>
      </c>
      <c r="I592" t="s">
        <v>661</v>
      </c>
      <c r="J592" t="s">
        <v>563</v>
      </c>
      <c r="K592" t="s">
        <v>128</v>
      </c>
      <c r="L592" t="s">
        <v>12</v>
      </c>
      <c r="M592" t="s">
        <v>536</v>
      </c>
      <c r="N592" s="1">
        <v>44167</v>
      </c>
      <c r="O592" t="s">
        <v>95</v>
      </c>
      <c r="P592" t="s">
        <v>127</v>
      </c>
      <c r="Q592" t="s">
        <v>118</v>
      </c>
      <c r="R592" t="s">
        <v>129</v>
      </c>
      <c r="S592" t="s">
        <v>537</v>
      </c>
      <c r="T592">
        <v>3.5</v>
      </c>
      <c r="U592">
        <v>1240</v>
      </c>
      <c r="V592" t="s">
        <v>8</v>
      </c>
      <c r="W592">
        <v>341.79450000000003</v>
      </c>
      <c r="X592">
        <v>0.24399999999999999</v>
      </c>
      <c r="Y592">
        <v>0</v>
      </c>
      <c r="Z592">
        <v>258.98340000000002</v>
      </c>
      <c r="AA592">
        <v>0.18479999999999999</v>
      </c>
      <c r="AB592">
        <v>0</v>
      </c>
      <c r="AC592" t="s">
        <v>538</v>
      </c>
      <c r="AD592">
        <v>1</v>
      </c>
      <c r="AE592">
        <v>1</v>
      </c>
      <c r="AF592">
        <f>IF(EnergyImpactLookups[[#This Row],[MAT]]="AR",EnergyImpactLookups[[#This Row],[APreWBkWh]],"")</f>
        <v>341.79450000000003</v>
      </c>
      <c r="AG592">
        <f>IF(EnergyImpactLookups[[#This Row],[MAT]]="AR",EnergyImpactLookups[[#This Row],[APreWBkW]],"")</f>
        <v>0.24399999999999999</v>
      </c>
      <c r="AH592" s="19">
        <f>IF(EnergyImpactLookups[[#This Row],[MAT]]="AR",EnergyImpactLookups[[#This Row],[APreWBtherm]],"")</f>
        <v>0</v>
      </c>
      <c r="AJ592">
        <f>IF(EnergyImpactLookups[[#This Row],[MAT]]="AR",EnergyImpactLookups[[#This Row],[APreWBkW]],EnergyImpactLookups[[#This Row],[AStdWBkW]])</f>
        <v>0.24399999999999999</v>
      </c>
      <c r="AK592">
        <f>IF(EnergyImpactLookups[[#This Row],[MAT]]="AR",EnergyImpactLookups[[#This Row],[APreWBkWh]],EnergyImpactLookups[[#This Row],[AStdWBkWh]])</f>
        <v>341.79450000000003</v>
      </c>
      <c r="AL592">
        <f>IF(EnergyImpactLookups[[#This Row],[MAT]]="AR",EnergyImpactLookups[[#This Row],[APreWBtherm]],EnergyImpactLookups[[#This Row],[AStdWBtherm]])</f>
        <v>0</v>
      </c>
      <c r="AM592">
        <f>IF(EnergyImpactLookups[[#This Row],[MAT]]="AR",EnergyImpactLookups[[#This Row],[AStdWBkW]],0)</f>
        <v>0.18479999999999999</v>
      </c>
      <c r="AN592">
        <f>IF(EnergyImpactLookups[[#This Row],[MAT]]="AR",EnergyImpactLookups[[#This Row],[AStdWBkWh]],0)</f>
        <v>258.98340000000002</v>
      </c>
      <c r="AO592">
        <f>IF(EnergyImpactLookups[[#This Row],[MAT]]="AR",EnergyImpactLookups[[#This Row],[AStdWBtherm]],0)</f>
        <v>0</v>
      </c>
    </row>
    <row r="593" spans="1:41" x14ac:dyDescent="0.3">
      <c r="A593" t="s">
        <v>562</v>
      </c>
      <c r="B593" t="s">
        <v>532</v>
      </c>
      <c r="C593" t="s">
        <v>146</v>
      </c>
      <c r="D593" t="s">
        <v>715</v>
      </c>
      <c r="E593" t="s">
        <v>554</v>
      </c>
      <c r="F593" t="s">
        <v>534</v>
      </c>
      <c r="G593" t="s">
        <v>333</v>
      </c>
      <c r="H593" t="s">
        <v>126</v>
      </c>
      <c r="I593" t="s">
        <v>661</v>
      </c>
      <c r="J593" t="s">
        <v>563</v>
      </c>
      <c r="K593" t="s">
        <v>128</v>
      </c>
      <c r="L593" t="s">
        <v>12</v>
      </c>
      <c r="M593" t="s">
        <v>536</v>
      </c>
      <c r="N593" s="1">
        <v>44167</v>
      </c>
      <c r="O593" t="s">
        <v>95</v>
      </c>
      <c r="P593" t="s">
        <v>127</v>
      </c>
      <c r="Q593" t="s">
        <v>119</v>
      </c>
      <c r="R593" t="s">
        <v>129</v>
      </c>
      <c r="S593" t="s">
        <v>537</v>
      </c>
      <c r="T593">
        <v>3.5</v>
      </c>
      <c r="U593">
        <v>1240</v>
      </c>
      <c r="V593" t="s">
        <v>8</v>
      </c>
      <c r="W593">
        <v>64.725399999999993</v>
      </c>
      <c r="X593">
        <v>8.5099999999999995E-2</v>
      </c>
      <c r="Y593">
        <v>0</v>
      </c>
      <c r="Z593">
        <v>49.420400000000001</v>
      </c>
      <c r="AA593">
        <v>6.4500000000000002E-2</v>
      </c>
      <c r="AB593">
        <v>0</v>
      </c>
      <c r="AC593" t="s">
        <v>538</v>
      </c>
      <c r="AD593">
        <v>1</v>
      </c>
      <c r="AE593">
        <v>1</v>
      </c>
      <c r="AF593">
        <f>IF(EnergyImpactLookups[[#This Row],[MAT]]="AR",EnergyImpactLookups[[#This Row],[APreWBkWh]],"")</f>
        <v>64.725399999999993</v>
      </c>
      <c r="AG593">
        <f>IF(EnergyImpactLookups[[#This Row],[MAT]]="AR",EnergyImpactLookups[[#This Row],[APreWBkW]],"")</f>
        <v>8.5099999999999995E-2</v>
      </c>
      <c r="AH593" s="19">
        <f>IF(EnergyImpactLookups[[#This Row],[MAT]]="AR",EnergyImpactLookups[[#This Row],[APreWBtherm]],"")</f>
        <v>0</v>
      </c>
      <c r="AJ593">
        <f>IF(EnergyImpactLookups[[#This Row],[MAT]]="AR",EnergyImpactLookups[[#This Row],[APreWBkW]],EnergyImpactLookups[[#This Row],[AStdWBkW]])</f>
        <v>8.5099999999999995E-2</v>
      </c>
      <c r="AK593">
        <f>IF(EnergyImpactLookups[[#This Row],[MAT]]="AR",EnergyImpactLookups[[#This Row],[APreWBkWh]],EnergyImpactLookups[[#This Row],[AStdWBkWh]])</f>
        <v>64.725399999999993</v>
      </c>
      <c r="AL593">
        <f>IF(EnergyImpactLookups[[#This Row],[MAT]]="AR",EnergyImpactLookups[[#This Row],[APreWBtherm]],EnergyImpactLookups[[#This Row],[AStdWBtherm]])</f>
        <v>0</v>
      </c>
      <c r="AM593">
        <f>IF(EnergyImpactLookups[[#This Row],[MAT]]="AR",EnergyImpactLookups[[#This Row],[AStdWBkW]],0)</f>
        <v>6.4500000000000002E-2</v>
      </c>
      <c r="AN593">
        <f>IF(EnergyImpactLookups[[#This Row],[MAT]]="AR",EnergyImpactLookups[[#This Row],[AStdWBkWh]],0)</f>
        <v>49.420400000000001</v>
      </c>
      <c r="AO593">
        <f>IF(EnergyImpactLookups[[#This Row],[MAT]]="AR",EnergyImpactLookups[[#This Row],[AStdWBtherm]],0)</f>
        <v>0</v>
      </c>
    </row>
    <row r="594" spans="1:41" x14ac:dyDescent="0.3">
      <c r="A594" t="s">
        <v>562</v>
      </c>
      <c r="B594" t="s">
        <v>532</v>
      </c>
      <c r="C594" t="s">
        <v>146</v>
      </c>
      <c r="D594" t="s">
        <v>715</v>
      </c>
      <c r="E594" t="s">
        <v>554</v>
      </c>
      <c r="F594" t="s">
        <v>534</v>
      </c>
      <c r="G594" t="s">
        <v>333</v>
      </c>
      <c r="H594" t="s">
        <v>126</v>
      </c>
      <c r="I594" t="s">
        <v>661</v>
      </c>
      <c r="J594" t="s">
        <v>563</v>
      </c>
      <c r="K594" t="s">
        <v>128</v>
      </c>
      <c r="L594" t="s">
        <v>12</v>
      </c>
      <c r="M594" t="s">
        <v>536</v>
      </c>
      <c r="N594" s="1">
        <v>44167</v>
      </c>
      <c r="O594" t="s">
        <v>95</v>
      </c>
      <c r="P594" t="s">
        <v>130</v>
      </c>
      <c r="Q594" t="s">
        <v>99</v>
      </c>
      <c r="R594" t="s">
        <v>129</v>
      </c>
      <c r="S594" t="s">
        <v>537</v>
      </c>
      <c r="T594">
        <v>1</v>
      </c>
      <c r="U594">
        <v>999</v>
      </c>
      <c r="V594" t="s">
        <v>8</v>
      </c>
      <c r="W594">
        <v>22.361499999999999</v>
      </c>
      <c r="X594">
        <v>2.3E-3</v>
      </c>
      <c r="Y594">
        <v>0</v>
      </c>
      <c r="Z594">
        <v>17.583100000000002</v>
      </c>
      <c r="AA594">
        <v>1.8E-3</v>
      </c>
      <c r="AB594">
        <v>0</v>
      </c>
      <c r="AC594" t="s">
        <v>538</v>
      </c>
      <c r="AD594">
        <v>1</v>
      </c>
      <c r="AE594">
        <v>1</v>
      </c>
      <c r="AF594">
        <f>IF(EnergyImpactLookups[[#This Row],[MAT]]="AR",EnergyImpactLookups[[#This Row],[APreWBkWh]],"")</f>
        <v>22.361499999999999</v>
      </c>
      <c r="AG594">
        <f>IF(EnergyImpactLookups[[#This Row],[MAT]]="AR",EnergyImpactLookups[[#This Row],[APreWBkW]],"")</f>
        <v>2.3E-3</v>
      </c>
      <c r="AH594" s="19">
        <f>IF(EnergyImpactLookups[[#This Row],[MAT]]="AR",EnergyImpactLookups[[#This Row],[APreWBtherm]],"")</f>
        <v>0</v>
      </c>
      <c r="AJ594">
        <f>IF(EnergyImpactLookups[[#This Row],[MAT]]="AR",EnergyImpactLookups[[#This Row],[APreWBkW]],EnergyImpactLookups[[#This Row],[AStdWBkW]])</f>
        <v>2.3E-3</v>
      </c>
      <c r="AK594">
        <f>IF(EnergyImpactLookups[[#This Row],[MAT]]="AR",EnergyImpactLookups[[#This Row],[APreWBkWh]],EnergyImpactLookups[[#This Row],[AStdWBkWh]])</f>
        <v>22.361499999999999</v>
      </c>
      <c r="AL594">
        <f>IF(EnergyImpactLookups[[#This Row],[MAT]]="AR",EnergyImpactLookups[[#This Row],[APreWBtherm]],EnergyImpactLookups[[#This Row],[AStdWBtherm]])</f>
        <v>0</v>
      </c>
      <c r="AM594">
        <f>IF(EnergyImpactLookups[[#This Row],[MAT]]="AR",EnergyImpactLookups[[#This Row],[AStdWBkW]],0)</f>
        <v>1.8E-3</v>
      </c>
      <c r="AN594">
        <f>IF(EnergyImpactLookups[[#This Row],[MAT]]="AR",EnergyImpactLookups[[#This Row],[AStdWBkWh]],0)</f>
        <v>17.583100000000002</v>
      </c>
      <c r="AO594">
        <f>IF(EnergyImpactLookups[[#This Row],[MAT]]="AR",EnergyImpactLookups[[#This Row],[AStdWBtherm]],0)</f>
        <v>0</v>
      </c>
    </row>
    <row r="595" spans="1:41" x14ac:dyDescent="0.3">
      <c r="A595" t="s">
        <v>562</v>
      </c>
      <c r="B595" t="s">
        <v>532</v>
      </c>
      <c r="C595" t="s">
        <v>146</v>
      </c>
      <c r="D595" t="s">
        <v>715</v>
      </c>
      <c r="E595" t="s">
        <v>554</v>
      </c>
      <c r="F595" t="s">
        <v>534</v>
      </c>
      <c r="G595" t="s">
        <v>333</v>
      </c>
      <c r="H595" t="s">
        <v>126</v>
      </c>
      <c r="I595" t="s">
        <v>661</v>
      </c>
      <c r="J595" t="s">
        <v>563</v>
      </c>
      <c r="K595" t="s">
        <v>128</v>
      </c>
      <c r="L595" t="s">
        <v>12</v>
      </c>
      <c r="M595" t="s">
        <v>536</v>
      </c>
      <c r="N595" s="1">
        <v>44167</v>
      </c>
      <c r="O595" t="s">
        <v>95</v>
      </c>
      <c r="P595" t="s">
        <v>130</v>
      </c>
      <c r="Q595" t="s">
        <v>103</v>
      </c>
      <c r="R595" t="s">
        <v>129</v>
      </c>
      <c r="S595" t="s">
        <v>537</v>
      </c>
      <c r="T595">
        <v>1</v>
      </c>
      <c r="U595">
        <v>1070</v>
      </c>
      <c r="V595" t="s">
        <v>8</v>
      </c>
      <c r="W595">
        <v>68.966099999999997</v>
      </c>
      <c r="X595">
        <v>0.1474</v>
      </c>
      <c r="Y595">
        <v>0</v>
      </c>
      <c r="Z595">
        <v>52.638100000000001</v>
      </c>
      <c r="AA595">
        <v>0.11169999999999999</v>
      </c>
      <c r="AB595">
        <v>0</v>
      </c>
      <c r="AC595" t="s">
        <v>538</v>
      </c>
      <c r="AD595">
        <v>1</v>
      </c>
      <c r="AE595">
        <v>1</v>
      </c>
      <c r="AF595">
        <f>IF(EnergyImpactLookups[[#This Row],[MAT]]="AR",EnergyImpactLookups[[#This Row],[APreWBkWh]],"")</f>
        <v>68.966099999999997</v>
      </c>
      <c r="AG595">
        <f>IF(EnergyImpactLookups[[#This Row],[MAT]]="AR",EnergyImpactLookups[[#This Row],[APreWBkW]],"")</f>
        <v>0.1474</v>
      </c>
      <c r="AH595" s="19">
        <f>IF(EnergyImpactLookups[[#This Row],[MAT]]="AR",EnergyImpactLookups[[#This Row],[APreWBtherm]],"")</f>
        <v>0</v>
      </c>
      <c r="AJ595">
        <f>IF(EnergyImpactLookups[[#This Row],[MAT]]="AR",EnergyImpactLookups[[#This Row],[APreWBkW]],EnergyImpactLookups[[#This Row],[AStdWBkW]])</f>
        <v>0.1474</v>
      </c>
      <c r="AK595">
        <f>IF(EnergyImpactLookups[[#This Row],[MAT]]="AR",EnergyImpactLookups[[#This Row],[APreWBkWh]],EnergyImpactLookups[[#This Row],[AStdWBkWh]])</f>
        <v>68.966099999999997</v>
      </c>
      <c r="AL595">
        <f>IF(EnergyImpactLookups[[#This Row],[MAT]]="AR",EnergyImpactLookups[[#This Row],[APreWBtherm]],EnergyImpactLookups[[#This Row],[AStdWBtherm]])</f>
        <v>0</v>
      </c>
      <c r="AM595">
        <f>IF(EnergyImpactLookups[[#This Row],[MAT]]="AR",EnergyImpactLookups[[#This Row],[AStdWBkW]],0)</f>
        <v>0.11169999999999999</v>
      </c>
      <c r="AN595">
        <f>IF(EnergyImpactLookups[[#This Row],[MAT]]="AR",EnergyImpactLookups[[#This Row],[AStdWBkWh]],0)</f>
        <v>52.638100000000001</v>
      </c>
      <c r="AO595">
        <f>IF(EnergyImpactLookups[[#This Row],[MAT]]="AR",EnergyImpactLookups[[#This Row],[AStdWBtherm]],0)</f>
        <v>0</v>
      </c>
    </row>
    <row r="596" spans="1:41" x14ac:dyDescent="0.3">
      <c r="A596" t="s">
        <v>562</v>
      </c>
      <c r="B596" t="s">
        <v>532</v>
      </c>
      <c r="C596" t="s">
        <v>146</v>
      </c>
      <c r="D596" t="s">
        <v>715</v>
      </c>
      <c r="E596" t="s">
        <v>554</v>
      </c>
      <c r="F596" t="s">
        <v>534</v>
      </c>
      <c r="G596" t="s">
        <v>333</v>
      </c>
      <c r="H596" t="s">
        <v>126</v>
      </c>
      <c r="I596" t="s">
        <v>661</v>
      </c>
      <c r="J596" t="s">
        <v>563</v>
      </c>
      <c r="K596" t="s">
        <v>128</v>
      </c>
      <c r="L596" t="s">
        <v>12</v>
      </c>
      <c r="M596" t="s">
        <v>536</v>
      </c>
      <c r="N596" s="1">
        <v>44167</v>
      </c>
      <c r="O596" t="s">
        <v>95</v>
      </c>
      <c r="P596" t="s">
        <v>130</v>
      </c>
      <c r="Q596" t="s">
        <v>104</v>
      </c>
      <c r="R596" t="s">
        <v>129</v>
      </c>
      <c r="S596" t="s">
        <v>537</v>
      </c>
      <c r="T596">
        <v>1</v>
      </c>
      <c r="U596">
        <v>999</v>
      </c>
      <c r="V596" t="s">
        <v>8</v>
      </c>
      <c r="W596">
        <v>28.0046</v>
      </c>
      <c r="X596">
        <v>5.57E-2</v>
      </c>
      <c r="Y596">
        <v>0</v>
      </c>
      <c r="Z596">
        <v>21.6249</v>
      </c>
      <c r="AA596">
        <v>4.2200000000000001E-2</v>
      </c>
      <c r="AB596">
        <v>0</v>
      </c>
      <c r="AC596" t="s">
        <v>538</v>
      </c>
      <c r="AD596">
        <v>1</v>
      </c>
      <c r="AE596">
        <v>1</v>
      </c>
      <c r="AF596">
        <f>IF(EnergyImpactLookups[[#This Row],[MAT]]="AR",EnergyImpactLookups[[#This Row],[APreWBkWh]],"")</f>
        <v>28.0046</v>
      </c>
      <c r="AG596">
        <f>IF(EnergyImpactLookups[[#This Row],[MAT]]="AR",EnergyImpactLookups[[#This Row],[APreWBkW]],"")</f>
        <v>5.57E-2</v>
      </c>
      <c r="AH596" s="19">
        <f>IF(EnergyImpactLookups[[#This Row],[MAT]]="AR",EnergyImpactLookups[[#This Row],[APreWBtherm]],"")</f>
        <v>0</v>
      </c>
      <c r="AJ596">
        <f>IF(EnergyImpactLookups[[#This Row],[MAT]]="AR",EnergyImpactLookups[[#This Row],[APreWBkW]],EnergyImpactLookups[[#This Row],[AStdWBkW]])</f>
        <v>5.57E-2</v>
      </c>
      <c r="AK596">
        <f>IF(EnergyImpactLookups[[#This Row],[MAT]]="AR",EnergyImpactLookups[[#This Row],[APreWBkWh]],EnergyImpactLookups[[#This Row],[AStdWBkWh]])</f>
        <v>28.0046</v>
      </c>
      <c r="AL596">
        <f>IF(EnergyImpactLookups[[#This Row],[MAT]]="AR",EnergyImpactLookups[[#This Row],[APreWBtherm]],EnergyImpactLookups[[#This Row],[AStdWBtherm]])</f>
        <v>0</v>
      </c>
      <c r="AM596">
        <f>IF(EnergyImpactLookups[[#This Row],[MAT]]="AR",EnergyImpactLookups[[#This Row],[AStdWBkW]],0)</f>
        <v>4.2200000000000001E-2</v>
      </c>
      <c r="AN596">
        <f>IF(EnergyImpactLookups[[#This Row],[MAT]]="AR",EnergyImpactLookups[[#This Row],[AStdWBkWh]],0)</f>
        <v>21.6249</v>
      </c>
      <c r="AO596">
        <f>IF(EnergyImpactLookups[[#This Row],[MAT]]="AR",EnergyImpactLookups[[#This Row],[AStdWBtherm]],0)</f>
        <v>0</v>
      </c>
    </row>
    <row r="597" spans="1:41" x14ac:dyDescent="0.3">
      <c r="A597" t="s">
        <v>562</v>
      </c>
      <c r="B597" t="s">
        <v>532</v>
      </c>
      <c r="C597" t="s">
        <v>146</v>
      </c>
      <c r="D597" t="s">
        <v>715</v>
      </c>
      <c r="E597" t="s">
        <v>554</v>
      </c>
      <c r="F597" t="s">
        <v>534</v>
      </c>
      <c r="G597" t="s">
        <v>333</v>
      </c>
      <c r="H597" t="s">
        <v>126</v>
      </c>
      <c r="I597" t="s">
        <v>661</v>
      </c>
      <c r="J597" t="s">
        <v>563</v>
      </c>
      <c r="K597" t="s">
        <v>128</v>
      </c>
      <c r="L597" t="s">
        <v>12</v>
      </c>
      <c r="M597" t="s">
        <v>536</v>
      </c>
      <c r="N597" s="1">
        <v>44167</v>
      </c>
      <c r="O597" t="s">
        <v>95</v>
      </c>
      <c r="P597" t="s">
        <v>130</v>
      </c>
      <c r="Q597" t="s">
        <v>105</v>
      </c>
      <c r="R597" t="s">
        <v>129</v>
      </c>
      <c r="S597" t="s">
        <v>537</v>
      </c>
      <c r="T597">
        <v>1</v>
      </c>
      <c r="U597">
        <v>999</v>
      </c>
      <c r="V597" t="s">
        <v>8</v>
      </c>
      <c r="W597">
        <v>140.39009999999999</v>
      </c>
      <c r="X597">
        <v>0.214</v>
      </c>
      <c r="Y597">
        <v>0</v>
      </c>
      <c r="Z597">
        <v>106.5009</v>
      </c>
      <c r="AA597">
        <v>0.16209999999999999</v>
      </c>
      <c r="AB597">
        <v>0</v>
      </c>
      <c r="AC597" t="s">
        <v>538</v>
      </c>
      <c r="AD597">
        <v>1</v>
      </c>
      <c r="AE597">
        <v>1</v>
      </c>
      <c r="AF597">
        <f>IF(EnergyImpactLookups[[#This Row],[MAT]]="AR",EnergyImpactLookups[[#This Row],[APreWBkWh]],"")</f>
        <v>140.39009999999999</v>
      </c>
      <c r="AG597">
        <f>IF(EnergyImpactLookups[[#This Row],[MAT]]="AR",EnergyImpactLookups[[#This Row],[APreWBkW]],"")</f>
        <v>0.214</v>
      </c>
      <c r="AH597" s="19">
        <f>IF(EnergyImpactLookups[[#This Row],[MAT]]="AR",EnergyImpactLookups[[#This Row],[APreWBtherm]],"")</f>
        <v>0</v>
      </c>
      <c r="AJ597">
        <f>IF(EnergyImpactLookups[[#This Row],[MAT]]="AR",EnergyImpactLookups[[#This Row],[APreWBkW]],EnergyImpactLookups[[#This Row],[AStdWBkW]])</f>
        <v>0.214</v>
      </c>
      <c r="AK597">
        <f>IF(EnergyImpactLookups[[#This Row],[MAT]]="AR",EnergyImpactLookups[[#This Row],[APreWBkWh]],EnergyImpactLookups[[#This Row],[AStdWBkWh]])</f>
        <v>140.39009999999999</v>
      </c>
      <c r="AL597">
        <f>IF(EnergyImpactLookups[[#This Row],[MAT]]="AR",EnergyImpactLookups[[#This Row],[APreWBtherm]],EnergyImpactLookups[[#This Row],[AStdWBtherm]])</f>
        <v>0</v>
      </c>
      <c r="AM597">
        <f>IF(EnergyImpactLookups[[#This Row],[MAT]]="AR",EnergyImpactLookups[[#This Row],[AStdWBkW]],0)</f>
        <v>0.16209999999999999</v>
      </c>
      <c r="AN597">
        <f>IF(EnergyImpactLookups[[#This Row],[MAT]]="AR",EnergyImpactLookups[[#This Row],[AStdWBkWh]],0)</f>
        <v>106.5009</v>
      </c>
      <c r="AO597">
        <f>IF(EnergyImpactLookups[[#This Row],[MAT]]="AR",EnergyImpactLookups[[#This Row],[AStdWBtherm]],0)</f>
        <v>0</v>
      </c>
    </row>
    <row r="598" spans="1:41" x14ac:dyDescent="0.3">
      <c r="A598" t="s">
        <v>562</v>
      </c>
      <c r="B598" t="s">
        <v>532</v>
      </c>
      <c r="C598" t="s">
        <v>146</v>
      </c>
      <c r="D598" t="s">
        <v>715</v>
      </c>
      <c r="E598" t="s">
        <v>554</v>
      </c>
      <c r="F598" t="s">
        <v>534</v>
      </c>
      <c r="G598" t="s">
        <v>333</v>
      </c>
      <c r="H598" t="s">
        <v>126</v>
      </c>
      <c r="I598" t="s">
        <v>661</v>
      </c>
      <c r="J598" t="s">
        <v>563</v>
      </c>
      <c r="K598" t="s">
        <v>128</v>
      </c>
      <c r="L598" t="s">
        <v>12</v>
      </c>
      <c r="M598" t="s">
        <v>536</v>
      </c>
      <c r="N598" s="1">
        <v>44167</v>
      </c>
      <c r="O598" t="s">
        <v>95</v>
      </c>
      <c r="P598" t="s">
        <v>130</v>
      </c>
      <c r="Q598" t="s">
        <v>106</v>
      </c>
      <c r="R598" t="s">
        <v>129</v>
      </c>
      <c r="S598" t="s">
        <v>537</v>
      </c>
      <c r="T598">
        <v>1.04</v>
      </c>
      <c r="U598">
        <v>999</v>
      </c>
      <c r="V598" t="s">
        <v>8</v>
      </c>
      <c r="W598">
        <v>26.719000000000001</v>
      </c>
      <c r="X598">
        <v>2.5399999999999999E-2</v>
      </c>
      <c r="Y598">
        <v>0</v>
      </c>
      <c r="Z598">
        <v>20.446400000000001</v>
      </c>
      <c r="AA598">
        <v>1.9199999999999998E-2</v>
      </c>
      <c r="AB598">
        <v>0</v>
      </c>
      <c r="AC598" t="s">
        <v>538</v>
      </c>
      <c r="AD598">
        <v>1</v>
      </c>
      <c r="AE598">
        <v>1</v>
      </c>
      <c r="AF598">
        <f>IF(EnergyImpactLookups[[#This Row],[MAT]]="AR",EnergyImpactLookups[[#This Row],[APreWBkWh]],"")</f>
        <v>26.719000000000001</v>
      </c>
      <c r="AG598">
        <f>IF(EnergyImpactLookups[[#This Row],[MAT]]="AR",EnergyImpactLookups[[#This Row],[APreWBkW]],"")</f>
        <v>2.5399999999999999E-2</v>
      </c>
      <c r="AH598" s="19">
        <f>IF(EnergyImpactLookups[[#This Row],[MAT]]="AR",EnergyImpactLookups[[#This Row],[APreWBtherm]],"")</f>
        <v>0</v>
      </c>
      <c r="AJ598">
        <f>IF(EnergyImpactLookups[[#This Row],[MAT]]="AR",EnergyImpactLookups[[#This Row],[APreWBkW]],EnergyImpactLookups[[#This Row],[AStdWBkW]])</f>
        <v>2.5399999999999999E-2</v>
      </c>
      <c r="AK598">
        <f>IF(EnergyImpactLookups[[#This Row],[MAT]]="AR",EnergyImpactLookups[[#This Row],[APreWBkWh]],EnergyImpactLookups[[#This Row],[AStdWBkWh]])</f>
        <v>26.719000000000001</v>
      </c>
      <c r="AL598">
        <f>IF(EnergyImpactLookups[[#This Row],[MAT]]="AR",EnergyImpactLookups[[#This Row],[APreWBtherm]],EnergyImpactLookups[[#This Row],[AStdWBtherm]])</f>
        <v>0</v>
      </c>
      <c r="AM598">
        <f>IF(EnergyImpactLookups[[#This Row],[MAT]]="AR",EnergyImpactLookups[[#This Row],[AStdWBkW]],0)</f>
        <v>1.9199999999999998E-2</v>
      </c>
      <c r="AN598">
        <f>IF(EnergyImpactLookups[[#This Row],[MAT]]="AR",EnergyImpactLookups[[#This Row],[AStdWBkWh]],0)</f>
        <v>20.446400000000001</v>
      </c>
      <c r="AO598">
        <f>IF(EnergyImpactLookups[[#This Row],[MAT]]="AR",EnergyImpactLookups[[#This Row],[AStdWBtherm]],0)</f>
        <v>0</v>
      </c>
    </row>
    <row r="599" spans="1:41" x14ac:dyDescent="0.3">
      <c r="A599" t="s">
        <v>562</v>
      </c>
      <c r="B599" t="s">
        <v>532</v>
      </c>
      <c r="C599" t="s">
        <v>146</v>
      </c>
      <c r="D599" t="s">
        <v>715</v>
      </c>
      <c r="E599" t="s">
        <v>554</v>
      </c>
      <c r="F599" t="s">
        <v>534</v>
      </c>
      <c r="G599" t="s">
        <v>333</v>
      </c>
      <c r="H599" t="s">
        <v>126</v>
      </c>
      <c r="I599" t="s">
        <v>661</v>
      </c>
      <c r="J599" t="s">
        <v>563</v>
      </c>
      <c r="K599" t="s">
        <v>128</v>
      </c>
      <c r="L599" t="s">
        <v>12</v>
      </c>
      <c r="M599" t="s">
        <v>536</v>
      </c>
      <c r="N599" s="1">
        <v>44167</v>
      </c>
      <c r="O599" t="s">
        <v>95</v>
      </c>
      <c r="P599" t="s">
        <v>130</v>
      </c>
      <c r="Q599" t="s">
        <v>107</v>
      </c>
      <c r="R599" t="s">
        <v>129</v>
      </c>
      <c r="S599" t="s">
        <v>537</v>
      </c>
      <c r="T599">
        <v>1.28</v>
      </c>
      <c r="U599">
        <v>1210</v>
      </c>
      <c r="V599" t="s">
        <v>8</v>
      </c>
      <c r="W599">
        <v>79.730900000000005</v>
      </c>
      <c r="X599">
        <v>9.35E-2</v>
      </c>
      <c r="Y599">
        <v>0</v>
      </c>
      <c r="Z599">
        <v>60.556600000000003</v>
      </c>
      <c r="AA599">
        <v>7.0800000000000002E-2</v>
      </c>
      <c r="AB599">
        <v>0</v>
      </c>
      <c r="AC599" t="s">
        <v>538</v>
      </c>
      <c r="AD599">
        <v>1</v>
      </c>
      <c r="AE599">
        <v>1</v>
      </c>
      <c r="AF599">
        <f>IF(EnergyImpactLookups[[#This Row],[MAT]]="AR",EnergyImpactLookups[[#This Row],[APreWBkWh]],"")</f>
        <v>79.730900000000005</v>
      </c>
      <c r="AG599">
        <f>IF(EnergyImpactLookups[[#This Row],[MAT]]="AR",EnergyImpactLookups[[#This Row],[APreWBkW]],"")</f>
        <v>9.35E-2</v>
      </c>
      <c r="AH599" s="19">
        <f>IF(EnergyImpactLookups[[#This Row],[MAT]]="AR",EnergyImpactLookups[[#This Row],[APreWBtherm]],"")</f>
        <v>0</v>
      </c>
      <c r="AJ599">
        <f>IF(EnergyImpactLookups[[#This Row],[MAT]]="AR",EnergyImpactLookups[[#This Row],[APreWBkW]],EnergyImpactLookups[[#This Row],[AStdWBkW]])</f>
        <v>9.35E-2</v>
      </c>
      <c r="AK599">
        <f>IF(EnergyImpactLookups[[#This Row],[MAT]]="AR",EnergyImpactLookups[[#This Row],[APreWBkWh]],EnergyImpactLookups[[#This Row],[AStdWBkWh]])</f>
        <v>79.730900000000005</v>
      </c>
      <c r="AL599">
        <f>IF(EnergyImpactLookups[[#This Row],[MAT]]="AR",EnergyImpactLookups[[#This Row],[APreWBtherm]],EnergyImpactLookups[[#This Row],[AStdWBtherm]])</f>
        <v>0</v>
      </c>
      <c r="AM599">
        <f>IF(EnergyImpactLookups[[#This Row],[MAT]]="AR",EnergyImpactLookups[[#This Row],[AStdWBkW]],0)</f>
        <v>7.0800000000000002E-2</v>
      </c>
      <c r="AN599">
        <f>IF(EnergyImpactLookups[[#This Row],[MAT]]="AR",EnergyImpactLookups[[#This Row],[AStdWBkWh]],0)</f>
        <v>60.556600000000003</v>
      </c>
      <c r="AO599">
        <f>IF(EnergyImpactLookups[[#This Row],[MAT]]="AR",EnergyImpactLookups[[#This Row],[AStdWBtherm]],0)</f>
        <v>0</v>
      </c>
    </row>
    <row r="600" spans="1:41" x14ac:dyDescent="0.3">
      <c r="A600" t="s">
        <v>562</v>
      </c>
      <c r="B600" t="s">
        <v>532</v>
      </c>
      <c r="C600" t="s">
        <v>146</v>
      </c>
      <c r="D600" t="s">
        <v>715</v>
      </c>
      <c r="E600" t="s">
        <v>554</v>
      </c>
      <c r="F600" t="s">
        <v>534</v>
      </c>
      <c r="G600" t="s">
        <v>333</v>
      </c>
      <c r="H600" t="s">
        <v>126</v>
      </c>
      <c r="I600" t="s">
        <v>661</v>
      </c>
      <c r="J600" t="s">
        <v>563</v>
      </c>
      <c r="K600" t="s">
        <v>128</v>
      </c>
      <c r="L600" t="s">
        <v>12</v>
      </c>
      <c r="M600" t="s">
        <v>536</v>
      </c>
      <c r="N600" s="1">
        <v>44167</v>
      </c>
      <c r="O600" t="s">
        <v>95</v>
      </c>
      <c r="P600" t="s">
        <v>130</v>
      </c>
      <c r="Q600" t="s">
        <v>109</v>
      </c>
      <c r="R600" t="s">
        <v>129</v>
      </c>
      <c r="S600" t="s">
        <v>537</v>
      </c>
      <c r="T600">
        <v>1.1100000000000001</v>
      </c>
      <c r="U600">
        <v>1210</v>
      </c>
      <c r="V600" t="s">
        <v>8</v>
      </c>
      <c r="W600">
        <v>145.15219999999999</v>
      </c>
      <c r="X600">
        <v>0.13059999999999999</v>
      </c>
      <c r="Y600">
        <v>0</v>
      </c>
      <c r="Z600">
        <v>110.16240000000001</v>
      </c>
      <c r="AA600">
        <v>9.8900000000000002E-2</v>
      </c>
      <c r="AB600">
        <v>0</v>
      </c>
      <c r="AC600" t="s">
        <v>538</v>
      </c>
      <c r="AD600">
        <v>1</v>
      </c>
      <c r="AE600">
        <v>1</v>
      </c>
      <c r="AF600">
        <f>IF(EnergyImpactLookups[[#This Row],[MAT]]="AR",EnergyImpactLookups[[#This Row],[APreWBkWh]],"")</f>
        <v>145.15219999999999</v>
      </c>
      <c r="AG600">
        <f>IF(EnergyImpactLookups[[#This Row],[MAT]]="AR",EnergyImpactLookups[[#This Row],[APreWBkW]],"")</f>
        <v>0.13059999999999999</v>
      </c>
      <c r="AH600" s="19">
        <f>IF(EnergyImpactLookups[[#This Row],[MAT]]="AR",EnergyImpactLookups[[#This Row],[APreWBtherm]],"")</f>
        <v>0</v>
      </c>
      <c r="AJ600">
        <f>IF(EnergyImpactLookups[[#This Row],[MAT]]="AR",EnergyImpactLookups[[#This Row],[APreWBkW]],EnergyImpactLookups[[#This Row],[AStdWBkW]])</f>
        <v>0.13059999999999999</v>
      </c>
      <c r="AK600">
        <f>IF(EnergyImpactLookups[[#This Row],[MAT]]="AR",EnergyImpactLookups[[#This Row],[APreWBkWh]],EnergyImpactLookups[[#This Row],[AStdWBkWh]])</f>
        <v>145.15219999999999</v>
      </c>
      <c r="AL600">
        <f>IF(EnergyImpactLookups[[#This Row],[MAT]]="AR",EnergyImpactLookups[[#This Row],[APreWBtherm]],EnergyImpactLookups[[#This Row],[AStdWBtherm]])</f>
        <v>0</v>
      </c>
      <c r="AM600">
        <f>IF(EnergyImpactLookups[[#This Row],[MAT]]="AR",EnergyImpactLookups[[#This Row],[AStdWBkW]],0)</f>
        <v>9.8900000000000002E-2</v>
      </c>
      <c r="AN600">
        <f>IF(EnergyImpactLookups[[#This Row],[MAT]]="AR",EnergyImpactLookups[[#This Row],[AStdWBkWh]],0)</f>
        <v>110.16240000000001</v>
      </c>
      <c r="AO600">
        <f>IF(EnergyImpactLookups[[#This Row],[MAT]]="AR",EnergyImpactLookups[[#This Row],[AStdWBtherm]],0)</f>
        <v>0</v>
      </c>
    </row>
    <row r="601" spans="1:41" x14ac:dyDescent="0.3">
      <c r="A601" t="s">
        <v>562</v>
      </c>
      <c r="B601" t="s">
        <v>532</v>
      </c>
      <c r="C601" t="s">
        <v>146</v>
      </c>
      <c r="D601" t="s">
        <v>715</v>
      </c>
      <c r="E601" t="s">
        <v>554</v>
      </c>
      <c r="F601" t="s">
        <v>534</v>
      </c>
      <c r="G601" t="s">
        <v>333</v>
      </c>
      <c r="H601" t="s">
        <v>126</v>
      </c>
      <c r="I601" t="s">
        <v>661</v>
      </c>
      <c r="J601" t="s">
        <v>563</v>
      </c>
      <c r="K601" t="s">
        <v>128</v>
      </c>
      <c r="L601" t="s">
        <v>12</v>
      </c>
      <c r="M601" t="s">
        <v>536</v>
      </c>
      <c r="N601" s="1">
        <v>44167</v>
      </c>
      <c r="O601" t="s">
        <v>95</v>
      </c>
      <c r="P601" t="s">
        <v>130</v>
      </c>
      <c r="Q601" t="s">
        <v>111</v>
      </c>
      <c r="R601" t="s">
        <v>129</v>
      </c>
      <c r="S601" t="s">
        <v>537</v>
      </c>
      <c r="T601">
        <v>1.19</v>
      </c>
      <c r="U601">
        <v>1210</v>
      </c>
      <c r="V601" t="s">
        <v>8</v>
      </c>
      <c r="W601">
        <v>240.81290000000001</v>
      </c>
      <c r="X601">
        <v>0.17249999999999999</v>
      </c>
      <c r="Y601">
        <v>0</v>
      </c>
      <c r="Z601">
        <v>182.55420000000001</v>
      </c>
      <c r="AA601">
        <v>0.13070000000000001</v>
      </c>
      <c r="AB601">
        <v>0</v>
      </c>
      <c r="AC601" t="s">
        <v>538</v>
      </c>
      <c r="AD601">
        <v>1</v>
      </c>
      <c r="AE601">
        <v>1</v>
      </c>
      <c r="AF601">
        <f>IF(EnergyImpactLookups[[#This Row],[MAT]]="AR",EnergyImpactLookups[[#This Row],[APreWBkWh]],"")</f>
        <v>240.81290000000001</v>
      </c>
      <c r="AG601">
        <f>IF(EnergyImpactLookups[[#This Row],[MAT]]="AR",EnergyImpactLookups[[#This Row],[APreWBkW]],"")</f>
        <v>0.17249999999999999</v>
      </c>
      <c r="AH601" s="19">
        <f>IF(EnergyImpactLookups[[#This Row],[MAT]]="AR",EnergyImpactLookups[[#This Row],[APreWBtherm]],"")</f>
        <v>0</v>
      </c>
      <c r="AJ601">
        <f>IF(EnergyImpactLookups[[#This Row],[MAT]]="AR",EnergyImpactLookups[[#This Row],[APreWBkW]],EnergyImpactLookups[[#This Row],[AStdWBkW]])</f>
        <v>0.17249999999999999</v>
      </c>
      <c r="AK601">
        <f>IF(EnergyImpactLookups[[#This Row],[MAT]]="AR",EnergyImpactLookups[[#This Row],[APreWBkWh]],EnergyImpactLookups[[#This Row],[AStdWBkWh]])</f>
        <v>240.81290000000001</v>
      </c>
      <c r="AL601">
        <f>IF(EnergyImpactLookups[[#This Row],[MAT]]="AR",EnergyImpactLookups[[#This Row],[APreWBtherm]],EnergyImpactLookups[[#This Row],[AStdWBtherm]])</f>
        <v>0</v>
      </c>
      <c r="AM601">
        <f>IF(EnergyImpactLookups[[#This Row],[MAT]]="AR",EnergyImpactLookups[[#This Row],[AStdWBkW]],0)</f>
        <v>0.13070000000000001</v>
      </c>
      <c r="AN601">
        <f>IF(EnergyImpactLookups[[#This Row],[MAT]]="AR",EnergyImpactLookups[[#This Row],[AStdWBkWh]],0)</f>
        <v>182.55420000000001</v>
      </c>
      <c r="AO601">
        <f>IF(EnergyImpactLookups[[#This Row],[MAT]]="AR",EnergyImpactLookups[[#This Row],[AStdWBtherm]],0)</f>
        <v>0</v>
      </c>
    </row>
    <row r="602" spans="1:41" x14ac:dyDescent="0.3">
      <c r="A602" t="s">
        <v>562</v>
      </c>
      <c r="B602" t="s">
        <v>532</v>
      </c>
      <c r="C602" t="s">
        <v>146</v>
      </c>
      <c r="D602" t="s">
        <v>715</v>
      </c>
      <c r="E602" t="s">
        <v>554</v>
      </c>
      <c r="F602" t="s">
        <v>534</v>
      </c>
      <c r="G602" t="s">
        <v>333</v>
      </c>
      <c r="H602" t="s">
        <v>126</v>
      </c>
      <c r="I602" t="s">
        <v>661</v>
      </c>
      <c r="J602" t="s">
        <v>563</v>
      </c>
      <c r="K602" t="s">
        <v>128</v>
      </c>
      <c r="L602" t="s">
        <v>12</v>
      </c>
      <c r="M602" t="s">
        <v>536</v>
      </c>
      <c r="N602" s="1">
        <v>44167</v>
      </c>
      <c r="O602" t="s">
        <v>95</v>
      </c>
      <c r="P602" t="s">
        <v>130</v>
      </c>
      <c r="Q602" t="s">
        <v>112</v>
      </c>
      <c r="R602" t="s">
        <v>129</v>
      </c>
      <c r="S602" t="s">
        <v>537</v>
      </c>
      <c r="T602">
        <v>1</v>
      </c>
      <c r="U602">
        <v>1130</v>
      </c>
      <c r="V602" t="s">
        <v>8</v>
      </c>
      <c r="W602">
        <v>221.00389999999999</v>
      </c>
      <c r="X602">
        <v>0.20499999999999999</v>
      </c>
      <c r="Y602">
        <v>0</v>
      </c>
      <c r="Z602">
        <v>167.66820000000001</v>
      </c>
      <c r="AA602">
        <v>0.1552</v>
      </c>
      <c r="AB602">
        <v>0</v>
      </c>
      <c r="AC602" t="s">
        <v>538</v>
      </c>
      <c r="AD602">
        <v>1</v>
      </c>
      <c r="AE602">
        <v>1</v>
      </c>
      <c r="AF602">
        <f>IF(EnergyImpactLookups[[#This Row],[MAT]]="AR",EnergyImpactLookups[[#This Row],[APreWBkWh]],"")</f>
        <v>221.00389999999999</v>
      </c>
      <c r="AG602">
        <f>IF(EnergyImpactLookups[[#This Row],[MAT]]="AR",EnergyImpactLookups[[#This Row],[APreWBkW]],"")</f>
        <v>0.20499999999999999</v>
      </c>
      <c r="AH602" s="19">
        <f>IF(EnergyImpactLookups[[#This Row],[MAT]]="AR",EnergyImpactLookups[[#This Row],[APreWBtherm]],"")</f>
        <v>0</v>
      </c>
      <c r="AJ602">
        <f>IF(EnergyImpactLookups[[#This Row],[MAT]]="AR",EnergyImpactLookups[[#This Row],[APreWBkW]],EnergyImpactLookups[[#This Row],[AStdWBkW]])</f>
        <v>0.20499999999999999</v>
      </c>
      <c r="AK602">
        <f>IF(EnergyImpactLookups[[#This Row],[MAT]]="AR",EnergyImpactLookups[[#This Row],[APreWBkWh]],EnergyImpactLookups[[#This Row],[AStdWBkWh]])</f>
        <v>221.00389999999999</v>
      </c>
      <c r="AL602">
        <f>IF(EnergyImpactLookups[[#This Row],[MAT]]="AR",EnergyImpactLookups[[#This Row],[APreWBtherm]],EnergyImpactLookups[[#This Row],[AStdWBtherm]])</f>
        <v>0</v>
      </c>
      <c r="AM602">
        <f>IF(EnergyImpactLookups[[#This Row],[MAT]]="AR",EnergyImpactLookups[[#This Row],[AStdWBkW]],0)</f>
        <v>0.1552</v>
      </c>
      <c r="AN602">
        <f>IF(EnergyImpactLookups[[#This Row],[MAT]]="AR",EnergyImpactLookups[[#This Row],[AStdWBkWh]],0)</f>
        <v>167.66820000000001</v>
      </c>
      <c r="AO602">
        <f>IF(EnergyImpactLookups[[#This Row],[MAT]]="AR",EnergyImpactLookups[[#This Row],[AStdWBtherm]],0)</f>
        <v>0</v>
      </c>
    </row>
    <row r="603" spans="1:41" x14ac:dyDescent="0.3">
      <c r="A603" t="s">
        <v>562</v>
      </c>
      <c r="B603" t="s">
        <v>532</v>
      </c>
      <c r="C603" t="s">
        <v>146</v>
      </c>
      <c r="D603" t="s">
        <v>715</v>
      </c>
      <c r="E603" t="s">
        <v>554</v>
      </c>
      <c r="F603" t="s">
        <v>534</v>
      </c>
      <c r="G603" t="s">
        <v>333</v>
      </c>
      <c r="H603" t="s">
        <v>126</v>
      </c>
      <c r="I603" t="s">
        <v>661</v>
      </c>
      <c r="J603" t="s">
        <v>563</v>
      </c>
      <c r="K603" t="s">
        <v>128</v>
      </c>
      <c r="L603" t="s">
        <v>12</v>
      </c>
      <c r="M603" t="s">
        <v>536</v>
      </c>
      <c r="N603" s="1">
        <v>44167</v>
      </c>
      <c r="O603" t="s">
        <v>95</v>
      </c>
      <c r="P603" t="s">
        <v>130</v>
      </c>
      <c r="Q603" t="s">
        <v>113</v>
      </c>
      <c r="R603" t="s">
        <v>129</v>
      </c>
      <c r="S603" t="s">
        <v>537</v>
      </c>
      <c r="T603">
        <v>1</v>
      </c>
      <c r="U603">
        <v>1070</v>
      </c>
      <c r="V603" t="s">
        <v>8</v>
      </c>
      <c r="W603">
        <v>218.6755</v>
      </c>
      <c r="X603">
        <v>0.1986</v>
      </c>
      <c r="Y603">
        <v>0</v>
      </c>
      <c r="Z603">
        <v>165.86250000000001</v>
      </c>
      <c r="AA603">
        <v>0.15040000000000001</v>
      </c>
      <c r="AB603">
        <v>0</v>
      </c>
      <c r="AC603" t="s">
        <v>538</v>
      </c>
      <c r="AD603">
        <v>1</v>
      </c>
      <c r="AE603">
        <v>1</v>
      </c>
      <c r="AF603">
        <f>IF(EnergyImpactLookups[[#This Row],[MAT]]="AR",EnergyImpactLookups[[#This Row],[APreWBkWh]],"")</f>
        <v>218.6755</v>
      </c>
      <c r="AG603">
        <f>IF(EnergyImpactLookups[[#This Row],[MAT]]="AR",EnergyImpactLookups[[#This Row],[APreWBkW]],"")</f>
        <v>0.1986</v>
      </c>
      <c r="AH603" s="19">
        <f>IF(EnergyImpactLookups[[#This Row],[MAT]]="AR",EnergyImpactLookups[[#This Row],[APreWBtherm]],"")</f>
        <v>0</v>
      </c>
      <c r="AJ603">
        <f>IF(EnergyImpactLookups[[#This Row],[MAT]]="AR",EnergyImpactLookups[[#This Row],[APreWBkW]],EnergyImpactLookups[[#This Row],[AStdWBkW]])</f>
        <v>0.1986</v>
      </c>
      <c r="AK603">
        <f>IF(EnergyImpactLookups[[#This Row],[MAT]]="AR",EnergyImpactLookups[[#This Row],[APreWBkWh]],EnergyImpactLookups[[#This Row],[AStdWBkWh]])</f>
        <v>218.6755</v>
      </c>
      <c r="AL603">
        <f>IF(EnergyImpactLookups[[#This Row],[MAT]]="AR",EnergyImpactLookups[[#This Row],[APreWBtherm]],EnergyImpactLookups[[#This Row],[AStdWBtherm]])</f>
        <v>0</v>
      </c>
      <c r="AM603">
        <f>IF(EnergyImpactLookups[[#This Row],[MAT]]="AR",EnergyImpactLookups[[#This Row],[AStdWBkW]],0)</f>
        <v>0.15040000000000001</v>
      </c>
      <c r="AN603">
        <f>IF(EnergyImpactLookups[[#This Row],[MAT]]="AR",EnergyImpactLookups[[#This Row],[AStdWBkWh]],0)</f>
        <v>165.86250000000001</v>
      </c>
      <c r="AO603">
        <f>IF(EnergyImpactLookups[[#This Row],[MAT]]="AR",EnergyImpactLookups[[#This Row],[AStdWBtherm]],0)</f>
        <v>0</v>
      </c>
    </row>
    <row r="604" spans="1:41" x14ac:dyDescent="0.3">
      <c r="A604" t="s">
        <v>562</v>
      </c>
      <c r="B604" t="s">
        <v>532</v>
      </c>
      <c r="C604" t="s">
        <v>146</v>
      </c>
      <c r="D604" t="s">
        <v>715</v>
      </c>
      <c r="E604" t="s">
        <v>554</v>
      </c>
      <c r="F604" t="s">
        <v>534</v>
      </c>
      <c r="G604" t="s">
        <v>333</v>
      </c>
      <c r="H604" t="s">
        <v>126</v>
      </c>
      <c r="I604" t="s">
        <v>661</v>
      </c>
      <c r="J604" t="s">
        <v>563</v>
      </c>
      <c r="K604" t="s">
        <v>128</v>
      </c>
      <c r="L604" t="s">
        <v>12</v>
      </c>
      <c r="M604" t="s">
        <v>536</v>
      </c>
      <c r="N604" s="1">
        <v>44167</v>
      </c>
      <c r="O604" t="s">
        <v>95</v>
      </c>
      <c r="P604" t="s">
        <v>130</v>
      </c>
      <c r="Q604" t="s">
        <v>114</v>
      </c>
      <c r="R604" t="s">
        <v>129</v>
      </c>
      <c r="S604" t="s">
        <v>537</v>
      </c>
      <c r="T604">
        <v>1</v>
      </c>
      <c r="U604">
        <v>1070</v>
      </c>
      <c r="V604" t="s">
        <v>8</v>
      </c>
      <c r="W604">
        <v>357.44650000000001</v>
      </c>
      <c r="X604">
        <v>0.31969999999999998</v>
      </c>
      <c r="Y604">
        <v>0</v>
      </c>
      <c r="Z604">
        <v>271.2423</v>
      </c>
      <c r="AA604">
        <v>0.2422</v>
      </c>
      <c r="AB604">
        <v>0</v>
      </c>
      <c r="AC604" t="s">
        <v>538</v>
      </c>
      <c r="AD604">
        <v>1</v>
      </c>
      <c r="AE604">
        <v>1</v>
      </c>
      <c r="AF604">
        <f>IF(EnergyImpactLookups[[#This Row],[MAT]]="AR",EnergyImpactLookups[[#This Row],[APreWBkWh]],"")</f>
        <v>357.44650000000001</v>
      </c>
      <c r="AG604">
        <f>IF(EnergyImpactLookups[[#This Row],[MAT]]="AR",EnergyImpactLookups[[#This Row],[APreWBkW]],"")</f>
        <v>0.31969999999999998</v>
      </c>
      <c r="AH604" s="19">
        <f>IF(EnergyImpactLookups[[#This Row],[MAT]]="AR",EnergyImpactLookups[[#This Row],[APreWBtherm]],"")</f>
        <v>0</v>
      </c>
      <c r="AJ604">
        <f>IF(EnergyImpactLookups[[#This Row],[MAT]]="AR",EnergyImpactLookups[[#This Row],[APreWBkW]],EnergyImpactLookups[[#This Row],[AStdWBkW]])</f>
        <v>0.31969999999999998</v>
      </c>
      <c r="AK604">
        <f>IF(EnergyImpactLookups[[#This Row],[MAT]]="AR",EnergyImpactLookups[[#This Row],[APreWBkWh]],EnergyImpactLookups[[#This Row],[AStdWBkWh]])</f>
        <v>357.44650000000001</v>
      </c>
      <c r="AL604">
        <f>IF(EnergyImpactLookups[[#This Row],[MAT]]="AR",EnergyImpactLookups[[#This Row],[APreWBtherm]],EnergyImpactLookups[[#This Row],[AStdWBtherm]])</f>
        <v>0</v>
      </c>
      <c r="AM604">
        <f>IF(EnergyImpactLookups[[#This Row],[MAT]]="AR",EnergyImpactLookups[[#This Row],[AStdWBkW]],0)</f>
        <v>0.2422</v>
      </c>
      <c r="AN604">
        <f>IF(EnergyImpactLookups[[#This Row],[MAT]]="AR",EnergyImpactLookups[[#This Row],[AStdWBkWh]],0)</f>
        <v>271.2423</v>
      </c>
      <c r="AO604">
        <f>IF(EnergyImpactLookups[[#This Row],[MAT]]="AR",EnergyImpactLookups[[#This Row],[AStdWBtherm]],0)</f>
        <v>0</v>
      </c>
    </row>
    <row r="605" spans="1:41" x14ac:dyDescent="0.3">
      <c r="A605" t="s">
        <v>562</v>
      </c>
      <c r="B605" t="s">
        <v>532</v>
      </c>
      <c r="C605" t="s">
        <v>146</v>
      </c>
      <c r="D605" t="s">
        <v>715</v>
      </c>
      <c r="E605" t="s">
        <v>554</v>
      </c>
      <c r="F605" t="s">
        <v>534</v>
      </c>
      <c r="G605" t="s">
        <v>333</v>
      </c>
      <c r="H605" t="s">
        <v>126</v>
      </c>
      <c r="I605" t="s">
        <v>661</v>
      </c>
      <c r="J605" t="s">
        <v>563</v>
      </c>
      <c r="K605" t="s">
        <v>128</v>
      </c>
      <c r="L605" t="s">
        <v>12</v>
      </c>
      <c r="M605" t="s">
        <v>536</v>
      </c>
      <c r="N605" s="1">
        <v>44167</v>
      </c>
      <c r="O605" t="s">
        <v>95</v>
      </c>
      <c r="P605" t="s">
        <v>130</v>
      </c>
      <c r="Q605" t="s">
        <v>115</v>
      </c>
      <c r="R605" t="s">
        <v>129</v>
      </c>
      <c r="S605" t="s">
        <v>537</v>
      </c>
      <c r="T605">
        <v>1</v>
      </c>
      <c r="U605">
        <v>1070</v>
      </c>
      <c r="V605" t="s">
        <v>8</v>
      </c>
      <c r="W605">
        <v>208.28569999999999</v>
      </c>
      <c r="X605">
        <v>0.2702</v>
      </c>
      <c r="Y605">
        <v>0</v>
      </c>
      <c r="Z605">
        <v>158.16659999999999</v>
      </c>
      <c r="AA605">
        <v>0.20469999999999999</v>
      </c>
      <c r="AB605">
        <v>0</v>
      </c>
      <c r="AC605" t="s">
        <v>538</v>
      </c>
      <c r="AD605">
        <v>1</v>
      </c>
      <c r="AE605">
        <v>1</v>
      </c>
      <c r="AF605">
        <f>IF(EnergyImpactLookups[[#This Row],[MAT]]="AR",EnergyImpactLookups[[#This Row],[APreWBkWh]],"")</f>
        <v>208.28569999999999</v>
      </c>
      <c r="AG605">
        <f>IF(EnergyImpactLookups[[#This Row],[MAT]]="AR",EnergyImpactLookups[[#This Row],[APreWBkW]],"")</f>
        <v>0.2702</v>
      </c>
      <c r="AH605" s="19">
        <f>IF(EnergyImpactLookups[[#This Row],[MAT]]="AR",EnergyImpactLookups[[#This Row],[APreWBtherm]],"")</f>
        <v>0</v>
      </c>
      <c r="AJ605">
        <f>IF(EnergyImpactLookups[[#This Row],[MAT]]="AR",EnergyImpactLookups[[#This Row],[APreWBkW]],EnergyImpactLookups[[#This Row],[AStdWBkW]])</f>
        <v>0.2702</v>
      </c>
      <c r="AK605">
        <f>IF(EnergyImpactLookups[[#This Row],[MAT]]="AR",EnergyImpactLookups[[#This Row],[APreWBkWh]],EnergyImpactLookups[[#This Row],[AStdWBkWh]])</f>
        <v>208.28569999999999</v>
      </c>
      <c r="AL605">
        <f>IF(EnergyImpactLookups[[#This Row],[MAT]]="AR",EnergyImpactLookups[[#This Row],[APreWBtherm]],EnergyImpactLookups[[#This Row],[AStdWBtherm]])</f>
        <v>0</v>
      </c>
      <c r="AM605">
        <f>IF(EnergyImpactLookups[[#This Row],[MAT]]="AR",EnergyImpactLookups[[#This Row],[AStdWBkW]],0)</f>
        <v>0.20469999999999999</v>
      </c>
      <c r="AN605">
        <f>IF(EnergyImpactLookups[[#This Row],[MAT]]="AR",EnergyImpactLookups[[#This Row],[AStdWBkWh]],0)</f>
        <v>158.16659999999999</v>
      </c>
      <c r="AO605">
        <f>IF(EnergyImpactLookups[[#This Row],[MAT]]="AR",EnergyImpactLookups[[#This Row],[AStdWBtherm]],0)</f>
        <v>0</v>
      </c>
    </row>
    <row r="606" spans="1:41" x14ac:dyDescent="0.3">
      <c r="A606" t="s">
        <v>562</v>
      </c>
      <c r="B606" t="s">
        <v>532</v>
      </c>
      <c r="C606" t="s">
        <v>146</v>
      </c>
      <c r="D606" t="s">
        <v>715</v>
      </c>
      <c r="E606" t="s">
        <v>554</v>
      </c>
      <c r="F606" t="s">
        <v>534</v>
      </c>
      <c r="G606" t="s">
        <v>333</v>
      </c>
      <c r="H606" t="s">
        <v>126</v>
      </c>
      <c r="I606" t="s">
        <v>661</v>
      </c>
      <c r="J606" t="s">
        <v>563</v>
      </c>
      <c r="K606" t="s">
        <v>128</v>
      </c>
      <c r="L606" t="s">
        <v>12</v>
      </c>
      <c r="M606" t="s">
        <v>536</v>
      </c>
      <c r="N606" s="1">
        <v>44167</v>
      </c>
      <c r="O606" t="s">
        <v>95</v>
      </c>
      <c r="P606" t="s">
        <v>130</v>
      </c>
      <c r="Q606" t="s">
        <v>116</v>
      </c>
      <c r="R606" t="s">
        <v>129</v>
      </c>
      <c r="S606" t="s">
        <v>537</v>
      </c>
      <c r="T606">
        <v>1</v>
      </c>
      <c r="U606">
        <v>1070</v>
      </c>
      <c r="V606" t="s">
        <v>8</v>
      </c>
      <c r="W606">
        <v>384.37819999999999</v>
      </c>
      <c r="X606">
        <v>0.29830000000000001</v>
      </c>
      <c r="Y606">
        <v>0</v>
      </c>
      <c r="Z606">
        <v>291.51299999999998</v>
      </c>
      <c r="AA606">
        <v>0.22589999999999999</v>
      </c>
      <c r="AB606">
        <v>0</v>
      </c>
      <c r="AC606" t="s">
        <v>538</v>
      </c>
      <c r="AD606">
        <v>1</v>
      </c>
      <c r="AE606">
        <v>1</v>
      </c>
      <c r="AF606">
        <f>IF(EnergyImpactLookups[[#This Row],[MAT]]="AR",EnergyImpactLookups[[#This Row],[APreWBkWh]],"")</f>
        <v>384.37819999999999</v>
      </c>
      <c r="AG606">
        <f>IF(EnergyImpactLookups[[#This Row],[MAT]]="AR",EnergyImpactLookups[[#This Row],[APreWBkW]],"")</f>
        <v>0.29830000000000001</v>
      </c>
      <c r="AH606" s="19">
        <f>IF(EnergyImpactLookups[[#This Row],[MAT]]="AR",EnergyImpactLookups[[#This Row],[APreWBtherm]],"")</f>
        <v>0</v>
      </c>
      <c r="AJ606">
        <f>IF(EnergyImpactLookups[[#This Row],[MAT]]="AR",EnergyImpactLookups[[#This Row],[APreWBkW]],EnergyImpactLookups[[#This Row],[AStdWBkW]])</f>
        <v>0.29830000000000001</v>
      </c>
      <c r="AK606">
        <f>IF(EnergyImpactLookups[[#This Row],[MAT]]="AR",EnergyImpactLookups[[#This Row],[APreWBkWh]],EnergyImpactLookups[[#This Row],[AStdWBkWh]])</f>
        <v>384.37819999999999</v>
      </c>
      <c r="AL606">
        <f>IF(EnergyImpactLookups[[#This Row],[MAT]]="AR",EnergyImpactLookups[[#This Row],[APreWBtherm]],EnergyImpactLookups[[#This Row],[AStdWBtherm]])</f>
        <v>0</v>
      </c>
      <c r="AM606">
        <f>IF(EnergyImpactLookups[[#This Row],[MAT]]="AR",EnergyImpactLookups[[#This Row],[AStdWBkW]],0)</f>
        <v>0.22589999999999999</v>
      </c>
      <c r="AN606">
        <f>IF(EnergyImpactLookups[[#This Row],[MAT]]="AR",EnergyImpactLookups[[#This Row],[AStdWBkWh]],0)</f>
        <v>291.51299999999998</v>
      </c>
      <c r="AO606">
        <f>IF(EnergyImpactLookups[[#This Row],[MAT]]="AR",EnergyImpactLookups[[#This Row],[AStdWBtherm]],0)</f>
        <v>0</v>
      </c>
    </row>
    <row r="607" spans="1:41" x14ac:dyDescent="0.3">
      <c r="A607" t="s">
        <v>562</v>
      </c>
      <c r="B607" t="s">
        <v>532</v>
      </c>
      <c r="C607" t="s">
        <v>146</v>
      </c>
      <c r="D607" t="s">
        <v>715</v>
      </c>
      <c r="E607" t="s">
        <v>554</v>
      </c>
      <c r="F607" t="s">
        <v>534</v>
      </c>
      <c r="G607" t="s">
        <v>333</v>
      </c>
      <c r="H607" t="s">
        <v>126</v>
      </c>
      <c r="I607" t="s">
        <v>661</v>
      </c>
      <c r="J607" t="s">
        <v>563</v>
      </c>
      <c r="K607" t="s">
        <v>128</v>
      </c>
      <c r="L607" t="s">
        <v>12</v>
      </c>
      <c r="M607" t="s">
        <v>536</v>
      </c>
      <c r="N607" s="1">
        <v>44167</v>
      </c>
      <c r="O607" t="s">
        <v>95</v>
      </c>
      <c r="P607" t="s">
        <v>130</v>
      </c>
      <c r="Q607" t="s">
        <v>117</v>
      </c>
      <c r="R607" t="s">
        <v>129</v>
      </c>
      <c r="S607" t="s">
        <v>537</v>
      </c>
      <c r="T607">
        <v>1.07</v>
      </c>
      <c r="U607">
        <v>1090</v>
      </c>
      <c r="V607" t="s">
        <v>8</v>
      </c>
      <c r="W607">
        <v>525.41330000000005</v>
      </c>
      <c r="X607">
        <v>0.31130000000000002</v>
      </c>
      <c r="Y607">
        <v>0</v>
      </c>
      <c r="Z607">
        <v>424.51780000000002</v>
      </c>
      <c r="AA607">
        <v>0.2409</v>
      </c>
      <c r="AB607">
        <v>0</v>
      </c>
      <c r="AC607" t="s">
        <v>538</v>
      </c>
      <c r="AD607">
        <v>1</v>
      </c>
      <c r="AE607">
        <v>1</v>
      </c>
      <c r="AF607">
        <f>IF(EnergyImpactLookups[[#This Row],[MAT]]="AR",EnergyImpactLookups[[#This Row],[APreWBkWh]],"")</f>
        <v>525.41330000000005</v>
      </c>
      <c r="AG607">
        <f>IF(EnergyImpactLookups[[#This Row],[MAT]]="AR",EnergyImpactLookups[[#This Row],[APreWBkW]],"")</f>
        <v>0.31130000000000002</v>
      </c>
      <c r="AH607" s="19">
        <f>IF(EnergyImpactLookups[[#This Row],[MAT]]="AR",EnergyImpactLookups[[#This Row],[APreWBtherm]],"")</f>
        <v>0</v>
      </c>
      <c r="AJ607">
        <f>IF(EnergyImpactLookups[[#This Row],[MAT]]="AR",EnergyImpactLookups[[#This Row],[APreWBkW]],EnergyImpactLookups[[#This Row],[AStdWBkW]])</f>
        <v>0.31130000000000002</v>
      </c>
      <c r="AK607">
        <f>IF(EnergyImpactLookups[[#This Row],[MAT]]="AR",EnergyImpactLookups[[#This Row],[APreWBkWh]],EnergyImpactLookups[[#This Row],[AStdWBkWh]])</f>
        <v>525.41330000000005</v>
      </c>
      <c r="AL607">
        <f>IF(EnergyImpactLookups[[#This Row],[MAT]]="AR",EnergyImpactLookups[[#This Row],[APreWBtherm]],EnergyImpactLookups[[#This Row],[AStdWBtherm]])</f>
        <v>0</v>
      </c>
      <c r="AM607">
        <f>IF(EnergyImpactLookups[[#This Row],[MAT]]="AR",EnergyImpactLookups[[#This Row],[AStdWBkW]],0)</f>
        <v>0.2409</v>
      </c>
      <c r="AN607">
        <f>IF(EnergyImpactLookups[[#This Row],[MAT]]="AR",EnergyImpactLookups[[#This Row],[AStdWBkWh]],0)</f>
        <v>424.51780000000002</v>
      </c>
      <c r="AO607">
        <f>IF(EnergyImpactLookups[[#This Row],[MAT]]="AR",EnergyImpactLookups[[#This Row],[AStdWBtherm]],0)</f>
        <v>0</v>
      </c>
    </row>
    <row r="608" spans="1:41" x14ac:dyDescent="0.3">
      <c r="A608" t="s">
        <v>562</v>
      </c>
      <c r="B608" t="s">
        <v>532</v>
      </c>
      <c r="C608" t="s">
        <v>146</v>
      </c>
      <c r="D608" t="s">
        <v>715</v>
      </c>
      <c r="E608" t="s">
        <v>554</v>
      </c>
      <c r="F608" t="s">
        <v>534</v>
      </c>
      <c r="G608" t="s">
        <v>333</v>
      </c>
      <c r="H608" t="s">
        <v>126</v>
      </c>
      <c r="I608" t="s">
        <v>661</v>
      </c>
      <c r="J608" t="s">
        <v>563</v>
      </c>
      <c r="K608" t="s">
        <v>128</v>
      </c>
      <c r="L608" t="s">
        <v>12</v>
      </c>
      <c r="M608" t="s">
        <v>536</v>
      </c>
      <c r="N608" s="1">
        <v>44167</v>
      </c>
      <c r="O608" t="s">
        <v>95</v>
      </c>
      <c r="P608" t="s">
        <v>130</v>
      </c>
      <c r="Q608" t="s">
        <v>118</v>
      </c>
      <c r="R608" t="s">
        <v>129</v>
      </c>
      <c r="S608" t="s">
        <v>537</v>
      </c>
      <c r="T608">
        <v>1.1575</v>
      </c>
      <c r="U608">
        <v>1090</v>
      </c>
      <c r="V608" t="s">
        <v>8</v>
      </c>
      <c r="W608">
        <v>527.18430000000001</v>
      </c>
      <c r="X608">
        <v>0.32050000000000001</v>
      </c>
      <c r="Y608">
        <v>0</v>
      </c>
      <c r="Z608">
        <v>399.49540000000002</v>
      </c>
      <c r="AA608">
        <v>0.24279999999999999</v>
      </c>
      <c r="AB608">
        <v>0</v>
      </c>
      <c r="AC608" t="s">
        <v>538</v>
      </c>
      <c r="AD608">
        <v>1</v>
      </c>
      <c r="AE608">
        <v>1</v>
      </c>
      <c r="AF608">
        <f>IF(EnergyImpactLookups[[#This Row],[MAT]]="AR",EnergyImpactLookups[[#This Row],[APreWBkWh]],"")</f>
        <v>527.18430000000001</v>
      </c>
      <c r="AG608">
        <f>IF(EnergyImpactLookups[[#This Row],[MAT]]="AR",EnergyImpactLookups[[#This Row],[APreWBkW]],"")</f>
        <v>0.32050000000000001</v>
      </c>
      <c r="AH608" s="19">
        <f>IF(EnergyImpactLookups[[#This Row],[MAT]]="AR",EnergyImpactLookups[[#This Row],[APreWBtherm]],"")</f>
        <v>0</v>
      </c>
      <c r="AJ608">
        <f>IF(EnergyImpactLookups[[#This Row],[MAT]]="AR",EnergyImpactLookups[[#This Row],[APreWBkW]],EnergyImpactLookups[[#This Row],[AStdWBkW]])</f>
        <v>0.32050000000000001</v>
      </c>
      <c r="AK608">
        <f>IF(EnergyImpactLookups[[#This Row],[MAT]]="AR",EnergyImpactLookups[[#This Row],[APreWBkWh]],EnergyImpactLookups[[#This Row],[AStdWBkWh]])</f>
        <v>527.18430000000001</v>
      </c>
      <c r="AL608">
        <f>IF(EnergyImpactLookups[[#This Row],[MAT]]="AR",EnergyImpactLookups[[#This Row],[APreWBtherm]],EnergyImpactLookups[[#This Row],[AStdWBtherm]])</f>
        <v>0</v>
      </c>
      <c r="AM608">
        <f>IF(EnergyImpactLookups[[#This Row],[MAT]]="AR",EnergyImpactLookups[[#This Row],[AStdWBkW]],0)</f>
        <v>0.24279999999999999</v>
      </c>
      <c r="AN608">
        <f>IF(EnergyImpactLookups[[#This Row],[MAT]]="AR",EnergyImpactLookups[[#This Row],[AStdWBkWh]],0)</f>
        <v>399.49540000000002</v>
      </c>
      <c r="AO608">
        <f>IF(EnergyImpactLookups[[#This Row],[MAT]]="AR",EnergyImpactLookups[[#This Row],[AStdWBtherm]],0)</f>
        <v>0</v>
      </c>
    </row>
    <row r="609" spans="1:41" x14ac:dyDescent="0.3">
      <c r="A609" t="s">
        <v>562</v>
      </c>
      <c r="B609" t="s">
        <v>532</v>
      </c>
      <c r="C609" t="s">
        <v>146</v>
      </c>
      <c r="D609" t="s">
        <v>715</v>
      </c>
      <c r="E609" t="s">
        <v>554</v>
      </c>
      <c r="F609" t="s">
        <v>534</v>
      </c>
      <c r="G609" t="s">
        <v>333</v>
      </c>
      <c r="H609" t="s">
        <v>126</v>
      </c>
      <c r="I609" t="s">
        <v>661</v>
      </c>
      <c r="J609" t="s">
        <v>563</v>
      </c>
      <c r="K609" t="s">
        <v>128</v>
      </c>
      <c r="L609" t="s">
        <v>12</v>
      </c>
      <c r="M609" t="s">
        <v>536</v>
      </c>
      <c r="N609" s="1">
        <v>44167</v>
      </c>
      <c r="O609" t="s">
        <v>95</v>
      </c>
      <c r="P609" t="s">
        <v>130</v>
      </c>
      <c r="Q609" t="s">
        <v>119</v>
      </c>
      <c r="R609" t="s">
        <v>129</v>
      </c>
      <c r="S609" t="s">
        <v>537</v>
      </c>
      <c r="T609">
        <v>1</v>
      </c>
      <c r="U609">
        <v>999</v>
      </c>
      <c r="V609" t="s">
        <v>8</v>
      </c>
      <c r="W609">
        <v>186.8245</v>
      </c>
      <c r="X609">
        <v>0.15140000000000001</v>
      </c>
      <c r="Y609">
        <v>0</v>
      </c>
      <c r="Z609">
        <v>134.82390000000001</v>
      </c>
      <c r="AA609">
        <v>0.1147</v>
      </c>
      <c r="AB609">
        <v>0</v>
      </c>
      <c r="AC609" t="s">
        <v>538</v>
      </c>
      <c r="AD609">
        <v>1</v>
      </c>
      <c r="AE609">
        <v>1</v>
      </c>
      <c r="AF609">
        <f>IF(EnergyImpactLookups[[#This Row],[MAT]]="AR",EnergyImpactLookups[[#This Row],[APreWBkWh]],"")</f>
        <v>186.8245</v>
      </c>
      <c r="AG609">
        <f>IF(EnergyImpactLookups[[#This Row],[MAT]]="AR",EnergyImpactLookups[[#This Row],[APreWBkW]],"")</f>
        <v>0.15140000000000001</v>
      </c>
      <c r="AH609" s="19">
        <f>IF(EnergyImpactLookups[[#This Row],[MAT]]="AR",EnergyImpactLookups[[#This Row],[APreWBtherm]],"")</f>
        <v>0</v>
      </c>
      <c r="AJ609">
        <f>IF(EnergyImpactLookups[[#This Row],[MAT]]="AR",EnergyImpactLookups[[#This Row],[APreWBkW]],EnergyImpactLookups[[#This Row],[AStdWBkW]])</f>
        <v>0.15140000000000001</v>
      </c>
      <c r="AK609">
        <f>IF(EnergyImpactLookups[[#This Row],[MAT]]="AR",EnergyImpactLookups[[#This Row],[APreWBkWh]],EnergyImpactLookups[[#This Row],[AStdWBkWh]])</f>
        <v>186.8245</v>
      </c>
      <c r="AL609">
        <f>IF(EnergyImpactLookups[[#This Row],[MAT]]="AR",EnergyImpactLookups[[#This Row],[APreWBtherm]],EnergyImpactLookups[[#This Row],[AStdWBtherm]])</f>
        <v>0</v>
      </c>
      <c r="AM609">
        <f>IF(EnergyImpactLookups[[#This Row],[MAT]]="AR",EnergyImpactLookups[[#This Row],[AStdWBkW]],0)</f>
        <v>0.1147</v>
      </c>
      <c r="AN609">
        <f>IF(EnergyImpactLookups[[#This Row],[MAT]]="AR",EnergyImpactLookups[[#This Row],[AStdWBkWh]],0)</f>
        <v>134.82390000000001</v>
      </c>
      <c r="AO609">
        <f>IF(EnergyImpactLookups[[#This Row],[MAT]]="AR",EnergyImpactLookups[[#This Row],[AStdWBtherm]],0)</f>
        <v>0</v>
      </c>
    </row>
    <row r="610" spans="1:41" x14ac:dyDescent="0.3">
      <c r="A610" t="s">
        <v>562</v>
      </c>
      <c r="B610" t="s">
        <v>532</v>
      </c>
      <c r="C610" t="s">
        <v>146</v>
      </c>
      <c r="D610" t="s">
        <v>715</v>
      </c>
      <c r="E610" t="s">
        <v>554</v>
      </c>
      <c r="F610" t="s">
        <v>534</v>
      </c>
      <c r="G610" t="s">
        <v>333</v>
      </c>
      <c r="H610" t="s">
        <v>126</v>
      </c>
      <c r="I610" t="s">
        <v>661</v>
      </c>
      <c r="J610" t="s">
        <v>563</v>
      </c>
      <c r="K610" t="s">
        <v>128</v>
      </c>
      <c r="L610" t="s">
        <v>12</v>
      </c>
      <c r="M610" t="s">
        <v>536</v>
      </c>
      <c r="N610" s="1">
        <v>44167</v>
      </c>
      <c r="O610" t="s">
        <v>95</v>
      </c>
      <c r="P610" t="s">
        <v>131</v>
      </c>
      <c r="Q610" t="s">
        <v>99</v>
      </c>
      <c r="R610" t="s">
        <v>129</v>
      </c>
      <c r="S610" t="s">
        <v>537</v>
      </c>
      <c r="T610">
        <v>2.33</v>
      </c>
      <c r="U610">
        <v>2300</v>
      </c>
      <c r="V610" t="s">
        <v>8</v>
      </c>
      <c r="W610">
        <v>20.294599999999999</v>
      </c>
      <c r="X610">
        <v>0</v>
      </c>
      <c r="Y610">
        <v>0</v>
      </c>
      <c r="Z610">
        <v>15.973100000000001</v>
      </c>
      <c r="AA610">
        <v>0</v>
      </c>
      <c r="AB610">
        <v>0</v>
      </c>
      <c r="AC610" t="s">
        <v>538</v>
      </c>
      <c r="AD610">
        <v>1</v>
      </c>
      <c r="AE610">
        <v>1</v>
      </c>
      <c r="AF610">
        <f>IF(EnergyImpactLookups[[#This Row],[MAT]]="AR",EnergyImpactLookups[[#This Row],[APreWBkWh]],"")</f>
        <v>20.294599999999999</v>
      </c>
      <c r="AG610">
        <f>IF(EnergyImpactLookups[[#This Row],[MAT]]="AR",EnergyImpactLookups[[#This Row],[APreWBkW]],"")</f>
        <v>0</v>
      </c>
      <c r="AH610" s="19">
        <f>IF(EnergyImpactLookups[[#This Row],[MAT]]="AR",EnergyImpactLookups[[#This Row],[APreWBtherm]],"")</f>
        <v>0</v>
      </c>
      <c r="AJ610">
        <f>IF(EnergyImpactLookups[[#This Row],[MAT]]="AR",EnergyImpactLookups[[#This Row],[APreWBkW]],EnergyImpactLookups[[#This Row],[AStdWBkW]])</f>
        <v>0</v>
      </c>
      <c r="AK610">
        <f>IF(EnergyImpactLookups[[#This Row],[MAT]]="AR",EnergyImpactLookups[[#This Row],[APreWBkWh]],EnergyImpactLookups[[#This Row],[AStdWBkWh]])</f>
        <v>20.294599999999999</v>
      </c>
      <c r="AL610">
        <f>IF(EnergyImpactLookups[[#This Row],[MAT]]="AR",EnergyImpactLookups[[#This Row],[APreWBtherm]],EnergyImpactLookups[[#This Row],[AStdWBtherm]])</f>
        <v>0</v>
      </c>
      <c r="AM610">
        <f>IF(EnergyImpactLookups[[#This Row],[MAT]]="AR",EnergyImpactLookups[[#This Row],[AStdWBkW]],0)</f>
        <v>0</v>
      </c>
      <c r="AN610">
        <f>IF(EnergyImpactLookups[[#This Row],[MAT]]="AR",EnergyImpactLookups[[#This Row],[AStdWBkWh]],0)</f>
        <v>15.973100000000001</v>
      </c>
      <c r="AO610">
        <f>IF(EnergyImpactLookups[[#This Row],[MAT]]="AR",EnergyImpactLookups[[#This Row],[AStdWBtherm]],0)</f>
        <v>0</v>
      </c>
    </row>
    <row r="611" spans="1:41" x14ac:dyDescent="0.3">
      <c r="A611" t="s">
        <v>562</v>
      </c>
      <c r="B611" t="s">
        <v>532</v>
      </c>
      <c r="C611" t="s">
        <v>146</v>
      </c>
      <c r="D611" t="s">
        <v>715</v>
      </c>
      <c r="E611" t="s">
        <v>554</v>
      </c>
      <c r="F611" t="s">
        <v>534</v>
      </c>
      <c r="G611" t="s">
        <v>333</v>
      </c>
      <c r="H611" t="s">
        <v>126</v>
      </c>
      <c r="I611" t="s">
        <v>661</v>
      </c>
      <c r="J611" t="s">
        <v>563</v>
      </c>
      <c r="K611" t="s">
        <v>128</v>
      </c>
      <c r="L611" t="s">
        <v>12</v>
      </c>
      <c r="M611" t="s">
        <v>536</v>
      </c>
      <c r="N611" s="1">
        <v>44167</v>
      </c>
      <c r="O611" t="s">
        <v>95</v>
      </c>
      <c r="P611" t="s">
        <v>131</v>
      </c>
      <c r="Q611" t="s">
        <v>103</v>
      </c>
      <c r="R611" t="s">
        <v>129</v>
      </c>
      <c r="S611" t="s">
        <v>537</v>
      </c>
      <c r="T611">
        <v>2.21</v>
      </c>
      <c r="U611">
        <v>1950</v>
      </c>
      <c r="V611" t="s">
        <v>8</v>
      </c>
      <c r="W611">
        <v>67.218500000000006</v>
      </c>
      <c r="X611">
        <v>0.15509999999999999</v>
      </c>
      <c r="Y611">
        <v>0</v>
      </c>
      <c r="Z611">
        <v>51.679200000000002</v>
      </c>
      <c r="AA611">
        <v>0.11749999999999999</v>
      </c>
      <c r="AB611">
        <v>0</v>
      </c>
      <c r="AC611" t="s">
        <v>538</v>
      </c>
      <c r="AD611">
        <v>1</v>
      </c>
      <c r="AE611">
        <v>1</v>
      </c>
      <c r="AF611">
        <f>IF(EnergyImpactLookups[[#This Row],[MAT]]="AR",EnergyImpactLookups[[#This Row],[APreWBkWh]],"")</f>
        <v>67.218500000000006</v>
      </c>
      <c r="AG611">
        <f>IF(EnergyImpactLookups[[#This Row],[MAT]]="AR",EnergyImpactLookups[[#This Row],[APreWBkW]],"")</f>
        <v>0.15509999999999999</v>
      </c>
      <c r="AH611" s="19">
        <f>IF(EnergyImpactLookups[[#This Row],[MAT]]="AR",EnergyImpactLookups[[#This Row],[APreWBtherm]],"")</f>
        <v>0</v>
      </c>
      <c r="AJ611">
        <f>IF(EnergyImpactLookups[[#This Row],[MAT]]="AR",EnergyImpactLookups[[#This Row],[APreWBkW]],EnergyImpactLookups[[#This Row],[AStdWBkW]])</f>
        <v>0.15509999999999999</v>
      </c>
      <c r="AK611">
        <f>IF(EnergyImpactLookups[[#This Row],[MAT]]="AR",EnergyImpactLookups[[#This Row],[APreWBkWh]],EnergyImpactLookups[[#This Row],[AStdWBkWh]])</f>
        <v>67.218500000000006</v>
      </c>
      <c r="AL611">
        <f>IF(EnergyImpactLookups[[#This Row],[MAT]]="AR",EnergyImpactLookups[[#This Row],[APreWBtherm]],EnergyImpactLookups[[#This Row],[AStdWBtherm]])</f>
        <v>0</v>
      </c>
      <c r="AM611">
        <f>IF(EnergyImpactLookups[[#This Row],[MAT]]="AR",EnergyImpactLookups[[#This Row],[AStdWBkW]],0)</f>
        <v>0.11749999999999999</v>
      </c>
      <c r="AN611">
        <f>IF(EnergyImpactLookups[[#This Row],[MAT]]="AR",EnergyImpactLookups[[#This Row],[AStdWBkWh]],0)</f>
        <v>51.679200000000002</v>
      </c>
      <c r="AO611">
        <f>IF(EnergyImpactLookups[[#This Row],[MAT]]="AR",EnergyImpactLookups[[#This Row],[AStdWBtherm]],0)</f>
        <v>0</v>
      </c>
    </row>
    <row r="612" spans="1:41" x14ac:dyDescent="0.3">
      <c r="A612" t="s">
        <v>562</v>
      </c>
      <c r="B612" t="s">
        <v>532</v>
      </c>
      <c r="C612" t="s">
        <v>146</v>
      </c>
      <c r="D612" t="s">
        <v>715</v>
      </c>
      <c r="E612" t="s">
        <v>554</v>
      </c>
      <c r="F612" t="s">
        <v>534</v>
      </c>
      <c r="G612" t="s">
        <v>333</v>
      </c>
      <c r="H612" t="s">
        <v>126</v>
      </c>
      <c r="I612" t="s">
        <v>661</v>
      </c>
      <c r="J612" t="s">
        <v>563</v>
      </c>
      <c r="K612" t="s">
        <v>128</v>
      </c>
      <c r="L612" t="s">
        <v>12</v>
      </c>
      <c r="M612" t="s">
        <v>536</v>
      </c>
      <c r="N612" s="1">
        <v>44167</v>
      </c>
      <c r="O612" t="s">
        <v>95</v>
      </c>
      <c r="P612" t="s">
        <v>131</v>
      </c>
      <c r="Q612" t="s">
        <v>104</v>
      </c>
      <c r="R612" t="s">
        <v>129</v>
      </c>
      <c r="S612" t="s">
        <v>537</v>
      </c>
      <c r="T612">
        <v>3.23</v>
      </c>
      <c r="U612">
        <v>2300</v>
      </c>
      <c r="V612" t="s">
        <v>8</v>
      </c>
      <c r="W612">
        <v>23.623799999999999</v>
      </c>
      <c r="X612">
        <v>8.48E-2</v>
      </c>
      <c r="Y612">
        <v>0</v>
      </c>
      <c r="Z612">
        <v>18.198899999999998</v>
      </c>
      <c r="AA612">
        <v>6.4199999999999993E-2</v>
      </c>
      <c r="AB612">
        <v>0</v>
      </c>
      <c r="AC612" t="s">
        <v>538</v>
      </c>
      <c r="AD612">
        <v>1</v>
      </c>
      <c r="AE612">
        <v>1</v>
      </c>
      <c r="AF612">
        <f>IF(EnergyImpactLookups[[#This Row],[MAT]]="AR",EnergyImpactLookups[[#This Row],[APreWBkWh]],"")</f>
        <v>23.623799999999999</v>
      </c>
      <c r="AG612">
        <f>IF(EnergyImpactLookups[[#This Row],[MAT]]="AR",EnergyImpactLookups[[#This Row],[APreWBkW]],"")</f>
        <v>8.48E-2</v>
      </c>
      <c r="AH612" s="19">
        <f>IF(EnergyImpactLookups[[#This Row],[MAT]]="AR",EnergyImpactLookups[[#This Row],[APreWBtherm]],"")</f>
        <v>0</v>
      </c>
      <c r="AJ612">
        <f>IF(EnergyImpactLookups[[#This Row],[MAT]]="AR",EnergyImpactLookups[[#This Row],[APreWBkW]],EnergyImpactLookups[[#This Row],[AStdWBkW]])</f>
        <v>8.48E-2</v>
      </c>
      <c r="AK612">
        <f>IF(EnergyImpactLookups[[#This Row],[MAT]]="AR",EnergyImpactLookups[[#This Row],[APreWBkWh]],EnergyImpactLookups[[#This Row],[AStdWBkWh]])</f>
        <v>23.623799999999999</v>
      </c>
      <c r="AL612">
        <f>IF(EnergyImpactLookups[[#This Row],[MAT]]="AR",EnergyImpactLookups[[#This Row],[APreWBtherm]],EnergyImpactLookups[[#This Row],[AStdWBtherm]])</f>
        <v>0</v>
      </c>
      <c r="AM612">
        <f>IF(EnergyImpactLookups[[#This Row],[MAT]]="AR",EnergyImpactLookups[[#This Row],[AStdWBkW]],0)</f>
        <v>6.4199999999999993E-2</v>
      </c>
      <c r="AN612">
        <f>IF(EnergyImpactLookups[[#This Row],[MAT]]="AR",EnergyImpactLookups[[#This Row],[AStdWBkWh]],0)</f>
        <v>18.198899999999998</v>
      </c>
      <c r="AO612">
        <f>IF(EnergyImpactLookups[[#This Row],[MAT]]="AR",EnergyImpactLookups[[#This Row],[AStdWBtherm]],0)</f>
        <v>0</v>
      </c>
    </row>
    <row r="613" spans="1:41" x14ac:dyDescent="0.3">
      <c r="A613" t="s">
        <v>562</v>
      </c>
      <c r="B613" t="s">
        <v>532</v>
      </c>
      <c r="C613" t="s">
        <v>146</v>
      </c>
      <c r="D613" t="s">
        <v>715</v>
      </c>
      <c r="E613" t="s">
        <v>554</v>
      </c>
      <c r="F613" t="s">
        <v>534</v>
      </c>
      <c r="G613" t="s">
        <v>333</v>
      </c>
      <c r="H613" t="s">
        <v>126</v>
      </c>
      <c r="I613" t="s">
        <v>661</v>
      </c>
      <c r="J613" t="s">
        <v>563</v>
      </c>
      <c r="K613" t="s">
        <v>128</v>
      </c>
      <c r="L613" t="s">
        <v>12</v>
      </c>
      <c r="M613" t="s">
        <v>536</v>
      </c>
      <c r="N613" s="1">
        <v>44167</v>
      </c>
      <c r="O613" t="s">
        <v>95</v>
      </c>
      <c r="P613" t="s">
        <v>131</v>
      </c>
      <c r="Q613" t="s">
        <v>105</v>
      </c>
      <c r="R613" t="s">
        <v>129</v>
      </c>
      <c r="S613" t="s">
        <v>537</v>
      </c>
      <c r="T613">
        <v>3.17</v>
      </c>
      <c r="U613">
        <v>2300</v>
      </c>
      <c r="V613" t="s">
        <v>8</v>
      </c>
      <c r="W613">
        <v>101.0749</v>
      </c>
      <c r="X613">
        <v>0.17599999999999999</v>
      </c>
      <c r="Y613">
        <v>0</v>
      </c>
      <c r="Z613">
        <v>76.852099999999993</v>
      </c>
      <c r="AA613">
        <v>0.1333</v>
      </c>
      <c r="AB613">
        <v>0</v>
      </c>
      <c r="AC613" t="s">
        <v>538</v>
      </c>
      <c r="AD613">
        <v>1</v>
      </c>
      <c r="AE613">
        <v>1</v>
      </c>
      <c r="AF613">
        <f>IF(EnergyImpactLookups[[#This Row],[MAT]]="AR",EnergyImpactLookups[[#This Row],[APreWBkWh]],"")</f>
        <v>101.0749</v>
      </c>
      <c r="AG613">
        <f>IF(EnergyImpactLookups[[#This Row],[MAT]]="AR",EnergyImpactLookups[[#This Row],[APreWBkW]],"")</f>
        <v>0.17599999999999999</v>
      </c>
      <c r="AH613" s="19">
        <f>IF(EnergyImpactLookups[[#This Row],[MAT]]="AR",EnergyImpactLookups[[#This Row],[APreWBtherm]],"")</f>
        <v>0</v>
      </c>
      <c r="AJ613">
        <f>IF(EnergyImpactLookups[[#This Row],[MAT]]="AR",EnergyImpactLookups[[#This Row],[APreWBkW]],EnergyImpactLookups[[#This Row],[AStdWBkW]])</f>
        <v>0.17599999999999999</v>
      </c>
      <c r="AK613">
        <f>IF(EnergyImpactLookups[[#This Row],[MAT]]="AR",EnergyImpactLookups[[#This Row],[APreWBkWh]],EnergyImpactLookups[[#This Row],[AStdWBkWh]])</f>
        <v>101.0749</v>
      </c>
      <c r="AL613">
        <f>IF(EnergyImpactLookups[[#This Row],[MAT]]="AR",EnergyImpactLookups[[#This Row],[APreWBtherm]],EnergyImpactLookups[[#This Row],[AStdWBtherm]])</f>
        <v>0</v>
      </c>
      <c r="AM613">
        <f>IF(EnergyImpactLookups[[#This Row],[MAT]]="AR",EnergyImpactLookups[[#This Row],[AStdWBkW]],0)</f>
        <v>0.1333</v>
      </c>
      <c r="AN613">
        <f>IF(EnergyImpactLookups[[#This Row],[MAT]]="AR",EnergyImpactLookups[[#This Row],[AStdWBkWh]],0)</f>
        <v>76.852099999999993</v>
      </c>
      <c r="AO613">
        <f>IF(EnergyImpactLookups[[#This Row],[MAT]]="AR",EnergyImpactLookups[[#This Row],[AStdWBtherm]],0)</f>
        <v>0</v>
      </c>
    </row>
    <row r="614" spans="1:41" x14ac:dyDescent="0.3">
      <c r="A614" t="s">
        <v>562</v>
      </c>
      <c r="B614" t="s">
        <v>532</v>
      </c>
      <c r="C614" t="s">
        <v>146</v>
      </c>
      <c r="D614" t="s">
        <v>715</v>
      </c>
      <c r="E614" t="s">
        <v>554</v>
      </c>
      <c r="F614" t="s">
        <v>534</v>
      </c>
      <c r="G614" t="s">
        <v>333</v>
      </c>
      <c r="H614" t="s">
        <v>126</v>
      </c>
      <c r="I614" t="s">
        <v>661</v>
      </c>
      <c r="J614" t="s">
        <v>563</v>
      </c>
      <c r="K614" t="s">
        <v>128</v>
      </c>
      <c r="L614" t="s">
        <v>12</v>
      </c>
      <c r="M614" t="s">
        <v>536</v>
      </c>
      <c r="N614" s="1">
        <v>44167</v>
      </c>
      <c r="O614" t="s">
        <v>95</v>
      </c>
      <c r="P614" t="s">
        <v>131</v>
      </c>
      <c r="Q614" t="s">
        <v>106</v>
      </c>
      <c r="R614" t="s">
        <v>129</v>
      </c>
      <c r="S614" t="s">
        <v>537</v>
      </c>
      <c r="T614">
        <v>3.55</v>
      </c>
      <c r="U614">
        <v>2300</v>
      </c>
      <c r="V614" t="s">
        <v>8</v>
      </c>
      <c r="W614">
        <v>16.344799999999999</v>
      </c>
      <c r="X614">
        <v>4.41E-2</v>
      </c>
      <c r="Y614">
        <v>0</v>
      </c>
      <c r="Z614">
        <v>12.6783</v>
      </c>
      <c r="AA614">
        <v>3.3399999999999999E-2</v>
      </c>
      <c r="AB614">
        <v>0</v>
      </c>
      <c r="AC614" t="s">
        <v>538</v>
      </c>
      <c r="AD614">
        <v>1</v>
      </c>
      <c r="AE614">
        <v>1</v>
      </c>
      <c r="AF614">
        <f>IF(EnergyImpactLookups[[#This Row],[MAT]]="AR",EnergyImpactLookups[[#This Row],[APreWBkWh]],"")</f>
        <v>16.344799999999999</v>
      </c>
      <c r="AG614">
        <f>IF(EnergyImpactLookups[[#This Row],[MAT]]="AR",EnergyImpactLookups[[#This Row],[APreWBkW]],"")</f>
        <v>4.41E-2</v>
      </c>
      <c r="AH614" s="19">
        <f>IF(EnergyImpactLookups[[#This Row],[MAT]]="AR",EnergyImpactLookups[[#This Row],[APreWBtherm]],"")</f>
        <v>0</v>
      </c>
      <c r="AJ614">
        <f>IF(EnergyImpactLookups[[#This Row],[MAT]]="AR",EnergyImpactLookups[[#This Row],[APreWBkW]],EnergyImpactLookups[[#This Row],[AStdWBkW]])</f>
        <v>4.41E-2</v>
      </c>
      <c r="AK614">
        <f>IF(EnergyImpactLookups[[#This Row],[MAT]]="AR",EnergyImpactLookups[[#This Row],[APreWBkWh]],EnergyImpactLookups[[#This Row],[AStdWBkWh]])</f>
        <v>16.344799999999999</v>
      </c>
      <c r="AL614">
        <f>IF(EnergyImpactLookups[[#This Row],[MAT]]="AR",EnergyImpactLookups[[#This Row],[APreWBtherm]],EnergyImpactLookups[[#This Row],[AStdWBtherm]])</f>
        <v>0</v>
      </c>
      <c r="AM614">
        <f>IF(EnergyImpactLookups[[#This Row],[MAT]]="AR",EnergyImpactLookups[[#This Row],[AStdWBkW]],0)</f>
        <v>3.3399999999999999E-2</v>
      </c>
      <c r="AN614">
        <f>IF(EnergyImpactLookups[[#This Row],[MAT]]="AR",EnergyImpactLookups[[#This Row],[AStdWBkWh]],0)</f>
        <v>12.6783</v>
      </c>
      <c r="AO614">
        <f>IF(EnergyImpactLookups[[#This Row],[MAT]]="AR",EnergyImpactLookups[[#This Row],[AStdWBtherm]],0)</f>
        <v>0</v>
      </c>
    </row>
    <row r="615" spans="1:41" x14ac:dyDescent="0.3">
      <c r="A615" t="s">
        <v>562</v>
      </c>
      <c r="B615" t="s">
        <v>532</v>
      </c>
      <c r="C615" t="s">
        <v>146</v>
      </c>
      <c r="D615" t="s">
        <v>715</v>
      </c>
      <c r="E615" t="s">
        <v>554</v>
      </c>
      <c r="F615" t="s">
        <v>534</v>
      </c>
      <c r="G615" t="s">
        <v>333</v>
      </c>
      <c r="H615" t="s">
        <v>126</v>
      </c>
      <c r="I615" t="s">
        <v>661</v>
      </c>
      <c r="J615" t="s">
        <v>563</v>
      </c>
      <c r="K615" t="s">
        <v>128</v>
      </c>
      <c r="L615" t="s">
        <v>12</v>
      </c>
      <c r="M615" t="s">
        <v>536</v>
      </c>
      <c r="N615" s="1">
        <v>44167</v>
      </c>
      <c r="O615" t="s">
        <v>95</v>
      </c>
      <c r="P615" t="s">
        <v>131</v>
      </c>
      <c r="Q615" t="s">
        <v>107</v>
      </c>
      <c r="R615" t="s">
        <v>129</v>
      </c>
      <c r="S615" t="s">
        <v>537</v>
      </c>
      <c r="T615">
        <v>4.01</v>
      </c>
      <c r="U615">
        <v>2390</v>
      </c>
      <c r="V615" t="s">
        <v>8</v>
      </c>
      <c r="W615">
        <v>74.943399999999997</v>
      </c>
      <c r="X615">
        <v>7.6999999999999999E-2</v>
      </c>
      <c r="Y615">
        <v>0</v>
      </c>
      <c r="Z615">
        <v>56.8536</v>
      </c>
      <c r="AA615">
        <v>5.8299999999999998E-2</v>
      </c>
      <c r="AB615">
        <v>0</v>
      </c>
      <c r="AC615" t="s">
        <v>538</v>
      </c>
      <c r="AD615">
        <v>1</v>
      </c>
      <c r="AE615">
        <v>1</v>
      </c>
      <c r="AF615">
        <f>IF(EnergyImpactLookups[[#This Row],[MAT]]="AR",EnergyImpactLookups[[#This Row],[APreWBkWh]],"")</f>
        <v>74.943399999999997</v>
      </c>
      <c r="AG615">
        <f>IF(EnergyImpactLookups[[#This Row],[MAT]]="AR",EnergyImpactLookups[[#This Row],[APreWBkW]],"")</f>
        <v>7.6999999999999999E-2</v>
      </c>
      <c r="AH615" s="19">
        <f>IF(EnergyImpactLookups[[#This Row],[MAT]]="AR",EnergyImpactLookups[[#This Row],[APreWBtherm]],"")</f>
        <v>0</v>
      </c>
      <c r="AJ615">
        <f>IF(EnergyImpactLookups[[#This Row],[MAT]]="AR",EnergyImpactLookups[[#This Row],[APreWBkW]],EnergyImpactLookups[[#This Row],[AStdWBkW]])</f>
        <v>7.6999999999999999E-2</v>
      </c>
      <c r="AK615">
        <f>IF(EnergyImpactLookups[[#This Row],[MAT]]="AR",EnergyImpactLookups[[#This Row],[APreWBkWh]],EnergyImpactLookups[[#This Row],[AStdWBkWh]])</f>
        <v>74.943399999999997</v>
      </c>
      <c r="AL615">
        <f>IF(EnergyImpactLookups[[#This Row],[MAT]]="AR",EnergyImpactLookups[[#This Row],[APreWBtherm]],EnergyImpactLookups[[#This Row],[AStdWBtherm]])</f>
        <v>0</v>
      </c>
      <c r="AM615">
        <f>IF(EnergyImpactLookups[[#This Row],[MAT]]="AR",EnergyImpactLookups[[#This Row],[AStdWBkW]],0)</f>
        <v>5.8299999999999998E-2</v>
      </c>
      <c r="AN615">
        <f>IF(EnergyImpactLookups[[#This Row],[MAT]]="AR",EnergyImpactLookups[[#This Row],[AStdWBkWh]],0)</f>
        <v>56.8536</v>
      </c>
      <c r="AO615">
        <f>IF(EnergyImpactLookups[[#This Row],[MAT]]="AR",EnergyImpactLookups[[#This Row],[AStdWBtherm]],0)</f>
        <v>0</v>
      </c>
    </row>
    <row r="616" spans="1:41" x14ac:dyDescent="0.3">
      <c r="A616" t="s">
        <v>562</v>
      </c>
      <c r="B616" t="s">
        <v>532</v>
      </c>
      <c r="C616" t="s">
        <v>146</v>
      </c>
      <c r="D616" t="s">
        <v>715</v>
      </c>
      <c r="E616" t="s">
        <v>554</v>
      </c>
      <c r="F616" t="s">
        <v>534</v>
      </c>
      <c r="G616" t="s">
        <v>333</v>
      </c>
      <c r="H616" t="s">
        <v>126</v>
      </c>
      <c r="I616" t="s">
        <v>661</v>
      </c>
      <c r="J616" t="s">
        <v>563</v>
      </c>
      <c r="K616" t="s">
        <v>128</v>
      </c>
      <c r="L616" t="s">
        <v>12</v>
      </c>
      <c r="M616" t="s">
        <v>536</v>
      </c>
      <c r="N616" s="1">
        <v>44167</v>
      </c>
      <c r="O616" t="s">
        <v>95</v>
      </c>
      <c r="P616" t="s">
        <v>131</v>
      </c>
      <c r="Q616" t="s">
        <v>109</v>
      </c>
      <c r="R616" t="s">
        <v>129</v>
      </c>
      <c r="S616" t="s">
        <v>537</v>
      </c>
      <c r="T616">
        <v>3.21</v>
      </c>
      <c r="U616">
        <v>2390</v>
      </c>
      <c r="V616" t="s">
        <v>8</v>
      </c>
      <c r="W616">
        <v>106.85639999999999</v>
      </c>
      <c r="X616">
        <v>0.1</v>
      </c>
      <c r="Y616">
        <v>0</v>
      </c>
      <c r="Z616">
        <v>81.054000000000002</v>
      </c>
      <c r="AA616">
        <v>7.5800000000000006E-2</v>
      </c>
      <c r="AB616">
        <v>0</v>
      </c>
      <c r="AC616" t="s">
        <v>538</v>
      </c>
      <c r="AD616">
        <v>1</v>
      </c>
      <c r="AE616">
        <v>1</v>
      </c>
      <c r="AF616">
        <f>IF(EnergyImpactLookups[[#This Row],[MAT]]="AR",EnergyImpactLookups[[#This Row],[APreWBkWh]],"")</f>
        <v>106.85639999999999</v>
      </c>
      <c r="AG616">
        <f>IF(EnergyImpactLookups[[#This Row],[MAT]]="AR",EnergyImpactLookups[[#This Row],[APreWBkW]],"")</f>
        <v>0.1</v>
      </c>
      <c r="AH616" s="19">
        <f>IF(EnergyImpactLookups[[#This Row],[MAT]]="AR",EnergyImpactLookups[[#This Row],[APreWBtherm]],"")</f>
        <v>0</v>
      </c>
      <c r="AJ616">
        <f>IF(EnergyImpactLookups[[#This Row],[MAT]]="AR",EnergyImpactLookups[[#This Row],[APreWBkW]],EnergyImpactLookups[[#This Row],[AStdWBkW]])</f>
        <v>0.1</v>
      </c>
      <c r="AK616">
        <f>IF(EnergyImpactLookups[[#This Row],[MAT]]="AR",EnergyImpactLookups[[#This Row],[APreWBkWh]],EnergyImpactLookups[[#This Row],[AStdWBkWh]])</f>
        <v>106.85639999999999</v>
      </c>
      <c r="AL616">
        <f>IF(EnergyImpactLookups[[#This Row],[MAT]]="AR",EnergyImpactLookups[[#This Row],[APreWBtherm]],EnergyImpactLookups[[#This Row],[AStdWBtherm]])</f>
        <v>0</v>
      </c>
      <c r="AM616">
        <f>IF(EnergyImpactLookups[[#This Row],[MAT]]="AR",EnergyImpactLookups[[#This Row],[AStdWBkW]],0)</f>
        <v>7.5800000000000006E-2</v>
      </c>
      <c r="AN616">
        <f>IF(EnergyImpactLookups[[#This Row],[MAT]]="AR",EnergyImpactLookups[[#This Row],[AStdWBkWh]],0)</f>
        <v>81.054000000000002</v>
      </c>
      <c r="AO616">
        <f>IF(EnergyImpactLookups[[#This Row],[MAT]]="AR",EnergyImpactLookups[[#This Row],[AStdWBtherm]],0)</f>
        <v>0</v>
      </c>
    </row>
    <row r="617" spans="1:41" x14ac:dyDescent="0.3">
      <c r="A617" t="s">
        <v>562</v>
      </c>
      <c r="B617" t="s">
        <v>532</v>
      </c>
      <c r="C617" t="s">
        <v>146</v>
      </c>
      <c r="D617" t="s">
        <v>715</v>
      </c>
      <c r="E617" t="s">
        <v>554</v>
      </c>
      <c r="F617" t="s">
        <v>534</v>
      </c>
      <c r="G617" t="s">
        <v>333</v>
      </c>
      <c r="H617" t="s">
        <v>126</v>
      </c>
      <c r="I617" t="s">
        <v>661</v>
      </c>
      <c r="J617" t="s">
        <v>563</v>
      </c>
      <c r="K617" t="s">
        <v>128</v>
      </c>
      <c r="L617" t="s">
        <v>12</v>
      </c>
      <c r="M617" t="s">
        <v>536</v>
      </c>
      <c r="N617" s="1">
        <v>44167</v>
      </c>
      <c r="O617" t="s">
        <v>95</v>
      </c>
      <c r="P617" t="s">
        <v>131</v>
      </c>
      <c r="Q617" t="s">
        <v>111</v>
      </c>
      <c r="R617" t="s">
        <v>129</v>
      </c>
      <c r="S617" t="s">
        <v>537</v>
      </c>
      <c r="T617">
        <v>3.77</v>
      </c>
      <c r="U617">
        <v>2390</v>
      </c>
      <c r="V617" t="s">
        <v>8</v>
      </c>
      <c r="W617">
        <v>188.5686</v>
      </c>
      <c r="X617">
        <v>0.14530000000000001</v>
      </c>
      <c r="Y617">
        <v>0</v>
      </c>
      <c r="Z617">
        <v>142.90129999999999</v>
      </c>
      <c r="AA617">
        <v>0.11</v>
      </c>
      <c r="AB617">
        <v>0</v>
      </c>
      <c r="AC617" t="s">
        <v>538</v>
      </c>
      <c r="AD617">
        <v>1</v>
      </c>
      <c r="AE617">
        <v>1</v>
      </c>
      <c r="AF617">
        <f>IF(EnergyImpactLookups[[#This Row],[MAT]]="AR",EnergyImpactLookups[[#This Row],[APreWBkWh]],"")</f>
        <v>188.5686</v>
      </c>
      <c r="AG617">
        <f>IF(EnergyImpactLookups[[#This Row],[MAT]]="AR",EnergyImpactLookups[[#This Row],[APreWBkW]],"")</f>
        <v>0.14530000000000001</v>
      </c>
      <c r="AH617" s="19">
        <f>IF(EnergyImpactLookups[[#This Row],[MAT]]="AR",EnergyImpactLookups[[#This Row],[APreWBtherm]],"")</f>
        <v>0</v>
      </c>
      <c r="AJ617">
        <f>IF(EnergyImpactLookups[[#This Row],[MAT]]="AR",EnergyImpactLookups[[#This Row],[APreWBkW]],EnergyImpactLookups[[#This Row],[AStdWBkW]])</f>
        <v>0.14530000000000001</v>
      </c>
      <c r="AK617">
        <f>IF(EnergyImpactLookups[[#This Row],[MAT]]="AR",EnergyImpactLookups[[#This Row],[APreWBkWh]],EnergyImpactLookups[[#This Row],[AStdWBkWh]])</f>
        <v>188.5686</v>
      </c>
      <c r="AL617">
        <f>IF(EnergyImpactLookups[[#This Row],[MAT]]="AR",EnergyImpactLookups[[#This Row],[APreWBtherm]],EnergyImpactLookups[[#This Row],[AStdWBtherm]])</f>
        <v>0</v>
      </c>
      <c r="AM617">
        <f>IF(EnergyImpactLookups[[#This Row],[MAT]]="AR",EnergyImpactLookups[[#This Row],[AStdWBkW]],0)</f>
        <v>0.11</v>
      </c>
      <c r="AN617">
        <f>IF(EnergyImpactLookups[[#This Row],[MAT]]="AR",EnergyImpactLookups[[#This Row],[AStdWBkWh]],0)</f>
        <v>142.90129999999999</v>
      </c>
      <c r="AO617">
        <f>IF(EnergyImpactLookups[[#This Row],[MAT]]="AR",EnergyImpactLookups[[#This Row],[AStdWBtherm]],0)</f>
        <v>0</v>
      </c>
    </row>
    <row r="618" spans="1:41" x14ac:dyDescent="0.3">
      <c r="A618" t="s">
        <v>562</v>
      </c>
      <c r="B618" t="s">
        <v>532</v>
      </c>
      <c r="C618" t="s">
        <v>146</v>
      </c>
      <c r="D618" t="s">
        <v>715</v>
      </c>
      <c r="E618" t="s">
        <v>554</v>
      </c>
      <c r="F618" t="s">
        <v>534</v>
      </c>
      <c r="G618" t="s">
        <v>333</v>
      </c>
      <c r="H618" t="s">
        <v>126</v>
      </c>
      <c r="I618" t="s">
        <v>661</v>
      </c>
      <c r="J618" t="s">
        <v>563</v>
      </c>
      <c r="K618" t="s">
        <v>128</v>
      </c>
      <c r="L618" t="s">
        <v>12</v>
      </c>
      <c r="M618" t="s">
        <v>536</v>
      </c>
      <c r="N618" s="1">
        <v>44167</v>
      </c>
      <c r="O618" t="s">
        <v>95</v>
      </c>
      <c r="P618" t="s">
        <v>131</v>
      </c>
      <c r="Q618" t="s">
        <v>112</v>
      </c>
      <c r="R618" t="s">
        <v>129</v>
      </c>
      <c r="S618" t="s">
        <v>537</v>
      </c>
      <c r="T618">
        <v>3.37</v>
      </c>
      <c r="U618">
        <v>2420</v>
      </c>
      <c r="V618" t="s">
        <v>8</v>
      </c>
      <c r="W618">
        <v>152.17570000000001</v>
      </c>
      <c r="X618">
        <v>0.16919999999999999</v>
      </c>
      <c r="Y618">
        <v>0</v>
      </c>
      <c r="Z618">
        <v>115.4438</v>
      </c>
      <c r="AA618">
        <v>0.12809999999999999</v>
      </c>
      <c r="AB618">
        <v>0</v>
      </c>
      <c r="AC618" t="s">
        <v>538</v>
      </c>
      <c r="AD618">
        <v>1</v>
      </c>
      <c r="AE618">
        <v>1</v>
      </c>
      <c r="AF618">
        <f>IF(EnergyImpactLookups[[#This Row],[MAT]]="AR",EnergyImpactLookups[[#This Row],[APreWBkWh]],"")</f>
        <v>152.17570000000001</v>
      </c>
      <c r="AG618">
        <f>IF(EnergyImpactLookups[[#This Row],[MAT]]="AR",EnergyImpactLookups[[#This Row],[APreWBkW]],"")</f>
        <v>0.16919999999999999</v>
      </c>
      <c r="AH618" s="19">
        <f>IF(EnergyImpactLookups[[#This Row],[MAT]]="AR",EnergyImpactLookups[[#This Row],[APreWBtherm]],"")</f>
        <v>0</v>
      </c>
      <c r="AJ618">
        <f>IF(EnergyImpactLookups[[#This Row],[MAT]]="AR",EnergyImpactLookups[[#This Row],[APreWBkW]],EnergyImpactLookups[[#This Row],[AStdWBkW]])</f>
        <v>0.16919999999999999</v>
      </c>
      <c r="AK618">
        <f>IF(EnergyImpactLookups[[#This Row],[MAT]]="AR",EnergyImpactLookups[[#This Row],[APreWBkWh]],EnergyImpactLookups[[#This Row],[AStdWBkWh]])</f>
        <v>152.17570000000001</v>
      </c>
      <c r="AL618">
        <f>IF(EnergyImpactLookups[[#This Row],[MAT]]="AR",EnergyImpactLookups[[#This Row],[APreWBtherm]],EnergyImpactLookups[[#This Row],[AStdWBtherm]])</f>
        <v>0</v>
      </c>
      <c r="AM618">
        <f>IF(EnergyImpactLookups[[#This Row],[MAT]]="AR",EnergyImpactLookups[[#This Row],[AStdWBkW]],0)</f>
        <v>0.12809999999999999</v>
      </c>
      <c r="AN618">
        <f>IF(EnergyImpactLookups[[#This Row],[MAT]]="AR",EnergyImpactLookups[[#This Row],[AStdWBkWh]],0)</f>
        <v>115.4438</v>
      </c>
      <c r="AO618">
        <f>IF(EnergyImpactLookups[[#This Row],[MAT]]="AR",EnergyImpactLookups[[#This Row],[AStdWBtherm]],0)</f>
        <v>0</v>
      </c>
    </row>
    <row r="619" spans="1:41" x14ac:dyDescent="0.3">
      <c r="A619" t="s">
        <v>562</v>
      </c>
      <c r="B619" t="s">
        <v>532</v>
      </c>
      <c r="C619" t="s">
        <v>146</v>
      </c>
      <c r="D619" t="s">
        <v>715</v>
      </c>
      <c r="E619" t="s">
        <v>554</v>
      </c>
      <c r="F619" t="s">
        <v>534</v>
      </c>
      <c r="G619" t="s">
        <v>333</v>
      </c>
      <c r="H619" t="s">
        <v>126</v>
      </c>
      <c r="I619" t="s">
        <v>661</v>
      </c>
      <c r="J619" t="s">
        <v>563</v>
      </c>
      <c r="K619" t="s">
        <v>128</v>
      </c>
      <c r="L619" t="s">
        <v>12</v>
      </c>
      <c r="M619" t="s">
        <v>536</v>
      </c>
      <c r="N619" s="1">
        <v>44167</v>
      </c>
      <c r="O619" t="s">
        <v>95</v>
      </c>
      <c r="P619" t="s">
        <v>131</v>
      </c>
      <c r="Q619" t="s">
        <v>113</v>
      </c>
      <c r="R619" t="s">
        <v>129</v>
      </c>
      <c r="S619" t="s">
        <v>537</v>
      </c>
      <c r="T619">
        <v>2.5299999999999998</v>
      </c>
      <c r="U619">
        <v>1950</v>
      </c>
      <c r="V619" t="s">
        <v>8</v>
      </c>
      <c r="W619">
        <v>201.571</v>
      </c>
      <c r="X619">
        <v>0.1827</v>
      </c>
      <c r="Y619">
        <v>0</v>
      </c>
      <c r="Z619">
        <v>153.0933</v>
      </c>
      <c r="AA619">
        <v>0.1384</v>
      </c>
      <c r="AB619">
        <v>0</v>
      </c>
      <c r="AC619" t="s">
        <v>538</v>
      </c>
      <c r="AD619">
        <v>1</v>
      </c>
      <c r="AE619">
        <v>1</v>
      </c>
      <c r="AF619">
        <f>IF(EnergyImpactLookups[[#This Row],[MAT]]="AR",EnergyImpactLookups[[#This Row],[APreWBkWh]],"")</f>
        <v>201.571</v>
      </c>
      <c r="AG619">
        <f>IF(EnergyImpactLookups[[#This Row],[MAT]]="AR",EnergyImpactLookups[[#This Row],[APreWBkW]],"")</f>
        <v>0.1827</v>
      </c>
      <c r="AH619" s="19">
        <f>IF(EnergyImpactLookups[[#This Row],[MAT]]="AR",EnergyImpactLookups[[#This Row],[APreWBtherm]],"")</f>
        <v>0</v>
      </c>
      <c r="AJ619">
        <f>IF(EnergyImpactLookups[[#This Row],[MAT]]="AR",EnergyImpactLookups[[#This Row],[APreWBkW]],EnergyImpactLookups[[#This Row],[AStdWBkW]])</f>
        <v>0.1827</v>
      </c>
      <c r="AK619">
        <f>IF(EnergyImpactLookups[[#This Row],[MAT]]="AR",EnergyImpactLookups[[#This Row],[APreWBkWh]],EnergyImpactLookups[[#This Row],[AStdWBkWh]])</f>
        <v>201.571</v>
      </c>
      <c r="AL619">
        <f>IF(EnergyImpactLookups[[#This Row],[MAT]]="AR",EnergyImpactLookups[[#This Row],[APreWBtherm]],EnergyImpactLookups[[#This Row],[AStdWBtherm]])</f>
        <v>0</v>
      </c>
      <c r="AM619">
        <f>IF(EnergyImpactLookups[[#This Row],[MAT]]="AR",EnergyImpactLookups[[#This Row],[AStdWBkW]],0)</f>
        <v>0.1384</v>
      </c>
      <c r="AN619">
        <f>IF(EnergyImpactLookups[[#This Row],[MAT]]="AR",EnergyImpactLookups[[#This Row],[AStdWBkWh]],0)</f>
        <v>153.0933</v>
      </c>
      <c r="AO619">
        <f>IF(EnergyImpactLookups[[#This Row],[MAT]]="AR",EnergyImpactLookups[[#This Row],[AStdWBtherm]],0)</f>
        <v>0</v>
      </c>
    </row>
    <row r="620" spans="1:41" x14ac:dyDescent="0.3">
      <c r="A620" t="s">
        <v>562</v>
      </c>
      <c r="B620" t="s">
        <v>532</v>
      </c>
      <c r="C620" t="s">
        <v>146</v>
      </c>
      <c r="D620" t="s">
        <v>715</v>
      </c>
      <c r="E620" t="s">
        <v>554</v>
      </c>
      <c r="F620" t="s">
        <v>534</v>
      </c>
      <c r="G620" t="s">
        <v>333</v>
      </c>
      <c r="H620" t="s">
        <v>126</v>
      </c>
      <c r="I620" t="s">
        <v>661</v>
      </c>
      <c r="J620" t="s">
        <v>563</v>
      </c>
      <c r="K620" t="s">
        <v>128</v>
      </c>
      <c r="L620" t="s">
        <v>12</v>
      </c>
      <c r="M620" t="s">
        <v>536</v>
      </c>
      <c r="N620" s="1">
        <v>44167</v>
      </c>
      <c r="O620" t="s">
        <v>95</v>
      </c>
      <c r="P620" t="s">
        <v>131</v>
      </c>
      <c r="Q620" t="s">
        <v>114</v>
      </c>
      <c r="R620" t="s">
        <v>129</v>
      </c>
      <c r="S620" t="s">
        <v>537</v>
      </c>
      <c r="T620">
        <v>2.66</v>
      </c>
      <c r="U620">
        <v>1950</v>
      </c>
      <c r="V620" t="s">
        <v>8</v>
      </c>
      <c r="W620">
        <v>176.98820000000001</v>
      </c>
      <c r="X620">
        <v>0.2329</v>
      </c>
      <c r="Y620">
        <v>0</v>
      </c>
      <c r="Z620">
        <v>134.43109999999999</v>
      </c>
      <c r="AA620">
        <v>0.1764</v>
      </c>
      <c r="AB620">
        <v>0</v>
      </c>
      <c r="AC620" t="s">
        <v>538</v>
      </c>
      <c r="AD620">
        <v>1</v>
      </c>
      <c r="AE620">
        <v>1</v>
      </c>
      <c r="AF620">
        <f>IF(EnergyImpactLookups[[#This Row],[MAT]]="AR",EnergyImpactLookups[[#This Row],[APreWBkWh]],"")</f>
        <v>176.98820000000001</v>
      </c>
      <c r="AG620">
        <f>IF(EnergyImpactLookups[[#This Row],[MAT]]="AR",EnergyImpactLookups[[#This Row],[APreWBkW]],"")</f>
        <v>0.2329</v>
      </c>
      <c r="AH620" s="19">
        <f>IF(EnergyImpactLookups[[#This Row],[MAT]]="AR",EnergyImpactLookups[[#This Row],[APreWBtherm]],"")</f>
        <v>0</v>
      </c>
      <c r="AJ620">
        <f>IF(EnergyImpactLookups[[#This Row],[MAT]]="AR",EnergyImpactLookups[[#This Row],[APreWBkW]],EnergyImpactLookups[[#This Row],[AStdWBkW]])</f>
        <v>0.2329</v>
      </c>
      <c r="AK620">
        <f>IF(EnergyImpactLookups[[#This Row],[MAT]]="AR",EnergyImpactLookups[[#This Row],[APreWBkWh]],EnergyImpactLookups[[#This Row],[AStdWBkWh]])</f>
        <v>176.98820000000001</v>
      </c>
      <c r="AL620">
        <f>IF(EnergyImpactLookups[[#This Row],[MAT]]="AR",EnergyImpactLookups[[#This Row],[APreWBtherm]],EnergyImpactLookups[[#This Row],[AStdWBtherm]])</f>
        <v>0</v>
      </c>
      <c r="AM620">
        <f>IF(EnergyImpactLookups[[#This Row],[MAT]]="AR",EnergyImpactLookups[[#This Row],[AStdWBkW]],0)</f>
        <v>0.1764</v>
      </c>
      <c r="AN620">
        <f>IF(EnergyImpactLookups[[#This Row],[MAT]]="AR",EnergyImpactLookups[[#This Row],[AStdWBkWh]],0)</f>
        <v>134.43109999999999</v>
      </c>
      <c r="AO620">
        <f>IF(EnergyImpactLookups[[#This Row],[MAT]]="AR",EnergyImpactLookups[[#This Row],[AStdWBtherm]],0)</f>
        <v>0</v>
      </c>
    </row>
    <row r="621" spans="1:41" x14ac:dyDescent="0.3">
      <c r="A621" t="s">
        <v>562</v>
      </c>
      <c r="B621" t="s">
        <v>532</v>
      </c>
      <c r="C621" t="s">
        <v>146</v>
      </c>
      <c r="D621" t="s">
        <v>715</v>
      </c>
      <c r="E621" t="s">
        <v>554</v>
      </c>
      <c r="F621" t="s">
        <v>534</v>
      </c>
      <c r="G621" t="s">
        <v>333</v>
      </c>
      <c r="H621" t="s">
        <v>126</v>
      </c>
      <c r="I621" t="s">
        <v>661</v>
      </c>
      <c r="J621" t="s">
        <v>563</v>
      </c>
      <c r="K621" t="s">
        <v>128</v>
      </c>
      <c r="L621" t="s">
        <v>12</v>
      </c>
      <c r="M621" t="s">
        <v>536</v>
      </c>
      <c r="N621" s="1">
        <v>44167</v>
      </c>
      <c r="O621" t="s">
        <v>95</v>
      </c>
      <c r="P621" t="s">
        <v>131</v>
      </c>
      <c r="Q621" t="s">
        <v>115</v>
      </c>
      <c r="R621" t="s">
        <v>129</v>
      </c>
      <c r="S621" t="s">
        <v>537</v>
      </c>
      <c r="T621">
        <v>2.4700000000000002</v>
      </c>
      <c r="U621">
        <v>1950</v>
      </c>
      <c r="V621" t="s">
        <v>8</v>
      </c>
      <c r="W621">
        <v>120.8978</v>
      </c>
      <c r="X621">
        <v>0.2228</v>
      </c>
      <c r="Y621">
        <v>0</v>
      </c>
      <c r="Z621">
        <v>91.986199999999997</v>
      </c>
      <c r="AA621">
        <v>0.16869999999999999</v>
      </c>
      <c r="AB621">
        <v>0</v>
      </c>
      <c r="AC621" t="s">
        <v>538</v>
      </c>
      <c r="AD621">
        <v>1</v>
      </c>
      <c r="AE621">
        <v>1</v>
      </c>
      <c r="AF621">
        <f>IF(EnergyImpactLookups[[#This Row],[MAT]]="AR",EnergyImpactLookups[[#This Row],[APreWBkWh]],"")</f>
        <v>120.8978</v>
      </c>
      <c r="AG621">
        <f>IF(EnergyImpactLookups[[#This Row],[MAT]]="AR",EnergyImpactLookups[[#This Row],[APreWBkW]],"")</f>
        <v>0.2228</v>
      </c>
      <c r="AH621" s="19">
        <f>IF(EnergyImpactLookups[[#This Row],[MAT]]="AR",EnergyImpactLookups[[#This Row],[APreWBtherm]],"")</f>
        <v>0</v>
      </c>
      <c r="AJ621">
        <f>IF(EnergyImpactLookups[[#This Row],[MAT]]="AR",EnergyImpactLookups[[#This Row],[APreWBkW]],EnergyImpactLookups[[#This Row],[AStdWBkW]])</f>
        <v>0.2228</v>
      </c>
      <c r="AK621">
        <f>IF(EnergyImpactLookups[[#This Row],[MAT]]="AR",EnergyImpactLookups[[#This Row],[APreWBkWh]],EnergyImpactLookups[[#This Row],[AStdWBkWh]])</f>
        <v>120.8978</v>
      </c>
      <c r="AL621">
        <f>IF(EnergyImpactLookups[[#This Row],[MAT]]="AR",EnergyImpactLookups[[#This Row],[APreWBtherm]],EnergyImpactLookups[[#This Row],[AStdWBtherm]])</f>
        <v>0</v>
      </c>
      <c r="AM621">
        <f>IF(EnergyImpactLookups[[#This Row],[MAT]]="AR",EnergyImpactLookups[[#This Row],[AStdWBkW]],0)</f>
        <v>0.16869999999999999</v>
      </c>
      <c r="AN621">
        <f>IF(EnergyImpactLookups[[#This Row],[MAT]]="AR",EnergyImpactLookups[[#This Row],[AStdWBkWh]],0)</f>
        <v>91.986199999999997</v>
      </c>
      <c r="AO621">
        <f>IF(EnergyImpactLookups[[#This Row],[MAT]]="AR",EnergyImpactLookups[[#This Row],[AStdWBtherm]],0)</f>
        <v>0</v>
      </c>
    </row>
    <row r="622" spans="1:41" x14ac:dyDescent="0.3">
      <c r="A622" t="s">
        <v>562</v>
      </c>
      <c r="B622" t="s">
        <v>532</v>
      </c>
      <c r="C622" t="s">
        <v>146</v>
      </c>
      <c r="D622" t="s">
        <v>715</v>
      </c>
      <c r="E622" t="s">
        <v>554</v>
      </c>
      <c r="F622" t="s">
        <v>534</v>
      </c>
      <c r="G622" t="s">
        <v>333</v>
      </c>
      <c r="H622" t="s">
        <v>126</v>
      </c>
      <c r="I622" t="s">
        <v>661</v>
      </c>
      <c r="J622" t="s">
        <v>563</v>
      </c>
      <c r="K622" t="s">
        <v>128</v>
      </c>
      <c r="L622" t="s">
        <v>12</v>
      </c>
      <c r="M622" t="s">
        <v>536</v>
      </c>
      <c r="N622" s="1">
        <v>44167</v>
      </c>
      <c r="O622" t="s">
        <v>95</v>
      </c>
      <c r="P622" t="s">
        <v>131</v>
      </c>
      <c r="Q622" t="s">
        <v>116</v>
      </c>
      <c r="R622" t="s">
        <v>129</v>
      </c>
      <c r="S622" t="s">
        <v>537</v>
      </c>
      <c r="T622">
        <v>2.5499999999999998</v>
      </c>
      <c r="U622">
        <v>1950</v>
      </c>
      <c r="V622" t="s">
        <v>8</v>
      </c>
      <c r="W622">
        <v>237.56</v>
      </c>
      <c r="X622">
        <v>0.2384</v>
      </c>
      <c r="Y622">
        <v>0</v>
      </c>
      <c r="Z622">
        <v>180.3015</v>
      </c>
      <c r="AA622">
        <v>0.18060000000000001</v>
      </c>
      <c r="AB622">
        <v>0</v>
      </c>
      <c r="AC622" t="s">
        <v>538</v>
      </c>
      <c r="AD622">
        <v>1</v>
      </c>
      <c r="AE622">
        <v>1</v>
      </c>
      <c r="AF622">
        <f>IF(EnergyImpactLookups[[#This Row],[MAT]]="AR",EnergyImpactLookups[[#This Row],[APreWBkWh]],"")</f>
        <v>237.56</v>
      </c>
      <c r="AG622">
        <f>IF(EnergyImpactLookups[[#This Row],[MAT]]="AR",EnergyImpactLookups[[#This Row],[APreWBkW]],"")</f>
        <v>0.2384</v>
      </c>
      <c r="AH622" s="19">
        <f>IF(EnergyImpactLookups[[#This Row],[MAT]]="AR",EnergyImpactLookups[[#This Row],[APreWBtherm]],"")</f>
        <v>0</v>
      </c>
      <c r="AJ622">
        <f>IF(EnergyImpactLookups[[#This Row],[MAT]]="AR",EnergyImpactLookups[[#This Row],[APreWBkW]],EnergyImpactLookups[[#This Row],[AStdWBkW]])</f>
        <v>0.2384</v>
      </c>
      <c r="AK622">
        <f>IF(EnergyImpactLookups[[#This Row],[MAT]]="AR",EnergyImpactLookups[[#This Row],[APreWBkWh]],EnergyImpactLookups[[#This Row],[AStdWBkWh]])</f>
        <v>237.56</v>
      </c>
      <c r="AL622">
        <f>IF(EnergyImpactLookups[[#This Row],[MAT]]="AR",EnergyImpactLookups[[#This Row],[APreWBtherm]],EnergyImpactLookups[[#This Row],[AStdWBtherm]])</f>
        <v>0</v>
      </c>
      <c r="AM622">
        <f>IF(EnergyImpactLookups[[#This Row],[MAT]]="AR",EnergyImpactLookups[[#This Row],[AStdWBkW]],0)</f>
        <v>0.18060000000000001</v>
      </c>
      <c r="AN622">
        <f>IF(EnergyImpactLookups[[#This Row],[MAT]]="AR",EnergyImpactLookups[[#This Row],[AStdWBkWh]],0)</f>
        <v>180.3015</v>
      </c>
      <c r="AO622">
        <f>IF(EnergyImpactLookups[[#This Row],[MAT]]="AR",EnergyImpactLookups[[#This Row],[AStdWBtherm]],0)</f>
        <v>0</v>
      </c>
    </row>
    <row r="623" spans="1:41" x14ac:dyDescent="0.3">
      <c r="A623" t="s">
        <v>562</v>
      </c>
      <c r="B623" t="s">
        <v>532</v>
      </c>
      <c r="C623" t="s">
        <v>146</v>
      </c>
      <c r="D623" t="s">
        <v>715</v>
      </c>
      <c r="E623" t="s">
        <v>554</v>
      </c>
      <c r="F623" t="s">
        <v>534</v>
      </c>
      <c r="G623" t="s">
        <v>333</v>
      </c>
      <c r="H623" t="s">
        <v>126</v>
      </c>
      <c r="I623" t="s">
        <v>661</v>
      </c>
      <c r="J623" t="s">
        <v>563</v>
      </c>
      <c r="K623" t="s">
        <v>128</v>
      </c>
      <c r="L623" t="s">
        <v>12</v>
      </c>
      <c r="M623" t="s">
        <v>536</v>
      </c>
      <c r="N623" s="1">
        <v>44167</v>
      </c>
      <c r="O623" t="s">
        <v>95</v>
      </c>
      <c r="P623" t="s">
        <v>131</v>
      </c>
      <c r="Q623" t="s">
        <v>117</v>
      </c>
      <c r="R623" t="s">
        <v>129</v>
      </c>
      <c r="S623" t="s">
        <v>537</v>
      </c>
      <c r="T623">
        <v>3.16455748265609</v>
      </c>
      <c r="U623">
        <v>2160</v>
      </c>
      <c r="V623" t="s">
        <v>8</v>
      </c>
      <c r="W623">
        <v>280.86099999999999</v>
      </c>
      <c r="X623">
        <v>0.2243</v>
      </c>
      <c r="Y623">
        <v>0</v>
      </c>
      <c r="Z623">
        <v>213.1319</v>
      </c>
      <c r="AA623">
        <v>0.1699</v>
      </c>
      <c r="AB623">
        <v>0</v>
      </c>
      <c r="AC623" t="s">
        <v>538</v>
      </c>
      <c r="AD623">
        <v>1</v>
      </c>
      <c r="AE623">
        <v>1</v>
      </c>
      <c r="AF623">
        <f>IF(EnergyImpactLookups[[#This Row],[MAT]]="AR",EnergyImpactLookups[[#This Row],[APreWBkWh]],"")</f>
        <v>280.86099999999999</v>
      </c>
      <c r="AG623">
        <f>IF(EnergyImpactLookups[[#This Row],[MAT]]="AR",EnergyImpactLookups[[#This Row],[APreWBkW]],"")</f>
        <v>0.2243</v>
      </c>
      <c r="AH623" s="19">
        <f>IF(EnergyImpactLookups[[#This Row],[MAT]]="AR",EnergyImpactLookups[[#This Row],[APreWBtherm]],"")</f>
        <v>0</v>
      </c>
      <c r="AJ623">
        <f>IF(EnergyImpactLookups[[#This Row],[MAT]]="AR",EnergyImpactLookups[[#This Row],[APreWBkW]],EnergyImpactLookups[[#This Row],[AStdWBkW]])</f>
        <v>0.2243</v>
      </c>
      <c r="AK623">
        <f>IF(EnergyImpactLookups[[#This Row],[MAT]]="AR",EnergyImpactLookups[[#This Row],[APreWBkWh]],EnergyImpactLookups[[#This Row],[AStdWBkWh]])</f>
        <v>280.86099999999999</v>
      </c>
      <c r="AL623">
        <f>IF(EnergyImpactLookups[[#This Row],[MAT]]="AR",EnergyImpactLookups[[#This Row],[APreWBtherm]],EnergyImpactLookups[[#This Row],[AStdWBtherm]])</f>
        <v>0</v>
      </c>
      <c r="AM623">
        <f>IF(EnergyImpactLookups[[#This Row],[MAT]]="AR",EnergyImpactLookups[[#This Row],[AStdWBkW]],0)</f>
        <v>0.1699</v>
      </c>
      <c r="AN623">
        <f>IF(EnergyImpactLookups[[#This Row],[MAT]]="AR",EnergyImpactLookups[[#This Row],[AStdWBkWh]],0)</f>
        <v>213.1319</v>
      </c>
      <c r="AO623">
        <f>IF(EnergyImpactLookups[[#This Row],[MAT]]="AR",EnergyImpactLookups[[#This Row],[AStdWBtherm]],0)</f>
        <v>0</v>
      </c>
    </row>
    <row r="624" spans="1:41" x14ac:dyDescent="0.3">
      <c r="A624" t="s">
        <v>562</v>
      </c>
      <c r="B624" t="s">
        <v>532</v>
      </c>
      <c r="C624" t="s">
        <v>146</v>
      </c>
      <c r="D624" t="s">
        <v>715</v>
      </c>
      <c r="E624" t="s">
        <v>554</v>
      </c>
      <c r="F624" t="s">
        <v>534</v>
      </c>
      <c r="G624" t="s">
        <v>333</v>
      </c>
      <c r="H624" t="s">
        <v>126</v>
      </c>
      <c r="I624" t="s">
        <v>661</v>
      </c>
      <c r="J624" t="s">
        <v>563</v>
      </c>
      <c r="K624" t="s">
        <v>128</v>
      </c>
      <c r="L624" t="s">
        <v>12</v>
      </c>
      <c r="M624" t="s">
        <v>536</v>
      </c>
      <c r="N624" s="1">
        <v>44167</v>
      </c>
      <c r="O624" t="s">
        <v>95</v>
      </c>
      <c r="P624" t="s">
        <v>131</v>
      </c>
      <c r="Q624" t="s">
        <v>118</v>
      </c>
      <c r="R624" t="s">
        <v>129</v>
      </c>
      <c r="S624" t="s">
        <v>537</v>
      </c>
      <c r="T624">
        <v>3.4</v>
      </c>
      <c r="U624">
        <v>2160</v>
      </c>
      <c r="V624" t="s">
        <v>8</v>
      </c>
      <c r="W624">
        <v>322.84800000000001</v>
      </c>
      <c r="X624">
        <v>0.25290000000000001</v>
      </c>
      <c r="Y624">
        <v>0</v>
      </c>
      <c r="Z624">
        <v>244.7106</v>
      </c>
      <c r="AA624">
        <v>0.1915</v>
      </c>
      <c r="AB624">
        <v>0</v>
      </c>
      <c r="AC624" t="s">
        <v>538</v>
      </c>
      <c r="AD624">
        <v>1</v>
      </c>
      <c r="AE624">
        <v>1</v>
      </c>
      <c r="AF624">
        <f>IF(EnergyImpactLookups[[#This Row],[MAT]]="AR",EnergyImpactLookups[[#This Row],[APreWBkWh]],"")</f>
        <v>322.84800000000001</v>
      </c>
      <c r="AG624">
        <f>IF(EnergyImpactLookups[[#This Row],[MAT]]="AR",EnergyImpactLookups[[#This Row],[APreWBkW]],"")</f>
        <v>0.25290000000000001</v>
      </c>
      <c r="AH624" s="19">
        <f>IF(EnergyImpactLookups[[#This Row],[MAT]]="AR",EnergyImpactLookups[[#This Row],[APreWBtherm]],"")</f>
        <v>0</v>
      </c>
      <c r="AJ624">
        <f>IF(EnergyImpactLookups[[#This Row],[MAT]]="AR",EnergyImpactLookups[[#This Row],[APreWBkW]],EnergyImpactLookups[[#This Row],[AStdWBkW]])</f>
        <v>0.25290000000000001</v>
      </c>
      <c r="AK624">
        <f>IF(EnergyImpactLookups[[#This Row],[MAT]]="AR",EnergyImpactLookups[[#This Row],[APreWBkWh]],EnergyImpactLookups[[#This Row],[AStdWBkWh]])</f>
        <v>322.84800000000001</v>
      </c>
      <c r="AL624">
        <f>IF(EnergyImpactLookups[[#This Row],[MAT]]="AR",EnergyImpactLookups[[#This Row],[APreWBtherm]],EnergyImpactLookups[[#This Row],[AStdWBtherm]])</f>
        <v>0</v>
      </c>
      <c r="AM624">
        <f>IF(EnergyImpactLookups[[#This Row],[MAT]]="AR",EnergyImpactLookups[[#This Row],[AStdWBkW]],0)</f>
        <v>0.1915</v>
      </c>
      <c r="AN624">
        <f>IF(EnergyImpactLookups[[#This Row],[MAT]]="AR",EnergyImpactLookups[[#This Row],[AStdWBkWh]],0)</f>
        <v>244.7106</v>
      </c>
      <c r="AO624">
        <f>IF(EnergyImpactLookups[[#This Row],[MAT]]="AR",EnergyImpactLookups[[#This Row],[AStdWBtherm]],0)</f>
        <v>0</v>
      </c>
    </row>
    <row r="625" spans="1:41" x14ac:dyDescent="0.3">
      <c r="A625" t="s">
        <v>562</v>
      </c>
      <c r="B625" t="s">
        <v>532</v>
      </c>
      <c r="C625" t="s">
        <v>146</v>
      </c>
      <c r="D625" t="s">
        <v>715</v>
      </c>
      <c r="E625" t="s">
        <v>554</v>
      </c>
      <c r="F625" t="s">
        <v>534</v>
      </c>
      <c r="G625" t="s">
        <v>333</v>
      </c>
      <c r="H625" t="s">
        <v>126</v>
      </c>
      <c r="I625" t="s">
        <v>661</v>
      </c>
      <c r="J625" t="s">
        <v>563</v>
      </c>
      <c r="K625" t="s">
        <v>128</v>
      </c>
      <c r="L625" t="s">
        <v>12</v>
      </c>
      <c r="M625" t="s">
        <v>536</v>
      </c>
      <c r="N625" s="1">
        <v>44167</v>
      </c>
      <c r="O625" t="s">
        <v>95</v>
      </c>
      <c r="P625" t="s">
        <v>131</v>
      </c>
      <c r="Q625" t="s">
        <v>119</v>
      </c>
      <c r="R625" t="s">
        <v>129</v>
      </c>
      <c r="S625" t="s">
        <v>537</v>
      </c>
      <c r="T625">
        <v>3.61</v>
      </c>
      <c r="U625">
        <v>2300</v>
      </c>
      <c r="V625" t="s">
        <v>8</v>
      </c>
      <c r="W625">
        <v>38.109699999999997</v>
      </c>
      <c r="X625">
        <v>6.6199999999999995E-2</v>
      </c>
      <c r="Y625">
        <v>0</v>
      </c>
      <c r="Z625">
        <v>29.293700000000001</v>
      </c>
      <c r="AA625">
        <v>5.0099999999999999E-2</v>
      </c>
      <c r="AB625">
        <v>0</v>
      </c>
      <c r="AC625" t="s">
        <v>538</v>
      </c>
      <c r="AD625">
        <v>1</v>
      </c>
      <c r="AE625">
        <v>1</v>
      </c>
      <c r="AF625">
        <f>IF(EnergyImpactLookups[[#This Row],[MAT]]="AR",EnergyImpactLookups[[#This Row],[APreWBkWh]],"")</f>
        <v>38.109699999999997</v>
      </c>
      <c r="AG625">
        <f>IF(EnergyImpactLookups[[#This Row],[MAT]]="AR",EnergyImpactLookups[[#This Row],[APreWBkW]],"")</f>
        <v>6.6199999999999995E-2</v>
      </c>
      <c r="AH625" s="19">
        <f>IF(EnergyImpactLookups[[#This Row],[MAT]]="AR",EnergyImpactLookups[[#This Row],[APreWBtherm]],"")</f>
        <v>0</v>
      </c>
      <c r="AJ625">
        <f>IF(EnergyImpactLookups[[#This Row],[MAT]]="AR",EnergyImpactLookups[[#This Row],[APreWBkW]],EnergyImpactLookups[[#This Row],[AStdWBkW]])</f>
        <v>6.6199999999999995E-2</v>
      </c>
      <c r="AK625">
        <f>IF(EnergyImpactLookups[[#This Row],[MAT]]="AR",EnergyImpactLookups[[#This Row],[APreWBkWh]],EnergyImpactLookups[[#This Row],[AStdWBkWh]])</f>
        <v>38.109699999999997</v>
      </c>
      <c r="AL625">
        <f>IF(EnergyImpactLookups[[#This Row],[MAT]]="AR",EnergyImpactLookups[[#This Row],[APreWBtherm]],EnergyImpactLookups[[#This Row],[AStdWBtherm]])</f>
        <v>0</v>
      </c>
      <c r="AM625">
        <f>IF(EnergyImpactLookups[[#This Row],[MAT]]="AR",EnergyImpactLookups[[#This Row],[AStdWBkW]],0)</f>
        <v>5.0099999999999999E-2</v>
      </c>
      <c r="AN625">
        <f>IF(EnergyImpactLookups[[#This Row],[MAT]]="AR",EnergyImpactLookups[[#This Row],[AStdWBkWh]],0)</f>
        <v>29.293700000000001</v>
      </c>
      <c r="AO625">
        <f>IF(EnergyImpactLookups[[#This Row],[MAT]]="AR",EnergyImpactLookups[[#This Row],[AStdWBtherm]],0)</f>
        <v>0</v>
      </c>
    </row>
    <row r="626" spans="1:41" x14ac:dyDescent="0.3">
      <c r="A626" t="s">
        <v>564</v>
      </c>
      <c r="B626" t="s">
        <v>532</v>
      </c>
      <c r="C626" t="s">
        <v>147</v>
      </c>
      <c r="D626" t="s">
        <v>716</v>
      </c>
      <c r="E626" t="s">
        <v>554</v>
      </c>
      <c r="F626" t="s">
        <v>534</v>
      </c>
      <c r="G626" t="s">
        <v>334</v>
      </c>
      <c r="H626" t="s">
        <v>126</v>
      </c>
      <c r="I626" t="s">
        <v>662</v>
      </c>
      <c r="J626" t="s">
        <v>565</v>
      </c>
      <c r="K626" t="s">
        <v>128</v>
      </c>
      <c r="L626" t="s">
        <v>12</v>
      </c>
      <c r="M626" t="s">
        <v>536</v>
      </c>
      <c r="N626" s="1">
        <v>44167</v>
      </c>
      <c r="O626" t="s">
        <v>95</v>
      </c>
      <c r="P626" t="s">
        <v>127</v>
      </c>
      <c r="Q626" t="s">
        <v>99</v>
      </c>
      <c r="R626" t="s">
        <v>129</v>
      </c>
      <c r="S626" t="s">
        <v>537</v>
      </c>
      <c r="T626">
        <v>3.5</v>
      </c>
      <c r="U626">
        <v>1240</v>
      </c>
      <c r="V626" t="s">
        <v>8</v>
      </c>
      <c r="W626">
        <v>11.164</v>
      </c>
      <c r="X626">
        <v>0</v>
      </c>
      <c r="Y626">
        <v>0</v>
      </c>
      <c r="Z626">
        <v>9.0243000000000002</v>
      </c>
      <c r="AA626">
        <v>0</v>
      </c>
      <c r="AB626">
        <v>0</v>
      </c>
      <c r="AC626" t="s">
        <v>538</v>
      </c>
      <c r="AD626">
        <v>1</v>
      </c>
      <c r="AE626">
        <v>1</v>
      </c>
      <c r="AF626">
        <f>IF(EnergyImpactLookups[[#This Row],[MAT]]="AR",EnergyImpactLookups[[#This Row],[APreWBkWh]],"")</f>
        <v>11.164</v>
      </c>
      <c r="AG626">
        <f>IF(EnergyImpactLookups[[#This Row],[MAT]]="AR",EnergyImpactLookups[[#This Row],[APreWBkW]],"")</f>
        <v>0</v>
      </c>
      <c r="AH626" s="19">
        <f>IF(EnergyImpactLookups[[#This Row],[MAT]]="AR",EnergyImpactLookups[[#This Row],[APreWBtherm]],"")</f>
        <v>0</v>
      </c>
      <c r="AJ626">
        <f>IF(EnergyImpactLookups[[#This Row],[MAT]]="AR",EnergyImpactLookups[[#This Row],[APreWBkW]],EnergyImpactLookups[[#This Row],[AStdWBkW]])</f>
        <v>0</v>
      </c>
      <c r="AK626">
        <f>IF(EnergyImpactLookups[[#This Row],[MAT]]="AR",EnergyImpactLookups[[#This Row],[APreWBkWh]],EnergyImpactLookups[[#This Row],[AStdWBkWh]])</f>
        <v>11.164</v>
      </c>
      <c r="AL626">
        <f>IF(EnergyImpactLookups[[#This Row],[MAT]]="AR",EnergyImpactLookups[[#This Row],[APreWBtherm]],EnergyImpactLookups[[#This Row],[AStdWBtherm]])</f>
        <v>0</v>
      </c>
      <c r="AM626">
        <f>IF(EnergyImpactLookups[[#This Row],[MAT]]="AR",EnergyImpactLookups[[#This Row],[AStdWBkW]],0)</f>
        <v>0</v>
      </c>
      <c r="AN626">
        <f>IF(EnergyImpactLookups[[#This Row],[MAT]]="AR",EnergyImpactLookups[[#This Row],[AStdWBkWh]],0)</f>
        <v>9.0243000000000002</v>
      </c>
      <c r="AO626">
        <f>IF(EnergyImpactLookups[[#This Row],[MAT]]="AR",EnergyImpactLookups[[#This Row],[AStdWBtherm]],0)</f>
        <v>0</v>
      </c>
    </row>
    <row r="627" spans="1:41" x14ac:dyDescent="0.3">
      <c r="A627" t="s">
        <v>564</v>
      </c>
      <c r="B627" t="s">
        <v>532</v>
      </c>
      <c r="C627" t="s">
        <v>147</v>
      </c>
      <c r="D627" t="s">
        <v>716</v>
      </c>
      <c r="E627" t="s">
        <v>554</v>
      </c>
      <c r="F627" t="s">
        <v>534</v>
      </c>
      <c r="G627" t="s">
        <v>334</v>
      </c>
      <c r="H627" t="s">
        <v>126</v>
      </c>
      <c r="I627" t="s">
        <v>662</v>
      </c>
      <c r="J627" t="s">
        <v>565</v>
      </c>
      <c r="K627" t="s">
        <v>128</v>
      </c>
      <c r="L627" t="s">
        <v>12</v>
      </c>
      <c r="M627" t="s">
        <v>536</v>
      </c>
      <c r="N627" s="1">
        <v>44167</v>
      </c>
      <c r="O627" t="s">
        <v>95</v>
      </c>
      <c r="P627" t="s">
        <v>127</v>
      </c>
      <c r="Q627" t="s">
        <v>103</v>
      </c>
      <c r="R627" t="s">
        <v>129</v>
      </c>
      <c r="S627" t="s">
        <v>537</v>
      </c>
      <c r="T627">
        <v>3.5</v>
      </c>
      <c r="U627">
        <v>1240</v>
      </c>
      <c r="V627" t="s">
        <v>8</v>
      </c>
      <c r="W627">
        <v>61.095399999999998</v>
      </c>
      <c r="X627">
        <v>0.13139999999999999</v>
      </c>
      <c r="Y627">
        <v>0</v>
      </c>
      <c r="Z627">
        <v>47.941499999999998</v>
      </c>
      <c r="AA627">
        <v>0.10249999999999999</v>
      </c>
      <c r="AB627">
        <v>0</v>
      </c>
      <c r="AC627" t="s">
        <v>538</v>
      </c>
      <c r="AD627">
        <v>1</v>
      </c>
      <c r="AE627">
        <v>1</v>
      </c>
      <c r="AF627">
        <f>IF(EnergyImpactLookups[[#This Row],[MAT]]="AR",EnergyImpactLookups[[#This Row],[APreWBkWh]],"")</f>
        <v>61.095399999999998</v>
      </c>
      <c r="AG627">
        <f>IF(EnergyImpactLookups[[#This Row],[MAT]]="AR",EnergyImpactLookups[[#This Row],[APreWBkW]],"")</f>
        <v>0.13139999999999999</v>
      </c>
      <c r="AH627" s="19">
        <f>IF(EnergyImpactLookups[[#This Row],[MAT]]="AR",EnergyImpactLookups[[#This Row],[APreWBtherm]],"")</f>
        <v>0</v>
      </c>
      <c r="AJ627">
        <f>IF(EnergyImpactLookups[[#This Row],[MAT]]="AR",EnergyImpactLookups[[#This Row],[APreWBkW]],EnergyImpactLookups[[#This Row],[AStdWBkW]])</f>
        <v>0.13139999999999999</v>
      </c>
      <c r="AK627">
        <f>IF(EnergyImpactLookups[[#This Row],[MAT]]="AR",EnergyImpactLookups[[#This Row],[APreWBkWh]],EnergyImpactLookups[[#This Row],[AStdWBkWh]])</f>
        <v>61.095399999999998</v>
      </c>
      <c r="AL627">
        <f>IF(EnergyImpactLookups[[#This Row],[MAT]]="AR",EnergyImpactLookups[[#This Row],[APreWBtherm]],EnergyImpactLookups[[#This Row],[AStdWBtherm]])</f>
        <v>0</v>
      </c>
      <c r="AM627">
        <f>IF(EnergyImpactLookups[[#This Row],[MAT]]="AR",EnergyImpactLookups[[#This Row],[AStdWBkW]],0)</f>
        <v>0.10249999999999999</v>
      </c>
      <c r="AN627">
        <f>IF(EnergyImpactLookups[[#This Row],[MAT]]="AR",EnergyImpactLookups[[#This Row],[AStdWBkWh]],0)</f>
        <v>47.941499999999998</v>
      </c>
      <c r="AO627">
        <f>IF(EnergyImpactLookups[[#This Row],[MAT]]="AR",EnergyImpactLookups[[#This Row],[AStdWBtherm]],0)</f>
        <v>0</v>
      </c>
    </row>
    <row r="628" spans="1:41" x14ac:dyDescent="0.3">
      <c r="A628" t="s">
        <v>564</v>
      </c>
      <c r="B628" t="s">
        <v>532</v>
      </c>
      <c r="C628" t="s">
        <v>147</v>
      </c>
      <c r="D628" t="s">
        <v>716</v>
      </c>
      <c r="E628" t="s">
        <v>554</v>
      </c>
      <c r="F628" t="s">
        <v>534</v>
      </c>
      <c r="G628" t="s">
        <v>334</v>
      </c>
      <c r="H628" t="s">
        <v>126</v>
      </c>
      <c r="I628" t="s">
        <v>662</v>
      </c>
      <c r="J628" t="s">
        <v>565</v>
      </c>
      <c r="K628" t="s">
        <v>128</v>
      </c>
      <c r="L628" t="s">
        <v>12</v>
      </c>
      <c r="M628" t="s">
        <v>536</v>
      </c>
      <c r="N628" s="1">
        <v>44167</v>
      </c>
      <c r="O628" t="s">
        <v>95</v>
      </c>
      <c r="P628" t="s">
        <v>127</v>
      </c>
      <c r="Q628" t="s">
        <v>104</v>
      </c>
      <c r="R628" t="s">
        <v>129</v>
      </c>
      <c r="S628" t="s">
        <v>537</v>
      </c>
      <c r="T628">
        <v>3.5</v>
      </c>
      <c r="U628">
        <v>1240</v>
      </c>
      <c r="V628" t="s">
        <v>8</v>
      </c>
      <c r="W628">
        <v>24.531199999999998</v>
      </c>
      <c r="X628">
        <v>8.7999999999999995E-2</v>
      </c>
      <c r="Y628">
        <v>0</v>
      </c>
      <c r="Z628">
        <v>19.343499999999999</v>
      </c>
      <c r="AA628">
        <v>6.8599999999999994E-2</v>
      </c>
      <c r="AB628">
        <v>0</v>
      </c>
      <c r="AC628" t="s">
        <v>538</v>
      </c>
      <c r="AD628">
        <v>1</v>
      </c>
      <c r="AE628">
        <v>1</v>
      </c>
      <c r="AF628">
        <f>IF(EnergyImpactLookups[[#This Row],[MAT]]="AR",EnergyImpactLookups[[#This Row],[APreWBkWh]],"")</f>
        <v>24.531199999999998</v>
      </c>
      <c r="AG628">
        <f>IF(EnergyImpactLookups[[#This Row],[MAT]]="AR",EnergyImpactLookups[[#This Row],[APreWBkW]],"")</f>
        <v>8.7999999999999995E-2</v>
      </c>
      <c r="AH628" s="19">
        <f>IF(EnergyImpactLookups[[#This Row],[MAT]]="AR",EnergyImpactLookups[[#This Row],[APreWBtherm]],"")</f>
        <v>0</v>
      </c>
      <c r="AJ628">
        <f>IF(EnergyImpactLookups[[#This Row],[MAT]]="AR",EnergyImpactLookups[[#This Row],[APreWBkW]],EnergyImpactLookups[[#This Row],[AStdWBkW]])</f>
        <v>8.7999999999999995E-2</v>
      </c>
      <c r="AK628">
        <f>IF(EnergyImpactLookups[[#This Row],[MAT]]="AR",EnergyImpactLookups[[#This Row],[APreWBkWh]],EnergyImpactLookups[[#This Row],[AStdWBkWh]])</f>
        <v>24.531199999999998</v>
      </c>
      <c r="AL628">
        <f>IF(EnergyImpactLookups[[#This Row],[MAT]]="AR",EnergyImpactLookups[[#This Row],[APreWBtherm]],EnergyImpactLookups[[#This Row],[AStdWBtherm]])</f>
        <v>0</v>
      </c>
      <c r="AM628">
        <f>IF(EnergyImpactLookups[[#This Row],[MAT]]="AR",EnergyImpactLookups[[#This Row],[AStdWBkW]],0)</f>
        <v>6.8599999999999994E-2</v>
      </c>
      <c r="AN628">
        <f>IF(EnergyImpactLookups[[#This Row],[MAT]]="AR",EnergyImpactLookups[[#This Row],[AStdWBkWh]],0)</f>
        <v>19.343499999999999</v>
      </c>
      <c r="AO628">
        <f>IF(EnergyImpactLookups[[#This Row],[MAT]]="AR",EnergyImpactLookups[[#This Row],[AStdWBtherm]],0)</f>
        <v>0</v>
      </c>
    </row>
    <row r="629" spans="1:41" x14ac:dyDescent="0.3">
      <c r="A629" t="s">
        <v>564</v>
      </c>
      <c r="B629" t="s">
        <v>532</v>
      </c>
      <c r="C629" t="s">
        <v>147</v>
      </c>
      <c r="D629" t="s">
        <v>716</v>
      </c>
      <c r="E629" t="s">
        <v>554</v>
      </c>
      <c r="F629" t="s">
        <v>534</v>
      </c>
      <c r="G629" t="s">
        <v>334</v>
      </c>
      <c r="H629" t="s">
        <v>126</v>
      </c>
      <c r="I629" t="s">
        <v>662</v>
      </c>
      <c r="J629" t="s">
        <v>565</v>
      </c>
      <c r="K629" t="s">
        <v>128</v>
      </c>
      <c r="L629" t="s">
        <v>12</v>
      </c>
      <c r="M629" t="s">
        <v>536</v>
      </c>
      <c r="N629" s="1">
        <v>44167</v>
      </c>
      <c r="O629" t="s">
        <v>95</v>
      </c>
      <c r="P629" t="s">
        <v>127</v>
      </c>
      <c r="Q629" t="s">
        <v>105</v>
      </c>
      <c r="R629" t="s">
        <v>129</v>
      </c>
      <c r="S629" t="s">
        <v>537</v>
      </c>
      <c r="T629">
        <v>3.5</v>
      </c>
      <c r="U629">
        <v>1240</v>
      </c>
      <c r="V629" t="s">
        <v>8</v>
      </c>
      <c r="W629">
        <v>94.724599999999995</v>
      </c>
      <c r="X629">
        <v>0.1462</v>
      </c>
      <c r="Y629">
        <v>0</v>
      </c>
      <c r="Z629">
        <v>74.066999999999993</v>
      </c>
      <c r="AA629">
        <v>0.114</v>
      </c>
      <c r="AB629">
        <v>0</v>
      </c>
      <c r="AC629" t="s">
        <v>538</v>
      </c>
      <c r="AD629">
        <v>1</v>
      </c>
      <c r="AE629">
        <v>1</v>
      </c>
      <c r="AF629">
        <f>IF(EnergyImpactLookups[[#This Row],[MAT]]="AR",EnergyImpactLookups[[#This Row],[APreWBkWh]],"")</f>
        <v>94.724599999999995</v>
      </c>
      <c r="AG629">
        <f>IF(EnergyImpactLookups[[#This Row],[MAT]]="AR",EnergyImpactLookups[[#This Row],[APreWBkW]],"")</f>
        <v>0.1462</v>
      </c>
      <c r="AH629" s="19">
        <f>IF(EnergyImpactLookups[[#This Row],[MAT]]="AR",EnergyImpactLookups[[#This Row],[APreWBtherm]],"")</f>
        <v>0</v>
      </c>
      <c r="AJ629">
        <f>IF(EnergyImpactLookups[[#This Row],[MAT]]="AR",EnergyImpactLookups[[#This Row],[APreWBkW]],EnergyImpactLookups[[#This Row],[AStdWBkW]])</f>
        <v>0.1462</v>
      </c>
      <c r="AK629">
        <f>IF(EnergyImpactLookups[[#This Row],[MAT]]="AR",EnergyImpactLookups[[#This Row],[APreWBkWh]],EnergyImpactLookups[[#This Row],[AStdWBkWh]])</f>
        <v>94.724599999999995</v>
      </c>
      <c r="AL629">
        <f>IF(EnergyImpactLookups[[#This Row],[MAT]]="AR",EnergyImpactLookups[[#This Row],[APreWBtherm]],EnergyImpactLookups[[#This Row],[AStdWBtherm]])</f>
        <v>0</v>
      </c>
      <c r="AM629">
        <f>IF(EnergyImpactLookups[[#This Row],[MAT]]="AR",EnergyImpactLookups[[#This Row],[AStdWBkW]],0)</f>
        <v>0.114</v>
      </c>
      <c r="AN629">
        <f>IF(EnergyImpactLookups[[#This Row],[MAT]]="AR",EnergyImpactLookups[[#This Row],[AStdWBkWh]],0)</f>
        <v>74.066999999999993</v>
      </c>
      <c r="AO629">
        <f>IF(EnergyImpactLookups[[#This Row],[MAT]]="AR",EnergyImpactLookups[[#This Row],[AStdWBtherm]],0)</f>
        <v>0</v>
      </c>
    </row>
    <row r="630" spans="1:41" x14ac:dyDescent="0.3">
      <c r="A630" t="s">
        <v>564</v>
      </c>
      <c r="B630" t="s">
        <v>532</v>
      </c>
      <c r="C630" t="s">
        <v>147</v>
      </c>
      <c r="D630" t="s">
        <v>716</v>
      </c>
      <c r="E630" t="s">
        <v>554</v>
      </c>
      <c r="F630" t="s">
        <v>534</v>
      </c>
      <c r="G630" t="s">
        <v>334</v>
      </c>
      <c r="H630" t="s">
        <v>126</v>
      </c>
      <c r="I630" t="s">
        <v>662</v>
      </c>
      <c r="J630" t="s">
        <v>565</v>
      </c>
      <c r="K630" t="s">
        <v>128</v>
      </c>
      <c r="L630" t="s">
        <v>12</v>
      </c>
      <c r="M630" t="s">
        <v>536</v>
      </c>
      <c r="N630" s="1">
        <v>44167</v>
      </c>
      <c r="O630" t="s">
        <v>95</v>
      </c>
      <c r="P630" t="s">
        <v>127</v>
      </c>
      <c r="Q630" t="s">
        <v>106</v>
      </c>
      <c r="R630" t="s">
        <v>129</v>
      </c>
      <c r="S630" t="s">
        <v>537</v>
      </c>
      <c r="T630">
        <v>3.5</v>
      </c>
      <c r="U630">
        <v>1240</v>
      </c>
      <c r="V630" t="s">
        <v>8</v>
      </c>
      <c r="W630">
        <v>20.7837</v>
      </c>
      <c r="X630">
        <v>5.1799999999999999E-2</v>
      </c>
      <c r="Y630">
        <v>0</v>
      </c>
      <c r="Z630">
        <v>16.4711</v>
      </c>
      <c r="AA630">
        <v>4.0399999999999998E-2</v>
      </c>
      <c r="AB630">
        <v>0</v>
      </c>
      <c r="AC630" t="s">
        <v>538</v>
      </c>
      <c r="AD630">
        <v>1</v>
      </c>
      <c r="AE630">
        <v>1</v>
      </c>
      <c r="AF630">
        <f>IF(EnergyImpactLookups[[#This Row],[MAT]]="AR",EnergyImpactLookups[[#This Row],[APreWBkWh]],"")</f>
        <v>20.7837</v>
      </c>
      <c r="AG630">
        <f>IF(EnergyImpactLookups[[#This Row],[MAT]]="AR",EnergyImpactLookups[[#This Row],[APreWBkW]],"")</f>
        <v>5.1799999999999999E-2</v>
      </c>
      <c r="AH630" s="19">
        <f>IF(EnergyImpactLookups[[#This Row],[MAT]]="AR",EnergyImpactLookups[[#This Row],[APreWBtherm]],"")</f>
        <v>0</v>
      </c>
      <c r="AJ630">
        <f>IF(EnergyImpactLookups[[#This Row],[MAT]]="AR",EnergyImpactLookups[[#This Row],[APreWBkW]],EnergyImpactLookups[[#This Row],[AStdWBkW]])</f>
        <v>5.1799999999999999E-2</v>
      </c>
      <c r="AK630">
        <f>IF(EnergyImpactLookups[[#This Row],[MAT]]="AR",EnergyImpactLookups[[#This Row],[APreWBkWh]],EnergyImpactLookups[[#This Row],[AStdWBkWh]])</f>
        <v>20.7837</v>
      </c>
      <c r="AL630">
        <f>IF(EnergyImpactLookups[[#This Row],[MAT]]="AR",EnergyImpactLookups[[#This Row],[APreWBtherm]],EnergyImpactLookups[[#This Row],[AStdWBtherm]])</f>
        <v>0</v>
      </c>
      <c r="AM630">
        <f>IF(EnergyImpactLookups[[#This Row],[MAT]]="AR",EnergyImpactLookups[[#This Row],[AStdWBkW]],0)</f>
        <v>4.0399999999999998E-2</v>
      </c>
      <c r="AN630">
        <f>IF(EnergyImpactLookups[[#This Row],[MAT]]="AR",EnergyImpactLookups[[#This Row],[AStdWBkWh]],0)</f>
        <v>16.4711</v>
      </c>
      <c r="AO630">
        <f>IF(EnergyImpactLookups[[#This Row],[MAT]]="AR",EnergyImpactLookups[[#This Row],[AStdWBtherm]],0)</f>
        <v>0</v>
      </c>
    </row>
    <row r="631" spans="1:41" x14ac:dyDescent="0.3">
      <c r="A631" t="s">
        <v>564</v>
      </c>
      <c r="B631" t="s">
        <v>532</v>
      </c>
      <c r="C631" t="s">
        <v>147</v>
      </c>
      <c r="D631" t="s">
        <v>716</v>
      </c>
      <c r="E631" t="s">
        <v>554</v>
      </c>
      <c r="F631" t="s">
        <v>534</v>
      </c>
      <c r="G631" t="s">
        <v>334</v>
      </c>
      <c r="H631" t="s">
        <v>126</v>
      </c>
      <c r="I631" t="s">
        <v>662</v>
      </c>
      <c r="J631" t="s">
        <v>565</v>
      </c>
      <c r="K631" t="s">
        <v>128</v>
      </c>
      <c r="L631" t="s">
        <v>12</v>
      </c>
      <c r="M631" t="s">
        <v>536</v>
      </c>
      <c r="N631" s="1">
        <v>44167</v>
      </c>
      <c r="O631" t="s">
        <v>95</v>
      </c>
      <c r="P631" t="s">
        <v>127</v>
      </c>
      <c r="Q631" t="s">
        <v>107</v>
      </c>
      <c r="R631" t="s">
        <v>129</v>
      </c>
      <c r="S631" t="s">
        <v>537</v>
      </c>
      <c r="T631">
        <v>3.5</v>
      </c>
      <c r="U631">
        <v>1240</v>
      </c>
      <c r="V631" t="s">
        <v>8</v>
      </c>
      <c r="W631">
        <v>96.631100000000004</v>
      </c>
      <c r="X631">
        <v>8.8300000000000003E-2</v>
      </c>
      <c r="Y631">
        <v>0</v>
      </c>
      <c r="Z631">
        <v>75.502099999999999</v>
      </c>
      <c r="AA631">
        <v>6.8900000000000003E-2</v>
      </c>
      <c r="AB631">
        <v>0</v>
      </c>
      <c r="AC631" t="s">
        <v>538</v>
      </c>
      <c r="AD631">
        <v>1</v>
      </c>
      <c r="AE631">
        <v>1</v>
      </c>
      <c r="AF631">
        <f>IF(EnergyImpactLookups[[#This Row],[MAT]]="AR",EnergyImpactLookups[[#This Row],[APreWBkWh]],"")</f>
        <v>96.631100000000004</v>
      </c>
      <c r="AG631">
        <f>IF(EnergyImpactLookups[[#This Row],[MAT]]="AR",EnergyImpactLookups[[#This Row],[APreWBkW]],"")</f>
        <v>8.8300000000000003E-2</v>
      </c>
      <c r="AH631" s="19">
        <f>IF(EnergyImpactLookups[[#This Row],[MAT]]="AR",EnergyImpactLookups[[#This Row],[APreWBtherm]],"")</f>
        <v>0</v>
      </c>
      <c r="AJ631">
        <f>IF(EnergyImpactLookups[[#This Row],[MAT]]="AR",EnergyImpactLookups[[#This Row],[APreWBkW]],EnergyImpactLookups[[#This Row],[AStdWBkW]])</f>
        <v>8.8300000000000003E-2</v>
      </c>
      <c r="AK631">
        <f>IF(EnergyImpactLookups[[#This Row],[MAT]]="AR",EnergyImpactLookups[[#This Row],[APreWBkWh]],EnergyImpactLookups[[#This Row],[AStdWBkWh]])</f>
        <v>96.631100000000004</v>
      </c>
      <c r="AL631">
        <f>IF(EnergyImpactLookups[[#This Row],[MAT]]="AR",EnergyImpactLookups[[#This Row],[APreWBtherm]],EnergyImpactLookups[[#This Row],[AStdWBtherm]])</f>
        <v>0</v>
      </c>
      <c r="AM631">
        <f>IF(EnergyImpactLookups[[#This Row],[MAT]]="AR",EnergyImpactLookups[[#This Row],[AStdWBkW]],0)</f>
        <v>6.8900000000000003E-2</v>
      </c>
      <c r="AN631">
        <f>IF(EnergyImpactLookups[[#This Row],[MAT]]="AR",EnergyImpactLookups[[#This Row],[AStdWBkWh]],0)</f>
        <v>75.502099999999999</v>
      </c>
      <c r="AO631">
        <f>IF(EnergyImpactLookups[[#This Row],[MAT]]="AR",EnergyImpactLookups[[#This Row],[AStdWBtherm]],0)</f>
        <v>0</v>
      </c>
    </row>
    <row r="632" spans="1:41" x14ac:dyDescent="0.3">
      <c r="A632" t="s">
        <v>564</v>
      </c>
      <c r="B632" t="s">
        <v>532</v>
      </c>
      <c r="C632" t="s">
        <v>147</v>
      </c>
      <c r="D632" t="s">
        <v>716</v>
      </c>
      <c r="E632" t="s">
        <v>554</v>
      </c>
      <c r="F632" t="s">
        <v>534</v>
      </c>
      <c r="G632" t="s">
        <v>334</v>
      </c>
      <c r="H632" t="s">
        <v>126</v>
      </c>
      <c r="I632" t="s">
        <v>662</v>
      </c>
      <c r="J632" t="s">
        <v>565</v>
      </c>
      <c r="K632" t="s">
        <v>128</v>
      </c>
      <c r="L632" t="s">
        <v>12</v>
      </c>
      <c r="M632" t="s">
        <v>536</v>
      </c>
      <c r="N632" s="1">
        <v>44167</v>
      </c>
      <c r="O632" t="s">
        <v>95</v>
      </c>
      <c r="P632" t="s">
        <v>127</v>
      </c>
      <c r="Q632" t="s">
        <v>109</v>
      </c>
      <c r="R632" t="s">
        <v>129</v>
      </c>
      <c r="S632" t="s">
        <v>537</v>
      </c>
      <c r="T632">
        <v>3.5</v>
      </c>
      <c r="U632">
        <v>1240</v>
      </c>
      <c r="V632" t="s">
        <v>8</v>
      </c>
      <c r="W632">
        <v>96.063999999999993</v>
      </c>
      <c r="X632">
        <v>8.0699999999999994E-2</v>
      </c>
      <c r="Y632">
        <v>0</v>
      </c>
      <c r="Z632">
        <v>75.066599999999994</v>
      </c>
      <c r="AA632">
        <v>6.2899999999999998E-2</v>
      </c>
      <c r="AB632">
        <v>0</v>
      </c>
      <c r="AC632" t="s">
        <v>538</v>
      </c>
      <c r="AD632">
        <v>1</v>
      </c>
      <c r="AE632">
        <v>1</v>
      </c>
      <c r="AF632">
        <f>IF(EnergyImpactLookups[[#This Row],[MAT]]="AR",EnergyImpactLookups[[#This Row],[APreWBkWh]],"")</f>
        <v>96.063999999999993</v>
      </c>
      <c r="AG632">
        <f>IF(EnergyImpactLookups[[#This Row],[MAT]]="AR",EnergyImpactLookups[[#This Row],[APreWBkW]],"")</f>
        <v>8.0699999999999994E-2</v>
      </c>
      <c r="AH632" s="19">
        <f>IF(EnergyImpactLookups[[#This Row],[MAT]]="AR",EnergyImpactLookups[[#This Row],[APreWBtherm]],"")</f>
        <v>0</v>
      </c>
      <c r="AJ632">
        <f>IF(EnergyImpactLookups[[#This Row],[MAT]]="AR",EnergyImpactLookups[[#This Row],[APreWBkW]],EnergyImpactLookups[[#This Row],[AStdWBkW]])</f>
        <v>8.0699999999999994E-2</v>
      </c>
      <c r="AK632">
        <f>IF(EnergyImpactLookups[[#This Row],[MAT]]="AR",EnergyImpactLookups[[#This Row],[APreWBkWh]],EnergyImpactLookups[[#This Row],[AStdWBkWh]])</f>
        <v>96.063999999999993</v>
      </c>
      <c r="AL632">
        <f>IF(EnergyImpactLookups[[#This Row],[MAT]]="AR",EnergyImpactLookups[[#This Row],[APreWBtherm]],EnergyImpactLookups[[#This Row],[AStdWBtherm]])</f>
        <v>0</v>
      </c>
      <c r="AM632">
        <f>IF(EnergyImpactLookups[[#This Row],[MAT]]="AR",EnergyImpactLookups[[#This Row],[AStdWBkW]],0)</f>
        <v>6.2899999999999998E-2</v>
      </c>
      <c r="AN632">
        <f>IF(EnergyImpactLookups[[#This Row],[MAT]]="AR",EnergyImpactLookups[[#This Row],[AStdWBkWh]],0)</f>
        <v>75.066599999999994</v>
      </c>
      <c r="AO632">
        <f>IF(EnergyImpactLookups[[#This Row],[MAT]]="AR",EnergyImpactLookups[[#This Row],[AStdWBtherm]],0)</f>
        <v>0</v>
      </c>
    </row>
    <row r="633" spans="1:41" x14ac:dyDescent="0.3">
      <c r="A633" t="s">
        <v>564</v>
      </c>
      <c r="B633" t="s">
        <v>532</v>
      </c>
      <c r="C633" t="s">
        <v>147</v>
      </c>
      <c r="D633" t="s">
        <v>716</v>
      </c>
      <c r="E633" t="s">
        <v>554</v>
      </c>
      <c r="F633" t="s">
        <v>534</v>
      </c>
      <c r="G633" t="s">
        <v>334</v>
      </c>
      <c r="H633" t="s">
        <v>126</v>
      </c>
      <c r="I633" t="s">
        <v>662</v>
      </c>
      <c r="J633" t="s">
        <v>565</v>
      </c>
      <c r="K633" t="s">
        <v>128</v>
      </c>
      <c r="L633" t="s">
        <v>12</v>
      </c>
      <c r="M633" t="s">
        <v>536</v>
      </c>
      <c r="N633" s="1">
        <v>44167</v>
      </c>
      <c r="O633" t="s">
        <v>95</v>
      </c>
      <c r="P633" t="s">
        <v>127</v>
      </c>
      <c r="Q633" t="s">
        <v>111</v>
      </c>
      <c r="R633" t="s">
        <v>129</v>
      </c>
      <c r="S633" t="s">
        <v>537</v>
      </c>
      <c r="T633">
        <v>3.5</v>
      </c>
      <c r="U633">
        <v>1240</v>
      </c>
      <c r="V633" t="s">
        <v>8</v>
      </c>
      <c r="W633">
        <v>187.679</v>
      </c>
      <c r="X633">
        <v>0.14169999999999999</v>
      </c>
      <c r="Y633">
        <v>0</v>
      </c>
      <c r="Z633">
        <v>146.5197</v>
      </c>
      <c r="AA633">
        <v>0.1106</v>
      </c>
      <c r="AB633">
        <v>0</v>
      </c>
      <c r="AC633" t="s">
        <v>538</v>
      </c>
      <c r="AD633">
        <v>1</v>
      </c>
      <c r="AE633">
        <v>1</v>
      </c>
      <c r="AF633">
        <f>IF(EnergyImpactLookups[[#This Row],[MAT]]="AR",EnergyImpactLookups[[#This Row],[APreWBkWh]],"")</f>
        <v>187.679</v>
      </c>
      <c r="AG633">
        <f>IF(EnergyImpactLookups[[#This Row],[MAT]]="AR",EnergyImpactLookups[[#This Row],[APreWBkW]],"")</f>
        <v>0.14169999999999999</v>
      </c>
      <c r="AH633" s="19">
        <f>IF(EnergyImpactLookups[[#This Row],[MAT]]="AR",EnergyImpactLookups[[#This Row],[APreWBtherm]],"")</f>
        <v>0</v>
      </c>
      <c r="AJ633">
        <f>IF(EnergyImpactLookups[[#This Row],[MAT]]="AR",EnergyImpactLookups[[#This Row],[APreWBkW]],EnergyImpactLookups[[#This Row],[AStdWBkW]])</f>
        <v>0.14169999999999999</v>
      </c>
      <c r="AK633">
        <f>IF(EnergyImpactLookups[[#This Row],[MAT]]="AR",EnergyImpactLookups[[#This Row],[APreWBkWh]],EnergyImpactLookups[[#This Row],[AStdWBkWh]])</f>
        <v>187.679</v>
      </c>
      <c r="AL633">
        <f>IF(EnergyImpactLookups[[#This Row],[MAT]]="AR",EnergyImpactLookups[[#This Row],[APreWBtherm]],EnergyImpactLookups[[#This Row],[AStdWBtherm]])</f>
        <v>0</v>
      </c>
      <c r="AM633">
        <f>IF(EnergyImpactLookups[[#This Row],[MAT]]="AR",EnergyImpactLookups[[#This Row],[AStdWBkW]],0)</f>
        <v>0.1106</v>
      </c>
      <c r="AN633">
        <f>IF(EnergyImpactLookups[[#This Row],[MAT]]="AR",EnergyImpactLookups[[#This Row],[AStdWBkWh]],0)</f>
        <v>146.5197</v>
      </c>
      <c r="AO633">
        <f>IF(EnergyImpactLookups[[#This Row],[MAT]]="AR",EnergyImpactLookups[[#This Row],[AStdWBtherm]],0)</f>
        <v>0</v>
      </c>
    </row>
    <row r="634" spans="1:41" x14ac:dyDescent="0.3">
      <c r="A634" t="s">
        <v>564</v>
      </c>
      <c r="B634" t="s">
        <v>532</v>
      </c>
      <c r="C634" t="s">
        <v>147</v>
      </c>
      <c r="D634" t="s">
        <v>716</v>
      </c>
      <c r="E634" t="s">
        <v>554</v>
      </c>
      <c r="F634" t="s">
        <v>534</v>
      </c>
      <c r="G634" t="s">
        <v>334</v>
      </c>
      <c r="H634" t="s">
        <v>126</v>
      </c>
      <c r="I634" t="s">
        <v>662</v>
      </c>
      <c r="J634" t="s">
        <v>565</v>
      </c>
      <c r="K634" t="s">
        <v>128</v>
      </c>
      <c r="L634" t="s">
        <v>12</v>
      </c>
      <c r="M634" t="s">
        <v>536</v>
      </c>
      <c r="N634" s="1">
        <v>44167</v>
      </c>
      <c r="O634" t="s">
        <v>95</v>
      </c>
      <c r="P634" t="s">
        <v>127</v>
      </c>
      <c r="Q634" t="s">
        <v>112</v>
      </c>
      <c r="R634" t="s">
        <v>129</v>
      </c>
      <c r="S634" t="s">
        <v>537</v>
      </c>
      <c r="T634">
        <v>3.5</v>
      </c>
      <c r="U634">
        <v>1240</v>
      </c>
      <c r="V634" t="s">
        <v>8</v>
      </c>
      <c r="W634">
        <v>156.631</v>
      </c>
      <c r="X634">
        <v>0.14599999999999999</v>
      </c>
      <c r="Y634">
        <v>0</v>
      </c>
      <c r="Z634">
        <v>122.3563</v>
      </c>
      <c r="AA634">
        <v>0.1139</v>
      </c>
      <c r="AB634">
        <v>0</v>
      </c>
      <c r="AC634" t="s">
        <v>538</v>
      </c>
      <c r="AD634">
        <v>1</v>
      </c>
      <c r="AE634">
        <v>1</v>
      </c>
      <c r="AF634">
        <f>IF(EnergyImpactLookups[[#This Row],[MAT]]="AR",EnergyImpactLookups[[#This Row],[APreWBkWh]],"")</f>
        <v>156.631</v>
      </c>
      <c r="AG634">
        <f>IF(EnergyImpactLookups[[#This Row],[MAT]]="AR",EnergyImpactLookups[[#This Row],[APreWBkW]],"")</f>
        <v>0.14599999999999999</v>
      </c>
      <c r="AH634" s="19">
        <f>IF(EnergyImpactLookups[[#This Row],[MAT]]="AR",EnergyImpactLookups[[#This Row],[APreWBtherm]],"")</f>
        <v>0</v>
      </c>
      <c r="AJ634">
        <f>IF(EnergyImpactLookups[[#This Row],[MAT]]="AR",EnergyImpactLookups[[#This Row],[APreWBkW]],EnergyImpactLookups[[#This Row],[AStdWBkW]])</f>
        <v>0.14599999999999999</v>
      </c>
      <c r="AK634">
        <f>IF(EnergyImpactLookups[[#This Row],[MAT]]="AR",EnergyImpactLookups[[#This Row],[APreWBkWh]],EnergyImpactLookups[[#This Row],[AStdWBkWh]])</f>
        <v>156.631</v>
      </c>
      <c r="AL634">
        <f>IF(EnergyImpactLookups[[#This Row],[MAT]]="AR",EnergyImpactLookups[[#This Row],[APreWBtherm]],EnergyImpactLookups[[#This Row],[AStdWBtherm]])</f>
        <v>0</v>
      </c>
      <c r="AM634">
        <f>IF(EnergyImpactLookups[[#This Row],[MAT]]="AR",EnergyImpactLookups[[#This Row],[AStdWBkW]],0)</f>
        <v>0.1139</v>
      </c>
      <c r="AN634">
        <f>IF(EnergyImpactLookups[[#This Row],[MAT]]="AR",EnergyImpactLookups[[#This Row],[AStdWBkWh]],0)</f>
        <v>122.3563</v>
      </c>
      <c r="AO634">
        <f>IF(EnergyImpactLookups[[#This Row],[MAT]]="AR",EnergyImpactLookups[[#This Row],[AStdWBtherm]],0)</f>
        <v>0</v>
      </c>
    </row>
    <row r="635" spans="1:41" x14ac:dyDescent="0.3">
      <c r="A635" t="s">
        <v>564</v>
      </c>
      <c r="B635" t="s">
        <v>532</v>
      </c>
      <c r="C635" t="s">
        <v>147</v>
      </c>
      <c r="D635" t="s">
        <v>716</v>
      </c>
      <c r="E635" t="s">
        <v>554</v>
      </c>
      <c r="F635" t="s">
        <v>534</v>
      </c>
      <c r="G635" t="s">
        <v>334</v>
      </c>
      <c r="H635" t="s">
        <v>126</v>
      </c>
      <c r="I635" t="s">
        <v>662</v>
      </c>
      <c r="J635" t="s">
        <v>565</v>
      </c>
      <c r="K635" t="s">
        <v>128</v>
      </c>
      <c r="L635" t="s">
        <v>12</v>
      </c>
      <c r="M635" t="s">
        <v>536</v>
      </c>
      <c r="N635" s="1">
        <v>44167</v>
      </c>
      <c r="O635" t="s">
        <v>95</v>
      </c>
      <c r="P635" t="s">
        <v>127</v>
      </c>
      <c r="Q635" t="s">
        <v>113</v>
      </c>
      <c r="R635" t="s">
        <v>129</v>
      </c>
      <c r="S635" t="s">
        <v>537</v>
      </c>
      <c r="T635">
        <v>3.5</v>
      </c>
      <c r="U635">
        <v>1240</v>
      </c>
      <c r="V635" t="s">
        <v>8</v>
      </c>
      <c r="W635">
        <v>214.27690000000001</v>
      </c>
      <c r="X635">
        <v>0.16089999999999999</v>
      </c>
      <c r="Y635">
        <v>0</v>
      </c>
      <c r="Z635">
        <v>167.3321</v>
      </c>
      <c r="AA635">
        <v>0.1255</v>
      </c>
      <c r="AB635">
        <v>0</v>
      </c>
      <c r="AC635" t="s">
        <v>538</v>
      </c>
      <c r="AD635">
        <v>1</v>
      </c>
      <c r="AE635">
        <v>1</v>
      </c>
      <c r="AF635">
        <f>IF(EnergyImpactLookups[[#This Row],[MAT]]="AR",EnergyImpactLookups[[#This Row],[APreWBkWh]],"")</f>
        <v>214.27690000000001</v>
      </c>
      <c r="AG635">
        <f>IF(EnergyImpactLookups[[#This Row],[MAT]]="AR",EnergyImpactLookups[[#This Row],[APreWBkW]],"")</f>
        <v>0.16089999999999999</v>
      </c>
      <c r="AH635" s="19">
        <f>IF(EnergyImpactLookups[[#This Row],[MAT]]="AR",EnergyImpactLookups[[#This Row],[APreWBtherm]],"")</f>
        <v>0</v>
      </c>
      <c r="AJ635">
        <f>IF(EnergyImpactLookups[[#This Row],[MAT]]="AR",EnergyImpactLookups[[#This Row],[APreWBkW]],EnergyImpactLookups[[#This Row],[AStdWBkW]])</f>
        <v>0.16089999999999999</v>
      </c>
      <c r="AK635">
        <f>IF(EnergyImpactLookups[[#This Row],[MAT]]="AR",EnergyImpactLookups[[#This Row],[APreWBkWh]],EnergyImpactLookups[[#This Row],[AStdWBkWh]])</f>
        <v>214.27690000000001</v>
      </c>
      <c r="AL635">
        <f>IF(EnergyImpactLookups[[#This Row],[MAT]]="AR",EnergyImpactLookups[[#This Row],[APreWBtherm]],EnergyImpactLookups[[#This Row],[AStdWBtherm]])</f>
        <v>0</v>
      </c>
      <c r="AM635">
        <f>IF(EnergyImpactLookups[[#This Row],[MAT]]="AR",EnergyImpactLookups[[#This Row],[AStdWBkW]],0)</f>
        <v>0.1255</v>
      </c>
      <c r="AN635">
        <f>IF(EnergyImpactLookups[[#This Row],[MAT]]="AR",EnergyImpactLookups[[#This Row],[AStdWBkWh]],0)</f>
        <v>167.3321</v>
      </c>
      <c r="AO635">
        <f>IF(EnergyImpactLookups[[#This Row],[MAT]]="AR",EnergyImpactLookups[[#This Row],[AStdWBtherm]],0)</f>
        <v>0</v>
      </c>
    </row>
    <row r="636" spans="1:41" x14ac:dyDescent="0.3">
      <c r="A636" t="s">
        <v>564</v>
      </c>
      <c r="B636" t="s">
        <v>532</v>
      </c>
      <c r="C636" t="s">
        <v>147</v>
      </c>
      <c r="D636" t="s">
        <v>716</v>
      </c>
      <c r="E636" t="s">
        <v>554</v>
      </c>
      <c r="F636" t="s">
        <v>534</v>
      </c>
      <c r="G636" t="s">
        <v>334</v>
      </c>
      <c r="H636" t="s">
        <v>126</v>
      </c>
      <c r="I636" t="s">
        <v>662</v>
      </c>
      <c r="J636" t="s">
        <v>565</v>
      </c>
      <c r="K636" t="s">
        <v>128</v>
      </c>
      <c r="L636" t="s">
        <v>12</v>
      </c>
      <c r="M636" t="s">
        <v>536</v>
      </c>
      <c r="N636" s="1">
        <v>44167</v>
      </c>
      <c r="O636" t="s">
        <v>95</v>
      </c>
      <c r="P636" t="s">
        <v>127</v>
      </c>
      <c r="Q636" t="s">
        <v>114</v>
      </c>
      <c r="R636" t="s">
        <v>129</v>
      </c>
      <c r="S636" t="s">
        <v>537</v>
      </c>
      <c r="T636">
        <v>3.5</v>
      </c>
      <c r="U636">
        <v>1240</v>
      </c>
      <c r="V636" t="s">
        <v>8</v>
      </c>
      <c r="W636">
        <v>231.0153</v>
      </c>
      <c r="X636">
        <v>0.2349</v>
      </c>
      <c r="Y636">
        <v>0</v>
      </c>
      <c r="Z636">
        <v>180.52500000000001</v>
      </c>
      <c r="AA636">
        <v>0.18329999999999999</v>
      </c>
      <c r="AB636">
        <v>0</v>
      </c>
      <c r="AC636" t="s">
        <v>538</v>
      </c>
      <c r="AD636">
        <v>1</v>
      </c>
      <c r="AE636">
        <v>1</v>
      </c>
      <c r="AF636">
        <f>IF(EnergyImpactLookups[[#This Row],[MAT]]="AR",EnergyImpactLookups[[#This Row],[APreWBkWh]],"")</f>
        <v>231.0153</v>
      </c>
      <c r="AG636">
        <f>IF(EnergyImpactLookups[[#This Row],[MAT]]="AR",EnergyImpactLookups[[#This Row],[APreWBkW]],"")</f>
        <v>0.2349</v>
      </c>
      <c r="AH636" s="19">
        <f>IF(EnergyImpactLookups[[#This Row],[MAT]]="AR",EnergyImpactLookups[[#This Row],[APreWBtherm]],"")</f>
        <v>0</v>
      </c>
      <c r="AJ636">
        <f>IF(EnergyImpactLookups[[#This Row],[MAT]]="AR",EnergyImpactLookups[[#This Row],[APreWBkW]],EnergyImpactLookups[[#This Row],[AStdWBkW]])</f>
        <v>0.2349</v>
      </c>
      <c r="AK636">
        <f>IF(EnergyImpactLookups[[#This Row],[MAT]]="AR",EnergyImpactLookups[[#This Row],[APreWBkWh]],EnergyImpactLookups[[#This Row],[AStdWBkWh]])</f>
        <v>231.0153</v>
      </c>
      <c r="AL636">
        <f>IF(EnergyImpactLookups[[#This Row],[MAT]]="AR",EnergyImpactLookups[[#This Row],[APreWBtherm]],EnergyImpactLookups[[#This Row],[AStdWBtherm]])</f>
        <v>0</v>
      </c>
      <c r="AM636">
        <f>IF(EnergyImpactLookups[[#This Row],[MAT]]="AR",EnergyImpactLookups[[#This Row],[AStdWBkW]],0)</f>
        <v>0.18329999999999999</v>
      </c>
      <c r="AN636">
        <f>IF(EnergyImpactLookups[[#This Row],[MAT]]="AR",EnergyImpactLookups[[#This Row],[AStdWBkWh]],0)</f>
        <v>180.52500000000001</v>
      </c>
      <c r="AO636">
        <f>IF(EnergyImpactLookups[[#This Row],[MAT]]="AR",EnergyImpactLookups[[#This Row],[AStdWBtherm]],0)</f>
        <v>0</v>
      </c>
    </row>
    <row r="637" spans="1:41" x14ac:dyDescent="0.3">
      <c r="A637" t="s">
        <v>564</v>
      </c>
      <c r="B637" t="s">
        <v>532</v>
      </c>
      <c r="C637" t="s">
        <v>147</v>
      </c>
      <c r="D637" t="s">
        <v>716</v>
      </c>
      <c r="E637" t="s">
        <v>554</v>
      </c>
      <c r="F637" t="s">
        <v>534</v>
      </c>
      <c r="G637" t="s">
        <v>334</v>
      </c>
      <c r="H637" t="s">
        <v>126</v>
      </c>
      <c r="I637" t="s">
        <v>662</v>
      </c>
      <c r="J637" t="s">
        <v>565</v>
      </c>
      <c r="K637" t="s">
        <v>128</v>
      </c>
      <c r="L637" t="s">
        <v>12</v>
      </c>
      <c r="M637" t="s">
        <v>536</v>
      </c>
      <c r="N637" s="1">
        <v>44167</v>
      </c>
      <c r="O637" t="s">
        <v>95</v>
      </c>
      <c r="P637" t="s">
        <v>127</v>
      </c>
      <c r="Q637" t="s">
        <v>115</v>
      </c>
      <c r="R637" t="s">
        <v>129</v>
      </c>
      <c r="S637" t="s">
        <v>537</v>
      </c>
      <c r="T637">
        <v>3.5</v>
      </c>
      <c r="U637">
        <v>1240</v>
      </c>
      <c r="V637" t="s">
        <v>8</v>
      </c>
      <c r="W637">
        <v>149.5658</v>
      </c>
      <c r="X637">
        <v>0.20699999999999999</v>
      </c>
      <c r="Y637">
        <v>0</v>
      </c>
      <c r="Z637">
        <v>116.9051</v>
      </c>
      <c r="AA637">
        <v>0.16139999999999999</v>
      </c>
      <c r="AB637">
        <v>0</v>
      </c>
      <c r="AC637" t="s">
        <v>538</v>
      </c>
      <c r="AD637">
        <v>1</v>
      </c>
      <c r="AE637">
        <v>1</v>
      </c>
      <c r="AF637">
        <f>IF(EnergyImpactLookups[[#This Row],[MAT]]="AR",EnergyImpactLookups[[#This Row],[APreWBkWh]],"")</f>
        <v>149.5658</v>
      </c>
      <c r="AG637">
        <f>IF(EnergyImpactLookups[[#This Row],[MAT]]="AR",EnergyImpactLookups[[#This Row],[APreWBkW]],"")</f>
        <v>0.20699999999999999</v>
      </c>
      <c r="AH637" s="19">
        <f>IF(EnergyImpactLookups[[#This Row],[MAT]]="AR",EnergyImpactLookups[[#This Row],[APreWBtherm]],"")</f>
        <v>0</v>
      </c>
      <c r="AJ637">
        <f>IF(EnergyImpactLookups[[#This Row],[MAT]]="AR",EnergyImpactLookups[[#This Row],[APreWBkW]],EnergyImpactLookups[[#This Row],[AStdWBkW]])</f>
        <v>0.20699999999999999</v>
      </c>
      <c r="AK637">
        <f>IF(EnergyImpactLookups[[#This Row],[MAT]]="AR",EnergyImpactLookups[[#This Row],[APreWBkWh]],EnergyImpactLookups[[#This Row],[AStdWBkWh]])</f>
        <v>149.5658</v>
      </c>
      <c r="AL637">
        <f>IF(EnergyImpactLookups[[#This Row],[MAT]]="AR",EnergyImpactLookups[[#This Row],[APreWBtherm]],EnergyImpactLookups[[#This Row],[AStdWBtherm]])</f>
        <v>0</v>
      </c>
      <c r="AM637">
        <f>IF(EnergyImpactLookups[[#This Row],[MAT]]="AR",EnergyImpactLookups[[#This Row],[AStdWBkW]],0)</f>
        <v>0.16139999999999999</v>
      </c>
      <c r="AN637">
        <f>IF(EnergyImpactLookups[[#This Row],[MAT]]="AR",EnergyImpactLookups[[#This Row],[AStdWBkWh]],0)</f>
        <v>116.9051</v>
      </c>
      <c r="AO637">
        <f>IF(EnergyImpactLookups[[#This Row],[MAT]]="AR",EnergyImpactLookups[[#This Row],[AStdWBtherm]],0)</f>
        <v>0</v>
      </c>
    </row>
    <row r="638" spans="1:41" x14ac:dyDescent="0.3">
      <c r="A638" t="s">
        <v>564</v>
      </c>
      <c r="B638" t="s">
        <v>532</v>
      </c>
      <c r="C638" t="s">
        <v>147</v>
      </c>
      <c r="D638" t="s">
        <v>716</v>
      </c>
      <c r="E638" t="s">
        <v>554</v>
      </c>
      <c r="F638" t="s">
        <v>534</v>
      </c>
      <c r="G638" t="s">
        <v>334</v>
      </c>
      <c r="H638" t="s">
        <v>126</v>
      </c>
      <c r="I638" t="s">
        <v>662</v>
      </c>
      <c r="J638" t="s">
        <v>565</v>
      </c>
      <c r="K638" t="s">
        <v>128</v>
      </c>
      <c r="L638" t="s">
        <v>12</v>
      </c>
      <c r="M638" t="s">
        <v>536</v>
      </c>
      <c r="N638" s="1">
        <v>44167</v>
      </c>
      <c r="O638" t="s">
        <v>95</v>
      </c>
      <c r="P638" t="s">
        <v>127</v>
      </c>
      <c r="Q638" t="s">
        <v>116</v>
      </c>
      <c r="R638" t="s">
        <v>129</v>
      </c>
      <c r="S638" t="s">
        <v>537</v>
      </c>
      <c r="T638">
        <v>3.5</v>
      </c>
      <c r="U638">
        <v>1240</v>
      </c>
      <c r="V638" t="s">
        <v>8</v>
      </c>
      <c r="W638">
        <v>260.14109999999999</v>
      </c>
      <c r="X638">
        <v>0.2291</v>
      </c>
      <c r="Y638">
        <v>0</v>
      </c>
      <c r="Z638">
        <v>203.15110000000001</v>
      </c>
      <c r="AA638">
        <v>0.1787</v>
      </c>
      <c r="AB638">
        <v>0</v>
      </c>
      <c r="AC638" t="s">
        <v>538</v>
      </c>
      <c r="AD638">
        <v>1</v>
      </c>
      <c r="AE638">
        <v>1</v>
      </c>
      <c r="AF638">
        <f>IF(EnergyImpactLookups[[#This Row],[MAT]]="AR",EnergyImpactLookups[[#This Row],[APreWBkWh]],"")</f>
        <v>260.14109999999999</v>
      </c>
      <c r="AG638">
        <f>IF(EnergyImpactLookups[[#This Row],[MAT]]="AR",EnergyImpactLookups[[#This Row],[APreWBkW]],"")</f>
        <v>0.2291</v>
      </c>
      <c r="AH638" s="19">
        <f>IF(EnergyImpactLookups[[#This Row],[MAT]]="AR",EnergyImpactLookups[[#This Row],[APreWBtherm]],"")</f>
        <v>0</v>
      </c>
      <c r="AJ638">
        <f>IF(EnergyImpactLookups[[#This Row],[MAT]]="AR",EnergyImpactLookups[[#This Row],[APreWBkW]],EnergyImpactLookups[[#This Row],[AStdWBkW]])</f>
        <v>0.2291</v>
      </c>
      <c r="AK638">
        <f>IF(EnergyImpactLookups[[#This Row],[MAT]]="AR",EnergyImpactLookups[[#This Row],[APreWBkWh]],EnergyImpactLookups[[#This Row],[AStdWBkWh]])</f>
        <v>260.14109999999999</v>
      </c>
      <c r="AL638">
        <f>IF(EnergyImpactLookups[[#This Row],[MAT]]="AR",EnergyImpactLookups[[#This Row],[APreWBtherm]],EnergyImpactLookups[[#This Row],[AStdWBtherm]])</f>
        <v>0</v>
      </c>
      <c r="AM638">
        <f>IF(EnergyImpactLookups[[#This Row],[MAT]]="AR",EnergyImpactLookups[[#This Row],[AStdWBkW]],0)</f>
        <v>0.1787</v>
      </c>
      <c r="AN638">
        <f>IF(EnergyImpactLookups[[#This Row],[MAT]]="AR",EnergyImpactLookups[[#This Row],[AStdWBkWh]],0)</f>
        <v>203.15110000000001</v>
      </c>
      <c r="AO638">
        <f>IF(EnergyImpactLookups[[#This Row],[MAT]]="AR",EnergyImpactLookups[[#This Row],[AStdWBtherm]],0)</f>
        <v>0</v>
      </c>
    </row>
    <row r="639" spans="1:41" x14ac:dyDescent="0.3">
      <c r="A639" t="s">
        <v>564</v>
      </c>
      <c r="B639" t="s">
        <v>532</v>
      </c>
      <c r="C639" t="s">
        <v>147</v>
      </c>
      <c r="D639" t="s">
        <v>716</v>
      </c>
      <c r="E639" t="s">
        <v>554</v>
      </c>
      <c r="F639" t="s">
        <v>534</v>
      </c>
      <c r="G639" t="s">
        <v>334</v>
      </c>
      <c r="H639" t="s">
        <v>126</v>
      </c>
      <c r="I639" t="s">
        <v>662</v>
      </c>
      <c r="J639" t="s">
        <v>565</v>
      </c>
      <c r="K639" t="s">
        <v>128</v>
      </c>
      <c r="L639" t="s">
        <v>12</v>
      </c>
      <c r="M639" t="s">
        <v>536</v>
      </c>
      <c r="N639" s="1">
        <v>44167</v>
      </c>
      <c r="O639" t="s">
        <v>95</v>
      </c>
      <c r="P639" t="s">
        <v>127</v>
      </c>
      <c r="Q639" t="s">
        <v>117</v>
      </c>
      <c r="R639" t="s">
        <v>129</v>
      </c>
      <c r="S639" t="s">
        <v>537</v>
      </c>
      <c r="T639">
        <v>3.5</v>
      </c>
      <c r="U639">
        <v>1240</v>
      </c>
      <c r="V639" t="s">
        <v>8</v>
      </c>
      <c r="W639">
        <v>222.57499999999999</v>
      </c>
      <c r="X639">
        <v>0.21709999999999999</v>
      </c>
      <c r="Y639">
        <v>0</v>
      </c>
      <c r="Z639">
        <v>173.85140000000001</v>
      </c>
      <c r="AA639">
        <v>0.16930000000000001</v>
      </c>
      <c r="AB639">
        <v>0</v>
      </c>
      <c r="AC639" t="s">
        <v>538</v>
      </c>
      <c r="AD639">
        <v>1</v>
      </c>
      <c r="AE639">
        <v>1</v>
      </c>
      <c r="AF639">
        <f>IF(EnergyImpactLookups[[#This Row],[MAT]]="AR",EnergyImpactLookups[[#This Row],[APreWBkWh]],"")</f>
        <v>222.57499999999999</v>
      </c>
      <c r="AG639">
        <f>IF(EnergyImpactLookups[[#This Row],[MAT]]="AR",EnergyImpactLookups[[#This Row],[APreWBkW]],"")</f>
        <v>0.21709999999999999</v>
      </c>
      <c r="AH639" s="19">
        <f>IF(EnergyImpactLookups[[#This Row],[MAT]]="AR",EnergyImpactLookups[[#This Row],[APreWBtherm]],"")</f>
        <v>0</v>
      </c>
      <c r="AJ639">
        <f>IF(EnergyImpactLookups[[#This Row],[MAT]]="AR",EnergyImpactLookups[[#This Row],[APreWBkW]],EnergyImpactLookups[[#This Row],[AStdWBkW]])</f>
        <v>0.21709999999999999</v>
      </c>
      <c r="AK639">
        <f>IF(EnergyImpactLookups[[#This Row],[MAT]]="AR",EnergyImpactLookups[[#This Row],[APreWBkWh]],EnergyImpactLookups[[#This Row],[AStdWBkWh]])</f>
        <v>222.57499999999999</v>
      </c>
      <c r="AL639">
        <f>IF(EnergyImpactLookups[[#This Row],[MAT]]="AR",EnergyImpactLookups[[#This Row],[APreWBtherm]],EnergyImpactLookups[[#This Row],[AStdWBtherm]])</f>
        <v>0</v>
      </c>
      <c r="AM639">
        <f>IF(EnergyImpactLookups[[#This Row],[MAT]]="AR",EnergyImpactLookups[[#This Row],[AStdWBkW]],0)</f>
        <v>0.16930000000000001</v>
      </c>
      <c r="AN639">
        <f>IF(EnergyImpactLookups[[#This Row],[MAT]]="AR",EnergyImpactLookups[[#This Row],[AStdWBkWh]],0)</f>
        <v>173.85140000000001</v>
      </c>
      <c r="AO639">
        <f>IF(EnergyImpactLookups[[#This Row],[MAT]]="AR",EnergyImpactLookups[[#This Row],[AStdWBtherm]],0)</f>
        <v>0</v>
      </c>
    </row>
    <row r="640" spans="1:41" x14ac:dyDescent="0.3">
      <c r="A640" t="s">
        <v>564</v>
      </c>
      <c r="B640" t="s">
        <v>532</v>
      </c>
      <c r="C640" t="s">
        <v>147</v>
      </c>
      <c r="D640" t="s">
        <v>716</v>
      </c>
      <c r="E640" t="s">
        <v>554</v>
      </c>
      <c r="F640" t="s">
        <v>534</v>
      </c>
      <c r="G640" t="s">
        <v>334</v>
      </c>
      <c r="H640" t="s">
        <v>126</v>
      </c>
      <c r="I640" t="s">
        <v>662</v>
      </c>
      <c r="J640" t="s">
        <v>565</v>
      </c>
      <c r="K640" t="s">
        <v>128</v>
      </c>
      <c r="L640" t="s">
        <v>12</v>
      </c>
      <c r="M640" t="s">
        <v>536</v>
      </c>
      <c r="N640" s="1">
        <v>44167</v>
      </c>
      <c r="O640" t="s">
        <v>95</v>
      </c>
      <c r="P640" t="s">
        <v>127</v>
      </c>
      <c r="Q640" t="s">
        <v>118</v>
      </c>
      <c r="R640" t="s">
        <v>129</v>
      </c>
      <c r="S640" t="s">
        <v>537</v>
      </c>
      <c r="T640">
        <v>3.5</v>
      </c>
      <c r="U640">
        <v>1240</v>
      </c>
      <c r="V640" t="s">
        <v>8</v>
      </c>
      <c r="W640">
        <v>377.00599999999997</v>
      </c>
      <c r="X640">
        <v>0.26910000000000001</v>
      </c>
      <c r="Y640">
        <v>0</v>
      </c>
      <c r="Z640">
        <v>294.19479999999999</v>
      </c>
      <c r="AA640">
        <v>0.2099</v>
      </c>
      <c r="AB640">
        <v>0</v>
      </c>
      <c r="AC640" t="s">
        <v>538</v>
      </c>
      <c r="AD640">
        <v>1</v>
      </c>
      <c r="AE640">
        <v>1</v>
      </c>
      <c r="AF640">
        <f>IF(EnergyImpactLookups[[#This Row],[MAT]]="AR",EnergyImpactLookups[[#This Row],[APreWBkWh]],"")</f>
        <v>377.00599999999997</v>
      </c>
      <c r="AG640">
        <f>IF(EnergyImpactLookups[[#This Row],[MAT]]="AR",EnergyImpactLookups[[#This Row],[APreWBkW]],"")</f>
        <v>0.26910000000000001</v>
      </c>
      <c r="AH640" s="19">
        <f>IF(EnergyImpactLookups[[#This Row],[MAT]]="AR",EnergyImpactLookups[[#This Row],[APreWBtherm]],"")</f>
        <v>0</v>
      </c>
      <c r="AJ640">
        <f>IF(EnergyImpactLookups[[#This Row],[MAT]]="AR",EnergyImpactLookups[[#This Row],[APreWBkW]],EnergyImpactLookups[[#This Row],[AStdWBkW]])</f>
        <v>0.26910000000000001</v>
      </c>
      <c r="AK640">
        <f>IF(EnergyImpactLookups[[#This Row],[MAT]]="AR",EnergyImpactLookups[[#This Row],[APreWBkWh]],EnergyImpactLookups[[#This Row],[AStdWBkWh]])</f>
        <v>377.00599999999997</v>
      </c>
      <c r="AL640">
        <f>IF(EnergyImpactLookups[[#This Row],[MAT]]="AR",EnergyImpactLookups[[#This Row],[APreWBtherm]],EnergyImpactLookups[[#This Row],[AStdWBtherm]])</f>
        <v>0</v>
      </c>
      <c r="AM640">
        <f>IF(EnergyImpactLookups[[#This Row],[MAT]]="AR",EnergyImpactLookups[[#This Row],[AStdWBkW]],0)</f>
        <v>0.2099</v>
      </c>
      <c r="AN640">
        <f>IF(EnergyImpactLookups[[#This Row],[MAT]]="AR",EnergyImpactLookups[[#This Row],[AStdWBkWh]],0)</f>
        <v>294.19479999999999</v>
      </c>
      <c r="AO640">
        <f>IF(EnergyImpactLookups[[#This Row],[MAT]]="AR",EnergyImpactLookups[[#This Row],[AStdWBtherm]],0)</f>
        <v>0</v>
      </c>
    </row>
    <row r="641" spans="1:41" x14ac:dyDescent="0.3">
      <c r="A641" t="s">
        <v>564</v>
      </c>
      <c r="B641" t="s">
        <v>532</v>
      </c>
      <c r="C641" t="s">
        <v>147</v>
      </c>
      <c r="D641" t="s">
        <v>716</v>
      </c>
      <c r="E641" t="s">
        <v>554</v>
      </c>
      <c r="F641" t="s">
        <v>534</v>
      </c>
      <c r="G641" t="s">
        <v>334</v>
      </c>
      <c r="H641" t="s">
        <v>126</v>
      </c>
      <c r="I641" t="s">
        <v>662</v>
      </c>
      <c r="J641" t="s">
        <v>565</v>
      </c>
      <c r="K641" t="s">
        <v>128</v>
      </c>
      <c r="L641" t="s">
        <v>12</v>
      </c>
      <c r="M641" t="s">
        <v>536</v>
      </c>
      <c r="N641" s="1">
        <v>44167</v>
      </c>
      <c r="O641" t="s">
        <v>95</v>
      </c>
      <c r="P641" t="s">
        <v>127</v>
      </c>
      <c r="Q641" t="s">
        <v>119</v>
      </c>
      <c r="R641" t="s">
        <v>129</v>
      </c>
      <c r="S641" t="s">
        <v>537</v>
      </c>
      <c r="T641">
        <v>3.5</v>
      </c>
      <c r="U641">
        <v>1240</v>
      </c>
      <c r="V641" t="s">
        <v>8</v>
      </c>
      <c r="W641">
        <v>71.565600000000003</v>
      </c>
      <c r="X641">
        <v>9.3899999999999997E-2</v>
      </c>
      <c r="Y641">
        <v>0</v>
      </c>
      <c r="Z641">
        <v>56.2607</v>
      </c>
      <c r="AA641">
        <v>7.3300000000000004E-2</v>
      </c>
      <c r="AB641">
        <v>0</v>
      </c>
      <c r="AC641" t="s">
        <v>538</v>
      </c>
      <c r="AD641">
        <v>1</v>
      </c>
      <c r="AE641">
        <v>1</v>
      </c>
      <c r="AF641">
        <f>IF(EnergyImpactLookups[[#This Row],[MAT]]="AR",EnergyImpactLookups[[#This Row],[APreWBkWh]],"")</f>
        <v>71.565600000000003</v>
      </c>
      <c r="AG641">
        <f>IF(EnergyImpactLookups[[#This Row],[MAT]]="AR",EnergyImpactLookups[[#This Row],[APreWBkW]],"")</f>
        <v>9.3899999999999997E-2</v>
      </c>
      <c r="AH641" s="19">
        <f>IF(EnergyImpactLookups[[#This Row],[MAT]]="AR",EnergyImpactLookups[[#This Row],[APreWBtherm]],"")</f>
        <v>0</v>
      </c>
      <c r="AJ641">
        <f>IF(EnergyImpactLookups[[#This Row],[MAT]]="AR",EnergyImpactLookups[[#This Row],[APreWBkW]],EnergyImpactLookups[[#This Row],[AStdWBkW]])</f>
        <v>9.3899999999999997E-2</v>
      </c>
      <c r="AK641">
        <f>IF(EnergyImpactLookups[[#This Row],[MAT]]="AR",EnergyImpactLookups[[#This Row],[APreWBkWh]],EnergyImpactLookups[[#This Row],[AStdWBkWh]])</f>
        <v>71.565600000000003</v>
      </c>
      <c r="AL641">
        <f>IF(EnergyImpactLookups[[#This Row],[MAT]]="AR",EnergyImpactLookups[[#This Row],[APreWBtherm]],EnergyImpactLookups[[#This Row],[AStdWBtherm]])</f>
        <v>0</v>
      </c>
      <c r="AM641">
        <f>IF(EnergyImpactLookups[[#This Row],[MAT]]="AR",EnergyImpactLookups[[#This Row],[AStdWBkW]],0)</f>
        <v>7.3300000000000004E-2</v>
      </c>
      <c r="AN641">
        <f>IF(EnergyImpactLookups[[#This Row],[MAT]]="AR",EnergyImpactLookups[[#This Row],[AStdWBkWh]],0)</f>
        <v>56.2607</v>
      </c>
      <c r="AO641">
        <f>IF(EnergyImpactLookups[[#This Row],[MAT]]="AR",EnergyImpactLookups[[#This Row],[AStdWBtherm]],0)</f>
        <v>0</v>
      </c>
    </row>
    <row r="642" spans="1:41" x14ac:dyDescent="0.3">
      <c r="A642" t="s">
        <v>564</v>
      </c>
      <c r="B642" t="s">
        <v>532</v>
      </c>
      <c r="C642" t="s">
        <v>147</v>
      </c>
      <c r="D642" t="s">
        <v>716</v>
      </c>
      <c r="E642" t="s">
        <v>554</v>
      </c>
      <c r="F642" t="s">
        <v>534</v>
      </c>
      <c r="G642" t="s">
        <v>334</v>
      </c>
      <c r="H642" t="s">
        <v>126</v>
      </c>
      <c r="I642" t="s">
        <v>662</v>
      </c>
      <c r="J642" t="s">
        <v>565</v>
      </c>
      <c r="K642" t="s">
        <v>128</v>
      </c>
      <c r="L642" t="s">
        <v>12</v>
      </c>
      <c r="M642" t="s">
        <v>536</v>
      </c>
      <c r="N642" s="1">
        <v>44167</v>
      </c>
      <c r="O642" t="s">
        <v>95</v>
      </c>
      <c r="P642" t="s">
        <v>130</v>
      </c>
      <c r="Q642" t="s">
        <v>99</v>
      </c>
      <c r="R642" t="s">
        <v>129</v>
      </c>
      <c r="S642" t="s">
        <v>537</v>
      </c>
      <c r="T642">
        <v>1</v>
      </c>
      <c r="U642">
        <v>999</v>
      </c>
      <c r="V642" t="s">
        <v>8</v>
      </c>
      <c r="W642">
        <v>24.930099999999999</v>
      </c>
      <c r="X642">
        <v>2.5999999999999999E-3</v>
      </c>
      <c r="Y642">
        <v>0</v>
      </c>
      <c r="Z642">
        <v>20.151700000000002</v>
      </c>
      <c r="AA642">
        <v>2E-3</v>
      </c>
      <c r="AB642">
        <v>0</v>
      </c>
      <c r="AC642" t="s">
        <v>538</v>
      </c>
      <c r="AD642">
        <v>1</v>
      </c>
      <c r="AE642">
        <v>1</v>
      </c>
      <c r="AF642">
        <f>IF(EnergyImpactLookups[[#This Row],[MAT]]="AR",EnergyImpactLookups[[#This Row],[APreWBkWh]],"")</f>
        <v>24.930099999999999</v>
      </c>
      <c r="AG642">
        <f>IF(EnergyImpactLookups[[#This Row],[MAT]]="AR",EnergyImpactLookups[[#This Row],[APreWBkW]],"")</f>
        <v>2.5999999999999999E-3</v>
      </c>
      <c r="AH642" s="19">
        <f>IF(EnergyImpactLookups[[#This Row],[MAT]]="AR",EnergyImpactLookups[[#This Row],[APreWBtherm]],"")</f>
        <v>0</v>
      </c>
      <c r="AJ642">
        <f>IF(EnergyImpactLookups[[#This Row],[MAT]]="AR",EnergyImpactLookups[[#This Row],[APreWBkW]],EnergyImpactLookups[[#This Row],[AStdWBkW]])</f>
        <v>2.5999999999999999E-3</v>
      </c>
      <c r="AK642">
        <f>IF(EnergyImpactLookups[[#This Row],[MAT]]="AR",EnergyImpactLookups[[#This Row],[APreWBkWh]],EnergyImpactLookups[[#This Row],[AStdWBkWh]])</f>
        <v>24.930099999999999</v>
      </c>
      <c r="AL642">
        <f>IF(EnergyImpactLookups[[#This Row],[MAT]]="AR",EnergyImpactLookups[[#This Row],[APreWBtherm]],EnergyImpactLookups[[#This Row],[AStdWBtherm]])</f>
        <v>0</v>
      </c>
      <c r="AM642">
        <f>IF(EnergyImpactLookups[[#This Row],[MAT]]="AR",EnergyImpactLookups[[#This Row],[AStdWBkW]],0)</f>
        <v>2E-3</v>
      </c>
      <c r="AN642">
        <f>IF(EnergyImpactLookups[[#This Row],[MAT]]="AR",EnergyImpactLookups[[#This Row],[AStdWBkWh]],0)</f>
        <v>20.151700000000002</v>
      </c>
      <c r="AO642">
        <f>IF(EnergyImpactLookups[[#This Row],[MAT]]="AR",EnergyImpactLookups[[#This Row],[AStdWBtherm]],0)</f>
        <v>0</v>
      </c>
    </row>
    <row r="643" spans="1:41" x14ac:dyDescent="0.3">
      <c r="A643" t="s">
        <v>564</v>
      </c>
      <c r="B643" t="s">
        <v>532</v>
      </c>
      <c r="C643" t="s">
        <v>147</v>
      </c>
      <c r="D643" t="s">
        <v>716</v>
      </c>
      <c r="E643" t="s">
        <v>554</v>
      </c>
      <c r="F643" t="s">
        <v>534</v>
      </c>
      <c r="G643" t="s">
        <v>334</v>
      </c>
      <c r="H643" t="s">
        <v>126</v>
      </c>
      <c r="I643" t="s">
        <v>662</v>
      </c>
      <c r="J643" t="s">
        <v>565</v>
      </c>
      <c r="K643" t="s">
        <v>128</v>
      </c>
      <c r="L643" t="s">
        <v>12</v>
      </c>
      <c r="M643" t="s">
        <v>536</v>
      </c>
      <c r="N643" s="1">
        <v>44167</v>
      </c>
      <c r="O643" t="s">
        <v>95</v>
      </c>
      <c r="P643" t="s">
        <v>130</v>
      </c>
      <c r="Q643" t="s">
        <v>103</v>
      </c>
      <c r="R643" t="s">
        <v>129</v>
      </c>
      <c r="S643" t="s">
        <v>537</v>
      </c>
      <c r="T643">
        <v>1</v>
      </c>
      <c r="U643">
        <v>1070</v>
      </c>
      <c r="V643" t="s">
        <v>8</v>
      </c>
      <c r="W643">
        <v>76.221100000000007</v>
      </c>
      <c r="X643">
        <v>0.16259999999999999</v>
      </c>
      <c r="Y643">
        <v>0</v>
      </c>
      <c r="Z643">
        <v>59.893099999999997</v>
      </c>
      <c r="AA643">
        <v>0.1268</v>
      </c>
      <c r="AB643">
        <v>0</v>
      </c>
      <c r="AC643" t="s">
        <v>538</v>
      </c>
      <c r="AD643">
        <v>1</v>
      </c>
      <c r="AE643">
        <v>1</v>
      </c>
      <c r="AF643">
        <f>IF(EnergyImpactLookups[[#This Row],[MAT]]="AR",EnergyImpactLookups[[#This Row],[APreWBkWh]],"")</f>
        <v>76.221100000000007</v>
      </c>
      <c r="AG643">
        <f>IF(EnergyImpactLookups[[#This Row],[MAT]]="AR",EnergyImpactLookups[[#This Row],[APreWBkW]],"")</f>
        <v>0.16259999999999999</v>
      </c>
      <c r="AH643" s="19">
        <f>IF(EnergyImpactLookups[[#This Row],[MAT]]="AR",EnergyImpactLookups[[#This Row],[APreWBtherm]],"")</f>
        <v>0</v>
      </c>
      <c r="AJ643">
        <f>IF(EnergyImpactLookups[[#This Row],[MAT]]="AR",EnergyImpactLookups[[#This Row],[APreWBkW]],EnergyImpactLookups[[#This Row],[AStdWBkW]])</f>
        <v>0.16259999999999999</v>
      </c>
      <c r="AK643">
        <f>IF(EnergyImpactLookups[[#This Row],[MAT]]="AR",EnergyImpactLookups[[#This Row],[APreWBkWh]],EnergyImpactLookups[[#This Row],[AStdWBkWh]])</f>
        <v>76.221100000000007</v>
      </c>
      <c r="AL643">
        <f>IF(EnergyImpactLookups[[#This Row],[MAT]]="AR",EnergyImpactLookups[[#This Row],[APreWBtherm]],EnergyImpactLookups[[#This Row],[AStdWBtherm]])</f>
        <v>0</v>
      </c>
      <c r="AM643">
        <f>IF(EnergyImpactLookups[[#This Row],[MAT]]="AR",EnergyImpactLookups[[#This Row],[AStdWBkW]],0)</f>
        <v>0.1268</v>
      </c>
      <c r="AN643">
        <f>IF(EnergyImpactLookups[[#This Row],[MAT]]="AR",EnergyImpactLookups[[#This Row],[AStdWBkWh]],0)</f>
        <v>59.893099999999997</v>
      </c>
      <c r="AO643">
        <f>IF(EnergyImpactLookups[[#This Row],[MAT]]="AR",EnergyImpactLookups[[#This Row],[AStdWBtherm]],0)</f>
        <v>0</v>
      </c>
    </row>
    <row r="644" spans="1:41" x14ac:dyDescent="0.3">
      <c r="A644" t="s">
        <v>564</v>
      </c>
      <c r="B644" t="s">
        <v>532</v>
      </c>
      <c r="C644" t="s">
        <v>147</v>
      </c>
      <c r="D644" t="s">
        <v>716</v>
      </c>
      <c r="E644" t="s">
        <v>554</v>
      </c>
      <c r="F644" t="s">
        <v>534</v>
      </c>
      <c r="G644" t="s">
        <v>334</v>
      </c>
      <c r="H644" t="s">
        <v>126</v>
      </c>
      <c r="I644" t="s">
        <v>662</v>
      </c>
      <c r="J644" t="s">
        <v>565</v>
      </c>
      <c r="K644" t="s">
        <v>128</v>
      </c>
      <c r="L644" t="s">
        <v>12</v>
      </c>
      <c r="M644" t="s">
        <v>536</v>
      </c>
      <c r="N644" s="1">
        <v>44167</v>
      </c>
      <c r="O644" t="s">
        <v>95</v>
      </c>
      <c r="P644" t="s">
        <v>130</v>
      </c>
      <c r="Q644" t="s">
        <v>104</v>
      </c>
      <c r="R644" t="s">
        <v>129</v>
      </c>
      <c r="S644" t="s">
        <v>537</v>
      </c>
      <c r="T644">
        <v>1</v>
      </c>
      <c r="U644">
        <v>999</v>
      </c>
      <c r="V644" t="s">
        <v>8</v>
      </c>
      <c r="W644">
        <v>31.056699999999999</v>
      </c>
      <c r="X644">
        <v>6.1400000000000003E-2</v>
      </c>
      <c r="Y644">
        <v>0</v>
      </c>
      <c r="Z644">
        <v>24.677</v>
      </c>
      <c r="AA644">
        <v>4.7899999999999998E-2</v>
      </c>
      <c r="AB644">
        <v>0</v>
      </c>
      <c r="AC644" t="s">
        <v>538</v>
      </c>
      <c r="AD644">
        <v>1</v>
      </c>
      <c r="AE644">
        <v>1</v>
      </c>
      <c r="AF644">
        <f>IF(EnergyImpactLookups[[#This Row],[MAT]]="AR",EnergyImpactLookups[[#This Row],[APreWBkWh]],"")</f>
        <v>31.056699999999999</v>
      </c>
      <c r="AG644">
        <f>IF(EnergyImpactLookups[[#This Row],[MAT]]="AR",EnergyImpactLookups[[#This Row],[APreWBkW]],"")</f>
        <v>6.1400000000000003E-2</v>
      </c>
      <c r="AH644" s="19">
        <f>IF(EnergyImpactLookups[[#This Row],[MAT]]="AR",EnergyImpactLookups[[#This Row],[APreWBtherm]],"")</f>
        <v>0</v>
      </c>
      <c r="AJ644">
        <f>IF(EnergyImpactLookups[[#This Row],[MAT]]="AR",EnergyImpactLookups[[#This Row],[APreWBkW]],EnergyImpactLookups[[#This Row],[AStdWBkW]])</f>
        <v>6.1400000000000003E-2</v>
      </c>
      <c r="AK644">
        <f>IF(EnergyImpactLookups[[#This Row],[MAT]]="AR",EnergyImpactLookups[[#This Row],[APreWBkWh]],EnergyImpactLookups[[#This Row],[AStdWBkWh]])</f>
        <v>31.056699999999999</v>
      </c>
      <c r="AL644">
        <f>IF(EnergyImpactLookups[[#This Row],[MAT]]="AR",EnergyImpactLookups[[#This Row],[APreWBtherm]],EnergyImpactLookups[[#This Row],[AStdWBtherm]])</f>
        <v>0</v>
      </c>
      <c r="AM644">
        <f>IF(EnergyImpactLookups[[#This Row],[MAT]]="AR",EnergyImpactLookups[[#This Row],[AStdWBkW]],0)</f>
        <v>4.7899999999999998E-2</v>
      </c>
      <c r="AN644">
        <f>IF(EnergyImpactLookups[[#This Row],[MAT]]="AR",EnergyImpactLookups[[#This Row],[AStdWBkWh]],0)</f>
        <v>24.677</v>
      </c>
      <c r="AO644">
        <f>IF(EnergyImpactLookups[[#This Row],[MAT]]="AR",EnergyImpactLookups[[#This Row],[AStdWBtherm]],0)</f>
        <v>0</v>
      </c>
    </row>
    <row r="645" spans="1:41" x14ac:dyDescent="0.3">
      <c r="A645" t="s">
        <v>564</v>
      </c>
      <c r="B645" t="s">
        <v>532</v>
      </c>
      <c r="C645" t="s">
        <v>147</v>
      </c>
      <c r="D645" t="s">
        <v>716</v>
      </c>
      <c r="E645" t="s">
        <v>554</v>
      </c>
      <c r="F645" t="s">
        <v>534</v>
      </c>
      <c r="G645" t="s">
        <v>334</v>
      </c>
      <c r="H645" t="s">
        <v>126</v>
      </c>
      <c r="I645" t="s">
        <v>662</v>
      </c>
      <c r="J645" t="s">
        <v>565</v>
      </c>
      <c r="K645" t="s">
        <v>128</v>
      </c>
      <c r="L645" t="s">
        <v>12</v>
      </c>
      <c r="M645" t="s">
        <v>536</v>
      </c>
      <c r="N645" s="1">
        <v>44167</v>
      </c>
      <c r="O645" t="s">
        <v>95</v>
      </c>
      <c r="P645" t="s">
        <v>130</v>
      </c>
      <c r="Q645" t="s">
        <v>105</v>
      </c>
      <c r="R645" t="s">
        <v>129</v>
      </c>
      <c r="S645" t="s">
        <v>537</v>
      </c>
      <c r="T645">
        <v>1</v>
      </c>
      <c r="U645">
        <v>999</v>
      </c>
      <c r="V645" t="s">
        <v>8</v>
      </c>
      <c r="W645">
        <v>154.9034</v>
      </c>
      <c r="X645">
        <v>0.23599999999999999</v>
      </c>
      <c r="Y645">
        <v>0</v>
      </c>
      <c r="Z645">
        <v>121.0142</v>
      </c>
      <c r="AA645">
        <v>0.18410000000000001</v>
      </c>
      <c r="AB645">
        <v>0</v>
      </c>
      <c r="AC645" t="s">
        <v>538</v>
      </c>
      <c r="AD645">
        <v>1</v>
      </c>
      <c r="AE645">
        <v>1</v>
      </c>
      <c r="AF645">
        <f>IF(EnergyImpactLookups[[#This Row],[MAT]]="AR",EnergyImpactLookups[[#This Row],[APreWBkWh]],"")</f>
        <v>154.9034</v>
      </c>
      <c r="AG645">
        <f>IF(EnergyImpactLookups[[#This Row],[MAT]]="AR",EnergyImpactLookups[[#This Row],[APreWBkW]],"")</f>
        <v>0.23599999999999999</v>
      </c>
      <c r="AH645" s="19">
        <f>IF(EnergyImpactLookups[[#This Row],[MAT]]="AR",EnergyImpactLookups[[#This Row],[APreWBtherm]],"")</f>
        <v>0</v>
      </c>
      <c r="AJ645">
        <f>IF(EnergyImpactLookups[[#This Row],[MAT]]="AR",EnergyImpactLookups[[#This Row],[APreWBkW]],EnergyImpactLookups[[#This Row],[AStdWBkW]])</f>
        <v>0.23599999999999999</v>
      </c>
      <c r="AK645">
        <f>IF(EnergyImpactLookups[[#This Row],[MAT]]="AR",EnergyImpactLookups[[#This Row],[APreWBkWh]],EnergyImpactLookups[[#This Row],[AStdWBkWh]])</f>
        <v>154.9034</v>
      </c>
      <c r="AL645">
        <f>IF(EnergyImpactLookups[[#This Row],[MAT]]="AR",EnergyImpactLookups[[#This Row],[APreWBtherm]],EnergyImpactLookups[[#This Row],[AStdWBtherm]])</f>
        <v>0</v>
      </c>
      <c r="AM645">
        <f>IF(EnergyImpactLookups[[#This Row],[MAT]]="AR",EnergyImpactLookups[[#This Row],[AStdWBkW]],0)</f>
        <v>0.18410000000000001</v>
      </c>
      <c r="AN645">
        <f>IF(EnergyImpactLookups[[#This Row],[MAT]]="AR",EnergyImpactLookups[[#This Row],[AStdWBkWh]],0)</f>
        <v>121.0142</v>
      </c>
      <c r="AO645">
        <f>IF(EnergyImpactLookups[[#This Row],[MAT]]="AR",EnergyImpactLookups[[#This Row],[AStdWBtherm]],0)</f>
        <v>0</v>
      </c>
    </row>
    <row r="646" spans="1:41" x14ac:dyDescent="0.3">
      <c r="A646" t="s">
        <v>564</v>
      </c>
      <c r="B646" t="s">
        <v>532</v>
      </c>
      <c r="C646" t="s">
        <v>147</v>
      </c>
      <c r="D646" t="s">
        <v>716</v>
      </c>
      <c r="E646" t="s">
        <v>554</v>
      </c>
      <c r="F646" t="s">
        <v>534</v>
      </c>
      <c r="G646" t="s">
        <v>334</v>
      </c>
      <c r="H646" t="s">
        <v>126</v>
      </c>
      <c r="I646" t="s">
        <v>662</v>
      </c>
      <c r="J646" t="s">
        <v>565</v>
      </c>
      <c r="K646" t="s">
        <v>128</v>
      </c>
      <c r="L646" t="s">
        <v>12</v>
      </c>
      <c r="M646" t="s">
        <v>536</v>
      </c>
      <c r="N646" s="1">
        <v>44167</v>
      </c>
      <c r="O646" t="s">
        <v>95</v>
      </c>
      <c r="P646" t="s">
        <v>130</v>
      </c>
      <c r="Q646" t="s">
        <v>106</v>
      </c>
      <c r="R646" t="s">
        <v>129</v>
      </c>
      <c r="S646" t="s">
        <v>537</v>
      </c>
      <c r="T646">
        <v>1.04</v>
      </c>
      <c r="U646">
        <v>999</v>
      </c>
      <c r="V646" t="s">
        <v>8</v>
      </c>
      <c r="W646">
        <v>29.597999999999999</v>
      </c>
      <c r="X646">
        <v>2.8000000000000001E-2</v>
      </c>
      <c r="Y646">
        <v>0</v>
      </c>
      <c r="Z646">
        <v>23.325299999999999</v>
      </c>
      <c r="AA646">
        <v>2.18E-2</v>
      </c>
      <c r="AB646">
        <v>0</v>
      </c>
      <c r="AC646" t="s">
        <v>538</v>
      </c>
      <c r="AD646">
        <v>1</v>
      </c>
      <c r="AE646">
        <v>1</v>
      </c>
      <c r="AF646">
        <f>IF(EnergyImpactLookups[[#This Row],[MAT]]="AR",EnergyImpactLookups[[#This Row],[APreWBkWh]],"")</f>
        <v>29.597999999999999</v>
      </c>
      <c r="AG646">
        <f>IF(EnergyImpactLookups[[#This Row],[MAT]]="AR",EnergyImpactLookups[[#This Row],[APreWBkW]],"")</f>
        <v>2.8000000000000001E-2</v>
      </c>
      <c r="AH646" s="19">
        <f>IF(EnergyImpactLookups[[#This Row],[MAT]]="AR",EnergyImpactLookups[[#This Row],[APreWBtherm]],"")</f>
        <v>0</v>
      </c>
      <c r="AJ646">
        <f>IF(EnergyImpactLookups[[#This Row],[MAT]]="AR",EnergyImpactLookups[[#This Row],[APreWBkW]],EnergyImpactLookups[[#This Row],[AStdWBkW]])</f>
        <v>2.8000000000000001E-2</v>
      </c>
      <c r="AK646">
        <f>IF(EnergyImpactLookups[[#This Row],[MAT]]="AR",EnergyImpactLookups[[#This Row],[APreWBkWh]],EnergyImpactLookups[[#This Row],[AStdWBkWh]])</f>
        <v>29.597999999999999</v>
      </c>
      <c r="AL646">
        <f>IF(EnergyImpactLookups[[#This Row],[MAT]]="AR",EnergyImpactLookups[[#This Row],[APreWBtherm]],EnergyImpactLookups[[#This Row],[AStdWBtherm]])</f>
        <v>0</v>
      </c>
      <c r="AM646">
        <f>IF(EnergyImpactLookups[[#This Row],[MAT]]="AR",EnergyImpactLookups[[#This Row],[AStdWBkW]],0)</f>
        <v>2.18E-2</v>
      </c>
      <c r="AN646">
        <f>IF(EnergyImpactLookups[[#This Row],[MAT]]="AR",EnergyImpactLookups[[#This Row],[AStdWBkWh]],0)</f>
        <v>23.325299999999999</v>
      </c>
      <c r="AO646">
        <f>IF(EnergyImpactLookups[[#This Row],[MAT]]="AR",EnergyImpactLookups[[#This Row],[AStdWBtherm]],0)</f>
        <v>0</v>
      </c>
    </row>
    <row r="647" spans="1:41" x14ac:dyDescent="0.3">
      <c r="A647" t="s">
        <v>564</v>
      </c>
      <c r="B647" t="s">
        <v>532</v>
      </c>
      <c r="C647" t="s">
        <v>147</v>
      </c>
      <c r="D647" t="s">
        <v>716</v>
      </c>
      <c r="E647" t="s">
        <v>554</v>
      </c>
      <c r="F647" t="s">
        <v>534</v>
      </c>
      <c r="G647" t="s">
        <v>334</v>
      </c>
      <c r="H647" t="s">
        <v>126</v>
      </c>
      <c r="I647" t="s">
        <v>662</v>
      </c>
      <c r="J647" t="s">
        <v>565</v>
      </c>
      <c r="K647" t="s">
        <v>128</v>
      </c>
      <c r="L647" t="s">
        <v>12</v>
      </c>
      <c r="M647" t="s">
        <v>536</v>
      </c>
      <c r="N647" s="1">
        <v>44167</v>
      </c>
      <c r="O647" t="s">
        <v>95</v>
      </c>
      <c r="P647" t="s">
        <v>130</v>
      </c>
      <c r="Q647" t="s">
        <v>107</v>
      </c>
      <c r="R647" t="s">
        <v>129</v>
      </c>
      <c r="S647" t="s">
        <v>537</v>
      </c>
      <c r="T647">
        <v>1.28</v>
      </c>
      <c r="U647">
        <v>1210</v>
      </c>
      <c r="V647" t="s">
        <v>8</v>
      </c>
      <c r="W647">
        <v>88.001099999999994</v>
      </c>
      <c r="X647">
        <v>0.1031</v>
      </c>
      <c r="Y647">
        <v>0</v>
      </c>
      <c r="Z647">
        <v>68.826700000000002</v>
      </c>
      <c r="AA647">
        <v>8.0399999999999999E-2</v>
      </c>
      <c r="AB647">
        <v>0</v>
      </c>
      <c r="AC647" t="s">
        <v>538</v>
      </c>
      <c r="AD647">
        <v>1</v>
      </c>
      <c r="AE647">
        <v>1</v>
      </c>
      <c r="AF647">
        <f>IF(EnergyImpactLookups[[#This Row],[MAT]]="AR",EnergyImpactLookups[[#This Row],[APreWBkWh]],"")</f>
        <v>88.001099999999994</v>
      </c>
      <c r="AG647">
        <f>IF(EnergyImpactLookups[[#This Row],[MAT]]="AR",EnergyImpactLookups[[#This Row],[APreWBkW]],"")</f>
        <v>0.1031</v>
      </c>
      <c r="AH647" s="19">
        <f>IF(EnergyImpactLookups[[#This Row],[MAT]]="AR",EnergyImpactLookups[[#This Row],[APreWBtherm]],"")</f>
        <v>0</v>
      </c>
      <c r="AJ647">
        <f>IF(EnergyImpactLookups[[#This Row],[MAT]]="AR",EnergyImpactLookups[[#This Row],[APreWBkW]],EnergyImpactLookups[[#This Row],[AStdWBkW]])</f>
        <v>0.1031</v>
      </c>
      <c r="AK647">
        <f>IF(EnergyImpactLookups[[#This Row],[MAT]]="AR",EnergyImpactLookups[[#This Row],[APreWBkWh]],EnergyImpactLookups[[#This Row],[AStdWBkWh]])</f>
        <v>88.001099999999994</v>
      </c>
      <c r="AL647">
        <f>IF(EnergyImpactLookups[[#This Row],[MAT]]="AR",EnergyImpactLookups[[#This Row],[APreWBtherm]],EnergyImpactLookups[[#This Row],[AStdWBtherm]])</f>
        <v>0</v>
      </c>
      <c r="AM647">
        <f>IF(EnergyImpactLookups[[#This Row],[MAT]]="AR",EnergyImpactLookups[[#This Row],[AStdWBkW]],0)</f>
        <v>8.0399999999999999E-2</v>
      </c>
      <c r="AN647">
        <f>IF(EnergyImpactLookups[[#This Row],[MAT]]="AR",EnergyImpactLookups[[#This Row],[AStdWBkWh]],0)</f>
        <v>68.826700000000002</v>
      </c>
      <c r="AO647">
        <f>IF(EnergyImpactLookups[[#This Row],[MAT]]="AR",EnergyImpactLookups[[#This Row],[AStdWBtherm]],0)</f>
        <v>0</v>
      </c>
    </row>
    <row r="648" spans="1:41" x14ac:dyDescent="0.3">
      <c r="A648" t="s">
        <v>564</v>
      </c>
      <c r="B648" t="s">
        <v>532</v>
      </c>
      <c r="C648" t="s">
        <v>147</v>
      </c>
      <c r="D648" t="s">
        <v>716</v>
      </c>
      <c r="E648" t="s">
        <v>554</v>
      </c>
      <c r="F648" t="s">
        <v>534</v>
      </c>
      <c r="G648" t="s">
        <v>334</v>
      </c>
      <c r="H648" t="s">
        <v>126</v>
      </c>
      <c r="I648" t="s">
        <v>662</v>
      </c>
      <c r="J648" t="s">
        <v>565</v>
      </c>
      <c r="K648" t="s">
        <v>128</v>
      </c>
      <c r="L648" t="s">
        <v>12</v>
      </c>
      <c r="M648" t="s">
        <v>536</v>
      </c>
      <c r="N648" s="1">
        <v>44167</v>
      </c>
      <c r="O648" t="s">
        <v>95</v>
      </c>
      <c r="P648" t="s">
        <v>130</v>
      </c>
      <c r="Q648" t="s">
        <v>109</v>
      </c>
      <c r="R648" t="s">
        <v>129</v>
      </c>
      <c r="S648" t="s">
        <v>537</v>
      </c>
      <c r="T648">
        <v>1.1100000000000001</v>
      </c>
      <c r="U648">
        <v>1210</v>
      </c>
      <c r="V648" t="s">
        <v>8</v>
      </c>
      <c r="W648">
        <v>160.1789</v>
      </c>
      <c r="X648">
        <v>0.14399999999999999</v>
      </c>
      <c r="Y648">
        <v>0</v>
      </c>
      <c r="Z648">
        <v>125.1891</v>
      </c>
      <c r="AA648">
        <v>0.1123</v>
      </c>
      <c r="AB648">
        <v>0</v>
      </c>
      <c r="AC648" t="s">
        <v>538</v>
      </c>
      <c r="AD648">
        <v>1</v>
      </c>
      <c r="AE648">
        <v>1</v>
      </c>
      <c r="AF648">
        <f>IF(EnergyImpactLookups[[#This Row],[MAT]]="AR",EnergyImpactLookups[[#This Row],[APreWBkWh]],"")</f>
        <v>160.1789</v>
      </c>
      <c r="AG648">
        <f>IF(EnergyImpactLookups[[#This Row],[MAT]]="AR",EnergyImpactLookups[[#This Row],[APreWBkW]],"")</f>
        <v>0.14399999999999999</v>
      </c>
      <c r="AH648" s="19">
        <f>IF(EnergyImpactLookups[[#This Row],[MAT]]="AR",EnergyImpactLookups[[#This Row],[APreWBtherm]],"")</f>
        <v>0</v>
      </c>
      <c r="AJ648">
        <f>IF(EnergyImpactLookups[[#This Row],[MAT]]="AR",EnergyImpactLookups[[#This Row],[APreWBkW]],EnergyImpactLookups[[#This Row],[AStdWBkW]])</f>
        <v>0.14399999999999999</v>
      </c>
      <c r="AK648">
        <f>IF(EnergyImpactLookups[[#This Row],[MAT]]="AR",EnergyImpactLookups[[#This Row],[APreWBkWh]],EnergyImpactLookups[[#This Row],[AStdWBkWh]])</f>
        <v>160.1789</v>
      </c>
      <c r="AL648">
        <f>IF(EnergyImpactLookups[[#This Row],[MAT]]="AR",EnergyImpactLookups[[#This Row],[APreWBtherm]],EnergyImpactLookups[[#This Row],[AStdWBtherm]])</f>
        <v>0</v>
      </c>
      <c r="AM648">
        <f>IF(EnergyImpactLookups[[#This Row],[MAT]]="AR",EnergyImpactLookups[[#This Row],[AStdWBkW]],0)</f>
        <v>0.1123</v>
      </c>
      <c r="AN648">
        <f>IF(EnergyImpactLookups[[#This Row],[MAT]]="AR",EnergyImpactLookups[[#This Row],[AStdWBkWh]],0)</f>
        <v>125.1891</v>
      </c>
      <c r="AO648">
        <f>IF(EnergyImpactLookups[[#This Row],[MAT]]="AR",EnergyImpactLookups[[#This Row],[AStdWBtherm]],0)</f>
        <v>0</v>
      </c>
    </row>
    <row r="649" spans="1:41" x14ac:dyDescent="0.3">
      <c r="A649" t="s">
        <v>564</v>
      </c>
      <c r="B649" t="s">
        <v>532</v>
      </c>
      <c r="C649" t="s">
        <v>147</v>
      </c>
      <c r="D649" t="s">
        <v>716</v>
      </c>
      <c r="E649" t="s">
        <v>554</v>
      </c>
      <c r="F649" t="s">
        <v>534</v>
      </c>
      <c r="G649" t="s">
        <v>334</v>
      </c>
      <c r="H649" t="s">
        <v>126</v>
      </c>
      <c r="I649" t="s">
        <v>662</v>
      </c>
      <c r="J649" t="s">
        <v>565</v>
      </c>
      <c r="K649" t="s">
        <v>128</v>
      </c>
      <c r="L649" t="s">
        <v>12</v>
      </c>
      <c r="M649" t="s">
        <v>536</v>
      </c>
      <c r="N649" s="1">
        <v>44167</v>
      </c>
      <c r="O649" t="s">
        <v>95</v>
      </c>
      <c r="P649" t="s">
        <v>130</v>
      </c>
      <c r="Q649" t="s">
        <v>111</v>
      </c>
      <c r="R649" t="s">
        <v>129</v>
      </c>
      <c r="S649" t="s">
        <v>537</v>
      </c>
      <c r="T649">
        <v>1.19</v>
      </c>
      <c r="U649">
        <v>1210</v>
      </c>
      <c r="V649" t="s">
        <v>8</v>
      </c>
      <c r="W649">
        <v>265.65679999999998</v>
      </c>
      <c r="X649">
        <v>0.1903</v>
      </c>
      <c r="Y649">
        <v>0</v>
      </c>
      <c r="Z649">
        <v>207.3981</v>
      </c>
      <c r="AA649">
        <v>0.1484</v>
      </c>
      <c r="AB649">
        <v>0</v>
      </c>
      <c r="AC649" t="s">
        <v>538</v>
      </c>
      <c r="AD649">
        <v>1</v>
      </c>
      <c r="AE649">
        <v>1</v>
      </c>
      <c r="AF649">
        <f>IF(EnergyImpactLookups[[#This Row],[MAT]]="AR",EnergyImpactLookups[[#This Row],[APreWBkWh]],"")</f>
        <v>265.65679999999998</v>
      </c>
      <c r="AG649">
        <f>IF(EnergyImpactLookups[[#This Row],[MAT]]="AR",EnergyImpactLookups[[#This Row],[APreWBkW]],"")</f>
        <v>0.1903</v>
      </c>
      <c r="AH649" s="19">
        <f>IF(EnergyImpactLookups[[#This Row],[MAT]]="AR",EnergyImpactLookups[[#This Row],[APreWBtherm]],"")</f>
        <v>0</v>
      </c>
      <c r="AJ649">
        <f>IF(EnergyImpactLookups[[#This Row],[MAT]]="AR",EnergyImpactLookups[[#This Row],[APreWBkW]],EnergyImpactLookups[[#This Row],[AStdWBkW]])</f>
        <v>0.1903</v>
      </c>
      <c r="AK649">
        <f>IF(EnergyImpactLookups[[#This Row],[MAT]]="AR",EnergyImpactLookups[[#This Row],[APreWBkWh]],EnergyImpactLookups[[#This Row],[AStdWBkWh]])</f>
        <v>265.65679999999998</v>
      </c>
      <c r="AL649">
        <f>IF(EnergyImpactLookups[[#This Row],[MAT]]="AR",EnergyImpactLookups[[#This Row],[APreWBtherm]],EnergyImpactLookups[[#This Row],[AStdWBtherm]])</f>
        <v>0</v>
      </c>
      <c r="AM649">
        <f>IF(EnergyImpactLookups[[#This Row],[MAT]]="AR",EnergyImpactLookups[[#This Row],[AStdWBkW]],0)</f>
        <v>0.1484</v>
      </c>
      <c r="AN649">
        <f>IF(EnergyImpactLookups[[#This Row],[MAT]]="AR",EnergyImpactLookups[[#This Row],[AStdWBkWh]],0)</f>
        <v>207.3981</v>
      </c>
      <c r="AO649">
        <f>IF(EnergyImpactLookups[[#This Row],[MAT]]="AR",EnergyImpactLookups[[#This Row],[AStdWBtherm]],0)</f>
        <v>0</v>
      </c>
    </row>
    <row r="650" spans="1:41" x14ac:dyDescent="0.3">
      <c r="A650" t="s">
        <v>564</v>
      </c>
      <c r="B650" t="s">
        <v>532</v>
      </c>
      <c r="C650" t="s">
        <v>147</v>
      </c>
      <c r="D650" t="s">
        <v>716</v>
      </c>
      <c r="E650" t="s">
        <v>554</v>
      </c>
      <c r="F650" t="s">
        <v>534</v>
      </c>
      <c r="G650" t="s">
        <v>334</v>
      </c>
      <c r="H650" t="s">
        <v>126</v>
      </c>
      <c r="I650" t="s">
        <v>662</v>
      </c>
      <c r="J650" t="s">
        <v>565</v>
      </c>
      <c r="K650" t="s">
        <v>128</v>
      </c>
      <c r="L650" t="s">
        <v>12</v>
      </c>
      <c r="M650" t="s">
        <v>536</v>
      </c>
      <c r="N650" s="1">
        <v>44167</v>
      </c>
      <c r="O650" t="s">
        <v>95</v>
      </c>
      <c r="P650" t="s">
        <v>130</v>
      </c>
      <c r="Q650" t="s">
        <v>112</v>
      </c>
      <c r="R650" t="s">
        <v>129</v>
      </c>
      <c r="S650" t="s">
        <v>537</v>
      </c>
      <c r="T650">
        <v>1</v>
      </c>
      <c r="U650">
        <v>1130</v>
      </c>
      <c r="V650" t="s">
        <v>8</v>
      </c>
      <c r="W650">
        <v>243.85589999999999</v>
      </c>
      <c r="X650">
        <v>0.2261</v>
      </c>
      <c r="Y650">
        <v>0</v>
      </c>
      <c r="Z650">
        <v>190.52010000000001</v>
      </c>
      <c r="AA650">
        <v>0.17630000000000001</v>
      </c>
      <c r="AB650">
        <v>0</v>
      </c>
      <c r="AC650" t="s">
        <v>538</v>
      </c>
      <c r="AD650">
        <v>1</v>
      </c>
      <c r="AE650">
        <v>1</v>
      </c>
      <c r="AF650">
        <f>IF(EnergyImpactLookups[[#This Row],[MAT]]="AR",EnergyImpactLookups[[#This Row],[APreWBkWh]],"")</f>
        <v>243.85589999999999</v>
      </c>
      <c r="AG650">
        <f>IF(EnergyImpactLookups[[#This Row],[MAT]]="AR",EnergyImpactLookups[[#This Row],[APreWBkW]],"")</f>
        <v>0.2261</v>
      </c>
      <c r="AH650" s="19">
        <f>IF(EnergyImpactLookups[[#This Row],[MAT]]="AR",EnergyImpactLookups[[#This Row],[APreWBtherm]],"")</f>
        <v>0</v>
      </c>
      <c r="AJ650">
        <f>IF(EnergyImpactLookups[[#This Row],[MAT]]="AR",EnergyImpactLookups[[#This Row],[APreWBkW]],EnergyImpactLookups[[#This Row],[AStdWBkW]])</f>
        <v>0.2261</v>
      </c>
      <c r="AK650">
        <f>IF(EnergyImpactLookups[[#This Row],[MAT]]="AR",EnergyImpactLookups[[#This Row],[APreWBkWh]],EnergyImpactLookups[[#This Row],[AStdWBkWh]])</f>
        <v>243.85589999999999</v>
      </c>
      <c r="AL650">
        <f>IF(EnergyImpactLookups[[#This Row],[MAT]]="AR",EnergyImpactLookups[[#This Row],[APreWBtherm]],EnergyImpactLookups[[#This Row],[AStdWBtherm]])</f>
        <v>0</v>
      </c>
      <c r="AM650">
        <f>IF(EnergyImpactLookups[[#This Row],[MAT]]="AR",EnergyImpactLookups[[#This Row],[AStdWBkW]],0)</f>
        <v>0.17630000000000001</v>
      </c>
      <c r="AN650">
        <f>IF(EnergyImpactLookups[[#This Row],[MAT]]="AR",EnergyImpactLookups[[#This Row],[AStdWBkWh]],0)</f>
        <v>190.52010000000001</v>
      </c>
      <c r="AO650">
        <f>IF(EnergyImpactLookups[[#This Row],[MAT]]="AR",EnergyImpactLookups[[#This Row],[AStdWBtherm]],0)</f>
        <v>0</v>
      </c>
    </row>
    <row r="651" spans="1:41" x14ac:dyDescent="0.3">
      <c r="A651" t="s">
        <v>564</v>
      </c>
      <c r="B651" t="s">
        <v>532</v>
      </c>
      <c r="C651" t="s">
        <v>147</v>
      </c>
      <c r="D651" t="s">
        <v>716</v>
      </c>
      <c r="E651" t="s">
        <v>554</v>
      </c>
      <c r="F651" t="s">
        <v>534</v>
      </c>
      <c r="G651" t="s">
        <v>334</v>
      </c>
      <c r="H651" t="s">
        <v>126</v>
      </c>
      <c r="I651" t="s">
        <v>662</v>
      </c>
      <c r="J651" t="s">
        <v>565</v>
      </c>
      <c r="K651" t="s">
        <v>128</v>
      </c>
      <c r="L651" t="s">
        <v>12</v>
      </c>
      <c r="M651" t="s">
        <v>536</v>
      </c>
      <c r="N651" s="1">
        <v>44167</v>
      </c>
      <c r="O651" t="s">
        <v>95</v>
      </c>
      <c r="P651" t="s">
        <v>130</v>
      </c>
      <c r="Q651" t="s">
        <v>113</v>
      </c>
      <c r="R651" t="s">
        <v>129</v>
      </c>
      <c r="S651" t="s">
        <v>537</v>
      </c>
      <c r="T651">
        <v>1</v>
      </c>
      <c r="U651">
        <v>1070</v>
      </c>
      <c r="V651" t="s">
        <v>8</v>
      </c>
      <c r="W651">
        <v>241.25970000000001</v>
      </c>
      <c r="X651">
        <v>0.219</v>
      </c>
      <c r="Y651">
        <v>0</v>
      </c>
      <c r="Z651">
        <v>188.44669999999999</v>
      </c>
      <c r="AA651">
        <v>0.17080000000000001</v>
      </c>
      <c r="AB651">
        <v>0</v>
      </c>
      <c r="AC651" t="s">
        <v>538</v>
      </c>
      <c r="AD651">
        <v>1</v>
      </c>
      <c r="AE651">
        <v>1</v>
      </c>
      <c r="AF651">
        <f>IF(EnergyImpactLookups[[#This Row],[MAT]]="AR",EnergyImpactLookups[[#This Row],[APreWBkWh]],"")</f>
        <v>241.25970000000001</v>
      </c>
      <c r="AG651">
        <f>IF(EnergyImpactLookups[[#This Row],[MAT]]="AR",EnergyImpactLookups[[#This Row],[APreWBkW]],"")</f>
        <v>0.219</v>
      </c>
      <c r="AH651" s="19">
        <f>IF(EnergyImpactLookups[[#This Row],[MAT]]="AR",EnergyImpactLookups[[#This Row],[APreWBtherm]],"")</f>
        <v>0</v>
      </c>
      <c r="AJ651">
        <f>IF(EnergyImpactLookups[[#This Row],[MAT]]="AR",EnergyImpactLookups[[#This Row],[APreWBkW]],EnergyImpactLookups[[#This Row],[AStdWBkW]])</f>
        <v>0.219</v>
      </c>
      <c r="AK651">
        <f>IF(EnergyImpactLookups[[#This Row],[MAT]]="AR",EnergyImpactLookups[[#This Row],[APreWBkWh]],EnergyImpactLookups[[#This Row],[AStdWBkWh]])</f>
        <v>241.25970000000001</v>
      </c>
      <c r="AL651">
        <f>IF(EnergyImpactLookups[[#This Row],[MAT]]="AR",EnergyImpactLookups[[#This Row],[APreWBtherm]],EnergyImpactLookups[[#This Row],[AStdWBtherm]])</f>
        <v>0</v>
      </c>
      <c r="AM651">
        <f>IF(EnergyImpactLookups[[#This Row],[MAT]]="AR",EnergyImpactLookups[[#This Row],[AStdWBkW]],0)</f>
        <v>0.17080000000000001</v>
      </c>
      <c r="AN651">
        <f>IF(EnergyImpactLookups[[#This Row],[MAT]]="AR",EnergyImpactLookups[[#This Row],[AStdWBkWh]],0)</f>
        <v>188.44669999999999</v>
      </c>
      <c r="AO651">
        <f>IF(EnergyImpactLookups[[#This Row],[MAT]]="AR",EnergyImpactLookups[[#This Row],[AStdWBtherm]],0)</f>
        <v>0</v>
      </c>
    </row>
    <row r="652" spans="1:41" x14ac:dyDescent="0.3">
      <c r="A652" t="s">
        <v>564</v>
      </c>
      <c r="B652" t="s">
        <v>532</v>
      </c>
      <c r="C652" t="s">
        <v>147</v>
      </c>
      <c r="D652" t="s">
        <v>716</v>
      </c>
      <c r="E652" t="s">
        <v>554</v>
      </c>
      <c r="F652" t="s">
        <v>534</v>
      </c>
      <c r="G652" t="s">
        <v>334</v>
      </c>
      <c r="H652" t="s">
        <v>126</v>
      </c>
      <c r="I652" t="s">
        <v>662</v>
      </c>
      <c r="J652" t="s">
        <v>565</v>
      </c>
      <c r="K652" t="s">
        <v>128</v>
      </c>
      <c r="L652" t="s">
        <v>12</v>
      </c>
      <c r="M652" t="s">
        <v>536</v>
      </c>
      <c r="N652" s="1">
        <v>44167</v>
      </c>
      <c r="O652" t="s">
        <v>95</v>
      </c>
      <c r="P652" t="s">
        <v>130</v>
      </c>
      <c r="Q652" t="s">
        <v>114</v>
      </c>
      <c r="R652" t="s">
        <v>129</v>
      </c>
      <c r="S652" t="s">
        <v>537</v>
      </c>
      <c r="T652">
        <v>1</v>
      </c>
      <c r="U652">
        <v>1070</v>
      </c>
      <c r="V652" t="s">
        <v>8</v>
      </c>
      <c r="W652">
        <v>393.05059999999997</v>
      </c>
      <c r="X652">
        <v>0.3523</v>
      </c>
      <c r="Y652">
        <v>0</v>
      </c>
      <c r="Z652">
        <v>306.84649999999999</v>
      </c>
      <c r="AA652">
        <v>0.2747</v>
      </c>
      <c r="AB652">
        <v>0</v>
      </c>
      <c r="AC652" t="s">
        <v>538</v>
      </c>
      <c r="AD652">
        <v>1</v>
      </c>
      <c r="AE652">
        <v>1</v>
      </c>
      <c r="AF652">
        <f>IF(EnergyImpactLookups[[#This Row],[MAT]]="AR",EnergyImpactLookups[[#This Row],[APreWBkWh]],"")</f>
        <v>393.05059999999997</v>
      </c>
      <c r="AG652">
        <f>IF(EnergyImpactLookups[[#This Row],[MAT]]="AR",EnergyImpactLookups[[#This Row],[APreWBkW]],"")</f>
        <v>0.3523</v>
      </c>
      <c r="AH652" s="19">
        <f>IF(EnergyImpactLookups[[#This Row],[MAT]]="AR",EnergyImpactLookups[[#This Row],[APreWBtherm]],"")</f>
        <v>0</v>
      </c>
      <c r="AJ652">
        <f>IF(EnergyImpactLookups[[#This Row],[MAT]]="AR",EnergyImpactLookups[[#This Row],[APreWBkW]],EnergyImpactLookups[[#This Row],[AStdWBkW]])</f>
        <v>0.3523</v>
      </c>
      <c r="AK652">
        <f>IF(EnergyImpactLookups[[#This Row],[MAT]]="AR",EnergyImpactLookups[[#This Row],[APreWBkWh]],EnergyImpactLookups[[#This Row],[AStdWBkWh]])</f>
        <v>393.05059999999997</v>
      </c>
      <c r="AL652">
        <f>IF(EnergyImpactLookups[[#This Row],[MAT]]="AR",EnergyImpactLookups[[#This Row],[APreWBtherm]],EnergyImpactLookups[[#This Row],[AStdWBtherm]])</f>
        <v>0</v>
      </c>
      <c r="AM652">
        <f>IF(EnergyImpactLookups[[#This Row],[MAT]]="AR",EnergyImpactLookups[[#This Row],[AStdWBkW]],0)</f>
        <v>0.2747</v>
      </c>
      <c r="AN652">
        <f>IF(EnergyImpactLookups[[#This Row],[MAT]]="AR",EnergyImpactLookups[[#This Row],[AStdWBkWh]],0)</f>
        <v>306.84649999999999</v>
      </c>
      <c r="AO652">
        <f>IF(EnergyImpactLookups[[#This Row],[MAT]]="AR",EnergyImpactLookups[[#This Row],[AStdWBtherm]],0)</f>
        <v>0</v>
      </c>
    </row>
    <row r="653" spans="1:41" x14ac:dyDescent="0.3">
      <c r="A653" t="s">
        <v>564</v>
      </c>
      <c r="B653" t="s">
        <v>532</v>
      </c>
      <c r="C653" t="s">
        <v>147</v>
      </c>
      <c r="D653" t="s">
        <v>716</v>
      </c>
      <c r="E653" t="s">
        <v>554</v>
      </c>
      <c r="F653" t="s">
        <v>534</v>
      </c>
      <c r="G653" t="s">
        <v>334</v>
      </c>
      <c r="H653" t="s">
        <v>126</v>
      </c>
      <c r="I653" t="s">
        <v>662</v>
      </c>
      <c r="J653" t="s">
        <v>565</v>
      </c>
      <c r="K653" t="s">
        <v>128</v>
      </c>
      <c r="L653" t="s">
        <v>12</v>
      </c>
      <c r="M653" t="s">
        <v>536</v>
      </c>
      <c r="N653" s="1">
        <v>44167</v>
      </c>
      <c r="O653" t="s">
        <v>95</v>
      </c>
      <c r="P653" t="s">
        <v>130</v>
      </c>
      <c r="Q653" t="s">
        <v>115</v>
      </c>
      <c r="R653" t="s">
        <v>129</v>
      </c>
      <c r="S653" t="s">
        <v>537</v>
      </c>
      <c r="T653">
        <v>1</v>
      </c>
      <c r="U653">
        <v>1070</v>
      </c>
      <c r="V653" t="s">
        <v>8</v>
      </c>
      <c r="W653">
        <v>229.8305</v>
      </c>
      <c r="X653">
        <v>0.29799999999999999</v>
      </c>
      <c r="Y653">
        <v>0</v>
      </c>
      <c r="Z653">
        <v>179.7114</v>
      </c>
      <c r="AA653">
        <v>0.23250000000000001</v>
      </c>
      <c r="AB653">
        <v>0</v>
      </c>
      <c r="AC653" t="s">
        <v>538</v>
      </c>
      <c r="AD653">
        <v>1</v>
      </c>
      <c r="AE653">
        <v>1</v>
      </c>
      <c r="AF653">
        <f>IF(EnergyImpactLookups[[#This Row],[MAT]]="AR",EnergyImpactLookups[[#This Row],[APreWBkWh]],"")</f>
        <v>229.8305</v>
      </c>
      <c r="AG653">
        <f>IF(EnergyImpactLookups[[#This Row],[MAT]]="AR",EnergyImpactLookups[[#This Row],[APreWBkW]],"")</f>
        <v>0.29799999999999999</v>
      </c>
      <c r="AH653" s="19">
        <f>IF(EnergyImpactLookups[[#This Row],[MAT]]="AR",EnergyImpactLookups[[#This Row],[APreWBtherm]],"")</f>
        <v>0</v>
      </c>
      <c r="AJ653">
        <f>IF(EnergyImpactLookups[[#This Row],[MAT]]="AR",EnergyImpactLookups[[#This Row],[APreWBkW]],EnergyImpactLookups[[#This Row],[AStdWBkW]])</f>
        <v>0.29799999999999999</v>
      </c>
      <c r="AK653">
        <f>IF(EnergyImpactLookups[[#This Row],[MAT]]="AR",EnergyImpactLookups[[#This Row],[APreWBkWh]],EnergyImpactLookups[[#This Row],[AStdWBkWh]])</f>
        <v>229.8305</v>
      </c>
      <c r="AL653">
        <f>IF(EnergyImpactLookups[[#This Row],[MAT]]="AR",EnergyImpactLookups[[#This Row],[APreWBtherm]],EnergyImpactLookups[[#This Row],[AStdWBtherm]])</f>
        <v>0</v>
      </c>
      <c r="AM653">
        <f>IF(EnergyImpactLookups[[#This Row],[MAT]]="AR",EnergyImpactLookups[[#This Row],[AStdWBkW]],0)</f>
        <v>0.23250000000000001</v>
      </c>
      <c r="AN653">
        <f>IF(EnergyImpactLookups[[#This Row],[MAT]]="AR",EnergyImpactLookups[[#This Row],[AStdWBkWh]],0)</f>
        <v>179.7114</v>
      </c>
      <c r="AO653">
        <f>IF(EnergyImpactLookups[[#This Row],[MAT]]="AR",EnergyImpactLookups[[#This Row],[AStdWBtherm]],0)</f>
        <v>0</v>
      </c>
    </row>
    <row r="654" spans="1:41" x14ac:dyDescent="0.3">
      <c r="A654" t="s">
        <v>564</v>
      </c>
      <c r="B654" t="s">
        <v>532</v>
      </c>
      <c r="C654" t="s">
        <v>147</v>
      </c>
      <c r="D654" t="s">
        <v>716</v>
      </c>
      <c r="E654" t="s">
        <v>554</v>
      </c>
      <c r="F654" t="s">
        <v>534</v>
      </c>
      <c r="G654" t="s">
        <v>334</v>
      </c>
      <c r="H654" t="s">
        <v>126</v>
      </c>
      <c r="I654" t="s">
        <v>662</v>
      </c>
      <c r="J654" t="s">
        <v>565</v>
      </c>
      <c r="K654" t="s">
        <v>128</v>
      </c>
      <c r="L654" t="s">
        <v>12</v>
      </c>
      <c r="M654" t="s">
        <v>536</v>
      </c>
      <c r="N654" s="1">
        <v>44167</v>
      </c>
      <c r="O654" t="s">
        <v>95</v>
      </c>
      <c r="P654" t="s">
        <v>130</v>
      </c>
      <c r="Q654" t="s">
        <v>116</v>
      </c>
      <c r="R654" t="s">
        <v>129</v>
      </c>
      <c r="S654" t="s">
        <v>537</v>
      </c>
      <c r="T654">
        <v>1</v>
      </c>
      <c r="U654">
        <v>1070</v>
      </c>
      <c r="V654" t="s">
        <v>8</v>
      </c>
      <c r="W654">
        <v>424.0847</v>
      </c>
      <c r="X654">
        <v>0.32900000000000001</v>
      </c>
      <c r="Y654">
        <v>0</v>
      </c>
      <c r="Z654">
        <v>331.21949999999998</v>
      </c>
      <c r="AA654">
        <v>0.25659999999999999</v>
      </c>
      <c r="AB654">
        <v>0</v>
      </c>
      <c r="AC654" t="s">
        <v>538</v>
      </c>
      <c r="AD654">
        <v>1</v>
      </c>
      <c r="AE654">
        <v>1</v>
      </c>
      <c r="AF654">
        <f>IF(EnergyImpactLookups[[#This Row],[MAT]]="AR",EnergyImpactLookups[[#This Row],[APreWBkWh]],"")</f>
        <v>424.0847</v>
      </c>
      <c r="AG654">
        <f>IF(EnergyImpactLookups[[#This Row],[MAT]]="AR",EnergyImpactLookups[[#This Row],[APreWBkW]],"")</f>
        <v>0.32900000000000001</v>
      </c>
      <c r="AH654" s="19">
        <f>IF(EnergyImpactLookups[[#This Row],[MAT]]="AR",EnergyImpactLookups[[#This Row],[APreWBtherm]],"")</f>
        <v>0</v>
      </c>
      <c r="AJ654">
        <f>IF(EnergyImpactLookups[[#This Row],[MAT]]="AR",EnergyImpactLookups[[#This Row],[APreWBkW]],EnergyImpactLookups[[#This Row],[AStdWBkW]])</f>
        <v>0.32900000000000001</v>
      </c>
      <c r="AK654">
        <f>IF(EnergyImpactLookups[[#This Row],[MAT]]="AR",EnergyImpactLookups[[#This Row],[APreWBkWh]],EnergyImpactLookups[[#This Row],[AStdWBkWh]])</f>
        <v>424.0847</v>
      </c>
      <c r="AL654">
        <f>IF(EnergyImpactLookups[[#This Row],[MAT]]="AR",EnergyImpactLookups[[#This Row],[APreWBtherm]],EnergyImpactLookups[[#This Row],[AStdWBtherm]])</f>
        <v>0</v>
      </c>
      <c r="AM654">
        <f>IF(EnergyImpactLookups[[#This Row],[MAT]]="AR",EnergyImpactLookups[[#This Row],[AStdWBkW]],0)</f>
        <v>0.25659999999999999</v>
      </c>
      <c r="AN654">
        <f>IF(EnergyImpactLookups[[#This Row],[MAT]]="AR",EnergyImpactLookups[[#This Row],[AStdWBkWh]],0)</f>
        <v>331.21949999999998</v>
      </c>
      <c r="AO654">
        <f>IF(EnergyImpactLookups[[#This Row],[MAT]]="AR",EnergyImpactLookups[[#This Row],[AStdWBtherm]],0)</f>
        <v>0</v>
      </c>
    </row>
    <row r="655" spans="1:41" x14ac:dyDescent="0.3">
      <c r="A655" t="s">
        <v>564</v>
      </c>
      <c r="B655" t="s">
        <v>532</v>
      </c>
      <c r="C655" t="s">
        <v>147</v>
      </c>
      <c r="D655" t="s">
        <v>716</v>
      </c>
      <c r="E655" t="s">
        <v>554</v>
      </c>
      <c r="F655" t="s">
        <v>534</v>
      </c>
      <c r="G655" t="s">
        <v>334</v>
      </c>
      <c r="H655" t="s">
        <v>126</v>
      </c>
      <c r="I655" t="s">
        <v>662</v>
      </c>
      <c r="J655" t="s">
        <v>565</v>
      </c>
      <c r="K655" t="s">
        <v>128</v>
      </c>
      <c r="L655" t="s">
        <v>12</v>
      </c>
      <c r="M655" t="s">
        <v>536</v>
      </c>
      <c r="N655" s="1">
        <v>44167</v>
      </c>
      <c r="O655" t="s">
        <v>95</v>
      </c>
      <c r="P655" t="s">
        <v>130</v>
      </c>
      <c r="Q655" t="s">
        <v>117</v>
      </c>
      <c r="R655" t="s">
        <v>129</v>
      </c>
      <c r="S655" t="s">
        <v>537</v>
      </c>
      <c r="T655">
        <v>1.07</v>
      </c>
      <c r="U655">
        <v>1090</v>
      </c>
      <c r="V655" t="s">
        <v>8</v>
      </c>
      <c r="W655">
        <v>568.23659999999995</v>
      </c>
      <c r="X655">
        <v>0.34079999999999999</v>
      </c>
      <c r="Y655">
        <v>0</v>
      </c>
      <c r="Z655">
        <v>467.34109999999998</v>
      </c>
      <c r="AA655">
        <v>0.27039999999999997</v>
      </c>
      <c r="AB655">
        <v>0</v>
      </c>
      <c r="AC655" t="s">
        <v>538</v>
      </c>
      <c r="AD655">
        <v>1</v>
      </c>
      <c r="AE655">
        <v>1</v>
      </c>
      <c r="AF655">
        <f>IF(EnergyImpactLookups[[#This Row],[MAT]]="AR",EnergyImpactLookups[[#This Row],[APreWBkWh]],"")</f>
        <v>568.23659999999995</v>
      </c>
      <c r="AG655">
        <f>IF(EnergyImpactLookups[[#This Row],[MAT]]="AR",EnergyImpactLookups[[#This Row],[APreWBkW]],"")</f>
        <v>0.34079999999999999</v>
      </c>
      <c r="AH655" s="19">
        <f>IF(EnergyImpactLookups[[#This Row],[MAT]]="AR",EnergyImpactLookups[[#This Row],[APreWBtherm]],"")</f>
        <v>0</v>
      </c>
      <c r="AJ655">
        <f>IF(EnergyImpactLookups[[#This Row],[MAT]]="AR",EnergyImpactLookups[[#This Row],[APreWBkW]],EnergyImpactLookups[[#This Row],[AStdWBkW]])</f>
        <v>0.34079999999999999</v>
      </c>
      <c r="AK655">
        <f>IF(EnergyImpactLookups[[#This Row],[MAT]]="AR",EnergyImpactLookups[[#This Row],[APreWBkWh]],EnergyImpactLookups[[#This Row],[AStdWBkWh]])</f>
        <v>568.23659999999995</v>
      </c>
      <c r="AL655">
        <f>IF(EnergyImpactLookups[[#This Row],[MAT]]="AR",EnergyImpactLookups[[#This Row],[APreWBtherm]],EnergyImpactLookups[[#This Row],[AStdWBtherm]])</f>
        <v>0</v>
      </c>
      <c r="AM655">
        <f>IF(EnergyImpactLookups[[#This Row],[MAT]]="AR",EnergyImpactLookups[[#This Row],[AStdWBkW]],0)</f>
        <v>0.27039999999999997</v>
      </c>
      <c r="AN655">
        <f>IF(EnergyImpactLookups[[#This Row],[MAT]]="AR",EnergyImpactLookups[[#This Row],[AStdWBkWh]],0)</f>
        <v>467.34109999999998</v>
      </c>
      <c r="AO655">
        <f>IF(EnergyImpactLookups[[#This Row],[MAT]]="AR",EnergyImpactLookups[[#This Row],[AStdWBtherm]],0)</f>
        <v>0</v>
      </c>
    </row>
    <row r="656" spans="1:41" x14ac:dyDescent="0.3">
      <c r="A656" t="s">
        <v>564</v>
      </c>
      <c r="B656" t="s">
        <v>532</v>
      </c>
      <c r="C656" t="s">
        <v>147</v>
      </c>
      <c r="D656" t="s">
        <v>716</v>
      </c>
      <c r="E656" t="s">
        <v>554</v>
      </c>
      <c r="F656" t="s">
        <v>534</v>
      </c>
      <c r="G656" t="s">
        <v>334</v>
      </c>
      <c r="H656" t="s">
        <v>126</v>
      </c>
      <c r="I656" t="s">
        <v>662</v>
      </c>
      <c r="J656" t="s">
        <v>565</v>
      </c>
      <c r="K656" t="s">
        <v>128</v>
      </c>
      <c r="L656" t="s">
        <v>12</v>
      </c>
      <c r="M656" t="s">
        <v>536</v>
      </c>
      <c r="N656" s="1">
        <v>44167</v>
      </c>
      <c r="O656" t="s">
        <v>95</v>
      </c>
      <c r="P656" t="s">
        <v>130</v>
      </c>
      <c r="Q656" t="s">
        <v>118</v>
      </c>
      <c r="R656" t="s">
        <v>129</v>
      </c>
      <c r="S656" t="s">
        <v>537</v>
      </c>
      <c r="T656">
        <v>1.1575</v>
      </c>
      <c r="U656">
        <v>1090</v>
      </c>
      <c r="V656" t="s">
        <v>8</v>
      </c>
      <c r="W656">
        <v>581.51080000000002</v>
      </c>
      <c r="X656">
        <v>0.35349999999999998</v>
      </c>
      <c r="Y656">
        <v>0</v>
      </c>
      <c r="Z656">
        <v>453.822</v>
      </c>
      <c r="AA656">
        <v>0.2757</v>
      </c>
      <c r="AB656">
        <v>0</v>
      </c>
      <c r="AC656" t="s">
        <v>538</v>
      </c>
      <c r="AD656">
        <v>1</v>
      </c>
      <c r="AE656">
        <v>1</v>
      </c>
      <c r="AF656">
        <f>IF(EnergyImpactLookups[[#This Row],[MAT]]="AR",EnergyImpactLookups[[#This Row],[APreWBkWh]],"")</f>
        <v>581.51080000000002</v>
      </c>
      <c r="AG656">
        <f>IF(EnergyImpactLookups[[#This Row],[MAT]]="AR",EnergyImpactLookups[[#This Row],[APreWBkW]],"")</f>
        <v>0.35349999999999998</v>
      </c>
      <c r="AH656" s="19">
        <f>IF(EnergyImpactLookups[[#This Row],[MAT]]="AR",EnergyImpactLookups[[#This Row],[APreWBtherm]],"")</f>
        <v>0</v>
      </c>
      <c r="AJ656">
        <f>IF(EnergyImpactLookups[[#This Row],[MAT]]="AR",EnergyImpactLookups[[#This Row],[APreWBkW]],EnergyImpactLookups[[#This Row],[AStdWBkW]])</f>
        <v>0.35349999999999998</v>
      </c>
      <c r="AK656">
        <f>IF(EnergyImpactLookups[[#This Row],[MAT]]="AR",EnergyImpactLookups[[#This Row],[APreWBkWh]],EnergyImpactLookups[[#This Row],[AStdWBkWh]])</f>
        <v>581.51080000000002</v>
      </c>
      <c r="AL656">
        <f>IF(EnergyImpactLookups[[#This Row],[MAT]]="AR",EnergyImpactLookups[[#This Row],[APreWBtherm]],EnergyImpactLookups[[#This Row],[AStdWBtherm]])</f>
        <v>0</v>
      </c>
      <c r="AM656">
        <f>IF(EnergyImpactLookups[[#This Row],[MAT]]="AR",EnergyImpactLookups[[#This Row],[AStdWBkW]],0)</f>
        <v>0.2757</v>
      </c>
      <c r="AN656">
        <f>IF(EnergyImpactLookups[[#This Row],[MAT]]="AR",EnergyImpactLookups[[#This Row],[AStdWBkWh]],0)</f>
        <v>453.822</v>
      </c>
      <c r="AO656">
        <f>IF(EnergyImpactLookups[[#This Row],[MAT]]="AR",EnergyImpactLookups[[#This Row],[AStdWBtherm]],0)</f>
        <v>0</v>
      </c>
    </row>
    <row r="657" spans="1:41" x14ac:dyDescent="0.3">
      <c r="A657" t="s">
        <v>564</v>
      </c>
      <c r="B657" t="s">
        <v>532</v>
      </c>
      <c r="C657" t="s">
        <v>147</v>
      </c>
      <c r="D657" t="s">
        <v>716</v>
      </c>
      <c r="E657" t="s">
        <v>554</v>
      </c>
      <c r="F657" t="s">
        <v>534</v>
      </c>
      <c r="G657" t="s">
        <v>334</v>
      </c>
      <c r="H657" t="s">
        <v>126</v>
      </c>
      <c r="I657" t="s">
        <v>662</v>
      </c>
      <c r="J657" t="s">
        <v>565</v>
      </c>
      <c r="K657" t="s">
        <v>128</v>
      </c>
      <c r="L657" t="s">
        <v>12</v>
      </c>
      <c r="M657" t="s">
        <v>536</v>
      </c>
      <c r="N657" s="1">
        <v>44167</v>
      </c>
      <c r="O657" t="s">
        <v>95</v>
      </c>
      <c r="P657" t="s">
        <v>130</v>
      </c>
      <c r="Q657" t="s">
        <v>119</v>
      </c>
      <c r="R657" t="s">
        <v>129</v>
      </c>
      <c r="S657" t="s">
        <v>537</v>
      </c>
      <c r="T657">
        <v>1</v>
      </c>
      <c r="U657">
        <v>999</v>
      </c>
      <c r="V657" t="s">
        <v>8</v>
      </c>
      <c r="W657">
        <v>200.9675</v>
      </c>
      <c r="X657">
        <v>0.1671</v>
      </c>
      <c r="Y657">
        <v>0</v>
      </c>
      <c r="Z657">
        <v>148.96680000000001</v>
      </c>
      <c r="AA657">
        <v>0.1303</v>
      </c>
      <c r="AB657">
        <v>0</v>
      </c>
      <c r="AC657" t="s">
        <v>538</v>
      </c>
      <c r="AD657">
        <v>1</v>
      </c>
      <c r="AE657">
        <v>1</v>
      </c>
      <c r="AF657">
        <f>IF(EnergyImpactLookups[[#This Row],[MAT]]="AR",EnergyImpactLookups[[#This Row],[APreWBkWh]],"")</f>
        <v>200.9675</v>
      </c>
      <c r="AG657">
        <f>IF(EnergyImpactLookups[[#This Row],[MAT]]="AR",EnergyImpactLookups[[#This Row],[APreWBkW]],"")</f>
        <v>0.1671</v>
      </c>
      <c r="AH657" s="19">
        <f>IF(EnergyImpactLookups[[#This Row],[MAT]]="AR",EnergyImpactLookups[[#This Row],[APreWBtherm]],"")</f>
        <v>0</v>
      </c>
      <c r="AJ657">
        <f>IF(EnergyImpactLookups[[#This Row],[MAT]]="AR",EnergyImpactLookups[[#This Row],[APreWBkW]],EnergyImpactLookups[[#This Row],[AStdWBkW]])</f>
        <v>0.1671</v>
      </c>
      <c r="AK657">
        <f>IF(EnergyImpactLookups[[#This Row],[MAT]]="AR",EnergyImpactLookups[[#This Row],[APreWBkWh]],EnergyImpactLookups[[#This Row],[AStdWBkWh]])</f>
        <v>200.9675</v>
      </c>
      <c r="AL657">
        <f>IF(EnergyImpactLookups[[#This Row],[MAT]]="AR",EnergyImpactLookups[[#This Row],[APreWBtherm]],EnergyImpactLookups[[#This Row],[AStdWBtherm]])</f>
        <v>0</v>
      </c>
      <c r="AM657">
        <f>IF(EnergyImpactLookups[[#This Row],[MAT]]="AR",EnergyImpactLookups[[#This Row],[AStdWBkW]],0)</f>
        <v>0.1303</v>
      </c>
      <c r="AN657">
        <f>IF(EnergyImpactLookups[[#This Row],[MAT]]="AR",EnergyImpactLookups[[#This Row],[AStdWBkWh]],0)</f>
        <v>148.96680000000001</v>
      </c>
      <c r="AO657">
        <f>IF(EnergyImpactLookups[[#This Row],[MAT]]="AR",EnergyImpactLookups[[#This Row],[AStdWBtherm]],0)</f>
        <v>0</v>
      </c>
    </row>
    <row r="658" spans="1:41" x14ac:dyDescent="0.3">
      <c r="A658" t="s">
        <v>564</v>
      </c>
      <c r="B658" t="s">
        <v>532</v>
      </c>
      <c r="C658" t="s">
        <v>147</v>
      </c>
      <c r="D658" t="s">
        <v>716</v>
      </c>
      <c r="E658" t="s">
        <v>554</v>
      </c>
      <c r="F658" t="s">
        <v>534</v>
      </c>
      <c r="G658" t="s">
        <v>334</v>
      </c>
      <c r="H658" t="s">
        <v>126</v>
      </c>
      <c r="I658" t="s">
        <v>662</v>
      </c>
      <c r="J658" t="s">
        <v>565</v>
      </c>
      <c r="K658" t="s">
        <v>128</v>
      </c>
      <c r="L658" t="s">
        <v>12</v>
      </c>
      <c r="M658" t="s">
        <v>536</v>
      </c>
      <c r="N658" s="1">
        <v>44167</v>
      </c>
      <c r="O658" t="s">
        <v>95</v>
      </c>
      <c r="P658" t="s">
        <v>131</v>
      </c>
      <c r="Q658" t="s">
        <v>99</v>
      </c>
      <c r="R658" t="s">
        <v>129</v>
      </c>
      <c r="S658" t="s">
        <v>537</v>
      </c>
      <c r="T658">
        <v>2.33</v>
      </c>
      <c r="U658">
        <v>2300</v>
      </c>
      <c r="V658" t="s">
        <v>8</v>
      </c>
      <c r="W658">
        <v>22.623699999999999</v>
      </c>
      <c r="X658">
        <v>0</v>
      </c>
      <c r="Y658">
        <v>0</v>
      </c>
      <c r="Z658">
        <v>18.302199999999999</v>
      </c>
      <c r="AA658">
        <v>0</v>
      </c>
      <c r="AB658">
        <v>0</v>
      </c>
      <c r="AC658" t="s">
        <v>538</v>
      </c>
      <c r="AD658">
        <v>1</v>
      </c>
      <c r="AE658">
        <v>1</v>
      </c>
      <c r="AF658">
        <f>IF(EnergyImpactLookups[[#This Row],[MAT]]="AR",EnergyImpactLookups[[#This Row],[APreWBkWh]],"")</f>
        <v>22.623699999999999</v>
      </c>
      <c r="AG658">
        <f>IF(EnergyImpactLookups[[#This Row],[MAT]]="AR",EnergyImpactLookups[[#This Row],[APreWBkW]],"")</f>
        <v>0</v>
      </c>
      <c r="AH658" s="19">
        <f>IF(EnergyImpactLookups[[#This Row],[MAT]]="AR",EnergyImpactLookups[[#This Row],[APreWBtherm]],"")</f>
        <v>0</v>
      </c>
      <c r="AJ658">
        <f>IF(EnergyImpactLookups[[#This Row],[MAT]]="AR",EnergyImpactLookups[[#This Row],[APreWBkW]],EnergyImpactLookups[[#This Row],[AStdWBkW]])</f>
        <v>0</v>
      </c>
      <c r="AK658">
        <f>IF(EnergyImpactLookups[[#This Row],[MAT]]="AR",EnergyImpactLookups[[#This Row],[APreWBkWh]],EnergyImpactLookups[[#This Row],[AStdWBkWh]])</f>
        <v>22.623699999999999</v>
      </c>
      <c r="AL658">
        <f>IF(EnergyImpactLookups[[#This Row],[MAT]]="AR",EnergyImpactLookups[[#This Row],[APreWBtherm]],EnergyImpactLookups[[#This Row],[AStdWBtherm]])</f>
        <v>0</v>
      </c>
      <c r="AM658">
        <f>IF(EnergyImpactLookups[[#This Row],[MAT]]="AR",EnergyImpactLookups[[#This Row],[AStdWBkW]],0)</f>
        <v>0</v>
      </c>
      <c r="AN658">
        <f>IF(EnergyImpactLookups[[#This Row],[MAT]]="AR",EnergyImpactLookups[[#This Row],[AStdWBkWh]],0)</f>
        <v>18.302199999999999</v>
      </c>
      <c r="AO658">
        <f>IF(EnergyImpactLookups[[#This Row],[MAT]]="AR",EnergyImpactLookups[[#This Row],[AStdWBtherm]],0)</f>
        <v>0</v>
      </c>
    </row>
    <row r="659" spans="1:41" x14ac:dyDescent="0.3">
      <c r="A659" t="s">
        <v>564</v>
      </c>
      <c r="B659" t="s">
        <v>532</v>
      </c>
      <c r="C659" t="s">
        <v>147</v>
      </c>
      <c r="D659" t="s">
        <v>716</v>
      </c>
      <c r="E659" t="s">
        <v>554</v>
      </c>
      <c r="F659" t="s">
        <v>534</v>
      </c>
      <c r="G659" t="s">
        <v>334</v>
      </c>
      <c r="H659" t="s">
        <v>126</v>
      </c>
      <c r="I659" t="s">
        <v>662</v>
      </c>
      <c r="J659" t="s">
        <v>565</v>
      </c>
      <c r="K659" t="s">
        <v>128</v>
      </c>
      <c r="L659" t="s">
        <v>12</v>
      </c>
      <c r="M659" t="s">
        <v>536</v>
      </c>
      <c r="N659" s="1">
        <v>44167</v>
      </c>
      <c r="O659" t="s">
        <v>95</v>
      </c>
      <c r="P659" t="s">
        <v>131</v>
      </c>
      <c r="Q659" t="s">
        <v>103</v>
      </c>
      <c r="R659" t="s">
        <v>129</v>
      </c>
      <c r="S659" t="s">
        <v>537</v>
      </c>
      <c r="T659">
        <v>2.21</v>
      </c>
      <c r="U659">
        <v>1950</v>
      </c>
      <c r="V659" t="s">
        <v>8</v>
      </c>
      <c r="W659">
        <v>74.453299999999999</v>
      </c>
      <c r="X659">
        <v>0.1711</v>
      </c>
      <c r="Y659">
        <v>0</v>
      </c>
      <c r="Z659">
        <v>58.914099999999998</v>
      </c>
      <c r="AA659">
        <v>0.13339999999999999</v>
      </c>
      <c r="AB659">
        <v>0</v>
      </c>
      <c r="AC659" t="s">
        <v>538</v>
      </c>
      <c r="AD659">
        <v>1</v>
      </c>
      <c r="AE659">
        <v>1</v>
      </c>
      <c r="AF659">
        <f>IF(EnergyImpactLookups[[#This Row],[MAT]]="AR",EnergyImpactLookups[[#This Row],[APreWBkWh]],"")</f>
        <v>74.453299999999999</v>
      </c>
      <c r="AG659">
        <f>IF(EnergyImpactLookups[[#This Row],[MAT]]="AR",EnergyImpactLookups[[#This Row],[APreWBkW]],"")</f>
        <v>0.1711</v>
      </c>
      <c r="AH659" s="19">
        <f>IF(EnergyImpactLookups[[#This Row],[MAT]]="AR",EnergyImpactLookups[[#This Row],[APreWBtherm]],"")</f>
        <v>0</v>
      </c>
      <c r="AJ659">
        <f>IF(EnergyImpactLookups[[#This Row],[MAT]]="AR",EnergyImpactLookups[[#This Row],[APreWBkW]],EnergyImpactLookups[[#This Row],[AStdWBkW]])</f>
        <v>0.1711</v>
      </c>
      <c r="AK659">
        <f>IF(EnergyImpactLookups[[#This Row],[MAT]]="AR",EnergyImpactLookups[[#This Row],[APreWBkWh]],EnergyImpactLookups[[#This Row],[AStdWBkWh]])</f>
        <v>74.453299999999999</v>
      </c>
      <c r="AL659">
        <f>IF(EnergyImpactLookups[[#This Row],[MAT]]="AR",EnergyImpactLookups[[#This Row],[APreWBtherm]],EnergyImpactLookups[[#This Row],[AStdWBtherm]])</f>
        <v>0</v>
      </c>
      <c r="AM659">
        <f>IF(EnergyImpactLookups[[#This Row],[MAT]]="AR",EnergyImpactLookups[[#This Row],[AStdWBkW]],0)</f>
        <v>0.13339999999999999</v>
      </c>
      <c r="AN659">
        <f>IF(EnergyImpactLookups[[#This Row],[MAT]]="AR",EnergyImpactLookups[[#This Row],[AStdWBkWh]],0)</f>
        <v>58.914099999999998</v>
      </c>
      <c r="AO659">
        <f>IF(EnergyImpactLookups[[#This Row],[MAT]]="AR",EnergyImpactLookups[[#This Row],[AStdWBtherm]],0)</f>
        <v>0</v>
      </c>
    </row>
    <row r="660" spans="1:41" x14ac:dyDescent="0.3">
      <c r="A660" t="s">
        <v>564</v>
      </c>
      <c r="B660" t="s">
        <v>532</v>
      </c>
      <c r="C660" t="s">
        <v>147</v>
      </c>
      <c r="D660" t="s">
        <v>716</v>
      </c>
      <c r="E660" t="s">
        <v>554</v>
      </c>
      <c r="F660" t="s">
        <v>534</v>
      </c>
      <c r="G660" t="s">
        <v>334</v>
      </c>
      <c r="H660" t="s">
        <v>126</v>
      </c>
      <c r="I660" t="s">
        <v>662</v>
      </c>
      <c r="J660" t="s">
        <v>565</v>
      </c>
      <c r="K660" t="s">
        <v>128</v>
      </c>
      <c r="L660" t="s">
        <v>12</v>
      </c>
      <c r="M660" t="s">
        <v>536</v>
      </c>
      <c r="N660" s="1">
        <v>44167</v>
      </c>
      <c r="O660" t="s">
        <v>95</v>
      </c>
      <c r="P660" t="s">
        <v>131</v>
      </c>
      <c r="Q660" t="s">
        <v>104</v>
      </c>
      <c r="R660" t="s">
        <v>129</v>
      </c>
      <c r="S660" t="s">
        <v>537</v>
      </c>
      <c r="T660">
        <v>3.23</v>
      </c>
      <c r="U660">
        <v>2300</v>
      </c>
      <c r="V660" t="s">
        <v>8</v>
      </c>
      <c r="W660">
        <v>26.178599999999999</v>
      </c>
      <c r="X660">
        <v>9.3600000000000003E-2</v>
      </c>
      <c r="Y660">
        <v>0</v>
      </c>
      <c r="Z660">
        <v>20.753799999999998</v>
      </c>
      <c r="AA660">
        <v>7.2999999999999995E-2</v>
      </c>
      <c r="AB660">
        <v>0</v>
      </c>
      <c r="AC660" t="s">
        <v>538</v>
      </c>
      <c r="AD660">
        <v>1</v>
      </c>
      <c r="AE660">
        <v>1</v>
      </c>
      <c r="AF660">
        <f>IF(EnergyImpactLookups[[#This Row],[MAT]]="AR",EnergyImpactLookups[[#This Row],[APreWBkWh]],"")</f>
        <v>26.178599999999999</v>
      </c>
      <c r="AG660">
        <f>IF(EnergyImpactLookups[[#This Row],[MAT]]="AR",EnergyImpactLookups[[#This Row],[APreWBkW]],"")</f>
        <v>9.3600000000000003E-2</v>
      </c>
      <c r="AH660" s="19">
        <f>IF(EnergyImpactLookups[[#This Row],[MAT]]="AR",EnergyImpactLookups[[#This Row],[APreWBtherm]],"")</f>
        <v>0</v>
      </c>
      <c r="AJ660">
        <f>IF(EnergyImpactLookups[[#This Row],[MAT]]="AR",EnergyImpactLookups[[#This Row],[APreWBkW]],EnergyImpactLookups[[#This Row],[AStdWBkW]])</f>
        <v>9.3600000000000003E-2</v>
      </c>
      <c r="AK660">
        <f>IF(EnergyImpactLookups[[#This Row],[MAT]]="AR",EnergyImpactLookups[[#This Row],[APreWBkWh]],EnergyImpactLookups[[#This Row],[AStdWBkWh]])</f>
        <v>26.178599999999999</v>
      </c>
      <c r="AL660">
        <f>IF(EnergyImpactLookups[[#This Row],[MAT]]="AR",EnergyImpactLookups[[#This Row],[APreWBtherm]],EnergyImpactLookups[[#This Row],[AStdWBtherm]])</f>
        <v>0</v>
      </c>
      <c r="AM660">
        <f>IF(EnergyImpactLookups[[#This Row],[MAT]]="AR",EnergyImpactLookups[[#This Row],[AStdWBkW]],0)</f>
        <v>7.2999999999999995E-2</v>
      </c>
      <c r="AN660">
        <f>IF(EnergyImpactLookups[[#This Row],[MAT]]="AR",EnergyImpactLookups[[#This Row],[AStdWBkWh]],0)</f>
        <v>20.753799999999998</v>
      </c>
      <c r="AO660">
        <f>IF(EnergyImpactLookups[[#This Row],[MAT]]="AR",EnergyImpactLookups[[#This Row],[AStdWBtherm]],0)</f>
        <v>0</v>
      </c>
    </row>
    <row r="661" spans="1:41" x14ac:dyDescent="0.3">
      <c r="A661" t="s">
        <v>564</v>
      </c>
      <c r="B661" t="s">
        <v>532</v>
      </c>
      <c r="C661" t="s">
        <v>147</v>
      </c>
      <c r="D661" t="s">
        <v>716</v>
      </c>
      <c r="E661" t="s">
        <v>554</v>
      </c>
      <c r="F661" t="s">
        <v>534</v>
      </c>
      <c r="G661" t="s">
        <v>334</v>
      </c>
      <c r="H661" t="s">
        <v>126</v>
      </c>
      <c r="I661" t="s">
        <v>662</v>
      </c>
      <c r="J661" t="s">
        <v>565</v>
      </c>
      <c r="K661" t="s">
        <v>128</v>
      </c>
      <c r="L661" t="s">
        <v>12</v>
      </c>
      <c r="M661" t="s">
        <v>536</v>
      </c>
      <c r="N661" s="1">
        <v>44167</v>
      </c>
      <c r="O661" t="s">
        <v>95</v>
      </c>
      <c r="P661" t="s">
        <v>131</v>
      </c>
      <c r="Q661" t="s">
        <v>105</v>
      </c>
      <c r="R661" t="s">
        <v>129</v>
      </c>
      <c r="S661" t="s">
        <v>537</v>
      </c>
      <c r="T661">
        <v>3.17</v>
      </c>
      <c r="U661">
        <v>2300</v>
      </c>
      <c r="V661" t="s">
        <v>8</v>
      </c>
      <c r="W661">
        <v>111.5998</v>
      </c>
      <c r="X661">
        <v>0.19409999999999999</v>
      </c>
      <c r="Y661">
        <v>0</v>
      </c>
      <c r="Z661">
        <v>87.376999999999995</v>
      </c>
      <c r="AA661">
        <v>0.15140000000000001</v>
      </c>
      <c r="AB661">
        <v>0</v>
      </c>
      <c r="AC661" t="s">
        <v>538</v>
      </c>
      <c r="AD661">
        <v>1</v>
      </c>
      <c r="AE661">
        <v>1</v>
      </c>
      <c r="AF661">
        <f>IF(EnergyImpactLookups[[#This Row],[MAT]]="AR",EnergyImpactLookups[[#This Row],[APreWBkWh]],"")</f>
        <v>111.5998</v>
      </c>
      <c r="AG661">
        <f>IF(EnergyImpactLookups[[#This Row],[MAT]]="AR",EnergyImpactLookups[[#This Row],[APreWBkW]],"")</f>
        <v>0.19409999999999999</v>
      </c>
      <c r="AH661" s="19">
        <f>IF(EnergyImpactLookups[[#This Row],[MAT]]="AR",EnergyImpactLookups[[#This Row],[APreWBtherm]],"")</f>
        <v>0</v>
      </c>
      <c r="AJ661">
        <f>IF(EnergyImpactLookups[[#This Row],[MAT]]="AR",EnergyImpactLookups[[#This Row],[APreWBkW]],EnergyImpactLookups[[#This Row],[AStdWBkW]])</f>
        <v>0.19409999999999999</v>
      </c>
      <c r="AK661">
        <f>IF(EnergyImpactLookups[[#This Row],[MAT]]="AR",EnergyImpactLookups[[#This Row],[APreWBkWh]],EnergyImpactLookups[[#This Row],[AStdWBkWh]])</f>
        <v>111.5998</v>
      </c>
      <c r="AL661">
        <f>IF(EnergyImpactLookups[[#This Row],[MAT]]="AR",EnergyImpactLookups[[#This Row],[APreWBtherm]],EnergyImpactLookups[[#This Row],[AStdWBtherm]])</f>
        <v>0</v>
      </c>
      <c r="AM661">
        <f>IF(EnergyImpactLookups[[#This Row],[MAT]]="AR",EnergyImpactLookups[[#This Row],[AStdWBkW]],0)</f>
        <v>0.15140000000000001</v>
      </c>
      <c r="AN661">
        <f>IF(EnergyImpactLookups[[#This Row],[MAT]]="AR",EnergyImpactLookups[[#This Row],[AStdWBkWh]],0)</f>
        <v>87.376999999999995</v>
      </c>
      <c r="AO661">
        <f>IF(EnergyImpactLookups[[#This Row],[MAT]]="AR",EnergyImpactLookups[[#This Row],[AStdWBtherm]],0)</f>
        <v>0</v>
      </c>
    </row>
    <row r="662" spans="1:41" x14ac:dyDescent="0.3">
      <c r="A662" t="s">
        <v>564</v>
      </c>
      <c r="B662" t="s">
        <v>532</v>
      </c>
      <c r="C662" t="s">
        <v>147</v>
      </c>
      <c r="D662" t="s">
        <v>716</v>
      </c>
      <c r="E662" t="s">
        <v>554</v>
      </c>
      <c r="F662" t="s">
        <v>534</v>
      </c>
      <c r="G662" t="s">
        <v>334</v>
      </c>
      <c r="H662" t="s">
        <v>126</v>
      </c>
      <c r="I662" t="s">
        <v>662</v>
      </c>
      <c r="J662" t="s">
        <v>565</v>
      </c>
      <c r="K662" t="s">
        <v>128</v>
      </c>
      <c r="L662" t="s">
        <v>12</v>
      </c>
      <c r="M662" t="s">
        <v>536</v>
      </c>
      <c r="N662" s="1">
        <v>44167</v>
      </c>
      <c r="O662" t="s">
        <v>95</v>
      </c>
      <c r="P662" t="s">
        <v>131</v>
      </c>
      <c r="Q662" t="s">
        <v>106</v>
      </c>
      <c r="R662" t="s">
        <v>129</v>
      </c>
      <c r="S662" t="s">
        <v>537</v>
      </c>
      <c r="T662">
        <v>3.55</v>
      </c>
      <c r="U662">
        <v>2300</v>
      </c>
      <c r="V662" t="s">
        <v>8</v>
      </c>
      <c r="W662">
        <v>18.147200000000002</v>
      </c>
      <c r="X662">
        <v>4.8599999999999997E-2</v>
      </c>
      <c r="Y662">
        <v>0</v>
      </c>
      <c r="Z662">
        <v>14.480700000000001</v>
      </c>
      <c r="AA662">
        <v>3.7900000000000003E-2</v>
      </c>
      <c r="AB662">
        <v>0</v>
      </c>
      <c r="AC662" t="s">
        <v>538</v>
      </c>
      <c r="AD662">
        <v>1</v>
      </c>
      <c r="AE662">
        <v>1</v>
      </c>
      <c r="AF662">
        <f>IF(EnergyImpactLookups[[#This Row],[MAT]]="AR",EnergyImpactLookups[[#This Row],[APreWBkWh]],"")</f>
        <v>18.147200000000002</v>
      </c>
      <c r="AG662">
        <f>IF(EnergyImpactLookups[[#This Row],[MAT]]="AR",EnergyImpactLookups[[#This Row],[APreWBkW]],"")</f>
        <v>4.8599999999999997E-2</v>
      </c>
      <c r="AH662" s="19">
        <f>IF(EnergyImpactLookups[[#This Row],[MAT]]="AR",EnergyImpactLookups[[#This Row],[APreWBtherm]],"")</f>
        <v>0</v>
      </c>
      <c r="AJ662">
        <f>IF(EnergyImpactLookups[[#This Row],[MAT]]="AR",EnergyImpactLookups[[#This Row],[APreWBkW]],EnergyImpactLookups[[#This Row],[AStdWBkW]])</f>
        <v>4.8599999999999997E-2</v>
      </c>
      <c r="AK662">
        <f>IF(EnergyImpactLookups[[#This Row],[MAT]]="AR",EnergyImpactLookups[[#This Row],[APreWBkWh]],EnergyImpactLookups[[#This Row],[AStdWBkWh]])</f>
        <v>18.147200000000002</v>
      </c>
      <c r="AL662">
        <f>IF(EnergyImpactLookups[[#This Row],[MAT]]="AR",EnergyImpactLookups[[#This Row],[APreWBtherm]],EnergyImpactLookups[[#This Row],[AStdWBtherm]])</f>
        <v>0</v>
      </c>
      <c r="AM662">
        <f>IF(EnergyImpactLookups[[#This Row],[MAT]]="AR",EnergyImpactLookups[[#This Row],[AStdWBkW]],0)</f>
        <v>3.7900000000000003E-2</v>
      </c>
      <c r="AN662">
        <f>IF(EnergyImpactLookups[[#This Row],[MAT]]="AR",EnergyImpactLookups[[#This Row],[AStdWBkWh]],0)</f>
        <v>14.480700000000001</v>
      </c>
      <c r="AO662">
        <f>IF(EnergyImpactLookups[[#This Row],[MAT]]="AR",EnergyImpactLookups[[#This Row],[AStdWBtherm]],0)</f>
        <v>0</v>
      </c>
    </row>
    <row r="663" spans="1:41" x14ac:dyDescent="0.3">
      <c r="A663" t="s">
        <v>564</v>
      </c>
      <c r="B663" t="s">
        <v>532</v>
      </c>
      <c r="C663" t="s">
        <v>147</v>
      </c>
      <c r="D663" t="s">
        <v>716</v>
      </c>
      <c r="E663" t="s">
        <v>554</v>
      </c>
      <c r="F663" t="s">
        <v>534</v>
      </c>
      <c r="G663" t="s">
        <v>334</v>
      </c>
      <c r="H663" t="s">
        <v>126</v>
      </c>
      <c r="I663" t="s">
        <v>662</v>
      </c>
      <c r="J663" t="s">
        <v>565</v>
      </c>
      <c r="K663" t="s">
        <v>128</v>
      </c>
      <c r="L663" t="s">
        <v>12</v>
      </c>
      <c r="M663" t="s">
        <v>536</v>
      </c>
      <c r="N663" s="1">
        <v>44167</v>
      </c>
      <c r="O663" t="s">
        <v>95</v>
      </c>
      <c r="P663" t="s">
        <v>131</v>
      </c>
      <c r="Q663" t="s">
        <v>107</v>
      </c>
      <c r="R663" t="s">
        <v>129</v>
      </c>
      <c r="S663" t="s">
        <v>537</v>
      </c>
      <c r="T663">
        <v>4.01</v>
      </c>
      <c r="U663">
        <v>2390</v>
      </c>
      <c r="V663" t="s">
        <v>8</v>
      </c>
      <c r="W663">
        <v>82.6922</v>
      </c>
      <c r="X663">
        <v>8.5000000000000006E-2</v>
      </c>
      <c r="Y663">
        <v>0</v>
      </c>
      <c r="Z663">
        <v>64.602400000000003</v>
      </c>
      <c r="AA663">
        <v>6.6299999999999998E-2</v>
      </c>
      <c r="AB663">
        <v>0</v>
      </c>
      <c r="AC663" t="s">
        <v>538</v>
      </c>
      <c r="AD663">
        <v>1</v>
      </c>
      <c r="AE663">
        <v>1</v>
      </c>
      <c r="AF663">
        <f>IF(EnergyImpactLookups[[#This Row],[MAT]]="AR",EnergyImpactLookups[[#This Row],[APreWBkWh]],"")</f>
        <v>82.6922</v>
      </c>
      <c r="AG663">
        <f>IF(EnergyImpactLookups[[#This Row],[MAT]]="AR",EnergyImpactLookups[[#This Row],[APreWBkW]],"")</f>
        <v>8.5000000000000006E-2</v>
      </c>
      <c r="AH663" s="19">
        <f>IF(EnergyImpactLookups[[#This Row],[MAT]]="AR",EnergyImpactLookups[[#This Row],[APreWBtherm]],"")</f>
        <v>0</v>
      </c>
      <c r="AJ663">
        <f>IF(EnergyImpactLookups[[#This Row],[MAT]]="AR",EnergyImpactLookups[[#This Row],[APreWBkW]],EnergyImpactLookups[[#This Row],[AStdWBkW]])</f>
        <v>8.5000000000000006E-2</v>
      </c>
      <c r="AK663">
        <f>IF(EnergyImpactLookups[[#This Row],[MAT]]="AR",EnergyImpactLookups[[#This Row],[APreWBkWh]],EnergyImpactLookups[[#This Row],[AStdWBkWh]])</f>
        <v>82.6922</v>
      </c>
      <c r="AL663">
        <f>IF(EnergyImpactLookups[[#This Row],[MAT]]="AR",EnergyImpactLookups[[#This Row],[APreWBtherm]],EnergyImpactLookups[[#This Row],[AStdWBtherm]])</f>
        <v>0</v>
      </c>
      <c r="AM663">
        <f>IF(EnergyImpactLookups[[#This Row],[MAT]]="AR",EnergyImpactLookups[[#This Row],[AStdWBkW]],0)</f>
        <v>6.6299999999999998E-2</v>
      </c>
      <c r="AN663">
        <f>IF(EnergyImpactLookups[[#This Row],[MAT]]="AR",EnergyImpactLookups[[#This Row],[AStdWBkWh]],0)</f>
        <v>64.602400000000003</v>
      </c>
      <c r="AO663">
        <f>IF(EnergyImpactLookups[[#This Row],[MAT]]="AR",EnergyImpactLookups[[#This Row],[AStdWBtherm]],0)</f>
        <v>0</v>
      </c>
    </row>
    <row r="664" spans="1:41" x14ac:dyDescent="0.3">
      <c r="A664" t="s">
        <v>564</v>
      </c>
      <c r="B664" t="s">
        <v>532</v>
      </c>
      <c r="C664" t="s">
        <v>147</v>
      </c>
      <c r="D664" t="s">
        <v>716</v>
      </c>
      <c r="E664" t="s">
        <v>554</v>
      </c>
      <c r="F664" t="s">
        <v>534</v>
      </c>
      <c r="G664" t="s">
        <v>334</v>
      </c>
      <c r="H664" t="s">
        <v>126</v>
      </c>
      <c r="I664" t="s">
        <v>662</v>
      </c>
      <c r="J664" t="s">
        <v>565</v>
      </c>
      <c r="K664" t="s">
        <v>128</v>
      </c>
      <c r="L664" t="s">
        <v>12</v>
      </c>
      <c r="M664" t="s">
        <v>536</v>
      </c>
      <c r="N664" s="1">
        <v>44167</v>
      </c>
      <c r="O664" t="s">
        <v>95</v>
      </c>
      <c r="P664" t="s">
        <v>131</v>
      </c>
      <c r="Q664" t="s">
        <v>109</v>
      </c>
      <c r="R664" t="s">
        <v>129</v>
      </c>
      <c r="S664" t="s">
        <v>537</v>
      </c>
      <c r="T664">
        <v>3.21</v>
      </c>
      <c r="U664">
        <v>2390</v>
      </c>
      <c r="V664" t="s">
        <v>8</v>
      </c>
      <c r="W664">
        <v>117.9003</v>
      </c>
      <c r="X664">
        <v>0.1103</v>
      </c>
      <c r="Y664">
        <v>0</v>
      </c>
      <c r="Z664">
        <v>92.097999999999999</v>
      </c>
      <c r="AA664">
        <v>8.5999999999999993E-2</v>
      </c>
      <c r="AB664">
        <v>0</v>
      </c>
      <c r="AC664" t="s">
        <v>538</v>
      </c>
      <c r="AD664">
        <v>1</v>
      </c>
      <c r="AE664">
        <v>1</v>
      </c>
      <c r="AF664">
        <f>IF(EnergyImpactLookups[[#This Row],[MAT]]="AR",EnergyImpactLookups[[#This Row],[APreWBkWh]],"")</f>
        <v>117.9003</v>
      </c>
      <c r="AG664">
        <f>IF(EnergyImpactLookups[[#This Row],[MAT]]="AR",EnergyImpactLookups[[#This Row],[APreWBkW]],"")</f>
        <v>0.1103</v>
      </c>
      <c r="AH664" s="19">
        <f>IF(EnergyImpactLookups[[#This Row],[MAT]]="AR",EnergyImpactLookups[[#This Row],[APreWBtherm]],"")</f>
        <v>0</v>
      </c>
      <c r="AJ664">
        <f>IF(EnergyImpactLookups[[#This Row],[MAT]]="AR",EnergyImpactLookups[[#This Row],[APreWBkW]],EnergyImpactLookups[[#This Row],[AStdWBkW]])</f>
        <v>0.1103</v>
      </c>
      <c r="AK664">
        <f>IF(EnergyImpactLookups[[#This Row],[MAT]]="AR",EnergyImpactLookups[[#This Row],[APreWBkWh]],EnergyImpactLookups[[#This Row],[AStdWBkWh]])</f>
        <v>117.9003</v>
      </c>
      <c r="AL664">
        <f>IF(EnergyImpactLookups[[#This Row],[MAT]]="AR",EnergyImpactLookups[[#This Row],[APreWBtherm]],EnergyImpactLookups[[#This Row],[AStdWBtherm]])</f>
        <v>0</v>
      </c>
      <c r="AM664">
        <f>IF(EnergyImpactLookups[[#This Row],[MAT]]="AR",EnergyImpactLookups[[#This Row],[AStdWBkW]],0)</f>
        <v>8.5999999999999993E-2</v>
      </c>
      <c r="AN664">
        <f>IF(EnergyImpactLookups[[#This Row],[MAT]]="AR",EnergyImpactLookups[[#This Row],[AStdWBkWh]],0)</f>
        <v>92.097999999999999</v>
      </c>
      <c r="AO664">
        <f>IF(EnergyImpactLookups[[#This Row],[MAT]]="AR",EnergyImpactLookups[[#This Row],[AStdWBtherm]],0)</f>
        <v>0</v>
      </c>
    </row>
    <row r="665" spans="1:41" x14ac:dyDescent="0.3">
      <c r="A665" t="s">
        <v>564</v>
      </c>
      <c r="B665" t="s">
        <v>532</v>
      </c>
      <c r="C665" t="s">
        <v>147</v>
      </c>
      <c r="D665" t="s">
        <v>716</v>
      </c>
      <c r="E665" t="s">
        <v>554</v>
      </c>
      <c r="F665" t="s">
        <v>534</v>
      </c>
      <c r="G665" t="s">
        <v>334</v>
      </c>
      <c r="H665" t="s">
        <v>126</v>
      </c>
      <c r="I665" t="s">
        <v>662</v>
      </c>
      <c r="J665" t="s">
        <v>565</v>
      </c>
      <c r="K665" t="s">
        <v>128</v>
      </c>
      <c r="L665" t="s">
        <v>12</v>
      </c>
      <c r="M665" t="s">
        <v>536</v>
      </c>
      <c r="N665" s="1">
        <v>44167</v>
      </c>
      <c r="O665" t="s">
        <v>95</v>
      </c>
      <c r="P665" t="s">
        <v>131</v>
      </c>
      <c r="Q665" t="s">
        <v>111</v>
      </c>
      <c r="R665" t="s">
        <v>129</v>
      </c>
      <c r="S665" t="s">
        <v>537</v>
      </c>
      <c r="T665">
        <v>3.77</v>
      </c>
      <c r="U665">
        <v>2390</v>
      </c>
      <c r="V665" t="s">
        <v>8</v>
      </c>
      <c r="W665">
        <v>208.00360000000001</v>
      </c>
      <c r="X665">
        <v>0.16020000000000001</v>
      </c>
      <c r="Y665">
        <v>0</v>
      </c>
      <c r="Z665">
        <v>162.33629999999999</v>
      </c>
      <c r="AA665">
        <v>0.125</v>
      </c>
      <c r="AB665">
        <v>0</v>
      </c>
      <c r="AC665" t="s">
        <v>538</v>
      </c>
      <c r="AD665">
        <v>1</v>
      </c>
      <c r="AE665">
        <v>1</v>
      </c>
      <c r="AF665">
        <f>IF(EnergyImpactLookups[[#This Row],[MAT]]="AR",EnergyImpactLookups[[#This Row],[APreWBkWh]],"")</f>
        <v>208.00360000000001</v>
      </c>
      <c r="AG665">
        <f>IF(EnergyImpactLookups[[#This Row],[MAT]]="AR",EnergyImpactLookups[[#This Row],[APreWBkW]],"")</f>
        <v>0.16020000000000001</v>
      </c>
      <c r="AH665" s="19">
        <f>IF(EnergyImpactLookups[[#This Row],[MAT]]="AR",EnergyImpactLookups[[#This Row],[APreWBtherm]],"")</f>
        <v>0</v>
      </c>
      <c r="AJ665">
        <f>IF(EnergyImpactLookups[[#This Row],[MAT]]="AR",EnergyImpactLookups[[#This Row],[APreWBkW]],EnergyImpactLookups[[#This Row],[AStdWBkW]])</f>
        <v>0.16020000000000001</v>
      </c>
      <c r="AK665">
        <f>IF(EnergyImpactLookups[[#This Row],[MAT]]="AR",EnergyImpactLookups[[#This Row],[APreWBkWh]],EnergyImpactLookups[[#This Row],[AStdWBkWh]])</f>
        <v>208.00360000000001</v>
      </c>
      <c r="AL665">
        <f>IF(EnergyImpactLookups[[#This Row],[MAT]]="AR",EnergyImpactLookups[[#This Row],[APreWBtherm]],EnergyImpactLookups[[#This Row],[AStdWBtherm]])</f>
        <v>0</v>
      </c>
      <c r="AM665">
        <f>IF(EnergyImpactLookups[[#This Row],[MAT]]="AR",EnergyImpactLookups[[#This Row],[AStdWBkW]],0)</f>
        <v>0.125</v>
      </c>
      <c r="AN665">
        <f>IF(EnergyImpactLookups[[#This Row],[MAT]]="AR",EnergyImpactLookups[[#This Row],[AStdWBkWh]],0)</f>
        <v>162.33629999999999</v>
      </c>
      <c r="AO665">
        <f>IF(EnergyImpactLookups[[#This Row],[MAT]]="AR",EnergyImpactLookups[[#This Row],[AStdWBtherm]],0)</f>
        <v>0</v>
      </c>
    </row>
    <row r="666" spans="1:41" x14ac:dyDescent="0.3">
      <c r="A666" t="s">
        <v>564</v>
      </c>
      <c r="B666" t="s">
        <v>532</v>
      </c>
      <c r="C666" t="s">
        <v>147</v>
      </c>
      <c r="D666" t="s">
        <v>716</v>
      </c>
      <c r="E666" t="s">
        <v>554</v>
      </c>
      <c r="F666" t="s">
        <v>534</v>
      </c>
      <c r="G666" t="s">
        <v>334</v>
      </c>
      <c r="H666" t="s">
        <v>126</v>
      </c>
      <c r="I666" t="s">
        <v>662</v>
      </c>
      <c r="J666" t="s">
        <v>565</v>
      </c>
      <c r="K666" t="s">
        <v>128</v>
      </c>
      <c r="L666" t="s">
        <v>12</v>
      </c>
      <c r="M666" t="s">
        <v>536</v>
      </c>
      <c r="N666" s="1">
        <v>44167</v>
      </c>
      <c r="O666" t="s">
        <v>95</v>
      </c>
      <c r="P666" t="s">
        <v>131</v>
      </c>
      <c r="Q666" t="s">
        <v>112</v>
      </c>
      <c r="R666" t="s">
        <v>129</v>
      </c>
      <c r="S666" t="s">
        <v>537</v>
      </c>
      <c r="T666">
        <v>3.37</v>
      </c>
      <c r="U666">
        <v>2420</v>
      </c>
      <c r="V666" t="s">
        <v>8</v>
      </c>
      <c r="W666">
        <v>167.91059999999999</v>
      </c>
      <c r="X666">
        <v>0.18659999999999999</v>
      </c>
      <c r="Y666">
        <v>0</v>
      </c>
      <c r="Z666">
        <v>131.17869999999999</v>
      </c>
      <c r="AA666">
        <v>0.14549999999999999</v>
      </c>
      <c r="AB666">
        <v>0</v>
      </c>
      <c r="AC666" t="s">
        <v>538</v>
      </c>
      <c r="AD666">
        <v>1</v>
      </c>
      <c r="AE666">
        <v>1</v>
      </c>
      <c r="AF666">
        <f>IF(EnergyImpactLookups[[#This Row],[MAT]]="AR",EnergyImpactLookups[[#This Row],[APreWBkWh]],"")</f>
        <v>167.91059999999999</v>
      </c>
      <c r="AG666">
        <f>IF(EnergyImpactLookups[[#This Row],[MAT]]="AR",EnergyImpactLookups[[#This Row],[APreWBkW]],"")</f>
        <v>0.18659999999999999</v>
      </c>
      <c r="AH666" s="19">
        <f>IF(EnergyImpactLookups[[#This Row],[MAT]]="AR",EnergyImpactLookups[[#This Row],[APreWBtherm]],"")</f>
        <v>0</v>
      </c>
      <c r="AJ666">
        <f>IF(EnergyImpactLookups[[#This Row],[MAT]]="AR",EnergyImpactLookups[[#This Row],[APreWBkW]],EnergyImpactLookups[[#This Row],[AStdWBkW]])</f>
        <v>0.18659999999999999</v>
      </c>
      <c r="AK666">
        <f>IF(EnergyImpactLookups[[#This Row],[MAT]]="AR",EnergyImpactLookups[[#This Row],[APreWBkWh]],EnergyImpactLookups[[#This Row],[AStdWBkWh]])</f>
        <v>167.91059999999999</v>
      </c>
      <c r="AL666">
        <f>IF(EnergyImpactLookups[[#This Row],[MAT]]="AR",EnergyImpactLookups[[#This Row],[APreWBtherm]],EnergyImpactLookups[[#This Row],[AStdWBtherm]])</f>
        <v>0</v>
      </c>
      <c r="AM666">
        <f>IF(EnergyImpactLookups[[#This Row],[MAT]]="AR",EnergyImpactLookups[[#This Row],[AStdWBkW]],0)</f>
        <v>0.14549999999999999</v>
      </c>
      <c r="AN666">
        <f>IF(EnergyImpactLookups[[#This Row],[MAT]]="AR",EnergyImpactLookups[[#This Row],[AStdWBkWh]],0)</f>
        <v>131.17869999999999</v>
      </c>
      <c r="AO666">
        <f>IF(EnergyImpactLookups[[#This Row],[MAT]]="AR",EnergyImpactLookups[[#This Row],[AStdWBtherm]],0)</f>
        <v>0</v>
      </c>
    </row>
    <row r="667" spans="1:41" x14ac:dyDescent="0.3">
      <c r="A667" t="s">
        <v>564</v>
      </c>
      <c r="B667" t="s">
        <v>532</v>
      </c>
      <c r="C667" t="s">
        <v>147</v>
      </c>
      <c r="D667" t="s">
        <v>716</v>
      </c>
      <c r="E667" t="s">
        <v>554</v>
      </c>
      <c r="F667" t="s">
        <v>534</v>
      </c>
      <c r="G667" t="s">
        <v>334</v>
      </c>
      <c r="H667" t="s">
        <v>126</v>
      </c>
      <c r="I667" t="s">
        <v>662</v>
      </c>
      <c r="J667" t="s">
        <v>565</v>
      </c>
      <c r="K667" t="s">
        <v>128</v>
      </c>
      <c r="L667" t="s">
        <v>12</v>
      </c>
      <c r="M667" t="s">
        <v>536</v>
      </c>
      <c r="N667" s="1">
        <v>44167</v>
      </c>
      <c r="O667" t="s">
        <v>95</v>
      </c>
      <c r="P667" t="s">
        <v>131</v>
      </c>
      <c r="Q667" t="s">
        <v>113</v>
      </c>
      <c r="R667" t="s">
        <v>129</v>
      </c>
      <c r="S667" t="s">
        <v>537</v>
      </c>
      <c r="T667">
        <v>2.5299999999999998</v>
      </c>
      <c r="U667">
        <v>1950</v>
      </c>
      <c r="V667" t="s">
        <v>8</v>
      </c>
      <c r="W667">
        <v>222.49610000000001</v>
      </c>
      <c r="X667">
        <v>0.20150000000000001</v>
      </c>
      <c r="Y667">
        <v>0</v>
      </c>
      <c r="Z667">
        <v>174.01840000000001</v>
      </c>
      <c r="AA667">
        <v>0.15720000000000001</v>
      </c>
      <c r="AB667">
        <v>0</v>
      </c>
      <c r="AC667" t="s">
        <v>538</v>
      </c>
      <c r="AD667">
        <v>1</v>
      </c>
      <c r="AE667">
        <v>1</v>
      </c>
      <c r="AF667">
        <f>IF(EnergyImpactLookups[[#This Row],[MAT]]="AR",EnergyImpactLookups[[#This Row],[APreWBkWh]],"")</f>
        <v>222.49610000000001</v>
      </c>
      <c r="AG667">
        <f>IF(EnergyImpactLookups[[#This Row],[MAT]]="AR",EnergyImpactLookups[[#This Row],[APreWBkW]],"")</f>
        <v>0.20150000000000001</v>
      </c>
      <c r="AH667" s="19">
        <f>IF(EnergyImpactLookups[[#This Row],[MAT]]="AR",EnergyImpactLookups[[#This Row],[APreWBtherm]],"")</f>
        <v>0</v>
      </c>
      <c r="AJ667">
        <f>IF(EnergyImpactLookups[[#This Row],[MAT]]="AR",EnergyImpactLookups[[#This Row],[APreWBkW]],EnergyImpactLookups[[#This Row],[AStdWBkW]])</f>
        <v>0.20150000000000001</v>
      </c>
      <c r="AK667">
        <f>IF(EnergyImpactLookups[[#This Row],[MAT]]="AR",EnergyImpactLookups[[#This Row],[APreWBkWh]],EnergyImpactLookups[[#This Row],[AStdWBkWh]])</f>
        <v>222.49610000000001</v>
      </c>
      <c r="AL667">
        <f>IF(EnergyImpactLookups[[#This Row],[MAT]]="AR",EnergyImpactLookups[[#This Row],[APreWBtherm]],EnergyImpactLookups[[#This Row],[AStdWBtherm]])</f>
        <v>0</v>
      </c>
      <c r="AM667">
        <f>IF(EnergyImpactLookups[[#This Row],[MAT]]="AR",EnergyImpactLookups[[#This Row],[AStdWBkW]],0)</f>
        <v>0.15720000000000001</v>
      </c>
      <c r="AN667">
        <f>IF(EnergyImpactLookups[[#This Row],[MAT]]="AR",EnergyImpactLookups[[#This Row],[AStdWBkWh]],0)</f>
        <v>174.01840000000001</v>
      </c>
      <c r="AO667">
        <f>IF(EnergyImpactLookups[[#This Row],[MAT]]="AR",EnergyImpactLookups[[#This Row],[AStdWBtherm]],0)</f>
        <v>0</v>
      </c>
    </row>
    <row r="668" spans="1:41" x14ac:dyDescent="0.3">
      <c r="A668" t="s">
        <v>564</v>
      </c>
      <c r="B668" t="s">
        <v>532</v>
      </c>
      <c r="C668" t="s">
        <v>147</v>
      </c>
      <c r="D668" t="s">
        <v>716</v>
      </c>
      <c r="E668" t="s">
        <v>554</v>
      </c>
      <c r="F668" t="s">
        <v>534</v>
      </c>
      <c r="G668" t="s">
        <v>334</v>
      </c>
      <c r="H668" t="s">
        <v>126</v>
      </c>
      <c r="I668" t="s">
        <v>662</v>
      </c>
      <c r="J668" t="s">
        <v>565</v>
      </c>
      <c r="K668" t="s">
        <v>128</v>
      </c>
      <c r="L668" t="s">
        <v>12</v>
      </c>
      <c r="M668" t="s">
        <v>536</v>
      </c>
      <c r="N668" s="1">
        <v>44167</v>
      </c>
      <c r="O668" t="s">
        <v>95</v>
      </c>
      <c r="P668" t="s">
        <v>131</v>
      </c>
      <c r="Q668" t="s">
        <v>114</v>
      </c>
      <c r="R668" t="s">
        <v>129</v>
      </c>
      <c r="S668" t="s">
        <v>537</v>
      </c>
      <c r="T668">
        <v>2.66</v>
      </c>
      <c r="U668">
        <v>1950</v>
      </c>
      <c r="V668" t="s">
        <v>8</v>
      </c>
      <c r="W668">
        <v>195.36179999999999</v>
      </c>
      <c r="X668">
        <v>0.25690000000000002</v>
      </c>
      <c r="Y668">
        <v>0</v>
      </c>
      <c r="Z668">
        <v>152.8047</v>
      </c>
      <c r="AA668">
        <v>0.20039999999999999</v>
      </c>
      <c r="AB668">
        <v>0</v>
      </c>
      <c r="AC668" t="s">
        <v>538</v>
      </c>
      <c r="AD668">
        <v>1</v>
      </c>
      <c r="AE668">
        <v>1</v>
      </c>
      <c r="AF668">
        <f>IF(EnergyImpactLookups[[#This Row],[MAT]]="AR",EnergyImpactLookups[[#This Row],[APreWBkWh]],"")</f>
        <v>195.36179999999999</v>
      </c>
      <c r="AG668">
        <f>IF(EnergyImpactLookups[[#This Row],[MAT]]="AR",EnergyImpactLookups[[#This Row],[APreWBkW]],"")</f>
        <v>0.25690000000000002</v>
      </c>
      <c r="AH668" s="19">
        <f>IF(EnergyImpactLookups[[#This Row],[MAT]]="AR",EnergyImpactLookups[[#This Row],[APreWBtherm]],"")</f>
        <v>0</v>
      </c>
      <c r="AJ668">
        <f>IF(EnergyImpactLookups[[#This Row],[MAT]]="AR",EnergyImpactLookups[[#This Row],[APreWBkW]],EnergyImpactLookups[[#This Row],[AStdWBkW]])</f>
        <v>0.25690000000000002</v>
      </c>
      <c r="AK668">
        <f>IF(EnergyImpactLookups[[#This Row],[MAT]]="AR",EnergyImpactLookups[[#This Row],[APreWBkWh]],EnergyImpactLookups[[#This Row],[AStdWBkWh]])</f>
        <v>195.36179999999999</v>
      </c>
      <c r="AL668">
        <f>IF(EnergyImpactLookups[[#This Row],[MAT]]="AR",EnergyImpactLookups[[#This Row],[APreWBtherm]],EnergyImpactLookups[[#This Row],[AStdWBtherm]])</f>
        <v>0</v>
      </c>
      <c r="AM668">
        <f>IF(EnergyImpactLookups[[#This Row],[MAT]]="AR",EnergyImpactLookups[[#This Row],[AStdWBkW]],0)</f>
        <v>0.20039999999999999</v>
      </c>
      <c r="AN668">
        <f>IF(EnergyImpactLookups[[#This Row],[MAT]]="AR",EnergyImpactLookups[[#This Row],[AStdWBkWh]],0)</f>
        <v>152.8047</v>
      </c>
      <c r="AO668">
        <f>IF(EnergyImpactLookups[[#This Row],[MAT]]="AR",EnergyImpactLookups[[#This Row],[AStdWBtherm]],0)</f>
        <v>0</v>
      </c>
    </row>
    <row r="669" spans="1:41" x14ac:dyDescent="0.3">
      <c r="A669" t="s">
        <v>564</v>
      </c>
      <c r="B669" t="s">
        <v>532</v>
      </c>
      <c r="C669" t="s">
        <v>147</v>
      </c>
      <c r="D669" t="s">
        <v>716</v>
      </c>
      <c r="E669" t="s">
        <v>554</v>
      </c>
      <c r="F669" t="s">
        <v>534</v>
      </c>
      <c r="G669" t="s">
        <v>334</v>
      </c>
      <c r="H669" t="s">
        <v>126</v>
      </c>
      <c r="I669" t="s">
        <v>662</v>
      </c>
      <c r="J669" t="s">
        <v>565</v>
      </c>
      <c r="K669" t="s">
        <v>128</v>
      </c>
      <c r="L669" t="s">
        <v>12</v>
      </c>
      <c r="M669" t="s">
        <v>536</v>
      </c>
      <c r="N669" s="1">
        <v>44167</v>
      </c>
      <c r="O669" t="s">
        <v>95</v>
      </c>
      <c r="P669" t="s">
        <v>131</v>
      </c>
      <c r="Q669" t="s">
        <v>115</v>
      </c>
      <c r="R669" t="s">
        <v>129</v>
      </c>
      <c r="S669" t="s">
        <v>537</v>
      </c>
      <c r="T669">
        <v>2.4700000000000002</v>
      </c>
      <c r="U669">
        <v>1950</v>
      </c>
      <c r="V669" t="s">
        <v>8</v>
      </c>
      <c r="W669">
        <v>133.5087</v>
      </c>
      <c r="X669">
        <v>0.2457</v>
      </c>
      <c r="Y669">
        <v>0</v>
      </c>
      <c r="Z669">
        <v>104.5971</v>
      </c>
      <c r="AA669">
        <v>0.19159999999999999</v>
      </c>
      <c r="AB669">
        <v>0</v>
      </c>
      <c r="AC669" t="s">
        <v>538</v>
      </c>
      <c r="AD669">
        <v>1</v>
      </c>
      <c r="AE669">
        <v>1</v>
      </c>
      <c r="AF669">
        <f>IF(EnergyImpactLookups[[#This Row],[MAT]]="AR",EnergyImpactLookups[[#This Row],[APreWBkWh]],"")</f>
        <v>133.5087</v>
      </c>
      <c r="AG669">
        <f>IF(EnergyImpactLookups[[#This Row],[MAT]]="AR",EnergyImpactLookups[[#This Row],[APreWBkW]],"")</f>
        <v>0.2457</v>
      </c>
      <c r="AH669" s="19">
        <f>IF(EnergyImpactLookups[[#This Row],[MAT]]="AR",EnergyImpactLookups[[#This Row],[APreWBtherm]],"")</f>
        <v>0</v>
      </c>
      <c r="AJ669">
        <f>IF(EnergyImpactLookups[[#This Row],[MAT]]="AR",EnergyImpactLookups[[#This Row],[APreWBkW]],EnergyImpactLookups[[#This Row],[AStdWBkW]])</f>
        <v>0.2457</v>
      </c>
      <c r="AK669">
        <f>IF(EnergyImpactLookups[[#This Row],[MAT]]="AR",EnergyImpactLookups[[#This Row],[APreWBkWh]],EnergyImpactLookups[[#This Row],[AStdWBkWh]])</f>
        <v>133.5087</v>
      </c>
      <c r="AL669">
        <f>IF(EnergyImpactLookups[[#This Row],[MAT]]="AR",EnergyImpactLookups[[#This Row],[APreWBtherm]],EnergyImpactLookups[[#This Row],[AStdWBtherm]])</f>
        <v>0</v>
      </c>
      <c r="AM669">
        <f>IF(EnergyImpactLookups[[#This Row],[MAT]]="AR",EnergyImpactLookups[[#This Row],[AStdWBkW]],0)</f>
        <v>0.19159999999999999</v>
      </c>
      <c r="AN669">
        <f>IF(EnergyImpactLookups[[#This Row],[MAT]]="AR",EnergyImpactLookups[[#This Row],[AStdWBkWh]],0)</f>
        <v>104.5971</v>
      </c>
      <c r="AO669">
        <f>IF(EnergyImpactLookups[[#This Row],[MAT]]="AR",EnergyImpactLookups[[#This Row],[AStdWBtherm]],0)</f>
        <v>0</v>
      </c>
    </row>
    <row r="670" spans="1:41" x14ac:dyDescent="0.3">
      <c r="A670" t="s">
        <v>564</v>
      </c>
      <c r="B670" t="s">
        <v>532</v>
      </c>
      <c r="C670" t="s">
        <v>147</v>
      </c>
      <c r="D670" t="s">
        <v>716</v>
      </c>
      <c r="E670" t="s">
        <v>554</v>
      </c>
      <c r="F670" t="s">
        <v>534</v>
      </c>
      <c r="G670" t="s">
        <v>334</v>
      </c>
      <c r="H670" t="s">
        <v>126</v>
      </c>
      <c r="I670" t="s">
        <v>662</v>
      </c>
      <c r="J670" t="s">
        <v>565</v>
      </c>
      <c r="K670" t="s">
        <v>128</v>
      </c>
      <c r="L670" t="s">
        <v>12</v>
      </c>
      <c r="M670" t="s">
        <v>536</v>
      </c>
      <c r="N670" s="1">
        <v>44167</v>
      </c>
      <c r="O670" t="s">
        <v>95</v>
      </c>
      <c r="P670" t="s">
        <v>131</v>
      </c>
      <c r="Q670" t="s">
        <v>116</v>
      </c>
      <c r="R670" t="s">
        <v>129</v>
      </c>
      <c r="S670" t="s">
        <v>537</v>
      </c>
      <c r="T670">
        <v>2.5499999999999998</v>
      </c>
      <c r="U670">
        <v>1950</v>
      </c>
      <c r="V670" t="s">
        <v>8</v>
      </c>
      <c r="W670">
        <v>262.15769999999998</v>
      </c>
      <c r="X670">
        <v>0.26290000000000002</v>
      </c>
      <c r="Y670">
        <v>0</v>
      </c>
      <c r="Z670">
        <v>204.89920000000001</v>
      </c>
      <c r="AA670">
        <v>0.2051</v>
      </c>
      <c r="AB670">
        <v>0</v>
      </c>
      <c r="AC670" t="s">
        <v>538</v>
      </c>
      <c r="AD670">
        <v>1</v>
      </c>
      <c r="AE670">
        <v>1</v>
      </c>
      <c r="AF670">
        <f>IF(EnergyImpactLookups[[#This Row],[MAT]]="AR",EnergyImpactLookups[[#This Row],[APreWBkWh]],"")</f>
        <v>262.15769999999998</v>
      </c>
      <c r="AG670">
        <f>IF(EnergyImpactLookups[[#This Row],[MAT]]="AR",EnergyImpactLookups[[#This Row],[APreWBkW]],"")</f>
        <v>0.26290000000000002</v>
      </c>
      <c r="AH670" s="19">
        <f>IF(EnergyImpactLookups[[#This Row],[MAT]]="AR",EnergyImpactLookups[[#This Row],[APreWBtherm]],"")</f>
        <v>0</v>
      </c>
      <c r="AJ670">
        <f>IF(EnergyImpactLookups[[#This Row],[MAT]]="AR",EnergyImpactLookups[[#This Row],[APreWBkW]],EnergyImpactLookups[[#This Row],[AStdWBkW]])</f>
        <v>0.26290000000000002</v>
      </c>
      <c r="AK670">
        <f>IF(EnergyImpactLookups[[#This Row],[MAT]]="AR",EnergyImpactLookups[[#This Row],[APreWBkWh]],EnergyImpactLookups[[#This Row],[AStdWBkWh]])</f>
        <v>262.15769999999998</v>
      </c>
      <c r="AL670">
        <f>IF(EnergyImpactLookups[[#This Row],[MAT]]="AR",EnergyImpactLookups[[#This Row],[APreWBtherm]],EnergyImpactLookups[[#This Row],[AStdWBtherm]])</f>
        <v>0</v>
      </c>
      <c r="AM670">
        <f>IF(EnergyImpactLookups[[#This Row],[MAT]]="AR",EnergyImpactLookups[[#This Row],[AStdWBkW]],0)</f>
        <v>0.2051</v>
      </c>
      <c r="AN670">
        <f>IF(EnergyImpactLookups[[#This Row],[MAT]]="AR",EnergyImpactLookups[[#This Row],[AStdWBkWh]],0)</f>
        <v>204.89920000000001</v>
      </c>
      <c r="AO670">
        <f>IF(EnergyImpactLookups[[#This Row],[MAT]]="AR",EnergyImpactLookups[[#This Row],[AStdWBtherm]],0)</f>
        <v>0</v>
      </c>
    </row>
    <row r="671" spans="1:41" x14ac:dyDescent="0.3">
      <c r="A671" t="s">
        <v>564</v>
      </c>
      <c r="B671" t="s">
        <v>532</v>
      </c>
      <c r="C671" t="s">
        <v>147</v>
      </c>
      <c r="D671" t="s">
        <v>716</v>
      </c>
      <c r="E671" t="s">
        <v>554</v>
      </c>
      <c r="F671" t="s">
        <v>534</v>
      </c>
      <c r="G671" t="s">
        <v>334</v>
      </c>
      <c r="H671" t="s">
        <v>126</v>
      </c>
      <c r="I671" t="s">
        <v>662</v>
      </c>
      <c r="J671" t="s">
        <v>565</v>
      </c>
      <c r="K671" t="s">
        <v>128</v>
      </c>
      <c r="L671" t="s">
        <v>12</v>
      </c>
      <c r="M671" t="s">
        <v>536</v>
      </c>
      <c r="N671" s="1">
        <v>44167</v>
      </c>
      <c r="O671" t="s">
        <v>95</v>
      </c>
      <c r="P671" t="s">
        <v>131</v>
      </c>
      <c r="Q671" t="s">
        <v>117</v>
      </c>
      <c r="R671" t="s">
        <v>129</v>
      </c>
      <c r="S671" t="s">
        <v>537</v>
      </c>
      <c r="T671">
        <v>3.16455748265609</v>
      </c>
      <c r="U671">
        <v>2160</v>
      </c>
      <c r="V671" t="s">
        <v>8</v>
      </c>
      <c r="W671">
        <v>309.92939999999999</v>
      </c>
      <c r="X671">
        <v>0.24740000000000001</v>
      </c>
      <c r="Y671">
        <v>0</v>
      </c>
      <c r="Z671">
        <v>242.2004</v>
      </c>
      <c r="AA671">
        <v>0.193</v>
      </c>
      <c r="AB671">
        <v>0</v>
      </c>
      <c r="AC671" t="s">
        <v>538</v>
      </c>
      <c r="AD671">
        <v>1</v>
      </c>
      <c r="AE671">
        <v>1</v>
      </c>
      <c r="AF671">
        <f>IF(EnergyImpactLookups[[#This Row],[MAT]]="AR",EnergyImpactLookups[[#This Row],[APreWBkWh]],"")</f>
        <v>309.92939999999999</v>
      </c>
      <c r="AG671">
        <f>IF(EnergyImpactLookups[[#This Row],[MAT]]="AR",EnergyImpactLookups[[#This Row],[APreWBkW]],"")</f>
        <v>0.24740000000000001</v>
      </c>
      <c r="AH671" s="19">
        <f>IF(EnergyImpactLookups[[#This Row],[MAT]]="AR",EnergyImpactLookups[[#This Row],[APreWBtherm]],"")</f>
        <v>0</v>
      </c>
      <c r="AJ671">
        <f>IF(EnergyImpactLookups[[#This Row],[MAT]]="AR",EnergyImpactLookups[[#This Row],[APreWBkW]],EnergyImpactLookups[[#This Row],[AStdWBkW]])</f>
        <v>0.24740000000000001</v>
      </c>
      <c r="AK671">
        <f>IF(EnergyImpactLookups[[#This Row],[MAT]]="AR",EnergyImpactLookups[[#This Row],[APreWBkWh]],EnergyImpactLookups[[#This Row],[AStdWBkWh]])</f>
        <v>309.92939999999999</v>
      </c>
      <c r="AL671">
        <f>IF(EnergyImpactLookups[[#This Row],[MAT]]="AR",EnergyImpactLookups[[#This Row],[APreWBtherm]],EnergyImpactLookups[[#This Row],[AStdWBtherm]])</f>
        <v>0</v>
      </c>
      <c r="AM671">
        <f>IF(EnergyImpactLookups[[#This Row],[MAT]]="AR",EnergyImpactLookups[[#This Row],[AStdWBkW]],0)</f>
        <v>0.193</v>
      </c>
      <c r="AN671">
        <f>IF(EnergyImpactLookups[[#This Row],[MAT]]="AR",EnergyImpactLookups[[#This Row],[AStdWBkWh]],0)</f>
        <v>242.2004</v>
      </c>
      <c r="AO671">
        <f>IF(EnergyImpactLookups[[#This Row],[MAT]]="AR",EnergyImpactLookups[[#This Row],[AStdWBtherm]],0)</f>
        <v>0</v>
      </c>
    </row>
    <row r="672" spans="1:41" x14ac:dyDescent="0.3">
      <c r="A672" t="s">
        <v>564</v>
      </c>
      <c r="B672" t="s">
        <v>532</v>
      </c>
      <c r="C672" t="s">
        <v>147</v>
      </c>
      <c r="D672" t="s">
        <v>716</v>
      </c>
      <c r="E672" t="s">
        <v>554</v>
      </c>
      <c r="F672" t="s">
        <v>534</v>
      </c>
      <c r="G672" t="s">
        <v>334</v>
      </c>
      <c r="H672" t="s">
        <v>126</v>
      </c>
      <c r="I672" t="s">
        <v>662</v>
      </c>
      <c r="J672" t="s">
        <v>565</v>
      </c>
      <c r="K672" t="s">
        <v>128</v>
      </c>
      <c r="L672" t="s">
        <v>12</v>
      </c>
      <c r="M672" t="s">
        <v>536</v>
      </c>
      <c r="N672" s="1">
        <v>44167</v>
      </c>
      <c r="O672" t="s">
        <v>95</v>
      </c>
      <c r="P672" t="s">
        <v>131</v>
      </c>
      <c r="Q672" t="s">
        <v>118</v>
      </c>
      <c r="R672" t="s">
        <v>129</v>
      </c>
      <c r="S672" t="s">
        <v>537</v>
      </c>
      <c r="T672">
        <v>3.4</v>
      </c>
      <c r="U672">
        <v>2160</v>
      </c>
      <c r="V672" t="s">
        <v>8</v>
      </c>
      <c r="W672">
        <v>356.1422</v>
      </c>
      <c r="X672">
        <v>0.27889999999999998</v>
      </c>
      <c r="Y672">
        <v>0</v>
      </c>
      <c r="Z672">
        <v>278.00479999999999</v>
      </c>
      <c r="AA672">
        <v>0.2175</v>
      </c>
      <c r="AB672">
        <v>0</v>
      </c>
      <c r="AC672" t="s">
        <v>538</v>
      </c>
      <c r="AD672">
        <v>1</v>
      </c>
      <c r="AE672">
        <v>1</v>
      </c>
      <c r="AF672">
        <f>IF(EnergyImpactLookups[[#This Row],[MAT]]="AR",EnergyImpactLookups[[#This Row],[APreWBkWh]],"")</f>
        <v>356.1422</v>
      </c>
      <c r="AG672">
        <f>IF(EnergyImpactLookups[[#This Row],[MAT]]="AR",EnergyImpactLookups[[#This Row],[APreWBkW]],"")</f>
        <v>0.27889999999999998</v>
      </c>
      <c r="AH672" s="19">
        <f>IF(EnergyImpactLookups[[#This Row],[MAT]]="AR",EnergyImpactLookups[[#This Row],[APreWBtherm]],"")</f>
        <v>0</v>
      </c>
      <c r="AJ672">
        <f>IF(EnergyImpactLookups[[#This Row],[MAT]]="AR",EnergyImpactLookups[[#This Row],[APreWBkW]],EnergyImpactLookups[[#This Row],[AStdWBkW]])</f>
        <v>0.27889999999999998</v>
      </c>
      <c r="AK672">
        <f>IF(EnergyImpactLookups[[#This Row],[MAT]]="AR",EnergyImpactLookups[[#This Row],[APreWBkWh]],EnergyImpactLookups[[#This Row],[AStdWBkWh]])</f>
        <v>356.1422</v>
      </c>
      <c r="AL672">
        <f>IF(EnergyImpactLookups[[#This Row],[MAT]]="AR",EnergyImpactLookups[[#This Row],[APreWBtherm]],EnergyImpactLookups[[#This Row],[AStdWBtherm]])</f>
        <v>0</v>
      </c>
      <c r="AM672">
        <f>IF(EnergyImpactLookups[[#This Row],[MAT]]="AR",EnergyImpactLookups[[#This Row],[AStdWBkW]],0)</f>
        <v>0.2175</v>
      </c>
      <c r="AN672">
        <f>IF(EnergyImpactLookups[[#This Row],[MAT]]="AR",EnergyImpactLookups[[#This Row],[AStdWBkWh]],0)</f>
        <v>278.00479999999999</v>
      </c>
      <c r="AO672">
        <f>IF(EnergyImpactLookups[[#This Row],[MAT]]="AR",EnergyImpactLookups[[#This Row],[AStdWBtherm]],0)</f>
        <v>0</v>
      </c>
    </row>
    <row r="673" spans="1:41" x14ac:dyDescent="0.3">
      <c r="A673" t="s">
        <v>564</v>
      </c>
      <c r="B673" t="s">
        <v>532</v>
      </c>
      <c r="C673" t="s">
        <v>147</v>
      </c>
      <c r="D673" t="s">
        <v>716</v>
      </c>
      <c r="E673" t="s">
        <v>554</v>
      </c>
      <c r="F673" t="s">
        <v>534</v>
      </c>
      <c r="G673" t="s">
        <v>334</v>
      </c>
      <c r="H673" t="s">
        <v>126</v>
      </c>
      <c r="I673" t="s">
        <v>662</v>
      </c>
      <c r="J673" t="s">
        <v>565</v>
      </c>
      <c r="K673" t="s">
        <v>128</v>
      </c>
      <c r="L673" t="s">
        <v>12</v>
      </c>
      <c r="M673" t="s">
        <v>536</v>
      </c>
      <c r="N673" s="1">
        <v>44167</v>
      </c>
      <c r="O673" t="s">
        <v>95</v>
      </c>
      <c r="P673" t="s">
        <v>131</v>
      </c>
      <c r="Q673" t="s">
        <v>119</v>
      </c>
      <c r="R673" t="s">
        <v>129</v>
      </c>
      <c r="S673" t="s">
        <v>537</v>
      </c>
      <c r="T673">
        <v>3.61</v>
      </c>
      <c r="U673">
        <v>2300</v>
      </c>
      <c r="V673" t="s">
        <v>8</v>
      </c>
      <c r="W673">
        <v>42.216799999999999</v>
      </c>
      <c r="X673">
        <v>7.2999999999999995E-2</v>
      </c>
      <c r="Y673">
        <v>0</v>
      </c>
      <c r="Z673">
        <v>33.400700000000001</v>
      </c>
      <c r="AA673">
        <v>5.6899999999999999E-2</v>
      </c>
      <c r="AB673">
        <v>0</v>
      </c>
      <c r="AC673" t="s">
        <v>538</v>
      </c>
      <c r="AD673">
        <v>1</v>
      </c>
      <c r="AE673">
        <v>1</v>
      </c>
      <c r="AF673">
        <f>IF(EnergyImpactLookups[[#This Row],[MAT]]="AR",EnergyImpactLookups[[#This Row],[APreWBkWh]],"")</f>
        <v>42.216799999999999</v>
      </c>
      <c r="AG673">
        <f>IF(EnergyImpactLookups[[#This Row],[MAT]]="AR",EnergyImpactLookups[[#This Row],[APreWBkW]],"")</f>
        <v>7.2999999999999995E-2</v>
      </c>
      <c r="AH673" s="19">
        <f>IF(EnergyImpactLookups[[#This Row],[MAT]]="AR",EnergyImpactLookups[[#This Row],[APreWBtherm]],"")</f>
        <v>0</v>
      </c>
      <c r="AJ673">
        <f>IF(EnergyImpactLookups[[#This Row],[MAT]]="AR",EnergyImpactLookups[[#This Row],[APreWBkW]],EnergyImpactLookups[[#This Row],[AStdWBkW]])</f>
        <v>7.2999999999999995E-2</v>
      </c>
      <c r="AK673">
        <f>IF(EnergyImpactLookups[[#This Row],[MAT]]="AR",EnergyImpactLookups[[#This Row],[APreWBkWh]],EnergyImpactLookups[[#This Row],[AStdWBkWh]])</f>
        <v>42.216799999999999</v>
      </c>
      <c r="AL673">
        <f>IF(EnergyImpactLookups[[#This Row],[MAT]]="AR",EnergyImpactLookups[[#This Row],[APreWBtherm]],EnergyImpactLookups[[#This Row],[AStdWBtherm]])</f>
        <v>0</v>
      </c>
      <c r="AM673">
        <f>IF(EnergyImpactLookups[[#This Row],[MAT]]="AR",EnergyImpactLookups[[#This Row],[AStdWBkW]],0)</f>
        <v>5.6899999999999999E-2</v>
      </c>
      <c r="AN673">
        <f>IF(EnergyImpactLookups[[#This Row],[MAT]]="AR",EnergyImpactLookups[[#This Row],[AStdWBkWh]],0)</f>
        <v>33.400700000000001</v>
      </c>
      <c r="AO673">
        <f>IF(EnergyImpactLookups[[#This Row],[MAT]]="AR",EnergyImpactLookups[[#This Row],[AStdWBtherm]],0)</f>
        <v>0</v>
      </c>
    </row>
    <row r="674" spans="1:41" x14ac:dyDescent="0.3">
      <c r="A674" t="s">
        <v>566</v>
      </c>
      <c r="B674" t="s">
        <v>532</v>
      </c>
      <c r="C674" t="s">
        <v>148</v>
      </c>
      <c r="D674" t="s">
        <v>717</v>
      </c>
      <c r="E674" t="s">
        <v>554</v>
      </c>
      <c r="F674" t="s">
        <v>534</v>
      </c>
      <c r="G674" t="s">
        <v>335</v>
      </c>
      <c r="H674" t="s">
        <v>126</v>
      </c>
      <c r="I674" t="s">
        <v>663</v>
      </c>
      <c r="J674" t="s">
        <v>567</v>
      </c>
      <c r="K674" t="s">
        <v>128</v>
      </c>
      <c r="L674" t="s">
        <v>12</v>
      </c>
      <c r="M674" t="s">
        <v>536</v>
      </c>
      <c r="N674" s="1">
        <v>44167</v>
      </c>
      <c r="O674" t="s">
        <v>95</v>
      </c>
      <c r="P674" t="s">
        <v>127</v>
      </c>
      <c r="Q674" t="s">
        <v>99</v>
      </c>
      <c r="R674" t="s">
        <v>129</v>
      </c>
      <c r="S674" t="s">
        <v>537</v>
      </c>
      <c r="T674">
        <v>3.5</v>
      </c>
      <c r="U674">
        <v>1240</v>
      </c>
      <c r="V674" t="s">
        <v>8</v>
      </c>
      <c r="W674">
        <v>12.3146</v>
      </c>
      <c r="X674">
        <v>0</v>
      </c>
      <c r="Y674">
        <v>0</v>
      </c>
      <c r="Z674">
        <v>10.174799999999999</v>
      </c>
      <c r="AA674">
        <v>0</v>
      </c>
      <c r="AB674">
        <v>0</v>
      </c>
      <c r="AC674" t="s">
        <v>538</v>
      </c>
      <c r="AD674">
        <v>1</v>
      </c>
      <c r="AE674">
        <v>1</v>
      </c>
      <c r="AF674">
        <f>IF(EnergyImpactLookups[[#This Row],[MAT]]="AR",EnergyImpactLookups[[#This Row],[APreWBkWh]],"")</f>
        <v>12.3146</v>
      </c>
      <c r="AG674">
        <f>IF(EnergyImpactLookups[[#This Row],[MAT]]="AR",EnergyImpactLookups[[#This Row],[APreWBkW]],"")</f>
        <v>0</v>
      </c>
      <c r="AH674" s="19">
        <f>IF(EnergyImpactLookups[[#This Row],[MAT]]="AR",EnergyImpactLookups[[#This Row],[APreWBtherm]],"")</f>
        <v>0</v>
      </c>
      <c r="AJ674">
        <f>IF(EnergyImpactLookups[[#This Row],[MAT]]="AR",EnergyImpactLookups[[#This Row],[APreWBkW]],EnergyImpactLookups[[#This Row],[AStdWBkW]])</f>
        <v>0</v>
      </c>
      <c r="AK674">
        <f>IF(EnergyImpactLookups[[#This Row],[MAT]]="AR",EnergyImpactLookups[[#This Row],[APreWBkWh]],EnergyImpactLookups[[#This Row],[AStdWBkWh]])</f>
        <v>12.3146</v>
      </c>
      <c r="AL674">
        <f>IF(EnergyImpactLookups[[#This Row],[MAT]]="AR",EnergyImpactLookups[[#This Row],[APreWBtherm]],EnergyImpactLookups[[#This Row],[AStdWBtherm]])</f>
        <v>0</v>
      </c>
      <c r="AM674">
        <f>IF(EnergyImpactLookups[[#This Row],[MAT]]="AR",EnergyImpactLookups[[#This Row],[AStdWBkW]],0)</f>
        <v>0</v>
      </c>
      <c r="AN674">
        <f>IF(EnergyImpactLookups[[#This Row],[MAT]]="AR",EnergyImpactLookups[[#This Row],[AStdWBkWh]],0)</f>
        <v>10.174799999999999</v>
      </c>
      <c r="AO674">
        <f>IF(EnergyImpactLookups[[#This Row],[MAT]]="AR",EnergyImpactLookups[[#This Row],[AStdWBtherm]],0)</f>
        <v>0</v>
      </c>
    </row>
    <row r="675" spans="1:41" x14ac:dyDescent="0.3">
      <c r="A675" t="s">
        <v>566</v>
      </c>
      <c r="B675" t="s">
        <v>532</v>
      </c>
      <c r="C675" t="s">
        <v>148</v>
      </c>
      <c r="D675" t="s">
        <v>717</v>
      </c>
      <c r="E675" t="s">
        <v>554</v>
      </c>
      <c r="F675" t="s">
        <v>534</v>
      </c>
      <c r="G675" t="s">
        <v>335</v>
      </c>
      <c r="H675" t="s">
        <v>126</v>
      </c>
      <c r="I675" t="s">
        <v>663</v>
      </c>
      <c r="J675" t="s">
        <v>567</v>
      </c>
      <c r="K675" t="s">
        <v>128</v>
      </c>
      <c r="L675" t="s">
        <v>12</v>
      </c>
      <c r="M675" t="s">
        <v>536</v>
      </c>
      <c r="N675" s="1">
        <v>44167</v>
      </c>
      <c r="O675" t="s">
        <v>95</v>
      </c>
      <c r="P675" t="s">
        <v>127</v>
      </c>
      <c r="Q675" t="s">
        <v>103</v>
      </c>
      <c r="R675" t="s">
        <v>129</v>
      </c>
      <c r="S675" t="s">
        <v>537</v>
      </c>
      <c r="T675">
        <v>3.5</v>
      </c>
      <c r="U675">
        <v>1240</v>
      </c>
      <c r="V675" t="s">
        <v>8</v>
      </c>
      <c r="W675">
        <v>66.495900000000006</v>
      </c>
      <c r="X675">
        <v>0.14269999999999999</v>
      </c>
      <c r="Y675">
        <v>0</v>
      </c>
      <c r="Z675">
        <v>53.341999999999999</v>
      </c>
      <c r="AA675">
        <v>0.1138</v>
      </c>
      <c r="AB675">
        <v>0</v>
      </c>
      <c r="AC675" t="s">
        <v>538</v>
      </c>
      <c r="AD675">
        <v>1</v>
      </c>
      <c r="AE675">
        <v>1</v>
      </c>
      <c r="AF675">
        <f>IF(EnergyImpactLookups[[#This Row],[MAT]]="AR",EnergyImpactLookups[[#This Row],[APreWBkWh]],"")</f>
        <v>66.495900000000006</v>
      </c>
      <c r="AG675">
        <f>IF(EnergyImpactLookups[[#This Row],[MAT]]="AR",EnergyImpactLookups[[#This Row],[APreWBkW]],"")</f>
        <v>0.14269999999999999</v>
      </c>
      <c r="AH675" s="19">
        <f>IF(EnergyImpactLookups[[#This Row],[MAT]]="AR",EnergyImpactLookups[[#This Row],[APreWBtherm]],"")</f>
        <v>0</v>
      </c>
      <c r="AJ675">
        <f>IF(EnergyImpactLookups[[#This Row],[MAT]]="AR",EnergyImpactLookups[[#This Row],[APreWBkW]],EnergyImpactLookups[[#This Row],[AStdWBkW]])</f>
        <v>0.14269999999999999</v>
      </c>
      <c r="AK675">
        <f>IF(EnergyImpactLookups[[#This Row],[MAT]]="AR",EnergyImpactLookups[[#This Row],[APreWBkWh]],EnergyImpactLookups[[#This Row],[AStdWBkWh]])</f>
        <v>66.495900000000006</v>
      </c>
      <c r="AL675">
        <f>IF(EnergyImpactLookups[[#This Row],[MAT]]="AR",EnergyImpactLookups[[#This Row],[APreWBtherm]],EnergyImpactLookups[[#This Row],[AStdWBtherm]])</f>
        <v>0</v>
      </c>
      <c r="AM675">
        <f>IF(EnergyImpactLookups[[#This Row],[MAT]]="AR",EnergyImpactLookups[[#This Row],[AStdWBkW]],0)</f>
        <v>0.1138</v>
      </c>
      <c r="AN675">
        <f>IF(EnergyImpactLookups[[#This Row],[MAT]]="AR",EnergyImpactLookups[[#This Row],[AStdWBkWh]],0)</f>
        <v>53.341999999999999</v>
      </c>
      <c r="AO675">
        <f>IF(EnergyImpactLookups[[#This Row],[MAT]]="AR",EnergyImpactLookups[[#This Row],[AStdWBtherm]],0)</f>
        <v>0</v>
      </c>
    </row>
    <row r="676" spans="1:41" x14ac:dyDescent="0.3">
      <c r="A676" t="s">
        <v>566</v>
      </c>
      <c r="B676" t="s">
        <v>532</v>
      </c>
      <c r="C676" t="s">
        <v>148</v>
      </c>
      <c r="D676" t="s">
        <v>717</v>
      </c>
      <c r="E676" t="s">
        <v>554</v>
      </c>
      <c r="F676" t="s">
        <v>534</v>
      </c>
      <c r="G676" t="s">
        <v>335</v>
      </c>
      <c r="H676" t="s">
        <v>126</v>
      </c>
      <c r="I676" t="s">
        <v>663</v>
      </c>
      <c r="J676" t="s">
        <v>567</v>
      </c>
      <c r="K676" t="s">
        <v>128</v>
      </c>
      <c r="L676" t="s">
        <v>12</v>
      </c>
      <c r="M676" t="s">
        <v>536</v>
      </c>
      <c r="N676" s="1">
        <v>44167</v>
      </c>
      <c r="O676" t="s">
        <v>95</v>
      </c>
      <c r="P676" t="s">
        <v>127</v>
      </c>
      <c r="Q676" t="s">
        <v>104</v>
      </c>
      <c r="R676" t="s">
        <v>129</v>
      </c>
      <c r="S676" t="s">
        <v>537</v>
      </c>
      <c r="T676">
        <v>3.5</v>
      </c>
      <c r="U676">
        <v>1240</v>
      </c>
      <c r="V676" t="s">
        <v>8</v>
      </c>
      <c r="W676">
        <v>26.771000000000001</v>
      </c>
      <c r="X676">
        <v>9.5500000000000002E-2</v>
      </c>
      <c r="Y676">
        <v>0</v>
      </c>
      <c r="Z676">
        <v>21.583300000000001</v>
      </c>
      <c r="AA676">
        <v>7.6200000000000004E-2</v>
      </c>
      <c r="AB676">
        <v>0</v>
      </c>
      <c r="AC676" t="s">
        <v>538</v>
      </c>
      <c r="AD676">
        <v>1</v>
      </c>
      <c r="AE676">
        <v>1</v>
      </c>
      <c r="AF676">
        <f>IF(EnergyImpactLookups[[#This Row],[MAT]]="AR",EnergyImpactLookups[[#This Row],[APreWBkWh]],"")</f>
        <v>26.771000000000001</v>
      </c>
      <c r="AG676">
        <f>IF(EnergyImpactLookups[[#This Row],[MAT]]="AR",EnergyImpactLookups[[#This Row],[APreWBkW]],"")</f>
        <v>9.5500000000000002E-2</v>
      </c>
      <c r="AH676" s="19">
        <f>IF(EnergyImpactLookups[[#This Row],[MAT]]="AR",EnergyImpactLookups[[#This Row],[APreWBtherm]],"")</f>
        <v>0</v>
      </c>
      <c r="AJ676">
        <f>IF(EnergyImpactLookups[[#This Row],[MAT]]="AR",EnergyImpactLookups[[#This Row],[APreWBkW]],EnergyImpactLookups[[#This Row],[AStdWBkW]])</f>
        <v>9.5500000000000002E-2</v>
      </c>
      <c r="AK676">
        <f>IF(EnergyImpactLookups[[#This Row],[MAT]]="AR",EnergyImpactLookups[[#This Row],[APreWBkWh]],EnergyImpactLookups[[#This Row],[AStdWBkWh]])</f>
        <v>26.771000000000001</v>
      </c>
      <c r="AL676">
        <f>IF(EnergyImpactLookups[[#This Row],[MAT]]="AR",EnergyImpactLookups[[#This Row],[APreWBtherm]],EnergyImpactLookups[[#This Row],[AStdWBtherm]])</f>
        <v>0</v>
      </c>
      <c r="AM676">
        <f>IF(EnergyImpactLookups[[#This Row],[MAT]]="AR",EnergyImpactLookups[[#This Row],[AStdWBkW]],0)</f>
        <v>7.6200000000000004E-2</v>
      </c>
      <c r="AN676">
        <f>IF(EnergyImpactLookups[[#This Row],[MAT]]="AR",EnergyImpactLookups[[#This Row],[AStdWBkWh]],0)</f>
        <v>21.583300000000001</v>
      </c>
      <c r="AO676">
        <f>IF(EnergyImpactLookups[[#This Row],[MAT]]="AR",EnergyImpactLookups[[#This Row],[AStdWBtherm]],0)</f>
        <v>0</v>
      </c>
    </row>
    <row r="677" spans="1:41" x14ac:dyDescent="0.3">
      <c r="A677" t="s">
        <v>566</v>
      </c>
      <c r="B677" t="s">
        <v>532</v>
      </c>
      <c r="C677" t="s">
        <v>148</v>
      </c>
      <c r="D677" t="s">
        <v>717</v>
      </c>
      <c r="E677" t="s">
        <v>554</v>
      </c>
      <c r="F677" t="s">
        <v>534</v>
      </c>
      <c r="G677" t="s">
        <v>335</v>
      </c>
      <c r="H677" t="s">
        <v>126</v>
      </c>
      <c r="I677" t="s">
        <v>663</v>
      </c>
      <c r="J677" t="s">
        <v>567</v>
      </c>
      <c r="K677" t="s">
        <v>128</v>
      </c>
      <c r="L677" t="s">
        <v>12</v>
      </c>
      <c r="M677" t="s">
        <v>536</v>
      </c>
      <c r="N677" s="1">
        <v>44167</v>
      </c>
      <c r="O677" t="s">
        <v>95</v>
      </c>
      <c r="P677" t="s">
        <v>127</v>
      </c>
      <c r="Q677" t="s">
        <v>105</v>
      </c>
      <c r="R677" t="s">
        <v>129</v>
      </c>
      <c r="S677" t="s">
        <v>537</v>
      </c>
      <c r="T677">
        <v>3.5</v>
      </c>
      <c r="U677">
        <v>1240</v>
      </c>
      <c r="V677" t="s">
        <v>8</v>
      </c>
      <c r="W677">
        <v>102.9547</v>
      </c>
      <c r="X677">
        <v>0.15870000000000001</v>
      </c>
      <c r="Y677">
        <v>0</v>
      </c>
      <c r="Z677">
        <v>82.297200000000004</v>
      </c>
      <c r="AA677">
        <v>0.1265</v>
      </c>
      <c r="AB677">
        <v>0</v>
      </c>
      <c r="AC677" t="s">
        <v>538</v>
      </c>
      <c r="AD677">
        <v>1</v>
      </c>
      <c r="AE677">
        <v>1</v>
      </c>
      <c r="AF677">
        <f>IF(EnergyImpactLookups[[#This Row],[MAT]]="AR",EnergyImpactLookups[[#This Row],[APreWBkWh]],"")</f>
        <v>102.9547</v>
      </c>
      <c r="AG677">
        <f>IF(EnergyImpactLookups[[#This Row],[MAT]]="AR",EnergyImpactLookups[[#This Row],[APreWBkW]],"")</f>
        <v>0.15870000000000001</v>
      </c>
      <c r="AH677" s="19">
        <f>IF(EnergyImpactLookups[[#This Row],[MAT]]="AR",EnergyImpactLookups[[#This Row],[APreWBtherm]],"")</f>
        <v>0</v>
      </c>
      <c r="AJ677">
        <f>IF(EnergyImpactLookups[[#This Row],[MAT]]="AR",EnergyImpactLookups[[#This Row],[APreWBkW]],EnergyImpactLookups[[#This Row],[AStdWBkW]])</f>
        <v>0.15870000000000001</v>
      </c>
      <c r="AK677">
        <f>IF(EnergyImpactLookups[[#This Row],[MAT]]="AR",EnergyImpactLookups[[#This Row],[APreWBkWh]],EnergyImpactLookups[[#This Row],[AStdWBkWh]])</f>
        <v>102.9547</v>
      </c>
      <c r="AL677">
        <f>IF(EnergyImpactLookups[[#This Row],[MAT]]="AR",EnergyImpactLookups[[#This Row],[APreWBtherm]],EnergyImpactLookups[[#This Row],[AStdWBtherm]])</f>
        <v>0</v>
      </c>
      <c r="AM677">
        <f>IF(EnergyImpactLookups[[#This Row],[MAT]]="AR",EnergyImpactLookups[[#This Row],[AStdWBkW]],0)</f>
        <v>0.1265</v>
      </c>
      <c r="AN677">
        <f>IF(EnergyImpactLookups[[#This Row],[MAT]]="AR",EnergyImpactLookups[[#This Row],[AStdWBkWh]],0)</f>
        <v>82.297200000000004</v>
      </c>
      <c r="AO677">
        <f>IF(EnergyImpactLookups[[#This Row],[MAT]]="AR",EnergyImpactLookups[[#This Row],[AStdWBtherm]],0)</f>
        <v>0</v>
      </c>
    </row>
    <row r="678" spans="1:41" x14ac:dyDescent="0.3">
      <c r="A678" t="s">
        <v>566</v>
      </c>
      <c r="B678" t="s">
        <v>532</v>
      </c>
      <c r="C678" t="s">
        <v>148</v>
      </c>
      <c r="D678" t="s">
        <v>717</v>
      </c>
      <c r="E678" t="s">
        <v>554</v>
      </c>
      <c r="F678" t="s">
        <v>534</v>
      </c>
      <c r="G678" t="s">
        <v>335</v>
      </c>
      <c r="H678" t="s">
        <v>126</v>
      </c>
      <c r="I678" t="s">
        <v>663</v>
      </c>
      <c r="J678" t="s">
        <v>567</v>
      </c>
      <c r="K678" t="s">
        <v>128</v>
      </c>
      <c r="L678" t="s">
        <v>12</v>
      </c>
      <c r="M678" t="s">
        <v>536</v>
      </c>
      <c r="N678" s="1">
        <v>44167</v>
      </c>
      <c r="O678" t="s">
        <v>95</v>
      </c>
      <c r="P678" t="s">
        <v>127</v>
      </c>
      <c r="Q678" t="s">
        <v>106</v>
      </c>
      <c r="R678" t="s">
        <v>129</v>
      </c>
      <c r="S678" t="s">
        <v>537</v>
      </c>
      <c r="T678">
        <v>3.5</v>
      </c>
      <c r="U678">
        <v>1240</v>
      </c>
      <c r="V678" t="s">
        <v>8</v>
      </c>
      <c r="W678">
        <v>22.743099999999998</v>
      </c>
      <c r="X678">
        <v>5.62E-2</v>
      </c>
      <c r="Y678">
        <v>0</v>
      </c>
      <c r="Z678">
        <v>18.430599999999998</v>
      </c>
      <c r="AA678">
        <v>4.48E-2</v>
      </c>
      <c r="AB678">
        <v>0</v>
      </c>
      <c r="AC678" t="s">
        <v>538</v>
      </c>
      <c r="AD678">
        <v>1</v>
      </c>
      <c r="AE678">
        <v>1</v>
      </c>
      <c r="AF678">
        <f>IF(EnergyImpactLookups[[#This Row],[MAT]]="AR",EnergyImpactLookups[[#This Row],[APreWBkWh]],"")</f>
        <v>22.743099999999998</v>
      </c>
      <c r="AG678">
        <f>IF(EnergyImpactLookups[[#This Row],[MAT]]="AR",EnergyImpactLookups[[#This Row],[APreWBkW]],"")</f>
        <v>5.62E-2</v>
      </c>
      <c r="AH678" s="19">
        <f>IF(EnergyImpactLookups[[#This Row],[MAT]]="AR",EnergyImpactLookups[[#This Row],[APreWBtherm]],"")</f>
        <v>0</v>
      </c>
      <c r="AJ678">
        <f>IF(EnergyImpactLookups[[#This Row],[MAT]]="AR",EnergyImpactLookups[[#This Row],[APreWBkW]],EnergyImpactLookups[[#This Row],[AStdWBkW]])</f>
        <v>5.62E-2</v>
      </c>
      <c r="AK678">
        <f>IF(EnergyImpactLookups[[#This Row],[MAT]]="AR",EnergyImpactLookups[[#This Row],[APreWBkWh]],EnergyImpactLookups[[#This Row],[AStdWBkWh]])</f>
        <v>22.743099999999998</v>
      </c>
      <c r="AL678">
        <f>IF(EnergyImpactLookups[[#This Row],[MAT]]="AR",EnergyImpactLookups[[#This Row],[APreWBtherm]],EnergyImpactLookups[[#This Row],[AStdWBtherm]])</f>
        <v>0</v>
      </c>
      <c r="AM678">
        <f>IF(EnergyImpactLookups[[#This Row],[MAT]]="AR",EnergyImpactLookups[[#This Row],[AStdWBkW]],0)</f>
        <v>4.48E-2</v>
      </c>
      <c r="AN678">
        <f>IF(EnergyImpactLookups[[#This Row],[MAT]]="AR",EnergyImpactLookups[[#This Row],[AStdWBkWh]],0)</f>
        <v>18.430599999999998</v>
      </c>
      <c r="AO678">
        <f>IF(EnergyImpactLookups[[#This Row],[MAT]]="AR",EnergyImpactLookups[[#This Row],[AStdWBtherm]],0)</f>
        <v>0</v>
      </c>
    </row>
    <row r="679" spans="1:41" x14ac:dyDescent="0.3">
      <c r="A679" t="s">
        <v>566</v>
      </c>
      <c r="B679" t="s">
        <v>532</v>
      </c>
      <c r="C679" t="s">
        <v>148</v>
      </c>
      <c r="D679" t="s">
        <v>717</v>
      </c>
      <c r="E679" t="s">
        <v>554</v>
      </c>
      <c r="F679" t="s">
        <v>534</v>
      </c>
      <c r="G679" t="s">
        <v>335</v>
      </c>
      <c r="H679" t="s">
        <v>126</v>
      </c>
      <c r="I679" t="s">
        <v>663</v>
      </c>
      <c r="J679" t="s">
        <v>567</v>
      </c>
      <c r="K679" t="s">
        <v>128</v>
      </c>
      <c r="L679" t="s">
        <v>12</v>
      </c>
      <c r="M679" t="s">
        <v>536</v>
      </c>
      <c r="N679" s="1">
        <v>44167</v>
      </c>
      <c r="O679" t="s">
        <v>95</v>
      </c>
      <c r="P679" t="s">
        <v>127</v>
      </c>
      <c r="Q679" t="s">
        <v>107</v>
      </c>
      <c r="R679" t="s">
        <v>129</v>
      </c>
      <c r="S679" t="s">
        <v>537</v>
      </c>
      <c r="T679">
        <v>3.5</v>
      </c>
      <c r="U679">
        <v>1240</v>
      </c>
      <c r="V679" t="s">
        <v>8</v>
      </c>
      <c r="W679">
        <v>104.98439999999999</v>
      </c>
      <c r="X679">
        <v>9.5799999999999996E-2</v>
      </c>
      <c r="Y679">
        <v>0</v>
      </c>
      <c r="Z679">
        <v>83.855400000000003</v>
      </c>
      <c r="AA679">
        <v>7.6399999999999996E-2</v>
      </c>
      <c r="AB679">
        <v>0</v>
      </c>
      <c r="AC679" t="s">
        <v>538</v>
      </c>
      <c r="AD679">
        <v>1</v>
      </c>
      <c r="AE679">
        <v>1</v>
      </c>
      <c r="AF679">
        <f>IF(EnergyImpactLookups[[#This Row],[MAT]]="AR",EnergyImpactLookups[[#This Row],[APreWBkWh]],"")</f>
        <v>104.98439999999999</v>
      </c>
      <c r="AG679">
        <f>IF(EnergyImpactLookups[[#This Row],[MAT]]="AR",EnergyImpactLookups[[#This Row],[APreWBkW]],"")</f>
        <v>9.5799999999999996E-2</v>
      </c>
      <c r="AH679" s="19">
        <f>IF(EnergyImpactLookups[[#This Row],[MAT]]="AR",EnergyImpactLookups[[#This Row],[APreWBtherm]],"")</f>
        <v>0</v>
      </c>
      <c r="AJ679">
        <f>IF(EnergyImpactLookups[[#This Row],[MAT]]="AR",EnergyImpactLookups[[#This Row],[APreWBkW]],EnergyImpactLookups[[#This Row],[AStdWBkW]])</f>
        <v>9.5799999999999996E-2</v>
      </c>
      <c r="AK679">
        <f>IF(EnergyImpactLookups[[#This Row],[MAT]]="AR",EnergyImpactLookups[[#This Row],[APreWBkWh]],EnergyImpactLookups[[#This Row],[AStdWBkWh]])</f>
        <v>104.98439999999999</v>
      </c>
      <c r="AL679">
        <f>IF(EnergyImpactLookups[[#This Row],[MAT]]="AR",EnergyImpactLookups[[#This Row],[APreWBtherm]],EnergyImpactLookups[[#This Row],[AStdWBtherm]])</f>
        <v>0</v>
      </c>
      <c r="AM679">
        <f>IF(EnergyImpactLookups[[#This Row],[MAT]]="AR",EnergyImpactLookups[[#This Row],[AStdWBkW]],0)</f>
        <v>7.6399999999999996E-2</v>
      </c>
      <c r="AN679">
        <f>IF(EnergyImpactLookups[[#This Row],[MAT]]="AR",EnergyImpactLookups[[#This Row],[AStdWBkWh]],0)</f>
        <v>83.855400000000003</v>
      </c>
      <c r="AO679">
        <f>IF(EnergyImpactLookups[[#This Row],[MAT]]="AR",EnergyImpactLookups[[#This Row],[AStdWBtherm]],0)</f>
        <v>0</v>
      </c>
    </row>
    <row r="680" spans="1:41" x14ac:dyDescent="0.3">
      <c r="A680" t="s">
        <v>566</v>
      </c>
      <c r="B680" t="s">
        <v>532</v>
      </c>
      <c r="C680" t="s">
        <v>148</v>
      </c>
      <c r="D680" t="s">
        <v>717</v>
      </c>
      <c r="E680" t="s">
        <v>554</v>
      </c>
      <c r="F680" t="s">
        <v>534</v>
      </c>
      <c r="G680" t="s">
        <v>335</v>
      </c>
      <c r="H680" t="s">
        <v>126</v>
      </c>
      <c r="I680" t="s">
        <v>663</v>
      </c>
      <c r="J680" t="s">
        <v>567</v>
      </c>
      <c r="K680" t="s">
        <v>128</v>
      </c>
      <c r="L680" t="s">
        <v>12</v>
      </c>
      <c r="M680" t="s">
        <v>536</v>
      </c>
      <c r="N680" s="1">
        <v>44167</v>
      </c>
      <c r="O680" t="s">
        <v>95</v>
      </c>
      <c r="P680" t="s">
        <v>127</v>
      </c>
      <c r="Q680" t="s">
        <v>109</v>
      </c>
      <c r="R680" t="s">
        <v>129</v>
      </c>
      <c r="S680" t="s">
        <v>537</v>
      </c>
      <c r="T680">
        <v>3.5</v>
      </c>
      <c r="U680">
        <v>1240</v>
      </c>
      <c r="V680" t="s">
        <v>8</v>
      </c>
      <c r="W680">
        <v>104.37220000000001</v>
      </c>
      <c r="X680">
        <v>8.7499999999999994E-2</v>
      </c>
      <c r="Y680">
        <v>0</v>
      </c>
      <c r="Z680">
        <v>83.374799999999993</v>
      </c>
      <c r="AA680">
        <v>6.9800000000000001E-2</v>
      </c>
      <c r="AB680">
        <v>0</v>
      </c>
      <c r="AC680" t="s">
        <v>538</v>
      </c>
      <c r="AD680">
        <v>1</v>
      </c>
      <c r="AE680">
        <v>1</v>
      </c>
      <c r="AF680">
        <f>IF(EnergyImpactLookups[[#This Row],[MAT]]="AR",EnergyImpactLookups[[#This Row],[APreWBkWh]],"")</f>
        <v>104.37220000000001</v>
      </c>
      <c r="AG680">
        <f>IF(EnergyImpactLookups[[#This Row],[MAT]]="AR",EnergyImpactLookups[[#This Row],[APreWBkW]],"")</f>
        <v>8.7499999999999994E-2</v>
      </c>
      <c r="AH680" s="19">
        <f>IF(EnergyImpactLookups[[#This Row],[MAT]]="AR",EnergyImpactLookups[[#This Row],[APreWBtherm]],"")</f>
        <v>0</v>
      </c>
      <c r="AJ680">
        <f>IF(EnergyImpactLookups[[#This Row],[MAT]]="AR",EnergyImpactLookups[[#This Row],[APreWBkW]],EnergyImpactLookups[[#This Row],[AStdWBkW]])</f>
        <v>8.7499999999999994E-2</v>
      </c>
      <c r="AK680">
        <f>IF(EnergyImpactLookups[[#This Row],[MAT]]="AR",EnergyImpactLookups[[#This Row],[APreWBkWh]],EnergyImpactLookups[[#This Row],[AStdWBkWh]])</f>
        <v>104.37220000000001</v>
      </c>
      <c r="AL680">
        <f>IF(EnergyImpactLookups[[#This Row],[MAT]]="AR",EnergyImpactLookups[[#This Row],[APreWBtherm]],EnergyImpactLookups[[#This Row],[AStdWBtherm]])</f>
        <v>0</v>
      </c>
      <c r="AM680">
        <f>IF(EnergyImpactLookups[[#This Row],[MAT]]="AR",EnergyImpactLookups[[#This Row],[AStdWBkW]],0)</f>
        <v>6.9800000000000001E-2</v>
      </c>
      <c r="AN680">
        <f>IF(EnergyImpactLookups[[#This Row],[MAT]]="AR",EnergyImpactLookups[[#This Row],[AStdWBkWh]],0)</f>
        <v>83.374799999999993</v>
      </c>
      <c r="AO680">
        <f>IF(EnergyImpactLookups[[#This Row],[MAT]]="AR",EnergyImpactLookups[[#This Row],[AStdWBtherm]],0)</f>
        <v>0</v>
      </c>
    </row>
    <row r="681" spans="1:41" x14ac:dyDescent="0.3">
      <c r="A681" t="s">
        <v>566</v>
      </c>
      <c r="B681" t="s">
        <v>532</v>
      </c>
      <c r="C681" t="s">
        <v>148</v>
      </c>
      <c r="D681" t="s">
        <v>717</v>
      </c>
      <c r="E681" t="s">
        <v>554</v>
      </c>
      <c r="F681" t="s">
        <v>534</v>
      </c>
      <c r="G681" t="s">
        <v>335</v>
      </c>
      <c r="H681" t="s">
        <v>126</v>
      </c>
      <c r="I681" t="s">
        <v>663</v>
      </c>
      <c r="J681" t="s">
        <v>567</v>
      </c>
      <c r="K681" t="s">
        <v>128</v>
      </c>
      <c r="L681" t="s">
        <v>12</v>
      </c>
      <c r="M681" t="s">
        <v>536</v>
      </c>
      <c r="N681" s="1">
        <v>44167</v>
      </c>
      <c r="O681" t="s">
        <v>95</v>
      </c>
      <c r="P681" t="s">
        <v>127</v>
      </c>
      <c r="Q681" t="s">
        <v>111</v>
      </c>
      <c r="R681" t="s">
        <v>129</v>
      </c>
      <c r="S681" t="s">
        <v>537</v>
      </c>
      <c r="T681">
        <v>3.5</v>
      </c>
      <c r="U681">
        <v>1240</v>
      </c>
      <c r="V681" t="s">
        <v>8</v>
      </c>
      <c r="W681">
        <v>203.82759999999999</v>
      </c>
      <c r="X681">
        <v>0.15390000000000001</v>
      </c>
      <c r="Y681">
        <v>0</v>
      </c>
      <c r="Z681">
        <v>162.66829999999999</v>
      </c>
      <c r="AA681">
        <v>0.1227</v>
      </c>
      <c r="AB681">
        <v>0</v>
      </c>
      <c r="AC681" t="s">
        <v>538</v>
      </c>
      <c r="AD681">
        <v>1</v>
      </c>
      <c r="AE681">
        <v>1</v>
      </c>
      <c r="AF681">
        <f>IF(EnergyImpactLookups[[#This Row],[MAT]]="AR",EnergyImpactLookups[[#This Row],[APreWBkWh]],"")</f>
        <v>203.82759999999999</v>
      </c>
      <c r="AG681">
        <f>IF(EnergyImpactLookups[[#This Row],[MAT]]="AR",EnergyImpactLookups[[#This Row],[APreWBkW]],"")</f>
        <v>0.15390000000000001</v>
      </c>
      <c r="AH681" s="19">
        <f>IF(EnergyImpactLookups[[#This Row],[MAT]]="AR",EnergyImpactLookups[[#This Row],[APreWBtherm]],"")</f>
        <v>0</v>
      </c>
      <c r="AJ681">
        <f>IF(EnergyImpactLookups[[#This Row],[MAT]]="AR",EnergyImpactLookups[[#This Row],[APreWBkW]],EnergyImpactLookups[[#This Row],[AStdWBkW]])</f>
        <v>0.15390000000000001</v>
      </c>
      <c r="AK681">
        <f>IF(EnergyImpactLookups[[#This Row],[MAT]]="AR",EnergyImpactLookups[[#This Row],[APreWBkWh]],EnergyImpactLookups[[#This Row],[AStdWBkWh]])</f>
        <v>203.82759999999999</v>
      </c>
      <c r="AL681">
        <f>IF(EnergyImpactLookups[[#This Row],[MAT]]="AR",EnergyImpactLookups[[#This Row],[APreWBtherm]],EnergyImpactLookups[[#This Row],[AStdWBtherm]])</f>
        <v>0</v>
      </c>
      <c r="AM681">
        <f>IF(EnergyImpactLookups[[#This Row],[MAT]]="AR",EnergyImpactLookups[[#This Row],[AStdWBkW]],0)</f>
        <v>0.1227</v>
      </c>
      <c r="AN681">
        <f>IF(EnergyImpactLookups[[#This Row],[MAT]]="AR",EnergyImpactLookups[[#This Row],[AStdWBkWh]],0)</f>
        <v>162.66829999999999</v>
      </c>
      <c r="AO681">
        <f>IF(EnergyImpactLookups[[#This Row],[MAT]]="AR",EnergyImpactLookups[[#This Row],[AStdWBtherm]],0)</f>
        <v>0</v>
      </c>
    </row>
    <row r="682" spans="1:41" x14ac:dyDescent="0.3">
      <c r="A682" t="s">
        <v>566</v>
      </c>
      <c r="B682" t="s">
        <v>532</v>
      </c>
      <c r="C682" t="s">
        <v>148</v>
      </c>
      <c r="D682" t="s">
        <v>717</v>
      </c>
      <c r="E682" t="s">
        <v>554</v>
      </c>
      <c r="F682" t="s">
        <v>534</v>
      </c>
      <c r="G682" t="s">
        <v>335</v>
      </c>
      <c r="H682" t="s">
        <v>126</v>
      </c>
      <c r="I682" t="s">
        <v>663</v>
      </c>
      <c r="J682" t="s">
        <v>567</v>
      </c>
      <c r="K682" t="s">
        <v>128</v>
      </c>
      <c r="L682" t="s">
        <v>12</v>
      </c>
      <c r="M682" t="s">
        <v>536</v>
      </c>
      <c r="N682" s="1">
        <v>44167</v>
      </c>
      <c r="O682" t="s">
        <v>95</v>
      </c>
      <c r="P682" t="s">
        <v>127</v>
      </c>
      <c r="Q682" t="s">
        <v>112</v>
      </c>
      <c r="R682" t="s">
        <v>129</v>
      </c>
      <c r="S682" t="s">
        <v>537</v>
      </c>
      <c r="T682">
        <v>3.5</v>
      </c>
      <c r="U682">
        <v>1240</v>
      </c>
      <c r="V682" t="s">
        <v>8</v>
      </c>
      <c r="W682">
        <v>170.15539999999999</v>
      </c>
      <c r="X682">
        <v>0.15859999999999999</v>
      </c>
      <c r="Y682">
        <v>0</v>
      </c>
      <c r="Z682">
        <v>135.88079999999999</v>
      </c>
      <c r="AA682">
        <v>0.12640000000000001</v>
      </c>
      <c r="AB682">
        <v>0</v>
      </c>
      <c r="AC682" t="s">
        <v>538</v>
      </c>
      <c r="AD682">
        <v>1</v>
      </c>
      <c r="AE682">
        <v>1</v>
      </c>
      <c r="AF682">
        <f>IF(EnergyImpactLookups[[#This Row],[MAT]]="AR",EnergyImpactLookups[[#This Row],[APreWBkWh]],"")</f>
        <v>170.15539999999999</v>
      </c>
      <c r="AG682">
        <f>IF(EnergyImpactLookups[[#This Row],[MAT]]="AR",EnergyImpactLookups[[#This Row],[APreWBkW]],"")</f>
        <v>0.15859999999999999</v>
      </c>
      <c r="AH682" s="19">
        <f>IF(EnergyImpactLookups[[#This Row],[MAT]]="AR",EnergyImpactLookups[[#This Row],[APreWBtherm]],"")</f>
        <v>0</v>
      </c>
      <c r="AJ682">
        <f>IF(EnergyImpactLookups[[#This Row],[MAT]]="AR",EnergyImpactLookups[[#This Row],[APreWBkW]],EnergyImpactLookups[[#This Row],[AStdWBkW]])</f>
        <v>0.15859999999999999</v>
      </c>
      <c r="AK682">
        <f>IF(EnergyImpactLookups[[#This Row],[MAT]]="AR",EnergyImpactLookups[[#This Row],[APreWBkWh]],EnergyImpactLookups[[#This Row],[AStdWBkWh]])</f>
        <v>170.15539999999999</v>
      </c>
      <c r="AL682">
        <f>IF(EnergyImpactLookups[[#This Row],[MAT]]="AR",EnergyImpactLookups[[#This Row],[APreWBtherm]],EnergyImpactLookups[[#This Row],[AStdWBtherm]])</f>
        <v>0</v>
      </c>
      <c r="AM682">
        <f>IF(EnergyImpactLookups[[#This Row],[MAT]]="AR",EnergyImpactLookups[[#This Row],[AStdWBkW]],0)</f>
        <v>0.12640000000000001</v>
      </c>
      <c r="AN682">
        <f>IF(EnergyImpactLookups[[#This Row],[MAT]]="AR",EnergyImpactLookups[[#This Row],[AStdWBkWh]],0)</f>
        <v>135.88079999999999</v>
      </c>
      <c r="AO682">
        <f>IF(EnergyImpactLookups[[#This Row],[MAT]]="AR",EnergyImpactLookups[[#This Row],[AStdWBtherm]],0)</f>
        <v>0</v>
      </c>
    </row>
    <row r="683" spans="1:41" x14ac:dyDescent="0.3">
      <c r="A683" t="s">
        <v>566</v>
      </c>
      <c r="B683" t="s">
        <v>532</v>
      </c>
      <c r="C683" t="s">
        <v>148</v>
      </c>
      <c r="D683" t="s">
        <v>717</v>
      </c>
      <c r="E683" t="s">
        <v>554</v>
      </c>
      <c r="F683" t="s">
        <v>534</v>
      </c>
      <c r="G683" t="s">
        <v>335</v>
      </c>
      <c r="H683" t="s">
        <v>126</v>
      </c>
      <c r="I683" t="s">
        <v>663</v>
      </c>
      <c r="J683" t="s">
        <v>567</v>
      </c>
      <c r="K683" t="s">
        <v>128</v>
      </c>
      <c r="L683" t="s">
        <v>12</v>
      </c>
      <c r="M683" t="s">
        <v>536</v>
      </c>
      <c r="N683" s="1">
        <v>44167</v>
      </c>
      <c r="O683" t="s">
        <v>95</v>
      </c>
      <c r="P683" t="s">
        <v>127</v>
      </c>
      <c r="Q683" t="s">
        <v>113</v>
      </c>
      <c r="R683" t="s">
        <v>129</v>
      </c>
      <c r="S683" t="s">
        <v>537</v>
      </c>
      <c r="T683">
        <v>3.5</v>
      </c>
      <c r="U683">
        <v>1240</v>
      </c>
      <c r="V683" t="s">
        <v>8</v>
      </c>
      <c r="W683">
        <v>232.74199999999999</v>
      </c>
      <c r="X683">
        <v>0.17469999999999999</v>
      </c>
      <c r="Y683">
        <v>0</v>
      </c>
      <c r="Z683">
        <v>185.7971</v>
      </c>
      <c r="AA683">
        <v>0.13930000000000001</v>
      </c>
      <c r="AB683">
        <v>0</v>
      </c>
      <c r="AC683" t="s">
        <v>538</v>
      </c>
      <c r="AD683">
        <v>1</v>
      </c>
      <c r="AE683">
        <v>1</v>
      </c>
      <c r="AF683">
        <f>IF(EnergyImpactLookups[[#This Row],[MAT]]="AR",EnergyImpactLookups[[#This Row],[APreWBkWh]],"")</f>
        <v>232.74199999999999</v>
      </c>
      <c r="AG683">
        <f>IF(EnergyImpactLookups[[#This Row],[MAT]]="AR",EnergyImpactLookups[[#This Row],[APreWBkW]],"")</f>
        <v>0.17469999999999999</v>
      </c>
      <c r="AH683" s="19">
        <f>IF(EnergyImpactLookups[[#This Row],[MAT]]="AR",EnergyImpactLookups[[#This Row],[APreWBtherm]],"")</f>
        <v>0</v>
      </c>
      <c r="AJ683">
        <f>IF(EnergyImpactLookups[[#This Row],[MAT]]="AR",EnergyImpactLookups[[#This Row],[APreWBkW]],EnergyImpactLookups[[#This Row],[AStdWBkW]])</f>
        <v>0.17469999999999999</v>
      </c>
      <c r="AK683">
        <f>IF(EnergyImpactLookups[[#This Row],[MAT]]="AR",EnergyImpactLookups[[#This Row],[APreWBkWh]],EnergyImpactLookups[[#This Row],[AStdWBkWh]])</f>
        <v>232.74199999999999</v>
      </c>
      <c r="AL683">
        <f>IF(EnergyImpactLookups[[#This Row],[MAT]]="AR",EnergyImpactLookups[[#This Row],[APreWBtherm]],EnergyImpactLookups[[#This Row],[AStdWBtherm]])</f>
        <v>0</v>
      </c>
      <c r="AM683">
        <f>IF(EnergyImpactLookups[[#This Row],[MAT]]="AR",EnergyImpactLookups[[#This Row],[AStdWBkW]],0)</f>
        <v>0.13930000000000001</v>
      </c>
      <c r="AN683">
        <f>IF(EnergyImpactLookups[[#This Row],[MAT]]="AR",EnergyImpactLookups[[#This Row],[AStdWBkWh]],0)</f>
        <v>185.7971</v>
      </c>
      <c r="AO683">
        <f>IF(EnergyImpactLookups[[#This Row],[MAT]]="AR",EnergyImpactLookups[[#This Row],[AStdWBtherm]],0)</f>
        <v>0</v>
      </c>
    </row>
    <row r="684" spans="1:41" x14ac:dyDescent="0.3">
      <c r="A684" t="s">
        <v>566</v>
      </c>
      <c r="B684" t="s">
        <v>532</v>
      </c>
      <c r="C684" t="s">
        <v>148</v>
      </c>
      <c r="D684" t="s">
        <v>717</v>
      </c>
      <c r="E684" t="s">
        <v>554</v>
      </c>
      <c r="F684" t="s">
        <v>534</v>
      </c>
      <c r="G684" t="s">
        <v>335</v>
      </c>
      <c r="H684" t="s">
        <v>126</v>
      </c>
      <c r="I684" t="s">
        <v>663</v>
      </c>
      <c r="J684" t="s">
        <v>567</v>
      </c>
      <c r="K684" t="s">
        <v>128</v>
      </c>
      <c r="L684" t="s">
        <v>12</v>
      </c>
      <c r="M684" t="s">
        <v>536</v>
      </c>
      <c r="N684" s="1">
        <v>44167</v>
      </c>
      <c r="O684" t="s">
        <v>95</v>
      </c>
      <c r="P684" t="s">
        <v>127</v>
      </c>
      <c r="Q684" t="s">
        <v>114</v>
      </c>
      <c r="R684" t="s">
        <v>129</v>
      </c>
      <c r="S684" t="s">
        <v>537</v>
      </c>
      <c r="T684">
        <v>3.5</v>
      </c>
      <c r="U684">
        <v>1240</v>
      </c>
      <c r="V684" t="s">
        <v>8</v>
      </c>
      <c r="W684">
        <v>250.99760000000001</v>
      </c>
      <c r="X684">
        <v>0.25509999999999999</v>
      </c>
      <c r="Y684">
        <v>0</v>
      </c>
      <c r="Z684">
        <v>200.50729999999999</v>
      </c>
      <c r="AA684">
        <v>0.2034</v>
      </c>
      <c r="AB684">
        <v>0</v>
      </c>
      <c r="AC684" t="s">
        <v>538</v>
      </c>
      <c r="AD684">
        <v>1</v>
      </c>
      <c r="AE684">
        <v>1</v>
      </c>
      <c r="AF684">
        <f>IF(EnergyImpactLookups[[#This Row],[MAT]]="AR",EnergyImpactLookups[[#This Row],[APreWBkWh]],"")</f>
        <v>250.99760000000001</v>
      </c>
      <c r="AG684">
        <f>IF(EnergyImpactLookups[[#This Row],[MAT]]="AR",EnergyImpactLookups[[#This Row],[APreWBkW]],"")</f>
        <v>0.25509999999999999</v>
      </c>
      <c r="AH684" s="19">
        <f>IF(EnergyImpactLookups[[#This Row],[MAT]]="AR",EnergyImpactLookups[[#This Row],[APreWBtherm]],"")</f>
        <v>0</v>
      </c>
      <c r="AJ684">
        <f>IF(EnergyImpactLookups[[#This Row],[MAT]]="AR",EnergyImpactLookups[[#This Row],[APreWBkW]],EnergyImpactLookups[[#This Row],[AStdWBkW]])</f>
        <v>0.25509999999999999</v>
      </c>
      <c r="AK684">
        <f>IF(EnergyImpactLookups[[#This Row],[MAT]]="AR",EnergyImpactLookups[[#This Row],[APreWBkWh]],EnergyImpactLookups[[#This Row],[AStdWBkWh]])</f>
        <v>250.99760000000001</v>
      </c>
      <c r="AL684">
        <f>IF(EnergyImpactLookups[[#This Row],[MAT]]="AR",EnergyImpactLookups[[#This Row],[APreWBtherm]],EnergyImpactLookups[[#This Row],[AStdWBtherm]])</f>
        <v>0</v>
      </c>
      <c r="AM684">
        <f>IF(EnergyImpactLookups[[#This Row],[MAT]]="AR",EnergyImpactLookups[[#This Row],[AStdWBkW]],0)</f>
        <v>0.2034</v>
      </c>
      <c r="AN684">
        <f>IF(EnergyImpactLookups[[#This Row],[MAT]]="AR",EnergyImpactLookups[[#This Row],[AStdWBkWh]],0)</f>
        <v>200.50729999999999</v>
      </c>
      <c r="AO684">
        <f>IF(EnergyImpactLookups[[#This Row],[MAT]]="AR",EnergyImpactLookups[[#This Row],[AStdWBtherm]],0)</f>
        <v>0</v>
      </c>
    </row>
    <row r="685" spans="1:41" x14ac:dyDescent="0.3">
      <c r="A685" t="s">
        <v>566</v>
      </c>
      <c r="B685" t="s">
        <v>532</v>
      </c>
      <c r="C685" t="s">
        <v>148</v>
      </c>
      <c r="D685" t="s">
        <v>717</v>
      </c>
      <c r="E685" t="s">
        <v>554</v>
      </c>
      <c r="F685" t="s">
        <v>534</v>
      </c>
      <c r="G685" t="s">
        <v>335</v>
      </c>
      <c r="H685" t="s">
        <v>126</v>
      </c>
      <c r="I685" t="s">
        <v>663</v>
      </c>
      <c r="J685" t="s">
        <v>567</v>
      </c>
      <c r="K685" t="s">
        <v>128</v>
      </c>
      <c r="L685" t="s">
        <v>12</v>
      </c>
      <c r="M685" t="s">
        <v>536</v>
      </c>
      <c r="N685" s="1">
        <v>44167</v>
      </c>
      <c r="O685" t="s">
        <v>95</v>
      </c>
      <c r="P685" t="s">
        <v>127</v>
      </c>
      <c r="Q685" t="s">
        <v>115</v>
      </c>
      <c r="R685" t="s">
        <v>129</v>
      </c>
      <c r="S685" t="s">
        <v>537</v>
      </c>
      <c r="T685">
        <v>3.5</v>
      </c>
      <c r="U685">
        <v>1240</v>
      </c>
      <c r="V685" t="s">
        <v>8</v>
      </c>
      <c r="W685">
        <v>162.53370000000001</v>
      </c>
      <c r="X685">
        <v>0.22470000000000001</v>
      </c>
      <c r="Y685">
        <v>0</v>
      </c>
      <c r="Z685">
        <v>129.87299999999999</v>
      </c>
      <c r="AA685">
        <v>0.1792</v>
      </c>
      <c r="AB685">
        <v>0</v>
      </c>
      <c r="AC685" t="s">
        <v>538</v>
      </c>
      <c r="AD685">
        <v>1</v>
      </c>
      <c r="AE685">
        <v>1</v>
      </c>
      <c r="AF685">
        <f>IF(EnergyImpactLookups[[#This Row],[MAT]]="AR",EnergyImpactLookups[[#This Row],[APreWBkWh]],"")</f>
        <v>162.53370000000001</v>
      </c>
      <c r="AG685">
        <f>IF(EnergyImpactLookups[[#This Row],[MAT]]="AR",EnergyImpactLookups[[#This Row],[APreWBkW]],"")</f>
        <v>0.22470000000000001</v>
      </c>
      <c r="AH685" s="19">
        <f>IF(EnergyImpactLookups[[#This Row],[MAT]]="AR",EnergyImpactLookups[[#This Row],[APreWBtherm]],"")</f>
        <v>0</v>
      </c>
      <c r="AJ685">
        <f>IF(EnergyImpactLookups[[#This Row],[MAT]]="AR",EnergyImpactLookups[[#This Row],[APreWBkW]],EnergyImpactLookups[[#This Row],[AStdWBkW]])</f>
        <v>0.22470000000000001</v>
      </c>
      <c r="AK685">
        <f>IF(EnergyImpactLookups[[#This Row],[MAT]]="AR",EnergyImpactLookups[[#This Row],[APreWBkWh]],EnergyImpactLookups[[#This Row],[AStdWBkWh]])</f>
        <v>162.53370000000001</v>
      </c>
      <c r="AL685">
        <f>IF(EnergyImpactLookups[[#This Row],[MAT]]="AR",EnergyImpactLookups[[#This Row],[APreWBtherm]],EnergyImpactLookups[[#This Row],[AStdWBtherm]])</f>
        <v>0</v>
      </c>
      <c r="AM685">
        <f>IF(EnergyImpactLookups[[#This Row],[MAT]]="AR",EnergyImpactLookups[[#This Row],[AStdWBkW]],0)</f>
        <v>0.1792</v>
      </c>
      <c r="AN685">
        <f>IF(EnergyImpactLookups[[#This Row],[MAT]]="AR",EnergyImpactLookups[[#This Row],[AStdWBkWh]],0)</f>
        <v>129.87299999999999</v>
      </c>
      <c r="AO685">
        <f>IF(EnergyImpactLookups[[#This Row],[MAT]]="AR",EnergyImpactLookups[[#This Row],[AStdWBtherm]],0)</f>
        <v>0</v>
      </c>
    </row>
    <row r="686" spans="1:41" x14ac:dyDescent="0.3">
      <c r="A686" t="s">
        <v>566</v>
      </c>
      <c r="B686" t="s">
        <v>532</v>
      </c>
      <c r="C686" t="s">
        <v>148</v>
      </c>
      <c r="D686" t="s">
        <v>717</v>
      </c>
      <c r="E686" t="s">
        <v>554</v>
      </c>
      <c r="F686" t="s">
        <v>534</v>
      </c>
      <c r="G686" t="s">
        <v>335</v>
      </c>
      <c r="H686" t="s">
        <v>126</v>
      </c>
      <c r="I686" t="s">
        <v>663</v>
      </c>
      <c r="J686" t="s">
        <v>567</v>
      </c>
      <c r="K686" t="s">
        <v>128</v>
      </c>
      <c r="L686" t="s">
        <v>12</v>
      </c>
      <c r="M686" t="s">
        <v>536</v>
      </c>
      <c r="N686" s="1">
        <v>44167</v>
      </c>
      <c r="O686" t="s">
        <v>95</v>
      </c>
      <c r="P686" t="s">
        <v>127</v>
      </c>
      <c r="Q686" t="s">
        <v>116</v>
      </c>
      <c r="R686" t="s">
        <v>129</v>
      </c>
      <c r="S686" t="s">
        <v>537</v>
      </c>
      <c r="T686">
        <v>3.5</v>
      </c>
      <c r="U686">
        <v>1240</v>
      </c>
      <c r="V686" t="s">
        <v>8</v>
      </c>
      <c r="W686">
        <v>282.56360000000001</v>
      </c>
      <c r="X686">
        <v>0.2487</v>
      </c>
      <c r="Y686">
        <v>0</v>
      </c>
      <c r="Z686">
        <v>225.5736</v>
      </c>
      <c r="AA686">
        <v>0.1983</v>
      </c>
      <c r="AB686">
        <v>0</v>
      </c>
      <c r="AC686" t="s">
        <v>538</v>
      </c>
      <c r="AD686">
        <v>1</v>
      </c>
      <c r="AE686">
        <v>1</v>
      </c>
      <c r="AF686">
        <f>IF(EnergyImpactLookups[[#This Row],[MAT]]="AR",EnergyImpactLookups[[#This Row],[APreWBkWh]],"")</f>
        <v>282.56360000000001</v>
      </c>
      <c r="AG686">
        <f>IF(EnergyImpactLookups[[#This Row],[MAT]]="AR",EnergyImpactLookups[[#This Row],[APreWBkW]],"")</f>
        <v>0.2487</v>
      </c>
      <c r="AH686" s="19">
        <f>IF(EnergyImpactLookups[[#This Row],[MAT]]="AR",EnergyImpactLookups[[#This Row],[APreWBtherm]],"")</f>
        <v>0</v>
      </c>
      <c r="AJ686">
        <f>IF(EnergyImpactLookups[[#This Row],[MAT]]="AR",EnergyImpactLookups[[#This Row],[APreWBkW]],EnergyImpactLookups[[#This Row],[AStdWBkW]])</f>
        <v>0.2487</v>
      </c>
      <c r="AK686">
        <f>IF(EnergyImpactLookups[[#This Row],[MAT]]="AR",EnergyImpactLookups[[#This Row],[APreWBkWh]],EnergyImpactLookups[[#This Row],[AStdWBkWh]])</f>
        <v>282.56360000000001</v>
      </c>
      <c r="AL686">
        <f>IF(EnergyImpactLookups[[#This Row],[MAT]]="AR",EnergyImpactLookups[[#This Row],[APreWBtherm]],EnergyImpactLookups[[#This Row],[AStdWBtherm]])</f>
        <v>0</v>
      </c>
      <c r="AM686">
        <f>IF(EnergyImpactLookups[[#This Row],[MAT]]="AR",EnergyImpactLookups[[#This Row],[AStdWBkW]],0)</f>
        <v>0.1983</v>
      </c>
      <c r="AN686">
        <f>IF(EnergyImpactLookups[[#This Row],[MAT]]="AR",EnergyImpactLookups[[#This Row],[AStdWBkWh]],0)</f>
        <v>225.5736</v>
      </c>
      <c r="AO686">
        <f>IF(EnergyImpactLookups[[#This Row],[MAT]]="AR",EnergyImpactLookups[[#This Row],[AStdWBtherm]],0)</f>
        <v>0</v>
      </c>
    </row>
    <row r="687" spans="1:41" x14ac:dyDescent="0.3">
      <c r="A687" t="s">
        <v>566</v>
      </c>
      <c r="B687" t="s">
        <v>532</v>
      </c>
      <c r="C687" t="s">
        <v>148</v>
      </c>
      <c r="D687" t="s">
        <v>717</v>
      </c>
      <c r="E687" t="s">
        <v>554</v>
      </c>
      <c r="F687" t="s">
        <v>534</v>
      </c>
      <c r="G687" t="s">
        <v>335</v>
      </c>
      <c r="H687" t="s">
        <v>126</v>
      </c>
      <c r="I687" t="s">
        <v>663</v>
      </c>
      <c r="J687" t="s">
        <v>567</v>
      </c>
      <c r="K687" t="s">
        <v>128</v>
      </c>
      <c r="L687" t="s">
        <v>12</v>
      </c>
      <c r="M687" t="s">
        <v>536</v>
      </c>
      <c r="N687" s="1">
        <v>44167</v>
      </c>
      <c r="O687" t="s">
        <v>95</v>
      </c>
      <c r="P687" t="s">
        <v>127</v>
      </c>
      <c r="Q687" t="s">
        <v>117</v>
      </c>
      <c r="R687" t="s">
        <v>129</v>
      </c>
      <c r="S687" t="s">
        <v>537</v>
      </c>
      <c r="T687">
        <v>3.5</v>
      </c>
      <c r="U687">
        <v>1240</v>
      </c>
      <c r="V687" t="s">
        <v>8</v>
      </c>
      <c r="W687">
        <v>241.78489999999999</v>
      </c>
      <c r="X687">
        <v>0.23569999999999999</v>
      </c>
      <c r="Y687">
        <v>0</v>
      </c>
      <c r="Z687">
        <v>193.06129999999999</v>
      </c>
      <c r="AA687">
        <v>0.18790000000000001</v>
      </c>
      <c r="AB687">
        <v>0</v>
      </c>
      <c r="AC687" t="s">
        <v>538</v>
      </c>
      <c r="AD687">
        <v>1</v>
      </c>
      <c r="AE687">
        <v>1</v>
      </c>
      <c r="AF687">
        <f>IF(EnergyImpactLookups[[#This Row],[MAT]]="AR",EnergyImpactLookups[[#This Row],[APreWBkWh]],"")</f>
        <v>241.78489999999999</v>
      </c>
      <c r="AG687">
        <f>IF(EnergyImpactLookups[[#This Row],[MAT]]="AR",EnergyImpactLookups[[#This Row],[APreWBkW]],"")</f>
        <v>0.23569999999999999</v>
      </c>
      <c r="AH687" s="19">
        <f>IF(EnergyImpactLookups[[#This Row],[MAT]]="AR",EnergyImpactLookups[[#This Row],[APreWBtherm]],"")</f>
        <v>0</v>
      </c>
      <c r="AJ687">
        <f>IF(EnergyImpactLookups[[#This Row],[MAT]]="AR",EnergyImpactLookups[[#This Row],[APreWBkW]],EnergyImpactLookups[[#This Row],[AStdWBkW]])</f>
        <v>0.23569999999999999</v>
      </c>
      <c r="AK687">
        <f>IF(EnergyImpactLookups[[#This Row],[MAT]]="AR",EnergyImpactLookups[[#This Row],[APreWBkWh]],EnergyImpactLookups[[#This Row],[AStdWBkWh]])</f>
        <v>241.78489999999999</v>
      </c>
      <c r="AL687">
        <f>IF(EnergyImpactLookups[[#This Row],[MAT]]="AR",EnergyImpactLookups[[#This Row],[APreWBtherm]],EnergyImpactLookups[[#This Row],[AStdWBtherm]])</f>
        <v>0</v>
      </c>
      <c r="AM687">
        <f>IF(EnergyImpactLookups[[#This Row],[MAT]]="AR",EnergyImpactLookups[[#This Row],[AStdWBkW]],0)</f>
        <v>0.18790000000000001</v>
      </c>
      <c r="AN687">
        <f>IF(EnergyImpactLookups[[#This Row],[MAT]]="AR",EnergyImpactLookups[[#This Row],[AStdWBkWh]],0)</f>
        <v>193.06129999999999</v>
      </c>
      <c r="AO687">
        <f>IF(EnergyImpactLookups[[#This Row],[MAT]]="AR",EnergyImpactLookups[[#This Row],[AStdWBtherm]],0)</f>
        <v>0</v>
      </c>
    </row>
    <row r="688" spans="1:41" x14ac:dyDescent="0.3">
      <c r="A688" t="s">
        <v>566</v>
      </c>
      <c r="B688" t="s">
        <v>532</v>
      </c>
      <c r="C688" t="s">
        <v>148</v>
      </c>
      <c r="D688" t="s">
        <v>717</v>
      </c>
      <c r="E688" t="s">
        <v>554</v>
      </c>
      <c r="F688" t="s">
        <v>534</v>
      </c>
      <c r="G688" t="s">
        <v>335</v>
      </c>
      <c r="H688" t="s">
        <v>126</v>
      </c>
      <c r="I688" t="s">
        <v>663</v>
      </c>
      <c r="J688" t="s">
        <v>567</v>
      </c>
      <c r="K688" t="s">
        <v>128</v>
      </c>
      <c r="L688" t="s">
        <v>12</v>
      </c>
      <c r="M688" t="s">
        <v>536</v>
      </c>
      <c r="N688" s="1">
        <v>44167</v>
      </c>
      <c r="O688" t="s">
        <v>95</v>
      </c>
      <c r="P688" t="s">
        <v>127</v>
      </c>
      <c r="Q688" t="s">
        <v>118</v>
      </c>
      <c r="R688" t="s">
        <v>129</v>
      </c>
      <c r="S688" t="s">
        <v>537</v>
      </c>
      <c r="T688">
        <v>3.5</v>
      </c>
      <c r="U688">
        <v>1240</v>
      </c>
      <c r="V688" t="s">
        <v>8</v>
      </c>
      <c r="W688">
        <v>409.36709999999999</v>
      </c>
      <c r="X688">
        <v>0.29210000000000003</v>
      </c>
      <c r="Y688">
        <v>0</v>
      </c>
      <c r="Z688">
        <v>326.55590000000001</v>
      </c>
      <c r="AA688">
        <v>0.2329</v>
      </c>
      <c r="AB688">
        <v>0</v>
      </c>
      <c r="AC688" t="s">
        <v>538</v>
      </c>
      <c r="AD688">
        <v>1</v>
      </c>
      <c r="AE688">
        <v>1</v>
      </c>
      <c r="AF688">
        <f>IF(EnergyImpactLookups[[#This Row],[MAT]]="AR",EnergyImpactLookups[[#This Row],[APreWBkWh]],"")</f>
        <v>409.36709999999999</v>
      </c>
      <c r="AG688">
        <f>IF(EnergyImpactLookups[[#This Row],[MAT]]="AR",EnergyImpactLookups[[#This Row],[APreWBkW]],"")</f>
        <v>0.29210000000000003</v>
      </c>
      <c r="AH688" s="19">
        <f>IF(EnergyImpactLookups[[#This Row],[MAT]]="AR",EnergyImpactLookups[[#This Row],[APreWBtherm]],"")</f>
        <v>0</v>
      </c>
      <c r="AJ688">
        <f>IF(EnergyImpactLookups[[#This Row],[MAT]]="AR",EnergyImpactLookups[[#This Row],[APreWBkW]],EnergyImpactLookups[[#This Row],[AStdWBkW]])</f>
        <v>0.29210000000000003</v>
      </c>
      <c r="AK688">
        <f>IF(EnergyImpactLookups[[#This Row],[MAT]]="AR",EnergyImpactLookups[[#This Row],[APreWBkWh]],EnergyImpactLookups[[#This Row],[AStdWBkWh]])</f>
        <v>409.36709999999999</v>
      </c>
      <c r="AL688">
        <f>IF(EnergyImpactLookups[[#This Row],[MAT]]="AR",EnergyImpactLookups[[#This Row],[APreWBtherm]],EnergyImpactLookups[[#This Row],[AStdWBtherm]])</f>
        <v>0</v>
      </c>
      <c r="AM688">
        <f>IF(EnergyImpactLookups[[#This Row],[MAT]]="AR",EnergyImpactLookups[[#This Row],[AStdWBkW]],0)</f>
        <v>0.2329</v>
      </c>
      <c r="AN688">
        <f>IF(EnergyImpactLookups[[#This Row],[MAT]]="AR",EnergyImpactLookups[[#This Row],[AStdWBkWh]],0)</f>
        <v>326.55590000000001</v>
      </c>
      <c r="AO688">
        <f>IF(EnergyImpactLookups[[#This Row],[MAT]]="AR",EnergyImpactLookups[[#This Row],[AStdWBtherm]],0)</f>
        <v>0</v>
      </c>
    </row>
    <row r="689" spans="1:41" x14ac:dyDescent="0.3">
      <c r="A689" t="s">
        <v>566</v>
      </c>
      <c r="B689" t="s">
        <v>532</v>
      </c>
      <c r="C689" t="s">
        <v>148</v>
      </c>
      <c r="D689" t="s">
        <v>717</v>
      </c>
      <c r="E689" t="s">
        <v>554</v>
      </c>
      <c r="F689" t="s">
        <v>534</v>
      </c>
      <c r="G689" t="s">
        <v>335</v>
      </c>
      <c r="H689" t="s">
        <v>126</v>
      </c>
      <c r="I689" t="s">
        <v>663</v>
      </c>
      <c r="J689" t="s">
        <v>567</v>
      </c>
      <c r="K689" t="s">
        <v>128</v>
      </c>
      <c r="L689" t="s">
        <v>12</v>
      </c>
      <c r="M689" t="s">
        <v>536</v>
      </c>
      <c r="N689" s="1">
        <v>44167</v>
      </c>
      <c r="O689" t="s">
        <v>95</v>
      </c>
      <c r="P689" t="s">
        <v>127</v>
      </c>
      <c r="Q689" t="s">
        <v>119</v>
      </c>
      <c r="R689" t="s">
        <v>129</v>
      </c>
      <c r="S689" t="s">
        <v>537</v>
      </c>
      <c r="T689">
        <v>3.5</v>
      </c>
      <c r="U689">
        <v>1240</v>
      </c>
      <c r="V689" t="s">
        <v>8</v>
      </c>
      <c r="W689">
        <v>77.958299999999994</v>
      </c>
      <c r="X689">
        <v>0.10199999999999999</v>
      </c>
      <c r="Y689">
        <v>0</v>
      </c>
      <c r="Z689">
        <v>62.653300000000002</v>
      </c>
      <c r="AA689">
        <v>8.1299999999999997E-2</v>
      </c>
      <c r="AB689">
        <v>0</v>
      </c>
      <c r="AC689" t="s">
        <v>538</v>
      </c>
      <c r="AD689">
        <v>1</v>
      </c>
      <c r="AE689">
        <v>1</v>
      </c>
      <c r="AF689">
        <f>IF(EnergyImpactLookups[[#This Row],[MAT]]="AR",EnergyImpactLookups[[#This Row],[APreWBkWh]],"")</f>
        <v>77.958299999999994</v>
      </c>
      <c r="AG689">
        <f>IF(EnergyImpactLookups[[#This Row],[MAT]]="AR",EnergyImpactLookups[[#This Row],[APreWBkW]],"")</f>
        <v>0.10199999999999999</v>
      </c>
      <c r="AH689" s="19">
        <f>IF(EnergyImpactLookups[[#This Row],[MAT]]="AR",EnergyImpactLookups[[#This Row],[APreWBtherm]],"")</f>
        <v>0</v>
      </c>
      <c r="AJ689">
        <f>IF(EnergyImpactLookups[[#This Row],[MAT]]="AR",EnergyImpactLookups[[#This Row],[APreWBkW]],EnergyImpactLookups[[#This Row],[AStdWBkW]])</f>
        <v>0.10199999999999999</v>
      </c>
      <c r="AK689">
        <f>IF(EnergyImpactLookups[[#This Row],[MAT]]="AR",EnergyImpactLookups[[#This Row],[APreWBkWh]],EnergyImpactLookups[[#This Row],[AStdWBkWh]])</f>
        <v>77.958299999999994</v>
      </c>
      <c r="AL689">
        <f>IF(EnergyImpactLookups[[#This Row],[MAT]]="AR",EnergyImpactLookups[[#This Row],[APreWBtherm]],EnergyImpactLookups[[#This Row],[AStdWBtherm]])</f>
        <v>0</v>
      </c>
      <c r="AM689">
        <f>IF(EnergyImpactLookups[[#This Row],[MAT]]="AR",EnergyImpactLookups[[#This Row],[AStdWBkW]],0)</f>
        <v>8.1299999999999997E-2</v>
      </c>
      <c r="AN689">
        <f>IF(EnergyImpactLookups[[#This Row],[MAT]]="AR",EnergyImpactLookups[[#This Row],[AStdWBkWh]],0)</f>
        <v>62.653300000000002</v>
      </c>
      <c r="AO689">
        <f>IF(EnergyImpactLookups[[#This Row],[MAT]]="AR",EnergyImpactLookups[[#This Row],[AStdWBtherm]],0)</f>
        <v>0</v>
      </c>
    </row>
    <row r="690" spans="1:41" x14ac:dyDescent="0.3">
      <c r="A690" t="s">
        <v>566</v>
      </c>
      <c r="B690" t="s">
        <v>532</v>
      </c>
      <c r="C690" t="s">
        <v>148</v>
      </c>
      <c r="D690" t="s">
        <v>717</v>
      </c>
      <c r="E690" t="s">
        <v>554</v>
      </c>
      <c r="F690" t="s">
        <v>534</v>
      </c>
      <c r="G690" t="s">
        <v>335</v>
      </c>
      <c r="H690" t="s">
        <v>126</v>
      </c>
      <c r="I690" t="s">
        <v>663</v>
      </c>
      <c r="J690" t="s">
        <v>567</v>
      </c>
      <c r="K690" t="s">
        <v>128</v>
      </c>
      <c r="L690" t="s">
        <v>12</v>
      </c>
      <c r="M690" t="s">
        <v>536</v>
      </c>
      <c r="N690" s="1">
        <v>44167</v>
      </c>
      <c r="O690" t="s">
        <v>95</v>
      </c>
      <c r="P690" t="s">
        <v>130</v>
      </c>
      <c r="Q690" t="s">
        <v>99</v>
      </c>
      <c r="R690" t="s">
        <v>129</v>
      </c>
      <c r="S690" t="s">
        <v>537</v>
      </c>
      <c r="T690">
        <v>1</v>
      </c>
      <c r="U690">
        <v>999</v>
      </c>
      <c r="V690" t="s">
        <v>8</v>
      </c>
      <c r="W690">
        <v>27.488600000000002</v>
      </c>
      <c r="X690">
        <v>2.8E-3</v>
      </c>
      <c r="Y690">
        <v>0</v>
      </c>
      <c r="Z690">
        <v>22.7102</v>
      </c>
      <c r="AA690">
        <v>2.2000000000000001E-3</v>
      </c>
      <c r="AB690">
        <v>0</v>
      </c>
      <c r="AC690" t="s">
        <v>538</v>
      </c>
      <c r="AD690">
        <v>1</v>
      </c>
      <c r="AE690">
        <v>1</v>
      </c>
      <c r="AF690">
        <f>IF(EnergyImpactLookups[[#This Row],[MAT]]="AR",EnergyImpactLookups[[#This Row],[APreWBkWh]],"")</f>
        <v>27.488600000000002</v>
      </c>
      <c r="AG690">
        <f>IF(EnergyImpactLookups[[#This Row],[MAT]]="AR",EnergyImpactLookups[[#This Row],[APreWBkW]],"")</f>
        <v>2.8E-3</v>
      </c>
      <c r="AH690" s="19">
        <f>IF(EnergyImpactLookups[[#This Row],[MAT]]="AR",EnergyImpactLookups[[#This Row],[APreWBtherm]],"")</f>
        <v>0</v>
      </c>
      <c r="AJ690">
        <f>IF(EnergyImpactLookups[[#This Row],[MAT]]="AR",EnergyImpactLookups[[#This Row],[APreWBkW]],EnergyImpactLookups[[#This Row],[AStdWBkW]])</f>
        <v>2.8E-3</v>
      </c>
      <c r="AK690">
        <f>IF(EnergyImpactLookups[[#This Row],[MAT]]="AR",EnergyImpactLookups[[#This Row],[APreWBkWh]],EnergyImpactLookups[[#This Row],[AStdWBkWh]])</f>
        <v>27.488600000000002</v>
      </c>
      <c r="AL690">
        <f>IF(EnergyImpactLookups[[#This Row],[MAT]]="AR",EnergyImpactLookups[[#This Row],[APreWBtherm]],EnergyImpactLookups[[#This Row],[AStdWBtherm]])</f>
        <v>0</v>
      </c>
      <c r="AM690">
        <f>IF(EnergyImpactLookups[[#This Row],[MAT]]="AR",EnergyImpactLookups[[#This Row],[AStdWBkW]],0)</f>
        <v>2.2000000000000001E-3</v>
      </c>
      <c r="AN690">
        <f>IF(EnergyImpactLookups[[#This Row],[MAT]]="AR",EnergyImpactLookups[[#This Row],[AStdWBkWh]],0)</f>
        <v>22.7102</v>
      </c>
      <c r="AO690">
        <f>IF(EnergyImpactLookups[[#This Row],[MAT]]="AR",EnergyImpactLookups[[#This Row],[AStdWBtherm]],0)</f>
        <v>0</v>
      </c>
    </row>
    <row r="691" spans="1:41" x14ac:dyDescent="0.3">
      <c r="A691" t="s">
        <v>566</v>
      </c>
      <c r="B691" t="s">
        <v>532</v>
      </c>
      <c r="C691" t="s">
        <v>148</v>
      </c>
      <c r="D691" t="s">
        <v>717</v>
      </c>
      <c r="E691" t="s">
        <v>554</v>
      </c>
      <c r="F691" t="s">
        <v>534</v>
      </c>
      <c r="G691" t="s">
        <v>335</v>
      </c>
      <c r="H691" t="s">
        <v>126</v>
      </c>
      <c r="I691" t="s">
        <v>663</v>
      </c>
      <c r="J691" t="s">
        <v>567</v>
      </c>
      <c r="K691" t="s">
        <v>128</v>
      </c>
      <c r="L691" t="s">
        <v>12</v>
      </c>
      <c r="M691" t="s">
        <v>536</v>
      </c>
      <c r="N691" s="1">
        <v>44167</v>
      </c>
      <c r="O691" t="s">
        <v>95</v>
      </c>
      <c r="P691" t="s">
        <v>130</v>
      </c>
      <c r="Q691" t="s">
        <v>103</v>
      </c>
      <c r="R691" t="s">
        <v>129</v>
      </c>
      <c r="S691" t="s">
        <v>537</v>
      </c>
      <c r="T691">
        <v>1</v>
      </c>
      <c r="U691">
        <v>1070</v>
      </c>
      <c r="V691" t="s">
        <v>8</v>
      </c>
      <c r="W691">
        <v>83.0124</v>
      </c>
      <c r="X691">
        <v>0.17649999999999999</v>
      </c>
      <c r="Y691">
        <v>0</v>
      </c>
      <c r="Z691">
        <v>66.684399999999997</v>
      </c>
      <c r="AA691">
        <v>0.14069999999999999</v>
      </c>
      <c r="AB691">
        <v>0</v>
      </c>
      <c r="AC691" t="s">
        <v>538</v>
      </c>
      <c r="AD691">
        <v>1</v>
      </c>
      <c r="AE691">
        <v>1</v>
      </c>
      <c r="AF691">
        <f>IF(EnergyImpactLookups[[#This Row],[MAT]]="AR",EnergyImpactLookups[[#This Row],[APreWBkWh]],"")</f>
        <v>83.0124</v>
      </c>
      <c r="AG691">
        <f>IF(EnergyImpactLookups[[#This Row],[MAT]]="AR",EnergyImpactLookups[[#This Row],[APreWBkW]],"")</f>
        <v>0.17649999999999999</v>
      </c>
      <c r="AH691" s="19">
        <f>IF(EnergyImpactLookups[[#This Row],[MAT]]="AR",EnergyImpactLookups[[#This Row],[APreWBtherm]],"")</f>
        <v>0</v>
      </c>
      <c r="AJ691">
        <f>IF(EnergyImpactLookups[[#This Row],[MAT]]="AR",EnergyImpactLookups[[#This Row],[APreWBkW]],EnergyImpactLookups[[#This Row],[AStdWBkW]])</f>
        <v>0.17649999999999999</v>
      </c>
      <c r="AK691">
        <f>IF(EnergyImpactLookups[[#This Row],[MAT]]="AR",EnergyImpactLookups[[#This Row],[APreWBkWh]],EnergyImpactLookups[[#This Row],[AStdWBkWh]])</f>
        <v>83.0124</v>
      </c>
      <c r="AL691">
        <f>IF(EnergyImpactLookups[[#This Row],[MAT]]="AR",EnergyImpactLookups[[#This Row],[APreWBtherm]],EnergyImpactLookups[[#This Row],[AStdWBtherm]])</f>
        <v>0</v>
      </c>
      <c r="AM691">
        <f>IF(EnergyImpactLookups[[#This Row],[MAT]]="AR",EnergyImpactLookups[[#This Row],[AStdWBkW]],0)</f>
        <v>0.14069999999999999</v>
      </c>
      <c r="AN691">
        <f>IF(EnergyImpactLookups[[#This Row],[MAT]]="AR",EnergyImpactLookups[[#This Row],[AStdWBkWh]],0)</f>
        <v>66.684399999999997</v>
      </c>
      <c r="AO691">
        <f>IF(EnergyImpactLookups[[#This Row],[MAT]]="AR",EnergyImpactLookups[[#This Row],[AStdWBtherm]],0)</f>
        <v>0</v>
      </c>
    </row>
    <row r="692" spans="1:41" x14ac:dyDescent="0.3">
      <c r="A692" t="s">
        <v>566</v>
      </c>
      <c r="B692" t="s">
        <v>532</v>
      </c>
      <c r="C692" t="s">
        <v>148</v>
      </c>
      <c r="D692" t="s">
        <v>717</v>
      </c>
      <c r="E692" t="s">
        <v>554</v>
      </c>
      <c r="F692" t="s">
        <v>534</v>
      </c>
      <c r="G692" t="s">
        <v>335</v>
      </c>
      <c r="H692" t="s">
        <v>126</v>
      </c>
      <c r="I692" t="s">
        <v>663</v>
      </c>
      <c r="J692" t="s">
        <v>567</v>
      </c>
      <c r="K692" t="s">
        <v>128</v>
      </c>
      <c r="L692" t="s">
        <v>12</v>
      </c>
      <c r="M692" t="s">
        <v>536</v>
      </c>
      <c r="N692" s="1">
        <v>44167</v>
      </c>
      <c r="O692" t="s">
        <v>95</v>
      </c>
      <c r="P692" t="s">
        <v>130</v>
      </c>
      <c r="Q692" t="s">
        <v>104</v>
      </c>
      <c r="R692" t="s">
        <v>129</v>
      </c>
      <c r="S692" t="s">
        <v>537</v>
      </c>
      <c r="T692">
        <v>1</v>
      </c>
      <c r="U692">
        <v>999</v>
      </c>
      <c r="V692" t="s">
        <v>8</v>
      </c>
      <c r="W692">
        <v>33.991799999999998</v>
      </c>
      <c r="X692">
        <v>6.6600000000000006E-2</v>
      </c>
      <c r="Y692">
        <v>0</v>
      </c>
      <c r="Z692">
        <v>27.612100000000002</v>
      </c>
      <c r="AA692">
        <v>5.3100000000000001E-2</v>
      </c>
      <c r="AB692">
        <v>0</v>
      </c>
      <c r="AC692" t="s">
        <v>538</v>
      </c>
      <c r="AD692">
        <v>1</v>
      </c>
      <c r="AE692">
        <v>1</v>
      </c>
      <c r="AF692">
        <f>IF(EnergyImpactLookups[[#This Row],[MAT]]="AR",EnergyImpactLookups[[#This Row],[APreWBkWh]],"")</f>
        <v>33.991799999999998</v>
      </c>
      <c r="AG692">
        <f>IF(EnergyImpactLookups[[#This Row],[MAT]]="AR",EnergyImpactLookups[[#This Row],[APreWBkW]],"")</f>
        <v>6.6600000000000006E-2</v>
      </c>
      <c r="AH692" s="19">
        <f>IF(EnergyImpactLookups[[#This Row],[MAT]]="AR",EnergyImpactLookups[[#This Row],[APreWBtherm]],"")</f>
        <v>0</v>
      </c>
      <c r="AJ692">
        <f>IF(EnergyImpactLookups[[#This Row],[MAT]]="AR",EnergyImpactLookups[[#This Row],[APreWBkW]],EnergyImpactLookups[[#This Row],[AStdWBkW]])</f>
        <v>6.6600000000000006E-2</v>
      </c>
      <c r="AK692">
        <f>IF(EnergyImpactLookups[[#This Row],[MAT]]="AR",EnergyImpactLookups[[#This Row],[APreWBkWh]],EnergyImpactLookups[[#This Row],[AStdWBkWh]])</f>
        <v>33.991799999999998</v>
      </c>
      <c r="AL692">
        <f>IF(EnergyImpactLookups[[#This Row],[MAT]]="AR",EnergyImpactLookups[[#This Row],[APreWBtherm]],EnergyImpactLookups[[#This Row],[AStdWBtherm]])</f>
        <v>0</v>
      </c>
      <c r="AM692">
        <f>IF(EnergyImpactLookups[[#This Row],[MAT]]="AR",EnergyImpactLookups[[#This Row],[AStdWBkW]],0)</f>
        <v>5.3100000000000001E-2</v>
      </c>
      <c r="AN692">
        <f>IF(EnergyImpactLookups[[#This Row],[MAT]]="AR",EnergyImpactLookups[[#This Row],[AStdWBkWh]],0)</f>
        <v>27.612100000000002</v>
      </c>
      <c r="AO692">
        <f>IF(EnergyImpactLookups[[#This Row],[MAT]]="AR",EnergyImpactLookups[[#This Row],[AStdWBtherm]],0)</f>
        <v>0</v>
      </c>
    </row>
    <row r="693" spans="1:41" x14ac:dyDescent="0.3">
      <c r="A693" t="s">
        <v>566</v>
      </c>
      <c r="B693" t="s">
        <v>532</v>
      </c>
      <c r="C693" t="s">
        <v>148</v>
      </c>
      <c r="D693" t="s">
        <v>717</v>
      </c>
      <c r="E693" t="s">
        <v>554</v>
      </c>
      <c r="F693" t="s">
        <v>534</v>
      </c>
      <c r="G693" t="s">
        <v>335</v>
      </c>
      <c r="H693" t="s">
        <v>126</v>
      </c>
      <c r="I693" t="s">
        <v>663</v>
      </c>
      <c r="J693" t="s">
        <v>567</v>
      </c>
      <c r="K693" t="s">
        <v>128</v>
      </c>
      <c r="L693" t="s">
        <v>12</v>
      </c>
      <c r="M693" t="s">
        <v>536</v>
      </c>
      <c r="N693" s="1">
        <v>44167</v>
      </c>
      <c r="O693" t="s">
        <v>95</v>
      </c>
      <c r="P693" t="s">
        <v>130</v>
      </c>
      <c r="Q693" t="s">
        <v>105</v>
      </c>
      <c r="R693" t="s">
        <v>129</v>
      </c>
      <c r="S693" t="s">
        <v>537</v>
      </c>
      <c r="T693">
        <v>1</v>
      </c>
      <c r="U693">
        <v>999</v>
      </c>
      <c r="V693" t="s">
        <v>8</v>
      </c>
      <c r="W693">
        <v>168.2816</v>
      </c>
      <c r="X693">
        <v>0.25619999999999998</v>
      </c>
      <c r="Y693">
        <v>0</v>
      </c>
      <c r="Z693">
        <v>134.39240000000001</v>
      </c>
      <c r="AA693">
        <v>0.20430000000000001</v>
      </c>
      <c r="AB693">
        <v>0</v>
      </c>
      <c r="AC693" t="s">
        <v>538</v>
      </c>
      <c r="AD693">
        <v>1</v>
      </c>
      <c r="AE693">
        <v>1</v>
      </c>
      <c r="AF693">
        <f>IF(EnergyImpactLookups[[#This Row],[MAT]]="AR",EnergyImpactLookups[[#This Row],[APreWBkWh]],"")</f>
        <v>168.2816</v>
      </c>
      <c r="AG693">
        <f>IF(EnergyImpactLookups[[#This Row],[MAT]]="AR",EnergyImpactLookups[[#This Row],[APreWBkW]],"")</f>
        <v>0.25619999999999998</v>
      </c>
      <c r="AH693" s="19">
        <f>IF(EnergyImpactLookups[[#This Row],[MAT]]="AR",EnergyImpactLookups[[#This Row],[APreWBtherm]],"")</f>
        <v>0</v>
      </c>
      <c r="AJ693">
        <f>IF(EnergyImpactLookups[[#This Row],[MAT]]="AR",EnergyImpactLookups[[#This Row],[APreWBkW]],EnergyImpactLookups[[#This Row],[AStdWBkW]])</f>
        <v>0.25619999999999998</v>
      </c>
      <c r="AK693">
        <f>IF(EnergyImpactLookups[[#This Row],[MAT]]="AR",EnergyImpactLookups[[#This Row],[APreWBkWh]],EnergyImpactLookups[[#This Row],[AStdWBkWh]])</f>
        <v>168.2816</v>
      </c>
      <c r="AL693">
        <f>IF(EnergyImpactLookups[[#This Row],[MAT]]="AR",EnergyImpactLookups[[#This Row],[APreWBtherm]],EnergyImpactLookups[[#This Row],[AStdWBtherm]])</f>
        <v>0</v>
      </c>
      <c r="AM693">
        <f>IF(EnergyImpactLookups[[#This Row],[MAT]]="AR",EnergyImpactLookups[[#This Row],[AStdWBkW]],0)</f>
        <v>0.20430000000000001</v>
      </c>
      <c r="AN693">
        <f>IF(EnergyImpactLookups[[#This Row],[MAT]]="AR",EnergyImpactLookups[[#This Row],[AStdWBkWh]],0)</f>
        <v>134.39240000000001</v>
      </c>
      <c r="AO693">
        <f>IF(EnergyImpactLookups[[#This Row],[MAT]]="AR",EnergyImpactLookups[[#This Row],[AStdWBtherm]],0)</f>
        <v>0</v>
      </c>
    </row>
    <row r="694" spans="1:41" x14ac:dyDescent="0.3">
      <c r="A694" t="s">
        <v>566</v>
      </c>
      <c r="B694" t="s">
        <v>532</v>
      </c>
      <c r="C694" t="s">
        <v>148</v>
      </c>
      <c r="D694" t="s">
        <v>717</v>
      </c>
      <c r="E694" t="s">
        <v>554</v>
      </c>
      <c r="F694" t="s">
        <v>534</v>
      </c>
      <c r="G694" t="s">
        <v>335</v>
      </c>
      <c r="H694" t="s">
        <v>126</v>
      </c>
      <c r="I694" t="s">
        <v>663</v>
      </c>
      <c r="J694" t="s">
        <v>567</v>
      </c>
      <c r="K694" t="s">
        <v>128</v>
      </c>
      <c r="L694" t="s">
        <v>12</v>
      </c>
      <c r="M694" t="s">
        <v>536</v>
      </c>
      <c r="N694" s="1">
        <v>44167</v>
      </c>
      <c r="O694" t="s">
        <v>95</v>
      </c>
      <c r="P694" t="s">
        <v>130</v>
      </c>
      <c r="Q694" t="s">
        <v>106</v>
      </c>
      <c r="R694" t="s">
        <v>129</v>
      </c>
      <c r="S694" t="s">
        <v>537</v>
      </c>
      <c r="T694">
        <v>1.04</v>
      </c>
      <c r="U694">
        <v>999</v>
      </c>
      <c r="V694" t="s">
        <v>8</v>
      </c>
      <c r="W694">
        <v>32.324599999999997</v>
      </c>
      <c r="X694">
        <v>3.04E-2</v>
      </c>
      <c r="Y694">
        <v>0</v>
      </c>
      <c r="Z694">
        <v>26.0519</v>
      </c>
      <c r="AA694">
        <v>2.4199999999999999E-2</v>
      </c>
      <c r="AB694">
        <v>0</v>
      </c>
      <c r="AC694" t="s">
        <v>538</v>
      </c>
      <c r="AD694">
        <v>1</v>
      </c>
      <c r="AE694">
        <v>1</v>
      </c>
      <c r="AF694">
        <f>IF(EnergyImpactLookups[[#This Row],[MAT]]="AR",EnergyImpactLookups[[#This Row],[APreWBkWh]],"")</f>
        <v>32.324599999999997</v>
      </c>
      <c r="AG694">
        <f>IF(EnergyImpactLookups[[#This Row],[MAT]]="AR",EnergyImpactLookups[[#This Row],[APreWBkW]],"")</f>
        <v>3.04E-2</v>
      </c>
      <c r="AH694" s="19">
        <f>IF(EnergyImpactLookups[[#This Row],[MAT]]="AR",EnergyImpactLookups[[#This Row],[APreWBtherm]],"")</f>
        <v>0</v>
      </c>
      <c r="AJ694">
        <f>IF(EnergyImpactLookups[[#This Row],[MAT]]="AR",EnergyImpactLookups[[#This Row],[APreWBkW]],EnergyImpactLookups[[#This Row],[AStdWBkW]])</f>
        <v>3.04E-2</v>
      </c>
      <c r="AK694">
        <f>IF(EnergyImpactLookups[[#This Row],[MAT]]="AR",EnergyImpactLookups[[#This Row],[APreWBkWh]],EnergyImpactLookups[[#This Row],[AStdWBkWh]])</f>
        <v>32.324599999999997</v>
      </c>
      <c r="AL694">
        <f>IF(EnergyImpactLookups[[#This Row],[MAT]]="AR",EnergyImpactLookups[[#This Row],[APreWBtherm]],EnergyImpactLookups[[#This Row],[AStdWBtherm]])</f>
        <v>0</v>
      </c>
      <c r="AM694">
        <f>IF(EnergyImpactLookups[[#This Row],[MAT]]="AR",EnergyImpactLookups[[#This Row],[AStdWBkW]],0)</f>
        <v>2.4199999999999999E-2</v>
      </c>
      <c r="AN694">
        <f>IF(EnergyImpactLookups[[#This Row],[MAT]]="AR",EnergyImpactLookups[[#This Row],[AStdWBkWh]],0)</f>
        <v>26.0519</v>
      </c>
      <c r="AO694">
        <f>IF(EnergyImpactLookups[[#This Row],[MAT]]="AR",EnergyImpactLookups[[#This Row],[AStdWBtherm]],0)</f>
        <v>0</v>
      </c>
    </row>
    <row r="695" spans="1:41" x14ac:dyDescent="0.3">
      <c r="A695" t="s">
        <v>566</v>
      </c>
      <c r="B695" t="s">
        <v>532</v>
      </c>
      <c r="C695" t="s">
        <v>148</v>
      </c>
      <c r="D695" t="s">
        <v>717</v>
      </c>
      <c r="E695" t="s">
        <v>554</v>
      </c>
      <c r="F695" t="s">
        <v>534</v>
      </c>
      <c r="G695" t="s">
        <v>335</v>
      </c>
      <c r="H695" t="s">
        <v>126</v>
      </c>
      <c r="I695" t="s">
        <v>663</v>
      </c>
      <c r="J695" t="s">
        <v>567</v>
      </c>
      <c r="K695" t="s">
        <v>128</v>
      </c>
      <c r="L695" t="s">
        <v>12</v>
      </c>
      <c r="M695" t="s">
        <v>536</v>
      </c>
      <c r="N695" s="1">
        <v>44167</v>
      </c>
      <c r="O695" t="s">
        <v>95</v>
      </c>
      <c r="P695" t="s">
        <v>130</v>
      </c>
      <c r="Q695" t="s">
        <v>107</v>
      </c>
      <c r="R695" t="s">
        <v>129</v>
      </c>
      <c r="S695" t="s">
        <v>537</v>
      </c>
      <c r="T695">
        <v>1.28</v>
      </c>
      <c r="U695">
        <v>1210</v>
      </c>
      <c r="V695" t="s">
        <v>8</v>
      </c>
      <c r="W695">
        <v>95.649799999999999</v>
      </c>
      <c r="X695">
        <v>0.112</v>
      </c>
      <c r="Y695">
        <v>0</v>
      </c>
      <c r="Z695">
        <v>76.475399999999993</v>
      </c>
      <c r="AA695">
        <v>8.9300000000000004E-2</v>
      </c>
      <c r="AB695">
        <v>0</v>
      </c>
      <c r="AC695" t="s">
        <v>538</v>
      </c>
      <c r="AD695">
        <v>1</v>
      </c>
      <c r="AE695">
        <v>1</v>
      </c>
      <c r="AF695">
        <f>IF(EnergyImpactLookups[[#This Row],[MAT]]="AR",EnergyImpactLookups[[#This Row],[APreWBkWh]],"")</f>
        <v>95.649799999999999</v>
      </c>
      <c r="AG695">
        <f>IF(EnergyImpactLookups[[#This Row],[MAT]]="AR",EnergyImpactLookups[[#This Row],[APreWBkW]],"")</f>
        <v>0.112</v>
      </c>
      <c r="AH695" s="19">
        <f>IF(EnergyImpactLookups[[#This Row],[MAT]]="AR",EnergyImpactLookups[[#This Row],[APreWBtherm]],"")</f>
        <v>0</v>
      </c>
      <c r="AJ695">
        <f>IF(EnergyImpactLookups[[#This Row],[MAT]]="AR",EnergyImpactLookups[[#This Row],[APreWBkW]],EnergyImpactLookups[[#This Row],[AStdWBkW]])</f>
        <v>0.112</v>
      </c>
      <c r="AK695">
        <f>IF(EnergyImpactLookups[[#This Row],[MAT]]="AR",EnergyImpactLookups[[#This Row],[APreWBkWh]],EnergyImpactLookups[[#This Row],[AStdWBkWh]])</f>
        <v>95.649799999999999</v>
      </c>
      <c r="AL695">
        <f>IF(EnergyImpactLookups[[#This Row],[MAT]]="AR",EnergyImpactLookups[[#This Row],[APreWBtherm]],EnergyImpactLookups[[#This Row],[AStdWBtherm]])</f>
        <v>0</v>
      </c>
      <c r="AM695">
        <f>IF(EnergyImpactLookups[[#This Row],[MAT]]="AR",EnergyImpactLookups[[#This Row],[AStdWBkW]],0)</f>
        <v>8.9300000000000004E-2</v>
      </c>
      <c r="AN695">
        <f>IF(EnergyImpactLookups[[#This Row],[MAT]]="AR",EnergyImpactLookups[[#This Row],[AStdWBkWh]],0)</f>
        <v>76.475399999999993</v>
      </c>
      <c r="AO695">
        <f>IF(EnergyImpactLookups[[#This Row],[MAT]]="AR",EnergyImpactLookups[[#This Row],[AStdWBtherm]],0)</f>
        <v>0</v>
      </c>
    </row>
    <row r="696" spans="1:41" x14ac:dyDescent="0.3">
      <c r="A696" t="s">
        <v>566</v>
      </c>
      <c r="B696" t="s">
        <v>532</v>
      </c>
      <c r="C696" t="s">
        <v>148</v>
      </c>
      <c r="D696" t="s">
        <v>717</v>
      </c>
      <c r="E696" t="s">
        <v>554</v>
      </c>
      <c r="F696" t="s">
        <v>534</v>
      </c>
      <c r="G696" t="s">
        <v>335</v>
      </c>
      <c r="H696" t="s">
        <v>126</v>
      </c>
      <c r="I696" t="s">
        <v>663</v>
      </c>
      <c r="J696" t="s">
        <v>567</v>
      </c>
      <c r="K696" t="s">
        <v>128</v>
      </c>
      <c r="L696" t="s">
        <v>12</v>
      </c>
      <c r="M696" t="s">
        <v>536</v>
      </c>
      <c r="N696" s="1">
        <v>44167</v>
      </c>
      <c r="O696" t="s">
        <v>95</v>
      </c>
      <c r="P696" t="s">
        <v>130</v>
      </c>
      <c r="Q696" t="s">
        <v>109</v>
      </c>
      <c r="R696" t="s">
        <v>129</v>
      </c>
      <c r="S696" t="s">
        <v>537</v>
      </c>
      <c r="T696">
        <v>1.1100000000000001</v>
      </c>
      <c r="U696">
        <v>1210</v>
      </c>
      <c r="V696" t="s">
        <v>8</v>
      </c>
      <c r="W696">
        <v>174.04640000000001</v>
      </c>
      <c r="X696">
        <v>0.15640000000000001</v>
      </c>
      <c r="Y696">
        <v>0</v>
      </c>
      <c r="Z696">
        <v>139.0566</v>
      </c>
      <c r="AA696">
        <v>0.12470000000000001</v>
      </c>
      <c r="AB696">
        <v>0</v>
      </c>
      <c r="AC696" t="s">
        <v>538</v>
      </c>
      <c r="AD696">
        <v>1</v>
      </c>
      <c r="AE696">
        <v>1</v>
      </c>
      <c r="AF696">
        <f>IF(EnergyImpactLookups[[#This Row],[MAT]]="AR",EnergyImpactLookups[[#This Row],[APreWBkWh]],"")</f>
        <v>174.04640000000001</v>
      </c>
      <c r="AG696">
        <f>IF(EnergyImpactLookups[[#This Row],[MAT]]="AR",EnergyImpactLookups[[#This Row],[APreWBkW]],"")</f>
        <v>0.15640000000000001</v>
      </c>
      <c r="AH696" s="19">
        <f>IF(EnergyImpactLookups[[#This Row],[MAT]]="AR",EnergyImpactLookups[[#This Row],[APreWBtherm]],"")</f>
        <v>0</v>
      </c>
      <c r="AJ696">
        <f>IF(EnergyImpactLookups[[#This Row],[MAT]]="AR",EnergyImpactLookups[[#This Row],[APreWBkW]],EnergyImpactLookups[[#This Row],[AStdWBkW]])</f>
        <v>0.15640000000000001</v>
      </c>
      <c r="AK696">
        <f>IF(EnergyImpactLookups[[#This Row],[MAT]]="AR",EnergyImpactLookups[[#This Row],[APreWBkWh]],EnergyImpactLookups[[#This Row],[AStdWBkWh]])</f>
        <v>174.04640000000001</v>
      </c>
      <c r="AL696">
        <f>IF(EnergyImpactLookups[[#This Row],[MAT]]="AR",EnergyImpactLookups[[#This Row],[APreWBtherm]],EnergyImpactLookups[[#This Row],[AStdWBtherm]])</f>
        <v>0</v>
      </c>
      <c r="AM696">
        <f>IF(EnergyImpactLookups[[#This Row],[MAT]]="AR",EnergyImpactLookups[[#This Row],[AStdWBkW]],0)</f>
        <v>0.12470000000000001</v>
      </c>
      <c r="AN696">
        <f>IF(EnergyImpactLookups[[#This Row],[MAT]]="AR",EnergyImpactLookups[[#This Row],[AStdWBkWh]],0)</f>
        <v>139.0566</v>
      </c>
      <c r="AO696">
        <f>IF(EnergyImpactLookups[[#This Row],[MAT]]="AR",EnergyImpactLookups[[#This Row],[AStdWBtherm]],0)</f>
        <v>0</v>
      </c>
    </row>
    <row r="697" spans="1:41" x14ac:dyDescent="0.3">
      <c r="A697" t="s">
        <v>566</v>
      </c>
      <c r="B697" t="s">
        <v>532</v>
      </c>
      <c r="C697" t="s">
        <v>148</v>
      </c>
      <c r="D697" t="s">
        <v>717</v>
      </c>
      <c r="E697" t="s">
        <v>554</v>
      </c>
      <c r="F697" t="s">
        <v>534</v>
      </c>
      <c r="G697" t="s">
        <v>335</v>
      </c>
      <c r="H697" t="s">
        <v>126</v>
      </c>
      <c r="I697" t="s">
        <v>663</v>
      </c>
      <c r="J697" t="s">
        <v>567</v>
      </c>
      <c r="K697" t="s">
        <v>128</v>
      </c>
      <c r="L697" t="s">
        <v>12</v>
      </c>
      <c r="M697" t="s">
        <v>536</v>
      </c>
      <c r="N697" s="1">
        <v>44167</v>
      </c>
      <c r="O697" t="s">
        <v>95</v>
      </c>
      <c r="P697" t="s">
        <v>130</v>
      </c>
      <c r="Q697" t="s">
        <v>111</v>
      </c>
      <c r="R697" t="s">
        <v>129</v>
      </c>
      <c r="S697" t="s">
        <v>537</v>
      </c>
      <c r="T697">
        <v>1.19</v>
      </c>
      <c r="U697">
        <v>1210</v>
      </c>
      <c r="V697" t="s">
        <v>8</v>
      </c>
      <c r="W697">
        <v>288.51679999999999</v>
      </c>
      <c r="X697">
        <v>0.20660000000000001</v>
      </c>
      <c r="Y697">
        <v>0</v>
      </c>
      <c r="Z697">
        <v>230.25810000000001</v>
      </c>
      <c r="AA697">
        <v>0.16470000000000001</v>
      </c>
      <c r="AB697">
        <v>0</v>
      </c>
      <c r="AC697" t="s">
        <v>538</v>
      </c>
      <c r="AD697">
        <v>1</v>
      </c>
      <c r="AE697">
        <v>1</v>
      </c>
      <c r="AF697">
        <f>IF(EnergyImpactLookups[[#This Row],[MAT]]="AR",EnergyImpactLookups[[#This Row],[APreWBkWh]],"")</f>
        <v>288.51679999999999</v>
      </c>
      <c r="AG697">
        <f>IF(EnergyImpactLookups[[#This Row],[MAT]]="AR",EnergyImpactLookups[[#This Row],[APreWBkW]],"")</f>
        <v>0.20660000000000001</v>
      </c>
      <c r="AH697" s="19">
        <f>IF(EnergyImpactLookups[[#This Row],[MAT]]="AR",EnergyImpactLookups[[#This Row],[APreWBtherm]],"")</f>
        <v>0</v>
      </c>
      <c r="AJ697">
        <f>IF(EnergyImpactLookups[[#This Row],[MAT]]="AR",EnergyImpactLookups[[#This Row],[APreWBkW]],EnergyImpactLookups[[#This Row],[AStdWBkW]])</f>
        <v>0.20660000000000001</v>
      </c>
      <c r="AK697">
        <f>IF(EnergyImpactLookups[[#This Row],[MAT]]="AR",EnergyImpactLookups[[#This Row],[APreWBkWh]],EnergyImpactLookups[[#This Row],[AStdWBkWh]])</f>
        <v>288.51679999999999</v>
      </c>
      <c r="AL697">
        <f>IF(EnergyImpactLookups[[#This Row],[MAT]]="AR",EnergyImpactLookups[[#This Row],[APreWBtherm]],EnergyImpactLookups[[#This Row],[AStdWBtherm]])</f>
        <v>0</v>
      </c>
      <c r="AM697">
        <f>IF(EnergyImpactLookups[[#This Row],[MAT]]="AR",EnergyImpactLookups[[#This Row],[AStdWBkW]],0)</f>
        <v>0.16470000000000001</v>
      </c>
      <c r="AN697">
        <f>IF(EnergyImpactLookups[[#This Row],[MAT]]="AR",EnergyImpactLookups[[#This Row],[AStdWBkWh]],0)</f>
        <v>230.25810000000001</v>
      </c>
      <c r="AO697">
        <f>IF(EnergyImpactLookups[[#This Row],[MAT]]="AR",EnergyImpactLookups[[#This Row],[AStdWBtherm]],0)</f>
        <v>0</v>
      </c>
    </row>
    <row r="698" spans="1:41" x14ac:dyDescent="0.3">
      <c r="A698" t="s">
        <v>566</v>
      </c>
      <c r="B698" t="s">
        <v>532</v>
      </c>
      <c r="C698" t="s">
        <v>148</v>
      </c>
      <c r="D698" t="s">
        <v>717</v>
      </c>
      <c r="E698" t="s">
        <v>554</v>
      </c>
      <c r="F698" t="s">
        <v>534</v>
      </c>
      <c r="G698" t="s">
        <v>335</v>
      </c>
      <c r="H698" t="s">
        <v>126</v>
      </c>
      <c r="I698" t="s">
        <v>663</v>
      </c>
      <c r="J698" t="s">
        <v>567</v>
      </c>
      <c r="K698" t="s">
        <v>128</v>
      </c>
      <c r="L698" t="s">
        <v>12</v>
      </c>
      <c r="M698" t="s">
        <v>536</v>
      </c>
      <c r="N698" s="1">
        <v>44167</v>
      </c>
      <c r="O698" t="s">
        <v>95</v>
      </c>
      <c r="P698" t="s">
        <v>130</v>
      </c>
      <c r="Q698" t="s">
        <v>112</v>
      </c>
      <c r="R698" t="s">
        <v>129</v>
      </c>
      <c r="S698" t="s">
        <v>537</v>
      </c>
      <c r="T698">
        <v>1</v>
      </c>
      <c r="U698">
        <v>1130</v>
      </c>
      <c r="V698" t="s">
        <v>8</v>
      </c>
      <c r="W698">
        <v>264.92439999999999</v>
      </c>
      <c r="X698">
        <v>0.24540000000000001</v>
      </c>
      <c r="Y698">
        <v>0</v>
      </c>
      <c r="Z698">
        <v>211.58860000000001</v>
      </c>
      <c r="AA698">
        <v>0.19570000000000001</v>
      </c>
      <c r="AB698">
        <v>0</v>
      </c>
      <c r="AC698" t="s">
        <v>538</v>
      </c>
      <c r="AD698">
        <v>1</v>
      </c>
      <c r="AE698">
        <v>1</v>
      </c>
      <c r="AF698">
        <f>IF(EnergyImpactLookups[[#This Row],[MAT]]="AR",EnergyImpactLookups[[#This Row],[APreWBkWh]],"")</f>
        <v>264.92439999999999</v>
      </c>
      <c r="AG698">
        <f>IF(EnergyImpactLookups[[#This Row],[MAT]]="AR",EnergyImpactLookups[[#This Row],[APreWBkW]],"")</f>
        <v>0.24540000000000001</v>
      </c>
      <c r="AH698" s="19">
        <f>IF(EnergyImpactLookups[[#This Row],[MAT]]="AR",EnergyImpactLookups[[#This Row],[APreWBtherm]],"")</f>
        <v>0</v>
      </c>
      <c r="AJ698">
        <f>IF(EnergyImpactLookups[[#This Row],[MAT]]="AR",EnergyImpactLookups[[#This Row],[APreWBkW]],EnergyImpactLookups[[#This Row],[AStdWBkW]])</f>
        <v>0.24540000000000001</v>
      </c>
      <c r="AK698">
        <f>IF(EnergyImpactLookups[[#This Row],[MAT]]="AR",EnergyImpactLookups[[#This Row],[APreWBkWh]],EnergyImpactLookups[[#This Row],[AStdWBkWh]])</f>
        <v>264.92439999999999</v>
      </c>
      <c r="AL698">
        <f>IF(EnergyImpactLookups[[#This Row],[MAT]]="AR",EnergyImpactLookups[[#This Row],[APreWBtherm]],EnergyImpactLookups[[#This Row],[AStdWBtherm]])</f>
        <v>0</v>
      </c>
      <c r="AM698">
        <f>IF(EnergyImpactLookups[[#This Row],[MAT]]="AR",EnergyImpactLookups[[#This Row],[AStdWBkW]],0)</f>
        <v>0.19570000000000001</v>
      </c>
      <c r="AN698">
        <f>IF(EnergyImpactLookups[[#This Row],[MAT]]="AR",EnergyImpactLookups[[#This Row],[AStdWBkWh]],0)</f>
        <v>211.58860000000001</v>
      </c>
      <c r="AO698">
        <f>IF(EnergyImpactLookups[[#This Row],[MAT]]="AR",EnergyImpactLookups[[#This Row],[AStdWBtherm]],0)</f>
        <v>0</v>
      </c>
    </row>
    <row r="699" spans="1:41" x14ac:dyDescent="0.3">
      <c r="A699" t="s">
        <v>566</v>
      </c>
      <c r="B699" t="s">
        <v>532</v>
      </c>
      <c r="C699" t="s">
        <v>148</v>
      </c>
      <c r="D699" t="s">
        <v>717</v>
      </c>
      <c r="E699" t="s">
        <v>554</v>
      </c>
      <c r="F699" t="s">
        <v>534</v>
      </c>
      <c r="G699" t="s">
        <v>335</v>
      </c>
      <c r="H699" t="s">
        <v>126</v>
      </c>
      <c r="I699" t="s">
        <v>663</v>
      </c>
      <c r="J699" t="s">
        <v>567</v>
      </c>
      <c r="K699" t="s">
        <v>128</v>
      </c>
      <c r="L699" t="s">
        <v>12</v>
      </c>
      <c r="M699" t="s">
        <v>536</v>
      </c>
      <c r="N699" s="1">
        <v>44167</v>
      </c>
      <c r="O699" t="s">
        <v>95</v>
      </c>
      <c r="P699" t="s">
        <v>130</v>
      </c>
      <c r="Q699" t="s">
        <v>113</v>
      </c>
      <c r="R699" t="s">
        <v>129</v>
      </c>
      <c r="S699" t="s">
        <v>537</v>
      </c>
      <c r="T699">
        <v>1</v>
      </c>
      <c r="U699">
        <v>1070</v>
      </c>
      <c r="V699" t="s">
        <v>8</v>
      </c>
      <c r="W699">
        <v>262.06580000000002</v>
      </c>
      <c r="X699">
        <v>0.23780000000000001</v>
      </c>
      <c r="Y699">
        <v>0</v>
      </c>
      <c r="Z699">
        <v>209.2527</v>
      </c>
      <c r="AA699">
        <v>0.18959999999999999</v>
      </c>
      <c r="AB699">
        <v>0</v>
      </c>
      <c r="AC699" t="s">
        <v>538</v>
      </c>
      <c r="AD699">
        <v>1</v>
      </c>
      <c r="AE699">
        <v>1</v>
      </c>
      <c r="AF699">
        <f>IF(EnergyImpactLookups[[#This Row],[MAT]]="AR",EnergyImpactLookups[[#This Row],[APreWBkWh]],"")</f>
        <v>262.06580000000002</v>
      </c>
      <c r="AG699">
        <f>IF(EnergyImpactLookups[[#This Row],[MAT]]="AR",EnergyImpactLookups[[#This Row],[APreWBkW]],"")</f>
        <v>0.23780000000000001</v>
      </c>
      <c r="AH699" s="19">
        <f>IF(EnergyImpactLookups[[#This Row],[MAT]]="AR",EnergyImpactLookups[[#This Row],[APreWBtherm]],"")</f>
        <v>0</v>
      </c>
      <c r="AJ699">
        <f>IF(EnergyImpactLookups[[#This Row],[MAT]]="AR",EnergyImpactLookups[[#This Row],[APreWBkW]],EnergyImpactLookups[[#This Row],[AStdWBkW]])</f>
        <v>0.23780000000000001</v>
      </c>
      <c r="AK699">
        <f>IF(EnergyImpactLookups[[#This Row],[MAT]]="AR",EnergyImpactLookups[[#This Row],[APreWBkWh]],EnergyImpactLookups[[#This Row],[AStdWBkWh]])</f>
        <v>262.06580000000002</v>
      </c>
      <c r="AL699">
        <f>IF(EnergyImpactLookups[[#This Row],[MAT]]="AR",EnergyImpactLookups[[#This Row],[APreWBtherm]],EnergyImpactLookups[[#This Row],[AStdWBtherm]])</f>
        <v>0</v>
      </c>
      <c r="AM699">
        <f>IF(EnergyImpactLookups[[#This Row],[MAT]]="AR",EnergyImpactLookups[[#This Row],[AStdWBkW]],0)</f>
        <v>0.18959999999999999</v>
      </c>
      <c r="AN699">
        <f>IF(EnergyImpactLookups[[#This Row],[MAT]]="AR",EnergyImpactLookups[[#This Row],[AStdWBkWh]],0)</f>
        <v>209.2527</v>
      </c>
      <c r="AO699">
        <f>IF(EnergyImpactLookups[[#This Row],[MAT]]="AR",EnergyImpactLookups[[#This Row],[AStdWBtherm]],0)</f>
        <v>0</v>
      </c>
    </row>
    <row r="700" spans="1:41" x14ac:dyDescent="0.3">
      <c r="A700" t="s">
        <v>566</v>
      </c>
      <c r="B700" t="s">
        <v>532</v>
      </c>
      <c r="C700" t="s">
        <v>148</v>
      </c>
      <c r="D700" t="s">
        <v>717</v>
      </c>
      <c r="E700" t="s">
        <v>554</v>
      </c>
      <c r="F700" t="s">
        <v>534</v>
      </c>
      <c r="G700" t="s">
        <v>335</v>
      </c>
      <c r="H700" t="s">
        <v>126</v>
      </c>
      <c r="I700" t="s">
        <v>663</v>
      </c>
      <c r="J700" t="s">
        <v>567</v>
      </c>
      <c r="K700" t="s">
        <v>128</v>
      </c>
      <c r="L700" t="s">
        <v>12</v>
      </c>
      <c r="M700" t="s">
        <v>536</v>
      </c>
      <c r="N700" s="1">
        <v>44167</v>
      </c>
      <c r="O700" t="s">
        <v>95</v>
      </c>
      <c r="P700" t="s">
        <v>130</v>
      </c>
      <c r="Q700" t="s">
        <v>114</v>
      </c>
      <c r="R700" t="s">
        <v>129</v>
      </c>
      <c r="S700" t="s">
        <v>537</v>
      </c>
      <c r="T700">
        <v>1</v>
      </c>
      <c r="U700">
        <v>1070</v>
      </c>
      <c r="V700" t="s">
        <v>8</v>
      </c>
      <c r="W700">
        <v>428.78750000000002</v>
      </c>
      <c r="X700">
        <v>0.38290000000000002</v>
      </c>
      <c r="Y700">
        <v>0</v>
      </c>
      <c r="Z700">
        <v>342.58339999999998</v>
      </c>
      <c r="AA700">
        <v>0.30530000000000002</v>
      </c>
      <c r="AB700">
        <v>0</v>
      </c>
      <c r="AC700" t="s">
        <v>538</v>
      </c>
      <c r="AD700">
        <v>1</v>
      </c>
      <c r="AE700">
        <v>1</v>
      </c>
      <c r="AF700">
        <f>IF(EnergyImpactLookups[[#This Row],[MAT]]="AR",EnergyImpactLookups[[#This Row],[APreWBkWh]],"")</f>
        <v>428.78750000000002</v>
      </c>
      <c r="AG700">
        <f>IF(EnergyImpactLookups[[#This Row],[MAT]]="AR",EnergyImpactLookups[[#This Row],[APreWBkW]],"")</f>
        <v>0.38290000000000002</v>
      </c>
      <c r="AH700" s="19">
        <f>IF(EnergyImpactLookups[[#This Row],[MAT]]="AR",EnergyImpactLookups[[#This Row],[APreWBtherm]],"")</f>
        <v>0</v>
      </c>
      <c r="AJ700">
        <f>IF(EnergyImpactLookups[[#This Row],[MAT]]="AR",EnergyImpactLookups[[#This Row],[APreWBkW]],EnergyImpactLookups[[#This Row],[AStdWBkW]])</f>
        <v>0.38290000000000002</v>
      </c>
      <c r="AK700">
        <f>IF(EnergyImpactLookups[[#This Row],[MAT]]="AR",EnergyImpactLookups[[#This Row],[APreWBkWh]],EnergyImpactLookups[[#This Row],[AStdWBkWh]])</f>
        <v>428.78750000000002</v>
      </c>
      <c r="AL700">
        <f>IF(EnergyImpactLookups[[#This Row],[MAT]]="AR",EnergyImpactLookups[[#This Row],[APreWBtherm]],EnergyImpactLookups[[#This Row],[AStdWBtherm]])</f>
        <v>0</v>
      </c>
      <c r="AM700">
        <f>IF(EnergyImpactLookups[[#This Row],[MAT]]="AR",EnergyImpactLookups[[#This Row],[AStdWBkW]],0)</f>
        <v>0.30530000000000002</v>
      </c>
      <c r="AN700">
        <f>IF(EnergyImpactLookups[[#This Row],[MAT]]="AR",EnergyImpactLookups[[#This Row],[AStdWBkWh]],0)</f>
        <v>342.58339999999998</v>
      </c>
      <c r="AO700">
        <f>IF(EnergyImpactLookups[[#This Row],[MAT]]="AR",EnergyImpactLookups[[#This Row],[AStdWBtherm]],0)</f>
        <v>0</v>
      </c>
    </row>
    <row r="701" spans="1:41" x14ac:dyDescent="0.3">
      <c r="A701" t="s">
        <v>566</v>
      </c>
      <c r="B701" t="s">
        <v>532</v>
      </c>
      <c r="C701" t="s">
        <v>148</v>
      </c>
      <c r="D701" t="s">
        <v>717</v>
      </c>
      <c r="E701" t="s">
        <v>554</v>
      </c>
      <c r="F701" t="s">
        <v>534</v>
      </c>
      <c r="G701" t="s">
        <v>335</v>
      </c>
      <c r="H701" t="s">
        <v>126</v>
      </c>
      <c r="I701" t="s">
        <v>663</v>
      </c>
      <c r="J701" t="s">
        <v>567</v>
      </c>
      <c r="K701" t="s">
        <v>128</v>
      </c>
      <c r="L701" t="s">
        <v>12</v>
      </c>
      <c r="M701" t="s">
        <v>536</v>
      </c>
      <c r="N701" s="1">
        <v>44167</v>
      </c>
      <c r="O701" t="s">
        <v>95</v>
      </c>
      <c r="P701" t="s">
        <v>130</v>
      </c>
      <c r="Q701" t="s">
        <v>115</v>
      </c>
      <c r="R701" t="s">
        <v>129</v>
      </c>
      <c r="S701" t="s">
        <v>537</v>
      </c>
      <c r="T701">
        <v>1</v>
      </c>
      <c r="U701">
        <v>1070</v>
      </c>
      <c r="V701" t="s">
        <v>8</v>
      </c>
      <c r="W701">
        <v>249.73339999999999</v>
      </c>
      <c r="X701">
        <v>0.3236</v>
      </c>
      <c r="Y701">
        <v>0</v>
      </c>
      <c r="Z701">
        <v>199.61429999999999</v>
      </c>
      <c r="AA701">
        <v>0.25800000000000001</v>
      </c>
      <c r="AB701">
        <v>0</v>
      </c>
      <c r="AC701" t="s">
        <v>538</v>
      </c>
      <c r="AD701">
        <v>1</v>
      </c>
      <c r="AE701">
        <v>1</v>
      </c>
      <c r="AF701">
        <f>IF(EnergyImpactLookups[[#This Row],[MAT]]="AR",EnergyImpactLookups[[#This Row],[APreWBkWh]],"")</f>
        <v>249.73339999999999</v>
      </c>
      <c r="AG701">
        <f>IF(EnergyImpactLookups[[#This Row],[MAT]]="AR",EnergyImpactLookups[[#This Row],[APreWBkW]],"")</f>
        <v>0.3236</v>
      </c>
      <c r="AH701" s="19">
        <f>IF(EnergyImpactLookups[[#This Row],[MAT]]="AR",EnergyImpactLookups[[#This Row],[APreWBtherm]],"")</f>
        <v>0</v>
      </c>
      <c r="AJ701">
        <f>IF(EnergyImpactLookups[[#This Row],[MAT]]="AR",EnergyImpactLookups[[#This Row],[APreWBkW]],EnergyImpactLookups[[#This Row],[AStdWBkW]])</f>
        <v>0.3236</v>
      </c>
      <c r="AK701">
        <f>IF(EnergyImpactLookups[[#This Row],[MAT]]="AR",EnergyImpactLookups[[#This Row],[APreWBkWh]],EnergyImpactLookups[[#This Row],[AStdWBkWh]])</f>
        <v>249.73339999999999</v>
      </c>
      <c r="AL701">
        <f>IF(EnergyImpactLookups[[#This Row],[MAT]]="AR",EnergyImpactLookups[[#This Row],[APreWBtherm]],EnergyImpactLookups[[#This Row],[AStdWBtherm]])</f>
        <v>0</v>
      </c>
      <c r="AM701">
        <f>IF(EnergyImpactLookups[[#This Row],[MAT]]="AR",EnergyImpactLookups[[#This Row],[AStdWBkW]],0)</f>
        <v>0.25800000000000001</v>
      </c>
      <c r="AN701">
        <f>IF(EnergyImpactLookups[[#This Row],[MAT]]="AR",EnergyImpactLookups[[#This Row],[AStdWBkWh]],0)</f>
        <v>199.61429999999999</v>
      </c>
      <c r="AO701">
        <f>IF(EnergyImpactLookups[[#This Row],[MAT]]="AR",EnergyImpactLookups[[#This Row],[AStdWBtherm]],0)</f>
        <v>0</v>
      </c>
    </row>
    <row r="702" spans="1:41" x14ac:dyDescent="0.3">
      <c r="A702" t="s">
        <v>566</v>
      </c>
      <c r="B702" t="s">
        <v>532</v>
      </c>
      <c r="C702" t="s">
        <v>148</v>
      </c>
      <c r="D702" t="s">
        <v>717</v>
      </c>
      <c r="E702" t="s">
        <v>554</v>
      </c>
      <c r="F702" t="s">
        <v>534</v>
      </c>
      <c r="G702" t="s">
        <v>335</v>
      </c>
      <c r="H702" t="s">
        <v>126</v>
      </c>
      <c r="I702" t="s">
        <v>663</v>
      </c>
      <c r="J702" t="s">
        <v>567</v>
      </c>
      <c r="K702" t="s">
        <v>128</v>
      </c>
      <c r="L702" t="s">
        <v>12</v>
      </c>
      <c r="M702" t="s">
        <v>536</v>
      </c>
      <c r="N702" s="1">
        <v>44167</v>
      </c>
      <c r="O702" t="s">
        <v>95</v>
      </c>
      <c r="P702" t="s">
        <v>130</v>
      </c>
      <c r="Q702" t="s">
        <v>116</v>
      </c>
      <c r="R702" t="s">
        <v>129</v>
      </c>
      <c r="S702" t="s">
        <v>537</v>
      </c>
      <c r="T702">
        <v>1</v>
      </c>
      <c r="U702">
        <v>1070</v>
      </c>
      <c r="V702" t="s">
        <v>8</v>
      </c>
      <c r="W702">
        <v>460.65679999999998</v>
      </c>
      <c r="X702">
        <v>0.35720000000000002</v>
      </c>
      <c r="Y702">
        <v>0</v>
      </c>
      <c r="Z702">
        <v>367.79160000000002</v>
      </c>
      <c r="AA702">
        <v>0.2848</v>
      </c>
      <c r="AB702">
        <v>0</v>
      </c>
      <c r="AC702" t="s">
        <v>538</v>
      </c>
      <c r="AD702">
        <v>1</v>
      </c>
      <c r="AE702">
        <v>1</v>
      </c>
      <c r="AF702">
        <f>IF(EnergyImpactLookups[[#This Row],[MAT]]="AR",EnergyImpactLookups[[#This Row],[APreWBkWh]],"")</f>
        <v>460.65679999999998</v>
      </c>
      <c r="AG702">
        <f>IF(EnergyImpactLookups[[#This Row],[MAT]]="AR",EnergyImpactLookups[[#This Row],[APreWBkW]],"")</f>
        <v>0.35720000000000002</v>
      </c>
      <c r="AH702" s="19">
        <f>IF(EnergyImpactLookups[[#This Row],[MAT]]="AR",EnergyImpactLookups[[#This Row],[APreWBtherm]],"")</f>
        <v>0</v>
      </c>
      <c r="AJ702">
        <f>IF(EnergyImpactLookups[[#This Row],[MAT]]="AR",EnergyImpactLookups[[#This Row],[APreWBkW]],EnergyImpactLookups[[#This Row],[AStdWBkW]])</f>
        <v>0.35720000000000002</v>
      </c>
      <c r="AK702">
        <f>IF(EnergyImpactLookups[[#This Row],[MAT]]="AR",EnergyImpactLookups[[#This Row],[APreWBkWh]],EnergyImpactLookups[[#This Row],[AStdWBkWh]])</f>
        <v>460.65679999999998</v>
      </c>
      <c r="AL702">
        <f>IF(EnergyImpactLookups[[#This Row],[MAT]]="AR",EnergyImpactLookups[[#This Row],[APreWBtherm]],EnergyImpactLookups[[#This Row],[AStdWBtherm]])</f>
        <v>0</v>
      </c>
      <c r="AM702">
        <f>IF(EnergyImpactLookups[[#This Row],[MAT]]="AR",EnergyImpactLookups[[#This Row],[AStdWBkW]],0)</f>
        <v>0.2848</v>
      </c>
      <c r="AN702">
        <f>IF(EnergyImpactLookups[[#This Row],[MAT]]="AR",EnergyImpactLookups[[#This Row],[AStdWBkWh]],0)</f>
        <v>367.79160000000002</v>
      </c>
      <c r="AO702">
        <f>IF(EnergyImpactLookups[[#This Row],[MAT]]="AR",EnergyImpactLookups[[#This Row],[AStdWBtherm]],0)</f>
        <v>0</v>
      </c>
    </row>
    <row r="703" spans="1:41" x14ac:dyDescent="0.3">
      <c r="A703" t="s">
        <v>566</v>
      </c>
      <c r="B703" t="s">
        <v>532</v>
      </c>
      <c r="C703" t="s">
        <v>148</v>
      </c>
      <c r="D703" t="s">
        <v>717</v>
      </c>
      <c r="E703" t="s">
        <v>554</v>
      </c>
      <c r="F703" t="s">
        <v>534</v>
      </c>
      <c r="G703" t="s">
        <v>335</v>
      </c>
      <c r="H703" t="s">
        <v>126</v>
      </c>
      <c r="I703" t="s">
        <v>663</v>
      </c>
      <c r="J703" t="s">
        <v>567</v>
      </c>
      <c r="K703" t="s">
        <v>128</v>
      </c>
      <c r="L703" t="s">
        <v>12</v>
      </c>
      <c r="M703" t="s">
        <v>536</v>
      </c>
      <c r="N703" s="1">
        <v>44167</v>
      </c>
      <c r="O703" t="s">
        <v>95</v>
      </c>
      <c r="P703" t="s">
        <v>130</v>
      </c>
      <c r="Q703" t="s">
        <v>117</v>
      </c>
      <c r="R703" t="s">
        <v>129</v>
      </c>
      <c r="S703" t="s">
        <v>537</v>
      </c>
      <c r="T703">
        <v>1.07</v>
      </c>
      <c r="U703">
        <v>1090</v>
      </c>
      <c r="V703" t="s">
        <v>8</v>
      </c>
      <c r="W703">
        <v>501.61739999999998</v>
      </c>
      <c r="X703">
        <v>0.34720000000000001</v>
      </c>
      <c r="Y703">
        <v>0</v>
      </c>
      <c r="Z703">
        <v>400.72190000000001</v>
      </c>
      <c r="AA703">
        <v>0.27689999999999998</v>
      </c>
      <c r="AB703">
        <v>0</v>
      </c>
      <c r="AC703" t="s">
        <v>538</v>
      </c>
      <c r="AD703">
        <v>1</v>
      </c>
      <c r="AE703">
        <v>1</v>
      </c>
      <c r="AF703">
        <f>IF(EnergyImpactLookups[[#This Row],[MAT]]="AR",EnergyImpactLookups[[#This Row],[APreWBkWh]],"")</f>
        <v>501.61739999999998</v>
      </c>
      <c r="AG703">
        <f>IF(EnergyImpactLookups[[#This Row],[MAT]]="AR",EnergyImpactLookups[[#This Row],[APreWBkW]],"")</f>
        <v>0.34720000000000001</v>
      </c>
      <c r="AH703" s="19">
        <f>IF(EnergyImpactLookups[[#This Row],[MAT]]="AR",EnergyImpactLookups[[#This Row],[APreWBtherm]],"")</f>
        <v>0</v>
      </c>
      <c r="AJ703">
        <f>IF(EnergyImpactLookups[[#This Row],[MAT]]="AR",EnergyImpactLookups[[#This Row],[APreWBkW]],EnergyImpactLookups[[#This Row],[AStdWBkW]])</f>
        <v>0.34720000000000001</v>
      </c>
      <c r="AK703">
        <f>IF(EnergyImpactLookups[[#This Row],[MAT]]="AR",EnergyImpactLookups[[#This Row],[APreWBkWh]],EnergyImpactLookups[[#This Row],[AStdWBkWh]])</f>
        <v>501.61739999999998</v>
      </c>
      <c r="AL703">
        <f>IF(EnergyImpactLookups[[#This Row],[MAT]]="AR",EnergyImpactLookups[[#This Row],[APreWBtherm]],EnergyImpactLookups[[#This Row],[AStdWBtherm]])</f>
        <v>0</v>
      </c>
      <c r="AM703">
        <f>IF(EnergyImpactLookups[[#This Row],[MAT]]="AR",EnergyImpactLookups[[#This Row],[AStdWBkW]],0)</f>
        <v>0.27689999999999998</v>
      </c>
      <c r="AN703">
        <f>IF(EnergyImpactLookups[[#This Row],[MAT]]="AR",EnergyImpactLookups[[#This Row],[AStdWBkWh]],0)</f>
        <v>400.72190000000001</v>
      </c>
      <c r="AO703">
        <f>IF(EnergyImpactLookups[[#This Row],[MAT]]="AR",EnergyImpactLookups[[#This Row],[AStdWBtherm]],0)</f>
        <v>0</v>
      </c>
    </row>
    <row r="704" spans="1:41" x14ac:dyDescent="0.3">
      <c r="A704" t="s">
        <v>566</v>
      </c>
      <c r="B704" t="s">
        <v>532</v>
      </c>
      <c r="C704" t="s">
        <v>148</v>
      </c>
      <c r="D704" t="s">
        <v>717</v>
      </c>
      <c r="E704" t="s">
        <v>554</v>
      </c>
      <c r="F704" t="s">
        <v>534</v>
      </c>
      <c r="G704" t="s">
        <v>335</v>
      </c>
      <c r="H704" t="s">
        <v>126</v>
      </c>
      <c r="I704" t="s">
        <v>663</v>
      </c>
      <c r="J704" t="s">
        <v>567</v>
      </c>
      <c r="K704" t="s">
        <v>128</v>
      </c>
      <c r="L704" t="s">
        <v>12</v>
      </c>
      <c r="M704" t="s">
        <v>536</v>
      </c>
      <c r="N704" s="1">
        <v>44167</v>
      </c>
      <c r="O704" t="s">
        <v>95</v>
      </c>
      <c r="P704" t="s">
        <v>130</v>
      </c>
      <c r="Q704" t="s">
        <v>118</v>
      </c>
      <c r="R704" t="s">
        <v>129</v>
      </c>
      <c r="S704" t="s">
        <v>537</v>
      </c>
      <c r="T704">
        <v>1.1575</v>
      </c>
      <c r="U704">
        <v>1090</v>
      </c>
      <c r="V704" t="s">
        <v>8</v>
      </c>
      <c r="W704">
        <v>631.45240000000001</v>
      </c>
      <c r="X704">
        <v>0.38379999999999997</v>
      </c>
      <c r="Y704">
        <v>0</v>
      </c>
      <c r="Z704">
        <v>503.7636</v>
      </c>
      <c r="AA704">
        <v>0.30599999999999999</v>
      </c>
      <c r="AB704">
        <v>0</v>
      </c>
      <c r="AC704" t="s">
        <v>538</v>
      </c>
      <c r="AD704">
        <v>1</v>
      </c>
      <c r="AE704">
        <v>1</v>
      </c>
      <c r="AF704">
        <f>IF(EnergyImpactLookups[[#This Row],[MAT]]="AR",EnergyImpactLookups[[#This Row],[APreWBkWh]],"")</f>
        <v>631.45240000000001</v>
      </c>
      <c r="AG704">
        <f>IF(EnergyImpactLookups[[#This Row],[MAT]]="AR",EnergyImpactLookups[[#This Row],[APreWBkW]],"")</f>
        <v>0.38379999999999997</v>
      </c>
      <c r="AH704" s="19">
        <f>IF(EnergyImpactLookups[[#This Row],[MAT]]="AR",EnergyImpactLookups[[#This Row],[APreWBtherm]],"")</f>
        <v>0</v>
      </c>
      <c r="AJ704">
        <f>IF(EnergyImpactLookups[[#This Row],[MAT]]="AR",EnergyImpactLookups[[#This Row],[APreWBkW]],EnergyImpactLookups[[#This Row],[AStdWBkW]])</f>
        <v>0.38379999999999997</v>
      </c>
      <c r="AK704">
        <f>IF(EnergyImpactLookups[[#This Row],[MAT]]="AR",EnergyImpactLookups[[#This Row],[APreWBkWh]],EnergyImpactLookups[[#This Row],[AStdWBkWh]])</f>
        <v>631.45240000000001</v>
      </c>
      <c r="AL704">
        <f>IF(EnergyImpactLookups[[#This Row],[MAT]]="AR",EnergyImpactLookups[[#This Row],[APreWBtherm]],EnergyImpactLookups[[#This Row],[AStdWBtherm]])</f>
        <v>0</v>
      </c>
      <c r="AM704">
        <f>IF(EnergyImpactLookups[[#This Row],[MAT]]="AR",EnergyImpactLookups[[#This Row],[AStdWBkW]],0)</f>
        <v>0.30599999999999999</v>
      </c>
      <c r="AN704">
        <f>IF(EnergyImpactLookups[[#This Row],[MAT]]="AR",EnergyImpactLookups[[#This Row],[AStdWBkWh]],0)</f>
        <v>503.7636</v>
      </c>
      <c r="AO704">
        <f>IF(EnergyImpactLookups[[#This Row],[MAT]]="AR",EnergyImpactLookups[[#This Row],[AStdWBtherm]],0)</f>
        <v>0</v>
      </c>
    </row>
    <row r="705" spans="1:41" x14ac:dyDescent="0.3">
      <c r="A705" t="s">
        <v>566</v>
      </c>
      <c r="B705" t="s">
        <v>532</v>
      </c>
      <c r="C705" t="s">
        <v>148</v>
      </c>
      <c r="D705" t="s">
        <v>717</v>
      </c>
      <c r="E705" t="s">
        <v>554</v>
      </c>
      <c r="F705" t="s">
        <v>534</v>
      </c>
      <c r="G705" t="s">
        <v>335</v>
      </c>
      <c r="H705" t="s">
        <v>126</v>
      </c>
      <c r="I705" t="s">
        <v>663</v>
      </c>
      <c r="J705" t="s">
        <v>567</v>
      </c>
      <c r="K705" t="s">
        <v>128</v>
      </c>
      <c r="L705" t="s">
        <v>12</v>
      </c>
      <c r="M705" t="s">
        <v>536</v>
      </c>
      <c r="N705" s="1">
        <v>44167</v>
      </c>
      <c r="O705" t="s">
        <v>95</v>
      </c>
      <c r="P705" t="s">
        <v>130</v>
      </c>
      <c r="Q705" t="s">
        <v>119</v>
      </c>
      <c r="R705" t="s">
        <v>129</v>
      </c>
      <c r="S705" t="s">
        <v>537</v>
      </c>
      <c r="T705">
        <v>1</v>
      </c>
      <c r="U705">
        <v>999</v>
      </c>
      <c r="V705" t="s">
        <v>8</v>
      </c>
      <c r="W705">
        <v>218.66210000000001</v>
      </c>
      <c r="X705">
        <v>0.18129999999999999</v>
      </c>
      <c r="Y705">
        <v>0</v>
      </c>
      <c r="Z705">
        <v>166.66139999999999</v>
      </c>
      <c r="AA705">
        <v>0.14460000000000001</v>
      </c>
      <c r="AB705">
        <v>0</v>
      </c>
      <c r="AC705" t="s">
        <v>538</v>
      </c>
      <c r="AD705">
        <v>1</v>
      </c>
      <c r="AE705">
        <v>1</v>
      </c>
      <c r="AF705">
        <f>IF(EnergyImpactLookups[[#This Row],[MAT]]="AR",EnergyImpactLookups[[#This Row],[APreWBkWh]],"")</f>
        <v>218.66210000000001</v>
      </c>
      <c r="AG705">
        <f>IF(EnergyImpactLookups[[#This Row],[MAT]]="AR",EnergyImpactLookups[[#This Row],[APreWBkW]],"")</f>
        <v>0.18129999999999999</v>
      </c>
      <c r="AH705" s="19">
        <f>IF(EnergyImpactLookups[[#This Row],[MAT]]="AR",EnergyImpactLookups[[#This Row],[APreWBtherm]],"")</f>
        <v>0</v>
      </c>
      <c r="AJ705">
        <f>IF(EnergyImpactLookups[[#This Row],[MAT]]="AR",EnergyImpactLookups[[#This Row],[APreWBkW]],EnergyImpactLookups[[#This Row],[AStdWBkW]])</f>
        <v>0.18129999999999999</v>
      </c>
      <c r="AK705">
        <f>IF(EnergyImpactLookups[[#This Row],[MAT]]="AR",EnergyImpactLookups[[#This Row],[APreWBkWh]],EnergyImpactLookups[[#This Row],[AStdWBkWh]])</f>
        <v>218.66210000000001</v>
      </c>
      <c r="AL705">
        <f>IF(EnergyImpactLookups[[#This Row],[MAT]]="AR",EnergyImpactLookups[[#This Row],[APreWBtherm]],EnergyImpactLookups[[#This Row],[AStdWBtherm]])</f>
        <v>0</v>
      </c>
      <c r="AM705">
        <f>IF(EnergyImpactLookups[[#This Row],[MAT]]="AR",EnergyImpactLookups[[#This Row],[AStdWBkW]],0)</f>
        <v>0.14460000000000001</v>
      </c>
      <c r="AN705">
        <f>IF(EnergyImpactLookups[[#This Row],[MAT]]="AR",EnergyImpactLookups[[#This Row],[AStdWBkWh]],0)</f>
        <v>166.66139999999999</v>
      </c>
      <c r="AO705">
        <f>IF(EnergyImpactLookups[[#This Row],[MAT]]="AR",EnergyImpactLookups[[#This Row],[AStdWBtherm]],0)</f>
        <v>0</v>
      </c>
    </row>
    <row r="706" spans="1:41" x14ac:dyDescent="0.3">
      <c r="A706" t="s">
        <v>566</v>
      </c>
      <c r="B706" t="s">
        <v>532</v>
      </c>
      <c r="C706" t="s">
        <v>148</v>
      </c>
      <c r="D706" t="s">
        <v>717</v>
      </c>
      <c r="E706" t="s">
        <v>554</v>
      </c>
      <c r="F706" t="s">
        <v>534</v>
      </c>
      <c r="G706" t="s">
        <v>335</v>
      </c>
      <c r="H706" t="s">
        <v>126</v>
      </c>
      <c r="I706" t="s">
        <v>663</v>
      </c>
      <c r="J706" t="s">
        <v>567</v>
      </c>
      <c r="K706" t="s">
        <v>128</v>
      </c>
      <c r="L706" t="s">
        <v>12</v>
      </c>
      <c r="M706" t="s">
        <v>536</v>
      </c>
      <c r="N706" s="1">
        <v>44167</v>
      </c>
      <c r="O706" t="s">
        <v>95</v>
      </c>
      <c r="P706" t="s">
        <v>131</v>
      </c>
      <c r="Q706" t="s">
        <v>99</v>
      </c>
      <c r="R706" t="s">
        <v>129</v>
      </c>
      <c r="S706" t="s">
        <v>537</v>
      </c>
      <c r="T706">
        <v>2.33</v>
      </c>
      <c r="U706">
        <v>2300</v>
      </c>
      <c r="V706" t="s">
        <v>8</v>
      </c>
      <c r="W706">
        <v>24.958600000000001</v>
      </c>
      <c r="X706">
        <v>0</v>
      </c>
      <c r="Y706">
        <v>0</v>
      </c>
      <c r="Z706">
        <v>20.6371</v>
      </c>
      <c r="AA706">
        <v>0</v>
      </c>
      <c r="AB706">
        <v>0</v>
      </c>
      <c r="AC706" t="s">
        <v>538</v>
      </c>
      <c r="AD706">
        <v>1</v>
      </c>
      <c r="AE706">
        <v>1</v>
      </c>
      <c r="AF706">
        <f>IF(EnergyImpactLookups[[#This Row],[MAT]]="AR",EnergyImpactLookups[[#This Row],[APreWBkWh]],"")</f>
        <v>24.958600000000001</v>
      </c>
      <c r="AG706">
        <f>IF(EnergyImpactLookups[[#This Row],[MAT]]="AR",EnergyImpactLookups[[#This Row],[APreWBkW]],"")</f>
        <v>0</v>
      </c>
      <c r="AH706" s="19">
        <f>IF(EnergyImpactLookups[[#This Row],[MAT]]="AR",EnergyImpactLookups[[#This Row],[APreWBtherm]],"")</f>
        <v>0</v>
      </c>
      <c r="AJ706">
        <f>IF(EnergyImpactLookups[[#This Row],[MAT]]="AR",EnergyImpactLookups[[#This Row],[APreWBkW]],EnergyImpactLookups[[#This Row],[AStdWBkW]])</f>
        <v>0</v>
      </c>
      <c r="AK706">
        <f>IF(EnergyImpactLookups[[#This Row],[MAT]]="AR",EnergyImpactLookups[[#This Row],[APreWBkWh]],EnergyImpactLookups[[#This Row],[AStdWBkWh]])</f>
        <v>24.958600000000001</v>
      </c>
      <c r="AL706">
        <f>IF(EnergyImpactLookups[[#This Row],[MAT]]="AR",EnergyImpactLookups[[#This Row],[APreWBtherm]],EnergyImpactLookups[[#This Row],[AStdWBtherm]])</f>
        <v>0</v>
      </c>
      <c r="AM706">
        <f>IF(EnergyImpactLookups[[#This Row],[MAT]]="AR",EnergyImpactLookups[[#This Row],[AStdWBkW]],0)</f>
        <v>0</v>
      </c>
      <c r="AN706">
        <f>IF(EnergyImpactLookups[[#This Row],[MAT]]="AR",EnergyImpactLookups[[#This Row],[AStdWBkWh]],0)</f>
        <v>20.6371</v>
      </c>
      <c r="AO706">
        <f>IF(EnergyImpactLookups[[#This Row],[MAT]]="AR",EnergyImpactLookups[[#This Row],[AStdWBtherm]],0)</f>
        <v>0</v>
      </c>
    </row>
    <row r="707" spans="1:41" x14ac:dyDescent="0.3">
      <c r="A707" t="s">
        <v>566</v>
      </c>
      <c r="B707" t="s">
        <v>532</v>
      </c>
      <c r="C707" t="s">
        <v>148</v>
      </c>
      <c r="D707" t="s">
        <v>717</v>
      </c>
      <c r="E707" t="s">
        <v>554</v>
      </c>
      <c r="F707" t="s">
        <v>534</v>
      </c>
      <c r="G707" t="s">
        <v>335</v>
      </c>
      <c r="H707" t="s">
        <v>126</v>
      </c>
      <c r="I707" t="s">
        <v>663</v>
      </c>
      <c r="J707" t="s">
        <v>567</v>
      </c>
      <c r="K707" t="s">
        <v>128</v>
      </c>
      <c r="L707" t="s">
        <v>12</v>
      </c>
      <c r="M707" t="s">
        <v>536</v>
      </c>
      <c r="N707" s="1">
        <v>44167</v>
      </c>
      <c r="O707" t="s">
        <v>95</v>
      </c>
      <c r="P707" t="s">
        <v>131</v>
      </c>
      <c r="Q707" t="s">
        <v>103</v>
      </c>
      <c r="R707" t="s">
        <v>129</v>
      </c>
      <c r="S707" t="s">
        <v>537</v>
      </c>
      <c r="T707">
        <v>2.21</v>
      </c>
      <c r="U707">
        <v>1950</v>
      </c>
      <c r="V707" t="s">
        <v>8</v>
      </c>
      <c r="W707">
        <v>81.333699999999993</v>
      </c>
      <c r="X707">
        <v>0.1857</v>
      </c>
      <c r="Y707">
        <v>0</v>
      </c>
      <c r="Z707">
        <v>65.794499999999999</v>
      </c>
      <c r="AA707">
        <v>0.14810000000000001</v>
      </c>
      <c r="AB707">
        <v>0</v>
      </c>
      <c r="AC707" t="s">
        <v>538</v>
      </c>
      <c r="AD707">
        <v>1</v>
      </c>
      <c r="AE707">
        <v>1</v>
      </c>
      <c r="AF707">
        <f>IF(EnergyImpactLookups[[#This Row],[MAT]]="AR",EnergyImpactLookups[[#This Row],[APreWBkWh]],"")</f>
        <v>81.333699999999993</v>
      </c>
      <c r="AG707">
        <f>IF(EnergyImpactLookups[[#This Row],[MAT]]="AR",EnergyImpactLookups[[#This Row],[APreWBkW]],"")</f>
        <v>0.1857</v>
      </c>
      <c r="AH707" s="19">
        <f>IF(EnergyImpactLookups[[#This Row],[MAT]]="AR",EnergyImpactLookups[[#This Row],[APreWBtherm]],"")</f>
        <v>0</v>
      </c>
      <c r="AJ707">
        <f>IF(EnergyImpactLookups[[#This Row],[MAT]]="AR",EnergyImpactLookups[[#This Row],[APreWBkW]],EnergyImpactLookups[[#This Row],[AStdWBkW]])</f>
        <v>0.1857</v>
      </c>
      <c r="AK707">
        <f>IF(EnergyImpactLookups[[#This Row],[MAT]]="AR",EnergyImpactLookups[[#This Row],[APreWBkWh]],EnergyImpactLookups[[#This Row],[AStdWBkWh]])</f>
        <v>81.333699999999993</v>
      </c>
      <c r="AL707">
        <f>IF(EnergyImpactLookups[[#This Row],[MAT]]="AR",EnergyImpactLookups[[#This Row],[APreWBtherm]],EnergyImpactLookups[[#This Row],[AStdWBtherm]])</f>
        <v>0</v>
      </c>
      <c r="AM707">
        <f>IF(EnergyImpactLookups[[#This Row],[MAT]]="AR",EnergyImpactLookups[[#This Row],[AStdWBkW]],0)</f>
        <v>0.14810000000000001</v>
      </c>
      <c r="AN707">
        <f>IF(EnergyImpactLookups[[#This Row],[MAT]]="AR",EnergyImpactLookups[[#This Row],[AStdWBkWh]],0)</f>
        <v>65.794499999999999</v>
      </c>
      <c r="AO707">
        <f>IF(EnergyImpactLookups[[#This Row],[MAT]]="AR",EnergyImpactLookups[[#This Row],[AStdWBtherm]],0)</f>
        <v>0</v>
      </c>
    </row>
    <row r="708" spans="1:41" x14ac:dyDescent="0.3">
      <c r="A708" t="s">
        <v>566</v>
      </c>
      <c r="B708" t="s">
        <v>532</v>
      </c>
      <c r="C708" t="s">
        <v>148</v>
      </c>
      <c r="D708" t="s">
        <v>717</v>
      </c>
      <c r="E708" t="s">
        <v>554</v>
      </c>
      <c r="F708" t="s">
        <v>534</v>
      </c>
      <c r="G708" t="s">
        <v>335</v>
      </c>
      <c r="H708" t="s">
        <v>126</v>
      </c>
      <c r="I708" t="s">
        <v>663</v>
      </c>
      <c r="J708" t="s">
        <v>567</v>
      </c>
      <c r="K708" t="s">
        <v>128</v>
      </c>
      <c r="L708" t="s">
        <v>12</v>
      </c>
      <c r="M708" t="s">
        <v>536</v>
      </c>
      <c r="N708" s="1">
        <v>44167</v>
      </c>
      <c r="O708" t="s">
        <v>95</v>
      </c>
      <c r="P708" t="s">
        <v>131</v>
      </c>
      <c r="Q708" t="s">
        <v>104</v>
      </c>
      <c r="R708" t="s">
        <v>129</v>
      </c>
      <c r="S708" t="s">
        <v>537</v>
      </c>
      <c r="T708">
        <v>3.23</v>
      </c>
      <c r="U708">
        <v>2300</v>
      </c>
      <c r="V708" t="s">
        <v>8</v>
      </c>
      <c r="W708">
        <v>28.6189</v>
      </c>
      <c r="X708">
        <v>0.1016</v>
      </c>
      <c r="Y708">
        <v>0</v>
      </c>
      <c r="Z708">
        <v>23.193999999999999</v>
      </c>
      <c r="AA708">
        <v>8.1000000000000003E-2</v>
      </c>
      <c r="AB708">
        <v>0</v>
      </c>
      <c r="AC708" t="s">
        <v>538</v>
      </c>
      <c r="AD708">
        <v>1</v>
      </c>
      <c r="AE708">
        <v>1</v>
      </c>
      <c r="AF708">
        <f>IF(EnergyImpactLookups[[#This Row],[MAT]]="AR",EnergyImpactLookups[[#This Row],[APreWBkWh]],"")</f>
        <v>28.6189</v>
      </c>
      <c r="AG708">
        <f>IF(EnergyImpactLookups[[#This Row],[MAT]]="AR",EnergyImpactLookups[[#This Row],[APreWBkW]],"")</f>
        <v>0.1016</v>
      </c>
      <c r="AH708" s="19">
        <f>IF(EnergyImpactLookups[[#This Row],[MAT]]="AR",EnergyImpactLookups[[#This Row],[APreWBtherm]],"")</f>
        <v>0</v>
      </c>
      <c r="AJ708">
        <f>IF(EnergyImpactLookups[[#This Row],[MAT]]="AR",EnergyImpactLookups[[#This Row],[APreWBkW]],EnergyImpactLookups[[#This Row],[AStdWBkW]])</f>
        <v>0.1016</v>
      </c>
      <c r="AK708">
        <f>IF(EnergyImpactLookups[[#This Row],[MAT]]="AR",EnergyImpactLookups[[#This Row],[APreWBkWh]],EnergyImpactLookups[[#This Row],[AStdWBkWh]])</f>
        <v>28.6189</v>
      </c>
      <c r="AL708">
        <f>IF(EnergyImpactLookups[[#This Row],[MAT]]="AR",EnergyImpactLookups[[#This Row],[APreWBtherm]],EnergyImpactLookups[[#This Row],[AStdWBtherm]])</f>
        <v>0</v>
      </c>
      <c r="AM708">
        <f>IF(EnergyImpactLookups[[#This Row],[MAT]]="AR",EnergyImpactLookups[[#This Row],[AStdWBkW]],0)</f>
        <v>8.1000000000000003E-2</v>
      </c>
      <c r="AN708">
        <f>IF(EnergyImpactLookups[[#This Row],[MAT]]="AR",EnergyImpactLookups[[#This Row],[AStdWBkWh]],0)</f>
        <v>23.193999999999999</v>
      </c>
      <c r="AO708">
        <f>IF(EnergyImpactLookups[[#This Row],[MAT]]="AR",EnergyImpactLookups[[#This Row],[AStdWBtherm]],0)</f>
        <v>0</v>
      </c>
    </row>
    <row r="709" spans="1:41" x14ac:dyDescent="0.3">
      <c r="A709" t="s">
        <v>566</v>
      </c>
      <c r="B709" t="s">
        <v>532</v>
      </c>
      <c r="C709" t="s">
        <v>148</v>
      </c>
      <c r="D709" t="s">
        <v>717</v>
      </c>
      <c r="E709" t="s">
        <v>554</v>
      </c>
      <c r="F709" t="s">
        <v>534</v>
      </c>
      <c r="G709" t="s">
        <v>335</v>
      </c>
      <c r="H709" t="s">
        <v>126</v>
      </c>
      <c r="I709" t="s">
        <v>663</v>
      </c>
      <c r="J709" t="s">
        <v>567</v>
      </c>
      <c r="K709" t="s">
        <v>128</v>
      </c>
      <c r="L709" t="s">
        <v>12</v>
      </c>
      <c r="M709" t="s">
        <v>536</v>
      </c>
      <c r="N709" s="1">
        <v>44167</v>
      </c>
      <c r="O709" t="s">
        <v>95</v>
      </c>
      <c r="P709" t="s">
        <v>131</v>
      </c>
      <c r="Q709" t="s">
        <v>105</v>
      </c>
      <c r="R709" t="s">
        <v>129</v>
      </c>
      <c r="S709" t="s">
        <v>537</v>
      </c>
      <c r="T709">
        <v>3.17</v>
      </c>
      <c r="U709">
        <v>2300</v>
      </c>
      <c r="V709" t="s">
        <v>8</v>
      </c>
      <c r="W709">
        <v>121.3578</v>
      </c>
      <c r="X709">
        <v>0.2107</v>
      </c>
      <c r="Y709">
        <v>0</v>
      </c>
      <c r="Z709">
        <v>97.135000000000005</v>
      </c>
      <c r="AA709">
        <v>0.16800000000000001</v>
      </c>
      <c r="AB709">
        <v>0</v>
      </c>
      <c r="AC709" t="s">
        <v>538</v>
      </c>
      <c r="AD709">
        <v>1</v>
      </c>
      <c r="AE709">
        <v>1</v>
      </c>
      <c r="AF709">
        <f>IF(EnergyImpactLookups[[#This Row],[MAT]]="AR",EnergyImpactLookups[[#This Row],[APreWBkWh]],"")</f>
        <v>121.3578</v>
      </c>
      <c r="AG709">
        <f>IF(EnergyImpactLookups[[#This Row],[MAT]]="AR",EnergyImpactLookups[[#This Row],[APreWBkW]],"")</f>
        <v>0.2107</v>
      </c>
      <c r="AH709" s="19">
        <f>IF(EnergyImpactLookups[[#This Row],[MAT]]="AR",EnergyImpactLookups[[#This Row],[APreWBtherm]],"")</f>
        <v>0</v>
      </c>
      <c r="AJ709">
        <f>IF(EnergyImpactLookups[[#This Row],[MAT]]="AR",EnergyImpactLookups[[#This Row],[APreWBkW]],EnergyImpactLookups[[#This Row],[AStdWBkW]])</f>
        <v>0.2107</v>
      </c>
      <c r="AK709">
        <f>IF(EnergyImpactLookups[[#This Row],[MAT]]="AR",EnergyImpactLookups[[#This Row],[APreWBkWh]],EnergyImpactLookups[[#This Row],[AStdWBkWh]])</f>
        <v>121.3578</v>
      </c>
      <c r="AL709">
        <f>IF(EnergyImpactLookups[[#This Row],[MAT]]="AR",EnergyImpactLookups[[#This Row],[APreWBtherm]],EnergyImpactLookups[[#This Row],[AStdWBtherm]])</f>
        <v>0</v>
      </c>
      <c r="AM709">
        <f>IF(EnergyImpactLookups[[#This Row],[MAT]]="AR",EnergyImpactLookups[[#This Row],[AStdWBkW]],0)</f>
        <v>0.16800000000000001</v>
      </c>
      <c r="AN709">
        <f>IF(EnergyImpactLookups[[#This Row],[MAT]]="AR",EnergyImpactLookups[[#This Row],[AStdWBkWh]],0)</f>
        <v>97.135000000000005</v>
      </c>
      <c r="AO709">
        <f>IF(EnergyImpactLookups[[#This Row],[MAT]]="AR",EnergyImpactLookups[[#This Row],[AStdWBtherm]],0)</f>
        <v>0</v>
      </c>
    </row>
    <row r="710" spans="1:41" x14ac:dyDescent="0.3">
      <c r="A710" t="s">
        <v>566</v>
      </c>
      <c r="B710" t="s">
        <v>532</v>
      </c>
      <c r="C710" t="s">
        <v>148</v>
      </c>
      <c r="D710" t="s">
        <v>717</v>
      </c>
      <c r="E710" t="s">
        <v>554</v>
      </c>
      <c r="F710" t="s">
        <v>534</v>
      </c>
      <c r="G710" t="s">
        <v>335</v>
      </c>
      <c r="H710" t="s">
        <v>126</v>
      </c>
      <c r="I710" t="s">
        <v>663</v>
      </c>
      <c r="J710" t="s">
        <v>567</v>
      </c>
      <c r="K710" t="s">
        <v>128</v>
      </c>
      <c r="L710" t="s">
        <v>12</v>
      </c>
      <c r="M710" t="s">
        <v>536</v>
      </c>
      <c r="N710" s="1">
        <v>44167</v>
      </c>
      <c r="O710" t="s">
        <v>95</v>
      </c>
      <c r="P710" t="s">
        <v>131</v>
      </c>
      <c r="Q710" t="s">
        <v>106</v>
      </c>
      <c r="R710" t="s">
        <v>129</v>
      </c>
      <c r="S710" t="s">
        <v>537</v>
      </c>
      <c r="T710">
        <v>3.55</v>
      </c>
      <c r="U710">
        <v>2300</v>
      </c>
      <c r="V710" t="s">
        <v>8</v>
      </c>
      <c r="W710">
        <v>19.883700000000001</v>
      </c>
      <c r="X710">
        <v>5.28E-2</v>
      </c>
      <c r="Y710">
        <v>0</v>
      </c>
      <c r="Z710">
        <v>16.217199999999998</v>
      </c>
      <c r="AA710">
        <v>4.2099999999999999E-2</v>
      </c>
      <c r="AB710">
        <v>0</v>
      </c>
      <c r="AC710" t="s">
        <v>538</v>
      </c>
      <c r="AD710">
        <v>1</v>
      </c>
      <c r="AE710">
        <v>1</v>
      </c>
      <c r="AF710">
        <f>IF(EnergyImpactLookups[[#This Row],[MAT]]="AR",EnergyImpactLookups[[#This Row],[APreWBkWh]],"")</f>
        <v>19.883700000000001</v>
      </c>
      <c r="AG710">
        <f>IF(EnergyImpactLookups[[#This Row],[MAT]]="AR",EnergyImpactLookups[[#This Row],[APreWBkW]],"")</f>
        <v>5.28E-2</v>
      </c>
      <c r="AH710" s="19">
        <f>IF(EnergyImpactLookups[[#This Row],[MAT]]="AR",EnergyImpactLookups[[#This Row],[APreWBtherm]],"")</f>
        <v>0</v>
      </c>
      <c r="AJ710">
        <f>IF(EnergyImpactLookups[[#This Row],[MAT]]="AR",EnergyImpactLookups[[#This Row],[APreWBkW]],EnergyImpactLookups[[#This Row],[AStdWBkW]])</f>
        <v>5.28E-2</v>
      </c>
      <c r="AK710">
        <f>IF(EnergyImpactLookups[[#This Row],[MAT]]="AR",EnergyImpactLookups[[#This Row],[APreWBkWh]],EnergyImpactLookups[[#This Row],[AStdWBkWh]])</f>
        <v>19.883700000000001</v>
      </c>
      <c r="AL710">
        <f>IF(EnergyImpactLookups[[#This Row],[MAT]]="AR",EnergyImpactLookups[[#This Row],[APreWBtherm]],EnergyImpactLookups[[#This Row],[AStdWBtherm]])</f>
        <v>0</v>
      </c>
      <c r="AM710">
        <f>IF(EnergyImpactLookups[[#This Row],[MAT]]="AR",EnergyImpactLookups[[#This Row],[AStdWBkW]],0)</f>
        <v>4.2099999999999999E-2</v>
      </c>
      <c r="AN710">
        <f>IF(EnergyImpactLookups[[#This Row],[MAT]]="AR",EnergyImpactLookups[[#This Row],[AStdWBkWh]],0)</f>
        <v>16.217199999999998</v>
      </c>
      <c r="AO710">
        <f>IF(EnergyImpactLookups[[#This Row],[MAT]]="AR",EnergyImpactLookups[[#This Row],[AStdWBtherm]],0)</f>
        <v>0</v>
      </c>
    </row>
    <row r="711" spans="1:41" x14ac:dyDescent="0.3">
      <c r="A711" t="s">
        <v>566</v>
      </c>
      <c r="B711" t="s">
        <v>532</v>
      </c>
      <c r="C711" t="s">
        <v>148</v>
      </c>
      <c r="D711" t="s">
        <v>717</v>
      </c>
      <c r="E711" t="s">
        <v>554</v>
      </c>
      <c r="F711" t="s">
        <v>534</v>
      </c>
      <c r="G711" t="s">
        <v>335</v>
      </c>
      <c r="H711" t="s">
        <v>126</v>
      </c>
      <c r="I711" t="s">
        <v>663</v>
      </c>
      <c r="J711" t="s">
        <v>567</v>
      </c>
      <c r="K711" t="s">
        <v>128</v>
      </c>
      <c r="L711" t="s">
        <v>12</v>
      </c>
      <c r="M711" t="s">
        <v>536</v>
      </c>
      <c r="N711" s="1">
        <v>44167</v>
      </c>
      <c r="O711" t="s">
        <v>95</v>
      </c>
      <c r="P711" t="s">
        <v>131</v>
      </c>
      <c r="Q711" t="s">
        <v>107</v>
      </c>
      <c r="R711" t="s">
        <v>129</v>
      </c>
      <c r="S711" t="s">
        <v>537</v>
      </c>
      <c r="T711">
        <v>4.01</v>
      </c>
      <c r="U711">
        <v>2390</v>
      </c>
      <c r="V711" t="s">
        <v>8</v>
      </c>
      <c r="W711">
        <v>89.8352</v>
      </c>
      <c r="X711">
        <v>9.2200000000000004E-2</v>
      </c>
      <c r="Y711">
        <v>0</v>
      </c>
      <c r="Z711">
        <v>71.745400000000004</v>
      </c>
      <c r="AA711">
        <v>7.3499999999999996E-2</v>
      </c>
      <c r="AB711">
        <v>0</v>
      </c>
      <c r="AC711" t="s">
        <v>538</v>
      </c>
      <c r="AD711">
        <v>1</v>
      </c>
      <c r="AE711">
        <v>1</v>
      </c>
      <c r="AF711">
        <f>IF(EnergyImpactLookups[[#This Row],[MAT]]="AR",EnergyImpactLookups[[#This Row],[APreWBkWh]],"")</f>
        <v>89.8352</v>
      </c>
      <c r="AG711">
        <f>IF(EnergyImpactLookups[[#This Row],[MAT]]="AR",EnergyImpactLookups[[#This Row],[APreWBkW]],"")</f>
        <v>9.2200000000000004E-2</v>
      </c>
      <c r="AH711" s="19">
        <f>IF(EnergyImpactLookups[[#This Row],[MAT]]="AR",EnergyImpactLookups[[#This Row],[APreWBtherm]],"")</f>
        <v>0</v>
      </c>
      <c r="AJ711">
        <f>IF(EnergyImpactLookups[[#This Row],[MAT]]="AR",EnergyImpactLookups[[#This Row],[APreWBkW]],EnergyImpactLookups[[#This Row],[AStdWBkW]])</f>
        <v>9.2200000000000004E-2</v>
      </c>
      <c r="AK711">
        <f>IF(EnergyImpactLookups[[#This Row],[MAT]]="AR",EnergyImpactLookups[[#This Row],[APreWBkWh]],EnergyImpactLookups[[#This Row],[AStdWBkWh]])</f>
        <v>89.8352</v>
      </c>
      <c r="AL711">
        <f>IF(EnergyImpactLookups[[#This Row],[MAT]]="AR",EnergyImpactLookups[[#This Row],[APreWBtherm]],EnergyImpactLookups[[#This Row],[AStdWBtherm]])</f>
        <v>0</v>
      </c>
      <c r="AM711">
        <f>IF(EnergyImpactLookups[[#This Row],[MAT]]="AR",EnergyImpactLookups[[#This Row],[AStdWBkW]],0)</f>
        <v>7.3499999999999996E-2</v>
      </c>
      <c r="AN711">
        <f>IF(EnergyImpactLookups[[#This Row],[MAT]]="AR",EnergyImpactLookups[[#This Row],[AStdWBkWh]],0)</f>
        <v>71.745400000000004</v>
      </c>
      <c r="AO711">
        <f>IF(EnergyImpactLookups[[#This Row],[MAT]]="AR",EnergyImpactLookups[[#This Row],[AStdWBtherm]],0)</f>
        <v>0</v>
      </c>
    </row>
    <row r="712" spans="1:41" x14ac:dyDescent="0.3">
      <c r="A712" t="s">
        <v>566</v>
      </c>
      <c r="B712" t="s">
        <v>532</v>
      </c>
      <c r="C712" t="s">
        <v>148</v>
      </c>
      <c r="D712" t="s">
        <v>717</v>
      </c>
      <c r="E712" t="s">
        <v>554</v>
      </c>
      <c r="F712" t="s">
        <v>534</v>
      </c>
      <c r="G712" t="s">
        <v>335</v>
      </c>
      <c r="H712" t="s">
        <v>126</v>
      </c>
      <c r="I712" t="s">
        <v>663</v>
      </c>
      <c r="J712" t="s">
        <v>567</v>
      </c>
      <c r="K712" t="s">
        <v>128</v>
      </c>
      <c r="L712" t="s">
        <v>12</v>
      </c>
      <c r="M712" t="s">
        <v>536</v>
      </c>
      <c r="N712" s="1">
        <v>44167</v>
      </c>
      <c r="O712" t="s">
        <v>95</v>
      </c>
      <c r="P712" t="s">
        <v>131</v>
      </c>
      <c r="Q712" t="s">
        <v>109</v>
      </c>
      <c r="R712" t="s">
        <v>129</v>
      </c>
      <c r="S712" t="s">
        <v>537</v>
      </c>
      <c r="T712">
        <v>3.21</v>
      </c>
      <c r="U712">
        <v>2390</v>
      </c>
      <c r="V712" t="s">
        <v>8</v>
      </c>
      <c r="W712">
        <v>128.07859999999999</v>
      </c>
      <c r="X712">
        <v>0.1197</v>
      </c>
      <c r="Y712">
        <v>0</v>
      </c>
      <c r="Z712">
        <v>102.27630000000001</v>
      </c>
      <c r="AA712">
        <v>9.5500000000000002E-2</v>
      </c>
      <c r="AB712">
        <v>0</v>
      </c>
      <c r="AC712" t="s">
        <v>538</v>
      </c>
      <c r="AD712">
        <v>1</v>
      </c>
      <c r="AE712">
        <v>1</v>
      </c>
      <c r="AF712">
        <f>IF(EnergyImpactLookups[[#This Row],[MAT]]="AR",EnergyImpactLookups[[#This Row],[APreWBkWh]],"")</f>
        <v>128.07859999999999</v>
      </c>
      <c r="AG712">
        <f>IF(EnergyImpactLookups[[#This Row],[MAT]]="AR",EnergyImpactLookups[[#This Row],[APreWBkW]],"")</f>
        <v>0.1197</v>
      </c>
      <c r="AH712" s="19">
        <f>IF(EnergyImpactLookups[[#This Row],[MAT]]="AR",EnergyImpactLookups[[#This Row],[APreWBtherm]],"")</f>
        <v>0</v>
      </c>
      <c r="AJ712">
        <f>IF(EnergyImpactLookups[[#This Row],[MAT]]="AR",EnergyImpactLookups[[#This Row],[APreWBkW]],EnergyImpactLookups[[#This Row],[AStdWBkW]])</f>
        <v>0.1197</v>
      </c>
      <c r="AK712">
        <f>IF(EnergyImpactLookups[[#This Row],[MAT]]="AR",EnergyImpactLookups[[#This Row],[APreWBkWh]],EnergyImpactLookups[[#This Row],[AStdWBkWh]])</f>
        <v>128.07859999999999</v>
      </c>
      <c r="AL712">
        <f>IF(EnergyImpactLookups[[#This Row],[MAT]]="AR",EnergyImpactLookups[[#This Row],[APreWBtherm]],EnergyImpactLookups[[#This Row],[AStdWBtherm]])</f>
        <v>0</v>
      </c>
      <c r="AM712">
        <f>IF(EnergyImpactLookups[[#This Row],[MAT]]="AR",EnergyImpactLookups[[#This Row],[AStdWBkW]],0)</f>
        <v>9.5500000000000002E-2</v>
      </c>
      <c r="AN712">
        <f>IF(EnergyImpactLookups[[#This Row],[MAT]]="AR",EnergyImpactLookups[[#This Row],[AStdWBkWh]],0)</f>
        <v>102.27630000000001</v>
      </c>
      <c r="AO712">
        <f>IF(EnergyImpactLookups[[#This Row],[MAT]]="AR",EnergyImpactLookups[[#This Row],[AStdWBtherm]],0)</f>
        <v>0</v>
      </c>
    </row>
    <row r="713" spans="1:41" x14ac:dyDescent="0.3">
      <c r="A713" t="s">
        <v>566</v>
      </c>
      <c r="B713" t="s">
        <v>532</v>
      </c>
      <c r="C713" t="s">
        <v>148</v>
      </c>
      <c r="D713" t="s">
        <v>717</v>
      </c>
      <c r="E713" t="s">
        <v>554</v>
      </c>
      <c r="F713" t="s">
        <v>534</v>
      </c>
      <c r="G713" t="s">
        <v>335</v>
      </c>
      <c r="H713" t="s">
        <v>126</v>
      </c>
      <c r="I713" t="s">
        <v>663</v>
      </c>
      <c r="J713" t="s">
        <v>567</v>
      </c>
      <c r="K713" t="s">
        <v>128</v>
      </c>
      <c r="L713" t="s">
        <v>12</v>
      </c>
      <c r="M713" t="s">
        <v>536</v>
      </c>
      <c r="N713" s="1">
        <v>44167</v>
      </c>
      <c r="O713" t="s">
        <v>95</v>
      </c>
      <c r="P713" t="s">
        <v>131</v>
      </c>
      <c r="Q713" t="s">
        <v>111</v>
      </c>
      <c r="R713" t="s">
        <v>129</v>
      </c>
      <c r="S713" t="s">
        <v>537</v>
      </c>
      <c r="T713">
        <v>3.77</v>
      </c>
      <c r="U713">
        <v>2390</v>
      </c>
      <c r="V713" t="s">
        <v>8</v>
      </c>
      <c r="W713">
        <v>225.8707</v>
      </c>
      <c r="X713">
        <v>0.1739</v>
      </c>
      <c r="Y713">
        <v>0</v>
      </c>
      <c r="Z713">
        <v>180.20339999999999</v>
      </c>
      <c r="AA713">
        <v>0.13869999999999999</v>
      </c>
      <c r="AB713">
        <v>0</v>
      </c>
      <c r="AC713" t="s">
        <v>538</v>
      </c>
      <c r="AD713">
        <v>1</v>
      </c>
      <c r="AE713">
        <v>1</v>
      </c>
      <c r="AF713">
        <f>IF(EnergyImpactLookups[[#This Row],[MAT]]="AR",EnergyImpactLookups[[#This Row],[APreWBkWh]],"")</f>
        <v>225.8707</v>
      </c>
      <c r="AG713">
        <f>IF(EnergyImpactLookups[[#This Row],[MAT]]="AR",EnergyImpactLookups[[#This Row],[APreWBkW]],"")</f>
        <v>0.1739</v>
      </c>
      <c r="AH713" s="19">
        <f>IF(EnergyImpactLookups[[#This Row],[MAT]]="AR",EnergyImpactLookups[[#This Row],[APreWBtherm]],"")</f>
        <v>0</v>
      </c>
      <c r="AJ713">
        <f>IF(EnergyImpactLookups[[#This Row],[MAT]]="AR",EnergyImpactLookups[[#This Row],[APreWBkW]],EnergyImpactLookups[[#This Row],[AStdWBkW]])</f>
        <v>0.1739</v>
      </c>
      <c r="AK713">
        <f>IF(EnergyImpactLookups[[#This Row],[MAT]]="AR",EnergyImpactLookups[[#This Row],[APreWBkWh]],EnergyImpactLookups[[#This Row],[AStdWBkWh]])</f>
        <v>225.8707</v>
      </c>
      <c r="AL713">
        <f>IF(EnergyImpactLookups[[#This Row],[MAT]]="AR",EnergyImpactLookups[[#This Row],[APreWBtherm]],EnergyImpactLookups[[#This Row],[AStdWBtherm]])</f>
        <v>0</v>
      </c>
      <c r="AM713">
        <f>IF(EnergyImpactLookups[[#This Row],[MAT]]="AR",EnergyImpactLookups[[#This Row],[AStdWBkW]],0)</f>
        <v>0.13869999999999999</v>
      </c>
      <c r="AN713">
        <f>IF(EnergyImpactLookups[[#This Row],[MAT]]="AR",EnergyImpactLookups[[#This Row],[AStdWBkWh]],0)</f>
        <v>180.20339999999999</v>
      </c>
      <c r="AO713">
        <f>IF(EnergyImpactLookups[[#This Row],[MAT]]="AR",EnergyImpactLookups[[#This Row],[AStdWBtherm]],0)</f>
        <v>0</v>
      </c>
    </row>
    <row r="714" spans="1:41" x14ac:dyDescent="0.3">
      <c r="A714" t="s">
        <v>566</v>
      </c>
      <c r="B714" t="s">
        <v>532</v>
      </c>
      <c r="C714" t="s">
        <v>148</v>
      </c>
      <c r="D714" t="s">
        <v>717</v>
      </c>
      <c r="E714" t="s">
        <v>554</v>
      </c>
      <c r="F714" t="s">
        <v>534</v>
      </c>
      <c r="G714" t="s">
        <v>335</v>
      </c>
      <c r="H714" t="s">
        <v>126</v>
      </c>
      <c r="I714" t="s">
        <v>663</v>
      </c>
      <c r="J714" t="s">
        <v>567</v>
      </c>
      <c r="K714" t="s">
        <v>128</v>
      </c>
      <c r="L714" t="s">
        <v>12</v>
      </c>
      <c r="M714" t="s">
        <v>536</v>
      </c>
      <c r="N714" s="1">
        <v>44167</v>
      </c>
      <c r="O714" t="s">
        <v>95</v>
      </c>
      <c r="P714" t="s">
        <v>131</v>
      </c>
      <c r="Q714" t="s">
        <v>112</v>
      </c>
      <c r="R714" t="s">
        <v>129</v>
      </c>
      <c r="S714" t="s">
        <v>537</v>
      </c>
      <c r="T714">
        <v>3.37</v>
      </c>
      <c r="U714">
        <v>2420</v>
      </c>
      <c r="V714" t="s">
        <v>8</v>
      </c>
      <c r="W714">
        <v>182.4152</v>
      </c>
      <c r="X714">
        <v>0.2026</v>
      </c>
      <c r="Y714">
        <v>0</v>
      </c>
      <c r="Z714">
        <v>145.6832</v>
      </c>
      <c r="AA714">
        <v>0.1615</v>
      </c>
      <c r="AB714">
        <v>0</v>
      </c>
      <c r="AC714" t="s">
        <v>538</v>
      </c>
      <c r="AD714">
        <v>1</v>
      </c>
      <c r="AE714">
        <v>1</v>
      </c>
      <c r="AF714">
        <f>IF(EnergyImpactLookups[[#This Row],[MAT]]="AR",EnergyImpactLookups[[#This Row],[APreWBkWh]],"")</f>
        <v>182.4152</v>
      </c>
      <c r="AG714">
        <f>IF(EnergyImpactLookups[[#This Row],[MAT]]="AR",EnergyImpactLookups[[#This Row],[APreWBkW]],"")</f>
        <v>0.2026</v>
      </c>
      <c r="AH714" s="19">
        <f>IF(EnergyImpactLookups[[#This Row],[MAT]]="AR",EnergyImpactLookups[[#This Row],[APreWBtherm]],"")</f>
        <v>0</v>
      </c>
      <c r="AJ714">
        <f>IF(EnergyImpactLookups[[#This Row],[MAT]]="AR",EnergyImpactLookups[[#This Row],[APreWBkW]],EnergyImpactLookups[[#This Row],[AStdWBkW]])</f>
        <v>0.2026</v>
      </c>
      <c r="AK714">
        <f>IF(EnergyImpactLookups[[#This Row],[MAT]]="AR",EnergyImpactLookups[[#This Row],[APreWBkWh]],EnergyImpactLookups[[#This Row],[AStdWBkWh]])</f>
        <v>182.4152</v>
      </c>
      <c r="AL714">
        <f>IF(EnergyImpactLookups[[#This Row],[MAT]]="AR",EnergyImpactLookups[[#This Row],[APreWBtherm]],EnergyImpactLookups[[#This Row],[AStdWBtherm]])</f>
        <v>0</v>
      </c>
      <c r="AM714">
        <f>IF(EnergyImpactLookups[[#This Row],[MAT]]="AR",EnergyImpactLookups[[#This Row],[AStdWBkW]],0)</f>
        <v>0.1615</v>
      </c>
      <c r="AN714">
        <f>IF(EnergyImpactLookups[[#This Row],[MAT]]="AR",EnergyImpactLookups[[#This Row],[AStdWBkWh]],0)</f>
        <v>145.6832</v>
      </c>
      <c r="AO714">
        <f>IF(EnergyImpactLookups[[#This Row],[MAT]]="AR",EnergyImpactLookups[[#This Row],[AStdWBtherm]],0)</f>
        <v>0</v>
      </c>
    </row>
    <row r="715" spans="1:41" x14ac:dyDescent="0.3">
      <c r="A715" t="s">
        <v>566</v>
      </c>
      <c r="B715" t="s">
        <v>532</v>
      </c>
      <c r="C715" t="s">
        <v>148</v>
      </c>
      <c r="D715" t="s">
        <v>717</v>
      </c>
      <c r="E715" t="s">
        <v>554</v>
      </c>
      <c r="F715" t="s">
        <v>534</v>
      </c>
      <c r="G715" t="s">
        <v>335</v>
      </c>
      <c r="H715" t="s">
        <v>126</v>
      </c>
      <c r="I715" t="s">
        <v>663</v>
      </c>
      <c r="J715" t="s">
        <v>567</v>
      </c>
      <c r="K715" t="s">
        <v>128</v>
      </c>
      <c r="L715" t="s">
        <v>12</v>
      </c>
      <c r="M715" t="s">
        <v>536</v>
      </c>
      <c r="N715" s="1">
        <v>44167</v>
      </c>
      <c r="O715" t="s">
        <v>95</v>
      </c>
      <c r="P715" t="s">
        <v>131</v>
      </c>
      <c r="Q715" t="s">
        <v>113</v>
      </c>
      <c r="R715" t="s">
        <v>129</v>
      </c>
      <c r="S715" t="s">
        <v>537</v>
      </c>
      <c r="T715">
        <v>2.5299999999999998</v>
      </c>
      <c r="U715">
        <v>1950</v>
      </c>
      <c r="V715" t="s">
        <v>8</v>
      </c>
      <c r="W715">
        <v>241.84809999999999</v>
      </c>
      <c r="X715">
        <v>0.21870000000000001</v>
      </c>
      <c r="Y715">
        <v>0</v>
      </c>
      <c r="Z715">
        <v>193.37039999999999</v>
      </c>
      <c r="AA715">
        <v>0.1744</v>
      </c>
      <c r="AB715">
        <v>0</v>
      </c>
      <c r="AC715" t="s">
        <v>538</v>
      </c>
      <c r="AD715">
        <v>1</v>
      </c>
      <c r="AE715">
        <v>1</v>
      </c>
      <c r="AF715">
        <f>IF(EnergyImpactLookups[[#This Row],[MAT]]="AR",EnergyImpactLookups[[#This Row],[APreWBkWh]],"")</f>
        <v>241.84809999999999</v>
      </c>
      <c r="AG715">
        <f>IF(EnergyImpactLookups[[#This Row],[MAT]]="AR",EnergyImpactLookups[[#This Row],[APreWBkW]],"")</f>
        <v>0.21870000000000001</v>
      </c>
      <c r="AH715" s="19">
        <f>IF(EnergyImpactLookups[[#This Row],[MAT]]="AR",EnergyImpactLookups[[#This Row],[APreWBtherm]],"")</f>
        <v>0</v>
      </c>
      <c r="AJ715">
        <f>IF(EnergyImpactLookups[[#This Row],[MAT]]="AR",EnergyImpactLookups[[#This Row],[APreWBkW]],EnergyImpactLookups[[#This Row],[AStdWBkW]])</f>
        <v>0.21870000000000001</v>
      </c>
      <c r="AK715">
        <f>IF(EnergyImpactLookups[[#This Row],[MAT]]="AR",EnergyImpactLookups[[#This Row],[APreWBkWh]],EnergyImpactLookups[[#This Row],[AStdWBkWh]])</f>
        <v>241.84809999999999</v>
      </c>
      <c r="AL715">
        <f>IF(EnergyImpactLookups[[#This Row],[MAT]]="AR",EnergyImpactLookups[[#This Row],[APreWBtherm]],EnergyImpactLookups[[#This Row],[AStdWBtherm]])</f>
        <v>0</v>
      </c>
      <c r="AM715">
        <f>IF(EnergyImpactLookups[[#This Row],[MAT]]="AR",EnergyImpactLookups[[#This Row],[AStdWBkW]],0)</f>
        <v>0.1744</v>
      </c>
      <c r="AN715">
        <f>IF(EnergyImpactLookups[[#This Row],[MAT]]="AR",EnergyImpactLookups[[#This Row],[AStdWBkWh]],0)</f>
        <v>193.37039999999999</v>
      </c>
      <c r="AO715">
        <f>IF(EnergyImpactLookups[[#This Row],[MAT]]="AR",EnergyImpactLookups[[#This Row],[AStdWBtherm]],0)</f>
        <v>0</v>
      </c>
    </row>
    <row r="716" spans="1:41" x14ac:dyDescent="0.3">
      <c r="A716" t="s">
        <v>566</v>
      </c>
      <c r="B716" t="s">
        <v>532</v>
      </c>
      <c r="C716" t="s">
        <v>148</v>
      </c>
      <c r="D716" t="s">
        <v>717</v>
      </c>
      <c r="E716" t="s">
        <v>554</v>
      </c>
      <c r="F716" t="s">
        <v>534</v>
      </c>
      <c r="G716" t="s">
        <v>335</v>
      </c>
      <c r="H716" t="s">
        <v>126</v>
      </c>
      <c r="I716" t="s">
        <v>663</v>
      </c>
      <c r="J716" t="s">
        <v>567</v>
      </c>
      <c r="K716" t="s">
        <v>128</v>
      </c>
      <c r="L716" t="s">
        <v>12</v>
      </c>
      <c r="M716" t="s">
        <v>536</v>
      </c>
      <c r="N716" s="1">
        <v>44167</v>
      </c>
      <c r="O716" t="s">
        <v>95</v>
      </c>
      <c r="P716" t="s">
        <v>131</v>
      </c>
      <c r="Q716" t="s">
        <v>114</v>
      </c>
      <c r="R716" t="s">
        <v>129</v>
      </c>
      <c r="S716" t="s">
        <v>537</v>
      </c>
      <c r="T716">
        <v>2.66</v>
      </c>
      <c r="U716">
        <v>1950</v>
      </c>
      <c r="V716" t="s">
        <v>8</v>
      </c>
      <c r="W716">
        <v>212.3503</v>
      </c>
      <c r="X716">
        <v>0.27889999999999998</v>
      </c>
      <c r="Y716">
        <v>0</v>
      </c>
      <c r="Z716">
        <v>169.79320000000001</v>
      </c>
      <c r="AA716">
        <v>0.22239999999999999</v>
      </c>
      <c r="AB716">
        <v>0</v>
      </c>
      <c r="AC716" t="s">
        <v>538</v>
      </c>
      <c r="AD716">
        <v>1</v>
      </c>
      <c r="AE716">
        <v>1</v>
      </c>
      <c r="AF716">
        <f>IF(EnergyImpactLookups[[#This Row],[MAT]]="AR",EnergyImpactLookups[[#This Row],[APreWBkWh]],"")</f>
        <v>212.3503</v>
      </c>
      <c r="AG716">
        <f>IF(EnergyImpactLookups[[#This Row],[MAT]]="AR",EnergyImpactLookups[[#This Row],[APreWBkW]],"")</f>
        <v>0.27889999999999998</v>
      </c>
      <c r="AH716" s="19">
        <f>IF(EnergyImpactLookups[[#This Row],[MAT]]="AR",EnergyImpactLookups[[#This Row],[APreWBtherm]],"")</f>
        <v>0</v>
      </c>
      <c r="AJ716">
        <f>IF(EnergyImpactLookups[[#This Row],[MAT]]="AR",EnergyImpactLookups[[#This Row],[APreWBkW]],EnergyImpactLookups[[#This Row],[AStdWBkW]])</f>
        <v>0.27889999999999998</v>
      </c>
      <c r="AK716">
        <f>IF(EnergyImpactLookups[[#This Row],[MAT]]="AR",EnergyImpactLookups[[#This Row],[APreWBkWh]],EnergyImpactLookups[[#This Row],[AStdWBkWh]])</f>
        <v>212.3503</v>
      </c>
      <c r="AL716">
        <f>IF(EnergyImpactLookups[[#This Row],[MAT]]="AR",EnergyImpactLookups[[#This Row],[APreWBtherm]],EnergyImpactLookups[[#This Row],[AStdWBtherm]])</f>
        <v>0</v>
      </c>
      <c r="AM716">
        <f>IF(EnergyImpactLookups[[#This Row],[MAT]]="AR",EnergyImpactLookups[[#This Row],[AStdWBkW]],0)</f>
        <v>0.22239999999999999</v>
      </c>
      <c r="AN716">
        <f>IF(EnergyImpactLookups[[#This Row],[MAT]]="AR",EnergyImpactLookups[[#This Row],[AStdWBkWh]],0)</f>
        <v>169.79320000000001</v>
      </c>
      <c r="AO716">
        <f>IF(EnergyImpactLookups[[#This Row],[MAT]]="AR",EnergyImpactLookups[[#This Row],[AStdWBtherm]],0)</f>
        <v>0</v>
      </c>
    </row>
    <row r="717" spans="1:41" x14ac:dyDescent="0.3">
      <c r="A717" t="s">
        <v>566</v>
      </c>
      <c r="B717" t="s">
        <v>532</v>
      </c>
      <c r="C717" t="s">
        <v>148</v>
      </c>
      <c r="D717" t="s">
        <v>717</v>
      </c>
      <c r="E717" t="s">
        <v>554</v>
      </c>
      <c r="F717" t="s">
        <v>534</v>
      </c>
      <c r="G717" t="s">
        <v>335</v>
      </c>
      <c r="H717" t="s">
        <v>126</v>
      </c>
      <c r="I717" t="s">
        <v>663</v>
      </c>
      <c r="J717" t="s">
        <v>567</v>
      </c>
      <c r="K717" t="s">
        <v>128</v>
      </c>
      <c r="L717" t="s">
        <v>12</v>
      </c>
      <c r="M717" t="s">
        <v>536</v>
      </c>
      <c r="N717" s="1">
        <v>44167</v>
      </c>
      <c r="O717" t="s">
        <v>95</v>
      </c>
      <c r="P717" t="s">
        <v>131</v>
      </c>
      <c r="Q717" t="s">
        <v>115</v>
      </c>
      <c r="R717" t="s">
        <v>129</v>
      </c>
      <c r="S717" t="s">
        <v>537</v>
      </c>
      <c r="T717">
        <v>2.4700000000000002</v>
      </c>
      <c r="U717">
        <v>1950</v>
      </c>
      <c r="V717" t="s">
        <v>8</v>
      </c>
      <c r="W717">
        <v>145.24279999999999</v>
      </c>
      <c r="X717">
        <v>0.26669999999999999</v>
      </c>
      <c r="Y717">
        <v>0</v>
      </c>
      <c r="Z717">
        <v>116.3313</v>
      </c>
      <c r="AA717">
        <v>0.2127</v>
      </c>
      <c r="AB717">
        <v>0</v>
      </c>
      <c r="AC717" t="s">
        <v>538</v>
      </c>
      <c r="AD717">
        <v>1</v>
      </c>
      <c r="AE717">
        <v>1</v>
      </c>
      <c r="AF717">
        <f>IF(EnergyImpactLookups[[#This Row],[MAT]]="AR",EnergyImpactLookups[[#This Row],[APreWBkWh]],"")</f>
        <v>145.24279999999999</v>
      </c>
      <c r="AG717">
        <f>IF(EnergyImpactLookups[[#This Row],[MAT]]="AR",EnergyImpactLookups[[#This Row],[APreWBkW]],"")</f>
        <v>0.26669999999999999</v>
      </c>
      <c r="AH717" s="19">
        <f>IF(EnergyImpactLookups[[#This Row],[MAT]]="AR",EnergyImpactLookups[[#This Row],[APreWBtherm]],"")</f>
        <v>0</v>
      </c>
      <c r="AJ717">
        <f>IF(EnergyImpactLookups[[#This Row],[MAT]]="AR",EnergyImpactLookups[[#This Row],[APreWBkW]],EnergyImpactLookups[[#This Row],[AStdWBkW]])</f>
        <v>0.26669999999999999</v>
      </c>
      <c r="AK717">
        <f>IF(EnergyImpactLookups[[#This Row],[MAT]]="AR",EnergyImpactLookups[[#This Row],[APreWBkWh]],EnergyImpactLookups[[#This Row],[AStdWBkWh]])</f>
        <v>145.24279999999999</v>
      </c>
      <c r="AL717">
        <f>IF(EnergyImpactLookups[[#This Row],[MAT]]="AR",EnergyImpactLookups[[#This Row],[APreWBtherm]],EnergyImpactLookups[[#This Row],[AStdWBtherm]])</f>
        <v>0</v>
      </c>
      <c r="AM717">
        <f>IF(EnergyImpactLookups[[#This Row],[MAT]]="AR",EnergyImpactLookups[[#This Row],[AStdWBkW]],0)</f>
        <v>0.2127</v>
      </c>
      <c r="AN717">
        <f>IF(EnergyImpactLookups[[#This Row],[MAT]]="AR",EnergyImpactLookups[[#This Row],[AStdWBkWh]],0)</f>
        <v>116.3313</v>
      </c>
      <c r="AO717">
        <f>IF(EnergyImpactLookups[[#This Row],[MAT]]="AR",EnergyImpactLookups[[#This Row],[AStdWBtherm]],0)</f>
        <v>0</v>
      </c>
    </row>
    <row r="718" spans="1:41" x14ac:dyDescent="0.3">
      <c r="A718" t="s">
        <v>566</v>
      </c>
      <c r="B718" t="s">
        <v>532</v>
      </c>
      <c r="C718" t="s">
        <v>148</v>
      </c>
      <c r="D718" t="s">
        <v>717</v>
      </c>
      <c r="E718" t="s">
        <v>554</v>
      </c>
      <c r="F718" t="s">
        <v>534</v>
      </c>
      <c r="G718" t="s">
        <v>335</v>
      </c>
      <c r="H718" t="s">
        <v>126</v>
      </c>
      <c r="I718" t="s">
        <v>663</v>
      </c>
      <c r="J718" t="s">
        <v>567</v>
      </c>
      <c r="K718" t="s">
        <v>128</v>
      </c>
      <c r="L718" t="s">
        <v>12</v>
      </c>
      <c r="M718" t="s">
        <v>536</v>
      </c>
      <c r="N718" s="1">
        <v>44167</v>
      </c>
      <c r="O718" t="s">
        <v>95</v>
      </c>
      <c r="P718" t="s">
        <v>131</v>
      </c>
      <c r="Q718" t="s">
        <v>116</v>
      </c>
      <c r="R718" t="s">
        <v>129</v>
      </c>
      <c r="S718" t="s">
        <v>537</v>
      </c>
      <c r="T718">
        <v>2.5499999999999998</v>
      </c>
      <c r="U718">
        <v>1950</v>
      </c>
      <c r="V718" t="s">
        <v>8</v>
      </c>
      <c r="W718">
        <v>284.85840000000002</v>
      </c>
      <c r="X718">
        <v>0.28539999999999999</v>
      </c>
      <c r="Y718">
        <v>0</v>
      </c>
      <c r="Z718">
        <v>227.59989999999999</v>
      </c>
      <c r="AA718">
        <v>0.2276</v>
      </c>
      <c r="AB718">
        <v>0</v>
      </c>
      <c r="AC718" t="s">
        <v>538</v>
      </c>
      <c r="AD718">
        <v>1</v>
      </c>
      <c r="AE718">
        <v>1</v>
      </c>
      <c r="AF718">
        <f>IF(EnergyImpactLookups[[#This Row],[MAT]]="AR",EnergyImpactLookups[[#This Row],[APreWBkWh]],"")</f>
        <v>284.85840000000002</v>
      </c>
      <c r="AG718">
        <f>IF(EnergyImpactLookups[[#This Row],[MAT]]="AR",EnergyImpactLookups[[#This Row],[APreWBkW]],"")</f>
        <v>0.28539999999999999</v>
      </c>
      <c r="AH718" s="19">
        <f>IF(EnergyImpactLookups[[#This Row],[MAT]]="AR",EnergyImpactLookups[[#This Row],[APreWBtherm]],"")</f>
        <v>0</v>
      </c>
      <c r="AJ718">
        <f>IF(EnergyImpactLookups[[#This Row],[MAT]]="AR",EnergyImpactLookups[[#This Row],[APreWBkW]],EnergyImpactLookups[[#This Row],[AStdWBkW]])</f>
        <v>0.28539999999999999</v>
      </c>
      <c r="AK718">
        <f>IF(EnergyImpactLookups[[#This Row],[MAT]]="AR",EnergyImpactLookups[[#This Row],[APreWBkWh]],EnergyImpactLookups[[#This Row],[AStdWBkWh]])</f>
        <v>284.85840000000002</v>
      </c>
      <c r="AL718">
        <f>IF(EnergyImpactLookups[[#This Row],[MAT]]="AR",EnergyImpactLookups[[#This Row],[APreWBtherm]],EnergyImpactLookups[[#This Row],[AStdWBtherm]])</f>
        <v>0</v>
      </c>
      <c r="AM718">
        <f>IF(EnergyImpactLookups[[#This Row],[MAT]]="AR",EnergyImpactLookups[[#This Row],[AStdWBkW]],0)</f>
        <v>0.2276</v>
      </c>
      <c r="AN718">
        <f>IF(EnergyImpactLookups[[#This Row],[MAT]]="AR",EnergyImpactLookups[[#This Row],[AStdWBkWh]],0)</f>
        <v>227.59989999999999</v>
      </c>
      <c r="AO718">
        <f>IF(EnergyImpactLookups[[#This Row],[MAT]]="AR",EnergyImpactLookups[[#This Row],[AStdWBtherm]],0)</f>
        <v>0</v>
      </c>
    </row>
    <row r="719" spans="1:41" x14ac:dyDescent="0.3">
      <c r="A719" t="s">
        <v>566</v>
      </c>
      <c r="B719" t="s">
        <v>532</v>
      </c>
      <c r="C719" t="s">
        <v>148</v>
      </c>
      <c r="D719" t="s">
        <v>717</v>
      </c>
      <c r="E719" t="s">
        <v>554</v>
      </c>
      <c r="F719" t="s">
        <v>534</v>
      </c>
      <c r="G719" t="s">
        <v>335</v>
      </c>
      <c r="H719" t="s">
        <v>126</v>
      </c>
      <c r="I719" t="s">
        <v>663</v>
      </c>
      <c r="J719" t="s">
        <v>567</v>
      </c>
      <c r="K719" t="s">
        <v>128</v>
      </c>
      <c r="L719" t="s">
        <v>12</v>
      </c>
      <c r="M719" t="s">
        <v>536</v>
      </c>
      <c r="N719" s="1">
        <v>44167</v>
      </c>
      <c r="O719" t="s">
        <v>95</v>
      </c>
      <c r="P719" t="s">
        <v>131</v>
      </c>
      <c r="Q719" t="s">
        <v>117</v>
      </c>
      <c r="R719" t="s">
        <v>129</v>
      </c>
      <c r="S719" t="s">
        <v>537</v>
      </c>
      <c r="T719">
        <v>3.16455748265609</v>
      </c>
      <c r="U719">
        <v>2160</v>
      </c>
      <c r="V719" t="s">
        <v>8</v>
      </c>
      <c r="W719">
        <v>336.74450000000002</v>
      </c>
      <c r="X719">
        <v>0.26860000000000001</v>
      </c>
      <c r="Y719">
        <v>0</v>
      </c>
      <c r="Z719">
        <v>269.01549999999997</v>
      </c>
      <c r="AA719">
        <v>0.2142</v>
      </c>
      <c r="AB719">
        <v>0</v>
      </c>
      <c r="AC719" t="s">
        <v>538</v>
      </c>
      <c r="AD719">
        <v>1</v>
      </c>
      <c r="AE719">
        <v>1</v>
      </c>
      <c r="AF719">
        <f>IF(EnergyImpactLookups[[#This Row],[MAT]]="AR",EnergyImpactLookups[[#This Row],[APreWBkWh]],"")</f>
        <v>336.74450000000002</v>
      </c>
      <c r="AG719">
        <f>IF(EnergyImpactLookups[[#This Row],[MAT]]="AR",EnergyImpactLookups[[#This Row],[APreWBkW]],"")</f>
        <v>0.26860000000000001</v>
      </c>
      <c r="AH719" s="19">
        <f>IF(EnergyImpactLookups[[#This Row],[MAT]]="AR",EnergyImpactLookups[[#This Row],[APreWBtherm]],"")</f>
        <v>0</v>
      </c>
      <c r="AJ719">
        <f>IF(EnergyImpactLookups[[#This Row],[MAT]]="AR",EnergyImpactLookups[[#This Row],[APreWBkW]],EnergyImpactLookups[[#This Row],[AStdWBkW]])</f>
        <v>0.26860000000000001</v>
      </c>
      <c r="AK719">
        <f>IF(EnergyImpactLookups[[#This Row],[MAT]]="AR",EnergyImpactLookups[[#This Row],[APreWBkWh]],EnergyImpactLookups[[#This Row],[AStdWBkWh]])</f>
        <v>336.74450000000002</v>
      </c>
      <c r="AL719">
        <f>IF(EnergyImpactLookups[[#This Row],[MAT]]="AR",EnergyImpactLookups[[#This Row],[APreWBtherm]],EnergyImpactLookups[[#This Row],[AStdWBtherm]])</f>
        <v>0</v>
      </c>
      <c r="AM719">
        <f>IF(EnergyImpactLookups[[#This Row],[MAT]]="AR",EnergyImpactLookups[[#This Row],[AStdWBkW]],0)</f>
        <v>0.2142</v>
      </c>
      <c r="AN719">
        <f>IF(EnergyImpactLookups[[#This Row],[MAT]]="AR",EnergyImpactLookups[[#This Row],[AStdWBkWh]],0)</f>
        <v>269.01549999999997</v>
      </c>
      <c r="AO719">
        <f>IF(EnergyImpactLookups[[#This Row],[MAT]]="AR",EnergyImpactLookups[[#This Row],[AStdWBtherm]],0)</f>
        <v>0</v>
      </c>
    </row>
    <row r="720" spans="1:41" x14ac:dyDescent="0.3">
      <c r="A720" t="s">
        <v>566</v>
      </c>
      <c r="B720" t="s">
        <v>532</v>
      </c>
      <c r="C720" t="s">
        <v>148</v>
      </c>
      <c r="D720" t="s">
        <v>717</v>
      </c>
      <c r="E720" t="s">
        <v>554</v>
      </c>
      <c r="F720" t="s">
        <v>534</v>
      </c>
      <c r="G720" t="s">
        <v>335</v>
      </c>
      <c r="H720" t="s">
        <v>126</v>
      </c>
      <c r="I720" t="s">
        <v>663</v>
      </c>
      <c r="J720" t="s">
        <v>567</v>
      </c>
      <c r="K720" t="s">
        <v>128</v>
      </c>
      <c r="L720" t="s">
        <v>12</v>
      </c>
      <c r="M720" t="s">
        <v>536</v>
      </c>
      <c r="N720" s="1">
        <v>44167</v>
      </c>
      <c r="O720" t="s">
        <v>95</v>
      </c>
      <c r="P720" t="s">
        <v>131</v>
      </c>
      <c r="Q720" t="s">
        <v>118</v>
      </c>
      <c r="R720" t="s">
        <v>129</v>
      </c>
      <c r="S720" t="s">
        <v>537</v>
      </c>
      <c r="T720">
        <v>3.4</v>
      </c>
      <c r="U720">
        <v>2160</v>
      </c>
      <c r="V720" t="s">
        <v>8</v>
      </c>
      <c r="W720">
        <v>386.76749999999998</v>
      </c>
      <c r="X720">
        <v>0.30280000000000001</v>
      </c>
      <c r="Y720">
        <v>0</v>
      </c>
      <c r="Z720">
        <v>308.63010000000003</v>
      </c>
      <c r="AA720">
        <v>0.2414</v>
      </c>
      <c r="AB720">
        <v>0</v>
      </c>
      <c r="AC720" t="s">
        <v>538</v>
      </c>
      <c r="AD720">
        <v>1</v>
      </c>
      <c r="AE720">
        <v>1</v>
      </c>
      <c r="AF720">
        <f>IF(EnergyImpactLookups[[#This Row],[MAT]]="AR",EnergyImpactLookups[[#This Row],[APreWBkWh]],"")</f>
        <v>386.76749999999998</v>
      </c>
      <c r="AG720">
        <f>IF(EnergyImpactLookups[[#This Row],[MAT]]="AR",EnergyImpactLookups[[#This Row],[APreWBkW]],"")</f>
        <v>0.30280000000000001</v>
      </c>
      <c r="AH720" s="19">
        <f>IF(EnergyImpactLookups[[#This Row],[MAT]]="AR",EnergyImpactLookups[[#This Row],[APreWBtherm]],"")</f>
        <v>0</v>
      </c>
      <c r="AJ720">
        <f>IF(EnergyImpactLookups[[#This Row],[MAT]]="AR",EnergyImpactLookups[[#This Row],[APreWBkW]],EnergyImpactLookups[[#This Row],[AStdWBkW]])</f>
        <v>0.30280000000000001</v>
      </c>
      <c r="AK720">
        <f>IF(EnergyImpactLookups[[#This Row],[MAT]]="AR",EnergyImpactLookups[[#This Row],[APreWBkWh]],EnergyImpactLookups[[#This Row],[AStdWBkWh]])</f>
        <v>386.76749999999998</v>
      </c>
      <c r="AL720">
        <f>IF(EnergyImpactLookups[[#This Row],[MAT]]="AR",EnergyImpactLookups[[#This Row],[APreWBtherm]],EnergyImpactLookups[[#This Row],[AStdWBtherm]])</f>
        <v>0</v>
      </c>
      <c r="AM720">
        <f>IF(EnergyImpactLookups[[#This Row],[MAT]]="AR",EnergyImpactLookups[[#This Row],[AStdWBkW]],0)</f>
        <v>0.2414</v>
      </c>
      <c r="AN720">
        <f>IF(EnergyImpactLookups[[#This Row],[MAT]]="AR",EnergyImpactLookups[[#This Row],[AStdWBkWh]],0)</f>
        <v>308.63010000000003</v>
      </c>
      <c r="AO720">
        <f>IF(EnergyImpactLookups[[#This Row],[MAT]]="AR",EnergyImpactLookups[[#This Row],[AStdWBtherm]],0)</f>
        <v>0</v>
      </c>
    </row>
    <row r="721" spans="1:41" x14ac:dyDescent="0.3">
      <c r="A721" t="s">
        <v>566</v>
      </c>
      <c r="B721" t="s">
        <v>532</v>
      </c>
      <c r="C721" t="s">
        <v>148</v>
      </c>
      <c r="D721" t="s">
        <v>717</v>
      </c>
      <c r="E721" t="s">
        <v>554</v>
      </c>
      <c r="F721" t="s">
        <v>534</v>
      </c>
      <c r="G721" t="s">
        <v>335</v>
      </c>
      <c r="H721" t="s">
        <v>126</v>
      </c>
      <c r="I721" t="s">
        <v>663</v>
      </c>
      <c r="J721" t="s">
        <v>567</v>
      </c>
      <c r="K721" t="s">
        <v>128</v>
      </c>
      <c r="L721" t="s">
        <v>12</v>
      </c>
      <c r="M721" t="s">
        <v>536</v>
      </c>
      <c r="N721" s="1">
        <v>44167</v>
      </c>
      <c r="O721" t="s">
        <v>95</v>
      </c>
      <c r="P721" t="s">
        <v>131</v>
      </c>
      <c r="Q721" t="s">
        <v>119</v>
      </c>
      <c r="R721" t="s">
        <v>129</v>
      </c>
      <c r="S721" t="s">
        <v>537</v>
      </c>
      <c r="T721">
        <v>3.61</v>
      </c>
      <c r="U721">
        <v>2300</v>
      </c>
      <c r="V721" t="s">
        <v>8</v>
      </c>
      <c r="W721">
        <v>46.116300000000003</v>
      </c>
      <c r="X721">
        <v>7.9200000000000007E-2</v>
      </c>
      <c r="Y721">
        <v>0</v>
      </c>
      <c r="Z721">
        <v>37.3003</v>
      </c>
      <c r="AA721">
        <v>6.3200000000000006E-2</v>
      </c>
      <c r="AB721">
        <v>0</v>
      </c>
      <c r="AC721" t="s">
        <v>538</v>
      </c>
      <c r="AD721">
        <v>1</v>
      </c>
      <c r="AE721">
        <v>1</v>
      </c>
      <c r="AF721">
        <f>IF(EnergyImpactLookups[[#This Row],[MAT]]="AR",EnergyImpactLookups[[#This Row],[APreWBkWh]],"")</f>
        <v>46.116300000000003</v>
      </c>
      <c r="AG721">
        <f>IF(EnergyImpactLookups[[#This Row],[MAT]]="AR",EnergyImpactLookups[[#This Row],[APreWBkW]],"")</f>
        <v>7.9200000000000007E-2</v>
      </c>
      <c r="AH721" s="19">
        <f>IF(EnergyImpactLookups[[#This Row],[MAT]]="AR",EnergyImpactLookups[[#This Row],[APreWBtherm]],"")</f>
        <v>0</v>
      </c>
      <c r="AJ721">
        <f>IF(EnergyImpactLookups[[#This Row],[MAT]]="AR",EnergyImpactLookups[[#This Row],[APreWBkW]],EnergyImpactLookups[[#This Row],[AStdWBkW]])</f>
        <v>7.9200000000000007E-2</v>
      </c>
      <c r="AK721">
        <f>IF(EnergyImpactLookups[[#This Row],[MAT]]="AR",EnergyImpactLookups[[#This Row],[APreWBkWh]],EnergyImpactLookups[[#This Row],[AStdWBkWh]])</f>
        <v>46.116300000000003</v>
      </c>
      <c r="AL721">
        <f>IF(EnergyImpactLookups[[#This Row],[MAT]]="AR",EnergyImpactLookups[[#This Row],[APreWBtherm]],EnergyImpactLookups[[#This Row],[AStdWBtherm]])</f>
        <v>0</v>
      </c>
      <c r="AM721">
        <f>IF(EnergyImpactLookups[[#This Row],[MAT]]="AR",EnergyImpactLookups[[#This Row],[AStdWBkW]],0)</f>
        <v>6.3200000000000006E-2</v>
      </c>
      <c r="AN721">
        <f>IF(EnergyImpactLookups[[#This Row],[MAT]]="AR",EnergyImpactLookups[[#This Row],[AStdWBkWh]],0)</f>
        <v>37.3003</v>
      </c>
      <c r="AO721">
        <f>IF(EnergyImpactLookups[[#This Row],[MAT]]="AR",EnergyImpactLookups[[#This Row],[AStdWBtherm]],0)</f>
        <v>0</v>
      </c>
    </row>
    <row r="722" spans="1:41" x14ac:dyDescent="0.3">
      <c r="A722" t="s">
        <v>568</v>
      </c>
      <c r="B722" t="s">
        <v>532</v>
      </c>
      <c r="C722" t="s">
        <v>149</v>
      </c>
      <c r="D722" t="s">
        <v>718</v>
      </c>
      <c r="E722" t="s">
        <v>554</v>
      </c>
      <c r="F722" t="s">
        <v>534</v>
      </c>
      <c r="G722" t="s">
        <v>336</v>
      </c>
      <c r="H722" t="s">
        <v>126</v>
      </c>
      <c r="I722" t="s">
        <v>664</v>
      </c>
      <c r="J722" t="s">
        <v>569</v>
      </c>
      <c r="K722" t="s">
        <v>128</v>
      </c>
      <c r="L722" t="s">
        <v>12</v>
      </c>
      <c r="M722" t="s">
        <v>536</v>
      </c>
      <c r="N722" s="1">
        <v>44167</v>
      </c>
      <c r="O722" t="s">
        <v>95</v>
      </c>
      <c r="P722" t="s">
        <v>127</v>
      </c>
      <c r="Q722" t="s">
        <v>99</v>
      </c>
      <c r="R722" t="s">
        <v>129</v>
      </c>
      <c r="S722" t="s">
        <v>537</v>
      </c>
      <c r="T722">
        <v>3.5</v>
      </c>
      <c r="U722">
        <v>1240</v>
      </c>
      <c r="V722" t="s">
        <v>8</v>
      </c>
      <c r="W722">
        <v>13.470499999999999</v>
      </c>
      <c r="X722">
        <v>0</v>
      </c>
      <c r="Y722">
        <v>0</v>
      </c>
      <c r="Z722">
        <v>11.3308</v>
      </c>
      <c r="AA722">
        <v>0</v>
      </c>
      <c r="AB722">
        <v>0</v>
      </c>
      <c r="AC722" t="s">
        <v>538</v>
      </c>
      <c r="AD722">
        <v>1</v>
      </c>
      <c r="AE722">
        <v>1</v>
      </c>
      <c r="AF722">
        <f>IF(EnergyImpactLookups[[#This Row],[MAT]]="AR",EnergyImpactLookups[[#This Row],[APreWBkWh]],"")</f>
        <v>13.470499999999999</v>
      </c>
      <c r="AG722">
        <f>IF(EnergyImpactLookups[[#This Row],[MAT]]="AR",EnergyImpactLookups[[#This Row],[APreWBkW]],"")</f>
        <v>0</v>
      </c>
      <c r="AH722" s="19">
        <f>IF(EnergyImpactLookups[[#This Row],[MAT]]="AR",EnergyImpactLookups[[#This Row],[APreWBtherm]],"")</f>
        <v>0</v>
      </c>
      <c r="AJ722">
        <f>IF(EnergyImpactLookups[[#This Row],[MAT]]="AR",EnergyImpactLookups[[#This Row],[APreWBkW]],EnergyImpactLookups[[#This Row],[AStdWBkW]])</f>
        <v>0</v>
      </c>
      <c r="AK722">
        <f>IF(EnergyImpactLookups[[#This Row],[MAT]]="AR",EnergyImpactLookups[[#This Row],[APreWBkWh]],EnergyImpactLookups[[#This Row],[AStdWBkWh]])</f>
        <v>13.470499999999999</v>
      </c>
      <c r="AL722">
        <f>IF(EnergyImpactLookups[[#This Row],[MAT]]="AR",EnergyImpactLookups[[#This Row],[APreWBtherm]],EnergyImpactLookups[[#This Row],[AStdWBtherm]])</f>
        <v>0</v>
      </c>
      <c r="AM722">
        <f>IF(EnergyImpactLookups[[#This Row],[MAT]]="AR",EnergyImpactLookups[[#This Row],[AStdWBkW]],0)</f>
        <v>0</v>
      </c>
      <c r="AN722">
        <f>IF(EnergyImpactLookups[[#This Row],[MAT]]="AR",EnergyImpactLookups[[#This Row],[AStdWBkWh]],0)</f>
        <v>11.3308</v>
      </c>
      <c r="AO722">
        <f>IF(EnergyImpactLookups[[#This Row],[MAT]]="AR",EnergyImpactLookups[[#This Row],[AStdWBtherm]],0)</f>
        <v>0</v>
      </c>
    </row>
    <row r="723" spans="1:41" x14ac:dyDescent="0.3">
      <c r="A723" t="s">
        <v>568</v>
      </c>
      <c r="B723" t="s">
        <v>532</v>
      </c>
      <c r="C723" t="s">
        <v>149</v>
      </c>
      <c r="D723" t="s">
        <v>718</v>
      </c>
      <c r="E723" t="s">
        <v>554</v>
      </c>
      <c r="F723" t="s">
        <v>534</v>
      </c>
      <c r="G723" t="s">
        <v>336</v>
      </c>
      <c r="H723" t="s">
        <v>126</v>
      </c>
      <c r="I723" t="s">
        <v>664</v>
      </c>
      <c r="J723" t="s">
        <v>569</v>
      </c>
      <c r="K723" t="s">
        <v>128</v>
      </c>
      <c r="L723" t="s">
        <v>12</v>
      </c>
      <c r="M723" t="s">
        <v>536</v>
      </c>
      <c r="N723" s="1">
        <v>44167</v>
      </c>
      <c r="O723" t="s">
        <v>95</v>
      </c>
      <c r="P723" t="s">
        <v>127</v>
      </c>
      <c r="Q723" t="s">
        <v>103</v>
      </c>
      <c r="R723" t="s">
        <v>129</v>
      </c>
      <c r="S723" t="s">
        <v>537</v>
      </c>
      <c r="T723">
        <v>3.5</v>
      </c>
      <c r="U723">
        <v>1240</v>
      </c>
      <c r="V723" t="s">
        <v>8</v>
      </c>
      <c r="W723">
        <v>71.547899999999998</v>
      </c>
      <c r="X723">
        <v>0.15310000000000001</v>
      </c>
      <c r="Y723">
        <v>0</v>
      </c>
      <c r="Z723">
        <v>58.393999999999998</v>
      </c>
      <c r="AA723">
        <v>0.1241</v>
      </c>
      <c r="AB723">
        <v>0</v>
      </c>
      <c r="AC723" t="s">
        <v>538</v>
      </c>
      <c r="AD723">
        <v>1</v>
      </c>
      <c r="AE723">
        <v>1</v>
      </c>
      <c r="AF723">
        <f>IF(EnergyImpactLookups[[#This Row],[MAT]]="AR",EnergyImpactLookups[[#This Row],[APreWBkWh]],"")</f>
        <v>71.547899999999998</v>
      </c>
      <c r="AG723">
        <f>IF(EnergyImpactLookups[[#This Row],[MAT]]="AR",EnergyImpactLookups[[#This Row],[APreWBkW]],"")</f>
        <v>0.15310000000000001</v>
      </c>
      <c r="AH723" s="19">
        <f>IF(EnergyImpactLookups[[#This Row],[MAT]]="AR",EnergyImpactLookups[[#This Row],[APreWBtherm]],"")</f>
        <v>0</v>
      </c>
      <c r="AJ723">
        <f>IF(EnergyImpactLookups[[#This Row],[MAT]]="AR",EnergyImpactLookups[[#This Row],[APreWBkW]],EnergyImpactLookups[[#This Row],[AStdWBkW]])</f>
        <v>0.15310000000000001</v>
      </c>
      <c r="AK723">
        <f>IF(EnergyImpactLookups[[#This Row],[MAT]]="AR",EnergyImpactLookups[[#This Row],[APreWBkWh]],EnergyImpactLookups[[#This Row],[AStdWBkWh]])</f>
        <v>71.547899999999998</v>
      </c>
      <c r="AL723">
        <f>IF(EnergyImpactLookups[[#This Row],[MAT]]="AR",EnergyImpactLookups[[#This Row],[APreWBtherm]],EnergyImpactLookups[[#This Row],[AStdWBtherm]])</f>
        <v>0</v>
      </c>
      <c r="AM723">
        <f>IF(EnergyImpactLookups[[#This Row],[MAT]]="AR",EnergyImpactLookups[[#This Row],[AStdWBkW]],0)</f>
        <v>0.1241</v>
      </c>
      <c r="AN723">
        <f>IF(EnergyImpactLookups[[#This Row],[MAT]]="AR",EnergyImpactLookups[[#This Row],[AStdWBkWh]],0)</f>
        <v>58.393999999999998</v>
      </c>
      <c r="AO723">
        <f>IF(EnergyImpactLookups[[#This Row],[MAT]]="AR",EnergyImpactLookups[[#This Row],[AStdWBtherm]],0)</f>
        <v>0</v>
      </c>
    </row>
    <row r="724" spans="1:41" x14ac:dyDescent="0.3">
      <c r="A724" t="s">
        <v>568</v>
      </c>
      <c r="B724" t="s">
        <v>532</v>
      </c>
      <c r="C724" t="s">
        <v>149</v>
      </c>
      <c r="D724" t="s">
        <v>718</v>
      </c>
      <c r="E724" t="s">
        <v>554</v>
      </c>
      <c r="F724" t="s">
        <v>534</v>
      </c>
      <c r="G724" t="s">
        <v>336</v>
      </c>
      <c r="H724" t="s">
        <v>126</v>
      </c>
      <c r="I724" t="s">
        <v>664</v>
      </c>
      <c r="J724" t="s">
        <v>569</v>
      </c>
      <c r="K724" t="s">
        <v>128</v>
      </c>
      <c r="L724" t="s">
        <v>12</v>
      </c>
      <c r="M724" t="s">
        <v>536</v>
      </c>
      <c r="N724" s="1">
        <v>44167</v>
      </c>
      <c r="O724" t="s">
        <v>95</v>
      </c>
      <c r="P724" t="s">
        <v>127</v>
      </c>
      <c r="Q724" t="s">
        <v>104</v>
      </c>
      <c r="R724" t="s">
        <v>129</v>
      </c>
      <c r="S724" t="s">
        <v>537</v>
      </c>
      <c r="T724">
        <v>3.5</v>
      </c>
      <c r="U724">
        <v>1240</v>
      </c>
      <c r="V724" t="s">
        <v>8</v>
      </c>
      <c r="W724">
        <v>28.8935</v>
      </c>
      <c r="X724">
        <v>0.10249999999999999</v>
      </c>
      <c r="Y724">
        <v>0</v>
      </c>
      <c r="Z724">
        <v>23.7058</v>
      </c>
      <c r="AA724">
        <v>8.3099999999999993E-2</v>
      </c>
      <c r="AB724">
        <v>0</v>
      </c>
      <c r="AC724" t="s">
        <v>538</v>
      </c>
      <c r="AD724">
        <v>1</v>
      </c>
      <c r="AE724">
        <v>1</v>
      </c>
      <c r="AF724">
        <f>IF(EnergyImpactLookups[[#This Row],[MAT]]="AR",EnergyImpactLookups[[#This Row],[APreWBkWh]],"")</f>
        <v>28.8935</v>
      </c>
      <c r="AG724">
        <f>IF(EnergyImpactLookups[[#This Row],[MAT]]="AR",EnergyImpactLookups[[#This Row],[APreWBkW]],"")</f>
        <v>0.10249999999999999</v>
      </c>
      <c r="AH724" s="19">
        <f>IF(EnergyImpactLookups[[#This Row],[MAT]]="AR",EnergyImpactLookups[[#This Row],[APreWBtherm]],"")</f>
        <v>0</v>
      </c>
      <c r="AJ724">
        <f>IF(EnergyImpactLookups[[#This Row],[MAT]]="AR",EnergyImpactLookups[[#This Row],[APreWBkW]],EnergyImpactLookups[[#This Row],[AStdWBkW]])</f>
        <v>0.10249999999999999</v>
      </c>
      <c r="AK724">
        <f>IF(EnergyImpactLookups[[#This Row],[MAT]]="AR",EnergyImpactLookups[[#This Row],[APreWBkWh]],EnergyImpactLookups[[#This Row],[AStdWBkWh]])</f>
        <v>28.8935</v>
      </c>
      <c r="AL724">
        <f>IF(EnergyImpactLookups[[#This Row],[MAT]]="AR",EnergyImpactLookups[[#This Row],[APreWBtherm]],EnergyImpactLookups[[#This Row],[AStdWBtherm]])</f>
        <v>0</v>
      </c>
      <c r="AM724">
        <f>IF(EnergyImpactLookups[[#This Row],[MAT]]="AR",EnergyImpactLookups[[#This Row],[AStdWBkW]],0)</f>
        <v>8.3099999999999993E-2</v>
      </c>
      <c r="AN724">
        <f>IF(EnergyImpactLookups[[#This Row],[MAT]]="AR",EnergyImpactLookups[[#This Row],[AStdWBkWh]],0)</f>
        <v>23.7058</v>
      </c>
      <c r="AO724">
        <f>IF(EnergyImpactLookups[[#This Row],[MAT]]="AR",EnergyImpactLookups[[#This Row],[AStdWBtherm]],0)</f>
        <v>0</v>
      </c>
    </row>
    <row r="725" spans="1:41" x14ac:dyDescent="0.3">
      <c r="A725" t="s">
        <v>568</v>
      </c>
      <c r="B725" t="s">
        <v>532</v>
      </c>
      <c r="C725" t="s">
        <v>149</v>
      </c>
      <c r="D725" t="s">
        <v>718</v>
      </c>
      <c r="E725" t="s">
        <v>554</v>
      </c>
      <c r="F725" t="s">
        <v>534</v>
      </c>
      <c r="G725" t="s">
        <v>336</v>
      </c>
      <c r="H725" t="s">
        <v>126</v>
      </c>
      <c r="I725" t="s">
        <v>664</v>
      </c>
      <c r="J725" t="s">
        <v>569</v>
      </c>
      <c r="K725" t="s">
        <v>128</v>
      </c>
      <c r="L725" t="s">
        <v>12</v>
      </c>
      <c r="M725" t="s">
        <v>536</v>
      </c>
      <c r="N725" s="1">
        <v>44167</v>
      </c>
      <c r="O725" t="s">
        <v>95</v>
      </c>
      <c r="P725" t="s">
        <v>127</v>
      </c>
      <c r="Q725" t="s">
        <v>105</v>
      </c>
      <c r="R725" t="s">
        <v>129</v>
      </c>
      <c r="S725" t="s">
        <v>537</v>
      </c>
      <c r="T725">
        <v>3.5</v>
      </c>
      <c r="U725">
        <v>1240</v>
      </c>
      <c r="V725" t="s">
        <v>8</v>
      </c>
      <c r="W725">
        <v>110.592</v>
      </c>
      <c r="X725">
        <v>0.17019999999999999</v>
      </c>
      <c r="Y725">
        <v>0</v>
      </c>
      <c r="Z725">
        <v>89.934399999999997</v>
      </c>
      <c r="AA725">
        <v>0.13800000000000001</v>
      </c>
      <c r="AB725">
        <v>0</v>
      </c>
      <c r="AC725" t="s">
        <v>538</v>
      </c>
      <c r="AD725">
        <v>1</v>
      </c>
      <c r="AE725">
        <v>1</v>
      </c>
      <c r="AF725">
        <f>IF(EnergyImpactLookups[[#This Row],[MAT]]="AR",EnergyImpactLookups[[#This Row],[APreWBkWh]],"")</f>
        <v>110.592</v>
      </c>
      <c r="AG725">
        <f>IF(EnergyImpactLookups[[#This Row],[MAT]]="AR",EnergyImpactLookups[[#This Row],[APreWBkW]],"")</f>
        <v>0.17019999999999999</v>
      </c>
      <c r="AH725" s="19">
        <f>IF(EnergyImpactLookups[[#This Row],[MAT]]="AR",EnergyImpactLookups[[#This Row],[APreWBtherm]],"")</f>
        <v>0</v>
      </c>
      <c r="AJ725">
        <f>IF(EnergyImpactLookups[[#This Row],[MAT]]="AR",EnergyImpactLookups[[#This Row],[APreWBkW]],EnergyImpactLookups[[#This Row],[AStdWBkW]])</f>
        <v>0.17019999999999999</v>
      </c>
      <c r="AK725">
        <f>IF(EnergyImpactLookups[[#This Row],[MAT]]="AR",EnergyImpactLookups[[#This Row],[APreWBkWh]],EnergyImpactLookups[[#This Row],[AStdWBkWh]])</f>
        <v>110.592</v>
      </c>
      <c r="AL725">
        <f>IF(EnergyImpactLookups[[#This Row],[MAT]]="AR",EnergyImpactLookups[[#This Row],[APreWBtherm]],EnergyImpactLookups[[#This Row],[AStdWBtherm]])</f>
        <v>0</v>
      </c>
      <c r="AM725">
        <f>IF(EnergyImpactLookups[[#This Row],[MAT]]="AR",EnergyImpactLookups[[#This Row],[AStdWBkW]],0)</f>
        <v>0.13800000000000001</v>
      </c>
      <c r="AN725">
        <f>IF(EnergyImpactLookups[[#This Row],[MAT]]="AR",EnergyImpactLookups[[#This Row],[AStdWBkWh]],0)</f>
        <v>89.934399999999997</v>
      </c>
      <c r="AO725">
        <f>IF(EnergyImpactLookups[[#This Row],[MAT]]="AR",EnergyImpactLookups[[#This Row],[AStdWBtherm]],0)</f>
        <v>0</v>
      </c>
    </row>
    <row r="726" spans="1:41" x14ac:dyDescent="0.3">
      <c r="A726" t="s">
        <v>568</v>
      </c>
      <c r="B726" t="s">
        <v>532</v>
      </c>
      <c r="C726" t="s">
        <v>149</v>
      </c>
      <c r="D726" t="s">
        <v>718</v>
      </c>
      <c r="E726" t="s">
        <v>554</v>
      </c>
      <c r="F726" t="s">
        <v>534</v>
      </c>
      <c r="G726" t="s">
        <v>336</v>
      </c>
      <c r="H726" t="s">
        <v>126</v>
      </c>
      <c r="I726" t="s">
        <v>664</v>
      </c>
      <c r="J726" t="s">
        <v>569</v>
      </c>
      <c r="K726" t="s">
        <v>128</v>
      </c>
      <c r="L726" t="s">
        <v>12</v>
      </c>
      <c r="M726" t="s">
        <v>536</v>
      </c>
      <c r="N726" s="1">
        <v>44167</v>
      </c>
      <c r="O726" t="s">
        <v>95</v>
      </c>
      <c r="P726" t="s">
        <v>127</v>
      </c>
      <c r="Q726" t="s">
        <v>106</v>
      </c>
      <c r="R726" t="s">
        <v>129</v>
      </c>
      <c r="S726" t="s">
        <v>537</v>
      </c>
      <c r="T726">
        <v>3.5</v>
      </c>
      <c r="U726">
        <v>1240</v>
      </c>
      <c r="V726" t="s">
        <v>8</v>
      </c>
      <c r="W726">
        <v>24.6402</v>
      </c>
      <c r="X726">
        <v>6.0299999999999999E-2</v>
      </c>
      <c r="Y726">
        <v>0</v>
      </c>
      <c r="Z726">
        <v>20.3277</v>
      </c>
      <c r="AA726">
        <v>4.8899999999999999E-2</v>
      </c>
      <c r="AB726">
        <v>0</v>
      </c>
      <c r="AC726" t="s">
        <v>538</v>
      </c>
      <c r="AD726">
        <v>1</v>
      </c>
      <c r="AE726">
        <v>1</v>
      </c>
      <c r="AF726">
        <f>IF(EnergyImpactLookups[[#This Row],[MAT]]="AR",EnergyImpactLookups[[#This Row],[APreWBkWh]],"")</f>
        <v>24.6402</v>
      </c>
      <c r="AG726">
        <f>IF(EnergyImpactLookups[[#This Row],[MAT]]="AR",EnergyImpactLookups[[#This Row],[APreWBkW]],"")</f>
        <v>6.0299999999999999E-2</v>
      </c>
      <c r="AH726" s="19">
        <f>IF(EnergyImpactLookups[[#This Row],[MAT]]="AR",EnergyImpactLookups[[#This Row],[APreWBtherm]],"")</f>
        <v>0</v>
      </c>
      <c r="AJ726">
        <f>IF(EnergyImpactLookups[[#This Row],[MAT]]="AR",EnergyImpactLookups[[#This Row],[APreWBkW]],EnergyImpactLookups[[#This Row],[AStdWBkW]])</f>
        <v>6.0299999999999999E-2</v>
      </c>
      <c r="AK726">
        <f>IF(EnergyImpactLookups[[#This Row],[MAT]]="AR",EnergyImpactLookups[[#This Row],[APreWBkWh]],EnergyImpactLookups[[#This Row],[AStdWBkWh]])</f>
        <v>24.6402</v>
      </c>
      <c r="AL726">
        <f>IF(EnergyImpactLookups[[#This Row],[MAT]]="AR",EnergyImpactLookups[[#This Row],[APreWBtherm]],EnergyImpactLookups[[#This Row],[AStdWBtherm]])</f>
        <v>0</v>
      </c>
      <c r="AM726">
        <f>IF(EnergyImpactLookups[[#This Row],[MAT]]="AR",EnergyImpactLookups[[#This Row],[AStdWBkW]],0)</f>
        <v>4.8899999999999999E-2</v>
      </c>
      <c r="AN726">
        <f>IF(EnergyImpactLookups[[#This Row],[MAT]]="AR",EnergyImpactLookups[[#This Row],[AStdWBkWh]],0)</f>
        <v>20.3277</v>
      </c>
      <c r="AO726">
        <f>IF(EnergyImpactLookups[[#This Row],[MAT]]="AR",EnergyImpactLookups[[#This Row],[AStdWBtherm]],0)</f>
        <v>0</v>
      </c>
    </row>
    <row r="727" spans="1:41" x14ac:dyDescent="0.3">
      <c r="A727" t="s">
        <v>568</v>
      </c>
      <c r="B727" t="s">
        <v>532</v>
      </c>
      <c r="C727" t="s">
        <v>149</v>
      </c>
      <c r="D727" t="s">
        <v>718</v>
      </c>
      <c r="E727" t="s">
        <v>554</v>
      </c>
      <c r="F727" t="s">
        <v>534</v>
      </c>
      <c r="G727" t="s">
        <v>336</v>
      </c>
      <c r="H727" t="s">
        <v>126</v>
      </c>
      <c r="I727" t="s">
        <v>664</v>
      </c>
      <c r="J727" t="s">
        <v>569</v>
      </c>
      <c r="K727" t="s">
        <v>128</v>
      </c>
      <c r="L727" t="s">
        <v>12</v>
      </c>
      <c r="M727" t="s">
        <v>536</v>
      </c>
      <c r="N727" s="1">
        <v>44167</v>
      </c>
      <c r="O727" t="s">
        <v>95</v>
      </c>
      <c r="P727" t="s">
        <v>127</v>
      </c>
      <c r="Q727" t="s">
        <v>107</v>
      </c>
      <c r="R727" t="s">
        <v>129</v>
      </c>
      <c r="S727" t="s">
        <v>537</v>
      </c>
      <c r="T727">
        <v>3.5</v>
      </c>
      <c r="U727">
        <v>1240</v>
      </c>
      <c r="V727" t="s">
        <v>8</v>
      </c>
      <c r="W727">
        <v>112.7118</v>
      </c>
      <c r="X727">
        <v>0.1028</v>
      </c>
      <c r="Y727">
        <v>0</v>
      </c>
      <c r="Z727">
        <v>91.582700000000003</v>
      </c>
      <c r="AA727">
        <v>8.3400000000000002E-2</v>
      </c>
      <c r="AB727">
        <v>0</v>
      </c>
      <c r="AC727" t="s">
        <v>538</v>
      </c>
      <c r="AD727">
        <v>1</v>
      </c>
      <c r="AE727">
        <v>1</v>
      </c>
      <c r="AF727">
        <f>IF(EnergyImpactLookups[[#This Row],[MAT]]="AR",EnergyImpactLookups[[#This Row],[APreWBkWh]],"")</f>
        <v>112.7118</v>
      </c>
      <c r="AG727">
        <f>IF(EnergyImpactLookups[[#This Row],[MAT]]="AR",EnergyImpactLookups[[#This Row],[APreWBkW]],"")</f>
        <v>0.1028</v>
      </c>
      <c r="AH727" s="19">
        <f>IF(EnergyImpactLookups[[#This Row],[MAT]]="AR",EnergyImpactLookups[[#This Row],[APreWBtherm]],"")</f>
        <v>0</v>
      </c>
      <c r="AJ727">
        <f>IF(EnergyImpactLookups[[#This Row],[MAT]]="AR",EnergyImpactLookups[[#This Row],[APreWBkW]],EnergyImpactLookups[[#This Row],[AStdWBkW]])</f>
        <v>0.1028</v>
      </c>
      <c r="AK727">
        <f>IF(EnergyImpactLookups[[#This Row],[MAT]]="AR",EnergyImpactLookups[[#This Row],[APreWBkWh]],EnergyImpactLookups[[#This Row],[AStdWBkWh]])</f>
        <v>112.7118</v>
      </c>
      <c r="AL727">
        <f>IF(EnergyImpactLookups[[#This Row],[MAT]]="AR",EnergyImpactLookups[[#This Row],[APreWBtherm]],EnergyImpactLookups[[#This Row],[AStdWBtherm]])</f>
        <v>0</v>
      </c>
      <c r="AM727">
        <f>IF(EnergyImpactLookups[[#This Row],[MAT]]="AR",EnergyImpactLookups[[#This Row],[AStdWBkW]],0)</f>
        <v>8.3400000000000002E-2</v>
      </c>
      <c r="AN727">
        <f>IF(EnergyImpactLookups[[#This Row],[MAT]]="AR",EnergyImpactLookups[[#This Row],[AStdWBkWh]],0)</f>
        <v>91.582700000000003</v>
      </c>
      <c r="AO727">
        <f>IF(EnergyImpactLookups[[#This Row],[MAT]]="AR",EnergyImpactLookups[[#This Row],[AStdWBtherm]],0)</f>
        <v>0</v>
      </c>
    </row>
    <row r="728" spans="1:41" x14ac:dyDescent="0.3">
      <c r="A728" t="s">
        <v>568</v>
      </c>
      <c r="B728" t="s">
        <v>532</v>
      </c>
      <c r="C728" t="s">
        <v>149</v>
      </c>
      <c r="D728" t="s">
        <v>718</v>
      </c>
      <c r="E728" t="s">
        <v>554</v>
      </c>
      <c r="F728" t="s">
        <v>534</v>
      </c>
      <c r="G728" t="s">
        <v>336</v>
      </c>
      <c r="H728" t="s">
        <v>126</v>
      </c>
      <c r="I728" t="s">
        <v>664</v>
      </c>
      <c r="J728" t="s">
        <v>569</v>
      </c>
      <c r="K728" t="s">
        <v>128</v>
      </c>
      <c r="L728" t="s">
        <v>12</v>
      </c>
      <c r="M728" t="s">
        <v>536</v>
      </c>
      <c r="N728" s="1">
        <v>44167</v>
      </c>
      <c r="O728" t="s">
        <v>95</v>
      </c>
      <c r="P728" t="s">
        <v>127</v>
      </c>
      <c r="Q728" t="s">
        <v>109</v>
      </c>
      <c r="R728" t="s">
        <v>129</v>
      </c>
      <c r="S728" t="s">
        <v>537</v>
      </c>
      <c r="T728">
        <v>3.5</v>
      </c>
      <c r="U728">
        <v>1240</v>
      </c>
      <c r="V728" t="s">
        <v>8</v>
      </c>
      <c r="W728">
        <v>112.06059999999999</v>
      </c>
      <c r="X728">
        <v>9.3899999999999997E-2</v>
      </c>
      <c r="Y728">
        <v>0</v>
      </c>
      <c r="Z728">
        <v>91.063199999999995</v>
      </c>
      <c r="AA728">
        <v>7.6200000000000004E-2</v>
      </c>
      <c r="AB728">
        <v>0</v>
      </c>
      <c r="AC728" t="s">
        <v>538</v>
      </c>
      <c r="AD728">
        <v>1</v>
      </c>
      <c r="AE728">
        <v>1</v>
      </c>
      <c r="AF728">
        <f>IF(EnergyImpactLookups[[#This Row],[MAT]]="AR",EnergyImpactLookups[[#This Row],[APreWBkWh]],"")</f>
        <v>112.06059999999999</v>
      </c>
      <c r="AG728">
        <f>IF(EnergyImpactLookups[[#This Row],[MAT]]="AR",EnergyImpactLookups[[#This Row],[APreWBkW]],"")</f>
        <v>9.3899999999999997E-2</v>
      </c>
      <c r="AH728" s="19">
        <f>IF(EnergyImpactLookups[[#This Row],[MAT]]="AR",EnergyImpactLookups[[#This Row],[APreWBtherm]],"")</f>
        <v>0</v>
      </c>
      <c r="AJ728">
        <f>IF(EnergyImpactLookups[[#This Row],[MAT]]="AR",EnergyImpactLookups[[#This Row],[APreWBkW]],EnergyImpactLookups[[#This Row],[AStdWBkW]])</f>
        <v>9.3899999999999997E-2</v>
      </c>
      <c r="AK728">
        <f>IF(EnergyImpactLookups[[#This Row],[MAT]]="AR",EnergyImpactLookups[[#This Row],[APreWBkWh]],EnergyImpactLookups[[#This Row],[AStdWBkWh]])</f>
        <v>112.06059999999999</v>
      </c>
      <c r="AL728">
        <f>IF(EnergyImpactLookups[[#This Row],[MAT]]="AR",EnergyImpactLookups[[#This Row],[APreWBtherm]],EnergyImpactLookups[[#This Row],[AStdWBtherm]])</f>
        <v>0</v>
      </c>
      <c r="AM728">
        <f>IF(EnergyImpactLookups[[#This Row],[MAT]]="AR",EnergyImpactLookups[[#This Row],[AStdWBkW]],0)</f>
        <v>7.6200000000000004E-2</v>
      </c>
      <c r="AN728">
        <f>IF(EnergyImpactLookups[[#This Row],[MAT]]="AR",EnergyImpactLookups[[#This Row],[AStdWBkWh]],0)</f>
        <v>91.063199999999995</v>
      </c>
      <c r="AO728">
        <f>IF(EnergyImpactLookups[[#This Row],[MAT]]="AR",EnergyImpactLookups[[#This Row],[AStdWBtherm]],0)</f>
        <v>0</v>
      </c>
    </row>
    <row r="729" spans="1:41" x14ac:dyDescent="0.3">
      <c r="A729" t="s">
        <v>568</v>
      </c>
      <c r="B729" t="s">
        <v>532</v>
      </c>
      <c r="C729" t="s">
        <v>149</v>
      </c>
      <c r="D729" t="s">
        <v>718</v>
      </c>
      <c r="E729" t="s">
        <v>554</v>
      </c>
      <c r="F729" t="s">
        <v>534</v>
      </c>
      <c r="G729" t="s">
        <v>336</v>
      </c>
      <c r="H729" t="s">
        <v>126</v>
      </c>
      <c r="I729" t="s">
        <v>664</v>
      </c>
      <c r="J729" t="s">
        <v>569</v>
      </c>
      <c r="K729" t="s">
        <v>128</v>
      </c>
      <c r="L729" t="s">
        <v>12</v>
      </c>
      <c r="M729" t="s">
        <v>536</v>
      </c>
      <c r="N729" s="1">
        <v>44167</v>
      </c>
      <c r="O729" t="s">
        <v>95</v>
      </c>
      <c r="P729" t="s">
        <v>127</v>
      </c>
      <c r="Q729" t="s">
        <v>111</v>
      </c>
      <c r="R729" t="s">
        <v>129</v>
      </c>
      <c r="S729" t="s">
        <v>537</v>
      </c>
      <c r="T729">
        <v>3.5</v>
      </c>
      <c r="U729">
        <v>1240</v>
      </c>
      <c r="V729" t="s">
        <v>8</v>
      </c>
      <c r="W729">
        <v>218.733</v>
      </c>
      <c r="X729">
        <v>0.16500000000000001</v>
      </c>
      <c r="Y729">
        <v>0</v>
      </c>
      <c r="Z729">
        <v>177.5737</v>
      </c>
      <c r="AA729">
        <v>0.13389999999999999</v>
      </c>
      <c r="AB729">
        <v>0</v>
      </c>
      <c r="AC729" t="s">
        <v>538</v>
      </c>
      <c r="AD729">
        <v>1</v>
      </c>
      <c r="AE729">
        <v>1</v>
      </c>
      <c r="AF729">
        <f>IF(EnergyImpactLookups[[#This Row],[MAT]]="AR",EnergyImpactLookups[[#This Row],[APreWBkWh]],"")</f>
        <v>218.733</v>
      </c>
      <c r="AG729">
        <f>IF(EnergyImpactLookups[[#This Row],[MAT]]="AR",EnergyImpactLookups[[#This Row],[APreWBkW]],"")</f>
        <v>0.16500000000000001</v>
      </c>
      <c r="AH729" s="19">
        <f>IF(EnergyImpactLookups[[#This Row],[MAT]]="AR",EnergyImpactLookups[[#This Row],[APreWBtherm]],"")</f>
        <v>0</v>
      </c>
      <c r="AJ729">
        <f>IF(EnergyImpactLookups[[#This Row],[MAT]]="AR",EnergyImpactLookups[[#This Row],[APreWBkW]],EnergyImpactLookups[[#This Row],[AStdWBkW]])</f>
        <v>0.16500000000000001</v>
      </c>
      <c r="AK729">
        <f>IF(EnergyImpactLookups[[#This Row],[MAT]]="AR",EnergyImpactLookups[[#This Row],[APreWBkWh]],EnergyImpactLookups[[#This Row],[AStdWBkWh]])</f>
        <v>218.733</v>
      </c>
      <c r="AL729">
        <f>IF(EnergyImpactLookups[[#This Row],[MAT]]="AR",EnergyImpactLookups[[#This Row],[APreWBtherm]],EnergyImpactLookups[[#This Row],[AStdWBtherm]])</f>
        <v>0</v>
      </c>
      <c r="AM729">
        <f>IF(EnergyImpactLookups[[#This Row],[MAT]]="AR",EnergyImpactLookups[[#This Row],[AStdWBkW]],0)</f>
        <v>0.13389999999999999</v>
      </c>
      <c r="AN729">
        <f>IF(EnergyImpactLookups[[#This Row],[MAT]]="AR",EnergyImpactLookups[[#This Row],[AStdWBkWh]],0)</f>
        <v>177.5737</v>
      </c>
      <c r="AO729">
        <f>IF(EnergyImpactLookups[[#This Row],[MAT]]="AR",EnergyImpactLookups[[#This Row],[AStdWBtherm]],0)</f>
        <v>0</v>
      </c>
    </row>
    <row r="730" spans="1:41" x14ac:dyDescent="0.3">
      <c r="A730" t="s">
        <v>568</v>
      </c>
      <c r="B730" t="s">
        <v>532</v>
      </c>
      <c r="C730" t="s">
        <v>149</v>
      </c>
      <c r="D730" t="s">
        <v>718</v>
      </c>
      <c r="E730" t="s">
        <v>554</v>
      </c>
      <c r="F730" t="s">
        <v>534</v>
      </c>
      <c r="G730" t="s">
        <v>336</v>
      </c>
      <c r="H730" t="s">
        <v>126</v>
      </c>
      <c r="I730" t="s">
        <v>664</v>
      </c>
      <c r="J730" t="s">
        <v>569</v>
      </c>
      <c r="K730" t="s">
        <v>128</v>
      </c>
      <c r="L730" t="s">
        <v>12</v>
      </c>
      <c r="M730" t="s">
        <v>536</v>
      </c>
      <c r="N730" s="1">
        <v>44167</v>
      </c>
      <c r="O730" t="s">
        <v>95</v>
      </c>
      <c r="P730" t="s">
        <v>127</v>
      </c>
      <c r="Q730" t="s">
        <v>112</v>
      </c>
      <c r="R730" t="s">
        <v>129</v>
      </c>
      <c r="S730" t="s">
        <v>537</v>
      </c>
      <c r="T730">
        <v>3.5</v>
      </c>
      <c r="U730">
        <v>1240</v>
      </c>
      <c r="V730" t="s">
        <v>8</v>
      </c>
      <c r="W730">
        <v>182.6592</v>
      </c>
      <c r="X730">
        <v>0.1701</v>
      </c>
      <c r="Y730">
        <v>0</v>
      </c>
      <c r="Z730">
        <v>148.3845</v>
      </c>
      <c r="AA730">
        <v>0.13800000000000001</v>
      </c>
      <c r="AB730">
        <v>0</v>
      </c>
      <c r="AC730" t="s">
        <v>538</v>
      </c>
      <c r="AD730">
        <v>1</v>
      </c>
      <c r="AE730">
        <v>1</v>
      </c>
      <c r="AF730">
        <f>IF(EnergyImpactLookups[[#This Row],[MAT]]="AR",EnergyImpactLookups[[#This Row],[APreWBkWh]],"")</f>
        <v>182.6592</v>
      </c>
      <c r="AG730">
        <f>IF(EnergyImpactLookups[[#This Row],[MAT]]="AR",EnergyImpactLookups[[#This Row],[APreWBkW]],"")</f>
        <v>0.1701</v>
      </c>
      <c r="AH730" s="19">
        <f>IF(EnergyImpactLookups[[#This Row],[MAT]]="AR",EnergyImpactLookups[[#This Row],[APreWBtherm]],"")</f>
        <v>0</v>
      </c>
      <c r="AJ730">
        <f>IF(EnergyImpactLookups[[#This Row],[MAT]]="AR",EnergyImpactLookups[[#This Row],[APreWBkW]],EnergyImpactLookups[[#This Row],[AStdWBkW]])</f>
        <v>0.1701</v>
      </c>
      <c r="AK730">
        <f>IF(EnergyImpactLookups[[#This Row],[MAT]]="AR",EnergyImpactLookups[[#This Row],[APreWBkWh]],EnergyImpactLookups[[#This Row],[AStdWBkWh]])</f>
        <v>182.6592</v>
      </c>
      <c r="AL730">
        <f>IF(EnergyImpactLookups[[#This Row],[MAT]]="AR",EnergyImpactLookups[[#This Row],[APreWBtherm]],EnergyImpactLookups[[#This Row],[AStdWBtherm]])</f>
        <v>0</v>
      </c>
      <c r="AM730">
        <f>IF(EnergyImpactLookups[[#This Row],[MAT]]="AR",EnergyImpactLookups[[#This Row],[AStdWBkW]],0)</f>
        <v>0.13800000000000001</v>
      </c>
      <c r="AN730">
        <f>IF(EnergyImpactLookups[[#This Row],[MAT]]="AR",EnergyImpactLookups[[#This Row],[AStdWBkWh]],0)</f>
        <v>148.3845</v>
      </c>
      <c r="AO730">
        <f>IF(EnergyImpactLookups[[#This Row],[MAT]]="AR",EnergyImpactLookups[[#This Row],[AStdWBtherm]],0)</f>
        <v>0</v>
      </c>
    </row>
    <row r="731" spans="1:41" x14ac:dyDescent="0.3">
      <c r="A731" t="s">
        <v>568</v>
      </c>
      <c r="B731" t="s">
        <v>532</v>
      </c>
      <c r="C731" t="s">
        <v>149</v>
      </c>
      <c r="D731" t="s">
        <v>718</v>
      </c>
      <c r="E731" t="s">
        <v>554</v>
      </c>
      <c r="F731" t="s">
        <v>534</v>
      </c>
      <c r="G731" t="s">
        <v>336</v>
      </c>
      <c r="H731" t="s">
        <v>126</v>
      </c>
      <c r="I731" t="s">
        <v>664</v>
      </c>
      <c r="J731" t="s">
        <v>569</v>
      </c>
      <c r="K731" t="s">
        <v>128</v>
      </c>
      <c r="L731" t="s">
        <v>12</v>
      </c>
      <c r="M731" t="s">
        <v>536</v>
      </c>
      <c r="N731" s="1">
        <v>44167</v>
      </c>
      <c r="O731" t="s">
        <v>95</v>
      </c>
      <c r="P731" t="s">
        <v>127</v>
      </c>
      <c r="Q731" t="s">
        <v>113</v>
      </c>
      <c r="R731" t="s">
        <v>129</v>
      </c>
      <c r="S731" t="s">
        <v>537</v>
      </c>
      <c r="T731">
        <v>3.5</v>
      </c>
      <c r="U731">
        <v>1240</v>
      </c>
      <c r="V731" t="s">
        <v>8</v>
      </c>
      <c r="W731">
        <v>249.80629999999999</v>
      </c>
      <c r="X731">
        <v>0.18740000000000001</v>
      </c>
      <c r="Y731">
        <v>0</v>
      </c>
      <c r="Z731">
        <v>202.8614</v>
      </c>
      <c r="AA731">
        <v>0.152</v>
      </c>
      <c r="AB731">
        <v>0</v>
      </c>
      <c r="AC731" t="s">
        <v>538</v>
      </c>
      <c r="AD731">
        <v>1</v>
      </c>
      <c r="AE731">
        <v>1</v>
      </c>
      <c r="AF731">
        <f>IF(EnergyImpactLookups[[#This Row],[MAT]]="AR",EnergyImpactLookups[[#This Row],[APreWBkWh]],"")</f>
        <v>249.80629999999999</v>
      </c>
      <c r="AG731">
        <f>IF(EnergyImpactLookups[[#This Row],[MAT]]="AR",EnergyImpactLookups[[#This Row],[APreWBkW]],"")</f>
        <v>0.18740000000000001</v>
      </c>
      <c r="AH731" s="19">
        <f>IF(EnergyImpactLookups[[#This Row],[MAT]]="AR",EnergyImpactLookups[[#This Row],[APreWBtherm]],"")</f>
        <v>0</v>
      </c>
      <c r="AJ731">
        <f>IF(EnergyImpactLookups[[#This Row],[MAT]]="AR",EnergyImpactLookups[[#This Row],[APreWBkW]],EnergyImpactLookups[[#This Row],[AStdWBkW]])</f>
        <v>0.18740000000000001</v>
      </c>
      <c r="AK731">
        <f>IF(EnergyImpactLookups[[#This Row],[MAT]]="AR",EnergyImpactLookups[[#This Row],[APreWBkWh]],EnergyImpactLookups[[#This Row],[AStdWBkWh]])</f>
        <v>249.80629999999999</v>
      </c>
      <c r="AL731">
        <f>IF(EnergyImpactLookups[[#This Row],[MAT]]="AR",EnergyImpactLookups[[#This Row],[APreWBtherm]],EnergyImpactLookups[[#This Row],[AStdWBtherm]])</f>
        <v>0</v>
      </c>
      <c r="AM731">
        <f>IF(EnergyImpactLookups[[#This Row],[MAT]]="AR",EnergyImpactLookups[[#This Row],[AStdWBkW]],0)</f>
        <v>0.152</v>
      </c>
      <c r="AN731">
        <f>IF(EnergyImpactLookups[[#This Row],[MAT]]="AR",EnergyImpactLookups[[#This Row],[AStdWBkWh]],0)</f>
        <v>202.8614</v>
      </c>
      <c r="AO731">
        <f>IF(EnergyImpactLookups[[#This Row],[MAT]]="AR",EnergyImpactLookups[[#This Row],[AStdWBtherm]],0)</f>
        <v>0</v>
      </c>
    </row>
    <row r="732" spans="1:41" x14ac:dyDescent="0.3">
      <c r="A732" t="s">
        <v>568</v>
      </c>
      <c r="B732" t="s">
        <v>532</v>
      </c>
      <c r="C732" t="s">
        <v>149</v>
      </c>
      <c r="D732" t="s">
        <v>718</v>
      </c>
      <c r="E732" t="s">
        <v>554</v>
      </c>
      <c r="F732" t="s">
        <v>534</v>
      </c>
      <c r="G732" t="s">
        <v>336</v>
      </c>
      <c r="H732" t="s">
        <v>126</v>
      </c>
      <c r="I732" t="s">
        <v>664</v>
      </c>
      <c r="J732" t="s">
        <v>569</v>
      </c>
      <c r="K732" t="s">
        <v>128</v>
      </c>
      <c r="L732" t="s">
        <v>12</v>
      </c>
      <c r="M732" t="s">
        <v>536</v>
      </c>
      <c r="N732" s="1">
        <v>44167</v>
      </c>
      <c r="O732" t="s">
        <v>95</v>
      </c>
      <c r="P732" t="s">
        <v>127</v>
      </c>
      <c r="Q732" t="s">
        <v>114</v>
      </c>
      <c r="R732" t="s">
        <v>129</v>
      </c>
      <c r="S732" t="s">
        <v>537</v>
      </c>
      <c r="T732">
        <v>3.5</v>
      </c>
      <c r="U732">
        <v>1240</v>
      </c>
      <c r="V732" t="s">
        <v>8</v>
      </c>
      <c r="W732">
        <v>269.48349999999999</v>
      </c>
      <c r="X732">
        <v>0.27360000000000001</v>
      </c>
      <c r="Y732">
        <v>0</v>
      </c>
      <c r="Z732">
        <v>218.9931</v>
      </c>
      <c r="AA732">
        <v>0.22189999999999999</v>
      </c>
      <c r="AB732">
        <v>0</v>
      </c>
      <c r="AC732" t="s">
        <v>538</v>
      </c>
      <c r="AD732">
        <v>1</v>
      </c>
      <c r="AE732">
        <v>1</v>
      </c>
      <c r="AF732">
        <f>IF(EnergyImpactLookups[[#This Row],[MAT]]="AR",EnergyImpactLookups[[#This Row],[APreWBkWh]],"")</f>
        <v>269.48349999999999</v>
      </c>
      <c r="AG732">
        <f>IF(EnergyImpactLookups[[#This Row],[MAT]]="AR",EnergyImpactLookups[[#This Row],[APreWBkW]],"")</f>
        <v>0.27360000000000001</v>
      </c>
      <c r="AH732" s="19">
        <f>IF(EnergyImpactLookups[[#This Row],[MAT]]="AR",EnergyImpactLookups[[#This Row],[APreWBtherm]],"")</f>
        <v>0</v>
      </c>
      <c r="AJ732">
        <f>IF(EnergyImpactLookups[[#This Row],[MAT]]="AR",EnergyImpactLookups[[#This Row],[APreWBkW]],EnergyImpactLookups[[#This Row],[AStdWBkW]])</f>
        <v>0.27360000000000001</v>
      </c>
      <c r="AK732">
        <f>IF(EnergyImpactLookups[[#This Row],[MAT]]="AR",EnergyImpactLookups[[#This Row],[APreWBkWh]],EnergyImpactLookups[[#This Row],[AStdWBkWh]])</f>
        <v>269.48349999999999</v>
      </c>
      <c r="AL732">
        <f>IF(EnergyImpactLookups[[#This Row],[MAT]]="AR",EnergyImpactLookups[[#This Row],[APreWBtherm]],EnergyImpactLookups[[#This Row],[AStdWBtherm]])</f>
        <v>0</v>
      </c>
      <c r="AM732">
        <f>IF(EnergyImpactLookups[[#This Row],[MAT]]="AR",EnergyImpactLookups[[#This Row],[AStdWBkW]],0)</f>
        <v>0.22189999999999999</v>
      </c>
      <c r="AN732">
        <f>IF(EnergyImpactLookups[[#This Row],[MAT]]="AR",EnergyImpactLookups[[#This Row],[AStdWBkWh]],0)</f>
        <v>218.9931</v>
      </c>
      <c r="AO732">
        <f>IF(EnergyImpactLookups[[#This Row],[MAT]]="AR",EnergyImpactLookups[[#This Row],[AStdWBtherm]],0)</f>
        <v>0</v>
      </c>
    </row>
    <row r="733" spans="1:41" x14ac:dyDescent="0.3">
      <c r="A733" t="s">
        <v>568</v>
      </c>
      <c r="B733" t="s">
        <v>532</v>
      </c>
      <c r="C733" t="s">
        <v>149</v>
      </c>
      <c r="D733" t="s">
        <v>718</v>
      </c>
      <c r="E733" t="s">
        <v>554</v>
      </c>
      <c r="F733" t="s">
        <v>534</v>
      </c>
      <c r="G733" t="s">
        <v>336</v>
      </c>
      <c r="H733" t="s">
        <v>126</v>
      </c>
      <c r="I733" t="s">
        <v>664</v>
      </c>
      <c r="J733" t="s">
        <v>569</v>
      </c>
      <c r="K733" t="s">
        <v>128</v>
      </c>
      <c r="L733" t="s">
        <v>12</v>
      </c>
      <c r="M733" t="s">
        <v>536</v>
      </c>
      <c r="N733" s="1">
        <v>44167</v>
      </c>
      <c r="O733" t="s">
        <v>95</v>
      </c>
      <c r="P733" t="s">
        <v>127</v>
      </c>
      <c r="Q733" t="s">
        <v>115</v>
      </c>
      <c r="R733" t="s">
        <v>129</v>
      </c>
      <c r="S733" t="s">
        <v>537</v>
      </c>
      <c r="T733">
        <v>3.5</v>
      </c>
      <c r="U733">
        <v>1240</v>
      </c>
      <c r="V733" t="s">
        <v>8</v>
      </c>
      <c r="W733">
        <v>174.54239999999999</v>
      </c>
      <c r="X733">
        <v>0.24099999999999999</v>
      </c>
      <c r="Y733">
        <v>0</v>
      </c>
      <c r="Z733">
        <v>141.8818</v>
      </c>
      <c r="AA733">
        <v>0.19550000000000001</v>
      </c>
      <c r="AB733">
        <v>0</v>
      </c>
      <c r="AC733" t="s">
        <v>538</v>
      </c>
      <c r="AD733">
        <v>1</v>
      </c>
      <c r="AE733">
        <v>1</v>
      </c>
      <c r="AF733">
        <f>IF(EnergyImpactLookups[[#This Row],[MAT]]="AR",EnergyImpactLookups[[#This Row],[APreWBkWh]],"")</f>
        <v>174.54239999999999</v>
      </c>
      <c r="AG733">
        <f>IF(EnergyImpactLookups[[#This Row],[MAT]]="AR",EnergyImpactLookups[[#This Row],[APreWBkW]],"")</f>
        <v>0.24099999999999999</v>
      </c>
      <c r="AH733" s="19">
        <f>IF(EnergyImpactLookups[[#This Row],[MAT]]="AR",EnergyImpactLookups[[#This Row],[APreWBtherm]],"")</f>
        <v>0</v>
      </c>
      <c r="AJ733">
        <f>IF(EnergyImpactLookups[[#This Row],[MAT]]="AR",EnergyImpactLookups[[#This Row],[APreWBkW]],EnergyImpactLookups[[#This Row],[AStdWBkW]])</f>
        <v>0.24099999999999999</v>
      </c>
      <c r="AK733">
        <f>IF(EnergyImpactLookups[[#This Row],[MAT]]="AR",EnergyImpactLookups[[#This Row],[APreWBkWh]],EnergyImpactLookups[[#This Row],[AStdWBkWh]])</f>
        <v>174.54239999999999</v>
      </c>
      <c r="AL733">
        <f>IF(EnergyImpactLookups[[#This Row],[MAT]]="AR",EnergyImpactLookups[[#This Row],[APreWBtherm]],EnergyImpactLookups[[#This Row],[AStdWBtherm]])</f>
        <v>0</v>
      </c>
      <c r="AM733">
        <f>IF(EnergyImpactLookups[[#This Row],[MAT]]="AR",EnergyImpactLookups[[#This Row],[AStdWBkW]],0)</f>
        <v>0.19550000000000001</v>
      </c>
      <c r="AN733">
        <f>IF(EnergyImpactLookups[[#This Row],[MAT]]="AR",EnergyImpactLookups[[#This Row],[AStdWBkWh]],0)</f>
        <v>141.8818</v>
      </c>
      <c r="AO733">
        <f>IF(EnergyImpactLookups[[#This Row],[MAT]]="AR",EnergyImpactLookups[[#This Row],[AStdWBtherm]],0)</f>
        <v>0</v>
      </c>
    </row>
    <row r="734" spans="1:41" x14ac:dyDescent="0.3">
      <c r="A734" t="s">
        <v>568</v>
      </c>
      <c r="B734" t="s">
        <v>532</v>
      </c>
      <c r="C734" t="s">
        <v>149</v>
      </c>
      <c r="D734" t="s">
        <v>718</v>
      </c>
      <c r="E734" t="s">
        <v>554</v>
      </c>
      <c r="F734" t="s">
        <v>534</v>
      </c>
      <c r="G734" t="s">
        <v>336</v>
      </c>
      <c r="H734" t="s">
        <v>126</v>
      </c>
      <c r="I734" t="s">
        <v>664</v>
      </c>
      <c r="J734" t="s">
        <v>569</v>
      </c>
      <c r="K734" t="s">
        <v>128</v>
      </c>
      <c r="L734" t="s">
        <v>12</v>
      </c>
      <c r="M734" t="s">
        <v>536</v>
      </c>
      <c r="N734" s="1">
        <v>44167</v>
      </c>
      <c r="O734" t="s">
        <v>95</v>
      </c>
      <c r="P734" t="s">
        <v>127</v>
      </c>
      <c r="Q734" t="s">
        <v>116</v>
      </c>
      <c r="R734" t="s">
        <v>129</v>
      </c>
      <c r="S734" t="s">
        <v>537</v>
      </c>
      <c r="T734">
        <v>3.5</v>
      </c>
      <c r="U734">
        <v>1240</v>
      </c>
      <c r="V734" t="s">
        <v>8</v>
      </c>
      <c r="W734">
        <v>303.27409999999998</v>
      </c>
      <c r="X734">
        <v>0.26669999999999999</v>
      </c>
      <c r="Y734">
        <v>0</v>
      </c>
      <c r="Z734">
        <v>246.2841</v>
      </c>
      <c r="AA734">
        <v>0.21629999999999999</v>
      </c>
      <c r="AB734">
        <v>0</v>
      </c>
      <c r="AC734" t="s">
        <v>538</v>
      </c>
      <c r="AD734">
        <v>1</v>
      </c>
      <c r="AE734">
        <v>1</v>
      </c>
      <c r="AF734">
        <f>IF(EnergyImpactLookups[[#This Row],[MAT]]="AR",EnergyImpactLookups[[#This Row],[APreWBkWh]],"")</f>
        <v>303.27409999999998</v>
      </c>
      <c r="AG734">
        <f>IF(EnergyImpactLookups[[#This Row],[MAT]]="AR",EnergyImpactLookups[[#This Row],[APreWBkW]],"")</f>
        <v>0.26669999999999999</v>
      </c>
      <c r="AH734" s="19">
        <f>IF(EnergyImpactLookups[[#This Row],[MAT]]="AR",EnergyImpactLookups[[#This Row],[APreWBtherm]],"")</f>
        <v>0</v>
      </c>
      <c r="AJ734">
        <f>IF(EnergyImpactLookups[[#This Row],[MAT]]="AR",EnergyImpactLookups[[#This Row],[APreWBkW]],EnergyImpactLookups[[#This Row],[AStdWBkW]])</f>
        <v>0.26669999999999999</v>
      </c>
      <c r="AK734">
        <f>IF(EnergyImpactLookups[[#This Row],[MAT]]="AR",EnergyImpactLookups[[#This Row],[APreWBkWh]],EnergyImpactLookups[[#This Row],[AStdWBkWh]])</f>
        <v>303.27409999999998</v>
      </c>
      <c r="AL734">
        <f>IF(EnergyImpactLookups[[#This Row],[MAT]]="AR",EnergyImpactLookups[[#This Row],[APreWBtherm]],EnergyImpactLookups[[#This Row],[AStdWBtherm]])</f>
        <v>0</v>
      </c>
      <c r="AM734">
        <f>IF(EnergyImpactLookups[[#This Row],[MAT]]="AR",EnergyImpactLookups[[#This Row],[AStdWBkW]],0)</f>
        <v>0.21629999999999999</v>
      </c>
      <c r="AN734">
        <f>IF(EnergyImpactLookups[[#This Row],[MAT]]="AR",EnergyImpactLookups[[#This Row],[AStdWBkWh]],0)</f>
        <v>246.2841</v>
      </c>
      <c r="AO734">
        <f>IF(EnergyImpactLookups[[#This Row],[MAT]]="AR",EnergyImpactLookups[[#This Row],[AStdWBtherm]],0)</f>
        <v>0</v>
      </c>
    </row>
    <row r="735" spans="1:41" x14ac:dyDescent="0.3">
      <c r="A735" t="s">
        <v>568</v>
      </c>
      <c r="B735" t="s">
        <v>532</v>
      </c>
      <c r="C735" t="s">
        <v>149</v>
      </c>
      <c r="D735" t="s">
        <v>718</v>
      </c>
      <c r="E735" t="s">
        <v>554</v>
      </c>
      <c r="F735" t="s">
        <v>534</v>
      </c>
      <c r="G735" t="s">
        <v>336</v>
      </c>
      <c r="H735" t="s">
        <v>126</v>
      </c>
      <c r="I735" t="s">
        <v>664</v>
      </c>
      <c r="J735" t="s">
        <v>569</v>
      </c>
      <c r="K735" t="s">
        <v>128</v>
      </c>
      <c r="L735" t="s">
        <v>12</v>
      </c>
      <c r="M735" t="s">
        <v>536</v>
      </c>
      <c r="N735" s="1">
        <v>44167</v>
      </c>
      <c r="O735" t="s">
        <v>95</v>
      </c>
      <c r="P735" t="s">
        <v>127</v>
      </c>
      <c r="Q735" t="s">
        <v>117</v>
      </c>
      <c r="R735" t="s">
        <v>129</v>
      </c>
      <c r="S735" t="s">
        <v>537</v>
      </c>
      <c r="T735">
        <v>3.5</v>
      </c>
      <c r="U735">
        <v>1240</v>
      </c>
      <c r="V735" t="s">
        <v>8</v>
      </c>
      <c r="W735">
        <v>259.53890000000001</v>
      </c>
      <c r="X735">
        <v>0.25280000000000002</v>
      </c>
      <c r="Y735">
        <v>0</v>
      </c>
      <c r="Z735">
        <v>210.81530000000001</v>
      </c>
      <c r="AA735">
        <v>0.20499999999999999</v>
      </c>
      <c r="AB735">
        <v>0</v>
      </c>
      <c r="AC735" t="s">
        <v>538</v>
      </c>
      <c r="AD735">
        <v>1</v>
      </c>
      <c r="AE735">
        <v>1</v>
      </c>
      <c r="AF735">
        <f>IF(EnergyImpactLookups[[#This Row],[MAT]]="AR",EnergyImpactLookups[[#This Row],[APreWBkWh]],"")</f>
        <v>259.53890000000001</v>
      </c>
      <c r="AG735">
        <f>IF(EnergyImpactLookups[[#This Row],[MAT]]="AR",EnergyImpactLookups[[#This Row],[APreWBkW]],"")</f>
        <v>0.25280000000000002</v>
      </c>
      <c r="AH735" s="19">
        <f>IF(EnergyImpactLookups[[#This Row],[MAT]]="AR",EnergyImpactLookups[[#This Row],[APreWBtherm]],"")</f>
        <v>0</v>
      </c>
      <c r="AJ735">
        <f>IF(EnergyImpactLookups[[#This Row],[MAT]]="AR",EnergyImpactLookups[[#This Row],[APreWBkW]],EnergyImpactLookups[[#This Row],[AStdWBkW]])</f>
        <v>0.25280000000000002</v>
      </c>
      <c r="AK735">
        <f>IF(EnergyImpactLookups[[#This Row],[MAT]]="AR",EnergyImpactLookups[[#This Row],[APreWBkWh]],EnergyImpactLookups[[#This Row],[AStdWBkWh]])</f>
        <v>259.53890000000001</v>
      </c>
      <c r="AL735">
        <f>IF(EnergyImpactLookups[[#This Row],[MAT]]="AR",EnergyImpactLookups[[#This Row],[APreWBtherm]],EnergyImpactLookups[[#This Row],[AStdWBtherm]])</f>
        <v>0</v>
      </c>
      <c r="AM735">
        <f>IF(EnergyImpactLookups[[#This Row],[MAT]]="AR",EnergyImpactLookups[[#This Row],[AStdWBkW]],0)</f>
        <v>0.20499999999999999</v>
      </c>
      <c r="AN735">
        <f>IF(EnergyImpactLookups[[#This Row],[MAT]]="AR",EnergyImpactLookups[[#This Row],[AStdWBkWh]],0)</f>
        <v>210.81530000000001</v>
      </c>
      <c r="AO735">
        <f>IF(EnergyImpactLookups[[#This Row],[MAT]]="AR",EnergyImpactLookups[[#This Row],[AStdWBtherm]],0)</f>
        <v>0</v>
      </c>
    </row>
    <row r="736" spans="1:41" x14ac:dyDescent="0.3">
      <c r="A736" t="s">
        <v>568</v>
      </c>
      <c r="B736" t="s">
        <v>532</v>
      </c>
      <c r="C736" t="s">
        <v>149</v>
      </c>
      <c r="D736" t="s">
        <v>718</v>
      </c>
      <c r="E736" t="s">
        <v>554</v>
      </c>
      <c r="F736" t="s">
        <v>534</v>
      </c>
      <c r="G736" t="s">
        <v>336</v>
      </c>
      <c r="H736" t="s">
        <v>126</v>
      </c>
      <c r="I736" t="s">
        <v>664</v>
      </c>
      <c r="J736" t="s">
        <v>569</v>
      </c>
      <c r="K736" t="s">
        <v>128</v>
      </c>
      <c r="L736" t="s">
        <v>12</v>
      </c>
      <c r="M736" t="s">
        <v>536</v>
      </c>
      <c r="N736" s="1">
        <v>44167</v>
      </c>
      <c r="O736" t="s">
        <v>95</v>
      </c>
      <c r="P736" t="s">
        <v>127</v>
      </c>
      <c r="Q736" t="s">
        <v>118</v>
      </c>
      <c r="R736" t="s">
        <v>129</v>
      </c>
      <c r="S736" t="s">
        <v>537</v>
      </c>
      <c r="T736">
        <v>3.5</v>
      </c>
      <c r="U736">
        <v>1240</v>
      </c>
      <c r="V736" t="s">
        <v>8</v>
      </c>
      <c r="W736">
        <v>439.19589999999999</v>
      </c>
      <c r="X736">
        <v>0.31340000000000001</v>
      </c>
      <c r="Y736">
        <v>0</v>
      </c>
      <c r="Z736">
        <v>356.38479999999998</v>
      </c>
      <c r="AA736">
        <v>0.25419999999999998</v>
      </c>
      <c r="AB736">
        <v>0</v>
      </c>
      <c r="AC736" t="s">
        <v>538</v>
      </c>
      <c r="AD736">
        <v>1</v>
      </c>
      <c r="AE736">
        <v>1</v>
      </c>
      <c r="AF736">
        <f>IF(EnergyImpactLookups[[#This Row],[MAT]]="AR",EnergyImpactLookups[[#This Row],[APreWBkWh]],"")</f>
        <v>439.19589999999999</v>
      </c>
      <c r="AG736">
        <f>IF(EnergyImpactLookups[[#This Row],[MAT]]="AR",EnergyImpactLookups[[#This Row],[APreWBkW]],"")</f>
        <v>0.31340000000000001</v>
      </c>
      <c r="AH736" s="19">
        <f>IF(EnergyImpactLookups[[#This Row],[MAT]]="AR",EnergyImpactLookups[[#This Row],[APreWBtherm]],"")</f>
        <v>0</v>
      </c>
      <c r="AJ736">
        <f>IF(EnergyImpactLookups[[#This Row],[MAT]]="AR",EnergyImpactLookups[[#This Row],[APreWBkW]],EnergyImpactLookups[[#This Row],[AStdWBkW]])</f>
        <v>0.31340000000000001</v>
      </c>
      <c r="AK736">
        <f>IF(EnergyImpactLookups[[#This Row],[MAT]]="AR",EnergyImpactLookups[[#This Row],[APreWBkWh]],EnergyImpactLookups[[#This Row],[AStdWBkWh]])</f>
        <v>439.19589999999999</v>
      </c>
      <c r="AL736">
        <f>IF(EnergyImpactLookups[[#This Row],[MAT]]="AR",EnergyImpactLookups[[#This Row],[APreWBtherm]],EnergyImpactLookups[[#This Row],[AStdWBtherm]])</f>
        <v>0</v>
      </c>
      <c r="AM736">
        <f>IF(EnergyImpactLookups[[#This Row],[MAT]]="AR",EnergyImpactLookups[[#This Row],[AStdWBkW]],0)</f>
        <v>0.25419999999999998</v>
      </c>
      <c r="AN736">
        <f>IF(EnergyImpactLookups[[#This Row],[MAT]]="AR",EnergyImpactLookups[[#This Row],[AStdWBkWh]],0)</f>
        <v>356.38479999999998</v>
      </c>
      <c r="AO736">
        <f>IF(EnergyImpactLookups[[#This Row],[MAT]]="AR",EnergyImpactLookups[[#This Row],[AStdWBtherm]],0)</f>
        <v>0</v>
      </c>
    </row>
    <row r="737" spans="1:41" x14ac:dyDescent="0.3">
      <c r="A737" t="s">
        <v>568</v>
      </c>
      <c r="B737" t="s">
        <v>532</v>
      </c>
      <c r="C737" t="s">
        <v>149</v>
      </c>
      <c r="D737" t="s">
        <v>718</v>
      </c>
      <c r="E737" t="s">
        <v>554</v>
      </c>
      <c r="F737" t="s">
        <v>534</v>
      </c>
      <c r="G737" t="s">
        <v>336</v>
      </c>
      <c r="H737" t="s">
        <v>126</v>
      </c>
      <c r="I737" t="s">
        <v>664</v>
      </c>
      <c r="J737" t="s">
        <v>569</v>
      </c>
      <c r="K737" t="s">
        <v>128</v>
      </c>
      <c r="L737" t="s">
        <v>12</v>
      </c>
      <c r="M737" t="s">
        <v>536</v>
      </c>
      <c r="N737" s="1">
        <v>44167</v>
      </c>
      <c r="O737" t="s">
        <v>95</v>
      </c>
      <c r="P737" t="s">
        <v>127</v>
      </c>
      <c r="Q737" t="s">
        <v>119</v>
      </c>
      <c r="R737" t="s">
        <v>129</v>
      </c>
      <c r="S737" t="s">
        <v>537</v>
      </c>
      <c r="T737">
        <v>3.5</v>
      </c>
      <c r="U737">
        <v>1240</v>
      </c>
      <c r="V737" t="s">
        <v>8</v>
      </c>
      <c r="W737">
        <v>83.968500000000006</v>
      </c>
      <c r="X737">
        <v>0.1094</v>
      </c>
      <c r="Y737">
        <v>0</v>
      </c>
      <c r="Z737">
        <v>68.663600000000002</v>
      </c>
      <c r="AA737">
        <v>8.8700000000000001E-2</v>
      </c>
      <c r="AB737">
        <v>0</v>
      </c>
      <c r="AC737" t="s">
        <v>538</v>
      </c>
      <c r="AD737">
        <v>1</v>
      </c>
      <c r="AE737">
        <v>1</v>
      </c>
      <c r="AF737">
        <f>IF(EnergyImpactLookups[[#This Row],[MAT]]="AR",EnergyImpactLookups[[#This Row],[APreWBkWh]],"")</f>
        <v>83.968500000000006</v>
      </c>
      <c r="AG737">
        <f>IF(EnergyImpactLookups[[#This Row],[MAT]]="AR",EnergyImpactLookups[[#This Row],[APreWBkW]],"")</f>
        <v>0.1094</v>
      </c>
      <c r="AH737" s="19">
        <f>IF(EnergyImpactLookups[[#This Row],[MAT]]="AR",EnergyImpactLookups[[#This Row],[APreWBtherm]],"")</f>
        <v>0</v>
      </c>
      <c r="AJ737">
        <f>IF(EnergyImpactLookups[[#This Row],[MAT]]="AR",EnergyImpactLookups[[#This Row],[APreWBkW]],EnergyImpactLookups[[#This Row],[AStdWBkW]])</f>
        <v>0.1094</v>
      </c>
      <c r="AK737">
        <f>IF(EnergyImpactLookups[[#This Row],[MAT]]="AR",EnergyImpactLookups[[#This Row],[APreWBkWh]],EnergyImpactLookups[[#This Row],[AStdWBkWh]])</f>
        <v>83.968500000000006</v>
      </c>
      <c r="AL737">
        <f>IF(EnergyImpactLookups[[#This Row],[MAT]]="AR",EnergyImpactLookups[[#This Row],[APreWBtherm]],EnergyImpactLookups[[#This Row],[AStdWBtherm]])</f>
        <v>0</v>
      </c>
      <c r="AM737">
        <f>IF(EnergyImpactLookups[[#This Row],[MAT]]="AR",EnergyImpactLookups[[#This Row],[AStdWBkW]],0)</f>
        <v>8.8700000000000001E-2</v>
      </c>
      <c r="AN737">
        <f>IF(EnergyImpactLookups[[#This Row],[MAT]]="AR",EnergyImpactLookups[[#This Row],[AStdWBkWh]],0)</f>
        <v>68.663600000000002</v>
      </c>
      <c r="AO737">
        <f>IF(EnergyImpactLookups[[#This Row],[MAT]]="AR",EnergyImpactLookups[[#This Row],[AStdWBtherm]],0)</f>
        <v>0</v>
      </c>
    </row>
    <row r="738" spans="1:41" x14ac:dyDescent="0.3">
      <c r="A738" t="s">
        <v>568</v>
      </c>
      <c r="B738" t="s">
        <v>532</v>
      </c>
      <c r="C738" t="s">
        <v>149</v>
      </c>
      <c r="D738" t="s">
        <v>718</v>
      </c>
      <c r="E738" t="s">
        <v>554</v>
      </c>
      <c r="F738" t="s">
        <v>534</v>
      </c>
      <c r="G738" t="s">
        <v>336</v>
      </c>
      <c r="H738" t="s">
        <v>126</v>
      </c>
      <c r="I738" t="s">
        <v>664</v>
      </c>
      <c r="J738" t="s">
        <v>569</v>
      </c>
      <c r="K738" t="s">
        <v>128</v>
      </c>
      <c r="L738" t="s">
        <v>12</v>
      </c>
      <c r="M738" t="s">
        <v>536</v>
      </c>
      <c r="N738" s="1">
        <v>44167</v>
      </c>
      <c r="O738" t="s">
        <v>95</v>
      </c>
      <c r="P738" t="s">
        <v>130</v>
      </c>
      <c r="Q738" t="s">
        <v>99</v>
      </c>
      <c r="R738" t="s">
        <v>129</v>
      </c>
      <c r="S738" t="s">
        <v>537</v>
      </c>
      <c r="T738">
        <v>1</v>
      </c>
      <c r="U738">
        <v>999</v>
      </c>
      <c r="V738" t="s">
        <v>8</v>
      </c>
      <c r="W738">
        <v>30.046199999999999</v>
      </c>
      <c r="X738">
        <v>3.0000000000000001E-3</v>
      </c>
      <c r="Y738">
        <v>0</v>
      </c>
      <c r="Z738">
        <v>25.267900000000001</v>
      </c>
      <c r="AA738">
        <v>2.3999999999999998E-3</v>
      </c>
      <c r="AB738">
        <v>0</v>
      </c>
      <c r="AC738" t="s">
        <v>538</v>
      </c>
      <c r="AD738">
        <v>1</v>
      </c>
      <c r="AE738">
        <v>1</v>
      </c>
      <c r="AF738">
        <f>IF(EnergyImpactLookups[[#This Row],[MAT]]="AR",EnergyImpactLookups[[#This Row],[APreWBkWh]],"")</f>
        <v>30.046199999999999</v>
      </c>
      <c r="AG738">
        <f>IF(EnergyImpactLookups[[#This Row],[MAT]]="AR",EnergyImpactLookups[[#This Row],[APreWBkW]],"")</f>
        <v>3.0000000000000001E-3</v>
      </c>
      <c r="AH738" s="19">
        <f>IF(EnergyImpactLookups[[#This Row],[MAT]]="AR",EnergyImpactLookups[[#This Row],[APreWBtherm]],"")</f>
        <v>0</v>
      </c>
      <c r="AJ738">
        <f>IF(EnergyImpactLookups[[#This Row],[MAT]]="AR",EnergyImpactLookups[[#This Row],[APreWBkW]],EnergyImpactLookups[[#This Row],[AStdWBkW]])</f>
        <v>3.0000000000000001E-3</v>
      </c>
      <c r="AK738">
        <f>IF(EnergyImpactLookups[[#This Row],[MAT]]="AR",EnergyImpactLookups[[#This Row],[APreWBkWh]],EnergyImpactLookups[[#This Row],[AStdWBkWh]])</f>
        <v>30.046199999999999</v>
      </c>
      <c r="AL738">
        <f>IF(EnergyImpactLookups[[#This Row],[MAT]]="AR",EnergyImpactLookups[[#This Row],[APreWBtherm]],EnergyImpactLookups[[#This Row],[AStdWBtherm]])</f>
        <v>0</v>
      </c>
      <c r="AM738">
        <f>IF(EnergyImpactLookups[[#This Row],[MAT]]="AR",EnergyImpactLookups[[#This Row],[AStdWBkW]],0)</f>
        <v>2.3999999999999998E-3</v>
      </c>
      <c r="AN738">
        <f>IF(EnergyImpactLookups[[#This Row],[MAT]]="AR",EnergyImpactLookups[[#This Row],[AStdWBkWh]],0)</f>
        <v>25.267900000000001</v>
      </c>
      <c r="AO738">
        <f>IF(EnergyImpactLookups[[#This Row],[MAT]]="AR",EnergyImpactLookups[[#This Row],[AStdWBtherm]],0)</f>
        <v>0</v>
      </c>
    </row>
    <row r="739" spans="1:41" x14ac:dyDescent="0.3">
      <c r="A739" t="s">
        <v>568</v>
      </c>
      <c r="B739" t="s">
        <v>532</v>
      </c>
      <c r="C739" t="s">
        <v>149</v>
      </c>
      <c r="D739" t="s">
        <v>718</v>
      </c>
      <c r="E739" t="s">
        <v>554</v>
      </c>
      <c r="F739" t="s">
        <v>534</v>
      </c>
      <c r="G739" t="s">
        <v>336</v>
      </c>
      <c r="H739" t="s">
        <v>126</v>
      </c>
      <c r="I739" t="s">
        <v>664</v>
      </c>
      <c r="J739" t="s">
        <v>569</v>
      </c>
      <c r="K739" t="s">
        <v>128</v>
      </c>
      <c r="L739" t="s">
        <v>12</v>
      </c>
      <c r="M739" t="s">
        <v>536</v>
      </c>
      <c r="N739" s="1">
        <v>44167</v>
      </c>
      <c r="O739" t="s">
        <v>95</v>
      </c>
      <c r="P739" t="s">
        <v>130</v>
      </c>
      <c r="Q739" t="s">
        <v>103</v>
      </c>
      <c r="R739" t="s">
        <v>129</v>
      </c>
      <c r="S739" t="s">
        <v>537</v>
      </c>
      <c r="T739">
        <v>1</v>
      </c>
      <c r="U739">
        <v>1070</v>
      </c>
      <c r="V739" t="s">
        <v>8</v>
      </c>
      <c r="W739">
        <v>89.389600000000002</v>
      </c>
      <c r="X739">
        <v>0.1893</v>
      </c>
      <c r="Y739">
        <v>0</v>
      </c>
      <c r="Z739">
        <v>73.061599999999999</v>
      </c>
      <c r="AA739">
        <v>0.15359999999999999</v>
      </c>
      <c r="AB739">
        <v>0</v>
      </c>
      <c r="AC739" t="s">
        <v>538</v>
      </c>
      <c r="AD739">
        <v>1</v>
      </c>
      <c r="AE739">
        <v>1</v>
      </c>
      <c r="AF739">
        <f>IF(EnergyImpactLookups[[#This Row],[MAT]]="AR",EnergyImpactLookups[[#This Row],[APreWBkWh]],"")</f>
        <v>89.389600000000002</v>
      </c>
      <c r="AG739">
        <f>IF(EnergyImpactLookups[[#This Row],[MAT]]="AR",EnergyImpactLookups[[#This Row],[APreWBkW]],"")</f>
        <v>0.1893</v>
      </c>
      <c r="AH739" s="19">
        <f>IF(EnergyImpactLookups[[#This Row],[MAT]]="AR",EnergyImpactLookups[[#This Row],[APreWBtherm]],"")</f>
        <v>0</v>
      </c>
      <c r="AJ739">
        <f>IF(EnergyImpactLookups[[#This Row],[MAT]]="AR",EnergyImpactLookups[[#This Row],[APreWBkW]],EnergyImpactLookups[[#This Row],[AStdWBkW]])</f>
        <v>0.1893</v>
      </c>
      <c r="AK739">
        <f>IF(EnergyImpactLookups[[#This Row],[MAT]]="AR",EnergyImpactLookups[[#This Row],[APreWBkWh]],EnergyImpactLookups[[#This Row],[AStdWBkWh]])</f>
        <v>89.389600000000002</v>
      </c>
      <c r="AL739">
        <f>IF(EnergyImpactLookups[[#This Row],[MAT]]="AR",EnergyImpactLookups[[#This Row],[APreWBtherm]],EnergyImpactLookups[[#This Row],[AStdWBtherm]])</f>
        <v>0</v>
      </c>
      <c r="AM739">
        <f>IF(EnergyImpactLookups[[#This Row],[MAT]]="AR",EnergyImpactLookups[[#This Row],[AStdWBkW]],0)</f>
        <v>0.15359999999999999</v>
      </c>
      <c r="AN739">
        <f>IF(EnergyImpactLookups[[#This Row],[MAT]]="AR",EnergyImpactLookups[[#This Row],[AStdWBkWh]],0)</f>
        <v>73.061599999999999</v>
      </c>
      <c r="AO739">
        <f>IF(EnergyImpactLookups[[#This Row],[MAT]]="AR",EnergyImpactLookups[[#This Row],[AStdWBtherm]],0)</f>
        <v>0</v>
      </c>
    </row>
    <row r="740" spans="1:41" x14ac:dyDescent="0.3">
      <c r="A740" t="s">
        <v>568</v>
      </c>
      <c r="B740" t="s">
        <v>532</v>
      </c>
      <c r="C740" t="s">
        <v>149</v>
      </c>
      <c r="D740" t="s">
        <v>718</v>
      </c>
      <c r="E740" t="s">
        <v>554</v>
      </c>
      <c r="F740" t="s">
        <v>534</v>
      </c>
      <c r="G740" t="s">
        <v>336</v>
      </c>
      <c r="H740" t="s">
        <v>126</v>
      </c>
      <c r="I740" t="s">
        <v>664</v>
      </c>
      <c r="J740" t="s">
        <v>569</v>
      </c>
      <c r="K740" t="s">
        <v>128</v>
      </c>
      <c r="L740" t="s">
        <v>12</v>
      </c>
      <c r="M740" t="s">
        <v>536</v>
      </c>
      <c r="N740" s="1">
        <v>44167</v>
      </c>
      <c r="O740" t="s">
        <v>95</v>
      </c>
      <c r="P740" t="s">
        <v>130</v>
      </c>
      <c r="Q740" t="s">
        <v>104</v>
      </c>
      <c r="R740" t="s">
        <v>129</v>
      </c>
      <c r="S740" t="s">
        <v>537</v>
      </c>
      <c r="T740">
        <v>1</v>
      </c>
      <c r="U740">
        <v>999</v>
      </c>
      <c r="V740" t="s">
        <v>8</v>
      </c>
      <c r="W740">
        <v>36.82</v>
      </c>
      <c r="X740">
        <v>7.1499999999999994E-2</v>
      </c>
      <c r="Y740">
        <v>0</v>
      </c>
      <c r="Z740">
        <v>30.440300000000001</v>
      </c>
      <c r="AA740">
        <v>5.8000000000000003E-2</v>
      </c>
      <c r="AB740">
        <v>0</v>
      </c>
      <c r="AC740" t="s">
        <v>538</v>
      </c>
      <c r="AD740">
        <v>1</v>
      </c>
      <c r="AE740">
        <v>1</v>
      </c>
      <c r="AF740">
        <f>IF(EnergyImpactLookups[[#This Row],[MAT]]="AR",EnergyImpactLookups[[#This Row],[APreWBkWh]],"")</f>
        <v>36.82</v>
      </c>
      <c r="AG740">
        <f>IF(EnergyImpactLookups[[#This Row],[MAT]]="AR",EnergyImpactLookups[[#This Row],[APreWBkW]],"")</f>
        <v>7.1499999999999994E-2</v>
      </c>
      <c r="AH740" s="19">
        <f>IF(EnergyImpactLookups[[#This Row],[MAT]]="AR",EnergyImpactLookups[[#This Row],[APreWBtherm]],"")</f>
        <v>0</v>
      </c>
      <c r="AJ740">
        <f>IF(EnergyImpactLookups[[#This Row],[MAT]]="AR",EnergyImpactLookups[[#This Row],[APreWBkW]],EnergyImpactLookups[[#This Row],[AStdWBkW]])</f>
        <v>7.1499999999999994E-2</v>
      </c>
      <c r="AK740">
        <f>IF(EnergyImpactLookups[[#This Row],[MAT]]="AR",EnergyImpactLookups[[#This Row],[APreWBkWh]],EnergyImpactLookups[[#This Row],[AStdWBkWh]])</f>
        <v>36.82</v>
      </c>
      <c r="AL740">
        <f>IF(EnergyImpactLookups[[#This Row],[MAT]]="AR",EnergyImpactLookups[[#This Row],[APreWBtherm]],EnergyImpactLookups[[#This Row],[AStdWBtherm]])</f>
        <v>0</v>
      </c>
      <c r="AM740">
        <f>IF(EnergyImpactLookups[[#This Row],[MAT]]="AR",EnergyImpactLookups[[#This Row],[AStdWBkW]],0)</f>
        <v>5.8000000000000003E-2</v>
      </c>
      <c r="AN740">
        <f>IF(EnergyImpactLookups[[#This Row],[MAT]]="AR",EnergyImpactLookups[[#This Row],[AStdWBkWh]],0)</f>
        <v>30.440300000000001</v>
      </c>
      <c r="AO740">
        <f>IF(EnergyImpactLookups[[#This Row],[MAT]]="AR",EnergyImpactLookups[[#This Row],[AStdWBtherm]],0)</f>
        <v>0</v>
      </c>
    </row>
    <row r="741" spans="1:41" x14ac:dyDescent="0.3">
      <c r="A741" t="s">
        <v>568</v>
      </c>
      <c r="B741" t="s">
        <v>532</v>
      </c>
      <c r="C741" t="s">
        <v>149</v>
      </c>
      <c r="D741" t="s">
        <v>718</v>
      </c>
      <c r="E741" t="s">
        <v>554</v>
      </c>
      <c r="F741" t="s">
        <v>534</v>
      </c>
      <c r="G741" t="s">
        <v>336</v>
      </c>
      <c r="H741" t="s">
        <v>126</v>
      </c>
      <c r="I741" t="s">
        <v>664</v>
      </c>
      <c r="J741" t="s">
        <v>569</v>
      </c>
      <c r="K741" t="s">
        <v>128</v>
      </c>
      <c r="L741" t="s">
        <v>12</v>
      </c>
      <c r="M741" t="s">
        <v>536</v>
      </c>
      <c r="N741" s="1">
        <v>44167</v>
      </c>
      <c r="O741" t="s">
        <v>95</v>
      </c>
      <c r="P741" t="s">
        <v>130</v>
      </c>
      <c r="Q741" t="s">
        <v>105</v>
      </c>
      <c r="R741" t="s">
        <v>129</v>
      </c>
      <c r="S741" t="s">
        <v>537</v>
      </c>
      <c r="T741">
        <v>1</v>
      </c>
      <c r="U741">
        <v>999</v>
      </c>
      <c r="V741" t="s">
        <v>8</v>
      </c>
      <c r="W741">
        <v>180.65389999999999</v>
      </c>
      <c r="X741">
        <v>0.27479999999999999</v>
      </c>
      <c r="Y741">
        <v>0</v>
      </c>
      <c r="Z741">
        <v>146.7647</v>
      </c>
      <c r="AA741">
        <v>0.22289999999999999</v>
      </c>
      <c r="AB741">
        <v>0</v>
      </c>
      <c r="AC741" t="s">
        <v>538</v>
      </c>
      <c r="AD741">
        <v>1</v>
      </c>
      <c r="AE741">
        <v>1</v>
      </c>
      <c r="AF741">
        <f>IF(EnergyImpactLookups[[#This Row],[MAT]]="AR",EnergyImpactLookups[[#This Row],[APreWBkWh]],"")</f>
        <v>180.65389999999999</v>
      </c>
      <c r="AG741">
        <f>IF(EnergyImpactLookups[[#This Row],[MAT]]="AR",EnergyImpactLookups[[#This Row],[APreWBkW]],"")</f>
        <v>0.27479999999999999</v>
      </c>
      <c r="AH741" s="19">
        <f>IF(EnergyImpactLookups[[#This Row],[MAT]]="AR",EnergyImpactLookups[[#This Row],[APreWBtherm]],"")</f>
        <v>0</v>
      </c>
      <c r="AJ741">
        <f>IF(EnergyImpactLookups[[#This Row],[MAT]]="AR",EnergyImpactLookups[[#This Row],[APreWBkW]],EnergyImpactLookups[[#This Row],[AStdWBkW]])</f>
        <v>0.27479999999999999</v>
      </c>
      <c r="AK741">
        <f>IF(EnergyImpactLookups[[#This Row],[MAT]]="AR",EnergyImpactLookups[[#This Row],[APreWBkWh]],EnergyImpactLookups[[#This Row],[AStdWBkWh]])</f>
        <v>180.65389999999999</v>
      </c>
      <c r="AL741">
        <f>IF(EnergyImpactLookups[[#This Row],[MAT]]="AR",EnergyImpactLookups[[#This Row],[APreWBtherm]],EnergyImpactLookups[[#This Row],[AStdWBtherm]])</f>
        <v>0</v>
      </c>
      <c r="AM741">
        <f>IF(EnergyImpactLookups[[#This Row],[MAT]]="AR",EnergyImpactLookups[[#This Row],[AStdWBkW]],0)</f>
        <v>0.22289999999999999</v>
      </c>
      <c r="AN741">
        <f>IF(EnergyImpactLookups[[#This Row],[MAT]]="AR",EnergyImpactLookups[[#This Row],[AStdWBkWh]],0)</f>
        <v>146.7647</v>
      </c>
      <c r="AO741">
        <f>IF(EnergyImpactLookups[[#This Row],[MAT]]="AR",EnergyImpactLookups[[#This Row],[AStdWBtherm]],0)</f>
        <v>0</v>
      </c>
    </row>
    <row r="742" spans="1:41" x14ac:dyDescent="0.3">
      <c r="A742" t="s">
        <v>568</v>
      </c>
      <c r="B742" t="s">
        <v>532</v>
      </c>
      <c r="C742" t="s">
        <v>149</v>
      </c>
      <c r="D742" t="s">
        <v>718</v>
      </c>
      <c r="E742" t="s">
        <v>554</v>
      </c>
      <c r="F742" t="s">
        <v>534</v>
      </c>
      <c r="G742" t="s">
        <v>336</v>
      </c>
      <c r="H742" t="s">
        <v>126</v>
      </c>
      <c r="I742" t="s">
        <v>664</v>
      </c>
      <c r="J742" t="s">
        <v>569</v>
      </c>
      <c r="K742" t="s">
        <v>128</v>
      </c>
      <c r="L742" t="s">
        <v>12</v>
      </c>
      <c r="M742" t="s">
        <v>536</v>
      </c>
      <c r="N742" s="1">
        <v>44167</v>
      </c>
      <c r="O742" t="s">
        <v>95</v>
      </c>
      <c r="P742" t="s">
        <v>130</v>
      </c>
      <c r="Q742" t="s">
        <v>106</v>
      </c>
      <c r="R742" t="s">
        <v>129</v>
      </c>
      <c r="S742" t="s">
        <v>537</v>
      </c>
      <c r="T742">
        <v>1.04</v>
      </c>
      <c r="U742">
        <v>999</v>
      </c>
      <c r="V742" t="s">
        <v>8</v>
      </c>
      <c r="W742">
        <v>34.9161</v>
      </c>
      <c r="X742">
        <v>3.2599999999999997E-2</v>
      </c>
      <c r="Y742">
        <v>0</v>
      </c>
      <c r="Z742">
        <v>28.6434</v>
      </c>
      <c r="AA742">
        <v>2.64E-2</v>
      </c>
      <c r="AB742">
        <v>0</v>
      </c>
      <c r="AC742" t="s">
        <v>538</v>
      </c>
      <c r="AD742">
        <v>1</v>
      </c>
      <c r="AE742">
        <v>1</v>
      </c>
      <c r="AF742">
        <f>IF(EnergyImpactLookups[[#This Row],[MAT]]="AR",EnergyImpactLookups[[#This Row],[APreWBkWh]],"")</f>
        <v>34.9161</v>
      </c>
      <c r="AG742">
        <f>IF(EnergyImpactLookups[[#This Row],[MAT]]="AR",EnergyImpactLookups[[#This Row],[APreWBkW]],"")</f>
        <v>3.2599999999999997E-2</v>
      </c>
      <c r="AH742" s="19">
        <f>IF(EnergyImpactLookups[[#This Row],[MAT]]="AR",EnergyImpactLookups[[#This Row],[APreWBtherm]],"")</f>
        <v>0</v>
      </c>
      <c r="AJ742">
        <f>IF(EnergyImpactLookups[[#This Row],[MAT]]="AR",EnergyImpactLookups[[#This Row],[APreWBkW]],EnergyImpactLookups[[#This Row],[AStdWBkW]])</f>
        <v>3.2599999999999997E-2</v>
      </c>
      <c r="AK742">
        <f>IF(EnergyImpactLookups[[#This Row],[MAT]]="AR",EnergyImpactLookups[[#This Row],[APreWBkWh]],EnergyImpactLookups[[#This Row],[AStdWBkWh]])</f>
        <v>34.9161</v>
      </c>
      <c r="AL742">
        <f>IF(EnergyImpactLookups[[#This Row],[MAT]]="AR",EnergyImpactLookups[[#This Row],[APreWBtherm]],EnergyImpactLookups[[#This Row],[AStdWBtherm]])</f>
        <v>0</v>
      </c>
      <c r="AM742">
        <f>IF(EnergyImpactLookups[[#This Row],[MAT]]="AR",EnergyImpactLookups[[#This Row],[AStdWBkW]],0)</f>
        <v>2.64E-2</v>
      </c>
      <c r="AN742">
        <f>IF(EnergyImpactLookups[[#This Row],[MAT]]="AR",EnergyImpactLookups[[#This Row],[AStdWBkWh]],0)</f>
        <v>28.6434</v>
      </c>
      <c r="AO742">
        <f>IF(EnergyImpactLookups[[#This Row],[MAT]]="AR",EnergyImpactLookups[[#This Row],[AStdWBtherm]],0)</f>
        <v>0</v>
      </c>
    </row>
    <row r="743" spans="1:41" x14ac:dyDescent="0.3">
      <c r="A743" t="s">
        <v>568</v>
      </c>
      <c r="B743" t="s">
        <v>532</v>
      </c>
      <c r="C743" t="s">
        <v>149</v>
      </c>
      <c r="D743" t="s">
        <v>718</v>
      </c>
      <c r="E743" t="s">
        <v>554</v>
      </c>
      <c r="F743" t="s">
        <v>534</v>
      </c>
      <c r="G743" t="s">
        <v>336</v>
      </c>
      <c r="H743" t="s">
        <v>126</v>
      </c>
      <c r="I743" t="s">
        <v>664</v>
      </c>
      <c r="J743" t="s">
        <v>569</v>
      </c>
      <c r="K743" t="s">
        <v>128</v>
      </c>
      <c r="L743" t="s">
        <v>12</v>
      </c>
      <c r="M743" t="s">
        <v>536</v>
      </c>
      <c r="N743" s="1">
        <v>44167</v>
      </c>
      <c r="O743" t="s">
        <v>95</v>
      </c>
      <c r="P743" t="s">
        <v>130</v>
      </c>
      <c r="Q743" t="s">
        <v>107</v>
      </c>
      <c r="R743" t="s">
        <v>129</v>
      </c>
      <c r="S743" t="s">
        <v>537</v>
      </c>
      <c r="T743">
        <v>1.28</v>
      </c>
      <c r="U743">
        <v>1210</v>
      </c>
      <c r="V743" t="s">
        <v>8</v>
      </c>
      <c r="W743">
        <v>102.7444</v>
      </c>
      <c r="X743">
        <v>0.1201</v>
      </c>
      <c r="Y743">
        <v>0</v>
      </c>
      <c r="Z743">
        <v>83.57</v>
      </c>
      <c r="AA743">
        <v>9.74E-2</v>
      </c>
      <c r="AB743">
        <v>0</v>
      </c>
      <c r="AC743" t="s">
        <v>538</v>
      </c>
      <c r="AD743">
        <v>1</v>
      </c>
      <c r="AE743">
        <v>1</v>
      </c>
      <c r="AF743">
        <f>IF(EnergyImpactLookups[[#This Row],[MAT]]="AR",EnergyImpactLookups[[#This Row],[APreWBkWh]],"")</f>
        <v>102.7444</v>
      </c>
      <c r="AG743">
        <f>IF(EnergyImpactLookups[[#This Row],[MAT]]="AR",EnergyImpactLookups[[#This Row],[APreWBkW]],"")</f>
        <v>0.1201</v>
      </c>
      <c r="AH743" s="19">
        <f>IF(EnergyImpactLookups[[#This Row],[MAT]]="AR",EnergyImpactLookups[[#This Row],[APreWBtherm]],"")</f>
        <v>0</v>
      </c>
      <c r="AJ743">
        <f>IF(EnergyImpactLookups[[#This Row],[MAT]]="AR",EnergyImpactLookups[[#This Row],[APreWBkW]],EnergyImpactLookups[[#This Row],[AStdWBkW]])</f>
        <v>0.1201</v>
      </c>
      <c r="AK743">
        <f>IF(EnergyImpactLookups[[#This Row],[MAT]]="AR",EnergyImpactLookups[[#This Row],[APreWBkWh]],EnergyImpactLookups[[#This Row],[AStdWBkWh]])</f>
        <v>102.7444</v>
      </c>
      <c r="AL743">
        <f>IF(EnergyImpactLookups[[#This Row],[MAT]]="AR",EnergyImpactLookups[[#This Row],[APreWBtherm]],EnergyImpactLookups[[#This Row],[AStdWBtherm]])</f>
        <v>0</v>
      </c>
      <c r="AM743">
        <f>IF(EnergyImpactLookups[[#This Row],[MAT]]="AR",EnergyImpactLookups[[#This Row],[AStdWBkW]],0)</f>
        <v>9.74E-2</v>
      </c>
      <c r="AN743">
        <f>IF(EnergyImpactLookups[[#This Row],[MAT]]="AR",EnergyImpactLookups[[#This Row],[AStdWBkWh]],0)</f>
        <v>83.57</v>
      </c>
      <c r="AO743">
        <f>IF(EnergyImpactLookups[[#This Row],[MAT]]="AR",EnergyImpactLookups[[#This Row],[AStdWBtherm]],0)</f>
        <v>0</v>
      </c>
    </row>
    <row r="744" spans="1:41" x14ac:dyDescent="0.3">
      <c r="A744" t="s">
        <v>568</v>
      </c>
      <c r="B744" t="s">
        <v>532</v>
      </c>
      <c r="C744" t="s">
        <v>149</v>
      </c>
      <c r="D744" t="s">
        <v>718</v>
      </c>
      <c r="E744" t="s">
        <v>554</v>
      </c>
      <c r="F744" t="s">
        <v>534</v>
      </c>
      <c r="G744" t="s">
        <v>336</v>
      </c>
      <c r="H744" t="s">
        <v>126</v>
      </c>
      <c r="I744" t="s">
        <v>664</v>
      </c>
      <c r="J744" t="s">
        <v>569</v>
      </c>
      <c r="K744" t="s">
        <v>128</v>
      </c>
      <c r="L744" t="s">
        <v>12</v>
      </c>
      <c r="M744" t="s">
        <v>536</v>
      </c>
      <c r="N744" s="1">
        <v>44167</v>
      </c>
      <c r="O744" t="s">
        <v>95</v>
      </c>
      <c r="P744" t="s">
        <v>130</v>
      </c>
      <c r="Q744" t="s">
        <v>109</v>
      </c>
      <c r="R744" t="s">
        <v>129</v>
      </c>
      <c r="S744" t="s">
        <v>537</v>
      </c>
      <c r="T744">
        <v>1.1100000000000001</v>
      </c>
      <c r="U744">
        <v>1210</v>
      </c>
      <c r="V744" t="s">
        <v>8</v>
      </c>
      <c r="W744">
        <v>186.88380000000001</v>
      </c>
      <c r="X744">
        <v>0.16769999999999999</v>
      </c>
      <c r="Y744">
        <v>0</v>
      </c>
      <c r="Z744">
        <v>151.8939</v>
      </c>
      <c r="AA744">
        <v>0.13600000000000001</v>
      </c>
      <c r="AB744">
        <v>0</v>
      </c>
      <c r="AC744" t="s">
        <v>538</v>
      </c>
      <c r="AD744">
        <v>1</v>
      </c>
      <c r="AE744">
        <v>1</v>
      </c>
      <c r="AF744">
        <f>IF(EnergyImpactLookups[[#This Row],[MAT]]="AR",EnergyImpactLookups[[#This Row],[APreWBkWh]],"")</f>
        <v>186.88380000000001</v>
      </c>
      <c r="AG744">
        <f>IF(EnergyImpactLookups[[#This Row],[MAT]]="AR",EnergyImpactLookups[[#This Row],[APreWBkW]],"")</f>
        <v>0.16769999999999999</v>
      </c>
      <c r="AH744" s="19">
        <f>IF(EnergyImpactLookups[[#This Row],[MAT]]="AR",EnergyImpactLookups[[#This Row],[APreWBtherm]],"")</f>
        <v>0</v>
      </c>
      <c r="AJ744">
        <f>IF(EnergyImpactLookups[[#This Row],[MAT]]="AR",EnergyImpactLookups[[#This Row],[APreWBkW]],EnergyImpactLookups[[#This Row],[AStdWBkW]])</f>
        <v>0.16769999999999999</v>
      </c>
      <c r="AK744">
        <f>IF(EnergyImpactLookups[[#This Row],[MAT]]="AR",EnergyImpactLookups[[#This Row],[APreWBkWh]],EnergyImpactLookups[[#This Row],[AStdWBkWh]])</f>
        <v>186.88380000000001</v>
      </c>
      <c r="AL744">
        <f>IF(EnergyImpactLookups[[#This Row],[MAT]]="AR",EnergyImpactLookups[[#This Row],[APreWBtherm]],EnergyImpactLookups[[#This Row],[AStdWBtherm]])</f>
        <v>0</v>
      </c>
      <c r="AM744">
        <f>IF(EnergyImpactLookups[[#This Row],[MAT]]="AR",EnergyImpactLookups[[#This Row],[AStdWBkW]],0)</f>
        <v>0.13600000000000001</v>
      </c>
      <c r="AN744">
        <f>IF(EnergyImpactLookups[[#This Row],[MAT]]="AR",EnergyImpactLookups[[#This Row],[AStdWBkWh]],0)</f>
        <v>151.8939</v>
      </c>
      <c r="AO744">
        <f>IF(EnergyImpactLookups[[#This Row],[MAT]]="AR",EnergyImpactLookups[[#This Row],[AStdWBtherm]],0)</f>
        <v>0</v>
      </c>
    </row>
    <row r="745" spans="1:41" x14ac:dyDescent="0.3">
      <c r="A745" t="s">
        <v>568</v>
      </c>
      <c r="B745" t="s">
        <v>532</v>
      </c>
      <c r="C745" t="s">
        <v>149</v>
      </c>
      <c r="D745" t="s">
        <v>718</v>
      </c>
      <c r="E745" t="s">
        <v>554</v>
      </c>
      <c r="F745" t="s">
        <v>534</v>
      </c>
      <c r="G745" t="s">
        <v>336</v>
      </c>
      <c r="H745" t="s">
        <v>126</v>
      </c>
      <c r="I745" t="s">
        <v>664</v>
      </c>
      <c r="J745" t="s">
        <v>569</v>
      </c>
      <c r="K745" t="s">
        <v>128</v>
      </c>
      <c r="L745" t="s">
        <v>12</v>
      </c>
      <c r="M745" t="s">
        <v>536</v>
      </c>
      <c r="N745" s="1">
        <v>44167</v>
      </c>
      <c r="O745" t="s">
        <v>95</v>
      </c>
      <c r="P745" t="s">
        <v>130</v>
      </c>
      <c r="Q745" t="s">
        <v>111</v>
      </c>
      <c r="R745" t="s">
        <v>129</v>
      </c>
      <c r="S745" t="s">
        <v>537</v>
      </c>
      <c r="T745">
        <v>1.19</v>
      </c>
      <c r="U745">
        <v>1210</v>
      </c>
      <c r="V745" t="s">
        <v>8</v>
      </c>
      <c r="W745">
        <v>309.61520000000002</v>
      </c>
      <c r="X745">
        <v>0.22159999999999999</v>
      </c>
      <c r="Y745">
        <v>0</v>
      </c>
      <c r="Z745">
        <v>251.35659999999999</v>
      </c>
      <c r="AA745">
        <v>0.1797</v>
      </c>
      <c r="AB745">
        <v>0</v>
      </c>
      <c r="AC745" t="s">
        <v>538</v>
      </c>
      <c r="AD745">
        <v>1</v>
      </c>
      <c r="AE745">
        <v>1</v>
      </c>
      <c r="AF745">
        <f>IF(EnergyImpactLookups[[#This Row],[MAT]]="AR",EnergyImpactLookups[[#This Row],[APreWBkWh]],"")</f>
        <v>309.61520000000002</v>
      </c>
      <c r="AG745">
        <f>IF(EnergyImpactLookups[[#This Row],[MAT]]="AR",EnergyImpactLookups[[#This Row],[APreWBkW]],"")</f>
        <v>0.22159999999999999</v>
      </c>
      <c r="AH745" s="19">
        <f>IF(EnergyImpactLookups[[#This Row],[MAT]]="AR",EnergyImpactLookups[[#This Row],[APreWBtherm]],"")</f>
        <v>0</v>
      </c>
      <c r="AJ745">
        <f>IF(EnergyImpactLookups[[#This Row],[MAT]]="AR",EnergyImpactLookups[[#This Row],[APreWBkW]],EnergyImpactLookups[[#This Row],[AStdWBkW]])</f>
        <v>0.22159999999999999</v>
      </c>
      <c r="AK745">
        <f>IF(EnergyImpactLookups[[#This Row],[MAT]]="AR",EnergyImpactLookups[[#This Row],[APreWBkWh]],EnergyImpactLookups[[#This Row],[AStdWBkWh]])</f>
        <v>309.61520000000002</v>
      </c>
      <c r="AL745">
        <f>IF(EnergyImpactLookups[[#This Row],[MAT]]="AR",EnergyImpactLookups[[#This Row],[APreWBtherm]],EnergyImpactLookups[[#This Row],[AStdWBtherm]])</f>
        <v>0</v>
      </c>
      <c r="AM745">
        <f>IF(EnergyImpactLookups[[#This Row],[MAT]]="AR",EnergyImpactLookups[[#This Row],[AStdWBkW]],0)</f>
        <v>0.1797</v>
      </c>
      <c r="AN745">
        <f>IF(EnergyImpactLookups[[#This Row],[MAT]]="AR",EnergyImpactLookups[[#This Row],[AStdWBkWh]],0)</f>
        <v>251.35659999999999</v>
      </c>
      <c r="AO745">
        <f>IF(EnergyImpactLookups[[#This Row],[MAT]]="AR",EnergyImpactLookups[[#This Row],[AStdWBtherm]],0)</f>
        <v>0</v>
      </c>
    </row>
    <row r="746" spans="1:41" x14ac:dyDescent="0.3">
      <c r="A746" t="s">
        <v>568</v>
      </c>
      <c r="B746" t="s">
        <v>532</v>
      </c>
      <c r="C746" t="s">
        <v>149</v>
      </c>
      <c r="D746" t="s">
        <v>718</v>
      </c>
      <c r="E746" t="s">
        <v>554</v>
      </c>
      <c r="F746" t="s">
        <v>534</v>
      </c>
      <c r="G746" t="s">
        <v>336</v>
      </c>
      <c r="H746" t="s">
        <v>126</v>
      </c>
      <c r="I746" t="s">
        <v>664</v>
      </c>
      <c r="J746" t="s">
        <v>569</v>
      </c>
      <c r="K746" t="s">
        <v>128</v>
      </c>
      <c r="L746" t="s">
        <v>12</v>
      </c>
      <c r="M746" t="s">
        <v>536</v>
      </c>
      <c r="N746" s="1">
        <v>44167</v>
      </c>
      <c r="O746" t="s">
        <v>95</v>
      </c>
      <c r="P746" t="s">
        <v>130</v>
      </c>
      <c r="Q746" t="s">
        <v>112</v>
      </c>
      <c r="R746" t="s">
        <v>129</v>
      </c>
      <c r="S746" t="s">
        <v>537</v>
      </c>
      <c r="T746">
        <v>1</v>
      </c>
      <c r="U746">
        <v>1130</v>
      </c>
      <c r="V746" t="s">
        <v>8</v>
      </c>
      <c r="W746">
        <v>284.41000000000003</v>
      </c>
      <c r="X746">
        <v>0.26329999999999998</v>
      </c>
      <c r="Y746">
        <v>0</v>
      </c>
      <c r="Z746">
        <v>231.07429999999999</v>
      </c>
      <c r="AA746">
        <v>0.2135</v>
      </c>
      <c r="AB746">
        <v>0</v>
      </c>
      <c r="AC746" t="s">
        <v>538</v>
      </c>
      <c r="AD746">
        <v>1</v>
      </c>
      <c r="AE746">
        <v>1</v>
      </c>
      <c r="AF746">
        <f>IF(EnergyImpactLookups[[#This Row],[MAT]]="AR",EnergyImpactLookups[[#This Row],[APreWBkWh]],"")</f>
        <v>284.41000000000003</v>
      </c>
      <c r="AG746">
        <f>IF(EnergyImpactLookups[[#This Row],[MAT]]="AR",EnergyImpactLookups[[#This Row],[APreWBkW]],"")</f>
        <v>0.26329999999999998</v>
      </c>
      <c r="AH746" s="19">
        <f>IF(EnergyImpactLookups[[#This Row],[MAT]]="AR",EnergyImpactLookups[[#This Row],[APreWBtherm]],"")</f>
        <v>0</v>
      </c>
      <c r="AJ746">
        <f>IF(EnergyImpactLookups[[#This Row],[MAT]]="AR",EnergyImpactLookups[[#This Row],[APreWBkW]],EnergyImpactLookups[[#This Row],[AStdWBkW]])</f>
        <v>0.26329999999999998</v>
      </c>
      <c r="AK746">
        <f>IF(EnergyImpactLookups[[#This Row],[MAT]]="AR",EnergyImpactLookups[[#This Row],[APreWBkWh]],EnergyImpactLookups[[#This Row],[AStdWBkWh]])</f>
        <v>284.41000000000003</v>
      </c>
      <c r="AL746">
        <f>IF(EnergyImpactLookups[[#This Row],[MAT]]="AR",EnergyImpactLookups[[#This Row],[APreWBtherm]],EnergyImpactLookups[[#This Row],[AStdWBtherm]])</f>
        <v>0</v>
      </c>
      <c r="AM746">
        <f>IF(EnergyImpactLookups[[#This Row],[MAT]]="AR",EnergyImpactLookups[[#This Row],[AStdWBkW]],0)</f>
        <v>0.2135</v>
      </c>
      <c r="AN746">
        <f>IF(EnergyImpactLookups[[#This Row],[MAT]]="AR",EnergyImpactLookups[[#This Row],[AStdWBkWh]],0)</f>
        <v>231.07429999999999</v>
      </c>
      <c r="AO746">
        <f>IF(EnergyImpactLookups[[#This Row],[MAT]]="AR",EnergyImpactLookups[[#This Row],[AStdWBtherm]],0)</f>
        <v>0</v>
      </c>
    </row>
    <row r="747" spans="1:41" x14ac:dyDescent="0.3">
      <c r="A747" t="s">
        <v>568</v>
      </c>
      <c r="B747" t="s">
        <v>532</v>
      </c>
      <c r="C747" t="s">
        <v>149</v>
      </c>
      <c r="D747" t="s">
        <v>718</v>
      </c>
      <c r="E747" t="s">
        <v>554</v>
      </c>
      <c r="F747" t="s">
        <v>534</v>
      </c>
      <c r="G747" t="s">
        <v>336</v>
      </c>
      <c r="H747" t="s">
        <v>126</v>
      </c>
      <c r="I747" t="s">
        <v>664</v>
      </c>
      <c r="J747" t="s">
        <v>569</v>
      </c>
      <c r="K747" t="s">
        <v>128</v>
      </c>
      <c r="L747" t="s">
        <v>12</v>
      </c>
      <c r="M747" t="s">
        <v>536</v>
      </c>
      <c r="N747" s="1">
        <v>44167</v>
      </c>
      <c r="O747" t="s">
        <v>95</v>
      </c>
      <c r="P747" t="s">
        <v>130</v>
      </c>
      <c r="Q747" t="s">
        <v>113</v>
      </c>
      <c r="R747" t="s">
        <v>129</v>
      </c>
      <c r="S747" t="s">
        <v>537</v>
      </c>
      <c r="T747">
        <v>1</v>
      </c>
      <c r="U747">
        <v>1070</v>
      </c>
      <c r="V747" t="s">
        <v>8</v>
      </c>
      <c r="W747">
        <v>281.28590000000003</v>
      </c>
      <c r="X747">
        <v>0.255</v>
      </c>
      <c r="Y747">
        <v>0</v>
      </c>
      <c r="Z747">
        <v>228.47280000000001</v>
      </c>
      <c r="AA747">
        <v>0.2069</v>
      </c>
      <c r="AB747">
        <v>0</v>
      </c>
      <c r="AC747" t="s">
        <v>538</v>
      </c>
      <c r="AD747">
        <v>1</v>
      </c>
      <c r="AE747">
        <v>1</v>
      </c>
      <c r="AF747">
        <f>IF(EnergyImpactLookups[[#This Row],[MAT]]="AR",EnergyImpactLookups[[#This Row],[APreWBkWh]],"")</f>
        <v>281.28590000000003</v>
      </c>
      <c r="AG747">
        <f>IF(EnergyImpactLookups[[#This Row],[MAT]]="AR",EnergyImpactLookups[[#This Row],[APreWBkW]],"")</f>
        <v>0.255</v>
      </c>
      <c r="AH747" s="19">
        <f>IF(EnergyImpactLookups[[#This Row],[MAT]]="AR",EnergyImpactLookups[[#This Row],[APreWBtherm]],"")</f>
        <v>0</v>
      </c>
      <c r="AJ747">
        <f>IF(EnergyImpactLookups[[#This Row],[MAT]]="AR",EnergyImpactLookups[[#This Row],[APreWBkW]],EnergyImpactLookups[[#This Row],[AStdWBkW]])</f>
        <v>0.255</v>
      </c>
      <c r="AK747">
        <f>IF(EnergyImpactLookups[[#This Row],[MAT]]="AR",EnergyImpactLookups[[#This Row],[APreWBkWh]],EnergyImpactLookups[[#This Row],[AStdWBkWh]])</f>
        <v>281.28590000000003</v>
      </c>
      <c r="AL747">
        <f>IF(EnergyImpactLookups[[#This Row],[MAT]]="AR",EnergyImpactLookups[[#This Row],[APreWBtherm]],EnergyImpactLookups[[#This Row],[AStdWBtherm]])</f>
        <v>0</v>
      </c>
      <c r="AM747">
        <f>IF(EnergyImpactLookups[[#This Row],[MAT]]="AR",EnergyImpactLookups[[#This Row],[AStdWBkW]],0)</f>
        <v>0.2069</v>
      </c>
      <c r="AN747">
        <f>IF(EnergyImpactLookups[[#This Row],[MAT]]="AR",EnergyImpactLookups[[#This Row],[AStdWBkWh]],0)</f>
        <v>228.47280000000001</v>
      </c>
      <c r="AO747">
        <f>IF(EnergyImpactLookups[[#This Row],[MAT]]="AR",EnergyImpactLookups[[#This Row],[AStdWBtherm]],0)</f>
        <v>0</v>
      </c>
    </row>
    <row r="748" spans="1:41" x14ac:dyDescent="0.3">
      <c r="A748" t="s">
        <v>568</v>
      </c>
      <c r="B748" t="s">
        <v>532</v>
      </c>
      <c r="C748" t="s">
        <v>149</v>
      </c>
      <c r="D748" t="s">
        <v>718</v>
      </c>
      <c r="E748" t="s">
        <v>554</v>
      </c>
      <c r="F748" t="s">
        <v>534</v>
      </c>
      <c r="G748" t="s">
        <v>336</v>
      </c>
      <c r="H748" t="s">
        <v>126</v>
      </c>
      <c r="I748" t="s">
        <v>664</v>
      </c>
      <c r="J748" t="s">
        <v>569</v>
      </c>
      <c r="K748" t="s">
        <v>128</v>
      </c>
      <c r="L748" t="s">
        <v>12</v>
      </c>
      <c r="M748" t="s">
        <v>536</v>
      </c>
      <c r="N748" s="1">
        <v>44167</v>
      </c>
      <c r="O748" t="s">
        <v>95</v>
      </c>
      <c r="P748" t="s">
        <v>130</v>
      </c>
      <c r="Q748" t="s">
        <v>114</v>
      </c>
      <c r="R748" t="s">
        <v>129</v>
      </c>
      <c r="S748" t="s">
        <v>537</v>
      </c>
      <c r="T748">
        <v>1</v>
      </c>
      <c r="U748">
        <v>1070</v>
      </c>
      <c r="V748" t="s">
        <v>8</v>
      </c>
      <c r="W748">
        <v>460.36709999999999</v>
      </c>
      <c r="X748">
        <v>0.41070000000000001</v>
      </c>
      <c r="Y748">
        <v>0</v>
      </c>
      <c r="Z748">
        <v>374.16300000000001</v>
      </c>
      <c r="AA748">
        <v>0.33310000000000001</v>
      </c>
      <c r="AB748">
        <v>0</v>
      </c>
      <c r="AC748" t="s">
        <v>538</v>
      </c>
      <c r="AD748">
        <v>1</v>
      </c>
      <c r="AE748">
        <v>1</v>
      </c>
      <c r="AF748">
        <f>IF(EnergyImpactLookups[[#This Row],[MAT]]="AR",EnergyImpactLookups[[#This Row],[APreWBkWh]],"")</f>
        <v>460.36709999999999</v>
      </c>
      <c r="AG748">
        <f>IF(EnergyImpactLookups[[#This Row],[MAT]]="AR",EnergyImpactLookups[[#This Row],[APreWBkW]],"")</f>
        <v>0.41070000000000001</v>
      </c>
      <c r="AH748" s="19">
        <f>IF(EnergyImpactLookups[[#This Row],[MAT]]="AR",EnergyImpactLookups[[#This Row],[APreWBtherm]],"")</f>
        <v>0</v>
      </c>
      <c r="AJ748">
        <f>IF(EnergyImpactLookups[[#This Row],[MAT]]="AR",EnergyImpactLookups[[#This Row],[APreWBkW]],EnergyImpactLookups[[#This Row],[AStdWBkW]])</f>
        <v>0.41070000000000001</v>
      </c>
      <c r="AK748">
        <f>IF(EnergyImpactLookups[[#This Row],[MAT]]="AR",EnergyImpactLookups[[#This Row],[APreWBkWh]],EnergyImpactLookups[[#This Row],[AStdWBkWh]])</f>
        <v>460.36709999999999</v>
      </c>
      <c r="AL748">
        <f>IF(EnergyImpactLookups[[#This Row],[MAT]]="AR",EnergyImpactLookups[[#This Row],[APreWBtherm]],EnergyImpactLookups[[#This Row],[AStdWBtherm]])</f>
        <v>0</v>
      </c>
      <c r="AM748">
        <f>IF(EnergyImpactLookups[[#This Row],[MAT]]="AR",EnergyImpactLookups[[#This Row],[AStdWBkW]],0)</f>
        <v>0.33310000000000001</v>
      </c>
      <c r="AN748">
        <f>IF(EnergyImpactLookups[[#This Row],[MAT]]="AR",EnergyImpactLookups[[#This Row],[AStdWBkWh]],0)</f>
        <v>374.16300000000001</v>
      </c>
      <c r="AO748">
        <f>IF(EnergyImpactLookups[[#This Row],[MAT]]="AR",EnergyImpactLookups[[#This Row],[AStdWBtherm]],0)</f>
        <v>0</v>
      </c>
    </row>
    <row r="749" spans="1:41" x14ac:dyDescent="0.3">
      <c r="A749" t="s">
        <v>568</v>
      </c>
      <c r="B749" t="s">
        <v>532</v>
      </c>
      <c r="C749" t="s">
        <v>149</v>
      </c>
      <c r="D749" t="s">
        <v>718</v>
      </c>
      <c r="E749" t="s">
        <v>554</v>
      </c>
      <c r="F749" t="s">
        <v>534</v>
      </c>
      <c r="G749" t="s">
        <v>336</v>
      </c>
      <c r="H749" t="s">
        <v>126</v>
      </c>
      <c r="I749" t="s">
        <v>664</v>
      </c>
      <c r="J749" t="s">
        <v>569</v>
      </c>
      <c r="K749" t="s">
        <v>128</v>
      </c>
      <c r="L749" t="s">
        <v>12</v>
      </c>
      <c r="M749" t="s">
        <v>536</v>
      </c>
      <c r="N749" s="1">
        <v>44167</v>
      </c>
      <c r="O749" t="s">
        <v>95</v>
      </c>
      <c r="P749" t="s">
        <v>130</v>
      </c>
      <c r="Q749" t="s">
        <v>115</v>
      </c>
      <c r="R749" t="s">
        <v>129</v>
      </c>
      <c r="S749" t="s">
        <v>537</v>
      </c>
      <c r="T749">
        <v>1</v>
      </c>
      <c r="U749">
        <v>1070</v>
      </c>
      <c r="V749" t="s">
        <v>8</v>
      </c>
      <c r="W749">
        <v>268.17509999999999</v>
      </c>
      <c r="X749">
        <v>0.34699999999999998</v>
      </c>
      <c r="Y749">
        <v>0</v>
      </c>
      <c r="Z749">
        <v>218.05600000000001</v>
      </c>
      <c r="AA749">
        <v>0.28149999999999997</v>
      </c>
      <c r="AB749">
        <v>0</v>
      </c>
      <c r="AC749" t="s">
        <v>538</v>
      </c>
      <c r="AD749">
        <v>1</v>
      </c>
      <c r="AE749">
        <v>1</v>
      </c>
      <c r="AF749">
        <f>IF(EnergyImpactLookups[[#This Row],[MAT]]="AR",EnergyImpactLookups[[#This Row],[APreWBkWh]],"")</f>
        <v>268.17509999999999</v>
      </c>
      <c r="AG749">
        <f>IF(EnergyImpactLookups[[#This Row],[MAT]]="AR",EnergyImpactLookups[[#This Row],[APreWBkW]],"")</f>
        <v>0.34699999999999998</v>
      </c>
      <c r="AH749" s="19">
        <f>IF(EnergyImpactLookups[[#This Row],[MAT]]="AR",EnergyImpactLookups[[#This Row],[APreWBtherm]],"")</f>
        <v>0</v>
      </c>
      <c r="AJ749">
        <f>IF(EnergyImpactLookups[[#This Row],[MAT]]="AR",EnergyImpactLookups[[#This Row],[APreWBkW]],EnergyImpactLookups[[#This Row],[AStdWBkW]])</f>
        <v>0.34699999999999998</v>
      </c>
      <c r="AK749">
        <f>IF(EnergyImpactLookups[[#This Row],[MAT]]="AR",EnergyImpactLookups[[#This Row],[APreWBkWh]],EnergyImpactLookups[[#This Row],[AStdWBkWh]])</f>
        <v>268.17509999999999</v>
      </c>
      <c r="AL749">
        <f>IF(EnergyImpactLookups[[#This Row],[MAT]]="AR",EnergyImpactLookups[[#This Row],[APreWBtherm]],EnergyImpactLookups[[#This Row],[AStdWBtherm]])</f>
        <v>0</v>
      </c>
      <c r="AM749">
        <f>IF(EnergyImpactLookups[[#This Row],[MAT]]="AR",EnergyImpactLookups[[#This Row],[AStdWBkW]],0)</f>
        <v>0.28149999999999997</v>
      </c>
      <c r="AN749">
        <f>IF(EnergyImpactLookups[[#This Row],[MAT]]="AR",EnergyImpactLookups[[#This Row],[AStdWBkWh]],0)</f>
        <v>218.05600000000001</v>
      </c>
      <c r="AO749">
        <f>IF(EnergyImpactLookups[[#This Row],[MAT]]="AR",EnergyImpactLookups[[#This Row],[AStdWBtherm]],0)</f>
        <v>0</v>
      </c>
    </row>
    <row r="750" spans="1:41" x14ac:dyDescent="0.3">
      <c r="A750" t="s">
        <v>568</v>
      </c>
      <c r="B750" t="s">
        <v>532</v>
      </c>
      <c r="C750" t="s">
        <v>149</v>
      </c>
      <c r="D750" t="s">
        <v>718</v>
      </c>
      <c r="E750" t="s">
        <v>554</v>
      </c>
      <c r="F750" t="s">
        <v>534</v>
      </c>
      <c r="G750" t="s">
        <v>336</v>
      </c>
      <c r="H750" t="s">
        <v>126</v>
      </c>
      <c r="I750" t="s">
        <v>664</v>
      </c>
      <c r="J750" t="s">
        <v>569</v>
      </c>
      <c r="K750" t="s">
        <v>128</v>
      </c>
      <c r="L750" t="s">
        <v>12</v>
      </c>
      <c r="M750" t="s">
        <v>536</v>
      </c>
      <c r="N750" s="1">
        <v>44167</v>
      </c>
      <c r="O750" t="s">
        <v>95</v>
      </c>
      <c r="P750" t="s">
        <v>130</v>
      </c>
      <c r="Q750" t="s">
        <v>116</v>
      </c>
      <c r="R750" t="s">
        <v>129</v>
      </c>
      <c r="S750" t="s">
        <v>537</v>
      </c>
      <c r="T750">
        <v>1</v>
      </c>
      <c r="U750">
        <v>1070</v>
      </c>
      <c r="V750" t="s">
        <v>8</v>
      </c>
      <c r="W750">
        <v>494.44459999999998</v>
      </c>
      <c r="X750">
        <v>0.3831</v>
      </c>
      <c r="Y750">
        <v>0</v>
      </c>
      <c r="Z750">
        <v>401.57929999999999</v>
      </c>
      <c r="AA750">
        <v>0.31069999999999998</v>
      </c>
      <c r="AB750">
        <v>0</v>
      </c>
      <c r="AC750" t="s">
        <v>538</v>
      </c>
      <c r="AD750">
        <v>1</v>
      </c>
      <c r="AE750">
        <v>1</v>
      </c>
      <c r="AF750">
        <f>IF(EnergyImpactLookups[[#This Row],[MAT]]="AR",EnergyImpactLookups[[#This Row],[APreWBkWh]],"")</f>
        <v>494.44459999999998</v>
      </c>
      <c r="AG750">
        <f>IF(EnergyImpactLookups[[#This Row],[MAT]]="AR",EnergyImpactLookups[[#This Row],[APreWBkW]],"")</f>
        <v>0.3831</v>
      </c>
      <c r="AH750" s="19">
        <f>IF(EnergyImpactLookups[[#This Row],[MAT]]="AR",EnergyImpactLookups[[#This Row],[APreWBtherm]],"")</f>
        <v>0</v>
      </c>
      <c r="AJ750">
        <f>IF(EnergyImpactLookups[[#This Row],[MAT]]="AR",EnergyImpactLookups[[#This Row],[APreWBkW]],EnergyImpactLookups[[#This Row],[AStdWBkW]])</f>
        <v>0.3831</v>
      </c>
      <c r="AK750">
        <f>IF(EnergyImpactLookups[[#This Row],[MAT]]="AR",EnergyImpactLookups[[#This Row],[APreWBkWh]],EnergyImpactLookups[[#This Row],[AStdWBkWh]])</f>
        <v>494.44459999999998</v>
      </c>
      <c r="AL750">
        <f>IF(EnergyImpactLookups[[#This Row],[MAT]]="AR",EnergyImpactLookups[[#This Row],[APreWBtherm]],EnergyImpactLookups[[#This Row],[AStdWBtherm]])</f>
        <v>0</v>
      </c>
      <c r="AM750">
        <f>IF(EnergyImpactLookups[[#This Row],[MAT]]="AR",EnergyImpactLookups[[#This Row],[AStdWBkW]],0)</f>
        <v>0.31069999999999998</v>
      </c>
      <c r="AN750">
        <f>IF(EnergyImpactLookups[[#This Row],[MAT]]="AR",EnergyImpactLookups[[#This Row],[AStdWBkWh]],0)</f>
        <v>401.57929999999999</v>
      </c>
      <c r="AO750">
        <f>IF(EnergyImpactLookups[[#This Row],[MAT]]="AR",EnergyImpactLookups[[#This Row],[AStdWBtherm]],0)</f>
        <v>0</v>
      </c>
    </row>
    <row r="751" spans="1:41" x14ac:dyDescent="0.3">
      <c r="A751" t="s">
        <v>568</v>
      </c>
      <c r="B751" t="s">
        <v>532</v>
      </c>
      <c r="C751" t="s">
        <v>149</v>
      </c>
      <c r="D751" t="s">
        <v>718</v>
      </c>
      <c r="E751" t="s">
        <v>554</v>
      </c>
      <c r="F751" t="s">
        <v>534</v>
      </c>
      <c r="G751" t="s">
        <v>336</v>
      </c>
      <c r="H751" t="s">
        <v>126</v>
      </c>
      <c r="I751" t="s">
        <v>664</v>
      </c>
      <c r="J751" t="s">
        <v>569</v>
      </c>
      <c r="K751" t="s">
        <v>128</v>
      </c>
      <c r="L751" t="s">
        <v>12</v>
      </c>
      <c r="M751" t="s">
        <v>536</v>
      </c>
      <c r="N751" s="1">
        <v>44167</v>
      </c>
      <c r="O751" t="s">
        <v>95</v>
      </c>
      <c r="P751" t="s">
        <v>130</v>
      </c>
      <c r="Q751" t="s">
        <v>117</v>
      </c>
      <c r="R751" t="s">
        <v>129</v>
      </c>
      <c r="S751" t="s">
        <v>537</v>
      </c>
      <c r="T751">
        <v>1.07</v>
      </c>
      <c r="U751">
        <v>1090</v>
      </c>
      <c r="V751" t="s">
        <v>8</v>
      </c>
      <c r="W751">
        <v>538.62090000000001</v>
      </c>
      <c r="X751">
        <v>0.37240000000000001</v>
      </c>
      <c r="Y751">
        <v>0</v>
      </c>
      <c r="Z751">
        <v>437.72539999999998</v>
      </c>
      <c r="AA751">
        <v>0.30209999999999998</v>
      </c>
      <c r="AB751">
        <v>0</v>
      </c>
      <c r="AC751" t="s">
        <v>538</v>
      </c>
      <c r="AD751">
        <v>1</v>
      </c>
      <c r="AE751">
        <v>1</v>
      </c>
      <c r="AF751">
        <f>IF(EnergyImpactLookups[[#This Row],[MAT]]="AR",EnergyImpactLookups[[#This Row],[APreWBkWh]],"")</f>
        <v>538.62090000000001</v>
      </c>
      <c r="AG751">
        <f>IF(EnergyImpactLookups[[#This Row],[MAT]]="AR",EnergyImpactLookups[[#This Row],[APreWBkW]],"")</f>
        <v>0.37240000000000001</v>
      </c>
      <c r="AH751" s="19">
        <f>IF(EnergyImpactLookups[[#This Row],[MAT]]="AR",EnergyImpactLookups[[#This Row],[APreWBtherm]],"")</f>
        <v>0</v>
      </c>
      <c r="AJ751">
        <f>IF(EnergyImpactLookups[[#This Row],[MAT]]="AR",EnergyImpactLookups[[#This Row],[APreWBkW]],EnergyImpactLookups[[#This Row],[AStdWBkW]])</f>
        <v>0.37240000000000001</v>
      </c>
      <c r="AK751">
        <f>IF(EnergyImpactLookups[[#This Row],[MAT]]="AR",EnergyImpactLookups[[#This Row],[APreWBkWh]],EnergyImpactLookups[[#This Row],[AStdWBkWh]])</f>
        <v>538.62090000000001</v>
      </c>
      <c r="AL751">
        <f>IF(EnergyImpactLookups[[#This Row],[MAT]]="AR",EnergyImpactLookups[[#This Row],[APreWBtherm]],EnergyImpactLookups[[#This Row],[AStdWBtherm]])</f>
        <v>0</v>
      </c>
      <c r="AM751">
        <f>IF(EnergyImpactLookups[[#This Row],[MAT]]="AR",EnergyImpactLookups[[#This Row],[AStdWBkW]],0)</f>
        <v>0.30209999999999998</v>
      </c>
      <c r="AN751">
        <f>IF(EnergyImpactLookups[[#This Row],[MAT]]="AR",EnergyImpactLookups[[#This Row],[AStdWBkWh]],0)</f>
        <v>437.72539999999998</v>
      </c>
      <c r="AO751">
        <f>IF(EnergyImpactLookups[[#This Row],[MAT]]="AR",EnergyImpactLookups[[#This Row],[AStdWBtherm]],0)</f>
        <v>0</v>
      </c>
    </row>
    <row r="752" spans="1:41" x14ac:dyDescent="0.3">
      <c r="A752" t="s">
        <v>568</v>
      </c>
      <c r="B752" t="s">
        <v>532</v>
      </c>
      <c r="C752" t="s">
        <v>149</v>
      </c>
      <c r="D752" t="s">
        <v>718</v>
      </c>
      <c r="E752" t="s">
        <v>554</v>
      </c>
      <c r="F752" t="s">
        <v>534</v>
      </c>
      <c r="G752" t="s">
        <v>336</v>
      </c>
      <c r="H752" t="s">
        <v>126</v>
      </c>
      <c r="I752" t="s">
        <v>664</v>
      </c>
      <c r="J752" t="s">
        <v>569</v>
      </c>
      <c r="K752" t="s">
        <v>128</v>
      </c>
      <c r="L752" t="s">
        <v>12</v>
      </c>
      <c r="M752" t="s">
        <v>536</v>
      </c>
      <c r="N752" s="1">
        <v>44167</v>
      </c>
      <c r="O752" t="s">
        <v>95</v>
      </c>
      <c r="P752" t="s">
        <v>130</v>
      </c>
      <c r="Q752" t="s">
        <v>118</v>
      </c>
      <c r="R752" t="s">
        <v>129</v>
      </c>
      <c r="S752" t="s">
        <v>537</v>
      </c>
      <c r="T752">
        <v>1.1575</v>
      </c>
      <c r="U752">
        <v>1090</v>
      </c>
      <c r="V752" t="s">
        <v>8</v>
      </c>
      <c r="W752">
        <v>677.49860000000001</v>
      </c>
      <c r="X752">
        <v>0.41160000000000002</v>
      </c>
      <c r="Y752">
        <v>0</v>
      </c>
      <c r="Z752">
        <v>549.80970000000002</v>
      </c>
      <c r="AA752">
        <v>0.33389999999999997</v>
      </c>
      <c r="AB752">
        <v>0</v>
      </c>
      <c r="AC752" t="s">
        <v>538</v>
      </c>
      <c r="AD752">
        <v>1</v>
      </c>
      <c r="AE752">
        <v>1</v>
      </c>
      <c r="AF752">
        <f>IF(EnergyImpactLookups[[#This Row],[MAT]]="AR",EnergyImpactLookups[[#This Row],[APreWBkWh]],"")</f>
        <v>677.49860000000001</v>
      </c>
      <c r="AG752">
        <f>IF(EnergyImpactLookups[[#This Row],[MAT]]="AR",EnergyImpactLookups[[#This Row],[APreWBkW]],"")</f>
        <v>0.41160000000000002</v>
      </c>
      <c r="AH752" s="19">
        <f>IF(EnergyImpactLookups[[#This Row],[MAT]]="AR",EnergyImpactLookups[[#This Row],[APreWBtherm]],"")</f>
        <v>0</v>
      </c>
      <c r="AJ752">
        <f>IF(EnergyImpactLookups[[#This Row],[MAT]]="AR",EnergyImpactLookups[[#This Row],[APreWBkW]],EnergyImpactLookups[[#This Row],[AStdWBkW]])</f>
        <v>0.41160000000000002</v>
      </c>
      <c r="AK752">
        <f>IF(EnergyImpactLookups[[#This Row],[MAT]]="AR",EnergyImpactLookups[[#This Row],[APreWBkWh]],EnergyImpactLookups[[#This Row],[AStdWBkWh]])</f>
        <v>677.49860000000001</v>
      </c>
      <c r="AL752">
        <f>IF(EnergyImpactLookups[[#This Row],[MAT]]="AR",EnergyImpactLookups[[#This Row],[APreWBtherm]],EnergyImpactLookups[[#This Row],[AStdWBtherm]])</f>
        <v>0</v>
      </c>
      <c r="AM752">
        <f>IF(EnergyImpactLookups[[#This Row],[MAT]]="AR",EnergyImpactLookups[[#This Row],[AStdWBkW]],0)</f>
        <v>0.33389999999999997</v>
      </c>
      <c r="AN752">
        <f>IF(EnergyImpactLookups[[#This Row],[MAT]]="AR",EnergyImpactLookups[[#This Row],[AStdWBkWh]],0)</f>
        <v>549.80970000000002</v>
      </c>
      <c r="AO752">
        <f>IF(EnergyImpactLookups[[#This Row],[MAT]]="AR",EnergyImpactLookups[[#This Row],[AStdWBtherm]],0)</f>
        <v>0</v>
      </c>
    </row>
    <row r="753" spans="1:41" x14ac:dyDescent="0.3">
      <c r="A753" t="s">
        <v>568</v>
      </c>
      <c r="B753" t="s">
        <v>532</v>
      </c>
      <c r="C753" t="s">
        <v>149</v>
      </c>
      <c r="D753" t="s">
        <v>718</v>
      </c>
      <c r="E753" t="s">
        <v>554</v>
      </c>
      <c r="F753" t="s">
        <v>534</v>
      </c>
      <c r="G753" t="s">
        <v>336</v>
      </c>
      <c r="H753" t="s">
        <v>126</v>
      </c>
      <c r="I753" t="s">
        <v>664</v>
      </c>
      <c r="J753" t="s">
        <v>569</v>
      </c>
      <c r="K753" t="s">
        <v>128</v>
      </c>
      <c r="L753" t="s">
        <v>12</v>
      </c>
      <c r="M753" t="s">
        <v>536</v>
      </c>
      <c r="N753" s="1">
        <v>44167</v>
      </c>
      <c r="O753" t="s">
        <v>95</v>
      </c>
      <c r="P753" t="s">
        <v>130</v>
      </c>
      <c r="Q753" t="s">
        <v>119</v>
      </c>
      <c r="R753" t="s">
        <v>129</v>
      </c>
      <c r="S753" t="s">
        <v>537</v>
      </c>
      <c r="T753">
        <v>1</v>
      </c>
      <c r="U753">
        <v>999</v>
      </c>
      <c r="V753" t="s">
        <v>8</v>
      </c>
      <c r="W753">
        <v>235.64879999999999</v>
      </c>
      <c r="X753">
        <v>0.19450000000000001</v>
      </c>
      <c r="Y753">
        <v>0</v>
      </c>
      <c r="Z753">
        <v>183.6481</v>
      </c>
      <c r="AA753">
        <v>0.15770000000000001</v>
      </c>
      <c r="AB753">
        <v>0</v>
      </c>
      <c r="AC753" t="s">
        <v>538</v>
      </c>
      <c r="AD753">
        <v>1</v>
      </c>
      <c r="AE753">
        <v>1</v>
      </c>
      <c r="AF753">
        <f>IF(EnergyImpactLookups[[#This Row],[MAT]]="AR",EnergyImpactLookups[[#This Row],[APreWBkWh]],"")</f>
        <v>235.64879999999999</v>
      </c>
      <c r="AG753">
        <f>IF(EnergyImpactLookups[[#This Row],[MAT]]="AR",EnergyImpactLookups[[#This Row],[APreWBkW]],"")</f>
        <v>0.19450000000000001</v>
      </c>
      <c r="AH753" s="19">
        <f>IF(EnergyImpactLookups[[#This Row],[MAT]]="AR",EnergyImpactLookups[[#This Row],[APreWBtherm]],"")</f>
        <v>0</v>
      </c>
      <c r="AJ753">
        <f>IF(EnergyImpactLookups[[#This Row],[MAT]]="AR",EnergyImpactLookups[[#This Row],[APreWBkW]],EnergyImpactLookups[[#This Row],[AStdWBkW]])</f>
        <v>0.19450000000000001</v>
      </c>
      <c r="AK753">
        <f>IF(EnergyImpactLookups[[#This Row],[MAT]]="AR",EnergyImpactLookups[[#This Row],[APreWBkWh]],EnergyImpactLookups[[#This Row],[AStdWBkWh]])</f>
        <v>235.64879999999999</v>
      </c>
      <c r="AL753">
        <f>IF(EnergyImpactLookups[[#This Row],[MAT]]="AR",EnergyImpactLookups[[#This Row],[APreWBtherm]],EnergyImpactLookups[[#This Row],[AStdWBtherm]])</f>
        <v>0</v>
      </c>
      <c r="AM753">
        <f>IF(EnergyImpactLookups[[#This Row],[MAT]]="AR",EnergyImpactLookups[[#This Row],[AStdWBkW]],0)</f>
        <v>0.15770000000000001</v>
      </c>
      <c r="AN753">
        <f>IF(EnergyImpactLookups[[#This Row],[MAT]]="AR",EnergyImpactLookups[[#This Row],[AStdWBkWh]],0)</f>
        <v>183.6481</v>
      </c>
      <c r="AO753">
        <f>IF(EnergyImpactLookups[[#This Row],[MAT]]="AR",EnergyImpactLookups[[#This Row],[AStdWBtherm]],0)</f>
        <v>0</v>
      </c>
    </row>
    <row r="754" spans="1:41" x14ac:dyDescent="0.3">
      <c r="A754" t="s">
        <v>568</v>
      </c>
      <c r="B754" t="s">
        <v>532</v>
      </c>
      <c r="C754" t="s">
        <v>149</v>
      </c>
      <c r="D754" t="s">
        <v>718</v>
      </c>
      <c r="E754" t="s">
        <v>554</v>
      </c>
      <c r="F754" t="s">
        <v>534</v>
      </c>
      <c r="G754" t="s">
        <v>336</v>
      </c>
      <c r="H754" t="s">
        <v>126</v>
      </c>
      <c r="I754" t="s">
        <v>664</v>
      </c>
      <c r="J754" t="s">
        <v>569</v>
      </c>
      <c r="K754" t="s">
        <v>128</v>
      </c>
      <c r="L754" t="s">
        <v>12</v>
      </c>
      <c r="M754" t="s">
        <v>536</v>
      </c>
      <c r="N754" s="1">
        <v>44167</v>
      </c>
      <c r="O754" t="s">
        <v>95</v>
      </c>
      <c r="P754" t="s">
        <v>131</v>
      </c>
      <c r="Q754" t="s">
        <v>99</v>
      </c>
      <c r="R754" t="s">
        <v>129</v>
      </c>
      <c r="S754" t="s">
        <v>537</v>
      </c>
      <c r="T754">
        <v>2.33</v>
      </c>
      <c r="U754">
        <v>2300</v>
      </c>
      <c r="V754" t="s">
        <v>8</v>
      </c>
      <c r="W754">
        <v>27.287500000000001</v>
      </c>
      <c r="X754">
        <v>0</v>
      </c>
      <c r="Y754">
        <v>0</v>
      </c>
      <c r="Z754">
        <v>22.966000000000001</v>
      </c>
      <c r="AA754">
        <v>0</v>
      </c>
      <c r="AB754">
        <v>0</v>
      </c>
      <c r="AC754" t="s">
        <v>538</v>
      </c>
      <c r="AD754">
        <v>1</v>
      </c>
      <c r="AE754">
        <v>1</v>
      </c>
      <c r="AF754">
        <f>IF(EnergyImpactLookups[[#This Row],[MAT]]="AR",EnergyImpactLookups[[#This Row],[APreWBkWh]],"")</f>
        <v>27.287500000000001</v>
      </c>
      <c r="AG754">
        <f>IF(EnergyImpactLookups[[#This Row],[MAT]]="AR",EnergyImpactLookups[[#This Row],[APreWBkW]],"")</f>
        <v>0</v>
      </c>
      <c r="AH754" s="19">
        <f>IF(EnergyImpactLookups[[#This Row],[MAT]]="AR",EnergyImpactLookups[[#This Row],[APreWBtherm]],"")</f>
        <v>0</v>
      </c>
      <c r="AJ754">
        <f>IF(EnergyImpactLookups[[#This Row],[MAT]]="AR",EnergyImpactLookups[[#This Row],[APreWBkW]],EnergyImpactLookups[[#This Row],[AStdWBkW]])</f>
        <v>0</v>
      </c>
      <c r="AK754">
        <f>IF(EnergyImpactLookups[[#This Row],[MAT]]="AR",EnergyImpactLookups[[#This Row],[APreWBkWh]],EnergyImpactLookups[[#This Row],[AStdWBkWh]])</f>
        <v>27.287500000000001</v>
      </c>
      <c r="AL754">
        <f>IF(EnergyImpactLookups[[#This Row],[MAT]]="AR",EnergyImpactLookups[[#This Row],[APreWBtherm]],EnergyImpactLookups[[#This Row],[AStdWBtherm]])</f>
        <v>0</v>
      </c>
      <c r="AM754">
        <f>IF(EnergyImpactLookups[[#This Row],[MAT]]="AR",EnergyImpactLookups[[#This Row],[AStdWBkW]],0)</f>
        <v>0</v>
      </c>
      <c r="AN754">
        <f>IF(EnergyImpactLookups[[#This Row],[MAT]]="AR",EnergyImpactLookups[[#This Row],[AStdWBkWh]],0)</f>
        <v>22.966000000000001</v>
      </c>
      <c r="AO754">
        <f>IF(EnergyImpactLookups[[#This Row],[MAT]]="AR",EnergyImpactLookups[[#This Row],[AStdWBtherm]],0)</f>
        <v>0</v>
      </c>
    </row>
    <row r="755" spans="1:41" x14ac:dyDescent="0.3">
      <c r="A755" t="s">
        <v>568</v>
      </c>
      <c r="B755" t="s">
        <v>532</v>
      </c>
      <c r="C755" t="s">
        <v>149</v>
      </c>
      <c r="D755" t="s">
        <v>718</v>
      </c>
      <c r="E755" t="s">
        <v>554</v>
      </c>
      <c r="F755" t="s">
        <v>534</v>
      </c>
      <c r="G755" t="s">
        <v>336</v>
      </c>
      <c r="H755" t="s">
        <v>126</v>
      </c>
      <c r="I755" t="s">
        <v>664</v>
      </c>
      <c r="J755" t="s">
        <v>569</v>
      </c>
      <c r="K755" t="s">
        <v>128</v>
      </c>
      <c r="L755" t="s">
        <v>12</v>
      </c>
      <c r="M755" t="s">
        <v>536</v>
      </c>
      <c r="N755" s="1">
        <v>44167</v>
      </c>
      <c r="O755" t="s">
        <v>95</v>
      </c>
      <c r="P755" t="s">
        <v>131</v>
      </c>
      <c r="Q755" t="s">
        <v>103</v>
      </c>
      <c r="R755" t="s">
        <v>129</v>
      </c>
      <c r="S755" t="s">
        <v>537</v>
      </c>
      <c r="T755">
        <v>2.21</v>
      </c>
      <c r="U755">
        <v>1950</v>
      </c>
      <c r="V755" t="s">
        <v>8</v>
      </c>
      <c r="W755">
        <v>87.897400000000005</v>
      </c>
      <c r="X755">
        <v>0.19919999999999999</v>
      </c>
      <c r="Y755">
        <v>0</v>
      </c>
      <c r="Z755">
        <v>72.358199999999997</v>
      </c>
      <c r="AA755">
        <v>0.16159999999999999</v>
      </c>
      <c r="AB755">
        <v>0</v>
      </c>
      <c r="AC755" t="s">
        <v>538</v>
      </c>
      <c r="AD755">
        <v>1</v>
      </c>
      <c r="AE755">
        <v>1</v>
      </c>
      <c r="AF755">
        <f>IF(EnergyImpactLookups[[#This Row],[MAT]]="AR",EnergyImpactLookups[[#This Row],[APreWBkWh]],"")</f>
        <v>87.897400000000005</v>
      </c>
      <c r="AG755">
        <f>IF(EnergyImpactLookups[[#This Row],[MAT]]="AR",EnergyImpactLookups[[#This Row],[APreWBkW]],"")</f>
        <v>0.19919999999999999</v>
      </c>
      <c r="AH755" s="19">
        <f>IF(EnergyImpactLookups[[#This Row],[MAT]]="AR",EnergyImpactLookups[[#This Row],[APreWBtherm]],"")</f>
        <v>0</v>
      </c>
      <c r="AJ755">
        <f>IF(EnergyImpactLookups[[#This Row],[MAT]]="AR",EnergyImpactLookups[[#This Row],[APreWBkW]],EnergyImpactLookups[[#This Row],[AStdWBkW]])</f>
        <v>0.19919999999999999</v>
      </c>
      <c r="AK755">
        <f>IF(EnergyImpactLookups[[#This Row],[MAT]]="AR",EnergyImpactLookups[[#This Row],[APreWBkWh]],EnergyImpactLookups[[#This Row],[AStdWBkWh]])</f>
        <v>87.897400000000005</v>
      </c>
      <c r="AL755">
        <f>IF(EnergyImpactLookups[[#This Row],[MAT]]="AR",EnergyImpactLookups[[#This Row],[APreWBtherm]],EnergyImpactLookups[[#This Row],[AStdWBtherm]])</f>
        <v>0</v>
      </c>
      <c r="AM755">
        <f>IF(EnergyImpactLookups[[#This Row],[MAT]]="AR",EnergyImpactLookups[[#This Row],[AStdWBkW]],0)</f>
        <v>0.16159999999999999</v>
      </c>
      <c r="AN755">
        <f>IF(EnergyImpactLookups[[#This Row],[MAT]]="AR",EnergyImpactLookups[[#This Row],[AStdWBkWh]],0)</f>
        <v>72.358199999999997</v>
      </c>
      <c r="AO755">
        <f>IF(EnergyImpactLookups[[#This Row],[MAT]]="AR",EnergyImpactLookups[[#This Row],[AStdWBtherm]],0)</f>
        <v>0</v>
      </c>
    </row>
    <row r="756" spans="1:41" x14ac:dyDescent="0.3">
      <c r="A756" t="s">
        <v>568</v>
      </c>
      <c r="B756" t="s">
        <v>532</v>
      </c>
      <c r="C756" t="s">
        <v>149</v>
      </c>
      <c r="D756" t="s">
        <v>718</v>
      </c>
      <c r="E756" t="s">
        <v>554</v>
      </c>
      <c r="F756" t="s">
        <v>534</v>
      </c>
      <c r="G756" t="s">
        <v>336</v>
      </c>
      <c r="H756" t="s">
        <v>126</v>
      </c>
      <c r="I756" t="s">
        <v>664</v>
      </c>
      <c r="J756" t="s">
        <v>569</v>
      </c>
      <c r="K756" t="s">
        <v>128</v>
      </c>
      <c r="L756" t="s">
        <v>12</v>
      </c>
      <c r="M756" t="s">
        <v>536</v>
      </c>
      <c r="N756" s="1">
        <v>44167</v>
      </c>
      <c r="O756" t="s">
        <v>95</v>
      </c>
      <c r="P756" t="s">
        <v>131</v>
      </c>
      <c r="Q756" t="s">
        <v>104</v>
      </c>
      <c r="R756" t="s">
        <v>129</v>
      </c>
      <c r="S756" t="s">
        <v>537</v>
      </c>
      <c r="T756">
        <v>3.23</v>
      </c>
      <c r="U756">
        <v>2300</v>
      </c>
      <c r="V756" t="s">
        <v>8</v>
      </c>
      <c r="W756">
        <v>30.958200000000001</v>
      </c>
      <c r="X756">
        <v>0.1089</v>
      </c>
      <c r="Y756">
        <v>0</v>
      </c>
      <c r="Z756">
        <v>25.5334</v>
      </c>
      <c r="AA756">
        <v>8.8400000000000006E-2</v>
      </c>
      <c r="AB756">
        <v>0</v>
      </c>
      <c r="AC756" t="s">
        <v>538</v>
      </c>
      <c r="AD756">
        <v>1</v>
      </c>
      <c r="AE756">
        <v>1</v>
      </c>
      <c r="AF756">
        <f>IF(EnergyImpactLookups[[#This Row],[MAT]]="AR",EnergyImpactLookups[[#This Row],[APreWBkWh]],"")</f>
        <v>30.958200000000001</v>
      </c>
      <c r="AG756">
        <f>IF(EnergyImpactLookups[[#This Row],[MAT]]="AR",EnergyImpactLookups[[#This Row],[APreWBkW]],"")</f>
        <v>0.1089</v>
      </c>
      <c r="AH756" s="19">
        <f>IF(EnergyImpactLookups[[#This Row],[MAT]]="AR",EnergyImpactLookups[[#This Row],[APreWBtherm]],"")</f>
        <v>0</v>
      </c>
      <c r="AJ756">
        <f>IF(EnergyImpactLookups[[#This Row],[MAT]]="AR",EnergyImpactLookups[[#This Row],[APreWBkW]],EnergyImpactLookups[[#This Row],[AStdWBkW]])</f>
        <v>0.1089</v>
      </c>
      <c r="AK756">
        <f>IF(EnergyImpactLookups[[#This Row],[MAT]]="AR",EnergyImpactLookups[[#This Row],[APreWBkWh]],EnergyImpactLookups[[#This Row],[AStdWBkWh]])</f>
        <v>30.958200000000001</v>
      </c>
      <c r="AL756">
        <f>IF(EnergyImpactLookups[[#This Row],[MAT]]="AR",EnergyImpactLookups[[#This Row],[APreWBtherm]],EnergyImpactLookups[[#This Row],[AStdWBtherm]])</f>
        <v>0</v>
      </c>
      <c r="AM756">
        <f>IF(EnergyImpactLookups[[#This Row],[MAT]]="AR",EnergyImpactLookups[[#This Row],[AStdWBkW]],0)</f>
        <v>8.8400000000000006E-2</v>
      </c>
      <c r="AN756">
        <f>IF(EnergyImpactLookups[[#This Row],[MAT]]="AR",EnergyImpactLookups[[#This Row],[AStdWBkWh]],0)</f>
        <v>25.5334</v>
      </c>
      <c r="AO756">
        <f>IF(EnergyImpactLookups[[#This Row],[MAT]]="AR",EnergyImpactLookups[[#This Row],[AStdWBtherm]],0)</f>
        <v>0</v>
      </c>
    </row>
    <row r="757" spans="1:41" x14ac:dyDescent="0.3">
      <c r="A757" t="s">
        <v>568</v>
      </c>
      <c r="B757" t="s">
        <v>532</v>
      </c>
      <c r="C757" t="s">
        <v>149</v>
      </c>
      <c r="D757" t="s">
        <v>718</v>
      </c>
      <c r="E757" t="s">
        <v>554</v>
      </c>
      <c r="F757" t="s">
        <v>534</v>
      </c>
      <c r="G757" t="s">
        <v>336</v>
      </c>
      <c r="H757" t="s">
        <v>126</v>
      </c>
      <c r="I757" t="s">
        <v>664</v>
      </c>
      <c r="J757" t="s">
        <v>569</v>
      </c>
      <c r="K757" t="s">
        <v>128</v>
      </c>
      <c r="L757" t="s">
        <v>12</v>
      </c>
      <c r="M757" t="s">
        <v>536</v>
      </c>
      <c r="N757" s="1">
        <v>44167</v>
      </c>
      <c r="O757" t="s">
        <v>95</v>
      </c>
      <c r="P757" t="s">
        <v>131</v>
      </c>
      <c r="Q757" t="s">
        <v>105</v>
      </c>
      <c r="R757" t="s">
        <v>129</v>
      </c>
      <c r="S757" t="s">
        <v>537</v>
      </c>
      <c r="T757">
        <v>3.17</v>
      </c>
      <c r="U757">
        <v>2300</v>
      </c>
      <c r="V757" t="s">
        <v>8</v>
      </c>
      <c r="W757">
        <v>130.43299999999999</v>
      </c>
      <c r="X757">
        <v>0.22600000000000001</v>
      </c>
      <c r="Y757">
        <v>0</v>
      </c>
      <c r="Z757">
        <v>106.2102</v>
      </c>
      <c r="AA757">
        <v>0.18329999999999999</v>
      </c>
      <c r="AB757">
        <v>0</v>
      </c>
      <c r="AC757" t="s">
        <v>538</v>
      </c>
      <c r="AD757">
        <v>1</v>
      </c>
      <c r="AE757">
        <v>1</v>
      </c>
      <c r="AF757">
        <f>IF(EnergyImpactLookups[[#This Row],[MAT]]="AR",EnergyImpactLookups[[#This Row],[APreWBkWh]],"")</f>
        <v>130.43299999999999</v>
      </c>
      <c r="AG757">
        <f>IF(EnergyImpactLookups[[#This Row],[MAT]]="AR",EnergyImpactLookups[[#This Row],[APreWBkW]],"")</f>
        <v>0.22600000000000001</v>
      </c>
      <c r="AH757" s="19">
        <f>IF(EnergyImpactLookups[[#This Row],[MAT]]="AR",EnergyImpactLookups[[#This Row],[APreWBtherm]],"")</f>
        <v>0</v>
      </c>
      <c r="AJ757">
        <f>IF(EnergyImpactLookups[[#This Row],[MAT]]="AR",EnergyImpactLookups[[#This Row],[APreWBkW]],EnergyImpactLookups[[#This Row],[AStdWBkW]])</f>
        <v>0.22600000000000001</v>
      </c>
      <c r="AK757">
        <f>IF(EnergyImpactLookups[[#This Row],[MAT]]="AR",EnergyImpactLookups[[#This Row],[APreWBkWh]],EnergyImpactLookups[[#This Row],[AStdWBkWh]])</f>
        <v>130.43299999999999</v>
      </c>
      <c r="AL757">
        <f>IF(EnergyImpactLookups[[#This Row],[MAT]]="AR",EnergyImpactLookups[[#This Row],[APreWBtherm]],EnergyImpactLookups[[#This Row],[AStdWBtherm]])</f>
        <v>0</v>
      </c>
      <c r="AM757">
        <f>IF(EnergyImpactLookups[[#This Row],[MAT]]="AR",EnergyImpactLookups[[#This Row],[AStdWBkW]],0)</f>
        <v>0.18329999999999999</v>
      </c>
      <c r="AN757">
        <f>IF(EnergyImpactLookups[[#This Row],[MAT]]="AR",EnergyImpactLookups[[#This Row],[AStdWBkWh]],0)</f>
        <v>106.2102</v>
      </c>
      <c r="AO757">
        <f>IF(EnergyImpactLookups[[#This Row],[MAT]]="AR",EnergyImpactLookups[[#This Row],[AStdWBtherm]],0)</f>
        <v>0</v>
      </c>
    </row>
    <row r="758" spans="1:41" x14ac:dyDescent="0.3">
      <c r="A758" t="s">
        <v>568</v>
      </c>
      <c r="B758" t="s">
        <v>532</v>
      </c>
      <c r="C758" t="s">
        <v>149</v>
      </c>
      <c r="D758" t="s">
        <v>718</v>
      </c>
      <c r="E758" t="s">
        <v>554</v>
      </c>
      <c r="F758" t="s">
        <v>534</v>
      </c>
      <c r="G758" t="s">
        <v>336</v>
      </c>
      <c r="H758" t="s">
        <v>126</v>
      </c>
      <c r="I758" t="s">
        <v>664</v>
      </c>
      <c r="J758" t="s">
        <v>569</v>
      </c>
      <c r="K758" t="s">
        <v>128</v>
      </c>
      <c r="L758" t="s">
        <v>12</v>
      </c>
      <c r="M758" t="s">
        <v>536</v>
      </c>
      <c r="N758" s="1">
        <v>44167</v>
      </c>
      <c r="O758" t="s">
        <v>95</v>
      </c>
      <c r="P758" t="s">
        <v>131</v>
      </c>
      <c r="Q758" t="s">
        <v>106</v>
      </c>
      <c r="R758" t="s">
        <v>129</v>
      </c>
      <c r="S758" t="s">
        <v>537</v>
      </c>
      <c r="T758">
        <v>3.55</v>
      </c>
      <c r="U758">
        <v>2300</v>
      </c>
      <c r="V758" t="s">
        <v>8</v>
      </c>
      <c r="W758">
        <v>21.580200000000001</v>
      </c>
      <c r="X758">
        <v>5.6599999999999998E-2</v>
      </c>
      <c r="Y758">
        <v>0</v>
      </c>
      <c r="Z758">
        <v>17.913599999999999</v>
      </c>
      <c r="AA758">
        <v>4.5900000000000003E-2</v>
      </c>
      <c r="AB758">
        <v>0</v>
      </c>
      <c r="AC758" t="s">
        <v>538</v>
      </c>
      <c r="AD758">
        <v>1</v>
      </c>
      <c r="AE758">
        <v>1</v>
      </c>
      <c r="AF758">
        <f>IF(EnergyImpactLookups[[#This Row],[MAT]]="AR",EnergyImpactLookups[[#This Row],[APreWBkWh]],"")</f>
        <v>21.580200000000001</v>
      </c>
      <c r="AG758">
        <f>IF(EnergyImpactLookups[[#This Row],[MAT]]="AR",EnergyImpactLookups[[#This Row],[APreWBkW]],"")</f>
        <v>5.6599999999999998E-2</v>
      </c>
      <c r="AH758" s="19">
        <f>IF(EnergyImpactLookups[[#This Row],[MAT]]="AR",EnergyImpactLookups[[#This Row],[APreWBtherm]],"")</f>
        <v>0</v>
      </c>
      <c r="AJ758">
        <f>IF(EnergyImpactLookups[[#This Row],[MAT]]="AR",EnergyImpactLookups[[#This Row],[APreWBkW]],EnergyImpactLookups[[#This Row],[AStdWBkW]])</f>
        <v>5.6599999999999998E-2</v>
      </c>
      <c r="AK758">
        <f>IF(EnergyImpactLookups[[#This Row],[MAT]]="AR",EnergyImpactLookups[[#This Row],[APreWBkWh]],EnergyImpactLookups[[#This Row],[AStdWBkWh]])</f>
        <v>21.580200000000001</v>
      </c>
      <c r="AL758">
        <f>IF(EnergyImpactLookups[[#This Row],[MAT]]="AR",EnergyImpactLookups[[#This Row],[APreWBtherm]],EnergyImpactLookups[[#This Row],[AStdWBtherm]])</f>
        <v>0</v>
      </c>
      <c r="AM758">
        <f>IF(EnergyImpactLookups[[#This Row],[MAT]]="AR",EnergyImpactLookups[[#This Row],[AStdWBkW]],0)</f>
        <v>4.5900000000000003E-2</v>
      </c>
      <c r="AN758">
        <f>IF(EnergyImpactLookups[[#This Row],[MAT]]="AR",EnergyImpactLookups[[#This Row],[AStdWBkWh]],0)</f>
        <v>17.913599999999999</v>
      </c>
      <c r="AO758">
        <f>IF(EnergyImpactLookups[[#This Row],[MAT]]="AR",EnergyImpactLookups[[#This Row],[AStdWBtherm]],0)</f>
        <v>0</v>
      </c>
    </row>
    <row r="759" spans="1:41" x14ac:dyDescent="0.3">
      <c r="A759" t="s">
        <v>568</v>
      </c>
      <c r="B759" t="s">
        <v>532</v>
      </c>
      <c r="C759" t="s">
        <v>149</v>
      </c>
      <c r="D759" t="s">
        <v>718</v>
      </c>
      <c r="E759" t="s">
        <v>554</v>
      </c>
      <c r="F759" t="s">
        <v>534</v>
      </c>
      <c r="G759" t="s">
        <v>336</v>
      </c>
      <c r="H759" t="s">
        <v>126</v>
      </c>
      <c r="I759" t="s">
        <v>664</v>
      </c>
      <c r="J759" t="s">
        <v>569</v>
      </c>
      <c r="K759" t="s">
        <v>128</v>
      </c>
      <c r="L759" t="s">
        <v>12</v>
      </c>
      <c r="M759" t="s">
        <v>536</v>
      </c>
      <c r="N759" s="1">
        <v>44167</v>
      </c>
      <c r="O759" t="s">
        <v>95</v>
      </c>
      <c r="P759" t="s">
        <v>131</v>
      </c>
      <c r="Q759" t="s">
        <v>107</v>
      </c>
      <c r="R759" t="s">
        <v>129</v>
      </c>
      <c r="S759" t="s">
        <v>537</v>
      </c>
      <c r="T759">
        <v>4.01</v>
      </c>
      <c r="U759">
        <v>2390</v>
      </c>
      <c r="V759" t="s">
        <v>8</v>
      </c>
      <c r="W759">
        <v>96.440600000000003</v>
      </c>
      <c r="X759">
        <v>9.8900000000000002E-2</v>
      </c>
      <c r="Y759">
        <v>0</v>
      </c>
      <c r="Z759">
        <v>78.350800000000007</v>
      </c>
      <c r="AA759">
        <v>8.0199999999999994E-2</v>
      </c>
      <c r="AB759">
        <v>0</v>
      </c>
      <c r="AC759" t="s">
        <v>538</v>
      </c>
      <c r="AD759">
        <v>1</v>
      </c>
      <c r="AE759">
        <v>1</v>
      </c>
      <c r="AF759">
        <f>IF(EnergyImpactLookups[[#This Row],[MAT]]="AR",EnergyImpactLookups[[#This Row],[APreWBkWh]],"")</f>
        <v>96.440600000000003</v>
      </c>
      <c r="AG759">
        <f>IF(EnergyImpactLookups[[#This Row],[MAT]]="AR",EnergyImpactLookups[[#This Row],[APreWBkW]],"")</f>
        <v>9.8900000000000002E-2</v>
      </c>
      <c r="AH759" s="19">
        <f>IF(EnergyImpactLookups[[#This Row],[MAT]]="AR",EnergyImpactLookups[[#This Row],[APreWBtherm]],"")</f>
        <v>0</v>
      </c>
      <c r="AJ759">
        <f>IF(EnergyImpactLookups[[#This Row],[MAT]]="AR",EnergyImpactLookups[[#This Row],[APreWBkW]],EnergyImpactLookups[[#This Row],[AStdWBkW]])</f>
        <v>9.8900000000000002E-2</v>
      </c>
      <c r="AK759">
        <f>IF(EnergyImpactLookups[[#This Row],[MAT]]="AR",EnergyImpactLookups[[#This Row],[APreWBkWh]],EnergyImpactLookups[[#This Row],[AStdWBkWh]])</f>
        <v>96.440600000000003</v>
      </c>
      <c r="AL759">
        <f>IF(EnergyImpactLookups[[#This Row],[MAT]]="AR",EnergyImpactLookups[[#This Row],[APreWBtherm]],EnergyImpactLookups[[#This Row],[AStdWBtherm]])</f>
        <v>0</v>
      </c>
      <c r="AM759">
        <f>IF(EnergyImpactLookups[[#This Row],[MAT]]="AR",EnergyImpactLookups[[#This Row],[AStdWBkW]],0)</f>
        <v>8.0199999999999994E-2</v>
      </c>
      <c r="AN759">
        <f>IF(EnergyImpactLookups[[#This Row],[MAT]]="AR",EnergyImpactLookups[[#This Row],[AStdWBkWh]],0)</f>
        <v>78.350800000000007</v>
      </c>
      <c r="AO759">
        <f>IF(EnergyImpactLookups[[#This Row],[MAT]]="AR",EnergyImpactLookups[[#This Row],[AStdWBtherm]],0)</f>
        <v>0</v>
      </c>
    </row>
    <row r="760" spans="1:41" x14ac:dyDescent="0.3">
      <c r="A760" t="s">
        <v>568</v>
      </c>
      <c r="B760" t="s">
        <v>532</v>
      </c>
      <c r="C760" t="s">
        <v>149</v>
      </c>
      <c r="D760" t="s">
        <v>718</v>
      </c>
      <c r="E760" t="s">
        <v>554</v>
      </c>
      <c r="F760" t="s">
        <v>534</v>
      </c>
      <c r="G760" t="s">
        <v>336</v>
      </c>
      <c r="H760" t="s">
        <v>126</v>
      </c>
      <c r="I760" t="s">
        <v>664</v>
      </c>
      <c r="J760" t="s">
        <v>569</v>
      </c>
      <c r="K760" t="s">
        <v>128</v>
      </c>
      <c r="L760" t="s">
        <v>12</v>
      </c>
      <c r="M760" t="s">
        <v>536</v>
      </c>
      <c r="N760" s="1">
        <v>44167</v>
      </c>
      <c r="O760" t="s">
        <v>95</v>
      </c>
      <c r="P760" t="s">
        <v>131</v>
      </c>
      <c r="Q760" t="s">
        <v>109</v>
      </c>
      <c r="R760" t="s">
        <v>129</v>
      </c>
      <c r="S760" t="s">
        <v>537</v>
      </c>
      <c r="T760">
        <v>3.21</v>
      </c>
      <c r="U760">
        <v>2390</v>
      </c>
      <c r="V760" t="s">
        <v>8</v>
      </c>
      <c r="W760">
        <v>137.48769999999999</v>
      </c>
      <c r="X760">
        <v>0.12839999999999999</v>
      </c>
      <c r="Y760">
        <v>0</v>
      </c>
      <c r="Z760">
        <v>111.6853</v>
      </c>
      <c r="AA760">
        <v>0.1042</v>
      </c>
      <c r="AB760">
        <v>0</v>
      </c>
      <c r="AC760" t="s">
        <v>538</v>
      </c>
      <c r="AD760">
        <v>1</v>
      </c>
      <c r="AE760">
        <v>1</v>
      </c>
      <c r="AF760">
        <f>IF(EnergyImpactLookups[[#This Row],[MAT]]="AR",EnergyImpactLookups[[#This Row],[APreWBkWh]],"")</f>
        <v>137.48769999999999</v>
      </c>
      <c r="AG760">
        <f>IF(EnergyImpactLookups[[#This Row],[MAT]]="AR",EnergyImpactLookups[[#This Row],[APreWBkW]],"")</f>
        <v>0.12839999999999999</v>
      </c>
      <c r="AH760" s="19">
        <f>IF(EnergyImpactLookups[[#This Row],[MAT]]="AR",EnergyImpactLookups[[#This Row],[APreWBtherm]],"")</f>
        <v>0</v>
      </c>
      <c r="AJ760">
        <f>IF(EnergyImpactLookups[[#This Row],[MAT]]="AR",EnergyImpactLookups[[#This Row],[APreWBkW]],EnergyImpactLookups[[#This Row],[AStdWBkW]])</f>
        <v>0.12839999999999999</v>
      </c>
      <c r="AK760">
        <f>IF(EnergyImpactLookups[[#This Row],[MAT]]="AR",EnergyImpactLookups[[#This Row],[APreWBkWh]],EnergyImpactLookups[[#This Row],[AStdWBkWh]])</f>
        <v>137.48769999999999</v>
      </c>
      <c r="AL760">
        <f>IF(EnergyImpactLookups[[#This Row],[MAT]]="AR",EnergyImpactLookups[[#This Row],[APreWBtherm]],EnergyImpactLookups[[#This Row],[AStdWBtherm]])</f>
        <v>0</v>
      </c>
      <c r="AM760">
        <f>IF(EnergyImpactLookups[[#This Row],[MAT]]="AR",EnergyImpactLookups[[#This Row],[AStdWBkW]],0)</f>
        <v>0.1042</v>
      </c>
      <c r="AN760">
        <f>IF(EnergyImpactLookups[[#This Row],[MAT]]="AR",EnergyImpactLookups[[#This Row],[AStdWBkWh]],0)</f>
        <v>111.6853</v>
      </c>
      <c r="AO760">
        <f>IF(EnergyImpactLookups[[#This Row],[MAT]]="AR",EnergyImpactLookups[[#This Row],[AStdWBtherm]],0)</f>
        <v>0</v>
      </c>
    </row>
    <row r="761" spans="1:41" x14ac:dyDescent="0.3">
      <c r="A761" t="s">
        <v>568</v>
      </c>
      <c r="B761" t="s">
        <v>532</v>
      </c>
      <c r="C761" t="s">
        <v>149</v>
      </c>
      <c r="D761" t="s">
        <v>718</v>
      </c>
      <c r="E761" t="s">
        <v>554</v>
      </c>
      <c r="F761" t="s">
        <v>534</v>
      </c>
      <c r="G761" t="s">
        <v>336</v>
      </c>
      <c r="H761" t="s">
        <v>126</v>
      </c>
      <c r="I761" t="s">
        <v>664</v>
      </c>
      <c r="J761" t="s">
        <v>569</v>
      </c>
      <c r="K761" t="s">
        <v>128</v>
      </c>
      <c r="L761" t="s">
        <v>12</v>
      </c>
      <c r="M761" t="s">
        <v>536</v>
      </c>
      <c r="N761" s="1">
        <v>44167</v>
      </c>
      <c r="O761" t="s">
        <v>95</v>
      </c>
      <c r="P761" t="s">
        <v>131</v>
      </c>
      <c r="Q761" t="s">
        <v>111</v>
      </c>
      <c r="R761" t="s">
        <v>129</v>
      </c>
      <c r="S761" t="s">
        <v>537</v>
      </c>
      <c r="T761">
        <v>3.77</v>
      </c>
      <c r="U761">
        <v>2390</v>
      </c>
      <c r="V761" t="s">
        <v>8</v>
      </c>
      <c r="W761">
        <v>242.34620000000001</v>
      </c>
      <c r="X761">
        <v>0.18659999999999999</v>
      </c>
      <c r="Y761">
        <v>0</v>
      </c>
      <c r="Z761">
        <v>196.6789</v>
      </c>
      <c r="AA761">
        <v>0.15129999999999999</v>
      </c>
      <c r="AB761">
        <v>0</v>
      </c>
      <c r="AC761" t="s">
        <v>538</v>
      </c>
      <c r="AD761">
        <v>1</v>
      </c>
      <c r="AE761">
        <v>1</v>
      </c>
      <c r="AF761">
        <f>IF(EnergyImpactLookups[[#This Row],[MAT]]="AR",EnergyImpactLookups[[#This Row],[APreWBkWh]],"")</f>
        <v>242.34620000000001</v>
      </c>
      <c r="AG761">
        <f>IF(EnergyImpactLookups[[#This Row],[MAT]]="AR",EnergyImpactLookups[[#This Row],[APreWBkW]],"")</f>
        <v>0.18659999999999999</v>
      </c>
      <c r="AH761" s="19">
        <f>IF(EnergyImpactLookups[[#This Row],[MAT]]="AR",EnergyImpactLookups[[#This Row],[APreWBtherm]],"")</f>
        <v>0</v>
      </c>
      <c r="AJ761">
        <f>IF(EnergyImpactLookups[[#This Row],[MAT]]="AR",EnergyImpactLookups[[#This Row],[APreWBkW]],EnergyImpactLookups[[#This Row],[AStdWBkW]])</f>
        <v>0.18659999999999999</v>
      </c>
      <c r="AK761">
        <f>IF(EnergyImpactLookups[[#This Row],[MAT]]="AR",EnergyImpactLookups[[#This Row],[APreWBkWh]],EnergyImpactLookups[[#This Row],[AStdWBkWh]])</f>
        <v>242.34620000000001</v>
      </c>
      <c r="AL761">
        <f>IF(EnergyImpactLookups[[#This Row],[MAT]]="AR",EnergyImpactLookups[[#This Row],[APreWBtherm]],EnergyImpactLookups[[#This Row],[AStdWBtherm]])</f>
        <v>0</v>
      </c>
      <c r="AM761">
        <f>IF(EnergyImpactLookups[[#This Row],[MAT]]="AR",EnergyImpactLookups[[#This Row],[AStdWBkW]],0)</f>
        <v>0.15129999999999999</v>
      </c>
      <c r="AN761">
        <f>IF(EnergyImpactLookups[[#This Row],[MAT]]="AR",EnergyImpactLookups[[#This Row],[AStdWBkWh]],0)</f>
        <v>196.6789</v>
      </c>
      <c r="AO761">
        <f>IF(EnergyImpactLookups[[#This Row],[MAT]]="AR",EnergyImpactLookups[[#This Row],[AStdWBtherm]],0)</f>
        <v>0</v>
      </c>
    </row>
    <row r="762" spans="1:41" x14ac:dyDescent="0.3">
      <c r="A762" t="s">
        <v>568</v>
      </c>
      <c r="B762" t="s">
        <v>532</v>
      </c>
      <c r="C762" t="s">
        <v>149</v>
      </c>
      <c r="D762" t="s">
        <v>718</v>
      </c>
      <c r="E762" t="s">
        <v>554</v>
      </c>
      <c r="F762" t="s">
        <v>534</v>
      </c>
      <c r="G762" t="s">
        <v>336</v>
      </c>
      <c r="H762" t="s">
        <v>126</v>
      </c>
      <c r="I762" t="s">
        <v>664</v>
      </c>
      <c r="J762" t="s">
        <v>569</v>
      </c>
      <c r="K762" t="s">
        <v>128</v>
      </c>
      <c r="L762" t="s">
        <v>12</v>
      </c>
      <c r="M762" t="s">
        <v>536</v>
      </c>
      <c r="N762" s="1">
        <v>44167</v>
      </c>
      <c r="O762" t="s">
        <v>95</v>
      </c>
      <c r="P762" t="s">
        <v>131</v>
      </c>
      <c r="Q762" t="s">
        <v>112</v>
      </c>
      <c r="R762" t="s">
        <v>129</v>
      </c>
      <c r="S762" t="s">
        <v>537</v>
      </c>
      <c r="T762">
        <v>3.37</v>
      </c>
      <c r="U762">
        <v>2420</v>
      </c>
      <c r="V762" t="s">
        <v>8</v>
      </c>
      <c r="W762">
        <v>195.82769999999999</v>
      </c>
      <c r="X762">
        <v>0.21729999999999999</v>
      </c>
      <c r="Y762">
        <v>0</v>
      </c>
      <c r="Z762">
        <v>159.09569999999999</v>
      </c>
      <c r="AA762">
        <v>0.1762</v>
      </c>
      <c r="AB762">
        <v>0</v>
      </c>
      <c r="AC762" t="s">
        <v>538</v>
      </c>
      <c r="AD762">
        <v>1</v>
      </c>
      <c r="AE762">
        <v>1</v>
      </c>
      <c r="AF762">
        <f>IF(EnergyImpactLookups[[#This Row],[MAT]]="AR",EnergyImpactLookups[[#This Row],[APreWBkWh]],"")</f>
        <v>195.82769999999999</v>
      </c>
      <c r="AG762">
        <f>IF(EnergyImpactLookups[[#This Row],[MAT]]="AR",EnergyImpactLookups[[#This Row],[APreWBkW]],"")</f>
        <v>0.21729999999999999</v>
      </c>
      <c r="AH762" s="19">
        <f>IF(EnergyImpactLookups[[#This Row],[MAT]]="AR",EnergyImpactLookups[[#This Row],[APreWBtherm]],"")</f>
        <v>0</v>
      </c>
      <c r="AJ762">
        <f>IF(EnergyImpactLookups[[#This Row],[MAT]]="AR",EnergyImpactLookups[[#This Row],[APreWBkW]],EnergyImpactLookups[[#This Row],[AStdWBkW]])</f>
        <v>0.21729999999999999</v>
      </c>
      <c r="AK762">
        <f>IF(EnergyImpactLookups[[#This Row],[MAT]]="AR",EnergyImpactLookups[[#This Row],[APreWBkWh]],EnergyImpactLookups[[#This Row],[AStdWBkWh]])</f>
        <v>195.82769999999999</v>
      </c>
      <c r="AL762">
        <f>IF(EnergyImpactLookups[[#This Row],[MAT]]="AR",EnergyImpactLookups[[#This Row],[APreWBtherm]],EnergyImpactLookups[[#This Row],[AStdWBtherm]])</f>
        <v>0</v>
      </c>
      <c r="AM762">
        <f>IF(EnergyImpactLookups[[#This Row],[MAT]]="AR",EnergyImpactLookups[[#This Row],[AStdWBkW]],0)</f>
        <v>0.1762</v>
      </c>
      <c r="AN762">
        <f>IF(EnergyImpactLookups[[#This Row],[MAT]]="AR",EnergyImpactLookups[[#This Row],[AStdWBkWh]],0)</f>
        <v>159.09569999999999</v>
      </c>
      <c r="AO762">
        <f>IF(EnergyImpactLookups[[#This Row],[MAT]]="AR",EnergyImpactLookups[[#This Row],[AStdWBtherm]],0)</f>
        <v>0</v>
      </c>
    </row>
    <row r="763" spans="1:41" x14ac:dyDescent="0.3">
      <c r="A763" t="s">
        <v>568</v>
      </c>
      <c r="B763" t="s">
        <v>532</v>
      </c>
      <c r="C763" t="s">
        <v>149</v>
      </c>
      <c r="D763" t="s">
        <v>718</v>
      </c>
      <c r="E763" t="s">
        <v>554</v>
      </c>
      <c r="F763" t="s">
        <v>534</v>
      </c>
      <c r="G763" t="s">
        <v>336</v>
      </c>
      <c r="H763" t="s">
        <v>126</v>
      </c>
      <c r="I763" t="s">
        <v>664</v>
      </c>
      <c r="J763" t="s">
        <v>569</v>
      </c>
      <c r="K763" t="s">
        <v>128</v>
      </c>
      <c r="L763" t="s">
        <v>12</v>
      </c>
      <c r="M763" t="s">
        <v>536</v>
      </c>
      <c r="N763" s="1">
        <v>44167</v>
      </c>
      <c r="O763" t="s">
        <v>95</v>
      </c>
      <c r="P763" t="s">
        <v>131</v>
      </c>
      <c r="Q763" t="s">
        <v>113</v>
      </c>
      <c r="R763" t="s">
        <v>129</v>
      </c>
      <c r="S763" t="s">
        <v>537</v>
      </c>
      <c r="T763">
        <v>2.5299999999999998</v>
      </c>
      <c r="U763">
        <v>1950</v>
      </c>
      <c r="V763" t="s">
        <v>8</v>
      </c>
      <c r="W763">
        <v>259.79700000000003</v>
      </c>
      <c r="X763">
        <v>0.2346</v>
      </c>
      <c r="Y763">
        <v>0</v>
      </c>
      <c r="Z763">
        <v>211.3193</v>
      </c>
      <c r="AA763">
        <v>0.1903</v>
      </c>
      <c r="AB763">
        <v>0</v>
      </c>
      <c r="AC763" t="s">
        <v>538</v>
      </c>
      <c r="AD763">
        <v>1</v>
      </c>
      <c r="AE763">
        <v>1</v>
      </c>
      <c r="AF763">
        <f>IF(EnergyImpactLookups[[#This Row],[MAT]]="AR",EnergyImpactLookups[[#This Row],[APreWBkWh]],"")</f>
        <v>259.79700000000003</v>
      </c>
      <c r="AG763">
        <f>IF(EnergyImpactLookups[[#This Row],[MAT]]="AR",EnergyImpactLookups[[#This Row],[APreWBkW]],"")</f>
        <v>0.2346</v>
      </c>
      <c r="AH763" s="19">
        <f>IF(EnergyImpactLookups[[#This Row],[MAT]]="AR",EnergyImpactLookups[[#This Row],[APreWBtherm]],"")</f>
        <v>0</v>
      </c>
      <c r="AJ763">
        <f>IF(EnergyImpactLookups[[#This Row],[MAT]]="AR",EnergyImpactLookups[[#This Row],[APreWBkW]],EnergyImpactLookups[[#This Row],[AStdWBkW]])</f>
        <v>0.2346</v>
      </c>
      <c r="AK763">
        <f>IF(EnergyImpactLookups[[#This Row],[MAT]]="AR",EnergyImpactLookups[[#This Row],[APreWBkWh]],EnergyImpactLookups[[#This Row],[AStdWBkWh]])</f>
        <v>259.79700000000003</v>
      </c>
      <c r="AL763">
        <f>IF(EnergyImpactLookups[[#This Row],[MAT]]="AR",EnergyImpactLookups[[#This Row],[APreWBtherm]],EnergyImpactLookups[[#This Row],[AStdWBtherm]])</f>
        <v>0</v>
      </c>
      <c r="AM763">
        <f>IF(EnergyImpactLookups[[#This Row],[MAT]]="AR",EnergyImpactLookups[[#This Row],[AStdWBkW]],0)</f>
        <v>0.1903</v>
      </c>
      <c r="AN763">
        <f>IF(EnergyImpactLookups[[#This Row],[MAT]]="AR",EnergyImpactLookups[[#This Row],[AStdWBkWh]],0)</f>
        <v>211.3193</v>
      </c>
      <c r="AO763">
        <f>IF(EnergyImpactLookups[[#This Row],[MAT]]="AR",EnergyImpactLookups[[#This Row],[AStdWBtherm]],0)</f>
        <v>0</v>
      </c>
    </row>
    <row r="764" spans="1:41" x14ac:dyDescent="0.3">
      <c r="A764" t="s">
        <v>568</v>
      </c>
      <c r="B764" t="s">
        <v>532</v>
      </c>
      <c r="C764" t="s">
        <v>149</v>
      </c>
      <c r="D764" t="s">
        <v>718</v>
      </c>
      <c r="E764" t="s">
        <v>554</v>
      </c>
      <c r="F764" t="s">
        <v>534</v>
      </c>
      <c r="G764" t="s">
        <v>336</v>
      </c>
      <c r="H764" t="s">
        <v>126</v>
      </c>
      <c r="I764" t="s">
        <v>664</v>
      </c>
      <c r="J764" t="s">
        <v>569</v>
      </c>
      <c r="K764" t="s">
        <v>128</v>
      </c>
      <c r="L764" t="s">
        <v>12</v>
      </c>
      <c r="M764" t="s">
        <v>536</v>
      </c>
      <c r="N764" s="1">
        <v>44167</v>
      </c>
      <c r="O764" t="s">
        <v>95</v>
      </c>
      <c r="P764" t="s">
        <v>131</v>
      </c>
      <c r="Q764" t="s">
        <v>114</v>
      </c>
      <c r="R764" t="s">
        <v>129</v>
      </c>
      <c r="S764" t="s">
        <v>537</v>
      </c>
      <c r="T764">
        <v>2.66</v>
      </c>
      <c r="U764">
        <v>1950</v>
      </c>
      <c r="V764" t="s">
        <v>8</v>
      </c>
      <c r="W764">
        <v>228.11580000000001</v>
      </c>
      <c r="X764">
        <v>0.29909999999999998</v>
      </c>
      <c r="Y764">
        <v>0</v>
      </c>
      <c r="Z764">
        <v>185.55860000000001</v>
      </c>
      <c r="AA764">
        <v>0.24260000000000001</v>
      </c>
      <c r="AB764">
        <v>0</v>
      </c>
      <c r="AC764" t="s">
        <v>538</v>
      </c>
      <c r="AD764">
        <v>1</v>
      </c>
      <c r="AE764">
        <v>1</v>
      </c>
      <c r="AF764">
        <f>IF(EnergyImpactLookups[[#This Row],[MAT]]="AR",EnergyImpactLookups[[#This Row],[APreWBkWh]],"")</f>
        <v>228.11580000000001</v>
      </c>
      <c r="AG764">
        <f>IF(EnergyImpactLookups[[#This Row],[MAT]]="AR",EnergyImpactLookups[[#This Row],[APreWBkW]],"")</f>
        <v>0.29909999999999998</v>
      </c>
      <c r="AH764" s="19">
        <f>IF(EnergyImpactLookups[[#This Row],[MAT]]="AR",EnergyImpactLookups[[#This Row],[APreWBtherm]],"")</f>
        <v>0</v>
      </c>
      <c r="AJ764">
        <f>IF(EnergyImpactLookups[[#This Row],[MAT]]="AR",EnergyImpactLookups[[#This Row],[APreWBkW]],EnergyImpactLookups[[#This Row],[AStdWBkW]])</f>
        <v>0.29909999999999998</v>
      </c>
      <c r="AK764">
        <f>IF(EnergyImpactLookups[[#This Row],[MAT]]="AR",EnergyImpactLookups[[#This Row],[APreWBkWh]],EnergyImpactLookups[[#This Row],[AStdWBkWh]])</f>
        <v>228.11580000000001</v>
      </c>
      <c r="AL764">
        <f>IF(EnergyImpactLookups[[#This Row],[MAT]]="AR",EnergyImpactLookups[[#This Row],[APreWBtherm]],EnergyImpactLookups[[#This Row],[AStdWBtherm]])</f>
        <v>0</v>
      </c>
      <c r="AM764">
        <f>IF(EnergyImpactLookups[[#This Row],[MAT]]="AR",EnergyImpactLookups[[#This Row],[AStdWBkW]],0)</f>
        <v>0.24260000000000001</v>
      </c>
      <c r="AN764">
        <f>IF(EnergyImpactLookups[[#This Row],[MAT]]="AR",EnergyImpactLookups[[#This Row],[AStdWBkWh]],0)</f>
        <v>185.55860000000001</v>
      </c>
      <c r="AO764">
        <f>IF(EnergyImpactLookups[[#This Row],[MAT]]="AR",EnergyImpactLookups[[#This Row],[AStdWBtherm]],0)</f>
        <v>0</v>
      </c>
    </row>
    <row r="765" spans="1:41" x14ac:dyDescent="0.3">
      <c r="A765" t="s">
        <v>568</v>
      </c>
      <c r="B765" t="s">
        <v>532</v>
      </c>
      <c r="C765" t="s">
        <v>149</v>
      </c>
      <c r="D765" t="s">
        <v>718</v>
      </c>
      <c r="E765" t="s">
        <v>554</v>
      </c>
      <c r="F765" t="s">
        <v>534</v>
      </c>
      <c r="G765" t="s">
        <v>336</v>
      </c>
      <c r="H765" t="s">
        <v>126</v>
      </c>
      <c r="I765" t="s">
        <v>664</v>
      </c>
      <c r="J765" t="s">
        <v>569</v>
      </c>
      <c r="K765" t="s">
        <v>128</v>
      </c>
      <c r="L765" t="s">
        <v>12</v>
      </c>
      <c r="M765" t="s">
        <v>536</v>
      </c>
      <c r="N765" s="1">
        <v>44167</v>
      </c>
      <c r="O765" t="s">
        <v>95</v>
      </c>
      <c r="P765" t="s">
        <v>131</v>
      </c>
      <c r="Q765" t="s">
        <v>115</v>
      </c>
      <c r="R765" t="s">
        <v>129</v>
      </c>
      <c r="S765" t="s">
        <v>537</v>
      </c>
      <c r="T765">
        <v>2.4700000000000002</v>
      </c>
      <c r="U765">
        <v>1950</v>
      </c>
      <c r="V765" t="s">
        <v>8</v>
      </c>
      <c r="W765">
        <v>156.18279999999999</v>
      </c>
      <c r="X765">
        <v>0.28610000000000002</v>
      </c>
      <c r="Y765">
        <v>0</v>
      </c>
      <c r="Z765">
        <v>127.27119999999999</v>
      </c>
      <c r="AA765">
        <v>0.23200000000000001</v>
      </c>
      <c r="AB765">
        <v>0</v>
      </c>
      <c r="AC765" t="s">
        <v>538</v>
      </c>
      <c r="AD765">
        <v>1</v>
      </c>
      <c r="AE765">
        <v>1</v>
      </c>
      <c r="AF765">
        <f>IF(EnergyImpactLookups[[#This Row],[MAT]]="AR",EnergyImpactLookups[[#This Row],[APreWBkWh]],"")</f>
        <v>156.18279999999999</v>
      </c>
      <c r="AG765">
        <f>IF(EnergyImpactLookups[[#This Row],[MAT]]="AR",EnergyImpactLookups[[#This Row],[APreWBkW]],"")</f>
        <v>0.28610000000000002</v>
      </c>
      <c r="AH765" s="19">
        <f>IF(EnergyImpactLookups[[#This Row],[MAT]]="AR",EnergyImpactLookups[[#This Row],[APreWBtherm]],"")</f>
        <v>0</v>
      </c>
      <c r="AJ765">
        <f>IF(EnergyImpactLookups[[#This Row],[MAT]]="AR",EnergyImpactLookups[[#This Row],[APreWBkW]],EnergyImpactLookups[[#This Row],[AStdWBkW]])</f>
        <v>0.28610000000000002</v>
      </c>
      <c r="AK765">
        <f>IF(EnergyImpactLookups[[#This Row],[MAT]]="AR",EnergyImpactLookups[[#This Row],[APreWBkWh]],EnergyImpactLookups[[#This Row],[AStdWBkWh]])</f>
        <v>156.18279999999999</v>
      </c>
      <c r="AL765">
        <f>IF(EnergyImpactLookups[[#This Row],[MAT]]="AR",EnergyImpactLookups[[#This Row],[APreWBtherm]],EnergyImpactLookups[[#This Row],[AStdWBtherm]])</f>
        <v>0</v>
      </c>
      <c r="AM765">
        <f>IF(EnergyImpactLookups[[#This Row],[MAT]]="AR",EnergyImpactLookups[[#This Row],[AStdWBkW]],0)</f>
        <v>0.23200000000000001</v>
      </c>
      <c r="AN765">
        <f>IF(EnergyImpactLookups[[#This Row],[MAT]]="AR",EnergyImpactLookups[[#This Row],[AStdWBkWh]],0)</f>
        <v>127.27119999999999</v>
      </c>
      <c r="AO765">
        <f>IF(EnergyImpactLookups[[#This Row],[MAT]]="AR",EnergyImpactLookups[[#This Row],[AStdWBtherm]],0)</f>
        <v>0</v>
      </c>
    </row>
    <row r="766" spans="1:41" x14ac:dyDescent="0.3">
      <c r="A766" t="s">
        <v>568</v>
      </c>
      <c r="B766" t="s">
        <v>532</v>
      </c>
      <c r="C766" t="s">
        <v>149</v>
      </c>
      <c r="D766" t="s">
        <v>718</v>
      </c>
      <c r="E766" t="s">
        <v>554</v>
      </c>
      <c r="F766" t="s">
        <v>534</v>
      </c>
      <c r="G766" t="s">
        <v>336</v>
      </c>
      <c r="H766" t="s">
        <v>126</v>
      </c>
      <c r="I766" t="s">
        <v>664</v>
      </c>
      <c r="J766" t="s">
        <v>569</v>
      </c>
      <c r="K766" t="s">
        <v>128</v>
      </c>
      <c r="L766" t="s">
        <v>12</v>
      </c>
      <c r="M766" t="s">
        <v>536</v>
      </c>
      <c r="N766" s="1">
        <v>44167</v>
      </c>
      <c r="O766" t="s">
        <v>95</v>
      </c>
      <c r="P766" t="s">
        <v>131</v>
      </c>
      <c r="Q766" t="s">
        <v>116</v>
      </c>
      <c r="R766" t="s">
        <v>129</v>
      </c>
      <c r="S766" t="s">
        <v>537</v>
      </c>
      <c r="T766">
        <v>2.5499999999999998</v>
      </c>
      <c r="U766">
        <v>1950</v>
      </c>
      <c r="V766" t="s">
        <v>8</v>
      </c>
      <c r="W766">
        <v>305.87299999999999</v>
      </c>
      <c r="X766">
        <v>0.30609999999999998</v>
      </c>
      <c r="Y766">
        <v>0</v>
      </c>
      <c r="Z766">
        <v>248.61449999999999</v>
      </c>
      <c r="AA766">
        <v>0.24829999999999999</v>
      </c>
      <c r="AB766">
        <v>0</v>
      </c>
      <c r="AC766" t="s">
        <v>538</v>
      </c>
      <c r="AD766">
        <v>1</v>
      </c>
      <c r="AE766">
        <v>1</v>
      </c>
      <c r="AF766">
        <f>IF(EnergyImpactLookups[[#This Row],[MAT]]="AR",EnergyImpactLookups[[#This Row],[APreWBkWh]],"")</f>
        <v>305.87299999999999</v>
      </c>
      <c r="AG766">
        <f>IF(EnergyImpactLookups[[#This Row],[MAT]]="AR",EnergyImpactLookups[[#This Row],[APreWBkW]],"")</f>
        <v>0.30609999999999998</v>
      </c>
      <c r="AH766" s="19">
        <f>IF(EnergyImpactLookups[[#This Row],[MAT]]="AR",EnergyImpactLookups[[#This Row],[APreWBtherm]],"")</f>
        <v>0</v>
      </c>
      <c r="AJ766">
        <f>IF(EnergyImpactLookups[[#This Row],[MAT]]="AR",EnergyImpactLookups[[#This Row],[APreWBkW]],EnergyImpactLookups[[#This Row],[AStdWBkW]])</f>
        <v>0.30609999999999998</v>
      </c>
      <c r="AK766">
        <f>IF(EnergyImpactLookups[[#This Row],[MAT]]="AR",EnergyImpactLookups[[#This Row],[APreWBkWh]],EnergyImpactLookups[[#This Row],[AStdWBkWh]])</f>
        <v>305.87299999999999</v>
      </c>
      <c r="AL766">
        <f>IF(EnergyImpactLookups[[#This Row],[MAT]]="AR",EnergyImpactLookups[[#This Row],[APreWBtherm]],EnergyImpactLookups[[#This Row],[AStdWBtherm]])</f>
        <v>0</v>
      </c>
      <c r="AM766">
        <f>IF(EnergyImpactLookups[[#This Row],[MAT]]="AR",EnergyImpactLookups[[#This Row],[AStdWBkW]],0)</f>
        <v>0.24829999999999999</v>
      </c>
      <c r="AN766">
        <f>IF(EnergyImpactLookups[[#This Row],[MAT]]="AR",EnergyImpactLookups[[#This Row],[AStdWBkWh]],0)</f>
        <v>248.61449999999999</v>
      </c>
      <c r="AO766">
        <f>IF(EnergyImpactLookups[[#This Row],[MAT]]="AR",EnergyImpactLookups[[#This Row],[AStdWBtherm]],0)</f>
        <v>0</v>
      </c>
    </row>
    <row r="767" spans="1:41" x14ac:dyDescent="0.3">
      <c r="A767" t="s">
        <v>568</v>
      </c>
      <c r="B767" t="s">
        <v>532</v>
      </c>
      <c r="C767" t="s">
        <v>149</v>
      </c>
      <c r="D767" t="s">
        <v>718</v>
      </c>
      <c r="E767" t="s">
        <v>554</v>
      </c>
      <c r="F767" t="s">
        <v>534</v>
      </c>
      <c r="G767" t="s">
        <v>336</v>
      </c>
      <c r="H767" t="s">
        <v>126</v>
      </c>
      <c r="I767" t="s">
        <v>664</v>
      </c>
      <c r="J767" t="s">
        <v>569</v>
      </c>
      <c r="K767" t="s">
        <v>128</v>
      </c>
      <c r="L767" t="s">
        <v>12</v>
      </c>
      <c r="M767" t="s">
        <v>536</v>
      </c>
      <c r="N767" s="1">
        <v>44167</v>
      </c>
      <c r="O767" t="s">
        <v>95</v>
      </c>
      <c r="P767" t="s">
        <v>131</v>
      </c>
      <c r="Q767" t="s">
        <v>117</v>
      </c>
      <c r="R767" t="s">
        <v>129</v>
      </c>
      <c r="S767" t="s">
        <v>537</v>
      </c>
      <c r="T767">
        <v>3.16455748265609</v>
      </c>
      <c r="U767">
        <v>2160</v>
      </c>
      <c r="V767" t="s">
        <v>8</v>
      </c>
      <c r="W767">
        <v>361.5598</v>
      </c>
      <c r="X767">
        <v>0.28810000000000002</v>
      </c>
      <c r="Y767">
        <v>0</v>
      </c>
      <c r="Z767">
        <v>293.83080000000001</v>
      </c>
      <c r="AA767">
        <v>0.23369999999999999</v>
      </c>
      <c r="AB767">
        <v>0</v>
      </c>
      <c r="AC767" t="s">
        <v>538</v>
      </c>
      <c r="AD767">
        <v>1</v>
      </c>
      <c r="AE767">
        <v>1</v>
      </c>
      <c r="AF767">
        <f>IF(EnergyImpactLookups[[#This Row],[MAT]]="AR",EnergyImpactLookups[[#This Row],[APreWBkWh]],"")</f>
        <v>361.5598</v>
      </c>
      <c r="AG767">
        <f>IF(EnergyImpactLookups[[#This Row],[MAT]]="AR",EnergyImpactLookups[[#This Row],[APreWBkW]],"")</f>
        <v>0.28810000000000002</v>
      </c>
      <c r="AH767" s="19">
        <f>IF(EnergyImpactLookups[[#This Row],[MAT]]="AR",EnergyImpactLookups[[#This Row],[APreWBtherm]],"")</f>
        <v>0</v>
      </c>
      <c r="AJ767">
        <f>IF(EnergyImpactLookups[[#This Row],[MAT]]="AR",EnergyImpactLookups[[#This Row],[APreWBkW]],EnergyImpactLookups[[#This Row],[AStdWBkW]])</f>
        <v>0.28810000000000002</v>
      </c>
      <c r="AK767">
        <f>IF(EnergyImpactLookups[[#This Row],[MAT]]="AR",EnergyImpactLookups[[#This Row],[APreWBkWh]],EnergyImpactLookups[[#This Row],[AStdWBkWh]])</f>
        <v>361.5598</v>
      </c>
      <c r="AL767">
        <f>IF(EnergyImpactLookups[[#This Row],[MAT]]="AR",EnergyImpactLookups[[#This Row],[APreWBtherm]],EnergyImpactLookups[[#This Row],[AStdWBtherm]])</f>
        <v>0</v>
      </c>
      <c r="AM767">
        <f>IF(EnergyImpactLookups[[#This Row],[MAT]]="AR",EnergyImpactLookups[[#This Row],[AStdWBkW]],0)</f>
        <v>0.23369999999999999</v>
      </c>
      <c r="AN767">
        <f>IF(EnergyImpactLookups[[#This Row],[MAT]]="AR",EnergyImpactLookups[[#This Row],[AStdWBkWh]],0)</f>
        <v>293.83080000000001</v>
      </c>
      <c r="AO767">
        <f>IF(EnergyImpactLookups[[#This Row],[MAT]]="AR",EnergyImpactLookups[[#This Row],[AStdWBtherm]],0)</f>
        <v>0</v>
      </c>
    </row>
    <row r="768" spans="1:41" x14ac:dyDescent="0.3">
      <c r="A768" t="s">
        <v>568</v>
      </c>
      <c r="B768" t="s">
        <v>532</v>
      </c>
      <c r="C768" t="s">
        <v>149</v>
      </c>
      <c r="D768" t="s">
        <v>718</v>
      </c>
      <c r="E768" t="s">
        <v>554</v>
      </c>
      <c r="F768" t="s">
        <v>534</v>
      </c>
      <c r="G768" t="s">
        <v>336</v>
      </c>
      <c r="H768" t="s">
        <v>126</v>
      </c>
      <c r="I768" t="s">
        <v>664</v>
      </c>
      <c r="J768" t="s">
        <v>569</v>
      </c>
      <c r="K768" t="s">
        <v>128</v>
      </c>
      <c r="L768" t="s">
        <v>12</v>
      </c>
      <c r="M768" t="s">
        <v>536</v>
      </c>
      <c r="N768" s="1">
        <v>44167</v>
      </c>
      <c r="O768" t="s">
        <v>95</v>
      </c>
      <c r="P768" t="s">
        <v>131</v>
      </c>
      <c r="Q768" t="s">
        <v>118</v>
      </c>
      <c r="R768" t="s">
        <v>129</v>
      </c>
      <c r="S768" t="s">
        <v>537</v>
      </c>
      <c r="T768">
        <v>3.4</v>
      </c>
      <c r="U768">
        <v>2160</v>
      </c>
      <c r="V768" t="s">
        <v>8</v>
      </c>
      <c r="W768">
        <v>415.02339999999998</v>
      </c>
      <c r="X768">
        <v>0.32469999999999999</v>
      </c>
      <c r="Y768">
        <v>0</v>
      </c>
      <c r="Z768">
        <v>336.88600000000002</v>
      </c>
      <c r="AA768">
        <v>0.26340000000000002</v>
      </c>
      <c r="AB768">
        <v>0</v>
      </c>
      <c r="AC768" t="s">
        <v>538</v>
      </c>
      <c r="AD768">
        <v>1</v>
      </c>
      <c r="AE768">
        <v>1</v>
      </c>
      <c r="AF768">
        <f>IF(EnergyImpactLookups[[#This Row],[MAT]]="AR",EnergyImpactLookups[[#This Row],[APreWBkWh]],"")</f>
        <v>415.02339999999998</v>
      </c>
      <c r="AG768">
        <f>IF(EnergyImpactLookups[[#This Row],[MAT]]="AR",EnergyImpactLookups[[#This Row],[APreWBkW]],"")</f>
        <v>0.32469999999999999</v>
      </c>
      <c r="AH768" s="19">
        <f>IF(EnergyImpactLookups[[#This Row],[MAT]]="AR",EnergyImpactLookups[[#This Row],[APreWBtherm]],"")</f>
        <v>0</v>
      </c>
      <c r="AJ768">
        <f>IF(EnergyImpactLookups[[#This Row],[MAT]]="AR",EnergyImpactLookups[[#This Row],[APreWBkW]],EnergyImpactLookups[[#This Row],[AStdWBkW]])</f>
        <v>0.32469999999999999</v>
      </c>
      <c r="AK768">
        <f>IF(EnergyImpactLookups[[#This Row],[MAT]]="AR",EnergyImpactLookups[[#This Row],[APreWBkWh]],EnergyImpactLookups[[#This Row],[AStdWBkWh]])</f>
        <v>415.02339999999998</v>
      </c>
      <c r="AL768">
        <f>IF(EnergyImpactLookups[[#This Row],[MAT]]="AR",EnergyImpactLookups[[#This Row],[APreWBtherm]],EnergyImpactLookups[[#This Row],[AStdWBtherm]])</f>
        <v>0</v>
      </c>
      <c r="AM768">
        <f>IF(EnergyImpactLookups[[#This Row],[MAT]]="AR",EnergyImpactLookups[[#This Row],[AStdWBkW]],0)</f>
        <v>0.26340000000000002</v>
      </c>
      <c r="AN768">
        <f>IF(EnergyImpactLookups[[#This Row],[MAT]]="AR",EnergyImpactLookups[[#This Row],[AStdWBkWh]],0)</f>
        <v>336.88600000000002</v>
      </c>
      <c r="AO768">
        <f>IF(EnergyImpactLookups[[#This Row],[MAT]]="AR",EnergyImpactLookups[[#This Row],[AStdWBtherm]],0)</f>
        <v>0</v>
      </c>
    </row>
    <row r="769" spans="1:41" x14ac:dyDescent="0.3">
      <c r="A769" t="s">
        <v>568</v>
      </c>
      <c r="B769" t="s">
        <v>532</v>
      </c>
      <c r="C769" t="s">
        <v>149</v>
      </c>
      <c r="D769" t="s">
        <v>718</v>
      </c>
      <c r="E769" t="s">
        <v>554</v>
      </c>
      <c r="F769" t="s">
        <v>534</v>
      </c>
      <c r="G769" t="s">
        <v>336</v>
      </c>
      <c r="H769" t="s">
        <v>126</v>
      </c>
      <c r="I769" t="s">
        <v>664</v>
      </c>
      <c r="J769" t="s">
        <v>569</v>
      </c>
      <c r="K769" t="s">
        <v>128</v>
      </c>
      <c r="L769" t="s">
        <v>12</v>
      </c>
      <c r="M769" t="s">
        <v>536</v>
      </c>
      <c r="N769" s="1">
        <v>44167</v>
      </c>
      <c r="O769" t="s">
        <v>95</v>
      </c>
      <c r="P769" t="s">
        <v>131</v>
      </c>
      <c r="Q769" t="s">
        <v>119</v>
      </c>
      <c r="R769" t="s">
        <v>129</v>
      </c>
      <c r="S769" t="s">
        <v>537</v>
      </c>
      <c r="T769">
        <v>3.61</v>
      </c>
      <c r="U769">
        <v>2300</v>
      </c>
      <c r="V769" t="s">
        <v>8</v>
      </c>
      <c r="W769">
        <v>49.840899999999998</v>
      </c>
      <c r="X769">
        <v>8.5000000000000006E-2</v>
      </c>
      <c r="Y769">
        <v>0</v>
      </c>
      <c r="Z769">
        <v>41.024900000000002</v>
      </c>
      <c r="AA769">
        <v>6.8900000000000003E-2</v>
      </c>
      <c r="AB769">
        <v>0</v>
      </c>
      <c r="AC769" t="s">
        <v>538</v>
      </c>
      <c r="AD769">
        <v>1</v>
      </c>
      <c r="AE769">
        <v>1</v>
      </c>
      <c r="AF769">
        <f>IF(EnergyImpactLookups[[#This Row],[MAT]]="AR",EnergyImpactLookups[[#This Row],[APreWBkWh]],"")</f>
        <v>49.840899999999998</v>
      </c>
      <c r="AG769">
        <f>IF(EnergyImpactLookups[[#This Row],[MAT]]="AR",EnergyImpactLookups[[#This Row],[APreWBkW]],"")</f>
        <v>8.5000000000000006E-2</v>
      </c>
      <c r="AH769" s="19">
        <f>IF(EnergyImpactLookups[[#This Row],[MAT]]="AR",EnergyImpactLookups[[#This Row],[APreWBtherm]],"")</f>
        <v>0</v>
      </c>
      <c r="AJ769">
        <f>IF(EnergyImpactLookups[[#This Row],[MAT]]="AR",EnergyImpactLookups[[#This Row],[APreWBkW]],EnergyImpactLookups[[#This Row],[AStdWBkW]])</f>
        <v>8.5000000000000006E-2</v>
      </c>
      <c r="AK769">
        <f>IF(EnergyImpactLookups[[#This Row],[MAT]]="AR",EnergyImpactLookups[[#This Row],[APreWBkWh]],EnergyImpactLookups[[#This Row],[AStdWBkWh]])</f>
        <v>49.840899999999998</v>
      </c>
      <c r="AL769">
        <f>IF(EnergyImpactLookups[[#This Row],[MAT]]="AR",EnergyImpactLookups[[#This Row],[APreWBtherm]],EnergyImpactLookups[[#This Row],[AStdWBtherm]])</f>
        <v>0</v>
      </c>
      <c r="AM769">
        <f>IF(EnergyImpactLookups[[#This Row],[MAT]]="AR",EnergyImpactLookups[[#This Row],[AStdWBkW]],0)</f>
        <v>6.8900000000000003E-2</v>
      </c>
      <c r="AN769">
        <f>IF(EnergyImpactLookups[[#This Row],[MAT]]="AR",EnergyImpactLookups[[#This Row],[AStdWBkWh]],0)</f>
        <v>41.024900000000002</v>
      </c>
      <c r="AO769">
        <f>IF(EnergyImpactLookups[[#This Row],[MAT]]="AR",EnergyImpactLookups[[#This Row],[AStdWBtherm]],0)</f>
        <v>0</v>
      </c>
    </row>
    <row r="770" spans="1:41" x14ac:dyDescent="0.3">
      <c r="A770" t="s">
        <v>570</v>
      </c>
      <c r="B770" t="s">
        <v>532</v>
      </c>
      <c r="C770" t="s">
        <v>154</v>
      </c>
      <c r="D770" t="s">
        <v>711</v>
      </c>
      <c r="E770" t="s">
        <v>571</v>
      </c>
      <c r="F770" t="s">
        <v>572</v>
      </c>
      <c r="G770" t="s">
        <v>337</v>
      </c>
      <c r="H770" t="s">
        <v>98</v>
      </c>
      <c r="I770" t="s">
        <v>727</v>
      </c>
      <c r="J770" t="s">
        <v>555</v>
      </c>
      <c r="K770" t="s">
        <v>171</v>
      </c>
      <c r="L770" t="s">
        <v>12</v>
      </c>
      <c r="M770" t="s">
        <v>536</v>
      </c>
      <c r="N770" s="1">
        <v>44167</v>
      </c>
      <c r="O770" t="s">
        <v>95</v>
      </c>
      <c r="P770" t="s">
        <v>127</v>
      </c>
      <c r="Q770" t="s">
        <v>99</v>
      </c>
      <c r="R770" t="s">
        <v>129</v>
      </c>
      <c r="S770" t="s">
        <v>537</v>
      </c>
      <c r="T770">
        <v>3.5</v>
      </c>
      <c r="U770">
        <v>1240</v>
      </c>
      <c r="V770" t="s">
        <v>8</v>
      </c>
      <c r="W770">
        <v>5.3883999999999999</v>
      </c>
      <c r="X770">
        <v>0</v>
      </c>
      <c r="Y770">
        <v>0</v>
      </c>
      <c r="Z770">
        <v>3.2549000000000001</v>
      </c>
      <c r="AA770">
        <v>0</v>
      </c>
      <c r="AB770">
        <v>0</v>
      </c>
      <c r="AC770" t="s">
        <v>538</v>
      </c>
      <c r="AD770">
        <v>1</v>
      </c>
      <c r="AE770">
        <v>1</v>
      </c>
      <c r="AF770" t="str">
        <f>IF(EnergyImpactLookups[[#This Row],[MAT]]="AR",EnergyImpactLookups[[#This Row],[APreWBkWh]],"")</f>
        <v/>
      </c>
      <c r="AG770" t="str">
        <f>IF(EnergyImpactLookups[[#This Row],[MAT]]="AR",EnergyImpactLookups[[#This Row],[APreWBkW]],"")</f>
        <v/>
      </c>
      <c r="AH770" s="19" t="str">
        <f>IF(EnergyImpactLookups[[#This Row],[MAT]]="AR",EnergyImpactLookups[[#This Row],[APreWBtherm]],"")</f>
        <v/>
      </c>
      <c r="AJ770">
        <f>IF(EnergyImpactLookups[[#This Row],[MAT]]="AR",EnergyImpactLookups[[#This Row],[APreWBkW]],EnergyImpactLookups[[#This Row],[AStdWBkW]])</f>
        <v>0</v>
      </c>
      <c r="AK770">
        <f>IF(EnergyImpactLookups[[#This Row],[MAT]]="AR",EnergyImpactLookups[[#This Row],[APreWBkWh]],EnergyImpactLookups[[#This Row],[AStdWBkWh]])</f>
        <v>3.2549000000000001</v>
      </c>
      <c r="AL770">
        <f>IF(EnergyImpactLookups[[#This Row],[MAT]]="AR",EnergyImpactLookups[[#This Row],[APreWBtherm]],EnergyImpactLookups[[#This Row],[AStdWBtherm]])</f>
        <v>0</v>
      </c>
      <c r="AM770">
        <f>IF(EnergyImpactLookups[[#This Row],[MAT]]="AR",EnergyImpactLookups[[#This Row],[AStdWBkW]],0)</f>
        <v>0</v>
      </c>
      <c r="AN770">
        <f>IF(EnergyImpactLookups[[#This Row],[MAT]]="AR",EnergyImpactLookups[[#This Row],[AStdWBkWh]],0)</f>
        <v>0</v>
      </c>
      <c r="AO770">
        <f>IF(EnergyImpactLookups[[#This Row],[MAT]]="AR",EnergyImpactLookups[[#This Row],[AStdWBtherm]],0)</f>
        <v>0</v>
      </c>
    </row>
    <row r="771" spans="1:41" x14ac:dyDescent="0.3">
      <c r="A771" t="s">
        <v>570</v>
      </c>
      <c r="B771" t="s">
        <v>532</v>
      </c>
      <c r="C771" t="s">
        <v>154</v>
      </c>
      <c r="D771" t="s">
        <v>711</v>
      </c>
      <c r="E771" t="s">
        <v>571</v>
      </c>
      <c r="F771" t="s">
        <v>572</v>
      </c>
      <c r="G771" t="s">
        <v>337</v>
      </c>
      <c r="H771" t="s">
        <v>98</v>
      </c>
      <c r="I771" t="s">
        <v>727</v>
      </c>
      <c r="J771" t="s">
        <v>555</v>
      </c>
      <c r="K771" t="s">
        <v>171</v>
      </c>
      <c r="L771" t="s">
        <v>12</v>
      </c>
      <c r="M771" t="s">
        <v>536</v>
      </c>
      <c r="N771" s="1">
        <v>44167</v>
      </c>
      <c r="O771" t="s">
        <v>95</v>
      </c>
      <c r="P771" t="s">
        <v>127</v>
      </c>
      <c r="Q771" t="s">
        <v>103</v>
      </c>
      <c r="R771" t="s">
        <v>129</v>
      </c>
      <c r="S771" t="s">
        <v>537</v>
      </c>
      <c r="T771">
        <v>3.5</v>
      </c>
      <c r="U771">
        <v>1240</v>
      </c>
      <c r="V771" t="s">
        <v>8</v>
      </c>
      <c r="W771">
        <v>37.893500000000003</v>
      </c>
      <c r="X771">
        <v>6.3100000000000003E-2</v>
      </c>
      <c r="Y771">
        <v>0</v>
      </c>
      <c r="Z771">
        <v>19.158999999999999</v>
      </c>
      <c r="AA771">
        <v>3.09E-2</v>
      </c>
      <c r="AB771">
        <v>0</v>
      </c>
      <c r="AC771" t="s">
        <v>538</v>
      </c>
      <c r="AD771">
        <v>1</v>
      </c>
      <c r="AE771">
        <v>1</v>
      </c>
      <c r="AF771" t="str">
        <f>IF(EnergyImpactLookups[[#This Row],[MAT]]="AR",EnergyImpactLookups[[#This Row],[APreWBkWh]],"")</f>
        <v/>
      </c>
      <c r="AG771" t="str">
        <f>IF(EnergyImpactLookups[[#This Row],[MAT]]="AR",EnergyImpactLookups[[#This Row],[APreWBkW]],"")</f>
        <v/>
      </c>
      <c r="AH771" s="19" t="str">
        <f>IF(EnergyImpactLookups[[#This Row],[MAT]]="AR",EnergyImpactLookups[[#This Row],[APreWBtherm]],"")</f>
        <v/>
      </c>
      <c r="AJ771">
        <f>IF(EnergyImpactLookups[[#This Row],[MAT]]="AR",EnergyImpactLookups[[#This Row],[APreWBkW]],EnergyImpactLookups[[#This Row],[AStdWBkW]])</f>
        <v>3.09E-2</v>
      </c>
      <c r="AK771">
        <f>IF(EnergyImpactLookups[[#This Row],[MAT]]="AR",EnergyImpactLookups[[#This Row],[APreWBkWh]],EnergyImpactLookups[[#This Row],[AStdWBkWh]])</f>
        <v>19.158999999999999</v>
      </c>
      <c r="AL771">
        <f>IF(EnergyImpactLookups[[#This Row],[MAT]]="AR",EnergyImpactLookups[[#This Row],[APreWBtherm]],EnergyImpactLookups[[#This Row],[AStdWBtherm]])</f>
        <v>0</v>
      </c>
      <c r="AM771">
        <f>IF(EnergyImpactLookups[[#This Row],[MAT]]="AR",EnergyImpactLookups[[#This Row],[AStdWBkW]],0)</f>
        <v>0</v>
      </c>
      <c r="AN771">
        <f>IF(EnergyImpactLookups[[#This Row],[MAT]]="AR",EnergyImpactLookups[[#This Row],[AStdWBkWh]],0)</f>
        <v>0</v>
      </c>
      <c r="AO771">
        <f>IF(EnergyImpactLookups[[#This Row],[MAT]]="AR",EnergyImpactLookups[[#This Row],[AStdWBtherm]],0)</f>
        <v>0</v>
      </c>
    </row>
    <row r="772" spans="1:41" x14ac:dyDescent="0.3">
      <c r="A772" t="s">
        <v>570</v>
      </c>
      <c r="B772" t="s">
        <v>532</v>
      </c>
      <c r="C772" t="s">
        <v>154</v>
      </c>
      <c r="D772" t="s">
        <v>711</v>
      </c>
      <c r="E772" t="s">
        <v>571</v>
      </c>
      <c r="F772" t="s">
        <v>572</v>
      </c>
      <c r="G772" t="s">
        <v>337</v>
      </c>
      <c r="H772" t="s">
        <v>98</v>
      </c>
      <c r="I772" t="s">
        <v>727</v>
      </c>
      <c r="J772" t="s">
        <v>555</v>
      </c>
      <c r="K772" t="s">
        <v>171</v>
      </c>
      <c r="L772" t="s">
        <v>12</v>
      </c>
      <c r="M772" t="s">
        <v>536</v>
      </c>
      <c r="N772" s="1">
        <v>44167</v>
      </c>
      <c r="O772" t="s">
        <v>95</v>
      </c>
      <c r="P772" t="s">
        <v>127</v>
      </c>
      <c r="Q772" t="s">
        <v>104</v>
      </c>
      <c r="R772" t="s">
        <v>129</v>
      </c>
      <c r="S772" t="s">
        <v>537</v>
      </c>
      <c r="T772">
        <v>3.5</v>
      </c>
      <c r="U772">
        <v>1240</v>
      </c>
      <c r="V772" t="s">
        <v>8</v>
      </c>
      <c r="W772">
        <v>13.079700000000001</v>
      </c>
      <c r="X772">
        <v>4.1000000000000002E-2</v>
      </c>
      <c r="Y772">
        <v>0</v>
      </c>
      <c r="Z772">
        <v>6.7858999999999998</v>
      </c>
      <c r="AA772">
        <v>2.01E-2</v>
      </c>
      <c r="AB772">
        <v>0</v>
      </c>
      <c r="AC772" t="s">
        <v>538</v>
      </c>
      <c r="AD772">
        <v>1</v>
      </c>
      <c r="AE772">
        <v>1</v>
      </c>
      <c r="AF772" t="str">
        <f>IF(EnergyImpactLookups[[#This Row],[MAT]]="AR",EnergyImpactLookups[[#This Row],[APreWBkWh]],"")</f>
        <v/>
      </c>
      <c r="AG772" t="str">
        <f>IF(EnergyImpactLookups[[#This Row],[MAT]]="AR",EnergyImpactLookups[[#This Row],[APreWBkW]],"")</f>
        <v/>
      </c>
      <c r="AH772" s="19" t="str">
        <f>IF(EnergyImpactLookups[[#This Row],[MAT]]="AR",EnergyImpactLookups[[#This Row],[APreWBtherm]],"")</f>
        <v/>
      </c>
      <c r="AJ772">
        <f>IF(EnergyImpactLookups[[#This Row],[MAT]]="AR",EnergyImpactLookups[[#This Row],[APreWBkW]],EnergyImpactLookups[[#This Row],[AStdWBkW]])</f>
        <v>2.01E-2</v>
      </c>
      <c r="AK772">
        <f>IF(EnergyImpactLookups[[#This Row],[MAT]]="AR",EnergyImpactLookups[[#This Row],[APreWBkWh]],EnergyImpactLookups[[#This Row],[AStdWBkWh]])</f>
        <v>6.7858999999999998</v>
      </c>
      <c r="AL772">
        <f>IF(EnergyImpactLookups[[#This Row],[MAT]]="AR",EnergyImpactLookups[[#This Row],[APreWBtherm]],EnergyImpactLookups[[#This Row],[AStdWBtherm]])</f>
        <v>0</v>
      </c>
      <c r="AM772">
        <f>IF(EnergyImpactLookups[[#This Row],[MAT]]="AR",EnergyImpactLookups[[#This Row],[AStdWBkW]],0)</f>
        <v>0</v>
      </c>
      <c r="AN772">
        <f>IF(EnergyImpactLookups[[#This Row],[MAT]]="AR",EnergyImpactLookups[[#This Row],[AStdWBkWh]],0)</f>
        <v>0</v>
      </c>
      <c r="AO772">
        <f>IF(EnergyImpactLookups[[#This Row],[MAT]]="AR",EnergyImpactLookups[[#This Row],[AStdWBtherm]],0)</f>
        <v>0</v>
      </c>
    </row>
    <row r="773" spans="1:41" x14ac:dyDescent="0.3">
      <c r="A773" t="s">
        <v>570</v>
      </c>
      <c r="B773" t="s">
        <v>532</v>
      </c>
      <c r="C773" t="s">
        <v>154</v>
      </c>
      <c r="D773" t="s">
        <v>711</v>
      </c>
      <c r="E773" t="s">
        <v>571</v>
      </c>
      <c r="F773" t="s">
        <v>572</v>
      </c>
      <c r="G773" t="s">
        <v>337</v>
      </c>
      <c r="H773" t="s">
        <v>98</v>
      </c>
      <c r="I773" t="s">
        <v>727</v>
      </c>
      <c r="J773" t="s">
        <v>555</v>
      </c>
      <c r="K773" t="s">
        <v>171</v>
      </c>
      <c r="L773" t="s">
        <v>12</v>
      </c>
      <c r="M773" t="s">
        <v>536</v>
      </c>
      <c r="N773" s="1">
        <v>44167</v>
      </c>
      <c r="O773" t="s">
        <v>95</v>
      </c>
      <c r="P773" t="s">
        <v>127</v>
      </c>
      <c r="Q773" t="s">
        <v>105</v>
      </c>
      <c r="R773" t="s">
        <v>129</v>
      </c>
      <c r="S773" t="s">
        <v>537</v>
      </c>
      <c r="T773">
        <v>3.5</v>
      </c>
      <c r="U773">
        <v>1240</v>
      </c>
      <c r="V773" t="s">
        <v>8</v>
      </c>
      <c r="W773">
        <v>55.064300000000003</v>
      </c>
      <c r="X773">
        <v>6.8900000000000003E-2</v>
      </c>
      <c r="Y773">
        <v>0</v>
      </c>
      <c r="Z773">
        <v>27.287500000000001</v>
      </c>
      <c r="AA773">
        <v>3.3799999999999997E-2</v>
      </c>
      <c r="AB773">
        <v>0</v>
      </c>
      <c r="AC773" t="s">
        <v>538</v>
      </c>
      <c r="AD773">
        <v>1</v>
      </c>
      <c r="AE773">
        <v>1</v>
      </c>
      <c r="AF773" t="str">
        <f>IF(EnergyImpactLookups[[#This Row],[MAT]]="AR",EnergyImpactLookups[[#This Row],[APreWBkWh]],"")</f>
        <v/>
      </c>
      <c r="AG773" t="str">
        <f>IF(EnergyImpactLookups[[#This Row],[MAT]]="AR",EnergyImpactLookups[[#This Row],[APreWBkW]],"")</f>
        <v/>
      </c>
      <c r="AH773" s="19" t="str">
        <f>IF(EnergyImpactLookups[[#This Row],[MAT]]="AR",EnergyImpactLookups[[#This Row],[APreWBtherm]],"")</f>
        <v/>
      </c>
      <c r="AJ773">
        <f>IF(EnergyImpactLookups[[#This Row],[MAT]]="AR",EnergyImpactLookups[[#This Row],[APreWBkW]],EnergyImpactLookups[[#This Row],[AStdWBkW]])</f>
        <v>3.3799999999999997E-2</v>
      </c>
      <c r="AK773">
        <f>IF(EnergyImpactLookups[[#This Row],[MAT]]="AR",EnergyImpactLookups[[#This Row],[APreWBkWh]],EnergyImpactLookups[[#This Row],[AStdWBkWh]])</f>
        <v>27.287500000000001</v>
      </c>
      <c r="AL773">
        <f>IF(EnergyImpactLookups[[#This Row],[MAT]]="AR",EnergyImpactLookups[[#This Row],[APreWBtherm]],EnergyImpactLookups[[#This Row],[AStdWBtherm]])</f>
        <v>0</v>
      </c>
      <c r="AM773">
        <f>IF(EnergyImpactLookups[[#This Row],[MAT]]="AR",EnergyImpactLookups[[#This Row],[AStdWBkW]],0)</f>
        <v>0</v>
      </c>
      <c r="AN773">
        <f>IF(EnergyImpactLookups[[#This Row],[MAT]]="AR",EnergyImpactLookups[[#This Row],[AStdWBkWh]],0)</f>
        <v>0</v>
      </c>
      <c r="AO773">
        <f>IF(EnergyImpactLookups[[#This Row],[MAT]]="AR",EnergyImpactLookups[[#This Row],[AStdWBtherm]],0)</f>
        <v>0</v>
      </c>
    </row>
    <row r="774" spans="1:41" x14ac:dyDescent="0.3">
      <c r="A774" t="s">
        <v>570</v>
      </c>
      <c r="B774" t="s">
        <v>532</v>
      </c>
      <c r="C774" t="s">
        <v>154</v>
      </c>
      <c r="D774" t="s">
        <v>711</v>
      </c>
      <c r="E774" t="s">
        <v>571</v>
      </c>
      <c r="F774" t="s">
        <v>572</v>
      </c>
      <c r="G774" t="s">
        <v>337</v>
      </c>
      <c r="H774" t="s">
        <v>98</v>
      </c>
      <c r="I774" t="s">
        <v>727</v>
      </c>
      <c r="J774" t="s">
        <v>555</v>
      </c>
      <c r="K774" t="s">
        <v>171</v>
      </c>
      <c r="L774" t="s">
        <v>12</v>
      </c>
      <c r="M774" t="s">
        <v>536</v>
      </c>
      <c r="N774" s="1">
        <v>44167</v>
      </c>
      <c r="O774" t="s">
        <v>95</v>
      </c>
      <c r="P774" t="s">
        <v>127</v>
      </c>
      <c r="Q774" t="s">
        <v>106</v>
      </c>
      <c r="R774" t="s">
        <v>129</v>
      </c>
      <c r="S774" t="s">
        <v>537</v>
      </c>
      <c r="T774">
        <v>3.5</v>
      </c>
      <c r="U774">
        <v>1240</v>
      </c>
      <c r="V774" t="s">
        <v>8</v>
      </c>
      <c r="W774">
        <v>9.6044999999999998</v>
      </c>
      <c r="X774">
        <v>2.29E-2</v>
      </c>
      <c r="Y774">
        <v>0</v>
      </c>
      <c r="Z774">
        <v>5.0808999999999997</v>
      </c>
      <c r="AA774">
        <v>1.12E-2</v>
      </c>
      <c r="AB774">
        <v>0</v>
      </c>
      <c r="AC774" t="s">
        <v>538</v>
      </c>
      <c r="AD774">
        <v>1</v>
      </c>
      <c r="AE774">
        <v>1</v>
      </c>
      <c r="AF774" t="str">
        <f>IF(EnergyImpactLookups[[#This Row],[MAT]]="AR",EnergyImpactLookups[[#This Row],[APreWBkWh]],"")</f>
        <v/>
      </c>
      <c r="AG774" t="str">
        <f>IF(EnergyImpactLookups[[#This Row],[MAT]]="AR",EnergyImpactLookups[[#This Row],[APreWBkW]],"")</f>
        <v/>
      </c>
      <c r="AH774" s="19" t="str">
        <f>IF(EnergyImpactLookups[[#This Row],[MAT]]="AR",EnergyImpactLookups[[#This Row],[APreWBtherm]],"")</f>
        <v/>
      </c>
      <c r="AJ774">
        <f>IF(EnergyImpactLookups[[#This Row],[MAT]]="AR",EnergyImpactLookups[[#This Row],[APreWBkW]],EnergyImpactLookups[[#This Row],[AStdWBkW]])</f>
        <v>1.12E-2</v>
      </c>
      <c r="AK774">
        <f>IF(EnergyImpactLookups[[#This Row],[MAT]]="AR",EnergyImpactLookups[[#This Row],[APreWBkWh]],EnergyImpactLookups[[#This Row],[AStdWBkWh]])</f>
        <v>5.0808999999999997</v>
      </c>
      <c r="AL774">
        <f>IF(EnergyImpactLookups[[#This Row],[MAT]]="AR",EnergyImpactLookups[[#This Row],[APreWBtherm]],EnergyImpactLookups[[#This Row],[AStdWBtherm]])</f>
        <v>0</v>
      </c>
      <c r="AM774">
        <f>IF(EnergyImpactLookups[[#This Row],[MAT]]="AR",EnergyImpactLookups[[#This Row],[AStdWBkW]],0)</f>
        <v>0</v>
      </c>
      <c r="AN774">
        <f>IF(EnergyImpactLookups[[#This Row],[MAT]]="AR",EnergyImpactLookups[[#This Row],[AStdWBkWh]],0)</f>
        <v>0</v>
      </c>
      <c r="AO774">
        <f>IF(EnergyImpactLookups[[#This Row],[MAT]]="AR",EnergyImpactLookups[[#This Row],[AStdWBtherm]],0)</f>
        <v>0</v>
      </c>
    </row>
    <row r="775" spans="1:41" x14ac:dyDescent="0.3">
      <c r="A775" t="s">
        <v>570</v>
      </c>
      <c r="B775" t="s">
        <v>532</v>
      </c>
      <c r="C775" t="s">
        <v>154</v>
      </c>
      <c r="D775" t="s">
        <v>711</v>
      </c>
      <c r="E775" t="s">
        <v>571</v>
      </c>
      <c r="F775" t="s">
        <v>572</v>
      </c>
      <c r="G775" t="s">
        <v>337</v>
      </c>
      <c r="H775" t="s">
        <v>98</v>
      </c>
      <c r="I775" t="s">
        <v>727</v>
      </c>
      <c r="J775" t="s">
        <v>555</v>
      </c>
      <c r="K775" t="s">
        <v>171</v>
      </c>
      <c r="L775" t="s">
        <v>12</v>
      </c>
      <c r="M775" t="s">
        <v>536</v>
      </c>
      <c r="N775" s="1">
        <v>44167</v>
      </c>
      <c r="O775" t="s">
        <v>95</v>
      </c>
      <c r="P775" t="s">
        <v>127</v>
      </c>
      <c r="Q775" t="s">
        <v>107</v>
      </c>
      <c r="R775" t="s">
        <v>129</v>
      </c>
      <c r="S775" t="s">
        <v>537</v>
      </c>
      <c r="T775">
        <v>3.5</v>
      </c>
      <c r="U775">
        <v>1240</v>
      </c>
      <c r="V775" t="s">
        <v>8</v>
      </c>
      <c r="W775">
        <v>46.639600000000002</v>
      </c>
      <c r="X775">
        <v>3.7999999999999999E-2</v>
      </c>
      <c r="Y775">
        <v>0</v>
      </c>
      <c r="Z775">
        <v>23.058399999999999</v>
      </c>
      <c r="AA775">
        <v>1.8599999999999998E-2</v>
      </c>
      <c r="AB775">
        <v>0</v>
      </c>
      <c r="AC775" t="s">
        <v>538</v>
      </c>
      <c r="AD775">
        <v>1</v>
      </c>
      <c r="AE775">
        <v>1</v>
      </c>
      <c r="AF775" t="str">
        <f>IF(EnergyImpactLookups[[#This Row],[MAT]]="AR",EnergyImpactLookups[[#This Row],[APreWBkWh]],"")</f>
        <v/>
      </c>
      <c r="AG775" t="str">
        <f>IF(EnergyImpactLookups[[#This Row],[MAT]]="AR",EnergyImpactLookups[[#This Row],[APreWBkW]],"")</f>
        <v/>
      </c>
      <c r="AH775" s="19" t="str">
        <f>IF(EnergyImpactLookups[[#This Row],[MAT]]="AR",EnergyImpactLookups[[#This Row],[APreWBtherm]],"")</f>
        <v/>
      </c>
      <c r="AJ775">
        <f>IF(EnergyImpactLookups[[#This Row],[MAT]]="AR",EnergyImpactLookups[[#This Row],[APreWBkW]],EnergyImpactLookups[[#This Row],[AStdWBkW]])</f>
        <v>1.8599999999999998E-2</v>
      </c>
      <c r="AK775">
        <f>IF(EnergyImpactLookups[[#This Row],[MAT]]="AR",EnergyImpactLookups[[#This Row],[APreWBkWh]],EnergyImpactLookups[[#This Row],[AStdWBkWh]])</f>
        <v>23.058399999999999</v>
      </c>
      <c r="AL775">
        <f>IF(EnergyImpactLookups[[#This Row],[MAT]]="AR",EnergyImpactLookups[[#This Row],[APreWBtherm]],EnergyImpactLookups[[#This Row],[AStdWBtherm]])</f>
        <v>0</v>
      </c>
      <c r="AM775">
        <f>IF(EnergyImpactLookups[[#This Row],[MAT]]="AR",EnergyImpactLookups[[#This Row],[AStdWBkW]],0)</f>
        <v>0</v>
      </c>
      <c r="AN775">
        <f>IF(EnergyImpactLookups[[#This Row],[MAT]]="AR",EnergyImpactLookups[[#This Row],[AStdWBkWh]],0)</f>
        <v>0</v>
      </c>
      <c r="AO775">
        <f>IF(EnergyImpactLookups[[#This Row],[MAT]]="AR",EnergyImpactLookups[[#This Row],[AStdWBtherm]],0)</f>
        <v>0</v>
      </c>
    </row>
    <row r="776" spans="1:41" x14ac:dyDescent="0.3">
      <c r="A776" t="s">
        <v>570</v>
      </c>
      <c r="B776" t="s">
        <v>532</v>
      </c>
      <c r="C776" t="s">
        <v>154</v>
      </c>
      <c r="D776" t="s">
        <v>711</v>
      </c>
      <c r="E776" t="s">
        <v>571</v>
      </c>
      <c r="F776" t="s">
        <v>572</v>
      </c>
      <c r="G776" t="s">
        <v>337</v>
      </c>
      <c r="H776" t="s">
        <v>98</v>
      </c>
      <c r="I776" t="s">
        <v>727</v>
      </c>
      <c r="J776" t="s">
        <v>555</v>
      </c>
      <c r="K776" t="s">
        <v>171</v>
      </c>
      <c r="L776" t="s">
        <v>12</v>
      </c>
      <c r="M776" t="s">
        <v>536</v>
      </c>
      <c r="N776" s="1">
        <v>44167</v>
      </c>
      <c r="O776" t="s">
        <v>95</v>
      </c>
      <c r="P776" t="s">
        <v>127</v>
      </c>
      <c r="Q776" t="s">
        <v>109</v>
      </c>
      <c r="R776" t="s">
        <v>129</v>
      </c>
      <c r="S776" t="s">
        <v>537</v>
      </c>
      <c r="T776">
        <v>3.5</v>
      </c>
      <c r="U776">
        <v>1240</v>
      </c>
      <c r="V776" t="s">
        <v>8</v>
      </c>
      <c r="W776">
        <v>72.062399999999997</v>
      </c>
      <c r="X776">
        <v>4.7899999999999998E-2</v>
      </c>
      <c r="Y776">
        <v>0</v>
      </c>
      <c r="Z776">
        <v>35.429600000000001</v>
      </c>
      <c r="AA776">
        <v>2.35E-2</v>
      </c>
      <c r="AB776">
        <v>0</v>
      </c>
      <c r="AC776" t="s">
        <v>538</v>
      </c>
      <c r="AD776">
        <v>1</v>
      </c>
      <c r="AE776">
        <v>1</v>
      </c>
      <c r="AF776" t="str">
        <f>IF(EnergyImpactLookups[[#This Row],[MAT]]="AR",EnergyImpactLookups[[#This Row],[APreWBkWh]],"")</f>
        <v/>
      </c>
      <c r="AG776" t="str">
        <f>IF(EnergyImpactLookups[[#This Row],[MAT]]="AR",EnergyImpactLookups[[#This Row],[APreWBkW]],"")</f>
        <v/>
      </c>
      <c r="AH776" s="19" t="str">
        <f>IF(EnergyImpactLookups[[#This Row],[MAT]]="AR",EnergyImpactLookups[[#This Row],[APreWBtherm]],"")</f>
        <v/>
      </c>
      <c r="AJ776">
        <f>IF(EnergyImpactLookups[[#This Row],[MAT]]="AR",EnergyImpactLookups[[#This Row],[APreWBkW]],EnergyImpactLookups[[#This Row],[AStdWBkW]])</f>
        <v>2.35E-2</v>
      </c>
      <c r="AK776">
        <f>IF(EnergyImpactLookups[[#This Row],[MAT]]="AR",EnergyImpactLookups[[#This Row],[APreWBkWh]],EnergyImpactLookups[[#This Row],[AStdWBkWh]])</f>
        <v>35.429600000000001</v>
      </c>
      <c r="AL776">
        <f>IF(EnergyImpactLookups[[#This Row],[MAT]]="AR",EnergyImpactLookups[[#This Row],[APreWBtherm]],EnergyImpactLookups[[#This Row],[AStdWBtherm]])</f>
        <v>0</v>
      </c>
      <c r="AM776">
        <f>IF(EnergyImpactLookups[[#This Row],[MAT]]="AR",EnergyImpactLookups[[#This Row],[AStdWBkW]],0)</f>
        <v>0</v>
      </c>
      <c r="AN776">
        <f>IF(EnergyImpactLookups[[#This Row],[MAT]]="AR",EnergyImpactLookups[[#This Row],[AStdWBkWh]],0)</f>
        <v>0</v>
      </c>
      <c r="AO776">
        <f>IF(EnergyImpactLookups[[#This Row],[MAT]]="AR",EnergyImpactLookups[[#This Row],[AStdWBtherm]],0)</f>
        <v>0</v>
      </c>
    </row>
    <row r="777" spans="1:41" x14ac:dyDescent="0.3">
      <c r="A777" t="s">
        <v>570</v>
      </c>
      <c r="B777" t="s">
        <v>532</v>
      </c>
      <c r="C777" t="s">
        <v>154</v>
      </c>
      <c r="D777" t="s">
        <v>711</v>
      </c>
      <c r="E777" t="s">
        <v>571</v>
      </c>
      <c r="F777" t="s">
        <v>572</v>
      </c>
      <c r="G777" t="s">
        <v>337</v>
      </c>
      <c r="H777" t="s">
        <v>98</v>
      </c>
      <c r="I777" t="s">
        <v>727</v>
      </c>
      <c r="J777" t="s">
        <v>555</v>
      </c>
      <c r="K777" t="s">
        <v>171</v>
      </c>
      <c r="L777" t="s">
        <v>12</v>
      </c>
      <c r="M777" t="s">
        <v>536</v>
      </c>
      <c r="N777" s="1">
        <v>44167</v>
      </c>
      <c r="O777" t="s">
        <v>95</v>
      </c>
      <c r="P777" t="s">
        <v>127</v>
      </c>
      <c r="Q777" t="s">
        <v>111</v>
      </c>
      <c r="R777" t="s">
        <v>129</v>
      </c>
      <c r="S777" t="s">
        <v>537</v>
      </c>
      <c r="T777">
        <v>3.5</v>
      </c>
      <c r="U777">
        <v>1240</v>
      </c>
      <c r="V777" t="s">
        <v>8</v>
      </c>
      <c r="W777">
        <v>106.58759999999999</v>
      </c>
      <c r="X777">
        <v>6.7799999999999999E-2</v>
      </c>
      <c r="Y777">
        <v>0</v>
      </c>
      <c r="Z777">
        <v>52.371899999999997</v>
      </c>
      <c r="AA777">
        <v>3.32E-2</v>
      </c>
      <c r="AB777">
        <v>0</v>
      </c>
      <c r="AC777" t="s">
        <v>538</v>
      </c>
      <c r="AD777">
        <v>1</v>
      </c>
      <c r="AE777">
        <v>1</v>
      </c>
      <c r="AF777" t="str">
        <f>IF(EnergyImpactLookups[[#This Row],[MAT]]="AR",EnergyImpactLookups[[#This Row],[APreWBkWh]],"")</f>
        <v/>
      </c>
      <c r="AG777" t="str">
        <f>IF(EnergyImpactLookups[[#This Row],[MAT]]="AR",EnergyImpactLookups[[#This Row],[APreWBkW]],"")</f>
        <v/>
      </c>
      <c r="AH777" s="19" t="str">
        <f>IF(EnergyImpactLookups[[#This Row],[MAT]]="AR",EnergyImpactLookups[[#This Row],[APreWBtherm]],"")</f>
        <v/>
      </c>
      <c r="AJ777">
        <f>IF(EnergyImpactLookups[[#This Row],[MAT]]="AR",EnergyImpactLookups[[#This Row],[APreWBkW]],EnergyImpactLookups[[#This Row],[AStdWBkW]])</f>
        <v>3.32E-2</v>
      </c>
      <c r="AK777">
        <f>IF(EnergyImpactLookups[[#This Row],[MAT]]="AR",EnergyImpactLookups[[#This Row],[APreWBkWh]],EnergyImpactLookups[[#This Row],[AStdWBkWh]])</f>
        <v>52.371899999999997</v>
      </c>
      <c r="AL777">
        <f>IF(EnergyImpactLookups[[#This Row],[MAT]]="AR",EnergyImpactLookups[[#This Row],[APreWBtherm]],EnergyImpactLookups[[#This Row],[AStdWBtherm]])</f>
        <v>0</v>
      </c>
      <c r="AM777">
        <f>IF(EnergyImpactLookups[[#This Row],[MAT]]="AR",EnergyImpactLookups[[#This Row],[AStdWBkW]],0)</f>
        <v>0</v>
      </c>
      <c r="AN777">
        <f>IF(EnergyImpactLookups[[#This Row],[MAT]]="AR",EnergyImpactLookups[[#This Row],[AStdWBkWh]],0)</f>
        <v>0</v>
      </c>
      <c r="AO777">
        <f>IF(EnergyImpactLookups[[#This Row],[MAT]]="AR",EnergyImpactLookups[[#This Row],[AStdWBtherm]],0)</f>
        <v>0</v>
      </c>
    </row>
    <row r="778" spans="1:41" x14ac:dyDescent="0.3">
      <c r="A778" t="s">
        <v>570</v>
      </c>
      <c r="B778" t="s">
        <v>532</v>
      </c>
      <c r="C778" t="s">
        <v>154</v>
      </c>
      <c r="D778" t="s">
        <v>711</v>
      </c>
      <c r="E778" t="s">
        <v>571</v>
      </c>
      <c r="F778" t="s">
        <v>572</v>
      </c>
      <c r="G778" t="s">
        <v>337</v>
      </c>
      <c r="H778" t="s">
        <v>98</v>
      </c>
      <c r="I778" t="s">
        <v>727</v>
      </c>
      <c r="J778" t="s">
        <v>555</v>
      </c>
      <c r="K778" t="s">
        <v>171</v>
      </c>
      <c r="L778" t="s">
        <v>12</v>
      </c>
      <c r="M778" t="s">
        <v>536</v>
      </c>
      <c r="N778" s="1">
        <v>44167</v>
      </c>
      <c r="O778" t="s">
        <v>95</v>
      </c>
      <c r="P778" t="s">
        <v>127</v>
      </c>
      <c r="Q778" t="s">
        <v>112</v>
      </c>
      <c r="R778" t="s">
        <v>129</v>
      </c>
      <c r="S778" t="s">
        <v>537</v>
      </c>
      <c r="T778">
        <v>3.5</v>
      </c>
      <c r="U778">
        <v>1240</v>
      </c>
      <c r="V778" t="s">
        <v>8</v>
      </c>
      <c r="W778">
        <v>86.013599999999997</v>
      </c>
      <c r="X778">
        <v>6.6600000000000006E-2</v>
      </c>
      <c r="Y778">
        <v>0</v>
      </c>
      <c r="Z778">
        <v>42.435699999999997</v>
      </c>
      <c r="AA778">
        <v>3.27E-2</v>
      </c>
      <c r="AB778">
        <v>0</v>
      </c>
      <c r="AC778" t="s">
        <v>538</v>
      </c>
      <c r="AD778">
        <v>1</v>
      </c>
      <c r="AE778">
        <v>1</v>
      </c>
      <c r="AF778" t="str">
        <f>IF(EnergyImpactLookups[[#This Row],[MAT]]="AR",EnergyImpactLookups[[#This Row],[APreWBkWh]],"")</f>
        <v/>
      </c>
      <c r="AG778" t="str">
        <f>IF(EnergyImpactLookups[[#This Row],[MAT]]="AR",EnergyImpactLookups[[#This Row],[APreWBkW]],"")</f>
        <v/>
      </c>
      <c r="AH778" s="19" t="str">
        <f>IF(EnergyImpactLookups[[#This Row],[MAT]]="AR",EnergyImpactLookups[[#This Row],[APreWBtherm]],"")</f>
        <v/>
      </c>
      <c r="AJ778">
        <f>IF(EnergyImpactLookups[[#This Row],[MAT]]="AR",EnergyImpactLookups[[#This Row],[APreWBkW]],EnergyImpactLookups[[#This Row],[AStdWBkW]])</f>
        <v>3.27E-2</v>
      </c>
      <c r="AK778">
        <f>IF(EnergyImpactLookups[[#This Row],[MAT]]="AR",EnergyImpactLookups[[#This Row],[APreWBkWh]],EnergyImpactLookups[[#This Row],[AStdWBkWh]])</f>
        <v>42.435699999999997</v>
      </c>
      <c r="AL778">
        <f>IF(EnergyImpactLookups[[#This Row],[MAT]]="AR",EnergyImpactLookups[[#This Row],[APreWBtherm]],EnergyImpactLookups[[#This Row],[AStdWBtherm]])</f>
        <v>0</v>
      </c>
      <c r="AM778">
        <f>IF(EnergyImpactLookups[[#This Row],[MAT]]="AR",EnergyImpactLookups[[#This Row],[AStdWBkW]],0)</f>
        <v>0</v>
      </c>
      <c r="AN778">
        <f>IF(EnergyImpactLookups[[#This Row],[MAT]]="AR",EnergyImpactLookups[[#This Row],[AStdWBkWh]],0)</f>
        <v>0</v>
      </c>
      <c r="AO778">
        <f>IF(EnergyImpactLookups[[#This Row],[MAT]]="AR",EnergyImpactLookups[[#This Row],[AStdWBtherm]],0)</f>
        <v>0</v>
      </c>
    </row>
    <row r="779" spans="1:41" x14ac:dyDescent="0.3">
      <c r="A779" t="s">
        <v>570</v>
      </c>
      <c r="B779" t="s">
        <v>532</v>
      </c>
      <c r="C779" t="s">
        <v>154</v>
      </c>
      <c r="D779" t="s">
        <v>711</v>
      </c>
      <c r="E779" t="s">
        <v>571</v>
      </c>
      <c r="F779" t="s">
        <v>572</v>
      </c>
      <c r="G779" t="s">
        <v>337</v>
      </c>
      <c r="H779" t="s">
        <v>98</v>
      </c>
      <c r="I779" t="s">
        <v>727</v>
      </c>
      <c r="J779" t="s">
        <v>555</v>
      </c>
      <c r="K779" t="s">
        <v>171</v>
      </c>
      <c r="L779" t="s">
        <v>12</v>
      </c>
      <c r="M779" t="s">
        <v>536</v>
      </c>
      <c r="N779" s="1">
        <v>44167</v>
      </c>
      <c r="O779" t="s">
        <v>95</v>
      </c>
      <c r="P779" t="s">
        <v>127</v>
      </c>
      <c r="Q779" t="s">
        <v>113</v>
      </c>
      <c r="R779" t="s">
        <v>129</v>
      </c>
      <c r="S779" t="s">
        <v>537</v>
      </c>
      <c r="T779">
        <v>3.5</v>
      </c>
      <c r="U779">
        <v>1240</v>
      </c>
      <c r="V779" t="s">
        <v>8</v>
      </c>
      <c r="W779">
        <v>114.88500000000001</v>
      </c>
      <c r="X779">
        <v>7.4999999999999997E-2</v>
      </c>
      <c r="Y779">
        <v>0</v>
      </c>
      <c r="Z779">
        <v>56.690399999999997</v>
      </c>
      <c r="AA779">
        <v>3.6700000000000003E-2</v>
      </c>
      <c r="AB779">
        <v>0</v>
      </c>
      <c r="AC779" t="s">
        <v>538</v>
      </c>
      <c r="AD779">
        <v>1</v>
      </c>
      <c r="AE779">
        <v>1</v>
      </c>
      <c r="AF779" t="str">
        <f>IF(EnergyImpactLookups[[#This Row],[MAT]]="AR",EnergyImpactLookups[[#This Row],[APreWBkWh]],"")</f>
        <v/>
      </c>
      <c r="AG779" t="str">
        <f>IF(EnergyImpactLookups[[#This Row],[MAT]]="AR",EnergyImpactLookups[[#This Row],[APreWBkW]],"")</f>
        <v/>
      </c>
      <c r="AH779" s="19" t="str">
        <f>IF(EnergyImpactLookups[[#This Row],[MAT]]="AR",EnergyImpactLookups[[#This Row],[APreWBtherm]],"")</f>
        <v/>
      </c>
      <c r="AJ779">
        <f>IF(EnergyImpactLookups[[#This Row],[MAT]]="AR",EnergyImpactLookups[[#This Row],[APreWBkW]],EnergyImpactLookups[[#This Row],[AStdWBkW]])</f>
        <v>3.6700000000000003E-2</v>
      </c>
      <c r="AK779">
        <f>IF(EnergyImpactLookups[[#This Row],[MAT]]="AR",EnergyImpactLookups[[#This Row],[APreWBkWh]],EnergyImpactLookups[[#This Row],[AStdWBkWh]])</f>
        <v>56.690399999999997</v>
      </c>
      <c r="AL779">
        <f>IF(EnergyImpactLookups[[#This Row],[MAT]]="AR",EnergyImpactLookups[[#This Row],[APreWBtherm]],EnergyImpactLookups[[#This Row],[AStdWBtherm]])</f>
        <v>0</v>
      </c>
      <c r="AM779">
        <f>IF(EnergyImpactLookups[[#This Row],[MAT]]="AR",EnergyImpactLookups[[#This Row],[AStdWBkW]],0)</f>
        <v>0</v>
      </c>
      <c r="AN779">
        <f>IF(EnergyImpactLookups[[#This Row],[MAT]]="AR",EnergyImpactLookups[[#This Row],[AStdWBkWh]],0)</f>
        <v>0</v>
      </c>
      <c r="AO779">
        <f>IF(EnergyImpactLookups[[#This Row],[MAT]]="AR",EnergyImpactLookups[[#This Row],[AStdWBtherm]],0)</f>
        <v>0</v>
      </c>
    </row>
    <row r="780" spans="1:41" x14ac:dyDescent="0.3">
      <c r="A780" t="s">
        <v>570</v>
      </c>
      <c r="B780" t="s">
        <v>532</v>
      </c>
      <c r="C780" t="s">
        <v>154</v>
      </c>
      <c r="D780" t="s">
        <v>711</v>
      </c>
      <c r="E780" t="s">
        <v>571</v>
      </c>
      <c r="F780" t="s">
        <v>572</v>
      </c>
      <c r="G780" t="s">
        <v>337</v>
      </c>
      <c r="H780" t="s">
        <v>98</v>
      </c>
      <c r="I780" t="s">
        <v>727</v>
      </c>
      <c r="J780" t="s">
        <v>555</v>
      </c>
      <c r="K780" t="s">
        <v>171</v>
      </c>
      <c r="L780" t="s">
        <v>12</v>
      </c>
      <c r="M780" t="s">
        <v>536</v>
      </c>
      <c r="N780" s="1">
        <v>44167</v>
      </c>
      <c r="O780" t="s">
        <v>95</v>
      </c>
      <c r="P780" t="s">
        <v>127</v>
      </c>
      <c r="Q780" t="s">
        <v>114</v>
      </c>
      <c r="R780" t="s">
        <v>129</v>
      </c>
      <c r="S780" t="s">
        <v>537</v>
      </c>
      <c r="T780">
        <v>3.5</v>
      </c>
      <c r="U780">
        <v>1240</v>
      </c>
      <c r="V780" t="s">
        <v>8</v>
      </c>
      <c r="W780">
        <v>108.9949</v>
      </c>
      <c r="X780">
        <v>0.1043</v>
      </c>
      <c r="Y780">
        <v>0</v>
      </c>
      <c r="Z780">
        <v>53.823599999999999</v>
      </c>
      <c r="AA780">
        <v>5.11E-2</v>
      </c>
      <c r="AB780">
        <v>0</v>
      </c>
      <c r="AC780" t="s">
        <v>538</v>
      </c>
      <c r="AD780">
        <v>1</v>
      </c>
      <c r="AE780">
        <v>1</v>
      </c>
      <c r="AF780" t="str">
        <f>IF(EnergyImpactLookups[[#This Row],[MAT]]="AR",EnergyImpactLookups[[#This Row],[APreWBkWh]],"")</f>
        <v/>
      </c>
      <c r="AG780" t="str">
        <f>IF(EnergyImpactLookups[[#This Row],[MAT]]="AR",EnergyImpactLookups[[#This Row],[APreWBkW]],"")</f>
        <v/>
      </c>
      <c r="AH780" s="19" t="str">
        <f>IF(EnergyImpactLookups[[#This Row],[MAT]]="AR",EnergyImpactLookups[[#This Row],[APreWBtherm]],"")</f>
        <v/>
      </c>
      <c r="AJ780">
        <f>IF(EnergyImpactLookups[[#This Row],[MAT]]="AR",EnergyImpactLookups[[#This Row],[APreWBkW]],EnergyImpactLookups[[#This Row],[AStdWBkW]])</f>
        <v>5.11E-2</v>
      </c>
      <c r="AK780">
        <f>IF(EnergyImpactLookups[[#This Row],[MAT]]="AR",EnergyImpactLookups[[#This Row],[APreWBkWh]],EnergyImpactLookups[[#This Row],[AStdWBkWh]])</f>
        <v>53.823599999999999</v>
      </c>
      <c r="AL780">
        <f>IF(EnergyImpactLookups[[#This Row],[MAT]]="AR",EnergyImpactLookups[[#This Row],[APreWBtherm]],EnergyImpactLookups[[#This Row],[AStdWBtherm]])</f>
        <v>0</v>
      </c>
      <c r="AM780">
        <f>IF(EnergyImpactLookups[[#This Row],[MAT]]="AR",EnergyImpactLookups[[#This Row],[AStdWBkW]],0)</f>
        <v>0</v>
      </c>
      <c r="AN780">
        <f>IF(EnergyImpactLookups[[#This Row],[MAT]]="AR",EnergyImpactLookups[[#This Row],[AStdWBkWh]],0)</f>
        <v>0</v>
      </c>
      <c r="AO780">
        <f>IF(EnergyImpactLookups[[#This Row],[MAT]]="AR",EnergyImpactLookups[[#This Row],[AStdWBtherm]],0)</f>
        <v>0</v>
      </c>
    </row>
    <row r="781" spans="1:41" x14ac:dyDescent="0.3">
      <c r="A781" t="s">
        <v>570</v>
      </c>
      <c r="B781" t="s">
        <v>532</v>
      </c>
      <c r="C781" t="s">
        <v>154</v>
      </c>
      <c r="D781" t="s">
        <v>711</v>
      </c>
      <c r="E781" t="s">
        <v>571</v>
      </c>
      <c r="F781" t="s">
        <v>572</v>
      </c>
      <c r="G781" t="s">
        <v>337</v>
      </c>
      <c r="H781" t="s">
        <v>98</v>
      </c>
      <c r="I781" t="s">
        <v>727</v>
      </c>
      <c r="J781" t="s">
        <v>555</v>
      </c>
      <c r="K781" t="s">
        <v>171</v>
      </c>
      <c r="L781" t="s">
        <v>12</v>
      </c>
      <c r="M781" t="s">
        <v>536</v>
      </c>
      <c r="N781" s="1">
        <v>44167</v>
      </c>
      <c r="O781" t="s">
        <v>95</v>
      </c>
      <c r="P781" t="s">
        <v>127</v>
      </c>
      <c r="Q781" t="s">
        <v>115</v>
      </c>
      <c r="R781" t="s">
        <v>129</v>
      </c>
      <c r="S781" t="s">
        <v>537</v>
      </c>
      <c r="T781">
        <v>3.5</v>
      </c>
      <c r="U781">
        <v>1240</v>
      </c>
      <c r="V781" t="s">
        <v>8</v>
      </c>
      <c r="W781">
        <v>69.754099999999994</v>
      </c>
      <c r="X781">
        <v>8.9399999999999993E-2</v>
      </c>
      <c r="Y781">
        <v>0</v>
      </c>
      <c r="Z781">
        <v>34.722799999999999</v>
      </c>
      <c r="AA781">
        <v>4.3799999999999999E-2</v>
      </c>
      <c r="AB781">
        <v>0</v>
      </c>
      <c r="AC781" t="s">
        <v>538</v>
      </c>
      <c r="AD781">
        <v>1</v>
      </c>
      <c r="AE781">
        <v>1</v>
      </c>
      <c r="AF781" t="str">
        <f>IF(EnergyImpactLookups[[#This Row],[MAT]]="AR",EnergyImpactLookups[[#This Row],[APreWBkWh]],"")</f>
        <v/>
      </c>
      <c r="AG781" t="str">
        <f>IF(EnergyImpactLookups[[#This Row],[MAT]]="AR",EnergyImpactLookups[[#This Row],[APreWBkW]],"")</f>
        <v/>
      </c>
      <c r="AH781" s="19" t="str">
        <f>IF(EnergyImpactLookups[[#This Row],[MAT]]="AR",EnergyImpactLookups[[#This Row],[APreWBtherm]],"")</f>
        <v/>
      </c>
      <c r="AJ781">
        <f>IF(EnergyImpactLookups[[#This Row],[MAT]]="AR",EnergyImpactLookups[[#This Row],[APreWBkW]],EnergyImpactLookups[[#This Row],[AStdWBkW]])</f>
        <v>4.3799999999999999E-2</v>
      </c>
      <c r="AK781">
        <f>IF(EnergyImpactLookups[[#This Row],[MAT]]="AR",EnergyImpactLookups[[#This Row],[APreWBkWh]],EnergyImpactLookups[[#This Row],[AStdWBkWh]])</f>
        <v>34.722799999999999</v>
      </c>
      <c r="AL781">
        <f>IF(EnergyImpactLookups[[#This Row],[MAT]]="AR",EnergyImpactLookups[[#This Row],[APreWBtherm]],EnergyImpactLookups[[#This Row],[AStdWBtherm]])</f>
        <v>0</v>
      </c>
      <c r="AM781">
        <f>IF(EnergyImpactLookups[[#This Row],[MAT]]="AR",EnergyImpactLookups[[#This Row],[AStdWBkW]],0)</f>
        <v>0</v>
      </c>
      <c r="AN781">
        <f>IF(EnergyImpactLookups[[#This Row],[MAT]]="AR",EnergyImpactLookups[[#This Row],[AStdWBkWh]],0)</f>
        <v>0</v>
      </c>
      <c r="AO781">
        <f>IF(EnergyImpactLookups[[#This Row],[MAT]]="AR",EnergyImpactLookups[[#This Row],[AStdWBtherm]],0)</f>
        <v>0</v>
      </c>
    </row>
    <row r="782" spans="1:41" x14ac:dyDescent="0.3">
      <c r="A782" t="s">
        <v>570</v>
      </c>
      <c r="B782" t="s">
        <v>532</v>
      </c>
      <c r="C782" t="s">
        <v>154</v>
      </c>
      <c r="D782" t="s">
        <v>711</v>
      </c>
      <c r="E782" t="s">
        <v>571</v>
      </c>
      <c r="F782" t="s">
        <v>572</v>
      </c>
      <c r="G782" t="s">
        <v>337</v>
      </c>
      <c r="H782" t="s">
        <v>98</v>
      </c>
      <c r="I782" t="s">
        <v>727</v>
      </c>
      <c r="J782" t="s">
        <v>555</v>
      </c>
      <c r="K782" t="s">
        <v>171</v>
      </c>
      <c r="L782" t="s">
        <v>12</v>
      </c>
      <c r="M782" t="s">
        <v>536</v>
      </c>
      <c r="N782" s="1">
        <v>44167</v>
      </c>
      <c r="O782" t="s">
        <v>95</v>
      </c>
      <c r="P782" t="s">
        <v>127</v>
      </c>
      <c r="Q782" t="s">
        <v>116</v>
      </c>
      <c r="R782" t="s">
        <v>129</v>
      </c>
      <c r="S782" t="s">
        <v>537</v>
      </c>
      <c r="T782">
        <v>3.5</v>
      </c>
      <c r="U782">
        <v>1240</v>
      </c>
      <c r="V782" t="s">
        <v>8</v>
      </c>
      <c r="W782">
        <v>128.27510000000001</v>
      </c>
      <c r="X782">
        <v>0.1011</v>
      </c>
      <c r="Y782">
        <v>0</v>
      </c>
      <c r="Z782">
        <v>63.301600000000001</v>
      </c>
      <c r="AA782">
        <v>4.9599999999999998E-2</v>
      </c>
      <c r="AB782">
        <v>0</v>
      </c>
      <c r="AC782" t="s">
        <v>538</v>
      </c>
      <c r="AD782">
        <v>1</v>
      </c>
      <c r="AE782">
        <v>1</v>
      </c>
      <c r="AF782" t="str">
        <f>IF(EnergyImpactLookups[[#This Row],[MAT]]="AR",EnergyImpactLookups[[#This Row],[APreWBkWh]],"")</f>
        <v/>
      </c>
      <c r="AG782" t="str">
        <f>IF(EnergyImpactLookups[[#This Row],[MAT]]="AR",EnergyImpactLookups[[#This Row],[APreWBkW]],"")</f>
        <v/>
      </c>
      <c r="AH782" s="19" t="str">
        <f>IF(EnergyImpactLookups[[#This Row],[MAT]]="AR",EnergyImpactLookups[[#This Row],[APreWBtherm]],"")</f>
        <v/>
      </c>
      <c r="AJ782">
        <f>IF(EnergyImpactLookups[[#This Row],[MAT]]="AR",EnergyImpactLookups[[#This Row],[APreWBkW]],EnergyImpactLookups[[#This Row],[AStdWBkW]])</f>
        <v>4.9599999999999998E-2</v>
      </c>
      <c r="AK782">
        <f>IF(EnergyImpactLookups[[#This Row],[MAT]]="AR",EnergyImpactLookups[[#This Row],[APreWBkWh]],EnergyImpactLookups[[#This Row],[AStdWBkWh]])</f>
        <v>63.301600000000001</v>
      </c>
      <c r="AL782">
        <f>IF(EnergyImpactLookups[[#This Row],[MAT]]="AR",EnergyImpactLookups[[#This Row],[APreWBtherm]],EnergyImpactLookups[[#This Row],[AStdWBtherm]])</f>
        <v>0</v>
      </c>
      <c r="AM782">
        <f>IF(EnergyImpactLookups[[#This Row],[MAT]]="AR",EnergyImpactLookups[[#This Row],[AStdWBkW]],0)</f>
        <v>0</v>
      </c>
      <c r="AN782">
        <f>IF(EnergyImpactLookups[[#This Row],[MAT]]="AR",EnergyImpactLookups[[#This Row],[AStdWBkWh]],0)</f>
        <v>0</v>
      </c>
      <c r="AO782">
        <f>IF(EnergyImpactLookups[[#This Row],[MAT]]="AR",EnergyImpactLookups[[#This Row],[AStdWBtherm]],0)</f>
        <v>0</v>
      </c>
    </row>
    <row r="783" spans="1:41" x14ac:dyDescent="0.3">
      <c r="A783" t="s">
        <v>570</v>
      </c>
      <c r="B783" t="s">
        <v>532</v>
      </c>
      <c r="C783" t="s">
        <v>154</v>
      </c>
      <c r="D783" t="s">
        <v>711</v>
      </c>
      <c r="E783" t="s">
        <v>571</v>
      </c>
      <c r="F783" t="s">
        <v>572</v>
      </c>
      <c r="G783" t="s">
        <v>337</v>
      </c>
      <c r="H783" t="s">
        <v>98</v>
      </c>
      <c r="I783" t="s">
        <v>727</v>
      </c>
      <c r="J783" t="s">
        <v>555</v>
      </c>
      <c r="K783" t="s">
        <v>171</v>
      </c>
      <c r="L783" t="s">
        <v>12</v>
      </c>
      <c r="M783" t="s">
        <v>536</v>
      </c>
      <c r="N783" s="1">
        <v>44167</v>
      </c>
      <c r="O783" t="s">
        <v>95</v>
      </c>
      <c r="P783" t="s">
        <v>127</v>
      </c>
      <c r="Q783" t="s">
        <v>117</v>
      </c>
      <c r="R783" t="s">
        <v>129</v>
      </c>
      <c r="S783" t="s">
        <v>537</v>
      </c>
      <c r="T783">
        <v>3.5</v>
      </c>
      <c r="U783">
        <v>1240</v>
      </c>
      <c r="V783" t="s">
        <v>8</v>
      </c>
      <c r="W783">
        <v>128.3424</v>
      </c>
      <c r="X783">
        <v>9.6299999999999997E-2</v>
      </c>
      <c r="Y783">
        <v>0</v>
      </c>
      <c r="Z783">
        <v>63.359400000000001</v>
      </c>
      <c r="AA783">
        <v>4.7199999999999999E-2</v>
      </c>
      <c r="AB783">
        <v>0</v>
      </c>
      <c r="AC783" t="s">
        <v>538</v>
      </c>
      <c r="AD783">
        <v>1</v>
      </c>
      <c r="AE783">
        <v>1</v>
      </c>
      <c r="AF783" t="str">
        <f>IF(EnergyImpactLookups[[#This Row],[MAT]]="AR",EnergyImpactLookups[[#This Row],[APreWBkWh]],"")</f>
        <v/>
      </c>
      <c r="AG783" t="str">
        <f>IF(EnergyImpactLookups[[#This Row],[MAT]]="AR",EnergyImpactLookups[[#This Row],[APreWBkW]],"")</f>
        <v/>
      </c>
      <c r="AH783" s="19" t="str">
        <f>IF(EnergyImpactLookups[[#This Row],[MAT]]="AR",EnergyImpactLookups[[#This Row],[APreWBtherm]],"")</f>
        <v/>
      </c>
      <c r="AJ783">
        <f>IF(EnergyImpactLookups[[#This Row],[MAT]]="AR",EnergyImpactLookups[[#This Row],[APreWBkW]],EnergyImpactLookups[[#This Row],[AStdWBkW]])</f>
        <v>4.7199999999999999E-2</v>
      </c>
      <c r="AK783">
        <f>IF(EnergyImpactLookups[[#This Row],[MAT]]="AR",EnergyImpactLookups[[#This Row],[APreWBkWh]],EnergyImpactLookups[[#This Row],[AStdWBkWh]])</f>
        <v>63.359400000000001</v>
      </c>
      <c r="AL783">
        <f>IF(EnergyImpactLookups[[#This Row],[MAT]]="AR",EnergyImpactLookups[[#This Row],[APreWBtherm]],EnergyImpactLookups[[#This Row],[AStdWBtherm]])</f>
        <v>0</v>
      </c>
      <c r="AM783">
        <f>IF(EnergyImpactLookups[[#This Row],[MAT]]="AR",EnergyImpactLookups[[#This Row],[AStdWBkW]],0)</f>
        <v>0</v>
      </c>
      <c r="AN783">
        <f>IF(EnergyImpactLookups[[#This Row],[MAT]]="AR",EnergyImpactLookups[[#This Row],[AStdWBkWh]],0)</f>
        <v>0</v>
      </c>
      <c r="AO783">
        <f>IF(EnergyImpactLookups[[#This Row],[MAT]]="AR",EnergyImpactLookups[[#This Row],[AStdWBtherm]],0)</f>
        <v>0</v>
      </c>
    </row>
    <row r="784" spans="1:41" x14ac:dyDescent="0.3">
      <c r="A784" t="s">
        <v>570</v>
      </c>
      <c r="B784" t="s">
        <v>532</v>
      </c>
      <c r="C784" t="s">
        <v>154</v>
      </c>
      <c r="D784" t="s">
        <v>711</v>
      </c>
      <c r="E784" t="s">
        <v>571</v>
      </c>
      <c r="F784" t="s">
        <v>572</v>
      </c>
      <c r="G784" t="s">
        <v>337</v>
      </c>
      <c r="H784" t="s">
        <v>98</v>
      </c>
      <c r="I784" t="s">
        <v>727</v>
      </c>
      <c r="J784" t="s">
        <v>555</v>
      </c>
      <c r="K784" t="s">
        <v>171</v>
      </c>
      <c r="L784" t="s">
        <v>12</v>
      </c>
      <c r="M784" t="s">
        <v>536</v>
      </c>
      <c r="N784" s="1">
        <v>44167</v>
      </c>
      <c r="O784" t="s">
        <v>95</v>
      </c>
      <c r="P784" t="s">
        <v>127</v>
      </c>
      <c r="Q784" t="s">
        <v>118</v>
      </c>
      <c r="R784" t="s">
        <v>129</v>
      </c>
      <c r="S784" t="s">
        <v>537</v>
      </c>
      <c r="T784">
        <v>3.5</v>
      </c>
      <c r="U784">
        <v>1240</v>
      </c>
      <c r="V784" t="s">
        <v>8</v>
      </c>
      <c r="W784">
        <v>196.36539999999999</v>
      </c>
      <c r="X784">
        <v>0.1245</v>
      </c>
      <c r="Y784">
        <v>0</v>
      </c>
      <c r="Z784">
        <v>96.488500000000002</v>
      </c>
      <c r="AA784">
        <v>6.0999999999999999E-2</v>
      </c>
      <c r="AB784">
        <v>0</v>
      </c>
      <c r="AC784" t="s">
        <v>538</v>
      </c>
      <c r="AD784">
        <v>1</v>
      </c>
      <c r="AE784">
        <v>1</v>
      </c>
      <c r="AF784" t="str">
        <f>IF(EnergyImpactLookups[[#This Row],[MAT]]="AR",EnergyImpactLookups[[#This Row],[APreWBkWh]],"")</f>
        <v/>
      </c>
      <c r="AG784" t="str">
        <f>IF(EnergyImpactLookups[[#This Row],[MAT]]="AR",EnergyImpactLookups[[#This Row],[APreWBkW]],"")</f>
        <v/>
      </c>
      <c r="AH784" s="19" t="str">
        <f>IF(EnergyImpactLookups[[#This Row],[MAT]]="AR",EnergyImpactLookups[[#This Row],[APreWBtherm]],"")</f>
        <v/>
      </c>
      <c r="AJ784">
        <f>IF(EnergyImpactLookups[[#This Row],[MAT]]="AR",EnergyImpactLookups[[#This Row],[APreWBkW]],EnergyImpactLookups[[#This Row],[AStdWBkW]])</f>
        <v>6.0999999999999999E-2</v>
      </c>
      <c r="AK784">
        <f>IF(EnergyImpactLookups[[#This Row],[MAT]]="AR",EnergyImpactLookups[[#This Row],[APreWBkWh]],EnergyImpactLookups[[#This Row],[AStdWBkWh]])</f>
        <v>96.488500000000002</v>
      </c>
      <c r="AL784">
        <f>IF(EnergyImpactLookups[[#This Row],[MAT]]="AR",EnergyImpactLookups[[#This Row],[APreWBtherm]],EnergyImpactLookups[[#This Row],[AStdWBtherm]])</f>
        <v>0</v>
      </c>
      <c r="AM784">
        <f>IF(EnergyImpactLookups[[#This Row],[MAT]]="AR",EnergyImpactLookups[[#This Row],[AStdWBkW]],0)</f>
        <v>0</v>
      </c>
      <c r="AN784">
        <f>IF(EnergyImpactLookups[[#This Row],[MAT]]="AR",EnergyImpactLookups[[#This Row],[AStdWBkWh]],0)</f>
        <v>0</v>
      </c>
      <c r="AO784">
        <f>IF(EnergyImpactLookups[[#This Row],[MAT]]="AR",EnergyImpactLookups[[#This Row],[AStdWBtherm]],0)</f>
        <v>0</v>
      </c>
    </row>
    <row r="785" spans="1:41" x14ac:dyDescent="0.3">
      <c r="A785" t="s">
        <v>570</v>
      </c>
      <c r="B785" t="s">
        <v>532</v>
      </c>
      <c r="C785" t="s">
        <v>154</v>
      </c>
      <c r="D785" t="s">
        <v>711</v>
      </c>
      <c r="E785" t="s">
        <v>571</v>
      </c>
      <c r="F785" t="s">
        <v>572</v>
      </c>
      <c r="G785" t="s">
        <v>337</v>
      </c>
      <c r="H785" t="s">
        <v>98</v>
      </c>
      <c r="I785" t="s">
        <v>727</v>
      </c>
      <c r="J785" t="s">
        <v>555</v>
      </c>
      <c r="K785" t="s">
        <v>171</v>
      </c>
      <c r="L785" t="s">
        <v>12</v>
      </c>
      <c r="M785" t="s">
        <v>536</v>
      </c>
      <c r="N785" s="1">
        <v>44167</v>
      </c>
      <c r="O785" t="s">
        <v>95</v>
      </c>
      <c r="P785" t="s">
        <v>127</v>
      </c>
      <c r="Q785" t="s">
        <v>119</v>
      </c>
      <c r="R785" t="s">
        <v>129</v>
      </c>
      <c r="S785" t="s">
        <v>537</v>
      </c>
      <c r="T785">
        <v>3.5</v>
      </c>
      <c r="U785">
        <v>1240</v>
      </c>
      <c r="V785" t="s">
        <v>8</v>
      </c>
      <c r="W785">
        <v>24.0047</v>
      </c>
      <c r="X785">
        <v>3.4500000000000003E-2</v>
      </c>
      <c r="Y785">
        <v>0</v>
      </c>
      <c r="Z785">
        <v>12.207800000000001</v>
      </c>
      <c r="AA785">
        <v>1.6899999999999998E-2</v>
      </c>
      <c r="AB785">
        <v>0</v>
      </c>
      <c r="AC785" t="s">
        <v>538</v>
      </c>
      <c r="AD785">
        <v>1</v>
      </c>
      <c r="AE785">
        <v>1</v>
      </c>
      <c r="AF785" t="str">
        <f>IF(EnergyImpactLookups[[#This Row],[MAT]]="AR",EnergyImpactLookups[[#This Row],[APreWBkWh]],"")</f>
        <v/>
      </c>
      <c r="AG785" t="str">
        <f>IF(EnergyImpactLookups[[#This Row],[MAT]]="AR",EnergyImpactLookups[[#This Row],[APreWBkW]],"")</f>
        <v/>
      </c>
      <c r="AH785" s="19" t="str">
        <f>IF(EnergyImpactLookups[[#This Row],[MAT]]="AR",EnergyImpactLookups[[#This Row],[APreWBtherm]],"")</f>
        <v/>
      </c>
      <c r="AJ785">
        <f>IF(EnergyImpactLookups[[#This Row],[MAT]]="AR",EnergyImpactLookups[[#This Row],[APreWBkW]],EnergyImpactLookups[[#This Row],[AStdWBkW]])</f>
        <v>1.6899999999999998E-2</v>
      </c>
      <c r="AK785">
        <f>IF(EnergyImpactLookups[[#This Row],[MAT]]="AR",EnergyImpactLookups[[#This Row],[APreWBkWh]],EnergyImpactLookups[[#This Row],[AStdWBkWh]])</f>
        <v>12.207800000000001</v>
      </c>
      <c r="AL785">
        <f>IF(EnergyImpactLookups[[#This Row],[MAT]]="AR",EnergyImpactLookups[[#This Row],[APreWBtherm]],EnergyImpactLookups[[#This Row],[AStdWBtherm]])</f>
        <v>0</v>
      </c>
      <c r="AM785">
        <f>IF(EnergyImpactLookups[[#This Row],[MAT]]="AR",EnergyImpactLookups[[#This Row],[AStdWBkW]],0)</f>
        <v>0</v>
      </c>
      <c r="AN785">
        <f>IF(EnergyImpactLookups[[#This Row],[MAT]]="AR",EnergyImpactLookups[[#This Row],[AStdWBkWh]],0)</f>
        <v>0</v>
      </c>
      <c r="AO785">
        <f>IF(EnergyImpactLookups[[#This Row],[MAT]]="AR",EnergyImpactLookups[[#This Row],[AStdWBtherm]],0)</f>
        <v>0</v>
      </c>
    </row>
    <row r="786" spans="1:41" x14ac:dyDescent="0.3">
      <c r="A786" t="s">
        <v>570</v>
      </c>
      <c r="B786" t="s">
        <v>532</v>
      </c>
      <c r="C786" t="s">
        <v>154</v>
      </c>
      <c r="D786" t="s">
        <v>711</v>
      </c>
      <c r="E786" t="s">
        <v>571</v>
      </c>
      <c r="F786" t="s">
        <v>572</v>
      </c>
      <c r="G786" t="s">
        <v>337</v>
      </c>
      <c r="H786" t="s">
        <v>98</v>
      </c>
      <c r="I786" t="s">
        <v>727</v>
      </c>
      <c r="J786" t="s">
        <v>555</v>
      </c>
      <c r="K786" t="s">
        <v>171</v>
      </c>
      <c r="L786" t="s">
        <v>12</v>
      </c>
      <c r="M786" t="s">
        <v>536</v>
      </c>
      <c r="N786" s="1">
        <v>44167</v>
      </c>
      <c r="O786" t="s">
        <v>95</v>
      </c>
      <c r="P786" t="s">
        <v>130</v>
      </c>
      <c r="Q786" t="s">
        <v>99</v>
      </c>
      <c r="R786" t="s">
        <v>129</v>
      </c>
      <c r="S786" t="s">
        <v>537</v>
      </c>
      <c r="T786">
        <v>1</v>
      </c>
      <c r="U786">
        <v>999</v>
      </c>
      <c r="V786" t="s">
        <v>8</v>
      </c>
      <c r="W786">
        <v>8.5023999999999997</v>
      </c>
      <c r="X786">
        <v>1.6999999999999999E-3</v>
      </c>
      <c r="Y786">
        <v>0</v>
      </c>
      <c r="Z786">
        <v>5.5631000000000004</v>
      </c>
      <c r="AA786">
        <v>8.0000000000000004E-4</v>
      </c>
      <c r="AB786">
        <v>0</v>
      </c>
      <c r="AC786" t="s">
        <v>538</v>
      </c>
      <c r="AD786">
        <v>1</v>
      </c>
      <c r="AE786">
        <v>1</v>
      </c>
      <c r="AF786" t="str">
        <f>IF(EnergyImpactLookups[[#This Row],[MAT]]="AR",EnergyImpactLookups[[#This Row],[APreWBkWh]],"")</f>
        <v/>
      </c>
      <c r="AG786" t="str">
        <f>IF(EnergyImpactLookups[[#This Row],[MAT]]="AR",EnergyImpactLookups[[#This Row],[APreWBkW]],"")</f>
        <v/>
      </c>
      <c r="AH786" s="19" t="str">
        <f>IF(EnergyImpactLookups[[#This Row],[MAT]]="AR",EnergyImpactLookups[[#This Row],[APreWBtherm]],"")</f>
        <v/>
      </c>
      <c r="AJ786">
        <f>IF(EnergyImpactLookups[[#This Row],[MAT]]="AR",EnergyImpactLookups[[#This Row],[APreWBkW]],EnergyImpactLookups[[#This Row],[AStdWBkW]])</f>
        <v>8.0000000000000004E-4</v>
      </c>
      <c r="AK786">
        <f>IF(EnergyImpactLookups[[#This Row],[MAT]]="AR",EnergyImpactLookups[[#This Row],[APreWBkWh]],EnergyImpactLookups[[#This Row],[AStdWBkWh]])</f>
        <v>5.5631000000000004</v>
      </c>
      <c r="AL786">
        <f>IF(EnergyImpactLookups[[#This Row],[MAT]]="AR",EnergyImpactLookups[[#This Row],[APreWBtherm]],EnergyImpactLookups[[#This Row],[AStdWBtherm]])</f>
        <v>0</v>
      </c>
      <c r="AM786">
        <f>IF(EnergyImpactLookups[[#This Row],[MAT]]="AR",EnergyImpactLookups[[#This Row],[AStdWBkW]],0)</f>
        <v>0</v>
      </c>
      <c r="AN786">
        <f>IF(EnergyImpactLookups[[#This Row],[MAT]]="AR",EnergyImpactLookups[[#This Row],[AStdWBkWh]],0)</f>
        <v>0</v>
      </c>
      <c r="AO786">
        <f>IF(EnergyImpactLookups[[#This Row],[MAT]]="AR",EnergyImpactLookups[[#This Row],[AStdWBtherm]],0)</f>
        <v>0</v>
      </c>
    </row>
    <row r="787" spans="1:41" x14ac:dyDescent="0.3">
      <c r="A787" t="s">
        <v>570</v>
      </c>
      <c r="B787" t="s">
        <v>532</v>
      </c>
      <c r="C787" t="s">
        <v>154</v>
      </c>
      <c r="D787" t="s">
        <v>711</v>
      </c>
      <c r="E787" t="s">
        <v>571</v>
      </c>
      <c r="F787" t="s">
        <v>572</v>
      </c>
      <c r="G787" t="s">
        <v>337</v>
      </c>
      <c r="H787" t="s">
        <v>98</v>
      </c>
      <c r="I787" t="s">
        <v>727</v>
      </c>
      <c r="J787" t="s">
        <v>555</v>
      </c>
      <c r="K787" t="s">
        <v>171</v>
      </c>
      <c r="L787" t="s">
        <v>12</v>
      </c>
      <c r="M787" t="s">
        <v>536</v>
      </c>
      <c r="N787" s="1">
        <v>44167</v>
      </c>
      <c r="O787" t="s">
        <v>95</v>
      </c>
      <c r="P787" t="s">
        <v>130</v>
      </c>
      <c r="Q787" t="s">
        <v>103</v>
      </c>
      <c r="R787" t="s">
        <v>129</v>
      </c>
      <c r="S787" t="s">
        <v>537</v>
      </c>
      <c r="T787">
        <v>1</v>
      </c>
      <c r="U787">
        <v>1070</v>
      </c>
      <c r="V787" t="s">
        <v>8</v>
      </c>
      <c r="W787">
        <v>32.735599999999998</v>
      </c>
      <c r="X787">
        <v>6.1400000000000003E-2</v>
      </c>
      <c r="Y787">
        <v>0</v>
      </c>
      <c r="Z787">
        <v>16.676100000000002</v>
      </c>
      <c r="AA787">
        <v>3.0099999999999998E-2</v>
      </c>
      <c r="AB787">
        <v>0</v>
      </c>
      <c r="AC787" t="s">
        <v>538</v>
      </c>
      <c r="AD787">
        <v>1</v>
      </c>
      <c r="AE787">
        <v>1</v>
      </c>
      <c r="AF787" t="str">
        <f>IF(EnergyImpactLookups[[#This Row],[MAT]]="AR",EnergyImpactLookups[[#This Row],[APreWBkWh]],"")</f>
        <v/>
      </c>
      <c r="AG787" t="str">
        <f>IF(EnergyImpactLookups[[#This Row],[MAT]]="AR",EnergyImpactLookups[[#This Row],[APreWBkW]],"")</f>
        <v/>
      </c>
      <c r="AH787" s="19" t="str">
        <f>IF(EnergyImpactLookups[[#This Row],[MAT]]="AR",EnergyImpactLookups[[#This Row],[APreWBtherm]],"")</f>
        <v/>
      </c>
      <c r="AJ787">
        <f>IF(EnergyImpactLookups[[#This Row],[MAT]]="AR",EnergyImpactLookups[[#This Row],[APreWBkW]],EnergyImpactLookups[[#This Row],[AStdWBkW]])</f>
        <v>3.0099999999999998E-2</v>
      </c>
      <c r="AK787">
        <f>IF(EnergyImpactLookups[[#This Row],[MAT]]="AR",EnergyImpactLookups[[#This Row],[APreWBkWh]],EnergyImpactLookups[[#This Row],[AStdWBkWh]])</f>
        <v>16.676100000000002</v>
      </c>
      <c r="AL787">
        <f>IF(EnergyImpactLookups[[#This Row],[MAT]]="AR",EnergyImpactLookups[[#This Row],[APreWBtherm]],EnergyImpactLookups[[#This Row],[AStdWBtherm]])</f>
        <v>0</v>
      </c>
      <c r="AM787">
        <f>IF(EnergyImpactLookups[[#This Row],[MAT]]="AR",EnergyImpactLookups[[#This Row],[AStdWBkW]],0)</f>
        <v>0</v>
      </c>
      <c r="AN787">
        <f>IF(EnergyImpactLookups[[#This Row],[MAT]]="AR",EnergyImpactLookups[[#This Row],[AStdWBkWh]],0)</f>
        <v>0</v>
      </c>
      <c r="AO787">
        <f>IF(EnergyImpactLookups[[#This Row],[MAT]]="AR",EnergyImpactLookups[[#This Row],[AStdWBtherm]],0)</f>
        <v>0</v>
      </c>
    </row>
    <row r="788" spans="1:41" x14ac:dyDescent="0.3">
      <c r="A788" t="s">
        <v>570</v>
      </c>
      <c r="B788" t="s">
        <v>532</v>
      </c>
      <c r="C788" t="s">
        <v>154</v>
      </c>
      <c r="D788" t="s">
        <v>711</v>
      </c>
      <c r="E788" t="s">
        <v>571</v>
      </c>
      <c r="F788" t="s">
        <v>572</v>
      </c>
      <c r="G788" t="s">
        <v>337</v>
      </c>
      <c r="H788" t="s">
        <v>98</v>
      </c>
      <c r="I788" t="s">
        <v>727</v>
      </c>
      <c r="J788" t="s">
        <v>555</v>
      </c>
      <c r="K788" t="s">
        <v>171</v>
      </c>
      <c r="L788" t="s">
        <v>12</v>
      </c>
      <c r="M788" t="s">
        <v>536</v>
      </c>
      <c r="N788" s="1">
        <v>44167</v>
      </c>
      <c r="O788" t="s">
        <v>95</v>
      </c>
      <c r="P788" t="s">
        <v>130</v>
      </c>
      <c r="Q788" t="s">
        <v>104</v>
      </c>
      <c r="R788" t="s">
        <v>129</v>
      </c>
      <c r="S788" t="s">
        <v>537</v>
      </c>
      <c r="T788">
        <v>1</v>
      </c>
      <c r="U788">
        <v>999</v>
      </c>
      <c r="V788" t="s">
        <v>8</v>
      </c>
      <c r="W788">
        <v>13.0662</v>
      </c>
      <c r="X788">
        <v>3.2000000000000001E-2</v>
      </c>
      <c r="Y788">
        <v>0</v>
      </c>
      <c r="Z788">
        <v>6.9408000000000003</v>
      </c>
      <c r="AA788">
        <v>1.5699999999999999E-2</v>
      </c>
      <c r="AB788">
        <v>0</v>
      </c>
      <c r="AC788" t="s">
        <v>538</v>
      </c>
      <c r="AD788">
        <v>1</v>
      </c>
      <c r="AE788">
        <v>1</v>
      </c>
      <c r="AF788" t="str">
        <f>IF(EnergyImpactLookups[[#This Row],[MAT]]="AR",EnergyImpactLookups[[#This Row],[APreWBkWh]],"")</f>
        <v/>
      </c>
      <c r="AG788" t="str">
        <f>IF(EnergyImpactLookups[[#This Row],[MAT]]="AR",EnergyImpactLookups[[#This Row],[APreWBkW]],"")</f>
        <v/>
      </c>
      <c r="AH788" s="19" t="str">
        <f>IF(EnergyImpactLookups[[#This Row],[MAT]]="AR",EnergyImpactLookups[[#This Row],[APreWBtherm]],"")</f>
        <v/>
      </c>
      <c r="AJ788">
        <f>IF(EnergyImpactLookups[[#This Row],[MAT]]="AR",EnergyImpactLookups[[#This Row],[APreWBkW]],EnergyImpactLookups[[#This Row],[AStdWBkW]])</f>
        <v>1.5699999999999999E-2</v>
      </c>
      <c r="AK788">
        <f>IF(EnergyImpactLookups[[#This Row],[MAT]]="AR",EnergyImpactLookups[[#This Row],[APreWBkWh]],EnergyImpactLookups[[#This Row],[AStdWBkWh]])</f>
        <v>6.9408000000000003</v>
      </c>
      <c r="AL788">
        <f>IF(EnergyImpactLookups[[#This Row],[MAT]]="AR",EnergyImpactLookups[[#This Row],[APreWBtherm]],EnergyImpactLookups[[#This Row],[AStdWBtherm]])</f>
        <v>0</v>
      </c>
      <c r="AM788">
        <f>IF(EnergyImpactLookups[[#This Row],[MAT]]="AR",EnergyImpactLookups[[#This Row],[AStdWBkW]],0)</f>
        <v>0</v>
      </c>
      <c r="AN788">
        <f>IF(EnergyImpactLookups[[#This Row],[MAT]]="AR",EnergyImpactLookups[[#This Row],[AStdWBkWh]],0)</f>
        <v>0</v>
      </c>
      <c r="AO788">
        <f>IF(EnergyImpactLookups[[#This Row],[MAT]]="AR",EnergyImpactLookups[[#This Row],[AStdWBtherm]],0)</f>
        <v>0</v>
      </c>
    </row>
    <row r="789" spans="1:41" x14ac:dyDescent="0.3">
      <c r="A789" t="s">
        <v>570</v>
      </c>
      <c r="B789" t="s">
        <v>532</v>
      </c>
      <c r="C789" t="s">
        <v>154</v>
      </c>
      <c r="D789" t="s">
        <v>711</v>
      </c>
      <c r="E789" t="s">
        <v>571</v>
      </c>
      <c r="F789" t="s">
        <v>572</v>
      </c>
      <c r="G789" t="s">
        <v>337</v>
      </c>
      <c r="H789" t="s">
        <v>98</v>
      </c>
      <c r="I789" t="s">
        <v>727</v>
      </c>
      <c r="J789" t="s">
        <v>555</v>
      </c>
      <c r="K789" t="s">
        <v>171</v>
      </c>
      <c r="L789" t="s">
        <v>12</v>
      </c>
      <c r="M789" t="s">
        <v>536</v>
      </c>
      <c r="N789" s="1">
        <v>44167</v>
      </c>
      <c r="O789" t="s">
        <v>95</v>
      </c>
      <c r="P789" t="s">
        <v>130</v>
      </c>
      <c r="Q789" t="s">
        <v>105</v>
      </c>
      <c r="R789" t="s">
        <v>129</v>
      </c>
      <c r="S789" t="s">
        <v>537</v>
      </c>
      <c r="T789">
        <v>1</v>
      </c>
      <c r="U789">
        <v>999</v>
      </c>
      <c r="V789" t="s">
        <v>8</v>
      </c>
      <c r="W789">
        <v>63.973999999999997</v>
      </c>
      <c r="X789">
        <v>8.9599999999999999E-2</v>
      </c>
      <c r="Y789">
        <v>0</v>
      </c>
      <c r="Z789">
        <v>31.532</v>
      </c>
      <c r="AA789">
        <v>4.3900000000000002E-2</v>
      </c>
      <c r="AB789">
        <v>0</v>
      </c>
      <c r="AC789" t="s">
        <v>538</v>
      </c>
      <c r="AD789">
        <v>1</v>
      </c>
      <c r="AE789">
        <v>1</v>
      </c>
      <c r="AF789" t="str">
        <f>IF(EnergyImpactLookups[[#This Row],[MAT]]="AR",EnergyImpactLookups[[#This Row],[APreWBkWh]],"")</f>
        <v/>
      </c>
      <c r="AG789" t="str">
        <f>IF(EnergyImpactLookups[[#This Row],[MAT]]="AR",EnergyImpactLookups[[#This Row],[APreWBkW]],"")</f>
        <v/>
      </c>
      <c r="AH789" s="19" t="str">
        <f>IF(EnergyImpactLookups[[#This Row],[MAT]]="AR",EnergyImpactLookups[[#This Row],[APreWBtherm]],"")</f>
        <v/>
      </c>
      <c r="AJ789">
        <f>IF(EnergyImpactLookups[[#This Row],[MAT]]="AR",EnergyImpactLookups[[#This Row],[APreWBkW]],EnergyImpactLookups[[#This Row],[AStdWBkW]])</f>
        <v>4.3900000000000002E-2</v>
      </c>
      <c r="AK789">
        <f>IF(EnergyImpactLookups[[#This Row],[MAT]]="AR",EnergyImpactLookups[[#This Row],[APreWBkWh]],EnergyImpactLookups[[#This Row],[AStdWBkWh]])</f>
        <v>31.532</v>
      </c>
      <c r="AL789">
        <f>IF(EnergyImpactLookups[[#This Row],[MAT]]="AR",EnergyImpactLookups[[#This Row],[APreWBtherm]],EnergyImpactLookups[[#This Row],[AStdWBtherm]])</f>
        <v>0</v>
      </c>
      <c r="AM789">
        <f>IF(EnergyImpactLookups[[#This Row],[MAT]]="AR",EnergyImpactLookups[[#This Row],[AStdWBkW]],0)</f>
        <v>0</v>
      </c>
      <c r="AN789">
        <f>IF(EnergyImpactLookups[[#This Row],[MAT]]="AR",EnergyImpactLookups[[#This Row],[AStdWBkWh]],0)</f>
        <v>0</v>
      </c>
      <c r="AO789">
        <f>IF(EnergyImpactLookups[[#This Row],[MAT]]="AR",EnergyImpactLookups[[#This Row],[AStdWBtherm]],0)</f>
        <v>0</v>
      </c>
    </row>
    <row r="790" spans="1:41" x14ac:dyDescent="0.3">
      <c r="A790" t="s">
        <v>570</v>
      </c>
      <c r="B790" t="s">
        <v>532</v>
      </c>
      <c r="C790" t="s">
        <v>154</v>
      </c>
      <c r="D790" t="s">
        <v>711</v>
      </c>
      <c r="E790" t="s">
        <v>571</v>
      </c>
      <c r="F790" t="s">
        <v>572</v>
      </c>
      <c r="G790" t="s">
        <v>337</v>
      </c>
      <c r="H790" t="s">
        <v>98</v>
      </c>
      <c r="I790" t="s">
        <v>727</v>
      </c>
      <c r="J790" t="s">
        <v>555</v>
      </c>
      <c r="K790" t="s">
        <v>171</v>
      </c>
      <c r="L790" t="s">
        <v>12</v>
      </c>
      <c r="M790" t="s">
        <v>536</v>
      </c>
      <c r="N790" s="1">
        <v>44167</v>
      </c>
      <c r="O790" t="s">
        <v>95</v>
      </c>
      <c r="P790" t="s">
        <v>130</v>
      </c>
      <c r="Q790" t="s">
        <v>106</v>
      </c>
      <c r="R790" t="s">
        <v>129</v>
      </c>
      <c r="S790" t="s">
        <v>537</v>
      </c>
      <c r="T790">
        <v>1.04</v>
      </c>
      <c r="U790">
        <v>999</v>
      </c>
      <c r="V790" t="s">
        <v>8</v>
      </c>
      <c r="W790">
        <v>15.252800000000001</v>
      </c>
      <c r="X790">
        <v>1.6500000000000001E-2</v>
      </c>
      <c r="Y790">
        <v>0</v>
      </c>
      <c r="Z790">
        <v>7.7502000000000004</v>
      </c>
      <c r="AA790">
        <v>8.0999999999999996E-3</v>
      </c>
      <c r="AB790">
        <v>0</v>
      </c>
      <c r="AC790" t="s">
        <v>538</v>
      </c>
      <c r="AD790">
        <v>1</v>
      </c>
      <c r="AE790">
        <v>1</v>
      </c>
      <c r="AF790" t="str">
        <f>IF(EnergyImpactLookups[[#This Row],[MAT]]="AR",EnergyImpactLookups[[#This Row],[APreWBkWh]],"")</f>
        <v/>
      </c>
      <c r="AG790" t="str">
        <f>IF(EnergyImpactLookups[[#This Row],[MAT]]="AR",EnergyImpactLookups[[#This Row],[APreWBkW]],"")</f>
        <v/>
      </c>
      <c r="AH790" s="19" t="str">
        <f>IF(EnergyImpactLookups[[#This Row],[MAT]]="AR",EnergyImpactLookups[[#This Row],[APreWBtherm]],"")</f>
        <v/>
      </c>
      <c r="AJ790">
        <f>IF(EnergyImpactLookups[[#This Row],[MAT]]="AR",EnergyImpactLookups[[#This Row],[APreWBkW]],EnergyImpactLookups[[#This Row],[AStdWBkW]])</f>
        <v>8.0999999999999996E-3</v>
      </c>
      <c r="AK790">
        <f>IF(EnergyImpactLookups[[#This Row],[MAT]]="AR",EnergyImpactLookups[[#This Row],[APreWBkWh]],EnergyImpactLookups[[#This Row],[AStdWBkWh]])</f>
        <v>7.7502000000000004</v>
      </c>
      <c r="AL790">
        <f>IF(EnergyImpactLookups[[#This Row],[MAT]]="AR",EnergyImpactLookups[[#This Row],[APreWBtherm]],EnergyImpactLookups[[#This Row],[AStdWBtherm]])</f>
        <v>0</v>
      </c>
      <c r="AM790">
        <f>IF(EnergyImpactLookups[[#This Row],[MAT]]="AR",EnergyImpactLookups[[#This Row],[AStdWBkW]],0)</f>
        <v>0</v>
      </c>
      <c r="AN790">
        <f>IF(EnergyImpactLookups[[#This Row],[MAT]]="AR",EnergyImpactLookups[[#This Row],[AStdWBkWh]],0)</f>
        <v>0</v>
      </c>
      <c r="AO790">
        <f>IF(EnergyImpactLookups[[#This Row],[MAT]]="AR",EnergyImpactLookups[[#This Row],[AStdWBtherm]],0)</f>
        <v>0</v>
      </c>
    </row>
    <row r="791" spans="1:41" x14ac:dyDescent="0.3">
      <c r="A791" t="s">
        <v>570</v>
      </c>
      <c r="B791" t="s">
        <v>532</v>
      </c>
      <c r="C791" t="s">
        <v>154</v>
      </c>
      <c r="D791" t="s">
        <v>711</v>
      </c>
      <c r="E791" t="s">
        <v>571</v>
      </c>
      <c r="F791" t="s">
        <v>572</v>
      </c>
      <c r="G791" t="s">
        <v>337</v>
      </c>
      <c r="H791" t="s">
        <v>98</v>
      </c>
      <c r="I791" t="s">
        <v>727</v>
      </c>
      <c r="J791" t="s">
        <v>555</v>
      </c>
      <c r="K791" t="s">
        <v>171</v>
      </c>
      <c r="L791" t="s">
        <v>12</v>
      </c>
      <c r="M791" t="s">
        <v>536</v>
      </c>
      <c r="N791" s="1">
        <v>44167</v>
      </c>
      <c r="O791" t="s">
        <v>95</v>
      </c>
      <c r="P791" t="s">
        <v>130</v>
      </c>
      <c r="Q791" t="s">
        <v>107</v>
      </c>
      <c r="R791" t="s">
        <v>129</v>
      </c>
      <c r="S791" t="s">
        <v>537</v>
      </c>
      <c r="T791">
        <v>1.28</v>
      </c>
      <c r="U791">
        <v>1210</v>
      </c>
      <c r="V791" t="s">
        <v>8</v>
      </c>
      <c r="W791">
        <v>32.676099999999998</v>
      </c>
      <c r="X791">
        <v>4.3099999999999999E-2</v>
      </c>
      <c r="Y791">
        <v>0</v>
      </c>
      <c r="Z791">
        <v>16.385999999999999</v>
      </c>
      <c r="AA791">
        <v>2.1100000000000001E-2</v>
      </c>
      <c r="AB791">
        <v>0</v>
      </c>
      <c r="AC791" t="s">
        <v>538</v>
      </c>
      <c r="AD791">
        <v>1</v>
      </c>
      <c r="AE791">
        <v>1</v>
      </c>
      <c r="AF791" t="str">
        <f>IF(EnergyImpactLookups[[#This Row],[MAT]]="AR",EnergyImpactLookups[[#This Row],[APreWBkWh]],"")</f>
        <v/>
      </c>
      <c r="AG791" t="str">
        <f>IF(EnergyImpactLookups[[#This Row],[MAT]]="AR",EnergyImpactLookups[[#This Row],[APreWBkW]],"")</f>
        <v/>
      </c>
      <c r="AH791" s="19" t="str">
        <f>IF(EnergyImpactLookups[[#This Row],[MAT]]="AR",EnergyImpactLookups[[#This Row],[APreWBtherm]],"")</f>
        <v/>
      </c>
      <c r="AJ791">
        <f>IF(EnergyImpactLookups[[#This Row],[MAT]]="AR",EnergyImpactLookups[[#This Row],[APreWBkW]],EnergyImpactLookups[[#This Row],[AStdWBkW]])</f>
        <v>2.1100000000000001E-2</v>
      </c>
      <c r="AK791">
        <f>IF(EnergyImpactLookups[[#This Row],[MAT]]="AR",EnergyImpactLookups[[#This Row],[APreWBkWh]],EnergyImpactLookups[[#This Row],[AStdWBkWh]])</f>
        <v>16.385999999999999</v>
      </c>
      <c r="AL791">
        <f>IF(EnergyImpactLookups[[#This Row],[MAT]]="AR",EnergyImpactLookups[[#This Row],[APreWBtherm]],EnergyImpactLookups[[#This Row],[AStdWBtherm]])</f>
        <v>0</v>
      </c>
      <c r="AM791">
        <f>IF(EnergyImpactLookups[[#This Row],[MAT]]="AR",EnergyImpactLookups[[#This Row],[AStdWBkW]],0)</f>
        <v>0</v>
      </c>
      <c r="AN791">
        <f>IF(EnergyImpactLookups[[#This Row],[MAT]]="AR",EnergyImpactLookups[[#This Row],[AStdWBkWh]],0)</f>
        <v>0</v>
      </c>
      <c r="AO791">
        <f>IF(EnergyImpactLookups[[#This Row],[MAT]]="AR",EnergyImpactLookups[[#This Row],[AStdWBtherm]],0)</f>
        <v>0</v>
      </c>
    </row>
    <row r="792" spans="1:41" x14ac:dyDescent="0.3">
      <c r="A792" t="s">
        <v>570</v>
      </c>
      <c r="B792" t="s">
        <v>532</v>
      </c>
      <c r="C792" t="s">
        <v>154</v>
      </c>
      <c r="D792" t="s">
        <v>711</v>
      </c>
      <c r="E792" t="s">
        <v>571</v>
      </c>
      <c r="F792" t="s">
        <v>572</v>
      </c>
      <c r="G792" t="s">
        <v>337</v>
      </c>
      <c r="H792" t="s">
        <v>98</v>
      </c>
      <c r="I792" t="s">
        <v>727</v>
      </c>
      <c r="J792" t="s">
        <v>555</v>
      </c>
      <c r="K792" t="s">
        <v>171</v>
      </c>
      <c r="L792" t="s">
        <v>12</v>
      </c>
      <c r="M792" t="s">
        <v>536</v>
      </c>
      <c r="N792" s="1">
        <v>44167</v>
      </c>
      <c r="O792" t="s">
        <v>95</v>
      </c>
      <c r="P792" t="s">
        <v>130</v>
      </c>
      <c r="Q792" t="s">
        <v>109</v>
      </c>
      <c r="R792" t="s">
        <v>129</v>
      </c>
      <c r="S792" t="s">
        <v>537</v>
      </c>
      <c r="T792">
        <v>1.1100000000000001</v>
      </c>
      <c r="U792">
        <v>1210</v>
      </c>
      <c r="V792" t="s">
        <v>8</v>
      </c>
      <c r="W792">
        <v>72.501300000000001</v>
      </c>
      <c r="X792">
        <v>6.8199999999999997E-2</v>
      </c>
      <c r="Y792">
        <v>0</v>
      </c>
      <c r="Z792">
        <v>35.956400000000002</v>
      </c>
      <c r="AA792">
        <v>3.3399999999999999E-2</v>
      </c>
      <c r="AB792">
        <v>0</v>
      </c>
      <c r="AC792" t="s">
        <v>538</v>
      </c>
      <c r="AD792">
        <v>1</v>
      </c>
      <c r="AE792">
        <v>1</v>
      </c>
      <c r="AF792" t="str">
        <f>IF(EnergyImpactLookups[[#This Row],[MAT]]="AR",EnergyImpactLookups[[#This Row],[APreWBkWh]],"")</f>
        <v/>
      </c>
      <c r="AG792" t="str">
        <f>IF(EnergyImpactLookups[[#This Row],[MAT]]="AR",EnergyImpactLookups[[#This Row],[APreWBkW]],"")</f>
        <v/>
      </c>
      <c r="AH792" s="19" t="str">
        <f>IF(EnergyImpactLookups[[#This Row],[MAT]]="AR",EnergyImpactLookups[[#This Row],[APreWBtherm]],"")</f>
        <v/>
      </c>
      <c r="AJ792">
        <f>IF(EnergyImpactLookups[[#This Row],[MAT]]="AR",EnergyImpactLookups[[#This Row],[APreWBkW]],EnergyImpactLookups[[#This Row],[AStdWBkW]])</f>
        <v>3.3399999999999999E-2</v>
      </c>
      <c r="AK792">
        <f>IF(EnergyImpactLookups[[#This Row],[MAT]]="AR",EnergyImpactLookups[[#This Row],[APreWBkWh]],EnergyImpactLookups[[#This Row],[AStdWBkWh]])</f>
        <v>35.956400000000002</v>
      </c>
      <c r="AL792">
        <f>IF(EnergyImpactLookups[[#This Row],[MAT]]="AR",EnergyImpactLookups[[#This Row],[APreWBtherm]],EnergyImpactLookups[[#This Row],[AStdWBtherm]])</f>
        <v>0</v>
      </c>
      <c r="AM792">
        <f>IF(EnergyImpactLookups[[#This Row],[MAT]]="AR",EnergyImpactLookups[[#This Row],[AStdWBkW]],0)</f>
        <v>0</v>
      </c>
      <c r="AN792">
        <f>IF(EnergyImpactLookups[[#This Row],[MAT]]="AR",EnergyImpactLookups[[#This Row],[AStdWBkWh]],0)</f>
        <v>0</v>
      </c>
      <c r="AO792">
        <f>IF(EnergyImpactLookups[[#This Row],[MAT]]="AR",EnergyImpactLookups[[#This Row],[AStdWBtherm]],0)</f>
        <v>0</v>
      </c>
    </row>
    <row r="793" spans="1:41" x14ac:dyDescent="0.3">
      <c r="A793" t="s">
        <v>570</v>
      </c>
      <c r="B793" t="s">
        <v>532</v>
      </c>
      <c r="C793" t="s">
        <v>154</v>
      </c>
      <c r="D793" t="s">
        <v>711</v>
      </c>
      <c r="E793" t="s">
        <v>571</v>
      </c>
      <c r="F793" t="s">
        <v>572</v>
      </c>
      <c r="G793" t="s">
        <v>337</v>
      </c>
      <c r="H793" t="s">
        <v>98</v>
      </c>
      <c r="I793" t="s">
        <v>727</v>
      </c>
      <c r="J793" t="s">
        <v>555</v>
      </c>
      <c r="K793" t="s">
        <v>171</v>
      </c>
      <c r="L793" t="s">
        <v>12</v>
      </c>
      <c r="M793" t="s">
        <v>536</v>
      </c>
      <c r="N793" s="1">
        <v>44167</v>
      </c>
      <c r="O793" t="s">
        <v>95</v>
      </c>
      <c r="P793" t="s">
        <v>130</v>
      </c>
      <c r="Q793" t="s">
        <v>111</v>
      </c>
      <c r="R793" t="s">
        <v>129</v>
      </c>
      <c r="S793" t="s">
        <v>537</v>
      </c>
      <c r="T793">
        <v>1.19</v>
      </c>
      <c r="U793">
        <v>1210</v>
      </c>
      <c r="V793" t="s">
        <v>8</v>
      </c>
      <c r="W793">
        <v>126.6307</v>
      </c>
      <c r="X793">
        <v>8.2400000000000001E-2</v>
      </c>
      <c r="Y793">
        <v>0</v>
      </c>
      <c r="Z793">
        <v>62.290900000000001</v>
      </c>
      <c r="AA793">
        <v>4.0399999999999998E-2</v>
      </c>
      <c r="AB793">
        <v>0</v>
      </c>
      <c r="AC793" t="s">
        <v>538</v>
      </c>
      <c r="AD793">
        <v>1</v>
      </c>
      <c r="AE793">
        <v>1</v>
      </c>
      <c r="AF793" t="str">
        <f>IF(EnergyImpactLookups[[#This Row],[MAT]]="AR",EnergyImpactLookups[[#This Row],[APreWBkWh]],"")</f>
        <v/>
      </c>
      <c r="AG793" t="str">
        <f>IF(EnergyImpactLookups[[#This Row],[MAT]]="AR",EnergyImpactLookups[[#This Row],[APreWBkW]],"")</f>
        <v/>
      </c>
      <c r="AH793" s="19" t="str">
        <f>IF(EnergyImpactLookups[[#This Row],[MAT]]="AR",EnergyImpactLookups[[#This Row],[APreWBtherm]],"")</f>
        <v/>
      </c>
      <c r="AJ793">
        <f>IF(EnergyImpactLookups[[#This Row],[MAT]]="AR",EnergyImpactLookups[[#This Row],[APreWBkW]],EnergyImpactLookups[[#This Row],[AStdWBkW]])</f>
        <v>4.0399999999999998E-2</v>
      </c>
      <c r="AK793">
        <f>IF(EnergyImpactLookups[[#This Row],[MAT]]="AR",EnergyImpactLookups[[#This Row],[APreWBkWh]],EnergyImpactLookups[[#This Row],[AStdWBkWh]])</f>
        <v>62.290900000000001</v>
      </c>
      <c r="AL793">
        <f>IF(EnergyImpactLookups[[#This Row],[MAT]]="AR",EnergyImpactLookups[[#This Row],[APreWBtherm]],EnergyImpactLookups[[#This Row],[AStdWBtherm]])</f>
        <v>0</v>
      </c>
      <c r="AM793">
        <f>IF(EnergyImpactLookups[[#This Row],[MAT]]="AR",EnergyImpactLookups[[#This Row],[AStdWBkW]],0)</f>
        <v>0</v>
      </c>
      <c r="AN793">
        <f>IF(EnergyImpactLookups[[#This Row],[MAT]]="AR",EnergyImpactLookups[[#This Row],[AStdWBkWh]],0)</f>
        <v>0</v>
      </c>
      <c r="AO793">
        <f>IF(EnergyImpactLookups[[#This Row],[MAT]]="AR",EnergyImpactLookups[[#This Row],[AStdWBtherm]],0)</f>
        <v>0</v>
      </c>
    </row>
    <row r="794" spans="1:41" x14ac:dyDescent="0.3">
      <c r="A794" t="s">
        <v>570</v>
      </c>
      <c r="B794" t="s">
        <v>532</v>
      </c>
      <c r="C794" t="s">
        <v>154</v>
      </c>
      <c r="D794" t="s">
        <v>711</v>
      </c>
      <c r="E794" t="s">
        <v>571</v>
      </c>
      <c r="F794" t="s">
        <v>572</v>
      </c>
      <c r="G794" t="s">
        <v>337</v>
      </c>
      <c r="H794" t="s">
        <v>98</v>
      </c>
      <c r="I794" t="s">
        <v>727</v>
      </c>
      <c r="J794" t="s">
        <v>555</v>
      </c>
      <c r="K794" t="s">
        <v>171</v>
      </c>
      <c r="L794" t="s">
        <v>12</v>
      </c>
      <c r="M794" t="s">
        <v>536</v>
      </c>
      <c r="N794" s="1">
        <v>44167</v>
      </c>
      <c r="O794" t="s">
        <v>95</v>
      </c>
      <c r="P794" t="s">
        <v>130</v>
      </c>
      <c r="Q794" t="s">
        <v>112</v>
      </c>
      <c r="R794" t="s">
        <v>129</v>
      </c>
      <c r="S794" t="s">
        <v>537</v>
      </c>
      <c r="T794">
        <v>1</v>
      </c>
      <c r="U794">
        <v>1130</v>
      </c>
      <c r="V794" t="s">
        <v>8</v>
      </c>
      <c r="W794">
        <v>118.0416</v>
      </c>
      <c r="X794">
        <v>8.2600000000000007E-2</v>
      </c>
      <c r="Y794">
        <v>0</v>
      </c>
      <c r="Z794">
        <v>58.3078</v>
      </c>
      <c r="AA794">
        <v>4.0500000000000001E-2</v>
      </c>
      <c r="AB794">
        <v>0</v>
      </c>
      <c r="AC794" t="s">
        <v>538</v>
      </c>
      <c r="AD794">
        <v>1</v>
      </c>
      <c r="AE794">
        <v>1</v>
      </c>
      <c r="AF794" t="str">
        <f>IF(EnergyImpactLookups[[#This Row],[MAT]]="AR",EnergyImpactLookups[[#This Row],[APreWBkWh]],"")</f>
        <v/>
      </c>
      <c r="AG794" t="str">
        <f>IF(EnergyImpactLookups[[#This Row],[MAT]]="AR",EnergyImpactLookups[[#This Row],[APreWBkW]],"")</f>
        <v/>
      </c>
      <c r="AH794" s="19" t="str">
        <f>IF(EnergyImpactLookups[[#This Row],[MAT]]="AR",EnergyImpactLookups[[#This Row],[APreWBtherm]],"")</f>
        <v/>
      </c>
      <c r="AJ794">
        <f>IF(EnergyImpactLookups[[#This Row],[MAT]]="AR",EnergyImpactLookups[[#This Row],[APreWBkW]],EnergyImpactLookups[[#This Row],[AStdWBkW]])</f>
        <v>4.0500000000000001E-2</v>
      </c>
      <c r="AK794">
        <f>IF(EnergyImpactLookups[[#This Row],[MAT]]="AR",EnergyImpactLookups[[#This Row],[APreWBkWh]],EnergyImpactLookups[[#This Row],[AStdWBkWh]])</f>
        <v>58.3078</v>
      </c>
      <c r="AL794">
        <f>IF(EnergyImpactLookups[[#This Row],[MAT]]="AR",EnergyImpactLookups[[#This Row],[APreWBtherm]],EnergyImpactLookups[[#This Row],[AStdWBtherm]])</f>
        <v>0</v>
      </c>
      <c r="AM794">
        <f>IF(EnergyImpactLookups[[#This Row],[MAT]]="AR",EnergyImpactLookups[[#This Row],[AStdWBkW]],0)</f>
        <v>0</v>
      </c>
      <c r="AN794">
        <f>IF(EnergyImpactLookups[[#This Row],[MAT]]="AR",EnergyImpactLookups[[#This Row],[AStdWBkWh]],0)</f>
        <v>0</v>
      </c>
      <c r="AO794">
        <f>IF(EnergyImpactLookups[[#This Row],[MAT]]="AR",EnergyImpactLookups[[#This Row],[AStdWBtherm]],0)</f>
        <v>0</v>
      </c>
    </row>
    <row r="795" spans="1:41" x14ac:dyDescent="0.3">
      <c r="A795" t="s">
        <v>570</v>
      </c>
      <c r="B795" t="s">
        <v>532</v>
      </c>
      <c r="C795" t="s">
        <v>154</v>
      </c>
      <c r="D795" t="s">
        <v>711</v>
      </c>
      <c r="E795" t="s">
        <v>571</v>
      </c>
      <c r="F795" t="s">
        <v>572</v>
      </c>
      <c r="G795" t="s">
        <v>337</v>
      </c>
      <c r="H795" t="s">
        <v>98</v>
      </c>
      <c r="I795" t="s">
        <v>727</v>
      </c>
      <c r="J795" t="s">
        <v>555</v>
      </c>
      <c r="K795" t="s">
        <v>171</v>
      </c>
      <c r="L795" t="s">
        <v>12</v>
      </c>
      <c r="M795" t="s">
        <v>536</v>
      </c>
      <c r="N795" s="1">
        <v>44167</v>
      </c>
      <c r="O795" t="s">
        <v>95</v>
      </c>
      <c r="P795" t="s">
        <v>130</v>
      </c>
      <c r="Q795" t="s">
        <v>113</v>
      </c>
      <c r="R795" t="s">
        <v>129</v>
      </c>
      <c r="S795" t="s">
        <v>537</v>
      </c>
      <c r="T795">
        <v>1</v>
      </c>
      <c r="U795">
        <v>1070</v>
      </c>
      <c r="V795" t="s">
        <v>8</v>
      </c>
      <c r="W795">
        <v>116.5352</v>
      </c>
      <c r="X795">
        <v>9.2399999999999996E-2</v>
      </c>
      <c r="Y795">
        <v>0</v>
      </c>
      <c r="Z795">
        <v>57.446300000000001</v>
      </c>
      <c r="AA795">
        <v>4.53E-2</v>
      </c>
      <c r="AB795">
        <v>0</v>
      </c>
      <c r="AC795" t="s">
        <v>538</v>
      </c>
      <c r="AD795">
        <v>1</v>
      </c>
      <c r="AE795">
        <v>1</v>
      </c>
      <c r="AF795" t="str">
        <f>IF(EnergyImpactLookups[[#This Row],[MAT]]="AR",EnergyImpactLookups[[#This Row],[APreWBkWh]],"")</f>
        <v/>
      </c>
      <c r="AG795" t="str">
        <f>IF(EnergyImpactLookups[[#This Row],[MAT]]="AR",EnergyImpactLookups[[#This Row],[APreWBkW]],"")</f>
        <v/>
      </c>
      <c r="AH795" s="19" t="str">
        <f>IF(EnergyImpactLookups[[#This Row],[MAT]]="AR",EnergyImpactLookups[[#This Row],[APreWBtherm]],"")</f>
        <v/>
      </c>
      <c r="AJ795">
        <f>IF(EnergyImpactLookups[[#This Row],[MAT]]="AR",EnergyImpactLookups[[#This Row],[APreWBkW]],EnergyImpactLookups[[#This Row],[AStdWBkW]])</f>
        <v>4.53E-2</v>
      </c>
      <c r="AK795">
        <f>IF(EnergyImpactLookups[[#This Row],[MAT]]="AR",EnergyImpactLookups[[#This Row],[APreWBkWh]],EnergyImpactLookups[[#This Row],[AStdWBkWh]])</f>
        <v>57.446300000000001</v>
      </c>
      <c r="AL795">
        <f>IF(EnergyImpactLookups[[#This Row],[MAT]]="AR",EnergyImpactLookups[[#This Row],[APreWBtherm]],EnergyImpactLookups[[#This Row],[AStdWBtherm]])</f>
        <v>0</v>
      </c>
      <c r="AM795">
        <f>IF(EnergyImpactLookups[[#This Row],[MAT]]="AR",EnergyImpactLookups[[#This Row],[AStdWBkW]],0)</f>
        <v>0</v>
      </c>
      <c r="AN795">
        <f>IF(EnergyImpactLookups[[#This Row],[MAT]]="AR",EnergyImpactLookups[[#This Row],[AStdWBkWh]],0)</f>
        <v>0</v>
      </c>
      <c r="AO795">
        <f>IF(EnergyImpactLookups[[#This Row],[MAT]]="AR",EnergyImpactLookups[[#This Row],[AStdWBtherm]],0)</f>
        <v>0</v>
      </c>
    </row>
    <row r="796" spans="1:41" x14ac:dyDescent="0.3">
      <c r="A796" t="s">
        <v>570</v>
      </c>
      <c r="B796" t="s">
        <v>532</v>
      </c>
      <c r="C796" t="s">
        <v>154</v>
      </c>
      <c r="D796" t="s">
        <v>711</v>
      </c>
      <c r="E796" t="s">
        <v>571</v>
      </c>
      <c r="F796" t="s">
        <v>572</v>
      </c>
      <c r="G796" t="s">
        <v>337</v>
      </c>
      <c r="H796" t="s">
        <v>98</v>
      </c>
      <c r="I796" t="s">
        <v>727</v>
      </c>
      <c r="J796" t="s">
        <v>555</v>
      </c>
      <c r="K796" t="s">
        <v>171</v>
      </c>
      <c r="L796" t="s">
        <v>12</v>
      </c>
      <c r="M796" t="s">
        <v>536</v>
      </c>
      <c r="N796" s="1">
        <v>44167</v>
      </c>
      <c r="O796" t="s">
        <v>95</v>
      </c>
      <c r="P796" t="s">
        <v>130</v>
      </c>
      <c r="Q796" t="s">
        <v>114</v>
      </c>
      <c r="R796" t="s">
        <v>129</v>
      </c>
      <c r="S796" t="s">
        <v>537</v>
      </c>
      <c r="T796">
        <v>1</v>
      </c>
      <c r="U796">
        <v>1070</v>
      </c>
      <c r="V796" t="s">
        <v>8</v>
      </c>
      <c r="W796">
        <v>168.95580000000001</v>
      </c>
      <c r="X796">
        <v>0.13780000000000001</v>
      </c>
      <c r="Y796">
        <v>0</v>
      </c>
      <c r="Z796">
        <v>83.648200000000003</v>
      </c>
      <c r="AA796">
        <v>6.7500000000000004E-2</v>
      </c>
      <c r="AB796">
        <v>0</v>
      </c>
      <c r="AC796" t="s">
        <v>538</v>
      </c>
      <c r="AD796">
        <v>1</v>
      </c>
      <c r="AE796">
        <v>1</v>
      </c>
      <c r="AF796" t="str">
        <f>IF(EnergyImpactLookups[[#This Row],[MAT]]="AR",EnergyImpactLookups[[#This Row],[APreWBkWh]],"")</f>
        <v/>
      </c>
      <c r="AG796" t="str">
        <f>IF(EnergyImpactLookups[[#This Row],[MAT]]="AR",EnergyImpactLookups[[#This Row],[APreWBkW]],"")</f>
        <v/>
      </c>
      <c r="AH796" s="19" t="str">
        <f>IF(EnergyImpactLookups[[#This Row],[MAT]]="AR",EnergyImpactLookups[[#This Row],[APreWBtherm]],"")</f>
        <v/>
      </c>
      <c r="AJ796">
        <f>IF(EnergyImpactLookups[[#This Row],[MAT]]="AR",EnergyImpactLookups[[#This Row],[APreWBkW]],EnergyImpactLookups[[#This Row],[AStdWBkW]])</f>
        <v>6.7500000000000004E-2</v>
      </c>
      <c r="AK796">
        <f>IF(EnergyImpactLookups[[#This Row],[MAT]]="AR",EnergyImpactLookups[[#This Row],[APreWBkWh]],EnergyImpactLookups[[#This Row],[AStdWBkWh]])</f>
        <v>83.648200000000003</v>
      </c>
      <c r="AL796">
        <f>IF(EnergyImpactLookups[[#This Row],[MAT]]="AR",EnergyImpactLookups[[#This Row],[APreWBtherm]],EnergyImpactLookups[[#This Row],[AStdWBtherm]])</f>
        <v>0</v>
      </c>
      <c r="AM796">
        <f>IF(EnergyImpactLookups[[#This Row],[MAT]]="AR",EnergyImpactLookups[[#This Row],[AStdWBkW]],0)</f>
        <v>0</v>
      </c>
      <c r="AN796">
        <f>IF(EnergyImpactLookups[[#This Row],[MAT]]="AR",EnergyImpactLookups[[#This Row],[AStdWBkWh]],0)</f>
        <v>0</v>
      </c>
      <c r="AO796">
        <f>IF(EnergyImpactLookups[[#This Row],[MAT]]="AR",EnergyImpactLookups[[#This Row],[AStdWBtherm]],0)</f>
        <v>0</v>
      </c>
    </row>
    <row r="797" spans="1:41" x14ac:dyDescent="0.3">
      <c r="A797" t="s">
        <v>570</v>
      </c>
      <c r="B797" t="s">
        <v>532</v>
      </c>
      <c r="C797" t="s">
        <v>154</v>
      </c>
      <c r="D797" t="s">
        <v>711</v>
      </c>
      <c r="E797" t="s">
        <v>571</v>
      </c>
      <c r="F797" t="s">
        <v>572</v>
      </c>
      <c r="G797" t="s">
        <v>337</v>
      </c>
      <c r="H797" t="s">
        <v>98</v>
      </c>
      <c r="I797" t="s">
        <v>727</v>
      </c>
      <c r="J797" t="s">
        <v>555</v>
      </c>
      <c r="K797" t="s">
        <v>171</v>
      </c>
      <c r="L797" t="s">
        <v>12</v>
      </c>
      <c r="M797" t="s">
        <v>536</v>
      </c>
      <c r="N797" s="1">
        <v>44167</v>
      </c>
      <c r="O797" t="s">
        <v>95</v>
      </c>
      <c r="P797" t="s">
        <v>130</v>
      </c>
      <c r="Q797" t="s">
        <v>115</v>
      </c>
      <c r="R797" t="s">
        <v>129</v>
      </c>
      <c r="S797" t="s">
        <v>537</v>
      </c>
      <c r="T797">
        <v>1</v>
      </c>
      <c r="U797">
        <v>1070</v>
      </c>
      <c r="V797" t="s">
        <v>8</v>
      </c>
      <c r="W797">
        <v>95.051199999999994</v>
      </c>
      <c r="X797">
        <v>0.1157</v>
      </c>
      <c r="Y797">
        <v>0</v>
      </c>
      <c r="Z797">
        <v>47.173099999999998</v>
      </c>
      <c r="AA797">
        <v>5.67E-2</v>
      </c>
      <c r="AB797">
        <v>0</v>
      </c>
      <c r="AC797" t="s">
        <v>538</v>
      </c>
      <c r="AD797">
        <v>1</v>
      </c>
      <c r="AE797">
        <v>1</v>
      </c>
      <c r="AF797" t="str">
        <f>IF(EnergyImpactLookups[[#This Row],[MAT]]="AR",EnergyImpactLookups[[#This Row],[APreWBkWh]],"")</f>
        <v/>
      </c>
      <c r="AG797" t="str">
        <f>IF(EnergyImpactLookups[[#This Row],[MAT]]="AR",EnergyImpactLookups[[#This Row],[APreWBkW]],"")</f>
        <v/>
      </c>
      <c r="AH797" s="19" t="str">
        <f>IF(EnergyImpactLookups[[#This Row],[MAT]]="AR",EnergyImpactLookups[[#This Row],[APreWBtherm]],"")</f>
        <v/>
      </c>
      <c r="AJ797">
        <f>IF(EnergyImpactLookups[[#This Row],[MAT]]="AR",EnergyImpactLookups[[#This Row],[APreWBkW]],EnergyImpactLookups[[#This Row],[AStdWBkW]])</f>
        <v>5.67E-2</v>
      </c>
      <c r="AK797">
        <f>IF(EnergyImpactLookups[[#This Row],[MAT]]="AR",EnergyImpactLookups[[#This Row],[APreWBkWh]],EnergyImpactLookups[[#This Row],[AStdWBkWh]])</f>
        <v>47.173099999999998</v>
      </c>
      <c r="AL797">
        <f>IF(EnergyImpactLookups[[#This Row],[MAT]]="AR",EnergyImpactLookups[[#This Row],[APreWBtherm]],EnergyImpactLookups[[#This Row],[AStdWBtherm]])</f>
        <v>0</v>
      </c>
      <c r="AM797">
        <f>IF(EnergyImpactLookups[[#This Row],[MAT]]="AR",EnergyImpactLookups[[#This Row],[AStdWBkW]],0)</f>
        <v>0</v>
      </c>
      <c r="AN797">
        <f>IF(EnergyImpactLookups[[#This Row],[MAT]]="AR",EnergyImpactLookups[[#This Row],[AStdWBkWh]],0)</f>
        <v>0</v>
      </c>
      <c r="AO797">
        <f>IF(EnergyImpactLookups[[#This Row],[MAT]]="AR",EnergyImpactLookups[[#This Row],[AStdWBtherm]],0)</f>
        <v>0</v>
      </c>
    </row>
    <row r="798" spans="1:41" x14ac:dyDescent="0.3">
      <c r="A798" t="s">
        <v>570</v>
      </c>
      <c r="B798" t="s">
        <v>532</v>
      </c>
      <c r="C798" t="s">
        <v>154</v>
      </c>
      <c r="D798" t="s">
        <v>711</v>
      </c>
      <c r="E798" t="s">
        <v>571</v>
      </c>
      <c r="F798" t="s">
        <v>572</v>
      </c>
      <c r="G798" t="s">
        <v>337</v>
      </c>
      <c r="H798" t="s">
        <v>98</v>
      </c>
      <c r="I798" t="s">
        <v>727</v>
      </c>
      <c r="J798" t="s">
        <v>555</v>
      </c>
      <c r="K798" t="s">
        <v>171</v>
      </c>
      <c r="L798" t="s">
        <v>12</v>
      </c>
      <c r="M798" t="s">
        <v>536</v>
      </c>
      <c r="N798" s="1">
        <v>44167</v>
      </c>
      <c r="O798" t="s">
        <v>95</v>
      </c>
      <c r="P798" t="s">
        <v>130</v>
      </c>
      <c r="Q798" t="s">
        <v>116</v>
      </c>
      <c r="R798" t="s">
        <v>129</v>
      </c>
      <c r="S798" t="s">
        <v>537</v>
      </c>
      <c r="T798">
        <v>1</v>
      </c>
      <c r="U798">
        <v>1070</v>
      </c>
      <c r="V798" t="s">
        <v>8</v>
      </c>
      <c r="W798">
        <v>182.39009999999999</v>
      </c>
      <c r="X798">
        <v>0.12379999999999999</v>
      </c>
      <c r="Y798">
        <v>0</v>
      </c>
      <c r="Z798">
        <v>89.962400000000002</v>
      </c>
      <c r="AA798">
        <v>6.0699999999999997E-2</v>
      </c>
      <c r="AB798">
        <v>0</v>
      </c>
      <c r="AC798" t="s">
        <v>538</v>
      </c>
      <c r="AD798">
        <v>1</v>
      </c>
      <c r="AE798">
        <v>1</v>
      </c>
      <c r="AF798" t="str">
        <f>IF(EnergyImpactLookups[[#This Row],[MAT]]="AR",EnergyImpactLookups[[#This Row],[APreWBkWh]],"")</f>
        <v/>
      </c>
      <c r="AG798" t="str">
        <f>IF(EnergyImpactLookups[[#This Row],[MAT]]="AR",EnergyImpactLookups[[#This Row],[APreWBkW]],"")</f>
        <v/>
      </c>
      <c r="AH798" s="19" t="str">
        <f>IF(EnergyImpactLookups[[#This Row],[MAT]]="AR",EnergyImpactLookups[[#This Row],[APreWBtherm]],"")</f>
        <v/>
      </c>
      <c r="AJ798">
        <f>IF(EnergyImpactLookups[[#This Row],[MAT]]="AR",EnergyImpactLookups[[#This Row],[APreWBkW]],EnergyImpactLookups[[#This Row],[AStdWBkW]])</f>
        <v>6.0699999999999997E-2</v>
      </c>
      <c r="AK798">
        <f>IF(EnergyImpactLookups[[#This Row],[MAT]]="AR",EnergyImpactLookups[[#This Row],[APreWBkWh]],EnergyImpactLookups[[#This Row],[AStdWBkWh]])</f>
        <v>89.962400000000002</v>
      </c>
      <c r="AL798">
        <f>IF(EnergyImpactLookups[[#This Row],[MAT]]="AR",EnergyImpactLookups[[#This Row],[APreWBtherm]],EnergyImpactLookups[[#This Row],[AStdWBtherm]])</f>
        <v>0</v>
      </c>
      <c r="AM798">
        <f>IF(EnergyImpactLookups[[#This Row],[MAT]]="AR",EnergyImpactLookups[[#This Row],[AStdWBkW]],0)</f>
        <v>0</v>
      </c>
      <c r="AN798">
        <f>IF(EnergyImpactLookups[[#This Row],[MAT]]="AR",EnergyImpactLookups[[#This Row],[AStdWBkWh]],0)</f>
        <v>0</v>
      </c>
      <c r="AO798">
        <f>IF(EnergyImpactLookups[[#This Row],[MAT]]="AR",EnergyImpactLookups[[#This Row],[AStdWBtherm]],0)</f>
        <v>0</v>
      </c>
    </row>
    <row r="799" spans="1:41" x14ac:dyDescent="0.3">
      <c r="A799" t="s">
        <v>570</v>
      </c>
      <c r="B799" t="s">
        <v>532</v>
      </c>
      <c r="C799" t="s">
        <v>154</v>
      </c>
      <c r="D799" t="s">
        <v>711</v>
      </c>
      <c r="E799" t="s">
        <v>571</v>
      </c>
      <c r="F799" t="s">
        <v>572</v>
      </c>
      <c r="G799" t="s">
        <v>337</v>
      </c>
      <c r="H799" t="s">
        <v>98</v>
      </c>
      <c r="I799" t="s">
        <v>727</v>
      </c>
      <c r="J799" t="s">
        <v>555</v>
      </c>
      <c r="K799" t="s">
        <v>171</v>
      </c>
      <c r="L799" t="s">
        <v>12</v>
      </c>
      <c r="M799" t="s">
        <v>536</v>
      </c>
      <c r="N799" s="1">
        <v>44167</v>
      </c>
      <c r="O799" t="s">
        <v>95</v>
      </c>
      <c r="P799" t="s">
        <v>130</v>
      </c>
      <c r="Q799" t="s">
        <v>117</v>
      </c>
      <c r="R799" t="s">
        <v>129</v>
      </c>
      <c r="S799" t="s">
        <v>537</v>
      </c>
      <c r="T799">
        <v>1.07</v>
      </c>
      <c r="U799">
        <v>1090</v>
      </c>
      <c r="V799" t="s">
        <v>8</v>
      </c>
      <c r="W799">
        <v>190.52940000000001</v>
      </c>
      <c r="X799">
        <v>0.1241</v>
      </c>
      <c r="Y799">
        <v>0</v>
      </c>
      <c r="Z799">
        <v>94.583699999999993</v>
      </c>
      <c r="AA799">
        <v>6.08E-2</v>
      </c>
      <c r="AB799">
        <v>0</v>
      </c>
      <c r="AC799" t="s">
        <v>538</v>
      </c>
      <c r="AD799">
        <v>1</v>
      </c>
      <c r="AE799">
        <v>1</v>
      </c>
      <c r="AF799" t="str">
        <f>IF(EnergyImpactLookups[[#This Row],[MAT]]="AR",EnergyImpactLookups[[#This Row],[APreWBkWh]],"")</f>
        <v/>
      </c>
      <c r="AG799" t="str">
        <f>IF(EnergyImpactLookups[[#This Row],[MAT]]="AR",EnergyImpactLookups[[#This Row],[APreWBkW]],"")</f>
        <v/>
      </c>
      <c r="AH799" s="19" t="str">
        <f>IF(EnergyImpactLookups[[#This Row],[MAT]]="AR",EnergyImpactLookups[[#This Row],[APreWBtherm]],"")</f>
        <v/>
      </c>
      <c r="AJ799">
        <f>IF(EnergyImpactLookups[[#This Row],[MAT]]="AR",EnergyImpactLookups[[#This Row],[APreWBkW]],EnergyImpactLookups[[#This Row],[AStdWBkW]])</f>
        <v>6.08E-2</v>
      </c>
      <c r="AK799">
        <f>IF(EnergyImpactLookups[[#This Row],[MAT]]="AR",EnergyImpactLookups[[#This Row],[APreWBkWh]],EnergyImpactLookups[[#This Row],[AStdWBkWh]])</f>
        <v>94.583699999999993</v>
      </c>
      <c r="AL799">
        <f>IF(EnergyImpactLookups[[#This Row],[MAT]]="AR",EnergyImpactLookups[[#This Row],[APreWBtherm]],EnergyImpactLookups[[#This Row],[AStdWBtherm]])</f>
        <v>0</v>
      </c>
      <c r="AM799">
        <f>IF(EnergyImpactLookups[[#This Row],[MAT]]="AR",EnergyImpactLookups[[#This Row],[AStdWBkW]],0)</f>
        <v>0</v>
      </c>
      <c r="AN799">
        <f>IF(EnergyImpactLookups[[#This Row],[MAT]]="AR",EnergyImpactLookups[[#This Row],[AStdWBkWh]],0)</f>
        <v>0</v>
      </c>
      <c r="AO799">
        <f>IF(EnergyImpactLookups[[#This Row],[MAT]]="AR",EnergyImpactLookups[[#This Row],[AStdWBtherm]],0)</f>
        <v>0</v>
      </c>
    </row>
    <row r="800" spans="1:41" x14ac:dyDescent="0.3">
      <c r="A800" t="s">
        <v>570</v>
      </c>
      <c r="B800" t="s">
        <v>532</v>
      </c>
      <c r="C800" t="s">
        <v>154</v>
      </c>
      <c r="D800" t="s">
        <v>711</v>
      </c>
      <c r="E800" t="s">
        <v>571</v>
      </c>
      <c r="F800" t="s">
        <v>572</v>
      </c>
      <c r="G800" t="s">
        <v>337</v>
      </c>
      <c r="H800" t="s">
        <v>98</v>
      </c>
      <c r="I800" t="s">
        <v>727</v>
      </c>
      <c r="J800" t="s">
        <v>555</v>
      </c>
      <c r="K800" t="s">
        <v>171</v>
      </c>
      <c r="L800" t="s">
        <v>12</v>
      </c>
      <c r="M800" t="s">
        <v>536</v>
      </c>
      <c r="N800" s="1">
        <v>44167</v>
      </c>
      <c r="O800" t="s">
        <v>95</v>
      </c>
      <c r="P800" t="s">
        <v>130</v>
      </c>
      <c r="Q800" t="s">
        <v>118</v>
      </c>
      <c r="R800" t="s">
        <v>129</v>
      </c>
      <c r="S800" t="s">
        <v>537</v>
      </c>
      <c r="T800">
        <v>1.1499999999999999</v>
      </c>
      <c r="U800">
        <v>1090</v>
      </c>
      <c r="V800" t="s">
        <v>8</v>
      </c>
      <c r="W800">
        <v>270.33240000000001</v>
      </c>
      <c r="X800">
        <v>0.14249999999999999</v>
      </c>
      <c r="Y800">
        <v>0</v>
      </c>
      <c r="Z800">
        <v>132.91200000000001</v>
      </c>
      <c r="AA800">
        <v>6.9800000000000001E-2</v>
      </c>
      <c r="AB800">
        <v>0</v>
      </c>
      <c r="AC800" t="s">
        <v>538</v>
      </c>
      <c r="AD800">
        <v>1</v>
      </c>
      <c r="AE800">
        <v>1</v>
      </c>
      <c r="AF800" t="str">
        <f>IF(EnergyImpactLookups[[#This Row],[MAT]]="AR",EnergyImpactLookups[[#This Row],[APreWBkWh]],"")</f>
        <v/>
      </c>
      <c r="AG800" t="str">
        <f>IF(EnergyImpactLookups[[#This Row],[MAT]]="AR",EnergyImpactLookups[[#This Row],[APreWBkW]],"")</f>
        <v/>
      </c>
      <c r="AH800" s="19" t="str">
        <f>IF(EnergyImpactLookups[[#This Row],[MAT]]="AR",EnergyImpactLookups[[#This Row],[APreWBtherm]],"")</f>
        <v/>
      </c>
      <c r="AJ800">
        <f>IF(EnergyImpactLookups[[#This Row],[MAT]]="AR",EnergyImpactLookups[[#This Row],[APreWBkW]],EnergyImpactLookups[[#This Row],[AStdWBkW]])</f>
        <v>6.9800000000000001E-2</v>
      </c>
      <c r="AK800">
        <f>IF(EnergyImpactLookups[[#This Row],[MAT]]="AR",EnergyImpactLookups[[#This Row],[APreWBkWh]],EnergyImpactLookups[[#This Row],[AStdWBkWh]])</f>
        <v>132.91200000000001</v>
      </c>
      <c r="AL800">
        <f>IF(EnergyImpactLookups[[#This Row],[MAT]]="AR",EnergyImpactLookups[[#This Row],[APreWBtherm]],EnergyImpactLookups[[#This Row],[AStdWBtherm]])</f>
        <v>0</v>
      </c>
      <c r="AM800">
        <f>IF(EnergyImpactLookups[[#This Row],[MAT]]="AR",EnergyImpactLookups[[#This Row],[AStdWBkW]],0)</f>
        <v>0</v>
      </c>
      <c r="AN800">
        <f>IF(EnergyImpactLookups[[#This Row],[MAT]]="AR",EnergyImpactLookups[[#This Row],[AStdWBkWh]],0)</f>
        <v>0</v>
      </c>
      <c r="AO800">
        <f>IF(EnergyImpactLookups[[#This Row],[MAT]]="AR",EnergyImpactLookups[[#This Row],[AStdWBtherm]],0)</f>
        <v>0</v>
      </c>
    </row>
    <row r="801" spans="1:41" x14ac:dyDescent="0.3">
      <c r="A801" t="s">
        <v>570</v>
      </c>
      <c r="B801" t="s">
        <v>532</v>
      </c>
      <c r="C801" t="s">
        <v>154</v>
      </c>
      <c r="D801" t="s">
        <v>711</v>
      </c>
      <c r="E801" t="s">
        <v>571</v>
      </c>
      <c r="F801" t="s">
        <v>572</v>
      </c>
      <c r="G801" t="s">
        <v>337</v>
      </c>
      <c r="H801" t="s">
        <v>98</v>
      </c>
      <c r="I801" t="s">
        <v>727</v>
      </c>
      <c r="J801" t="s">
        <v>555</v>
      </c>
      <c r="K801" t="s">
        <v>171</v>
      </c>
      <c r="L801" t="s">
        <v>12</v>
      </c>
      <c r="M801" t="s">
        <v>536</v>
      </c>
      <c r="N801" s="1">
        <v>44167</v>
      </c>
      <c r="O801" t="s">
        <v>95</v>
      </c>
      <c r="P801" t="s">
        <v>130</v>
      </c>
      <c r="Q801" t="s">
        <v>119</v>
      </c>
      <c r="R801" t="s">
        <v>129</v>
      </c>
      <c r="S801" t="s">
        <v>537</v>
      </c>
      <c r="T801">
        <v>1</v>
      </c>
      <c r="U801">
        <v>999</v>
      </c>
      <c r="V801" t="s">
        <v>8</v>
      </c>
      <c r="W801">
        <v>91.484300000000005</v>
      </c>
      <c r="X801">
        <v>7.0800000000000002E-2</v>
      </c>
      <c r="Y801">
        <v>0</v>
      </c>
      <c r="Z801">
        <v>47.255099999999999</v>
      </c>
      <c r="AA801">
        <v>3.4700000000000002E-2</v>
      </c>
      <c r="AB801">
        <v>0</v>
      </c>
      <c r="AC801" t="s">
        <v>538</v>
      </c>
      <c r="AD801">
        <v>1</v>
      </c>
      <c r="AE801">
        <v>1</v>
      </c>
      <c r="AF801" t="str">
        <f>IF(EnergyImpactLookups[[#This Row],[MAT]]="AR",EnergyImpactLookups[[#This Row],[APreWBkWh]],"")</f>
        <v/>
      </c>
      <c r="AG801" t="str">
        <f>IF(EnergyImpactLookups[[#This Row],[MAT]]="AR",EnergyImpactLookups[[#This Row],[APreWBkW]],"")</f>
        <v/>
      </c>
      <c r="AH801" s="19" t="str">
        <f>IF(EnergyImpactLookups[[#This Row],[MAT]]="AR",EnergyImpactLookups[[#This Row],[APreWBtherm]],"")</f>
        <v/>
      </c>
      <c r="AJ801">
        <f>IF(EnergyImpactLookups[[#This Row],[MAT]]="AR",EnergyImpactLookups[[#This Row],[APreWBkW]],EnergyImpactLookups[[#This Row],[AStdWBkW]])</f>
        <v>3.4700000000000002E-2</v>
      </c>
      <c r="AK801">
        <f>IF(EnergyImpactLookups[[#This Row],[MAT]]="AR",EnergyImpactLookups[[#This Row],[APreWBkWh]],EnergyImpactLookups[[#This Row],[AStdWBkWh]])</f>
        <v>47.255099999999999</v>
      </c>
      <c r="AL801">
        <f>IF(EnergyImpactLookups[[#This Row],[MAT]]="AR",EnergyImpactLookups[[#This Row],[APreWBtherm]],EnergyImpactLookups[[#This Row],[AStdWBtherm]])</f>
        <v>0</v>
      </c>
      <c r="AM801">
        <f>IF(EnergyImpactLookups[[#This Row],[MAT]]="AR",EnergyImpactLookups[[#This Row],[AStdWBkW]],0)</f>
        <v>0</v>
      </c>
      <c r="AN801">
        <f>IF(EnergyImpactLookups[[#This Row],[MAT]]="AR",EnergyImpactLookups[[#This Row],[AStdWBkWh]],0)</f>
        <v>0</v>
      </c>
      <c r="AO801">
        <f>IF(EnergyImpactLookups[[#This Row],[MAT]]="AR",EnergyImpactLookups[[#This Row],[AStdWBtherm]],0)</f>
        <v>0</v>
      </c>
    </row>
    <row r="802" spans="1:41" x14ac:dyDescent="0.3">
      <c r="A802" t="s">
        <v>570</v>
      </c>
      <c r="B802" t="s">
        <v>532</v>
      </c>
      <c r="C802" t="s">
        <v>154</v>
      </c>
      <c r="D802" t="s">
        <v>711</v>
      </c>
      <c r="E802" t="s">
        <v>571</v>
      </c>
      <c r="F802" t="s">
        <v>572</v>
      </c>
      <c r="G802" t="s">
        <v>337</v>
      </c>
      <c r="H802" t="s">
        <v>98</v>
      </c>
      <c r="I802" t="s">
        <v>727</v>
      </c>
      <c r="J802" t="s">
        <v>555</v>
      </c>
      <c r="K802" t="s">
        <v>171</v>
      </c>
      <c r="L802" t="s">
        <v>12</v>
      </c>
      <c r="M802" t="s">
        <v>536</v>
      </c>
      <c r="N802" s="1">
        <v>44167</v>
      </c>
      <c r="O802" t="s">
        <v>95</v>
      </c>
      <c r="P802" t="s">
        <v>131</v>
      </c>
      <c r="Q802" t="s">
        <v>99</v>
      </c>
      <c r="R802" t="s">
        <v>129</v>
      </c>
      <c r="S802" t="s">
        <v>537</v>
      </c>
      <c r="T802">
        <v>2.33</v>
      </c>
      <c r="U802">
        <v>2300</v>
      </c>
      <c r="V802" t="s">
        <v>8</v>
      </c>
      <c r="W802">
        <v>7.3079999999999998</v>
      </c>
      <c r="X802">
        <v>0</v>
      </c>
      <c r="Y802">
        <v>0</v>
      </c>
      <c r="Z802">
        <v>4.4123000000000001</v>
      </c>
      <c r="AA802">
        <v>0</v>
      </c>
      <c r="AB802">
        <v>0</v>
      </c>
      <c r="AC802" t="s">
        <v>538</v>
      </c>
      <c r="AD802">
        <v>1</v>
      </c>
      <c r="AE802">
        <v>1</v>
      </c>
      <c r="AF802" t="str">
        <f>IF(EnergyImpactLookups[[#This Row],[MAT]]="AR",EnergyImpactLookups[[#This Row],[APreWBkWh]],"")</f>
        <v/>
      </c>
      <c r="AG802" t="str">
        <f>IF(EnergyImpactLookups[[#This Row],[MAT]]="AR",EnergyImpactLookups[[#This Row],[APreWBkW]],"")</f>
        <v/>
      </c>
      <c r="AH802" s="19" t="str">
        <f>IF(EnergyImpactLookups[[#This Row],[MAT]]="AR",EnergyImpactLookups[[#This Row],[APreWBtherm]],"")</f>
        <v/>
      </c>
      <c r="AJ802">
        <f>IF(EnergyImpactLookups[[#This Row],[MAT]]="AR",EnergyImpactLookups[[#This Row],[APreWBkW]],EnergyImpactLookups[[#This Row],[AStdWBkW]])</f>
        <v>0</v>
      </c>
      <c r="AK802">
        <f>IF(EnergyImpactLookups[[#This Row],[MAT]]="AR",EnergyImpactLookups[[#This Row],[APreWBkWh]],EnergyImpactLookups[[#This Row],[AStdWBkWh]])</f>
        <v>4.4123000000000001</v>
      </c>
      <c r="AL802">
        <f>IF(EnergyImpactLookups[[#This Row],[MAT]]="AR",EnergyImpactLookups[[#This Row],[APreWBtherm]],EnergyImpactLookups[[#This Row],[AStdWBtherm]])</f>
        <v>0</v>
      </c>
      <c r="AM802">
        <f>IF(EnergyImpactLookups[[#This Row],[MAT]]="AR",EnergyImpactLookups[[#This Row],[AStdWBkW]],0)</f>
        <v>0</v>
      </c>
      <c r="AN802">
        <f>IF(EnergyImpactLookups[[#This Row],[MAT]]="AR",EnergyImpactLookups[[#This Row],[AStdWBkWh]],0)</f>
        <v>0</v>
      </c>
      <c r="AO802">
        <f>IF(EnergyImpactLookups[[#This Row],[MAT]]="AR",EnergyImpactLookups[[#This Row],[AStdWBtherm]],0)</f>
        <v>0</v>
      </c>
    </row>
    <row r="803" spans="1:41" x14ac:dyDescent="0.3">
      <c r="A803" t="s">
        <v>570</v>
      </c>
      <c r="B803" t="s">
        <v>532</v>
      </c>
      <c r="C803" t="s">
        <v>154</v>
      </c>
      <c r="D803" t="s">
        <v>711</v>
      </c>
      <c r="E803" t="s">
        <v>571</v>
      </c>
      <c r="F803" t="s">
        <v>572</v>
      </c>
      <c r="G803" t="s">
        <v>337</v>
      </c>
      <c r="H803" t="s">
        <v>98</v>
      </c>
      <c r="I803" t="s">
        <v>727</v>
      </c>
      <c r="J803" t="s">
        <v>555</v>
      </c>
      <c r="K803" t="s">
        <v>171</v>
      </c>
      <c r="L803" t="s">
        <v>12</v>
      </c>
      <c r="M803" t="s">
        <v>536</v>
      </c>
      <c r="N803" s="1">
        <v>44167</v>
      </c>
      <c r="O803" t="s">
        <v>95</v>
      </c>
      <c r="P803" t="s">
        <v>131</v>
      </c>
      <c r="Q803" t="s">
        <v>103</v>
      </c>
      <c r="R803" t="s">
        <v>129</v>
      </c>
      <c r="S803" t="s">
        <v>537</v>
      </c>
      <c r="T803">
        <v>2.21</v>
      </c>
      <c r="U803">
        <v>1950</v>
      </c>
      <c r="V803" t="s">
        <v>8</v>
      </c>
      <c r="W803">
        <v>27.448399999999999</v>
      </c>
      <c r="X803">
        <v>6.0699999999999997E-2</v>
      </c>
      <c r="Y803">
        <v>0</v>
      </c>
      <c r="Z803">
        <v>14.4755</v>
      </c>
      <c r="AA803">
        <v>2.9700000000000001E-2</v>
      </c>
      <c r="AB803">
        <v>0</v>
      </c>
      <c r="AC803" t="s">
        <v>538</v>
      </c>
      <c r="AD803">
        <v>1</v>
      </c>
      <c r="AE803">
        <v>1</v>
      </c>
      <c r="AF803" t="str">
        <f>IF(EnergyImpactLookups[[#This Row],[MAT]]="AR",EnergyImpactLookups[[#This Row],[APreWBkWh]],"")</f>
        <v/>
      </c>
      <c r="AG803" t="str">
        <f>IF(EnergyImpactLookups[[#This Row],[MAT]]="AR",EnergyImpactLookups[[#This Row],[APreWBkW]],"")</f>
        <v/>
      </c>
      <c r="AH803" s="19" t="str">
        <f>IF(EnergyImpactLookups[[#This Row],[MAT]]="AR",EnergyImpactLookups[[#This Row],[APreWBtherm]],"")</f>
        <v/>
      </c>
      <c r="AJ803">
        <f>IF(EnergyImpactLookups[[#This Row],[MAT]]="AR",EnergyImpactLookups[[#This Row],[APreWBkW]],EnergyImpactLookups[[#This Row],[AStdWBkW]])</f>
        <v>2.9700000000000001E-2</v>
      </c>
      <c r="AK803">
        <f>IF(EnergyImpactLookups[[#This Row],[MAT]]="AR",EnergyImpactLookups[[#This Row],[APreWBkWh]],EnergyImpactLookups[[#This Row],[AStdWBkWh]])</f>
        <v>14.4755</v>
      </c>
      <c r="AL803">
        <f>IF(EnergyImpactLookups[[#This Row],[MAT]]="AR",EnergyImpactLookups[[#This Row],[APreWBtherm]],EnergyImpactLookups[[#This Row],[AStdWBtherm]])</f>
        <v>0</v>
      </c>
      <c r="AM803">
        <f>IF(EnergyImpactLookups[[#This Row],[MAT]]="AR",EnergyImpactLookups[[#This Row],[AStdWBkW]],0)</f>
        <v>0</v>
      </c>
      <c r="AN803">
        <f>IF(EnergyImpactLookups[[#This Row],[MAT]]="AR",EnergyImpactLookups[[#This Row],[AStdWBkWh]],0)</f>
        <v>0</v>
      </c>
      <c r="AO803">
        <f>IF(EnergyImpactLookups[[#This Row],[MAT]]="AR",EnergyImpactLookups[[#This Row],[AStdWBtherm]],0)</f>
        <v>0</v>
      </c>
    </row>
    <row r="804" spans="1:41" x14ac:dyDescent="0.3">
      <c r="A804" t="s">
        <v>570</v>
      </c>
      <c r="B804" t="s">
        <v>532</v>
      </c>
      <c r="C804" t="s">
        <v>154</v>
      </c>
      <c r="D804" t="s">
        <v>711</v>
      </c>
      <c r="E804" t="s">
        <v>571</v>
      </c>
      <c r="F804" t="s">
        <v>572</v>
      </c>
      <c r="G804" t="s">
        <v>337</v>
      </c>
      <c r="H804" t="s">
        <v>98</v>
      </c>
      <c r="I804" t="s">
        <v>727</v>
      </c>
      <c r="J804" t="s">
        <v>555</v>
      </c>
      <c r="K804" t="s">
        <v>171</v>
      </c>
      <c r="L804" t="s">
        <v>12</v>
      </c>
      <c r="M804" t="s">
        <v>536</v>
      </c>
      <c r="N804" s="1">
        <v>44167</v>
      </c>
      <c r="O804" t="s">
        <v>95</v>
      </c>
      <c r="P804" t="s">
        <v>131</v>
      </c>
      <c r="Q804" t="s">
        <v>104</v>
      </c>
      <c r="R804" t="s">
        <v>129</v>
      </c>
      <c r="S804" t="s">
        <v>537</v>
      </c>
      <c r="T804">
        <v>3.23</v>
      </c>
      <c r="U804">
        <v>2300</v>
      </c>
      <c r="V804" t="s">
        <v>8</v>
      </c>
      <c r="W804">
        <v>11.154500000000001</v>
      </c>
      <c r="X804">
        <v>4.3799999999999999E-2</v>
      </c>
      <c r="Y804">
        <v>0</v>
      </c>
      <c r="Z804">
        <v>5.7952000000000004</v>
      </c>
      <c r="AA804">
        <v>2.1499999999999998E-2</v>
      </c>
      <c r="AB804">
        <v>0</v>
      </c>
      <c r="AC804" t="s">
        <v>538</v>
      </c>
      <c r="AD804">
        <v>1</v>
      </c>
      <c r="AE804">
        <v>1</v>
      </c>
      <c r="AF804" t="str">
        <f>IF(EnergyImpactLookups[[#This Row],[MAT]]="AR",EnergyImpactLookups[[#This Row],[APreWBkWh]],"")</f>
        <v/>
      </c>
      <c r="AG804" t="str">
        <f>IF(EnergyImpactLookups[[#This Row],[MAT]]="AR",EnergyImpactLookups[[#This Row],[APreWBkW]],"")</f>
        <v/>
      </c>
      <c r="AH804" s="19" t="str">
        <f>IF(EnergyImpactLookups[[#This Row],[MAT]]="AR",EnergyImpactLookups[[#This Row],[APreWBtherm]],"")</f>
        <v/>
      </c>
      <c r="AJ804">
        <f>IF(EnergyImpactLookups[[#This Row],[MAT]]="AR",EnergyImpactLookups[[#This Row],[APreWBkW]],EnergyImpactLookups[[#This Row],[AStdWBkW]])</f>
        <v>2.1499999999999998E-2</v>
      </c>
      <c r="AK804">
        <f>IF(EnergyImpactLookups[[#This Row],[MAT]]="AR",EnergyImpactLookups[[#This Row],[APreWBkWh]],EnergyImpactLookups[[#This Row],[AStdWBkWh]])</f>
        <v>5.7952000000000004</v>
      </c>
      <c r="AL804">
        <f>IF(EnergyImpactLookups[[#This Row],[MAT]]="AR",EnergyImpactLookups[[#This Row],[APreWBtherm]],EnergyImpactLookups[[#This Row],[AStdWBtherm]])</f>
        <v>0</v>
      </c>
      <c r="AM804">
        <f>IF(EnergyImpactLookups[[#This Row],[MAT]]="AR",EnergyImpactLookups[[#This Row],[AStdWBkW]],0)</f>
        <v>0</v>
      </c>
      <c r="AN804">
        <f>IF(EnergyImpactLookups[[#This Row],[MAT]]="AR",EnergyImpactLookups[[#This Row],[AStdWBkWh]],0)</f>
        <v>0</v>
      </c>
      <c r="AO804">
        <f>IF(EnergyImpactLookups[[#This Row],[MAT]]="AR",EnergyImpactLookups[[#This Row],[AStdWBtherm]],0)</f>
        <v>0</v>
      </c>
    </row>
    <row r="805" spans="1:41" x14ac:dyDescent="0.3">
      <c r="A805" t="s">
        <v>570</v>
      </c>
      <c r="B805" t="s">
        <v>532</v>
      </c>
      <c r="C805" t="s">
        <v>154</v>
      </c>
      <c r="D805" t="s">
        <v>711</v>
      </c>
      <c r="E805" t="s">
        <v>571</v>
      </c>
      <c r="F805" t="s">
        <v>572</v>
      </c>
      <c r="G805" t="s">
        <v>337</v>
      </c>
      <c r="H805" t="s">
        <v>98</v>
      </c>
      <c r="I805" t="s">
        <v>727</v>
      </c>
      <c r="J805" t="s">
        <v>555</v>
      </c>
      <c r="K805" t="s">
        <v>171</v>
      </c>
      <c r="L805" t="s">
        <v>12</v>
      </c>
      <c r="M805" t="s">
        <v>536</v>
      </c>
      <c r="N805" s="1">
        <v>44167</v>
      </c>
      <c r="O805" t="s">
        <v>95</v>
      </c>
      <c r="P805" t="s">
        <v>131</v>
      </c>
      <c r="Q805" t="s">
        <v>105</v>
      </c>
      <c r="R805" t="s">
        <v>129</v>
      </c>
      <c r="S805" t="s">
        <v>537</v>
      </c>
      <c r="T805">
        <v>3.17</v>
      </c>
      <c r="U805">
        <v>2300</v>
      </c>
      <c r="V805" t="s">
        <v>8</v>
      </c>
      <c r="W805">
        <v>38.261200000000002</v>
      </c>
      <c r="X805">
        <v>6.5199999999999994E-2</v>
      </c>
      <c r="Y805">
        <v>0</v>
      </c>
      <c r="Z805">
        <v>19.116299999999999</v>
      </c>
      <c r="AA805">
        <v>3.2000000000000001E-2</v>
      </c>
      <c r="AB805">
        <v>0</v>
      </c>
      <c r="AC805" t="s">
        <v>538</v>
      </c>
      <c r="AD805">
        <v>1</v>
      </c>
      <c r="AE805">
        <v>1</v>
      </c>
      <c r="AF805" t="str">
        <f>IF(EnergyImpactLookups[[#This Row],[MAT]]="AR",EnergyImpactLookups[[#This Row],[APreWBkWh]],"")</f>
        <v/>
      </c>
      <c r="AG805" t="str">
        <f>IF(EnergyImpactLookups[[#This Row],[MAT]]="AR",EnergyImpactLookups[[#This Row],[APreWBkW]],"")</f>
        <v/>
      </c>
      <c r="AH805" s="19" t="str">
        <f>IF(EnergyImpactLookups[[#This Row],[MAT]]="AR",EnergyImpactLookups[[#This Row],[APreWBtherm]],"")</f>
        <v/>
      </c>
      <c r="AJ805">
        <f>IF(EnergyImpactLookups[[#This Row],[MAT]]="AR",EnergyImpactLookups[[#This Row],[APreWBkW]],EnergyImpactLookups[[#This Row],[AStdWBkW]])</f>
        <v>3.2000000000000001E-2</v>
      </c>
      <c r="AK805">
        <f>IF(EnergyImpactLookups[[#This Row],[MAT]]="AR",EnergyImpactLookups[[#This Row],[APreWBkWh]],EnergyImpactLookups[[#This Row],[AStdWBkWh]])</f>
        <v>19.116299999999999</v>
      </c>
      <c r="AL805">
        <f>IF(EnergyImpactLookups[[#This Row],[MAT]]="AR",EnergyImpactLookups[[#This Row],[APreWBtherm]],EnergyImpactLookups[[#This Row],[AStdWBtherm]])</f>
        <v>0</v>
      </c>
      <c r="AM805">
        <f>IF(EnergyImpactLookups[[#This Row],[MAT]]="AR",EnergyImpactLookups[[#This Row],[AStdWBkW]],0)</f>
        <v>0</v>
      </c>
      <c r="AN805">
        <f>IF(EnergyImpactLookups[[#This Row],[MAT]]="AR",EnergyImpactLookups[[#This Row],[AStdWBkWh]],0)</f>
        <v>0</v>
      </c>
      <c r="AO805">
        <f>IF(EnergyImpactLookups[[#This Row],[MAT]]="AR",EnergyImpactLookups[[#This Row],[AStdWBtherm]],0)</f>
        <v>0</v>
      </c>
    </row>
    <row r="806" spans="1:41" x14ac:dyDescent="0.3">
      <c r="A806" t="s">
        <v>570</v>
      </c>
      <c r="B806" t="s">
        <v>532</v>
      </c>
      <c r="C806" t="s">
        <v>154</v>
      </c>
      <c r="D806" t="s">
        <v>711</v>
      </c>
      <c r="E806" t="s">
        <v>571</v>
      </c>
      <c r="F806" t="s">
        <v>572</v>
      </c>
      <c r="G806" t="s">
        <v>337</v>
      </c>
      <c r="H806" t="s">
        <v>98</v>
      </c>
      <c r="I806" t="s">
        <v>727</v>
      </c>
      <c r="J806" t="s">
        <v>555</v>
      </c>
      <c r="K806" t="s">
        <v>171</v>
      </c>
      <c r="L806" t="s">
        <v>12</v>
      </c>
      <c r="M806" t="s">
        <v>536</v>
      </c>
      <c r="N806" s="1">
        <v>44167</v>
      </c>
      <c r="O806" t="s">
        <v>95</v>
      </c>
      <c r="P806" t="s">
        <v>131</v>
      </c>
      <c r="Q806" t="s">
        <v>106</v>
      </c>
      <c r="R806" t="s">
        <v>129</v>
      </c>
      <c r="S806" t="s">
        <v>537</v>
      </c>
      <c r="T806">
        <v>3.55</v>
      </c>
      <c r="U806">
        <v>2300</v>
      </c>
      <c r="V806" t="s">
        <v>8</v>
      </c>
      <c r="W806">
        <v>6.5380000000000003</v>
      </c>
      <c r="X806">
        <v>2.1899999999999999E-2</v>
      </c>
      <c r="Y806">
        <v>0</v>
      </c>
      <c r="Z806">
        <v>3.5021</v>
      </c>
      <c r="AA806">
        <v>1.0699999999999999E-2</v>
      </c>
      <c r="AB806">
        <v>0</v>
      </c>
      <c r="AC806" t="s">
        <v>538</v>
      </c>
      <c r="AD806">
        <v>1</v>
      </c>
      <c r="AE806">
        <v>1</v>
      </c>
      <c r="AF806" t="str">
        <f>IF(EnergyImpactLookups[[#This Row],[MAT]]="AR",EnergyImpactLookups[[#This Row],[APreWBkWh]],"")</f>
        <v/>
      </c>
      <c r="AG806" t="str">
        <f>IF(EnergyImpactLookups[[#This Row],[MAT]]="AR",EnergyImpactLookups[[#This Row],[APreWBkW]],"")</f>
        <v/>
      </c>
      <c r="AH806" s="19" t="str">
        <f>IF(EnergyImpactLookups[[#This Row],[MAT]]="AR",EnergyImpactLookups[[#This Row],[APreWBtherm]],"")</f>
        <v/>
      </c>
      <c r="AJ806">
        <f>IF(EnergyImpactLookups[[#This Row],[MAT]]="AR",EnergyImpactLookups[[#This Row],[APreWBkW]],EnergyImpactLookups[[#This Row],[AStdWBkW]])</f>
        <v>1.0699999999999999E-2</v>
      </c>
      <c r="AK806">
        <f>IF(EnergyImpactLookups[[#This Row],[MAT]]="AR",EnergyImpactLookups[[#This Row],[APreWBkWh]],EnergyImpactLookups[[#This Row],[AStdWBkWh]])</f>
        <v>3.5021</v>
      </c>
      <c r="AL806">
        <f>IF(EnergyImpactLookups[[#This Row],[MAT]]="AR",EnergyImpactLookups[[#This Row],[APreWBtherm]],EnergyImpactLookups[[#This Row],[AStdWBtherm]])</f>
        <v>0</v>
      </c>
      <c r="AM806">
        <f>IF(EnergyImpactLookups[[#This Row],[MAT]]="AR",EnergyImpactLookups[[#This Row],[AStdWBkW]],0)</f>
        <v>0</v>
      </c>
      <c r="AN806">
        <f>IF(EnergyImpactLookups[[#This Row],[MAT]]="AR",EnergyImpactLookups[[#This Row],[AStdWBkWh]],0)</f>
        <v>0</v>
      </c>
      <c r="AO806">
        <f>IF(EnergyImpactLookups[[#This Row],[MAT]]="AR",EnergyImpactLookups[[#This Row],[AStdWBtherm]],0)</f>
        <v>0</v>
      </c>
    </row>
    <row r="807" spans="1:41" x14ac:dyDescent="0.3">
      <c r="A807" t="s">
        <v>570</v>
      </c>
      <c r="B807" t="s">
        <v>532</v>
      </c>
      <c r="C807" t="s">
        <v>154</v>
      </c>
      <c r="D807" t="s">
        <v>711</v>
      </c>
      <c r="E807" t="s">
        <v>571</v>
      </c>
      <c r="F807" t="s">
        <v>572</v>
      </c>
      <c r="G807" t="s">
        <v>337</v>
      </c>
      <c r="H807" t="s">
        <v>98</v>
      </c>
      <c r="I807" t="s">
        <v>727</v>
      </c>
      <c r="J807" t="s">
        <v>555</v>
      </c>
      <c r="K807" t="s">
        <v>171</v>
      </c>
      <c r="L807" t="s">
        <v>12</v>
      </c>
      <c r="M807" t="s">
        <v>536</v>
      </c>
      <c r="N807" s="1">
        <v>44167</v>
      </c>
      <c r="O807" t="s">
        <v>95</v>
      </c>
      <c r="P807" t="s">
        <v>131</v>
      </c>
      <c r="Q807" t="s">
        <v>107</v>
      </c>
      <c r="R807" t="s">
        <v>129</v>
      </c>
      <c r="S807" t="s">
        <v>537</v>
      </c>
      <c r="T807">
        <v>4.01</v>
      </c>
      <c r="U807">
        <v>2390</v>
      </c>
      <c r="V807" t="s">
        <v>8</v>
      </c>
      <c r="W807">
        <v>23.446100000000001</v>
      </c>
      <c r="X807">
        <v>2.69E-2</v>
      </c>
      <c r="Y807">
        <v>0</v>
      </c>
      <c r="Z807">
        <v>11.759399999999999</v>
      </c>
      <c r="AA807">
        <v>1.32E-2</v>
      </c>
      <c r="AB807">
        <v>0</v>
      </c>
      <c r="AC807" t="s">
        <v>538</v>
      </c>
      <c r="AD807">
        <v>1</v>
      </c>
      <c r="AE807">
        <v>1</v>
      </c>
      <c r="AF807" t="str">
        <f>IF(EnergyImpactLookups[[#This Row],[MAT]]="AR",EnergyImpactLookups[[#This Row],[APreWBkWh]],"")</f>
        <v/>
      </c>
      <c r="AG807" t="str">
        <f>IF(EnergyImpactLookups[[#This Row],[MAT]]="AR",EnergyImpactLookups[[#This Row],[APreWBkW]],"")</f>
        <v/>
      </c>
      <c r="AH807" s="19" t="str">
        <f>IF(EnergyImpactLookups[[#This Row],[MAT]]="AR",EnergyImpactLookups[[#This Row],[APreWBtherm]],"")</f>
        <v/>
      </c>
      <c r="AJ807">
        <f>IF(EnergyImpactLookups[[#This Row],[MAT]]="AR",EnergyImpactLookups[[#This Row],[APreWBkW]],EnergyImpactLookups[[#This Row],[AStdWBkW]])</f>
        <v>1.32E-2</v>
      </c>
      <c r="AK807">
        <f>IF(EnergyImpactLookups[[#This Row],[MAT]]="AR",EnergyImpactLookups[[#This Row],[APreWBkWh]],EnergyImpactLookups[[#This Row],[AStdWBkWh]])</f>
        <v>11.759399999999999</v>
      </c>
      <c r="AL807">
        <f>IF(EnergyImpactLookups[[#This Row],[MAT]]="AR",EnergyImpactLookups[[#This Row],[APreWBtherm]],EnergyImpactLookups[[#This Row],[AStdWBtherm]])</f>
        <v>0</v>
      </c>
      <c r="AM807">
        <f>IF(EnergyImpactLookups[[#This Row],[MAT]]="AR",EnergyImpactLookups[[#This Row],[AStdWBkW]],0)</f>
        <v>0</v>
      </c>
      <c r="AN807">
        <f>IF(EnergyImpactLookups[[#This Row],[MAT]]="AR",EnergyImpactLookups[[#This Row],[AStdWBkWh]],0)</f>
        <v>0</v>
      </c>
      <c r="AO807">
        <f>IF(EnergyImpactLookups[[#This Row],[MAT]]="AR",EnergyImpactLookups[[#This Row],[AStdWBtherm]],0)</f>
        <v>0</v>
      </c>
    </row>
    <row r="808" spans="1:41" x14ac:dyDescent="0.3">
      <c r="A808" t="s">
        <v>570</v>
      </c>
      <c r="B808" t="s">
        <v>532</v>
      </c>
      <c r="C808" t="s">
        <v>154</v>
      </c>
      <c r="D808" t="s">
        <v>711</v>
      </c>
      <c r="E808" t="s">
        <v>571</v>
      </c>
      <c r="F808" t="s">
        <v>572</v>
      </c>
      <c r="G808" t="s">
        <v>337</v>
      </c>
      <c r="H808" t="s">
        <v>98</v>
      </c>
      <c r="I808" t="s">
        <v>727</v>
      </c>
      <c r="J808" t="s">
        <v>555</v>
      </c>
      <c r="K808" t="s">
        <v>171</v>
      </c>
      <c r="L808" t="s">
        <v>12</v>
      </c>
      <c r="M808" t="s">
        <v>536</v>
      </c>
      <c r="N808" s="1">
        <v>44167</v>
      </c>
      <c r="O808" t="s">
        <v>95</v>
      </c>
      <c r="P808" t="s">
        <v>131</v>
      </c>
      <c r="Q808" t="s">
        <v>109</v>
      </c>
      <c r="R808" t="s">
        <v>129</v>
      </c>
      <c r="S808" t="s">
        <v>537</v>
      </c>
      <c r="T808">
        <v>3.21</v>
      </c>
      <c r="U808">
        <v>2390</v>
      </c>
      <c r="V808" t="s">
        <v>8</v>
      </c>
      <c r="W808">
        <v>49.617199999999997</v>
      </c>
      <c r="X808">
        <v>4.4699999999999997E-2</v>
      </c>
      <c r="Y808">
        <v>0</v>
      </c>
      <c r="Z808">
        <v>24.458100000000002</v>
      </c>
      <c r="AA808">
        <v>2.1999999999999999E-2</v>
      </c>
      <c r="AB808">
        <v>0</v>
      </c>
      <c r="AC808" t="s">
        <v>538</v>
      </c>
      <c r="AD808">
        <v>1</v>
      </c>
      <c r="AE808">
        <v>1</v>
      </c>
      <c r="AF808" t="str">
        <f>IF(EnergyImpactLookups[[#This Row],[MAT]]="AR",EnergyImpactLookups[[#This Row],[APreWBkWh]],"")</f>
        <v/>
      </c>
      <c r="AG808" t="str">
        <f>IF(EnergyImpactLookups[[#This Row],[MAT]]="AR",EnergyImpactLookups[[#This Row],[APreWBkW]],"")</f>
        <v/>
      </c>
      <c r="AH808" s="19" t="str">
        <f>IF(EnergyImpactLookups[[#This Row],[MAT]]="AR",EnergyImpactLookups[[#This Row],[APreWBtherm]],"")</f>
        <v/>
      </c>
      <c r="AJ808">
        <f>IF(EnergyImpactLookups[[#This Row],[MAT]]="AR",EnergyImpactLookups[[#This Row],[APreWBkW]],EnergyImpactLookups[[#This Row],[AStdWBkW]])</f>
        <v>2.1999999999999999E-2</v>
      </c>
      <c r="AK808">
        <f>IF(EnergyImpactLookups[[#This Row],[MAT]]="AR",EnergyImpactLookups[[#This Row],[APreWBkWh]],EnergyImpactLookups[[#This Row],[AStdWBkWh]])</f>
        <v>24.458100000000002</v>
      </c>
      <c r="AL808">
        <f>IF(EnergyImpactLookups[[#This Row],[MAT]]="AR",EnergyImpactLookups[[#This Row],[APreWBtherm]],EnergyImpactLookups[[#This Row],[AStdWBtherm]])</f>
        <v>0</v>
      </c>
      <c r="AM808">
        <f>IF(EnergyImpactLookups[[#This Row],[MAT]]="AR",EnergyImpactLookups[[#This Row],[AStdWBkW]],0)</f>
        <v>0</v>
      </c>
      <c r="AN808">
        <f>IF(EnergyImpactLookups[[#This Row],[MAT]]="AR",EnergyImpactLookups[[#This Row],[AStdWBkWh]],0)</f>
        <v>0</v>
      </c>
      <c r="AO808">
        <f>IF(EnergyImpactLookups[[#This Row],[MAT]]="AR",EnergyImpactLookups[[#This Row],[AStdWBtherm]],0)</f>
        <v>0</v>
      </c>
    </row>
    <row r="809" spans="1:41" x14ac:dyDescent="0.3">
      <c r="A809" t="s">
        <v>570</v>
      </c>
      <c r="B809" t="s">
        <v>532</v>
      </c>
      <c r="C809" t="s">
        <v>154</v>
      </c>
      <c r="D809" t="s">
        <v>711</v>
      </c>
      <c r="E809" t="s">
        <v>571</v>
      </c>
      <c r="F809" t="s">
        <v>572</v>
      </c>
      <c r="G809" t="s">
        <v>337</v>
      </c>
      <c r="H809" t="s">
        <v>98</v>
      </c>
      <c r="I809" t="s">
        <v>727</v>
      </c>
      <c r="J809" t="s">
        <v>555</v>
      </c>
      <c r="K809" t="s">
        <v>171</v>
      </c>
      <c r="L809" t="s">
        <v>12</v>
      </c>
      <c r="M809" t="s">
        <v>536</v>
      </c>
      <c r="N809" s="1">
        <v>44167</v>
      </c>
      <c r="O809" t="s">
        <v>95</v>
      </c>
      <c r="P809" t="s">
        <v>131</v>
      </c>
      <c r="Q809" t="s">
        <v>111</v>
      </c>
      <c r="R809" t="s">
        <v>129</v>
      </c>
      <c r="S809" t="s">
        <v>537</v>
      </c>
      <c r="T809">
        <v>3.77</v>
      </c>
      <c r="U809">
        <v>2390</v>
      </c>
      <c r="V809" t="s">
        <v>8</v>
      </c>
      <c r="W809">
        <v>55.062800000000003</v>
      </c>
      <c r="X809">
        <v>5.6800000000000003E-2</v>
      </c>
      <c r="Y809">
        <v>0</v>
      </c>
      <c r="Z809">
        <v>27.116199999999999</v>
      </c>
      <c r="AA809">
        <v>2.7799999999999998E-2</v>
      </c>
      <c r="AB809">
        <v>0</v>
      </c>
      <c r="AC809" t="s">
        <v>538</v>
      </c>
      <c r="AD809">
        <v>1</v>
      </c>
      <c r="AE809">
        <v>1</v>
      </c>
      <c r="AF809" t="str">
        <f>IF(EnergyImpactLookups[[#This Row],[MAT]]="AR",EnergyImpactLookups[[#This Row],[APreWBkWh]],"")</f>
        <v/>
      </c>
      <c r="AG809" t="str">
        <f>IF(EnergyImpactLookups[[#This Row],[MAT]]="AR",EnergyImpactLookups[[#This Row],[APreWBkW]],"")</f>
        <v/>
      </c>
      <c r="AH809" s="19" t="str">
        <f>IF(EnergyImpactLookups[[#This Row],[MAT]]="AR",EnergyImpactLookups[[#This Row],[APreWBtherm]],"")</f>
        <v/>
      </c>
      <c r="AJ809">
        <f>IF(EnergyImpactLookups[[#This Row],[MAT]]="AR",EnergyImpactLookups[[#This Row],[APreWBkW]],EnergyImpactLookups[[#This Row],[AStdWBkW]])</f>
        <v>2.7799999999999998E-2</v>
      </c>
      <c r="AK809">
        <f>IF(EnergyImpactLookups[[#This Row],[MAT]]="AR",EnergyImpactLookups[[#This Row],[APreWBkWh]],EnergyImpactLookups[[#This Row],[AStdWBkWh]])</f>
        <v>27.116199999999999</v>
      </c>
      <c r="AL809">
        <f>IF(EnergyImpactLookups[[#This Row],[MAT]]="AR",EnergyImpactLookups[[#This Row],[APreWBtherm]],EnergyImpactLookups[[#This Row],[AStdWBtherm]])</f>
        <v>0</v>
      </c>
      <c r="AM809">
        <f>IF(EnergyImpactLookups[[#This Row],[MAT]]="AR",EnergyImpactLookups[[#This Row],[AStdWBkW]],0)</f>
        <v>0</v>
      </c>
      <c r="AN809">
        <f>IF(EnergyImpactLookups[[#This Row],[MAT]]="AR",EnergyImpactLookups[[#This Row],[AStdWBkWh]],0)</f>
        <v>0</v>
      </c>
      <c r="AO809">
        <f>IF(EnergyImpactLookups[[#This Row],[MAT]]="AR",EnergyImpactLookups[[#This Row],[AStdWBtherm]],0)</f>
        <v>0</v>
      </c>
    </row>
    <row r="810" spans="1:41" x14ac:dyDescent="0.3">
      <c r="A810" t="s">
        <v>570</v>
      </c>
      <c r="B810" t="s">
        <v>532</v>
      </c>
      <c r="C810" t="s">
        <v>154</v>
      </c>
      <c r="D810" t="s">
        <v>711</v>
      </c>
      <c r="E810" t="s">
        <v>571</v>
      </c>
      <c r="F810" t="s">
        <v>572</v>
      </c>
      <c r="G810" t="s">
        <v>337</v>
      </c>
      <c r="H810" t="s">
        <v>98</v>
      </c>
      <c r="I810" t="s">
        <v>727</v>
      </c>
      <c r="J810" t="s">
        <v>555</v>
      </c>
      <c r="K810" t="s">
        <v>171</v>
      </c>
      <c r="L810" t="s">
        <v>12</v>
      </c>
      <c r="M810" t="s">
        <v>536</v>
      </c>
      <c r="N810" s="1">
        <v>44167</v>
      </c>
      <c r="O810" t="s">
        <v>95</v>
      </c>
      <c r="P810" t="s">
        <v>131</v>
      </c>
      <c r="Q810" t="s">
        <v>112</v>
      </c>
      <c r="R810" t="s">
        <v>129</v>
      </c>
      <c r="S810" t="s">
        <v>537</v>
      </c>
      <c r="T810">
        <v>3.37</v>
      </c>
      <c r="U810">
        <v>2420</v>
      </c>
      <c r="V810" t="s">
        <v>8</v>
      </c>
      <c r="W810">
        <v>39.2104</v>
      </c>
      <c r="X810">
        <v>6.3100000000000003E-2</v>
      </c>
      <c r="Y810">
        <v>0</v>
      </c>
      <c r="Z810">
        <v>19.537800000000001</v>
      </c>
      <c r="AA810">
        <v>3.09E-2</v>
      </c>
      <c r="AB810">
        <v>0</v>
      </c>
      <c r="AC810" t="s">
        <v>538</v>
      </c>
      <c r="AD810">
        <v>1</v>
      </c>
      <c r="AE810">
        <v>1</v>
      </c>
      <c r="AF810" t="str">
        <f>IF(EnergyImpactLookups[[#This Row],[MAT]]="AR",EnergyImpactLookups[[#This Row],[APreWBkWh]],"")</f>
        <v/>
      </c>
      <c r="AG810" t="str">
        <f>IF(EnergyImpactLookups[[#This Row],[MAT]]="AR",EnergyImpactLookups[[#This Row],[APreWBkW]],"")</f>
        <v/>
      </c>
      <c r="AH810" s="19" t="str">
        <f>IF(EnergyImpactLookups[[#This Row],[MAT]]="AR",EnergyImpactLookups[[#This Row],[APreWBtherm]],"")</f>
        <v/>
      </c>
      <c r="AJ810">
        <f>IF(EnergyImpactLookups[[#This Row],[MAT]]="AR",EnergyImpactLookups[[#This Row],[APreWBkW]],EnergyImpactLookups[[#This Row],[AStdWBkW]])</f>
        <v>3.09E-2</v>
      </c>
      <c r="AK810">
        <f>IF(EnergyImpactLookups[[#This Row],[MAT]]="AR",EnergyImpactLookups[[#This Row],[APreWBkWh]],EnergyImpactLookups[[#This Row],[AStdWBkWh]])</f>
        <v>19.537800000000001</v>
      </c>
      <c r="AL810">
        <f>IF(EnergyImpactLookups[[#This Row],[MAT]]="AR",EnergyImpactLookups[[#This Row],[APreWBtherm]],EnergyImpactLookups[[#This Row],[AStdWBtherm]])</f>
        <v>0</v>
      </c>
      <c r="AM810">
        <f>IF(EnergyImpactLookups[[#This Row],[MAT]]="AR",EnergyImpactLookups[[#This Row],[AStdWBkW]],0)</f>
        <v>0</v>
      </c>
      <c r="AN810">
        <f>IF(EnergyImpactLookups[[#This Row],[MAT]]="AR",EnergyImpactLookups[[#This Row],[AStdWBkWh]],0)</f>
        <v>0</v>
      </c>
      <c r="AO810">
        <f>IF(EnergyImpactLookups[[#This Row],[MAT]]="AR",EnergyImpactLookups[[#This Row],[AStdWBtherm]],0)</f>
        <v>0</v>
      </c>
    </row>
    <row r="811" spans="1:41" x14ac:dyDescent="0.3">
      <c r="A811" t="s">
        <v>570</v>
      </c>
      <c r="B811" t="s">
        <v>532</v>
      </c>
      <c r="C811" t="s">
        <v>154</v>
      </c>
      <c r="D811" t="s">
        <v>711</v>
      </c>
      <c r="E811" t="s">
        <v>571</v>
      </c>
      <c r="F811" t="s">
        <v>572</v>
      </c>
      <c r="G811" t="s">
        <v>337</v>
      </c>
      <c r="H811" t="s">
        <v>98</v>
      </c>
      <c r="I811" t="s">
        <v>727</v>
      </c>
      <c r="J811" t="s">
        <v>555</v>
      </c>
      <c r="K811" t="s">
        <v>171</v>
      </c>
      <c r="L811" t="s">
        <v>12</v>
      </c>
      <c r="M811" t="s">
        <v>536</v>
      </c>
      <c r="N811" s="1">
        <v>44167</v>
      </c>
      <c r="O811" t="s">
        <v>95</v>
      </c>
      <c r="P811" t="s">
        <v>131</v>
      </c>
      <c r="Q811" t="s">
        <v>113</v>
      </c>
      <c r="R811" t="s">
        <v>129</v>
      </c>
      <c r="S811" t="s">
        <v>537</v>
      </c>
      <c r="T811">
        <v>2.5299999999999998</v>
      </c>
      <c r="U811">
        <v>1950</v>
      </c>
      <c r="V811" t="s">
        <v>8</v>
      </c>
      <c r="W811">
        <v>69.841300000000004</v>
      </c>
      <c r="X811">
        <v>7.2099999999999997E-2</v>
      </c>
      <c r="Y811">
        <v>0</v>
      </c>
      <c r="Z811">
        <v>34.893000000000001</v>
      </c>
      <c r="AA811">
        <v>3.5299999999999998E-2</v>
      </c>
      <c r="AB811">
        <v>0</v>
      </c>
      <c r="AC811" t="s">
        <v>538</v>
      </c>
      <c r="AD811">
        <v>1</v>
      </c>
      <c r="AE811">
        <v>1</v>
      </c>
      <c r="AF811" t="str">
        <f>IF(EnergyImpactLookups[[#This Row],[MAT]]="AR",EnergyImpactLookups[[#This Row],[APreWBkWh]],"")</f>
        <v/>
      </c>
      <c r="AG811" t="str">
        <f>IF(EnergyImpactLookups[[#This Row],[MAT]]="AR",EnergyImpactLookups[[#This Row],[APreWBkW]],"")</f>
        <v/>
      </c>
      <c r="AH811" s="19" t="str">
        <f>IF(EnergyImpactLookups[[#This Row],[MAT]]="AR",EnergyImpactLookups[[#This Row],[APreWBtherm]],"")</f>
        <v/>
      </c>
      <c r="AJ811">
        <f>IF(EnergyImpactLookups[[#This Row],[MAT]]="AR",EnergyImpactLookups[[#This Row],[APreWBkW]],EnergyImpactLookups[[#This Row],[AStdWBkW]])</f>
        <v>3.5299999999999998E-2</v>
      </c>
      <c r="AK811">
        <f>IF(EnergyImpactLookups[[#This Row],[MAT]]="AR",EnergyImpactLookups[[#This Row],[APreWBkWh]],EnergyImpactLookups[[#This Row],[AStdWBkWh]])</f>
        <v>34.893000000000001</v>
      </c>
      <c r="AL811">
        <f>IF(EnergyImpactLookups[[#This Row],[MAT]]="AR",EnergyImpactLookups[[#This Row],[APreWBtherm]],EnergyImpactLookups[[#This Row],[AStdWBtherm]])</f>
        <v>0</v>
      </c>
      <c r="AM811">
        <f>IF(EnergyImpactLookups[[#This Row],[MAT]]="AR",EnergyImpactLookups[[#This Row],[AStdWBkW]],0)</f>
        <v>0</v>
      </c>
      <c r="AN811">
        <f>IF(EnergyImpactLookups[[#This Row],[MAT]]="AR",EnergyImpactLookups[[#This Row],[AStdWBkWh]],0)</f>
        <v>0</v>
      </c>
      <c r="AO811">
        <f>IF(EnergyImpactLookups[[#This Row],[MAT]]="AR",EnergyImpactLookups[[#This Row],[AStdWBtherm]],0)</f>
        <v>0</v>
      </c>
    </row>
    <row r="812" spans="1:41" x14ac:dyDescent="0.3">
      <c r="A812" t="s">
        <v>570</v>
      </c>
      <c r="B812" t="s">
        <v>532</v>
      </c>
      <c r="C812" t="s">
        <v>154</v>
      </c>
      <c r="D812" t="s">
        <v>711</v>
      </c>
      <c r="E812" t="s">
        <v>571</v>
      </c>
      <c r="F812" t="s">
        <v>572</v>
      </c>
      <c r="G812" t="s">
        <v>337</v>
      </c>
      <c r="H812" t="s">
        <v>98</v>
      </c>
      <c r="I812" t="s">
        <v>727</v>
      </c>
      <c r="J812" t="s">
        <v>555</v>
      </c>
      <c r="K812" t="s">
        <v>171</v>
      </c>
      <c r="L812" t="s">
        <v>12</v>
      </c>
      <c r="M812" t="s">
        <v>536</v>
      </c>
      <c r="N812" s="1">
        <v>44167</v>
      </c>
      <c r="O812" t="s">
        <v>95</v>
      </c>
      <c r="P812" t="s">
        <v>131</v>
      </c>
      <c r="Q812" t="s">
        <v>114</v>
      </c>
      <c r="R812" t="s">
        <v>129</v>
      </c>
      <c r="S812" t="s">
        <v>537</v>
      </c>
      <c r="T812">
        <v>2.66</v>
      </c>
      <c r="U812">
        <v>1950</v>
      </c>
      <c r="V812" t="s">
        <v>8</v>
      </c>
      <c r="W812">
        <v>61.446800000000003</v>
      </c>
      <c r="X812">
        <v>9.2799999999999994E-2</v>
      </c>
      <c r="Y812">
        <v>0</v>
      </c>
      <c r="Z812">
        <v>30.700299999999999</v>
      </c>
      <c r="AA812">
        <v>4.5499999999999999E-2</v>
      </c>
      <c r="AB812">
        <v>0</v>
      </c>
      <c r="AC812" t="s">
        <v>538</v>
      </c>
      <c r="AD812">
        <v>1</v>
      </c>
      <c r="AE812">
        <v>1</v>
      </c>
      <c r="AF812" t="str">
        <f>IF(EnergyImpactLookups[[#This Row],[MAT]]="AR",EnergyImpactLookups[[#This Row],[APreWBkWh]],"")</f>
        <v/>
      </c>
      <c r="AG812" t="str">
        <f>IF(EnergyImpactLookups[[#This Row],[MAT]]="AR",EnergyImpactLookups[[#This Row],[APreWBkW]],"")</f>
        <v/>
      </c>
      <c r="AH812" s="19" t="str">
        <f>IF(EnergyImpactLookups[[#This Row],[MAT]]="AR",EnergyImpactLookups[[#This Row],[APreWBtherm]],"")</f>
        <v/>
      </c>
      <c r="AJ812">
        <f>IF(EnergyImpactLookups[[#This Row],[MAT]]="AR",EnergyImpactLookups[[#This Row],[APreWBkW]],EnergyImpactLookups[[#This Row],[AStdWBkW]])</f>
        <v>4.5499999999999999E-2</v>
      </c>
      <c r="AK812">
        <f>IF(EnergyImpactLookups[[#This Row],[MAT]]="AR",EnergyImpactLookups[[#This Row],[APreWBkWh]],EnergyImpactLookups[[#This Row],[AStdWBkWh]])</f>
        <v>30.700299999999999</v>
      </c>
      <c r="AL812">
        <f>IF(EnergyImpactLookups[[#This Row],[MAT]]="AR",EnergyImpactLookups[[#This Row],[APreWBtherm]],EnergyImpactLookups[[#This Row],[AStdWBtherm]])</f>
        <v>0</v>
      </c>
      <c r="AM812">
        <f>IF(EnergyImpactLookups[[#This Row],[MAT]]="AR",EnergyImpactLookups[[#This Row],[AStdWBkW]],0)</f>
        <v>0</v>
      </c>
      <c r="AN812">
        <f>IF(EnergyImpactLookups[[#This Row],[MAT]]="AR",EnergyImpactLookups[[#This Row],[AStdWBkWh]],0)</f>
        <v>0</v>
      </c>
      <c r="AO812">
        <f>IF(EnergyImpactLookups[[#This Row],[MAT]]="AR",EnergyImpactLookups[[#This Row],[AStdWBtherm]],0)</f>
        <v>0</v>
      </c>
    </row>
    <row r="813" spans="1:41" x14ac:dyDescent="0.3">
      <c r="A813" t="s">
        <v>570</v>
      </c>
      <c r="B813" t="s">
        <v>532</v>
      </c>
      <c r="C813" t="s">
        <v>154</v>
      </c>
      <c r="D813" t="s">
        <v>711</v>
      </c>
      <c r="E813" t="s">
        <v>571</v>
      </c>
      <c r="F813" t="s">
        <v>572</v>
      </c>
      <c r="G813" t="s">
        <v>337</v>
      </c>
      <c r="H813" t="s">
        <v>98</v>
      </c>
      <c r="I813" t="s">
        <v>727</v>
      </c>
      <c r="J813" t="s">
        <v>555</v>
      </c>
      <c r="K813" t="s">
        <v>171</v>
      </c>
      <c r="L813" t="s">
        <v>12</v>
      </c>
      <c r="M813" t="s">
        <v>536</v>
      </c>
      <c r="N813" s="1">
        <v>44167</v>
      </c>
      <c r="O813" t="s">
        <v>95</v>
      </c>
      <c r="P813" t="s">
        <v>131</v>
      </c>
      <c r="Q813" t="s">
        <v>115</v>
      </c>
      <c r="R813" t="s">
        <v>129</v>
      </c>
      <c r="S813" t="s">
        <v>537</v>
      </c>
      <c r="T813">
        <v>2.4700000000000002</v>
      </c>
      <c r="U813">
        <v>1950</v>
      </c>
      <c r="V813" t="s">
        <v>8</v>
      </c>
      <c r="W813">
        <v>32.756399999999999</v>
      </c>
      <c r="X813">
        <v>7.9600000000000004E-2</v>
      </c>
      <c r="Y813">
        <v>0</v>
      </c>
      <c r="Z813">
        <v>17.422000000000001</v>
      </c>
      <c r="AA813">
        <v>3.9300000000000002E-2</v>
      </c>
      <c r="AB813">
        <v>0</v>
      </c>
      <c r="AC813" t="s">
        <v>538</v>
      </c>
      <c r="AD813">
        <v>1</v>
      </c>
      <c r="AE813">
        <v>1</v>
      </c>
      <c r="AF813" t="str">
        <f>IF(EnergyImpactLookups[[#This Row],[MAT]]="AR",EnergyImpactLookups[[#This Row],[APreWBkWh]],"")</f>
        <v/>
      </c>
      <c r="AG813" t="str">
        <f>IF(EnergyImpactLookups[[#This Row],[MAT]]="AR",EnergyImpactLookups[[#This Row],[APreWBkW]],"")</f>
        <v/>
      </c>
      <c r="AH813" s="19" t="str">
        <f>IF(EnergyImpactLookups[[#This Row],[MAT]]="AR",EnergyImpactLookups[[#This Row],[APreWBtherm]],"")</f>
        <v/>
      </c>
      <c r="AJ813">
        <f>IF(EnergyImpactLookups[[#This Row],[MAT]]="AR",EnergyImpactLookups[[#This Row],[APreWBkW]],EnergyImpactLookups[[#This Row],[AStdWBkW]])</f>
        <v>3.9300000000000002E-2</v>
      </c>
      <c r="AK813">
        <f>IF(EnergyImpactLookups[[#This Row],[MAT]]="AR",EnergyImpactLookups[[#This Row],[APreWBkWh]],EnergyImpactLookups[[#This Row],[AStdWBkWh]])</f>
        <v>17.422000000000001</v>
      </c>
      <c r="AL813">
        <f>IF(EnergyImpactLookups[[#This Row],[MAT]]="AR",EnergyImpactLookups[[#This Row],[APreWBtherm]],EnergyImpactLookups[[#This Row],[AStdWBtherm]])</f>
        <v>0</v>
      </c>
      <c r="AM813">
        <f>IF(EnergyImpactLookups[[#This Row],[MAT]]="AR",EnergyImpactLookups[[#This Row],[AStdWBkW]],0)</f>
        <v>0</v>
      </c>
      <c r="AN813">
        <f>IF(EnergyImpactLookups[[#This Row],[MAT]]="AR",EnergyImpactLookups[[#This Row],[AStdWBkWh]],0)</f>
        <v>0</v>
      </c>
      <c r="AO813">
        <f>IF(EnergyImpactLookups[[#This Row],[MAT]]="AR",EnergyImpactLookups[[#This Row],[AStdWBtherm]],0)</f>
        <v>0</v>
      </c>
    </row>
    <row r="814" spans="1:41" x14ac:dyDescent="0.3">
      <c r="A814" t="s">
        <v>570</v>
      </c>
      <c r="B814" t="s">
        <v>532</v>
      </c>
      <c r="C814" t="s">
        <v>154</v>
      </c>
      <c r="D814" t="s">
        <v>711</v>
      </c>
      <c r="E814" t="s">
        <v>571</v>
      </c>
      <c r="F814" t="s">
        <v>572</v>
      </c>
      <c r="G814" t="s">
        <v>337</v>
      </c>
      <c r="H814" t="s">
        <v>98</v>
      </c>
      <c r="I814" t="s">
        <v>727</v>
      </c>
      <c r="J814" t="s">
        <v>555</v>
      </c>
      <c r="K814" t="s">
        <v>171</v>
      </c>
      <c r="L814" t="s">
        <v>12</v>
      </c>
      <c r="M814" t="s">
        <v>536</v>
      </c>
      <c r="N814" s="1">
        <v>44167</v>
      </c>
      <c r="O814" t="s">
        <v>95</v>
      </c>
      <c r="P814" t="s">
        <v>131</v>
      </c>
      <c r="Q814" t="s">
        <v>116</v>
      </c>
      <c r="R814" t="s">
        <v>129</v>
      </c>
      <c r="S814" t="s">
        <v>537</v>
      </c>
      <c r="T814">
        <v>2.5499999999999998</v>
      </c>
      <c r="U814">
        <v>1950</v>
      </c>
      <c r="V814" t="s">
        <v>8</v>
      </c>
      <c r="W814">
        <v>90.712500000000006</v>
      </c>
      <c r="X814">
        <v>9.7600000000000006E-2</v>
      </c>
      <c r="Y814">
        <v>0</v>
      </c>
      <c r="Z814">
        <v>45.073700000000002</v>
      </c>
      <c r="AA814">
        <v>4.7800000000000002E-2</v>
      </c>
      <c r="AB814">
        <v>0</v>
      </c>
      <c r="AC814" t="s">
        <v>538</v>
      </c>
      <c r="AD814">
        <v>1</v>
      </c>
      <c r="AE814">
        <v>1</v>
      </c>
      <c r="AF814" t="str">
        <f>IF(EnergyImpactLookups[[#This Row],[MAT]]="AR",EnergyImpactLookups[[#This Row],[APreWBkWh]],"")</f>
        <v/>
      </c>
      <c r="AG814" t="str">
        <f>IF(EnergyImpactLookups[[#This Row],[MAT]]="AR",EnergyImpactLookups[[#This Row],[APreWBkW]],"")</f>
        <v/>
      </c>
      <c r="AH814" s="19" t="str">
        <f>IF(EnergyImpactLookups[[#This Row],[MAT]]="AR",EnergyImpactLookups[[#This Row],[APreWBtherm]],"")</f>
        <v/>
      </c>
      <c r="AJ814">
        <f>IF(EnergyImpactLookups[[#This Row],[MAT]]="AR",EnergyImpactLookups[[#This Row],[APreWBkW]],EnergyImpactLookups[[#This Row],[AStdWBkW]])</f>
        <v>4.7800000000000002E-2</v>
      </c>
      <c r="AK814">
        <f>IF(EnergyImpactLookups[[#This Row],[MAT]]="AR",EnergyImpactLookups[[#This Row],[APreWBkWh]],EnergyImpactLookups[[#This Row],[AStdWBkWh]])</f>
        <v>45.073700000000002</v>
      </c>
      <c r="AL814">
        <f>IF(EnergyImpactLookups[[#This Row],[MAT]]="AR",EnergyImpactLookups[[#This Row],[APreWBtherm]],EnergyImpactLookups[[#This Row],[AStdWBtherm]])</f>
        <v>0</v>
      </c>
      <c r="AM814">
        <f>IF(EnergyImpactLookups[[#This Row],[MAT]]="AR",EnergyImpactLookups[[#This Row],[AStdWBkW]],0)</f>
        <v>0</v>
      </c>
      <c r="AN814">
        <f>IF(EnergyImpactLookups[[#This Row],[MAT]]="AR",EnergyImpactLookups[[#This Row],[AStdWBkWh]],0)</f>
        <v>0</v>
      </c>
      <c r="AO814">
        <f>IF(EnergyImpactLookups[[#This Row],[MAT]]="AR",EnergyImpactLookups[[#This Row],[AStdWBtherm]],0)</f>
        <v>0</v>
      </c>
    </row>
    <row r="815" spans="1:41" x14ac:dyDescent="0.3">
      <c r="A815" t="s">
        <v>570</v>
      </c>
      <c r="B815" t="s">
        <v>532</v>
      </c>
      <c r="C815" t="s">
        <v>154</v>
      </c>
      <c r="D815" t="s">
        <v>711</v>
      </c>
      <c r="E815" t="s">
        <v>571</v>
      </c>
      <c r="F815" t="s">
        <v>572</v>
      </c>
      <c r="G815" t="s">
        <v>337</v>
      </c>
      <c r="H815" t="s">
        <v>98</v>
      </c>
      <c r="I815" t="s">
        <v>727</v>
      </c>
      <c r="J815" t="s">
        <v>555</v>
      </c>
      <c r="K815" t="s">
        <v>171</v>
      </c>
      <c r="L815" t="s">
        <v>12</v>
      </c>
      <c r="M815" t="s">
        <v>536</v>
      </c>
      <c r="N815" s="1">
        <v>44167</v>
      </c>
      <c r="O815" t="s">
        <v>95</v>
      </c>
      <c r="P815" t="s">
        <v>131</v>
      </c>
      <c r="Q815" t="s">
        <v>117</v>
      </c>
      <c r="R815" t="s">
        <v>129</v>
      </c>
      <c r="S815" t="s">
        <v>537</v>
      </c>
      <c r="T815">
        <v>3.17</v>
      </c>
      <c r="U815">
        <v>2160</v>
      </c>
      <c r="V815" t="s">
        <v>8</v>
      </c>
      <c r="W815">
        <v>111.5003</v>
      </c>
      <c r="X815">
        <v>8.9200000000000002E-2</v>
      </c>
      <c r="Y815">
        <v>0</v>
      </c>
      <c r="Z815">
        <v>55.308100000000003</v>
      </c>
      <c r="AA815">
        <v>4.3700000000000003E-2</v>
      </c>
      <c r="AB815">
        <v>0</v>
      </c>
      <c r="AC815" t="s">
        <v>538</v>
      </c>
      <c r="AD815">
        <v>1</v>
      </c>
      <c r="AE815">
        <v>1</v>
      </c>
      <c r="AF815" t="str">
        <f>IF(EnergyImpactLookups[[#This Row],[MAT]]="AR",EnergyImpactLookups[[#This Row],[APreWBkWh]],"")</f>
        <v/>
      </c>
      <c r="AG815" t="str">
        <f>IF(EnergyImpactLookups[[#This Row],[MAT]]="AR",EnergyImpactLookups[[#This Row],[APreWBkW]],"")</f>
        <v/>
      </c>
      <c r="AH815" s="19" t="str">
        <f>IF(EnergyImpactLookups[[#This Row],[MAT]]="AR",EnergyImpactLookups[[#This Row],[APreWBtherm]],"")</f>
        <v/>
      </c>
      <c r="AJ815">
        <f>IF(EnergyImpactLookups[[#This Row],[MAT]]="AR",EnergyImpactLookups[[#This Row],[APreWBkW]],EnergyImpactLookups[[#This Row],[AStdWBkW]])</f>
        <v>4.3700000000000003E-2</v>
      </c>
      <c r="AK815">
        <f>IF(EnergyImpactLookups[[#This Row],[MAT]]="AR",EnergyImpactLookups[[#This Row],[APreWBkWh]],EnergyImpactLookups[[#This Row],[AStdWBkWh]])</f>
        <v>55.308100000000003</v>
      </c>
      <c r="AL815">
        <f>IF(EnergyImpactLookups[[#This Row],[MAT]]="AR",EnergyImpactLookups[[#This Row],[APreWBtherm]],EnergyImpactLookups[[#This Row],[AStdWBtherm]])</f>
        <v>0</v>
      </c>
      <c r="AM815">
        <f>IF(EnergyImpactLookups[[#This Row],[MAT]]="AR",EnergyImpactLookups[[#This Row],[AStdWBkW]],0)</f>
        <v>0</v>
      </c>
      <c r="AN815">
        <f>IF(EnergyImpactLookups[[#This Row],[MAT]]="AR",EnergyImpactLookups[[#This Row],[AStdWBkWh]],0)</f>
        <v>0</v>
      </c>
      <c r="AO815">
        <f>IF(EnergyImpactLookups[[#This Row],[MAT]]="AR",EnergyImpactLookups[[#This Row],[AStdWBtherm]],0)</f>
        <v>0</v>
      </c>
    </row>
    <row r="816" spans="1:41" x14ac:dyDescent="0.3">
      <c r="A816" t="s">
        <v>570</v>
      </c>
      <c r="B816" t="s">
        <v>532</v>
      </c>
      <c r="C816" t="s">
        <v>154</v>
      </c>
      <c r="D816" t="s">
        <v>711</v>
      </c>
      <c r="E816" t="s">
        <v>571</v>
      </c>
      <c r="F816" t="s">
        <v>572</v>
      </c>
      <c r="G816" t="s">
        <v>337</v>
      </c>
      <c r="H816" t="s">
        <v>98</v>
      </c>
      <c r="I816" t="s">
        <v>727</v>
      </c>
      <c r="J816" t="s">
        <v>555</v>
      </c>
      <c r="K816" t="s">
        <v>171</v>
      </c>
      <c r="L816" t="s">
        <v>12</v>
      </c>
      <c r="M816" t="s">
        <v>536</v>
      </c>
      <c r="N816" s="1">
        <v>44167</v>
      </c>
      <c r="O816" t="s">
        <v>95</v>
      </c>
      <c r="P816" t="s">
        <v>131</v>
      </c>
      <c r="Q816" t="s">
        <v>118</v>
      </c>
      <c r="R816" t="s">
        <v>129</v>
      </c>
      <c r="S816" t="s">
        <v>537</v>
      </c>
      <c r="T816">
        <v>3.4</v>
      </c>
      <c r="U816">
        <v>2160</v>
      </c>
      <c r="V816" t="s">
        <v>8</v>
      </c>
      <c r="W816">
        <v>162.71430000000001</v>
      </c>
      <c r="X816">
        <v>0.1082</v>
      </c>
      <c r="Y816">
        <v>0</v>
      </c>
      <c r="Z816">
        <v>80.145499999999998</v>
      </c>
      <c r="AA816">
        <v>5.2999999999999999E-2</v>
      </c>
      <c r="AB816">
        <v>0</v>
      </c>
      <c r="AC816" t="s">
        <v>538</v>
      </c>
      <c r="AD816">
        <v>1</v>
      </c>
      <c r="AE816">
        <v>1</v>
      </c>
      <c r="AF816" t="str">
        <f>IF(EnergyImpactLookups[[#This Row],[MAT]]="AR",EnergyImpactLookups[[#This Row],[APreWBkWh]],"")</f>
        <v/>
      </c>
      <c r="AG816" t="str">
        <f>IF(EnergyImpactLookups[[#This Row],[MAT]]="AR",EnergyImpactLookups[[#This Row],[APreWBkW]],"")</f>
        <v/>
      </c>
      <c r="AH816" s="19" t="str">
        <f>IF(EnergyImpactLookups[[#This Row],[MAT]]="AR",EnergyImpactLookups[[#This Row],[APreWBtherm]],"")</f>
        <v/>
      </c>
      <c r="AJ816">
        <f>IF(EnergyImpactLookups[[#This Row],[MAT]]="AR",EnergyImpactLookups[[#This Row],[APreWBkW]],EnergyImpactLookups[[#This Row],[AStdWBkW]])</f>
        <v>5.2999999999999999E-2</v>
      </c>
      <c r="AK816">
        <f>IF(EnergyImpactLookups[[#This Row],[MAT]]="AR",EnergyImpactLookups[[#This Row],[APreWBkWh]],EnergyImpactLookups[[#This Row],[AStdWBkWh]])</f>
        <v>80.145499999999998</v>
      </c>
      <c r="AL816">
        <f>IF(EnergyImpactLookups[[#This Row],[MAT]]="AR",EnergyImpactLookups[[#This Row],[APreWBtherm]],EnergyImpactLookups[[#This Row],[AStdWBtherm]])</f>
        <v>0</v>
      </c>
      <c r="AM816">
        <f>IF(EnergyImpactLookups[[#This Row],[MAT]]="AR",EnergyImpactLookups[[#This Row],[AStdWBkW]],0)</f>
        <v>0</v>
      </c>
      <c r="AN816">
        <f>IF(EnergyImpactLookups[[#This Row],[MAT]]="AR",EnergyImpactLookups[[#This Row],[AStdWBkWh]],0)</f>
        <v>0</v>
      </c>
      <c r="AO816">
        <f>IF(EnergyImpactLookups[[#This Row],[MAT]]="AR",EnergyImpactLookups[[#This Row],[AStdWBtherm]],0)</f>
        <v>0</v>
      </c>
    </row>
    <row r="817" spans="1:41" x14ac:dyDescent="0.3">
      <c r="A817" t="s">
        <v>570</v>
      </c>
      <c r="B817" t="s">
        <v>532</v>
      </c>
      <c r="C817" t="s">
        <v>154</v>
      </c>
      <c r="D817" t="s">
        <v>711</v>
      </c>
      <c r="E817" t="s">
        <v>571</v>
      </c>
      <c r="F817" t="s">
        <v>572</v>
      </c>
      <c r="G817" t="s">
        <v>337</v>
      </c>
      <c r="H817" t="s">
        <v>98</v>
      </c>
      <c r="I817" t="s">
        <v>727</v>
      </c>
      <c r="J817" t="s">
        <v>555</v>
      </c>
      <c r="K817" t="s">
        <v>171</v>
      </c>
      <c r="L817" t="s">
        <v>12</v>
      </c>
      <c r="M817" t="s">
        <v>536</v>
      </c>
      <c r="N817" s="1">
        <v>44167</v>
      </c>
      <c r="O817" t="s">
        <v>95</v>
      </c>
      <c r="P817" t="s">
        <v>131</v>
      </c>
      <c r="Q817" t="s">
        <v>119</v>
      </c>
      <c r="R817" t="s">
        <v>129</v>
      </c>
      <c r="S817" t="s">
        <v>537</v>
      </c>
      <c r="T817">
        <v>3.61</v>
      </c>
      <c r="U817">
        <v>2300</v>
      </c>
      <c r="V817" t="s">
        <v>8</v>
      </c>
      <c r="W817">
        <v>18.160299999999999</v>
      </c>
      <c r="X817">
        <v>2.8000000000000001E-2</v>
      </c>
      <c r="Y817">
        <v>0</v>
      </c>
      <c r="Z817">
        <v>9.4146999999999998</v>
      </c>
      <c r="AA817">
        <v>1.37E-2</v>
      </c>
      <c r="AB817">
        <v>0</v>
      </c>
      <c r="AC817" t="s">
        <v>538</v>
      </c>
      <c r="AD817">
        <v>1</v>
      </c>
      <c r="AE817">
        <v>1</v>
      </c>
      <c r="AF817" t="str">
        <f>IF(EnergyImpactLookups[[#This Row],[MAT]]="AR",EnergyImpactLookups[[#This Row],[APreWBkWh]],"")</f>
        <v/>
      </c>
      <c r="AG817" t="str">
        <f>IF(EnergyImpactLookups[[#This Row],[MAT]]="AR",EnergyImpactLookups[[#This Row],[APreWBkW]],"")</f>
        <v/>
      </c>
      <c r="AH817" s="19" t="str">
        <f>IF(EnergyImpactLookups[[#This Row],[MAT]]="AR",EnergyImpactLookups[[#This Row],[APreWBtherm]],"")</f>
        <v/>
      </c>
      <c r="AJ817">
        <f>IF(EnergyImpactLookups[[#This Row],[MAT]]="AR",EnergyImpactLookups[[#This Row],[APreWBkW]],EnergyImpactLookups[[#This Row],[AStdWBkW]])</f>
        <v>1.37E-2</v>
      </c>
      <c r="AK817">
        <f>IF(EnergyImpactLookups[[#This Row],[MAT]]="AR",EnergyImpactLookups[[#This Row],[APreWBkWh]],EnergyImpactLookups[[#This Row],[AStdWBkWh]])</f>
        <v>9.4146999999999998</v>
      </c>
      <c r="AL817">
        <f>IF(EnergyImpactLookups[[#This Row],[MAT]]="AR",EnergyImpactLookups[[#This Row],[APreWBtherm]],EnergyImpactLookups[[#This Row],[AStdWBtherm]])</f>
        <v>0</v>
      </c>
      <c r="AM817">
        <f>IF(EnergyImpactLookups[[#This Row],[MAT]]="AR",EnergyImpactLookups[[#This Row],[AStdWBkW]],0)</f>
        <v>0</v>
      </c>
      <c r="AN817">
        <f>IF(EnergyImpactLookups[[#This Row],[MAT]]="AR",EnergyImpactLookups[[#This Row],[AStdWBkWh]],0)</f>
        <v>0</v>
      </c>
      <c r="AO817">
        <f>IF(EnergyImpactLookups[[#This Row],[MAT]]="AR",EnergyImpactLookups[[#This Row],[AStdWBtherm]],0)</f>
        <v>0</v>
      </c>
    </row>
    <row r="818" spans="1:41" x14ac:dyDescent="0.3">
      <c r="A818" t="s">
        <v>573</v>
      </c>
      <c r="B818" t="s">
        <v>532</v>
      </c>
      <c r="C818" t="s">
        <v>155</v>
      </c>
      <c r="D818" t="s">
        <v>712</v>
      </c>
      <c r="E818" t="s">
        <v>571</v>
      </c>
      <c r="F818" t="s">
        <v>572</v>
      </c>
      <c r="G818" t="s">
        <v>338</v>
      </c>
      <c r="H818" t="s">
        <v>98</v>
      </c>
      <c r="I818" t="s">
        <v>728</v>
      </c>
      <c r="J818" t="s">
        <v>557</v>
      </c>
      <c r="K818" t="s">
        <v>171</v>
      </c>
      <c r="L818" t="s">
        <v>12</v>
      </c>
      <c r="M818" t="s">
        <v>536</v>
      </c>
      <c r="N818" s="1">
        <v>44167</v>
      </c>
      <c r="O818" t="s">
        <v>95</v>
      </c>
      <c r="P818" t="s">
        <v>127</v>
      </c>
      <c r="Q818" t="s">
        <v>99</v>
      </c>
      <c r="R818" t="s">
        <v>129</v>
      </c>
      <c r="S818" t="s">
        <v>537</v>
      </c>
      <c r="T818">
        <v>3.5</v>
      </c>
      <c r="U818">
        <v>1240</v>
      </c>
      <c r="V818" t="s">
        <v>8</v>
      </c>
      <c r="W818">
        <v>6.5457000000000001</v>
      </c>
      <c r="X818">
        <v>0</v>
      </c>
      <c r="Y818">
        <v>0</v>
      </c>
      <c r="Z818">
        <v>4.4122000000000003</v>
      </c>
      <c r="AA818">
        <v>0</v>
      </c>
      <c r="AB818">
        <v>0</v>
      </c>
      <c r="AC818" t="s">
        <v>538</v>
      </c>
      <c r="AD818">
        <v>1</v>
      </c>
      <c r="AE818">
        <v>1</v>
      </c>
      <c r="AF818" t="str">
        <f>IF(EnergyImpactLookups[[#This Row],[MAT]]="AR",EnergyImpactLookups[[#This Row],[APreWBkWh]],"")</f>
        <v/>
      </c>
      <c r="AG818" t="str">
        <f>IF(EnergyImpactLookups[[#This Row],[MAT]]="AR",EnergyImpactLookups[[#This Row],[APreWBkW]],"")</f>
        <v/>
      </c>
      <c r="AH818" s="19" t="str">
        <f>IF(EnergyImpactLookups[[#This Row],[MAT]]="AR",EnergyImpactLookups[[#This Row],[APreWBtherm]],"")</f>
        <v/>
      </c>
      <c r="AJ818">
        <f>IF(EnergyImpactLookups[[#This Row],[MAT]]="AR",EnergyImpactLookups[[#This Row],[APreWBkW]],EnergyImpactLookups[[#This Row],[AStdWBkW]])</f>
        <v>0</v>
      </c>
      <c r="AK818">
        <f>IF(EnergyImpactLookups[[#This Row],[MAT]]="AR",EnergyImpactLookups[[#This Row],[APreWBkWh]],EnergyImpactLookups[[#This Row],[AStdWBkWh]])</f>
        <v>4.4122000000000003</v>
      </c>
      <c r="AL818">
        <f>IF(EnergyImpactLookups[[#This Row],[MAT]]="AR",EnergyImpactLookups[[#This Row],[APreWBtherm]],EnergyImpactLookups[[#This Row],[AStdWBtherm]])</f>
        <v>0</v>
      </c>
      <c r="AM818">
        <f>IF(EnergyImpactLookups[[#This Row],[MAT]]="AR",EnergyImpactLookups[[#This Row],[AStdWBkW]],0)</f>
        <v>0</v>
      </c>
      <c r="AN818">
        <f>IF(EnergyImpactLookups[[#This Row],[MAT]]="AR",EnergyImpactLookups[[#This Row],[AStdWBkWh]],0)</f>
        <v>0</v>
      </c>
      <c r="AO818">
        <f>IF(EnergyImpactLookups[[#This Row],[MAT]]="AR",EnergyImpactLookups[[#This Row],[AStdWBtherm]],0)</f>
        <v>0</v>
      </c>
    </row>
    <row r="819" spans="1:41" x14ac:dyDescent="0.3">
      <c r="A819" t="s">
        <v>573</v>
      </c>
      <c r="B819" t="s">
        <v>532</v>
      </c>
      <c r="C819" t="s">
        <v>155</v>
      </c>
      <c r="D819" t="s">
        <v>712</v>
      </c>
      <c r="E819" t="s">
        <v>571</v>
      </c>
      <c r="F819" t="s">
        <v>572</v>
      </c>
      <c r="G819" t="s">
        <v>338</v>
      </c>
      <c r="H819" t="s">
        <v>98</v>
      </c>
      <c r="I819" t="s">
        <v>728</v>
      </c>
      <c r="J819" t="s">
        <v>557</v>
      </c>
      <c r="K819" t="s">
        <v>171</v>
      </c>
      <c r="L819" t="s">
        <v>12</v>
      </c>
      <c r="M819" t="s">
        <v>536</v>
      </c>
      <c r="N819" s="1">
        <v>44167</v>
      </c>
      <c r="O819" t="s">
        <v>95</v>
      </c>
      <c r="P819" t="s">
        <v>127</v>
      </c>
      <c r="Q819" t="s">
        <v>103</v>
      </c>
      <c r="R819" t="s">
        <v>129</v>
      </c>
      <c r="S819" t="s">
        <v>537</v>
      </c>
      <c r="T819">
        <v>3.5</v>
      </c>
      <c r="U819">
        <v>1240</v>
      </c>
      <c r="V819" t="s">
        <v>8</v>
      </c>
      <c r="W819">
        <v>49.439700000000002</v>
      </c>
      <c r="X819">
        <v>8.3099999999999993E-2</v>
      </c>
      <c r="Y819">
        <v>0</v>
      </c>
      <c r="Z819">
        <v>30.705100000000002</v>
      </c>
      <c r="AA819">
        <v>5.0999999999999997E-2</v>
      </c>
      <c r="AB819">
        <v>0</v>
      </c>
      <c r="AC819" t="s">
        <v>538</v>
      </c>
      <c r="AD819">
        <v>1</v>
      </c>
      <c r="AE819">
        <v>1</v>
      </c>
      <c r="AF819" t="str">
        <f>IF(EnergyImpactLookups[[#This Row],[MAT]]="AR",EnergyImpactLookups[[#This Row],[APreWBkWh]],"")</f>
        <v/>
      </c>
      <c r="AG819" t="str">
        <f>IF(EnergyImpactLookups[[#This Row],[MAT]]="AR",EnergyImpactLookups[[#This Row],[APreWBkW]],"")</f>
        <v/>
      </c>
      <c r="AH819" s="19" t="str">
        <f>IF(EnergyImpactLookups[[#This Row],[MAT]]="AR",EnergyImpactLookups[[#This Row],[APreWBtherm]],"")</f>
        <v/>
      </c>
      <c r="AJ819">
        <f>IF(EnergyImpactLookups[[#This Row],[MAT]]="AR",EnergyImpactLookups[[#This Row],[APreWBkW]],EnergyImpactLookups[[#This Row],[AStdWBkW]])</f>
        <v>5.0999999999999997E-2</v>
      </c>
      <c r="AK819">
        <f>IF(EnergyImpactLookups[[#This Row],[MAT]]="AR",EnergyImpactLookups[[#This Row],[APreWBkWh]],EnergyImpactLookups[[#This Row],[AStdWBkWh]])</f>
        <v>30.705100000000002</v>
      </c>
      <c r="AL819">
        <f>IF(EnergyImpactLookups[[#This Row],[MAT]]="AR",EnergyImpactLookups[[#This Row],[APreWBtherm]],EnergyImpactLookups[[#This Row],[AStdWBtherm]])</f>
        <v>0</v>
      </c>
      <c r="AM819">
        <f>IF(EnergyImpactLookups[[#This Row],[MAT]]="AR",EnergyImpactLookups[[#This Row],[AStdWBkW]],0)</f>
        <v>0</v>
      </c>
      <c r="AN819">
        <f>IF(EnergyImpactLookups[[#This Row],[MAT]]="AR",EnergyImpactLookups[[#This Row],[AStdWBkWh]],0)</f>
        <v>0</v>
      </c>
      <c r="AO819">
        <f>IF(EnergyImpactLookups[[#This Row],[MAT]]="AR",EnergyImpactLookups[[#This Row],[AStdWBtherm]],0)</f>
        <v>0</v>
      </c>
    </row>
    <row r="820" spans="1:41" x14ac:dyDescent="0.3">
      <c r="A820" t="s">
        <v>573</v>
      </c>
      <c r="B820" t="s">
        <v>532</v>
      </c>
      <c r="C820" t="s">
        <v>155</v>
      </c>
      <c r="D820" t="s">
        <v>712</v>
      </c>
      <c r="E820" t="s">
        <v>571</v>
      </c>
      <c r="F820" t="s">
        <v>572</v>
      </c>
      <c r="G820" t="s">
        <v>338</v>
      </c>
      <c r="H820" t="s">
        <v>98</v>
      </c>
      <c r="I820" t="s">
        <v>728</v>
      </c>
      <c r="J820" t="s">
        <v>557</v>
      </c>
      <c r="K820" t="s">
        <v>171</v>
      </c>
      <c r="L820" t="s">
        <v>12</v>
      </c>
      <c r="M820" t="s">
        <v>536</v>
      </c>
      <c r="N820" s="1">
        <v>44167</v>
      </c>
      <c r="O820" t="s">
        <v>95</v>
      </c>
      <c r="P820" t="s">
        <v>127</v>
      </c>
      <c r="Q820" t="s">
        <v>104</v>
      </c>
      <c r="R820" t="s">
        <v>129</v>
      </c>
      <c r="S820" t="s">
        <v>537</v>
      </c>
      <c r="T820">
        <v>3.5</v>
      </c>
      <c r="U820">
        <v>1240</v>
      </c>
      <c r="V820" t="s">
        <v>8</v>
      </c>
      <c r="W820">
        <v>16.8858</v>
      </c>
      <c r="X820">
        <v>5.4100000000000002E-2</v>
      </c>
      <c r="Y820">
        <v>0</v>
      </c>
      <c r="Z820">
        <v>10.592000000000001</v>
      </c>
      <c r="AA820">
        <v>3.32E-2</v>
      </c>
      <c r="AB820">
        <v>0</v>
      </c>
      <c r="AC820" t="s">
        <v>538</v>
      </c>
      <c r="AD820">
        <v>1</v>
      </c>
      <c r="AE820">
        <v>1</v>
      </c>
      <c r="AF820" t="str">
        <f>IF(EnergyImpactLookups[[#This Row],[MAT]]="AR",EnergyImpactLookups[[#This Row],[APreWBkWh]],"")</f>
        <v/>
      </c>
      <c r="AG820" t="str">
        <f>IF(EnergyImpactLookups[[#This Row],[MAT]]="AR",EnergyImpactLookups[[#This Row],[APreWBkW]],"")</f>
        <v/>
      </c>
      <c r="AH820" s="19" t="str">
        <f>IF(EnergyImpactLookups[[#This Row],[MAT]]="AR",EnergyImpactLookups[[#This Row],[APreWBtherm]],"")</f>
        <v/>
      </c>
      <c r="AJ820">
        <f>IF(EnergyImpactLookups[[#This Row],[MAT]]="AR",EnergyImpactLookups[[#This Row],[APreWBkW]],EnergyImpactLookups[[#This Row],[AStdWBkW]])</f>
        <v>3.32E-2</v>
      </c>
      <c r="AK820">
        <f>IF(EnergyImpactLookups[[#This Row],[MAT]]="AR",EnergyImpactLookups[[#This Row],[APreWBkWh]],EnergyImpactLookups[[#This Row],[AStdWBkWh]])</f>
        <v>10.592000000000001</v>
      </c>
      <c r="AL820">
        <f>IF(EnergyImpactLookups[[#This Row],[MAT]]="AR",EnergyImpactLookups[[#This Row],[APreWBtherm]],EnergyImpactLookups[[#This Row],[AStdWBtherm]])</f>
        <v>0</v>
      </c>
      <c r="AM820">
        <f>IF(EnergyImpactLookups[[#This Row],[MAT]]="AR",EnergyImpactLookups[[#This Row],[AStdWBkW]],0)</f>
        <v>0</v>
      </c>
      <c r="AN820">
        <f>IF(EnergyImpactLookups[[#This Row],[MAT]]="AR",EnergyImpactLookups[[#This Row],[AStdWBkWh]],0)</f>
        <v>0</v>
      </c>
      <c r="AO820">
        <f>IF(EnergyImpactLookups[[#This Row],[MAT]]="AR",EnergyImpactLookups[[#This Row],[AStdWBtherm]],0)</f>
        <v>0</v>
      </c>
    </row>
    <row r="821" spans="1:41" x14ac:dyDescent="0.3">
      <c r="A821" t="s">
        <v>573</v>
      </c>
      <c r="B821" t="s">
        <v>532</v>
      </c>
      <c r="C821" t="s">
        <v>155</v>
      </c>
      <c r="D821" t="s">
        <v>712</v>
      </c>
      <c r="E821" t="s">
        <v>571</v>
      </c>
      <c r="F821" t="s">
        <v>572</v>
      </c>
      <c r="G821" t="s">
        <v>338</v>
      </c>
      <c r="H821" t="s">
        <v>98</v>
      </c>
      <c r="I821" t="s">
        <v>728</v>
      </c>
      <c r="J821" t="s">
        <v>557</v>
      </c>
      <c r="K821" t="s">
        <v>171</v>
      </c>
      <c r="L821" t="s">
        <v>12</v>
      </c>
      <c r="M821" t="s">
        <v>536</v>
      </c>
      <c r="N821" s="1">
        <v>44167</v>
      </c>
      <c r="O821" t="s">
        <v>95</v>
      </c>
      <c r="P821" t="s">
        <v>127</v>
      </c>
      <c r="Q821" t="s">
        <v>105</v>
      </c>
      <c r="R821" t="s">
        <v>129</v>
      </c>
      <c r="S821" t="s">
        <v>537</v>
      </c>
      <c r="T821">
        <v>3.5</v>
      </c>
      <c r="U821">
        <v>1240</v>
      </c>
      <c r="V821" t="s">
        <v>8</v>
      </c>
      <c r="W821">
        <v>72.3185</v>
      </c>
      <c r="X821">
        <v>9.0800000000000006E-2</v>
      </c>
      <c r="Y821">
        <v>0</v>
      </c>
      <c r="Z821">
        <v>44.541699999999999</v>
      </c>
      <c r="AA821">
        <v>5.57E-2</v>
      </c>
      <c r="AB821">
        <v>0</v>
      </c>
      <c r="AC821" t="s">
        <v>538</v>
      </c>
      <c r="AD821">
        <v>1</v>
      </c>
      <c r="AE821">
        <v>1</v>
      </c>
      <c r="AF821" t="str">
        <f>IF(EnergyImpactLookups[[#This Row],[MAT]]="AR",EnergyImpactLookups[[#This Row],[APreWBkWh]],"")</f>
        <v/>
      </c>
      <c r="AG821" t="str">
        <f>IF(EnergyImpactLookups[[#This Row],[MAT]]="AR",EnergyImpactLookups[[#This Row],[APreWBkW]],"")</f>
        <v/>
      </c>
      <c r="AH821" s="19" t="str">
        <f>IF(EnergyImpactLookups[[#This Row],[MAT]]="AR",EnergyImpactLookups[[#This Row],[APreWBtherm]],"")</f>
        <v/>
      </c>
      <c r="AJ821">
        <f>IF(EnergyImpactLookups[[#This Row],[MAT]]="AR",EnergyImpactLookups[[#This Row],[APreWBkW]],EnergyImpactLookups[[#This Row],[AStdWBkW]])</f>
        <v>5.57E-2</v>
      </c>
      <c r="AK821">
        <f>IF(EnergyImpactLookups[[#This Row],[MAT]]="AR",EnergyImpactLookups[[#This Row],[APreWBkWh]],EnergyImpactLookups[[#This Row],[AStdWBkWh]])</f>
        <v>44.541699999999999</v>
      </c>
      <c r="AL821">
        <f>IF(EnergyImpactLookups[[#This Row],[MAT]]="AR",EnergyImpactLookups[[#This Row],[APreWBtherm]],EnergyImpactLookups[[#This Row],[AStdWBtherm]])</f>
        <v>0</v>
      </c>
      <c r="AM821">
        <f>IF(EnergyImpactLookups[[#This Row],[MAT]]="AR",EnergyImpactLookups[[#This Row],[AStdWBkW]],0)</f>
        <v>0</v>
      </c>
      <c r="AN821">
        <f>IF(EnergyImpactLookups[[#This Row],[MAT]]="AR",EnergyImpactLookups[[#This Row],[AStdWBkWh]],0)</f>
        <v>0</v>
      </c>
      <c r="AO821">
        <f>IF(EnergyImpactLookups[[#This Row],[MAT]]="AR",EnergyImpactLookups[[#This Row],[AStdWBtherm]],0)</f>
        <v>0</v>
      </c>
    </row>
    <row r="822" spans="1:41" x14ac:dyDescent="0.3">
      <c r="A822" t="s">
        <v>573</v>
      </c>
      <c r="B822" t="s">
        <v>532</v>
      </c>
      <c r="C822" t="s">
        <v>155</v>
      </c>
      <c r="D822" t="s">
        <v>712</v>
      </c>
      <c r="E822" t="s">
        <v>571</v>
      </c>
      <c r="F822" t="s">
        <v>572</v>
      </c>
      <c r="G822" t="s">
        <v>338</v>
      </c>
      <c r="H822" t="s">
        <v>98</v>
      </c>
      <c r="I822" t="s">
        <v>728</v>
      </c>
      <c r="J822" t="s">
        <v>557</v>
      </c>
      <c r="K822" t="s">
        <v>171</v>
      </c>
      <c r="L822" t="s">
        <v>12</v>
      </c>
      <c r="M822" t="s">
        <v>536</v>
      </c>
      <c r="N822" s="1">
        <v>44167</v>
      </c>
      <c r="O822" t="s">
        <v>95</v>
      </c>
      <c r="P822" t="s">
        <v>127</v>
      </c>
      <c r="Q822" t="s">
        <v>106</v>
      </c>
      <c r="R822" t="s">
        <v>129</v>
      </c>
      <c r="S822" t="s">
        <v>537</v>
      </c>
      <c r="T822">
        <v>3.5</v>
      </c>
      <c r="U822">
        <v>1240</v>
      </c>
      <c r="V822" t="s">
        <v>8</v>
      </c>
      <c r="W822">
        <v>12.2882</v>
      </c>
      <c r="X822">
        <v>3.0099999999999998E-2</v>
      </c>
      <c r="Y822">
        <v>0</v>
      </c>
      <c r="Z822">
        <v>7.7645999999999997</v>
      </c>
      <c r="AA822">
        <v>1.8499999999999999E-2</v>
      </c>
      <c r="AB822">
        <v>0</v>
      </c>
      <c r="AC822" t="s">
        <v>538</v>
      </c>
      <c r="AD822">
        <v>1</v>
      </c>
      <c r="AE822">
        <v>1</v>
      </c>
      <c r="AF822" t="str">
        <f>IF(EnergyImpactLookups[[#This Row],[MAT]]="AR",EnergyImpactLookups[[#This Row],[APreWBkWh]],"")</f>
        <v/>
      </c>
      <c r="AG822" t="str">
        <f>IF(EnergyImpactLookups[[#This Row],[MAT]]="AR",EnergyImpactLookups[[#This Row],[APreWBkW]],"")</f>
        <v/>
      </c>
      <c r="AH822" s="19" t="str">
        <f>IF(EnergyImpactLookups[[#This Row],[MAT]]="AR",EnergyImpactLookups[[#This Row],[APreWBtherm]],"")</f>
        <v/>
      </c>
      <c r="AJ822">
        <f>IF(EnergyImpactLookups[[#This Row],[MAT]]="AR",EnergyImpactLookups[[#This Row],[APreWBkW]],EnergyImpactLookups[[#This Row],[AStdWBkW]])</f>
        <v>1.8499999999999999E-2</v>
      </c>
      <c r="AK822">
        <f>IF(EnergyImpactLookups[[#This Row],[MAT]]="AR",EnergyImpactLookups[[#This Row],[APreWBkWh]],EnergyImpactLookups[[#This Row],[AStdWBkWh]])</f>
        <v>7.7645999999999997</v>
      </c>
      <c r="AL822">
        <f>IF(EnergyImpactLookups[[#This Row],[MAT]]="AR",EnergyImpactLookups[[#This Row],[APreWBtherm]],EnergyImpactLookups[[#This Row],[AStdWBtherm]])</f>
        <v>0</v>
      </c>
      <c r="AM822">
        <f>IF(EnergyImpactLookups[[#This Row],[MAT]]="AR",EnergyImpactLookups[[#This Row],[AStdWBkW]],0)</f>
        <v>0</v>
      </c>
      <c r="AN822">
        <f>IF(EnergyImpactLookups[[#This Row],[MAT]]="AR",EnergyImpactLookups[[#This Row],[AStdWBkWh]],0)</f>
        <v>0</v>
      </c>
      <c r="AO822">
        <f>IF(EnergyImpactLookups[[#This Row],[MAT]]="AR",EnergyImpactLookups[[#This Row],[AStdWBtherm]],0)</f>
        <v>0</v>
      </c>
    </row>
    <row r="823" spans="1:41" x14ac:dyDescent="0.3">
      <c r="A823" t="s">
        <v>573</v>
      </c>
      <c r="B823" t="s">
        <v>532</v>
      </c>
      <c r="C823" t="s">
        <v>155</v>
      </c>
      <c r="D823" t="s">
        <v>712</v>
      </c>
      <c r="E823" t="s">
        <v>571</v>
      </c>
      <c r="F823" t="s">
        <v>572</v>
      </c>
      <c r="G823" t="s">
        <v>338</v>
      </c>
      <c r="H823" t="s">
        <v>98</v>
      </c>
      <c r="I823" t="s">
        <v>728</v>
      </c>
      <c r="J823" t="s">
        <v>557</v>
      </c>
      <c r="K823" t="s">
        <v>171</v>
      </c>
      <c r="L823" t="s">
        <v>12</v>
      </c>
      <c r="M823" t="s">
        <v>536</v>
      </c>
      <c r="N823" s="1">
        <v>44167</v>
      </c>
      <c r="O823" t="s">
        <v>95</v>
      </c>
      <c r="P823" t="s">
        <v>127</v>
      </c>
      <c r="Q823" t="s">
        <v>107</v>
      </c>
      <c r="R823" t="s">
        <v>129</v>
      </c>
      <c r="S823" t="s">
        <v>537</v>
      </c>
      <c r="T823">
        <v>3.5</v>
      </c>
      <c r="U823">
        <v>1240</v>
      </c>
      <c r="V823" t="s">
        <v>8</v>
      </c>
      <c r="W823">
        <v>61.300699999999999</v>
      </c>
      <c r="X823">
        <v>5.0099999999999999E-2</v>
      </c>
      <c r="Y823">
        <v>0</v>
      </c>
      <c r="Z823">
        <v>37.7196</v>
      </c>
      <c r="AA823">
        <v>3.0700000000000002E-2</v>
      </c>
      <c r="AB823">
        <v>0</v>
      </c>
      <c r="AC823" t="s">
        <v>538</v>
      </c>
      <c r="AD823">
        <v>1</v>
      </c>
      <c r="AE823">
        <v>1</v>
      </c>
      <c r="AF823" t="str">
        <f>IF(EnergyImpactLookups[[#This Row],[MAT]]="AR",EnergyImpactLookups[[#This Row],[APreWBkWh]],"")</f>
        <v/>
      </c>
      <c r="AG823" t="str">
        <f>IF(EnergyImpactLookups[[#This Row],[MAT]]="AR",EnergyImpactLookups[[#This Row],[APreWBkW]],"")</f>
        <v/>
      </c>
      <c r="AH823" s="19" t="str">
        <f>IF(EnergyImpactLookups[[#This Row],[MAT]]="AR",EnergyImpactLookups[[#This Row],[APreWBtherm]],"")</f>
        <v/>
      </c>
      <c r="AJ823">
        <f>IF(EnergyImpactLookups[[#This Row],[MAT]]="AR",EnergyImpactLookups[[#This Row],[APreWBkW]],EnergyImpactLookups[[#This Row],[AStdWBkW]])</f>
        <v>3.0700000000000002E-2</v>
      </c>
      <c r="AK823">
        <f>IF(EnergyImpactLookups[[#This Row],[MAT]]="AR",EnergyImpactLookups[[#This Row],[APreWBkWh]],EnergyImpactLookups[[#This Row],[AStdWBkWh]])</f>
        <v>37.7196</v>
      </c>
      <c r="AL823">
        <f>IF(EnergyImpactLookups[[#This Row],[MAT]]="AR",EnergyImpactLookups[[#This Row],[APreWBtherm]],EnergyImpactLookups[[#This Row],[AStdWBtherm]])</f>
        <v>0</v>
      </c>
      <c r="AM823">
        <f>IF(EnergyImpactLookups[[#This Row],[MAT]]="AR",EnergyImpactLookups[[#This Row],[AStdWBkW]],0)</f>
        <v>0</v>
      </c>
      <c r="AN823">
        <f>IF(EnergyImpactLookups[[#This Row],[MAT]]="AR",EnergyImpactLookups[[#This Row],[AStdWBkWh]],0)</f>
        <v>0</v>
      </c>
      <c r="AO823">
        <f>IF(EnergyImpactLookups[[#This Row],[MAT]]="AR",EnergyImpactLookups[[#This Row],[AStdWBtherm]],0)</f>
        <v>0</v>
      </c>
    </row>
    <row r="824" spans="1:41" x14ac:dyDescent="0.3">
      <c r="A824" t="s">
        <v>573</v>
      </c>
      <c r="B824" t="s">
        <v>532</v>
      </c>
      <c r="C824" t="s">
        <v>155</v>
      </c>
      <c r="D824" t="s">
        <v>712</v>
      </c>
      <c r="E824" t="s">
        <v>571</v>
      </c>
      <c r="F824" t="s">
        <v>572</v>
      </c>
      <c r="G824" t="s">
        <v>338</v>
      </c>
      <c r="H824" t="s">
        <v>98</v>
      </c>
      <c r="I824" t="s">
        <v>728</v>
      </c>
      <c r="J824" t="s">
        <v>557</v>
      </c>
      <c r="K824" t="s">
        <v>171</v>
      </c>
      <c r="L824" t="s">
        <v>12</v>
      </c>
      <c r="M824" t="s">
        <v>536</v>
      </c>
      <c r="N824" s="1">
        <v>44167</v>
      </c>
      <c r="O824" t="s">
        <v>95</v>
      </c>
      <c r="P824" t="s">
        <v>127</v>
      </c>
      <c r="Q824" t="s">
        <v>109</v>
      </c>
      <c r="R824" t="s">
        <v>129</v>
      </c>
      <c r="S824" t="s">
        <v>537</v>
      </c>
      <c r="T824">
        <v>3.5</v>
      </c>
      <c r="U824">
        <v>1240</v>
      </c>
      <c r="V824" t="s">
        <v>8</v>
      </c>
      <c r="W824">
        <v>94.898099999999999</v>
      </c>
      <c r="X824">
        <v>6.3200000000000006E-2</v>
      </c>
      <c r="Y824">
        <v>0</v>
      </c>
      <c r="Z824">
        <v>58.265300000000003</v>
      </c>
      <c r="AA824">
        <v>3.8699999999999998E-2</v>
      </c>
      <c r="AB824">
        <v>0</v>
      </c>
      <c r="AC824" t="s">
        <v>538</v>
      </c>
      <c r="AD824">
        <v>1</v>
      </c>
      <c r="AE824">
        <v>1</v>
      </c>
      <c r="AF824" t="str">
        <f>IF(EnergyImpactLookups[[#This Row],[MAT]]="AR",EnergyImpactLookups[[#This Row],[APreWBkWh]],"")</f>
        <v/>
      </c>
      <c r="AG824" t="str">
        <f>IF(EnergyImpactLookups[[#This Row],[MAT]]="AR",EnergyImpactLookups[[#This Row],[APreWBkW]],"")</f>
        <v/>
      </c>
      <c r="AH824" s="19" t="str">
        <f>IF(EnergyImpactLookups[[#This Row],[MAT]]="AR",EnergyImpactLookups[[#This Row],[APreWBtherm]],"")</f>
        <v/>
      </c>
      <c r="AJ824">
        <f>IF(EnergyImpactLookups[[#This Row],[MAT]]="AR",EnergyImpactLookups[[#This Row],[APreWBkW]],EnergyImpactLookups[[#This Row],[AStdWBkW]])</f>
        <v>3.8699999999999998E-2</v>
      </c>
      <c r="AK824">
        <f>IF(EnergyImpactLookups[[#This Row],[MAT]]="AR",EnergyImpactLookups[[#This Row],[APreWBkWh]],EnergyImpactLookups[[#This Row],[AStdWBkWh]])</f>
        <v>58.265300000000003</v>
      </c>
      <c r="AL824">
        <f>IF(EnergyImpactLookups[[#This Row],[MAT]]="AR",EnergyImpactLookups[[#This Row],[APreWBtherm]],EnergyImpactLookups[[#This Row],[AStdWBtherm]])</f>
        <v>0</v>
      </c>
      <c r="AM824">
        <f>IF(EnergyImpactLookups[[#This Row],[MAT]]="AR",EnergyImpactLookups[[#This Row],[AStdWBkW]],0)</f>
        <v>0</v>
      </c>
      <c r="AN824">
        <f>IF(EnergyImpactLookups[[#This Row],[MAT]]="AR",EnergyImpactLookups[[#This Row],[AStdWBkWh]],0)</f>
        <v>0</v>
      </c>
      <c r="AO824">
        <f>IF(EnergyImpactLookups[[#This Row],[MAT]]="AR",EnergyImpactLookups[[#This Row],[AStdWBtherm]],0)</f>
        <v>0</v>
      </c>
    </row>
    <row r="825" spans="1:41" x14ac:dyDescent="0.3">
      <c r="A825" t="s">
        <v>573</v>
      </c>
      <c r="B825" t="s">
        <v>532</v>
      </c>
      <c r="C825" t="s">
        <v>155</v>
      </c>
      <c r="D825" t="s">
        <v>712</v>
      </c>
      <c r="E825" t="s">
        <v>571</v>
      </c>
      <c r="F825" t="s">
        <v>572</v>
      </c>
      <c r="G825" t="s">
        <v>338</v>
      </c>
      <c r="H825" t="s">
        <v>98</v>
      </c>
      <c r="I825" t="s">
        <v>728</v>
      </c>
      <c r="J825" t="s">
        <v>557</v>
      </c>
      <c r="K825" t="s">
        <v>171</v>
      </c>
      <c r="L825" t="s">
        <v>12</v>
      </c>
      <c r="M825" t="s">
        <v>536</v>
      </c>
      <c r="N825" s="1">
        <v>44167</v>
      </c>
      <c r="O825" t="s">
        <v>95</v>
      </c>
      <c r="P825" t="s">
        <v>127</v>
      </c>
      <c r="Q825" t="s">
        <v>111</v>
      </c>
      <c r="R825" t="s">
        <v>129</v>
      </c>
      <c r="S825" t="s">
        <v>537</v>
      </c>
      <c r="T825">
        <v>3.5</v>
      </c>
      <c r="U825">
        <v>1240</v>
      </c>
      <c r="V825" t="s">
        <v>8</v>
      </c>
      <c r="W825">
        <v>140.39150000000001</v>
      </c>
      <c r="X825">
        <v>8.9399999999999993E-2</v>
      </c>
      <c r="Y825">
        <v>0</v>
      </c>
      <c r="Z825">
        <v>86.175799999999995</v>
      </c>
      <c r="AA825">
        <v>5.4800000000000001E-2</v>
      </c>
      <c r="AB825">
        <v>0</v>
      </c>
      <c r="AC825" t="s">
        <v>538</v>
      </c>
      <c r="AD825">
        <v>1</v>
      </c>
      <c r="AE825">
        <v>1</v>
      </c>
      <c r="AF825" t="str">
        <f>IF(EnergyImpactLookups[[#This Row],[MAT]]="AR",EnergyImpactLookups[[#This Row],[APreWBkWh]],"")</f>
        <v/>
      </c>
      <c r="AG825" t="str">
        <f>IF(EnergyImpactLookups[[#This Row],[MAT]]="AR",EnergyImpactLookups[[#This Row],[APreWBkW]],"")</f>
        <v/>
      </c>
      <c r="AH825" s="19" t="str">
        <f>IF(EnergyImpactLookups[[#This Row],[MAT]]="AR",EnergyImpactLookups[[#This Row],[APreWBtherm]],"")</f>
        <v/>
      </c>
      <c r="AJ825">
        <f>IF(EnergyImpactLookups[[#This Row],[MAT]]="AR",EnergyImpactLookups[[#This Row],[APreWBkW]],EnergyImpactLookups[[#This Row],[AStdWBkW]])</f>
        <v>5.4800000000000001E-2</v>
      </c>
      <c r="AK825">
        <f>IF(EnergyImpactLookups[[#This Row],[MAT]]="AR",EnergyImpactLookups[[#This Row],[APreWBkWh]],EnergyImpactLookups[[#This Row],[AStdWBkWh]])</f>
        <v>86.175799999999995</v>
      </c>
      <c r="AL825">
        <f>IF(EnergyImpactLookups[[#This Row],[MAT]]="AR",EnergyImpactLookups[[#This Row],[APreWBtherm]],EnergyImpactLookups[[#This Row],[AStdWBtherm]])</f>
        <v>0</v>
      </c>
      <c r="AM825">
        <f>IF(EnergyImpactLookups[[#This Row],[MAT]]="AR",EnergyImpactLookups[[#This Row],[AStdWBkW]],0)</f>
        <v>0</v>
      </c>
      <c r="AN825">
        <f>IF(EnergyImpactLookups[[#This Row],[MAT]]="AR",EnergyImpactLookups[[#This Row],[AStdWBkWh]],0)</f>
        <v>0</v>
      </c>
      <c r="AO825">
        <f>IF(EnergyImpactLookups[[#This Row],[MAT]]="AR",EnergyImpactLookups[[#This Row],[AStdWBtherm]],0)</f>
        <v>0</v>
      </c>
    </row>
    <row r="826" spans="1:41" x14ac:dyDescent="0.3">
      <c r="A826" t="s">
        <v>573</v>
      </c>
      <c r="B826" t="s">
        <v>532</v>
      </c>
      <c r="C826" t="s">
        <v>155</v>
      </c>
      <c r="D826" t="s">
        <v>712</v>
      </c>
      <c r="E826" t="s">
        <v>571</v>
      </c>
      <c r="F826" t="s">
        <v>572</v>
      </c>
      <c r="G826" t="s">
        <v>338</v>
      </c>
      <c r="H826" t="s">
        <v>98</v>
      </c>
      <c r="I826" t="s">
        <v>728</v>
      </c>
      <c r="J826" t="s">
        <v>557</v>
      </c>
      <c r="K826" t="s">
        <v>171</v>
      </c>
      <c r="L826" t="s">
        <v>12</v>
      </c>
      <c r="M826" t="s">
        <v>536</v>
      </c>
      <c r="N826" s="1">
        <v>44167</v>
      </c>
      <c r="O826" t="s">
        <v>95</v>
      </c>
      <c r="P826" t="s">
        <v>127</v>
      </c>
      <c r="Q826" t="s">
        <v>112</v>
      </c>
      <c r="R826" t="s">
        <v>129</v>
      </c>
      <c r="S826" t="s">
        <v>537</v>
      </c>
      <c r="T826">
        <v>3.5</v>
      </c>
      <c r="U826">
        <v>1240</v>
      </c>
      <c r="V826" t="s">
        <v>8</v>
      </c>
      <c r="W826">
        <v>113.1326</v>
      </c>
      <c r="X826">
        <v>8.7800000000000003E-2</v>
      </c>
      <c r="Y826">
        <v>0</v>
      </c>
      <c r="Z826">
        <v>69.554699999999997</v>
      </c>
      <c r="AA826">
        <v>5.3900000000000003E-2</v>
      </c>
      <c r="AB826">
        <v>0</v>
      </c>
      <c r="AC826" t="s">
        <v>538</v>
      </c>
      <c r="AD826">
        <v>1</v>
      </c>
      <c r="AE826">
        <v>1</v>
      </c>
      <c r="AF826" t="str">
        <f>IF(EnergyImpactLookups[[#This Row],[MAT]]="AR",EnergyImpactLookups[[#This Row],[APreWBkWh]],"")</f>
        <v/>
      </c>
      <c r="AG826" t="str">
        <f>IF(EnergyImpactLookups[[#This Row],[MAT]]="AR",EnergyImpactLookups[[#This Row],[APreWBkW]],"")</f>
        <v/>
      </c>
      <c r="AH826" s="19" t="str">
        <f>IF(EnergyImpactLookups[[#This Row],[MAT]]="AR",EnergyImpactLookups[[#This Row],[APreWBtherm]],"")</f>
        <v/>
      </c>
      <c r="AJ826">
        <f>IF(EnergyImpactLookups[[#This Row],[MAT]]="AR",EnergyImpactLookups[[#This Row],[APreWBkW]],EnergyImpactLookups[[#This Row],[AStdWBkW]])</f>
        <v>5.3900000000000003E-2</v>
      </c>
      <c r="AK826">
        <f>IF(EnergyImpactLookups[[#This Row],[MAT]]="AR",EnergyImpactLookups[[#This Row],[APreWBkWh]],EnergyImpactLookups[[#This Row],[AStdWBkWh]])</f>
        <v>69.554699999999997</v>
      </c>
      <c r="AL826">
        <f>IF(EnergyImpactLookups[[#This Row],[MAT]]="AR",EnergyImpactLookups[[#This Row],[APreWBtherm]],EnergyImpactLookups[[#This Row],[AStdWBtherm]])</f>
        <v>0</v>
      </c>
      <c r="AM826">
        <f>IF(EnergyImpactLookups[[#This Row],[MAT]]="AR",EnergyImpactLookups[[#This Row],[AStdWBkW]],0)</f>
        <v>0</v>
      </c>
      <c r="AN826">
        <f>IF(EnergyImpactLookups[[#This Row],[MAT]]="AR",EnergyImpactLookups[[#This Row],[AStdWBkWh]],0)</f>
        <v>0</v>
      </c>
      <c r="AO826">
        <f>IF(EnergyImpactLookups[[#This Row],[MAT]]="AR",EnergyImpactLookups[[#This Row],[AStdWBtherm]],0)</f>
        <v>0</v>
      </c>
    </row>
    <row r="827" spans="1:41" x14ac:dyDescent="0.3">
      <c r="A827" t="s">
        <v>573</v>
      </c>
      <c r="B827" t="s">
        <v>532</v>
      </c>
      <c r="C827" t="s">
        <v>155</v>
      </c>
      <c r="D827" t="s">
        <v>712</v>
      </c>
      <c r="E827" t="s">
        <v>571</v>
      </c>
      <c r="F827" t="s">
        <v>572</v>
      </c>
      <c r="G827" t="s">
        <v>338</v>
      </c>
      <c r="H827" t="s">
        <v>98</v>
      </c>
      <c r="I827" t="s">
        <v>728</v>
      </c>
      <c r="J827" t="s">
        <v>557</v>
      </c>
      <c r="K827" t="s">
        <v>171</v>
      </c>
      <c r="L827" t="s">
        <v>12</v>
      </c>
      <c r="M827" t="s">
        <v>536</v>
      </c>
      <c r="N827" s="1">
        <v>44167</v>
      </c>
      <c r="O827" t="s">
        <v>95</v>
      </c>
      <c r="P827" t="s">
        <v>127</v>
      </c>
      <c r="Q827" t="s">
        <v>113</v>
      </c>
      <c r="R827" t="s">
        <v>129</v>
      </c>
      <c r="S827" t="s">
        <v>537</v>
      </c>
      <c r="T827">
        <v>3.5</v>
      </c>
      <c r="U827">
        <v>1240</v>
      </c>
      <c r="V827" t="s">
        <v>8</v>
      </c>
      <c r="W827">
        <v>151.09620000000001</v>
      </c>
      <c r="X827">
        <v>9.8799999999999999E-2</v>
      </c>
      <c r="Y827">
        <v>0</v>
      </c>
      <c r="Z827">
        <v>92.901499999999999</v>
      </c>
      <c r="AA827">
        <v>6.0600000000000001E-2</v>
      </c>
      <c r="AB827">
        <v>0</v>
      </c>
      <c r="AC827" t="s">
        <v>538</v>
      </c>
      <c r="AD827">
        <v>1</v>
      </c>
      <c r="AE827">
        <v>1</v>
      </c>
      <c r="AF827" t="str">
        <f>IF(EnergyImpactLookups[[#This Row],[MAT]]="AR",EnergyImpactLookups[[#This Row],[APreWBkWh]],"")</f>
        <v/>
      </c>
      <c r="AG827" t="str">
        <f>IF(EnergyImpactLookups[[#This Row],[MAT]]="AR",EnergyImpactLookups[[#This Row],[APreWBkW]],"")</f>
        <v/>
      </c>
      <c r="AH827" s="19" t="str">
        <f>IF(EnergyImpactLookups[[#This Row],[MAT]]="AR",EnergyImpactLookups[[#This Row],[APreWBtherm]],"")</f>
        <v/>
      </c>
      <c r="AJ827">
        <f>IF(EnergyImpactLookups[[#This Row],[MAT]]="AR",EnergyImpactLookups[[#This Row],[APreWBkW]],EnergyImpactLookups[[#This Row],[AStdWBkW]])</f>
        <v>6.0600000000000001E-2</v>
      </c>
      <c r="AK827">
        <f>IF(EnergyImpactLookups[[#This Row],[MAT]]="AR",EnergyImpactLookups[[#This Row],[APreWBkWh]],EnergyImpactLookups[[#This Row],[AStdWBkWh]])</f>
        <v>92.901499999999999</v>
      </c>
      <c r="AL827">
        <f>IF(EnergyImpactLookups[[#This Row],[MAT]]="AR",EnergyImpactLookups[[#This Row],[APreWBtherm]],EnergyImpactLookups[[#This Row],[AStdWBtherm]])</f>
        <v>0</v>
      </c>
      <c r="AM827">
        <f>IF(EnergyImpactLookups[[#This Row],[MAT]]="AR",EnergyImpactLookups[[#This Row],[AStdWBkW]],0)</f>
        <v>0</v>
      </c>
      <c r="AN827">
        <f>IF(EnergyImpactLookups[[#This Row],[MAT]]="AR",EnergyImpactLookups[[#This Row],[AStdWBkWh]],0)</f>
        <v>0</v>
      </c>
      <c r="AO827">
        <f>IF(EnergyImpactLookups[[#This Row],[MAT]]="AR",EnergyImpactLookups[[#This Row],[AStdWBtherm]],0)</f>
        <v>0</v>
      </c>
    </row>
    <row r="828" spans="1:41" x14ac:dyDescent="0.3">
      <c r="A828" t="s">
        <v>573</v>
      </c>
      <c r="B828" t="s">
        <v>532</v>
      </c>
      <c r="C828" t="s">
        <v>155</v>
      </c>
      <c r="D828" t="s">
        <v>712</v>
      </c>
      <c r="E828" t="s">
        <v>571</v>
      </c>
      <c r="F828" t="s">
        <v>572</v>
      </c>
      <c r="G828" t="s">
        <v>338</v>
      </c>
      <c r="H828" t="s">
        <v>98</v>
      </c>
      <c r="I828" t="s">
        <v>728</v>
      </c>
      <c r="J828" t="s">
        <v>557</v>
      </c>
      <c r="K828" t="s">
        <v>171</v>
      </c>
      <c r="L828" t="s">
        <v>12</v>
      </c>
      <c r="M828" t="s">
        <v>536</v>
      </c>
      <c r="N828" s="1">
        <v>44167</v>
      </c>
      <c r="O828" t="s">
        <v>95</v>
      </c>
      <c r="P828" t="s">
        <v>127</v>
      </c>
      <c r="Q828" t="s">
        <v>114</v>
      </c>
      <c r="R828" t="s">
        <v>129</v>
      </c>
      <c r="S828" t="s">
        <v>537</v>
      </c>
      <c r="T828">
        <v>3.5</v>
      </c>
      <c r="U828">
        <v>1240</v>
      </c>
      <c r="V828" t="s">
        <v>8</v>
      </c>
      <c r="W828">
        <v>143.32210000000001</v>
      </c>
      <c r="X828">
        <v>0.1376</v>
      </c>
      <c r="Y828">
        <v>0</v>
      </c>
      <c r="Z828">
        <v>88.150800000000004</v>
      </c>
      <c r="AA828">
        <v>8.4400000000000003E-2</v>
      </c>
      <c r="AB828">
        <v>0</v>
      </c>
      <c r="AC828" t="s">
        <v>538</v>
      </c>
      <c r="AD828">
        <v>1</v>
      </c>
      <c r="AE828">
        <v>1</v>
      </c>
      <c r="AF828" t="str">
        <f>IF(EnergyImpactLookups[[#This Row],[MAT]]="AR",EnergyImpactLookups[[#This Row],[APreWBkWh]],"")</f>
        <v/>
      </c>
      <c r="AG828" t="str">
        <f>IF(EnergyImpactLookups[[#This Row],[MAT]]="AR",EnergyImpactLookups[[#This Row],[APreWBkW]],"")</f>
        <v/>
      </c>
      <c r="AH828" s="19" t="str">
        <f>IF(EnergyImpactLookups[[#This Row],[MAT]]="AR",EnergyImpactLookups[[#This Row],[APreWBtherm]],"")</f>
        <v/>
      </c>
      <c r="AJ828">
        <f>IF(EnergyImpactLookups[[#This Row],[MAT]]="AR",EnergyImpactLookups[[#This Row],[APreWBkW]],EnergyImpactLookups[[#This Row],[AStdWBkW]])</f>
        <v>8.4400000000000003E-2</v>
      </c>
      <c r="AK828">
        <f>IF(EnergyImpactLookups[[#This Row],[MAT]]="AR",EnergyImpactLookups[[#This Row],[APreWBkWh]],EnergyImpactLookups[[#This Row],[AStdWBkWh]])</f>
        <v>88.150800000000004</v>
      </c>
      <c r="AL828">
        <f>IF(EnergyImpactLookups[[#This Row],[MAT]]="AR",EnergyImpactLookups[[#This Row],[APreWBtherm]],EnergyImpactLookups[[#This Row],[AStdWBtherm]])</f>
        <v>0</v>
      </c>
      <c r="AM828">
        <f>IF(EnergyImpactLookups[[#This Row],[MAT]]="AR",EnergyImpactLookups[[#This Row],[AStdWBkW]],0)</f>
        <v>0</v>
      </c>
      <c r="AN828">
        <f>IF(EnergyImpactLookups[[#This Row],[MAT]]="AR",EnergyImpactLookups[[#This Row],[AStdWBkWh]],0)</f>
        <v>0</v>
      </c>
      <c r="AO828">
        <f>IF(EnergyImpactLookups[[#This Row],[MAT]]="AR",EnergyImpactLookups[[#This Row],[AStdWBtherm]],0)</f>
        <v>0</v>
      </c>
    </row>
    <row r="829" spans="1:41" x14ac:dyDescent="0.3">
      <c r="A829" t="s">
        <v>573</v>
      </c>
      <c r="B829" t="s">
        <v>532</v>
      </c>
      <c r="C829" t="s">
        <v>155</v>
      </c>
      <c r="D829" t="s">
        <v>712</v>
      </c>
      <c r="E829" t="s">
        <v>571</v>
      </c>
      <c r="F829" t="s">
        <v>572</v>
      </c>
      <c r="G829" t="s">
        <v>338</v>
      </c>
      <c r="H829" t="s">
        <v>98</v>
      </c>
      <c r="I829" t="s">
        <v>728</v>
      </c>
      <c r="J829" t="s">
        <v>557</v>
      </c>
      <c r="K829" t="s">
        <v>171</v>
      </c>
      <c r="L829" t="s">
        <v>12</v>
      </c>
      <c r="M829" t="s">
        <v>536</v>
      </c>
      <c r="N829" s="1">
        <v>44167</v>
      </c>
      <c r="O829" t="s">
        <v>95</v>
      </c>
      <c r="P829" t="s">
        <v>127</v>
      </c>
      <c r="Q829" t="s">
        <v>115</v>
      </c>
      <c r="R829" t="s">
        <v>129</v>
      </c>
      <c r="S829" t="s">
        <v>537</v>
      </c>
      <c r="T829">
        <v>3.5</v>
      </c>
      <c r="U829">
        <v>1240</v>
      </c>
      <c r="V829" t="s">
        <v>8</v>
      </c>
      <c r="W829">
        <v>91.478700000000003</v>
      </c>
      <c r="X829">
        <v>0.1179</v>
      </c>
      <c r="Y829">
        <v>0</v>
      </c>
      <c r="Z829">
        <v>56.447400000000002</v>
      </c>
      <c r="AA829">
        <v>7.2300000000000003E-2</v>
      </c>
      <c r="AB829">
        <v>0</v>
      </c>
      <c r="AC829" t="s">
        <v>538</v>
      </c>
      <c r="AD829">
        <v>1</v>
      </c>
      <c r="AE829">
        <v>1</v>
      </c>
      <c r="AF829" t="str">
        <f>IF(EnergyImpactLookups[[#This Row],[MAT]]="AR",EnergyImpactLookups[[#This Row],[APreWBkWh]],"")</f>
        <v/>
      </c>
      <c r="AG829" t="str">
        <f>IF(EnergyImpactLookups[[#This Row],[MAT]]="AR",EnergyImpactLookups[[#This Row],[APreWBkW]],"")</f>
        <v/>
      </c>
      <c r="AH829" s="19" t="str">
        <f>IF(EnergyImpactLookups[[#This Row],[MAT]]="AR",EnergyImpactLookups[[#This Row],[APreWBtherm]],"")</f>
        <v/>
      </c>
      <c r="AJ829">
        <f>IF(EnergyImpactLookups[[#This Row],[MAT]]="AR",EnergyImpactLookups[[#This Row],[APreWBkW]],EnergyImpactLookups[[#This Row],[AStdWBkW]])</f>
        <v>7.2300000000000003E-2</v>
      </c>
      <c r="AK829">
        <f>IF(EnergyImpactLookups[[#This Row],[MAT]]="AR",EnergyImpactLookups[[#This Row],[APreWBkWh]],EnergyImpactLookups[[#This Row],[AStdWBkWh]])</f>
        <v>56.447400000000002</v>
      </c>
      <c r="AL829">
        <f>IF(EnergyImpactLookups[[#This Row],[MAT]]="AR",EnergyImpactLookups[[#This Row],[APreWBtherm]],EnergyImpactLookups[[#This Row],[AStdWBtherm]])</f>
        <v>0</v>
      </c>
      <c r="AM829">
        <f>IF(EnergyImpactLookups[[#This Row],[MAT]]="AR",EnergyImpactLookups[[#This Row],[AStdWBkW]],0)</f>
        <v>0</v>
      </c>
      <c r="AN829">
        <f>IF(EnergyImpactLookups[[#This Row],[MAT]]="AR",EnergyImpactLookups[[#This Row],[AStdWBkWh]],0)</f>
        <v>0</v>
      </c>
      <c r="AO829">
        <f>IF(EnergyImpactLookups[[#This Row],[MAT]]="AR",EnergyImpactLookups[[#This Row],[AStdWBtherm]],0)</f>
        <v>0</v>
      </c>
    </row>
    <row r="830" spans="1:41" x14ac:dyDescent="0.3">
      <c r="A830" t="s">
        <v>573</v>
      </c>
      <c r="B830" t="s">
        <v>532</v>
      </c>
      <c r="C830" t="s">
        <v>155</v>
      </c>
      <c r="D830" t="s">
        <v>712</v>
      </c>
      <c r="E830" t="s">
        <v>571</v>
      </c>
      <c r="F830" t="s">
        <v>572</v>
      </c>
      <c r="G830" t="s">
        <v>338</v>
      </c>
      <c r="H830" t="s">
        <v>98</v>
      </c>
      <c r="I830" t="s">
        <v>728</v>
      </c>
      <c r="J830" t="s">
        <v>557</v>
      </c>
      <c r="K830" t="s">
        <v>171</v>
      </c>
      <c r="L830" t="s">
        <v>12</v>
      </c>
      <c r="M830" t="s">
        <v>536</v>
      </c>
      <c r="N830" s="1">
        <v>44167</v>
      </c>
      <c r="O830" t="s">
        <v>95</v>
      </c>
      <c r="P830" t="s">
        <v>127</v>
      </c>
      <c r="Q830" t="s">
        <v>116</v>
      </c>
      <c r="R830" t="s">
        <v>129</v>
      </c>
      <c r="S830" t="s">
        <v>537</v>
      </c>
      <c r="T830">
        <v>3.5</v>
      </c>
      <c r="U830">
        <v>1240</v>
      </c>
      <c r="V830" t="s">
        <v>8</v>
      </c>
      <c r="W830">
        <v>168.708</v>
      </c>
      <c r="X830">
        <v>0.13320000000000001</v>
      </c>
      <c r="Y830">
        <v>0</v>
      </c>
      <c r="Z830">
        <v>103.7345</v>
      </c>
      <c r="AA830">
        <v>8.1699999999999995E-2</v>
      </c>
      <c r="AB830">
        <v>0</v>
      </c>
      <c r="AC830" t="s">
        <v>538</v>
      </c>
      <c r="AD830">
        <v>1</v>
      </c>
      <c r="AE830">
        <v>1</v>
      </c>
      <c r="AF830" t="str">
        <f>IF(EnergyImpactLookups[[#This Row],[MAT]]="AR",EnergyImpactLookups[[#This Row],[APreWBkWh]],"")</f>
        <v/>
      </c>
      <c r="AG830" t="str">
        <f>IF(EnergyImpactLookups[[#This Row],[MAT]]="AR",EnergyImpactLookups[[#This Row],[APreWBkW]],"")</f>
        <v/>
      </c>
      <c r="AH830" s="19" t="str">
        <f>IF(EnergyImpactLookups[[#This Row],[MAT]]="AR",EnergyImpactLookups[[#This Row],[APreWBtherm]],"")</f>
        <v/>
      </c>
      <c r="AJ830">
        <f>IF(EnergyImpactLookups[[#This Row],[MAT]]="AR",EnergyImpactLookups[[#This Row],[APreWBkW]],EnergyImpactLookups[[#This Row],[AStdWBkW]])</f>
        <v>8.1699999999999995E-2</v>
      </c>
      <c r="AK830">
        <f>IF(EnergyImpactLookups[[#This Row],[MAT]]="AR",EnergyImpactLookups[[#This Row],[APreWBkWh]],EnergyImpactLookups[[#This Row],[AStdWBkWh]])</f>
        <v>103.7345</v>
      </c>
      <c r="AL830">
        <f>IF(EnergyImpactLookups[[#This Row],[MAT]]="AR",EnergyImpactLookups[[#This Row],[APreWBtherm]],EnergyImpactLookups[[#This Row],[AStdWBtherm]])</f>
        <v>0</v>
      </c>
      <c r="AM830">
        <f>IF(EnergyImpactLookups[[#This Row],[MAT]]="AR",EnergyImpactLookups[[#This Row],[AStdWBkW]],0)</f>
        <v>0</v>
      </c>
      <c r="AN830">
        <f>IF(EnergyImpactLookups[[#This Row],[MAT]]="AR",EnergyImpactLookups[[#This Row],[AStdWBkWh]],0)</f>
        <v>0</v>
      </c>
      <c r="AO830">
        <f>IF(EnergyImpactLookups[[#This Row],[MAT]]="AR",EnergyImpactLookups[[#This Row],[AStdWBtherm]],0)</f>
        <v>0</v>
      </c>
    </row>
    <row r="831" spans="1:41" x14ac:dyDescent="0.3">
      <c r="A831" t="s">
        <v>573</v>
      </c>
      <c r="B831" t="s">
        <v>532</v>
      </c>
      <c r="C831" t="s">
        <v>155</v>
      </c>
      <c r="D831" t="s">
        <v>712</v>
      </c>
      <c r="E831" t="s">
        <v>571</v>
      </c>
      <c r="F831" t="s">
        <v>572</v>
      </c>
      <c r="G831" t="s">
        <v>338</v>
      </c>
      <c r="H831" t="s">
        <v>98</v>
      </c>
      <c r="I831" t="s">
        <v>728</v>
      </c>
      <c r="J831" t="s">
        <v>557</v>
      </c>
      <c r="K831" t="s">
        <v>171</v>
      </c>
      <c r="L831" t="s">
        <v>12</v>
      </c>
      <c r="M831" t="s">
        <v>536</v>
      </c>
      <c r="N831" s="1">
        <v>44167</v>
      </c>
      <c r="O831" t="s">
        <v>95</v>
      </c>
      <c r="P831" t="s">
        <v>127</v>
      </c>
      <c r="Q831" t="s">
        <v>117</v>
      </c>
      <c r="R831" t="s">
        <v>129</v>
      </c>
      <c r="S831" t="s">
        <v>537</v>
      </c>
      <c r="T831">
        <v>3.5</v>
      </c>
      <c r="U831">
        <v>1240</v>
      </c>
      <c r="V831" t="s">
        <v>8</v>
      </c>
      <c r="W831">
        <v>168.7784</v>
      </c>
      <c r="X831">
        <v>0.127</v>
      </c>
      <c r="Y831">
        <v>0</v>
      </c>
      <c r="Z831">
        <v>103.7954</v>
      </c>
      <c r="AA831">
        <v>7.7899999999999997E-2</v>
      </c>
      <c r="AB831">
        <v>0</v>
      </c>
      <c r="AC831" t="s">
        <v>538</v>
      </c>
      <c r="AD831">
        <v>1</v>
      </c>
      <c r="AE831">
        <v>1</v>
      </c>
      <c r="AF831" t="str">
        <f>IF(EnergyImpactLookups[[#This Row],[MAT]]="AR",EnergyImpactLookups[[#This Row],[APreWBkWh]],"")</f>
        <v/>
      </c>
      <c r="AG831" t="str">
        <f>IF(EnergyImpactLookups[[#This Row],[MAT]]="AR",EnergyImpactLookups[[#This Row],[APreWBkW]],"")</f>
        <v/>
      </c>
      <c r="AH831" s="19" t="str">
        <f>IF(EnergyImpactLookups[[#This Row],[MAT]]="AR",EnergyImpactLookups[[#This Row],[APreWBtherm]],"")</f>
        <v/>
      </c>
      <c r="AJ831">
        <f>IF(EnergyImpactLookups[[#This Row],[MAT]]="AR",EnergyImpactLookups[[#This Row],[APreWBkW]],EnergyImpactLookups[[#This Row],[AStdWBkW]])</f>
        <v>7.7899999999999997E-2</v>
      </c>
      <c r="AK831">
        <f>IF(EnergyImpactLookups[[#This Row],[MAT]]="AR",EnergyImpactLookups[[#This Row],[APreWBkWh]],EnergyImpactLookups[[#This Row],[AStdWBkWh]])</f>
        <v>103.7954</v>
      </c>
      <c r="AL831">
        <f>IF(EnergyImpactLookups[[#This Row],[MAT]]="AR",EnergyImpactLookups[[#This Row],[APreWBtherm]],EnergyImpactLookups[[#This Row],[AStdWBtherm]])</f>
        <v>0</v>
      </c>
      <c r="AM831">
        <f>IF(EnergyImpactLookups[[#This Row],[MAT]]="AR",EnergyImpactLookups[[#This Row],[AStdWBkW]],0)</f>
        <v>0</v>
      </c>
      <c r="AN831">
        <f>IF(EnergyImpactLookups[[#This Row],[MAT]]="AR",EnergyImpactLookups[[#This Row],[AStdWBkWh]],0)</f>
        <v>0</v>
      </c>
      <c r="AO831">
        <f>IF(EnergyImpactLookups[[#This Row],[MAT]]="AR",EnergyImpactLookups[[#This Row],[AStdWBtherm]],0)</f>
        <v>0</v>
      </c>
    </row>
    <row r="832" spans="1:41" x14ac:dyDescent="0.3">
      <c r="A832" t="s">
        <v>573</v>
      </c>
      <c r="B832" t="s">
        <v>532</v>
      </c>
      <c r="C832" t="s">
        <v>155</v>
      </c>
      <c r="D832" t="s">
        <v>712</v>
      </c>
      <c r="E832" t="s">
        <v>571</v>
      </c>
      <c r="F832" t="s">
        <v>572</v>
      </c>
      <c r="G832" t="s">
        <v>338</v>
      </c>
      <c r="H832" t="s">
        <v>98</v>
      </c>
      <c r="I832" t="s">
        <v>728</v>
      </c>
      <c r="J832" t="s">
        <v>557</v>
      </c>
      <c r="K832" t="s">
        <v>171</v>
      </c>
      <c r="L832" t="s">
        <v>12</v>
      </c>
      <c r="M832" t="s">
        <v>536</v>
      </c>
      <c r="N832" s="1">
        <v>44167</v>
      </c>
      <c r="O832" t="s">
        <v>95</v>
      </c>
      <c r="P832" t="s">
        <v>127</v>
      </c>
      <c r="Q832" t="s">
        <v>118</v>
      </c>
      <c r="R832" t="s">
        <v>129</v>
      </c>
      <c r="S832" t="s">
        <v>537</v>
      </c>
      <c r="T832">
        <v>3.5</v>
      </c>
      <c r="U832">
        <v>1240</v>
      </c>
      <c r="V832" t="s">
        <v>8</v>
      </c>
      <c r="W832">
        <v>258.63940000000002</v>
      </c>
      <c r="X832">
        <v>0.1641</v>
      </c>
      <c r="Y832">
        <v>0</v>
      </c>
      <c r="Z832">
        <v>158.76249999999999</v>
      </c>
      <c r="AA832">
        <v>0.10059999999999999</v>
      </c>
      <c r="AB832">
        <v>0</v>
      </c>
      <c r="AC832" t="s">
        <v>538</v>
      </c>
      <c r="AD832">
        <v>1</v>
      </c>
      <c r="AE832">
        <v>1</v>
      </c>
      <c r="AF832" t="str">
        <f>IF(EnergyImpactLookups[[#This Row],[MAT]]="AR",EnergyImpactLookups[[#This Row],[APreWBkWh]],"")</f>
        <v/>
      </c>
      <c r="AG832" t="str">
        <f>IF(EnergyImpactLookups[[#This Row],[MAT]]="AR",EnergyImpactLookups[[#This Row],[APreWBkW]],"")</f>
        <v/>
      </c>
      <c r="AH832" s="19" t="str">
        <f>IF(EnergyImpactLookups[[#This Row],[MAT]]="AR",EnergyImpactLookups[[#This Row],[APreWBtherm]],"")</f>
        <v/>
      </c>
      <c r="AJ832">
        <f>IF(EnergyImpactLookups[[#This Row],[MAT]]="AR",EnergyImpactLookups[[#This Row],[APreWBkW]],EnergyImpactLookups[[#This Row],[AStdWBkW]])</f>
        <v>0.10059999999999999</v>
      </c>
      <c r="AK832">
        <f>IF(EnergyImpactLookups[[#This Row],[MAT]]="AR",EnergyImpactLookups[[#This Row],[APreWBkWh]],EnergyImpactLookups[[#This Row],[AStdWBkWh]])</f>
        <v>158.76249999999999</v>
      </c>
      <c r="AL832">
        <f>IF(EnergyImpactLookups[[#This Row],[MAT]]="AR",EnergyImpactLookups[[#This Row],[APreWBtherm]],EnergyImpactLookups[[#This Row],[AStdWBtherm]])</f>
        <v>0</v>
      </c>
      <c r="AM832">
        <f>IF(EnergyImpactLookups[[#This Row],[MAT]]="AR",EnergyImpactLookups[[#This Row],[AStdWBkW]],0)</f>
        <v>0</v>
      </c>
      <c r="AN832">
        <f>IF(EnergyImpactLookups[[#This Row],[MAT]]="AR",EnergyImpactLookups[[#This Row],[AStdWBkWh]],0)</f>
        <v>0</v>
      </c>
      <c r="AO832">
        <f>IF(EnergyImpactLookups[[#This Row],[MAT]]="AR",EnergyImpactLookups[[#This Row],[AStdWBtherm]],0)</f>
        <v>0</v>
      </c>
    </row>
    <row r="833" spans="1:41" x14ac:dyDescent="0.3">
      <c r="A833" t="s">
        <v>573</v>
      </c>
      <c r="B833" t="s">
        <v>532</v>
      </c>
      <c r="C833" t="s">
        <v>155</v>
      </c>
      <c r="D833" t="s">
        <v>712</v>
      </c>
      <c r="E833" t="s">
        <v>571</v>
      </c>
      <c r="F833" t="s">
        <v>572</v>
      </c>
      <c r="G833" t="s">
        <v>338</v>
      </c>
      <c r="H833" t="s">
        <v>98</v>
      </c>
      <c r="I833" t="s">
        <v>728</v>
      </c>
      <c r="J833" t="s">
        <v>557</v>
      </c>
      <c r="K833" t="s">
        <v>171</v>
      </c>
      <c r="L833" t="s">
        <v>12</v>
      </c>
      <c r="M833" t="s">
        <v>536</v>
      </c>
      <c r="N833" s="1">
        <v>44167</v>
      </c>
      <c r="O833" t="s">
        <v>95</v>
      </c>
      <c r="P833" t="s">
        <v>127</v>
      </c>
      <c r="Q833" t="s">
        <v>119</v>
      </c>
      <c r="R833" t="s">
        <v>129</v>
      </c>
      <c r="S833" t="s">
        <v>537</v>
      </c>
      <c r="T833">
        <v>3.5</v>
      </c>
      <c r="U833">
        <v>1240</v>
      </c>
      <c r="V833" t="s">
        <v>8</v>
      </c>
      <c r="W833">
        <v>31.756699999999999</v>
      </c>
      <c r="X833">
        <v>4.5600000000000002E-2</v>
      </c>
      <c r="Y833">
        <v>0</v>
      </c>
      <c r="Z833">
        <v>19.959800000000001</v>
      </c>
      <c r="AA833">
        <v>2.8000000000000001E-2</v>
      </c>
      <c r="AB833">
        <v>0</v>
      </c>
      <c r="AC833" t="s">
        <v>538</v>
      </c>
      <c r="AD833">
        <v>1</v>
      </c>
      <c r="AE833">
        <v>1</v>
      </c>
      <c r="AF833" t="str">
        <f>IF(EnergyImpactLookups[[#This Row],[MAT]]="AR",EnergyImpactLookups[[#This Row],[APreWBkWh]],"")</f>
        <v/>
      </c>
      <c r="AG833" t="str">
        <f>IF(EnergyImpactLookups[[#This Row],[MAT]]="AR",EnergyImpactLookups[[#This Row],[APreWBkW]],"")</f>
        <v/>
      </c>
      <c r="AH833" s="19" t="str">
        <f>IF(EnergyImpactLookups[[#This Row],[MAT]]="AR",EnergyImpactLookups[[#This Row],[APreWBtherm]],"")</f>
        <v/>
      </c>
      <c r="AJ833">
        <f>IF(EnergyImpactLookups[[#This Row],[MAT]]="AR",EnergyImpactLookups[[#This Row],[APreWBkW]],EnergyImpactLookups[[#This Row],[AStdWBkW]])</f>
        <v>2.8000000000000001E-2</v>
      </c>
      <c r="AK833">
        <f>IF(EnergyImpactLookups[[#This Row],[MAT]]="AR",EnergyImpactLookups[[#This Row],[APreWBkWh]],EnergyImpactLookups[[#This Row],[AStdWBkWh]])</f>
        <v>19.959800000000001</v>
      </c>
      <c r="AL833">
        <f>IF(EnergyImpactLookups[[#This Row],[MAT]]="AR",EnergyImpactLookups[[#This Row],[APreWBtherm]],EnergyImpactLookups[[#This Row],[AStdWBtherm]])</f>
        <v>0</v>
      </c>
      <c r="AM833">
        <f>IF(EnergyImpactLookups[[#This Row],[MAT]]="AR",EnergyImpactLookups[[#This Row],[AStdWBkW]],0)</f>
        <v>0</v>
      </c>
      <c r="AN833">
        <f>IF(EnergyImpactLookups[[#This Row],[MAT]]="AR",EnergyImpactLookups[[#This Row],[AStdWBkWh]],0)</f>
        <v>0</v>
      </c>
      <c r="AO833">
        <f>IF(EnergyImpactLookups[[#This Row],[MAT]]="AR",EnergyImpactLookups[[#This Row],[AStdWBtherm]],0)</f>
        <v>0</v>
      </c>
    </row>
    <row r="834" spans="1:41" x14ac:dyDescent="0.3">
      <c r="A834" t="s">
        <v>573</v>
      </c>
      <c r="B834" t="s">
        <v>532</v>
      </c>
      <c r="C834" t="s">
        <v>155</v>
      </c>
      <c r="D834" t="s">
        <v>712</v>
      </c>
      <c r="E834" t="s">
        <v>571</v>
      </c>
      <c r="F834" t="s">
        <v>572</v>
      </c>
      <c r="G834" t="s">
        <v>338</v>
      </c>
      <c r="H834" t="s">
        <v>98</v>
      </c>
      <c r="I834" t="s">
        <v>728</v>
      </c>
      <c r="J834" t="s">
        <v>557</v>
      </c>
      <c r="K834" t="s">
        <v>171</v>
      </c>
      <c r="L834" t="s">
        <v>12</v>
      </c>
      <c r="M834" t="s">
        <v>536</v>
      </c>
      <c r="N834" s="1">
        <v>44167</v>
      </c>
      <c r="O834" t="s">
        <v>95</v>
      </c>
      <c r="P834" t="s">
        <v>130</v>
      </c>
      <c r="Q834" t="s">
        <v>99</v>
      </c>
      <c r="R834" t="s">
        <v>129</v>
      </c>
      <c r="S834" t="s">
        <v>537</v>
      </c>
      <c r="T834">
        <v>1</v>
      </c>
      <c r="U834">
        <v>999</v>
      </c>
      <c r="V834" t="s">
        <v>8</v>
      </c>
      <c r="W834">
        <v>9.1638999999999999</v>
      </c>
      <c r="X834">
        <v>2.2000000000000001E-3</v>
      </c>
      <c r="Y834">
        <v>0</v>
      </c>
      <c r="Z834">
        <v>6.2245999999999997</v>
      </c>
      <c r="AA834">
        <v>1.4E-3</v>
      </c>
      <c r="AB834">
        <v>0</v>
      </c>
      <c r="AC834" t="s">
        <v>538</v>
      </c>
      <c r="AD834">
        <v>1</v>
      </c>
      <c r="AE834">
        <v>1</v>
      </c>
      <c r="AF834" t="str">
        <f>IF(EnergyImpactLookups[[#This Row],[MAT]]="AR",EnergyImpactLookups[[#This Row],[APreWBkWh]],"")</f>
        <v/>
      </c>
      <c r="AG834" t="str">
        <f>IF(EnergyImpactLookups[[#This Row],[MAT]]="AR",EnergyImpactLookups[[#This Row],[APreWBkW]],"")</f>
        <v/>
      </c>
      <c r="AH834" s="19" t="str">
        <f>IF(EnergyImpactLookups[[#This Row],[MAT]]="AR",EnergyImpactLookups[[#This Row],[APreWBtherm]],"")</f>
        <v/>
      </c>
      <c r="AJ834">
        <f>IF(EnergyImpactLookups[[#This Row],[MAT]]="AR",EnergyImpactLookups[[#This Row],[APreWBkW]],EnergyImpactLookups[[#This Row],[AStdWBkW]])</f>
        <v>1.4E-3</v>
      </c>
      <c r="AK834">
        <f>IF(EnergyImpactLookups[[#This Row],[MAT]]="AR",EnergyImpactLookups[[#This Row],[APreWBkWh]],EnergyImpactLookups[[#This Row],[AStdWBkWh]])</f>
        <v>6.2245999999999997</v>
      </c>
      <c r="AL834">
        <f>IF(EnergyImpactLookups[[#This Row],[MAT]]="AR",EnergyImpactLookups[[#This Row],[APreWBtherm]],EnergyImpactLookups[[#This Row],[AStdWBtherm]])</f>
        <v>0</v>
      </c>
      <c r="AM834">
        <f>IF(EnergyImpactLookups[[#This Row],[MAT]]="AR",EnergyImpactLookups[[#This Row],[AStdWBkW]],0)</f>
        <v>0</v>
      </c>
      <c r="AN834">
        <f>IF(EnergyImpactLookups[[#This Row],[MAT]]="AR",EnergyImpactLookups[[#This Row],[AStdWBkWh]],0)</f>
        <v>0</v>
      </c>
      <c r="AO834">
        <f>IF(EnergyImpactLookups[[#This Row],[MAT]]="AR",EnergyImpactLookups[[#This Row],[AStdWBtherm]],0)</f>
        <v>0</v>
      </c>
    </row>
    <row r="835" spans="1:41" x14ac:dyDescent="0.3">
      <c r="A835" t="s">
        <v>573</v>
      </c>
      <c r="B835" t="s">
        <v>532</v>
      </c>
      <c r="C835" t="s">
        <v>155</v>
      </c>
      <c r="D835" t="s">
        <v>712</v>
      </c>
      <c r="E835" t="s">
        <v>571</v>
      </c>
      <c r="F835" t="s">
        <v>572</v>
      </c>
      <c r="G835" t="s">
        <v>338</v>
      </c>
      <c r="H835" t="s">
        <v>98</v>
      </c>
      <c r="I835" t="s">
        <v>728</v>
      </c>
      <c r="J835" t="s">
        <v>557</v>
      </c>
      <c r="K835" t="s">
        <v>171</v>
      </c>
      <c r="L835" t="s">
        <v>12</v>
      </c>
      <c r="M835" t="s">
        <v>536</v>
      </c>
      <c r="N835" s="1">
        <v>44167</v>
      </c>
      <c r="O835" t="s">
        <v>95</v>
      </c>
      <c r="P835" t="s">
        <v>130</v>
      </c>
      <c r="Q835" t="s">
        <v>103</v>
      </c>
      <c r="R835" t="s">
        <v>129</v>
      </c>
      <c r="S835" t="s">
        <v>537</v>
      </c>
      <c r="T835">
        <v>1</v>
      </c>
      <c r="U835">
        <v>1070</v>
      </c>
      <c r="V835" t="s">
        <v>8</v>
      </c>
      <c r="W835">
        <v>42.575299999999999</v>
      </c>
      <c r="X835">
        <v>8.09E-2</v>
      </c>
      <c r="Y835">
        <v>0</v>
      </c>
      <c r="Z835">
        <v>26.515799999999999</v>
      </c>
      <c r="AA835">
        <v>4.9599999999999998E-2</v>
      </c>
      <c r="AB835">
        <v>0</v>
      </c>
      <c r="AC835" t="s">
        <v>538</v>
      </c>
      <c r="AD835">
        <v>1</v>
      </c>
      <c r="AE835">
        <v>1</v>
      </c>
      <c r="AF835" t="str">
        <f>IF(EnergyImpactLookups[[#This Row],[MAT]]="AR",EnergyImpactLookups[[#This Row],[APreWBkWh]],"")</f>
        <v/>
      </c>
      <c r="AG835" t="str">
        <f>IF(EnergyImpactLookups[[#This Row],[MAT]]="AR",EnergyImpactLookups[[#This Row],[APreWBkW]],"")</f>
        <v/>
      </c>
      <c r="AH835" s="19" t="str">
        <f>IF(EnergyImpactLookups[[#This Row],[MAT]]="AR",EnergyImpactLookups[[#This Row],[APreWBtherm]],"")</f>
        <v/>
      </c>
      <c r="AJ835">
        <f>IF(EnergyImpactLookups[[#This Row],[MAT]]="AR",EnergyImpactLookups[[#This Row],[APreWBkW]],EnergyImpactLookups[[#This Row],[AStdWBkW]])</f>
        <v>4.9599999999999998E-2</v>
      </c>
      <c r="AK835">
        <f>IF(EnergyImpactLookups[[#This Row],[MAT]]="AR",EnergyImpactLookups[[#This Row],[APreWBkWh]],EnergyImpactLookups[[#This Row],[AStdWBkWh]])</f>
        <v>26.515799999999999</v>
      </c>
      <c r="AL835">
        <f>IF(EnergyImpactLookups[[#This Row],[MAT]]="AR",EnergyImpactLookups[[#This Row],[APreWBtherm]],EnergyImpactLookups[[#This Row],[AStdWBtherm]])</f>
        <v>0</v>
      </c>
      <c r="AM835">
        <f>IF(EnergyImpactLookups[[#This Row],[MAT]]="AR",EnergyImpactLookups[[#This Row],[AStdWBkW]],0)</f>
        <v>0</v>
      </c>
      <c r="AN835">
        <f>IF(EnergyImpactLookups[[#This Row],[MAT]]="AR",EnergyImpactLookups[[#This Row],[AStdWBkWh]],0)</f>
        <v>0</v>
      </c>
      <c r="AO835">
        <f>IF(EnergyImpactLookups[[#This Row],[MAT]]="AR",EnergyImpactLookups[[#This Row],[AStdWBtherm]],0)</f>
        <v>0</v>
      </c>
    </row>
    <row r="836" spans="1:41" x14ac:dyDescent="0.3">
      <c r="A836" t="s">
        <v>573</v>
      </c>
      <c r="B836" t="s">
        <v>532</v>
      </c>
      <c r="C836" t="s">
        <v>155</v>
      </c>
      <c r="D836" t="s">
        <v>712</v>
      </c>
      <c r="E836" t="s">
        <v>571</v>
      </c>
      <c r="F836" t="s">
        <v>572</v>
      </c>
      <c r="G836" t="s">
        <v>338</v>
      </c>
      <c r="H836" t="s">
        <v>98</v>
      </c>
      <c r="I836" t="s">
        <v>728</v>
      </c>
      <c r="J836" t="s">
        <v>557</v>
      </c>
      <c r="K836" t="s">
        <v>171</v>
      </c>
      <c r="L836" t="s">
        <v>12</v>
      </c>
      <c r="M836" t="s">
        <v>536</v>
      </c>
      <c r="N836" s="1">
        <v>44167</v>
      </c>
      <c r="O836" t="s">
        <v>95</v>
      </c>
      <c r="P836" t="s">
        <v>130</v>
      </c>
      <c r="Q836" t="s">
        <v>104</v>
      </c>
      <c r="R836" t="s">
        <v>129</v>
      </c>
      <c r="S836" t="s">
        <v>537</v>
      </c>
      <c r="T836">
        <v>1</v>
      </c>
      <c r="U836">
        <v>999</v>
      </c>
      <c r="V836" t="s">
        <v>8</v>
      </c>
      <c r="W836">
        <v>16.732700000000001</v>
      </c>
      <c r="X836">
        <v>4.2099999999999999E-2</v>
      </c>
      <c r="Y836">
        <v>0</v>
      </c>
      <c r="Z836">
        <v>10.607200000000001</v>
      </c>
      <c r="AA836">
        <v>2.58E-2</v>
      </c>
      <c r="AB836">
        <v>0</v>
      </c>
      <c r="AC836" t="s">
        <v>538</v>
      </c>
      <c r="AD836">
        <v>1</v>
      </c>
      <c r="AE836">
        <v>1</v>
      </c>
      <c r="AF836" t="str">
        <f>IF(EnergyImpactLookups[[#This Row],[MAT]]="AR",EnergyImpactLookups[[#This Row],[APreWBkWh]],"")</f>
        <v/>
      </c>
      <c r="AG836" t="str">
        <f>IF(EnergyImpactLookups[[#This Row],[MAT]]="AR",EnergyImpactLookups[[#This Row],[APreWBkW]],"")</f>
        <v/>
      </c>
      <c r="AH836" s="19" t="str">
        <f>IF(EnergyImpactLookups[[#This Row],[MAT]]="AR",EnergyImpactLookups[[#This Row],[APreWBtherm]],"")</f>
        <v/>
      </c>
      <c r="AJ836">
        <f>IF(EnergyImpactLookups[[#This Row],[MAT]]="AR",EnergyImpactLookups[[#This Row],[APreWBkW]],EnergyImpactLookups[[#This Row],[AStdWBkW]])</f>
        <v>2.58E-2</v>
      </c>
      <c r="AK836">
        <f>IF(EnergyImpactLookups[[#This Row],[MAT]]="AR",EnergyImpactLookups[[#This Row],[APreWBkWh]],EnergyImpactLookups[[#This Row],[AStdWBkWh]])</f>
        <v>10.607200000000001</v>
      </c>
      <c r="AL836">
        <f>IF(EnergyImpactLookups[[#This Row],[MAT]]="AR",EnergyImpactLookups[[#This Row],[APreWBtherm]],EnergyImpactLookups[[#This Row],[AStdWBtherm]])</f>
        <v>0</v>
      </c>
      <c r="AM836">
        <f>IF(EnergyImpactLookups[[#This Row],[MAT]]="AR",EnergyImpactLookups[[#This Row],[AStdWBkW]],0)</f>
        <v>0</v>
      </c>
      <c r="AN836">
        <f>IF(EnergyImpactLookups[[#This Row],[MAT]]="AR",EnergyImpactLookups[[#This Row],[AStdWBkWh]],0)</f>
        <v>0</v>
      </c>
      <c r="AO836">
        <f>IF(EnergyImpactLookups[[#This Row],[MAT]]="AR",EnergyImpactLookups[[#This Row],[AStdWBtherm]],0)</f>
        <v>0</v>
      </c>
    </row>
    <row r="837" spans="1:41" x14ac:dyDescent="0.3">
      <c r="A837" t="s">
        <v>573</v>
      </c>
      <c r="B837" t="s">
        <v>532</v>
      </c>
      <c r="C837" t="s">
        <v>155</v>
      </c>
      <c r="D837" t="s">
        <v>712</v>
      </c>
      <c r="E837" t="s">
        <v>571</v>
      </c>
      <c r="F837" t="s">
        <v>572</v>
      </c>
      <c r="G837" t="s">
        <v>338</v>
      </c>
      <c r="H837" t="s">
        <v>98</v>
      </c>
      <c r="I837" t="s">
        <v>728</v>
      </c>
      <c r="J837" t="s">
        <v>557</v>
      </c>
      <c r="K837" t="s">
        <v>171</v>
      </c>
      <c r="L837" t="s">
        <v>12</v>
      </c>
      <c r="M837" t="s">
        <v>536</v>
      </c>
      <c r="N837" s="1">
        <v>44167</v>
      </c>
      <c r="O837" t="s">
        <v>95</v>
      </c>
      <c r="P837" t="s">
        <v>130</v>
      </c>
      <c r="Q837" t="s">
        <v>105</v>
      </c>
      <c r="R837" t="s">
        <v>129</v>
      </c>
      <c r="S837" t="s">
        <v>537</v>
      </c>
      <c r="T837">
        <v>1</v>
      </c>
      <c r="U837">
        <v>999</v>
      </c>
      <c r="V837" t="s">
        <v>8</v>
      </c>
      <c r="W837">
        <v>84.173599999999993</v>
      </c>
      <c r="X837">
        <v>0.1181</v>
      </c>
      <c r="Y837">
        <v>0</v>
      </c>
      <c r="Z837">
        <v>51.7316</v>
      </c>
      <c r="AA837">
        <v>7.2400000000000006E-2</v>
      </c>
      <c r="AB837">
        <v>0</v>
      </c>
      <c r="AC837" t="s">
        <v>538</v>
      </c>
      <c r="AD837">
        <v>1</v>
      </c>
      <c r="AE837">
        <v>1</v>
      </c>
      <c r="AF837" t="str">
        <f>IF(EnergyImpactLookups[[#This Row],[MAT]]="AR",EnergyImpactLookups[[#This Row],[APreWBkWh]],"")</f>
        <v/>
      </c>
      <c r="AG837" t="str">
        <f>IF(EnergyImpactLookups[[#This Row],[MAT]]="AR",EnergyImpactLookups[[#This Row],[APreWBkW]],"")</f>
        <v/>
      </c>
      <c r="AH837" s="19" t="str">
        <f>IF(EnergyImpactLookups[[#This Row],[MAT]]="AR",EnergyImpactLookups[[#This Row],[APreWBtherm]],"")</f>
        <v/>
      </c>
      <c r="AJ837">
        <f>IF(EnergyImpactLookups[[#This Row],[MAT]]="AR",EnergyImpactLookups[[#This Row],[APreWBkW]],EnergyImpactLookups[[#This Row],[AStdWBkW]])</f>
        <v>7.2400000000000006E-2</v>
      </c>
      <c r="AK837">
        <f>IF(EnergyImpactLookups[[#This Row],[MAT]]="AR",EnergyImpactLookups[[#This Row],[APreWBkWh]],EnergyImpactLookups[[#This Row],[AStdWBkWh]])</f>
        <v>51.7316</v>
      </c>
      <c r="AL837">
        <f>IF(EnergyImpactLookups[[#This Row],[MAT]]="AR",EnergyImpactLookups[[#This Row],[APreWBtherm]],EnergyImpactLookups[[#This Row],[AStdWBtherm]])</f>
        <v>0</v>
      </c>
      <c r="AM837">
        <f>IF(EnergyImpactLookups[[#This Row],[MAT]]="AR",EnergyImpactLookups[[#This Row],[AStdWBkW]],0)</f>
        <v>0</v>
      </c>
      <c r="AN837">
        <f>IF(EnergyImpactLookups[[#This Row],[MAT]]="AR",EnergyImpactLookups[[#This Row],[AStdWBkWh]],0)</f>
        <v>0</v>
      </c>
      <c r="AO837">
        <f>IF(EnergyImpactLookups[[#This Row],[MAT]]="AR",EnergyImpactLookups[[#This Row],[AStdWBtherm]],0)</f>
        <v>0</v>
      </c>
    </row>
    <row r="838" spans="1:41" x14ac:dyDescent="0.3">
      <c r="A838" t="s">
        <v>573</v>
      </c>
      <c r="B838" t="s">
        <v>532</v>
      </c>
      <c r="C838" t="s">
        <v>155</v>
      </c>
      <c r="D838" t="s">
        <v>712</v>
      </c>
      <c r="E838" t="s">
        <v>571</v>
      </c>
      <c r="F838" t="s">
        <v>572</v>
      </c>
      <c r="G838" t="s">
        <v>338</v>
      </c>
      <c r="H838" t="s">
        <v>98</v>
      </c>
      <c r="I838" t="s">
        <v>728</v>
      </c>
      <c r="J838" t="s">
        <v>557</v>
      </c>
      <c r="K838" t="s">
        <v>171</v>
      </c>
      <c r="L838" t="s">
        <v>12</v>
      </c>
      <c r="M838" t="s">
        <v>536</v>
      </c>
      <c r="N838" s="1">
        <v>44167</v>
      </c>
      <c r="O838" t="s">
        <v>95</v>
      </c>
      <c r="P838" t="s">
        <v>130</v>
      </c>
      <c r="Q838" t="s">
        <v>106</v>
      </c>
      <c r="R838" t="s">
        <v>129</v>
      </c>
      <c r="S838" t="s">
        <v>537</v>
      </c>
      <c r="T838">
        <v>1.04</v>
      </c>
      <c r="U838">
        <v>999</v>
      </c>
      <c r="V838" t="s">
        <v>8</v>
      </c>
      <c r="W838">
        <v>19.855799999999999</v>
      </c>
      <c r="X838">
        <v>2.1700000000000001E-2</v>
      </c>
      <c r="Y838">
        <v>0</v>
      </c>
      <c r="Z838">
        <v>12.3531</v>
      </c>
      <c r="AA838">
        <v>1.3299999999999999E-2</v>
      </c>
      <c r="AB838">
        <v>0</v>
      </c>
      <c r="AC838" t="s">
        <v>538</v>
      </c>
      <c r="AD838">
        <v>1</v>
      </c>
      <c r="AE838">
        <v>1</v>
      </c>
      <c r="AF838" t="str">
        <f>IF(EnergyImpactLookups[[#This Row],[MAT]]="AR",EnergyImpactLookups[[#This Row],[APreWBkWh]],"")</f>
        <v/>
      </c>
      <c r="AG838" t="str">
        <f>IF(EnergyImpactLookups[[#This Row],[MAT]]="AR",EnergyImpactLookups[[#This Row],[APreWBkW]],"")</f>
        <v/>
      </c>
      <c r="AH838" s="19" t="str">
        <f>IF(EnergyImpactLookups[[#This Row],[MAT]]="AR",EnergyImpactLookups[[#This Row],[APreWBtherm]],"")</f>
        <v/>
      </c>
      <c r="AJ838">
        <f>IF(EnergyImpactLookups[[#This Row],[MAT]]="AR",EnergyImpactLookups[[#This Row],[APreWBkW]],EnergyImpactLookups[[#This Row],[AStdWBkW]])</f>
        <v>1.3299999999999999E-2</v>
      </c>
      <c r="AK838">
        <f>IF(EnergyImpactLookups[[#This Row],[MAT]]="AR",EnergyImpactLookups[[#This Row],[APreWBkWh]],EnergyImpactLookups[[#This Row],[AStdWBkWh]])</f>
        <v>12.3531</v>
      </c>
      <c r="AL838">
        <f>IF(EnergyImpactLookups[[#This Row],[MAT]]="AR",EnergyImpactLookups[[#This Row],[APreWBtherm]],EnergyImpactLookups[[#This Row],[AStdWBtherm]])</f>
        <v>0</v>
      </c>
      <c r="AM838">
        <f>IF(EnergyImpactLookups[[#This Row],[MAT]]="AR",EnergyImpactLookups[[#This Row],[AStdWBkW]],0)</f>
        <v>0</v>
      </c>
      <c r="AN838">
        <f>IF(EnergyImpactLookups[[#This Row],[MAT]]="AR",EnergyImpactLookups[[#This Row],[AStdWBkWh]],0)</f>
        <v>0</v>
      </c>
      <c r="AO838">
        <f>IF(EnergyImpactLookups[[#This Row],[MAT]]="AR",EnergyImpactLookups[[#This Row],[AStdWBtherm]],0)</f>
        <v>0</v>
      </c>
    </row>
    <row r="839" spans="1:41" x14ac:dyDescent="0.3">
      <c r="A839" t="s">
        <v>573</v>
      </c>
      <c r="B839" t="s">
        <v>532</v>
      </c>
      <c r="C839" t="s">
        <v>155</v>
      </c>
      <c r="D839" t="s">
        <v>712</v>
      </c>
      <c r="E839" t="s">
        <v>571</v>
      </c>
      <c r="F839" t="s">
        <v>572</v>
      </c>
      <c r="G839" t="s">
        <v>338</v>
      </c>
      <c r="H839" t="s">
        <v>98</v>
      </c>
      <c r="I839" t="s">
        <v>728</v>
      </c>
      <c r="J839" t="s">
        <v>557</v>
      </c>
      <c r="K839" t="s">
        <v>171</v>
      </c>
      <c r="L839" t="s">
        <v>12</v>
      </c>
      <c r="M839" t="s">
        <v>536</v>
      </c>
      <c r="N839" s="1">
        <v>44167</v>
      </c>
      <c r="O839" t="s">
        <v>95</v>
      </c>
      <c r="P839" t="s">
        <v>130</v>
      </c>
      <c r="Q839" t="s">
        <v>107</v>
      </c>
      <c r="R839" t="s">
        <v>129</v>
      </c>
      <c r="S839" t="s">
        <v>537</v>
      </c>
      <c r="T839">
        <v>1.28</v>
      </c>
      <c r="U839">
        <v>1210</v>
      </c>
      <c r="V839" t="s">
        <v>8</v>
      </c>
      <c r="W839">
        <v>42.733800000000002</v>
      </c>
      <c r="X839">
        <v>5.6800000000000003E-2</v>
      </c>
      <c r="Y839">
        <v>0</v>
      </c>
      <c r="Z839">
        <v>26.4436</v>
      </c>
      <c r="AA839">
        <v>3.4799999999999998E-2</v>
      </c>
      <c r="AB839">
        <v>0</v>
      </c>
      <c r="AC839" t="s">
        <v>538</v>
      </c>
      <c r="AD839">
        <v>1</v>
      </c>
      <c r="AE839">
        <v>1</v>
      </c>
      <c r="AF839" t="str">
        <f>IF(EnergyImpactLookups[[#This Row],[MAT]]="AR",EnergyImpactLookups[[#This Row],[APreWBkWh]],"")</f>
        <v/>
      </c>
      <c r="AG839" t="str">
        <f>IF(EnergyImpactLookups[[#This Row],[MAT]]="AR",EnergyImpactLookups[[#This Row],[APreWBkW]],"")</f>
        <v/>
      </c>
      <c r="AH839" s="19" t="str">
        <f>IF(EnergyImpactLookups[[#This Row],[MAT]]="AR",EnergyImpactLookups[[#This Row],[APreWBtherm]],"")</f>
        <v/>
      </c>
      <c r="AJ839">
        <f>IF(EnergyImpactLookups[[#This Row],[MAT]]="AR",EnergyImpactLookups[[#This Row],[APreWBkW]],EnergyImpactLookups[[#This Row],[AStdWBkW]])</f>
        <v>3.4799999999999998E-2</v>
      </c>
      <c r="AK839">
        <f>IF(EnergyImpactLookups[[#This Row],[MAT]]="AR",EnergyImpactLookups[[#This Row],[APreWBkWh]],EnergyImpactLookups[[#This Row],[AStdWBkWh]])</f>
        <v>26.4436</v>
      </c>
      <c r="AL839">
        <f>IF(EnergyImpactLookups[[#This Row],[MAT]]="AR",EnergyImpactLookups[[#This Row],[APreWBtherm]],EnergyImpactLookups[[#This Row],[AStdWBtherm]])</f>
        <v>0</v>
      </c>
      <c r="AM839">
        <f>IF(EnergyImpactLookups[[#This Row],[MAT]]="AR",EnergyImpactLookups[[#This Row],[AStdWBkW]],0)</f>
        <v>0</v>
      </c>
      <c r="AN839">
        <f>IF(EnergyImpactLookups[[#This Row],[MAT]]="AR",EnergyImpactLookups[[#This Row],[AStdWBkWh]],0)</f>
        <v>0</v>
      </c>
      <c r="AO839">
        <f>IF(EnergyImpactLookups[[#This Row],[MAT]]="AR",EnergyImpactLookups[[#This Row],[AStdWBtherm]],0)</f>
        <v>0</v>
      </c>
    </row>
    <row r="840" spans="1:41" x14ac:dyDescent="0.3">
      <c r="A840" t="s">
        <v>573</v>
      </c>
      <c r="B840" t="s">
        <v>532</v>
      </c>
      <c r="C840" t="s">
        <v>155</v>
      </c>
      <c r="D840" t="s">
        <v>712</v>
      </c>
      <c r="E840" t="s">
        <v>571</v>
      </c>
      <c r="F840" t="s">
        <v>572</v>
      </c>
      <c r="G840" t="s">
        <v>338</v>
      </c>
      <c r="H840" t="s">
        <v>98</v>
      </c>
      <c r="I840" t="s">
        <v>728</v>
      </c>
      <c r="J840" t="s">
        <v>557</v>
      </c>
      <c r="K840" t="s">
        <v>171</v>
      </c>
      <c r="L840" t="s">
        <v>12</v>
      </c>
      <c r="M840" t="s">
        <v>536</v>
      </c>
      <c r="N840" s="1">
        <v>44167</v>
      </c>
      <c r="O840" t="s">
        <v>95</v>
      </c>
      <c r="P840" t="s">
        <v>130</v>
      </c>
      <c r="Q840" t="s">
        <v>109</v>
      </c>
      <c r="R840" t="s">
        <v>129</v>
      </c>
      <c r="S840" t="s">
        <v>537</v>
      </c>
      <c r="T840">
        <v>1.1100000000000001</v>
      </c>
      <c r="U840">
        <v>1210</v>
      </c>
      <c r="V840" t="s">
        <v>8</v>
      </c>
      <c r="W840">
        <v>95.189300000000003</v>
      </c>
      <c r="X840">
        <v>0.09</v>
      </c>
      <c r="Y840">
        <v>0</v>
      </c>
      <c r="Z840">
        <v>58.644300000000001</v>
      </c>
      <c r="AA840">
        <v>5.5199999999999999E-2</v>
      </c>
      <c r="AB840">
        <v>0</v>
      </c>
      <c r="AC840" t="s">
        <v>538</v>
      </c>
      <c r="AD840">
        <v>1</v>
      </c>
      <c r="AE840">
        <v>1</v>
      </c>
      <c r="AF840" t="str">
        <f>IF(EnergyImpactLookups[[#This Row],[MAT]]="AR",EnergyImpactLookups[[#This Row],[APreWBkWh]],"")</f>
        <v/>
      </c>
      <c r="AG840" t="str">
        <f>IF(EnergyImpactLookups[[#This Row],[MAT]]="AR",EnergyImpactLookups[[#This Row],[APreWBkW]],"")</f>
        <v/>
      </c>
      <c r="AH840" s="19" t="str">
        <f>IF(EnergyImpactLookups[[#This Row],[MAT]]="AR",EnergyImpactLookups[[#This Row],[APreWBtherm]],"")</f>
        <v/>
      </c>
      <c r="AJ840">
        <f>IF(EnergyImpactLookups[[#This Row],[MAT]]="AR",EnergyImpactLookups[[#This Row],[APreWBkW]],EnergyImpactLookups[[#This Row],[AStdWBkW]])</f>
        <v>5.5199999999999999E-2</v>
      </c>
      <c r="AK840">
        <f>IF(EnergyImpactLookups[[#This Row],[MAT]]="AR",EnergyImpactLookups[[#This Row],[APreWBkWh]],EnergyImpactLookups[[#This Row],[AStdWBkWh]])</f>
        <v>58.644300000000001</v>
      </c>
      <c r="AL840">
        <f>IF(EnergyImpactLookups[[#This Row],[MAT]]="AR",EnergyImpactLookups[[#This Row],[APreWBtherm]],EnergyImpactLookups[[#This Row],[AStdWBtherm]])</f>
        <v>0</v>
      </c>
      <c r="AM840">
        <f>IF(EnergyImpactLookups[[#This Row],[MAT]]="AR",EnergyImpactLookups[[#This Row],[AStdWBkW]],0)</f>
        <v>0</v>
      </c>
      <c r="AN840">
        <f>IF(EnergyImpactLookups[[#This Row],[MAT]]="AR",EnergyImpactLookups[[#This Row],[AStdWBkWh]],0)</f>
        <v>0</v>
      </c>
      <c r="AO840">
        <f>IF(EnergyImpactLookups[[#This Row],[MAT]]="AR",EnergyImpactLookups[[#This Row],[AStdWBtherm]],0)</f>
        <v>0</v>
      </c>
    </row>
    <row r="841" spans="1:41" x14ac:dyDescent="0.3">
      <c r="A841" t="s">
        <v>573</v>
      </c>
      <c r="B841" t="s">
        <v>532</v>
      </c>
      <c r="C841" t="s">
        <v>155</v>
      </c>
      <c r="D841" t="s">
        <v>712</v>
      </c>
      <c r="E841" t="s">
        <v>571</v>
      </c>
      <c r="F841" t="s">
        <v>572</v>
      </c>
      <c r="G841" t="s">
        <v>338</v>
      </c>
      <c r="H841" t="s">
        <v>98</v>
      </c>
      <c r="I841" t="s">
        <v>728</v>
      </c>
      <c r="J841" t="s">
        <v>557</v>
      </c>
      <c r="K841" t="s">
        <v>171</v>
      </c>
      <c r="L841" t="s">
        <v>12</v>
      </c>
      <c r="M841" t="s">
        <v>536</v>
      </c>
      <c r="N841" s="1">
        <v>44167</v>
      </c>
      <c r="O841" t="s">
        <v>95</v>
      </c>
      <c r="P841" t="s">
        <v>130</v>
      </c>
      <c r="Q841" t="s">
        <v>111</v>
      </c>
      <c r="R841" t="s">
        <v>129</v>
      </c>
      <c r="S841" t="s">
        <v>537</v>
      </c>
      <c r="T841">
        <v>1.19</v>
      </c>
      <c r="U841">
        <v>1210</v>
      </c>
      <c r="V841" t="s">
        <v>8</v>
      </c>
      <c r="W841">
        <v>166.72579999999999</v>
      </c>
      <c r="X841">
        <v>0.1086</v>
      </c>
      <c r="Y841">
        <v>0</v>
      </c>
      <c r="Z841">
        <v>102.386</v>
      </c>
      <c r="AA841">
        <v>6.6600000000000006E-2</v>
      </c>
      <c r="AB841">
        <v>0</v>
      </c>
      <c r="AC841" t="s">
        <v>538</v>
      </c>
      <c r="AD841">
        <v>1</v>
      </c>
      <c r="AE841">
        <v>1</v>
      </c>
      <c r="AF841" t="str">
        <f>IF(EnergyImpactLookups[[#This Row],[MAT]]="AR",EnergyImpactLookups[[#This Row],[APreWBkWh]],"")</f>
        <v/>
      </c>
      <c r="AG841" t="str">
        <f>IF(EnergyImpactLookups[[#This Row],[MAT]]="AR",EnergyImpactLookups[[#This Row],[APreWBkW]],"")</f>
        <v/>
      </c>
      <c r="AH841" s="19" t="str">
        <f>IF(EnergyImpactLookups[[#This Row],[MAT]]="AR",EnergyImpactLookups[[#This Row],[APreWBtherm]],"")</f>
        <v/>
      </c>
      <c r="AJ841">
        <f>IF(EnergyImpactLookups[[#This Row],[MAT]]="AR",EnergyImpactLookups[[#This Row],[APreWBkW]],EnergyImpactLookups[[#This Row],[AStdWBkW]])</f>
        <v>6.6600000000000006E-2</v>
      </c>
      <c r="AK841">
        <f>IF(EnergyImpactLookups[[#This Row],[MAT]]="AR",EnergyImpactLookups[[#This Row],[APreWBkWh]],EnergyImpactLookups[[#This Row],[AStdWBkWh]])</f>
        <v>102.386</v>
      </c>
      <c r="AL841">
        <f>IF(EnergyImpactLookups[[#This Row],[MAT]]="AR",EnergyImpactLookups[[#This Row],[APreWBtherm]],EnergyImpactLookups[[#This Row],[AStdWBtherm]])</f>
        <v>0</v>
      </c>
      <c r="AM841">
        <f>IF(EnergyImpactLookups[[#This Row],[MAT]]="AR",EnergyImpactLookups[[#This Row],[AStdWBkW]],0)</f>
        <v>0</v>
      </c>
      <c r="AN841">
        <f>IF(EnergyImpactLookups[[#This Row],[MAT]]="AR",EnergyImpactLookups[[#This Row],[AStdWBkWh]],0)</f>
        <v>0</v>
      </c>
      <c r="AO841">
        <f>IF(EnergyImpactLookups[[#This Row],[MAT]]="AR",EnergyImpactLookups[[#This Row],[AStdWBtherm]],0)</f>
        <v>0</v>
      </c>
    </row>
    <row r="842" spans="1:41" x14ac:dyDescent="0.3">
      <c r="A842" t="s">
        <v>573</v>
      </c>
      <c r="B842" t="s">
        <v>532</v>
      </c>
      <c r="C842" t="s">
        <v>155</v>
      </c>
      <c r="D842" t="s">
        <v>712</v>
      </c>
      <c r="E842" t="s">
        <v>571</v>
      </c>
      <c r="F842" t="s">
        <v>572</v>
      </c>
      <c r="G842" t="s">
        <v>338</v>
      </c>
      <c r="H842" t="s">
        <v>98</v>
      </c>
      <c r="I842" t="s">
        <v>728</v>
      </c>
      <c r="J842" t="s">
        <v>557</v>
      </c>
      <c r="K842" t="s">
        <v>171</v>
      </c>
      <c r="L842" t="s">
        <v>12</v>
      </c>
      <c r="M842" t="s">
        <v>536</v>
      </c>
      <c r="N842" s="1">
        <v>44167</v>
      </c>
      <c r="O842" t="s">
        <v>95</v>
      </c>
      <c r="P842" t="s">
        <v>130</v>
      </c>
      <c r="Q842" t="s">
        <v>112</v>
      </c>
      <c r="R842" t="s">
        <v>129</v>
      </c>
      <c r="S842" t="s">
        <v>537</v>
      </c>
      <c r="T842">
        <v>1</v>
      </c>
      <c r="U842">
        <v>1130</v>
      </c>
      <c r="V842" t="s">
        <v>8</v>
      </c>
      <c r="W842">
        <v>155.19649999999999</v>
      </c>
      <c r="X842">
        <v>0.1089</v>
      </c>
      <c r="Y842">
        <v>0</v>
      </c>
      <c r="Z842">
        <v>95.462599999999995</v>
      </c>
      <c r="AA842">
        <v>6.6699999999999995E-2</v>
      </c>
      <c r="AB842">
        <v>0</v>
      </c>
      <c r="AC842" t="s">
        <v>538</v>
      </c>
      <c r="AD842">
        <v>1</v>
      </c>
      <c r="AE842">
        <v>1</v>
      </c>
      <c r="AF842" t="str">
        <f>IF(EnergyImpactLookups[[#This Row],[MAT]]="AR",EnergyImpactLookups[[#This Row],[APreWBkWh]],"")</f>
        <v/>
      </c>
      <c r="AG842" t="str">
        <f>IF(EnergyImpactLookups[[#This Row],[MAT]]="AR",EnergyImpactLookups[[#This Row],[APreWBkW]],"")</f>
        <v/>
      </c>
      <c r="AH842" s="19" t="str">
        <f>IF(EnergyImpactLookups[[#This Row],[MAT]]="AR",EnergyImpactLookups[[#This Row],[APreWBtherm]],"")</f>
        <v/>
      </c>
      <c r="AJ842">
        <f>IF(EnergyImpactLookups[[#This Row],[MAT]]="AR",EnergyImpactLookups[[#This Row],[APreWBkW]],EnergyImpactLookups[[#This Row],[AStdWBkW]])</f>
        <v>6.6699999999999995E-2</v>
      </c>
      <c r="AK842">
        <f>IF(EnergyImpactLookups[[#This Row],[MAT]]="AR",EnergyImpactLookups[[#This Row],[APreWBkWh]],EnergyImpactLookups[[#This Row],[AStdWBkWh]])</f>
        <v>95.462599999999995</v>
      </c>
      <c r="AL842">
        <f>IF(EnergyImpactLookups[[#This Row],[MAT]]="AR",EnergyImpactLookups[[#This Row],[APreWBtherm]],EnergyImpactLookups[[#This Row],[AStdWBtherm]])</f>
        <v>0</v>
      </c>
      <c r="AM842">
        <f>IF(EnergyImpactLookups[[#This Row],[MAT]]="AR",EnergyImpactLookups[[#This Row],[AStdWBkW]],0)</f>
        <v>0</v>
      </c>
      <c r="AN842">
        <f>IF(EnergyImpactLookups[[#This Row],[MAT]]="AR",EnergyImpactLookups[[#This Row],[AStdWBkWh]],0)</f>
        <v>0</v>
      </c>
      <c r="AO842">
        <f>IF(EnergyImpactLookups[[#This Row],[MAT]]="AR",EnergyImpactLookups[[#This Row],[AStdWBtherm]],0)</f>
        <v>0</v>
      </c>
    </row>
    <row r="843" spans="1:41" x14ac:dyDescent="0.3">
      <c r="A843" t="s">
        <v>573</v>
      </c>
      <c r="B843" t="s">
        <v>532</v>
      </c>
      <c r="C843" t="s">
        <v>155</v>
      </c>
      <c r="D843" t="s">
        <v>712</v>
      </c>
      <c r="E843" t="s">
        <v>571</v>
      </c>
      <c r="F843" t="s">
        <v>572</v>
      </c>
      <c r="G843" t="s">
        <v>338</v>
      </c>
      <c r="H843" t="s">
        <v>98</v>
      </c>
      <c r="I843" t="s">
        <v>728</v>
      </c>
      <c r="J843" t="s">
        <v>557</v>
      </c>
      <c r="K843" t="s">
        <v>171</v>
      </c>
      <c r="L843" t="s">
        <v>12</v>
      </c>
      <c r="M843" t="s">
        <v>536</v>
      </c>
      <c r="N843" s="1">
        <v>44167</v>
      </c>
      <c r="O843" t="s">
        <v>95</v>
      </c>
      <c r="P843" t="s">
        <v>130</v>
      </c>
      <c r="Q843" t="s">
        <v>113</v>
      </c>
      <c r="R843" t="s">
        <v>129</v>
      </c>
      <c r="S843" t="s">
        <v>537</v>
      </c>
      <c r="T843">
        <v>1</v>
      </c>
      <c r="U843">
        <v>1070</v>
      </c>
      <c r="V843" t="s">
        <v>8</v>
      </c>
      <c r="W843">
        <v>153.3193</v>
      </c>
      <c r="X843">
        <v>0.12180000000000001</v>
      </c>
      <c r="Y843">
        <v>0</v>
      </c>
      <c r="Z843">
        <v>94.230400000000003</v>
      </c>
      <c r="AA843">
        <v>7.4700000000000003E-2</v>
      </c>
      <c r="AB843">
        <v>0</v>
      </c>
      <c r="AC843" t="s">
        <v>538</v>
      </c>
      <c r="AD843">
        <v>1</v>
      </c>
      <c r="AE843">
        <v>1</v>
      </c>
      <c r="AF843" t="str">
        <f>IF(EnergyImpactLookups[[#This Row],[MAT]]="AR",EnergyImpactLookups[[#This Row],[APreWBkWh]],"")</f>
        <v/>
      </c>
      <c r="AG843" t="str">
        <f>IF(EnergyImpactLookups[[#This Row],[MAT]]="AR",EnergyImpactLookups[[#This Row],[APreWBkW]],"")</f>
        <v/>
      </c>
      <c r="AH843" s="19" t="str">
        <f>IF(EnergyImpactLookups[[#This Row],[MAT]]="AR",EnergyImpactLookups[[#This Row],[APreWBtherm]],"")</f>
        <v/>
      </c>
      <c r="AJ843">
        <f>IF(EnergyImpactLookups[[#This Row],[MAT]]="AR",EnergyImpactLookups[[#This Row],[APreWBkW]],EnergyImpactLookups[[#This Row],[AStdWBkW]])</f>
        <v>7.4700000000000003E-2</v>
      </c>
      <c r="AK843">
        <f>IF(EnergyImpactLookups[[#This Row],[MAT]]="AR",EnergyImpactLookups[[#This Row],[APreWBkWh]],EnergyImpactLookups[[#This Row],[AStdWBkWh]])</f>
        <v>94.230400000000003</v>
      </c>
      <c r="AL843">
        <f>IF(EnergyImpactLookups[[#This Row],[MAT]]="AR",EnergyImpactLookups[[#This Row],[APreWBtherm]],EnergyImpactLookups[[#This Row],[AStdWBtherm]])</f>
        <v>0</v>
      </c>
      <c r="AM843">
        <f>IF(EnergyImpactLookups[[#This Row],[MAT]]="AR",EnergyImpactLookups[[#This Row],[AStdWBkW]],0)</f>
        <v>0</v>
      </c>
      <c r="AN843">
        <f>IF(EnergyImpactLookups[[#This Row],[MAT]]="AR",EnergyImpactLookups[[#This Row],[AStdWBkWh]],0)</f>
        <v>0</v>
      </c>
      <c r="AO843">
        <f>IF(EnergyImpactLookups[[#This Row],[MAT]]="AR",EnergyImpactLookups[[#This Row],[AStdWBtherm]],0)</f>
        <v>0</v>
      </c>
    </row>
    <row r="844" spans="1:41" x14ac:dyDescent="0.3">
      <c r="A844" t="s">
        <v>573</v>
      </c>
      <c r="B844" t="s">
        <v>532</v>
      </c>
      <c r="C844" t="s">
        <v>155</v>
      </c>
      <c r="D844" t="s">
        <v>712</v>
      </c>
      <c r="E844" t="s">
        <v>571</v>
      </c>
      <c r="F844" t="s">
        <v>572</v>
      </c>
      <c r="G844" t="s">
        <v>338</v>
      </c>
      <c r="H844" t="s">
        <v>98</v>
      </c>
      <c r="I844" t="s">
        <v>728</v>
      </c>
      <c r="J844" t="s">
        <v>557</v>
      </c>
      <c r="K844" t="s">
        <v>171</v>
      </c>
      <c r="L844" t="s">
        <v>12</v>
      </c>
      <c r="M844" t="s">
        <v>536</v>
      </c>
      <c r="N844" s="1">
        <v>44167</v>
      </c>
      <c r="O844" t="s">
        <v>95</v>
      </c>
      <c r="P844" t="s">
        <v>130</v>
      </c>
      <c r="Q844" t="s">
        <v>114</v>
      </c>
      <c r="R844" t="s">
        <v>129</v>
      </c>
      <c r="S844" t="s">
        <v>537</v>
      </c>
      <c r="T844">
        <v>1</v>
      </c>
      <c r="U844">
        <v>1070</v>
      </c>
      <c r="V844" t="s">
        <v>8</v>
      </c>
      <c r="W844">
        <v>222.00110000000001</v>
      </c>
      <c r="X844">
        <v>0.1817</v>
      </c>
      <c r="Y844">
        <v>0</v>
      </c>
      <c r="Z844">
        <v>136.6934</v>
      </c>
      <c r="AA844">
        <v>0.1114</v>
      </c>
      <c r="AB844">
        <v>0</v>
      </c>
      <c r="AC844" t="s">
        <v>538</v>
      </c>
      <c r="AD844">
        <v>1</v>
      </c>
      <c r="AE844">
        <v>1</v>
      </c>
      <c r="AF844" t="str">
        <f>IF(EnergyImpactLookups[[#This Row],[MAT]]="AR",EnergyImpactLookups[[#This Row],[APreWBkWh]],"")</f>
        <v/>
      </c>
      <c r="AG844" t="str">
        <f>IF(EnergyImpactLookups[[#This Row],[MAT]]="AR",EnergyImpactLookups[[#This Row],[APreWBkW]],"")</f>
        <v/>
      </c>
      <c r="AH844" s="19" t="str">
        <f>IF(EnergyImpactLookups[[#This Row],[MAT]]="AR",EnergyImpactLookups[[#This Row],[APreWBtherm]],"")</f>
        <v/>
      </c>
      <c r="AJ844">
        <f>IF(EnergyImpactLookups[[#This Row],[MAT]]="AR",EnergyImpactLookups[[#This Row],[APreWBkW]],EnergyImpactLookups[[#This Row],[AStdWBkW]])</f>
        <v>0.1114</v>
      </c>
      <c r="AK844">
        <f>IF(EnergyImpactLookups[[#This Row],[MAT]]="AR",EnergyImpactLookups[[#This Row],[APreWBkWh]],EnergyImpactLookups[[#This Row],[AStdWBkWh]])</f>
        <v>136.6934</v>
      </c>
      <c r="AL844">
        <f>IF(EnergyImpactLookups[[#This Row],[MAT]]="AR",EnergyImpactLookups[[#This Row],[APreWBtherm]],EnergyImpactLookups[[#This Row],[AStdWBtherm]])</f>
        <v>0</v>
      </c>
      <c r="AM844">
        <f>IF(EnergyImpactLookups[[#This Row],[MAT]]="AR",EnergyImpactLookups[[#This Row],[AStdWBkW]],0)</f>
        <v>0</v>
      </c>
      <c r="AN844">
        <f>IF(EnergyImpactLookups[[#This Row],[MAT]]="AR",EnergyImpactLookups[[#This Row],[AStdWBkWh]],0)</f>
        <v>0</v>
      </c>
      <c r="AO844">
        <f>IF(EnergyImpactLookups[[#This Row],[MAT]]="AR",EnergyImpactLookups[[#This Row],[AStdWBtherm]],0)</f>
        <v>0</v>
      </c>
    </row>
    <row r="845" spans="1:41" x14ac:dyDescent="0.3">
      <c r="A845" t="s">
        <v>573</v>
      </c>
      <c r="B845" t="s">
        <v>532</v>
      </c>
      <c r="C845" t="s">
        <v>155</v>
      </c>
      <c r="D845" t="s">
        <v>712</v>
      </c>
      <c r="E845" t="s">
        <v>571</v>
      </c>
      <c r="F845" t="s">
        <v>572</v>
      </c>
      <c r="G845" t="s">
        <v>338</v>
      </c>
      <c r="H845" t="s">
        <v>98</v>
      </c>
      <c r="I845" t="s">
        <v>728</v>
      </c>
      <c r="J845" t="s">
        <v>557</v>
      </c>
      <c r="K845" t="s">
        <v>171</v>
      </c>
      <c r="L845" t="s">
        <v>12</v>
      </c>
      <c r="M845" t="s">
        <v>536</v>
      </c>
      <c r="N845" s="1">
        <v>44167</v>
      </c>
      <c r="O845" t="s">
        <v>95</v>
      </c>
      <c r="P845" t="s">
        <v>130</v>
      </c>
      <c r="Q845" t="s">
        <v>115</v>
      </c>
      <c r="R845" t="s">
        <v>129</v>
      </c>
      <c r="S845" t="s">
        <v>537</v>
      </c>
      <c r="T845">
        <v>1</v>
      </c>
      <c r="U845">
        <v>1070</v>
      </c>
      <c r="V845" t="s">
        <v>8</v>
      </c>
      <c r="W845">
        <v>124.7595</v>
      </c>
      <c r="X845">
        <v>0.1525</v>
      </c>
      <c r="Y845">
        <v>0</v>
      </c>
      <c r="Z845">
        <v>76.881399999999999</v>
      </c>
      <c r="AA845">
        <v>9.35E-2</v>
      </c>
      <c r="AB845">
        <v>0</v>
      </c>
      <c r="AC845" t="s">
        <v>538</v>
      </c>
      <c r="AD845">
        <v>1</v>
      </c>
      <c r="AE845">
        <v>1</v>
      </c>
      <c r="AF845" t="str">
        <f>IF(EnergyImpactLookups[[#This Row],[MAT]]="AR",EnergyImpactLookups[[#This Row],[APreWBkWh]],"")</f>
        <v/>
      </c>
      <c r="AG845" t="str">
        <f>IF(EnergyImpactLookups[[#This Row],[MAT]]="AR",EnergyImpactLookups[[#This Row],[APreWBkW]],"")</f>
        <v/>
      </c>
      <c r="AH845" s="19" t="str">
        <f>IF(EnergyImpactLookups[[#This Row],[MAT]]="AR",EnergyImpactLookups[[#This Row],[APreWBtherm]],"")</f>
        <v/>
      </c>
      <c r="AJ845">
        <f>IF(EnergyImpactLookups[[#This Row],[MAT]]="AR",EnergyImpactLookups[[#This Row],[APreWBkW]],EnergyImpactLookups[[#This Row],[AStdWBkW]])</f>
        <v>9.35E-2</v>
      </c>
      <c r="AK845">
        <f>IF(EnergyImpactLookups[[#This Row],[MAT]]="AR",EnergyImpactLookups[[#This Row],[APreWBkWh]],EnergyImpactLookups[[#This Row],[AStdWBkWh]])</f>
        <v>76.881399999999999</v>
      </c>
      <c r="AL845">
        <f>IF(EnergyImpactLookups[[#This Row],[MAT]]="AR",EnergyImpactLookups[[#This Row],[APreWBtherm]],EnergyImpactLookups[[#This Row],[AStdWBtherm]])</f>
        <v>0</v>
      </c>
      <c r="AM845">
        <f>IF(EnergyImpactLookups[[#This Row],[MAT]]="AR",EnergyImpactLookups[[#This Row],[AStdWBkW]],0)</f>
        <v>0</v>
      </c>
      <c r="AN845">
        <f>IF(EnergyImpactLookups[[#This Row],[MAT]]="AR",EnergyImpactLookups[[#This Row],[AStdWBkWh]],0)</f>
        <v>0</v>
      </c>
      <c r="AO845">
        <f>IF(EnergyImpactLookups[[#This Row],[MAT]]="AR",EnergyImpactLookups[[#This Row],[AStdWBtherm]],0)</f>
        <v>0</v>
      </c>
    </row>
    <row r="846" spans="1:41" x14ac:dyDescent="0.3">
      <c r="A846" t="s">
        <v>573</v>
      </c>
      <c r="B846" t="s">
        <v>532</v>
      </c>
      <c r="C846" t="s">
        <v>155</v>
      </c>
      <c r="D846" t="s">
        <v>712</v>
      </c>
      <c r="E846" t="s">
        <v>571</v>
      </c>
      <c r="F846" t="s">
        <v>572</v>
      </c>
      <c r="G846" t="s">
        <v>338</v>
      </c>
      <c r="H846" t="s">
        <v>98</v>
      </c>
      <c r="I846" t="s">
        <v>728</v>
      </c>
      <c r="J846" t="s">
        <v>557</v>
      </c>
      <c r="K846" t="s">
        <v>171</v>
      </c>
      <c r="L846" t="s">
        <v>12</v>
      </c>
      <c r="M846" t="s">
        <v>536</v>
      </c>
      <c r="N846" s="1">
        <v>44167</v>
      </c>
      <c r="O846" t="s">
        <v>95</v>
      </c>
      <c r="P846" t="s">
        <v>130</v>
      </c>
      <c r="Q846" t="s">
        <v>116</v>
      </c>
      <c r="R846" t="s">
        <v>129</v>
      </c>
      <c r="S846" t="s">
        <v>537</v>
      </c>
      <c r="T846">
        <v>1</v>
      </c>
      <c r="U846">
        <v>1070</v>
      </c>
      <c r="V846" t="s">
        <v>8</v>
      </c>
      <c r="W846">
        <v>239.92439999999999</v>
      </c>
      <c r="X846">
        <v>0.16320000000000001</v>
      </c>
      <c r="Y846">
        <v>0</v>
      </c>
      <c r="Z846">
        <v>147.4967</v>
      </c>
      <c r="AA846">
        <v>0.10009999999999999</v>
      </c>
      <c r="AB846">
        <v>0</v>
      </c>
      <c r="AC846" t="s">
        <v>538</v>
      </c>
      <c r="AD846">
        <v>1</v>
      </c>
      <c r="AE846">
        <v>1</v>
      </c>
      <c r="AF846" t="str">
        <f>IF(EnergyImpactLookups[[#This Row],[MAT]]="AR",EnergyImpactLookups[[#This Row],[APreWBkWh]],"")</f>
        <v/>
      </c>
      <c r="AG846" t="str">
        <f>IF(EnergyImpactLookups[[#This Row],[MAT]]="AR",EnergyImpactLookups[[#This Row],[APreWBkW]],"")</f>
        <v/>
      </c>
      <c r="AH846" s="19" t="str">
        <f>IF(EnergyImpactLookups[[#This Row],[MAT]]="AR",EnergyImpactLookups[[#This Row],[APreWBtherm]],"")</f>
        <v/>
      </c>
      <c r="AJ846">
        <f>IF(EnergyImpactLookups[[#This Row],[MAT]]="AR",EnergyImpactLookups[[#This Row],[APreWBkW]],EnergyImpactLookups[[#This Row],[AStdWBkW]])</f>
        <v>0.10009999999999999</v>
      </c>
      <c r="AK846">
        <f>IF(EnergyImpactLookups[[#This Row],[MAT]]="AR",EnergyImpactLookups[[#This Row],[APreWBkWh]],EnergyImpactLookups[[#This Row],[AStdWBkWh]])</f>
        <v>147.4967</v>
      </c>
      <c r="AL846">
        <f>IF(EnergyImpactLookups[[#This Row],[MAT]]="AR",EnergyImpactLookups[[#This Row],[APreWBtherm]],EnergyImpactLookups[[#This Row],[AStdWBtherm]])</f>
        <v>0</v>
      </c>
      <c r="AM846">
        <f>IF(EnergyImpactLookups[[#This Row],[MAT]]="AR",EnergyImpactLookups[[#This Row],[AStdWBkW]],0)</f>
        <v>0</v>
      </c>
      <c r="AN846">
        <f>IF(EnergyImpactLookups[[#This Row],[MAT]]="AR",EnergyImpactLookups[[#This Row],[AStdWBkWh]],0)</f>
        <v>0</v>
      </c>
      <c r="AO846">
        <f>IF(EnergyImpactLookups[[#This Row],[MAT]]="AR",EnergyImpactLookups[[#This Row],[AStdWBtherm]],0)</f>
        <v>0</v>
      </c>
    </row>
    <row r="847" spans="1:41" x14ac:dyDescent="0.3">
      <c r="A847" t="s">
        <v>573</v>
      </c>
      <c r="B847" t="s">
        <v>532</v>
      </c>
      <c r="C847" t="s">
        <v>155</v>
      </c>
      <c r="D847" t="s">
        <v>712</v>
      </c>
      <c r="E847" t="s">
        <v>571</v>
      </c>
      <c r="F847" t="s">
        <v>572</v>
      </c>
      <c r="G847" t="s">
        <v>338</v>
      </c>
      <c r="H847" t="s">
        <v>98</v>
      </c>
      <c r="I847" t="s">
        <v>728</v>
      </c>
      <c r="J847" t="s">
        <v>557</v>
      </c>
      <c r="K847" t="s">
        <v>171</v>
      </c>
      <c r="L847" t="s">
        <v>12</v>
      </c>
      <c r="M847" t="s">
        <v>536</v>
      </c>
      <c r="N847" s="1">
        <v>44167</v>
      </c>
      <c r="O847" t="s">
        <v>95</v>
      </c>
      <c r="P847" t="s">
        <v>130</v>
      </c>
      <c r="Q847" t="s">
        <v>117</v>
      </c>
      <c r="R847" t="s">
        <v>129</v>
      </c>
      <c r="S847" t="s">
        <v>537</v>
      </c>
      <c r="T847">
        <v>1.07</v>
      </c>
      <c r="U847">
        <v>1090</v>
      </c>
      <c r="V847" t="s">
        <v>8</v>
      </c>
      <c r="W847">
        <v>250.07320000000001</v>
      </c>
      <c r="X847">
        <v>0.1636</v>
      </c>
      <c r="Y847">
        <v>0</v>
      </c>
      <c r="Z847">
        <v>154.1275</v>
      </c>
      <c r="AA847">
        <v>0.1003</v>
      </c>
      <c r="AB847">
        <v>0</v>
      </c>
      <c r="AC847" t="s">
        <v>538</v>
      </c>
      <c r="AD847">
        <v>1</v>
      </c>
      <c r="AE847">
        <v>1</v>
      </c>
      <c r="AF847" t="str">
        <f>IF(EnergyImpactLookups[[#This Row],[MAT]]="AR",EnergyImpactLookups[[#This Row],[APreWBkWh]],"")</f>
        <v/>
      </c>
      <c r="AG847" t="str">
        <f>IF(EnergyImpactLookups[[#This Row],[MAT]]="AR",EnergyImpactLookups[[#This Row],[APreWBkW]],"")</f>
        <v/>
      </c>
      <c r="AH847" s="19" t="str">
        <f>IF(EnergyImpactLookups[[#This Row],[MAT]]="AR",EnergyImpactLookups[[#This Row],[APreWBtherm]],"")</f>
        <v/>
      </c>
      <c r="AJ847">
        <f>IF(EnergyImpactLookups[[#This Row],[MAT]]="AR",EnergyImpactLookups[[#This Row],[APreWBkW]],EnergyImpactLookups[[#This Row],[AStdWBkW]])</f>
        <v>0.1003</v>
      </c>
      <c r="AK847">
        <f>IF(EnergyImpactLookups[[#This Row],[MAT]]="AR",EnergyImpactLookups[[#This Row],[APreWBkWh]],EnergyImpactLookups[[#This Row],[AStdWBkWh]])</f>
        <v>154.1275</v>
      </c>
      <c r="AL847">
        <f>IF(EnergyImpactLookups[[#This Row],[MAT]]="AR",EnergyImpactLookups[[#This Row],[APreWBtherm]],EnergyImpactLookups[[#This Row],[AStdWBtherm]])</f>
        <v>0</v>
      </c>
      <c r="AM847">
        <f>IF(EnergyImpactLookups[[#This Row],[MAT]]="AR",EnergyImpactLookups[[#This Row],[AStdWBkW]],0)</f>
        <v>0</v>
      </c>
      <c r="AN847">
        <f>IF(EnergyImpactLookups[[#This Row],[MAT]]="AR",EnergyImpactLookups[[#This Row],[AStdWBkWh]],0)</f>
        <v>0</v>
      </c>
      <c r="AO847">
        <f>IF(EnergyImpactLookups[[#This Row],[MAT]]="AR",EnergyImpactLookups[[#This Row],[AStdWBtherm]],0)</f>
        <v>0</v>
      </c>
    </row>
    <row r="848" spans="1:41" x14ac:dyDescent="0.3">
      <c r="A848" t="s">
        <v>573</v>
      </c>
      <c r="B848" t="s">
        <v>532</v>
      </c>
      <c r="C848" t="s">
        <v>155</v>
      </c>
      <c r="D848" t="s">
        <v>712</v>
      </c>
      <c r="E848" t="s">
        <v>571</v>
      </c>
      <c r="F848" t="s">
        <v>572</v>
      </c>
      <c r="G848" t="s">
        <v>338</v>
      </c>
      <c r="H848" t="s">
        <v>98</v>
      </c>
      <c r="I848" t="s">
        <v>728</v>
      </c>
      <c r="J848" t="s">
        <v>557</v>
      </c>
      <c r="K848" t="s">
        <v>171</v>
      </c>
      <c r="L848" t="s">
        <v>12</v>
      </c>
      <c r="M848" t="s">
        <v>536</v>
      </c>
      <c r="N848" s="1">
        <v>44167</v>
      </c>
      <c r="O848" t="s">
        <v>95</v>
      </c>
      <c r="P848" t="s">
        <v>130</v>
      </c>
      <c r="Q848" t="s">
        <v>118</v>
      </c>
      <c r="R848" t="s">
        <v>129</v>
      </c>
      <c r="S848" t="s">
        <v>537</v>
      </c>
      <c r="T848">
        <v>1.1499999999999999</v>
      </c>
      <c r="U848">
        <v>1090</v>
      </c>
      <c r="V848" t="s">
        <v>8</v>
      </c>
      <c r="W848">
        <v>355.9932</v>
      </c>
      <c r="X848">
        <v>0.18779999999999999</v>
      </c>
      <c r="Y848">
        <v>0</v>
      </c>
      <c r="Z848">
        <v>218.5728</v>
      </c>
      <c r="AA848">
        <v>0.1152</v>
      </c>
      <c r="AB848">
        <v>0</v>
      </c>
      <c r="AC848" t="s">
        <v>538</v>
      </c>
      <c r="AD848">
        <v>1</v>
      </c>
      <c r="AE848">
        <v>1</v>
      </c>
      <c r="AF848" t="str">
        <f>IF(EnergyImpactLookups[[#This Row],[MAT]]="AR",EnergyImpactLookups[[#This Row],[APreWBkWh]],"")</f>
        <v/>
      </c>
      <c r="AG848" t="str">
        <f>IF(EnergyImpactLookups[[#This Row],[MAT]]="AR",EnergyImpactLookups[[#This Row],[APreWBkW]],"")</f>
        <v/>
      </c>
      <c r="AH848" s="19" t="str">
        <f>IF(EnergyImpactLookups[[#This Row],[MAT]]="AR",EnergyImpactLookups[[#This Row],[APreWBtherm]],"")</f>
        <v/>
      </c>
      <c r="AJ848">
        <f>IF(EnergyImpactLookups[[#This Row],[MAT]]="AR",EnergyImpactLookups[[#This Row],[APreWBkW]],EnergyImpactLookups[[#This Row],[AStdWBkW]])</f>
        <v>0.1152</v>
      </c>
      <c r="AK848">
        <f>IF(EnergyImpactLookups[[#This Row],[MAT]]="AR",EnergyImpactLookups[[#This Row],[APreWBkWh]],EnergyImpactLookups[[#This Row],[AStdWBkWh]])</f>
        <v>218.5728</v>
      </c>
      <c r="AL848">
        <f>IF(EnergyImpactLookups[[#This Row],[MAT]]="AR",EnergyImpactLookups[[#This Row],[APreWBtherm]],EnergyImpactLookups[[#This Row],[AStdWBtherm]])</f>
        <v>0</v>
      </c>
      <c r="AM848">
        <f>IF(EnergyImpactLookups[[#This Row],[MAT]]="AR",EnergyImpactLookups[[#This Row],[AStdWBkW]],0)</f>
        <v>0</v>
      </c>
      <c r="AN848">
        <f>IF(EnergyImpactLookups[[#This Row],[MAT]]="AR",EnergyImpactLookups[[#This Row],[AStdWBkWh]],0)</f>
        <v>0</v>
      </c>
      <c r="AO848">
        <f>IF(EnergyImpactLookups[[#This Row],[MAT]]="AR",EnergyImpactLookups[[#This Row],[AStdWBtherm]],0)</f>
        <v>0</v>
      </c>
    </row>
    <row r="849" spans="1:41" x14ac:dyDescent="0.3">
      <c r="A849" t="s">
        <v>573</v>
      </c>
      <c r="B849" t="s">
        <v>532</v>
      </c>
      <c r="C849" t="s">
        <v>155</v>
      </c>
      <c r="D849" t="s">
        <v>712</v>
      </c>
      <c r="E849" t="s">
        <v>571</v>
      </c>
      <c r="F849" t="s">
        <v>572</v>
      </c>
      <c r="G849" t="s">
        <v>338</v>
      </c>
      <c r="H849" t="s">
        <v>98</v>
      </c>
      <c r="I849" t="s">
        <v>728</v>
      </c>
      <c r="J849" t="s">
        <v>557</v>
      </c>
      <c r="K849" t="s">
        <v>171</v>
      </c>
      <c r="L849" t="s">
        <v>12</v>
      </c>
      <c r="M849" t="s">
        <v>536</v>
      </c>
      <c r="N849" s="1">
        <v>44167</v>
      </c>
      <c r="O849" t="s">
        <v>95</v>
      </c>
      <c r="P849" t="s">
        <v>130</v>
      </c>
      <c r="Q849" t="s">
        <v>119</v>
      </c>
      <c r="R849" t="s">
        <v>129</v>
      </c>
      <c r="S849" t="s">
        <v>537</v>
      </c>
      <c r="T849">
        <v>1</v>
      </c>
      <c r="U849">
        <v>999</v>
      </c>
      <c r="V849" t="s">
        <v>8</v>
      </c>
      <c r="W849">
        <v>118.60129999999999</v>
      </c>
      <c r="X849">
        <v>9.3399999999999997E-2</v>
      </c>
      <c r="Y849">
        <v>0</v>
      </c>
      <c r="Z849">
        <v>74.372100000000003</v>
      </c>
      <c r="AA849">
        <v>5.7200000000000001E-2</v>
      </c>
      <c r="AB849">
        <v>0</v>
      </c>
      <c r="AC849" t="s">
        <v>538</v>
      </c>
      <c r="AD849">
        <v>1</v>
      </c>
      <c r="AE849">
        <v>1</v>
      </c>
      <c r="AF849" t="str">
        <f>IF(EnergyImpactLookups[[#This Row],[MAT]]="AR",EnergyImpactLookups[[#This Row],[APreWBkWh]],"")</f>
        <v/>
      </c>
      <c r="AG849" t="str">
        <f>IF(EnergyImpactLookups[[#This Row],[MAT]]="AR",EnergyImpactLookups[[#This Row],[APreWBkW]],"")</f>
        <v/>
      </c>
      <c r="AH849" s="19" t="str">
        <f>IF(EnergyImpactLookups[[#This Row],[MAT]]="AR",EnergyImpactLookups[[#This Row],[APreWBtherm]],"")</f>
        <v/>
      </c>
      <c r="AJ849">
        <f>IF(EnergyImpactLookups[[#This Row],[MAT]]="AR",EnergyImpactLookups[[#This Row],[APreWBkW]],EnergyImpactLookups[[#This Row],[AStdWBkW]])</f>
        <v>5.7200000000000001E-2</v>
      </c>
      <c r="AK849">
        <f>IF(EnergyImpactLookups[[#This Row],[MAT]]="AR",EnergyImpactLookups[[#This Row],[APreWBkWh]],EnergyImpactLookups[[#This Row],[AStdWBkWh]])</f>
        <v>74.372100000000003</v>
      </c>
      <c r="AL849">
        <f>IF(EnergyImpactLookups[[#This Row],[MAT]]="AR",EnergyImpactLookups[[#This Row],[APreWBtherm]],EnergyImpactLookups[[#This Row],[AStdWBtherm]])</f>
        <v>0</v>
      </c>
      <c r="AM849">
        <f>IF(EnergyImpactLookups[[#This Row],[MAT]]="AR",EnergyImpactLookups[[#This Row],[AStdWBkW]],0)</f>
        <v>0</v>
      </c>
      <c r="AN849">
        <f>IF(EnergyImpactLookups[[#This Row],[MAT]]="AR",EnergyImpactLookups[[#This Row],[AStdWBkWh]],0)</f>
        <v>0</v>
      </c>
      <c r="AO849">
        <f>IF(EnergyImpactLookups[[#This Row],[MAT]]="AR",EnergyImpactLookups[[#This Row],[AStdWBtherm]],0)</f>
        <v>0</v>
      </c>
    </row>
    <row r="850" spans="1:41" x14ac:dyDescent="0.3">
      <c r="A850" t="s">
        <v>573</v>
      </c>
      <c r="B850" t="s">
        <v>532</v>
      </c>
      <c r="C850" t="s">
        <v>155</v>
      </c>
      <c r="D850" t="s">
        <v>712</v>
      </c>
      <c r="E850" t="s">
        <v>571</v>
      </c>
      <c r="F850" t="s">
        <v>572</v>
      </c>
      <c r="G850" t="s">
        <v>338</v>
      </c>
      <c r="H850" t="s">
        <v>98</v>
      </c>
      <c r="I850" t="s">
        <v>728</v>
      </c>
      <c r="J850" t="s">
        <v>557</v>
      </c>
      <c r="K850" t="s">
        <v>171</v>
      </c>
      <c r="L850" t="s">
        <v>12</v>
      </c>
      <c r="M850" t="s">
        <v>536</v>
      </c>
      <c r="N850" s="1">
        <v>44167</v>
      </c>
      <c r="O850" t="s">
        <v>95</v>
      </c>
      <c r="P850" t="s">
        <v>131</v>
      </c>
      <c r="Q850" t="s">
        <v>99</v>
      </c>
      <c r="R850" t="s">
        <v>129</v>
      </c>
      <c r="S850" t="s">
        <v>537</v>
      </c>
      <c r="T850">
        <v>2.33</v>
      </c>
      <c r="U850">
        <v>2300</v>
      </c>
      <c r="V850" t="s">
        <v>8</v>
      </c>
      <c r="W850">
        <v>8.8757999999999999</v>
      </c>
      <c r="X850">
        <v>0</v>
      </c>
      <c r="Y850">
        <v>0</v>
      </c>
      <c r="Z850">
        <v>5.9801000000000002</v>
      </c>
      <c r="AA850">
        <v>0</v>
      </c>
      <c r="AB850">
        <v>0</v>
      </c>
      <c r="AC850" t="s">
        <v>538</v>
      </c>
      <c r="AD850">
        <v>1</v>
      </c>
      <c r="AE850">
        <v>1</v>
      </c>
      <c r="AF850" t="str">
        <f>IF(EnergyImpactLookups[[#This Row],[MAT]]="AR",EnergyImpactLookups[[#This Row],[APreWBkWh]],"")</f>
        <v/>
      </c>
      <c r="AG850" t="str">
        <f>IF(EnergyImpactLookups[[#This Row],[MAT]]="AR",EnergyImpactLookups[[#This Row],[APreWBkW]],"")</f>
        <v/>
      </c>
      <c r="AH850" s="19" t="str">
        <f>IF(EnergyImpactLookups[[#This Row],[MAT]]="AR",EnergyImpactLookups[[#This Row],[APreWBtherm]],"")</f>
        <v/>
      </c>
      <c r="AJ850">
        <f>IF(EnergyImpactLookups[[#This Row],[MAT]]="AR",EnergyImpactLookups[[#This Row],[APreWBkW]],EnergyImpactLookups[[#This Row],[AStdWBkW]])</f>
        <v>0</v>
      </c>
      <c r="AK850">
        <f>IF(EnergyImpactLookups[[#This Row],[MAT]]="AR",EnergyImpactLookups[[#This Row],[APreWBkWh]],EnergyImpactLookups[[#This Row],[AStdWBkWh]])</f>
        <v>5.9801000000000002</v>
      </c>
      <c r="AL850">
        <f>IF(EnergyImpactLookups[[#This Row],[MAT]]="AR",EnergyImpactLookups[[#This Row],[APreWBtherm]],EnergyImpactLookups[[#This Row],[AStdWBtherm]])</f>
        <v>0</v>
      </c>
      <c r="AM850">
        <f>IF(EnergyImpactLookups[[#This Row],[MAT]]="AR",EnergyImpactLookups[[#This Row],[AStdWBkW]],0)</f>
        <v>0</v>
      </c>
      <c r="AN850">
        <f>IF(EnergyImpactLookups[[#This Row],[MAT]]="AR",EnergyImpactLookups[[#This Row],[AStdWBkWh]],0)</f>
        <v>0</v>
      </c>
      <c r="AO850">
        <f>IF(EnergyImpactLookups[[#This Row],[MAT]]="AR",EnergyImpactLookups[[#This Row],[AStdWBtherm]],0)</f>
        <v>0</v>
      </c>
    </row>
    <row r="851" spans="1:41" x14ac:dyDescent="0.3">
      <c r="A851" t="s">
        <v>573</v>
      </c>
      <c r="B851" t="s">
        <v>532</v>
      </c>
      <c r="C851" t="s">
        <v>155</v>
      </c>
      <c r="D851" t="s">
        <v>712</v>
      </c>
      <c r="E851" t="s">
        <v>571</v>
      </c>
      <c r="F851" t="s">
        <v>572</v>
      </c>
      <c r="G851" t="s">
        <v>338</v>
      </c>
      <c r="H851" t="s">
        <v>98</v>
      </c>
      <c r="I851" t="s">
        <v>728</v>
      </c>
      <c r="J851" t="s">
        <v>557</v>
      </c>
      <c r="K851" t="s">
        <v>171</v>
      </c>
      <c r="L851" t="s">
        <v>12</v>
      </c>
      <c r="M851" t="s">
        <v>536</v>
      </c>
      <c r="N851" s="1">
        <v>44167</v>
      </c>
      <c r="O851" t="s">
        <v>95</v>
      </c>
      <c r="P851" t="s">
        <v>131</v>
      </c>
      <c r="Q851" t="s">
        <v>103</v>
      </c>
      <c r="R851" t="s">
        <v>129</v>
      </c>
      <c r="S851" t="s">
        <v>537</v>
      </c>
      <c r="T851">
        <v>2.21</v>
      </c>
      <c r="U851">
        <v>1950</v>
      </c>
      <c r="V851" t="s">
        <v>8</v>
      </c>
      <c r="W851">
        <v>35.251300000000001</v>
      </c>
      <c r="X851">
        <v>0.08</v>
      </c>
      <c r="Y851">
        <v>0</v>
      </c>
      <c r="Z851">
        <v>22.278500000000001</v>
      </c>
      <c r="AA851">
        <v>4.9099999999999998E-2</v>
      </c>
      <c r="AB851">
        <v>0</v>
      </c>
      <c r="AC851" t="s">
        <v>538</v>
      </c>
      <c r="AD851">
        <v>1</v>
      </c>
      <c r="AE851">
        <v>1</v>
      </c>
      <c r="AF851" t="str">
        <f>IF(EnergyImpactLookups[[#This Row],[MAT]]="AR",EnergyImpactLookups[[#This Row],[APreWBkWh]],"")</f>
        <v/>
      </c>
      <c r="AG851" t="str">
        <f>IF(EnergyImpactLookups[[#This Row],[MAT]]="AR",EnergyImpactLookups[[#This Row],[APreWBkW]],"")</f>
        <v/>
      </c>
      <c r="AH851" s="19" t="str">
        <f>IF(EnergyImpactLookups[[#This Row],[MAT]]="AR",EnergyImpactLookups[[#This Row],[APreWBtherm]],"")</f>
        <v/>
      </c>
      <c r="AJ851">
        <f>IF(EnergyImpactLookups[[#This Row],[MAT]]="AR",EnergyImpactLookups[[#This Row],[APreWBkW]],EnergyImpactLookups[[#This Row],[AStdWBkW]])</f>
        <v>4.9099999999999998E-2</v>
      </c>
      <c r="AK851">
        <f>IF(EnergyImpactLookups[[#This Row],[MAT]]="AR",EnergyImpactLookups[[#This Row],[APreWBkWh]],EnergyImpactLookups[[#This Row],[AStdWBkWh]])</f>
        <v>22.278500000000001</v>
      </c>
      <c r="AL851">
        <f>IF(EnergyImpactLookups[[#This Row],[MAT]]="AR",EnergyImpactLookups[[#This Row],[APreWBtherm]],EnergyImpactLookups[[#This Row],[AStdWBtherm]])</f>
        <v>0</v>
      </c>
      <c r="AM851">
        <f>IF(EnergyImpactLookups[[#This Row],[MAT]]="AR",EnergyImpactLookups[[#This Row],[AStdWBkW]],0)</f>
        <v>0</v>
      </c>
      <c r="AN851">
        <f>IF(EnergyImpactLookups[[#This Row],[MAT]]="AR",EnergyImpactLookups[[#This Row],[AStdWBkWh]],0)</f>
        <v>0</v>
      </c>
      <c r="AO851">
        <f>IF(EnergyImpactLookups[[#This Row],[MAT]]="AR",EnergyImpactLookups[[#This Row],[AStdWBtherm]],0)</f>
        <v>0</v>
      </c>
    </row>
    <row r="852" spans="1:41" x14ac:dyDescent="0.3">
      <c r="A852" t="s">
        <v>573</v>
      </c>
      <c r="B852" t="s">
        <v>532</v>
      </c>
      <c r="C852" t="s">
        <v>155</v>
      </c>
      <c r="D852" t="s">
        <v>712</v>
      </c>
      <c r="E852" t="s">
        <v>571</v>
      </c>
      <c r="F852" t="s">
        <v>572</v>
      </c>
      <c r="G852" t="s">
        <v>338</v>
      </c>
      <c r="H852" t="s">
        <v>98</v>
      </c>
      <c r="I852" t="s">
        <v>728</v>
      </c>
      <c r="J852" t="s">
        <v>557</v>
      </c>
      <c r="K852" t="s">
        <v>171</v>
      </c>
      <c r="L852" t="s">
        <v>12</v>
      </c>
      <c r="M852" t="s">
        <v>536</v>
      </c>
      <c r="N852" s="1">
        <v>44167</v>
      </c>
      <c r="O852" t="s">
        <v>95</v>
      </c>
      <c r="P852" t="s">
        <v>131</v>
      </c>
      <c r="Q852" t="s">
        <v>104</v>
      </c>
      <c r="R852" t="s">
        <v>129</v>
      </c>
      <c r="S852" t="s">
        <v>537</v>
      </c>
      <c r="T852">
        <v>3.23</v>
      </c>
      <c r="U852">
        <v>2300</v>
      </c>
      <c r="V852" t="s">
        <v>8</v>
      </c>
      <c r="W852">
        <v>14.404199999999999</v>
      </c>
      <c r="X852">
        <v>5.7799999999999997E-2</v>
      </c>
      <c r="Y852">
        <v>0</v>
      </c>
      <c r="Z852">
        <v>9.0449000000000002</v>
      </c>
      <c r="AA852">
        <v>3.5499999999999997E-2</v>
      </c>
      <c r="AB852">
        <v>0</v>
      </c>
      <c r="AC852" t="s">
        <v>538</v>
      </c>
      <c r="AD852">
        <v>1</v>
      </c>
      <c r="AE852">
        <v>1</v>
      </c>
      <c r="AF852" t="str">
        <f>IF(EnergyImpactLookups[[#This Row],[MAT]]="AR",EnergyImpactLookups[[#This Row],[APreWBkWh]],"")</f>
        <v/>
      </c>
      <c r="AG852" t="str">
        <f>IF(EnergyImpactLookups[[#This Row],[MAT]]="AR",EnergyImpactLookups[[#This Row],[APreWBkW]],"")</f>
        <v/>
      </c>
      <c r="AH852" s="19" t="str">
        <f>IF(EnergyImpactLookups[[#This Row],[MAT]]="AR",EnergyImpactLookups[[#This Row],[APreWBtherm]],"")</f>
        <v/>
      </c>
      <c r="AJ852">
        <f>IF(EnergyImpactLookups[[#This Row],[MAT]]="AR",EnergyImpactLookups[[#This Row],[APreWBkW]],EnergyImpactLookups[[#This Row],[AStdWBkW]])</f>
        <v>3.5499999999999997E-2</v>
      </c>
      <c r="AK852">
        <f>IF(EnergyImpactLookups[[#This Row],[MAT]]="AR",EnergyImpactLookups[[#This Row],[APreWBkWh]],EnergyImpactLookups[[#This Row],[AStdWBkWh]])</f>
        <v>9.0449000000000002</v>
      </c>
      <c r="AL852">
        <f>IF(EnergyImpactLookups[[#This Row],[MAT]]="AR",EnergyImpactLookups[[#This Row],[APreWBtherm]],EnergyImpactLookups[[#This Row],[AStdWBtherm]])</f>
        <v>0</v>
      </c>
      <c r="AM852">
        <f>IF(EnergyImpactLookups[[#This Row],[MAT]]="AR",EnergyImpactLookups[[#This Row],[AStdWBkW]],0)</f>
        <v>0</v>
      </c>
      <c r="AN852">
        <f>IF(EnergyImpactLookups[[#This Row],[MAT]]="AR",EnergyImpactLookups[[#This Row],[AStdWBkWh]],0)</f>
        <v>0</v>
      </c>
      <c r="AO852">
        <f>IF(EnergyImpactLookups[[#This Row],[MAT]]="AR",EnergyImpactLookups[[#This Row],[AStdWBtherm]],0)</f>
        <v>0</v>
      </c>
    </row>
    <row r="853" spans="1:41" x14ac:dyDescent="0.3">
      <c r="A853" t="s">
        <v>573</v>
      </c>
      <c r="B853" t="s">
        <v>532</v>
      </c>
      <c r="C853" t="s">
        <v>155</v>
      </c>
      <c r="D853" t="s">
        <v>712</v>
      </c>
      <c r="E853" t="s">
        <v>571</v>
      </c>
      <c r="F853" t="s">
        <v>572</v>
      </c>
      <c r="G853" t="s">
        <v>338</v>
      </c>
      <c r="H853" t="s">
        <v>98</v>
      </c>
      <c r="I853" t="s">
        <v>728</v>
      </c>
      <c r="J853" t="s">
        <v>557</v>
      </c>
      <c r="K853" t="s">
        <v>171</v>
      </c>
      <c r="L853" t="s">
        <v>12</v>
      </c>
      <c r="M853" t="s">
        <v>536</v>
      </c>
      <c r="N853" s="1">
        <v>44167</v>
      </c>
      <c r="O853" t="s">
        <v>95</v>
      </c>
      <c r="P853" t="s">
        <v>131</v>
      </c>
      <c r="Q853" t="s">
        <v>105</v>
      </c>
      <c r="R853" t="s">
        <v>129</v>
      </c>
      <c r="S853" t="s">
        <v>537</v>
      </c>
      <c r="T853">
        <v>3.17</v>
      </c>
      <c r="U853">
        <v>2300</v>
      </c>
      <c r="V853" t="s">
        <v>8</v>
      </c>
      <c r="W853">
        <v>50.104199999999999</v>
      </c>
      <c r="X853">
        <v>8.5900000000000004E-2</v>
      </c>
      <c r="Y853">
        <v>0</v>
      </c>
      <c r="Z853">
        <v>30.959299999999999</v>
      </c>
      <c r="AA853">
        <v>5.2699999999999997E-2</v>
      </c>
      <c r="AB853">
        <v>0</v>
      </c>
      <c r="AC853" t="s">
        <v>538</v>
      </c>
      <c r="AD853">
        <v>1</v>
      </c>
      <c r="AE853">
        <v>1</v>
      </c>
      <c r="AF853" t="str">
        <f>IF(EnergyImpactLookups[[#This Row],[MAT]]="AR",EnergyImpactLookups[[#This Row],[APreWBkWh]],"")</f>
        <v/>
      </c>
      <c r="AG853" t="str">
        <f>IF(EnergyImpactLookups[[#This Row],[MAT]]="AR",EnergyImpactLookups[[#This Row],[APreWBkW]],"")</f>
        <v/>
      </c>
      <c r="AH853" s="19" t="str">
        <f>IF(EnergyImpactLookups[[#This Row],[MAT]]="AR",EnergyImpactLookups[[#This Row],[APreWBtherm]],"")</f>
        <v/>
      </c>
      <c r="AJ853">
        <f>IF(EnergyImpactLookups[[#This Row],[MAT]]="AR",EnergyImpactLookups[[#This Row],[APreWBkW]],EnergyImpactLookups[[#This Row],[AStdWBkW]])</f>
        <v>5.2699999999999997E-2</v>
      </c>
      <c r="AK853">
        <f>IF(EnergyImpactLookups[[#This Row],[MAT]]="AR",EnergyImpactLookups[[#This Row],[APreWBkWh]],EnergyImpactLookups[[#This Row],[AStdWBkWh]])</f>
        <v>30.959299999999999</v>
      </c>
      <c r="AL853">
        <f>IF(EnergyImpactLookups[[#This Row],[MAT]]="AR",EnergyImpactLookups[[#This Row],[APreWBtherm]],EnergyImpactLookups[[#This Row],[AStdWBtherm]])</f>
        <v>0</v>
      </c>
      <c r="AM853">
        <f>IF(EnergyImpactLookups[[#This Row],[MAT]]="AR",EnergyImpactLookups[[#This Row],[AStdWBkW]],0)</f>
        <v>0</v>
      </c>
      <c r="AN853">
        <f>IF(EnergyImpactLookups[[#This Row],[MAT]]="AR",EnergyImpactLookups[[#This Row],[AStdWBkWh]],0)</f>
        <v>0</v>
      </c>
      <c r="AO853">
        <f>IF(EnergyImpactLookups[[#This Row],[MAT]]="AR",EnergyImpactLookups[[#This Row],[AStdWBtherm]],0)</f>
        <v>0</v>
      </c>
    </row>
    <row r="854" spans="1:41" x14ac:dyDescent="0.3">
      <c r="A854" t="s">
        <v>573</v>
      </c>
      <c r="B854" t="s">
        <v>532</v>
      </c>
      <c r="C854" t="s">
        <v>155</v>
      </c>
      <c r="D854" t="s">
        <v>712</v>
      </c>
      <c r="E854" t="s">
        <v>571</v>
      </c>
      <c r="F854" t="s">
        <v>572</v>
      </c>
      <c r="G854" t="s">
        <v>338</v>
      </c>
      <c r="H854" t="s">
        <v>98</v>
      </c>
      <c r="I854" t="s">
        <v>728</v>
      </c>
      <c r="J854" t="s">
        <v>557</v>
      </c>
      <c r="K854" t="s">
        <v>171</v>
      </c>
      <c r="L854" t="s">
        <v>12</v>
      </c>
      <c r="M854" t="s">
        <v>536</v>
      </c>
      <c r="N854" s="1">
        <v>44167</v>
      </c>
      <c r="O854" t="s">
        <v>95</v>
      </c>
      <c r="P854" t="s">
        <v>131</v>
      </c>
      <c r="Q854" t="s">
        <v>106</v>
      </c>
      <c r="R854" t="s">
        <v>129</v>
      </c>
      <c r="S854" t="s">
        <v>537</v>
      </c>
      <c r="T854">
        <v>3.55</v>
      </c>
      <c r="U854">
        <v>2300</v>
      </c>
      <c r="V854" t="s">
        <v>8</v>
      </c>
      <c r="W854">
        <v>8.3382000000000005</v>
      </c>
      <c r="X854">
        <v>2.8799999999999999E-2</v>
      </c>
      <c r="Y854">
        <v>0</v>
      </c>
      <c r="Z854">
        <v>5.3022999999999998</v>
      </c>
      <c r="AA854">
        <v>1.77E-2</v>
      </c>
      <c r="AB854">
        <v>0</v>
      </c>
      <c r="AC854" t="s">
        <v>538</v>
      </c>
      <c r="AD854">
        <v>1</v>
      </c>
      <c r="AE854">
        <v>1</v>
      </c>
      <c r="AF854" t="str">
        <f>IF(EnergyImpactLookups[[#This Row],[MAT]]="AR",EnergyImpactLookups[[#This Row],[APreWBkWh]],"")</f>
        <v/>
      </c>
      <c r="AG854" t="str">
        <f>IF(EnergyImpactLookups[[#This Row],[MAT]]="AR",EnergyImpactLookups[[#This Row],[APreWBkW]],"")</f>
        <v/>
      </c>
      <c r="AH854" s="19" t="str">
        <f>IF(EnergyImpactLookups[[#This Row],[MAT]]="AR",EnergyImpactLookups[[#This Row],[APreWBtherm]],"")</f>
        <v/>
      </c>
      <c r="AJ854">
        <f>IF(EnergyImpactLookups[[#This Row],[MAT]]="AR",EnergyImpactLookups[[#This Row],[APreWBkW]],EnergyImpactLookups[[#This Row],[AStdWBkW]])</f>
        <v>1.77E-2</v>
      </c>
      <c r="AK854">
        <f>IF(EnergyImpactLookups[[#This Row],[MAT]]="AR",EnergyImpactLookups[[#This Row],[APreWBkWh]],EnergyImpactLookups[[#This Row],[AStdWBkWh]])</f>
        <v>5.3022999999999998</v>
      </c>
      <c r="AL854">
        <f>IF(EnergyImpactLookups[[#This Row],[MAT]]="AR",EnergyImpactLookups[[#This Row],[APreWBtherm]],EnergyImpactLookups[[#This Row],[AStdWBtherm]])</f>
        <v>0</v>
      </c>
      <c r="AM854">
        <f>IF(EnergyImpactLookups[[#This Row],[MAT]]="AR",EnergyImpactLookups[[#This Row],[AStdWBkW]],0)</f>
        <v>0</v>
      </c>
      <c r="AN854">
        <f>IF(EnergyImpactLookups[[#This Row],[MAT]]="AR",EnergyImpactLookups[[#This Row],[AStdWBkWh]],0)</f>
        <v>0</v>
      </c>
      <c r="AO854">
        <f>IF(EnergyImpactLookups[[#This Row],[MAT]]="AR",EnergyImpactLookups[[#This Row],[AStdWBtherm]],0)</f>
        <v>0</v>
      </c>
    </row>
    <row r="855" spans="1:41" x14ac:dyDescent="0.3">
      <c r="A855" t="s">
        <v>573</v>
      </c>
      <c r="B855" t="s">
        <v>532</v>
      </c>
      <c r="C855" t="s">
        <v>155</v>
      </c>
      <c r="D855" t="s">
        <v>712</v>
      </c>
      <c r="E855" t="s">
        <v>571</v>
      </c>
      <c r="F855" t="s">
        <v>572</v>
      </c>
      <c r="G855" t="s">
        <v>338</v>
      </c>
      <c r="H855" t="s">
        <v>98</v>
      </c>
      <c r="I855" t="s">
        <v>728</v>
      </c>
      <c r="J855" t="s">
        <v>557</v>
      </c>
      <c r="K855" t="s">
        <v>171</v>
      </c>
      <c r="L855" t="s">
        <v>12</v>
      </c>
      <c r="M855" t="s">
        <v>536</v>
      </c>
      <c r="N855" s="1">
        <v>44167</v>
      </c>
      <c r="O855" t="s">
        <v>95</v>
      </c>
      <c r="P855" t="s">
        <v>131</v>
      </c>
      <c r="Q855" t="s">
        <v>107</v>
      </c>
      <c r="R855" t="s">
        <v>129</v>
      </c>
      <c r="S855" t="s">
        <v>537</v>
      </c>
      <c r="T855">
        <v>4.01</v>
      </c>
      <c r="U855">
        <v>2390</v>
      </c>
      <c r="V855" t="s">
        <v>8</v>
      </c>
      <c r="W855">
        <v>30.662299999999998</v>
      </c>
      <c r="X855">
        <v>3.5400000000000001E-2</v>
      </c>
      <c r="Y855">
        <v>0</v>
      </c>
      <c r="Z855">
        <v>18.9756</v>
      </c>
      <c r="AA855">
        <v>2.1700000000000001E-2</v>
      </c>
      <c r="AB855">
        <v>0</v>
      </c>
      <c r="AC855" t="s">
        <v>538</v>
      </c>
      <c r="AD855">
        <v>1</v>
      </c>
      <c r="AE855">
        <v>1</v>
      </c>
      <c r="AF855" t="str">
        <f>IF(EnergyImpactLookups[[#This Row],[MAT]]="AR",EnergyImpactLookups[[#This Row],[APreWBkWh]],"")</f>
        <v/>
      </c>
      <c r="AG855" t="str">
        <f>IF(EnergyImpactLookups[[#This Row],[MAT]]="AR",EnergyImpactLookups[[#This Row],[APreWBkW]],"")</f>
        <v/>
      </c>
      <c r="AH855" s="19" t="str">
        <f>IF(EnergyImpactLookups[[#This Row],[MAT]]="AR",EnergyImpactLookups[[#This Row],[APreWBtherm]],"")</f>
        <v/>
      </c>
      <c r="AJ855">
        <f>IF(EnergyImpactLookups[[#This Row],[MAT]]="AR",EnergyImpactLookups[[#This Row],[APreWBkW]],EnergyImpactLookups[[#This Row],[AStdWBkW]])</f>
        <v>2.1700000000000001E-2</v>
      </c>
      <c r="AK855">
        <f>IF(EnergyImpactLookups[[#This Row],[MAT]]="AR",EnergyImpactLookups[[#This Row],[APreWBkWh]],EnergyImpactLookups[[#This Row],[AStdWBkWh]])</f>
        <v>18.9756</v>
      </c>
      <c r="AL855">
        <f>IF(EnergyImpactLookups[[#This Row],[MAT]]="AR",EnergyImpactLookups[[#This Row],[APreWBtherm]],EnergyImpactLookups[[#This Row],[AStdWBtherm]])</f>
        <v>0</v>
      </c>
      <c r="AM855">
        <f>IF(EnergyImpactLookups[[#This Row],[MAT]]="AR",EnergyImpactLookups[[#This Row],[AStdWBkW]],0)</f>
        <v>0</v>
      </c>
      <c r="AN855">
        <f>IF(EnergyImpactLookups[[#This Row],[MAT]]="AR",EnergyImpactLookups[[#This Row],[AStdWBkWh]],0)</f>
        <v>0</v>
      </c>
      <c r="AO855">
        <f>IF(EnergyImpactLookups[[#This Row],[MAT]]="AR",EnergyImpactLookups[[#This Row],[AStdWBtherm]],0)</f>
        <v>0</v>
      </c>
    </row>
    <row r="856" spans="1:41" x14ac:dyDescent="0.3">
      <c r="A856" t="s">
        <v>573</v>
      </c>
      <c r="B856" t="s">
        <v>532</v>
      </c>
      <c r="C856" t="s">
        <v>155</v>
      </c>
      <c r="D856" t="s">
        <v>712</v>
      </c>
      <c r="E856" t="s">
        <v>571</v>
      </c>
      <c r="F856" t="s">
        <v>572</v>
      </c>
      <c r="G856" t="s">
        <v>338</v>
      </c>
      <c r="H856" t="s">
        <v>98</v>
      </c>
      <c r="I856" t="s">
        <v>728</v>
      </c>
      <c r="J856" t="s">
        <v>557</v>
      </c>
      <c r="K856" t="s">
        <v>171</v>
      </c>
      <c r="L856" t="s">
        <v>12</v>
      </c>
      <c r="M856" t="s">
        <v>536</v>
      </c>
      <c r="N856" s="1">
        <v>44167</v>
      </c>
      <c r="O856" t="s">
        <v>95</v>
      </c>
      <c r="P856" t="s">
        <v>131</v>
      </c>
      <c r="Q856" t="s">
        <v>109</v>
      </c>
      <c r="R856" t="s">
        <v>129</v>
      </c>
      <c r="S856" t="s">
        <v>537</v>
      </c>
      <c r="T856">
        <v>3.21</v>
      </c>
      <c r="U856">
        <v>2390</v>
      </c>
      <c r="V856" t="s">
        <v>8</v>
      </c>
      <c r="W856">
        <v>65.280500000000004</v>
      </c>
      <c r="X856">
        <v>5.8999999999999997E-2</v>
      </c>
      <c r="Y856">
        <v>0</v>
      </c>
      <c r="Z856">
        <v>40.121400000000001</v>
      </c>
      <c r="AA856">
        <v>3.6200000000000003E-2</v>
      </c>
      <c r="AB856">
        <v>0</v>
      </c>
      <c r="AC856" t="s">
        <v>538</v>
      </c>
      <c r="AD856">
        <v>1</v>
      </c>
      <c r="AE856">
        <v>1</v>
      </c>
      <c r="AF856" t="str">
        <f>IF(EnergyImpactLookups[[#This Row],[MAT]]="AR",EnergyImpactLookups[[#This Row],[APreWBkWh]],"")</f>
        <v/>
      </c>
      <c r="AG856" t="str">
        <f>IF(EnergyImpactLookups[[#This Row],[MAT]]="AR",EnergyImpactLookups[[#This Row],[APreWBkW]],"")</f>
        <v/>
      </c>
      <c r="AH856" s="19" t="str">
        <f>IF(EnergyImpactLookups[[#This Row],[MAT]]="AR",EnergyImpactLookups[[#This Row],[APreWBtherm]],"")</f>
        <v/>
      </c>
      <c r="AJ856">
        <f>IF(EnergyImpactLookups[[#This Row],[MAT]]="AR",EnergyImpactLookups[[#This Row],[APreWBkW]],EnergyImpactLookups[[#This Row],[AStdWBkW]])</f>
        <v>3.6200000000000003E-2</v>
      </c>
      <c r="AK856">
        <f>IF(EnergyImpactLookups[[#This Row],[MAT]]="AR",EnergyImpactLookups[[#This Row],[APreWBkWh]],EnergyImpactLookups[[#This Row],[AStdWBkWh]])</f>
        <v>40.121400000000001</v>
      </c>
      <c r="AL856">
        <f>IF(EnergyImpactLookups[[#This Row],[MAT]]="AR",EnergyImpactLookups[[#This Row],[APreWBtherm]],EnergyImpactLookups[[#This Row],[AStdWBtherm]])</f>
        <v>0</v>
      </c>
      <c r="AM856">
        <f>IF(EnergyImpactLookups[[#This Row],[MAT]]="AR",EnergyImpactLookups[[#This Row],[AStdWBkW]],0)</f>
        <v>0</v>
      </c>
      <c r="AN856">
        <f>IF(EnergyImpactLookups[[#This Row],[MAT]]="AR",EnergyImpactLookups[[#This Row],[AStdWBkWh]],0)</f>
        <v>0</v>
      </c>
      <c r="AO856">
        <f>IF(EnergyImpactLookups[[#This Row],[MAT]]="AR",EnergyImpactLookups[[#This Row],[AStdWBtherm]],0)</f>
        <v>0</v>
      </c>
    </row>
    <row r="857" spans="1:41" x14ac:dyDescent="0.3">
      <c r="A857" t="s">
        <v>573</v>
      </c>
      <c r="B857" t="s">
        <v>532</v>
      </c>
      <c r="C857" t="s">
        <v>155</v>
      </c>
      <c r="D857" t="s">
        <v>712</v>
      </c>
      <c r="E857" t="s">
        <v>571</v>
      </c>
      <c r="F857" t="s">
        <v>572</v>
      </c>
      <c r="G857" t="s">
        <v>338</v>
      </c>
      <c r="H857" t="s">
        <v>98</v>
      </c>
      <c r="I857" t="s">
        <v>728</v>
      </c>
      <c r="J857" t="s">
        <v>557</v>
      </c>
      <c r="K857" t="s">
        <v>171</v>
      </c>
      <c r="L857" t="s">
        <v>12</v>
      </c>
      <c r="M857" t="s">
        <v>536</v>
      </c>
      <c r="N857" s="1">
        <v>44167</v>
      </c>
      <c r="O857" t="s">
        <v>95</v>
      </c>
      <c r="P857" t="s">
        <v>131</v>
      </c>
      <c r="Q857" t="s">
        <v>111</v>
      </c>
      <c r="R857" t="s">
        <v>129</v>
      </c>
      <c r="S857" t="s">
        <v>537</v>
      </c>
      <c r="T857">
        <v>3.77</v>
      </c>
      <c r="U857">
        <v>2390</v>
      </c>
      <c r="V857" t="s">
        <v>8</v>
      </c>
      <c r="W857">
        <v>72.470500000000001</v>
      </c>
      <c r="X857">
        <v>7.4800000000000005E-2</v>
      </c>
      <c r="Y857">
        <v>0</v>
      </c>
      <c r="Z857">
        <v>44.523899999999998</v>
      </c>
      <c r="AA857">
        <v>4.5900000000000003E-2</v>
      </c>
      <c r="AB857">
        <v>0</v>
      </c>
      <c r="AC857" t="s">
        <v>538</v>
      </c>
      <c r="AD857">
        <v>1</v>
      </c>
      <c r="AE857">
        <v>1</v>
      </c>
      <c r="AF857" t="str">
        <f>IF(EnergyImpactLookups[[#This Row],[MAT]]="AR",EnergyImpactLookups[[#This Row],[APreWBkWh]],"")</f>
        <v/>
      </c>
      <c r="AG857" t="str">
        <f>IF(EnergyImpactLookups[[#This Row],[MAT]]="AR",EnergyImpactLookups[[#This Row],[APreWBkW]],"")</f>
        <v/>
      </c>
      <c r="AH857" s="19" t="str">
        <f>IF(EnergyImpactLookups[[#This Row],[MAT]]="AR",EnergyImpactLookups[[#This Row],[APreWBtherm]],"")</f>
        <v/>
      </c>
      <c r="AJ857">
        <f>IF(EnergyImpactLookups[[#This Row],[MAT]]="AR",EnergyImpactLookups[[#This Row],[APreWBkW]],EnergyImpactLookups[[#This Row],[AStdWBkW]])</f>
        <v>4.5900000000000003E-2</v>
      </c>
      <c r="AK857">
        <f>IF(EnergyImpactLookups[[#This Row],[MAT]]="AR",EnergyImpactLookups[[#This Row],[APreWBkWh]],EnergyImpactLookups[[#This Row],[AStdWBkWh]])</f>
        <v>44.523899999999998</v>
      </c>
      <c r="AL857">
        <f>IF(EnergyImpactLookups[[#This Row],[MAT]]="AR",EnergyImpactLookups[[#This Row],[APreWBtherm]],EnergyImpactLookups[[#This Row],[AStdWBtherm]])</f>
        <v>0</v>
      </c>
      <c r="AM857">
        <f>IF(EnergyImpactLookups[[#This Row],[MAT]]="AR",EnergyImpactLookups[[#This Row],[AStdWBkW]],0)</f>
        <v>0</v>
      </c>
      <c r="AN857">
        <f>IF(EnergyImpactLookups[[#This Row],[MAT]]="AR",EnergyImpactLookups[[#This Row],[AStdWBkWh]],0)</f>
        <v>0</v>
      </c>
      <c r="AO857">
        <f>IF(EnergyImpactLookups[[#This Row],[MAT]]="AR",EnergyImpactLookups[[#This Row],[AStdWBtherm]],0)</f>
        <v>0</v>
      </c>
    </row>
    <row r="858" spans="1:41" x14ac:dyDescent="0.3">
      <c r="A858" t="s">
        <v>573</v>
      </c>
      <c r="B858" t="s">
        <v>532</v>
      </c>
      <c r="C858" t="s">
        <v>155</v>
      </c>
      <c r="D858" t="s">
        <v>712</v>
      </c>
      <c r="E858" t="s">
        <v>571</v>
      </c>
      <c r="F858" t="s">
        <v>572</v>
      </c>
      <c r="G858" t="s">
        <v>338</v>
      </c>
      <c r="H858" t="s">
        <v>98</v>
      </c>
      <c r="I858" t="s">
        <v>728</v>
      </c>
      <c r="J858" t="s">
        <v>557</v>
      </c>
      <c r="K858" t="s">
        <v>171</v>
      </c>
      <c r="L858" t="s">
        <v>12</v>
      </c>
      <c r="M858" t="s">
        <v>536</v>
      </c>
      <c r="N858" s="1">
        <v>44167</v>
      </c>
      <c r="O858" t="s">
        <v>95</v>
      </c>
      <c r="P858" t="s">
        <v>131</v>
      </c>
      <c r="Q858" t="s">
        <v>112</v>
      </c>
      <c r="R858" t="s">
        <v>129</v>
      </c>
      <c r="S858" t="s">
        <v>537</v>
      </c>
      <c r="T858">
        <v>3.37</v>
      </c>
      <c r="U858">
        <v>2420</v>
      </c>
      <c r="V858" t="s">
        <v>8</v>
      </c>
      <c r="W858">
        <v>51.398299999999999</v>
      </c>
      <c r="X858">
        <v>8.3199999999999996E-2</v>
      </c>
      <c r="Y858">
        <v>0</v>
      </c>
      <c r="Z858">
        <v>31.7257</v>
      </c>
      <c r="AA858">
        <v>5.0999999999999997E-2</v>
      </c>
      <c r="AB858">
        <v>0</v>
      </c>
      <c r="AC858" t="s">
        <v>538</v>
      </c>
      <c r="AD858">
        <v>1</v>
      </c>
      <c r="AE858">
        <v>1</v>
      </c>
      <c r="AF858" t="str">
        <f>IF(EnergyImpactLookups[[#This Row],[MAT]]="AR",EnergyImpactLookups[[#This Row],[APreWBkWh]],"")</f>
        <v/>
      </c>
      <c r="AG858" t="str">
        <f>IF(EnergyImpactLookups[[#This Row],[MAT]]="AR",EnergyImpactLookups[[#This Row],[APreWBkW]],"")</f>
        <v/>
      </c>
      <c r="AH858" s="19" t="str">
        <f>IF(EnergyImpactLookups[[#This Row],[MAT]]="AR",EnergyImpactLookups[[#This Row],[APreWBtherm]],"")</f>
        <v/>
      </c>
      <c r="AJ858">
        <f>IF(EnergyImpactLookups[[#This Row],[MAT]]="AR",EnergyImpactLookups[[#This Row],[APreWBkW]],EnergyImpactLookups[[#This Row],[AStdWBkW]])</f>
        <v>5.0999999999999997E-2</v>
      </c>
      <c r="AK858">
        <f>IF(EnergyImpactLookups[[#This Row],[MAT]]="AR",EnergyImpactLookups[[#This Row],[APreWBkWh]],EnergyImpactLookups[[#This Row],[AStdWBkWh]])</f>
        <v>31.7257</v>
      </c>
      <c r="AL858">
        <f>IF(EnergyImpactLookups[[#This Row],[MAT]]="AR",EnergyImpactLookups[[#This Row],[APreWBtherm]],EnergyImpactLookups[[#This Row],[AStdWBtherm]])</f>
        <v>0</v>
      </c>
      <c r="AM858">
        <f>IF(EnergyImpactLookups[[#This Row],[MAT]]="AR",EnergyImpactLookups[[#This Row],[AStdWBkW]],0)</f>
        <v>0</v>
      </c>
      <c r="AN858">
        <f>IF(EnergyImpactLookups[[#This Row],[MAT]]="AR",EnergyImpactLookups[[#This Row],[AStdWBkWh]],0)</f>
        <v>0</v>
      </c>
      <c r="AO858">
        <f>IF(EnergyImpactLookups[[#This Row],[MAT]]="AR",EnergyImpactLookups[[#This Row],[AStdWBtherm]],0)</f>
        <v>0</v>
      </c>
    </row>
    <row r="859" spans="1:41" x14ac:dyDescent="0.3">
      <c r="A859" t="s">
        <v>573</v>
      </c>
      <c r="B859" t="s">
        <v>532</v>
      </c>
      <c r="C859" t="s">
        <v>155</v>
      </c>
      <c r="D859" t="s">
        <v>712</v>
      </c>
      <c r="E859" t="s">
        <v>571</v>
      </c>
      <c r="F859" t="s">
        <v>572</v>
      </c>
      <c r="G859" t="s">
        <v>338</v>
      </c>
      <c r="H859" t="s">
        <v>98</v>
      </c>
      <c r="I859" t="s">
        <v>728</v>
      </c>
      <c r="J859" t="s">
        <v>557</v>
      </c>
      <c r="K859" t="s">
        <v>171</v>
      </c>
      <c r="L859" t="s">
        <v>12</v>
      </c>
      <c r="M859" t="s">
        <v>536</v>
      </c>
      <c r="N859" s="1">
        <v>44167</v>
      </c>
      <c r="O859" t="s">
        <v>95</v>
      </c>
      <c r="P859" t="s">
        <v>131</v>
      </c>
      <c r="Q859" t="s">
        <v>113</v>
      </c>
      <c r="R859" t="s">
        <v>129</v>
      </c>
      <c r="S859" t="s">
        <v>537</v>
      </c>
      <c r="T859">
        <v>2.5299999999999998</v>
      </c>
      <c r="U859">
        <v>1950</v>
      </c>
      <c r="V859" t="s">
        <v>8</v>
      </c>
      <c r="W859">
        <v>91.470699999999994</v>
      </c>
      <c r="X859">
        <v>9.5100000000000004E-2</v>
      </c>
      <c r="Y859">
        <v>0</v>
      </c>
      <c r="Z859">
        <v>56.522399999999998</v>
      </c>
      <c r="AA859">
        <v>5.8299999999999998E-2</v>
      </c>
      <c r="AB859">
        <v>0</v>
      </c>
      <c r="AC859" t="s">
        <v>538</v>
      </c>
      <c r="AD859">
        <v>1</v>
      </c>
      <c r="AE859">
        <v>1</v>
      </c>
      <c r="AF859" t="str">
        <f>IF(EnergyImpactLookups[[#This Row],[MAT]]="AR",EnergyImpactLookups[[#This Row],[APreWBkWh]],"")</f>
        <v/>
      </c>
      <c r="AG859" t="str">
        <f>IF(EnergyImpactLookups[[#This Row],[MAT]]="AR",EnergyImpactLookups[[#This Row],[APreWBkW]],"")</f>
        <v/>
      </c>
      <c r="AH859" s="19" t="str">
        <f>IF(EnergyImpactLookups[[#This Row],[MAT]]="AR",EnergyImpactLookups[[#This Row],[APreWBtherm]],"")</f>
        <v/>
      </c>
      <c r="AJ859">
        <f>IF(EnergyImpactLookups[[#This Row],[MAT]]="AR",EnergyImpactLookups[[#This Row],[APreWBkW]],EnergyImpactLookups[[#This Row],[AStdWBkW]])</f>
        <v>5.8299999999999998E-2</v>
      </c>
      <c r="AK859">
        <f>IF(EnergyImpactLookups[[#This Row],[MAT]]="AR",EnergyImpactLookups[[#This Row],[APreWBkWh]],EnergyImpactLookups[[#This Row],[AStdWBkWh]])</f>
        <v>56.522399999999998</v>
      </c>
      <c r="AL859">
        <f>IF(EnergyImpactLookups[[#This Row],[MAT]]="AR",EnergyImpactLookups[[#This Row],[APreWBtherm]],EnergyImpactLookups[[#This Row],[AStdWBtherm]])</f>
        <v>0</v>
      </c>
      <c r="AM859">
        <f>IF(EnergyImpactLookups[[#This Row],[MAT]]="AR",EnergyImpactLookups[[#This Row],[AStdWBkW]],0)</f>
        <v>0</v>
      </c>
      <c r="AN859">
        <f>IF(EnergyImpactLookups[[#This Row],[MAT]]="AR",EnergyImpactLookups[[#This Row],[AStdWBkWh]],0)</f>
        <v>0</v>
      </c>
      <c r="AO859">
        <f>IF(EnergyImpactLookups[[#This Row],[MAT]]="AR",EnergyImpactLookups[[#This Row],[AStdWBtherm]],0)</f>
        <v>0</v>
      </c>
    </row>
    <row r="860" spans="1:41" x14ac:dyDescent="0.3">
      <c r="A860" t="s">
        <v>573</v>
      </c>
      <c r="B860" t="s">
        <v>532</v>
      </c>
      <c r="C860" t="s">
        <v>155</v>
      </c>
      <c r="D860" t="s">
        <v>712</v>
      </c>
      <c r="E860" t="s">
        <v>571</v>
      </c>
      <c r="F860" t="s">
        <v>572</v>
      </c>
      <c r="G860" t="s">
        <v>338</v>
      </c>
      <c r="H860" t="s">
        <v>98</v>
      </c>
      <c r="I860" t="s">
        <v>728</v>
      </c>
      <c r="J860" t="s">
        <v>557</v>
      </c>
      <c r="K860" t="s">
        <v>171</v>
      </c>
      <c r="L860" t="s">
        <v>12</v>
      </c>
      <c r="M860" t="s">
        <v>536</v>
      </c>
      <c r="N860" s="1">
        <v>44167</v>
      </c>
      <c r="O860" t="s">
        <v>95</v>
      </c>
      <c r="P860" t="s">
        <v>131</v>
      </c>
      <c r="Q860" t="s">
        <v>114</v>
      </c>
      <c r="R860" t="s">
        <v>129</v>
      </c>
      <c r="S860" t="s">
        <v>537</v>
      </c>
      <c r="T860">
        <v>2.66</v>
      </c>
      <c r="U860">
        <v>1950</v>
      </c>
      <c r="V860" t="s">
        <v>8</v>
      </c>
      <c r="W860">
        <v>80.4726</v>
      </c>
      <c r="X860">
        <v>0.12239999999999999</v>
      </c>
      <c r="Y860">
        <v>0</v>
      </c>
      <c r="Z860">
        <v>49.725999999999999</v>
      </c>
      <c r="AA860">
        <v>7.51E-2</v>
      </c>
      <c r="AB860">
        <v>0</v>
      </c>
      <c r="AC860" t="s">
        <v>538</v>
      </c>
      <c r="AD860">
        <v>1</v>
      </c>
      <c r="AE860">
        <v>1</v>
      </c>
      <c r="AF860" t="str">
        <f>IF(EnergyImpactLookups[[#This Row],[MAT]]="AR",EnergyImpactLookups[[#This Row],[APreWBkWh]],"")</f>
        <v/>
      </c>
      <c r="AG860" t="str">
        <f>IF(EnergyImpactLookups[[#This Row],[MAT]]="AR",EnergyImpactLookups[[#This Row],[APreWBkW]],"")</f>
        <v/>
      </c>
      <c r="AH860" s="19" t="str">
        <f>IF(EnergyImpactLookups[[#This Row],[MAT]]="AR",EnergyImpactLookups[[#This Row],[APreWBtherm]],"")</f>
        <v/>
      </c>
      <c r="AJ860">
        <f>IF(EnergyImpactLookups[[#This Row],[MAT]]="AR",EnergyImpactLookups[[#This Row],[APreWBkW]],EnergyImpactLookups[[#This Row],[AStdWBkW]])</f>
        <v>7.51E-2</v>
      </c>
      <c r="AK860">
        <f>IF(EnergyImpactLookups[[#This Row],[MAT]]="AR",EnergyImpactLookups[[#This Row],[APreWBkWh]],EnergyImpactLookups[[#This Row],[AStdWBkWh]])</f>
        <v>49.725999999999999</v>
      </c>
      <c r="AL860">
        <f>IF(EnergyImpactLookups[[#This Row],[MAT]]="AR",EnergyImpactLookups[[#This Row],[APreWBtherm]],EnergyImpactLookups[[#This Row],[AStdWBtherm]])</f>
        <v>0</v>
      </c>
      <c r="AM860">
        <f>IF(EnergyImpactLookups[[#This Row],[MAT]]="AR",EnergyImpactLookups[[#This Row],[AStdWBkW]],0)</f>
        <v>0</v>
      </c>
      <c r="AN860">
        <f>IF(EnergyImpactLookups[[#This Row],[MAT]]="AR",EnergyImpactLookups[[#This Row],[AStdWBkWh]],0)</f>
        <v>0</v>
      </c>
      <c r="AO860">
        <f>IF(EnergyImpactLookups[[#This Row],[MAT]]="AR",EnergyImpactLookups[[#This Row],[AStdWBtherm]],0)</f>
        <v>0</v>
      </c>
    </row>
    <row r="861" spans="1:41" x14ac:dyDescent="0.3">
      <c r="A861" t="s">
        <v>573</v>
      </c>
      <c r="B861" t="s">
        <v>532</v>
      </c>
      <c r="C861" t="s">
        <v>155</v>
      </c>
      <c r="D861" t="s">
        <v>712</v>
      </c>
      <c r="E861" t="s">
        <v>571</v>
      </c>
      <c r="F861" t="s">
        <v>572</v>
      </c>
      <c r="G861" t="s">
        <v>338</v>
      </c>
      <c r="H861" t="s">
        <v>98</v>
      </c>
      <c r="I861" t="s">
        <v>728</v>
      </c>
      <c r="J861" t="s">
        <v>557</v>
      </c>
      <c r="K861" t="s">
        <v>171</v>
      </c>
      <c r="L861" t="s">
        <v>12</v>
      </c>
      <c r="M861" t="s">
        <v>536</v>
      </c>
      <c r="N861" s="1">
        <v>44167</v>
      </c>
      <c r="O861" t="s">
        <v>95</v>
      </c>
      <c r="P861" t="s">
        <v>131</v>
      </c>
      <c r="Q861" t="s">
        <v>115</v>
      </c>
      <c r="R861" t="s">
        <v>129</v>
      </c>
      <c r="S861" t="s">
        <v>537</v>
      </c>
      <c r="T861">
        <v>2.4700000000000002</v>
      </c>
      <c r="U861">
        <v>1950</v>
      </c>
      <c r="V861" t="s">
        <v>8</v>
      </c>
      <c r="W861">
        <v>42.907400000000003</v>
      </c>
      <c r="X861">
        <v>0.1051</v>
      </c>
      <c r="Y861">
        <v>0</v>
      </c>
      <c r="Z861">
        <v>27.572900000000001</v>
      </c>
      <c r="AA861">
        <v>6.4899999999999999E-2</v>
      </c>
      <c r="AB861">
        <v>0</v>
      </c>
      <c r="AC861" t="s">
        <v>538</v>
      </c>
      <c r="AD861">
        <v>1</v>
      </c>
      <c r="AE861">
        <v>1</v>
      </c>
      <c r="AF861" t="str">
        <f>IF(EnergyImpactLookups[[#This Row],[MAT]]="AR",EnergyImpactLookups[[#This Row],[APreWBkWh]],"")</f>
        <v/>
      </c>
      <c r="AG861" t="str">
        <f>IF(EnergyImpactLookups[[#This Row],[MAT]]="AR",EnergyImpactLookups[[#This Row],[APreWBkW]],"")</f>
        <v/>
      </c>
      <c r="AH861" s="19" t="str">
        <f>IF(EnergyImpactLookups[[#This Row],[MAT]]="AR",EnergyImpactLookups[[#This Row],[APreWBtherm]],"")</f>
        <v/>
      </c>
      <c r="AJ861">
        <f>IF(EnergyImpactLookups[[#This Row],[MAT]]="AR",EnergyImpactLookups[[#This Row],[APreWBkW]],EnergyImpactLookups[[#This Row],[AStdWBkW]])</f>
        <v>6.4899999999999999E-2</v>
      </c>
      <c r="AK861">
        <f>IF(EnergyImpactLookups[[#This Row],[MAT]]="AR",EnergyImpactLookups[[#This Row],[APreWBkWh]],EnergyImpactLookups[[#This Row],[AStdWBkWh]])</f>
        <v>27.572900000000001</v>
      </c>
      <c r="AL861">
        <f>IF(EnergyImpactLookups[[#This Row],[MAT]]="AR",EnergyImpactLookups[[#This Row],[APreWBtherm]],EnergyImpactLookups[[#This Row],[AStdWBtherm]])</f>
        <v>0</v>
      </c>
      <c r="AM861">
        <f>IF(EnergyImpactLookups[[#This Row],[MAT]]="AR",EnergyImpactLookups[[#This Row],[AStdWBkW]],0)</f>
        <v>0</v>
      </c>
      <c r="AN861">
        <f>IF(EnergyImpactLookups[[#This Row],[MAT]]="AR",EnergyImpactLookups[[#This Row],[AStdWBkWh]],0)</f>
        <v>0</v>
      </c>
      <c r="AO861">
        <f>IF(EnergyImpactLookups[[#This Row],[MAT]]="AR",EnergyImpactLookups[[#This Row],[AStdWBtherm]],0)</f>
        <v>0</v>
      </c>
    </row>
    <row r="862" spans="1:41" x14ac:dyDescent="0.3">
      <c r="A862" t="s">
        <v>573</v>
      </c>
      <c r="B862" t="s">
        <v>532</v>
      </c>
      <c r="C862" t="s">
        <v>155</v>
      </c>
      <c r="D862" t="s">
        <v>712</v>
      </c>
      <c r="E862" t="s">
        <v>571</v>
      </c>
      <c r="F862" t="s">
        <v>572</v>
      </c>
      <c r="G862" t="s">
        <v>338</v>
      </c>
      <c r="H862" t="s">
        <v>98</v>
      </c>
      <c r="I862" t="s">
        <v>728</v>
      </c>
      <c r="J862" t="s">
        <v>557</v>
      </c>
      <c r="K862" t="s">
        <v>171</v>
      </c>
      <c r="L862" t="s">
        <v>12</v>
      </c>
      <c r="M862" t="s">
        <v>536</v>
      </c>
      <c r="N862" s="1">
        <v>44167</v>
      </c>
      <c r="O862" t="s">
        <v>95</v>
      </c>
      <c r="P862" t="s">
        <v>131</v>
      </c>
      <c r="Q862" t="s">
        <v>116</v>
      </c>
      <c r="R862" t="s">
        <v>129</v>
      </c>
      <c r="S862" t="s">
        <v>537</v>
      </c>
      <c r="T862">
        <v>2.5499999999999998</v>
      </c>
      <c r="U862">
        <v>1950</v>
      </c>
      <c r="V862" t="s">
        <v>8</v>
      </c>
      <c r="W862">
        <v>119.0273</v>
      </c>
      <c r="X862">
        <v>0.12859999999999999</v>
      </c>
      <c r="Y862">
        <v>0</v>
      </c>
      <c r="Z862">
        <v>73.388499999999993</v>
      </c>
      <c r="AA862">
        <v>7.8899999999999998E-2</v>
      </c>
      <c r="AB862">
        <v>0</v>
      </c>
      <c r="AC862" t="s">
        <v>538</v>
      </c>
      <c r="AD862">
        <v>1</v>
      </c>
      <c r="AE862">
        <v>1</v>
      </c>
      <c r="AF862" t="str">
        <f>IF(EnergyImpactLookups[[#This Row],[MAT]]="AR",EnergyImpactLookups[[#This Row],[APreWBkWh]],"")</f>
        <v/>
      </c>
      <c r="AG862" t="str">
        <f>IF(EnergyImpactLookups[[#This Row],[MAT]]="AR",EnergyImpactLookups[[#This Row],[APreWBkW]],"")</f>
        <v/>
      </c>
      <c r="AH862" s="19" t="str">
        <f>IF(EnergyImpactLookups[[#This Row],[MAT]]="AR",EnergyImpactLookups[[#This Row],[APreWBtherm]],"")</f>
        <v/>
      </c>
      <c r="AJ862">
        <f>IF(EnergyImpactLookups[[#This Row],[MAT]]="AR",EnergyImpactLookups[[#This Row],[APreWBkW]],EnergyImpactLookups[[#This Row],[AStdWBkW]])</f>
        <v>7.8899999999999998E-2</v>
      </c>
      <c r="AK862">
        <f>IF(EnergyImpactLookups[[#This Row],[MAT]]="AR",EnergyImpactLookups[[#This Row],[APreWBkWh]],EnergyImpactLookups[[#This Row],[AStdWBkWh]])</f>
        <v>73.388499999999993</v>
      </c>
      <c r="AL862">
        <f>IF(EnergyImpactLookups[[#This Row],[MAT]]="AR",EnergyImpactLookups[[#This Row],[APreWBtherm]],EnergyImpactLookups[[#This Row],[AStdWBtherm]])</f>
        <v>0</v>
      </c>
      <c r="AM862">
        <f>IF(EnergyImpactLookups[[#This Row],[MAT]]="AR",EnergyImpactLookups[[#This Row],[AStdWBkW]],0)</f>
        <v>0</v>
      </c>
      <c r="AN862">
        <f>IF(EnergyImpactLookups[[#This Row],[MAT]]="AR",EnergyImpactLookups[[#This Row],[AStdWBkWh]],0)</f>
        <v>0</v>
      </c>
      <c r="AO862">
        <f>IF(EnergyImpactLookups[[#This Row],[MAT]]="AR",EnergyImpactLookups[[#This Row],[AStdWBtherm]],0)</f>
        <v>0</v>
      </c>
    </row>
    <row r="863" spans="1:41" x14ac:dyDescent="0.3">
      <c r="A863" t="s">
        <v>573</v>
      </c>
      <c r="B863" t="s">
        <v>532</v>
      </c>
      <c r="C863" t="s">
        <v>155</v>
      </c>
      <c r="D863" t="s">
        <v>712</v>
      </c>
      <c r="E863" t="s">
        <v>571</v>
      </c>
      <c r="F863" t="s">
        <v>572</v>
      </c>
      <c r="G863" t="s">
        <v>338</v>
      </c>
      <c r="H863" t="s">
        <v>98</v>
      </c>
      <c r="I863" t="s">
        <v>728</v>
      </c>
      <c r="J863" t="s">
        <v>557</v>
      </c>
      <c r="K863" t="s">
        <v>171</v>
      </c>
      <c r="L863" t="s">
        <v>12</v>
      </c>
      <c r="M863" t="s">
        <v>536</v>
      </c>
      <c r="N863" s="1">
        <v>44167</v>
      </c>
      <c r="O863" t="s">
        <v>95</v>
      </c>
      <c r="P863" t="s">
        <v>131</v>
      </c>
      <c r="Q863" t="s">
        <v>117</v>
      </c>
      <c r="R863" t="s">
        <v>129</v>
      </c>
      <c r="S863" t="s">
        <v>537</v>
      </c>
      <c r="T863">
        <v>3.17</v>
      </c>
      <c r="U863">
        <v>2160</v>
      </c>
      <c r="V863" t="s">
        <v>8</v>
      </c>
      <c r="W863">
        <v>146.39320000000001</v>
      </c>
      <c r="X863">
        <v>0.1176</v>
      </c>
      <c r="Y863">
        <v>0</v>
      </c>
      <c r="Z863">
        <v>90.201099999999997</v>
      </c>
      <c r="AA863">
        <v>7.2099999999999997E-2</v>
      </c>
      <c r="AB863">
        <v>0</v>
      </c>
      <c r="AC863" t="s">
        <v>538</v>
      </c>
      <c r="AD863">
        <v>1</v>
      </c>
      <c r="AE863">
        <v>1</v>
      </c>
      <c r="AF863" t="str">
        <f>IF(EnergyImpactLookups[[#This Row],[MAT]]="AR",EnergyImpactLookups[[#This Row],[APreWBkWh]],"")</f>
        <v/>
      </c>
      <c r="AG863" t="str">
        <f>IF(EnergyImpactLookups[[#This Row],[MAT]]="AR",EnergyImpactLookups[[#This Row],[APreWBkW]],"")</f>
        <v/>
      </c>
      <c r="AH863" s="19" t="str">
        <f>IF(EnergyImpactLookups[[#This Row],[MAT]]="AR",EnergyImpactLookups[[#This Row],[APreWBtherm]],"")</f>
        <v/>
      </c>
      <c r="AJ863">
        <f>IF(EnergyImpactLookups[[#This Row],[MAT]]="AR",EnergyImpactLookups[[#This Row],[APreWBkW]],EnergyImpactLookups[[#This Row],[AStdWBkW]])</f>
        <v>7.2099999999999997E-2</v>
      </c>
      <c r="AK863">
        <f>IF(EnergyImpactLookups[[#This Row],[MAT]]="AR",EnergyImpactLookups[[#This Row],[APreWBkWh]],EnergyImpactLookups[[#This Row],[AStdWBkWh]])</f>
        <v>90.201099999999997</v>
      </c>
      <c r="AL863">
        <f>IF(EnergyImpactLookups[[#This Row],[MAT]]="AR",EnergyImpactLookups[[#This Row],[APreWBtherm]],EnergyImpactLookups[[#This Row],[AStdWBtherm]])</f>
        <v>0</v>
      </c>
      <c r="AM863">
        <f>IF(EnergyImpactLookups[[#This Row],[MAT]]="AR",EnergyImpactLookups[[#This Row],[AStdWBkW]],0)</f>
        <v>0</v>
      </c>
      <c r="AN863">
        <f>IF(EnergyImpactLookups[[#This Row],[MAT]]="AR",EnergyImpactLookups[[#This Row],[AStdWBkWh]],0)</f>
        <v>0</v>
      </c>
      <c r="AO863">
        <f>IF(EnergyImpactLookups[[#This Row],[MAT]]="AR",EnergyImpactLookups[[#This Row],[AStdWBtherm]],0)</f>
        <v>0</v>
      </c>
    </row>
    <row r="864" spans="1:41" x14ac:dyDescent="0.3">
      <c r="A864" t="s">
        <v>573</v>
      </c>
      <c r="B864" t="s">
        <v>532</v>
      </c>
      <c r="C864" t="s">
        <v>155</v>
      </c>
      <c r="D864" t="s">
        <v>712</v>
      </c>
      <c r="E864" t="s">
        <v>571</v>
      </c>
      <c r="F864" t="s">
        <v>572</v>
      </c>
      <c r="G864" t="s">
        <v>338</v>
      </c>
      <c r="H864" t="s">
        <v>98</v>
      </c>
      <c r="I864" t="s">
        <v>728</v>
      </c>
      <c r="J864" t="s">
        <v>557</v>
      </c>
      <c r="K864" t="s">
        <v>171</v>
      </c>
      <c r="L864" t="s">
        <v>12</v>
      </c>
      <c r="M864" t="s">
        <v>536</v>
      </c>
      <c r="N864" s="1">
        <v>44167</v>
      </c>
      <c r="O864" t="s">
        <v>95</v>
      </c>
      <c r="P864" t="s">
        <v>131</v>
      </c>
      <c r="Q864" t="s">
        <v>118</v>
      </c>
      <c r="R864" t="s">
        <v>129</v>
      </c>
      <c r="S864" t="s">
        <v>537</v>
      </c>
      <c r="T864">
        <v>3.4</v>
      </c>
      <c r="U864">
        <v>2160</v>
      </c>
      <c r="V864" t="s">
        <v>8</v>
      </c>
      <c r="W864">
        <v>214.13900000000001</v>
      </c>
      <c r="X864">
        <v>0.1426</v>
      </c>
      <c r="Y864">
        <v>0</v>
      </c>
      <c r="Z864">
        <v>131.5702</v>
      </c>
      <c r="AA864">
        <v>8.7499999999999994E-2</v>
      </c>
      <c r="AB864">
        <v>0</v>
      </c>
      <c r="AC864" t="s">
        <v>538</v>
      </c>
      <c r="AD864">
        <v>1</v>
      </c>
      <c r="AE864">
        <v>1</v>
      </c>
      <c r="AF864" t="str">
        <f>IF(EnergyImpactLookups[[#This Row],[MAT]]="AR",EnergyImpactLookups[[#This Row],[APreWBkWh]],"")</f>
        <v/>
      </c>
      <c r="AG864" t="str">
        <f>IF(EnergyImpactLookups[[#This Row],[MAT]]="AR",EnergyImpactLookups[[#This Row],[APreWBkW]],"")</f>
        <v/>
      </c>
      <c r="AH864" s="19" t="str">
        <f>IF(EnergyImpactLookups[[#This Row],[MAT]]="AR",EnergyImpactLookups[[#This Row],[APreWBtherm]],"")</f>
        <v/>
      </c>
      <c r="AJ864">
        <f>IF(EnergyImpactLookups[[#This Row],[MAT]]="AR",EnergyImpactLookups[[#This Row],[APreWBkW]],EnergyImpactLookups[[#This Row],[AStdWBkW]])</f>
        <v>8.7499999999999994E-2</v>
      </c>
      <c r="AK864">
        <f>IF(EnergyImpactLookups[[#This Row],[MAT]]="AR",EnergyImpactLookups[[#This Row],[APreWBkWh]],EnergyImpactLookups[[#This Row],[AStdWBkWh]])</f>
        <v>131.5702</v>
      </c>
      <c r="AL864">
        <f>IF(EnergyImpactLookups[[#This Row],[MAT]]="AR",EnergyImpactLookups[[#This Row],[APreWBtherm]],EnergyImpactLookups[[#This Row],[AStdWBtherm]])</f>
        <v>0</v>
      </c>
      <c r="AM864">
        <f>IF(EnergyImpactLookups[[#This Row],[MAT]]="AR",EnergyImpactLookups[[#This Row],[AStdWBkW]],0)</f>
        <v>0</v>
      </c>
      <c r="AN864">
        <f>IF(EnergyImpactLookups[[#This Row],[MAT]]="AR",EnergyImpactLookups[[#This Row],[AStdWBkWh]],0)</f>
        <v>0</v>
      </c>
      <c r="AO864">
        <f>IF(EnergyImpactLookups[[#This Row],[MAT]]="AR",EnergyImpactLookups[[#This Row],[AStdWBtherm]],0)</f>
        <v>0</v>
      </c>
    </row>
    <row r="865" spans="1:41" x14ac:dyDescent="0.3">
      <c r="A865" t="s">
        <v>573</v>
      </c>
      <c r="B865" t="s">
        <v>532</v>
      </c>
      <c r="C865" t="s">
        <v>155</v>
      </c>
      <c r="D865" t="s">
        <v>712</v>
      </c>
      <c r="E865" t="s">
        <v>571</v>
      </c>
      <c r="F865" t="s">
        <v>572</v>
      </c>
      <c r="G865" t="s">
        <v>338</v>
      </c>
      <c r="H865" t="s">
        <v>98</v>
      </c>
      <c r="I865" t="s">
        <v>728</v>
      </c>
      <c r="J865" t="s">
        <v>557</v>
      </c>
      <c r="K865" t="s">
        <v>171</v>
      </c>
      <c r="L865" t="s">
        <v>12</v>
      </c>
      <c r="M865" t="s">
        <v>536</v>
      </c>
      <c r="N865" s="1">
        <v>44167</v>
      </c>
      <c r="O865" t="s">
        <v>95</v>
      </c>
      <c r="P865" t="s">
        <v>131</v>
      </c>
      <c r="Q865" t="s">
        <v>119</v>
      </c>
      <c r="R865" t="s">
        <v>129</v>
      </c>
      <c r="S865" t="s">
        <v>537</v>
      </c>
      <c r="T865">
        <v>3.61</v>
      </c>
      <c r="U865">
        <v>2300</v>
      </c>
      <c r="V865" t="s">
        <v>8</v>
      </c>
      <c r="W865">
        <v>23.478899999999999</v>
      </c>
      <c r="X865">
        <v>3.6900000000000002E-2</v>
      </c>
      <c r="Y865">
        <v>0</v>
      </c>
      <c r="Z865">
        <v>14.7333</v>
      </c>
      <c r="AA865">
        <v>2.2599999999999999E-2</v>
      </c>
      <c r="AB865">
        <v>0</v>
      </c>
      <c r="AC865" t="s">
        <v>538</v>
      </c>
      <c r="AD865">
        <v>1</v>
      </c>
      <c r="AE865">
        <v>1</v>
      </c>
      <c r="AF865" t="str">
        <f>IF(EnergyImpactLookups[[#This Row],[MAT]]="AR",EnergyImpactLookups[[#This Row],[APreWBkWh]],"")</f>
        <v/>
      </c>
      <c r="AG865" t="str">
        <f>IF(EnergyImpactLookups[[#This Row],[MAT]]="AR",EnergyImpactLookups[[#This Row],[APreWBkW]],"")</f>
        <v/>
      </c>
      <c r="AH865" s="19" t="str">
        <f>IF(EnergyImpactLookups[[#This Row],[MAT]]="AR",EnergyImpactLookups[[#This Row],[APreWBtherm]],"")</f>
        <v/>
      </c>
      <c r="AJ865">
        <f>IF(EnergyImpactLookups[[#This Row],[MAT]]="AR",EnergyImpactLookups[[#This Row],[APreWBkW]],EnergyImpactLookups[[#This Row],[AStdWBkW]])</f>
        <v>2.2599999999999999E-2</v>
      </c>
      <c r="AK865">
        <f>IF(EnergyImpactLookups[[#This Row],[MAT]]="AR",EnergyImpactLookups[[#This Row],[APreWBkWh]],EnergyImpactLookups[[#This Row],[AStdWBkWh]])</f>
        <v>14.7333</v>
      </c>
      <c r="AL865">
        <f>IF(EnergyImpactLookups[[#This Row],[MAT]]="AR",EnergyImpactLookups[[#This Row],[APreWBtherm]],EnergyImpactLookups[[#This Row],[AStdWBtherm]])</f>
        <v>0</v>
      </c>
      <c r="AM865">
        <f>IF(EnergyImpactLookups[[#This Row],[MAT]]="AR",EnergyImpactLookups[[#This Row],[AStdWBkW]],0)</f>
        <v>0</v>
      </c>
      <c r="AN865">
        <f>IF(EnergyImpactLookups[[#This Row],[MAT]]="AR",EnergyImpactLookups[[#This Row],[AStdWBkWh]],0)</f>
        <v>0</v>
      </c>
      <c r="AO865">
        <f>IF(EnergyImpactLookups[[#This Row],[MAT]]="AR",EnergyImpactLookups[[#This Row],[AStdWBtherm]],0)</f>
        <v>0</v>
      </c>
    </row>
    <row r="866" spans="1:41" x14ac:dyDescent="0.3">
      <c r="A866" t="s">
        <v>574</v>
      </c>
      <c r="B866" t="s">
        <v>532</v>
      </c>
      <c r="C866" t="s">
        <v>156</v>
      </c>
      <c r="D866" t="s">
        <v>713</v>
      </c>
      <c r="E866" t="s">
        <v>571</v>
      </c>
      <c r="F866" t="s">
        <v>572</v>
      </c>
      <c r="G866" t="s">
        <v>339</v>
      </c>
      <c r="H866" t="s">
        <v>98</v>
      </c>
      <c r="I866" t="s">
        <v>729</v>
      </c>
      <c r="J866" t="s">
        <v>559</v>
      </c>
      <c r="K866" t="s">
        <v>171</v>
      </c>
      <c r="L866" t="s">
        <v>12</v>
      </c>
      <c r="M866" t="s">
        <v>536</v>
      </c>
      <c r="N866" s="1">
        <v>44167</v>
      </c>
      <c r="O866" t="s">
        <v>95</v>
      </c>
      <c r="P866" t="s">
        <v>127</v>
      </c>
      <c r="Q866" t="s">
        <v>99</v>
      </c>
      <c r="R866" t="s">
        <v>129</v>
      </c>
      <c r="S866" t="s">
        <v>537</v>
      </c>
      <c r="T866">
        <v>3.5</v>
      </c>
      <c r="U866">
        <v>1240</v>
      </c>
      <c r="V866" t="s">
        <v>8</v>
      </c>
      <c r="W866">
        <v>7.7008999999999999</v>
      </c>
      <c r="X866">
        <v>0</v>
      </c>
      <c r="Y866">
        <v>0</v>
      </c>
      <c r="Z866">
        <v>5.5674000000000001</v>
      </c>
      <c r="AA866">
        <v>0</v>
      </c>
      <c r="AB866">
        <v>0</v>
      </c>
      <c r="AC866" t="s">
        <v>538</v>
      </c>
      <c r="AD866">
        <v>1</v>
      </c>
      <c r="AE866">
        <v>1</v>
      </c>
      <c r="AF866" t="str">
        <f>IF(EnergyImpactLookups[[#This Row],[MAT]]="AR",EnergyImpactLookups[[#This Row],[APreWBkWh]],"")</f>
        <v/>
      </c>
      <c r="AG866" t="str">
        <f>IF(EnergyImpactLookups[[#This Row],[MAT]]="AR",EnergyImpactLookups[[#This Row],[APreWBkW]],"")</f>
        <v/>
      </c>
      <c r="AH866" s="19" t="str">
        <f>IF(EnergyImpactLookups[[#This Row],[MAT]]="AR",EnergyImpactLookups[[#This Row],[APreWBtherm]],"")</f>
        <v/>
      </c>
      <c r="AJ866">
        <f>IF(EnergyImpactLookups[[#This Row],[MAT]]="AR",EnergyImpactLookups[[#This Row],[APreWBkW]],EnergyImpactLookups[[#This Row],[AStdWBkW]])</f>
        <v>0</v>
      </c>
      <c r="AK866">
        <f>IF(EnergyImpactLookups[[#This Row],[MAT]]="AR",EnergyImpactLookups[[#This Row],[APreWBkWh]],EnergyImpactLookups[[#This Row],[AStdWBkWh]])</f>
        <v>5.5674000000000001</v>
      </c>
      <c r="AL866">
        <f>IF(EnergyImpactLookups[[#This Row],[MAT]]="AR",EnergyImpactLookups[[#This Row],[APreWBtherm]],EnergyImpactLookups[[#This Row],[AStdWBtherm]])</f>
        <v>0</v>
      </c>
      <c r="AM866">
        <f>IF(EnergyImpactLookups[[#This Row],[MAT]]="AR",EnergyImpactLookups[[#This Row],[AStdWBkW]],0)</f>
        <v>0</v>
      </c>
      <c r="AN866">
        <f>IF(EnergyImpactLookups[[#This Row],[MAT]]="AR",EnergyImpactLookups[[#This Row],[AStdWBkWh]],0)</f>
        <v>0</v>
      </c>
      <c r="AO866">
        <f>IF(EnergyImpactLookups[[#This Row],[MAT]]="AR",EnergyImpactLookups[[#This Row],[AStdWBtherm]],0)</f>
        <v>0</v>
      </c>
    </row>
    <row r="867" spans="1:41" x14ac:dyDescent="0.3">
      <c r="A867" t="s">
        <v>574</v>
      </c>
      <c r="B867" t="s">
        <v>532</v>
      </c>
      <c r="C867" t="s">
        <v>156</v>
      </c>
      <c r="D867" t="s">
        <v>713</v>
      </c>
      <c r="E867" t="s">
        <v>571</v>
      </c>
      <c r="F867" t="s">
        <v>572</v>
      </c>
      <c r="G867" t="s">
        <v>339</v>
      </c>
      <c r="H867" t="s">
        <v>98</v>
      </c>
      <c r="I867" t="s">
        <v>729</v>
      </c>
      <c r="J867" t="s">
        <v>559</v>
      </c>
      <c r="K867" t="s">
        <v>171</v>
      </c>
      <c r="L867" t="s">
        <v>12</v>
      </c>
      <c r="M867" t="s">
        <v>536</v>
      </c>
      <c r="N867" s="1">
        <v>44167</v>
      </c>
      <c r="O867" t="s">
        <v>95</v>
      </c>
      <c r="P867" t="s">
        <v>127</v>
      </c>
      <c r="Q867" t="s">
        <v>103</v>
      </c>
      <c r="R867" t="s">
        <v>129</v>
      </c>
      <c r="S867" t="s">
        <v>537</v>
      </c>
      <c r="T867">
        <v>3.5</v>
      </c>
      <c r="U867">
        <v>1240</v>
      </c>
      <c r="V867" t="s">
        <v>8</v>
      </c>
      <c r="W867">
        <v>59.947099999999999</v>
      </c>
      <c r="X867">
        <v>0.1012</v>
      </c>
      <c r="Y867">
        <v>0</v>
      </c>
      <c r="Z867">
        <v>41.212600000000002</v>
      </c>
      <c r="AA867">
        <v>6.9099999999999995E-2</v>
      </c>
      <c r="AB867">
        <v>0</v>
      </c>
      <c r="AC867" t="s">
        <v>538</v>
      </c>
      <c r="AD867">
        <v>1</v>
      </c>
      <c r="AE867">
        <v>1</v>
      </c>
      <c r="AF867" t="str">
        <f>IF(EnergyImpactLookups[[#This Row],[MAT]]="AR",EnergyImpactLookups[[#This Row],[APreWBkWh]],"")</f>
        <v/>
      </c>
      <c r="AG867" t="str">
        <f>IF(EnergyImpactLookups[[#This Row],[MAT]]="AR",EnergyImpactLookups[[#This Row],[APreWBkW]],"")</f>
        <v/>
      </c>
      <c r="AH867" s="19" t="str">
        <f>IF(EnergyImpactLookups[[#This Row],[MAT]]="AR",EnergyImpactLookups[[#This Row],[APreWBtherm]],"")</f>
        <v/>
      </c>
      <c r="AJ867">
        <f>IF(EnergyImpactLookups[[#This Row],[MAT]]="AR",EnergyImpactLookups[[#This Row],[APreWBkW]],EnergyImpactLookups[[#This Row],[AStdWBkW]])</f>
        <v>6.9099999999999995E-2</v>
      </c>
      <c r="AK867">
        <f>IF(EnergyImpactLookups[[#This Row],[MAT]]="AR",EnergyImpactLookups[[#This Row],[APreWBkWh]],EnergyImpactLookups[[#This Row],[AStdWBkWh]])</f>
        <v>41.212600000000002</v>
      </c>
      <c r="AL867">
        <f>IF(EnergyImpactLookups[[#This Row],[MAT]]="AR",EnergyImpactLookups[[#This Row],[APreWBtherm]],EnergyImpactLookups[[#This Row],[AStdWBtherm]])</f>
        <v>0</v>
      </c>
      <c r="AM867">
        <f>IF(EnergyImpactLookups[[#This Row],[MAT]]="AR",EnergyImpactLookups[[#This Row],[AStdWBkW]],0)</f>
        <v>0</v>
      </c>
      <c r="AN867">
        <f>IF(EnergyImpactLookups[[#This Row],[MAT]]="AR",EnergyImpactLookups[[#This Row],[AStdWBkWh]],0)</f>
        <v>0</v>
      </c>
      <c r="AO867">
        <f>IF(EnergyImpactLookups[[#This Row],[MAT]]="AR",EnergyImpactLookups[[#This Row],[AStdWBtherm]],0)</f>
        <v>0</v>
      </c>
    </row>
    <row r="868" spans="1:41" x14ac:dyDescent="0.3">
      <c r="A868" t="s">
        <v>574</v>
      </c>
      <c r="B868" t="s">
        <v>532</v>
      </c>
      <c r="C868" t="s">
        <v>156</v>
      </c>
      <c r="D868" t="s">
        <v>713</v>
      </c>
      <c r="E868" t="s">
        <v>571</v>
      </c>
      <c r="F868" t="s">
        <v>572</v>
      </c>
      <c r="G868" t="s">
        <v>339</v>
      </c>
      <c r="H868" t="s">
        <v>98</v>
      </c>
      <c r="I868" t="s">
        <v>729</v>
      </c>
      <c r="J868" t="s">
        <v>559</v>
      </c>
      <c r="K868" t="s">
        <v>171</v>
      </c>
      <c r="L868" t="s">
        <v>12</v>
      </c>
      <c r="M868" t="s">
        <v>536</v>
      </c>
      <c r="N868" s="1">
        <v>44167</v>
      </c>
      <c r="O868" t="s">
        <v>95</v>
      </c>
      <c r="P868" t="s">
        <v>127</v>
      </c>
      <c r="Q868" t="s">
        <v>104</v>
      </c>
      <c r="R868" t="s">
        <v>129</v>
      </c>
      <c r="S868" t="s">
        <v>537</v>
      </c>
      <c r="T868">
        <v>3.5</v>
      </c>
      <c r="U868">
        <v>1240</v>
      </c>
      <c r="V868" t="s">
        <v>8</v>
      </c>
      <c r="W868">
        <v>20.387599999999999</v>
      </c>
      <c r="X868">
        <v>6.59E-2</v>
      </c>
      <c r="Y868">
        <v>0</v>
      </c>
      <c r="Z868">
        <v>14.0938</v>
      </c>
      <c r="AA868">
        <v>4.4900000000000002E-2</v>
      </c>
      <c r="AB868">
        <v>0</v>
      </c>
      <c r="AC868" t="s">
        <v>538</v>
      </c>
      <c r="AD868">
        <v>1</v>
      </c>
      <c r="AE868">
        <v>1</v>
      </c>
      <c r="AF868" t="str">
        <f>IF(EnergyImpactLookups[[#This Row],[MAT]]="AR",EnergyImpactLookups[[#This Row],[APreWBkWh]],"")</f>
        <v/>
      </c>
      <c r="AG868" t="str">
        <f>IF(EnergyImpactLookups[[#This Row],[MAT]]="AR",EnergyImpactLookups[[#This Row],[APreWBkW]],"")</f>
        <v/>
      </c>
      <c r="AH868" s="19" t="str">
        <f>IF(EnergyImpactLookups[[#This Row],[MAT]]="AR",EnergyImpactLookups[[#This Row],[APreWBtherm]],"")</f>
        <v/>
      </c>
      <c r="AJ868">
        <f>IF(EnergyImpactLookups[[#This Row],[MAT]]="AR",EnergyImpactLookups[[#This Row],[APreWBkW]],EnergyImpactLookups[[#This Row],[AStdWBkW]])</f>
        <v>4.4900000000000002E-2</v>
      </c>
      <c r="AK868">
        <f>IF(EnergyImpactLookups[[#This Row],[MAT]]="AR",EnergyImpactLookups[[#This Row],[APreWBkWh]],EnergyImpactLookups[[#This Row],[AStdWBkWh]])</f>
        <v>14.0938</v>
      </c>
      <c r="AL868">
        <f>IF(EnergyImpactLookups[[#This Row],[MAT]]="AR",EnergyImpactLookups[[#This Row],[APreWBtherm]],EnergyImpactLookups[[#This Row],[AStdWBtherm]])</f>
        <v>0</v>
      </c>
      <c r="AM868">
        <f>IF(EnergyImpactLookups[[#This Row],[MAT]]="AR",EnergyImpactLookups[[#This Row],[AStdWBkW]],0)</f>
        <v>0</v>
      </c>
      <c r="AN868">
        <f>IF(EnergyImpactLookups[[#This Row],[MAT]]="AR",EnergyImpactLookups[[#This Row],[AStdWBkWh]],0)</f>
        <v>0</v>
      </c>
      <c r="AO868">
        <f>IF(EnergyImpactLookups[[#This Row],[MAT]]="AR",EnergyImpactLookups[[#This Row],[AStdWBtherm]],0)</f>
        <v>0</v>
      </c>
    </row>
    <row r="869" spans="1:41" x14ac:dyDescent="0.3">
      <c r="A869" t="s">
        <v>574</v>
      </c>
      <c r="B869" t="s">
        <v>532</v>
      </c>
      <c r="C869" t="s">
        <v>156</v>
      </c>
      <c r="D869" t="s">
        <v>713</v>
      </c>
      <c r="E869" t="s">
        <v>571</v>
      </c>
      <c r="F869" t="s">
        <v>572</v>
      </c>
      <c r="G869" t="s">
        <v>339</v>
      </c>
      <c r="H869" t="s">
        <v>98</v>
      </c>
      <c r="I869" t="s">
        <v>729</v>
      </c>
      <c r="J869" t="s">
        <v>559</v>
      </c>
      <c r="K869" t="s">
        <v>171</v>
      </c>
      <c r="L869" t="s">
        <v>12</v>
      </c>
      <c r="M869" t="s">
        <v>536</v>
      </c>
      <c r="N869" s="1">
        <v>44167</v>
      </c>
      <c r="O869" t="s">
        <v>95</v>
      </c>
      <c r="P869" t="s">
        <v>127</v>
      </c>
      <c r="Q869" t="s">
        <v>105</v>
      </c>
      <c r="R869" t="s">
        <v>129</v>
      </c>
      <c r="S869" t="s">
        <v>537</v>
      </c>
      <c r="T869">
        <v>3.5</v>
      </c>
      <c r="U869">
        <v>1240</v>
      </c>
      <c r="V869" t="s">
        <v>8</v>
      </c>
      <c r="W869">
        <v>87.913399999999996</v>
      </c>
      <c r="X869">
        <v>0.1106</v>
      </c>
      <c r="Y869">
        <v>0</v>
      </c>
      <c r="Z869">
        <v>60.136600000000001</v>
      </c>
      <c r="AA869">
        <v>7.5499999999999998E-2</v>
      </c>
      <c r="AB869">
        <v>0</v>
      </c>
      <c r="AC869" t="s">
        <v>538</v>
      </c>
      <c r="AD869">
        <v>1</v>
      </c>
      <c r="AE869">
        <v>1</v>
      </c>
      <c r="AF869" t="str">
        <f>IF(EnergyImpactLookups[[#This Row],[MAT]]="AR",EnergyImpactLookups[[#This Row],[APreWBkWh]],"")</f>
        <v/>
      </c>
      <c r="AG869" t="str">
        <f>IF(EnergyImpactLookups[[#This Row],[MAT]]="AR",EnergyImpactLookups[[#This Row],[APreWBkW]],"")</f>
        <v/>
      </c>
      <c r="AH869" s="19" t="str">
        <f>IF(EnergyImpactLookups[[#This Row],[MAT]]="AR",EnergyImpactLookups[[#This Row],[APreWBtherm]],"")</f>
        <v/>
      </c>
      <c r="AJ869">
        <f>IF(EnergyImpactLookups[[#This Row],[MAT]]="AR",EnergyImpactLookups[[#This Row],[APreWBkW]],EnergyImpactLookups[[#This Row],[AStdWBkW]])</f>
        <v>7.5499999999999998E-2</v>
      </c>
      <c r="AK869">
        <f>IF(EnergyImpactLookups[[#This Row],[MAT]]="AR",EnergyImpactLookups[[#This Row],[APreWBkWh]],EnergyImpactLookups[[#This Row],[AStdWBkWh]])</f>
        <v>60.136600000000001</v>
      </c>
      <c r="AL869">
        <f>IF(EnergyImpactLookups[[#This Row],[MAT]]="AR",EnergyImpactLookups[[#This Row],[APreWBtherm]],EnergyImpactLookups[[#This Row],[AStdWBtherm]])</f>
        <v>0</v>
      </c>
      <c r="AM869">
        <f>IF(EnergyImpactLookups[[#This Row],[MAT]]="AR",EnergyImpactLookups[[#This Row],[AStdWBkW]],0)</f>
        <v>0</v>
      </c>
      <c r="AN869">
        <f>IF(EnergyImpactLookups[[#This Row],[MAT]]="AR",EnergyImpactLookups[[#This Row],[AStdWBkWh]],0)</f>
        <v>0</v>
      </c>
      <c r="AO869">
        <f>IF(EnergyImpactLookups[[#This Row],[MAT]]="AR",EnergyImpactLookups[[#This Row],[AStdWBtherm]],0)</f>
        <v>0</v>
      </c>
    </row>
    <row r="870" spans="1:41" x14ac:dyDescent="0.3">
      <c r="A870" t="s">
        <v>574</v>
      </c>
      <c r="B870" t="s">
        <v>532</v>
      </c>
      <c r="C870" t="s">
        <v>156</v>
      </c>
      <c r="D870" t="s">
        <v>713</v>
      </c>
      <c r="E870" t="s">
        <v>571</v>
      </c>
      <c r="F870" t="s">
        <v>572</v>
      </c>
      <c r="G870" t="s">
        <v>339</v>
      </c>
      <c r="H870" t="s">
        <v>98</v>
      </c>
      <c r="I870" t="s">
        <v>729</v>
      </c>
      <c r="J870" t="s">
        <v>559</v>
      </c>
      <c r="K870" t="s">
        <v>171</v>
      </c>
      <c r="L870" t="s">
        <v>12</v>
      </c>
      <c r="M870" t="s">
        <v>536</v>
      </c>
      <c r="N870" s="1">
        <v>44167</v>
      </c>
      <c r="O870" t="s">
        <v>95</v>
      </c>
      <c r="P870" t="s">
        <v>127</v>
      </c>
      <c r="Q870" t="s">
        <v>106</v>
      </c>
      <c r="R870" t="s">
        <v>129</v>
      </c>
      <c r="S870" t="s">
        <v>537</v>
      </c>
      <c r="T870">
        <v>3.5</v>
      </c>
      <c r="U870">
        <v>1240</v>
      </c>
      <c r="V870" t="s">
        <v>8</v>
      </c>
      <c r="W870">
        <v>14.751099999999999</v>
      </c>
      <c r="X870">
        <v>3.6700000000000003E-2</v>
      </c>
      <c r="Y870">
        <v>0</v>
      </c>
      <c r="Z870">
        <v>10.227600000000001</v>
      </c>
      <c r="AA870">
        <v>2.5000000000000001E-2</v>
      </c>
      <c r="AB870">
        <v>0</v>
      </c>
      <c r="AC870" t="s">
        <v>538</v>
      </c>
      <c r="AD870">
        <v>1</v>
      </c>
      <c r="AE870">
        <v>1</v>
      </c>
      <c r="AF870" t="str">
        <f>IF(EnergyImpactLookups[[#This Row],[MAT]]="AR",EnergyImpactLookups[[#This Row],[APreWBkWh]],"")</f>
        <v/>
      </c>
      <c r="AG870" t="str">
        <f>IF(EnergyImpactLookups[[#This Row],[MAT]]="AR",EnergyImpactLookups[[#This Row],[APreWBkW]],"")</f>
        <v/>
      </c>
      <c r="AH870" s="19" t="str">
        <f>IF(EnergyImpactLookups[[#This Row],[MAT]]="AR",EnergyImpactLookups[[#This Row],[APreWBtherm]],"")</f>
        <v/>
      </c>
      <c r="AJ870">
        <f>IF(EnergyImpactLookups[[#This Row],[MAT]]="AR",EnergyImpactLookups[[#This Row],[APreWBkW]],EnergyImpactLookups[[#This Row],[AStdWBkW]])</f>
        <v>2.5000000000000001E-2</v>
      </c>
      <c r="AK870">
        <f>IF(EnergyImpactLookups[[#This Row],[MAT]]="AR",EnergyImpactLookups[[#This Row],[APreWBkWh]],EnergyImpactLookups[[#This Row],[AStdWBkWh]])</f>
        <v>10.227600000000001</v>
      </c>
      <c r="AL870">
        <f>IF(EnergyImpactLookups[[#This Row],[MAT]]="AR",EnergyImpactLookups[[#This Row],[APreWBtherm]],EnergyImpactLookups[[#This Row],[AStdWBtherm]])</f>
        <v>0</v>
      </c>
      <c r="AM870">
        <f>IF(EnergyImpactLookups[[#This Row],[MAT]]="AR",EnergyImpactLookups[[#This Row],[AStdWBkW]],0)</f>
        <v>0</v>
      </c>
      <c r="AN870">
        <f>IF(EnergyImpactLookups[[#This Row],[MAT]]="AR",EnergyImpactLookups[[#This Row],[AStdWBkWh]],0)</f>
        <v>0</v>
      </c>
      <c r="AO870">
        <f>IF(EnergyImpactLookups[[#This Row],[MAT]]="AR",EnergyImpactLookups[[#This Row],[AStdWBtherm]],0)</f>
        <v>0</v>
      </c>
    </row>
    <row r="871" spans="1:41" x14ac:dyDescent="0.3">
      <c r="A871" t="s">
        <v>574</v>
      </c>
      <c r="B871" t="s">
        <v>532</v>
      </c>
      <c r="C871" t="s">
        <v>156</v>
      </c>
      <c r="D871" t="s">
        <v>713</v>
      </c>
      <c r="E871" t="s">
        <v>571</v>
      </c>
      <c r="F871" t="s">
        <v>572</v>
      </c>
      <c r="G871" t="s">
        <v>339</v>
      </c>
      <c r="H871" t="s">
        <v>98</v>
      </c>
      <c r="I871" t="s">
        <v>729</v>
      </c>
      <c r="J871" t="s">
        <v>559</v>
      </c>
      <c r="K871" t="s">
        <v>171</v>
      </c>
      <c r="L871" t="s">
        <v>12</v>
      </c>
      <c r="M871" t="s">
        <v>536</v>
      </c>
      <c r="N871" s="1">
        <v>44167</v>
      </c>
      <c r="O871" t="s">
        <v>95</v>
      </c>
      <c r="P871" t="s">
        <v>127</v>
      </c>
      <c r="Q871" t="s">
        <v>107</v>
      </c>
      <c r="R871" t="s">
        <v>129</v>
      </c>
      <c r="S871" t="s">
        <v>537</v>
      </c>
      <c r="T871">
        <v>3.5</v>
      </c>
      <c r="U871">
        <v>1240</v>
      </c>
      <c r="V871" t="s">
        <v>8</v>
      </c>
      <c r="W871">
        <v>74.546800000000005</v>
      </c>
      <c r="X871">
        <v>6.0999999999999999E-2</v>
      </c>
      <c r="Y871">
        <v>0</v>
      </c>
      <c r="Z871">
        <v>50.965699999999998</v>
      </c>
      <c r="AA871">
        <v>4.1599999999999998E-2</v>
      </c>
      <c r="AB871">
        <v>0</v>
      </c>
      <c r="AC871" t="s">
        <v>538</v>
      </c>
      <c r="AD871">
        <v>1</v>
      </c>
      <c r="AE871">
        <v>1</v>
      </c>
      <c r="AF871" t="str">
        <f>IF(EnergyImpactLookups[[#This Row],[MAT]]="AR",EnergyImpactLookups[[#This Row],[APreWBkWh]],"")</f>
        <v/>
      </c>
      <c r="AG871" t="str">
        <f>IF(EnergyImpactLookups[[#This Row],[MAT]]="AR",EnergyImpactLookups[[#This Row],[APreWBkW]],"")</f>
        <v/>
      </c>
      <c r="AH871" s="19" t="str">
        <f>IF(EnergyImpactLookups[[#This Row],[MAT]]="AR",EnergyImpactLookups[[#This Row],[APreWBtherm]],"")</f>
        <v/>
      </c>
      <c r="AJ871">
        <f>IF(EnergyImpactLookups[[#This Row],[MAT]]="AR",EnergyImpactLookups[[#This Row],[APreWBkW]],EnergyImpactLookups[[#This Row],[AStdWBkW]])</f>
        <v>4.1599999999999998E-2</v>
      </c>
      <c r="AK871">
        <f>IF(EnergyImpactLookups[[#This Row],[MAT]]="AR",EnergyImpactLookups[[#This Row],[APreWBkWh]],EnergyImpactLookups[[#This Row],[AStdWBkWh]])</f>
        <v>50.965699999999998</v>
      </c>
      <c r="AL871">
        <f>IF(EnergyImpactLookups[[#This Row],[MAT]]="AR",EnergyImpactLookups[[#This Row],[APreWBtherm]],EnergyImpactLookups[[#This Row],[AStdWBtherm]])</f>
        <v>0</v>
      </c>
      <c r="AM871">
        <f>IF(EnergyImpactLookups[[#This Row],[MAT]]="AR",EnergyImpactLookups[[#This Row],[AStdWBkW]],0)</f>
        <v>0</v>
      </c>
      <c r="AN871">
        <f>IF(EnergyImpactLookups[[#This Row],[MAT]]="AR",EnergyImpactLookups[[#This Row],[AStdWBkWh]],0)</f>
        <v>0</v>
      </c>
      <c r="AO871">
        <f>IF(EnergyImpactLookups[[#This Row],[MAT]]="AR",EnergyImpactLookups[[#This Row],[AStdWBtherm]],0)</f>
        <v>0</v>
      </c>
    </row>
    <row r="872" spans="1:41" x14ac:dyDescent="0.3">
      <c r="A872" t="s">
        <v>574</v>
      </c>
      <c r="B872" t="s">
        <v>532</v>
      </c>
      <c r="C872" t="s">
        <v>156</v>
      </c>
      <c r="D872" t="s">
        <v>713</v>
      </c>
      <c r="E872" t="s">
        <v>571</v>
      </c>
      <c r="F872" t="s">
        <v>572</v>
      </c>
      <c r="G872" t="s">
        <v>339</v>
      </c>
      <c r="H872" t="s">
        <v>98</v>
      </c>
      <c r="I872" t="s">
        <v>729</v>
      </c>
      <c r="J872" t="s">
        <v>559</v>
      </c>
      <c r="K872" t="s">
        <v>171</v>
      </c>
      <c r="L872" t="s">
        <v>12</v>
      </c>
      <c r="M872" t="s">
        <v>536</v>
      </c>
      <c r="N872" s="1">
        <v>44167</v>
      </c>
      <c r="O872" t="s">
        <v>95</v>
      </c>
      <c r="P872" t="s">
        <v>127</v>
      </c>
      <c r="Q872" t="s">
        <v>109</v>
      </c>
      <c r="R872" t="s">
        <v>129</v>
      </c>
      <c r="S872" t="s">
        <v>537</v>
      </c>
      <c r="T872">
        <v>3.5</v>
      </c>
      <c r="U872">
        <v>1240</v>
      </c>
      <c r="V872" t="s">
        <v>8</v>
      </c>
      <c r="W872">
        <v>115.49420000000001</v>
      </c>
      <c r="X872">
        <v>7.6899999999999996E-2</v>
      </c>
      <c r="Y872">
        <v>0</v>
      </c>
      <c r="Z872">
        <v>78.861400000000003</v>
      </c>
      <c r="AA872">
        <v>5.2499999999999998E-2</v>
      </c>
      <c r="AB872">
        <v>0</v>
      </c>
      <c r="AC872" t="s">
        <v>538</v>
      </c>
      <c r="AD872">
        <v>1</v>
      </c>
      <c r="AE872">
        <v>1</v>
      </c>
      <c r="AF872" t="str">
        <f>IF(EnergyImpactLookups[[#This Row],[MAT]]="AR",EnergyImpactLookups[[#This Row],[APreWBkWh]],"")</f>
        <v/>
      </c>
      <c r="AG872" t="str">
        <f>IF(EnergyImpactLookups[[#This Row],[MAT]]="AR",EnergyImpactLookups[[#This Row],[APreWBkW]],"")</f>
        <v/>
      </c>
      <c r="AH872" s="19" t="str">
        <f>IF(EnergyImpactLookups[[#This Row],[MAT]]="AR",EnergyImpactLookups[[#This Row],[APreWBtherm]],"")</f>
        <v/>
      </c>
      <c r="AJ872">
        <f>IF(EnergyImpactLookups[[#This Row],[MAT]]="AR",EnergyImpactLookups[[#This Row],[APreWBkW]],EnergyImpactLookups[[#This Row],[AStdWBkW]])</f>
        <v>5.2499999999999998E-2</v>
      </c>
      <c r="AK872">
        <f>IF(EnergyImpactLookups[[#This Row],[MAT]]="AR",EnergyImpactLookups[[#This Row],[APreWBkWh]],EnergyImpactLookups[[#This Row],[AStdWBkWh]])</f>
        <v>78.861400000000003</v>
      </c>
      <c r="AL872">
        <f>IF(EnergyImpactLookups[[#This Row],[MAT]]="AR",EnergyImpactLookups[[#This Row],[APreWBtherm]],EnergyImpactLookups[[#This Row],[AStdWBtherm]])</f>
        <v>0</v>
      </c>
      <c r="AM872">
        <f>IF(EnergyImpactLookups[[#This Row],[MAT]]="AR",EnergyImpactLookups[[#This Row],[AStdWBkW]],0)</f>
        <v>0</v>
      </c>
      <c r="AN872">
        <f>IF(EnergyImpactLookups[[#This Row],[MAT]]="AR",EnergyImpactLookups[[#This Row],[AStdWBkWh]],0)</f>
        <v>0</v>
      </c>
      <c r="AO872">
        <f>IF(EnergyImpactLookups[[#This Row],[MAT]]="AR",EnergyImpactLookups[[#This Row],[AStdWBtherm]],0)</f>
        <v>0</v>
      </c>
    </row>
    <row r="873" spans="1:41" x14ac:dyDescent="0.3">
      <c r="A873" t="s">
        <v>574</v>
      </c>
      <c r="B873" t="s">
        <v>532</v>
      </c>
      <c r="C873" t="s">
        <v>156</v>
      </c>
      <c r="D873" t="s">
        <v>713</v>
      </c>
      <c r="E873" t="s">
        <v>571</v>
      </c>
      <c r="F873" t="s">
        <v>572</v>
      </c>
      <c r="G873" t="s">
        <v>339</v>
      </c>
      <c r="H873" t="s">
        <v>98</v>
      </c>
      <c r="I873" t="s">
        <v>729</v>
      </c>
      <c r="J873" t="s">
        <v>559</v>
      </c>
      <c r="K873" t="s">
        <v>171</v>
      </c>
      <c r="L873" t="s">
        <v>12</v>
      </c>
      <c r="M873" t="s">
        <v>536</v>
      </c>
      <c r="N873" s="1">
        <v>44167</v>
      </c>
      <c r="O873" t="s">
        <v>95</v>
      </c>
      <c r="P873" t="s">
        <v>127</v>
      </c>
      <c r="Q873" t="s">
        <v>111</v>
      </c>
      <c r="R873" t="s">
        <v>129</v>
      </c>
      <c r="S873" t="s">
        <v>537</v>
      </c>
      <c r="T873">
        <v>3.5</v>
      </c>
      <c r="U873">
        <v>1240</v>
      </c>
      <c r="V873" t="s">
        <v>8</v>
      </c>
      <c r="W873">
        <v>170.8749</v>
      </c>
      <c r="X873">
        <v>0.10879999999999999</v>
      </c>
      <c r="Y873">
        <v>0</v>
      </c>
      <c r="Z873">
        <v>116.6592</v>
      </c>
      <c r="AA873">
        <v>7.4300000000000005E-2</v>
      </c>
      <c r="AB873">
        <v>0</v>
      </c>
      <c r="AC873" t="s">
        <v>538</v>
      </c>
      <c r="AD873">
        <v>1</v>
      </c>
      <c r="AE873">
        <v>1</v>
      </c>
      <c r="AF873" t="str">
        <f>IF(EnergyImpactLookups[[#This Row],[MAT]]="AR",EnergyImpactLookups[[#This Row],[APreWBkWh]],"")</f>
        <v/>
      </c>
      <c r="AG873" t="str">
        <f>IF(EnergyImpactLookups[[#This Row],[MAT]]="AR",EnergyImpactLookups[[#This Row],[APreWBkW]],"")</f>
        <v/>
      </c>
      <c r="AH873" s="19" t="str">
        <f>IF(EnergyImpactLookups[[#This Row],[MAT]]="AR",EnergyImpactLookups[[#This Row],[APreWBtherm]],"")</f>
        <v/>
      </c>
      <c r="AJ873">
        <f>IF(EnergyImpactLookups[[#This Row],[MAT]]="AR",EnergyImpactLookups[[#This Row],[APreWBkW]],EnergyImpactLookups[[#This Row],[AStdWBkW]])</f>
        <v>7.4300000000000005E-2</v>
      </c>
      <c r="AK873">
        <f>IF(EnergyImpactLookups[[#This Row],[MAT]]="AR",EnergyImpactLookups[[#This Row],[APreWBkWh]],EnergyImpactLookups[[#This Row],[AStdWBkWh]])</f>
        <v>116.6592</v>
      </c>
      <c r="AL873">
        <f>IF(EnergyImpactLookups[[#This Row],[MAT]]="AR",EnergyImpactLookups[[#This Row],[APreWBtherm]],EnergyImpactLookups[[#This Row],[AStdWBtherm]])</f>
        <v>0</v>
      </c>
      <c r="AM873">
        <f>IF(EnergyImpactLookups[[#This Row],[MAT]]="AR",EnergyImpactLookups[[#This Row],[AStdWBkW]],0)</f>
        <v>0</v>
      </c>
      <c r="AN873">
        <f>IF(EnergyImpactLookups[[#This Row],[MAT]]="AR",EnergyImpactLookups[[#This Row],[AStdWBkWh]],0)</f>
        <v>0</v>
      </c>
      <c r="AO873">
        <f>IF(EnergyImpactLookups[[#This Row],[MAT]]="AR",EnergyImpactLookups[[#This Row],[AStdWBtherm]],0)</f>
        <v>0</v>
      </c>
    </row>
    <row r="874" spans="1:41" x14ac:dyDescent="0.3">
      <c r="A874" t="s">
        <v>574</v>
      </c>
      <c r="B874" t="s">
        <v>532</v>
      </c>
      <c r="C874" t="s">
        <v>156</v>
      </c>
      <c r="D874" t="s">
        <v>713</v>
      </c>
      <c r="E874" t="s">
        <v>571</v>
      </c>
      <c r="F874" t="s">
        <v>572</v>
      </c>
      <c r="G874" t="s">
        <v>339</v>
      </c>
      <c r="H874" t="s">
        <v>98</v>
      </c>
      <c r="I874" t="s">
        <v>729</v>
      </c>
      <c r="J874" t="s">
        <v>559</v>
      </c>
      <c r="K874" t="s">
        <v>171</v>
      </c>
      <c r="L874" t="s">
        <v>12</v>
      </c>
      <c r="M874" t="s">
        <v>536</v>
      </c>
      <c r="N874" s="1">
        <v>44167</v>
      </c>
      <c r="O874" t="s">
        <v>95</v>
      </c>
      <c r="P874" t="s">
        <v>127</v>
      </c>
      <c r="Q874" t="s">
        <v>112</v>
      </c>
      <c r="R874" t="s">
        <v>129</v>
      </c>
      <c r="S874" t="s">
        <v>537</v>
      </c>
      <c r="T874">
        <v>3.5</v>
      </c>
      <c r="U874">
        <v>1240</v>
      </c>
      <c r="V874" t="s">
        <v>8</v>
      </c>
      <c r="W874">
        <v>137.62090000000001</v>
      </c>
      <c r="X874">
        <v>0.1069</v>
      </c>
      <c r="Y874">
        <v>0</v>
      </c>
      <c r="Z874">
        <v>94.043000000000006</v>
      </c>
      <c r="AA874">
        <v>7.2999999999999995E-2</v>
      </c>
      <c r="AB874">
        <v>0</v>
      </c>
      <c r="AC874" t="s">
        <v>538</v>
      </c>
      <c r="AD874">
        <v>1</v>
      </c>
      <c r="AE874">
        <v>1</v>
      </c>
      <c r="AF874" t="str">
        <f>IF(EnergyImpactLookups[[#This Row],[MAT]]="AR",EnergyImpactLookups[[#This Row],[APreWBkWh]],"")</f>
        <v/>
      </c>
      <c r="AG874" t="str">
        <f>IF(EnergyImpactLookups[[#This Row],[MAT]]="AR",EnergyImpactLookups[[#This Row],[APreWBkW]],"")</f>
        <v/>
      </c>
      <c r="AH874" s="19" t="str">
        <f>IF(EnergyImpactLookups[[#This Row],[MAT]]="AR",EnergyImpactLookups[[#This Row],[APreWBtherm]],"")</f>
        <v/>
      </c>
      <c r="AJ874">
        <f>IF(EnergyImpactLookups[[#This Row],[MAT]]="AR",EnergyImpactLookups[[#This Row],[APreWBkW]],EnergyImpactLookups[[#This Row],[AStdWBkW]])</f>
        <v>7.2999999999999995E-2</v>
      </c>
      <c r="AK874">
        <f>IF(EnergyImpactLookups[[#This Row],[MAT]]="AR",EnergyImpactLookups[[#This Row],[APreWBkWh]],EnergyImpactLookups[[#This Row],[AStdWBkWh]])</f>
        <v>94.043000000000006</v>
      </c>
      <c r="AL874">
        <f>IF(EnergyImpactLookups[[#This Row],[MAT]]="AR",EnergyImpactLookups[[#This Row],[APreWBtherm]],EnergyImpactLookups[[#This Row],[AStdWBtherm]])</f>
        <v>0</v>
      </c>
      <c r="AM874">
        <f>IF(EnergyImpactLookups[[#This Row],[MAT]]="AR",EnergyImpactLookups[[#This Row],[AStdWBkW]],0)</f>
        <v>0</v>
      </c>
      <c r="AN874">
        <f>IF(EnergyImpactLookups[[#This Row],[MAT]]="AR",EnergyImpactLookups[[#This Row],[AStdWBkWh]],0)</f>
        <v>0</v>
      </c>
      <c r="AO874">
        <f>IF(EnergyImpactLookups[[#This Row],[MAT]]="AR",EnergyImpactLookups[[#This Row],[AStdWBtherm]],0)</f>
        <v>0</v>
      </c>
    </row>
    <row r="875" spans="1:41" x14ac:dyDescent="0.3">
      <c r="A875" t="s">
        <v>574</v>
      </c>
      <c r="B875" t="s">
        <v>532</v>
      </c>
      <c r="C875" t="s">
        <v>156</v>
      </c>
      <c r="D875" t="s">
        <v>713</v>
      </c>
      <c r="E875" t="s">
        <v>571</v>
      </c>
      <c r="F875" t="s">
        <v>572</v>
      </c>
      <c r="G875" t="s">
        <v>339</v>
      </c>
      <c r="H875" t="s">
        <v>98</v>
      </c>
      <c r="I875" t="s">
        <v>729</v>
      </c>
      <c r="J875" t="s">
        <v>559</v>
      </c>
      <c r="K875" t="s">
        <v>171</v>
      </c>
      <c r="L875" t="s">
        <v>12</v>
      </c>
      <c r="M875" t="s">
        <v>536</v>
      </c>
      <c r="N875" s="1">
        <v>44167</v>
      </c>
      <c r="O875" t="s">
        <v>95</v>
      </c>
      <c r="P875" t="s">
        <v>127</v>
      </c>
      <c r="Q875" t="s">
        <v>113</v>
      </c>
      <c r="R875" t="s">
        <v>129</v>
      </c>
      <c r="S875" t="s">
        <v>537</v>
      </c>
      <c r="T875">
        <v>3.5</v>
      </c>
      <c r="U875">
        <v>1240</v>
      </c>
      <c r="V875" t="s">
        <v>8</v>
      </c>
      <c r="W875">
        <v>183.79660000000001</v>
      </c>
      <c r="X875">
        <v>0.1203</v>
      </c>
      <c r="Y875">
        <v>0</v>
      </c>
      <c r="Z875">
        <v>125.6019</v>
      </c>
      <c r="AA875">
        <v>8.2100000000000006E-2</v>
      </c>
      <c r="AB875">
        <v>0</v>
      </c>
      <c r="AC875" t="s">
        <v>538</v>
      </c>
      <c r="AD875">
        <v>1</v>
      </c>
      <c r="AE875">
        <v>1</v>
      </c>
      <c r="AF875" t="str">
        <f>IF(EnergyImpactLookups[[#This Row],[MAT]]="AR",EnergyImpactLookups[[#This Row],[APreWBkWh]],"")</f>
        <v/>
      </c>
      <c r="AG875" t="str">
        <f>IF(EnergyImpactLookups[[#This Row],[MAT]]="AR",EnergyImpactLookups[[#This Row],[APreWBkW]],"")</f>
        <v/>
      </c>
      <c r="AH875" s="19" t="str">
        <f>IF(EnergyImpactLookups[[#This Row],[MAT]]="AR",EnergyImpactLookups[[#This Row],[APreWBtherm]],"")</f>
        <v/>
      </c>
      <c r="AJ875">
        <f>IF(EnergyImpactLookups[[#This Row],[MAT]]="AR",EnergyImpactLookups[[#This Row],[APreWBkW]],EnergyImpactLookups[[#This Row],[AStdWBkW]])</f>
        <v>8.2100000000000006E-2</v>
      </c>
      <c r="AK875">
        <f>IF(EnergyImpactLookups[[#This Row],[MAT]]="AR",EnergyImpactLookups[[#This Row],[APreWBkWh]],EnergyImpactLookups[[#This Row],[AStdWBkWh]])</f>
        <v>125.6019</v>
      </c>
      <c r="AL875">
        <f>IF(EnergyImpactLookups[[#This Row],[MAT]]="AR",EnergyImpactLookups[[#This Row],[APreWBtherm]],EnergyImpactLookups[[#This Row],[AStdWBtherm]])</f>
        <v>0</v>
      </c>
      <c r="AM875">
        <f>IF(EnergyImpactLookups[[#This Row],[MAT]]="AR",EnergyImpactLookups[[#This Row],[AStdWBkW]],0)</f>
        <v>0</v>
      </c>
      <c r="AN875">
        <f>IF(EnergyImpactLookups[[#This Row],[MAT]]="AR",EnergyImpactLookups[[#This Row],[AStdWBkWh]],0)</f>
        <v>0</v>
      </c>
      <c r="AO875">
        <f>IF(EnergyImpactLookups[[#This Row],[MAT]]="AR",EnergyImpactLookups[[#This Row],[AStdWBtherm]],0)</f>
        <v>0</v>
      </c>
    </row>
    <row r="876" spans="1:41" x14ac:dyDescent="0.3">
      <c r="A876" t="s">
        <v>574</v>
      </c>
      <c r="B876" t="s">
        <v>532</v>
      </c>
      <c r="C876" t="s">
        <v>156</v>
      </c>
      <c r="D876" t="s">
        <v>713</v>
      </c>
      <c r="E876" t="s">
        <v>571</v>
      </c>
      <c r="F876" t="s">
        <v>572</v>
      </c>
      <c r="G876" t="s">
        <v>339</v>
      </c>
      <c r="H876" t="s">
        <v>98</v>
      </c>
      <c r="I876" t="s">
        <v>729</v>
      </c>
      <c r="J876" t="s">
        <v>559</v>
      </c>
      <c r="K876" t="s">
        <v>171</v>
      </c>
      <c r="L876" t="s">
        <v>12</v>
      </c>
      <c r="M876" t="s">
        <v>536</v>
      </c>
      <c r="N876" s="1">
        <v>44167</v>
      </c>
      <c r="O876" t="s">
        <v>95</v>
      </c>
      <c r="P876" t="s">
        <v>127</v>
      </c>
      <c r="Q876" t="s">
        <v>114</v>
      </c>
      <c r="R876" t="s">
        <v>129</v>
      </c>
      <c r="S876" t="s">
        <v>537</v>
      </c>
      <c r="T876">
        <v>3.5</v>
      </c>
      <c r="U876">
        <v>1240</v>
      </c>
      <c r="V876" t="s">
        <v>8</v>
      </c>
      <c r="W876">
        <v>174.33090000000001</v>
      </c>
      <c r="X876">
        <v>0.16750000000000001</v>
      </c>
      <c r="Y876">
        <v>0</v>
      </c>
      <c r="Z876">
        <v>119.1596</v>
      </c>
      <c r="AA876">
        <v>0.1143</v>
      </c>
      <c r="AB876">
        <v>0</v>
      </c>
      <c r="AC876" t="s">
        <v>538</v>
      </c>
      <c r="AD876">
        <v>1</v>
      </c>
      <c r="AE876">
        <v>1</v>
      </c>
      <c r="AF876" t="str">
        <f>IF(EnergyImpactLookups[[#This Row],[MAT]]="AR",EnergyImpactLookups[[#This Row],[APreWBkWh]],"")</f>
        <v/>
      </c>
      <c r="AG876" t="str">
        <f>IF(EnergyImpactLookups[[#This Row],[MAT]]="AR",EnergyImpactLookups[[#This Row],[APreWBkW]],"")</f>
        <v/>
      </c>
      <c r="AH876" s="19" t="str">
        <f>IF(EnergyImpactLookups[[#This Row],[MAT]]="AR",EnergyImpactLookups[[#This Row],[APreWBtherm]],"")</f>
        <v/>
      </c>
      <c r="AJ876">
        <f>IF(EnergyImpactLookups[[#This Row],[MAT]]="AR",EnergyImpactLookups[[#This Row],[APreWBkW]],EnergyImpactLookups[[#This Row],[AStdWBkW]])</f>
        <v>0.1143</v>
      </c>
      <c r="AK876">
        <f>IF(EnergyImpactLookups[[#This Row],[MAT]]="AR",EnergyImpactLookups[[#This Row],[APreWBkWh]],EnergyImpactLookups[[#This Row],[AStdWBkWh]])</f>
        <v>119.1596</v>
      </c>
      <c r="AL876">
        <f>IF(EnergyImpactLookups[[#This Row],[MAT]]="AR",EnergyImpactLookups[[#This Row],[APreWBtherm]],EnergyImpactLookups[[#This Row],[AStdWBtherm]])</f>
        <v>0</v>
      </c>
      <c r="AM876">
        <f>IF(EnergyImpactLookups[[#This Row],[MAT]]="AR",EnergyImpactLookups[[#This Row],[AStdWBkW]],0)</f>
        <v>0</v>
      </c>
      <c r="AN876">
        <f>IF(EnergyImpactLookups[[#This Row],[MAT]]="AR",EnergyImpactLookups[[#This Row],[AStdWBkWh]],0)</f>
        <v>0</v>
      </c>
      <c r="AO876">
        <f>IF(EnergyImpactLookups[[#This Row],[MAT]]="AR",EnergyImpactLookups[[#This Row],[AStdWBtherm]],0)</f>
        <v>0</v>
      </c>
    </row>
    <row r="877" spans="1:41" x14ac:dyDescent="0.3">
      <c r="A877" t="s">
        <v>574</v>
      </c>
      <c r="B877" t="s">
        <v>532</v>
      </c>
      <c r="C877" t="s">
        <v>156</v>
      </c>
      <c r="D877" t="s">
        <v>713</v>
      </c>
      <c r="E877" t="s">
        <v>571</v>
      </c>
      <c r="F877" t="s">
        <v>572</v>
      </c>
      <c r="G877" t="s">
        <v>339</v>
      </c>
      <c r="H877" t="s">
        <v>98</v>
      </c>
      <c r="I877" t="s">
        <v>729</v>
      </c>
      <c r="J877" t="s">
        <v>559</v>
      </c>
      <c r="K877" t="s">
        <v>171</v>
      </c>
      <c r="L877" t="s">
        <v>12</v>
      </c>
      <c r="M877" t="s">
        <v>536</v>
      </c>
      <c r="N877" s="1">
        <v>44167</v>
      </c>
      <c r="O877" t="s">
        <v>95</v>
      </c>
      <c r="P877" t="s">
        <v>127</v>
      </c>
      <c r="Q877" t="s">
        <v>115</v>
      </c>
      <c r="R877" t="s">
        <v>129</v>
      </c>
      <c r="S877" t="s">
        <v>537</v>
      </c>
      <c r="T877">
        <v>3.5</v>
      </c>
      <c r="U877">
        <v>1240</v>
      </c>
      <c r="V877" t="s">
        <v>8</v>
      </c>
      <c r="W877">
        <v>111.1255</v>
      </c>
      <c r="X877">
        <v>0.14349999999999999</v>
      </c>
      <c r="Y877">
        <v>0</v>
      </c>
      <c r="Z877">
        <v>76.094200000000001</v>
      </c>
      <c r="AA877">
        <v>9.7900000000000001E-2</v>
      </c>
      <c r="AB877">
        <v>0</v>
      </c>
      <c r="AC877" t="s">
        <v>538</v>
      </c>
      <c r="AD877">
        <v>1</v>
      </c>
      <c r="AE877">
        <v>1</v>
      </c>
      <c r="AF877" t="str">
        <f>IF(EnergyImpactLookups[[#This Row],[MAT]]="AR",EnergyImpactLookups[[#This Row],[APreWBkWh]],"")</f>
        <v/>
      </c>
      <c r="AG877" t="str">
        <f>IF(EnergyImpactLookups[[#This Row],[MAT]]="AR",EnergyImpactLookups[[#This Row],[APreWBkW]],"")</f>
        <v/>
      </c>
      <c r="AH877" s="19" t="str">
        <f>IF(EnergyImpactLookups[[#This Row],[MAT]]="AR",EnergyImpactLookups[[#This Row],[APreWBtherm]],"")</f>
        <v/>
      </c>
      <c r="AJ877">
        <f>IF(EnergyImpactLookups[[#This Row],[MAT]]="AR",EnergyImpactLookups[[#This Row],[APreWBkW]],EnergyImpactLookups[[#This Row],[AStdWBkW]])</f>
        <v>9.7900000000000001E-2</v>
      </c>
      <c r="AK877">
        <f>IF(EnergyImpactLookups[[#This Row],[MAT]]="AR",EnergyImpactLookups[[#This Row],[APreWBkWh]],EnergyImpactLookups[[#This Row],[AStdWBkWh]])</f>
        <v>76.094200000000001</v>
      </c>
      <c r="AL877">
        <f>IF(EnergyImpactLookups[[#This Row],[MAT]]="AR",EnergyImpactLookups[[#This Row],[APreWBtherm]],EnergyImpactLookups[[#This Row],[AStdWBtherm]])</f>
        <v>0</v>
      </c>
      <c r="AM877">
        <f>IF(EnergyImpactLookups[[#This Row],[MAT]]="AR",EnergyImpactLookups[[#This Row],[AStdWBkW]],0)</f>
        <v>0</v>
      </c>
      <c r="AN877">
        <f>IF(EnergyImpactLookups[[#This Row],[MAT]]="AR",EnergyImpactLookups[[#This Row],[AStdWBkWh]],0)</f>
        <v>0</v>
      </c>
      <c r="AO877">
        <f>IF(EnergyImpactLookups[[#This Row],[MAT]]="AR",EnergyImpactLookups[[#This Row],[AStdWBtherm]],0)</f>
        <v>0</v>
      </c>
    </row>
    <row r="878" spans="1:41" x14ac:dyDescent="0.3">
      <c r="A878" t="s">
        <v>574</v>
      </c>
      <c r="B878" t="s">
        <v>532</v>
      </c>
      <c r="C878" t="s">
        <v>156</v>
      </c>
      <c r="D878" t="s">
        <v>713</v>
      </c>
      <c r="E878" t="s">
        <v>571</v>
      </c>
      <c r="F878" t="s">
        <v>572</v>
      </c>
      <c r="G878" t="s">
        <v>339</v>
      </c>
      <c r="H878" t="s">
        <v>98</v>
      </c>
      <c r="I878" t="s">
        <v>729</v>
      </c>
      <c r="J878" t="s">
        <v>559</v>
      </c>
      <c r="K878" t="s">
        <v>171</v>
      </c>
      <c r="L878" t="s">
        <v>12</v>
      </c>
      <c r="M878" t="s">
        <v>536</v>
      </c>
      <c r="N878" s="1">
        <v>44167</v>
      </c>
      <c r="O878" t="s">
        <v>95</v>
      </c>
      <c r="P878" t="s">
        <v>127</v>
      </c>
      <c r="Q878" t="s">
        <v>116</v>
      </c>
      <c r="R878" t="s">
        <v>129</v>
      </c>
      <c r="S878" t="s">
        <v>537</v>
      </c>
      <c r="T878">
        <v>3.5</v>
      </c>
      <c r="U878">
        <v>1240</v>
      </c>
      <c r="V878" t="s">
        <v>8</v>
      </c>
      <c r="W878">
        <v>205.22280000000001</v>
      </c>
      <c r="X878">
        <v>0.16220000000000001</v>
      </c>
      <c r="Y878">
        <v>0</v>
      </c>
      <c r="Z878">
        <v>140.24930000000001</v>
      </c>
      <c r="AA878">
        <v>0.11070000000000001</v>
      </c>
      <c r="AB878">
        <v>0</v>
      </c>
      <c r="AC878" t="s">
        <v>538</v>
      </c>
      <c r="AD878">
        <v>1</v>
      </c>
      <c r="AE878">
        <v>1</v>
      </c>
      <c r="AF878" t="str">
        <f>IF(EnergyImpactLookups[[#This Row],[MAT]]="AR",EnergyImpactLookups[[#This Row],[APreWBkWh]],"")</f>
        <v/>
      </c>
      <c r="AG878" t="str">
        <f>IF(EnergyImpactLookups[[#This Row],[MAT]]="AR",EnergyImpactLookups[[#This Row],[APreWBkW]],"")</f>
        <v/>
      </c>
      <c r="AH878" s="19" t="str">
        <f>IF(EnergyImpactLookups[[#This Row],[MAT]]="AR",EnergyImpactLookups[[#This Row],[APreWBtherm]],"")</f>
        <v/>
      </c>
      <c r="AJ878">
        <f>IF(EnergyImpactLookups[[#This Row],[MAT]]="AR",EnergyImpactLookups[[#This Row],[APreWBkW]],EnergyImpactLookups[[#This Row],[AStdWBkW]])</f>
        <v>0.11070000000000001</v>
      </c>
      <c r="AK878">
        <f>IF(EnergyImpactLookups[[#This Row],[MAT]]="AR",EnergyImpactLookups[[#This Row],[APreWBkWh]],EnergyImpactLookups[[#This Row],[AStdWBkWh]])</f>
        <v>140.24930000000001</v>
      </c>
      <c r="AL878">
        <f>IF(EnergyImpactLookups[[#This Row],[MAT]]="AR",EnergyImpactLookups[[#This Row],[APreWBtherm]],EnergyImpactLookups[[#This Row],[AStdWBtherm]])</f>
        <v>0</v>
      </c>
      <c r="AM878">
        <f>IF(EnergyImpactLookups[[#This Row],[MAT]]="AR",EnergyImpactLookups[[#This Row],[AStdWBkW]],0)</f>
        <v>0</v>
      </c>
      <c r="AN878">
        <f>IF(EnergyImpactLookups[[#This Row],[MAT]]="AR",EnergyImpactLookups[[#This Row],[AStdWBkWh]],0)</f>
        <v>0</v>
      </c>
      <c r="AO878">
        <f>IF(EnergyImpactLookups[[#This Row],[MAT]]="AR",EnergyImpactLookups[[#This Row],[AStdWBtherm]],0)</f>
        <v>0</v>
      </c>
    </row>
    <row r="879" spans="1:41" x14ac:dyDescent="0.3">
      <c r="A879" t="s">
        <v>574</v>
      </c>
      <c r="B879" t="s">
        <v>532</v>
      </c>
      <c r="C879" t="s">
        <v>156</v>
      </c>
      <c r="D879" t="s">
        <v>713</v>
      </c>
      <c r="E879" t="s">
        <v>571</v>
      </c>
      <c r="F879" t="s">
        <v>572</v>
      </c>
      <c r="G879" t="s">
        <v>339</v>
      </c>
      <c r="H879" t="s">
        <v>98</v>
      </c>
      <c r="I879" t="s">
        <v>729</v>
      </c>
      <c r="J879" t="s">
        <v>559</v>
      </c>
      <c r="K879" t="s">
        <v>171</v>
      </c>
      <c r="L879" t="s">
        <v>12</v>
      </c>
      <c r="M879" t="s">
        <v>536</v>
      </c>
      <c r="N879" s="1">
        <v>44167</v>
      </c>
      <c r="O879" t="s">
        <v>95</v>
      </c>
      <c r="P879" t="s">
        <v>127</v>
      </c>
      <c r="Q879" t="s">
        <v>117</v>
      </c>
      <c r="R879" t="s">
        <v>129</v>
      </c>
      <c r="S879" t="s">
        <v>537</v>
      </c>
      <c r="T879">
        <v>3.5</v>
      </c>
      <c r="U879">
        <v>1240</v>
      </c>
      <c r="V879" t="s">
        <v>8</v>
      </c>
      <c r="W879">
        <v>205.3005</v>
      </c>
      <c r="X879">
        <v>0.15459999999999999</v>
      </c>
      <c r="Y879">
        <v>0</v>
      </c>
      <c r="Z879">
        <v>140.3175</v>
      </c>
      <c r="AA879">
        <v>0.1055</v>
      </c>
      <c r="AB879">
        <v>0</v>
      </c>
      <c r="AC879" t="s">
        <v>538</v>
      </c>
      <c r="AD879">
        <v>1</v>
      </c>
      <c r="AE879">
        <v>1</v>
      </c>
      <c r="AF879" t="str">
        <f>IF(EnergyImpactLookups[[#This Row],[MAT]]="AR",EnergyImpactLookups[[#This Row],[APreWBkWh]],"")</f>
        <v/>
      </c>
      <c r="AG879" t="str">
        <f>IF(EnergyImpactLookups[[#This Row],[MAT]]="AR",EnergyImpactLookups[[#This Row],[APreWBkW]],"")</f>
        <v/>
      </c>
      <c r="AH879" s="19" t="str">
        <f>IF(EnergyImpactLookups[[#This Row],[MAT]]="AR",EnergyImpactLookups[[#This Row],[APreWBtherm]],"")</f>
        <v/>
      </c>
      <c r="AJ879">
        <f>IF(EnergyImpactLookups[[#This Row],[MAT]]="AR",EnergyImpactLookups[[#This Row],[APreWBkW]],EnergyImpactLookups[[#This Row],[AStdWBkW]])</f>
        <v>0.1055</v>
      </c>
      <c r="AK879">
        <f>IF(EnergyImpactLookups[[#This Row],[MAT]]="AR",EnergyImpactLookups[[#This Row],[APreWBkWh]],EnergyImpactLookups[[#This Row],[AStdWBkWh]])</f>
        <v>140.3175</v>
      </c>
      <c r="AL879">
        <f>IF(EnergyImpactLookups[[#This Row],[MAT]]="AR",EnergyImpactLookups[[#This Row],[APreWBtherm]],EnergyImpactLookups[[#This Row],[AStdWBtherm]])</f>
        <v>0</v>
      </c>
      <c r="AM879">
        <f>IF(EnergyImpactLookups[[#This Row],[MAT]]="AR",EnergyImpactLookups[[#This Row],[AStdWBkW]],0)</f>
        <v>0</v>
      </c>
      <c r="AN879">
        <f>IF(EnergyImpactLookups[[#This Row],[MAT]]="AR",EnergyImpactLookups[[#This Row],[AStdWBkWh]],0)</f>
        <v>0</v>
      </c>
      <c r="AO879">
        <f>IF(EnergyImpactLookups[[#This Row],[MAT]]="AR",EnergyImpactLookups[[#This Row],[AStdWBtherm]],0)</f>
        <v>0</v>
      </c>
    </row>
    <row r="880" spans="1:41" x14ac:dyDescent="0.3">
      <c r="A880" t="s">
        <v>574</v>
      </c>
      <c r="B880" t="s">
        <v>532</v>
      </c>
      <c r="C880" t="s">
        <v>156</v>
      </c>
      <c r="D880" t="s">
        <v>713</v>
      </c>
      <c r="E880" t="s">
        <v>571</v>
      </c>
      <c r="F880" t="s">
        <v>572</v>
      </c>
      <c r="G880" t="s">
        <v>339</v>
      </c>
      <c r="H880" t="s">
        <v>98</v>
      </c>
      <c r="I880" t="s">
        <v>729</v>
      </c>
      <c r="J880" t="s">
        <v>559</v>
      </c>
      <c r="K880" t="s">
        <v>171</v>
      </c>
      <c r="L880" t="s">
        <v>12</v>
      </c>
      <c r="M880" t="s">
        <v>536</v>
      </c>
      <c r="N880" s="1">
        <v>44167</v>
      </c>
      <c r="O880" t="s">
        <v>95</v>
      </c>
      <c r="P880" t="s">
        <v>127</v>
      </c>
      <c r="Q880" t="s">
        <v>118</v>
      </c>
      <c r="R880" t="s">
        <v>129</v>
      </c>
      <c r="S880" t="s">
        <v>537</v>
      </c>
      <c r="T880">
        <v>3.5</v>
      </c>
      <c r="U880">
        <v>1240</v>
      </c>
      <c r="V880" t="s">
        <v>8</v>
      </c>
      <c r="W880">
        <v>314.7962</v>
      </c>
      <c r="X880">
        <v>0.19980000000000001</v>
      </c>
      <c r="Y880">
        <v>0</v>
      </c>
      <c r="Z880">
        <v>214.91919999999999</v>
      </c>
      <c r="AA880">
        <v>0.1363</v>
      </c>
      <c r="AB880">
        <v>0</v>
      </c>
      <c r="AC880" t="s">
        <v>538</v>
      </c>
      <c r="AD880">
        <v>1</v>
      </c>
      <c r="AE880">
        <v>1</v>
      </c>
      <c r="AF880" t="str">
        <f>IF(EnergyImpactLookups[[#This Row],[MAT]]="AR",EnergyImpactLookups[[#This Row],[APreWBkWh]],"")</f>
        <v/>
      </c>
      <c r="AG880" t="str">
        <f>IF(EnergyImpactLookups[[#This Row],[MAT]]="AR",EnergyImpactLookups[[#This Row],[APreWBkW]],"")</f>
        <v/>
      </c>
      <c r="AH880" s="19" t="str">
        <f>IF(EnergyImpactLookups[[#This Row],[MAT]]="AR",EnergyImpactLookups[[#This Row],[APreWBtherm]],"")</f>
        <v/>
      </c>
      <c r="AJ880">
        <f>IF(EnergyImpactLookups[[#This Row],[MAT]]="AR",EnergyImpactLookups[[#This Row],[APreWBkW]],EnergyImpactLookups[[#This Row],[AStdWBkW]])</f>
        <v>0.1363</v>
      </c>
      <c r="AK880">
        <f>IF(EnergyImpactLookups[[#This Row],[MAT]]="AR",EnergyImpactLookups[[#This Row],[APreWBkWh]],EnergyImpactLookups[[#This Row],[AStdWBkWh]])</f>
        <v>214.91919999999999</v>
      </c>
      <c r="AL880">
        <f>IF(EnergyImpactLookups[[#This Row],[MAT]]="AR",EnergyImpactLookups[[#This Row],[APreWBtherm]],EnergyImpactLookups[[#This Row],[AStdWBtherm]])</f>
        <v>0</v>
      </c>
      <c r="AM880">
        <f>IF(EnergyImpactLookups[[#This Row],[MAT]]="AR",EnergyImpactLookups[[#This Row],[AStdWBkW]],0)</f>
        <v>0</v>
      </c>
      <c r="AN880">
        <f>IF(EnergyImpactLookups[[#This Row],[MAT]]="AR",EnergyImpactLookups[[#This Row],[AStdWBkWh]],0)</f>
        <v>0</v>
      </c>
      <c r="AO880">
        <f>IF(EnergyImpactLookups[[#This Row],[MAT]]="AR",EnergyImpactLookups[[#This Row],[AStdWBtherm]],0)</f>
        <v>0</v>
      </c>
    </row>
    <row r="881" spans="1:41" x14ac:dyDescent="0.3">
      <c r="A881" t="s">
        <v>574</v>
      </c>
      <c r="B881" t="s">
        <v>532</v>
      </c>
      <c r="C881" t="s">
        <v>156</v>
      </c>
      <c r="D881" t="s">
        <v>713</v>
      </c>
      <c r="E881" t="s">
        <v>571</v>
      </c>
      <c r="F881" t="s">
        <v>572</v>
      </c>
      <c r="G881" t="s">
        <v>339</v>
      </c>
      <c r="H881" t="s">
        <v>98</v>
      </c>
      <c r="I881" t="s">
        <v>729</v>
      </c>
      <c r="J881" t="s">
        <v>559</v>
      </c>
      <c r="K881" t="s">
        <v>171</v>
      </c>
      <c r="L881" t="s">
        <v>12</v>
      </c>
      <c r="M881" t="s">
        <v>536</v>
      </c>
      <c r="N881" s="1">
        <v>44167</v>
      </c>
      <c r="O881" t="s">
        <v>95</v>
      </c>
      <c r="P881" t="s">
        <v>127</v>
      </c>
      <c r="Q881" t="s">
        <v>119</v>
      </c>
      <c r="R881" t="s">
        <v>129</v>
      </c>
      <c r="S881" t="s">
        <v>537</v>
      </c>
      <c r="T881">
        <v>3.5</v>
      </c>
      <c r="U881">
        <v>1240</v>
      </c>
      <c r="V881" t="s">
        <v>8</v>
      </c>
      <c r="W881">
        <v>38.343800000000002</v>
      </c>
      <c r="X881">
        <v>5.5500000000000001E-2</v>
      </c>
      <c r="Y881">
        <v>0</v>
      </c>
      <c r="Z881">
        <v>26.546900000000001</v>
      </c>
      <c r="AA881">
        <v>3.7900000000000003E-2</v>
      </c>
      <c r="AB881">
        <v>0</v>
      </c>
      <c r="AC881" t="s">
        <v>538</v>
      </c>
      <c r="AD881">
        <v>1</v>
      </c>
      <c r="AE881">
        <v>1</v>
      </c>
      <c r="AF881" t="str">
        <f>IF(EnergyImpactLookups[[#This Row],[MAT]]="AR",EnergyImpactLookups[[#This Row],[APreWBkWh]],"")</f>
        <v/>
      </c>
      <c r="AG881" t="str">
        <f>IF(EnergyImpactLookups[[#This Row],[MAT]]="AR",EnergyImpactLookups[[#This Row],[APreWBkW]],"")</f>
        <v/>
      </c>
      <c r="AH881" s="19" t="str">
        <f>IF(EnergyImpactLookups[[#This Row],[MAT]]="AR",EnergyImpactLookups[[#This Row],[APreWBtherm]],"")</f>
        <v/>
      </c>
      <c r="AJ881">
        <f>IF(EnergyImpactLookups[[#This Row],[MAT]]="AR",EnergyImpactLookups[[#This Row],[APreWBkW]],EnergyImpactLookups[[#This Row],[AStdWBkW]])</f>
        <v>3.7900000000000003E-2</v>
      </c>
      <c r="AK881">
        <f>IF(EnergyImpactLookups[[#This Row],[MAT]]="AR",EnergyImpactLookups[[#This Row],[APreWBkWh]],EnergyImpactLookups[[#This Row],[AStdWBkWh]])</f>
        <v>26.546900000000001</v>
      </c>
      <c r="AL881">
        <f>IF(EnergyImpactLookups[[#This Row],[MAT]]="AR",EnergyImpactLookups[[#This Row],[APreWBtherm]],EnergyImpactLookups[[#This Row],[AStdWBtherm]])</f>
        <v>0</v>
      </c>
      <c r="AM881">
        <f>IF(EnergyImpactLookups[[#This Row],[MAT]]="AR",EnergyImpactLookups[[#This Row],[AStdWBkW]],0)</f>
        <v>0</v>
      </c>
      <c r="AN881">
        <f>IF(EnergyImpactLookups[[#This Row],[MAT]]="AR",EnergyImpactLookups[[#This Row],[AStdWBkWh]],0)</f>
        <v>0</v>
      </c>
      <c r="AO881">
        <f>IF(EnergyImpactLookups[[#This Row],[MAT]]="AR",EnergyImpactLookups[[#This Row],[AStdWBtherm]],0)</f>
        <v>0</v>
      </c>
    </row>
    <row r="882" spans="1:41" x14ac:dyDescent="0.3">
      <c r="A882" t="s">
        <v>574</v>
      </c>
      <c r="B882" t="s">
        <v>532</v>
      </c>
      <c r="C882" t="s">
        <v>156</v>
      </c>
      <c r="D882" t="s">
        <v>713</v>
      </c>
      <c r="E882" t="s">
        <v>571</v>
      </c>
      <c r="F882" t="s">
        <v>572</v>
      </c>
      <c r="G882" t="s">
        <v>339</v>
      </c>
      <c r="H882" t="s">
        <v>98</v>
      </c>
      <c r="I882" t="s">
        <v>729</v>
      </c>
      <c r="J882" t="s">
        <v>559</v>
      </c>
      <c r="K882" t="s">
        <v>171</v>
      </c>
      <c r="L882" t="s">
        <v>12</v>
      </c>
      <c r="M882" t="s">
        <v>536</v>
      </c>
      <c r="N882" s="1">
        <v>44167</v>
      </c>
      <c r="O882" t="s">
        <v>95</v>
      </c>
      <c r="P882" t="s">
        <v>130</v>
      </c>
      <c r="Q882" t="s">
        <v>99</v>
      </c>
      <c r="R882" t="s">
        <v>129</v>
      </c>
      <c r="S882" t="s">
        <v>537</v>
      </c>
      <c r="T882">
        <v>1</v>
      </c>
      <c r="U882">
        <v>999</v>
      </c>
      <c r="V882" t="s">
        <v>8</v>
      </c>
      <c r="W882">
        <v>13.017099999999999</v>
      </c>
      <c r="X882">
        <v>2.5999999999999999E-3</v>
      </c>
      <c r="Y882">
        <v>0</v>
      </c>
      <c r="Z882">
        <v>10.0778</v>
      </c>
      <c r="AA882">
        <v>1.8E-3</v>
      </c>
      <c r="AB882">
        <v>0</v>
      </c>
      <c r="AC882" t="s">
        <v>538</v>
      </c>
      <c r="AD882">
        <v>1</v>
      </c>
      <c r="AE882">
        <v>1</v>
      </c>
      <c r="AF882" t="str">
        <f>IF(EnergyImpactLookups[[#This Row],[MAT]]="AR",EnergyImpactLookups[[#This Row],[APreWBkWh]],"")</f>
        <v/>
      </c>
      <c r="AG882" t="str">
        <f>IF(EnergyImpactLookups[[#This Row],[MAT]]="AR",EnergyImpactLookups[[#This Row],[APreWBkW]],"")</f>
        <v/>
      </c>
      <c r="AH882" s="19" t="str">
        <f>IF(EnergyImpactLookups[[#This Row],[MAT]]="AR",EnergyImpactLookups[[#This Row],[APreWBtherm]],"")</f>
        <v/>
      </c>
      <c r="AJ882">
        <f>IF(EnergyImpactLookups[[#This Row],[MAT]]="AR",EnergyImpactLookups[[#This Row],[APreWBkW]],EnergyImpactLookups[[#This Row],[AStdWBkW]])</f>
        <v>1.8E-3</v>
      </c>
      <c r="AK882">
        <f>IF(EnergyImpactLookups[[#This Row],[MAT]]="AR",EnergyImpactLookups[[#This Row],[APreWBkWh]],EnergyImpactLookups[[#This Row],[AStdWBkWh]])</f>
        <v>10.0778</v>
      </c>
      <c r="AL882">
        <f>IF(EnergyImpactLookups[[#This Row],[MAT]]="AR",EnergyImpactLookups[[#This Row],[APreWBtherm]],EnergyImpactLookups[[#This Row],[AStdWBtherm]])</f>
        <v>0</v>
      </c>
      <c r="AM882">
        <f>IF(EnergyImpactLookups[[#This Row],[MAT]]="AR",EnergyImpactLookups[[#This Row],[AStdWBkW]],0)</f>
        <v>0</v>
      </c>
      <c r="AN882">
        <f>IF(EnergyImpactLookups[[#This Row],[MAT]]="AR",EnergyImpactLookups[[#This Row],[AStdWBkWh]],0)</f>
        <v>0</v>
      </c>
      <c r="AO882">
        <f>IF(EnergyImpactLookups[[#This Row],[MAT]]="AR",EnergyImpactLookups[[#This Row],[AStdWBtherm]],0)</f>
        <v>0</v>
      </c>
    </row>
    <row r="883" spans="1:41" x14ac:dyDescent="0.3">
      <c r="A883" t="s">
        <v>574</v>
      </c>
      <c r="B883" t="s">
        <v>532</v>
      </c>
      <c r="C883" t="s">
        <v>156</v>
      </c>
      <c r="D883" t="s">
        <v>713</v>
      </c>
      <c r="E883" t="s">
        <v>571</v>
      </c>
      <c r="F883" t="s">
        <v>572</v>
      </c>
      <c r="G883" t="s">
        <v>339</v>
      </c>
      <c r="H883" t="s">
        <v>98</v>
      </c>
      <c r="I883" t="s">
        <v>729</v>
      </c>
      <c r="J883" t="s">
        <v>559</v>
      </c>
      <c r="K883" t="s">
        <v>171</v>
      </c>
      <c r="L883" t="s">
        <v>12</v>
      </c>
      <c r="M883" t="s">
        <v>536</v>
      </c>
      <c r="N883" s="1">
        <v>44167</v>
      </c>
      <c r="O883" t="s">
        <v>95</v>
      </c>
      <c r="P883" t="s">
        <v>130</v>
      </c>
      <c r="Q883" t="s">
        <v>103</v>
      </c>
      <c r="R883" t="s">
        <v>129</v>
      </c>
      <c r="S883" t="s">
        <v>537</v>
      </c>
      <c r="T883">
        <v>1</v>
      </c>
      <c r="U883">
        <v>1070</v>
      </c>
      <c r="V883" t="s">
        <v>8</v>
      </c>
      <c r="W883">
        <v>51.5503</v>
      </c>
      <c r="X883">
        <v>9.8500000000000004E-2</v>
      </c>
      <c r="Y883">
        <v>0</v>
      </c>
      <c r="Z883">
        <v>35.490900000000003</v>
      </c>
      <c r="AA883">
        <v>6.7199999999999996E-2</v>
      </c>
      <c r="AB883">
        <v>0</v>
      </c>
      <c r="AC883" t="s">
        <v>538</v>
      </c>
      <c r="AD883">
        <v>1</v>
      </c>
      <c r="AE883">
        <v>1</v>
      </c>
      <c r="AF883" t="str">
        <f>IF(EnergyImpactLookups[[#This Row],[MAT]]="AR",EnergyImpactLookups[[#This Row],[APreWBkWh]],"")</f>
        <v/>
      </c>
      <c r="AG883" t="str">
        <f>IF(EnergyImpactLookups[[#This Row],[MAT]]="AR",EnergyImpactLookups[[#This Row],[APreWBkW]],"")</f>
        <v/>
      </c>
      <c r="AH883" s="19" t="str">
        <f>IF(EnergyImpactLookups[[#This Row],[MAT]]="AR",EnergyImpactLookups[[#This Row],[APreWBtherm]],"")</f>
        <v/>
      </c>
      <c r="AJ883">
        <f>IF(EnergyImpactLookups[[#This Row],[MAT]]="AR",EnergyImpactLookups[[#This Row],[APreWBkW]],EnergyImpactLookups[[#This Row],[AStdWBkW]])</f>
        <v>6.7199999999999996E-2</v>
      </c>
      <c r="AK883">
        <f>IF(EnergyImpactLookups[[#This Row],[MAT]]="AR",EnergyImpactLookups[[#This Row],[APreWBkWh]],EnergyImpactLookups[[#This Row],[AStdWBkWh]])</f>
        <v>35.490900000000003</v>
      </c>
      <c r="AL883">
        <f>IF(EnergyImpactLookups[[#This Row],[MAT]]="AR",EnergyImpactLookups[[#This Row],[APreWBtherm]],EnergyImpactLookups[[#This Row],[AStdWBtherm]])</f>
        <v>0</v>
      </c>
      <c r="AM883">
        <f>IF(EnergyImpactLookups[[#This Row],[MAT]]="AR",EnergyImpactLookups[[#This Row],[AStdWBkW]],0)</f>
        <v>0</v>
      </c>
      <c r="AN883">
        <f>IF(EnergyImpactLookups[[#This Row],[MAT]]="AR",EnergyImpactLookups[[#This Row],[AStdWBkWh]],0)</f>
        <v>0</v>
      </c>
      <c r="AO883">
        <f>IF(EnergyImpactLookups[[#This Row],[MAT]]="AR",EnergyImpactLookups[[#This Row],[AStdWBtherm]],0)</f>
        <v>0</v>
      </c>
    </row>
    <row r="884" spans="1:41" x14ac:dyDescent="0.3">
      <c r="A884" t="s">
        <v>574</v>
      </c>
      <c r="B884" t="s">
        <v>532</v>
      </c>
      <c r="C884" t="s">
        <v>156</v>
      </c>
      <c r="D884" t="s">
        <v>713</v>
      </c>
      <c r="E884" t="s">
        <v>571</v>
      </c>
      <c r="F884" t="s">
        <v>572</v>
      </c>
      <c r="G884" t="s">
        <v>339</v>
      </c>
      <c r="H884" t="s">
        <v>98</v>
      </c>
      <c r="I884" t="s">
        <v>729</v>
      </c>
      <c r="J884" t="s">
        <v>559</v>
      </c>
      <c r="K884" t="s">
        <v>171</v>
      </c>
      <c r="L884" t="s">
        <v>12</v>
      </c>
      <c r="M884" t="s">
        <v>536</v>
      </c>
      <c r="N884" s="1">
        <v>44167</v>
      </c>
      <c r="O884" t="s">
        <v>95</v>
      </c>
      <c r="P884" t="s">
        <v>130</v>
      </c>
      <c r="Q884" t="s">
        <v>104</v>
      </c>
      <c r="R884" t="s">
        <v>129</v>
      </c>
      <c r="S884" t="s">
        <v>537</v>
      </c>
      <c r="T884">
        <v>1</v>
      </c>
      <c r="U884">
        <v>999</v>
      </c>
      <c r="V884" t="s">
        <v>8</v>
      </c>
      <c r="W884">
        <v>20.134499999999999</v>
      </c>
      <c r="X884">
        <v>5.1299999999999998E-2</v>
      </c>
      <c r="Y884">
        <v>0</v>
      </c>
      <c r="Z884">
        <v>14.0091</v>
      </c>
      <c r="AA884">
        <v>3.5000000000000003E-2</v>
      </c>
      <c r="AB884">
        <v>0</v>
      </c>
      <c r="AC884" t="s">
        <v>538</v>
      </c>
      <c r="AD884">
        <v>1</v>
      </c>
      <c r="AE884">
        <v>1</v>
      </c>
      <c r="AF884" t="str">
        <f>IF(EnergyImpactLookups[[#This Row],[MAT]]="AR",EnergyImpactLookups[[#This Row],[APreWBkWh]],"")</f>
        <v/>
      </c>
      <c r="AG884" t="str">
        <f>IF(EnergyImpactLookups[[#This Row],[MAT]]="AR",EnergyImpactLookups[[#This Row],[APreWBkW]],"")</f>
        <v/>
      </c>
      <c r="AH884" s="19" t="str">
        <f>IF(EnergyImpactLookups[[#This Row],[MAT]]="AR",EnergyImpactLookups[[#This Row],[APreWBtherm]],"")</f>
        <v/>
      </c>
      <c r="AJ884">
        <f>IF(EnergyImpactLookups[[#This Row],[MAT]]="AR",EnergyImpactLookups[[#This Row],[APreWBkW]],EnergyImpactLookups[[#This Row],[AStdWBkW]])</f>
        <v>3.5000000000000003E-2</v>
      </c>
      <c r="AK884">
        <f>IF(EnergyImpactLookups[[#This Row],[MAT]]="AR",EnergyImpactLookups[[#This Row],[APreWBkWh]],EnergyImpactLookups[[#This Row],[AStdWBkWh]])</f>
        <v>14.0091</v>
      </c>
      <c r="AL884">
        <f>IF(EnergyImpactLookups[[#This Row],[MAT]]="AR",EnergyImpactLookups[[#This Row],[APreWBtherm]],EnergyImpactLookups[[#This Row],[AStdWBtherm]])</f>
        <v>0</v>
      </c>
      <c r="AM884">
        <f>IF(EnergyImpactLookups[[#This Row],[MAT]]="AR",EnergyImpactLookups[[#This Row],[AStdWBkW]],0)</f>
        <v>0</v>
      </c>
      <c r="AN884">
        <f>IF(EnergyImpactLookups[[#This Row],[MAT]]="AR",EnergyImpactLookups[[#This Row],[AStdWBkWh]],0)</f>
        <v>0</v>
      </c>
      <c r="AO884">
        <f>IF(EnergyImpactLookups[[#This Row],[MAT]]="AR",EnergyImpactLookups[[#This Row],[AStdWBtherm]],0)</f>
        <v>0</v>
      </c>
    </row>
    <row r="885" spans="1:41" x14ac:dyDescent="0.3">
      <c r="A885" t="s">
        <v>574</v>
      </c>
      <c r="B885" t="s">
        <v>532</v>
      </c>
      <c r="C885" t="s">
        <v>156</v>
      </c>
      <c r="D885" t="s">
        <v>713</v>
      </c>
      <c r="E885" t="s">
        <v>571</v>
      </c>
      <c r="F885" t="s">
        <v>572</v>
      </c>
      <c r="G885" t="s">
        <v>339</v>
      </c>
      <c r="H885" t="s">
        <v>98</v>
      </c>
      <c r="I885" t="s">
        <v>729</v>
      </c>
      <c r="J885" t="s">
        <v>559</v>
      </c>
      <c r="K885" t="s">
        <v>171</v>
      </c>
      <c r="L885" t="s">
        <v>12</v>
      </c>
      <c r="M885" t="s">
        <v>536</v>
      </c>
      <c r="N885" s="1">
        <v>44167</v>
      </c>
      <c r="O885" t="s">
        <v>95</v>
      </c>
      <c r="P885" t="s">
        <v>130</v>
      </c>
      <c r="Q885" t="s">
        <v>105</v>
      </c>
      <c r="R885" t="s">
        <v>129</v>
      </c>
      <c r="S885" t="s">
        <v>537</v>
      </c>
      <c r="T885">
        <v>1</v>
      </c>
      <c r="U885">
        <v>999</v>
      </c>
      <c r="V885" t="s">
        <v>8</v>
      </c>
      <c r="W885">
        <v>102.4024</v>
      </c>
      <c r="X885">
        <v>0.14380000000000001</v>
      </c>
      <c r="Y885">
        <v>0</v>
      </c>
      <c r="Z885">
        <v>69.960400000000007</v>
      </c>
      <c r="AA885">
        <v>9.8100000000000007E-2</v>
      </c>
      <c r="AB885">
        <v>0</v>
      </c>
      <c r="AC885" t="s">
        <v>538</v>
      </c>
      <c r="AD885">
        <v>1</v>
      </c>
      <c r="AE885">
        <v>1</v>
      </c>
      <c r="AF885" t="str">
        <f>IF(EnergyImpactLookups[[#This Row],[MAT]]="AR",EnergyImpactLookups[[#This Row],[APreWBkWh]],"")</f>
        <v/>
      </c>
      <c r="AG885" t="str">
        <f>IF(EnergyImpactLookups[[#This Row],[MAT]]="AR",EnergyImpactLookups[[#This Row],[APreWBkW]],"")</f>
        <v/>
      </c>
      <c r="AH885" s="19" t="str">
        <f>IF(EnergyImpactLookups[[#This Row],[MAT]]="AR",EnergyImpactLookups[[#This Row],[APreWBtherm]],"")</f>
        <v/>
      </c>
      <c r="AJ885">
        <f>IF(EnergyImpactLookups[[#This Row],[MAT]]="AR",EnergyImpactLookups[[#This Row],[APreWBkW]],EnergyImpactLookups[[#This Row],[AStdWBkW]])</f>
        <v>9.8100000000000007E-2</v>
      </c>
      <c r="AK885">
        <f>IF(EnergyImpactLookups[[#This Row],[MAT]]="AR",EnergyImpactLookups[[#This Row],[APreWBkWh]],EnergyImpactLookups[[#This Row],[AStdWBkWh]])</f>
        <v>69.960400000000007</v>
      </c>
      <c r="AL885">
        <f>IF(EnergyImpactLookups[[#This Row],[MAT]]="AR",EnergyImpactLookups[[#This Row],[APreWBtherm]],EnergyImpactLookups[[#This Row],[AStdWBtherm]])</f>
        <v>0</v>
      </c>
      <c r="AM885">
        <f>IF(EnergyImpactLookups[[#This Row],[MAT]]="AR",EnergyImpactLookups[[#This Row],[AStdWBkW]],0)</f>
        <v>0</v>
      </c>
      <c r="AN885">
        <f>IF(EnergyImpactLookups[[#This Row],[MAT]]="AR",EnergyImpactLookups[[#This Row],[AStdWBkWh]],0)</f>
        <v>0</v>
      </c>
      <c r="AO885">
        <f>IF(EnergyImpactLookups[[#This Row],[MAT]]="AR",EnergyImpactLookups[[#This Row],[AStdWBtherm]],0)</f>
        <v>0</v>
      </c>
    </row>
    <row r="886" spans="1:41" x14ac:dyDescent="0.3">
      <c r="A886" t="s">
        <v>574</v>
      </c>
      <c r="B886" t="s">
        <v>532</v>
      </c>
      <c r="C886" t="s">
        <v>156</v>
      </c>
      <c r="D886" t="s">
        <v>713</v>
      </c>
      <c r="E886" t="s">
        <v>571</v>
      </c>
      <c r="F886" t="s">
        <v>572</v>
      </c>
      <c r="G886" t="s">
        <v>339</v>
      </c>
      <c r="H886" t="s">
        <v>98</v>
      </c>
      <c r="I886" t="s">
        <v>729</v>
      </c>
      <c r="J886" t="s">
        <v>559</v>
      </c>
      <c r="K886" t="s">
        <v>171</v>
      </c>
      <c r="L886" t="s">
        <v>12</v>
      </c>
      <c r="M886" t="s">
        <v>536</v>
      </c>
      <c r="N886" s="1">
        <v>44167</v>
      </c>
      <c r="O886" t="s">
        <v>95</v>
      </c>
      <c r="P886" t="s">
        <v>130</v>
      </c>
      <c r="Q886" t="s">
        <v>106</v>
      </c>
      <c r="R886" t="s">
        <v>129</v>
      </c>
      <c r="S886" t="s">
        <v>537</v>
      </c>
      <c r="T886">
        <v>1.04</v>
      </c>
      <c r="U886">
        <v>999</v>
      </c>
      <c r="V886" t="s">
        <v>8</v>
      </c>
      <c r="W886">
        <v>24.051500000000001</v>
      </c>
      <c r="X886">
        <v>2.6499999999999999E-2</v>
      </c>
      <c r="Y886">
        <v>0</v>
      </c>
      <c r="Z886">
        <v>16.5489</v>
      </c>
      <c r="AA886">
        <v>1.8100000000000002E-2</v>
      </c>
      <c r="AB886">
        <v>0</v>
      </c>
      <c r="AC886" t="s">
        <v>538</v>
      </c>
      <c r="AD886">
        <v>1</v>
      </c>
      <c r="AE886">
        <v>1</v>
      </c>
      <c r="AF886" t="str">
        <f>IF(EnergyImpactLookups[[#This Row],[MAT]]="AR",EnergyImpactLookups[[#This Row],[APreWBkWh]],"")</f>
        <v/>
      </c>
      <c r="AG886" t="str">
        <f>IF(EnergyImpactLookups[[#This Row],[MAT]]="AR",EnergyImpactLookups[[#This Row],[APreWBkW]],"")</f>
        <v/>
      </c>
      <c r="AH886" s="19" t="str">
        <f>IF(EnergyImpactLookups[[#This Row],[MAT]]="AR",EnergyImpactLookups[[#This Row],[APreWBtherm]],"")</f>
        <v/>
      </c>
      <c r="AJ886">
        <f>IF(EnergyImpactLookups[[#This Row],[MAT]]="AR",EnergyImpactLookups[[#This Row],[APreWBkW]],EnergyImpactLookups[[#This Row],[AStdWBkW]])</f>
        <v>1.8100000000000002E-2</v>
      </c>
      <c r="AK886">
        <f>IF(EnergyImpactLookups[[#This Row],[MAT]]="AR",EnergyImpactLookups[[#This Row],[APreWBkWh]],EnergyImpactLookups[[#This Row],[AStdWBkWh]])</f>
        <v>16.5489</v>
      </c>
      <c r="AL886">
        <f>IF(EnergyImpactLookups[[#This Row],[MAT]]="AR",EnergyImpactLookups[[#This Row],[APreWBtherm]],EnergyImpactLookups[[#This Row],[AStdWBtherm]])</f>
        <v>0</v>
      </c>
      <c r="AM886">
        <f>IF(EnergyImpactLookups[[#This Row],[MAT]]="AR",EnergyImpactLookups[[#This Row],[AStdWBkW]],0)</f>
        <v>0</v>
      </c>
      <c r="AN886">
        <f>IF(EnergyImpactLookups[[#This Row],[MAT]]="AR",EnergyImpactLookups[[#This Row],[AStdWBkWh]],0)</f>
        <v>0</v>
      </c>
      <c r="AO886">
        <f>IF(EnergyImpactLookups[[#This Row],[MAT]]="AR",EnergyImpactLookups[[#This Row],[AStdWBtherm]],0)</f>
        <v>0</v>
      </c>
    </row>
    <row r="887" spans="1:41" x14ac:dyDescent="0.3">
      <c r="A887" t="s">
        <v>574</v>
      </c>
      <c r="B887" t="s">
        <v>532</v>
      </c>
      <c r="C887" t="s">
        <v>156</v>
      </c>
      <c r="D887" t="s">
        <v>713</v>
      </c>
      <c r="E887" t="s">
        <v>571</v>
      </c>
      <c r="F887" t="s">
        <v>572</v>
      </c>
      <c r="G887" t="s">
        <v>339</v>
      </c>
      <c r="H887" t="s">
        <v>98</v>
      </c>
      <c r="I887" t="s">
        <v>729</v>
      </c>
      <c r="J887" t="s">
        <v>559</v>
      </c>
      <c r="K887" t="s">
        <v>171</v>
      </c>
      <c r="L887" t="s">
        <v>12</v>
      </c>
      <c r="M887" t="s">
        <v>536</v>
      </c>
      <c r="N887" s="1">
        <v>44167</v>
      </c>
      <c r="O887" t="s">
        <v>95</v>
      </c>
      <c r="P887" t="s">
        <v>130</v>
      </c>
      <c r="Q887" t="s">
        <v>107</v>
      </c>
      <c r="R887" t="s">
        <v>129</v>
      </c>
      <c r="S887" t="s">
        <v>537</v>
      </c>
      <c r="T887">
        <v>1.28</v>
      </c>
      <c r="U887">
        <v>1210</v>
      </c>
      <c r="V887" t="s">
        <v>8</v>
      </c>
      <c r="W887">
        <v>51.865699999999997</v>
      </c>
      <c r="X887">
        <v>6.9099999999999995E-2</v>
      </c>
      <c r="Y887">
        <v>0</v>
      </c>
      <c r="Z887">
        <v>35.575499999999998</v>
      </c>
      <c r="AA887">
        <v>4.7199999999999999E-2</v>
      </c>
      <c r="AB887">
        <v>0</v>
      </c>
      <c r="AC887" t="s">
        <v>538</v>
      </c>
      <c r="AD887">
        <v>1</v>
      </c>
      <c r="AE887">
        <v>1</v>
      </c>
      <c r="AF887" t="str">
        <f>IF(EnergyImpactLookups[[#This Row],[MAT]]="AR",EnergyImpactLookups[[#This Row],[APreWBkWh]],"")</f>
        <v/>
      </c>
      <c r="AG887" t="str">
        <f>IF(EnergyImpactLookups[[#This Row],[MAT]]="AR",EnergyImpactLookups[[#This Row],[APreWBkW]],"")</f>
        <v/>
      </c>
      <c r="AH887" s="19" t="str">
        <f>IF(EnergyImpactLookups[[#This Row],[MAT]]="AR",EnergyImpactLookups[[#This Row],[APreWBtherm]],"")</f>
        <v/>
      </c>
      <c r="AJ887">
        <f>IF(EnergyImpactLookups[[#This Row],[MAT]]="AR",EnergyImpactLookups[[#This Row],[APreWBkW]],EnergyImpactLookups[[#This Row],[AStdWBkW]])</f>
        <v>4.7199999999999999E-2</v>
      </c>
      <c r="AK887">
        <f>IF(EnergyImpactLookups[[#This Row],[MAT]]="AR",EnergyImpactLookups[[#This Row],[APreWBkWh]],EnergyImpactLookups[[#This Row],[AStdWBkWh]])</f>
        <v>35.575499999999998</v>
      </c>
      <c r="AL887">
        <f>IF(EnergyImpactLookups[[#This Row],[MAT]]="AR",EnergyImpactLookups[[#This Row],[APreWBtherm]],EnergyImpactLookups[[#This Row],[AStdWBtherm]])</f>
        <v>0</v>
      </c>
      <c r="AM887">
        <f>IF(EnergyImpactLookups[[#This Row],[MAT]]="AR",EnergyImpactLookups[[#This Row],[AStdWBkW]],0)</f>
        <v>0</v>
      </c>
      <c r="AN887">
        <f>IF(EnergyImpactLookups[[#This Row],[MAT]]="AR",EnergyImpactLookups[[#This Row],[AStdWBkWh]],0)</f>
        <v>0</v>
      </c>
      <c r="AO887">
        <f>IF(EnergyImpactLookups[[#This Row],[MAT]]="AR",EnergyImpactLookups[[#This Row],[AStdWBtherm]],0)</f>
        <v>0</v>
      </c>
    </row>
    <row r="888" spans="1:41" x14ac:dyDescent="0.3">
      <c r="A888" t="s">
        <v>574</v>
      </c>
      <c r="B888" t="s">
        <v>532</v>
      </c>
      <c r="C888" t="s">
        <v>156</v>
      </c>
      <c r="D888" t="s">
        <v>713</v>
      </c>
      <c r="E888" t="s">
        <v>571</v>
      </c>
      <c r="F888" t="s">
        <v>572</v>
      </c>
      <c r="G888" t="s">
        <v>339</v>
      </c>
      <c r="H888" t="s">
        <v>98</v>
      </c>
      <c r="I888" t="s">
        <v>729</v>
      </c>
      <c r="J888" t="s">
        <v>559</v>
      </c>
      <c r="K888" t="s">
        <v>171</v>
      </c>
      <c r="L888" t="s">
        <v>12</v>
      </c>
      <c r="M888" t="s">
        <v>536</v>
      </c>
      <c r="N888" s="1">
        <v>44167</v>
      </c>
      <c r="O888" t="s">
        <v>95</v>
      </c>
      <c r="P888" t="s">
        <v>130</v>
      </c>
      <c r="Q888" t="s">
        <v>109</v>
      </c>
      <c r="R888" t="s">
        <v>129</v>
      </c>
      <c r="S888" t="s">
        <v>537</v>
      </c>
      <c r="T888">
        <v>1.1100000000000001</v>
      </c>
      <c r="U888">
        <v>1210</v>
      </c>
      <c r="V888" t="s">
        <v>8</v>
      </c>
      <c r="W888">
        <v>115.70780000000001</v>
      </c>
      <c r="X888">
        <v>0.1095</v>
      </c>
      <c r="Y888">
        <v>0</v>
      </c>
      <c r="Z888">
        <v>79.162899999999993</v>
      </c>
      <c r="AA888">
        <v>7.4700000000000003E-2</v>
      </c>
      <c r="AB888">
        <v>0</v>
      </c>
      <c r="AC888" t="s">
        <v>538</v>
      </c>
      <c r="AD888">
        <v>1</v>
      </c>
      <c r="AE888">
        <v>1</v>
      </c>
      <c r="AF888" t="str">
        <f>IF(EnergyImpactLookups[[#This Row],[MAT]]="AR",EnergyImpactLookups[[#This Row],[APreWBkWh]],"")</f>
        <v/>
      </c>
      <c r="AG888" t="str">
        <f>IF(EnergyImpactLookups[[#This Row],[MAT]]="AR",EnergyImpactLookups[[#This Row],[APreWBkW]],"")</f>
        <v/>
      </c>
      <c r="AH888" s="19" t="str">
        <f>IF(EnergyImpactLookups[[#This Row],[MAT]]="AR",EnergyImpactLookups[[#This Row],[APreWBtherm]],"")</f>
        <v/>
      </c>
      <c r="AJ888">
        <f>IF(EnergyImpactLookups[[#This Row],[MAT]]="AR",EnergyImpactLookups[[#This Row],[APreWBkW]],EnergyImpactLookups[[#This Row],[AStdWBkW]])</f>
        <v>7.4700000000000003E-2</v>
      </c>
      <c r="AK888">
        <f>IF(EnergyImpactLookups[[#This Row],[MAT]]="AR",EnergyImpactLookups[[#This Row],[APreWBkWh]],EnergyImpactLookups[[#This Row],[AStdWBkWh]])</f>
        <v>79.162899999999993</v>
      </c>
      <c r="AL888">
        <f>IF(EnergyImpactLookups[[#This Row],[MAT]]="AR",EnergyImpactLookups[[#This Row],[APreWBtherm]],EnergyImpactLookups[[#This Row],[AStdWBtherm]])</f>
        <v>0</v>
      </c>
      <c r="AM888">
        <f>IF(EnergyImpactLookups[[#This Row],[MAT]]="AR",EnergyImpactLookups[[#This Row],[AStdWBkW]],0)</f>
        <v>0</v>
      </c>
      <c r="AN888">
        <f>IF(EnergyImpactLookups[[#This Row],[MAT]]="AR",EnergyImpactLookups[[#This Row],[AStdWBkWh]],0)</f>
        <v>0</v>
      </c>
      <c r="AO888">
        <f>IF(EnergyImpactLookups[[#This Row],[MAT]]="AR",EnergyImpactLookups[[#This Row],[AStdWBtherm]],0)</f>
        <v>0</v>
      </c>
    </row>
    <row r="889" spans="1:41" x14ac:dyDescent="0.3">
      <c r="A889" t="s">
        <v>574</v>
      </c>
      <c r="B889" t="s">
        <v>532</v>
      </c>
      <c r="C889" t="s">
        <v>156</v>
      </c>
      <c r="D889" t="s">
        <v>713</v>
      </c>
      <c r="E889" t="s">
        <v>571</v>
      </c>
      <c r="F889" t="s">
        <v>572</v>
      </c>
      <c r="G889" t="s">
        <v>339</v>
      </c>
      <c r="H889" t="s">
        <v>98</v>
      </c>
      <c r="I889" t="s">
        <v>729</v>
      </c>
      <c r="J889" t="s">
        <v>559</v>
      </c>
      <c r="K889" t="s">
        <v>171</v>
      </c>
      <c r="L889" t="s">
        <v>12</v>
      </c>
      <c r="M889" t="s">
        <v>536</v>
      </c>
      <c r="N889" s="1">
        <v>44167</v>
      </c>
      <c r="O889" t="s">
        <v>95</v>
      </c>
      <c r="P889" t="s">
        <v>130</v>
      </c>
      <c r="Q889" t="s">
        <v>111</v>
      </c>
      <c r="R889" t="s">
        <v>129</v>
      </c>
      <c r="S889" t="s">
        <v>537</v>
      </c>
      <c r="T889">
        <v>1.19</v>
      </c>
      <c r="U889">
        <v>1210</v>
      </c>
      <c r="V889" t="s">
        <v>8</v>
      </c>
      <c r="W889">
        <v>202.89519999999999</v>
      </c>
      <c r="X889">
        <v>0.13220000000000001</v>
      </c>
      <c r="Y889">
        <v>0</v>
      </c>
      <c r="Z889">
        <v>138.55539999999999</v>
      </c>
      <c r="AA889">
        <v>9.0200000000000002E-2</v>
      </c>
      <c r="AB889">
        <v>0</v>
      </c>
      <c r="AC889" t="s">
        <v>538</v>
      </c>
      <c r="AD889">
        <v>1</v>
      </c>
      <c r="AE889">
        <v>1</v>
      </c>
      <c r="AF889" t="str">
        <f>IF(EnergyImpactLookups[[#This Row],[MAT]]="AR",EnergyImpactLookups[[#This Row],[APreWBkWh]],"")</f>
        <v/>
      </c>
      <c r="AG889" t="str">
        <f>IF(EnergyImpactLookups[[#This Row],[MAT]]="AR",EnergyImpactLookups[[#This Row],[APreWBkW]],"")</f>
        <v/>
      </c>
      <c r="AH889" s="19" t="str">
        <f>IF(EnergyImpactLookups[[#This Row],[MAT]]="AR",EnergyImpactLookups[[#This Row],[APreWBtherm]],"")</f>
        <v/>
      </c>
      <c r="AJ889">
        <f>IF(EnergyImpactLookups[[#This Row],[MAT]]="AR",EnergyImpactLookups[[#This Row],[APreWBkW]],EnergyImpactLookups[[#This Row],[AStdWBkW]])</f>
        <v>9.0200000000000002E-2</v>
      </c>
      <c r="AK889">
        <f>IF(EnergyImpactLookups[[#This Row],[MAT]]="AR",EnergyImpactLookups[[#This Row],[APreWBkWh]],EnergyImpactLookups[[#This Row],[AStdWBkWh]])</f>
        <v>138.55539999999999</v>
      </c>
      <c r="AL889">
        <f>IF(EnergyImpactLookups[[#This Row],[MAT]]="AR",EnergyImpactLookups[[#This Row],[APreWBtherm]],EnergyImpactLookups[[#This Row],[AStdWBtherm]])</f>
        <v>0</v>
      </c>
      <c r="AM889">
        <f>IF(EnergyImpactLookups[[#This Row],[MAT]]="AR",EnergyImpactLookups[[#This Row],[AStdWBkW]],0)</f>
        <v>0</v>
      </c>
      <c r="AN889">
        <f>IF(EnergyImpactLookups[[#This Row],[MAT]]="AR",EnergyImpactLookups[[#This Row],[AStdWBkWh]],0)</f>
        <v>0</v>
      </c>
      <c r="AO889">
        <f>IF(EnergyImpactLookups[[#This Row],[MAT]]="AR",EnergyImpactLookups[[#This Row],[AStdWBtherm]],0)</f>
        <v>0</v>
      </c>
    </row>
    <row r="890" spans="1:41" x14ac:dyDescent="0.3">
      <c r="A890" t="s">
        <v>574</v>
      </c>
      <c r="B890" t="s">
        <v>532</v>
      </c>
      <c r="C890" t="s">
        <v>156</v>
      </c>
      <c r="D890" t="s">
        <v>713</v>
      </c>
      <c r="E890" t="s">
        <v>571</v>
      </c>
      <c r="F890" t="s">
        <v>572</v>
      </c>
      <c r="G890" t="s">
        <v>339</v>
      </c>
      <c r="H890" t="s">
        <v>98</v>
      </c>
      <c r="I890" t="s">
        <v>729</v>
      </c>
      <c r="J890" t="s">
        <v>559</v>
      </c>
      <c r="K890" t="s">
        <v>171</v>
      </c>
      <c r="L890" t="s">
        <v>12</v>
      </c>
      <c r="M890" t="s">
        <v>536</v>
      </c>
      <c r="N890" s="1">
        <v>44167</v>
      </c>
      <c r="O890" t="s">
        <v>95</v>
      </c>
      <c r="P890" t="s">
        <v>130</v>
      </c>
      <c r="Q890" t="s">
        <v>112</v>
      </c>
      <c r="R890" t="s">
        <v>129</v>
      </c>
      <c r="S890" t="s">
        <v>537</v>
      </c>
      <c r="T890">
        <v>1</v>
      </c>
      <c r="U890">
        <v>1130</v>
      </c>
      <c r="V890" t="s">
        <v>8</v>
      </c>
      <c r="W890">
        <v>188.75749999999999</v>
      </c>
      <c r="X890">
        <v>0.13250000000000001</v>
      </c>
      <c r="Y890">
        <v>0</v>
      </c>
      <c r="Z890">
        <v>129.02369999999999</v>
      </c>
      <c r="AA890">
        <v>9.0399999999999994E-2</v>
      </c>
      <c r="AB890">
        <v>0</v>
      </c>
      <c r="AC890" t="s">
        <v>538</v>
      </c>
      <c r="AD890">
        <v>1</v>
      </c>
      <c r="AE890">
        <v>1</v>
      </c>
      <c r="AF890" t="str">
        <f>IF(EnergyImpactLookups[[#This Row],[MAT]]="AR",EnergyImpactLookups[[#This Row],[APreWBkWh]],"")</f>
        <v/>
      </c>
      <c r="AG890" t="str">
        <f>IF(EnergyImpactLookups[[#This Row],[MAT]]="AR",EnergyImpactLookups[[#This Row],[APreWBkW]],"")</f>
        <v/>
      </c>
      <c r="AH890" s="19" t="str">
        <f>IF(EnergyImpactLookups[[#This Row],[MAT]]="AR",EnergyImpactLookups[[#This Row],[APreWBtherm]],"")</f>
        <v/>
      </c>
      <c r="AJ890">
        <f>IF(EnergyImpactLookups[[#This Row],[MAT]]="AR",EnergyImpactLookups[[#This Row],[APreWBkW]],EnergyImpactLookups[[#This Row],[AStdWBkW]])</f>
        <v>9.0399999999999994E-2</v>
      </c>
      <c r="AK890">
        <f>IF(EnergyImpactLookups[[#This Row],[MAT]]="AR",EnergyImpactLookups[[#This Row],[APreWBkWh]],EnergyImpactLookups[[#This Row],[AStdWBkWh]])</f>
        <v>129.02369999999999</v>
      </c>
      <c r="AL890">
        <f>IF(EnergyImpactLookups[[#This Row],[MAT]]="AR",EnergyImpactLookups[[#This Row],[APreWBtherm]],EnergyImpactLookups[[#This Row],[AStdWBtherm]])</f>
        <v>0</v>
      </c>
      <c r="AM890">
        <f>IF(EnergyImpactLookups[[#This Row],[MAT]]="AR",EnergyImpactLookups[[#This Row],[AStdWBkW]],0)</f>
        <v>0</v>
      </c>
      <c r="AN890">
        <f>IF(EnergyImpactLookups[[#This Row],[MAT]]="AR",EnergyImpactLookups[[#This Row],[AStdWBkWh]],0)</f>
        <v>0</v>
      </c>
      <c r="AO890">
        <f>IF(EnergyImpactLookups[[#This Row],[MAT]]="AR",EnergyImpactLookups[[#This Row],[AStdWBtherm]],0)</f>
        <v>0</v>
      </c>
    </row>
    <row r="891" spans="1:41" x14ac:dyDescent="0.3">
      <c r="A891" t="s">
        <v>574</v>
      </c>
      <c r="B891" t="s">
        <v>532</v>
      </c>
      <c r="C891" t="s">
        <v>156</v>
      </c>
      <c r="D891" t="s">
        <v>713</v>
      </c>
      <c r="E891" t="s">
        <v>571</v>
      </c>
      <c r="F891" t="s">
        <v>572</v>
      </c>
      <c r="G891" t="s">
        <v>339</v>
      </c>
      <c r="H891" t="s">
        <v>98</v>
      </c>
      <c r="I891" t="s">
        <v>729</v>
      </c>
      <c r="J891" t="s">
        <v>559</v>
      </c>
      <c r="K891" t="s">
        <v>171</v>
      </c>
      <c r="L891" t="s">
        <v>12</v>
      </c>
      <c r="M891" t="s">
        <v>536</v>
      </c>
      <c r="N891" s="1">
        <v>44167</v>
      </c>
      <c r="O891" t="s">
        <v>95</v>
      </c>
      <c r="P891" t="s">
        <v>130</v>
      </c>
      <c r="Q891" t="s">
        <v>113</v>
      </c>
      <c r="R891" t="s">
        <v>129</v>
      </c>
      <c r="S891" t="s">
        <v>537</v>
      </c>
      <c r="T891">
        <v>1</v>
      </c>
      <c r="U891">
        <v>1070</v>
      </c>
      <c r="V891" t="s">
        <v>8</v>
      </c>
      <c r="W891">
        <v>186.52610000000001</v>
      </c>
      <c r="X891">
        <v>0.14829999999999999</v>
      </c>
      <c r="Y891">
        <v>0</v>
      </c>
      <c r="Z891">
        <v>127.4372</v>
      </c>
      <c r="AA891">
        <v>0.1012</v>
      </c>
      <c r="AB891">
        <v>0</v>
      </c>
      <c r="AC891" t="s">
        <v>538</v>
      </c>
      <c r="AD891">
        <v>1</v>
      </c>
      <c r="AE891">
        <v>1</v>
      </c>
      <c r="AF891" t="str">
        <f>IF(EnergyImpactLookups[[#This Row],[MAT]]="AR",EnergyImpactLookups[[#This Row],[APreWBkWh]],"")</f>
        <v/>
      </c>
      <c r="AG891" t="str">
        <f>IF(EnergyImpactLookups[[#This Row],[MAT]]="AR",EnergyImpactLookups[[#This Row],[APreWBkW]],"")</f>
        <v/>
      </c>
      <c r="AH891" s="19" t="str">
        <f>IF(EnergyImpactLookups[[#This Row],[MAT]]="AR",EnergyImpactLookups[[#This Row],[APreWBtherm]],"")</f>
        <v/>
      </c>
      <c r="AJ891">
        <f>IF(EnergyImpactLookups[[#This Row],[MAT]]="AR",EnergyImpactLookups[[#This Row],[APreWBkW]],EnergyImpactLookups[[#This Row],[AStdWBkW]])</f>
        <v>0.1012</v>
      </c>
      <c r="AK891">
        <f>IF(EnergyImpactLookups[[#This Row],[MAT]]="AR",EnergyImpactLookups[[#This Row],[APreWBkWh]],EnergyImpactLookups[[#This Row],[AStdWBkWh]])</f>
        <v>127.4372</v>
      </c>
      <c r="AL891">
        <f>IF(EnergyImpactLookups[[#This Row],[MAT]]="AR",EnergyImpactLookups[[#This Row],[APreWBtherm]],EnergyImpactLookups[[#This Row],[AStdWBtherm]])</f>
        <v>0</v>
      </c>
      <c r="AM891">
        <f>IF(EnergyImpactLookups[[#This Row],[MAT]]="AR",EnergyImpactLookups[[#This Row],[AStdWBkW]],0)</f>
        <v>0</v>
      </c>
      <c r="AN891">
        <f>IF(EnergyImpactLookups[[#This Row],[MAT]]="AR",EnergyImpactLookups[[#This Row],[AStdWBkWh]],0)</f>
        <v>0</v>
      </c>
      <c r="AO891">
        <f>IF(EnergyImpactLookups[[#This Row],[MAT]]="AR",EnergyImpactLookups[[#This Row],[AStdWBtherm]],0)</f>
        <v>0</v>
      </c>
    </row>
    <row r="892" spans="1:41" x14ac:dyDescent="0.3">
      <c r="A892" t="s">
        <v>574</v>
      </c>
      <c r="B892" t="s">
        <v>532</v>
      </c>
      <c r="C892" t="s">
        <v>156</v>
      </c>
      <c r="D892" t="s">
        <v>713</v>
      </c>
      <c r="E892" t="s">
        <v>571</v>
      </c>
      <c r="F892" t="s">
        <v>572</v>
      </c>
      <c r="G892" t="s">
        <v>339</v>
      </c>
      <c r="H892" t="s">
        <v>98</v>
      </c>
      <c r="I892" t="s">
        <v>729</v>
      </c>
      <c r="J892" t="s">
        <v>559</v>
      </c>
      <c r="K892" t="s">
        <v>171</v>
      </c>
      <c r="L892" t="s">
        <v>12</v>
      </c>
      <c r="M892" t="s">
        <v>536</v>
      </c>
      <c r="N892" s="1">
        <v>44167</v>
      </c>
      <c r="O892" t="s">
        <v>95</v>
      </c>
      <c r="P892" t="s">
        <v>130</v>
      </c>
      <c r="Q892" t="s">
        <v>114</v>
      </c>
      <c r="R892" t="s">
        <v>129</v>
      </c>
      <c r="S892" t="s">
        <v>537</v>
      </c>
      <c r="T892">
        <v>1</v>
      </c>
      <c r="U892">
        <v>1070</v>
      </c>
      <c r="V892" t="s">
        <v>8</v>
      </c>
      <c r="W892">
        <v>269.9615</v>
      </c>
      <c r="X892">
        <v>0.22120000000000001</v>
      </c>
      <c r="Y892">
        <v>0</v>
      </c>
      <c r="Z892">
        <v>184.65389999999999</v>
      </c>
      <c r="AA892">
        <v>0.15090000000000001</v>
      </c>
      <c r="AB892">
        <v>0</v>
      </c>
      <c r="AC892" t="s">
        <v>538</v>
      </c>
      <c r="AD892">
        <v>1</v>
      </c>
      <c r="AE892">
        <v>1</v>
      </c>
      <c r="AF892" t="str">
        <f>IF(EnergyImpactLookups[[#This Row],[MAT]]="AR",EnergyImpactLookups[[#This Row],[APreWBkWh]],"")</f>
        <v/>
      </c>
      <c r="AG892" t="str">
        <f>IF(EnergyImpactLookups[[#This Row],[MAT]]="AR",EnergyImpactLookups[[#This Row],[APreWBkW]],"")</f>
        <v/>
      </c>
      <c r="AH892" s="19" t="str">
        <f>IF(EnergyImpactLookups[[#This Row],[MAT]]="AR",EnergyImpactLookups[[#This Row],[APreWBtherm]],"")</f>
        <v/>
      </c>
      <c r="AJ892">
        <f>IF(EnergyImpactLookups[[#This Row],[MAT]]="AR",EnergyImpactLookups[[#This Row],[APreWBkW]],EnergyImpactLookups[[#This Row],[AStdWBkW]])</f>
        <v>0.15090000000000001</v>
      </c>
      <c r="AK892">
        <f>IF(EnergyImpactLookups[[#This Row],[MAT]]="AR",EnergyImpactLookups[[#This Row],[APreWBkWh]],EnergyImpactLookups[[#This Row],[AStdWBkWh]])</f>
        <v>184.65389999999999</v>
      </c>
      <c r="AL892">
        <f>IF(EnergyImpactLookups[[#This Row],[MAT]]="AR",EnergyImpactLookups[[#This Row],[APreWBtherm]],EnergyImpactLookups[[#This Row],[AStdWBtherm]])</f>
        <v>0</v>
      </c>
      <c r="AM892">
        <f>IF(EnergyImpactLookups[[#This Row],[MAT]]="AR",EnergyImpactLookups[[#This Row],[AStdWBkW]],0)</f>
        <v>0</v>
      </c>
      <c r="AN892">
        <f>IF(EnergyImpactLookups[[#This Row],[MAT]]="AR",EnergyImpactLookups[[#This Row],[AStdWBkWh]],0)</f>
        <v>0</v>
      </c>
      <c r="AO892">
        <f>IF(EnergyImpactLookups[[#This Row],[MAT]]="AR",EnergyImpactLookups[[#This Row],[AStdWBtherm]],0)</f>
        <v>0</v>
      </c>
    </row>
    <row r="893" spans="1:41" x14ac:dyDescent="0.3">
      <c r="A893" t="s">
        <v>574</v>
      </c>
      <c r="B893" t="s">
        <v>532</v>
      </c>
      <c r="C893" t="s">
        <v>156</v>
      </c>
      <c r="D893" t="s">
        <v>713</v>
      </c>
      <c r="E893" t="s">
        <v>571</v>
      </c>
      <c r="F893" t="s">
        <v>572</v>
      </c>
      <c r="G893" t="s">
        <v>339</v>
      </c>
      <c r="H893" t="s">
        <v>98</v>
      </c>
      <c r="I893" t="s">
        <v>729</v>
      </c>
      <c r="J893" t="s">
        <v>559</v>
      </c>
      <c r="K893" t="s">
        <v>171</v>
      </c>
      <c r="L893" t="s">
        <v>12</v>
      </c>
      <c r="M893" t="s">
        <v>536</v>
      </c>
      <c r="N893" s="1">
        <v>44167</v>
      </c>
      <c r="O893" t="s">
        <v>95</v>
      </c>
      <c r="P893" t="s">
        <v>130</v>
      </c>
      <c r="Q893" t="s">
        <v>115</v>
      </c>
      <c r="R893" t="s">
        <v>129</v>
      </c>
      <c r="S893" t="s">
        <v>537</v>
      </c>
      <c r="T893">
        <v>1</v>
      </c>
      <c r="U893">
        <v>1070</v>
      </c>
      <c r="V893" t="s">
        <v>8</v>
      </c>
      <c r="W893">
        <v>151.6387</v>
      </c>
      <c r="X893">
        <v>0.1857</v>
      </c>
      <c r="Y893">
        <v>0</v>
      </c>
      <c r="Z893">
        <v>103.7606</v>
      </c>
      <c r="AA893">
        <v>0.12670000000000001</v>
      </c>
      <c r="AB893">
        <v>0</v>
      </c>
      <c r="AC893" t="s">
        <v>538</v>
      </c>
      <c r="AD893">
        <v>1</v>
      </c>
      <c r="AE893">
        <v>1</v>
      </c>
      <c r="AF893" t="str">
        <f>IF(EnergyImpactLookups[[#This Row],[MAT]]="AR",EnergyImpactLookups[[#This Row],[APreWBkWh]],"")</f>
        <v/>
      </c>
      <c r="AG893" t="str">
        <f>IF(EnergyImpactLookups[[#This Row],[MAT]]="AR",EnergyImpactLookups[[#This Row],[APreWBkW]],"")</f>
        <v/>
      </c>
      <c r="AH893" s="19" t="str">
        <f>IF(EnergyImpactLookups[[#This Row],[MAT]]="AR",EnergyImpactLookups[[#This Row],[APreWBtherm]],"")</f>
        <v/>
      </c>
      <c r="AJ893">
        <f>IF(EnergyImpactLookups[[#This Row],[MAT]]="AR",EnergyImpactLookups[[#This Row],[APreWBkW]],EnergyImpactLookups[[#This Row],[AStdWBkW]])</f>
        <v>0.12670000000000001</v>
      </c>
      <c r="AK893">
        <f>IF(EnergyImpactLookups[[#This Row],[MAT]]="AR",EnergyImpactLookups[[#This Row],[APreWBkWh]],EnergyImpactLookups[[#This Row],[AStdWBkWh]])</f>
        <v>103.7606</v>
      </c>
      <c r="AL893">
        <f>IF(EnergyImpactLookups[[#This Row],[MAT]]="AR",EnergyImpactLookups[[#This Row],[APreWBtherm]],EnergyImpactLookups[[#This Row],[AStdWBtherm]])</f>
        <v>0</v>
      </c>
      <c r="AM893">
        <f>IF(EnergyImpactLookups[[#This Row],[MAT]]="AR",EnergyImpactLookups[[#This Row],[AStdWBkW]],0)</f>
        <v>0</v>
      </c>
      <c r="AN893">
        <f>IF(EnergyImpactLookups[[#This Row],[MAT]]="AR",EnergyImpactLookups[[#This Row],[AStdWBkWh]],0)</f>
        <v>0</v>
      </c>
      <c r="AO893">
        <f>IF(EnergyImpactLookups[[#This Row],[MAT]]="AR",EnergyImpactLookups[[#This Row],[AStdWBtherm]],0)</f>
        <v>0</v>
      </c>
    </row>
    <row r="894" spans="1:41" x14ac:dyDescent="0.3">
      <c r="A894" t="s">
        <v>574</v>
      </c>
      <c r="B894" t="s">
        <v>532</v>
      </c>
      <c r="C894" t="s">
        <v>156</v>
      </c>
      <c r="D894" t="s">
        <v>713</v>
      </c>
      <c r="E894" t="s">
        <v>571</v>
      </c>
      <c r="F894" t="s">
        <v>572</v>
      </c>
      <c r="G894" t="s">
        <v>339</v>
      </c>
      <c r="H894" t="s">
        <v>98</v>
      </c>
      <c r="I894" t="s">
        <v>729</v>
      </c>
      <c r="J894" t="s">
        <v>559</v>
      </c>
      <c r="K894" t="s">
        <v>171</v>
      </c>
      <c r="L894" t="s">
        <v>12</v>
      </c>
      <c r="M894" t="s">
        <v>536</v>
      </c>
      <c r="N894" s="1">
        <v>44167</v>
      </c>
      <c r="O894" t="s">
        <v>95</v>
      </c>
      <c r="P894" t="s">
        <v>130</v>
      </c>
      <c r="Q894" t="s">
        <v>116</v>
      </c>
      <c r="R894" t="s">
        <v>129</v>
      </c>
      <c r="S894" t="s">
        <v>537</v>
      </c>
      <c r="T894">
        <v>1</v>
      </c>
      <c r="U894">
        <v>1070</v>
      </c>
      <c r="V894" t="s">
        <v>8</v>
      </c>
      <c r="W894">
        <v>291.87099999999998</v>
      </c>
      <c r="X894">
        <v>0.19869999999999999</v>
      </c>
      <c r="Y894">
        <v>0</v>
      </c>
      <c r="Z894">
        <v>199.44329999999999</v>
      </c>
      <c r="AA894">
        <v>0.1356</v>
      </c>
      <c r="AB894">
        <v>0</v>
      </c>
      <c r="AC894" t="s">
        <v>538</v>
      </c>
      <c r="AD894">
        <v>1</v>
      </c>
      <c r="AE894">
        <v>1</v>
      </c>
      <c r="AF894" t="str">
        <f>IF(EnergyImpactLookups[[#This Row],[MAT]]="AR",EnergyImpactLookups[[#This Row],[APreWBkWh]],"")</f>
        <v/>
      </c>
      <c r="AG894" t="str">
        <f>IF(EnergyImpactLookups[[#This Row],[MAT]]="AR",EnergyImpactLookups[[#This Row],[APreWBkW]],"")</f>
        <v/>
      </c>
      <c r="AH894" s="19" t="str">
        <f>IF(EnergyImpactLookups[[#This Row],[MAT]]="AR",EnergyImpactLookups[[#This Row],[APreWBtherm]],"")</f>
        <v/>
      </c>
      <c r="AJ894">
        <f>IF(EnergyImpactLookups[[#This Row],[MAT]]="AR",EnergyImpactLookups[[#This Row],[APreWBkW]],EnergyImpactLookups[[#This Row],[AStdWBkW]])</f>
        <v>0.1356</v>
      </c>
      <c r="AK894">
        <f>IF(EnergyImpactLookups[[#This Row],[MAT]]="AR",EnergyImpactLookups[[#This Row],[APreWBkWh]],EnergyImpactLookups[[#This Row],[AStdWBkWh]])</f>
        <v>199.44329999999999</v>
      </c>
      <c r="AL894">
        <f>IF(EnergyImpactLookups[[#This Row],[MAT]]="AR",EnergyImpactLookups[[#This Row],[APreWBtherm]],EnergyImpactLookups[[#This Row],[AStdWBtherm]])</f>
        <v>0</v>
      </c>
      <c r="AM894">
        <f>IF(EnergyImpactLookups[[#This Row],[MAT]]="AR",EnergyImpactLookups[[#This Row],[AStdWBkW]],0)</f>
        <v>0</v>
      </c>
      <c r="AN894">
        <f>IF(EnergyImpactLookups[[#This Row],[MAT]]="AR",EnergyImpactLookups[[#This Row],[AStdWBkWh]],0)</f>
        <v>0</v>
      </c>
      <c r="AO894">
        <f>IF(EnergyImpactLookups[[#This Row],[MAT]]="AR",EnergyImpactLookups[[#This Row],[AStdWBtherm]],0)</f>
        <v>0</v>
      </c>
    </row>
    <row r="895" spans="1:41" x14ac:dyDescent="0.3">
      <c r="A895" t="s">
        <v>574</v>
      </c>
      <c r="B895" t="s">
        <v>532</v>
      </c>
      <c r="C895" t="s">
        <v>156</v>
      </c>
      <c r="D895" t="s">
        <v>713</v>
      </c>
      <c r="E895" t="s">
        <v>571</v>
      </c>
      <c r="F895" t="s">
        <v>572</v>
      </c>
      <c r="G895" t="s">
        <v>339</v>
      </c>
      <c r="H895" t="s">
        <v>98</v>
      </c>
      <c r="I895" t="s">
        <v>729</v>
      </c>
      <c r="J895" t="s">
        <v>559</v>
      </c>
      <c r="K895" t="s">
        <v>171</v>
      </c>
      <c r="L895" t="s">
        <v>12</v>
      </c>
      <c r="M895" t="s">
        <v>536</v>
      </c>
      <c r="N895" s="1">
        <v>44167</v>
      </c>
      <c r="O895" t="s">
        <v>95</v>
      </c>
      <c r="P895" t="s">
        <v>130</v>
      </c>
      <c r="Q895" t="s">
        <v>117</v>
      </c>
      <c r="R895" t="s">
        <v>129</v>
      </c>
      <c r="S895" t="s">
        <v>537</v>
      </c>
      <c r="T895">
        <v>1.07</v>
      </c>
      <c r="U895">
        <v>1090</v>
      </c>
      <c r="V895" t="s">
        <v>8</v>
      </c>
      <c r="W895">
        <v>303.94779999999997</v>
      </c>
      <c r="X895">
        <v>0.19919999999999999</v>
      </c>
      <c r="Y895">
        <v>0</v>
      </c>
      <c r="Z895">
        <v>208.00210000000001</v>
      </c>
      <c r="AA895">
        <v>0.13589999999999999</v>
      </c>
      <c r="AB895">
        <v>0</v>
      </c>
      <c r="AC895" t="s">
        <v>538</v>
      </c>
      <c r="AD895">
        <v>1</v>
      </c>
      <c r="AE895">
        <v>1</v>
      </c>
      <c r="AF895" t="str">
        <f>IF(EnergyImpactLookups[[#This Row],[MAT]]="AR",EnergyImpactLookups[[#This Row],[APreWBkWh]],"")</f>
        <v/>
      </c>
      <c r="AG895" t="str">
        <f>IF(EnergyImpactLookups[[#This Row],[MAT]]="AR",EnergyImpactLookups[[#This Row],[APreWBkW]],"")</f>
        <v/>
      </c>
      <c r="AH895" s="19" t="str">
        <f>IF(EnergyImpactLookups[[#This Row],[MAT]]="AR",EnergyImpactLookups[[#This Row],[APreWBtherm]],"")</f>
        <v/>
      </c>
      <c r="AJ895">
        <f>IF(EnergyImpactLookups[[#This Row],[MAT]]="AR",EnergyImpactLookups[[#This Row],[APreWBkW]],EnergyImpactLookups[[#This Row],[AStdWBkW]])</f>
        <v>0.13589999999999999</v>
      </c>
      <c r="AK895">
        <f>IF(EnergyImpactLookups[[#This Row],[MAT]]="AR",EnergyImpactLookups[[#This Row],[APreWBkWh]],EnergyImpactLookups[[#This Row],[AStdWBkWh]])</f>
        <v>208.00210000000001</v>
      </c>
      <c r="AL895">
        <f>IF(EnergyImpactLookups[[#This Row],[MAT]]="AR",EnergyImpactLookups[[#This Row],[APreWBtherm]],EnergyImpactLookups[[#This Row],[AStdWBtherm]])</f>
        <v>0</v>
      </c>
      <c r="AM895">
        <f>IF(EnergyImpactLookups[[#This Row],[MAT]]="AR",EnergyImpactLookups[[#This Row],[AStdWBkW]],0)</f>
        <v>0</v>
      </c>
      <c r="AN895">
        <f>IF(EnergyImpactLookups[[#This Row],[MAT]]="AR",EnergyImpactLookups[[#This Row],[AStdWBkWh]],0)</f>
        <v>0</v>
      </c>
      <c r="AO895">
        <f>IF(EnergyImpactLookups[[#This Row],[MAT]]="AR",EnergyImpactLookups[[#This Row],[AStdWBtherm]],0)</f>
        <v>0</v>
      </c>
    </row>
    <row r="896" spans="1:41" x14ac:dyDescent="0.3">
      <c r="A896" t="s">
        <v>574</v>
      </c>
      <c r="B896" t="s">
        <v>532</v>
      </c>
      <c r="C896" t="s">
        <v>156</v>
      </c>
      <c r="D896" t="s">
        <v>713</v>
      </c>
      <c r="E896" t="s">
        <v>571</v>
      </c>
      <c r="F896" t="s">
        <v>572</v>
      </c>
      <c r="G896" t="s">
        <v>339</v>
      </c>
      <c r="H896" t="s">
        <v>98</v>
      </c>
      <c r="I896" t="s">
        <v>729</v>
      </c>
      <c r="J896" t="s">
        <v>559</v>
      </c>
      <c r="K896" t="s">
        <v>171</v>
      </c>
      <c r="L896" t="s">
        <v>12</v>
      </c>
      <c r="M896" t="s">
        <v>536</v>
      </c>
      <c r="N896" s="1">
        <v>44167</v>
      </c>
      <c r="O896" t="s">
        <v>95</v>
      </c>
      <c r="P896" t="s">
        <v>130</v>
      </c>
      <c r="Q896" t="s">
        <v>118</v>
      </c>
      <c r="R896" t="s">
        <v>129</v>
      </c>
      <c r="S896" t="s">
        <v>537</v>
      </c>
      <c r="T896">
        <v>1.1499999999999999</v>
      </c>
      <c r="U896">
        <v>1090</v>
      </c>
      <c r="V896" t="s">
        <v>8</v>
      </c>
      <c r="W896">
        <v>433.25150000000002</v>
      </c>
      <c r="X896">
        <v>0.22869999999999999</v>
      </c>
      <c r="Y896">
        <v>0</v>
      </c>
      <c r="Z896">
        <v>295.83109999999999</v>
      </c>
      <c r="AA896">
        <v>0.156</v>
      </c>
      <c r="AB896">
        <v>0</v>
      </c>
      <c r="AC896" t="s">
        <v>538</v>
      </c>
      <c r="AD896">
        <v>1</v>
      </c>
      <c r="AE896">
        <v>1</v>
      </c>
      <c r="AF896" t="str">
        <f>IF(EnergyImpactLookups[[#This Row],[MAT]]="AR",EnergyImpactLookups[[#This Row],[APreWBkWh]],"")</f>
        <v/>
      </c>
      <c r="AG896" t="str">
        <f>IF(EnergyImpactLookups[[#This Row],[MAT]]="AR",EnergyImpactLookups[[#This Row],[APreWBkW]],"")</f>
        <v/>
      </c>
      <c r="AH896" s="19" t="str">
        <f>IF(EnergyImpactLookups[[#This Row],[MAT]]="AR",EnergyImpactLookups[[#This Row],[APreWBtherm]],"")</f>
        <v/>
      </c>
      <c r="AJ896">
        <f>IF(EnergyImpactLookups[[#This Row],[MAT]]="AR",EnergyImpactLookups[[#This Row],[APreWBkW]],EnergyImpactLookups[[#This Row],[AStdWBkW]])</f>
        <v>0.156</v>
      </c>
      <c r="AK896">
        <f>IF(EnergyImpactLookups[[#This Row],[MAT]]="AR",EnergyImpactLookups[[#This Row],[APreWBkWh]],EnergyImpactLookups[[#This Row],[AStdWBkWh]])</f>
        <v>295.83109999999999</v>
      </c>
      <c r="AL896">
        <f>IF(EnergyImpactLookups[[#This Row],[MAT]]="AR",EnergyImpactLookups[[#This Row],[APreWBtherm]],EnergyImpactLookups[[#This Row],[AStdWBtherm]])</f>
        <v>0</v>
      </c>
      <c r="AM896">
        <f>IF(EnergyImpactLookups[[#This Row],[MAT]]="AR",EnergyImpactLookups[[#This Row],[AStdWBkW]],0)</f>
        <v>0</v>
      </c>
      <c r="AN896">
        <f>IF(EnergyImpactLookups[[#This Row],[MAT]]="AR",EnergyImpactLookups[[#This Row],[AStdWBkWh]],0)</f>
        <v>0</v>
      </c>
      <c r="AO896">
        <f>IF(EnergyImpactLookups[[#This Row],[MAT]]="AR",EnergyImpactLookups[[#This Row],[AStdWBtherm]],0)</f>
        <v>0</v>
      </c>
    </row>
    <row r="897" spans="1:41" x14ac:dyDescent="0.3">
      <c r="A897" t="s">
        <v>574</v>
      </c>
      <c r="B897" t="s">
        <v>532</v>
      </c>
      <c r="C897" t="s">
        <v>156</v>
      </c>
      <c r="D897" t="s">
        <v>713</v>
      </c>
      <c r="E897" t="s">
        <v>571</v>
      </c>
      <c r="F897" t="s">
        <v>572</v>
      </c>
      <c r="G897" t="s">
        <v>339</v>
      </c>
      <c r="H897" t="s">
        <v>98</v>
      </c>
      <c r="I897" t="s">
        <v>729</v>
      </c>
      <c r="J897" t="s">
        <v>559</v>
      </c>
      <c r="K897" t="s">
        <v>171</v>
      </c>
      <c r="L897" t="s">
        <v>12</v>
      </c>
      <c r="M897" t="s">
        <v>536</v>
      </c>
      <c r="N897" s="1">
        <v>44167</v>
      </c>
      <c r="O897" t="s">
        <v>95</v>
      </c>
      <c r="P897" t="s">
        <v>130</v>
      </c>
      <c r="Q897" t="s">
        <v>119</v>
      </c>
      <c r="R897" t="s">
        <v>129</v>
      </c>
      <c r="S897" t="s">
        <v>537</v>
      </c>
      <c r="T897">
        <v>1</v>
      </c>
      <c r="U897">
        <v>999</v>
      </c>
      <c r="V897" t="s">
        <v>8</v>
      </c>
      <c r="W897">
        <v>142.1284</v>
      </c>
      <c r="X897">
        <v>0.1137</v>
      </c>
      <c r="Y897">
        <v>0</v>
      </c>
      <c r="Z897">
        <v>97.899199999999993</v>
      </c>
      <c r="AA897">
        <v>7.7600000000000002E-2</v>
      </c>
      <c r="AB897">
        <v>0</v>
      </c>
      <c r="AC897" t="s">
        <v>538</v>
      </c>
      <c r="AD897">
        <v>1</v>
      </c>
      <c r="AE897">
        <v>1</v>
      </c>
      <c r="AF897" t="str">
        <f>IF(EnergyImpactLookups[[#This Row],[MAT]]="AR",EnergyImpactLookups[[#This Row],[APreWBkWh]],"")</f>
        <v/>
      </c>
      <c r="AG897" t="str">
        <f>IF(EnergyImpactLookups[[#This Row],[MAT]]="AR",EnergyImpactLookups[[#This Row],[APreWBkW]],"")</f>
        <v/>
      </c>
      <c r="AH897" s="19" t="str">
        <f>IF(EnergyImpactLookups[[#This Row],[MAT]]="AR",EnergyImpactLookups[[#This Row],[APreWBtherm]],"")</f>
        <v/>
      </c>
      <c r="AJ897">
        <f>IF(EnergyImpactLookups[[#This Row],[MAT]]="AR",EnergyImpactLookups[[#This Row],[APreWBkW]],EnergyImpactLookups[[#This Row],[AStdWBkW]])</f>
        <v>7.7600000000000002E-2</v>
      </c>
      <c r="AK897">
        <f>IF(EnergyImpactLookups[[#This Row],[MAT]]="AR",EnergyImpactLookups[[#This Row],[APreWBkWh]],EnergyImpactLookups[[#This Row],[AStdWBkWh]])</f>
        <v>97.899199999999993</v>
      </c>
      <c r="AL897">
        <f>IF(EnergyImpactLookups[[#This Row],[MAT]]="AR",EnergyImpactLookups[[#This Row],[APreWBtherm]],EnergyImpactLookups[[#This Row],[AStdWBtherm]])</f>
        <v>0</v>
      </c>
      <c r="AM897">
        <f>IF(EnergyImpactLookups[[#This Row],[MAT]]="AR",EnergyImpactLookups[[#This Row],[AStdWBkW]],0)</f>
        <v>0</v>
      </c>
      <c r="AN897">
        <f>IF(EnergyImpactLookups[[#This Row],[MAT]]="AR",EnergyImpactLookups[[#This Row],[AStdWBkWh]],0)</f>
        <v>0</v>
      </c>
      <c r="AO897">
        <f>IF(EnergyImpactLookups[[#This Row],[MAT]]="AR",EnergyImpactLookups[[#This Row],[AStdWBtherm]],0)</f>
        <v>0</v>
      </c>
    </row>
    <row r="898" spans="1:41" x14ac:dyDescent="0.3">
      <c r="A898" t="s">
        <v>574</v>
      </c>
      <c r="B898" t="s">
        <v>532</v>
      </c>
      <c r="C898" t="s">
        <v>156</v>
      </c>
      <c r="D898" t="s">
        <v>713</v>
      </c>
      <c r="E898" t="s">
        <v>571</v>
      </c>
      <c r="F898" t="s">
        <v>572</v>
      </c>
      <c r="G898" t="s">
        <v>339</v>
      </c>
      <c r="H898" t="s">
        <v>98</v>
      </c>
      <c r="I898" t="s">
        <v>729</v>
      </c>
      <c r="J898" t="s">
        <v>559</v>
      </c>
      <c r="K898" t="s">
        <v>171</v>
      </c>
      <c r="L898" t="s">
        <v>12</v>
      </c>
      <c r="M898" t="s">
        <v>536</v>
      </c>
      <c r="N898" s="1">
        <v>44167</v>
      </c>
      <c r="O898" t="s">
        <v>95</v>
      </c>
      <c r="P898" t="s">
        <v>131</v>
      </c>
      <c r="Q898" t="s">
        <v>99</v>
      </c>
      <c r="R898" t="s">
        <v>129</v>
      </c>
      <c r="S898" t="s">
        <v>537</v>
      </c>
      <c r="T898">
        <v>2.33</v>
      </c>
      <c r="U898">
        <v>2300</v>
      </c>
      <c r="V898" t="s">
        <v>8</v>
      </c>
      <c r="W898">
        <v>10.443300000000001</v>
      </c>
      <c r="X898">
        <v>0</v>
      </c>
      <c r="Y898">
        <v>0</v>
      </c>
      <c r="Z898">
        <v>7.5476000000000001</v>
      </c>
      <c r="AA898">
        <v>0</v>
      </c>
      <c r="AB898">
        <v>0</v>
      </c>
      <c r="AC898" t="s">
        <v>538</v>
      </c>
      <c r="AD898">
        <v>1</v>
      </c>
      <c r="AE898">
        <v>1</v>
      </c>
      <c r="AF898" t="str">
        <f>IF(EnergyImpactLookups[[#This Row],[MAT]]="AR",EnergyImpactLookups[[#This Row],[APreWBkWh]],"")</f>
        <v/>
      </c>
      <c r="AG898" t="str">
        <f>IF(EnergyImpactLookups[[#This Row],[MAT]]="AR",EnergyImpactLookups[[#This Row],[APreWBkW]],"")</f>
        <v/>
      </c>
      <c r="AH898" s="19" t="str">
        <f>IF(EnergyImpactLookups[[#This Row],[MAT]]="AR",EnergyImpactLookups[[#This Row],[APreWBtherm]],"")</f>
        <v/>
      </c>
      <c r="AJ898">
        <f>IF(EnergyImpactLookups[[#This Row],[MAT]]="AR",EnergyImpactLookups[[#This Row],[APreWBkW]],EnergyImpactLookups[[#This Row],[AStdWBkW]])</f>
        <v>0</v>
      </c>
      <c r="AK898">
        <f>IF(EnergyImpactLookups[[#This Row],[MAT]]="AR",EnergyImpactLookups[[#This Row],[APreWBkWh]],EnergyImpactLookups[[#This Row],[AStdWBkWh]])</f>
        <v>7.5476000000000001</v>
      </c>
      <c r="AL898">
        <f>IF(EnergyImpactLookups[[#This Row],[MAT]]="AR",EnergyImpactLookups[[#This Row],[APreWBtherm]],EnergyImpactLookups[[#This Row],[AStdWBtherm]])</f>
        <v>0</v>
      </c>
      <c r="AM898">
        <f>IF(EnergyImpactLookups[[#This Row],[MAT]]="AR",EnergyImpactLookups[[#This Row],[AStdWBkW]],0)</f>
        <v>0</v>
      </c>
      <c r="AN898">
        <f>IF(EnergyImpactLookups[[#This Row],[MAT]]="AR",EnergyImpactLookups[[#This Row],[AStdWBkWh]],0)</f>
        <v>0</v>
      </c>
      <c r="AO898">
        <f>IF(EnergyImpactLookups[[#This Row],[MAT]]="AR",EnergyImpactLookups[[#This Row],[AStdWBtherm]],0)</f>
        <v>0</v>
      </c>
    </row>
    <row r="899" spans="1:41" x14ac:dyDescent="0.3">
      <c r="A899" t="s">
        <v>574</v>
      </c>
      <c r="B899" t="s">
        <v>532</v>
      </c>
      <c r="C899" t="s">
        <v>156</v>
      </c>
      <c r="D899" t="s">
        <v>713</v>
      </c>
      <c r="E899" t="s">
        <v>571</v>
      </c>
      <c r="F899" t="s">
        <v>572</v>
      </c>
      <c r="G899" t="s">
        <v>339</v>
      </c>
      <c r="H899" t="s">
        <v>98</v>
      </c>
      <c r="I899" t="s">
        <v>729</v>
      </c>
      <c r="J899" t="s">
        <v>559</v>
      </c>
      <c r="K899" t="s">
        <v>171</v>
      </c>
      <c r="L899" t="s">
        <v>12</v>
      </c>
      <c r="M899" t="s">
        <v>536</v>
      </c>
      <c r="N899" s="1">
        <v>44167</v>
      </c>
      <c r="O899" t="s">
        <v>95</v>
      </c>
      <c r="P899" t="s">
        <v>131</v>
      </c>
      <c r="Q899" t="s">
        <v>103</v>
      </c>
      <c r="R899" t="s">
        <v>129</v>
      </c>
      <c r="S899" t="s">
        <v>537</v>
      </c>
      <c r="T899">
        <v>2.21</v>
      </c>
      <c r="U899">
        <v>1950</v>
      </c>
      <c r="V899" t="s">
        <v>8</v>
      </c>
      <c r="W899">
        <v>42.473700000000001</v>
      </c>
      <c r="X899">
        <v>9.74E-2</v>
      </c>
      <c r="Y899">
        <v>0</v>
      </c>
      <c r="Z899">
        <v>29.500900000000001</v>
      </c>
      <c r="AA899">
        <v>6.6500000000000004E-2</v>
      </c>
      <c r="AB899">
        <v>0</v>
      </c>
      <c r="AC899" t="s">
        <v>538</v>
      </c>
      <c r="AD899">
        <v>1</v>
      </c>
      <c r="AE899">
        <v>1</v>
      </c>
      <c r="AF899" t="str">
        <f>IF(EnergyImpactLookups[[#This Row],[MAT]]="AR",EnergyImpactLookups[[#This Row],[APreWBkWh]],"")</f>
        <v/>
      </c>
      <c r="AG899" t="str">
        <f>IF(EnergyImpactLookups[[#This Row],[MAT]]="AR",EnergyImpactLookups[[#This Row],[APreWBkW]],"")</f>
        <v/>
      </c>
      <c r="AH899" s="19" t="str">
        <f>IF(EnergyImpactLookups[[#This Row],[MAT]]="AR",EnergyImpactLookups[[#This Row],[APreWBtherm]],"")</f>
        <v/>
      </c>
      <c r="AJ899">
        <f>IF(EnergyImpactLookups[[#This Row],[MAT]]="AR",EnergyImpactLookups[[#This Row],[APreWBkW]],EnergyImpactLookups[[#This Row],[AStdWBkW]])</f>
        <v>6.6500000000000004E-2</v>
      </c>
      <c r="AK899">
        <f>IF(EnergyImpactLookups[[#This Row],[MAT]]="AR",EnergyImpactLookups[[#This Row],[APreWBkWh]],EnergyImpactLookups[[#This Row],[AStdWBkWh]])</f>
        <v>29.500900000000001</v>
      </c>
      <c r="AL899">
        <f>IF(EnergyImpactLookups[[#This Row],[MAT]]="AR",EnergyImpactLookups[[#This Row],[APreWBtherm]],EnergyImpactLookups[[#This Row],[AStdWBtherm]])</f>
        <v>0</v>
      </c>
      <c r="AM899">
        <f>IF(EnergyImpactLookups[[#This Row],[MAT]]="AR",EnergyImpactLookups[[#This Row],[AStdWBkW]],0)</f>
        <v>0</v>
      </c>
      <c r="AN899">
        <f>IF(EnergyImpactLookups[[#This Row],[MAT]]="AR",EnergyImpactLookups[[#This Row],[AStdWBkWh]],0)</f>
        <v>0</v>
      </c>
      <c r="AO899">
        <f>IF(EnergyImpactLookups[[#This Row],[MAT]]="AR",EnergyImpactLookups[[#This Row],[AStdWBtherm]],0)</f>
        <v>0</v>
      </c>
    </row>
    <row r="900" spans="1:41" x14ac:dyDescent="0.3">
      <c r="A900" t="s">
        <v>574</v>
      </c>
      <c r="B900" t="s">
        <v>532</v>
      </c>
      <c r="C900" t="s">
        <v>156</v>
      </c>
      <c r="D900" t="s">
        <v>713</v>
      </c>
      <c r="E900" t="s">
        <v>571</v>
      </c>
      <c r="F900" t="s">
        <v>572</v>
      </c>
      <c r="G900" t="s">
        <v>339</v>
      </c>
      <c r="H900" t="s">
        <v>98</v>
      </c>
      <c r="I900" t="s">
        <v>729</v>
      </c>
      <c r="J900" t="s">
        <v>559</v>
      </c>
      <c r="K900" t="s">
        <v>171</v>
      </c>
      <c r="L900" t="s">
        <v>12</v>
      </c>
      <c r="M900" t="s">
        <v>536</v>
      </c>
      <c r="N900" s="1">
        <v>44167</v>
      </c>
      <c r="O900" t="s">
        <v>95</v>
      </c>
      <c r="P900" t="s">
        <v>131</v>
      </c>
      <c r="Q900" t="s">
        <v>104</v>
      </c>
      <c r="R900" t="s">
        <v>129</v>
      </c>
      <c r="S900" t="s">
        <v>537</v>
      </c>
      <c r="T900">
        <v>3.23</v>
      </c>
      <c r="U900">
        <v>2300</v>
      </c>
      <c r="V900" t="s">
        <v>8</v>
      </c>
      <c r="W900">
        <v>17.393699999999999</v>
      </c>
      <c r="X900">
        <v>7.0400000000000004E-2</v>
      </c>
      <c r="Y900">
        <v>0</v>
      </c>
      <c r="Z900">
        <v>12.0344</v>
      </c>
      <c r="AA900">
        <v>4.8000000000000001E-2</v>
      </c>
      <c r="AB900">
        <v>0</v>
      </c>
      <c r="AC900" t="s">
        <v>538</v>
      </c>
      <c r="AD900">
        <v>1</v>
      </c>
      <c r="AE900">
        <v>1</v>
      </c>
      <c r="AF900" t="str">
        <f>IF(EnergyImpactLookups[[#This Row],[MAT]]="AR",EnergyImpactLookups[[#This Row],[APreWBkWh]],"")</f>
        <v/>
      </c>
      <c r="AG900" t="str">
        <f>IF(EnergyImpactLookups[[#This Row],[MAT]]="AR",EnergyImpactLookups[[#This Row],[APreWBkW]],"")</f>
        <v/>
      </c>
      <c r="AH900" s="19" t="str">
        <f>IF(EnergyImpactLookups[[#This Row],[MAT]]="AR",EnergyImpactLookups[[#This Row],[APreWBtherm]],"")</f>
        <v/>
      </c>
      <c r="AJ900">
        <f>IF(EnergyImpactLookups[[#This Row],[MAT]]="AR",EnergyImpactLookups[[#This Row],[APreWBkW]],EnergyImpactLookups[[#This Row],[AStdWBkW]])</f>
        <v>4.8000000000000001E-2</v>
      </c>
      <c r="AK900">
        <f>IF(EnergyImpactLookups[[#This Row],[MAT]]="AR",EnergyImpactLookups[[#This Row],[APreWBkWh]],EnergyImpactLookups[[#This Row],[AStdWBkWh]])</f>
        <v>12.0344</v>
      </c>
      <c r="AL900">
        <f>IF(EnergyImpactLookups[[#This Row],[MAT]]="AR",EnergyImpactLookups[[#This Row],[APreWBtherm]],EnergyImpactLookups[[#This Row],[AStdWBtherm]])</f>
        <v>0</v>
      </c>
      <c r="AM900">
        <f>IF(EnergyImpactLookups[[#This Row],[MAT]]="AR",EnergyImpactLookups[[#This Row],[AStdWBkW]],0)</f>
        <v>0</v>
      </c>
      <c r="AN900">
        <f>IF(EnergyImpactLookups[[#This Row],[MAT]]="AR",EnergyImpactLookups[[#This Row],[AStdWBkWh]],0)</f>
        <v>0</v>
      </c>
      <c r="AO900">
        <f>IF(EnergyImpactLookups[[#This Row],[MAT]]="AR",EnergyImpactLookups[[#This Row],[AStdWBtherm]],0)</f>
        <v>0</v>
      </c>
    </row>
    <row r="901" spans="1:41" x14ac:dyDescent="0.3">
      <c r="A901" t="s">
        <v>574</v>
      </c>
      <c r="B901" t="s">
        <v>532</v>
      </c>
      <c r="C901" t="s">
        <v>156</v>
      </c>
      <c r="D901" t="s">
        <v>713</v>
      </c>
      <c r="E901" t="s">
        <v>571</v>
      </c>
      <c r="F901" t="s">
        <v>572</v>
      </c>
      <c r="G901" t="s">
        <v>339</v>
      </c>
      <c r="H901" t="s">
        <v>98</v>
      </c>
      <c r="I901" t="s">
        <v>729</v>
      </c>
      <c r="J901" t="s">
        <v>559</v>
      </c>
      <c r="K901" t="s">
        <v>171</v>
      </c>
      <c r="L901" t="s">
        <v>12</v>
      </c>
      <c r="M901" t="s">
        <v>536</v>
      </c>
      <c r="N901" s="1">
        <v>44167</v>
      </c>
      <c r="O901" t="s">
        <v>95</v>
      </c>
      <c r="P901" t="s">
        <v>131</v>
      </c>
      <c r="Q901" t="s">
        <v>105</v>
      </c>
      <c r="R901" t="s">
        <v>129</v>
      </c>
      <c r="S901" t="s">
        <v>537</v>
      </c>
      <c r="T901">
        <v>3.17</v>
      </c>
      <c r="U901">
        <v>2300</v>
      </c>
      <c r="V901" t="s">
        <v>8</v>
      </c>
      <c r="W901">
        <v>60.846600000000002</v>
      </c>
      <c r="X901">
        <v>0.1046</v>
      </c>
      <c r="Y901">
        <v>0</v>
      </c>
      <c r="Z901">
        <v>41.701599999999999</v>
      </c>
      <c r="AA901">
        <v>7.1400000000000005E-2</v>
      </c>
      <c r="AB901">
        <v>0</v>
      </c>
      <c r="AC901" t="s">
        <v>538</v>
      </c>
      <c r="AD901">
        <v>1</v>
      </c>
      <c r="AE901">
        <v>1</v>
      </c>
      <c r="AF901" t="str">
        <f>IF(EnergyImpactLookups[[#This Row],[MAT]]="AR",EnergyImpactLookups[[#This Row],[APreWBkWh]],"")</f>
        <v/>
      </c>
      <c r="AG901" t="str">
        <f>IF(EnergyImpactLookups[[#This Row],[MAT]]="AR",EnergyImpactLookups[[#This Row],[APreWBkW]],"")</f>
        <v/>
      </c>
      <c r="AH901" s="19" t="str">
        <f>IF(EnergyImpactLookups[[#This Row],[MAT]]="AR",EnergyImpactLookups[[#This Row],[APreWBtherm]],"")</f>
        <v/>
      </c>
      <c r="AJ901">
        <f>IF(EnergyImpactLookups[[#This Row],[MAT]]="AR",EnergyImpactLookups[[#This Row],[APreWBkW]],EnergyImpactLookups[[#This Row],[AStdWBkW]])</f>
        <v>7.1400000000000005E-2</v>
      </c>
      <c r="AK901">
        <f>IF(EnergyImpactLookups[[#This Row],[MAT]]="AR",EnergyImpactLookups[[#This Row],[APreWBkWh]],EnergyImpactLookups[[#This Row],[AStdWBkWh]])</f>
        <v>41.701599999999999</v>
      </c>
      <c r="AL901">
        <f>IF(EnergyImpactLookups[[#This Row],[MAT]]="AR",EnergyImpactLookups[[#This Row],[APreWBtherm]],EnergyImpactLookups[[#This Row],[AStdWBtherm]])</f>
        <v>0</v>
      </c>
      <c r="AM901">
        <f>IF(EnergyImpactLookups[[#This Row],[MAT]]="AR",EnergyImpactLookups[[#This Row],[AStdWBkW]],0)</f>
        <v>0</v>
      </c>
      <c r="AN901">
        <f>IF(EnergyImpactLookups[[#This Row],[MAT]]="AR",EnergyImpactLookups[[#This Row],[AStdWBkWh]],0)</f>
        <v>0</v>
      </c>
      <c r="AO901">
        <f>IF(EnergyImpactLookups[[#This Row],[MAT]]="AR",EnergyImpactLookups[[#This Row],[AStdWBtherm]],0)</f>
        <v>0</v>
      </c>
    </row>
    <row r="902" spans="1:41" x14ac:dyDescent="0.3">
      <c r="A902" t="s">
        <v>574</v>
      </c>
      <c r="B902" t="s">
        <v>532</v>
      </c>
      <c r="C902" t="s">
        <v>156</v>
      </c>
      <c r="D902" t="s">
        <v>713</v>
      </c>
      <c r="E902" t="s">
        <v>571</v>
      </c>
      <c r="F902" t="s">
        <v>572</v>
      </c>
      <c r="G902" t="s">
        <v>339</v>
      </c>
      <c r="H902" t="s">
        <v>98</v>
      </c>
      <c r="I902" t="s">
        <v>729</v>
      </c>
      <c r="J902" t="s">
        <v>559</v>
      </c>
      <c r="K902" t="s">
        <v>171</v>
      </c>
      <c r="L902" t="s">
        <v>12</v>
      </c>
      <c r="M902" t="s">
        <v>536</v>
      </c>
      <c r="N902" s="1">
        <v>44167</v>
      </c>
      <c r="O902" t="s">
        <v>95</v>
      </c>
      <c r="P902" t="s">
        <v>131</v>
      </c>
      <c r="Q902" t="s">
        <v>106</v>
      </c>
      <c r="R902" t="s">
        <v>129</v>
      </c>
      <c r="S902" t="s">
        <v>537</v>
      </c>
      <c r="T902">
        <v>3.55</v>
      </c>
      <c r="U902">
        <v>2300</v>
      </c>
      <c r="V902" t="s">
        <v>8</v>
      </c>
      <c r="W902">
        <v>10.020799999999999</v>
      </c>
      <c r="X902">
        <v>3.5099999999999999E-2</v>
      </c>
      <c r="Y902">
        <v>0</v>
      </c>
      <c r="Z902">
        <v>6.9848999999999997</v>
      </c>
      <c r="AA902">
        <v>2.3900000000000001E-2</v>
      </c>
      <c r="AB902">
        <v>0</v>
      </c>
      <c r="AC902" t="s">
        <v>538</v>
      </c>
      <c r="AD902">
        <v>1</v>
      </c>
      <c r="AE902">
        <v>1</v>
      </c>
      <c r="AF902" t="str">
        <f>IF(EnergyImpactLookups[[#This Row],[MAT]]="AR",EnergyImpactLookups[[#This Row],[APreWBkWh]],"")</f>
        <v/>
      </c>
      <c r="AG902" t="str">
        <f>IF(EnergyImpactLookups[[#This Row],[MAT]]="AR",EnergyImpactLookups[[#This Row],[APreWBkW]],"")</f>
        <v/>
      </c>
      <c r="AH902" s="19" t="str">
        <f>IF(EnergyImpactLookups[[#This Row],[MAT]]="AR",EnergyImpactLookups[[#This Row],[APreWBtherm]],"")</f>
        <v/>
      </c>
      <c r="AJ902">
        <f>IF(EnergyImpactLookups[[#This Row],[MAT]]="AR",EnergyImpactLookups[[#This Row],[APreWBkW]],EnergyImpactLookups[[#This Row],[AStdWBkW]])</f>
        <v>2.3900000000000001E-2</v>
      </c>
      <c r="AK902">
        <f>IF(EnergyImpactLookups[[#This Row],[MAT]]="AR",EnergyImpactLookups[[#This Row],[APreWBkWh]],EnergyImpactLookups[[#This Row],[AStdWBkWh]])</f>
        <v>6.9848999999999997</v>
      </c>
      <c r="AL902">
        <f>IF(EnergyImpactLookups[[#This Row],[MAT]]="AR",EnergyImpactLookups[[#This Row],[APreWBtherm]],EnergyImpactLookups[[#This Row],[AStdWBtherm]])</f>
        <v>0</v>
      </c>
      <c r="AM902">
        <f>IF(EnergyImpactLookups[[#This Row],[MAT]]="AR",EnergyImpactLookups[[#This Row],[AStdWBkW]],0)</f>
        <v>0</v>
      </c>
      <c r="AN902">
        <f>IF(EnergyImpactLookups[[#This Row],[MAT]]="AR",EnergyImpactLookups[[#This Row],[AStdWBkWh]],0)</f>
        <v>0</v>
      </c>
      <c r="AO902">
        <f>IF(EnergyImpactLookups[[#This Row],[MAT]]="AR",EnergyImpactLookups[[#This Row],[AStdWBtherm]],0)</f>
        <v>0</v>
      </c>
    </row>
    <row r="903" spans="1:41" x14ac:dyDescent="0.3">
      <c r="A903" t="s">
        <v>574</v>
      </c>
      <c r="B903" t="s">
        <v>532</v>
      </c>
      <c r="C903" t="s">
        <v>156</v>
      </c>
      <c r="D903" t="s">
        <v>713</v>
      </c>
      <c r="E903" t="s">
        <v>571</v>
      </c>
      <c r="F903" t="s">
        <v>572</v>
      </c>
      <c r="G903" t="s">
        <v>339</v>
      </c>
      <c r="H903" t="s">
        <v>98</v>
      </c>
      <c r="I903" t="s">
        <v>729</v>
      </c>
      <c r="J903" t="s">
        <v>559</v>
      </c>
      <c r="K903" t="s">
        <v>171</v>
      </c>
      <c r="L903" t="s">
        <v>12</v>
      </c>
      <c r="M903" t="s">
        <v>536</v>
      </c>
      <c r="N903" s="1">
        <v>44167</v>
      </c>
      <c r="O903" t="s">
        <v>95</v>
      </c>
      <c r="P903" t="s">
        <v>131</v>
      </c>
      <c r="Q903" t="s">
        <v>107</v>
      </c>
      <c r="R903" t="s">
        <v>129</v>
      </c>
      <c r="S903" t="s">
        <v>537</v>
      </c>
      <c r="T903">
        <v>4.01</v>
      </c>
      <c r="U903">
        <v>2390</v>
      </c>
      <c r="V903" t="s">
        <v>8</v>
      </c>
      <c r="W903">
        <v>37.212400000000002</v>
      </c>
      <c r="X903">
        <v>4.3200000000000002E-2</v>
      </c>
      <c r="Y903">
        <v>0</v>
      </c>
      <c r="Z903">
        <v>25.525700000000001</v>
      </c>
      <c r="AA903">
        <v>2.9399999999999999E-2</v>
      </c>
      <c r="AB903">
        <v>0</v>
      </c>
      <c r="AC903" t="s">
        <v>538</v>
      </c>
      <c r="AD903">
        <v>1</v>
      </c>
      <c r="AE903">
        <v>1</v>
      </c>
      <c r="AF903" t="str">
        <f>IF(EnergyImpactLookups[[#This Row],[MAT]]="AR",EnergyImpactLookups[[#This Row],[APreWBkWh]],"")</f>
        <v/>
      </c>
      <c r="AG903" t="str">
        <f>IF(EnergyImpactLookups[[#This Row],[MAT]]="AR",EnergyImpactLookups[[#This Row],[APreWBkW]],"")</f>
        <v/>
      </c>
      <c r="AH903" s="19" t="str">
        <f>IF(EnergyImpactLookups[[#This Row],[MAT]]="AR",EnergyImpactLookups[[#This Row],[APreWBtherm]],"")</f>
        <v/>
      </c>
      <c r="AJ903">
        <f>IF(EnergyImpactLookups[[#This Row],[MAT]]="AR",EnergyImpactLookups[[#This Row],[APreWBkW]],EnergyImpactLookups[[#This Row],[AStdWBkW]])</f>
        <v>2.9399999999999999E-2</v>
      </c>
      <c r="AK903">
        <f>IF(EnergyImpactLookups[[#This Row],[MAT]]="AR",EnergyImpactLookups[[#This Row],[APreWBkWh]],EnergyImpactLookups[[#This Row],[AStdWBkWh]])</f>
        <v>25.525700000000001</v>
      </c>
      <c r="AL903">
        <f>IF(EnergyImpactLookups[[#This Row],[MAT]]="AR",EnergyImpactLookups[[#This Row],[APreWBtherm]],EnergyImpactLookups[[#This Row],[AStdWBtherm]])</f>
        <v>0</v>
      </c>
      <c r="AM903">
        <f>IF(EnergyImpactLookups[[#This Row],[MAT]]="AR",EnergyImpactLookups[[#This Row],[AStdWBkW]],0)</f>
        <v>0</v>
      </c>
      <c r="AN903">
        <f>IF(EnergyImpactLookups[[#This Row],[MAT]]="AR",EnergyImpactLookups[[#This Row],[AStdWBkWh]],0)</f>
        <v>0</v>
      </c>
      <c r="AO903">
        <f>IF(EnergyImpactLookups[[#This Row],[MAT]]="AR",EnergyImpactLookups[[#This Row],[AStdWBtherm]],0)</f>
        <v>0</v>
      </c>
    </row>
    <row r="904" spans="1:41" x14ac:dyDescent="0.3">
      <c r="A904" t="s">
        <v>574</v>
      </c>
      <c r="B904" t="s">
        <v>532</v>
      </c>
      <c r="C904" t="s">
        <v>156</v>
      </c>
      <c r="D904" t="s">
        <v>713</v>
      </c>
      <c r="E904" t="s">
        <v>571</v>
      </c>
      <c r="F904" t="s">
        <v>572</v>
      </c>
      <c r="G904" t="s">
        <v>339</v>
      </c>
      <c r="H904" t="s">
        <v>98</v>
      </c>
      <c r="I904" t="s">
        <v>729</v>
      </c>
      <c r="J904" t="s">
        <v>559</v>
      </c>
      <c r="K904" t="s">
        <v>171</v>
      </c>
      <c r="L904" t="s">
        <v>12</v>
      </c>
      <c r="M904" t="s">
        <v>536</v>
      </c>
      <c r="N904" s="1">
        <v>44167</v>
      </c>
      <c r="O904" t="s">
        <v>95</v>
      </c>
      <c r="P904" t="s">
        <v>131</v>
      </c>
      <c r="Q904" t="s">
        <v>109</v>
      </c>
      <c r="R904" t="s">
        <v>129</v>
      </c>
      <c r="S904" t="s">
        <v>537</v>
      </c>
      <c r="T904">
        <v>3.21</v>
      </c>
      <c r="U904">
        <v>2390</v>
      </c>
      <c r="V904" t="s">
        <v>8</v>
      </c>
      <c r="W904">
        <v>79.420299999999997</v>
      </c>
      <c r="X904">
        <v>7.1900000000000006E-2</v>
      </c>
      <c r="Y904">
        <v>0</v>
      </c>
      <c r="Z904">
        <v>54.261099999999999</v>
      </c>
      <c r="AA904">
        <v>4.9099999999999998E-2</v>
      </c>
      <c r="AB904">
        <v>0</v>
      </c>
      <c r="AC904" t="s">
        <v>538</v>
      </c>
      <c r="AD904">
        <v>1</v>
      </c>
      <c r="AE904">
        <v>1</v>
      </c>
      <c r="AF904" t="str">
        <f>IF(EnergyImpactLookups[[#This Row],[MAT]]="AR",EnergyImpactLookups[[#This Row],[APreWBkWh]],"")</f>
        <v/>
      </c>
      <c r="AG904" t="str">
        <f>IF(EnergyImpactLookups[[#This Row],[MAT]]="AR",EnergyImpactLookups[[#This Row],[APreWBkW]],"")</f>
        <v/>
      </c>
      <c r="AH904" s="19" t="str">
        <f>IF(EnergyImpactLookups[[#This Row],[MAT]]="AR",EnergyImpactLookups[[#This Row],[APreWBtherm]],"")</f>
        <v/>
      </c>
      <c r="AJ904">
        <f>IF(EnergyImpactLookups[[#This Row],[MAT]]="AR",EnergyImpactLookups[[#This Row],[APreWBkW]],EnergyImpactLookups[[#This Row],[AStdWBkW]])</f>
        <v>4.9099999999999998E-2</v>
      </c>
      <c r="AK904">
        <f>IF(EnergyImpactLookups[[#This Row],[MAT]]="AR",EnergyImpactLookups[[#This Row],[APreWBkWh]],EnergyImpactLookups[[#This Row],[AStdWBkWh]])</f>
        <v>54.261099999999999</v>
      </c>
      <c r="AL904">
        <f>IF(EnergyImpactLookups[[#This Row],[MAT]]="AR",EnergyImpactLookups[[#This Row],[APreWBtherm]],EnergyImpactLookups[[#This Row],[AStdWBtherm]])</f>
        <v>0</v>
      </c>
      <c r="AM904">
        <f>IF(EnergyImpactLookups[[#This Row],[MAT]]="AR",EnergyImpactLookups[[#This Row],[AStdWBkW]],0)</f>
        <v>0</v>
      </c>
      <c r="AN904">
        <f>IF(EnergyImpactLookups[[#This Row],[MAT]]="AR",EnergyImpactLookups[[#This Row],[AStdWBkWh]],0)</f>
        <v>0</v>
      </c>
      <c r="AO904">
        <f>IF(EnergyImpactLookups[[#This Row],[MAT]]="AR",EnergyImpactLookups[[#This Row],[AStdWBtherm]],0)</f>
        <v>0</v>
      </c>
    </row>
    <row r="905" spans="1:41" x14ac:dyDescent="0.3">
      <c r="A905" t="s">
        <v>574</v>
      </c>
      <c r="B905" t="s">
        <v>532</v>
      </c>
      <c r="C905" t="s">
        <v>156</v>
      </c>
      <c r="D905" t="s">
        <v>713</v>
      </c>
      <c r="E905" t="s">
        <v>571</v>
      </c>
      <c r="F905" t="s">
        <v>572</v>
      </c>
      <c r="G905" t="s">
        <v>339</v>
      </c>
      <c r="H905" t="s">
        <v>98</v>
      </c>
      <c r="I905" t="s">
        <v>729</v>
      </c>
      <c r="J905" t="s">
        <v>559</v>
      </c>
      <c r="K905" t="s">
        <v>171</v>
      </c>
      <c r="L905" t="s">
        <v>12</v>
      </c>
      <c r="M905" t="s">
        <v>536</v>
      </c>
      <c r="N905" s="1">
        <v>44167</v>
      </c>
      <c r="O905" t="s">
        <v>95</v>
      </c>
      <c r="P905" t="s">
        <v>131</v>
      </c>
      <c r="Q905" t="s">
        <v>111</v>
      </c>
      <c r="R905" t="s">
        <v>129</v>
      </c>
      <c r="S905" t="s">
        <v>537</v>
      </c>
      <c r="T905">
        <v>3.77</v>
      </c>
      <c r="U905">
        <v>2390</v>
      </c>
      <c r="V905" t="s">
        <v>8</v>
      </c>
      <c r="W905">
        <v>88.178899999999999</v>
      </c>
      <c r="X905">
        <v>9.11E-2</v>
      </c>
      <c r="Y905">
        <v>0</v>
      </c>
      <c r="Z905">
        <v>60.232300000000002</v>
      </c>
      <c r="AA905">
        <v>6.2199999999999998E-2</v>
      </c>
      <c r="AB905">
        <v>0</v>
      </c>
      <c r="AC905" t="s">
        <v>538</v>
      </c>
      <c r="AD905">
        <v>1</v>
      </c>
      <c r="AE905">
        <v>1</v>
      </c>
      <c r="AF905" t="str">
        <f>IF(EnergyImpactLookups[[#This Row],[MAT]]="AR",EnergyImpactLookups[[#This Row],[APreWBkWh]],"")</f>
        <v/>
      </c>
      <c r="AG905" t="str">
        <f>IF(EnergyImpactLookups[[#This Row],[MAT]]="AR",EnergyImpactLookups[[#This Row],[APreWBkW]],"")</f>
        <v/>
      </c>
      <c r="AH905" s="19" t="str">
        <f>IF(EnergyImpactLookups[[#This Row],[MAT]]="AR",EnergyImpactLookups[[#This Row],[APreWBtherm]],"")</f>
        <v/>
      </c>
      <c r="AJ905">
        <f>IF(EnergyImpactLookups[[#This Row],[MAT]]="AR",EnergyImpactLookups[[#This Row],[APreWBkW]],EnergyImpactLookups[[#This Row],[AStdWBkW]])</f>
        <v>6.2199999999999998E-2</v>
      </c>
      <c r="AK905">
        <f>IF(EnergyImpactLookups[[#This Row],[MAT]]="AR",EnergyImpactLookups[[#This Row],[APreWBkWh]],EnergyImpactLookups[[#This Row],[AStdWBkWh]])</f>
        <v>60.232300000000002</v>
      </c>
      <c r="AL905">
        <f>IF(EnergyImpactLookups[[#This Row],[MAT]]="AR",EnergyImpactLookups[[#This Row],[APreWBtherm]],EnergyImpactLookups[[#This Row],[AStdWBtherm]])</f>
        <v>0</v>
      </c>
      <c r="AM905">
        <f>IF(EnergyImpactLookups[[#This Row],[MAT]]="AR",EnergyImpactLookups[[#This Row],[AStdWBkW]],0)</f>
        <v>0</v>
      </c>
      <c r="AN905">
        <f>IF(EnergyImpactLookups[[#This Row],[MAT]]="AR",EnergyImpactLookups[[#This Row],[AStdWBkWh]],0)</f>
        <v>0</v>
      </c>
      <c r="AO905">
        <f>IF(EnergyImpactLookups[[#This Row],[MAT]]="AR",EnergyImpactLookups[[#This Row],[AStdWBtherm]],0)</f>
        <v>0</v>
      </c>
    </row>
    <row r="906" spans="1:41" x14ac:dyDescent="0.3">
      <c r="A906" t="s">
        <v>574</v>
      </c>
      <c r="B906" t="s">
        <v>532</v>
      </c>
      <c r="C906" t="s">
        <v>156</v>
      </c>
      <c r="D906" t="s">
        <v>713</v>
      </c>
      <c r="E906" t="s">
        <v>571</v>
      </c>
      <c r="F906" t="s">
        <v>572</v>
      </c>
      <c r="G906" t="s">
        <v>339</v>
      </c>
      <c r="H906" t="s">
        <v>98</v>
      </c>
      <c r="I906" t="s">
        <v>729</v>
      </c>
      <c r="J906" t="s">
        <v>559</v>
      </c>
      <c r="K906" t="s">
        <v>171</v>
      </c>
      <c r="L906" t="s">
        <v>12</v>
      </c>
      <c r="M906" t="s">
        <v>536</v>
      </c>
      <c r="N906" s="1">
        <v>44167</v>
      </c>
      <c r="O906" t="s">
        <v>95</v>
      </c>
      <c r="P906" t="s">
        <v>131</v>
      </c>
      <c r="Q906" t="s">
        <v>112</v>
      </c>
      <c r="R906" t="s">
        <v>129</v>
      </c>
      <c r="S906" t="s">
        <v>537</v>
      </c>
      <c r="T906">
        <v>3.37</v>
      </c>
      <c r="U906">
        <v>2420</v>
      </c>
      <c r="V906" t="s">
        <v>8</v>
      </c>
      <c r="W906">
        <v>62.437399999999997</v>
      </c>
      <c r="X906">
        <v>0.1013</v>
      </c>
      <c r="Y906">
        <v>0</v>
      </c>
      <c r="Z906">
        <v>42.764800000000001</v>
      </c>
      <c r="AA906">
        <v>6.9099999999999995E-2</v>
      </c>
      <c r="AB906">
        <v>0</v>
      </c>
      <c r="AC906" t="s">
        <v>538</v>
      </c>
      <c r="AD906">
        <v>1</v>
      </c>
      <c r="AE906">
        <v>1</v>
      </c>
      <c r="AF906" t="str">
        <f>IF(EnergyImpactLookups[[#This Row],[MAT]]="AR",EnergyImpactLookups[[#This Row],[APreWBkWh]],"")</f>
        <v/>
      </c>
      <c r="AG906" t="str">
        <f>IF(EnergyImpactLookups[[#This Row],[MAT]]="AR",EnergyImpactLookups[[#This Row],[APreWBkW]],"")</f>
        <v/>
      </c>
      <c r="AH906" s="19" t="str">
        <f>IF(EnergyImpactLookups[[#This Row],[MAT]]="AR",EnergyImpactLookups[[#This Row],[APreWBtherm]],"")</f>
        <v/>
      </c>
      <c r="AJ906">
        <f>IF(EnergyImpactLookups[[#This Row],[MAT]]="AR",EnergyImpactLookups[[#This Row],[APreWBkW]],EnergyImpactLookups[[#This Row],[AStdWBkW]])</f>
        <v>6.9099999999999995E-2</v>
      </c>
      <c r="AK906">
        <f>IF(EnergyImpactLookups[[#This Row],[MAT]]="AR",EnergyImpactLookups[[#This Row],[APreWBkWh]],EnergyImpactLookups[[#This Row],[AStdWBkWh]])</f>
        <v>42.764800000000001</v>
      </c>
      <c r="AL906">
        <f>IF(EnergyImpactLookups[[#This Row],[MAT]]="AR",EnergyImpactLookups[[#This Row],[APreWBtherm]],EnergyImpactLookups[[#This Row],[AStdWBtherm]])</f>
        <v>0</v>
      </c>
      <c r="AM906">
        <f>IF(EnergyImpactLookups[[#This Row],[MAT]]="AR",EnergyImpactLookups[[#This Row],[AStdWBkW]],0)</f>
        <v>0</v>
      </c>
      <c r="AN906">
        <f>IF(EnergyImpactLookups[[#This Row],[MAT]]="AR",EnergyImpactLookups[[#This Row],[AStdWBkWh]],0)</f>
        <v>0</v>
      </c>
      <c r="AO906">
        <f>IF(EnergyImpactLookups[[#This Row],[MAT]]="AR",EnergyImpactLookups[[#This Row],[AStdWBtherm]],0)</f>
        <v>0</v>
      </c>
    </row>
    <row r="907" spans="1:41" x14ac:dyDescent="0.3">
      <c r="A907" t="s">
        <v>574</v>
      </c>
      <c r="B907" t="s">
        <v>532</v>
      </c>
      <c r="C907" t="s">
        <v>156</v>
      </c>
      <c r="D907" t="s">
        <v>713</v>
      </c>
      <c r="E907" t="s">
        <v>571</v>
      </c>
      <c r="F907" t="s">
        <v>572</v>
      </c>
      <c r="G907" t="s">
        <v>339</v>
      </c>
      <c r="H907" t="s">
        <v>98</v>
      </c>
      <c r="I907" t="s">
        <v>729</v>
      </c>
      <c r="J907" t="s">
        <v>559</v>
      </c>
      <c r="K907" t="s">
        <v>171</v>
      </c>
      <c r="L907" t="s">
        <v>12</v>
      </c>
      <c r="M907" t="s">
        <v>536</v>
      </c>
      <c r="N907" s="1">
        <v>44167</v>
      </c>
      <c r="O907" t="s">
        <v>95</v>
      </c>
      <c r="P907" t="s">
        <v>131</v>
      </c>
      <c r="Q907" t="s">
        <v>113</v>
      </c>
      <c r="R907" t="s">
        <v>129</v>
      </c>
      <c r="S907" t="s">
        <v>537</v>
      </c>
      <c r="T907">
        <v>2.5299999999999998</v>
      </c>
      <c r="U907">
        <v>1950</v>
      </c>
      <c r="V907" t="s">
        <v>8</v>
      </c>
      <c r="W907">
        <v>111.0759</v>
      </c>
      <c r="X907">
        <v>0.1158</v>
      </c>
      <c r="Y907">
        <v>0</v>
      </c>
      <c r="Z907">
        <v>76.127600000000001</v>
      </c>
      <c r="AA907">
        <v>7.9000000000000001E-2</v>
      </c>
      <c r="AB907">
        <v>0</v>
      </c>
      <c r="AC907" t="s">
        <v>538</v>
      </c>
      <c r="AD907">
        <v>1</v>
      </c>
      <c r="AE907">
        <v>1</v>
      </c>
      <c r="AF907" t="str">
        <f>IF(EnergyImpactLookups[[#This Row],[MAT]]="AR",EnergyImpactLookups[[#This Row],[APreWBkWh]],"")</f>
        <v/>
      </c>
      <c r="AG907" t="str">
        <f>IF(EnergyImpactLookups[[#This Row],[MAT]]="AR",EnergyImpactLookups[[#This Row],[APreWBkW]],"")</f>
        <v/>
      </c>
      <c r="AH907" s="19" t="str">
        <f>IF(EnergyImpactLookups[[#This Row],[MAT]]="AR",EnergyImpactLookups[[#This Row],[APreWBtherm]],"")</f>
        <v/>
      </c>
      <c r="AJ907">
        <f>IF(EnergyImpactLookups[[#This Row],[MAT]]="AR",EnergyImpactLookups[[#This Row],[APreWBkW]],EnergyImpactLookups[[#This Row],[AStdWBkW]])</f>
        <v>7.9000000000000001E-2</v>
      </c>
      <c r="AK907">
        <f>IF(EnergyImpactLookups[[#This Row],[MAT]]="AR",EnergyImpactLookups[[#This Row],[APreWBkWh]],EnergyImpactLookups[[#This Row],[AStdWBkWh]])</f>
        <v>76.127600000000001</v>
      </c>
      <c r="AL907">
        <f>IF(EnergyImpactLookups[[#This Row],[MAT]]="AR",EnergyImpactLookups[[#This Row],[APreWBtherm]],EnergyImpactLookups[[#This Row],[AStdWBtherm]])</f>
        <v>0</v>
      </c>
      <c r="AM907">
        <f>IF(EnergyImpactLookups[[#This Row],[MAT]]="AR",EnergyImpactLookups[[#This Row],[AStdWBkW]],0)</f>
        <v>0</v>
      </c>
      <c r="AN907">
        <f>IF(EnergyImpactLookups[[#This Row],[MAT]]="AR",EnergyImpactLookups[[#This Row],[AStdWBkWh]],0)</f>
        <v>0</v>
      </c>
      <c r="AO907">
        <f>IF(EnergyImpactLookups[[#This Row],[MAT]]="AR",EnergyImpactLookups[[#This Row],[AStdWBtherm]],0)</f>
        <v>0</v>
      </c>
    </row>
    <row r="908" spans="1:41" x14ac:dyDescent="0.3">
      <c r="A908" t="s">
        <v>574</v>
      </c>
      <c r="B908" t="s">
        <v>532</v>
      </c>
      <c r="C908" t="s">
        <v>156</v>
      </c>
      <c r="D908" t="s">
        <v>713</v>
      </c>
      <c r="E908" t="s">
        <v>571</v>
      </c>
      <c r="F908" t="s">
        <v>572</v>
      </c>
      <c r="G908" t="s">
        <v>339</v>
      </c>
      <c r="H908" t="s">
        <v>98</v>
      </c>
      <c r="I908" t="s">
        <v>729</v>
      </c>
      <c r="J908" t="s">
        <v>559</v>
      </c>
      <c r="K908" t="s">
        <v>171</v>
      </c>
      <c r="L908" t="s">
        <v>12</v>
      </c>
      <c r="M908" t="s">
        <v>536</v>
      </c>
      <c r="N908" s="1">
        <v>44167</v>
      </c>
      <c r="O908" t="s">
        <v>95</v>
      </c>
      <c r="P908" t="s">
        <v>131</v>
      </c>
      <c r="Q908" t="s">
        <v>114</v>
      </c>
      <c r="R908" t="s">
        <v>129</v>
      </c>
      <c r="S908" t="s">
        <v>537</v>
      </c>
      <c r="T908">
        <v>2.66</v>
      </c>
      <c r="U908">
        <v>1950</v>
      </c>
      <c r="V908" t="s">
        <v>8</v>
      </c>
      <c r="W908">
        <v>97.722499999999997</v>
      </c>
      <c r="X908">
        <v>0.14899999999999999</v>
      </c>
      <c r="Y908">
        <v>0</v>
      </c>
      <c r="Z908">
        <v>66.975899999999996</v>
      </c>
      <c r="AA908">
        <v>0.1017</v>
      </c>
      <c r="AB908">
        <v>0</v>
      </c>
      <c r="AC908" t="s">
        <v>538</v>
      </c>
      <c r="AD908">
        <v>1</v>
      </c>
      <c r="AE908">
        <v>1</v>
      </c>
      <c r="AF908" t="str">
        <f>IF(EnergyImpactLookups[[#This Row],[MAT]]="AR",EnergyImpactLookups[[#This Row],[APreWBkWh]],"")</f>
        <v/>
      </c>
      <c r="AG908" t="str">
        <f>IF(EnergyImpactLookups[[#This Row],[MAT]]="AR",EnergyImpactLookups[[#This Row],[APreWBkW]],"")</f>
        <v/>
      </c>
      <c r="AH908" s="19" t="str">
        <f>IF(EnergyImpactLookups[[#This Row],[MAT]]="AR",EnergyImpactLookups[[#This Row],[APreWBtherm]],"")</f>
        <v/>
      </c>
      <c r="AJ908">
        <f>IF(EnergyImpactLookups[[#This Row],[MAT]]="AR",EnergyImpactLookups[[#This Row],[APreWBkW]],EnergyImpactLookups[[#This Row],[AStdWBkW]])</f>
        <v>0.1017</v>
      </c>
      <c r="AK908">
        <f>IF(EnergyImpactLookups[[#This Row],[MAT]]="AR",EnergyImpactLookups[[#This Row],[APreWBkWh]],EnergyImpactLookups[[#This Row],[AStdWBkWh]])</f>
        <v>66.975899999999996</v>
      </c>
      <c r="AL908">
        <f>IF(EnergyImpactLookups[[#This Row],[MAT]]="AR",EnergyImpactLookups[[#This Row],[APreWBtherm]],EnergyImpactLookups[[#This Row],[AStdWBtherm]])</f>
        <v>0</v>
      </c>
      <c r="AM908">
        <f>IF(EnergyImpactLookups[[#This Row],[MAT]]="AR",EnergyImpactLookups[[#This Row],[AStdWBkW]],0)</f>
        <v>0</v>
      </c>
      <c r="AN908">
        <f>IF(EnergyImpactLookups[[#This Row],[MAT]]="AR",EnergyImpactLookups[[#This Row],[AStdWBkWh]],0)</f>
        <v>0</v>
      </c>
      <c r="AO908">
        <f>IF(EnergyImpactLookups[[#This Row],[MAT]]="AR",EnergyImpactLookups[[#This Row],[AStdWBtherm]],0)</f>
        <v>0</v>
      </c>
    </row>
    <row r="909" spans="1:41" x14ac:dyDescent="0.3">
      <c r="A909" t="s">
        <v>574</v>
      </c>
      <c r="B909" t="s">
        <v>532</v>
      </c>
      <c r="C909" t="s">
        <v>156</v>
      </c>
      <c r="D909" t="s">
        <v>713</v>
      </c>
      <c r="E909" t="s">
        <v>571</v>
      </c>
      <c r="F909" t="s">
        <v>572</v>
      </c>
      <c r="G909" t="s">
        <v>339</v>
      </c>
      <c r="H909" t="s">
        <v>98</v>
      </c>
      <c r="I909" t="s">
        <v>729</v>
      </c>
      <c r="J909" t="s">
        <v>559</v>
      </c>
      <c r="K909" t="s">
        <v>171</v>
      </c>
      <c r="L909" t="s">
        <v>12</v>
      </c>
      <c r="M909" t="s">
        <v>536</v>
      </c>
      <c r="N909" s="1">
        <v>44167</v>
      </c>
      <c r="O909" t="s">
        <v>95</v>
      </c>
      <c r="P909" t="s">
        <v>131</v>
      </c>
      <c r="Q909" t="s">
        <v>115</v>
      </c>
      <c r="R909" t="s">
        <v>129</v>
      </c>
      <c r="S909" t="s">
        <v>537</v>
      </c>
      <c r="T909">
        <v>2.4700000000000002</v>
      </c>
      <c r="U909">
        <v>1950</v>
      </c>
      <c r="V909" t="s">
        <v>8</v>
      </c>
      <c r="W909">
        <v>52.159300000000002</v>
      </c>
      <c r="X909">
        <v>0.12809999999999999</v>
      </c>
      <c r="Y909">
        <v>0</v>
      </c>
      <c r="Z909">
        <v>36.824800000000003</v>
      </c>
      <c r="AA909">
        <v>8.7900000000000006E-2</v>
      </c>
      <c r="AB909">
        <v>0</v>
      </c>
      <c r="AC909" t="s">
        <v>538</v>
      </c>
      <c r="AD909">
        <v>1</v>
      </c>
      <c r="AE909">
        <v>1</v>
      </c>
      <c r="AF909" t="str">
        <f>IF(EnergyImpactLookups[[#This Row],[MAT]]="AR",EnergyImpactLookups[[#This Row],[APreWBkWh]],"")</f>
        <v/>
      </c>
      <c r="AG909" t="str">
        <f>IF(EnergyImpactLookups[[#This Row],[MAT]]="AR",EnergyImpactLookups[[#This Row],[APreWBkW]],"")</f>
        <v/>
      </c>
      <c r="AH909" s="19" t="str">
        <f>IF(EnergyImpactLookups[[#This Row],[MAT]]="AR",EnergyImpactLookups[[#This Row],[APreWBtherm]],"")</f>
        <v/>
      </c>
      <c r="AJ909">
        <f>IF(EnergyImpactLookups[[#This Row],[MAT]]="AR",EnergyImpactLookups[[#This Row],[APreWBkW]],EnergyImpactLookups[[#This Row],[AStdWBkW]])</f>
        <v>8.7900000000000006E-2</v>
      </c>
      <c r="AK909">
        <f>IF(EnergyImpactLookups[[#This Row],[MAT]]="AR",EnergyImpactLookups[[#This Row],[APreWBkWh]],EnergyImpactLookups[[#This Row],[AStdWBkWh]])</f>
        <v>36.824800000000003</v>
      </c>
      <c r="AL909">
        <f>IF(EnergyImpactLookups[[#This Row],[MAT]]="AR",EnergyImpactLookups[[#This Row],[APreWBtherm]],EnergyImpactLookups[[#This Row],[AStdWBtherm]])</f>
        <v>0</v>
      </c>
      <c r="AM909">
        <f>IF(EnergyImpactLookups[[#This Row],[MAT]]="AR",EnergyImpactLookups[[#This Row],[AStdWBkW]],0)</f>
        <v>0</v>
      </c>
      <c r="AN909">
        <f>IF(EnergyImpactLookups[[#This Row],[MAT]]="AR",EnergyImpactLookups[[#This Row],[AStdWBkWh]],0)</f>
        <v>0</v>
      </c>
      <c r="AO909">
        <f>IF(EnergyImpactLookups[[#This Row],[MAT]]="AR",EnergyImpactLookups[[#This Row],[AStdWBtherm]],0)</f>
        <v>0</v>
      </c>
    </row>
    <row r="910" spans="1:41" x14ac:dyDescent="0.3">
      <c r="A910" t="s">
        <v>574</v>
      </c>
      <c r="B910" t="s">
        <v>532</v>
      </c>
      <c r="C910" t="s">
        <v>156</v>
      </c>
      <c r="D910" t="s">
        <v>713</v>
      </c>
      <c r="E910" t="s">
        <v>571</v>
      </c>
      <c r="F910" t="s">
        <v>572</v>
      </c>
      <c r="G910" t="s">
        <v>339</v>
      </c>
      <c r="H910" t="s">
        <v>98</v>
      </c>
      <c r="I910" t="s">
        <v>729</v>
      </c>
      <c r="J910" t="s">
        <v>559</v>
      </c>
      <c r="K910" t="s">
        <v>171</v>
      </c>
      <c r="L910" t="s">
        <v>12</v>
      </c>
      <c r="M910" t="s">
        <v>536</v>
      </c>
      <c r="N910" s="1">
        <v>44167</v>
      </c>
      <c r="O910" t="s">
        <v>95</v>
      </c>
      <c r="P910" t="s">
        <v>131</v>
      </c>
      <c r="Q910" t="s">
        <v>116</v>
      </c>
      <c r="R910" t="s">
        <v>129</v>
      </c>
      <c r="S910" t="s">
        <v>537</v>
      </c>
      <c r="T910">
        <v>2.5499999999999998</v>
      </c>
      <c r="U910">
        <v>1950</v>
      </c>
      <c r="V910" t="s">
        <v>8</v>
      </c>
      <c r="W910">
        <v>144.6541</v>
      </c>
      <c r="X910">
        <v>0.15659999999999999</v>
      </c>
      <c r="Y910">
        <v>0</v>
      </c>
      <c r="Z910">
        <v>99.015199999999993</v>
      </c>
      <c r="AA910">
        <v>0.1069</v>
      </c>
      <c r="AB910">
        <v>0</v>
      </c>
      <c r="AC910" t="s">
        <v>538</v>
      </c>
      <c r="AD910">
        <v>1</v>
      </c>
      <c r="AE910">
        <v>1</v>
      </c>
      <c r="AF910" t="str">
        <f>IF(EnergyImpactLookups[[#This Row],[MAT]]="AR",EnergyImpactLookups[[#This Row],[APreWBkWh]],"")</f>
        <v/>
      </c>
      <c r="AG910" t="str">
        <f>IF(EnergyImpactLookups[[#This Row],[MAT]]="AR",EnergyImpactLookups[[#This Row],[APreWBkW]],"")</f>
        <v/>
      </c>
      <c r="AH910" s="19" t="str">
        <f>IF(EnergyImpactLookups[[#This Row],[MAT]]="AR",EnergyImpactLookups[[#This Row],[APreWBtherm]],"")</f>
        <v/>
      </c>
      <c r="AJ910">
        <f>IF(EnergyImpactLookups[[#This Row],[MAT]]="AR",EnergyImpactLookups[[#This Row],[APreWBkW]],EnergyImpactLookups[[#This Row],[AStdWBkW]])</f>
        <v>0.1069</v>
      </c>
      <c r="AK910">
        <f>IF(EnergyImpactLookups[[#This Row],[MAT]]="AR",EnergyImpactLookups[[#This Row],[APreWBkWh]],EnergyImpactLookups[[#This Row],[AStdWBkWh]])</f>
        <v>99.015199999999993</v>
      </c>
      <c r="AL910">
        <f>IF(EnergyImpactLookups[[#This Row],[MAT]]="AR",EnergyImpactLookups[[#This Row],[APreWBtherm]],EnergyImpactLookups[[#This Row],[AStdWBtherm]])</f>
        <v>0</v>
      </c>
      <c r="AM910">
        <f>IF(EnergyImpactLookups[[#This Row],[MAT]]="AR",EnergyImpactLookups[[#This Row],[AStdWBkW]],0)</f>
        <v>0</v>
      </c>
      <c r="AN910">
        <f>IF(EnergyImpactLookups[[#This Row],[MAT]]="AR",EnergyImpactLookups[[#This Row],[AStdWBkWh]],0)</f>
        <v>0</v>
      </c>
      <c r="AO910">
        <f>IF(EnergyImpactLookups[[#This Row],[MAT]]="AR",EnergyImpactLookups[[#This Row],[AStdWBtherm]],0)</f>
        <v>0</v>
      </c>
    </row>
    <row r="911" spans="1:41" x14ac:dyDescent="0.3">
      <c r="A911" t="s">
        <v>574</v>
      </c>
      <c r="B911" t="s">
        <v>532</v>
      </c>
      <c r="C911" t="s">
        <v>156</v>
      </c>
      <c r="D911" t="s">
        <v>713</v>
      </c>
      <c r="E911" t="s">
        <v>571</v>
      </c>
      <c r="F911" t="s">
        <v>572</v>
      </c>
      <c r="G911" t="s">
        <v>339</v>
      </c>
      <c r="H911" t="s">
        <v>98</v>
      </c>
      <c r="I911" t="s">
        <v>729</v>
      </c>
      <c r="J911" t="s">
        <v>559</v>
      </c>
      <c r="K911" t="s">
        <v>171</v>
      </c>
      <c r="L911" t="s">
        <v>12</v>
      </c>
      <c r="M911" t="s">
        <v>536</v>
      </c>
      <c r="N911" s="1">
        <v>44167</v>
      </c>
      <c r="O911" t="s">
        <v>95</v>
      </c>
      <c r="P911" t="s">
        <v>131</v>
      </c>
      <c r="Q911" t="s">
        <v>117</v>
      </c>
      <c r="R911" t="s">
        <v>129</v>
      </c>
      <c r="S911" t="s">
        <v>537</v>
      </c>
      <c r="T911">
        <v>3.17</v>
      </c>
      <c r="U911">
        <v>2160</v>
      </c>
      <c r="V911" t="s">
        <v>8</v>
      </c>
      <c r="W911">
        <v>177.95670000000001</v>
      </c>
      <c r="X911">
        <v>0.14319999999999999</v>
      </c>
      <c r="Y911">
        <v>0</v>
      </c>
      <c r="Z911">
        <v>121.7645</v>
      </c>
      <c r="AA911">
        <v>9.7699999999999995E-2</v>
      </c>
      <c r="AB911">
        <v>0</v>
      </c>
      <c r="AC911" t="s">
        <v>538</v>
      </c>
      <c r="AD911">
        <v>1</v>
      </c>
      <c r="AE911">
        <v>1</v>
      </c>
      <c r="AF911" t="str">
        <f>IF(EnergyImpactLookups[[#This Row],[MAT]]="AR",EnergyImpactLookups[[#This Row],[APreWBkWh]],"")</f>
        <v/>
      </c>
      <c r="AG911" t="str">
        <f>IF(EnergyImpactLookups[[#This Row],[MAT]]="AR",EnergyImpactLookups[[#This Row],[APreWBkW]],"")</f>
        <v/>
      </c>
      <c r="AH911" s="19" t="str">
        <f>IF(EnergyImpactLookups[[#This Row],[MAT]]="AR",EnergyImpactLookups[[#This Row],[APreWBtherm]],"")</f>
        <v/>
      </c>
      <c r="AJ911">
        <f>IF(EnergyImpactLookups[[#This Row],[MAT]]="AR",EnergyImpactLookups[[#This Row],[APreWBkW]],EnergyImpactLookups[[#This Row],[AStdWBkW]])</f>
        <v>9.7699999999999995E-2</v>
      </c>
      <c r="AK911">
        <f>IF(EnergyImpactLookups[[#This Row],[MAT]]="AR",EnergyImpactLookups[[#This Row],[APreWBkWh]],EnergyImpactLookups[[#This Row],[AStdWBkWh]])</f>
        <v>121.7645</v>
      </c>
      <c r="AL911">
        <f>IF(EnergyImpactLookups[[#This Row],[MAT]]="AR",EnergyImpactLookups[[#This Row],[APreWBtherm]],EnergyImpactLookups[[#This Row],[AStdWBtherm]])</f>
        <v>0</v>
      </c>
      <c r="AM911">
        <f>IF(EnergyImpactLookups[[#This Row],[MAT]]="AR",EnergyImpactLookups[[#This Row],[AStdWBkW]],0)</f>
        <v>0</v>
      </c>
      <c r="AN911">
        <f>IF(EnergyImpactLookups[[#This Row],[MAT]]="AR",EnergyImpactLookups[[#This Row],[AStdWBkWh]],0)</f>
        <v>0</v>
      </c>
      <c r="AO911">
        <f>IF(EnergyImpactLookups[[#This Row],[MAT]]="AR",EnergyImpactLookups[[#This Row],[AStdWBtherm]],0)</f>
        <v>0</v>
      </c>
    </row>
    <row r="912" spans="1:41" x14ac:dyDescent="0.3">
      <c r="A912" t="s">
        <v>574</v>
      </c>
      <c r="B912" t="s">
        <v>532</v>
      </c>
      <c r="C912" t="s">
        <v>156</v>
      </c>
      <c r="D912" t="s">
        <v>713</v>
      </c>
      <c r="E912" t="s">
        <v>571</v>
      </c>
      <c r="F912" t="s">
        <v>572</v>
      </c>
      <c r="G912" t="s">
        <v>339</v>
      </c>
      <c r="H912" t="s">
        <v>98</v>
      </c>
      <c r="I912" t="s">
        <v>729</v>
      </c>
      <c r="J912" t="s">
        <v>559</v>
      </c>
      <c r="K912" t="s">
        <v>171</v>
      </c>
      <c r="L912" t="s">
        <v>12</v>
      </c>
      <c r="M912" t="s">
        <v>536</v>
      </c>
      <c r="N912" s="1">
        <v>44167</v>
      </c>
      <c r="O912" t="s">
        <v>95</v>
      </c>
      <c r="P912" t="s">
        <v>131</v>
      </c>
      <c r="Q912" t="s">
        <v>118</v>
      </c>
      <c r="R912" t="s">
        <v>129</v>
      </c>
      <c r="S912" t="s">
        <v>537</v>
      </c>
      <c r="T912">
        <v>3.4</v>
      </c>
      <c r="U912">
        <v>2160</v>
      </c>
      <c r="V912" t="s">
        <v>8</v>
      </c>
      <c r="W912">
        <v>260.54750000000001</v>
      </c>
      <c r="X912">
        <v>0.17369999999999999</v>
      </c>
      <c r="Y912">
        <v>0</v>
      </c>
      <c r="Z912">
        <v>177.9786</v>
      </c>
      <c r="AA912">
        <v>0.11849999999999999</v>
      </c>
      <c r="AB912">
        <v>0</v>
      </c>
      <c r="AC912" t="s">
        <v>538</v>
      </c>
      <c r="AD912">
        <v>1</v>
      </c>
      <c r="AE912">
        <v>1</v>
      </c>
      <c r="AF912" t="str">
        <f>IF(EnergyImpactLookups[[#This Row],[MAT]]="AR",EnergyImpactLookups[[#This Row],[APreWBkWh]],"")</f>
        <v/>
      </c>
      <c r="AG912" t="str">
        <f>IF(EnergyImpactLookups[[#This Row],[MAT]]="AR",EnergyImpactLookups[[#This Row],[APreWBkW]],"")</f>
        <v/>
      </c>
      <c r="AH912" s="19" t="str">
        <f>IF(EnergyImpactLookups[[#This Row],[MAT]]="AR",EnergyImpactLookups[[#This Row],[APreWBtherm]],"")</f>
        <v/>
      </c>
      <c r="AJ912">
        <f>IF(EnergyImpactLookups[[#This Row],[MAT]]="AR",EnergyImpactLookups[[#This Row],[APreWBkW]],EnergyImpactLookups[[#This Row],[AStdWBkW]])</f>
        <v>0.11849999999999999</v>
      </c>
      <c r="AK912">
        <f>IF(EnergyImpactLookups[[#This Row],[MAT]]="AR",EnergyImpactLookups[[#This Row],[APreWBkWh]],EnergyImpactLookups[[#This Row],[AStdWBkWh]])</f>
        <v>177.9786</v>
      </c>
      <c r="AL912">
        <f>IF(EnergyImpactLookups[[#This Row],[MAT]]="AR",EnergyImpactLookups[[#This Row],[APreWBtherm]],EnergyImpactLookups[[#This Row],[AStdWBtherm]])</f>
        <v>0</v>
      </c>
      <c r="AM912">
        <f>IF(EnergyImpactLookups[[#This Row],[MAT]]="AR",EnergyImpactLookups[[#This Row],[AStdWBkW]],0)</f>
        <v>0</v>
      </c>
      <c r="AN912">
        <f>IF(EnergyImpactLookups[[#This Row],[MAT]]="AR",EnergyImpactLookups[[#This Row],[AStdWBkWh]],0)</f>
        <v>0</v>
      </c>
      <c r="AO912">
        <f>IF(EnergyImpactLookups[[#This Row],[MAT]]="AR",EnergyImpactLookups[[#This Row],[AStdWBtherm]],0)</f>
        <v>0</v>
      </c>
    </row>
    <row r="913" spans="1:41" x14ac:dyDescent="0.3">
      <c r="A913" t="s">
        <v>574</v>
      </c>
      <c r="B913" t="s">
        <v>532</v>
      </c>
      <c r="C913" t="s">
        <v>156</v>
      </c>
      <c r="D913" t="s">
        <v>713</v>
      </c>
      <c r="E913" t="s">
        <v>571</v>
      </c>
      <c r="F913" t="s">
        <v>572</v>
      </c>
      <c r="G913" t="s">
        <v>339</v>
      </c>
      <c r="H913" t="s">
        <v>98</v>
      </c>
      <c r="I913" t="s">
        <v>729</v>
      </c>
      <c r="J913" t="s">
        <v>559</v>
      </c>
      <c r="K913" t="s">
        <v>171</v>
      </c>
      <c r="L913" t="s">
        <v>12</v>
      </c>
      <c r="M913" t="s">
        <v>536</v>
      </c>
      <c r="N913" s="1">
        <v>44167</v>
      </c>
      <c r="O913" t="s">
        <v>95</v>
      </c>
      <c r="P913" t="s">
        <v>131</v>
      </c>
      <c r="Q913" t="s">
        <v>119</v>
      </c>
      <c r="R913" t="s">
        <v>129</v>
      </c>
      <c r="S913" t="s">
        <v>537</v>
      </c>
      <c r="T913">
        <v>3.61</v>
      </c>
      <c r="U913">
        <v>2300</v>
      </c>
      <c r="V913" t="s">
        <v>8</v>
      </c>
      <c r="W913">
        <v>28.364599999999999</v>
      </c>
      <c r="X913">
        <v>4.4900000000000002E-2</v>
      </c>
      <c r="Y913">
        <v>0</v>
      </c>
      <c r="Z913">
        <v>19.619</v>
      </c>
      <c r="AA913">
        <v>3.0599999999999999E-2</v>
      </c>
      <c r="AB913">
        <v>0</v>
      </c>
      <c r="AC913" t="s">
        <v>538</v>
      </c>
      <c r="AD913">
        <v>1</v>
      </c>
      <c r="AE913">
        <v>1</v>
      </c>
      <c r="AF913" t="str">
        <f>IF(EnergyImpactLookups[[#This Row],[MAT]]="AR",EnergyImpactLookups[[#This Row],[APreWBkWh]],"")</f>
        <v/>
      </c>
      <c r="AG913" t="str">
        <f>IF(EnergyImpactLookups[[#This Row],[MAT]]="AR",EnergyImpactLookups[[#This Row],[APreWBkW]],"")</f>
        <v/>
      </c>
      <c r="AH913" s="19" t="str">
        <f>IF(EnergyImpactLookups[[#This Row],[MAT]]="AR",EnergyImpactLookups[[#This Row],[APreWBtherm]],"")</f>
        <v/>
      </c>
      <c r="AJ913">
        <f>IF(EnergyImpactLookups[[#This Row],[MAT]]="AR",EnergyImpactLookups[[#This Row],[APreWBkW]],EnergyImpactLookups[[#This Row],[AStdWBkW]])</f>
        <v>3.0599999999999999E-2</v>
      </c>
      <c r="AK913">
        <f>IF(EnergyImpactLookups[[#This Row],[MAT]]="AR",EnergyImpactLookups[[#This Row],[APreWBkWh]],EnergyImpactLookups[[#This Row],[AStdWBkWh]])</f>
        <v>19.619</v>
      </c>
      <c r="AL913">
        <f>IF(EnergyImpactLookups[[#This Row],[MAT]]="AR",EnergyImpactLookups[[#This Row],[APreWBtherm]],EnergyImpactLookups[[#This Row],[AStdWBtherm]])</f>
        <v>0</v>
      </c>
      <c r="AM913">
        <f>IF(EnergyImpactLookups[[#This Row],[MAT]]="AR",EnergyImpactLookups[[#This Row],[AStdWBkW]],0)</f>
        <v>0</v>
      </c>
      <c r="AN913">
        <f>IF(EnergyImpactLookups[[#This Row],[MAT]]="AR",EnergyImpactLookups[[#This Row],[AStdWBkWh]],0)</f>
        <v>0</v>
      </c>
      <c r="AO913">
        <f>IF(EnergyImpactLookups[[#This Row],[MAT]]="AR",EnergyImpactLookups[[#This Row],[AStdWBtherm]],0)</f>
        <v>0</v>
      </c>
    </row>
    <row r="914" spans="1:41" x14ac:dyDescent="0.3">
      <c r="A914" t="s">
        <v>575</v>
      </c>
      <c r="B914" t="s">
        <v>532</v>
      </c>
      <c r="C914" t="s">
        <v>157</v>
      </c>
      <c r="D914" t="s">
        <v>714</v>
      </c>
      <c r="E914" t="s">
        <v>571</v>
      </c>
      <c r="F914" t="s">
        <v>572</v>
      </c>
      <c r="G914" t="s">
        <v>340</v>
      </c>
      <c r="H914" t="s">
        <v>98</v>
      </c>
      <c r="I914" t="s">
        <v>730</v>
      </c>
      <c r="J914" t="s">
        <v>561</v>
      </c>
      <c r="K914" t="s">
        <v>171</v>
      </c>
      <c r="L914" t="s">
        <v>12</v>
      </c>
      <c r="M914" t="s">
        <v>536</v>
      </c>
      <c r="N914" s="1">
        <v>44167</v>
      </c>
      <c r="O914" t="s">
        <v>95</v>
      </c>
      <c r="P914" t="s">
        <v>127</v>
      </c>
      <c r="Q914" t="s">
        <v>99</v>
      </c>
      <c r="R914" t="s">
        <v>129</v>
      </c>
      <c r="S914" t="s">
        <v>537</v>
      </c>
      <c r="T914">
        <v>3.5</v>
      </c>
      <c r="U914">
        <v>1240</v>
      </c>
      <c r="V914" t="s">
        <v>8</v>
      </c>
      <c r="W914">
        <v>8.8450000000000006</v>
      </c>
      <c r="X914">
        <v>0</v>
      </c>
      <c r="Y914">
        <v>0</v>
      </c>
      <c r="Z914">
        <v>6.7115</v>
      </c>
      <c r="AA914">
        <v>0</v>
      </c>
      <c r="AB914">
        <v>0</v>
      </c>
      <c r="AC914" t="s">
        <v>538</v>
      </c>
      <c r="AD914">
        <v>1</v>
      </c>
      <c r="AE914">
        <v>1</v>
      </c>
      <c r="AF914" t="str">
        <f>IF(EnergyImpactLookups[[#This Row],[MAT]]="AR",EnergyImpactLookups[[#This Row],[APreWBkWh]],"")</f>
        <v/>
      </c>
      <c r="AG914" t="str">
        <f>IF(EnergyImpactLookups[[#This Row],[MAT]]="AR",EnergyImpactLookups[[#This Row],[APreWBkW]],"")</f>
        <v/>
      </c>
      <c r="AH914" s="19" t="str">
        <f>IF(EnergyImpactLookups[[#This Row],[MAT]]="AR",EnergyImpactLookups[[#This Row],[APreWBtherm]],"")</f>
        <v/>
      </c>
      <c r="AJ914">
        <f>IF(EnergyImpactLookups[[#This Row],[MAT]]="AR",EnergyImpactLookups[[#This Row],[APreWBkW]],EnergyImpactLookups[[#This Row],[AStdWBkW]])</f>
        <v>0</v>
      </c>
      <c r="AK914">
        <f>IF(EnergyImpactLookups[[#This Row],[MAT]]="AR",EnergyImpactLookups[[#This Row],[APreWBkWh]],EnergyImpactLookups[[#This Row],[AStdWBkWh]])</f>
        <v>6.7115</v>
      </c>
      <c r="AL914">
        <f>IF(EnergyImpactLookups[[#This Row],[MAT]]="AR",EnergyImpactLookups[[#This Row],[APreWBtherm]],EnergyImpactLookups[[#This Row],[AStdWBtherm]])</f>
        <v>0</v>
      </c>
      <c r="AM914">
        <f>IF(EnergyImpactLookups[[#This Row],[MAT]]="AR",EnergyImpactLookups[[#This Row],[AStdWBkW]],0)</f>
        <v>0</v>
      </c>
      <c r="AN914">
        <f>IF(EnergyImpactLookups[[#This Row],[MAT]]="AR",EnergyImpactLookups[[#This Row],[AStdWBkWh]],0)</f>
        <v>0</v>
      </c>
      <c r="AO914">
        <f>IF(EnergyImpactLookups[[#This Row],[MAT]]="AR",EnergyImpactLookups[[#This Row],[AStdWBtherm]],0)</f>
        <v>0</v>
      </c>
    </row>
    <row r="915" spans="1:41" x14ac:dyDescent="0.3">
      <c r="A915" t="s">
        <v>575</v>
      </c>
      <c r="B915" t="s">
        <v>532</v>
      </c>
      <c r="C915" t="s">
        <v>157</v>
      </c>
      <c r="D915" t="s">
        <v>714</v>
      </c>
      <c r="E915" t="s">
        <v>571</v>
      </c>
      <c r="F915" t="s">
        <v>572</v>
      </c>
      <c r="G915" t="s">
        <v>340</v>
      </c>
      <c r="H915" t="s">
        <v>98</v>
      </c>
      <c r="I915" t="s">
        <v>730</v>
      </c>
      <c r="J915" t="s">
        <v>561</v>
      </c>
      <c r="K915" t="s">
        <v>171</v>
      </c>
      <c r="L915" t="s">
        <v>12</v>
      </c>
      <c r="M915" t="s">
        <v>536</v>
      </c>
      <c r="N915" s="1">
        <v>44167</v>
      </c>
      <c r="O915" t="s">
        <v>95</v>
      </c>
      <c r="P915" t="s">
        <v>127</v>
      </c>
      <c r="Q915" t="s">
        <v>103</v>
      </c>
      <c r="R915" t="s">
        <v>129</v>
      </c>
      <c r="S915" t="s">
        <v>537</v>
      </c>
      <c r="T915">
        <v>3.5</v>
      </c>
      <c r="U915">
        <v>1240</v>
      </c>
      <c r="V915" t="s">
        <v>8</v>
      </c>
      <c r="W915">
        <v>69.562799999999996</v>
      </c>
      <c r="X915">
        <v>0.1176</v>
      </c>
      <c r="Y915">
        <v>0</v>
      </c>
      <c r="Z915">
        <v>50.828299999999999</v>
      </c>
      <c r="AA915">
        <v>8.5500000000000007E-2</v>
      </c>
      <c r="AB915">
        <v>0</v>
      </c>
      <c r="AC915" t="s">
        <v>538</v>
      </c>
      <c r="AD915">
        <v>1</v>
      </c>
      <c r="AE915">
        <v>1</v>
      </c>
      <c r="AF915" t="str">
        <f>IF(EnergyImpactLookups[[#This Row],[MAT]]="AR",EnergyImpactLookups[[#This Row],[APreWBkWh]],"")</f>
        <v/>
      </c>
      <c r="AG915" t="str">
        <f>IF(EnergyImpactLookups[[#This Row],[MAT]]="AR",EnergyImpactLookups[[#This Row],[APreWBkW]],"")</f>
        <v/>
      </c>
      <c r="AH915" s="19" t="str">
        <f>IF(EnergyImpactLookups[[#This Row],[MAT]]="AR",EnergyImpactLookups[[#This Row],[APreWBtherm]],"")</f>
        <v/>
      </c>
      <c r="AJ915">
        <f>IF(EnergyImpactLookups[[#This Row],[MAT]]="AR",EnergyImpactLookups[[#This Row],[APreWBkW]],EnergyImpactLookups[[#This Row],[AStdWBkW]])</f>
        <v>8.5500000000000007E-2</v>
      </c>
      <c r="AK915">
        <f>IF(EnergyImpactLookups[[#This Row],[MAT]]="AR",EnergyImpactLookups[[#This Row],[APreWBkWh]],EnergyImpactLookups[[#This Row],[AStdWBkWh]])</f>
        <v>50.828299999999999</v>
      </c>
      <c r="AL915">
        <f>IF(EnergyImpactLookups[[#This Row],[MAT]]="AR",EnergyImpactLookups[[#This Row],[APreWBtherm]],EnergyImpactLookups[[#This Row],[AStdWBtherm]])</f>
        <v>0</v>
      </c>
      <c r="AM915">
        <f>IF(EnergyImpactLookups[[#This Row],[MAT]]="AR",EnergyImpactLookups[[#This Row],[AStdWBkW]],0)</f>
        <v>0</v>
      </c>
      <c r="AN915">
        <f>IF(EnergyImpactLookups[[#This Row],[MAT]]="AR",EnergyImpactLookups[[#This Row],[AStdWBkWh]],0)</f>
        <v>0</v>
      </c>
      <c r="AO915">
        <f>IF(EnergyImpactLookups[[#This Row],[MAT]]="AR",EnergyImpactLookups[[#This Row],[AStdWBtherm]],0)</f>
        <v>0</v>
      </c>
    </row>
    <row r="916" spans="1:41" x14ac:dyDescent="0.3">
      <c r="A916" t="s">
        <v>575</v>
      </c>
      <c r="B916" t="s">
        <v>532</v>
      </c>
      <c r="C916" t="s">
        <v>157</v>
      </c>
      <c r="D916" t="s">
        <v>714</v>
      </c>
      <c r="E916" t="s">
        <v>571</v>
      </c>
      <c r="F916" t="s">
        <v>572</v>
      </c>
      <c r="G916" t="s">
        <v>340</v>
      </c>
      <c r="H916" t="s">
        <v>98</v>
      </c>
      <c r="I916" t="s">
        <v>730</v>
      </c>
      <c r="J916" t="s">
        <v>561</v>
      </c>
      <c r="K916" t="s">
        <v>171</v>
      </c>
      <c r="L916" t="s">
        <v>12</v>
      </c>
      <c r="M916" t="s">
        <v>536</v>
      </c>
      <c r="N916" s="1">
        <v>44167</v>
      </c>
      <c r="O916" t="s">
        <v>95</v>
      </c>
      <c r="P916" t="s">
        <v>127</v>
      </c>
      <c r="Q916" t="s">
        <v>104</v>
      </c>
      <c r="R916" t="s">
        <v>129</v>
      </c>
      <c r="S916" t="s">
        <v>537</v>
      </c>
      <c r="T916">
        <v>3.5</v>
      </c>
      <c r="U916">
        <v>1240</v>
      </c>
      <c r="V916" t="s">
        <v>8</v>
      </c>
      <c r="W916">
        <v>23.620899999999999</v>
      </c>
      <c r="X916">
        <v>7.6499999999999999E-2</v>
      </c>
      <c r="Y916">
        <v>0</v>
      </c>
      <c r="Z916">
        <v>17.327100000000002</v>
      </c>
      <c r="AA916">
        <v>5.5599999999999997E-2</v>
      </c>
      <c r="AB916">
        <v>0</v>
      </c>
      <c r="AC916" t="s">
        <v>538</v>
      </c>
      <c r="AD916">
        <v>1</v>
      </c>
      <c r="AE916">
        <v>1</v>
      </c>
      <c r="AF916" t="str">
        <f>IF(EnergyImpactLookups[[#This Row],[MAT]]="AR",EnergyImpactLookups[[#This Row],[APreWBkWh]],"")</f>
        <v/>
      </c>
      <c r="AG916" t="str">
        <f>IF(EnergyImpactLookups[[#This Row],[MAT]]="AR",EnergyImpactLookups[[#This Row],[APreWBkW]],"")</f>
        <v/>
      </c>
      <c r="AH916" s="19" t="str">
        <f>IF(EnergyImpactLookups[[#This Row],[MAT]]="AR",EnergyImpactLookups[[#This Row],[APreWBtherm]],"")</f>
        <v/>
      </c>
      <c r="AJ916">
        <f>IF(EnergyImpactLookups[[#This Row],[MAT]]="AR",EnergyImpactLookups[[#This Row],[APreWBkW]],EnergyImpactLookups[[#This Row],[AStdWBkW]])</f>
        <v>5.5599999999999997E-2</v>
      </c>
      <c r="AK916">
        <f>IF(EnergyImpactLookups[[#This Row],[MAT]]="AR",EnergyImpactLookups[[#This Row],[APreWBkWh]],EnergyImpactLookups[[#This Row],[AStdWBkWh]])</f>
        <v>17.327100000000002</v>
      </c>
      <c r="AL916">
        <f>IF(EnergyImpactLookups[[#This Row],[MAT]]="AR",EnergyImpactLookups[[#This Row],[APreWBtherm]],EnergyImpactLookups[[#This Row],[AStdWBtherm]])</f>
        <v>0</v>
      </c>
      <c r="AM916">
        <f>IF(EnergyImpactLookups[[#This Row],[MAT]]="AR",EnergyImpactLookups[[#This Row],[AStdWBkW]],0)</f>
        <v>0</v>
      </c>
      <c r="AN916">
        <f>IF(EnergyImpactLookups[[#This Row],[MAT]]="AR",EnergyImpactLookups[[#This Row],[AStdWBkWh]],0)</f>
        <v>0</v>
      </c>
      <c r="AO916">
        <f>IF(EnergyImpactLookups[[#This Row],[MAT]]="AR",EnergyImpactLookups[[#This Row],[AStdWBtherm]],0)</f>
        <v>0</v>
      </c>
    </row>
    <row r="917" spans="1:41" x14ac:dyDescent="0.3">
      <c r="A917" t="s">
        <v>575</v>
      </c>
      <c r="B917" t="s">
        <v>532</v>
      </c>
      <c r="C917" t="s">
        <v>157</v>
      </c>
      <c r="D917" t="s">
        <v>714</v>
      </c>
      <c r="E917" t="s">
        <v>571</v>
      </c>
      <c r="F917" t="s">
        <v>572</v>
      </c>
      <c r="G917" t="s">
        <v>340</v>
      </c>
      <c r="H917" t="s">
        <v>98</v>
      </c>
      <c r="I917" t="s">
        <v>730</v>
      </c>
      <c r="J917" t="s">
        <v>561</v>
      </c>
      <c r="K917" t="s">
        <v>171</v>
      </c>
      <c r="L917" t="s">
        <v>12</v>
      </c>
      <c r="M917" t="s">
        <v>536</v>
      </c>
      <c r="N917" s="1">
        <v>44167</v>
      </c>
      <c r="O917" t="s">
        <v>95</v>
      </c>
      <c r="P917" t="s">
        <v>127</v>
      </c>
      <c r="Q917" t="s">
        <v>105</v>
      </c>
      <c r="R917" t="s">
        <v>129</v>
      </c>
      <c r="S917" t="s">
        <v>537</v>
      </c>
      <c r="T917">
        <v>3.5</v>
      </c>
      <c r="U917">
        <v>1240</v>
      </c>
      <c r="V917" t="s">
        <v>8</v>
      </c>
      <c r="W917">
        <v>102.0838</v>
      </c>
      <c r="X917">
        <v>0.1285</v>
      </c>
      <c r="Y917">
        <v>0</v>
      </c>
      <c r="Z917">
        <v>74.307000000000002</v>
      </c>
      <c r="AA917">
        <v>9.3399999999999997E-2</v>
      </c>
      <c r="AB917">
        <v>0</v>
      </c>
      <c r="AC917" t="s">
        <v>538</v>
      </c>
      <c r="AD917">
        <v>1</v>
      </c>
      <c r="AE917">
        <v>1</v>
      </c>
      <c r="AF917" t="str">
        <f>IF(EnergyImpactLookups[[#This Row],[MAT]]="AR",EnergyImpactLookups[[#This Row],[APreWBkWh]],"")</f>
        <v/>
      </c>
      <c r="AG917" t="str">
        <f>IF(EnergyImpactLookups[[#This Row],[MAT]]="AR",EnergyImpactLookups[[#This Row],[APreWBkW]],"")</f>
        <v/>
      </c>
      <c r="AH917" s="19" t="str">
        <f>IF(EnergyImpactLookups[[#This Row],[MAT]]="AR",EnergyImpactLookups[[#This Row],[APreWBtherm]],"")</f>
        <v/>
      </c>
      <c r="AJ917">
        <f>IF(EnergyImpactLookups[[#This Row],[MAT]]="AR",EnergyImpactLookups[[#This Row],[APreWBkW]],EnergyImpactLookups[[#This Row],[AStdWBkW]])</f>
        <v>9.3399999999999997E-2</v>
      </c>
      <c r="AK917">
        <f>IF(EnergyImpactLookups[[#This Row],[MAT]]="AR",EnergyImpactLookups[[#This Row],[APreWBkWh]],EnergyImpactLookups[[#This Row],[AStdWBkWh]])</f>
        <v>74.307000000000002</v>
      </c>
      <c r="AL917">
        <f>IF(EnergyImpactLookups[[#This Row],[MAT]]="AR",EnergyImpactLookups[[#This Row],[APreWBtherm]],EnergyImpactLookups[[#This Row],[AStdWBtherm]])</f>
        <v>0</v>
      </c>
      <c r="AM917">
        <f>IF(EnergyImpactLookups[[#This Row],[MAT]]="AR",EnergyImpactLookups[[#This Row],[AStdWBkW]],0)</f>
        <v>0</v>
      </c>
      <c r="AN917">
        <f>IF(EnergyImpactLookups[[#This Row],[MAT]]="AR",EnergyImpactLookups[[#This Row],[AStdWBkWh]],0)</f>
        <v>0</v>
      </c>
      <c r="AO917">
        <f>IF(EnergyImpactLookups[[#This Row],[MAT]]="AR",EnergyImpactLookups[[#This Row],[AStdWBtherm]],0)</f>
        <v>0</v>
      </c>
    </row>
    <row r="918" spans="1:41" x14ac:dyDescent="0.3">
      <c r="A918" t="s">
        <v>575</v>
      </c>
      <c r="B918" t="s">
        <v>532</v>
      </c>
      <c r="C918" t="s">
        <v>157</v>
      </c>
      <c r="D918" t="s">
        <v>714</v>
      </c>
      <c r="E918" t="s">
        <v>571</v>
      </c>
      <c r="F918" t="s">
        <v>572</v>
      </c>
      <c r="G918" t="s">
        <v>340</v>
      </c>
      <c r="H918" t="s">
        <v>98</v>
      </c>
      <c r="I918" t="s">
        <v>730</v>
      </c>
      <c r="J918" t="s">
        <v>561</v>
      </c>
      <c r="K918" t="s">
        <v>171</v>
      </c>
      <c r="L918" t="s">
        <v>12</v>
      </c>
      <c r="M918" t="s">
        <v>536</v>
      </c>
      <c r="N918" s="1">
        <v>44167</v>
      </c>
      <c r="O918" t="s">
        <v>95</v>
      </c>
      <c r="P918" t="s">
        <v>127</v>
      </c>
      <c r="Q918" t="s">
        <v>106</v>
      </c>
      <c r="R918" t="s">
        <v>129</v>
      </c>
      <c r="S918" t="s">
        <v>537</v>
      </c>
      <c r="T918">
        <v>3.5</v>
      </c>
      <c r="U918">
        <v>1240</v>
      </c>
      <c r="V918" t="s">
        <v>8</v>
      </c>
      <c r="W918">
        <v>17.097300000000001</v>
      </c>
      <c r="X918">
        <v>4.2599999999999999E-2</v>
      </c>
      <c r="Y918">
        <v>0</v>
      </c>
      <c r="Z918">
        <v>12.573700000000001</v>
      </c>
      <c r="AA918">
        <v>3.1E-2</v>
      </c>
      <c r="AB918">
        <v>0</v>
      </c>
      <c r="AC918" t="s">
        <v>538</v>
      </c>
      <c r="AD918">
        <v>1</v>
      </c>
      <c r="AE918">
        <v>1</v>
      </c>
      <c r="AF918" t="str">
        <f>IF(EnergyImpactLookups[[#This Row],[MAT]]="AR",EnergyImpactLookups[[#This Row],[APreWBkWh]],"")</f>
        <v/>
      </c>
      <c r="AG918" t="str">
        <f>IF(EnergyImpactLookups[[#This Row],[MAT]]="AR",EnergyImpactLookups[[#This Row],[APreWBkW]],"")</f>
        <v/>
      </c>
      <c r="AH918" s="19" t="str">
        <f>IF(EnergyImpactLookups[[#This Row],[MAT]]="AR",EnergyImpactLookups[[#This Row],[APreWBtherm]],"")</f>
        <v/>
      </c>
      <c r="AJ918">
        <f>IF(EnergyImpactLookups[[#This Row],[MAT]]="AR",EnergyImpactLookups[[#This Row],[APreWBkW]],EnergyImpactLookups[[#This Row],[AStdWBkW]])</f>
        <v>3.1E-2</v>
      </c>
      <c r="AK918">
        <f>IF(EnergyImpactLookups[[#This Row],[MAT]]="AR",EnergyImpactLookups[[#This Row],[APreWBkWh]],EnergyImpactLookups[[#This Row],[AStdWBkWh]])</f>
        <v>12.573700000000001</v>
      </c>
      <c r="AL918">
        <f>IF(EnergyImpactLookups[[#This Row],[MAT]]="AR",EnergyImpactLookups[[#This Row],[APreWBtherm]],EnergyImpactLookups[[#This Row],[AStdWBtherm]])</f>
        <v>0</v>
      </c>
      <c r="AM918">
        <f>IF(EnergyImpactLookups[[#This Row],[MAT]]="AR",EnergyImpactLookups[[#This Row],[AStdWBkW]],0)</f>
        <v>0</v>
      </c>
      <c r="AN918">
        <f>IF(EnergyImpactLookups[[#This Row],[MAT]]="AR",EnergyImpactLookups[[#This Row],[AStdWBkWh]],0)</f>
        <v>0</v>
      </c>
      <c r="AO918">
        <f>IF(EnergyImpactLookups[[#This Row],[MAT]]="AR",EnergyImpactLookups[[#This Row],[AStdWBtherm]],0)</f>
        <v>0</v>
      </c>
    </row>
    <row r="919" spans="1:41" x14ac:dyDescent="0.3">
      <c r="A919" t="s">
        <v>575</v>
      </c>
      <c r="B919" t="s">
        <v>532</v>
      </c>
      <c r="C919" t="s">
        <v>157</v>
      </c>
      <c r="D919" t="s">
        <v>714</v>
      </c>
      <c r="E919" t="s">
        <v>571</v>
      </c>
      <c r="F919" t="s">
        <v>572</v>
      </c>
      <c r="G919" t="s">
        <v>340</v>
      </c>
      <c r="H919" t="s">
        <v>98</v>
      </c>
      <c r="I919" t="s">
        <v>730</v>
      </c>
      <c r="J919" t="s">
        <v>561</v>
      </c>
      <c r="K919" t="s">
        <v>171</v>
      </c>
      <c r="L919" t="s">
        <v>12</v>
      </c>
      <c r="M919" t="s">
        <v>536</v>
      </c>
      <c r="N919" s="1">
        <v>44167</v>
      </c>
      <c r="O919" t="s">
        <v>95</v>
      </c>
      <c r="P919" t="s">
        <v>127</v>
      </c>
      <c r="Q919" t="s">
        <v>107</v>
      </c>
      <c r="R919" t="s">
        <v>129</v>
      </c>
      <c r="S919" t="s">
        <v>537</v>
      </c>
      <c r="T919">
        <v>3.5</v>
      </c>
      <c r="U919">
        <v>1240</v>
      </c>
      <c r="V919" t="s">
        <v>8</v>
      </c>
      <c r="W919">
        <v>86.583600000000004</v>
      </c>
      <c r="X919">
        <v>7.0900000000000005E-2</v>
      </c>
      <c r="Y919">
        <v>0</v>
      </c>
      <c r="Z919">
        <v>63.002499999999998</v>
      </c>
      <c r="AA919">
        <v>5.1499999999999997E-2</v>
      </c>
      <c r="AB919">
        <v>0</v>
      </c>
      <c r="AC919" t="s">
        <v>538</v>
      </c>
      <c r="AD919">
        <v>1</v>
      </c>
      <c r="AE919">
        <v>1</v>
      </c>
      <c r="AF919" t="str">
        <f>IF(EnergyImpactLookups[[#This Row],[MAT]]="AR",EnergyImpactLookups[[#This Row],[APreWBkWh]],"")</f>
        <v/>
      </c>
      <c r="AG919" t="str">
        <f>IF(EnergyImpactLookups[[#This Row],[MAT]]="AR",EnergyImpactLookups[[#This Row],[APreWBkW]],"")</f>
        <v/>
      </c>
      <c r="AH919" s="19" t="str">
        <f>IF(EnergyImpactLookups[[#This Row],[MAT]]="AR",EnergyImpactLookups[[#This Row],[APreWBtherm]],"")</f>
        <v/>
      </c>
      <c r="AJ919">
        <f>IF(EnergyImpactLookups[[#This Row],[MAT]]="AR",EnergyImpactLookups[[#This Row],[APreWBkW]],EnergyImpactLookups[[#This Row],[AStdWBkW]])</f>
        <v>5.1499999999999997E-2</v>
      </c>
      <c r="AK919">
        <f>IF(EnergyImpactLookups[[#This Row],[MAT]]="AR",EnergyImpactLookups[[#This Row],[APreWBkWh]],EnergyImpactLookups[[#This Row],[AStdWBkWh]])</f>
        <v>63.002499999999998</v>
      </c>
      <c r="AL919">
        <f>IF(EnergyImpactLookups[[#This Row],[MAT]]="AR",EnergyImpactLookups[[#This Row],[APreWBtherm]],EnergyImpactLookups[[#This Row],[AStdWBtherm]])</f>
        <v>0</v>
      </c>
      <c r="AM919">
        <f>IF(EnergyImpactLookups[[#This Row],[MAT]]="AR",EnergyImpactLookups[[#This Row],[AStdWBkW]],0)</f>
        <v>0</v>
      </c>
      <c r="AN919">
        <f>IF(EnergyImpactLookups[[#This Row],[MAT]]="AR",EnergyImpactLookups[[#This Row],[AStdWBkWh]],0)</f>
        <v>0</v>
      </c>
      <c r="AO919">
        <f>IF(EnergyImpactLookups[[#This Row],[MAT]]="AR",EnergyImpactLookups[[#This Row],[AStdWBtherm]],0)</f>
        <v>0</v>
      </c>
    </row>
    <row r="920" spans="1:41" x14ac:dyDescent="0.3">
      <c r="A920" t="s">
        <v>575</v>
      </c>
      <c r="B920" t="s">
        <v>532</v>
      </c>
      <c r="C920" t="s">
        <v>157</v>
      </c>
      <c r="D920" t="s">
        <v>714</v>
      </c>
      <c r="E920" t="s">
        <v>571</v>
      </c>
      <c r="F920" t="s">
        <v>572</v>
      </c>
      <c r="G920" t="s">
        <v>340</v>
      </c>
      <c r="H920" t="s">
        <v>98</v>
      </c>
      <c r="I920" t="s">
        <v>730</v>
      </c>
      <c r="J920" t="s">
        <v>561</v>
      </c>
      <c r="K920" t="s">
        <v>171</v>
      </c>
      <c r="L920" t="s">
        <v>12</v>
      </c>
      <c r="M920" t="s">
        <v>536</v>
      </c>
      <c r="N920" s="1">
        <v>44167</v>
      </c>
      <c r="O920" t="s">
        <v>95</v>
      </c>
      <c r="P920" t="s">
        <v>127</v>
      </c>
      <c r="Q920" t="s">
        <v>109</v>
      </c>
      <c r="R920" t="s">
        <v>129</v>
      </c>
      <c r="S920" t="s">
        <v>537</v>
      </c>
      <c r="T920">
        <v>3.5</v>
      </c>
      <c r="U920">
        <v>1240</v>
      </c>
      <c r="V920" t="s">
        <v>8</v>
      </c>
      <c r="W920">
        <v>134.17230000000001</v>
      </c>
      <c r="X920">
        <v>8.9399999999999993E-2</v>
      </c>
      <c r="Y920">
        <v>0</v>
      </c>
      <c r="Z920">
        <v>97.539500000000004</v>
      </c>
      <c r="AA920">
        <v>6.4899999999999999E-2</v>
      </c>
      <c r="AB920">
        <v>0</v>
      </c>
      <c r="AC920" t="s">
        <v>538</v>
      </c>
      <c r="AD920">
        <v>1</v>
      </c>
      <c r="AE920">
        <v>1</v>
      </c>
      <c r="AF920" t="str">
        <f>IF(EnergyImpactLookups[[#This Row],[MAT]]="AR",EnergyImpactLookups[[#This Row],[APreWBkWh]],"")</f>
        <v/>
      </c>
      <c r="AG920" t="str">
        <f>IF(EnergyImpactLookups[[#This Row],[MAT]]="AR",EnergyImpactLookups[[#This Row],[APreWBkW]],"")</f>
        <v/>
      </c>
      <c r="AH920" s="19" t="str">
        <f>IF(EnergyImpactLookups[[#This Row],[MAT]]="AR",EnergyImpactLookups[[#This Row],[APreWBtherm]],"")</f>
        <v/>
      </c>
      <c r="AJ920">
        <f>IF(EnergyImpactLookups[[#This Row],[MAT]]="AR",EnergyImpactLookups[[#This Row],[APreWBkW]],EnergyImpactLookups[[#This Row],[AStdWBkW]])</f>
        <v>6.4899999999999999E-2</v>
      </c>
      <c r="AK920">
        <f>IF(EnergyImpactLookups[[#This Row],[MAT]]="AR",EnergyImpactLookups[[#This Row],[APreWBkWh]],EnergyImpactLookups[[#This Row],[AStdWBkWh]])</f>
        <v>97.539500000000004</v>
      </c>
      <c r="AL920">
        <f>IF(EnergyImpactLookups[[#This Row],[MAT]]="AR",EnergyImpactLookups[[#This Row],[APreWBtherm]],EnergyImpactLookups[[#This Row],[AStdWBtherm]])</f>
        <v>0</v>
      </c>
      <c r="AM920">
        <f>IF(EnergyImpactLookups[[#This Row],[MAT]]="AR",EnergyImpactLookups[[#This Row],[AStdWBkW]],0)</f>
        <v>0</v>
      </c>
      <c r="AN920">
        <f>IF(EnergyImpactLookups[[#This Row],[MAT]]="AR",EnergyImpactLookups[[#This Row],[AStdWBkWh]],0)</f>
        <v>0</v>
      </c>
      <c r="AO920">
        <f>IF(EnergyImpactLookups[[#This Row],[MAT]]="AR",EnergyImpactLookups[[#This Row],[AStdWBtherm]],0)</f>
        <v>0</v>
      </c>
    </row>
    <row r="921" spans="1:41" x14ac:dyDescent="0.3">
      <c r="A921" t="s">
        <v>575</v>
      </c>
      <c r="B921" t="s">
        <v>532</v>
      </c>
      <c r="C921" t="s">
        <v>157</v>
      </c>
      <c r="D921" t="s">
        <v>714</v>
      </c>
      <c r="E921" t="s">
        <v>571</v>
      </c>
      <c r="F921" t="s">
        <v>572</v>
      </c>
      <c r="G921" t="s">
        <v>340</v>
      </c>
      <c r="H921" t="s">
        <v>98</v>
      </c>
      <c r="I921" t="s">
        <v>730</v>
      </c>
      <c r="J921" t="s">
        <v>561</v>
      </c>
      <c r="K921" t="s">
        <v>171</v>
      </c>
      <c r="L921" t="s">
        <v>12</v>
      </c>
      <c r="M921" t="s">
        <v>536</v>
      </c>
      <c r="N921" s="1">
        <v>44167</v>
      </c>
      <c r="O921" t="s">
        <v>95</v>
      </c>
      <c r="P921" t="s">
        <v>127</v>
      </c>
      <c r="Q921" t="s">
        <v>111</v>
      </c>
      <c r="R921" t="s">
        <v>129</v>
      </c>
      <c r="S921" t="s">
        <v>537</v>
      </c>
      <c r="T921">
        <v>3.5</v>
      </c>
      <c r="U921">
        <v>1240</v>
      </c>
      <c r="V921" t="s">
        <v>8</v>
      </c>
      <c r="W921">
        <v>198.51490000000001</v>
      </c>
      <c r="X921">
        <v>0.1265</v>
      </c>
      <c r="Y921">
        <v>0</v>
      </c>
      <c r="Z921">
        <v>144.29920000000001</v>
      </c>
      <c r="AA921">
        <v>9.1899999999999996E-2</v>
      </c>
      <c r="AB921">
        <v>0</v>
      </c>
      <c r="AC921" t="s">
        <v>538</v>
      </c>
      <c r="AD921">
        <v>1</v>
      </c>
      <c r="AE921">
        <v>1</v>
      </c>
      <c r="AF921" t="str">
        <f>IF(EnergyImpactLookups[[#This Row],[MAT]]="AR",EnergyImpactLookups[[#This Row],[APreWBkWh]],"")</f>
        <v/>
      </c>
      <c r="AG921" t="str">
        <f>IF(EnergyImpactLookups[[#This Row],[MAT]]="AR",EnergyImpactLookups[[#This Row],[APreWBkW]],"")</f>
        <v/>
      </c>
      <c r="AH921" s="19" t="str">
        <f>IF(EnergyImpactLookups[[#This Row],[MAT]]="AR",EnergyImpactLookups[[#This Row],[APreWBtherm]],"")</f>
        <v/>
      </c>
      <c r="AJ921">
        <f>IF(EnergyImpactLookups[[#This Row],[MAT]]="AR",EnergyImpactLookups[[#This Row],[APreWBkW]],EnergyImpactLookups[[#This Row],[AStdWBkW]])</f>
        <v>9.1899999999999996E-2</v>
      </c>
      <c r="AK921">
        <f>IF(EnergyImpactLookups[[#This Row],[MAT]]="AR",EnergyImpactLookups[[#This Row],[APreWBkWh]],EnergyImpactLookups[[#This Row],[AStdWBkWh]])</f>
        <v>144.29920000000001</v>
      </c>
      <c r="AL921">
        <f>IF(EnergyImpactLookups[[#This Row],[MAT]]="AR",EnergyImpactLookups[[#This Row],[APreWBtherm]],EnergyImpactLookups[[#This Row],[AStdWBtherm]])</f>
        <v>0</v>
      </c>
      <c r="AM921">
        <f>IF(EnergyImpactLookups[[#This Row],[MAT]]="AR",EnergyImpactLookups[[#This Row],[AStdWBkW]],0)</f>
        <v>0</v>
      </c>
      <c r="AN921">
        <f>IF(EnergyImpactLookups[[#This Row],[MAT]]="AR",EnergyImpactLookups[[#This Row],[AStdWBkWh]],0)</f>
        <v>0</v>
      </c>
      <c r="AO921">
        <f>IF(EnergyImpactLookups[[#This Row],[MAT]]="AR",EnergyImpactLookups[[#This Row],[AStdWBtherm]],0)</f>
        <v>0</v>
      </c>
    </row>
    <row r="922" spans="1:41" x14ac:dyDescent="0.3">
      <c r="A922" t="s">
        <v>575</v>
      </c>
      <c r="B922" t="s">
        <v>532</v>
      </c>
      <c r="C922" t="s">
        <v>157</v>
      </c>
      <c r="D922" t="s">
        <v>714</v>
      </c>
      <c r="E922" t="s">
        <v>571</v>
      </c>
      <c r="F922" t="s">
        <v>572</v>
      </c>
      <c r="G922" t="s">
        <v>340</v>
      </c>
      <c r="H922" t="s">
        <v>98</v>
      </c>
      <c r="I922" t="s">
        <v>730</v>
      </c>
      <c r="J922" t="s">
        <v>561</v>
      </c>
      <c r="K922" t="s">
        <v>171</v>
      </c>
      <c r="L922" t="s">
        <v>12</v>
      </c>
      <c r="M922" t="s">
        <v>536</v>
      </c>
      <c r="N922" s="1">
        <v>44167</v>
      </c>
      <c r="O922" t="s">
        <v>95</v>
      </c>
      <c r="P922" t="s">
        <v>127</v>
      </c>
      <c r="Q922" t="s">
        <v>112</v>
      </c>
      <c r="R922" t="s">
        <v>129</v>
      </c>
      <c r="S922" t="s">
        <v>537</v>
      </c>
      <c r="T922">
        <v>3.5</v>
      </c>
      <c r="U922">
        <v>1240</v>
      </c>
      <c r="V922" t="s">
        <v>8</v>
      </c>
      <c r="W922">
        <v>159.8537</v>
      </c>
      <c r="X922">
        <v>0.1242</v>
      </c>
      <c r="Y922">
        <v>0</v>
      </c>
      <c r="Z922">
        <v>116.27589999999999</v>
      </c>
      <c r="AA922">
        <v>9.0300000000000005E-2</v>
      </c>
      <c r="AB922">
        <v>0</v>
      </c>
      <c r="AC922" t="s">
        <v>538</v>
      </c>
      <c r="AD922">
        <v>1</v>
      </c>
      <c r="AE922">
        <v>1</v>
      </c>
      <c r="AF922" t="str">
        <f>IF(EnergyImpactLookups[[#This Row],[MAT]]="AR",EnergyImpactLookups[[#This Row],[APreWBkWh]],"")</f>
        <v/>
      </c>
      <c r="AG922" t="str">
        <f>IF(EnergyImpactLookups[[#This Row],[MAT]]="AR",EnergyImpactLookups[[#This Row],[APreWBkW]],"")</f>
        <v/>
      </c>
      <c r="AH922" s="19" t="str">
        <f>IF(EnergyImpactLookups[[#This Row],[MAT]]="AR",EnergyImpactLookups[[#This Row],[APreWBtherm]],"")</f>
        <v/>
      </c>
      <c r="AJ922">
        <f>IF(EnergyImpactLookups[[#This Row],[MAT]]="AR",EnergyImpactLookups[[#This Row],[APreWBkW]],EnergyImpactLookups[[#This Row],[AStdWBkW]])</f>
        <v>9.0300000000000005E-2</v>
      </c>
      <c r="AK922">
        <f>IF(EnergyImpactLookups[[#This Row],[MAT]]="AR",EnergyImpactLookups[[#This Row],[APreWBkWh]],EnergyImpactLookups[[#This Row],[AStdWBkWh]])</f>
        <v>116.27589999999999</v>
      </c>
      <c r="AL922">
        <f>IF(EnergyImpactLookups[[#This Row],[MAT]]="AR",EnergyImpactLookups[[#This Row],[APreWBtherm]],EnergyImpactLookups[[#This Row],[AStdWBtherm]])</f>
        <v>0</v>
      </c>
      <c r="AM922">
        <f>IF(EnergyImpactLookups[[#This Row],[MAT]]="AR",EnergyImpactLookups[[#This Row],[AStdWBkW]],0)</f>
        <v>0</v>
      </c>
      <c r="AN922">
        <f>IF(EnergyImpactLookups[[#This Row],[MAT]]="AR",EnergyImpactLookups[[#This Row],[AStdWBkWh]],0)</f>
        <v>0</v>
      </c>
      <c r="AO922">
        <f>IF(EnergyImpactLookups[[#This Row],[MAT]]="AR",EnergyImpactLookups[[#This Row],[AStdWBtherm]],0)</f>
        <v>0</v>
      </c>
    </row>
    <row r="923" spans="1:41" x14ac:dyDescent="0.3">
      <c r="A923" t="s">
        <v>575</v>
      </c>
      <c r="B923" t="s">
        <v>532</v>
      </c>
      <c r="C923" t="s">
        <v>157</v>
      </c>
      <c r="D923" t="s">
        <v>714</v>
      </c>
      <c r="E923" t="s">
        <v>571</v>
      </c>
      <c r="F923" t="s">
        <v>572</v>
      </c>
      <c r="G923" t="s">
        <v>340</v>
      </c>
      <c r="H923" t="s">
        <v>98</v>
      </c>
      <c r="I923" t="s">
        <v>730</v>
      </c>
      <c r="J923" t="s">
        <v>561</v>
      </c>
      <c r="K923" t="s">
        <v>171</v>
      </c>
      <c r="L923" t="s">
        <v>12</v>
      </c>
      <c r="M923" t="s">
        <v>536</v>
      </c>
      <c r="N923" s="1">
        <v>44167</v>
      </c>
      <c r="O923" t="s">
        <v>95</v>
      </c>
      <c r="P923" t="s">
        <v>127</v>
      </c>
      <c r="Q923" t="s">
        <v>113</v>
      </c>
      <c r="R923" t="s">
        <v>129</v>
      </c>
      <c r="S923" t="s">
        <v>537</v>
      </c>
      <c r="T923">
        <v>3.5</v>
      </c>
      <c r="U923">
        <v>1240</v>
      </c>
      <c r="V923" t="s">
        <v>8</v>
      </c>
      <c r="W923">
        <v>213.48929999999999</v>
      </c>
      <c r="X923">
        <v>0.13980000000000001</v>
      </c>
      <c r="Y923">
        <v>0</v>
      </c>
      <c r="Z923">
        <v>155.2946</v>
      </c>
      <c r="AA923">
        <v>0.10150000000000001</v>
      </c>
      <c r="AB923">
        <v>0</v>
      </c>
      <c r="AC923" t="s">
        <v>538</v>
      </c>
      <c r="AD923">
        <v>1</v>
      </c>
      <c r="AE923">
        <v>1</v>
      </c>
      <c r="AF923" t="str">
        <f>IF(EnergyImpactLookups[[#This Row],[MAT]]="AR",EnergyImpactLookups[[#This Row],[APreWBkWh]],"")</f>
        <v/>
      </c>
      <c r="AG923" t="str">
        <f>IF(EnergyImpactLookups[[#This Row],[MAT]]="AR",EnergyImpactLookups[[#This Row],[APreWBkW]],"")</f>
        <v/>
      </c>
      <c r="AH923" s="19" t="str">
        <f>IF(EnergyImpactLookups[[#This Row],[MAT]]="AR",EnergyImpactLookups[[#This Row],[APreWBtherm]],"")</f>
        <v/>
      </c>
      <c r="AJ923">
        <f>IF(EnergyImpactLookups[[#This Row],[MAT]]="AR",EnergyImpactLookups[[#This Row],[APreWBkW]],EnergyImpactLookups[[#This Row],[AStdWBkW]])</f>
        <v>0.10150000000000001</v>
      </c>
      <c r="AK923">
        <f>IF(EnergyImpactLookups[[#This Row],[MAT]]="AR",EnergyImpactLookups[[#This Row],[APreWBkWh]],EnergyImpactLookups[[#This Row],[AStdWBkWh]])</f>
        <v>155.2946</v>
      </c>
      <c r="AL923">
        <f>IF(EnergyImpactLookups[[#This Row],[MAT]]="AR",EnergyImpactLookups[[#This Row],[APreWBtherm]],EnergyImpactLookups[[#This Row],[AStdWBtherm]])</f>
        <v>0</v>
      </c>
      <c r="AM923">
        <f>IF(EnergyImpactLookups[[#This Row],[MAT]]="AR",EnergyImpactLookups[[#This Row],[AStdWBkW]],0)</f>
        <v>0</v>
      </c>
      <c r="AN923">
        <f>IF(EnergyImpactLookups[[#This Row],[MAT]]="AR",EnergyImpactLookups[[#This Row],[AStdWBkWh]],0)</f>
        <v>0</v>
      </c>
      <c r="AO923">
        <f>IF(EnergyImpactLookups[[#This Row],[MAT]]="AR",EnergyImpactLookups[[#This Row],[AStdWBtherm]],0)</f>
        <v>0</v>
      </c>
    </row>
    <row r="924" spans="1:41" x14ac:dyDescent="0.3">
      <c r="A924" t="s">
        <v>575</v>
      </c>
      <c r="B924" t="s">
        <v>532</v>
      </c>
      <c r="C924" t="s">
        <v>157</v>
      </c>
      <c r="D924" t="s">
        <v>714</v>
      </c>
      <c r="E924" t="s">
        <v>571</v>
      </c>
      <c r="F924" t="s">
        <v>572</v>
      </c>
      <c r="G924" t="s">
        <v>340</v>
      </c>
      <c r="H924" t="s">
        <v>98</v>
      </c>
      <c r="I924" t="s">
        <v>730</v>
      </c>
      <c r="J924" t="s">
        <v>561</v>
      </c>
      <c r="K924" t="s">
        <v>171</v>
      </c>
      <c r="L924" t="s">
        <v>12</v>
      </c>
      <c r="M924" t="s">
        <v>536</v>
      </c>
      <c r="N924" s="1">
        <v>44167</v>
      </c>
      <c r="O924" t="s">
        <v>95</v>
      </c>
      <c r="P924" t="s">
        <v>127</v>
      </c>
      <c r="Q924" t="s">
        <v>114</v>
      </c>
      <c r="R924" t="s">
        <v>129</v>
      </c>
      <c r="S924" t="s">
        <v>537</v>
      </c>
      <c r="T924">
        <v>3.5</v>
      </c>
      <c r="U924">
        <v>1240</v>
      </c>
      <c r="V924" t="s">
        <v>8</v>
      </c>
      <c r="W924">
        <v>202.49780000000001</v>
      </c>
      <c r="X924">
        <v>0.1946</v>
      </c>
      <c r="Y924">
        <v>0</v>
      </c>
      <c r="Z924">
        <v>147.32640000000001</v>
      </c>
      <c r="AA924">
        <v>0.1414</v>
      </c>
      <c r="AB924">
        <v>0</v>
      </c>
      <c r="AC924" t="s">
        <v>538</v>
      </c>
      <c r="AD924">
        <v>1</v>
      </c>
      <c r="AE924">
        <v>1</v>
      </c>
      <c r="AF924" t="str">
        <f>IF(EnergyImpactLookups[[#This Row],[MAT]]="AR",EnergyImpactLookups[[#This Row],[APreWBkWh]],"")</f>
        <v/>
      </c>
      <c r="AG924" t="str">
        <f>IF(EnergyImpactLookups[[#This Row],[MAT]]="AR",EnergyImpactLookups[[#This Row],[APreWBkW]],"")</f>
        <v/>
      </c>
      <c r="AH924" s="19" t="str">
        <f>IF(EnergyImpactLookups[[#This Row],[MAT]]="AR",EnergyImpactLookups[[#This Row],[APreWBtherm]],"")</f>
        <v/>
      </c>
      <c r="AJ924">
        <f>IF(EnergyImpactLookups[[#This Row],[MAT]]="AR",EnergyImpactLookups[[#This Row],[APreWBkW]],EnergyImpactLookups[[#This Row],[AStdWBkW]])</f>
        <v>0.1414</v>
      </c>
      <c r="AK924">
        <f>IF(EnergyImpactLookups[[#This Row],[MAT]]="AR",EnergyImpactLookups[[#This Row],[APreWBkWh]],EnergyImpactLookups[[#This Row],[AStdWBkWh]])</f>
        <v>147.32640000000001</v>
      </c>
      <c r="AL924">
        <f>IF(EnergyImpactLookups[[#This Row],[MAT]]="AR",EnergyImpactLookups[[#This Row],[APreWBtherm]],EnergyImpactLookups[[#This Row],[AStdWBtherm]])</f>
        <v>0</v>
      </c>
      <c r="AM924">
        <f>IF(EnergyImpactLookups[[#This Row],[MAT]]="AR",EnergyImpactLookups[[#This Row],[AStdWBkW]],0)</f>
        <v>0</v>
      </c>
      <c r="AN924">
        <f>IF(EnergyImpactLookups[[#This Row],[MAT]]="AR",EnergyImpactLookups[[#This Row],[AStdWBkWh]],0)</f>
        <v>0</v>
      </c>
      <c r="AO924">
        <f>IF(EnergyImpactLookups[[#This Row],[MAT]]="AR",EnergyImpactLookups[[#This Row],[AStdWBtherm]],0)</f>
        <v>0</v>
      </c>
    </row>
    <row r="925" spans="1:41" x14ac:dyDescent="0.3">
      <c r="A925" t="s">
        <v>575</v>
      </c>
      <c r="B925" t="s">
        <v>532</v>
      </c>
      <c r="C925" t="s">
        <v>157</v>
      </c>
      <c r="D925" t="s">
        <v>714</v>
      </c>
      <c r="E925" t="s">
        <v>571</v>
      </c>
      <c r="F925" t="s">
        <v>572</v>
      </c>
      <c r="G925" t="s">
        <v>340</v>
      </c>
      <c r="H925" t="s">
        <v>98</v>
      </c>
      <c r="I925" t="s">
        <v>730</v>
      </c>
      <c r="J925" t="s">
        <v>561</v>
      </c>
      <c r="K925" t="s">
        <v>171</v>
      </c>
      <c r="L925" t="s">
        <v>12</v>
      </c>
      <c r="M925" t="s">
        <v>536</v>
      </c>
      <c r="N925" s="1">
        <v>44167</v>
      </c>
      <c r="O925" t="s">
        <v>95</v>
      </c>
      <c r="P925" t="s">
        <v>127</v>
      </c>
      <c r="Q925" t="s">
        <v>115</v>
      </c>
      <c r="R925" t="s">
        <v>129</v>
      </c>
      <c r="S925" t="s">
        <v>537</v>
      </c>
      <c r="T925">
        <v>3.5</v>
      </c>
      <c r="U925">
        <v>1240</v>
      </c>
      <c r="V925" t="s">
        <v>8</v>
      </c>
      <c r="W925">
        <v>128.99160000000001</v>
      </c>
      <c r="X925">
        <v>0.16669999999999999</v>
      </c>
      <c r="Y925">
        <v>0</v>
      </c>
      <c r="Z925">
        <v>93.960300000000004</v>
      </c>
      <c r="AA925">
        <v>0.1211</v>
      </c>
      <c r="AB925">
        <v>0</v>
      </c>
      <c r="AC925" t="s">
        <v>538</v>
      </c>
      <c r="AD925">
        <v>1</v>
      </c>
      <c r="AE925">
        <v>1</v>
      </c>
      <c r="AF925" t="str">
        <f>IF(EnergyImpactLookups[[#This Row],[MAT]]="AR",EnergyImpactLookups[[#This Row],[APreWBkWh]],"")</f>
        <v/>
      </c>
      <c r="AG925" t="str">
        <f>IF(EnergyImpactLookups[[#This Row],[MAT]]="AR",EnergyImpactLookups[[#This Row],[APreWBkW]],"")</f>
        <v/>
      </c>
      <c r="AH925" s="19" t="str">
        <f>IF(EnergyImpactLookups[[#This Row],[MAT]]="AR",EnergyImpactLookups[[#This Row],[APreWBtherm]],"")</f>
        <v/>
      </c>
      <c r="AJ925">
        <f>IF(EnergyImpactLookups[[#This Row],[MAT]]="AR",EnergyImpactLookups[[#This Row],[APreWBkW]],EnergyImpactLookups[[#This Row],[AStdWBkW]])</f>
        <v>0.1211</v>
      </c>
      <c r="AK925">
        <f>IF(EnergyImpactLookups[[#This Row],[MAT]]="AR",EnergyImpactLookups[[#This Row],[APreWBkWh]],EnergyImpactLookups[[#This Row],[AStdWBkWh]])</f>
        <v>93.960300000000004</v>
      </c>
      <c r="AL925">
        <f>IF(EnergyImpactLookups[[#This Row],[MAT]]="AR",EnergyImpactLookups[[#This Row],[APreWBtherm]],EnergyImpactLookups[[#This Row],[AStdWBtherm]])</f>
        <v>0</v>
      </c>
      <c r="AM925">
        <f>IF(EnergyImpactLookups[[#This Row],[MAT]]="AR",EnergyImpactLookups[[#This Row],[AStdWBkW]],0)</f>
        <v>0</v>
      </c>
      <c r="AN925">
        <f>IF(EnergyImpactLookups[[#This Row],[MAT]]="AR",EnergyImpactLookups[[#This Row],[AStdWBkWh]],0)</f>
        <v>0</v>
      </c>
      <c r="AO925">
        <f>IF(EnergyImpactLookups[[#This Row],[MAT]]="AR",EnergyImpactLookups[[#This Row],[AStdWBtherm]],0)</f>
        <v>0</v>
      </c>
    </row>
    <row r="926" spans="1:41" x14ac:dyDescent="0.3">
      <c r="A926" t="s">
        <v>575</v>
      </c>
      <c r="B926" t="s">
        <v>532</v>
      </c>
      <c r="C926" t="s">
        <v>157</v>
      </c>
      <c r="D926" t="s">
        <v>714</v>
      </c>
      <c r="E926" t="s">
        <v>571</v>
      </c>
      <c r="F926" t="s">
        <v>572</v>
      </c>
      <c r="G926" t="s">
        <v>340</v>
      </c>
      <c r="H926" t="s">
        <v>98</v>
      </c>
      <c r="I926" t="s">
        <v>730</v>
      </c>
      <c r="J926" t="s">
        <v>561</v>
      </c>
      <c r="K926" t="s">
        <v>171</v>
      </c>
      <c r="L926" t="s">
        <v>12</v>
      </c>
      <c r="M926" t="s">
        <v>536</v>
      </c>
      <c r="N926" s="1">
        <v>44167</v>
      </c>
      <c r="O926" t="s">
        <v>95</v>
      </c>
      <c r="P926" t="s">
        <v>127</v>
      </c>
      <c r="Q926" t="s">
        <v>116</v>
      </c>
      <c r="R926" t="s">
        <v>129</v>
      </c>
      <c r="S926" t="s">
        <v>537</v>
      </c>
      <c r="T926">
        <v>3.5</v>
      </c>
      <c r="U926">
        <v>1240</v>
      </c>
      <c r="V926" t="s">
        <v>8</v>
      </c>
      <c r="W926">
        <v>238.38030000000001</v>
      </c>
      <c r="X926">
        <v>0.1885</v>
      </c>
      <c r="Y926">
        <v>0</v>
      </c>
      <c r="Z926">
        <v>173.4067</v>
      </c>
      <c r="AA926">
        <v>0.13700000000000001</v>
      </c>
      <c r="AB926">
        <v>0</v>
      </c>
      <c r="AC926" t="s">
        <v>538</v>
      </c>
      <c r="AD926">
        <v>1</v>
      </c>
      <c r="AE926">
        <v>1</v>
      </c>
      <c r="AF926" t="str">
        <f>IF(EnergyImpactLookups[[#This Row],[MAT]]="AR",EnergyImpactLookups[[#This Row],[APreWBkWh]],"")</f>
        <v/>
      </c>
      <c r="AG926" t="str">
        <f>IF(EnergyImpactLookups[[#This Row],[MAT]]="AR",EnergyImpactLookups[[#This Row],[APreWBkW]],"")</f>
        <v/>
      </c>
      <c r="AH926" s="19" t="str">
        <f>IF(EnergyImpactLookups[[#This Row],[MAT]]="AR",EnergyImpactLookups[[#This Row],[APreWBtherm]],"")</f>
        <v/>
      </c>
      <c r="AJ926">
        <f>IF(EnergyImpactLookups[[#This Row],[MAT]]="AR",EnergyImpactLookups[[#This Row],[APreWBkW]],EnergyImpactLookups[[#This Row],[AStdWBkW]])</f>
        <v>0.13700000000000001</v>
      </c>
      <c r="AK926">
        <f>IF(EnergyImpactLookups[[#This Row],[MAT]]="AR",EnergyImpactLookups[[#This Row],[APreWBkWh]],EnergyImpactLookups[[#This Row],[AStdWBkWh]])</f>
        <v>173.4067</v>
      </c>
      <c r="AL926">
        <f>IF(EnergyImpactLookups[[#This Row],[MAT]]="AR",EnergyImpactLookups[[#This Row],[APreWBtherm]],EnergyImpactLookups[[#This Row],[AStdWBtherm]])</f>
        <v>0</v>
      </c>
      <c r="AM926">
        <f>IF(EnergyImpactLookups[[#This Row],[MAT]]="AR",EnergyImpactLookups[[#This Row],[AStdWBkW]],0)</f>
        <v>0</v>
      </c>
      <c r="AN926">
        <f>IF(EnergyImpactLookups[[#This Row],[MAT]]="AR",EnergyImpactLookups[[#This Row],[AStdWBkWh]],0)</f>
        <v>0</v>
      </c>
      <c r="AO926">
        <f>IF(EnergyImpactLookups[[#This Row],[MAT]]="AR",EnergyImpactLookups[[#This Row],[AStdWBtherm]],0)</f>
        <v>0</v>
      </c>
    </row>
    <row r="927" spans="1:41" x14ac:dyDescent="0.3">
      <c r="A927" t="s">
        <v>575</v>
      </c>
      <c r="B927" t="s">
        <v>532</v>
      </c>
      <c r="C927" t="s">
        <v>157</v>
      </c>
      <c r="D927" t="s">
        <v>714</v>
      </c>
      <c r="E927" t="s">
        <v>571</v>
      </c>
      <c r="F927" t="s">
        <v>572</v>
      </c>
      <c r="G927" t="s">
        <v>340</v>
      </c>
      <c r="H927" t="s">
        <v>98</v>
      </c>
      <c r="I927" t="s">
        <v>730</v>
      </c>
      <c r="J927" t="s">
        <v>561</v>
      </c>
      <c r="K927" t="s">
        <v>171</v>
      </c>
      <c r="L927" t="s">
        <v>12</v>
      </c>
      <c r="M927" t="s">
        <v>536</v>
      </c>
      <c r="N927" s="1">
        <v>44167</v>
      </c>
      <c r="O927" t="s">
        <v>95</v>
      </c>
      <c r="P927" t="s">
        <v>127</v>
      </c>
      <c r="Q927" t="s">
        <v>117</v>
      </c>
      <c r="R927" t="s">
        <v>129</v>
      </c>
      <c r="S927" t="s">
        <v>537</v>
      </c>
      <c r="T927">
        <v>3.5</v>
      </c>
      <c r="U927">
        <v>1240</v>
      </c>
      <c r="V927" t="s">
        <v>8</v>
      </c>
      <c r="W927">
        <v>238.46879999999999</v>
      </c>
      <c r="X927">
        <v>0.17960000000000001</v>
      </c>
      <c r="Y927">
        <v>0</v>
      </c>
      <c r="Z927">
        <v>173.48580000000001</v>
      </c>
      <c r="AA927">
        <v>0.1305</v>
      </c>
      <c r="AB927">
        <v>0</v>
      </c>
      <c r="AC927" t="s">
        <v>538</v>
      </c>
      <c r="AD927">
        <v>1</v>
      </c>
      <c r="AE927">
        <v>1</v>
      </c>
      <c r="AF927" t="str">
        <f>IF(EnergyImpactLookups[[#This Row],[MAT]]="AR",EnergyImpactLookups[[#This Row],[APreWBkWh]],"")</f>
        <v/>
      </c>
      <c r="AG927" t="str">
        <f>IF(EnergyImpactLookups[[#This Row],[MAT]]="AR",EnergyImpactLookups[[#This Row],[APreWBkW]],"")</f>
        <v/>
      </c>
      <c r="AH927" s="19" t="str">
        <f>IF(EnergyImpactLookups[[#This Row],[MAT]]="AR",EnergyImpactLookups[[#This Row],[APreWBtherm]],"")</f>
        <v/>
      </c>
      <c r="AJ927">
        <f>IF(EnergyImpactLookups[[#This Row],[MAT]]="AR",EnergyImpactLookups[[#This Row],[APreWBkW]],EnergyImpactLookups[[#This Row],[AStdWBkW]])</f>
        <v>0.1305</v>
      </c>
      <c r="AK927">
        <f>IF(EnergyImpactLookups[[#This Row],[MAT]]="AR",EnergyImpactLookups[[#This Row],[APreWBkWh]],EnergyImpactLookups[[#This Row],[AStdWBkWh]])</f>
        <v>173.48580000000001</v>
      </c>
      <c r="AL927">
        <f>IF(EnergyImpactLookups[[#This Row],[MAT]]="AR",EnergyImpactLookups[[#This Row],[APreWBtherm]],EnergyImpactLookups[[#This Row],[AStdWBtherm]])</f>
        <v>0</v>
      </c>
      <c r="AM927">
        <f>IF(EnergyImpactLookups[[#This Row],[MAT]]="AR",EnergyImpactLookups[[#This Row],[AStdWBkW]],0)</f>
        <v>0</v>
      </c>
      <c r="AN927">
        <f>IF(EnergyImpactLookups[[#This Row],[MAT]]="AR",EnergyImpactLookups[[#This Row],[AStdWBkWh]],0)</f>
        <v>0</v>
      </c>
      <c r="AO927">
        <f>IF(EnergyImpactLookups[[#This Row],[MAT]]="AR",EnergyImpactLookups[[#This Row],[AStdWBtherm]],0)</f>
        <v>0</v>
      </c>
    </row>
    <row r="928" spans="1:41" x14ac:dyDescent="0.3">
      <c r="A928" t="s">
        <v>575</v>
      </c>
      <c r="B928" t="s">
        <v>532</v>
      </c>
      <c r="C928" t="s">
        <v>157</v>
      </c>
      <c r="D928" t="s">
        <v>714</v>
      </c>
      <c r="E928" t="s">
        <v>571</v>
      </c>
      <c r="F928" t="s">
        <v>572</v>
      </c>
      <c r="G928" t="s">
        <v>340</v>
      </c>
      <c r="H928" t="s">
        <v>98</v>
      </c>
      <c r="I928" t="s">
        <v>730</v>
      </c>
      <c r="J928" t="s">
        <v>561</v>
      </c>
      <c r="K928" t="s">
        <v>171</v>
      </c>
      <c r="L928" t="s">
        <v>12</v>
      </c>
      <c r="M928" t="s">
        <v>536</v>
      </c>
      <c r="N928" s="1">
        <v>44167</v>
      </c>
      <c r="O928" t="s">
        <v>95</v>
      </c>
      <c r="P928" t="s">
        <v>127</v>
      </c>
      <c r="Q928" t="s">
        <v>118</v>
      </c>
      <c r="R928" t="s">
        <v>129</v>
      </c>
      <c r="S928" t="s">
        <v>537</v>
      </c>
      <c r="T928">
        <v>3.5</v>
      </c>
      <c r="U928">
        <v>1240</v>
      </c>
      <c r="V928" t="s">
        <v>8</v>
      </c>
      <c r="W928">
        <v>365.7167</v>
      </c>
      <c r="X928">
        <v>0.2321</v>
      </c>
      <c r="Y928">
        <v>0</v>
      </c>
      <c r="Z928">
        <v>265.83980000000003</v>
      </c>
      <c r="AA928">
        <v>0.16869999999999999</v>
      </c>
      <c r="AB928">
        <v>0</v>
      </c>
      <c r="AC928" t="s">
        <v>538</v>
      </c>
      <c r="AD928">
        <v>1</v>
      </c>
      <c r="AE928">
        <v>1</v>
      </c>
      <c r="AF928" t="str">
        <f>IF(EnergyImpactLookups[[#This Row],[MAT]]="AR",EnergyImpactLookups[[#This Row],[APreWBkWh]],"")</f>
        <v/>
      </c>
      <c r="AG928" t="str">
        <f>IF(EnergyImpactLookups[[#This Row],[MAT]]="AR",EnergyImpactLookups[[#This Row],[APreWBkW]],"")</f>
        <v/>
      </c>
      <c r="AH928" s="19" t="str">
        <f>IF(EnergyImpactLookups[[#This Row],[MAT]]="AR",EnergyImpactLookups[[#This Row],[APreWBtherm]],"")</f>
        <v/>
      </c>
      <c r="AJ928">
        <f>IF(EnergyImpactLookups[[#This Row],[MAT]]="AR",EnergyImpactLookups[[#This Row],[APreWBkW]],EnergyImpactLookups[[#This Row],[AStdWBkW]])</f>
        <v>0.16869999999999999</v>
      </c>
      <c r="AK928">
        <f>IF(EnergyImpactLookups[[#This Row],[MAT]]="AR",EnergyImpactLookups[[#This Row],[APreWBkWh]],EnergyImpactLookups[[#This Row],[AStdWBkWh]])</f>
        <v>265.83980000000003</v>
      </c>
      <c r="AL928">
        <f>IF(EnergyImpactLookups[[#This Row],[MAT]]="AR",EnergyImpactLookups[[#This Row],[APreWBtherm]],EnergyImpactLookups[[#This Row],[AStdWBtherm]])</f>
        <v>0</v>
      </c>
      <c r="AM928">
        <f>IF(EnergyImpactLookups[[#This Row],[MAT]]="AR",EnergyImpactLookups[[#This Row],[AStdWBkW]],0)</f>
        <v>0</v>
      </c>
      <c r="AN928">
        <f>IF(EnergyImpactLookups[[#This Row],[MAT]]="AR",EnergyImpactLookups[[#This Row],[AStdWBkWh]],0)</f>
        <v>0</v>
      </c>
      <c r="AO928">
        <f>IF(EnergyImpactLookups[[#This Row],[MAT]]="AR",EnergyImpactLookups[[#This Row],[AStdWBtherm]],0)</f>
        <v>0</v>
      </c>
    </row>
    <row r="929" spans="1:41" x14ac:dyDescent="0.3">
      <c r="A929" t="s">
        <v>575</v>
      </c>
      <c r="B929" t="s">
        <v>532</v>
      </c>
      <c r="C929" t="s">
        <v>157</v>
      </c>
      <c r="D929" t="s">
        <v>714</v>
      </c>
      <c r="E929" t="s">
        <v>571</v>
      </c>
      <c r="F929" t="s">
        <v>572</v>
      </c>
      <c r="G929" t="s">
        <v>340</v>
      </c>
      <c r="H929" t="s">
        <v>98</v>
      </c>
      <c r="I929" t="s">
        <v>730</v>
      </c>
      <c r="J929" t="s">
        <v>561</v>
      </c>
      <c r="K929" t="s">
        <v>171</v>
      </c>
      <c r="L929" t="s">
        <v>12</v>
      </c>
      <c r="M929" t="s">
        <v>536</v>
      </c>
      <c r="N929" s="1">
        <v>44167</v>
      </c>
      <c r="O929" t="s">
        <v>95</v>
      </c>
      <c r="P929" t="s">
        <v>127</v>
      </c>
      <c r="Q929" t="s">
        <v>119</v>
      </c>
      <c r="R929" t="s">
        <v>129</v>
      </c>
      <c r="S929" t="s">
        <v>537</v>
      </c>
      <c r="T929">
        <v>3.5</v>
      </c>
      <c r="U929">
        <v>1240</v>
      </c>
      <c r="V929" t="s">
        <v>8</v>
      </c>
      <c r="W929">
        <v>44.4512</v>
      </c>
      <c r="X929">
        <v>6.4399999999999999E-2</v>
      </c>
      <c r="Y929">
        <v>0</v>
      </c>
      <c r="Z929">
        <v>32.654299999999999</v>
      </c>
      <c r="AA929">
        <v>4.6800000000000001E-2</v>
      </c>
      <c r="AB929">
        <v>0</v>
      </c>
      <c r="AC929" t="s">
        <v>538</v>
      </c>
      <c r="AD929">
        <v>1</v>
      </c>
      <c r="AE929">
        <v>1</v>
      </c>
      <c r="AF929" t="str">
        <f>IF(EnergyImpactLookups[[#This Row],[MAT]]="AR",EnergyImpactLookups[[#This Row],[APreWBkWh]],"")</f>
        <v/>
      </c>
      <c r="AG929" t="str">
        <f>IF(EnergyImpactLookups[[#This Row],[MAT]]="AR",EnergyImpactLookups[[#This Row],[APreWBkW]],"")</f>
        <v/>
      </c>
      <c r="AH929" s="19" t="str">
        <f>IF(EnergyImpactLookups[[#This Row],[MAT]]="AR",EnergyImpactLookups[[#This Row],[APreWBtherm]],"")</f>
        <v/>
      </c>
      <c r="AJ929">
        <f>IF(EnergyImpactLookups[[#This Row],[MAT]]="AR",EnergyImpactLookups[[#This Row],[APreWBkW]],EnergyImpactLookups[[#This Row],[AStdWBkW]])</f>
        <v>4.6800000000000001E-2</v>
      </c>
      <c r="AK929">
        <f>IF(EnergyImpactLookups[[#This Row],[MAT]]="AR",EnergyImpactLookups[[#This Row],[APreWBkWh]],EnergyImpactLookups[[#This Row],[AStdWBkWh]])</f>
        <v>32.654299999999999</v>
      </c>
      <c r="AL929">
        <f>IF(EnergyImpactLookups[[#This Row],[MAT]]="AR",EnergyImpactLookups[[#This Row],[APreWBtherm]],EnergyImpactLookups[[#This Row],[AStdWBtherm]])</f>
        <v>0</v>
      </c>
      <c r="AM929">
        <f>IF(EnergyImpactLookups[[#This Row],[MAT]]="AR",EnergyImpactLookups[[#This Row],[AStdWBkW]],0)</f>
        <v>0</v>
      </c>
      <c r="AN929">
        <f>IF(EnergyImpactLookups[[#This Row],[MAT]]="AR",EnergyImpactLookups[[#This Row],[AStdWBkWh]],0)</f>
        <v>0</v>
      </c>
      <c r="AO929">
        <f>IF(EnergyImpactLookups[[#This Row],[MAT]]="AR",EnergyImpactLookups[[#This Row],[AStdWBtherm]],0)</f>
        <v>0</v>
      </c>
    </row>
    <row r="930" spans="1:41" x14ac:dyDescent="0.3">
      <c r="A930" t="s">
        <v>575</v>
      </c>
      <c r="B930" t="s">
        <v>532</v>
      </c>
      <c r="C930" t="s">
        <v>157</v>
      </c>
      <c r="D930" t="s">
        <v>714</v>
      </c>
      <c r="E930" t="s">
        <v>571</v>
      </c>
      <c r="F930" t="s">
        <v>572</v>
      </c>
      <c r="G930" t="s">
        <v>340</v>
      </c>
      <c r="H930" t="s">
        <v>98</v>
      </c>
      <c r="I930" t="s">
        <v>730</v>
      </c>
      <c r="J930" t="s">
        <v>561</v>
      </c>
      <c r="K930" t="s">
        <v>171</v>
      </c>
      <c r="L930" t="s">
        <v>12</v>
      </c>
      <c r="M930" t="s">
        <v>536</v>
      </c>
      <c r="N930" s="1">
        <v>44167</v>
      </c>
      <c r="O930" t="s">
        <v>95</v>
      </c>
      <c r="P930" t="s">
        <v>130</v>
      </c>
      <c r="Q930" t="s">
        <v>99</v>
      </c>
      <c r="R930" t="s">
        <v>129</v>
      </c>
      <c r="S930" t="s">
        <v>537</v>
      </c>
      <c r="T930">
        <v>1</v>
      </c>
      <c r="U930">
        <v>999</v>
      </c>
      <c r="V930" t="s">
        <v>8</v>
      </c>
      <c r="W930">
        <v>16.292400000000001</v>
      </c>
      <c r="X930">
        <v>3.0000000000000001E-3</v>
      </c>
      <c r="Y930">
        <v>0</v>
      </c>
      <c r="Z930">
        <v>13.353</v>
      </c>
      <c r="AA930">
        <v>2.2000000000000001E-3</v>
      </c>
      <c r="AB930">
        <v>0</v>
      </c>
      <c r="AC930" t="s">
        <v>538</v>
      </c>
      <c r="AD930">
        <v>1</v>
      </c>
      <c r="AE930">
        <v>1</v>
      </c>
      <c r="AF930" t="str">
        <f>IF(EnergyImpactLookups[[#This Row],[MAT]]="AR",EnergyImpactLookups[[#This Row],[APreWBkWh]],"")</f>
        <v/>
      </c>
      <c r="AG930" t="str">
        <f>IF(EnergyImpactLookups[[#This Row],[MAT]]="AR",EnergyImpactLookups[[#This Row],[APreWBkW]],"")</f>
        <v/>
      </c>
      <c r="AH930" s="19" t="str">
        <f>IF(EnergyImpactLookups[[#This Row],[MAT]]="AR",EnergyImpactLookups[[#This Row],[APreWBtherm]],"")</f>
        <v/>
      </c>
      <c r="AJ930">
        <f>IF(EnergyImpactLookups[[#This Row],[MAT]]="AR",EnergyImpactLookups[[#This Row],[APreWBkW]],EnergyImpactLookups[[#This Row],[AStdWBkW]])</f>
        <v>2.2000000000000001E-3</v>
      </c>
      <c r="AK930">
        <f>IF(EnergyImpactLookups[[#This Row],[MAT]]="AR",EnergyImpactLookups[[#This Row],[APreWBkWh]],EnergyImpactLookups[[#This Row],[AStdWBkWh]])</f>
        <v>13.353</v>
      </c>
      <c r="AL930">
        <f>IF(EnergyImpactLookups[[#This Row],[MAT]]="AR",EnergyImpactLookups[[#This Row],[APreWBtherm]],EnergyImpactLookups[[#This Row],[AStdWBtherm]])</f>
        <v>0</v>
      </c>
      <c r="AM930">
        <f>IF(EnergyImpactLookups[[#This Row],[MAT]]="AR",EnergyImpactLookups[[#This Row],[AStdWBkW]],0)</f>
        <v>0</v>
      </c>
      <c r="AN930">
        <f>IF(EnergyImpactLookups[[#This Row],[MAT]]="AR",EnergyImpactLookups[[#This Row],[AStdWBkWh]],0)</f>
        <v>0</v>
      </c>
      <c r="AO930">
        <f>IF(EnergyImpactLookups[[#This Row],[MAT]]="AR",EnergyImpactLookups[[#This Row],[AStdWBtherm]],0)</f>
        <v>0</v>
      </c>
    </row>
    <row r="931" spans="1:41" x14ac:dyDescent="0.3">
      <c r="A931" t="s">
        <v>575</v>
      </c>
      <c r="B931" t="s">
        <v>532</v>
      </c>
      <c r="C931" t="s">
        <v>157</v>
      </c>
      <c r="D931" t="s">
        <v>714</v>
      </c>
      <c r="E931" t="s">
        <v>571</v>
      </c>
      <c r="F931" t="s">
        <v>572</v>
      </c>
      <c r="G931" t="s">
        <v>340</v>
      </c>
      <c r="H931" t="s">
        <v>98</v>
      </c>
      <c r="I931" t="s">
        <v>730</v>
      </c>
      <c r="J931" t="s">
        <v>561</v>
      </c>
      <c r="K931" t="s">
        <v>171</v>
      </c>
      <c r="L931" t="s">
        <v>12</v>
      </c>
      <c r="M931" t="s">
        <v>536</v>
      </c>
      <c r="N931" s="1">
        <v>44167</v>
      </c>
      <c r="O931" t="s">
        <v>95</v>
      </c>
      <c r="P931" t="s">
        <v>130</v>
      </c>
      <c r="Q931" t="s">
        <v>103</v>
      </c>
      <c r="R931" t="s">
        <v>129</v>
      </c>
      <c r="S931" t="s">
        <v>537</v>
      </c>
      <c r="T931">
        <v>1</v>
      </c>
      <c r="U931">
        <v>1070</v>
      </c>
      <c r="V931" t="s">
        <v>8</v>
      </c>
      <c r="W931">
        <v>59.796100000000003</v>
      </c>
      <c r="X931">
        <v>0.1145</v>
      </c>
      <c r="Y931">
        <v>0</v>
      </c>
      <c r="Z931">
        <v>43.736699999999999</v>
      </c>
      <c r="AA931">
        <v>8.3199999999999996E-2</v>
      </c>
      <c r="AB931">
        <v>0</v>
      </c>
      <c r="AC931" t="s">
        <v>538</v>
      </c>
      <c r="AD931">
        <v>1</v>
      </c>
      <c r="AE931">
        <v>1</v>
      </c>
      <c r="AF931" t="str">
        <f>IF(EnergyImpactLookups[[#This Row],[MAT]]="AR",EnergyImpactLookups[[#This Row],[APreWBkWh]],"")</f>
        <v/>
      </c>
      <c r="AG931" t="str">
        <f>IF(EnergyImpactLookups[[#This Row],[MAT]]="AR",EnergyImpactLookups[[#This Row],[APreWBkW]],"")</f>
        <v/>
      </c>
      <c r="AH931" s="19" t="str">
        <f>IF(EnergyImpactLookups[[#This Row],[MAT]]="AR",EnergyImpactLookups[[#This Row],[APreWBtherm]],"")</f>
        <v/>
      </c>
      <c r="AJ931">
        <f>IF(EnergyImpactLookups[[#This Row],[MAT]]="AR",EnergyImpactLookups[[#This Row],[APreWBkW]],EnergyImpactLookups[[#This Row],[AStdWBkW]])</f>
        <v>8.3199999999999996E-2</v>
      </c>
      <c r="AK931">
        <f>IF(EnergyImpactLookups[[#This Row],[MAT]]="AR",EnergyImpactLookups[[#This Row],[APreWBkWh]],EnergyImpactLookups[[#This Row],[AStdWBkWh]])</f>
        <v>43.736699999999999</v>
      </c>
      <c r="AL931">
        <f>IF(EnergyImpactLookups[[#This Row],[MAT]]="AR",EnergyImpactLookups[[#This Row],[APreWBtherm]],EnergyImpactLookups[[#This Row],[AStdWBtherm]])</f>
        <v>0</v>
      </c>
      <c r="AM931">
        <f>IF(EnergyImpactLookups[[#This Row],[MAT]]="AR",EnergyImpactLookups[[#This Row],[AStdWBkW]],0)</f>
        <v>0</v>
      </c>
      <c r="AN931">
        <f>IF(EnergyImpactLookups[[#This Row],[MAT]]="AR",EnergyImpactLookups[[#This Row],[AStdWBkWh]],0)</f>
        <v>0</v>
      </c>
      <c r="AO931">
        <f>IF(EnergyImpactLookups[[#This Row],[MAT]]="AR",EnergyImpactLookups[[#This Row],[AStdWBtherm]],0)</f>
        <v>0</v>
      </c>
    </row>
    <row r="932" spans="1:41" x14ac:dyDescent="0.3">
      <c r="A932" t="s">
        <v>575</v>
      </c>
      <c r="B932" t="s">
        <v>532</v>
      </c>
      <c r="C932" t="s">
        <v>157</v>
      </c>
      <c r="D932" t="s">
        <v>714</v>
      </c>
      <c r="E932" t="s">
        <v>571</v>
      </c>
      <c r="F932" t="s">
        <v>572</v>
      </c>
      <c r="G932" t="s">
        <v>340</v>
      </c>
      <c r="H932" t="s">
        <v>98</v>
      </c>
      <c r="I932" t="s">
        <v>730</v>
      </c>
      <c r="J932" t="s">
        <v>561</v>
      </c>
      <c r="K932" t="s">
        <v>171</v>
      </c>
      <c r="L932" t="s">
        <v>12</v>
      </c>
      <c r="M932" t="s">
        <v>536</v>
      </c>
      <c r="N932" s="1">
        <v>44167</v>
      </c>
      <c r="O932" t="s">
        <v>95</v>
      </c>
      <c r="P932" t="s">
        <v>130</v>
      </c>
      <c r="Q932" t="s">
        <v>104</v>
      </c>
      <c r="R932" t="s">
        <v>129</v>
      </c>
      <c r="S932" t="s">
        <v>537</v>
      </c>
      <c r="T932">
        <v>1</v>
      </c>
      <c r="U932">
        <v>999</v>
      </c>
      <c r="V932" t="s">
        <v>8</v>
      </c>
      <c r="W932">
        <v>23.308599999999998</v>
      </c>
      <c r="X932">
        <v>5.96E-2</v>
      </c>
      <c r="Y932">
        <v>0</v>
      </c>
      <c r="Z932">
        <v>17.183199999999999</v>
      </c>
      <c r="AA932">
        <v>4.3299999999999998E-2</v>
      </c>
      <c r="AB932">
        <v>0</v>
      </c>
      <c r="AC932" t="s">
        <v>538</v>
      </c>
      <c r="AD932">
        <v>1</v>
      </c>
      <c r="AE932">
        <v>1</v>
      </c>
      <c r="AF932" t="str">
        <f>IF(EnergyImpactLookups[[#This Row],[MAT]]="AR",EnergyImpactLookups[[#This Row],[APreWBkWh]],"")</f>
        <v/>
      </c>
      <c r="AG932" t="str">
        <f>IF(EnergyImpactLookups[[#This Row],[MAT]]="AR",EnergyImpactLookups[[#This Row],[APreWBkW]],"")</f>
        <v/>
      </c>
      <c r="AH932" s="19" t="str">
        <f>IF(EnergyImpactLookups[[#This Row],[MAT]]="AR",EnergyImpactLookups[[#This Row],[APreWBtherm]],"")</f>
        <v/>
      </c>
      <c r="AJ932">
        <f>IF(EnergyImpactLookups[[#This Row],[MAT]]="AR",EnergyImpactLookups[[#This Row],[APreWBkW]],EnergyImpactLookups[[#This Row],[AStdWBkW]])</f>
        <v>4.3299999999999998E-2</v>
      </c>
      <c r="AK932">
        <f>IF(EnergyImpactLookups[[#This Row],[MAT]]="AR",EnergyImpactLookups[[#This Row],[APreWBkWh]],EnergyImpactLookups[[#This Row],[AStdWBkWh]])</f>
        <v>17.183199999999999</v>
      </c>
      <c r="AL932">
        <f>IF(EnergyImpactLookups[[#This Row],[MAT]]="AR",EnergyImpactLookups[[#This Row],[APreWBtherm]],EnergyImpactLookups[[#This Row],[AStdWBtherm]])</f>
        <v>0</v>
      </c>
      <c r="AM932">
        <f>IF(EnergyImpactLookups[[#This Row],[MAT]]="AR",EnergyImpactLookups[[#This Row],[AStdWBkW]],0)</f>
        <v>0</v>
      </c>
      <c r="AN932">
        <f>IF(EnergyImpactLookups[[#This Row],[MAT]]="AR",EnergyImpactLookups[[#This Row],[AStdWBkWh]],0)</f>
        <v>0</v>
      </c>
      <c r="AO932">
        <f>IF(EnergyImpactLookups[[#This Row],[MAT]]="AR",EnergyImpactLookups[[#This Row],[AStdWBtherm]],0)</f>
        <v>0</v>
      </c>
    </row>
    <row r="933" spans="1:41" x14ac:dyDescent="0.3">
      <c r="A933" t="s">
        <v>575</v>
      </c>
      <c r="B933" t="s">
        <v>532</v>
      </c>
      <c r="C933" t="s">
        <v>157</v>
      </c>
      <c r="D933" t="s">
        <v>714</v>
      </c>
      <c r="E933" t="s">
        <v>571</v>
      </c>
      <c r="F933" t="s">
        <v>572</v>
      </c>
      <c r="G933" t="s">
        <v>340</v>
      </c>
      <c r="H933" t="s">
        <v>98</v>
      </c>
      <c r="I933" t="s">
        <v>730</v>
      </c>
      <c r="J933" t="s">
        <v>561</v>
      </c>
      <c r="K933" t="s">
        <v>171</v>
      </c>
      <c r="L933" t="s">
        <v>12</v>
      </c>
      <c r="M933" t="s">
        <v>536</v>
      </c>
      <c r="N933" s="1">
        <v>44167</v>
      </c>
      <c r="O933" t="s">
        <v>95</v>
      </c>
      <c r="P933" t="s">
        <v>130</v>
      </c>
      <c r="Q933" t="s">
        <v>105</v>
      </c>
      <c r="R933" t="s">
        <v>129</v>
      </c>
      <c r="S933" t="s">
        <v>537</v>
      </c>
      <c r="T933">
        <v>1</v>
      </c>
      <c r="U933">
        <v>999</v>
      </c>
      <c r="V933" t="s">
        <v>8</v>
      </c>
      <c r="W933">
        <v>118.95359999999999</v>
      </c>
      <c r="X933">
        <v>0.1671</v>
      </c>
      <c r="Y933">
        <v>0</v>
      </c>
      <c r="Z933">
        <v>86.511600000000001</v>
      </c>
      <c r="AA933">
        <v>0.12139999999999999</v>
      </c>
      <c r="AB933">
        <v>0</v>
      </c>
      <c r="AC933" t="s">
        <v>538</v>
      </c>
      <c r="AD933">
        <v>1</v>
      </c>
      <c r="AE933">
        <v>1</v>
      </c>
      <c r="AF933" t="str">
        <f>IF(EnergyImpactLookups[[#This Row],[MAT]]="AR",EnergyImpactLookups[[#This Row],[APreWBkWh]],"")</f>
        <v/>
      </c>
      <c r="AG933" t="str">
        <f>IF(EnergyImpactLookups[[#This Row],[MAT]]="AR",EnergyImpactLookups[[#This Row],[APreWBkW]],"")</f>
        <v/>
      </c>
      <c r="AH933" s="19" t="str">
        <f>IF(EnergyImpactLookups[[#This Row],[MAT]]="AR",EnergyImpactLookups[[#This Row],[APreWBtherm]],"")</f>
        <v/>
      </c>
      <c r="AJ933">
        <f>IF(EnergyImpactLookups[[#This Row],[MAT]]="AR",EnergyImpactLookups[[#This Row],[APreWBkW]],EnergyImpactLookups[[#This Row],[AStdWBkW]])</f>
        <v>0.12139999999999999</v>
      </c>
      <c r="AK933">
        <f>IF(EnergyImpactLookups[[#This Row],[MAT]]="AR",EnergyImpactLookups[[#This Row],[APreWBkWh]],EnergyImpactLookups[[#This Row],[AStdWBkWh]])</f>
        <v>86.511600000000001</v>
      </c>
      <c r="AL933">
        <f>IF(EnergyImpactLookups[[#This Row],[MAT]]="AR",EnergyImpactLookups[[#This Row],[APreWBtherm]],EnergyImpactLookups[[#This Row],[AStdWBtherm]])</f>
        <v>0</v>
      </c>
      <c r="AM933">
        <f>IF(EnergyImpactLookups[[#This Row],[MAT]]="AR",EnergyImpactLookups[[#This Row],[AStdWBkW]],0)</f>
        <v>0</v>
      </c>
      <c r="AN933">
        <f>IF(EnergyImpactLookups[[#This Row],[MAT]]="AR",EnergyImpactLookups[[#This Row],[AStdWBkWh]],0)</f>
        <v>0</v>
      </c>
      <c r="AO933">
        <f>IF(EnergyImpactLookups[[#This Row],[MAT]]="AR",EnergyImpactLookups[[#This Row],[AStdWBtherm]],0)</f>
        <v>0</v>
      </c>
    </row>
    <row r="934" spans="1:41" x14ac:dyDescent="0.3">
      <c r="A934" t="s">
        <v>575</v>
      </c>
      <c r="B934" t="s">
        <v>532</v>
      </c>
      <c r="C934" t="s">
        <v>157</v>
      </c>
      <c r="D934" t="s">
        <v>714</v>
      </c>
      <c r="E934" t="s">
        <v>571</v>
      </c>
      <c r="F934" t="s">
        <v>572</v>
      </c>
      <c r="G934" t="s">
        <v>340</v>
      </c>
      <c r="H934" t="s">
        <v>98</v>
      </c>
      <c r="I934" t="s">
        <v>730</v>
      </c>
      <c r="J934" t="s">
        <v>561</v>
      </c>
      <c r="K934" t="s">
        <v>171</v>
      </c>
      <c r="L934" t="s">
        <v>12</v>
      </c>
      <c r="M934" t="s">
        <v>536</v>
      </c>
      <c r="N934" s="1">
        <v>44167</v>
      </c>
      <c r="O934" t="s">
        <v>95</v>
      </c>
      <c r="P934" t="s">
        <v>130</v>
      </c>
      <c r="Q934" t="s">
        <v>106</v>
      </c>
      <c r="R934" t="s">
        <v>129</v>
      </c>
      <c r="S934" t="s">
        <v>537</v>
      </c>
      <c r="T934">
        <v>1.04</v>
      </c>
      <c r="U934">
        <v>999</v>
      </c>
      <c r="V934" t="s">
        <v>8</v>
      </c>
      <c r="W934">
        <v>27.894300000000001</v>
      </c>
      <c r="X934">
        <v>3.0800000000000001E-2</v>
      </c>
      <c r="Y934">
        <v>0</v>
      </c>
      <c r="Z934">
        <v>20.3916</v>
      </c>
      <c r="AA934">
        <v>2.24E-2</v>
      </c>
      <c r="AB934">
        <v>0</v>
      </c>
      <c r="AC934" t="s">
        <v>538</v>
      </c>
      <c r="AD934">
        <v>1</v>
      </c>
      <c r="AE934">
        <v>1</v>
      </c>
      <c r="AF934" t="str">
        <f>IF(EnergyImpactLookups[[#This Row],[MAT]]="AR",EnergyImpactLookups[[#This Row],[APreWBkWh]],"")</f>
        <v/>
      </c>
      <c r="AG934" t="str">
        <f>IF(EnergyImpactLookups[[#This Row],[MAT]]="AR",EnergyImpactLookups[[#This Row],[APreWBkW]],"")</f>
        <v/>
      </c>
      <c r="AH934" s="19" t="str">
        <f>IF(EnergyImpactLookups[[#This Row],[MAT]]="AR",EnergyImpactLookups[[#This Row],[APreWBtherm]],"")</f>
        <v/>
      </c>
      <c r="AJ934">
        <f>IF(EnergyImpactLookups[[#This Row],[MAT]]="AR",EnergyImpactLookups[[#This Row],[APreWBkW]],EnergyImpactLookups[[#This Row],[AStdWBkW]])</f>
        <v>2.24E-2</v>
      </c>
      <c r="AK934">
        <f>IF(EnergyImpactLookups[[#This Row],[MAT]]="AR",EnergyImpactLookups[[#This Row],[APreWBkWh]],EnergyImpactLookups[[#This Row],[AStdWBkWh]])</f>
        <v>20.3916</v>
      </c>
      <c r="AL934">
        <f>IF(EnergyImpactLookups[[#This Row],[MAT]]="AR",EnergyImpactLookups[[#This Row],[APreWBtherm]],EnergyImpactLookups[[#This Row],[AStdWBtherm]])</f>
        <v>0</v>
      </c>
      <c r="AM934">
        <f>IF(EnergyImpactLookups[[#This Row],[MAT]]="AR",EnergyImpactLookups[[#This Row],[AStdWBkW]],0)</f>
        <v>0</v>
      </c>
      <c r="AN934">
        <f>IF(EnergyImpactLookups[[#This Row],[MAT]]="AR",EnergyImpactLookups[[#This Row],[AStdWBkWh]],0)</f>
        <v>0</v>
      </c>
      <c r="AO934">
        <f>IF(EnergyImpactLookups[[#This Row],[MAT]]="AR",EnergyImpactLookups[[#This Row],[AStdWBtherm]],0)</f>
        <v>0</v>
      </c>
    </row>
    <row r="935" spans="1:41" x14ac:dyDescent="0.3">
      <c r="A935" t="s">
        <v>575</v>
      </c>
      <c r="B935" t="s">
        <v>532</v>
      </c>
      <c r="C935" t="s">
        <v>157</v>
      </c>
      <c r="D935" t="s">
        <v>714</v>
      </c>
      <c r="E935" t="s">
        <v>571</v>
      </c>
      <c r="F935" t="s">
        <v>572</v>
      </c>
      <c r="G935" t="s">
        <v>340</v>
      </c>
      <c r="H935" t="s">
        <v>98</v>
      </c>
      <c r="I935" t="s">
        <v>730</v>
      </c>
      <c r="J935" t="s">
        <v>561</v>
      </c>
      <c r="K935" t="s">
        <v>171</v>
      </c>
      <c r="L935" t="s">
        <v>12</v>
      </c>
      <c r="M935" t="s">
        <v>536</v>
      </c>
      <c r="N935" s="1">
        <v>44167</v>
      </c>
      <c r="O935" t="s">
        <v>95</v>
      </c>
      <c r="P935" t="s">
        <v>130</v>
      </c>
      <c r="Q935" t="s">
        <v>107</v>
      </c>
      <c r="R935" t="s">
        <v>129</v>
      </c>
      <c r="S935" t="s">
        <v>537</v>
      </c>
      <c r="T935">
        <v>1.28</v>
      </c>
      <c r="U935">
        <v>1210</v>
      </c>
      <c r="V935" t="s">
        <v>8</v>
      </c>
      <c r="W935">
        <v>60.203600000000002</v>
      </c>
      <c r="X935">
        <v>8.0299999999999996E-2</v>
      </c>
      <c r="Y935">
        <v>0</v>
      </c>
      <c r="Z935">
        <v>43.913400000000003</v>
      </c>
      <c r="AA935">
        <v>5.8299999999999998E-2</v>
      </c>
      <c r="AB935">
        <v>0</v>
      </c>
      <c r="AC935" t="s">
        <v>538</v>
      </c>
      <c r="AD935">
        <v>1</v>
      </c>
      <c r="AE935">
        <v>1</v>
      </c>
      <c r="AF935" t="str">
        <f>IF(EnergyImpactLookups[[#This Row],[MAT]]="AR",EnergyImpactLookups[[#This Row],[APreWBkWh]],"")</f>
        <v/>
      </c>
      <c r="AG935" t="str">
        <f>IF(EnergyImpactLookups[[#This Row],[MAT]]="AR",EnergyImpactLookups[[#This Row],[APreWBkW]],"")</f>
        <v/>
      </c>
      <c r="AH935" s="19" t="str">
        <f>IF(EnergyImpactLookups[[#This Row],[MAT]]="AR",EnergyImpactLookups[[#This Row],[APreWBtherm]],"")</f>
        <v/>
      </c>
      <c r="AJ935">
        <f>IF(EnergyImpactLookups[[#This Row],[MAT]]="AR",EnergyImpactLookups[[#This Row],[APreWBkW]],EnergyImpactLookups[[#This Row],[AStdWBkW]])</f>
        <v>5.8299999999999998E-2</v>
      </c>
      <c r="AK935">
        <f>IF(EnergyImpactLookups[[#This Row],[MAT]]="AR",EnergyImpactLookups[[#This Row],[APreWBkWh]],EnergyImpactLookups[[#This Row],[AStdWBkWh]])</f>
        <v>43.913400000000003</v>
      </c>
      <c r="AL935">
        <f>IF(EnergyImpactLookups[[#This Row],[MAT]]="AR",EnergyImpactLookups[[#This Row],[APreWBtherm]],EnergyImpactLookups[[#This Row],[AStdWBtherm]])</f>
        <v>0</v>
      </c>
      <c r="AM935">
        <f>IF(EnergyImpactLookups[[#This Row],[MAT]]="AR",EnergyImpactLookups[[#This Row],[AStdWBkW]],0)</f>
        <v>0</v>
      </c>
      <c r="AN935">
        <f>IF(EnergyImpactLookups[[#This Row],[MAT]]="AR",EnergyImpactLookups[[#This Row],[AStdWBkWh]],0)</f>
        <v>0</v>
      </c>
      <c r="AO935">
        <f>IF(EnergyImpactLookups[[#This Row],[MAT]]="AR",EnergyImpactLookups[[#This Row],[AStdWBtherm]],0)</f>
        <v>0</v>
      </c>
    </row>
    <row r="936" spans="1:41" x14ac:dyDescent="0.3">
      <c r="A936" t="s">
        <v>575</v>
      </c>
      <c r="B936" t="s">
        <v>532</v>
      </c>
      <c r="C936" t="s">
        <v>157</v>
      </c>
      <c r="D936" t="s">
        <v>714</v>
      </c>
      <c r="E936" t="s">
        <v>571</v>
      </c>
      <c r="F936" t="s">
        <v>572</v>
      </c>
      <c r="G936" t="s">
        <v>340</v>
      </c>
      <c r="H936" t="s">
        <v>98</v>
      </c>
      <c r="I936" t="s">
        <v>730</v>
      </c>
      <c r="J936" t="s">
        <v>561</v>
      </c>
      <c r="K936" t="s">
        <v>171</v>
      </c>
      <c r="L936" t="s">
        <v>12</v>
      </c>
      <c r="M936" t="s">
        <v>536</v>
      </c>
      <c r="N936" s="1">
        <v>44167</v>
      </c>
      <c r="O936" t="s">
        <v>95</v>
      </c>
      <c r="P936" t="s">
        <v>130</v>
      </c>
      <c r="Q936" t="s">
        <v>109</v>
      </c>
      <c r="R936" t="s">
        <v>129</v>
      </c>
      <c r="S936" t="s">
        <v>537</v>
      </c>
      <c r="T936">
        <v>1.1100000000000001</v>
      </c>
      <c r="U936">
        <v>1210</v>
      </c>
      <c r="V936" t="s">
        <v>8</v>
      </c>
      <c r="W936">
        <v>134.3723</v>
      </c>
      <c r="X936">
        <v>0.1273</v>
      </c>
      <c r="Y936">
        <v>0</v>
      </c>
      <c r="Z936">
        <v>97.827399999999997</v>
      </c>
      <c r="AA936">
        <v>9.2499999999999999E-2</v>
      </c>
      <c r="AB936">
        <v>0</v>
      </c>
      <c r="AC936" t="s">
        <v>538</v>
      </c>
      <c r="AD936">
        <v>1</v>
      </c>
      <c r="AE936">
        <v>1</v>
      </c>
      <c r="AF936" t="str">
        <f>IF(EnergyImpactLookups[[#This Row],[MAT]]="AR",EnergyImpactLookups[[#This Row],[APreWBkWh]],"")</f>
        <v/>
      </c>
      <c r="AG936" t="str">
        <f>IF(EnergyImpactLookups[[#This Row],[MAT]]="AR",EnergyImpactLookups[[#This Row],[APreWBkW]],"")</f>
        <v/>
      </c>
      <c r="AH936" s="19" t="str">
        <f>IF(EnergyImpactLookups[[#This Row],[MAT]]="AR",EnergyImpactLookups[[#This Row],[APreWBtherm]],"")</f>
        <v/>
      </c>
      <c r="AJ936">
        <f>IF(EnergyImpactLookups[[#This Row],[MAT]]="AR",EnergyImpactLookups[[#This Row],[APreWBkW]],EnergyImpactLookups[[#This Row],[AStdWBkW]])</f>
        <v>9.2499999999999999E-2</v>
      </c>
      <c r="AK936">
        <f>IF(EnergyImpactLookups[[#This Row],[MAT]]="AR",EnergyImpactLookups[[#This Row],[APreWBkWh]],EnergyImpactLookups[[#This Row],[AStdWBkWh]])</f>
        <v>97.827399999999997</v>
      </c>
      <c r="AL936">
        <f>IF(EnergyImpactLookups[[#This Row],[MAT]]="AR",EnergyImpactLookups[[#This Row],[APreWBtherm]],EnergyImpactLookups[[#This Row],[AStdWBtherm]])</f>
        <v>0</v>
      </c>
      <c r="AM936">
        <f>IF(EnergyImpactLookups[[#This Row],[MAT]]="AR",EnergyImpactLookups[[#This Row],[AStdWBkW]],0)</f>
        <v>0</v>
      </c>
      <c r="AN936">
        <f>IF(EnergyImpactLookups[[#This Row],[MAT]]="AR",EnergyImpactLookups[[#This Row],[AStdWBkWh]],0)</f>
        <v>0</v>
      </c>
      <c r="AO936">
        <f>IF(EnergyImpactLookups[[#This Row],[MAT]]="AR",EnergyImpactLookups[[#This Row],[AStdWBtherm]],0)</f>
        <v>0</v>
      </c>
    </row>
    <row r="937" spans="1:41" x14ac:dyDescent="0.3">
      <c r="A937" t="s">
        <v>575</v>
      </c>
      <c r="B937" t="s">
        <v>532</v>
      </c>
      <c r="C937" t="s">
        <v>157</v>
      </c>
      <c r="D937" t="s">
        <v>714</v>
      </c>
      <c r="E937" t="s">
        <v>571</v>
      </c>
      <c r="F937" t="s">
        <v>572</v>
      </c>
      <c r="G937" t="s">
        <v>340</v>
      </c>
      <c r="H937" t="s">
        <v>98</v>
      </c>
      <c r="I937" t="s">
        <v>730</v>
      </c>
      <c r="J937" t="s">
        <v>561</v>
      </c>
      <c r="K937" t="s">
        <v>171</v>
      </c>
      <c r="L937" t="s">
        <v>12</v>
      </c>
      <c r="M937" t="s">
        <v>536</v>
      </c>
      <c r="N937" s="1">
        <v>44167</v>
      </c>
      <c r="O937" t="s">
        <v>95</v>
      </c>
      <c r="P937" t="s">
        <v>130</v>
      </c>
      <c r="Q937" t="s">
        <v>111</v>
      </c>
      <c r="R937" t="s">
        <v>129</v>
      </c>
      <c r="S937" t="s">
        <v>537</v>
      </c>
      <c r="T937">
        <v>1.19</v>
      </c>
      <c r="U937">
        <v>1210</v>
      </c>
      <c r="V937" t="s">
        <v>8</v>
      </c>
      <c r="W937">
        <v>235.70310000000001</v>
      </c>
      <c r="X937">
        <v>0.15359999999999999</v>
      </c>
      <c r="Y937">
        <v>0</v>
      </c>
      <c r="Z937">
        <v>171.36330000000001</v>
      </c>
      <c r="AA937">
        <v>0.1116</v>
      </c>
      <c r="AB937">
        <v>0</v>
      </c>
      <c r="AC937" t="s">
        <v>538</v>
      </c>
      <c r="AD937">
        <v>1</v>
      </c>
      <c r="AE937">
        <v>1</v>
      </c>
      <c r="AF937" t="str">
        <f>IF(EnergyImpactLookups[[#This Row],[MAT]]="AR",EnergyImpactLookups[[#This Row],[APreWBkWh]],"")</f>
        <v/>
      </c>
      <c r="AG937" t="str">
        <f>IF(EnergyImpactLookups[[#This Row],[MAT]]="AR",EnergyImpactLookups[[#This Row],[APreWBkW]],"")</f>
        <v/>
      </c>
      <c r="AH937" s="19" t="str">
        <f>IF(EnergyImpactLookups[[#This Row],[MAT]]="AR",EnergyImpactLookups[[#This Row],[APreWBtherm]],"")</f>
        <v/>
      </c>
      <c r="AJ937">
        <f>IF(EnergyImpactLookups[[#This Row],[MAT]]="AR",EnergyImpactLookups[[#This Row],[APreWBkW]],EnergyImpactLookups[[#This Row],[AStdWBkW]])</f>
        <v>0.1116</v>
      </c>
      <c r="AK937">
        <f>IF(EnergyImpactLookups[[#This Row],[MAT]]="AR",EnergyImpactLookups[[#This Row],[APreWBkWh]],EnergyImpactLookups[[#This Row],[AStdWBkWh]])</f>
        <v>171.36330000000001</v>
      </c>
      <c r="AL937">
        <f>IF(EnergyImpactLookups[[#This Row],[MAT]]="AR",EnergyImpactLookups[[#This Row],[APreWBtherm]],EnergyImpactLookups[[#This Row],[AStdWBtherm]])</f>
        <v>0</v>
      </c>
      <c r="AM937">
        <f>IF(EnergyImpactLookups[[#This Row],[MAT]]="AR",EnergyImpactLookups[[#This Row],[AStdWBkW]],0)</f>
        <v>0</v>
      </c>
      <c r="AN937">
        <f>IF(EnergyImpactLookups[[#This Row],[MAT]]="AR",EnergyImpactLookups[[#This Row],[AStdWBkWh]],0)</f>
        <v>0</v>
      </c>
      <c r="AO937">
        <f>IF(EnergyImpactLookups[[#This Row],[MAT]]="AR",EnergyImpactLookups[[#This Row],[AStdWBtherm]],0)</f>
        <v>0</v>
      </c>
    </row>
    <row r="938" spans="1:41" x14ac:dyDescent="0.3">
      <c r="A938" t="s">
        <v>575</v>
      </c>
      <c r="B938" t="s">
        <v>532</v>
      </c>
      <c r="C938" t="s">
        <v>157</v>
      </c>
      <c r="D938" t="s">
        <v>714</v>
      </c>
      <c r="E938" t="s">
        <v>571</v>
      </c>
      <c r="F938" t="s">
        <v>572</v>
      </c>
      <c r="G938" t="s">
        <v>340</v>
      </c>
      <c r="H938" t="s">
        <v>98</v>
      </c>
      <c r="I938" t="s">
        <v>730</v>
      </c>
      <c r="J938" t="s">
        <v>561</v>
      </c>
      <c r="K938" t="s">
        <v>171</v>
      </c>
      <c r="L938" t="s">
        <v>12</v>
      </c>
      <c r="M938" t="s">
        <v>536</v>
      </c>
      <c r="N938" s="1">
        <v>44167</v>
      </c>
      <c r="O938" t="s">
        <v>95</v>
      </c>
      <c r="P938" t="s">
        <v>130</v>
      </c>
      <c r="Q938" t="s">
        <v>112</v>
      </c>
      <c r="R938" t="s">
        <v>129</v>
      </c>
      <c r="S938" t="s">
        <v>537</v>
      </c>
      <c r="T938">
        <v>1</v>
      </c>
      <c r="U938">
        <v>1130</v>
      </c>
      <c r="V938" t="s">
        <v>8</v>
      </c>
      <c r="W938">
        <v>219.2431</v>
      </c>
      <c r="X938">
        <v>0.154</v>
      </c>
      <c r="Y938">
        <v>0</v>
      </c>
      <c r="Z938">
        <v>159.5093</v>
      </c>
      <c r="AA938">
        <v>0.1119</v>
      </c>
      <c r="AB938">
        <v>0</v>
      </c>
      <c r="AC938" t="s">
        <v>538</v>
      </c>
      <c r="AD938">
        <v>1</v>
      </c>
      <c r="AE938">
        <v>1</v>
      </c>
      <c r="AF938" t="str">
        <f>IF(EnergyImpactLookups[[#This Row],[MAT]]="AR",EnergyImpactLookups[[#This Row],[APreWBkWh]],"")</f>
        <v/>
      </c>
      <c r="AG938" t="str">
        <f>IF(EnergyImpactLookups[[#This Row],[MAT]]="AR",EnergyImpactLookups[[#This Row],[APreWBkW]],"")</f>
        <v/>
      </c>
      <c r="AH938" s="19" t="str">
        <f>IF(EnergyImpactLookups[[#This Row],[MAT]]="AR",EnergyImpactLookups[[#This Row],[APreWBtherm]],"")</f>
        <v/>
      </c>
      <c r="AJ938">
        <f>IF(EnergyImpactLookups[[#This Row],[MAT]]="AR",EnergyImpactLookups[[#This Row],[APreWBkW]],EnergyImpactLookups[[#This Row],[AStdWBkW]])</f>
        <v>0.1119</v>
      </c>
      <c r="AK938">
        <f>IF(EnergyImpactLookups[[#This Row],[MAT]]="AR",EnergyImpactLookups[[#This Row],[APreWBkWh]],EnergyImpactLookups[[#This Row],[AStdWBkWh]])</f>
        <v>159.5093</v>
      </c>
      <c r="AL938">
        <f>IF(EnergyImpactLookups[[#This Row],[MAT]]="AR",EnergyImpactLookups[[#This Row],[APreWBtherm]],EnergyImpactLookups[[#This Row],[AStdWBtherm]])</f>
        <v>0</v>
      </c>
      <c r="AM938">
        <f>IF(EnergyImpactLookups[[#This Row],[MAT]]="AR",EnergyImpactLookups[[#This Row],[AStdWBkW]],0)</f>
        <v>0</v>
      </c>
      <c r="AN938">
        <f>IF(EnergyImpactLookups[[#This Row],[MAT]]="AR",EnergyImpactLookups[[#This Row],[AStdWBkWh]],0)</f>
        <v>0</v>
      </c>
      <c r="AO938">
        <f>IF(EnergyImpactLookups[[#This Row],[MAT]]="AR",EnergyImpactLookups[[#This Row],[AStdWBtherm]],0)</f>
        <v>0</v>
      </c>
    </row>
    <row r="939" spans="1:41" x14ac:dyDescent="0.3">
      <c r="A939" t="s">
        <v>575</v>
      </c>
      <c r="B939" t="s">
        <v>532</v>
      </c>
      <c r="C939" t="s">
        <v>157</v>
      </c>
      <c r="D939" t="s">
        <v>714</v>
      </c>
      <c r="E939" t="s">
        <v>571</v>
      </c>
      <c r="F939" t="s">
        <v>572</v>
      </c>
      <c r="G939" t="s">
        <v>340</v>
      </c>
      <c r="H939" t="s">
        <v>98</v>
      </c>
      <c r="I939" t="s">
        <v>730</v>
      </c>
      <c r="J939" t="s">
        <v>561</v>
      </c>
      <c r="K939" t="s">
        <v>171</v>
      </c>
      <c r="L939" t="s">
        <v>12</v>
      </c>
      <c r="M939" t="s">
        <v>536</v>
      </c>
      <c r="N939" s="1">
        <v>44167</v>
      </c>
      <c r="O939" t="s">
        <v>95</v>
      </c>
      <c r="P939" t="s">
        <v>130</v>
      </c>
      <c r="Q939" t="s">
        <v>113</v>
      </c>
      <c r="R939" t="s">
        <v>129</v>
      </c>
      <c r="S939" t="s">
        <v>537</v>
      </c>
      <c r="T939">
        <v>1</v>
      </c>
      <c r="U939">
        <v>1070</v>
      </c>
      <c r="V939" t="s">
        <v>8</v>
      </c>
      <c r="W939">
        <v>216.66120000000001</v>
      </c>
      <c r="X939">
        <v>0.1724</v>
      </c>
      <c r="Y939">
        <v>0</v>
      </c>
      <c r="Z939">
        <v>157.57230000000001</v>
      </c>
      <c r="AA939">
        <v>0.12520000000000001</v>
      </c>
      <c r="AB939">
        <v>0</v>
      </c>
      <c r="AC939" t="s">
        <v>538</v>
      </c>
      <c r="AD939">
        <v>1</v>
      </c>
      <c r="AE939">
        <v>1</v>
      </c>
      <c r="AF939" t="str">
        <f>IF(EnergyImpactLookups[[#This Row],[MAT]]="AR",EnergyImpactLookups[[#This Row],[APreWBkWh]],"")</f>
        <v/>
      </c>
      <c r="AG939" t="str">
        <f>IF(EnergyImpactLookups[[#This Row],[MAT]]="AR",EnergyImpactLookups[[#This Row],[APreWBkW]],"")</f>
        <v/>
      </c>
      <c r="AH939" s="19" t="str">
        <f>IF(EnergyImpactLookups[[#This Row],[MAT]]="AR",EnergyImpactLookups[[#This Row],[APreWBtherm]],"")</f>
        <v/>
      </c>
      <c r="AJ939">
        <f>IF(EnergyImpactLookups[[#This Row],[MAT]]="AR",EnergyImpactLookups[[#This Row],[APreWBkW]],EnergyImpactLookups[[#This Row],[AStdWBkW]])</f>
        <v>0.12520000000000001</v>
      </c>
      <c r="AK939">
        <f>IF(EnergyImpactLookups[[#This Row],[MAT]]="AR",EnergyImpactLookups[[#This Row],[APreWBkWh]],EnergyImpactLookups[[#This Row],[AStdWBkWh]])</f>
        <v>157.57230000000001</v>
      </c>
      <c r="AL939">
        <f>IF(EnergyImpactLookups[[#This Row],[MAT]]="AR",EnergyImpactLookups[[#This Row],[APreWBtherm]],EnergyImpactLookups[[#This Row],[AStdWBtherm]])</f>
        <v>0</v>
      </c>
      <c r="AM939">
        <f>IF(EnergyImpactLookups[[#This Row],[MAT]]="AR",EnergyImpactLookups[[#This Row],[AStdWBkW]],0)</f>
        <v>0</v>
      </c>
      <c r="AN939">
        <f>IF(EnergyImpactLookups[[#This Row],[MAT]]="AR",EnergyImpactLookups[[#This Row],[AStdWBkWh]],0)</f>
        <v>0</v>
      </c>
      <c r="AO939">
        <f>IF(EnergyImpactLookups[[#This Row],[MAT]]="AR",EnergyImpactLookups[[#This Row],[AStdWBtherm]],0)</f>
        <v>0</v>
      </c>
    </row>
    <row r="940" spans="1:41" x14ac:dyDescent="0.3">
      <c r="A940" t="s">
        <v>575</v>
      </c>
      <c r="B940" t="s">
        <v>532</v>
      </c>
      <c r="C940" t="s">
        <v>157</v>
      </c>
      <c r="D940" t="s">
        <v>714</v>
      </c>
      <c r="E940" t="s">
        <v>571</v>
      </c>
      <c r="F940" t="s">
        <v>572</v>
      </c>
      <c r="G940" t="s">
        <v>340</v>
      </c>
      <c r="H940" t="s">
        <v>98</v>
      </c>
      <c r="I940" t="s">
        <v>730</v>
      </c>
      <c r="J940" t="s">
        <v>561</v>
      </c>
      <c r="K940" t="s">
        <v>171</v>
      </c>
      <c r="L940" t="s">
        <v>12</v>
      </c>
      <c r="M940" t="s">
        <v>536</v>
      </c>
      <c r="N940" s="1">
        <v>44167</v>
      </c>
      <c r="O940" t="s">
        <v>95</v>
      </c>
      <c r="P940" t="s">
        <v>130</v>
      </c>
      <c r="Q940" t="s">
        <v>114</v>
      </c>
      <c r="R940" t="s">
        <v>129</v>
      </c>
      <c r="S940" t="s">
        <v>537</v>
      </c>
      <c r="T940">
        <v>1</v>
      </c>
      <c r="U940">
        <v>1070</v>
      </c>
      <c r="V940" t="s">
        <v>8</v>
      </c>
      <c r="W940">
        <v>313.55439999999999</v>
      </c>
      <c r="X940">
        <v>0.25700000000000001</v>
      </c>
      <c r="Y940">
        <v>0</v>
      </c>
      <c r="Z940">
        <v>228.2467</v>
      </c>
      <c r="AA940">
        <v>0.1867</v>
      </c>
      <c r="AB940">
        <v>0</v>
      </c>
      <c r="AC940" t="s">
        <v>538</v>
      </c>
      <c r="AD940">
        <v>1</v>
      </c>
      <c r="AE940">
        <v>1</v>
      </c>
      <c r="AF940" t="str">
        <f>IF(EnergyImpactLookups[[#This Row],[MAT]]="AR",EnergyImpactLookups[[#This Row],[APreWBkWh]],"")</f>
        <v/>
      </c>
      <c r="AG940" t="str">
        <f>IF(EnergyImpactLookups[[#This Row],[MAT]]="AR",EnergyImpactLookups[[#This Row],[APreWBkW]],"")</f>
        <v/>
      </c>
      <c r="AH940" s="19" t="str">
        <f>IF(EnergyImpactLookups[[#This Row],[MAT]]="AR",EnergyImpactLookups[[#This Row],[APreWBtherm]],"")</f>
        <v/>
      </c>
      <c r="AJ940">
        <f>IF(EnergyImpactLookups[[#This Row],[MAT]]="AR",EnergyImpactLookups[[#This Row],[APreWBkW]],EnergyImpactLookups[[#This Row],[AStdWBkW]])</f>
        <v>0.1867</v>
      </c>
      <c r="AK940">
        <f>IF(EnergyImpactLookups[[#This Row],[MAT]]="AR",EnergyImpactLookups[[#This Row],[APreWBkWh]],EnergyImpactLookups[[#This Row],[AStdWBkWh]])</f>
        <v>228.2467</v>
      </c>
      <c r="AL940">
        <f>IF(EnergyImpactLookups[[#This Row],[MAT]]="AR",EnergyImpactLookups[[#This Row],[APreWBtherm]],EnergyImpactLookups[[#This Row],[AStdWBtherm]])</f>
        <v>0</v>
      </c>
      <c r="AM940">
        <f>IF(EnergyImpactLookups[[#This Row],[MAT]]="AR",EnergyImpactLookups[[#This Row],[AStdWBkW]],0)</f>
        <v>0</v>
      </c>
      <c r="AN940">
        <f>IF(EnergyImpactLookups[[#This Row],[MAT]]="AR",EnergyImpactLookups[[#This Row],[AStdWBkWh]],0)</f>
        <v>0</v>
      </c>
      <c r="AO940">
        <f>IF(EnergyImpactLookups[[#This Row],[MAT]]="AR",EnergyImpactLookups[[#This Row],[AStdWBtherm]],0)</f>
        <v>0</v>
      </c>
    </row>
    <row r="941" spans="1:41" x14ac:dyDescent="0.3">
      <c r="A941" t="s">
        <v>575</v>
      </c>
      <c r="B941" t="s">
        <v>532</v>
      </c>
      <c r="C941" t="s">
        <v>157</v>
      </c>
      <c r="D941" t="s">
        <v>714</v>
      </c>
      <c r="E941" t="s">
        <v>571</v>
      </c>
      <c r="F941" t="s">
        <v>572</v>
      </c>
      <c r="G941" t="s">
        <v>340</v>
      </c>
      <c r="H941" t="s">
        <v>98</v>
      </c>
      <c r="I941" t="s">
        <v>730</v>
      </c>
      <c r="J941" t="s">
        <v>561</v>
      </c>
      <c r="K941" t="s">
        <v>171</v>
      </c>
      <c r="L941" t="s">
        <v>12</v>
      </c>
      <c r="M941" t="s">
        <v>536</v>
      </c>
      <c r="N941" s="1">
        <v>44167</v>
      </c>
      <c r="O941" t="s">
        <v>95</v>
      </c>
      <c r="P941" t="s">
        <v>130</v>
      </c>
      <c r="Q941" t="s">
        <v>115</v>
      </c>
      <c r="R941" t="s">
        <v>129</v>
      </c>
      <c r="S941" t="s">
        <v>537</v>
      </c>
      <c r="T941">
        <v>1</v>
      </c>
      <c r="U941">
        <v>1070</v>
      </c>
      <c r="V941" t="s">
        <v>8</v>
      </c>
      <c r="W941">
        <v>176.09119999999999</v>
      </c>
      <c r="X941">
        <v>0.2157</v>
      </c>
      <c r="Y941">
        <v>0</v>
      </c>
      <c r="Z941">
        <v>128.2131</v>
      </c>
      <c r="AA941">
        <v>0.15670000000000001</v>
      </c>
      <c r="AB941">
        <v>0</v>
      </c>
      <c r="AC941" t="s">
        <v>538</v>
      </c>
      <c r="AD941">
        <v>1</v>
      </c>
      <c r="AE941">
        <v>1</v>
      </c>
      <c r="AF941" t="str">
        <f>IF(EnergyImpactLookups[[#This Row],[MAT]]="AR",EnergyImpactLookups[[#This Row],[APreWBkWh]],"")</f>
        <v/>
      </c>
      <c r="AG941" t="str">
        <f>IF(EnergyImpactLookups[[#This Row],[MAT]]="AR",EnergyImpactLookups[[#This Row],[APreWBkW]],"")</f>
        <v/>
      </c>
      <c r="AH941" s="19" t="str">
        <f>IF(EnergyImpactLookups[[#This Row],[MAT]]="AR",EnergyImpactLookups[[#This Row],[APreWBtherm]],"")</f>
        <v/>
      </c>
      <c r="AJ941">
        <f>IF(EnergyImpactLookups[[#This Row],[MAT]]="AR",EnergyImpactLookups[[#This Row],[APreWBkW]],EnergyImpactLookups[[#This Row],[AStdWBkW]])</f>
        <v>0.15670000000000001</v>
      </c>
      <c r="AK941">
        <f>IF(EnergyImpactLookups[[#This Row],[MAT]]="AR",EnergyImpactLookups[[#This Row],[APreWBkWh]],EnergyImpactLookups[[#This Row],[AStdWBkWh]])</f>
        <v>128.2131</v>
      </c>
      <c r="AL941">
        <f>IF(EnergyImpactLookups[[#This Row],[MAT]]="AR",EnergyImpactLookups[[#This Row],[APreWBtherm]],EnergyImpactLookups[[#This Row],[AStdWBtherm]])</f>
        <v>0</v>
      </c>
      <c r="AM941">
        <f>IF(EnergyImpactLookups[[#This Row],[MAT]]="AR",EnergyImpactLookups[[#This Row],[AStdWBkW]],0)</f>
        <v>0</v>
      </c>
      <c r="AN941">
        <f>IF(EnergyImpactLookups[[#This Row],[MAT]]="AR",EnergyImpactLookups[[#This Row],[AStdWBkWh]],0)</f>
        <v>0</v>
      </c>
      <c r="AO941">
        <f>IF(EnergyImpactLookups[[#This Row],[MAT]]="AR",EnergyImpactLookups[[#This Row],[AStdWBtherm]],0)</f>
        <v>0</v>
      </c>
    </row>
    <row r="942" spans="1:41" x14ac:dyDescent="0.3">
      <c r="A942" t="s">
        <v>575</v>
      </c>
      <c r="B942" t="s">
        <v>532</v>
      </c>
      <c r="C942" t="s">
        <v>157</v>
      </c>
      <c r="D942" t="s">
        <v>714</v>
      </c>
      <c r="E942" t="s">
        <v>571</v>
      </c>
      <c r="F942" t="s">
        <v>572</v>
      </c>
      <c r="G942" t="s">
        <v>340</v>
      </c>
      <c r="H942" t="s">
        <v>98</v>
      </c>
      <c r="I942" t="s">
        <v>730</v>
      </c>
      <c r="J942" t="s">
        <v>561</v>
      </c>
      <c r="K942" t="s">
        <v>171</v>
      </c>
      <c r="L942" t="s">
        <v>12</v>
      </c>
      <c r="M942" t="s">
        <v>536</v>
      </c>
      <c r="N942" s="1">
        <v>44167</v>
      </c>
      <c r="O942" t="s">
        <v>95</v>
      </c>
      <c r="P942" t="s">
        <v>130</v>
      </c>
      <c r="Q942" t="s">
        <v>116</v>
      </c>
      <c r="R942" t="s">
        <v>129</v>
      </c>
      <c r="S942" t="s">
        <v>537</v>
      </c>
      <c r="T942">
        <v>1</v>
      </c>
      <c r="U942">
        <v>1070</v>
      </c>
      <c r="V942" t="s">
        <v>8</v>
      </c>
      <c r="W942">
        <v>339.03460000000001</v>
      </c>
      <c r="X942">
        <v>0.23080000000000001</v>
      </c>
      <c r="Y942">
        <v>0</v>
      </c>
      <c r="Z942">
        <v>246.607</v>
      </c>
      <c r="AA942">
        <v>0.16769999999999999</v>
      </c>
      <c r="AB942">
        <v>0</v>
      </c>
      <c r="AC942" t="s">
        <v>538</v>
      </c>
      <c r="AD942">
        <v>1</v>
      </c>
      <c r="AE942">
        <v>1</v>
      </c>
      <c r="AF942" t="str">
        <f>IF(EnergyImpactLookups[[#This Row],[MAT]]="AR",EnergyImpactLookups[[#This Row],[APreWBkWh]],"")</f>
        <v/>
      </c>
      <c r="AG942" t="str">
        <f>IF(EnergyImpactLookups[[#This Row],[MAT]]="AR",EnergyImpactLookups[[#This Row],[APreWBkW]],"")</f>
        <v/>
      </c>
      <c r="AH942" s="19" t="str">
        <f>IF(EnergyImpactLookups[[#This Row],[MAT]]="AR",EnergyImpactLookups[[#This Row],[APreWBtherm]],"")</f>
        <v/>
      </c>
      <c r="AJ942">
        <f>IF(EnergyImpactLookups[[#This Row],[MAT]]="AR",EnergyImpactLookups[[#This Row],[APreWBkW]],EnergyImpactLookups[[#This Row],[AStdWBkW]])</f>
        <v>0.16769999999999999</v>
      </c>
      <c r="AK942">
        <f>IF(EnergyImpactLookups[[#This Row],[MAT]]="AR",EnergyImpactLookups[[#This Row],[APreWBkWh]],EnergyImpactLookups[[#This Row],[AStdWBkWh]])</f>
        <v>246.607</v>
      </c>
      <c r="AL942">
        <f>IF(EnergyImpactLookups[[#This Row],[MAT]]="AR",EnergyImpactLookups[[#This Row],[APreWBtherm]],EnergyImpactLookups[[#This Row],[AStdWBtherm]])</f>
        <v>0</v>
      </c>
      <c r="AM942">
        <f>IF(EnergyImpactLookups[[#This Row],[MAT]]="AR",EnergyImpactLookups[[#This Row],[AStdWBkW]],0)</f>
        <v>0</v>
      </c>
      <c r="AN942">
        <f>IF(EnergyImpactLookups[[#This Row],[MAT]]="AR",EnergyImpactLookups[[#This Row],[AStdWBkWh]],0)</f>
        <v>0</v>
      </c>
      <c r="AO942">
        <f>IF(EnergyImpactLookups[[#This Row],[MAT]]="AR",EnergyImpactLookups[[#This Row],[AStdWBtherm]],0)</f>
        <v>0</v>
      </c>
    </row>
    <row r="943" spans="1:41" x14ac:dyDescent="0.3">
      <c r="A943" t="s">
        <v>575</v>
      </c>
      <c r="B943" t="s">
        <v>532</v>
      </c>
      <c r="C943" t="s">
        <v>157</v>
      </c>
      <c r="D943" t="s">
        <v>714</v>
      </c>
      <c r="E943" t="s">
        <v>571</v>
      </c>
      <c r="F943" t="s">
        <v>572</v>
      </c>
      <c r="G943" t="s">
        <v>340</v>
      </c>
      <c r="H943" t="s">
        <v>98</v>
      </c>
      <c r="I943" t="s">
        <v>730</v>
      </c>
      <c r="J943" t="s">
        <v>561</v>
      </c>
      <c r="K943" t="s">
        <v>171</v>
      </c>
      <c r="L943" t="s">
        <v>12</v>
      </c>
      <c r="M943" t="s">
        <v>536</v>
      </c>
      <c r="N943" s="1">
        <v>44167</v>
      </c>
      <c r="O943" t="s">
        <v>95</v>
      </c>
      <c r="P943" t="s">
        <v>130</v>
      </c>
      <c r="Q943" t="s">
        <v>117</v>
      </c>
      <c r="R943" t="s">
        <v>129</v>
      </c>
      <c r="S943" t="s">
        <v>537</v>
      </c>
      <c r="T943">
        <v>1.07</v>
      </c>
      <c r="U943">
        <v>1090</v>
      </c>
      <c r="V943" t="s">
        <v>8</v>
      </c>
      <c r="W943">
        <v>352.97120000000001</v>
      </c>
      <c r="X943">
        <v>0.23150000000000001</v>
      </c>
      <c r="Y943">
        <v>0</v>
      </c>
      <c r="Z943">
        <v>257.02550000000002</v>
      </c>
      <c r="AA943">
        <v>0.16819999999999999</v>
      </c>
      <c r="AB943">
        <v>0</v>
      </c>
      <c r="AC943" t="s">
        <v>538</v>
      </c>
      <c r="AD943">
        <v>1</v>
      </c>
      <c r="AE943">
        <v>1</v>
      </c>
      <c r="AF943" t="str">
        <f>IF(EnergyImpactLookups[[#This Row],[MAT]]="AR",EnergyImpactLookups[[#This Row],[APreWBkWh]],"")</f>
        <v/>
      </c>
      <c r="AG943" t="str">
        <f>IF(EnergyImpactLookups[[#This Row],[MAT]]="AR",EnergyImpactLookups[[#This Row],[APreWBkW]],"")</f>
        <v/>
      </c>
      <c r="AH943" s="19" t="str">
        <f>IF(EnergyImpactLookups[[#This Row],[MAT]]="AR",EnergyImpactLookups[[#This Row],[APreWBtherm]],"")</f>
        <v/>
      </c>
      <c r="AJ943">
        <f>IF(EnergyImpactLookups[[#This Row],[MAT]]="AR",EnergyImpactLookups[[#This Row],[APreWBkW]],EnergyImpactLookups[[#This Row],[AStdWBkW]])</f>
        <v>0.16819999999999999</v>
      </c>
      <c r="AK943">
        <f>IF(EnergyImpactLookups[[#This Row],[MAT]]="AR",EnergyImpactLookups[[#This Row],[APreWBkWh]],EnergyImpactLookups[[#This Row],[AStdWBkWh]])</f>
        <v>257.02550000000002</v>
      </c>
      <c r="AL943">
        <f>IF(EnergyImpactLookups[[#This Row],[MAT]]="AR",EnergyImpactLookups[[#This Row],[APreWBtherm]],EnergyImpactLookups[[#This Row],[AStdWBtherm]])</f>
        <v>0</v>
      </c>
      <c r="AM943">
        <f>IF(EnergyImpactLookups[[#This Row],[MAT]]="AR",EnergyImpactLookups[[#This Row],[AStdWBkW]],0)</f>
        <v>0</v>
      </c>
      <c r="AN943">
        <f>IF(EnergyImpactLookups[[#This Row],[MAT]]="AR",EnergyImpactLookups[[#This Row],[AStdWBkWh]],0)</f>
        <v>0</v>
      </c>
      <c r="AO943">
        <f>IF(EnergyImpactLookups[[#This Row],[MAT]]="AR",EnergyImpactLookups[[#This Row],[AStdWBtherm]],0)</f>
        <v>0</v>
      </c>
    </row>
    <row r="944" spans="1:41" x14ac:dyDescent="0.3">
      <c r="A944" t="s">
        <v>575</v>
      </c>
      <c r="B944" t="s">
        <v>532</v>
      </c>
      <c r="C944" t="s">
        <v>157</v>
      </c>
      <c r="D944" t="s">
        <v>714</v>
      </c>
      <c r="E944" t="s">
        <v>571</v>
      </c>
      <c r="F944" t="s">
        <v>572</v>
      </c>
      <c r="G944" t="s">
        <v>340</v>
      </c>
      <c r="H944" t="s">
        <v>98</v>
      </c>
      <c r="I944" t="s">
        <v>730</v>
      </c>
      <c r="J944" t="s">
        <v>561</v>
      </c>
      <c r="K944" t="s">
        <v>171</v>
      </c>
      <c r="L944" t="s">
        <v>12</v>
      </c>
      <c r="M944" t="s">
        <v>536</v>
      </c>
      <c r="N944" s="1">
        <v>44167</v>
      </c>
      <c r="O944" t="s">
        <v>95</v>
      </c>
      <c r="P944" t="s">
        <v>130</v>
      </c>
      <c r="Q944" t="s">
        <v>118</v>
      </c>
      <c r="R944" t="s">
        <v>129</v>
      </c>
      <c r="S944" t="s">
        <v>537</v>
      </c>
      <c r="T944">
        <v>1.1499999999999999</v>
      </c>
      <c r="U944">
        <v>1090</v>
      </c>
      <c r="V944" t="s">
        <v>8</v>
      </c>
      <c r="W944">
        <v>503.32</v>
      </c>
      <c r="X944">
        <v>0.26569999999999999</v>
      </c>
      <c r="Y944">
        <v>0</v>
      </c>
      <c r="Z944">
        <v>365.89960000000002</v>
      </c>
      <c r="AA944">
        <v>0.193</v>
      </c>
      <c r="AB944">
        <v>0</v>
      </c>
      <c r="AC944" t="s">
        <v>538</v>
      </c>
      <c r="AD944">
        <v>1</v>
      </c>
      <c r="AE944">
        <v>1</v>
      </c>
      <c r="AF944" t="str">
        <f>IF(EnergyImpactLookups[[#This Row],[MAT]]="AR",EnergyImpactLookups[[#This Row],[APreWBkWh]],"")</f>
        <v/>
      </c>
      <c r="AG944" t="str">
        <f>IF(EnergyImpactLookups[[#This Row],[MAT]]="AR",EnergyImpactLookups[[#This Row],[APreWBkW]],"")</f>
        <v/>
      </c>
      <c r="AH944" s="19" t="str">
        <f>IF(EnergyImpactLookups[[#This Row],[MAT]]="AR",EnergyImpactLookups[[#This Row],[APreWBtherm]],"")</f>
        <v/>
      </c>
      <c r="AJ944">
        <f>IF(EnergyImpactLookups[[#This Row],[MAT]]="AR",EnergyImpactLookups[[#This Row],[APreWBkW]],EnergyImpactLookups[[#This Row],[AStdWBkW]])</f>
        <v>0.193</v>
      </c>
      <c r="AK944">
        <f>IF(EnergyImpactLookups[[#This Row],[MAT]]="AR",EnergyImpactLookups[[#This Row],[APreWBkWh]],EnergyImpactLookups[[#This Row],[AStdWBkWh]])</f>
        <v>365.89960000000002</v>
      </c>
      <c r="AL944">
        <f>IF(EnergyImpactLookups[[#This Row],[MAT]]="AR",EnergyImpactLookups[[#This Row],[APreWBtherm]],EnergyImpactLookups[[#This Row],[AStdWBtherm]])</f>
        <v>0</v>
      </c>
      <c r="AM944">
        <f>IF(EnergyImpactLookups[[#This Row],[MAT]]="AR",EnergyImpactLookups[[#This Row],[AStdWBkW]],0)</f>
        <v>0</v>
      </c>
      <c r="AN944">
        <f>IF(EnergyImpactLookups[[#This Row],[MAT]]="AR",EnergyImpactLookups[[#This Row],[AStdWBkWh]],0)</f>
        <v>0</v>
      </c>
      <c r="AO944">
        <f>IF(EnergyImpactLookups[[#This Row],[MAT]]="AR",EnergyImpactLookups[[#This Row],[AStdWBtherm]],0)</f>
        <v>0</v>
      </c>
    </row>
    <row r="945" spans="1:41" x14ac:dyDescent="0.3">
      <c r="A945" t="s">
        <v>575</v>
      </c>
      <c r="B945" t="s">
        <v>532</v>
      </c>
      <c r="C945" t="s">
        <v>157</v>
      </c>
      <c r="D945" t="s">
        <v>714</v>
      </c>
      <c r="E945" t="s">
        <v>571</v>
      </c>
      <c r="F945" t="s">
        <v>572</v>
      </c>
      <c r="G945" t="s">
        <v>340</v>
      </c>
      <c r="H945" t="s">
        <v>98</v>
      </c>
      <c r="I945" t="s">
        <v>730</v>
      </c>
      <c r="J945" t="s">
        <v>561</v>
      </c>
      <c r="K945" t="s">
        <v>171</v>
      </c>
      <c r="L945" t="s">
        <v>12</v>
      </c>
      <c r="M945" t="s">
        <v>536</v>
      </c>
      <c r="N945" s="1">
        <v>44167</v>
      </c>
      <c r="O945" t="s">
        <v>95</v>
      </c>
      <c r="P945" t="s">
        <v>130</v>
      </c>
      <c r="Q945" t="s">
        <v>119</v>
      </c>
      <c r="R945" t="s">
        <v>129</v>
      </c>
      <c r="S945" t="s">
        <v>537</v>
      </c>
      <c r="T945">
        <v>1</v>
      </c>
      <c r="U945">
        <v>999</v>
      </c>
      <c r="V945" t="s">
        <v>8</v>
      </c>
      <c r="W945">
        <v>164.8852</v>
      </c>
      <c r="X945">
        <v>0.1321</v>
      </c>
      <c r="Y945">
        <v>0</v>
      </c>
      <c r="Z945">
        <v>120.65600000000001</v>
      </c>
      <c r="AA945">
        <v>9.6000000000000002E-2</v>
      </c>
      <c r="AB945">
        <v>0</v>
      </c>
      <c r="AC945" t="s">
        <v>538</v>
      </c>
      <c r="AD945">
        <v>1</v>
      </c>
      <c r="AE945">
        <v>1</v>
      </c>
      <c r="AF945" t="str">
        <f>IF(EnergyImpactLookups[[#This Row],[MAT]]="AR",EnergyImpactLookups[[#This Row],[APreWBkWh]],"")</f>
        <v/>
      </c>
      <c r="AG945" t="str">
        <f>IF(EnergyImpactLookups[[#This Row],[MAT]]="AR",EnergyImpactLookups[[#This Row],[APreWBkW]],"")</f>
        <v/>
      </c>
      <c r="AH945" s="19" t="str">
        <f>IF(EnergyImpactLookups[[#This Row],[MAT]]="AR",EnergyImpactLookups[[#This Row],[APreWBtherm]],"")</f>
        <v/>
      </c>
      <c r="AJ945">
        <f>IF(EnergyImpactLookups[[#This Row],[MAT]]="AR",EnergyImpactLookups[[#This Row],[APreWBkW]],EnergyImpactLookups[[#This Row],[AStdWBkW]])</f>
        <v>9.6000000000000002E-2</v>
      </c>
      <c r="AK945">
        <f>IF(EnergyImpactLookups[[#This Row],[MAT]]="AR",EnergyImpactLookups[[#This Row],[APreWBkWh]],EnergyImpactLookups[[#This Row],[AStdWBkWh]])</f>
        <v>120.65600000000001</v>
      </c>
      <c r="AL945">
        <f>IF(EnergyImpactLookups[[#This Row],[MAT]]="AR",EnergyImpactLookups[[#This Row],[APreWBtherm]],EnergyImpactLookups[[#This Row],[AStdWBtherm]])</f>
        <v>0</v>
      </c>
      <c r="AM945">
        <f>IF(EnergyImpactLookups[[#This Row],[MAT]]="AR",EnergyImpactLookups[[#This Row],[AStdWBkW]],0)</f>
        <v>0</v>
      </c>
      <c r="AN945">
        <f>IF(EnergyImpactLookups[[#This Row],[MAT]]="AR",EnergyImpactLookups[[#This Row],[AStdWBkWh]],0)</f>
        <v>0</v>
      </c>
      <c r="AO945">
        <f>IF(EnergyImpactLookups[[#This Row],[MAT]]="AR",EnergyImpactLookups[[#This Row],[AStdWBtherm]],0)</f>
        <v>0</v>
      </c>
    </row>
    <row r="946" spans="1:41" x14ac:dyDescent="0.3">
      <c r="A946" t="s">
        <v>575</v>
      </c>
      <c r="B946" t="s">
        <v>532</v>
      </c>
      <c r="C946" t="s">
        <v>157</v>
      </c>
      <c r="D946" t="s">
        <v>714</v>
      </c>
      <c r="E946" t="s">
        <v>571</v>
      </c>
      <c r="F946" t="s">
        <v>572</v>
      </c>
      <c r="G946" t="s">
        <v>340</v>
      </c>
      <c r="H946" t="s">
        <v>98</v>
      </c>
      <c r="I946" t="s">
        <v>730</v>
      </c>
      <c r="J946" t="s">
        <v>561</v>
      </c>
      <c r="K946" t="s">
        <v>171</v>
      </c>
      <c r="L946" t="s">
        <v>12</v>
      </c>
      <c r="M946" t="s">
        <v>536</v>
      </c>
      <c r="N946" s="1">
        <v>44167</v>
      </c>
      <c r="O946" t="s">
        <v>95</v>
      </c>
      <c r="P946" t="s">
        <v>131</v>
      </c>
      <c r="Q946" t="s">
        <v>99</v>
      </c>
      <c r="R946" t="s">
        <v>129</v>
      </c>
      <c r="S946" t="s">
        <v>537</v>
      </c>
      <c r="T946">
        <v>2.33</v>
      </c>
      <c r="U946">
        <v>2300</v>
      </c>
      <c r="V946" t="s">
        <v>8</v>
      </c>
      <c r="W946">
        <v>12.0061</v>
      </c>
      <c r="X946">
        <v>0</v>
      </c>
      <c r="Y946">
        <v>0</v>
      </c>
      <c r="Z946">
        <v>9.1103000000000005</v>
      </c>
      <c r="AA946">
        <v>0</v>
      </c>
      <c r="AB946">
        <v>0</v>
      </c>
      <c r="AC946" t="s">
        <v>538</v>
      </c>
      <c r="AD946">
        <v>1</v>
      </c>
      <c r="AE946">
        <v>1</v>
      </c>
      <c r="AF946" t="str">
        <f>IF(EnergyImpactLookups[[#This Row],[MAT]]="AR",EnergyImpactLookups[[#This Row],[APreWBkWh]],"")</f>
        <v/>
      </c>
      <c r="AG946" t="str">
        <f>IF(EnergyImpactLookups[[#This Row],[MAT]]="AR",EnergyImpactLookups[[#This Row],[APreWBkW]],"")</f>
        <v/>
      </c>
      <c r="AH946" s="19" t="str">
        <f>IF(EnergyImpactLookups[[#This Row],[MAT]]="AR",EnergyImpactLookups[[#This Row],[APreWBtherm]],"")</f>
        <v/>
      </c>
      <c r="AJ946">
        <f>IF(EnergyImpactLookups[[#This Row],[MAT]]="AR",EnergyImpactLookups[[#This Row],[APreWBkW]],EnergyImpactLookups[[#This Row],[AStdWBkW]])</f>
        <v>0</v>
      </c>
      <c r="AK946">
        <f>IF(EnergyImpactLookups[[#This Row],[MAT]]="AR",EnergyImpactLookups[[#This Row],[APreWBkWh]],EnergyImpactLookups[[#This Row],[AStdWBkWh]])</f>
        <v>9.1103000000000005</v>
      </c>
      <c r="AL946">
        <f>IF(EnergyImpactLookups[[#This Row],[MAT]]="AR",EnergyImpactLookups[[#This Row],[APreWBtherm]],EnergyImpactLookups[[#This Row],[AStdWBtherm]])</f>
        <v>0</v>
      </c>
      <c r="AM946">
        <f>IF(EnergyImpactLookups[[#This Row],[MAT]]="AR",EnergyImpactLookups[[#This Row],[AStdWBkW]],0)</f>
        <v>0</v>
      </c>
      <c r="AN946">
        <f>IF(EnergyImpactLookups[[#This Row],[MAT]]="AR",EnergyImpactLookups[[#This Row],[AStdWBkWh]],0)</f>
        <v>0</v>
      </c>
      <c r="AO946">
        <f>IF(EnergyImpactLookups[[#This Row],[MAT]]="AR",EnergyImpactLookups[[#This Row],[AStdWBtherm]],0)</f>
        <v>0</v>
      </c>
    </row>
    <row r="947" spans="1:41" x14ac:dyDescent="0.3">
      <c r="A947" t="s">
        <v>575</v>
      </c>
      <c r="B947" t="s">
        <v>532</v>
      </c>
      <c r="C947" t="s">
        <v>157</v>
      </c>
      <c r="D947" t="s">
        <v>714</v>
      </c>
      <c r="E947" t="s">
        <v>571</v>
      </c>
      <c r="F947" t="s">
        <v>572</v>
      </c>
      <c r="G947" t="s">
        <v>340</v>
      </c>
      <c r="H947" t="s">
        <v>98</v>
      </c>
      <c r="I947" t="s">
        <v>730</v>
      </c>
      <c r="J947" t="s">
        <v>561</v>
      </c>
      <c r="K947" t="s">
        <v>171</v>
      </c>
      <c r="L947" t="s">
        <v>12</v>
      </c>
      <c r="M947" t="s">
        <v>536</v>
      </c>
      <c r="N947" s="1">
        <v>44167</v>
      </c>
      <c r="O947" t="s">
        <v>95</v>
      </c>
      <c r="P947" t="s">
        <v>131</v>
      </c>
      <c r="Q947" t="s">
        <v>103</v>
      </c>
      <c r="R947" t="s">
        <v>129</v>
      </c>
      <c r="S947" t="s">
        <v>537</v>
      </c>
      <c r="T947">
        <v>2.21</v>
      </c>
      <c r="U947">
        <v>1950</v>
      </c>
      <c r="V947" t="s">
        <v>8</v>
      </c>
      <c r="W947">
        <v>49.195700000000002</v>
      </c>
      <c r="X947">
        <v>0.1132</v>
      </c>
      <c r="Y947">
        <v>0</v>
      </c>
      <c r="Z947">
        <v>36.222799999999999</v>
      </c>
      <c r="AA947">
        <v>8.2199999999999995E-2</v>
      </c>
      <c r="AB947">
        <v>0</v>
      </c>
      <c r="AC947" t="s">
        <v>538</v>
      </c>
      <c r="AD947">
        <v>1</v>
      </c>
      <c r="AE947">
        <v>1</v>
      </c>
      <c r="AF947" t="str">
        <f>IF(EnergyImpactLookups[[#This Row],[MAT]]="AR",EnergyImpactLookups[[#This Row],[APreWBkWh]],"")</f>
        <v/>
      </c>
      <c r="AG947" t="str">
        <f>IF(EnergyImpactLookups[[#This Row],[MAT]]="AR",EnergyImpactLookups[[#This Row],[APreWBkW]],"")</f>
        <v/>
      </c>
      <c r="AH947" s="19" t="str">
        <f>IF(EnergyImpactLookups[[#This Row],[MAT]]="AR",EnergyImpactLookups[[#This Row],[APreWBtherm]],"")</f>
        <v/>
      </c>
      <c r="AJ947">
        <f>IF(EnergyImpactLookups[[#This Row],[MAT]]="AR",EnergyImpactLookups[[#This Row],[APreWBkW]],EnergyImpactLookups[[#This Row],[AStdWBkW]])</f>
        <v>8.2199999999999995E-2</v>
      </c>
      <c r="AK947">
        <f>IF(EnergyImpactLookups[[#This Row],[MAT]]="AR",EnergyImpactLookups[[#This Row],[APreWBkWh]],EnergyImpactLookups[[#This Row],[AStdWBkWh]])</f>
        <v>36.222799999999999</v>
      </c>
      <c r="AL947">
        <f>IF(EnergyImpactLookups[[#This Row],[MAT]]="AR",EnergyImpactLookups[[#This Row],[APreWBtherm]],EnergyImpactLookups[[#This Row],[AStdWBtherm]])</f>
        <v>0</v>
      </c>
      <c r="AM947">
        <f>IF(EnergyImpactLookups[[#This Row],[MAT]]="AR",EnergyImpactLookups[[#This Row],[AStdWBkW]],0)</f>
        <v>0</v>
      </c>
      <c r="AN947">
        <f>IF(EnergyImpactLookups[[#This Row],[MAT]]="AR",EnergyImpactLookups[[#This Row],[AStdWBkWh]],0)</f>
        <v>0</v>
      </c>
      <c r="AO947">
        <f>IF(EnergyImpactLookups[[#This Row],[MAT]]="AR",EnergyImpactLookups[[#This Row],[AStdWBtherm]],0)</f>
        <v>0</v>
      </c>
    </row>
    <row r="948" spans="1:41" x14ac:dyDescent="0.3">
      <c r="A948" t="s">
        <v>575</v>
      </c>
      <c r="B948" t="s">
        <v>532</v>
      </c>
      <c r="C948" t="s">
        <v>157</v>
      </c>
      <c r="D948" t="s">
        <v>714</v>
      </c>
      <c r="E948" t="s">
        <v>571</v>
      </c>
      <c r="F948" t="s">
        <v>572</v>
      </c>
      <c r="G948" t="s">
        <v>340</v>
      </c>
      <c r="H948" t="s">
        <v>98</v>
      </c>
      <c r="I948" t="s">
        <v>730</v>
      </c>
      <c r="J948" t="s">
        <v>561</v>
      </c>
      <c r="K948" t="s">
        <v>171</v>
      </c>
      <c r="L948" t="s">
        <v>12</v>
      </c>
      <c r="M948" t="s">
        <v>536</v>
      </c>
      <c r="N948" s="1">
        <v>44167</v>
      </c>
      <c r="O948" t="s">
        <v>95</v>
      </c>
      <c r="P948" t="s">
        <v>131</v>
      </c>
      <c r="Q948" t="s">
        <v>104</v>
      </c>
      <c r="R948" t="s">
        <v>129</v>
      </c>
      <c r="S948" t="s">
        <v>537</v>
      </c>
      <c r="T948">
        <v>3.23</v>
      </c>
      <c r="U948">
        <v>2300</v>
      </c>
      <c r="V948" t="s">
        <v>8</v>
      </c>
      <c r="W948">
        <v>20.150600000000001</v>
      </c>
      <c r="X948">
        <v>8.1799999999999998E-2</v>
      </c>
      <c r="Y948">
        <v>0</v>
      </c>
      <c r="Z948">
        <v>14.7913</v>
      </c>
      <c r="AA948">
        <v>5.9400000000000001E-2</v>
      </c>
      <c r="AB948">
        <v>0</v>
      </c>
      <c r="AC948" t="s">
        <v>538</v>
      </c>
      <c r="AD948">
        <v>1</v>
      </c>
      <c r="AE948">
        <v>1</v>
      </c>
      <c r="AF948" t="str">
        <f>IF(EnergyImpactLookups[[#This Row],[MAT]]="AR",EnergyImpactLookups[[#This Row],[APreWBkWh]],"")</f>
        <v/>
      </c>
      <c r="AG948" t="str">
        <f>IF(EnergyImpactLookups[[#This Row],[MAT]]="AR",EnergyImpactLookups[[#This Row],[APreWBkW]],"")</f>
        <v/>
      </c>
      <c r="AH948" s="19" t="str">
        <f>IF(EnergyImpactLookups[[#This Row],[MAT]]="AR",EnergyImpactLookups[[#This Row],[APreWBtherm]],"")</f>
        <v/>
      </c>
      <c r="AJ948">
        <f>IF(EnergyImpactLookups[[#This Row],[MAT]]="AR",EnergyImpactLookups[[#This Row],[APreWBkW]],EnergyImpactLookups[[#This Row],[AStdWBkW]])</f>
        <v>5.9400000000000001E-2</v>
      </c>
      <c r="AK948">
        <f>IF(EnergyImpactLookups[[#This Row],[MAT]]="AR",EnergyImpactLookups[[#This Row],[APreWBkWh]],EnergyImpactLookups[[#This Row],[AStdWBkWh]])</f>
        <v>14.7913</v>
      </c>
      <c r="AL948">
        <f>IF(EnergyImpactLookups[[#This Row],[MAT]]="AR",EnergyImpactLookups[[#This Row],[APreWBtherm]],EnergyImpactLookups[[#This Row],[AStdWBtherm]])</f>
        <v>0</v>
      </c>
      <c r="AM948">
        <f>IF(EnergyImpactLookups[[#This Row],[MAT]]="AR",EnergyImpactLookups[[#This Row],[AStdWBkW]],0)</f>
        <v>0</v>
      </c>
      <c r="AN948">
        <f>IF(EnergyImpactLookups[[#This Row],[MAT]]="AR",EnergyImpactLookups[[#This Row],[AStdWBkWh]],0)</f>
        <v>0</v>
      </c>
      <c r="AO948">
        <f>IF(EnergyImpactLookups[[#This Row],[MAT]]="AR",EnergyImpactLookups[[#This Row],[AStdWBtherm]],0)</f>
        <v>0</v>
      </c>
    </row>
    <row r="949" spans="1:41" x14ac:dyDescent="0.3">
      <c r="A949" t="s">
        <v>575</v>
      </c>
      <c r="B949" t="s">
        <v>532</v>
      </c>
      <c r="C949" t="s">
        <v>157</v>
      </c>
      <c r="D949" t="s">
        <v>714</v>
      </c>
      <c r="E949" t="s">
        <v>571</v>
      </c>
      <c r="F949" t="s">
        <v>572</v>
      </c>
      <c r="G949" t="s">
        <v>340</v>
      </c>
      <c r="H949" t="s">
        <v>98</v>
      </c>
      <c r="I949" t="s">
        <v>730</v>
      </c>
      <c r="J949" t="s">
        <v>561</v>
      </c>
      <c r="K949" t="s">
        <v>171</v>
      </c>
      <c r="L949" t="s">
        <v>12</v>
      </c>
      <c r="M949" t="s">
        <v>536</v>
      </c>
      <c r="N949" s="1">
        <v>44167</v>
      </c>
      <c r="O949" t="s">
        <v>95</v>
      </c>
      <c r="P949" t="s">
        <v>131</v>
      </c>
      <c r="Q949" t="s">
        <v>105</v>
      </c>
      <c r="R949" t="s">
        <v>129</v>
      </c>
      <c r="S949" t="s">
        <v>537</v>
      </c>
      <c r="T949">
        <v>3.17</v>
      </c>
      <c r="U949">
        <v>2300</v>
      </c>
      <c r="V949" t="s">
        <v>8</v>
      </c>
      <c r="W949">
        <v>70.634799999999998</v>
      </c>
      <c r="X949">
        <v>0.1216</v>
      </c>
      <c r="Y949">
        <v>0</v>
      </c>
      <c r="Z949">
        <v>51.489899999999999</v>
      </c>
      <c r="AA949">
        <v>8.8300000000000003E-2</v>
      </c>
      <c r="AB949">
        <v>0</v>
      </c>
      <c r="AC949" t="s">
        <v>538</v>
      </c>
      <c r="AD949">
        <v>1</v>
      </c>
      <c r="AE949">
        <v>1</v>
      </c>
      <c r="AF949" t="str">
        <f>IF(EnergyImpactLookups[[#This Row],[MAT]]="AR",EnergyImpactLookups[[#This Row],[APreWBkWh]],"")</f>
        <v/>
      </c>
      <c r="AG949" t="str">
        <f>IF(EnergyImpactLookups[[#This Row],[MAT]]="AR",EnergyImpactLookups[[#This Row],[APreWBkW]],"")</f>
        <v/>
      </c>
      <c r="AH949" s="19" t="str">
        <f>IF(EnergyImpactLookups[[#This Row],[MAT]]="AR",EnergyImpactLookups[[#This Row],[APreWBtherm]],"")</f>
        <v/>
      </c>
      <c r="AJ949">
        <f>IF(EnergyImpactLookups[[#This Row],[MAT]]="AR",EnergyImpactLookups[[#This Row],[APreWBkW]],EnergyImpactLookups[[#This Row],[AStdWBkW]])</f>
        <v>8.8300000000000003E-2</v>
      </c>
      <c r="AK949">
        <f>IF(EnergyImpactLookups[[#This Row],[MAT]]="AR",EnergyImpactLookups[[#This Row],[APreWBkWh]],EnergyImpactLookups[[#This Row],[AStdWBkWh]])</f>
        <v>51.489899999999999</v>
      </c>
      <c r="AL949">
        <f>IF(EnergyImpactLookups[[#This Row],[MAT]]="AR",EnergyImpactLookups[[#This Row],[APreWBtherm]],EnergyImpactLookups[[#This Row],[AStdWBtherm]])</f>
        <v>0</v>
      </c>
      <c r="AM949">
        <f>IF(EnergyImpactLookups[[#This Row],[MAT]]="AR",EnergyImpactLookups[[#This Row],[AStdWBkW]],0)</f>
        <v>0</v>
      </c>
      <c r="AN949">
        <f>IF(EnergyImpactLookups[[#This Row],[MAT]]="AR",EnergyImpactLookups[[#This Row],[AStdWBkWh]],0)</f>
        <v>0</v>
      </c>
      <c r="AO949">
        <f>IF(EnergyImpactLookups[[#This Row],[MAT]]="AR",EnergyImpactLookups[[#This Row],[AStdWBtherm]],0)</f>
        <v>0</v>
      </c>
    </row>
    <row r="950" spans="1:41" x14ac:dyDescent="0.3">
      <c r="A950" t="s">
        <v>575</v>
      </c>
      <c r="B950" t="s">
        <v>532</v>
      </c>
      <c r="C950" t="s">
        <v>157</v>
      </c>
      <c r="D950" t="s">
        <v>714</v>
      </c>
      <c r="E950" t="s">
        <v>571</v>
      </c>
      <c r="F950" t="s">
        <v>572</v>
      </c>
      <c r="G950" t="s">
        <v>340</v>
      </c>
      <c r="H950" t="s">
        <v>98</v>
      </c>
      <c r="I950" t="s">
        <v>730</v>
      </c>
      <c r="J950" t="s">
        <v>561</v>
      </c>
      <c r="K950" t="s">
        <v>171</v>
      </c>
      <c r="L950" t="s">
        <v>12</v>
      </c>
      <c r="M950" t="s">
        <v>536</v>
      </c>
      <c r="N950" s="1">
        <v>44167</v>
      </c>
      <c r="O950" t="s">
        <v>95</v>
      </c>
      <c r="P950" t="s">
        <v>131</v>
      </c>
      <c r="Q950" t="s">
        <v>106</v>
      </c>
      <c r="R950" t="s">
        <v>129</v>
      </c>
      <c r="S950" t="s">
        <v>537</v>
      </c>
      <c r="T950">
        <v>3.55</v>
      </c>
      <c r="U950">
        <v>2300</v>
      </c>
      <c r="V950" t="s">
        <v>8</v>
      </c>
      <c r="W950">
        <v>11.5892</v>
      </c>
      <c r="X950">
        <v>4.0800000000000003E-2</v>
      </c>
      <c r="Y950">
        <v>0</v>
      </c>
      <c r="Z950">
        <v>8.5533000000000001</v>
      </c>
      <c r="AA950">
        <v>2.9600000000000001E-2</v>
      </c>
      <c r="AB950">
        <v>0</v>
      </c>
      <c r="AC950" t="s">
        <v>538</v>
      </c>
      <c r="AD950">
        <v>1</v>
      </c>
      <c r="AE950">
        <v>1</v>
      </c>
      <c r="AF950" t="str">
        <f>IF(EnergyImpactLookups[[#This Row],[MAT]]="AR",EnergyImpactLookups[[#This Row],[APreWBkWh]],"")</f>
        <v/>
      </c>
      <c r="AG950" t="str">
        <f>IF(EnergyImpactLookups[[#This Row],[MAT]]="AR",EnergyImpactLookups[[#This Row],[APreWBkW]],"")</f>
        <v/>
      </c>
      <c r="AH950" s="19" t="str">
        <f>IF(EnergyImpactLookups[[#This Row],[MAT]]="AR",EnergyImpactLookups[[#This Row],[APreWBtherm]],"")</f>
        <v/>
      </c>
      <c r="AJ950">
        <f>IF(EnergyImpactLookups[[#This Row],[MAT]]="AR",EnergyImpactLookups[[#This Row],[APreWBkW]],EnergyImpactLookups[[#This Row],[AStdWBkW]])</f>
        <v>2.9600000000000001E-2</v>
      </c>
      <c r="AK950">
        <f>IF(EnergyImpactLookups[[#This Row],[MAT]]="AR",EnergyImpactLookups[[#This Row],[APreWBkWh]],EnergyImpactLookups[[#This Row],[AStdWBkWh]])</f>
        <v>8.5533000000000001</v>
      </c>
      <c r="AL950">
        <f>IF(EnergyImpactLookups[[#This Row],[MAT]]="AR",EnergyImpactLookups[[#This Row],[APreWBtherm]],EnergyImpactLookups[[#This Row],[AStdWBtherm]])</f>
        <v>0</v>
      </c>
      <c r="AM950">
        <f>IF(EnergyImpactLookups[[#This Row],[MAT]]="AR",EnergyImpactLookups[[#This Row],[AStdWBkW]],0)</f>
        <v>0</v>
      </c>
      <c r="AN950">
        <f>IF(EnergyImpactLookups[[#This Row],[MAT]]="AR",EnergyImpactLookups[[#This Row],[AStdWBkWh]],0)</f>
        <v>0</v>
      </c>
      <c r="AO950">
        <f>IF(EnergyImpactLookups[[#This Row],[MAT]]="AR",EnergyImpactLookups[[#This Row],[AStdWBtherm]],0)</f>
        <v>0</v>
      </c>
    </row>
    <row r="951" spans="1:41" x14ac:dyDescent="0.3">
      <c r="A951" t="s">
        <v>575</v>
      </c>
      <c r="B951" t="s">
        <v>532</v>
      </c>
      <c r="C951" t="s">
        <v>157</v>
      </c>
      <c r="D951" t="s">
        <v>714</v>
      </c>
      <c r="E951" t="s">
        <v>571</v>
      </c>
      <c r="F951" t="s">
        <v>572</v>
      </c>
      <c r="G951" t="s">
        <v>340</v>
      </c>
      <c r="H951" t="s">
        <v>98</v>
      </c>
      <c r="I951" t="s">
        <v>730</v>
      </c>
      <c r="J951" t="s">
        <v>561</v>
      </c>
      <c r="K951" t="s">
        <v>171</v>
      </c>
      <c r="L951" t="s">
        <v>12</v>
      </c>
      <c r="M951" t="s">
        <v>536</v>
      </c>
      <c r="N951" s="1">
        <v>44167</v>
      </c>
      <c r="O951" t="s">
        <v>95</v>
      </c>
      <c r="P951" t="s">
        <v>131</v>
      </c>
      <c r="Q951" t="s">
        <v>107</v>
      </c>
      <c r="R951" t="s">
        <v>129</v>
      </c>
      <c r="S951" t="s">
        <v>537</v>
      </c>
      <c r="T951">
        <v>4.01</v>
      </c>
      <c r="U951">
        <v>2390</v>
      </c>
      <c r="V951" t="s">
        <v>8</v>
      </c>
      <c r="W951">
        <v>43.194299999999998</v>
      </c>
      <c r="X951">
        <v>5.0200000000000002E-2</v>
      </c>
      <c r="Y951">
        <v>0</v>
      </c>
      <c r="Z951">
        <v>31.5076</v>
      </c>
      <c r="AA951">
        <v>3.6400000000000002E-2</v>
      </c>
      <c r="AB951">
        <v>0</v>
      </c>
      <c r="AC951" t="s">
        <v>538</v>
      </c>
      <c r="AD951">
        <v>1</v>
      </c>
      <c r="AE951">
        <v>1</v>
      </c>
      <c r="AF951" t="str">
        <f>IF(EnergyImpactLookups[[#This Row],[MAT]]="AR",EnergyImpactLookups[[#This Row],[APreWBkWh]],"")</f>
        <v/>
      </c>
      <c r="AG951" t="str">
        <f>IF(EnergyImpactLookups[[#This Row],[MAT]]="AR",EnergyImpactLookups[[#This Row],[APreWBkW]],"")</f>
        <v/>
      </c>
      <c r="AH951" s="19" t="str">
        <f>IF(EnergyImpactLookups[[#This Row],[MAT]]="AR",EnergyImpactLookups[[#This Row],[APreWBtherm]],"")</f>
        <v/>
      </c>
      <c r="AJ951">
        <f>IF(EnergyImpactLookups[[#This Row],[MAT]]="AR",EnergyImpactLookups[[#This Row],[APreWBkW]],EnergyImpactLookups[[#This Row],[AStdWBkW]])</f>
        <v>3.6400000000000002E-2</v>
      </c>
      <c r="AK951">
        <f>IF(EnergyImpactLookups[[#This Row],[MAT]]="AR",EnergyImpactLookups[[#This Row],[APreWBkWh]],EnergyImpactLookups[[#This Row],[AStdWBkWh]])</f>
        <v>31.5076</v>
      </c>
      <c r="AL951">
        <f>IF(EnergyImpactLookups[[#This Row],[MAT]]="AR",EnergyImpactLookups[[#This Row],[APreWBtherm]],EnergyImpactLookups[[#This Row],[AStdWBtherm]])</f>
        <v>0</v>
      </c>
      <c r="AM951">
        <f>IF(EnergyImpactLookups[[#This Row],[MAT]]="AR",EnergyImpactLookups[[#This Row],[AStdWBkW]],0)</f>
        <v>0</v>
      </c>
      <c r="AN951">
        <f>IF(EnergyImpactLookups[[#This Row],[MAT]]="AR",EnergyImpactLookups[[#This Row],[AStdWBkWh]],0)</f>
        <v>0</v>
      </c>
      <c r="AO951">
        <f>IF(EnergyImpactLookups[[#This Row],[MAT]]="AR",EnergyImpactLookups[[#This Row],[AStdWBtherm]],0)</f>
        <v>0</v>
      </c>
    </row>
    <row r="952" spans="1:41" x14ac:dyDescent="0.3">
      <c r="A952" t="s">
        <v>575</v>
      </c>
      <c r="B952" t="s">
        <v>532</v>
      </c>
      <c r="C952" t="s">
        <v>157</v>
      </c>
      <c r="D952" t="s">
        <v>714</v>
      </c>
      <c r="E952" t="s">
        <v>571</v>
      </c>
      <c r="F952" t="s">
        <v>572</v>
      </c>
      <c r="G952" t="s">
        <v>340</v>
      </c>
      <c r="H952" t="s">
        <v>98</v>
      </c>
      <c r="I952" t="s">
        <v>730</v>
      </c>
      <c r="J952" t="s">
        <v>561</v>
      </c>
      <c r="K952" t="s">
        <v>171</v>
      </c>
      <c r="L952" t="s">
        <v>12</v>
      </c>
      <c r="M952" t="s">
        <v>536</v>
      </c>
      <c r="N952" s="1">
        <v>44167</v>
      </c>
      <c r="O952" t="s">
        <v>95</v>
      </c>
      <c r="P952" t="s">
        <v>131</v>
      </c>
      <c r="Q952" t="s">
        <v>109</v>
      </c>
      <c r="R952" t="s">
        <v>129</v>
      </c>
      <c r="S952" t="s">
        <v>537</v>
      </c>
      <c r="T952">
        <v>3.21</v>
      </c>
      <c r="U952">
        <v>2390</v>
      </c>
      <c r="V952" t="s">
        <v>8</v>
      </c>
      <c r="W952">
        <v>92.254999999999995</v>
      </c>
      <c r="X952">
        <v>8.3500000000000005E-2</v>
      </c>
      <c r="Y952">
        <v>0</v>
      </c>
      <c r="Z952">
        <v>67.095799999999997</v>
      </c>
      <c r="AA952">
        <v>6.0699999999999997E-2</v>
      </c>
      <c r="AB952">
        <v>0</v>
      </c>
      <c r="AC952" t="s">
        <v>538</v>
      </c>
      <c r="AD952">
        <v>1</v>
      </c>
      <c r="AE952">
        <v>1</v>
      </c>
      <c r="AF952" t="str">
        <f>IF(EnergyImpactLookups[[#This Row],[MAT]]="AR",EnergyImpactLookups[[#This Row],[APreWBkWh]],"")</f>
        <v/>
      </c>
      <c r="AG952" t="str">
        <f>IF(EnergyImpactLookups[[#This Row],[MAT]]="AR",EnergyImpactLookups[[#This Row],[APreWBkW]],"")</f>
        <v/>
      </c>
      <c r="AH952" s="19" t="str">
        <f>IF(EnergyImpactLookups[[#This Row],[MAT]]="AR",EnergyImpactLookups[[#This Row],[APreWBtherm]],"")</f>
        <v/>
      </c>
      <c r="AJ952">
        <f>IF(EnergyImpactLookups[[#This Row],[MAT]]="AR",EnergyImpactLookups[[#This Row],[APreWBkW]],EnergyImpactLookups[[#This Row],[AStdWBkW]])</f>
        <v>6.0699999999999997E-2</v>
      </c>
      <c r="AK952">
        <f>IF(EnergyImpactLookups[[#This Row],[MAT]]="AR",EnergyImpactLookups[[#This Row],[APreWBkWh]],EnergyImpactLookups[[#This Row],[AStdWBkWh]])</f>
        <v>67.095799999999997</v>
      </c>
      <c r="AL952">
        <f>IF(EnergyImpactLookups[[#This Row],[MAT]]="AR",EnergyImpactLookups[[#This Row],[APreWBtherm]],EnergyImpactLookups[[#This Row],[AStdWBtherm]])</f>
        <v>0</v>
      </c>
      <c r="AM952">
        <f>IF(EnergyImpactLookups[[#This Row],[MAT]]="AR",EnergyImpactLookups[[#This Row],[AStdWBkW]],0)</f>
        <v>0</v>
      </c>
      <c r="AN952">
        <f>IF(EnergyImpactLookups[[#This Row],[MAT]]="AR",EnergyImpactLookups[[#This Row],[AStdWBkWh]],0)</f>
        <v>0</v>
      </c>
      <c r="AO952">
        <f>IF(EnergyImpactLookups[[#This Row],[MAT]]="AR",EnergyImpactLookups[[#This Row],[AStdWBtherm]],0)</f>
        <v>0</v>
      </c>
    </row>
    <row r="953" spans="1:41" x14ac:dyDescent="0.3">
      <c r="A953" t="s">
        <v>575</v>
      </c>
      <c r="B953" t="s">
        <v>532</v>
      </c>
      <c r="C953" t="s">
        <v>157</v>
      </c>
      <c r="D953" t="s">
        <v>714</v>
      </c>
      <c r="E953" t="s">
        <v>571</v>
      </c>
      <c r="F953" t="s">
        <v>572</v>
      </c>
      <c r="G953" t="s">
        <v>340</v>
      </c>
      <c r="H953" t="s">
        <v>98</v>
      </c>
      <c r="I953" t="s">
        <v>730</v>
      </c>
      <c r="J953" t="s">
        <v>561</v>
      </c>
      <c r="K953" t="s">
        <v>171</v>
      </c>
      <c r="L953" t="s">
        <v>12</v>
      </c>
      <c r="M953" t="s">
        <v>536</v>
      </c>
      <c r="N953" s="1">
        <v>44167</v>
      </c>
      <c r="O953" t="s">
        <v>95</v>
      </c>
      <c r="P953" t="s">
        <v>131</v>
      </c>
      <c r="Q953" t="s">
        <v>111</v>
      </c>
      <c r="R953" t="s">
        <v>129</v>
      </c>
      <c r="S953" t="s">
        <v>537</v>
      </c>
      <c r="T953">
        <v>3.77</v>
      </c>
      <c r="U953">
        <v>2390</v>
      </c>
      <c r="V953" t="s">
        <v>8</v>
      </c>
      <c r="W953">
        <v>102.43300000000001</v>
      </c>
      <c r="X953">
        <v>0.10589999999999999</v>
      </c>
      <c r="Y953">
        <v>0</v>
      </c>
      <c r="Z953">
        <v>74.486500000000007</v>
      </c>
      <c r="AA953">
        <v>7.6899999999999996E-2</v>
      </c>
      <c r="AB953">
        <v>0</v>
      </c>
      <c r="AC953" t="s">
        <v>538</v>
      </c>
      <c r="AD953">
        <v>1</v>
      </c>
      <c r="AE953">
        <v>1</v>
      </c>
      <c r="AF953" t="str">
        <f>IF(EnergyImpactLookups[[#This Row],[MAT]]="AR",EnergyImpactLookups[[#This Row],[APreWBkWh]],"")</f>
        <v/>
      </c>
      <c r="AG953" t="str">
        <f>IF(EnergyImpactLookups[[#This Row],[MAT]]="AR",EnergyImpactLookups[[#This Row],[APreWBkW]],"")</f>
        <v/>
      </c>
      <c r="AH953" s="19" t="str">
        <f>IF(EnergyImpactLookups[[#This Row],[MAT]]="AR",EnergyImpactLookups[[#This Row],[APreWBtherm]],"")</f>
        <v/>
      </c>
      <c r="AJ953">
        <f>IF(EnergyImpactLookups[[#This Row],[MAT]]="AR",EnergyImpactLookups[[#This Row],[APreWBkW]],EnergyImpactLookups[[#This Row],[AStdWBkW]])</f>
        <v>7.6899999999999996E-2</v>
      </c>
      <c r="AK953">
        <f>IF(EnergyImpactLookups[[#This Row],[MAT]]="AR",EnergyImpactLookups[[#This Row],[APreWBkWh]],EnergyImpactLookups[[#This Row],[AStdWBkWh]])</f>
        <v>74.486500000000007</v>
      </c>
      <c r="AL953">
        <f>IF(EnergyImpactLookups[[#This Row],[MAT]]="AR",EnergyImpactLookups[[#This Row],[APreWBtherm]],EnergyImpactLookups[[#This Row],[AStdWBtherm]])</f>
        <v>0</v>
      </c>
      <c r="AM953">
        <f>IF(EnergyImpactLookups[[#This Row],[MAT]]="AR",EnergyImpactLookups[[#This Row],[AStdWBkW]],0)</f>
        <v>0</v>
      </c>
      <c r="AN953">
        <f>IF(EnergyImpactLookups[[#This Row],[MAT]]="AR",EnergyImpactLookups[[#This Row],[AStdWBkWh]],0)</f>
        <v>0</v>
      </c>
      <c r="AO953">
        <f>IF(EnergyImpactLookups[[#This Row],[MAT]]="AR",EnergyImpactLookups[[#This Row],[AStdWBtherm]],0)</f>
        <v>0</v>
      </c>
    </row>
    <row r="954" spans="1:41" x14ac:dyDescent="0.3">
      <c r="A954" t="s">
        <v>575</v>
      </c>
      <c r="B954" t="s">
        <v>532</v>
      </c>
      <c r="C954" t="s">
        <v>157</v>
      </c>
      <c r="D954" t="s">
        <v>714</v>
      </c>
      <c r="E954" t="s">
        <v>571</v>
      </c>
      <c r="F954" t="s">
        <v>572</v>
      </c>
      <c r="G954" t="s">
        <v>340</v>
      </c>
      <c r="H954" t="s">
        <v>98</v>
      </c>
      <c r="I954" t="s">
        <v>730</v>
      </c>
      <c r="J954" t="s">
        <v>561</v>
      </c>
      <c r="K954" t="s">
        <v>171</v>
      </c>
      <c r="L954" t="s">
        <v>12</v>
      </c>
      <c r="M954" t="s">
        <v>536</v>
      </c>
      <c r="N954" s="1">
        <v>44167</v>
      </c>
      <c r="O954" t="s">
        <v>95</v>
      </c>
      <c r="P954" t="s">
        <v>131</v>
      </c>
      <c r="Q954" t="s">
        <v>112</v>
      </c>
      <c r="R954" t="s">
        <v>129</v>
      </c>
      <c r="S954" t="s">
        <v>537</v>
      </c>
      <c r="T954">
        <v>3.37</v>
      </c>
      <c r="U954">
        <v>2420</v>
      </c>
      <c r="V954" t="s">
        <v>8</v>
      </c>
      <c r="W954">
        <v>72.495099999999994</v>
      </c>
      <c r="X954">
        <v>0.1177</v>
      </c>
      <c r="Y954">
        <v>0</v>
      </c>
      <c r="Z954">
        <v>52.822499999999998</v>
      </c>
      <c r="AA954">
        <v>8.5500000000000007E-2</v>
      </c>
      <c r="AB954">
        <v>0</v>
      </c>
      <c r="AC954" t="s">
        <v>538</v>
      </c>
      <c r="AD954">
        <v>1</v>
      </c>
      <c r="AE954">
        <v>1</v>
      </c>
      <c r="AF954" t="str">
        <f>IF(EnergyImpactLookups[[#This Row],[MAT]]="AR",EnergyImpactLookups[[#This Row],[APreWBkWh]],"")</f>
        <v/>
      </c>
      <c r="AG954" t="str">
        <f>IF(EnergyImpactLookups[[#This Row],[MAT]]="AR",EnergyImpactLookups[[#This Row],[APreWBkW]],"")</f>
        <v/>
      </c>
      <c r="AH954" s="19" t="str">
        <f>IF(EnergyImpactLookups[[#This Row],[MAT]]="AR",EnergyImpactLookups[[#This Row],[APreWBtherm]],"")</f>
        <v/>
      </c>
      <c r="AJ954">
        <f>IF(EnergyImpactLookups[[#This Row],[MAT]]="AR",EnergyImpactLookups[[#This Row],[APreWBkW]],EnergyImpactLookups[[#This Row],[AStdWBkW]])</f>
        <v>8.5500000000000007E-2</v>
      </c>
      <c r="AK954">
        <f>IF(EnergyImpactLookups[[#This Row],[MAT]]="AR",EnergyImpactLookups[[#This Row],[APreWBkWh]],EnergyImpactLookups[[#This Row],[AStdWBkWh]])</f>
        <v>52.822499999999998</v>
      </c>
      <c r="AL954">
        <f>IF(EnergyImpactLookups[[#This Row],[MAT]]="AR",EnergyImpactLookups[[#This Row],[APreWBtherm]],EnergyImpactLookups[[#This Row],[AStdWBtherm]])</f>
        <v>0</v>
      </c>
      <c r="AM954">
        <f>IF(EnergyImpactLookups[[#This Row],[MAT]]="AR",EnergyImpactLookups[[#This Row],[AStdWBkW]],0)</f>
        <v>0</v>
      </c>
      <c r="AN954">
        <f>IF(EnergyImpactLookups[[#This Row],[MAT]]="AR",EnergyImpactLookups[[#This Row],[AStdWBkWh]],0)</f>
        <v>0</v>
      </c>
      <c r="AO954">
        <f>IF(EnergyImpactLookups[[#This Row],[MAT]]="AR",EnergyImpactLookups[[#This Row],[AStdWBtherm]],0)</f>
        <v>0</v>
      </c>
    </row>
    <row r="955" spans="1:41" x14ac:dyDescent="0.3">
      <c r="A955" t="s">
        <v>575</v>
      </c>
      <c r="B955" t="s">
        <v>532</v>
      </c>
      <c r="C955" t="s">
        <v>157</v>
      </c>
      <c r="D955" t="s">
        <v>714</v>
      </c>
      <c r="E955" t="s">
        <v>571</v>
      </c>
      <c r="F955" t="s">
        <v>572</v>
      </c>
      <c r="G955" t="s">
        <v>340</v>
      </c>
      <c r="H955" t="s">
        <v>98</v>
      </c>
      <c r="I955" t="s">
        <v>730</v>
      </c>
      <c r="J955" t="s">
        <v>561</v>
      </c>
      <c r="K955" t="s">
        <v>171</v>
      </c>
      <c r="L955" t="s">
        <v>12</v>
      </c>
      <c r="M955" t="s">
        <v>536</v>
      </c>
      <c r="N955" s="1">
        <v>44167</v>
      </c>
      <c r="O955" t="s">
        <v>95</v>
      </c>
      <c r="P955" t="s">
        <v>131</v>
      </c>
      <c r="Q955" t="s">
        <v>113</v>
      </c>
      <c r="R955" t="s">
        <v>129</v>
      </c>
      <c r="S955" t="s">
        <v>537</v>
      </c>
      <c r="T955">
        <v>2.5299999999999998</v>
      </c>
      <c r="U955">
        <v>1950</v>
      </c>
      <c r="V955" t="s">
        <v>8</v>
      </c>
      <c r="W955">
        <v>128.95939999999999</v>
      </c>
      <c r="X955">
        <v>0.13450000000000001</v>
      </c>
      <c r="Y955">
        <v>0</v>
      </c>
      <c r="Z955">
        <v>94.011099999999999</v>
      </c>
      <c r="AA955">
        <v>9.7699999999999995E-2</v>
      </c>
      <c r="AB955">
        <v>0</v>
      </c>
      <c r="AC955" t="s">
        <v>538</v>
      </c>
      <c r="AD955">
        <v>1</v>
      </c>
      <c r="AE955">
        <v>1</v>
      </c>
      <c r="AF955" t="str">
        <f>IF(EnergyImpactLookups[[#This Row],[MAT]]="AR",EnergyImpactLookups[[#This Row],[APreWBkWh]],"")</f>
        <v/>
      </c>
      <c r="AG955" t="str">
        <f>IF(EnergyImpactLookups[[#This Row],[MAT]]="AR",EnergyImpactLookups[[#This Row],[APreWBkW]],"")</f>
        <v/>
      </c>
      <c r="AH955" s="19" t="str">
        <f>IF(EnergyImpactLookups[[#This Row],[MAT]]="AR",EnergyImpactLookups[[#This Row],[APreWBtherm]],"")</f>
        <v/>
      </c>
      <c r="AJ955">
        <f>IF(EnergyImpactLookups[[#This Row],[MAT]]="AR",EnergyImpactLookups[[#This Row],[APreWBkW]],EnergyImpactLookups[[#This Row],[AStdWBkW]])</f>
        <v>9.7699999999999995E-2</v>
      </c>
      <c r="AK955">
        <f>IF(EnergyImpactLookups[[#This Row],[MAT]]="AR",EnergyImpactLookups[[#This Row],[APreWBkWh]],EnergyImpactLookups[[#This Row],[AStdWBkWh]])</f>
        <v>94.011099999999999</v>
      </c>
      <c r="AL955">
        <f>IF(EnergyImpactLookups[[#This Row],[MAT]]="AR",EnergyImpactLookups[[#This Row],[APreWBtherm]],EnergyImpactLookups[[#This Row],[AStdWBtherm]])</f>
        <v>0</v>
      </c>
      <c r="AM955">
        <f>IF(EnergyImpactLookups[[#This Row],[MAT]]="AR",EnergyImpactLookups[[#This Row],[AStdWBkW]],0)</f>
        <v>0</v>
      </c>
      <c r="AN955">
        <f>IF(EnergyImpactLookups[[#This Row],[MAT]]="AR",EnergyImpactLookups[[#This Row],[AStdWBkWh]],0)</f>
        <v>0</v>
      </c>
      <c r="AO955">
        <f>IF(EnergyImpactLookups[[#This Row],[MAT]]="AR",EnergyImpactLookups[[#This Row],[AStdWBtherm]],0)</f>
        <v>0</v>
      </c>
    </row>
    <row r="956" spans="1:41" x14ac:dyDescent="0.3">
      <c r="A956" t="s">
        <v>575</v>
      </c>
      <c r="B956" t="s">
        <v>532</v>
      </c>
      <c r="C956" t="s">
        <v>157</v>
      </c>
      <c r="D956" t="s">
        <v>714</v>
      </c>
      <c r="E956" t="s">
        <v>571</v>
      </c>
      <c r="F956" t="s">
        <v>572</v>
      </c>
      <c r="G956" t="s">
        <v>340</v>
      </c>
      <c r="H956" t="s">
        <v>98</v>
      </c>
      <c r="I956" t="s">
        <v>730</v>
      </c>
      <c r="J956" t="s">
        <v>561</v>
      </c>
      <c r="K956" t="s">
        <v>171</v>
      </c>
      <c r="L956" t="s">
        <v>12</v>
      </c>
      <c r="M956" t="s">
        <v>536</v>
      </c>
      <c r="N956" s="1">
        <v>44167</v>
      </c>
      <c r="O956" t="s">
        <v>95</v>
      </c>
      <c r="P956" t="s">
        <v>131</v>
      </c>
      <c r="Q956" t="s">
        <v>114</v>
      </c>
      <c r="R956" t="s">
        <v>129</v>
      </c>
      <c r="S956" t="s">
        <v>537</v>
      </c>
      <c r="T956">
        <v>2.66</v>
      </c>
      <c r="U956">
        <v>1950</v>
      </c>
      <c r="V956" t="s">
        <v>8</v>
      </c>
      <c r="W956">
        <v>113.4555</v>
      </c>
      <c r="X956">
        <v>0.1731</v>
      </c>
      <c r="Y956">
        <v>0</v>
      </c>
      <c r="Z956">
        <v>82.7089</v>
      </c>
      <c r="AA956">
        <v>0.1258</v>
      </c>
      <c r="AB956">
        <v>0</v>
      </c>
      <c r="AC956" t="s">
        <v>538</v>
      </c>
      <c r="AD956">
        <v>1</v>
      </c>
      <c r="AE956">
        <v>1</v>
      </c>
      <c r="AF956" t="str">
        <f>IF(EnergyImpactLookups[[#This Row],[MAT]]="AR",EnergyImpactLookups[[#This Row],[APreWBkWh]],"")</f>
        <v/>
      </c>
      <c r="AG956" t="str">
        <f>IF(EnergyImpactLookups[[#This Row],[MAT]]="AR",EnergyImpactLookups[[#This Row],[APreWBkW]],"")</f>
        <v/>
      </c>
      <c r="AH956" s="19" t="str">
        <f>IF(EnergyImpactLookups[[#This Row],[MAT]]="AR",EnergyImpactLookups[[#This Row],[APreWBtherm]],"")</f>
        <v/>
      </c>
      <c r="AJ956">
        <f>IF(EnergyImpactLookups[[#This Row],[MAT]]="AR",EnergyImpactLookups[[#This Row],[APreWBkW]],EnergyImpactLookups[[#This Row],[AStdWBkW]])</f>
        <v>0.1258</v>
      </c>
      <c r="AK956">
        <f>IF(EnergyImpactLookups[[#This Row],[MAT]]="AR",EnergyImpactLookups[[#This Row],[APreWBkWh]],EnergyImpactLookups[[#This Row],[AStdWBkWh]])</f>
        <v>82.7089</v>
      </c>
      <c r="AL956">
        <f>IF(EnergyImpactLookups[[#This Row],[MAT]]="AR",EnergyImpactLookups[[#This Row],[APreWBtherm]],EnergyImpactLookups[[#This Row],[AStdWBtherm]])</f>
        <v>0</v>
      </c>
      <c r="AM956">
        <f>IF(EnergyImpactLookups[[#This Row],[MAT]]="AR",EnergyImpactLookups[[#This Row],[AStdWBkW]],0)</f>
        <v>0</v>
      </c>
      <c r="AN956">
        <f>IF(EnergyImpactLookups[[#This Row],[MAT]]="AR",EnergyImpactLookups[[#This Row],[AStdWBkWh]],0)</f>
        <v>0</v>
      </c>
      <c r="AO956">
        <f>IF(EnergyImpactLookups[[#This Row],[MAT]]="AR",EnergyImpactLookups[[#This Row],[AStdWBtherm]],0)</f>
        <v>0</v>
      </c>
    </row>
    <row r="957" spans="1:41" x14ac:dyDescent="0.3">
      <c r="A957" t="s">
        <v>575</v>
      </c>
      <c r="B957" t="s">
        <v>532</v>
      </c>
      <c r="C957" t="s">
        <v>157</v>
      </c>
      <c r="D957" t="s">
        <v>714</v>
      </c>
      <c r="E957" t="s">
        <v>571</v>
      </c>
      <c r="F957" t="s">
        <v>572</v>
      </c>
      <c r="G957" t="s">
        <v>340</v>
      </c>
      <c r="H957" t="s">
        <v>98</v>
      </c>
      <c r="I957" t="s">
        <v>730</v>
      </c>
      <c r="J957" t="s">
        <v>561</v>
      </c>
      <c r="K957" t="s">
        <v>171</v>
      </c>
      <c r="L957" t="s">
        <v>12</v>
      </c>
      <c r="M957" t="s">
        <v>536</v>
      </c>
      <c r="N957" s="1">
        <v>44167</v>
      </c>
      <c r="O957" t="s">
        <v>95</v>
      </c>
      <c r="P957" t="s">
        <v>131</v>
      </c>
      <c r="Q957" t="s">
        <v>115</v>
      </c>
      <c r="R957" t="s">
        <v>129</v>
      </c>
      <c r="S957" t="s">
        <v>537</v>
      </c>
      <c r="T957">
        <v>2.4700000000000002</v>
      </c>
      <c r="U957">
        <v>1950</v>
      </c>
      <c r="V957" t="s">
        <v>8</v>
      </c>
      <c r="W957">
        <v>60.692</v>
      </c>
      <c r="X957">
        <v>0.14899999999999999</v>
      </c>
      <c r="Y957">
        <v>0</v>
      </c>
      <c r="Z957">
        <v>45.357500000000002</v>
      </c>
      <c r="AA957">
        <v>0.1087</v>
      </c>
      <c r="AB957">
        <v>0</v>
      </c>
      <c r="AC957" t="s">
        <v>538</v>
      </c>
      <c r="AD957">
        <v>1</v>
      </c>
      <c r="AE957">
        <v>1</v>
      </c>
      <c r="AF957" t="str">
        <f>IF(EnergyImpactLookups[[#This Row],[MAT]]="AR",EnergyImpactLookups[[#This Row],[APreWBkWh]],"")</f>
        <v/>
      </c>
      <c r="AG957" t="str">
        <f>IF(EnergyImpactLookups[[#This Row],[MAT]]="AR",EnergyImpactLookups[[#This Row],[APreWBkW]],"")</f>
        <v/>
      </c>
      <c r="AH957" s="19" t="str">
        <f>IF(EnergyImpactLookups[[#This Row],[MAT]]="AR",EnergyImpactLookups[[#This Row],[APreWBtherm]],"")</f>
        <v/>
      </c>
      <c r="AJ957">
        <f>IF(EnergyImpactLookups[[#This Row],[MAT]]="AR",EnergyImpactLookups[[#This Row],[APreWBkW]],EnergyImpactLookups[[#This Row],[AStdWBkW]])</f>
        <v>0.1087</v>
      </c>
      <c r="AK957">
        <f>IF(EnergyImpactLookups[[#This Row],[MAT]]="AR",EnergyImpactLookups[[#This Row],[APreWBkWh]],EnergyImpactLookups[[#This Row],[AStdWBkWh]])</f>
        <v>45.357500000000002</v>
      </c>
      <c r="AL957">
        <f>IF(EnergyImpactLookups[[#This Row],[MAT]]="AR",EnergyImpactLookups[[#This Row],[APreWBtherm]],EnergyImpactLookups[[#This Row],[AStdWBtherm]])</f>
        <v>0</v>
      </c>
      <c r="AM957">
        <f>IF(EnergyImpactLookups[[#This Row],[MAT]]="AR",EnergyImpactLookups[[#This Row],[AStdWBkW]],0)</f>
        <v>0</v>
      </c>
      <c r="AN957">
        <f>IF(EnergyImpactLookups[[#This Row],[MAT]]="AR",EnergyImpactLookups[[#This Row],[AStdWBkWh]],0)</f>
        <v>0</v>
      </c>
      <c r="AO957">
        <f>IF(EnergyImpactLookups[[#This Row],[MAT]]="AR",EnergyImpactLookups[[#This Row],[AStdWBtherm]],0)</f>
        <v>0</v>
      </c>
    </row>
    <row r="958" spans="1:41" x14ac:dyDescent="0.3">
      <c r="A958" t="s">
        <v>575</v>
      </c>
      <c r="B958" t="s">
        <v>532</v>
      </c>
      <c r="C958" t="s">
        <v>157</v>
      </c>
      <c r="D958" t="s">
        <v>714</v>
      </c>
      <c r="E958" t="s">
        <v>571</v>
      </c>
      <c r="F958" t="s">
        <v>572</v>
      </c>
      <c r="G958" t="s">
        <v>340</v>
      </c>
      <c r="H958" t="s">
        <v>98</v>
      </c>
      <c r="I958" t="s">
        <v>730</v>
      </c>
      <c r="J958" t="s">
        <v>561</v>
      </c>
      <c r="K958" t="s">
        <v>171</v>
      </c>
      <c r="L958" t="s">
        <v>12</v>
      </c>
      <c r="M958" t="s">
        <v>536</v>
      </c>
      <c r="N958" s="1">
        <v>44167</v>
      </c>
      <c r="O958" t="s">
        <v>95</v>
      </c>
      <c r="P958" t="s">
        <v>131</v>
      </c>
      <c r="Q958" t="s">
        <v>116</v>
      </c>
      <c r="R958" t="s">
        <v>129</v>
      </c>
      <c r="S958" t="s">
        <v>537</v>
      </c>
      <c r="T958">
        <v>2.5499999999999998</v>
      </c>
      <c r="U958">
        <v>1950</v>
      </c>
      <c r="V958" t="s">
        <v>8</v>
      </c>
      <c r="W958">
        <v>167.97829999999999</v>
      </c>
      <c r="X958">
        <v>0.18190000000000001</v>
      </c>
      <c r="Y958">
        <v>0</v>
      </c>
      <c r="Z958">
        <v>122.3395</v>
      </c>
      <c r="AA958">
        <v>0.13220000000000001</v>
      </c>
      <c r="AB958">
        <v>0</v>
      </c>
      <c r="AC958" t="s">
        <v>538</v>
      </c>
      <c r="AD958">
        <v>1</v>
      </c>
      <c r="AE958">
        <v>1</v>
      </c>
      <c r="AF958" t="str">
        <f>IF(EnergyImpactLookups[[#This Row],[MAT]]="AR",EnergyImpactLookups[[#This Row],[APreWBkWh]],"")</f>
        <v/>
      </c>
      <c r="AG958" t="str">
        <f>IF(EnergyImpactLookups[[#This Row],[MAT]]="AR",EnergyImpactLookups[[#This Row],[APreWBkW]],"")</f>
        <v/>
      </c>
      <c r="AH958" s="19" t="str">
        <f>IF(EnergyImpactLookups[[#This Row],[MAT]]="AR",EnergyImpactLookups[[#This Row],[APreWBtherm]],"")</f>
        <v/>
      </c>
      <c r="AJ958">
        <f>IF(EnergyImpactLookups[[#This Row],[MAT]]="AR",EnergyImpactLookups[[#This Row],[APreWBkW]],EnergyImpactLookups[[#This Row],[AStdWBkW]])</f>
        <v>0.13220000000000001</v>
      </c>
      <c r="AK958">
        <f>IF(EnergyImpactLookups[[#This Row],[MAT]]="AR",EnergyImpactLookups[[#This Row],[APreWBkWh]],EnergyImpactLookups[[#This Row],[AStdWBkWh]])</f>
        <v>122.3395</v>
      </c>
      <c r="AL958">
        <f>IF(EnergyImpactLookups[[#This Row],[MAT]]="AR",EnergyImpactLookups[[#This Row],[APreWBtherm]],EnergyImpactLookups[[#This Row],[AStdWBtherm]])</f>
        <v>0</v>
      </c>
      <c r="AM958">
        <f>IF(EnergyImpactLookups[[#This Row],[MAT]]="AR",EnergyImpactLookups[[#This Row],[AStdWBkW]],0)</f>
        <v>0</v>
      </c>
      <c r="AN958">
        <f>IF(EnergyImpactLookups[[#This Row],[MAT]]="AR",EnergyImpactLookups[[#This Row],[AStdWBkWh]],0)</f>
        <v>0</v>
      </c>
      <c r="AO958">
        <f>IF(EnergyImpactLookups[[#This Row],[MAT]]="AR",EnergyImpactLookups[[#This Row],[AStdWBtherm]],0)</f>
        <v>0</v>
      </c>
    </row>
    <row r="959" spans="1:41" x14ac:dyDescent="0.3">
      <c r="A959" t="s">
        <v>575</v>
      </c>
      <c r="B959" t="s">
        <v>532</v>
      </c>
      <c r="C959" t="s">
        <v>157</v>
      </c>
      <c r="D959" t="s">
        <v>714</v>
      </c>
      <c r="E959" t="s">
        <v>571</v>
      </c>
      <c r="F959" t="s">
        <v>572</v>
      </c>
      <c r="G959" t="s">
        <v>340</v>
      </c>
      <c r="H959" t="s">
        <v>98</v>
      </c>
      <c r="I959" t="s">
        <v>730</v>
      </c>
      <c r="J959" t="s">
        <v>561</v>
      </c>
      <c r="K959" t="s">
        <v>171</v>
      </c>
      <c r="L959" t="s">
        <v>12</v>
      </c>
      <c r="M959" t="s">
        <v>536</v>
      </c>
      <c r="N959" s="1">
        <v>44167</v>
      </c>
      <c r="O959" t="s">
        <v>95</v>
      </c>
      <c r="P959" t="s">
        <v>131</v>
      </c>
      <c r="Q959" t="s">
        <v>117</v>
      </c>
      <c r="R959" t="s">
        <v>129</v>
      </c>
      <c r="S959" t="s">
        <v>537</v>
      </c>
      <c r="T959">
        <v>3.17</v>
      </c>
      <c r="U959">
        <v>2160</v>
      </c>
      <c r="V959" t="s">
        <v>8</v>
      </c>
      <c r="W959">
        <v>206.66919999999999</v>
      </c>
      <c r="X959">
        <v>0.16639999999999999</v>
      </c>
      <c r="Y959">
        <v>0</v>
      </c>
      <c r="Z959">
        <v>150.477</v>
      </c>
      <c r="AA959">
        <v>0.12089999999999999</v>
      </c>
      <c r="AB959">
        <v>0</v>
      </c>
      <c r="AC959" t="s">
        <v>538</v>
      </c>
      <c r="AD959">
        <v>1</v>
      </c>
      <c r="AE959">
        <v>1</v>
      </c>
      <c r="AF959" t="str">
        <f>IF(EnergyImpactLookups[[#This Row],[MAT]]="AR",EnergyImpactLookups[[#This Row],[APreWBkWh]],"")</f>
        <v/>
      </c>
      <c r="AG959" t="str">
        <f>IF(EnergyImpactLookups[[#This Row],[MAT]]="AR",EnergyImpactLookups[[#This Row],[APreWBkW]],"")</f>
        <v/>
      </c>
      <c r="AH959" s="19" t="str">
        <f>IF(EnergyImpactLookups[[#This Row],[MAT]]="AR",EnergyImpactLookups[[#This Row],[APreWBtherm]],"")</f>
        <v/>
      </c>
      <c r="AJ959">
        <f>IF(EnergyImpactLookups[[#This Row],[MAT]]="AR",EnergyImpactLookups[[#This Row],[APreWBkW]],EnergyImpactLookups[[#This Row],[AStdWBkW]])</f>
        <v>0.12089999999999999</v>
      </c>
      <c r="AK959">
        <f>IF(EnergyImpactLookups[[#This Row],[MAT]]="AR",EnergyImpactLookups[[#This Row],[APreWBkWh]],EnergyImpactLookups[[#This Row],[AStdWBkWh]])</f>
        <v>150.477</v>
      </c>
      <c r="AL959">
        <f>IF(EnergyImpactLookups[[#This Row],[MAT]]="AR",EnergyImpactLookups[[#This Row],[APreWBtherm]],EnergyImpactLookups[[#This Row],[AStdWBtherm]])</f>
        <v>0</v>
      </c>
      <c r="AM959">
        <f>IF(EnergyImpactLookups[[#This Row],[MAT]]="AR",EnergyImpactLookups[[#This Row],[AStdWBkW]],0)</f>
        <v>0</v>
      </c>
      <c r="AN959">
        <f>IF(EnergyImpactLookups[[#This Row],[MAT]]="AR",EnergyImpactLookups[[#This Row],[AStdWBkWh]],0)</f>
        <v>0</v>
      </c>
      <c r="AO959">
        <f>IF(EnergyImpactLookups[[#This Row],[MAT]]="AR",EnergyImpactLookups[[#This Row],[AStdWBtherm]],0)</f>
        <v>0</v>
      </c>
    </row>
    <row r="960" spans="1:41" x14ac:dyDescent="0.3">
      <c r="A960" t="s">
        <v>575</v>
      </c>
      <c r="B960" t="s">
        <v>532</v>
      </c>
      <c r="C960" t="s">
        <v>157</v>
      </c>
      <c r="D960" t="s">
        <v>714</v>
      </c>
      <c r="E960" t="s">
        <v>571</v>
      </c>
      <c r="F960" t="s">
        <v>572</v>
      </c>
      <c r="G960" t="s">
        <v>340</v>
      </c>
      <c r="H960" t="s">
        <v>98</v>
      </c>
      <c r="I960" t="s">
        <v>730</v>
      </c>
      <c r="J960" t="s">
        <v>561</v>
      </c>
      <c r="K960" t="s">
        <v>171</v>
      </c>
      <c r="L960" t="s">
        <v>12</v>
      </c>
      <c r="M960" t="s">
        <v>536</v>
      </c>
      <c r="N960" s="1">
        <v>44167</v>
      </c>
      <c r="O960" t="s">
        <v>95</v>
      </c>
      <c r="P960" t="s">
        <v>131</v>
      </c>
      <c r="Q960" t="s">
        <v>118</v>
      </c>
      <c r="R960" t="s">
        <v>129</v>
      </c>
      <c r="S960" t="s">
        <v>537</v>
      </c>
      <c r="T960">
        <v>3.4</v>
      </c>
      <c r="U960">
        <v>2160</v>
      </c>
      <c r="V960" t="s">
        <v>8</v>
      </c>
      <c r="W960">
        <v>302.66210000000001</v>
      </c>
      <c r="X960">
        <v>0.20180000000000001</v>
      </c>
      <c r="Y960">
        <v>0</v>
      </c>
      <c r="Z960">
        <v>220.0932</v>
      </c>
      <c r="AA960">
        <v>0.14660000000000001</v>
      </c>
      <c r="AB960">
        <v>0</v>
      </c>
      <c r="AC960" t="s">
        <v>538</v>
      </c>
      <c r="AD960">
        <v>1</v>
      </c>
      <c r="AE960">
        <v>1</v>
      </c>
      <c r="AF960" t="str">
        <f>IF(EnergyImpactLookups[[#This Row],[MAT]]="AR",EnergyImpactLookups[[#This Row],[APreWBkWh]],"")</f>
        <v/>
      </c>
      <c r="AG960" t="str">
        <f>IF(EnergyImpactLookups[[#This Row],[MAT]]="AR",EnergyImpactLookups[[#This Row],[APreWBkW]],"")</f>
        <v/>
      </c>
      <c r="AH960" s="19" t="str">
        <f>IF(EnergyImpactLookups[[#This Row],[MAT]]="AR",EnergyImpactLookups[[#This Row],[APreWBtherm]],"")</f>
        <v/>
      </c>
      <c r="AJ960">
        <f>IF(EnergyImpactLookups[[#This Row],[MAT]]="AR",EnergyImpactLookups[[#This Row],[APreWBkW]],EnergyImpactLookups[[#This Row],[AStdWBkW]])</f>
        <v>0.14660000000000001</v>
      </c>
      <c r="AK960">
        <f>IF(EnergyImpactLookups[[#This Row],[MAT]]="AR",EnergyImpactLookups[[#This Row],[APreWBkWh]],EnergyImpactLookups[[#This Row],[AStdWBkWh]])</f>
        <v>220.0932</v>
      </c>
      <c r="AL960">
        <f>IF(EnergyImpactLookups[[#This Row],[MAT]]="AR",EnergyImpactLookups[[#This Row],[APreWBtherm]],EnergyImpactLookups[[#This Row],[AStdWBtherm]])</f>
        <v>0</v>
      </c>
      <c r="AM960">
        <f>IF(EnergyImpactLookups[[#This Row],[MAT]]="AR",EnergyImpactLookups[[#This Row],[AStdWBkW]],0)</f>
        <v>0</v>
      </c>
      <c r="AN960">
        <f>IF(EnergyImpactLookups[[#This Row],[MAT]]="AR",EnergyImpactLookups[[#This Row],[AStdWBkWh]],0)</f>
        <v>0</v>
      </c>
      <c r="AO960">
        <f>IF(EnergyImpactLookups[[#This Row],[MAT]]="AR",EnergyImpactLookups[[#This Row],[AStdWBtherm]],0)</f>
        <v>0</v>
      </c>
    </row>
    <row r="961" spans="1:41" x14ac:dyDescent="0.3">
      <c r="A961" t="s">
        <v>575</v>
      </c>
      <c r="B961" t="s">
        <v>532</v>
      </c>
      <c r="C961" t="s">
        <v>157</v>
      </c>
      <c r="D961" t="s">
        <v>714</v>
      </c>
      <c r="E961" t="s">
        <v>571</v>
      </c>
      <c r="F961" t="s">
        <v>572</v>
      </c>
      <c r="G961" t="s">
        <v>340</v>
      </c>
      <c r="H961" t="s">
        <v>98</v>
      </c>
      <c r="I961" t="s">
        <v>730</v>
      </c>
      <c r="J961" t="s">
        <v>561</v>
      </c>
      <c r="K961" t="s">
        <v>171</v>
      </c>
      <c r="L961" t="s">
        <v>12</v>
      </c>
      <c r="M961" t="s">
        <v>536</v>
      </c>
      <c r="N961" s="1">
        <v>44167</v>
      </c>
      <c r="O961" t="s">
        <v>95</v>
      </c>
      <c r="P961" t="s">
        <v>131</v>
      </c>
      <c r="Q961" t="s">
        <v>119</v>
      </c>
      <c r="R961" t="s">
        <v>129</v>
      </c>
      <c r="S961" t="s">
        <v>537</v>
      </c>
      <c r="T961">
        <v>3.61</v>
      </c>
      <c r="U961">
        <v>2300</v>
      </c>
      <c r="V961" t="s">
        <v>8</v>
      </c>
      <c r="W961">
        <v>32.8855</v>
      </c>
      <c r="X961">
        <v>5.2200000000000003E-2</v>
      </c>
      <c r="Y961">
        <v>0</v>
      </c>
      <c r="Z961">
        <v>24.139900000000001</v>
      </c>
      <c r="AA961">
        <v>3.7900000000000003E-2</v>
      </c>
      <c r="AB961">
        <v>0</v>
      </c>
      <c r="AC961" t="s">
        <v>538</v>
      </c>
      <c r="AD961">
        <v>1</v>
      </c>
      <c r="AE961">
        <v>1</v>
      </c>
      <c r="AF961" t="str">
        <f>IF(EnergyImpactLookups[[#This Row],[MAT]]="AR",EnergyImpactLookups[[#This Row],[APreWBkWh]],"")</f>
        <v/>
      </c>
      <c r="AG961" t="str">
        <f>IF(EnergyImpactLookups[[#This Row],[MAT]]="AR",EnergyImpactLookups[[#This Row],[APreWBkW]],"")</f>
        <v/>
      </c>
      <c r="AH961" s="19" t="str">
        <f>IF(EnergyImpactLookups[[#This Row],[MAT]]="AR",EnergyImpactLookups[[#This Row],[APreWBtherm]],"")</f>
        <v/>
      </c>
      <c r="AJ961">
        <f>IF(EnergyImpactLookups[[#This Row],[MAT]]="AR",EnergyImpactLookups[[#This Row],[APreWBkW]],EnergyImpactLookups[[#This Row],[AStdWBkW]])</f>
        <v>3.7900000000000003E-2</v>
      </c>
      <c r="AK961">
        <f>IF(EnergyImpactLookups[[#This Row],[MAT]]="AR",EnergyImpactLookups[[#This Row],[APreWBkWh]],EnergyImpactLookups[[#This Row],[AStdWBkWh]])</f>
        <v>24.139900000000001</v>
      </c>
      <c r="AL961">
        <f>IF(EnergyImpactLookups[[#This Row],[MAT]]="AR",EnergyImpactLookups[[#This Row],[APreWBtherm]],EnergyImpactLookups[[#This Row],[AStdWBtherm]])</f>
        <v>0</v>
      </c>
      <c r="AM961">
        <f>IF(EnergyImpactLookups[[#This Row],[MAT]]="AR",EnergyImpactLookups[[#This Row],[AStdWBkW]],0)</f>
        <v>0</v>
      </c>
      <c r="AN961">
        <f>IF(EnergyImpactLookups[[#This Row],[MAT]]="AR",EnergyImpactLookups[[#This Row],[AStdWBkWh]],0)</f>
        <v>0</v>
      </c>
      <c r="AO961">
        <f>IF(EnergyImpactLookups[[#This Row],[MAT]]="AR",EnergyImpactLookups[[#This Row],[AStdWBtherm]],0)</f>
        <v>0</v>
      </c>
    </row>
    <row r="962" spans="1:41" x14ac:dyDescent="0.3">
      <c r="A962" t="s">
        <v>576</v>
      </c>
      <c r="B962" t="s">
        <v>532</v>
      </c>
      <c r="C962" t="s">
        <v>158</v>
      </c>
      <c r="D962" t="s">
        <v>715</v>
      </c>
      <c r="E962" t="s">
        <v>571</v>
      </c>
      <c r="F962" t="s">
        <v>572</v>
      </c>
      <c r="G962" t="s">
        <v>341</v>
      </c>
      <c r="H962" t="s">
        <v>98</v>
      </c>
      <c r="I962" t="s">
        <v>731</v>
      </c>
      <c r="J962" t="s">
        <v>563</v>
      </c>
      <c r="K962" t="s">
        <v>171</v>
      </c>
      <c r="L962" t="s">
        <v>12</v>
      </c>
      <c r="M962" t="s">
        <v>536</v>
      </c>
      <c r="N962" s="1">
        <v>44167</v>
      </c>
      <c r="O962" t="s">
        <v>95</v>
      </c>
      <c r="P962" t="s">
        <v>127</v>
      </c>
      <c r="Q962" t="s">
        <v>99</v>
      </c>
      <c r="R962" t="s">
        <v>129</v>
      </c>
      <c r="S962" t="s">
        <v>537</v>
      </c>
      <c r="T962">
        <v>3.5</v>
      </c>
      <c r="U962">
        <v>1240</v>
      </c>
      <c r="V962" t="s">
        <v>8</v>
      </c>
      <c r="W962">
        <v>9.9840999999999998</v>
      </c>
      <c r="X962">
        <v>0</v>
      </c>
      <c r="Y962">
        <v>0</v>
      </c>
      <c r="Z962">
        <v>7.8506</v>
      </c>
      <c r="AA962">
        <v>0</v>
      </c>
      <c r="AB962">
        <v>0</v>
      </c>
      <c r="AC962" t="s">
        <v>538</v>
      </c>
      <c r="AD962">
        <v>1</v>
      </c>
      <c r="AE962">
        <v>1</v>
      </c>
      <c r="AF962" t="str">
        <f>IF(EnergyImpactLookups[[#This Row],[MAT]]="AR",EnergyImpactLookups[[#This Row],[APreWBkWh]],"")</f>
        <v/>
      </c>
      <c r="AG962" t="str">
        <f>IF(EnergyImpactLookups[[#This Row],[MAT]]="AR",EnergyImpactLookups[[#This Row],[APreWBkW]],"")</f>
        <v/>
      </c>
      <c r="AH962" s="19" t="str">
        <f>IF(EnergyImpactLookups[[#This Row],[MAT]]="AR",EnergyImpactLookups[[#This Row],[APreWBtherm]],"")</f>
        <v/>
      </c>
      <c r="AJ962">
        <f>IF(EnergyImpactLookups[[#This Row],[MAT]]="AR",EnergyImpactLookups[[#This Row],[APreWBkW]],EnergyImpactLookups[[#This Row],[AStdWBkW]])</f>
        <v>0</v>
      </c>
      <c r="AK962">
        <f>IF(EnergyImpactLookups[[#This Row],[MAT]]="AR",EnergyImpactLookups[[#This Row],[APreWBkWh]],EnergyImpactLookups[[#This Row],[AStdWBkWh]])</f>
        <v>7.8506</v>
      </c>
      <c r="AL962">
        <f>IF(EnergyImpactLookups[[#This Row],[MAT]]="AR",EnergyImpactLookups[[#This Row],[APreWBtherm]],EnergyImpactLookups[[#This Row],[AStdWBtherm]])</f>
        <v>0</v>
      </c>
      <c r="AM962">
        <f>IF(EnergyImpactLookups[[#This Row],[MAT]]="AR",EnergyImpactLookups[[#This Row],[AStdWBkW]],0)</f>
        <v>0</v>
      </c>
      <c r="AN962">
        <f>IF(EnergyImpactLookups[[#This Row],[MAT]]="AR",EnergyImpactLookups[[#This Row],[AStdWBkWh]],0)</f>
        <v>0</v>
      </c>
      <c r="AO962">
        <f>IF(EnergyImpactLookups[[#This Row],[MAT]]="AR",EnergyImpactLookups[[#This Row],[AStdWBtherm]],0)</f>
        <v>0</v>
      </c>
    </row>
    <row r="963" spans="1:41" x14ac:dyDescent="0.3">
      <c r="A963" t="s">
        <v>576</v>
      </c>
      <c r="B963" t="s">
        <v>532</v>
      </c>
      <c r="C963" t="s">
        <v>158</v>
      </c>
      <c r="D963" t="s">
        <v>715</v>
      </c>
      <c r="E963" t="s">
        <v>571</v>
      </c>
      <c r="F963" t="s">
        <v>572</v>
      </c>
      <c r="G963" t="s">
        <v>341</v>
      </c>
      <c r="H963" t="s">
        <v>98</v>
      </c>
      <c r="I963" t="s">
        <v>731</v>
      </c>
      <c r="J963" t="s">
        <v>563</v>
      </c>
      <c r="K963" t="s">
        <v>171</v>
      </c>
      <c r="L963" t="s">
        <v>12</v>
      </c>
      <c r="M963" t="s">
        <v>536</v>
      </c>
      <c r="N963" s="1">
        <v>44167</v>
      </c>
      <c r="O963" t="s">
        <v>95</v>
      </c>
      <c r="P963" t="s">
        <v>127</v>
      </c>
      <c r="Q963" t="s">
        <v>103</v>
      </c>
      <c r="R963" t="s">
        <v>129</v>
      </c>
      <c r="S963" t="s">
        <v>537</v>
      </c>
      <c r="T963">
        <v>3.5</v>
      </c>
      <c r="U963">
        <v>1240</v>
      </c>
      <c r="V963" t="s">
        <v>8</v>
      </c>
      <c r="W963">
        <v>78.393699999999995</v>
      </c>
      <c r="X963">
        <v>0.13250000000000001</v>
      </c>
      <c r="Y963">
        <v>0</v>
      </c>
      <c r="Z963">
        <v>59.659100000000002</v>
      </c>
      <c r="AA963">
        <v>0.1004</v>
      </c>
      <c r="AB963">
        <v>0</v>
      </c>
      <c r="AC963" t="s">
        <v>538</v>
      </c>
      <c r="AD963">
        <v>1</v>
      </c>
      <c r="AE963">
        <v>1</v>
      </c>
      <c r="AF963" t="str">
        <f>IF(EnergyImpactLookups[[#This Row],[MAT]]="AR",EnergyImpactLookups[[#This Row],[APreWBkWh]],"")</f>
        <v/>
      </c>
      <c r="AG963" t="str">
        <f>IF(EnergyImpactLookups[[#This Row],[MAT]]="AR",EnergyImpactLookups[[#This Row],[APreWBkW]],"")</f>
        <v/>
      </c>
      <c r="AH963" s="19" t="str">
        <f>IF(EnergyImpactLookups[[#This Row],[MAT]]="AR",EnergyImpactLookups[[#This Row],[APreWBtherm]],"")</f>
        <v/>
      </c>
      <c r="AJ963">
        <f>IF(EnergyImpactLookups[[#This Row],[MAT]]="AR",EnergyImpactLookups[[#This Row],[APreWBkW]],EnergyImpactLookups[[#This Row],[AStdWBkW]])</f>
        <v>0.1004</v>
      </c>
      <c r="AK963">
        <f>IF(EnergyImpactLookups[[#This Row],[MAT]]="AR",EnergyImpactLookups[[#This Row],[APreWBkWh]],EnergyImpactLookups[[#This Row],[AStdWBkWh]])</f>
        <v>59.659100000000002</v>
      </c>
      <c r="AL963">
        <f>IF(EnergyImpactLookups[[#This Row],[MAT]]="AR",EnergyImpactLookups[[#This Row],[APreWBtherm]],EnergyImpactLookups[[#This Row],[AStdWBtherm]])</f>
        <v>0</v>
      </c>
      <c r="AM963">
        <f>IF(EnergyImpactLookups[[#This Row],[MAT]]="AR",EnergyImpactLookups[[#This Row],[AStdWBkW]],0)</f>
        <v>0</v>
      </c>
      <c r="AN963">
        <f>IF(EnergyImpactLookups[[#This Row],[MAT]]="AR",EnergyImpactLookups[[#This Row],[AStdWBkWh]],0)</f>
        <v>0</v>
      </c>
      <c r="AO963">
        <f>IF(EnergyImpactLookups[[#This Row],[MAT]]="AR",EnergyImpactLookups[[#This Row],[AStdWBtherm]],0)</f>
        <v>0</v>
      </c>
    </row>
    <row r="964" spans="1:41" x14ac:dyDescent="0.3">
      <c r="A964" t="s">
        <v>576</v>
      </c>
      <c r="B964" t="s">
        <v>532</v>
      </c>
      <c r="C964" t="s">
        <v>158</v>
      </c>
      <c r="D964" t="s">
        <v>715</v>
      </c>
      <c r="E964" t="s">
        <v>571</v>
      </c>
      <c r="F964" t="s">
        <v>572</v>
      </c>
      <c r="G964" t="s">
        <v>341</v>
      </c>
      <c r="H964" t="s">
        <v>98</v>
      </c>
      <c r="I964" t="s">
        <v>731</v>
      </c>
      <c r="J964" t="s">
        <v>563</v>
      </c>
      <c r="K964" t="s">
        <v>171</v>
      </c>
      <c r="L964" t="s">
        <v>12</v>
      </c>
      <c r="M964" t="s">
        <v>536</v>
      </c>
      <c r="N964" s="1">
        <v>44167</v>
      </c>
      <c r="O964" t="s">
        <v>95</v>
      </c>
      <c r="P964" t="s">
        <v>127</v>
      </c>
      <c r="Q964" t="s">
        <v>104</v>
      </c>
      <c r="R964" t="s">
        <v>129</v>
      </c>
      <c r="S964" t="s">
        <v>537</v>
      </c>
      <c r="T964">
        <v>3.5</v>
      </c>
      <c r="U964">
        <v>1240</v>
      </c>
      <c r="V964" t="s">
        <v>8</v>
      </c>
      <c r="W964">
        <v>26.641200000000001</v>
      </c>
      <c r="X964">
        <v>8.6199999999999999E-2</v>
      </c>
      <c r="Y964">
        <v>0</v>
      </c>
      <c r="Z964">
        <v>20.3474</v>
      </c>
      <c r="AA964">
        <v>6.5299999999999997E-2</v>
      </c>
      <c r="AB964">
        <v>0</v>
      </c>
      <c r="AC964" t="s">
        <v>538</v>
      </c>
      <c r="AD964">
        <v>1</v>
      </c>
      <c r="AE964">
        <v>1</v>
      </c>
      <c r="AF964" t="str">
        <f>IF(EnergyImpactLookups[[#This Row],[MAT]]="AR",EnergyImpactLookups[[#This Row],[APreWBkWh]],"")</f>
        <v/>
      </c>
      <c r="AG964" t="str">
        <f>IF(EnergyImpactLookups[[#This Row],[MAT]]="AR",EnergyImpactLookups[[#This Row],[APreWBkW]],"")</f>
        <v/>
      </c>
      <c r="AH964" s="19" t="str">
        <f>IF(EnergyImpactLookups[[#This Row],[MAT]]="AR",EnergyImpactLookups[[#This Row],[APreWBtherm]],"")</f>
        <v/>
      </c>
      <c r="AJ964">
        <f>IF(EnergyImpactLookups[[#This Row],[MAT]]="AR",EnergyImpactLookups[[#This Row],[APreWBkW]],EnergyImpactLookups[[#This Row],[AStdWBkW]])</f>
        <v>6.5299999999999997E-2</v>
      </c>
      <c r="AK964">
        <f>IF(EnergyImpactLookups[[#This Row],[MAT]]="AR",EnergyImpactLookups[[#This Row],[APreWBkWh]],EnergyImpactLookups[[#This Row],[AStdWBkWh]])</f>
        <v>20.3474</v>
      </c>
      <c r="AL964">
        <f>IF(EnergyImpactLookups[[#This Row],[MAT]]="AR",EnergyImpactLookups[[#This Row],[APreWBtherm]],EnergyImpactLookups[[#This Row],[AStdWBtherm]])</f>
        <v>0</v>
      </c>
      <c r="AM964">
        <f>IF(EnergyImpactLookups[[#This Row],[MAT]]="AR",EnergyImpactLookups[[#This Row],[AStdWBkW]],0)</f>
        <v>0</v>
      </c>
      <c r="AN964">
        <f>IF(EnergyImpactLookups[[#This Row],[MAT]]="AR",EnergyImpactLookups[[#This Row],[AStdWBkWh]],0)</f>
        <v>0</v>
      </c>
      <c r="AO964">
        <f>IF(EnergyImpactLookups[[#This Row],[MAT]]="AR",EnergyImpactLookups[[#This Row],[AStdWBtherm]],0)</f>
        <v>0</v>
      </c>
    </row>
    <row r="965" spans="1:41" x14ac:dyDescent="0.3">
      <c r="A965" t="s">
        <v>576</v>
      </c>
      <c r="B965" t="s">
        <v>532</v>
      </c>
      <c r="C965" t="s">
        <v>158</v>
      </c>
      <c r="D965" t="s">
        <v>715</v>
      </c>
      <c r="E965" t="s">
        <v>571</v>
      </c>
      <c r="F965" t="s">
        <v>572</v>
      </c>
      <c r="G965" t="s">
        <v>341</v>
      </c>
      <c r="H965" t="s">
        <v>98</v>
      </c>
      <c r="I965" t="s">
        <v>731</v>
      </c>
      <c r="J965" t="s">
        <v>563</v>
      </c>
      <c r="K965" t="s">
        <v>171</v>
      </c>
      <c r="L965" t="s">
        <v>12</v>
      </c>
      <c r="M965" t="s">
        <v>536</v>
      </c>
      <c r="N965" s="1">
        <v>44167</v>
      </c>
      <c r="O965" t="s">
        <v>95</v>
      </c>
      <c r="P965" t="s">
        <v>127</v>
      </c>
      <c r="Q965" t="s">
        <v>105</v>
      </c>
      <c r="R965" t="s">
        <v>129</v>
      </c>
      <c r="S965" t="s">
        <v>537</v>
      </c>
      <c r="T965">
        <v>3.5</v>
      </c>
      <c r="U965">
        <v>1240</v>
      </c>
      <c r="V965" t="s">
        <v>8</v>
      </c>
      <c r="W965">
        <v>115.044</v>
      </c>
      <c r="X965">
        <v>0.14480000000000001</v>
      </c>
      <c r="Y965">
        <v>0</v>
      </c>
      <c r="Z965">
        <v>87.267200000000003</v>
      </c>
      <c r="AA965">
        <v>0.10970000000000001</v>
      </c>
      <c r="AB965">
        <v>0</v>
      </c>
      <c r="AC965" t="s">
        <v>538</v>
      </c>
      <c r="AD965">
        <v>1</v>
      </c>
      <c r="AE965">
        <v>1</v>
      </c>
      <c r="AF965" t="str">
        <f>IF(EnergyImpactLookups[[#This Row],[MAT]]="AR",EnergyImpactLookups[[#This Row],[APreWBkWh]],"")</f>
        <v/>
      </c>
      <c r="AG965" t="str">
        <f>IF(EnergyImpactLookups[[#This Row],[MAT]]="AR",EnergyImpactLookups[[#This Row],[APreWBkW]],"")</f>
        <v/>
      </c>
      <c r="AH965" s="19" t="str">
        <f>IF(EnergyImpactLookups[[#This Row],[MAT]]="AR",EnergyImpactLookups[[#This Row],[APreWBtherm]],"")</f>
        <v/>
      </c>
      <c r="AJ965">
        <f>IF(EnergyImpactLookups[[#This Row],[MAT]]="AR",EnergyImpactLookups[[#This Row],[APreWBkW]],EnergyImpactLookups[[#This Row],[AStdWBkW]])</f>
        <v>0.10970000000000001</v>
      </c>
      <c r="AK965">
        <f>IF(EnergyImpactLookups[[#This Row],[MAT]]="AR",EnergyImpactLookups[[#This Row],[APreWBkWh]],EnergyImpactLookups[[#This Row],[AStdWBkWh]])</f>
        <v>87.267200000000003</v>
      </c>
      <c r="AL965">
        <f>IF(EnergyImpactLookups[[#This Row],[MAT]]="AR",EnergyImpactLookups[[#This Row],[APreWBtherm]],EnergyImpactLookups[[#This Row],[AStdWBtherm]])</f>
        <v>0</v>
      </c>
      <c r="AM965">
        <f>IF(EnergyImpactLookups[[#This Row],[MAT]]="AR",EnergyImpactLookups[[#This Row],[AStdWBkW]],0)</f>
        <v>0</v>
      </c>
      <c r="AN965">
        <f>IF(EnergyImpactLookups[[#This Row],[MAT]]="AR",EnergyImpactLookups[[#This Row],[AStdWBkWh]],0)</f>
        <v>0</v>
      </c>
      <c r="AO965">
        <f>IF(EnergyImpactLookups[[#This Row],[MAT]]="AR",EnergyImpactLookups[[#This Row],[AStdWBtherm]],0)</f>
        <v>0</v>
      </c>
    </row>
    <row r="966" spans="1:41" x14ac:dyDescent="0.3">
      <c r="A966" t="s">
        <v>576</v>
      </c>
      <c r="B966" t="s">
        <v>532</v>
      </c>
      <c r="C966" t="s">
        <v>158</v>
      </c>
      <c r="D966" t="s">
        <v>715</v>
      </c>
      <c r="E966" t="s">
        <v>571</v>
      </c>
      <c r="F966" t="s">
        <v>572</v>
      </c>
      <c r="G966" t="s">
        <v>341</v>
      </c>
      <c r="H966" t="s">
        <v>98</v>
      </c>
      <c r="I966" t="s">
        <v>731</v>
      </c>
      <c r="J966" t="s">
        <v>563</v>
      </c>
      <c r="K966" t="s">
        <v>171</v>
      </c>
      <c r="L966" t="s">
        <v>12</v>
      </c>
      <c r="M966" t="s">
        <v>536</v>
      </c>
      <c r="N966" s="1">
        <v>44167</v>
      </c>
      <c r="O966" t="s">
        <v>95</v>
      </c>
      <c r="P966" t="s">
        <v>127</v>
      </c>
      <c r="Q966" t="s">
        <v>106</v>
      </c>
      <c r="R966" t="s">
        <v>129</v>
      </c>
      <c r="S966" t="s">
        <v>537</v>
      </c>
      <c r="T966">
        <v>3.5</v>
      </c>
      <c r="U966">
        <v>1240</v>
      </c>
      <c r="V966" t="s">
        <v>8</v>
      </c>
      <c r="W966">
        <v>19.287500000000001</v>
      </c>
      <c r="X966">
        <v>4.8000000000000001E-2</v>
      </c>
      <c r="Y966">
        <v>0</v>
      </c>
      <c r="Z966">
        <v>14.763999999999999</v>
      </c>
      <c r="AA966">
        <v>3.6400000000000002E-2</v>
      </c>
      <c r="AB966">
        <v>0</v>
      </c>
      <c r="AC966" t="s">
        <v>538</v>
      </c>
      <c r="AD966">
        <v>1</v>
      </c>
      <c r="AE966">
        <v>1</v>
      </c>
      <c r="AF966" t="str">
        <f>IF(EnergyImpactLookups[[#This Row],[MAT]]="AR",EnergyImpactLookups[[#This Row],[APreWBkWh]],"")</f>
        <v/>
      </c>
      <c r="AG966" t="str">
        <f>IF(EnergyImpactLookups[[#This Row],[MAT]]="AR",EnergyImpactLookups[[#This Row],[APreWBkW]],"")</f>
        <v/>
      </c>
      <c r="AH966" s="19" t="str">
        <f>IF(EnergyImpactLookups[[#This Row],[MAT]]="AR",EnergyImpactLookups[[#This Row],[APreWBtherm]],"")</f>
        <v/>
      </c>
      <c r="AJ966">
        <f>IF(EnergyImpactLookups[[#This Row],[MAT]]="AR",EnergyImpactLookups[[#This Row],[APreWBkW]],EnergyImpactLookups[[#This Row],[AStdWBkW]])</f>
        <v>3.6400000000000002E-2</v>
      </c>
      <c r="AK966">
        <f>IF(EnergyImpactLookups[[#This Row],[MAT]]="AR",EnergyImpactLookups[[#This Row],[APreWBkWh]],EnergyImpactLookups[[#This Row],[AStdWBkWh]])</f>
        <v>14.763999999999999</v>
      </c>
      <c r="AL966">
        <f>IF(EnergyImpactLookups[[#This Row],[MAT]]="AR",EnergyImpactLookups[[#This Row],[APreWBtherm]],EnergyImpactLookups[[#This Row],[AStdWBtherm]])</f>
        <v>0</v>
      </c>
      <c r="AM966">
        <f>IF(EnergyImpactLookups[[#This Row],[MAT]]="AR",EnergyImpactLookups[[#This Row],[AStdWBkW]],0)</f>
        <v>0</v>
      </c>
      <c r="AN966">
        <f>IF(EnergyImpactLookups[[#This Row],[MAT]]="AR",EnergyImpactLookups[[#This Row],[AStdWBkWh]],0)</f>
        <v>0</v>
      </c>
      <c r="AO966">
        <f>IF(EnergyImpactLookups[[#This Row],[MAT]]="AR",EnergyImpactLookups[[#This Row],[AStdWBtherm]],0)</f>
        <v>0</v>
      </c>
    </row>
    <row r="967" spans="1:41" x14ac:dyDescent="0.3">
      <c r="A967" t="s">
        <v>576</v>
      </c>
      <c r="B967" t="s">
        <v>532</v>
      </c>
      <c r="C967" t="s">
        <v>158</v>
      </c>
      <c r="D967" t="s">
        <v>715</v>
      </c>
      <c r="E967" t="s">
        <v>571</v>
      </c>
      <c r="F967" t="s">
        <v>572</v>
      </c>
      <c r="G967" t="s">
        <v>341</v>
      </c>
      <c r="H967" t="s">
        <v>98</v>
      </c>
      <c r="I967" t="s">
        <v>731</v>
      </c>
      <c r="J967" t="s">
        <v>563</v>
      </c>
      <c r="K967" t="s">
        <v>171</v>
      </c>
      <c r="L967" t="s">
        <v>12</v>
      </c>
      <c r="M967" t="s">
        <v>536</v>
      </c>
      <c r="N967" s="1">
        <v>44167</v>
      </c>
      <c r="O967" t="s">
        <v>95</v>
      </c>
      <c r="P967" t="s">
        <v>127</v>
      </c>
      <c r="Q967" t="s">
        <v>107</v>
      </c>
      <c r="R967" t="s">
        <v>129</v>
      </c>
      <c r="S967" t="s">
        <v>537</v>
      </c>
      <c r="T967">
        <v>3.5</v>
      </c>
      <c r="U967">
        <v>1240</v>
      </c>
      <c r="V967" t="s">
        <v>8</v>
      </c>
      <c r="W967">
        <v>97.578999999999994</v>
      </c>
      <c r="X967">
        <v>7.9899999999999999E-2</v>
      </c>
      <c r="Y967">
        <v>0</v>
      </c>
      <c r="Z967">
        <v>73.997799999999998</v>
      </c>
      <c r="AA967">
        <v>6.0499999999999998E-2</v>
      </c>
      <c r="AB967">
        <v>0</v>
      </c>
      <c r="AC967" t="s">
        <v>538</v>
      </c>
      <c r="AD967">
        <v>1</v>
      </c>
      <c r="AE967">
        <v>1</v>
      </c>
      <c r="AF967" t="str">
        <f>IF(EnergyImpactLookups[[#This Row],[MAT]]="AR",EnergyImpactLookups[[#This Row],[APreWBkWh]],"")</f>
        <v/>
      </c>
      <c r="AG967" t="str">
        <f>IF(EnergyImpactLookups[[#This Row],[MAT]]="AR",EnergyImpactLookups[[#This Row],[APreWBkW]],"")</f>
        <v/>
      </c>
      <c r="AH967" s="19" t="str">
        <f>IF(EnergyImpactLookups[[#This Row],[MAT]]="AR",EnergyImpactLookups[[#This Row],[APreWBtherm]],"")</f>
        <v/>
      </c>
      <c r="AJ967">
        <f>IF(EnergyImpactLookups[[#This Row],[MAT]]="AR",EnergyImpactLookups[[#This Row],[APreWBkW]],EnergyImpactLookups[[#This Row],[AStdWBkW]])</f>
        <v>6.0499999999999998E-2</v>
      </c>
      <c r="AK967">
        <f>IF(EnergyImpactLookups[[#This Row],[MAT]]="AR",EnergyImpactLookups[[#This Row],[APreWBkWh]],EnergyImpactLookups[[#This Row],[AStdWBkWh]])</f>
        <v>73.997799999999998</v>
      </c>
      <c r="AL967">
        <f>IF(EnergyImpactLookups[[#This Row],[MAT]]="AR",EnergyImpactLookups[[#This Row],[APreWBtherm]],EnergyImpactLookups[[#This Row],[AStdWBtherm]])</f>
        <v>0</v>
      </c>
      <c r="AM967">
        <f>IF(EnergyImpactLookups[[#This Row],[MAT]]="AR",EnergyImpactLookups[[#This Row],[AStdWBkW]],0)</f>
        <v>0</v>
      </c>
      <c r="AN967">
        <f>IF(EnergyImpactLookups[[#This Row],[MAT]]="AR",EnergyImpactLookups[[#This Row],[AStdWBkWh]],0)</f>
        <v>0</v>
      </c>
      <c r="AO967">
        <f>IF(EnergyImpactLookups[[#This Row],[MAT]]="AR",EnergyImpactLookups[[#This Row],[AStdWBtherm]],0)</f>
        <v>0</v>
      </c>
    </row>
    <row r="968" spans="1:41" x14ac:dyDescent="0.3">
      <c r="A968" t="s">
        <v>576</v>
      </c>
      <c r="B968" t="s">
        <v>532</v>
      </c>
      <c r="C968" t="s">
        <v>158</v>
      </c>
      <c r="D968" t="s">
        <v>715</v>
      </c>
      <c r="E968" t="s">
        <v>571</v>
      </c>
      <c r="F968" t="s">
        <v>572</v>
      </c>
      <c r="G968" t="s">
        <v>341</v>
      </c>
      <c r="H968" t="s">
        <v>98</v>
      </c>
      <c r="I968" t="s">
        <v>731</v>
      </c>
      <c r="J968" t="s">
        <v>563</v>
      </c>
      <c r="K968" t="s">
        <v>171</v>
      </c>
      <c r="L968" t="s">
        <v>12</v>
      </c>
      <c r="M968" t="s">
        <v>536</v>
      </c>
      <c r="N968" s="1">
        <v>44167</v>
      </c>
      <c r="O968" t="s">
        <v>95</v>
      </c>
      <c r="P968" t="s">
        <v>127</v>
      </c>
      <c r="Q968" t="s">
        <v>109</v>
      </c>
      <c r="R968" t="s">
        <v>129</v>
      </c>
      <c r="S968" t="s">
        <v>537</v>
      </c>
      <c r="T968">
        <v>3.5</v>
      </c>
      <c r="U968">
        <v>1240</v>
      </c>
      <c r="V968" t="s">
        <v>8</v>
      </c>
      <c r="W968">
        <v>151.2039</v>
      </c>
      <c r="X968">
        <v>0.1007</v>
      </c>
      <c r="Y968">
        <v>0</v>
      </c>
      <c r="Z968">
        <v>114.5711</v>
      </c>
      <c r="AA968">
        <v>7.6300000000000007E-2</v>
      </c>
      <c r="AB968">
        <v>0</v>
      </c>
      <c r="AC968" t="s">
        <v>538</v>
      </c>
      <c r="AD968">
        <v>1</v>
      </c>
      <c r="AE968">
        <v>1</v>
      </c>
      <c r="AF968" t="str">
        <f>IF(EnergyImpactLookups[[#This Row],[MAT]]="AR",EnergyImpactLookups[[#This Row],[APreWBkWh]],"")</f>
        <v/>
      </c>
      <c r="AG968" t="str">
        <f>IF(EnergyImpactLookups[[#This Row],[MAT]]="AR",EnergyImpactLookups[[#This Row],[APreWBkW]],"")</f>
        <v/>
      </c>
      <c r="AH968" s="19" t="str">
        <f>IF(EnergyImpactLookups[[#This Row],[MAT]]="AR",EnergyImpactLookups[[#This Row],[APreWBtherm]],"")</f>
        <v/>
      </c>
      <c r="AJ968">
        <f>IF(EnergyImpactLookups[[#This Row],[MAT]]="AR",EnergyImpactLookups[[#This Row],[APreWBkW]],EnergyImpactLookups[[#This Row],[AStdWBkW]])</f>
        <v>7.6300000000000007E-2</v>
      </c>
      <c r="AK968">
        <f>IF(EnergyImpactLookups[[#This Row],[MAT]]="AR",EnergyImpactLookups[[#This Row],[APreWBkWh]],EnergyImpactLookups[[#This Row],[AStdWBkWh]])</f>
        <v>114.5711</v>
      </c>
      <c r="AL968">
        <f>IF(EnergyImpactLookups[[#This Row],[MAT]]="AR",EnergyImpactLookups[[#This Row],[APreWBtherm]],EnergyImpactLookups[[#This Row],[AStdWBtherm]])</f>
        <v>0</v>
      </c>
      <c r="AM968">
        <f>IF(EnergyImpactLookups[[#This Row],[MAT]]="AR",EnergyImpactLookups[[#This Row],[AStdWBkW]],0)</f>
        <v>0</v>
      </c>
      <c r="AN968">
        <f>IF(EnergyImpactLookups[[#This Row],[MAT]]="AR",EnergyImpactLookups[[#This Row],[AStdWBkWh]],0)</f>
        <v>0</v>
      </c>
      <c r="AO968">
        <f>IF(EnergyImpactLookups[[#This Row],[MAT]]="AR",EnergyImpactLookups[[#This Row],[AStdWBtherm]],0)</f>
        <v>0</v>
      </c>
    </row>
    <row r="969" spans="1:41" x14ac:dyDescent="0.3">
      <c r="A969" t="s">
        <v>576</v>
      </c>
      <c r="B969" t="s">
        <v>532</v>
      </c>
      <c r="C969" t="s">
        <v>158</v>
      </c>
      <c r="D969" t="s">
        <v>715</v>
      </c>
      <c r="E969" t="s">
        <v>571</v>
      </c>
      <c r="F969" t="s">
        <v>572</v>
      </c>
      <c r="G969" t="s">
        <v>341</v>
      </c>
      <c r="H969" t="s">
        <v>98</v>
      </c>
      <c r="I969" t="s">
        <v>731</v>
      </c>
      <c r="J969" t="s">
        <v>563</v>
      </c>
      <c r="K969" t="s">
        <v>171</v>
      </c>
      <c r="L969" t="s">
        <v>12</v>
      </c>
      <c r="M969" t="s">
        <v>536</v>
      </c>
      <c r="N969" s="1">
        <v>44167</v>
      </c>
      <c r="O969" t="s">
        <v>95</v>
      </c>
      <c r="P969" t="s">
        <v>127</v>
      </c>
      <c r="Q969" t="s">
        <v>111</v>
      </c>
      <c r="R969" t="s">
        <v>129</v>
      </c>
      <c r="S969" t="s">
        <v>537</v>
      </c>
      <c r="T969">
        <v>3.5</v>
      </c>
      <c r="U969">
        <v>1240</v>
      </c>
      <c r="V969" t="s">
        <v>8</v>
      </c>
      <c r="W969">
        <v>223.7116</v>
      </c>
      <c r="X969">
        <v>0.14249999999999999</v>
      </c>
      <c r="Y969">
        <v>0</v>
      </c>
      <c r="Z969">
        <v>169.49590000000001</v>
      </c>
      <c r="AA969">
        <v>0.1079</v>
      </c>
      <c r="AB969">
        <v>0</v>
      </c>
      <c r="AC969" t="s">
        <v>538</v>
      </c>
      <c r="AD969">
        <v>1</v>
      </c>
      <c r="AE969">
        <v>1</v>
      </c>
      <c r="AF969" t="str">
        <f>IF(EnergyImpactLookups[[#This Row],[MAT]]="AR",EnergyImpactLookups[[#This Row],[APreWBkWh]],"")</f>
        <v/>
      </c>
      <c r="AG969" t="str">
        <f>IF(EnergyImpactLookups[[#This Row],[MAT]]="AR",EnergyImpactLookups[[#This Row],[APreWBkW]],"")</f>
        <v/>
      </c>
      <c r="AH969" s="19" t="str">
        <f>IF(EnergyImpactLookups[[#This Row],[MAT]]="AR",EnergyImpactLookups[[#This Row],[APreWBtherm]],"")</f>
        <v/>
      </c>
      <c r="AJ969">
        <f>IF(EnergyImpactLookups[[#This Row],[MAT]]="AR",EnergyImpactLookups[[#This Row],[APreWBkW]],EnergyImpactLookups[[#This Row],[AStdWBkW]])</f>
        <v>0.1079</v>
      </c>
      <c r="AK969">
        <f>IF(EnergyImpactLookups[[#This Row],[MAT]]="AR",EnergyImpactLookups[[#This Row],[APreWBkWh]],EnergyImpactLookups[[#This Row],[AStdWBkWh]])</f>
        <v>169.49590000000001</v>
      </c>
      <c r="AL969">
        <f>IF(EnergyImpactLookups[[#This Row],[MAT]]="AR",EnergyImpactLookups[[#This Row],[APreWBtherm]],EnergyImpactLookups[[#This Row],[AStdWBtherm]])</f>
        <v>0</v>
      </c>
      <c r="AM969">
        <f>IF(EnergyImpactLookups[[#This Row],[MAT]]="AR",EnergyImpactLookups[[#This Row],[AStdWBkW]],0)</f>
        <v>0</v>
      </c>
      <c r="AN969">
        <f>IF(EnergyImpactLookups[[#This Row],[MAT]]="AR",EnergyImpactLookups[[#This Row],[AStdWBkWh]],0)</f>
        <v>0</v>
      </c>
      <c r="AO969">
        <f>IF(EnergyImpactLookups[[#This Row],[MAT]]="AR",EnergyImpactLookups[[#This Row],[AStdWBtherm]],0)</f>
        <v>0</v>
      </c>
    </row>
    <row r="970" spans="1:41" x14ac:dyDescent="0.3">
      <c r="A970" t="s">
        <v>576</v>
      </c>
      <c r="B970" t="s">
        <v>532</v>
      </c>
      <c r="C970" t="s">
        <v>158</v>
      </c>
      <c r="D970" t="s">
        <v>715</v>
      </c>
      <c r="E970" t="s">
        <v>571</v>
      </c>
      <c r="F970" t="s">
        <v>572</v>
      </c>
      <c r="G970" t="s">
        <v>341</v>
      </c>
      <c r="H970" t="s">
        <v>98</v>
      </c>
      <c r="I970" t="s">
        <v>731</v>
      </c>
      <c r="J970" t="s">
        <v>563</v>
      </c>
      <c r="K970" t="s">
        <v>171</v>
      </c>
      <c r="L970" t="s">
        <v>12</v>
      </c>
      <c r="M970" t="s">
        <v>536</v>
      </c>
      <c r="N970" s="1">
        <v>44167</v>
      </c>
      <c r="O970" t="s">
        <v>95</v>
      </c>
      <c r="P970" t="s">
        <v>127</v>
      </c>
      <c r="Q970" t="s">
        <v>112</v>
      </c>
      <c r="R970" t="s">
        <v>129</v>
      </c>
      <c r="S970" t="s">
        <v>537</v>
      </c>
      <c r="T970">
        <v>3.5</v>
      </c>
      <c r="U970">
        <v>1240</v>
      </c>
      <c r="V970" t="s">
        <v>8</v>
      </c>
      <c r="W970">
        <v>180.1506</v>
      </c>
      <c r="X970">
        <v>0.14000000000000001</v>
      </c>
      <c r="Y970">
        <v>0</v>
      </c>
      <c r="Z970">
        <v>136.5728</v>
      </c>
      <c r="AA970">
        <v>0.106</v>
      </c>
      <c r="AB970">
        <v>0</v>
      </c>
      <c r="AC970" t="s">
        <v>538</v>
      </c>
      <c r="AD970">
        <v>1</v>
      </c>
      <c r="AE970">
        <v>1</v>
      </c>
      <c r="AF970" t="str">
        <f>IF(EnergyImpactLookups[[#This Row],[MAT]]="AR",EnergyImpactLookups[[#This Row],[APreWBkWh]],"")</f>
        <v/>
      </c>
      <c r="AG970" t="str">
        <f>IF(EnergyImpactLookups[[#This Row],[MAT]]="AR",EnergyImpactLookups[[#This Row],[APreWBkW]],"")</f>
        <v/>
      </c>
      <c r="AH970" s="19" t="str">
        <f>IF(EnergyImpactLookups[[#This Row],[MAT]]="AR",EnergyImpactLookups[[#This Row],[APreWBtherm]],"")</f>
        <v/>
      </c>
      <c r="AJ970">
        <f>IF(EnergyImpactLookups[[#This Row],[MAT]]="AR",EnergyImpactLookups[[#This Row],[APreWBkW]],EnergyImpactLookups[[#This Row],[AStdWBkW]])</f>
        <v>0.106</v>
      </c>
      <c r="AK970">
        <f>IF(EnergyImpactLookups[[#This Row],[MAT]]="AR",EnergyImpactLookups[[#This Row],[APreWBkWh]],EnergyImpactLookups[[#This Row],[AStdWBkWh]])</f>
        <v>136.5728</v>
      </c>
      <c r="AL970">
        <f>IF(EnergyImpactLookups[[#This Row],[MAT]]="AR",EnergyImpactLookups[[#This Row],[APreWBtherm]],EnergyImpactLookups[[#This Row],[AStdWBtherm]])</f>
        <v>0</v>
      </c>
      <c r="AM970">
        <f>IF(EnergyImpactLookups[[#This Row],[MAT]]="AR",EnergyImpactLookups[[#This Row],[AStdWBkW]],0)</f>
        <v>0</v>
      </c>
      <c r="AN970">
        <f>IF(EnergyImpactLookups[[#This Row],[MAT]]="AR",EnergyImpactLookups[[#This Row],[AStdWBkWh]],0)</f>
        <v>0</v>
      </c>
      <c r="AO970">
        <f>IF(EnergyImpactLookups[[#This Row],[MAT]]="AR",EnergyImpactLookups[[#This Row],[AStdWBtherm]],0)</f>
        <v>0</v>
      </c>
    </row>
    <row r="971" spans="1:41" x14ac:dyDescent="0.3">
      <c r="A971" t="s">
        <v>576</v>
      </c>
      <c r="B971" t="s">
        <v>532</v>
      </c>
      <c r="C971" t="s">
        <v>158</v>
      </c>
      <c r="D971" t="s">
        <v>715</v>
      </c>
      <c r="E971" t="s">
        <v>571</v>
      </c>
      <c r="F971" t="s">
        <v>572</v>
      </c>
      <c r="G971" t="s">
        <v>341</v>
      </c>
      <c r="H971" t="s">
        <v>98</v>
      </c>
      <c r="I971" t="s">
        <v>731</v>
      </c>
      <c r="J971" t="s">
        <v>563</v>
      </c>
      <c r="K971" t="s">
        <v>171</v>
      </c>
      <c r="L971" t="s">
        <v>12</v>
      </c>
      <c r="M971" t="s">
        <v>536</v>
      </c>
      <c r="N971" s="1">
        <v>44167</v>
      </c>
      <c r="O971" t="s">
        <v>95</v>
      </c>
      <c r="P971" t="s">
        <v>127</v>
      </c>
      <c r="Q971" t="s">
        <v>113</v>
      </c>
      <c r="R971" t="s">
        <v>129</v>
      </c>
      <c r="S971" t="s">
        <v>537</v>
      </c>
      <c r="T971">
        <v>3.5</v>
      </c>
      <c r="U971">
        <v>1240</v>
      </c>
      <c r="V971" t="s">
        <v>8</v>
      </c>
      <c r="W971">
        <v>240.602</v>
      </c>
      <c r="X971">
        <v>0.1575</v>
      </c>
      <c r="Y971">
        <v>0</v>
      </c>
      <c r="Z971">
        <v>182.40729999999999</v>
      </c>
      <c r="AA971">
        <v>0.1193</v>
      </c>
      <c r="AB971">
        <v>0</v>
      </c>
      <c r="AC971" t="s">
        <v>538</v>
      </c>
      <c r="AD971">
        <v>1</v>
      </c>
      <c r="AE971">
        <v>1</v>
      </c>
      <c r="AF971" t="str">
        <f>IF(EnergyImpactLookups[[#This Row],[MAT]]="AR",EnergyImpactLookups[[#This Row],[APreWBkWh]],"")</f>
        <v/>
      </c>
      <c r="AG971" t="str">
        <f>IF(EnergyImpactLookups[[#This Row],[MAT]]="AR",EnergyImpactLookups[[#This Row],[APreWBkW]],"")</f>
        <v/>
      </c>
      <c r="AH971" s="19" t="str">
        <f>IF(EnergyImpactLookups[[#This Row],[MAT]]="AR",EnergyImpactLookups[[#This Row],[APreWBtherm]],"")</f>
        <v/>
      </c>
      <c r="AJ971">
        <f>IF(EnergyImpactLookups[[#This Row],[MAT]]="AR",EnergyImpactLookups[[#This Row],[APreWBkW]],EnergyImpactLookups[[#This Row],[AStdWBkW]])</f>
        <v>0.1193</v>
      </c>
      <c r="AK971">
        <f>IF(EnergyImpactLookups[[#This Row],[MAT]]="AR",EnergyImpactLookups[[#This Row],[APreWBkWh]],EnergyImpactLookups[[#This Row],[AStdWBkWh]])</f>
        <v>182.40729999999999</v>
      </c>
      <c r="AL971">
        <f>IF(EnergyImpactLookups[[#This Row],[MAT]]="AR",EnergyImpactLookups[[#This Row],[APreWBtherm]],EnergyImpactLookups[[#This Row],[AStdWBtherm]])</f>
        <v>0</v>
      </c>
      <c r="AM971">
        <f>IF(EnergyImpactLookups[[#This Row],[MAT]]="AR",EnergyImpactLookups[[#This Row],[AStdWBkW]],0)</f>
        <v>0</v>
      </c>
      <c r="AN971">
        <f>IF(EnergyImpactLookups[[#This Row],[MAT]]="AR",EnergyImpactLookups[[#This Row],[AStdWBkWh]],0)</f>
        <v>0</v>
      </c>
      <c r="AO971">
        <f>IF(EnergyImpactLookups[[#This Row],[MAT]]="AR",EnergyImpactLookups[[#This Row],[AStdWBtherm]],0)</f>
        <v>0</v>
      </c>
    </row>
    <row r="972" spans="1:41" x14ac:dyDescent="0.3">
      <c r="A972" t="s">
        <v>576</v>
      </c>
      <c r="B972" t="s">
        <v>532</v>
      </c>
      <c r="C972" t="s">
        <v>158</v>
      </c>
      <c r="D972" t="s">
        <v>715</v>
      </c>
      <c r="E972" t="s">
        <v>571</v>
      </c>
      <c r="F972" t="s">
        <v>572</v>
      </c>
      <c r="G972" t="s">
        <v>341</v>
      </c>
      <c r="H972" t="s">
        <v>98</v>
      </c>
      <c r="I972" t="s">
        <v>731</v>
      </c>
      <c r="J972" t="s">
        <v>563</v>
      </c>
      <c r="K972" t="s">
        <v>171</v>
      </c>
      <c r="L972" t="s">
        <v>12</v>
      </c>
      <c r="M972" t="s">
        <v>536</v>
      </c>
      <c r="N972" s="1">
        <v>44167</v>
      </c>
      <c r="O972" t="s">
        <v>95</v>
      </c>
      <c r="P972" t="s">
        <v>127</v>
      </c>
      <c r="Q972" t="s">
        <v>114</v>
      </c>
      <c r="R972" t="s">
        <v>129</v>
      </c>
      <c r="S972" t="s">
        <v>537</v>
      </c>
      <c r="T972">
        <v>3.5</v>
      </c>
      <c r="U972">
        <v>1240</v>
      </c>
      <c r="V972" t="s">
        <v>8</v>
      </c>
      <c r="W972">
        <v>228.22540000000001</v>
      </c>
      <c r="X972">
        <v>0.21929999999999999</v>
      </c>
      <c r="Y972">
        <v>0</v>
      </c>
      <c r="Z972">
        <v>173.05410000000001</v>
      </c>
      <c r="AA972">
        <v>0.1661</v>
      </c>
      <c r="AB972">
        <v>0</v>
      </c>
      <c r="AC972" t="s">
        <v>538</v>
      </c>
      <c r="AD972">
        <v>1</v>
      </c>
      <c r="AE972">
        <v>1</v>
      </c>
      <c r="AF972" t="str">
        <f>IF(EnergyImpactLookups[[#This Row],[MAT]]="AR",EnergyImpactLookups[[#This Row],[APreWBkWh]],"")</f>
        <v/>
      </c>
      <c r="AG972" t="str">
        <f>IF(EnergyImpactLookups[[#This Row],[MAT]]="AR",EnergyImpactLookups[[#This Row],[APreWBkW]],"")</f>
        <v/>
      </c>
      <c r="AH972" s="19" t="str">
        <f>IF(EnergyImpactLookups[[#This Row],[MAT]]="AR",EnergyImpactLookups[[#This Row],[APreWBtherm]],"")</f>
        <v/>
      </c>
      <c r="AJ972">
        <f>IF(EnergyImpactLookups[[#This Row],[MAT]]="AR",EnergyImpactLookups[[#This Row],[APreWBkW]],EnergyImpactLookups[[#This Row],[AStdWBkW]])</f>
        <v>0.1661</v>
      </c>
      <c r="AK972">
        <f>IF(EnergyImpactLookups[[#This Row],[MAT]]="AR",EnergyImpactLookups[[#This Row],[APreWBkWh]],EnergyImpactLookups[[#This Row],[AStdWBkWh]])</f>
        <v>173.05410000000001</v>
      </c>
      <c r="AL972">
        <f>IF(EnergyImpactLookups[[#This Row],[MAT]]="AR",EnergyImpactLookups[[#This Row],[APreWBtherm]],EnergyImpactLookups[[#This Row],[AStdWBtherm]])</f>
        <v>0</v>
      </c>
      <c r="AM972">
        <f>IF(EnergyImpactLookups[[#This Row],[MAT]]="AR",EnergyImpactLookups[[#This Row],[AStdWBkW]],0)</f>
        <v>0</v>
      </c>
      <c r="AN972">
        <f>IF(EnergyImpactLookups[[#This Row],[MAT]]="AR",EnergyImpactLookups[[#This Row],[AStdWBkWh]],0)</f>
        <v>0</v>
      </c>
      <c r="AO972">
        <f>IF(EnergyImpactLookups[[#This Row],[MAT]]="AR",EnergyImpactLookups[[#This Row],[AStdWBtherm]],0)</f>
        <v>0</v>
      </c>
    </row>
    <row r="973" spans="1:41" x14ac:dyDescent="0.3">
      <c r="A973" t="s">
        <v>576</v>
      </c>
      <c r="B973" t="s">
        <v>532</v>
      </c>
      <c r="C973" t="s">
        <v>158</v>
      </c>
      <c r="D973" t="s">
        <v>715</v>
      </c>
      <c r="E973" t="s">
        <v>571</v>
      </c>
      <c r="F973" t="s">
        <v>572</v>
      </c>
      <c r="G973" t="s">
        <v>341</v>
      </c>
      <c r="H973" t="s">
        <v>98</v>
      </c>
      <c r="I973" t="s">
        <v>731</v>
      </c>
      <c r="J973" t="s">
        <v>563</v>
      </c>
      <c r="K973" t="s">
        <v>171</v>
      </c>
      <c r="L973" t="s">
        <v>12</v>
      </c>
      <c r="M973" t="s">
        <v>536</v>
      </c>
      <c r="N973" s="1">
        <v>44167</v>
      </c>
      <c r="O973" t="s">
        <v>95</v>
      </c>
      <c r="P973" t="s">
        <v>127</v>
      </c>
      <c r="Q973" t="s">
        <v>115</v>
      </c>
      <c r="R973" t="s">
        <v>129</v>
      </c>
      <c r="S973" t="s">
        <v>537</v>
      </c>
      <c r="T973">
        <v>3.5</v>
      </c>
      <c r="U973">
        <v>1240</v>
      </c>
      <c r="V973" t="s">
        <v>8</v>
      </c>
      <c r="W973">
        <v>145.36949999999999</v>
      </c>
      <c r="X973">
        <v>0.18790000000000001</v>
      </c>
      <c r="Y973">
        <v>0</v>
      </c>
      <c r="Z973">
        <v>110.3382</v>
      </c>
      <c r="AA973">
        <v>0.14230000000000001</v>
      </c>
      <c r="AB973">
        <v>0</v>
      </c>
      <c r="AC973" t="s">
        <v>538</v>
      </c>
      <c r="AD973">
        <v>1</v>
      </c>
      <c r="AE973">
        <v>1</v>
      </c>
      <c r="AF973" t="str">
        <f>IF(EnergyImpactLookups[[#This Row],[MAT]]="AR",EnergyImpactLookups[[#This Row],[APreWBkWh]],"")</f>
        <v/>
      </c>
      <c r="AG973" t="str">
        <f>IF(EnergyImpactLookups[[#This Row],[MAT]]="AR",EnergyImpactLookups[[#This Row],[APreWBkW]],"")</f>
        <v/>
      </c>
      <c r="AH973" s="19" t="str">
        <f>IF(EnergyImpactLookups[[#This Row],[MAT]]="AR",EnergyImpactLookups[[#This Row],[APreWBtherm]],"")</f>
        <v/>
      </c>
      <c r="AJ973">
        <f>IF(EnergyImpactLookups[[#This Row],[MAT]]="AR",EnergyImpactLookups[[#This Row],[APreWBkW]],EnergyImpactLookups[[#This Row],[AStdWBkW]])</f>
        <v>0.14230000000000001</v>
      </c>
      <c r="AK973">
        <f>IF(EnergyImpactLookups[[#This Row],[MAT]]="AR",EnergyImpactLookups[[#This Row],[APreWBkWh]],EnergyImpactLookups[[#This Row],[AStdWBkWh]])</f>
        <v>110.3382</v>
      </c>
      <c r="AL973">
        <f>IF(EnergyImpactLookups[[#This Row],[MAT]]="AR",EnergyImpactLookups[[#This Row],[APreWBtherm]],EnergyImpactLookups[[#This Row],[AStdWBtherm]])</f>
        <v>0</v>
      </c>
      <c r="AM973">
        <f>IF(EnergyImpactLookups[[#This Row],[MAT]]="AR",EnergyImpactLookups[[#This Row],[AStdWBkW]],0)</f>
        <v>0</v>
      </c>
      <c r="AN973">
        <f>IF(EnergyImpactLookups[[#This Row],[MAT]]="AR",EnergyImpactLookups[[#This Row],[AStdWBkWh]],0)</f>
        <v>0</v>
      </c>
      <c r="AO973">
        <f>IF(EnergyImpactLookups[[#This Row],[MAT]]="AR",EnergyImpactLookups[[#This Row],[AStdWBtherm]],0)</f>
        <v>0</v>
      </c>
    </row>
    <row r="974" spans="1:41" x14ac:dyDescent="0.3">
      <c r="A974" t="s">
        <v>576</v>
      </c>
      <c r="B974" t="s">
        <v>532</v>
      </c>
      <c r="C974" t="s">
        <v>158</v>
      </c>
      <c r="D974" t="s">
        <v>715</v>
      </c>
      <c r="E974" t="s">
        <v>571</v>
      </c>
      <c r="F974" t="s">
        <v>572</v>
      </c>
      <c r="G974" t="s">
        <v>341</v>
      </c>
      <c r="H974" t="s">
        <v>98</v>
      </c>
      <c r="I974" t="s">
        <v>731</v>
      </c>
      <c r="J974" t="s">
        <v>563</v>
      </c>
      <c r="K974" t="s">
        <v>171</v>
      </c>
      <c r="L974" t="s">
        <v>12</v>
      </c>
      <c r="M974" t="s">
        <v>536</v>
      </c>
      <c r="N974" s="1">
        <v>44167</v>
      </c>
      <c r="O974" t="s">
        <v>95</v>
      </c>
      <c r="P974" t="s">
        <v>127</v>
      </c>
      <c r="Q974" t="s">
        <v>116</v>
      </c>
      <c r="R974" t="s">
        <v>129</v>
      </c>
      <c r="S974" t="s">
        <v>537</v>
      </c>
      <c r="T974">
        <v>3.5</v>
      </c>
      <c r="U974">
        <v>1240</v>
      </c>
      <c r="V974" t="s">
        <v>8</v>
      </c>
      <c r="W974">
        <v>268.6533</v>
      </c>
      <c r="X974">
        <v>0.21240000000000001</v>
      </c>
      <c r="Y974">
        <v>0</v>
      </c>
      <c r="Z974">
        <v>203.6798</v>
      </c>
      <c r="AA974">
        <v>0.16089999999999999</v>
      </c>
      <c r="AB974">
        <v>0</v>
      </c>
      <c r="AC974" t="s">
        <v>538</v>
      </c>
      <c r="AD974">
        <v>1</v>
      </c>
      <c r="AE974">
        <v>1</v>
      </c>
      <c r="AF974" t="str">
        <f>IF(EnergyImpactLookups[[#This Row],[MAT]]="AR",EnergyImpactLookups[[#This Row],[APreWBkWh]],"")</f>
        <v/>
      </c>
      <c r="AG974" t="str">
        <f>IF(EnergyImpactLookups[[#This Row],[MAT]]="AR",EnergyImpactLookups[[#This Row],[APreWBkW]],"")</f>
        <v/>
      </c>
      <c r="AH974" s="19" t="str">
        <f>IF(EnergyImpactLookups[[#This Row],[MAT]]="AR",EnergyImpactLookups[[#This Row],[APreWBtherm]],"")</f>
        <v/>
      </c>
      <c r="AJ974">
        <f>IF(EnergyImpactLookups[[#This Row],[MAT]]="AR",EnergyImpactLookups[[#This Row],[APreWBkW]],EnergyImpactLookups[[#This Row],[AStdWBkW]])</f>
        <v>0.16089999999999999</v>
      </c>
      <c r="AK974">
        <f>IF(EnergyImpactLookups[[#This Row],[MAT]]="AR",EnergyImpactLookups[[#This Row],[APreWBkWh]],EnergyImpactLookups[[#This Row],[AStdWBkWh]])</f>
        <v>203.6798</v>
      </c>
      <c r="AL974">
        <f>IF(EnergyImpactLookups[[#This Row],[MAT]]="AR",EnergyImpactLookups[[#This Row],[APreWBtherm]],EnergyImpactLookups[[#This Row],[AStdWBtherm]])</f>
        <v>0</v>
      </c>
      <c r="AM974">
        <f>IF(EnergyImpactLookups[[#This Row],[MAT]]="AR",EnergyImpactLookups[[#This Row],[AStdWBkW]],0)</f>
        <v>0</v>
      </c>
      <c r="AN974">
        <f>IF(EnergyImpactLookups[[#This Row],[MAT]]="AR",EnergyImpactLookups[[#This Row],[AStdWBkWh]],0)</f>
        <v>0</v>
      </c>
      <c r="AO974">
        <f>IF(EnergyImpactLookups[[#This Row],[MAT]]="AR",EnergyImpactLookups[[#This Row],[AStdWBtherm]],0)</f>
        <v>0</v>
      </c>
    </row>
    <row r="975" spans="1:41" x14ac:dyDescent="0.3">
      <c r="A975" t="s">
        <v>576</v>
      </c>
      <c r="B975" t="s">
        <v>532</v>
      </c>
      <c r="C975" t="s">
        <v>158</v>
      </c>
      <c r="D975" t="s">
        <v>715</v>
      </c>
      <c r="E975" t="s">
        <v>571</v>
      </c>
      <c r="F975" t="s">
        <v>572</v>
      </c>
      <c r="G975" t="s">
        <v>341</v>
      </c>
      <c r="H975" t="s">
        <v>98</v>
      </c>
      <c r="I975" t="s">
        <v>731</v>
      </c>
      <c r="J975" t="s">
        <v>563</v>
      </c>
      <c r="K975" t="s">
        <v>171</v>
      </c>
      <c r="L975" t="s">
        <v>12</v>
      </c>
      <c r="M975" t="s">
        <v>536</v>
      </c>
      <c r="N975" s="1">
        <v>44167</v>
      </c>
      <c r="O975" t="s">
        <v>95</v>
      </c>
      <c r="P975" t="s">
        <v>127</v>
      </c>
      <c r="Q975" t="s">
        <v>117</v>
      </c>
      <c r="R975" t="s">
        <v>129</v>
      </c>
      <c r="S975" t="s">
        <v>537</v>
      </c>
      <c r="T975">
        <v>3.5</v>
      </c>
      <c r="U975">
        <v>1240</v>
      </c>
      <c r="V975" t="s">
        <v>8</v>
      </c>
      <c r="W975">
        <v>268.75850000000003</v>
      </c>
      <c r="X975">
        <v>0.2024</v>
      </c>
      <c r="Y975">
        <v>0</v>
      </c>
      <c r="Z975">
        <v>203.77549999999999</v>
      </c>
      <c r="AA975">
        <v>0.15329999999999999</v>
      </c>
      <c r="AB975">
        <v>0</v>
      </c>
      <c r="AC975" t="s">
        <v>538</v>
      </c>
      <c r="AD975">
        <v>1</v>
      </c>
      <c r="AE975">
        <v>1</v>
      </c>
      <c r="AF975" t="str">
        <f>IF(EnergyImpactLookups[[#This Row],[MAT]]="AR",EnergyImpactLookups[[#This Row],[APreWBkWh]],"")</f>
        <v/>
      </c>
      <c r="AG975" t="str">
        <f>IF(EnergyImpactLookups[[#This Row],[MAT]]="AR",EnergyImpactLookups[[#This Row],[APreWBkW]],"")</f>
        <v/>
      </c>
      <c r="AH975" s="19" t="str">
        <f>IF(EnergyImpactLookups[[#This Row],[MAT]]="AR",EnergyImpactLookups[[#This Row],[APreWBtherm]],"")</f>
        <v/>
      </c>
      <c r="AJ975">
        <f>IF(EnergyImpactLookups[[#This Row],[MAT]]="AR",EnergyImpactLookups[[#This Row],[APreWBkW]],EnergyImpactLookups[[#This Row],[AStdWBkW]])</f>
        <v>0.15329999999999999</v>
      </c>
      <c r="AK975">
        <f>IF(EnergyImpactLookups[[#This Row],[MAT]]="AR",EnergyImpactLookups[[#This Row],[APreWBkWh]],EnergyImpactLookups[[#This Row],[AStdWBkWh]])</f>
        <v>203.77549999999999</v>
      </c>
      <c r="AL975">
        <f>IF(EnergyImpactLookups[[#This Row],[MAT]]="AR",EnergyImpactLookups[[#This Row],[APreWBtherm]],EnergyImpactLookups[[#This Row],[AStdWBtherm]])</f>
        <v>0</v>
      </c>
      <c r="AM975">
        <f>IF(EnergyImpactLookups[[#This Row],[MAT]]="AR",EnergyImpactLookups[[#This Row],[AStdWBkW]],0)</f>
        <v>0</v>
      </c>
      <c r="AN975">
        <f>IF(EnergyImpactLookups[[#This Row],[MAT]]="AR",EnergyImpactLookups[[#This Row],[AStdWBkWh]],0)</f>
        <v>0</v>
      </c>
      <c r="AO975">
        <f>IF(EnergyImpactLookups[[#This Row],[MAT]]="AR",EnergyImpactLookups[[#This Row],[AStdWBtherm]],0)</f>
        <v>0</v>
      </c>
    </row>
    <row r="976" spans="1:41" x14ac:dyDescent="0.3">
      <c r="A976" t="s">
        <v>576</v>
      </c>
      <c r="B976" t="s">
        <v>532</v>
      </c>
      <c r="C976" t="s">
        <v>158</v>
      </c>
      <c r="D976" t="s">
        <v>715</v>
      </c>
      <c r="E976" t="s">
        <v>571</v>
      </c>
      <c r="F976" t="s">
        <v>572</v>
      </c>
      <c r="G976" t="s">
        <v>341</v>
      </c>
      <c r="H976" t="s">
        <v>98</v>
      </c>
      <c r="I976" t="s">
        <v>731</v>
      </c>
      <c r="J976" t="s">
        <v>563</v>
      </c>
      <c r="K976" t="s">
        <v>171</v>
      </c>
      <c r="L976" t="s">
        <v>12</v>
      </c>
      <c r="M976" t="s">
        <v>536</v>
      </c>
      <c r="N976" s="1">
        <v>44167</v>
      </c>
      <c r="O976" t="s">
        <v>95</v>
      </c>
      <c r="P976" t="s">
        <v>127</v>
      </c>
      <c r="Q976" t="s">
        <v>118</v>
      </c>
      <c r="R976" t="s">
        <v>129</v>
      </c>
      <c r="S976" t="s">
        <v>537</v>
      </c>
      <c r="T976">
        <v>3.5</v>
      </c>
      <c r="U976">
        <v>1240</v>
      </c>
      <c r="V976" t="s">
        <v>8</v>
      </c>
      <c r="W976">
        <v>412.13709999999998</v>
      </c>
      <c r="X976">
        <v>0.2616</v>
      </c>
      <c r="Y976">
        <v>0</v>
      </c>
      <c r="Z976">
        <v>312.2602</v>
      </c>
      <c r="AA976">
        <v>0.1981</v>
      </c>
      <c r="AB976">
        <v>0</v>
      </c>
      <c r="AC976" t="s">
        <v>538</v>
      </c>
      <c r="AD976">
        <v>1</v>
      </c>
      <c r="AE976">
        <v>1</v>
      </c>
      <c r="AF976" t="str">
        <f>IF(EnergyImpactLookups[[#This Row],[MAT]]="AR",EnergyImpactLookups[[#This Row],[APreWBkWh]],"")</f>
        <v/>
      </c>
      <c r="AG976" t="str">
        <f>IF(EnergyImpactLookups[[#This Row],[MAT]]="AR",EnergyImpactLookups[[#This Row],[APreWBkW]],"")</f>
        <v/>
      </c>
      <c r="AH976" s="19" t="str">
        <f>IF(EnergyImpactLookups[[#This Row],[MAT]]="AR",EnergyImpactLookups[[#This Row],[APreWBtherm]],"")</f>
        <v/>
      </c>
      <c r="AJ976">
        <f>IF(EnergyImpactLookups[[#This Row],[MAT]]="AR",EnergyImpactLookups[[#This Row],[APreWBkW]],EnergyImpactLookups[[#This Row],[AStdWBkW]])</f>
        <v>0.1981</v>
      </c>
      <c r="AK976">
        <f>IF(EnergyImpactLookups[[#This Row],[MAT]]="AR",EnergyImpactLookups[[#This Row],[APreWBkWh]],EnergyImpactLookups[[#This Row],[AStdWBkWh]])</f>
        <v>312.2602</v>
      </c>
      <c r="AL976">
        <f>IF(EnergyImpactLookups[[#This Row],[MAT]]="AR",EnergyImpactLookups[[#This Row],[APreWBtherm]],EnergyImpactLookups[[#This Row],[AStdWBtherm]])</f>
        <v>0</v>
      </c>
      <c r="AM976">
        <f>IF(EnergyImpactLookups[[#This Row],[MAT]]="AR",EnergyImpactLookups[[#This Row],[AStdWBkW]],0)</f>
        <v>0</v>
      </c>
      <c r="AN976">
        <f>IF(EnergyImpactLookups[[#This Row],[MAT]]="AR",EnergyImpactLookups[[#This Row],[AStdWBkWh]],0)</f>
        <v>0</v>
      </c>
      <c r="AO976">
        <f>IF(EnergyImpactLookups[[#This Row],[MAT]]="AR",EnergyImpactLookups[[#This Row],[AStdWBtherm]],0)</f>
        <v>0</v>
      </c>
    </row>
    <row r="977" spans="1:41" x14ac:dyDescent="0.3">
      <c r="A977" t="s">
        <v>576</v>
      </c>
      <c r="B977" t="s">
        <v>532</v>
      </c>
      <c r="C977" t="s">
        <v>158</v>
      </c>
      <c r="D977" t="s">
        <v>715</v>
      </c>
      <c r="E977" t="s">
        <v>571</v>
      </c>
      <c r="F977" t="s">
        <v>572</v>
      </c>
      <c r="G977" t="s">
        <v>341</v>
      </c>
      <c r="H977" t="s">
        <v>98</v>
      </c>
      <c r="I977" t="s">
        <v>731</v>
      </c>
      <c r="J977" t="s">
        <v>563</v>
      </c>
      <c r="K977" t="s">
        <v>171</v>
      </c>
      <c r="L977" t="s">
        <v>12</v>
      </c>
      <c r="M977" t="s">
        <v>536</v>
      </c>
      <c r="N977" s="1">
        <v>44167</v>
      </c>
      <c r="O977" t="s">
        <v>95</v>
      </c>
      <c r="P977" t="s">
        <v>127</v>
      </c>
      <c r="Q977" t="s">
        <v>119</v>
      </c>
      <c r="R977" t="s">
        <v>129</v>
      </c>
      <c r="S977" t="s">
        <v>537</v>
      </c>
      <c r="T977">
        <v>3.5</v>
      </c>
      <c r="U977">
        <v>1240</v>
      </c>
      <c r="V977" t="s">
        <v>8</v>
      </c>
      <c r="W977">
        <v>50.1252</v>
      </c>
      <c r="X977">
        <v>7.2599999999999998E-2</v>
      </c>
      <c r="Y977">
        <v>0</v>
      </c>
      <c r="Z977">
        <v>38.328299999999999</v>
      </c>
      <c r="AA977">
        <v>5.5E-2</v>
      </c>
      <c r="AB977">
        <v>0</v>
      </c>
      <c r="AC977" t="s">
        <v>538</v>
      </c>
      <c r="AD977">
        <v>1</v>
      </c>
      <c r="AE977">
        <v>1</v>
      </c>
      <c r="AF977" t="str">
        <f>IF(EnergyImpactLookups[[#This Row],[MAT]]="AR",EnergyImpactLookups[[#This Row],[APreWBkWh]],"")</f>
        <v/>
      </c>
      <c r="AG977" t="str">
        <f>IF(EnergyImpactLookups[[#This Row],[MAT]]="AR",EnergyImpactLookups[[#This Row],[APreWBkW]],"")</f>
        <v/>
      </c>
      <c r="AH977" s="19" t="str">
        <f>IF(EnergyImpactLookups[[#This Row],[MAT]]="AR",EnergyImpactLookups[[#This Row],[APreWBtherm]],"")</f>
        <v/>
      </c>
      <c r="AJ977">
        <f>IF(EnergyImpactLookups[[#This Row],[MAT]]="AR",EnergyImpactLookups[[#This Row],[APreWBkW]],EnergyImpactLookups[[#This Row],[AStdWBkW]])</f>
        <v>5.5E-2</v>
      </c>
      <c r="AK977">
        <f>IF(EnergyImpactLookups[[#This Row],[MAT]]="AR",EnergyImpactLookups[[#This Row],[APreWBkWh]],EnergyImpactLookups[[#This Row],[AStdWBkWh]])</f>
        <v>38.328299999999999</v>
      </c>
      <c r="AL977">
        <f>IF(EnergyImpactLookups[[#This Row],[MAT]]="AR",EnergyImpactLookups[[#This Row],[APreWBtherm]],EnergyImpactLookups[[#This Row],[AStdWBtherm]])</f>
        <v>0</v>
      </c>
      <c r="AM977">
        <f>IF(EnergyImpactLookups[[#This Row],[MAT]]="AR",EnergyImpactLookups[[#This Row],[AStdWBkW]],0)</f>
        <v>0</v>
      </c>
      <c r="AN977">
        <f>IF(EnergyImpactLookups[[#This Row],[MAT]]="AR",EnergyImpactLookups[[#This Row],[AStdWBkWh]],0)</f>
        <v>0</v>
      </c>
      <c r="AO977">
        <f>IF(EnergyImpactLookups[[#This Row],[MAT]]="AR",EnergyImpactLookups[[#This Row],[AStdWBtherm]],0)</f>
        <v>0</v>
      </c>
    </row>
    <row r="978" spans="1:41" x14ac:dyDescent="0.3">
      <c r="A978" t="s">
        <v>576</v>
      </c>
      <c r="B978" t="s">
        <v>532</v>
      </c>
      <c r="C978" t="s">
        <v>158</v>
      </c>
      <c r="D978" t="s">
        <v>715</v>
      </c>
      <c r="E978" t="s">
        <v>571</v>
      </c>
      <c r="F978" t="s">
        <v>572</v>
      </c>
      <c r="G978" t="s">
        <v>341</v>
      </c>
      <c r="H978" t="s">
        <v>98</v>
      </c>
      <c r="I978" t="s">
        <v>731</v>
      </c>
      <c r="J978" t="s">
        <v>563</v>
      </c>
      <c r="K978" t="s">
        <v>171</v>
      </c>
      <c r="L978" t="s">
        <v>12</v>
      </c>
      <c r="M978" t="s">
        <v>536</v>
      </c>
      <c r="N978" s="1">
        <v>44167</v>
      </c>
      <c r="O978" t="s">
        <v>95</v>
      </c>
      <c r="P978" t="s">
        <v>130</v>
      </c>
      <c r="Q978" t="s">
        <v>99</v>
      </c>
      <c r="R978" t="s">
        <v>129</v>
      </c>
      <c r="S978" t="s">
        <v>537</v>
      </c>
      <c r="T978">
        <v>1</v>
      </c>
      <c r="U978">
        <v>999</v>
      </c>
      <c r="V978" t="s">
        <v>8</v>
      </c>
      <c r="W978">
        <v>18.2561</v>
      </c>
      <c r="X978">
        <v>3.3999999999999998E-3</v>
      </c>
      <c r="Y978">
        <v>0</v>
      </c>
      <c r="Z978">
        <v>15.316800000000001</v>
      </c>
      <c r="AA978">
        <v>2.5999999999999999E-3</v>
      </c>
      <c r="AB978">
        <v>0</v>
      </c>
      <c r="AC978" t="s">
        <v>538</v>
      </c>
      <c r="AD978">
        <v>1</v>
      </c>
      <c r="AE978">
        <v>1</v>
      </c>
      <c r="AF978" t="str">
        <f>IF(EnergyImpactLookups[[#This Row],[MAT]]="AR",EnergyImpactLookups[[#This Row],[APreWBkWh]],"")</f>
        <v/>
      </c>
      <c r="AG978" t="str">
        <f>IF(EnergyImpactLookups[[#This Row],[MAT]]="AR",EnergyImpactLookups[[#This Row],[APreWBkW]],"")</f>
        <v/>
      </c>
      <c r="AH978" s="19" t="str">
        <f>IF(EnergyImpactLookups[[#This Row],[MAT]]="AR",EnergyImpactLookups[[#This Row],[APreWBtherm]],"")</f>
        <v/>
      </c>
      <c r="AJ978">
        <f>IF(EnergyImpactLookups[[#This Row],[MAT]]="AR",EnergyImpactLookups[[#This Row],[APreWBkW]],EnergyImpactLookups[[#This Row],[AStdWBkW]])</f>
        <v>2.5999999999999999E-3</v>
      </c>
      <c r="AK978">
        <f>IF(EnergyImpactLookups[[#This Row],[MAT]]="AR",EnergyImpactLookups[[#This Row],[APreWBkWh]],EnergyImpactLookups[[#This Row],[AStdWBkWh]])</f>
        <v>15.316800000000001</v>
      </c>
      <c r="AL978">
        <f>IF(EnergyImpactLookups[[#This Row],[MAT]]="AR",EnergyImpactLookups[[#This Row],[APreWBtherm]],EnergyImpactLookups[[#This Row],[AStdWBtherm]])</f>
        <v>0</v>
      </c>
      <c r="AM978">
        <f>IF(EnergyImpactLookups[[#This Row],[MAT]]="AR",EnergyImpactLookups[[#This Row],[AStdWBkW]],0)</f>
        <v>0</v>
      </c>
      <c r="AN978">
        <f>IF(EnergyImpactLookups[[#This Row],[MAT]]="AR",EnergyImpactLookups[[#This Row],[AStdWBkWh]],0)</f>
        <v>0</v>
      </c>
      <c r="AO978">
        <f>IF(EnergyImpactLookups[[#This Row],[MAT]]="AR",EnergyImpactLookups[[#This Row],[AStdWBtherm]],0)</f>
        <v>0</v>
      </c>
    </row>
    <row r="979" spans="1:41" x14ac:dyDescent="0.3">
      <c r="A979" t="s">
        <v>576</v>
      </c>
      <c r="B979" t="s">
        <v>532</v>
      </c>
      <c r="C979" t="s">
        <v>158</v>
      </c>
      <c r="D979" t="s">
        <v>715</v>
      </c>
      <c r="E979" t="s">
        <v>571</v>
      </c>
      <c r="F979" t="s">
        <v>572</v>
      </c>
      <c r="G979" t="s">
        <v>341</v>
      </c>
      <c r="H979" t="s">
        <v>98</v>
      </c>
      <c r="I979" t="s">
        <v>731</v>
      </c>
      <c r="J979" t="s">
        <v>563</v>
      </c>
      <c r="K979" t="s">
        <v>171</v>
      </c>
      <c r="L979" t="s">
        <v>12</v>
      </c>
      <c r="M979" t="s">
        <v>536</v>
      </c>
      <c r="N979" s="1">
        <v>44167</v>
      </c>
      <c r="O979" t="s">
        <v>95</v>
      </c>
      <c r="P979" t="s">
        <v>130</v>
      </c>
      <c r="Q979" t="s">
        <v>103</v>
      </c>
      <c r="R979" t="s">
        <v>129</v>
      </c>
      <c r="S979" t="s">
        <v>537</v>
      </c>
      <c r="T979">
        <v>1</v>
      </c>
      <c r="U979">
        <v>1070</v>
      </c>
      <c r="V979" t="s">
        <v>8</v>
      </c>
      <c r="W979">
        <v>67.394300000000001</v>
      </c>
      <c r="X979">
        <v>0.129</v>
      </c>
      <c r="Y979">
        <v>0</v>
      </c>
      <c r="Z979">
        <v>51.334899999999998</v>
      </c>
      <c r="AA979">
        <v>9.7699999999999995E-2</v>
      </c>
      <c r="AB979">
        <v>0</v>
      </c>
      <c r="AC979" t="s">
        <v>538</v>
      </c>
      <c r="AD979">
        <v>1</v>
      </c>
      <c r="AE979">
        <v>1</v>
      </c>
      <c r="AF979" t="str">
        <f>IF(EnergyImpactLookups[[#This Row],[MAT]]="AR",EnergyImpactLookups[[#This Row],[APreWBkWh]],"")</f>
        <v/>
      </c>
      <c r="AG979" t="str">
        <f>IF(EnergyImpactLookups[[#This Row],[MAT]]="AR",EnergyImpactLookups[[#This Row],[APreWBkW]],"")</f>
        <v/>
      </c>
      <c r="AH979" s="19" t="str">
        <f>IF(EnergyImpactLookups[[#This Row],[MAT]]="AR",EnergyImpactLookups[[#This Row],[APreWBtherm]],"")</f>
        <v/>
      </c>
      <c r="AJ979">
        <f>IF(EnergyImpactLookups[[#This Row],[MAT]]="AR",EnergyImpactLookups[[#This Row],[APreWBkW]],EnergyImpactLookups[[#This Row],[AStdWBkW]])</f>
        <v>9.7699999999999995E-2</v>
      </c>
      <c r="AK979">
        <f>IF(EnergyImpactLookups[[#This Row],[MAT]]="AR",EnergyImpactLookups[[#This Row],[APreWBkWh]],EnergyImpactLookups[[#This Row],[AStdWBkWh]])</f>
        <v>51.334899999999998</v>
      </c>
      <c r="AL979">
        <f>IF(EnergyImpactLookups[[#This Row],[MAT]]="AR",EnergyImpactLookups[[#This Row],[APreWBtherm]],EnergyImpactLookups[[#This Row],[AStdWBtherm]])</f>
        <v>0</v>
      </c>
      <c r="AM979">
        <f>IF(EnergyImpactLookups[[#This Row],[MAT]]="AR",EnergyImpactLookups[[#This Row],[AStdWBkW]],0)</f>
        <v>0</v>
      </c>
      <c r="AN979">
        <f>IF(EnergyImpactLookups[[#This Row],[MAT]]="AR",EnergyImpactLookups[[#This Row],[AStdWBkWh]],0)</f>
        <v>0</v>
      </c>
      <c r="AO979">
        <f>IF(EnergyImpactLookups[[#This Row],[MAT]]="AR",EnergyImpactLookups[[#This Row],[AStdWBtherm]],0)</f>
        <v>0</v>
      </c>
    </row>
    <row r="980" spans="1:41" x14ac:dyDescent="0.3">
      <c r="A980" t="s">
        <v>576</v>
      </c>
      <c r="B980" t="s">
        <v>532</v>
      </c>
      <c r="C980" t="s">
        <v>158</v>
      </c>
      <c r="D980" t="s">
        <v>715</v>
      </c>
      <c r="E980" t="s">
        <v>571</v>
      </c>
      <c r="F980" t="s">
        <v>572</v>
      </c>
      <c r="G980" t="s">
        <v>341</v>
      </c>
      <c r="H980" t="s">
        <v>98</v>
      </c>
      <c r="I980" t="s">
        <v>731</v>
      </c>
      <c r="J980" t="s">
        <v>563</v>
      </c>
      <c r="K980" t="s">
        <v>171</v>
      </c>
      <c r="L980" t="s">
        <v>12</v>
      </c>
      <c r="M980" t="s">
        <v>536</v>
      </c>
      <c r="N980" s="1">
        <v>44167</v>
      </c>
      <c r="O980" t="s">
        <v>95</v>
      </c>
      <c r="P980" t="s">
        <v>130</v>
      </c>
      <c r="Q980" t="s">
        <v>104</v>
      </c>
      <c r="R980" t="s">
        <v>129</v>
      </c>
      <c r="S980" t="s">
        <v>537</v>
      </c>
      <c r="T980">
        <v>1</v>
      </c>
      <c r="U980">
        <v>999</v>
      </c>
      <c r="V980" t="s">
        <v>8</v>
      </c>
      <c r="W980">
        <v>26.288599999999999</v>
      </c>
      <c r="X980">
        <v>6.7199999999999996E-2</v>
      </c>
      <c r="Y980">
        <v>0</v>
      </c>
      <c r="Z980">
        <v>20.1631</v>
      </c>
      <c r="AA980">
        <v>5.0900000000000001E-2</v>
      </c>
      <c r="AB980">
        <v>0</v>
      </c>
      <c r="AC980" t="s">
        <v>538</v>
      </c>
      <c r="AD980">
        <v>1</v>
      </c>
      <c r="AE980">
        <v>1</v>
      </c>
      <c r="AF980" t="str">
        <f>IF(EnergyImpactLookups[[#This Row],[MAT]]="AR",EnergyImpactLookups[[#This Row],[APreWBkWh]],"")</f>
        <v/>
      </c>
      <c r="AG980" t="str">
        <f>IF(EnergyImpactLookups[[#This Row],[MAT]]="AR",EnergyImpactLookups[[#This Row],[APreWBkW]],"")</f>
        <v/>
      </c>
      <c r="AH980" s="19" t="str">
        <f>IF(EnergyImpactLookups[[#This Row],[MAT]]="AR",EnergyImpactLookups[[#This Row],[APreWBtherm]],"")</f>
        <v/>
      </c>
      <c r="AJ980">
        <f>IF(EnergyImpactLookups[[#This Row],[MAT]]="AR",EnergyImpactLookups[[#This Row],[APreWBkW]],EnergyImpactLookups[[#This Row],[AStdWBkW]])</f>
        <v>5.0900000000000001E-2</v>
      </c>
      <c r="AK980">
        <f>IF(EnergyImpactLookups[[#This Row],[MAT]]="AR",EnergyImpactLookups[[#This Row],[APreWBkWh]],EnergyImpactLookups[[#This Row],[AStdWBkWh]])</f>
        <v>20.1631</v>
      </c>
      <c r="AL980">
        <f>IF(EnergyImpactLookups[[#This Row],[MAT]]="AR",EnergyImpactLookups[[#This Row],[APreWBtherm]],EnergyImpactLookups[[#This Row],[AStdWBtherm]])</f>
        <v>0</v>
      </c>
      <c r="AM980">
        <f>IF(EnergyImpactLookups[[#This Row],[MAT]]="AR",EnergyImpactLookups[[#This Row],[AStdWBkW]],0)</f>
        <v>0</v>
      </c>
      <c r="AN980">
        <f>IF(EnergyImpactLookups[[#This Row],[MAT]]="AR",EnergyImpactLookups[[#This Row],[AStdWBkWh]],0)</f>
        <v>0</v>
      </c>
      <c r="AO980">
        <f>IF(EnergyImpactLookups[[#This Row],[MAT]]="AR",EnergyImpactLookups[[#This Row],[AStdWBtherm]],0)</f>
        <v>0</v>
      </c>
    </row>
    <row r="981" spans="1:41" x14ac:dyDescent="0.3">
      <c r="A981" t="s">
        <v>576</v>
      </c>
      <c r="B981" t="s">
        <v>532</v>
      </c>
      <c r="C981" t="s">
        <v>158</v>
      </c>
      <c r="D981" t="s">
        <v>715</v>
      </c>
      <c r="E981" t="s">
        <v>571</v>
      </c>
      <c r="F981" t="s">
        <v>572</v>
      </c>
      <c r="G981" t="s">
        <v>341</v>
      </c>
      <c r="H981" t="s">
        <v>98</v>
      </c>
      <c r="I981" t="s">
        <v>731</v>
      </c>
      <c r="J981" t="s">
        <v>563</v>
      </c>
      <c r="K981" t="s">
        <v>171</v>
      </c>
      <c r="L981" t="s">
        <v>12</v>
      </c>
      <c r="M981" t="s">
        <v>536</v>
      </c>
      <c r="N981" s="1">
        <v>44167</v>
      </c>
      <c r="O981" t="s">
        <v>95</v>
      </c>
      <c r="P981" t="s">
        <v>130</v>
      </c>
      <c r="Q981" t="s">
        <v>105</v>
      </c>
      <c r="R981" t="s">
        <v>129</v>
      </c>
      <c r="S981" t="s">
        <v>537</v>
      </c>
      <c r="T981">
        <v>1</v>
      </c>
      <c r="U981">
        <v>999</v>
      </c>
      <c r="V981" t="s">
        <v>8</v>
      </c>
      <c r="W981">
        <v>134.0539</v>
      </c>
      <c r="X981">
        <v>0.1883</v>
      </c>
      <c r="Y981">
        <v>0</v>
      </c>
      <c r="Z981">
        <v>101.61199999999999</v>
      </c>
      <c r="AA981">
        <v>0.1426</v>
      </c>
      <c r="AB981">
        <v>0</v>
      </c>
      <c r="AC981" t="s">
        <v>538</v>
      </c>
      <c r="AD981">
        <v>1</v>
      </c>
      <c r="AE981">
        <v>1</v>
      </c>
      <c r="AF981" t="str">
        <f>IF(EnergyImpactLookups[[#This Row],[MAT]]="AR",EnergyImpactLookups[[#This Row],[APreWBkWh]],"")</f>
        <v/>
      </c>
      <c r="AG981" t="str">
        <f>IF(EnergyImpactLookups[[#This Row],[MAT]]="AR",EnergyImpactLookups[[#This Row],[APreWBkW]],"")</f>
        <v/>
      </c>
      <c r="AH981" s="19" t="str">
        <f>IF(EnergyImpactLookups[[#This Row],[MAT]]="AR",EnergyImpactLookups[[#This Row],[APreWBtherm]],"")</f>
        <v/>
      </c>
      <c r="AJ981">
        <f>IF(EnergyImpactLookups[[#This Row],[MAT]]="AR",EnergyImpactLookups[[#This Row],[APreWBkW]],EnergyImpactLookups[[#This Row],[AStdWBkW]])</f>
        <v>0.1426</v>
      </c>
      <c r="AK981">
        <f>IF(EnergyImpactLookups[[#This Row],[MAT]]="AR",EnergyImpactLookups[[#This Row],[APreWBkWh]],EnergyImpactLookups[[#This Row],[AStdWBkWh]])</f>
        <v>101.61199999999999</v>
      </c>
      <c r="AL981">
        <f>IF(EnergyImpactLookups[[#This Row],[MAT]]="AR",EnergyImpactLookups[[#This Row],[APreWBtherm]],EnergyImpactLookups[[#This Row],[AStdWBtherm]])</f>
        <v>0</v>
      </c>
      <c r="AM981">
        <f>IF(EnergyImpactLookups[[#This Row],[MAT]]="AR",EnergyImpactLookups[[#This Row],[AStdWBkW]],0)</f>
        <v>0</v>
      </c>
      <c r="AN981">
        <f>IF(EnergyImpactLookups[[#This Row],[MAT]]="AR",EnergyImpactLookups[[#This Row],[AStdWBkWh]],0)</f>
        <v>0</v>
      </c>
      <c r="AO981">
        <f>IF(EnergyImpactLookups[[#This Row],[MAT]]="AR",EnergyImpactLookups[[#This Row],[AStdWBtherm]],0)</f>
        <v>0</v>
      </c>
    </row>
    <row r="982" spans="1:41" x14ac:dyDescent="0.3">
      <c r="A982" t="s">
        <v>576</v>
      </c>
      <c r="B982" t="s">
        <v>532</v>
      </c>
      <c r="C982" t="s">
        <v>158</v>
      </c>
      <c r="D982" t="s">
        <v>715</v>
      </c>
      <c r="E982" t="s">
        <v>571</v>
      </c>
      <c r="F982" t="s">
        <v>572</v>
      </c>
      <c r="G982" t="s">
        <v>341</v>
      </c>
      <c r="H982" t="s">
        <v>98</v>
      </c>
      <c r="I982" t="s">
        <v>731</v>
      </c>
      <c r="J982" t="s">
        <v>563</v>
      </c>
      <c r="K982" t="s">
        <v>171</v>
      </c>
      <c r="L982" t="s">
        <v>12</v>
      </c>
      <c r="M982" t="s">
        <v>536</v>
      </c>
      <c r="N982" s="1">
        <v>44167</v>
      </c>
      <c r="O982" t="s">
        <v>95</v>
      </c>
      <c r="P982" t="s">
        <v>130</v>
      </c>
      <c r="Q982" t="s">
        <v>106</v>
      </c>
      <c r="R982" t="s">
        <v>129</v>
      </c>
      <c r="S982" t="s">
        <v>537</v>
      </c>
      <c r="T982">
        <v>1.04</v>
      </c>
      <c r="U982">
        <v>999</v>
      </c>
      <c r="V982" t="s">
        <v>8</v>
      </c>
      <c r="W982">
        <v>31.442900000000002</v>
      </c>
      <c r="X982">
        <v>3.4700000000000002E-2</v>
      </c>
      <c r="Y982">
        <v>0</v>
      </c>
      <c r="Z982">
        <v>23.940300000000001</v>
      </c>
      <c r="AA982">
        <v>2.63E-2</v>
      </c>
      <c r="AB982">
        <v>0</v>
      </c>
      <c r="AC982" t="s">
        <v>538</v>
      </c>
      <c r="AD982">
        <v>1</v>
      </c>
      <c r="AE982">
        <v>1</v>
      </c>
      <c r="AF982" t="str">
        <f>IF(EnergyImpactLookups[[#This Row],[MAT]]="AR",EnergyImpactLookups[[#This Row],[APreWBkWh]],"")</f>
        <v/>
      </c>
      <c r="AG982" t="str">
        <f>IF(EnergyImpactLookups[[#This Row],[MAT]]="AR",EnergyImpactLookups[[#This Row],[APreWBkW]],"")</f>
        <v/>
      </c>
      <c r="AH982" s="19" t="str">
        <f>IF(EnergyImpactLookups[[#This Row],[MAT]]="AR",EnergyImpactLookups[[#This Row],[APreWBtherm]],"")</f>
        <v/>
      </c>
      <c r="AJ982">
        <f>IF(EnergyImpactLookups[[#This Row],[MAT]]="AR",EnergyImpactLookups[[#This Row],[APreWBkW]],EnergyImpactLookups[[#This Row],[AStdWBkW]])</f>
        <v>2.63E-2</v>
      </c>
      <c r="AK982">
        <f>IF(EnergyImpactLookups[[#This Row],[MAT]]="AR",EnergyImpactLookups[[#This Row],[APreWBkWh]],EnergyImpactLookups[[#This Row],[AStdWBkWh]])</f>
        <v>23.940300000000001</v>
      </c>
      <c r="AL982">
        <f>IF(EnergyImpactLookups[[#This Row],[MAT]]="AR",EnergyImpactLookups[[#This Row],[APreWBtherm]],EnergyImpactLookups[[#This Row],[AStdWBtherm]])</f>
        <v>0</v>
      </c>
      <c r="AM982">
        <f>IF(EnergyImpactLookups[[#This Row],[MAT]]="AR",EnergyImpactLookups[[#This Row],[AStdWBkW]],0)</f>
        <v>0</v>
      </c>
      <c r="AN982">
        <f>IF(EnergyImpactLookups[[#This Row],[MAT]]="AR",EnergyImpactLookups[[#This Row],[AStdWBkWh]],0)</f>
        <v>0</v>
      </c>
      <c r="AO982">
        <f>IF(EnergyImpactLookups[[#This Row],[MAT]]="AR",EnergyImpactLookups[[#This Row],[AStdWBtherm]],0)</f>
        <v>0</v>
      </c>
    </row>
    <row r="983" spans="1:41" x14ac:dyDescent="0.3">
      <c r="A983" t="s">
        <v>576</v>
      </c>
      <c r="B983" t="s">
        <v>532</v>
      </c>
      <c r="C983" t="s">
        <v>158</v>
      </c>
      <c r="D983" t="s">
        <v>715</v>
      </c>
      <c r="E983" t="s">
        <v>571</v>
      </c>
      <c r="F983" t="s">
        <v>572</v>
      </c>
      <c r="G983" t="s">
        <v>341</v>
      </c>
      <c r="H983" t="s">
        <v>98</v>
      </c>
      <c r="I983" t="s">
        <v>731</v>
      </c>
      <c r="J983" t="s">
        <v>563</v>
      </c>
      <c r="K983" t="s">
        <v>171</v>
      </c>
      <c r="L983" t="s">
        <v>12</v>
      </c>
      <c r="M983" t="s">
        <v>536</v>
      </c>
      <c r="N983" s="1">
        <v>44167</v>
      </c>
      <c r="O983" t="s">
        <v>95</v>
      </c>
      <c r="P983" t="s">
        <v>130</v>
      </c>
      <c r="Q983" t="s">
        <v>107</v>
      </c>
      <c r="R983" t="s">
        <v>129</v>
      </c>
      <c r="S983" t="s">
        <v>537</v>
      </c>
      <c r="T983">
        <v>1.28</v>
      </c>
      <c r="U983">
        <v>1210</v>
      </c>
      <c r="V983" t="s">
        <v>8</v>
      </c>
      <c r="W983">
        <v>67.860100000000003</v>
      </c>
      <c r="X983">
        <v>9.0499999999999997E-2</v>
      </c>
      <c r="Y983">
        <v>0</v>
      </c>
      <c r="Z983">
        <v>51.57</v>
      </c>
      <c r="AA983">
        <v>6.8500000000000005E-2</v>
      </c>
      <c r="AB983">
        <v>0</v>
      </c>
      <c r="AC983" t="s">
        <v>538</v>
      </c>
      <c r="AD983">
        <v>1</v>
      </c>
      <c r="AE983">
        <v>1</v>
      </c>
      <c r="AF983" t="str">
        <f>IF(EnergyImpactLookups[[#This Row],[MAT]]="AR",EnergyImpactLookups[[#This Row],[APreWBkWh]],"")</f>
        <v/>
      </c>
      <c r="AG983" t="str">
        <f>IF(EnergyImpactLookups[[#This Row],[MAT]]="AR",EnergyImpactLookups[[#This Row],[APreWBkW]],"")</f>
        <v/>
      </c>
      <c r="AH983" s="19" t="str">
        <f>IF(EnergyImpactLookups[[#This Row],[MAT]]="AR",EnergyImpactLookups[[#This Row],[APreWBtherm]],"")</f>
        <v/>
      </c>
      <c r="AJ983">
        <f>IF(EnergyImpactLookups[[#This Row],[MAT]]="AR",EnergyImpactLookups[[#This Row],[APreWBkW]],EnergyImpactLookups[[#This Row],[AStdWBkW]])</f>
        <v>6.8500000000000005E-2</v>
      </c>
      <c r="AK983">
        <f>IF(EnergyImpactLookups[[#This Row],[MAT]]="AR",EnergyImpactLookups[[#This Row],[APreWBkWh]],EnergyImpactLookups[[#This Row],[AStdWBkWh]])</f>
        <v>51.57</v>
      </c>
      <c r="AL983">
        <f>IF(EnergyImpactLookups[[#This Row],[MAT]]="AR",EnergyImpactLookups[[#This Row],[APreWBtherm]],EnergyImpactLookups[[#This Row],[AStdWBtherm]])</f>
        <v>0</v>
      </c>
      <c r="AM983">
        <f>IF(EnergyImpactLookups[[#This Row],[MAT]]="AR",EnergyImpactLookups[[#This Row],[AStdWBkW]],0)</f>
        <v>0</v>
      </c>
      <c r="AN983">
        <f>IF(EnergyImpactLookups[[#This Row],[MAT]]="AR",EnergyImpactLookups[[#This Row],[AStdWBkWh]],0)</f>
        <v>0</v>
      </c>
      <c r="AO983">
        <f>IF(EnergyImpactLookups[[#This Row],[MAT]]="AR",EnergyImpactLookups[[#This Row],[AStdWBtherm]],0)</f>
        <v>0</v>
      </c>
    </row>
    <row r="984" spans="1:41" x14ac:dyDescent="0.3">
      <c r="A984" t="s">
        <v>576</v>
      </c>
      <c r="B984" t="s">
        <v>532</v>
      </c>
      <c r="C984" t="s">
        <v>158</v>
      </c>
      <c r="D984" t="s">
        <v>715</v>
      </c>
      <c r="E984" t="s">
        <v>571</v>
      </c>
      <c r="F984" t="s">
        <v>572</v>
      </c>
      <c r="G984" t="s">
        <v>341</v>
      </c>
      <c r="H984" t="s">
        <v>98</v>
      </c>
      <c r="I984" t="s">
        <v>731</v>
      </c>
      <c r="J984" t="s">
        <v>563</v>
      </c>
      <c r="K984" t="s">
        <v>171</v>
      </c>
      <c r="L984" t="s">
        <v>12</v>
      </c>
      <c r="M984" t="s">
        <v>536</v>
      </c>
      <c r="N984" s="1">
        <v>44167</v>
      </c>
      <c r="O984" t="s">
        <v>95</v>
      </c>
      <c r="P984" t="s">
        <v>130</v>
      </c>
      <c r="Q984" t="s">
        <v>109</v>
      </c>
      <c r="R984" t="s">
        <v>129</v>
      </c>
      <c r="S984" t="s">
        <v>537</v>
      </c>
      <c r="T984">
        <v>1.1100000000000001</v>
      </c>
      <c r="U984">
        <v>1210</v>
      </c>
      <c r="V984" t="s">
        <v>8</v>
      </c>
      <c r="W984">
        <v>151.4426</v>
      </c>
      <c r="X984">
        <v>0.1434</v>
      </c>
      <c r="Y984">
        <v>0</v>
      </c>
      <c r="Z984">
        <v>114.8977</v>
      </c>
      <c r="AA984">
        <v>0.1086</v>
      </c>
      <c r="AB984">
        <v>0</v>
      </c>
      <c r="AC984" t="s">
        <v>538</v>
      </c>
      <c r="AD984">
        <v>1</v>
      </c>
      <c r="AE984">
        <v>1</v>
      </c>
      <c r="AF984" t="str">
        <f>IF(EnergyImpactLookups[[#This Row],[MAT]]="AR",EnergyImpactLookups[[#This Row],[APreWBkWh]],"")</f>
        <v/>
      </c>
      <c r="AG984" t="str">
        <f>IF(EnergyImpactLookups[[#This Row],[MAT]]="AR",EnergyImpactLookups[[#This Row],[APreWBkW]],"")</f>
        <v/>
      </c>
      <c r="AH984" s="19" t="str">
        <f>IF(EnergyImpactLookups[[#This Row],[MAT]]="AR",EnergyImpactLookups[[#This Row],[APreWBtherm]],"")</f>
        <v/>
      </c>
      <c r="AJ984">
        <f>IF(EnergyImpactLookups[[#This Row],[MAT]]="AR",EnergyImpactLookups[[#This Row],[APreWBkW]],EnergyImpactLookups[[#This Row],[AStdWBkW]])</f>
        <v>0.1086</v>
      </c>
      <c r="AK984">
        <f>IF(EnergyImpactLookups[[#This Row],[MAT]]="AR",EnergyImpactLookups[[#This Row],[APreWBkWh]],EnergyImpactLookups[[#This Row],[AStdWBkWh]])</f>
        <v>114.8977</v>
      </c>
      <c r="AL984">
        <f>IF(EnergyImpactLookups[[#This Row],[MAT]]="AR",EnergyImpactLookups[[#This Row],[APreWBtherm]],EnergyImpactLookups[[#This Row],[AStdWBtherm]])</f>
        <v>0</v>
      </c>
      <c r="AM984">
        <f>IF(EnergyImpactLookups[[#This Row],[MAT]]="AR",EnergyImpactLookups[[#This Row],[AStdWBkW]],0)</f>
        <v>0</v>
      </c>
      <c r="AN984">
        <f>IF(EnergyImpactLookups[[#This Row],[MAT]]="AR",EnergyImpactLookups[[#This Row],[AStdWBkWh]],0)</f>
        <v>0</v>
      </c>
      <c r="AO984">
        <f>IF(EnergyImpactLookups[[#This Row],[MAT]]="AR",EnergyImpactLookups[[#This Row],[AStdWBtherm]],0)</f>
        <v>0</v>
      </c>
    </row>
    <row r="985" spans="1:41" x14ac:dyDescent="0.3">
      <c r="A985" t="s">
        <v>576</v>
      </c>
      <c r="B985" t="s">
        <v>532</v>
      </c>
      <c r="C985" t="s">
        <v>158</v>
      </c>
      <c r="D985" t="s">
        <v>715</v>
      </c>
      <c r="E985" t="s">
        <v>571</v>
      </c>
      <c r="F985" t="s">
        <v>572</v>
      </c>
      <c r="G985" t="s">
        <v>341</v>
      </c>
      <c r="H985" t="s">
        <v>98</v>
      </c>
      <c r="I985" t="s">
        <v>731</v>
      </c>
      <c r="J985" t="s">
        <v>563</v>
      </c>
      <c r="K985" t="s">
        <v>171</v>
      </c>
      <c r="L985" t="s">
        <v>12</v>
      </c>
      <c r="M985" t="s">
        <v>536</v>
      </c>
      <c r="N985" s="1">
        <v>44167</v>
      </c>
      <c r="O985" t="s">
        <v>95</v>
      </c>
      <c r="P985" t="s">
        <v>130</v>
      </c>
      <c r="Q985" t="s">
        <v>111</v>
      </c>
      <c r="R985" t="s">
        <v>129</v>
      </c>
      <c r="S985" t="s">
        <v>537</v>
      </c>
      <c r="T985">
        <v>1.19</v>
      </c>
      <c r="U985">
        <v>1210</v>
      </c>
      <c r="V985" t="s">
        <v>8</v>
      </c>
      <c r="W985">
        <v>265.62439999999998</v>
      </c>
      <c r="X985">
        <v>0.1731</v>
      </c>
      <c r="Y985">
        <v>0</v>
      </c>
      <c r="Z985">
        <v>201.28460000000001</v>
      </c>
      <c r="AA985">
        <v>0.13109999999999999</v>
      </c>
      <c r="AB985">
        <v>0</v>
      </c>
      <c r="AC985" t="s">
        <v>538</v>
      </c>
      <c r="AD985">
        <v>1</v>
      </c>
      <c r="AE985">
        <v>1</v>
      </c>
      <c r="AF985" t="str">
        <f>IF(EnergyImpactLookups[[#This Row],[MAT]]="AR",EnergyImpactLookups[[#This Row],[APreWBkWh]],"")</f>
        <v/>
      </c>
      <c r="AG985" t="str">
        <f>IF(EnergyImpactLookups[[#This Row],[MAT]]="AR",EnergyImpactLookups[[#This Row],[APreWBkW]],"")</f>
        <v/>
      </c>
      <c r="AH985" s="19" t="str">
        <f>IF(EnergyImpactLookups[[#This Row],[MAT]]="AR",EnergyImpactLookups[[#This Row],[APreWBtherm]],"")</f>
        <v/>
      </c>
      <c r="AJ985">
        <f>IF(EnergyImpactLookups[[#This Row],[MAT]]="AR",EnergyImpactLookups[[#This Row],[APreWBkW]],EnergyImpactLookups[[#This Row],[AStdWBkW]])</f>
        <v>0.13109999999999999</v>
      </c>
      <c r="AK985">
        <f>IF(EnergyImpactLookups[[#This Row],[MAT]]="AR",EnergyImpactLookups[[#This Row],[APreWBkWh]],EnergyImpactLookups[[#This Row],[AStdWBkWh]])</f>
        <v>201.28460000000001</v>
      </c>
      <c r="AL985">
        <f>IF(EnergyImpactLookups[[#This Row],[MAT]]="AR",EnergyImpactLookups[[#This Row],[APreWBtherm]],EnergyImpactLookups[[#This Row],[AStdWBtherm]])</f>
        <v>0</v>
      </c>
      <c r="AM985">
        <f>IF(EnergyImpactLookups[[#This Row],[MAT]]="AR",EnergyImpactLookups[[#This Row],[AStdWBkW]],0)</f>
        <v>0</v>
      </c>
      <c r="AN985">
        <f>IF(EnergyImpactLookups[[#This Row],[MAT]]="AR",EnergyImpactLookups[[#This Row],[AStdWBkWh]],0)</f>
        <v>0</v>
      </c>
      <c r="AO985">
        <f>IF(EnergyImpactLookups[[#This Row],[MAT]]="AR",EnergyImpactLookups[[#This Row],[AStdWBtherm]],0)</f>
        <v>0</v>
      </c>
    </row>
    <row r="986" spans="1:41" x14ac:dyDescent="0.3">
      <c r="A986" t="s">
        <v>576</v>
      </c>
      <c r="B986" t="s">
        <v>532</v>
      </c>
      <c r="C986" t="s">
        <v>158</v>
      </c>
      <c r="D986" t="s">
        <v>715</v>
      </c>
      <c r="E986" t="s">
        <v>571</v>
      </c>
      <c r="F986" t="s">
        <v>572</v>
      </c>
      <c r="G986" t="s">
        <v>341</v>
      </c>
      <c r="H986" t="s">
        <v>98</v>
      </c>
      <c r="I986" t="s">
        <v>731</v>
      </c>
      <c r="J986" t="s">
        <v>563</v>
      </c>
      <c r="K986" t="s">
        <v>171</v>
      </c>
      <c r="L986" t="s">
        <v>12</v>
      </c>
      <c r="M986" t="s">
        <v>536</v>
      </c>
      <c r="N986" s="1">
        <v>44167</v>
      </c>
      <c r="O986" t="s">
        <v>95</v>
      </c>
      <c r="P986" t="s">
        <v>130</v>
      </c>
      <c r="Q986" t="s">
        <v>112</v>
      </c>
      <c r="R986" t="s">
        <v>129</v>
      </c>
      <c r="S986" t="s">
        <v>537</v>
      </c>
      <c r="T986">
        <v>1</v>
      </c>
      <c r="U986">
        <v>1130</v>
      </c>
      <c r="V986" t="s">
        <v>8</v>
      </c>
      <c r="W986">
        <v>247.0857</v>
      </c>
      <c r="X986">
        <v>0.17349999999999999</v>
      </c>
      <c r="Y986">
        <v>0</v>
      </c>
      <c r="Z986">
        <v>187.3519</v>
      </c>
      <c r="AA986">
        <v>0.13139999999999999</v>
      </c>
      <c r="AB986">
        <v>0</v>
      </c>
      <c r="AC986" t="s">
        <v>538</v>
      </c>
      <c r="AD986">
        <v>1</v>
      </c>
      <c r="AE986">
        <v>1</v>
      </c>
      <c r="AF986" t="str">
        <f>IF(EnergyImpactLookups[[#This Row],[MAT]]="AR",EnergyImpactLookups[[#This Row],[APreWBkWh]],"")</f>
        <v/>
      </c>
      <c r="AG986" t="str">
        <f>IF(EnergyImpactLookups[[#This Row],[MAT]]="AR",EnergyImpactLookups[[#This Row],[APreWBkW]],"")</f>
        <v/>
      </c>
      <c r="AH986" s="19" t="str">
        <f>IF(EnergyImpactLookups[[#This Row],[MAT]]="AR",EnergyImpactLookups[[#This Row],[APreWBtherm]],"")</f>
        <v/>
      </c>
      <c r="AJ986">
        <f>IF(EnergyImpactLookups[[#This Row],[MAT]]="AR",EnergyImpactLookups[[#This Row],[APreWBkW]],EnergyImpactLookups[[#This Row],[AStdWBkW]])</f>
        <v>0.13139999999999999</v>
      </c>
      <c r="AK986">
        <f>IF(EnergyImpactLookups[[#This Row],[MAT]]="AR",EnergyImpactLookups[[#This Row],[APreWBkWh]],EnergyImpactLookups[[#This Row],[AStdWBkWh]])</f>
        <v>187.3519</v>
      </c>
      <c r="AL986">
        <f>IF(EnergyImpactLookups[[#This Row],[MAT]]="AR",EnergyImpactLookups[[#This Row],[APreWBtherm]],EnergyImpactLookups[[#This Row],[AStdWBtherm]])</f>
        <v>0</v>
      </c>
      <c r="AM986">
        <f>IF(EnergyImpactLookups[[#This Row],[MAT]]="AR",EnergyImpactLookups[[#This Row],[AStdWBkW]],0)</f>
        <v>0</v>
      </c>
      <c r="AN986">
        <f>IF(EnergyImpactLookups[[#This Row],[MAT]]="AR",EnergyImpactLookups[[#This Row],[AStdWBkWh]],0)</f>
        <v>0</v>
      </c>
      <c r="AO986">
        <f>IF(EnergyImpactLookups[[#This Row],[MAT]]="AR",EnergyImpactLookups[[#This Row],[AStdWBtherm]],0)</f>
        <v>0</v>
      </c>
    </row>
    <row r="987" spans="1:41" x14ac:dyDescent="0.3">
      <c r="A987" t="s">
        <v>576</v>
      </c>
      <c r="B987" t="s">
        <v>532</v>
      </c>
      <c r="C987" t="s">
        <v>158</v>
      </c>
      <c r="D987" t="s">
        <v>715</v>
      </c>
      <c r="E987" t="s">
        <v>571</v>
      </c>
      <c r="F987" t="s">
        <v>572</v>
      </c>
      <c r="G987" t="s">
        <v>341</v>
      </c>
      <c r="H987" t="s">
        <v>98</v>
      </c>
      <c r="I987" t="s">
        <v>731</v>
      </c>
      <c r="J987" t="s">
        <v>563</v>
      </c>
      <c r="K987" t="s">
        <v>171</v>
      </c>
      <c r="L987" t="s">
        <v>12</v>
      </c>
      <c r="M987" t="s">
        <v>536</v>
      </c>
      <c r="N987" s="1">
        <v>44167</v>
      </c>
      <c r="O987" t="s">
        <v>95</v>
      </c>
      <c r="P987" t="s">
        <v>130</v>
      </c>
      <c r="Q987" t="s">
        <v>113</v>
      </c>
      <c r="R987" t="s">
        <v>129</v>
      </c>
      <c r="S987" t="s">
        <v>537</v>
      </c>
      <c r="T987">
        <v>1</v>
      </c>
      <c r="U987">
        <v>1070</v>
      </c>
      <c r="V987" t="s">
        <v>8</v>
      </c>
      <c r="W987">
        <v>244.15969999999999</v>
      </c>
      <c r="X987">
        <v>0.19420000000000001</v>
      </c>
      <c r="Y987">
        <v>0</v>
      </c>
      <c r="Z987">
        <v>185.07079999999999</v>
      </c>
      <c r="AA987">
        <v>0.14710000000000001</v>
      </c>
      <c r="AB987">
        <v>0</v>
      </c>
      <c r="AC987" t="s">
        <v>538</v>
      </c>
      <c r="AD987">
        <v>1</v>
      </c>
      <c r="AE987">
        <v>1</v>
      </c>
      <c r="AF987" t="str">
        <f>IF(EnergyImpactLookups[[#This Row],[MAT]]="AR",EnergyImpactLookups[[#This Row],[APreWBkWh]],"")</f>
        <v/>
      </c>
      <c r="AG987" t="str">
        <f>IF(EnergyImpactLookups[[#This Row],[MAT]]="AR",EnergyImpactLookups[[#This Row],[APreWBkW]],"")</f>
        <v/>
      </c>
      <c r="AH987" s="19" t="str">
        <f>IF(EnergyImpactLookups[[#This Row],[MAT]]="AR",EnergyImpactLookups[[#This Row],[APreWBtherm]],"")</f>
        <v/>
      </c>
      <c r="AJ987">
        <f>IF(EnergyImpactLookups[[#This Row],[MAT]]="AR",EnergyImpactLookups[[#This Row],[APreWBkW]],EnergyImpactLookups[[#This Row],[AStdWBkW]])</f>
        <v>0.14710000000000001</v>
      </c>
      <c r="AK987">
        <f>IF(EnergyImpactLookups[[#This Row],[MAT]]="AR",EnergyImpactLookups[[#This Row],[APreWBkWh]],EnergyImpactLookups[[#This Row],[AStdWBkWh]])</f>
        <v>185.07079999999999</v>
      </c>
      <c r="AL987">
        <f>IF(EnergyImpactLookups[[#This Row],[MAT]]="AR",EnergyImpactLookups[[#This Row],[APreWBtherm]],EnergyImpactLookups[[#This Row],[AStdWBtherm]])</f>
        <v>0</v>
      </c>
      <c r="AM987">
        <f>IF(EnergyImpactLookups[[#This Row],[MAT]]="AR",EnergyImpactLookups[[#This Row],[AStdWBkW]],0)</f>
        <v>0</v>
      </c>
      <c r="AN987">
        <f>IF(EnergyImpactLookups[[#This Row],[MAT]]="AR",EnergyImpactLookups[[#This Row],[AStdWBkWh]],0)</f>
        <v>0</v>
      </c>
      <c r="AO987">
        <f>IF(EnergyImpactLookups[[#This Row],[MAT]]="AR",EnergyImpactLookups[[#This Row],[AStdWBtherm]],0)</f>
        <v>0</v>
      </c>
    </row>
    <row r="988" spans="1:41" x14ac:dyDescent="0.3">
      <c r="A988" t="s">
        <v>576</v>
      </c>
      <c r="B988" t="s">
        <v>532</v>
      </c>
      <c r="C988" t="s">
        <v>158</v>
      </c>
      <c r="D988" t="s">
        <v>715</v>
      </c>
      <c r="E988" t="s">
        <v>571</v>
      </c>
      <c r="F988" t="s">
        <v>572</v>
      </c>
      <c r="G988" t="s">
        <v>341</v>
      </c>
      <c r="H988" t="s">
        <v>98</v>
      </c>
      <c r="I988" t="s">
        <v>731</v>
      </c>
      <c r="J988" t="s">
        <v>563</v>
      </c>
      <c r="K988" t="s">
        <v>171</v>
      </c>
      <c r="L988" t="s">
        <v>12</v>
      </c>
      <c r="M988" t="s">
        <v>536</v>
      </c>
      <c r="N988" s="1">
        <v>44167</v>
      </c>
      <c r="O988" t="s">
        <v>95</v>
      </c>
      <c r="P988" t="s">
        <v>130</v>
      </c>
      <c r="Q988" t="s">
        <v>114</v>
      </c>
      <c r="R988" t="s">
        <v>129</v>
      </c>
      <c r="S988" t="s">
        <v>537</v>
      </c>
      <c r="T988">
        <v>1</v>
      </c>
      <c r="U988">
        <v>1070</v>
      </c>
      <c r="V988" t="s">
        <v>8</v>
      </c>
      <c r="W988">
        <v>353.40559999999999</v>
      </c>
      <c r="X988">
        <v>0.28960000000000002</v>
      </c>
      <c r="Y988">
        <v>0</v>
      </c>
      <c r="Z988">
        <v>268.09800000000001</v>
      </c>
      <c r="AA988">
        <v>0.21929999999999999</v>
      </c>
      <c r="AB988">
        <v>0</v>
      </c>
      <c r="AC988" t="s">
        <v>538</v>
      </c>
      <c r="AD988">
        <v>1</v>
      </c>
      <c r="AE988">
        <v>1</v>
      </c>
      <c r="AF988" t="str">
        <f>IF(EnergyImpactLookups[[#This Row],[MAT]]="AR",EnergyImpactLookups[[#This Row],[APreWBkWh]],"")</f>
        <v/>
      </c>
      <c r="AG988" t="str">
        <f>IF(EnergyImpactLookups[[#This Row],[MAT]]="AR",EnergyImpactLookups[[#This Row],[APreWBkW]],"")</f>
        <v/>
      </c>
      <c r="AH988" s="19" t="str">
        <f>IF(EnergyImpactLookups[[#This Row],[MAT]]="AR",EnergyImpactLookups[[#This Row],[APreWBtherm]],"")</f>
        <v/>
      </c>
      <c r="AJ988">
        <f>IF(EnergyImpactLookups[[#This Row],[MAT]]="AR",EnergyImpactLookups[[#This Row],[APreWBkW]],EnergyImpactLookups[[#This Row],[AStdWBkW]])</f>
        <v>0.21929999999999999</v>
      </c>
      <c r="AK988">
        <f>IF(EnergyImpactLookups[[#This Row],[MAT]]="AR",EnergyImpactLookups[[#This Row],[APreWBkWh]],EnergyImpactLookups[[#This Row],[AStdWBkWh]])</f>
        <v>268.09800000000001</v>
      </c>
      <c r="AL988">
        <f>IF(EnergyImpactLookups[[#This Row],[MAT]]="AR",EnergyImpactLookups[[#This Row],[APreWBtherm]],EnergyImpactLookups[[#This Row],[AStdWBtherm]])</f>
        <v>0</v>
      </c>
      <c r="AM988">
        <f>IF(EnergyImpactLookups[[#This Row],[MAT]]="AR",EnergyImpactLookups[[#This Row],[AStdWBkW]],0)</f>
        <v>0</v>
      </c>
      <c r="AN988">
        <f>IF(EnergyImpactLookups[[#This Row],[MAT]]="AR",EnergyImpactLookups[[#This Row],[AStdWBkWh]],0)</f>
        <v>0</v>
      </c>
      <c r="AO988">
        <f>IF(EnergyImpactLookups[[#This Row],[MAT]]="AR",EnergyImpactLookups[[#This Row],[AStdWBtherm]],0)</f>
        <v>0</v>
      </c>
    </row>
    <row r="989" spans="1:41" x14ac:dyDescent="0.3">
      <c r="A989" t="s">
        <v>576</v>
      </c>
      <c r="B989" t="s">
        <v>532</v>
      </c>
      <c r="C989" t="s">
        <v>158</v>
      </c>
      <c r="D989" t="s">
        <v>715</v>
      </c>
      <c r="E989" t="s">
        <v>571</v>
      </c>
      <c r="F989" t="s">
        <v>572</v>
      </c>
      <c r="G989" t="s">
        <v>341</v>
      </c>
      <c r="H989" t="s">
        <v>98</v>
      </c>
      <c r="I989" t="s">
        <v>731</v>
      </c>
      <c r="J989" t="s">
        <v>563</v>
      </c>
      <c r="K989" t="s">
        <v>171</v>
      </c>
      <c r="L989" t="s">
        <v>12</v>
      </c>
      <c r="M989" t="s">
        <v>536</v>
      </c>
      <c r="N989" s="1">
        <v>44167</v>
      </c>
      <c r="O989" t="s">
        <v>95</v>
      </c>
      <c r="P989" t="s">
        <v>130</v>
      </c>
      <c r="Q989" t="s">
        <v>115</v>
      </c>
      <c r="R989" t="s">
        <v>129</v>
      </c>
      <c r="S989" t="s">
        <v>537</v>
      </c>
      <c r="T989">
        <v>1</v>
      </c>
      <c r="U989">
        <v>1070</v>
      </c>
      <c r="V989" t="s">
        <v>8</v>
      </c>
      <c r="W989">
        <v>198.45869999999999</v>
      </c>
      <c r="X989">
        <v>0.24310000000000001</v>
      </c>
      <c r="Y989">
        <v>0</v>
      </c>
      <c r="Z989">
        <v>150.5806</v>
      </c>
      <c r="AA989">
        <v>0.18410000000000001</v>
      </c>
      <c r="AB989">
        <v>0</v>
      </c>
      <c r="AC989" t="s">
        <v>538</v>
      </c>
      <c r="AD989">
        <v>1</v>
      </c>
      <c r="AE989">
        <v>1</v>
      </c>
      <c r="AF989" t="str">
        <f>IF(EnergyImpactLookups[[#This Row],[MAT]]="AR",EnergyImpactLookups[[#This Row],[APreWBkWh]],"")</f>
        <v/>
      </c>
      <c r="AG989" t="str">
        <f>IF(EnergyImpactLookups[[#This Row],[MAT]]="AR",EnergyImpactLookups[[#This Row],[APreWBkW]],"")</f>
        <v/>
      </c>
      <c r="AH989" s="19" t="str">
        <f>IF(EnergyImpactLookups[[#This Row],[MAT]]="AR",EnergyImpactLookups[[#This Row],[APreWBtherm]],"")</f>
        <v/>
      </c>
      <c r="AJ989">
        <f>IF(EnergyImpactLookups[[#This Row],[MAT]]="AR",EnergyImpactLookups[[#This Row],[APreWBkW]],EnergyImpactLookups[[#This Row],[AStdWBkW]])</f>
        <v>0.18410000000000001</v>
      </c>
      <c r="AK989">
        <f>IF(EnergyImpactLookups[[#This Row],[MAT]]="AR",EnergyImpactLookups[[#This Row],[APreWBkWh]],EnergyImpactLookups[[#This Row],[AStdWBkWh]])</f>
        <v>150.5806</v>
      </c>
      <c r="AL989">
        <f>IF(EnergyImpactLookups[[#This Row],[MAT]]="AR",EnergyImpactLookups[[#This Row],[APreWBtherm]],EnergyImpactLookups[[#This Row],[AStdWBtherm]])</f>
        <v>0</v>
      </c>
      <c r="AM989">
        <f>IF(EnergyImpactLookups[[#This Row],[MAT]]="AR",EnergyImpactLookups[[#This Row],[AStdWBkW]],0)</f>
        <v>0</v>
      </c>
      <c r="AN989">
        <f>IF(EnergyImpactLookups[[#This Row],[MAT]]="AR",EnergyImpactLookups[[#This Row],[AStdWBkWh]],0)</f>
        <v>0</v>
      </c>
      <c r="AO989">
        <f>IF(EnergyImpactLookups[[#This Row],[MAT]]="AR",EnergyImpactLookups[[#This Row],[AStdWBtherm]],0)</f>
        <v>0</v>
      </c>
    </row>
    <row r="990" spans="1:41" x14ac:dyDescent="0.3">
      <c r="A990" t="s">
        <v>576</v>
      </c>
      <c r="B990" t="s">
        <v>532</v>
      </c>
      <c r="C990" t="s">
        <v>158</v>
      </c>
      <c r="D990" t="s">
        <v>715</v>
      </c>
      <c r="E990" t="s">
        <v>571</v>
      </c>
      <c r="F990" t="s">
        <v>572</v>
      </c>
      <c r="G990" t="s">
        <v>341</v>
      </c>
      <c r="H990" t="s">
        <v>98</v>
      </c>
      <c r="I990" t="s">
        <v>731</v>
      </c>
      <c r="J990" t="s">
        <v>563</v>
      </c>
      <c r="K990" t="s">
        <v>171</v>
      </c>
      <c r="L990" t="s">
        <v>12</v>
      </c>
      <c r="M990" t="s">
        <v>536</v>
      </c>
      <c r="N990" s="1">
        <v>44167</v>
      </c>
      <c r="O990" t="s">
        <v>95</v>
      </c>
      <c r="P990" t="s">
        <v>130</v>
      </c>
      <c r="Q990" t="s">
        <v>116</v>
      </c>
      <c r="R990" t="s">
        <v>129</v>
      </c>
      <c r="S990" t="s">
        <v>537</v>
      </c>
      <c r="T990">
        <v>1</v>
      </c>
      <c r="U990">
        <v>1070</v>
      </c>
      <c r="V990" t="s">
        <v>8</v>
      </c>
      <c r="W990">
        <v>382.08969999999999</v>
      </c>
      <c r="X990">
        <v>0.2601</v>
      </c>
      <c r="Y990">
        <v>0</v>
      </c>
      <c r="Z990">
        <v>289.66199999999998</v>
      </c>
      <c r="AA990">
        <v>0.19700000000000001</v>
      </c>
      <c r="AB990">
        <v>0</v>
      </c>
      <c r="AC990" t="s">
        <v>538</v>
      </c>
      <c r="AD990">
        <v>1</v>
      </c>
      <c r="AE990">
        <v>1</v>
      </c>
      <c r="AF990" t="str">
        <f>IF(EnergyImpactLookups[[#This Row],[MAT]]="AR",EnergyImpactLookups[[#This Row],[APreWBkWh]],"")</f>
        <v/>
      </c>
      <c r="AG990" t="str">
        <f>IF(EnergyImpactLookups[[#This Row],[MAT]]="AR",EnergyImpactLookups[[#This Row],[APreWBkW]],"")</f>
        <v/>
      </c>
      <c r="AH990" s="19" t="str">
        <f>IF(EnergyImpactLookups[[#This Row],[MAT]]="AR",EnergyImpactLookups[[#This Row],[APreWBtherm]],"")</f>
        <v/>
      </c>
      <c r="AJ990">
        <f>IF(EnergyImpactLookups[[#This Row],[MAT]]="AR",EnergyImpactLookups[[#This Row],[APreWBkW]],EnergyImpactLookups[[#This Row],[AStdWBkW]])</f>
        <v>0.19700000000000001</v>
      </c>
      <c r="AK990">
        <f>IF(EnergyImpactLookups[[#This Row],[MAT]]="AR",EnergyImpactLookups[[#This Row],[APreWBkWh]],EnergyImpactLookups[[#This Row],[AStdWBkWh]])</f>
        <v>289.66199999999998</v>
      </c>
      <c r="AL990">
        <f>IF(EnergyImpactLookups[[#This Row],[MAT]]="AR",EnergyImpactLookups[[#This Row],[APreWBtherm]],EnergyImpactLookups[[#This Row],[AStdWBtherm]])</f>
        <v>0</v>
      </c>
      <c r="AM990">
        <f>IF(EnergyImpactLookups[[#This Row],[MAT]]="AR",EnergyImpactLookups[[#This Row],[AStdWBkW]],0)</f>
        <v>0</v>
      </c>
      <c r="AN990">
        <f>IF(EnergyImpactLookups[[#This Row],[MAT]]="AR",EnergyImpactLookups[[#This Row],[AStdWBkWh]],0)</f>
        <v>0</v>
      </c>
      <c r="AO990">
        <f>IF(EnergyImpactLookups[[#This Row],[MAT]]="AR",EnergyImpactLookups[[#This Row],[AStdWBtherm]],0)</f>
        <v>0</v>
      </c>
    </row>
    <row r="991" spans="1:41" x14ac:dyDescent="0.3">
      <c r="A991" t="s">
        <v>576</v>
      </c>
      <c r="B991" t="s">
        <v>532</v>
      </c>
      <c r="C991" t="s">
        <v>158</v>
      </c>
      <c r="D991" t="s">
        <v>715</v>
      </c>
      <c r="E991" t="s">
        <v>571</v>
      </c>
      <c r="F991" t="s">
        <v>572</v>
      </c>
      <c r="G991" t="s">
        <v>341</v>
      </c>
      <c r="H991" t="s">
        <v>98</v>
      </c>
      <c r="I991" t="s">
        <v>731</v>
      </c>
      <c r="J991" t="s">
        <v>563</v>
      </c>
      <c r="K991" t="s">
        <v>171</v>
      </c>
      <c r="L991" t="s">
        <v>12</v>
      </c>
      <c r="M991" t="s">
        <v>536</v>
      </c>
      <c r="N991" s="1">
        <v>44167</v>
      </c>
      <c r="O991" t="s">
        <v>95</v>
      </c>
      <c r="P991" t="s">
        <v>130</v>
      </c>
      <c r="Q991" t="s">
        <v>117</v>
      </c>
      <c r="R991" t="s">
        <v>129</v>
      </c>
      <c r="S991" t="s">
        <v>537</v>
      </c>
      <c r="T991">
        <v>1.07</v>
      </c>
      <c r="U991">
        <v>1090</v>
      </c>
      <c r="V991" t="s">
        <v>8</v>
      </c>
      <c r="W991">
        <v>397.82010000000002</v>
      </c>
      <c r="X991">
        <v>0.26090000000000002</v>
      </c>
      <c r="Y991">
        <v>0</v>
      </c>
      <c r="Z991">
        <v>301.87439999999998</v>
      </c>
      <c r="AA991">
        <v>0.1976</v>
      </c>
      <c r="AB991">
        <v>0</v>
      </c>
      <c r="AC991" t="s">
        <v>538</v>
      </c>
      <c r="AD991">
        <v>1</v>
      </c>
      <c r="AE991">
        <v>1</v>
      </c>
      <c r="AF991" t="str">
        <f>IF(EnergyImpactLookups[[#This Row],[MAT]]="AR",EnergyImpactLookups[[#This Row],[APreWBkWh]],"")</f>
        <v/>
      </c>
      <c r="AG991" t="str">
        <f>IF(EnergyImpactLookups[[#This Row],[MAT]]="AR",EnergyImpactLookups[[#This Row],[APreWBkW]],"")</f>
        <v/>
      </c>
      <c r="AH991" s="19" t="str">
        <f>IF(EnergyImpactLookups[[#This Row],[MAT]]="AR",EnergyImpactLookups[[#This Row],[APreWBtherm]],"")</f>
        <v/>
      </c>
      <c r="AJ991">
        <f>IF(EnergyImpactLookups[[#This Row],[MAT]]="AR",EnergyImpactLookups[[#This Row],[APreWBkW]],EnergyImpactLookups[[#This Row],[AStdWBkW]])</f>
        <v>0.1976</v>
      </c>
      <c r="AK991">
        <f>IF(EnergyImpactLookups[[#This Row],[MAT]]="AR",EnergyImpactLookups[[#This Row],[APreWBkWh]],EnergyImpactLookups[[#This Row],[AStdWBkWh]])</f>
        <v>301.87439999999998</v>
      </c>
      <c r="AL991">
        <f>IF(EnergyImpactLookups[[#This Row],[MAT]]="AR",EnergyImpactLookups[[#This Row],[APreWBtherm]],EnergyImpactLookups[[#This Row],[AStdWBtherm]])</f>
        <v>0</v>
      </c>
      <c r="AM991">
        <f>IF(EnergyImpactLookups[[#This Row],[MAT]]="AR",EnergyImpactLookups[[#This Row],[AStdWBkW]],0)</f>
        <v>0</v>
      </c>
      <c r="AN991">
        <f>IF(EnergyImpactLookups[[#This Row],[MAT]]="AR",EnergyImpactLookups[[#This Row],[AStdWBkWh]],0)</f>
        <v>0</v>
      </c>
      <c r="AO991">
        <f>IF(EnergyImpactLookups[[#This Row],[MAT]]="AR",EnergyImpactLookups[[#This Row],[AStdWBtherm]],0)</f>
        <v>0</v>
      </c>
    </row>
    <row r="992" spans="1:41" x14ac:dyDescent="0.3">
      <c r="A992" t="s">
        <v>576</v>
      </c>
      <c r="B992" t="s">
        <v>532</v>
      </c>
      <c r="C992" t="s">
        <v>158</v>
      </c>
      <c r="D992" t="s">
        <v>715</v>
      </c>
      <c r="E992" t="s">
        <v>571</v>
      </c>
      <c r="F992" t="s">
        <v>572</v>
      </c>
      <c r="G992" t="s">
        <v>341</v>
      </c>
      <c r="H992" t="s">
        <v>98</v>
      </c>
      <c r="I992" t="s">
        <v>731</v>
      </c>
      <c r="J992" t="s">
        <v>563</v>
      </c>
      <c r="K992" t="s">
        <v>171</v>
      </c>
      <c r="L992" t="s">
        <v>12</v>
      </c>
      <c r="M992" t="s">
        <v>536</v>
      </c>
      <c r="N992" s="1">
        <v>44167</v>
      </c>
      <c r="O992" t="s">
        <v>95</v>
      </c>
      <c r="P992" t="s">
        <v>130</v>
      </c>
      <c r="Q992" t="s">
        <v>118</v>
      </c>
      <c r="R992" t="s">
        <v>129</v>
      </c>
      <c r="S992" t="s">
        <v>537</v>
      </c>
      <c r="T992">
        <v>1.1499999999999999</v>
      </c>
      <c r="U992">
        <v>1090</v>
      </c>
      <c r="V992" t="s">
        <v>8</v>
      </c>
      <c r="W992">
        <v>567.20939999999996</v>
      </c>
      <c r="X992">
        <v>0.2994</v>
      </c>
      <c r="Y992">
        <v>0</v>
      </c>
      <c r="Z992">
        <v>429.78899999999999</v>
      </c>
      <c r="AA992">
        <v>0.2268</v>
      </c>
      <c r="AB992">
        <v>0</v>
      </c>
      <c r="AC992" t="s">
        <v>538</v>
      </c>
      <c r="AD992">
        <v>1</v>
      </c>
      <c r="AE992">
        <v>1</v>
      </c>
      <c r="AF992" t="str">
        <f>IF(EnergyImpactLookups[[#This Row],[MAT]]="AR",EnergyImpactLookups[[#This Row],[APreWBkWh]],"")</f>
        <v/>
      </c>
      <c r="AG992" t="str">
        <f>IF(EnergyImpactLookups[[#This Row],[MAT]]="AR",EnergyImpactLookups[[#This Row],[APreWBkW]],"")</f>
        <v/>
      </c>
      <c r="AH992" s="19" t="str">
        <f>IF(EnergyImpactLookups[[#This Row],[MAT]]="AR",EnergyImpactLookups[[#This Row],[APreWBtherm]],"")</f>
        <v/>
      </c>
      <c r="AJ992">
        <f>IF(EnergyImpactLookups[[#This Row],[MAT]]="AR",EnergyImpactLookups[[#This Row],[APreWBkW]],EnergyImpactLookups[[#This Row],[AStdWBkW]])</f>
        <v>0.2268</v>
      </c>
      <c r="AK992">
        <f>IF(EnergyImpactLookups[[#This Row],[MAT]]="AR",EnergyImpactLookups[[#This Row],[APreWBkWh]],EnergyImpactLookups[[#This Row],[AStdWBkWh]])</f>
        <v>429.78899999999999</v>
      </c>
      <c r="AL992">
        <f>IF(EnergyImpactLookups[[#This Row],[MAT]]="AR",EnergyImpactLookups[[#This Row],[APreWBtherm]],EnergyImpactLookups[[#This Row],[AStdWBtherm]])</f>
        <v>0</v>
      </c>
      <c r="AM992">
        <f>IF(EnergyImpactLookups[[#This Row],[MAT]]="AR",EnergyImpactLookups[[#This Row],[AStdWBkW]],0)</f>
        <v>0</v>
      </c>
      <c r="AN992">
        <f>IF(EnergyImpactLookups[[#This Row],[MAT]]="AR",EnergyImpactLookups[[#This Row],[AStdWBkWh]],0)</f>
        <v>0</v>
      </c>
      <c r="AO992">
        <f>IF(EnergyImpactLookups[[#This Row],[MAT]]="AR",EnergyImpactLookups[[#This Row],[AStdWBtherm]],0)</f>
        <v>0</v>
      </c>
    </row>
    <row r="993" spans="1:41" x14ac:dyDescent="0.3">
      <c r="A993" t="s">
        <v>576</v>
      </c>
      <c r="B993" t="s">
        <v>532</v>
      </c>
      <c r="C993" t="s">
        <v>158</v>
      </c>
      <c r="D993" t="s">
        <v>715</v>
      </c>
      <c r="E993" t="s">
        <v>571</v>
      </c>
      <c r="F993" t="s">
        <v>572</v>
      </c>
      <c r="G993" t="s">
        <v>341</v>
      </c>
      <c r="H993" t="s">
        <v>98</v>
      </c>
      <c r="I993" t="s">
        <v>731</v>
      </c>
      <c r="J993" t="s">
        <v>563</v>
      </c>
      <c r="K993" t="s">
        <v>171</v>
      </c>
      <c r="L993" t="s">
        <v>12</v>
      </c>
      <c r="M993" t="s">
        <v>536</v>
      </c>
      <c r="N993" s="1">
        <v>44167</v>
      </c>
      <c r="O993" t="s">
        <v>95</v>
      </c>
      <c r="P993" t="s">
        <v>130</v>
      </c>
      <c r="Q993" t="s">
        <v>119</v>
      </c>
      <c r="R993" t="s">
        <v>129</v>
      </c>
      <c r="S993" t="s">
        <v>537</v>
      </c>
      <c r="T993">
        <v>1</v>
      </c>
      <c r="U993">
        <v>999</v>
      </c>
      <c r="V993" t="s">
        <v>8</v>
      </c>
      <c r="W993">
        <v>187.14930000000001</v>
      </c>
      <c r="X993">
        <v>0.1489</v>
      </c>
      <c r="Y993">
        <v>0</v>
      </c>
      <c r="Z993">
        <v>142.92019999999999</v>
      </c>
      <c r="AA993">
        <v>0.1128</v>
      </c>
      <c r="AB993">
        <v>0</v>
      </c>
      <c r="AC993" t="s">
        <v>538</v>
      </c>
      <c r="AD993">
        <v>1</v>
      </c>
      <c r="AE993">
        <v>1</v>
      </c>
      <c r="AF993" t="str">
        <f>IF(EnergyImpactLookups[[#This Row],[MAT]]="AR",EnergyImpactLookups[[#This Row],[APreWBkWh]],"")</f>
        <v/>
      </c>
      <c r="AG993" t="str">
        <f>IF(EnergyImpactLookups[[#This Row],[MAT]]="AR",EnergyImpactLookups[[#This Row],[APreWBkW]],"")</f>
        <v/>
      </c>
      <c r="AH993" s="19" t="str">
        <f>IF(EnergyImpactLookups[[#This Row],[MAT]]="AR",EnergyImpactLookups[[#This Row],[APreWBtherm]],"")</f>
        <v/>
      </c>
      <c r="AJ993">
        <f>IF(EnergyImpactLookups[[#This Row],[MAT]]="AR",EnergyImpactLookups[[#This Row],[APreWBkW]],EnergyImpactLookups[[#This Row],[AStdWBkW]])</f>
        <v>0.1128</v>
      </c>
      <c r="AK993">
        <f>IF(EnergyImpactLookups[[#This Row],[MAT]]="AR",EnergyImpactLookups[[#This Row],[APreWBkWh]],EnergyImpactLookups[[#This Row],[AStdWBkWh]])</f>
        <v>142.92019999999999</v>
      </c>
      <c r="AL993">
        <f>IF(EnergyImpactLookups[[#This Row],[MAT]]="AR",EnergyImpactLookups[[#This Row],[APreWBtherm]],EnergyImpactLookups[[#This Row],[AStdWBtherm]])</f>
        <v>0</v>
      </c>
      <c r="AM993">
        <f>IF(EnergyImpactLookups[[#This Row],[MAT]]="AR",EnergyImpactLookups[[#This Row],[AStdWBkW]],0)</f>
        <v>0</v>
      </c>
      <c r="AN993">
        <f>IF(EnergyImpactLookups[[#This Row],[MAT]]="AR",EnergyImpactLookups[[#This Row],[AStdWBkWh]],0)</f>
        <v>0</v>
      </c>
      <c r="AO993">
        <f>IF(EnergyImpactLookups[[#This Row],[MAT]]="AR",EnergyImpactLookups[[#This Row],[AStdWBtherm]],0)</f>
        <v>0</v>
      </c>
    </row>
    <row r="994" spans="1:41" x14ac:dyDescent="0.3">
      <c r="A994" t="s">
        <v>576</v>
      </c>
      <c r="B994" t="s">
        <v>532</v>
      </c>
      <c r="C994" t="s">
        <v>158</v>
      </c>
      <c r="D994" t="s">
        <v>715</v>
      </c>
      <c r="E994" t="s">
        <v>571</v>
      </c>
      <c r="F994" t="s">
        <v>572</v>
      </c>
      <c r="G994" t="s">
        <v>341</v>
      </c>
      <c r="H994" t="s">
        <v>98</v>
      </c>
      <c r="I994" t="s">
        <v>731</v>
      </c>
      <c r="J994" t="s">
        <v>563</v>
      </c>
      <c r="K994" t="s">
        <v>171</v>
      </c>
      <c r="L994" t="s">
        <v>12</v>
      </c>
      <c r="M994" t="s">
        <v>536</v>
      </c>
      <c r="N994" s="1">
        <v>44167</v>
      </c>
      <c r="O994" t="s">
        <v>95</v>
      </c>
      <c r="P994" t="s">
        <v>131</v>
      </c>
      <c r="Q994" t="s">
        <v>99</v>
      </c>
      <c r="R994" t="s">
        <v>129</v>
      </c>
      <c r="S994" t="s">
        <v>537</v>
      </c>
      <c r="T994">
        <v>2.33</v>
      </c>
      <c r="U994">
        <v>2300</v>
      </c>
      <c r="V994" t="s">
        <v>8</v>
      </c>
      <c r="W994">
        <v>13.571099999999999</v>
      </c>
      <c r="X994">
        <v>0</v>
      </c>
      <c r="Y994">
        <v>0</v>
      </c>
      <c r="Z994">
        <v>10.6754</v>
      </c>
      <c r="AA994">
        <v>0</v>
      </c>
      <c r="AB994">
        <v>0</v>
      </c>
      <c r="AC994" t="s">
        <v>538</v>
      </c>
      <c r="AD994">
        <v>1</v>
      </c>
      <c r="AE994">
        <v>1</v>
      </c>
      <c r="AF994" t="str">
        <f>IF(EnergyImpactLookups[[#This Row],[MAT]]="AR",EnergyImpactLookups[[#This Row],[APreWBkWh]],"")</f>
        <v/>
      </c>
      <c r="AG994" t="str">
        <f>IF(EnergyImpactLookups[[#This Row],[MAT]]="AR",EnergyImpactLookups[[#This Row],[APreWBkW]],"")</f>
        <v/>
      </c>
      <c r="AH994" s="19" t="str">
        <f>IF(EnergyImpactLookups[[#This Row],[MAT]]="AR",EnergyImpactLookups[[#This Row],[APreWBtherm]],"")</f>
        <v/>
      </c>
      <c r="AJ994">
        <f>IF(EnergyImpactLookups[[#This Row],[MAT]]="AR",EnergyImpactLookups[[#This Row],[APreWBkW]],EnergyImpactLookups[[#This Row],[AStdWBkW]])</f>
        <v>0</v>
      </c>
      <c r="AK994">
        <f>IF(EnergyImpactLookups[[#This Row],[MAT]]="AR",EnergyImpactLookups[[#This Row],[APreWBkWh]],EnergyImpactLookups[[#This Row],[AStdWBkWh]])</f>
        <v>10.6754</v>
      </c>
      <c r="AL994">
        <f>IF(EnergyImpactLookups[[#This Row],[MAT]]="AR",EnergyImpactLookups[[#This Row],[APreWBtherm]],EnergyImpactLookups[[#This Row],[AStdWBtherm]])</f>
        <v>0</v>
      </c>
      <c r="AM994">
        <f>IF(EnergyImpactLookups[[#This Row],[MAT]]="AR",EnergyImpactLookups[[#This Row],[AStdWBkW]],0)</f>
        <v>0</v>
      </c>
      <c r="AN994">
        <f>IF(EnergyImpactLookups[[#This Row],[MAT]]="AR",EnergyImpactLookups[[#This Row],[AStdWBkWh]],0)</f>
        <v>0</v>
      </c>
      <c r="AO994">
        <f>IF(EnergyImpactLookups[[#This Row],[MAT]]="AR",EnergyImpactLookups[[#This Row],[AStdWBtherm]],0)</f>
        <v>0</v>
      </c>
    </row>
    <row r="995" spans="1:41" x14ac:dyDescent="0.3">
      <c r="A995" t="s">
        <v>576</v>
      </c>
      <c r="B995" t="s">
        <v>532</v>
      </c>
      <c r="C995" t="s">
        <v>158</v>
      </c>
      <c r="D995" t="s">
        <v>715</v>
      </c>
      <c r="E995" t="s">
        <v>571</v>
      </c>
      <c r="F995" t="s">
        <v>572</v>
      </c>
      <c r="G995" t="s">
        <v>341</v>
      </c>
      <c r="H995" t="s">
        <v>98</v>
      </c>
      <c r="I995" t="s">
        <v>731</v>
      </c>
      <c r="J995" t="s">
        <v>563</v>
      </c>
      <c r="K995" t="s">
        <v>171</v>
      </c>
      <c r="L995" t="s">
        <v>12</v>
      </c>
      <c r="M995" t="s">
        <v>536</v>
      </c>
      <c r="N995" s="1">
        <v>44167</v>
      </c>
      <c r="O995" t="s">
        <v>95</v>
      </c>
      <c r="P995" t="s">
        <v>131</v>
      </c>
      <c r="Q995" t="s">
        <v>103</v>
      </c>
      <c r="R995" t="s">
        <v>129</v>
      </c>
      <c r="S995" t="s">
        <v>537</v>
      </c>
      <c r="T995">
        <v>2.21</v>
      </c>
      <c r="U995">
        <v>1950</v>
      </c>
      <c r="V995" t="s">
        <v>8</v>
      </c>
      <c r="W995">
        <v>55.485500000000002</v>
      </c>
      <c r="X995">
        <v>0.1275</v>
      </c>
      <c r="Y995">
        <v>0</v>
      </c>
      <c r="Z995">
        <v>42.512599999999999</v>
      </c>
      <c r="AA995">
        <v>9.6600000000000005E-2</v>
      </c>
      <c r="AB995">
        <v>0</v>
      </c>
      <c r="AC995" t="s">
        <v>538</v>
      </c>
      <c r="AD995">
        <v>1</v>
      </c>
      <c r="AE995">
        <v>1</v>
      </c>
      <c r="AF995" t="str">
        <f>IF(EnergyImpactLookups[[#This Row],[MAT]]="AR",EnergyImpactLookups[[#This Row],[APreWBkWh]],"")</f>
        <v/>
      </c>
      <c r="AG995" t="str">
        <f>IF(EnergyImpactLookups[[#This Row],[MAT]]="AR",EnergyImpactLookups[[#This Row],[APreWBkW]],"")</f>
        <v/>
      </c>
      <c r="AH995" s="19" t="str">
        <f>IF(EnergyImpactLookups[[#This Row],[MAT]]="AR",EnergyImpactLookups[[#This Row],[APreWBtherm]],"")</f>
        <v/>
      </c>
      <c r="AJ995">
        <f>IF(EnergyImpactLookups[[#This Row],[MAT]]="AR",EnergyImpactLookups[[#This Row],[APreWBkW]],EnergyImpactLookups[[#This Row],[AStdWBkW]])</f>
        <v>9.6600000000000005E-2</v>
      </c>
      <c r="AK995">
        <f>IF(EnergyImpactLookups[[#This Row],[MAT]]="AR",EnergyImpactLookups[[#This Row],[APreWBkWh]],EnergyImpactLookups[[#This Row],[AStdWBkWh]])</f>
        <v>42.512599999999999</v>
      </c>
      <c r="AL995">
        <f>IF(EnergyImpactLookups[[#This Row],[MAT]]="AR",EnergyImpactLookups[[#This Row],[APreWBtherm]],EnergyImpactLookups[[#This Row],[AStdWBtherm]])</f>
        <v>0</v>
      </c>
      <c r="AM995">
        <f>IF(EnergyImpactLookups[[#This Row],[MAT]]="AR",EnergyImpactLookups[[#This Row],[AStdWBkW]],0)</f>
        <v>0</v>
      </c>
      <c r="AN995">
        <f>IF(EnergyImpactLookups[[#This Row],[MAT]]="AR",EnergyImpactLookups[[#This Row],[AStdWBkWh]],0)</f>
        <v>0</v>
      </c>
      <c r="AO995">
        <f>IF(EnergyImpactLookups[[#This Row],[MAT]]="AR",EnergyImpactLookups[[#This Row],[AStdWBtherm]],0)</f>
        <v>0</v>
      </c>
    </row>
    <row r="996" spans="1:41" x14ac:dyDescent="0.3">
      <c r="A996" t="s">
        <v>576</v>
      </c>
      <c r="B996" t="s">
        <v>532</v>
      </c>
      <c r="C996" t="s">
        <v>158</v>
      </c>
      <c r="D996" t="s">
        <v>715</v>
      </c>
      <c r="E996" t="s">
        <v>571</v>
      </c>
      <c r="F996" t="s">
        <v>572</v>
      </c>
      <c r="G996" t="s">
        <v>341</v>
      </c>
      <c r="H996" t="s">
        <v>98</v>
      </c>
      <c r="I996" t="s">
        <v>731</v>
      </c>
      <c r="J996" t="s">
        <v>563</v>
      </c>
      <c r="K996" t="s">
        <v>171</v>
      </c>
      <c r="L996" t="s">
        <v>12</v>
      </c>
      <c r="M996" t="s">
        <v>536</v>
      </c>
      <c r="N996" s="1">
        <v>44167</v>
      </c>
      <c r="O996" t="s">
        <v>95</v>
      </c>
      <c r="P996" t="s">
        <v>131</v>
      </c>
      <c r="Q996" t="s">
        <v>104</v>
      </c>
      <c r="R996" t="s">
        <v>129</v>
      </c>
      <c r="S996" t="s">
        <v>537</v>
      </c>
      <c r="T996">
        <v>3.23</v>
      </c>
      <c r="U996">
        <v>2300</v>
      </c>
      <c r="V996" t="s">
        <v>8</v>
      </c>
      <c r="W996">
        <v>22.722899999999999</v>
      </c>
      <c r="X996">
        <v>9.2100000000000001E-2</v>
      </c>
      <c r="Y996">
        <v>0</v>
      </c>
      <c r="Z996">
        <v>17.363499999999998</v>
      </c>
      <c r="AA996">
        <v>6.9800000000000001E-2</v>
      </c>
      <c r="AB996">
        <v>0</v>
      </c>
      <c r="AC996" t="s">
        <v>538</v>
      </c>
      <c r="AD996">
        <v>1</v>
      </c>
      <c r="AE996">
        <v>1</v>
      </c>
      <c r="AF996" t="str">
        <f>IF(EnergyImpactLookups[[#This Row],[MAT]]="AR",EnergyImpactLookups[[#This Row],[APreWBkWh]],"")</f>
        <v/>
      </c>
      <c r="AG996" t="str">
        <f>IF(EnergyImpactLookups[[#This Row],[MAT]]="AR",EnergyImpactLookups[[#This Row],[APreWBkW]],"")</f>
        <v/>
      </c>
      <c r="AH996" s="19" t="str">
        <f>IF(EnergyImpactLookups[[#This Row],[MAT]]="AR",EnergyImpactLookups[[#This Row],[APreWBtherm]],"")</f>
        <v/>
      </c>
      <c r="AJ996">
        <f>IF(EnergyImpactLookups[[#This Row],[MAT]]="AR",EnergyImpactLookups[[#This Row],[APreWBkW]],EnergyImpactLookups[[#This Row],[AStdWBkW]])</f>
        <v>6.9800000000000001E-2</v>
      </c>
      <c r="AK996">
        <f>IF(EnergyImpactLookups[[#This Row],[MAT]]="AR",EnergyImpactLookups[[#This Row],[APreWBkWh]],EnergyImpactLookups[[#This Row],[AStdWBkWh]])</f>
        <v>17.363499999999998</v>
      </c>
      <c r="AL996">
        <f>IF(EnergyImpactLookups[[#This Row],[MAT]]="AR",EnergyImpactLookups[[#This Row],[APreWBtherm]],EnergyImpactLookups[[#This Row],[AStdWBtherm]])</f>
        <v>0</v>
      </c>
      <c r="AM996">
        <f>IF(EnergyImpactLookups[[#This Row],[MAT]]="AR",EnergyImpactLookups[[#This Row],[AStdWBkW]],0)</f>
        <v>0</v>
      </c>
      <c r="AN996">
        <f>IF(EnergyImpactLookups[[#This Row],[MAT]]="AR",EnergyImpactLookups[[#This Row],[AStdWBkWh]],0)</f>
        <v>0</v>
      </c>
      <c r="AO996">
        <f>IF(EnergyImpactLookups[[#This Row],[MAT]]="AR",EnergyImpactLookups[[#This Row],[AStdWBtherm]],0)</f>
        <v>0</v>
      </c>
    </row>
    <row r="997" spans="1:41" x14ac:dyDescent="0.3">
      <c r="A997" t="s">
        <v>576</v>
      </c>
      <c r="B997" t="s">
        <v>532</v>
      </c>
      <c r="C997" t="s">
        <v>158</v>
      </c>
      <c r="D997" t="s">
        <v>715</v>
      </c>
      <c r="E997" t="s">
        <v>571</v>
      </c>
      <c r="F997" t="s">
        <v>572</v>
      </c>
      <c r="G997" t="s">
        <v>341</v>
      </c>
      <c r="H997" t="s">
        <v>98</v>
      </c>
      <c r="I997" t="s">
        <v>731</v>
      </c>
      <c r="J997" t="s">
        <v>563</v>
      </c>
      <c r="K997" t="s">
        <v>171</v>
      </c>
      <c r="L997" t="s">
        <v>12</v>
      </c>
      <c r="M997" t="s">
        <v>536</v>
      </c>
      <c r="N997" s="1">
        <v>44167</v>
      </c>
      <c r="O997" t="s">
        <v>95</v>
      </c>
      <c r="P997" t="s">
        <v>131</v>
      </c>
      <c r="Q997" t="s">
        <v>105</v>
      </c>
      <c r="R997" t="s">
        <v>129</v>
      </c>
      <c r="S997" t="s">
        <v>537</v>
      </c>
      <c r="T997">
        <v>3.17</v>
      </c>
      <c r="U997">
        <v>2300</v>
      </c>
      <c r="V997" t="s">
        <v>8</v>
      </c>
      <c r="W997">
        <v>79.615899999999996</v>
      </c>
      <c r="X997">
        <v>0.13700000000000001</v>
      </c>
      <c r="Y997">
        <v>0</v>
      </c>
      <c r="Z997">
        <v>60.4709</v>
      </c>
      <c r="AA997">
        <v>0.1038</v>
      </c>
      <c r="AB997">
        <v>0</v>
      </c>
      <c r="AC997" t="s">
        <v>538</v>
      </c>
      <c r="AD997">
        <v>1</v>
      </c>
      <c r="AE997">
        <v>1</v>
      </c>
      <c r="AF997" t="str">
        <f>IF(EnergyImpactLookups[[#This Row],[MAT]]="AR",EnergyImpactLookups[[#This Row],[APreWBkWh]],"")</f>
        <v/>
      </c>
      <c r="AG997" t="str">
        <f>IF(EnergyImpactLookups[[#This Row],[MAT]]="AR",EnergyImpactLookups[[#This Row],[APreWBkW]],"")</f>
        <v/>
      </c>
      <c r="AH997" s="19" t="str">
        <f>IF(EnergyImpactLookups[[#This Row],[MAT]]="AR",EnergyImpactLookups[[#This Row],[APreWBtherm]],"")</f>
        <v/>
      </c>
      <c r="AJ997">
        <f>IF(EnergyImpactLookups[[#This Row],[MAT]]="AR",EnergyImpactLookups[[#This Row],[APreWBkW]],EnergyImpactLookups[[#This Row],[AStdWBkW]])</f>
        <v>0.1038</v>
      </c>
      <c r="AK997">
        <f>IF(EnergyImpactLookups[[#This Row],[MAT]]="AR",EnergyImpactLookups[[#This Row],[APreWBkWh]],EnergyImpactLookups[[#This Row],[AStdWBkWh]])</f>
        <v>60.4709</v>
      </c>
      <c r="AL997">
        <f>IF(EnergyImpactLookups[[#This Row],[MAT]]="AR",EnergyImpactLookups[[#This Row],[APreWBtherm]],EnergyImpactLookups[[#This Row],[AStdWBtherm]])</f>
        <v>0</v>
      </c>
      <c r="AM997">
        <f>IF(EnergyImpactLookups[[#This Row],[MAT]]="AR",EnergyImpactLookups[[#This Row],[AStdWBkW]],0)</f>
        <v>0</v>
      </c>
      <c r="AN997">
        <f>IF(EnergyImpactLookups[[#This Row],[MAT]]="AR",EnergyImpactLookups[[#This Row],[AStdWBkWh]],0)</f>
        <v>0</v>
      </c>
      <c r="AO997">
        <f>IF(EnergyImpactLookups[[#This Row],[MAT]]="AR",EnergyImpactLookups[[#This Row],[AStdWBtherm]],0)</f>
        <v>0</v>
      </c>
    </row>
    <row r="998" spans="1:41" x14ac:dyDescent="0.3">
      <c r="A998" t="s">
        <v>576</v>
      </c>
      <c r="B998" t="s">
        <v>532</v>
      </c>
      <c r="C998" t="s">
        <v>158</v>
      </c>
      <c r="D998" t="s">
        <v>715</v>
      </c>
      <c r="E998" t="s">
        <v>571</v>
      </c>
      <c r="F998" t="s">
        <v>572</v>
      </c>
      <c r="G998" t="s">
        <v>341</v>
      </c>
      <c r="H998" t="s">
        <v>98</v>
      </c>
      <c r="I998" t="s">
        <v>731</v>
      </c>
      <c r="J998" t="s">
        <v>563</v>
      </c>
      <c r="K998" t="s">
        <v>171</v>
      </c>
      <c r="L998" t="s">
        <v>12</v>
      </c>
      <c r="M998" t="s">
        <v>536</v>
      </c>
      <c r="N998" s="1">
        <v>44167</v>
      </c>
      <c r="O998" t="s">
        <v>95</v>
      </c>
      <c r="P998" t="s">
        <v>131</v>
      </c>
      <c r="Q998" t="s">
        <v>106</v>
      </c>
      <c r="R998" t="s">
        <v>129</v>
      </c>
      <c r="S998" t="s">
        <v>537</v>
      </c>
      <c r="T998">
        <v>3.55</v>
      </c>
      <c r="U998">
        <v>2300</v>
      </c>
      <c r="V998" t="s">
        <v>8</v>
      </c>
      <c r="W998">
        <v>13.0825</v>
      </c>
      <c r="X998">
        <v>4.5900000000000003E-2</v>
      </c>
      <c r="Y998">
        <v>0</v>
      </c>
      <c r="Z998">
        <v>10.0466</v>
      </c>
      <c r="AA998">
        <v>3.4799999999999998E-2</v>
      </c>
      <c r="AB998">
        <v>0</v>
      </c>
      <c r="AC998" t="s">
        <v>538</v>
      </c>
      <c r="AD998">
        <v>1</v>
      </c>
      <c r="AE998">
        <v>1</v>
      </c>
      <c r="AF998" t="str">
        <f>IF(EnergyImpactLookups[[#This Row],[MAT]]="AR",EnergyImpactLookups[[#This Row],[APreWBkWh]],"")</f>
        <v/>
      </c>
      <c r="AG998" t="str">
        <f>IF(EnergyImpactLookups[[#This Row],[MAT]]="AR",EnergyImpactLookups[[#This Row],[APreWBkW]],"")</f>
        <v/>
      </c>
      <c r="AH998" s="19" t="str">
        <f>IF(EnergyImpactLookups[[#This Row],[MAT]]="AR",EnergyImpactLookups[[#This Row],[APreWBtherm]],"")</f>
        <v/>
      </c>
      <c r="AJ998">
        <f>IF(EnergyImpactLookups[[#This Row],[MAT]]="AR",EnergyImpactLookups[[#This Row],[APreWBkW]],EnergyImpactLookups[[#This Row],[AStdWBkW]])</f>
        <v>3.4799999999999998E-2</v>
      </c>
      <c r="AK998">
        <f>IF(EnergyImpactLookups[[#This Row],[MAT]]="AR",EnergyImpactLookups[[#This Row],[APreWBkWh]],EnergyImpactLookups[[#This Row],[AStdWBkWh]])</f>
        <v>10.0466</v>
      </c>
      <c r="AL998">
        <f>IF(EnergyImpactLookups[[#This Row],[MAT]]="AR",EnergyImpactLookups[[#This Row],[APreWBtherm]],EnergyImpactLookups[[#This Row],[AStdWBtherm]])</f>
        <v>0</v>
      </c>
      <c r="AM998">
        <f>IF(EnergyImpactLookups[[#This Row],[MAT]]="AR",EnergyImpactLookups[[#This Row],[AStdWBkW]],0)</f>
        <v>0</v>
      </c>
      <c r="AN998">
        <f>IF(EnergyImpactLookups[[#This Row],[MAT]]="AR",EnergyImpactLookups[[#This Row],[AStdWBkWh]],0)</f>
        <v>0</v>
      </c>
      <c r="AO998">
        <f>IF(EnergyImpactLookups[[#This Row],[MAT]]="AR",EnergyImpactLookups[[#This Row],[AStdWBtherm]],0)</f>
        <v>0</v>
      </c>
    </row>
    <row r="999" spans="1:41" x14ac:dyDescent="0.3">
      <c r="A999" t="s">
        <v>576</v>
      </c>
      <c r="B999" t="s">
        <v>532</v>
      </c>
      <c r="C999" t="s">
        <v>158</v>
      </c>
      <c r="D999" t="s">
        <v>715</v>
      </c>
      <c r="E999" t="s">
        <v>571</v>
      </c>
      <c r="F999" t="s">
        <v>572</v>
      </c>
      <c r="G999" t="s">
        <v>341</v>
      </c>
      <c r="H999" t="s">
        <v>98</v>
      </c>
      <c r="I999" t="s">
        <v>731</v>
      </c>
      <c r="J999" t="s">
        <v>563</v>
      </c>
      <c r="K999" t="s">
        <v>171</v>
      </c>
      <c r="L999" t="s">
        <v>12</v>
      </c>
      <c r="M999" t="s">
        <v>536</v>
      </c>
      <c r="N999" s="1">
        <v>44167</v>
      </c>
      <c r="O999" t="s">
        <v>95</v>
      </c>
      <c r="P999" t="s">
        <v>131</v>
      </c>
      <c r="Q999" t="s">
        <v>107</v>
      </c>
      <c r="R999" t="s">
        <v>129</v>
      </c>
      <c r="S999" t="s">
        <v>537</v>
      </c>
      <c r="T999">
        <v>4.01</v>
      </c>
      <c r="U999">
        <v>2390</v>
      </c>
      <c r="V999" t="s">
        <v>8</v>
      </c>
      <c r="W999">
        <v>48.686799999999998</v>
      </c>
      <c r="X999">
        <v>5.6500000000000002E-2</v>
      </c>
      <c r="Y999">
        <v>0</v>
      </c>
      <c r="Z999">
        <v>37.000100000000003</v>
      </c>
      <c r="AA999">
        <v>4.2799999999999998E-2</v>
      </c>
      <c r="AB999">
        <v>0</v>
      </c>
      <c r="AC999" t="s">
        <v>538</v>
      </c>
      <c r="AD999">
        <v>1</v>
      </c>
      <c r="AE999">
        <v>1</v>
      </c>
      <c r="AF999" t="str">
        <f>IF(EnergyImpactLookups[[#This Row],[MAT]]="AR",EnergyImpactLookups[[#This Row],[APreWBkWh]],"")</f>
        <v/>
      </c>
      <c r="AG999" t="str">
        <f>IF(EnergyImpactLookups[[#This Row],[MAT]]="AR",EnergyImpactLookups[[#This Row],[APreWBkW]],"")</f>
        <v/>
      </c>
      <c r="AH999" s="19" t="str">
        <f>IF(EnergyImpactLookups[[#This Row],[MAT]]="AR",EnergyImpactLookups[[#This Row],[APreWBtherm]],"")</f>
        <v/>
      </c>
      <c r="AJ999">
        <f>IF(EnergyImpactLookups[[#This Row],[MAT]]="AR",EnergyImpactLookups[[#This Row],[APreWBkW]],EnergyImpactLookups[[#This Row],[AStdWBkW]])</f>
        <v>4.2799999999999998E-2</v>
      </c>
      <c r="AK999">
        <f>IF(EnergyImpactLookups[[#This Row],[MAT]]="AR",EnergyImpactLookups[[#This Row],[APreWBkWh]],EnergyImpactLookups[[#This Row],[AStdWBkWh]])</f>
        <v>37.000100000000003</v>
      </c>
      <c r="AL999">
        <f>IF(EnergyImpactLookups[[#This Row],[MAT]]="AR",EnergyImpactLookups[[#This Row],[APreWBtherm]],EnergyImpactLookups[[#This Row],[AStdWBtherm]])</f>
        <v>0</v>
      </c>
      <c r="AM999">
        <f>IF(EnergyImpactLookups[[#This Row],[MAT]]="AR",EnergyImpactLookups[[#This Row],[AStdWBkW]],0)</f>
        <v>0</v>
      </c>
      <c r="AN999">
        <f>IF(EnergyImpactLookups[[#This Row],[MAT]]="AR",EnergyImpactLookups[[#This Row],[AStdWBkWh]],0)</f>
        <v>0</v>
      </c>
      <c r="AO999">
        <f>IF(EnergyImpactLookups[[#This Row],[MAT]]="AR",EnergyImpactLookups[[#This Row],[AStdWBtherm]],0)</f>
        <v>0</v>
      </c>
    </row>
    <row r="1000" spans="1:41" x14ac:dyDescent="0.3">
      <c r="A1000" t="s">
        <v>576</v>
      </c>
      <c r="B1000" t="s">
        <v>532</v>
      </c>
      <c r="C1000" t="s">
        <v>158</v>
      </c>
      <c r="D1000" t="s">
        <v>715</v>
      </c>
      <c r="E1000" t="s">
        <v>571</v>
      </c>
      <c r="F1000" t="s">
        <v>572</v>
      </c>
      <c r="G1000" t="s">
        <v>341</v>
      </c>
      <c r="H1000" t="s">
        <v>98</v>
      </c>
      <c r="I1000" t="s">
        <v>731</v>
      </c>
      <c r="J1000" t="s">
        <v>563</v>
      </c>
      <c r="K1000" t="s">
        <v>171</v>
      </c>
      <c r="L1000" t="s">
        <v>12</v>
      </c>
      <c r="M1000" t="s">
        <v>536</v>
      </c>
      <c r="N1000" s="1">
        <v>44167</v>
      </c>
      <c r="O1000" t="s">
        <v>95</v>
      </c>
      <c r="P1000" t="s">
        <v>131</v>
      </c>
      <c r="Q1000" t="s">
        <v>109</v>
      </c>
      <c r="R1000" t="s">
        <v>129</v>
      </c>
      <c r="S1000" t="s">
        <v>537</v>
      </c>
      <c r="T1000">
        <v>3.21</v>
      </c>
      <c r="U1000">
        <v>2390</v>
      </c>
      <c r="V1000" t="s">
        <v>8</v>
      </c>
      <c r="W1000">
        <v>103.9684</v>
      </c>
      <c r="X1000">
        <v>9.4100000000000003E-2</v>
      </c>
      <c r="Y1000">
        <v>0</v>
      </c>
      <c r="Z1000">
        <v>78.809299999999993</v>
      </c>
      <c r="AA1000">
        <v>7.1300000000000002E-2</v>
      </c>
      <c r="AB1000">
        <v>0</v>
      </c>
      <c r="AC1000" t="s">
        <v>538</v>
      </c>
      <c r="AD1000">
        <v>1</v>
      </c>
      <c r="AE1000">
        <v>1</v>
      </c>
      <c r="AF1000" t="str">
        <f>IF(EnergyImpactLookups[[#This Row],[MAT]]="AR",EnergyImpactLookups[[#This Row],[APreWBkWh]],"")</f>
        <v/>
      </c>
      <c r="AG1000" t="str">
        <f>IF(EnergyImpactLookups[[#This Row],[MAT]]="AR",EnergyImpactLookups[[#This Row],[APreWBkW]],"")</f>
        <v/>
      </c>
      <c r="AH1000" s="19" t="str">
        <f>IF(EnergyImpactLookups[[#This Row],[MAT]]="AR",EnergyImpactLookups[[#This Row],[APreWBtherm]],"")</f>
        <v/>
      </c>
      <c r="AJ1000">
        <f>IF(EnergyImpactLookups[[#This Row],[MAT]]="AR",EnergyImpactLookups[[#This Row],[APreWBkW]],EnergyImpactLookups[[#This Row],[AStdWBkW]])</f>
        <v>7.1300000000000002E-2</v>
      </c>
      <c r="AK1000">
        <f>IF(EnergyImpactLookups[[#This Row],[MAT]]="AR",EnergyImpactLookups[[#This Row],[APreWBkWh]],EnergyImpactLookups[[#This Row],[AStdWBkWh]])</f>
        <v>78.809299999999993</v>
      </c>
      <c r="AL1000">
        <f>IF(EnergyImpactLookups[[#This Row],[MAT]]="AR",EnergyImpactLookups[[#This Row],[APreWBtherm]],EnergyImpactLookups[[#This Row],[AStdWBtherm]])</f>
        <v>0</v>
      </c>
      <c r="AM1000">
        <f>IF(EnergyImpactLookups[[#This Row],[MAT]]="AR",EnergyImpactLookups[[#This Row],[AStdWBkW]],0)</f>
        <v>0</v>
      </c>
      <c r="AN1000">
        <f>IF(EnergyImpactLookups[[#This Row],[MAT]]="AR",EnergyImpactLookups[[#This Row],[AStdWBkWh]],0)</f>
        <v>0</v>
      </c>
      <c r="AO1000">
        <f>IF(EnergyImpactLookups[[#This Row],[MAT]]="AR",EnergyImpactLookups[[#This Row],[AStdWBtherm]],0)</f>
        <v>0</v>
      </c>
    </row>
    <row r="1001" spans="1:41" x14ac:dyDescent="0.3">
      <c r="A1001" t="s">
        <v>576</v>
      </c>
      <c r="B1001" t="s">
        <v>532</v>
      </c>
      <c r="C1001" t="s">
        <v>158</v>
      </c>
      <c r="D1001" t="s">
        <v>715</v>
      </c>
      <c r="E1001" t="s">
        <v>571</v>
      </c>
      <c r="F1001" t="s">
        <v>572</v>
      </c>
      <c r="G1001" t="s">
        <v>341</v>
      </c>
      <c r="H1001" t="s">
        <v>98</v>
      </c>
      <c r="I1001" t="s">
        <v>731</v>
      </c>
      <c r="J1001" t="s">
        <v>563</v>
      </c>
      <c r="K1001" t="s">
        <v>171</v>
      </c>
      <c r="L1001" t="s">
        <v>12</v>
      </c>
      <c r="M1001" t="s">
        <v>536</v>
      </c>
      <c r="N1001" s="1">
        <v>44167</v>
      </c>
      <c r="O1001" t="s">
        <v>95</v>
      </c>
      <c r="P1001" t="s">
        <v>131</v>
      </c>
      <c r="Q1001" t="s">
        <v>111</v>
      </c>
      <c r="R1001" t="s">
        <v>129</v>
      </c>
      <c r="S1001" t="s">
        <v>537</v>
      </c>
      <c r="T1001">
        <v>3.77</v>
      </c>
      <c r="U1001">
        <v>2390</v>
      </c>
      <c r="V1001" t="s">
        <v>8</v>
      </c>
      <c r="W1001">
        <v>115.4375</v>
      </c>
      <c r="X1001">
        <v>0.1193</v>
      </c>
      <c r="Y1001">
        <v>0</v>
      </c>
      <c r="Z1001">
        <v>87.490899999999996</v>
      </c>
      <c r="AA1001">
        <v>9.0300000000000005E-2</v>
      </c>
      <c r="AB1001">
        <v>0</v>
      </c>
      <c r="AC1001" t="s">
        <v>538</v>
      </c>
      <c r="AD1001">
        <v>1</v>
      </c>
      <c r="AE1001">
        <v>1</v>
      </c>
      <c r="AF1001" t="str">
        <f>IF(EnergyImpactLookups[[#This Row],[MAT]]="AR",EnergyImpactLookups[[#This Row],[APreWBkWh]],"")</f>
        <v/>
      </c>
      <c r="AG1001" t="str">
        <f>IF(EnergyImpactLookups[[#This Row],[MAT]]="AR",EnergyImpactLookups[[#This Row],[APreWBkW]],"")</f>
        <v/>
      </c>
      <c r="AH1001" s="19" t="str">
        <f>IF(EnergyImpactLookups[[#This Row],[MAT]]="AR",EnergyImpactLookups[[#This Row],[APreWBtherm]],"")</f>
        <v/>
      </c>
      <c r="AJ1001">
        <f>IF(EnergyImpactLookups[[#This Row],[MAT]]="AR",EnergyImpactLookups[[#This Row],[APreWBkW]],EnergyImpactLookups[[#This Row],[AStdWBkW]])</f>
        <v>9.0300000000000005E-2</v>
      </c>
      <c r="AK1001">
        <f>IF(EnergyImpactLookups[[#This Row],[MAT]]="AR",EnergyImpactLookups[[#This Row],[APreWBkWh]],EnergyImpactLookups[[#This Row],[AStdWBkWh]])</f>
        <v>87.490899999999996</v>
      </c>
      <c r="AL1001">
        <f>IF(EnergyImpactLookups[[#This Row],[MAT]]="AR",EnergyImpactLookups[[#This Row],[APreWBtherm]],EnergyImpactLookups[[#This Row],[AStdWBtherm]])</f>
        <v>0</v>
      </c>
      <c r="AM1001">
        <f>IF(EnergyImpactLookups[[#This Row],[MAT]]="AR",EnergyImpactLookups[[#This Row],[AStdWBkW]],0)</f>
        <v>0</v>
      </c>
      <c r="AN1001">
        <f>IF(EnergyImpactLookups[[#This Row],[MAT]]="AR",EnergyImpactLookups[[#This Row],[AStdWBkWh]],0)</f>
        <v>0</v>
      </c>
      <c r="AO1001">
        <f>IF(EnergyImpactLookups[[#This Row],[MAT]]="AR",EnergyImpactLookups[[#This Row],[AStdWBtherm]],0)</f>
        <v>0</v>
      </c>
    </row>
    <row r="1002" spans="1:41" x14ac:dyDescent="0.3">
      <c r="A1002" t="s">
        <v>576</v>
      </c>
      <c r="B1002" t="s">
        <v>532</v>
      </c>
      <c r="C1002" t="s">
        <v>158</v>
      </c>
      <c r="D1002" t="s">
        <v>715</v>
      </c>
      <c r="E1002" t="s">
        <v>571</v>
      </c>
      <c r="F1002" t="s">
        <v>572</v>
      </c>
      <c r="G1002" t="s">
        <v>341</v>
      </c>
      <c r="H1002" t="s">
        <v>98</v>
      </c>
      <c r="I1002" t="s">
        <v>731</v>
      </c>
      <c r="J1002" t="s">
        <v>563</v>
      </c>
      <c r="K1002" t="s">
        <v>171</v>
      </c>
      <c r="L1002" t="s">
        <v>12</v>
      </c>
      <c r="M1002" t="s">
        <v>536</v>
      </c>
      <c r="N1002" s="1">
        <v>44167</v>
      </c>
      <c r="O1002" t="s">
        <v>95</v>
      </c>
      <c r="P1002" t="s">
        <v>131</v>
      </c>
      <c r="Q1002" t="s">
        <v>112</v>
      </c>
      <c r="R1002" t="s">
        <v>129</v>
      </c>
      <c r="S1002" t="s">
        <v>537</v>
      </c>
      <c r="T1002">
        <v>3.37</v>
      </c>
      <c r="U1002">
        <v>2420</v>
      </c>
      <c r="V1002" t="s">
        <v>8</v>
      </c>
      <c r="W1002">
        <v>81.708399999999997</v>
      </c>
      <c r="X1002">
        <v>0.13270000000000001</v>
      </c>
      <c r="Y1002">
        <v>0</v>
      </c>
      <c r="Z1002">
        <v>62.035800000000002</v>
      </c>
      <c r="AA1002">
        <v>0.10050000000000001</v>
      </c>
      <c r="AB1002">
        <v>0</v>
      </c>
      <c r="AC1002" t="s">
        <v>538</v>
      </c>
      <c r="AD1002">
        <v>1</v>
      </c>
      <c r="AE1002">
        <v>1</v>
      </c>
      <c r="AF1002" t="str">
        <f>IF(EnergyImpactLookups[[#This Row],[MAT]]="AR",EnergyImpactLookups[[#This Row],[APreWBkWh]],"")</f>
        <v/>
      </c>
      <c r="AG1002" t="str">
        <f>IF(EnergyImpactLookups[[#This Row],[MAT]]="AR",EnergyImpactLookups[[#This Row],[APreWBkW]],"")</f>
        <v/>
      </c>
      <c r="AH1002" s="19" t="str">
        <f>IF(EnergyImpactLookups[[#This Row],[MAT]]="AR",EnergyImpactLookups[[#This Row],[APreWBtherm]],"")</f>
        <v/>
      </c>
      <c r="AJ1002">
        <f>IF(EnergyImpactLookups[[#This Row],[MAT]]="AR",EnergyImpactLookups[[#This Row],[APreWBkW]],EnergyImpactLookups[[#This Row],[AStdWBkW]])</f>
        <v>0.10050000000000001</v>
      </c>
      <c r="AK1002">
        <f>IF(EnergyImpactLookups[[#This Row],[MAT]]="AR",EnergyImpactLookups[[#This Row],[APreWBkWh]],EnergyImpactLookups[[#This Row],[AStdWBkWh]])</f>
        <v>62.035800000000002</v>
      </c>
      <c r="AL1002">
        <f>IF(EnergyImpactLookups[[#This Row],[MAT]]="AR",EnergyImpactLookups[[#This Row],[APreWBtherm]],EnergyImpactLookups[[#This Row],[AStdWBtherm]])</f>
        <v>0</v>
      </c>
      <c r="AM1002">
        <f>IF(EnergyImpactLookups[[#This Row],[MAT]]="AR",EnergyImpactLookups[[#This Row],[AStdWBkW]],0)</f>
        <v>0</v>
      </c>
      <c r="AN1002">
        <f>IF(EnergyImpactLookups[[#This Row],[MAT]]="AR",EnergyImpactLookups[[#This Row],[AStdWBkWh]],0)</f>
        <v>0</v>
      </c>
      <c r="AO1002">
        <f>IF(EnergyImpactLookups[[#This Row],[MAT]]="AR",EnergyImpactLookups[[#This Row],[AStdWBtherm]],0)</f>
        <v>0</v>
      </c>
    </row>
    <row r="1003" spans="1:41" x14ac:dyDescent="0.3">
      <c r="A1003" t="s">
        <v>576</v>
      </c>
      <c r="B1003" t="s">
        <v>532</v>
      </c>
      <c r="C1003" t="s">
        <v>158</v>
      </c>
      <c r="D1003" t="s">
        <v>715</v>
      </c>
      <c r="E1003" t="s">
        <v>571</v>
      </c>
      <c r="F1003" t="s">
        <v>572</v>
      </c>
      <c r="G1003" t="s">
        <v>341</v>
      </c>
      <c r="H1003" t="s">
        <v>98</v>
      </c>
      <c r="I1003" t="s">
        <v>731</v>
      </c>
      <c r="J1003" t="s">
        <v>563</v>
      </c>
      <c r="K1003" t="s">
        <v>171</v>
      </c>
      <c r="L1003" t="s">
        <v>12</v>
      </c>
      <c r="M1003" t="s">
        <v>536</v>
      </c>
      <c r="N1003" s="1">
        <v>44167</v>
      </c>
      <c r="O1003" t="s">
        <v>95</v>
      </c>
      <c r="P1003" t="s">
        <v>131</v>
      </c>
      <c r="Q1003" t="s">
        <v>113</v>
      </c>
      <c r="R1003" t="s">
        <v>129</v>
      </c>
      <c r="S1003" t="s">
        <v>537</v>
      </c>
      <c r="T1003">
        <v>2.5299999999999998</v>
      </c>
      <c r="U1003">
        <v>1950</v>
      </c>
      <c r="V1003" t="s">
        <v>8</v>
      </c>
      <c r="W1003">
        <v>145.3563</v>
      </c>
      <c r="X1003">
        <v>0.15160000000000001</v>
      </c>
      <c r="Y1003">
        <v>0</v>
      </c>
      <c r="Z1003">
        <v>110.408</v>
      </c>
      <c r="AA1003">
        <v>0.1148</v>
      </c>
      <c r="AB1003">
        <v>0</v>
      </c>
      <c r="AC1003" t="s">
        <v>538</v>
      </c>
      <c r="AD1003">
        <v>1</v>
      </c>
      <c r="AE1003">
        <v>1</v>
      </c>
      <c r="AF1003" t="str">
        <f>IF(EnergyImpactLookups[[#This Row],[MAT]]="AR",EnergyImpactLookups[[#This Row],[APreWBkWh]],"")</f>
        <v/>
      </c>
      <c r="AG1003" t="str">
        <f>IF(EnergyImpactLookups[[#This Row],[MAT]]="AR",EnergyImpactLookups[[#This Row],[APreWBkW]],"")</f>
        <v/>
      </c>
      <c r="AH1003" s="19" t="str">
        <f>IF(EnergyImpactLookups[[#This Row],[MAT]]="AR",EnergyImpactLookups[[#This Row],[APreWBtherm]],"")</f>
        <v/>
      </c>
      <c r="AJ1003">
        <f>IF(EnergyImpactLookups[[#This Row],[MAT]]="AR",EnergyImpactLookups[[#This Row],[APreWBkW]],EnergyImpactLookups[[#This Row],[AStdWBkW]])</f>
        <v>0.1148</v>
      </c>
      <c r="AK1003">
        <f>IF(EnergyImpactLookups[[#This Row],[MAT]]="AR",EnergyImpactLookups[[#This Row],[APreWBkWh]],EnergyImpactLookups[[#This Row],[AStdWBkWh]])</f>
        <v>110.408</v>
      </c>
      <c r="AL1003">
        <f>IF(EnergyImpactLookups[[#This Row],[MAT]]="AR",EnergyImpactLookups[[#This Row],[APreWBtherm]],EnergyImpactLookups[[#This Row],[AStdWBtherm]])</f>
        <v>0</v>
      </c>
      <c r="AM1003">
        <f>IF(EnergyImpactLookups[[#This Row],[MAT]]="AR",EnergyImpactLookups[[#This Row],[AStdWBkW]],0)</f>
        <v>0</v>
      </c>
      <c r="AN1003">
        <f>IF(EnergyImpactLookups[[#This Row],[MAT]]="AR",EnergyImpactLookups[[#This Row],[AStdWBkWh]],0)</f>
        <v>0</v>
      </c>
      <c r="AO1003">
        <f>IF(EnergyImpactLookups[[#This Row],[MAT]]="AR",EnergyImpactLookups[[#This Row],[AStdWBtherm]],0)</f>
        <v>0</v>
      </c>
    </row>
    <row r="1004" spans="1:41" x14ac:dyDescent="0.3">
      <c r="A1004" t="s">
        <v>576</v>
      </c>
      <c r="B1004" t="s">
        <v>532</v>
      </c>
      <c r="C1004" t="s">
        <v>158</v>
      </c>
      <c r="D1004" t="s">
        <v>715</v>
      </c>
      <c r="E1004" t="s">
        <v>571</v>
      </c>
      <c r="F1004" t="s">
        <v>572</v>
      </c>
      <c r="G1004" t="s">
        <v>341</v>
      </c>
      <c r="H1004" t="s">
        <v>98</v>
      </c>
      <c r="I1004" t="s">
        <v>731</v>
      </c>
      <c r="J1004" t="s">
        <v>563</v>
      </c>
      <c r="K1004" t="s">
        <v>171</v>
      </c>
      <c r="L1004" t="s">
        <v>12</v>
      </c>
      <c r="M1004" t="s">
        <v>536</v>
      </c>
      <c r="N1004" s="1">
        <v>44167</v>
      </c>
      <c r="O1004" t="s">
        <v>95</v>
      </c>
      <c r="P1004" t="s">
        <v>131</v>
      </c>
      <c r="Q1004" t="s">
        <v>114</v>
      </c>
      <c r="R1004" t="s">
        <v>129</v>
      </c>
      <c r="S1004" t="s">
        <v>537</v>
      </c>
      <c r="T1004">
        <v>2.66</v>
      </c>
      <c r="U1004">
        <v>1950</v>
      </c>
      <c r="V1004" t="s">
        <v>8</v>
      </c>
      <c r="W1004">
        <v>127.88500000000001</v>
      </c>
      <c r="X1004">
        <v>0.1951</v>
      </c>
      <c r="Y1004">
        <v>0</v>
      </c>
      <c r="Z1004">
        <v>97.138400000000004</v>
      </c>
      <c r="AA1004">
        <v>0.1477</v>
      </c>
      <c r="AB1004">
        <v>0</v>
      </c>
      <c r="AC1004" t="s">
        <v>538</v>
      </c>
      <c r="AD1004">
        <v>1</v>
      </c>
      <c r="AE1004">
        <v>1</v>
      </c>
      <c r="AF1004" t="str">
        <f>IF(EnergyImpactLookups[[#This Row],[MAT]]="AR",EnergyImpactLookups[[#This Row],[APreWBkWh]],"")</f>
        <v/>
      </c>
      <c r="AG1004" t="str">
        <f>IF(EnergyImpactLookups[[#This Row],[MAT]]="AR",EnergyImpactLookups[[#This Row],[APreWBkW]],"")</f>
        <v/>
      </c>
      <c r="AH1004" s="19" t="str">
        <f>IF(EnergyImpactLookups[[#This Row],[MAT]]="AR",EnergyImpactLookups[[#This Row],[APreWBtherm]],"")</f>
        <v/>
      </c>
      <c r="AJ1004">
        <f>IF(EnergyImpactLookups[[#This Row],[MAT]]="AR",EnergyImpactLookups[[#This Row],[APreWBkW]],EnergyImpactLookups[[#This Row],[AStdWBkW]])</f>
        <v>0.1477</v>
      </c>
      <c r="AK1004">
        <f>IF(EnergyImpactLookups[[#This Row],[MAT]]="AR",EnergyImpactLookups[[#This Row],[APreWBkWh]],EnergyImpactLookups[[#This Row],[AStdWBkWh]])</f>
        <v>97.138400000000004</v>
      </c>
      <c r="AL1004">
        <f>IF(EnergyImpactLookups[[#This Row],[MAT]]="AR",EnergyImpactLookups[[#This Row],[APreWBtherm]],EnergyImpactLookups[[#This Row],[AStdWBtherm]])</f>
        <v>0</v>
      </c>
      <c r="AM1004">
        <f>IF(EnergyImpactLookups[[#This Row],[MAT]]="AR",EnergyImpactLookups[[#This Row],[AStdWBkW]],0)</f>
        <v>0</v>
      </c>
      <c r="AN1004">
        <f>IF(EnergyImpactLookups[[#This Row],[MAT]]="AR",EnergyImpactLookups[[#This Row],[AStdWBkWh]],0)</f>
        <v>0</v>
      </c>
      <c r="AO1004">
        <f>IF(EnergyImpactLookups[[#This Row],[MAT]]="AR",EnergyImpactLookups[[#This Row],[AStdWBtherm]],0)</f>
        <v>0</v>
      </c>
    </row>
    <row r="1005" spans="1:41" x14ac:dyDescent="0.3">
      <c r="A1005" t="s">
        <v>576</v>
      </c>
      <c r="B1005" t="s">
        <v>532</v>
      </c>
      <c r="C1005" t="s">
        <v>158</v>
      </c>
      <c r="D1005" t="s">
        <v>715</v>
      </c>
      <c r="E1005" t="s">
        <v>571</v>
      </c>
      <c r="F1005" t="s">
        <v>572</v>
      </c>
      <c r="G1005" t="s">
        <v>341</v>
      </c>
      <c r="H1005" t="s">
        <v>98</v>
      </c>
      <c r="I1005" t="s">
        <v>731</v>
      </c>
      <c r="J1005" t="s">
        <v>563</v>
      </c>
      <c r="K1005" t="s">
        <v>171</v>
      </c>
      <c r="L1005" t="s">
        <v>12</v>
      </c>
      <c r="M1005" t="s">
        <v>536</v>
      </c>
      <c r="N1005" s="1">
        <v>44167</v>
      </c>
      <c r="O1005" t="s">
        <v>95</v>
      </c>
      <c r="P1005" t="s">
        <v>131</v>
      </c>
      <c r="Q1005" t="s">
        <v>115</v>
      </c>
      <c r="R1005" t="s">
        <v>129</v>
      </c>
      <c r="S1005" t="s">
        <v>537</v>
      </c>
      <c r="T1005">
        <v>2.4700000000000002</v>
      </c>
      <c r="U1005">
        <v>1950</v>
      </c>
      <c r="V1005" t="s">
        <v>8</v>
      </c>
      <c r="W1005">
        <v>68.564599999999999</v>
      </c>
      <c r="X1005">
        <v>0.16800000000000001</v>
      </c>
      <c r="Y1005">
        <v>0</v>
      </c>
      <c r="Z1005">
        <v>53.2301</v>
      </c>
      <c r="AA1005">
        <v>0.12770000000000001</v>
      </c>
      <c r="AB1005">
        <v>0</v>
      </c>
      <c r="AC1005" t="s">
        <v>538</v>
      </c>
      <c r="AD1005">
        <v>1</v>
      </c>
      <c r="AE1005">
        <v>1</v>
      </c>
      <c r="AF1005" t="str">
        <f>IF(EnergyImpactLookups[[#This Row],[MAT]]="AR",EnergyImpactLookups[[#This Row],[APreWBkWh]],"")</f>
        <v/>
      </c>
      <c r="AG1005" t="str">
        <f>IF(EnergyImpactLookups[[#This Row],[MAT]]="AR",EnergyImpactLookups[[#This Row],[APreWBkW]],"")</f>
        <v/>
      </c>
      <c r="AH1005" s="19" t="str">
        <f>IF(EnergyImpactLookups[[#This Row],[MAT]]="AR",EnergyImpactLookups[[#This Row],[APreWBtherm]],"")</f>
        <v/>
      </c>
      <c r="AJ1005">
        <f>IF(EnergyImpactLookups[[#This Row],[MAT]]="AR",EnergyImpactLookups[[#This Row],[APreWBkW]],EnergyImpactLookups[[#This Row],[AStdWBkW]])</f>
        <v>0.12770000000000001</v>
      </c>
      <c r="AK1005">
        <f>IF(EnergyImpactLookups[[#This Row],[MAT]]="AR",EnergyImpactLookups[[#This Row],[APreWBkWh]],EnergyImpactLookups[[#This Row],[AStdWBkWh]])</f>
        <v>53.2301</v>
      </c>
      <c r="AL1005">
        <f>IF(EnergyImpactLookups[[#This Row],[MAT]]="AR",EnergyImpactLookups[[#This Row],[APreWBtherm]],EnergyImpactLookups[[#This Row],[AStdWBtherm]])</f>
        <v>0</v>
      </c>
      <c r="AM1005">
        <f>IF(EnergyImpactLookups[[#This Row],[MAT]]="AR",EnergyImpactLookups[[#This Row],[AStdWBkW]],0)</f>
        <v>0</v>
      </c>
      <c r="AN1005">
        <f>IF(EnergyImpactLookups[[#This Row],[MAT]]="AR",EnergyImpactLookups[[#This Row],[AStdWBkWh]],0)</f>
        <v>0</v>
      </c>
      <c r="AO1005">
        <f>IF(EnergyImpactLookups[[#This Row],[MAT]]="AR",EnergyImpactLookups[[#This Row],[AStdWBtherm]],0)</f>
        <v>0</v>
      </c>
    </row>
    <row r="1006" spans="1:41" x14ac:dyDescent="0.3">
      <c r="A1006" t="s">
        <v>576</v>
      </c>
      <c r="B1006" t="s">
        <v>532</v>
      </c>
      <c r="C1006" t="s">
        <v>158</v>
      </c>
      <c r="D1006" t="s">
        <v>715</v>
      </c>
      <c r="E1006" t="s">
        <v>571</v>
      </c>
      <c r="F1006" t="s">
        <v>572</v>
      </c>
      <c r="G1006" t="s">
        <v>341</v>
      </c>
      <c r="H1006" t="s">
        <v>98</v>
      </c>
      <c r="I1006" t="s">
        <v>731</v>
      </c>
      <c r="J1006" t="s">
        <v>563</v>
      </c>
      <c r="K1006" t="s">
        <v>171</v>
      </c>
      <c r="L1006" t="s">
        <v>12</v>
      </c>
      <c r="M1006" t="s">
        <v>536</v>
      </c>
      <c r="N1006" s="1">
        <v>44167</v>
      </c>
      <c r="O1006" t="s">
        <v>95</v>
      </c>
      <c r="P1006" t="s">
        <v>131</v>
      </c>
      <c r="Q1006" t="s">
        <v>116</v>
      </c>
      <c r="R1006" t="s">
        <v>129</v>
      </c>
      <c r="S1006" t="s">
        <v>537</v>
      </c>
      <c r="T1006">
        <v>2.5499999999999998</v>
      </c>
      <c r="U1006">
        <v>1950</v>
      </c>
      <c r="V1006" t="s">
        <v>8</v>
      </c>
      <c r="W1006">
        <v>189.32660000000001</v>
      </c>
      <c r="X1006">
        <v>0.20499999999999999</v>
      </c>
      <c r="Y1006">
        <v>0</v>
      </c>
      <c r="Z1006">
        <v>143.68780000000001</v>
      </c>
      <c r="AA1006">
        <v>0.15529999999999999</v>
      </c>
      <c r="AB1006">
        <v>0</v>
      </c>
      <c r="AC1006" t="s">
        <v>538</v>
      </c>
      <c r="AD1006">
        <v>1</v>
      </c>
      <c r="AE1006">
        <v>1</v>
      </c>
      <c r="AF1006" t="str">
        <f>IF(EnergyImpactLookups[[#This Row],[MAT]]="AR",EnergyImpactLookups[[#This Row],[APreWBkWh]],"")</f>
        <v/>
      </c>
      <c r="AG1006" t="str">
        <f>IF(EnergyImpactLookups[[#This Row],[MAT]]="AR",EnergyImpactLookups[[#This Row],[APreWBkW]],"")</f>
        <v/>
      </c>
      <c r="AH1006" s="19" t="str">
        <f>IF(EnergyImpactLookups[[#This Row],[MAT]]="AR",EnergyImpactLookups[[#This Row],[APreWBtherm]],"")</f>
        <v/>
      </c>
      <c r="AJ1006">
        <f>IF(EnergyImpactLookups[[#This Row],[MAT]]="AR",EnergyImpactLookups[[#This Row],[APreWBkW]],EnergyImpactLookups[[#This Row],[AStdWBkW]])</f>
        <v>0.15529999999999999</v>
      </c>
      <c r="AK1006">
        <f>IF(EnergyImpactLookups[[#This Row],[MAT]]="AR",EnergyImpactLookups[[#This Row],[APreWBkWh]],EnergyImpactLookups[[#This Row],[AStdWBkWh]])</f>
        <v>143.68780000000001</v>
      </c>
      <c r="AL1006">
        <f>IF(EnergyImpactLookups[[#This Row],[MAT]]="AR",EnergyImpactLookups[[#This Row],[APreWBtherm]],EnergyImpactLookups[[#This Row],[AStdWBtherm]])</f>
        <v>0</v>
      </c>
      <c r="AM1006">
        <f>IF(EnergyImpactLookups[[#This Row],[MAT]]="AR",EnergyImpactLookups[[#This Row],[AStdWBkW]],0)</f>
        <v>0</v>
      </c>
      <c r="AN1006">
        <f>IF(EnergyImpactLookups[[#This Row],[MAT]]="AR",EnergyImpactLookups[[#This Row],[AStdWBkWh]],0)</f>
        <v>0</v>
      </c>
      <c r="AO1006">
        <f>IF(EnergyImpactLookups[[#This Row],[MAT]]="AR",EnergyImpactLookups[[#This Row],[AStdWBtherm]],0)</f>
        <v>0</v>
      </c>
    </row>
    <row r="1007" spans="1:41" x14ac:dyDescent="0.3">
      <c r="A1007" t="s">
        <v>576</v>
      </c>
      <c r="B1007" t="s">
        <v>532</v>
      </c>
      <c r="C1007" t="s">
        <v>158</v>
      </c>
      <c r="D1007" t="s">
        <v>715</v>
      </c>
      <c r="E1007" t="s">
        <v>571</v>
      </c>
      <c r="F1007" t="s">
        <v>572</v>
      </c>
      <c r="G1007" t="s">
        <v>341</v>
      </c>
      <c r="H1007" t="s">
        <v>98</v>
      </c>
      <c r="I1007" t="s">
        <v>731</v>
      </c>
      <c r="J1007" t="s">
        <v>563</v>
      </c>
      <c r="K1007" t="s">
        <v>171</v>
      </c>
      <c r="L1007" t="s">
        <v>12</v>
      </c>
      <c r="M1007" t="s">
        <v>536</v>
      </c>
      <c r="N1007" s="1">
        <v>44167</v>
      </c>
      <c r="O1007" t="s">
        <v>95</v>
      </c>
      <c r="P1007" t="s">
        <v>131</v>
      </c>
      <c r="Q1007" t="s">
        <v>117</v>
      </c>
      <c r="R1007" t="s">
        <v>129</v>
      </c>
      <c r="S1007" t="s">
        <v>537</v>
      </c>
      <c r="T1007">
        <v>3.17</v>
      </c>
      <c r="U1007">
        <v>2160</v>
      </c>
      <c r="V1007" t="s">
        <v>8</v>
      </c>
      <c r="W1007">
        <v>232.93219999999999</v>
      </c>
      <c r="X1007">
        <v>0.1875</v>
      </c>
      <c r="Y1007">
        <v>0</v>
      </c>
      <c r="Z1007">
        <v>176.74</v>
      </c>
      <c r="AA1007">
        <v>0.14199999999999999</v>
      </c>
      <c r="AB1007">
        <v>0</v>
      </c>
      <c r="AC1007" t="s">
        <v>538</v>
      </c>
      <c r="AD1007">
        <v>1</v>
      </c>
      <c r="AE1007">
        <v>1</v>
      </c>
      <c r="AF1007" t="str">
        <f>IF(EnergyImpactLookups[[#This Row],[MAT]]="AR",EnergyImpactLookups[[#This Row],[APreWBkWh]],"")</f>
        <v/>
      </c>
      <c r="AG1007" t="str">
        <f>IF(EnergyImpactLookups[[#This Row],[MAT]]="AR",EnergyImpactLookups[[#This Row],[APreWBkW]],"")</f>
        <v/>
      </c>
      <c r="AH1007" s="19" t="str">
        <f>IF(EnergyImpactLookups[[#This Row],[MAT]]="AR",EnergyImpactLookups[[#This Row],[APreWBtherm]],"")</f>
        <v/>
      </c>
      <c r="AJ1007">
        <f>IF(EnergyImpactLookups[[#This Row],[MAT]]="AR",EnergyImpactLookups[[#This Row],[APreWBkW]],EnergyImpactLookups[[#This Row],[AStdWBkW]])</f>
        <v>0.14199999999999999</v>
      </c>
      <c r="AK1007">
        <f>IF(EnergyImpactLookups[[#This Row],[MAT]]="AR",EnergyImpactLookups[[#This Row],[APreWBkWh]],EnergyImpactLookups[[#This Row],[AStdWBkWh]])</f>
        <v>176.74</v>
      </c>
      <c r="AL1007">
        <f>IF(EnergyImpactLookups[[#This Row],[MAT]]="AR",EnergyImpactLookups[[#This Row],[APreWBtherm]],EnergyImpactLookups[[#This Row],[AStdWBtherm]])</f>
        <v>0</v>
      </c>
      <c r="AM1007">
        <f>IF(EnergyImpactLookups[[#This Row],[MAT]]="AR",EnergyImpactLookups[[#This Row],[AStdWBkW]],0)</f>
        <v>0</v>
      </c>
      <c r="AN1007">
        <f>IF(EnergyImpactLookups[[#This Row],[MAT]]="AR",EnergyImpactLookups[[#This Row],[AStdWBkWh]],0)</f>
        <v>0</v>
      </c>
      <c r="AO1007">
        <f>IF(EnergyImpactLookups[[#This Row],[MAT]]="AR",EnergyImpactLookups[[#This Row],[AStdWBtherm]],0)</f>
        <v>0</v>
      </c>
    </row>
    <row r="1008" spans="1:41" x14ac:dyDescent="0.3">
      <c r="A1008" t="s">
        <v>576</v>
      </c>
      <c r="B1008" t="s">
        <v>532</v>
      </c>
      <c r="C1008" t="s">
        <v>158</v>
      </c>
      <c r="D1008" t="s">
        <v>715</v>
      </c>
      <c r="E1008" t="s">
        <v>571</v>
      </c>
      <c r="F1008" t="s">
        <v>572</v>
      </c>
      <c r="G1008" t="s">
        <v>341</v>
      </c>
      <c r="H1008" t="s">
        <v>98</v>
      </c>
      <c r="I1008" t="s">
        <v>731</v>
      </c>
      <c r="J1008" t="s">
        <v>563</v>
      </c>
      <c r="K1008" t="s">
        <v>171</v>
      </c>
      <c r="L1008" t="s">
        <v>12</v>
      </c>
      <c r="M1008" t="s">
        <v>536</v>
      </c>
      <c r="N1008" s="1">
        <v>44167</v>
      </c>
      <c r="O1008" t="s">
        <v>95</v>
      </c>
      <c r="P1008" t="s">
        <v>131</v>
      </c>
      <c r="Q1008" t="s">
        <v>118</v>
      </c>
      <c r="R1008" t="s">
        <v>129</v>
      </c>
      <c r="S1008" t="s">
        <v>537</v>
      </c>
      <c r="T1008">
        <v>3.4</v>
      </c>
      <c r="U1008">
        <v>2160</v>
      </c>
      <c r="V1008" t="s">
        <v>8</v>
      </c>
      <c r="W1008">
        <v>341.0865</v>
      </c>
      <c r="X1008">
        <v>0.22739999999999999</v>
      </c>
      <c r="Y1008">
        <v>0</v>
      </c>
      <c r="Z1008">
        <v>258.51769999999999</v>
      </c>
      <c r="AA1008">
        <v>0.17219999999999999</v>
      </c>
      <c r="AB1008">
        <v>0</v>
      </c>
      <c r="AC1008" t="s">
        <v>538</v>
      </c>
      <c r="AD1008">
        <v>1</v>
      </c>
      <c r="AE1008">
        <v>1</v>
      </c>
      <c r="AF1008" t="str">
        <f>IF(EnergyImpactLookups[[#This Row],[MAT]]="AR",EnergyImpactLookups[[#This Row],[APreWBkWh]],"")</f>
        <v/>
      </c>
      <c r="AG1008" t="str">
        <f>IF(EnergyImpactLookups[[#This Row],[MAT]]="AR",EnergyImpactLookups[[#This Row],[APreWBkW]],"")</f>
        <v/>
      </c>
      <c r="AH1008" s="19" t="str">
        <f>IF(EnergyImpactLookups[[#This Row],[MAT]]="AR",EnergyImpactLookups[[#This Row],[APreWBtherm]],"")</f>
        <v/>
      </c>
      <c r="AJ1008">
        <f>IF(EnergyImpactLookups[[#This Row],[MAT]]="AR",EnergyImpactLookups[[#This Row],[APreWBkW]],EnergyImpactLookups[[#This Row],[AStdWBkW]])</f>
        <v>0.17219999999999999</v>
      </c>
      <c r="AK1008">
        <f>IF(EnergyImpactLookups[[#This Row],[MAT]]="AR",EnergyImpactLookups[[#This Row],[APreWBkWh]],EnergyImpactLookups[[#This Row],[AStdWBkWh]])</f>
        <v>258.51769999999999</v>
      </c>
      <c r="AL1008">
        <f>IF(EnergyImpactLookups[[#This Row],[MAT]]="AR",EnergyImpactLookups[[#This Row],[APreWBtherm]],EnergyImpactLookups[[#This Row],[AStdWBtherm]])</f>
        <v>0</v>
      </c>
      <c r="AM1008">
        <f>IF(EnergyImpactLookups[[#This Row],[MAT]]="AR",EnergyImpactLookups[[#This Row],[AStdWBkW]],0)</f>
        <v>0</v>
      </c>
      <c r="AN1008">
        <f>IF(EnergyImpactLookups[[#This Row],[MAT]]="AR",EnergyImpactLookups[[#This Row],[AStdWBkWh]],0)</f>
        <v>0</v>
      </c>
      <c r="AO1008">
        <f>IF(EnergyImpactLookups[[#This Row],[MAT]]="AR",EnergyImpactLookups[[#This Row],[AStdWBtherm]],0)</f>
        <v>0</v>
      </c>
    </row>
    <row r="1009" spans="1:41" x14ac:dyDescent="0.3">
      <c r="A1009" t="s">
        <v>576</v>
      </c>
      <c r="B1009" t="s">
        <v>532</v>
      </c>
      <c r="C1009" t="s">
        <v>158</v>
      </c>
      <c r="D1009" t="s">
        <v>715</v>
      </c>
      <c r="E1009" t="s">
        <v>571</v>
      </c>
      <c r="F1009" t="s">
        <v>572</v>
      </c>
      <c r="G1009" t="s">
        <v>341</v>
      </c>
      <c r="H1009" t="s">
        <v>98</v>
      </c>
      <c r="I1009" t="s">
        <v>731</v>
      </c>
      <c r="J1009" t="s">
        <v>563</v>
      </c>
      <c r="K1009" t="s">
        <v>171</v>
      </c>
      <c r="L1009" t="s">
        <v>12</v>
      </c>
      <c r="M1009" t="s">
        <v>536</v>
      </c>
      <c r="N1009" s="1">
        <v>44167</v>
      </c>
      <c r="O1009" t="s">
        <v>95</v>
      </c>
      <c r="P1009" t="s">
        <v>131</v>
      </c>
      <c r="Q1009" t="s">
        <v>119</v>
      </c>
      <c r="R1009" t="s">
        <v>129</v>
      </c>
      <c r="S1009" t="s">
        <v>537</v>
      </c>
      <c r="T1009">
        <v>3.61</v>
      </c>
      <c r="U1009">
        <v>2300</v>
      </c>
      <c r="V1009" t="s">
        <v>8</v>
      </c>
      <c r="W1009">
        <v>37.090299999999999</v>
      </c>
      <c r="X1009">
        <v>5.8799999999999998E-2</v>
      </c>
      <c r="Y1009">
        <v>0</v>
      </c>
      <c r="Z1009">
        <v>28.3447</v>
      </c>
      <c r="AA1009">
        <v>4.4600000000000001E-2</v>
      </c>
      <c r="AB1009">
        <v>0</v>
      </c>
      <c r="AC1009" t="s">
        <v>538</v>
      </c>
      <c r="AD1009">
        <v>1</v>
      </c>
      <c r="AE1009">
        <v>1</v>
      </c>
      <c r="AF1009" t="str">
        <f>IF(EnergyImpactLookups[[#This Row],[MAT]]="AR",EnergyImpactLookups[[#This Row],[APreWBkWh]],"")</f>
        <v/>
      </c>
      <c r="AG1009" t="str">
        <f>IF(EnergyImpactLookups[[#This Row],[MAT]]="AR",EnergyImpactLookups[[#This Row],[APreWBkW]],"")</f>
        <v/>
      </c>
      <c r="AH1009" s="19" t="str">
        <f>IF(EnergyImpactLookups[[#This Row],[MAT]]="AR",EnergyImpactLookups[[#This Row],[APreWBtherm]],"")</f>
        <v/>
      </c>
      <c r="AJ1009">
        <f>IF(EnergyImpactLookups[[#This Row],[MAT]]="AR",EnergyImpactLookups[[#This Row],[APreWBkW]],EnergyImpactLookups[[#This Row],[AStdWBkW]])</f>
        <v>4.4600000000000001E-2</v>
      </c>
      <c r="AK1009">
        <f>IF(EnergyImpactLookups[[#This Row],[MAT]]="AR",EnergyImpactLookups[[#This Row],[APreWBkWh]],EnergyImpactLookups[[#This Row],[AStdWBkWh]])</f>
        <v>28.3447</v>
      </c>
      <c r="AL1009">
        <f>IF(EnergyImpactLookups[[#This Row],[MAT]]="AR",EnergyImpactLookups[[#This Row],[APreWBtherm]],EnergyImpactLookups[[#This Row],[AStdWBtherm]])</f>
        <v>0</v>
      </c>
      <c r="AM1009">
        <f>IF(EnergyImpactLookups[[#This Row],[MAT]]="AR",EnergyImpactLookups[[#This Row],[AStdWBkW]],0)</f>
        <v>0</v>
      </c>
      <c r="AN1009">
        <f>IF(EnergyImpactLookups[[#This Row],[MAT]]="AR",EnergyImpactLookups[[#This Row],[AStdWBkWh]],0)</f>
        <v>0</v>
      </c>
      <c r="AO1009">
        <f>IF(EnergyImpactLookups[[#This Row],[MAT]]="AR",EnergyImpactLookups[[#This Row],[AStdWBtherm]],0)</f>
        <v>0</v>
      </c>
    </row>
    <row r="1010" spans="1:41" x14ac:dyDescent="0.3">
      <c r="A1010" t="s">
        <v>577</v>
      </c>
      <c r="B1010" t="s">
        <v>532</v>
      </c>
      <c r="C1010" t="s">
        <v>159</v>
      </c>
      <c r="D1010" t="s">
        <v>716</v>
      </c>
      <c r="E1010" t="s">
        <v>571</v>
      </c>
      <c r="F1010" t="s">
        <v>572</v>
      </c>
      <c r="G1010" t="s">
        <v>342</v>
      </c>
      <c r="H1010" t="s">
        <v>98</v>
      </c>
      <c r="I1010" t="s">
        <v>732</v>
      </c>
      <c r="J1010" t="s">
        <v>565</v>
      </c>
      <c r="K1010" t="s">
        <v>171</v>
      </c>
      <c r="L1010" t="s">
        <v>12</v>
      </c>
      <c r="M1010" t="s">
        <v>536</v>
      </c>
      <c r="N1010" s="1">
        <v>44167</v>
      </c>
      <c r="O1010" t="s">
        <v>95</v>
      </c>
      <c r="P1010" t="s">
        <v>127</v>
      </c>
      <c r="Q1010" t="s">
        <v>99</v>
      </c>
      <c r="R1010" t="s">
        <v>129</v>
      </c>
      <c r="S1010" t="s">
        <v>537</v>
      </c>
      <c r="T1010">
        <v>3.5</v>
      </c>
      <c r="U1010">
        <v>1240</v>
      </c>
      <c r="V1010" t="s">
        <v>8</v>
      </c>
      <c r="W1010">
        <v>11.130100000000001</v>
      </c>
      <c r="X1010">
        <v>0</v>
      </c>
      <c r="Y1010">
        <v>0</v>
      </c>
      <c r="Z1010">
        <v>8.9966000000000008</v>
      </c>
      <c r="AA1010">
        <v>0</v>
      </c>
      <c r="AB1010">
        <v>0</v>
      </c>
      <c r="AC1010" t="s">
        <v>538</v>
      </c>
      <c r="AD1010">
        <v>1</v>
      </c>
      <c r="AE1010">
        <v>1</v>
      </c>
      <c r="AF1010" t="str">
        <f>IF(EnergyImpactLookups[[#This Row],[MAT]]="AR",EnergyImpactLookups[[#This Row],[APreWBkWh]],"")</f>
        <v/>
      </c>
      <c r="AG1010" t="str">
        <f>IF(EnergyImpactLookups[[#This Row],[MAT]]="AR",EnergyImpactLookups[[#This Row],[APreWBkW]],"")</f>
        <v/>
      </c>
      <c r="AH1010" s="19" t="str">
        <f>IF(EnergyImpactLookups[[#This Row],[MAT]]="AR",EnergyImpactLookups[[#This Row],[APreWBtherm]],"")</f>
        <v/>
      </c>
      <c r="AJ1010">
        <f>IF(EnergyImpactLookups[[#This Row],[MAT]]="AR",EnergyImpactLookups[[#This Row],[APreWBkW]],EnergyImpactLookups[[#This Row],[AStdWBkW]])</f>
        <v>0</v>
      </c>
      <c r="AK1010">
        <f>IF(EnergyImpactLookups[[#This Row],[MAT]]="AR",EnergyImpactLookups[[#This Row],[APreWBkWh]],EnergyImpactLookups[[#This Row],[AStdWBkWh]])</f>
        <v>8.9966000000000008</v>
      </c>
      <c r="AL1010">
        <f>IF(EnergyImpactLookups[[#This Row],[MAT]]="AR",EnergyImpactLookups[[#This Row],[APreWBtherm]],EnergyImpactLookups[[#This Row],[AStdWBtherm]])</f>
        <v>0</v>
      </c>
      <c r="AM1010">
        <f>IF(EnergyImpactLookups[[#This Row],[MAT]]="AR",EnergyImpactLookups[[#This Row],[AStdWBkW]],0)</f>
        <v>0</v>
      </c>
      <c r="AN1010">
        <f>IF(EnergyImpactLookups[[#This Row],[MAT]]="AR",EnergyImpactLookups[[#This Row],[AStdWBkWh]],0)</f>
        <v>0</v>
      </c>
      <c r="AO1010">
        <f>IF(EnergyImpactLookups[[#This Row],[MAT]]="AR",EnergyImpactLookups[[#This Row],[AStdWBtherm]],0)</f>
        <v>0</v>
      </c>
    </row>
    <row r="1011" spans="1:41" x14ac:dyDescent="0.3">
      <c r="A1011" t="s">
        <v>577</v>
      </c>
      <c r="B1011" t="s">
        <v>532</v>
      </c>
      <c r="C1011" t="s">
        <v>159</v>
      </c>
      <c r="D1011" t="s">
        <v>716</v>
      </c>
      <c r="E1011" t="s">
        <v>571</v>
      </c>
      <c r="F1011" t="s">
        <v>572</v>
      </c>
      <c r="G1011" t="s">
        <v>342</v>
      </c>
      <c r="H1011" t="s">
        <v>98</v>
      </c>
      <c r="I1011" t="s">
        <v>732</v>
      </c>
      <c r="J1011" t="s">
        <v>565</v>
      </c>
      <c r="K1011" t="s">
        <v>171</v>
      </c>
      <c r="L1011" t="s">
        <v>12</v>
      </c>
      <c r="M1011" t="s">
        <v>536</v>
      </c>
      <c r="N1011" s="1">
        <v>44167</v>
      </c>
      <c r="O1011" t="s">
        <v>95</v>
      </c>
      <c r="P1011" t="s">
        <v>127</v>
      </c>
      <c r="Q1011" t="s">
        <v>103</v>
      </c>
      <c r="R1011" t="s">
        <v>129</v>
      </c>
      <c r="S1011" t="s">
        <v>537</v>
      </c>
      <c r="T1011">
        <v>3.5</v>
      </c>
      <c r="U1011">
        <v>1240</v>
      </c>
      <c r="V1011" t="s">
        <v>8</v>
      </c>
      <c r="W1011">
        <v>86.577699999999993</v>
      </c>
      <c r="X1011">
        <v>0.1462</v>
      </c>
      <c r="Y1011">
        <v>0</v>
      </c>
      <c r="Z1011">
        <v>67.843199999999996</v>
      </c>
      <c r="AA1011">
        <v>0.114</v>
      </c>
      <c r="AB1011">
        <v>0</v>
      </c>
      <c r="AC1011" t="s">
        <v>538</v>
      </c>
      <c r="AD1011">
        <v>1</v>
      </c>
      <c r="AE1011">
        <v>1</v>
      </c>
      <c r="AF1011" t="str">
        <f>IF(EnergyImpactLookups[[#This Row],[MAT]]="AR",EnergyImpactLookups[[#This Row],[APreWBkWh]],"")</f>
        <v/>
      </c>
      <c r="AG1011" t="str">
        <f>IF(EnergyImpactLookups[[#This Row],[MAT]]="AR",EnergyImpactLookups[[#This Row],[APreWBkW]],"")</f>
        <v/>
      </c>
      <c r="AH1011" s="19" t="str">
        <f>IF(EnergyImpactLookups[[#This Row],[MAT]]="AR",EnergyImpactLookups[[#This Row],[APreWBtherm]],"")</f>
        <v/>
      </c>
      <c r="AJ1011">
        <f>IF(EnergyImpactLookups[[#This Row],[MAT]]="AR",EnergyImpactLookups[[#This Row],[APreWBkW]],EnergyImpactLookups[[#This Row],[AStdWBkW]])</f>
        <v>0.114</v>
      </c>
      <c r="AK1011">
        <f>IF(EnergyImpactLookups[[#This Row],[MAT]]="AR",EnergyImpactLookups[[#This Row],[APreWBkWh]],EnergyImpactLookups[[#This Row],[AStdWBkWh]])</f>
        <v>67.843199999999996</v>
      </c>
      <c r="AL1011">
        <f>IF(EnergyImpactLookups[[#This Row],[MAT]]="AR",EnergyImpactLookups[[#This Row],[APreWBtherm]],EnergyImpactLookups[[#This Row],[AStdWBtherm]])</f>
        <v>0</v>
      </c>
      <c r="AM1011">
        <f>IF(EnergyImpactLookups[[#This Row],[MAT]]="AR",EnergyImpactLookups[[#This Row],[AStdWBkW]],0)</f>
        <v>0</v>
      </c>
      <c r="AN1011">
        <f>IF(EnergyImpactLookups[[#This Row],[MAT]]="AR",EnergyImpactLookups[[#This Row],[AStdWBkWh]],0)</f>
        <v>0</v>
      </c>
      <c r="AO1011">
        <f>IF(EnergyImpactLookups[[#This Row],[MAT]]="AR",EnergyImpactLookups[[#This Row],[AStdWBtherm]],0)</f>
        <v>0</v>
      </c>
    </row>
    <row r="1012" spans="1:41" x14ac:dyDescent="0.3">
      <c r="A1012" t="s">
        <v>577</v>
      </c>
      <c r="B1012" t="s">
        <v>532</v>
      </c>
      <c r="C1012" t="s">
        <v>159</v>
      </c>
      <c r="D1012" t="s">
        <v>716</v>
      </c>
      <c r="E1012" t="s">
        <v>571</v>
      </c>
      <c r="F1012" t="s">
        <v>572</v>
      </c>
      <c r="G1012" t="s">
        <v>342</v>
      </c>
      <c r="H1012" t="s">
        <v>98</v>
      </c>
      <c r="I1012" t="s">
        <v>732</v>
      </c>
      <c r="J1012" t="s">
        <v>565</v>
      </c>
      <c r="K1012" t="s">
        <v>171</v>
      </c>
      <c r="L1012" t="s">
        <v>12</v>
      </c>
      <c r="M1012" t="s">
        <v>536</v>
      </c>
      <c r="N1012" s="1">
        <v>44167</v>
      </c>
      <c r="O1012" t="s">
        <v>95</v>
      </c>
      <c r="P1012" t="s">
        <v>127</v>
      </c>
      <c r="Q1012" t="s">
        <v>104</v>
      </c>
      <c r="R1012" t="s">
        <v>129</v>
      </c>
      <c r="S1012" t="s">
        <v>537</v>
      </c>
      <c r="T1012">
        <v>3.5</v>
      </c>
      <c r="U1012">
        <v>1240</v>
      </c>
      <c r="V1012" t="s">
        <v>8</v>
      </c>
      <c r="W1012">
        <v>29.461500000000001</v>
      </c>
      <c r="X1012">
        <v>9.5100000000000004E-2</v>
      </c>
      <c r="Y1012">
        <v>0</v>
      </c>
      <c r="Z1012">
        <v>23.1677</v>
      </c>
      <c r="AA1012">
        <v>7.4200000000000002E-2</v>
      </c>
      <c r="AB1012">
        <v>0</v>
      </c>
      <c r="AC1012" t="s">
        <v>538</v>
      </c>
      <c r="AD1012">
        <v>1</v>
      </c>
      <c r="AE1012">
        <v>1</v>
      </c>
      <c r="AF1012" t="str">
        <f>IF(EnergyImpactLookups[[#This Row],[MAT]]="AR",EnergyImpactLookups[[#This Row],[APreWBkWh]],"")</f>
        <v/>
      </c>
      <c r="AG1012" t="str">
        <f>IF(EnergyImpactLookups[[#This Row],[MAT]]="AR",EnergyImpactLookups[[#This Row],[APreWBkW]],"")</f>
        <v/>
      </c>
      <c r="AH1012" s="19" t="str">
        <f>IF(EnergyImpactLookups[[#This Row],[MAT]]="AR",EnergyImpactLookups[[#This Row],[APreWBtherm]],"")</f>
        <v/>
      </c>
      <c r="AJ1012">
        <f>IF(EnergyImpactLookups[[#This Row],[MAT]]="AR",EnergyImpactLookups[[#This Row],[APreWBkW]],EnergyImpactLookups[[#This Row],[AStdWBkW]])</f>
        <v>7.4200000000000002E-2</v>
      </c>
      <c r="AK1012">
        <f>IF(EnergyImpactLookups[[#This Row],[MAT]]="AR",EnergyImpactLookups[[#This Row],[APreWBkWh]],EnergyImpactLookups[[#This Row],[AStdWBkWh]])</f>
        <v>23.1677</v>
      </c>
      <c r="AL1012">
        <f>IF(EnergyImpactLookups[[#This Row],[MAT]]="AR",EnergyImpactLookups[[#This Row],[APreWBtherm]],EnergyImpactLookups[[#This Row],[AStdWBtherm]])</f>
        <v>0</v>
      </c>
      <c r="AM1012">
        <f>IF(EnergyImpactLookups[[#This Row],[MAT]]="AR",EnergyImpactLookups[[#This Row],[AStdWBkW]],0)</f>
        <v>0</v>
      </c>
      <c r="AN1012">
        <f>IF(EnergyImpactLookups[[#This Row],[MAT]]="AR",EnergyImpactLookups[[#This Row],[AStdWBkWh]],0)</f>
        <v>0</v>
      </c>
      <c r="AO1012">
        <f>IF(EnergyImpactLookups[[#This Row],[MAT]]="AR",EnergyImpactLookups[[#This Row],[AStdWBtherm]],0)</f>
        <v>0</v>
      </c>
    </row>
    <row r="1013" spans="1:41" x14ac:dyDescent="0.3">
      <c r="A1013" t="s">
        <v>577</v>
      </c>
      <c r="B1013" t="s">
        <v>532</v>
      </c>
      <c r="C1013" t="s">
        <v>159</v>
      </c>
      <c r="D1013" t="s">
        <v>716</v>
      </c>
      <c r="E1013" t="s">
        <v>571</v>
      </c>
      <c r="F1013" t="s">
        <v>572</v>
      </c>
      <c r="G1013" t="s">
        <v>342</v>
      </c>
      <c r="H1013" t="s">
        <v>98</v>
      </c>
      <c r="I1013" t="s">
        <v>732</v>
      </c>
      <c r="J1013" t="s">
        <v>565</v>
      </c>
      <c r="K1013" t="s">
        <v>171</v>
      </c>
      <c r="L1013" t="s">
        <v>12</v>
      </c>
      <c r="M1013" t="s">
        <v>536</v>
      </c>
      <c r="N1013" s="1">
        <v>44167</v>
      </c>
      <c r="O1013" t="s">
        <v>95</v>
      </c>
      <c r="P1013" t="s">
        <v>127</v>
      </c>
      <c r="Q1013" t="s">
        <v>105</v>
      </c>
      <c r="R1013" t="s">
        <v>129</v>
      </c>
      <c r="S1013" t="s">
        <v>537</v>
      </c>
      <c r="T1013">
        <v>3.5</v>
      </c>
      <c r="U1013">
        <v>1240</v>
      </c>
      <c r="V1013" t="s">
        <v>8</v>
      </c>
      <c r="W1013">
        <v>126.9341</v>
      </c>
      <c r="X1013">
        <v>0.15970000000000001</v>
      </c>
      <c r="Y1013">
        <v>0</v>
      </c>
      <c r="Z1013">
        <v>99.157300000000006</v>
      </c>
      <c r="AA1013">
        <v>0.1246</v>
      </c>
      <c r="AB1013">
        <v>0</v>
      </c>
      <c r="AC1013" t="s">
        <v>538</v>
      </c>
      <c r="AD1013">
        <v>1</v>
      </c>
      <c r="AE1013">
        <v>1</v>
      </c>
      <c r="AF1013" t="str">
        <f>IF(EnergyImpactLookups[[#This Row],[MAT]]="AR",EnergyImpactLookups[[#This Row],[APreWBkWh]],"")</f>
        <v/>
      </c>
      <c r="AG1013" t="str">
        <f>IF(EnergyImpactLookups[[#This Row],[MAT]]="AR",EnergyImpactLookups[[#This Row],[APreWBkW]],"")</f>
        <v/>
      </c>
      <c r="AH1013" s="19" t="str">
        <f>IF(EnergyImpactLookups[[#This Row],[MAT]]="AR",EnergyImpactLookups[[#This Row],[APreWBtherm]],"")</f>
        <v/>
      </c>
      <c r="AJ1013">
        <f>IF(EnergyImpactLookups[[#This Row],[MAT]]="AR",EnergyImpactLookups[[#This Row],[APreWBkW]],EnergyImpactLookups[[#This Row],[AStdWBkW]])</f>
        <v>0.1246</v>
      </c>
      <c r="AK1013">
        <f>IF(EnergyImpactLookups[[#This Row],[MAT]]="AR",EnergyImpactLookups[[#This Row],[APreWBkWh]],EnergyImpactLookups[[#This Row],[AStdWBkWh]])</f>
        <v>99.157300000000006</v>
      </c>
      <c r="AL1013">
        <f>IF(EnergyImpactLookups[[#This Row],[MAT]]="AR",EnergyImpactLookups[[#This Row],[APreWBtherm]],EnergyImpactLookups[[#This Row],[AStdWBtherm]])</f>
        <v>0</v>
      </c>
      <c r="AM1013">
        <f>IF(EnergyImpactLookups[[#This Row],[MAT]]="AR",EnergyImpactLookups[[#This Row],[AStdWBkW]],0)</f>
        <v>0</v>
      </c>
      <c r="AN1013">
        <f>IF(EnergyImpactLookups[[#This Row],[MAT]]="AR",EnergyImpactLookups[[#This Row],[AStdWBkWh]],0)</f>
        <v>0</v>
      </c>
      <c r="AO1013">
        <f>IF(EnergyImpactLookups[[#This Row],[MAT]]="AR",EnergyImpactLookups[[#This Row],[AStdWBtherm]],0)</f>
        <v>0</v>
      </c>
    </row>
    <row r="1014" spans="1:41" x14ac:dyDescent="0.3">
      <c r="A1014" t="s">
        <v>577</v>
      </c>
      <c r="B1014" t="s">
        <v>532</v>
      </c>
      <c r="C1014" t="s">
        <v>159</v>
      </c>
      <c r="D1014" t="s">
        <v>716</v>
      </c>
      <c r="E1014" t="s">
        <v>571</v>
      </c>
      <c r="F1014" t="s">
        <v>572</v>
      </c>
      <c r="G1014" t="s">
        <v>342</v>
      </c>
      <c r="H1014" t="s">
        <v>98</v>
      </c>
      <c r="I1014" t="s">
        <v>732</v>
      </c>
      <c r="J1014" t="s">
        <v>565</v>
      </c>
      <c r="K1014" t="s">
        <v>171</v>
      </c>
      <c r="L1014" t="s">
        <v>12</v>
      </c>
      <c r="M1014" t="s">
        <v>536</v>
      </c>
      <c r="N1014" s="1">
        <v>44167</v>
      </c>
      <c r="O1014" t="s">
        <v>95</v>
      </c>
      <c r="P1014" t="s">
        <v>127</v>
      </c>
      <c r="Q1014" t="s">
        <v>106</v>
      </c>
      <c r="R1014" t="s">
        <v>129</v>
      </c>
      <c r="S1014" t="s">
        <v>537</v>
      </c>
      <c r="T1014">
        <v>3.5</v>
      </c>
      <c r="U1014">
        <v>1240</v>
      </c>
      <c r="V1014" t="s">
        <v>8</v>
      </c>
      <c r="W1014">
        <v>21.351099999999999</v>
      </c>
      <c r="X1014">
        <v>5.2999999999999999E-2</v>
      </c>
      <c r="Y1014">
        <v>0</v>
      </c>
      <c r="Z1014">
        <v>16.827500000000001</v>
      </c>
      <c r="AA1014">
        <v>4.1300000000000003E-2</v>
      </c>
      <c r="AB1014">
        <v>0</v>
      </c>
      <c r="AC1014" t="s">
        <v>538</v>
      </c>
      <c r="AD1014">
        <v>1</v>
      </c>
      <c r="AE1014">
        <v>1</v>
      </c>
      <c r="AF1014" t="str">
        <f>IF(EnergyImpactLookups[[#This Row],[MAT]]="AR",EnergyImpactLookups[[#This Row],[APreWBkWh]],"")</f>
        <v/>
      </c>
      <c r="AG1014" t="str">
        <f>IF(EnergyImpactLookups[[#This Row],[MAT]]="AR",EnergyImpactLookups[[#This Row],[APreWBkW]],"")</f>
        <v/>
      </c>
      <c r="AH1014" s="19" t="str">
        <f>IF(EnergyImpactLookups[[#This Row],[MAT]]="AR",EnergyImpactLookups[[#This Row],[APreWBtherm]],"")</f>
        <v/>
      </c>
      <c r="AJ1014">
        <f>IF(EnergyImpactLookups[[#This Row],[MAT]]="AR",EnergyImpactLookups[[#This Row],[APreWBkW]],EnergyImpactLookups[[#This Row],[AStdWBkW]])</f>
        <v>4.1300000000000003E-2</v>
      </c>
      <c r="AK1014">
        <f>IF(EnergyImpactLookups[[#This Row],[MAT]]="AR",EnergyImpactLookups[[#This Row],[APreWBkWh]],EnergyImpactLookups[[#This Row],[AStdWBkWh]])</f>
        <v>16.827500000000001</v>
      </c>
      <c r="AL1014">
        <f>IF(EnergyImpactLookups[[#This Row],[MAT]]="AR",EnergyImpactLookups[[#This Row],[APreWBtherm]],EnergyImpactLookups[[#This Row],[AStdWBtherm]])</f>
        <v>0</v>
      </c>
      <c r="AM1014">
        <f>IF(EnergyImpactLookups[[#This Row],[MAT]]="AR",EnergyImpactLookups[[#This Row],[AStdWBkW]],0)</f>
        <v>0</v>
      </c>
      <c r="AN1014">
        <f>IF(EnergyImpactLookups[[#This Row],[MAT]]="AR",EnergyImpactLookups[[#This Row],[AStdWBkWh]],0)</f>
        <v>0</v>
      </c>
      <c r="AO1014">
        <f>IF(EnergyImpactLookups[[#This Row],[MAT]]="AR",EnergyImpactLookups[[#This Row],[AStdWBtherm]],0)</f>
        <v>0</v>
      </c>
    </row>
    <row r="1015" spans="1:41" x14ac:dyDescent="0.3">
      <c r="A1015" t="s">
        <v>577</v>
      </c>
      <c r="B1015" t="s">
        <v>532</v>
      </c>
      <c r="C1015" t="s">
        <v>159</v>
      </c>
      <c r="D1015" t="s">
        <v>716</v>
      </c>
      <c r="E1015" t="s">
        <v>571</v>
      </c>
      <c r="F1015" t="s">
        <v>572</v>
      </c>
      <c r="G1015" t="s">
        <v>342</v>
      </c>
      <c r="H1015" t="s">
        <v>98</v>
      </c>
      <c r="I1015" t="s">
        <v>732</v>
      </c>
      <c r="J1015" t="s">
        <v>565</v>
      </c>
      <c r="K1015" t="s">
        <v>171</v>
      </c>
      <c r="L1015" t="s">
        <v>12</v>
      </c>
      <c r="M1015" t="s">
        <v>536</v>
      </c>
      <c r="N1015" s="1">
        <v>44167</v>
      </c>
      <c r="O1015" t="s">
        <v>95</v>
      </c>
      <c r="P1015" t="s">
        <v>127</v>
      </c>
      <c r="Q1015" t="s">
        <v>107</v>
      </c>
      <c r="R1015" t="s">
        <v>129</v>
      </c>
      <c r="S1015" t="s">
        <v>537</v>
      </c>
      <c r="T1015">
        <v>3.5</v>
      </c>
      <c r="U1015">
        <v>1240</v>
      </c>
      <c r="V1015" t="s">
        <v>8</v>
      </c>
      <c r="W1015">
        <v>107.65689999999999</v>
      </c>
      <c r="X1015">
        <v>8.8099999999999998E-2</v>
      </c>
      <c r="Y1015">
        <v>0</v>
      </c>
      <c r="Z1015">
        <v>84.075800000000001</v>
      </c>
      <c r="AA1015">
        <v>6.8699999999999997E-2</v>
      </c>
      <c r="AB1015">
        <v>0</v>
      </c>
      <c r="AC1015" t="s">
        <v>538</v>
      </c>
      <c r="AD1015">
        <v>1</v>
      </c>
      <c r="AE1015">
        <v>1</v>
      </c>
      <c r="AF1015" t="str">
        <f>IF(EnergyImpactLookups[[#This Row],[MAT]]="AR",EnergyImpactLookups[[#This Row],[APreWBkWh]],"")</f>
        <v/>
      </c>
      <c r="AG1015" t="str">
        <f>IF(EnergyImpactLookups[[#This Row],[MAT]]="AR",EnergyImpactLookups[[#This Row],[APreWBkW]],"")</f>
        <v/>
      </c>
      <c r="AH1015" s="19" t="str">
        <f>IF(EnergyImpactLookups[[#This Row],[MAT]]="AR",EnergyImpactLookups[[#This Row],[APreWBtherm]],"")</f>
        <v/>
      </c>
      <c r="AJ1015">
        <f>IF(EnergyImpactLookups[[#This Row],[MAT]]="AR",EnergyImpactLookups[[#This Row],[APreWBkW]],EnergyImpactLookups[[#This Row],[AStdWBkW]])</f>
        <v>6.8699999999999997E-2</v>
      </c>
      <c r="AK1015">
        <f>IF(EnergyImpactLookups[[#This Row],[MAT]]="AR",EnergyImpactLookups[[#This Row],[APreWBkWh]],EnergyImpactLookups[[#This Row],[AStdWBkWh]])</f>
        <v>84.075800000000001</v>
      </c>
      <c r="AL1015">
        <f>IF(EnergyImpactLookups[[#This Row],[MAT]]="AR",EnergyImpactLookups[[#This Row],[APreWBtherm]],EnergyImpactLookups[[#This Row],[AStdWBtherm]])</f>
        <v>0</v>
      </c>
      <c r="AM1015">
        <f>IF(EnergyImpactLookups[[#This Row],[MAT]]="AR",EnergyImpactLookups[[#This Row],[AStdWBkW]],0)</f>
        <v>0</v>
      </c>
      <c r="AN1015">
        <f>IF(EnergyImpactLookups[[#This Row],[MAT]]="AR",EnergyImpactLookups[[#This Row],[AStdWBkWh]],0)</f>
        <v>0</v>
      </c>
      <c r="AO1015">
        <f>IF(EnergyImpactLookups[[#This Row],[MAT]]="AR",EnergyImpactLookups[[#This Row],[AStdWBtherm]],0)</f>
        <v>0</v>
      </c>
    </row>
    <row r="1016" spans="1:41" x14ac:dyDescent="0.3">
      <c r="A1016" t="s">
        <v>577</v>
      </c>
      <c r="B1016" t="s">
        <v>532</v>
      </c>
      <c r="C1016" t="s">
        <v>159</v>
      </c>
      <c r="D1016" t="s">
        <v>716</v>
      </c>
      <c r="E1016" t="s">
        <v>571</v>
      </c>
      <c r="F1016" t="s">
        <v>572</v>
      </c>
      <c r="G1016" t="s">
        <v>342</v>
      </c>
      <c r="H1016" t="s">
        <v>98</v>
      </c>
      <c r="I1016" t="s">
        <v>732</v>
      </c>
      <c r="J1016" t="s">
        <v>565</v>
      </c>
      <c r="K1016" t="s">
        <v>171</v>
      </c>
      <c r="L1016" t="s">
        <v>12</v>
      </c>
      <c r="M1016" t="s">
        <v>536</v>
      </c>
      <c r="N1016" s="1">
        <v>44167</v>
      </c>
      <c r="O1016" t="s">
        <v>95</v>
      </c>
      <c r="P1016" t="s">
        <v>127</v>
      </c>
      <c r="Q1016" t="s">
        <v>109</v>
      </c>
      <c r="R1016" t="s">
        <v>129</v>
      </c>
      <c r="S1016" t="s">
        <v>537</v>
      </c>
      <c r="T1016">
        <v>3.5</v>
      </c>
      <c r="U1016">
        <v>1240</v>
      </c>
      <c r="V1016" t="s">
        <v>8</v>
      </c>
      <c r="W1016">
        <v>166.7816</v>
      </c>
      <c r="X1016">
        <v>0.1111</v>
      </c>
      <c r="Y1016">
        <v>0</v>
      </c>
      <c r="Z1016">
        <v>130.14879999999999</v>
      </c>
      <c r="AA1016">
        <v>8.6699999999999999E-2</v>
      </c>
      <c r="AB1016">
        <v>0</v>
      </c>
      <c r="AC1016" t="s">
        <v>538</v>
      </c>
      <c r="AD1016">
        <v>1</v>
      </c>
      <c r="AE1016">
        <v>1</v>
      </c>
      <c r="AF1016" t="str">
        <f>IF(EnergyImpactLookups[[#This Row],[MAT]]="AR",EnergyImpactLookups[[#This Row],[APreWBkWh]],"")</f>
        <v/>
      </c>
      <c r="AG1016" t="str">
        <f>IF(EnergyImpactLookups[[#This Row],[MAT]]="AR",EnergyImpactLookups[[#This Row],[APreWBkW]],"")</f>
        <v/>
      </c>
      <c r="AH1016" s="19" t="str">
        <f>IF(EnergyImpactLookups[[#This Row],[MAT]]="AR",EnergyImpactLookups[[#This Row],[APreWBtherm]],"")</f>
        <v/>
      </c>
      <c r="AJ1016">
        <f>IF(EnergyImpactLookups[[#This Row],[MAT]]="AR",EnergyImpactLookups[[#This Row],[APreWBkW]],EnergyImpactLookups[[#This Row],[AStdWBkW]])</f>
        <v>8.6699999999999999E-2</v>
      </c>
      <c r="AK1016">
        <f>IF(EnergyImpactLookups[[#This Row],[MAT]]="AR",EnergyImpactLookups[[#This Row],[APreWBkWh]],EnergyImpactLookups[[#This Row],[AStdWBkWh]])</f>
        <v>130.14879999999999</v>
      </c>
      <c r="AL1016">
        <f>IF(EnergyImpactLookups[[#This Row],[MAT]]="AR",EnergyImpactLookups[[#This Row],[APreWBtherm]],EnergyImpactLookups[[#This Row],[AStdWBtherm]])</f>
        <v>0</v>
      </c>
      <c r="AM1016">
        <f>IF(EnergyImpactLookups[[#This Row],[MAT]]="AR",EnergyImpactLookups[[#This Row],[AStdWBkW]],0)</f>
        <v>0</v>
      </c>
      <c r="AN1016">
        <f>IF(EnergyImpactLookups[[#This Row],[MAT]]="AR",EnergyImpactLookups[[#This Row],[AStdWBkWh]],0)</f>
        <v>0</v>
      </c>
      <c r="AO1016">
        <f>IF(EnergyImpactLookups[[#This Row],[MAT]]="AR",EnergyImpactLookups[[#This Row],[AStdWBtherm]],0)</f>
        <v>0</v>
      </c>
    </row>
    <row r="1017" spans="1:41" x14ac:dyDescent="0.3">
      <c r="A1017" t="s">
        <v>577</v>
      </c>
      <c r="B1017" t="s">
        <v>532</v>
      </c>
      <c r="C1017" t="s">
        <v>159</v>
      </c>
      <c r="D1017" t="s">
        <v>716</v>
      </c>
      <c r="E1017" t="s">
        <v>571</v>
      </c>
      <c r="F1017" t="s">
        <v>572</v>
      </c>
      <c r="G1017" t="s">
        <v>342</v>
      </c>
      <c r="H1017" t="s">
        <v>98</v>
      </c>
      <c r="I1017" t="s">
        <v>732</v>
      </c>
      <c r="J1017" t="s">
        <v>565</v>
      </c>
      <c r="K1017" t="s">
        <v>171</v>
      </c>
      <c r="L1017" t="s">
        <v>12</v>
      </c>
      <c r="M1017" t="s">
        <v>536</v>
      </c>
      <c r="N1017" s="1">
        <v>44167</v>
      </c>
      <c r="O1017" t="s">
        <v>95</v>
      </c>
      <c r="P1017" t="s">
        <v>127</v>
      </c>
      <c r="Q1017" t="s">
        <v>111</v>
      </c>
      <c r="R1017" t="s">
        <v>129</v>
      </c>
      <c r="S1017" t="s">
        <v>537</v>
      </c>
      <c r="T1017">
        <v>3.5</v>
      </c>
      <c r="U1017">
        <v>1240</v>
      </c>
      <c r="V1017" t="s">
        <v>8</v>
      </c>
      <c r="W1017">
        <v>246.75409999999999</v>
      </c>
      <c r="X1017">
        <v>0.15709999999999999</v>
      </c>
      <c r="Y1017">
        <v>0</v>
      </c>
      <c r="Z1017">
        <v>192.53829999999999</v>
      </c>
      <c r="AA1017">
        <v>0.1226</v>
      </c>
      <c r="AB1017">
        <v>0</v>
      </c>
      <c r="AC1017" t="s">
        <v>538</v>
      </c>
      <c r="AD1017">
        <v>1</v>
      </c>
      <c r="AE1017">
        <v>1</v>
      </c>
      <c r="AF1017" t="str">
        <f>IF(EnergyImpactLookups[[#This Row],[MAT]]="AR",EnergyImpactLookups[[#This Row],[APreWBkWh]],"")</f>
        <v/>
      </c>
      <c r="AG1017" t="str">
        <f>IF(EnergyImpactLookups[[#This Row],[MAT]]="AR",EnergyImpactLookups[[#This Row],[APreWBkW]],"")</f>
        <v/>
      </c>
      <c r="AH1017" s="19" t="str">
        <f>IF(EnergyImpactLookups[[#This Row],[MAT]]="AR",EnergyImpactLookups[[#This Row],[APreWBtherm]],"")</f>
        <v/>
      </c>
      <c r="AJ1017">
        <f>IF(EnergyImpactLookups[[#This Row],[MAT]]="AR",EnergyImpactLookups[[#This Row],[APreWBkW]],EnergyImpactLookups[[#This Row],[AStdWBkW]])</f>
        <v>0.1226</v>
      </c>
      <c r="AK1017">
        <f>IF(EnergyImpactLookups[[#This Row],[MAT]]="AR",EnergyImpactLookups[[#This Row],[APreWBkWh]],EnergyImpactLookups[[#This Row],[AStdWBkWh]])</f>
        <v>192.53829999999999</v>
      </c>
      <c r="AL1017">
        <f>IF(EnergyImpactLookups[[#This Row],[MAT]]="AR",EnergyImpactLookups[[#This Row],[APreWBtherm]],EnergyImpactLookups[[#This Row],[AStdWBtherm]])</f>
        <v>0</v>
      </c>
      <c r="AM1017">
        <f>IF(EnergyImpactLookups[[#This Row],[MAT]]="AR",EnergyImpactLookups[[#This Row],[AStdWBkW]],0)</f>
        <v>0</v>
      </c>
      <c r="AN1017">
        <f>IF(EnergyImpactLookups[[#This Row],[MAT]]="AR",EnergyImpactLookups[[#This Row],[AStdWBkWh]],0)</f>
        <v>0</v>
      </c>
      <c r="AO1017">
        <f>IF(EnergyImpactLookups[[#This Row],[MAT]]="AR",EnergyImpactLookups[[#This Row],[AStdWBtherm]],0)</f>
        <v>0</v>
      </c>
    </row>
    <row r="1018" spans="1:41" x14ac:dyDescent="0.3">
      <c r="A1018" t="s">
        <v>577</v>
      </c>
      <c r="B1018" t="s">
        <v>532</v>
      </c>
      <c r="C1018" t="s">
        <v>159</v>
      </c>
      <c r="D1018" t="s">
        <v>716</v>
      </c>
      <c r="E1018" t="s">
        <v>571</v>
      </c>
      <c r="F1018" t="s">
        <v>572</v>
      </c>
      <c r="G1018" t="s">
        <v>342</v>
      </c>
      <c r="H1018" t="s">
        <v>98</v>
      </c>
      <c r="I1018" t="s">
        <v>732</v>
      </c>
      <c r="J1018" t="s">
        <v>565</v>
      </c>
      <c r="K1018" t="s">
        <v>171</v>
      </c>
      <c r="L1018" t="s">
        <v>12</v>
      </c>
      <c r="M1018" t="s">
        <v>536</v>
      </c>
      <c r="N1018" s="1">
        <v>44167</v>
      </c>
      <c r="O1018" t="s">
        <v>95</v>
      </c>
      <c r="P1018" t="s">
        <v>127</v>
      </c>
      <c r="Q1018" t="s">
        <v>112</v>
      </c>
      <c r="R1018" t="s">
        <v>129</v>
      </c>
      <c r="S1018" t="s">
        <v>537</v>
      </c>
      <c r="T1018">
        <v>3.5</v>
      </c>
      <c r="U1018">
        <v>1240</v>
      </c>
      <c r="V1018" t="s">
        <v>8</v>
      </c>
      <c r="W1018">
        <v>198.7389</v>
      </c>
      <c r="X1018">
        <v>0.15440000000000001</v>
      </c>
      <c r="Y1018">
        <v>0</v>
      </c>
      <c r="Z1018">
        <v>155.161</v>
      </c>
      <c r="AA1018">
        <v>0.12039999999999999</v>
      </c>
      <c r="AB1018">
        <v>0</v>
      </c>
      <c r="AC1018" t="s">
        <v>538</v>
      </c>
      <c r="AD1018">
        <v>1</v>
      </c>
      <c r="AE1018">
        <v>1</v>
      </c>
      <c r="AF1018" t="str">
        <f>IF(EnergyImpactLookups[[#This Row],[MAT]]="AR",EnergyImpactLookups[[#This Row],[APreWBkWh]],"")</f>
        <v/>
      </c>
      <c r="AG1018" t="str">
        <f>IF(EnergyImpactLookups[[#This Row],[MAT]]="AR",EnergyImpactLookups[[#This Row],[APreWBkW]],"")</f>
        <v/>
      </c>
      <c r="AH1018" s="19" t="str">
        <f>IF(EnergyImpactLookups[[#This Row],[MAT]]="AR",EnergyImpactLookups[[#This Row],[APreWBtherm]],"")</f>
        <v/>
      </c>
      <c r="AJ1018">
        <f>IF(EnergyImpactLookups[[#This Row],[MAT]]="AR",EnergyImpactLookups[[#This Row],[APreWBkW]],EnergyImpactLookups[[#This Row],[AStdWBkW]])</f>
        <v>0.12039999999999999</v>
      </c>
      <c r="AK1018">
        <f>IF(EnergyImpactLookups[[#This Row],[MAT]]="AR",EnergyImpactLookups[[#This Row],[APreWBkWh]],EnergyImpactLookups[[#This Row],[AStdWBkWh]])</f>
        <v>155.161</v>
      </c>
      <c r="AL1018">
        <f>IF(EnergyImpactLookups[[#This Row],[MAT]]="AR",EnergyImpactLookups[[#This Row],[APreWBtherm]],EnergyImpactLookups[[#This Row],[AStdWBtherm]])</f>
        <v>0</v>
      </c>
      <c r="AM1018">
        <f>IF(EnergyImpactLookups[[#This Row],[MAT]]="AR",EnergyImpactLookups[[#This Row],[AStdWBkW]],0)</f>
        <v>0</v>
      </c>
      <c r="AN1018">
        <f>IF(EnergyImpactLookups[[#This Row],[MAT]]="AR",EnergyImpactLookups[[#This Row],[AStdWBkWh]],0)</f>
        <v>0</v>
      </c>
      <c r="AO1018">
        <f>IF(EnergyImpactLookups[[#This Row],[MAT]]="AR",EnergyImpactLookups[[#This Row],[AStdWBtherm]],0)</f>
        <v>0</v>
      </c>
    </row>
    <row r="1019" spans="1:41" x14ac:dyDescent="0.3">
      <c r="A1019" t="s">
        <v>577</v>
      </c>
      <c r="B1019" t="s">
        <v>532</v>
      </c>
      <c r="C1019" t="s">
        <v>159</v>
      </c>
      <c r="D1019" t="s">
        <v>716</v>
      </c>
      <c r="E1019" t="s">
        <v>571</v>
      </c>
      <c r="F1019" t="s">
        <v>572</v>
      </c>
      <c r="G1019" t="s">
        <v>342</v>
      </c>
      <c r="H1019" t="s">
        <v>98</v>
      </c>
      <c r="I1019" t="s">
        <v>732</v>
      </c>
      <c r="J1019" t="s">
        <v>565</v>
      </c>
      <c r="K1019" t="s">
        <v>171</v>
      </c>
      <c r="L1019" t="s">
        <v>12</v>
      </c>
      <c r="M1019" t="s">
        <v>536</v>
      </c>
      <c r="N1019" s="1">
        <v>44167</v>
      </c>
      <c r="O1019" t="s">
        <v>95</v>
      </c>
      <c r="P1019" t="s">
        <v>127</v>
      </c>
      <c r="Q1019" t="s">
        <v>113</v>
      </c>
      <c r="R1019" t="s">
        <v>129</v>
      </c>
      <c r="S1019" t="s">
        <v>537</v>
      </c>
      <c r="T1019">
        <v>3.5</v>
      </c>
      <c r="U1019">
        <v>1240</v>
      </c>
      <c r="V1019" t="s">
        <v>8</v>
      </c>
      <c r="W1019">
        <v>265.43360000000001</v>
      </c>
      <c r="X1019">
        <v>0.17369999999999999</v>
      </c>
      <c r="Y1019">
        <v>0</v>
      </c>
      <c r="Z1019">
        <v>207.239</v>
      </c>
      <c r="AA1019">
        <v>0.13550000000000001</v>
      </c>
      <c r="AB1019">
        <v>0</v>
      </c>
      <c r="AC1019" t="s">
        <v>538</v>
      </c>
      <c r="AD1019">
        <v>1</v>
      </c>
      <c r="AE1019">
        <v>1</v>
      </c>
      <c r="AF1019" t="str">
        <f>IF(EnergyImpactLookups[[#This Row],[MAT]]="AR",EnergyImpactLookups[[#This Row],[APreWBkWh]],"")</f>
        <v/>
      </c>
      <c r="AG1019" t="str">
        <f>IF(EnergyImpactLookups[[#This Row],[MAT]]="AR",EnergyImpactLookups[[#This Row],[APreWBkW]],"")</f>
        <v/>
      </c>
      <c r="AH1019" s="19" t="str">
        <f>IF(EnergyImpactLookups[[#This Row],[MAT]]="AR",EnergyImpactLookups[[#This Row],[APreWBtherm]],"")</f>
        <v/>
      </c>
      <c r="AJ1019">
        <f>IF(EnergyImpactLookups[[#This Row],[MAT]]="AR",EnergyImpactLookups[[#This Row],[APreWBkW]],EnergyImpactLookups[[#This Row],[AStdWBkW]])</f>
        <v>0.13550000000000001</v>
      </c>
      <c r="AK1019">
        <f>IF(EnergyImpactLookups[[#This Row],[MAT]]="AR",EnergyImpactLookups[[#This Row],[APreWBkWh]],EnergyImpactLookups[[#This Row],[AStdWBkWh]])</f>
        <v>207.239</v>
      </c>
      <c r="AL1019">
        <f>IF(EnergyImpactLookups[[#This Row],[MAT]]="AR",EnergyImpactLookups[[#This Row],[APreWBtherm]],EnergyImpactLookups[[#This Row],[AStdWBtherm]])</f>
        <v>0</v>
      </c>
      <c r="AM1019">
        <f>IF(EnergyImpactLookups[[#This Row],[MAT]]="AR",EnergyImpactLookups[[#This Row],[AStdWBkW]],0)</f>
        <v>0</v>
      </c>
      <c r="AN1019">
        <f>IF(EnergyImpactLookups[[#This Row],[MAT]]="AR",EnergyImpactLookups[[#This Row],[AStdWBkWh]],0)</f>
        <v>0</v>
      </c>
      <c r="AO1019">
        <f>IF(EnergyImpactLookups[[#This Row],[MAT]]="AR",EnergyImpactLookups[[#This Row],[AStdWBtherm]],0)</f>
        <v>0</v>
      </c>
    </row>
    <row r="1020" spans="1:41" x14ac:dyDescent="0.3">
      <c r="A1020" t="s">
        <v>577</v>
      </c>
      <c r="B1020" t="s">
        <v>532</v>
      </c>
      <c r="C1020" t="s">
        <v>159</v>
      </c>
      <c r="D1020" t="s">
        <v>716</v>
      </c>
      <c r="E1020" t="s">
        <v>571</v>
      </c>
      <c r="F1020" t="s">
        <v>572</v>
      </c>
      <c r="G1020" t="s">
        <v>342</v>
      </c>
      <c r="H1020" t="s">
        <v>98</v>
      </c>
      <c r="I1020" t="s">
        <v>732</v>
      </c>
      <c r="J1020" t="s">
        <v>565</v>
      </c>
      <c r="K1020" t="s">
        <v>171</v>
      </c>
      <c r="L1020" t="s">
        <v>12</v>
      </c>
      <c r="M1020" t="s">
        <v>536</v>
      </c>
      <c r="N1020" s="1">
        <v>44167</v>
      </c>
      <c r="O1020" t="s">
        <v>95</v>
      </c>
      <c r="P1020" t="s">
        <v>127</v>
      </c>
      <c r="Q1020" t="s">
        <v>114</v>
      </c>
      <c r="R1020" t="s">
        <v>129</v>
      </c>
      <c r="S1020" t="s">
        <v>537</v>
      </c>
      <c r="T1020">
        <v>3.5</v>
      </c>
      <c r="U1020">
        <v>1240</v>
      </c>
      <c r="V1020" t="s">
        <v>8</v>
      </c>
      <c r="W1020">
        <v>251.7955</v>
      </c>
      <c r="X1020">
        <v>0.2419</v>
      </c>
      <c r="Y1020">
        <v>0</v>
      </c>
      <c r="Z1020">
        <v>196.6241</v>
      </c>
      <c r="AA1020">
        <v>0.18870000000000001</v>
      </c>
      <c r="AB1020">
        <v>0</v>
      </c>
      <c r="AC1020" t="s">
        <v>538</v>
      </c>
      <c r="AD1020">
        <v>1</v>
      </c>
      <c r="AE1020">
        <v>1</v>
      </c>
      <c r="AF1020" t="str">
        <f>IF(EnergyImpactLookups[[#This Row],[MAT]]="AR",EnergyImpactLookups[[#This Row],[APreWBkWh]],"")</f>
        <v/>
      </c>
      <c r="AG1020" t="str">
        <f>IF(EnergyImpactLookups[[#This Row],[MAT]]="AR",EnergyImpactLookups[[#This Row],[APreWBkW]],"")</f>
        <v/>
      </c>
      <c r="AH1020" s="19" t="str">
        <f>IF(EnergyImpactLookups[[#This Row],[MAT]]="AR",EnergyImpactLookups[[#This Row],[APreWBtherm]],"")</f>
        <v/>
      </c>
      <c r="AJ1020">
        <f>IF(EnergyImpactLookups[[#This Row],[MAT]]="AR",EnergyImpactLookups[[#This Row],[APreWBkW]],EnergyImpactLookups[[#This Row],[AStdWBkW]])</f>
        <v>0.18870000000000001</v>
      </c>
      <c r="AK1020">
        <f>IF(EnergyImpactLookups[[#This Row],[MAT]]="AR",EnergyImpactLookups[[#This Row],[APreWBkWh]],EnergyImpactLookups[[#This Row],[AStdWBkWh]])</f>
        <v>196.6241</v>
      </c>
      <c r="AL1020">
        <f>IF(EnergyImpactLookups[[#This Row],[MAT]]="AR",EnergyImpactLookups[[#This Row],[APreWBtherm]],EnergyImpactLookups[[#This Row],[AStdWBtherm]])</f>
        <v>0</v>
      </c>
      <c r="AM1020">
        <f>IF(EnergyImpactLookups[[#This Row],[MAT]]="AR",EnergyImpactLookups[[#This Row],[AStdWBkW]],0)</f>
        <v>0</v>
      </c>
      <c r="AN1020">
        <f>IF(EnergyImpactLookups[[#This Row],[MAT]]="AR",EnergyImpactLookups[[#This Row],[AStdWBkWh]],0)</f>
        <v>0</v>
      </c>
      <c r="AO1020">
        <f>IF(EnergyImpactLookups[[#This Row],[MAT]]="AR",EnergyImpactLookups[[#This Row],[AStdWBtherm]],0)</f>
        <v>0</v>
      </c>
    </row>
    <row r="1021" spans="1:41" x14ac:dyDescent="0.3">
      <c r="A1021" t="s">
        <v>577</v>
      </c>
      <c r="B1021" t="s">
        <v>532</v>
      </c>
      <c r="C1021" t="s">
        <v>159</v>
      </c>
      <c r="D1021" t="s">
        <v>716</v>
      </c>
      <c r="E1021" t="s">
        <v>571</v>
      </c>
      <c r="F1021" t="s">
        <v>572</v>
      </c>
      <c r="G1021" t="s">
        <v>342</v>
      </c>
      <c r="H1021" t="s">
        <v>98</v>
      </c>
      <c r="I1021" t="s">
        <v>732</v>
      </c>
      <c r="J1021" t="s">
        <v>565</v>
      </c>
      <c r="K1021" t="s">
        <v>171</v>
      </c>
      <c r="L1021" t="s">
        <v>12</v>
      </c>
      <c r="M1021" t="s">
        <v>536</v>
      </c>
      <c r="N1021" s="1">
        <v>44167</v>
      </c>
      <c r="O1021" t="s">
        <v>95</v>
      </c>
      <c r="P1021" t="s">
        <v>127</v>
      </c>
      <c r="Q1021" t="s">
        <v>115</v>
      </c>
      <c r="R1021" t="s">
        <v>129</v>
      </c>
      <c r="S1021" t="s">
        <v>537</v>
      </c>
      <c r="T1021">
        <v>3.5</v>
      </c>
      <c r="U1021">
        <v>1240</v>
      </c>
      <c r="V1021" t="s">
        <v>8</v>
      </c>
      <c r="W1021">
        <v>160.45509999999999</v>
      </c>
      <c r="X1021">
        <v>0.2072</v>
      </c>
      <c r="Y1021">
        <v>0</v>
      </c>
      <c r="Z1021">
        <v>125.4238</v>
      </c>
      <c r="AA1021">
        <v>0.16159999999999999</v>
      </c>
      <c r="AB1021">
        <v>0</v>
      </c>
      <c r="AC1021" t="s">
        <v>538</v>
      </c>
      <c r="AD1021">
        <v>1</v>
      </c>
      <c r="AE1021">
        <v>1</v>
      </c>
      <c r="AF1021" t="str">
        <f>IF(EnergyImpactLookups[[#This Row],[MAT]]="AR",EnergyImpactLookups[[#This Row],[APreWBkWh]],"")</f>
        <v/>
      </c>
      <c r="AG1021" t="str">
        <f>IF(EnergyImpactLookups[[#This Row],[MAT]]="AR",EnergyImpactLookups[[#This Row],[APreWBkW]],"")</f>
        <v/>
      </c>
      <c r="AH1021" s="19" t="str">
        <f>IF(EnergyImpactLookups[[#This Row],[MAT]]="AR",EnergyImpactLookups[[#This Row],[APreWBtherm]],"")</f>
        <v/>
      </c>
      <c r="AJ1021">
        <f>IF(EnergyImpactLookups[[#This Row],[MAT]]="AR",EnergyImpactLookups[[#This Row],[APreWBkW]],EnergyImpactLookups[[#This Row],[AStdWBkW]])</f>
        <v>0.16159999999999999</v>
      </c>
      <c r="AK1021">
        <f>IF(EnergyImpactLookups[[#This Row],[MAT]]="AR",EnergyImpactLookups[[#This Row],[APreWBkWh]],EnergyImpactLookups[[#This Row],[AStdWBkWh]])</f>
        <v>125.4238</v>
      </c>
      <c r="AL1021">
        <f>IF(EnergyImpactLookups[[#This Row],[MAT]]="AR",EnergyImpactLookups[[#This Row],[APreWBtherm]],EnergyImpactLookups[[#This Row],[AStdWBtherm]])</f>
        <v>0</v>
      </c>
      <c r="AM1021">
        <f>IF(EnergyImpactLookups[[#This Row],[MAT]]="AR",EnergyImpactLookups[[#This Row],[AStdWBkW]],0)</f>
        <v>0</v>
      </c>
      <c r="AN1021">
        <f>IF(EnergyImpactLookups[[#This Row],[MAT]]="AR",EnergyImpactLookups[[#This Row],[AStdWBkWh]],0)</f>
        <v>0</v>
      </c>
      <c r="AO1021">
        <f>IF(EnergyImpactLookups[[#This Row],[MAT]]="AR",EnergyImpactLookups[[#This Row],[AStdWBtherm]],0)</f>
        <v>0</v>
      </c>
    </row>
    <row r="1022" spans="1:41" x14ac:dyDescent="0.3">
      <c r="A1022" t="s">
        <v>577</v>
      </c>
      <c r="B1022" t="s">
        <v>532</v>
      </c>
      <c r="C1022" t="s">
        <v>159</v>
      </c>
      <c r="D1022" t="s">
        <v>716</v>
      </c>
      <c r="E1022" t="s">
        <v>571</v>
      </c>
      <c r="F1022" t="s">
        <v>572</v>
      </c>
      <c r="G1022" t="s">
        <v>342</v>
      </c>
      <c r="H1022" t="s">
        <v>98</v>
      </c>
      <c r="I1022" t="s">
        <v>732</v>
      </c>
      <c r="J1022" t="s">
        <v>565</v>
      </c>
      <c r="K1022" t="s">
        <v>171</v>
      </c>
      <c r="L1022" t="s">
        <v>12</v>
      </c>
      <c r="M1022" t="s">
        <v>536</v>
      </c>
      <c r="N1022" s="1">
        <v>44167</v>
      </c>
      <c r="O1022" t="s">
        <v>95</v>
      </c>
      <c r="P1022" t="s">
        <v>127</v>
      </c>
      <c r="Q1022" t="s">
        <v>116</v>
      </c>
      <c r="R1022" t="s">
        <v>129</v>
      </c>
      <c r="S1022" t="s">
        <v>537</v>
      </c>
      <c r="T1022">
        <v>3.5</v>
      </c>
      <c r="U1022">
        <v>1240</v>
      </c>
      <c r="V1022" t="s">
        <v>8</v>
      </c>
      <c r="W1022">
        <v>296.38029999999998</v>
      </c>
      <c r="X1022">
        <v>0.23430000000000001</v>
      </c>
      <c r="Y1022">
        <v>0</v>
      </c>
      <c r="Z1022">
        <v>231.4067</v>
      </c>
      <c r="AA1022">
        <v>0.18279999999999999</v>
      </c>
      <c r="AB1022">
        <v>0</v>
      </c>
      <c r="AC1022" t="s">
        <v>538</v>
      </c>
      <c r="AD1022">
        <v>1</v>
      </c>
      <c r="AE1022">
        <v>1</v>
      </c>
      <c r="AF1022" t="str">
        <f>IF(EnergyImpactLookups[[#This Row],[MAT]]="AR",EnergyImpactLookups[[#This Row],[APreWBkWh]],"")</f>
        <v/>
      </c>
      <c r="AG1022" t="str">
        <f>IF(EnergyImpactLookups[[#This Row],[MAT]]="AR",EnergyImpactLookups[[#This Row],[APreWBkW]],"")</f>
        <v/>
      </c>
      <c r="AH1022" s="19" t="str">
        <f>IF(EnergyImpactLookups[[#This Row],[MAT]]="AR",EnergyImpactLookups[[#This Row],[APreWBtherm]],"")</f>
        <v/>
      </c>
      <c r="AJ1022">
        <f>IF(EnergyImpactLookups[[#This Row],[MAT]]="AR",EnergyImpactLookups[[#This Row],[APreWBkW]],EnergyImpactLookups[[#This Row],[AStdWBkW]])</f>
        <v>0.18279999999999999</v>
      </c>
      <c r="AK1022">
        <f>IF(EnergyImpactLookups[[#This Row],[MAT]]="AR",EnergyImpactLookups[[#This Row],[APreWBkWh]],EnergyImpactLookups[[#This Row],[AStdWBkWh]])</f>
        <v>231.4067</v>
      </c>
      <c r="AL1022">
        <f>IF(EnergyImpactLookups[[#This Row],[MAT]]="AR",EnergyImpactLookups[[#This Row],[APreWBtherm]],EnergyImpactLookups[[#This Row],[AStdWBtherm]])</f>
        <v>0</v>
      </c>
      <c r="AM1022">
        <f>IF(EnergyImpactLookups[[#This Row],[MAT]]="AR",EnergyImpactLookups[[#This Row],[AStdWBkW]],0)</f>
        <v>0</v>
      </c>
      <c r="AN1022">
        <f>IF(EnergyImpactLookups[[#This Row],[MAT]]="AR",EnergyImpactLookups[[#This Row],[AStdWBkWh]],0)</f>
        <v>0</v>
      </c>
      <c r="AO1022">
        <f>IF(EnergyImpactLookups[[#This Row],[MAT]]="AR",EnergyImpactLookups[[#This Row],[AStdWBtherm]],0)</f>
        <v>0</v>
      </c>
    </row>
    <row r="1023" spans="1:41" x14ac:dyDescent="0.3">
      <c r="A1023" t="s">
        <v>577</v>
      </c>
      <c r="B1023" t="s">
        <v>532</v>
      </c>
      <c r="C1023" t="s">
        <v>159</v>
      </c>
      <c r="D1023" t="s">
        <v>716</v>
      </c>
      <c r="E1023" t="s">
        <v>571</v>
      </c>
      <c r="F1023" t="s">
        <v>572</v>
      </c>
      <c r="G1023" t="s">
        <v>342</v>
      </c>
      <c r="H1023" t="s">
        <v>98</v>
      </c>
      <c r="I1023" t="s">
        <v>732</v>
      </c>
      <c r="J1023" t="s">
        <v>565</v>
      </c>
      <c r="K1023" t="s">
        <v>171</v>
      </c>
      <c r="L1023" t="s">
        <v>12</v>
      </c>
      <c r="M1023" t="s">
        <v>536</v>
      </c>
      <c r="N1023" s="1">
        <v>44167</v>
      </c>
      <c r="O1023" t="s">
        <v>95</v>
      </c>
      <c r="P1023" t="s">
        <v>127</v>
      </c>
      <c r="Q1023" t="s">
        <v>117</v>
      </c>
      <c r="R1023" t="s">
        <v>129</v>
      </c>
      <c r="S1023" t="s">
        <v>537</v>
      </c>
      <c r="T1023">
        <v>3.5</v>
      </c>
      <c r="U1023">
        <v>1240</v>
      </c>
      <c r="V1023" t="s">
        <v>8</v>
      </c>
      <c r="W1023">
        <v>296.50470000000001</v>
      </c>
      <c r="X1023">
        <v>0.2233</v>
      </c>
      <c r="Y1023">
        <v>0</v>
      </c>
      <c r="Z1023">
        <v>231.52170000000001</v>
      </c>
      <c r="AA1023">
        <v>0.17419999999999999</v>
      </c>
      <c r="AB1023">
        <v>0</v>
      </c>
      <c r="AC1023" t="s">
        <v>538</v>
      </c>
      <c r="AD1023">
        <v>1</v>
      </c>
      <c r="AE1023">
        <v>1</v>
      </c>
      <c r="AF1023" t="str">
        <f>IF(EnergyImpactLookups[[#This Row],[MAT]]="AR",EnergyImpactLookups[[#This Row],[APreWBkWh]],"")</f>
        <v/>
      </c>
      <c r="AG1023" t="str">
        <f>IF(EnergyImpactLookups[[#This Row],[MAT]]="AR",EnergyImpactLookups[[#This Row],[APreWBkW]],"")</f>
        <v/>
      </c>
      <c r="AH1023" s="19" t="str">
        <f>IF(EnergyImpactLookups[[#This Row],[MAT]]="AR",EnergyImpactLookups[[#This Row],[APreWBtherm]],"")</f>
        <v/>
      </c>
      <c r="AJ1023">
        <f>IF(EnergyImpactLookups[[#This Row],[MAT]]="AR",EnergyImpactLookups[[#This Row],[APreWBkW]],EnergyImpactLookups[[#This Row],[AStdWBkW]])</f>
        <v>0.17419999999999999</v>
      </c>
      <c r="AK1023">
        <f>IF(EnergyImpactLookups[[#This Row],[MAT]]="AR",EnergyImpactLookups[[#This Row],[APreWBkWh]],EnergyImpactLookups[[#This Row],[AStdWBkWh]])</f>
        <v>231.52170000000001</v>
      </c>
      <c r="AL1023">
        <f>IF(EnergyImpactLookups[[#This Row],[MAT]]="AR",EnergyImpactLookups[[#This Row],[APreWBtherm]],EnergyImpactLookups[[#This Row],[AStdWBtherm]])</f>
        <v>0</v>
      </c>
      <c r="AM1023">
        <f>IF(EnergyImpactLookups[[#This Row],[MAT]]="AR",EnergyImpactLookups[[#This Row],[AStdWBkW]],0)</f>
        <v>0</v>
      </c>
      <c r="AN1023">
        <f>IF(EnergyImpactLookups[[#This Row],[MAT]]="AR",EnergyImpactLookups[[#This Row],[AStdWBkWh]],0)</f>
        <v>0</v>
      </c>
      <c r="AO1023">
        <f>IF(EnergyImpactLookups[[#This Row],[MAT]]="AR",EnergyImpactLookups[[#This Row],[AStdWBtherm]],0)</f>
        <v>0</v>
      </c>
    </row>
    <row r="1024" spans="1:41" x14ac:dyDescent="0.3">
      <c r="A1024" t="s">
        <v>577</v>
      </c>
      <c r="B1024" t="s">
        <v>532</v>
      </c>
      <c r="C1024" t="s">
        <v>159</v>
      </c>
      <c r="D1024" t="s">
        <v>716</v>
      </c>
      <c r="E1024" t="s">
        <v>571</v>
      </c>
      <c r="F1024" t="s">
        <v>572</v>
      </c>
      <c r="G1024" t="s">
        <v>342</v>
      </c>
      <c r="H1024" t="s">
        <v>98</v>
      </c>
      <c r="I1024" t="s">
        <v>732</v>
      </c>
      <c r="J1024" t="s">
        <v>565</v>
      </c>
      <c r="K1024" t="s">
        <v>171</v>
      </c>
      <c r="L1024" t="s">
        <v>12</v>
      </c>
      <c r="M1024" t="s">
        <v>536</v>
      </c>
      <c r="N1024" s="1">
        <v>44167</v>
      </c>
      <c r="O1024" t="s">
        <v>95</v>
      </c>
      <c r="P1024" t="s">
        <v>127</v>
      </c>
      <c r="Q1024" t="s">
        <v>118</v>
      </c>
      <c r="R1024" t="s">
        <v>129</v>
      </c>
      <c r="S1024" t="s">
        <v>537</v>
      </c>
      <c r="T1024">
        <v>3.5</v>
      </c>
      <c r="U1024">
        <v>1240</v>
      </c>
      <c r="V1024" t="s">
        <v>8</v>
      </c>
      <c r="W1024">
        <v>454.58589999999998</v>
      </c>
      <c r="X1024">
        <v>0.28849999999999998</v>
      </c>
      <c r="Y1024">
        <v>0</v>
      </c>
      <c r="Z1024">
        <v>354.709</v>
      </c>
      <c r="AA1024">
        <v>0.22500000000000001</v>
      </c>
      <c r="AB1024">
        <v>0</v>
      </c>
      <c r="AC1024" t="s">
        <v>538</v>
      </c>
      <c r="AD1024">
        <v>1</v>
      </c>
      <c r="AE1024">
        <v>1</v>
      </c>
      <c r="AF1024" t="str">
        <f>IF(EnergyImpactLookups[[#This Row],[MAT]]="AR",EnergyImpactLookups[[#This Row],[APreWBkWh]],"")</f>
        <v/>
      </c>
      <c r="AG1024" t="str">
        <f>IF(EnergyImpactLookups[[#This Row],[MAT]]="AR",EnergyImpactLookups[[#This Row],[APreWBkW]],"")</f>
        <v/>
      </c>
      <c r="AH1024" s="19" t="str">
        <f>IF(EnergyImpactLookups[[#This Row],[MAT]]="AR",EnergyImpactLookups[[#This Row],[APreWBtherm]],"")</f>
        <v/>
      </c>
      <c r="AJ1024">
        <f>IF(EnergyImpactLookups[[#This Row],[MAT]]="AR",EnergyImpactLookups[[#This Row],[APreWBkW]],EnergyImpactLookups[[#This Row],[AStdWBkW]])</f>
        <v>0.22500000000000001</v>
      </c>
      <c r="AK1024">
        <f>IF(EnergyImpactLookups[[#This Row],[MAT]]="AR",EnergyImpactLookups[[#This Row],[APreWBkWh]],EnergyImpactLookups[[#This Row],[AStdWBkWh]])</f>
        <v>354.709</v>
      </c>
      <c r="AL1024">
        <f>IF(EnergyImpactLookups[[#This Row],[MAT]]="AR",EnergyImpactLookups[[#This Row],[APreWBtherm]],EnergyImpactLookups[[#This Row],[AStdWBtherm]])</f>
        <v>0</v>
      </c>
      <c r="AM1024">
        <f>IF(EnergyImpactLookups[[#This Row],[MAT]]="AR",EnergyImpactLookups[[#This Row],[AStdWBkW]],0)</f>
        <v>0</v>
      </c>
      <c r="AN1024">
        <f>IF(EnergyImpactLookups[[#This Row],[MAT]]="AR",EnergyImpactLookups[[#This Row],[AStdWBkWh]],0)</f>
        <v>0</v>
      </c>
      <c r="AO1024">
        <f>IF(EnergyImpactLookups[[#This Row],[MAT]]="AR",EnergyImpactLookups[[#This Row],[AStdWBtherm]],0)</f>
        <v>0</v>
      </c>
    </row>
    <row r="1025" spans="1:41" x14ac:dyDescent="0.3">
      <c r="A1025" t="s">
        <v>577</v>
      </c>
      <c r="B1025" t="s">
        <v>532</v>
      </c>
      <c r="C1025" t="s">
        <v>159</v>
      </c>
      <c r="D1025" t="s">
        <v>716</v>
      </c>
      <c r="E1025" t="s">
        <v>571</v>
      </c>
      <c r="F1025" t="s">
        <v>572</v>
      </c>
      <c r="G1025" t="s">
        <v>342</v>
      </c>
      <c r="H1025" t="s">
        <v>98</v>
      </c>
      <c r="I1025" t="s">
        <v>732</v>
      </c>
      <c r="J1025" t="s">
        <v>565</v>
      </c>
      <c r="K1025" t="s">
        <v>171</v>
      </c>
      <c r="L1025" t="s">
        <v>12</v>
      </c>
      <c r="M1025" t="s">
        <v>536</v>
      </c>
      <c r="N1025" s="1">
        <v>44167</v>
      </c>
      <c r="O1025" t="s">
        <v>95</v>
      </c>
      <c r="P1025" t="s">
        <v>127</v>
      </c>
      <c r="Q1025" t="s">
        <v>119</v>
      </c>
      <c r="R1025" t="s">
        <v>129</v>
      </c>
      <c r="S1025" t="s">
        <v>537</v>
      </c>
      <c r="T1025">
        <v>3.5</v>
      </c>
      <c r="U1025">
        <v>1240</v>
      </c>
      <c r="V1025" t="s">
        <v>8</v>
      </c>
      <c r="W1025">
        <v>55.443100000000001</v>
      </c>
      <c r="X1025">
        <v>8.0100000000000005E-2</v>
      </c>
      <c r="Y1025">
        <v>0</v>
      </c>
      <c r="Z1025">
        <v>43.6462</v>
      </c>
      <c r="AA1025">
        <v>6.25E-2</v>
      </c>
      <c r="AB1025">
        <v>0</v>
      </c>
      <c r="AC1025" t="s">
        <v>538</v>
      </c>
      <c r="AD1025">
        <v>1</v>
      </c>
      <c r="AE1025">
        <v>1</v>
      </c>
      <c r="AF1025" t="str">
        <f>IF(EnergyImpactLookups[[#This Row],[MAT]]="AR",EnergyImpactLookups[[#This Row],[APreWBkWh]],"")</f>
        <v/>
      </c>
      <c r="AG1025" t="str">
        <f>IF(EnergyImpactLookups[[#This Row],[MAT]]="AR",EnergyImpactLookups[[#This Row],[APreWBkW]],"")</f>
        <v/>
      </c>
      <c r="AH1025" s="19" t="str">
        <f>IF(EnergyImpactLookups[[#This Row],[MAT]]="AR",EnergyImpactLookups[[#This Row],[APreWBtherm]],"")</f>
        <v/>
      </c>
      <c r="AJ1025">
        <f>IF(EnergyImpactLookups[[#This Row],[MAT]]="AR",EnergyImpactLookups[[#This Row],[APreWBkW]],EnergyImpactLookups[[#This Row],[AStdWBkW]])</f>
        <v>6.25E-2</v>
      </c>
      <c r="AK1025">
        <f>IF(EnergyImpactLookups[[#This Row],[MAT]]="AR",EnergyImpactLookups[[#This Row],[APreWBkWh]],EnergyImpactLookups[[#This Row],[AStdWBkWh]])</f>
        <v>43.6462</v>
      </c>
      <c r="AL1025">
        <f>IF(EnergyImpactLookups[[#This Row],[MAT]]="AR",EnergyImpactLookups[[#This Row],[APreWBtherm]],EnergyImpactLookups[[#This Row],[AStdWBtherm]])</f>
        <v>0</v>
      </c>
      <c r="AM1025">
        <f>IF(EnergyImpactLookups[[#This Row],[MAT]]="AR",EnergyImpactLookups[[#This Row],[AStdWBkW]],0)</f>
        <v>0</v>
      </c>
      <c r="AN1025">
        <f>IF(EnergyImpactLookups[[#This Row],[MAT]]="AR",EnergyImpactLookups[[#This Row],[AStdWBkWh]],0)</f>
        <v>0</v>
      </c>
      <c r="AO1025">
        <f>IF(EnergyImpactLookups[[#This Row],[MAT]]="AR",EnergyImpactLookups[[#This Row],[AStdWBtherm]],0)</f>
        <v>0</v>
      </c>
    </row>
    <row r="1026" spans="1:41" x14ac:dyDescent="0.3">
      <c r="A1026" t="s">
        <v>577</v>
      </c>
      <c r="B1026" t="s">
        <v>532</v>
      </c>
      <c r="C1026" t="s">
        <v>159</v>
      </c>
      <c r="D1026" t="s">
        <v>716</v>
      </c>
      <c r="E1026" t="s">
        <v>571</v>
      </c>
      <c r="F1026" t="s">
        <v>572</v>
      </c>
      <c r="G1026" t="s">
        <v>342</v>
      </c>
      <c r="H1026" t="s">
        <v>98</v>
      </c>
      <c r="I1026" t="s">
        <v>732</v>
      </c>
      <c r="J1026" t="s">
        <v>565</v>
      </c>
      <c r="K1026" t="s">
        <v>171</v>
      </c>
      <c r="L1026" t="s">
        <v>12</v>
      </c>
      <c r="M1026" t="s">
        <v>536</v>
      </c>
      <c r="N1026" s="1">
        <v>44167</v>
      </c>
      <c r="O1026" t="s">
        <v>95</v>
      </c>
      <c r="P1026" t="s">
        <v>130</v>
      </c>
      <c r="Q1026" t="s">
        <v>99</v>
      </c>
      <c r="R1026" t="s">
        <v>129</v>
      </c>
      <c r="S1026" t="s">
        <v>537</v>
      </c>
      <c r="T1026">
        <v>1</v>
      </c>
      <c r="U1026">
        <v>999</v>
      </c>
      <c r="V1026" t="s">
        <v>8</v>
      </c>
      <c r="W1026">
        <v>20.210799999999999</v>
      </c>
      <c r="X1026">
        <v>3.8E-3</v>
      </c>
      <c r="Y1026">
        <v>0</v>
      </c>
      <c r="Z1026">
        <v>17.2715</v>
      </c>
      <c r="AA1026">
        <v>2.8999999999999998E-3</v>
      </c>
      <c r="AB1026">
        <v>0</v>
      </c>
      <c r="AC1026" t="s">
        <v>538</v>
      </c>
      <c r="AD1026">
        <v>1</v>
      </c>
      <c r="AE1026">
        <v>1</v>
      </c>
      <c r="AF1026" t="str">
        <f>IF(EnergyImpactLookups[[#This Row],[MAT]]="AR",EnergyImpactLookups[[#This Row],[APreWBkWh]],"")</f>
        <v/>
      </c>
      <c r="AG1026" t="str">
        <f>IF(EnergyImpactLookups[[#This Row],[MAT]]="AR",EnergyImpactLookups[[#This Row],[APreWBkW]],"")</f>
        <v/>
      </c>
      <c r="AH1026" s="19" t="str">
        <f>IF(EnergyImpactLookups[[#This Row],[MAT]]="AR",EnergyImpactLookups[[#This Row],[APreWBtherm]],"")</f>
        <v/>
      </c>
      <c r="AJ1026">
        <f>IF(EnergyImpactLookups[[#This Row],[MAT]]="AR",EnergyImpactLookups[[#This Row],[APreWBkW]],EnergyImpactLookups[[#This Row],[AStdWBkW]])</f>
        <v>2.8999999999999998E-3</v>
      </c>
      <c r="AK1026">
        <f>IF(EnergyImpactLookups[[#This Row],[MAT]]="AR",EnergyImpactLookups[[#This Row],[APreWBkWh]],EnergyImpactLookups[[#This Row],[AStdWBkWh]])</f>
        <v>17.2715</v>
      </c>
      <c r="AL1026">
        <f>IF(EnergyImpactLookups[[#This Row],[MAT]]="AR",EnergyImpactLookups[[#This Row],[APreWBtherm]],EnergyImpactLookups[[#This Row],[AStdWBtherm]])</f>
        <v>0</v>
      </c>
      <c r="AM1026">
        <f>IF(EnergyImpactLookups[[#This Row],[MAT]]="AR",EnergyImpactLookups[[#This Row],[AStdWBkW]],0)</f>
        <v>0</v>
      </c>
      <c r="AN1026">
        <f>IF(EnergyImpactLookups[[#This Row],[MAT]]="AR",EnergyImpactLookups[[#This Row],[AStdWBkWh]],0)</f>
        <v>0</v>
      </c>
      <c r="AO1026">
        <f>IF(EnergyImpactLookups[[#This Row],[MAT]]="AR",EnergyImpactLookups[[#This Row],[AStdWBtherm]],0)</f>
        <v>0</v>
      </c>
    </row>
    <row r="1027" spans="1:41" x14ac:dyDescent="0.3">
      <c r="A1027" t="s">
        <v>577</v>
      </c>
      <c r="B1027" t="s">
        <v>532</v>
      </c>
      <c r="C1027" t="s">
        <v>159</v>
      </c>
      <c r="D1027" t="s">
        <v>716</v>
      </c>
      <c r="E1027" t="s">
        <v>571</v>
      </c>
      <c r="F1027" t="s">
        <v>572</v>
      </c>
      <c r="G1027" t="s">
        <v>342</v>
      </c>
      <c r="H1027" t="s">
        <v>98</v>
      </c>
      <c r="I1027" t="s">
        <v>732</v>
      </c>
      <c r="J1027" t="s">
        <v>565</v>
      </c>
      <c r="K1027" t="s">
        <v>171</v>
      </c>
      <c r="L1027" t="s">
        <v>12</v>
      </c>
      <c r="M1027" t="s">
        <v>536</v>
      </c>
      <c r="N1027" s="1">
        <v>44167</v>
      </c>
      <c r="O1027" t="s">
        <v>95</v>
      </c>
      <c r="P1027" t="s">
        <v>130</v>
      </c>
      <c r="Q1027" t="s">
        <v>103</v>
      </c>
      <c r="R1027" t="s">
        <v>129</v>
      </c>
      <c r="S1027" t="s">
        <v>537</v>
      </c>
      <c r="T1027">
        <v>1</v>
      </c>
      <c r="U1027">
        <v>1070</v>
      </c>
      <c r="V1027" t="s">
        <v>8</v>
      </c>
      <c r="W1027">
        <v>74.447299999999998</v>
      </c>
      <c r="X1027">
        <v>0.14230000000000001</v>
      </c>
      <c r="Y1027">
        <v>0</v>
      </c>
      <c r="Z1027">
        <v>58.387900000000002</v>
      </c>
      <c r="AA1027">
        <v>0.111</v>
      </c>
      <c r="AB1027">
        <v>0</v>
      </c>
      <c r="AC1027" t="s">
        <v>538</v>
      </c>
      <c r="AD1027">
        <v>1</v>
      </c>
      <c r="AE1027">
        <v>1</v>
      </c>
      <c r="AF1027" t="str">
        <f>IF(EnergyImpactLookups[[#This Row],[MAT]]="AR",EnergyImpactLookups[[#This Row],[APreWBkWh]],"")</f>
        <v/>
      </c>
      <c r="AG1027" t="str">
        <f>IF(EnergyImpactLookups[[#This Row],[MAT]]="AR",EnergyImpactLookups[[#This Row],[APreWBkW]],"")</f>
        <v/>
      </c>
      <c r="AH1027" s="19" t="str">
        <f>IF(EnergyImpactLookups[[#This Row],[MAT]]="AR",EnergyImpactLookups[[#This Row],[APreWBtherm]],"")</f>
        <v/>
      </c>
      <c r="AJ1027">
        <f>IF(EnergyImpactLookups[[#This Row],[MAT]]="AR",EnergyImpactLookups[[#This Row],[APreWBkW]],EnergyImpactLookups[[#This Row],[AStdWBkW]])</f>
        <v>0.111</v>
      </c>
      <c r="AK1027">
        <f>IF(EnergyImpactLookups[[#This Row],[MAT]]="AR",EnergyImpactLookups[[#This Row],[APreWBkWh]],EnergyImpactLookups[[#This Row],[AStdWBkWh]])</f>
        <v>58.387900000000002</v>
      </c>
      <c r="AL1027">
        <f>IF(EnergyImpactLookups[[#This Row],[MAT]]="AR",EnergyImpactLookups[[#This Row],[APreWBtherm]],EnergyImpactLookups[[#This Row],[AStdWBtherm]])</f>
        <v>0</v>
      </c>
      <c r="AM1027">
        <f>IF(EnergyImpactLookups[[#This Row],[MAT]]="AR",EnergyImpactLookups[[#This Row],[AStdWBkW]],0)</f>
        <v>0</v>
      </c>
      <c r="AN1027">
        <f>IF(EnergyImpactLookups[[#This Row],[MAT]]="AR",EnergyImpactLookups[[#This Row],[AStdWBkWh]],0)</f>
        <v>0</v>
      </c>
      <c r="AO1027">
        <f>IF(EnergyImpactLookups[[#This Row],[MAT]]="AR",EnergyImpactLookups[[#This Row],[AStdWBtherm]],0)</f>
        <v>0</v>
      </c>
    </row>
    <row r="1028" spans="1:41" x14ac:dyDescent="0.3">
      <c r="A1028" t="s">
        <v>577</v>
      </c>
      <c r="B1028" t="s">
        <v>532</v>
      </c>
      <c r="C1028" t="s">
        <v>159</v>
      </c>
      <c r="D1028" t="s">
        <v>716</v>
      </c>
      <c r="E1028" t="s">
        <v>571</v>
      </c>
      <c r="F1028" t="s">
        <v>572</v>
      </c>
      <c r="G1028" t="s">
        <v>342</v>
      </c>
      <c r="H1028" t="s">
        <v>98</v>
      </c>
      <c r="I1028" t="s">
        <v>732</v>
      </c>
      <c r="J1028" t="s">
        <v>565</v>
      </c>
      <c r="K1028" t="s">
        <v>171</v>
      </c>
      <c r="L1028" t="s">
        <v>12</v>
      </c>
      <c r="M1028" t="s">
        <v>536</v>
      </c>
      <c r="N1028" s="1">
        <v>44167</v>
      </c>
      <c r="O1028" t="s">
        <v>95</v>
      </c>
      <c r="P1028" t="s">
        <v>130</v>
      </c>
      <c r="Q1028" t="s">
        <v>104</v>
      </c>
      <c r="R1028" t="s">
        <v>129</v>
      </c>
      <c r="S1028" t="s">
        <v>537</v>
      </c>
      <c r="T1028">
        <v>1</v>
      </c>
      <c r="U1028">
        <v>999</v>
      </c>
      <c r="V1028" t="s">
        <v>8</v>
      </c>
      <c r="W1028">
        <v>29.096800000000002</v>
      </c>
      <c r="X1028">
        <v>7.4099999999999999E-2</v>
      </c>
      <c r="Y1028">
        <v>0</v>
      </c>
      <c r="Z1028">
        <v>22.971299999999999</v>
      </c>
      <c r="AA1028">
        <v>5.7799999999999997E-2</v>
      </c>
      <c r="AB1028">
        <v>0</v>
      </c>
      <c r="AC1028" t="s">
        <v>538</v>
      </c>
      <c r="AD1028">
        <v>1</v>
      </c>
      <c r="AE1028">
        <v>1</v>
      </c>
      <c r="AF1028" t="str">
        <f>IF(EnergyImpactLookups[[#This Row],[MAT]]="AR",EnergyImpactLookups[[#This Row],[APreWBkWh]],"")</f>
        <v/>
      </c>
      <c r="AG1028" t="str">
        <f>IF(EnergyImpactLookups[[#This Row],[MAT]]="AR",EnergyImpactLookups[[#This Row],[APreWBkW]],"")</f>
        <v/>
      </c>
      <c r="AH1028" s="19" t="str">
        <f>IF(EnergyImpactLookups[[#This Row],[MAT]]="AR",EnergyImpactLookups[[#This Row],[APreWBtherm]],"")</f>
        <v/>
      </c>
      <c r="AJ1028">
        <f>IF(EnergyImpactLookups[[#This Row],[MAT]]="AR",EnergyImpactLookups[[#This Row],[APreWBkW]],EnergyImpactLookups[[#This Row],[AStdWBkW]])</f>
        <v>5.7799999999999997E-2</v>
      </c>
      <c r="AK1028">
        <f>IF(EnergyImpactLookups[[#This Row],[MAT]]="AR",EnergyImpactLookups[[#This Row],[APreWBkWh]],EnergyImpactLookups[[#This Row],[AStdWBkWh]])</f>
        <v>22.971299999999999</v>
      </c>
      <c r="AL1028">
        <f>IF(EnergyImpactLookups[[#This Row],[MAT]]="AR",EnergyImpactLookups[[#This Row],[APreWBtherm]],EnergyImpactLookups[[#This Row],[AStdWBtherm]])</f>
        <v>0</v>
      </c>
      <c r="AM1028">
        <f>IF(EnergyImpactLookups[[#This Row],[MAT]]="AR",EnergyImpactLookups[[#This Row],[AStdWBkW]],0)</f>
        <v>0</v>
      </c>
      <c r="AN1028">
        <f>IF(EnergyImpactLookups[[#This Row],[MAT]]="AR",EnergyImpactLookups[[#This Row],[AStdWBkWh]],0)</f>
        <v>0</v>
      </c>
      <c r="AO1028">
        <f>IF(EnergyImpactLookups[[#This Row],[MAT]]="AR",EnergyImpactLookups[[#This Row],[AStdWBtherm]],0)</f>
        <v>0</v>
      </c>
    </row>
    <row r="1029" spans="1:41" x14ac:dyDescent="0.3">
      <c r="A1029" t="s">
        <v>577</v>
      </c>
      <c r="B1029" t="s">
        <v>532</v>
      </c>
      <c r="C1029" t="s">
        <v>159</v>
      </c>
      <c r="D1029" t="s">
        <v>716</v>
      </c>
      <c r="E1029" t="s">
        <v>571</v>
      </c>
      <c r="F1029" t="s">
        <v>572</v>
      </c>
      <c r="G1029" t="s">
        <v>342</v>
      </c>
      <c r="H1029" t="s">
        <v>98</v>
      </c>
      <c r="I1029" t="s">
        <v>732</v>
      </c>
      <c r="J1029" t="s">
        <v>565</v>
      </c>
      <c r="K1029" t="s">
        <v>171</v>
      </c>
      <c r="L1029" t="s">
        <v>12</v>
      </c>
      <c r="M1029" t="s">
        <v>536</v>
      </c>
      <c r="N1029" s="1">
        <v>44167</v>
      </c>
      <c r="O1029" t="s">
        <v>95</v>
      </c>
      <c r="P1029" t="s">
        <v>130</v>
      </c>
      <c r="Q1029" t="s">
        <v>105</v>
      </c>
      <c r="R1029" t="s">
        <v>129</v>
      </c>
      <c r="S1029" t="s">
        <v>537</v>
      </c>
      <c r="T1029">
        <v>1</v>
      </c>
      <c r="U1029">
        <v>999</v>
      </c>
      <c r="V1029" t="s">
        <v>8</v>
      </c>
      <c r="W1029">
        <v>147.87190000000001</v>
      </c>
      <c r="X1029">
        <v>0.2077</v>
      </c>
      <c r="Y1029">
        <v>0</v>
      </c>
      <c r="Z1029">
        <v>115.4299</v>
      </c>
      <c r="AA1029">
        <v>0.16200000000000001</v>
      </c>
      <c r="AB1029">
        <v>0</v>
      </c>
      <c r="AC1029" t="s">
        <v>538</v>
      </c>
      <c r="AD1029">
        <v>1</v>
      </c>
      <c r="AE1029">
        <v>1</v>
      </c>
      <c r="AF1029" t="str">
        <f>IF(EnergyImpactLookups[[#This Row],[MAT]]="AR",EnergyImpactLookups[[#This Row],[APreWBkWh]],"")</f>
        <v/>
      </c>
      <c r="AG1029" t="str">
        <f>IF(EnergyImpactLookups[[#This Row],[MAT]]="AR",EnergyImpactLookups[[#This Row],[APreWBkW]],"")</f>
        <v/>
      </c>
      <c r="AH1029" s="19" t="str">
        <f>IF(EnergyImpactLookups[[#This Row],[MAT]]="AR",EnergyImpactLookups[[#This Row],[APreWBtherm]],"")</f>
        <v/>
      </c>
      <c r="AJ1029">
        <f>IF(EnergyImpactLookups[[#This Row],[MAT]]="AR",EnergyImpactLookups[[#This Row],[APreWBkW]],EnergyImpactLookups[[#This Row],[AStdWBkW]])</f>
        <v>0.16200000000000001</v>
      </c>
      <c r="AK1029">
        <f>IF(EnergyImpactLookups[[#This Row],[MAT]]="AR",EnergyImpactLookups[[#This Row],[APreWBkWh]],EnergyImpactLookups[[#This Row],[AStdWBkWh]])</f>
        <v>115.4299</v>
      </c>
      <c r="AL1029">
        <f>IF(EnergyImpactLookups[[#This Row],[MAT]]="AR",EnergyImpactLookups[[#This Row],[APreWBtherm]],EnergyImpactLookups[[#This Row],[AStdWBtherm]])</f>
        <v>0</v>
      </c>
      <c r="AM1029">
        <f>IF(EnergyImpactLookups[[#This Row],[MAT]]="AR",EnergyImpactLookups[[#This Row],[AStdWBkW]],0)</f>
        <v>0</v>
      </c>
      <c r="AN1029">
        <f>IF(EnergyImpactLookups[[#This Row],[MAT]]="AR",EnergyImpactLookups[[#This Row],[AStdWBkWh]],0)</f>
        <v>0</v>
      </c>
      <c r="AO1029">
        <f>IF(EnergyImpactLookups[[#This Row],[MAT]]="AR",EnergyImpactLookups[[#This Row],[AStdWBtherm]],0)</f>
        <v>0</v>
      </c>
    </row>
    <row r="1030" spans="1:41" x14ac:dyDescent="0.3">
      <c r="A1030" t="s">
        <v>577</v>
      </c>
      <c r="B1030" t="s">
        <v>532</v>
      </c>
      <c r="C1030" t="s">
        <v>159</v>
      </c>
      <c r="D1030" t="s">
        <v>716</v>
      </c>
      <c r="E1030" t="s">
        <v>571</v>
      </c>
      <c r="F1030" t="s">
        <v>572</v>
      </c>
      <c r="G1030" t="s">
        <v>342</v>
      </c>
      <c r="H1030" t="s">
        <v>98</v>
      </c>
      <c r="I1030" t="s">
        <v>732</v>
      </c>
      <c r="J1030" t="s">
        <v>565</v>
      </c>
      <c r="K1030" t="s">
        <v>171</v>
      </c>
      <c r="L1030" t="s">
        <v>12</v>
      </c>
      <c r="M1030" t="s">
        <v>536</v>
      </c>
      <c r="N1030" s="1">
        <v>44167</v>
      </c>
      <c r="O1030" t="s">
        <v>95</v>
      </c>
      <c r="P1030" t="s">
        <v>130</v>
      </c>
      <c r="Q1030" t="s">
        <v>106</v>
      </c>
      <c r="R1030" t="s">
        <v>129</v>
      </c>
      <c r="S1030" t="s">
        <v>537</v>
      </c>
      <c r="T1030">
        <v>1.04</v>
      </c>
      <c r="U1030">
        <v>999</v>
      </c>
      <c r="V1030" t="s">
        <v>8</v>
      </c>
      <c r="W1030">
        <v>34.728000000000002</v>
      </c>
      <c r="X1030">
        <v>3.8199999999999998E-2</v>
      </c>
      <c r="Y1030">
        <v>0</v>
      </c>
      <c r="Z1030">
        <v>27.225300000000001</v>
      </c>
      <c r="AA1030">
        <v>2.98E-2</v>
      </c>
      <c r="AB1030">
        <v>0</v>
      </c>
      <c r="AC1030" t="s">
        <v>538</v>
      </c>
      <c r="AD1030">
        <v>1</v>
      </c>
      <c r="AE1030">
        <v>1</v>
      </c>
      <c r="AF1030" t="str">
        <f>IF(EnergyImpactLookups[[#This Row],[MAT]]="AR",EnergyImpactLookups[[#This Row],[APreWBkWh]],"")</f>
        <v/>
      </c>
      <c r="AG1030" t="str">
        <f>IF(EnergyImpactLookups[[#This Row],[MAT]]="AR",EnergyImpactLookups[[#This Row],[APreWBkW]],"")</f>
        <v/>
      </c>
      <c r="AH1030" s="19" t="str">
        <f>IF(EnergyImpactLookups[[#This Row],[MAT]]="AR",EnergyImpactLookups[[#This Row],[APreWBtherm]],"")</f>
        <v/>
      </c>
      <c r="AJ1030">
        <f>IF(EnergyImpactLookups[[#This Row],[MAT]]="AR",EnergyImpactLookups[[#This Row],[APreWBkW]],EnergyImpactLookups[[#This Row],[AStdWBkW]])</f>
        <v>2.98E-2</v>
      </c>
      <c r="AK1030">
        <f>IF(EnergyImpactLookups[[#This Row],[MAT]]="AR",EnergyImpactLookups[[#This Row],[APreWBkWh]],EnergyImpactLookups[[#This Row],[AStdWBkWh]])</f>
        <v>27.225300000000001</v>
      </c>
      <c r="AL1030">
        <f>IF(EnergyImpactLookups[[#This Row],[MAT]]="AR",EnergyImpactLookups[[#This Row],[APreWBtherm]],EnergyImpactLookups[[#This Row],[AStdWBtherm]])</f>
        <v>0</v>
      </c>
      <c r="AM1030">
        <f>IF(EnergyImpactLookups[[#This Row],[MAT]]="AR",EnergyImpactLookups[[#This Row],[AStdWBkW]],0)</f>
        <v>0</v>
      </c>
      <c r="AN1030">
        <f>IF(EnergyImpactLookups[[#This Row],[MAT]]="AR",EnergyImpactLookups[[#This Row],[AStdWBkWh]],0)</f>
        <v>0</v>
      </c>
      <c r="AO1030">
        <f>IF(EnergyImpactLookups[[#This Row],[MAT]]="AR",EnergyImpactLookups[[#This Row],[AStdWBtherm]],0)</f>
        <v>0</v>
      </c>
    </row>
    <row r="1031" spans="1:41" x14ac:dyDescent="0.3">
      <c r="A1031" t="s">
        <v>577</v>
      </c>
      <c r="B1031" t="s">
        <v>532</v>
      </c>
      <c r="C1031" t="s">
        <v>159</v>
      </c>
      <c r="D1031" t="s">
        <v>716</v>
      </c>
      <c r="E1031" t="s">
        <v>571</v>
      </c>
      <c r="F1031" t="s">
        <v>572</v>
      </c>
      <c r="G1031" t="s">
        <v>342</v>
      </c>
      <c r="H1031" t="s">
        <v>98</v>
      </c>
      <c r="I1031" t="s">
        <v>732</v>
      </c>
      <c r="J1031" t="s">
        <v>565</v>
      </c>
      <c r="K1031" t="s">
        <v>171</v>
      </c>
      <c r="L1031" t="s">
        <v>12</v>
      </c>
      <c r="M1031" t="s">
        <v>536</v>
      </c>
      <c r="N1031" s="1">
        <v>44167</v>
      </c>
      <c r="O1031" t="s">
        <v>95</v>
      </c>
      <c r="P1031" t="s">
        <v>130</v>
      </c>
      <c r="Q1031" t="s">
        <v>107</v>
      </c>
      <c r="R1031" t="s">
        <v>129</v>
      </c>
      <c r="S1031" t="s">
        <v>537</v>
      </c>
      <c r="T1031">
        <v>1.28</v>
      </c>
      <c r="U1031">
        <v>1210</v>
      </c>
      <c r="V1031" t="s">
        <v>8</v>
      </c>
      <c r="W1031">
        <v>74.911600000000007</v>
      </c>
      <c r="X1031">
        <v>9.98E-2</v>
      </c>
      <c r="Y1031">
        <v>0</v>
      </c>
      <c r="Z1031">
        <v>58.621400000000001</v>
      </c>
      <c r="AA1031">
        <v>7.7799999999999994E-2</v>
      </c>
      <c r="AB1031">
        <v>0</v>
      </c>
      <c r="AC1031" t="s">
        <v>538</v>
      </c>
      <c r="AD1031">
        <v>1</v>
      </c>
      <c r="AE1031">
        <v>1</v>
      </c>
      <c r="AF1031" t="str">
        <f>IF(EnergyImpactLookups[[#This Row],[MAT]]="AR",EnergyImpactLookups[[#This Row],[APreWBkWh]],"")</f>
        <v/>
      </c>
      <c r="AG1031" t="str">
        <f>IF(EnergyImpactLookups[[#This Row],[MAT]]="AR",EnergyImpactLookups[[#This Row],[APreWBkW]],"")</f>
        <v/>
      </c>
      <c r="AH1031" s="19" t="str">
        <f>IF(EnergyImpactLookups[[#This Row],[MAT]]="AR",EnergyImpactLookups[[#This Row],[APreWBtherm]],"")</f>
        <v/>
      </c>
      <c r="AJ1031">
        <f>IF(EnergyImpactLookups[[#This Row],[MAT]]="AR",EnergyImpactLookups[[#This Row],[APreWBkW]],EnergyImpactLookups[[#This Row],[AStdWBkW]])</f>
        <v>7.7799999999999994E-2</v>
      </c>
      <c r="AK1031">
        <f>IF(EnergyImpactLookups[[#This Row],[MAT]]="AR",EnergyImpactLookups[[#This Row],[APreWBkWh]],EnergyImpactLookups[[#This Row],[AStdWBkWh]])</f>
        <v>58.621400000000001</v>
      </c>
      <c r="AL1031">
        <f>IF(EnergyImpactLookups[[#This Row],[MAT]]="AR",EnergyImpactLookups[[#This Row],[APreWBtherm]],EnergyImpactLookups[[#This Row],[AStdWBtherm]])</f>
        <v>0</v>
      </c>
      <c r="AM1031">
        <f>IF(EnergyImpactLookups[[#This Row],[MAT]]="AR",EnergyImpactLookups[[#This Row],[AStdWBkW]],0)</f>
        <v>0</v>
      </c>
      <c r="AN1031">
        <f>IF(EnergyImpactLookups[[#This Row],[MAT]]="AR",EnergyImpactLookups[[#This Row],[AStdWBkWh]],0)</f>
        <v>0</v>
      </c>
      <c r="AO1031">
        <f>IF(EnergyImpactLookups[[#This Row],[MAT]]="AR",EnergyImpactLookups[[#This Row],[AStdWBtherm]],0)</f>
        <v>0</v>
      </c>
    </row>
    <row r="1032" spans="1:41" x14ac:dyDescent="0.3">
      <c r="A1032" t="s">
        <v>577</v>
      </c>
      <c r="B1032" t="s">
        <v>532</v>
      </c>
      <c r="C1032" t="s">
        <v>159</v>
      </c>
      <c r="D1032" t="s">
        <v>716</v>
      </c>
      <c r="E1032" t="s">
        <v>571</v>
      </c>
      <c r="F1032" t="s">
        <v>572</v>
      </c>
      <c r="G1032" t="s">
        <v>342</v>
      </c>
      <c r="H1032" t="s">
        <v>98</v>
      </c>
      <c r="I1032" t="s">
        <v>732</v>
      </c>
      <c r="J1032" t="s">
        <v>565</v>
      </c>
      <c r="K1032" t="s">
        <v>171</v>
      </c>
      <c r="L1032" t="s">
        <v>12</v>
      </c>
      <c r="M1032" t="s">
        <v>536</v>
      </c>
      <c r="N1032" s="1">
        <v>44167</v>
      </c>
      <c r="O1032" t="s">
        <v>95</v>
      </c>
      <c r="P1032" t="s">
        <v>130</v>
      </c>
      <c r="Q1032" t="s">
        <v>109</v>
      </c>
      <c r="R1032" t="s">
        <v>129</v>
      </c>
      <c r="S1032" t="s">
        <v>537</v>
      </c>
      <c r="T1032">
        <v>1.1100000000000001</v>
      </c>
      <c r="U1032">
        <v>1210</v>
      </c>
      <c r="V1032" t="s">
        <v>8</v>
      </c>
      <c r="W1032">
        <v>167.1046</v>
      </c>
      <c r="X1032">
        <v>0.15820000000000001</v>
      </c>
      <c r="Y1032">
        <v>0</v>
      </c>
      <c r="Z1032">
        <v>130.55969999999999</v>
      </c>
      <c r="AA1032">
        <v>0.1234</v>
      </c>
      <c r="AB1032">
        <v>0</v>
      </c>
      <c r="AC1032" t="s">
        <v>538</v>
      </c>
      <c r="AD1032">
        <v>1</v>
      </c>
      <c r="AE1032">
        <v>1</v>
      </c>
      <c r="AF1032" t="str">
        <f>IF(EnergyImpactLookups[[#This Row],[MAT]]="AR",EnergyImpactLookups[[#This Row],[APreWBkWh]],"")</f>
        <v/>
      </c>
      <c r="AG1032" t="str">
        <f>IF(EnergyImpactLookups[[#This Row],[MAT]]="AR",EnergyImpactLookups[[#This Row],[APreWBkW]],"")</f>
        <v/>
      </c>
      <c r="AH1032" s="19" t="str">
        <f>IF(EnergyImpactLookups[[#This Row],[MAT]]="AR",EnergyImpactLookups[[#This Row],[APreWBtherm]],"")</f>
        <v/>
      </c>
      <c r="AJ1032">
        <f>IF(EnergyImpactLookups[[#This Row],[MAT]]="AR",EnergyImpactLookups[[#This Row],[APreWBkW]],EnergyImpactLookups[[#This Row],[AStdWBkW]])</f>
        <v>0.1234</v>
      </c>
      <c r="AK1032">
        <f>IF(EnergyImpactLookups[[#This Row],[MAT]]="AR",EnergyImpactLookups[[#This Row],[APreWBkWh]],EnergyImpactLookups[[#This Row],[AStdWBkWh]])</f>
        <v>130.55969999999999</v>
      </c>
      <c r="AL1032">
        <f>IF(EnergyImpactLookups[[#This Row],[MAT]]="AR",EnergyImpactLookups[[#This Row],[APreWBtherm]],EnergyImpactLookups[[#This Row],[AStdWBtherm]])</f>
        <v>0</v>
      </c>
      <c r="AM1032">
        <f>IF(EnergyImpactLookups[[#This Row],[MAT]]="AR",EnergyImpactLookups[[#This Row],[AStdWBkW]],0)</f>
        <v>0</v>
      </c>
      <c r="AN1032">
        <f>IF(EnergyImpactLookups[[#This Row],[MAT]]="AR",EnergyImpactLookups[[#This Row],[AStdWBkWh]],0)</f>
        <v>0</v>
      </c>
      <c r="AO1032">
        <f>IF(EnergyImpactLookups[[#This Row],[MAT]]="AR",EnergyImpactLookups[[#This Row],[AStdWBtherm]],0)</f>
        <v>0</v>
      </c>
    </row>
    <row r="1033" spans="1:41" x14ac:dyDescent="0.3">
      <c r="A1033" t="s">
        <v>577</v>
      </c>
      <c r="B1033" t="s">
        <v>532</v>
      </c>
      <c r="C1033" t="s">
        <v>159</v>
      </c>
      <c r="D1033" t="s">
        <v>716</v>
      </c>
      <c r="E1033" t="s">
        <v>571</v>
      </c>
      <c r="F1033" t="s">
        <v>572</v>
      </c>
      <c r="G1033" t="s">
        <v>342</v>
      </c>
      <c r="H1033" t="s">
        <v>98</v>
      </c>
      <c r="I1033" t="s">
        <v>732</v>
      </c>
      <c r="J1033" t="s">
        <v>565</v>
      </c>
      <c r="K1033" t="s">
        <v>171</v>
      </c>
      <c r="L1033" t="s">
        <v>12</v>
      </c>
      <c r="M1033" t="s">
        <v>536</v>
      </c>
      <c r="N1033" s="1">
        <v>44167</v>
      </c>
      <c r="O1033" t="s">
        <v>95</v>
      </c>
      <c r="P1033" t="s">
        <v>130</v>
      </c>
      <c r="Q1033" t="s">
        <v>111</v>
      </c>
      <c r="R1033" t="s">
        <v>129</v>
      </c>
      <c r="S1033" t="s">
        <v>537</v>
      </c>
      <c r="T1033">
        <v>1.19</v>
      </c>
      <c r="U1033">
        <v>1210</v>
      </c>
      <c r="V1033" t="s">
        <v>8</v>
      </c>
      <c r="W1033">
        <v>292.99669999999998</v>
      </c>
      <c r="X1033">
        <v>0.19089999999999999</v>
      </c>
      <c r="Y1033">
        <v>0</v>
      </c>
      <c r="Z1033">
        <v>228.65690000000001</v>
      </c>
      <c r="AA1033">
        <v>0.1489</v>
      </c>
      <c r="AB1033">
        <v>0</v>
      </c>
      <c r="AC1033" t="s">
        <v>538</v>
      </c>
      <c r="AD1033">
        <v>1</v>
      </c>
      <c r="AE1033">
        <v>1</v>
      </c>
      <c r="AF1033" t="str">
        <f>IF(EnergyImpactLookups[[#This Row],[MAT]]="AR",EnergyImpactLookups[[#This Row],[APreWBkWh]],"")</f>
        <v/>
      </c>
      <c r="AG1033" t="str">
        <f>IF(EnergyImpactLookups[[#This Row],[MAT]]="AR",EnergyImpactLookups[[#This Row],[APreWBkW]],"")</f>
        <v/>
      </c>
      <c r="AH1033" s="19" t="str">
        <f>IF(EnergyImpactLookups[[#This Row],[MAT]]="AR",EnergyImpactLookups[[#This Row],[APreWBtherm]],"")</f>
        <v/>
      </c>
      <c r="AJ1033">
        <f>IF(EnergyImpactLookups[[#This Row],[MAT]]="AR",EnergyImpactLookups[[#This Row],[APreWBkW]],EnergyImpactLookups[[#This Row],[AStdWBkW]])</f>
        <v>0.1489</v>
      </c>
      <c r="AK1033">
        <f>IF(EnergyImpactLookups[[#This Row],[MAT]]="AR",EnergyImpactLookups[[#This Row],[APreWBkWh]],EnergyImpactLookups[[#This Row],[AStdWBkWh]])</f>
        <v>228.65690000000001</v>
      </c>
      <c r="AL1033">
        <f>IF(EnergyImpactLookups[[#This Row],[MAT]]="AR",EnergyImpactLookups[[#This Row],[APreWBtherm]],EnergyImpactLookups[[#This Row],[AStdWBtherm]])</f>
        <v>0</v>
      </c>
      <c r="AM1033">
        <f>IF(EnergyImpactLookups[[#This Row],[MAT]]="AR",EnergyImpactLookups[[#This Row],[AStdWBkW]],0)</f>
        <v>0</v>
      </c>
      <c r="AN1033">
        <f>IF(EnergyImpactLookups[[#This Row],[MAT]]="AR",EnergyImpactLookups[[#This Row],[AStdWBkWh]],0)</f>
        <v>0</v>
      </c>
      <c r="AO1033">
        <f>IF(EnergyImpactLookups[[#This Row],[MAT]]="AR",EnergyImpactLookups[[#This Row],[AStdWBtherm]],0)</f>
        <v>0</v>
      </c>
    </row>
    <row r="1034" spans="1:41" x14ac:dyDescent="0.3">
      <c r="A1034" t="s">
        <v>577</v>
      </c>
      <c r="B1034" t="s">
        <v>532</v>
      </c>
      <c r="C1034" t="s">
        <v>159</v>
      </c>
      <c r="D1034" t="s">
        <v>716</v>
      </c>
      <c r="E1034" t="s">
        <v>571</v>
      </c>
      <c r="F1034" t="s">
        <v>572</v>
      </c>
      <c r="G1034" t="s">
        <v>342</v>
      </c>
      <c r="H1034" t="s">
        <v>98</v>
      </c>
      <c r="I1034" t="s">
        <v>732</v>
      </c>
      <c r="J1034" t="s">
        <v>565</v>
      </c>
      <c r="K1034" t="s">
        <v>171</v>
      </c>
      <c r="L1034" t="s">
        <v>12</v>
      </c>
      <c r="M1034" t="s">
        <v>536</v>
      </c>
      <c r="N1034" s="1">
        <v>44167</v>
      </c>
      <c r="O1034" t="s">
        <v>95</v>
      </c>
      <c r="P1034" t="s">
        <v>130</v>
      </c>
      <c r="Q1034" t="s">
        <v>112</v>
      </c>
      <c r="R1034" t="s">
        <v>129</v>
      </c>
      <c r="S1034" t="s">
        <v>537</v>
      </c>
      <c r="T1034">
        <v>1</v>
      </c>
      <c r="U1034">
        <v>1130</v>
      </c>
      <c r="V1034" t="s">
        <v>8</v>
      </c>
      <c r="W1034">
        <v>272.59109999999998</v>
      </c>
      <c r="X1034">
        <v>0.19139999999999999</v>
      </c>
      <c r="Y1034">
        <v>0</v>
      </c>
      <c r="Z1034">
        <v>212.85730000000001</v>
      </c>
      <c r="AA1034">
        <v>0.14929999999999999</v>
      </c>
      <c r="AB1034">
        <v>0</v>
      </c>
      <c r="AC1034" t="s">
        <v>538</v>
      </c>
      <c r="AD1034">
        <v>1</v>
      </c>
      <c r="AE1034">
        <v>1</v>
      </c>
      <c r="AF1034" t="str">
        <f>IF(EnergyImpactLookups[[#This Row],[MAT]]="AR",EnergyImpactLookups[[#This Row],[APreWBkWh]],"")</f>
        <v/>
      </c>
      <c r="AG1034" t="str">
        <f>IF(EnergyImpactLookups[[#This Row],[MAT]]="AR",EnergyImpactLookups[[#This Row],[APreWBkW]],"")</f>
        <v/>
      </c>
      <c r="AH1034" s="19" t="str">
        <f>IF(EnergyImpactLookups[[#This Row],[MAT]]="AR",EnergyImpactLookups[[#This Row],[APreWBtherm]],"")</f>
        <v/>
      </c>
      <c r="AJ1034">
        <f>IF(EnergyImpactLookups[[#This Row],[MAT]]="AR",EnergyImpactLookups[[#This Row],[APreWBkW]],EnergyImpactLookups[[#This Row],[AStdWBkW]])</f>
        <v>0.14929999999999999</v>
      </c>
      <c r="AK1034">
        <f>IF(EnergyImpactLookups[[#This Row],[MAT]]="AR",EnergyImpactLookups[[#This Row],[APreWBkWh]],EnergyImpactLookups[[#This Row],[AStdWBkWh]])</f>
        <v>212.85730000000001</v>
      </c>
      <c r="AL1034">
        <f>IF(EnergyImpactLookups[[#This Row],[MAT]]="AR",EnergyImpactLookups[[#This Row],[APreWBtherm]],EnergyImpactLookups[[#This Row],[AStdWBtherm]])</f>
        <v>0</v>
      </c>
      <c r="AM1034">
        <f>IF(EnergyImpactLookups[[#This Row],[MAT]]="AR",EnergyImpactLookups[[#This Row],[AStdWBkW]],0)</f>
        <v>0</v>
      </c>
      <c r="AN1034">
        <f>IF(EnergyImpactLookups[[#This Row],[MAT]]="AR",EnergyImpactLookups[[#This Row],[AStdWBkWh]],0)</f>
        <v>0</v>
      </c>
      <c r="AO1034">
        <f>IF(EnergyImpactLookups[[#This Row],[MAT]]="AR",EnergyImpactLookups[[#This Row],[AStdWBtherm]],0)</f>
        <v>0</v>
      </c>
    </row>
    <row r="1035" spans="1:41" x14ac:dyDescent="0.3">
      <c r="A1035" t="s">
        <v>577</v>
      </c>
      <c r="B1035" t="s">
        <v>532</v>
      </c>
      <c r="C1035" t="s">
        <v>159</v>
      </c>
      <c r="D1035" t="s">
        <v>716</v>
      </c>
      <c r="E1035" t="s">
        <v>571</v>
      </c>
      <c r="F1035" t="s">
        <v>572</v>
      </c>
      <c r="G1035" t="s">
        <v>342</v>
      </c>
      <c r="H1035" t="s">
        <v>98</v>
      </c>
      <c r="I1035" t="s">
        <v>732</v>
      </c>
      <c r="J1035" t="s">
        <v>565</v>
      </c>
      <c r="K1035" t="s">
        <v>171</v>
      </c>
      <c r="L1035" t="s">
        <v>12</v>
      </c>
      <c r="M1035" t="s">
        <v>536</v>
      </c>
      <c r="N1035" s="1">
        <v>44167</v>
      </c>
      <c r="O1035" t="s">
        <v>95</v>
      </c>
      <c r="P1035" t="s">
        <v>130</v>
      </c>
      <c r="Q1035" t="s">
        <v>113</v>
      </c>
      <c r="R1035" t="s">
        <v>129</v>
      </c>
      <c r="S1035" t="s">
        <v>537</v>
      </c>
      <c r="T1035">
        <v>1</v>
      </c>
      <c r="U1035">
        <v>1070</v>
      </c>
      <c r="V1035" t="s">
        <v>8</v>
      </c>
      <c r="W1035">
        <v>269.32589999999999</v>
      </c>
      <c r="X1035">
        <v>0.2142</v>
      </c>
      <c r="Y1035">
        <v>0</v>
      </c>
      <c r="Z1035">
        <v>210.23699999999999</v>
      </c>
      <c r="AA1035">
        <v>0.1671</v>
      </c>
      <c r="AB1035">
        <v>0</v>
      </c>
      <c r="AC1035" t="s">
        <v>538</v>
      </c>
      <c r="AD1035">
        <v>1</v>
      </c>
      <c r="AE1035">
        <v>1</v>
      </c>
      <c r="AF1035" t="str">
        <f>IF(EnergyImpactLookups[[#This Row],[MAT]]="AR",EnergyImpactLookups[[#This Row],[APreWBkWh]],"")</f>
        <v/>
      </c>
      <c r="AG1035" t="str">
        <f>IF(EnergyImpactLookups[[#This Row],[MAT]]="AR",EnergyImpactLookups[[#This Row],[APreWBkW]],"")</f>
        <v/>
      </c>
      <c r="AH1035" s="19" t="str">
        <f>IF(EnergyImpactLookups[[#This Row],[MAT]]="AR",EnergyImpactLookups[[#This Row],[APreWBtherm]],"")</f>
        <v/>
      </c>
      <c r="AJ1035">
        <f>IF(EnergyImpactLookups[[#This Row],[MAT]]="AR",EnergyImpactLookups[[#This Row],[APreWBkW]],EnergyImpactLookups[[#This Row],[AStdWBkW]])</f>
        <v>0.1671</v>
      </c>
      <c r="AK1035">
        <f>IF(EnergyImpactLookups[[#This Row],[MAT]]="AR",EnergyImpactLookups[[#This Row],[APreWBkWh]],EnergyImpactLookups[[#This Row],[AStdWBkWh]])</f>
        <v>210.23699999999999</v>
      </c>
      <c r="AL1035">
        <f>IF(EnergyImpactLookups[[#This Row],[MAT]]="AR",EnergyImpactLookups[[#This Row],[APreWBtherm]],EnergyImpactLookups[[#This Row],[AStdWBtherm]])</f>
        <v>0</v>
      </c>
      <c r="AM1035">
        <f>IF(EnergyImpactLookups[[#This Row],[MAT]]="AR",EnergyImpactLookups[[#This Row],[AStdWBkW]],0)</f>
        <v>0</v>
      </c>
      <c r="AN1035">
        <f>IF(EnergyImpactLookups[[#This Row],[MAT]]="AR",EnergyImpactLookups[[#This Row],[AStdWBkWh]],0)</f>
        <v>0</v>
      </c>
      <c r="AO1035">
        <f>IF(EnergyImpactLookups[[#This Row],[MAT]]="AR",EnergyImpactLookups[[#This Row],[AStdWBtherm]],0)</f>
        <v>0</v>
      </c>
    </row>
    <row r="1036" spans="1:41" x14ac:dyDescent="0.3">
      <c r="A1036" t="s">
        <v>577</v>
      </c>
      <c r="B1036" t="s">
        <v>532</v>
      </c>
      <c r="C1036" t="s">
        <v>159</v>
      </c>
      <c r="D1036" t="s">
        <v>716</v>
      </c>
      <c r="E1036" t="s">
        <v>571</v>
      </c>
      <c r="F1036" t="s">
        <v>572</v>
      </c>
      <c r="G1036" t="s">
        <v>342</v>
      </c>
      <c r="H1036" t="s">
        <v>98</v>
      </c>
      <c r="I1036" t="s">
        <v>732</v>
      </c>
      <c r="J1036" t="s">
        <v>565</v>
      </c>
      <c r="K1036" t="s">
        <v>171</v>
      </c>
      <c r="L1036" t="s">
        <v>12</v>
      </c>
      <c r="M1036" t="s">
        <v>536</v>
      </c>
      <c r="N1036" s="1">
        <v>44167</v>
      </c>
      <c r="O1036" t="s">
        <v>95</v>
      </c>
      <c r="P1036" t="s">
        <v>130</v>
      </c>
      <c r="Q1036" t="s">
        <v>114</v>
      </c>
      <c r="R1036" t="s">
        <v>129</v>
      </c>
      <c r="S1036" t="s">
        <v>537</v>
      </c>
      <c r="T1036">
        <v>1</v>
      </c>
      <c r="U1036">
        <v>1070</v>
      </c>
      <c r="V1036" t="s">
        <v>8</v>
      </c>
      <c r="W1036">
        <v>389.9468</v>
      </c>
      <c r="X1036">
        <v>0.31940000000000002</v>
      </c>
      <c r="Y1036">
        <v>0</v>
      </c>
      <c r="Z1036">
        <v>304.63920000000002</v>
      </c>
      <c r="AA1036">
        <v>0.24909999999999999</v>
      </c>
      <c r="AB1036">
        <v>0</v>
      </c>
      <c r="AC1036" t="s">
        <v>538</v>
      </c>
      <c r="AD1036">
        <v>1</v>
      </c>
      <c r="AE1036">
        <v>1</v>
      </c>
      <c r="AF1036" t="str">
        <f>IF(EnergyImpactLookups[[#This Row],[MAT]]="AR",EnergyImpactLookups[[#This Row],[APreWBkWh]],"")</f>
        <v/>
      </c>
      <c r="AG1036" t="str">
        <f>IF(EnergyImpactLookups[[#This Row],[MAT]]="AR",EnergyImpactLookups[[#This Row],[APreWBkW]],"")</f>
        <v/>
      </c>
      <c r="AH1036" s="19" t="str">
        <f>IF(EnergyImpactLookups[[#This Row],[MAT]]="AR",EnergyImpactLookups[[#This Row],[APreWBtherm]],"")</f>
        <v/>
      </c>
      <c r="AJ1036">
        <f>IF(EnergyImpactLookups[[#This Row],[MAT]]="AR",EnergyImpactLookups[[#This Row],[APreWBkW]],EnergyImpactLookups[[#This Row],[AStdWBkW]])</f>
        <v>0.24909999999999999</v>
      </c>
      <c r="AK1036">
        <f>IF(EnergyImpactLookups[[#This Row],[MAT]]="AR",EnergyImpactLookups[[#This Row],[APreWBkWh]],EnergyImpactLookups[[#This Row],[AStdWBkWh]])</f>
        <v>304.63920000000002</v>
      </c>
      <c r="AL1036">
        <f>IF(EnergyImpactLookups[[#This Row],[MAT]]="AR",EnergyImpactLookups[[#This Row],[APreWBtherm]],EnergyImpactLookups[[#This Row],[AStdWBtherm]])</f>
        <v>0</v>
      </c>
      <c r="AM1036">
        <f>IF(EnergyImpactLookups[[#This Row],[MAT]]="AR",EnergyImpactLookups[[#This Row],[AStdWBkW]],0)</f>
        <v>0</v>
      </c>
      <c r="AN1036">
        <f>IF(EnergyImpactLookups[[#This Row],[MAT]]="AR",EnergyImpactLookups[[#This Row],[AStdWBkWh]],0)</f>
        <v>0</v>
      </c>
      <c r="AO1036">
        <f>IF(EnergyImpactLookups[[#This Row],[MAT]]="AR",EnergyImpactLookups[[#This Row],[AStdWBtherm]],0)</f>
        <v>0</v>
      </c>
    </row>
    <row r="1037" spans="1:41" x14ac:dyDescent="0.3">
      <c r="A1037" t="s">
        <v>577</v>
      </c>
      <c r="B1037" t="s">
        <v>532</v>
      </c>
      <c r="C1037" t="s">
        <v>159</v>
      </c>
      <c r="D1037" t="s">
        <v>716</v>
      </c>
      <c r="E1037" t="s">
        <v>571</v>
      </c>
      <c r="F1037" t="s">
        <v>572</v>
      </c>
      <c r="G1037" t="s">
        <v>342</v>
      </c>
      <c r="H1037" t="s">
        <v>98</v>
      </c>
      <c r="I1037" t="s">
        <v>732</v>
      </c>
      <c r="J1037" t="s">
        <v>565</v>
      </c>
      <c r="K1037" t="s">
        <v>171</v>
      </c>
      <c r="L1037" t="s">
        <v>12</v>
      </c>
      <c r="M1037" t="s">
        <v>536</v>
      </c>
      <c r="N1037" s="1">
        <v>44167</v>
      </c>
      <c r="O1037" t="s">
        <v>95</v>
      </c>
      <c r="P1037" t="s">
        <v>130</v>
      </c>
      <c r="Q1037" t="s">
        <v>115</v>
      </c>
      <c r="R1037" t="s">
        <v>129</v>
      </c>
      <c r="S1037" t="s">
        <v>537</v>
      </c>
      <c r="T1037">
        <v>1</v>
      </c>
      <c r="U1037">
        <v>1070</v>
      </c>
      <c r="V1037" t="s">
        <v>8</v>
      </c>
      <c r="W1037">
        <v>218.97970000000001</v>
      </c>
      <c r="X1037">
        <v>0.2681</v>
      </c>
      <c r="Y1037">
        <v>0</v>
      </c>
      <c r="Z1037">
        <v>171.10159999999999</v>
      </c>
      <c r="AA1037">
        <v>0.20910000000000001</v>
      </c>
      <c r="AB1037">
        <v>0</v>
      </c>
      <c r="AC1037" t="s">
        <v>538</v>
      </c>
      <c r="AD1037">
        <v>1</v>
      </c>
      <c r="AE1037">
        <v>1</v>
      </c>
      <c r="AF1037" t="str">
        <f>IF(EnergyImpactLookups[[#This Row],[MAT]]="AR",EnergyImpactLookups[[#This Row],[APreWBkWh]],"")</f>
        <v/>
      </c>
      <c r="AG1037" t="str">
        <f>IF(EnergyImpactLookups[[#This Row],[MAT]]="AR",EnergyImpactLookups[[#This Row],[APreWBkW]],"")</f>
        <v/>
      </c>
      <c r="AH1037" s="19" t="str">
        <f>IF(EnergyImpactLookups[[#This Row],[MAT]]="AR",EnergyImpactLookups[[#This Row],[APreWBtherm]],"")</f>
        <v/>
      </c>
      <c r="AJ1037">
        <f>IF(EnergyImpactLookups[[#This Row],[MAT]]="AR",EnergyImpactLookups[[#This Row],[APreWBkW]],EnergyImpactLookups[[#This Row],[AStdWBkW]])</f>
        <v>0.20910000000000001</v>
      </c>
      <c r="AK1037">
        <f>IF(EnergyImpactLookups[[#This Row],[MAT]]="AR",EnergyImpactLookups[[#This Row],[APreWBkWh]],EnergyImpactLookups[[#This Row],[AStdWBkWh]])</f>
        <v>171.10159999999999</v>
      </c>
      <c r="AL1037">
        <f>IF(EnergyImpactLookups[[#This Row],[MAT]]="AR",EnergyImpactLookups[[#This Row],[APreWBtherm]],EnergyImpactLookups[[#This Row],[AStdWBtherm]])</f>
        <v>0</v>
      </c>
      <c r="AM1037">
        <f>IF(EnergyImpactLookups[[#This Row],[MAT]]="AR",EnergyImpactLookups[[#This Row],[AStdWBkW]],0)</f>
        <v>0</v>
      </c>
      <c r="AN1037">
        <f>IF(EnergyImpactLookups[[#This Row],[MAT]]="AR",EnergyImpactLookups[[#This Row],[AStdWBkWh]],0)</f>
        <v>0</v>
      </c>
      <c r="AO1037">
        <f>IF(EnergyImpactLookups[[#This Row],[MAT]]="AR",EnergyImpactLookups[[#This Row],[AStdWBtherm]],0)</f>
        <v>0</v>
      </c>
    </row>
    <row r="1038" spans="1:41" x14ac:dyDescent="0.3">
      <c r="A1038" t="s">
        <v>577</v>
      </c>
      <c r="B1038" t="s">
        <v>532</v>
      </c>
      <c r="C1038" t="s">
        <v>159</v>
      </c>
      <c r="D1038" t="s">
        <v>716</v>
      </c>
      <c r="E1038" t="s">
        <v>571</v>
      </c>
      <c r="F1038" t="s">
        <v>572</v>
      </c>
      <c r="G1038" t="s">
        <v>342</v>
      </c>
      <c r="H1038" t="s">
        <v>98</v>
      </c>
      <c r="I1038" t="s">
        <v>732</v>
      </c>
      <c r="J1038" t="s">
        <v>565</v>
      </c>
      <c r="K1038" t="s">
        <v>171</v>
      </c>
      <c r="L1038" t="s">
        <v>12</v>
      </c>
      <c r="M1038" t="s">
        <v>536</v>
      </c>
      <c r="N1038" s="1">
        <v>44167</v>
      </c>
      <c r="O1038" t="s">
        <v>95</v>
      </c>
      <c r="P1038" t="s">
        <v>130</v>
      </c>
      <c r="Q1038" t="s">
        <v>116</v>
      </c>
      <c r="R1038" t="s">
        <v>129</v>
      </c>
      <c r="S1038" t="s">
        <v>537</v>
      </c>
      <c r="T1038">
        <v>1</v>
      </c>
      <c r="U1038">
        <v>1070</v>
      </c>
      <c r="V1038" t="s">
        <v>8</v>
      </c>
      <c r="W1038">
        <v>421.51229999999998</v>
      </c>
      <c r="X1038">
        <v>0.28689999999999999</v>
      </c>
      <c r="Y1038">
        <v>0</v>
      </c>
      <c r="Z1038">
        <v>329.08460000000002</v>
      </c>
      <c r="AA1038">
        <v>0.2238</v>
      </c>
      <c r="AB1038">
        <v>0</v>
      </c>
      <c r="AC1038" t="s">
        <v>538</v>
      </c>
      <c r="AD1038">
        <v>1</v>
      </c>
      <c r="AE1038">
        <v>1</v>
      </c>
      <c r="AF1038" t="str">
        <f>IF(EnergyImpactLookups[[#This Row],[MAT]]="AR",EnergyImpactLookups[[#This Row],[APreWBkWh]],"")</f>
        <v/>
      </c>
      <c r="AG1038" t="str">
        <f>IF(EnergyImpactLookups[[#This Row],[MAT]]="AR",EnergyImpactLookups[[#This Row],[APreWBkW]],"")</f>
        <v/>
      </c>
      <c r="AH1038" s="19" t="str">
        <f>IF(EnergyImpactLookups[[#This Row],[MAT]]="AR",EnergyImpactLookups[[#This Row],[APreWBtherm]],"")</f>
        <v/>
      </c>
      <c r="AJ1038">
        <f>IF(EnergyImpactLookups[[#This Row],[MAT]]="AR",EnergyImpactLookups[[#This Row],[APreWBkW]],EnergyImpactLookups[[#This Row],[AStdWBkW]])</f>
        <v>0.2238</v>
      </c>
      <c r="AK1038">
        <f>IF(EnergyImpactLookups[[#This Row],[MAT]]="AR",EnergyImpactLookups[[#This Row],[APreWBkWh]],EnergyImpactLookups[[#This Row],[AStdWBkWh]])</f>
        <v>329.08460000000002</v>
      </c>
      <c r="AL1038">
        <f>IF(EnergyImpactLookups[[#This Row],[MAT]]="AR",EnergyImpactLookups[[#This Row],[APreWBtherm]],EnergyImpactLookups[[#This Row],[AStdWBtherm]])</f>
        <v>0</v>
      </c>
      <c r="AM1038">
        <f>IF(EnergyImpactLookups[[#This Row],[MAT]]="AR",EnergyImpactLookups[[#This Row],[AStdWBkW]],0)</f>
        <v>0</v>
      </c>
      <c r="AN1038">
        <f>IF(EnergyImpactLookups[[#This Row],[MAT]]="AR",EnergyImpactLookups[[#This Row],[AStdWBkWh]],0)</f>
        <v>0</v>
      </c>
      <c r="AO1038">
        <f>IF(EnergyImpactLookups[[#This Row],[MAT]]="AR",EnergyImpactLookups[[#This Row],[AStdWBtherm]],0)</f>
        <v>0</v>
      </c>
    </row>
    <row r="1039" spans="1:41" x14ac:dyDescent="0.3">
      <c r="A1039" t="s">
        <v>577</v>
      </c>
      <c r="B1039" t="s">
        <v>532</v>
      </c>
      <c r="C1039" t="s">
        <v>159</v>
      </c>
      <c r="D1039" t="s">
        <v>716</v>
      </c>
      <c r="E1039" t="s">
        <v>571</v>
      </c>
      <c r="F1039" t="s">
        <v>572</v>
      </c>
      <c r="G1039" t="s">
        <v>342</v>
      </c>
      <c r="H1039" t="s">
        <v>98</v>
      </c>
      <c r="I1039" t="s">
        <v>732</v>
      </c>
      <c r="J1039" t="s">
        <v>565</v>
      </c>
      <c r="K1039" t="s">
        <v>171</v>
      </c>
      <c r="L1039" t="s">
        <v>12</v>
      </c>
      <c r="M1039" t="s">
        <v>536</v>
      </c>
      <c r="N1039" s="1">
        <v>44167</v>
      </c>
      <c r="O1039" t="s">
        <v>95</v>
      </c>
      <c r="P1039" t="s">
        <v>130</v>
      </c>
      <c r="Q1039" t="s">
        <v>117</v>
      </c>
      <c r="R1039" t="s">
        <v>129</v>
      </c>
      <c r="S1039" t="s">
        <v>537</v>
      </c>
      <c r="T1039">
        <v>1.07</v>
      </c>
      <c r="U1039">
        <v>1090</v>
      </c>
      <c r="V1039" t="s">
        <v>8</v>
      </c>
      <c r="W1039">
        <v>438.98660000000001</v>
      </c>
      <c r="X1039">
        <v>0.28770000000000001</v>
      </c>
      <c r="Y1039">
        <v>0</v>
      </c>
      <c r="Z1039">
        <v>343.04090000000002</v>
      </c>
      <c r="AA1039">
        <v>0.22439999999999999</v>
      </c>
      <c r="AB1039">
        <v>0</v>
      </c>
      <c r="AC1039" t="s">
        <v>538</v>
      </c>
      <c r="AD1039">
        <v>1</v>
      </c>
      <c r="AE1039">
        <v>1</v>
      </c>
      <c r="AF1039" t="str">
        <f>IF(EnergyImpactLookups[[#This Row],[MAT]]="AR",EnergyImpactLookups[[#This Row],[APreWBkWh]],"")</f>
        <v/>
      </c>
      <c r="AG1039" t="str">
        <f>IF(EnergyImpactLookups[[#This Row],[MAT]]="AR",EnergyImpactLookups[[#This Row],[APreWBkW]],"")</f>
        <v/>
      </c>
      <c r="AH1039" s="19" t="str">
        <f>IF(EnergyImpactLookups[[#This Row],[MAT]]="AR",EnergyImpactLookups[[#This Row],[APreWBtherm]],"")</f>
        <v/>
      </c>
      <c r="AJ1039">
        <f>IF(EnergyImpactLookups[[#This Row],[MAT]]="AR",EnergyImpactLookups[[#This Row],[APreWBkW]],EnergyImpactLookups[[#This Row],[AStdWBkW]])</f>
        <v>0.22439999999999999</v>
      </c>
      <c r="AK1039">
        <f>IF(EnergyImpactLookups[[#This Row],[MAT]]="AR",EnergyImpactLookups[[#This Row],[APreWBkWh]],EnergyImpactLookups[[#This Row],[AStdWBkWh]])</f>
        <v>343.04090000000002</v>
      </c>
      <c r="AL1039">
        <f>IF(EnergyImpactLookups[[#This Row],[MAT]]="AR",EnergyImpactLookups[[#This Row],[APreWBtherm]],EnergyImpactLookups[[#This Row],[AStdWBtherm]])</f>
        <v>0</v>
      </c>
      <c r="AM1039">
        <f>IF(EnergyImpactLookups[[#This Row],[MAT]]="AR",EnergyImpactLookups[[#This Row],[AStdWBkW]],0)</f>
        <v>0</v>
      </c>
      <c r="AN1039">
        <f>IF(EnergyImpactLookups[[#This Row],[MAT]]="AR",EnergyImpactLookups[[#This Row],[AStdWBkWh]],0)</f>
        <v>0</v>
      </c>
      <c r="AO1039">
        <f>IF(EnergyImpactLookups[[#This Row],[MAT]]="AR",EnergyImpactLookups[[#This Row],[AStdWBtherm]],0)</f>
        <v>0</v>
      </c>
    </row>
    <row r="1040" spans="1:41" x14ac:dyDescent="0.3">
      <c r="A1040" t="s">
        <v>577</v>
      </c>
      <c r="B1040" t="s">
        <v>532</v>
      </c>
      <c r="C1040" t="s">
        <v>159</v>
      </c>
      <c r="D1040" t="s">
        <v>716</v>
      </c>
      <c r="E1040" t="s">
        <v>571</v>
      </c>
      <c r="F1040" t="s">
        <v>572</v>
      </c>
      <c r="G1040" t="s">
        <v>342</v>
      </c>
      <c r="H1040" t="s">
        <v>98</v>
      </c>
      <c r="I1040" t="s">
        <v>732</v>
      </c>
      <c r="J1040" t="s">
        <v>565</v>
      </c>
      <c r="K1040" t="s">
        <v>171</v>
      </c>
      <c r="L1040" t="s">
        <v>12</v>
      </c>
      <c r="M1040" t="s">
        <v>536</v>
      </c>
      <c r="N1040" s="1">
        <v>44167</v>
      </c>
      <c r="O1040" t="s">
        <v>95</v>
      </c>
      <c r="P1040" t="s">
        <v>130</v>
      </c>
      <c r="Q1040" t="s">
        <v>118</v>
      </c>
      <c r="R1040" t="s">
        <v>129</v>
      </c>
      <c r="S1040" t="s">
        <v>537</v>
      </c>
      <c r="T1040">
        <v>1.1499999999999999</v>
      </c>
      <c r="U1040">
        <v>1090</v>
      </c>
      <c r="V1040" t="s">
        <v>8</v>
      </c>
      <c r="W1040">
        <v>625.64589999999998</v>
      </c>
      <c r="X1040">
        <v>0.33019999999999999</v>
      </c>
      <c r="Y1040">
        <v>0</v>
      </c>
      <c r="Z1040">
        <v>488.22550000000001</v>
      </c>
      <c r="AA1040">
        <v>0.2576</v>
      </c>
      <c r="AB1040">
        <v>0</v>
      </c>
      <c r="AC1040" t="s">
        <v>538</v>
      </c>
      <c r="AD1040">
        <v>1</v>
      </c>
      <c r="AE1040">
        <v>1</v>
      </c>
      <c r="AF1040" t="str">
        <f>IF(EnergyImpactLookups[[#This Row],[MAT]]="AR",EnergyImpactLookups[[#This Row],[APreWBkWh]],"")</f>
        <v/>
      </c>
      <c r="AG1040" t="str">
        <f>IF(EnergyImpactLookups[[#This Row],[MAT]]="AR",EnergyImpactLookups[[#This Row],[APreWBkW]],"")</f>
        <v/>
      </c>
      <c r="AH1040" s="19" t="str">
        <f>IF(EnergyImpactLookups[[#This Row],[MAT]]="AR",EnergyImpactLookups[[#This Row],[APreWBtherm]],"")</f>
        <v/>
      </c>
      <c r="AJ1040">
        <f>IF(EnergyImpactLookups[[#This Row],[MAT]]="AR",EnergyImpactLookups[[#This Row],[APreWBkW]],EnergyImpactLookups[[#This Row],[AStdWBkW]])</f>
        <v>0.2576</v>
      </c>
      <c r="AK1040">
        <f>IF(EnergyImpactLookups[[#This Row],[MAT]]="AR",EnergyImpactLookups[[#This Row],[APreWBkWh]],EnergyImpactLookups[[#This Row],[AStdWBkWh]])</f>
        <v>488.22550000000001</v>
      </c>
      <c r="AL1040">
        <f>IF(EnergyImpactLookups[[#This Row],[MAT]]="AR",EnergyImpactLookups[[#This Row],[APreWBtherm]],EnergyImpactLookups[[#This Row],[AStdWBtherm]])</f>
        <v>0</v>
      </c>
      <c r="AM1040">
        <f>IF(EnergyImpactLookups[[#This Row],[MAT]]="AR",EnergyImpactLookups[[#This Row],[AStdWBkW]],0)</f>
        <v>0</v>
      </c>
      <c r="AN1040">
        <f>IF(EnergyImpactLookups[[#This Row],[MAT]]="AR",EnergyImpactLookups[[#This Row],[AStdWBkWh]],0)</f>
        <v>0</v>
      </c>
      <c r="AO1040">
        <f>IF(EnergyImpactLookups[[#This Row],[MAT]]="AR",EnergyImpactLookups[[#This Row],[AStdWBtherm]],0)</f>
        <v>0</v>
      </c>
    </row>
    <row r="1041" spans="1:41" x14ac:dyDescent="0.3">
      <c r="A1041" t="s">
        <v>577</v>
      </c>
      <c r="B1041" t="s">
        <v>532</v>
      </c>
      <c r="C1041" t="s">
        <v>159</v>
      </c>
      <c r="D1041" t="s">
        <v>716</v>
      </c>
      <c r="E1041" t="s">
        <v>571</v>
      </c>
      <c r="F1041" t="s">
        <v>572</v>
      </c>
      <c r="G1041" t="s">
        <v>342</v>
      </c>
      <c r="H1041" t="s">
        <v>98</v>
      </c>
      <c r="I1041" t="s">
        <v>732</v>
      </c>
      <c r="J1041" t="s">
        <v>565</v>
      </c>
      <c r="K1041" t="s">
        <v>171</v>
      </c>
      <c r="L1041" t="s">
        <v>12</v>
      </c>
      <c r="M1041" t="s">
        <v>536</v>
      </c>
      <c r="N1041" s="1">
        <v>44167</v>
      </c>
      <c r="O1041" t="s">
        <v>95</v>
      </c>
      <c r="P1041" t="s">
        <v>130</v>
      </c>
      <c r="Q1041" t="s">
        <v>119</v>
      </c>
      <c r="R1041" t="s">
        <v>129</v>
      </c>
      <c r="S1041" t="s">
        <v>537</v>
      </c>
      <c r="T1041">
        <v>1</v>
      </c>
      <c r="U1041">
        <v>999</v>
      </c>
      <c r="V1041" t="s">
        <v>8</v>
      </c>
      <c r="W1041">
        <v>206.64689999999999</v>
      </c>
      <c r="X1041">
        <v>0.16420000000000001</v>
      </c>
      <c r="Y1041">
        <v>0</v>
      </c>
      <c r="Z1041">
        <v>162.4177</v>
      </c>
      <c r="AA1041">
        <v>0.12809999999999999</v>
      </c>
      <c r="AB1041">
        <v>0</v>
      </c>
      <c r="AC1041" t="s">
        <v>538</v>
      </c>
      <c r="AD1041">
        <v>1</v>
      </c>
      <c r="AE1041">
        <v>1</v>
      </c>
      <c r="AF1041" t="str">
        <f>IF(EnergyImpactLookups[[#This Row],[MAT]]="AR",EnergyImpactLookups[[#This Row],[APreWBkWh]],"")</f>
        <v/>
      </c>
      <c r="AG1041" t="str">
        <f>IF(EnergyImpactLookups[[#This Row],[MAT]]="AR",EnergyImpactLookups[[#This Row],[APreWBkW]],"")</f>
        <v/>
      </c>
      <c r="AH1041" s="19" t="str">
        <f>IF(EnergyImpactLookups[[#This Row],[MAT]]="AR",EnergyImpactLookups[[#This Row],[APreWBtherm]],"")</f>
        <v/>
      </c>
      <c r="AJ1041">
        <f>IF(EnergyImpactLookups[[#This Row],[MAT]]="AR",EnergyImpactLookups[[#This Row],[APreWBkW]],EnergyImpactLookups[[#This Row],[AStdWBkW]])</f>
        <v>0.12809999999999999</v>
      </c>
      <c r="AK1041">
        <f>IF(EnergyImpactLookups[[#This Row],[MAT]]="AR",EnergyImpactLookups[[#This Row],[APreWBkWh]],EnergyImpactLookups[[#This Row],[AStdWBkWh]])</f>
        <v>162.4177</v>
      </c>
      <c r="AL1041">
        <f>IF(EnergyImpactLookups[[#This Row],[MAT]]="AR",EnergyImpactLookups[[#This Row],[APreWBtherm]],EnergyImpactLookups[[#This Row],[AStdWBtherm]])</f>
        <v>0</v>
      </c>
      <c r="AM1041">
        <f>IF(EnergyImpactLookups[[#This Row],[MAT]]="AR",EnergyImpactLookups[[#This Row],[AStdWBkW]],0)</f>
        <v>0</v>
      </c>
      <c r="AN1041">
        <f>IF(EnergyImpactLookups[[#This Row],[MAT]]="AR",EnergyImpactLookups[[#This Row],[AStdWBkWh]],0)</f>
        <v>0</v>
      </c>
      <c r="AO1041">
        <f>IF(EnergyImpactLookups[[#This Row],[MAT]]="AR",EnergyImpactLookups[[#This Row],[AStdWBtherm]],0)</f>
        <v>0</v>
      </c>
    </row>
    <row r="1042" spans="1:41" x14ac:dyDescent="0.3">
      <c r="A1042" t="s">
        <v>577</v>
      </c>
      <c r="B1042" t="s">
        <v>532</v>
      </c>
      <c r="C1042" t="s">
        <v>159</v>
      </c>
      <c r="D1042" t="s">
        <v>716</v>
      </c>
      <c r="E1042" t="s">
        <v>571</v>
      </c>
      <c r="F1042" t="s">
        <v>572</v>
      </c>
      <c r="G1042" t="s">
        <v>342</v>
      </c>
      <c r="H1042" t="s">
        <v>98</v>
      </c>
      <c r="I1042" t="s">
        <v>732</v>
      </c>
      <c r="J1042" t="s">
        <v>565</v>
      </c>
      <c r="K1042" t="s">
        <v>171</v>
      </c>
      <c r="L1042" t="s">
        <v>12</v>
      </c>
      <c r="M1042" t="s">
        <v>536</v>
      </c>
      <c r="N1042" s="1">
        <v>44167</v>
      </c>
      <c r="O1042" t="s">
        <v>95</v>
      </c>
      <c r="P1042" t="s">
        <v>131</v>
      </c>
      <c r="Q1042" t="s">
        <v>99</v>
      </c>
      <c r="R1042" t="s">
        <v>129</v>
      </c>
      <c r="S1042" t="s">
        <v>537</v>
      </c>
      <c r="T1042">
        <v>2.33</v>
      </c>
      <c r="U1042">
        <v>2300</v>
      </c>
      <c r="V1042" t="s">
        <v>8</v>
      </c>
      <c r="W1042">
        <v>15.137700000000001</v>
      </c>
      <c r="X1042">
        <v>0</v>
      </c>
      <c r="Y1042">
        <v>0</v>
      </c>
      <c r="Z1042">
        <v>12.241899999999999</v>
      </c>
      <c r="AA1042">
        <v>0</v>
      </c>
      <c r="AB1042">
        <v>0</v>
      </c>
      <c r="AC1042" t="s">
        <v>538</v>
      </c>
      <c r="AD1042">
        <v>1</v>
      </c>
      <c r="AE1042">
        <v>1</v>
      </c>
      <c r="AF1042" t="str">
        <f>IF(EnergyImpactLookups[[#This Row],[MAT]]="AR",EnergyImpactLookups[[#This Row],[APreWBkWh]],"")</f>
        <v/>
      </c>
      <c r="AG1042" t="str">
        <f>IF(EnergyImpactLookups[[#This Row],[MAT]]="AR",EnergyImpactLookups[[#This Row],[APreWBkW]],"")</f>
        <v/>
      </c>
      <c r="AH1042" s="19" t="str">
        <f>IF(EnergyImpactLookups[[#This Row],[MAT]]="AR",EnergyImpactLookups[[#This Row],[APreWBtherm]],"")</f>
        <v/>
      </c>
      <c r="AJ1042">
        <f>IF(EnergyImpactLookups[[#This Row],[MAT]]="AR",EnergyImpactLookups[[#This Row],[APreWBkW]],EnergyImpactLookups[[#This Row],[AStdWBkW]])</f>
        <v>0</v>
      </c>
      <c r="AK1042">
        <f>IF(EnergyImpactLookups[[#This Row],[MAT]]="AR",EnergyImpactLookups[[#This Row],[APreWBkWh]],EnergyImpactLookups[[#This Row],[AStdWBkWh]])</f>
        <v>12.241899999999999</v>
      </c>
      <c r="AL1042">
        <f>IF(EnergyImpactLookups[[#This Row],[MAT]]="AR",EnergyImpactLookups[[#This Row],[APreWBtherm]],EnergyImpactLookups[[#This Row],[AStdWBtherm]])</f>
        <v>0</v>
      </c>
      <c r="AM1042">
        <f>IF(EnergyImpactLookups[[#This Row],[MAT]]="AR",EnergyImpactLookups[[#This Row],[AStdWBkW]],0)</f>
        <v>0</v>
      </c>
      <c r="AN1042">
        <f>IF(EnergyImpactLookups[[#This Row],[MAT]]="AR",EnergyImpactLookups[[#This Row],[AStdWBkWh]],0)</f>
        <v>0</v>
      </c>
      <c r="AO1042">
        <f>IF(EnergyImpactLookups[[#This Row],[MAT]]="AR",EnergyImpactLookups[[#This Row],[AStdWBtherm]],0)</f>
        <v>0</v>
      </c>
    </row>
    <row r="1043" spans="1:41" x14ac:dyDescent="0.3">
      <c r="A1043" t="s">
        <v>577</v>
      </c>
      <c r="B1043" t="s">
        <v>532</v>
      </c>
      <c r="C1043" t="s">
        <v>159</v>
      </c>
      <c r="D1043" t="s">
        <v>716</v>
      </c>
      <c r="E1043" t="s">
        <v>571</v>
      </c>
      <c r="F1043" t="s">
        <v>572</v>
      </c>
      <c r="G1043" t="s">
        <v>342</v>
      </c>
      <c r="H1043" t="s">
        <v>98</v>
      </c>
      <c r="I1043" t="s">
        <v>732</v>
      </c>
      <c r="J1043" t="s">
        <v>565</v>
      </c>
      <c r="K1043" t="s">
        <v>171</v>
      </c>
      <c r="L1043" t="s">
        <v>12</v>
      </c>
      <c r="M1043" t="s">
        <v>536</v>
      </c>
      <c r="N1043" s="1">
        <v>44167</v>
      </c>
      <c r="O1043" t="s">
        <v>95</v>
      </c>
      <c r="P1043" t="s">
        <v>131</v>
      </c>
      <c r="Q1043" t="s">
        <v>103</v>
      </c>
      <c r="R1043" t="s">
        <v>129</v>
      </c>
      <c r="S1043" t="s">
        <v>537</v>
      </c>
      <c r="T1043">
        <v>2.21</v>
      </c>
      <c r="U1043">
        <v>1950</v>
      </c>
      <c r="V1043" t="s">
        <v>8</v>
      </c>
      <c r="W1043">
        <v>61.399700000000003</v>
      </c>
      <c r="X1043">
        <v>0.1406</v>
      </c>
      <c r="Y1043">
        <v>0</v>
      </c>
      <c r="Z1043">
        <v>48.4268</v>
      </c>
      <c r="AA1043">
        <v>0.10970000000000001</v>
      </c>
      <c r="AB1043">
        <v>0</v>
      </c>
      <c r="AC1043" t="s">
        <v>538</v>
      </c>
      <c r="AD1043">
        <v>1</v>
      </c>
      <c r="AE1043">
        <v>1</v>
      </c>
      <c r="AF1043" t="str">
        <f>IF(EnergyImpactLookups[[#This Row],[MAT]]="AR",EnergyImpactLookups[[#This Row],[APreWBkWh]],"")</f>
        <v/>
      </c>
      <c r="AG1043" t="str">
        <f>IF(EnergyImpactLookups[[#This Row],[MAT]]="AR",EnergyImpactLookups[[#This Row],[APreWBkW]],"")</f>
        <v/>
      </c>
      <c r="AH1043" s="19" t="str">
        <f>IF(EnergyImpactLookups[[#This Row],[MAT]]="AR",EnergyImpactLookups[[#This Row],[APreWBtherm]],"")</f>
        <v/>
      </c>
      <c r="AJ1043">
        <f>IF(EnergyImpactLookups[[#This Row],[MAT]]="AR",EnergyImpactLookups[[#This Row],[APreWBkW]],EnergyImpactLookups[[#This Row],[AStdWBkW]])</f>
        <v>0.10970000000000001</v>
      </c>
      <c r="AK1043">
        <f>IF(EnergyImpactLookups[[#This Row],[MAT]]="AR",EnergyImpactLookups[[#This Row],[APreWBkWh]],EnergyImpactLookups[[#This Row],[AStdWBkWh]])</f>
        <v>48.4268</v>
      </c>
      <c r="AL1043">
        <f>IF(EnergyImpactLookups[[#This Row],[MAT]]="AR",EnergyImpactLookups[[#This Row],[APreWBtherm]],EnergyImpactLookups[[#This Row],[AStdWBtherm]])</f>
        <v>0</v>
      </c>
      <c r="AM1043">
        <f>IF(EnergyImpactLookups[[#This Row],[MAT]]="AR",EnergyImpactLookups[[#This Row],[AStdWBkW]],0)</f>
        <v>0</v>
      </c>
      <c r="AN1043">
        <f>IF(EnergyImpactLookups[[#This Row],[MAT]]="AR",EnergyImpactLookups[[#This Row],[AStdWBkWh]],0)</f>
        <v>0</v>
      </c>
      <c r="AO1043">
        <f>IF(EnergyImpactLookups[[#This Row],[MAT]]="AR",EnergyImpactLookups[[#This Row],[AStdWBtherm]],0)</f>
        <v>0</v>
      </c>
    </row>
    <row r="1044" spans="1:41" x14ac:dyDescent="0.3">
      <c r="A1044" t="s">
        <v>577</v>
      </c>
      <c r="B1044" t="s">
        <v>532</v>
      </c>
      <c r="C1044" t="s">
        <v>159</v>
      </c>
      <c r="D1044" t="s">
        <v>716</v>
      </c>
      <c r="E1044" t="s">
        <v>571</v>
      </c>
      <c r="F1044" t="s">
        <v>572</v>
      </c>
      <c r="G1044" t="s">
        <v>342</v>
      </c>
      <c r="H1044" t="s">
        <v>98</v>
      </c>
      <c r="I1044" t="s">
        <v>732</v>
      </c>
      <c r="J1044" t="s">
        <v>565</v>
      </c>
      <c r="K1044" t="s">
        <v>171</v>
      </c>
      <c r="L1044" t="s">
        <v>12</v>
      </c>
      <c r="M1044" t="s">
        <v>536</v>
      </c>
      <c r="N1044" s="1">
        <v>44167</v>
      </c>
      <c r="O1044" t="s">
        <v>95</v>
      </c>
      <c r="P1044" t="s">
        <v>131</v>
      </c>
      <c r="Q1044" t="s">
        <v>104</v>
      </c>
      <c r="R1044" t="s">
        <v>129</v>
      </c>
      <c r="S1044" t="s">
        <v>537</v>
      </c>
      <c r="T1044">
        <v>3.23</v>
      </c>
      <c r="U1044">
        <v>2300</v>
      </c>
      <c r="V1044" t="s">
        <v>8</v>
      </c>
      <c r="W1044">
        <v>25.118200000000002</v>
      </c>
      <c r="X1044">
        <v>0.1016</v>
      </c>
      <c r="Y1044">
        <v>0</v>
      </c>
      <c r="Z1044">
        <v>19.758900000000001</v>
      </c>
      <c r="AA1044">
        <v>7.9299999999999995E-2</v>
      </c>
      <c r="AB1044">
        <v>0</v>
      </c>
      <c r="AC1044" t="s">
        <v>538</v>
      </c>
      <c r="AD1044">
        <v>1</v>
      </c>
      <c r="AE1044">
        <v>1</v>
      </c>
      <c r="AF1044" t="str">
        <f>IF(EnergyImpactLookups[[#This Row],[MAT]]="AR",EnergyImpactLookups[[#This Row],[APreWBkWh]],"")</f>
        <v/>
      </c>
      <c r="AG1044" t="str">
        <f>IF(EnergyImpactLookups[[#This Row],[MAT]]="AR",EnergyImpactLookups[[#This Row],[APreWBkW]],"")</f>
        <v/>
      </c>
      <c r="AH1044" s="19" t="str">
        <f>IF(EnergyImpactLookups[[#This Row],[MAT]]="AR",EnergyImpactLookups[[#This Row],[APreWBtherm]],"")</f>
        <v/>
      </c>
      <c r="AJ1044">
        <f>IF(EnergyImpactLookups[[#This Row],[MAT]]="AR",EnergyImpactLookups[[#This Row],[APreWBkW]],EnergyImpactLookups[[#This Row],[AStdWBkW]])</f>
        <v>7.9299999999999995E-2</v>
      </c>
      <c r="AK1044">
        <f>IF(EnergyImpactLookups[[#This Row],[MAT]]="AR",EnergyImpactLookups[[#This Row],[APreWBkWh]],EnergyImpactLookups[[#This Row],[AStdWBkWh]])</f>
        <v>19.758900000000001</v>
      </c>
      <c r="AL1044">
        <f>IF(EnergyImpactLookups[[#This Row],[MAT]]="AR",EnergyImpactLookups[[#This Row],[APreWBtherm]],EnergyImpactLookups[[#This Row],[AStdWBtherm]])</f>
        <v>0</v>
      </c>
      <c r="AM1044">
        <f>IF(EnergyImpactLookups[[#This Row],[MAT]]="AR",EnergyImpactLookups[[#This Row],[AStdWBkW]],0)</f>
        <v>0</v>
      </c>
      <c r="AN1044">
        <f>IF(EnergyImpactLookups[[#This Row],[MAT]]="AR",EnergyImpactLookups[[#This Row],[AStdWBkWh]],0)</f>
        <v>0</v>
      </c>
      <c r="AO1044">
        <f>IF(EnergyImpactLookups[[#This Row],[MAT]]="AR",EnergyImpactLookups[[#This Row],[AStdWBtherm]],0)</f>
        <v>0</v>
      </c>
    </row>
    <row r="1045" spans="1:41" x14ac:dyDescent="0.3">
      <c r="A1045" t="s">
        <v>577</v>
      </c>
      <c r="B1045" t="s">
        <v>532</v>
      </c>
      <c r="C1045" t="s">
        <v>159</v>
      </c>
      <c r="D1045" t="s">
        <v>716</v>
      </c>
      <c r="E1045" t="s">
        <v>571</v>
      </c>
      <c r="F1045" t="s">
        <v>572</v>
      </c>
      <c r="G1045" t="s">
        <v>342</v>
      </c>
      <c r="H1045" t="s">
        <v>98</v>
      </c>
      <c r="I1045" t="s">
        <v>732</v>
      </c>
      <c r="J1045" t="s">
        <v>565</v>
      </c>
      <c r="K1045" t="s">
        <v>171</v>
      </c>
      <c r="L1045" t="s">
        <v>12</v>
      </c>
      <c r="M1045" t="s">
        <v>536</v>
      </c>
      <c r="N1045" s="1">
        <v>44167</v>
      </c>
      <c r="O1045" t="s">
        <v>95</v>
      </c>
      <c r="P1045" t="s">
        <v>131</v>
      </c>
      <c r="Q1045" t="s">
        <v>105</v>
      </c>
      <c r="R1045" t="s">
        <v>129</v>
      </c>
      <c r="S1045" t="s">
        <v>537</v>
      </c>
      <c r="T1045">
        <v>3.17</v>
      </c>
      <c r="U1045">
        <v>2300</v>
      </c>
      <c r="V1045" t="s">
        <v>8</v>
      </c>
      <c r="W1045">
        <v>87.873400000000004</v>
      </c>
      <c r="X1045">
        <v>0.15110000000000001</v>
      </c>
      <c r="Y1045">
        <v>0</v>
      </c>
      <c r="Z1045">
        <v>68.728499999999997</v>
      </c>
      <c r="AA1045">
        <v>0.1179</v>
      </c>
      <c r="AB1045">
        <v>0</v>
      </c>
      <c r="AC1045" t="s">
        <v>538</v>
      </c>
      <c r="AD1045">
        <v>1</v>
      </c>
      <c r="AE1045">
        <v>1</v>
      </c>
      <c r="AF1045" t="str">
        <f>IF(EnergyImpactLookups[[#This Row],[MAT]]="AR",EnergyImpactLookups[[#This Row],[APreWBkWh]],"")</f>
        <v/>
      </c>
      <c r="AG1045" t="str">
        <f>IF(EnergyImpactLookups[[#This Row],[MAT]]="AR",EnergyImpactLookups[[#This Row],[APreWBkW]],"")</f>
        <v/>
      </c>
      <c r="AH1045" s="19" t="str">
        <f>IF(EnergyImpactLookups[[#This Row],[MAT]]="AR",EnergyImpactLookups[[#This Row],[APreWBtherm]],"")</f>
        <v/>
      </c>
      <c r="AJ1045">
        <f>IF(EnergyImpactLookups[[#This Row],[MAT]]="AR",EnergyImpactLookups[[#This Row],[APreWBkW]],EnergyImpactLookups[[#This Row],[AStdWBkW]])</f>
        <v>0.1179</v>
      </c>
      <c r="AK1045">
        <f>IF(EnergyImpactLookups[[#This Row],[MAT]]="AR",EnergyImpactLookups[[#This Row],[APreWBkWh]],EnergyImpactLookups[[#This Row],[AStdWBkWh]])</f>
        <v>68.728499999999997</v>
      </c>
      <c r="AL1045">
        <f>IF(EnergyImpactLookups[[#This Row],[MAT]]="AR",EnergyImpactLookups[[#This Row],[APreWBtherm]],EnergyImpactLookups[[#This Row],[AStdWBtherm]])</f>
        <v>0</v>
      </c>
      <c r="AM1045">
        <f>IF(EnergyImpactLookups[[#This Row],[MAT]]="AR",EnergyImpactLookups[[#This Row],[AStdWBkW]],0)</f>
        <v>0</v>
      </c>
      <c r="AN1045">
        <f>IF(EnergyImpactLookups[[#This Row],[MAT]]="AR",EnergyImpactLookups[[#This Row],[AStdWBkWh]],0)</f>
        <v>0</v>
      </c>
      <c r="AO1045">
        <f>IF(EnergyImpactLookups[[#This Row],[MAT]]="AR",EnergyImpactLookups[[#This Row],[AStdWBtherm]],0)</f>
        <v>0</v>
      </c>
    </row>
    <row r="1046" spans="1:41" x14ac:dyDescent="0.3">
      <c r="A1046" t="s">
        <v>577</v>
      </c>
      <c r="B1046" t="s">
        <v>532</v>
      </c>
      <c r="C1046" t="s">
        <v>159</v>
      </c>
      <c r="D1046" t="s">
        <v>716</v>
      </c>
      <c r="E1046" t="s">
        <v>571</v>
      </c>
      <c r="F1046" t="s">
        <v>572</v>
      </c>
      <c r="G1046" t="s">
        <v>342</v>
      </c>
      <c r="H1046" t="s">
        <v>98</v>
      </c>
      <c r="I1046" t="s">
        <v>732</v>
      </c>
      <c r="J1046" t="s">
        <v>565</v>
      </c>
      <c r="K1046" t="s">
        <v>171</v>
      </c>
      <c r="L1046" t="s">
        <v>12</v>
      </c>
      <c r="M1046" t="s">
        <v>536</v>
      </c>
      <c r="N1046" s="1">
        <v>44167</v>
      </c>
      <c r="O1046" t="s">
        <v>95</v>
      </c>
      <c r="P1046" t="s">
        <v>131</v>
      </c>
      <c r="Q1046" t="s">
        <v>106</v>
      </c>
      <c r="R1046" t="s">
        <v>129</v>
      </c>
      <c r="S1046" t="s">
        <v>537</v>
      </c>
      <c r="T1046">
        <v>3.55</v>
      </c>
      <c r="U1046">
        <v>2300</v>
      </c>
      <c r="V1046" t="s">
        <v>8</v>
      </c>
      <c r="W1046">
        <v>14.490600000000001</v>
      </c>
      <c r="X1046">
        <v>5.0700000000000002E-2</v>
      </c>
      <c r="Y1046">
        <v>0</v>
      </c>
      <c r="Z1046">
        <v>11.454599999999999</v>
      </c>
      <c r="AA1046">
        <v>3.95E-2</v>
      </c>
      <c r="AB1046">
        <v>0</v>
      </c>
      <c r="AC1046" t="s">
        <v>538</v>
      </c>
      <c r="AD1046">
        <v>1</v>
      </c>
      <c r="AE1046">
        <v>1</v>
      </c>
      <c r="AF1046" t="str">
        <f>IF(EnergyImpactLookups[[#This Row],[MAT]]="AR",EnergyImpactLookups[[#This Row],[APreWBkWh]],"")</f>
        <v/>
      </c>
      <c r="AG1046" t="str">
        <f>IF(EnergyImpactLookups[[#This Row],[MAT]]="AR",EnergyImpactLookups[[#This Row],[APreWBkW]],"")</f>
        <v/>
      </c>
      <c r="AH1046" s="19" t="str">
        <f>IF(EnergyImpactLookups[[#This Row],[MAT]]="AR",EnergyImpactLookups[[#This Row],[APreWBtherm]],"")</f>
        <v/>
      </c>
      <c r="AJ1046">
        <f>IF(EnergyImpactLookups[[#This Row],[MAT]]="AR",EnergyImpactLookups[[#This Row],[APreWBkW]],EnergyImpactLookups[[#This Row],[AStdWBkW]])</f>
        <v>3.95E-2</v>
      </c>
      <c r="AK1046">
        <f>IF(EnergyImpactLookups[[#This Row],[MAT]]="AR",EnergyImpactLookups[[#This Row],[APreWBkWh]],EnergyImpactLookups[[#This Row],[AStdWBkWh]])</f>
        <v>11.454599999999999</v>
      </c>
      <c r="AL1046">
        <f>IF(EnergyImpactLookups[[#This Row],[MAT]]="AR",EnergyImpactLookups[[#This Row],[APreWBtherm]],EnergyImpactLookups[[#This Row],[AStdWBtherm]])</f>
        <v>0</v>
      </c>
      <c r="AM1046">
        <f>IF(EnergyImpactLookups[[#This Row],[MAT]]="AR",EnergyImpactLookups[[#This Row],[AStdWBkW]],0)</f>
        <v>0</v>
      </c>
      <c r="AN1046">
        <f>IF(EnergyImpactLookups[[#This Row],[MAT]]="AR",EnergyImpactLookups[[#This Row],[AStdWBkWh]],0)</f>
        <v>0</v>
      </c>
      <c r="AO1046">
        <f>IF(EnergyImpactLookups[[#This Row],[MAT]]="AR",EnergyImpactLookups[[#This Row],[AStdWBtherm]],0)</f>
        <v>0</v>
      </c>
    </row>
    <row r="1047" spans="1:41" x14ac:dyDescent="0.3">
      <c r="A1047" t="s">
        <v>577</v>
      </c>
      <c r="B1047" t="s">
        <v>532</v>
      </c>
      <c r="C1047" t="s">
        <v>159</v>
      </c>
      <c r="D1047" t="s">
        <v>716</v>
      </c>
      <c r="E1047" t="s">
        <v>571</v>
      </c>
      <c r="F1047" t="s">
        <v>572</v>
      </c>
      <c r="G1047" t="s">
        <v>342</v>
      </c>
      <c r="H1047" t="s">
        <v>98</v>
      </c>
      <c r="I1047" t="s">
        <v>732</v>
      </c>
      <c r="J1047" t="s">
        <v>565</v>
      </c>
      <c r="K1047" t="s">
        <v>171</v>
      </c>
      <c r="L1047" t="s">
        <v>12</v>
      </c>
      <c r="M1047" t="s">
        <v>536</v>
      </c>
      <c r="N1047" s="1">
        <v>44167</v>
      </c>
      <c r="O1047" t="s">
        <v>95</v>
      </c>
      <c r="P1047" t="s">
        <v>131</v>
      </c>
      <c r="Q1047" t="s">
        <v>107</v>
      </c>
      <c r="R1047" t="s">
        <v>129</v>
      </c>
      <c r="S1047" t="s">
        <v>537</v>
      </c>
      <c r="T1047">
        <v>4.01</v>
      </c>
      <c r="U1047">
        <v>2390</v>
      </c>
      <c r="V1047" t="s">
        <v>8</v>
      </c>
      <c r="W1047">
        <v>53.747500000000002</v>
      </c>
      <c r="X1047">
        <v>6.2300000000000001E-2</v>
      </c>
      <c r="Y1047">
        <v>0</v>
      </c>
      <c r="Z1047">
        <v>42.0608</v>
      </c>
      <c r="AA1047">
        <v>4.8599999999999997E-2</v>
      </c>
      <c r="AB1047">
        <v>0</v>
      </c>
      <c r="AC1047" t="s">
        <v>538</v>
      </c>
      <c r="AD1047">
        <v>1</v>
      </c>
      <c r="AE1047">
        <v>1</v>
      </c>
      <c r="AF1047" t="str">
        <f>IF(EnergyImpactLookups[[#This Row],[MAT]]="AR",EnergyImpactLookups[[#This Row],[APreWBkWh]],"")</f>
        <v/>
      </c>
      <c r="AG1047" t="str">
        <f>IF(EnergyImpactLookups[[#This Row],[MAT]]="AR",EnergyImpactLookups[[#This Row],[APreWBkW]],"")</f>
        <v/>
      </c>
      <c r="AH1047" s="19" t="str">
        <f>IF(EnergyImpactLookups[[#This Row],[MAT]]="AR",EnergyImpactLookups[[#This Row],[APreWBtherm]],"")</f>
        <v/>
      </c>
      <c r="AJ1047">
        <f>IF(EnergyImpactLookups[[#This Row],[MAT]]="AR",EnergyImpactLookups[[#This Row],[APreWBkW]],EnergyImpactLookups[[#This Row],[AStdWBkW]])</f>
        <v>4.8599999999999997E-2</v>
      </c>
      <c r="AK1047">
        <f>IF(EnergyImpactLookups[[#This Row],[MAT]]="AR",EnergyImpactLookups[[#This Row],[APreWBkWh]],EnergyImpactLookups[[#This Row],[AStdWBkWh]])</f>
        <v>42.0608</v>
      </c>
      <c r="AL1047">
        <f>IF(EnergyImpactLookups[[#This Row],[MAT]]="AR",EnergyImpactLookups[[#This Row],[APreWBtherm]],EnergyImpactLookups[[#This Row],[AStdWBtherm]])</f>
        <v>0</v>
      </c>
      <c r="AM1047">
        <f>IF(EnergyImpactLookups[[#This Row],[MAT]]="AR",EnergyImpactLookups[[#This Row],[AStdWBkW]],0)</f>
        <v>0</v>
      </c>
      <c r="AN1047">
        <f>IF(EnergyImpactLookups[[#This Row],[MAT]]="AR",EnergyImpactLookups[[#This Row],[AStdWBkWh]],0)</f>
        <v>0</v>
      </c>
      <c r="AO1047">
        <f>IF(EnergyImpactLookups[[#This Row],[MAT]]="AR",EnergyImpactLookups[[#This Row],[AStdWBtherm]],0)</f>
        <v>0</v>
      </c>
    </row>
    <row r="1048" spans="1:41" x14ac:dyDescent="0.3">
      <c r="A1048" t="s">
        <v>577</v>
      </c>
      <c r="B1048" t="s">
        <v>532</v>
      </c>
      <c r="C1048" t="s">
        <v>159</v>
      </c>
      <c r="D1048" t="s">
        <v>716</v>
      </c>
      <c r="E1048" t="s">
        <v>571</v>
      </c>
      <c r="F1048" t="s">
        <v>572</v>
      </c>
      <c r="G1048" t="s">
        <v>342</v>
      </c>
      <c r="H1048" t="s">
        <v>98</v>
      </c>
      <c r="I1048" t="s">
        <v>732</v>
      </c>
      <c r="J1048" t="s">
        <v>565</v>
      </c>
      <c r="K1048" t="s">
        <v>171</v>
      </c>
      <c r="L1048" t="s">
        <v>12</v>
      </c>
      <c r="M1048" t="s">
        <v>536</v>
      </c>
      <c r="N1048" s="1">
        <v>44167</v>
      </c>
      <c r="O1048" t="s">
        <v>95</v>
      </c>
      <c r="P1048" t="s">
        <v>131</v>
      </c>
      <c r="Q1048" t="s">
        <v>109</v>
      </c>
      <c r="R1048" t="s">
        <v>129</v>
      </c>
      <c r="S1048" t="s">
        <v>537</v>
      </c>
      <c r="T1048">
        <v>3.21</v>
      </c>
      <c r="U1048">
        <v>2390</v>
      </c>
      <c r="V1048" t="s">
        <v>8</v>
      </c>
      <c r="W1048">
        <v>114.6913</v>
      </c>
      <c r="X1048">
        <v>0.1037</v>
      </c>
      <c r="Y1048">
        <v>0</v>
      </c>
      <c r="Z1048">
        <v>89.532200000000003</v>
      </c>
      <c r="AA1048">
        <v>8.09E-2</v>
      </c>
      <c r="AB1048">
        <v>0</v>
      </c>
      <c r="AC1048" t="s">
        <v>538</v>
      </c>
      <c r="AD1048">
        <v>1</v>
      </c>
      <c r="AE1048">
        <v>1</v>
      </c>
      <c r="AF1048" t="str">
        <f>IF(EnergyImpactLookups[[#This Row],[MAT]]="AR",EnergyImpactLookups[[#This Row],[APreWBkWh]],"")</f>
        <v/>
      </c>
      <c r="AG1048" t="str">
        <f>IF(EnergyImpactLookups[[#This Row],[MAT]]="AR",EnergyImpactLookups[[#This Row],[APreWBkW]],"")</f>
        <v/>
      </c>
      <c r="AH1048" s="19" t="str">
        <f>IF(EnergyImpactLookups[[#This Row],[MAT]]="AR",EnergyImpactLookups[[#This Row],[APreWBtherm]],"")</f>
        <v/>
      </c>
      <c r="AJ1048">
        <f>IF(EnergyImpactLookups[[#This Row],[MAT]]="AR",EnergyImpactLookups[[#This Row],[APreWBkW]],EnergyImpactLookups[[#This Row],[AStdWBkW]])</f>
        <v>8.09E-2</v>
      </c>
      <c r="AK1048">
        <f>IF(EnergyImpactLookups[[#This Row],[MAT]]="AR",EnergyImpactLookups[[#This Row],[APreWBkWh]],EnergyImpactLookups[[#This Row],[AStdWBkWh]])</f>
        <v>89.532200000000003</v>
      </c>
      <c r="AL1048">
        <f>IF(EnergyImpactLookups[[#This Row],[MAT]]="AR",EnergyImpactLookups[[#This Row],[APreWBtherm]],EnergyImpactLookups[[#This Row],[AStdWBtherm]])</f>
        <v>0</v>
      </c>
      <c r="AM1048">
        <f>IF(EnergyImpactLookups[[#This Row],[MAT]]="AR",EnergyImpactLookups[[#This Row],[AStdWBkW]],0)</f>
        <v>0</v>
      </c>
      <c r="AN1048">
        <f>IF(EnergyImpactLookups[[#This Row],[MAT]]="AR",EnergyImpactLookups[[#This Row],[AStdWBkWh]],0)</f>
        <v>0</v>
      </c>
      <c r="AO1048">
        <f>IF(EnergyImpactLookups[[#This Row],[MAT]]="AR",EnergyImpactLookups[[#This Row],[AStdWBtherm]],0)</f>
        <v>0</v>
      </c>
    </row>
    <row r="1049" spans="1:41" x14ac:dyDescent="0.3">
      <c r="A1049" t="s">
        <v>577</v>
      </c>
      <c r="B1049" t="s">
        <v>532</v>
      </c>
      <c r="C1049" t="s">
        <v>159</v>
      </c>
      <c r="D1049" t="s">
        <v>716</v>
      </c>
      <c r="E1049" t="s">
        <v>571</v>
      </c>
      <c r="F1049" t="s">
        <v>572</v>
      </c>
      <c r="G1049" t="s">
        <v>342</v>
      </c>
      <c r="H1049" t="s">
        <v>98</v>
      </c>
      <c r="I1049" t="s">
        <v>732</v>
      </c>
      <c r="J1049" t="s">
        <v>565</v>
      </c>
      <c r="K1049" t="s">
        <v>171</v>
      </c>
      <c r="L1049" t="s">
        <v>12</v>
      </c>
      <c r="M1049" t="s">
        <v>536</v>
      </c>
      <c r="N1049" s="1">
        <v>44167</v>
      </c>
      <c r="O1049" t="s">
        <v>95</v>
      </c>
      <c r="P1049" t="s">
        <v>131</v>
      </c>
      <c r="Q1049" t="s">
        <v>111</v>
      </c>
      <c r="R1049" t="s">
        <v>129</v>
      </c>
      <c r="S1049" t="s">
        <v>537</v>
      </c>
      <c r="T1049">
        <v>3.77</v>
      </c>
      <c r="U1049">
        <v>2390</v>
      </c>
      <c r="V1049" t="s">
        <v>8</v>
      </c>
      <c r="W1049">
        <v>127.3385</v>
      </c>
      <c r="X1049">
        <v>0.13150000000000001</v>
      </c>
      <c r="Y1049">
        <v>0</v>
      </c>
      <c r="Z1049">
        <v>99.391900000000007</v>
      </c>
      <c r="AA1049">
        <v>0.1026</v>
      </c>
      <c r="AB1049">
        <v>0</v>
      </c>
      <c r="AC1049" t="s">
        <v>538</v>
      </c>
      <c r="AD1049">
        <v>1</v>
      </c>
      <c r="AE1049">
        <v>1</v>
      </c>
      <c r="AF1049" t="str">
        <f>IF(EnergyImpactLookups[[#This Row],[MAT]]="AR",EnergyImpactLookups[[#This Row],[APreWBkWh]],"")</f>
        <v/>
      </c>
      <c r="AG1049" t="str">
        <f>IF(EnergyImpactLookups[[#This Row],[MAT]]="AR",EnergyImpactLookups[[#This Row],[APreWBkW]],"")</f>
        <v/>
      </c>
      <c r="AH1049" s="19" t="str">
        <f>IF(EnergyImpactLookups[[#This Row],[MAT]]="AR",EnergyImpactLookups[[#This Row],[APreWBtherm]],"")</f>
        <v/>
      </c>
      <c r="AJ1049">
        <f>IF(EnergyImpactLookups[[#This Row],[MAT]]="AR",EnergyImpactLookups[[#This Row],[APreWBkW]],EnergyImpactLookups[[#This Row],[AStdWBkW]])</f>
        <v>0.1026</v>
      </c>
      <c r="AK1049">
        <f>IF(EnergyImpactLookups[[#This Row],[MAT]]="AR",EnergyImpactLookups[[#This Row],[APreWBkWh]],EnergyImpactLookups[[#This Row],[AStdWBkWh]])</f>
        <v>99.391900000000007</v>
      </c>
      <c r="AL1049">
        <f>IF(EnergyImpactLookups[[#This Row],[MAT]]="AR",EnergyImpactLookups[[#This Row],[APreWBtherm]],EnergyImpactLookups[[#This Row],[AStdWBtherm]])</f>
        <v>0</v>
      </c>
      <c r="AM1049">
        <f>IF(EnergyImpactLookups[[#This Row],[MAT]]="AR",EnergyImpactLookups[[#This Row],[AStdWBkW]],0)</f>
        <v>0</v>
      </c>
      <c r="AN1049">
        <f>IF(EnergyImpactLookups[[#This Row],[MAT]]="AR",EnergyImpactLookups[[#This Row],[AStdWBkWh]],0)</f>
        <v>0</v>
      </c>
      <c r="AO1049">
        <f>IF(EnergyImpactLookups[[#This Row],[MAT]]="AR",EnergyImpactLookups[[#This Row],[AStdWBtherm]],0)</f>
        <v>0</v>
      </c>
    </row>
    <row r="1050" spans="1:41" x14ac:dyDescent="0.3">
      <c r="A1050" t="s">
        <v>577</v>
      </c>
      <c r="B1050" t="s">
        <v>532</v>
      </c>
      <c r="C1050" t="s">
        <v>159</v>
      </c>
      <c r="D1050" t="s">
        <v>716</v>
      </c>
      <c r="E1050" t="s">
        <v>571</v>
      </c>
      <c r="F1050" t="s">
        <v>572</v>
      </c>
      <c r="G1050" t="s">
        <v>342</v>
      </c>
      <c r="H1050" t="s">
        <v>98</v>
      </c>
      <c r="I1050" t="s">
        <v>732</v>
      </c>
      <c r="J1050" t="s">
        <v>565</v>
      </c>
      <c r="K1050" t="s">
        <v>171</v>
      </c>
      <c r="L1050" t="s">
        <v>12</v>
      </c>
      <c r="M1050" t="s">
        <v>536</v>
      </c>
      <c r="N1050" s="1">
        <v>44167</v>
      </c>
      <c r="O1050" t="s">
        <v>95</v>
      </c>
      <c r="P1050" t="s">
        <v>131</v>
      </c>
      <c r="Q1050" t="s">
        <v>112</v>
      </c>
      <c r="R1050" t="s">
        <v>129</v>
      </c>
      <c r="S1050" t="s">
        <v>537</v>
      </c>
      <c r="T1050">
        <v>3.37</v>
      </c>
      <c r="U1050">
        <v>2420</v>
      </c>
      <c r="V1050" t="s">
        <v>8</v>
      </c>
      <c r="W1050">
        <v>90.175299999999993</v>
      </c>
      <c r="X1050">
        <v>0.14630000000000001</v>
      </c>
      <c r="Y1050">
        <v>0</v>
      </c>
      <c r="Z1050">
        <v>70.502700000000004</v>
      </c>
      <c r="AA1050">
        <v>0.11409999999999999</v>
      </c>
      <c r="AB1050">
        <v>0</v>
      </c>
      <c r="AC1050" t="s">
        <v>538</v>
      </c>
      <c r="AD1050">
        <v>1</v>
      </c>
      <c r="AE1050">
        <v>1</v>
      </c>
      <c r="AF1050" t="str">
        <f>IF(EnergyImpactLookups[[#This Row],[MAT]]="AR",EnergyImpactLookups[[#This Row],[APreWBkWh]],"")</f>
        <v/>
      </c>
      <c r="AG1050" t="str">
        <f>IF(EnergyImpactLookups[[#This Row],[MAT]]="AR",EnergyImpactLookups[[#This Row],[APreWBkW]],"")</f>
        <v/>
      </c>
      <c r="AH1050" s="19" t="str">
        <f>IF(EnergyImpactLookups[[#This Row],[MAT]]="AR",EnergyImpactLookups[[#This Row],[APreWBtherm]],"")</f>
        <v/>
      </c>
      <c r="AJ1050">
        <f>IF(EnergyImpactLookups[[#This Row],[MAT]]="AR",EnergyImpactLookups[[#This Row],[APreWBkW]],EnergyImpactLookups[[#This Row],[AStdWBkW]])</f>
        <v>0.11409999999999999</v>
      </c>
      <c r="AK1050">
        <f>IF(EnergyImpactLookups[[#This Row],[MAT]]="AR",EnergyImpactLookups[[#This Row],[APreWBkWh]],EnergyImpactLookups[[#This Row],[AStdWBkWh]])</f>
        <v>70.502700000000004</v>
      </c>
      <c r="AL1050">
        <f>IF(EnergyImpactLookups[[#This Row],[MAT]]="AR",EnergyImpactLookups[[#This Row],[APreWBtherm]],EnergyImpactLookups[[#This Row],[AStdWBtherm]])</f>
        <v>0</v>
      </c>
      <c r="AM1050">
        <f>IF(EnergyImpactLookups[[#This Row],[MAT]]="AR",EnergyImpactLookups[[#This Row],[AStdWBkW]],0)</f>
        <v>0</v>
      </c>
      <c r="AN1050">
        <f>IF(EnergyImpactLookups[[#This Row],[MAT]]="AR",EnergyImpactLookups[[#This Row],[AStdWBkWh]],0)</f>
        <v>0</v>
      </c>
      <c r="AO1050">
        <f>IF(EnergyImpactLookups[[#This Row],[MAT]]="AR",EnergyImpactLookups[[#This Row],[AStdWBtherm]],0)</f>
        <v>0</v>
      </c>
    </row>
    <row r="1051" spans="1:41" x14ac:dyDescent="0.3">
      <c r="A1051" t="s">
        <v>577</v>
      </c>
      <c r="B1051" t="s">
        <v>532</v>
      </c>
      <c r="C1051" t="s">
        <v>159</v>
      </c>
      <c r="D1051" t="s">
        <v>716</v>
      </c>
      <c r="E1051" t="s">
        <v>571</v>
      </c>
      <c r="F1051" t="s">
        <v>572</v>
      </c>
      <c r="G1051" t="s">
        <v>342</v>
      </c>
      <c r="H1051" t="s">
        <v>98</v>
      </c>
      <c r="I1051" t="s">
        <v>732</v>
      </c>
      <c r="J1051" t="s">
        <v>565</v>
      </c>
      <c r="K1051" t="s">
        <v>171</v>
      </c>
      <c r="L1051" t="s">
        <v>12</v>
      </c>
      <c r="M1051" t="s">
        <v>536</v>
      </c>
      <c r="N1051" s="1">
        <v>44167</v>
      </c>
      <c r="O1051" t="s">
        <v>95</v>
      </c>
      <c r="P1051" t="s">
        <v>131</v>
      </c>
      <c r="Q1051" t="s">
        <v>113</v>
      </c>
      <c r="R1051" t="s">
        <v>129</v>
      </c>
      <c r="S1051" t="s">
        <v>537</v>
      </c>
      <c r="T1051">
        <v>2.5299999999999998</v>
      </c>
      <c r="U1051">
        <v>1950</v>
      </c>
      <c r="V1051" t="s">
        <v>8</v>
      </c>
      <c r="W1051">
        <v>160.4281</v>
      </c>
      <c r="X1051">
        <v>0.1671</v>
      </c>
      <c r="Y1051">
        <v>0</v>
      </c>
      <c r="Z1051">
        <v>125.4798</v>
      </c>
      <c r="AA1051">
        <v>0.13039999999999999</v>
      </c>
      <c r="AB1051">
        <v>0</v>
      </c>
      <c r="AC1051" t="s">
        <v>538</v>
      </c>
      <c r="AD1051">
        <v>1</v>
      </c>
      <c r="AE1051">
        <v>1</v>
      </c>
      <c r="AF1051" t="str">
        <f>IF(EnergyImpactLookups[[#This Row],[MAT]]="AR",EnergyImpactLookups[[#This Row],[APreWBkWh]],"")</f>
        <v/>
      </c>
      <c r="AG1051" t="str">
        <f>IF(EnergyImpactLookups[[#This Row],[MAT]]="AR",EnergyImpactLookups[[#This Row],[APreWBkW]],"")</f>
        <v/>
      </c>
      <c r="AH1051" s="19" t="str">
        <f>IF(EnergyImpactLookups[[#This Row],[MAT]]="AR",EnergyImpactLookups[[#This Row],[APreWBtherm]],"")</f>
        <v/>
      </c>
      <c r="AJ1051">
        <f>IF(EnergyImpactLookups[[#This Row],[MAT]]="AR",EnergyImpactLookups[[#This Row],[APreWBkW]],EnergyImpactLookups[[#This Row],[AStdWBkW]])</f>
        <v>0.13039999999999999</v>
      </c>
      <c r="AK1051">
        <f>IF(EnergyImpactLookups[[#This Row],[MAT]]="AR",EnergyImpactLookups[[#This Row],[APreWBkWh]],EnergyImpactLookups[[#This Row],[AStdWBkWh]])</f>
        <v>125.4798</v>
      </c>
      <c r="AL1051">
        <f>IF(EnergyImpactLookups[[#This Row],[MAT]]="AR",EnergyImpactLookups[[#This Row],[APreWBtherm]],EnergyImpactLookups[[#This Row],[AStdWBtherm]])</f>
        <v>0</v>
      </c>
      <c r="AM1051">
        <f>IF(EnergyImpactLookups[[#This Row],[MAT]]="AR",EnergyImpactLookups[[#This Row],[AStdWBkW]],0)</f>
        <v>0</v>
      </c>
      <c r="AN1051">
        <f>IF(EnergyImpactLookups[[#This Row],[MAT]]="AR",EnergyImpactLookups[[#This Row],[AStdWBkWh]],0)</f>
        <v>0</v>
      </c>
      <c r="AO1051">
        <f>IF(EnergyImpactLookups[[#This Row],[MAT]]="AR",EnergyImpactLookups[[#This Row],[AStdWBtherm]],0)</f>
        <v>0</v>
      </c>
    </row>
    <row r="1052" spans="1:41" x14ac:dyDescent="0.3">
      <c r="A1052" t="s">
        <v>577</v>
      </c>
      <c r="B1052" t="s">
        <v>532</v>
      </c>
      <c r="C1052" t="s">
        <v>159</v>
      </c>
      <c r="D1052" t="s">
        <v>716</v>
      </c>
      <c r="E1052" t="s">
        <v>571</v>
      </c>
      <c r="F1052" t="s">
        <v>572</v>
      </c>
      <c r="G1052" t="s">
        <v>342</v>
      </c>
      <c r="H1052" t="s">
        <v>98</v>
      </c>
      <c r="I1052" t="s">
        <v>732</v>
      </c>
      <c r="J1052" t="s">
        <v>565</v>
      </c>
      <c r="K1052" t="s">
        <v>171</v>
      </c>
      <c r="L1052" t="s">
        <v>12</v>
      </c>
      <c r="M1052" t="s">
        <v>536</v>
      </c>
      <c r="N1052" s="1">
        <v>44167</v>
      </c>
      <c r="O1052" t="s">
        <v>95</v>
      </c>
      <c r="P1052" t="s">
        <v>131</v>
      </c>
      <c r="Q1052" t="s">
        <v>114</v>
      </c>
      <c r="R1052" t="s">
        <v>129</v>
      </c>
      <c r="S1052" t="s">
        <v>537</v>
      </c>
      <c r="T1052">
        <v>2.66</v>
      </c>
      <c r="U1052">
        <v>1950</v>
      </c>
      <c r="V1052" t="s">
        <v>8</v>
      </c>
      <c r="W1052">
        <v>141.16239999999999</v>
      </c>
      <c r="X1052">
        <v>0.21510000000000001</v>
      </c>
      <c r="Y1052">
        <v>0</v>
      </c>
      <c r="Z1052">
        <v>110.4158</v>
      </c>
      <c r="AA1052">
        <v>0.1678</v>
      </c>
      <c r="AB1052">
        <v>0</v>
      </c>
      <c r="AC1052" t="s">
        <v>538</v>
      </c>
      <c r="AD1052">
        <v>1</v>
      </c>
      <c r="AE1052">
        <v>1</v>
      </c>
      <c r="AF1052" t="str">
        <f>IF(EnergyImpactLookups[[#This Row],[MAT]]="AR",EnergyImpactLookups[[#This Row],[APreWBkWh]],"")</f>
        <v/>
      </c>
      <c r="AG1052" t="str">
        <f>IF(EnergyImpactLookups[[#This Row],[MAT]]="AR",EnergyImpactLookups[[#This Row],[APreWBkW]],"")</f>
        <v/>
      </c>
      <c r="AH1052" s="19" t="str">
        <f>IF(EnergyImpactLookups[[#This Row],[MAT]]="AR",EnergyImpactLookups[[#This Row],[APreWBtherm]],"")</f>
        <v/>
      </c>
      <c r="AJ1052">
        <f>IF(EnergyImpactLookups[[#This Row],[MAT]]="AR",EnergyImpactLookups[[#This Row],[APreWBkW]],EnergyImpactLookups[[#This Row],[AStdWBkW]])</f>
        <v>0.1678</v>
      </c>
      <c r="AK1052">
        <f>IF(EnergyImpactLookups[[#This Row],[MAT]]="AR",EnergyImpactLookups[[#This Row],[APreWBkWh]],EnergyImpactLookups[[#This Row],[AStdWBkWh]])</f>
        <v>110.4158</v>
      </c>
      <c r="AL1052">
        <f>IF(EnergyImpactLookups[[#This Row],[MAT]]="AR",EnergyImpactLookups[[#This Row],[APreWBtherm]],EnergyImpactLookups[[#This Row],[AStdWBtherm]])</f>
        <v>0</v>
      </c>
      <c r="AM1052">
        <f>IF(EnergyImpactLookups[[#This Row],[MAT]]="AR",EnergyImpactLookups[[#This Row],[AStdWBkW]],0)</f>
        <v>0</v>
      </c>
      <c r="AN1052">
        <f>IF(EnergyImpactLookups[[#This Row],[MAT]]="AR",EnergyImpactLookups[[#This Row],[AStdWBkWh]],0)</f>
        <v>0</v>
      </c>
      <c r="AO1052">
        <f>IF(EnergyImpactLookups[[#This Row],[MAT]]="AR",EnergyImpactLookups[[#This Row],[AStdWBtherm]],0)</f>
        <v>0</v>
      </c>
    </row>
    <row r="1053" spans="1:41" x14ac:dyDescent="0.3">
      <c r="A1053" t="s">
        <v>577</v>
      </c>
      <c r="B1053" t="s">
        <v>532</v>
      </c>
      <c r="C1053" t="s">
        <v>159</v>
      </c>
      <c r="D1053" t="s">
        <v>716</v>
      </c>
      <c r="E1053" t="s">
        <v>571</v>
      </c>
      <c r="F1053" t="s">
        <v>572</v>
      </c>
      <c r="G1053" t="s">
        <v>342</v>
      </c>
      <c r="H1053" t="s">
        <v>98</v>
      </c>
      <c r="I1053" t="s">
        <v>732</v>
      </c>
      <c r="J1053" t="s">
        <v>565</v>
      </c>
      <c r="K1053" t="s">
        <v>171</v>
      </c>
      <c r="L1053" t="s">
        <v>12</v>
      </c>
      <c r="M1053" t="s">
        <v>536</v>
      </c>
      <c r="N1053" s="1">
        <v>44167</v>
      </c>
      <c r="O1053" t="s">
        <v>95</v>
      </c>
      <c r="P1053" t="s">
        <v>131</v>
      </c>
      <c r="Q1053" t="s">
        <v>115</v>
      </c>
      <c r="R1053" t="s">
        <v>129</v>
      </c>
      <c r="S1053" t="s">
        <v>537</v>
      </c>
      <c r="T1053">
        <v>2.4700000000000002</v>
      </c>
      <c r="U1053">
        <v>1950</v>
      </c>
      <c r="V1053" t="s">
        <v>8</v>
      </c>
      <c r="W1053">
        <v>75.875299999999996</v>
      </c>
      <c r="X1053">
        <v>0.18529999999999999</v>
      </c>
      <c r="Y1053">
        <v>0</v>
      </c>
      <c r="Z1053">
        <v>60.540799999999997</v>
      </c>
      <c r="AA1053">
        <v>0.14499999999999999</v>
      </c>
      <c r="AB1053">
        <v>0</v>
      </c>
      <c r="AC1053" t="s">
        <v>538</v>
      </c>
      <c r="AD1053">
        <v>1</v>
      </c>
      <c r="AE1053">
        <v>1</v>
      </c>
      <c r="AF1053" t="str">
        <f>IF(EnergyImpactLookups[[#This Row],[MAT]]="AR",EnergyImpactLookups[[#This Row],[APreWBkWh]],"")</f>
        <v/>
      </c>
      <c r="AG1053" t="str">
        <f>IF(EnergyImpactLookups[[#This Row],[MAT]]="AR",EnergyImpactLookups[[#This Row],[APreWBkW]],"")</f>
        <v/>
      </c>
      <c r="AH1053" s="19" t="str">
        <f>IF(EnergyImpactLookups[[#This Row],[MAT]]="AR",EnergyImpactLookups[[#This Row],[APreWBtherm]],"")</f>
        <v/>
      </c>
      <c r="AJ1053">
        <f>IF(EnergyImpactLookups[[#This Row],[MAT]]="AR",EnergyImpactLookups[[#This Row],[APreWBkW]],EnergyImpactLookups[[#This Row],[AStdWBkW]])</f>
        <v>0.14499999999999999</v>
      </c>
      <c r="AK1053">
        <f>IF(EnergyImpactLookups[[#This Row],[MAT]]="AR",EnergyImpactLookups[[#This Row],[APreWBkWh]],EnergyImpactLookups[[#This Row],[AStdWBkWh]])</f>
        <v>60.540799999999997</v>
      </c>
      <c r="AL1053">
        <f>IF(EnergyImpactLookups[[#This Row],[MAT]]="AR",EnergyImpactLookups[[#This Row],[APreWBtherm]],EnergyImpactLookups[[#This Row],[AStdWBtherm]])</f>
        <v>0</v>
      </c>
      <c r="AM1053">
        <f>IF(EnergyImpactLookups[[#This Row],[MAT]]="AR",EnergyImpactLookups[[#This Row],[AStdWBkW]],0)</f>
        <v>0</v>
      </c>
      <c r="AN1053">
        <f>IF(EnergyImpactLookups[[#This Row],[MAT]]="AR",EnergyImpactLookups[[#This Row],[AStdWBkWh]],0)</f>
        <v>0</v>
      </c>
      <c r="AO1053">
        <f>IF(EnergyImpactLookups[[#This Row],[MAT]]="AR",EnergyImpactLookups[[#This Row],[AStdWBtherm]],0)</f>
        <v>0</v>
      </c>
    </row>
    <row r="1054" spans="1:41" x14ac:dyDescent="0.3">
      <c r="A1054" t="s">
        <v>577</v>
      </c>
      <c r="B1054" t="s">
        <v>532</v>
      </c>
      <c r="C1054" t="s">
        <v>159</v>
      </c>
      <c r="D1054" t="s">
        <v>716</v>
      </c>
      <c r="E1054" t="s">
        <v>571</v>
      </c>
      <c r="F1054" t="s">
        <v>572</v>
      </c>
      <c r="G1054" t="s">
        <v>342</v>
      </c>
      <c r="H1054" t="s">
        <v>98</v>
      </c>
      <c r="I1054" t="s">
        <v>732</v>
      </c>
      <c r="J1054" t="s">
        <v>565</v>
      </c>
      <c r="K1054" t="s">
        <v>171</v>
      </c>
      <c r="L1054" t="s">
        <v>12</v>
      </c>
      <c r="M1054" t="s">
        <v>536</v>
      </c>
      <c r="N1054" s="1">
        <v>44167</v>
      </c>
      <c r="O1054" t="s">
        <v>95</v>
      </c>
      <c r="P1054" t="s">
        <v>131</v>
      </c>
      <c r="Q1054" t="s">
        <v>116</v>
      </c>
      <c r="R1054" t="s">
        <v>129</v>
      </c>
      <c r="S1054" t="s">
        <v>537</v>
      </c>
      <c r="T1054">
        <v>2.5499999999999998</v>
      </c>
      <c r="U1054">
        <v>1950</v>
      </c>
      <c r="V1054" t="s">
        <v>8</v>
      </c>
      <c r="W1054">
        <v>208.92830000000001</v>
      </c>
      <c r="X1054">
        <v>0.2261</v>
      </c>
      <c r="Y1054">
        <v>0</v>
      </c>
      <c r="Z1054">
        <v>163.2895</v>
      </c>
      <c r="AA1054">
        <v>0.1764</v>
      </c>
      <c r="AB1054">
        <v>0</v>
      </c>
      <c r="AC1054" t="s">
        <v>538</v>
      </c>
      <c r="AD1054">
        <v>1</v>
      </c>
      <c r="AE1054">
        <v>1</v>
      </c>
      <c r="AF1054" t="str">
        <f>IF(EnergyImpactLookups[[#This Row],[MAT]]="AR",EnergyImpactLookups[[#This Row],[APreWBkWh]],"")</f>
        <v/>
      </c>
      <c r="AG1054" t="str">
        <f>IF(EnergyImpactLookups[[#This Row],[MAT]]="AR",EnergyImpactLookups[[#This Row],[APreWBkW]],"")</f>
        <v/>
      </c>
      <c r="AH1054" s="19" t="str">
        <f>IF(EnergyImpactLookups[[#This Row],[MAT]]="AR",EnergyImpactLookups[[#This Row],[APreWBtherm]],"")</f>
        <v/>
      </c>
      <c r="AJ1054">
        <f>IF(EnergyImpactLookups[[#This Row],[MAT]]="AR",EnergyImpactLookups[[#This Row],[APreWBkW]],EnergyImpactLookups[[#This Row],[AStdWBkW]])</f>
        <v>0.1764</v>
      </c>
      <c r="AK1054">
        <f>IF(EnergyImpactLookups[[#This Row],[MAT]]="AR",EnergyImpactLookups[[#This Row],[APreWBkWh]],EnergyImpactLookups[[#This Row],[AStdWBkWh]])</f>
        <v>163.2895</v>
      </c>
      <c r="AL1054">
        <f>IF(EnergyImpactLookups[[#This Row],[MAT]]="AR",EnergyImpactLookups[[#This Row],[APreWBtherm]],EnergyImpactLookups[[#This Row],[AStdWBtherm]])</f>
        <v>0</v>
      </c>
      <c r="AM1054">
        <f>IF(EnergyImpactLookups[[#This Row],[MAT]]="AR",EnergyImpactLookups[[#This Row],[AStdWBkW]],0)</f>
        <v>0</v>
      </c>
      <c r="AN1054">
        <f>IF(EnergyImpactLookups[[#This Row],[MAT]]="AR",EnergyImpactLookups[[#This Row],[AStdWBkWh]],0)</f>
        <v>0</v>
      </c>
      <c r="AO1054">
        <f>IF(EnergyImpactLookups[[#This Row],[MAT]]="AR",EnergyImpactLookups[[#This Row],[AStdWBtherm]],0)</f>
        <v>0</v>
      </c>
    </row>
    <row r="1055" spans="1:41" x14ac:dyDescent="0.3">
      <c r="A1055" t="s">
        <v>577</v>
      </c>
      <c r="B1055" t="s">
        <v>532</v>
      </c>
      <c r="C1055" t="s">
        <v>159</v>
      </c>
      <c r="D1055" t="s">
        <v>716</v>
      </c>
      <c r="E1055" t="s">
        <v>571</v>
      </c>
      <c r="F1055" t="s">
        <v>572</v>
      </c>
      <c r="G1055" t="s">
        <v>342</v>
      </c>
      <c r="H1055" t="s">
        <v>98</v>
      </c>
      <c r="I1055" t="s">
        <v>732</v>
      </c>
      <c r="J1055" t="s">
        <v>565</v>
      </c>
      <c r="K1055" t="s">
        <v>171</v>
      </c>
      <c r="L1055" t="s">
        <v>12</v>
      </c>
      <c r="M1055" t="s">
        <v>536</v>
      </c>
      <c r="N1055" s="1">
        <v>44167</v>
      </c>
      <c r="O1055" t="s">
        <v>95</v>
      </c>
      <c r="P1055" t="s">
        <v>131</v>
      </c>
      <c r="Q1055" t="s">
        <v>117</v>
      </c>
      <c r="R1055" t="s">
        <v>129</v>
      </c>
      <c r="S1055" t="s">
        <v>537</v>
      </c>
      <c r="T1055">
        <v>3.17</v>
      </c>
      <c r="U1055">
        <v>2160</v>
      </c>
      <c r="V1055" t="s">
        <v>8</v>
      </c>
      <c r="W1055">
        <v>257.03230000000002</v>
      </c>
      <c r="X1055">
        <v>0.20680000000000001</v>
      </c>
      <c r="Y1055">
        <v>0</v>
      </c>
      <c r="Z1055">
        <v>200.84020000000001</v>
      </c>
      <c r="AA1055">
        <v>0.1613</v>
      </c>
      <c r="AB1055">
        <v>0</v>
      </c>
      <c r="AC1055" t="s">
        <v>538</v>
      </c>
      <c r="AD1055">
        <v>1</v>
      </c>
      <c r="AE1055">
        <v>1</v>
      </c>
      <c r="AF1055" t="str">
        <f>IF(EnergyImpactLookups[[#This Row],[MAT]]="AR",EnergyImpactLookups[[#This Row],[APreWBkWh]],"")</f>
        <v/>
      </c>
      <c r="AG1055" t="str">
        <f>IF(EnergyImpactLookups[[#This Row],[MAT]]="AR",EnergyImpactLookups[[#This Row],[APreWBkW]],"")</f>
        <v/>
      </c>
      <c r="AH1055" s="19" t="str">
        <f>IF(EnergyImpactLookups[[#This Row],[MAT]]="AR",EnergyImpactLookups[[#This Row],[APreWBtherm]],"")</f>
        <v/>
      </c>
      <c r="AJ1055">
        <f>IF(EnergyImpactLookups[[#This Row],[MAT]]="AR",EnergyImpactLookups[[#This Row],[APreWBkW]],EnergyImpactLookups[[#This Row],[AStdWBkW]])</f>
        <v>0.1613</v>
      </c>
      <c r="AK1055">
        <f>IF(EnergyImpactLookups[[#This Row],[MAT]]="AR",EnergyImpactLookups[[#This Row],[APreWBkWh]],EnergyImpactLookups[[#This Row],[AStdWBkWh]])</f>
        <v>200.84020000000001</v>
      </c>
      <c r="AL1055">
        <f>IF(EnergyImpactLookups[[#This Row],[MAT]]="AR",EnergyImpactLookups[[#This Row],[APreWBtherm]],EnergyImpactLookups[[#This Row],[AStdWBtherm]])</f>
        <v>0</v>
      </c>
      <c r="AM1055">
        <f>IF(EnergyImpactLookups[[#This Row],[MAT]]="AR",EnergyImpactLookups[[#This Row],[AStdWBkW]],0)</f>
        <v>0</v>
      </c>
      <c r="AN1055">
        <f>IF(EnergyImpactLookups[[#This Row],[MAT]]="AR",EnergyImpactLookups[[#This Row],[AStdWBkWh]],0)</f>
        <v>0</v>
      </c>
      <c r="AO1055">
        <f>IF(EnergyImpactLookups[[#This Row],[MAT]]="AR",EnergyImpactLookups[[#This Row],[AStdWBtherm]],0)</f>
        <v>0</v>
      </c>
    </row>
    <row r="1056" spans="1:41" x14ac:dyDescent="0.3">
      <c r="A1056" t="s">
        <v>577</v>
      </c>
      <c r="B1056" t="s">
        <v>532</v>
      </c>
      <c r="C1056" t="s">
        <v>159</v>
      </c>
      <c r="D1056" t="s">
        <v>716</v>
      </c>
      <c r="E1056" t="s">
        <v>571</v>
      </c>
      <c r="F1056" t="s">
        <v>572</v>
      </c>
      <c r="G1056" t="s">
        <v>342</v>
      </c>
      <c r="H1056" t="s">
        <v>98</v>
      </c>
      <c r="I1056" t="s">
        <v>732</v>
      </c>
      <c r="J1056" t="s">
        <v>565</v>
      </c>
      <c r="K1056" t="s">
        <v>171</v>
      </c>
      <c r="L1056" t="s">
        <v>12</v>
      </c>
      <c r="M1056" t="s">
        <v>536</v>
      </c>
      <c r="N1056" s="1">
        <v>44167</v>
      </c>
      <c r="O1056" t="s">
        <v>95</v>
      </c>
      <c r="P1056" t="s">
        <v>131</v>
      </c>
      <c r="Q1056" t="s">
        <v>118</v>
      </c>
      <c r="R1056" t="s">
        <v>129</v>
      </c>
      <c r="S1056" t="s">
        <v>537</v>
      </c>
      <c r="T1056">
        <v>3.4</v>
      </c>
      <c r="U1056">
        <v>2160</v>
      </c>
      <c r="V1056" t="s">
        <v>8</v>
      </c>
      <c r="W1056">
        <v>376.25439999999998</v>
      </c>
      <c r="X1056">
        <v>0.25080000000000002</v>
      </c>
      <c r="Y1056">
        <v>0</v>
      </c>
      <c r="Z1056">
        <v>293.68549999999999</v>
      </c>
      <c r="AA1056">
        <v>0.1956</v>
      </c>
      <c r="AB1056">
        <v>0</v>
      </c>
      <c r="AC1056" t="s">
        <v>538</v>
      </c>
      <c r="AD1056">
        <v>1</v>
      </c>
      <c r="AE1056">
        <v>1</v>
      </c>
      <c r="AF1056" t="str">
        <f>IF(EnergyImpactLookups[[#This Row],[MAT]]="AR",EnergyImpactLookups[[#This Row],[APreWBkWh]],"")</f>
        <v/>
      </c>
      <c r="AG1056" t="str">
        <f>IF(EnergyImpactLookups[[#This Row],[MAT]]="AR",EnergyImpactLookups[[#This Row],[APreWBkW]],"")</f>
        <v/>
      </c>
      <c r="AH1056" s="19" t="str">
        <f>IF(EnergyImpactLookups[[#This Row],[MAT]]="AR",EnergyImpactLookups[[#This Row],[APreWBtherm]],"")</f>
        <v/>
      </c>
      <c r="AJ1056">
        <f>IF(EnergyImpactLookups[[#This Row],[MAT]]="AR",EnergyImpactLookups[[#This Row],[APreWBkW]],EnergyImpactLookups[[#This Row],[AStdWBkW]])</f>
        <v>0.1956</v>
      </c>
      <c r="AK1056">
        <f>IF(EnergyImpactLookups[[#This Row],[MAT]]="AR",EnergyImpactLookups[[#This Row],[APreWBkWh]],EnergyImpactLookups[[#This Row],[AStdWBkWh]])</f>
        <v>293.68549999999999</v>
      </c>
      <c r="AL1056">
        <f>IF(EnergyImpactLookups[[#This Row],[MAT]]="AR",EnergyImpactLookups[[#This Row],[APreWBtherm]],EnergyImpactLookups[[#This Row],[AStdWBtherm]])</f>
        <v>0</v>
      </c>
      <c r="AM1056">
        <f>IF(EnergyImpactLookups[[#This Row],[MAT]]="AR",EnergyImpactLookups[[#This Row],[AStdWBkW]],0)</f>
        <v>0</v>
      </c>
      <c r="AN1056">
        <f>IF(EnergyImpactLookups[[#This Row],[MAT]]="AR",EnergyImpactLookups[[#This Row],[AStdWBkWh]],0)</f>
        <v>0</v>
      </c>
      <c r="AO1056">
        <f>IF(EnergyImpactLookups[[#This Row],[MAT]]="AR",EnergyImpactLookups[[#This Row],[AStdWBtherm]],0)</f>
        <v>0</v>
      </c>
    </row>
    <row r="1057" spans="1:41" x14ac:dyDescent="0.3">
      <c r="A1057" t="s">
        <v>577</v>
      </c>
      <c r="B1057" t="s">
        <v>532</v>
      </c>
      <c r="C1057" t="s">
        <v>159</v>
      </c>
      <c r="D1057" t="s">
        <v>716</v>
      </c>
      <c r="E1057" t="s">
        <v>571</v>
      </c>
      <c r="F1057" t="s">
        <v>572</v>
      </c>
      <c r="G1057" t="s">
        <v>342</v>
      </c>
      <c r="H1057" t="s">
        <v>98</v>
      </c>
      <c r="I1057" t="s">
        <v>732</v>
      </c>
      <c r="J1057" t="s">
        <v>565</v>
      </c>
      <c r="K1057" t="s">
        <v>171</v>
      </c>
      <c r="L1057" t="s">
        <v>12</v>
      </c>
      <c r="M1057" t="s">
        <v>536</v>
      </c>
      <c r="N1057" s="1">
        <v>44167</v>
      </c>
      <c r="O1057" t="s">
        <v>95</v>
      </c>
      <c r="P1057" t="s">
        <v>131</v>
      </c>
      <c r="Q1057" t="s">
        <v>119</v>
      </c>
      <c r="R1057" t="s">
        <v>129</v>
      </c>
      <c r="S1057" t="s">
        <v>537</v>
      </c>
      <c r="T1057">
        <v>3.61</v>
      </c>
      <c r="U1057">
        <v>2300</v>
      </c>
      <c r="V1057" t="s">
        <v>8</v>
      </c>
      <c r="W1057">
        <v>41.018900000000002</v>
      </c>
      <c r="X1057">
        <v>6.4899999999999999E-2</v>
      </c>
      <c r="Y1057">
        <v>0</v>
      </c>
      <c r="Z1057">
        <v>32.273200000000003</v>
      </c>
      <c r="AA1057">
        <v>5.0599999999999999E-2</v>
      </c>
      <c r="AB1057">
        <v>0</v>
      </c>
      <c r="AC1057" t="s">
        <v>538</v>
      </c>
      <c r="AD1057">
        <v>1</v>
      </c>
      <c r="AE1057">
        <v>1</v>
      </c>
      <c r="AF1057" t="str">
        <f>IF(EnergyImpactLookups[[#This Row],[MAT]]="AR",EnergyImpactLookups[[#This Row],[APreWBkWh]],"")</f>
        <v/>
      </c>
      <c r="AG1057" t="str">
        <f>IF(EnergyImpactLookups[[#This Row],[MAT]]="AR",EnergyImpactLookups[[#This Row],[APreWBkW]],"")</f>
        <v/>
      </c>
      <c r="AH1057" s="19" t="str">
        <f>IF(EnergyImpactLookups[[#This Row],[MAT]]="AR",EnergyImpactLookups[[#This Row],[APreWBtherm]],"")</f>
        <v/>
      </c>
      <c r="AJ1057">
        <f>IF(EnergyImpactLookups[[#This Row],[MAT]]="AR",EnergyImpactLookups[[#This Row],[APreWBkW]],EnergyImpactLookups[[#This Row],[AStdWBkW]])</f>
        <v>5.0599999999999999E-2</v>
      </c>
      <c r="AK1057">
        <f>IF(EnergyImpactLookups[[#This Row],[MAT]]="AR",EnergyImpactLookups[[#This Row],[APreWBkWh]],EnergyImpactLookups[[#This Row],[AStdWBkWh]])</f>
        <v>32.273200000000003</v>
      </c>
      <c r="AL1057">
        <f>IF(EnergyImpactLookups[[#This Row],[MAT]]="AR",EnergyImpactLookups[[#This Row],[APreWBtherm]],EnergyImpactLookups[[#This Row],[AStdWBtherm]])</f>
        <v>0</v>
      </c>
      <c r="AM1057">
        <f>IF(EnergyImpactLookups[[#This Row],[MAT]]="AR",EnergyImpactLookups[[#This Row],[AStdWBkW]],0)</f>
        <v>0</v>
      </c>
      <c r="AN1057">
        <f>IF(EnergyImpactLookups[[#This Row],[MAT]]="AR",EnergyImpactLookups[[#This Row],[AStdWBkWh]],0)</f>
        <v>0</v>
      </c>
      <c r="AO1057">
        <f>IF(EnergyImpactLookups[[#This Row],[MAT]]="AR",EnergyImpactLookups[[#This Row],[AStdWBtherm]],0)</f>
        <v>0</v>
      </c>
    </row>
    <row r="1058" spans="1:41" x14ac:dyDescent="0.3">
      <c r="A1058" t="s">
        <v>578</v>
      </c>
      <c r="B1058" t="s">
        <v>532</v>
      </c>
      <c r="C1058" t="s">
        <v>160</v>
      </c>
      <c r="D1058" t="s">
        <v>717</v>
      </c>
      <c r="E1058" t="s">
        <v>571</v>
      </c>
      <c r="F1058" t="s">
        <v>572</v>
      </c>
      <c r="G1058" t="s">
        <v>343</v>
      </c>
      <c r="H1058" t="s">
        <v>98</v>
      </c>
      <c r="I1058" t="s">
        <v>733</v>
      </c>
      <c r="J1058" t="s">
        <v>567</v>
      </c>
      <c r="K1058" t="s">
        <v>171</v>
      </c>
      <c r="L1058" t="s">
        <v>12</v>
      </c>
      <c r="M1058" t="s">
        <v>536</v>
      </c>
      <c r="N1058" s="1">
        <v>44167</v>
      </c>
      <c r="O1058" t="s">
        <v>95</v>
      </c>
      <c r="P1058" t="s">
        <v>127</v>
      </c>
      <c r="Q1058" t="s">
        <v>99</v>
      </c>
      <c r="R1058" t="s">
        <v>129</v>
      </c>
      <c r="S1058" t="s">
        <v>537</v>
      </c>
      <c r="T1058">
        <v>3.5</v>
      </c>
      <c r="U1058">
        <v>1240</v>
      </c>
      <c r="V1058" t="s">
        <v>8</v>
      </c>
      <c r="W1058">
        <v>12.2773</v>
      </c>
      <c r="X1058">
        <v>0</v>
      </c>
      <c r="Y1058">
        <v>0</v>
      </c>
      <c r="Z1058">
        <v>10.143700000000001</v>
      </c>
      <c r="AA1058">
        <v>0</v>
      </c>
      <c r="AB1058">
        <v>0</v>
      </c>
      <c r="AC1058" t="s">
        <v>538</v>
      </c>
      <c r="AD1058">
        <v>1</v>
      </c>
      <c r="AE1058">
        <v>1</v>
      </c>
      <c r="AF1058" t="str">
        <f>IF(EnergyImpactLookups[[#This Row],[MAT]]="AR",EnergyImpactLookups[[#This Row],[APreWBkWh]],"")</f>
        <v/>
      </c>
      <c r="AG1058" t="str">
        <f>IF(EnergyImpactLookups[[#This Row],[MAT]]="AR",EnergyImpactLookups[[#This Row],[APreWBkW]],"")</f>
        <v/>
      </c>
      <c r="AH1058" s="19" t="str">
        <f>IF(EnergyImpactLookups[[#This Row],[MAT]]="AR",EnergyImpactLookups[[#This Row],[APreWBtherm]],"")</f>
        <v/>
      </c>
      <c r="AJ1058">
        <f>IF(EnergyImpactLookups[[#This Row],[MAT]]="AR",EnergyImpactLookups[[#This Row],[APreWBkW]],EnergyImpactLookups[[#This Row],[AStdWBkW]])</f>
        <v>0</v>
      </c>
      <c r="AK1058">
        <f>IF(EnergyImpactLookups[[#This Row],[MAT]]="AR",EnergyImpactLookups[[#This Row],[APreWBkWh]],EnergyImpactLookups[[#This Row],[AStdWBkWh]])</f>
        <v>10.143700000000001</v>
      </c>
      <c r="AL1058">
        <f>IF(EnergyImpactLookups[[#This Row],[MAT]]="AR",EnergyImpactLookups[[#This Row],[APreWBtherm]],EnergyImpactLookups[[#This Row],[AStdWBtherm]])</f>
        <v>0</v>
      </c>
      <c r="AM1058">
        <f>IF(EnergyImpactLookups[[#This Row],[MAT]]="AR",EnergyImpactLookups[[#This Row],[AStdWBkW]],0)</f>
        <v>0</v>
      </c>
      <c r="AN1058">
        <f>IF(EnergyImpactLookups[[#This Row],[MAT]]="AR",EnergyImpactLookups[[#This Row],[AStdWBkWh]],0)</f>
        <v>0</v>
      </c>
      <c r="AO1058">
        <f>IF(EnergyImpactLookups[[#This Row],[MAT]]="AR",EnergyImpactLookups[[#This Row],[AStdWBtherm]],0)</f>
        <v>0</v>
      </c>
    </row>
    <row r="1059" spans="1:41" x14ac:dyDescent="0.3">
      <c r="A1059" t="s">
        <v>578</v>
      </c>
      <c r="B1059" t="s">
        <v>532</v>
      </c>
      <c r="C1059" t="s">
        <v>160</v>
      </c>
      <c r="D1059" t="s">
        <v>717</v>
      </c>
      <c r="E1059" t="s">
        <v>571</v>
      </c>
      <c r="F1059" t="s">
        <v>572</v>
      </c>
      <c r="G1059" t="s">
        <v>343</v>
      </c>
      <c r="H1059" t="s">
        <v>98</v>
      </c>
      <c r="I1059" t="s">
        <v>733</v>
      </c>
      <c r="J1059" t="s">
        <v>567</v>
      </c>
      <c r="K1059" t="s">
        <v>171</v>
      </c>
      <c r="L1059" t="s">
        <v>12</v>
      </c>
      <c r="M1059" t="s">
        <v>536</v>
      </c>
      <c r="N1059" s="1">
        <v>44167</v>
      </c>
      <c r="O1059" t="s">
        <v>95</v>
      </c>
      <c r="P1059" t="s">
        <v>127</v>
      </c>
      <c r="Q1059" t="s">
        <v>103</v>
      </c>
      <c r="R1059" t="s">
        <v>129</v>
      </c>
      <c r="S1059" t="s">
        <v>537</v>
      </c>
      <c r="T1059">
        <v>3.5</v>
      </c>
      <c r="U1059">
        <v>1240</v>
      </c>
      <c r="V1059" t="s">
        <v>8</v>
      </c>
      <c r="W1059">
        <v>94.174400000000006</v>
      </c>
      <c r="X1059">
        <v>0.15870000000000001</v>
      </c>
      <c r="Y1059">
        <v>0</v>
      </c>
      <c r="Z1059">
        <v>75.439899999999994</v>
      </c>
      <c r="AA1059">
        <v>0.1265</v>
      </c>
      <c r="AB1059">
        <v>0</v>
      </c>
      <c r="AC1059" t="s">
        <v>538</v>
      </c>
      <c r="AD1059">
        <v>1</v>
      </c>
      <c r="AE1059">
        <v>1</v>
      </c>
      <c r="AF1059" t="str">
        <f>IF(EnergyImpactLookups[[#This Row],[MAT]]="AR",EnergyImpactLookups[[#This Row],[APreWBkWh]],"")</f>
        <v/>
      </c>
      <c r="AG1059" t="str">
        <f>IF(EnergyImpactLookups[[#This Row],[MAT]]="AR",EnergyImpactLookups[[#This Row],[APreWBkW]],"")</f>
        <v/>
      </c>
      <c r="AH1059" s="19" t="str">
        <f>IF(EnergyImpactLookups[[#This Row],[MAT]]="AR",EnergyImpactLookups[[#This Row],[APreWBtherm]],"")</f>
        <v/>
      </c>
      <c r="AJ1059">
        <f>IF(EnergyImpactLookups[[#This Row],[MAT]]="AR",EnergyImpactLookups[[#This Row],[APreWBkW]],EnergyImpactLookups[[#This Row],[AStdWBkW]])</f>
        <v>0.1265</v>
      </c>
      <c r="AK1059">
        <f>IF(EnergyImpactLookups[[#This Row],[MAT]]="AR",EnergyImpactLookups[[#This Row],[APreWBkWh]],EnergyImpactLookups[[#This Row],[AStdWBkWh]])</f>
        <v>75.439899999999994</v>
      </c>
      <c r="AL1059">
        <f>IF(EnergyImpactLookups[[#This Row],[MAT]]="AR",EnergyImpactLookups[[#This Row],[APreWBtherm]],EnergyImpactLookups[[#This Row],[AStdWBtherm]])</f>
        <v>0</v>
      </c>
      <c r="AM1059">
        <f>IF(EnergyImpactLookups[[#This Row],[MAT]]="AR",EnergyImpactLookups[[#This Row],[AStdWBkW]],0)</f>
        <v>0</v>
      </c>
      <c r="AN1059">
        <f>IF(EnergyImpactLookups[[#This Row],[MAT]]="AR",EnergyImpactLookups[[#This Row],[AStdWBkWh]],0)</f>
        <v>0</v>
      </c>
      <c r="AO1059">
        <f>IF(EnergyImpactLookups[[#This Row],[MAT]]="AR",EnergyImpactLookups[[#This Row],[AStdWBtherm]],0)</f>
        <v>0</v>
      </c>
    </row>
    <row r="1060" spans="1:41" x14ac:dyDescent="0.3">
      <c r="A1060" t="s">
        <v>578</v>
      </c>
      <c r="B1060" t="s">
        <v>532</v>
      </c>
      <c r="C1060" t="s">
        <v>160</v>
      </c>
      <c r="D1060" t="s">
        <v>717</v>
      </c>
      <c r="E1060" t="s">
        <v>571</v>
      </c>
      <c r="F1060" t="s">
        <v>572</v>
      </c>
      <c r="G1060" t="s">
        <v>343</v>
      </c>
      <c r="H1060" t="s">
        <v>98</v>
      </c>
      <c r="I1060" t="s">
        <v>733</v>
      </c>
      <c r="J1060" t="s">
        <v>567</v>
      </c>
      <c r="K1060" t="s">
        <v>171</v>
      </c>
      <c r="L1060" t="s">
        <v>12</v>
      </c>
      <c r="M1060" t="s">
        <v>536</v>
      </c>
      <c r="N1060" s="1">
        <v>44167</v>
      </c>
      <c r="O1060" t="s">
        <v>95</v>
      </c>
      <c r="P1060" t="s">
        <v>127</v>
      </c>
      <c r="Q1060" t="s">
        <v>104</v>
      </c>
      <c r="R1060" t="s">
        <v>129</v>
      </c>
      <c r="S1060" t="s">
        <v>537</v>
      </c>
      <c r="T1060">
        <v>3.5</v>
      </c>
      <c r="U1060">
        <v>1240</v>
      </c>
      <c r="V1060" t="s">
        <v>8</v>
      </c>
      <c r="W1060">
        <v>32.108699999999999</v>
      </c>
      <c r="X1060">
        <v>0.1033</v>
      </c>
      <c r="Y1060">
        <v>0</v>
      </c>
      <c r="Z1060">
        <v>25.814900000000002</v>
      </c>
      <c r="AA1060">
        <v>8.2299999999999998E-2</v>
      </c>
      <c r="AB1060">
        <v>0</v>
      </c>
      <c r="AC1060" t="s">
        <v>538</v>
      </c>
      <c r="AD1060">
        <v>1</v>
      </c>
      <c r="AE1060">
        <v>1</v>
      </c>
      <c r="AF1060" t="str">
        <f>IF(EnergyImpactLookups[[#This Row],[MAT]]="AR",EnergyImpactLookups[[#This Row],[APreWBkWh]],"")</f>
        <v/>
      </c>
      <c r="AG1060" t="str">
        <f>IF(EnergyImpactLookups[[#This Row],[MAT]]="AR",EnergyImpactLookups[[#This Row],[APreWBkW]],"")</f>
        <v/>
      </c>
      <c r="AH1060" s="19" t="str">
        <f>IF(EnergyImpactLookups[[#This Row],[MAT]]="AR",EnergyImpactLookups[[#This Row],[APreWBtherm]],"")</f>
        <v/>
      </c>
      <c r="AJ1060">
        <f>IF(EnergyImpactLookups[[#This Row],[MAT]]="AR",EnergyImpactLookups[[#This Row],[APreWBkW]],EnergyImpactLookups[[#This Row],[AStdWBkW]])</f>
        <v>8.2299999999999998E-2</v>
      </c>
      <c r="AK1060">
        <f>IF(EnergyImpactLookups[[#This Row],[MAT]]="AR",EnergyImpactLookups[[#This Row],[APreWBkWh]],EnergyImpactLookups[[#This Row],[AStdWBkWh]])</f>
        <v>25.814900000000002</v>
      </c>
      <c r="AL1060">
        <f>IF(EnergyImpactLookups[[#This Row],[MAT]]="AR",EnergyImpactLookups[[#This Row],[APreWBtherm]],EnergyImpactLookups[[#This Row],[AStdWBtherm]])</f>
        <v>0</v>
      </c>
      <c r="AM1060">
        <f>IF(EnergyImpactLookups[[#This Row],[MAT]]="AR",EnergyImpactLookups[[#This Row],[AStdWBkW]],0)</f>
        <v>0</v>
      </c>
      <c r="AN1060">
        <f>IF(EnergyImpactLookups[[#This Row],[MAT]]="AR",EnergyImpactLookups[[#This Row],[AStdWBkWh]],0)</f>
        <v>0</v>
      </c>
      <c r="AO1060">
        <f>IF(EnergyImpactLookups[[#This Row],[MAT]]="AR",EnergyImpactLookups[[#This Row],[AStdWBtherm]],0)</f>
        <v>0</v>
      </c>
    </row>
    <row r="1061" spans="1:41" x14ac:dyDescent="0.3">
      <c r="A1061" t="s">
        <v>578</v>
      </c>
      <c r="B1061" t="s">
        <v>532</v>
      </c>
      <c r="C1061" t="s">
        <v>160</v>
      </c>
      <c r="D1061" t="s">
        <v>717</v>
      </c>
      <c r="E1061" t="s">
        <v>571</v>
      </c>
      <c r="F1061" t="s">
        <v>572</v>
      </c>
      <c r="G1061" t="s">
        <v>343</v>
      </c>
      <c r="H1061" t="s">
        <v>98</v>
      </c>
      <c r="I1061" t="s">
        <v>733</v>
      </c>
      <c r="J1061" t="s">
        <v>567</v>
      </c>
      <c r="K1061" t="s">
        <v>171</v>
      </c>
      <c r="L1061" t="s">
        <v>12</v>
      </c>
      <c r="M1061" t="s">
        <v>536</v>
      </c>
      <c r="N1061" s="1">
        <v>44167</v>
      </c>
      <c r="O1061" t="s">
        <v>95</v>
      </c>
      <c r="P1061" t="s">
        <v>127</v>
      </c>
      <c r="Q1061" t="s">
        <v>105</v>
      </c>
      <c r="R1061" t="s">
        <v>129</v>
      </c>
      <c r="S1061" t="s">
        <v>537</v>
      </c>
      <c r="T1061">
        <v>3.5</v>
      </c>
      <c r="U1061">
        <v>1240</v>
      </c>
      <c r="V1061" t="s">
        <v>8</v>
      </c>
      <c r="W1061">
        <v>137.89769999999999</v>
      </c>
      <c r="X1061">
        <v>0.1734</v>
      </c>
      <c r="Y1061">
        <v>0</v>
      </c>
      <c r="Z1061">
        <v>110.12090000000001</v>
      </c>
      <c r="AA1061">
        <v>0.13830000000000001</v>
      </c>
      <c r="AB1061">
        <v>0</v>
      </c>
      <c r="AC1061" t="s">
        <v>538</v>
      </c>
      <c r="AD1061">
        <v>1</v>
      </c>
      <c r="AE1061">
        <v>1</v>
      </c>
      <c r="AF1061" t="str">
        <f>IF(EnergyImpactLookups[[#This Row],[MAT]]="AR",EnergyImpactLookups[[#This Row],[APreWBkWh]],"")</f>
        <v/>
      </c>
      <c r="AG1061" t="str">
        <f>IF(EnergyImpactLookups[[#This Row],[MAT]]="AR",EnergyImpactLookups[[#This Row],[APreWBkW]],"")</f>
        <v/>
      </c>
      <c r="AH1061" s="19" t="str">
        <f>IF(EnergyImpactLookups[[#This Row],[MAT]]="AR",EnergyImpactLookups[[#This Row],[APreWBtherm]],"")</f>
        <v/>
      </c>
      <c r="AJ1061">
        <f>IF(EnergyImpactLookups[[#This Row],[MAT]]="AR",EnergyImpactLookups[[#This Row],[APreWBkW]],EnergyImpactLookups[[#This Row],[AStdWBkW]])</f>
        <v>0.13830000000000001</v>
      </c>
      <c r="AK1061">
        <f>IF(EnergyImpactLookups[[#This Row],[MAT]]="AR",EnergyImpactLookups[[#This Row],[APreWBkWh]],EnergyImpactLookups[[#This Row],[AStdWBkWh]])</f>
        <v>110.12090000000001</v>
      </c>
      <c r="AL1061">
        <f>IF(EnergyImpactLookups[[#This Row],[MAT]]="AR",EnergyImpactLookups[[#This Row],[APreWBtherm]],EnergyImpactLookups[[#This Row],[AStdWBtherm]])</f>
        <v>0</v>
      </c>
      <c r="AM1061">
        <f>IF(EnergyImpactLookups[[#This Row],[MAT]]="AR",EnergyImpactLookups[[#This Row],[AStdWBkW]],0)</f>
        <v>0</v>
      </c>
      <c r="AN1061">
        <f>IF(EnergyImpactLookups[[#This Row],[MAT]]="AR",EnergyImpactLookups[[#This Row],[AStdWBkWh]],0)</f>
        <v>0</v>
      </c>
      <c r="AO1061">
        <f>IF(EnergyImpactLookups[[#This Row],[MAT]]="AR",EnergyImpactLookups[[#This Row],[AStdWBtherm]],0)</f>
        <v>0</v>
      </c>
    </row>
    <row r="1062" spans="1:41" x14ac:dyDescent="0.3">
      <c r="A1062" t="s">
        <v>578</v>
      </c>
      <c r="B1062" t="s">
        <v>532</v>
      </c>
      <c r="C1062" t="s">
        <v>160</v>
      </c>
      <c r="D1062" t="s">
        <v>717</v>
      </c>
      <c r="E1062" t="s">
        <v>571</v>
      </c>
      <c r="F1062" t="s">
        <v>572</v>
      </c>
      <c r="G1062" t="s">
        <v>343</v>
      </c>
      <c r="H1062" t="s">
        <v>98</v>
      </c>
      <c r="I1062" t="s">
        <v>733</v>
      </c>
      <c r="J1062" t="s">
        <v>567</v>
      </c>
      <c r="K1062" t="s">
        <v>171</v>
      </c>
      <c r="L1062" t="s">
        <v>12</v>
      </c>
      <c r="M1062" t="s">
        <v>536</v>
      </c>
      <c r="N1062" s="1">
        <v>44167</v>
      </c>
      <c r="O1062" t="s">
        <v>95</v>
      </c>
      <c r="P1062" t="s">
        <v>127</v>
      </c>
      <c r="Q1062" t="s">
        <v>106</v>
      </c>
      <c r="R1062" t="s">
        <v>129</v>
      </c>
      <c r="S1062" t="s">
        <v>537</v>
      </c>
      <c r="T1062">
        <v>3.5</v>
      </c>
      <c r="U1062">
        <v>1240</v>
      </c>
      <c r="V1062" t="s">
        <v>8</v>
      </c>
      <c r="W1062">
        <v>23.3202</v>
      </c>
      <c r="X1062">
        <v>5.7500000000000002E-2</v>
      </c>
      <c r="Y1062">
        <v>0</v>
      </c>
      <c r="Z1062">
        <v>18.796700000000001</v>
      </c>
      <c r="AA1062">
        <v>4.5900000000000003E-2</v>
      </c>
      <c r="AB1062">
        <v>0</v>
      </c>
      <c r="AC1062" t="s">
        <v>538</v>
      </c>
      <c r="AD1062">
        <v>1</v>
      </c>
      <c r="AE1062">
        <v>1</v>
      </c>
      <c r="AF1062" t="str">
        <f>IF(EnergyImpactLookups[[#This Row],[MAT]]="AR",EnergyImpactLookups[[#This Row],[APreWBkWh]],"")</f>
        <v/>
      </c>
      <c r="AG1062" t="str">
        <f>IF(EnergyImpactLookups[[#This Row],[MAT]]="AR",EnergyImpactLookups[[#This Row],[APreWBkW]],"")</f>
        <v/>
      </c>
      <c r="AH1062" s="19" t="str">
        <f>IF(EnergyImpactLookups[[#This Row],[MAT]]="AR",EnergyImpactLookups[[#This Row],[APreWBtherm]],"")</f>
        <v/>
      </c>
      <c r="AJ1062">
        <f>IF(EnergyImpactLookups[[#This Row],[MAT]]="AR",EnergyImpactLookups[[#This Row],[APreWBkW]],EnergyImpactLookups[[#This Row],[AStdWBkW]])</f>
        <v>4.5900000000000003E-2</v>
      </c>
      <c r="AK1062">
        <f>IF(EnergyImpactLookups[[#This Row],[MAT]]="AR",EnergyImpactLookups[[#This Row],[APreWBkWh]],EnergyImpactLookups[[#This Row],[AStdWBkWh]])</f>
        <v>18.796700000000001</v>
      </c>
      <c r="AL1062">
        <f>IF(EnergyImpactLookups[[#This Row],[MAT]]="AR",EnergyImpactLookups[[#This Row],[APreWBtherm]],EnergyImpactLookups[[#This Row],[AStdWBtherm]])</f>
        <v>0</v>
      </c>
      <c r="AM1062">
        <f>IF(EnergyImpactLookups[[#This Row],[MAT]]="AR",EnergyImpactLookups[[#This Row],[AStdWBkW]],0)</f>
        <v>0</v>
      </c>
      <c r="AN1062">
        <f>IF(EnergyImpactLookups[[#This Row],[MAT]]="AR",EnergyImpactLookups[[#This Row],[AStdWBkWh]],0)</f>
        <v>0</v>
      </c>
      <c r="AO1062">
        <f>IF(EnergyImpactLookups[[#This Row],[MAT]]="AR",EnergyImpactLookups[[#This Row],[AStdWBtherm]],0)</f>
        <v>0</v>
      </c>
    </row>
    <row r="1063" spans="1:41" x14ac:dyDescent="0.3">
      <c r="A1063" t="s">
        <v>578</v>
      </c>
      <c r="B1063" t="s">
        <v>532</v>
      </c>
      <c r="C1063" t="s">
        <v>160</v>
      </c>
      <c r="D1063" t="s">
        <v>717</v>
      </c>
      <c r="E1063" t="s">
        <v>571</v>
      </c>
      <c r="F1063" t="s">
        <v>572</v>
      </c>
      <c r="G1063" t="s">
        <v>343</v>
      </c>
      <c r="H1063" t="s">
        <v>98</v>
      </c>
      <c r="I1063" t="s">
        <v>733</v>
      </c>
      <c r="J1063" t="s">
        <v>567</v>
      </c>
      <c r="K1063" t="s">
        <v>171</v>
      </c>
      <c r="L1063" t="s">
        <v>12</v>
      </c>
      <c r="M1063" t="s">
        <v>536</v>
      </c>
      <c r="N1063" s="1">
        <v>44167</v>
      </c>
      <c r="O1063" t="s">
        <v>95</v>
      </c>
      <c r="P1063" t="s">
        <v>127</v>
      </c>
      <c r="Q1063" t="s">
        <v>107</v>
      </c>
      <c r="R1063" t="s">
        <v>129</v>
      </c>
      <c r="S1063" t="s">
        <v>537</v>
      </c>
      <c r="T1063">
        <v>3.5</v>
      </c>
      <c r="U1063">
        <v>1240</v>
      </c>
      <c r="V1063" t="s">
        <v>8</v>
      </c>
      <c r="W1063">
        <v>116.9385</v>
      </c>
      <c r="X1063">
        <v>9.5699999999999993E-2</v>
      </c>
      <c r="Y1063">
        <v>0</v>
      </c>
      <c r="Z1063">
        <v>93.357399999999998</v>
      </c>
      <c r="AA1063">
        <v>7.6300000000000007E-2</v>
      </c>
      <c r="AB1063">
        <v>0</v>
      </c>
      <c r="AC1063" t="s">
        <v>538</v>
      </c>
      <c r="AD1063">
        <v>1</v>
      </c>
      <c r="AE1063">
        <v>1</v>
      </c>
      <c r="AF1063" t="str">
        <f>IF(EnergyImpactLookups[[#This Row],[MAT]]="AR",EnergyImpactLookups[[#This Row],[APreWBkWh]],"")</f>
        <v/>
      </c>
      <c r="AG1063" t="str">
        <f>IF(EnergyImpactLookups[[#This Row],[MAT]]="AR",EnergyImpactLookups[[#This Row],[APreWBkW]],"")</f>
        <v/>
      </c>
      <c r="AH1063" s="19" t="str">
        <f>IF(EnergyImpactLookups[[#This Row],[MAT]]="AR",EnergyImpactLookups[[#This Row],[APreWBtherm]],"")</f>
        <v/>
      </c>
      <c r="AJ1063">
        <f>IF(EnergyImpactLookups[[#This Row],[MAT]]="AR",EnergyImpactLookups[[#This Row],[APreWBkW]],EnergyImpactLookups[[#This Row],[AStdWBkW]])</f>
        <v>7.6300000000000007E-2</v>
      </c>
      <c r="AK1063">
        <f>IF(EnergyImpactLookups[[#This Row],[MAT]]="AR",EnergyImpactLookups[[#This Row],[APreWBkWh]],EnergyImpactLookups[[#This Row],[AStdWBkWh]])</f>
        <v>93.357399999999998</v>
      </c>
      <c r="AL1063">
        <f>IF(EnergyImpactLookups[[#This Row],[MAT]]="AR",EnergyImpactLookups[[#This Row],[APreWBtherm]],EnergyImpactLookups[[#This Row],[AStdWBtherm]])</f>
        <v>0</v>
      </c>
      <c r="AM1063">
        <f>IF(EnergyImpactLookups[[#This Row],[MAT]]="AR",EnergyImpactLookups[[#This Row],[AStdWBkW]],0)</f>
        <v>0</v>
      </c>
      <c r="AN1063">
        <f>IF(EnergyImpactLookups[[#This Row],[MAT]]="AR",EnergyImpactLookups[[#This Row],[AStdWBkWh]],0)</f>
        <v>0</v>
      </c>
      <c r="AO1063">
        <f>IF(EnergyImpactLookups[[#This Row],[MAT]]="AR",EnergyImpactLookups[[#This Row],[AStdWBtherm]],0)</f>
        <v>0</v>
      </c>
    </row>
    <row r="1064" spans="1:41" x14ac:dyDescent="0.3">
      <c r="A1064" t="s">
        <v>578</v>
      </c>
      <c r="B1064" t="s">
        <v>532</v>
      </c>
      <c r="C1064" t="s">
        <v>160</v>
      </c>
      <c r="D1064" t="s">
        <v>717</v>
      </c>
      <c r="E1064" t="s">
        <v>571</v>
      </c>
      <c r="F1064" t="s">
        <v>572</v>
      </c>
      <c r="G1064" t="s">
        <v>343</v>
      </c>
      <c r="H1064" t="s">
        <v>98</v>
      </c>
      <c r="I1064" t="s">
        <v>733</v>
      </c>
      <c r="J1064" t="s">
        <v>567</v>
      </c>
      <c r="K1064" t="s">
        <v>171</v>
      </c>
      <c r="L1064" t="s">
        <v>12</v>
      </c>
      <c r="M1064" t="s">
        <v>536</v>
      </c>
      <c r="N1064" s="1">
        <v>44167</v>
      </c>
      <c r="O1064" t="s">
        <v>95</v>
      </c>
      <c r="P1064" t="s">
        <v>127</v>
      </c>
      <c r="Q1064" t="s">
        <v>109</v>
      </c>
      <c r="R1064" t="s">
        <v>129</v>
      </c>
      <c r="S1064" t="s">
        <v>537</v>
      </c>
      <c r="T1064">
        <v>3.5</v>
      </c>
      <c r="U1064">
        <v>1240</v>
      </c>
      <c r="V1064" t="s">
        <v>8</v>
      </c>
      <c r="W1064">
        <v>181.09700000000001</v>
      </c>
      <c r="X1064">
        <v>0.1206</v>
      </c>
      <c r="Y1064">
        <v>0</v>
      </c>
      <c r="Z1064">
        <v>144.4641</v>
      </c>
      <c r="AA1064">
        <v>9.6100000000000005E-2</v>
      </c>
      <c r="AB1064">
        <v>0</v>
      </c>
      <c r="AC1064" t="s">
        <v>538</v>
      </c>
      <c r="AD1064">
        <v>1</v>
      </c>
      <c r="AE1064">
        <v>1</v>
      </c>
      <c r="AF1064" t="str">
        <f>IF(EnergyImpactLookups[[#This Row],[MAT]]="AR",EnergyImpactLookups[[#This Row],[APreWBkWh]],"")</f>
        <v/>
      </c>
      <c r="AG1064" t="str">
        <f>IF(EnergyImpactLookups[[#This Row],[MAT]]="AR",EnergyImpactLookups[[#This Row],[APreWBkW]],"")</f>
        <v/>
      </c>
      <c r="AH1064" s="19" t="str">
        <f>IF(EnergyImpactLookups[[#This Row],[MAT]]="AR",EnergyImpactLookups[[#This Row],[APreWBtherm]],"")</f>
        <v/>
      </c>
      <c r="AJ1064">
        <f>IF(EnergyImpactLookups[[#This Row],[MAT]]="AR",EnergyImpactLookups[[#This Row],[APreWBkW]],EnergyImpactLookups[[#This Row],[AStdWBkW]])</f>
        <v>9.6100000000000005E-2</v>
      </c>
      <c r="AK1064">
        <f>IF(EnergyImpactLookups[[#This Row],[MAT]]="AR",EnergyImpactLookups[[#This Row],[APreWBkWh]],EnergyImpactLookups[[#This Row],[AStdWBkWh]])</f>
        <v>144.4641</v>
      </c>
      <c r="AL1064">
        <f>IF(EnergyImpactLookups[[#This Row],[MAT]]="AR",EnergyImpactLookups[[#This Row],[APreWBtherm]],EnergyImpactLookups[[#This Row],[AStdWBtherm]])</f>
        <v>0</v>
      </c>
      <c r="AM1064">
        <f>IF(EnergyImpactLookups[[#This Row],[MAT]]="AR",EnergyImpactLookups[[#This Row],[AStdWBkW]],0)</f>
        <v>0</v>
      </c>
      <c r="AN1064">
        <f>IF(EnergyImpactLookups[[#This Row],[MAT]]="AR",EnergyImpactLookups[[#This Row],[AStdWBkWh]],0)</f>
        <v>0</v>
      </c>
      <c r="AO1064">
        <f>IF(EnergyImpactLookups[[#This Row],[MAT]]="AR",EnergyImpactLookups[[#This Row],[AStdWBtherm]],0)</f>
        <v>0</v>
      </c>
    </row>
    <row r="1065" spans="1:41" x14ac:dyDescent="0.3">
      <c r="A1065" t="s">
        <v>578</v>
      </c>
      <c r="B1065" t="s">
        <v>532</v>
      </c>
      <c r="C1065" t="s">
        <v>160</v>
      </c>
      <c r="D1065" t="s">
        <v>717</v>
      </c>
      <c r="E1065" t="s">
        <v>571</v>
      </c>
      <c r="F1065" t="s">
        <v>572</v>
      </c>
      <c r="G1065" t="s">
        <v>343</v>
      </c>
      <c r="H1065" t="s">
        <v>98</v>
      </c>
      <c r="I1065" t="s">
        <v>733</v>
      </c>
      <c r="J1065" t="s">
        <v>567</v>
      </c>
      <c r="K1065" t="s">
        <v>171</v>
      </c>
      <c r="L1065" t="s">
        <v>12</v>
      </c>
      <c r="M1065" t="s">
        <v>536</v>
      </c>
      <c r="N1065" s="1">
        <v>44167</v>
      </c>
      <c r="O1065" t="s">
        <v>95</v>
      </c>
      <c r="P1065" t="s">
        <v>127</v>
      </c>
      <c r="Q1065" t="s">
        <v>111</v>
      </c>
      <c r="R1065" t="s">
        <v>129</v>
      </c>
      <c r="S1065" t="s">
        <v>537</v>
      </c>
      <c r="T1065">
        <v>3.5</v>
      </c>
      <c r="U1065">
        <v>1240</v>
      </c>
      <c r="V1065" t="s">
        <v>8</v>
      </c>
      <c r="W1065">
        <v>267.92430000000002</v>
      </c>
      <c r="X1065">
        <v>0.1706</v>
      </c>
      <c r="Y1065">
        <v>0</v>
      </c>
      <c r="Z1065">
        <v>213.70859999999999</v>
      </c>
      <c r="AA1065">
        <v>0.13600000000000001</v>
      </c>
      <c r="AB1065">
        <v>0</v>
      </c>
      <c r="AC1065" t="s">
        <v>538</v>
      </c>
      <c r="AD1065">
        <v>1</v>
      </c>
      <c r="AE1065">
        <v>1</v>
      </c>
      <c r="AF1065" t="str">
        <f>IF(EnergyImpactLookups[[#This Row],[MAT]]="AR",EnergyImpactLookups[[#This Row],[APreWBkWh]],"")</f>
        <v/>
      </c>
      <c r="AG1065" t="str">
        <f>IF(EnergyImpactLookups[[#This Row],[MAT]]="AR",EnergyImpactLookups[[#This Row],[APreWBkW]],"")</f>
        <v/>
      </c>
      <c r="AH1065" s="19" t="str">
        <f>IF(EnergyImpactLookups[[#This Row],[MAT]]="AR",EnergyImpactLookups[[#This Row],[APreWBtherm]],"")</f>
        <v/>
      </c>
      <c r="AJ1065">
        <f>IF(EnergyImpactLookups[[#This Row],[MAT]]="AR",EnergyImpactLookups[[#This Row],[APreWBkW]],EnergyImpactLookups[[#This Row],[AStdWBkW]])</f>
        <v>0.13600000000000001</v>
      </c>
      <c r="AK1065">
        <f>IF(EnergyImpactLookups[[#This Row],[MAT]]="AR",EnergyImpactLookups[[#This Row],[APreWBkWh]],EnergyImpactLookups[[#This Row],[AStdWBkWh]])</f>
        <v>213.70859999999999</v>
      </c>
      <c r="AL1065">
        <f>IF(EnergyImpactLookups[[#This Row],[MAT]]="AR",EnergyImpactLookups[[#This Row],[APreWBtherm]],EnergyImpactLookups[[#This Row],[AStdWBtherm]])</f>
        <v>0</v>
      </c>
      <c r="AM1065">
        <f>IF(EnergyImpactLookups[[#This Row],[MAT]]="AR",EnergyImpactLookups[[#This Row],[AStdWBkW]],0)</f>
        <v>0</v>
      </c>
      <c r="AN1065">
        <f>IF(EnergyImpactLookups[[#This Row],[MAT]]="AR",EnergyImpactLookups[[#This Row],[AStdWBkWh]],0)</f>
        <v>0</v>
      </c>
      <c r="AO1065">
        <f>IF(EnergyImpactLookups[[#This Row],[MAT]]="AR",EnergyImpactLookups[[#This Row],[AStdWBtherm]],0)</f>
        <v>0</v>
      </c>
    </row>
    <row r="1066" spans="1:41" x14ac:dyDescent="0.3">
      <c r="A1066" t="s">
        <v>578</v>
      </c>
      <c r="B1066" t="s">
        <v>532</v>
      </c>
      <c r="C1066" t="s">
        <v>160</v>
      </c>
      <c r="D1066" t="s">
        <v>717</v>
      </c>
      <c r="E1066" t="s">
        <v>571</v>
      </c>
      <c r="F1066" t="s">
        <v>572</v>
      </c>
      <c r="G1066" t="s">
        <v>343</v>
      </c>
      <c r="H1066" t="s">
        <v>98</v>
      </c>
      <c r="I1066" t="s">
        <v>733</v>
      </c>
      <c r="J1066" t="s">
        <v>567</v>
      </c>
      <c r="K1066" t="s">
        <v>171</v>
      </c>
      <c r="L1066" t="s">
        <v>12</v>
      </c>
      <c r="M1066" t="s">
        <v>536</v>
      </c>
      <c r="N1066" s="1">
        <v>44167</v>
      </c>
      <c r="O1066" t="s">
        <v>95</v>
      </c>
      <c r="P1066" t="s">
        <v>127</v>
      </c>
      <c r="Q1066" t="s">
        <v>112</v>
      </c>
      <c r="R1066" t="s">
        <v>129</v>
      </c>
      <c r="S1066" t="s">
        <v>537</v>
      </c>
      <c r="T1066">
        <v>3.5</v>
      </c>
      <c r="U1066">
        <v>1240</v>
      </c>
      <c r="V1066" t="s">
        <v>8</v>
      </c>
      <c r="W1066">
        <v>215.84520000000001</v>
      </c>
      <c r="X1066">
        <v>0.1676</v>
      </c>
      <c r="Y1066">
        <v>0</v>
      </c>
      <c r="Z1066">
        <v>172.26740000000001</v>
      </c>
      <c r="AA1066">
        <v>0.13370000000000001</v>
      </c>
      <c r="AB1066">
        <v>0</v>
      </c>
      <c r="AC1066" t="s">
        <v>538</v>
      </c>
      <c r="AD1066">
        <v>1</v>
      </c>
      <c r="AE1066">
        <v>1</v>
      </c>
      <c r="AF1066" t="str">
        <f>IF(EnergyImpactLookups[[#This Row],[MAT]]="AR",EnergyImpactLookups[[#This Row],[APreWBkWh]],"")</f>
        <v/>
      </c>
      <c r="AG1066" t="str">
        <f>IF(EnergyImpactLookups[[#This Row],[MAT]]="AR",EnergyImpactLookups[[#This Row],[APreWBkW]],"")</f>
        <v/>
      </c>
      <c r="AH1066" s="19" t="str">
        <f>IF(EnergyImpactLookups[[#This Row],[MAT]]="AR",EnergyImpactLookups[[#This Row],[APreWBtherm]],"")</f>
        <v/>
      </c>
      <c r="AJ1066">
        <f>IF(EnergyImpactLookups[[#This Row],[MAT]]="AR",EnergyImpactLookups[[#This Row],[APreWBkW]],EnergyImpactLookups[[#This Row],[AStdWBkW]])</f>
        <v>0.13370000000000001</v>
      </c>
      <c r="AK1066">
        <f>IF(EnergyImpactLookups[[#This Row],[MAT]]="AR",EnergyImpactLookups[[#This Row],[APreWBkWh]],EnergyImpactLookups[[#This Row],[AStdWBkWh]])</f>
        <v>172.26740000000001</v>
      </c>
      <c r="AL1066">
        <f>IF(EnergyImpactLookups[[#This Row],[MAT]]="AR",EnergyImpactLookups[[#This Row],[APreWBtherm]],EnergyImpactLookups[[#This Row],[AStdWBtherm]])</f>
        <v>0</v>
      </c>
      <c r="AM1066">
        <f>IF(EnergyImpactLookups[[#This Row],[MAT]]="AR",EnergyImpactLookups[[#This Row],[AStdWBkW]],0)</f>
        <v>0</v>
      </c>
      <c r="AN1066">
        <f>IF(EnergyImpactLookups[[#This Row],[MAT]]="AR",EnergyImpactLookups[[#This Row],[AStdWBkWh]],0)</f>
        <v>0</v>
      </c>
      <c r="AO1066">
        <f>IF(EnergyImpactLookups[[#This Row],[MAT]]="AR",EnergyImpactLookups[[#This Row],[AStdWBtherm]],0)</f>
        <v>0</v>
      </c>
    </row>
    <row r="1067" spans="1:41" x14ac:dyDescent="0.3">
      <c r="A1067" t="s">
        <v>578</v>
      </c>
      <c r="B1067" t="s">
        <v>532</v>
      </c>
      <c r="C1067" t="s">
        <v>160</v>
      </c>
      <c r="D1067" t="s">
        <v>717</v>
      </c>
      <c r="E1067" t="s">
        <v>571</v>
      </c>
      <c r="F1067" t="s">
        <v>572</v>
      </c>
      <c r="G1067" t="s">
        <v>343</v>
      </c>
      <c r="H1067" t="s">
        <v>98</v>
      </c>
      <c r="I1067" t="s">
        <v>733</v>
      </c>
      <c r="J1067" t="s">
        <v>567</v>
      </c>
      <c r="K1067" t="s">
        <v>171</v>
      </c>
      <c r="L1067" t="s">
        <v>12</v>
      </c>
      <c r="M1067" t="s">
        <v>536</v>
      </c>
      <c r="N1067" s="1">
        <v>44167</v>
      </c>
      <c r="O1067" t="s">
        <v>95</v>
      </c>
      <c r="P1067" t="s">
        <v>127</v>
      </c>
      <c r="Q1067" t="s">
        <v>113</v>
      </c>
      <c r="R1067" t="s">
        <v>129</v>
      </c>
      <c r="S1067" t="s">
        <v>537</v>
      </c>
      <c r="T1067">
        <v>3.5</v>
      </c>
      <c r="U1067">
        <v>1240</v>
      </c>
      <c r="V1067" t="s">
        <v>8</v>
      </c>
      <c r="W1067">
        <v>288.26190000000003</v>
      </c>
      <c r="X1067">
        <v>0.18859999999999999</v>
      </c>
      <c r="Y1067">
        <v>0</v>
      </c>
      <c r="Z1067">
        <v>230.06720000000001</v>
      </c>
      <c r="AA1067">
        <v>0.15040000000000001</v>
      </c>
      <c r="AB1067">
        <v>0</v>
      </c>
      <c r="AC1067" t="s">
        <v>538</v>
      </c>
      <c r="AD1067">
        <v>1</v>
      </c>
      <c r="AE1067">
        <v>1</v>
      </c>
      <c r="AF1067" t="str">
        <f>IF(EnergyImpactLookups[[#This Row],[MAT]]="AR",EnergyImpactLookups[[#This Row],[APreWBkWh]],"")</f>
        <v/>
      </c>
      <c r="AG1067" t="str">
        <f>IF(EnergyImpactLookups[[#This Row],[MAT]]="AR",EnergyImpactLookups[[#This Row],[APreWBkW]],"")</f>
        <v/>
      </c>
      <c r="AH1067" s="19" t="str">
        <f>IF(EnergyImpactLookups[[#This Row],[MAT]]="AR",EnergyImpactLookups[[#This Row],[APreWBtherm]],"")</f>
        <v/>
      </c>
      <c r="AJ1067">
        <f>IF(EnergyImpactLookups[[#This Row],[MAT]]="AR",EnergyImpactLookups[[#This Row],[APreWBkW]],EnergyImpactLookups[[#This Row],[AStdWBkW]])</f>
        <v>0.15040000000000001</v>
      </c>
      <c r="AK1067">
        <f>IF(EnergyImpactLookups[[#This Row],[MAT]]="AR",EnergyImpactLookups[[#This Row],[APreWBkWh]],EnergyImpactLookups[[#This Row],[AStdWBkWh]])</f>
        <v>230.06720000000001</v>
      </c>
      <c r="AL1067">
        <f>IF(EnergyImpactLookups[[#This Row],[MAT]]="AR",EnergyImpactLookups[[#This Row],[APreWBtherm]],EnergyImpactLookups[[#This Row],[AStdWBtherm]])</f>
        <v>0</v>
      </c>
      <c r="AM1067">
        <f>IF(EnergyImpactLookups[[#This Row],[MAT]]="AR",EnergyImpactLookups[[#This Row],[AStdWBkW]],0)</f>
        <v>0</v>
      </c>
      <c r="AN1067">
        <f>IF(EnergyImpactLookups[[#This Row],[MAT]]="AR",EnergyImpactLookups[[#This Row],[AStdWBkWh]],0)</f>
        <v>0</v>
      </c>
      <c r="AO1067">
        <f>IF(EnergyImpactLookups[[#This Row],[MAT]]="AR",EnergyImpactLookups[[#This Row],[AStdWBtherm]],0)</f>
        <v>0</v>
      </c>
    </row>
    <row r="1068" spans="1:41" x14ac:dyDescent="0.3">
      <c r="A1068" t="s">
        <v>578</v>
      </c>
      <c r="B1068" t="s">
        <v>532</v>
      </c>
      <c r="C1068" t="s">
        <v>160</v>
      </c>
      <c r="D1068" t="s">
        <v>717</v>
      </c>
      <c r="E1068" t="s">
        <v>571</v>
      </c>
      <c r="F1068" t="s">
        <v>572</v>
      </c>
      <c r="G1068" t="s">
        <v>343</v>
      </c>
      <c r="H1068" t="s">
        <v>98</v>
      </c>
      <c r="I1068" t="s">
        <v>733</v>
      </c>
      <c r="J1068" t="s">
        <v>567</v>
      </c>
      <c r="K1068" t="s">
        <v>171</v>
      </c>
      <c r="L1068" t="s">
        <v>12</v>
      </c>
      <c r="M1068" t="s">
        <v>536</v>
      </c>
      <c r="N1068" s="1">
        <v>44167</v>
      </c>
      <c r="O1068" t="s">
        <v>95</v>
      </c>
      <c r="P1068" t="s">
        <v>127</v>
      </c>
      <c r="Q1068" t="s">
        <v>114</v>
      </c>
      <c r="R1068" t="s">
        <v>129</v>
      </c>
      <c r="S1068" t="s">
        <v>537</v>
      </c>
      <c r="T1068">
        <v>3.5</v>
      </c>
      <c r="U1068">
        <v>1240</v>
      </c>
      <c r="V1068" t="s">
        <v>8</v>
      </c>
      <c r="W1068">
        <v>273.4794</v>
      </c>
      <c r="X1068">
        <v>0.2626</v>
      </c>
      <c r="Y1068">
        <v>0</v>
      </c>
      <c r="Z1068">
        <v>218.3081</v>
      </c>
      <c r="AA1068">
        <v>0.2094</v>
      </c>
      <c r="AB1068">
        <v>0</v>
      </c>
      <c r="AC1068" t="s">
        <v>538</v>
      </c>
      <c r="AD1068">
        <v>1</v>
      </c>
      <c r="AE1068">
        <v>1</v>
      </c>
      <c r="AF1068" t="str">
        <f>IF(EnergyImpactLookups[[#This Row],[MAT]]="AR",EnergyImpactLookups[[#This Row],[APreWBkWh]],"")</f>
        <v/>
      </c>
      <c r="AG1068" t="str">
        <f>IF(EnergyImpactLookups[[#This Row],[MAT]]="AR",EnergyImpactLookups[[#This Row],[APreWBkW]],"")</f>
        <v/>
      </c>
      <c r="AH1068" s="19" t="str">
        <f>IF(EnergyImpactLookups[[#This Row],[MAT]]="AR",EnergyImpactLookups[[#This Row],[APreWBtherm]],"")</f>
        <v/>
      </c>
      <c r="AJ1068">
        <f>IF(EnergyImpactLookups[[#This Row],[MAT]]="AR",EnergyImpactLookups[[#This Row],[APreWBkW]],EnergyImpactLookups[[#This Row],[AStdWBkW]])</f>
        <v>0.2094</v>
      </c>
      <c r="AK1068">
        <f>IF(EnergyImpactLookups[[#This Row],[MAT]]="AR",EnergyImpactLookups[[#This Row],[APreWBkWh]],EnergyImpactLookups[[#This Row],[AStdWBkWh]])</f>
        <v>218.3081</v>
      </c>
      <c r="AL1068">
        <f>IF(EnergyImpactLookups[[#This Row],[MAT]]="AR",EnergyImpactLookups[[#This Row],[APreWBtherm]],EnergyImpactLookups[[#This Row],[AStdWBtherm]])</f>
        <v>0</v>
      </c>
      <c r="AM1068">
        <f>IF(EnergyImpactLookups[[#This Row],[MAT]]="AR",EnergyImpactLookups[[#This Row],[AStdWBkW]],0)</f>
        <v>0</v>
      </c>
      <c r="AN1068">
        <f>IF(EnergyImpactLookups[[#This Row],[MAT]]="AR",EnergyImpactLookups[[#This Row],[AStdWBkWh]],0)</f>
        <v>0</v>
      </c>
      <c r="AO1068">
        <f>IF(EnergyImpactLookups[[#This Row],[MAT]]="AR",EnergyImpactLookups[[#This Row],[AStdWBtherm]],0)</f>
        <v>0</v>
      </c>
    </row>
    <row r="1069" spans="1:41" x14ac:dyDescent="0.3">
      <c r="A1069" t="s">
        <v>578</v>
      </c>
      <c r="B1069" t="s">
        <v>532</v>
      </c>
      <c r="C1069" t="s">
        <v>160</v>
      </c>
      <c r="D1069" t="s">
        <v>717</v>
      </c>
      <c r="E1069" t="s">
        <v>571</v>
      </c>
      <c r="F1069" t="s">
        <v>572</v>
      </c>
      <c r="G1069" t="s">
        <v>343</v>
      </c>
      <c r="H1069" t="s">
        <v>98</v>
      </c>
      <c r="I1069" t="s">
        <v>733</v>
      </c>
      <c r="J1069" t="s">
        <v>567</v>
      </c>
      <c r="K1069" t="s">
        <v>171</v>
      </c>
      <c r="L1069" t="s">
        <v>12</v>
      </c>
      <c r="M1069" t="s">
        <v>536</v>
      </c>
      <c r="N1069" s="1">
        <v>44167</v>
      </c>
      <c r="O1069" t="s">
        <v>95</v>
      </c>
      <c r="P1069" t="s">
        <v>127</v>
      </c>
      <c r="Q1069" t="s">
        <v>115</v>
      </c>
      <c r="R1069" t="s">
        <v>129</v>
      </c>
      <c r="S1069" t="s">
        <v>537</v>
      </c>
      <c r="T1069">
        <v>3.5</v>
      </c>
      <c r="U1069">
        <v>1240</v>
      </c>
      <c r="V1069" t="s">
        <v>8</v>
      </c>
      <c r="W1069">
        <v>174.36709999999999</v>
      </c>
      <c r="X1069">
        <v>0.22500000000000001</v>
      </c>
      <c r="Y1069">
        <v>0</v>
      </c>
      <c r="Z1069">
        <v>139.33580000000001</v>
      </c>
      <c r="AA1069">
        <v>0.1794</v>
      </c>
      <c r="AB1069">
        <v>0</v>
      </c>
      <c r="AC1069" t="s">
        <v>538</v>
      </c>
      <c r="AD1069">
        <v>1</v>
      </c>
      <c r="AE1069">
        <v>1</v>
      </c>
      <c r="AF1069" t="str">
        <f>IF(EnergyImpactLookups[[#This Row],[MAT]]="AR",EnergyImpactLookups[[#This Row],[APreWBkWh]],"")</f>
        <v/>
      </c>
      <c r="AG1069" t="str">
        <f>IF(EnergyImpactLookups[[#This Row],[MAT]]="AR",EnergyImpactLookups[[#This Row],[APreWBkW]],"")</f>
        <v/>
      </c>
      <c r="AH1069" s="19" t="str">
        <f>IF(EnergyImpactLookups[[#This Row],[MAT]]="AR",EnergyImpactLookups[[#This Row],[APreWBtherm]],"")</f>
        <v/>
      </c>
      <c r="AJ1069">
        <f>IF(EnergyImpactLookups[[#This Row],[MAT]]="AR",EnergyImpactLookups[[#This Row],[APreWBkW]],EnergyImpactLookups[[#This Row],[AStdWBkW]])</f>
        <v>0.1794</v>
      </c>
      <c r="AK1069">
        <f>IF(EnergyImpactLookups[[#This Row],[MAT]]="AR",EnergyImpactLookups[[#This Row],[APreWBkWh]],EnergyImpactLookups[[#This Row],[AStdWBkWh]])</f>
        <v>139.33580000000001</v>
      </c>
      <c r="AL1069">
        <f>IF(EnergyImpactLookups[[#This Row],[MAT]]="AR",EnergyImpactLookups[[#This Row],[APreWBtherm]],EnergyImpactLookups[[#This Row],[AStdWBtherm]])</f>
        <v>0</v>
      </c>
      <c r="AM1069">
        <f>IF(EnergyImpactLookups[[#This Row],[MAT]]="AR",EnergyImpactLookups[[#This Row],[AStdWBkW]],0)</f>
        <v>0</v>
      </c>
      <c r="AN1069">
        <f>IF(EnergyImpactLookups[[#This Row],[MAT]]="AR",EnergyImpactLookups[[#This Row],[AStdWBkWh]],0)</f>
        <v>0</v>
      </c>
      <c r="AO1069">
        <f>IF(EnergyImpactLookups[[#This Row],[MAT]]="AR",EnergyImpactLookups[[#This Row],[AStdWBtherm]],0)</f>
        <v>0</v>
      </c>
    </row>
    <row r="1070" spans="1:41" x14ac:dyDescent="0.3">
      <c r="A1070" t="s">
        <v>578</v>
      </c>
      <c r="B1070" t="s">
        <v>532</v>
      </c>
      <c r="C1070" t="s">
        <v>160</v>
      </c>
      <c r="D1070" t="s">
        <v>717</v>
      </c>
      <c r="E1070" t="s">
        <v>571</v>
      </c>
      <c r="F1070" t="s">
        <v>572</v>
      </c>
      <c r="G1070" t="s">
        <v>343</v>
      </c>
      <c r="H1070" t="s">
        <v>98</v>
      </c>
      <c r="I1070" t="s">
        <v>733</v>
      </c>
      <c r="J1070" t="s">
        <v>567</v>
      </c>
      <c r="K1070" t="s">
        <v>171</v>
      </c>
      <c r="L1070" t="s">
        <v>12</v>
      </c>
      <c r="M1070" t="s">
        <v>536</v>
      </c>
      <c r="N1070" s="1">
        <v>44167</v>
      </c>
      <c r="O1070" t="s">
        <v>95</v>
      </c>
      <c r="P1070" t="s">
        <v>127</v>
      </c>
      <c r="Q1070" t="s">
        <v>116</v>
      </c>
      <c r="R1070" t="s">
        <v>129</v>
      </c>
      <c r="S1070" t="s">
        <v>537</v>
      </c>
      <c r="T1070">
        <v>3.5</v>
      </c>
      <c r="U1070">
        <v>1240</v>
      </c>
      <c r="V1070" t="s">
        <v>8</v>
      </c>
      <c r="W1070">
        <v>321.89949999999999</v>
      </c>
      <c r="X1070">
        <v>0.25430000000000003</v>
      </c>
      <c r="Y1070">
        <v>0</v>
      </c>
      <c r="Z1070">
        <v>256.92590000000001</v>
      </c>
      <c r="AA1070">
        <v>0.20280000000000001</v>
      </c>
      <c r="AB1070">
        <v>0</v>
      </c>
      <c r="AC1070" t="s">
        <v>538</v>
      </c>
      <c r="AD1070">
        <v>1</v>
      </c>
      <c r="AE1070">
        <v>1</v>
      </c>
      <c r="AF1070" t="str">
        <f>IF(EnergyImpactLookups[[#This Row],[MAT]]="AR",EnergyImpactLookups[[#This Row],[APreWBkWh]],"")</f>
        <v/>
      </c>
      <c r="AG1070" t="str">
        <f>IF(EnergyImpactLookups[[#This Row],[MAT]]="AR",EnergyImpactLookups[[#This Row],[APreWBkW]],"")</f>
        <v/>
      </c>
      <c r="AH1070" s="19" t="str">
        <f>IF(EnergyImpactLookups[[#This Row],[MAT]]="AR",EnergyImpactLookups[[#This Row],[APreWBtherm]],"")</f>
        <v/>
      </c>
      <c r="AJ1070">
        <f>IF(EnergyImpactLookups[[#This Row],[MAT]]="AR",EnergyImpactLookups[[#This Row],[APreWBkW]],EnergyImpactLookups[[#This Row],[AStdWBkW]])</f>
        <v>0.20280000000000001</v>
      </c>
      <c r="AK1070">
        <f>IF(EnergyImpactLookups[[#This Row],[MAT]]="AR",EnergyImpactLookups[[#This Row],[APreWBkWh]],EnergyImpactLookups[[#This Row],[AStdWBkWh]])</f>
        <v>256.92590000000001</v>
      </c>
      <c r="AL1070">
        <f>IF(EnergyImpactLookups[[#This Row],[MAT]]="AR",EnergyImpactLookups[[#This Row],[APreWBtherm]],EnergyImpactLookups[[#This Row],[AStdWBtherm]])</f>
        <v>0</v>
      </c>
      <c r="AM1070">
        <f>IF(EnergyImpactLookups[[#This Row],[MAT]]="AR",EnergyImpactLookups[[#This Row],[AStdWBkW]],0)</f>
        <v>0</v>
      </c>
      <c r="AN1070">
        <f>IF(EnergyImpactLookups[[#This Row],[MAT]]="AR",EnergyImpactLookups[[#This Row],[AStdWBkWh]],0)</f>
        <v>0</v>
      </c>
      <c r="AO1070">
        <f>IF(EnergyImpactLookups[[#This Row],[MAT]]="AR",EnergyImpactLookups[[#This Row],[AStdWBtherm]],0)</f>
        <v>0</v>
      </c>
    </row>
    <row r="1071" spans="1:41" x14ac:dyDescent="0.3">
      <c r="A1071" t="s">
        <v>578</v>
      </c>
      <c r="B1071" t="s">
        <v>532</v>
      </c>
      <c r="C1071" t="s">
        <v>160</v>
      </c>
      <c r="D1071" t="s">
        <v>717</v>
      </c>
      <c r="E1071" t="s">
        <v>571</v>
      </c>
      <c r="F1071" t="s">
        <v>572</v>
      </c>
      <c r="G1071" t="s">
        <v>343</v>
      </c>
      <c r="H1071" t="s">
        <v>98</v>
      </c>
      <c r="I1071" t="s">
        <v>733</v>
      </c>
      <c r="J1071" t="s">
        <v>567</v>
      </c>
      <c r="K1071" t="s">
        <v>171</v>
      </c>
      <c r="L1071" t="s">
        <v>12</v>
      </c>
      <c r="M1071" t="s">
        <v>536</v>
      </c>
      <c r="N1071" s="1">
        <v>44167</v>
      </c>
      <c r="O1071" t="s">
        <v>95</v>
      </c>
      <c r="P1071" t="s">
        <v>127</v>
      </c>
      <c r="Q1071" t="s">
        <v>117</v>
      </c>
      <c r="R1071" t="s">
        <v>129</v>
      </c>
      <c r="S1071" t="s">
        <v>537</v>
      </c>
      <c r="T1071">
        <v>3.5</v>
      </c>
      <c r="U1071">
        <v>1240</v>
      </c>
      <c r="V1071" t="s">
        <v>8</v>
      </c>
      <c r="W1071">
        <v>322.04579999999999</v>
      </c>
      <c r="X1071">
        <v>0.2424</v>
      </c>
      <c r="Y1071">
        <v>0</v>
      </c>
      <c r="Z1071">
        <v>257.06279999999998</v>
      </c>
      <c r="AA1071">
        <v>0.1933</v>
      </c>
      <c r="AB1071">
        <v>0</v>
      </c>
      <c r="AC1071" t="s">
        <v>538</v>
      </c>
      <c r="AD1071">
        <v>1</v>
      </c>
      <c r="AE1071">
        <v>1</v>
      </c>
      <c r="AF1071" t="str">
        <f>IF(EnergyImpactLookups[[#This Row],[MAT]]="AR",EnergyImpactLookups[[#This Row],[APreWBkWh]],"")</f>
        <v/>
      </c>
      <c r="AG1071" t="str">
        <f>IF(EnergyImpactLookups[[#This Row],[MAT]]="AR",EnergyImpactLookups[[#This Row],[APreWBkW]],"")</f>
        <v/>
      </c>
      <c r="AH1071" s="19" t="str">
        <f>IF(EnergyImpactLookups[[#This Row],[MAT]]="AR",EnergyImpactLookups[[#This Row],[APreWBtherm]],"")</f>
        <v/>
      </c>
      <c r="AJ1071">
        <f>IF(EnergyImpactLookups[[#This Row],[MAT]]="AR",EnergyImpactLookups[[#This Row],[APreWBkW]],EnergyImpactLookups[[#This Row],[AStdWBkW]])</f>
        <v>0.1933</v>
      </c>
      <c r="AK1071">
        <f>IF(EnergyImpactLookups[[#This Row],[MAT]]="AR",EnergyImpactLookups[[#This Row],[APreWBkWh]],EnergyImpactLookups[[#This Row],[AStdWBkWh]])</f>
        <v>257.06279999999998</v>
      </c>
      <c r="AL1071">
        <f>IF(EnergyImpactLookups[[#This Row],[MAT]]="AR",EnergyImpactLookups[[#This Row],[APreWBtherm]],EnergyImpactLookups[[#This Row],[AStdWBtherm]])</f>
        <v>0</v>
      </c>
      <c r="AM1071">
        <f>IF(EnergyImpactLookups[[#This Row],[MAT]]="AR",EnergyImpactLookups[[#This Row],[AStdWBkW]],0)</f>
        <v>0</v>
      </c>
      <c r="AN1071">
        <f>IF(EnergyImpactLookups[[#This Row],[MAT]]="AR",EnergyImpactLookups[[#This Row],[AStdWBkWh]],0)</f>
        <v>0</v>
      </c>
      <c r="AO1071">
        <f>IF(EnergyImpactLookups[[#This Row],[MAT]]="AR",EnergyImpactLookups[[#This Row],[AStdWBtherm]],0)</f>
        <v>0</v>
      </c>
    </row>
    <row r="1072" spans="1:41" x14ac:dyDescent="0.3">
      <c r="A1072" t="s">
        <v>578</v>
      </c>
      <c r="B1072" t="s">
        <v>532</v>
      </c>
      <c r="C1072" t="s">
        <v>160</v>
      </c>
      <c r="D1072" t="s">
        <v>717</v>
      </c>
      <c r="E1072" t="s">
        <v>571</v>
      </c>
      <c r="F1072" t="s">
        <v>572</v>
      </c>
      <c r="G1072" t="s">
        <v>343</v>
      </c>
      <c r="H1072" t="s">
        <v>98</v>
      </c>
      <c r="I1072" t="s">
        <v>733</v>
      </c>
      <c r="J1072" t="s">
        <v>567</v>
      </c>
      <c r="K1072" t="s">
        <v>171</v>
      </c>
      <c r="L1072" t="s">
        <v>12</v>
      </c>
      <c r="M1072" t="s">
        <v>536</v>
      </c>
      <c r="N1072" s="1">
        <v>44167</v>
      </c>
      <c r="O1072" t="s">
        <v>95</v>
      </c>
      <c r="P1072" t="s">
        <v>127</v>
      </c>
      <c r="Q1072" t="s">
        <v>118</v>
      </c>
      <c r="R1072" t="s">
        <v>129</v>
      </c>
      <c r="S1072" t="s">
        <v>537</v>
      </c>
      <c r="T1072">
        <v>3.5</v>
      </c>
      <c r="U1072">
        <v>1240</v>
      </c>
      <c r="V1072" t="s">
        <v>8</v>
      </c>
      <c r="W1072">
        <v>493.59059999999999</v>
      </c>
      <c r="X1072">
        <v>0.31319999999999998</v>
      </c>
      <c r="Y1072">
        <v>0</v>
      </c>
      <c r="Z1072">
        <v>393.71359999999999</v>
      </c>
      <c r="AA1072">
        <v>0.24970000000000001</v>
      </c>
      <c r="AB1072">
        <v>0</v>
      </c>
      <c r="AC1072" t="s">
        <v>538</v>
      </c>
      <c r="AD1072">
        <v>1</v>
      </c>
      <c r="AE1072">
        <v>1</v>
      </c>
      <c r="AF1072" t="str">
        <f>IF(EnergyImpactLookups[[#This Row],[MAT]]="AR",EnergyImpactLookups[[#This Row],[APreWBkWh]],"")</f>
        <v/>
      </c>
      <c r="AG1072" t="str">
        <f>IF(EnergyImpactLookups[[#This Row],[MAT]]="AR",EnergyImpactLookups[[#This Row],[APreWBkW]],"")</f>
        <v/>
      </c>
      <c r="AH1072" s="19" t="str">
        <f>IF(EnergyImpactLookups[[#This Row],[MAT]]="AR",EnergyImpactLookups[[#This Row],[APreWBtherm]],"")</f>
        <v/>
      </c>
      <c r="AJ1072">
        <f>IF(EnergyImpactLookups[[#This Row],[MAT]]="AR",EnergyImpactLookups[[#This Row],[APreWBkW]],EnergyImpactLookups[[#This Row],[AStdWBkW]])</f>
        <v>0.24970000000000001</v>
      </c>
      <c r="AK1072">
        <f>IF(EnergyImpactLookups[[#This Row],[MAT]]="AR",EnergyImpactLookups[[#This Row],[APreWBkWh]],EnergyImpactLookups[[#This Row],[AStdWBkWh]])</f>
        <v>393.71359999999999</v>
      </c>
      <c r="AL1072">
        <f>IF(EnergyImpactLookups[[#This Row],[MAT]]="AR",EnergyImpactLookups[[#This Row],[APreWBtherm]],EnergyImpactLookups[[#This Row],[AStdWBtherm]])</f>
        <v>0</v>
      </c>
      <c r="AM1072">
        <f>IF(EnergyImpactLookups[[#This Row],[MAT]]="AR",EnergyImpactLookups[[#This Row],[AStdWBkW]],0)</f>
        <v>0</v>
      </c>
      <c r="AN1072">
        <f>IF(EnergyImpactLookups[[#This Row],[MAT]]="AR",EnergyImpactLookups[[#This Row],[AStdWBkWh]],0)</f>
        <v>0</v>
      </c>
      <c r="AO1072">
        <f>IF(EnergyImpactLookups[[#This Row],[MAT]]="AR",EnergyImpactLookups[[#This Row],[AStdWBtherm]],0)</f>
        <v>0</v>
      </c>
    </row>
    <row r="1073" spans="1:41" x14ac:dyDescent="0.3">
      <c r="A1073" t="s">
        <v>578</v>
      </c>
      <c r="B1073" t="s">
        <v>532</v>
      </c>
      <c r="C1073" t="s">
        <v>160</v>
      </c>
      <c r="D1073" t="s">
        <v>717</v>
      </c>
      <c r="E1073" t="s">
        <v>571</v>
      </c>
      <c r="F1073" t="s">
        <v>572</v>
      </c>
      <c r="G1073" t="s">
        <v>343</v>
      </c>
      <c r="H1073" t="s">
        <v>98</v>
      </c>
      <c r="I1073" t="s">
        <v>733</v>
      </c>
      <c r="J1073" t="s">
        <v>567</v>
      </c>
      <c r="K1073" t="s">
        <v>171</v>
      </c>
      <c r="L1073" t="s">
        <v>12</v>
      </c>
      <c r="M1073" t="s">
        <v>536</v>
      </c>
      <c r="N1073" s="1">
        <v>44167</v>
      </c>
      <c r="O1073" t="s">
        <v>95</v>
      </c>
      <c r="P1073" t="s">
        <v>127</v>
      </c>
      <c r="Q1073" t="s">
        <v>119</v>
      </c>
      <c r="R1073" t="s">
        <v>129</v>
      </c>
      <c r="S1073" t="s">
        <v>537</v>
      </c>
      <c r="T1073">
        <v>3.5</v>
      </c>
      <c r="U1073">
        <v>1240</v>
      </c>
      <c r="V1073" t="s">
        <v>8</v>
      </c>
      <c r="W1073">
        <v>60.434100000000001</v>
      </c>
      <c r="X1073">
        <v>8.6999999999999994E-2</v>
      </c>
      <c r="Y1073">
        <v>0</v>
      </c>
      <c r="Z1073">
        <v>48.6372</v>
      </c>
      <c r="AA1073">
        <v>6.93E-2</v>
      </c>
      <c r="AB1073">
        <v>0</v>
      </c>
      <c r="AC1073" t="s">
        <v>538</v>
      </c>
      <c r="AD1073">
        <v>1</v>
      </c>
      <c r="AE1073">
        <v>1</v>
      </c>
      <c r="AF1073" t="str">
        <f>IF(EnergyImpactLookups[[#This Row],[MAT]]="AR",EnergyImpactLookups[[#This Row],[APreWBkWh]],"")</f>
        <v/>
      </c>
      <c r="AG1073" t="str">
        <f>IF(EnergyImpactLookups[[#This Row],[MAT]]="AR",EnergyImpactLookups[[#This Row],[APreWBkW]],"")</f>
        <v/>
      </c>
      <c r="AH1073" s="19" t="str">
        <f>IF(EnergyImpactLookups[[#This Row],[MAT]]="AR",EnergyImpactLookups[[#This Row],[APreWBtherm]],"")</f>
        <v/>
      </c>
      <c r="AJ1073">
        <f>IF(EnergyImpactLookups[[#This Row],[MAT]]="AR",EnergyImpactLookups[[#This Row],[APreWBkW]],EnergyImpactLookups[[#This Row],[AStdWBkW]])</f>
        <v>6.93E-2</v>
      </c>
      <c r="AK1073">
        <f>IF(EnergyImpactLookups[[#This Row],[MAT]]="AR",EnergyImpactLookups[[#This Row],[APreWBkWh]],EnergyImpactLookups[[#This Row],[AStdWBkWh]])</f>
        <v>48.6372</v>
      </c>
      <c r="AL1073">
        <f>IF(EnergyImpactLookups[[#This Row],[MAT]]="AR",EnergyImpactLookups[[#This Row],[APreWBtherm]],EnergyImpactLookups[[#This Row],[AStdWBtherm]])</f>
        <v>0</v>
      </c>
      <c r="AM1073">
        <f>IF(EnergyImpactLookups[[#This Row],[MAT]]="AR",EnergyImpactLookups[[#This Row],[AStdWBkW]],0)</f>
        <v>0</v>
      </c>
      <c r="AN1073">
        <f>IF(EnergyImpactLookups[[#This Row],[MAT]]="AR",EnergyImpactLookups[[#This Row],[AStdWBkWh]],0)</f>
        <v>0</v>
      </c>
      <c r="AO1073">
        <f>IF(EnergyImpactLookups[[#This Row],[MAT]]="AR",EnergyImpactLookups[[#This Row],[AStdWBtherm]],0)</f>
        <v>0</v>
      </c>
    </row>
    <row r="1074" spans="1:41" x14ac:dyDescent="0.3">
      <c r="A1074" t="s">
        <v>578</v>
      </c>
      <c r="B1074" t="s">
        <v>532</v>
      </c>
      <c r="C1074" t="s">
        <v>160</v>
      </c>
      <c r="D1074" t="s">
        <v>717</v>
      </c>
      <c r="E1074" t="s">
        <v>571</v>
      </c>
      <c r="F1074" t="s">
        <v>572</v>
      </c>
      <c r="G1074" t="s">
        <v>343</v>
      </c>
      <c r="H1074" t="s">
        <v>98</v>
      </c>
      <c r="I1074" t="s">
        <v>733</v>
      </c>
      <c r="J1074" t="s">
        <v>567</v>
      </c>
      <c r="K1074" t="s">
        <v>171</v>
      </c>
      <c r="L1074" t="s">
        <v>12</v>
      </c>
      <c r="M1074" t="s">
        <v>536</v>
      </c>
      <c r="N1074" s="1">
        <v>44167</v>
      </c>
      <c r="O1074" t="s">
        <v>95</v>
      </c>
      <c r="P1074" t="s">
        <v>130</v>
      </c>
      <c r="Q1074" t="s">
        <v>99</v>
      </c>
      <c r="R1074" t="s">
        <v>129</v>
      </c>
      <c r="S1074" t="s">
        <v>537</v>
      </c>
      <c r="T1074">
        <v>1</v>
      </c>
      <c r="U1074">
        <v>999</v>
      </c>
      <c r="V1074" t="s">
        <v>8</v>
      </c>
      <c r="W1074">
        <v>22.164300000000001</v>
      </c>
      <c r="X1074">
        <v>4.1000000000000003E-3</v>
      </c>
      <c r="Y1074">
        <v>0</v>
      </c>
      <c r="Z1074">
        <v>19.225000000000001</v>
      </c>
      <c r="AA1074">
        <v>3.2000000000000002E-3</v>
      </c>
      <c r="AB1074">
        <v>0</v>
      </c>
      <c r="AC1074" t="s">
        <v>538</v>
      </c>
      <c r="AD1074">
        <v>1</v>
      </c>
      <c r="AE1074">
        <v>1</v>
      </c>
      <c r="AF1074" t="str">
        <f>IF(EnergyImpactLookups[[#This Row],[MAT]]="AR",EnergyImpactLookups[[#This Row],[APreWBkWh]],"")</f>
        <v/>
      </c>
      <c r="AG1074" t="str">
        <f>IF(EnergyImpactLookups[[#This Row],[MAT]]="AR",EnergyImpactLookups[[#This Row],[APreWBkW]],"")</f>
        <v/>
      </c>
      <c r="AH1074" s="19" t="str">
        <f>IF(EnergyImpactLookups[[#This Row],[MAT]]="AR",EnergyImpactLookups[[#This Row],[APreWBtherm]],"")</f>
        <v/>
      </c>
      <c r="AJ1074">
        <f>IF(EnergyImpactLookups[[#This Row],[MAT]]="AR",EnergyImpactLookups[[#This Row],[APreWBkW]],EnergyImpactLookups[[#This Row],[AStdWBkW]])</f>
        <v>3.2000000000000002E-3</v>
      </c>
      <c r="AK1074">
        <f>IF(EnergyImpactLookups[[#This Row],[MAT]]="AR",EnergyImpactLookups[[#This Row],[APreWBkWh]],EnergyImpactLookups[[#This Row],[AStdWBkWh]])</f>
        <v>19.225000000000001</v>
      </c>
      <c r="AL1074">
        <f>IF(EnergyImpactLookups[[#This Row],[MAT]]="AR",EnergyImpactLookups[[#This Row],[APreWBtherm]],EnergyImpactLookups[[#This Row],[AStdWBtherm]])</f>
        <v>0</v>
      </c>
      <c r="AM1074">
        <f>IF(EnergyImpactLookups[[#This Row],[MAT]]="AR",EnergyImpactLookups[[#This Row],[AStdWBkW]],0)</f>
        <v>0</v>
      </c>
      <c r="AN1074">
        <f>IF(EnergyImpactLookups[[#This Row],[MAT]]="AR",EnergyImpactLookups[[#This Row],[AStdWBkWh]],0)</f>
        <v>0</v>
      </c>
      <c r="AO1074">
        <f>IF(EnergyImpactLookups[[#This Row],[MAT]]="AR",EnergyImpactLookups[[#This Row],[AStdWBtherm]],0)</f>
        <v>0</v>
      </c>
    </row>
    <row r="1075" spans="1:41" x14ac:dyDescent="0.3">
      <c r="A1075" t="s">
        <v>578</v>
      </c>
      <c r="B1075" t="s">
        <v>532</v>
      </c>
      <c r="C1075" t="s">
        <v>160</v>
      </c>
      <c r="D1075" t="s">
        <v>717</v>
      </c>
      <c r="E1075" t="s">
        <v>571</v>
      </c>
      <c r="F1075" t="s">
        <v>572</v>
      </c>
      <c r="G1075" t="s">
        <v>343</v>
      </c>
      <c r="H1075" t="s">
        <v>98</v>
      </c>
      <c r="I1075" t="s">
        <v>733</v>
      </c>
      <c r="J1075" t="s">
        <v>567</v>
      </c>
      <c r="K1075" t="s">
        <v>171</v>
      </c>
      <c r="L1075" t="s">
        <v>12</v>
      </c>
      <c r="M1075" t="s">
        <v>536</v>
      </c>
      <c r="N1075" s="1">
        <v>44167</v>
      </c>
      <c r="O1075" t="s">
        <v>95</v>
      </c>
      <c r="P1075" t="s">
        <v>130</v>
      </c>
      <c r="Q1075" t="s">
        <v>103</v>
      </c>
      <c r="R1075" t="s">
        <v>129</v>
      </c>
      <c r="S1075" t="s">
        <v>537</v>
      </c>
      <c r="T1075">
        <v>1</v>
      </c>
      <c r="U1075">
        <v>1070</v>
      </c>
      <c r="V1075" t="s">
        <v>8</v>
      </c>
      <c r="W1075">
        <v>81.0154</v>
      </c>
      <c r="X1075">
        <v>0.1545</v>
      </c>
      <c r="Y1075">
        <v>0</v>
      </c>
      <c r="Z1075">
        <v>64.956000000000003</v>
      </c>
      <c r="AA1075">
        <v>0.1232</v>
      </c>
      <c r="AB1075">
        <v>0</v>
      </c>
      <c r="AC1075" t="s">
        <v>538</v>
      </c>
      <c r="AD1075">
        <v>1</v>
      </c>
      <c r="AE1075">
        <v>1</v>
      </c>
      <c r="AF1075" t="str">
        <f>IF(EnergyImpactLookups[[#This Row],[MAT]]="AR",EnergyImpactLookups[[#This Row],[APreWBkWh]],"")</f>
        <v/>
      </c>
      <c r="AG1075" t="str">
        <f>IF(EnergyImpactLookups[[#This Row],[MAT]]="AR",EnergyImpactLookups[[#This Row],[APreWBkW]],"")</f>
        <v/>
      </c>
      <c r="AH1075" s="19" t="str">
        <f>IF(EnergyImpactLookups[[#This Row],[MAT]]="AR",EnergyImpactLookups[[#This Row],[APreWBtherm]],"")</f>
        <v/>
      </c>
      <c r="AJ1075">
        <f>IF(EnergyImpactLookups[[#This Row],[MAT]]="AR",EnergyImpactLookups[[#This Row],[APreWBkW]],EnergyImpactLookups[[#This Row],[AStdWBkW]])</f>
        <v>0.1232</v>
      </c>
      <c r="AK1075">
        <f>IF(EnergyImpactLookups[[#This Row],[MAT]]="AR",EnergyImpactLookups[[#This Row],[APreWBkWh]],EnergyImpactLookups[[#This Row],[AStdWBkWh]])</f>
        <v>64.956000000000003</v>
      </c>
      <c r="AL1075">
        <f>IF(EnergyImpactLookups[[#This Row],[MAT]]="AR",EnergyImpactLookups[[#This Row],[APreWBtherm]],EnergyImpactLookups[[#This Row],[AStdWBtherm]])</f>
        <v>0</v>
      </c>
      <c r="AM1075">
        <f>IF(EnergyImpactLookups[[#This Row],[MAT]]="AR",EnergyImpactLookups[[#This Row],[AStdWBkW]],0)</f>
        <v>0</v>
      </c>
      <c r="AN1075">
        <f>IF(EnergyImpactLookups[[#This Row],[MAT]]="AR",EnergyImpactLookups[[#This Row],[AStdWBkWh]],0)</f>
        <v>0</v>
      </c>
      <c r="AO1075">
        <f>IF(EnergyImpactLookups[[#This Row],[MAT]]="AR",EnergyImpactLookups[[#This Row],[AStdWBtherm]],0)</f>
        <v>0</v>
      </c>
    </row>
    <row r="1076" spans="1:41" x14ac:dyDescent="0.3">
      <c r="A1076" t="s">
        <v>578</v>
      </c>
      <c r="B1076" t="s">
        <v>532</v>
      </c>
      <c r="C1076" t="s">
        <v>160</v>
      </c>
      <c r="D1076" t="s">
        <v>717</v>
      </c>
      <c r="E1076" t="s">
        <v>571</v>
      </c>
      <c r="F1076" t="s">
        <v>572</v>
      </c>
      <c r="G1076" t="s">
        <v>343</v>
      </c>
      <c r="H1076" t="s">
        <v>98</v>
      </c>
      <c r="I1076" t="s">
        <v>733</v>
      </c>
      <c r="J1076" t="s">
        <v>567</v>
      </c>
      <c r="K1076" t="s">
        <v>171</v>
      </c>
      <c r="L1076" t="s">
        <v>12</v>
      </c>
      <c r="M1076" t="s">
        <v>536</v>
      </c>
      <c r="N1076" s="1">
        <v>44167</v>
      </c>
      <c r="O1076" t="s">
        <v>95</v>
      </c>
      <c r="P1076" t="s">
        <v>130</v>
      </c>
      <c r="Q1076" t="s">
        <v>104</v>
      </c>
      <c r="R1076" t="s">
        <v>129</v>
      </c>
      <c r="S1076" t="s">
        <v>537</v>
      </c>
      <c r="T1076">
        <v>1</v>
      </c>
      <c r="U1076">
        <v>999</v>
      </c>
      <c r="V1076" t="s">
        <v>8</v>
      </c>
      <c r="W1076">
        <v>31.755600000000001</v>
      </c>
      <c r="X1076">
        <v>8.0399999999999999E-2</v>
      </c>
      <c r="Y1076">
        <v>0</v>
      </c>
      <c r="Z1076">
        <v>25.630099999999999</v>
      </c>
      <c r="AA1076">
        <v>6.4100000000000004E-2</v>
      </c>
      <c r="AB1076">
        <v>0</v>
      </c>
      <c r="AC1076" t="s">
        <v>538</v>
      </c>
      <c r="AD1076">
        <v>1</v>
      </c>
      <c r="AE1076">
        <v>1</v>
      </c>
      <c r="AF1076" t="str">
        <f>IF(EnergyImpactLookups[[#This Row],[MAT]]="AR",EnergyImpactLookups[[#This Row],[APreWBkWh]],"")</f>
        <v/>
      </c>
      <c r="AG1076" t="str">
        <f>IF(EnergyImpactLookups[[#This Row],[MAT]]="AR",EnergyImpactLookups[[#This Row],[APreWBkW]],"")</f>
        <v/>
      </c>
      <c r="AH1076" s="19" t="str">
        <f>IF(EnergyImpactLookups[[#This Row],[MAT]]="AR",EnergyImpactLookups[[#This Row],[APreWBtherm]],"")</f>
        <v/>
      </c>
      <c r="AJ1076">
        <f>IF(EnergyImpactLookups[[#This Row],[MAT]]="AR",EnergyImpactLookups[[#This Row],[APreWBkW]],EnergyImpactLookups[[#This Row],[AStdWBkW]])</f>
        <v>6.4100000000000004E-2</v>
      </c>
      <c r="AK1076">
        <f>IF(EnergyImpactLookups[[#This Row],[MAT]]="AR",EnergyImpactLookups[[#This Row],[APreWBkWh]],EnergyImpactLookups[[#This Row],[AStdWBkWh]])</f>
        <v>25.630099999999999</v>
      </c>
      <c r="AL1076">
        <f>IF(EnergyImpactLookups[[#This Row],[MAT]]="AR",EnergyImpactLookups[[#This Row],[APreWBtherm]],EnergyImpactLookups[[#This Row],[AStdWBtherm]])</f>
        <v>0</v>
      </c>
      <c r="AM1076">
        <f>IF(EnergyImpactLookups[[#This Row],[MAT]]="AR",EnergyImpactLookups[[#This Row],[AStdWBkW]],0)</f>
        <v>0</v>
      </c>
      <c r="AN1076">
        <f>IF(EnergyImpactLookups[[#This Row],[MAT]]="AR",EnergyImpactLookups[[#This Row],[AStdWBkWh]],0)</f>
        <v>0</v>
      </c>
      <c r="AO1076">
        <f>IF(EnergyImpactLookups[[#This Row],[MAT]]="AR",EnergyImpactLookups[[#This Row],[AStdWBtherm]],0)</f>
        <v>0</v>
      </c>
    </row>
    <row r="1077" spans="1:41" x14ac:dyDescent="0.3">
      <c r="A1077" t="s">
        <v>578</v>
      </c>
      <c r="B1077" t="s">
        <v>532</v>
      </c>
      <c r="C1077" t="s">
        <v>160</v>
      </c>
      <c r="D1077" t="s">
        <v>717</v>
      </c>
      <c r="E1077" t="s">
        <v>571</v>
      </c>
      <c r="F1077" t="s">
        <v>572</v>
      </c>
      <c r="G1077" t="s">
        <v>343</v>
      </c>
      <c r="H1077" t="s">
        <v>98</v>
      </c>
      <c r="I1077" t="s">
        <v>733</v>
      </c>
      <c r="J1077" t="s">
        <v>567</v>
      </c>
      <c r="K1077" t="s">
        <v>171</v>
      </c>
      <c r="L1077" t="s">
        <v>12</v>
      </c>
      <c r="M1077" t="s">
        <v>536</v>
      </c>
      <c r="N1077" s="1">
        <v>44167</v>
      </c>
      <c r="O1077" t="s">
        <v>95</v>
      </c>
      <c r="P1077" t="s">
        <v>130</v>
      </c>
      <c r="Q1077" t="s">
        <v>105</v>
      </c>
      <c r="R1077" t="s">
        <v>129</v>
      </c>
      <c r="S1077" t="s">
        <v>537</v>
      </c>
      <c r="T1077">
        <v>1</v>
      </c>
      <c r="U1077">
        <v>999</v>
      </c>
      <c r="V1077" t="s">
        <v>8</v>
      </c>
      <c r="W1077">
        <v>160.59100000000001</v>
      </c>
      <c r="X1077">
        <v>0.22539999999999999</v>
      </c>
      <c r="Y1077">
        <v>0</v>
      </c>
      <c r="Z1077">
        <v>128.149</v>
      </c>
      <c r="AA1077">
        <v>0.17979999999999999</v>
      </c>
      <c r="AB1077">
        <v>0</v>
      </c>
      <c r="AC1077" t="s">
        <v>538</v>
      </c>
      <c r="AD1077">
        <v>1</v>
      </c>
      <c r="AE1077">
        <v>1</v>
      </c>
      <c r="AF1077" t="str">
        <f>IF(EnergyImpactLookups[[#This Row],[MAT]]="AR",EnergyImpactLookups[[#This Row],[APreWBkWh]],"")</f>
        <v/>
      </c>
      <c r="AG1077" t="str">
        <f>IF(EnergyImpactLookups[[#This Row],[MAT]]="AR",EnergyImpactLookups[[#This Row],[APreWBkW]],"")</f>
        <v/>
      </c>
      <c r="AH1077" s="19" t="str">
        <f>IF(EnergyImpactLookups[[#This Row],[MAT]]="AR",EnergyImpactLookups[[#This Row],[APreWBtherm]],"")</f>
        <v/>
      </c>
      <c r="AJ1077">
        <f>IF(EnergyImpactLookups[[#This Row],[MAT]]="AR",EnergyImpactLookups[[#This Row],[APreWBkW]],EnergyImpactLookups[[#This Row],[AStdWBkW]])</f>
        <v>0.17979999999999999</v>
      </c>
      <c r="AK1077">
        <f>IF(EnergyImpactLookups[[#This Row],[MAT]]="AR",EnergyImpactLookups[[#This Row],[APreWBkWh]],EnergyImpactLookups[[#This Row],[AStdWBkWh]])</f>
        <v>128.149</v>
      </c>
      <c r="AL1077">
        <f>IF(EnergyImpactLookups[[#This Row],[MAT]]="AR",EnergyImpactLookups[[#This Row],[APreWBtherm]],EnergyImpactLookups[[#This Row],[AStdWBtherm]])</f>
        <v>0</v>
      </c>
      <c r="AM1077">
        <f>IF(EnergyImpactLookups[[#This Row],[MAT]]="AR",EnergyImpactLookups[[#This Row],[AStdWBkW]],0)</f>
        <v>0</v>
      </c>
      <c r="AN1077">
        <f>IF(EnergyImpactLookups[[#This Row],[MAT]]="AR",EnergyImpactLookups[[#This Row],[AStdWBkWh]],0)</f>
        <v>0</v>
      </c>
      <c r="AO1077">
        <f>IF(EnergyImpactLookups[[#This Row],[MAT]]="AR",EnergyImpactLookups[[#This Row],[AStdWBtherm]],0)</f>
        <v>0</v>
      </c>
    </row>
    <row r="1078" spans="1:41" x14ac:dyDescent="0.3">
      <c r="A1078" t="s">
        <v>578</v>
      </c>
      <c r="B1078" t="s">
        <v>532</v>
      </c>
      <c r="C1078" t="s">
        <v>160</v>
      </c>
      <c r="D1078" t="s">
        <v>717</v>
      </c>
      <c r="E1078" t="s">
        <v>571</v>
      </c>
      <c r="F1078" t="s">
        <v>572</v>
      </c>
      <c r="G1078" t="s">
        <v>343</v>
      </c>
      <c r="H1078" t="s">
        <v>98</v>
      </c>
      <c r="I1078" t="s">
        <v>733</v>
      </c>
      <c r="J1078" t="s">
        <v>567</v>
      </c>
      <c r="K1078" t="s">
        <v>171</v>
      </c>
      <c r="L1078" t="s">
        <v>12</v>
      </c>
      <c r="M1078" t="s">
        <v>536</v>
      </c>
      <c r="N1078" s="1">
        <v>44167</v>
      </c>
      <c r="O1078" t="s">
        <v>95</v>
      </c>
      <c r="P1078" t="s">
        <v>130</v>
      </c>
      <c r="Q1078" t="s">
        <v>106</v>
      </c>
      <c r="R1078" t="s">
        <v>129</v>
      </c>
      <c r="S1078" t="s">
        <v>537</v>
      </c>
      <c r="T1078">
        <v>1.04</v>
      </c>
      <c r="U1078">
        <v>999</v>
      </c>
      <c r="V1078" t="s">
        <v>8</v>
      </c>
      <c r="W1078">
        <v>37.785800000000002</v>
      </c>
      <c r="X1078">
        <v>4.1500000000000002E-2</v>
      </c>
      <c r="Y1078">
        <v>0</v>
      </c>
      <c r="Z1078">
        <v>30.283100000000001</v>
      </c>
      <c r="AA1078">
        <v>3.3099999999999997E-2</v>
      </c>
      <c r="AB1078">
        <v>0</v>
      </c>
      <c r="AC1078" t="s">
        <v>538</v>
      </c>
      <c r="AD1078">
        <v>1</v>
      </c>
      <c r="AE1078">
        <v>1</v>
      </c>
      <c r="AF1078" t="str">
        <f>IF(EnergyImpactLookups[[#This Row],[MAT]]="AR",EnergyImpactLookups[[#This Row],[APreWBkWh]],"")</f>
        <v/>
      </c>
      <c r="AG1078" t="str">
        <f>IF(EnergyImpactLookups[[#This Row],[MAT]]="AR",EnergyImpactLookups[[#This Row],[APreWBkW]],"")</f>
        <v/>
      </c>
      <c r="AH1078" s="19" t="str">
        <f>IF(EnergyImpactLookups[[#This Row],[MAT]]="AR",EnergyImpactLookups[[#This Row],[APreWBtherm]],"")</f>
        <v/>
      </c>
      <c r="AJ1078">
        <f>IF(EnergyImpactLookups[[#This Row],[MAT]]="AR",EnergyImpactLookups[[#This Row],[APreWBkW]],EnergyImpactLookups[[#This Row],[AStdWBkW]])</f>
        <v>3.3099999999999997E-2</v>
      </c>
      <c r="AK1078">
        <f>IF(EnergyImpactLookups[[#This Row],[MAT]]="AR",EnergyImpactLookups[[#This Row],[APreWBkWh]],EnergyImpactLookups[[#This Row],[AStdWBkWh]])</f>
        <v>30.283100000000001</v>
      </c>
      <c r="AL1078">
        <f>IF(EnergyImpactLookups[[#This Row],[MAT]]="AR",EnergyImpactLookups[[#This Row],[APreWBtherm]],EnergyImpactLookups[[#This Row],[AStdWBtherm]])</f>
        <v>0</v>
      </c>
      <c r="AM1078">
        <f>IF(EnergyImpactLookups[[#This Row],[MAT]]="AR",EnergyImpactLookups[[#This Row],[AStdWBkW]],0)</f>
        <v>0</v>
      </c>
      <c r="AN1078">
        <f>IF(EnergyImpactLookups[[#This Row],[MAT]]="AR",EnergyImpactLookups[[#This Row],[AStdWBkWh]],0)</f>
        <v>0</v>
      </c>
      <c r="AO1078">
        <f>IF(EnergyImpactLookups[[#This Row],[MAT]]="AR",EnergyImpactLookups[[#This Row],[AStdWBtherm]],0)</f>
        <v>0</v>
      </c>
    </row>
    <row r="1079" spans="1:41" x14ac:dyDescent="0.3">
      <c r="A1079" t="s">
        <v>578</v>
      </c>
      <c r="B1079" t="s">
        <v>532</v>
      </c>
      <c r="C1079" t="s">
        <v>160</v>
      </c>
      <c r="D1079" t="s">
        <v>717</v>
      </c>
      <c r="E1079" t="s">
        <v>571</v>
      </c>
      <c r="F1079" t="s">
        <v>572</v>
      </c>
      <c r="G1079" t="s">
        <v>343</v>
      </c>
      <c r="H1079" t="s">
        <v>98</v>
      </c>
      <c r="I1079" t="s">
        <v>733</v>
      </c>
      <c r="J1079" t="s">
        <v>567</v>
      </c>
      <c r="K1079" t="s">
        <v>171</v>
      </c>
      <c r="L1079" t="s">
        <v>12</v>
      </c>
      <c r="M1079" t="s">
        <v>536</v>
      </c>
      <c r="N1079" s="1">
        <v>44167</v>
      </c>
      <c r="O1079" t="s">
        <v>95</v>
      </c>
      <c r="P1079" t="s">
        <v>130</v>
      </c>
      <c r="Q1079" t="s">
        <v>107</v>
      </c>
      <c r="R1079" t="s">
        <v>129</v>
      </c>
      <c r="S1079" t="s">
        <v>537</v>
      </c>
      <c r="T1079">
        <v>1.28</v>
      </c>
      <c r="U1079">
        <v>1210</v>
      </c>
      <c r="V1079" t="s">
        <v>8</v>
      </c>
      <c r="W1079">
        <v>81.442599999999999</v>
      </c>
      <c r="X1079">
        <v>0.10829999999999999</v>
      </c>
      <c r="Y1079">
        <v>0</v>
      </c>
      <c r="Z1079">
        <v>65.152500000000003</v>
      </c>
      <c r="AA1079">
        <v>8.6400000000000005E-2</v>
      </c>
      <c r="AB1079">
        <v>0</v>
      </c>
      <c r="AC1079" t="s">
        <v>538</v>
      </c>
      <c r="AD1079">
        <v>1</v>
      </c>
      <c r="AE1079">
        <v>1</v>
      </c>
      <c r="AF1079" t="str">
        <f>IF(EnergyImpactLookups[[#This Row],[MAT]]="AR",EnergyImpactLookups[[#This Row],[APreWBkWh]],"")</f>
        <v/>
      </c>
      <c r="AG1079" t="str">
        <f>IF(EnergyImpactLookups[[#This Row],[MAT]]="AR",EnergyImpactLookups[[#This Row],[APreWBkW]],"")</f>
        <v/>
      </c>
      <c r="AH1079" s="19" t="str">
        <f>IF(EnergyImpactLookups[[#This Row],[MAT]]="AR",EnergyImpactLookups[[#This Row],[APreWBtherm]],"")</f>
        <v/>
      </c>
      <c r="AJ1079">
        <f>IF(EnergyImpactLookups[[#This Row],[MAT]]="AR",EnergyImpactLookups[[#This Row],[APreWBkW]],EnergyImpactLookups[[#This Row],[AStdWBkW]])</f>
        <v>8.6400000000000005E-2</v>
      </c>
      <c r="AK1079">
        <f>IF(EnergyImpactLookups[[#This Row],[MAT]]="AR",EnergyImpactLookups[[#This Row],[APreWBkWh]],EnergyImpactLookups[[#This Row],[AStdWBkWh]])</f>
        <v>65.152500000000003</v>
      </c>
      <c r="AL1079">
        <f>IF(EnergyImpactLookups[[#This Row],[MAT]]="AR",EnergyImpactLookups[[#This Row],[APreWBtherm]],EnergyImpactLookups[[#This Row],[AStdWBtherm]])</f>
        <v>0</v>
      </c>
      <c r="AM1079">
        <f>IF(EnergyImpactLookups[[#This Row],[MAT]]="AR",EnergyImpactLookups[[#This Row],[AStdWBkW]],0)</f>
        <v>0</v>
      </c>
      <c r="AN1079">
        <f>IF(EnergyImpactLookups[[#This Row],[MAT]]="AR",EnergyImpactLookups[[#This Row],[AStdWBkWh]],0)</f>
        <v>0</v>
      </c>
      <c r="AO1079">
        <f>IF(EnergyImpactLookups[[#This Row],[MAT]]="AR",EnergyImpactLookups[[#This Row],[AStdWBtherm]],0)</f>
        <v>0</v>
      </c>
    </row>
    <row r="1080" spans="1:41" x14ac:dyDescent="0.3">
      <c r="A1080" t="s">
        <v>578</v>
      </c>
      <c r="B1080" t="s">
        <v>532</v>
      </c>
      <c r="C1080" t="s">
        <v>160</v>
      </c>
      <c r="D1080" t="s">
        <v>717</v>
      </c>
      <c r="E1080" t="s">
        <v>571</v>
      </c>
      <c r="F1080" t="s">
        <v>572</v>
      </c>
      <c r="G1080" t="s">
        <v>343</v>
      </c>
      <c r="H1080" t="s">
        <v>98</v>
      </c>
      <c r="I1080" t="s">
        <v>733</v>
      </c>
      <c r="J1080" t="s">
        <v>567</v>
      </c>
      <c r="K1080" t="s">
        <v>171</v>
      </c>
      <c r="L1080" t="s">
        <v>12</v>
      </c>
      <c r="M1080" t="s">
        <v>536</v>
      </c>
      <c r="N1080" s="1">
        <v>44167</v>
      </c>
      <c r="O1080" t="s">
        <v>95</v>
      </c>
      <c r="P1080" t="s">
        <v>130</v>
      </c>
      <c r="Q1080" t="s">
        <v>109</v>
      </c>
      <c r="R1080" t="s">
        <v>129</v>
      </c>
      <c r="S1080" t="s">
        <v>537</v>
      </c>
      <c r="T1080">
        <v>1.1100000000000001</v>
      </c>
      <c r="U1080">
        <v>1210</v>
      </c>
      <c r="V1080" t="s">
        <v>8</v>
      </c>
      <c r="W1080">
        <v>181.5455</v>
      </c>
      <c r="X1080">
        <v>0.17169999999999999</v>
      </c>
      <c r="Y1080">
        <v>0</v>
      </c>
      <c r="Z1080">
        <v>145.00059999999999</v>
      </c>
      <c r="AA1080">
        <v>0.13689999999999999</v>
      </c>
      <c r="AB1080">
        <v>0</v>
      </c>
      <c r="AC1080" t="s">
        <v>538</v>
      </c>
      <c r="AD1080">
        <v>1</v>
      </c>
      <c r="AE1080">
        <v>1</v>
      </c>
      <c r="AF1080" t="str">
        <f>IF(EnergyImpactLookups[[#This Row],[MAT]]="AR",EnergyImpactLookups[[#This Row],[APreWBkWh]],"")</f>
        <v/>
      </c>
      <c r="AG1080" t="str">
        <f>IF(EnergyImpactLookups[[#This Row],[MAT]]="AR",EnergyImpactLookups[[#This Row],[APreWBkW]],"")</f>
        <v/>
      </c>
      <c r="AH1080" s="19" t="str">
        <f>IF(EnergyImpactLookups[[#This Row],[MAT]]="AR",EnergyImpactLookups[[#This Row],[APreWBtherm]],"")</f>
        <v/>
      </c>
      <c r="AJ1080">
        <f>IF(EnergyImpactLookups[[#This Row],[MAT]]="AR",EnergyImpactLookups[[#This Row],[APreWBkW]],EnergyImpactLookups[[#This Row],[AStdWBkW]])</f>
        <v>0.13689999999999999</v>
      </c>
      <c r="AK1080">
        <f>IF(EnergyImpactLookups[[#This Row],[MAT]]="AR",EnergyImpactLookups[[#This Row],[APreWBkWh]],EnergyImpactLookups[[#This Row],[AStdWBkWh]])</f>
        <v>145.00059999999999</v>
      </c>
      <c r="AL1080">
        <f>IF(EnergyImpactLookups[[#This Row],[MAT]]="AR",EnergyImpactLookups[[#This Row],[APreWBtherm]],EnergyImpactLookups[[#This Row],[AStdWBtherm]])</f>
        <v>0</v>
      </c>
      <c r="AM1080">
        <f>IF(EnergyImpactLookups[[#This Row],[MAT]]="AR",EnergyImpactLookups[[#This Row],[AStdWBkW]],0)</f>
        <v>0</v>
      </c>
      <c r="AN1080">
        <f>IF(EnergyImpactLookups[[#This Row],[MAT]]="AR",EnergyImpactLookups[[#This Row],[AStdWBkWh]],0)</f>
        <v>0</v>
      </c>
      <c r="AO1080">
        <f>IF(EnergyImpactLookups[[#This Row],[MAT]]="AR",EnergyImpactLookups[[#This Row],[AStdWBtherm]],0)</f>
        <v>0</v>
      </c>
    </row>
    <row r="1081" spans="1:41" x14ac:dyDescent="0.3">
      <c r="A1081" t="s">
        <v>578</v>
      </c>
      <c r="B1081" t="s">
        <v>532</v>
      </c>
      <c r="C1081" t="s">
        <v>160</v>
      </c>
      <c r="D1081" t="s">
        <v>717</v>
      </c>
      <c r="E1081" t="s">
        <v>571</v>
      </c>
      <c r="F1081" t="s">
        <v>572</v>
      </c>
      <c r="G1081" t="s">
        <v>343</v>
      </c>
      <c r="H1081" t="s">
        <v>98</v>
      </c>
      <c r="I1081" t="s">
        <v>733</v>
      </c>
      <c r="J1081" t="s">
        <v>567</v>
      </c>
      <c r="K1081" t="s">
        <v>171</v>
      </c>
      <c r="L1081" t="s">
        <v>12</v>
      </c>
      <c r="M1081" t="s">
        <v>536</v>
      </c>
      <c r="N1081" s="1">
        <v>44167</v>
      </c>
      <c r="O1081" t="s">
        <v>95</v>
      </c>
      <c r="P1081" t="s">
        <v>130</v>
      </c>
      <c r="Q1081" t="s">
        <v>111</v>
      </c>
      <c r="R1081" t="s">
        <v>129</v>
      </c>
      <c r="S1081" t="s">
        <v>537</v>
      </c>
      <c r="T1081">
        <v>1.19</v>
      </c>
      <c r="U1081">
        <v>1210</v>
      </c>
      <c r="V1081" t="s">
        <v>8</v>
      </c>
      <c r="W1081">
        <v>318.15870000000001</v>
      </c>
      <c r="X1081">
        <v>0.20730000000000001</v>
      </c>
      <c r="Y1081">
        <v>0</v>
      </c>
      <c r="Z1081">
        <v>253.81890000000001</v>
      </c>
      <c r="AA1081">
        <v>0.1653</v>
      </c>
      <c r="AB1081">
        <v>0</v>
      </c>
      <c r="AC1081" t="s">
        <v>538</v>
      </c>
      <c r="AD1081">
        <v>1</v>
      </c>
      <c r="AE1081">
        <v>1</v>
      </c>
      <c r="AF1081" t="str">
        <f>IF(EnergyImpactLookups[[#This Row],[MAT]]="AR",EnergyImpactLookups[[#This Row],[APreWBkWh]],"")</f>
        <v/>
      </c>
      <c r="AG1081" t="str">
        <f>IF(EnergyImpactLookups[[#This Row],[MAT]]="AR",EnergyImpactLookups[[#This Row],[APreWBkW]],"")</f>
        <v/>
      </c>
      <c r="AH1081" s="19" t="str">
        <f>IF(EnergyImpactLookups[[#This Row],[MAT]]="AR",EnergyImpactLookups[[#This Row],[APreWBtherm]],"")</f>
        <v/>
      </c>
      <c r="AJ1081">
        <f>IF(EnergyImpactLookups[[#This Row],[MAT]]="AR",EnergyImpactLookups[[#This Row],[APreWBkW]],EnergyImpactLookups[[#This Row],[AStdWBkW]])</f>
        <v>0.1653</v>
      </c>
      <c r="AK1081">
        <f>IF(EnergyImpactLookups[[#This Row],[MAT]]="AR",EnergyImpactLookups[[#This Row],[APreWBkWh]],EnergyImpactLookups[[#This Row],[AStdWBkWh]])</f>
        <v>253.81890000000001</v>
      </c>
      <c r="AL1081">
        <f>IF(EnergyImpactLookups[[#This Row],[MAT]]="AR",EnergyImpactLookups[[#This Row],[APreWBtherm]],EnergyImpactLookups[[#This Row],[AStdWBtherm]])</f>
        <v>0</v>
      </c>
      <c r="AM1081">
        <f>IF(EnergyImpactLookups[[#This Row],[MAT]]="AR",EnergyImpactLookups[[#This Row],[AStdWBkW]],0)</f>
        <v>0</v>
      </c>
      <c r="AN1081">
        <f>IF(EnergyImpactLookups[[#This Row],[MAT]]="AR",EnergyImpactLookups[[#This Row],[AStdWBkWh]],0)</f>
        <v>0</v>
      </c>
      <c r="AO1081">
        <f>IF(EnergyImpactLookups[[#This Row],[MAT]]="AR",EnergyImpactLookups[[#This Row],[AStdWBtherm]],0)</f>
        <v>0</v>
      </c>
    </row>
    <row r="1082" spans="1:41" x14ac:dyDescent="0.3">
      <c r="A1082" t="s">
        <v>578</v>
      </c>
      <c r="B1082" t="s">
        <v>532</v>
      </c>
      <c r="C1082" t="s">
        <v>160</v>
      </c>
      <c r="D1082" t="s">
        <v>717</v>
      </c>
      <c r="E1082" t="s">
        <v>571</v>
      </c>
      <c r="F1082" t="s">
        <v>572</v>
      </c>
      <c r="G1082" t="s">
        <v>343</v>
      </c>
      <c r="H1082" t="s">
        <v>98</v>
      </c>
      <c r="I1082" t="s">
        <v>733</v>
      </c>
      <c r="J1082" t="s">
        <v>567</v>
      </c>
      <c r="K1082" t="s">
        <v>171</v>
      </c>
      <c r="L1082" t="s">
        <v>12</v>
      </c>
      <c r="M1082" t="s">
        <v>536</v>
      </c>
      <c r="N1082" s="1">
        <v>44167</v>
      </c>
      <c r="O1082" t="s">
        <v>95</v>
      </c>
      <c r="P1082" t="s">
        <v>130</v>
      </c>
      <c r="Q1082" t="s">
        <v>112</v>
      </c>
      <c r="R1082" t="s">
        <v>129</v>
      </c>
      <c r="S1082" t="s">
        <v>537</v>
      </c>
      <c r="T1082">
        <v>1</v>
      </c>
      <c r="U1082">
        <v>1130</v>
      </c>
      <c r="V1082" t="s">
        <v>8</v>
      </c>
      <c r="W1082">
        <v>296.07470000000001</v>
      </c>
      <c r="X1082">
        <v>0.20780000000000001</v>
      </c>
      <c r="Y1082">
        <v>0</v>
      </c>
      <c r="Z1082">
        <v>236.3409</v>
      </c>
      <c r="AA1082">
        <v>0.16569999999999999</v>
      </c>
      <c r="AB1082">
        <v>0</v>
      </c>
      <c r="AC1082" t="s">
        <v>538</v>
      </c>
      <c r="AD1082">
        <v>1</v>
      </c>
      <c r="AE1082">
        <v>1</v>
      </c>
      <c r="AF1082" t="str">
        <f>IF(EnergyImpactLookups[[#This Row],[MAT]]="AR",EnergyImpactLookups[[#This Row],[APreWBkWh]],"")</f>
        <v/>
      </c>
      <c r="AG1082" t="str">
        <f>IF(EnergyImpactLookups[[#This Row],[MAT]]="AR",EnergyImpactLookups[[#This Row],[APreWBkW]],"")</f>
        <v/>
      </c>
      <c r="AH1082" s="19" t="str">
        <f>IF(EnergyImpactLookups[[#This Row],[MAT]]="AR",EnergyImpactLookups[[#This Row],[APreWBtherm]],"")</f>
        <v/>
      </c>
      <c r="AJ1082">
        <f>IF(EnergyImpactLookups[[#This Row],[MAT]]="AR",EnergyImpactLookups[[#This Row],[APreWBkW]],EnergyImpactLookups[[#This Row],[AStdWBkW]])</f>
        <v>0.16569999999999999</v>
      </c>
      <c r="AK1082">
        <f>IF(EnergyImpactLookups[[#This Row],[MAT]]="AR",EnergyImpactLookups[[#This Row],[APreWBkWh]],EnergyImpactLookups[[#This Row],[AStdWBkWh]])</f>
        <v>236.3409</v>
      </c>
      <c r="AL1082">
        <f>IF(EnergyImpactLookups[[#This Row],[MAT]]="AR",EnergyImpactLookups[[#This Row],[APreWBtherm]],EnergyImpactLookups[[#This Row],[AStdWBtherm]])</f>
        <v>0</v>
      </c>
      <c r="AM1082">
        <f>IF(EnergyImpactLookups[[#This Row],[MAT]]="AR",EnergyImpactLookups[[#This Row],[AStdWBkW]],0)</f>
        <v>0</v>
      </c>
      <c r="AN1082">
        <f>IF(EnergyImpactLookups[[#This Row],[MAT]]="AR",EnergyImpactLookups[[#This Row],[AStdWBkWh]],0)</f>
        <v>0</v>
      </c>
      <c r="AO1082">
        <f>IF(EnergyImpactLookups[[#This Row],[MAT]]="AR",EnergyImpactLookups[[#This Row],[AStdWBtherm]],0)</f>
        <v>0</v>
      </c>
    </row>
    <row r="1083" spans="1:41" x14ac:dyDescent="0.3">
      <c r="A1083" t="s">
        <v>578</v>
      </c>
      <c r="B1083" t="s">
        <v>532</v>
      </c>
      <c r="C1083" t="s">
        <v>160</v>
      </c>
      <c r="D1083" t="s">
        <v>717</v>
      </c>
      <c r="E1083" t="s">
        <v>571</v>
      </c>
      <c r="F1083" t="s">
        <v>572</v>
      </c>
      <c r="G1083" t="s">
        <v>343</v>
      </c>
      <c r="H1083" t="s">
        <v>98</v>
      </c>
      <c r="I1083" t="s">
        <v>733</v>
      </c>
      <c r="J1083" t="s">
        <v>567</v>
      </c>
      <c r="K1083" t="s">
        <v>171</v>
      </c>
      <c r="L1083" t="s">
        <v>12</v>
      </c>
      <c r="M1083" t="s">
        <v>536</v>
      </c>
      <c r="N1083" s="1">
        <v>44167</v>
      </c>
      <c r="O1083" t="s">
        <v>95</v>
      </c>
      <c r="P1083" t="s">
        <v>130</v>
      </c>
      <c r="Q1083" t="s">
        <v>113</v>
      </c>
      <c r="R1083" t="s">
        <v>129</v>
      </c>
      <c r="S1083" t="s">
        <v>537</v>
      </c>
      <c r="T1083">
        <v>1</v>
      </c>
      <c r="U1083">
        <v>1070</v>
      </c>
      <c r="V1083" t="s">
        <v>8</v>
      </c>
      <c r="W1083">
        <v>292.48570000000001</v>
      </c>
      <c r="X1083">
        <v>0.23250000000000001</v>
      </c>
      <c r="Y1083">
        <v>0</v>
      </c>
      <c r="Z1083">
        <v>233.39680000000001</v>
      </c>
      <c r="AA1083">
        <v>0.18540000000000001</v>
      </c>
      <c r="AB1083">
        <v>0</v>
      </c>
      <c r="AC1083" t="s">
        <v>538</v>
      </c>
      <c r="AD1083">
        <v>1</v>
      </c>
      <c r="AE1083">
        <v>1</v>
      </c>
      <c r="AF1083" t="str">
        <f>IF(EnergyImpactLookups[[#This Row],[MAT]]="AR",EnergyImpactLookups[[#This Row],[APreWBkWh]],"")</f>
        <v/>
      </c>
      <c r="AG1083" t="str">
        <f>IF(EnergyImpactLookups[[#This Row],[MAT]]="AR",EnergyImpactLookups[[#This Row],[APreWBkW]],"")</f>
        <v/>
      </c>
      <c r="AH1083" s="19" t="str">
        <f>IF(EnergyImpactLookups[[#This Row],[MAT]]="AR",EnergyImpactLookups[[#This Row],[APreWBtherm]],"")</f>
        <v/>
      </c>
      <c r="AJ1083">
        <f>IF(EnergyImpactLookups[[#This Row],[MAT]]="AR",EnergyImpactLookups[[#This Row],[APreWBkW]],EnergyImpactLookups[[#This Row],[AStdWBkW]])</f>
        <v>0.18540000000000001</v>
      </c>
      <c r="AK1083">
        <f>IF(EnergyImpactLookups[[#This Row],[MAT]]="AR",EnergyImpactLookups[[#This Row],[APreWBkWh]],EnergyImpactLookups[[#This Row],[AStdWBkWh]])</f>
        <v>233.39680000000001</v>
      </c>
      <c r="AL1083">
        <f>IF(EnergyImpactLookups[[#This Row],[MAT]]="AR",EnergyImpactLookups[[#This Row],[APreWBtherm]],EnergyImpactLookups[[#This Row],[AStdWBtherm]])</f>
        <v>0</v>
      </c>
      <c r="AM1083">
        <f>IF(EnergyImpactLookups[[#This Row],[MAT]]="AR",EnergyImpactLookups[[#This Row],[AStdWBkW]],0)</f>
        <v>0</v>
      </c>
      <c r="AN1083">
        <f>IF(EnergyImpactLookups[[#This Row],[MAT]]="AR",EnergyImpactLookups[[#This Row],[AStdWBkWh]],0)</f>
        <v>0</v>
      </c>
      <c r="AO1083">
        <f>IF(EnergyImpactLookups[[#This Row],[MAT]]="AR",EnergyImpactLookups[[#This Row],[AStdWBtherm]],0)</f>
        <v>0</v>
      </c>
    </row>
    <row r="1084" spans="1:41" x14ac:dyDescent="0.3">
      <c r="A1084" t="s">
        <v>578</v>
      </c>
      <c r="B1084" t="s">
        <v>532</v>
      </c>
      <c r="C1084" t="s">
        <v>160</v>
      </c>
      <c r="D1084" t="s">
        <v>717</v>
      </c>
      <c r="E1084" t="s">
        <v>571</v>
      </c>
      <c r="F1084" t="s">
        <v>572</v>
      </c>
      <c r="G1084" t="s">
        <v>343</v>
      </c>
      <c r="H1084" t="s">
        <v>98</v>
      </c>
      <c r="I1084" t="s">
        <v>733</v>
      </c>
      <c r="J1084" t="s">
        <v>567</v>
      </c>
      <c r="K1084" t="s">
        <v>171</v>
      </c>
      <c r="L1084" t="s">
        <v>12</v>
      </c>
      <c r="M1084" t="s">
        <v>536</v>
      </c>
      <c r="N1084" s="1">
        <v>44167</v>
      </c>
      <c r="O1084" t="s">
        <v>95</v>
      </c>
      <c r="P1084" t="s">
        <v>130</v>
      </c>
      <c r="Q1084" t="s">
        <v>114</v>
      </c>
      <c r="R1084" t="s">
        <v>129</v>
      </c>
      <c r="S1084" t="s">
        <v>537</v>
      </c>
      <c r="T1084">
        <v>1</v>
      </c>
      <c r="U1084">
        <v>1070</v>
      </c>
      <c r="V1084" t="s">
        <v>8</v>
      </c>
      <c r="W1084">
        <v>423.62119999999999</v>
      </c>
      <c r="X1084">
        <v>0.3468</v>
      </c>
      <c r="Y1084">
        <v>0</v>
      </c>
      <c r="Z1084">
        <v>338.31360000000001</v>
      </c>
      <c r="AA1084">
        <v>0.27650000000000002</v>
      </c>
      <c r="AB1084">
        <v>0</v>
      </c>
      <c r="AC1084" t="s">
        <v>538</v>
      </c>
      <c r="AD1084">
        <v>1</v>
      </c>
      <c r="AE1084">
        <v>1</v>
      </c>
      <c r="AF1084" t="str">
        <f>IF(EnergyImpactLookups[[#This Row],[MAT]]="AR",EnergyImpactLookups[[#This Row],[APreWBkWh]],"")</f>
        <v/>
      </c>
      <c r="AG1084" t="str">
        <f>IF(EnergyImpactLookups[[#This Row],[MAT]]="AR",EnergyImpactLookups[[#This Row],[APreWBkW]],"")</f>
        <v/>
      </c>
      <c r="AH1084" s="19" t="str">
        <f>IF(EnergyImpactLookups[[#This Row],[MAT]]="AR",EnergyImpactLookups[[#This Row],[APreWBtherm]],"")</f>
        <v/>
      </c>
      <c r="AJ1084">
        <f>IF(EnergyImpactLookups[[#This Row],[MAT]]="AR",EnergyImpactLookups[[#This Row],[APreWBkW]],EnergyImpactLookups[[#This Row],[AStdWBkW]])</f>
        <v>0.27650000000000002</v>
      </c>
      <c r="AK1084">
        <f>IF(EnergyImpactLookups[[#This Row],[MAT]]="AR",EnergyImpactLookups[[#This Row],[APreWBkWh]],EnergyImpactLookups[[#This Row],[AStdWBkWh]])</f>
        <v>338.31360000000001</v>
      </c>
      <c r="AL1084">
        <f>IF(EnergyImpactLookups[[#This Row],[MAT]]="AR",EnergyImpactLookups[[#This Row],[APreWBtherm]],EnergyImpactLookups[[#This Row],[AStdWBtherm]])</f>
        <v>0</v>
      </c>
      <c r="AM1084">
        <f>IF(EnergyImpactLookups[[#This Row],[MAT]]="AR",EnergyImpactLookups[[#This Row],[AStdWBkW]],0)</f>
        <v>0</v>
      </c>
      <c r="AN1084">
        <f>IF(EnergyImpactLookups[[#This Row],[MAT]]="AR",EnergyImpactLookups[[#This Row],[AStdWBkWh]],0)</f>
        <v>0</v>
      </c>
      <c r="AO1084">
        <f>IF(EnergyImpactLookups[[#This Row],[MAT]]="AR",EnergyImpactLookups[[#This Row],[AStdWBtherm]],0)</f>
        <v>0</v>
      </c>
    </row>
    <row r="1085" spans="1:41" x14ac:dyDescent="0.3">
      <c r="A1085" t="s">
        <v>578</v>
      </c>
      <c r="B1085" t="s">
        <v>532</v>
      </c>
      <c r="C1085" t="s">
        <v>160</v>
      </c>
      <c r="D1085" t="s">
        <v>717</v>
      </c>
      <c r="E1085" t="s">
        <v>571</v>
      </c>
      <c r="F1085" t="s">
        <v>572</v>
      </c>
      <c r="G1085" t="s">
        <v>343</v>
      </c>
      <c r="H1085" t="s">
        <v>98</v>
      </c>
      <c r="I1085" t="s">
        <v>733</v>
      </c>
      <c r="J1085" t="s">
        <v>567</v>
      </c>
      <c r="K1085" t="s">
        <v>171</v>
      </c>
      <c r="L1085" t="s">
        <v>12</v>
      </c>
      <c r="M1085" t="s">
        <v>536</v>
      </c>
      <c r="N1085" s="1">
        <v>44167</v>
      </c>
      <c r="O1085" t="s">
        <v>95</v>
      </c>
      <c r="P1085" t="s">
        <v>130</v>
      </c>
      <c r="Q1085" t="s">
        <v>115</v>
      </c>
      <c r="R1085" t="s">
        <v>129</v>
      </c>
      <c r="S1085" t="s">
        <v>537</v>
      </c>
      <c r="T1085">
        <v>1</v>
      </c>
      <c r="U1085">
        <v>1070</v>
      </c>
      <c r="V1085" t="s">
        <v>8</v>
      </c>
      <c r="W1085">
        <v>237.91730000000001</v>
      </c>
      <c r="X1085">
        <v>0.29110000000000003</v>
      </c>
      <c r="Y1085">
        <v>0</v>
      </c>
      <c r="Z1085">
        <v>190.03919999999999</v>
      </c>
      <c r="AA1085">
        <v>0.2321</v>
      </c>
      <c r="AB1085">
        <v>0</v>
      </c>
      <c r="AC1085" t="s">
        <v>538</v>
      </c>
      <c r="AD1085">
        <v>1</v>
      </c>
      <c r="AE1085">
        <v>1</v>
      </c>
      <c r="AF1085" t="str">
        <f>IF(EnergyImpactLookups[[#This Row],[MAT]]="AR",EnergyImpactLookups[[#This Row],[APreWBkWh]],"")</f>
        <v/>
      </c>
      <c r="AG1085" t="str">
        <f>IF(EnergyImpactLookups[[#This Row],[MAT]]="AR",EnergyImpactLookups[[#This Row],[APreWBkW]],"")</f>
        <v/>
      </c>
      <c r="AH1085" s="19" t="str">
        <f>IF(EnergyImpactLookups[[#This Row],[MAT]]="AR",EnergyImpactLookups[[#This Row],[APreWBtherm]],"")</f>
        <v/>
      </c>
      <c r="AJ1085">
        <f>IF(EnergyImpactLookups[[#This Row],[MAT]]="AR",EnergyImpactLookups[[#This Row],[APreWBkW]],EnergyImpactLookups[[#This Row],[AStdWBkW]])</f>
        <v>0.2321</v>
      </c>
      <c r="AK1085">
        <f>IF(EnergyImpactLookups[[#This Row],[MAT]]="AR",EnergyImpactLookups[[#This Row],[APreWBkWh]],EnergyImpactLookups[[#This Row],[AStdWBkWh]])</f>
        <v>190.03919999999999</v>
      </c>
      <c r="AL1085">
        <f>IF(EnergyImpactLookups[[#This Row],[MAT]]="AR",EnergyImpactLookups[[#This Row],[APreWBtherm]],EnergyImpactLookups[[#This Row],[AStdWBtherm]])</f>
        <v>0</v>
      </c>
      <c r="AM1085">
        <f>IF(EnergyImpactLookups[[#This Row],[MAT]]="AR",EnergyImpactLookups[[#This Row],[AStdWBkW]],0)</f>
        <v>0</v>
      </c>
      <c r="AN1085">
        <f>IF(EnergyImpactLookups[[#This Row],[MAT]]="AR",EnergyImpactLookups[[#This Row],[AStdWBkWh]],0)</f>
        <v>0</v>
      </c>
      <c r="AO1085">
        <f>IF(EnergyImpactLookups[[#This Row],[MAT]]="AR",EnergyImpactLookups[[#This Row],[AStdWBtherm]],0)</f>
        <v>0</v>
      </c>
    </row>
    <row r="1086" spans="1:41" x14ac:dyDescent="0.3">
      <c r="A1086" t="s">
        <v>578</v>
      </c>
      <c r="B1086" t="s">
        <v>532</v>
      </c>
      <c r="C1086" t="s">
        <v>160</v>
      </c>
      <c r="D1086" t="s">
        <v>717</v>
      </c>
      <c r="E1086" t="s">
        <v>571</v>
      </c>
      <c r="F1086" t="s">
        <v>572</v>
      </c>
      <c r="G1086" t="s">
        <v>343</v>
      </c>
      <c r="H1086" t="s">
        <v>98</v>
      </c>
      <c r="I1086" t="s">
        <v>733</v>
      </c>
      <c r="J1086" t="s">
        <v>567</v>
      </c>
      <c r="K1086" t="s">
        <v>171</v>
      </c>
      <c r="L1086" t="s">
        <v>12</v>
      </c>
      <c r="M1086" t="s">
        <v>536</v>
      </c>
      <c r="N1086" s="1">
        <v>44167</v>
      </c>
      <c r="O1086" t="s">
        <v>95</v>
      </c>
      <c r="P1086" t="s">
        <v>130</v>
      </c>
      <c r="Q1086" t="s">
        <v>116</v>
      </c>
      <c r="R1086" t="s">
        <v>129</v>
      </c>
      <c r="S1086" t="s">
        <v>537</v>
      </c>
      <c r="T1086">
        <v>1</v>
      </c>
      <c r="U1086">
        <v>1070</v>
      </c>
      <c r="V1086" t="s">
        <v>8</v>
      </c>
      <c r="W1086">
        <v>457.78769999999997</v>
      </c>
      <c r="X1086">
        <v>0.3115</v>
      </c>
      <c r="Y1086">
        <v>0</v>
      </c>
      <c r="Z1086">
        <v>365.36</v>
      </c>
      <c r="AA1086">
        <v>0.24840000000000001</v>
      </c>
      <c r="AB1086">
        <v>0</v>
      </c>
      <c r="AC1086" t="s">
        <v>538</v>
      </c>
      <c r="AD1086">
        <v>1</v>
      </c>
      <c r="AE1086">
        <v>1</v>
      </c>
      <c r="AF1086" t="str">
        <f>IF(EnergyImpactLookups[[#This Row],[MAT]]="AR",EnergyImpactLookups[[#This Row],[APreWBkWh]],"")</f>
        <v/>
      </c>
      <c r="AG1086" t="str">
        <f>IF(EnergyImpactLookups[[#This Row],[MAT]]="AR",EnergyImpactLookups[[#This Row],[APreWBkW]],"")</f>
        <v/>
      </c>
      <c r="AH1086" s="19" t="str">
        <f>IF(EnergyImpactLookups[[#This Row],[MAT]]="AR",EnergyImpactLookups[[#This Row],[APreWBtherm]],"")</f>
        <v/>
      </c>
      <c r="AJ1086">
        <f>IF(EnergyImpactLookups[[#This Row],[MAT]]="AR",EnergyImpactLookups[[#This Row],[APreWBkW]],EnergyImpactLookups[[#This Row],[AStdWBkW]])</f>
        <v>0.24840000000000001</v>
      </c>
      <c r="AK1086">
        <f>IF(EnergyImpactLookups[[#This Row],[MAT]]="AR",EnergyImpactLookups[[#This Row],[APreWBkWh]],EnergyImpactLookups[[#This Row],[AStdWBkWh]])</f>
        <v>365.36</v>
      </c>
      <c r="AL1086">
        <f>IF(EnergyImpactLookups[[#This Row],[MAT]]="AR",EnergyImpactLookups[[#This Row],[APreWBtherm]],EnergyImpactLookups[[#This Row],[AStdWBtherm]])</f>
        <v>0</v>
      </c>
      <c r="AM1086">
        <f>IF(EnergyImpactLookups[[#This Row],[MAT]]="AR",EnergyImpactLookups[[#This Row],[AStdWBkW]],0)</f>
        <v>0</v>
      </c>
      <c r="AN1086">
        <f>IF(EnergyImpactLookups[[#This Row],[MAT]]="AR",EnergyImpactLookups[[#This Row],[AStdWBkWh]],0)</f>
        <v>0</v>
      </c>
      <c r="AO1086">
        <f>IF(EnergyImpactLookups[[#This Row],[MAT]]="AR",EnergyImpactLookups[[#This Row],[AStdWBtherm]],0)</f>
        <v>0</v>
      </c>
    </row>
    <row r="1087" spans="1:41" x14ac:dyDescent="0.3">
      <c r="A1087" t="s">
        <v>578</v>
      </c>
      <c r="B1087" t="s">
        <v>532</v>
      </c>
      <c r="C1087" t="s">
        <v>160</v>
      </c>
      <c r="D1087" t="s">
        <v>717</v>
      </c>
      <c r="E1087" t="s">
        <v>571</v>
      </c>
      <c r="F1087" t="s">
        <v>572</v>
      </c>
      <c r="G1087" t="s">
        <v>343</v>
      </c>
      <c r="H1087" t="s">
        <v>98</v>
      </c>
      <c r="I1087" t="s">
        <v>733</v>
      </c>
      <c r="J1087" t="s">
        <v>567</v>
      </c>
      <c r="K1087" t="s">
        <v>171</v>
      </c>
      <c r="L1087" t="s">
        <v>12</v>
      </c>
      <c r="M1087" t="s">
        <v>536</v>
      </c>
      <c r="N1087" s="1">
        <v>44167</v>
      </c>
      <c r="O1087" t="s">
        <v>95</v>
      </c>
      <c r="P1087" t="s">
        <v>130</v>
      </c>
      <c r="Q1087" t="s">
        <v>117</v>
      </c>
      <c r="R1087" t="s">
        <v>129</v>
      </c>
      <c r="S1087" t="s">
        <v>537</v>
      </c>
      <c r="T1087">
        <v>1.07</v>
      </c>
      <c r="U1087">
        <v>1090</v>
      </c>
      <c r="V1087" t="s">
        <v>8</v>
      </c>
      <c r="W1087">
        <v>476.96050000000002</v>
      </c>
      <c r="X1087">
        <v>0.31230000000000002</v>
      </c>
      <c r="Y1087">
        <v>0</v>
      </c>
      <c r="Z1087">
        <v>381.01479999999998</v>
      </c>
      <c r="AA1087">
        <v>0.24909999999999999</v>
      </c>
      <c r="AB1087">
        <v>0</v>
      </c>
      <c r="AC1087" t="s">
        <v>538</v>
      </c>
      <c r="AD1087">
        <v>1</v>
      </c>
      <c r="AE1087">
        <v>1</v>
      </c>
      <c r="AF1087" t="str">
        <f>IF(EnergyImpactLookups[[#This Row],[MAT]]="AR",EnergyImpactLookups[[#This Row],[APreWBkWh]],"")</f>
        <v/>
      </c>
      <c r="AG1087" t="str">
        <f>IF(EnergyImpactLookups[[#This Row],[MAT]]="AR",EnergyImpactLookups[[#This Row],[APreWBkW]],"")</f>
        <v/>
      </c>
      <c r="AH1087" s="19" t="str">
        <f>IF(EnergyImpactLookups[[#This Row],[MAT]]="AR",EnergyImpactLookups[[#This Row],[APreWBtherm]],"")</f>
        <v/>
      </c>
      <c r="AJ1087">
        <f>IF(EnergyImpactLookups[[#This Row],[MAT]]="AR",EnergyImpactLookups[[#This Row],[APreWBkW]],EnergyImpactLookups[[#This Row],[AStdWBkW]])</f>
        <v>0.24909999999999999</v>
      </c>
      <c r="AK1087">
        <f>IF(EnergyImpactLookups[[#This Row],[MAT]]="AR",EnergyImpactLookups[[#This Row],[APreWBkWh]],EnergyImpactLookups[[#This Row],[AStdWBkWh]])</f>
        <v>381.01479999999998</v>
      </c>
      <c r="AL1087">
        <f>IF(EnergyImpactLookups[[#This Row],[MAT]]="AR",EnergyImpactLookups[[#This Row],[APreWBtherm]],EnergyImpactLookups[[#This Row],[AStdWBtherm]])</f>
        <v>0</v>
      </c>
      <c r="AM1087">
        <f>IF(EnergyImpactLookups[[#This Row],[MAT]]="AR",EnergyImpactLookups[[#This Row],[AStdWBkW]],0)</f>
        <v>0</v>
      </c>
      <c r="AN1087">
        <f>IF(EnergyImpactLookups[[#This Row],[MAT]]="AR",EnergyImpactLookups[[#This Row],[AStdWBkWh]],0)</f>
        <v>0</v>
      </c>
      <c r="AO1087">
        <f>IF(EnergyImpactLookups[[#This Row],[MAT]]="AR",EnergyImpactLookups[[#This Row],[AStdWBtherm]],0)</f>
        <v>0</v>
      </c>
    </row>
    <row r="1088" spans="1:41" x14ac:dyDescent="0.3">
      <c r="A1088" t="s">
        <v>578</v>
      </c>
      <c r="B1088" t="s">
        <v>532</v>
      </c>
      <c r="C1088" t="s">
        <v>160</v>
      </c>
      <c r="D1088" t="s">
        <v>717</v>
      </c>
      <c r="E1088" t="s">
        <v>571</v>
      </c>
      <c r="F1088" t="s">
        <v>572</v>
      </c>
      <c r="G1088" t="s">
        <v>343</v>
      </c>
      <c r="H1088" t="s">
        <v>98</v>
      </c>
      <c r="I1088" t="s">
        <v>733</v>
      </c>
      <c r="J1088" t="s">
        <v>567</v>
      </c>
      <c r="K1088" t="s">
        <v>171</v>
      </c>
      <c r="L1088" t="s">
        <v>12</v>
      </c>
      <c r="M1088" t="s">
        <v>536</v>
      </c>
      <c r="N1088" s="1">
        <v>44167</v>
      </c>
      <c r="O1088" t="s">
        <v>95</v>
      </c>
      <c r="P1088" t="s">
        <v>130</v>
      </c>
      <c r="Q1088" t="s">
        <v>118</v>
      </c>
      <c r="R1088" t="s">
        <v>129</v>
      </c>
      <c r="S1088" t="s">
        <v>537</v>
      </c>
      <c r="T1088">
        <v>1.1499999999999999</v>
      </c>
      <c r="U1088">
        <v>1090</v>
      </c>
      <c r="V1088" t="s">
        <v>8</v>
      </c>
      <c r="W1088">
        <v>679.35220000000004</v>
      </c>
      <c r="X1088">
        <v>0.35849999999999999</v>
      </c>
      <c r="Y1088">
        <v>0</v>
      </c>
      <c r="Z1088">
        <v>541.93179999999995</v>
      </c>
      <c r="AA1088">
        <v>0.2858</v>
      </c>
      <c r="AB1088">
        <v>0</v>
      </c>
      <c r="AC1088" t="s">
        <v>538</v>
      </c>
      <c r="AD1088">
        <v>1</v>
      </c>
      <c r="AE1088">
        <v>1</v>
      </c>
      <c r="AF1088" t="str">
        <f>IF(EnergyImpactLookups[[#This Row],[MAT]]="AR",EnergyImpactLookups[[#This Row],[APreWBkWh]],"")</f>
        <v/>
      </c>
      <c r="AG1088" t="str">
        <f>IF(EnergyImpactLookups[[#This Row],[MAT]]="AR",EnergyImpactLookups[[#This Row],[APreWBkW]],"")</f>
        <v/>
      </c>
      <c r="AH1088" s="19" t="str">
        <f>IF(EnergyImpactLookups[[#This Row],[MAT]]="AR",EnergyImpactLookups[[#This Row],[APreWBtherm]],"")</f>
        <v/>
      </c>
      <c r="AJ1088">
        <f>IF(EnergyImpactLookups[[#This Row],[MAT]]="AR",EnergyImpactLookups[[#This Row],[APreWBkW]],EnergyImpactLookups[[#This Row],[AStdWBkW]])</f>
        <v>0.2858</v>
      </c>
      <c r="AK1088">
        <f>IF(EnergyImpactLookups[[#This Row],[MAT]]="AR",EnergyImpactLookups[[#This Row],[APreWBkWh]],EnergyImpactLookups[[#This Row],[AStdWBkWh]])</f>
        <v>541.93179999999995</v>
      </c>
      <c r="AL1088">
        <f>IF(EnergyImpactLookups[[#This Row],[MAT]]="AR",EnergyImpactLookups[[#This Row],[APreWBtherm]],EnergyImpactLookups[[#This Row],[AStdWBtherm]])</f>
        <v>0</v>
      </c>
      <c r="AM1088">
        <f>IF(EnergyImpactLookups[[#This Row],[MAT]]="AR",EnergyImpactLookups[[#This Row],[AStdWBkW]],0)</f>
        <v>0</v>
      </c>
      <c r="AN1088">
        <f>IF(EnergyImpactLookups[[#This Row],[MAT]]="AR",EnergyImpactLookups[[#This Row],[AStdWBkWh]],0)</f>
        <v>0</v>
      </c>
      <c r="AO1088">
        <f>IF(EnergyImpactLookups[[#This Row],[MAT]]="AR",EnergyImpactLookups[[#This Row],[AStdWBtherm]],0)</f>
        <v>0</v>
      </c>
    </row>
    <row r="1089" spans="1:41" x14ac:dyDescent="0.3">
      <c r="A1089" t="s">
        <v>578</v>
      </c>
      <c r="B1089" t="s">
        <v>532</v>
      </c>
      <c r="C1089" t="s">
        <v>160</v>
      </c>
      <c r="D1089" t="s">
        <v>717</v>
      </c>
      <c r="E1089" t="s">
        <v>571</v>
      </c>
      <c r="F1089" t="s">
        <v>572</v>
      </c>
      <c r="G1089" t="s">
        <v>343</v>
      </c>
      <c r="H1089" t="s">
        <v>98</v>
      </c>
      <c r="I1089" t="s">
        <v>733</v>
      </c>
      <c r="J1089" t="s">
        <v>567</v>
      </c>
      <c r="K1089" t="s">
        <v>171</v>
      </c>
      <c r="L1089" t="s">
        <v>12</v>
      </c>
      <c r="M1089" t="s">
        <v>536</v>
      </c>
      <c r="N1089" s="1">
        <v>44167</v>
      </c>
      <c r="O1089" t="s">
        <v>95</v>
      </c>
      <c r="P1089" t="s">
        <v>130</v>
      </c>
      <c r="Q1089" t="s">
        <v>119</v>
      </c>
      <c r="R1089" t="s">
        <v>129</v>
      </c>
      <c r="S1089" t="s">
        <v>537</v>
      </c>
      <c r="T1089">
        <v>1</v>
      </c>
      <c r="U1089">
        <v>999</v>
      </c>
      <c r="V1089" t="s">
        <v>8</v>
      </c>
      <c r="W1089">
        <v>224.81389999999999</v>
      </c>
      <c r="X1089">
        <v>0.17829999999999999</v>
      </c>
      <c r="Y1089">
        <v>0</v>
      </c>
      <c r="Z1089">
        <v>180.5847</v>
      </c>
      <c r="AA1089">
        <v>0.1421</v>
      </c>
      <c r="AB1089">
        <v>0</v>
      </c>
      <c r="AC1089" t="s">
        <v>538</v>
      </c>
      <c r="AD1089">
        <v>1</v>
      </c>
      <c r="AE1089">
        <v>1</v>
      </c>
      <c r="AF1089" t="str">
        <f>IF(EnergyImpactLookups[[#This Row],[MAT]]="AR",EnergyImpactLookups[[#This Row],[APreWBkWh]],"")</f>
        <v/>
      </c>
      <c r="AG1089" t="str">
        <f>IF(EnergyImpactLookups[[#This Row],[MAT]]="AR",EnergyImpactLookups[[#This Row],[APreWBkW]],"")</f>
        <v/>
      </c>
      <c r="AH1089" s="19" t="str">
        <f>IF(EnergyImpactLookups[[#This Row],[MAT]]="AR",EnergyImpactLookups[[#This Row],[APreWBtherm]],"")</f>
        <v/>
      </c>
      <c r="AJ1089">
        <f>IF(EnergyImpactLookups[[#This Row],[MAT]]="AR",EnergyImpactLookups[[#This Row],[APreWBkW]],EnergyImpactLookups[[#This Row],[AStdWBkW]])</f>
        <v>0.1421</v>
      </c>
      <c r="AK1089">
        <f>IF(EnergyImpactLookups[[#This Row],[MAT]]="AR",EnergyImpactLookups[[#This Row],[APreWBkWh]],EnergyImpactLookups[[#This Row],[AStdWBkWh]])</f>
        <v>180.5847</v>
      </c>
      <c r="AL1089">
        <f>IF(EnergyImpactLookups[[#This Row],[MAT]]="AR",EnergyImpactLookups[[#This Row],[APreWBtherm]],EnergyImpactLookups[[#This Row],[AStdWBtherm]])</f>
        <v>0</v>
      </c>
      <c r="AM1089">
        <f>IF(EnergyImpactLookups[[#This Row],[MAT]]="AR",EnergyImpactLookups[[#This Row],[AStdWBkW]],0)</f>
        <v>0</v>
      </c>
      <c r="AN1089">
        <f>IF(EnergyImpactLookups[[#This Row],[MAT]]="AR",EnergyImpactLookups[[#This Row],[AStdWBkWh]],0)</f>
        <v>0</v>
      </c>
      <c r="AO1089">
        <f>IF(EnergyImpactLookups[[#This Row],[MAT]]="AR",EnergyImpactLookups[[#This Row],[AStdWBtherm]],0)</f>
        <v>0</v>
      </c>
    </row>
    <row r="1090" spans="1:41" x14ac:dyDescent="0.3">
      <c r="A1090" t="s">
        <v>578</v>
      </c>
      <c r="B1090" t="s">
        <v>532</v>
      </c>
      <c r="C1090" t="s">
        <v>160</v>
      </c>
      <c r="D1090" t="s">
        <v>717</v>
      </c>
      <c r="E1090" t="s">
        <v>571</v>
      </c>
      <c r="F1090" t="s">
        <v>572</v>
      </c>
      <c r="G1090" t="s">
        <v>343</v>
      </c>
      <c r="H1090" t="s">
        <v>98</v>
      </c>
      <c r="I1090" t="s">
        <v>733</v>
      </c>
      <c r="J1090" t="s">
        <v>567</v>
      </c>
      <c r="K1090" t="s">
        <v>171</v>
      </c>
      <c r="L1090" t="s">
        <v>12</v>
      </c>
      <c r="M1090" t="s">
        <v>536</v>
      </c>
      <c r="N1090" s="1">
        <v>44167</v>
      </c>
      <c r="O1090" t="s">
        <v>95</v>
      </c>
      <c r="P1090" t="s">
        <v>131</v>
      </c>
      <c r="Q1090" t="s">
        <v>99</v>
      </c>
      <c r="R1090" t="s">
        <v>129</v>
      </c>
      <c r="S1090" t="s">
        <v>537</v>
      </c>
      <c r="T1090">
        <v>2.33</v>
      </c>
      <c r="U1090">
        <v>2300</v>
      </c>
      <c r="V1090" t="s">
        <v>8</v>
      </c>
      <c r="W1090">
        <v>16.6983</v>
      </c>
      <c r="X1090">
        <v>0</v>
      </c>
      <c r="Y1090">
        <v>0</v>
      </c>
      <c r="Z1090">
        <v>13.8026</v>
      </c>
      <c r="AA1090">
        <v>0</v>
      </c>
      <c r="AB1090">
        <v>0</v>
      </c>
      <c r="AC1090" t="s">
        <v>538</v>
      </c>
      <c r="AD1090">
        <v>1</v>
      </c>
      <c r="AE1090">
        <v>1</v>
      </c>
      <c r="AF1090" t="str">
        <f>IF(EnergyImpactLookups[[#This Row],[MAT]]="AR",EnergyImpactLookups[[#This Row],[APreWBkWh]],"")</f>
        <v/>
      </c>
      <c r="AG1090" t="str">
        <f>IF(EnergyImpactLookups[[#This Row],[MAT]]="AR",EnergyImpactLookups[[#This Row],[APreWBkW]],"")</f>
        <v/>
      </c>
      <c r="AH1090" s="19" t="str">
        <f>IF(EnergyImpactLookups[[#This Row],[MAT]]="AR",EnergyImpactLookups[[#This Row],[APreWBtherm]],"")</f>
        <v/>
      </c>
      <c r="AJ1090">
        <f>IF(EnergyImpactLookups[[#This Row],[MAT]]="AR",EnergyImpactLookups[[#This Row],[APreWBkW]],EnergyImpactLookups[[#This Row],[AStdWBkW]])</f>
        <v>0</v>
      </c>
      <c r="AK1090">
        <f>IF(EnergyImpactLookups[[#This Row],[MAT]]="AR",EnergyImpactLookups[[#This Row],[APreWBkWh]],EnergyImpactLookups[[#This Row],[AStdWBkWh]])</f>
        <v>13.8026</v>
      </c>
      <c r="AL1090">
        <f>IF(EnergyImpactLookups[[#This Row],[MAT]]="AR",EnergyImpactLookups[[#This Row],[APreWBtherm]],EnergyImpactLookups[[#This Row],[AStdWBtherm]])</f>
        <v>0</v>
      </c>
      <c r="AM1090">
        <f>IF(EnergyImpactLookups[[#This Row],[MAT]]="AR",EnergyImpactLookups[[#This Row],[AStdWBkW]],0)</f>
        <v>0</v>
      </c>
      <c r="AN1090">
        <f>IF(EnergyImpactLookups[[#This Row],[MAT]]="AR",EnergyImpactLookups[[#This Row],[AStdWBkWh]],0)</f>
        <v>0</v>
      </c>
      <c r="AO1090">
        <f>IF(EnergyImpactLookups[[#This Row],[MAT]]="AR",EnergyImpactLookups[[#This Row],[AStdWBtherm]],0)</f>
        <v>0</v>
      </c>
    </row>
    <row r="1091" spans="1:41" x14ac:dyDescent="0.3">
      <c r="A1091" t="s">
        <v>578</v>
      </c>
      <c r="B1091" t="s">
        <v>532</v>
      </c>
      <c r="C1091" t="s">
        <v>160</v>
      </c>
      <c r="D1091" t="s">
        <v>717</v>
      </c>
      <c r="E1091" t="s">
        <v>571</v>
      </c>
      <c r="F1091" t="s">
        <v>572</v>
      </c>
      <c r="G1091" t="s">
        <v>343</v>
      </c>
      <c r="H1091" t="s">
        <v>98</v>
      </c>
      <c r="I1091" t="s">
        <v>733</v>
      </c>
      <c r="J1091" t="s">
        <v>567</v>
      </c>
      <c r="K1091" t="s">
        <v>171</v>
      </c>
      <c r="L1091" t="s">
        <v>12</v>
      </c>
      <c r="M1091" t="s">
        <v>536</v>
      </c>
      <c r="N1091" s="1">
        <v>44167</v>
      </c>
      <c r="O1091" t="s">
        <v>95</v>
      </c>
      <c r="P1091" t="s">
        <v>131</v>
      </c>
      <c r="Q1091" t="s">
        <v>103</v>
      </c>
      <c r="R1091" t="s">
        <v>129</v>
      </c>
      <c r="S1091" t="s">
        <v>537</v>
      </c>
      <c r="T1091">
        <v>2.21</v>
      </c>
      <c r="U1091">
        <v>1950</v>
      </c>
      <c r="V1091" t="s">
        <v>8</v>
      </c>
      <c r="W1091">
        <v>66.985200000000006</v>
      </c>
      <c r="X1091">
        <v>0.1527</v>
      </c>
      <c r="Y1091">
        <v>0</v>
      </c>
      <c r="Z1091">
        <v>54.0124</v>
      </c>
      <c r="AA1091">
        <v>0.1217</v>
      </c>
      <c r="AB1091">
        <v>0</v>
      </c>
      <c r="AC1091" t="s">
        <v>538</v>
      </c>
      <c r="AD1091">
        <v>1</v>
      </c>
      <c r="AE1091">
        <v>1</v>
      </c>
      <c r="AF1091" t="str">
        <f>IF(EnergyImpactLookups[[#This Row],[MAT]]="AR",EnergyImpactLookups[[#This Row],[APreWBkWh]],"")</f>
        <v/>
      </c>
      <c r="AG1091" t="str">
        <f>IF(EnergyImpactLookups[[#This Row],[MAT]]="AR",EnergyImpactLookups[[#This Row],[APreWBkW]],"")</f>
        <v/>
      </c>
      <c r="AH1091" s="19" t="str">
        <f>IF(EnergyImpactLookups[[#This Row],[MAT]]="AR",EnergyImpactLookups[[#This Row],[APreWBtherm]],"")</f>
        <v/>
      </c>
      <c r="AJ1091">
        <f>IF(EnergyImpactLookups[[#This Row],[MAT]]="AR",EnergyImpactLookups[[#This Row],[APreWBkW]],EnergyImpactLookups[[#This Row],[AStdWBkW]])</f>
        <v>0.1217</v>
      </c>
      <c r="AK1091">
        <f>IF(EnergyImpactLookups[[#This Row],[MAT]]="AR",EnergyImpactLookups[[#This Row],[APreWBkWh]],EnergyImpactLookups[[#This Row],[AStdWBkWh]])</f>
        <v>54.0124</v>
      </c>
      <c r="AL1091">
        <f>IF(EnergyImpactLookups[[#This Row],[MAT]]="AR",EnergyImpactLookups[[#This Row],[APreWBtherm]],EnergyImpactLookups[[#This Row],[AStdWBtherm]])</f>
        <v>0</v>
      </c>
      <c r="AM1091">
        <f>IF(EnergyImpactLookups[[#This Row],[MAT]]="AR",EnergyImpactLookups[[#This Row],[AStdWBkW]],0)</f>
        <v>0</v>
      </c>
      <c r="AN1091">
        <f>IF(EnergyImpactLookups[[#This Row],[MAT]]="AR",EnergyImpactLookups[[#This Row],[AStdWBkWh]],0)</f>
        <v>0</v>
      </c>
      <c r="AO1091">
        <f>IF(EnergyImpactLookups[[#This Row],[MAT]]="AR",EnergyImpactLookups[[#This Row],[AStdWBtherm]],0)</f>
        <v>0</v>
      </c>
    </row>
    <row r="1092" spans="1:41" x14ac:dyDescent="0.3">
      <c r="A1092" t="s">
        <v>578</v>
      </c>
      <c r="B1092" t="s">
        <v>532</v>
      </c>
      <c r="C1092" t="s">
        <v>160</v>
      </c>
      <c r="D1092" t="s">
        <v>717</v>
      </c>
      <c r="E1092" t="s">
        <v>571</v>
      </c>
      <c r="F1092" t="s">
        <v>572</v>
      </c>
      <c r="G1092" t="s">
        <v>343</v>
      </c>
      <c r="H1092" t="s">
        <v>98</v>
      </c>
      <c r="I1092" t="s">
        <v>733</v>
      </c>
      <c r="J1092" t="s">
        <v>567</v>
      </c>
      <c r="K1092" t="s">
        <v>171</v>
      </c>
      <c r="L1092" t="s">
        <v>12</v>
      </c>
      <c r="M1092" t="s">
        <v>536</v>
      </c>
      <c r="N1092" s="1">
        <v>44167</v>
      </c>
      <c r="O1092" t="s">
        <v>95</v>
      </c>
      <c r="P1092" t="s">
        <v>131</v>
      </c>
      <c r="Q1092" t="s">
        <v>104</v>
      </c>
      <c r="R1092" t="s">
        <v>129</v>
      </c>
      <c r="S1092" t="s">
        <v>537</v>
      </c>
      <c r="T1092">
        <v>3.23</v>
      </c>
      <c r="U1092">
        <v>2300</v>
      </c>
      <c r="V1092" t="s">
        <v>8</v>
      </c>
      <c r="W1092">
        <v>27.373000000000001</v>
      </c>
      <c r="X1092">
        <v>0.1103</v>
      </c>
      <c r="Y1092">
        <v>0</v>
      </c>
      <c r="Z1092">
        <v>22.0136</v>
      </c>
      <c r="AA1092">
        <v>8.7999999999999995E-2</v>
      </c>
      <c r="AB1092">
        <v>0</v>
      </c>
      <c r="AC1092" t="s">
        <v>538</v>
      </c>
      <c r="AD1092">
        <v>1</v>
      </c>
      <c r="AE1092">
        <v>1</v>
      </c>
      <c r="AF1092" t="str">
        <f>IF(EnergyImpactLookups[[#This Row],[MAT]]="AR",EnergyImpactLookups[[#This Row],[APreWBkWh]],"")</f>
        <v/>
      </c>
      <c r="AG1092" t="str">
        <f>IF(EnergyImpactLookups[[#This Row],[MAT]]="AR",EnergyImpactLookups[[#This Row],[APreWBkW]],"")</f>
        <v/>
      </c>
      <c r="AH1092" s="19" t="str">
        <f>IF(EnergyImpactLookups[[#This Row],[MAT]]="AR",EnergyImpactLookups[[#This Row],[APreWBtherm]],"")</f>
        <v/>
      </c>
      <c r="AJ1092">
        <f>IF(EnergyImpactLookups[[#This Row],[MAT]]="AR",EnergyImpactLookups[[#This Row],[APreWBkW]],EnergyImpactLookups[[#This Row],[AStdWBkW]])</f>
        <v>8.7999999999999995E-2</v>
      </c>
      <c r="AK1092">
        <f>IF(EnergyImpactLookups[[#This Row],[MAT]]="AR",EnergyImpactLookups[[#This Row],[APreWBkWh]],EnergyImpactLookups[[#This Row],[AStdWBkWh]])</f>
        <v>22.0136</v>
      </c>
      <c r="AL1092">
        <f>IF(EnergyImpactLookups[[#This Row],[MAT]]="AR",EnergyImpactLookups[[#This Row],[APreWBtherm]],EnergyImpactLookups[[#This Row],[AStdWBtherm]])</f>
        <v>0</v>
      </c>
      <c r="AM1092">
        <f>IF(EnergyImpactLookups[[#This Row],[MAT]]="AR",EnergyImpactLookups[[#This Row],[AStdWBkW]],0)</f>
        <v>0</v>
      </c>
      <c r="AN1092">
        <f>IF(EnergyImpactLookups[[#This Row],[MAT]]="AR",EnergyImpactLookups[[#This Row],[AStdWBkWh]],0)</f>
        <v>0</v>
      </c>
      <c r="AO1092">
        <f>IF(EnergyImpactLookups[[#This Row],[MAT]]="AR",EnergyImpactLookups[[#This Row],[AStdWBtherm]],0)</f>
        <v>0</v>
      </c>
    </row>
    <row r="1093" spans="1:41" x14ac:dyDescent="0.3">
      <c r="A1093" t="s">
        <v>578</v>
      </c>
      <c r="B1093" t="s">
        <v>532</v>
      </c>
      <c r="C1093" t="s">
        <v>160</v>
      </c>
      <c r="D1093" t="s">
        <v>717</v>
      </c>
      <c r="E1093" t="s">
        <v>571</v>
      </c>
      <c r="F1093" t="s">
        <v>572</v>
      </c>
      <c r="G1093" t="s">
        <v>343</v>
      </c>
      <c r="H1093" t="s">
        <v>98</v>
      </c>
      <c r="I1093" t="s">
        <v>733</v>
      </c>
      <c r="J1093" t="s">
        <v>567</v>
      </c>
      <c r="K1093" t="s">
        <v>171</v>
      </c>
      <c r="L1093" t="s">
        <v>12</v>
      </c>
      <c r="M1093" t="s">
        <v>536</v>
      </c>
      <c r="N1093" s="1">
        <v>44167</v>
      </c>
      <c r="O1093" t="s">
        <v>95</v>
      </c>
      <c r="P1093" t="s">
        <v>131</v>
      </c>
      <c r="Q1093" t="s">
        <v>105</v>
      </c>
      <c r="R1093" t="s">
        <v>129</v>
      </c>
      <c r="S1093" t="s">
        <v>537</v>
      </c>
      <c r="T1093">
        <v>3.17</v>
      </c>
      <c r="U1093">
        <v>2300</v>
      </c>
      <c r="V1093" t="s">
        <v>8</v>
      </c>
      <c r="W1093">
        <v>95.506200000000007</v>
      </c>
      <c r="X1093">
        <v>0.16400000000000001</v>
      </c>
      <c r="Y1093">
        <v>0</v>
      </c>
      <c r="Z1093">
        <v>76.361199999999997</v>
      </c>
      <c r="AA1093">
        <v>0.1308</v>
      </c>
      <c r="AB1093">
        <v>0</v>
      </c>
      <c r="AC1093" t="s">
        <v>538</v>
      </c>
      <c r="AD1093">
        <v>1</v>
      </c>
      <c r="AE1093">
        <v>1</v>
      </c>
      <c r="AF1093" t="str">
        <f>IF(EnergyImpactLookups[[#This Row],[MAT]]="AR",EnergyImpactLookups[[#This Row],[APreWBkWh]],"")</f>
        <v/>
      </c>
      <c r="AG1093" t="str">
        <f>IF(EnergyImpactLookups[[#This Row],[MAT]]="AR",EnergyImpactLookups[[#This Row],[APreWBkW]],"")</f>
        <v/>
      </c>
      <c r="AH1093" s="19" t="str">
        <f>IF(EnergyImpactLookups[[#This Row],[MAT]]="AR",EnergyImpactLookups[[#This Row],[APreWBtherm]],"")</f>
        <v/>
      </c>
      <c r="AJ1093">
        <f>IF(EnergyImpactLookups[[#This Row],[MAT]]="AR",EnergyImpactLookups[[#This Row],[APreWBkW]],EnergyImpactLookups[[#This Row],[AStdWBkW]])</f>
        <v>0.1308</v>
      </c>
      <c r="AK1093">
        <f>IF(EnergyImpactLookups[[#This Row],[MAT]]="AR",EnergyImpactLookups[[#This Row],[APreWBkWh]],EnergyImpactLookups[[#This Row],[AStdWBkWh]])</f>
        <v>76.361199999999997</v>
      </c>
      <c r="AL1093">
        <f>IF(EnergyImpactLookups[[#This Row],[MAT]]="AR",EnergyImpactLookups[[#This Row],[APreWBtherm]],EnergyImpactLookups[[#This Row],[AStdWBtherm]])</f>
        <v>0</v>
      </c>
      <c r="AM1093">
        <f>IF(EnergyImpactLookups[[#This Row],[MAT]]="AR",EnergyImpactLookups[[#This Row],[AStdWBkW]],0)</f>
        <v>0</v>
      </c>
      <c r="AN1093">
        <f>IF(EnergyImpactLookups[[#This Row],[MAT]]="AR",EnergyImpactLookups[[#This Row],[AStdWBkWh]],0)</f>
        <v>0</v>
      </c>
      <c r="AO1093">
        <f>IF(EnergyImpactLookups[[#This Row],[MAT]]="AR",EnergyImpactLookups[[#This Row],[AStdWBtherm]],0)</f>
        <v>0</v>
      </c>
    </row>
    <row r="1094" spans="1:41" x14ac:dyDescent="0.3">
      <c r="A1094" t="s">
        <v>578</v>
      </c>
      <c r="B1094" t="s">
        <v>532</v>
      </c>
      <c r="C1094" t="s">
        <v>160</v>
      </c>
      <c r="D1094" t="s">
        <v>717</v>
      </c>
      <c r="E1094" t="s">
        <v>571</v>
      </c>
      <c r="F1094" t="s">
        <v>572</v>
      </c>
      <c r="G1094" t="s">
        <v>343</v>
      </c>
      <c r="H1094" t="s">
        <v>98</v>
      </c>
      <c r="I1094" t="s">
        <v>733</v>
      </c>
      <c r="J1094" t="s">
        <v>567</v>
      </c>
      <c r="K1094" t="s">
        <v>171</v>
      </c>
      <c r="L1094" t="s">
        <v>12</v>
      </c>
      <c r="M1094" t="s">
        <v>536</v>
      </c>
      <c r="N1094" s="1">
        <v>44167</v>
      </c>
      <c r="O1094" t="s">
        <v>95</v>
      </c>
      <c r="P1094" t="s">
        <v>131</v>
      </c>
      <c r="Q1094" t="s">
        <v>106</v>
      </c>
      <c r="R1094" t="s">
        <v>129</v>
      </c>
      <c r="S1094" t="s">
        <v>537</v>
      </c>
      <c r="T1094">
        <v>3.55</v>
      </c>
      <c r="U1094">
        <v>2300</v>
      </c>
      <c r="V1094" t="s">
        <v>8</v>
      </c>
      <c r="W1094">
        <v>15.827500000000001</v>
      </c>
      <c r="X1094">
        <v>5.5E-2</v>
      </c>
      <c r="Y1094">
        <v>0</v>
      </c>
      <c r="Z1094">
        <v>12.791600000000001</v>
      </c>
      <c r="AA1094">
        <v>4.3900000000000002E-2</v>
      </c>
      <c r="AB1094">
        <v>0</v>
      </c>
      <c r="AC1094" t="s">
        <v>538</v>
      </c>
      <c r="AD1094">
        <v>1</v>
      </c>
      <c r="AE1094">
        <v>1</v>
      </c>
      <c r="AF1094" t="str">
        <f>IF(EnergyImpactLookups[[#This Row],[MAT]]="AR",EnergyImpactLookups[[#This Row],[APreWBkWh]],"")</f>
        <v/>
      </c>
      <c r="AG1094" t="str">
        <f>IF(EnergyImpactLookups[[#This Row],[MAT]]="AR",EnergyImpactLookups[[#This Row],[APreWBkW]],"")</f>
        <v/>
      </c>
      <c r="AH1094" s="19" t="str">
        <f>IF(EnergyImpactLookups[[#This Row],[MAT]]="AR",EnergyImpactLookups[[#This Row],[APreWBtherm]],"")</f>
        <v/>
      </c>
      <c r="AJ1094">
        <f>IF(EnergyImpactLookups[[#This Row],[MAT]]="AR",EnergyImpactLookups[[#This Row],[APreWBkW]],EnergyImpactLookups[[#This Row],[AStdWBkW]])</f>
        <v>4.3900000000000002E-2</v>
      </c>
      <c r="AK1094">
        <f>IF(EnergyImpactLookups[[#This Row],[MAT]]="AR",EnergyImpactLookups[[#This Row],[APreWBkWh]],EnergyImpactLookups[[#This Row],[AStdWBkWh]])</f>
        <v>12.791600000000001</v>
      </c>
      <c r="AL1094">
        <f>IF(EnergyImpactLookups[[#This Row],[MAT]]="AR",EnergyImpactLookups[[#This Row],[APreWBtherm]],EnergyImpactLookups[[#This Row],[AStdWBtherm]])</f>
        <v>0</v>
      </c>
      <c r="AM1094">
        <f>IF(EnergyImpactLookups[[#This Row],[MAT]]="AR",EnergyImpactLookups[[#This Row],[AStdWBkW]],0)</f>
        <v>0</v>
      </c>
      <c r="AN1094">
        <f>IF(EnergyImpactLookups[[#This Row],[MAT]]="AR",EnergyImpactLookups[[#This Row],[AStdWBkWh]],0)</f>
        <v>0</v>
      </c>
      <c r="AO1094">
        <f>IF(EnergyImpactLookups[[#This Row],[MAT]]="AR",EnergyImpactLookups[[#This Row],[AStdWBtherm]],0)</f>
        <v>0</v>
      </c>
    </row>
    <row r="1095" spans="1:41" x14ac:dyDescent="0.3">
      <c r="A1095" t="s">
        <v>578</v>
      </c>
      <c r="B1095" t="s">
        <v>532</v>
      </c>
      <c r="C1095" t="s">
        <v>160</v>
      </c>
      <c r="D1095" t="s">
        <v>717</v>
      </c>
      <c r="E1095" t="s">
        <v>571</v>
      </c>
      <c r="F1095" t="s">
        <v>572</v>
      </c>
      <c r="G1095" t="s">
        <v>343</v>
      </c>
      <c r="H1095" t="s">
        <v>98</v>
      </c>
      <c r="I1095" t="s">
        <v>733</v>
      </c>
      <c r="J1095" t="s">
        <v>567</v>
      </c>
      <c r="K1095" t="s">
        <v>171</v>
      </c>
      <c r="L1095" t="s">
        <v>12</v>
      </c>
      <c r="M1095" t="s">
        <v>536</v>
      </c>
      <c r="N1095" s="1">
        <v>44167</v>
      </c>
      <c r="O1095" t="s">
        <v>95</v>
      </c>
      <c r="P1095" t="s">
        <v>131</v>
      </c>
      <c r="Q1095" t="s">
        <v>107</v>
      </c>
      <c r="R1095" t="s">
        <v>129</v>
      </c>
      <c r="S1095" t="s">
        <v>537</v>
      </c>
      <c r="T1095">
        <v>4.01</v>
      </c>
      <c r="U1095">
        <v>2390</v>
      </c>
      <c r="V1095" t="s">
        <v>8</v>
      </c>
      <c r="W1095">
        <v>58.433700000000002</v>
      </c>
      <c r="X1095">
        <v>6.7699999999999996E-2</v>
      </c>
      <c r="Y1095">
        <v>0</v>
      </c>
      <c r="Z1095">
        <v>46.747</v>
      </c>
      <c r="AA1095">
        <v>5.3900000000000003E-2</v>
      </c>
      <c r="AB1095">
        <v>0</v>
      </c>
      <c r="AC1095" t="s">
        <v>538</v>
      </c>
      <c r="AD1095">
        <v>1</v>
      </c>
      <c r="AE1095">
        <v>1</v>
      </c>
      <c r="AF1095" t="str">
        <f>IF(EnergyImpactLookups[[#This Row],[MAT]]="AR",EnergyImpactLookups[[#This Row],[APreWBkWh]],"")</f>
        <v/>
      </c>
      <c r="AG1095" t="str">
        <f>IF(EnergyImpactLookups[[#This Row],[MAT]]="AR",EnergyImpactLookups[[#This Row],[APreWBkW]],"")</f>
        <v/>
      </c>
      <c r="AH1095" s="19" t="str">
        <f>IF(EnergyImpactLookups[[#This Row],[MAT]]="AR",EnergyImpactLookups[[#This Row],[APreWBtherm]],"")</f>
        <v/>
      </c>
      <c r="AJ1095">
        <f>IF(EnergyImpactLookups[[#This Row],[MAT]]="AR",EnergyImpactLookups[[#This Row],[APreWBkW]],EnergyImpactLookups[[#This Row],[AStdWBkW]])</f>
        <v>5.3900000000000003E-2</v>
      </c>
      <c r="AK1095">
        <f>IF(EnergyImpactLookups[[#This Row],[MAT]]="AR",EnergyImpactLookups[[#This Row],[APreWBkWh]],EnergyImpactLookups[[#This Row],[AStdWBkWh]])</f>
        <v>46.747</v>
      </c>
      <c r="AL1095">
        <f>IF(EnergyImpactLookups[[#This Row],[MAT]]="AR",EnergyImpactLookups[[#This Row],[APreWBtherm]],EnergyImpactLookups[[#This Row],[AStdWBtherm]])</f>
        <v>0</v>
      </c>
      <c r="AM1095">
        <f>IF(EnergyImpactLookups[[#This Row],[MAT]]="AR",EnergyImpactLookups[[#This Row],[AStdWBkW]],0)</f>
        <v>0</v>
      </c>
      <c r="AN1095">
        <f>IF(EnergyImpactLookups[[#This Row],[MAT]]="AR",EnergyImpactLookups[[#This Row],[AStdWBkWh]],0)</f>
        <v>0</v>
      </c>
      <c r="AO1095">
        <f>IF(EnergyImpactLookups[[#This Row],[MAT]]="AR",EnergyImpactLookups[[#This Row],[AStdWBtherm]],0)</f>
        <v>0</v>
      </c>
    </row>
    <row r="1096" spans="1:41" x14ac:dyDescent="0.3">
      <c r="A1096" t="s">
        <v>578</v>
      </c>
      <c r="B1096" t="s">
        <v>532</v>
      </c>
      <c r="C1096" t="s">
        <v>160</v>
      </c>
      <c r="D1096" t="s">
        <v>717</v>
      </c>
      <c r="E1096" t="s">
        <v>571</v>
      </c>
      <c r="F1096" t="s">
        <v>572</v>
      </c>
      <c r="G1096" t="s">
        <v>343</v>
      </c>
      <c r="H1096" t="s">
        <v>98</v>
      </c>
      <c r="I1096" t="s">
        <v>733</v>
      </c>
      <c r="J1096" t="s">
        <v>567</v>
      </c>
      <c r="K1096" t="s">
        <v>171</v>
      </c>
      <c r="L1096" t="s">
        <v>12</v>
      </c>
      <c r="M1096" t="s">
        <v>536</v>
      </c>
      <c r="N1096" s="1">
        <v>44167</v>
      </c>
      <c r="O1096" t="s">
        <v>95</v>
      </c>
      <c r="P1096" t="s">
        <v>131</v>
      </c>
      <c r="Q1096" t="s">
        <v>109</v>
      </c>
      <c r="R1096" t="s">
        <v>129</v>
      </c>
      <c r="S1096" t="s">
        <v>537</v>
      </c>
      <c r="T1096">
        <v>3.21</v>
      </c>
      <c r="U1096">
        <v>2390</v>
      </c>
      <c r="V1096" t="s">
        <v>8</v>
      </c>
      <c r="W1096">
        <v>124.5564</v>
      </c>
      <c r="X1096">
        <v>0.11260000000000001</v>
      </c>
      <c r="Y1096">
        <v>0</v>
      </c>
      <c r="Z1096">
        <v>99.397199999999998</v>
      </c>
      <c r="AA1096">
        <v>8.9800000000000005E-2</v>
      </c>
      <c r="AB1096">
        <v>0</v>
      </c>
      <c r="AC1096" t="s">
        <v>538</v>
      </c>
      <c r="AD1096">
        <v>1</v>
      </c>
      <c r="AE1096">
        <v>1</v>
      </c>
      <c r="AF1096" t="str">
        <f>IF(EnergyImpactLookups[[#This Row],[MAT]]="AR",EnergyImpactLookups[[#This Row],[APreWBkWh]],"")</f>
        <v/>
      </c>
      <c r="AG1096" t="str">
        <f>IF(EnergyImpactLookups[[#This Row],[MAT]]="AR",EnergyImpactLookups[[#This Row],[APreWBkW]],"")</f>
        <v/>
      </c>
      <c r="AH1096" s="19" t="str">
        <f>IF(EnergyImpactLookups[[#This Row],[MAT]]="AR",EnergyImpactLookups[[#This Row],[APreWBtherm]],"")</f>
        <v/>
      </c>
      <c r="AJ1096">
        <f>IF(EnergyImpactLookups[[#This Row],[MAT]]="AR",EnergyImpactLookups[[#This Row],[APreWBkW]],EnergyImpactLookups[[#This Row],[AStdWBkW]])</f>
        <v>8.9800000000000005E-2</v>
      </c>
      <c r="AK1096">
        <f>IF(EnergyImpactLookups[[#This Row],[MAT]]="AR",EnergyImpactLookups[[#This Row],[APreWBkWh]],EnergyImpactLookups[[#This Row],[AStdWBkWh]])</f>
        <v>99.397199999999998</v>
      </c>
      <c r="AL1096">
        <f>IF(EnergyImpactLookups[[#This Row],[MAT]]="AR",EnergyImpactLookups[[#This Row],[APreWBtherm]],EnergyImpactLookups[[#This Row],[AStdWBtherm]])</f>
        <v>0</v>
      </c>
      <c r="AM1096">
        <f>IF(EnergyImpactLookups[[#This Row],[MAT]]="AR",EnergyImpactLookups[[#This Row],[AStdWBkW]],0)</f>
        <v>0</v>
      </c>
      <c r="AN1096">
        <f>IF(EnergyImpactLookups[[#This Row],[MAT]]="AR",EnergyImpactLookups[[#This Row],[AStdWBkWh]],0)</f>
        <v>0</v>
      </c>
      <c r="AO1096">
        <f>IF(EnergyImpactLookups[[#This Row],[MAT]]="AR",EnergyImpactLookups[[#This Row],[AStdWBtherm]],0)</f>
        <v>0</v>
      </c>
    </row>
    <row r="1097" spans="1:41" x14ac:dyDescent="0.3">
      <c r="A1097" t="s">
        <v>578</v>
      </c>
      <c r="B1097" t="s">
        <v>532</v>
      </c>
      <c r="C1097" t="s">
        <v>160</v>
      </c>
      <c r="D1097" t="s">
        <v>717</v>
      </c>
      <c r="E1097" t="s">
        <v>571</v>
      </c>
      <c r="F1097" t="s">
        <v>572</v>
      </c>
      <c r="G1097" t="s">
        <v>343</v>
      </c>
      <c r="H1097" t="s">
        <v>98</v>
      </c>
      <c r="I1097" t="s">
        <v>733</v>
      </c>
      <c r="J1097" t="s">
        <v>567</v>
      </c>
      <c r="K1097" t="s">
        <v>171</v>
      </c>
      <c r="L1097" t="s">
        <v>12</v>
      </c>
      <c r="M1097" t="s">
        <v>536</v>
      </c>
      <c r="N1097" s="1">
        <v>44167</v>
      </c>
      <c r="O1097" t="s">
        <v>95</v>
      </c>
      <c r="P1097" t="s">
        <v>131</v>
      </c>
      <c r="Q1097" t="s">
        <v>111</v>
      </c>
      <c r="R1097" t="s">
        <v>129</v>
      </c>
      <c r="S1097" t="s">
        <v>537</v>
      </c>
      <c r="T1097">
        <v>3.77</v>
      </c>
      <c r="U1097">
        <v>2390</v>
      </c>
      <c r="V1097" t="s">
        <v>8</v>
      </c>
      <c r="W1097">
        <v>138.2833</v>
      </c>
      <c r="X1097">
        <v>0.14280000000000001</v>
      </c>
      <c r="Y1097">
        <v>0</v>
      </c>
      <c r="Z1097">
        <v>110.33669999999999</v>
      </c>
      <c r="AA1097">
        <v>0.1139</v>
      </c>
      <c r="AB1097">
        <v>0</v>
      </c>
      <c r="AC1097" t="s">
        <v>538</v>
      </c>
      <c r="AD1097">
        <v>1</v>
      </c>
      <c r="AE1097">
        <v>1</v>
      </c>
      <c r="AF1097" t="str">
        <f>IF(EnergyImpactLookups[[#This Row],[MAT]]="AR",EnergyImpactLookups[[#This Row],[APreWBkWh]],"")</f>
        <v/>
      </c>
      <c r="AG1097" t="str">
        <f>IF(EnergyImpactLookups[[#This Row],[MAT]]="AR",EnergyImpactLookups[[#This Row],[APreWBkW]],"")</f>
        <v/>
      </c>
      <c r="AH1097" s="19" t="str">
        <f>IF(EnergyImpactLookups[[#This Row],[MAT]]="AR",EnergyImpactLookups[[#This Row],[APreWBtherm]],"")</f>
        <v/>
      </c>
      <c r="AJ1097">
        <f>IF(EnergyImpactLookups[[#This Row],[MAT]]="AR",EnergyImpactLookups[[#This Row],[APreWBkW]],EnergyImpactLookups[[#This Row],[AStdWBkW]])</f>
        <v>0.1139</v>
      </c>
      <c r="AK1097">
        <f>IF(EnergyImpactLookups[[#This Row],[MAT]]="AR",EnergyImpactLookups[[#This Row],[APreWBkWh]],EnergyImpactLookups[[#This Row],[AStdWBkWh]])</f>
        <v>110.33669999999999</v>
      </c>
      <c r="AL1097">
        <f>IF(EnergyImpactLookups[[#This Row],[MAT]]="AR",EnergyImpactLookups[[#This Row],[APreWBtherm]],EnergyImpactLookups[[#This Row],[AStdWBtherm]])</f>
        <v>0</v>
      </c>
      <c r="AM1097">
        <f>IF(EnergyImpactLookups[[#This Row],[MAT]]="AR",EnergyImpactLookups[[#This Row],[AStdWBkW]],0)</f>
        <v>0</v>
      </c>
      <c r="AN1097">
        <f>IF(EnergyImpactLookups[[#This Row],[MAT]]="AR",EnergyImpactLookups[[#This Row],[AStdWBkWh]],0)</f>
        <v>0</v>
      </c>
      <c r="AO1097">
        <f>IF(EnergyImpactLookups[[#This Row],[MAT]]="AR",EnergyImpactLookups[[#This Row],[AStdWBtherm]],0)</f>
        <v>0</v>
      </c>
    </row>
    <row r="1098" spans="1:41" x14ac:dyDescent="0.3">
      <c r="A1098" t="s">
        <v>578</v>
      </c>
      <c r="B1098" t="s">
        <v>532</v>
      </c>
      <c r="C1098" t="s">
        <v>160</v>
      </c>
      <c r="D1098" t="s">
        <v>717</v>
      </c>
      <c r="E1098" t="s">
        <v>571</v>
      </c>
      <c r="F1098" t="s">
        <v>572</v>
      </c>
      <c r="G1098" t="s">
        <v>343</v>
      </c>
      <c r="H1098" t="s">
        <v>98</v>
      </c>
      <c r="I1098" t="s">
        <v>733</v>
      </c>
      <c r="J1098" t="s">
        <v>567</v>
      </c>
      <c r="K1098" t="s">
        <v>171</v>
      </c>
      <c r="L1098" t="s">
        <v>12</v>
      </c>
      <c r="M1098" t="s">
        <v>536</v>
      </c>
      <c r="N1098" s="1">
        <v>44167</v>
      </c>
      <c r="O1098" t="s">
        <v>95</v>
      </c>
      <c r="P1098" t="s">
        <v>131</v>
      </c>
      <c r="Q1098" t="s">
        <v>112</v>
      </c>
      <c r="R1098" t="s">
        <v>129</v>
      </c>
      <c r="S1098" t="s">
        <v>537</v>
      </c>
      <c r="T1098">
        <v>3.37</v>
      </c>
      <c r="U1098">
        <v>2420</v>
      </c>
      <c r="V1098" t="s">
        <v>8</v>
      </c>
      <c r="W1098">
        <v>97.996600000000001</v>
      </c>
      <c r="X1098">
        <v>0.1588</v>
      </c>
      <c r="Y1098">
        <v>0</v>
      </c>
      <c r="Z1098">
        <v>78.323999999999998</v>
      </c>
      <c r="AA1098">
        <v>0.12659999999999999</v>
      </c>
      <c r="AB1098">
        <v>0</v>
      </c>
      <c r="AC1098" t="s">
        <v>538</v>
      </c>
      <c r="AD1098">
        <v>1</v>
      </c>
      <c r="AE1098">
        <v>1</v>
      </c>
      <c r="AF1098" t="str">
        <f>IF(EnergyImpactLookups[[#This Row],[MAT]]="AR",EnergyImpactLookups[[#This Row],[APreWBkWh]],"")</f>
        <v/>
      </c>
      <c r="AG1098" t="str">
        <f>IF(EnergyImpactLookups[[#This Row],[MAT]]="AR",EnergyImpactLookups[[#This Row],[APreWBkW]],"")</f>
        <v/>
      </c>
      <c r="AH1098" s="19" t="str">
        <f>IF(EnergyImpactLookups[[#This Row],[MAT]]="AR",EnergyImpactLookups[[#This Row],[APreWBtherm]],"")</f>
        <v/>
      </c>
      <c r="AJ1098">
        <f>IF(EnergyImpactLookups[[#This Row],[MAT]]="AR",EnergyImpactLookups[[#This Row],[APreWBkW]],EnergyImpactLookups[[#This Row],[AStdWBkW]])</f>
        <v>0.12659999999999999</v>
      </c>
      <c r="AK1098">
        <f>IF(EnergyImpactLookups[[#This Row],[MAT]]="AR",EnergyImpactLookups[[#This Row],[APreWBkWh]],EnergyImpactLookups[[#This Row],[AStdWBkWh]])</f>
        <v>78.323999999999998</v>
      </c>
      <c r="AL1098">
        <f>IF(EnergyImpactLookups[[#This Row],[MAT]]="AR",EnergyImpactLookups[[#This Row],[APreWBtherm]],EnergyImpactLookups[[#This Row],[AStdWBtherm]])</f>
        <v>0</v>
      </c>
      <c r="AM1098">
        <f>IF(EnergyImpactLookups[[#This Row],[MAT]]="AR",EnergyImpactLookups[[#This Row],[AStdWBkW]],0)</f>
        <v>0</v>
      </c>
      <c r="AN1098">
        <f>IF(EnergyImpactLookups[[#This Row],[MAT]]="AR",EnergyImpactLookups[[#This Row],[AStdWBkWh]],0)</f>
        <v>0</v>
      </c>
      <c r="AO1098">
        <f>IF(EnergyImpactLookups[[#This Row],[MAT]]="AR",EnergyImpactLookups[[#This Row],[AStdWBtherm]],0)</f>
        <v>0</v>
      </c>
    </row>
    <row r="1099" spans="1:41" x14ac:dyDescent="0.3">
      <c r="A1099" t="s">
        <v>578</v>
      </c>
      <c r="B1099" t="s">
        <v>532</v>
      </c>
      <c r="C1099" t="s">
        <v>160</v>
      </c>
      <c r="D1099" t="s">
        <v>717</v>
      </c>
      <c r="E1099" t="s">
        <v>571</v>
      </c>
      <c r="F1099" t="s">
        <v>572</v>
      </c>
      <c r="G1099" t="s">
        <v>343</v>
      </c>
      <c r="H1099" t="s">
        <v>98</v>
      </c>
      <c r="I1099" t="s">
        <v>733</v>
      </c>
      <c r="J1099" t="s">
        <v>567</v>
      </c>
      <c r="K1099" t="s">
        <v>171</v>
      </c>
      <c r="L1099" t="s">
        <v>12</v>
      </c>
      <c r="M1099" t="s">
        <v>536</v>
      </c>
      <c r="N1099" s="1">
        <v>44167</v>
      </c>
      <c r="O1099" t="s">
        <v>95</v>
      </c>
      <c r="P1099" t="s">
        <v>131</v>
      </c>
      <c r="Q1099" t="s">
        <v>113</v>
      </c>
      <c r="R1099" t="s">
        <v>129</v>
      </c>
      <c r="S1099" t="s">
        <v>537</v>
      </c>
      <c r="T1099">
        <v>2.5299999999999998</v>
      </c>
      <c r="U1099">
        <v>1950</v>
      </c>
      <c r="V1099" t="s">
        <v>8</v>
      </c>
      <c r="W1099">
        <v>174.3673</v>
      </c>
      <c r="X1099">
        <v>0.18149999999999999</v>
      </c>
      <c r="Y1099">
        <v>0</v>
      </c>
      <c r="Z1099">
        <v>139.41890000000001</v>
      </c>
      <c r="AA1099">
        <v>0.1447</v>
      </c>
      <c r="AB1099">
        <v>0</v>
      </c>
      <c r="AC1099" t="s">
        <v>538</v>
      </c>
      <c r="AD1099">
        <v>1</v>
      </c>
      <c r="AE1099">
        <v>1</v>
      </c>
      <c r="AF1099" t="str">
        <f>IF(EnergyImpactLookups[[#This Row],[MAT]]="AR",EnergyImpactLookups[[#This Row],[APreWBkWh]],"")</f>
        <v/>
      </c>
      <c r="AG1099" t="str">
        <f>IF(EnergyImpactLookups[[#This Row],[MAT]]="AR",EnergyImpactLookups[[#This Row],[APreWBkW]],"")</f>
        <v/>
      </c>
      <c r="AH1099" s="19" t="str">
        <f>IF(EnergyImpactLookups[[#This Row],[MAT]]="AR",EnergyImpactLookups[[#This Row],[APreWBtherm]],"")</f>
        <v/>
      </c>
      <c r="AJ1099">
        <f>IF(EnergyImpactLookups[[#This Row],[MAT]]="AR",EnergyImpactLookups[[#This Row],[APreWBkW]],EnergyImpactLookups[[#This Row],[AStdWBkW]])</f>
        <v>0.1447</v>
      </c>
      <c r="AK1099">
        <f>IF(EnergyImpactLookups[[#This Row],[MAT]]="AR",EnergyImpactLookups[[#This Row],[APreWBkWh]],EnergyImpactLookups[[#This Row],[AStdWBkWh]])</f>
        <v>139.41890000000001</v>
      </c>
      <c r="AL1099">
        <f>IF(EnergyImpactLookups[[#This Row],[MAT]]="AR",EnergyImpactLookups[[#This Row],[APreWBtherm]],EnergyImpactLookups[[#This Row],[AStdWBtherm]])</f>
        <v>0</v>
      </c>
      <c r="AM1099">
        <f>IF(EnergyImpactLookups[[#This Row],[MAT]]="AR",EnergyImpactLookups[[#This Row],[AStdWBkW]],0)</f>
        <v>0</v>
      </c>
      <c r="AN1099">
        <f>IF(EnergyImpactLookups[[#This Row],[MAT]]="AR",EnergyImpactLookups[[#This Row],[AStdWBkWh]],0)</f>
        <v>0</v>
      </c>
      <c r="AO1099">
        <f>IF(EnergyImpactLookups[[#This Row],[MAT]]="AR",EnergyImpactLookups[[#This Row],[AStdWBtherm]],0)</f>
        <v>0</v>
      </c>
    </row>
    <row r="1100" spans="1:41" x14ac:dyDescent="0.3">
      <c r="A1100" t="s">
        <v>578</v>
      </c>
      <c r="B1100" t="s">
        <v>532</v>
      </c>
      <c r="C1100" t="s">
        <v>160</v>
      </c>
      <c r="D1100" t="s">
        <v>717</v>
      </c>
      <c r="E1100" t="s">
        <v>571</v>
      </c>
      <c r="F1100" t="s">
        <v>572</v>
      </c>
      <c r="G1100" t="s">
        <v>343</v>
      </c>
      <c r="H1100" t="s">
        <v>98</v>
      </c>
      <c r="I1100" t="s">
        <v>733</v>
      </c>
      <c r="J1100" t="s">
        <v>567</v>
      </c>
      <c r="K1100" t="s">
        <v>171</v>
      </c>
      <c r="L1100" t="s">
        <v>12</v>
      </c>
      <c r="M1100" t="s">
        <v>536</v>
      </c>
      <c r="N1100" s="1">
        <v>44167</v>
      </c>
      <c r="O1100" t="s">
        <v>95</v>
      </c>
      <c r="P1100" t="s">
        <v>131</v>
      </c>
      <c r="Q1100" t="s">
        <v>114</v>
      </c>
      <c r="R1100" t="s">
        <v>129</v>
      </c>
      <c r="S1100" t="s">
        <v>537</v>
      </c>
      <c r="T1100">
        <v>2.66</v>
      </c>
      <c r="U1100">
        <v>1950</v>
      </c>
      <c r="V1100" t="s">
        <v>8</v>
      </c>
      <c r="W1100">
        <v>153.43889999999999</v>
      </c>
      <c r="X1100">
        <v>0.2336</v>
      </c>
      <c r="Y1100">
        <v>0</v>
      </c>
      <c r="Z1100">
        <v>122.6923</v>
      </c>
      <c r="AA1100">
        <v>0.1862</v>
      </c>
      <c r="AB1100">
        <v>0</v>
      </c>
      <c r="AC1100" t="s">
        <v>538</v>
      </c>
      <c r="AD1100">
        <v>1</v>
      </c>
      <c r="AE1100">
        <v>1</v>
      </c>
      <c r="AF1100" t="str">
        <f>IF(EnergyImpactLookups[[#This Row],[MAT]]="AR",EnergyImpactLookups[[#This Row],[APreWBkWh]],"")</f>
        <v/>
      </c>
      <c r="AG1100" t="str">
        <f>IF(EnergyImpactLookups[[#This Row],[MAT]]="AR",EnergyImpactLookups[[#This Row],[APreWBkW]],"")</f>
        <v/>
      </c>
      <c r="AH1100" s="19" t="str">
        <f>IF(EnergyImpactLookups[[#This Row],[MAT]]="AR",EnergyImpactLookups[[#This Row],[APreWBtherm]],"")</f>
        <v/>
      </c>
      <c r="AJ1100">
        <f>IF(EnergyImpactLookups[[#This Row],[MAT]]="AR",EnergyImpactLookups[[#This Row],[APreWBkW]],EnergyImpactLookups[[#This Row],[AStdWBkW]])</f>
        <v>0.1862</v>
      </c>
      <c r="AK1100">
        <f>IF(EnergyImpactLookups[[#This Row],[MAT]]="AR",EnergyImpactLookups[[#This Row],[APreWBkWh]],EnergyImpactLookups[[#This Row],[AStdWBkWh]])</f>
        <v>122.6923</v>
      </c>
      <c r="AL1100">
        <f>IF(EnergyImpactLookups[[#This Row],[MAT]]="AR",EnergyImpactLookups[[#This Row],[APreWBtherm]],EnergyImpactLookups[[#This Row],[AStdWBtherm]])</f>
        <v>0</v>
      </c>
      <c r="AM1100">
        <f>IF(EnergyImpactLookups[[#This Row],[MAT]]="AR",EnergyImpactLookups[[#This Row],[AStdWBkW]],0)</f>
        <v>0</v>
      </c>
      <c r="AN1100">
        <f>IF(EnergyImpactLookups[[#This Row],[MAT]]="AR",EnergyImpactLookups[[#This Row],[AStdWBkWh]],0)</f>
        <v>0</v>
      </c>
      <c r="AO1100">
        <f>IF(EnergyImpactLookups[[#This Row],[MAT]]="AR",EnergyImpactLookups[[#This Row],[AStdWBtherm]],0)</f>
        <v>0</v>
      </c>
    </row>
    <row r="1101" spans="1:41" x14ac:dyDescent="0.3">
      <c r="A1101" t="s">
        <v>578</v>
      </c>
      <c r="B1101" t="s">
        <v>532</v>
      </c>
      <c r="C1101" t="s">
        <v>160</v>
      </c>
      <c r="D1101" t="s">
        <v>717</v>
      </c>
      <c r="E1101" t="s">
        <v>571</v>
      </c>
      <c r="F1101" t="s">
        <v>572</v>
      </c>
      <c r="G1101" t="s">
        <v>343</v>
      </c>
      <c r="H1101" t="s">
        <v>98</v>
      </c>
      <c r="I1101" t="s">
        <v>733</v>
      </c>
      <c r="J1101" t="s">
        <v>567</v>
      </c>
      <c r="K1101" t="s">
        <v>171</v>
      </c>
      <c r="L1101" t="s">
        <v>12</v>
      </c>
      <c r="M1101" t="s">
        <v>536</v>
      </c>
      <c r="N1101" s="1">
        <v>44167</v>
      </c>
      <c r="O1101" t="s">
        <v>95</v>
      </c>
      <c r="P1101" t="s">
        <v>131</v>
      </c>
      <c r="Q1101" t="s">
        <v>115</v>
      </c>
      <c r="R1101" t="s">
        <v>129</v>
      </c>
      <c r="S1101" t="s">
        <v>537</v>
      </c>
      <c r="T1101">
        <v>2.4700000000000002</v>
      </c>
      <c r="U1101">
        <v>1950</v>
      </c>
      <c r="V1101" t="s">
        <v>8</v>
      </c>
      <c r="W1101">
        <v>82.703500000000005</v>
      </c>
      <c r="X1101">
        <v>0.20119999999999999</v>
      </c>
      <c r="Y1101">
        <v>0</v>
      </c>
      <c r="Z1101">
        <v>67.369</v>
      </c>
      <c r="AA1101">
        <v>0.16089999999999999</v>
      </c>
      <c r="AB1101">
        <v>0</v>
      </c>
      <c r="AC1101" t="s">
        <v>538</v>
      </c>
      <c r="AD1101">
        <v>1</v>
      </c>
      <c r="AE1101">
        <v>1</v>
      </c>
      <c r="AF1101" t="str">
        <f>IF(EnergyImpactLookups[[#This Row],[MAT]]="AR",EnergyImpactLookups[[#This Row],[APreWBkWh]],"")</f>
        <v/>
      </c>
      <c r="AG1101" t="str">
        <f>IF(EnergyImpactLookups[[#This Row],[MAT]]="AR",EnergyImpactLookups[[#This Row],[APreWBkW]],"")</f>
        <v/>
      </c>
      <c r="AH1101" s="19" t="str">
        <f>IF(EnergyImpactLookups[[#This Row],[MAT]]="AR",EnergyImpactLookups[[#This Row],[APreWBtherm]],"")</f>
        <v/>
      </c>
      <c r="AJ1101">
        <f>IF(EnergyImpactLookups[[#This Row],[MAT]]="AR",EnergyImpactLookups[[#This Row],[APreWBkW]],EnergyImpactLookups[[#This Row],[AStdWBkW]])</f>
        <v>0.16089999999999999</v>
      </c>
      <c r="AK1101">
        <f>IF(EnergyImpactLookups[[#This Row],[MAT]]="AR",EnergyImpactLookups[[#This Row],[APreWBkWh]],EnergyImpactLookups[[#This Row],[AStdWBkWh]])</f>
        <v>67.369</v>
      </c>
      <c r="AL1101">
        <f>IF(EnergyImpactLookups[[#This Row],[MAT]]="AR",EnergyImpactLookups[[#This Row],[APreWBtherm]],EnergyImpactLookups[[#This Row],[AStdWBtherm]])</f>
        <v>0</v>
      </c>
      <c r="AM1101">
        <f>IF(EnergyImpactLookups[[#This Row],[MAT]]="AR",EnergyImpactLookups[[#This Row],[AStdWBkW]],0)</f>
        <v>0</v>
      </c>
      <c r="AN1101">
        <f>IF(EnergyImpactLookups[[#This Row],[MAT]]="AR",EnergyImpactLookups[[#This Row],[AStdWBkWh]],0)</f>
        <v>0</v>
      </c>
      <c r="AO1101">
        <f>IF(EnergyImpactLookups[[#This Row],[MAT]]="AR",EnergyImpactLookups[[#This Row],[AStdWBtherm]],0)</f>
        <v>0</v>
      </c>
    </row>
    <row r="1102" spans="1:41" x14ac:dyDescent="0.3">
      <c r="A1102" t="s">
        <v>578</v>
      </c>
      <c r="B1102" t="s">
        <v>532</v>
      </c>
      <c r="C1102" t="s">
        <v>160</v>
      </c>
      <c r="D1102" t="s">
        <v>717</v>
      </c>
      <c r="E1102" t="s">
        <v>571</v>
      </c>
      <c r="F1102" t="s">
        <v>572</v>
      </c>
      <c r="G1102" t="s">
        <v>343</v>
      </c>
      <c r="H1102" t="s">
        <v>98</v>
      </c>
      <c r="I1102" t="s">
        <v>733</v>
      </c>
      <c r="J1102" t="s">
        <v>567</v>
      </c>
      <c r="K1102" t="s">
        <v>171</v>
      </c>
      <c r="L1102" t="s">
        <v>12</v>
      </c>
      <c r="M1102" t="s">
        <v>536</v>
      </c>
      <c r="N1102" s="1">
        <v>44167</v>
      </c>
      <c r="O1102" t="s">
        <v>95</v>
      </c>
      <c r="P1102" t="s">
        <v>131</v>
      </c>
      <c r="Q1102" t="s">
        <v>116</v>
      </c>
      <c r="R1102" t="s">
        <v>129</v>
      </c>
      <c r="S1102" t="s">
        <v>537</v>
      </c>
      <c r="T1102">
        <v>2.5499999999999998</v>
      </c>
      <c r="U1102">
        <v>1950</v>
      </c>
      <c r="V1102" t="s">
        <v>8</v>
      </c>
      <c r="W1102">
        <v>227.01499999999999</v>
      </c>
      <c r="X1102">
        <v>0.2455</v>
      </c>
      <c r="Y1102">
        <v>0</v>
      </c>
      <c r="Z1102">
        <v>181.37620000000001</v>
      </c>
      <c r="AA1102">
        <v>0.1958</v>
      </c>
      <c r="AB1102">
        <v>0</v>
      </c>
      <c r="AC1102" t="s">
        <v>538</v>
      </c>
      <c r="AD1102">
        <v>1</v>
      </c>
      <c r="AE1102">
        <v>1</v>
      </c>
      <c r="AF1102" t="str">
        <f>IF(EnergyImpactLookups[[#This Row],[MAT]]="AR",EnergyImpactLookups[[#This Row],[APreWBkWh]],"")</f>
        <v/>
      </c>
      <c r="AG1102" t="str">
        <f>IF(EnergyImpactLookups[[#This Row],[MAT]]="AR",EnergyImpactLookups[[#This Row],[APreWBkW]],"")</f>
        <v/>
      </c>
      <c r="AH1102" s="19" t="str">
        <f>IF(EnergyImpactLookups[[#This Row],[MAT]]="AR",EnergyImpactLookups[[#This Row],[APreWBtherm]],"")</f>
        <v/>
      </c>
      <c r="AJ1102">
        <f>IF(EnergyImpactLookups[[#This Row],[MAT]]="AR",EnergyImpactLookups[[#This Row],[APreWBkW]],EnergyImpactLookups[[#This Row],[AStdWBkW]])</f>
        <v>0.1958</v>
      </c>
      <c r="AK1102">
        <f>IF(EnergyImpactLookups[[#This Row],[MAT]]="AR",EnergyImpactLookups[[#This Row],[APreWBkWh]],EnergyImpactLookups[[#This Row],[AStdWBkWh]])</f>
        <v>181.37620000000001</v>
      </c>
      <c r="AL1102">
        <f>IF(EnergyImpactLookups[[#This Row],[MAT]]="AR",EnergyImpactLookups[[#This Row],[APreWBtherm]],EnergyImpactLookups[[#This Row],[AStdWBtherm]])</f>
        <v>0</v>
      </c>
      <c r="AM1102">
        <f>IF(EnergyImpactLookups[[#This Row],[MAT]]="AR",EnergyImpactLookups[[#This Row],[AStdWBkW]],0)</f>
        <v>0</v>
      </c>
      <c r="AN1102">
        <f>IF(EnergyImpactLookups[[#This Row],[MAT]]="AR",EnergyImpactLookups[[#This Row],[AStdWBkWh]],0)</f>
        <v>0</v>
      </c>
      <c r="AO1102">
        <f>IF(EnergyImpactLookups[[#This Row],[MAT]]="AR",EnergyImpactLookups[[#This Row],[AStdWBtherm]],0)</f>
        <v>0</v>
      </c>
    </row>
    <row r="1103" spans="1:41" x14ac:dyDescent="0.3">
      <c r="A1103" t="s">
        <v>578</v>
      </c>
      <c r="B1103" t="s">
        <v>532</v>
      </c>
      <c r="C1103" t="s">
        <v>160</v>
      </c>
      <c r="D1103" t="s">
        <v>717</v>
      </c>
      <c r="E1103" t="s">
        <v>571</v>
      </c>
      <c r="F1103" t="s">
        <v>572</v>
      </c>
      <c r="G1103" t="s">
        <v>343</v>
      </c>
      <c r="H1103" t="s">
        <v>98</v>
      </c>
      <c r="I1103" t="s">
        <v>733</v>
      </c>
      <c r="J1103" t="s">
        <v>567</v>
      </c>
      <c r="K1103" t="s">
        <v>171</v>
      </c>
      <c r="L1103" t="s">
        <v>12</v>
      </c>
      <c r="M1103" t="s">
        <v>536</v>
      </c>
      <c r="N1103" s="1">
        <v>44167</v>
      </c>
      <c r="O1103" t="s">
        <v>95</v>
      </c>
      <c r="P1103" t="s">
        <v>131</v>
      </c>
      <c r="Q1103" t="s">
        <v>117</v>
      </c>
      <c r="R1103" t="s">
        <v>129</v>
      </c>
      <c r="S1103" t="s">
        <v>537</v>
      </c>
      <c r="T1103">
        <v>3.17</v>
      </c>
      <c r="U1103">
        <v>2160</v>
      </c>
      <c r="V1103" t="s">
        <v>8</v>
      </c>
      <c r="W1103">
        <v>279.25830000000002</v>
      </c>
      <c r="X1103">
        <v>0.22450000000000001</v>
      </c>
      <c r="Y1103">
        <v>0</v>
      </c>
      <c r="Z1103">
        <v>223.06610000000001</v>
      </c>
      <c r="AA1103">
        <v>0.17899999999999999</v>
      </c>
      <c r="AB1103">
        <v>0</v>
      </c>
      <c r="AC1103" t="s">
        <v>538</v>
      </c>
      <c r="AD1103">
        <v>1</v>
      </c>
      <c r="AE1103">
        <v>1</v>
      </c>
      <c r="AF1103" t="str">
        <f>IF(EnergyImpactLookups[[#This Row],[MAT]]="AR",EnergyImpactLookups[[#This Row],[APreWBkWh]],"")</f>
        <v/>
      </c>
      <c r="AG1103" t="str">
        <f>IF(EnergyImpactLookups[[#This Row],[MAT]]="AR",EnergyImpactLookups[[#This Row],[APreWBkW]],"")</f>
        <v/>
      </c>
      <c r="AH1103" s="19" t="str">
        <f>IF(EnergyImpactLookups[[#This Row],[MAT]]="AR",EnergyImpactLookups[[#This Row],[APreWBtherm]],"")</f>
        <v/>
      </c>
      <c r="AJ1103">
        <f>IF(EnergyImpactLookups[[#This Row],[MAT]]="AR",EnergyImpactLookups[[#This Row],[APreWBkW]],EnergyImpactLookups[[#This Row],[AStdWBkW]])</f>
        <v>0.17899999999999999</v>
      </c>
      <c r="AK1103">
        <f>IF(EnergyImpactLookups[[#This Row],[MAT]]="AR",EnergyImpactLookups[[#This Row],[APreWBkWh]],EnergyImpactLookups[[#This Row],[AStdWBkWh]])</f>
        <v>223.06610000000001</v>
      </c>
      <c r="AL1103">
        <f>IF(EnergyImpactLookups[[#This Row],[MAT]]="AR",EnergyImpactLookups[[#This Row],[APreWBtherm]],EnergyImpactLookups[[#This Row],[AStdWBtherm]])</f>
        <v>0</v>
      </c>
      <c r="AM1103">
        <f>IF(EnergyImpactLookups[[#This Row],[MAT]]="AR",EnergyImpactLookups[[#This Row],[AStdWBkW]],0)</f>
        <v>0</v>
      </c>
      <c r="AN1103">
        <f>IF(EnergyImpactLookups[[#This Row],[MAT]]="AR",EnergyImpactLookups[[#This Row],[AStdWBkWh]],0)</f>
        <v>0</v>
      </c>
      <c r="AO1103">
        <f>IF(EnergyImpactLookups[[#This Row],[MAT]]="AR",EnergyImpactLookups[[#This Row],[AStdWBtherm]],0)</f>
        <v>0</v>
      </c>
    </row>
    <row r="1104" spans="1:41" x14ac:dyDescent="0.3">
      <c r="A1104" t="s">
        <v>578</v>
      </c>
      <c r="B1104" t="s">
        <v>532</v>
      </c>
      <c r="C1104" t="s">
        <v>160</v>
      </c>
      <c r="D1104" t="s">
        <v>717</v>
      </c>
      <c r="E1104" t="s">
        <v>571</v>
      </c>
      <c r="F1104" t="s">
        <v>572</v>
      </c>
      <c r="G1104" t="s">
        <v>343</v>
      </c>
      <c r="H1104" t="s">
        <v>98</v>
      </c>
      <c r="I1104" t="s">
        <v>733</v>
      </c>
      <c r="J1104" t="s">
        <v>567</v>
      </c>
      <c r="K1104" t="s">
        <v>171</v>
      </c>
      <c r="L1104" t="s">
        <v>12</v>
      </c>
      <c r="M1104" t="s">
        <v>536</v>
      </c>
      <c r="N1104" s="1">
        <v>44167</v>
      </c>
      <c r="O1104" t="s">
        <v>95</v>
      </c>
      <c r="P1104" t="s">
        <v>131</v>
      </c>
      <c r="Q1104" t="s">
        <v>118</v>
      </c>
      <c r="R1104" t="s">
        <v>129</v>
      </c>
      <c r="S1104" t="s">
        <v>537</v>
      </c>
      <c r="T1104">
        <v>3.4</v>
      </c>
      <c r="U1104">
        <v>2160</v>
      </c>
      <c r="V1104" t="s">
        <v>8</v>
      </c>
      <c r="W1104">
        <v>408.59899999999999</v>
      </c>
      <c r="X1104">
        <v>0.2722</v>
      </c>
      <c r="Y1104">
        <v>0</v>
      </c>
      <c r="Z1104">
        <v>326.03019999999998</v>
      </c>
      <c r="AA1104">
        <v>0.21709999999999999</v>
      </c>
      <c r="AB1104">
        <v>0</v>
      </c>
      <c r="AC1104" t="s">
        <v>538</v>
      </c>
      <c r="AD1104">
        <v>1</v>
      </c>
      <c r="AE1104">
        <v>1</v>
      </c>
      <c r="AF1104" t="str">
        <f>IF(EnergyImpactLookups[[#This Row],[MAT]]="AR",EnergyImpactLookups[[#This Row],[APreWBkWh]],"")</f>
        <v/>
      </c>
      <c r="AG1104" t="str">
        <f>IF(EnergyImpactLookups[[#This Row],[MAT]]="AR",EnergyImpactLookups[[#This Row],[APreWBkW]],"")</f>
        <v/>
      </c>
      <c r="AH1104" s="19" t="str">
        <f>IF(EnergyImpactLookups[[#This Row],[MAT]]="AR",EnergyImpactLookups[[#This Row],[APreWBtherm]],"")</f>
        <v/>
      </c>
      <c r="AJ1104">
        <f>IF(EnergyImpactLookups[[#This Row],[MAT]]="AR",EnergyImpactLookups[[#This Row],[APreWBkW]],EnergyImpactLookups[[#This Row],[AStdWBkW]])</f>
        <v>0.21709999999999999</v>
      </c>
      <c r="AK1104">
        <f>IF(EnergyImpactLookups[[#This Row],[MAT]]="AR",EnergyImpactLookups[[#This Row],[APreWBkWh]],EnergyImpactLookups[[#This Row],[AStdWBkWh]])</f>
        <v>326.03019999999998</v>
      </c>
      <c r="AL1104">
        <f>IF(EnergyImpactLookups[[#This Row],[MAT]]="AR",EnergyImpactLookups[[#This Row],[APreWBtherm]],EnergyImpactLookups[[#This Row],[AStdWBtherm]])</f>
        <v>0</v>
      </c>
      <c r="AM1104">
        <f>IF(EnergyImpactLookups[[#This Row],[MAT]]="AR",EnergyImpactLookups[[#This Row],[AStdWBkW]],0)</f>
        <v>0</v>
      </c>
      <c r="AN1104">
        <f>IF(EnergyImpactLookups[[#This Row],[MAT]]="AR",EnergyImpactLookups[[#This Row],[AStdWBkWh]],0)</f>
        <v>0</v>
      </c>
      <c r="AO1104">
        <f>IF(EnergyImpactLookups[[#This Row],[MAT]]="AR",EnergyImpactLookups[[#This Row],[AStdWBtherm]],0)</f>
        <v>0</v>
      </c>
    </row>
    <row r="1105" spans="1:41" x14ac:dyDescent="0.3">
      <c r="A1105" t="s">
        <v>578</v>
      </c>
      <c r="B1105" t="s">
        <v>532</v>
      </c>
      <c r="C1105" t="s">
        <v>160</v>
      </c>
      <c r="D1105" t="s">
        <v>717</v>
      </c>
      <c r="E1105" t="s">
        <v>571</v>
      </c>
      <c r="F1105" t="s">
        <v>572</v>
      </c>
      <c r="G1105" t="s">
        <v>343</v>
      </c>
      <c r="H1105" t="s">
        <v>98</v>
      </c>
      <c r="I1105" t="s">
        <v>733</v>
      </c>
      <c r="J1105" t="s">
        <v>567</v>
      </c>
      <c r="K1105" t="s">
        <v>171</v>
      </c>
      <c r="L1105" t="s">
        <v>12</v>
      </c>
      <c r="M1105" t="s">
        <v>536</v>
      </c>
      <c r="N1105" s="1">
        <v>44167</v>
      </c>
      <c r="O1105" t="s">
        <v>95</v>
      </c>
      <c r="P1105" t="s">
        <v>131</v>
      </c>
      <c r="Q1105" t="s">
        <v>119</v>
      </c>
      <c r="R1105" t="s">
        <v>129</v>
      </c>
      <c r="S1105" t="s">
        <v>537</v>
      </c>
      <c r="T1105">
        <v>3.61</v>
      </c>
      <c r="U1105">
        <v>2300</v>
      </c>
      <c r="V1105" t="s">
        <v>8</v>
      </c>
      <c r="W1105">
        <v>44.700299999999999</v>
      </c>
      <c r="X1105">
        <v>7.0400000000000004E-2</v>
      </c>
      <c r="Y1105">
        <v>0</v>
      </c>
      <c r="Z1105">
        <v>35.954599999999999</v>
      </c>
      <c r="AA1105">
        <v>5.62E-2</v>
      </c>
      <c r="AB1105">
        <v>0</v>
      </c>
      <c r="AC1105" t="s">
        <v>538</v>
      </c>
      <c r="AD1105">
        <v>1</v>
      </c>
      <c r="AE1105">
        <v>1</v>
      </c>
      <c r="AF1105" t="str">
        <f>IF(EnergyImpactLookups[[#This Row],[MAT]]="AR",EnergyImpactLookups[[#This Row],[APreWBkWh]],"")</f>
        <v/>
      </c>
      <c r="AG1105" t="str">
        <f>IF(EnergyImpactLookups[[#This Row],[MAT]]="AR",EnergyImpactLookups[[#This Row],[APreWBkW]],"")</f>
        <v/>
      </c>
      <c r="AH1105" s="19" t="str">
        <f>IF(EnergyImpactLookups[[#This Row],[MAT]]="AR",EnergyImpactLookups[[#This Row],[APreWBtherm]],"")</f>
        <v/>
      </c>
      <c r="AJ1105">
        <f>IF(EnergyImpactLookups[[#This Row],[MAT]]="AR",EnergyImpactLookups[[#This Row],[APreWBkW]],EnergyImpactLookups[[#This Row],[AStdWBkW]])</f>
        <v>5.62E-2</v>
      </c>
      <c r="AK1105">
        <f>IF(EnergyImpactLookups[[#This Row],[MAT]]="AR",EnergyImpactLookups[[#This Row],[APreWBkWh]],EnergyImpactLookups[[#This Row],[AStdWBkWh]])</f>
        <v>35.954599999999999</v>
      </c>
      <c r="AL1105">
        <f>IF(EnergyImpactLookups[[#This Row],[MAT]]="AR",EnergyImpactLookups[[#This Row],[APreWBtherm]],EnergyImpactLookups[[#This Row],[AStdWBtherm]])</f>
        <v>0</v>
      </c>
      <c r="AM1105">
        <f>IF(EnergyImpactLookups[[#This Row],[MAT]]="AR",EnergyImpactLookups[[#This Row],[AStdWBkW]],0)</f>
        <v>0</v>
      </c>
      <c r="AN1105">
        <f>IF(EnergyImpactLookups[[#This Row],[MAT]]="AR",EnergyImpactLookups[[#This Row],[AStdWBkWh]],0)</f>
        <v>0</v>
      </c>
      <c r="AO1105">
        <f>IF(EnergyImpactLookups[[#This Row],[MAT]]="AR",EnergyImpactLookups[[#This Row],[AStdWBtherm]],0)</f>
        <v>0</v>
      </c>
    </row>
    <row r="1106" spans="1:41" x14ac:dyDescent="0.3">
      <c r="A1106" t="s">
        <v>579</v>
      </c>
      <c r="B1106" t="s">
        <v>532</v>
      </c>
      <c r="C1106" t="s">
        <v>161</v>
      </c>
      <c r="D1106" t="s">
        <v>718</v>
      </c>
      <c r="E1106" t="s">
        <v>571</v>
      </c>
      <c r="F1106" t="s">
        <v>572</v>
      </c>
      <c r="G1106" t="s">
        <v>344</v>
      </c>
      <c r="H1106" t="s">
        <v>98</v>
      </c>
      <c r="I1106" t="s">
        <v>734</v>
      </c>
      <c r="J1106" t="s">
        <v>569</v>
      </c>
      <c r="K1106" t="s">
        <v>171</v>
      </c>
      <c r="L1106" t="s">
        <v>12</v>
      </c>
      <c r="M1106" t="s">
        <v>536</v>
      </c>
      <c r="N1106" s="1">
        <v>44167</v>
      </c>
      <c r="O1106" t="s">
        <v>95</v>
      </c>
      <c r="P1106" t="s">
        <v>127</v>
      </c>
      <c r="Q1106" t="s">
        <v>99</v>
      </c>
      <c r="R1106" t="s">
        <v>129</v>
      </c>
      <c r="S1106" t="s">
        <v>537</v>
      </c>
      <c r="T1106">
        <v>3.5</v>
      </c>
      <c r="U1106">
        <v>1240</v>
      </c>
      <c r="V1106" t="s">
        <v>8</v>
      </c>
      <c r="W1106">
        <v>13.4283</v>
      </c>
      <c r="X1106">
        <v>0</v>
      </c>
      <c r="Y1106">
        <v>0</v>
      </c>
      <c r="Z1106">
        <v>11.294700000000001</v>
      </c>
      <c r="AA1106">
        <v>0</v>
      </c>
      <c r="AB1106">
        <v>0</v>
      </c>
      <c r="AC1106" t="s">
        <v>538</v>
      </c>
      <c r="AD1106">
        <v>1</v>
      </c>
      <c r="AE1106">
        <v>1</v>
      </c>
      <c r="AF1106" t="str">
        <f>IF(EnergyImpactLookups[[#This Row],[MAT]]="AR",EnergyImpactLookups[[#This Row],[APreWBkWh]],"")</f>
        <v/>
      </c>
      <c r="AG1106" t="str">
        <f>IF(EnergyImpactLookups[[#This Row],[MAT]]="AR",EnergyImpactLookups[[#This Row],[APreWBkW]],"")</f>
        <v/>
      </c>
      <c r="AH1106" s="19" t="str">
        <f>IF(EnergyImpactLookups[[#This Row],[MAT]]="AR",EnergyImpactLookups[[#This Row],[APreWBtherm]],"")</f>
        <v/>
      </c>
      <c r="AJ1106">
        <f>IF(EnergyImpactLookups[[#This Row],[MAT]]="AR",EnergyImpactLookups[[#This Row],[APreWBkW]],EnergyImpactLookups[[#This Row],[AStdWBkW]])</f>
        <v>0</v>
      </c>
      <c r="AK1106">
        <f>IF(EnergyImpactLookups[[#This Row],[MAT]]="AR",EnergyImpactLookups[[#This Row],[APreWBkWh]],EnergyImpactLookups[[#This Row],[AStdWBkWh]])</f>
        <v>11.294700000000001</v>
      </c>
      <c r="AL1106">
        <f>IF(EnergyImpactLookups[[#This Row],[MAT]]="AR",EnergyImpactLookups[[#This Row],[APreWBtherm]],EnergyImpactLookups[[#This Row],[AStdWBtherm]])</f>
        <v>0</v>
      </c>
      <c r="AM1106">
        <f>IF(EnergyImpactLookups[[#This Row],[MAT]]="AR",EnergyImpactLookups[[#This Row],[AStdWBkW]],0)</f>
        <v>0</v>
      </c>
      <c r="AN1106">
        <f>IF(EnergyImpactLookups[[#This Row],[MAT]]="AR",EnergyImpactLookups[[#This Row],[AStdWBkWh]],0)</f>
        <v>0</v>
      </c>
      <c r="AO1106">
        <f>IF(EnergyImpactLookups[[#This Row],[MAT]]="AR",EnergyImpactLookups[[#This Row],[AStdWBtherm]],0)</f>
        <v>0</v>
      </c>
    </row>
    <row r="1107" spans="1:41" x14ac:dyDescent="0.3">
      <c r="A1107" t="s">
        <v>579</v>
      </c>
      <c r="B1107" t="s">
        <v>532</v>
      </c>
      <c r="C1107" t="s">
        <v>161</v>
      </c>
      <c r="D1107" t="s">
        <v>718</v>
      </c>
      <c r="E1107" t="s">
        <v>571</v>
      </c>
      <c r="F1107" t="s">
        <v>572</v>
      </c>
      <c r="G1107" t="s">
        <v>344</v>
      </c>
      <c r="H1107" t="s">
        <v>98</v>
      </c>
      <c r="I1107" t="s">
        <v>734</v>
      </c>
      <c r="J1107" t="s">
        <v>569</v>
      </c>
      <c r="K1107" t="s">
        <v>171</v>
      </c>
      <c r="L1107" t="s">
        <v>12</v>
      </c>
      <c r="M1107" t="s">
        <v>536</v>
      </c>
      <c r="N1107" s="1">
        <v>44167</v>
      </c>
      <c r="O1107" t="s">
        <v>95</v>
      </c>
      <c r="P1107" t="s">
        <v>127</v>
      </c>
      <c r="Q1107" t="s">
        <v>103</v>
      </c>
      <c r="R1107" t="s">
        <v>129</v>
      </c>
      <c r="S1107" t="s">
        <v>537</v>
      </c>
      <c r="T1107">
        <v>3.5</v>
      </c>
      <c r="U1107">
        <v>1240</v>
      </c>
      <c r="V1107" t="s">
        <v>8</v>
      </c>
      <c r="W1107">
        <v>101.2606</v>
      </c>
      <c r="X1107">
        <v>0.17019999999999999</v>
      </c>
      <c r="Y1107">
        <v>0</v>
      </c>
      <c r="Z1107">
        <v>82.5261</v>
      </c>
      <c r="AA1107">
        <v>0.1381</v>
      </c>
      <c r="AB1107">
        <v>0</v>
      </c>
      <c r="AC1107" t="s">
        <v>538</v>
      </c>
      <c r="AD1107">
        <v>1</v>
      </c>
      <c r="AE1107">
        <v>1</v>
      </c>
      <c r="AF1107" t="str">
        <f>IF(EnergyImpactLookups[[#This Row],[MAT]]="AR",EnergyImpactLookups[[#This Row],[APreWBkWh]],"")</f>
        <v/>
      </c>
      <c r="AG1107" t="str">
        <f>IF(EnergyImpactLookups[[#This Row],[MAT]]="AR",EnergyImpactLookups[[#This Row],[APreWBkW]],"")</f>
        <v/>
      </c>
      <c r="AH1107" s="19" t="str">
        <f>IF(EnergyImpactLookups[[#This Row],[MAT]]="AR",EnergyImpactLookups[[#This Row],[APreWBtherm]],"")</f>
        <v/>
      </c>
      <c r="AJ1107">
        <f>IF(EnergyImpactLookups[[#This Row],[MAT]]="AR",EnergyImpactLookups[[#This Row],[APreWBkW]],EnergyImpactLookups[[#This Row],[AStdWBkW]])</f>
        <v>0.1381</v>
      </c>
      <c r="AK1107">
        <f>IF(EnergyImpactLookups[[#This Row],[MAT]]="AR",EnergyImpactLookups[[#This Row],[APreWBkWh]],EnergyImpactLookups[[#This Row],[AStdWBkWh]])</f>
        <v>82.5261</v>
      </c>
      <c r="AL1107">
        <f>IF(EnergyImpactLookups[[#This Row],[MAT]]="AR",EnergyImpactLookups[[#This Row],[APreWBtherm]],EnergyImpactLookups[[#This Row],[AStdWBtherm]])</f>
        <v>0</v>
      </c>
      <c r="AM1107">
        <f>IF(EnergyImpactLookups[[#This Row],[MAT]]="AR",EnergyImpactLookups[[#This Row],[AStdWBkW]],0)</f>
        <v>0</v>
      </c>
      <c r="AN1107">
        <f>IF(EnergyImpactLookups[[#This Row],[MAT]]="AR",EnergyImpactLookups[[#This Row],[AStdWBkWh]],0)</f>
        <v>0</v>
      </c>
      <c r="AO1107">
        <f>IF(EnergyImpactLookups[[#This Row],[MAT]]="AR",EnergyImpactLookups[[#This Row],[AStdWBtherm]],0)</f>
        <v>0</v>
      </c>
    </row>
    <row r="1108" spans="1:41" x14ac:dyDescent="0.3">
      <c r="A1108" t="s">
        <v>579</v>
      </c>
      <c r="B1108" t="s">
        <v>532</v>
      </c>
      <c r="C1108" t="s">
        <v>161</v>
      </c>
      <c r="D1108" t="s">
        <v>718</v>
      </c>
      <c r="E1108" t="s">
        <v>571</v>
      </c>
      <c r="F1108" t="s">
        <v>572</v>
      </c>
      <c r="G1108" t="s">
        <v>344</v>
      </c>
      <c r="H1108" t="s">
        <v>98</v>
      </c>
      <c r="I1108" t="s">
        <v>734</v>
      </c>
      <c r="J1108" t="s">
        <v>569</v>
      </c>
      <c r="K1108" t="s">
        <v>171</v>
      </c>
      <c r="L1108" t="s">
        <v>12</v>
      </c>
      <c r="M1108" t="s">
        <v>536</v>
      </c>
      <c r="N1108" s="1">
        <v>44167</v>
      </c>
      <c r="O1108" t="s">
        <v>95</v>
      </c>
      <c r="P1108" t="s">
        <v>127</v>
      </c>
      <c r="Q1108" t="s">
        <v>104</v>
      </c>
      <c r="R1108" t="s">
        <v>129</v>
      </c>
      <c r="S1108" t="s">
        <v>537</v>
      </c>
      <c r="T1108">
        <v>3.5</v>
      </c>
      <c r="U1108">
        <v>1240</v>
      </c>
      <c r="V1108" t="s">
        <v>8</v>
      </c>
      <c r="W1108">
        <v>34.601599999999998</v>
      </c>
      <c r="X1108">
        <v>0.11070000000000001</v>
      </c>
      <c r="Y1108">
        <v>0</v>
      </c>
      <c r="Z1108">
        <v>28.3078</v>
      </c>
      <c r="AA1108">
        <v>8.9800000000000005E-2</v>
      </c>
      <c r="AB1108">
        <v>0</v>
      </c>
      <c r="AC1108" t="s">
        <v>538</v>
      </c>
      <c r="AD1108">
        <v>1</v>
      </c>
      <c r="AE1108">
        <v>1</v>
      </c>
      <c r="AF1108" t="str">
        <f>IF(EnergyImpactLookups[[#This Row],[MAT]]="AR",EnergyImpactLookups[[#This Row],[APreWBkWh]],"")</f>
        <v/>
      </c>
      <c r="AG1108" t="str">
        <f>IF(EnergyImpactLookups[[#This Row],[MAT]]="AR",EnergyImpactLookups[[#This Row],[APreWBkW]],"")</f>
        <v/>
      </c>
      <c r="AH1108" s="19" t="str">
        <f>IF(EnergyImpactLookups[[#This Row],[MAT]]="AR",EnergyImpactLookups[[#This Row],[APreWBtherm]],"")</f>
        <v/>
      </c>
      <c r="AJ1108">
        <f>IF(EnergyImpactLookups[[#This Row],[MAT]]="AR",EnergyImpactLookups[[#This Row],[APreWBkW]],EnergyImpactLookups[[#This Row],[AStdWBkW]])</f>
        <v>8.9800000000000005E-2</v>
      </c>
      <c r="AK1108">
        <f>IF(EnergyImpactLookups[[#This Row],[MAT]]="AR",EnergyImpactLookups[[#This Row],[APreWBkWh]],EnergyImpactLookups[[#This Row],[AStdWBkWh]])</f>
        <v>28.3078</v>
      </c>
      <c r="AL1108">
        <f>IF(EnergyImpactLookups[[#This Row],[MAT]]="AR",EnergyImpactLookups[[#This Row],[APreWBtherm]],EnergyImpactLookups[[#This Row],[AStdWBtherm]])</f>
        <v>0</v>
      </c>
      <c r="AM1108">
        <f>IF(EnergyImpactLookups[[#This Row],[MAT]]="AR",EnergyImpactLookups[[#This Row],[AStdWBkW]],0)</f>
        <v>0</v>
      </c>
      <c r="AN1108">
        <f>IF(EnergyImpactLookups[[#This Row],[MAT]]="AR",EnergyImpactLookups[[#This Row],[AStdWBkWh]],0)</f>
        <v>0</v>
      </c>
      <c r="AO1108">
        <f>IF(EnergyImpactLookups[[#This Row],[MAT]]="AR",EnergyImpactLookups[[#This Row],[AStdWBtherm]],0)</f>
        <v>0</v>
      </c>
    </row>
    <row r="1109" spans="1:41" x14ac:dyDescent="0.3">
      <c r="A1109" t="s">
        <v>579</v>
      </c>
      <c r="B1109" t="s">
        <v>532</v>
      </c>
      <c r="C1109" t="s">
        <v>161</v>
      </c>
      <c r="D1109" t="s">
        <v>718</v>
      </c>
      <c r="E1109" t="s">
        <v>571</v>
      </c>
      <c r="F1109" t="s">
        <v>572</v>
      </c>
      <c r="G1109" t="s">
        <v>344</v>
      </c>
      <c r="H1109" t="s">
        <v>98</v>
      </c>
      <c r="I1109" t="s">
        <v>734</v>
      </c>
      <c r="J1109" t="s">
        <v>569</v>
      </c>
      <c r="K1109" t="s">
        <v>171</v>
      </c>
      <c r="L1109" t="s">
        <v>12</v>
      </c>
      <c r="M1109" t="s">
        <v>536</v>
      </c>
      <c r="N1109" s="1">
        <v>44167</v>
      </c>
      <c r="O1109" t="s">
        <v>95</v>
      </c>
      <c r="P1109" t="s">
        <v>127</v>
      </c>
      <c r="Q1109" t="s">
        <v>105</v>
      </c>
      <c r="R1109" t="s">
        <v>129</v>
      </c>
      <c r="S1109" t="s">
        <v>537</v>
      </c>
      <c r="T1109">
        <v>3.5</v>
      </c>
      <c r="U1109">
        <v>1240</v>
      </c>
      <c r="V1109" t="s">
        <v>8</v>
      </c>
      <c r="W1109">
        <v>148.04130000000001</v>
      </c>
      <c r="X1109">
        <v>0.186</v>
      </c>
      <c r="Y1109">
        <v>0</v>
      </c>
      <c r="Z1109">
        <v>120.2645</v>
      </c>
      <c r="AA1109">
        <v>0.15090000000000001</v>
      </c>
      <c r="AB1109">
        <v>0</v>
      </c>
      <c r="AC1109" t="s">
        <v>538</v>
      </c>
      <c r="AD1109">
        <v>1</v>
      </c>
      <c r="AE1109">
        <v>1</v>
      </c>
      <c r="AF1109" t="str">
        <f>IF(EnergyImpactLookups[[#This Row],[MAT]]="AR",EnergyImpactLookups[[#This Row],[APreWBkWh]],"")</f>
        <v/>
      </c>
      <c r="AG1109" t="str">
        <f>IF(EnergyImpactLookups[[#This Row],[MAT]]="AR",EnergyImpactLookups[[#This Row],[APreWBkW]],"")</f>
        <v/>
      </c>
      <c r="AH1109" s="19" t="str">
        <f>IF(EnergyImpactLookups[[#This Row],[MAT]]="AR",EnergyImpactLookups[[#This Row],[APreWBtherm]],"")</f>
        <v/>
      </c>
      <c r="AJ1109">
        <f>IF(EnergyImpactLookups[[#This Row],[MAT]]="AR",EnergyImpactLookups[[#This Row],[APreWBkW]],EnergyImpactLookups[[#This Row],[AStdWBkW]])</f>
        <v>0.15090000000000001</v>
      </c>
      <c r="AK1109">
        <f>IF(EnergyImpactLookups[[#This Row],[MAT]]="AR",EnergyImpactLookups[[#This Row],[APreWBkWh]],EnergyImpactLookups[[#This Row],[AStdWBkWh]])</f>
        <v>120.2645</v>
      </c>
      <c r="AL1109">
        <f>IF(EnergyImpactLookups[[#This Row],[MAT]]="AR",EnergyImpactLookups[[#This Row],[APreWBtherm]],EnergyImpactLookups[[#This Row],[AStdWBtherm]])</f>
        <v>0</v>
      </c>
      <c r="AM1109">
        <f>IF(EnergyImpactLookups[[#This Row],[MAT]]="AR",EnergyImpactLookups[[#This Row],[AStdWBkW]],0)</f>
        <v>0</v>
      </c>
      <c r="AN1109">
        <f>IF(EnergyImpactLookups[[#This Row],[MAT]]="AR",EnergyImpactLookups[[#This Row],[AStdWBkWh]],0)</f>
        <v>0</v>
      </c>
      <c r="AO1109">
        <f>IF(EnergyImpactLookups[[#This Row],[MAT]]="AR",EnergyImpactLookups[[#This Row],[AStdWBtherm]],0)</f>
        <v>0</v>
      </c>
    </row>
    <row r="1110" spans="1:41" x14ac:dyDescent="0.3">
      <c r="A1110" t="s">
        <v>579</v>
      </c>
      <c r="B1110" t="s">
        <v>532</v>
      </c>
      <c r="C1110" t="s">
        <v>161</v>
      </c>
      <c r="D1110" t="s">
        <v>718</v>
      </c>
      <c r="E1110" t="s">
        <v>571</v>
      </c>
      <c r="F1110" t="s">
        <v>572</v>
      </c>
      <c r="G1110" t="s">
        <v>344</v>
      </c>
      <c r="H1110" t="s">
        <v>98</v>
      </c>
      <c r="I1110" t="s">
        <v>734</v>
      </c>
      <c r="J1110" t="s">
        <v>569</v>
      </c>
      <c r="K1110" t="s">
        <v>171</v>
      </c>
      <c r="L1110" t="s">
        <v>12</v>
      </c>
      <c r="M1110" t="s">
        <v>536</v>
      </c>
      <c r="N1110" s="1">
        <v>44167</v>
      </c>
      <c r="O1110" t="s">
        <v>95</v>
      </c>
      <c r="P1110" t="s">
        <v>127</v>
      </c>
      <c r="Q1110" t="s">
        <v>106</v>
      </c>
      <c r="R1110" t="s">
        <v>129</v>
      </c>
      <c r="S1110" t="s">
        <v>537</v>
      </c>
      <c r="T1110">
        <v>3.5</v>
      </c>
      <c r="U1110">
        <v>1240</v>
      </c>
      <c r="V1110" t="s">
        <v>8</v>
      </c>
      <c r="W1110">
        <v>25.191500000000001</v>
      </c>
      <c r="X1110">
        <v>6.1699999999999998E-2</v>
      </c>
      <c r="Y1110">
        <v>0</v>
      </c>
      <c r="Z1110">
        <v>20.667999999999999</v>
      </c>
      <c r="AA1110">
        <v>0.05</v>
      </c>
      <c r="AB1110">
        <v>0</v>
      </c>
      <c r="AC1110" t="s">
        <v>538</v>
      </c>
      <c r="AD1110">
        <v>1</v>
      </c>
      <c r="AE1110">
        <v>1</v>
      </c>
      <c r="AF1110" t="str">
        <f>IF(EnergyImpactLookups[[#This Row],[MAT]]="AR",EnergyImpactLookups[[#This Row],[APreWBkWh]],"")</f>
        <v/>
      </c>
      <c r="AG1110" t="str">
        <f>IF(EnergyImpactLookups[[#This Row],[MAT]]="AR",EnergyImpactLookups[[#This Row],[APreWBkW]],"")</f>
        <v/>
      </c>
      <c r="AH1110" s="19" t="str">
        <f>IF(EnergyImpactLookups[[#This Row],[MAT]]="AR",EnergyImpactLookups[[#This Row],[APreWBtherm]],"")</f>
        <v/>
      </c>
      <c r="AJ1110">
        <f>IF(EnergyImpactLookups[[#This Row],[MAT]]="AR",EnergyImpactLookups[[#This Row],[APreWBkW]],EnergyImpactLookups[[#This Row],[AStdWBkW]])</f>
        <v>0.05</v>
      </c>
      <c r="AK1110">
        <f>IF(EnergyImpactLookups[[#This Row],[MAT]]="AR",EnergyImpactLookups[[#This Row],[APreWBkWh]],EnergyImpactLookups[[#This Row],[AStdWBkWh]])</f>
        <v>20.667999999999999</v>
      </c>
      <c r="AL1110">
        <f>IF(EnergyImpactLookups[[#This Row],[MAT]]="AR",EnergyImpactLookups[[#This Row],[APreWBtherm]],EnergyImpactLookups[[#This Row],[AStdWBtherm]])</f>
        <v>0</v>
      </c>
      <c r="AM1110">
        <f>IF(EnergyImpactLookups[[#This Row],[MAT]]="AR",EnergyImpactLookups[[#This Row],[AStdWBkW]],0)</f>
        <v>0</v>
      </c>
      <c r="AN1110">
        <f>IF(EnergyImpactLookups[[#This Row],[MAT]]="AR",EnergyImpactLookups[[#This Row],[AStdWBkWh]],0)</f>
        <v>0</v>
      </c>
      <c r="AO1110">
        <f>IF(EnergyImpactLookups[[#This Row],[MAT]]="AR",EnergyImpactLookups[[#This Row],[AStdWBtherm]],0)</f>
        <v>0</v>
      </c>
    </row>
    <row r="1111" spans="1:41" x14ac:dyDescent="0.3">
      <c r="A1111" t="s">
        <v>579</v>
      </c>
      <c r="B1111" t="s">
        <v>532</v>
      </c>
      <c r="C1111" t="s">
        <v>161</v>
      </c>
      <c r="D1111" t="s">
        <v>718</v>
      </c>
      <c r="E1111" t="s">
        <v>571</v>
      </c>
      <c r="F1111" t="s">
        <v>572</v>
      </c>
      <c r="G1111" t="s">
        <v>344</v>
      </c>
      <c r="H1111" t="s">
        <v>98</v>
      </c>
      <c r="I1111" t="s">
        <v>734</v>
      </c>
      <c r="J1111" t="s">
        <v>569</v>
      </c>
      <c r="K1111" t="s">
        <v>171</v>
      </c>
      <c r="L1111" t="s">
        <v>12</v>
      </c>
      <c r="M1111" t="s">
        <v>536</v>
      </c>
      <c r="N1111" s="1">
        <v>44167</v>
      </c>
      <c r="O1111" t="s">
        <v>95</v>
      </c>
      <c r="P1111" t="s">
        <v>127</v>
      </c>
      <c r="Q1111" t="s">
        <v>107</v>
      </c>
      <c r="R1111" t="s">
        <v>129</v>
      </c>
      <c r="S1111" t="s">
        <v>537</v>
      </c>
      <c r="T1111">
        <v>3.5</v>
      </c>
      <c r="U1111">
        <v>1240</v>
      </c>
      <c r="V1111" t="s">
        <v>8</v>
      </c>
      <c r="W1111">
        <v>125.5123</v>
      </c>
      <c r="X1111">
        <v>0.1026</v>
      </c>
      <c r="Y1111">
        <v>0</v>
      </c>
      <c r="Z1111">
        <v>101.9311</v>
      </c>
      <c r="AA1111">
        <v>8.3199999999999996E-2</v>
      </c>
      <c r="AB1111">
        <v>0</v>
      </c>
      <c r="AC1111" t="s">
        <v>538</v>
      </c>
      <c r="AD1111">
        <v>1</v>
      </c>
      <c r="AE1111">
        <v>1</v>
      </c>
      <c r="AF1111" t="str">
        <f>IF(EnergyImpactLookups[[#This Row],[MAT]]="AR",EnergyImpactLookups[[#This Row],[APreWBkWh]],"")</f>
        <v/>
      </c>
      <c r="AG1111" t="str">
        <f>IF(EnergyImpactLookups[[#This Row],[MAT]]="AR",EnergyImpactLookups[[#This Row],[APreWBkW]],"")</f>
        <v/>
      </c>
      <c r="AH1111" s="19" t="str">
        <f>IF(EnergyImpactLookups[[#This Row],[MAT]]="AR",EnergyImpactLookups[[#This Row],[APreWBtherm]],"")</f>
        <v/>
      </c>
      <c r="AJ1111">
        <f>IF(EnergyImpactLookups[[#This Row],[MAT]]="AR",EnergyImpactLookups[[#This Row],[APreWBkW]],EnergyImpactLookups[[#This Row],[AStdWBkW]])</f>
        <v>8.3199999999999996E-2</v>
      </c>
      <c r="AK1111">
        <f>IF(EnergyImpactLookups[[#This Row],[MAT]]="AR",EnergyImpactLookups[[#This Row],[APreWBkWh]],EnergyImpactLookups[[#This Row],[AStdWBkWh]])</f>
        <v>101.9311</v>
      </c>
      <c r="AL1111">
        <f>IF(EnergyImpactLookups[[#This Row],[MAT]]="AR",EnergyImpactLookups[[#This Row],[APreWBtherm]],EnergyImpactLookups[[#This Row],[AStdWBtherm]])</f>
        <v>0</v>
      </c>
      <c r="AM1111">
        <f>IF(EnergyImpactLookups[[#This Row],[MAT]]="AR",EnergyImpactLookups[[#This Row],[AStdWBkW]],0)</f>
        <v>0</v>
      </c>
      <c r="AN1111">
        <f>IF(EnergyImpactLookups[[#This Row],[MAT]]="AR",EnergyImpactLookups[[#This Row],[AStdWBkWh]],0)</f>
        <v>0</v>
      </c>
      <c r="AO1111">
        <f>IF(EnergyImpactLookups[[#This Row],[MAT]]="AR",EnergyImpactLookups[[#This Row],[AStdWBtherm]],0)</f>
        <v>0</v>
      </c>
    </row>
    <row r="1112" spans="1:41" x14ac:dyDescent="0.3">
      <c r="A1112" t="s">
        <v>579</v>
      </c>
      <c r="B1112" t="s">
        <v>532</v>
      </c>
      <c r="C1112" t="s">
        <v>161</v>
      </c>
      <c r="D1112" t="s">
        <v>718</v>
      </c>
      <c r="E1112" t="s">
        <v>571</v>
      </c>
      <c r="F1112" t="s">
        <v>572</v>
      </c>
      <c r="G1112" t="s">
        <v>344</v>
      </c>
      <c r="H1112" t="s">
        <v>98</v>
      </c>
      <c r="I1112" t="s">
        <v>734</v>
      </c>
      <c r="J1112" t="s">
        <v>569</v>
      </c>
      <c r="K1112" t="s">
        <v>171</v>
      </c>
      <c r="L1112" t="s">
        <v>12</v>
      </c>
      <c r="M1112" t="s">
        <v>536</v>
      </c>
      <c r="N1112" s="1">
        <v>44167</v>
      </c>
      <c r="O1112" t="s">
        <v>95</v>
      </c>
      <c r="P1112" t="s">
        <v>127</v>
      </c>
      <c r="Q1112" t="s">
        <v>109</v>
      </c>
      <c r="R1112" t="s">
        <v>129</v>
      </c>
      <c r="S1112" t="s">
        <v>537</v>
      </c>
      <c r="T1112">
        <v>3.5</v>
      </c>
      <c r="U1112">
        <v>1240</v>
      </c>
      <c r="V1112" t="s">
        <v>8</v>
      </c>
      <c r="W1112">
        <v>194.2937</v>
      </c>
      <c r="X1112">
        <v>0.12939999999999999</v>
      </c>
      <c r="Y1112">
        <v>0</v>
      </c>
      <c r="Z1112">
        <v>157.6609</v>
      </c>
      <c r="AA1112">
        <v>0.10489999999999999</v>
      </c>
      <c r="AB1112">
        <v>0</v>
      </c>
      <c r="AC1112" t="s">
        <v>538</v>
      </c>
      <c r="AD1112">
        <v>1</v>
      </c>
      <c r="AE1112">
        <v>1</v>
      </c>
      <c r="AF1112" t="str">
        <f>IF(EnergyImpactLookups[[#This Row],[MAT]]="AR",EnergyImpactLookups[[#This Row],[APreWBkWh]],"")</f>
        <v/>
      </c>
      <c r="AG1112" t="str">
        <f>IF(EnergyImpactLookups[[#This Row],[MAT]]="AR",EnergyImpactLookups[[#This Row],[APreWBkW]],"")</f>
        <v/>
      </c>
      <c r="AH1112" s="19" t="str">
        <f>IF(EnergyImpactLookups[[#This Row],[MAT]]="AR",EnergyImpactLookups[[#This Row],[APreWBtherm]],"")</f>
        <v/>
      </c>
      <c r="AJ1112">
        <f>IF(EnergyImpactLookups[[#This Row],[MAT]]="AR",EnergyImpactLookups[[#This Row],[APreWBkW]],EnergyImpactLookups[[#This Row],[AStdWBkW]])</f>
        <v>0.10489999999999999</v>
      </c>
      <c r="AK1112">
        <f>IF(EnergyImpactLookups[[#This Row],[MAT]]="AR",EnergyImpactLookups[[#This Row],[APreWBkWh]],EnergyImpactLookups[[#This Row],[AStdWBkWh]])</f>
        <v>157.6609</v>
      </c>
      <c r="AL1112">
        <f>IF(EnergyImpactLookups[[#This Row],[MAT]]="AR",EnergyImpactLookups[[#This Row],[APreWBtherm]],EnergyImpactLookups[[#This Row],[AStdWBtherm]])</f>
        <v>0</v>
      </c>
      <c r="AM1112">
        <f>IF(EnergyImpactLookups[[#This Row],[MAT]]="AR",EnergyImpactLookups[[#This Row],[AStdWBkW]],0)</f>
        <v>0</v>
      </c>
      <c r="AN1112">
        <f>IF(EnergyImpactLookups[[#This Row],[MAT]]="AR",EnergyImpactLookups[[#This Row],[AStdWBkWh]],0)</f>
        <v>0</v>
      </c>
      <c r="AO1112">
        <f>IF(EnergyImpactLookups[[#This Row],[MAT]]="AR",EnergyImpactLookups[[#This Row],[AStdWBtherm]],0)</f>
        <v>0</v>
      </c>
    </row>
    <row r="1113" spans="1:41" x14ac:dyDescent="0.3">
      <c r="A1113" t="s">
        <v>579</v>
      </c>
      <c r="B1113" t="s">
        <v>532</v>
      </c>
      <c r="C1113" t="s">
        <v>161</v>
      </c>
      <c r="D1113" t="s">
        <v>718</v>
      </c>
      <c r="E1113" t="s">
        <v>571</v>
      </c>
      <c r="F1113" t="s">
        <v>572</v>
      </c>
      <c r="G1113" t="s">
        <v>344</v>
      </c>
      <c r="H1113" t="s">
        <v>98</v>
      </c>
      <c r="I1113" t="s">
        <v>734</v>
      </c>
      <c r="J1113" t="s">
        <v>569</v>
      </c>
      <c r="K1113" t="s">
        <v>171</v>
      </c>
      <c r="L1113" t="s">
        <v>12</v>
      </c>
      <c r="M1113" t="s">
        <v>536</v>
      </c>
      <c r="N1113" s="1">
        <v>44167</v>
      </c>
      <c r="O1113" t="s">
        <v>95</v>
      </c>
      <c r="P1113" t="s">
        <v>127</v>
      </c>
      <c r="Q1113" t="s">
        <v>111</v>
      </c>
      <c r="R1113" t="s">
        <v>129</v>
      </c>
      <c r="S1113" t="s">
        <v>537</v>
      </c>
      <c r="T1113">
        <v>3.5</v>
      </c>
      <c r="U1113">
        <v>1240</v>
      </c>
      <c r="V1113" t="s">
        <v>8</v>
      </c>
      <c r="W1113">
        <v>287.43579999999997</v>
      </c>
      <c r="X1113">
        <v>0.183</v>
      </c>
      <c r="Y1113">
        <v>0</v>
      </c>
      <c r="Z1113">
        <v>233.2201</v>
      </c>
      <c r="AA1113">
        <v>0.1484</v>
      </c>
      <c r="AB1113">
        <v>0</v>
      </c>
      <c r="AC1113" t="s">
        <v>538</v>
      </c>
      <c r="AD1113">
        <v>1</v>
      </c>
      <c r="AE1113">
        <v>1</v>
      </c>
      <c r="AF1113" t="str">
        <f>IF(EnergyImpactLookups[[#This Row],[MAT]]="AR",EnergyImpactLookups[[#This Row],[APreWBkWh]],"")</f>
        <v/>
      </c>
      <c r="AG1113" t="str">
        <f>IF(EnergyImpactLookups[[#This Row],[MAT]]="AR",EnergyImpactLookups[[#This Row],[APreWBkW]],"")</f>
        <v/>
      </c>
      <c r="AH1113" s="19" t="str">
        <f>IF(EnergyImpactLookups[[#This Row],[MAT]]="AR",EnergyImpactLookups[[#This Row],[APreWBtherm]],"")</f>
        <v/>
      </c>
      <c r="AJ1113">
        <f>IF(EnergyImpactLookups[[#This Row],[MAT]]="AR",EnergyImpactLookups[[#This Row],[APreWBkW]],EnergyImpactLookups[[#This Row],[AStdWBkW]])</f>
        <v>0.1484</v>
      </c>
      <c r="AK1113">
        <f>IF(EnergyImpactLookups[[#This Row],[MAT]]="AR",EnergyImpactLookups[[#This Row],[APreWBkWh]],EnergyImpactLookups[[#This Row],[AStdWBkWh]])</f>
        <v>233.2201</v>
      </c>
      <c r="AL1113">
        <f>IF(EnergyImpactLookups[[#This Row],[MAT]]="AR",EnergyImpactLookups[[#This Row],[APreWBtherm]],EnergyImpactLookups[[#This Row],[AStdWBtherm]])</f>
        <v>0</v>
      </c>
      <c r="AM1113">
        <f>IF(EnergyImpactLookups[[#This Row],[MAT]]="AR",EnergyImpactLookups[[#This Row],[AStdWBkW]],0)</f>
        <v>0</v>
      </c>
      <c r="AN1113">
        <f>IF(EnergyImpactLookups[[#This Row],[MAT]]="AR",EnergyImpactLookups[[#This Row],[AStdWBkWh]],0)</f>
        <v>0</v>
      </c>
      <c r="AO1113">
        <f>IF(EnergyImpactLookups[[#This Row],[MAT]]="AR",EnergyImpactLookups[[#This Row],[AStdWBtherm]],0)</f>
        <v>0</v>
      </c>
    </row>
    <row r="1114" spans="1:41" x14ac:dyDescent="0.3">
      <c r="A1114" t="s">
        <v>579</v>
      </c>
      <c r="B1114" t="s">
        <v>532</v>
      </c>
      <c r="C1114" t="s">
        <v>161</v>
      </c>
      <c r="D1114" t="s">
        <v>718</v>
      </c>
      <c r="E1114" t="s">
        <v>571</v>
      </c>
      <c r="F1114" t="s">
        <v>572</v>
      </c>
      <c r="G1114" t="s">
        <v>344</v>
      </c>
      <c r="H1114" t="s">
        <v>98</v>
      </c>
      <c r="I1114" t="s">
        <v>734</v>
      </c>
      <c r="J1114" t="s">
        <v>569</v>
      </c>
      <c r="K1114" t="s">
        <v>171</v>
      </c>
      <c r="L1114" t="s">
        <v>12</v>
      </c>
      <c r="M1114" t="s">
        <v>536</v>
      </c>
      <c r="N1114" s="1">
        <v>44167</v>
      </c>
      <c r="O1114" t="s">
        <v>95</v>
      </c>
      <c r="P1114" t="s">
        <v>127</v>
      </c>
      <c r="Q1114" t="s">
        <v>112</v>
      </c>
      <c r="R1114" t="s">
        <v>129</v>
      </c>
      <c r="S1114" t="s">
        <v>537</v>
      </c>
      <c r="T1114">
        <v>3.5</v>
      </c>
      <c r="U1114">
        <v>1240</v>
      </c>
      <c r="V1114" t="s">
        <v>8</v>
      </c>
      <c r="W1114">
        <v>231.63489999999999</v>
      </c>
      <c r="X1114">
        <v>0.17979999999999999</v>
      </c>
      <c r="Y1114">
        <v>0</v>
      </c>
      <c r="Z1114">
        <v>188.05699999999999</v>
      </c>
      <c r="AA1114">
        <v>0.1459</v>
      </c>
      <c r="AB1114">
        <v>0</v>
      </c>
      <c r="AC1114" t="s">
        <v>538</v>
      </c>
      <c r="AD1114">
        <v>1</v>
      </c>
      <c r="AE1114">
        <v>1</v>
      </c>
      <c r="AF1114" t="str">
        <f>IF(EnergyImpactLookups[[#This Row],[MAT]]="AR",EnergyImpactLookups[[#This Row],[APreWBkWh]],"")</f>
        <v/>
      </c>
      <c r="AG1114" t="str">
        <f>IF(EnergyImpactLookups[[#This Row],[MAT]]="AR",EnergyImpactLookups[[#This Row],[APreWBkW]],"")</f>
        <v/>
      </c>
      <c r="AH1114" s="19" t="str">
        <f>IF(EnergyImpactLookups[[#This Row],[MAT]]="AR",EnergyImpactLookups[[#This Row],[APreWBtherm]],"")</f>
        <v/>
      </c>
      <c r="AJ1114">
        <f>IF(EnergyImpactLookups[[#This Row],[MAT]]="AR",EnergyImpactLookups[[#This Row],[APreWBkW]],EnergyImpactLookups[[#This Row],[AStdWBkW]])</f>
        <v>0.1459</v>
      </c>
      <c r="AK1114">
        <f>IF(EnergyImpactLookups[[#This Row],[MAT]]="AR",EnergyImpactLookups[[#This Row],[APreWBkWh]],EnergyImpactLookups[[#This Row],[AStdWBkWh]])</f>
        <v>188.05699999999999</v>
      </c>
      <c r="AL1114">
        <f>IF(EnergyImpactLookups[[#This Row],[MAT]]="AR",EnergyImpactLookups[[#This Row],[APreWBtherm]],EnergyImpactLookups[[#This Row],[AStdWBtherm]])</f>
        <v>0</v>
      </c>
      <c r="AM1114">
        <f>IF(EnergyImpactLookups[[#This Row],[MAT]]="AR",EnergyImpactLookups[[#This Row],[AStdWBkW]],0)</f>
        <v>0</v>
      </c>
      <c r="AN1114">
        <f>IF(EnergyImpactLookups[[#This Row],[MAT]]="AR",EnergyImpactLookups[[#This Row],[AStdWBkWh]],0)</f>
        <v>0</v>
      </c>
      <c r="AO1114">
        <f>IF(EnergyImpactLookups[[#This Row],[MAT]]="AR",EnergyImpactLookups[[#This Row],[AStdWBtherm]],0)</f>
        <v>0</v>
      </c>
    </row>
    <row r="1115" spans="1:41" x14ac:dyDescent="0.3">
      <c r="A1115" t="s">
        <v>579</v>
      </c>
      <c r="B1115" t="s">
        <v>532</v>
      </c>
      <c r="C1115" t="s">
        <v>161</v>
      </c>
      <c r="D1115" t="s">
        <v>718</v>
      </c>
      <c r="E1115" t="s">
        <v>571</v>
      </c>
      <c r="F1115" t="s">
        <v>572</v>
      </c>
      <c r="G1115" t="s">
        <v>344</v>
      </c>
      <c r="H1115" t="s">
        <v>98</v>
      </c>
      <c r="I1115" t="s">
        <v>734</v>
      </c>
      <c r="J1115" t="s">
        <v>569</v>
      </c>
      <c r="K1115" t="s">
        <v>171</v>
      </c>
      <c r="L1115" t="s">
        <v>12</v>
      </c>
      <c r="M1115" t="s">
        <v>536</v>
      </c>
      <c r="N1115" s="1">
        <v>44167</v>
      </c>
      <c r="O1115" t="s">
        <v>95</v>
      </c>
      <c r="P1115" t="s">
        <v>127</v>
      </c>
      <c r="Q1115" t="s">
        <v>113</v>
      </c>
      <c r="R1115" t="s">
        <v>129</v>
      </c>
      <c r="S1115" t="s">
        <v>537</v>
      </c>
      <c r="T1115">
        <v>3.5</v>
      </c>
      <c r="U1115">
        <v>1240</v>
      </c>
      <c r="V1115" t="s">
        <v>8</v>
      </c>
      <c r="W1115">
        <v>309.35860000000002</v>
      </c>
      <c r="X1115">
        <v>0.20230000000000001</v>
      </c>
      <c r="Y1115">
        <v>0</v>
      </c>
      <c r="Z1115">
        <v>251.16399999999999</v>
      </c>
      <c r="AA1115">
        <v>0.1641</v>
      </c>
      <c r="AB1115">
        <v>0</v>
      </c>
      <c r="AC1115" t="s">
        <v>538</v>
      </c>
      <c r="AD1115">
        <v>1</v>
      </c>
      <c r="AE1115">
        <v>1</v>
      </c>
      <c r="AF1115" t="str">
        <f>IF(EnergyImpactLookups[[#This Row],[MAT]]="AR",EnergyImpactLookups[[#This Row],[APreWBkWh]],"")</f>
        <v/>
      </c>
      <c r="AG1115" t="str">
        <f>IF(EnergyImpactLookups[[#This Row],[MAT]]="AR",EnergyImpactLookups[[#This Row],[APreWBkW]],"")</f>
        <v/>
      </c>
      <c r="AH1115" s="19" t="str">
        <f>IF(EnergyImpactLookups[[#This Row],[MAT]]="AR",EnergyImpactLookups[[#This Row],[APreWBtherm]],"")</f>
        <v/>
      </c>
      <c r="AJ1115">
        <f>IF(EnergyImpactLookups[[#This Row],[MAT]]="AR",EnergyImpactLookups[[#This Row],[APreWBkW]],EnergyImpactLookups[[#This Row],[AStdWBkW]])</f>
        <v>0.1641</v>
      </c>
      <c r="AK1115">
        <f>IF(EnergyImpactLookups[[#This Row],[MAT]]="AR",EnergyImpactLookups[[#This Row],[APreWBkWh]],EnergyImpactLookups[[#This Row],[AStdWBkWh]])</f>
        <v>251.16399999999999</v>
      </c>
      <c r="AL1115">
        <f>IF(EnergyImpactLookups[[#This Row],[MAT]]="AR",EnergyImpactLookups[[#This Row],[APreWBtherm]],EnergyImpactLookups[[#This Row],[AStdWBtherm]])</f>
        <v>0</v>
      </c>
      <c r="AM1115">
        <f>IF(EnergyImpactLookups[[#This Row],[MAT]]="AR",EnergyImpactLookups[[#This Row],[AStdWBkW]],0)</f>
        <v>0</v>
      </c>
      <c r="AN1115">
        <f>IF(EnergyImpactLookups[[#This Row],[MAT]]="AR",EnergyImpactLookups[[#This Row],[AStdWBkWh]],0)</f>
        <v>0</v>
      </c>
      <c r="AO1115">
        <f>IF(EnergyImpactLookups[[#This Row],[MAT]]="AR",EnergyImpactLookups[[#This Row],[AStdWBtherm]],0)</f>
        <v>0</v>
      </c>
    </row>
    <row r="1116" spans="1:41" x14ac:dyDescent="0.3">
      <c r="A1116" t="s">
        <v>579</v>
      </c>
      <c r="B1116" t="s">
        <v>532</v>
      </c>
      <c r="C1116" t="s">
        <v>161</v>
      </c>
      <c r="D1116" t="s">
        <v>718</v>
      </c>
      <c r="E1116" t="s">
        <v>571</v>
      </c>
      <c r="F1116" t="s">
        <v>572</v>
      </c>
      <c r="G1116" t="s">
        <v>344</v>
      </c>
      <c r="H1116" t="s">
        <v>98</v>
      </c>
      <c r="I1116" t="s">
        <v>734</v>
      </c>
      <c r="J1116" t="s">
        <v>569</v>
      </c>
      <c r="K1116" t="s">
        <v>171</v>
      </c>
      <c r="L1116" t="s">
        <v>12</v>
      </c>
      <c r="M1116" t="s">
        <v>536</v>
      </c>
      <c r="N1116" s="1">
        <v>44167</v>
      </c>
      <c r="O1116" t="s">
        <v>95</v>
      </c>
      <c r="P1116" t="s">
        <v>127</v>
      </c>
      <c r="Q1116" t="s">
        <v>114</v>
      </c>
      <c r="R1116" t="s">
        <v>129</v>
      </c>
      <c r="S1116" t="s">
        <v>537</v>
      </c>
      <c r="T1116">
        <v>3.5</v>
      </c>
      <c r="U1116">
        <v>1240</v>
      </c>
      <c r="V1116" t="s">
        <v>8</v>
      </c>
      <c r="W1116">
        <v>293.48739999999998</v>
      </c>
      <c r="X1116">
        <v>0.28170000000000001</v>
      </c>
      <c r="Y1116">
        <v>0</v>
      </c>
      <c r="Z1116">
        <v>238.316</v>
      </c>
      <c r="AA1116">
        <v>0.22850000000000001</v>
      </c>
      <c r="AB1116">
        <v>0</v>
      </c>
      <c r="AC1116" t="s">
        <v>538</v>
      </c>
      <c r="AD1116">
        <v>1</v>
      </c>
      <c r="AE1116">
        <v>1</v>
      </c>
      <c r="AF1116" t="str">
        <f>IF(EnergyImpactLookups[[#This Row],[MAT]]="AR",EnergyImpactLookups[[#This Row],[APreWBkWh]],"")</f>
        <v/>
      </c>
      <c r="AG1116" t="str">
        <f>IF(EnergyImpactLookups[[#This Row],[MAT]]="AR",EnergyImpactLookups[[#This Row],[APreWBkW]],"")</f>
        <v/>
      </c>
      <c r="AH1116" s="19" t="str">
        <f>IF(EnergyImpactLookups[[#This Row],[MAT]]="AR",EnergyImpactLookups[[#This Row],[APreWBtherm]],"")</f>
        <v/>
      </c>
      <c r="AJ1116">
        <f>IF(EnergyImpactLookups[[#This Row],[MAT]]="AR",EnergyImpactLookups[[#This Row],[APreWBkW]],EnergyImpactLookups[[#This Row],[AStdWBkW]])</f>
        <v>0.22850000000000001</v>
      </c>
      <c r="AK1116">
        <f>IF(EnergyImpactLookups[[#This Row],[MAT]]="AR",EnergyImpactLookups[[#This Row],[APreWBkWh]],EnergyImpactLookups[[#This Row],[AStdWBkWh]])</f>
        <v>238.316</v>
      </c>
      <c r="AL1116">
        <f>IF(EnergyImpactLookups[[#This Row],[MAT]]="AR",EnergyImpactLookups[[#This Row],[APreWBtherm]],EnergyImpactLookups[[#This Row],[AStdWBtherm]])</f>
        <v>0</v>
      </c>
      <c r="AM1116">
        <f>IF(EnergyImpactLookups[[#This Row],[MAT]]="AR",EnergyImpactLookups[[#This Row],[AStdWBkW]],0)</f>
        <v>0</v>
      </c>
      <c r="AN1116">
        <f>IF(EnergyImpactLookups[[#This Row],[MAT]]="AR",EnergyImpactLookups[[#This Row],[AStdWBkWh]],0)</f>
        <v>0</v>
      </c>
      <c r="AO1116">
        <f>IF(EnergyImpactLookups[[#This Row],[MAT]]="AR",EnergyImpactLookups[[#This Row],[AStdWBtherm]],0)</f>
        <v>0</v>
      </c>
    </row>
    <row r="1117" spans="1:41" x14ac:dyDescent="0.3">
      <c r="A1117" t="s">
        <v>579</v>
      </c>
      <c r="B1117" t="s">
        <v>532</v>
      </c>
      <c r="C1117" t="s">
        <v>161</v>
      </c>
      <c r="D1117" t="s">
        <v>718</v>
      </c>
      <c r="E1117" t="s">
        <v>571</v>
      </c>
      <c r="F1117" t="s">
        <v>572</v>
      </c>
      <c r="G1117" t="s">
        <v>344</v>
      </c>
      <c r="H1117" t="s">
        <v>98</v>
      </c>
      <c r="I1117" t="s">
        <v>734</v>
      </c>
      <c r="J1117" t="s">
        <v>569</v>
      </c>
      <c r="K1117" t="s">
        <v>171</v>
      </c>
      <c r="L1117" t="s">
        <v>12</v>
      </c>
      <c r="M1117" t="s">
        <v>536</v>
      </c>
      <c r="N1117" s="1">
        <v>44167</v>
      </c>
      <c r="O1117" t="s">
        <v>95</v>
      </c>
      <c r="P1117" t="s">
        <v>127</v>
      </c>
      <c r="Q1117" t="s">
        <v>115</v>
      </c>
      <c r="R1117" t="s">
        <v>129</v>
      </c>
      <c r="S1117" t="s">
        <v>537</v>
      </c>
      <c r="T1117">
        <v>3.5</v>
      </c>
      <c r="U1117">
        <v>1240</v>
      </c>
      <c r="V1117" t="s">
        <v>8</v>
      </c>
      <c r="W1117">
        <v>187.2518</v>
      </c>
      <c r="X1117">
        <v>0.24129999999999999</v>
      </c>
      <c r="Y1117">
        <v>0</v>
      </c>
      <c r="Z1117">
        <v>152.22049999999999</v>
      </c>
      <c r="AA1117">
        <v>0.19570000000000001</v>
      </c>
      <c r="AB1117">
        <v>0</v>
      </c>
      <c r="AC1117" t="s">
        <v>538</v>
      </c>
      <c r="AD1117">
        <v>1</v>
      </c>
      <c r="AE1117">
        <v>1</v>
      </c>
      <c r="AF1117" t="str">
        <f>IF(EnergyImpactLookups[[#This Row],[MAT]]="AR",EnergyImpactLookups[[#This Row],[APreWBkWh]],"")</f>
        <v/>
      </c>
      <c r="AG1117" t="str">
        <f>IF(EnergyImpactLookups[[#This Row],[MAT]]="AR",EnergyImpactLookups[[#This Row],[APreWBkW]],"")</f>
        <v/>
      </c>
      <c r="AH1117" s="19" t="str">
        <f>IF(EnergyImpactLookups[[#This Row],[MAT]]="AR",EnergyImpactLookups[[#This Row],[APreWBtherm]],"")</f>
        <v/>
      </c>
      <c r="AJ1117">
        <f>IF(EnergyImpactLookups[[#This Row],[MAT]]="AR",EnergyImpactLookups[[#This Row],[APreWBkW]],EnergyImpactLookups[[#This Row],[AStdWBkW]])</f>
        <v>0.19570000000000001</v>
      </c>
      <c r="AK1117">
        <f>IF(EnergyImpactLookups[[#This Row],[MAT]]="AR",EnergyImpactLookups[[#This Row],[APreWBkWh]],EnergyImpactLookups[[#This Row],[AStdWBkWh]])</f>
        <v>152.22049999999999</v>
      </c>
      <c r="AL1117">
        <f>IF(EnergyImpactLookups[[#This Row],[MAT]]="AR",EnergyImpactLookups[[#This Row],[APreWBtherm]],EnergyImpactLookups[[#This Row],[AStdWBtherm]])</f>
        <v>0</v>
      </c>
      <c r="AM1117">
        <f>IF(EnergyImpactLookups[[#This Row],[MAT]]="AR",EnergyImpactLookups[[#This Row],[AStdWBkW]],0)</f>
        <v>0</v>
      </c>
      <c r="AN1117">
        <f>IF(EnergyImpactLookups[[#This Row],[MAT]]="AR",EnergyImpactLookups[[#This Row],[AStdWBkWh]],0)</f>
        <v>0</v>
      </c>
      <c r="AO1117">
        <f>IF(EnergyImpactLookups[[#This Row],[MAT]]="AR",EnergyImpactLookups[[#This Row],[AStdWBtherm]],0)</f>
        <v>0</v>
      </c>
    </row>
    <row r="1118" spans="1:41" x14ac:dyDescent="0.3">
      <c r="A1118" t="s">
        <v>579</v>
      </c>
      <c r="B1118" t="s">
        <v>532</v>
      </c>
      <c r="C1118" t="s">
        <v>161</v>
      </c>
      <c r="D1118" t="s">
        <v>718</v>
      </c>
      <c r="E1118" t="s">
        <v>571</v>
      </c>
      <c r="F1118" t="s">
        <v>572</v>
      </c>
      <c r="G1118" t="s">
        <v>344</v>
      </c>
      <c r="H1118" t="s">
        <v>98</v>
      </c>
      <c r="I1118" t="s">
        <v>734</v>
      </c>
      <c r="J1118" t="s">
        <v>569</v>
      </c>
      <c r="K1118" t="s">
        <v>171</v>
      </c>
      <c r="L1118" t="s">
        <v>12</v>
      </c>
      <c r="M1118" t="s">
        <v>536</v>
      </c>
      <c r="N1118" s="1">
        <v>44167</v>
      </c>
      <c r="O1118" t="s">
        <v>95</v>
      </c>
      <c r="P1118" t="s">
        <v>127</v>
      </c>
      <c r="Q1118" t="s">
        <v>116</v>
      </c>
      <c r="R1118" t="s">
        <v>129</v>
      </c>
      <c r="S1118" t="s">
        <v>537</v>
      </c>
      <c r="T1118">
        <v>3.5</v>
      </c>
      <c r="U1118">
        <v>1240</v>
      </c>
      <c r="V1118" t="s">
        <v>8</v>
      </c>
      <c r="W1118">
        <v>345.4581</v>
      </c>
      <c r="X1118">
        <v>0.27279999999999999</v>
      </c>
      <c r="Y1118">
        <v>0</v>
      </c>
      <c r="Z1118">
        <v>280.48450000000003</v>
      </c>
      <c r="AA1118">
        <v>0.2213</v>
      </c>
      <c r="AB1118">
        <v>0</v>
      </c>
      <c r="AC1118" t="s">
        <v>538</v>
      </c>
      <c r="AD1118">
        <v>1</v>
      </c>
      <c r="AE1118">
        <v>1</v>
      </c>
      <c r="AF1118" t="str">
        <f>IF(EnergyImpactLookups[[#This Row],[MAT]]="AR",EnergyImpactLookups[[#This Row],[APreWBkWh]],"")</f>
        <v/>
      </c>
      <c r="AG1118" t="str">
        <f>IF(EnergyImpactLookups[[#This Row],[MAT]]="AR",EnergyImpactLookups[[#This Row],[APreWBkW]],"")</f>
        <v/>
      </c>
      <c r="AH1118" s="19" t="str">
        <f>IF(EnergyImpactLookups[[#This Row],[MAT]]="AR",EnergyImpactLookups[[#This Row],[APreWBtherm]],"")</f>
        <v/>
      </c>
      <c r="AJ1118">
        <f>IF(EnergyImpactLookups[[#This Row],[MAT]]="AR",EnergyImpactLookups[[#This Row],[APreWBkW]],EnergyImpactLookups[[#This Row],[AStdWBkW]])</f>
        <v>0.2213</v>
      </c>
      <c r="AK1118">
        <f>IF(EnergyImpactLookups[[#This Row],[MAT]]="AR",EnergyImpactLookups[[#This Row],[APreWBkWh]],EnergyImpactLookups[[#This Row],[AStdWBkWh]])</f>
        <v>280.48450000000003</v>
      </c>
      <c r="AL1118">
        <f>IF(EnergyImpactLookups[[#This Row],[MAT]]="AR",EnergyImpactLookups[[#This Row],[APreWBtherm]],EnergyImpactLookups[[#This Row],[AStdWBtherm]])</f>
        <v>0</v>
      </c>
      <c r="AM1118">
        <f>IF(EnergyImpactLookups[[#This Row],[MAT]]="AR",EnergyImpactLookups[[#This Row],[AStdWBkW]],0)</f>
        <v>0</v>
      </c>
      <c r="AN1118">
        <f>IF(EnergyImpactLookups[[#This Row],[MAT]]="AR",EnergyImpactLookups[[#This Row],[AStdWBkWh]],0)</f>
        <v>0</v>
      </c>
      <c r="AO1118">
        <f>IF(EnergyImpactLookups[[#This Row],[MAT]]="AR",EnergyImpactLookups[[#This Row],[AStdWBtherm]],0)</f>
        <v>0</v>
      </c>
    </row>
    <row r="1119" spans="1:41" x14ac:dyDescent="0.3">
      <c r="A1119" t="s">
        <v>579</v>
      </c>
      <c r="B1119" t="s">
        <v>532</v>
      </c>
      <c r="C1119" t="s">
        <v>161</v>
      </c>
      <c r="D1119" t="s">
        <v>718</v>
      </c>
      <c r="E1119" t="s">
        <v>571</v>
      </c>
      <c r="F1119" t="s">
        <v>572</v>
      </c>
      <c r="G1119" t="s">
        <v>344</v>
      </c>
      <c r="H1119" t="s">
        <v>98</v>
      </c>
      <c r="I1119" t="s">
        <v>734</v>
      </c>
      <c r="J1119" t="s">
        <v>569</v>
      </c>
      <c r="K1119" t="s">
        <v>171</v>
      </c>
      <c r="L1119" t="s">
        <v>12</v>
      </c>
      <c r="M1119" t="s">
        <v>536</v>
      </c>
      <c r="N1119" s="1">
        <v>44167</v>
      </c>
      <c r="O1119" t="s">
        <v>95</v>
      </c>
      <c r="P1119" t="s">
        <v>127</v>
      </c>
      <c r="Q1119" t="s">
        <v>117</v>
      </c>
      <c r="R1119" t="s">
        <v>129</v>
      </c>
      <c r="S1119" t="s">
        <v>537</v>
      </c>
      <c r="T1119">
        <v>3.5</v>
      </c>
      <c r="U1119">
        <v>1240</v>
      </c>
      <c r="V1119" t="s">
        <v>8</v>
      </c>
      <c r="W1119">
        <v>345.63209999999998</v>
      </c>
      <c r="X1119">
        <v>0.26</v>
      </c>
      <c r="Y1119">
        <v>0</v>
      </c>
      <c r="Z1119">
        <v>280.64909999999998</v>
      </c>
      <c r="AA1119">
        <v>0.2109</v>
      </c>
      <c r="AB1119">
        <v>0</v>
      </c>
      <c r="AC1119" t="s">
        <v>538</v>
      </c>
      <c r="AD1119">
        <v>1</v>
      </c>
      <c r="AE1119">
        <v>1</v>
      </c>
      <c r="AF1119" t="str">
        <f>IF(EnergyImpactLookups[[#This Row],[MAT]]="AR",EnergyImpactLookups[[#This Row],[APreWBkWh]],"")</f>
        <v/>
      </c>
      <c r="AG1119" t="str">
        <f>IF(EnergyImpactLookups[[#This Row],[MAT]]="AR",EnergyImpactLookups[[#This Row],[APreWBkW]],"")</f>
        <v/>
      </c>
      <c r="AH1119" s="19" t="str">
        <f>IF(EnergyImpactLookups[[#This Row],[MAT]]="AR",EnergyImpactLookups[[#This Row],[APreWBtherm]],"")</f>
        <v/>
      </c>
      <c r="AJ1119">
        <f>IF(EnergyImpactLookups[[#This Row],[MAT]]="AR",EnergyImpactLookups[[#This Row],[APreWBkW]],EnergyImpactLookups[[#This Row],[AStdWBkW]])</f>
        <v>0.2109</v>
      </c>
      <c r="AK1119">
        <f>IF(EnergyImpactLookups[[#This Row],[MAT]]="AR",EnergyImpactLookups[[#This Row],[APreWBkWh]],EnergyImpactLookups[[#This Row],[AStdWBkWh]])</f>
        <v>280.64909999999998</v>
      </c>
      <c r="AL1119">
        <f>IF(EnergyImpactLookups[[#This Row],[MAT]]="AR",EnergyImpactLookups[[#This Row],[APreWBtherm]],EnergyImpactLookups[[#This Row],[AStdWBtherm]])</f>
        <v>0</v>
      </c>
      <c r="AM1119">
        <f>IF(EnergyImpactLookups[[#This Row],[MAT]]="AR",EnergyImpactLookups[[#This Row],[AStdWBkW]],0)</f>
        <v>0</v>
      </c>
      <c r="AN1119">
        <f>IF(EnergyImpactLookups[[#This Row],[MAT]]="AR",EnergyImpactLookups[[#This Row],[AStdWBkWh]],0)</f>
        <v>0</v>
      </c>
      <c r="AO1119">
        <f>IF(EnergyImpactLookups[[#This Row],[MAT]]="AR",EnergyImpactLookups[[#This Row],[AStdWBtherm]],0)</f>
        <v>0</v>
      </c>
    </row>
    <row r="1120" spans="1:41" x14ac:dyDescent="0.3">
      <c r="A1120" t="s">
        <v>579</v>
      </c>
      <c r="B1120" t="s">
        <v>532</v>
      </c>
      <c r="C1120" t="s">
        <v>161</v>
      </c>
      <c r="D1120" t="s">
        <v>718</v>
      </c>
      <c r="E1120" t="s">
        <v>571</v>
      </c>
      <c r="F1120" t="s">
        <v>572</v>
      </c>
      <c r="G1120" t="s">
        <v>344</v>
      </c>
      <c r="H1120" t="s">
        <v>98</v>
      </c>
      <c r="I1120" t="s">
        <v>734</v>
      </c>
      <c r="J1120" t="s">
        <v>569</v>
      </c>
      <c r="K1120" t="s">
        <v>171</v>
      </c>
      <c r="L1120" t="s">
        <v>12</v>
      </c>
      <c r="M1120" t="s">
        <v>536</v>
      </c>
      <c r="N1120" s="1">
        <v>44167</v>
      </c>
      <c r="O1120" t="s">
        <v>95</v>
      </c>
      <c r="P1120" t="s">
        <v>127</v>
      </c>
      <c r="Q1120" t="s">
        <v>118</v>
      </c>
      <c r="R1120" t="s">
        <v>129</v>
      </c>
      <c r="S1120" t="s">
        <v>537</v>
      </c>
      <c r="T1120">
        <v>3.5</v>
      </c>
      <c r="U1120">
        <v>1240</v>
      </c>
      <c r="V1120" t="s">
        <v>8</v>
      </c>
      <c r="W1120">
        <v>529.53620000000001</v>
      </c>
      <c r="X1120">
        <v>0.33589999999999998</v>
      </c>
      <c r="Y1120">
        <v>0</v>
      </c>
      <c r="Z1120">
        <v>429.65929999999997</v>
      </c>
      <c r="AA1120">
        <v>0.27250000000000002</v>
      </c>
      <c r="AB1120">
        <v>0</v>
      </c>
      <c r="AC1120" t="s">
        <v>538</v>
      </c>
      <c r="AD1120">
        <v>1</v>
      </c>
      <c r="AE1120">
        <v>1</v>
      </c>
      <c r="AF1120" t="str">
        <f>IF(EnergyImpactLookups[[#This Row],[MAT]]="AR",EnergyImpactLookups[[#This Row],[APreWBkWh]],"")</f>
        <v/>
      </c>
      <c r="AG1120" t="str">
        <f>IF(EnergyImpactLookups[[#This Row],[MAT]]="AR",EnergyImpactLookups[[#This Row],[APreWBkW]],"")</f>
        <v/>
      </c>
      <c r="AH1120" s="19" t="str">
        <f>IF(EnergyImpactLookups[[#This Row],[MAT]]="AR",EnergyImpactLookups[[#This Row],[APreWBtherm]],"")</f>
        <v/>
      </c>
      <c r="AJ1120">
        <f>IF(EnergyImpactLookups[[#This Row],[MAT]]="AR",EnergyImpactLookups[[#This Row],[APreWBkW]],EnergyImpactLookups[[#This Row],[AStdWBkW]])</f>
        <v>0.27250000000000002</v>
      </c>
      <c r="AK1120">
        <f>IF(EnergyImpactLookups[[#This Row],[MAT]]="AR",EnergyImpactLookups[[#This Row],[APreWBkWh]],EnergyImpactLookups[[#This Row],[AStdWBkWh]])</f>
        <v>429.65929999999997</v>
      </c>
      <c r="AL1120">
        <f>IF(EnergyImpactLookups[[#This Row],[MAT]]="AR",EnergyImpactLookups[[#This Row],[APreWBtherm]],EnergyImpactLookups[[#This Row],[AStdWBtherm]])</f>
        <v>0</v>
      </c>
      <c r="AM1120">
        <f>IF(EnergyImpactLookups[[#This Row],[MAT]]="AR",EnergyImpactLookups[[#This Row],[AStdWBkW]],0)</f>
        <v>0</v>
      </c>
      <c r="AN1120">
        <f>IF(EnergyImpactLookups[[#This Row],[MAT]]="AR",EnergyImpactLookups[[#This Row],[AStdWBkWh]],0)</f>
        <v>0</v>
      </c>
      <c r="AO1120">
        <f>IF(EnergyImpactLookups[[#This Row],[MAT]]="AR",EnergyImpactLookups[[#This Row],[AStdWBtherm]],0)</f>
        <v>0</v>
      </c>
    </row>
    <row r="1121" spans="1:41" x14ac:dyDescent="0.3">
      <c r="A1121" t="s">
        <v>579</v>
      </c>
      <c r="B1121" t="s">
        <v>532</v>
      </c>
      <c r="C1121" t="s">
        <v>161</v>
      </c>
      <c r="D1121" t="s">
        <v>718</v>
      </c>
      <c r="E1121" t="s">
        <v>571</v>
      </c>
      <c r="F1121" t="s">
        <v>572</v>
      </c>
      <c r="G1121" t="s">
        <v>344</v>
      </c>
      <c r="H1121" t="s">
        <v>98</v>
      </c>
      <c r="I1121" t="s">
        <v>734</v>
      </c>
      <c r="J1121" t="s">
        <v>569</v>
      </c>
      <c r="K1121" t="s">
        <v>171</v>
      </c>
      <c r="L1121" t="s">
        <v>12</v>
      </c>
      <c r="M1121" t="s">
        <v>536</v>
      </c>
      <c r="N1121" s="1">
        <v>44167</v>
      </c>
      <c r="O1121" t="s">
        <v>95</v>
      </c>
      <c r="P1121" t="s">
        <v>127</v>
      </c>
      <c r="Q1121" t="s">
        <v>119</v>
      </c>
      <c r="R1121" t="s">
        <v>129</v>
      </c>
      <c r="S1121" t="s">
        <v>537</v>
      </c>
      <c r="T1121">
        <v>3.5</v>
      </c>
      <c r="U1121">
        <v>1240</v>
      </c>
      <c r="V1121" t="s">
        <v>8</v>
      </c>
      <c r="W1121">
        <v>65.146000000000001</v>
      </c>
      <c r="X1121">
        <v>9.3299999999999994E-2</v>
      </c>
      <c r="Y1121">
        <v>0</v>
      </c>
      <c r="Z1121">
        <v>53.349200000000003</v>
      </c>
      <c r="AA1121">
        <v>7.5700000000000003E-2</v>
      </c>
      <c r="AB1121">
        <v>0</v>
      </c>
      <c r="AC1121" t="s">
        <v>538</v>
      </c>
      <c r="AD1121">
        <v>1</v>
      </c>
      <c r="AE1121">
        <v>1</v>
      </c>
      <c r="AF1121" t="str">
        <f>IF(EnergyImpactLookups[[#This Row],[MAT]]="AR",EnergyImpactLookups[[#This Row],[APreWBkWh]],"")</f>
        <v/>
      </c>
      <c r="AG1121" t="str">
        <f>IF(EnergyImpactLookups[[#This Row],[MAT]]="AR",EnergyImpactLookups[[#This Row],[APreWBkW]],"")</f>
        <v/>
      </c>
      <c r="AH1121" s="19" t="str">
        <f>IF(EnergyImpactLookups[[#This Row],[MAT]]="AR",EnergyImpactLookups[[#This Row],[APreWBtherm]],"")</f>
        <v/>
      </c>
      <c r="AJ1121">
        <f>IF(EnergyImpactLookups[[#This Row],[MAT]]="AR",EnergyImpactLookups[[#This Row],[APreWBkW]],EnergyImpactLookups[[#This Row],[AStdWBkW]])</f>
        <v>7.5700000000000003E-2</v>
      </c>
      <c r="AK1121">
        <f>IF(EnergyImpactLookups[[#This Row],[MAT]]="AR",EnergyImpactLookups[[#This Row],[APreWBkWh]],EnergyImpactLookups[[#This Row],[AStdWBkWh]])</f>
        <v>53.349200000000003</v>
      </c>
      <c r="AL1121">
        <f>IF(EnergyImpactLookups[[#This Row],[MAT]]="AR",EnergyImpactLookups[[#This Row],[APreWBtherm]],EnergyImpactLookups[[#This Row],[AStdWBtherm]])</f>
        <v>0</v>
      </c>
      <c r="AM1121">
        <f>IF(EnergyImpactLookups[[#This Row],[MAT]]="AR",EnergyImpactLookups[[#This Row],[AStdWBkW]],0)</f>
        <v>0</v>
      </c>
      <c r="AN1121">
        <f>IF(EnergyImpactLookups[[#This Row],[MAT]]="AR",EnergyImpactLookups[[#This Row],[AStdWBkWh]],0)</f>
        <v>0</v>
      </c>
      <c r="AO1121">
        <f>IF(EnergyImpactLookups[[#This Row],[MAT]]="AR",EnergyImpactLookups[[#This Row],[AStdWBtherm]],0)</f>
        <v>0</v>
      </c>
    </row>
    <row r="1122" spans="1:41" x14ac:dyDescent="0.3">
      <c r="A1122" t="s">
        <v>579</v>
      </c>
      <c r="B1122" t="s">
        <v>532</v>
      </c>
      <c r="C1122" t="s">
        <v>161</v>
      </c>
      <c r="D1122" t="s">
        <v>718</v>
      </c>
      <c r="E1122" t="s">
        <v>571</v>
      </c>
      <c r="F1122" t="s">
        <v>572</v>
      </c>
      <c r="G1122" t="s">
        <v>344</v>
      </c>
      <c r="H1122" t="s">
        <v>98</v>
      </c>
      <c r="I1122" t="s">
        <v>734</v>
      </c>
      <c r="J1122" t="s">
        <v>569</v>
      </c>
      <c r="K1122" t="s">
        <v>171</v>
      </c>
      <c r="L1122" t="s">
        <v>12</v>
      </c>
      <c r="M1122" t="s">
        <v>536</v>
      </c>
      <c r="N1122" s="1">
        <v>44167</v>
      </c>
      <c r="O1122" t="s">
        <v>95</v>
      </c>
      <c r="P1122" t="s">
        <v>130</v>
      </c>
      <c r="Q1122" t="s">
        <v>99</v>
      </c>
      <c r="R1122" t="s">
        <v>129</v>
      </c>
      <c r="S1122" t="s">
        <v>537</v>
      </c>
      <c r="T1122">
        <v>1</v>
      </c>
      <c r="U1122">
        <v>999</v>
      </c>
      <c r="V1122" t="s">
        <v>8</v>
      </c>
      <c r="W1122">
        <v>24.1065</v>
      </c>
      <c r="X1122">
        <v>4.4000000000000003E-3</v>
      </c>
      <c r="Y1122">
        <v>0</v>
      </c>
      <c r="Z1122">
        <v>21.167200000000001</v>
      </c>
      <c r="AA1122">
        <v>3.5000000000000001E-3</v>
      </c>
      <c r="AB1122">
        <v>0</v>
      </c>
      <c r="AC1122" t="s">
        <v>538</v>
      </c>
      <c r="AD1122">
        <v>1</v>
      </c>
      <c r="AE1122">
        <v>1</v>
      </c>
      <c r="AF1122" t="str">
        <f>IF(EnergyImpactLookups[[#This Row],[MAT]]="AR",EnergyImpactLookups[[#This Row],[APreWBkWh]],"")</f>
        <v/>
      </c>
      <c r="AG1122" t="str">
        <f>IF(EnergyImpactLookups[[#This Row],[MAT]]="AR",EnergyImpactLookups[[#This Row],[APreWBkW]],"")</f>
        <v/>
      </c>
      <c r="AH1122" s="19" t="str">
        <f>IF(EnergyImpactLookups[[#This Row],[MAT]]="AR",EnergyImpactLookups[[#This Row],[APreWBtherm]],"")</f>
        <v/>
      </c>
      <c r="AJ1122">
        <f>IF(EnergyImpactLookups[[#This Row],[MAT]]="AR",EnergyImpactLookups[[#This Row],[APreWBkW]],EnergyImpactLookups[[#This Row],[AStdWBkW]])</f>
        <v>3.5000000000000001E-3</v>
      </c>
      <c r="AK1122">
        <f>IF(EnergyImpactLookups[[#This Row],[MAT]]="AR",EnergyImpactLookups[[#This Row],[APreWBkWh]],EnergyImpactLookups[[#This Row],[AStdWBkWh]])</f>
        <v>21.167200000000001</v>
      </c>
      <c r="AL1122">
        <f>IF(EnergyImpactLookups[[#This Row],[MAT]]="AR",EnergyImpactLookups[[#This Row],[APreWBtherm]],EnergyImpactLookups[[#This Row],[AStdWBtherm]])</f>
        <v>0</v>
      </c>
      <c r="AM1122">
        <f>IF(EnergyImpactLookups[[#This Row],[MAT]]="AR",EnergyImpactLookups[[#This Row],[AStdWBkW]],0)</f>
        <v>0</v>
      </c>
      <c r="AN1122">
        <f>IF(EnergyImpactLookups[[#This Row],[MAT]]="AR",EnergyImpactLookups[[#This Row],[AStdWBkWh]],0)</f>
        <v>0</v>
      </c>
      <c r="AO1122">
        <f>IF(EnergyImpactLookups[[#This Row],[MAT]]="AR",EnergyImpactLookups[[#This Row],[AStdWBtherm]],0)</f>
        <v>0</v>
      </c>
    </row>
    <row r="1123" spans="1:41" x14ac:dyDescent="0.3">
      <c r="A1123" t="s">
        <v>579</v>
      </c>
      <c r="B1123" t="s">
        <v>532</v>
      </c>
      <c r="C1123" t="s">
        <v>161</v>
      </c>
      <c r="D1123" t="s">
        <v>718</v>
      </c>
      <c r="E1123" t="s">
        <v>571</v>
      </c>
      <c r="F1123" t="s">
        <v>572</v>
      </c>
      <c r="G1123" t="s">
        <v>344</v>
      </c>
      <c r="H1123" t="s">
        <v>98</v>
      </c>
      <c r="I1123" t="s">
        <v>734</v>
      </c>
      <c r="J1123" t="s">
        <v>569</v>
      </c>
      <c r="K1123" t="s">
        <v>171</v>
      </c>
      <c r="L1123" t="s">
        <v>12</v>
      </c>
      <c r="M1123" t="s">
        <v>536</v>
      </c>
      <c r="N1123" s="1">
        <v>44167</v>
      </c>
      <c r="O1123" t="s">
        <v>95</v>
      </c>
      <c r="P1123" t="s">
        <v>130</v>
      </c>
      <c r="Q1123" t="s">
        <v>103</v>
      </c>
      <c r="R1123" t="s">
        <v>129</v>
      </c>
      <c r="S1123" t="s">
        <v>537</v>
      </c>
      <c r="T1123">
        <v>1</v>
      </c>
      <c r="U1123">
        <v>1070</v>
      </c>
      <c r="V1123" t="s">
        <v>8</v>
      </c>
      <c r="W1123">
        <v>87.16</v>
      </c>
      <c r="X1123">
        <v>0.16569999999999999</v>
      </c>
      <c r="Y1123">
        <v>0</v>
      </c>
      <c r="Z1123">
        <v>71.1006</v>
      </c>
      <c r="AA1123">
        <v>0.13439999999999999</v>
      </c>
      <c r="AB1123">
        <v>0</v>
      </c>
      <c r="AC1123" t="s">
        <v>538</v>
      </c>
      <c r="AD1123">
        <v>1</v>
      </c>
      <c r="AE1123">
        <v>1</v>
      </c>
      <c r="AF1123" t="str">
        <f>IF(EnergyImpactLookups[[#This Row],[MAT]]="AR",EnergyImpactLookups[[#This Row],[APreWBkWh]],"")</f>
        <v/>
      </c>
      <c r="AG1123" t="str">
        <f>IF(EnergyImpactLookups[[#This Row],[MAT]]="AR",EnergyImpactLookups[[#This Row],[APreWBkW]],"")</f>
        <v/>
      </c>
      <c r="AH1123" s="19" t="str">
        <f>IF(EnergyImpactLookups[[#This Row],[MAT]]="AR",EnergyImpactLookups[[#This Row],[APreWBtherm]],"")</f>
        <v/>
      </c>
      <c r="AJ1123">
        <f>IF(EnergyImpactLookups[[#This Row],[MAT]]="AR",EnergyImpactLookups[[#This Row],[APreWBkW]],EnergyImpactLookups[[#This Row],[AStdWBkW]])</f>
        <v>0.13439999999999999</v>
      </c>
      <c r="AK1123">
        <f>IF(EnergyImpactLookups[[#This Row],[MAT]]="AR",EnergyImpactLookups[[#This Row],[APreWBkWh]],EnergyImpactLookups[[#This Row],[AStdWBkWh]])</f>
        <v>71.1006</v>
      </c>
      <c r="AL1123">
        <f>IF(EnergyImpactLookups[[#This Row],[MAT]]="AR",EnergyImpactLookups[[#This Row],[APreWBtherm]],EnergyImpactLookups[[#This Row],[AStdWBtherm]])</f>
        <v>0</v>
      </c>
      <c r="AM1123">
        <f>IF(EnergyImpactLookups[[#This Row],[MAT]]="AR",EnergyImpactLookups[[#This Row],[AStdWBkW]],0)</f>
        <v>0</v>
      </c>
      <c r="AN1123">
        <f>IF(EnergyImpactLookups[[#This Row],[MAT]]="AR",EnergyImpactLookups[[#This Row],[AStdWBkWh]],0)</f>
        <v>0</v>
      </c>
      <c r="AO1123">
        <f>IF(EnergyImpactLookups[[#This Row],[MAT]]="AR",EnergyImpactLookups[[#This Row],[AStdWBtherm]],0)</f>
        <v>0</v>
      </c>
    </row>
    <row r="1124" spans="1:41" x14ac:dyDescent="0.3">
      <c r="A1124" t="s">
        <v>579</v>
      </c>
      <c r="B1124" t="s">
        <v>532</v>
      </c>
      <c r="C1124" t="s">
        <v>161</v>
      </c>
      <c r="D1124" t="s">
        <v>718</v>
      </c>
      <c r="E1124" t="s">
        <v>571</v>
      </c>
      <c r="F1124" t="s">
        <v>572</v>
      </c>
      <c r="G1124" t="s">
        <v>344</v>
      </c>
      <c r="H1124" t="s">
        <v>98</v>
      </c>
      <c r="I1124" t="s">
        <v>734</v>
      </c>
      <c r="J1124" t="s">
        <v>569</v>
      </c>
      <c r="K1124" t="s">
        <v>171</v>
      </c>
      <c r="L1124" t="s">
        <v>12</v>
      </c>
      <c r="M1124" t="s">
        <v>536</v>
      </c>
      <c r="N1124" s="1">
        <v>44167</v>
      </c>
      <c r="O1124" t="s">
        <v>95</v>
      </c>
      <c r="P1124" t="s">
        <v>130</v>
      </c>
      <c r="Q1124" t="s">
        <v>104</v>
      </c>
      <c r="R1124" t="s">
        <v>129</v>
      </c>
      <c r="S1124" t="s">
        <v>537</v>
      </c>
      <c r="T1124">
        <v>1</v>
      </c>
      <c r="U1124">
        <v>999</v>
      </c>
      <c r="V1124" t="s">
        <v>8</v>
      </c>
      <c r="W1124">
        <v>34.2821</v>
      </c>
      <c r="X1124">
        <v>8.6300000000000002E-2</v>
      </c>
      <c r="Y1124">
        <v>0</v>
      </c>
      <c r="Z1124">
        <v>28.156600000000001</v>
      </c>
      <c r="AA1124">
        <v>7.0000000000000007E-2</v>
      </c>
      <c r="AB1124">
        <v>0</v>
      </c>
      <c r="AC1124" t="s">
        <v>538</v>
      </c>
      <c r="AD1124">
        <v>1</v>
      </c>
      <c r="AE1124">
        <v>1</v>
      </c>
      <c r="AF1124" t="str">
        <f>IF(EnergyImpactLookups[[#This Row],[MAT]]="AR",EnergyImpactLookups[[#This Row],[APreWBkWh]],"")</f>
        <v/>
      </c>
      <c r="AG1124" t="str">
        <f>IF(EnergyImpactLookups[[#This Row],[MAT]]="AR",EnergyImpactLookups[[#This Row],[APreWBkW]],"")</f>
        <v/>
      </c>
      <c r="AH1124" s="19" t="str">
        <f>IF(EnergyImpactLookups[[#This Row],[MAT]]="AR",EnergyImpactLookups[[#This Row],[APreWBtherm]],"")</f>
        <v/>
      </c>
      <c r="AJ1124">
        <f>IF(EnergyImpactLookups[[#This Row],[MAT]]="AR",EnergyImpactLookups[[#This Row],[APreWBkW]],EnergyImpactLookups[[#This Row],[AStdWBkW]])</f>
        <v>7.0000000000000007E-2</v>
      </c>
      <c r="AK1124">
        <f>IF(EnergyImpactLookups[[#This Row],[MAT]]="AR",EnergyImpactLookups[[#This Row],[APreWBkWh]],EnergyImpactLookups[[#This Row],[AStdWBkWh]])</f>
        <v>28.156600000000001</v>
      </c>
      <c r="AL1124">
        <f>IF(EnergyImpactLookups[[#This Row],[MAT]]="AR",EnergyImpactLookups[[#This Row],[APreWBtherm]],EnergyImpactLookups[[#This Row],[AStdWBtherm]])</f>
        <v>0</v>
      </c>
      <c r="AM1124">
        <f>IF(EnergyImpactLookups[[#This Row],[MAT]]="AR",EnergyImpactLookups[[#This Row],[AStdWBkW]],0)</f>
        <v>0</v>
      </c>
      <c r="AN1124">
        <f>IF(EnergyImpactLookups[[#This Row],[MAT]]="AR",EnergyImpactLookups[[#This Row],[AStdWBkWh]],0)</f>
        <v>0</v>
      </c>
      <c r="AO1124">
        <f>IF(EnergyImpactLookups[[#This Row],[MAT]]="AR",EnergyImpactLookups[[#This Row],[AStdWBtherm]],0)</f>
        <v>0</v>
      </c>
    </row>
    <row r="1125" spans="1:41" x14ac:dyDescent="0.3">
      <c r="A1125" t="s">
        <v>579</v>
      </c>
      <c r="B1125" t="s">
        <v>532</v>
      </c>
      <c r="C1125" t="s">
        <v>161</v>
      </c>
      <c r="D1125" t="s">
        <v>718</v>
      </c>
      <c r="E1125" t="s">
        <v>571</v>
      </c>
      <c r="F1125" t="s">
        <v>572</v>
      </c>
      <c r="G1125" t="s">
        <v>344</v>
      </c>
      <c r="H1125" t="s">
        <v>98</v>
      </c>
      <c r="I1125" t="s">
        <v>734</v>
      </c>
      <c r="J1125" t="s">
        <v>569</v>
      </c>
      <c r="K1125" t="s">
        <v>171</v>
      </c>
      <c r="L1125" t="s">
        <v>12</v>
      </c>
      <c r="M1125" t="s">
        <v>536</v>
      </c>
      <c r="N1125" s="1">
        <v>44167</v>
      </c>
      <c r="O1125" t="s">
        <v>95</v>
      </c>
      <c r="P1125" t="s">
        <v>130</v>
      </c>
      <c r="Q1125" t="s">
        <v>105</v>
      </c>
      <c r="R1125" t="s">
        <v>129</v>
      </c>
      <c r="S1125" t="s">
        <v>537</v>
      </c>
      <c r="T1125">
        <v>1</v>
      </c>
      <c r="U1125">
        <v>999</v>
      </c>
      <c r="V1125" t="s">
        <v>8</v>
      </c>
      <c r="W1125">
        <v>172.32470000000001</v>
      </c>
      <c r="X1125">
        <v>0.24179999999999999</v>
      </c>
      <c r="Y1125">
        <v>0</v>
      </c>
      <c r="Z1125">
        <v>139.8827</v>
      </c>
      <c r="AA1125">
        <v>0.1961</v>
      </c>
      <c r="AB1125">
        <v>0</v>
      </c>
      <c r="AC1125" t="s">
        <v>538</v>
      </c>
      <c r="AD1125">
        <v>1</v>
      </c>
      <c r="AE1125">
        <v>1</v>
      </c>
      <c r="AF1125" t="str">
        <f>IF(EnergyImpactLookups[[#This Row],[MAT]]="AR",EnergyImpactLookups[[#This Row],[APreWBkWh]],"")</f>
        <v/>
      </c>
      <c r="AG1125" t="str">
        <f>IF(EnergyImpactLookups[[#This Row],[MAT]]="AR",EnergyImpactLookups[[#This Row],[APreWBkW]],"")</f>
        <v/>
      </c>
      <c r="AH1125" s="19" t="str">
        <f>IF(EnergyImpactLookups[[#This Row],[MAT]]="AR",EnergyImpactLookups[[#This Row],[APreWBtherm]],"")</f>
        <v/>
      </c>
      <c r="AJ1125">
        <f>IF(EnergyImpactLookups[[#This Row],[MAT]]="AR",EnergyImpactLookups[[#This Row],[APreWBkW]],EnergyImpactLookups[[#This Row],[AStdWBkW]])</f>
        <v>0.1961</v>
      </c>
      <c r="AK1125">
        <f>IF(EnergyImpactLookups[[#This Row],[MAT]]="AR",EnergyImpactLookups[[#This Row],[APreWBkWh]],EnergyImpactLookups[[#This Row],[AStdWBkWh]])</f>
        <v>139.8827</v>
      </c>
      <c r="AL1125">
        <f>IF(EnergyImpactLookups[[#This Row],[MAT]]="AR",EnergyImpactLookups[[#This Row],[APreWBtherm]],EnergyImpactLookups[[#This Row],[AStdWBtherm]])</f>
        <v>0</v>
      </c>
      <c r="AM1125">
        <f>IF(EnergyImpactLookups[[#This Row],[MAT]]="AR",EnergyImpactLookups[[#This Row],[AStdWBkW]],0)</f>
        <v>0</v>
      </c>
      <c r="AN1125">
        <f>IF(EnergyImpactLookups[[#This Row],[MAT]]="AR",EnergyImpactLookups[[#This Row],[AStdWBkWh]],0)</f>
        <v>0</v>
      </c>
      <c r="AO1125">
        <f>IF(EnergyImpactLookups[[#This Row],[MAT]]="AR",EnergyImpactLookups[[#This Row],[AStdWBtherm]],0)</f>
        <v>0</v>
      </c>
    </row>
    <row r="1126" spans="1:41" x14ac:dyDescent="0.3">
      <c r="A1126" t="s">
        <v>579</v>
      </c>
      <c r="B1126" t="s">
        <v>532</v>
      </c>
      <c r="C1126" t="s">
        <v>161</v>
      </c>
      <c r="D1126" t="s">
        <v>718</v>
      </c>
      <c r="E1126" t="s">
        <v>571</v>
      </c>
      <c r="F1126" t="s">
        <v>572</v>
      </c>
      <c r="G1126" t="s">
        <v>344</v>
      </c>
      <c r="H1126" t="s">
        <v>98</v>
      </c>
      <c r="I1126" t="s">
        <v>734</v>
      </c>
      <c r="J1126" t="s">
        <v>569</v>
      </c>
      <c r="K1126" t="s">
        <v>171</v>
      </c>
      <c r="L1126" t="s">
        <v>12</v>
      </c>
      <c r="M1126" t="s">
        <v>536</v>
      </c>
      <c r="N1126" s="1">
        <v>44167</v>
      </c>
      <c r="O1126" t="s">
        <v>95</v>
      </c>
      <c r="P1126" t="s">
        <v>130</v>
      </c>
      <c r="Q1126" t="s">
        <v>106</v>
      </c>
      <c r="R1126" t="s">
        <v>129</v>
      </c>
      <c r="S1126" t="s">
        <v>537</v>
      </c>
      <c r="T1126">
        <v>1.04</v>
      </c>
      <c r="U1126">
        <v>999</v>
      </c>
      <c r="V1126" t="s">
        <v>8</v>
      </c>
      <c r="W1126">
        <v>40.643500000000003</v>
      </c>
      <c r="X1126">
        <v>4.4499999999999998E-2</v>
      </c>
      <c r="Y1126">
        <v>0</v>
      </c>
      <c r="Z1126">
        <v>33.140900000000002</v>
      </c>
      <c r="AA1126">
        <v>3.61E-2</v>
      </c>
      <c r="AB1126">
        <v>0</v>
      </c>
      <c r="AC1126" t="s">
        <v>538</v>
      </c>
      <c r="AD1126">
        <v>1</v>
      </c>
      <c r="AE1126">
        <v>1</v>
      </c>
      <c r="AF1126" t="str">
        <f>IF(EnergyImpactLookups[[#This Row],[MAT]]="AR",EnergyImpactLookups[[#This Row],[APreWBkWh]],"")</f>
        <v/>
      </c>
      <c r="AG1126" t="str">
        <f>IF(EnergyImpactLookups[[#This Row],[MAT]]="AR",EnergyImpactLookups[[#This Row],[APreWBkW]],"")</f>
        <v/>
      </c>
      <c r="AH1126" s="19" t="str">
        <f>IF(EnergyImpactLookups[[#This Row],[MAT]]="AR",EnergyImpactLookups[[#This Row],[APreWBtherm]],"")</f>
        <v/>
      </c>
      <c r="AJ1126">
        <f>IF(EnergyImpactLookups[[#This Row],[MAT]]="AR",EnergyImpactLookups[[#This Row],[APreWBkW]],EnergyImpactLookups[[#This Row],[AStdWBkW]])</f>
        <v>3.61E-2</v>
      </c>
      <c r="AK1126">
        <f>IF(EnergyImpactLookups[[#This Row],[MAT]]="AR",EnergyImpactLookups[[#This Row],[APreWBkWh]],EnergyImpactLookups[[#This Row],[AStdWBkWh]])</f>
        <v>33.140900000000002</v>
      </c>
      <c r="AL1126">
        <f>IF(EnergyImpactLookups[[#This Row],[MAT]]="AR",EnergyImpactLookups[[#This Row],[APreWBtherm]],EnergyImpactLookups[[#This Row],[AStdWBtherm]])</f>
        <v>0</v>
      </c>
      <c r="AM1126">
        <f>IF(EnergyImpactLookups[[#This Row],[MAT]]="AR",EnergyImpactLookups[[#This Row],[AStdWBkW]],0)</f>
        <v>0</v>
      </c>
      <c r="AN1126">
        <f>IF(EnergyImpactLookups[[#This Row],[MAT]]="AR",EnergyImpactLookups[[#This Row],[AStdWBkWh]],0)</f>
        <v>0</v>
      </c>
      <c r="AO1126">
        <f>IF(EnergyImpactLookups[[#This Row],[MAT]]="AR",EnergyImpactLookups[[#This Row],[AStdWBtherm]],0)</f>
        <v>0</v>
      </c>
    </row>
    <row r="1127" spans="1:41" x14ac:dyDescent="0.3">
      <c r="A1127" t="s">
        <v>579</v>
      </c>
      <c r="B1127" t="s">
        <v>532</v>
      </c>
      <c r="C1127" t="s">
        <v>161</v>
      </c>
      <c r="D1127" t="s">
        <v>718</v>
      </c>
      <c r="E1127" t="s">
        <v>571</v>
      </c>
      <c r="F1127" t="s">
        <v>572</v>
      </c>
      <c r="G1127" t="s">
        <v>344</v>
      </c>
      <c r="H1127" t="s">
        <v>98</v>
      </c>
      <c r="I1127" t="s">
        <v>734</v>
      </c>
      <c r="J1127" t="s">
        <v>569</v>
      </c>
      <c r="K1127" t="s">
        <v>171</v>
      </c>
      <c r="L1127" t="s">
        <v>12</v>
      </c>
      <c r="M1127" t="s">
        <v>536</v>
      </c>
      <c r="N1127" s="1">
        <v>44167</v>
      </c>
      <c r="O1127" t="s">
        <v>95</v>
      </c>
      <c r="P1127" t="s">
        <v>130</v>
      </c>
      <c r="Q1127" t="s">
        <v>107</v>
      </c>
      <c r="R1127" t="s">
        <v>129</v>
      </c>
      <c r="S1127" t="s">
        <v>537</v>
      </c>
      <c r="T1127">
        <v>1.28</v>
      </c>
      <c r="U1127">
        <v>1210</v>
      </c>
      <c r="V1127" t="s">
        <v>8</v>
      </c>
      <c r="W1127">
        <v>87.510499999999993</v>
      </c>
      <c r="X1127">
        <v>0.1162</v>
      </c>
      <c r="Y1127">
        <v>0</v>
      </c>
      <c r="Z1127">
        <v>71.220399999999998</v>
      </c>
      <c r="AA1127">
        <v>9.4200000000000006E-2</v>
      </c>
      <c r="AB1127">
        <v>0</v>
      </c>
      <c r="AC1127" t="s">
        <v>538</v>
      </c>
      <c r="AD1127">
        <v>1</v>
      </c>
      <c r="AE1127">
        <v>1</v>
      </c>
      <c r="AF1127" t="str">
        <f>IF(EnergyImpactLookups[[#This Row],[MAT]]="AR",EnergyImpactLookups[[#This Row],[APreWBkWh]],"")</f>
        <v/>
      </c>
      <c r="AG1127" t="str">
        <f>IF(EnergyImpactLookups[[#This Row],[MAT]]="AR",EnergyImpactLookups[[#This Row],[APreWBkW]],"")</f>
        <v/>
      </c>
      <c r="AH1127" s="19" t="str">
        <f>IF(EnergyImpactLookups[[#This Row],[MAT]]="AR",EnergyImpactLookups[[#This Row],[APreWBtherm]],"")</f>
        <v/>
      </c>
      <c r="AJ1127">
        <f>IF(EnergyImpactLookups[[#This Row],[MAT]]="AR",EnergyImpactLookups[[#This Row],[APreWBkW]],EnergyImpactLookups[[#This Row],[AStdWBkW]])</f>
        <v>9.4200000000000006E-2</v>
      </c>
      <c r="AK1127">
        <f>IF(EnergyImpactLookups[[#This Row],[MAT]]="AR",EnergyImpactLookups[[#This Row],[APreWBkWh]],EnergyImpactLookups[[#This Row],[AStdWBkWh]])</f>
        <v>71.220399999999998</v>
      </c>
      <c r="AL1127">
        <f>IF(EnergyImpactLookups[[#This Row],[MAT]]="AR",EnergyImpactLookups[[#This Row],[APreWBtherm]],EnergyImpactLookups[[#This Row],[AStdWBtherm]])</f>
        <v>0</v>
      </c>
      <c r="AM1127">
        <f>IF(EnergyImpactLookups[[#This Row],[MAT]]="AR",EnergyImpactLookups[[#This Row],[AStdWBkW]],0)</f>
        <v>0</v>
      </c>
      <c r="AN1127">
        <f>IF(EnergyImpactLookups[[#This Row],[MAT]]="AR",EnergyImpactLookups[[#This Row],[AStdWBkWh]],0)</f>
        <v>0</v>
      </c>
      <c r="AO1127">
        <f>IF(EnergyImpactLookups[[#This Row],[MAT]]="AR",EnergyImpactLookups[[#This Row],[AStdWBtherm]],0)</f>
        <v>0</v>
      </c>
    </row>
    <row r="1128" spans="1:41" x14ac:dyDescent="0.3">
      <c r="A1128" t="s">
        <v>579</v>
      </c>
      <c r="B1128" t="s">
        <v>532</v>
      </c>
      <c r="C1128" t="s">
        <v>161</v>
      </c>
      <c r="D1128" t="s">
        <v>718</v>
      </c>
      <c r="E1128" t="s">
        <v>571</v>
      </c>
      <c r="F1128" t="s">
        <v>572</v>
      </c>
      <c r="G1128" t="s">
        <v>344</v>
      </c>
      <c r="H1128" t="s">
        <v>98</v>
      </c>
      <c r="I1128" t="s">
        <v>734</v>
      </c>
      <c r="J1128" t="s">
        <v>569</v>
      </c>
      <c r="K1128" t="s">
        <v>171</v>
      </c>
      <c r="L1128" t="s">
        <v>12</v>
      </c>
      <c r="M1128" t="s">
        <v>536</v>
      </c>
      <c r="N1128" s="1">
        <v>44167</v>
      </c>
      <c r="O1128" t="s">
        <v>95</v>
      </c>
      <c r="P1128" t="s">
        <v>130</v>
      </c>
      <c r="Q1128" t="s">
        <v>109</v>
      </c>
      <c r="R1128" t="s">
        <v>129</v>
      </c>
      <c r="S1128" t="s">
        <v>537</v>
      </c>
      <c r="T1128">
        <v>1.1100000000000001</v>
      </c>
      <c r="U1128">
        <v>1210</v>
      </c>
      <c r="V1128" t="s">
        <v>8</v>
      </c>
      <c r="W1128">
        <v>194.90309999999999</v>
      </c>
      <c r="X1128">
        <v>0.1842</v>
      </c>
      <c r="Y1128">
        <v>0</v>
      </c>
      <c r="Z1128">
        <v>158.35820000000001</v>
      </c>
      <c r="AA1128">
        <v>0.14940000000000001</v>
      </c>
      <c r="AB1128">
        <v>0</v>
      </c>
      <c r="AC1128" t="s">
        <v>538</v>
      </c>
      <c r="AD1128">
        <v>1</v>
      </c>
      <c r="AE1128">
        <v>1</v>
      </c>
      <c r="AF1128" t="str">
        <f>IF(EnergyImpactLookups[[#This Row],[MAT]]="AR",EnergyImpactLookups[[#This Row],[APreWBkWh]],"")</f>
        <v/>
      </c>
      <c r="AG1128" t="str">
        <f>IF(EnergyImpactLookups[[#This Row],[MAT]]="AR",EnergyImpactLookups[[#This Row],[APreWBkW]],"")</f>
        <v/>
      </c>
      <c r="AH1128" s="19" t="str">
        <f>IF(EnergyImpactLookups[[#This Row],[MAT]]="AR",EnergyImpactLookups[[#This Row],[APreWBtherm]],"")</f>
        <v/>
      </c>
      <c r="AJ1128">
        <f>IF(EnergyImpactLookups[[#This Row],[MAT]]="AR",EnergyImpactLookups[[#This Row],[APreWBkW]],EnergyImpactLookups[[#This Row],[AStdWBkW]])</f>
        <v>0.14940000000000001</v>
      </c>
      <c r="AK1128">
        <f>IF(EnergyImpactLookups[[#This Row],[MAT]]="AR",EnergyImpactLookups[[#This Row],[APreWBkWh]],EnergyImpactLookups[[#This Row],[AStdWBkWh]])</f>
        <v>158.35820000000001</v>
      </c>
      <c r="AL1128">
        <f>IF(EnergyImpactLookups[[#This Row],[MAT]]="AR",EnergyImpactLookups[[#This Row],[APreWBtherm]],EnergyImpactLookups[[#This Row],[AStdWBtherm]])</f>
        <v>0</v>
      </c>
      <c r="AM1128">
        <f>IF(EnergyImpactLookups[[#This Row],[MAT]]="AR",EnergyImpactLookups[[#This Row],[AStdWBkW]],0)</f>
        <v>0</v>
      </c>
      <c r="AN1128">
        <f>IF(EnergyImpactLookups[[#This Row],[MAT]]="AR",EnergyImpactLookups[[#This Row],[AStdWBkWh]],0)</f>
        <v>0</v>
      </c>
      <c r="AO1128">
        <f>IF(EnergyImpactLookups[[#This Row],[MAT]]="AR",EnergyImpactLookups[[#This Row],[AStdWBtherm]],0)</f>
        <v>0</v>
      </c>
    </row>
    <row r="1129" spans="1:41" x14ac:dyDescent="0.3">
      <c r="A1129" t="s">
        <v>579</v>
      </c>
      <c r="B1129" t="s">
        <v>532</v>
      </c>
      <c r="C1129" t="s">
        <v>161</v>
      </c>
      <c r="D1129" t="s">
        <v>718</v>
      </c>
      <c r="E1129" t="s">
        <v>571</v>
      </c>
      <c r="F1129" t="s">
        <v>572</v>
      </c>
      <c r="G1129" t="s">
        <v>344</v>
      </c>
      <c r="H1129" t="s">
        <v>98</v>
      </c>
      <c r="I1129" t="s">
        <v>734</v>
      </c>
      <c r="J1129" t="s">
        <v>569</v>
      </c>
      <c r="K1129" t="s">
        <v>171</v>
      </c>
      <c r="L1129" t="s">
        <v>12</v>
      </c>
      <c r="M1129" t="s">
        <v>536</v>
      </c>
      <c r="N1129" s="1">
        <v>44167</v>
      </c>
      <c r="O1129" t="s">
        <v>95</v>
      </c>
      <c r="P1129" t="s">
        <v>130</v>
      </c>
      <c r="Q1129" t="s">
        <v>111</v>
      </c>
      <c r="R1129" t="s">
        <v>129</v>
      </c>
      <c r="S1129" t="s">
        <v>537</v>
      </c>
      <c r="T1129">
        <v>1.19</v>
      </c>
      <c r="U1129">
        <v>1210</v>
      </c>
      <c r="V1129" t="s">
        <v>8</v>
      </c>
      <c r="W1129">
        <v>341.35649999999998</v>
      </c>
      <c r="X1129">
        <v>0.2223</v>
      </c>
      <c r="Y1129">
        <v>0</v>
      </c>
      <c r="Z1129">
        <v>277.01670000000001</v>
      </c>
      <c r="AA1129">
        <v>0.18029999999999999</v>
      </c>
      <c r="AB1129">
        <v>0</v>
      </c>
      <c r="AC1129" t="s">
        <v>538</v>
      </c>
      <c r="AD1129">
        <v>1</v>
      </c>
      <c r="AE1129">
        <v>1</v>
      </c>
      <c r="AF1129" t="str">
        <f>IF(EnergyImpactLookups[[#This Row],[MAT]]="AR",EnergyImpactLookups[[#This Row],[APreWBkWh]],"")</f>
        <v/>
      </c>
      <c r="AG1129" t="str">
        <f>IF(EnergyImpactLookups[[#This Row],[MAT]]="AR",EnergyImpactLookups[[#This Row],[APreWBkW]],"")</f>
        <v/>
      </c>
      <c r="AH1129" s="19" t="str">
        <f>IF(EnergyImpactLookups[[#This Row],[MAT]]="AR",EnergyImpactLookups[[#This Row],[APreWBtherm]],"")</f>
        <v/>
      </c>
      <c r="AJ1129">
        <f>IF(EnergyImpactLookups[[#This Row],[MAT]]="AR",EnergyImpactLookups[[#This Row],[APreWBkW]],EnergyImpactLookups[[#This Row],[AStdWBkW]])</f>
        <v>0.18029999999999999</v>
      </c>
      <c r="AK1129">
        <f>IF(EnergyImpactLookups[[#This Row],[MAT]]="AR",EnergyImpactLookups[[#This Row],[APreWBkWh]],EnergyImpactLookups[[#This Row],[AStdWBkWh]])</f>
        <v>277.01670000000001</v>
      </c>
      <c r="AL1129">
        <f>IF(EnergyImpactLookups[[#This Row],[MAT]]="AR",EnergyImpactLookups[[#This Row],[APreWBtherm]],EnergyImpactLookups[[#This Row],[AStdWBtherm]])</f>
        <v>0</v>
      </c>
      <c r="AM1129">
        <f>IF(EnergyImpactLookups[[#This Row],[MAT]]="AR",EnergyImpactLookups[[#This Row],[AStdWBkW]],0)</f>
        <v>0</v>
      </c>
      <c r="AN1129">
        <f>IF(EnergyImpactLookups[[#This Row],[MAT]]="AR",EnergyImpactLookups[[#This Row],[AStdWBkWh]],0)</f>
        <v>0</v>
      </c>
      <c r="AO1129">
        <f>IF(EnergyImpactLookups[[#This Row],[MAT]]="AR",EnergyImpactLookups[[#This Row],[AStdWBtherm]],0)</f>
        <v>0</v>
      </c>
    </row>
    <row r="1130" spans="1:41" x14ac:dyDescent="0.3">
      <c r="A1130" t="s">
        <v>579</v>
      </c>
      <c r="B1130" t="s">
        <v>532</v>
      </c>
      <c r="C1130" t="s">
        <v>161</v>
      </c>
      <c r="D1130" t="s">
        <v>718</v>
      </c>
      <c r="E1130" t="s">
        <v>571</v>
      </c>
      <c r="F1130" t="s">
        <v>572</v>
      </c>
      <c r="G1130" t="s">
        <v>344</v>
      </c>
      <c r="H1130" t="s">
        <v>98</v>
      </c>
      <c r="I1130" t="s">
        <v>734</v>
      </c>
      <c r="J1130" t="s">
        <v>569</v>
      </c>
      <c r="K1130" t="s">
        <v>171</v>
      </c>
      <c r="L1130" t="s">
        <v>12</v>
      </c>
      <c r="M1130" t="s">
        <v>536</v>
      </c>
      <c r="N1130" s="1">
        <v>44167</v>
      </c>
      <c r="O1130" t="s">
        <v>95</v>
      </c>
      <c r="P1130" t="s">
        <v>130</v>
      </c>
      <c r="Q1130" t="s">
        <v>112</v>
      </c>
      <c r="R1130" t="s">
        <v>129</v>
      </c>
      <c r="S1130" t="s">
        <v>537</v>
      </c>
      <c r="T1130">
        <v>1</v>
      </c>
      <c r="U1130">
        <v>1130</v>
      </c>
      <c r="V1130" t="s">
        <v>8</v>
      </c>
      <c r="W1130">
        <v>317.76319999999998</v>
      </c>
      <c r="X1130">
        <v>0.22289999999999999</v>
      </c>
      <c r="Y1130">
        <v>0</v>
      </c>
      <c r="Z1130">
        <v>258.02929999999998</v>
      </c>
      <c r="AA1130">
        <v>0.18079999999999999</v>
      </c>
      <c r="AB1130">
        <v>0</v>
      </c>
      <c r="AC1130" t="s">
        <v>538</v>
      </c>
      <c r="AD1130">
        <v>1</v>
      </c>
      <c r="AE1130">
        <v>1</v>
      </c>
      <c r="AF1130" t="str">
        <f>IF(EnergyImpactLookups[[#This Row],[MAT]]="AR",EnergyImpactLookups[[#This Row],[APreWBkWh]],"")</f>
        <v/>
      </c>
      <c r="AG1130" t="str">
        <f>IF(EnergyImpactLookups[[#This Row],[MAT]]="AR",EnergyImpactLookups[[#This Row],[APreWBkW]],"")</f>
        <v/>
      </c>
      <c r="AH1130" s="19" t="str">
        <f>IF(EnergyImpactLookups[[#This Row],[MAT]]="AR",EnergyImpactLookups[[#This Row],[APreWBtherm]],"")</f>
        <v/>
      </c>
      <c r="AJ1130">
        <f>IF(EnergyImpactLookups[[#This Row],[MAT]]="AR",EnergyImpactLookups[[#This Row],[APreWBkW]],EnergyImpactLookups[[#This Row],[AStdWBkW]])</f>
        <v>0.18079999999999999</v>
      </c>
      <c r="AK1130">
        <f>IF(EnergyImpactLookups[[#This Row],[MAT]]="AR",EnergyImpactLookups[[#This Row],[APreWBkWh]],EnergyImpactLookups[[#This Row],[AStdWBkWh]])</f>
        <v>258.02929999999998</v>
      </c>
      <c r="AL1130">
        <f>IF(EnergyImpactLookups[[#This Row],[MAT]]="AR",EnergyImpactLookups[[#This Row],[APreWBtherm]],EnergyImpactLookups[[#This Row],[AStdWBtherm]])</f>
        <v>0</v>
      </c>
      <c r="AM1130">
        <f>IF(EnergyImpactLookups[[#This Row],[MAT]]="AR",EnergyImpactLookups[[#This Row],[AStdWBkW]],0)</f>
        <v>0</v>
      </c>
      <c r="AN1130">
        <f>IF(EnergyImpactLookups[[#This Row],[MAT]]="AR",EnergyImpactLookups[[#This Row],[AStdWBkWh]],0)</f>
        <v>0</v>
      </c>
      <c r="AO1130">
        <f>IF(EnergyImpactLookups[[#This Row],[MAT]]="AR",EnergyImpactLookups[[#This Row],[AStdWBtherm]],0)</f>
        <v>0</v>
      </c>
    </row>
    <row r="1131" spans="1:41" x14ac:dyDescent="0.3">
      <c r="A1131" t="s">
        <v>579</v>
      </c>
      <c r="B1131" t="s">
        <v>532</v>
      </c>
      <c r="C1131" t="s">
        <v>161</v>
      </c>
      <c r="D1131" t="s">
        <v>718</v>
      </c>
      <c r="E1131" t="s">
        <v>571</v>
      </c>
      <c r="F1131" t="s">
        <v>572</v>
      </c>
      <c r="G1131" t="s">
        <v>344</v>
      </c>
      <c r="H1131" t="s">
        <v>98</v>
      </c>
      <c r="I1131" t="s">
        <v>734</v>
      </c>
      <c r="J1131" t="s">
        <v>569</v>
      </c>
      <c r="K1131" t="s">
        <v>171</v>
      </c>
      <c r="L1131" t="s">
        <v>12</v>
      </c>
      <c r="M1131" t="s">
        <v>536</v>
      </c>
      <c r="N1131" s="1">
        <v>44167</v>
      </c>
      <c r="O1131" t="s">
        <v>95</v>
      </c>
      <c r="P1131" t="s">
        <v>130</v>
      </c>
      <c r="Q1131" t="s">
        <v>113</v>
      </c>
      <c r="R1131" t="s">
        <v>129</v>
      </c>
      <c r="S1131" t="s">
        <v>537</v>
      </c>
      <c r="T1131">
        <v>1</v>
      </c>
      <c r="U1131">
        <v>1070</v>
      </c>
      <c r="V1131" t="s">
        <v>8</v>
      </c>
      <c r="W1131">
        <v>313.83269999999999</v>
      </c>
      <c r="X1131">
        <v>0.24940000000000001</v>
      </c>
      <c r="Y1131">
        <v>0</v>
      </c>
      <c r="Z1131">
        <v>254.74369999999999</v>
      </c>
      <c r="AA1131">
        <v>0.20230000000000001</v>
      </c>
      <c r="AB1131">
        <v>0</v>
      </c>
      <c r="AC1131" t="s">
        <v>538</v>
      </c>
      <c r="AD1131">
        <v>1</v>
      </c>
      <c r="AE1131">
        <v>1</v>
      </c>
      <c r="AF1131" t="str">
        <f>IF(EnergyImpactLookups[[#This Row],[MAT]]="AR",EnergyImpactLookups[[#This Row],[APreWBkWh]],"")</f>
        <v/>
      </c>
      <c r="AG1131" t="str">
        <f>IF(EnergyImpactLookups[[#This Row],[MAT]]="AR",EnergyImpactLookups[[#This Row],[APreWBkW]],"")</f>
        <v/>
      </c>
      <c r="AH1131" s="19" t="str">
        <f>IF(EnergyImpactLookups[[#This Row],[MAT]]="AR",EnergyImpactLookups[[#This Row],[APreWBtherm]],"")</f>
        <v/>
      </c>
      <c r="AJ1131">
        <f>IF(EnergyImpactLookups[[#This Row],[MAT]]="AR",EnergyImpactLookups[[#This Row],[APreWBkW]],EnergyImpactLookups[[#This Row],[AStdWBkW]])</f>
        <v>0.20230000000000001</v>
      </c>
      <c r="AK1131">
        <f>IF(EnergyImpactLookups[[#This Row],[MAT]]="AR",EnergyImpactLookups[[#This Row],[APreWBkWh]],EnergyImpactLookups[[#This Row],[AStdWBkWh]])</f>
        <v>254.74369999999999</v>
      </c>
      <c r="AL1131">
        <f>IF(EnergyImpactLookups[[#This Row],[MAT]]="AR",EnergyImpactLookups[[#This Row],[APreWBtherm]],EnergyImpactLookups[[#This Row],[AStdWBtherm]])</f>
        <v>0</v>
      </c>
      <c r="AM1131">
        <f>IF(EnergyImpactLookups[[#This Row],[MAT]]="AR",EnergyImpactLookups[[#This Row],[AStdWBkW]],0)</f>
        <v>0</v>
      </c>
      <c r="AN1131">
        <f>IF(EnergyImpactLookups[[#This Row],[MAT]]="AR",EnergyImpactLookups[[#This Row],[AStdWBkWh]],0)</f>
        <v>0</v>
      </c>
      <c r="AO1131">
        <f>IF(EnergyImpactLookups[[#This Row],[MAT]]="AR",EnergyImpactLookups[[#This Row],[AStdWBtherm]],0)</f>
        <v>0</v>
      </c>
    </row>
    <row r="1132" spans="1:41" x14ac:dyDescent="0.3">
      <c r="A1132" t="s">
        <v>579</v>
      </c>
      <c r="B1132" t="s">
        <v>532</v>
      </c>
      <c r="C1132" t="s">
        <v>161</v>
      </c>
      <c r="D1132" t="s">
        <v>718</v>
      </c>
      <c r="E1132" t="s">
        <v>571</v>
      </c>
      <c r="F1132" t="s">
        <v>572</v>
      </c>
      <c r="G1132" t="s">
        <v>344</v>
      </c>
      <c r="H1132" t="s">
        <v>98</v>
      </c>
      <c r="I1132" t="s">
        <v>734</v>
      </c>
      <c r="J1132" t="s">
        <v>569</v>
      </c>
      <c r="K1132" t="s">
        <v>171</v>
      </c>
      <c r="L1132" t="s">
        <v>12</v>
      </c>
      <c r="M1132" t="s">
        <v>536</v>
      </c>
      <c r="N1132" s="1">
        <v>44167</v>
      </c>
      <c r="O1132" t="s">
        <v>95</v>
      </c>
      <c r="P1132" t="s">
        <v>130</v>
      </c>
      <c r="Q1132" t="s">
        <v>114</v>
      </c>
      <c r="R1132" t="s">
        <v>129</v>
      </c>
      <c r="S1132" t="s">
        <v>537</v>
      </c>
      <c r="T1132">
        <v>1</v>
      </c>
      <c r="U1132">
        <v>1070</v>
      </c>
      <c r="V1132" t="s">
        <v>8</v>
      </c>
      <c r="W1132">
        <v>454.74189999999999</v>
      </c>
      <c r="X1132">
        <v>0.37190000000000001</v>
      </c>
      <c r="Y1132">
        <v>0</v>
      </c>
      <c r="Z1132">
        <v>369.43430000000001</v>
      </c>
      <c r="AA1132">
        <v>0.30170000000000002</v>
      </c>
      <c r="AB1132">
        <v>0</v>
      </c>
      <c r="AC1132" t="s">
        <v>538</v>
      </c>
      <c r="AD1132">
        <v>1</v>
      </c>
      <c r="AE1132">
        <v>1</v>
      </c>
      <c r="AF1132" t="str">
        <f>IF(EnergyImpactLookups[[#This Row],[MAT]]="AR",EnergyImpactLookups[[#This Row],[APreWBkWh]],"")</f>
        <v/>
      </c>
      <c r="AG1132" t="str">
        <f>IF(EnergyImpactLookups[[#This Row],[MAT]]="AR",EnergyImpactLookups[[#This Row],[APreWBkW]],"")</f>
        <v/>
      </c>
      <c r="AH1132" s="19" t="str">
        <f>IF(EnergyImpactLookups[[#This Row],[MAT]]="AR",EnergyImpactLookups[[#This Row],[APreWBtherm]],"")</f>
        <v/>
      </c>
      <c r="AJ1132">
        <f>IF(EnergyImpactLookups[[#This Row],[MAT]]="AR",EnergyImpactLookups[[#This Row],[APreWBkW]],EnergyImpactLookups[[#This Row],[AStdWBkW]])</f>
        <v>0.30170000000000002</v>
      </c>
      <c r="AK1132">
        <f>IF(EnergyImpactLookups[[#This Row],[MAT]]="AR",EnergyImpactLookups[[#This Row],[APreWBkWh]],EnergyImpactLookups[[#This Row],[AStdWBkWh]])</f>
        <v>369.43430000000001</v>
      </c>
      <c r="AL1132">
        <f>IF(EnergyImpactLookups[[#This Row],[MAT]]="AR",EnergyImpactLookups[[#This Row],[APreWBtherm]],EnergyImpactLookups[[#This Row],[AStdWBtherm]])</f>
        <v>0</v>
      </c>
      <c r="AM1132">
        <f>IF(EnergyImpactLookups[[#This Row],[MAT]]="AR",EnergyImpactLookups[[#This Row],[AStdWBkW]],0)</f>
        <v>0</v>
      </c>
      <c r="AN1132">
        <f>IF(EnergyImpactLookups[[#This Row],[MAT]]="AR",EnergyImpactLookups[[#This Row],[AStdWBkWh]],0)</f>
        <v>0</v>
      </c>
      <c r="AO1132">
        <f>IF(EnergyImpactLookups[[#This Row],[MAT]]="AR",EnergyImpactLookups[[#This Row],[AStdWBtherm]],0)</f>
        <v>0</v>
      </c>
    </row>
    <row r="1133" spans="1:41" x14ac:dyDescent="0.3">
      <c r="A1133" t="s">
        <v>579</v>
      </c>
      <c r="B1133" t="s">
        <v>532</v>
      </c>
      <c r="C1133" t="s">
        <v>161</v>
      </c>
      <c r="D1133" t="s">
        <v>718</v>
      </c>
      <c r="E1133" t="s">
        <v>571</v>
      </c>
      <c r="F1133" t="s">
        <v>572</v>
      </c>
      <c r="G1133" t="s">
        <v>344</v>
      </c>
      <c r="H1133" t="s">
        <v>98</v>
      </c>
      <c r="I1133" t="s">
        <v>734</v>
      </c>
      <c r="J1133" t="s">
        <v>569</v>
      </c>
      <c r="K1133" t="s">
        <v>171</v>
      </c>
      <c r="L1133" t="s">
        <v>12</v>
      </c>
      <c r="M1133" t="s">
        <v>536</v>
      </c>
      <c r="N1133" s="1">
        <v>44167</v>
      </c>
      <c r="O1133" t="s">
        <v>95</v>
      </c>
      <c r="P1133" t="s">
        <v>130</v>
      </c>
      <c r="Q1133" t="s">
        <v>115</v>
      </c>
      <c r="R1133" t="s">
        <v>129</v>
      </c>
      <c r="S1133" t="s">
        <v>537</v>
      </c>
      <c r="T1133">
        <v>1</v>
      </c>
      <c r="U1133">
        <v>1070</v>
      </c>
      <c r="V1133" t="s">
        <v>8</v>
      </c>
      <c r="W1133">
        <v>255.44479999999999</v>
      </c>
      <c r="X1133">
        <v>0.31219999999999998</v>
      </c>
      <c r="Y1133">
        <v>0</v>
      </c>
      <c r="Z1133">
        <v>207.5668</v>
      </c>
      <c r="AA1133">
        <v>0.25319999999999998</v>
      </c>
      <c r="AB1133">
        <v>0</v>
      </c>
      <c r="AC1133" t="s">
        <v>538</v>
      </c>
      <c r="AD1133">
        <v>1</v>
      </c>
      <c r="AE1133">
        <v>1</v>
      </c>
      <c r="AF1133" t="str">
        <f>IF(EnergyImpactLookups[[#This Row],[MAT]]="AR",EnergyImpactLookups[[#This Row],[APreWBkWh]],"")</f>
        <v/>
      </c>
      <c r="AG1133" t="str">
        <f>IF(EnergyImpactLookups[[#This Row],[MAT]]="AR",EnergyImpactLookups[[#This Row],[APreWBkW]],"")</f>
        <v/>
      </c>
      <c r="AH1133" s="19" t="str">
        <f>IF(EnergyImpactLookups[[#This Row],[MAT]]="AR",EnergyImpactLookups[[#This Row],[APreWBtherm]],"")</f>
        <v/>
      </c>
      <c r="AJ1133">
        <f>IF(EnergyImpactLookups[[#This Row],[MAT]]="AR",EnergyImpactLookups[[#This Row],[APreWBkW]],EnergyImpactLookups[[#This Row],[AStdWBkW]])</f>
        <v>0.25319999999999998</v>
      </c>
      <c r="AK1133">
        <f>IF(EnergyImpactLookups[[#This Row],[MAT]]="AR",EnergyImpactLookups[[#This Row],[APreWBkWh]],EnergyImpactLookups[[#This Row],[AStdWBkWh]])</f>
        <v>207.5668</v>
      </c>
      <c r="AL1133">
        <f>IF(EnergyImpactLookups[[#This Row],[MAT]]="AR",EnergyImpactLookups[[#This Row],[APreWBtherm]],EnergyImpactLookups[[#This Row],[AStdWBtherm]])</f>
        <v>0</v>
      </c>
      <c r="AM1133">
        <f>IF(EnergyImpactLookups[[#This Row],[MAT]]="AR",EnergyImpactLookups[[#This Row],[AStdWBkW]],0)</f>
        <v>0</v>
      </c>
      <c r="AN1133">
        <f>IF(EnergyImpactLookups[[#This Row],[MAT]]="AR",EnergyImpactLookups[[#This Row],[AStdWBkWh]],0)</f>
        <v>0</v>
      </c>
      <c r="AO1133">
        <f>IF(EnergyImpactLookups[[#This Row],[MAT]]="AR",EnergyImpactLookups[[#This Row],[AStdWBtherm]],0)</f>
        <v>0</v>
      </c>
    </row>
    <row r="1134" spans="1:41" x14ac:dyDescent="0.3">
      <c r="A1134" t="s">
        <v>579</v>
      </c>
      <c r="B1134" t="s">
        <v>532</v>
      </c>
      <c r="C1134" t="s">
        <v>161</v>
      </c>
      <c r="D1134" t="s">
        <v>718</v>
      </c>
      <c r="E1134" t="s">
        <v>571</v>
      </c>
      <c r="F1134" t="s">
        <v>572</v>
      </c>
      <c r="G1134" t="s">
        <v>344</v>
      </c>
      <c r="H1134" t="s">
        <v>98</v>
      </c>
      <c r="I1134" t="s">
        <v>734</v>
      </c>
      <c r="J1134" t="s">
        <v>569</v>
      </c>
      <c r="K1134" t="s">
        <v>171</v>
      </c>
      <c r="L1134" t="s">
        <v>12</v>
      </c>
      <c r="M1134" t="s">
        <v>536</v>
      </c>
      <c r="N1134" s="1">
        <v>44167</v>
      </c>
      <c r="O1134" t="s">
        <v>95</v>
      </c>
      <c r="P1134" t="s">
        <v>130</v>
      </c>
      <c r="Q1134" t="s">
        <v>116</v>
      </c>
      <c r="R1134" t="s">
        <v>129</v>
      </c>
      <c r="S1134" t="s">
        <v>537</v>
      </c>
      <c r="T1134">
        <v>1</v>
      </c>
      <c r="U1134">
        <v>1070</v>
      </c>
      <c r="V1134" t="s">
        <v>8</v>
      </c>
      <c r="W1134">
        <v>491.27109999999999</v>
      </c>
      <c r="X1134">
        <v>0.33410000000000001</v>
      </c>
      <c r="Y1134">
        <v>0</v>
      </c>
      <c r="Z1134">
        <v>398.84339999999997</v>
      </c>
      <c r="AA1134">
        <v>0.27100000000000002</v>
      </c>
      <c r="AB1134">
        <v>0</v>
      </c>
      <c r="AC1134" t="s">
        <v>538</v>
      </c>
      <c r="AD1134">
        <v>1</v>
      </c>
      <c r="AE1134">
        <v>1</v>
      </c>
      <c r="AF1134" t="str">
        <f>IF(EnergyImpactLookups[[#This Row],[MAT]]="AR",EnergyImpactLookups[[#This Row],[APreWBkWh]],"")</f>
        <v/>
      </c>
      <c r="AG1134" t="str">
        <f>IF(EnergyImpactLookups[[#This Row],[MAT]]="AR",EnergyImpactLookups[[#This Row],[APreWBkW]],"")</f>
        <v/>
      </c>
      <c r="AH1134" s="19" t="str">
        <f>IF(EnergyImpactLookups[[#This Row],[MAT]]="AR",EnergyImpactLookups[[#This Row],[APreWBtherm]],"")</f>
        <v/>
      </c>
      <c r="AJ1134">
        <f>IF(EnergyImpactLookups[[#This Row],[MAT]]="AR",EnergyImpactLookups[[#This Row],[APreWBkW]],EnergyImpactLookups[[#This Row],[AStdWBkW]])</f>
        <v>0.27100000000000002</v>
      </c>
      <c r="AK1134">
        <f>IF(EnergyImpactLookups[[#This Row],[MAT]]="AR",EnergyImpactLookups[[#This Row],[APreWBkWh]],EnergyImpactLookups[[#This Row],[AStdWBkWh]])</f>
        <v>398.84339999999997</v>
      </c>
      <c r="AL1134">
        <f>IF(EnergyImpactLookups[[#This Row],[MAT]]="AR",EnergyImpactLookups[[#This Row],[APreWBtherm]],EnergyImpactLookups[[#This Row],[AStdWBtherm]])</f>
        <v>0</v>
      </c>
      <c r="AM1134">
        <f>IF(EnergyImpactLookups[[#This Row],[MAT]]="AR",EnergyImpactLookups[[#This Row],[AStdWBkW]],0)</f>
        <v>0</v>
      </c>
      <c r="AN1134">
        <f>IF(EnergyImpactLookups[[#This Row],[MAT]]="AR",EnergyImpactLookups[[#This Row],[AStdWBkWh]],0)</f>
        <v>0</v>
      </c>
      <c r="AO1134">
        <f>IF(EnergyImpactLookups[[#This Row],[MAT]]="AR",EnergyImpactLookups[[#This Row],[AStdWBtherm]],0)</f>
        <v>0</v>
      </c>
    </row>
    <row r="1135" spans="1:41" x14ac:dyDescent="0.3">
      <c r="A1135" t="s">
        <v>579</v>
      </c>
      <c r="B1135" t="s">
        <v>532</v>
      </c>
      <c r="C1135" t="s">
        <v>161</v>
      </c>
      <c r="D1135" t="s">
        <v>718</v>
      </c>
      <c r="E1135" t="s">
        <v>571</v>
      </c>
      <c r="F1135" t="s">
        <v>572</v>
      </c>
      <c r="G1135" t="s">
        <v>344</v>
      </c>
      <c r="H1135" t="s">
        <v>98</v>
      </c>
      <c r="I1135" t="s">
        <v>734</v>
      </c>
      <c r="J1135" t="s">
        <v>569</v>
      </c>
      <c r="K1135" t="s">
        <v>171</v>
      </c>
      <c r="L1135" t="s">
        <v>12</v>
      </c>
      <c r="M1135" t="s">
        <v>536</v>
      </c>
      <c r="N1135" s="1">
        <v>44167</v>
      </c>
      <c r="O1135" t="s">
        <v>95</v>
      </c>
      <c r="P1135" t="s">
        <v>130</v>
      </c>
      <c r="Q1135" t="s">
        <v>117</v>
      </c>
      <c r="R1135" t="s">
        <v>129</v>
      </c>
      <c r="S1135" t="s">
        <v>537</v>
      </c>
      <c r="T1135">
        <v>1.07</v>
      </c>
      <c r="U1135">
        <v>1090</v>
      </c>
      <c r="V1135" t="s">
        <v>8</v>
      </c>
      <c r="W1135">
        <v>512.09699999999998</v>
      </c>
      <c r="X1135">
        <v>0.33500000000000002</v>
      </c>
      <c r="Y1135">
        <v>0</v>
      </c>
      <c r="Z1135">
        <v>416.15129999999999</v>
      </c>
      <c r="AA1135">
        <v>0.2717</v>
      </c>
      <c r="AB1135">
        <v>0</v>
      </c>
      <c r="AC1135" t="s">
        <v>538</v>
      </c>
      <c r="AD1135">
        <v>1</v>
      </c>
      <c r="AE1135">
        <v>1</v>
      </c>
      <c r="AF1135" t="str">
        <f>IF(EnergyImpactLookups[[#This Row],[MAT]]="AR",EnergyImpactLookups[[#This Row],[APreWBkWh]],"")</f>
        <v/>
      </c>
      <c r="AG1135" t="str">
        <f>IF(EnergyImpactLookups[[#This Row],[MAT]]="AR",EnergyImpactLookups[[#This Row],[APreWBkW]],"")</f>
        <v/>
      </c>
      <c r="AH1135" s="19" t="str">
        <f>IF(EnergyImpactLookups[[#This Row],[MAT]]="AR",EnergyImpactLookups[[#This Row],[APreWBtherm]],"")</f>
        <v/>
      </c>
      <c r="AJ1135">
        <f>IF(EnergyImpactLookups[[#This Row],[MAT]]="AR",EnergyImpactLookups[[#This Row],[APreWBkW]],EnergyImpactLookups[[#This Row],[AStdWBkW]])</f>
        <v>0.2717</v>
      </c>
      <c r="AK1135">
        <f>IF(EnergyImpactLookups[[#This Row],[MAT]]="AR",EnergyImpactLookups[[#This Row],[APreWBkWh]],EnergyImpactLookups[[#This Row],[AStdWBkWh]])</f>
        <v>416.15129999999999</v>
      </c>
      <c r="AL1135">
        <f>IF(EnergyImpactLookups[[#This Row],[MAT]]="AR",EnergyImpactLookups[[#This Row],[APreWBtherm]],EnergyImpactLookups[[#This Row],[AStdWBtherm]])</f>
        <v>0</v>
      </c>
      <c r="AM1135">
        <f>IF(EnergyImpactLookups[[#This Row],[MAT]]="AR",EnergyImpactLookups[[#This Row],[AStdWBkW]],0)</f>
        <v>0</v>
      </c>
      <c r="AN1135">
        <f>IF(EnergyImpactLookups[[#This Row],[MAT]]="AR",EnergyImpactLookups[[#This Row],[AStdWBkWh]],0)</f>
        <v>0</v>
      </c>
      <c r="AO1135">
        <f>IF(EnergyImpactLookups[[#This Row],[MAT]]="AR",EnergyImpactLookups[[#This Row],[AStdWBtherm]],0)</f>
        <v>0</v>
      </c>
    </row>
    <row r="1136" spans="1:41" x14ac:dyDescent="0.3">
      <c r="A1136" t="s">
        <v>579</v>
      </c>
      <c r="B1136" t="s">
        <v>532</v>
      </c>
      <c r="C1136" t="s">
        <v>161</v>
      </c>
      <c r="D1136" t="s">
        <v>718</v>
      </c>
      <c r="E1136" t="s">
        <v>571</v>
      </c>
      <c r="F1136" t="s">
        <v>572</v>
      </c>
      <c r="G1136" t="s">
        <v>344</v>
      </c>
      <c r="H1136" t="s">
        <v>98</v>
      </c>
      <c r="I1136" t="s">
        <v>734</v>
      </c>
      <c r="J1136" t="s">
        <v>569</v>
      </c>
      <c r="K1136" t="s">
        <v>171</v>
      </c>
      <c r="L1136" t="s">
        <v>12</v>
      </c>
      <c r="M1136" t="s">
        <v>536</v>
      </c>
      <c r="N1136" s="1">
        <v>44167</v>
      </c>
      <c r="O1136" t="s">
        <v>95</v>
      </c>
      <c r="P1136" t="s">
        <v>130</v>
      </c>
      <c r="Q1136" t="s">
        <v>118</v>
      </c>
      <c r="R1136" t="s">
        <v>129</v>
      </c>
      <c r="S1136" t="s">
        <v>537</v>
      </c>
      <c r="T1136">
        <v>1.1499999999999999</v>
      </c>
      <c r="U1136">
        <v>1090</v>
      </c>
      <c r="V1136" t="s">
        <v>8</v>
      </c>
      <c r="W1136">
        <v>728.85900000000004</v>
      </c>
      <c r="X1136">
        <v>0.38450000000000001</v>
      </c>
      <c r="Y1136">
        <v>0</v>
      </c>
      <c r="Z1136">
        <v>591.43859999999995</v>
      </c>
      <c r="AA1136">
        <v>0.31190000000000001</v>
      </c>
      <c r="AB1136">
        <v>0</v>
      </c>
      <c r="AC1136" t="s">
        <v>538</v>
      </c>
      <c r="AD1136">
        <v>1</v>
      </c>
      <c r="AE1136">
        <v>1</v>
      </c>
      <c r="AF1136" t="str">
        <f>IF(EnergyImpactLookups[[#This Row],[MAT]]="AR",EnergyImpactLookups[[#This Row],[APreWBkWh]],"")</f>
        <v/>
      </c>
      <c r="AG1136" t="str">
        <f>IF(EnergyImpactLookups[[#This Row],[MAT]]="AR",EnergyImpactLookups[[#This Row],[APreWBkW]],"")</f>
        <v/>
      </c>
      <c r="AH1136" s="19" t="str">
        <f>IF(EnergyImpactLookups[[#This Row],[MAT]]="AR",EnergyImpactLookups[[#This Row],[APreWBtherm]],"")</f>
        <v/>
      </c>
      <c r="AJ1136">
        <f>IF(EnergyImpactLookups[[#This Row],[MAT]]="AR",EnergyImpactLookups[[#This Row],[APreWBkW]],EnergyImpactLookups[[#This Row],[AStdWBkW]])</f>
        <v>0.31190000000000001</v>
      </c>
      <c r="AK1136">
        <f>IF(EnergyImpactLookups[[#This Row],[MAT]]="AR",EnergyImpactLookups[[#This Row],[APreWBkWh]],EnergyImpactLookups[[#This Row],[AStdWBkWh]])</f>
        <v>591.43859999999995</v>
      </c>
      <c r="AL1136">
        <f>IF(EnergyImpactLookups[[#This Row],[MAT]]="AR",EnergyImpactLookups[[#This Row],[APreWBtherm]],EnergyImpactLookups[[#This Row],[AStdWBtherm]])</f>
        <v>0</v>
      </c>
      <c r="AM1136">
        <f>IF(EnergyImpactLookups[[#This Row],[MAT]]="AR",EnergyImpactLookups[[#This Row],[AStdWBkW]],0)</f>
        <v>0</v>
      </c>
      <c r="AN1136">
        <f>IF(EnergyImpactLookups[[#This Row],[MAT]]="AR",EnergyImpactLookups[[#This Row],[AStdWBkWh]],0)</f>
        <v>0</v>
      </c>
      <c r="AO1136">
        <f>IF(EnergyImpactLookups[[#This Row],[MAT]]="AR",EnergyImpactLookups[[#This Row],[AStdWBtherm]],0)</f>
        <v>0</v>
      </c>
    </row>
    <row r="1137" spans="1:41" x14ac:dyDescent="0.3">
      <c r="A1137" t="s">
        <v>579</v>
      </c>
      <c r="B1137" t="s">
        <v>532</v>
      </c>
      <c r="C1137" t="s">
        <v>161</v>
      </c>
      <c r="D1137" t="s">
        <v>718</v>
      </c>
      <c r="E1137" t="s">
        <v>571</v>
      </c>
      <c r="F1137" t="s">
        <v>572</v>
      </c>
      <c r="G1137" t="s">
        <v>344</v>
      </c>
      <c r="H1137" t="s">
        <v>98</v>
      </c>
      <c r="I1137" t="s">
        <v>734</v>
      </c>
      <c r="J1137" t="s">
        <v>569</v>
      </c>
      <c r="K1137" t="s">
        <v>171</v>
      </c>
      <c r="L1137" t="s">
        <v>12</v>
      </c>
      <c r="M1137" t="s">
        <v>536</v>
      </c>
      <c r="N1137" s="1">
        <v>44167</v>
      </c>
      <c r="O1137" t="s">
        <v>95</v>
      </c>
      <c r="P1137" t="s">
        <v>130</v>
      </c>
      <c r="Q1137" t="s">
        <v>119</v>
      </c>
      <c r="R1137" t="s">
        <v>129</v>
      </c>
      <c r="S1137" t="s">
        <v>537</v>
      </c>
      <c r="T1137">
        <v>1</v>
      </c>
      <c r="U1137">
        <v>999</v>
      </c>
      <c r="V1137" t="s">
        <v>8</v>
      </c>
      <c r="W1137">
        <v>240.6832</v>
      </c>
      <c r="X1137">
        <v>0.1913</v>
      </c>
      <c r="Y1137">
        <v>0</v>
      </c>
      <c r="Z1137">
        <v>196.45400000000001</v>
      </c>
      <c r="AA1137">
        <v>0.15509999999999999</v>
      </c>
      <c r="AB1137">
        <v>0</v>
      </c>
      <c r="AC1137" t="s">
        <v>538</v>
      </c>
      <c r="AD1137">
        <v>1</v>
      </c>
      <c r="AE1137">
        <v>1</v>
      </c>
      <c r="AF1137" t="str">
        <f>IF(EnergyImpactLookups[[#This Row],[MAT]]="AR",EnergyImpactLookups[[#This Row],[APreWBkWh]],"")</f>
        <v/>
      </c>
      <c r="AG1137" t="str">
        <f>IF(EnergyImpactLookups[[#This Row],[MAT]]="AR",EnergyImpactLookups[[#This Row],[APreWBkW]],"")</f>
        <v/>
      </c>
      <c r="AH1137" s="19" t="str">
        <f>IF(EnergyImpactLookups[[#This Row],[MAT]]="AR",EnergyImpactLookups[[#This Row],[APreWBtherm]],"")</f>
        <v/>
      </c>
      <c r="AJ1137">
        <f>IF(EnergyImpactLookups[[#This Row],[MAT]]="AR",EnergyImpactLookups[[#This Row],[APreWBkW]],EnergyImpactLookups[[#This Row],[AStdWBkW]])</f>
        <v>0.15509999999999999</v>
      </c>
      <c r="AK1137">
        <f>IF(EnergyImpactLookups[[#This Row],[MAT]]="AR",EnergyImpactLookups[[#This Row],[APreWBkWh]],EnergyImpactLookups[[#This Row],[AStdWBkWh]])</f>
        <v>196.45400000000001</v>
      </c>
      <c r="AL1137">
        <f>IF(EnergyImpactLookups[[#This Row],[MAT]]="AR",EnergyImpactLookups[[#This Row],[APreWBtherm]],EnergyImpactLookups[[#This Row],[AStdWBtherm]])</f>
        <v>0</v>
      </c>
      <c r="AM1137">
        <f>IF(EnergyImpactLookups[[#This Row],[MAT]]="AR",EnergyImpactLookups[[#This Row],[AStdWBkW]],0)</f>
        <v>0</v>
      </c>
      <c r="AN1137">
        <f>IF(EnergyImpactLookups[[#This Row],[MAT]]="AR",EnergyImpactLookups[[#This Row],[AStdWBkWh]],0)</f>
        <v>0</v>
      </c>
      <c r="AO1137">
        <f>IF(EnergyImpactLookups[[#This Row],[MAT]]="AR",EnergyImpactLookups[[#This Row],[AStdWBtherm]],0)</f>
        <v>0</v>
      </c>
    </row>
    <row r="1138" spans="1:41" x14ac:dyDescent="0.3">
      <c r="A1138" t="s">
        <v>579</v>
      </c>
      <c r="B1138" t="s">
        <v>532</v>
      </c>
      <c r="C1138" t="s">
        <v>161</v>
      </c>
      <c r="D1138" t="s">
        <v>718</v>
      </c>
      <c r="E1138" t="s">
        <v>571</v>
      </c>
      <c r="F1138" t="s">
        <v>572</v>
      </c>
      <c r="G1138" t="s">
        <v>344</v>
      </c>
      <c r="H1138" t="s">
        <v>98</v>
      </c>
      <c r="I1138" t="s">
        <v>734</v>
      </c>
      <c r="J1138" t="s">
        <v>569</v>
      </c>
      <c r="K1138" t="s">
        <v>171</v>
      </c>
      <c r="L1138" t="s">
        <v>12</v>
      </c>
      <c r="M1138" t="s">
        <v>536</v>
      </c>
      <c r="N1138" s="1">
        <v>44167</v>
      </c>
      <c r="O1138" t="s">
        <v>95</v>
      </c>
      <c r="P1138" t="s">
        <v>131</v>
      </c>
      <c r="Q1138" t="s">
        <v>99</v>
      </c>
      <c r="R1138" t="s">
        <v>129</v>
      </c>
      <c r="S1138" t="s">
        <v>537</v>
      </c>
      <c r="T1138">
        <v>2.33</v>
      </c>
      <c r="U1138">
        <v>2300</v>
      </c>
      <c r="V1138" t="s">
        <v>8</v>
      </c>
      <c r="W1138">
        <v>18.250599999999999</v>
      </c>
      <c r="X1138">
        <v>0</v>
      </c>
      <c r="Y1138">
        <v>0</v>
      </c>
      <c r="Z1138">
        <v>15.354900000000001</v>
      </c>
      <c r="AA1138">
        <v>0</v>
      </c>
      <c r="AB1138">
        <v>0</v>
      </c>
      <c r="AC1138" t="s">
        <v>538</v>
      </c>
      <c r="AD1138">
        <v>1</v>
      </c>
      <c r="AE1138">
        <v>1</v>
      </c>
      <c r="AF1138" t="str">
        <f>IF(EnergyImpactLookups[[#This Row],[MAT]]="AR",EnergyImpactLookups[[#This Row],[APreWBkWh]],"")</f>
        <v/>
      </c>
      <c r="AG1138" t="str">
        <f>IF(EnergyImpactLookups[[#This Row],[MAT]]="AR",EnergyImpactLookups[[#This Row],[APreWBkW]],"")</f>
        <v/>
      </c>
      <c r="AH1138" s="19" t="str">
        <f>IF(EnergyImpactLookups[[#This Row],[MAT]]="AR",EnergyImpactLookups[[#This Row],[APreWBtherm]],"")</f>
        <v/>
      </c>
      <c r="AJ1138">
        <f>IF(EnergyImpactLookups[[#This Row],[MAT]]="AR",EnergyImpactLookups[[#This Row],[APreWBkW]],EnergyImpactLookups[[#This Row],[AStdWBkW]])</f>
        <v>0</v>
      </c>
      <c r="AK1138">
        <f>IF(EnergyImpactLookups[[#This Row],[MAT]]="AR",EnergyImpactLookups[[#This Row],[APreWBkWh]],EnergyImpactLookups[[#This Row],[AStdWBkWh]])</f>
        <v>15.354900000000001</v>
      </c>
      <c r="AL1138">
        <f>IF(EnergyImpactLookups[[#This Row],[MAT]]="AR",EnergyImpactLookups[[#This Row],[APreWBtherm]],EnergyImpactLookups[[#This Row],[AStdWBtherm]])</f>
        <v>0</v>
      </c>
      <c r="AM1138">
        <f>IF(EnergyImpactLookups[[#This Row],[MAT]]="AR",EnergyImpactLookups[[#This Row],[AStdWBkW]],0)</f>
        <v>0</v>
      </c>
      <c r="AN1138">
        <f>IF(EnergyImpactLookups[[#This Row],[MAT]]="AR",EnergyImpactLookups[[#This Row],[AStdWBkWh]],0)</f>
        <v>0</v>
      </c>
      <c r="AO1138">
        <f>IF(EnergyImpactLookups[[#This Row],[MAT]]="AR",EnergyImpactLookups[[#This Row],[AStdWBtherm]],0)</f>
        <v>0</v>
      </c>
    </row>
    <row r="1139" spans="1:41" x14ac:dyDescent="0.3">
      <c r="A1139" t="s">
        <v>579</v>
      </c>
      <c r="B1139" t="s">
        <v>532</v>
      </c>
      <c r="C1139" t="s">
        <v>161</v>
      </c>
      <c r="D1139" t="s">
        <v>718</v>
      </c>
      <c r="E1139" t="s">
        <v>571</v>
      </c>
      <c r="F1139" t="s">
        <v>572</v>
      </c>
      <c r="G1139" t="s">
        <v>344</v>
      </c>
      <c r="H1139" t="s">
        <v>98</v>
      </c>
      <c r="I1139" t="s">
        <v>734</v>
      </c>
      <c r="J1139" t="s">
        <v>569</v>
      </c>
      <c r="K1139" t="s">
        <v>171</v>
      </c>
      <c r="L1139" t="s">
        <v>12</v>
      </c>
      <c r="M1139" t="s">
        <v>536</v>
      </c>
      <c r="N1139" s="1">
        <v>44167</v>
      </c>
      <c r="O1139" t="s">
        <v>95</v>
      </c>
      <c r="P1139" t="s">
        <v>131</v>
      </c>
      <c r="Q1139" t="s">
        <v>103</v>
      </c>
      <c r="R1139" t="s">
        <v>129</v>
      </c>
      <c r="S1139" t="s">
        <v>537</v>
      </c>
      <c r="T1139">
        <v>2.21</v>
      </c>
      <c r="U1139">
        <v>1950</v>
      </c>
      <c r="V1139" t="s">
        <v>8</v>
      </c>
      <c r="W1139">
        <v>72.276799999999994</v>
      </c>
      <c r="X1139">
        <v>0.1638</v>
      </c>
      <c r="Y1139">
        <v>0</v>
      </c>
      <c r="Z1139">
        <v>59.303899999999999</v>
      </c>
      <c r="AA1139">
        <v>0.1328</v>
      </c>
      <c r="AB1139">
        <v>0</v>
      </c>
      <c r="AC1139" t="s">
        <v>538</v>
      </c>
      <c r="AD1139">
        <v>1</v>
      </c>
      <c r="AE1139">
        <v>1</v>
      </c>
      <c r="AF1139" t="str">
        <f>IF(EnergyImpactLookups[[#This Row],[MAT]]="AR",EnergyImpactLookups[[#This Row],[APreWBkWh]],"")</f>
        <v/>
      </c>
      <c r="AG1139" t="str">
        <f>IF(EnergyImpactLookups[[#This Row],[MAT]]="AR",EnergyImpactLookups[[#This Row],[APreWBkW]],"")</f>
        <v/>
      </c>
      <c r="AH1139" s="19" t="str">
        <f>IF(EnergyImpactLookups[[#This Row],[MAT]]="AR",EnergyImpactLookups[[#This Row],[APreWBtherm]],"")</f>
        <v/>
      </c>
      <c r="AJ1139">
        <f>IF(EnergyImpactLookups[[#This Row],[MAT]]="AR",EnergyImpactLookups[[#This Row],[APreWBkW]],EnergyImpactLookups[[#This Row],[AStdWBkW]])</f>
        <v>0.1328</v>
      </c>
      <c r="AK1139">
        <f>IF(EnergyImpactLookups[[#This Row],[MAT]]="AR",EnergyImpactLookups[[#This Row],[APreWBkWh]],EnergyImpactLookups[[#This Row],[AStdWBkWh]])</f>
        <v>59.303899999999999</v>
      </c>
      <c r="AL1139">
        <f>IF(EnergyImpactLookups[[#This Row],[MAT]]="AR",EnergyImpactLookups[[#This Row],[APreWBtherm]],EnergyImpactLookups[[#This Row],[AStdWBtherm]])</f>
        <v>0</v>
      </c>
      <c r="AM1139">
        <f>IF(EnergyImpactLookups[[#This Row],[MAT]]="AR",EnergyImpactLookups[[#This Row],[AStdWBkW]],0)</f>
        <v>0</v>
      </c>
      <c r="AN1139">
        <f>IF(EnergyImpactLookups[[#This Row],[MAT]]="AR",EnergyImpactLookups[[#This Row],[AStdWBkWh]],0)</f>
        <v>0</v>
      </c>
      <c r="AO1139">
        <f>IF(EnergyImpactLookups[[#This Row],[MAT]]="AR",EnergyImpactLookups[[#This Row],[AStdWBtherm]],0)</f>
        <v>0</v>
      </c>
    </row>
    <row r="1140" spans="1:41" x14ac:dyDescent="0.3">
      <c r="A1140" t="s">
        <v>579</v>
      </c>
      <c r="B1140" t="s">
        <v>532</v>
      </c>
      <c r="C1140" t="s">
        <v>161</v>
      </c>
      <c r="D1140" t="s">
        <v>718</v>
      </c>
      <c r="E1140" t="s">
        <v>571</v>
      </c>
      <c r="F1140" t="s">
        <v>572</v>
      </c>
      <c r="G1140" t="s">
        <v>344</v>
      </c>
      <c r="H1140" t="s">
        <v>98</v>
      </c>
      <c r="I1140" t="s">
        <v>734</v>
      </c>
      <c r="J1140" t="s">
        <v>569</v>
      </c>
      <c r="K1140" t="s">
        <v>171</v>
      </c>
      <c r="L1140" t="s">
        <v>12</v>
      </c>
      <c r="M1140" t="s">
        <v>536</v>
      </c>
      <c r="N1140" s="1">
        <v>44167</v>
      </c>
      <c r="O1140" t="s">
        <v>95</v>
      </c>
      <c r="P1140" t="s">
        <v>131</v>
      </c>
      <c r="Q1140" t="s">
        <v>104</v>
      </c>
      <c r="R1140" t="s">
        <v>129</v>
      </c>
      <c r="S1140" t="s">
        <v>537</v>
      </c>
      <c r="T1140">
        <v>3.23</v>
      </c>
      <c r="U1140">
        <v>2300</v>
      </c>
      <c r="V1140" t="s">
        <v>8</v>
      </c>
      <c r="W1140">
        <v>29.500299999999999</v>
      </c>
      <c r="X1140">
        <v>0.1183</v>
      </c>
      <c r="Y1140">
        <v>0</v>
      </c>
      <c r="Z1140">
        <v>24.140899999999998</v>
      </c>
      <c r="AA1140">
        <v>9.6000000000000002E-2</v>
      </c>
      <c r="AB1140">
        <v>0</v>
      </c>
      <c r="AC1140" t="s">
        <v>538</v>
      </c>
      <c r="AD1140">
        <v>1</v>
      </c>
      <c r="AE1140">
        <v>1</v>
      </c>
      <c r="AF1140" t="str">
        <f>IF(EnergyImpactLookups[[#This Row],[MAT]]="AR",EnergyImpactLookups[[#This Row],[APreWBkWh]],"")</f>
        <v/>
      </c>
      <c r="AG1140" t="str">
        <f>IF(EnergyImpactLookups[[#This Row],[MAT]]="AR",EnergyImpactLookups[[#This Row],[APreWBkW]],"")</f>
        <v/>
      </c>
      <c r="AH1140" s="19" t="str">
        <f>IF(EnergyImpactLookups[[#This Row],[MAT]]="AR",EnergyImpactLookups[[#This Row],[APreWBtherm]],"")</f>
        <v/>
      </c>
      <c r="AJ1140">
        <f>IF(EnergyImpactLookups[[#This Row],[MAT]]="AR",EnergyImpactLookups[[#This Row],[APreWBkW]],EnergyImpactLookups[[#This Row],[AStdWBkW]])</f>
        <v>9.6000000000000002E-2</v>
      </c>
      <c r="AK1140">
        <f>IF(EnergyImpactLookups[[#This Row],[MAT]]="AR",EnergyImpactLookups[[#This Row],[APreWBkWh]],EnergyImpactLookups[[#This Row],[AStdWBkWh]])</f>
        <v>24.140899999999998</v>
      </c>
      <c r="AL1140">
        <f>IF(EnergyImpactLookups[[#This Row],[MAT]]="AR",EnergyImpactLookups[[#This Row],[APreWBtherm]],EnergyImpactLookups[[#This Row],[AStdWBtherm]])</f>
        <v>0</v>
      </c>
      <c r="AM1140">
        <f>IF(EnergyImpactLookups[[#This Row],[MAT]]="AR",EnergyImpactLookups[[#This Row],[AStdWBkW]],0)</f>
        <v>0</v>
      </c>
      <c r="AN1140">
        <f>IF(EnergyImpactLookups[[#This Row],[MAT]]="AR",EnergyImpactLookups[[#This Row],[AStdWBkWh]],0)</f>
        <v>0</v>
      </c>
      <c r="AO1140">
        <f>IF(EnergyImpactLookups[[#This Row],[MAT]]="AR",EnergyImpactLookups[[#This Row],[AStdWBtherm]],0)</f>
        <v>0</v>
      </c>
    </row>
    <row r="1141" spans="1:41" x14ac:dyDescent="0.3">
      <c r="A1141" t="s">
        <v>579</v>
      </c>
      <c r="B1141" t="s">
        <v>532</v>
      </c>
      <c r="C1141" t="s">
        <v>161</v>
      </c>
      <c r="D1141" t="s">
        <v>718</v>
      </c>
      <c r="E1141" t="s">
        <v>571</v>
      </c>
      <c r="F1141" t="s">
        <v>572</v>
      </c>
      <c r="G1141" t="s">
        <v>344</v>
      </c>
      <c r="H1141" t="s">
        <v>98</v>
      </c>
      <c r="I1141" t="s">
        <v>734</v>
      </c>
      <c r="J1141" t="s">
        <v>569</v>
      </c>
      <c r="K1141" t="s">
        <v>171</v>
      </c>
      <c r="L1141" t="s">
        <v>12</v>
      </c>
      <c r="M1141" t="s">
        <v>536</v>
      </c>
      <c r="N1141" s="1">
        <v>44167</v>
      </c>
      <c r="O1141" t="s">
        <v>95</v>
      </c>
      <c r="P1141" t="s">
        <v>131</v>
      </c>
      <c r="Q1141" t="s">
        <v>105</v>
      </c>
      <c r="R1141" t="s">
        <v>129</v>
      </c>
      <c r="S1141" t="s">
        <v>537</v>
      </c>
      <c r="T1141">
        <v>3.17</v>
      </c>
      <c r="U1141">
        <v>2300</v>
      </c>
      <c r="V1141" t="s">
        <v>8</v>
      </c>
      <c r="W1141">
        <v>102.5869</v>
      </c>
      <c r="X1141">
        <v>0.17599999999999999</v>
      </c>
      <c r="Y1141">
        <v>0</v>
      </c>
      <c r="Z1141">
        <v>83.441999999999993</v>
      </c>
      <c r="AA1141">
        <v>0.14269999999999999</v>
      </c>
      <c r="AB1141">
        <v>0</v>
      </c>
      <c r="AC1141" t="s">
        <v>538</v>
      </c>
      <c r="AD1141">
        <v>1</v>
      </c>
      <c r="AE1141">
        <v>1</v>
      </c>
      <c r="AF1141" t="str">
        <f>IF(EnergyImpactLookups[[#This Row],[MAT]]="AR",EnergyImpactLookups[[#This Row],[APreWBkWh]],"")</f>
        <v/>
      </c>
      <c r="AG1141" t="str">
        <f>IF(EnergyImpactLookups[[#This Row],[MAT]]="AR",EnergyImpactLookups[[#This Row],[APreWBkW]],"")</f>
        <v/>
      </c>
      <c r="AH1141" s="19" t="str">
        <f>IF(EnergyImpactLookups[[#This Row],[MAT]]="AR",EnergyImpactLookups[[#This Row],[APreWBtherm]],"")</f>
        <v/>
      </c>
      <c r="AJ1141">
        <f>IF(EnergyImpactLookups[[#This Row],[MAT]]="AR",EnergyImpactLookups[[#This Row],[APreWBkW]],EnergyImpactLookups[[#This Row],[AStdWBkW]])</f>
        <v>0.14269999999999999</v>
      </c>
      <c r="AK1141">
        <f>IF(EnergyImpactLookups[[#This Row],[MAT]]="AR",EnergyImpactLookups[[#This Row],[APreWBkWh]],EnergyImpactLookups[[#This Row],[AStdWBkWh]])</f>
        <v>83.441999999999993</v>
      </c>
      <c r="AL1141">
        <f>IF(EnergyImpactLookups[[#This Row],[MAT]]="AR",EnergyImpactLookups[[#This Row],[APreWBtherm]],EnergyImpactLookups[[#This Row],[AStdWBtherm]])</f>
        <v>0</v>
      </c>
      <c r="AM1141">
        <f>IF(EnergyImpactLookups[[#This Row],[MAT]]="AR",EnergyImpactLookups[[#This Row],[AStdWBkW]],0)</f>
        <v>0</v>
      </c>
      <c r="AN1141">
        <f>IF(EnergyImpactLookups[[#This Row],[MAT]]="AR",EnergyImpactLookups[[#This Row],[AStdWBkWh]],0)</f>
        <v>0</v>
      </c>
      <c r="AO1141">
        <f>IF(EnergyImpactLookups[[#This Row],[MAT]]="AR",EnergyImpactLookups[[#This Row],[AStdWBtherm]],0)</f>
        <v>0</v>
      </c>
    </row>
    <row r="1142" spans="1:41" x14ac:dyDescent="0.3">
      <c r="A1142" t="s">
        <v>579</v>
      </c>
      <c r="B1142" t="s">
        <v>532</v>
      </c>
      <c r="C1142" t="s">
        <v>161</v>
      </c>
      <c r="D1142" t="s">
        <v>718</v>
      </c>
      <c r="E1142" t="s">
        <v>571</v>
      </c>
      <c r="F1142" t="s">
        <v>572</v>
      </c>
      <c r="G1142" t="s">
        <v>344</v>
      </c>
      <c r="H1142" t="s">
        <v>98</v>
      </c>
      <c r="I1142" t="s">
        <v>734</v>
      </c>
      <c r="J1142" t="s">
        <v>569</v>
      </c>
      <c r="K1142" t="s">
        <v>171</v>
      </c>
      <c r="L1142" t="s">
        <v>12</v>
      </c>
      <c r="M1142" t="s">
        <v>536</v>
      </c>
      <c r="N1142" s="1">
        <v>44167</v>
      </c>
      <c r="O1142" t="s">
        <v>95</v>
      </c>
      <c r="P1142" t="s">
        <v>131</v>
      </c>
      <c r="Q1142" t="s">
        <v>106</v>
      </c>
      <c r="R1142" t="s">
        <v>129</v>
      </c>
      <c r="S1142" t="s">
        <v>537</v>
      </c>
      <c r="T1142">
        <v>3.55</v>
      </c>
      <c r="U1142">
        <v>2300</v>
      </c>
      <c r="V1142" t="s">
        <v>8</v>
      </c>
      <c r="W1142">
        <v>17.1035</v>
      </c>
      <c r="X1142">
        <v>5.8999999999999997E-2</v>
      </c>
      <c r="Y1142">
        <v>0</v>
      </c>
      <c r="Z1142">
        <v>14.067600000000001</v>
      </c>
      <c r="AA1142">
        <v>4.7899999999999998E-2</v>
      </c>
      <c r="AB1142">
        <v>0</v>
      </c>
      <c r="AC1142" t="s">
        <v>538</v>
      </c>
      <c r="AD1142">
        <v>1</v>
      </c>
      <c r="AE1142">
        <v>1</v>
      </c>
      <c r="AF1142" t="str">
        <f>IF(EnergyImpactLookups[[#This Row],[MAT]]="AR",EnergyImpactLookups[[#This Row],[APreWBkWh]],"")</f>
        <v/>
      </c>
      <c r="AG1142" t="str">
        <f>IF(EnergyImpactLookups[[#This Row],[MAT]]="AR",EnergyImpactLookups[[#This Row],[APreWBkW]],"")</f>
        <v/>
      </c>
      <c r="AH1142" s="19" t="str">
        <f>IF(EnergyImpactLookups[[#This Row],[MAT]]="AR",EnergyImpactLookups[[#This Row],[APreWBtherm]],"")</f>
        <v/>
      </c>
      <c r="AJ1142">
        <f>IF(EnergyImpactLookups[[#This Row],[MAT]]="AR",EnergyImpactLookups[[#This Row],[APreWBkW]],EnergyImpactLookups[[#This Row],[AStdWBkW]])</f>
        <v>4.7899999999999998E-2</v>
      </c>
      <c r="AK1142">
        <f>IF(EnergyImpactLookups[[#This Row],[MAT]]="AR",EnergyImpactLookups[[#This Row],[APreWBkWh]],EnergyImpactLookups[[#This Row],[AStdWBkWh]])</f>
        <v>14.067600000000001</v>
      </c>
      <c r="AL1142">
        <f>IF(EnergyImpactLookups[[#This Row],[MAT]]="AR",EnergyImpactLookups[[#This Row],[APreWBtherm]],EnergyImpactLookups[[#This Row],[AStdWBtherm]])</f>
        <v>0</v>
      </c>
      <c r="AM1142">
        <f>IF(EnergyImpactLookups[[#This Row],[MAT]]="AR",EnergyImpactLookups[[#This Row],[AStdWBkW]],0)</f>
        <v>0</v>
      </c>
      <c r="AN1142">
        <f>IF(EnergyImpactLookups[[#This Row],[MAT]]="AR",EnergyImpactLookups[[#This Row],[AStdWBkWh]],0)</f>
        <v>0</v>
      </c>
      <c r="AO1142">
        <f>IF(EnergyImpactLookups[[#This Row],[MAT]]="AR",EnergyImpactLookups[[#This Row],[AStdWBtherm]],0)</f>
        <v>0</v>
      </c>
    </row>
    <row r="1143" spans="1:41" x14ac:dyDescent="0.3">
      <c r="A1143" t="s">
        <v>579</v>
      </c>
      <c r="B1143" t="s">
        <v>532</v>
      </c>
      <c r="C1143" t="s">
        <v>161</v>
      </c>
      <c r="D1143" t="s">
        <v>718</v>
      </c>
      <c r="E1143" t="s">
        <v>571</v>
      </c>
      <c r="F1143" t="s">
        <v>572</v>
      </c>
      <c r="G1143" t="s">
        <v>344</v>
      </c>
      <c r="H1143" t="s">
        <v>98</v>
      </c>
      <c r="I1143" t="s">
        <v>734</v>
      </c>
      <c r="J1143" t="s">
        <v>569</v>
      </c>
      <c r="K1143" t="s">
        <v>171</v>
      </c>
      <c r="L1143" t="s">
        <v>12</v>
      </c>
      <c r="M1143" t="s">
        <v>536</v>
      </c>
      <c r="N1143" s="1">
        <v>44167</v>
      </c>
      <c r="O1143" t="s">
        <v>95</v>
      </c>
      <c r="P1143" t="s">
        <v>131</v>
      </c>
      <c r="Q1143" t="s">
        <v>107</v>
      </c>
      <c r="R1143" t="s">
        <v>129</v>
      </c>
      <c r="S1143" t="s">
        <v>537</v>
      </c>
      <c r="T1143">
        <v>4.01</v>
      </c>
      <c r="U1143">
        <v>2390</v>
      </c>
      <c r="V1143" t="s">
        <v>8</v>
      </c>
      <c r="W1143">
        <v>62.7883</v>
      </c>
      <c r="X1143">
        <v>7.2599999999999998E-2</v>
      </c>
      <c r="Y1143">
        <v>0</v>
      </c>
      <c r="Z1143">
        <v>51.101599999999998</v>
      </c>
      <c r="AA1143">
        <v>5.8900000000000001E-2</v>
      </c>
      <c r="AB1143">
        <v>0</v>
      </c>
      <c r="AC1143" t="s">
        <v>538</v>
      </c>
      <c r="AD1143">
        <v>1</v>
      </c>
      <c r="AE1143">
        <v>1</v>
      </c>
      <c r="AF1143" t="str">
        <f>IF(EnergyImpactLookups[[#This Row],[MAT]]="AR",EnergyImpactLookups[[#This Row],[APreWBkWh]],"")</f>
        <v/>
      </c>
      <c r="AG1143" t="str">
        <f>IF(EnergyImpactLookups[[#This Row],[MAT]]="AR",EnergyImpactLookups[[#This Row],[APreWBkW]],"")</f>
        <v/>
      </c>
      <c r="AH1143" s="19" t="str">
        <f>IF(EnergyImpactLookups[[#This Row],[MAT]]="AR",EnergyImpactLookups[[#This Row],[APreWBtherm]],"")</f>
        <v/>
      </c>
      <c r="AJ1143">
        <f>IF(EnergyImpactLookups[[#This Row],[MAT]]="AR",EnergyImpactLookups[[#This Row],[APreWBkW]],EnergyImpactLookups[[#This Row],[AStdWBkW]])</f>
        <v>5.8900000000000001E-2</v>
      </c>
      <c r="AK1143">
        <f>IF(EnergyImpactLookups[[#This Row],[MAT]]="AR",EnergyImpactLookups[[#This Row],[APreWBkWh]],EnergyImpactLookups[[#This Row],[AStdWBkWh]])</f>
        <v>51.101599999999998</v>
      </c>
      <c r="AL1143">
        <f>IF(EnergyImpactLookups[[#This Row],[MAT]]="AR",EnergyImpactLookups[[#This Row],[APreWBtherm]],EnergyImpactLookups[[#This Row],[AStdWBtherm]])</f>
        <v>0</v>
      </c>
      <c r="AM1143">
        <f>IF(EnergyImpactLookups[[#This Row],[MAT]]="AR",EnergyImpactLookups[[#This Row],[AStdWBkW]],0)</f>
        <v>0</v>
      </c>
      <c r="AN1143">
        <f>IF(EnergyImpactLookups[[#This Row],[MAT]]="AR",EnergyImpactLookups[[#This Row],[AStdWBkWh]],0)</f>
        <v>0</v>
      </c>
      <c r="AO1143">
        <f>IF(EnergyImpactLookups[[#This Row],[MAT]]="AR",EnergyImpactLookups[[#This Row],[AStdWBtherm]],0)</f>
        <v>0</v>
      </c>
    </row>
    <row r="1144" spans="1:41" x14ac:dyDescent="0.3">
      <c r="A1144" t="s">
        <v>579</v>
      </c>
      <c r="B1144" t="s">
        <v>532</v>
      </c>
      <c r="C1144" t="s">
        <v>161</v>
      </c>
      <c r="D1144" t="s">
        <v>718</v>
      </c>
      <c r="E1144" t="s">
        <v>571</v>
      </c>
      <c r="F1144" t="s">
        <v>572</v>
      </c>
      <c r="G1144" t="s">
        <v>344</v>
      </c>
      <c r="H1144" t="s">
        <v>98</v>
      </c>
      <c r="I1144" t="s">
        <v>734</v>
      </c>
      <c r="J1144" t="s">
        <v>569</v>
      </c>
      <c r="K1144" t="s">
        <v>171</v>
      </c>
      <c r="L1144" t="s">
        <v>12</v>
      </c>
      <c r="M1144" t="s">
        <v>536</v>
      </c>
      <c r="N1144" s="1">
        <v>44167</v>
      </c>
      <c r="O1144" t="s">
        <v>95</v>
      </c>
      <c r="P1144" t="s">
        <v>131</v>
      </c>
      <c r="Q1144" t="s">
        <v>109</v>
      </c>
      <c r="R1144" t="s">
        <v>129</v>
      </c>
      <c r="S1144" t="s">
        <v>537</v>
      </c>
      <c r="T1144">
        <v>3.21</v>
      </c>
      <c r="U1144">
        <v>2390</v>
      </c>
      <c r="V1144" t="s">
        <v>8</v>
      </c>
      <c r="W1144">
        <v>133.65940000000001</v>
      </c>
      <c r="X1144">
        <v>0.1208</v>
      </c>
      <c r="Y1144">
        <v>0</v>
      </c>
      <c r="Z1144">
        <v>108.5003</v>
      </c>
      <c r="AA1144">
        <v>9.8000000000000004E-2</v>
      </c>
      <c r="AB1144">
        <v>0</v>
      </c>
      <c r="AC1144" t="s">
        <v>538</v>
      </c>
      <c r="AD1144">
        <v>1</v>
      </c>
      <c r="AE1144">
        <v>1</v>
      </c>
      <c r="AF1144" t="str">
        <f>IF(EnergyImpactLookups[[#This Row],[MAT]]="AR",EnergyImpactLookups[[#This Row],[APreWBkWh]],"")</f>
        <v/>
      </c>
      <c r="AG1144" t="str">
        <f>IF(EnergyImpactLookups[[#This Row],[MAT]]="AR",EnergyImpactLookups[[#This Row],[APreWBkW]],"")</f>
        <v/>
      </c>
      <c r="AH1144" s="19" t="str">
        <f>IF(EnergyImpactLookups[[#This Row],[MAT]]="AR",EnergyImpactLookups[[#This Row],[APreWBtherm]],"")</f>
        <v/>
      </c>
      <c r="AJ1144">
        <f>IF(EnergyImpactLookups[[#This Row],[MAT]]="AR",EnergyImpactLookups[[#This Row],[APreWBkW]],EnergyImpactLookups[[#This Row],[AStdWBkW]])</f>
        <v>9.8000000000000004E-2</v>
      </c>
      <c r="AK1144">
        <f>IF(EnergyImpactLookups[[#This Row],[MAT]]="AR",EnergyImpactLookups[[#This Row],[APreWBkWh]],EnergyImpactLookups[[#This Row],[AStdWBkWh]])</f>
        <v>108.5003</v>
      </c>
      <c r="AL1144">
        <f>IF(EnergyImpactLookups[[#This Row],[MAT]]="AR",EnergyImpactLookups[[#This Row],[APreWBtherm]],EnergyImpactLookups[[#This Row],[AStdWBtherm]])</f>
        <v>0</v>
      </c>
      <c r="AM1144">
        <f>IF(EnergyImpactLookups[[#This Row],[MAT]]="AR",EnergyImpactLookups[[#This Row],[AStdWBkW]],0)</f>
        <v>0</v>
      </c>
      <c r="AN1144">
        <f>IF(EnergyImpactLookups[[#This Row],[MAT]]="AR",EnergyImpactLookups[[#This Row],[AStdWBkWh]],0)</f>
        <v>0</v>
      </c>
      <c r="AO1144">
        <f>IF(EnergyImpactLookups[[#This Row],[MAT]]="AR",EnergyImpactLookups[[#This Row],[AStdWBtherm]],0)</f>
        <v>0</v>
      </c>
    </row>
    <row r="1145" spans="1:41" x14ac:dyDescent="0.3">
      <c r="A1145" t="s">
        <v>579</v>
      </c>
      <c r="B1145" t="s">
        <v>532</v>
      </c>
      <c r="C1145" t="s">
        <v>161</v>
      </c>
      <c r="D1145" t="s">
        <v>718</v>
      </c>
      <c r="E1145" t="s">
        <v>571</v>
      </c>
      <c r="F1145" t="s">
        <v>572</v>
      </c>
      <c r="G1145" t="s">
        <v>344</v>
      </c>
      <c r="H1145" t="s">
        <v>98</v>
      </c>
      <c r="I1145" t="s">
        <v>734</v>
      </c>
      <c r="J1145" t="s">
        <v>569</v>
      </c>
      <c r="K1145" t="s">
        <v>171</v>
      </c>
      <c r="L1145" t="s">
        <v>12</v>
      </c>
      <c r="M1145" t="s">
        <v>536</v>
      </c>
      <c r="N1145" s="1">
        <v>44167</v>
      </c>
      <c r="O1145" t="s">
        <v>95</v>
      </c>
      <c r="P1145" t="s">
        <v>131</v>
      </c>
      <c r="Q1145" t="s">
        <v>111</v>
      </c>
      <c r="R1145" t="s">
        <v>129</v>
      </c>
      <c r="S1145" t="s">
        <v>537</v>
      </c>
      <c r="T1145">
        <v>3.77</v>
      </c>
      <c r="U1145">
        <v>2390</v>
      </c>
      <c r="V1145" t="s">
        <v>8</v>
      </c>
      <c r="W1145">
        <v>148.3785</v>
      </c>
      <c r="X1145">
        <v>0.1532</v>
      </c>
      <c r="Y1145">
        <v>0</v>
      </c>
      <c r="Z1145">
        <v>120.432</v>
      </c>
      <c r="AA1145">
        <v>0.12429999999999999</v>
      </c>
      <c r="AB1145">
        <v>0</v>
      </c>
      <c r="AC1145" t="s">
        <v>538</v>
      </c>
      <c r="AD1145">
        <v>1</v>
      </c>
      <c r="AE1145">
        <v>1</v>
      </c>
      <c r="AF1145" t="str">
        <f>IF(EnergyImpactLookups[[#This Row],[MAT]]="AR",EnergyImpactLookups[[#This Row],[APreWBkWh]],"")</f>
        <v/>
      </c>
      <c r="AG1145" t="str">
        <f>IF(EnergyImpactLookups[[#This Row],[MAT]]="AR",EnergyImpactLookups[[#This Row],[APreWBkW]],"")</f>
        <v/>
      </c>
      <c r="AH1145" s="19" t="str">
        <f>IF(EnergyImpactLookups[[#This Row],[MAT]]="AR",EnergyImpactLookups[[#This Row],[APreWBtherm]],"")</f>
        <v/>
      </c>
      <c r="AJ1145">
        <f>IF(EnergyImpactLookups[[#This Row],[MAT]]="AR",EnergyImpactLookups[[#This Row],[APreWBkW]],EnergyImpactLookups[[#This Row],[AStdWBkW]])</f>
        <v>0.12429999999999999</v>
      </c>
      <c r="AK1145">
        <f>IF(EnergyImpactLookups[[#This Row],[MAT]]="AR",EnergyImpactLookups[[#This Row],[APreWBkWh]],EnergyImpactLookups[[#This Row],[AStdWBkWh]])</f>
        <v>120.432</v>
      </c>
      <c r="AL1145">
        <f>IF(EnergyImpactLookups[[#This Row],[MAT]]="AR",EnergyImpactLookups[[#This Row],[APreWBtherm]],EnergyImpactLookups[[#This Row],[AStdWBtherm]])</f>
        <v>0</v>
      </c>
      <c r="AM1145">
        <f>IF(EnergyImpactLookups[[#This Row],[MAT]]="AR",EnergyImpactLookups[[#This Row],[AStdWBkW]],0)</f>
        <v>0</v>
      </c>
      <c r="AN1145">
        <f>IF(EnergyImpactLookups[[#This Row],[MAT]]="AR",EnergyImpactLookups[[#This Row],[AStdWBkWh]],0)</f>
        <v>0</v>
      </c>
      <c r="AO1145">
        <f>IF(EnergyImpactLookups[[#This Row],[MAT]]="AR",EnergyImpactLookups[[#This Row],[AStdWBtherm]],0)</f>
        <v>0</v>
      </c>
    </row>
    <row r="1146" spans="1:41" x14ac:dyDescent="0.3">
      <c r="A1146" t="s">
        <v>579</v>
      </c>
      <c r="B1146" t="s">
        <v>532</v>
      </c>
      <c r="C1146" t="s">
        <v>161</v>
      </c>
      <c r="D1146" t="s">
        <v>718</v>
      </c>
      <c r="E1146" t="s">
        <v>571</v>
      </c>
      <c r="F1146" t="s">
        <v>572</v>
      </c>
      <c r="G1146" t="s">
        <v>344</v>
      </c>
      <c r="H1146" t="s">
        <v>98</v>
      </c>
      <c r="I1146" t="s">
        <v>734</v>
      </c>
      <c r="J1146" t="s">
        <v>569</v>
      </c>
      <c r="K1146" t="s">
        <v>171</v>
      </c>
      <c r="L1146" t="s">
        <v>12</v>
      </c>
      <c r="M1146" t="s">
        <v>536</v>
      </c>
      <c r="N1146" s="1">
        <v>44167</v>
      </c>
      <c r="O1146" t="s">
        <v>95</v>
      </c>
      <c r="P1146" t="s">
        <v>131</v>
      </c>
      <c r="Q1146" t="s">
        <v>112</v>
      </c>
      <c r="R1146" t="s">
        <v>129</v>
      </c>
      <c r="S1146" t="s">
        <v>537</v>
      </c>
      <c r="T1146">
        <v>3.37</v>
      </c>
      <c r="U1146">
        <v>2420</v>
      </c>
      <c r="V1146" t="s">
        <v>8</v>
      </c>
      <c r="W1146">
        <v>105.24339999999999</v>
      </c>
      <c r="X1146">
        <v>0.1704</v>
      </c>
      <c r="Y1146">
        <v>0</v>
      </c>
      <c r="Z1146">
        <v>85.570800000000006</v>
      </c>
      <c r="AA1146">
        <v>0.13819999999999999</v>
      </c>
      <c r="AB1146">
        <v>0</v>
      </c>
      <c r="AC1146" t="s">
        <v>538</v>
      </c>
      <c r="AD1146">
        <v>1</v>
      </c>
      <c r="AE1146">
        <v>1</v>
      </c>
      <c r="AF1146" t="str">
        <f>IF(EnergyImpactLookups[[#This Row],[MAT]]="AR",EnergyImpactLookups[[#This Row],[APreWBkWh]],"")</f>
        <v/>
      </c>
      <c r="AG1146" t="str">
        <f>IF(EnergyImpactLookups[[#This Row],[MAT]]="AR",EnergyImpactLookups[[#This Row],[APreWBkW]],"")</f>
        <v/>
      </c>
      <c r="AH1146" s="19" t="str">
        <f>IF(EnergyImpactLookups[[#This Row],[MAT]]="AR",EnergyImpactLookups[[#This Row],[APreWBtherm]],"")</f>
        <v/>
      </c>
      <c r="AJ1146">
        <f>IF(EnergyImpactLookups[[#This Row],[MAT]]="AR",EnergyImpactLookups[[#This Row],[APreWBkW]],EnergyImpactLookups[[#This Row],[AStdWBkW]])</f>
        <v>0.13819999999999999</v>
      </c>
      <c r="AK1146">
        <f>IF(EnergyImpactLookups[[#This Row],[MAT]]="AR",EnergyImpactLookups[[#This Row],[APreWBkWh]],EnergyImpactLookups[[#This Row],[AStdWBkWh]])</f>
        <v>85.570800000000006</v>
      </c>
      <c r="AL1146">
        <f>IF(EnergyImpactLookups[[#This Row],[MAT]]="AR",EnergyImpactLookups[[#This Row],[APreWBtherm]],EnergyImpactLookups[[#This Row],[AStdWBtherm]])</f>
        <v>0</v>
      </c>
      <c r="AM1146">
        <f>IF(EnergyImpactLookups[[#This Row],[MAT]]="AR",EnergyImpactLookups[[#This Row],[AStdWBkW]],0)</f>
        <v>0</v>
      </c>
      <c r="AN1146">
        <f>IF(EnergyImpactLookups[[#This Row],[MAT]]="AR",EnergyImpactLookups[[#This Row],[AStdWBkWh]],0)</f>
        <v>0</v>
      </c>
      <c r="AO1146">
        <f>IF(EnergyImpactLookups[[#This Row],[MAT]]="AR",EnergyImpactLookups[[#This Row],[AStdWBtherm]],0)</f>
        <v>0</v>
      </c>
    </row>
    <row r="1147" spans="1:41" x14ac:dyDescent="0.3">
      <c r="A1147" t="s">
        <v>579</v>
      </c>
      <c r="B1147" t="s">
        <v>532</v>
      </c>
      <c r="C1147" t="s">
        <v>161</v>
      </c>
      <c r="D1147" t="s">
        <v>718</v>
      </c>
      <c r="E1147" t="s">
        <v>571</v>
      </c>
      <c r="F1147" t="s">
        <v>572</v>
      </c>
      <c r="G1147" t="s">
        <v>344</v>
      </c>
      <c r="H1147" t="s">
        <v>98</v>
      </c>
      <c r="I1147" t="s">
        <v>734</v>
      </c>
      <c r="J1147" t="s">
        <v>569</v>
      </c>
      <c r="K1147" t="s">
        <v>171</v>
      </c>
      <c r="L1147" t="s">
        <v>12</v>
      </c>
      <c r="M1147" t="s">
        <v>536</v>
      </c>
      <c r="N1147" s="1">
        <v>44167</v>
      </c>
      <c r="O1147" t="s">
        <v>95</v>
      </c>
      <c r="P1147" t="s">
        <v>131</v>
      </c>
      <c r="Q1147" t="s">
        <v>113</v>
      </c>
      <c r="R1147" t="s">
        <v>129</v>
      </c>
      <c r="S1147" t="s">
        <v>537</v>
      </c>
      <c r="T1147">
        <v>2.5299999999999998</v>
      </c>
      <c r="U1147">
        <v>1950</v>
      </c>
      <c r="V1147" t="s">
        <v>8</v>
      </c>
      <c r="W1147">
        <v>187.30600000000001</v>
      </c>
      <c r="X1147">
        <v>0.1946</v>
      </c>
      <c r="Y1147">
        <v>0</v>
      </c>
      <c r="Z1147">
        <v>152.35759999999999</v>
      </c>
      <c r="AA1147">
        <v>0.15790000000000001</v>
      </c>
      <c r="AB1147">
        <v>0</v>
      </c>
      <c r="AC1147" t="s">
        <v>538</v>
      </c>
      <c r="AD1147">
        <v>1</v>
      </c>
      <c r="AE1147">
        <v>1</v>
      </c>
      <c r="AF1147" t="str">
        <f>IF(EnergyImpactLookups[[#This Row],[MAT]]="AR",EnergyImpactLookups[[#This Row],[APreWBkWh]],"")</f>
        <v/>
      </c>
      <c r="AG1147" t="str">
        <f>IF(EnergyImpactLookups[[#This Row],[MAT]]="AR",EnergyImpactLookups[[#This Row],[APreWBkW]],"")</f>
        <v/>
      </c>
      <c r="AH1147" s="19" t="str">
        <f>IF(EnergyImpactLookups[[#This Row],[MAT]]="AR",EnergyImpactLookups[[#This Row],[APreWBtherm]],"")</f>
        <v/>
      </c>
      <c r="AJ1147">
        <f>IF(EnergyImpactLookups[[#This Row],[MAT]]="AR",EnergyImpactLookups[[#This Row],[APreWBkW]],EnergyImpactLookups[[#This Row],[AStdWBkW]])</f>
        <v>0.15790000000000001</v>
      </c>
      <c r="AK1147">
        <f>IF(EnergyImpactLookups[[#This Row],[MAT]]="AR",EnergyImpactLookups[[#This Row],[APreWBkWh]],EnergyImpactLookups[[#This Row],[AStdWBkWh]])</f>
        <v>152.35759999999999</v>
      </c>
      <c r="AL1147">
        <f>IF(EnergyImpactLookups[[#This Row],[MAT]]="AR",EnergyImpactLookups[[#This Row],[APreWBtherm]],EnergyImpactLookups[[#This Row],[AStdWBtherm]])</f>
        <v>0</v>
      </c>
      <c r="AM1147">
        <f>IF(EnergyImpactLookups[[#This Row],[MAT]]="AR",EnergyImpactLookups[[#This Row],[AStdWBkW]],0)</f>
        <v>0</v>
      </c>
      <c r="AN1147">
        <f>IF(EnergyImpactLookups[[#This Row],[MAT]]="AR",EnergyImpactLookups[[#This Row],[AStdWBkWh]],0)</f>
        <v>0</v>
      </c>
      <c r="AO1147">
        <f>IF(EnergyImpactLookups[[#This Row],[MAT]]="AR",EnergyImpactLookups[[#This Row],[AStdWBtherm]],0)</f>
        <v>0</v>
      </c>
    </row>
    <row r="1148" spans="1:41" x14ac:dyDescent="0.3">
      <c r="A1148" t="s">
        <v>579</v>
      </c>
      <c r="B1148" t="s">
        <v>532</v>
      </c>
      <c r="C1148" t="s">
        <v>161</v>
      </c>
      <c r="D1148" t="s">
        <v>718</v>
      </c>
      <c r="E1148" t="s">
        <v>571</v>
      </c>
      <c r="F1148" t="s">
        <v>572</v>
      </c>
      <c r="G1148" t="s">
        <v>344</v>
      </c>
      <c r="H1148" t="s">
        <v>98</v>
      </c>
      <c r="I1148" t="s">
        <v>734</v>
      </c>
      <c r="J1148" t="s">
        <v>569</v>
      </c>
      <c r="K1148" t="s">
        <v>171</v>
      </c>
      <c r="L1148" t="s">
        <v>12</v>
      </c>
      <c r="M1148" t="s">
        <v>536</v>
      </c>
      <c r="N1148" s="1">
        <v>44167</v>
      </c>
      <c r="O1148" t="s">
        <v>95</v>
      </c>
      <c r="P1148" t="s">
        <v>131</v>
      </c>
      <c r="Q1148" t="s">
        <v>114</v>
      </c>
      <c r="R1148" t="s">
        <v>129</v>
      </c>
      <c r="S1148" t="s">
        <v>537</v>
      </c>
      <c r="T1148">
        <v>2.66</v>
      </c>
      <c r="U1148">
        <v>1950</v>
      </c>
      <c r="V1148" t="s">
        <v>8</v>
      </c>
      <c r="W1148">
        <v>164.82769999999999</v>
      </c>
      <c r="X1148">
        <v>0.2505</v>
      </c>
      <c r="Y1148">
        <v>0</v>
      </c>
      <c r="Z1148">
        <v>134.0812</v>
      </c>
      <c r="AA1148">
        <v>0.20319999999999999</v>
      </c>
      <c r="AB1148">
        <v>0</v>
      </c>
      <c r="AC1148" t="s">
        <v>538</v>
      </c>
      <c r="AD1148">
        <v>1</v>
      </c>
      <c r="AE1148">
        <v>1</v>
      </c>
      <c r="AF1148" t="str">
        <f>IF(EnergyImpactLookups[[#This Row],[MAT]]="AR",EnergyImpactLookups[[#This Row],[APreWBkWh]],"")</f>
        <v/>
      </c>
      <c r="AG1148" t="str">
        <f>IF(EnergyImpactLookups[[#This Row],[MAT]]="AR",EnergyImpactLookups[[#This Row],[APreWBkW]],"")</f>
        <v/>
      </c>
      <c r="AH1148" s="19" t="str">
        <f>IF(EnergyImpactLookups[[#This Row],[MAT]]="AR",EnergyImpactLookups[[#This Row],[APreWBtherm]],"")</f>
        <v/>
      </c>
      <c r="AJ1148">
        <f>IF(EnergyImpactLookups[[#This Row],[MAT]]="AR",EnergyImpactLookups[[#This Row],[APreWBkW]],EnergyImpactLookups[[#This Row],[AStdWBkW]])</f>
        <v>0.20319999999999999</v>
      </c>
      <c r="AK1148">
        <f>IF(EnergyImpactLookups[[#This Row],[MAT]]="AR",EnergyImpactLookups[[#This Row],[APreWBkWh]],EnergyImpactLookups[[#This Row],[AStdWBkWh]])</f>
        <v>134.0812</v>
      </c>
      <c r="AL1148">
        <f>IF(EnergyImpactLookups[[#This Row],[MAT]]="AR",EnergyImpactLookups[[#This Row],[APreWBtherm]],EnergyImpactLookups[[#This Row],[AStdWBtherm]])</f>
        <v>0</v>
      </c>
      <c r="AM1148">
        <f>IF(EnergyImpactLookups[[#This Row],[MAT]]="AR",EnergyImpactLookups[[#This Row],[AStdWBkW]],0)</f>
        <v>0</v>
      </c>
      <c r="AN1148">
        <f>IF(EnergyImpactLookups[[#This Row],[MAT]]="AR",EnergyImpactLookups[[#This Row],[AStdWBkWh]],0)</f>
        <v>0</v>
      </c>
      <c r="AO1148">
        <f>IF(EnergyImpactLookups[[#This Row],[MAT]]="AR",EnergyImpactLookups[[#This Row],[AStdWBtherm]],0)</f>
        <v>0</v>
      </c>
    </row>
    <row r="1149" spans="1:41" x14ac:dyDescent="0.3">
      <c r="A1149" t="s">
        <v>579</v>
      </c>
      <c r="B1149" t="s">
        <v>532</v>
      </c>
      <c r="C1149" t="s">
        <v>161</v>
      </c>
      <c r="D1149" t="s">
        <v>718</v>
      </c>
      <c r="E1149" t="s">
        <v>571</v>
      </c>
      <c r="F1149" t="s">
        <v>572</v>
      </c>
      <c r="G1149" t="s">
        <v>344</v>
      </c>
      <c r="H1149" t="s">
        <v>98</v>
      </c>
      <c r="I1149" t="s">
        <v>734</v>
      </c>
      <c r="J1149" t="s">
        <v>569</v>
      </c>
      <c r="K1149" t="s">
        <v>171</v>
      </c>
      <c r="L1149" t="s">
        <v>12</v>
      </c>
      <c r="M1149" t="s">
        <v>536</v>
      </c>
      <c r="N1149" s="1">
        <v>44167</v>
      </c>
      <c r="O1149" t="s">
        <v>95</v>
      </c>
      <c r="P1149" t="s">
        <v>131</v>
      </c>
      <c r="Q1149" t="s">
        <v>115</v>
      </c>
      <c r="R1149" t="s">
        <v>129</v>
      </c>
      <c r="S1149" t="s">
        <v>537</v>
      </c>
      <c r="T1149">
        <v>2.4700000000000002</v>
      </c>
      <c r="U1149">
        <v>1950</v>
      </c>
      <c r="V1149" t="s">
        <v>8</v>
      </c>
      <c r="W1149">
        <v>89.071100000000001</v>
      </c>
      <c r="X1149">
        <v>0.21590000000000001</v>
      </c>
      <c r="Y1149">
        <v>0</v>
      </c>
      <c r="Z1149">
        <v>73.736599999999996</v>
      </c>
      <c r="AA1149">
        <v>0.17560000000000001</v>
      </c>
      <c r="AB1149">
        <v>0</v>
      </c>
      <c r="AC1149" t="s">
        <v>538</v>
      </c>
      <c r="AD1149">
        <v>1</v>
      </c>
      <c r="AE1149">
        <v>1</v>
      </c>
      <c r="AF1149" t="str">
        <f>IF(EnergyImpactLookups[[#This Row],[MAT]]="AR",EnergyImpactLookups[[#This Row],[APreWBkWh]],"")</f>
        <v/>
      </c>
      <c r="AG1149" t="str">
        <f>IF(EnergyImpactLookups[[#This Row],[MAT]]="AR",EnergyImpactLookups[[#This Row],[APreWBkW]],"")</f>
        <v/>
      </c>
      <c r="AH1149" s="19" t="str">
        <f>IF(EnergyImpactLookups[[#This Row],[MAT]]="AR",EnergyImpactLookups[[#This Row],[APreWBtherm]],"")</f>
        <v/>
      </c>
      <c r="AJ1149">
        <f>IF(EnergyImpactLookups[[#This Row],[MAT]]="AR",EnergyImpactLookups[[#This Row],[APreWBkW]],EnergyImpactLookups[[#This Row],[AStdWBkW]])</f>
        <v>0.17560000000000001</v>
      </c>
      <c r="AK1149">
        <f>IF(EnergyImpactLookups[[#This Row],[MAT]]="AR",EnergyImpactLookups[[#This Row],[APreWBkWh]],EnergyImpactLookups[[#This Row],[AStdWBkWh]])</f>
        <v>73.736599999999996</v>
      </c>
      <c r="AL1149">
        <f>IF(EnergyImpactLookups[[#This Row],[MAT]]="AR",EnergyImpactLookups[[#This Row],[APreWBtherm]],EnergyImpactLookups[[#This Row],[AStdWBtherm]])</f>
        <v>0</v>
      </c>
      <c r="AM1149">
        <f>IF(EnergyImpactLookups[[#This Row],[MAT]]="AR",EnergyImpactLookups[[#This Row],[AStdWBkW]],0)</f>
        <v>0</v>
      </c>
      <c r="AN1149">
        <f>IF(EnergyImpactLookups[[#This Row],[MAT]]="AR",EnergyImpactLookups[[#This Row],[AStdWBkWh]],0)</f>
        <v>0</v>
      </c>
      <c r="AO1149">
        <f>IF(EnergyImpactLookups[[#This Row],[MAT]]="AR",EnergyImpactLookups[[#This Row],[AStdWBtherm]],0)</f>
        <v>0</v>
      </c>
    </row>
    <row r="1150" spans="1:41" x14ac:dyDescent="0.3">
      <c r="A1150" t="s">
        <v>579</v>
      </c>
      <c r="B1150" t="s">
        <v>532</v>
      </c>
      <c r="C1150" t="s">
        <v>161</v>
      </c>
      <c r="D1150" t="s">
        <v>718</v>
      </c>
      <c r="E1150" t="s">
        <v>571</v>
      </c>
      <c r="F1150" t="s">
        <v>572</v>
      </c>
      <c r="G1150" t="s">
        <v>344</v>
      </c>
      <c r="H1150" t="s">
        <v>98</v>
      </c>
      <c r="I1150" t="s">
        <v>734</v>
      </c>
      <c r="J1150" t="s">
        <v>569</v>
      </c>
      <c r="K1150" t="s">
        <v>171</v>
      </c>
      <c r="L1150" t="s">
        <v>12</v>
      </c>
      <c r="M1150" t="s">
        <v>536</v>
      </c>
      <c r="N1150" s="1">
        <v>44167</v>
      </c>
      <c r="O1150" t="s">
        <v>95</v>
      </c>
      <c r="P1150" t="s">
        <v>131</v>
      </c>
      <c r="Q1150" t="s">
        <v>116</v>
      </c>
      <c r="R1150" t="s">
        <v>129</v>
      </c>
      <c r="S1150" t="s">
        <v>537</v>
      </c>
      <c r="T1150">
        <v>2.5499999999999998</v>
      </c>
      <c r="U1150">
        <v>1950</v>
      </c>
      <c r="V1150" t="s">
        <v>8</v>
      </c>
      <c r="W1150">
        <v>243.75970000000001</v>
      </c>
      <c r="X1150">
        <v>0.26329999999999998</v>
      </c>
      <c r="Y1150">
        <v>0</v>
      </c>
      <c r="Z1150">
        <v>198.1208</v>
      </c>
      <c r="AA1150">
        <v>0.21360000000000001</v>
      </c>
      <c r="AB1150">
        <v>0</v>
      </c>
      <c r="AC1150" t="s">
        <v>538</v>
      </c>
      <c r="AD1150">
        <v>1</v>
      </c>
      <c r="AE1150">
        <v>1</v>
      </c>
      <c r="AF1150" t="str">
        <f>IF(EnergyImpactLookups[[#This Row],[MAT]]="AR",EnergyImpactLookups[[#This Row],[APreWBkWh]],"")</f>
        <v/>
      </c>
      <c r="AG1150" t="str">
        <f>IF(EnergyImpactLookups[[#This Row],[MAT]]="AR",EnergyImpactLookups[[#This Row],[APreWBkW]],"")</f>
        <v/>
      </c>
      <c r="AH1150" s="19" t="str">
        <f>IF(EnergyImpactLookups[[#This Row],[MAT]]="AR",EnergyImpactLookups[[#This Row],[APreWBtherm]],"")</f>
        <v/>
      </c>
      <c r="AJ1150">
        <f>IF(EnergyImpactLookups[[#This Row],[MAT]]="AR",EnergyImpactLookups[[#This Row],[APreWBkW]],EnergyImpactLookups[[#This Row],[AStdWBkW]])</f>
        <v>0.21360000000000001</v>
      </c>
      <c r="AK1150">
        <f>IF(EnergyImpactLookups[[#This Row],[MAT]]="AR",EnergyImpactLookups[[#This Row],[APreWBkWh]],EnergyImpactLookups[[#This Row],[AStdWBkWh]])</f>
        <v>198.1208</v>
      </c>
      <c r="AL1150">
        <f>IF(EnergyImpactLookups[[#This Row],[MAT]]="AR",EnergyImpactLookups[[#This Row],[APreWBtherm]],EnergyImpactLookups[[#This Row],[AStdWBtherm]])</f>
        <v>0</v>
      </c>
      <c r="AM1150">
        <f>IF(EnergyImpactLookups[[#This Row],[MAT]]="AR",EnergyImpactLookups[[#This Row],[AStdWBkW]],0)</f>
        <v>0</v>
      </c>
      <c r="AN1150">
        <f>IF(EnergyImpactLookups[[#This Row],[MAT]]="AR",EnergyImpactLookups[[#This Row],[AStdWBkWh]],0)</f>
        <v>0</v>
      </c>
      <c r="AO1150">
        <f>IF(EnergyImpactLookups[[#This Row],[MAT]]="AR",EnergyImpactLookups[[#This Row],[AStdWBtherm]],0)</f>
        <v>0</v>
      </c>
    </row>
    <row r="1151" spans="1:41" x14ac:dyDescent="0.3">
      <c r="A1151" t="s">
        <v>579</v>
      </c>
      <c r="B1151" t="s">
        <v>532</v>
      </c>
      <c r="C1151" t="s">
        <v>161</v>
      </c>
      <c r="D1151" t="s">
        <v>718</v>
      </c>
      <c r="E1151" t="s">
        <v>571</v>
      </c>
      <c r="F1151" t="s">
        <v>572</v>
      </c>
      <c r="G1151" t="s">
        <v>344</v>
      </c>
      <c r="H1151" t="s">
        <v>98</v>
      </c>
      <c r="I1151" t="s">
        <v>734</v>
      </c>
      <c r="J1151" t="s">
        <v>569</v>
      </c>
      <c r="K1151" t="s">
        <v>171</v>
      </c>
      <c r="L1151" t="s">
        <v>12</v>
      </c>
      <c r="M1151" t="s">
        <v>536</v>
      </c>
      <c r="N1151" s="1">
        <v>44167</v>
      </c>
      <c r="O1151" t="s">
        <v>95</v>
      </c>
      <c r="P1151" t="s">
        <v>131</v>
      </c>
      <c r="Q1151" t="s">
        <v>117</v>
      </c>
      <c r="R1151" t="s">
        <v>129</v>
      </c>
      <c r="S1151" t="s">
        <v>537</v>
      </c>
      <c r="T1151">
        <v>3.17</v>
      </c>
      <c r="U1151">
        <v>2160</v>
      </c>
      <c r="V1151" t="s">
        <v>8</v>
      </c>
      <c r="W1151">
        <v>299.8175</v>
      </c>
      <c r="X1151">
        <v>0.24079999999999999</v>
      </c>
      <c r="Y1151">
        <v>0</v>
      </c>
      <c r="Z1151">
        <v>243.62540000000001</v>
      </c>
      <c r="AA1151">
        <v>0.1953</v>
      </c>
      <c r="AB1151">
        <v>0</v>
      </c>
      <c r="AC1151" t="s">
        <v>538</v>
      </c>
      <c r="AD1151">
        <v>1</v>
      </c>
      <c r="AE1151">
        <v>1</v>
      </c>
      <c r="AF1151" t="str">
        <f>IF(EnergyImpactLookups[[#This Row],[MAT]]="AR",EnergyImpactLookups[[#This Row],[APreWBkWh]],"")</f>
        <v/>
      </c>
      <c r="AG1151" t="str">
        <f>IF(EnergyImpactLookups[[#This Row],[MAT]]="AR",EnergyImpactLookups[[#This Row],[APreWBkW]],"")</f>
        <v/>
      </c>
      <c r="AH1151" s="19" t="str">
        <f>IF(EnergyImpactLookups[[#This Row],[MAT]]="AR",EnergyImpactLookups[[#This Row],[APreWBtherm]],"")</f>
        <v/>
      </c>
      <c r="AJ1151">
        <f>IF(EnergyImpactLookups[[#This Row],[MAT]]="AR",EnergyImpactLookups[[#This Row],[APreWBkW]],EnergyImpactLookups[[#This Row],[AStdWBkW]])</f>
        <v>0.1953</v>
      </c>
      <c r="AK1151">
        <f>IF(EnergyImpactLookups[[#This Row],[MAT]]="AR",EnergyImpactLookups[[#This Row],[APreWBkWh]],EnergyImpactLookups[[#This Row],[AStdWBkWh]])</f>
        <v>243.62540000000001</v>
      </c>
      <c r="AL1151">
        <f>IF(EnergyImpactLookups[[#This Row],[MAT]]="AR",EnergyImpactLookups[[#This Row],[APreWBtherm]],EnergyImpactLookups[[#This Row],[AStdWBtherm]])</f>
        <v>0</v>
      </c>
      <c r="AM1151">
        <f>IF(EnergyImpactLookups[[#This Row],[MAT]]="AR",EnergyImpactLookups[[#This Row],[AStdWBkW]],0)</f>
        <v>0</v>
      </c>
      <c r="AN1151">
        <f>IF(EnergyImpactLookups[[#This Row],[MAT]]="AR",EnergyImpactLookups[[#This Row],[AStdWBkWh]],0)</f>
        <v>0</v>
      </c>
      <c r="AO1151">
        <f>IF(EnergyImpactLookups[[#This Row],[MAT]]="AR",EnergyImpactLookups[[#This Row],[AStdWBtherm]],0)</f>
        <v>0</v>
      </c>
    </row>
    <row r="1152" spans="1:41" x14ac:dyDescent="0.3">
      <c r="A1152" t="s">
        <v>579</v>
      </c>
      <c r="B1152" t="s">
        <v>532</v>
      </c>
      <c r="C1152" t="s">
        <v>161</v>
      </c>
      <c r="D1152" t="s">
        <v>718</v>
      </c>
      <c r="E1152" t="s">
        <v>571</v>
      </c>
      <c r="F1152" t="s">
        <v>572</v>
      </c>
      <c r="G1152" t="s">
        <v>344</v>
      </c>
      <c r="H1152" t="s">
        <v>98</v>
      </c>
      <c r="I1152" t="s">
        <v>734</v>
      </c>
      <c r="J1152" t="s">
        <v>569</v>
      </c>
      <c r="K1152" t="s">
        <v>171</v>
      </c>
      <c r="L1152" t="s">
        <v>12</v>
      </c>
      <c r="M1152" t="s">
        <v>536</v>
      </c>
      <c r="N1152" s="1">
        <v>44167</v>
      </c>
      <c r="O1152" t="s">
        <v>95</v>
      </c>
      <c r="P1152" t="s">
        <v>131</v>
      </c>
      <c r="Q1152" t="s">
        <v>118</v>
      </c>
      <c r="R1152" t="s">
        <v>129</v>
      </c>
      <c r="S1152" t="s">
        <v>537</v>
      </c>
      <c r="T1152">
        <v>3.4</v>
      </c>
      <c r="U1152">
        <v>2160</v>
      </c>
      <c r="V1152" t="s">
        <v>8</v>
      </c>
      <c r="W1152">
        <v>438.43360000000001</v>
      </c>
      <c r="X1152">
        <v>0.29199999999999998</v>
      </c>
      <c r="Y1152">
        <v>0</v>
      </c>
      <c r="Z1152">
        <v>355.8648</v>
      </c>
      <c r="AA1152">
        <v>0.2369</v>
      </c>
      <c r="AB1152">
        <v>0</v>
      </c>
      <c r="AC1152" t="s">
        <v>538</v>
      </c>
      <c r="AD1152">
        <v>1</v>
      </c>
      <c r="AE1152">
        <v>1</v>
      </c>
      <c r="AF1152" t="str">
        <f>IF(EnergyImpactLookups[[#This Row],[MAT]]="AR",EnergyImpactLookups[[#This Row],[APreWBkWh]],"")</f>
        <v/>
      </c>
      <c r="AG1152" t="str">
        <f>IF(EnergyImpactLookups[[#This Row],[MAT]]="AR",EnergyImpactLookups[[#This Row],[APreWBkW]],"")</f>
        <v/>
      </c>
      <c r="AH1152" s="19" t="str">
        <f>IF(EnergyImpactLookups[[#This Row],[MAT]]="AR",EnergyImpactLookups[[#This Row],[APreWBtherm]],"")</f>
        <v/>
      </c>
      <c r="AJ1152">
        <f>IF(EnergyImpactLookups[[#This Row],[MAT]]="AR",EnergyImpactLookups[[#This Row],[APreWBkW]],EnergyImpactLookups[[#This Row],[AStdWBkW]])</f>
        <v>0.2369</v>
      </c>
      <c r="AK1152">
        <f>IF(EnergyImpactLookups[[#This Row],[MAT]]="AR",EnergyImpactLookups[[#This Row],[APreWBkWh]],EnergyImpactLookups[[#This Row],[AStdWBkWh]])</f>
        <v>355.8648</v>
      </c>
      <c r="AL1152">
        <f>IF(EnergyImpactLookups[[#This Row],[MAT]]="AR",EnergyImpactLookups[[#This Row],[APreWBtherm]],EnergyImpactLookups[[#This Row],[AStdWBtherm]])</f>
        <v>0</v>
      </c>
      <c r="AM1152">
        <f>IF(EnergyImpactLookups[[#This Row],[MAT]]="AR",EnergyImpactLookups[[#This Row],[AStdWBkW]],0)</f>
        <v>0</v>
      </c>
      <c r="AN1152">
        <f>IF(EnergyImpactLookups[[#This Row],[MAT]]="AR",EnergyImpactLookups[[#This Row],[AStdWBkWh]],0)</f>
        <v>0</v>
      </c>
      <c r="AO1152">
        <f>IF(EnergyImpactLookups[[#This Row],[MAT]]="AR",EnergyImpactLookups[[#This Row],[AStdWBtherm]],0)</f>
        <v>0</v>
      </c>
    </row>
    <row r="1153" spans="1:41" x14ac:dyDescent="0.3">
      <c r="A1153" t="s">
        <v>579</v>
      </c>
      <c r="B1153" t="s">
        <v>532</v>
      </c>
      <c r="C1153" t="s">
        <v>161</v>
      </c>
      <c r="D1153" t="s">
        <v>718</v>
      </c>
      <c r="E1153" t="s">
        <v>571</v>
      </c>
      <c r="F1153" t="s">
        <v>572</v>
      </c>
      <c r="G1153" t="s">
        <v>344</v>
      </c>
      <c r="H1153" t="s">
        <v>98</v>
      </c>
      <c r="I1153" t="s">
        <v>734</v>
      </c>
      <c r="J1153" t="s">
        <v>569</v>
      </c>
      <c r="K1153" t="s">
        <v>171</v>
      </c>
      <c r="L1153" t="s">
        <v>12</v>
      </c>
      <c r="M1153" t="s">
        <v>536</v>
      </c>
      <c r="N1153" s="1">
        <v>44167</v>
      </c>
      <c r="O1153" t="s">
        <v>95</v>
      </c>
      <c r="P1153" t="s">
        <v>131</v>
      </c>
      <c r="Q1153" t="s">
        <v>119</v>
      </c>
      <c r="R1153" t="s">
        <v>129</v>
      </c>
      <c r="S1153" t="s">
        <v>537</v>
      </c>
      <c r="T1153">
        <v>3.61</v>
      </c>
      <c r="U1153">
        <v>2300</v>
      </c>
      <c r="V1153" t="s">
        <v>8</v>
      </c>
      <c r="W1153">
        <v>48.1633</v>
      </c>
      <c r="X1153">
        <v>7.5499999999999998E-2</v>
      </c>
      <c r="Y1153">
        <v>0</v>
      </c>
      <c r="Z1153">
        <v>39.417700000000004</v>
      </c>
      <c r="AA1153">
        <v>6.13E-2</v>
      </c>
      <c r="AB1153">
        <v>0</v>
      </c>
      <c r="AC1153" t="s">
        <v>538</v>
      </c>
      <c r="AD1153">
        <v>1</v>
      </c>
      <c r="AE1153">
        <v>1</v>
      </c>
      <c r="AF1153" t="str">
        <f>IF(EnergyImpactLookups[[#This Row],[MAT]]="AR",EnergyImpactLookups[[#This Row],[APreWBkWh]],"")</f>
        <v/>
      </c>
      <c r="AG1153" t="str">
        <f>IF(EnergyImpactLookups[[#This Row],[MAT]]="AR",EnergyImpactLookups[[#This Row],[APreWBkW]],"")</f>
        <v/>
      </c>
      <c r="AH1153" s="19" t="str">
        <f>IF(EnergyImpactLookups[[#This Row],[MAT]]="AR",EnergyImpactLookups[[#This Row],[APreWBtherm]],"")</f>
        <v/>
      </c>
      <c r="AJ1153">
        <f>IF(EnergyImpactLookups[[#This Row],[MAT]]="AR",EnergyImpactLookups[[#This Row],[APreWBkW]],EnergyImpactLookups[[#This Row],[AStdWBkW]])</f>
        <v>6.13E-2</v>
      </c>
      <c r="AK1153">
        <f>IF(EnergyImpactLookups[[#This Row],[MAT]]="AR",EnergyImpactLookups[[#This Row],[APreWBkWh]],EnergyImpactLookups[[#This Row],[AStdWBkWh]])</f>
        <v>39.417700000000004</v>
      </c>
      <c r="AL1153">
        <f>IF(EnergyImpactLookups[[#This Row],[MAT]]="AR",EnergyImpactLookups[[#This Row],[APreWBtherm]],EnergyImpactLookups[[#This Row],[AStdWBtherm]])</f>
        <v>0</v>
      </c>
      <c r="AM1153">
        <f>IF(EnergyImpactLookups[[#This Row],[MAT]]="AR",EnergyImpactLookups[[#This Row],[AStdWBkW]],0)</f>
        <v>0</v>
      </c>
      <c r="AN1153">
        <f>IF(EnergyImpactLookups[[#This Row],[MAT]]="AR",EnergyImpactLookups[[#This Row],[AStdWBkWh]],0)</f>
        <v>0</v>
      </c>
      <c r="AO1153">
        <f>IF(EnergyImpactLookups[[#This Row],[MAT]]="AR",EnergyImpactLookups[[#This Row],[AStdWBtherm]],0)</f>
        <v>0</v>
      </c>
    </row>
    <row r="1154" spans="1:41" x14ac:dyDescent="0.3">
      <c r="A1154" t="s">
        <v>580</v>
      </c>
      <c r="B1154" t="s">
        <v>532</v>
      </c>
      <c r="C1154" t="s">
        <v>162</v>
      </c>
      <c r="D1154" t="s">
        <v>711</v>
      </c>
      <c r="E1154" t="s">
        <v>533</v>
      </c>
      <c r="F1154" t="s">
        <v>581</v>
      </c>
      <c r="G1154" t="s">
        <v>345</v>
      </c>
      <c r="H1154" t="s">
        <v>7</v>
      </c>
      <c r="I1154" t="s">
        <v>665</v>
      </c>
      <c r="J1154" t="s">
        <v>535</v>
      </c>
      <c r="K1154" t="s">
        <v>128</v>
      </c>
      <c r="L1154" t="s">
        <v>12</v>
      </c>
      <c r="M1154" t="s">
        <v>536</v>
      </c>
      <c r="N1154" s="1">
        <v>44167</v>
      </c>
      <c r="O1154" t="s">
        <v>95</v>
      </c>
      <c r="P1154" t="s">
        <v>127</v>
      </c>
      <c r="Q1154" t="s">
        <v>99</v>
      </c>
      <c r="R1154" t="s">
        <v>129</v>
      </c>
      <c r="S1154" t="s">
        <v>537</v>
      </c>
      <c r="T1154">
        <v>3.5</v>
      </c>
      <c r="U1154">
        <v>1240</v>
      </c>
      <c r="V1154" t="s">
        <v>8</v>
      </c>
      <c r="W1154">
        <v>4.4481999999999999</v>
      </c>
      <c r="X1154">
        <v>0</v>
      </c>
      <c r="Y1154">
        <v>0</v>
      </c>
      <c r="Z1154">
        <v>1.4457</v>
      </c>
      <c r="AA1154">
        <v>0</v>
      </c>
      <c r="AB1154">
        <v>0</v>
      </c>
      <c r="AC1154" t="s">
        <v>538</v>
      </c>
      <c r="AD1154">
        <v>1</v>
      </c>
      <c r="AE1154">
        <v>1</v>
      </c>
      <c r="AF1154" t="str">
        <f>IF(EnergyImpactLookups[[#This Row],[MAT]]="AR",EnergyImpactLookups[[#This Row],[APreWBkWh]],"")</f>
        <v/>
      </c>
      <c r="AG1154" t="str">
        <f>IF(EnergyImpactLookups[[#This Row],[MAT]]="AR",EnergyImpactLookups[[#This Row],[APreWBkW]],"")</f>
        <v/>
      </c>
      <c r="AH1154" s="19" t="str">
        <f>IF(EnergyImpactLookups[[#This Row],[MAT]]="AR",EnergyImpactLookups[[#This Row],[APreWBtherm]],"")</f>
        <v/>
      </c>
      <c r="AJ1154">
        <f>IF(EnergyImpactLookups[[#This Row],[MAT]]="AR",EnergyImpactLookups[[#This Row],[APreWBkW]],EnergyImpactLookups[[#This Row],[AStdWBkW]])</f>
        <v>0</v>
      </c>
      <c r="AK1154">
        <f>IF(EnergyImpactLookups[[#This Row],[MAT]]="AR",EnergyImpactLookups[[#This Row],[APreWBkWh]],EnergyImpactLookups[[#This Row],[AStdWBkWh]])</f>
        <v>1.4457</v>
      </c>
      <c r="AL1154">
        <f>IF(EnergyImpactLookups[[#This Row],[MAT]]="AR",EnergyImpactLookups[[#This Row],[APreWBtherm]],EnergyImpactLookups[[#This Row],[AStdWBtherm]])</f>
        <v>0</v>
      </c>
      <c r="AM1154">
        <f>IF(EnergyImpactLookups[[#This Row],[MAT]]="AR",EnergyImpactLookups[[#This Row],[AStdWBkW]],0)</f>
        <v>0</v>
      </c>
      <c r="AN1154">
        <f>IF(EnergyImpactLookups[[#This Row],[MAT]]="AR",EnergyImpactLookups[[#This Row],[AStdWBkWh]],0)</f>
        <v>0</v>
      </c>
      <c r="AO1154">
        <f>IF(EnergyImpactLookups[[#This Row],[MAT]]="AR",EnergyImpactLookups[[#This Row],[AStdWBtherm]],0)</f>
        <v>0</v>
      </c>
    </row>
    <row r="1155" spans="1:41" x14ac:dyDescent="0.3">
      <c r="A1155" t="s">
        <v>580</v>
      </c>
      <c r="B1155" t="s">
        <v>532</v>
      </c>
      <c r="C1155" t="s">
        <v>162</v>
      </c>
      <c r="D1155" t="s">
        <v>711</v>
      </c>
      <c r="E1155" t="s">
        <v>533</v>
      </c>
      <c r="F1155" t="s">
        <v>581</v>
      </c>
      <c r="G1155" t="s">
        <v>345</v>
      </c>
      <c r="H1155" t="s">
        <v>7</v>
      </c>
      <c r="I1155" t="s">
        <v>665</v>
      </c>
      <c r="J1155" t="s">
        <v>535</v>
      </c>
      <c r="K1155" t="s">
        <v>128</v>
      </c>
      <c r="L1155" t="s">
        <v>12</v>
      </c>
      <c r="M1155" t="s">
        <v>536</v>
      </c>
      <c r="N1155" s="1">
        <v>44167</v>
      </c>
      <c r="O1155" t="s">
        <v>95</v>
      </c>
      <c r="P1155" t="s">
        <v>127</v>
      </c>
      <c r="Q1155" t="s">
        <v>103</v>
      </c>
      <c r="R1155" t="s">
        <v>129</v>
      </c>
      <c r="S1155" t="s">
        <v>537</v>
      </c>
      <c r="T1155">
        <v>3.5</v>
      </c>
      <c r="U1155">
        <v>1240</v>
      </c>
      <c r="V1155" t="s">
        <v>8</v>
      </c>
      <c r="W1155">
        <v>19.862500000000001</v>
      </c>
      <c r="X1155">
        <v>4.1000000000000002E-2</v>
      </c>
      <c r="Y1155">
        <v>0</v>
      </c>
      <c r="Z1155">
        <v>4.8414000000000001</v>
      </c>
      <c r="AA1155">
        <v>9.1999999999999998E-3</v>
      </c>
      <c r="AB1155">
        <v>0</v>
      </c>
      <c r="AC1155" t="s">
        <v>538</v>
      </c>
      <c r="AD1155">
        <v>1</v>
      </c>
      <c r="AE1155">
        <v>1</v>
      </c>
      <c r="AF1155" t="str">
        <f>IF(EnergyImpactLookups[[#This Row],[MAT]]="AR",EnergyImpactLookups[[#This Row],[APreWBkWh]],"")</f>
        <v/>
      </c>
      <c r="AG1155" t="str">
        <f>IF(EnergyImpactLookups[[#This Row],[MAT]]="AR",EnergyImpactLookups[[#This Row],[APreWBkW]],"")</f>
        <v/>
      </c>
      <c r="AH1155" s="19" t="str">
        <f>IF(EnergyImpactLookups[[#This Row],[MAT]]="AR",EnergyImpactLookups[[#This Row],[APreWBtherm]],"")</f>
        <v/>
      </c>
      <c r="AJ1155">
        <f>IF(EnergyImpactLookups[[#This Row],[MAT]]="AR",EnergyImpactLookups[[#This Row],[APreWBkW]],EnergyImpactLookups[[#This Row],[AStdWBkW]])</f>
        <v>9.1999999999999998E-3</v>
      </c>
      <c r="AK1155">
        <f>IF(EnergyImpactLookups[[#This Row],[MAT]]="AR",EnergyImpactLookups[[#This Row],[APreWBkWh]],EnergyImpactLookups[[#This Row],[AStdWBkWh]])</f>
        <v>4.8414000000000001</v>
      </c>
      <c r="AL1155">
        <f>IF(EnergyImpactLookups[[#This Row],[MAT]]="AR",EnergyImpactLookups[[#This Row],[APreWBtherm]],EnergyImpactLookups[[#This Row],[AStdWBtherm]])</f>
        <v>0</v>
      </c>
      <c r="AM1155">
        <f>IF(EnergyImpactLookups[[#This Row],[MAT]]="AR",EnergyImpactLookups[[#This Row],[AStdWBkW]],0)</f>
        <v>0</v>
      </c>
      <c r="AN1155">
        <f>IF(EnergyImpactLookups[[#This Row],[MAT]]="AR",EnergyImpactLookups[[#This Row],[AStdWBkWh]],0)</f>
        <v>0</v>
      </c>
      <c r="AO1155">
        <f>IF(EnergyImpactLookups[[#This Row],[MAT]]="AR",EnergyImpactLookups[[#This Row],[AStdWBtherm]],0)</f>
        <v>0</v>
      </c>
    </row>
    <row r="1156" spans="1:41" x14ac:dyDescent="0.3">
      <c r="A1156" t="s">
        <v>580</v>
      </c>
      <c r="B1156" t="s">
        <v>532</v>
      </c>
      <c r="C1156" t="s">
        <v>162</v>
      </c>
      <c r="D1156" t="s">
        <v>711</v>
      </c>
      <c r="E1156" t="s">
        <v>533</v>
      </c>
      <c r="F1156" t="s">
        <v>581</v>
      </c>
      <c r="G1156" t="s">
        <v>345</v>
      </c>
      <c r="H1156" t="s">
        <v>7</v>
      </c>
      <c r="I1156" t="s">
        <v>665</v>
      </c>
      <c r="J1156" t="s">
        <v>535</v>
      </c>
      <c r="K1156" t="s">
        <v>128</v>
      </c>
      <c r="L1156" t="s">
        <v>12</v>
      </c>
      <c r="M1156" t="s">
        <v>536</v>
      </c>
      <c r="N1156" s="1">
        <v>44167</v>
      </c>
      <c r="O1156" t="s">
        <v>95</v>
      </c>
      <c r="P1156" t="s">
        <v>127</v>
      </c>
      <c r="Q1156" t="s">
        <v>104</v>
      </c>
      <c r="R1156" t="s">
        <v>129</v>
      </c>
      <c r="S1156" t="s">
        <v>537</v>
      </c>
      <c r="T1156">
        <v>3.5</v>
      </c>
      <c r="U1156">
        <v>1240</v>
      </c>
      <c r="V1156" t="s">
        <v>8</v>
      </c>
      <c r="W1156">
        <v>8.3156999999999996</v>
      </c>
      <c r="X1156">
        <v>2.7400000000000001E-2</v>
      </c>
      <c r="Y1156">
        <v>0</v>
      </c>
      <c r="Z1156">
        <v>2.1775000000000002</v>
      </c>
      <c r="AA1156">
        <v>6.1000000000000004E-3</v>
      </c>
      <c r="AB1156">
        <v>0</v>
      </c>
      <c r="AC1156" t="s">
        <v>538</v>
      </c>
      <c r="AD1156">
        <v>1</v>
      </c>
      <c r="AE1156">
        <v>1</v>
      </c>
      <c r="AF1156" t="str">
        <f>IF(EnergyImpactLookups[[#This Row],[MAT]]="AR",EnergyImpactLookups[[#This Row],[APreWBkWh]],"")</f>
        <v/>
      </c>
      <c r="AG1156" t="str">
        <f>IF(EnergyImpactLookups[[#This Row],[MAT]]="AR",EnergyImpactLookups[[#This Row],[APreWBkW]],"")</f>
        <v/>
      </c>
      <c r="AH1156" s="19" t="str">
        <f>IF(EnergyImpactLookups[[#This Row],[MAT]]="AR",EnergyImpactLookups[[#This Row],[APreWBtherm]],"")</f>
        <v/>
      </c>
      <c r="AJ1156">
        <f>IF(EnergyImpactLookups[[#This Row],[MAT]]="AR",EnergyImpactLookups[[#This Row],[APreWBkW]],EnergyImpactLookups[[#This Row],[AStdWBkW]])</f>
        <v>6.1000000000000004E-3</v>
      </c>
      <c r="AK1156">
        <f>IF(EnergyImpactLookups[[#This Row],[MAT]]="AR",EnergyImpactLookups[[#This Row],[APreWBkWh]],EnergyImpactLookups[[#This Row],[AStdWBkWh]])</f>
        <v>2.1775000000000002</v>
      </c>
      <c r="AL1156">
        <f>IF(EnergyImpactLookups[[#This Row],[MAT]]="AR",EnergyImpactLookups[[#This Row],[APreWBtherm]],EnergyImpactLookups[[#This Row],[AStdWBtherm]])</f>
        <v>0</v>
      </c>
      <c r="AM1156">
        <f>IF(EnergyImpactLookups[[#This Row],[MAT]]="AR",EnergyImpactLookups[[#This Row],[AStdWBkW]],0)</f>
        <v>0</v>
      </c>
      <c r="AN1156">
        <f>IF(EnergyImpactLookups[[#This Row],[MAT]]="AR",EnergyImpactLookups[[#This Row],[AStdWBkWh]],0)</f>
        <v>0</v>
      </c>
      <c r="AO1156">
        <f>IF(EnergyImpactLookups[[#This Row],[MAT]]="AR",EnergyImpactLookups[[#This Row],[AStdWBtherm]],0)</f>
        <v>0</v>
      </c>
    </row>
    <row r="1157" spans="1:41" x14ac:dyDescent="0.3">
      <c r="A1157" t="s">
        <v>580</v>
      </c>
      <c r="B1157" t="s">
        <v>532</v>
      </c>
      <c r="C1157" t="s">
        <v>162</v>
      </c>
      <c r="D1157" t="s">
        <v>711</v>
      </c>
      <c r="E1157" t="s">
        <v>533</v>
      </c>
      <c r="F1157" t="s">
        <v>581</v>
      </c>
      <c r="G1157" t="s">
        <v>345</v>
      </c>
      <c r="H1157" t="s">
        <v>7</v>
      </c>
      <c r="I1157" t="s">
        <v>665</v>
      </c>
      <c r="J1157" t="s">
        <v>535</v>
      </c>
      <c r="K1157" t="s">
        <v>128</v>
      </c>
      <c r="L1157" t="s">
        <v>12</v>
      </c>
      <c r="M1157" t="s">
        <v>536</v>
      </c>
      <c r="N1157" s="1">
        <v>44167</v>
      </c>
      <c r="O1157" t="s">
        <v>95</v>
      </c>
      <c r="P1157" t="s">
        <v>127</v>
      </c>
      <c r="Q1157" t="s">
        <v>105</v>
      </c>
      <c r="R1157" t="s">
        <v>129</v>
      </c>
      <c r="S1157" t="s">
        <v>537</v>
      </c>
      <c r="T1157">
        <v>3.5</v>
      </c>
      <c r="U1157">
        <v>1240</v>
      </c>
      <c r="V1157" t="s">
        <v>8</v>
      </c>
      <c r="W1157">
        <v>30.128399999999999</v>
      </c>
      <c r="X1157">
        <v>4.5499999999999999E-2</v>
      </c>
      <c r="Y1157">
        <v>0</v>
      </c>
      <c r="Z1157">
        <v>7.0368000000000004</v>
      </c>
      <c r="AA1157">
        <v>1.0200000000000001E-2</v>
      </c>
      <c r="AB1157">
        <v>0</v>
      </c>
      <c r="AC1157" t="s">
        <v>538</v>
      </c>
      <c r="AD1157">
        <v>1</v>
      </c>
      <c r="AE1157">
        <v>1</v>
      </c>
      <c r="AF1157" t="str">
        <f>IF(EnergyImpactLookups[[#This Row],[MAT]]="AR",EnergyImpactLookups[[#This Row],[APreWBkWh]],"")</f>
        <v/>
      </c>
      <c r="AG1157" t="str">
        <f>IF(EnergyImpactLookups[[#This Row],[MAT]]="AR",EnergyImpactLookups[[#This Row],[APreWBkW]],"")</f>
        <v/>
      </c>
      <c r="AH1157" s="19" t="str">
        <f>IF(EnergyImpactLookups[[#This Row],[MAT]]="AR",EnergyImpactLookups[[#This Row],[APreWBtherm]],"")</f>
        <v/>
      </c>
      <c r="AJ1157">
        <f>IF(EnergyImpactLookups[[#This Row],[MAT]]="AR",EnergyImpactLookups[[#This Row],[APreWBkW]],EnergyImpactLookups[[#This Row],[AStdWBkW]])</f>
        <v>1.0200000000000001E-2</v>
      </c>
      <c r="AK1157">
        <f>IF(EnergyImpactLookups[[#This Row],[MAT]]="AR",EnergyImpactLookups[[#This Row],[APreWBkWh]],EnergyImpactLookups[[#This Row],[AStdWBkWh]])</f>
        <v>7.0368000000000004</v>
      </c>
      <c r="AL1157">
        <f>IF(EnergyImpactLookups[[#This Row],[MAT]]="AR",EnergyImpactLookups[[#This Row],[APreWBtherm]],EnergyImpactLookups[[#This Row],[AStdWBtherm]])</f>
        <v>0</v>
      </c>
      <c r="AM1157">
        <f>IF(EnergyImpactLookups[[#This Row],[MAT]]="AR",EnergyImpactLookups[[#This Row],[AStdWBkW]],0)</f>
        <v>0</v>
      </c>
      <c r="AN1157">
        <f>IF(EnergyImpactLookups[[#This Row],[MAT]]="AR",EnergyImpactLookups[[#This Row],[AStdWBkWh]],0)</f>
        <v>0</v>
      </c>
      <c r="AO1157">
        <f>IF(EnergyImpactLookups[[#This Row],[MAT]]="AR",EnergyImpactLookups[[#This Row],[AStdWBtherm]],0)</f>
        <v>0</v>
      </c>
    </row>
    <row r="1158" spans="1:41" x14ac:dyDescent="0.3">
      <c r="A1158" t="s">
        <v>580</v>
      </c>
      <c r="B1158" t="s">
        <v>532</v>
      </c>
      <c r="C1158" t="s">
        <v>162</v>
      </c>
      <c r="D1158" t="s">
        <v>711</v>
      </c>
      <c r="E1158" t="s">
        <v>533</v>
      </c>
      <c r="F1158" t="s">
        <v>581</v>
      </c>
      <c r="G1158" t="s">
        <v>345</v>
      </c>
      <c r="H1158" t="s">
        <v>7</v>
      </c>
      <c r="I1158" t="s">
        <v>665</v>
      </c>
      <c r="J1158" t="s">
        <v>535</v>
      </c>
      <c r="K1158" t="s">
        <v>128</v>
      </c>
      <c r="L1158" t="s">
        <v>12</v>
      </c>
      <c r="M1158" t="s">
        <v>536</v>
      </c>
      <c r="N1158" s="1">
        <v>44167</v>
      </c>
      <c r="O1158" t="s">
        <v>95</v>
      </c>
      <c r="P1158" t="s">
        <v>127</v>
      </c>
      <c r="Q1158" t="s">
        <v>106</v>
      </c>
      <c r="R1158" t="s">
        <v>129</v>
      </c>
      <c r="S1158" t="s">
        <v>537</v>
      </c>
      <c r="T1158">
        <v>3.5</v>
      </c>
      <c r="U1158">
        <v>1240</v>
      </c>
      <c r="V1158" t="s">
        <v>8</v>
      </c>
      <c r="W1158">
        <v>7.3651</v>
      </c>
      <c r="X1158">
        <v>1.61E-2</v>
      </c>
      <c r="Y1158">
        <v>0</v>
      </c>
      <c r="Z1158">
        <v>2.0476000000000001</v>
      </c>
      <c r="AA1158">
        <v>3.5999999999999999E-3</v>
      </c>
      <c r="AB1158">
        <v>0</v>
      </c>
      <c r="AC1158" t="s">
        <v>538</v>
      </c>
      <c r="AD1158">
        <v>1</v>
      </c>
      <c r="AE1158">
        <v>1</v>
      </c>
      <c r="AF1158" t="str">
        <f>IF(EnergyImpactLookups[[#This Row],[MAT]]="AR",EnergyImpactLookups[[#This Row],[APreWBkWh]],"")</f>
        <v/>
      </c>
      <c r="AG1158" t="str">
        <f>IF(EnergyImpactLookups[[#This Row],[MAT]]="AR",EnergyImpactLookups[[#This Row],[APreWBkW]],"")</f>
        <v/>
      </c>
      <c r="AH1158" s="19" t="str">
        <f>IF(EnergyImpactLookups[[#This Row],[MAT]]="AR",EnergyImpactLookups[[#This Row],[APreWBtherm]],"")</f>
        <v/>
      </c>
      <c r="AJ1158">
        <f>IF(EnergyImpactLookups[[#This Row],[MAT]]="AR",EnergyImpactLookups[[#This Row],[APreWBkW]],EnergyImpactLookups[[#This Row],[AStdWBkW]])</f>
        <v>3.5999999999999999E-3</v>
      </c>
      <c r="AK1158">
        <f>IF(EnergyImpactLookups[[#This Row],[MAT]]="AR",EnergyImpactLookups[[#This Row],[APreWBkWh]],EnergyImpactLookups[[#This Row],[AStdWBkWh]])</f>
        <v>2.0476000000000001</v>
      </c>
      <c r="AL1158">
        <f>IF(EnergyImpactLookups[[#This Row],[MAT]]="AR",EnergyImpactLookups[[#This Row],[APreWBtherm]],EnergyImpactLookups[[#This Row],[AStdWBtherm]])</f>
        <v>0</v>
      </c>
      <c r="AM1158">
        <f>IF(EnergyImpactLookups[[#This Row],[MAT]]="AR",EnergyImpactLookups[[#This Row],[AStdWBkW]],0)</f>
        <v>0</v>
      </c>
      <c r="AN1158">
        <f>IF(EnergyImpactLookups[[#This Row],[MAT]]="AR",EnergyImpactLookups[[#This Row],[AStdWBkWh]],0)</f>
        <v>0</v>
      </c>
      <c r="AO1158">
        <f>IF(EnergyImpactLookups[[#This Row],[MAT]]="AR",EnergyImpactLookups[[#This Row],[AStdWBtherm]],0)</f>
        <v>0</v>
      </c>
    </row>
    <row r="1159" spans="1:41" x14ac:dyDescent="0.3">
      <c r="A1159" t="s">
        <v>580</v>
      </c>
      <c r="B1159" t="s">
        <v>532</v>
      </c>
      <c r="C1159" t="s">
        <v>162</v>
      </c>
      <c r="D1159" t="s">
        <v>711</v>
      </c>
      <c r="E1159" t="s">
        <v>533</v>
      </c>
      <c r="F1159" t="s">
        <v>581</v>
      </c>
      <c r="G1159" t="s">
        <v>345</v>
      </c>
      <c r="H1159" t="s">
        <v>7</v>
      </c>
      <c r="I1159" t="s">
        <v>665</v>
      </c>
      <c r="J1159" t="s">
        <v>535</v>
      </c>
      <c r="K1159" t="s">
        <v>128</v>
      </c>
      <c r="L1159" t="s">
        <v>12</v>
      </c>
      <c r="M1159" t="s">
        <v>536</v>
      </c>
      <c r="N1159" s="1">
        <v>44167</v>
      </c>
      <c r="O1159" t="s">
        <v>95</v>
      </c>
      <c r="P1159" t="s">
        <v>127</v>
      </c>
      <c r="Q1159" t="s">
        <v>107</v>
      </c>
      <c r="R1159" t="s">
        <v>129</v>
      </c>
      <c r="S1159" t="s">
        <v>537</v>
      </c>
      <c r="T1159">
        <v>3.5</v>
      </c>
      <c r="U1159">
        <v>1240</v>
      </c>
      <c r="V1159" t="s">
        <v>8</v>
      </c>
      <c r="W1159">
        <v>30.499500000000001</v>
      </c>
      <c r="X1159">
        <v>2.75E-2</v>
      </c>
      <c r="Y1159">
        <v>0</v>
      </c>
      <c r="Z1159">
        <v>7.0278</v>
      </c>
      <c r="AA1159">
        <v>6.1999999999999998E-3</v>
      </c>
      <c r="AB1159">
        <v>0</v>
      </c>
      <c r="AC1159" t="s">
        <v>538</v>
      </c>
      <c r="AD1159">
        <v>1</v>
      </c>
      <c r="AE1159">
        <v>1</v>
      </c>
      <c r="AF1159" t="str">
        <f>IF(EnergyImpactLookups[[#This Row],[MAT]]="AR",EnergyImpactLookups[[#This Row],[APreWBkWh]],"")</f>
        <v/>
      </c>
      <c r="AG1159" t="str">
        <f>IF(EnergyImpactLookups[[#This Row],[MAT]]="AR",EnergyImpactLookups[[#This Row],[APreWBkW]],"")</f>
        <v/>
      </c>
      <c r="AH1159" s="19" t="str">
        <f>IF(EnergyImpactLookups[[#This Row],[MAT]]="AR",EnergyImpactLookups[[#This Row],[APreWBtherm]],"")</f>
        <v/>
      </c>
      <c r="AJ1159">
        <f>IF(EnergyImpactLookups[[#This Row],[MAT]]="AR",EnergyImpactLookups[[#This Row],[APreWBkW]],EnergyImpactLookups[[#This Row],[AStdWBkW]])</f>
        <v>6.1999999999999998E-3</v>
      </c>
      <c r="AK1159">
        <f>IF(EnergyImpactLookups[[#This Row],[MAT]]="AR",EnergyImpactLookups[[#This Row],[APreWBkWh]],EnergyImpactLookups[[#This Row],[AStdWBkWh]])</f>
        <v>7.0278</v>
      </c>
      <c r="AL1159">
        <f>IF(EnergyImpactLookups[[#This Row],[MAT]]="AR",EnergyImpactLookups[[#This Row],[APreWBtherm]],EnergyImpactLookups[[#This Row],[AStdWBtherm]])</f>
        <v>0</v>
      </c>
      <c r="AM1159">
        <f>IF(EnergyImpactLookups[[#This Row],[MAT]]="AR",EnergyImpactLookups[[#This Row],[AStdWBkW]],0)</f>
        <v>0</v>
      </c>
      <c r="AN1159">
        <f>IF(EnergyImpactLookups[[#This Row],[MAT]]="AR",EnergyImpactLookups[[#This Row],[AStdWBkWh]],0)</f>
        <v>0</v>
      </c>
      <c r="AO1159">
        <f>IF(EnergyImpactLookups[[#This Row],[MAT]]="AR",EnergyImpactLookups[[#This Row],[AStdWBtherm]],0)</f>
        <v>0</v>
      </c>
    </row>
    <row r="1160" spans="1:41" x14ac:dyDescent="0.3">
      <c r="A1160" t="s">
        <v>580</v>
      </c>
      <c r="B1160" t="s">
        <v>532</v>
      </c>
      <c r="C1160" t="s">
        <v>162</v>
      </c>
      <c r="D1160" t="s">
        <v>711</v>
      </c>
      <c r="E1160" t="s">
        <v>533</v>
      </c>
      <c r="F1160" t="s">
        <v>581</v>
      </c>
      <c r="G1160" t="s">
        <v>345</v>
      </c>
      <c r="H1160" t="s">
        <v>7</v>
      </c>
      <c r="I1160" t="s">
        <v>665</v>
      </c>
      <c r="J1160" t="s">
        <v>535</v>
      </c>
      <c r="K1160" t="s">
        <v>128</v>
      </c>
      <c r="L1160" t="s">
        <v>12</v>
      </c>
      <c r="M1160" t="s">
        <v>536</v>
      </c>
      <c r="N1160" s="1">
        <v>44167</v>
      </c>
      <c r="O1160" t="s">
        <v>95</v>
      </c>
      <c r="P1160" t="s">
        <v>127</v>
      </c>
      <c r="Q1160" t="s">
        <v>109</v>
      </c>
      <c r="R1160" t="s">
        <v>129</v>
      </c>
      <c r="S1160" t="s">
        <v>537</v>
      </c>
      <c r="T1160">
        <v>3.5</v>
      </c>
      <c r="U1160">
        <v>1240</v>
      </c>
      <c r="V1160" t="s">
        <v>8</v>
      </c>
      <c r="W1160">
        <v>30.344000000000001</v>
      </c>
      <c r="X1160">
        <v>2.5100000000000001E-2</v>
      </c>
      <c r="Y1160">
        <v>0</v>
      </c>
      <c r="Z1160">
        <v>7.0026999999999999</v>
      </c>
      <c r="AA1160">
        <v>5.5999999999999999E-3</v>
      </c>
      <c r="AB1160">
        <v>0</v>
      </c>
      <c r="AC1160" t="s">
        <v>538</v>
      </c>
      <c r="AD1160">
        <v>1</v>
      </c>
      <c r="AE1160">
        <v>1</v>
      </c>
      <c r="AF1160" t="str">
        <f>IF(EnergyImpactLookups[[#This Row],[MAT]]="AR",EnergyImpactLookups[[#This Row],[APreWBkWh]],"")</f>
        <v/>
      </c>
      <c r="AG1160" t="str">
        <f>IF(EnergyImpactLookups[[#This Row],[MAT]]="AR",EnergyImpactLookups[[#This Row],[APreWBkW]],"")</f>
        <v/>
      </c>
      <c r="AH1160" s="19" t="str">
        <f>IF(EnergyImpactLookups[[#This Row],[MAT]]="AR",EnergyImpactLookups[[#This Row],[APreWBtherm]],"")</f>
        <v/>
      </c>
      <c r="AJ1160">
        <f>IF(EnergyImpactLookups[[#This Row],[MAT]]="AR",EnergyImpactLookups[[#This Row],[APreWBkW]],EnergyImpactLookups[[#This Row],[AStdWBkW]])</f>
        <v>5.5999999999999999E-3</v>
      </c>
      <c r="AK1160">
        <f>IF(EnergyImpactLookups[[#This Row],[MAT]]="AR",EnergyImpactLookups[[#This Row],[APreWBkWh]],EnergyImpactLookups[[#This Row],[AStdWBkWh]])</f>
        <v>7.0026999999999999</v>
      </c>
      <c r="AL1160">
        <f>IF(EnergyImpactLookups[[#This Row],[MAT]]="AR",EnergyImpactLookups[[#This Row],[APreWBtherm]],EnergyImpactLookups[[#This Row],[AStdWBtherm]])</f>
        <v>0</v>
      </c>
      <c r="AM1160">
        <f>IF(EnergyImpactLookups[[#This Row],[MAT]]="AR",EnergyImpactLookups[[#This Row],[AStdWBkW]],0)</f>
        <v>0</v>
      </c>
      <c r="AN1160">
        <f>IF(EnergyImpactLookups[[#This Row],[MAT]]="AR",EnergyImpactLookups[[#This Row],[AStdWBkWh]],0)</f>
        <v>0</v>
      </c>
      <c r="AO1160">
        <f>IF(EnergyImpactLookups[[#This Row],[MAT]]="AR",EnergyImpactLookups[[#This Row],[AStdWBtherm]],0)</f>
        <v>0</v>
      </c>
    </row>
    <row r="1161" spans="1:41" x14ac:dyDescent="0.3">
      <c r="A1161" t="s">
        <v>580</v>
      </c>
      <c r="B1161" t="s">
        <v>532</v>
      </c>
      <c r="C1161" t="s">
        <v>162</v>
      </c>
      <c r="D1161" t="s">
        <v>711</v>
      </c>
      <c r="E1161" t="s">
        <v>533</v>
      </c>
      <c r="F1161" t="s">
        <v>581</v>
      </c>
      <c r="G1161" t="s">
        <v>345</v>
      </c>
      <c r="H1161" t="s">
        <v>7</v>
      </c>
      <c r="I1161" t="s">
        <v>665</v>
      </c>
      <c r="J1161" t="s">
        <v>535</v>
      </c>
      <c r="K1161" t="s">
        <v>128</v>
      </c>
      <c r="L1161" t="s">
        <v>12</v>
      </c>
      <c r="M1161" t="s">
        <v>536</v>
      </c>
      <c r="N1161" s="1">
        <v>44167</v>
      </c>
      <c r="O1161" t="s">
        <v>95</v>
      </c>
      <c r="P1161" t="s">
        <v>127</v>
      </c>
      <c r="Q1161" t="s">
        <v>111</v>
      </c>
      <c r="R1161" t="s">
        <v>129</v>
      </c>
      <c r="S1161" t="s">
        <v>537</v>
      </c>
      <c r="T1161">
        <v>3.5</v>
      </c>
      <c r="U1161">
        <v>1240</v>
      </c>
      <c r="V1161" t="s">
        <v>8</v>
      </c>
      <c r="W1161">
        <v>58.863199999999999</v>
      </c>
      <c r="X1161">
        <v>4.4200000000000003E-2</v>
      </c>
      <c r="Y1161">
        <v>0</v>
      </c>
      <c r="Z1161">
        <v>13.3949</v>
      </c>
      <c r="AA1161">
        <v>9.9000000000000008E-3</v>
      </c>
      <c r="AB1161">
        <v>0</v>
      </c>
      <c r="AC1161" t="s">
        <v>538</v>
      </c>
      <c r="AD1161">
        <v>1</v>
      </c>
      <c r="AE1161">
        <v>1</v>
      </c>
      <c r="AF1161" t="str">
        <f>IF(EnergyImpactLookups[[#This Row],[MAT]]="AR",EnergyImpactLookups[[#This Row],[APreWBkWh]],"")</f>
        <v/>
      </c>
      <c r="AG1161" t="str">
        <f>IF(EnergyImpactLookups[[#This Row],[MAT]]="AR",EnergyImpactLookups[[#This Row],[APreWBkW]],"")</f>
        <v/>
      </c>
      <c r="AH1161" s="19" t="str">
        <f>IF(EnergyImpactLookups[[#This Row],[MAT]]="AR",EnergyImpactLookups[[#This Row],[APreWBtherm]],"")</f>
        <v/>
      </c>
      <c r="AJ1161">
        <f>IF(EnergyImpactLookups[[#This Row],[MAT]]="AR",EnergyImpactLookups[[#This Row],[APreWBkW]],EnergyImpactLookups[[#This Row],[AStdWBkW]])</f>
        <v>9.9000000000000008E-3</v>
      </c>
      <c r="AK1161">
        <f>IF(EnergyImpactLookups[[#This Row],[MAT]]="AR",EnergyImpactLookups[[#This Row],[APreWBkWh]],EnergyImpactLookups[[#This Row],[AStdWBkWh]])</f>
        <v>13.3949</v>
      </c>
      <c r="AL1161">
        <f>IF(EnergyImpactLookups[[#This Row],[MAT]]="AR",EnergyImpactLookups[[#This Row],[APreWBtherm]],EnergyImpactLookups[[#This Row],[AStdWBtherm]])</f>
        <v>0</v>
      </c>
      <c r="AM1161">
        <f>IF(EnergyImpactLookups[[#This Row],[MAT]]="AR",EnergyImpactLookups[[#This Row],[AStdWBkW]],0)</f>
        <v>0</v>
      </c>
      <c r="AN1161">
        <f>IF(EnergyImpactLookups[[#This Row],[MAT]]="AR",EnergyImpactLookups[[#This Row],[AStdWBkWh]],0)</f>
        <v>0</v>
      </c>
      <c r="AO1161">
        <f>IF(EnergyImpactLookups[[#This Row],[MAT]]="AR",EnergyImpactLookups[[#This Row],[AStdWBtherm]],0)</f>
        <v>0</v>
      </c>
    </row>
    <row r="1162" spans="1:41" x14ac:dyDescent="0.3">
      <c r="A1162" t="s">
        <v>580</v>
      </c>
      <c r="B1162" t="s">
        <v>532</v>
      </c>
      <c r="C1162" t="s">
        <v>162</v>
      </c>
      <c r="D1162" t="s">
        <v>711</v>
      </c>
      <c r="E1162" t="s">
        <v>533</v>
      </c>
      <c r="F1162" t="s">
        <v>581</v>
      </c>
      <c r="G1162" t="s">
        <v>345</v>
      </c>
      <c r="H1162" t="s">
        <v>7</v>
      </c>
      <c r="I1162" t="s">
        <v>665</v>
      </c>
      <c r="J1162" t="s">
        <v>535</v>
      </c>
      <c r="K1162" t="s">
        <v>128</v>
      </c>
      <c r="L1162" t="s">
        <v>12</v>
      </c>
      <c r="M1162" t="s">
        <v>536</v>
      </c>
      <c r="N1162" s="1">
        <v>44167</v>
      </c>
      <c r="O1162" t="s">
        <v>95</v>
      </c>
      <c r="P1162" t="s">
        <v>127</v>
      </c>
      <c r="Q1162" t="s">
        <v>112</v>
      </c>
      <c r="R1162" t="s">
        <v>129</v>
      </c>
      <c r="S1162" t="s">
        <v>537</v>
      </c>
      <c r="T1162">
        <v>3.5</v>
      </c>
      <c r="U1162">
        <v>1240</v>
      </c>
      <c r="V1162" t="s">
        <v>8</v>
      </c>
      <c r="W1162">
        <v>49.360599999999998</v>
      </c>
      <c r="X1162">
        <v>4.5499999999999999E-2</v>
      </c>
      <c r="Y1162">
        <v>0</v>
      </c>
      <c r="Z1162">
        <v>11.339499999999999</v>
      </c>
      <c r="AA1162">
        <v>1.0200000000000001E-2</v>
      </c>
      <c r="AB1162">
        <v>0</v>
      </c>
      <c r="AC1162" t="s">
        <v>538</v>
      </c>
      <c r="AD1162">
        <v>1</v>
      </c>
      <c r="AE1162">
        <v>1</v>
      </c>
      <c r="AF1162" t="str">
        <f>IF(EnergyImpactLookups[[#This Row],[MAT]]="AR",EnergyImpactLookups[[#This Row],[APreWBkWh]],"")</f>
        <v/>
      </c>
      <c r="AG1162" t="str">
        <f>IF(EnergyImpactLookups[[#This Row],[MAT]]="AR",EnergyImpactLookups[[#This Row],[APreWBkW]],"")</f>
        <v/>
      </c>
      <c r="AH1162" s="19" t="str">
        <f>IF(EnergyImpactLookups[[#This Row],[MAT]]="AR",EnergyImpactLookups[[#This Row],[APreWBtherm]],"")</f>
        <v/>
      </c>
      <c r="AJ1162">
        <f>IF(EnergyImpactLookups[[#This Row],[MAT]]="AR",EnergyImpactLookups[[#This Row],[APreWBkW]],EnergyImpactLookups[[#This Row],[AStdWBkW]])</f>
        <v>1.0200000000000001E-2</v>
      </c>
      <c r="AK1162">
        <f>IF(EnergyImpactLookups[[#This Row],[MAT]]="AR",EnergyImpactLookups[[#This Row],[APreWBkWh]],EnergyImpactLookups[[#This Row],[AStdWBkWh]])</f>
        <v>11.339499999999999</v>
      </c>
      <c r="AL1162">
        <f>IF(EnergyImpactLookups[[#This Row],[MAT]]="AR",EnergyImpactLookups[[#This Row],[APreWBtherm]],EnergyImpactLookups[[#This Row],[AStdWBtherm]])</f>
        <v>0</v>
      </c>
      <c r="AM1162">
        <f>IF(EnergyImpactLookups[[#This Row],[MAT]]="AR",EnergyImpactLookups[[#This Row],[AStdWBkW]],0)</f>
        <v>0</v>
      </c>
      <c r="AN1162">
        <f>IF(EnergyImpactLookups[[#This Row],[MAT]]="AR",EnergyImpactLookups[[#This Row],[AStdWBkWh]],0)</f>
        <v>0</v>
      </c>
      <c r="AO1162">
        <f>IF(EnergyImpactLookups[[#This Row],[MAT]]="AR",EnergyImpactLookups[[#This Row],[AStdWBtherm]],0)</f>
        <v>0</v>
      </c>
    </row>
    <row r="1163" spans="1:41" x14ac:dyDescent="0.3">
      <c r="A1163" t="s">
        <v>580</v>
      </c>
      <c r="B1163" t="s">
        <v>532</v>
      </c>
      <c r="C1163" t="s">
        <v>162</v>
      </c>
      <c r="D1163" t="s">
        <v>711</v>
      </c>
      <c r="E1163" t="s">
        <v>533</v>
      </c>
      <c r="F1163" t="s">
        <v>581</v>
      </c>
      <c r="G1163" t="s">
        <v>345</v>
      </c>
      <c r="H1163" t="s">
        <v>7</v>
      </c>
      <c r="I1163" t="s">
        <v>665</v>
      </c>
      <c r="J1163" t="s">
        <v>535</v>
      </c>
      <c r="K1163" t="s">
        <v>128</v>
      </c>
      <c r="L1163" t="s">
        <v>12</v>
      </c>
      <c r="M1163" t="s">
        <v>536</v>
      </c>
      <c r="N1163" s="1">
        <v>44167</v>
      </c>
      <c r="O1163" t="s">
        <v>95</v>
      </c>
      <c r="P1163" t="s">
        <v>127</v>
      </c>
      <c r="Q1163" t="s">
        <v>113</v>
      </c>
      <c r="R1163" t="s">
        <v>129</v>
      </c>
      <c r="S1163" t="s">
        <v>537</v>
      </c>
      <c r="T1163">
        <v>3.5</v>
      </c>
      <c r="U1163">
        <v>1240</v>
      </c>
      <c r="V1163" t="s">
        <v>8</v>
      </c>
      <c r="W1163">
        <v>67.346199999999996</v>
      </c>
      <c r="X1163">
        <v>5.0099999999999999E-2</v>
      </c>
      <c r="Y1163">
        <v>0</v>
      </c>
      <c r="Z1163">
        <v>15.387</v>
      </c>
      <c r="AA1163">
        <v>1.1299999999999999E-2</v>
      </c>
      <c r="AB1163">
        <v>0</v>
      </c>
      <c r="AC1163" t="s">
        <v>538</v>
      </c>
      <c r="AD1163">
        <v>1</v>
      </c>
      <c r="AE1163">
        <v>1</v>
      </c>
      <c r="AF1163" t="str">
        <f>IF(EnergyImpactLookups[[#This Row],[MAT]]="AR",EnergyImpactLookups[[#This Row],[APreWBkWh]],"")</f>
        <v/>
      </c>
      <c r="AG1163" t="str">
        <f>IF(EnergyImpactLookups[[#This Row],[MAT]]="AR",EnergyImpactLookups[[#This Row],[APreWBkW]],"")</f>
        <v/>
      </c>
      <c r="AH1163" s="19" t="str">
        <f>IF(EnergyImpactLookups[[#This Row],[MAT]]="AR",EnergyImpactLookups[[#This Row],[APreWBtherm]],"")</f>
        <v/>
      </c>
      <c r="AJ1163">
        <f>IF(EnergyImpactLookups[[#This Row],[MAT]]="AR",EnergyImpactLookups[[#This Row],[APreWBkW]],EnergyImpactLookups[[#This Row],[AStdWBkW]])</f>
        <v>1.1299999999999999E-2</v>
      </c>
      <c r="AK1163">
        <f>IF(EnergyImpactLookups[[#This Row],[MAT]]="AR",EnergyImpactLookups[[#This Row],[APreWBkWh]],EnergyImpactLookups[[#This Row],[AStdWBkWh]])</f>
        <v>15.387</v>
      </c>
      <c r="AL1163">
        <f>IF(EnergyImpactLookups[[#This Row],[MAT]]="AR",EnergyImpactLookups[[#This Row],[APreWBtherm]],EnergyImpactLookups[[#This Row],[AStdWBtherm]])</f>
        <v>0</v>
      </c>
      <c r="AM1163">
        <f>IF(EnergyImpactLookups[[#This Row],[MAT]]="AR",EnergyImpactLookups[[#This Row],[AStdWBkW]],0)</f>
        <v>0</v>
      </c>
      <c r="AN1163">
        <f>IF(EnergyImpactLookups[[#This Row],[MAT]]="AR",EnergyImpactLookups[[#This Row],[AStdWBkWh]],0)</f>
        <v>0</v>
      </c>
      <c r="AO1163">
        <f>IF(EnergyImpactLookups[[#This Row],[MAT]]="AR",EnergyImpactLookups[[#This Row],[AStdWBtherm]],0)</f>
        <v>0</v>
      </c>
    </row>
    <row r="1164" spans="1:41" x14ac:dyDescent="0.3">
      <c r="A1164" t="s">
        <v>580</v>
      </c>
      <c r="B1164" t="s">
        <v>532</v>
      </c>
      <c r="C1164" t="s">
        <v>162</v>
      </c>
      <c r="D1164" t="s">
        <v>711</v>
      </c>
      <c r="E1164" t="s">
        <v>533</v>
      </c>
      <c r="F1164" t="s">
        <v>581</v>
      </c>
      <c r="G1164" t="s">
        <v>345</v>
      </c>
      <c r="H1164" t="s">
        <v>7</v>
      </c>
      <c r="I1164" t="s">
        <v>665</v>
      </c>
      <c r="J1164" t="s">
        <v>535</v>
      </c>
      <c r="K1164" t="s">
        <v>128</v>
      </c>
      <c r="L1164" t="s">
        <v>12</v>
      </c>
      <c r="M1164" t="s">
        <v>536</v>
      </c>
      <c r="N1164" s="1">
        <v>44167</v>
      </c>
      <c r="O1164" t="s">
        <v>95</v>
      </c>
      <c r="P1164" t="s">
        <v>127</v>
      </c>
      <c r="Q1164" t="s">
        <v>114</v>
      </c>
      <c r="R1164" t="s">
        <v>129</v>
      </c>
      <c r="S1164" t="s">
        <v>537</v>
      </c>
      <c r="T1164">
        <v>3.5</v>
      </c>
      <c r="U1164">
        <v>1240</v>
      </c>
      <c r="V1164" t="s">
        <v>8</v>
      </c>
      <c r="W1164">
        <v>72.938100000000006</v>
      </c>
      <c r="X1164">
        <v>7.3200000000000001E-2</v>
      </c>
      <c r="Y1164">
        <v>0</v>
      </c>
      <c r="Z1164">
        <v>16.841000000000001</v>
      </c>
      <c r="AA1164">
        <v>1.6400000000000001E-2</v>
      </c>
      <c r="AB1164">
        <v>0</v>
      </c>
      <c r="AC1164" t="s">
        <v>538</v>
      </c>
      <c r="AD1164">
        <v>1</v>
      </c>
      <c r="AE1164">
        <v>1</v>
      </c>
      <c r="AF1164" t="str">
        <f>IF(EnergyImpactLookups[[#This Row],[MAT]]="AR",EnergyImpactLookups[[#This Row],[APreWBkWh]],"")</f>
        <v/>
      </c>
      <c r="AG1164" t="str">
        <f>IF(EnergyImpactLookups[[#This Row],[MAT]]="AR",EnergyImpactLookups[[#This Row],[APreWBkW]],"")</f>
        <v/>
      </c>
      <c r="AH1164" s="19" t="str">
        <f>IF(EnergyImpactLookups[[#This Row],[MAT]]="AR",EnergyImpactLookups[[#This Row],[APreWBtherm]],"")</f>
        <v/>
      </c>
      <c r="AJ1164">
        <f>IF(EnergyImpactLookups[[#This Row],[MAT]]="AR",EnergyImpactLookups[[#This Row],[APreWBkW]],EnergyImpactLookups[[#This Row],[AStdWBkW]])</f>
        <v>1.6400000000000001E-2</v>
      </c>
      <c r="AK1164">
        <f>IF(EnergyImpactLookups[[#This Row],[MAT]]="AR",EnergyImpactLookups[[#This Row],[APreWBkWh]],EnergyImpactLookups[[#This Row],[AStdWBkWh]])</f>
        <v>16.841000000000001</v>
      </c>
      <c r="AL1164">
        <f>IF(EnergyImpactLookups[[#This Row],[MAT]]="AR",EnergyImpactLookups[[#This Row],[APreWBtherm]],EnergyImpactLookups[[#This Row],[AStdWBtherm]])</f>
        <v>0</v>
      </c>
      <c r="AM1164">
        <f>IF(EnergyImpactLookups[[#This Row],[MAT]]="AR",EnergyImpactLookups[[#This Row],[AStdWBkW]],0)</f>
        <v>0</v>
      </c>
      <c r="AN1164">
        <f>IF(EnergyImpactLookups[[#This Row],[MAT]]="AR",EnergyImpactLookups[[#This Row],[AStdWBkWh]],0)</f>
        <v>0</v>
      </c>
      <c r="AO1164">
        <f>IF(EnergyImpactLookups[[#This Row],[MAT]]="AR",EnergyImpactLookups[[#This Row],[AStdWBtherm]],0)</f>
        <v>0</v>
      </c>
    </row>
    <row r="1165" spans="1:41" x14ac:dyDescent="0.3">
      <c r="A1165" t="s">
        <v>580</v>
      </c>
      <c r="B1165" t="s">
        <v>532</v>
      </c>
      <c r="C1165" t="s">
        <v>162</v>
      </c>
      <c r="D1165" t="s">
        <v>711</v>
      </c>
      <c r="E1165" t="s">
        <v>533</v>
      </c>
      <c r="F1165" t="s">
        <v>581</v>
      </c>
      <c r="G1165" t="s">
        <v>345</v>
      </c>
      <c r="H1165" t="s">
        <v>7</v>
      </c>
      <c r="I1165" t="s">
        <v>665</v>
      </c>
      <c r="J1165" t="s">
        <v>535</v>
      </c>
      <c r="K1165" t="s">
        <v>128</v>
      </c>
      <c r="L1165" t="s">
        <v>12</v>
      </c>
      <c r="M1165" t="s">
        <v>536</v>
      </c>
      <c r="N1165" s="1">
        <v>44167</v>
      </c>
      <c r="O1165" t="s">
        <v>95</v>
      </c>
      <c r="P1165" t="s">
        <v>127</v>
      </c>
      <c r="Q1165" t="s">
        <v>115</v>
      </c>
      <c r="R1165" t="s">
        <v>129</v>
      </c>
      <c r="S1165" t="s">
        <v>537</v>
      </c>
      <c r="T1165">
        <v>3.5</v>
      </c>
      <c r="U1165">
        <v>1240</v>
      </c>
      <c r="V1165" t="s">
        <v>8</v>
      </c>
      <c r="W1165">
        <v>47.357900000000001</v>
      </c>
      <c r="X1165">
        <v>6.4500000000000002E-2</v>
      </c>
      <c r="Y1165">
        <v>0</v>
      </c>
      <c r="Z1165">
        <v>10.983599999999999</v>
      </c>
      <c r="AA1165">
        <v>1.4500000000000001E-2</v>
      </c>
      <c r="AB1165">
        <v>0</v>
      </c>
      <c r="AC1165" t="s">
        <v>538</v>
      </c>
      <c r="AD1165">
        <v>1</v>
      </c>
      <c r="AE1165">
        <v>1</v>
      </c>
      <c r="AF1165" t="str">
        <f>IF(EnergyImpactLookups[[#This Row],[MAT]]="AR",EnergyImpactLookups[[#This Row],[APreWBkWh]],"")</f>
        <v/>
      </c>
      <c r="AG1165" t="str">
        <f>IF(EnergyImpactLookups[[#This Row],[MAT]]="AR",EnergyImpactLookups[[#This Row],[APreWBkW]],"")</f>
        <v/>
      </c>
      <c r="AH1165" s="19" t="str">
        <f>IF(EnergyImpactLookups[[#This Row],[MAT]]="AR",EnergyImpactLookups[[#This Row],[APreWBtherm]],"")</f>
        <v/>
      </c>
      <c r="AJ1165">
        <f>IF(EnergyImpactLookups[[#This Row],[MAT]]="AR",EnergyImpactLookups[[#This Row],[APreWBkW]],EnergyImpactLookups[[#This Row],[AStdWBkW]])</f>
        <v>1.4500000000000001E-2</v>
      </c>
      <c r="AK1165">
        <f>IF(EnergyImpactLookups[[#This Row],[MAT]]="AR",EnergyImpactLookups[[#This Row],[APreWBkWh]],EnergyImpactLookups[[#This Row],[AStdWBkWh]])</f>
        <v>10.983599999999999</v>
      </c>
      <c r="AL1165">
        <f>IF(EnergyImpactLookups[[#This Row],[MAT]]="AR",EnergyImpactLookups[[#This Row],[APreWBtherm]],EnergyImpactLookups[[#This Row],[AStdWBtherm]])</f>
        <v>0</v>
      </c>
      <c r="AM1165">
        <f>IF(EnergyImpactLookups[[#This Row],[MAT]]="AR",EnergyImpactLookups[[#This Row],[AStdWBkW]],0)</f>
        <v>0</v>
      </c>
      <c r="AN1165">
        <f>IF(EnergyImpactLookups[[#This Row],[MAT]]="AR",EnergyImpactLookups[[#This Row],[AStdWBkWh]],0)</f>
        <v>0</v>
      </c>
      <c r="AO1165">
        <f>IF(EnergyImpactLookups[[#This Row],[MAT]]="AR",EnergyImpactLookups[[#This Row],[AStdWBtherm]],0)</f>
        <v>0</v>
      </c>
    </row>
    <row r="1166" spans="1:41" x14ac:dyDescent="0.3">
      <c r="A1166" t="s">
        <v>580</v>
      </c>
      <c r="B1166" t="s">
        <v>532</v>
      </c>
      <c r="C1166" t="s">
        <v>162</v>
      </c>
      <c r="D1166" t="s">
        <v>711</v>
      </c>
      <c r="E1166" t="s">
        <v>533</v>
      </c>
      <c r="F1166" t="s">
        <v>581</v>
      </c>
      <c r="G1166" t="s">
        <v>345</v>
      </c>
      <c r="H1166" t="s">
        <v>7</v>
      </c>
      <c r="I1166" t="s">
        <v>665</v>
      </c>
      <c r="J1166" t="s">
        <v>535</v>
      </c>
      <c r="K1166" t="s">
        <v>128</v>
      </c>
      <c r="L1166" t="s">
        <v>12</v>
      </c>
      <c r="M1166" t="s">
        <v>536</v>
      </c>
      <c r="N1166" s="1">
        <v>44167</v>
      </c>
      <c r="O1166" t="s">
        <v>95</v>
      </c>
      <c r="P1166" t="s">
        <v>127</v>
      </c>
      <c r="Q1166" t="s">
        <v>116</v>
      </c>
      <c r="R1166" t="s">
        <v>129</v>
      </c>
      <c r="S1166" t="s">
        <v>537</v>
      </c>
      <c r="T1166">
        <v>3.5</v>
      </c>
      <c r="U1166">
        <v>1240</v>
      </c>
      <c r="V1166" t="s">
        <v>8</v>
      </c>
      <c r="W1166">
        <v>81.751999999999995</v>
      </c>
      <c r="X1166">
        <v>7.1400000000000005E-2</v>
      </c>
      <c r="Y1166">
        <v>0</v>
      </c>
      <c r="Z1166">
        <v>18.6799</v>
      </c>
      <c r="AA1166">
        <v>1.6E-2</v>
      </c>
      <c r="AB1166">
        <v>0</v>
      </c>
      <c r="AC1166" t="s">
        <v>538</v>
      </c>
      <c r="AD1166">
        <v>1</v>
      </c>
      <c r="AE1166">
        <v>1</v>
      </c>
      <c r="AF1166" t="str">
        <f>IF(EnergyImpactLookups[[#This Row],[MAT]]="AR",EnergyImpactLookups[[#This Row],[APreWBkWh]],"")</f>
        <v/>
      </c>
      <c r="AG1166" t="str">
        <f>IF(EnergyImpactLookups[[#This Row],[MAT]]="AR",EnergyImpactLookups[[#This Row],[APreWBkW]],"")</f>
        <v/>
      </c>
      <c r="AH1166" s="19" t="str">
        <f>IF(EnergyImpactLookups[[#This Row],[MAT]]="AR",EnergyImpactLookups[[#This Row],[APreWBtherm]],"")</f>
        <v/>
      </c>
      <c r="AJ1166">
        <f>IF(EnergyImpactLookups[[#This Row],[MAT]]="AR",EnergyImpactLookups[[#This Row],[APreWBkW]],EnergyImpactLookups[[#This Row],[AStdWBkW]])</f>
        <v>1.6E-2</v>
      </c>
      <c r="AK1166">
        <f>IF(EnergyImpactLookups[[#This Row],[MAT]]="AR",EnergyImpactLookups[[#This Row],[APreWBkWh]],EnergyImpactLookups[[#This Row],[AStdWBkWh]])</f>
        <v>18.6799</v>
      </c>
      <c r="AL1166">
        <f>IF(EnergyImpactLookups[[#This Row],[MAT]]="AR",EnergyImpactLookups[[#This Row],[APreWBtherm]],EnergyImpactLookups[[#This Row],[AStdWBtherm]])</f>
        <v>0</v>
      </c>
      <c r="AM1166">
        <f>IF(EnergyImpactLookups[[#This Row],[MAT]]="AR",EnergyImpactLookups[[#This Row],[AStdWBkW]],0)</f>
        <v>0</v>
      </c>
      <c r="AN1166">
        <f>IF(EnergyImpactLookups[[#This Row],[MAT]]="AR",EnergyImpactLookups[[#This Row],[AStdWBkWh]],0)</f>
        <v>0</v>
      </c>
      <c r="AO1166">
        <f>IF(EnergyImpactLookups[[#This Row],[MAT]]="AR",EnergyImpactLookups[[#This Row],[AStdWBtherm]],0)</f>
        <v>0</v>
      </c>
    </row>
    <row r="1167" spans="1:41" x14ac:dyDescent="0.3">
      <c r="A1167" t="s">
        <v>580</v>
      </c>
      <c r="B1167" t="s">
        <v>532</v>
      </c>
      <c r="C1167" t="s">
        <v>162</v>
      </c>
      <c r="D1167" t="s">
        <v>711</v>
      </c>
      <c r="E1167" t="s">
        <v>533</v>
      </c>
      <c r="F1167" t="s">
        <v>581</v>
      </c>
      <c r="G1167" t="s">
        <v>345</v>
      </c>
      <c r="H1167" t="s">
        <v>7</v>
      </c>
      <c r="I1167" t="s">
        <v>665</v>
      </c>
      <c r="J1167" t="s">
        <v>535</v>
      </c>
      <c r="K1167" t="s">
        <v>128</v>
      </c>
      <c r="L1167" t="s">
        <v>12</v>
      </c>
      <c r="M1167" t="s">
        <v>536</v>
      </c>
      <c r="N1167" s="1">
        <v>44167</v>
      </c>
      <c r="O1167" t="s">
        <v>95</v>
      </c>
      <c r="P1167" t="s">
        <v>127</v>
      </c>
      <c r="Q1167" t="s">
        <v>117</v>
      </c>
      <c r="R1167" t="s">
        <v>129</v>
      </c>
      <c r="S1167" t="s">
        <v>537</v>
      </c>
      <c r="T1167">
        <v>3.5</v>
      </c>
      <c r="U1167">
        <v>1240</v>
      </c>
      <c r="V1167" t="s">
        <v>8</v>
      </c>
      <c r="W1167">
        <v>70.034300000000002</v>
      </c>
      <c r="X1167">
        <v>6.7599999999999993E-2</v>
      </c>
      <c r="Y1167">
        <v>0</v>
      </c>
      <c r="Z1167">
        <v>16.046700000000001</v>
      </c>
      <c r="AA1167">
        <v>1.52E-2</v>
      </c>
      <c r="AB1167">
        <v>0</v>
      </c>
      <c r="AC1167" t="s">
        <v>538</v>
      </c>
      <c r="AD1167">
        <v>1</v>
      </c>
      <c r="AE1167">
        <v>1</v>
      </c>
      <c r="AF1167" t="str">
        <f>IF(EnergyImpactLookups[[#This Row],[MAT]]="AR",EnergyImpactLookups[[#This Row],[APreWBkWh]],"")</f>
        <v/>
      </c>
      <c r="AG1167" t="str">
        <f>IF(EnergyImpactLookups[[#This Row],[MAT]]="AR",EnergyImpactLookups[[#This Row],[APreWBkW]],"")</f>
        <v/>
      </c>
      <c r="AH1167" s="19" t="str">
        <f>IF(EnergyImpactLookups[[#This Row],[MAT]]="AR",EnergyImpactLookups[[#This Row],[APreWBtherm]],"")</f>
        <v/>
      </c>
      <c r="AJ1167">
        <f>IF(EnergyImpactLookups[[#This Row],[MAT]]="AR",EnergyImpactLookups[[#This Row],[APreWBkW]],EnergyImpactLookups[[#This Row],[AStdWBkW]])</f>
        <v>1.52E-2</v>
      </c>
      <c r="AK1167">
        <f>IF(EnergyImpactLookups[[#This Row],[MAT]]="AR",EnergyImpactLookups[[#This Row],[APreWBkWh]],EnergyImpactLookups[[#This Row],[AStdWBkWh]])</f>
        <v>16.046700000000001</v>
      </c>
      <c r="AL1167">
        <f>IF(EnergyImpactLookups[[#This Row],[MAT]]="AR",EnergyImpactLookups[[#This Row],[APreWBtherm]],EnergyImpactLookups[[#This Row],[AStdWBtherm]])</f>
        <v>0</v>
      </c>
      <c r="AM1167">
        <f>IF(EnergyImpactLookups[[#This Row],[MAT]]="AR",EnergyImpactLookups[[#This Row],[AStdWBkW]],0)</f>
        <v>0</v>
      </c>
      <c r="AN1167">
        <f>IF(EnergyImpactLookups[[#This Row],[MAT]]="AR",EnergyImpactLookups[[#This Row],[AStdWBkWh]],0)</f>
        <v>0</v>
      </c>
      <c r="AO1167">
        <f>IF(EnergyImpactLookups[[#This Row],[MAT]]="AR",EnergyImpactLookups[[#This Row],[AStdWBtherm]],0)</f>
        <v>0</v>
      </c>
    </row>
    <row r="1168" spans="1:41" x14ac:dyDescent="0.3">
      <c r="A1168" t="s">
        <v>580</v>
      </c>
      <c r="B1168" t="s">
        <v>532</v>
      </c>
      <c r="C1168" t="s">
        <v>162</v>
      </c>
      <c r="D1168" t="s">
        <v>711</v>
      </c>
      <c r="E1168" t="s">
        <v>533</v>
      </c>
      <c r="F1168" t="s">
        <v>581</v>
      </c>
      <c r="G1168" t="s">
        <v>345</v>
      </c>
      <c r="H1168" t="s">
        <v>7</v>
      </c>
      <c r="I1168" t="s">
        <v>665</v>
      </c>
      <c r="J1168" t="s">
        <v>535</v>
      </c>
      <c r="K1168" t="s">
        <v>128</v>
      </c>
      <c r="L1168" t="s">
        <v>12</v>
      </c>
      <c r="M1168" t="s">
        <v>536</v>
      </c>
      <c r="N1168" s="1">
        <v>44167</v>
      </c>
      <c r="O1168" t="s">
        <v>95</v>
      </c>
      <c r="P1168" t="s">
        <v>127</v>
      </c>
      <c r="Q1168" t="s">
        <v>118</v>
      </c>
      <c r="R1168" t="s">
        <v>129</v>
      </c>
      <c r="S1168" t="s">
        <v>537</v>
      </c>
      <c r="T1168">
        <v>3.5</v>
      </c>
      <c r="U1168">
        <v>1240</v>
      </c>
      <c r="V1168" t="s">
        <v>8</v>
      </c>
      <c r="W1168">
        <v>117.83750000000001</v>
      </c>
      <c r="X1168">
        <v>8.3799999999999999E-2</v>
      </c>
      <c r="Y1168">
        <v>0</v>
      </c>
      <c r="Z1168">
        <v>26.628900000000002</v>
      </c>
      <c r="AA1168">
        <v>1.8800000000000001E-2</v>
      </c>
      <c r="AB1168">
        <v>0</v>
      </c>
      <c r="AC1168" t="s">
        <v>538</v>
      </c>
      <c r="AD1168">
        <v>1</v>
      </c>
      <c r="AE1168">
        <v>1</v>
      </c>
      <c r="AF1168" t="str">
        <f>IF(EnergyImpactLookups[[#This Row],[MAT]]="AR",EnergyImpactLookups[[#This Row],[APreWBkWh]],"")</f>
        <v/>
      </c>
      <c r="AG1168" t="str">
        <f>IF(EnergyImpactLookups[[#This Row],[MAT]]="AR",EnergyImpactLookups[[#This Row],[APreWBkW]],"")</f>
        <v/>
      </c>
      <c r="AH1168" s="19" t="str">
        <f>IF(EnergyImpactLookups[[#This Row],[MAT]]="AR",EnergyImpactLookups[[#This Row],[APreWBtherm]],"")</f>
        <v/>
      </c>
      <c r="AJ1168">
        <f>IF(EnergyImpactLookups[[#This Row],[MAT]]="AR",EnergyImpactLookups[[#This Row],[APreWBkW]],EnergyImpactLookups[[#This Row],[AStdWBkW]])</f>
        <v>1.8800000000000001E-2</v>
      </c>
      <c r="AK1168">
        <f>IF(EnergyImpactLookups[[#This Row],[MAT]]="AR",EnergyImpactLookups[[#This Row],[APreWBkWh]],EnergyImpactLookups[[#This Row],[AStdWBkWh]])</f>
        <v>26.628900000000002</v>
      </c>
      <c r="AL1168">
        <f>IF(EnergyImpactLookups[[#This Row],[MAT]]="AR",EnergyImpactLookups[[#This Row],[APreWBtherm]],EnergyImpactLookups[[#This Row],[AStdWBtherm]])</f>
        <v>0</v>
      </c>
      <c r="AM1168">
        <f>IF(EnergyImpactLookups[[#This Row],[MAT]]="AR",EnergyImpactLookups[[#This Row],[AStdWBkW]],0)</f>
        <v>0</v>
      </c>
      <c r="AN1168">
        <f>IF(EnergyImpactLookups[[#This Row],[MAT]]="AR",EnergyImpactLookups[[#This Row],[AStdWBkWh]],0)</f>
        <v>0</v>
      </c>
      <c r="AO1168">
        <f>IF(EnergyImpactLookups[[#This Row],[MAT]]="AR",EnergyImpactLookups[[#This Row],[AStdWBtherm]],0)</f>
        <v>0</v>
      </c>
    </row>
    <row r="1169" spans="1:41" x14ac:dyDescent="0.3">
      <c r="A1169" t="s">
        <v>580</v>
      </c>
      <c r="B1169" t="s">
        <v>532</v>
      </c>
      <c r="C1169" t="s">
        <v>162</v>
      </c>
      <c r="D1169" t="s">
        <v>711</v>
      </c>
      <c r="E1169" t="s">
        <v>533</v>
      </c>
      <c r="F1169" t="s">
        <v>581</v>
      </c>
      <c r="G1169" t="s">
        <v>345</v>
      </c>
      <c r="H1169" t="s">
        <v>7</v>
      </c>
      <c r="I1169" t="s">
        <v>665</v>
      </c>
      <c r="J1169" t="s">
        <v>535</v>
      </c>
      <c r="K1169" t="s">
        <v>128</v>
      </c>
      <c r="L1169" t="s">
        <v>12</v>
      </c>
      <c r="M1169" t="s">
        <v>536</v>
      </c>
      <c r="N1169" s="1">
        <v>44167</v>
      </c>
      <c r="O1169" t="s">
        <v>95</v>
      </c>
      <c r="P1169" t="s">
        <v>127</v>
      </c>
      <c r="Q1169" t="s">
        <v>119</v>
      </c>
      <c r="R1169" t="s">
        <v>129</v>
      </c>
      <c r="S1169" t="s">
        <v>537</v>
      </c>
      <c r="T1169">
        <v>3.5</v>
      </c>
      <c r="U1169">
        <v>1240</v>
      </c>
      <c r="V1169" t="s">
        <v>8</v>
      </c>
      <c r="W1169">
        <v>23.381399999999999</v>
      </c>
      <c r="X1169">
        <v>2.92E-2</v>
      </c>
      <c r="Y1169">
        <v>0</v>
      </c>
      <c r="Z1169">
        <v>5.8764000000000003</v>
      </c>
      <c r="AA1169">
        <v>6.6E-3</v>
      </c>
      <c r="AB1169">
        <v>0</v>
      </c>
      <c r="AC1169" t="s">
        <v>538</v>
      </c>
      <c r="AD1169">
        <v>1</v>
      </c>
      <c r="AE1169">
        <v>1</v>
      </c>
      <c r="AF1169" t="str">
        <f>IF(EnergyImpactLookups[[#This Row],[MAT]]="AR",EnergyImpactLookups[[#This Row],[APreWBkWh]],"")</f>
        <v/>
      </c>
      <c r="AG1169" t="str">
        <f>IF(EnergyImpactLookups[[#This Row],[MAT]]="AR",EnergyImpactLookups[[#This Row],[APreWBkW]],"")</f>
        <v/>
      </c>
      <c r="AH1169" s="19" t="str">
        <f>IF(EnergyImpactLookups[[#This Row],[MAT]]="AR",EnergyImpactLookups[[#This Row],[APreWBtherm]],"")</f>
        <v/>
      </c>
      <c r="AJ1169">
        <f>IF(EnergyImpactLookups[[#This Row],[MAT]]="AR",EnergyImpactLookups[[#This Row],[APreWBkW]],EnergyImpactLookups[[#This Row],[AStdWBkW]])</f>
        <v>6.6E-3</v>
      </c>
      <c r="AK1169">
        <f>IF(EnergyImpactLookups[[#This Row],[MAT]]="AR",EnergyImpactLookups[[#This Row],[APreWBkWh]],EnergyImpactLookups[[#This Row],[AStdWBkWh]])</f>
        <v>5.8764000000000003</v>
      </c>
      <c r="AL1169">
        <f>IF(EnergyImpactLookups[[#This Row],[MAT]]="AR",EnergyImpactLookups[[#This Row],[APreWBtherm]],EnergyImpactLookups[[#This Row],[AStdWBtherm]])</f>
        <v>0</v>
      </c>
      <c r="AM1169">
        <f>IF(EnergyImpactLookups[[#This Row],[MAT]]="AR",EnergyImpactLookups[[#This Row],[AStdWBkW]],0)</f>
        <v>0</v>
      </c>
      <c r="AN1169">
        <f>IF(EnergyImpactLookups[[#This Row],[MAT]]="AR",EnergyImpactLookups[[#This Row],[AStdWBkWh]],0)</f>
        <v>0</v>
      </c>
      <c r="AO1169">
        <f>IF(EnergyImpactLookups[[#This Row],[MAT]]="AR",EnergyImpactLookups[[#This Row],[AStdWBtherm]],0)</f>
        <v>0</v>
      </c>
    </row>
    <row r="1170" spans="1:41" x14ac:dyDescent="0.3">
      <c r="A1170" t="s">
        <v>580</v>
      </c>
      <c r="B1170" t="s">
        <v>532</v>
      </c>
      <c r="C1170" t="s">
        <v>162</v>
      </c>
      <c r="D1170" t="s">
        <v>711</v>
      </c>
      <c r="E1170" t="s">
        <v>533</v>
      </c>
      <c r="F1170" t="s">
        <v>581</v>
      </c>
      <c r="G1170" t="s">
        <v>345</v>
      </c>
      <c r="H1170" t="s">
        <v>7</v>
      </c>
      <c r="I1170" t="s">
        <v>665</v>
      </c>
      <c r="J1170" t="s">
        <v>535</v>
      </c>
      <c r="K1170" t="s">
        <v>128</v>
      </c>
      <c r="L1170" t="s">
        <v>12</v>
      </c>
      <c r="M1170" t="s">
        <v>536</v>
      </c>
      <c r="N1170" s="1">
        <v>44167</v>
      </c>
      <c r="O1170" t="s">
        <v>95</v>
      </c>
      <c r="P1170" t="s">
        <v>130</v>
      </c>
      <c r="Q1170" t="s">
        <v>99</v>
      </c>
      <c r="R1170" t="s">
        <v>129</v>
      </c>
      <c r="S1170" t="s">
        <v>537</v>
      </c>
      <c r="T1170">
        <v>1</v>
      </c>
      <c r="U1170">
        <v>999</v>
      </c>
      <c r="V1170" t="s">
        <v>8</v>
      </c>
      <c r="W1170">
        <v>9.9053000000000004</v>
      </c>
      <c r="X1170">
        <v>8.0000000000000004E-4</v>
      </c>
      <c r="Y1170">
        <v>0</v>
      </c>
      <c r="Z1170">
        <v>3.2092000000000001</v>
      </c>
      <c r="AA1170">
        <v>2.0000000000000001E-4</v>
      </c>
      <c r="AB1170">
        <v>0</v>
      </c>
      <c r="AC1170" t="s">
        <v>538</v>
      </c>
      <c r="AD1170">
        <v>1</v>
      </c>
      <c r="AE1170">
        <v>1</v>
      </c>
      <c r="AF1170" t="str">
        <f>IF(EnergyImpactLookups[[#This Row],[MAT]]="AR",EnergyImpactLookups[[#This Row],[APreWBkWh]],"")</f>
        <v/>
      </c>
      <c r="AG1170" t="str">
        <f>IF(EnergyImpactLookups[[#This Row],[MAT]]="AR",EnergyImpactLookups[[#This Row],[APreWBkW]],"")</f>
        <v/>
      </c>
      <c r="AH1170" s="19" t="str">
        <f>IF(EnergyImpactLookups[[#This Row],[MAT]]="AR",EnergyImpactLookups[[#This Row],[APreWBtherm]],"")</f>
        <v/>
      </c>
      <c r="AJ1170">
        <f>IF(EnergyImpactLookups[[#This Row],[MAT]]="AR",EnergyImpactLookups[[#This Row],[APreWBkW]],EnergyImpactLookups[[#This Row],[AStdWBkW]])</f>
        <v>2.0000000000000001E-4</v>
      </c>
      <c r="AK1170">
        <f>IF(EnergyImpactLookups[[#This Row],[MAT]]="AR",EnergyImpactLookups[[#This Row],[APreWBkWh]],EnergyImpactLookups[[#This Row],[AStdWBkWh]])</f>
        <v>3.2092000000000001</v>
      </c>
      <c r="AL1170">
        <f>IF(EnergyImpactLookups[[#This Row],[MAT]]="AR",EnergyImpactLookups[[#This Row],[APreWBtherm]],EnergyImpactLookups[[#This Row],[AStdWBtherm]])</f>
        <v>0</v>
      </c>
      <c r="AM1170">
        <f>IF(EnergyImpactLookups[[#This Row],[MAT]]="AR",EnergyImpactLookups[[#This Row],[AStdWBkW]],0)</f>
        <v>0</v>
      </c>
      <c r="AN1170">
        <f>IF(EnergyImpactLookups[[#This Row],[MAT]]="AR",EnergyImpactLookups[[#This Row],[AStdWBkWh]],0)</f>
        <v>0</v>
      </c>
      <c r="AO1170">
        <f>IF(EnergyImpactLookups[[#This Row],[MAT]]="AR",EnergyImpactLookups[[#This Row],[AStdWBtherm]],0)</f>
        <v>0</v>
      </c>
    </row>
    <row r="1171" spans="1:41" x14ac:dyDescent="0.3">
      <c r="A1171" t="s">
        <v>580</v>
      </c>
      <c r="B1171" t="s">
        <v>532</v>
      </c>
      <c r="C1171" t="s">
        <v>162</v>
      </c>
      <c r="D1171" t="s">
        <v>711</v>
      </c>
      <c r="E1171" t="s">
        <v>533</v>
      </c>
      <c r="F1171" t="s">
        <v>581</v>
      </c>
      <c r="G1171" t="s">
        <v>345</v>
      </c>
      <c r="H1171" t="s">
        <v>7</v>
      </c>
      <c r="I1171" t="s">
        <v>665</v>
      </c>
      <c r="J1171" t="s">
        <v>535</v>
      </c>
      <c r="K1171" t="s">
        <v>128</v>
      </c>
      <c r="L1171" t="s">
        <v>12</v>
      </c>
      <c r="M1171" t="s">
        <v>536</v>
      </c>
      <c r="N1171" s="1">
        <v>44167</v>
      </c>
      <c r="O1171" t="s">
        <v>95</v>
      </c>
      <c r="P1171" t="s">
        <v>130</v>
      </c>
      <c r="Q1171" t="s">
        <v>103</v>
      </c>
      <c r="R1171" t="s">
        <v>129</v>
      </c>
      <c r="S1171" t="s">
        <v>537</v>
      </c>
      <c r="T1171">
        <v>1</v>
      </c>
      <c r="U1171">
        <v>1070</v>
      </c>
      <c r="V1171" t="s">
        <v>8</v>
      </c>
      <c r="W1171">
        <v>25.0779</v>
      </c>
      <c r="X1171">
        <v>5.0700000000000002E-2</v>
      </c>
      <c r="Y1171">
        <v>0</v>
      </c>
      <c r="Z1171">
        <v>6.2443999999999997</v>
      </c>
      <c r="AA1171">
        <v>1.14E-2</v>
      </c>
      <c r="AB1171">
        <v>0</v>
      </c>
      <c r="AC1171" t="s">
        <v>538</v>
      </c>
      <c r="AD1171">
        <v>1</v>
      </c>
      <c r="AE1171">
        <v>1</v>
      </c>
      <c r="AF1171" t="str">
        <f>IF(EnergyImpactLookups[[#This Row],[MAT]]="AR",EnergyImpactLookups[[#This Row],[APreWBkWh]],"")</f>
        <v/>
      </c>
      <c r="AG1171" t="str">
        <f>IF(EnergyImpactLookups[[#This Row],[MAT]]="AR",EnergyImpactLookups[[#This Row],[APreWBkW]],"")</f>
        <v/>
      </c>
      <c r="AH1171" s="19" t="str">
        <f>IF(EnergyImpactLookups[[#This Row],[MAT]]="AR",EnergyImpactLookups[[#This Row],[APreWBtherm]],"")</f>
        <v/>
      </c>
      <c r="AJ1171">
        <f>IF(EnergyImpactLookups[[#This Row],[MAT]]="AR",EnergyImpactLookups[[#This Row],[APreWBkW]],EnergyImpactLookups[[#This Row],[AStdWBkW]])</f>
        <v>1.14E-2</v>
      </c>
      <c r="AK1171">
        <f>IF(EnergyImpactLookups[[#This Row],[MAT]]="AR",EnergyImpactLookups[[#This Row],[APreWBkWh]],EnergyImpactLookups[[#This Row],[AStdWBkWh]])</f>
        <v>6.2443999999999997</v>
      </c>
      <c r="AL1171">
        <f>IF(EnergyImpactLookups[[#This Row],[MAT]]="AR",EnergyImpactLookups[[#This Row],[APreWBtherm]],EnergyImpactLookups[[#This Row],[AStdWBtherm]])</f>
        <v>0</v>
      </c>
      <c r="AM1171">
        <f>IF(EnergyImpactLookups[[#This Row],[MAT]]="AR",EnergyImpactLookups[[#This Row],[AStdWBkW]],0)</f>
        <v>0</v>
      </c>
      <c r="AN1171">
        <f>IF(EnergyImpactLookups[[#This Row],[MAT]]="AR",EnergyImpactLookups[[#This Row],[AStdWBkWh]],0)</f>
        <v>0</v>
      </c>
      <c r="AO1171">
        <f>IF(EnergyImpactLookups[[#This Row],[MAT]]="AR",EnergyImpactLookups[[#This Row],[AStdWBtherm]],0)</f>
        <v>0</v>
      </c>
    </row>
    <row r="1172" spans="1:41" x14ac:dyDescent="0.3">
      <c r="A1172" t="s">
        <v>580</v>
      </c>
      <c r="B1172" t="s">
        <v>532</v>
      </c>
      <c r="C1172" t="s">
        <v>162</v>
      </c>
      <c r="D1172" t="s">
        <v>711</v>
      </c>
      <c r="E1172" t="s">
        <v>533</v>
      </c>
      <c r="F1172" t="s">
        <v>581</v>
      </c>
      <c r="G1172" t="s">
        <v>345</v>
      </c>
      <c r="H1172" t="s">
        <v>7</v>
      </c>
      <c r="I1172" t="s">
        <v>665</v>
      </c>
      <c r="J1172" t="s">
        <v>535</v>
      </c>
      <c r="K1172" t="s">
        <v>128</v>
      </c>
      <c r="L1172" t="s">
        <v>12</v>
      </c>
      <c r="M1172" t="s">
        <v>536</v>
      </c>
      <c r="N1172" s="1">
        <v>44167</v>
      </c>
      <c r="O1172" t="s">
        <v>95</v>
      </c>
      <c r="P1172" t="s">
        <v>130</v>
      </c>
      <c r="Q1172" t="s">
        <v>104</v>
      </c>
      <c r="R1172" t="s">
        <v>129</v>
      </c>
      <c r="S1172" t="s">
        <v>537</v>
      </c>
      <c r="T1172">
        <v>1</v>
      </c>
      <c r="U1172">
        <v>999</v>
      </c>
      <c r="V1172" t="s">
        <v>8</v>
      </c>
      <c r="W1172">
        <v>11.061199999999999</v>
      </c>
      <c r="X1172">
        <v>1.9099999999999999E-2</v>
      </c>
      <c r="Y1172">
        <v>0</v>
      </c>
      <c r="Z1172">
        <v>3.1206999999999998</v>
      </c>
      <c r="AA1172">
        <v>4.3E-3</v>
      </c>
      <c r="AB1172">
        <v>0</v>
      </c>
      <c r="AC1172" t="s">
        <v>538</v>
      </c>
      <c r="AD1172">
        <v>1</v>
      </c>
      <c r="AE1172">
        <v>1</v>
      </c>
      <c r="AF1172" t="str">
        <f>IF(EnergyImpactLookups[[#This Row],[MAT]]="AR",EnergyImpactLookups[[#This Row],[APreWBkWh]],"")</f>
        <v/>
      </c>
      <c r="AG1172" t="str">
        <f>IF(EnergyImpactLookups[[#This Row],[MAT]]="AR",EnergyImpactLookups[[#This Row],[APreWBkW]],"")</f>
        <v/>
      </c>
      <c r="AH1172" s="19" t="str">
        <f>IF(EnergyImpactLookups[[#This Row],[MAT]]="AR",EnergyImpactLookups[[#This Row],[APreWBtherm]],"")</f>
        <v/>
      </c>
      <c r="AJ1172">
        <f>IF(EnergyImpactLookups[[#This Row],[MAT]]="AR",EnergyImpactLookups[[#This Row],[APreWBkW]],EnergyImpactLookups[[#This Row],[AStdWBkW]])</f>
        <v>4.3E-3</v>
      </c>
      <c r="AK1172">
        <f>IF(EnergyImpactLookups[[#This Row],[MAT]]="AR",EnergyImpactLookups[[#This Row],[APreWBkWh]],EnergyImpactLookups[[#This Row],[AStdWBkWh]])</f>
        <v>3.1206999999999998</v>
      </c>
      <c r="AL1172">
        <f>IF(EnergyImpactLookups[[#This Row],[MAT]]="AR",EnergyImpactLookups[[#This Row],[APreWBtherm]],EnergyImpactLookups[[#This Row],[AStdWBtherm]])</f>
        <v>0</v>
      </c>
      <c r="AM1172">
        <f>IF(EnergyImpactLookups[[#This Row],[MAT]]="AR",EnergyImpactLookups[[#This Row],[AStdWBkW]],0)</f>
        <v>0</v>
      </c>
      <c r="AN1172">
        <f>IF(EnergyImpactLookups[[#This Row],[MAT]]="AR",EnergyImpactLookups[[#This Row],[AStdWBkWh]],0)</f>
        <v>0</v>
      </c>
      <c r="AO1172">
        <f>IF(EnergyImpactLookups[[#This Row],[MAT]]="AR",EnergyImpactLookups[[#This Row],[AStdWBtherm]],0)</f>
        <v>0</v>
      </c>
    </row>
    <row r="1173" spans="1:41" x14ac:dyDescent="0.3">
      <c r="A1173" t="s">
        <v>580</v>
      </c>
      <c r="B1173" t="s">
        <v>532</v>
      </c>
      <c r="C1173" t="s">
        <v>162</v>
      </c>
      <c r="D1173" t="s">
        <v>711</v>
      </c>
      <c r="E1173" t="s">
        <v>533</v>
      </c>
      <c r="F1173" t="s">
        <v>581</v>
      </c>
      <c r="G1173" t="s">
        <v>345</v>
      </c>
      <c r="H1173" t="s">
        <v>7</v>
      </c>
      <c r="I1173" t="s">
        <v>665</v>
      </c>
      <c r="J1173" t="s">
        <v>535</v>
      </c>
      <c r="K1173" t="s">
        <v>128</v>
      </c>
      <c r="L1173" t="s">
        <v>12</v>
      </c>
      <c r="M1173" t="s">
        <v>536</v>
      </c>
      <c r="N1173" s="1">
        <v>44167</v>
      </c>
      <c r="O1173" t="s">
        <v>95</v>
      </c>
      <c r="P1173" t="s">
        <v>130</v>
      </c>
      <c r="Q1173" t="s">
        <v>105</v>
      </c>
      <c r="R1173" t="s">
        <v>129</v>
      </c>
      <c r="S1173" t="s">
        <v>537</v>
      </c>
      <c r="T1173">
        <v>1</v>
      </c>
      <c r="U1173">
        <v>999</v>
      </c>
      <c r="V1173" t="s">
        <v>8</v>
      </c>
      <c r="W1173">
        <v>48.836799999999997</v>
      </c>
      <c r="X1173">
        <v>7.3499999999999996E-2</v>
      </c>
      <c r="Y1173">
        <v>0</v>
      </c>
      <c r="Z1173">
        <v>11.2278</v>
      </c>
      <c r="AA1173">
        <v>1.6500000000000001E-2</v>
      </c>
      <c r="AB1173">
        <v>0</v>
      </c>
      <c r="AC1173" t="s">
        <v>538</v>
      </c>
      <c r="AD1173">
        <v>1</v>
      </c>
      <c r="AE1173">
        <v>1</v>
      </c>
      <c r="AF1173" t="str">
        <f>IF(EnergyImpactLookups[[#This Row],[MAT]]="AR",EnergyImpactLookups[[#This Row],[APreWBkWh]],"")</f>
        <v/>
      </c>
      <c r="AG1173" t="str">
        <f>IF(EnergyImpactLookups[[#This Row],[MAT]]="AR",EnergyImpactLookups[[#This Row],[APreWBkW]],"")</f>
        <v/>
      </c>
      <c r="AH1173" s="19" t="str">
        <f>IF(EnergyImpactLookups[[#This Row],[MAT]]="AR",EnergyImpactLookups[[#This Row],[APreWBtherm]],"")</f>
        <v/>
      </c>
      <c r="AJ1173">
        <f>IF(EnergyImpactLookups[[#This Row],[MAT]]="AR",EnergyImpactLookups[[#This Row],[APreWBkW]],EnergyImpactLookups[[#This Row],[AStdWBkW]])</f>
        <v>1.6500000000000001E-2</v>
      </c>
      <c r="AK1173">
        <f>IF(EnergyImpactLookups[[#This Row],[MAT]]="AR",EnergyImpactLookups[[#This Row],[APreWBkWh]],EnergyImpactLookups[[#This Row],[AStdWBkWh]])</f>
        <v>11.2278</v>
      </c>
      <c r="AL1173">
        <f>IF(EnergyImpactLookups[[#This Row],[MAT]]="AR",EnergyImpactLookups[[#This Row],[APreWBtherm]],EnergyImpactLookups[[#This Row],[AStdWBtherm]])</f>
        <v>0</v>
      </c>
      <c r="AM1173">
        <f>IF(EnergyImpactLookups[[#This Row],[MAT]]="AR",EnergyImpactLookups[[#This Row],[AStdWBkW]],0)</f>
        <v>0</v>
      </c>
      <c r="AN1173">
        <f>IF(EnergyImpactLookups[[#This Row],[MAT]]="AR",EnergyImpactLookups[[#This Row],[AStdWBkWh]],0)</f>
        <v>0</v>
      </c>
      <c r="AO1173">
        <f>IF(EnergyImpactLookups[[#This Row],[MAT]]="AR",EnergyImpactLookups[[#This Row],[AStdWBtherm]],0)</f>
        <v>0</v>
      </c>
    </row>
    <row r="1174" spans="1:41" x14ac:dyDescent="0.3">
      <c r="A1174" t="s">
        <v>580</v>
      </c>
      <c r="B1174" t="s">
        <v>532</v>
      </c>
      <c r="C1174" t="s">
        <v>162</v>
      </c>
      <c r="D1174" t="s">
        <v>711</v>
      </c>
      <c r="E1174" t="s">
        <v>533</v>
      </c>
      <c r="F1174" t="s">
        <v>581</v>
      </c>
      <c r="G1174" t="s">
        <v>345</v>
      </c>
      <c r="H1174" t="s">
        <v>7</v>
      </c>
      <c r="I1174" t="s">
        <v>665</v>
      </c>
      <c r="J1174" t="s">
        <v>535</v>
      </c>
      <c r="K1174" t="s">
        <v>128</v>
      </c>
      <c r="L1174" t="s">
        <v>12</v>
      </c>
      <c r="M1174" t="s">
        <v>536</v>
      </c>
      <c r="N1174" s="1">
        <v>44167</v>
      </c>
      <c r="O1174" t="s">
        <v>95</v>
      </c>
      <c r="P1174" t="s">
        <v>130</v>
      </c>
      <c r="Q1174" t="s">
        <v>106</v>
      </c>
      <c r="R1174" t="s">
        <v>129</v>
      </c>
      <c r="S1174" t="s">
        <v>537</v>
      </c>
      <c r="T1174">
        <v>1.04</v>
      </c>
      <c r="U1174">
        <v>999</v>
      </c>
      <c r="V1174" t="s">
        <v>8</v>
      </c>
      <c r="W1174">
        <v>10.171099999999999</v>
      </c>
      <c r="X1174">
        <v>8.6999999999999994E-3</v>
      </c>
      <c r="Y1174">
        <v>0</v>
      </c>
      <c r="Z1174">
        <v>2.6873</v>
      </c>
      <c r="AA1174">
        <v>2E-3</v>
      </c>
      <c r="AB1174">
        <v>0</v>
      </c>
      <c r="AC1174" t="s">
        <v>538</v>
      </c>
      <c r="AD1174">
        <v>1</v>
      </c>
      <c r="AE1174">
        <v>1</v>
      </c>
      <c r="AF1174" t="str">
        <f>IF(EnergyImpactLookups[[#This Row],[MAT]]="AR",EnergyImpactLookups[[#This Row],[APreWBkWh]],"")</f>
        <v/>
      </c>
      <c r="AG1174" t="str">
        <f>IF(EnergyImpactLookups[[#This Row],[MAT]]="AR",EnergyImpactLookups[[#This Row],[APreWBkW]],"")</f>
        <v/>
      </c>
      <c r="AH1174" s="19" t="str">
        <f>IF(EnergyImpactLookups[[#This Row],[MAT]]="AR",EnergyImpactLookups[[#This Row],[APreWBtherm]],"")</f>
        <v/>
      </c>
      <c r="AJ1174">
        <f>IF(EnergyImpactLookups[[#This Row],[MAT]]="AR",EnergyImpactLookups[[#This Row],[APreWBkW]],EnergyImpactLookups[[#This Row],[AStdWBkW]])</f>
        <v>2E-3</v>
      </c>
      <c r="AK1174">
        <f>IF(EnergyImpactLookups[[#This Row],[MAT]]="AR",EnergyImpactLookups[[#This Row],[APreWBkWh]],EnergyImpactLookups[[#This Row],[AStdWBkWh]])</f>
        <v>2.6873</v>
      </c>
      <c r="AL1174">
        <f>IF(EnergyImpactLookups[[#This Row],[MAT]]="AR",EnergyImpactLookups[[#This Row],[APreWBtherm]],EnergyImpactLookups[[#This Row],[AStdWBtherm]])</f>
        <v>0</v>
      </c>
      <c r="AM1174">
        <f>IF(EnergyImpactLookups[[#This Row],[MAT]]="AR",EnergyImpactLookups[[#This Row],[AStdWBkW]],0)</f>
        <v>0</v>
      </c>
      <c r="AN1174">
        <f>IF(EnergyImpactLookups[[#This Row],[MAT]]="AR",EnergyImpactLookups[[#This Row],[AStdWBkWh]],0)</f>
        <v>0</v>
      </c>
      <c r="AO1174">
        <f>IF(EnergyImpactLookups[[#This Row],[MAT]]="AR",EnergyImpactLookups[[#This Row],[AStdWBtherm]],0)</f>
        <v>0</v>
      </c>
    </row>
    <row r="1175" spans="1:41" x14ac:dyDescent="0.3">
      <c r="A1175" t="s">
        <v>580</v>
      </c>
      <c r="B1175" t="s">
        <v>532</v>
      </c>
      <c r="C1175" t="s">
        <v>162</v>
      </c>
      <c r="D1175" t="s">
        <v>711</v>
      </c>
      <c r="E1175" t="s">
        <v>533</v>
      </c>
      <c r="F1175" t="s">
        <v>581</v>
      </c>
      <c r="G1175" t="s">
        <v>345</v>
      </c>
      <c r="H1175" t="s">
        <v>7</v>
      </c>
      <c r="I1175" t="s">
        <v>665</v>
      </c>
      <c r="J1175" t="s">
        <v>535</v>
      </c>
      <c r="K1175" t="s">
        <v>128</v>
      </c>
      <c r="L1175" t="s">
        <v>12</v>
      </c>
      <c r="M1175" t="s">
        <v>536</v>
      </c>
      <c r="N1175" s="1">
        <v>44167</v>
      </c>
      <c r="O1175" t="s">
        <v>95</v>
      </c>
      <c r="P1175" t="s">
        <v>130</v>
      </c>
      <c r="Q1175" t="s">
        <v>107</v>
      </c>
      <c r="R1175" t="s">
        <v>129</v>
      </c>
      <c r="S1175" t="s">
        <v>537</v>
      </c>
      <c r="T1175">
        <v>1.28</v>
      </c>
      <c r="U1175">
        <v>1210</v>
      </c>
      <c r="V1175" t="s">
        <v>8</v>
      </c>
      <c r="W1175">
        <v>27.9834</v>
      </c>
      <c r="X1175">
        <v>3.2099999999999997E-2</v>
      </c>
      <c r="Y1175">
        <v>0</v>
      </c>
      <c r="Z1175">
        <v>6.5416999999999996</v>
      </c>
      <c r="AA1175">
        <v>7.1999999999999998E-3</v>
      </c>
      <c r="AB1175">
        <v>0</v>
      </c>
      <c r="AC1175" t="s">
        <v>538</v>
      </c>
      <c r="AD1175">
        <v>1</v>
      </c>
      <c r="AE1175">
        <v>1</v>
      </c>
      <c r="AF1175" t="str">
        <f>IF(EnergyImpactLookups[[#This Row],[MAT]]="AR",EnergyImpactLookups[[#This Row],[APreWBkWh]],"")</f>
        <v/>
      </c>
      <c r="AG1175" t="str">
        <f>IF(EnergyImpactLookups[[#This Row],[MAT]]="AR",EnergyImpactLookups[[#This Row],[APreWBkW]],"")</f>
        <v/>
      </c>
      <c r="AH1175" s="19" t="str">
        <f>IF(EnergyImpactLookups[[#This Row],[MAT]]="AR",EnergyImpactLookups[[#This Row],[APreWBtherm]],"")</f>
        <v/>
      </c>
      <c r="AJ1175">
        <f>IF(EnergyImpactLookups[[#This Row],[MAT]]="AR",EnergyImpactLookups[[#This Row],[APreWBkW]],EnergyImpactLookups[[#This Row],[AStdWBkW]])</f>
        <v>7.1999999999999998E-3</v>
      </c>
      <c r="AK1175">
        <f>IF(EnergyImpactLookups[[#This Row],[MAT]]="AR",EnergyImpactLookups[[#This Row],[APreWBkWh]],EnergyImpactLookups[[#This Row],[AStdWBkWh]])</f>
        <v>6.5416999999999996</v>
      </c>
      <c r="AL1175">
        <f>IF(EnergyImpactLookups[[#This Row],[MAT]]="AR",EnergyImpactLookups[[#This Row],[APreWBtherm]],EnergyImpactLookups[[#This Row],[AStdWBtherm]])</f>
        <v>0</v>
      </c>
      <c r="AM1175">
        <f>IF(EnergyImpactLookups[[#This Row],[MAT]]="AR",EnergyImpactLookups[[#This Row],[AStdWBkW]],0)</f>
        <v>0</v>
      </c>
      <c r="AN1175">
        <f>IF(EnergyImpactLookups[[#This Row],[MAT]]="AR",EnergyImpactLookups[[#This Row],[AStdWBkWh]],0)</f>
        <v>0</v>
      </c>
      <c r="AO1175">
        <f>IF(EnergyImpactLookups[[#This Row],[MAT]]="AR",EnergyImpactLookups[[#This Row],[AStdWBtherm]],0)</f>
        <v>0</v>
      </c>
    </row>
    <row r="1176" spans="1:41" x14ac:dyDescent="0.3">
      <c r="A1176" t="s">
        <v>580</v>
      </c>
      <c r="B1176" t="s">
        <v>532</v>
      </c>
      <c r="C1176" t="s">
        <v>162</v>
      </c>
      <c r="D1176" t="s">
        <v>711</v>
      </c>
      <c r="E1176" t="s">
        <v>533</v>
      </c>
      <c r="F1176" t="s">
        <v>581</v>
      </c>
      <c r="G1176" t="s">
        <v>345</v>
      </c>
      <c r="H1176" t="s">
        <v>7</v>
      </c>
      <c r="I1176" t="s">
        <v>665</v>
      </c>
      <c r="J1176" t="s">
        <v>535</v>
      </c>
      <c r="K1176" t="s">
        <v>128</v>
      </c>
      <c r="L1176" t="s">
        <v>12</v>
      </c>
      <c r="M1176" t="s">
        <v>536</v>
      </c>
      <c r="N1176" s="1">
        <v>44167</v>
      </c>
      <c r="O1176" t="s">
        <v>95</v>
      </c>
      <c r="P1176" t="s">
        <v>130</v>
      </c>
      <c r="Q1176" t="s">
        <v>109</v>
      </c>
      <c r="R1176" t="s">
        <v>129</v>
      </c>
      <c r="S1176" t="s">
        <v>537</v>
      </c>
      <c r="T1176">
        <v>1.1100000000000001</v>
      </c>
      <c r="U1176">
        <v>1210</v>
      </c>
      <c r="V1176" t="s">
        <v>8</v>
      </c>
      <c r="W1176">
        <v>50.662399999999998</v>
      </c>
      <c r="X1176">
        <v>4.4900000000000002E-2</v>
      </c>
      <c r="Y1176">
        <v>0</v>
      </c>
      <c r="Z1176">
        <v>11.7219</v>
      </c>
      <c r="AA1176">
        <v>1.01E-2</v>
      </c>
      <c r="AB1176">
        <v>0</v>
      </c>
      <c r="AC1176" t="s">
        <v>538</v>
      </c>
      <c r="AD1176">
        <v>1</v>
      </c>
      <c r="AE1176">
        <v>1</v>
      </c>
      <c r="AF1176" t="str">
        <f>IF(EnergyImpactLookups[[#This Row],[MAT]]="AR",EnergyImpactLookups[[#This Row],[APreWBkWh]],"")</f>
        <v/>
      </c>
      <c r="AG1176" t="str">
        <f>IF(EnergyImpactLookups[[#This Row],[MAT]]="AR",EnergyImpactLookups[[#This Row],[APreWBkW]],"")</f>
        <v/>
      </c>
      <c r="AH1176" s="19" t="str">
        <f>IF(EnergyImpactLookups[[#This Row],[MAT]]="AR",EnergyImpactLookups[[#This Row],[APreWBtherm]],"")</f>
        <v/>
      </c>
      <c r="AJ1176">
        <f>IF(EnergyImpactLookups[[#This Row],[MAT]]="AR",EnergyImpactLookups[[#This Row],[APreWBkW]],EnergyImpactLookups[[#This Row],[AStdWBkW]])</f>
        <v>1.01E-2</v>
      </c>
      <c r="AK1176">
        <f>IF(EnergyImpactLookups[[#This Row],[MAT]]="AR",EnergyImpactLookups[[#This Row],[APreWBkWh]],EnergyImpactLookups[[#This Row],[AStdWBkWh]])</f>
        <v>11.7219</v>
      </c>
      <c r="AL1176">
        <f>IF(EnergyImpactLookups[[#This Row],[MAT]]="AR",EnergyImpactLookups[[#This Row],[APreWBtherm]],EnergyImpactLookups[[#This Row],[AStdWBtherm]])</f>
        <v>0</v>
      </c>
      <c r="AM1176">
        <f>IF(EnergyImpactLookups[[#This Row],[MAT]]="AR",EnergyImpactLookups[[#This Row],[AStdWBkW]],0)</f>
        <v>0</v>
      </c>
      <c r="AN1176">
        <f>IF(EnergyImpactLookups[[#This Row],[MAT]]="AR",EnergyImpactLookups[[#This Row],[AStdWBkWh]],0)</f>
        <v>0</v>
      </c>
      <c r="AO1176">
        <f>IF(EnergyImpactLookups[[#This Row],[MAT]]="AR",EnergyImpactLookups[[#This Row],[AStdWBtherm]],0)</f>
        <v>0</v>
      </c>
    </row>
    <row r="1177" spans="1:41" x14ac:dyDescent="0.3">
      <c r="A1177" t="s">
        <v>580</v>
      </c>
      <c r="B1177" t="s">
        <v>532</v>
      </c>
      <c r="C1177" t="s">
        <v>162</v>
      </c>
      <c r="D1177" t="s">
        <v>711</v>
      </c>
      <c r="E1177" t="s">
        <v>533</v>
      </c>
      <c r="F1177" t="s">
        <v>581</v>
      </c>
      <c r="G1177" t="s">
        <v>345</v>
      </c>
      <c r="H1177" t="s">
        <v>7</v>
      </c>
      <c r="I1177" t="s">
        <v>665</v>
      </c>
      <c r="J1177" t="s">
        <v>535</v>
      </c>
      <c r="K1177" t="s">
        <v>128</v>
      </c>
      <c r="L1177" t="s">
        <v>12</v>
      </c>
      <c r="M1177" t="s">
        <v>536</v>
      </c>
      <c r="N1177" s="1">
        <v>44167</v>
      </c>
      <c r="O1177" t="s">
        <v>95</v>
      </c>
      <c r="P1177" t="s">
        <v>130</v>
      </c>
      <c r="Q1177" t="s">
        <v>111</v>
      </c>
      <c r="R1177" t="s">
        <v>129</v>
      </c>
      <c r="S1177" t="s">
        <v>537</v>
      </c>
      <c r="T1177">
        <v>1.19</v>
      </c>
      <c r="U1177">
        <v>1210</v>
      </c>
      <c r="V1177" t="s">
        <v>8</v>
      </c>
      <c r="W1177">
        <v>83.322100000000006</v>
      </c>
      <c r="X1177">
        <v>5.9299999999999999E-2</v>
      </c>
      <c r="Y1177">
        <v>0</v>
      </c>
      <c r="Z1177">
        <v>18.961099999999998</v>
      </c>
      <c r="AA1177">
        <v>1.3299999999999999E-2</v>
      </c>
      <c r="AB1177">
        <v>0</v>
      </c>
      <c r="AC1177" t="s">
        <v>538</v>
      </c>
      <c r="AD1177">
        <v>1</v>
      </c>
      <c r="AE1177">
        <v>1</v>
      </c>
      <c r="AF1177" t="str">
        <f>IF(EnergyImpactLookups[[#This Row],[MAT]]="AR",EnergyImpactLookups[[#This Row],[APreWBkWh]],"")</f>
        <v/>
      </c>
      <c r="AG1177" t="str">
        <f>IF(EnergyImpactLookups[[#This Row],[MAT]]="AR",EnergyImpactLookups[[#This Row],[APreWBkW]],"")</f>
        <v/>
      </c>
      <c r="AH1177" s="19" t="str">
        <f>IF(EnergyImpactLookups[[#This Row],[MAT]]="AR",EnergyImpactLookups[[#This Row],[APreWBtherm]],"")</f>
        <v/>
      </c>
      <c r="AJ1177">
        <f>IF(EnergyImpactLookups[[#This Row],[MAT]]="AR",EnergyImpactLookups[[#This Row],[APreWBkW]],EnergyImpactLookups[[#This Row],[AStdWBkW]])</f>
        <v>1.3299999999999999E-2</v>
      </c>
      <c r="AK1177">
        <f>IF(EnergyImpactLookups[[#This Row],[MAT]]="AR",EnergyImpactLookups[[#This Row],[APreWBkWh]],EnergyImpactLookups[[#This Row],[AStdWBkWh]])</f>
        <v>18.961099999999998</v>
      </c>
      <c r="AL1177">
        <f>IF(EnergyImpactLookups[[#This Row],[MAT]]="AR",EnergyImpactLookups[[#This Row],[APreWBtherm]],EnergyImpactLookups[[#This Row],[AStdWBtherm]])</f>
        <v>0</v>
      </c>
      <c r="AM1177">
        <f>IF(EnergyImpactLookups[[#This Row],[MAT]]="AR",EnergyImpactLookups[[#This Row],[AStdWBkW]],0)</f>
        <v>0</v>
      </c>
      <c r="AN1177">
        <f>IF(EnergyImpactLookups[[#This Row],[MAT]]="AR",EnergyImpactLookups[[#This Row],[AStdWBkWh]],0)</f>
        <v>0</v>
      </c>
      <c r="AO1177">
        <f>IF(EnergyImpactLookups[[#This Row],[MAT]]="AR",EnergyImpactLookups[[#This Row],[AStdWBtherm]],0)</f>
        <v>0</v>
      </c>
    </row>
    <row r="1178" spans="1:41" x14ac:dyDescent="0.3">
      <c r="A1178" t="s">
        <v>580</v>
      </c>
      <c r="B1178" t="s">
        <v>532</v>
      </c>
      <c r="C1178" t="s">
        <v>162</v>
      </c>
      <c r="D1178" t="s">
        <v>711</v>
      </c>
      <c r="E1178" t="s">
        <v>533</v>
      </c>
      <c r="F1178" t="s">
        <v>581</v>
      </c>
      <c r="G1178" t="s">
        <v>345</v>
      </c>
      <c r="H1178" t="s">
        <v>7</v>
      </c>
      <c r="I1178" t="s">
        <v>665</v>
      </c>
      <c r="J1178" t="s">
        <v>535</v>
      </c>
      <c r="K1178" t="s">
        <v>128</v>
      </c>
      <c r="L1178" t="s">
        <v>12</v>
      </c>
      <c r="M1178" t="s">
        <v>536</v>
      </c>
      <c r="N1178" s="1">
        <v>44167</v>
      </c>
      <c r="O1178" t="s">
        <v>95</v>
      </c>
      <c r="P1178" t="s">
        <v>130</v>
      </c>
      <c r="Q1178" t="s">
        <v>112</v>
      </c>
      <c r="R1178" t="s">
        <v>129</v>
      </c>
      <c r="S1178" t="s">
        <v>537</v>
      </c>
      <c r="T1178">
        <v>1</v>
      </c>
      <c r="U1178">
        <v>1130</v>
      </c>
      <c r="V1178" t="s">
        <v>8</v>
      </c>
      <c r="W1178">
        <v>76.918400000000005</v>
      </c>
      <c r="X1178">
        <v>7.0400000000000004E-2</v>
      </c>
      <c r="Y1178">
        <v>0</v>
      </c>
      <c r="Z1178">
        <v>17.700900000000001</v>
      </c>
      <c r="AA1178">
        <v>1.5800000000000002E-2</v>
      </c>
      <c r="AB1178">
        <v>0</v>
      </c>
      <c r="AC1178" t="s">
        <v>538</v>
      </c>
      <c r="AD1178">
        <v>1</v>
      </c>
      <c r="AE1178">
        <v>1</v>
      </c>
      <c r="AF1178" t="str">
        <f>IF(EnergyImpactLookups[[#This Row],[MAT]]="AR",EnergyImpactLookups[[#This Row],[APreWBkWh]],"")</f>
        <v/>
      </c>
      <c r="AG1178" t="str">
        <f>IF(EnergyImpactLookups[[#This Row],[MAT]]="AR",EnergyImpactLookups[[#This Row],[APreWBkW]],"")</f>
        <v/>
      </c>
      <c r="AH1178" s="19" t="str">
        <f>IF(EnergyImpactLookups[[#This Row],[MAT]]="AR",EnergyImpactLookups[[#This Row],[APreWBtherm]],"")</f>
        <v/>
      </c>
      <c r="AJ1178">
        <f>IF(EnergyImpactLookups[[#This Row],[MAT]]="AR",EnergyImpactLookups[[#This Row],[APreWBkW]],EnergyImpactLookups[[#This Row],[AStdWBkW]])</f>
        <v>1.5800000000000002E-2</v>
      </c>
      <c r="AK1178">
        <f>IF(EnergyImpactLookups[[#This Row],[MAT]]="AR",EnergyImpactLookups[[#This Row],[APreWBkWh]],EnergyImpactLookups[[#This Row],[AStdWBkWh]])</f>
        <v>17.700900000000001</v>
      </c>
      <c r="AL1178">
        <f>IF(EnergyImpactLookups[[#This Row],[MAT]]="AR",EnergyImpactLookups[[#This Row],[APreWBtherm]],EnergyImpactLookups[[#This Row],[AStdWBtherm]])</f>
        <v>0</v>
      </c>
      <c r="AM1178">
        <f>IF(EnergyImpactLookups[[#This Row],[MAT]]="AR",EnergyImpactLookups[[#This Row],[AStdWBkW]],0)</f>
        <v>0</v>
      </c>
      <c r="AN1178">
        <f>IF(EnergyImpactLookups[[#This Row],[MAT]]="AR",EnergyImpactLookups[[#This Row],[AStdWBkWh]],0)</f>
        <v>0</v>
      </c>
      <c r="AO1178">
        <f>IF(EnergyImpactLookups[[#This Row],[MAT]]="AR",EnergyImpactLookups[[#This Row],[AStdWBtherm]],0)</f>
        <v>0</v>
      </c>
    </row>
    <row r="1179" spans="1:41" x14ac:dyDescent="0.3">
      <c r="A1179" t="s">
        <v>580</v>
      </c>
      <c r="B1179" t="s">
        <v>532</v>
      </c>
      <c r="C1179" t="s">
        <v>162</v>
      </c>
      <c r="D1179" t="s">
        <v>711</v>
      </c>
      <c r="E1179" t="s">
        <v>533</v>
      </c>
      <c r="F1179" t="s">
        <v>581</v>
      </c>
      <c r="G1179" t="s">
        <v>345</v>
      </c>
      <c r="H1179" t="s">
        <v>7</v>
      </c>
      <c r="I1179" t="s">
        <v>665</v>
      </c>
      <c r="J1179" t="s">
        <v>535</v>
      </c>
      <c r="K1179" t="s">
        <v>128</v>
      </c>
      <c r="L1179" t="s">
        <v>12</v>
      </c>
      <c r="M1179" t="s">
        <v>536</v>
      </c>
      <c r="N1179" s="1">
        <v>44167</v>
      </c>
      <c r="O1179" t="s">
        <v>95</v>
      </c>
      <c r="P1179" t="s">
        <v>130</v>
      </c>
      <c r="Q1179" t="s">
        <v>113</v>
      </c>
      <c r="R1179" t="s">
        <v>129</v>
      </c>
      <c r="S1179" t="s">
        <v>537</v>
      </c>
      <c r="T1179">
        <v>1</v>
      </c>
      <c r="U1179">
        <v>1070</v>
      </c>
      <c r="V1179" t="s">
        <v>8</v>
      </c>
      <c r="W1179">
        <v>75.8964</v>
      </c>
      <c r="X1179">
        <v>6.8199999999999997E-2</v>
      </c>
      <c r="Y1179">
        <v>0</v>
      </c>
      <c r="Z1179">
        <v>17.377800000000001</v>
      </c>
      <c r="AA1179">
        <v>1.5299999999999999E-2</v>
      </c>
      <c r="AB1179">
        <v>0</v>
      </c>
      <c r="AC1179" t="s">
        <v>538</v>
      </c>
      <c r="AD1179">
        <v>1</v>
      </c>
      <c r="AE1179">
        <v>1</v>
      </c>
      <c r="AF1179" t="str">
        <f>IF(EnergyImpactLookups[[#This Row],[MAT]]="AR",EnergyImpactLookups[[#This Row],[APreWBkWh]],"")</f>
        <v/>
      </c>
      <c r="AG1179" t="str">
        <f>IF(EnergyImpactLookups[[#This Row],[MAT]]="AR",EnergyImpactLookups[[#This Row],[APreWBkW]],"")</f>
        <v/>
      </c>
      <c r="AH1179" s="19" t="str">
        <f>IF(EnergyImpactLookups[[#This Row],[MAT]]="AR",EnergyImpactLookups[[#This Row],[APreWBtherm]],"")</f>
        <v/>
      </c>
      <c r="AJ1179">
        <f>IF(EnergyImpactLookups[[#This Row],[MAT]]="AR",EnergyImpactLookups[[#This Row],[APreWBkW]],EnergyImpactLookups[[#This Row],[AStdWBkW]])</f>
        <v>1.5299999999999999E-2</v>
      </c>
      <c r="AK1179">
        <f>IF(EnergyImpactLookups[[#This Row],[MAT]]="AR",EnergyImpactLookups[[#This Row],[APreWBkWh]],EnergyImpactLookups[[#This Row],[AStdWBkWh]])</f>
        <v>17.377800000000001</v>
      </c>
      <c r="AL1179">
        <f>IF(EnergyImpactLookups[[#This Row],[MAT]]="AR",EnergyImpactLookups[[#This Row],[APreWBtherm]],EnergyImpactLookups[[#This Row],[AStdWBtherm]])</f>
        <v>0</v>
      </c>
      <c r="AM1179">
        <f>IF(EnergyImpactLookups[[#This Row],[MAT]]="AR",EnergyImpactLookups[[#This Row],[AStdWBkW]],0)</f>
        <v>0</v>
      </c>
      <c r="AN1179">
        <f>IF(EnergyImpactLookups[[#This Row],[MAT]]="AR",EnergyImpactLookups[[#This Row],[AStdWBkWh]],0)</f>
        <v>0</v>
      </c>
      <c r="AO1179">
        <f>IF(EnergyImpactLookups[[#This Row],[MAT]]="AR",EnergyImpactLookups[[#This Row],[AStdWBtherm]],0)</f>
        <v>0</v>
      </c>
    </row>
    <row r="1180" spans="1:41" x14ac:dyDescent="0.3">
      <c r="A1180" t="s">
        <v>580</v>
      </c>
      <c r="B1180" t="s">
        <v>532</v>
      </c>
      <c r="C1180" t="s">
        <v>162</v>
      </c>
      <c r="D1180" t="s">
        <v>711</v>
      </c>
      <c r="E1180" t="s">
        <v>533</v>
      </c>
      <c r="F1180" t="s">
        <v>581</v>
      </c>
      <c r="G1180" t="s">
        <v>345</v>
      </c>
      <c r="H1180" t="s">
        <v>7</v>
      </c>
      <c r="I1180" t="s">
        <v>665</v>
      </c>
      <c r="J1180" t="s">
        <v>535</v>
      </c>
      <c r="K1180" t="s">
        <v>128</v>
      </c>
      <c r="L1180" t="s">
        <v>12</v>
      </c>
      <c r="M1180" t="s">
        <v>536</v>
      </c>
      <c r="N1180" s="1">
        <v>44167</v>
      </c>
      <c r="O1180" t="s">
        <v>95</v>
      </c>
      <c r="P1180" t="s">
        <v>130</v>
      </c>
      <c r="Q1180" t="s">
        <v>114</v>
      </c>
      <c r="R1180" t="s">
        <v>129</v>
      </c>
      <c r="S1180" t="s">
        <v>537</v>
      </c>
      <c r="T1180">
        <v>1</v>
      </c>
      <c r="U1180">
        <v>1070</v>
      </c>
      <c r="V1180" t="s">
        <v>8</v>
      </c>
      <c r="W1180">
        <v>124.5467</v>
      </c>
      <c r="X1180">
        <v>0.1099</v>
      </c>
      <c r="Y1180">
        <v>0</v>
      </c>
      <c r="Z1180">
        <v>28.741800000000001</v>
      </c>
      <c r="AA1180">
        <v>2.47E-2</v>
      </c>
      <c r="AB1180">
        <v>0</v>
      </c>
      <c r="AC1180" t="s">
        <v>538</v>
      </c>
      <c r="AD1180">
        <v>1</v>
      </c>
      <c r="AE1180">
        <v>1</v>
      </c>
      <c r="AF1180" t="str">
        <f>IF(EnergyImpactLookups[[#This Row],[MAT]]="AR",EnergyImpactLookups[[#This Row],[APreWBkWh]],"")</f>
        <v/>
      </c>
      <c r="AG1180" t="str">
        <f>IF(EnergyImpactLookups[[#This Row],[MAT]]="AR",EnergyImpactLookups[[#This Row],[APreWBkW]],"")</f>
        <v/>
      </c>
      <c r="AH1180" s="19" t="str">
        <f>IF(EnergyImpactLookups[[#This Row],[MAT]]="AR",EnergyImpactLookups[[#This Row],[APreWBtherm]],"")</f>
        <v/>
      </c>
      <c r="AJ1180">
        <f>IF(EnergyImpactLookups[[#This Row],[MAT]]="AR",EnergyImpactLookups[[#This Row],[APreWBkW]],EnergyImpactLookups[[#This Row],[AStdWBkW]])</f>
        <v>2.47E-2</v>
      </c>
      <c r="AK1180">
        <f>IF(EnergyImpactLookups[[#This Row],[MAT]]="AR",EnergyImpactLookups[[#This Row],[APreWBkWh]],EnergyImpactLookups[[#This Row],[AStdWBkWh]])</f>
        <v>28.741800000000001</v>
      </c>
      <c r="AL1180">
        <f>IF(EnergyImpactLookups[[#This Row],[MAT]]="AR",EnergyImpactLookups[[#This Row],[APreWBtherm]],EnergyImpactLookups[[#This Row],[AStdWBtherm]])</f>
        <v>0</v>
      </c>
      <c r="AM1180">
        <f>IF(EnergyImpactLookups[[#This Row],[MAT]]="AR",EnergyImpactLookups[[#This Row],[AStdWBkW]],0)</f>
        <v>0</v>
      </c>
      <c r="AN1180">
        <f>IF(EnergyImpactLookups[[#This Row],[MAT]]="AR",EnergyImpactLookups[[#This Row],[AStdWBkWh]],0)</f>
        <v>0</v>
      </c>
      <c r="AO1180">
        <f>IF(EnergyImpactLookups[[#This Row],[MAT]]="AR",EnergyImpactLookups[[#This Row],[AStdWBtherm]],0)</f>
        <v>0</v>
      </c>
    </row>
    <row r="1181" spans="1:41" x14ac:dyDescent="0.3">
      <c r="A1181" t="s">
        <v>580</v>
      </c>
      <c r="B1181" t="s">
        <v>532</v>
      </c>
      <c r="C1181" t="s">
        <v>162</v>
      </c>
      <c r="D1181" t="s">
        <v>711</v>
      </c>
      <c r="E1181" t="s">
        <v>533</v>
      </c>
      <c r="F1181" t="s">
        <v>581</v>
      </c>
      <c r="G1181" t="s">
        <v>345</v>
      </c>
      <c r="H1181" t="s">
        <v>7</v>
      </c>
      <c r="I1181" t="s">
        <v>665</v>
      </c>
      <c r="J1181" t="s">
        <v>535</v>
      </c>
      <c r="K1181" t="s">
        <v>128</v>
      </c>
      <c r="L1181" t="s">
        <v>12</v>
      </c>
      <c r="M1181" t="s">
        <v>536</v>
      </c>
      <c r="N1181" s="1">
        <v>44167</v>
      </c>
      <c r="O1181" t="s">
        <v>95</v>
      </c>
      <c r="P1181" t="s">
        <v>130</v>
      </c>
      <c r="Q1181" t="s">
        <v>115</v>
      </c>
      <c r="R1181" t="s">
        <v>129</v>
      </c>
      <c r="S1181" t="s">
        <v>537</v>
      </c>
      <c r="T1181">
        <v>1</v>
      </c>
      <c r="U1181">
        <v>1070</v>
      </c>
      <c r="V1181" t="s">
        <v>8</v>
      </c>
      <c r="W1181">
        <v>72.752600000000001</v>
      </c>
      <c r="X1181">
        <v>9.2799999999999994E-2</v>
      </c>
      <c r="Y1181">
        <v>0</v>
      </c>
      <c r="Z1181">
        <v>16.891100000000002</v>
      </c>
      <c r="AA1181">
        <v>2.0799999999999999E-2</v>
      </c>
      <c r="AB1181">
        <v>0</v>
      </c>
      <c r="AC1181" t="s">
        <v>538</v>
      </c>
      <c r="AD1181">
        <v>1</v>
      </c>
      <c r="AE1181">
        <v>1</v>
      </c>
      <c r="AF1181" t="str">
        <f>IF(EnergyImpactLookups[[#This Row],[MAT]]="AR",EnergyImpactLookups[[#This Row],[APreWBkWh]],"")</f>
        <v/>
      </c>
      <c r="AG1181" t="str">
        <f>IF(EnergyImpactLookups[[#This Row],[MAT]]="AR",EnergyImpactLookups[[#This Row],[APreWBkW]],"")</f>
        <v/>
      </c>
      <c r="AH1181" s="19" t="str">
        <f>IF(EnergyImpactLookups[[#This Row],[MAT]]="AR",EnergyImpactLookups[[#This Row],[APreWBtherm]],"")</f>
        <v/>
      </c>
      <c r="AJ1181">
        <f>IF(EnergyImpactLookups[[#This Row],[MAT]]="AR",EnergyImpactLookups[[#This Row],[APreWBkW]],EnergyImpactLookups[[#This Row],[AStdWBkW]])</f>
        <v>2.0799999999999999E-2</v>
      </c>
      <c r="AK1181">
        <f>IF(EnergyImpactLookups[[#This Row],[MAT]]="AR",EnergyImpactLookups[[#This Row],[APreWBkWh]],EnergyImpactLookups[[#This Row],[AStdWBkWh]])</f>
        <v>16.891100000000002</v>
      </c>
      <c r="AL1181">
        <f>IF(EnergyImpactLookups[[#This Row],[MAT]]="AR",EnergyImpactLookups[[#This Row],[APreWBtherm]],EnergyImpactLookups[[#This Row],[AStdWBtherm]])</f>
        <v>0</v>
      </c>
      <c r="AM1181">
        <f>IF(EnergyImpactLookups[[#This Row],[MAT]]="AR",EnergyImpactLookups[[#This Row],[AStdWBkW]],0)</f>
        <v>0</v>
      </c>
      <c r="AN1181">
        <f>IF(EnergyImpactLookups[[#This Row],[MAT]]="AR",EnergyImpactLookups[[#This Row],[AStdWBkWh]],0)</f>
        <v>0</v>
      </c>
      <c r="AO1181">
        <f>IF(EnergyImpactLookups[[#This Row],[MAT]]="AR",EnergyImpactLookups[[#This Row],[AStdWBtherm]],0)</f>
        <v>0</v>
      </c>
    </row>
    <row r="1182" spans="1:41" x14ac:dyDescent="0.3">
      <c r="A1182" t="s">
        <v>580</v>
      </c>
      <c r="B1182" t="s">
        <v>532</v>
      </c>
      <c r="C1182" t="s">
        <v>162</v>
      </c>
      <c r="D1182" t="s">
        <v>711</v>
      </c>
      <c r="E1182" t="s">
        <v>533</v>
      </c>
      <c r="F1182" t="s">
        <v>581</v>
      </c>
      <c r="G1182" t="s">
        <v>345</v>
      </c>
      <c r="H1182" t="s">
        <v>7</v>
      </c>
      <c r="I1182" t="s">
        <v>665</v>
      </c>
      <c r="J1182" t="s">
        <v>535</v>
      </c>
      <c r="K1182" t="s">
        <v>128</v>
      </c>
      <c r="L1182" t="s">
        <v>12</v>
      </c>
      <c r="M1182" t="s">
        <v>536</v>
      </c>
      <c r="N1182" s="1">
        <v>44167</v>
      </c>
      <c r="O1182" t="s">
        <v>95</v>
      </c>
      <c r="P1182" t="s">
        <v>130</v>
      </c>
      <c r="Q1182" t="s">
        <v>116</v>
      </c>
      <c r="R1182" t="s">
        <v>129</v>
      </c>
      <c r="S1182" t="s">
        <v>537</v>
      </c>
      <c r="T1182">
        <v>1</v>
      </c>
      <c r="U1182">
        <v>1070</v>
      </c>
      <c r="V1182" t="s">
        <v>8</v>
      </c>
      <c r="W1182">
        <v>133.35589999999999</v>
      </c>
      <c r="X1182">
        <v>0.10249999999999999</v>
      </c>
      <c r="Y1182">
        <v>0</v>
      </c>
      <c r="Z1182">
        <v>30.514500000000002</v>
      </c>
      <c r="AA1182">
        <v>2.3E-2</v>
      </c>
      <c r="AB1182">
        <v>0</v>
      </c>
      <c r="AC1182" t="s">
        <v>538</v>
      </c>
      <c r="AD1182">
        <v>1</v>
      </c>
      <c r="AE1182">
        <v>1</v>
      </c>
      <c r="AF1182" t="str">
        <f>IF(EnergyImpactLookups[[#This Row],[MAT]]="AR",EnergyImpactLookups[[#This Row],[APreWBkWh]],"")</f>
        <v/>
      </c>
      <c r="AG1182" t="str">
        <f>IF(EnergyImpactLookups[[#This Row],[MAT]]="AR",EnergyImpactLookups[[#This Row],[APreWBkW]],"")</f>
        <v/>
      </c>
      <c r="AH1182" s="19" t="str">
        <f>IF(EnergyImpactLookups[[#This Row],[MAT]]="AR",EnergyImpactLookups[[#This Row],[APreWBtherm]],"")</f>
        <v/>
      </c>
      <c r="AJ1182">
        <f>IF(EnergyImpactLookups[[#This Row],[MAT]]="AR",EnergyImpactLookups[[#This Row],[APreWBkW]],EnergyImpactLookups[[#This Row],[AStdWBkW]])</f>
        <v>2.3E-2</v>
      </c>
      <c r="AK1182">
        <f>IF(EnergyImpactLookups[[#This Row],[MAT]]="AR",EnergyImpactLookups[[#This Row],[APreWBkWh]],EnergyImpactLookups[[#This Row],[AStdWBkWh]])</f>
        <v>30.514500000000002</v>
      </c>
      <c r="AL1182">
        <f>IF(EnergyImpactLookups[[#This Row],[MAT]]="AR",EnergyImpactLookups[[#This Row],[APreWBtherm]],EnergyImpactLookups[[#This Row],[AStdWBtherm]])</f>
        <v>0</v>
      </c>
      <c r="AM1182">
        <f>IF(EnergyImpactLookups[[#This Row],[MAT]]="AR",EnergyImpactLookups[[#This Row],[AStdWBkW]],0)</f>
        <v>0</v>
      </c>
      <c r="AN1182">
        <f>IF(EnergyImpactLookups[[#This Row],[MAT]]="AR",EnergyImpactLookups[[#This Row],[AStdWBkWh]],0)</f>
        <v>0</v>
      </c>
      <c r="AO1182">
        <f>IF(EnergyImpactLookups[[#This Row],[MAT]]="AR",EnergyImpactLookups[[#This Row],[AStdWBtherm]],0)</f>
        <v>0</v>
      </c>
    </row>
    <row r="1183" spans="1:41" x14ac:dyDescent="0.3">
      <c r="A1183" t="s">
        <v>580</v>
      </c>
      <c r="B1183" t="s">
        <v>532</v>
      </c>
      <c r="C1183" t="s">
        <v>162</v>
      </c>
      <c r="D1183" t="s">
        <v>711</v>
      </c>
      <c r="E1183" t="s">
        <v>533</v>
      </c>
      <c r="F1183" t="s">
        <v>581</v>
      </c>
      <c r="G1183" t="s">
        <v>345</v>
      </c>
      <c r="H1183" t="s">
        <v>7</v>
      </c>
      <c r="I1183" t="s">
        <v>665</v>
      </c>
      <c r="J1183" t="s">
        <v>535</v>
      </c>
      <c r="K1183" t="s">
        <v>128</v>
      </c>
      <c r="L1183" t="s">
        <v>12</v>
      </c>
      <c r="M1183" t="s">
        <v>536</v>
      </c>
      <c r="N1183" s="1">
        <v>44167</v>
      </c>
      <c r="O1183" t="s">
        <v>95</v>
      </c>
      <c r="P1183" t="s">
        <v>130</v>
      </c>
      <c r="Q1183" t="s">
        <v>117</v>
      </c>
      <c r="R1183" t="s">
        <v>129</v>
      </c>
      <c r="S1183" t="s">
        <v>537</v>
      </c>
      <c r="T1183">
        <v>1.07</v>
      </c>
      <c r="U1183">
        <v>1090</v>
      </c>
      <c r="V1183" t="s">
        <v>8</v>
      </c>
      <c r="W1183">
        <v>145.988</v>
      </c>
      <c r="X1183">
        <v>9.9699999999999997E-2</v>
      </c>
      <c r="Y1183">
        <v>0</v>
      </c>
      <c r="Z1183">
        <v>33.747199999999999</v>
      </c>
      <c r="AA1183">
        <v>2.24E-2</v>
      </c>
      <c r="AB1183">
        <v>0</v>
      </c>
      <c r="AC1183" t="s">
        <v>538</v>
      </c>
      <c r="AD1183">
        <v>1</v>
      </c>
      <c r="AE1183">
        <v>1</v>
      </c>
      <c r="AF1183" t="str">
        <f>IF(EnergyImpactLookups[[#This Row],[MAT]]="AR",EnergyImpactLookups[[#This Row],[APreWBkWh]],"")</f>
        <v/>
      </c>
      <c r="AG1183" t="str">
        <f>IF(EnergyImpactLookups[[#This Row],[MAT]]="AR",EnergyImpactLookups[[#This Row],[APreWBkW]],"")</f>
        <v/>
      </c>
      <c r="AH1183" s="19" t="str">
        <f>IF(EnergyImpactLookups[[#This Row],[MAT]]="AR",EnergyImpactLookups[[#This Row],[APreWBtherm]],"")</f>
        <v/>
      </c>
      <c r="AJ1183">
        <f>IF(EnergyImpactLookups[[#This Row],[MAT]]="AR",EnergyImpactLookups[[#This Row],[APreWBkW]],EnergyImpactLookups[[#This Row],[AStdWBkW]])</f>
        <v>2.24E-2</v>
      </c>
      <c r="AK1183">
        <f>IF(EnergyImpactLookups[[#This Row],[MAT]]="AR",EnergyImpactLookups[[#This Row],[APreWBkWh]],EnergyImpactLookups[[#This Row],[AStdWBkWh]])</f>
        <v>33.747199999999999</v>
      </c>
      <c r="AL1183">
        <f>IF(EnergyImpactLookups[[#This Row],[MAT]]="AR",EnergyImpactLookups[[#This Row],[APreWBtherm]],EnergyImpactLookups[[#This Row],[AStdWBtherm]])</f>
        <v>0</v>
      </c>
      <c r="AM1183">
        <f>IF(EnergyImpactLookups[[#This Row],[MAT]]="AR",EnergyImpactLookups[[#This Row],[AStdWBkW]],0)</f>
        <v>0</v>
      </c>
      <c r="AN1183">
        <f>IF(EnergyImpactLookups[[#This Row],[MAT]]="AR",EnergyImpactLookups[[#This Row],[AStdWBkWh]],0)</f>
        <v>0</v>
      </c>
      <c r="AO1183">
        <f>IF(EnergyImpactLookups[[#This Row],[MAT]]="AR",EnergyImpactLookups[[#This Row],[AStdWBtherm]],0)</f>
        <v>0</v>
      </c>
    </row>
    <row r="1184" spans="1:41" x14ac:dyDescent="0.3">
      <c r="A1184" t="s">
        <v>580</v>
      </c>
      <c r="B1184" t="s">
        <v>532</v>
      </c>
      <c r="C1184" t="s">
        <v>162</v>
      </c>
      <c r="D1184" t="s">
        <v>711</v>
      </c>
      <c r="E1184" t="s">
        <v>533</v>
      </c>
      <c r="F1184" t="s">
        <v>581</v>
      </c>
      <c r="G1184" t="s">
        <v>345</v>
      </c>
      <c r="H1184" t="s">
        <v>7</v>
      </c>
      <c r="I1184" t="s">
        <v>665</v>
      </c>
      <c r="J1184" t="s">
        <v>535</v>
      </c>
      <c r="K1184" t="s">
        <v>128</v>
      </c>
      <c r="L1184" t="s">
        <v>12</v>
      </c>
      <c r="M1184" t="s">
        <v>536</v>
      </c>
      <c r="N1184" s="1">
        <v>44167</v>
      </c>
      <c r="O1184" t="s">
        <v>95</v>
      </c>
      <c r="P1184" t="s">
        <v>130</v>
      </c>
      <c r="Q1184" t="s">
        <v>118</v>
      </c>
      <c r="R1184" t="s">
        <v>129</v>
      </c>
      <c r="S1184" t="s">
        <v>537</v>
      </c>
      <c r="T1184">
        <v>1.1575</v>
      </c>
      <c r="U1184">
        <v>1090</v>
      </c>
      <c r="V1184" t="s">
        <v>8</v>
      </c>
      <c r="W1184">
        <v>181.89240000000001</v>
      </c>
      <c r="X1184">
        <v>0.1101</v>
      </c>
      <c r="Y1184">
        <v>0</v>
      </c>
      <c r="Z1184">
        <v>41.166600000000003</v>
      </c>
      <c r="AA1184">
        <v>2.47E-2</v>
      </c>
      <c r="AB1184">
        <v>0</v>
      </c>
      <c r="AC1184" t="s">
        <v>538</v>
      </c>
      <c r="AD1184">
        <v>1</v>
      </c>
      <c r="AE1184">
        <v>1</v>
      </c>
      <c r="AF1184" t="str">
        <f>IF(EnergyImpactLookups[[#This Row],[MAT]]="AR",EnergyImpactLookups[[#This Row],[APreWBkWh]],"")</f>
        <v/>
      </c>
      <c r="AG1184" t="str">
        <f>IF(EnergyImpactLookups[[#This Row],[MAT]]="AR",EnergyImpactLookups[[#This Row],[APreWBkW]],"")</f>
        <v/>
      </c>
      <c r="AH1184" s="19" t="str">
        <f>IF(EnergyImpactLookups[[#This Row],[MAT]]="AR",EnergyImpactLookups[[#This Row],[APreWBtherm]],"")</f>
        <v/>
      </c>
      <c r="AJ1184">
        <f>IF(EnergyImpactLookups[[#This Row],[MAT]]="AR",EnergyImpactLookups[[#This Row],[APreWBkW]],EnergyImpactLookups[[#This Row],[AStdWBkW]])</f>
        <v>2.47E-2</v>
      </c>
      <c r="AK1184">
        <f>IF(EnergyImpactLookups[[#This Row],[MAT]]="AR",EnergyImpactLookups[[#This Row],[APreWBkWh]],EnergyImpactLookups[[#This Row],[AStdWBkWh]])</f>
        <v>41.166600000000003</v>
      </c>
      <c r="AL1184">
        <f>IF(EnergyImpactLookups[[#This Row],[MAT]]="AR",EnergyImpactLookups[[#This Row],[APreWBtherm]],EnergyImpactLookups[[#This Row],[AStdWBtherm]])</f>
        <v>0</v>
      </c>
      <c r="AM1184">
        <f>IF(EnergyImpactLookups[[#This Row],[MAT]]="AR",EnergyImpactLookups[[#This Row],[AStdWBkW]],0)</f>
        <v>0</v>
      </c>
      <c r="AN1184">
        <f>IF(EnergyImpactLookups[[#This Row],[MAT]]="AR",EnergyImpactLookups[[#This Row],[AStdWBkWh]],0)</f>
        <v>0</v>
      </c>
      <c r="AO1184">
        <f>IF(EnergyImpactLookups[[#This Row],[MAT]]="AR",EnergyImpactLookups[[#This Row],[AStdWBtherm]],0)</f>
        <v>0</v>
      </c>
    </row>
    <row r="1185" spans="1:41" x14ac:dyDescent="0.3">
      <c r="A1185" t="s">
        <v>580</v>
      </c>
      <c r="B1185" t="s">
        <v>532</v>
      </c>
      <c r="C1185" t="s">
        <v>162</v>
      </c>
      <c r="D1185" t="s">
        <v>711</v>
      </c>
      <c r="E1185" t="s">
        <v>533</v>
      </c>
      <c r="F1185" t="s">
        <v>581</v>
      </c>
      <c r="G1185" t="s">
        <v>345</v>
      </c>
      <c r="H1185" t="s">
        <v>7</v>
      </c>
      <c r="I1185" t="s">
        <v>665</v>
      </c>
      <c r="J1185" t="s">
        <v>535</v>
      </c>
      <c r="K1185" t="s">
        <v>128</v>
      </c>
      <c r="L1185" t="s">
        <v>12</v>
      </c>
      <c r="M1185" t="s">
        <v>536</v>
      </c>
      <c r="N1185" s="1">
        <v>44167</v>
      </c>
      <c r="O1185" t="s">
        <v>95</v>
      </c>
      <c r="P1185" t="s">
        <v>130</v>
      </c>
      <c r="Q1185" t="s">
        <v>119</v>
      </c>
      <c r="R1185" t="s">
        <v>129</v>
      </c>
      <c r="S1185" t="s">
        <v>537</v>
      </c>
      <c r="T1185">
        <v>1</v>
      </c>
      <c r="U1185">
        <v>999</v>
      </c>
      <c r="V1185" t="s">
        <v>8</v>
      </c>
      <c r="W1185">
        <v>69.680800000000005</v>
      </c>
      <c r="X1185">
        <v>5.1900000000000002E-2</v>
      </c>
      <c r="Y1185">
        <v>0</v>
      </c>
      <c r="Z1185">
        <v>16.445499999999999</v>
      </c>
      <c r="AA1185">
        <v>1.17E-2</v>
      </c>
      <c r="AB1185">
        <v>0</v>
      </c>
      <c r="AC1185" t="s">
        <v>538</v>
      </c>
      <c r="AD1185">
        <v>1</v>
      </c>
      <c r="AE1185">
        <v>1</v>
      </c>
      <c r="AF1185" t="str">
        <f>IF(EnergyImpactLookups[[#This Row],[MAT]]="AR",EnergyImpactLookups[[#This Row],[APreWBkWh]],"")</f>
        <v/>
      </c>
      <c r="AG1185" t="str">
        <f>IF(EnergyImpactLookups[[#This Row],[MAT]]="AR",EnergyImpactLookups[[#This Row],[APreWBkW]],"")</f>
        <v/>
      </c>
      <c r="AH1185" s="19" t="str">
        <f>IF(EnergyImpactLookups[[#This Row],[MAT]]="AR",EnergyImpactLookups[[#This Row],[APreWBtherm]],"")</f>
        <v/>
      </c>
      <c r="AJ1185">
        <f>IF(EnergyImpactLookups[[#This Row],[MAT]]="AR",EnergyImpactLookups[[#This Row],[APreWBkW]],EnergyImpactLookups[[#This Row],[AStdWBkW]])</f>
        <v>1.17E-2</v>
      </c>
      <c r="AK1185">
        <f>IF(EnergyImpactLookups[[#This Row],[MAT]]="AR",EnergyImpactLookups[[#This Row],[APreWBkWh]],EnergyImpactLookups[[#This Row],[AStdWBkWh]])</f>
        <v>16.445499999999999</v>
      </c>
      <c r="AL1185">
        <f>IF(EnergyImpactLookups[[#This Row],[MAT]]="AR",EnergyImpactLookups[[#This Row],[APreWBtherm]],EnergyImpactLookups[[#This Row],[AStdWBtherm]])</f>
        <v>0</v>
      </c>
      <c r="AM1185">
        <f>IF(EnergyImpactLookups[[#This Row],[MAT]]="AR",EnergyImpactLookups[[#This Row],[AStdWBkW]],0)</f>
        <v>0</v>
      </c>
      <c r="AN1185">
        <f>IF(EnergyImpactLookups[[#This Row],[MAT]]="AR",EnergyImpactLookups[[#This Row],[AStdWBkWh]],0)</f>
        <v>0</v>
      </c>
      <c r="AO1185">
        <f>IF(EnergyImpactLookups[[#This Row],[MAT]]="AR",EnergyImpactLookups[[#This Row],[AStdWBtherm]],0)</f>
        <v>0</v>
      </c>
    </row>
    <row r="1186" spans="1:41" x14ac:dyDescent="0.3">
      <c r="A1186" t="s">
        <v>580</v>
      </c>
      <c r="B1186" t="s">
        <v>532</v>
      </c>
      <c r="C1186" t="s">
        <v>162</v>
      </c>
      <c r="D1186" t="s">
        <v>711</v>
      </c>
      <c r="E1186" t="s">
        <v>533</v>
      </c>
      <c r="F1186" t="s">
        <v>581</v>
      </c>
      <c r="G1186" t="s">
        <v>345</v>
      </c>
      <c r="H1186" t="s">
        <v>7</v>
      </c>
      <c r="I1186" t="s">
        <v>665</v>
      </c>
      <c r="J1186" t="s">
        <v>535</v>
      </c>
      <c r="K1186" t="s">
        <v>128</v>
      </c>
      <c r="L1186" t="s">
        <v>12</v>
      </c>
      <c r="M1186" t="s">
        <v>536</v>
      </c>
      <c r="N1186" s="1">
        <v>44167</v>
      </c>
      <c r="O1186" t="s">
        <v>95</v>
      </c>
      <c r="P1186" t="s">
        <v>131</v>
      </c>
      <c r="Q1186" t="s">
        <v>99</v>
      </c>
      <c r="R1186" t="s">
        <v>129</v>
      </c>
      <c r="S1186" t="s">
        <v>537</v>
      </c>
      <c r="T1186">
        <v>2.33</v>
      </c>
      <c r="U1186">
        <v>2300</v>
      </c>
      <c r="V1186" t="s">
        <v>8</v>
      </c>
      <c r="W1186">
        <v>8.9841999999999995</v>
      </c>
      <c r="X1186">
        <v>0</v>
      </c>
      <c r="Y1186">
        <v>0</v>
      </c>
      <c r="Z1186">
        <v>2.9127000000000001</v>
      </c>
      <c r="AA1186">
        <v>0</v>
      </c>
      <c r="AB1186">
        <v>0</v>
      </c>
      <c r="AC1186" t="s">
        <v>538</v>
      </c>
      <c r="AD1186">
        <v>1</v>
      </c>
      <c r="AE1186">
        <v>1</v>
      </c>
      <c r="AF1186" t="str">
        <f>IF(EnergyImpactLookups[[#This Row],[MAT]]="AR",EnergyImpactLookups[[#This Row],[APreWBkWh]],"")</f>
        <v/>
      </c>
      <c r="AG1186" t="str">
        <f>IF(EnergyImpactLookups[[#This Row],[MAT]]="AR",EnergyImpactLookups[[#This Row],[APreWBkW]],"")</f>
        <v/>
      </c>
      <c r="AH1186" s="19" t="str">
        <f>IF(EnergyImpactLookups[[#This Row],[MAT]]="AR",EnergyImpactLookups[[#This Row],[APreWBtherm]],"")</f>
        <v/>
      </c>
      <c r="AJ1186">
        <f>IF(EnergyImpactLookups[[#This Row],[MAT]]="AR",EnergyImpactLookups[[#This Row],[APreWBkW]],EnergyImpactLookups[[#This Row],[AStdWBkW]])</f>
        <v>0</v>
      </c>
      <c r="AK1186">
        <f>IF(EnergyImpactLookups[[#This Row],[MAT]]="AR",EnergyImpactLookups[[#This Row],[APreWBkWh]],EnergyImpactLookups[[#This Row],[AStdWBkWh]])</f>
        <v>2.9127000000000001</v>
      </c>
      <c r="AL1186">
        <f>IF(EnergyImpactLookups[[#This Row],[MAT]]="AR",EnergyImpactLookups[[#This Row],[APreWBtherm]],EnergyImpactLookups[[#This Row],[AStdWBtherm]])</f>
        <v>0</v>
      </c>
      <c r="AM1186">
        <f>IF(EnergyImpactLookups[[#This Row],[MAT]]="AR",EnergyImpactLookups[[#This Row],[AStdWBkW]],0)</f>
        <v>0</v>
      </c>
      <c r="AN1186">
        <f>IF(EnergyImpactLookups[[#This Row],[MAT]]="AR",EnergyImpactLookups[[#This Row],[AStdWBkWh]],0)</f>
        <v>0</v>
      </c>
      <c r="AO1186">
        <f>IF(EnergyImpactLookups[[#This Row],[MAT]]="AR",EnergyImpactLookups[[#This Row],[AStdWBtherm]],0)</f>
        <v>0</v>
      </c>
    </row>
    <row r="1187" spans="1:41" x14ac:dyDescent="0.3">
      <c r="A1187" t="s">
        <v>580</v>
      </c>
      <c r="B1187" t="s">
        <v>532</v>
      </c>
      <c r="C1187" t="s">
        <v>162</v>
      </c>
      <c r="D1187" t="s">
        <v>711</v>
      </c>
      <c r="E1187" t="s">
        <v>533</v>
      </c>
      <c r="F1187" t="s">
        <v>581</v>
      </c>
      <c r="G1187" t="s">
        <v>345</v>
      </c>
      <c r="H1187" t="s">
        <v>7</v>
      </c>
      <c r="I1187" t="s">
        <v>665</v>
      </c>
      <c r="J1187" t="s">
        <v>535</v>
      </c>
      <c r="K1187" t="s">
        <v>128</v>
      </c>
      <c r="L1187" t="s">
        <v>12</v>
      </c>
      <c r="M1187" t="s">
        <v>536</v>
      </c>
      <c r="N1187" s="1">
        <v>44167</v>
      </c>
      <c r="O1187" t="s">
        <v>95</v>
      </c>
      <c r="P1187" t="s">
        <v>131</v>
      </c>
      <c r="Q1187" t="s">
        <v>103</v>
      </c>
      <c r="R1187" t="s">
        <v>129</v>
      </c>
      <c r="S1187" t="s">
        <v>537</v>
      </c>
      <c r="T1187">
        <v>2.21</v>
      </c>
      <c r="U1187">
        <v>1950</v>
      </c>
      <c r="V1187" t="s">
        <v>8</v>
      </c>
      <c r="W1187">
        <v>25.621500000000001</v>
      </c>
      <c r="X1187">
        <v>5.33E-2</v>
      </c>
      <c r="Y1187">
        <v>0</v>
      </c>
      <c r="Z1187">
        <v>6.8898000000000001</v>
      </c>
      <c r="AA1187">
        <v>1.2E-2</v>
      </c>
      <c r="AB1187">
        <v>0</v>
      </c>
      <c r="AC1187" t="s">
        <v>538</v>
      </c>
      <c r="AD1187">
        <v>1</v>
      </c>
      <c r="AE1187">
        <v>1</v>
      </c>
      <c r="AF1187" t="str">
        <f>IF(EnergyImpactLookups[[#This Row],[MAT]]="AR",EnergyImpactLookups[[#This Row],[APreWBkWh]],"")</f>
        <v/>
      </c>
      <c r="AG1187" t="str">
        <f>IF(EnergyImpactLookups[[#This Row],[MAT]]="AR",EnergyImpactLookups[[#This Row],[APreWBkW]],"")</f>
        <v/>
      </c>
      <c r="AH1187" s="19" t="str">
        <f>IF(EnergyImpactLookups[[#This Row],[MAT]]="AR",EnergyImpactLookups[[#This Row],[APreWBtherm]],"")</f>
        <v/>
      </c>
      <c r="AJ1187">
        <f>IF(EnergyImpactLookups[[#This Row],[MAT]]="AR",EnergyImpactLookups[[#This Row],[APreWBkW]],EnergyImpactLookups[[#This Row],[AStdWBkW]])</f>
        <v>1.2E-2</v>
      </c>
      <c r="AK1187">
        <f>IF(EnergyImpactLookups[[#This Row],[MAT]]="AR",EnergyImpactLookups[[#This Row],[APreWBkWh]],EnergyImpactLookups[[#This Row],[AStdWBkWh]])</f>
        <v>6.8898000000000001</v>
      </c>
      <c r="AL1187">
        <f>IF(EnergyImpactLookups[[#This Row],[MAT]]="AR",EnergyImpactLookups[[#This Row],[APreWBtherm]],EnergyImpactLookups[[#This Row],[AStdWBtherm]])</f>
        <v>0</v>
      </c>
      <c r="AM1187">
        <f>IF(EnergyImpactLookups[[#This Row],[MAT]]="AR",EnergyImpactLookups[[#This Row],[AStdWBkW]],0)</f>
        <v>0</v>
      </c>
      <c r="AN1187">
        <f>IF(EnergyImpactLookups[[#This Row],[MAT]]="AR",EnergyImpactLookups[[#This Row],[AStdWBkWh]],0)</f>
        <v>0</v>
      </c>
      <c r="AO1187">
        <f>IF(EnergyImpactLookups[[#This Row],[MAT]]="AR",EnergyImpactLookups[[#This Row],[AStdWBtherm]],0)</f>
        <v>0</v>
      </c>
    </row>
    <row r="1188" spans="1:41" x14ac:dyDescent="0.3">
      <c r="A1188" t="s">
        <v>580</v>
      </c>
      <c r="B1188" t="s">
        <v>532</v>
      </c>
      <c r="C1188" t="s">
        <v>162</v>
      </c>
      <c r="D1188" t="s">
        <v>711</v>
      </c>
      <c r="E1188" t="s">
        <v>533</v>
      </c>
      <c r="F1188" t="s">
        <v>581</v>
      </c>
      <c r="G1188" t="s">
        <v>345</v>
      </c>
      <c r="H1188" t="s">
        <v>7</v>
      </c>
      <c r="I1188" t="s">
        <v>665</v>
      </c>
      <c r="J1188" t="s">
        <v>535</v>
      </c>
      <c r="K1188" t="s">
        <v>128</v>
      </c>
      <c r="L1188" t="s">
        <v>12</v>
      </c>
      <c r="M1188" t="s">
        <v>536</v>
      </c>
      <c r="N1188" s="1">
        <v>44167</v>
      </c>
      <c r="O1188" t="s">
        <v>95</v>
      </c>
      <c r="P1188" t="s">
        <v>131</v>
      </c>
      <c r="Q1188" t="s">
        <v>104</v>
      </c>
      <c r="R1188" t="s">
        <v>129</v>
      </c>
      <c r="S1188" t="s">
        <v>537</v>
      </c>
      <c r="T1188">
        <v>3.23</v>
      </c>
      <c r="U1188">
        <v>2300</v>
      </c>
      <c r="V1188" t="s">
        <v>8</v>
      </c>
      <c r="W1188">
        <v>9.1708999999999996</v>
      </c>
      <c r="X1188">
        <v>2.9100000000000001E-2</v>
      </c>
      <c r="Y1188">
        <v>0</v>
      </c>
      <c r="Z1188">
        <v>2.5255000000000001</v>
      </c>
      <c r="AA1188">
        <v>6.4999999999999997E-3</v>
      </c>
      <c r="AB1188">
        <v>0</v>
      </c>
      <c r="AC1188" t="s">
        <v>538</v>
      </c>
      <c r="AD1188">
        <v>1</v>
      </c>
      <c r="AE1188">
        <v>1</v>
      </c>
      <c r="AF1188" t="str">
        <f>IF(EnergyImpactLookups[[#This Row],[MAT]]="AR",EnergyImpactLookups[[#This Row],[APreWBkWh]],"")</f>
        <v/>
      </c>
      <c r="AG1188" t="str">
        <f>IF(EnergyImpactLookups[[#This Row],[MAT]]="AR",EnergyImpactLookups[[#This Row],[APreWBkW]],"")</f>
        <v/>
      </c>
      <c r="AH1188" s="19" t="str">
        <f>IF(EnergyImpactLookups[[#This Row],[MAT]]="AR",EnergyImpactLookups[[#This Row],[APreWBtherm]],"")</f>
        <v/>
      </c>
      <c r="AJ1188">
        <f>IF(EnergyImpactLookups[[#This Row],[MAT]]="AR",EnergyImpactLookups[[#This Row],[APreWBkW]],EnergyImpactLookups[[#This Row],[AStdWBkW]])</f>
        <v>6.4999999999999997E-3</v>
      </c>
      <c r="AK1188">
        <f>IF(EnergyImpactLookups[[#This Row],[MAT]]="AR",EnergyImpactLookups[[#This Row],[APreWBkWh]],EnergyImpactLookups[[#This Row],[AStdWBkWh]])</f>
        <v>2.5255000000000001</v>
      </c>
      <c r="AL1188">
        <f>IF(EnergyImpactLookups[[#This Row],[MAT]]="AR",EnergyImpactLookups[[#This Row],[APreWBtherm]],EnergyImpactLookups[[#This Row],[AStdWBtherm]])</f>
        <v>0</v>
      </c>
      <c r="AM1188">
        <f>IF(EnergyImpactLookups[[#This Row],[MAT]]="AR",EnergyImpactLookups[[#This Row],[AStdWBkW]],0)</f>
        <v>0</v>
      </c>
      <c r="AN1188">
        <f>IF(EnergyImpactLookups[[#This Row],[MAT]]="AR",EnergyImpactLookups[[#This Row],[AStdWBkWh]],0)</f>
        <v>0</v>
      </c>
      <c r="AO1188">
        <f>IF(EnergyImpactLookups[[#This Row],[MAT]]="AR",EnergyImpactLookups[[#This Row],[AStdWBtherm]],0)</f>
        <v>0</v>
      </c>
    </row>
    <row r="1189" spans="1:41" x14ac:dyDescent="0.3">
      <c r="A1189" t="s">
        <v>580</v>
      </c>
      <c r="B1189" t="s">
        <v>532</v>
      </c>
      <c r="C1189" t="s">
        <v>162</v>
      </c>
      <c r="D1189" t="s">
        <v>711</v>
      </c>
      <c r="E1189" t="s">
        <v>533</v>
      </c>
      <c r="F1189" t="s">
        <v>581</v>
      </c>
      <c r="G1189" t="s">
        <v>345</v>
      </c>
      <c r="H1189" t="s">
        <v>7</v>
      </c>
      <c r="I1189" t="s">
        <v>665</v>
      </c>
      <c r="J1189" t="s">
        <v>535</v>
      </c>
      <c r="K1189" t="s">
        <v>128</v>
      </c>
      <c r="L1189" t="s">
        <v>12</v>
      </c>
      <c r="M1189" t="s">
        <v>536</v>
      </c>
      <c r="N1189" s="1">
        <v>44167</v>
      </c>
      <c r="O1189" t="s">
        <v>95</v>
      </c>
      <c r="P1189" t="s">
        <v>131</v>
      </c>
      <c r="Q1189" t="s">
        <v>105</v>
      </c>
      <c r="R1189" t="s">
        <v>129</v>
      </c>
      <c r="S1189" t="s">
        <v>537</v>
      </c>
      <c r="T1189">
        <v>3.17</v>
      </c>
      <c r="U1189">
        <v>2300</v>
      </c>
      <c r="V1189" t="s">
        <v>8</v>
      </c>
      <c r="W1189">
        <v>35.759</v>
      </c>
      <c r="X1189">
        <v>6.0499999999999998E-2</v>
      </c>
      <c r="Y1189">
        <v>0</v>
      </c>
      <c r="Z1189">
        <v>8.4831000000000003</v>
      </c>
      <c r="AA1189">
        <v>1.3599999999999999E-2</v>
      </c>
      <c r="AB1189">
        <v>0</v>
      </c>
      <c r="AC1189" t="s">
        <v>538</v>
      </c>
      <c r="AD1189">
        <v>1</v>
      </c>
      <c r="AE1189">
        <v>1</v>
      </c>
      <c r="AF1189" t="str">
        <f>IF(EnergyImpactLookups[[#This Row],[MAT]]="AR",EnergyImpactLookups[[#This Row],[APreWBkWh]],"")</f>
        <v/>
      </c>
      <c r="AG1189" t="str">
        <f>IF(EnergyImpactLookups[[#This Row],[MAT]]="AR",EnergyImpactLookups[[#This Row],[APreWBkW]],"")</f>
        <v/>
      </c>
      <c r="AH1189" s="19" t="str">
        <f>IF(EnergyImpactLookups[[#This Row],[MAT]]="AR",EnergyImpactLookups[[#This Row],[APreWBtherm]],"")</f>
        <v/>
      </c>
      <c r="AJ1189">
        <f>IF(EnergyImpactLookups[[#This Row],[MAT]]="AR",EnergyImpactLookups[[#This Row],[APreWBkW]],EnergyImpactLookups[[#This Row],[AStdWBkW]])</f>
        <v>1.3599999999999999E-2</v>
      </c>
      <c r="AK1189">
        <f>IF(EnergyImpactLookups[[#This Row],[MAT]]="AR",EnergyImpactLookups[[#This Row],[APreWBkWh]],EnergyImpactLookups[[#This Row],[AStdWBkWh]])</f>
        <v>8.4831000000000003</v>
      </c>
      <c r="AL1189">
        <f>IF(EnergyImpactLookups[[#This Row],[MAT]]="AR",EnergyImpactLookups[[#This Row],[APreWBtherm]],EnergyImpactLookups[[#This Row],[AStdWBtherm]])</f>
        <v>0</v>
      </c>
      <c r="AM1189">
        <f>IF(EnergyImpactLookups[[#This Row],[MAT]]="AR",EnergyImpactLookups[[#This Row],[AStdWBkW]],0)</f>
        <v>0</v>
      </c>
      <c r="AN1189">
        <f>IF(EnergyImpactLookups[[#This Row],[MAT]]="AR",EnergyImpactLookups[[#This Row],[AStdWBkWh]],0)</f>
        <v>0</v>
      </c>
      <c r="AO1189">
        <f>IF(EnergyImpactLookups[[#This Row],[MAT]]="AR",EnergyImpactLookups[[#This Row],[AStdWBtherm]],0)</f>
        <v>0</v>
      </c>
    </row>
    <row r="1190" spans="1:41" x14ac:dyDescent="0.3">
      <c r="A1190" t="s">
        <v>580</v>
      </c>
      <c r="B1190" t="s">
        <v>532</v>
      </c>
      <c r="C1190" t="s">
        <v>162</v>
      </c>
      <c r="D1190" t="s">
        <v>711</v>
      </c>
      <c r="E1190" t="s">
        <v>533</v>
      </c>
      <c r="F1190" t="s">
        <v>581</v>
      </c>
      <c r="G1190" t="s">
        <v>345</v>
      </c>
      <c r="H1190" t="s">
        <v>7</v>
      </c>
      <c r="I1190" t="s">
        <v>665</v>
      </c>
      <c r="J1190" t="s">
        <v>535</v>
      </c>
      <c r="K1190" t="s">
        <v>128</v>
      </c>
      <c r="L1190" t="s">
        <v>12</v>
      </c>
      <c r="M1190" t="s">
        <v>536</v>
      </c>
      <c r="N1190" s="1">
        <v>44167</v>
      </c>
      <c r="O1190" t="s">
        <v>95</v>
      </c>
      <c r="P1190" t="s">
        <v>131</v>
      </c>
      <c r="Q1190" t="s">
        <v>106</v>
      </c>
      <c r="R1190" t="s">
        <v>129</v>
      </c>
      <c r="S1190" t="s">
        <v>537</v>
      </c>
      <c r="T1190">
        <v>3.55</v>
      </c>
      <c r="U1190">
        <v>2300</v>
      </c>
      <c r="V1190" t="s">
        <v>8</v>
      </c>
      <c r="W1190">
        <v>6.6536</v>
      </c>
      <c r="X1190">
        <v>1.5100000000000001E-2</v>
      </c>
      <c r="Y1190">
        <v>0</v>
      </c>
      <c r="Z1190">
        <v>1.9544999999999999</v>
      </c>
      <c r="AA1190">
        <v>3.3999999999999998E-3</v>
      </c>
      <c r="AB1190">
        <v>0</v>
      </c>
      <c r="AC1190" t="s">
        <v>538</v>
      </c>
      <c r="AD1190">
        <v>1</v>
      </c>
      <c r="AE1190">
        <v>1</v>
      </c>
      <c r="AF1190" t="str">
        <f>IF(EnergyImpactLookups[[#This Row],[MAT]]="AR",EnergyImpactLookups[[#This Row],[APreWBkWh]],"")</f>
        <v/>
      </c>
      <c r="AG1190" t="str">
        <f>IF(EnergyImpactLookups[[#This Row],[MAT]]="AR",EnergyImpactLookups[[#This Row],[APreWBkW]],"")</f>
        <v/>
      </c>
      <c r="AH1190" s="19" t="str">
        <f>IF(EnergyImpactLookups[[#This Row],[MAT]]="AR",EnergyImpactLookups[[#This Row],[APreWBtherm]],"")</f>
        <v/>
      </c>
      <c r="AJ1190">
        <f>IF(EnergyImpactLookups[[#This Row],[MAT]]="AR",EnergyImpactLookups[[#This Row],[APreWBkW]],EnergyImpactLookups[[#This Row],[AStdWBkW]])</f>
        <v>3.3999999999999998E-3</v>
      </c>
      <c r="AK1190">
        <f>IF(EnergyImpactLookups[[#This Row],[MAT]]="AR",EnergyImpactLookups[[#This Row],[APreWBkWh]],EnergyImpactLookups[[#This Row],[AStdWBkWh]])</f>
        <v>1.9544999999999999</v>
      </c>
      <c r="AL1190">
        <f>IF(EnergyImpactLookups[[#This Row],[MAT]]="AR",EnergyImpactLookups[[#This Row],[APreWBtherm]],EnergyImpactLookups[[#This Row],[AStdWBtherm]])</f>
        <v>0</v>
      </c>
      <c r="AM1190">
        <f>IF(EnergyImpactLookups[[#This Row],[MAT]]="AR",EnergyImpactLookups[[#This Row],[AStdWBkW]],0)</f>
        <v>0</v>
      </c>
      <c r="AN1190">
        <f>IF(EnergyImpactLookups[[#This Row],[MAT]]="AR",EnergyImpactLookups[[#This Row],[AStdWBkWh]],0)</f>
        <v>0</v>
      </c>
      <c r="AO1190">
        <f>IF(EnergyImpactLookups[[#This Row],[MAT]]="AR",EnergyImpactLookups[[#This Row],[AStdWBtherm]],0)</f>
        <v>0</v>
      </c>
    </row>
    <row r="1191" spans="1:41" x14ac:dyDescent="0.3">
      <c r="A1191" t="s">
        <v>580</v>
      </c>
      <c r="B1191" t="s">
        <v>532</v>
      </c>
      <c r="C1191" t="s">
        <v>162</v>
      </c>
      <c r="D1191" t="s">
        <v>711</v>
      </c>
      <c r="E1191" t="s">
        <v>533</v>
      </c>
      <c r="F1191" t="s">
        <v>581</v>
      </c>
      <c r="G1191" t="s">
        <v>345</v>
      </c>
      <c r="H1191" t="s">
        <v>7</v>
      </c>
      <c r="I1191" t="s">
        <v>665</v>
      </c>
      <c r="J1191" t="s">
        <v>535</v>
      </c>
      <c r="K1191" t="s">
        <v>128</v>
      </c>
      <c r="L1191" t="s">
        <v>12</v>
      </c>
      <c r="M1191" t="s">
        <v>536</v>
      </c>
      <c r="N1191" s="1">
        <v>44167</v>
      </c>
      <c r="O1191" t="s">
        <v>95</v>
      </c>
      <c r="P1191" t="s">
        <v>131</v>
      </c>
      <c r="Q1191" t="s">
        <v>107</v>
      </c>
      <c r="R1191" t="s">
        <v>129</v>
      </c>
      <c r="S1191" t="s">
        <v>537</v>
      </c>
      <c r="T1191">
        <v>4.01</v>
      </c>
      <c r="U1191">
        <v>2390</v>
      </c>
      <c r="V1191" t="s">
        <v>8</v>
      </c>
      <c r="W1191">
        <v>26.074300000000001</v>
      </c>
      <c r="X1191">
        <v>2.6499999999999999E-2</v>
      </c>
      <c r="Y1191">
        <v>0</v>
      </c>
      <c r="Z1191">
        <v>5.9968000000000004</v>
      </c>
      <c r="AA1191">
        <v>5.8999999999999999E-3</v>
      </c>
      <c r="AB1191">
        <v>0</v>
      </c>
      <c r="AC1191" t="s">
        <v>538</v>
      </c>
      <c r="AD1191">
        <v>1</v>
      </c>
      <c r="AE1191">
        <v>1</v>
      </c>
      <c r="AF1191" t="str">
        <f>IF(EnergyImpactLookups[[#This Row],[MAT]]="AR",EnergyImpactLookups[[#This Row],[APreWBkWh]],"")</f>
        <v/>
      </c>
      <c r="AG1191" t="str">
        <f>IF(EnergyImpactLookups[[#This Row],[MAT]]="AR",EnergyImpactLookups[[#This Row],[APreWBkW]],"")</f>
        <v/>
      </c>
      <c r="AH1191" s="19" t="str">
        <f>IF(EnergyImpactLookups[[#This Row],[MAT]]="AR",EnergyImpactLookups[[#This Row],[APreWBtherm]],"")</f>
        <v/>
      </c>
      <c r="AJ1191">
        <f>IF(EnergyImpactLookups[[#This Row],[MAT]]="AR",EnergyImpactLookups[[#This Row],[APreWBkW]],EnergyImpactLookups[[#This Row],[AStdWBkW]])</f>
        <v>5.8999999999999999E-3</v>
      </c>
      <c r="AK1191">
        <f>IF(EnergyImpactLookups[[#This Row],[MAT]]="AR",EnergyImpactLookups[[#This Row],[APreWBkWh]],EnergyImpactLookups[[#This Row],[AStdWBkWh]])</f>
        <v>5.9968000000000004</v>
      </c>
      <c r="AL1191">
        <f>IF(EnergyImpactLookups[[#This Row],[MAT]]="AR",EnergyImpactLookups[[#This Row],[APreWBtherm]],EnergyImpactLookups[[#This Row],[AStdWBtherm]])</f>
        <v>0</v>
      </c>
      <c r="AM1191">
        <f>IF(EnergyImpactLookups[[#This Row],[MAT]]="AR",EnergyImpactLookups[[#This Row],[AStdWBkW]],0)</f>
        <v>0</v>
      </c>
      <c r="AN1191">
        <f>IF(EnergyImpactLookups[[#This Row],[MAT]]="AR",EnergyImpactLookups[[#This Row],[AStdWBkWh]],0)</f>
        <v>0</v>
      </c>
      <c r="AO1191">
        <f>IF(EnergyImpactLookups[[#This Row],[MAT]]="AR",EnergyImpactLookups[[#This Row],[AStdWBtherm]],0)</f>
        <v>0</v>
      </c>
    </row>
    <row r="1192" spans="1:41" x14ac:dyDescent="0.3">
      <c r="A1192" t="s">
        <v>580</v>
      </c>
      <c r="B1192" t="s">
        <v>532</v>
      </c>
      <c r="C1192" t="s">
        <v>162</v>
      </c>
      <c r="D1192" t="s">
        <v>711</v>
      </c>
      <c r="E1192" t="s">
        <v>533</v>
      </c>
      <c r="F1192" t="s">
        <v>581</v>
      </c>
      <c r="G1192" t="s">
        <v>345</v>
      </c>
      <c r="H1192" t="s">
        <v>7</v>
      </c>
      <c r="I1192" t="s">
        <v>665</v>
      </c>
      <c r="J1192" t="s">
        <v>535</v>
      </c>
      <c r="K1192" t="s">
        <v>128</v>
      </c>
      <c r="L1192" t="s">
        <v>12</v>
      </c>
      <c r="M1192" t="s">
        <v>536</v>
      </c>
      <c r="N1192" s="1">
        <v>44167</v>
      </c>
      <c r="O1192" t="s">
        <v>95</v>
      </c>
      <c r="P1192" t="s">
        <v>131</v>
      </c>
      <c r="Q1192" t="s">
        <v>109</v>
      </c>
      <c r="R1192" t="s">
        <v>129</v>
      </c>
      <c r="S1192" t="s">
        <v>537</v>
      </c>
      <c r="T1192">
        <v>3.21</v>
      </c>
      <c r="U1192">
        <v>2390</v>
      </c>
      <c r="V1192" t="s">
        <v>8</v>
      </c>
      <c r="W1192">
        <v>37.144500000000001</v>
      </c>
      <c r="X1192">
        <v>3.44E-2</v>
      </c>
      <c r="Y1192">
        <v>0</v>
      </c>
      <c r="Z1192">
        <v>8.5283999999999995</v>
      </c>
      <c r="AA1192">
        <v>7.7000000000000002E-3</v>
      </c>
      <c r="AB1192">
        <v>0</v>
      </c>
      <c r="AC1192" t="s">
        <v>538</v>
      </c>
      <c r="AD1192">
        <v>1</v>
      </c>
      <c r="AE1192">
        <v>1</v>
      </c>
      <c r="AF1192" t="str">
        <f>IF(EnergyImpactLookups[[#This Row],[MAT]]="AR",EnergyImpactLookups[[#This Row],[APreWBkWh]],"")</f>
        <v/>
      </c>
      <c r="AG1192" t="str">
        <f>IF(EnergyImpactLookups[[#This Row],[MAT]]="AR",EnergyImpactLookups[[#This Row],[APreWBkW]],"")</f>
        <v/>
      </c>
      <c r="AH1192" s="19" t="str">
        <f>IF(EnergyImpactLookups[[#This Row],[MAT]]="AR",EnergyImpactLookups[[#This Row],[APreWBtherm]],"")</f>
        <v/>
      </c>
      <c r="AJ1192">
        <f>IF(EnergyImpactLookups[[#This Row],[MAT]]="AR",EnergyImpactLookups[[#This Row],[APreWBkW]],EnergyImpactLookups[[#This Row],[AStdWBkW]])</f>
        <v>7.7000000000000002E-3</v>
      </c>
      <c r="AK1192">
        <f>IF(EnergyImpactLookups[[#This Row],[MAT]]="AR",EnergyImpactLookups[[#This Row],[APreWBkWh]],EnergyImpactLookups[[#This Row],[AStdWBkWh]])</f>
        <v>8.5283999999999995</v>
      </c>
      <c r="AL1192">
        <f>IF(EnergyImpactLookups[[#This Row],[MAT]]="AR",EnergyImpactLookups[[#This Row],[APreWBtherm]],EnergyImpactLookups[[#This Row],[AStdWBtherm]])</f>
        <v>0</v>
      </c>
      <c r="AM1192">
        <f>IF(EnergyImpactLookups[[#This Row],[MAT]]="AR",EnergyImpactLookups[[#This Row],[AStdWBkW]],0)</f>
        <v>0</v>
      </c>
      <c r="AN1192">
        <f>IF(EnergyImpactLookups[[#This Row],[MAT]]="AR",EnergyImpactLookups[[#This Row],[AStdWBkWh]],0)</f>
        <v>0</v>
      </c>
      <c r="AO1192">
        <f>IF(EnergyImpactLookups[[#This Row],[MAT]]="AR",EnergyImpactLookups[[#This Row],[AStdWBtherm]],0)</f>
        <v>0</v>
      </c>
    </row>
    <row r="1193" spans="1:41" x14ac:dyDescent="0.3">
      <c r="A1193" t="s">
        <v>580</v>
      </c>
      <c r="B1193" t="s">
        <v>532</v>
      </c>
      <c r="C1193" t="s">
        <v>162</v>
      </c>
      <c r="D1193" t="s">
        <v>711</v>
      </c>
      <c r="E1193" t="s">
        <v>533</v>
      </c>
      <c r="F1193" t="s">
        <v>581</v>
      </c>
      <c r="G1193" t="s">
        <v>345</v>
      </c>
      <c r="H1193" t="s">
        <v>7</v>
      </c>
      <c r="I1193" t="s">
        <v>665</v>
      </c>
      <c r="J1193" t="s">
        <v>535</v>
      </c>
      <c r="K1193" t="s">
        <v>128</v>
      </c>
      <c r="L1193" t="s">
        <v>12</v>
      </c>
      <c r="M1193" t="s">
        <v>536</v>
      </c>
      <c r="N1193" s="1">
        <v>44167</v>
      </c>
      <c r="O1193" t="s">
        <v>95</v>
      </c>
      <c r="P1193" t="s">
        <v>131</v>
      </c>
      <c r="Q1193" t="s">
        <v>111</v>
      </c>
      <c r="R1193" t="s">
        <v>129</v>
      </c>
      <c r="S1193" t="s">
        <v>537</v>
      </c>
      <c r="T1193">
        <v>3.77</v>
      </c>
      <c r="U1193">
        <v>2390</v>
      </c>
      <c r="V1193" t="s">
        <v>8</v>
      </c>
      <c r="W1193">
        <v>65.08</v>
      </c>
      <c r="X1193">
        <v>4.99E-2</v>
      </c>
      <c r="Y1193">
        <v>0</v>
      </c>
      <c r="Z1193">
        <v>14.7376</v>
      </c>
      <c r="AA1193">
        <v>1.12E-2</v>
      </c>
      <c r="AB1193">
        <v>0</v>
      </c>
      <c r="AC1193" t="s">
        <v>538</v>
      </c>
      <c r="AD1193">
        <v>1</v>
      </c>
      <c r="AE1193">
        <v>1</v>
      </c>
      <c r="AF1193" t="str">
        <f>IF(EnergyImpactLookups[[#This Row],[MAT]]="AR",EnergyImpactLookups[[#This Row],[APreWBkWh]],"")</f>
        <v/>
      </c>
      <c r="AG1193" t="str">
        <f>IF(EnergyImpactLookups[[#This Row],[MAT]]="AR",EnergyImpactLookups[[#This Row],[APreWBkW]],"")</f>
        <v/>
      </c>
      <c r="AH1193" s="19" t="str">
        <f>IF(EnergyImpactLookups[[#This Row],[MAT]]="AR",EnergyImpactLookups[[#This Row],[APreWBtherm]],"")</f>
        <v/>
      </c>
      <c r="AJ1193">
        <f>IF(EnergyImpactLookups[[#This Row],[MAT]]="AR",EnergyImpactLookups[[#This Row],[APreWBkW]],EnergyImpactLookups[[#This Row],[AStdWBkW]])</f>
        <v>1.12E-2</v>
      </c>
      <c r="AK1193">
        <f>IF(EnergyImpactLookups[[#This Row],[MAT]]="AR",EnergyImpactLookups[[#This Row],[APreWBkWh]],EnergyImpactLookups[[#This Row],[AStdWBkWh]])</f>
        <v>14.7376</v>
      </c>
      <c r="AL1193">
        <f>IF(EnergyImpactLookups[[#This Row],[MAT]]="AR",EnergyImpactLookups[[#This Row],[APreWBtherm]],EnergyImpactLookups[[#This Row],[AStdWBtherm]])</f>
        <v>0</v>
      </c>
      <c r="AM1193">
        <f>IF(EnergyImpactLookups[[#This Row],[MAT]]="AR",EnergyImpactLookups[[#This Row],[AStdWBkW]],0)</f>
        <v>0</v>
      </c>
      <c r="AN1193">
        <f>IF(EnergyImpactLookups[[#This Row],[MAT]]="AR",EnergyImpactLookups[[#This Row],[AStdWBkWh]],0)</f>
        <v>0</v>
      </c>
      <c r="AO1193">
        <f>IF(EnergyImpactLookups[[#This Row],[MAT]]="AR",EnergyImpactLookups[[#This Row],[AStdWBtherm]],0)</f>
        <v>0</v>
      </c>
    </row>
    <row r="1194" spans="1:41" x14ac:dyDescent="0.3">
      <c r="A1194" t="s">
        <v>580</v>
      </c>
      <c r="B1194" t="s">
        <v>532</v>
      </c>
      <c r="C1194" t="s">
        <v>162</v>
      </c>
      <c r="D1194" t="s">
        <v>711</v>
      </c>
      <c r="E1194" t="s">
        <v>533</v>
      </c>
      <c r="F1194" t="s">
        <v>581</v>
      </c>
      <c r="G1194" t="s">
        <v>345</v>
      </c>
      <c r="H1194" t="s">
        <v>7</v>
      </c>
      <c r="I1194" t="s">
        <v>665</v>
      </c>
      <c r="J1194" t="s">
        <v>535</v>
      </c>
      <c r="K1194" t="s">
        <v>128</v>
      </c>
      <c r="L1194" t="s">
        <v>12</v>
      </c>
      <c r="M1194" t="s">
        <v>536</v>
      </c>
      <c r="N1194" s="1">
        <v>44167</v>
      </c>
      <c r="O1194" t="s">
        <v>95</v>
      </c>
      <c r="P1194" t="s">
        <v>131</v>
      </c>
      <c r="Q1194" t="s">
        <v>112</v>
      </c>
      <c r="R1194" t="s">
        <v>129</v>
      </c>
      <c r="S1194" t="s">
        <v>537</v>
      </c>
      <c r="T1194">
        <v>3.37</v>
      </c>
      <c r="U1194">
        <v>2420</v>
      </c>
      <c r="V1194" t="s">
        <v>8</v>
      </c>
      <c r="W1194">
        <v>52.937600000000003</v>
      </c>
      <c r="X1194">
        <v>5.8099999999999999E-2</v>
      </c>
      <c r="Y1194">
        <v>0</v>
      </c>
      <c r="Z1194">
        <v>12.1722</v>
      </c>
      <c r="AA1194">
        <v>1.2999999999999999E-2</v>
      </c>
      <c r="AB1194">
        <v>0</v>
      </c>
      <c r="AC1194" t="s">
        <v>538</v>
      </c>
      <c r="AD1194">
        <v>1</v>
      </c>
      <c r="AE1194">
        <v>1</v>
      </c>
      <c r="AF1194" t="str">
        <f>IF(EnergyImpactLookups[[#This Row],[MAT]]="AR",EnergyImpactLookups[[#This Row],[APreWBkWh]],"")</f>
        <v/>
      </c>
      <c r="AG1194" t="str">
        <f>IF(EnergyImpactLookups[[#This Row],[MAT]]="AR",EnergyImpactLookups[[#This Row],[APreWBkW]],"")</f>
        <v/>
      </c>
      <c r="AH1194" s="19" t="str">
        <f>IF(EnergyImpactLookups[[#This Row],[MAT]]="AR",EnergyImpactLookups[[#This Row],[APreWBtherm]],"")</f>
        <v/>
      </c>
      <c r="AJ1194">
        <f>IF(EnergyImpactLookups[[#This Row],[MAT]]="AR",EnergyImpactLookups[[#This Row],[APreWBkW]],EnergyImpactLookups[[#This Row],[AStdWBkW]])</f>
        <v>1.2999999999999999E-2</v>
      </c>
      <c r="AK1194">
        <f>IF(EnergyImpactLookups[[#This Row],[MAT]]="AR",EnergyImpactLookups[[#This Row],[APreWBkWh]],EnergyImpactLookups[[#This Row],[AStdWBkWh]])</f>
        <v>12.1722</v>
      </c>
      <c r="AL1194">
        <f>IF(EnergyImpactLookups[[#This Row],[MAT]]="AR",EnergyImpactLookups[[#This Row],[APreWBtherm]],EnergyImpactLookups[[#This Row],[AStdWBtherm]])</f>
        <v>0</v>
      </c>
      <c r="AM1194">
        <f>IF(EnergyImpactLookups[[#This Row],[MAT]]="AR",EnergyImpactLookups[[#This Row],[AStdWBkW]],0)</f>
        <v>0</v>
      </c>
      <c r="AN1194">
        <f>IF(EnergyImpactLookups[[#This Row],[MAT]]="AR",EnergyImpactLookups[[#This Row],[AStdWBkWh]],0)</f>
        <v>0</v>
      </c>
      <c r="AO1194">
        <f>IF(EnergyImpactLookups[[#This Row],[MAT]]="AR",EnergyImpactLookups[[#This Row],[AStdWBtherm]],0)</f>
        <v>0</v>
      </c>
    </row>
    <row r="1195" spans="1:41" x14ac:dyDescent="0.3">
      <c r="A1195" t="s">
        <v>580</v>
      </c>
      <c r="B1195" t="s">
        <v>532</v>
      </c>
      <c r="C1195" t="s">
        <v>162</v>
      </c>
      <c r="D1195" t="s">
        <v>711</v>
      </c>
      <c r="E1195" t="s">
        <v>533</v>
      </c>
      <c r="F1195" t="s">
        <v>581</v>
      </c>
      <c r="G1195" t="s">
        <v>345</v>
      </c>
      <c r="H1195" t="s">
        <v>7</v>
      </c>
      <c r="I1195" t="s">
        <v>665</v>
      </c>
      <c r="J1195" t="s">
        <v>535</v>
      </c>
      <c r="K1195" t="s">
        <v>128</v>
      </c>
      <c r="L1195" t="s">
        <v>12</v>
      </c>
      <c r="M1195" t="s">
        <v>536</v>
      </c>
      <c r="N1195" s="1">
        <v>44167</v>
      </c>
      <c r="O1195" t="s">
        <v>95</v>
      </c>
      <c r="P1195" t="s">
        <v>131</v>
      </c>
      <c r="Q1195" t="s">
        <v>113</v>
      </c>
      <c r="R1195" t="s">
        <v>129</v>
      </c>
      <c r="S1195" t="s">
        <v>537</v>
      </c>
      <c r="T1195">
        <v>2.5299999999999998</v>
      </c>
      <c r="U1195">
        <v>1950</v>
      </c>
      <c r="V1195" t="s">
        <v>8</v>
      </c>
      <c r="W1195">
        <v>70.726600000000005</v>
      </c>
      <c r="X1195">
        <v>6.2799999999999995E-2</v>
      </c>
      <c r="Y1195">
        <v>0</v>
      </c>
      <c r="Z1195">
        <v>16.527799999999999</v>
      </c>
      <c r="AA1195">
        <v>1.41E-2</v>
      </c>
      <c r="AB1195">
        <v>0</v>
      </c>
      <c r="AC1195" t="s">
        <v>538</v>
      </c>
      <c r="AD1195">
        <v>1</v>
      </c>
      <c r="AE1195">
        <v>1</v>
      </c>
      <c r="AF1195" t="str">
        <f>IF(EnergyImpactLookups[[#This Row],[MAT]]="AR",EnergyImpactLookups[[#This Row],[APreWBkWh]],"")</f>
        <v/>
      </c>
      <c r="AG1195" t="str">
        <f>IF(EnergyImpactLookups[[#This Row],[MAT]]="AR",EnergyImpactLookups[[#This Row],[APreWBkW]],"")</f>
        <v/>
      </c>
      <c r="AH1195" s="19" t="str">
        <f>IF(EnergyImpactLookups[[#This Row],[MAT]]="AR",EnergyImpactLookups[[#This Row],[APreWBtherm]],"")</f>
        <v/>
      </c>
      <c r="AJ1195">
        <f>IF(EnergyImpactLookups[[#This Row],[MAT]]="AR",EnergyImpactLookups[[#This Row],[APreWBkW]],EnergyImpactLookups[[#This Row],[AStdWBkW]])</f>
        <v>1.41E-2</v>
      </c>
      <c r="AK1195">
        <f>IF(EnergyImpactLookups[[#This Row],[MAT]]="AR",EnergyImpactLookups[[#This Row],[APreWBkWh]],EnergyImpactLookups[[#This Row],[AStdWBkWh]])</f>
        <v>16.527799999999999</v>
      </c>
      <c r="AL1195">
        <f>IF(EnergyImpactLookups[[#This Row],[MAT]]="AR",EnergyImpactLookups[[#This Row],[APreWBtherm]],EnergyImpactLookups[[#This Row],[AStdWBtherm]])</f>
        <v>0</v>
      </c>
      <c r="AM1195">
        <f>IF(EnergyImpactLookups[[#This Row],[MAT]]="AR",EnergyImpactLookups[[#This Row],[AStdWBkW]],0)</f>
        <v>0</v>
      </c>
      <c r="AN1195">
        <f>IF(EnergyImpactLookups[[#This Row],[MAT]]="AR",EnergyImpactLookups[[#This Row],[AStdWBkWh]],0)</f>
        <v>0</v>
      </c>
      <c r="AO1195">
        <f>IF(EnergyImpactLookups[[#This Row],[MAT]]="AR",EnergyImpactLookups[[#This Row],[AStdWBtherm]],0)</f>
        <v>0</v>
      </c>
    </row>
    <row r="1196" spans="1:41" x14ac:dyDescent="0.3">
      <c r="A1196" t="s">
        <v>580</v>
      </c>
      <c r="B1196" t="s">
        <v>532</v>
      </c>
      <c r="C1196" t="s">
        <v>162</v>
      </c>
      <c r="D1196" t="s">
        <v>711</v>
      </c>
      <c r="E1196" t="s">
        <v>533</v>
      </c>
      <c r="F1196" t="s">
        <v>581</v>
      </c>
      <c r="G1196" t="s">
        <v>345</v>
      </c>
      <c r="H1196" t="s">
        <v>7</v>
      </c>
      <c r="I1196" t="s">
        <v>665</v>
      </c>
      <c r="J1196" t="s">
        <v>535</v>
      </c>
      <c r="K1196" t="s">
        <v>128</v>
      </c>
      <c r="L1196" t="s">
        <v>12</v>
      </c>
      <c r="M1196" t="s">
        <v>536</v>
      </c>
      <c r="N1196" s="1">
        <v>44167</v>
      </c>
      <c r="O1196" t="s">
        <v>95</v>
      </c>
      <c r="P1196" t="s">
        <v>131</v>
      </c>
      <c r="Q1196" t="s">
        <v>114</v>
      </c>
      <c r="R1196" t="s">
        <v>129</v>
      </c>
      <c r="S1196" t="s">
        <v>537</v>
      </c>
      <c r="T1196">
        <v>2.66</v>
      </c>
      <c r="U1196">
        <v>1950</v>
      </c>
      <c r="V1196" t="s">
        <v>8</v>
      </c>
      <c r="W1196">
        <v>62.139600000000002</v>
      </c>
      <c r="X1196">
        <v>0.08</v>
      </c>
      <c r="Y1196">
        <v>0</v>
      </c>
      <c r="Z1196">
        <v>14.5372</v>
      </c>
      <c r="AA1196">
        <v>1.7999999999999999E-2</v>
      </c>
      <c r="AB1196">
        <v>0</v>
      </c>
      <c r="AC1196" t="s">
        <v>538</v>
      </c>
      <c r="AD1196">
        <v>1</v>
      </c>
      <c r="AE1196">
        <v>1</v>
      </c>
      <c r="AF1196" t="str">
        <f>IF(EnergyImpactLookups[[#This Row],[MAT]]="AR",EnergyImpactLookups[[#This Row],[APreWBkWh]],"")</f>
        <v/>
      </c>
      <c r="AG1196" t="str">
        <f>IF(EnergyImpactLookups[[#This Row],[MAT]]="AR",EnergyImpactLookups[[#This Row],[APreWBkW]],"")</f>
        <v/>
      </c>
      <c r="AH1196" s="19" t="str">
        <f>IF(EnergyImpactLookups[[#This Row],[MAT]]="AR",EnergyImpactLookups[[#This Row],[APreWBtherm]],"")</f>
        <v/>
      </c>
      <c r="AJ1196">
        <f>IF(EnergyImpactLookups[[#This Row],[MAT]]="AR",EnergyImpactLookups[[#This Row],[APreWBkW]],EnergyImpactLookups[[#This Row],[AStdWBkW]])</f>
        <v>1.7999999999999999E-2</v>
      </c>
      <c r="AK1196">
        <f>IF(EnergyImpactLookups[[#This Row],[MAT]]="AR",EnergyImpactLookups[[#This Row],[APreWBkWh]],EnergyImpactLookups[[#This Row],[AStdWBkWh]])</f>
        <v>14.5372</v>
      </c>
      <c r="AL1196">
        <f>IF(EnergyImpactLookups[[#This Row],[MAT]]="AR",EnergyImpactLookups[[#This Row],[APreWBtherm]],EnergyImpactLookups[[#This Row],[AStdWBtherm]])</f>
        <v>0</v>
      </c>
      <c r="AM1196">
        <f>IF(EnergyImpactLookups[[#This Row],[MAT]]="AR",EnergyImpactLookups[[#This Row],[AStdWBkW]],0)</f>
        <v>0</v>
      </c>
      <c r="AN1196">
        <f>IF(EnergyImpactLookups[[#This Row],[MAT]]="AR",EnergyImpactLookups[[#This Row],[AStdWBkWh]],0)</f>
        <v>0</v>
      </c>
      <c r="AO1196">
        <f>IF(EnergyImpactLookups[[#This Row],[MAT]]="AR",EnergyImpactLookups[[#This Row],[AStdWBtherm]],0)</f>
        <v>0</v>
      </c>
    </row>
    <row r="1197" spans="1:41" x14ac:dyDescent="0.3">
      <c r="A1197" t="s">
        <v>580</v>
      </c>
      <c r="B1197" t="s">
        <v>532</v>
      </c>
      <c r="C1197" t="s">
        <v>162</v>
      </c>
      <c r="D1197" t="s">
        <v>711</v>
      </c>
      <c r="E1197" t="s">
        <v>533</v>
      </c>
      <c r="F1197" t="s">
        <v>581</v>
      </c>
      <c r="G1197" t="s">
        <v>345</v>
      </c>
      <c r="H1197" t="s">
        <v>7</v>
      </c>
      <c r="I1197" t="s">
        <v>665</v>
      </c>
      <c r="J1197" t="s">
        <v>535</v>
      </c>
      <c r="K1197" t="s">
        <v>128</v>
      </c>
      <c r="L1197" t="s">
        <v>12</v>
      </c>
      <c r="M1197" t="s">
        <v>536</v>
      </c>
      <c r="N1197" s="1">
        <v>44167</v>
      </c>
      <c r="O1197" t="s">
        <v>95</v>
      </c>
      <c r="P1197" t="s">
        <v>131</v>
      </c>
      <c r="Q1197" t="s">
        <v>115</v>
      </c>
      <c r="R1197" t="s">
        <v>129</v>
      </c>
      <c r="S1197" t="s">
        <v>537</v>
      </c>
      <c r="T1197">
        <v>2.4700000000000002</v>
      </c>
      <c r="U1197">
        <v>1950</v>
      </c>
      <c r="V1197" t="s">
        <v>8</v>
      </c>
      <c r="W1197">
        <v>43.123199999999997</v>
      </c>
      <c r="X1197">
        <v>7.6499999999999999E-2</v>
      </c>
      <c r="Y1197">
        <v>0</v>
      </c>
      <c r="Z1197">
        <v>10.3744</v>
      </c>
      <c r="AA1197">
        <v>1.72E-2</v>
      </c>
      <c r="AB1197">
        <v>0</v>
      </c>
      <c r="AC1197" t="s">
        <v>538</v>
      </c>
      <c r="AD1197">
        <v>1</v>
      </c>
      <c r="AE1197">
        <v>1</v>
      </c>
      <c r="AF1197" t="str">
        <f>IF(EnergyImpactLookups[[#This Row],[MAT]]="AR",EnergyImpactLookups[[#This Row],[APreWBkWh]],"")</f>
        <v/>
      </c>
      <c r="AG1197" t="str">
        <f>IF(EnergyImpactLookups[[#This Row],[MAT]]="AR",EnergyImpactLookups[[#This Row],[APreWBkW]],"")</f>
        <v/>
      </c>
      <c r="AH1197" s="19" t="str">
        <f>IF(EnergyImpactLookups[[#This Row],[MAT]]="AR",EnergyImpactLookups[[#This Row],[APreWBtherm]],"")</f>
        <v/>
      </c>
      <c r="AJ1197">
        <f>IF(EnergyImpactLookups[[#This Row],[MAT]]="AR",EnergyImpactLookups[[#This Row],[APreWBkW]],EnergyImpactLookups[[#This Row],[AStdWBkW]])</f>
        <v>1.72E-2</v>
      </c>
      <c r="AK1197">
        <f>IF(EnergyImpactLookups[[#This Row],[MAT]]="AR",EnergyImpactLookups[[#This Row],[APreWBkWh]],EnergyImpactLookups[[#This Row],[AStdWBkWh]])</f>
        <v>10.3744</v>
      </c>
      <c r="AL1197">
        <f>IF(EnergyImpactLookups[[#This Row],[MAT]]="AR",EnergyImpactLookups[[#This Row],[APreWBtherm]],EnergyImpactLookups[[#This Row],[AStdWBtherm]])</f>
        <v>0</v>
      </c>
      <c r="AM1197">
        <f>IF(EnergyImpactLookups[[#This Row],[MAT]]="AR",EnergyImpactLookups[[#This Row],[AStdWBkW]],0)</f>
        <v>0</v>
      </c>
      <c r="AN1197">
        <f>IF(EnergyImpactLookups[[#This Row],[MAT]]="AR",EnergyImpactLookups[[#This Row],[AStdWBkWh]],0)</f>
        <v>0</v>
      </c>
      <c r="AO1197">
        <f>IF(EnergyImpactLookups[[#This Row],[MAT]]="AR",EnergyImpactLookups[[#This Row],[AStdWBtherm]],0)</f>
        <v>0</v>
      </c>
    </row>
    <row r="1198" spans="1:41" x14ac:dyDescent="0.3">
      <c r="A1198" t="s">
        <v>580</v>
      </c>
      <c r="B1198" t="s">
        <v>532</v>
      </c>
      <c r="C1198" t="s">
        <v>162</v>
      </c>
      <c r="D1198" t="s">
        <v>711</v>
      </c>
      <c r="E1198" t="s">
        <v>533</v>
      </c>
      <c r="F1198" t="s">
        <v>581</v>
      </c>
      <c r="G1198" t="s">
        <v>345</v>
      </c>
      <c r="H1198" t="s">
        <v>7</v>
      </c>
      <c r="I1198" t="s">
        <v>665</v>
      </c>
      <c r="J1198" t="s">
        <v>535</v>
      </c>
      <c r="K1198" t="s">
        <v>128</v>
      </c>
      <c r="L1198" t="s">
        <v>12</v>
      </c>
      <c r="M1198" t="s">
        <v>536</v>
      </c>
      <c r="N1198" s="1">
        <v>44167</v>
      </c>
      <c r="O1198" t="s">
        <v>95</v>
      </c>
      <c r="P1198" t="s">
        <v>131</v>
      </c>
      <c r="Q1198" t="s">
        <v>116</v>
      </c>
      <c r="R1198" t="s">
        <v>129</v>
      </c>
      <c r="S1198" t="s">
        <v>537</v>
      </c>
      <c r="T1198">
        <v>2.5499999999999998</v>
      </c>
      <c r="U1198">
        <v>1950</v>
      </c>
      <c r="V1198" t="s">
        <v>8</v>
      </c>
      <c r="W1198">
        <v>82.890699999999995</v>
      </c>
      <c r="X1198">
        <v>8.1900000000000001E-2</v>
      </c>
      <c r="Y1198">
        <v>0</v>
      </c>
      <c r="Z1198">
        <v>19.174299999999999</v>
      </c>
      <c r="AA1198">
        <v>1.84E-2</v>
      </c>
      <c r="AB1198">
        <v>0</v>
      </c>
      <c r="AC1198" t="s">
        <v>538</v>
      </c>
      <c r="AD1198">
        <v>1</v>
      </c>
      <c r="AE1198">
        <v>1</v>
      </c>
      <c r="AF1198" t="str">
        <f>IF(EnergyImpactLookups[[#This Row],[MAT]]="AR",EnergyImpactLookups[[#This Row],[APreWBkWh]],"")</f>
        <v/>
      </c>
      <c r="AG1198" t="str">
        <f>IF(EnergyImpactLookups[[#This Row],[MAT]]="AR",EnergyImpactLookups[[#This Row],[APreWBkW]],"")</f>
        <v/>
      </c>
      <c r="AH1198" s="19" t="str">
        <f>IF(EnergyImpactLookups[[#This Row],[MAT]]="AR",EnergyImpactLookups[[#This Row],[APreWBtherm]],"")</f>
        <v/>
      </c>
      <c r="AJ1198">
        <f>IF(EnergyImpactLookups[[#This Row],[MAT]]="AR",EnergyImpactLookups[[#This Row],[APreWBkW]],EnergyImpactLookups[[#This Row],[AStdWBkW]])</f>
        <v>1.84E-2</v>
      </c>
      <c r="AK1198">
        <f>IF(EnergyImpactLookups[[#This Row],[MAT]]="AR",EnergyImpactLookups[[#This Row],[APreWBkWh]],EnergyImpactLookups[[#This Row],[AStdWBkWh]])</f>
        <v>19.174299999999999</v>
      </c>
      <c r="AL1198">
        <f>IF(EnergyImpactLookups[[#This Row],[MAT]]="AR",EnergyImpactLookups[[#This Row],[APreWBtherm]],EnergyImpactLookups[[#This Row],[AStdWBtherm]])</f>
        <v>0</v>
      </c>
      <c r="AM1198">
        <f>IF(EnergyImpactLookups[[#This Row],[MAT]]="AR",EnergyImpactLookups[[#This Row],[AStdWBkW]],0)</f>
        <v>0</v>
      </c>
      <c r="AN1198">
        <f>IF(EnergyImpactLookups[[#This Row],[MAT]]="AR",EnergyImpactLookups[[#This Row],[AStdWBkWh]],0)</f>
        <v>0</v>
      </c>
      <c r="AO1198">
        <f>IF(EnergyImpactLookups[[#This Row],[MAT]]="AR",EnergyImpactLookups[[#This Row],[AStdWBtherm]],0)</f>
        <v>0</v>
      </c>
    </row>
    <row r="1199" spans="1:41" x14ac:dyDescent="0.3">
      <c r="A1199" t="s">
        <v>580</v>
      </c>
      <c r="B1199" t="s">
        <v>532</v>
      </c>
      <c r="C1199" t="s">
        <v>162</v>
      </c>
      <c r="D1199" t="s">
        <v>711</v>
      </c>
      <c r="E1199" t="s">
        <v>533</v>
      </c>
      <c r="F1199" t="s">
        <v>581</v>
      </c>
      <c r="G1199" t="s">
        <v>345</v>
      </c>
      <c r="H1199" t="s">
        <v>7</v>
      </c>
      <c r="I1199" t="s">
        <v>665</v>
      </c>
      <c r="J1199" t="s">
        <v>535</v>
      </c>
      <c r="K1199" t="s">
        <v>128</v>
      </c>
      <c r="L1199" t="s">
        <v>12</v>
      </c>
      <c r="M1199" t="s">
        <v>536</v>
      </c>
      <c r="N1199" s="1">
        <v>44167</v>
      </c>
      <c r="O1199" t="s">
        <v>95</v>
      </c>
      <c r="P1199" t="s">
        <v>131</v>
      </c>
      <c r="Q1199" t="s">
        <v>117</v>
      </c>
      <c r="R1199" t="s">
        <v>129</v>
      </c>
      <c r="S1199" t="s">
        <v>537</v>
      </c>
      <c r="T1199">
        <v>3.16455748265609</v>
      </c>
      <c r="U1199">
        <v>2160</v>
      </c>
      <c r="V1199" t="s">
        <v>8</v>
      </c>
      <c r="W1199">
        <v>97.872500000000002</v>
      </c>
      <c r="X1199">
        <v>7.7100000000000002E-2</v>
      </c>
      <c r="Y1199">
        <v>0</v>
      </c>
      <c r="Z1199">
        <v>22.585100000000001</v>
      </c>
      <c r="AA1199">
        <v>1.7299999999999999E-2</v>
      </c>
      <c r="AB1199">
        <v>0</v>
      </c>
      <c r="AC1199" t="s">
        <v>538</v>
      </c>
      <c r="AD1199">
        <v>1</v>
      </c>
      <c r="AE1199">
        <v>1</v>
      </c>
      <c r="AF1199" t="str">
        <f>IF(EnergyImpactLookups[[#This Row],[MAT]]="AR",EnergyImpactLookups[[#This Row],[APreWBkWh]],"")</f>
        <v/>
      </c>
      <c r="AG1199" t="str">
        <f>IF(EnergyImpactLookups[[#This Row],[MAT]]="AR",EnergyImpactLookups[[#This Row],[APreWBkW]],"")</f>
        <v/>
      </c>
      <c r="AH1199" s="19" t="str">
        <f>IF(EnergyImpactLookups[[#This Row],[MAT]]="AR",EnergyImpactLookups[[#This Row],[APreWBtherm]],"")</f>
        <v/>
      </c>
      <c r="AJ1199">
        <f>IF(EnergyImpactLookups[[#This Row],[MAT]]="AR",EnergyImpactLookups[[#This Row],[APreWBkW]],EnergyImpactLookups[[#This Row],[AStdWBkW]])</f>
        <v>1.7299999999999999E-2</v>
      </c>
      <c r="AK1199">
        <f>IF(EnergyImpactLookups[[#This Row],[MAT]]="AR",EnergyImpactLookups[[#This Row],[APreWBkWh]],EnergyImpactLookups[[#This Row],[AStdWBkWh]])</f>
        <v>22.585100000000001</v>
      </c>
      <c r="AL1199">
        <f>IF(EnergyImpactLookups[[#This Row],[MAT]]="AR",EnergyImpactLookups[[#This Row],[APreWBtherm]],EnergyImpactLookups[[#This Row],[AStdWBtherm]])</f>
        <v>0</v>
      </c>
      <c r="AM1199">
        <f>IF(EnergyImpactLookups[[#This Row],[MAT]]="AR",EnergyImpactLookups[[#This Row],[AStdWBkW]],0)</f>
        <v>0</v>
      </c>
      <c r="AN1199">
        <f>IF(EnergyImpactLookups[[#This Row],[MAT]]="AR",EnergyImpactLookups[[#This Row],[AStdWBkWh]],0)</f>
        <v>0</v>
      </c>
      <c r="AO1199">
        <f>IF(EnergyImpactLookups[[#This Row],[MAT]]="AR",EnergyImpactLookups[[#This Row],[AStdWBtherm]],0)</f>
        <v>0</v>
      </c>
    </row>
    <row r="1200" spans="1:41" x14ac:dyDescent="0.3">
      <c r="A1200" t="s">
        <v>580</v>
      </c>
      <c r="B1200" t="s">
        <v>532</v>
      </c>
      <c r="C1200" t="s">
        <v>162</v>
      </c>
      <c r="D1200" t="s">
        <v>711</v>
      </c>
      <c r="E1200" t="s">
        <v>533</v>
      </c>
      <c r="F1200" t="s">
        <v>581</v>
      </c>
      <c r="G1200" t="s">
        <v>345</v>
      </c>
      <c r="H1200" t="s">
        <v>7</v>
      </c>
      <c r="I1200" t="s">
        <v>665</v>
      </c>
      <c r="J1200" t="s">
        <v>535</v>
      </c>
      <c r="K1200" t="s">
        <v>128</v>
      </c>
      <c r="L1200" t="s">
        <v>12</v>
      </c>
      <c r="M1200" t="s">
        <v>536</v>
      </c>
      <c r="N1200" s="1">
        <v>44167</v>
      </c>
      <c r="O1200" t="s">
        <v>95</v>
      </c>
      <c r="P1200" t="s">
        <v>131</v>
      </c>
      <c r="Q1200" t="s">
        <v>118</v>
      </c>
      <c r="R1200" t="s">
        <v>129</v>
      </c>
      <c r="S1200" t="s">
        <v>537</v>
      </c>
      <c r="T1200">
        <v>3.4</v>
      </c>
      <c r="U1200">
        <v>2160</v>
      </c>
      <c r="V1200" t="s">
        <v>8</v>
      </c>
      <c r="W1200">
        <v>111.5962</v>
      </c>
      <c r="X1200">
        <v>8.6900000000000005E-2</v>
      </c>
      <c r="Y1200">
        <v>0</v>
      </c>
      <c r="Z1200">
        <v>25.3474</v>
      </c>
      <c r="AA1200">
        <v>1.95E-2</v>
      </c>
      <c r="AB1200">
        <v>0</v>
      </c>
      <c r="AC1200" t="s">
        <v>538</v>
      </c>
      <c r="AD1200">
        <v>1</v>
      </c>
      <c r="AE1200">
        <v>1</v>
      </c>
      <c r="AF1200" t="str">
        <f>IF(EnergyImpactLookups[[#This Row],[MAT]]="AR",EnergyImpactLookups[[#This Row],[APreWBkWh]],"")</f>
        <v/>
      </c>
      <c r="AG1200" t="str">
        <f>IF(EnergyImpactLookups[[#This Row],[MAT]]="AR",EnergyImpactLookups[[#This Row],[APreWBkW]],"")</f>
        <v/>
      </c>
      <c r="AH1200" s="19" t="str">
        <f>IF(EnergyImpactLookups[[#This Row],[MAT]]="AR",EnergyImpactLookups[[#This Row],[APreWBtherm]],"")</f>
        <v/>
      </c>
      <c r="AJ1200">
        <f>IF(EnergyImpactLookups[[#This Row],[MAT]]="AR",EnergyImpactLookups[[#This Row],[APreWBkW]],EnergyImpactLookups[[#This Row],[AStdWBkW]])</f>
        <v>1.95E-2</v>
      </c>
      <c r="AK1200">
        <f>IF(EnergyImpactLookups[[#This Row],[MAT]]="AR",EnergyImpactLookups[[#This Row],[APreWBkWh]],EnergyImpactLookups[[#This Row],[AStdWBkWh]])</f>
        <v>25.3474</v>
      </c>
      <c r="AL1200">
        <f>IF(EnergyImpactLookups[[#This Row],[MAT]]="AR",EnergyImpactLookups[[#This Row],[APreWBtherm]],EnergyImpactLookups[[#This Row],[AStdWBtherm]])</f>
        <v>0</v>
      </c>
      <c r="AM1200">
        <f>IF(EnergyImpactLookups[[#This Row],[MAT]]="AR",EnergyImpactLookups[[#This Row],[AStdWBkW]],0)</f>
        <v>0</v>
      </c>
      <c r="AN1200">
        <f>IF(EnergyImpactLookups[[#This Row],[MAT]]="AR",EnergyImpactLookups[[#This Row],[AStdWBkWh]],0)</f>
        <v>0</v>
      </c>
      <c r="AO1200">
        <f>IF(EnergyImpactLookups[[#This Row],[MAT]]="AR",EnergyImpactLookups[[#This Row],[AStdWBtherm]],0)</f>
        <v>0</v>
      </c>
    </row>
    <row r="1201" spans="1:41" x14ac:dyDescent="0.3">
      <c r="A1201" t="s">
        <v>580</v>
      </c>
      <c r="B1201" t="s">
        <v>532</v>
      </c>
      <c r="C1201" t="s">
        <v>162</v>
      </c>
      <c r="D1201" t="s">
        <v>711</v>
      </c>
      <c r="E1201" t="s">
        <v>533</v>
      </c>
      <c r="F1201" t="s">
        <v>581</v>
      </c>
      <c r="G1201" t="s">
        <v>345</v>
      </c>
      <c r="H1201" t="s">
        <v>7</v>
      </c>
      <c r="I1201" t="s">
        <v>665</v>
      </c>
      <c r="J1201" t="s">
        <v>535</v>
      </c>
      <c r="K1201" t="s">
        <v>128</v>
      </c>
      <c r="L1201" t="s">
        <v>12</v>
      </c>
      <c r="M1201" t="s">
        <v>536</v>
      </c>
      <c r="N1201" s="1">
        <v>44167</v>
      </c>
      <c r="O1201" t="s">
        <v>95</v>
      </c>
      <c r="P1201" t="s">
        <v>131</v>
      </c>
      <c r="Q1201" t="s">
        <v>119</v>
      </c>
      <c r="R1201" t="s">
        <v>129</v>
      </c>
      <c r="S1201" t="s">
        <v>537</v>
      </c>
      <c r="T1201">
        <v>3.61</v>
      </c>
      <c r="U1201">
        <v>2300</v>
      </c>
      <c r="V1201" t="s">
        <v>8</v>
      </c>
      <c r="W1201">
        <v>14.482799999999999</v>
      </c>
      <c r="X1201">
        <v>2.2700000000000001E-2</v>
      </c>
      <c r="Y1201">
        <v>0</v>
      </c>
      <c r="Z1201">
        <v>3.8761000000000001</v>
      </c>
      <c r="AA1201">
        <v>5.1000000000000004E-3</v>
      </c>
      <c r="AB1201">
        <v>0</v>
      </c>
      <c r="AC1201" t="s">
        <v>538</v>
      </c>
      <c r="AD1201">
        <v>1</v>
      </c>
      <c r="AE1201">
        <v>1</v>
      </c>
      <c r="AF1201" t="str">
        <f>IF(EnergyImpactLookups[[#This Row],[MAT]]="AR",EnergyImpactLookups[[#This Row],[APreWBkWh]],"")</f>
        <v/>
      </c>
      <c r="AG1201" t="str">
        <f>IF(EnergyImpactLookups[[#This Row],[MAT]]="AR",EnergyImpactLookups[[#This Row],[APreWBkW]],"")</f>
        <v/>
      </c>
      <c r="AH1201" s="19" t="str">
        <f>IF(EnergyImpactLookups[[#This Row],[MAT]]="AR",EnergyImpactLookups[[#This Row],[APreWBtherm]],"")</f>
        <v/>
      </c>
      <c r="AJ1201">
        <f>IF(EnergyImpactLookups[[#This Row],[MAT]]="AR",EnergyImpactLookups[[#This Row],[APreWBkW]],EnergyImpactLookups[[#This Row],[AStdWBkW]])</f>
        <v>5.1000000000000004E-3</v>
      </c>
      <c r="AK1201">
        <f>IF(EnergyImpactLookups[[#This Row],[MAT]]="AR",EnergyImpactLookups[[#This Row],[APreWBkWh]],EnergyImpactLookups[[#This Row],[AStdWBkWh]])</f>
        <v>3.8761000000000001</v>
      </c>
      <c r="AL1201">
        <f>IF(EnergyImpactLookups[[#This Row],[MAT]]="AR",EnergyImpactLookups[[#This Row],[APreWBtherm]],EnergyImpactLookups[[#This Row],[AStdWBtherm]])</f>
        <v>0</v>
      </c>
      <c r="AM1201">
        <f>IF(EnergyImpactLookups[[#This Row],[MAT]]="AR",EnergyImpactLookups[[#This Row],[AStdWBkW]],0)</f>
        <v>0</v>
      </c>
      <c r="AN1201">
        <f>IF(EnergyImpactLookups[[#This Row],[MAT]]="AR",EnergyImpactLookups[[#This Row],[AStdWBkWh]],0)</f>
        <v>0</v>
      </c>
      <c r="AO1201">
        <f>IF(EnergyImpactLookups[[#This Row],[MAT]]="AR",EnergyImpactLookups[[#This Row],[AStdWBtherm]],0)</f>
        <v>0</v>
      </c>
    </row>
    <row r="1202" spans="1:41" x14ac:dyDescent="0.3">
      <c r="A1202" t="s">
        <v>582</v>
      </c>
      <c r="B1202" t="s">
        <v>532</v>
      </c>
      <c r="C1202" t="s">
        <v>163</v>
      </c>
      <c r="D1202" t="s">
        <v>712</v>
      </c>
      <c r="E1202" t="s">
        <v>533</v>
      </c>
      <c r="F1202" t="s">
        <v>581</v>
      </c>
      <c r="G1202" t="s">
        <v>346</v>
      </c>
      <c r="H1202" t="s">
        <v>7</v>
      </c>
      <c r="I1202" t="s">
        <v>666</v>
      </c>
      <c r="J1202" t="s">
        <v>540</v>
      </c>
      <c r="K1202" t="s">
        <v>128</v>
      </c>
      <c r="L1202" t="s">
        <v>12</v>
      </c>
      <c r="M1202" t="s">
        <v>536</v>
      </c>
      <c r="N1202" s="1">
        <v>44167</v>
      </c>
      <c r="O1202" t="s">
        <v>95</v>
      </c>
      <c r="P1202" t="s">
        <v>127</v>
      </c>
      <c r="Q1202" t="s">
        <v>99</v>
      </c>
      <c r="R1202" t="s">
        <v>129</v>
      </c>
      <c r="S1202" t="s">
        <v>537</v>
      </c>
      <c r="T1202">
        <v>3.5</v>
      </c>
      <c r="U1202">
        <v>1240</v>
      </c>
      <c r="V1202" t="s">
        <v>8</v>
      </c>
      <c r="W1202">
        <v>5.6086</v>
      </c>
      <c r="X1202">
        <v>0</v>
      </c>
      <c r="Y1202">
        <v>0</v>
      </c>
      <c r="Z1202">
        <v>2.6061000000000001</v>
      </c>
      <c r="AA1202">
        <v>0</v>
      </c>
      <c r="AB1202">
        <v>0</v>
      </c>
      <c r="AC1202" t="s">
        <v>538</v>
      </c>
      <c r="AD1202">
        <v>1</v>
      </c>
      <c r="AE1202">
        <v>1</v>
      </c>
      <c r="AF1202" t="str">
        <f>IF(EnergyImpactLookups[[#This Row],[MAT]]="AR",EnergyImpactLookups[[#This Row],[APreWBkWh]],"")</f>
        <v/>
      </c>
      <c r="AG1202" t="str">
        <f>IF(EnergyImpactLookups[[#This Row],[MAT]]="AR",EnergyImpactLookups[[#This Row],[APreWBkW]],"")</f>
        <v/>
      </c>
      <c r="AH1202" s="19" t="str">
        <f>IF(EnergyImpactLookups[[#This Row],[MAT]]="AR",EnergyImpactLookups[[#This Row],[APreWBtherm]],"")</f>
        <v/>
      </c>
      <c r="AJ1202">
        <f>IF(EnergyImpactLookups[[#This Row],[MAT]]="AR",EnergyImpactLookups[[#This Row],[APreWBkW]],EnergyImpactLookups[[#This Row],[AStdWBkW]])</f>
        <v>0</v>
      </c>
      <c r="AK1202">
        <f>IF(EnergyImpactLookups[[#This Row],[MAT]]="AR",EnergyImpactLookups[[#This Row],[APreWBkWh]],EnergyImpactLookups[[#This Row],[AStdWBkWh]])</f>
        <v>2.6061000000000001</v>
      </c>
      <c r="AL1202">
        <f>IF(EnergyImpactLookups[[#This Row],[MAT]]="AR",EnergyImpactLookups[[#This Row],[APreWBtherm]],EnergyImpactLookups[[#This Row],[AStdWBtherm]])</f>
        <v>0</v>
      </c>
      <c r="AM1202">
        <f>IF(EnergyImpactLookups[[#This Row],[MAT]]="AR",EnergyImpactLookups[[#This Row],[AStdWBkW]],0)</f>
        <v>0</v>
      </c>
      <c r="AN1202">
        <f>IF(EnergyImpactLookups[[#This Row],[MAT]]="AR",EnergyImpactLookups[[#This Row],[AStdWBkWh]],0)</f>
        <v>0</v>
      </c>
      <c r="AO1202">
        <f>IF(EnergyImpactLookups[[#This Row],[MAT]]="AR",EnergyImpactLookups[[#This Row],[AStdWBtherm]],0)</f>
        <v>0</v>
      </c>
    </row>
    <row r="1203" spans="1:41" x14ac:dyDescent="0.3">
      <c r="A1203" t="s">
        <v>582</v>
      </c>
      <c r="B1203" t="s">
        <v>532</v>
      </c>
      <c r="C1203" t="s">
        <v>163</v>
      </c>
      <c r="D1203" t="s">
        <v>712</v>
      </c>
      <c r="E1203" t="s">
        <v>533</v>
      </c>
      <c r="F1203" t="s">
        <v>581</v>
      </c>
      <c r="G1203" t="s">
        <v>346</v>
      </c>
      <c r="H1203" t="s">
        <v>7</v>
      </c>
      <c r="I1203" t="s">
        <v>666</v>
      </c>
      <c r="J1203" t="s">
        <v>540</v>
      </c>
      <c r="K1203" t="s">
        <v>128</v>
      </c>
      <c r="L1203" t="s">
        <v>12</v>
      </c>
      <c r="M1203" t="s">
        <v>536</v>
      </c>
      <c r="N1203" s="1">
        <v>44167</v>
      </c>
      <c r="O1203" t="s">
        <v>95</v>
      </c>
      <c r="P1203" t="s">
        <v>127</v>
      </c>
      <c r="Q1203" t="s">
        <v>103</v>
      </c>
      <c r="R1203" t="s">
        <v>129</v>
      </c>
      <c r="S1203" t="s">
        <v>537</v>
      </c>
      <c r="T1203">
        <v>3.5</v>
      </c>
      <c r="U1203">
        <v>1240</v>
      </c>
      <c r="V1203" t="s">
        <v>8</v>
      </c>
      <c r="W1203">
        <v>27.933299999999999</v>
      </c>
      <c r="X1203">
        <v>5.8999999999999997E-2</v>
      </c>
      <c r="Y1203">
        <v>0</v>
      </c>
      <c r="Z1203">
        <v>12.9122</v>
      </c>
      <c r="AA1203">
        <v>2.7199999999999998E-2</v>
      </c>
      <c r="AB1203">
        <v>0</v>
      </c>
      <c r="AC1203" t="s">
        <v>538</v>
      </c>
      <c r="AD1203">
        <v>1</v>
      </c>
      <c r="AE1203">
        <v>1</v>
      </c>
      <c r="AF1203" t="str">
        <f>IF(EnergyImpactLookups[[#This Row],[MAT]]="AR",EnergyImpactLookups[[#This Row],[APreWBkWh]],"")</f>
        <v/>
      </c>
      <c r="AG1203" t="str">
        <f>IF(EnergyImpactLookups[[#This Row],[MAT]]="AR",EnergyImpactLookups[[#This Row],[APreWBkW]],"")</f>
        <v/>
      </c>
      <c r="AH1203" s="19" t="str">
        <f>IF(EnergyImpactLookups[[#This Row],[MAT]]="AR",EnergyImpactLookups[[#This Row],[APreWBtherm]],"")</f>
        <v/>
      </c>
      <c r="AJ1203">
        <f>IF(EnergyImpactLookups[[#This Row],[MAT]]="AR",EnergyImpactLookups[[#This Row],[APreWBkW]],EnergyImpactLookups[[#This Row],[AStdWBkW]])</f>
        <v>2.7199999999999998E-2</v>
      </c>
      <c r="AK1203">
        <f>IF(EnergyImpactLookups[[#This Row],[MAT]]="AR",EnergyImpactLookups[[#This Row],[APreWBkWh]],EnergyImpactLookups[[#This Row],[AStdWBkWh]])</f>
        <v>12.9122</v>
      </c>
      <c r="AL1203">
        <f>IF(EnergyImpactLookups[[#This Row],[MAT]]="AR",EnergyImpactLookups[[#This Row],[APreWBtherm]],EnergyImpactLookups[[#This Row],[AStdWBtherm]])</f>
        <v>0</v>
      </c>
      <c r="AM1203">
        <f>IF(EnergyImpactLookups[[#This Row],[MAT]]="AR",EnergyImpactLookups[[#This Row],[AStdWBkW]],0)</f>
        <v>0</v>
      </c>
      <c r="AN1203">
        <f>IF(EnergyImpactLookups[[#This Row],[MAT]]="AR",EnergyImpactLookups[[#This Row],[AStdWBkWh]],0)</f>
        <v>0</v>
      </c>
      <c r="AO1203">
        <f>IF(EnergyImpactLookups[[#This Row],[MAT]]="AR",EnergyImpactLookups[[#This Row],[AStdWBtherm]],0)</f>
        <v>0</v>
      </c>
    </row>
    <row r="1204" spans="1:41" x14ac:dyDescent="0.3">
      <c r="A1204" t="s">
        <v>582</v>
      </c>
      <c r="B1204" t="s">
        <v>532</v>
      </c>
      <c r="C1204" t="s">
        <v>163</v>
      </c>
      <c r="D1204" t="s">
        <v>712</v>
      </c>
      <c r="E1204" t="s">
        <v>533</v>
      </c>
      <c r="F1204" t="s">
        <v>581</v>
      </c>
      <c r="G1204" t="s">
        <v>346</v>
      </c>
      <c r="H1204" t="s">
        <v>7</v>
      </c>
      <c r="I1204" t="s">
        <v>666</v>
      </c>
      <c r="J1204" t="s">
        <v>540</v>
      </c>
      <c r="K1204" t="s">
        <v>128</v>
      </c>
      <c r="L1204" t="s">
        <v>12</v>
      </c>
      <c r="M1204" t="s">
        <v>536</v>
      </c>
      <c r="N1204" s="1">
        <v>44167</v>
      </c>
      <c r="O1204" t="s">
        <v>95</v>
      </c>
      <c r="P1204" t="s">
        <v>127</v>
      </c>
      <c r="Q1204" t="s">
        <v>104</v>
      </c>
      <c r="R1204" t="s">
        <v>129</v>
      </c>
      <c r="S1204" t="s">
        <v>537</v>
      </c>
      <c r="T1204">
        <v>3.5</v>
      </c>
      <c r="U1204">
        <v>1240</v>
      </c>
      <c r="V1204" t="s">
        <v>8</v>
      </c>
      <c r="W1204">
        <v>11.4168</v>
      </c>
      <c r="X1204">
        <v>3.95E-2</v>
      </c>
      <c r="Y1204">
        <v>0</v>
      </c>
      <c r="Z1204">
        <v>5.2786</v>
      </c>
      <c r="AA1204">
        <v>1.8200000000000001E-2</v>
      </c>
      <c r="AB1204">
        <v>0</v>
      </c>
      <c r="AC1204" t="s">
        <v>538</v>
      </c>
      <c r="AD1204">
        <v>1</v>
      </c>
      <c r="AE1204">
        <v>1</v>
      </c>
      <c r="AF1204" t="str">
        <f>IF(EnergyImpactLookups[[#This Row],[MAT]]="AR",EnergyImpactLookups[[#This Row],[APreWBkWh]],"")</f>
        <v/>
      </c>
      <c r="AG1204" t="str">
        <f>IF(EnergyImpactLookups[[#This Row],[MAT]]="AR",EnergyImpactLookups[[#This Row],[APreWBkW]],"")</f>
        <v/>
      </c>
      <c r="AH1204" s="19" t="str">
        <f>IF(EnergyImpactLookups[[#This Row],[MAT]]="AR",EnergyImpactLookups[[#This Row],[APreWBtherm]],"")</f>
        <v/>
      </c>
      <c r="AJ1204">
        <f>IF(EnergyImpactLookups[[#This Row],[MAT]]="AR",EnergyImpactLookups[[#This Row],[APreWBkW]],EnergyImpactLookups[[#This Row],[AStdWBkW]])</f>
        <v>1.8200000000000001E-2</v>
      </c>
      <c r="AK1204">
        <f>IF(EnergyImpactLookups[[#This Row],[MAT]]="AR",EnergyImpactLookups[[#This Row],[APreWBkWh]],EnergyImpactLookups[[#This Row],[AStdWBkWh]])</f>
        <v>5.2786</v>
      </c>
      <c r="AL1204">
        <f>IF(EnergyImpactLookups[[#This Row],[MAT]]="AR",EnergyImpactLookups[[#This Row],[APreWBtherm]],EnergyImpactLookups[[#This Row],[AStdWBtherm]])</f>
        <v>0</v>
      </c>
      <c r="AM1204">
        <f>IF(EnergyImpactLookups[[#This Row],[MAT]]="AR",EnergyImpactLookups[[#This Row],[AStdWBkW]],0)</f>
        <v>0</v>
      </c>
      <c r="AN1204">
        <f>IF(EnergyImpactLookups[[#This Row],[MAT]]="AR",EnergyImpactLookups[[#This Row],[AStdWBkWh]],0)</f>
        <v>0</v>
      </c>
      <c r="AO1204">
        <f>IF(EnergyImpactLookups[[#This Row],[MAT]]="AR",EnergyImpactLookups[[#This Row],[AStdWBtherm]],0)</f>
        <v>0</v>
      </c>
    </row>
    <row r="1205" spans="1:41" x14ac:dyDescent="0.3">
      <c r="A1205" t="s">
        <v>582</v>
      </c>
      <c r="B1205" t="s">
        <v>532</v>
      </c>
      <c r="C1205" t="s">
        <v>163</v>
      </c>
      <c r="D1205" t="s">
        <v>712</v>
      </c>
      <c r="E1205" t="s">
        <v>533</v>
      </c>
      <c r="F1205" t="s">
        <v>581</v>
      </c>
      <c r="G1205" t="s">
        <v>346</v>
      </c>
      <c r="H1205" t="s">
        <v>7</v>
      </c>
      <c r="I1205" t="s">
        <v>666</v>
      </c>
      <c r="J1205" t="s">
        <v>540</v>
      </c>
      <c r="K1205" t="s">
        <v>128</v>
      </c>
      <c r="L1205" t="s">
        <v>12</v>
      </c>
      <c r="M1205" t="s">
        <v>536</v>
      </c>
      <c r="N1205" s="1">
        <v>44167</v>
      </c>
      <c r="O1205" t="s">
        <v>95</v>
      </c>
      <c r="P1205" t="s">
        <v>127</v>
      </c>
      <c r="Q1205" t="s">
        <v>105</v>
      </c>
      <c r="R1205" t="s">
        <v>129</v>
      </c>
      <c r="S1205" t="s">
        <v>537</v>
      </c>
      <c r="T1205">
        <v>3.5</v>
      </c>
      <c r="U1205">
        <v>1240</v>
      </c>
      <c r="V1205" t="s">
        <v>8</v>
      </c>
      <c r="W1205">
        <v>42.915799999999997</v>
      </c>
      <c r="X1205">
        <v>6.5600000000000006E-2</v>
      </c>
      <c r="Y1205">
        <v>0</v>
      </c>
      <c r="Z1205">
        <v>19.824200000000001</v>
      </c>
      <c r="AA1205">
        <v>3.0300000000000001E-2</v>
      </c>
      <c r="AB1205">
        <v>0</v>
      </c>
      <c r="AC1205" t="s">
        <v>538</v>
      </c>
      <c r="AD1205">
        <v>1</v>
      </c>
      <c r="AE1205">
        <v>1</v>
      </c>
      <c r="AF1205" t="str">
        <f>IF(EnergyImpactLookups[[#This Row],[MAT]]="AR",EnergyImpactLookups[[#This Row],[APreWBkWh]],"")</f>
        <v/>
      </c>
      <c r="AG1205" t="str">
        <f>IF(EnergyImpactLookups[[#This Row],[MAT]]="AR",EnergyImpactLookups[[#This Row],[APreWBkW]],"")</f>
        <v/>
      </c>
      <c r="AH1205" s="19" t="str">
        <f>IF(EnergyImpactLookups[[#This Row],[MAT]]="AR",EnergyImpactLookups[[#This Row],[APreWBtherm]],"")</f>
        <v/>
      </c>
      <c r="AJ1205">
        <f>IF(EnergyImpactLookups[[#This Row],[MAT]]="AR",EnergyImpactLookups[[#This Row],[APreWBkW]],EnergyImpactLookups[[#This Row],[AStdWBkW]])</f>
        <v>3.0300000000000001E-2</v>
      </c>
      <c r="AK1205">
        <f>IF(EnergyImpactLookups[[#This Row],[MAT]]="AR",EnergyImpactLookups[[#This Row],[APreWBkWh]],EnergyImpactLookups[[#This Row],[AStdWBkWh]])</f>
        <v>19.824200000000001</v>
      </c>
      <c r="AL1205">
        <f>IF(EnergyImpactLookups[[#This Row],[MAT]]="AR",EnergyImpactLookups[[#This Row],[APreWBtherm]],EnergyImpactLookups[[#This Row],[AStdWBtherm]])</f>
        <v>0</v>
      </c>
      <c r="AM1205">
        <f>IF(EnergyImpactLookups[[#This Row],[MAT]]="AR",EnergyImpactLookups[[#This Row],[AStdWBkW]],0)</f>
        <v>0</v>
      </c>
      <c r="AN1205">
        <f>IF(EnergyImpactLookups[[#This Row],[MAT]]="AR",EnergyImpactLookups[[#This Row],[AStdWBkWh]],0)</f>
        <v>0</v>
      </c>
      <c r="AO1205">
        <f>IF(EnergyImpactLookups[[#This Row],[MAT]]="AR",EnergyImpactLookups[[#This Row],[AStdWBtherm]],0)</f>
        <v>0</v>
      </c>
    </row>
    <row r="1206" spans="1:41" x14ac:dyDescent="0.3">
      <c r="A1206" t="s">
        <v>582</v>
      </c>
      <c r="B1206" t="s">
        <v>532</v>
      </c>
      <c r="C1206" t="s">
        <v>163</v>
      </c>
      <c r="D1206" t="s">
        <v>712</v>
      </c>
      <c r="E1206" t="s">
        <v>533</v>
      </c>
      <c r="F1206" t="s">
        <v>581</v>
      </c>
      <c r="G1206" t="s">
        <v>346</v>
      </c>
      <c r="H1206" t="s">
        <v>7</v>
      </c>
      <c r="I1206" t="s">
        <v>666</v>
      </c>
      <c r="J1206" t="s">
        <v>540</v>
      </c>
      <c r="K1206" t="s">
        <v>128</v>
      </c>
      <c r="L1206" t="s">
        <v>12</v>
      </c>
      <c r="M1206" t="s">
        <v>536</v>
      </c>
      <c r="N1206" s="1">
        <v>44167</v>
      </c>
      <c r="O1206" t="s">
        <v>95</v>
      </c>
      <c r="P1206" t="s">
        <v>127</v>
      </c>
      <c r="Q1206" t="s">
        <v>106</v>
      </c>
      <c r="R1206" t="s">
        <v>129</v>
      </c>
      <c r="S1206" t="s">
        <v>537</v>
      </c>
      <c r="T1206">
        <v>3.5</v>
      </c>
      <c r="U1206">
        <v>1240</v>
      </c>
      <c r="V1206" t="s">
        <v>8</v>
      </c>
      <c r="W1206">
        <v>9.8780999999999999</v>
      </c>
      <c r="X1206">
        <v>2.3300000000000001E-2</v>
      </c>
      <c r="Y1206">
        <v>0</v>
      </c>
      <c r="Z1206">
        <v>4.5606999999999998</v>
      </c>
      <c r="AA1206">
        <v>1.0699999999999999E-2</v>
      </c>
      <c r="AB1206">
        <v>0</v>
      </c>
      <c r="AC1206" t="s">
        <v>538</v>
      </c>
      <c r="AD1206">
        <v>1</v>
      </c>
      <c r="AE1206">
        <v>1</v>
      </c>
      <c r="AF1206" t="str">
        <f>IF(EnergyImpactLookups[[#This Row],[MAT]]="AR",EnergyImpactLookups[[#This Row],[APreWBkWh]],"")</f>
        <v/>
      </c>
      <c r="AG1206" t="str">
        <f>IF(EnergyImpactLookups[[#This Row],[MAT]]="AR",EnergyImpactLookups[[#This Row],[APreWBkW]],"")</f>
        <v/>
      </c>
      <c r="AH1206" s="19" t="str">
        <f>IF(EnergyImpactLookups[[#This Row],[MAT]]="AR",EnergyImpactLookups[[#This Row],[APreWBtherm]],"")</f>
        <v/>
      </c>
      <c r="AJ1206">
        <f>IF(EnergyImpactLookups[[#This Row],[MAT]]="AR",EnergyImpactLookups[[#This Row],[APreWBkW]],EnergyImpactLookups[[#This Row],[AStdWBkW]])</f>
        <v>1.0699999999999999E-2</v>
      </c>
      <c r="AK1206">
        <f>IF(EnergyImpactLookups[[#This Row],[MAT]]="AR",EnergyImpactLookups[[#This Row],[APreWBkWh]],EnergyImpactLookups[[#This Row],[AStdWBkWh]])</f>
        <v>4.5606999999999998</v>
      </c>
      <c r="AL1206">
        <f>IF(EnergyImpactLookups[[#This Row],[MAT]]="AR",EnergyImpactLookups[[#This Row],[APreWBtherm]],EnergyImpactLookups[[#This Row],[AStdWBtherm]])</f>
        <v>0</v>
      </c>
      <c r="AM1206">
        <f>IF(EnergyImpactLookups[[#This Row],[MAT]]="AR",EnergyImpactLookups[[#This Row],[AStdWBkW]],0)</f>
        <v>0</v>
      </c>
      <c r="AN1206">
        <f>IF(EnergyImpactLookups[[#This Row],[MAT]]="AR",EnergyImpactLookups[[#This Row],[AStdWBkWh]],0)</f>
        <v>0</v>
      </c>
      <c r="AO1206">
        <f>IF(EnergyImpactLookups[[#This Row],[MAT]]="AR",EnergyImpactLookups[[#This Row],[AStdWBtherm]],0)</f>
        <v>0</v>
      </c>
    </row>
    <row r="1207" spans="1:41" x14ac:dyDescent="0.3">
      <c r="A1207" t="s">
        <v>582</v>
      </c>
      <c r="B1207" t="s">
        <v>532</v>
      </c>
      <c r="C1207" t="s">
        <v>163</v>
      </c>
      <c r="D1207" t="s">
        <v>712</v>
      </c>
      <c r="E1207" t="s">
        <v>533</v>
      </c>
      <c r="F1207" t="s">
        <v>581</v>
      </c>
      <c r="G1207" t="s">
        <v>346</v>
      </c>
      <c r="H1207" t="s">
        <v>7</v>
      </c>
      <c r="I1207" t="s">
        <v>666</v>
      </c>
      <c r="J1207" t="s">
        <v>540</v>
      </c>
      <c r="K1207" t="s">
        <v>128</v>
      </c>
      <c r="L1207" t="s">
        <v>12</v>
      </c>
      <c r="M1207" t="s">
        <v>536</v>
      </c>
      <c r="N1207" s="1">
        <v>44167</v>
      </c>
      <c r="O1207" t="s">
        <v>95</v>
      </c>
      <c r="P1207" t="s">
        <v>127</v>
      </c>
      <c r="Q1207" t="s">
        <v>107</v>
      </c>
      <c r="R1207" t="s">
        <v>129</v>
      </c>
      <c r="S1207" t="s">
        <v>537</v>
      </c>
      <c r="T1207">
        <v>3.5</v>
      </c>
      <c r="U1207">
        <v>1240</v>
      </c>
      <c r="V1207" t="s">
        <v>8</v>
      </c>
      <c r="W1207">
        <v>43.615299999999998</v>
      </c>
      <c r="X1207">
        <v>3.9600000000000003E-2</v>
      </c>
      <c r="Y1207">
        <v>0</v>
      </c>
      <c r="Z1207">
        <v>20.143699999999999</v>
      </c>
      <c r="AA1207">
        <v>1.83E-2</v>
      </c>
      <c r="AB1207">
        <v>0</v>
      </c>
      <c r="AC1207" t="s">
        <v>538</v>
      </c>
      <c r="AD1207">
        <v>1</v>
      </c>
      <c r="AE1207">
        <v>1</v>
      </c>
      <c r="AF1207" t="str">
        <f>IF(EnergyImpactLookups[[#This Row],[MAT]]="AR",EnergyImpactLookups[[#This Row],[APreWBkWh]],"")</f>
        <v/>
      </c>
      <c r="AG1207" t="str">
        <f>IF(EnergyImpactLookups[[#This Row],[MAT]]="AR",EnergyImpactLookups[[#This Row],[APreWBkW]],"")</f>
        <v/>
      </c>
      <c r="AH1207" s="19" t="str">
        <f>IF(EnergyImpactLookups[[#This Row],[MAT]]="AR",EnergyImpactLookups[[#This Row],[APreWBtherm]],"")</f>
        <v/>
      </c>
      <c r="AJ1207">
        <f>IF(EnergyImpactLookups[[#This Row],[MAT]]="AR",EnergyImpactLookups[[#This Row],[APreWBkW]],EnergyImpactLookups[[#This Row],[AStdWBkW]])</f>
        <v>1.83E-2</v>
      </c>
      <c r="AK1207">
        <f>IF(EnergyImpactLookups[[#This Row],[MAT]]="AR",EnergyImpactLookups[[#This Row],[APreWBkWh]],EnergyImpactLookups[[#This Row],[AStdWBkWh]])</f>
        <v>20.143699999999999</v>
      </c>
      <c r="AL1207">
        <f>IF(EnergyImpactLookups[[#This Row],[MAT]]="AR",EnergyImpactLookups[[#This Row],[APreWBtherm]],EnergyImpactLookups[[#This Row],[AStdWBtherm]])</f>
        <v>0</v>
      </c>
      <c r="AM1207">
        <f>IF(EnergyImpactLookups[[#This Row],[MAT]]="AR",EnergyImpactLookups[[#This Row],[AStdWBkW]],0)</f>
        <v>0</v>
      </c>
      <c r="AN1207">
        <f>IF(EnergyImpactLookups[[#This Row],[MAT]]="AR",EnergyImpactLookups[[#This Row],[AStdWBkWh]],0)</f>
        <v>0</v>
      </c>
      <c r="AO1207">
        <f>IF(EnergyImpactLookups[[#This Row],[MAT]]="AR",EnergyImpactLookups[[#This Row],[AStdWBtherm]],0)</f>
        <v>0</v>
      </c>
    </row>
    <row r="1208" spans="1:41" x14ac:dyDescent="0.3">
      <c r="A1208" t="s">
        <v>582</v>
      </c>
      <c r="B1208" t="s">
        <v>532</v>
      </c>
      <c r="C1208" t="s">
        <v>163</v>
      </c>
      <c r="D1208" t="s">
        <v>712</v>
      </c>
      <c r="E1208" t="s">
        <v>533</v>
      </c>
      <c r="F1208" t="s">
        <v>581</v>
      </c>
      <c r="G1208" t="s">
        <v>346</v>
      </c>
      <c r="H1208" t="s">
        <v>7</v>
      </c>
      <c r="I1208" t="s">
        <v>666</v>
      </c>
      <c r="J1208" t="s">
        <v>540</v>
      </c>
      <c r="K1208" t="s">
        <v>128</v>
      </c>
      <c r="L1208" t="s">
        <v>12</v>
      </c>
      <c r="M1208" t="s">
        <v>536</v>
      </c>
      <c r="N1208" s="1">
        <v>44167</v>
      </c>
      <c r="O1208" t="s">
        <v>95</v>
      </c>
      <c r="P1208" t="s">
        <v>127</v>
      </c>
      <c r="Q1208" t="s">
        <v>109</v>
      </c>
      <c r="R1208" t="s">
        <v>129</v>
      </c>
      <c r="S1208" t="s">
        <v>537</v>
      </c>
      <c r="T1208">
        <v>3.5</v>
      </c>
      <c r="U1208">
        <v>1240</v>
      </c>
      <c r="V1208" t="s">
        <v>8</v>
      </c>
      <c r="W1208">
        <v>43.373600000000003</v>
      </c>
      <c r="X1208">
        <v>3.6200000000000003E-2</v>
      </c>
      <c r="Y1208">
        <v>0</v>
      </c>
      <c r="Z1208">
        <v>20.032299999999999</v>
      </c>
      <c r="AA1208">
        <v>1.67E-2</v>
      </c>
      <c r="AB1208">
        <v>0</v>
      </c>
      <c r="AC1208" t="s">
        <v>538</v>
      </c>
      <c r="AD1208">
        <v>1</v>
      </c>
      <c r="AE1208">
        <v>1</v>
      </c>
      <c r="AF1208" t="str">
        <f>IF(EnergyImpactLookups[[#This Row],[MAT]]="AR",EnergyImpactLookups[[#This Row],[APreWBkWh]],"")</f>
        <v/>
      </c>
      <c r="AG1208" t="str">
        <f>IF(EnergyImpactLookups[[#This Row],[MAT]]="AR",EnergyImpactLookups[[#This Row],[APreWBkW]],"")</f>
        <v/>
      </c>
      <c r="AH1208" s="19" t="str">
        <f>IF(EnergyImpactLookups[[#This Row],[MAT]]="AR",EnergyImpactLookups[[#This Row],[APreWBtherm]],"")</f>
        <v/>
      </c>
      <c r="AJ1208">
        <f>IF(EnergyImpactLookups[[#This Row],[MAT]]="AR",EnergyImpactLookups[[#This Row],[APreWBkW]],EnergyImpactLookups[[#This Row],[AStdWBkW]])</f>
        <v>1.67E-2</v>
      </c>
      <c r="AK1208">
        <f>IF(EnergyImpactLookups[[#This Row],[MAT]]="AR",EnergyImpactLookups[[#This Row],[APreWBkWh]],EnergyImpactLookups[[#This Row],[AStdWBkWh]])</f>
        <v>20.032299999999999</v>
      </c>
      <c r="AL1208">
        <f>IF(EnergyImpactLookups[[#This Row],[MAT]]="AR",EnergyImpactLookups[[#This Row],[APreWBtherm]],EnergyImpactLookups[[#This Row],[AStdWBtherm]])</f>
        <v>0</v>
      </c>
      <c r="AM1208">
        <f>IF(EnergyImpactLookups[[#This Row],[MAT]]="AR",EnergyImpactLookups[[#This Row],[AStdWBkW]],0)</f>
        <v>0</v>
      </c>
      <c r="AN1208">
        <f>IF(EnergyImpactLookups[[#This Row],[MAT]]="AR",EnergyImpactLookups[[#This Row],[AStdWBkWh]],0)</f>
        <v>0</v>
      </c>
      <c r="AO1208">
        <f>IF(EnergyImpactLookups[[#This Row],[MAT]]="AR",EnergyImpactLookups[[#This Row],[AStdWBtherm]],0)</f>
        <v>0</v>
      </c>
    </row>
    <row r="1209" spans="1:41" x14ac:dyDescent="0.3">
      <c r="A1209" t="s">
        <v>582</v>
      </c>
      <c r="B1209" t="s">
        <v>532</v>
      </c>
      <c r="C1209" t="s">
        <v>163</v>
      </c>
      <c r="D1209" t="s">
        <v>712</v>
      </c>
      <c r="E1209" t="s">
        <v>533</v>
      </c>
      <c r="F1209" t="s">
        <v>581</v>
      </c>
      <c r="G1209" t="s">
        <v>346</v>
      </c>
      <c r="H1209" t="s">
        <v>7</v>
      </c>
      <c r="I1209" t="s">
        <v>666</v>
      </c>
      <c r="J1209" t="s">
        <v>540</v>
      </c>
      <c r="K1209" t="s">
        <v>128</v>
      </c>
      <c r="L1209" t="s">
        <v>12</v>
      </c>
      <c r="M1209" t="s">
        <v>536</v>
      </c>
      <c r="N1209" s="1">
        <v>44167</v>
      </c>
      <c r="O1209" t="s">
        <v>95</v>
      </c>
      <c r="P1209" t="s">
        <v>127</v>
      </c>
      <c r="Q1209" t="s">
        <v>111</v>
      </c>
      <c r="R1209" t="s">
        <v>129</v>
      </c>
      <c r="S1209" t="s">
        <v>537</v>
      </c>
      <c r="T1209">
        <v>3.5</v>
      </c>
      <c r="U1209">
        <v>1240</v>
      </c>
      <c r="V1209" t="s">
        <v>8</v>
      </c>
      <c r="W1209">
        <v>84.481800000000007</v>
      </c>
      <c r="X1209">
        <v>6.3600000000000004E-2</v>
      </c>
      <c r="Y1209">
        <v>0</v>
      </c>
      <c r="Z1209">
        <v>39.013399999999997</v>
      </c>
      <c r="AA1209">
        <v>2.9399999999999999E-2</v>
      </c>
      <c r="AB1209">
        <v>0</v>
      </c>
      <c r="AC1209" t="s">
        <v>538</v>
      </c>
      <c r="AD1209">
        <v>1</v>
      </c>
      <c r="AE1209">
        <v>1</v>
      </c>
      <c r="AF1209" t="str">
        <f>IF(EnergyImpactLookups[[#This Row],[MAT]]="AR",EnergyImpactLookups[[#This Row],[APreWBkWh]],"")</f>
        <v/>
      </c>
      <c r="AG1209" t="str">
        <f>IF(EnergyImpactLookups[[#This Row],[MAT]]="AR",EnergyImpactLookups[[#This Row],[APreWBkW]],"")</f>
        <v/>
      </c>
      <c r="AH1209" s="19" t="str">
        <f>IF(EnergyImpactLookups[[#This Row],[MAT]]="AR",EnergyImpactLookups[[#This Row],[APreWBtherm]],"")</f>
        <v/>
      </c>
      <c r="AJ1209">
        <f>IF(EnergyImpactLookups[[#This Row],[MAT]]="AR",EnergyImpactLookups[[#This Row],[APreWBkW]],EnergyImpactLookups[[#This Row],[AStdWBkW]])</f>
        <v>2.9399999999999999E-2</v>
      </c>
      <c r="AK1209">
        <f>IF(EnergyImpactLookups[[#This Row],[MAT]]="AR",EnergyImpactLookups[[#This Row],[APreWBkWh]],EnergyImpactLookups[[#This Row],[AStdWBkWh]])</f>
        <v>39.013399999999997</v>
      </c>
      <c r="AL1209">
        <f>IF(EnergyImpactLookups[[#This Row],[MAT]]="AR",EnergyImpactLookups[[#This Row],[APreWBtherm]],EnergyImpactLookups[[#This Row],[AStdWBtherm]])</f>
        <v>0</v>
      </c>
      <c r="AM1209">
        <f>IF(EnergyImpactLookups[[#This Row],[MAT]]="AR",EnergyImpactLookups[[#This Row],[AStdWBkW]],0)</f>
        <v>0</v>
      </c>
      <c r="AN1209">
        <f>IF(EnergyImpactLookups[[#This Row],[MAT]]="AR",EnergyImpactLookups[[#This Row],[AStdWBkWh]],0)</f>
        <v>0</v>
      </c>
      <c r="AO1209">
        <f>IF(EnergyImpactLookups[[#This Row],[MAT]]="AR",EnergyImpactLookups[[#This Row],[AStdWBtherm]],0)</f>
        <v>0</v>
      </c>
    </row>
    <row r="1210" spans="1:41" x14ac:dyDescent="0.3">
      <c r="A1210" t="s">
        <v>582</v>
      </c>
      <c r="B1210" t="s">
        <v>532</v>
      </c>
      <c r="C1210" t="s">
        <v>163</v>
      </c>
      <c r="D1210" t="s">
        <v>712</v>
      </c>
      <c r="E1210" t="s">
        <v>533</v>
      </c>
      <c r="F1210" t="s">
        <v>581</v>
      </c>
      <c r="G1210" t="s">
        <v>346</v>
      </c>
      <c r="H1210" t="s">
        <v>7</v>
      </c>
      <c r="I1210" t="s">
        <v>666</v>
      </c>
      <c r="J1210" t="s">
        <v>540</v>
      </c>
      <c r="K1210" t="s">
        <v>128</v>
      </c>
      <c r="L1210" t="s">
        <v>12</v>
      </c>
      <c r="M1210" t="s">
        <v>536</v>
      </c>
      <c r="N1210" s="1">
        <v>44167</v>
      </c>
      <c r="O1210" t="s">
        <v>95</v>
      </c>
      <c r="P1210" t="s">
        <v>127</v>
      </c>
      <c r="Q1210" t="s">
        <v>112</v>
      </c>
      <c r="R1210" t="s">
        <v>129</v>
      </c>
      <c r="S1210" t="s">
        <v>537</v>
      </c>
      <c r="T1210">
        <v>3.5</v>
      </c>
      <c r="U1210">
        <v>1240</v>
      </c>
      <c r="V1210" t="s">
        <v>8</v>
      </c>
      <c r="W1210">
        <v>70.649699999999996</v>
      </c>
      <c r="X1210">
        <v>6.5600000000000006E-2</v>
      </c>
      <c r="Y1210">
        <v>0</v>
      </c>
      <c r="Z1210">
        <v>32.628599999999999</v>
      </c>
      <c r="AA1210">
        <v>3.0300000000000001E-2</v>
      </c>
      <c r="AB1210">
        <v>0</v>
      </c>
      <c r="AC1210" t="s">
        <v>538</v>
      </c>
      <c r="AD1210">
        <v>1</v>
      </c>
      <c r="AE1210">
        <v>1</v>
      </c>
      <c r="AF1210" t="str">
        <f>IF(EnergyImpactLookups[[#This Row],[MAT]]="AR",EnergyImpactLookups[[#This Row],[APreWBkWh]],"")</f>
        <v/>
      </c>
      <c r="AG1210" t="str">
        <f>IF(EnergyImpactLookups[[#This Row],[MAT]]="AR",EnergyImpactLookups[[#This Row],[APreWBkW]],"")</f>
        <v/>
      </c>
      <c r="AH1210" s="19" t="str">
        <f>IF(EnergyImpactLookups[[#This Row],[MAT]]="AR",EnergyImpactLookups[[#This Row],[APreWBtherm]],"")</f>
        <v/>
      </c>
      <c r="AJ1210">
        <f>IF(EnergyImpactLookups[[#This Row],[MAT]]="AR",EnergyImpactLookups[[#This Row],[APreWBkW]],EnergyImpactLookups[[#This Row],[AStdWBkW]])</f>
        <v>3.0300000000000001E-2</v>
      </c>
      <c r="AK1210">
        <f>IF(EnergyImpactLookups[[#This Row],[MAT]]="AR",EnergyImpactLookups[[#This Row],[APreWBkWh]],EnergyImpactLookups[[#This Row],[AStdWBkWh]])</f>
        <v>32.628599999999999</v>
      </c>
      <c r="AL1210">
        <f>IF(EnergyImpactLookups[[#This Row],[MAT]]="AR",EnergyImpactLookups[[#This Row],[APreWBtherm]],EnergyImpactLookups[[#This Row],[AStdWBtherm]])</f>
        <v>0</v>
      </c>
      <c r="AM1210">
        <f>IF(EnergyImpactLookups[[#This Row],[MAT]]="AR",EnergyImpactLookups[[#This Row],[AStdWBkW]],0)</f>
        <v>0</v>
      </c>
      <c r="AN1210">
        <f>IF(EnergyImpactLookups[[#This Row],[MAT]]="AR",EnergyImpactLookups[[#This Row],[AStdWBkWh]],0)</f>
        <v>0</v>
      </c>
      <c r="AO1210">
        <f>IF(EnergyImpactLookups[[#This Row],[MAT]]="AR",EnergyImpactLookups[[#This Row],[AStdWBtherm]],0)</f>
        <v>0</v>
      </c>
    </row>
    <row r="1211" spans="1:41" x14ac:dyDescent="0.3">
      <c r="A1211" t="s">
        <v>582</v>
      </c>
      <c r="B1211" t="s">
        <v>532</v>
      </c>
      <c r="C1211" t="s">
        <v>163</v>
      </c>
      <c r="D1211" t="s">
        <v>712</v>
      </c>
      <c r="E1211" t="s">
        <v>533</v>
      </c>
      <c r="F1211" t="s">
        <v>581</v>
      </c>
      <c r="G1211" t="s">
        <v>346</v>
      </c>
      <c r="H1211" t="s">
        <v>7</v>
      </c>
      <c r="I1211" t="s">
        <v>666</v>
      </c>
      <c r="J1211" t="s">
        <v>540</v>
      </c>
      <c r="K1211" t="s">
        <v>128</v>
      </c>
      <c r="L1211" t="s">
        <v>12</v>
      </c>
      <c r="M1211" t="s">
        <v>536</v>
      </c>
      <c r="N1211" s="1">
        <v>44167</v>
      </c>
      <c r="O1211" t="s">
        <v>95</v>
      </c>
      <c r="P1211" t="s">
        <v>127</v>
      </c>
      <c r="Q1211" t="s">
        <v>113</v>
      </c>
      <c r="R1211" t="s">
        <v>129</v>
      </c>
      <c r="S1211" t="s">
        <v>537</v>
      </c>
      <c r="T1211">
        <v>3.5</v>
      </c>
      <c r="U1211">
        <v>1240</v>
      </c>
      <c r="V1211" t="s">
        <v>8</v>
      </c>
      <c r="W1211">
        <v>96.531800000000004</v>
      </c>
      <c r="X1211">
        <v>7.22E-2</v>
      </c>
      <c r="Y1211">
        <v>0</v>
      </c>
      <c r="Z1211">
        <v>44.572600000000001</v>
      </c>
      <c r="AA1211">
        <v>3.3399999999999999E-2</v>
      </c>
      <c r="AB1211">
        <v>0</v>
      </c>
      <c r="AC1211" t="s">
        <v>538</v>
      </c>
      <c r="AD1211">
        <v>1</v>
      </c>
      <c r="AE1211">
        <v>1</v>
      </c>
      <c r="AF1211" t="str">
        <f>IF(EnergyImpactLookups[[#This Row],[MAT]]="AR",EnergyImpactLookups[[#This Row],[APreWBkWh]],"")</f>
        <v/>
      </c>
      <c r="AG1211" t="str">
        <f>IF(EnergyImpactLookups[[#This Row],[MAT]]="AR",EnergyImpactLookups[[#This Row],[APreWBkW]],"")</f>
        <v/>
      </c>
      <c r="AH1211" s="19" t="str">
        <f>IF(EnergyImpactLookups[[#This Row],[MAT]]="AR",EnergyImpactLookups[[#This Row],[APreWBtherm]],"")</f>
        <v/>
      </c>
      <c r="AJ1211">
        <f>IF(EnergyImpactLookups[[#This Row],[MAT]]="AR",EnergyImpactLookups[[#This Row],[APreWBkW]],EnergyImpactLookups[[#This Row],[AStdWBkW]])</f>
        <v>3.3399999999999999E-2</v>
      </c>
      <c r="AK1211">
        <f>IF(EnergyImpactLookups[[#This Row],[MAT]]="AR",EnergyImpactLookups[[#This Row],[APreWBkWh]],EnergyImpactLookups[[#This Row],[AStdWBkWh]])</f>
        <v>44.572600000000001</v>
      </c>
      <c r="AL1211">
        <f>IF(EnergyImpactLookups[[#This Row],[MAT]]="AR",EnergyImpactLookups[[#This Row],[APreWBtherm]],EnergyImpactLookups[[#This Row],[AStdWBtherm]])</f>
        <v>0</v>
      </c>
      <c r="AM1211">
        <f>IF(EnergyImpactLookups[[#This Row],[MAT]]="AR",EnergyImpactLookups[[#This Row],[AStdWBkW]],0)</f>
        <v>0</v>
      </c>
      <c r="AN1211">
        <f>IF(EnergyImpactLookups[[#This Row],[MAT]]="AR",EnergyImpactLookups[[#This Row],[AStdWBkWh]],0)</f>
        <v>0</v>
      </c>
      <c r="AO1211">
        <f>IF(EnergyImpactLookups[[#This Row],[MAT]]="AR",EnergyImpactLookups[[#This Row],[AStdWBtherm]],0)</f>
        <v>0</v>
      </c>
    </row>
    <row r="1212" spans="1:41" x14ac:dyDescent="0.3">
      <c r="A1212" t="s">
        <v>582</v>
      </c>
      <c r="B1212" t="s">
        <v>532</v>
      </c>
      <c r="C1212" t="s">
        <v>163</v>
      </c>
      <c r="D1212" t="s">
        <v>712</v>
      </c>
      <c r="E1212" t="s">
        <v>533</v>
      </c>
      <c r="F1212" t="s">
        <v>581</v>
      </c>
      <c r="G1212" t="s">
        <v>346</v>
      </c>
      <c r="H1212" t="s">
        <v>7</v>
      </c>
      <c r="I1212" t="s">
        <v>666</v>
      </c>
      <c r="J1212" t="s">
        <v>540</v>
      </c>
      <c r="K1212" t="s">
        <v>128</v>
      </c>
      <c r="L1212" t="s">
        <v>12</v>
      </c>
      <c r="M1212" t="s">
        <v>536</v>
      </c>
      <c r="N1212" s="1">
        <v>44167</v>
      </c>
      <c r="O1212" t="s">
        <v>95</v>
      </c>
      <c r="P1212" t="s">
        <v>127</v>
      </c>
      <c r="Q1212" t="s">
        <v>114</v>
      </c>
      <c r="R1212" t="s">
        <v>129</v>
      </c>
      <c r="S1212" t="s">
        <v>537</v>
      </c>
      <c r="T1212">
        <v>3.5</v>
      </c>
      <c r="U1212">
        <v>1240</v>
      </c>
      <c r="V1212" t="s">
        <v>8</v>
      </c>
      <c r="W1212">
        <v>104.283</v>
      </c>
      <c r="X1212">
        <v>0.1055</v>
      </c>
      <c r="Y1212">
        <v>0</v>
      </c>
      <c r="Z1212">
        <v>48.186</v>
      </c>
      <c r="AA1212">
        <v>4.87E-2</v>
      </c>
      <c r="AB1212">
        <v>0</v>
      </c>
      <c r="AC1212" t="s">
        <v>538</v>
      </c>
      <c r="AD1212">
        <v>1</v>
      </c>
      <c r="AE1212">
        <v>1</v>
      </c>
      <c r="AF1212" t="str">
        <f>IF(EnergyImpactLookups[[#This Row],[MAT]]="AR",EnergyImpactLookups[[#This Row],[APreWBkWh]],"")</f>
        <v/>
      </c>
      <c r="AG1212" t="str">
        <f>IF(EnergyImpactLookups[[#This Row],[MAT]]="AR",EnergyImpactLookups[[#This Row],[APreWBkW]],"")</f>
        <v/>
      </c>
      <c r="AH1212" s="19" t="str">
        <f>IF(EnergyImpactLookups[[#This Row],[MAT]]="AR",EnergyImpactLookups[[#This Row],[APreWBtherm]],"")</f>
        <v/>
      </c>
      <c r="AJ1212">
        <f>IF(EnergyImpactLookups[[#This Row],[MAT]]="AR",EnergyImpactLookups[[#This Row],[APreWBkW]],EnergyImpactLookups[[#This Row],[AStdWBkW]])</f>
        <v>4.87E-2</v>
      </c>
      <c r="AK1212">
        <f>IF(EnergyImpactLookups[[#This Row],[MAT]]="AR",EnergyImpactLookups[[#This Row],[APreWBkWh]],EnergyImpactLookups[[#This Row],[AStdWBkWh]])</f>
        <v>48.186</v>
      </c>
      <c r="AL1212">
        <f>IF(EnergyImpactLookups[[#This Row],[MAT]]="AR",EnergyImpactLookups[[#This Row],[APreWBtherm]],EnergyImpactLookups[[#This Row],[AStdWBtherm]])</f>
        <v>0</v>
      </c>
      <c r="AM1212">
        <f>IF(EnergyImpactLookups[[#This Row],[MAT]]="AR",EnergyImpactLookups[[#This Row],[AStdWBkW]],0)</f>
        <v>0</v>
      </c>
      <c r="AN1212">
        <f>IF(EnergyImpactLookups[[#This Row],[MAT]]="AR",EnergyImpactLookups[[#This Row],[AStdWBkWh]],0)</f>
        <v>0</v>
      </c>
      <c r="AO1212">
        <f>IF(EnergyImpactLookups[[#This Row],[MAT]]="AR",EnergyImpactLookups[[#This Row],[AStdWBtherm]],0)</f>
        <v>0</v>
      </c>
    </row>
    <row r="1213" spans="1:41" x14ac:dyDescent="0.3">
      <c r="A1213" t="s">
        <v>582</v>
      </c>
      <c r="B1213" t="s">
        <v>532</v>
      </c>
      <c r="C1213" t="s">
        <v>163</v>
      </c>
      <c r="D1213" t="s">
        <v>712</v>
      </c>
      <c r="E1213" t="s">
        <v>533</v>
      </c>
      <c r="F1213" t="s">
        <v>581</v>
      </c>
      <c r="G1213" t="s">
        <v>346</v>
      </c>
      <c r="H1213" t="s">
        <v>7</v>
      </c>
      <c r="I1213" t="s">
        <v>666</v>
      </c>
      <c r="J1213" t="s">
        <v>540</v>
      </c>
      <c r="K1213" t="s">
        <v>128</v>
      </c>
      <c r="L1213" t="s">
        <v>12</v>
      </c>
      <c r="M1213" t="s">
        <v>536</v>
      </c>
      <c r="N1213" s="1">
        <v>44167</v>
      </c>
      <c r="O1213" t="s">
        <v>95</v>
      </c>
      <c r="P1213" t="s">
        <v>127</v>
      </c>
      <c r="Q1213" t="s">
        <v>115</v>
      </c>
      <c r="R1213" t="s">
        <v>129</v>
      </c>
      <c r="S1213" t="s">
        <v>537</v>
      </c>
      <c r="T1213">
        <v>3.5</v>
      </c>
      <c r="U1213">
        <v>1240</v>
      </c>
      <c r="V1213" t="s">
        <v>8</v>
      </c>
      <c r="W1213">
        <v>67.614500000000007</v>
      </c>
      <c r="X1213">
        <v>9.2899999999999996E-2</v>
      </c>
      <c r="Y1213">
        <v>0</v>
      </c>
      <c r="Z1213">
        <v>31.240200000000002</v>
      </c>
      <c r="AA1213">
        <v>4.2900000000000001E-2</v>
      </c>
      <c r="AB1213">
        <v>0</v>
      </c>
      <c r="AC1213" t="s">
        <v>538</v>
      </c>
      <c r="AD1213">
        <v>1</v>
      </c>
      <c r="AE1213">
        <v>1</v>
      </c>
      <c r="AF1213" t="str">
        <f>IF(EnergyImpactLookups[[#This Row],[MAT]]="AR",EnergyImpactLookups[[#This Row],[APreWBkWh]],"")</f>
        <v/>
      </c>
      <c r="AG1213" t="str">
        <f>IF(EnergyImpactLookups[[#This Row],[MAT]]="AR",EnergyImpactLookups[[#This Row],[APreWBkW]],"")</f>
        <v/>
      </c>
      <c r="AH1213" s="19" t="str">
        <f>IF(EnergyImpactLookups[[#This Row],[MAT]]="AR",EnergyImpactLookups[[#This Row],[APreWBtherm]],"")</f>
        <v/>
      </c>
      <c r="AJ1213">
        <f>IF(EnergyImpactLookups[[#This Row],[MAT]]="AR",EnergyImpactLookups[[#This Row],[APreWBkW]],EnergyImpactLookups[[#This Row],[AStdWBkW]])</f>
        <v>4.2900000000000001E-2</v>
      </c>
      <c r="AK1213">
        <f>IF(EnergyImpactLookups[[#This Row],[MAT]]="AR",EnergyImpactLookups[[#This Row],[APreWBkWh]],EnergyImpactLookups[[#This Row],[AStdWBkWh]])</f>
        <v>31.240200000000002</v>
      </c>
      <c r="AL1213">
        <f>IF(EnergyImpactLookups[[#This Row],[MAT]]="AR",EnergyImpactLookups[[#This Row],[APreWBtherm]],EnergyImpactLookups[[#This Row],[AStdWBtherm]])</f>
        <v>0</v>
      </c>
      <c r="AM1213">
        <f>IF(EnergyImpactLookups[[#This Row],[MAT]]="AR",EnergyImpactLookups[[#This Row],[AStdWBkW]],0)</f>
        <v>0</v>
      </c>
      <c r="AN1213">
        <f>IF(EnergyImpactLookups[[#This Row],[MAT]]="AR",EnergyImpactLookups[[#This Row],[AStdWBkWh]],0)</f>
        <v>0</v>
      </c>
      <c r="AO1213">
        <f>IF(EnergyImpactLookups[[#This Row],[MAT]]="AR",EnergyImpactLookups[[#This Row],[AStdWBtherm]],0)</f>
        <v>0</v>
      </c>
    </row>
    <row r="1214" spans="1:41" x14ac:dyDescent="0.3">
      <c r="A1214" t="s">
        <v>582</v>
      </c>
      <c r="B1214" t="s">
        <v>532</v>
      </c>
      <c r="C1214" t="s">
        <v>163</v>
      </c>
      <c r="D1214" t="s">
        <v>712</v>
      </c>
      <c r="E1214" t="s">
        <v>533</v>
      </c>
      <c r="F1214" t="s">
        <v>581</v>
      </c>
      <c r="G1214" t="s">
        <v>346</v>
      </c>
      <c r="H1214" t="s">
        <v>7</v>
      </c>
      <c r="I1214" t="s">
        <v>666</v>
      </c>
      <c r="J1214" t="s">
        <v>540</v>
      </c>
      <c r="K1214" t="s">
        <v>128</v>
      </c>
      <c r="L1214" t="s">
        <v>12</v>
      </c>
      <c r="M1214" t="s">
        <v>536</v>
      </c>
      <c r="N1214" s="1">
        <v>44167</v>
      </c>
      <c r="O1214" t="s">
        <v>95</v>
      </c>
      <c r="P1214" t="s">
        <v>127</v>
      </c>
      <c r="Q1214" t="s">
        <v>116</v>
      </c>
      <c r="R1214" t="s">
        <v>129</v>
      </c>
      <c r="S1214" t="s">
        <v>537</v>
      </c>
      <c r="T1214">
        <v>3.5</v>
      </c>
      <c r="U1214">
        <v>1240</v>
      </c>
      <c r="V1214" t="s">
        <v>8</v>
      </c>
      <c r="W1214">
        <v>117.1896</v>
      </c>
      <c r="X1214">
        <v>0.1028</v>
      </c>
      <c r="Y1214">
        <v>0</v>
      </c>
      <c r="Z1214">
        <v>54.117600000000003</v>
      </c>
      <c r="AA1214">
        <v>4.7500000000000001E-2</v>
      </c>
      <c r="AB1214">
        <v>0</v>
      </c>
      <c r="AC1214" t="s">
        <v>538</v>
      </c>
      <c r="AD1214">
        <v>1</v>
      </c>
      <c r="AE1214">
        <v>1</v>
      </c>
      <c r="AF1214" t="str">
        <f>IF(EnergyImpactLookups[[#This Row],[MAT]]="AR",EnergyImpactLookups[[#This Row],[APreWBkWh]],"")</f>
        <v/>
      </c>
      <c r="AG1214" t="str">
        <f>IF(EnergyImpactLookups[[#This Row],[MAT]]="AR",EnergyImpactLookups[[#This Row],[APreWBkW]],"")</f>
        <v/>
      </c>
      <c r="AH1214" s="19" t="str">
        <f>IF(EnergyImpactLookups[[#This Row],[MAT]]="AR",EnergyImpactLookups[[#This Row],[APreWBtherm]],"")</f>
        <v/>
      </c>
      <c r="AJ1214">
        <f>IF(EnergyImpactLookups[[#This Row],[MAT]]="AR",EnergyImpactLookups[[#This Row],[APreWBkW]],EnergyImpactLookups[[#This Row],[AStdWBkW]])</f>
        <v>4.7500000000000001E-2</v>
      </c>
      <c r="AK1214">
        <f>IF(EnergyImpactLookups[[#This Row],[MAT]]="AR",EnergyImpactLookups[[#This Row],[APreWBkWh]],EnergyImpactLookups[[#This Row],[AStdWBkWh]])</f>
        <v>54.117600000000003</v>
      </c>
      <c r="AL1214">
        <f>IF(EnergyImpactLookups[[#This Row],[MAT]]="AR",EnergyImpactLookups[[#This Row],[APreWBtherm]],EnergyImpactLookups[[#This Row],[AStdWBtherm]])</f>
        <v>0</v>
      </c>
      <c r="AM1214">
        <f>IF(EnergyImpactLookups[[#This Row],[MAT]]="AR",EnergyImpactLookups[[#This Row],[AStdWBkW]],0)</f>
        <v>0</v>
      </c>
      <c r="AN1214">
        <f>IF(EnergyImpactLookups[[#This Row],[MAT]]="AR",EnergyImpactLookups[[#This Row],[AStdWBkWh]],0)</f>
        <v>0</v>
      </c>
      <c r="AO1214">
        <f>IF(EnergyImpactLookups[[#This Row],[MAT]]="AR",EnergyImpactLookups[[#This Row],[AStdWBtherm]],0)</f>
        <v>0</v>
      </c>
    </row>
    <row r="1215" spans="1:41" x14ac:dyDescent="0.3">
      <c r="A1215" t="s">
        <v>582</v>
      </c>
      <c r="B1215" t="s">
        <v>532</v>
      </c>
      <c r="C1215" t="s">
        <v>163</v>
      </c>
      <c r="D1215" t="s">
        <v>712</v>
      </c>
      <c r="E1215" t="s">
        <v>533</v>
      </c>
      <c r="F1215" t="s">
        <v>581</v>
      </c>
      <c r="G1215" t="s">
        <v>346</v>
      </c>
      <c r="H1215" t="s">
        <v>7</v>
      </c>
      <c r="I1215" t="s">
        <v>666</v>
      </c>
      <c r="J1215" t="s">
        <v>540</v>
      </c>
      <c r="K1215" t="s">
        <v>128</v>
      </c>
      <c r="L1215" t="s">
        <v>12</v>
      </c>
      <c r="M1215" t="s">
        <v>536</v>
      </c>
      <c r="N1215" s="1">
        <v>44167</v>
      </c>
      <c r="O1215" t="s">
        <v>95</v>
      </c>
      <c r="P1215" t="s">
        <v>127</v>
      </c>
      <c r="Q1215" t="s">
        <v>117</v>
      </c>
      <c r="R1215" t="s">
        <v>129</v>
      </c>
      <c r="S1215" t="s">
        <v>537</v>
      </c>
      <c r="T1215">
        <v>3.5</v>
      </c>
      <c r="U1215">
        <v>1240</v>
      </c>
      <c r="V1215" t="s">
        <v>8</v>
      </c>
      <c r="W1215">
        <v>100.3224</v>
      </c>
      <c r="X1215">
        <v>9.74E-2</v>
      </c>
      <c r="Y1215">
        <v>0</v>
      </c>
      <c r="Z1215">
        <v>46.334899999999998</v>
      </c>
      <c r="AA1215">
        <v>4.4999999999999998E-2</v>
      </c>
      <c r="AB1215">
        <v>0</v>
      </c>
      <c r="AC1215" t="s">
        <v>538</v>
      </c>
      <c r="AD1215">
        <v>1</v>
      </c>
      <c r="AE1215">
        <v>1</v>
      </c>
      <c r="AF1215" t="str">
        <f>IF(EnergyImpactLookups[[#This Row],[MAT]]="AR",EnergyImpactLookups[[#This Row],[APreWBkWh]],"")</f>
        <v/>
      </c>
      <c r="AG1215" t="str">
        <f>IF(EnergyImpactLookups[[#This Row],[MAT]]="AR",EnergyImpactLookups[[#This Row],[APreWBkW]],"")</f>
        <v/>
      </c>
      <c r="AH1215" s="19" t="str">
        <f>IF(EnergyImpactLookups[[#This Row],[MAT]]="AR",EnergyImpactLookups[[#This Row],[APreWBtherm]],"")</f>
        <v/>
      </c>
      <c r="AJ1215">
        <f>IF(EnergyImpactLookups[[#This Row],[MAT]]="AR",EnergyImpactLookups[[#This Row],[APreWBkW]],EnergyImpactLookups[[#This Row],[AStdWBkW]])</f>
        <v>4.4999999999999998E-2</v>
      </c>
      <c r="AK1215">
        <f>IF(EnergyImpactLookups[[#This Row],[MAT]]="AR",EnergyImpactLookups[[#This Row],[APreWBkWh]],EnergyImpactLookups[[#This Row],[AStdWBkWh]])</f>
        <v>46.334899999999998</v>
      </c>
      <c r="AL1215">
        <f>IF(EnergyImpactLookups[[#This Row],[MAT]]="AR",EnergyImpactLookups[[#This Row],[APreWBtherm]],EnergyImpactLookups[[#This Row],[AStdWBtherm]])</f>
        <v>0</v>
      </c>
      <c r="AM1215">
        <f>IF(EnergyImpactLookups[[#This Row],[MAT]]="AR",EnergyImpactLookups[[#This Row],[AStdWBkW]],0)</f>
        <v>0</v>
      </c>
      <c r="AN1215">
        <f>IF(EnergyImpactLookups[[#This Row],[MAT]]="AR",EnergyImpactLookups[[#This Row],[AStdWBkWh]],0)</f>
        <v>0</v>
      </c>
      <c r="AO1215">
        <f>IF(EnergyImpactLookups[[#This Row],[MAT]]="AR",EnergyImpactLookups[[#This Row],[AStdWBtherm]],0)</f>
        <v>0</v>
      </c>
    </row>
    <row r="1216" spans="1:41" x14ac:dyDescent="0.3">
      <c r="A1216" t="s">
        <v>582</v>
      </c>
      <c r="B1216" t="s">
        <v>532</v>
      </c>
      <c r="C1216" t="s">
        <v>163</v>
      </c>
      <c r="D1216" t="s">
        <v>712</v>
      </c>
      <c r="E1216" t="s">
        <v>533</v>
      </c>
      <c r="F1216" t="s">
        <v>581</v>
      </c>
      <c r="G1216" t="s">
        <v>346</v>
      </c>
      <c r="H1216" t="s">
        <v>7</v>
      </c>
      <c r="I1216" t="s">
        <v>666</v>
      </c>
      <c r="J1216" t="s">
        <v>540</v>
      </c>
      <c r="K1216" t="s">
        <v>128</v>
      </c>
      <c r="L1216" t="s">
        <v>12</v>
      </c>
      <c r="M1216" t="s">
        <v>536</v>
      </c>
      <c r="N1216" s="1">
        <v>44167</v>
      </c>
      <c r="O1216" t="s">
        <v>95</v>
      </c>
      <c r="P1216" t="s">
        <v>127</v>
      </c>
      <c r="Q1216" t="s">
        <v>118</v>
      </c>
      <c r="R1216" t="s">
        <v>129</v>
      </c>
      <c r="S1216" t="s">
        <v>537</v>
      </c>
      <c r="T1216">
        <v>3.5</v>
      </c>
      <c r="U1216">
        <v>1240</v>
      </c>
      <c r="V1216" t="s">
        <v>8</v>
      </c>
      <c r="W1216">
        <v>169.45869999999999</v>
      </c>
      <c r="X1216">
        <v>0.1208</v>
      </c>
      <c r="Y1216">
        <v>0</v>
      </c>
      <c r="Z1216">
        <v>78.250200000000007</v>
      </c>
      <c r="AA1216">
        <v>5.5800000000000002E-2</v>
      </c>
      <c r="AB1216">
        <v>0</v>
      </c>
      <c r="AC1216" t="s">
        <v>538</v>
      </c>
      <c r="AD1216">
        <v>1</v>
      </c>
      <c r="AE1216">
        <v>1</v>
      </c>
      <c r="AF1216" t="str">
        <f>IF(EnergyImpactLookups[[#This Row],[MAT]]="AR",EnergyImpactLookups[[#This Row],[APreWBkWh]],"")</f>
        <v/>
      </c>
      <c r="AG1216" t="str">
        <f>IF(EnergyImpactLookups[[#This Row],[MAT]]="AR",EnergyImpactLookups[[#This Row],[APreWBkW]],"")</f>
        <v/>
      </c>
      <c r="AH1216" s="19" t="str">
        <f>IF(EnergyImpactLookups[[#This Row],[MAT]]="AR",EnergyImpactLookups[[#This Row],[APreWBtherm]],"")</f>
        <v/>
      </c>
      <c r="AJ1216">
        <f>IF(EnergyImpactLookups[[#This Row],[MAT]]="AR",EnergyImpactLookups[[#This Row],[APreWBkW]],EnergyImpactLookups[[#This Row],[AStdWBkW]])</f>
        <v>5.5800000000000002E-2</v>
      </c>
      <c r="AK1216">
        <f>IF(EnergyImpactLookups[[#This Row],[MAT]]="AR",EnergyImpactLookups[[#This Row],[APreWBkWh]],EnergyImpactLookups[[#This Row],[AStdWBkWh]])</f>
        <v>78.250200000000007</v>
      </c>
      <c r="AL1216">
        <f>IF(EnergyImpactLookups[[#This Row],[MAT]]="AR",EnergyImpactLookups[[#This Row],[APreWBtherm]],EnergyImpactLookups[[#This Row],[AStdWBtherm]])</f>
        <v>0</v>
      </c>
      <c r="AM1216">
        <f>IF(EnergyImpactLookups[[#This Row],[MAT]]="AR",EnergyImpactLookups[[#This Row],[AStdWBkW]],0)</f>
        <v>0</v>
      </c>
      <c r="AN1216">
        <f>IF(EnergyImpactLookups[[#This Row],[MAT]]="AR",EnergyImpactLookups[[#This Row],[AStdWBkWh]],0)</f>
        <v>0</v>
      </c>
      <c r="AO1216">
        <f>IF(EnergyImpactLookups[[#This Row],[MAT]]="AR",EnergyImpactLookups[[#This Row],[AStdWBtherm]],0)</f>
        <v>0</v>
      </c>
    </row>
    <row r="1217" spans="1:41" x14ac:dyDescent="0.3">
      <c r="A1217" t="s">
        <v>582</v>
      </c>
      <c r="B1217" t="s">
        <v>532</v>
      </c>
      <c r="C1217" t="s">
        <v>163</v>
      </c>
      <c r="D1217" t="s">
        <v>712</v>
      </c>
      <c r="E1217" t="s">
        <v>533</v>
      </c>
      <c r="F1217" t="s">
        <v>581</v>
      </c>
      <c r="G1217" t="s">
        <v>346</v>
      </c>
      <c r="H1217" t="s">
        <v>7</v>
      </c>
      <c r="I1217" t="s">
        <v>666</v>
      </c>
      <c r="J1217" t="s">
        <v>540</v>
      </c>
      <c r="K1217" t="s">
        <v>128</v>
      </c>
      <c r="L1217" t="s">
        <v>12</v>
      </c>
      <c r="M1217" t="s">
        <v>536</v>
      </c>
      <c r="N1217" s="1">
        <v>44167</v>
      </c>
      <c r="O1217" t="s">
        <v>95</v>
      </c>
      <c r="P1217" t="s">
        <v>127</v>
      </c>
      <c r="Q1217" t="s">
        <v>119</v>
      </c>
      <c r="R1217" t="s">
        <v>129</v>
      </c>
      <c r="S1217" t="s">
        <v>537</v>
      </c>
      <c r="T1217">
        <v>3.5</v>
      </c>
      <c r="U1217">
        <v>1240</v>
      </c>
      <c r="V1217" t="s">
        <v>8</v>
      </c>
      <c r="W1217">
        <v>32.892699999999998</v>
      </c>
      <c r="X1217">
        <v>4.2099999999999999E-2</v>
      </c>
      <c r="Y1217">
        <v>0</v>
      </c>
      <c r="Z1217">
        <v>15.387700000000001</v>
      </c>
      <c r="AA1217">
        <v>1.95E-2</v>
      </c>
      <c r="AB1217">
        <v>0</v>
      </c>
      <c r="AC1217" t="s">
        <v>538</v>
      </c>
      <c r="AD1217">
        <v>1</v>
      </c>
      <c r="AE1217">
        <v>1</v>
      </c>
      <c r="AF1217" t="str">
        <f>IF(EnergyImpactLookups[[#This Row],[MAT]]="AR",EnergyImpactLookups[[#This Row],[APreWBkWh]],"")</f>
        <v/>
      </c>
      <c r="AG1217" t="str">
        <f>IF(EnergyImpactLookups[[#This Row],[MAT]]="AR",EnergyImpactLookups[[#This Row],[APreWBkW]],"")</f>
        <v/>
      </c>
      <c r="AH1217" s="19" t="str">
        <f>IF(EnergyImpactLookups[[#This Row],[MAT]]="AR",EnergyImpactLookups[[#This Row],[APreWBtherm]],"")</f>
        <v/>
      </c>
      <c r="AJ1217">
        <f>IF(EnergyImpactLookups[[#This Row],[MAT]]="AR",EnergyImpactLookups[[#This Row],[APreWBkW]],EnergyImpactLookups[[#This Row],[AStdWBkW]])</f>
        <v>1.95E-2</v>
      </c>
      <c r="AK1217">
        <f>IF(EnergyImpactLookups[[#This Row],[MAT]]="AR",EnergyImpactLookups[[#This Row],[APreWBkWh]],EnergyImpactLookups[[#This Row],[AStdWBkWh]])</f>
        <v>15.387700000000001</v>
      </c>
      <c r="AL1217">
        <f>IF(EnergyImpactLookups[[#This Row],[MAT]]="AR",EnergyImpactLookups[[#This Row],[APreWBtherm]],EnergyImpactLookups[[#This Row],[AStdWBtherm]])</f>
        <v>0</v>
      </c>
      <c r="AM1217">
        <f>IF(EnergyImpactLookups[[#This Row],[MAT]]="AR",EnergyImpactLookups[[#This Row],[AStdWBkW]],0)</f>
        <v>0</v>
      </c>
      <c r="AN1217">
        <f>IF(EnergyImpactLookups[[#This Row],[MAT]]="AR",EnergyImpactLookups[[#This Row],[AStdWBkWh]],0)</f>
        <v>0</v>
      </c>
      <c r="AO1217">
        <f>IF(EnergyImpactLookups[[#This Row],[MAT]]="AR",EnergyImpactLookups[[#This Row],[AStdWBtherm]],0)</f>
        <v>0</v>
      </c>
    </row>
    <row r="1218" spans="1:41" x14ac:dyDescent="0.3">
      <c r="A1218" t="s">
        <v>582</v>
      </c>
      <c r="B1218" t="s">
        <v>532</v>
      </c>
      <c r="C1218" t="s">
        <v>163</v>
      </c>
      <c r="D1218" t="s">
        <v>712</v>
      </c>
      <c r="E1218" t="s">
        <v>533</v>
      </c>
      <c r="F1218" t="s">
        <v>581</v>
      </c>
      <c r="G1218" t="s">
        <v>346</v>
      </c>
      <c r="H1218" t="s">
        <v>7</v>
      </c>
      <c r="I1218" t="s">
        <v>666</v>
      </c>
      <c r="J1218" t="s">
        <v>540</v>
      </c>
      <c r="K1218" t="s">
        <v>128</v>
      </c>
      <c r="L1218" t="s">
        <v>12</v>
      </c>
      <c r="M1218" t="s">
        <v>536</v>
      </c>
      <c r="N1218" s="1">
        <v>44167</v>
      </c>
      <c r="O1218" t="s">
        <v>95</v>
      </c>
      <c r="P1218" t="s">
        <v>130</v>
      </c>
      <c r="Q1218" t="s">
        <v>99</v>
      </c>
      <c r="R1218" t="s">
        <v>129</v>
      </c>
      <c r="S1218" t="s">
        <v>537</v>
      </c>
      <c r="T1218">
        <v>1</v>
      </c>
      <c r="U1218">
        <v>999</v>
      </c>
      <c r="V1218" t="s">
        <v>8</v>
      </c>
      <c r="W1218">
        <v>12.492900000000001</v>
      </c>
      <c r="X1218">
        <v>1.1999999999999999E-3</v>
      </c>
      <c r="Y1218">
        <v>0</v>
      </c>
      <c r="Z1218">
        <v>5.7968000000000002</v>
      </c>
      <c r="AA1218">
        <v>5.0000000000000001E-4</v>
      </c>
      <c r="AB1218">
        <v>0</v>
      </c>
      <c r="AC1218" t="s">
        <v>538</v>
      </c>
      <c r="AD1218">
        <v>1</v>
      </c>
      <c r="AE1218">
        <v>1</v>
      </c>
      <c r="AF1218" t="str">
        <f>IF(EnergyImpactLookups[[#This Row],[MAT]]="AR",EnergyImpactLookups[[#This Row],[APreWBkWh]],"")</f>
        <v/>
      </c>
      <c r="AG1218" t="str">
        <f>IF(EnergyImpactLookups[[#This Row],[MAT]]="AR",EnergyImpactLookups[[#This Row],[APreWBkW]],"")</f>
        <v/>
      </c>
      <c r="AH1218" s="19" t="str">
        <f>IF(EnergyImpactLookups[[#This Row],[MAT]]="AR",EnergyImpactLookups[[#This Row],[APreWBtherm]],"")</f>
        <v/>
      </c>
      <c r="AJ1218">
        <f>IF(EnergyImpactLookups[[#This Row],[MAT]]="AR",EnergyImpactLookups[[#This Row],[APreWBkW]],EnergyImpactLookups[[#This Row],[AStdWBkW]])</f>
        <v>5.0000000000000001E-4</v>
      </c>
      <c r="AK1218">
        <f>IF(EnergyImpactLookups[[#This Row],[MAT]]="AR",EnergyImpactLookups[[#This Row],[APreWBkWh]],EnergyImpactLookups[[#This Row],[AStdWBkWh]])</f>
        <v>5.7968000000000002</v>
      </c>
      <c r="AL1218">
        <f>IF(EnergyImpactLookups[[#This Row],[MAT]]="AR",EnergyImpactLookups[[#This Row],[APreWBtherm]],EnergyImpactLookups[[#This Row],[AStdWBtherm]])</f>
        <v>0</v>
      </c>
      <c r="AM1218">
        <f>IF(EnergyImpactLookups[[#This Row],[MAT]]="AR",EnergyImpactLookups[[#This Row],[AStdWBkW]],0)</f>
        <v>0</v>
      </c>
      <c r="AN1218">
        <f>IF(EnergyImpactLookups[[#This Row],[MAT]]="AR",EnergyImpactLookups[[#This Row],[AStdWBkWh]],0)</f>
        <v>0</v>
      </c>
      <c r="AO1218">
        <f>IF(EnergyImpactLookups[[#This Row],[MAT]]="AR",EnergyImpactLookups[[#This Row],[AStdWBtherm]],0)</f>
        <v>0</v>
      </c>
    </row>
    <row r="1219" spans="1:41" x14ac:dyDescent="0.3">
      <c r="A1219" t="s">
        <v>582</v>
      </c>
      <c r="B1219" t="s">
        <v>532</v>
      </c>
      <c r="C1219" t="s">
        <v>163</v>
      </c>
      <c r="D1219" t="s">
        <v>712</v>
      </c>
      <c r="E1219" t="s">
        <v>533</v>
      </c>
      <c r="F1219" t="s">
        <v>581</v>
      </c>
      <c r="G1219" t="s">
        <v>346</v>
      </c>
      <c r="H1219" t="s">
        <v>7</v>
      </c>
      <c r="I1219" t="s">
        <v>666</v>
      </c>
      <c r="J1219" t="s">
        <v>540</v>
      </c>
      <c r="K1219" t="s">
        <v>128</v>
      </c>
      <c r="L1219" t="s">
        <v>12</v>
      </c>
      <c r="M1219" t="s">
        <v>536</v>
      </c>
      <c r="N1219" s="1">
        <v>44167</v>
      </c>
      <c r="O1219" t="s">
        <v>95</v>
      </c>
      <c r="P1219" t="s">
        <v>130</v>
      </c>
      <c r="Q1219" t="s">
        <v>103</v>
      </c>
      <c r="R1219" t="s">
        <v>129</v>
      </c>
      <c r="S1219" t="s">
        <v>537</v>
      </c>
      <c r="T1219">
        <v>1</v>
      </c>
      <c r="U1219">
        <v>1070</v>
      </c>
      <c r="V1219" t="s">
        <v>8</v>
      </c>
      <c r="W1219">
        <v>35.026899999999998</v>
      </c>
      <c r="X1219">
        <v>7.2999999999999995E-2</v>
      </c>
      <c r="Y1219">
        <v>0</v>
      </c>
      <c r="Z1219">
        <v>16.1934</v>
      </c>
      <c r="AA1219">
        <v>3.3700000000000001E-2</v>
      </c>
      <c r="AB1219">
        <v>0</v>
      </c>
      <c r="AC1219" t="s">
        <v>538</v>
      </c>
      <c r="AD1219">
        <v>1</v>
      </c>
      <c r="AE1219">
        <v>1</v>
      </c>
      <c r="AF1219" t="str">
        <f>IF(EnergyImpactLookups[[#This Row],[MAT]]="AR",EnergyImpactLookups[[#This Row],[APreWBkWh]],"")</f>
        <v/>
      </c>
      <c r="AG1219" t="str">
        <f>IF(EnergyImpactLookups[[#This Row],[MAT]]="AR",EnergyImpactLookups[[#This Row],[APreWBkW]],"")</f>
        <v/>
      </c>
      <c r="AH1219" s="19" t="str">
        <f>IF(EnergyImpactLookups[[#This Row],[MAT]]="AR",EnergyImpactLookups[[#This Row],[APreWBtherm]],"")</f>
        <v/>
      </c>
      <c r="AJ1219">
        <f>IF(EnergyImpactLookups[[#This Row],[MAT]]="AR",EnergyImpactLookups[[#This Row],[APreWBkW]],EnergyImpactLookups[[#This Row],[AStdWBkW]])</f>
        <v>3.3700000000000001E-2</v>
      </c>
      <c r="AK1219">
        <f>IF(EnergyImpactLookups[[#This Row],[MAT]]="AR",EnergyImpactLookups[[#This Row],[APreWBkWh]],EnergyImpactLookups[[#This Row],[AStdWBkWh]])</f>
        <v>16.1934</v>
      </c>
      <c r="AL1219">
        <f>IF(EnergyImpactLookups[[#This Row],[MAT]]="AR",EnergyImpactLookups[[#This Row],[APreWBtherm]],EnergyImpactLookups[[#This Row],[AStdWBtherm]])</f>
        <v>0</v>
      </c>
      <c r="AM1219">
        <f>IF(EnergyImpactLookups[[#This Row],[MAT]]="AR",EnergyImpactLookups[[#This Row],[AStdWBkW]],0)</f>
        <v>0</v>
      </c>
      <c r="AN1219">
        <f>IF(EnergyImpactLookups[[#This Row],[MAT]]="AR",EnergyImpactLookups[[#This Row],[AStdWBkWh]],0)</f>
        <v>0</v>
      </c>
      <c r="AO1219">
        <f>IF(EnergyImpactLookups[[#This Row],[MAT]]="AR",EnergyImpactLookups[[#This Row],[AStdWBtherm]],0)</f>
        <v>0</v>
      </c>
    </row>
    <row r="1220" spans="1:41" x14ac:dyDescent="0.3">
      <c r="A1220" t="s">
        <v>582</v>
      </c>
      <c r="B1220" t="s">
        <v>532</v>
      </c>
      <c r="C1220" t="s">
        <v>163</v>
      </c>
      <c r="D1220" t="s">
        <v>712</v>
      </c>
      <c r="E1220" t="s">
        <v>533</v>
      </c>
      <c r="F1220" t="s">
        <v>581</v>
      </c>
      <c r="G1220" t="s">
        <v>346</v>
      </c>
      <c r="H1220" t="s">
        <v>7</v>
      </c>
      <c r="I1220" t="s">
        <v>666</v>
      </c>
      <c r="J1220" t="s">
        <v>540</v>
      </c>
      <c r="K1220" t="s">
        <v>128</v>
      </c>
      <c r="L1220" t="s">
        <v>12</v>
      </c>
      <c r="M1220" t="s">
        <v>536</v>
      </c>
      <c r="N1220" s="1">
        <v>44167</v>
      </c>
      <c r="O1220" t="s">
        <v>95</v>
      </c>
      <c r="P1220" t="s">
        <v>130</v>
      </c>
      <c r="Q1220" t="s">
        <v>104</v>
      </c>
      <c r="R1220" t="s">
        <v>129</v>
      </c>
      <c r="S1220" t="s">
        <v>537</v>
      </c>
      <c r="T1220">
        <v>1</v>
      </c>
      <c r="U1220">
        <v>999</v>
      </c>
      <c r="V1220" t="s">
        <v>8</v>
      </c>
      <c r="W1220">
        <v>14.784599999999999</v>
      </c>
      <c r="X1220">
        <v>2.76E-2</v>
      </c>
      <c r="Y1220">
        <v>0</v>
      </c>
      <c r="Z1220">
        <v>6.8441000000000001</v>
      </c>
      <c r="AA1220">
        <v>1.2699999999999999E-2</v>
      </c>
      <c r="AB1220">
        <v>0</v>
      </c>
      <c r="AC1220" t="s">
        <v>538</v>
      </c>
      <c r="AD1220">
        <v>1</v>
      </c>
      <c r="AE1220">
        <v>1</v>
      </c>
      <c r="AF1220" t="str">
        <f>IF(EnergyImpactLookups[[#This Row],[MAT]]="AR",EnergyImpactLookups[[#This Row],[APreWBkWh]],"")</f>
        <v/>
      </c>
      <c r="AG1220" t="str">
        <f>IF(EnergyImpactLookups[[#This Row],[MAT]]="AR",EnergyImpactLookups[[#This Row],[APreWBkW]],"")</f>
        <v/>
      </c>
      <c r="AH1220" s="19" t="str">
        <f>IF(EnergyImpactLookups[[#This Row],[MAT]]="AR",EnergyImpactLookups[[#This Row],[APreWBtherm]],"")</f>
        <v/>
      </c>
      <c r="AJ1220">
        <f>IF(EnergyImpactLookups[[#This Row],[MAT]]="AR",EnergyImpactLookups[[#This Row],[APreWBkW]],EnergyImpactLookups[[#This Row],[AStdWBkW]])</f>
        <v>1.2699999999999999E-2</v>
      </c>
      <c r="AK1220">
        <f>IF(EnergyImpactLookups[[#This Row],[MAT]]="AR",EnergyImpactLookups[[#This Row],[APreWBkWh]],EnergyImpactLookups[[#This Row],[AStdWBkWh]])</f>
        <v>6.8441000000000001</v>
      </c>
      <c r="AL1220">
        <f>IF(EnergyImpactLookups[[#This Row],[MAT]]="AR",EnergyImpactLookups[[#This Row],[APreWBtherm]],EnergyImpactLookups[[#This Row],[AStdWBtherm]])</f>
        <v>0</v>
      </c>
      <c r="AM1220">
        <f>IF(EnergyImpactLookups[[#This Row],[MAT]]="AR",EnergyImpactLookups[[#This Row],[AStdWBkW]],0)</f>
        <v>0</v>
      </c>
      <c r="AN1220">
        <f>IF(EnergyImpactLookups[[#This Row],[MAT]]="AR",EnergyImpactLookups[[#This Row],[AStdWBkWh]],0)</f>
        <v>0</v>
      </c>
      <c r="AO1220">
        <f>IF(EnergyImpactLookups[[#This Row],[MAT]]="AR",EnergyImpactLookups[[#This Row],[AStdWBtherm]],0)</f>
        <v>0</v>
      </c>
    </row>
    <row r="1221" spans="1:41" x14ac:dyDescent="0.3">
      <c r="A1221" t="s">
        <v>582</v>
      </c>
      <c r="B1221" t="s">
        <v>532</v>
      </c>
      <c r="C1221" t="s">
        <v>163</v>
      </c>
      <c r="D1221" t="s">
        <v>712</v>
      </c>
      <c r="E1221" t="s">
        <v>533</v>
      </c>
      <c r="F1221" t="s">
        <v>581</v>
      </c>
      <c r="G1221" t="s">
        <v>346</v>
      </c>
      <c r="H1221" t="s">
        <v>7</v>
      </c>
      <c r="I1221" t="s">
        <v>666</v>
      </c>
      <c r="J1221" t="s">
        <v>540</v>
      </c>
      <c r="K1221" t="s">
        <v>128</v>
      </c>
      <c r="L1221" t="s">
        <v>12</v>
      </c>
      <c r="M1221" t="s">
        <v>536</v>
      </c>
      <c r="N1221" s="1">
        <v>44167</v>
      </c>
      <c r="O1221" t="s">
        <v>95</v>
      </c>
      <c r="P1221" t="s">
        <v>130</v>
      </c>
      <c r="Q1221" t="s">
        <v>105</v>
      </c>
      <c r="R1221" t="s">
        <v>129</v>
      </c>
      <c r="S1221" t="s">
        <v>537</v>
      </c>
      <c r="T1221">
        <v>1</v>
      </c>
      <c r="U1221">
        <v>999</v>
      </c>
      <c r="V1221" t="s">
        <v>8</v>
      </c>
      <c r="W1221">
        <v>69.882099999999994</v>
      </c>
      <c r="X1221">
        <v>0.10589999999999999</v>
      </c>
      <c r="Y1221">
        <v>0</v>
      </c>
      <c r="Z1221">
        <v>32.273000000000003</v>
      </c>
      <c r="AA1221">
        <v>4.8899999999999999E-2</v>
      </c>
      <c r="AB1221">
        <v>0</v>
      </c>
      <c r="AC1221" t="s">
        <v>538</v>
      </c>
      <c r="AD1221">
        <v>1</v>
      </c>
      <c r="AE1221">
        <v>1</v>
      </c>
      <c r="AF1221" t="str">
        <f>IF(EnergyImpactLookups[[#This Row],[MAT]]="AR",EnergyImpactLookups[[#This Row],[APreWBkWh]],"")</f>
        <v/>
      </c>
      <c r="AG1221" t="str">
        <f>IF(EnergyImpactLookups[[#This Row],[MAT]]="AR",EnergyImpactLookups[[#This Row],[APreWBkW]],"")</f>
        <v/>
      </c>
      <c r="AH1221" s="19" t="str">
        <f>IF(EnergyImpactLookups[[#This Row],[MAT]]="AR",EnergyImpactLookups[[#This Row],[APreWBtherm]],"")</f>
        <v/>
      </c>
      <c r="AJ1221">
        <f>IF(EnergyImpactLookups[[#This Row],[MAT]]="AR",EnergyImpactLookups[[#This Row],[APreWBkW]],EnergyImpactLookups[[#This Row],[AStdWBkW]])</f>
        <v>4.8899999999999999E-2</v>
      </c>
      <c r="AK1221">
        <f>IF(EnergyImpactLookups[[#This Row],[MAT]]="AR",EnergyImpactLookups[[#This Row],[APreWBkWh]],EnergyImpactLookups[[#This Row],[AStdWBkWh]])</f>
        <v>32.273000000000003</v>
      </c>
      <c r="AL1221">
        <f>IF(EnergyImpactLookups[[#This Row],[MAT]]="AR",EnergyImpactLookups[[#This Row],[APreWBtherm]],EnergyImpactLookups[[#This Row],[AStdWBtherm]])</f>
        <v>0</v>
      </c>
      <c r="AM1221">
        <f>IF(EnergyImpactLookups[[#This Row],[MAT]]="AR",EnergyImpactLookups[[#This Row],[AStdWBkW]],0)</f>
        <v>0</v>
      </c>
      <c r="AN1221">
        <f>IF(EnergyImpactLookups[[#This Row],[MAT]]="AR",EnergyImpactLookups[[#This Row],[AStdWBkWh]],0)</f>
        <v>0</v>
      </c>
      <c r="AO1221">
        <f>IF(EnergyImpactLookups[[#This Row],[MAT]]="AR",EnergyImpactLookups[[#This Row],[AStdWBtherm]],0)</f>
        <v>0</v>
      </c>
    </row>
    <row r="1222" spans="1:41" x14ac:dyDescent="0.3">
      <c r="A1222" t="s">
        <v>582</v>
      </c>
      <c r="B1222" t="s">
        <v>532</v>
      </c>
      <c r="C1222" t="s">
        <v>163</v>
      </c>
      <c r="D1222" t="s">
        <v>712</v>
      </c>
      <c r="E1222" t="s">
        <v>533</v>
      </c>
      <c r="F1222" t="s">
        <v>581</v>
      </c>
      <c r="G1222" t="s">
        <v>346</v>
      </c>
      <c r="H1222" t="s">
        <v>7</v>
      </c>
      <c r="I1222" t="s">
        <v>666</v>
      </c>
      <c r="J1222" t="s">
        <v>540</v>
      </c>
      <c r="K1222" t="s">
        <v>128</v>
      </c>
      <c r="L1222" t="s">
        <v>12</v>
      </c>
      <c r="M1222" t="s">
        <v>536</v>
      </c>
      <c r="N1222" s="1">
        <v>44167</v>
      </c>
      <c r="O1222" t="s">
        <v>95</v>
      </c>
      <c r="P1222" t="s">
        <v>130</v>
      </c>
      <c r="Q1222" t="s">
        <v>106</v>
      </c>
      <c r="R1222" t="s">
        <v>129</v>
      </c>
      <c r="S1222" t="s">
        <v>537</v>
      </c>
      <c r="T1222">
        <v>1.04</v>
      </c>
      <c r="U1222">
        <v>999</v>
      </c>
      <c r="V1222" t="s">
        <v>8</v>
      </c>
      <c r="W1222">
        <v>13.9267</v>
      </c>
      <c r="X1222">
        <v>1.26E-2</v>
      </c>
      <c r="Y1222">
        <v>0</v>
      </c>
      <c r="Z1222">
        <v>6.4429999999999996</v>
      </c>
      <c r="AA1222">
        <v>5.7999999999999996E-3</v>
      </c>
      <c r="AB1222">
        <v>0</v>
      </c>
      <c r="AC1222" t="s">
        <v>538</v>
      </c>
      <c r="AD1222">
        <v>1</v>
      </c>
      <c r="AE1222">
        <v>1</v>
      </c>
      <c r="AF1222" t="str">
        <f>IF(EnergyImpactLookups[[#This Row],[MAT]]="AR",EnergyImpactLookups[[#This Row],[APreWBkWh]],"")</f>
        <v/>
      </c>
      <c r="AG1222" t="str">
        <f>IF(EnergyImpactLookups[[#This Row],[MAT]]="AR",EnergyImpactLookups[[#This Row],[APreWBkW]],"")</f>
        <v/>
      </c>
      <c r="AH1222" s="19" t="str">
        <f>IF(EnergyImpactLookups[[#This Row],[MAT]]="AR",EnergyImpactLookups[[#This Row],[APreWBtherm]],"")</f>
        <v/>
      </c>
      <c r="AJ1222">
        <f>IF(EnergyImpactLookups[[#This Row],[MAT]]="AR",EnergyImpactLookups[[#This Row],[APreWBkW]],EnergyImpactLookups[[#This Row],[AStdWBkW]])</f>
        <v>5.7999999999999996E-3</v>
      </c>
      <c r="AK1222">
        <f>IF(EnergyImpactLookups[[#This Row],[MAT]]="AR",EnergyImpactLookups[[#This Row],[APreWBkWh]],EnergyImpactLookups[[#This Row],[AStdWBkWh]])</f>
        <v>6.4429999999999996</v>
      </c>
      <c r="AL1222">
        <f>IF(EnergyImpactLookups[[#This Row],[MAT]]="AR",EnergyImpactLookups[[#This Row],[APreWBtherm]],EnergyImpactLookups[[#This Row],[AStdWBtherm]])</f>
        <v>0</v>
      </c>
      <c r="AM1222">
        <f>IF(EnergyImpactLookups[[#This Row],[MAT]]="AR",EnergyImpactLookups[[#This Row],[AStdWBkW]],0)</f>
        <v>0</v>
      </c>
      <c r="AN1222">
        <f>IF(EnergyImpactLookups[[#This Row],[MAT]]="AR",EnergyImpactLookups[[#This Row],[AStdWBkWh]],0)</f>
        <v>0</v>
      </c>
      <c r="AO1222">
        <f>IF(EnergyImpactLookups[[#This Row],[MAT]]="AR",EnergyImpactLookups[[#This Row],[AStdWBtherm]],0)</f>
        <v>0</v>
      </c>
    </row>
    <row r="1223" spans="1:41" x14ac:dyDescent="0.3">
      <c r="A1223" t="s">
        <v>582</v>
      </c>
      <c r="B1223" t="s">
        <v>532</v>
      </c>
      <c r="C1223" t="s">
        <v>163</v>
      </c>
      <c r="D1223" t="s">
        <v>712</v>
      </c>
      <c r="E1223" t="s">
        <v>533</v>
      </c>
      <c r="F1223" t="s">
        <v>581</v>
      </c>
      <c r="G1223" t="s">
        <v>346</v>
      </c>
      <c r="H1223" t="s">
        <v>7</v>
      </c>
      <c r="I1223" t="s">
        <v>666</v>
      </c>
      <c r="J1223" t="s">
        <v>540</v>
      </c>
      <c r="K1223" t="s">
        <v>128</v>
      </c>
      <c r="L1223" t="s">
        <v>12</v>
      </c>
      <c r="M1223" t="s">
        <v>536</v>
      </c>
      <c r="N1223" s="1">
        <v>44167</v>
      </c>
      <c r="O1223" t="s">
        <v>95</v>
      </c>
      <c r="P1223" t="s">
        <v>130</v>
      </c>
      <c r="Q1223" t="s">
        <v>107</v>
      </c>
      <c r="R1223" t="s">
        <v>129</v>
      </c>
      <c r="S1223" t="s">
        <v>537</v>
      </c>
      <c r="T1223">
        <v>1.28</v>
      </c>
      <c r="U1223">
        <v>1210</v>
      </c>
      <c r="V1223" t="s">
        <v>8</v>
      </c>
      <c r="W1223">
        <v>39.848300000000002</v>
      </c>
      <c r="X1223">
        <v>4.6300000000000001E-2</v>
      </c>
      <c r="Y1223">
        <v>0</v>
      </c>
      <c r="Z1223">
        <v>18.406500000000001</v>
      </c>
      <c r="AA1223">
        <v>2.1399999999999999E-2</v>
      </c>
      <c r="AB1223">
        <v>0</v>
      </c>
      <c r="AC1223" t="s">
        <v>538</v>
      </c>
      <c r="AD1223">
        <v>1</v>
      </c>
      <c r="AE1223">
        <v>1</v>
      </c>
      <c r="AF1223" t="str">
        <f>IF(EnergyImpactLookups[[#This Row],[MAT]]="AR",EnergyImpactLookups[[#This Row],[APreWBkWh]],"")</f>
        <v/>
      </c>
      <c r="AG1223" t="str">
        <f>IF(EnergyImpactLookups[[#This Row],[MAT]]="AR",EnergyImpactLookups[[#This Row],[APreWBkW]],"")</f>
        <v/>
      </c>
      <c r="AH1223" s="19" t="str">
        <f>IF(EnergyImpactLookups[[#This Row],[MAT]]="AR",EnergyImpactLookups[[#This Row],[APreWBtherm]],"")</f>
        <v/>
      </c>
      <c r="AJ1223">
        <f>IF(EnergyImpactLookups[[#This Row],[MAT]]="AR",EnergyImpactLookups[[#This Row],[APreWBkW]],EnergyImpactLookups[[#This Row],[AStdWBkW]])</f>
        <v>2.1399999999999999E-2</v>
      </c>
      <c r="AK1223">
        <f>IF(EnergyImpactLookups[[#This Row],[MAT]]="AR",EnergyImpactLookups[[#This Row],[APreWBkWh]],EnergyImpactLookups[[#This Row],[AStdWBkWh]])</f>
        <v>18.406500000000001</v>
      </c>
      <c r="AL1223">
        <f>IF(EnergyImpactLookups[[#This Row],[MAT]]="AR",EnergyImpactLookups[[#This Row],[APreWBtherm]],EnergyImpactLookups[[#This Row],[AStdWBtherm]])</f>
        <v>0</v>
      </c>
      <c r="AM1223">
        <f>IF(EnergyImpactLookups[[#This Row],[MAT]]="AR",EnergyImpactLookups[[#This Row],[AStdWBkW]],0)</f>
        <v>0</v>
      </c>
      <c r="AN1223">
        <f>IF(EnergyImpactLookups[[#This Row],[MAT]]="AR",EnergyImpactLookups[[#This Row],[AStdWBkWh]],0)</f>
        <v>0</v>
      </c>
      <c r="AO1223">
        <f>IF(EnergyImpactLookups[[#This Row],[MAT]]="AR",EnergyImpactLookups[[#This Row],[AStdWBtherm]],0)</f>
        <v>0</v>
      </c>
    </row>
    <row r="1224" spans="1:41" x14ac:dyDescent="0.3">
      <c r="A1224" t="s">
        <v>582</v>
      </c>
      <c r="B1224" t="s">
        <v>532</v>
      </c>
      <c r="C1224" t="s">
        <v>163</v>
      </c>
      <c r="D1224" t="s">
        <v>712</v>
      </c>
      <c r="E1224" t="s">
        <v>533</v>
      </c>
      <c r="F1224" t="s">
        <v>581</v>
      </c>
      <c r="G1224" t="s">
        <v>346</v>
      </c>
      <c r="H1224" t="s">
        <v>7</v>
      </c>
      <c r="I1224" t="s">
        <v>666</v>
      </c>
      <c r="J1224" t="s">
        <v>540</v>
      </c>
      <c r="K1224" t="s">
        <v>128</v>
      </c>
      <c r="L1224" t="s">
        <v>12</v>
      </c>
      <c r="M1224" t="s">
        <v>536</v>
      </c>
      <c r="N1224" s="1">
        <v>44167</v>
      </c>
      <c r="O1224" t="s">
        <v>95</v>
      </c>
      <c r="P1224" t="s">
        <v>130</v>
      </c>
      <c r="Q1224" t="s">
        <v>109</v>
      </c>
      <c r="R1224" t="s">
        <v>129</v>
      </c>
      <c r="S1224" t="s">
        <v>537</v>
      </c>
      <c r="T1224">
        <v>1.1100000000000001</v>
      </c>
      <c r="U1224">
        <v>1210</v>
      </c>
      <c r="V1224" t="s">
        <v>8</v>
      </c>
      <c r="W1224">
        <v>72.362899999999996</v>
      </c>
      <c r="X1224">
        <v>6.4600000000000005E-2</v>
      </c>
      <c r="Y1224">
        <v>0</v>
      </c>
      <c r="Z1224">
        <v>33.4223</v>
      </c>
      <c r="AA1224">
        <v>2.98E-2</v>
      </c>
      <c r="AB1224">
        <v>0</v>
      </c>
      <c r="AC1224" t="s">
        <v>538</v>
      </c>
      <c r="AD1224">
        <v>1</v>
      </c>
      <c r="AE1224">
        <v>1</v>
      </c>
      <c r="AF1224" t="str">
        <f>IF(EnergyImpactLookups[[#This Row],[MAT]]="AR",EnergyImpactLookups[[#This Row],[APreWBkWh]],"")</f>
        <v/>
      </c>
      <c r="AG1224" t="str">
        <f>IF(EnergyImpactLookups[[#This Row],[MAT]]="AR",EnergyImpactLookups[[#This Row],[APreWBkW]],"")</f>
        <v/>
      </c>
      <c r="AH1224" s="19" t="str">
        <f>IF(EnergyImpactLookups[[#This Row],[MAT]]="AR",EnergyImpactLookups[[#This Row],[APreWBtherm]],"")</f>
        <v/>
      </c>
      <c r="AJ1224">
        <f>IF(EnergyImpactLookups[[#This Row],[MAT]]="AR",EnergyImpactLookups[[#This Row],[APreWBkW]],EnergyImpactLookups[[#This Row],[AStdWBkW]])</f>
        <v>2.98E-2</v>
      </c>
      <c r="AK1224">
        <f>IF(EnergyImpactLookups[[#This Row],[MAT]]="AR",EnergyImpactLookups[[#This Row],[APreWBkWh]],EnergyImpactLookups[[#This Row],[AStdWBkWh]])</f>
        <v>33.4223</v>
      </c>
      <c r="AL1224">
        <f>IF(EnergyImpactLookups[[#This Row],[MAT]]="AR",EnergyImpactLookups[[#This Row],[APreWBtherm]],EnergyImpactLookups[[#This Row],[AStdWBtherm]])</f>
        <v>0</v>
      </c>
      <c r="AM1224">
        <f>IF(EnergyImpactLookups[[#This Row],[MAT]]="AR",EnergyImpactLookups[[#This Row],[AStdWBkW]],0)</f>
        <v>0</v>
      </c>
      <c r="AN1224">
        <f>IF(EnergyImpactLookups[[#This Row],[MAT]]="AR",EnergyImpactLookups[[#This Row],[AStdWBkWh]],0)</f>
        <v>0</v>
      </c>
      <c r="AO1224">
        <f>IF(EnergyImpactLookups[[#This Row],[MAT]]="AR",EnergyImpactLookups[[#This Row],[AStdWBtherm]],0)</f>
        <v>0</v>
      </c>
    </row>
    <row r="1225" spans="1:41" x14ac:dyDescent="0.3">
      <c r="A1225" t="s">
        <v>582</v>
      </c>
      <c r="B1225" t="s">
        <v>532</v>
      </c>
      <c r="C1225" t="s">
        <v>163</v>
      </c>
      <c r="D1225" t="s">
        <v>712</v>
      </c>
      <c r="E1225" t="s">
        <v>533</v>
      </c>
      <c r="F1225" t="s">
        <v>581</v>
      </c>
      <c r="G1225" t="s">
        <v>346</v>
      </c>
      <c r="H1225" t="s">
        <v>7</v>
      </c>
      <c r="I1225" t="s">
        <v>666</v>
      </c>
      <c r="J1225" t="s">
        <v>540</v>
      </c>
      <c r="K1225" t="s">
        <v>128</v>
      </c>
      <c r="L1225" t="s">
        <v>12</v>
      </c>
      <c r="M1225" t="s">
        <v>536</v>
      </c>
      <c r="N1225" s="1">
        <v>44167</v>
      </c>
      <c r="O1225" t="s">
        <v>95</v>
      </c>
      <c r="P1225" t="s">
        <v>130</v>
      </c>
      <c r="Q1225" t="s">
        <v>111</v>
      </c>
      <c r="R1225" t="s">
        <v>129</v>
      </c>
      <c r="S1225" t="s">
        <v>537</v>
      </c>
      <c r="T1225">
        <v>1.19</v>
      </c>
      <c r="U1225">
        <v>1210</v>
      </c>
      <c r="V1225" t="s">
        <v>8</v>
      </c>
      <c r="W1225">
        <v>119.5848</v>
      </c>
      <c r="X1225">
        <v>8.5400000000000004E-2</v>
      </c>
      <c r="Y1225">
        <v>0</v>
      </c>
      <c r="Z1225">
        <v>55.223799999999997</v>
      </c>
      <c r="AA1225">
        <v>3.9399999999999998E-2</v>
      </c>
      <c r="AB1225">
        <v>0</v>
      </c>
      <c r="AC1225" t="s">
        <v>538</v>
      </c>
      <c r="AD1225">
        <v>1</v>
      </c>
      <c r="AE1225">
        <v>1</v>
      </c>
      <c r="AF1225" t="str">
        <f>IF(EnergyImpactLookups[[#This Row],[MAT]]="AR",EnergyImpactLookups[[#This Row],[APreWBkWh]],"")</f>
        <v/>
      </c>
      <c r="AG1225" t="str">
        <f>IF(EnergyImpactLookups[[#This Row],[MAT]]="AR",EnergyImpactLookups[[#This Row],[APreWBkW]],"")</f>
        <v/>
      </c>
      <c r="AH1225" s="19" t="str">
        <f>IF(EnergyImpactLookups[[#This Row],[MAT]]="AR",EnergyImpactLookups[[#This Row],[APreWBtherm]],"")</f>
        <v/>
      </c>
      <c r="AJ1225">
        <f>IF(EnergyImpactLookups[[#This Row],[MAT]]="AR",EnergyImpactLookups[[#This Row],[APreWBkW]],EnergyImpactLookups[[#This Row],[AStdWBkW]])</f>
        <v>3.9399999999999998E-2</v>
      </c>
      <c r="AK1225">
        <f>IF(EnergyImpactLookups[[#This Row],[MAT]]="AR",EnergyImpactLookups[[#This Row],[APreWBkWh]],EnergyImpactLookups[[#This Row],[AStdWBkWh]])</f>
        <v>55.223799999999997</v>
      </c>
      <c r="AL1225">
        <f>IF(EnergyImpactLookups[[#This Row],[MAT]]="AR",EnergyImpactLookups[[#This Row],[APreWBtherm]],EnergyImpactLookups[[#This Row],[AStdWBtherm]])</f>
        <v>0</v>
      </c>
      <c r="AM1225">
        <f>IF(EnergyImpactLookups[[#This Row],[MAT]]="AR",EnergyImpactLookups[[#This Row],[AStdWBkW]],0)</f>
        <v>0</v>
      </c>
      <c r="AN1225">
        <f>IF(EnergyImpactLookups[[#This Row],[MAT]]="AR",EnergyImpactLookups[[#This Row],[AStdWBkWh]],0)</f>
        <v>0</v>
      </c>
      <c r="AO1225">
        <f>IF(EnergyImpactLookups[[#This Row],[MAT]]="AR",EnergyImpactLookups[[#This Row],[AStdWBtherm]],0)</f>
        <v>0</v>
      </c>
    </row>
    <row r="1226" spans="1:41" x14ac:dyDescent="0.3">
      <c r="A1226" t="s">
        <v>582</v>
      </c>
      <c r="B1226" t="s">
        <v>532</v>
      </c>
      <c r="C1226" t="s">
        <v>163</v>
      </c>
      <c r="D1226" t="s">
        <v>712</v>
      </c>
      <c r="E1226" t="s">
        <v>533</v>
      </c>
      <c r="F1226" t="s">
        <v>581</v>
      </c>
      <c r="G1226" t="s">
        <v>346</v>
      </c>
      <c r="H1226" t="s">
        <v>7</v>
      </c>
      <c r="I1226" t="s">
        <v>666</v>
      </c>
      <c r="J1226" t="s">
        <v>540</v>
      </c>
      <c r="K1226" t="s">
        <v>128</v>
      </c>
      <c r="L1226" t="s">
        <v>12</v>
      </c>
      <c r="M1226" t="s">
        <v>536</v>
      </c>
      <c r="N1226" s="1">
        <v>44167</v>
      </c>
      <c r="O1226" t="s">
        <v>95</v>
      </c>
      <c r="P1226" t="s">
        <v>130</v>
      </c>
      <c r="Q1226" t="s">
        <v>112</v>
      </c>
      <c r="R1226" t="s">
        <v>129</v>
      </c>
      <c r="S1226" t="s">
        <v>537</v>
      </c>
      <c r="T1226">
        <v>1</v>
      </c>
      <c r="U1226">
        <v>1130</v>
      </c>
      <c r="V1226" t="s">
        <v>8</v>
      </c>
      <c r="W1226">
        <v>110.0368</v>
      </c>
      <c r="X1226">
        <v>0.10150000000000001</v>
      </c>
      <c r="Y1226">
        <v>0</v>
      </c>
      <c r="Z1226">
        <v>50.819299999999998</v>
      </c>
      <c r="AA1226">
        <v>4.6899999999999997E-2</v>
      </c>
      <c r="AB1226">
        <v>0</v>
      </c>
      <c r="AC1226" t="s">
        <v>538</v>
      </c>
      <c r="AD1226">
        <v>1</v>
      </c>
      <c r="AE1226">
        <v>1</v>
      </c>
      <c r="AF1226" t="str">
        <f>IF(EnergyImpactLookups[[#This Row],[MAT]]="AR",EnergyImpactLookups[[#This Row],[APreWBkWh]],"")</f>
        <v/>
      </c>
      <c r="AG1226" t="str">
        <f>IF(EnergyImpactLookups[[#This Row],[MAT]]="AR",EnergyImpactLookups[[#This Row],[APreWBkW]],"")</f>
        <v/>
      </c>
      <c r="AH1226" s="19" t="str">
        <f>IF(EnergyImpactLookups[[#This Row],[MAT]]="AR",EnergyImpactLookups[[#This Row],[APreWBtherm]],"")</f>
        <v/>
      </c>
      <c r="AJ1226">
        <f>IF(EnergyImpactLookups[[#This Row],[MAT]]="AR",EnergyImpactLookups[[#This Row],[APreWBkW]],EnergyImpactLookups[[#This Row],[AStdWBkW]])</f>
        <v>4.6899999999999997E-2</v>
      </c>
      <c r="AK1226">
        <f>IF(EnergyImpactLookups[[#This Row],[MAT]]="AR",EnergyImpactLookups[[#This Row],[APreWBkWh]],EnergyImpactLookups[[#This Row],[AStdWBkWh]])</f>
        <v>50.819299999999998</v>
      </c>
      <c r="AL1226">
        <f>IF(EnergyImpactLookups[[#This Row],[MAT]]="AR",EnergyImpactLookups[[#This Row],[APreWBtherm]],EnergyImpactLookups[[#This Row],[AStdWBtherm]])</f>
        <v>0</v>
      </c>
      <c r="AM1226">
        <f>IF(EnergyImpactLookups[[#This Row],[MAT]]="AR",EnergyImpactLookups[[#This Row],[AStdWBkW]],0)</f>
        <v>0</v>
      </c>
      <c r="AN1226">
        <f>IF(EnergyImpactLookups[[#This Row],[MAT]]="AR",EnergyImpactLookups[[#This Row],[AStdWBkWh]],0)</f>
        <v>0</v>
      </c>
      <c r="AO1226">
        <f>IF(EnergyImpactLookups[[#This Row],[MAT]]="AR",EnergyImpactLookups[[#This Row],[AStdWBtherm]],0)</f>
        <v>0</v>
      </c>
    </row>
    <row r="1227" spans="1:41" x14ac:dyDescent="0.3">
      <c r="A1227" t="s">
        <v>582</v>
      </c>
      <c r="B1227" t="s">
        <v>532</v>
      </c>
      <c r="C1227" t="s">
        <v>163</v>
      </c>
      <c r="D1227" t="s">
        <v>712</v>
      </c>
      <c r="E1227" t="s">
        <v>533</v>
      </c>
      <c r="F1227" t="s">
        <v>581</v>
      </c>
      <c r="G1227" t="s">
        <v>346</v>
      </c>
      <c r="H1227" t="s">
        <v>7</v>
      </c>
      <c r="I1227" t="s">
        <v>666</v>
      </c>
      <c r="J1227" t="s">
        <v>540</v>
      </c>
      <c r="K1227" t="s">
        <v>128</v>
      </c>
      <c r="L1227" t="s">
        <v>12</v>
      </c>
      <c r="M1227" t="s">
        <v>536</v>
      </c>
      <c r="N1227" s="1">
        <v>44167</v>
      </c>
      <c r="O1227" t="s">
        <v>95</v>
      </c>
      <c r="P1227" t="s">
        <v>130</v>
      </c>
      <c r="Q1227" t="s">
        <v>113</v>
      </c>
      <c r="R1227" t="s">
        <v>129</v>
      </c>
      <c r="S1227" t="s">
        <v>537</v>
      </c>
      <c r="T1227">
        <v>1</v>
      </c>
      <c r="U1227">
        <v>1070</v>
      </c>
      <c r="V1227" t="s">
        <v>8</v>
      </c>
      <c r="W1227">
        <v>108.74209999999999</v>
      </c>
      <c r="X1227">
        <v>9.8299999999999998E-2</v>
      </c>
      <c r="Y1227">
        <v>0</v>
      </c>
      <c r="Z1227">
        <v>50.223599999999998</v>
      </c>
      <c r="AA1227">
        <v>4.5400000000000003E-2</v>
      </c>
      <c r="AB1227">
        <v>0</v>
      </c>
      <c r="AC1227" t="s">
        <v>538</v>
      </c>
      <c r="AD1227">
        <v>1</v>
      </c>
      <c r="AE1227">
        <v>1</v>
      </c>
      <c r="AF1227" t="str">
        <f>IF(EnergyImpactLookups[[#This Row],[MAT]]="AR",EnergyImpactLookups[[#This Row],[APreWBkWh]],"")</f>
        <v/>
      </c>
      <c r="AG1227" t="str">
        <f>IF(EnergyImpactLookups[[#This Row],[MAT]]="AR",EnergyImpactLookups[[#This Row],[APreWBkW]],"")</f>
        <v/>
      </c>
      <c r="AH1227" s="19" t="str">
        <f>IF(EnergyImpactLookups[[#This Row],[MAT]]="AR",EnergyImpactLookups[[#This Row],[APreWBtherm]],"")</f>
        <v/>
      </c>
      <c r="AJ1227">
        <f>IF(EnergyImpactLookups[[#This Row],[MAT]]="AR",EnergyImpactLookups[[#This Row],[APreWBkW]],EnergyImpactLookups[[#This Row],[AStdWBkW]])</f>
        <v>4.5400000000000003E-2</v>
      </c>
      <c r="AK1227">
        <f>IF(EnergyImpactLookups[[#This Row],[MAT]]="AR",EnergyImpactLookups[[#This Row],[APreWBkWh]],EnergyImpactLookups[[#This Row],[AStdWBkWh]])</f>
        <v>50.223599999999998</v>
      </c>
      <c r="AL1227">
        <f>IF(EnergyImpactLookups[[#This Row],[MAT]]="AR",EnergyImpactLookups[[#This Row],[APreWBtherm]],EnergyImpactLookups[[#This Row],[AStdWBtherm]])</f>
        <v>0</v>
      </c>
      <c r="AM1227">
        <f>IF(EnergyImpactLookups[[#This Row],[MAT]]="AR",EnergyImpactLookups[[#This Row],[AStdWBkW]],0)</f>
        <v>0</v>
      </c>
      <c r="AN1227">
        <f>IF(EnergyImpactLookups[[#This Row],[MAT]]="AR",EnergyImpactLookups[[#This Row],[AStdWBkWh]],0)</f>
        <v>0</v>
      </c>
      <c r="AO1227">
        <f>IF(EnergyImpactLookups[[#This Row],[MAT]]="AR",EnergyImpactLookups[[#This Row],[AStdWBtherm]],0)</f>
        <v>0</v>
      </c>
    </row>
    <row r="1228" spans="1:41" x14ac:dyDescent="0.3">
      <c r="A1228" t="s">
        <v>582</v>
      </c>
      <c r="B1228" t="s">
        <v>532</v>
      </c>
      <c r="C1228" t="s">
        <v>163</v>
      </c>
      <c r="D1228" t="s">
        <v>712</v>
      </c>
      <c r="E1228" t="s">
        <v>533</v>
      </c>
      <c r="F1228" t="s">
        <v>581</v>
      </c>
      <c r="G1228" t="s">
        <v>346</v>
      </c>
      <c r="H1228" t="s">
        <v>7</v>
      </c>
      <c r="I1228" t="s">
        <v>666</v>
      </c>
      <c r="J1228" t="s">
        <v>540</v>
      </c>
      <c r="K1228" t="s">
        <v>128</v>
      </c>
      <c r="L1228" t="s">
        <v>12</v>
      </c>
      <c r="M1228" t="s">
        <v>536</v>
      </c>
      <c r="N1228" s="1">
        <v>44167</v>
      </c>
      <c r="O1228" t="s">
        <v>95</v>
      </c>
      <c r="P1228" t="s">
        <v>130</v>
      </c>
      <c r="Q1228" t="s">
        <v>114</v>
      </c>
      <c r="R1228" t="s">
        <v>129</v>
      </c>
      <c r="S1228" t="s">
        <v>537</v>
      </c>
      <c r="T1228">
        <v>1</v>
      </c>
      <c r="U1228">
        <v>1070</v>
      </c>
      <c r="V1228" t="s">
        <v>8</v>
      </c>
      <c r="W1228">
        <v>178.04669999999999</v>
      </c>
      <c r="X1228">
        <v>0.1583</v>
      </c>
      <c r="Y1228">
        <v>0</v>
      </c>
      <c r="Z1228">
        <v>82.241699999999994</v>
      </c>
      <c r="AA1228">
        <v>7.3099999999999998E-2</v>
      </c>
      <c r="AB1228">
        <v>0</v>
      </c>
      <c r="AC1228" t="s">
        <v>538</v>
      </c>
      <c r="AD1228">
        <v>1</v>
      </c>
      <c r="AE1228">
        <v>1</v>
      </c>
      <c r="AF1228" t="str">
        <f>IF(EnergyImpactLookups[[#This Row],[MAT]]="AR",EnergyImpactLookups[[#This Row],[APreWBkWh]],"")</f>
        <v/>
      </c>
      <c r="AG1228" t="str">
        <f>IF(EnergyImpactLookups[[#This Row],[MAT]]="AR",EnergyImpactLookups[[#This Row],[APreWBkW]],"")</f>
        <v/>
      </c>
      <c r="AH1228" s="19" t="str">
        <f>IF(EnergyImpactLookups[[#This Row],[MAT]]="AR",EnergyImpactLookups[[#This Row],[APreWBtherm]],"")</f>
        <v/>
      </c>
      <c r="AJ1228">
        <f>IF(EnergyImpactLookups[[#This Row],[MAT]]="AR",EnergyImpactLookups[[#This Row],[APreWBkW]],EnergyImpactLookups[[#This Row],[AStdWBkW]])</f>
        <v>7.3099999999999998E-2</v>
      </c>
      <c r="AK1228">
        <f>IF(EnergyImpactLookups[[#This Row],[MAT]]="AR",EnergyImpactLookups[[#This Row],[APreWBkWh]],EnergyImpactLookups[[#This Row],[AStdWBkWh]])</f>
        <v>82.241699999999994</v>
      </c>
      <c r="AL1228">
        <f>IF(EnergyImpactLookups[[#This Row],[MAT]]="AR",EnergyImpactLookups[[#This Row],[APreWBtherm]],EnergyImpactLookups[[#This Row],[AStdWBtherm]])</f>
        <v>0</v>
      </c>
      <c r="AM1228">
        <f>IF(EnergyImpactLookups[[#This Row],[MAT]]="AR",EnergyImpactLookups[[#This Row],[AStdWBkW]],0)</f>
        <v>0</v>
      </c>
      <c r="AN1228">
        <f>IF(EnergyImpactLookups[[#This Row],[MAT]]="AR",EnergyImpactLookups[[#This Row],[AStdWBkWh]],0)</f>
        <v>0</v>
      </c>
      <c r="AO1228">
        <f>IF(EnergyImpactLookups[[#This Row],[MAT]]="AR",EnergyImpactLookups[[#This Row],[AStdWBtherm]],0)</f>
        <v>0</v>
      </c>
    </row>
    <row r="1229" spans="1:41" x14ac:dyDescent="0.3">
      <c r="A1229" t="s">
        <v>582</v>
      </c>
      <c r="B1229" t="s">
        <v>532</v>
      </c>
      <c r="C1229" t="s">
        <v>163</v>
      </c>
      <c r="D1229" t="s">
        <v>712</v>
      </c>
      <c r="E1229" t="s">
        <v>533</v>
      </c>
      <c r="F1229" t="s">
        <v>581</v>
      </c>
      <c r="G1229" t="s">
        <v>346</v>
      </c>
      <c r="H1229" t="s">
        <v>7</v>
      </c>
      <c r="I1229" t="s">
        <v>666</v>
      </c>
      <c r="J1229" t="s">
        <v>540</v>
      </c>
      <c r="K1229" t="s">
        <v>128</v>
      </c>
      <c r="L1229" t="s">
        <v>12</v>
      </c>
      <c r="M1229" t="s">
        <v>536</v>
      </c>
      <c r="N1229" s="1">
        <v>44167</v>
      </c>
      <c r="O1229" t="s">
        <v>95</v>
      </c>
      <c r="P1229" t="s">
        <v>130</v>
      </c>
      <c r="Q1229" t="s">
        <v>115</v>
      </c>
      <c r="R1229" t="s">
        <v>129</v>
      </c>
      <c r="S1229" t="s">
        <v>537</v>
      </c>
      <c r="T1229">
        <v>1</v>
      </c>
      <c r="U1229">
        <v>1070</v>
      </c>
      <c r="V1229" t="s">
        <v>8</v>
      </c>
      <c r="W1229">
        <v>103.8038</v>
      </c>
      <c r="X1229">
        <v>0.1338</v>
      </c>
      <c r="Y1229">
        <v>0</v>
      </c>
      <c r="Z1229">
        <v>47.942300000000003</v>
      </c>
      <c r="AA1229">
        <v>6.1800000000000001E-2</v>
      </c>
      <c r="AB1229">
        <v>0</v>
      </c>
      <c r="AC1229" t="s">
        <v>538</v>
      </c>
      <c r="AD1229">
        <v>1</v>
      </c>
      <c r="AE1229">
        <v>1</v>
      </c>
      <c r="AF1229" t="str">
        <f>IF(EnergyImpactLookups[[#This Row],[MAT]]="AR",EnergyImpactLookups[[#This Row],[APreWBkWh]],"")</f>
        <v/>
      </c>
      <c r="AG1229" t="str">
        <f>IF(EnergyImpactLookups[[#This Row],[MAT]]="AR",EnergyImpactLookups[[#This Row],[APreWBkW]],"")</f>
        <v/>
      </c>
      <c r="AH1229" s="19" t="str">
        <f>IF(EnergyImpactLookups[[#This Row],[MAT]]="AR",EnergyImpactLookups[[#This Row],[APreWBtherm]],"")</f>
        <v/>
      </c>
      <c r="AJ1229">
        <f>IF(EnergyImpactLookups[[#This Row],[MAT]]="AR",EnergyImpactLookups[[#This Row],[APreWBkW]],EnergyImpactLookups[[#This Row],[AStdWBkW]])</f>
        <v>6.1800000000000001E-2</v>
      </c>
      <c r="AK1229">
        <f>IF(EnergyImpactLookups[[#This Row],[MAT]]="AR",EnergyImpactLookups[[#This Row],[APreWBkWh]],EnergyImpactLookups[[#This Row],[AStdWBkWh]])</f>
        <v>47.942300000000003</v>
      </c>
      <c r="AL1229">
        <f>IF(EnergyImpactLookups[[#This Row],[MAT]]="AR",EnergyImpactLookups[[#This Row],[APreWBtherm]],EnergyImpactLookups[[#This Row],[AStdWBtherm]])</f>
        <v>0</v>
      </c>
      <c r="AM1229">
        <f>IF(EnergyImpactLookups[[#This Row],[MAT]]="AR",EnergyImpactLookups[[#This Row],[AStdWBkW]],0)</f>
        <v>0</v>
      </c>
      <c r="AN1229">
        <f>IF(EnergyImpactLookups[[#This Row],[MAT]]="AR",EnergyImpactLookups[[#This Row],[AStdWBkWh]],0)</f>
        <v>0</v>
      </c>
      <c r="AO1229">
        <f>IF(EnergyImpactLookups[[#This Row],[MAT]]="AR",EnergyImpactLookups[[#This Row],[AStdWBtherm]],0)</f>
        <v>0</v>
      </c>
    </row>
    <row r="1230" spans="1:41" x14ac:dyDescent="0.3">
      <c r="A1230" t="s">
        <v>582</v>
      </c>
      <c r="B1230" t="s">
        <v>532</v>
      </c>
      <c r="C1230" t="s">
        <v>163</v>
      </c>
      <c r="D1230" t="s">
        <v>712</v>
      </c>
      <c r="E1230" t="s">
        <v>533</v>
      </c>
      <c r="F1230" t="s">
        <v>581</v>
      </c>
      <c r="G1230" t="s">
        <v>346</v>
      </c>
      <c r="H1230" t="s">
        <v>7</v>
      </c>
      <c r="I1230" t="s">
        <v>666</v>
      </c>
      <c r="J1230" t="s">
        <v>540</v>
      </c>
      <c r="K1230" t="s">
        <v>128</v>
      </c>
      <c r="L1230" t="s">
        <v>12</v>
      </c>
      <c r="M1230" t="s">
        <v>536</v>
      </c>
      <c r="N1230" s="1">
        <v>44167</v>
      </c>
      <c r="O1230" t="s">
        <v>95</v>
      </c>
      <c r="P1230" t="s">
        <v>130</v>
      </c>
      <c r="Q1230" t="s">
        <v>116</v>
      </c>
      <c r="R1230" t="s">
        <v>129</v>
      </c>
      <c r="S1230" t="s">
        <v>537</v>
      </c>
      <c r="T1230">
        <v>1</v>
      </c>
      <c r="U1230">
        <v>1070</v>
      </c>
      <c r="V1230" t="s">
        <v>8</v>
      </c>
      <c r="W1230">
        <v>191.10679999999999</v>
      </c>
      <c r="X1230">
        <v>0.1477</v>
      </c>
      <c r="Y1230">
        <v>0</v>
      </c>
      <c r="Z1230">
        <v>88.2654</v>
      </c>
      <c r="AA1230">
        <v>6.8199999999999997E-2</v>
      </c>
      <c r="AB1230">
        <v>0</v>
      </c>
      <c r="AC1230" t="s">
        <v>538</v>
      </c>
      <c r="AD1230">
        <v>1</v>
      </c>
      <c r="AE1230">
        <v>1</v>
      </c>
      <c r="AF1230" t="str">
        <f>IF(EnergyImpactLookups[[#This Row],[MAT]]="AR",EnergyImpactLookups[[#This Row],[APreWBkWh]],"")</f>
        <v/>
      </c>
      <c r="AG1230" t="str">
        <f>IF(EnergyImpactLookups[[#This Row],[MAT]]="AR",EnergyImpactLookups[[#This Row],[APreWBkW]],"")</f>
        <v/>
      </c>
      <c r="AH1230" s="19" t="str">
        <f>IF(EnergyImpactLookups[[#This Row],[MAT]]="AR",EnergyImpactLookups[[#This Row],[APreWBtherm]],"")</f>
        <v/>
      </c>
      <c r="AJ1230">
        <f>IF(EnergyImpactLookups[[#This Row],[MAT]]="AR",EnergyImpactLookups[[#This Row],[APreWBkW]],EnergyImpactLookups[[#This Row],[AStdWBkW]])</f>
        <v>6.8199999999999997E-2</v>
      </c>
      <c r="AK1230">
        <f>IF(EnergyImpactLookups[[#This Row],[MAT]]="AR",EnergyImpactLookups[[#This Row],[APreWBkWh]],EnergyImpactLookups[[#This Row],[AStdWBkWh]])</f>
        <v>88.2654</v>
      </c>
      <c r="AL1230">
        <f>IF(EnergyImpactLookups[[#This Row],[MAT]]="AR",EnergyImpactLookups[[#This Row],[APreWBtherm]],EnergyImpactLookups[[#This Row],[AStdWBtherm]])</f>
        <v>0</v>
      </c>
      <c r="AM1230">
        <f>IF(EnergyImpactLookups[[#This Row],[MAT]]="AR",EnergyImpactLookups[[#This Row],[AStdWBkW]],0)</f>
        <v>0</v>
      </c>
      <c r="AN1230">
        <f>IF(EnergyImpactLookups[[#This Row],[MAT]]="AR",EnergyImpactLookups[[#This Row],[AStdWBkWh]],0)</f>
        <v>0</v>
      </c>
      <c r="AO1230">
        <f>IF(EnergyImpactLookups[[#This Row],[MAT]]="AR",EnergyImpactLookups[[#This Row],[AStdWBtherm]],0)</f>
        <v>0</v>
      </c>
    </row>
    <row r="1231" spans="1:41" x14ac:dyDescent="0.3">
      <c r="A1231" t="s">
        <v>582</v>
      </c>
      <c r="B1231" t="s">
        <v>532</v>
      </c>
      <c r="C1231" t="s">
        <v>163</v>
      </c>
      <c r="D1231" t="s">
        <v>712</v>
      </c>
      <c r="E1231" t="s">
        <v>533</v>
      </c>
      <c r="F1231" t="s">
        <v>581</v>
      </c>
      <c r="G1231" t="s">
        <v>346</v>
      </c>
      <c r="H1231" t="s">
        <v>7</v>
      </c>
      <c r="I1231" t="s">
        <v>666</v>
      </c>
      <c r="J1231" t="s">
        <v>540</v>
      </c>
      <c r="K1231" t="s">
        <v>128</v>
      </c>
      <c r="L1231" t="s">
        <v>12</v>
      </c>
      <c r="M1231" t="s">
        <v>536</v>
      </c>
      <c r="N1231" s="1">
        <v>44167</v>
      </c>
      <c r="O1231" t="s">
        <v>95</v>
      </c>
      <c r="P1231" t="s">
        <v>130</v>
      </c>
      <c r="Q1231" t="s">
        <v>117</v>
      </c>
      <c r="R1231" t="s">
        <v>129</v>
      </c>
      <c r="S1231" t="s">
        <v>537</v>
      </c>
      <c r="T1231">
        <v>1.07</v>
      </c>
      <c r="U1231">
        <v>1090</v>
      </c>
      <c r="V1231" t="s">
        <v>8</v>
      </c>
      <c r="W1231">
        <v>208.57830000000001</v>
      </c>
      <c r="X1231">
        <v>0.14360000000000001</v>
      </c>
      <c r="Y1231">
        <v>0</v>
      </c>
      <c r="Z1231">
        <v>96.337500000000006</v>
      </c>
      <c r="AA1231">
        <v>6.6299999999999998E-2</v>
      </c>
      <c r="AB1231">
        <v>0</v>
      </c>
      <c r="AC1231" t="s">
        <v>538</v>
      </c>
      <c r="AD1231">
        <v>1</v>
      </c>
      <c r="AE1231">
        <v>1</v>
      </c>
      <c r="AF1231" t="str">
        <f>IF(EnergyImpactLookups[[#This Row],[MAT]]="AR",EnergyImpactLookups[[#This Row],[APreWBkWh]],"")</f>
        <v/>
      </c>
      <c r="AG1231" t="str">
        <f>IF(EnergyImpactLookups[[#This Row],[MAT]]="AR",EnergyImpactLookups[[#This Row],[APreWBkW]],"")</f>
        <v/>
      </c>
      <c r="AH1231" s="19" t="str">
        <f>IF(EnergyImpactLookups[[#This Row],[MAT]]="AR",EnergyImpactLookups[[#This Row],[APreWBtherm]],"")</f>
        <v/>
      </c>
      <c r="AJ1231">
        <f>IF(EnergyImpactLookups[[#This Row],[MAT]]="AR",EnergyImpactLookups[[#This Row],[APreWBkW]],EnergyImpactLookups[[#This Row],[AStdWBkW]])</f>
        <v>6.6299999999999998E-2</v>
      </c>
      <c r="AK1231">
        <f>IF(EnergyImpactLookups[[#This Row],[MAT]]="AR",EnergyImpactLookups[[#This Row],[APreWBkWh]],EnergyImpactLookups[[#This Row],[AStdWBkWh]])</f>
        <v>96.337500000000006</v>
      </c>
      <c r="AL1231">
        <f>IF(EnergyImpactLookups[[#This Row],[MAT]]="AR",EnergyImpactLookups[[#This Row],[APreWBtherm]],EnergyImpactLookups[[#This Row],[AStdWBtherm]])</f>
        <v>0</v>
      </c>
      <c r="AM1231">
        <f>IF(EnergyImpactLookups[[#This Row],[MAT]]="AR",EnergyImpactLookups[[#This Row],[AStdWBkW]],0)</f>
        <v>0</v>
      </c>
      <c r="AN1231">
        <f>IF(EnergyImpactLookups[[#This Row],[MAT]]="AR",EnergyImpactLookups[[#This Row],[AStdWBkWh]],0)</f>
        <v>0</v>
      </c>
      <c r="AO1231">
        <f>IF(EnergyImpactLookups[[#This Row],[MAT]]="AR",EnergyImpactLookups[[#This Row],[AStdWBtherm]],0)</f>
        <v>0</v>
      </c>
    </row>
    <row r="1232" spans="1:41" x14ac:dyDescent="0.3">
      <c r="A1232" t="s">
        <v>582</v>
      </c>
      <c r="B1232" t="s">
        <v>532</v>
      </c>
      <c r="C1232" t="s">
        <v>163</v>
      </c>
      <c r="D1232" t="s">
        <v>712</v>
      </c>
      <c r="E1232" t="s">
        <v>533</v>
      </c>
      <c r="F1232" t="s">
        <v>581</v>
      </c>
      <c r="G1232" t="s">
        <v>346</v>
      </c>
      <c r="H1232" t="s">
        <v>7</v>
      </c>
      <c r="I1232" t="s">
        <v>666</v>
      </c>
      <c r="J1232" t="s">
        <v>540</v>
      </c>
      <c r="K1232" t="s">
        <v>128</v>
      </c>
      <c r="L1232" t="s">
        <v>12</v>
      </c>
      <c r="M1232" t="s">
        <v>536</v>
      </c>
      <c r="N1232" s="1">
        <v>44167</v>
      </c>
      <c r="O1232" t="s">
        <v>95</v>
      </c>
      <c r="P1232" t="s">
        <v>130</v>
      </c>
      <c r="Q1232" t="s">
        <v>118</v>
      </c>
      <c r="R1232" t="s">
        <v>129</v>
      </c>
      <c r="S1232" t="s">
        <v>537</v>
      </c>
      <c r="T1232">
        <v>1.1575</v>
      </c>
      <c r="U1232">
        <v>1090</v>
      </c>
      <c r="V1232" t="s">
        <v>8</v>
      </c>
      <c r="W1232">
        <v>261.46260000000001</v>
      </c>
      <c r="X1232">
        <v>0.15870000000000001</v>
      </c>
      <c r="Y1232">
        <v>0</v>
      </c>
      <c r="Z1232">
        <v>120.73690000000001</v>
      </c>
      <c r="AA1232">
        <v>7.3300000000000004E-2</v>
      </c>
      <c r="AB1232">
        <v>0</v>
      </c>
      <c r="AC1232" t="s">
        <v>538</v>
      </c>
      <c r="AD1232">
        <v>1</v>
      </c>
      <c r="AE1232">
        <v>1</v>
      </c>
      <c r="AF1232" t="str">
        <f>IF(EnergyImpactLookups[[#This Row],[MAT]]="AR",EnergyImpactLookups[[#This Row],[APreWBkWh]],"")</f>
        <v/>
      </c>
      <c r="AG1232" t="str">
        <f>IF(EnergyImpactLookups[[#This Row],[MAT]]="AR",EnergyImpactLookups[[#This Row],[APreWBkW]],"")</f>
        <v/>
      </c>
      <c r="AH1232" s="19" t="str">
        <f>IF(EnergyImpactLookups[[#This Row],[MAT]]="AR",EnergyImpactLookups[[#This Row],[APreWBtherm]],"")</f>
        <v/>
      </c>
      <c r="AJ1232">
        <f>IF(EnergyImpactLookups[[#This Row],[MAT]]="AR",EnergyImpactLookups[[#This Row],[APreWBkW]],EnergyImpactLookups[[#This Row],[AStdWBkW]])</f>
        <v>7.3300000000000004E-2</v>
      </c>
      <c r="AK1232">
        <f>IF(EnergyImpactLookups[[#This Row],[MAT]]="AR",EnergyImpactLookups[[#This Row],[APreWBkWh]],EnergyImpactLookups[[#This Row],[AStdWBkWh]])</f>
        <v>120.73690000000001</v>
      </c>
      <c r="AL1232">
        <f>IF(EnergyImpactLookups[[#This Row],[MAT]]="AR",EnergyImpactLookups[[#This Row],[APreWBtherm]],EnergyImpactLookups[[#This Row],[AStdWBtherm]])</f>
        <v>0</v>
      </c>
      <c r="AM1232">
        <f>IF(EnergyImpactLookups[[#This Row],[MAT]]="AR",EnergyImpactLookups[[#This Row],[AStdWBkW]],0)</f>
        <v>0</v>
      </c>
      <c r="AN1232">
        <f>IF(EnergyImpactLookups[[#This Row],[MAT]]="AR",EnergyImpactLookups[[#This Row],[AStdWBkWh]],0)</f>
        <v>0</v>
      </c>
      <c r="AO1232">
        <f>IF(EnergyImpactLookups[[#This Row],[MAT]]="AR",EnergyImpactLookups[[#This Row],[AStdWBtherm]],0)</f>
        <v>0</v>
      </c>
    </row>
    <row r="1233" spans="1:41" x14ac:dyDescent="0.3">
      <c r="A1233" t="s">
        <v>582</v>
      </c>
      <c r="B1233" t="s">
        <v>532</v>
      </c>
      <c r="C1233" t="s">
        <v>163</v>
      </c>
      <c r="D1233" t="s">
        <v>712</v>
      </c>
      <c r="E1233" t="s">
        <v>533</v>
      </c>
      <c r="F1233" t="s">
        <v>581</v>
      </c>
      <c r="G1233" t="s">
        <v>346</v>
      </c>
      <c r="H1233" t="s">
        <v>7</v>
      </c>
      <c r="I1233" t="s">
        <v>666</v>
      </c>
      <c r="J1233" t="s">
        <v>540</v>
      </c>
      <c r="K1233" t="s">
        <v>128</v>
      </c>
      <c r="L1233" t="s">
        <v>12</v>
      </c>
      <c r="M1233" t="s">
        <v>536</v>
      </c>
      <c r="N1233" s="1">
        <v>44167</v>
      </c>
      <c r="O1233" t="s">
        <v>95</v>
      </c>
      <c r="P1233" t="s">
        <v>130</v>
      </c>
      <c r="Q1233" t="s">
        <v>119</v>
      </c>
      <c r="R1233" t="s">
        <v>129</v>
      </c>
      <c r="S1233" t="s">
        <v>537</v>
      </c>
      <c r="T1233">
        <v>1</v>
      </c>
      <c r="U1233">
        <v>999</v>
      </c>
      <c r="V1233" t="s">
        <v>8</v>
      </c>
      <c r="W1233">
        <v>95.238</v>
      </c>
      <c r="X1233">
        <v>7.4800000000000005E-2</v>
      </c>
      <c r="Y1233">
        <v>0</v>
      </c>
      <c r="Z1233">
        <v>42.002600000000001</v>
      </c>
      <c r="AA1233">
        <v>3.4599999999999999E-2</v>
      </c>
      <c r="AB1233">
        <v>0</v>
      </c>
      <c r="AC1233" t="s">
        <v>538</v>
      </c>
      <c r="AD1233">
        <v>1</v>
      </c>
      <c r="AE1233">
        <v>1</v>
      </c>
      <c r="AF1233" t="str">
        <f>IF(EnergyImpactLookups[[#This Row],[MAT]]="AR",EnergyImpactLookups[[#This Row],[APreWBkWh]],"")</f>
        <v/>
      </c>
      <c r="AG1233" t="str">
        <f>IF(EnergyImpactLookups[[#This Row],[MAT]]="AR",EnergyImpactLookups[[#This Row],[APreWBkW]],"")</f>
        <v/>
      </c>
      <c r="AH1233" s="19" t="str">
        <f>IF(EnergyImpactLookups[[#This Row],[MAT]]="AR",EnergyImpactLookups[[#This Row],[APreWBtherm]],"")</f>
        <v/>
      </c>
      <c r="AJ1233">
        <f>IF(EnergyImpactLookups[[#This Row],[MAT]]="AR",EnergyImpactLookups[[#This Row],[APreWBkW]],EnergyImpactLookups[[#This Row],[AStdWBkW]])</f>
        <v>3.4599999999999999E-2</v>
      </c>
      <c r="AK1233">
        <f>IF(EnergyImpactLookups[[#This Row],[MAT]]="AR",EnergyImpactLookups[[#This Row],[APreWBkWh]],EnergyImpactLookups[[#This Row],[AStdWBkWh]])</f>
        <v>42.002600000000001</v>
      </c>
      <c r="AL1233">
        <f>IF(EnergyImpactLookups[[#This Row],[MAT]]="AR",EnergyImpactLookups[[#This Row],[APreWBtherm]],EnergyImpactLookups[[#This Row],[AStdWBtherm]])</f>
        <v>0</v>
      </c>
      <c r="AM1233">
        <f>IF(EnergyImpactLookups[[#This Row],[MAT]]="AR",EnergyImpactLookups[[#This Row],[AStdWBkW]],0)</f>
        <v>0</v>
      </c>
      <c r="AN1233">
        <f>IF(EnergyImpactLookups[[#This Row],[MAT]]="AR",EnergyImpactLookups[[#This Row],[AStdWBkWh]],0)</f>
        <v>0</v>
      </c>
      <c r="AO1233">
        <f>IF(EnergyImpactLookups[[#This Row],[MAT]]="AR",EnergyImpactLookups[[#This Row],[AStdWBtherm]],0)</f>
        <v>0</v>
      </c>
    </row>
    <row r="1234" spans="1:41" x14ac:dyDescent="0.3">
      <c r="A1234" t="s">
        <v>582</v>
      </c>
      <c r="B1234" t="s">
        <v>532</v>
      </c>
      <c r="C1234" t="s">
        <v>163</v>
      </c>
      <c r="D1234" t="s">
        <v>712</v>
      </c>
      <c r="E1234" t="s">
        <v>533</v>
      </c>
      <c r="F1234" t="s">
        <v>581</v>
      </c>
      <c r="G1234" t="s">
        <v>346</v>
      </c>
      <c r="H1234" t="s">
        <v>7</v>
      </c>
      <c r="I1234" t="s">
        <v>666</v>
      </c>
      <c r="J1234" t="s">
        <v>540</v>
      </c>
      <c r="K1234" t="s">
        <v>128</v>
      </c>
      <c r="L1234" t="s">
        <v>12</v>
      </c>
      <c r="M1234" t="s">
        <v>536</v>
      </c>
      <c r="N1234" s="1">
        <v>44167</v>
      </c>
      <c r="O1234" t="s">
        <v>95</v>
      </c>
      <c r="P1234" t="s">
        <v>131</v>
      </c>
      <c r="Q1234" t="s">
        <v>99</v>
      </c>
      <c r="R1234" t="s">
        <v>129</v>
      </c>
      <c r="S1234" t="s">
        <v>537</v>
      </c>
      <c r="T1234">
        <v>2.33</v>
      </c>
      <c r="U1234">
        <v>2300</v>
      </c>
      <c r="V1234" t="s">
        <v>8</v>
      </c>
      <c r="W1234">
        <v>11.332100000000001</v>
      </c>
      <c r="X1234">
        <v>0</v>
      </c>
      <c r="Y1234">
        <v>0</v>
      </c>
      <c r="Z1234">
        <v>5.2606000000000002</v>
      </c>
      <c r="AA1234">
        <v>0</v>
      </c>
      <c r="AB1234">
        <v>0</v>
      </c>
      <c r="AC1234" t="s">
        <v>538</v>
      </c>
      <c r="AD1234">
        <v>1</v>
      </c>
      <c r="AE1234">
        <v>1</v>
      </c>
      <c r="AF1234" t="str">
        <f>IF(EnergyImpactLookups[[#This Row],[MAT]]="AR",EnergyImpactLookups[[#This Row],[APreWBkWh]],"")</f>
        <v/>
      </c>
      <c r="AG1234" t="str">
        <f>IF(EnergyImpactLookups[[#This Row],[MAT]]="AR",EnergyImpactLookups[[#This Row],[APreWBkW]],"")</f>
        <v/>
      </c>
      <c r="AH1234" s="19" t="str">
        <f>IF(EnergyImpactLookups[[#This Row],[MAT]]="AR",EnergyImpactLookups[[#This Row],[APreWBtherm]],"")</f>
        <v/>
      </c>
      <c r="AJ1234">
        <f>IF(EnergyImpactLookups[[#This Row],[MAT]]="AR",EnergyImpactLookups[[#This Row],[APreWBkW]],EnergyImpactLookups[[#This Row],[AStdWBkW]])</f>
        <v>0</v>
      </c>
      <c r="AK1234">
        <f>IF(EnergyImpactLookups[[#This Row],[MAT]]="AR",EnergyImpactLookups[[#This Row],[APreWBkWh]],EnergyImpactLookups[[#This Row],[AStdWBkWh]])</f>
        <v>5.2606000000000002</v>
      </c>
      <c r="AL1234">
        <f>IF(EnergyImpactLookups[[#This Row],[MAT]]="AR",EnergyImpactLookups[[#This Row],[APreWBtherm]],EnergyImpactLookups[[#This Row],[AStdWBtherm]])</f>
        <v>0</v>
      </c>
      <c r="AM1234">
        <f>IF(EnergyImpactLookups[[#This Row],[MAT]]="AR",EnergyImpactLookups[[#This Row],[AStdWBkW]],0)</f>
        <v>0</v>
      </c>
      <c r="AN1234">
        <f>IF(EnergyImpactLookups[[#This Row],[MAT]]="AR",EnergyImpactLookups[[#This Row],[AStdWBkWh]],0)</f>
        <v>0</v>
      </c>
      <c r="AO1234">
        <f>IF(EnergyImpactLookups[[#This Row],[MAT]]="AR",EnergyImpactLookups[[#This Row],[AStdWBtherm]],0)</f>
        <v>0</v>
      </c>
    </row>
    <row r="1235" spans="1:41" x14ac:dyDescent="0.3">
      <c r="A1235" t="s">
        <v>582</v>
      </c>
      <c r="B1235" t="s">
        <v>532</v>
      </c>
      <c r="C1235" t="s">
        <v>163</v>
      </c>
      <c r="D1235" t="s">
        <v>712</v>
      </c>
      <c r="E1235" t="s">
        <v>533</v>
      </c>
      <c r="F1235" t="s">
        <v>581</v>
      </c>
      <c r="G1235" t="s">
        <v>346</v>
      </c>
      <c r="H1235" t="s">
        <v>7</v>
      </c>
      <c r="I1235" t="s">
        <v>666</v>
      </c>
      <c r="J1235" t="s">
        <v>540</v>
      </c>
      <c r="K1235" t="s">
        <v>128</v>
      </c>
      <c r="L1235" t="s">
        <v>12</v>
      </c>
      <c r="M1235" t="s">
        <v>536</v>
      </c>
      <c r="N1235" s="1">
        <v>44167</v>
      </c>
      <c r="O1235" t="s">
        <v>95</v>
      </c>
      <c r="P1235" t="s">
        <v>131</v>
      </c>
      <c r="Q1235" t="s">
        <v>103</v>
      </c>
      <c r="R1235" t="s">
        <v>129</v>
      </c>
      <c r="S1235" t="s">
        <v>537</v>
      </c>
      <c r="T1235">
        <v>2.21</v>
      </c>
      <c r="U1235">
        <v>1950</v>
      </c>
      <c r="V1235" t="s">
        <v>8</v>
      </c>
      <c r="W1235">
        <v>34.880699999999997</v>
      </c>
      <c r="X1235">
        <v>7.6799999999999993E-2</v>
      </c>
      <c r="Y1235">
        <v>0</v>
      </c>
      <c r="Z1235">
        <v>16.149000000000001</v>
      </c>
      <c r="AA1235">
        <v>3.5400000000000001E-2</v>
      </c>
      <c r="AB1235">
        <v>0</v>
      </c>
      <c r="AC1235" t="s">
        <v>538</v>
      </c>
      <c r="AD1235">
        <v>1</v>
      </c>
      <c r="AE1235">
        <v>1</v>
      </c>
      <c r="AF1235" t="str">
        <f>IF(EnergyImpactLookups[[#This Row],[MAT]]="AR",EnergyImpactLookups[[#This Row],[APreWBkWh]],"")</f>
        <v/>
      </c>
      <c r="AG1235" t="str">
        <f>IF(EnergyImpactLookups[[#This Row],[MAT]]="AR",EnergyImpactLookups[[#This Row],[APreWBkW]],"")</f>
        <v/>
      </c>
      <c r="AH1235" s="19" t="str">
        <f>IF(EnergyImpactLookups[[#This Row],[MAT]]="AR",EnergyImpactLookups[[#This Row],[APreWBtherm]],"")</f>
        <v/>
      </c>
      <c r="AJ1235">
        <f>IF(EnergyImpactLookups[[#This Row],[MAT]]="AR",EnergyImpactLookups[[#This Row],[APreWBkW]],EnergyImpactLookups[[#This Row],[AStdWBkW]])</f>
        <v>3.5400000000000001E-2</v>
      </c>
      <c r="AK1235">
        <f>IF(EnergyImpactLookups[[#This Row],[MAT]]="AR",EnergyImpactLookups[[#This Row],[APreWBkWh]],EnergyImpactLookups[[#This Row],[AStdWBkWh]])</f>
        <v>16.149000000000001</v>
      </c>
      <c r="AL1235">
        <f>IF(EnergyImpactLookups[[#This Row],[MAT]]="AR",EnergyImpactLookups[[#This Row],[APreWBtherm]],EnergyImpactLookups[[#This Row],[AStdWBtherm]])</f>
        <v>0</v>
      </c>
      <c r="AM1235">
        <f>IF(EnergyImpactLookups[[#This Row],[MAT]]="AR",EnergyImpactLookups[[#This Row],[AStdWBkW]],0)</f>
        <v>0</v>
      </c>
      <c r="AN1235">
        <f>IF(EnergyImpactLookups[[#This Row],[MAT]]="AR",EnergyImpactLookups[[#This Row],[AStdWBkWh]],0)</f>
        <v>0</v>
      </c>
      <c r="AO1235">
        <f>IF(EnergyImpactLookups[[#This Row],[MAT]]="AR",EnergyImpactLookups[[#This Row],[AStdWBtherm]],0)</f>
        <v>0</v>
      </c>
    </row>
    <row r="1236" spans="1:41" x14ac:dyDescent="0.3">
      <c r="A1236" t="s">
        <v>582</v>
      </c>
      <c r="B1236" t="s">
        <v>532</v>
      </c>
      <c r="C1236" t="s">
        <v>163</v>
      </c>
      <c r="D1236" t="s">
        <v>712</v>
      </c>
      <c r="E1236" t="s">
        <v>533</v>
      </c>
      <c r="F1236" t="s">
        <v>581</v>
      </c>
      <c r="G1236" t="s">
        <v>346</v>
      </c>
      <c r="H1236" t="s">
        <v>7</v>
      </c>
      <c r="I1236" t="s">
        <v>666</v>
      </c>
      <c r="J1236" t="s">
        <v>540</v>
      </c>
      <c r="K1236" t="s">
        <v>128</v>
      </c>
      <c r="L1236" t="s">
        <v>12</v>
      </c>
      <c r="M1236" t="s">
        <v>536</v>
      </c>
      <c r="N1236" s="1">
        <v>44167</v>
      </c>
      <c r="O1236" t="s">
        <v>95</v>
      </c>
      <c r="P1236" t="s">
        <v>131</v>
      </c>
      <c r="Q1236" t="s">
        <v>104</v>
      </c>
      <c r="R1236" t="s">
        <v>129</v>
      </c>
      <c r="S1236" t="s">
        <v>537</v>
      </c>
      <c r="T1236">
        <v>3.23</v>
      </c>
      <c r="U1236">
        <v>2300</v>
      </c>
      <c r="V1236" t="s">
        <v>8</v>
      </c>
      <c r="W1236">
        <v>12.371</v>
      </c>
      <c r="X1236">
        <v>4.2000000000000003E-2</v>
      </c>
      <c r="Y1236">
        <v>0</v>
      </c>
      <c r="Z1236">
        <v>5.7256</v>
      </c>
      <c r="AA1236">
        <v>1.9400000000000001E-2</v>
      </c>
      <c r="AB1236">
        <v>0</v>
      </c>
      <c r="AC1236" t="s">
        <v>538</v>
      </c>
      <c r="AD1236">
        <v>1</v>
      </c>
      <c r="AE1236">
        <v>1</v>
      </c>
      <c r="AF1236" t="str">
        <f>IF(EnergyImpactLookups[[#This Row],[MAT]]="AR",EnergyImpactLookups[[#This Row],[APreWBkWh]],"")</f>
        <v/>
      </c>
      <c r="AG1236" t="str">
        <f>IF(EnergyImpactLookups[[#This Row],[MAT]]="AR",EnergyImpactLookups[[#This Row],[APreWBkW]],"")</f>
        <v/>
      </c>
      <c r="AH1236" s="19" t="str">
        <f>IF(EnergyImpactLookups[[#This Row],[MAT]]="AR",EnergyImpactLookups[[#This Row],[APreWBtherm]],"")</f>
        <v/>
      </c>
      <c r="AJ1236">
        <f>IF(EnergyImpactLookups[[#This Row],[MAT]]="AR",EnergyImpactLookups[[#This Row],[APreWBkW]],EnergyImpactLookups[[#This Row],[AStdWBkW]])</f>
        <v>1.9400000000000001E-2</v>
      </c>
      <c r="AK1236">
        <f>IF(EnergyImpactLookups[[#This Row],[MAT]]="AR",EnergyImpactLookups[[#This Row],[APreWBkWh]],EnergyImpactLookups[[#This Row],[AStdWBkWh]])</f>
        <v>5.7256</v>
      </c>
      <c r="AL1236">
        <f>IF(EnergyImpactLookups[[#This Row],[MAT]]="AR",EnergyImpactLookups[[#This Row],[APreWBtherm]],EnergyImpactLookups[[#This Row],[AStdWBtherm]])</f>
        <v>0</v>
      </c>
      <c r="AM1236">
        <f>IF(EnergyImpactLookups[[#This Row],[MAT]]="AR",EnergyImpactLookups[[#This Row],[AStdWBkW]],0)</f>
        <v>0</v>
      </c>
      <c r="AN1236">
        <f>IF(EnergyImpactLookups[[#This Row],[MAT]]="AR",EnergyImpactLookups[[#This Row],[AStdWBkWh]],0)</f>
        <v>0</v>
      </c>
      <c r="AO1236">
        <f>IF(EnergyImpactLookups[[#This Row],[MAT]]="AR",EnergyImpactLookups[[#This Row],[AStdWBtherm]],0)</f>
        <v>0</v>
      </c>
    </row>
    <row r="1237" spans="1:41" x14ac:dyDescent="0.3">
      <c r="A1237" t="s">
        <v>582</v>
      </c>
      <c r="B1237" t="s">
        <v>532</v>
      </c>
      <c r="C1237" t="s">
        <v>163</v>
      </c>
      <c r="D1237" t="s">
        <v>712</v>
      </c>
      <c r="E1237" t="s">
        <v>533</v>
      </c>
      <c r="F1237" t="s">
        <v>581</v>
      </c>
      <c r="G1237" t="s">
        <v>346</v>
      </c>
      <c r="H1237" t="s">
        <v>7</v>
      </c>
      <c r="I1237" t="s">
        <v>666</v>
      </c>
      <c r="J1237" t="s">
        <v>540</v>
      </c>
      <c r="K1237" t="s">
        <v>128</v>
      </c>
      <c r="L1237" t="s">
        <v>12</v>
      </c>
      <c r="M1237" t="s">
        <v>536</v>
      </c>
      <c r="N1237" s="1">
        <v>44167</v>
      </c>
      <c r="O1237" t="s">
        <v>95</v>
      </c>
      <c r="P1237" t="s">
        <v>131</v>
      </c>
      <c r="Q1237" t="s">
        <v>105</v>
      </c>
      <c r="R1237" t="s">
        <v>129</v>
      </c>
      <c r="S1237" t="s">
        <v>537</v>
      </c>
      <c r="T1237">
        <v>3.17</v>
      </c>
      <c r="U1237">
        <v>2300</v>
      </c>
      <c r="V1237" t="s">
        <v>8</v>
      </c>
      <c r="W1237">
        <v>50.696100000000001</v>
      </c>
      <c r="X1237">
        <v>8.7099999999999997E-2</v>
      </c>
      <c r="Y1237">
        <v>0</v>
      </c>
      <c r="Z1237">
        <v>23.420200000000001</v>
      </c>
      <c r="AA1237">
        <v>4.02E-2</v>
      </c>
      <c r="AB1237">
        <v>0</v>
      </c>
      <c r="AC1237" t="s">
        <v>538</v>
      </c>
      <c r="AD1237">
        <v>1</v>
      </c>
      <c r="AE1237">
        <v>1</v>
      </c>
      <c r="AF1237" t="str">
        <f>IF(EnergyImpactLookups[[#This Row],[MAT]]="AR",EnergyImpactLookups[[#This Row],[APreWBkWh]],"")</f>
        <v/>
      </c>
      <c r="AG1237" t="str">
        <f>IF(EnergyImpactLookups[[#This Row],[MAT]]="AR",EnergyImpactLookups[[#This Row],[APreWBkW]],"")</f>
        <v/>
      </c>
      <c r="AH1237" s="19" t="str">
        <f>IF(EnergyImpactLookups[[#This Row],[MAT]]="AR",EnergyImpactLookups[[#This Row],[APreWBtherm]],"")</f>
        <v/>
      </c>
      <c r="AJ1237">
        <f>IF(EnergyImpactLookups[[#This Row],[MAT]]="AR",EnergyImpactLookups[[#This Row],[APreWBkW]],EnergyImpactLookups[[#This Row],[AStdWBkW]])</f>
        <v>4.02E-2</v>
      </c>
      <c r="AK1237">
        <f>IF(EnergyImpactLookups[[#This Row],[MAT]]="AR",EnergyImpactLookups[[#This Row],[APreWBkWh]],EnergyImpactLookups[[#This Row],[AStdWBkWh]])</f>
        <v>23.420200000000001</v>
      </c>
      <c r="AL1237">
        <f>IF(EnergyImpactLookups[[#This Row],[MAT]]="AR",EnergyImpactLookups[[#This Row],[APreWBtherm]],EnergyImpactLookups[[#This Row],[AStdWBtherm]])</f>
        <v>0</v>
      </c>
      <c r="AM1237">
        <f>IF(EnergyImpactLookups[[#This Row],[MAT]]="AR",EnergyImpactLookups[[#This Row],[AStdWBkW]],0)</f>
        <v>0</v>
      </c>
      <c r="AN1237">
        <f>IF(EnergyImpactLookups[[#This Row],[MAT]]="AR",EnergyImpactLookups[[#This Row],[AStdWBkWh]],0)</f>
        <v>0</v>
      </c>
      <c r="AO1237">
        <f>IF(EnergyImpactLookups[[#This Row],[MAT]]="AR",EnergyImpactLookups[[#This Row],[AStdWBtherm]],0)</f>
        <v>0</v>
      </c>
    </row>
    <row r="1238" spans="1:41" x14ac:dyDescent="0.3">
      <c r="A1238" t="s">
        <v>582</v>
      </c>
      <c r="B1238" t="s">
        <v>532</v>
      </c>
      <c r="C1238" t="s">
        <v>163</v>
      </c>
      <c r="D1238" t="s">
        <v>712</v>
      </c>
      <c r="E1238" t="s">
        <v>533</v>
      </c>
      <c r="F1238" t="s">
        <v>581</v>
      </c>
      <c r="G1238" t="s">
        <v>346</v>
      </c>
      <c r="H1238" t="s">
        <v>7</v>
      </c>
      <c r="I1238" t="s">
        <v>666</v>
      </c>
      <c r="J1238" t="s">
        <v>540</v>
      </c>
      <c r="K1238" t="s">
        <v>128</v>
      </c>
      <c r="L1238" t="s">
        <v>12</v>
      </c>
      <c r="M1238" t="s">
        <v>536</v>
      </c>
      <c r="N1238" s="1">
        <v>44167</v>
      </c>
      <c r="O1238" t="s">
        <v>95</v>
      </c>
      <c r="P1238" t="s">
        <v>131</v>
      </c>
      <c r="Q1238" t="s">
        <v>106</v>
      </c>
      <c r="R1238" t="s">
        <v>129</v>
      </c>
      <c r="S1238" t="s">
        <v>537</v>
      </c>
      <c r="T1238">
        <v>3.55</v>
      </c>
      <c r="U1238">
        <v>2300</v>
      </c>
      <c r="V1238" t="s">
        <v>8</v>
      </c>
      <c r="W1238">
        <v>8.7570999999999994</v>
      </c>
      <c r="X1238">
        <v>2.18E-2</v>
      </c>
      <c r="Y1238">
        <v>0</v>
      </c>
      <c r="Z1238">
        <v>4.0579999999999998</v>
      </c>
      <c r="AA1238">
        <v>1.01E-2</v>
      </c>
      <c r="AB1238">
        <v>0</v>
      </c>
      <c r="AC1238" t="s">
        <v>538</v>
      </c>
      <c r="AD1238">
        <v>1</v>
      </c>
      <c r="AE1238">
        <v>1</v>
      </c>
      <c r="AF1238" t="str">
        <f>IF(EnergyImpactLookups[[#This Row],[MAT]]="AR",EnergyImpactLookups[[#This Row],[APreWBkWh]],"")</f>
        <v/>
      </c>
      <c r="AG1238" t="str">
        <f>IF(EnergyImpactLookups[[#This Row],[MAT]]="AR",EnergyImpactLookups[[#This Row],[APreWBkW]],"")</f>
        <v/>
      </c>
      <c r="AH1238" s="19" t="str">
        <f>IF(EnergyImpactLookups[[#This Row],[MAT]]="AR",EnergyImpactLookups[[#This Row],[APreWBtherm]],"")</f>
        <v/>
      </c>
      <c r="AJ1238">
        <f>IF(EnergyImpactLookups[[#This Row],[MAT]]="AR",EnergyImpactLookups[[#This Row],[APreWBkW]],EnergyImpactLookups[[#This Row],[AStdWBkW]])</f>
        <v>1.01E-2</v>
      </c>
      <c r="AK1238">
        <f>IF(EnergyImpactLookups[[#This Row],[MAT]]="AR",EnergyImpactLookups[[#This Row],[APreWBkWh]],EnergyImpactLookups[[#This Row],[AStdWBkWh]])</f>
        <v>4.0579999999999998</v>
      </c>
      <c r="AL1238">
        <f>IF(EnergyImpactLookups[[#This Row],[MAT]]="AR",EnergyImpactLookups[[#This Row],[APreWBtherm]],EnergyImpactLookups[[#This Row],[AStdWBtherm]])</f>
        <v>0</v>
      </c>
      <c r="AM1238">
        <f>IF(EnergyImpactLookups[[#This Row],[MAT]]="AR",EnergyImpactLookups[[#This Row],[AStdWBkW]],0)</f>
        <v>0</v>
      </c>
      <c r="AN1238">
        <f>IF(EnergyImpactLookups[[#This Row],[MAT]]="AR",EnergyImpactLookups[[#This Row],[AStdWBkWh]],0)</f>
        <v>0</v>
      </c>
      <c r="AO1238">
        <f>IF(EnergyImpactLookups[[#This Row],[MAT]]="AR",EnergyImpactLookups[[#This Row],[AStdWBtherm]],0)</f>
        <v>0</v>
      </c>
    </row>
    <row r="1239" spans="1:41" x14ac:dyDescent="0.3">
      <c r="A1239" t="s">
        <v>582</v>
      </c>
      <c r="B1239" t="s">
        <v>532</v>
      </c>
      <c r="C1239" t="s">
        <v>163</v>
      </c>
      <c r="D1239" t="s">
        <v>712</v>
      </c>
      <c r="E1239" t="s">
        <v>533</v>
      </c>
      <c r="F1239" t="s">
        <v>581</v>
      </c>
      <c r="G1239" t="s">
        <v>346</v>
      </c>
      <c r="H1239" t="s">
        <v>7</v>
      </c>
      <c r="I1239" t="s">
        <v>666</v>
      </c>
      <c r="J1239" t="s">
        <v>540</v>
      </c>
      <c r="K1239" t="s">
        <v>128</v>
      </c>
      <c r="L1239" t="s">
        <v>12</v>
      </c>
      <c r="M1239" t="s">
        <v>536</v>
      </c>
      <c r="N1239" s="1">
        <v>44167</v>
      </c>
      <c r="O1239" t="s">
        <v>95</v>
      </c>
      <c r="P1239" t="s">
        <v>131</v>
      </c>
      <c r="Q1239" t="s">
        <v>107</v>
      </c>
      <c r="R1239" t="s">
        <v>129</v>
      </c>
      <c r="S1239" t="s">
        <v>537</v>
      </c>
      <c r="T1239">
        <v>4.01</v>
      </c>
      <c r="U1239">
        <v>2390</v>
      </c>
      <c r="V1239" t="s">
        <v>8</v>
      </c>
      <c r="W1239">
        <v>37.3078</v>
      </c>
      <c r="X1239">
        <v>3.8100000000000002E-2</v>
      </c>
      <c r="Y1239">
        <v>0</v>
      </c>
      <c r="Z1239">
        <v>17.2303</v>
      </c>
      <c r="AA1239">
        <v>1.7600000000000001E-2</v>
      </c>
      <c r="AB1239">
        <v>0</v>
      </c>
      <c r="AC1239" t="s">
        <v>538</v>
      </c>
      <c r="AD1239">
        <v>1</v>
      </c>
      <c r="AE1239">
        <v>1</v>
      </c>
      <c r="AF1239" t="str">
        <f>IF(EnergyImpactLookups[[#This Row],[MAT]]="AR",EnergyImpactLookups[[#This Row],[APreWBkWh]],"")</f>
        <v/>
      </c>
      <c r="AG1239" t="str">
        <f>IF(EnergyImpactLookups[[#This Row],[MAT]]="AR",EnergyImpactLookups[[#This Row],[APreWBkW]],"")</f>
        <v/>
      </c>
      <c r="AH1239" s="19" t="str">
        <f>IF(EnergyImpactLookups[[#This Row],[MAT]]="AR",EnergyImpactLookups[[#This Row],[APreWBtherm]],"")</f>
        <v/>
      </c>
      <c r="AJ1239">
        <f>IF(EnergyImpactLookups[[#This Row],[MAT]]="AR",EnergyImpactLookups[[#This Row],[APreWBkW]],EnergyImpactLookups[[#This Row],[AStdWBkW]])</f>
        <v>1.7600000000000001E-2</v>
      </c>
      <c r="AK1239">
        <f>IF(EnergyImpactLookups[[#This Row],[MAT]]="AR",EnergyImpactLookups[[#This Row],[APreWBkWh]],EnergyImpactLookups[[#This Row],[AStdWBkWh]])</f>
        <v>17.2303</v>
      </c>
      <c r="AL1239">
        <f>IF(EnergyImpactLookups[[#This Row],[MAT]]="AR",EnergyImpactLookups[[#This Row],[APreWBtherm]],EnergyImpactLookups[[#This Row],[AStdWBtherm]])</f>
        <v>0</v>
      </c>
      <c r="AM1239">
        <f>IF(EnergyImpactLookups[[#This Row],[MAT]]="AR",EnergyImpactLookups[[#This Row],[AStdWBkW]],0)</f>
        <v>0</v>
      </c>
      <c r="AN1239">
        <f>IF(EnergyImpactLookups[[#This Row],[MAT]]="AR",EnergyImpactLookups[[#This Row],[AStdWBkWh]],0)</f>
        <v>0</v>
      </c>
      <c r="AO1239">
        <f>IF(EnergyImpactLookups[[#This Row],[MAT]]="AR",EnergyImpactLookups[[#This Row],[AStdWBtherm]],0)</f>
        <v>0</v>
      </c>
    </row>
    <row r="1240" spans="1:41" x14ac:dyDescent="0.3">
      <c r="A1240" t="s">
        <v>582</v>
      </c>
      <c r="B1240" t="s">
        <v>532</v>
      </c>
      <c r="C1240" t="s">
        <v>163</v>
      </c>
      <c r="D1240" t="s">
        <v>712</v>
      </c>
      <c r="E1240" t="s">
        <v>533</v>
      </c>
      <c r="F1240" t="s">
        <v>581</v>
      </c>
      <c r="G1240" t="s">
        <v>346</v>
      </c>
      <c r="H1240" t="s">
        <v>7</v>
      </c>
      <c r="I1240" t="s">
        <v>666</v>
      </c>
      <c r="J1240" t="s">
        <v>540</v>
      </c>
      <c r="K1240" t="s">
        <v>128</v>
      </c>
      <c r="L1240" t="s">
        <v>12</v>
      </c>
      <c r="M1240" t="s">
        <v>536</v>
      </c>
      <c r="N1240" s="1">
        <v>44167</v>
      </c>
      <c r="O1240" t="s">
        <v>95</v>
      </c>
      <c r="P1240" t="s">
        <v>131</v>
      </c>
      <c r="Q1240" t="s">
        <v>109</v>
      </c>
      <c r="R1240" t="s">
        <v>129</v>
      </c>
      <c r="S1240" t="s">
        <v>537</v>
      </c>
      <c r="T1240">
        <v>3.21</v>
      </c>
      <c r="U1240">
        <v>2390</v>
      </c>
      <c r="V1240" t="s">
        <v>8</v>
      </c>
      <c r="W1240">
        <v>53.173400000000001</v>
      </c>
      <c r="X1240">
        <v>4.9500000000000002E-2</v>
      </c>
      <c r="Y1240">
        <v>0</v>
      </c>
      <c r="Z1240">
        <v>24.557300000000001</v>
      </c>
      <c r="AA1240">
        <v>2.29E-2</v>
      </c>
      <c r="AB1240">
        <v>0</v>
      </c>
      <c r="AC1240" t="s">
        <v>538</v>
      </c>
      <c r="AD1240">
        <v>1</v>
      </c>
      <c r="AE1240">
        <v>1</v>
      </c>
      <c r="AF1240" t="str">
        <f>IF(EnergyImpactLookups[[#This Row],[MAT]]="AR",EnergyImpactLookups[[#This Row],[APreWBkWh]],"")</f>
        <v/>
      </c>
      <c r="AG1240" t="str">
        <f>IF(EnergyImpactLookups[[#This Row],[MAT]]="AR",EnergyImpactLookups[[#This Row],[APreWBkW]],"")</f>
        <v/>
      </c>
      <c r="AH1240" s="19" t="str">
        <f>IF(EnergyImpactLookups[[#This Row],[MAT]]="AR",EnergyImpactLookups[[#This Row],[APreWBtherm]],"")</f>
        <v/>
      </c>
      <c r="AJ1240">
        <f>IF(EnergyImpactLookups[[#This Row],[MAT]]="AR",EnergyImpactLookups[[#This Row],[APreWBkW]],EnergyImpactLookups[[#This Row],[AStdWBkW]])</f>
        <v>2.29E-2</v>
      </c>
      <c r="AK1240">
        <f>IF(EnergyImpactLookups[[#This Row],[MAT]]="AR",EnergyImpactLookups[[#This Row],[APreWBkWh]],EnergyImpactLookups[[#This Row],[AStdWBkWh]])</f>
        <v>24.557300000000001</v>
      </c>
      <c r="AL1240">
        <f>IF(EnergyImpactLookups[[#This Row],[MAT]]="AR",EnergyImpactLookups[[#This Row],[APreWBtherm]],EnergyImpactLookups[[#This Row],[AStdWBtherm]])</f>
        <v>0</v>
      </c>
      <c r="AM1240">
        <f>IF(EnergyImpactLookups[[#This Row],[MAT]]="AR",EnergyImpactLookups[[#This Row],[AStdWBkW]],0)</f>
        <v>0</v>
      </c>
      <c r="AN1240">
        <f>IF(EnergyImpactLookups[[#This Row],[MAT]]="AR",EnergyImpactLookups[[#This Row],[AStdWBkWh]],0)</f>
        <v>0</v>
      </c>
      <c r="AO1240">
        <f>IF(EnergyImpactLookups[[#This Row],[MAT]]="AR",EnergyImpactLookups[[#This Row],[AStdWBtherm]],0)</f>
        <v>0</v>
      </c>
    </row>
    <row r="1241" spans="1:41" x14ac:dyDescent="0.3">
      <c r="A1241" t="s">
        <v>582</v>
      </c>
      <c r="B1241" t="s">
        <v>532</v>
      </c>
      <c r="C1241" t="s">
        <v>163</v>
      </c>
      <c r="D1241" t="s">
        <v>712</v>
      </c>
      <c r="E1241" t="s">
        <v>533</v>
      </c>
      <c r="F1241" t="s">
        <v>581</v>
      </c>
      <c r="G1241" t="s">
        <v>346</v>
      </c>
      <c r="H1241" t="s">
        <v>7</v>
      </c>
      <c r="I1241" t="s">
        <v>666</v>
      </c>
      <c r="J1241" t="s">
        <v>540</v>
      </c>
      <c r="K1241" t="s">
        <v>128</v>
      </c>
      <c r="L1241" t="s">
        <v>12</v>
      </c>
      <c r="M1241" t="s">
        <v>536</v>
      </c>
      <c r="N1241" s="1">
        <v>44167</v>
      </c>
      <c r="O1241" t="s">
        <v>95</v>
      </c>
      <c r="P1241" t="s">
        <v>131</v>
      </c>
      <c r="Q1241" t="s">
        <v>111</v>
      </c>
      <c r="R1241" t="s">
        <v>129</v>
      </c>
      <c r="S1241" t="s">
        <v>537</v>
      </c>
      <c r="T1241">
        <v>3.77</v>
      </c>
      <c r="U1241">
        <v>2390</v>
      </c>
      <c r="V1241" t="s">
        <v>8</v>
      </c>
      <c r="W1241">
        <v>93.534199999999998</v>
      </c>
      <c r="X1241">
        <v>7.1900000000000006E-2</v>
      </c>
      <c r="Y1241">
        <v>0</v>
      </c>
      <c r="Z1241">
        <v>43.191800000000001</v>
      </c>
      <c r="AA1241">
        <v>3.32E-2</v>
      </c>
      <c r="AB1241">
        <v>0</v>
      </c>
      <c r="AC1241" t="s">
        <v>538</v>
      </c>
      <c r="AD1241">
        <v>1</v>
      </c>
      <c r="AE1241">
        <v>1</v>
      </c>
      <c r="AF1241" t="str">
        <f>IF(EnergyImpactLookups[[#This Row],[MAT]]="AR",EnergyImpactLookups[[#This Row],[APreWBkWh]],"")</f>
        <v/>
      </c>
      <c r="AG1241" t="str">
        <f>IF(EnergyImpactLookups[[#This Row],[MAT]]="AR",EnergyImpactLookups[[#This Row],[APreWBkW]],"")</f>
        <v/>
      </c>
      <c r="AH1241" s="19" t="str">
        <f>IF(EnergyImpactLookups[[#This Row],[MAT]]="AR",EnergyImpactLookups[[#This Row],[APreWBtherm]],"")</f>
        <v/>
      </c>
      <c r="AJ1241">
        <f>IF(EnergyImpactLookups[[#This Row],[MAT]]="AR",EnergyImpactLookups[[#This Row],[APreWBkW]],EnergyImpactLookups[[#This Row],[AStdWBkW]])</f>
        <v>3.32E-2</v>
      </c>
      <c r="AK1241">
        <f>IF(EnergyImpactLookups[[#This Row],[MAT]]="AR",EnergyImpactLookups[[#This Row],[APreWBkWh]],EnergyImpactLookups[[#This Row],[AStdWBkWh]])</f>
        <v>43.191800000000001</v>
      </c>
      <c r="AL1241">
        <f>IF(EnergyImpactLookups[[#This Row],[MAT]]="AR",EnergyImpactLookups[[#This Row],[APreWBtherm]],EnergyImpactLookups[[#This Row],[AStdWBtherm]])</f>
        <v>0</v>
      </c>
      <c r="AM1241">
        <f>IF(EnergyImpactLookups[[#This Row],[MAT]]="AR",EnergyImpactLookups[[#This Row],[AStdWBkW]],0)</f>
        <v>0</v>
      </c>
      <c r="AN1241">
        <f>IF(EnergyImpactLookups[[#This Row],[MAT]]="AR",EnergyImpactLookups[[#This Row],[AStdWBkWh]],0)</f>
        <v>0</v>
      </c>
      <c r="AO1241">
        <f>IF(EnergyImpactLookups[[#This Row],[MAT]]="AR",EnergyImpactLookups[[#This Row],[AStdWBtherm]],0)</f>
        <v>0</v>
      </c>
    </row>
    <row r="1242" spans="1:41" x14ac:dyDescent="0.3">
      <c r="A1242" t="s">
        <v>582</v>
      </c>
      <c r="B1242" t="s">
        <v>532</v>
      </c>
      <c r="C1242" t="s">
        <v>163</v>
      </c>
      <c r="D1242" t="s">
        <v>712</v>
      </c>
      <c r="E1242" t="s">
        <v>533</v>
      </c>
      <c r="F1242" t="s">
        <v>581</v>
      </c>
      <c r="G1242" t="s">
        <v>346</v>
      </c>
      <c r="H1242" t="s">
        <v>7</v>
      </c>
      <c r="I1242" t="s">
        <v>666</v>
      </c>
      <c r="J1242" t="s">
        <v>540</v>
      </c>
      <c r="K1242" t="s">
        <v>128</v>
      </c>
      <c r="L1242" t="s">
        <v>12</v>
      </c>
      <c r="M1242" t="s">
        <v>536</v>
      </c>
      <c r="N1242" s="1">
        <v>44167</v>
      </c>
      <c r="O1242" t="s">
        <v>95</v>
      </c>
      <c r="P1242" t="s">
        <v>131</v>
      </c>
      <c r="Q1242" t="s">
        <v>112</v>
      </c>
      <c r="R1242" t="s">
        <v>129</v>
      </c>
      <c r="S1242" t="s">
        <v>537</v>
      </c>
      <c r="T1242">
        <v>3.37</v>
      </c>
      <c r="U1242">
        <v>2420</v>
      </c>
      <c r="V1242" t="s">
        <v>8</v>
      </c>
      <c r="W1242">
        <v>75.750299999999996</v>
      </c>
      <c r="X1242">
        <v>8.3699999999999997E-2</v>
      </c>
      <c r="Y1242">
        <v>0</v>
      </c>
      <c r="Z1242">
        <v>34.9848</v>
      </c>
      <c r="AA1242">
        <v>3.8699999999999998E-2</v>
      </c>
      <c r="AB1242">
        <v>0</v>
      </c>
      <c r="AC1242" t="s">
        <v>538</v>
      </c>
      <c r="AD1242">
        <v>1</v>
      </c>
      <c r="AE1242">
        <v>1</v>
      </c>
      <c r="AF1242" t="str">
        <f>IF(EnergyImpactLookups[[#This Row],[MAT]]="AR",EnergyImpactLookups[[#This Row],[APreWBkWh]],"")</f>
        <v/>
      </c>
      <c r="AG1242" t="str">
        <f>IF(EnergyImpactLookups[[#This Row],[MAT]]="AR",EnergyImpactLookups[[#This Row],[APreWBkW]],"")</f>
        <v/>
      </c>
      <c r="AH1242" s="19" t="str">
        <f>IF(EnergyImpactLookups[[#This Row],[MAT]]="AR",EnergyImpactLookups[[#This Row],[APreWBtherm]],"")</f>
        <v/>
      </c>
      <c r="AJ1242">
        <f>IF(EnergyImpactLookups[[#This Row],[MAT]]="AR",EnergyImpactLookups[[#This Row],[APreWBkW]],EnergyImpactLookups[[#This Row],[AStdWBkW]])</f>
        <v>3.8699999999999998E-2</v>
      </c>
      <c r="AK1242">
        <f>IF(EnergyImpactLookups[[#This Row],[MAT]]="AR",EnergyImpactLookups[[#This Row],[APreWBkWh]],EnergyImpactLookups[[#This Row],[AStdWBkWh]])</f>
        <v>34.9848</v>
      </c>
      <c r="AL1242">
        <f>IF(EnergyImpactLookups[[#This Row],[MAT]]="AR",EnergyImpactLookups[[#This Row],[APreWBtherm]],EnergyImpactLookups[[#This Row],[AStdWBtherm]])</f>
        <v>0</v>
      </c>
      <c r="AM1242">
        <f>IF(EnergyImpactLookups[[#This Row],[MAT]]="AR",EnergyImpactLookups[[#This Row],[AStdWBkW]],0)</f>
        <v>0</v>
      </c>
      <c r="AN1242">
        <f>IF(EnergyImpactLookups[[#This Row],[MAT]]="AR",EnergyImpactLookups[[#This Row],[AStdWBkWh]],0)</f>
        <v>0</v>
      </c>
      <c r="AO1242">
        <f>IF(EnergyImpactLookups[[#This Row],[MAT]]="AR",EnergyImpactLookups[[#This Row],[AStdWBtherm]],0)</f>
        <v>0</v>
      </c>
    </row>
    <row r="1243" spans="1:41" x14ac:dyDescent="0.3">
      <c r="A1243" t="s">
        <v>582</v>
      </c>
      <c r="B1243" t="s">
        <v>532</v>
      </c>
      <c r="C1243" t="s">
        <v>163</v>
      </c>
      <c r="D1243" t="s">
        <v>712</v>
      </c>
      <c r="E1243" t="s">
        <v>533</v>
      </c>
      <c r="F1243" t="s">
        <v>581</v>
      </c>
      <c r="G1243" t="s">
        <v>346</v>
      </c>
      <c r="H1243" t="s">
        <v>7</v>
      </c>
      <c r="I1243" t="s">
        <v>666</v>
      </c>
      <c r="J1243" t="s">
        <v>540</v>
      </c>
      <c r="K1243" t="s">
        <v>128</v>
      </c>
      <c r="L1243" t="s">
        <v>12</v>
      </c>
      <c r="M1243" t="s">
        <v>536</v>
      </c>
      <c r="N1243" s="1">
        <v>44167</v>
      </c>
      <c r="O1243" t="s">
        <v>95</v>
      </c>
      <c r="P1243" t="s">
        <v>131</v>
      </c>
      <c r="Q1243" t="s">
        <v>113</v>
      </c>
      <c r="R1243" t="s">
        <v>129</v>
      </c>
      <c r="S1243" t="s">
        <v>537</v>
      </c>
      <c r="T1243">
        <v>2.5299999999999998</v>
      </c>
      <c r="U1243">
        <v>1950</v>
      </c>
      <c r="V1243" t="s">
        <v>8</v>
      </c>
      <c r="W1243">
        <v>100.7217</v>
      </c>
      <c r="X1243">
        <v>9.0399999999999994E-2</v>
      </c>
      <c r="Y1243">
        <v>0</v>
      </c>
      <c r="Z1243">
        <v>46.5229</v>
      </c>
      <c r="AA1243">
        <v>4.1799999999999997E-2</v>
      </c>
      <c r="AB1243">
        <v>0</v>
      </c>
      <c r="AC1243" t="s">
        <v>538</v>
      </c>
      <c r="AD1243">
        <v>1</v>
      </c>
      <c r="AE1243">
        <v>1</v>
      </c>
      <c r="AF1243" t="str">
        <f>IF(EnergyImpactLookups[[#This Row],[MAT]]="AR",EnergyImpactLookups[[#This Row],[APreWBkWh]],"")</f>
        <v/>
      </c>
      <c r="AG1243" t="str">
        <f>IF(EnergyImpactLookups[[#This Row],[MAT]]="AR",EnergyImpactLookups[[#This Row],[APreWBkW]],"")</f>
        <v/>
      </c>
      <c r="AH1243" s="19" t="str">
        <f>IF(EnergyImpactLookups[[#This Row],[MAT]]="AR",EnergyImpactLookups[[#This Row],[APreWBtherm]],"")</f>
        <v/>
      </c>
      <c r="AJ1243">
        <f>IF(EnergyImpactLookups[[#This Row],[MAT]]="AR",EnergyImpactLookups[[#This Row],[APreWBkW]],EnergyImpactLookups[[#This Row],[AStdWBkW]])</f>
        <v>4.1799999999999997E-2</v>
      </c>
      <c r="AK1243">
        <f>IF(EnergyImpactLookups[[#This Row],[MAT]]="AR",EnergyImpactLookups[[#This Row],[APreWBkWh]],EnergyImpactLookups[[#This Row],[AStdWBkWh]])</f>
        <v>46.5229</v>
      </c>
      <c r="AL1243">
        <f>IF(EnergyImpactLookups[[#This Row],[MAT]]="AR",EnergyImpactLookups[[#This Row],[APreWBtherm]],EnergyImpactLookups[[#This Row],[AStdWBtherm]])</f>
        <v>0</v>
      </c>
      <c r="AM1243">
        <f>IF(EnergyImpactLookups[[#This Row],[MAT]]="AR",EnergyImpactLookups[[#This Row],[AStdWBkW]],0)</f>
        <v>0</v>
      </c>
      <c r="AN1243">
        <f>IF(EnergyImpactLookups[[#This Row],[MAT]]="AR",EnergyImpactLookups[[#This Row],[AStdWBkWh]],0)</f>
        <v>0</v>
      </c>
      <c r="AO1243">
        <f>IF(EnergyImpactLookups[[#This Row],[MAT]]="AR",EnergyImpactLookups[[#This Row],[AStdWBtherm]],0)</f>
        <v>0</v>
      </c>
    </row>
    <row r="1244" spans="1:41" x14ac:dyDescent="0.3">
      <c r="A1244" t="s">
        <v>582</v>
      </c>
      <c r="B1244" t="s">
        <v>532</v>
      </c>
      <c r="C1244" t="s">
        <v>163</v>
      </c>
      <c r="D1244" t="s">
        <v>712</v>
      </c>
      <c r="E1244" t="s">
        <v>533</v>
      </c>
      <c r="F1244" t="s">
        <v>581</v>
      </c>
      <c r="G1244" t="s">
        <v>346</v>
      </c>
      <c r="H1244" t="s">
        <v>7</v>
      </c>
      <c r="I1244" t="s">
        <v>666</v>
      </c>
      <c r="J1244" t="s">
        <v>540</v>
      </c>
      <c r="K1244" t="s">
        <v>128</v>
      </c>
      <c r="L1244" t="s">
        <v>12</v>
      </c>
      <c r="M1244" t="s">
        <v>536</v>
      </c>
      <c r="N1244" s="1">
        <v>44167</v>
      </c>
      <c r="O1244" t="s">
        <v>95</v>
      </c>
      <c r="P1244" t="s">
        <v>131</v>
      </c>
      <c r="Q1244" t="s">
        <v>114</v>
      </c>
      <c r="R1244" t="s">
        <v>129</v>
      </c>
      <c r="S1244" t="s">
        <v>537</v>
      </c>
      <c r="T1244">
        <v>2.66</v>
      </c>
      <c r="U1244">
        <v>1950</v>
      </c>
      <c r="V1244" t="s">
        <v>8</v>
      </c>
      <c r="W1244">
        <v>88.458799999999997</v>
      </c>
      <c r="X1244">
        <v>0.1153</v>
      </c>
      <c r="Y1244">
        <v>0</v>
      </c>
      <c r="Z1244">
        <v>40.856400000000001</v>
      </c>
      <c r="AA1244">
        <v>5.3199999999999997E-2</v>
      </c>
      <c r="AB1244">
        <v>0</v>
      </c>
      <c r="AC1244" t="s">
        <v>538</v>
      </c>
      <c r="AD1244">
        <v>1</v>
      </c>
      <c r="AE1244">
        <v>1</v>
      </c>
      <c r="AF1244" t="str">
        <f>IF(EnergyImpactLookups[[#This Row],[MAT]]="AR",EnergyImpactLookups[[#This Row],[APreWBkWh]],"")</f>
        <v/>
      </c>
      <c r="AG1244" t="str">
        <f>IF(EnergyImpactLookups[[#This Row],[MAT]]="AR",EnergyImpactLookups[[#This Row],[APreWBkW]],"")</f>
        <v/>
      </c>
      <c r="AH1244" s="19" t="str">
        <f>IF(EnergyImpactLookups[[#This Row],[MAT]]="AR",EnergyImpactLookups[[#This Row],[APreWBtherm]],"")</f>
        <v/>
      </c>
      <c r="AJ1244">
        <f>IF(EnergyImpactLookups[[#This Row],[MAT]]="AR",EnergyImpactLookups[[#This Row],[APreWBkW]],EnergyImpactLookups[[#This Row],[AStdWBkW]])</f>
        <v>5.3199999999999997E-2</v>
      </c>
      <c r="AK1244">
        <f>IF(EnergyImpactLookups[[#This Row],[MAT]]="AR",EnergyImpactLookups[[#This Row],[APreWBkWh]],EnergyImpactLookups[[#This Row],[AStdWBkWh]])</f>
        <v>40.856400000000001</v>
      </c>
      <c r="AL1244">
        <f>IF(EnergyImpactLookups[[#This Row],[MAT]]="AR",EnergyImpactLookups[[#This Row],[APreWBtherm]],EnergyImpactLookups[[#This Row],[AStdWBtherm]])</f>
        <v>0</v>
      </c>
      <c r="AM1244">
        <f>IF(EnergyImpactLookups[[#This Row],[MAT]]="AR",EnergyImpactLookups[[#This Row],[AStdWBkW]],0)</f>
        <v>0</v>
      </c>
      <c r="AN1244">
        <f>IF(EnergyImpactLookups[[#This Row],[MAT]]="AR",EnergyImpactLookups[[#This Row],[AStdWBkWh]],0)</f>
        <v>0</v>
      </c>
      <c r="AO1244">
        <f>IF(EnergyImpactLookups[[#This Row],[MAT]]="AR",EnergyImpactLookups[[#This Row],[AStdWBtherm]],0)</f>
        <v>0</v>
      </c>
    </row>
    <row r="1245" spans="1:41" x14ac:dyDescent="0.3">
      <c r="A1245" t="s">
        <v>582</v>
      </c>
      <c r="B1245" t="s">
        <v>532</v>
      </c>
      <c r="C1245" t="s">
        <v>163</v>
      </c>
      <c r="D1245" t="s">
        <v>712</v>
      </c>
      <c r="E1245" t="s">
        <v>533</v>
      </c>
      <c r="F1245" t="s">
        <v>581</v>
      </c>
      <c r="G1245" t="s">
        <v>346</v>
      </c>
      <c r="H1245" t="s">
        <v>7</v>
      </c>
      <c r="I1245" t="s">
        <v>666</v>
      </c>
      <c r="J1245" t="s">
        <v>540</v>
      </c>
      <c r="K1245" t="s">
        <v>128</v>
      </c>
      <c r="L1245" t="s">
        <v>12</v>
      </c>
      <c r="M1245" t="s">
        <v>536</v>
      </c>
      <c r="N1245" s="1">
        <v>44167</v>
      </c>
      <c r="O1245" t="s">
        <v>95</v>
      </c>
      <c r="P1245" t="s">
        <v>131</v>
      </c>
      <c r="Q1245" t="s">
        <v>115</v>
      </c>
      <c r="R1245" t="s">
        <v>129</v>
      </c>
      <c r="S1245" t="s">
        <v>537</v>
      </c>
      <c r="T1245">
        <v>2.4700000000000002</v>
      </c>
      <c r="U1245">
        <v>1950</v>
      </c>
      <c r="V1245" t="s">
        <v>8</v>
      </c>
      <c r="W1245">
        <v>60.869599999999998</v>
      </c>
      <c r="X1245">
        <v>0.1103</v>
      </c>
      <c r="Y1245">
        <v>0</v>
      </c>
      <c r="Z1245">
        <v>28.120799999999999</v>
      </c>
      <c r="AA1245">
        <v>5.0900000000000001E-2</v>
      </c>
      <c r="AB1245">
        <v>0</v>
      </c>
      <c r="AC1245" t="s">
        <v>538</v>
      </c>
      <c r="AD1245">
        <v>1</v>
      </c>
      <c r="AE1245">
        <v>1</v>
      </c>
      <c r="AF1245" t="str">
        <f>IF(EnergyImpactLookups[[#This Row],[MAT]]="AR",EnergyImpactLookups[[#This Row],[APreWBkWh]],"")</f>
        <v/>
      </c>
      <c r="AG1245" t="str">
        <f>IF(EnergyImpactLookups[[#This Row],[MAT]]="AR",EnergyImpactLookups[[#This Row],[APreWBkW]],"")</f>
        <v/>
      </c>
      <c r="AH1245" s="19" t="str">
        <f>IF(EnergyImpactLookups[[#This Row],[MAT]]="AR",EnergyImpactLookups[[#This Row],[APreWBtherm]],"")</f>
        <v/>
      </c>
      <c r="AJ1245">
        <f>IF(EnergyImpactLookups[[#This Row],[MAT]]="AR",EnergyImpactLookups[[#This Row],[APreWBkW]],EnergyImpactLookups[[#This Row],[AStdWBkW]])</f>
        <v>5.0900000000000001E-2</v>
      </c>
      <c r="AK1245">
        <f>IF(EnergyImpactLookups[[#This Row],[MAT]]="AR",EnergyImpactLookups[[#This Row],[APreWBkWh]],EnergyImpactLookups[[#This Row],[AStdWBkWh]])</f>
        <v>28.120799999999999</v>
      </c>
      <c r="AL1245">
        <f>IF(EnergyImpactLookups[[#This Row],[MAT]]="AR",EnergyImpactLookups[[#This Row],[APreWBtherm]],EnergyImpactLookups[[#This Row],[AStdWBtherm]])</f>
        <v>0</v>
      </c>
      <c r="AM1245">
        <f>IF(EnergyImpactLookups[[#This Row],[MAT]]="AR",EnergyImpactLookups[[#This Row],[AStdWBkW]],0)</f>
        <v>0</v>
      </c>
      <c r="AN1245">
        <f>IF(EnergyImpactLookups[[#This Row],[MAT]]="AR",EnergyImpactLookups[[#This Row],[AStdWBkWh]],0)</f>
        <v>0</v>
      </c>
      <c r="AO1245">
        <f>IF(EnergyImpactLookups[[#This Row],[MAT]]="AR",EnergyImpactLookups[[#This Row],[AStdWBtherm]],0)</f>
        <v>0</v>
      </c>
    </row>
    <row r="1246" spans="1:41" x14ac:dyDescent="0.3">
      <c r="A1246" t="s">
        <v>582</v>
      </c>
      <c r="B1246" t="s">
        <v>532</v>
      </c>
      <c r="C1246" t="s">
        <v>163</v>
      </c>
      <c r="D1246" t="s">
        <v>712</v>
      </c>
      <c r="E1246" t="s">
        <v>533</v>
      </c>
      <c r="F1246" t="s">
        <v>581</v>
      </c>
      <c r="G1246" t="s">
        <v>346</v>
      </c>
      <c r="H1246" t="s">
        <v>7</v>
      </c>
      <c r="I1246" t="s">
        <v>666</v>
      </c>
      <c r="J1246" t="s">
        <v>540</v>
      </c>
      <c r="K1246" t="s">
        <v>128</v>
      </c>
      <c r="L1246" t="s">
        <v>12</v>
      </c>
      <c r="M1246" t="s">
        <v>536</v>
      </c>
      <c r="N1246" s="1">
        <v>44167</v>
      </c>
      <c r="O1246" t="s">
        <v>95</v>
      </c>
      <c r="P1246" t="s">
        <v>131</v>
      </c>
      <c r="Q1246" t="s">
        <v>116</v>
      </c>
      <c r="R1246" t="s">
        <v>129</v>
      </c>
      <c r="S1246" t="s">
        <v>537</v>
      </c>
      <c r="T1246">
        <v>2.5499999999999998</v>
      </c>
      <c r="U1246">
        <v>1950</v>
      </c>
      <c r="V1246" t="s">
        <v>8</v>
      </c>
      <c r="W1246">
        <v>118.4128</v>
      </c>
      <c r="X1246">
        <v>0.11799999999999999</v>
      </c>
      <c r="Y1246">
        <v>0</v>
      </c>
      <c r="Z1246">
        <v>54.696399999999997</v>
      </c>
      <c r="AA1246">
        <v>5.45E-2</v>
      </c>
      <c r="AB1246">
        <v>0</v>
      </c>
      <c r="AC1246" t="s">
        <v>538</v>
      </c>
      <c r="AD1246">
        <v>1</v>
      </c>
      <c r="AE1246">
        <v>1</v>
      </c>
      <c r="AF1246" t="str">
        <f>IF(EnergyImpactLookups[[#This Row],[MAT]]="AR",EnergyImpactLookups[[#This Row],[APreWBkWh]],"")</f>
        <v/>
      </c>
      <c r="AG1246" t="str">
        <f>IF(EnergyImpactLookups[[#This Row],[MAT]]="AR",EnergyImpactLookups[[#This Row],[APreWBkW]],"")</f>
        <v/>
      </c>
      <c r="AH1246" s="19" t="str">
        <f>IF(EnergyImpactLookups[[#This Row],[MAT]]="AR",EnergyImpactLookups[[#This Row],[APreWBtherm]],"")</f>
        <v/>
      </c>
      <c r="AJ1246">
        <f>IF(EnergyImpactLookups[[#This Row],[MAT]]="AR",EnergyImpactLookups[[#This Row],[APreWBkW]],EnergyImpactLookups[[#This Row],[AStdWBkW]])</f>
        <v>5.45E-2</v>
      </c>
      <c r="AK1246">
        <f>IF(EnergyImpactLookups[[#This Row],[MAT]]="AR",EnergyImpactLookups[[#This Row],[APreWBkWh]],EnergyImpactLookups[[#This Row],[AStdWBkWh]])</f>
        <v>54.696399999999997</v>
      </c>
      <c r="AL1246">
        <f>IF(EnergyImpactLookups[[#This Row],[MAT]]="AR",EnergyImpactLookups[[#This Row],[APreWBtherm]],EnergyImpactLookups[[#This Row],[AStdWBtherm]])</f>
        <v>0</v>
      </c>
      <c r="AM1246">
        <f>IF(EnergyImpactLookups[[#This Row],[MAT]]="AR",EnergyImpactLookups[[#This Row],[AStdWBkW]],0)</f>
        <v>0</v>
      </c>
      <c r="AN1246">
        <f>IF(EnergyImpactLookups[[#This Row],[MAT]]="AR",EnergyImpactLookups[[#This Row],[AStdWBkWh]],0)</f>
        <v>0</v>
      </c>
      <c r="AO1246">
        <f>IF(EnergyImpactLookups[[#This Row],[MAT]]="AR",EnergyImpactLookups[[#This Row],[AStdWBtherm]],0)</f>
        <v>0</v>
      </c>
    </row>
    <row r="1247" spans="1:41" x14ac:dyDescent="0.3">
      <c r="A1247" t="s">
        <v>582</v>
      </c>
      <c r="B1247" t="s">
        <v>532</v>
      </c>
      <c r="C1247" t="s">
        <v>163</v>
      </c>
      <c r="D1247" t="s">
        <v>712</v>
      </c>
      <c r="E1247" t="s">
        <v>533</v>
      </c>
      <c r="F1247" t="s">
        <v>581</v>
      </c>
      <c r="G1247" t="s">
        <v>346</v>
      </c>
      <c r="H1247" t="s">
        <v>7</v>
      </c>
      <c r="I1247" t="s">
        <v>666</v>
      </c>
      <c r="J1247" t="s">
        <v>540</v>
      </c>
      <c r="K1247" t="s">
        <v>128</v>
      </c>
      <c r="L1247" t="s">
        <v>12</v>
      </c>
      <c r="M1247" t="s">
        <v>536</v>
      </c>
      <c r="N1247" s="1">
        <v>44167</v>
      </c>
      <c r="O1247" t="s">
        <v>95</v>
      </c>
      <c r="P1247" t="s">
        <v>131</v>
      </c>
      <c r="Q1247" t="s">
        <v>117</v>
      </c>
      <c r="R1247" t="s">
        <v>129</v>
      </c>
      <c r="S1247" t="s">
        <v>537</v>
      </c>
      <c r="T1247">
        <v>3.16455748265609</v>
      </c>
      <c r="U1247">
        <v>2160</v>
      </c>
      <c r="V1247" t="s">
        <v>8</v>
      </c>
      <c r="W1247">
        <v>139.91329999999999</v>
      </c>
      <c r="X1247">
        <v>0.1111</v>
      </c>
      <c r="Y1247">
        <v>0</v>
      </c>
      <c r="Z1247">
        <v>64.625900000000001</v>
      </c>
      <c r="AA1247">
        <v>5.1299999999999998E-2</v>
      </c>
      <c r="AB1247">
        <v>0</v>
      </c>
      <c r="AC1247" t="s">
        <v>538</v>
      </c>
      <c r="AD1247">
        <v>1</v>
      </c>
      <c r="AE1247">
        <v>1</v>
      </c>
      <c r="AF1247" t="str">
        <f>IF(EnergyImpactLookups[[#This Row],[MAT]]="AR",EnergyImpactLookups[[#This Row],[APreWBkWh]],"")</f>
        <v/>
      </c>
      <c r="AG1247" t="str">
        <f>IF(EnergyImpactLookups[[#This Row],[MAT]]="AR",EnergyImpactLookups[[#This Row],[APreWBkW]],"")</f>
        <v/>
      </c>
      <c r="AH1247" s="19" t="str">
        <f>IF(EnergyImpactLookups[[#This Row],[MAT]]="AR",EnergyImpactLookups[[#This Row],[APreWBtherm]],"")</f>
        <v/>
      </c>
      <c r="AJ1247">
        <f>IF(EnergyImpactLookups[[#This Row],[MAT]]="AR",EnergyImpactLookups[[#This Row],[APreWBkW]],EnergyImpactLookups[[#This Row],[AStdWBkW]])</f>
        <v>5.1299999999999998E-2</v>
      </c>
      <c r="AK1247">
        <f>IF(EnergyImpactLookups[[#This Row],[MAT]]="AR",EnergyImpactLookups[[#This Row],[APreWBkWh]],EnergyImpactLookups[[#This Row],[AStdWBkWh]])</f>
        <v>64.625900000000001</v>
      </c>
      <c r="AL1247">
        <f>IF(EnergyImpactLookups[[#This Row],[MAT]]="AR",EnergyImpactLookups[[#This Row],[APreWBtherm]],EnergyImpactLookups[[#This Row],[AStdWBtherm]])</f>
        <v>0</v>
      </c>
      <c r="AM1247">
        <f>IF(EnergyImpactLookups[[#This Row],[MAT]]="AR",EnergyImpactLookups[[#This Row],[AStdWBkW]],0)</f>
        <v>0</v>
      </c>
      <c r="AN1247">
        <f>IF(EnergyImpactLookups[[#This Row],[MAT]]="AR",EnergyImpactLookups[[#This Row],[AStdWBkWh]],0)</f>
        <v>0</v>
      </c>
      <c r="AO1247">
        <f>IF(EnergyImpactLookups[[#This Row],[MAT]]="AR",EnergyImpactLookups[[#This Row],[AStdWBtherm]],0)</f>
        <v>0</v>
      </c>
    </row>
    <row r="1248" spans="1:41" x14ac:dyDescent="0.3">
      <c r="A1248" t="s">
        <v>582</v>
      </c>
      <c r="B1248" t="s">
        <v>532</v>
      </c>
      <c r="C1248" t="s">
        <v>163</v>
      </c>
      <c r="D1248" t="s">
        <v>712</v>
      </c>
      <c r="E1248" t="s">
        <v>533</v>
      </c>
      <c r="F1248" t="s">
        <v>581</v>
      </c>
      <c r="G1248" t="s">
        <v>346</v>
      </c>
      <c r="H1248" t="s">
        <v>7</v>
      </c>
      <c r="I1248" t="s">
        <v>666</v>
      </c>
      <c r="J1248" t="s">
        <v>540</v>
      </c>
      <c r="K1248" t="s">
        <v>128</v>
      </c>
      <c r="L1248" t="s">
        <v>12</v>
      </c>
      <c r="M1248" t="s">
        <v>536</v>
      </c>
      <c r="N1248" s="1">
        <v>44167</v>
      </c>
      <c r="O1248" t="s">
        <v>95</v>
      </c>
      <c r="P1248" t="s">
        <v>131</v>
      </c>
      <c r="Q1248" t="s">
        <v>118</v>
      </c>
      <c r="R1248" t="s">
        <v>129</v>
      </c>
      <c r="S1248" t="s">
        <v>537</v>
      </c>
      <c r="T1248">
        <v>3.4</v>
      </c>
      <c r="U1248">
        <v>2160</v>
      </c>
      <c r="V1248" t="s">
        <v>8</v>
      </c>
      <c r="W1248">
        <v>160.25069999999999</v>
      </c>
      <c r="X1248">
        <v>0.12520000000000001</v>
      </c>
      <c r="Y1248">
        <v>0</v>
      </c>
      <c r="Z1248">
        <v>74.001900000000006</v>
      </c>
      <c r="AA1248">
        <v>5.7799999999999997E-2</v>
      </c>
      <c r="AB1248">
        <v>0</v>
      </c>
      <c r="AC1248" t="s">
        <v>538</v>
      </c>
      <c r="AD1248">
        <v>1</v>
      </c>
      <c r="AE1248">
        <v>1</v>
      </c>
      <c r="AF1248" t="str">
        <f>IF(EnergyImpactLookups[[#This Row],[MAT]]="AR",EnergyImpactLookups[[#This Row],[APreWBkWh]],"")</f>
        <v/>
      </c>
      <c r="AG1248" t="str">
        <f>IF(EnergyImpactLookups[[#This Row],[MAT]]="AR",EnergyImpactLookups[[#This Row],[APreWBkW]],"")</f>
        <v/>
      </c>
      <c r="AH1248" s="19" t="str">
        <f>IF(EnergyImpactLookups[[#This Row],[MAT]]="AR",EnergyImpactLookups[[#This Row],[APreWBtherm]],"")</f>
        <v/>
      </c>
      <c r="AJ1248">
        <f>IF(EnergyImpactLookups[[#This Row],[MAT]]="AR",EnergyImpactLookups[[#This Row],[APreWBkW]],EnergyImpactLookups[[#This Row],[AStdWBkW]])</f>
        <v>5.7799999999999997E-2</v>
      </c>
      <c r="AK1248">
        <f>IF(EnergyImpactLookups[[#This Row],[MAT]]="AR",EnergyImpactLookups[[#This Row],[APreWBkWh]],EnergyImpactLookups[[#This Row],[AStdWBkWh]])</f>
        <v>74.001900000000006</v>
      </c>
      <c r="AL1248">
        <f>IF(EnergyImpactLookups[[#This Row],[MAT]]="AR",EnergyImpactLookups[[#This Row],[APreWBtherm]],EnergyImpactLookups[[#This Row],[AStdWBtherm]])</f>
        <v>0</v>
      </c>
      <c r="AM1248">
        <f>IF(EnergyImpactLookups[[#This Row],[MAT]]="AR",EnergyImpactLookups[[#This Row],[AStdWBkW]],0)</f>
        <v>0</v>
      </c>
      <c r="AN1248">
        <f>IF(EnergyImpactLookups[[#This Row],[MAT]]="AR",EnergyImpactLookups[[#This Row],[AStdWBkWh]],0)</f>
        <v>0</v>
      </c>
      <c r="AO1248">
        <f>IF(EnergyImpactLookups[[#This Row],[MAT]]="AR",EnergyImpactLookups[[#This Row],[AStdWBtherm]],0)</f>
        <v>0</v>
      </c>
    </row>
    <row r="1249" spans="1:41" x14ac:dyDescent="0.3">
      <c r="A1249" t="s">
        <v>582</v>
      </c>
      <c r="B1249" t="s">
        <v>532</v>
      </c>
      <c r="C1249" t="s">
        <v>163</v>
      </c>
      <c r="D1249" t="s">
        <v>712</v>
      </c>
      <c r="E1249" t="s">
        <v>533</v>
      </c>
      <c r="F1249" t="s">
        <v>581</v>
      </c>
      <c r="G1249" t="s">
        <v>346</v>
      </c>
      <c r="H1249" t="s">
        <v>7</v>
      </c>
      <c r="I1249" t="s">
        <v>666</v>
      </c>
      <c r="J1249" t="s">
        <v>540</v>
      </c>
      <c r="K1249" t="s">
        <v>128</v>
      </c>
      <c r="L1249" t="s">
        <v>12</v>
      </c>
      <c r="M1249" t="s">
        <v>536</v>
      </c>
      <c r="N1249" s="1">
        <v>44167</v>
      </c>
      <c r="O1249" t="s">
        <v>95</v>
      </c>
      <c r="P1249" t="s">
        <v>131</v>
      </c>
      <c r="Q1249" t="s">
        <v>119</v>
      </c>
      <c r="R1249" t="s">
        <v>129</v>
      </c>
      <c r="S1249" t="s">
        <v>537</v>
      </c>
      <c r="T1249">
        <v>3.61</v>
      </c>
      <c r="U1249">
        <v>2300</v>
      </c>
      <c r="V1249" t="s">
        <v>8</v>
      </c>
      <c r="W1249">
        <v>19.756</v>
      </c>
      <c r="X1249">
        <v>3.2800000000000003E-2</v>
      </c>
      <c r="Y1249">
        <v>0</v>
      </c>
      <c r="Z1249">
        <v>9.1493000000000002</v>
      </c>
      <c r="AA1249">
        <v>1.5100000000000001E-2</v>
      </c>
      <c r="AB1249">
        <v>0</v>
      </c>
      <c r="AC1249" t="s">
        <v>538</v>
      </c>
      <c r="AD1249">
        <v>1</v>
      </c>
      <c r="AE1249">
        <v>1</v>
      </c>
      <c r="AF1249" t="str">
        <f>IF(EnergyImpactLookups[[#This Row],[MAT]]="AR",EnergyImpactLookups[[#This Row],[APreWBkWh]],"")</f>
        <v/>
      </c>
      <c r="AG1249" t="str">
        <f>IF(EnergyImpactLookups[[#This Row],[MAT]]="AR",EnergyImpactLookups[[#This Row],[APreWBkW]],"")</f>
        <v/>
      </c>
      <c r="AH1249" s="19" t="str">
        <f>IF(EnergyImpactLookups[[#This Row],[MAT]]="AR",EnergyImpactLookups[[#This Row],[APreWBtherm]],"")</f>
        <v/>
      </c>
      <c r="AJ1249">
        <f>IF(EnergyImpactLookups[[#This Row],[MAT]]="AR",EnergyImpactLookups[[#This Row],[APreWBkW]],EnergyImpactLookups[[#This Row],[AStdWBkW]])</f>
        <v>1.5100000000000001E-2</v>
      </c>
      <c r="AK1249">
        <f>IF(EnergyImpactLookups[[#This Row],[MAT]]="AR",EnergyImpactLookups[[#This Row],[APreWBkWh]],EnergyImpactLookups[[#This Row],[AStdWBkWh]])</f>
        <v>9.1493000000000002</v>
      </c>
      <c r="AL1249">
        <f>IF(EnergyImpactLookups[[#This Row],[MAT]]="AR",EnergyImpactLookups[[#This Row],[APreWBtherm]],EnergyImpactLookups[[#This Row],[AStdWBtherm]])</f>
        <v>0</v>
      </c>
      <c r="AM1249">
        <f>IF(EnergyImpactLookups[[#This Row],[MAT]]="AR",EnergyImpactLookups[[#This Row],[AStdWBkW]],0)</f>
        <v>0</v>
      </c>
      <c r="AN1249">
        <f>IF(EnergyImpactLookups[[#This Row],[MAT]]="AR",EnergyImpactLookups[[#This Row],[AStdWBkWh]],0)</f>
        <v>0</v>
      </c>
      <c r="AO1249">
        <f>IF(EnergyImpactLookups[[#This Row],[MAT]]="AR",EnergyImpactLookups[[#This Row],[AStdWBtherm]],0)</f>
        <v>0</v>
      </c>
    </row>
    <row r="1250" spans="1:41" x14ac:dyDescent="0.3">
      <c r="A1250" t="s">
        <v>583</v>
      </c>
      <c r="B1250" t="s">
        <v>532</v>
      </c>
      <c r="C1250" t="s">
        <v>164</v>
      </c>
      <c r="D1250" t="s">
        <v>713</v>
      </c>
      <c r="E1250" t="s">
        <v>533</v>
      </c>
      <c r="F1250" t="s">
        <v>581</v>
      </c>
      <c r="G1250" t="s">
        <v>347</v>
      </c>
      <c r="H1250" t="s">
        <v>7</v>
      </c>
      <c r="I1250" t="s">
        <v>667</v>
      </c>
      <c r="J1250" t="s">
        <v>542</v>
      </c>
      <c r="K1250" t="s">
        <v>128</v>
      </c>
      <c r="L1250" t="s">
        <v>12</v>
      </c>
      <c r="M1250" t="s">
        <v>536</v>
      </c>
      <c r="N1250" s="1">
        <v>44167</v>
      </c>
      <c r="O1250" t="s">
        <v>95</v>
      </c>
      <c r="P1250" t="s">
        <v>127</v>
      </c>
      <c r="Q1250" t="s">
        <v>99</v>
      </c>
      <c r="R1250" t="s">
        <v>129</v>
      </c>
      <c r="S1250" t="s">
        <v>537</v>
      </c>
      <c r="T1250">
        <v>3.5</v>
      </c>
      <c r="U1250">
        <v>1240</v>
      </c>
      <c r="V1250" t="s">
        <v>8</v>
      </c>
      <c r="W1250">
        <v>6.7645999999999997</v>
      </c>
      <c r="X1250">
        <v>0</v>
      </c>
      <c r="Y1250">
        <v>0</v>
      </c>
      <c r="Z1250">
        <v>3.7621000000000002</v>
      </c>
      <c r="AA1250">
        <v>0</v>
      </c>
      <c r="AB1250">
        <v>0</v>
      </c>
      <c r="AC1250" t="s">
        <v>538</v>
      </c>
      <c r="AD1250">
        <v>1</v>
      </c>
      <c r="AE1250">
        <v>1</v>
      </c>
      <c r="AF1250" t="str">
        <f>IF(EnergyImpactLookups[[#This Row],[MAT]]="AR",EnergyImpactLookups[[#This Row],[APreWBkWh]],"")</f>
        <v/>
      </c>
      <c r="AG1250" t="str">
        <f>IF(EnergyImpactLookups[[#This Row],[MAT]]="AR",EnergyImpactLookups[[#This Row],[APreWBkW]],"")</f>
        <v/>
      </c>
      <c r="AH1250" s="19" t="str">
        <f>IF(EnergyImpactLookups[[#This Row],[MAT]]="AR",EnergyImpactLookups[[#This Row],[APreWBtherm]],"")</f>
        <v/>
      </c>
      <c r="AJ1250">
        <f>IF(EnergyImpactLookups[[#This Row],[MAT]]="AR",EnergyImpactLookups[[#This Row],[APreWBkW]],EnergyImpactLookups[[#This Row],[AStdWBkW]])</f>
        <v>0</v>
      </c>
      <c r="AK1250">
        <f>IF(EnergyImpactLookups[[#This Row],[MAT]]="AR",EnergyImpactLookups[[#This Row],[APreWBkWh]],EnergyImpactLookups[[#This Row],[AStdWBkWh]])</f>
        <v>3.7621000000000002</v>
      </c>
      <c r="AL1250">
        <f>IF(EnergyImpactLookups[[#This Row],[MAT]]="AR",EnergyImpactLookups[[#This Row],[APreWBtherm]],EnergyImpactLookups[[#This Row],[AStdWBtherm]])</f>
        <v>0</v>
      </c>
      <c r="AM1250">
        <f>IF(EnergyImpactLookups[[#This Row],[MAT]]="AR",EnergyImpactLookups[[#This Row],[AStdWBkW]],0)</f>
        <v>0</v>
      </c>
      <c r="AN1250">
        <f>IF(EnergyImpactLookups[[#This Row],[MAT]]="AR",EnergyImpactLookups[[#This Row],[AStdWBkWh]],0)</f>
        <v>0</v>
      </c>
      <c r="AO1250">
        <f>IF(EnergyImpactLookups[[#This Row],[MAT]]="AR",EnergyImpactLookups[[#This Row],[AStdWBtherm]],0)</f>
        <v>0</v>
      </c>
    </row>
    <row r="1251" spans="1:41" x14ac:dyDescent="0.3">
      <c r="A1251" t="s">
        <v>583</v>
      </c>
      <c r="B1251" t="s">
        <v>532</v>
      </c>
      <c r="C1251" t="s">
        <v>164</v>
      </c>
      <c r="D1251" t="s">
        <v>713</v>
      </c>
      <c r="E1251" t="s">
        <v>533</v>
      </c>
      <c r="F1251" t="s">
        <v>581</v>
      </c>
      <c r="G1251" t="s">
        <v>347</v>
      </c>
      <c r="H1251" t="s">
        <v>7</v>
      </c>
      <c r="I1251" t="s">
        <v>667</v>
      </c>
      <c r="J1251" t="s">
        <v>542</v>
      </c>
      <c r="K1251" t="s">
        <v>128</v>
      </c>
      <c r="L1251" t="s">
        <v>12</v>
      </c>
      <c r="M1251" t="s">
        <v>536</v>
      </c>
      <c r="N1251" s="1">
        <v>44167</v>
      </c>
      <c r="O1251" t="s">
        <v>95</v>
      </c>
      <c r="P1251" t="s">
        <v>127</v>
      </c>
      <c r="Q1251" t="s">
        <v>103</v>
      </c>
      <c r="R1251" t="s">
        <v>129</v>
      </c>
      <c r="S1251" t="s">
        <v>537</v>
      </c>
      <c r="T1251">
        <v>3.5</v>
      </c>
      <c r="U1251">
        <v>1240</v>
      </c>
      <c r="V1251" t="s">
        <v>8</v>
      </c>
      <c r="W1251">
        <v>35.300800000000002</v>
      </c>
      <c r="X1251">
        <v>7.5300000000000006E-2</v>
      </c>
      <c r="Y1251">
        <v>0</v>
      </c>
      <c r="Z1251">
        <v>20.279800000000002</v>
      </c>
      <c r="AA1251">
        <v>4.3499999999999997E-2</v>
      </c>
      <c r="AB1251">
        <v>0</v>
      </c>
      <c r="AC1251" t="s">
        <v>538</v>
      </c>
      <c r="AD1251">
        <v>1</v>
      </c>
      <c r="AE1251">
        <v>1</v>
      </c>
      <c r="AF1251" t="str">
        <f>IF(EnergyImpactLookups[[#This Row],[MAT]]="AR",EnergyImpactLookups[[#This Row],[APreWBkWh]],"")</f>
        <v/>
      </c>
      <c r="AG1251" t="str">
        <f>IF(EnergyImpactLookups[[#This Row],[MAT]]="AR",EnergyImpactLookups[[#This Row],[APreWBkW]],"")</f>
        <v/>
      </c>
      <c r="AH1251" s="19" t="str">
        <f>IF(EnergyImpactLookups[[#This Row],[MAT]]="AR",EnergyImpactLookups[[#This Row],[APreWBtherm]],"")</f>
        <v/>
      </c>
      <c r="AJ1251">
        <f>IF(EnergyImpactLookups[[#This Row],[MAT]]="AR",EnergyImpactLookups[[#This Row],[APreWBkW]],EnergyImpactLookups[[#This Row],[AStdWBkW]])</f>
        <v>4.3499999999999997E-2</v>
      </c>
      <c r="AK1251">
        <f>IF(EnergyImpactLookups[[#This Row],[MAT]]="AR",EnergyImpactLookups[[#This Row],[APreWBkWh]],EnergyImpactLookups[[#This Row],[AStdWBkWh]])</f>
        <v>20.279800000000002</v>
      </c>
      <c r="AL1251">
        <f>IF(EnergyImpactLookups[[#This Row],[MAT]]="AR",EnergyImpactLookups[[#This Row],[APreWBtherm]],EnergyImpactLookups[[#This Row],[AStdWBtherm]])</f>
        <v>0</v>
      </c>
      <c r="AM1251">
        <f>IF(EnergyImpactLookups[[#This Row],[MAT]]="AR",EnergyImpactLookups[[#This Row],[AStdWBkW]],0)</f>
        <v>0</v>
      </c>
      <c r="AN1251">
        <f>IF(EnergyImpactLookups[[#This Row],[MAT]]="AR",EnergyImpactLookups[[#This Row],[AStdWBkWh]],0)</f>
        <v>0</v>
      </c>
      <c r="AO1251">
        <f>IF(EnergyImpactLookups[[#This Row],[MAT]]="AR",EnergyImpactLookups[[#This Row],[AStdWBtherm]],0)</f>
        <v>0</v>
      </c>
    </row>
    <row r="1252" spans="1:41" x14ac:dyDescent="0.3">
      <c r="A1252" t="s">
        <v>583</v>
      </c>
      <c r="B1252" t="s">
        <v>532</v>
      </c>
      <c r="C1252" t="s">
        <v>164</v>
      </c>
      <c r="D1252" t="s">
        <v>713</v>
      </c>
      <c r="E1252" t="s">
        <v>533</v>
      </c>
      <c r="F1252" t="s">
        <v>581</v>
      </c>
      <c r="G1252" t="s">
        <v>347</v>
      </c>
      <c r="H1252" t="s">
        <v>7</v>
      </c>
      <c r="I1252" t="s">
        <v>667</v>
      </c>
      <c r="J1252" t="s">
        <v>542</v>
      </c>
      <c r="K1252" t="s">
        <v>128</v>
      </c>
      <c r="L1252" t="s">
        <v>12</v>
      </c>
      <c r="M1252" t="s">
        <v>536</v>
      </c>
      <c r="N1252" s="1">
        <v>44167</v>
      </c>
      <c r="O1252" t="s">
        <v>95</v>
      </c>
      <c r="P1252" t="s">
        <v>127</v>
      </c>
      <c r="Q1252" t="s">
        <v>104</v>
      </c>
      <c r="R1252" t="s">
        <v>129</v>
      </c>
      <c r="S1252" t="s">
        <v>537</v>
      </c>
      <c r="T1252">
        <v>3.5</v>
      </c>
      <c r="U1252">
        <v>1240</v>
      </c>
      <c r="V1252" t="s">
        <v>8</v>
      </c>
      <c r="W1252">
        <v>14.2951</v>
      </c>
      <c r="X1252">
        <v>5.04E-2</v>
      </c>
      <c r="Y1252">
        <v>0</v>
      </c>
      <c r="Z1252">
        <v>8.157</v>
      </c>
      <c r="AA1252">
        <v>2.9100000000000001E-2</v>
      </c>
      <c r="AB1252">
        <v>0</v>
      </c>
      <c r="AC1252" t="s">
        <v>538</v>
      </c>
      <c r="AD1252">
        <v>1</v>
      </c>
      <c r="AE1252">
        <v>1</v>
      </c>
      <c r="AF1252" t="str">
        <f>IF(EnergyImpactLookups[[#This Row],[MAT]]="AR",EnergyImpactLookups[[#This Row],[APreWBkWh]],"")</f>
        <v/>
      </c>
      <c r="AG1252" t="str">
        <f>IF(EnergyImpactLookups[[#This Row],[MAT]]="AR",EnergyImpactLookups[[#This Row],[APreWBkW]],"")</f>
        <v/>
      </c>
      <c r="AH1252" s="19" t="str">
        <f>IF(EnergyImpactLookups[[#This Row],[MAT]]="AR",EnergyImpactLookups[[#This Row],[APreWBtherm]],"")</f>
        <v/>
      </c>
      <c r="AJ1252">
        <f>IF(EnergyImpactLookups[[#This Row],[MAT]]="AR",EnergyImpactLookups[[#This Row],[APreWBkW]],EnergyImpactLookups[[#This Row],[AStdWBkW]])</f>
        <v>2.9100000000000001E-2</v>
      </c>
      <c r="AK1252">
        <f>IF(EnergyImpactLookups[[#This Row],[MAT]]="AR",EnergyImpactLookups[[#This Row],[APreWBkWh]],EnergyImpactLookups[[#This Row],[AStdWBkWh]])</f>
        <v>8.157</v>
      </c>
      <c r="AL1252">
        <f>IF(EnergyImpactLookups[[#This Row],[MAT]]="AR",EnergyImpactLookups[[#This Row],[APreWBtherm]],EnergyImpactLookups[[#This Row],[AStdWBtherm]])</f>
        <v>0</v>
      </c>
      <c r="AM1252">
        <f>IF(EnergyImpactLookups[[#This Row],[MAT]]="AR",EnergyImpactLookups[[#This Row],[AStdWBkW]],0)</f>
        <v>0</v>
      </c>
      <c r="AN1252">
        <f>IF(EnergyImpactLookups[[#This Row],[MAT]]="AR",EnergyImpactLookups[[#This Row],[AStdWBkWh]],0)</f>
        <v>0</v>
      </c>
      <c r="AO1252">
        <f>IF(EnergyImpactLookups[[#This Row],[MAT]]="AR",EnergyImpactLookups[[#This Row],[AStdWBtherm]],0)</f>
        <v>0</v>
      </c>
    </row>
    <row r="1253" spans="1:41" x14ac:dyDescent="0.3">
      <c r="A1253" t="s">
        <v>583</v>
      </c>
      <c r="B1253" t="s">
        <v>532</v>
      </c>
      <c r="C1253" t="s">
        <v>164</v>
      </c>
      <c r="D1253" t="s">
        <v>713</v>
      </c>
      <c r="E1253" t="s">
        <v>533</v>
      </c>
      <c r="F1253" t="s">
        <v>581</v>
      </c>
      <c r="G1253" t="s">
        <v>347</v>
      </c>
      <c r="H1253" t="s">
        <v>7</v>
      </c>
      <c r="I1253" t="s">
        <v>667</v>
      </c>
      <c r="J1253" t="s">
        <v>542</v>
      </c>
      <c r="K1253" t="s">
        <v>128</v>
      </c>
      <c r="L1253" t="s">
        <v>12</v>
      </c>
      <c r="M1253" t="s">
        <v>536</v>
      </c>
      <c r="N1253" s="1">
        <v>44167</v>
      </c>
      <c r="O1253" t="s">
        <v>95</v>
      </c>
      <c r="P1253" t="s">
        <v>127</v>
      </c>
      <c r="Q1253" t="s">
        <v>105</v>
      </c>
      <c r="R1253" t="s">
        <v>129</v>
      </c>
      <c r="S1253" t="s">
        <v>537</v>
      </c>
      <c r="T1253">
        <v>3.5</v>
      </c>
      <c r="U1253">
        <v>1240</v>
      </c>
      <c r="V1253" t="s">
        <v>8</v>
      </c>
      <c r="W1253">
        <v>54.488999999999997</v>
      </c>
      <c r="X1253">
        <v>8.3699999999999997E-2</v>
      </c>
      <c r="Y1253">
        <v>0</v>
      </c>
      <c r="Z1253">
        <v>31.397500000000001</v>
      </c>
      <c r="AA1253">
        <v>4.8399999999999999E-2</v>
      </c>
      <c r="AB1253">
        <v>0</v>
      </c>
      <c r="AC1253" t="s">
        <v>538</v>
      </c>
      <c r="AD1253">
        <v>1</v>
      </c>
      <c r="AE1253">
        <v>1</v>
      </c>
      <c r="AF1253" t="str">
        <f>IF(EnergyImpactLookups[[#This Row],[MAT]]="AR",EnergyImpactLookups[[#This Row],[APreWBkWh]],"")</f>
        <v/>
      </c>
      <c r="AG1253" t="str">
        <f>IF(EnergyImpactLookups[[#This Row],[MAT]]="AR",EnergyImpactLookups[[#This Row],[APreWBkW]],"")</f>
        <v/>
      </c>
      <c r="AH1253" s="19" t="str">
        <f>IF(EnergyImpactLookups[[#This Row],[MAT]]="AR",EnergyImpactLookups[[#This Row],[APreWBtherm]],"")</f>
        <v/>
      </c>
      <c r="AJ1253">
        <f>IF(EnergyImpactLookups[[#This Row],[MAT]]="AR",EnergyImpactLookups[[#This Row],[APreWBkW]],EnergyImpactLookups[[#This Row],[AStdWBkW]])</f>
        <v>4.8399999999999999E-2</v>
      </c>
      <c r="AK1253">
        <f>IF(EnergyImpactLookups[[#This Row],[MAT]]="AR",EnergyImpactLookups[[#This Row],[APreWBkWh]],EnergyImpactLookups[[#This Row],[AStdWBkWh]])</f>
        <v>31.397500000000001</v>
      </c>
      <c r="AL1253">
        <f>IF(EnergyImpactLookups[[#This Row],[MAT]]="AR",EnergyImpactLookups[[#This Row],[APreWBtherm]],EnergyImpactLookups[[#This Row],[AStdWBtherm]])</f>
        <v>0</v>
      </c>
      <c r="AM1253">
        <f>IF(EnergyImpactLookups[[#This Row],[MAT]]="AR",EnergyImpactLookups[[#This Row],[AStdWBkW]],0)</f>
        <v>0</v>
      </c>
      <c r="AN1253">
        <f>IF(EnergyImpactLookups[[#This Row],[MAT]]="AR",EnergyImpactLookups[[#This Row],[AStdWBkWh]],0)</f>
        <v>0</v>
      </c>
      <c r="AO1253">
        <f>IF(EnergyImpactLookups[[#This Row],[MAT]]="AR",EnergyImpactLookups[[#This Row],[AStdWBtherm]],0)</f>
        <v>0</v>
      </c>
    </row>
    <row r="1254" spans="1:41" x14ac:dyDescent="0.3">
      <c r="A1254" t="s">
        <v>583</v>
      </c>
      <c r="B1254" t="s">
        <v>532</v>
      </c>
      <c r="C1254" t="s">
        <v>164</v>
      </c>
      <c r="D1254" t="s">
        <v>713</v>
      </c>
      <c r="E1254" t="s">
        <v>533</v>
      </c>
      <c r="F1254" t="s">
        <v>581</v>
      </c>
      <c r="G1254" t="s">
        <v>347</v>
      </c>
      <c r="H1254" t="s">
        <v>7</v>
      </c>
      <c r="I1254" t="s">
        <v>667</v>
      </c>
      <c r="J1254" t="s">
        <v>542</v>
      </c>
      <c r="K1254" t="s">
        <v>128</v>
      </c>
      <c r="L1254" t="s">
        <v>12</v>
      </c>
      <c r="M1254" t="s">
        <v>536</v>
      </c>
      <c r="N1254" s="1">
        <v>44167</v>
      </c>
      <c r="O1254" t="s">
        <v>95</v>
      </c>
      <c r="P1254" t="s">
        <v>127</v>
      </c>
      <c r="Q1254" t="s">
        <v>106</v>
      </c>
      <c r="R1254" t="s">
        <v>129</v>
      </c>
      <c r="S1254" t="s">
        <v>537</v>
      </c>
      <c r="T1254">
        <v>3.5</v>
      </c>
      <c r="U1254">
        <v>1240</v>
      </c>
      <c r="V1254" t="s">
        <v>8</v>
      </c>
      <c r="W1254">
        <v>12.219099999999999</v>
      </c>
      <c r="X1254">
        <v>2.9700000000000001E-2</v>
      </c>
      <c r="Y1254">
        <v>0</v>
      </c>
      <c r="Z1254">
        <v>6.9016999999999999</v>
      </c>
      <c r="AA1254">
        <v>1.7100000000000001E-2</v>
      </c>
      <c r="AB1254">
        <v>0</v>
      </c>
      <c r="AC1254" t="s">
        <v>538</v>
      </c>
      <c r="AD1254">
        <v>1</v>
      </c>
      <c r="AE1254">
        <v>1</v>
      </c>
      <c r="AF1254" t="str">
        <f>IF(EnergyImpactLookups[[#This Row],[MAT]]="AR",EnergyImpactLookups[[#This Row],[APreWBkWh]],"")</f>
        <v/>
      </c>
      <c r="AG1254" t="str">
        <f>IF(EnergyImpactLookups[[#This Row],[MAT]]="AR",EnergyImpactLookups[[#This Row],[APreWBkW]],"")</f>
        <v/>
      </c>
      <c r="AH1254" s="19" t="str">
        <f>IF(EnergyImpactLookups[[#This Row],[MAT]]="AR",EnergyImpactLookups[[#This Row],[APreWBtherm]],"")</f>
        <v/>
      </c>
      <c r="AJ1254">
        <f>IF(EnergyImpactLookups[[#This Row],[MAT]]="AR",EnergyImpactLookups[[#This Row],[APreWBkW]],EnergyImpactLookups[[#This Row],[AStdWBkW]])</f>
        <v>1.7100000000000001E-2</v>
      </c>
      <c r="AK1254">
        <f>IF(EnergyImpactLookups[[#This Row],[MAT]]="AR",EnergyImpactLookups[[#This Row],[APreWBkWh]],EnergyImpactLookups[[#This Row],[AStdWBkWh]])</f>
        <v>6.9016999999999999</v>
      </c>
      <c r="AL1254">
        <f>IF(EnergyImpactLookups[[#This Row],[MAT]]="AR",EnergyImpactLookups[[#This Row],[APreWBtherm]],EnergyImpactLookups[[#This Row],[AStdWBtherm]])</f>
        <v>0</v>
      </c>
      <c r="AM1254">
        <f>IF(EnergyImpactLookups[[#This Row],[MAT]]="AR",EnergyImpactLookups[[#This Row],[AStdWBkW]],0)</f>
        <v>0</v>
      </c>
      <c r="AN1254">
        <f>IF(EnergyImpactLookups[[#This Row],[MAT]]="AR",EnergyImpactLookups[[#This Row],[AStdWBkWh]],0)</f>
        <v>0</v>
      </c>
      <c r="AO1254">
        <f>IF(EnergyImpactLookups[[#This Row],[MAT]]="AR",EnergyImpactLookups[[#This Row],[AStdWBtherm]],0)</f>
        <v>0</v>
      </c>
    </row>
    <row r="1255" spans="1:41" x14ac:dyDescent="0.3">
      <c r="A1255" t="s">
        <v>583</v>
      </c>
      <c r="B1255" t="s">
        <v>532</v>
      </c>
      <c r="C1255" t="s">
        <v>164</v>
      </c>
      <c r="D1255" t="s">
        <v>713</v>
      </c>
      <c r="E1255" t="s">
        <v>533</v>
      </c>
      <c r="F1255" t="s">
        <v>581</v>
      </c>
      <c r="G1255" t="s">
        <v>347</v>
      </c>
      <c r="H1255" t="s">
        <v>7</v>
      </c>
      <c r="I1255" t="s">
        <v>667</v>
      </c>
      <c r="J1255" t="s">
        <v>542</v>
      </c>
      <c r="K1255" t="s">
        <v>128</v>
      </c>
      <c r="L1255" t="s">
        <v>12</v>
      </c>
      <c r="M1255" t="s">
        <v>536</v>
      </c>
      <c r="N1255" s="1">
        <v>44167</v>
      </c>
      <c r="O1255" t="s">
        <v>95</v>
      </c>
      <c r="P1255" t="s">
        <v>127</v>
      </c>
      <c r="Q1255" t="s">
        <v>107</v>
      </c>
      <c r="R1255" t="s">
        <v>129</v>
      </c>
      <c r="S1255" t="s">
        <v>537</v>
      </c>
      <c r="T1255">
        <v>3.5</v>
      </c>
      <c r="U1255">
        <v>1240</v>
      </c>
      <c r="V1255" t="s">
        <v>8</v>
      </c>
      <c r="W1255">
        <v>55.478999999999999</v>
      </c>
      <c r="X1255">
        <v>5.0599999999999999E-2</v>
      </c>
      <c r="Y1255">
        <v>0</v>
      </c>
      <c r="Z1255">
        <v>32.007399999999997</v>
      </c>
      <c r="AA1255">
        <v>2.92E-2</v>
      </c>
      <c r="AB1255">
        <v>0</v>
      </c>
      <c r="AC1255" t="s">
        <v>538</v>
      </c>
      <c r="AD1255">
        <v>1</v>
      </c>
      <c r="AE1255">
        <v>1</v>
      </c>
      <c r="AF1255" t="str">
        <f>IF(EnergyImpactLookups[[#This Row],[MAT]]="AR",EnergyImpactLookups[[#This Row],[APreWBkWh]],"")</f>
        <v/>
      </c>
      <c r="AG1255" t="str">
        <f>IF(EnergyImpactLookups[[#This Row],[MAT]]="AR",EnergyImpactLookups[[#This Row],[APreWBkW]],"")</f>
        <v/>
      </c>
      <c r="AH1255" s="19" t="str">
        <f>IF(EnergyImpactLookups[[#This Row],[MAT]]="AR",EnergyImpactLookups[[#This Row],[APreWBtherm]],"")</f>
        <v/>
      </c>
      <c r="AJ1255">
        <f>IF(EnergyImpactLookups[[#This Row],[MAT]]="AR",EnergyImpactLookups[[#This Row],[APreWBkW]],EnergyImpactLookups[[#This Row],[AStdWBkW]])</f>
        <v>2.92E-2</v>
      </c>
      <c r="AK1255">
        <f>IF(EnergyImpactLookups[[#This Row],[MAT]]="AR",EnergyImpactLookups[[#This Row],[APreWBkWh]],EnergyImpactLookups[[#This Row],[AStdWBkWh]])</f>
        <v>32.007399999999997</v>
      </c>
      <c r="AL1255">
        <f>IF(EnergyImpactLookups[[#This Row],[MAT]]="AR",EnergyImpactLookups[[#This Row],[APreWBtherm]],EnergyImpactLookups[[#This Row],[AStdWBtherm]])</f>
        <v>0</v>
      </c>
      <c r="AM1255">
        <f>IF(EnergyImpactLookups[[#This Row],[MAT]]="AR",EnergyImpactLookups[[#This Row],[AStdWBkW]],0)</f>
        <v>0</v>
      </c>
      <c r="AN1255">
        <f>IF(EnergyImpactLookups[[#This Row],[MAT]]="AR",EnergyImpactLookups[[#This Row],[AStdWBkWh]],0)</f>
        <v>0</v>
      </c>
      <c r="AO1255">
        <f>IF(EnergyImpactLookups[[#This Row],[MAT]]="AR",EnergyImpactLookups[[#This Row],[AStdWBtherm]],0)</f>
        <v>0</v>
      </c>
    </row>
    <row r="1256" spans="1:41" x14ac:dyDescent="0.3">
      <c r="A1256" t="s">
        <v>583</v>
      </c>
      <c r="B1256" t="s">
        <v>532</v>
      </c>
      <c r="C1256" t="s">
        <v>164</v>
      </c>
      <c r="D1256" t="s">
        <v>713</v>
      </c>
      <c r="E1256" t="s">
        <v>533</v>
      </c>
      <c r="F1256" t="s">
        <v>581</v>
      </c>
      <c r="G1256" t="s">
        <v>347</v>
      </c>
      <c r="H1256" t="s">
        <v>7</v>
      </c>
      <c r="I1256" t="s">
        <v>667</v>
      </c>
      <c r="J1256" t="s">
        <v>542</v>
      </c>
      <c r="K1256" t="s">
        <v>128</v>
      </c>
      <c r="L1256" t="s">
        <v>12</v>
      </c>
      <c r="M1256" t="s">
        <v>536</v>
      </c>
      <c r="N1256" s="1">
        <v>44167</v>
      </c>
      <c r="O1256" t="s">
        <v>95</v>
      </c>
      <c r="P1256" t="s">
        <v>127</v>
      </c>
      <c r="Q1256" t="s">
        <v>109</v>
      </c>
      <c r="R1256" t="s">
        <v>129</v>
      </c>
      <c r="S1256" t="s">
        <v>537</v>
      </c>
      <c r="T1256">
        <v>3.5</v>
      </c>
      <c r="U1256">
        <v>1240</v>
      </c>
      <c r="V1256" t="s">
        <v>8</v>
      </c>
      <c r="W1256">
        <v>55.162300000000002</v>
      </c>
      <c r="X1256">
        <v>4.6199999999999998E-2</v>
      </c>
      <c r="Y1256">
        <v>0</v>
      </c>
      <c r="Z1256">
        <v>31.821000000000002</v>
      </c>
      <c r="AA1256">
        <v>2.6700000000000002E-2</v>
      </c>
      <c r="AB1256">
        <v>0</v>
      </c>
      <c r="AC1256" t="s">
        <v>538</v>
      </c>
      <c r="AD1256">
        <v>1</v>
      </c>
      <c r="AE1256">
        <v>1</v>
      </c>
      <c r="AF1256" t="str">
        <f>IF(EnergyImpactLookups[[#This Row],[MAT]]="AR",EnergyImpactLookups[[#This Row],[APreWBkWh]],"")</f>
        <v/>
      </c>
      <c r="AG1256" t="str">
        <f>IF(EnergyImpactLookups[[#This Row],[MAT]]="AR",EnergyImpactLookups[[#This Row],[APreWBkW]],"")</f>
        <v/>
      </c>
      <c r="AH1256" s="19" t="str">
        <f>IF(EnergyImpactLookups[[#This Row],[MAT]]="AR",EnergyImpactLookups[[#This Row],[APreWBtherm]],"")</f>
        <v/>
      </c>
      <c r="AJ1256">
        <f>IF(EnergyImpactLookups[[#This Row],[MAT]]="AR",EnergyImpactLookups[[#This Row],[APreWBkW]],EnergyImpactLookups[[#This Row],[AStdWBkW]])</f>
        <v>2.6700000000000002E-2</v>
      </c>
      <c r="AK1256">
        <f>IF(EnergyImpactLookups[[#This Row],[MAT]]="AR",EnergyImpactLookups[[#This Row],[APreWBkWh]],EnergyImpactLookups[[#This Row],[AStdWBkWh]])</f>
        <v>31.821000000000002</v>
      </c>
      <c r="AL1256">
        <f>IF(EnergyImpactLookups[[#This Row],[MAT]]="AR",EnergyImpactLookups[[#This Row],[APreWBtherm]],EnergyImpactLookups[[#This Row],[AStdWBtherm]])</f>
        <v>0</v>
      </c>
      <c r="AM1256">
        <f>IF(EnergyImpactLookups[[#This Row],[MAT]]="AR",EnergyImpactLookups[[#This Row],[AStdWBkW]],0)</f>
        <v>0</v>
      </c>
      <c r="AN1256">
        <f>IF(EnergyImpactLookups[[#This Row],[MAT]]="AR",EnergyImpactLookups[[#This Row],[AStdWBkWh]],0)</f>
        <v>0</v>
      </c>
      <c r="AO1256">
        <f>IF(EnergyImpactLookups[[#This Row],[MAT]]="AR",EnergyImpactLookups[[#This Row],[AStdWBtherm]],0)</f>
        <v>0</v>
      </c>
    </row>
    <row r="1257" spans="1:41" x14ac:dyDescent="0.3">
      <c r="A1257" t="s">
        <v>583</v>
      </c>
      <c r="B1257" t="s">
        <v>532</v>
      </c>
      <c r="C1257" t="s">
        <v>164</v>
      </c>
      <c r="D1257" t="s">
        <v>713</v>
      </c>
      <c r="E1257" t="s">
        <v>533</v>
      </c>
      <c r="F1257" t="s">
        <v>581</v>
      </c>
      <c r="G1257" t="s">
        <v>347</v>
      </c>
      <c r="H1257" t="s">
        <v>7</v>
      </c>
      <c r="I1257" t="s">
        <v>667</v>
      </c>
      <c r="J1257" t="s">
        <v>542</v>
      </c>
      <c r="K1257" t="s">
        <v>128</v>
      </c>
      <c r="L1257" t="s">
        <v>12</v>
      </c>
      <c r="M1257" t="s">
        <v>536</v>
      </c>
      <c r="N1257" s="1">
        <v>44167</v>
      </c>
      <c r="O1257" t="s">
        <v>95</v>
      </c>
      <c r="P1257" t="s">
        <v>127</v>
      </c>
      <c r="Q1257" t="s">
        <v>111</v>
      </c>
      <c r="R1257" t="s">
        <v>129</v>
      </c>
      <c r="S1257" t="s">
        <v>537</v>
      </c>
      <c r="T1257">
        <v>3.5</v>
      </c>
      <c r="U1257">
        <v>1240</v>
      </c>
      <c r="V1257" t="s">
        <v>8</v>
      </c>
      <c r="W1257">
        <v>107.61150000000001</v>
      </c>
      <c r="X1257">
        <v>8.1199999999999994E-2</v>
      </c>
      <c r="Y1257">
        <v>0</v>
      </c>
      <c r="Z1257">
        <v>62.143099999999997</v>
      </c>
      <c r="AA1257">
        <v>4.6899999999999997E-2</v>
      </c>
      <c r="AB1257">
        <v>0</v>
      </c>
      <c r="AC1257" t="s">
        <v>538</v>
      </c>
      <c r="AD1257">
        <v>1</v>
      </c>
      <c r="AE1257">
        <v>1</v>
      </c>
      <c r="AF1257" t="str">
        <f>IF(EnergyImpactLookups[[#This Row],[MAT]]="AR",EnergyImpactLookups[[#This Row],[APreWBkWh]],"")</f>
        <v/>
      </c>
      <c r="AG1257" t="str">
        <f>IF(EnergyImpactLookups[[#This Row],[MAT]]="AR",EnergyImpactLookups[[#This Row],[APreWBkW]],"")</f>
        <v/>
      </c>
      <c r="AH1257" s="19" t="str">
        <f>IF(EnergyImpactLookups[[#This Row],[MAT]]="AR",EnergyImpactLookups[[#This Row],[APreWBtherm]],"")</f>
        <v/>
      </c>
      <c r="AJ1257">
        <f>IF(EnergyImpactLookups[[#This Row],[MAT]]="AR",EnergyImpactLookups[[#This Row],[APreWBkW]],EnergyImpactLookups[[#This Row],[AStdWBkW]])</f>
        <v>4.6899999999999997E-2</v>
      </c>
      <c r="AK1257">
        <f>IF(EnergyImpactLookups[[#This Row],[MAT]]="AR",EnergyImpactLookups[[#This Row],[APreWBkWh]],EnergyImpactLookups[[#This Row],[AStdWBkWh]])</f>
        <v>62.143099999999997</v>
      </c>
      <c r="AL1257">
        <f>IF(EnergyImpactLookups[[#This Row],[MAT]]="AR",EnergyImpactLookups[[#This Row],[APreWBtherm]],EnergyImpactLookups[[#This Row],[AStdWBtherm]])</f>
        <v>0</v>
      </c>
      <c r="AM1257">
        <f>IF(EnergyImpactLookups[[#This Row],[MAT]]="AR",EnergyImpactLookups[[#This Row],[AStdWBkW]],0)</f>
        <v>0</v>
      </c>
      <c r="AN1257">
        <f>IF(EnergyImpactLookups[[#This Row],[MAT]]="AR",EnergyImpactLookups[[#This Row],[AStdWBkWh]],0)</f>
        <v>0</v>
      </c>
      <c r="AO1257">
        <f>IF(EnergyImpactLookups[[#This Row],[MAT]]="AR",EnergyImpactLookups[[#This Row],[AStdWBtherm]],0)</f>
        <v>0</v>
      </c>
    </row>
    <row r="1258" spans="1:41" x14ac:dyDescent="0.3">
      <c r="A1258" t="s">
        <v>583</v>
      </c>
      <c r="B1258" t="s">
        <v>532</v>
      </c>
      <c r="C1258" t="s">
        <v>164</v>
      </c>
      <c r="D1258" t="s">
        <v>713</v>
      </c>
      <c r="E1258" t="s">
        <v>533</v>
      </c>
      <c r="F1258" t="s">
        <v>581</v>
      </c>
      <c r="G1258" t="s">
        <v>347</v>
      </c>
      <c r="H1258" t="s">
        <v>7</v>
      </c>
      <c r="I1258" t="s">
        <v>667</v>
      </c>
      <c r="J1258" t="s">
        <v>542</v>
      </c>
      <c r="K1258" t="s">
        <v>128</v>
      </c>
      <c r="L1258" t="s">
        <v>12</v>
      </c>
      <c r="M1258" t="s">
        <v>536</v>
      </c>
      <c r="N1258" s="1">
        <v>44167</v>
      </c>
      <c r="O1258" t="s">
        <v>95</v>
      </c>
      <c r="P1258" t="s">
        <v>127</v>
      </c>
      <c r="Q1258" t="s">
        <v>112</v>
      </c>
      <c r="R1258" t="s">
        <v>129</v>
      </c>
      <c r="S1258" t="s">
        <v>537</v>
      </c>
      <c r="T1258">
        <v>3.5</v>
      </c>
      <c r="U1258">
        <v>1240</v>
      </c>
      <c r="V1258" t="s">
        <v>8</v>
      </c>
      <c r="W1258">
        <v>89.8977</v>
      </c>
      <c r="X1258">
        <v>8.3599999999999994E-2</v>
      </c>
      <c r="Y1258">
        <v>0</v>
      </c>
      <c r="Z1258">
        <v>51.876600000000003</v>
      </c>
      <c r="AA1258">
        <v>4.8300000000000003E-2</v>
      </c>
      <c r="AB1258">
        <v>0</v>
      </c>
      <c r="AC1258" t="s">
        <v>538</v>
      </c>
      <c r="AD1258">
        <v>1</v>
      </c>
      <c r="AE1258">
        <v>1</v>
      </c>
      <c r="AF1258" t="str">
        <f>IF(EnergyImpactLookups[[#This Row],[MAT]]="AR",EnergyImpactLookups[[#This Row],[APreWBkWh]],"")</f>
        <v/>
      </c>
      <c r="AG1258" t="str">
        <f>IF(EnergyImpactLookups[[#This Row],[MAT]]="AR",EnergyImpactLookups[[#This Row],[APreWBkW]],"")</f>
        <v/>
      </c>
      <c r="AH1258" s="19" t="str">
        <f>IF(EnergyImpactLookups[[#This Row],[MAT]]="AR",EnergyImpactLookups[[#This Row],[APreWBtherm]],"")</f>
        <v/>
      </c>
      <c r="AJ1258">
        <f>IF(EnergyImpactLookups[[#This Row],[MAT]]="AR",EnergyImpactLookups[[#This Row],[APreWBkW]],EnergyImpactLookups[[#This Row],[AStdWBkW]])</f>
        <v>4.8300000000000003E-2</v>
      </c>
      <c r="AK1258">
        <f>IF(EnergyImpactLookups[[#This Row],[MAT]]="AR",EnergyImpactLookups[[#This Row],[APreWBkWh]],EnergyImpactLookups[[#This Row],[AStdWBkWh]])</f>
        <v>51.876600000000003</v>
      </c>
      <c r="AL1258">
        <f>IF(EnergyImpactLookups[[#This Row],[MAT]]="AR",EnergyImpactLookups[[#This Row],[APreWBtherm]],EnergyImpactLookups[[#This Row],[AStdWBtherm]])</f>
        <v>0</v>
      </c>
      <c r="AM1258">
        <f>IF(EnergyImpactLookups[[#This Row],[MAT]]="AR",EnergyImpactLookups[[#This Row],[AStdWBkW]],0)</f>
        <v>0</v>
      </c>
      <c r="AN1258">
        <f>IF(EnergyImpactLookups[[#This Row],[MAT]]="AR",EnergyImpactLookups[[#This Row],[AStdWBkWh]],0)</f>
        <v>0</v>
      </c>
      <c r="AO1258">
        <f>IF(EnergyImpactLookups[[#This Row],[MAT]]="AR",EnergyImpactLookups[[#This Row],[AStdWBtherm]],0)</f>
        <v>0</v>
      </c>
    </row>
    <row r="1259" spans="1:41" x14ac:dyDescent="0.3">
      <c r="A1259" t="s">
        <v>583</v>
      </c>
      <c r="B1259" t="s">
        <v>532</v>
      </c>
      <c r="C1259" t="s">
        <v>164</v>
      </c>
      <c r="D1259" t="s">
        <v>713</v>
      </c>
      <c r="E1259" t="s">
        <v>533</v>
      </c>
      <c r="F1259" t="s">
        <v>581</v>
      </c>
      <c r="G1259" t="s">
        <v>347</v>
      </c>
      <c r="H1259" t="s">
        <v>7</v>
      </c>
      <c r="I1259" t="s">
        <v>667</v>
      </c>
      <c r="J1259" t="s">
        <v>542</v>
      </c>
      <c r="K1259" t="s">
        <v>128</v>
      </c>
      <c r="L1259" t="s">
        <v>12</v>
      </c>
      <c r="M1259" t="s">
        <v>536</v>
      </c>
      <c r="N1259" s="1">
        <v>44167</v>
      </c>
      <c r="O1259" t="s">
        <v>95</v>
      </c>
      <c r="P1259" t="s">
        <v>127</v>
      </c>
      <c r="Q1259" t="s">
        <v>113</v>
      </c>
      <c r="R1259" t="s">
        <v>129</v>
      </c>
      <c r="S1259" t="s">
        <v>537</v>
      </c>
      <c r="T1259">
        <v>3.5</v>
      </c>
      <c r="U1259">
        <v>1240</v>
      </c>
      <c r="V1259" t="s">
        <v>8</v>
      </c>
      <c r="W1259">
        <v>122.9044</v>
      </c>
      <c r="X1259">
        <v>9.2100000000000001E-2</v>
      </c>
      <c r="Y1259">
        <v>0</v>
      </c>
      <c r="Z1259">
        <v>70.9452</v>
      </c>
      <c r="AA1259">
        <v>5.33E-2</v>
      </c>
      <c r="AB1259">
        <v>0</v>
      </c>
      <c r="AC1259" t="s">
        <v>538</v>
      </c>
      <c r="AD1259">
        <v>1</v>
      </c>
      <c r="AE1259">
        <v>1</v>
      </c>
      <c r="AF1259" t="str">
        <f>IF(EnergyImpactLookups[[#This Row],[MAT]]="AR",EnergyImpactLookups[[#This Row],[APreWBkWh]],"")</f>
        <v/>
      </c>
      <c r="AG1259" t="str">
        <f>IF(EnergyImpactLookups[[#This Row],[MAT]]="AR",EnergyImpactLookups[[#This Row],[APreWBkW]],"")</f>
        <v/>
      </c>
      <c r="AH1259" s="19" t="str">
        <f>IF(EnergyImpactLookups[[#This Row],[MAT]]="AR",EnergyImpactLookups[[#This Row],[APreWBtherm]],"")</f>
        <v/>
      </c>
      <c r="AJ1259">
        <f>IF(EnergyImpactLookups[[#This Row],[MAT]]="AR",EnergyImpactLookups[[#This Row],[APreWBkW]],EnergyImpactLookups[[#This Row],[AStdWBkW]])</f>
        <v>5.33E-2</v>
      </c>
      <c r="AK1259">
        <f>IF(EnergyImpactLookups[[#This Row],[MAT]]="AR",EnergyImpactLookups[[#This Row],[APreWBkWh]],EnergyImpactLookups[[#This Row],[AStdWBkWh]])</f>
        <v>70.9452</v>
      </c>
      <c r="AL1259">
        <f>IF(EnergyImpactLookups[[#This Row],[MAT]]="AR",EnergyImpactLookups[[#This Row],[APreWBtherm]],EnergyImpactLookups[[#This Row],[AStdWBtherm]])</f>
        <v>0</v>
      </c>
      <c r="AM1259">
        <f>IF(EnergyImpactLookups[[#This Row],[MAT]]="AR",EnergyImpactLookups[[#This Row],[AStdWBkW]],0)</f>
        <v>0</v>
      </c>
      <c r="AN1259">
        <f>IF(EnergyImpactLookups[[#This Row],[MAT]]="AR",EnergyImpactLookups[[#This Row],[AStdWBkWh]],0)</f>
        <v>0</v>
      </c>
      <c r="AO1259">
        <f>IF(EnergyImpactLookups[[#This Row],[MAT]]="AR",EnergyImpactLookups[[#This Row],[AStdWBtherm]],0)</f>
        <v>0</v>
      </c>
    </row>
    <row r="1260" spans="1:41" x14ac:dyDescent="0.3">
      <c r="A1260" t="s">
        <v>583</v>
      </c>
      <c r="B1260" t="s">
        <v>532</v>
      </c>
      <c r="C1260" t="s">
        <v>164</v>
      </c>
      <c r="D1260" t="s">
        <v>713</v>
      </c>
      <c r="E1260" t="s">
        <v>533</v>
      </c>
      <c r="F1260" t="s">
        <v>581</v>
      </c>
      <c r="G1260" t="s">
        <v>347</v>
      </c>
      <c r="H1260" t="s">
        <v>7</v>
      </c>
      <c r="I1260" t="s">
        <v>667</v>
      </c>
      <c r="J1260" t="s">
        <v>542</v>
      </c>
      <c r="K1260" t="s">
        <v>128</v>
      </c>
      <c r="L1260" t="s">
        <v>12</v>
      </c>
      <c r="M1260" t="s">
        <v>536</v>
      </c>
      <c r="N1260" s="1">
        <v>44167</v>
      </c>
      <c r="O1260" t="s">
        <v>95</v>
      </c>
      <c r="P1260" t="s">
        <v>127</v>
      </c>
      <c r="Q1260" t="s">
        <v>114</v>
      </c>
      <c r="R1260" t="s">
        <v>129</v>
      </c>
      <c r="S1260" t="s">
        <v>537</v>
      </c>
      <c r="T1260">
        <v>3.5</v>
      </c>
      <c r="U1260">
        <v>1240</v>
      </c>
      <c r="V1260" t="s">
        <v>8</v>
      </c>
      <c r="W1260">
        <v>132.63820000000001</v>
      </c>
      <c r="X1260">
        <v>0.13450000000000001</v>
      </c>
      <c r="Y1260">
        <v>0</v>
      </c>
      <c r="Z1260">
        <v>76.541200000000003</v>
      </c>
      <c r="AA1260">
        <v>7.7799999999999994E-2</v>
      </c>
      <c r="AB1260">
        <v>0</v>
      </c>
      <c r="AC1260" t="s">
        <v>538</v>
      </c>
      <c r="AD1260">
        <v>1</v>
      </c>
      <c r="AE1260">
        <v>1</v>
      </c>
      <c r="AF1260" t="str">
        <f>IF(EnergyImpactLookups[[#This Row],[MAT]]="AR",EnergyImpactLookups[[#This Row],[APreWBkWh]],"")</f>
        <v/>
      </c>
      <c r="AG1260" t="str">
        <f>IF(EnergyImpactLookups[[#This Row],[MAT]]="AR",EnergyImpactLookups[[#This Row],[APreWBkW]],"")</f>
        <v/>
      </c>
      <c r="AH1260" s="19" t="str">
        <f>IF(EnergyImpactLookups[[#This Row],[MAT]]="AR",EnergyImpactLookups[[#This Row],[APreWBtherm]],"")</f>
        <v/>
      </c>
      <c r="AJ1260">
        <f>IF(EnergyImpactLookups[[#This Row],[MAT]]="AR",EnergyImpactLookups[[#This Row],[APreWBkW]],EnergyImpactLookups[[#This Row],[AStdWBkW]])</f>
        <v>7.7799999999999994E-2</v>
      </c>
      <c r="AK1260">
        <f>IF(EnergyImpactLookups[[#This Row],[MAT]]="AR",EnergyImpactLookups[[#This Row],[APreWBkWh]],EnergyImpactLookups[[#This Row],[AStdWBkWh]])</f>
        <v>76.541200000000003</v>
      </c>
      <c r="AL1260">
        <f>IF(EnergyImpactLookups[[#This Row],[MAT]]="AR",EnergyImpactLookups[[#This Row],[APreWBtherm]],EnergyImpactLookups[[#This Row],[AStdWBtherm]])</f>
        <v>0</v>
      </c>
      <c r="AM1260">
        <f>IF(EnergyImpactLookups[[#This Row],[MAT]]="AR",EnergyImpactLookups[[#This Row],[AStdWBkW]],0)</f>
        <v>0</v>
      </c>
      <c r="AN1260">
        <f>IF(EnergyImpactLookups[[#This Row],[MAT]]="AR",EnergyImpactLookups[[#This Row],[AStdWBkWh]],0)</f>
        <v>0</v>
      </c>
      <c r="AO1260">
        <f>IF(EnergyImpactLookups[[#This Row],[MAT]]="AR",EnergyImpactLookups[[#This Row],[AStdWBtherm]],0)</f>
        <v>0</v>
      </c>
    </row>
    <row r="1261" spans="1:41" x14ac:dyDescent="0.3">
      <c r="A1261" t="s">
        <v>583</v>
      </c>
      <c r="B1261" t="s">
        <v>532</v>
      </c>
      <c r="C1261" t="s">
        <v>164</v>
      </c>
      <c r="D1261" t="s">
        <v>713</v>
      </c>
      <c r="E1261" t="s">
        <v>533</v>
      </c>
      <c r="F1261" t="s">
        <v>581</v>
      </c>
      <c r="G1261" t="s">
        <v>347</v>
      </c>
      <c r="H1261" t="s">
        <v>7</v>
      </c>
      <c r="I1261" t="s">
        <v>667</v>
      </c>
      <c r="J1261" t="s">
        <v>542</v>
      </c>
      <c r="K1261" t="s">
        <v>128</v>
      </c>
      <c r="L1261" t="s">
        <v>12</v>
      </c>
      <c r="M1261" t="s">
        <v>536</v>
      </c>
      <c r="N1261" s="1">
        <v>44167</v>
      </c>
      <c r="O1261" t="s">
        <v>95</v>
      </c>
      <c r="P1261" t="s">
        <v>127</v>
      </c>
      <c r="Q1261" t="s">
        <v>115</v>
      </c>
      <c r="R1261" t="s">
        <v>129</v>
      </c>
      <c r="S1261" t="s">
        <v>537</v>
      </c>
      <c r="T1261">
        <v>3.5</v>
      </c>
      <c r="U1261">
        <v>1240</v>
      </c>
      <c r="V1261" t="s">
        <v>8</v>
      </c>
      <c r="W1261">
        <v>85.9392</v>
      </c>
      <c r="X1261">
        <v>0.11849999999999999</v>
      </c>
      <c r="Y1261">
        <v>0</v>
      </c>
      <c r="Z1261">
        <v>49.564900000000002</v>
      </c>
      <c r="AA1261">
        <v>6.8500000000000005E-2</v>
      </c>
      <c r="AB1261">
        <v>0</v>
      </c>
      <c r="AC1261" t="s">
        <v>538</v>
      </c>
      <c r="AD1261">
        <v>1</v>
      </c>
      <c r="AE1261">
        <v>1</v>
      </c>
      <c r="AF1261" t="str">
        <f>IF(EnergyImpactLookups[[#This Row],[MAT]]="AR",EnergyImpactLookups[[#This Row],[APreWBkWh]],"")</f>
        <v/>
      </c>
      <c r="AG1261" t="str">
        <f>IF(EnergyImpactLookups[[#This Row],[MAT]]="AR",EnergyImpactLookups[[#This Row],[APreWBkW]],"")</f>
        <v/>
      </c>
      <c r="AH1261" s="19" t="str">
        <f>IF(EnergyImpactLookups[[#This Row],[MAT]]="AR",EnergyImpactLookups[[#This Row],[APreWBtherm]],"")</f>
        <v/>
      </c>
      <c r="AJ1261">
        <f>IF(EnergyImpactLookups[[#This Row],[MAT]]="AR",EnergyImpactLookups[[#This Row],[APreWBkW]],EnergyImpactLookups[[#This Row],[AStdWBkW]])</f>
        <v>6.8500000000000005E-2</v>
      </c>
      <c r="AK1261">
        <f>IF(EnergyImpactLookups[[#This Row],[MAT]]="AR",EnergyImpactLookups[[#This Row],[APreWBkWh]],EnergyImpactLookups[[#This Row],[AStdWBkWh]])</f>
        <v>49.564900000000002</v>
      </c>
      <c r="AL1261">
        <f>IF(EnergyImpactLookups[[#This Row],[MAT]]="AR",EnergyImpactLookups[[#This Row],[APreWBtherm]],EnergyImpactLookups[[#This Row],[AStdWBtherm]])</f>
        <v>0</v>
      </c>
      <c r="AM1261">
        <f>IF(EnergyImpactLookups[[#This Row],[MAT]]="AR",EnergyImpactLookups[[#This Row],[AStdWBkW]],0)</f>
        <v>0</v>
      </c>
      <c r="AN1261">
        <f>IF(EnergyImpactLookups[[#This Row],[MAT]]="AR",EnergyImpactLookups[[#This Row],[AStdWBkWh]],0)</f>
        <v>0</v>
      </c>
      <c r="AO1261">
        <f>IF(EnergyImpactLookups[[#This Row],[MAT]]="AR",EnergyImpactLookups[[#This Row],[AStdWBtherm]],0)</f>
        <v>0</v>
      </c>
    </row>
    <row r="1262" spans="1:41" x14ac:dyDescent="0.3">
      <c r="A1262" t="s">
        <v>583</v>
      </c>
      <c r="B1262" t="s">
        <v>532</v>
      </c>
      <c r="C1262" t="s">
        <v>164</v>
      </c>
      <c r="D1262" t="s">
        <v>713</v>
      </c>
      <c r="E1262" t="s">
        <v>533</v>
      </c>
      <c r="F1262" t="s">
        <v>581</v>
      </c>
      <c r="G1262" t="s">
        <v>347</v>
      </c>
      <c r="H1262" t="s">
        <v>7</v>
      </c>
      <c r="I1262" t="s">
        <v>667</v>
      </c>
      <c r="J1262" t="s">
        <v>542</v>
      </c>
      <c r="K1262" t="s">
        <v>128</v>
      </c>
      <c r="L1262" t="s">
        <v>12</v>
      </c>
      <c r="M1262" t="s">
        <v>536</v>
      </c>
      <c r="N1262" s="1">
        <v>44167</v>
      </c>
      <c r="O1262" t="s">
        <v>95</v>
      </c>
      <c r="P1262" t="s">
        <v>127</v>
      </c>
      <c r="Q1262" t="s">
        <v>116</v>
      </c>
      <c r="R1262" t="s">
        <v>129</v>
      </c>
      <c r="S1262" t="s">
        <v>537</v>
      </c>
      <c r="T1262">
        <v>3.5</v>
      </c>
      <c r="U1262">
        <v>1240</v>
      </c>
      <c r="V1262" t="s">
        <v>8</v>
      </c>
      <c r="W1262">
        <v>149.21360000000001</v>
      </c>
      <c r="X1262">
        <v>0.13120000000000001</v>
      </c>
      <c r="Y1262">
        <v>0</v>
      </c>
      <c r="Z1262">
        <v>86.141599999999997</v>
      </c>
      <c r="AA1262">
        <v>7.5800000000000006E-2</v>
      </c>
      <c r="AB1262">
        <v>0</v>
      </c>
      <c r="AC1262" t="s">
        <v>538</v>
      </c>
      <c r="AD1262">
        <v>1</v>
      </c>
      <c r="AE1262">
        <v>1</v>
      </c>
      <c r="AF1262" t="str">
        <f>IF(EnergyImpactLookups[[#This Row],[MAT]]="AR",EnergyImpactLookups[[#This Row],[APreWBkWh]],"")</f>
        <v/>
      </c>
      <c r="AG1262" t="str">
        <f>IF(EnergyImpactLookups[[#This Row],[MAT]]="AR",EnergyImpactLookups[[#This Row],[APreWBkW]],"")</f>
        <v/>
      </c>
      <c r="AH1262" s="19" t="str">
        <f>IF(EnergyImpactLookups[[#This Row],[MAT]]="AR",EnergyImpactLookups[[#This Row],[APreWBtherm]],"")</f>
        <v/>
      </c>
      <c r="AJ1262">
        <f>IF(EnergyImpactLookups[[#This Row],[MAT]]="AR",EnergyImpactLookups[[#This Row],[APreWBkW]],EnergyImpactLookups[[#This Row],[AStdWBkW]])</f>
        <v>7.5800000000000006E-2</v>
      </c>
      <c r="AK1262">
        <f>IF(EnergyImpactLookups[[#This Row],[MAT]]="AR",EnergyImpactLookups[[#This Row],[APreWBkWh]],EnergyImpactLookups[[#This Row],[AStdWBkWh]])</f>
        <v>86.141599999999997</v>
      </c>
      <c r="AL1262">
        <f>IF(EnergyImpactLookups[[#This Row],[MAT]]="AR",EnergyImpactLookups[[#This Row],[APreWBtherm]],EnergyImpactLookups[[#This Row],[AStdWBtherm]])</f>
        <v>0</v>
      </c>
      <c r="AM1262">
        <f>IF(EnergyImpactLookups[[#This Row],[MAT]]="AR",EnergyImpactLookups[[#This Row],[AStdWBkW]],0)</f>
        <v>0</v>
      </c>
      <c r="AN1262">
        <f>IF(EnergyImpactLookups[[#This Row],[MAT]]="AR",EnergyImpactLookups[[#This Row],[AStdWBkWh]],0)</f>
        <v>0</v>
      </c>
      <c r="AO1262">
        <f>IF(EnergyImpactLookups[[#This Row],[MAT]]="AR",EnergyImpactLookups[[#This Row],[AStdWBtherm]],0)</f>
        <v>0</v>
      </c>
    </row>
    <row r="1263" spans="1:41" x14ac:dyDescent="0.3">
      <c r="A1263" t="s">
        <v>583</v>
      </c>
      <c r="B1263" t="s">
        <v>532</v>
      </c>
      <c r="C1263" t="s">
        <v>164</v>
      </c>
      <c r="D1263" t="s">
        <v>713</v>
      </c>
      <c r="E1263" t="s">
        <v>533</v>
      </c>
      <c r="F1263" t="s">
        <v>581</v>
      </c>
      <c r="G1263" t="s">
        <v>347</v>
      </c>
      <c r="H1263" t="s">
        <v>7</v>
      </c>
      <c r="I1263" t="s">
        <v>667</v>
      </c>
      <c r="J1263" t="s">
        <v>542</v>
      </c>
      <c r="K1263" t="s">
        <v>128</v>
      </c>
      <c r="L1263" t="s">
        <v>12</v>
      </c>
      <c r="M1263" t="s">
        <v>536</v>
      </c>
      <c r="N1263" s="1">
        <v>44167</v>
      </c>
      <c r="O1263" t="s">
        <v>95</v>
      </c>
      <c r="P1263" t="s">
        <v>127</v>
      </c>
      <c r="Q1263" t="s">
        <v>117</v>
      </c>
      <c r="R1263" t="s">
        <v>129</v>
      </c>
      <c r="S1263" t="s">
        <v>537</v>
      </c>
      <c r="T1263">
        <v>3.5</v>
      </c>
      <c r="U1263">
        <v>1240</v>
      </c>
      <c r="V1263" t="s">
        <v>8</v>
      </c>
      <c r="W1263">
        <v>127.6981</v>
      </c>
      <c r="X1263">
        <v>0.12429999999999999</v>
      </c>
      <c r="Y1263">
        <v>0</v>
      </c>
      <c r="Z1263">
        <v>73.710499999999996</v>
      </c>
      <c r="AA1263">
        <v>7.1900000000000006E-2</v>
      </c>
      <c r="AB1263">
        <v>0</v>
      </c>
      <c r="AC1263" t="s">
        <v>538</v>
      </c>
      <c r="AD1263">
        <v>1</v>
      </c>
      <c r="AE1263">
        <v>1</v>
      </c>
      <c r="AF1263" t="str">
        <f>IF(EnergyImpactLookups[[#This Row],[MAT]]="AR",EnergyImpactLookups[[#This Row],[APreWBkWh]],"")</f>
        <v/>
      </c>
      <c r="AG1263" t="str">
        <f>IF(EnergyImpactLookups[[#This Row],[MAT]]="AR",EnergyImpactLookups[[#This Row],[APreWBkW]],"")</f>
        <v/>
      </c>
      <c r="AH1263" s="19" t="str">
        <f>IF(EnergyImpactLookups[[#This Row],[MAT]]="AR",EnergyImpactLookups[[#This Row],[APreWBtherm]],"")</f>
        <v/>
      </c>
      <c r="AJ1263">
        <f>IF(EnergyImpactLookups[[#This Row],[MAT]]="AR",EnergyImpactLookups[[#This Row],[APreWBkW]],EnergyImpactLookups[[#This Row],[AStdWBkW]])</f>
        <v>7.1900000000000006E-2</v>
      </c>
      <c r="AK1263">
        <f>IF(EnergyImpactLookups[[#This Row],[MAT]]="AR",EnergyImpactLookups[[#This Row],[APreWBkWh]],EnergyImpactLookups[[#This Row],[AStdWBkWh]])</f>
        <v>73.710499999999996</v>
      </c>
      <c r="AL1263">
        <f>IF(EnergyImpactLookups[[#This Row],[MAT]]="AR",EnergyImpactLookups[[#This Row],[APreWBtherm]],EnergyImpactLookups[[#This Row],[AStdWBtherm]])</f>
        <v>0</v>
      </c>
      <c r="AM1263">
        <f>IF(EnergyImpactLookups[[#This Row],[MAT]]="AR",EnergyImpactLookups[[#This Row],[AStdWBkW]],0)</f>
        <v>0</v>
      </c>
      <c r="AN1263">
        <f>IF(EnergyImpactLookups[[#This Row],[MAT]]="AR",EnergyImpactLookups[[#This Row],[AStdWBkWh]],0)</f>
        <v>0</v>
      </c>
      <c r="AO1263">
        <f>IF(EnergyImpactLookups[[#This Row],[MAT]]="AR",EnergyImpactLookups[[#This Row],[AStdWBtherm]],0)</f>
        <v>0</v>
      </c>
    </row>
    <row r="1264" spans="1:41" x14ac:dyDescent="0.3">
      <c r="A1264" t="s">
        <v>583</v>
      </c>
      <c r="B1264" t="s">
        <v>532</v>
      </c>
      <c r="C1264" t="s">
        <v>164</v>
      </c>
      <c r="D1264" t="s">
        <v>713</v>
      </c>
      <c r="E1264" t="s">
        <v>533</v>
      </c>
      <c r="F1264" t="s">
        <v>581</v>
      </c>
      <c r="G1264" t="s">
        <v>347</v>
      </c>
      <c r="H1264" t="s">
        <v>7</v>
      </c>
      <c r="I1264" t="s">
        <v>667</v>
      </c>
      <c r="J1264" t="s">
        <v>542</v>
      </c>
      <c r="K1264" t="s">
        <v>128</v>
      </c>
      <c r="L1264" t="s">
        <v>12</v>
      </c>
      <c r="M1264" t="s">
        <v>536</v>
      </c>
      <c r="N1264" s="1">
        <v>44167</v>
      </c>
      <c r="O1264" t="s">
        <v>95</v>
      </c>
      <c r="P1264" t="s">
        <v>127</v>
      </c>
      <c r="Q1264" t="s">
        <v>118</v>
      </c>
      <c r="R1264" t="s">
        <v>129</v>
      </c>
      <c r="S1264" t="s">
        <v>537</v>
      </c>
      <c r="T1264">
        <v>3.5</v>
      </c>
      <c r="U1264">
        <v>1240</v>
      </c>
      <c r="V1264" t="s">
        <v>8</v>
      </c>
      <c r="W1264">
        <v>216.0164</v>
      </c>
      <c r="X1264">
        <v>0.15409999999999999</v>
      </c>
      <c r="Y1264">
        <v>0</v>
      </c>
      <c r="Z1264">
        <v>124.8079</v>
      </c>
      <c r="AA1264">
        <v>8.9099999999999999E-2</v>
      </c>
      <c r="AB1264">
        <v>0</v>
      </c>
      <c r="AC1264" t="s">
        <v>538</v>
      </c>
      <c r="AD1264">
        <v>1</v>
      </c>
      <c r="AE1264">
        <v>1</v>
      </c>
      <c r="AF1264" t="str">
        <f>IF(EnergyImpactLookups[[#This Row],[MAT]]="AR",EnergyImpactLookups[[#This Row],[APreWBkWh]],"")</f>
        <v/>
      </c>
      <c r="AG1264" t="str">
        <f>IF(EnergyImpactLookups[[#This Row],[MAT]]="AR",EnergyImpactLookups[[#This Row],[APreWBkW]],"")</f>
        <v/>
      </c>
      <c r="AH1264" s="19" t="str">
        <f>IF(EnergyImpactLookups[[#This Row],[MAT]]="AR",EnergyImpactLookups[[#This Row],[APreWBtherm]],"")</f>
        <v/>
      </c>
      <c r="AJ1264">
        <f>IF(EnergyImpactLookups[[#This Row],[MAT]]="AR",EnergyImpactLookups[[#This Row],[APreWBkW]],EnergyImpactLookups[[#This Row],[AStdWBkW]])</f>
        <v>8.9099999999999999E-2</v>
      </c>
      <c r="AK1264">
        <f>IF(EnergyImpactLookups[[#This Row],[MAT]]="AR",EnergyImpactLookups[[#This Row],[APreWBkWh]],EnergyImpactLookups[[#This Row],[AStdWBkWh]])</f>
        <v>124.8079</v>
      </c>
      <c r="AL1264">
        <f>IF(EnergyImpactLookups[[#This Row],[MAT]]="AR",EnergyImpactLookups[[#This Row],[APreWBtherm]],EnergyImpactLookups[[#This Row],[AStdWBtherm]])</f>
        <v>0</v>
      </c>
      <c r="AM1264">
        <f>IF(EnergyImpactLookups[[#This Row],[MAT]]="AR",EnergyImpactLookups[[#This Row],[AStdWBkW]],0)</f>
        <v>0</v>
      </c>
      <c r="AN1264">
        <f>IF(EnergyImpactLookups[[#This Row],[MAT]]="AR",EnergyImpactLookups[[#This Row],[AStdWBkWh]],0)</f>
        <v>0</v>
      </c>
      <c r="AO1264">
        <f>IF(EnergyImpactLookups[[#This Row],[MAT]]="AR",EnergyImpactLookups[[#This Row],[AStdWBtherm]],0)</f>
        <v>0</v>
      </c>
    </row>
    <row r="1265" spans="1:41" x14ac:dyDescent="0.3">
      <c r="A1265" t="s">
        <v>583</v>
      </c>
      <c r="B1265" t="s">
        <v>532</v>
      </c>
      <c r="C1265" t="s">
        <v>164</v>
      </c>
      <c r="D1265" t="s">
        <v>713</v>
      </c>
      <c r="E1265" t="s">
        <v>533</v>
      </c>
      <c r="F1265" t="s">
        <v>581</v>
      </c>
      <c r="G1265" t="s">
        <v>347</v>
      </c>
      <c r="H1265" t="s">
        <v>7</v>
      </c>
      <c r="I1265" t="s">
        <v>667</v>
      </c>
      <c r="J1265" t="s">
        <v>542</v>
      </c>
      <c r="K1265" t="s">
        <v>128</v>
      </c>
      <c r="L1265" t="s">
        <v>12</v>
      </c>
      <c r="M1265" t="s">
        <v>536</v>
      </c>
      <c r="N1265" s="1">
        <v>44167</v>
      </c>
      <c r="O1265" t="s">
        <v>95</v>
      </c>
      <c r="P1265" t="s">
        <v>127</v>
      </c>
      <c r="Q1265" t="s">
        <v>119</v>
      </c>
      <c r="R1265" t="s">
        <v>129</v>
      </c>
      <c r="S1265" t="s">
        <v>537</v>
      </c>
      <c r="T1265">
        <v>3.5</v>
      </c>
      <c r="U1265">
        <v>1240</v>
      </c>
      <c r="V1265" t="s">
        <v>8</v>
      </c>
      <c r="W1265">
        <v>41.438600000000001</v>
      </c>
      <c r="X1265">
        <v>5.3800000000000001E-2</v>
      </c>
      <c r="Y1265">
        <v>0</v>
      </c>
      <c r="Z1265">
        <v>23.933599999999998</v>
      </c>
      <c r="AA1265">
        <v>3.1099999999999999E-2</v>
      </c>
      <c r="AB1265">
        <v>0</v>
      </c>
      <c r="AC1265" t="s">
        <v>538</v>
      </c>
      <c r="AD1265">
        <v>1</v>
      </c>
      <c r="AE1265">
        <v>1</v>
      </c>
      <c r="AF1265" t="str">
        <f>IF(EnergyImpactLookups[[#This Row],[MAT]]="AR",EnergyImpactLookups[[#This Row],[APreWBkWh]],"")</f>
        <v/>
      </c>
      <c r="AG1265" t="str">
        <f>IF(EnergyImpactLookups[[#This Row],[MAT]]="AR",EnergyImpactLookups[[#This Row],[APreWBkW]],"")</f>
        <v/>
      </c>
      <c r="AH1265" s="19" t="str">
        <f>IF(EnergyImpactLookups[[#This Row],[MAT]]="AR",EnergyImpactLookups[[#This Row],[APreWBtherm]],"")</f>
        <v/>
      </c>
      <c r="AJ1265">
        <f>IF(EnergyImpactLookups[[#This Row],[MAT]]="AR",EnergyImpactLookups[[#This Row],[APreWBkW]],EnergyImpactLookups[[#This Row],[AStdWBkW]])</f>
        <v>3.1099999999999999E-2</v>
      </c>
      <c r="AK1265">
        <f>IF(EnergyImpactLookups[[#This Row],[MAT]]="AR",EnergyImpactLookups[[#This Row],[APreWBkWh]],EnergyImpactLookups[[#This Row],[AStdWBkWh]])</f>
        <v>23.933599999999998</v>
      </c>
      <c r="AL1265">
        <f>IF(EnergyImpactLookups[[#This Row],[MAT]]="AR",EnergyImpactLookups[[#This Row],[APreWBtherm]],EnergyImpactLookups[[#This Row],[AStdWBtherm]])</f>
        <v>0</v>
      </c>
      <c r="AM1265">
        <f>IF(EnergyImpactLookups[[#This Row],[MAT]]="AR",EnergyImpactLookups[[#This Row],[AStdWBkW]],0)</f>
        <v>0</v>
      </c>
      <c r="AN1265">
        <f>IF(EnergyImpactLookups[[#This Row],[MAT]]="AR",EnergyImpactLookups[[#This Row],[AStdWBkWh]],0)</f>
        <v>0</v>
      </c>
      <c r="AO1265">
        <f>IF(EnergyImpactLookups[[#This Row],[MAT]]="AR",EnergyImpactLookups[[#This Row],[AStdWBtherm]],0)</f>
        <v>0</v>
      </c>
    </row>
    <row r="1266" spans="1:41" x14ac:dyDescent="0.3">
      <c r="A1266" t="s">
        <v>583</v>
      </c>
      <c r="B1266" t="s">
        <v>532</v>
      </c>
      <c r="C1266" t="s">
        <v>164</v>
      </c>
      <c r="D1266" t="s">
        <v>713</v>
      </c>
      <c r="E1266" t="s">
        <v>533</v>
      </c>
      <c r="F1266" t="s">
        <v>581</v>
      </c>
      <c r="G1266" t="s">
        <v>347</v>
      </c>
      <c r="H1266" t="s">
        <v>7</v>
      </c>
      <c r="I1266" t="s">
        <v>667</v>
      </c>
      <c r="J1266" t="s">
        <v>542</v>
      </c>
      <c r="K1266" t="s">
        <v>128</v>
      </c>
      <c r="L1266" t="s">
        <v>12</v>
      </c>
      <c r="M1266" t="s">
        <v>536</v>
      </c>
      <c r="N1266" s="1">
        <v>44167</v>
      </c>
      <c r="O1266" t="s">
        <v>95</v>
      </c>
      <c r="P1266" t="s">
        <v>130</v>
      </c>
      <c r="Q1266" t="s">
        <v>99</v>
      </c>
      <c r="R1266" t="s">
        <v>129</v>
      </c>
      <c r="S1266" t="s">
        <v>537</v>
      </c>
      <c r="T1266">
        <v>1</v>
      </c>
      <c r="U1266">
        <v>999</v>
      </c>
      <c r="V1266" t="s">
        <v>8</v>
      </c>
      <c r="W1266">
        <v>15.0747</v>
      </c>
      <c r="X1266">
        <v>1.5E-3</v>
      </c>
      <c r="Y1266">
        <v>0</v>
      </c>
      <c r="Z1266">
        <v>8.3786000000000005</v>
      </c>
      <c r="AA1266">
        <v>8.9999999999999998E-4</v>
      </c>
      <c r="AB1266">
        <v>0</v>
      </c>
      <c r="AC1266" t="s">
        <v>538</v>
      </c>
      <c r="AD1266">
        <v>1</v>
      </c>
      <c r="AE1266">
        <v>1</v>
      </c>
      <c r="AF1266" t="str">
        <f>IF(EnergyImpactLookups[[#This Row],[MAT]]="AR",EnergyImpactLookups[[#This Row],[APreWBkWh]],"")</f>
        <v/>
      </c>
      <c r="AG1266" t="str">
        <f>IF(EnergyImpactLookups[[#This Row],[MAT]]="AR",EnergyImpactLookups[[#This Row],[APreWBkW]],"")</f>
        <v/>
      </c>
      <c r="AH1266" s="19" t="str">
        <f>IF(EnergyImpactLookups[[#This Row],[MAT]]="AR",EnergyImpactLookups[[#This Row],[APreWBtherm]],"")</f>
        <v/>
      </c>
      <c r="AJ1266">
        <f>IF(EnergyImpactLookups[[#This Row],[MAT]]="AR",EnergyImpactLookups[[#This Row],[APreWBkW]],EnergyImpactLookups[[#This Row],[AStdWBkW]])</f>
        <v>8.9999999999999998E-4</v>
      </c>
      <c r="AK1266">
        <f>IF(EnergyImpactLookups[[#This Row],[MAT]]="AR",EnergyImpactLookups[[#This Row],[APreWBkWh]],EnergyImpactLookups[[#This Row],[AStdWBkWh]])</f>
        <v>8.3786000000000005</v>
      </c>
      <c r="AL1266">
        <f>IF(EnergyImpactLookups[[#This Row],[MAT]]="AR",EnergyImpactLookups[[#This Row],[APreWBtherm]],EnergyImpactLookups[[#This Row],[AStdWBtherm]])</f>
        <v>0</v>
      </c>
      <c r="AM1266">
        <f>IF(EnergyImpactLookups[[#This Row],[MAT]]="AR",EnergyImpactLookups[[#This Row],[AStdWBkW]],0)</f>
        <v>0</v>
      </c>
      <c r="AN1266">
        <f>IF(EnergyImpactLookups[[#This Row],[MAT]]="AR",EnergyImpactLookups[[#This Row],[AStdWBkWh]],0)</f>
        <v>0</v>
      </c>
      <c r="AO1266">
        <f>IF(EnergyImpactLookups[[#This Row],[MAT]]="AR",EnergyImpactLookups[[#This Row],[AStdWBtherm]],0)</f>
        <v>0</v>
      </c>
    </row>
    <row r="1267" spans="1:41" x14ac:dyDescent="0.3">
      <c r="A1267" t="s">
        <v>583</v>
      </c>
      <c r="B1267" t="s">
        <v>532</v>
      </c>
      <c r="C1267" t="s">
        <v>164</v>
      </c>
      <c r="D1267" t="s">
        <v>713</v>
      </c>
      <c r="E1267" t="s">
        <v>533</v>
      </c>
      <c r="F1267" t="s">
        <v>581</v>
      </c>
      <c r="G1267" t="s">
        <v>347</v>
      </c>
      <c r="H1267" t="s">
        <v>7</v>
      </c>
      <c r="I1267" t="s">
        <v>667</v>
      </c>
      <c r="J1267" t="s">
        <v>542</v>
      </c>
      <c r="K1267" t="s">
        <v>128</v>
      </c>
      <c r="L1267" t="s">
        <v>12</v>
      </c>
      <c r="M1267" t="s">
        <v>536</v>
      </c>
      <c r="N1267" s="1">
        <v>44167</v>
      </c>
      <c r="O1267" t="s">
        <v>95</v>
      </c>
      <c r="P1267" t="s">
        <v>130</v>
      </c>
      <c r="Q1267" t="s">
        <v>103</v>
      </c>
      <c r="R1267" t="s">
        <v>129</v>
      </c>
      <c r="S1267" t="s">
        <v>537</v>
      </c>
      <c r="T1267">
        <v>1</v>
      </c>
      <c r="U1267">
        <v>1070</v>
      </c>
      <c r="V1267" t="s">
        <v>8</v>
      </c>
      <c r="W1267">
        <v>44.145200000000003</v>
      </c>
      <c r="X1267">
        <v>9.3100000000000002E-2</v>
      </c>
      <c r="Y1267">
        <v>0</v>
      </c>
      <c r="Z1267">
        <v>25.311699999999998</v>
      </c>
      <c r="AA1267">
        <v>5.3800000000000001E-2</v>
      </c>
      <c r="AB1267">
        <v>0</v>
      </c>
      <c r="AC1267" t="s">
        <v>538</v>
      </c>
      <c r="AD1267">
        <v>1</v>
      </c>
      <c r="AE1267">
        <v>1</v>
      </c>
      <c r="AF1267" t="str">
        <f>IF(EnergyImpactLookups[[#This Row],[MAT]]="AR",EnergyImpactLookups[[#This Row],[APreWBkWh]],"")</f>
        <v/>
      </c>
      <c r="AG1267" t="str">
        <f>IF(EnergyImpactLookups[[#This Row],[MAT]]="AR",EnergyImpactLookups[[#This Row],[APreWBkW]],"")</f>
        <v/>
      </c>
      <c r="AH1267" s="19" t="str">
        <f>IF(EnergyImpactLookups[[#This Row],[MAT]]="AR",EnergyImpactLookups[[#This Row],[APreWBtherm]],"")</f>
        <v/>
      </c>
      <c r="AJ1267">
        <f>IF(EnergyImpactLookups[[#This Row],[MAT]]="AR",EnergyImpactLookups[[#This Row],[APreWBkW]],EnergyImpactLookups[[#This Row],[AStdWBkW]])</f>
        <v>5.3800000000000001E-2</v>
      </c>
      <c r="AK1267">
        <f>IF(EnergyImpactLookups[[#This Row],[MAT]]="AR",EnergyImpactLookups[[#This Row],[APreWBkWh]],EnergyImpactLookups[[#This Row],[AStdWBkWh]])</f>
        <v>25.311699999999998</v>
      </c>
      <c r="AL1267">
        <f>IF(EnergyImpactLookups[[#This Row],[MAT]]="AR",EnergyImpactLookups[[#This Row],[APreWBtherm]],EnergyImpactLookups[[#This Row],[AStdWBtherm]])</f>
        <v>0</v>
      </c>
      <c r="AM1267">
        <f>IF(EnergyImpactLookups[[#This Row],[MAT]]="AR",EnergyImpactLookups[[#This Row],[AStdWBkW]],0)</f>
        <v>0</v>
      </c>
      <c r="AN1267">
        <f>IF(EnergyImpactLookups[[#This Row],[MAT]]="AR",EnergyImpactLookups[[#This Row],[AStdWBkWh]],0)</f>
        <v>0</v>
      </c>
      <c r="AO1267">
        <f>IF(EnergyImpactLookups[[#This Row],[MAT]]="AR",EnergyImpactLookups[[#This Row],[AStdWBtherm]],0)</f>
        <v>0</v>
      </c>
    </row>
    <row r="1268" spans="1:41" x14ac:dyDescent="0.3">
      <c r="A1268" t="s">
        <v>583</v>
      </c>
      <c r="B1268" t="s">
        <v>532</v>
      </c>
      <c r="C1268" t="s">
        <v>164</v>
      </c>
      <c r="D1268" t="s">
        <v>713</v>
      </c>
      <c r="E1268" t="s">
        <v>533</v>
      </c>
      <c r="F1268" t="s">
        <v>581</v>
      </c>
      <c r="G1268" t="s">
        <v>347</v>
      </c>
      <c r="H1268" t="s">
        <v>7</v>
      </c>
      <c r="I1268" t="s">
        <v>667</v>
      </c>
      <c r="J1268" t="s">
        <v>542</v>
      </c>
      <c r="K1268" t="s">
        <v>128</v>
      </c>
      <c r="L1268" t="s">
        <v>12</v>
      </c>
      <c r="M1268" t="s">
        <v>536</v>
      </c>
      <c r="N1268" s="1">
        <v>44167</v>
      </c>
      <c r="O1268" t="s">
        <v>95</v>
      </c>
      <c r="P1268" t="s">
        <v>130</v>
      </c>
      <c r="Q1268" t="s">
        <v>104</v>
      </c>
      <c r="R1268" t="s">
        <v>129</v>
      </c>
      <c r="S1268" t="s">
        <v>537</v>
      </c>
      <c r="T1268">
        <v>1</v>
      </c>
      <c r="U1268">
        <v>999</v>
      </c>
      <c r="V1268" t="s">
        <v>8</v>
      </c>
      <c r="W1268">
        <v>18.3035</v>
      </c>
      <c r="X1268">
        <v>3.5099999999999999E-2</v>
      </c>
      <c r="Y1268">
        <v>0</v>
      </c>
      <c r="Z1268">
        <v>10.363</v>
      </c>
      <c r="AA1268">
        <v>2.0299999999999999E-2</v>
      </c>
      <c r="AB1268">
        <v>0</v>
      </c>
      <c r="AC1268" t="s">
        <v>538</v>
      </c>
      <c r="AD1268">
        <v>1</v>
      </c>
      <c r="AE1268">
        <v>1</v>
      </c>
      <c r="AF1268" t="str">
        <f>IF(EnergyImpactLookups[[#This Row],[MAT]]="AR",EnergyImpactLookups[[#This Row],[APreWBkWh]],"")</f>
        <v/>
      </c>
      <c r="AG1268" t="str">
        <f>IF(EnergyImpactLookups[[#This Row],[MAT]]="AR",EnergyImpactLookups[[#This Row],[APreWBkW]],"")</f>
        <v/>
      </c>
      <c r="AH1268" s="19" t="str">
        <f>IF(EnergyImpactLookups[[#This Row],[MAT]]="AR",EnergyImpactLookups[[#This Row],[APreWBtherm]],"")</f>
        <v/>
      </c>
      <c r="AJ1268">
        <f>IF(EnergyImpactLookups[[#This Row],[MAT]]="AR",EnergyImpactLookups[[#This Row],[APreWBkW]],EnergyImpactLookups[[#This Row],[AStdWBkW]])</f>
        <v>2.0299999999999999E-2</v>
      </c>
      <c r="AK1268">
        <f>IF(EnergyImpactLookups[[#This Row],[MAT]]="AR",EnergyImpactLookups[[#This Row],[APreWBkWh]],EnergyImpactLookups[[#This Row],[AStdWBkWh]])</f>
        <v>10.363</v>
      </c>
      <c r="AL1268">
        <f>IF(EnergyImpactLookups[[#This Row],[MAT]]="AR",EnergyImpactLookups[[#This Row],[APreWBtherm]],EnergyImpactLookups[[#This Row],[AStdWBtherm]])</f>
        <v>0</v>
      </c>
      <c r="AM1268">
        <f>IF(EnergyImpactLookups[[#This Row],[MAT]]="AR",EnergyImpactLookups[[#This Row],[AStdWBkW]],0)</f>
        <v>0</v>
      </c>
      <c r="AN1268">
        <f>IF(EnergyImpactLookups[[#This Row],[MAT]]="AR",EnergyImpactLookups[[#This Row],[AStdWBkWh]],0)</f>
        <v>0</v>
      </c>
      <c r="AO1268">
        <f>IF(EnergyImpactLookups[[#This Row],[MAT]]="AR",EnergyImpactLookups[[#This Row],[AStdWBtherm]],0)</f>
        <v>0</v>
      </c>
    </row>
    <row r="1269" spans="1:41" x14ac:dyDescent="0.3">
      <c r="A1269" t="s">
        <v>583</v>
      </c>
      <c r="B1269" t="s">
        <v>532</v>
      </c>
      <c r="C1269" t="s">
        <v>164</v>
      </c>
      <c r="D1269" t="s">
        <v>713</v>
      </c>
      <c r="E1269" t="s">
        <v>533</v>
      </c>
      <c r="F1269" t="s">
        <v>581</v>
      </c>
      <c r="G1269" t="s">
        <v>347</v>
      </c>
      <c r="H1269" t="s">
        <v>7</v>
      </c>
      <c r="I1269" t="s">
        <v>667</v>
      </c>
      <c r="J1269" t="s">
        <v>542</v>
      </c>
      <c r="K1269" t="s">
        <v>128</v>
      </c>
      <c r="L1269" t="s">
        <v>12</v>
      </c>
      <c r="M1269" t="s">
        <v>536</v>
      </c>
      <c r="N1269" s="1">
        <v>44167</v>
      </c>
      <c r="O1269" t="s">
        <v>95</v>
      </c>
      <c r="P1269" t="s">
        <v>130</v>
      </c>
      <c r="Q1269" t="s">
        <v>105</v>
      </c>
      <c r="R1269" t="s">
        <v>129</v>
      </c>
      <c r="S1269" t="s">
        <v>537</v>
      </c>
      <c r="T1269">
        <v>1</v>
      </c>
      <c r="U1269">
        <v>999</v>
      </c>
      <c r="V1269" t="s">
        <v>8</v>
      </c>
      <c r="W1269">
        <v>88.913499999999999</v>
      </c>
      <c r="X1269">
        <v>0.1351</v>
      </c>
      <c r="Y1269">
        <v>0</v>
      </c>
      <c r="Z1269">
        <v>51.304400000000001</v>
      </c>
      <c r="AA1269">
        <v>7.8100000000000003E-2</v>
      </c>
      <c r="AB1269">
        <v>0</v>
      </c>
      <c r="AC1269" t="s">
        <v>538</v>
      </c>
      <c r="AD1269">
        <v>1</v>
      </c>
      <c r="AE1269">
        <v>1</v>
      </c>
      <c r="AF1269" t="str">
        <f>IF(EnergyImpactLookups[[#This Row],[MAT]]="AR",EnergyImpactLookups[[#This Row],[APreWBkWh]],"")</f>
        <v/>
      </c>
      <c r="AG1269" t="str">
        <f>IF(EnergyImpactLookups[[#This Row],[MAT]]="AR",EnergyImpactLookups[[#This Row],[APreWBkW]],"")</f>
        <v/>
      </c>
      <c r="AH1269" s="19" t="str">
        <f>IF(EnergyImpactLookups[[#This Row],[MAT]]="AR",EnergyImpactLookups[[#This Row],[APreWBtherm]],"")</f>
        <v/>
      </c>
      <c r="AJ1269">
        <f>IF(EnergyImpactLookups[[#This Row],[MAT]]="AR",EnergyImpactLookups[[#This Row],[APreWBkW]],EnergyImpactLookups[[#This Row],[AStdWBkW]])</f>
        <v>7.8100000000000003E-2</v>
      </c>
      <c r="AK1269">
        <f>IF(EnergyImpactLookups[[#This Row],[MAT]]="AR",EnergyImpactLookups[[#This Row],[APreWBkWh]],EnergyImpactLookups[[#This Row],[AStdWBkWh]])</f>
        <v>51.304400000000001</v>
      </c>
      <c r="AL1269">
        <f>IF(EnergyImpactLookups[[#This Row],[MAT]]="AR",EnergyImpactLookups[[#This Row],[APreWBtherm]],EnergyImpactLookups[[#This Row],[AStdWBtherm]])</f>
        <v>0</v>
      </c>
      <c r="AM1269">
        <f>IF(EnergyImpactLookups[[#This Row],[MAT]]="AR",EnergyImpactLookups[[#This Row],[AStdWBkW]],0)</f>
        <v>0</v>
      </c>
      <c r="AN1269">
        <f>IF(EnergyImpactLookups[[#This Row],[MAT]]="AR",EnergyImpactLookups[[#This Row],[AStdWBkWh]],0)</f>
        <v>0</v>
      </c>
      <c r="AO1269">
        <f>IF(EnergyImpactLookups[[#This Row],[MAT]]="AR",EnergyImpactLookups[[#This Row],[AStdWBtherm]],0)</f>
        <v>0</v>
      </c>
    </row>
    <row r="1270" spans="1:41" x14ac:dyDescent="0.3">
      <c r="A1270" t="s">
        <v>583</v>
      </c>
      <c r="B1270" t="s">
        <v>532</v>
      </c>
      <c r="C1270" t="s">
        <v>164</v>
      </c>
      <c r="D1270" t="s">
        <v>713</v>
      </c>
      <c r="E1270" t="s">
        <v>533</v>
      </c>
      <c r="F1270" t="s">
        <v>581</v>
      </c>
      <c r="G1270" t="s">
        <v>347</v>
      </c>
      <c r="H1270" t="s">
        <v>7</v>
      </c>
      <c r="I1270" t="s">
        <v>667</v>
      </c>
      <c r="J1270" t="s">
        <v>542</v>
      </c>
      <c r="K1270" t="s">
        <v>128</v>
      </c>
      <c r="L1270" t="s">
        <v>12</v>
      </c>
      <c r="M1270" t="s">
        <v>536</v>
      </c>
      <c r="N1270" s="1">
        <v>44167</v>
      </c>
      <c r="O1270" t="s">
        <v>95</v>
      </c>
      <c r="P1270" t="s">
        <v>130</v>
      </c>
      <c r="Q1270" t="s">
        <v>106</v>
      </c>
      <c r="R1270" t="s">
        <v>129</v>
      </c>
      <c r="S1270" t="s">
        <v>537</v>
      </c>
      <c r="T1270">
        <v>1.04</v>
      </c>
      <c r="U1270">
        <v>999</v>
      </c>
      <c r="V1270" t="s">
        <v>8</v>
      </c>
      <c r="W1270">
        <v>17.410299999999999</v>
      </c>
      <c r="X1270">
        <v>1.6E-2</v>
      </c>
      <c r="Y1270">
        <v>0</v>
      </c>
      <c r="Z1270">
        <v>9.9266000000000005</v>
      </c>
      <c r="AA1270">
        <v>9.2999999999999992E-3</v>
      </c>
      <c r="AB1270">
        <v>0</v>
      </c>
      <c r="AC1270" t="s">
        <v>538</v>
      </c>
      <c r="AD1270">
        <v>1</v>
      </c>
      <c r="AE1270">
        <v>1</v>
      </c>
      <c r="AF1270" t="str">
        <f>IF(EnergyImpactLookups[[#This Row],[MAT]]="AR",EnergyImpactLookups[[#This Row],[APreWBkWh]],"")</f>
        <v/>
      </c>
      <c r="AG1270" t="str">
        <f>IF(EnergyImpactLookups[[#This Row],[MAT]]="AR",EnergyImpactLookups[[#This Row],[APreWBkW]],"")</f>
        <v/>
      </c>
      <c r="AH1270" s="19" t="str">
        <f>IF(EnergyImpactLookups[[#This Row],[MAT]]="AR",EnergyImpactLookups[[#This Row],[APreWBtherm]],"")</f>
        <v/>
      </c>
      <c r="AJ1270">
        <f>IF(EnergyImpactLookups[[#This Row],[MAT]]="AR",EnergyImpactLookups[[#This Row],[APreWBkW]],EnergyImpactLookups[[#This Row],[AStdWBkW]])</f>
        <v>9.2999999999999992E-3</v>
      </c>
      <c r="AK1270">
        <f>IF(EnergyImpactLookups[[#This Row],[MAT]]="AR",EnergyImpactLookups[[#This Row],[APreWBkWh]],EnergyImpactLookups[[#This Row],[AStdWBkWh]])</f>
        <v>9.9266000000000005</v>
      </c>
      <c r="AL1270">
        <f>IF(EnergyImpactLookups[[#This Row],[MAT]]="AR",EnergyImpactLookups[[#This Row],[APreWBtherm]],EnergyImpactLookups[[#This Row],[AStdWBtherm]])</f>
        <v>0</v>
      </c>
      <c r="AM1270">
        <f>IF(EnergyImpactLookups[[#This Row],[MAT]]="AR",EnergyImpactLookups[[#This Row],[AStdWBkW]],0)</f>
        <v>0</v>
      </c>
      <c r="AN1270">
        <f>IF(EnergyImpactLookups[[#This Row],[MAT]]="AR",EnergyImpactLookups[[#This Row],[AStdWBkWh]],0)</f>
        <v>0</v>
      </c>
      <c r="AO1270">
        <f>IF(EnergyImpactLookups[[#This Row],[MAT]]="AR",EnergyImpactLookups[[#This Row],[AStdWBtherm]],0)</f>
        <v>0</v>
      </c>
    </row>
    <row r="1271" spans="1:41" x14ac:dyDescent="0.3">
      <c r="A1271" t="s">
        <v>583</v>
      </c>
      <c r="B1271" t="s">
        <v>532</v>
      </c>
      <c r="C1271" t="s">
        <v>164</v>
      </c>
      <c r="D1271" t="s">
        <v>713</v>
      </c>
      <c r="E1271" t="s">
        <v>533</v>
      </c>
      <c r="F1271" t="s">
        <v>581</v>
      </c>
      <c r="G1271" t="s">
        <v>347</v>
      </c>
      <c r="H1271" t="s">
        <v>7</v>
      </c>
      <c r="I1271" t="s">
        <v>667</v>
      </c>
      <c r="J1271" t="s">
        <v>542</v>
      </c>
      <c r="K1271" t="s">
        <v>128</v>
      </c>
      <c r="L1271" t="s">
        <v>12</v>
      </c>
      <c r="M1271" t="s">
        <v>536</v>
      </c>
      <c r="N1271" s="1">
        <v>44167</v>
      </c>
      <c r="O1271" t="s">
        <v>95</v>
      </c>
      <c r="P1271" t="s">
        <v>130</v>
      </c>
      <c r="Q1271" t="s">
        <v>107</v>
      </c>
      <c r="R1271" t="s">
        <v>129</v>
      </c>
      <c r="S1271" t="s">
        <v>537</v>
      </c>
      <c r="T1271">
        <v>1.28</v>
      </c>
      <c r="U1271">
        <v>1210</v>
      </c>
      <c r="V1271" t="s">
        <v>8</v>
      </c>
      <c r="W1271">
        <v>50.601199999999999</v>
      </c>
      <c r="X1271">
        <v>5.8999999999999997E-2</v>
      </c>
      <c r="Y1271">
        <v>0</v>
      </c>
      <c r="Z1271">
        <v>29.159500000000001</v>
      </c>
      <c r="AA1271">
        <v>3.4099999999999998E-2</v>
      </c>
      <c r="AB1271">
        <v>0</v>
      </c>
      <c r="AC1271" t="s">
        <v>538</v>
      </c>
      <c r="AD1271">
        <v>1</v>
      </c>
      <c r="AE1271">
        <v>1</v>
      </c>
      <c r="AF1271" t="str">
        <f>IF(EnergyImpactLookups[[#This Row],[MAT]]="AR",EnergyImpactLookups[[#This Row],[APreWBkWh]],"")</f>
        <v/>
      </c>
      <c r="AG1271" t="str">
        <f>IF(EnergyImpactLookups[[#This Row],[MAT]]="AR",EnergyImpactLookups[[#This Row],[APreWBkW]],"")</f>
        <v/>
      </c>
      <c r="AH1271" s="19" t="str">
        <f>IF(EnergyImpactLookups[[#This Row],[MAT]]="AR",EnergyImpactLookups[[#This Row],[APreWBtherm]],"")</f>
        <v/>
      </c>
      <c r="AJ1271">
        <f>IF(EnergyImpactLookups[[#This Row],[MAT]]="AR",EnergyImpactLookups[[#This Row],[APreWBkW]],EnergyImpactLookups[[#This Row],[AStdWBkW]])</f>
        <v>3.4099999999999998E-2</v>
      </c>
      <c r="AK1271">
        <f>IF(EnergyImpactLookups[[#This Row],[MAT]]="AR",EnergyImpactLookups[[#This Row],[APreWBkWh]],EnergyImpactLookups[[#This Row],[AStdWBkWh]])</f>
        <v>29.159500000000001</v>
      </c>
      <c r="AL1271">
        <f>IF(EnergyImpactLookups[[#This Row],[MAT]]="AR",EnergyImpactLookups[[#This Row],[APreWBtherm]],EnergyImpactLookups[[#This Row],[AStdWBtherm]])</f>
        <v>0</v>
      </c>
      <c r="AM1271">
        <f>IF(EnergyImpactLookups[[#This Row],[MAT]]="AR",EnergyImpactLookups[[#This Row],[AStdWBkW]],0)</f>
        <v>0</v>
      </c>
      <c r="AN1271">
        <f>IF(EnergyImpactLookups[[#This Row],[MAT]]="AR",EnergyImpactLookups[[#This Row],[AStdWBkWh]],0)</f>
        <v>0</v>
      </c>
      <c r="AO1271">
        <f>IF(EnergyImpactLookups[[#This Row],[MAT]]="AR",EnergyImpactLookups[[#This Row],[AStdWBtherm]],0)</f>
        <v>0</v>
      </c>
    </row>
    <row r="1272" spans="1:41" x14ac:dyDescent="0.3">
      <c r="A1272" t="s">
        <v>583</v>
      </c>
      <c r="B1272" t="s">
        <v>532</v>
      </c>
      <c r="C1272" t="s">
        <v>164</v>
      </c>
      <c r="D1272" t="s">
        <v>713</v>
      </c>
      <c r="E1272" t="s">
        <v>533</v>
      </c>
      <c r="F1272" t="s">
        <v>581</v>
      </c>
      <c r="G1272" t="s">
        <v>347</v>
      </c>
      <c r="H1272" t="s">
        <v>7</v>
      </c>
      <c r="I1272" t="s">
        <v>667</v>
      </c>
      <c r="J1272" t="s">
        <v>542</v>
      </c>
      <c r="K1272" t="s">
        <v>128</v>
      </c>
      <c r="L1272" t="s">
        <v>12</v>
      </c>
      <c r="M1272" t="s">
        <v>536</v>
      </c>
      <c r="N1272" s="1">
        <v>44167</v>
      </c>
      <c r="O1272" t="s">
        <v>95</v>
      </c>
      <c r="P1272" t="s">
        <v>130</v>
      </c>
      <c r="Q1272" t="s">
        <v>109</v>
      </c>
      <c r="R1272" t="s">
        <v>129</v>
      </c>
      <c r="S1272" t="s">
        <v>537</v>
      </c>
      <c r="T1272">
        <v>1.1100000000000001</v>
      </c>
      <c r="U1272">
        <v>1210</v>
      </c>
      <c r="V1272" t="s">
        <v>8</v>
      </c>
      <c r="W1272">
        <v>92.003600000000006</v>
      </c>
      <c r="X1272">
        <v>8.2500000000000004E-2</v>
      </c>
      <c r="Y1272">
        <v>0</v>
      </c>
      <c r="Z1272">
        <v>53.063000000000002</v>
      </c>
      <c r="AA1272">
        <v>4.7699999999999999E-2</v>
      </c>
      <c r="AB1272">
        <v>0</v>
      </c>
      <c r="AC1272" t="s">
        <v>538</v>
      </c>
      <c r="AD1272">
        <v>1</v>
      </c>
      <c r="AE1272">
        <v>1</v>
      </c>
      <c r="AF1272" t="str">
        <f>IF(EnergyImpactLookups[[#This Row],[MAT]]="AR",EnergyImpactLookups[[#This Row],[APreWBkWh]],"")</f>
        <v/>
      </c>
      <c r="AG1272" t="str">
        <f>IF(EnergyImpactLookups[[#This Row],[MAT]]="AR",EnergyImpactLookups[[#This Row],[APreWBkW]],"")</f>
        <v/>
      </c>
      <c r="AH1272" s="19" t="str">
        <f>IF(EnergyImpactLookups[[#This Row],[MAT]]="AR",EnergyImpactLookups[[#This Row],[APreWBtherm]],"")</f>
        <v/>
      </c>
      <c r="AJ1272">
        <f>IF(EnergyImpactLookups[[#This Row],[MAT]]="AR",EnergyImpactLookups[[#This Row],[APreWBkW]],EnergyImpactLookups[[#This Row],[AStdWBkW]])</f>
        <v>4.7699999999999999E-2</v>
      </c>
      <c r="AK1272">
        <f>IF(EnergyImpactLookups[[#This Row],[MAT]]="AR",EnergyImpactLookups[[#This Row],[APreWBkWh]],EnergyImpactLookups[[#This Row],[AStdWBkWh]])</f>
        <v>53.063000000000002</v>
      </c>
      <c r="AL1272">
        <f>IF(EnergyImpactLookups[[#This Row],[MAT]]="AR",EnergyImpactLookups[[#This Row],[APreWBtherm]],EnergyImpactLookups[[#This Row],[AStdWBtherm]])</f>
        <v>0</v>
      </c>
      <c r="AM1272">
        <f>IF(EnergyImpactLookups[[#This Row],[MAT]]="AR",EnergyImpactLookups[[#This Row],[AStdWBkW]],0)</f>
        <v>0</v>
      </c>
      <c r="AN1272">
        <f>IF(EnergyImpactLookups[[#This Row],[MAT]]="AR",EnergyImpactLookups[[#This Row],[AStdWBkWh]],0)</f>
        <v>0</v>
      </c>
      <c r="AO1272">
        <f>IF(EnergyImpactLookups[[#This Row],[MAT]]="AR",EnergyImpactLookups[[#This Row],[AStdWBtherm]],0)</f>
        <v>0</v>
      </c>
    </row>
    <row r="1273" spans="1:41" x14ac:dyDescent="0.3">
      <c r="A1273" t="s">
        <v>583</v>
      </c>
      <c r="B1273" t="s">
        <v>532</v>
      </c>
      <c r="C1273" t="s">
        <v>164</v>
      </c>
      <c r="D1273" t="s">
        <v>713</v>
      </c>
      <c r="E1273" t="s">
        <v>533</v>
      </c>
      <c r="F1273" t="s">
        <v>581</v>
      </c>
      <c r="G1273" t="s">
        <v>347</v>
      </c>
      <c r="H1273" t="s">
        <v>7</v>
      </c>
      <c r="I1273" t="s">
        <v>667</v>
      </c>
      <c r="J1273" t="s">
        <v>542</v>
      </c>
      <c r="K1273" t="s">
        <v>128</v>
      </c>
      <c r="L1273" t="s">
        <v>12</v>
      </c>
      <c r="M1273" t="s">
        <v>536</v>
      </c>
      <c r="N1273" s="1">
        <v>44167</v>
      </c>
      <c r="O1273" t="s">
        <v>95</v>
      </c>
      <c r="P1273" t="s">
        <v>130</v>
      </c>
      <c r="Q1273" t="s">
        <v>111</v>
      </c>
      <c r="R1273" t="s">
        <v>129</v>
      </c>
      <c r="S1273" t="s">
        <v>537</v>
      </c>
      <c r="T1273">
        <v>1.19</v>
      </c>
      <c r="U1273">
        <v>1210</v>
      </c>
      <c r="V1273" t="s">
        <v>8</v>
      </c>
      <c r="W1273">
        <v>152.3244</v>
      </c>
      <c r="X1273">
        <v>0.109</v>
      </c>
      <c r="Y1273">
        <v>0</v>
      </c>
      <c r="Z1273">
        <v>87.963399999999993</v>
      </c>
      <c r="AA1273">
        <v>6.3E-2</v>
      </c>
      <c r="AB1273">
        <v>0</v>
      </c>
      <c r="AC1273" t="s">
        <v>538</v>
      </c>
      <c r="AD1273">
        <v>1</v>
      </c>
      <c r="AE1273">
        <v>1</v>
      </c>
      <c r="AF1273" t="str">
        <f>IF(EnergyImpactLookups[[#This Row],[MAT]]="AR",EnergyImpactLookups[[#This Row],[APreWBkWh]],"")</f>
        <v/>
      </c>
      <c r="AG1273" t="str">
        <f>IF(EnergyImpactLookups[[#This Row],[MAT]]="AR",EnergyImpactLookups[[#This Row],[APreWBkW]],"")</f>
        <v/>
      </c>
      <c r="AH1273" s="19" t="str">
        <f>IF(EnergyImpactLookups[[#This Row],[MAT]]="AR",EnergyImpactLookups[[#This Row],[APreWBtherm]],"")</f>
        <v/>
      </c>
      <c r="AJ1273">
        <f>IF(EnergyImpactLookups[[#This Row],[MAT]]="AR",EnergyImpactLookups[[#This Row],[APreWBkW]],EnergyImpactLookups[[#This Row],[AStdWBkW]])</f>
        <v>6.3E-2</v>
      </c>
      <c r="AK1273">
        <f>IF(EnergyImpactLookups[[#This Row],[MAT]]="AR",EnergyImpactLookups[[#This Row],[APreWBkWh]],EnergyImpactLookups[[#This Row],[AStdWBkWh]])</f>
        <v>87.963399999999993</v>
      </c>
      <c r="AL1273">
        <f>IF(EnergyImpactLookups[[#This Row],[MAT]]="AR",EnergyImpactLookups[[#This Row],[APreWBtherm]],EnergyImpactLookups[[#This Row],[AStdWBtherm]])</f>
        <v>0</v>
      </c>
      <c r="AM1273">
        <f>IF(EnergyImpactLookups[[#This Row],[MAT]]="AR",EnergyImpactLookups[[#This Row],[AStdWBkW]],0)</f>
        <v>0</v>
      </c>
      <c r="AN1273">
        <f>IF(EnergyImpactLookups[[#This Row],[MAT]]="AR",EnergyImpactLookups[[#This Row],[AStdWBkWh]],0)</f>
        <v>0</v>
      </c>
      <c r="AO1273">
        <f>IF(EnergyImpactLookups[[#This Row],[MAT]]="AR",EnergyImpactLookups[[#This Row],[AStdWBtherm]],0)</f>
        <v>0</v>
      </c>
    </row>
    <row r="1274" spans="1:41" x14ac:dyDescent="0.3">
      <c r="A1274" t="s">
        <v>583</v>
      </c>
      <c r="B1274" t="s">
        <v>532</v>
      </c>
      <c r="C1274" t="s">
        <v>164</v>
      </c>
      <c r="D1274" t="s">
        <v>713</v>
      </c>
      <c r="E1274" t="s">
        <v>533</v>
      </c>
      <c r="F1274" t="s">
        <v>581</v>
      </c>
      <c r="G1274" t="s">
        <v>347</v>
      </c>
      <c r="H1274" t="s">
        <v>7</v>
      </c>
      <c r="I1274" t="s">
        <v>667</v>
      </c>
      <c r="J1274" t="s">
        <v>542</v>
      </c>
      <c r="K1274" t="s">
        <v>128</v>
      </c>
      <c r="L1274" t="s">
        <v>12</v>
      </c>
      <c r="M1274" t="s">
        <v>536</v>
      </c>
      <c r="N1274" s="1">
        <v>44167</v>
      </c>
      <c r="O1274" t="s">
        <v>95</v>
      </c>
      <c r="P1274" t="s">
        <v>130</v>
      </c>
      <c r="Q1274" t="s">
        <v>112</v>
      </c>
      <c r="R1274" t="s">
        <v>129</v>
      </c>
      <c r="S1274" t="s">
        <v>537</v>
      </c>
      <c r="T1274">
        <v>1</v>
      </c>
      <c r="U1274">
        <v>1130</v>
      </c>
      <c r="V1274" t="s">
        <v>8</v>
      </c>
      <c r="W1274">
        <v>139.98570000000001</v>
      </c>
      <c r="X1274">
        <v>0.1295</v>
      </c>
      <c r="Y1274">
        <v>0</v>
      </c>
      <c r="Z1274">
        <v>80.768199999999993</v>
      </c>
      <c r="AA1274">
        <v>7.4800000000000005E-2</v>
      </c>
      <c r="AB1274">
        <v>0</v>
      </c>
      <c r="AC1274" t="s">
        <v>538</v>
      </c>
      <c r="AD1274">
        <v>1</v>
      </c>
      <c r="AE1274">
        <v>1</v>
      </c>
      <c r="AF1274" t="str">
        <f>IF(EnergyImpactLookups[[#This Row],[MAT]]="AR",EnergyImpactLookups[[#This Row],[APreWBkWh]],"")</f>
        <v/>
      </c>
      <c r="AG1274" t="str">
        <f>IF(EnergyImpactLookups[[#This Row],[MAT]]="AR",EnergyImpactLookups[[#This Row],[APreWBkW]],"")</f>
        <v/>
      </c>
      <c r="AH1274" s="19" t="str">
        <f>IF(EnergyImpactLookups[[#This Row],[MAT]]="AR",EnergyImpactLookups[[#This Row],[APreWBtherm]],"")</f>
        <v/>
      </c>
      <c r="AJ1274">
        <f>IF(EnergyImpactLookups[[#This Row],[MAT]]="AR",EnergyImpactLookups[[#This Row],[APreWBkW]],EnergyImpactLookups[[#This Row],[AStdWBkW]])</f>
        <v>7.4800000000000005E-2</v>
      </c>
      <c r="AK1274">
        <f>IF(EnergyImpactLookups[[#This Row],[MAT]]="AR",EnergyImpactLookups[[#This Row],[APreWBkWh]],EnergyImpactLookups[[#This Row],[AStdWBkWh]])</f>
        <v>80.768199999999993</v>
      </c>
      <c r="AL1274">
        <f>IF(EnergyImpactLookups[[#This Row],[MAT]]="AR",EnergyImpactLookups[[#This Row],[APreWBtherm]],EnergyImpactLookups[[#This Row],[AStdWBtherm]])</f>
        <v>0</v>
      </c>
      <c r="AM1274">
        <f>IF(EnergyImpactLookups[[#This Row],[MAT]]="AR",EnergyImpactLookups[[#This Row],[AStdWBkW]],0)</f>
        <v>0</v>
      </c>
      <c r="AN1274">
        <f>IF(EnergyImpactLookups[[#This Row],[MAT]]="AR",EnergyImpactLookups[[#This Row],[AStdWBkWh]],0)</f>
        <v>0</v>
      </c>
      <c r="AO1274">
        <f>IF(EnergyImpactLookups[[#This Row],[MAT]]="AR",EnergyImpactLookups[[#This Row],[AStdWBtherm]],0)</f>
        <v>0</v>
      </c>
    </row>
    <row r="1275" spans="1:41" x14ac:dyDescent="0.3">
      <c r="A1275" t="s">
        <v>583</v>
      </c>
      <c r="B1275" t="s">
        <v>532</v>
      </c>
      <c r="C1275" t="s">
        <v>164</v>
      </c>
      <c r="D1275" t="s">
        <v>713</v>
      </c>
      <c r="E1275" t="s">
        <v>533</v>
      </c>
      <c r="F1275" t="s">
        <v>581</v>
      </c>
      <c r="G1275" t="s">
        <v>347</v>
      </c>
      <c r="H1275" t="s">
        <v>7</v>
      </c>
      <c r="I1275" t="s">
        <v>667</v>
      </c>
      <c r="J1275" t="s">
        <v>542</v>
      </c>
      <c r="K1275" t="s">
        <v>128</v>
      </c>
      <c r="L1275" t="s">
        <v>12</v>
      </c>
      <c r="M1275" t="s">
        <v>536</v>
      </c>
      <c r="N1275" s="1">
        <v>44167</v>
      </c>
      <c r="O1275" t="s">
        <v>95</v>
      </c>
      <c r="P1275" t="s">
        <v>130</v>
      </c>
      <c r="Q1275" t="s">
        <v>113</v>
      </c>
      <c r="R1275" t="s">
        <v>129</v>
      </c>
      <c r="S1275" t="s">
        <v>537</v>
      </c>
      <c r="T1275">
        <v>1</v>
      </c>
      <c r="U1275">
        <v>1070</v>
      </c>
      <c r="V1275" t="s">
        <v>8</v>
      </c>
      <c r="W1275">
        <v>138.42830000000001</v>
      </c>
      <c r="X1275">
        <v>0.12540000000000001</v>
      </c>
      <c r="Y1275">
        <v>0</v>
      </c>
      <c r="Z1275">
        <v>79.909700000000001</v>
      </c>
      <c r="AA1275">
        <v>7.2499999999999995E-2</v>
      </c>
      <c r="AB1275">
        <v>0</v>
      </c>
      <c r="AC1275" t="s">
        <v>538</v>
      </c>
      <c r="AD1275">
        <v>1</v>
      </c>
      <c r="AE1275">
        <v>1</v>
      </c>
      <c r="AF1275" t="str">
        <f>IF(EnergyImpactLookups[[#This Row],[MAT]]="AR",EnergyImpactLookups[[#This Row],[APreWBkWh]],"")</f>
        <v/>
      </c>
      <c r="AG1275" t="str">
        <f>IF(EnergyImpactLookups[[#This Row],[MAT]]="AR",EnergyImpactLookups[[#This Row],[APreWBkW]],"")</f>
        <v/>
      </c>
      <c r="AH1275" s="19" t="str">
        <f>IF(EnergyImpactLookups[[#This Row],[MAT]]="AR",EnergyImpactLookups[[#This Row],[APreWBtherm]],"")</f>
        <v/>
      </c>
      <c r="AJ1275">
        <f>IF(EnergyImpactLookups[[#This Row],[MAT]]="AR",EnergyImpactLookups[[#This Row],[APreWBkW]],EnergyImpactLookups[[#This Row],[AStdWBkW]])</f>
        <v>7.2499999999999995E-2</v>
      </c>
      <c r="AK1275">
        <f>IF(EnergyImpactLookups[[#This Row],[MAT]]="AR",EnergyImpactLookups[[#This Row],[APreWBkWh]],EnergyImpactLookups[[#This Row],[AStdWBkWh]])</f>
        <v>79.909700000000001</v>
      </c>
      <c r="AL1275">
        <f>IF(EnergyImpactLookups[[#This Row],[MAT]]="AR",EnergyImpactLookups[[#This Row],[APreWBtherm]],EnergyImpactLookups[[#This Row],[AStdWBtherm]])</f>
        <v>0</v>
      </c>
      <c r="AM1275">
        <f>IF(EnergyImpactLookups[[#This Row],[MAT]]="AR",EnergyImpactLookups[[#This Row],[AStdWBkW]],0)</f>
        <v>0</v>
      </c>
      <c r="AN1275">
        <f>IF(EnergyImpactLookups[[#This Row],[MAT]]="AR",EnergyImpactLookups[[#This Row],[AStdWBkWh]],0)</f>
        <v>0</v>
      </c>
      <c r="AO1275">
        <f>IF(EnergyImpactLookups[[#This Row],[MAT]]="AR",EnergyImpactLookups[[#This Row],[AStdWBtherm]],0)</f>
        <v>0</v>
      </c>
    </row>
    <row r="1276" spans="1:41" x14ac:dyDescent="0.3">
      <c r="A1276" t="s">
        <v>583</v>
      </c>
      <c r="B1276" t="s">
        <v>532</v>
      </c>
      <c r="C1276" t="s">
        <v>164</v>
      </c>
      <c r="D1276" t="s">
        <v>713</v>
      </c>
      <c r="E1276" t="s">
        <v>533</v>
      </c>
      <c r="F1276" t="s">
        <v>581</v>
      </c>
      <c r="G1276" t="s">
        <v>347</v>
      </c>
      <c r="H1276" t="s">
        <v>7</v>
      </c>
      <c r="I1276" t="s">
        <v>667</v>
      </c>
      <c r="J1276" t="s">
        <v>542</v>
      </c>
      <c r="K1276" t="s">
        <v>128</v>
      </c>
      <c r="L1276" t="s">
        <v>12</v>
      </c>
      <c r="M1276" t="s">
        <v>536</v>
      </c>
      <c r="N1276" s="1">
        <v>44167</v>
      </c>
      <c r="O1276" t="s">
        <v>95</v>
      </c>
      <c r="P1276" t="s">
        <v>130</v>
      </c>
      <c r="Q1276" t="s">
        <v>114</v>
      </c>
      <c r="R1276" t="s">
        <v>129</v>
      </c>
      <c r="S1276" t="s">
        <v>537</v>
      </c>
      <c r="T1276">
        <v>1</v>
      </c>
      <c r="U1276">
        <v>1070</v>
      </c>
      <c r="V1276" t="s">
        <v>8</v>
      </c>
      <c r="W1276">
        <v>224.77780000000001</v>
      </c>
      <c r="X1276">
        <v>0.20150000000000001</v>
      </c>
      <c r="Y1276">
        <v>0</v>
      </c>
      <c r="Z1276">
        <v>128.97290000000001</v>
      </c>
      <c r="AA1276">
        <v>0.1163</v>
      </c>
      <c r="AB1276">
        <v>0</v>
      </c>
      <c r="AC1276" t="s">
        <v>538</v>
      </c>
      <c r="AD1276">
        <v>1</v>
      </c>
      <c r="AE1276">
        <v>1</v>
      </c>
      <c r="AF1276" t="str">
        <f>IF(EnergyImpactLookups[[#This Row],[MAT]]="AR",EnergyImpactLookups[[#This Row],[APreWBkWh]],"")</f>
        <v/>
      </c>
      <c r="AG1276" t="str">
        <f>IF(EnergyImpactLookups[[#This Row],[MAT]]="AR",EnergyImpactLookups[[#This Row],[APreWBkW]],"")</f>
        <v/>
      </c>
      <c r="AH1276" s="19" t="str">
        <f>IF(EnergyImpactLookups[[#This Row],[MAT]]="AR",EnergyImpactLookups[[#This Row],[APreWBtherm]],"")</f>
        <v/>
      </c>
      <c r="AJ1276">
        <f>IF(EnergyImpactLookups[[#This Row],[MAT]]="AR",EnergyImpactLookups[[#This Row],[APreWBkW]],EnergyImpactLookups[[#This Row],[AStdWBkW]])</f>
        <v>0.1163</v>
      </c>
      <c r="AK1276">
        <f>IF(EnergyImpactLookups[[#This Row],[MAT]]="AR",EnergyImpactLookups[[#This Row],[APreWBkWh]],EnergyImpactLookups[[#This Row],[AStdWBkWh]])</f>
        <v>128.97290000000001</v>
      </c>
      <c r="AL1276">
        <f>IF(EnergyImpactLookups[[#This Row],[MAT]]="AR",EnergyImpactLookups[[#This Row],[APreWBtherm]],EnergyImpactLookups[[#This Row],[AStdWBtherm]])</f>
        <v>0</v>
      </c>
      <c r="AM1276">
        <f>IF(EnergyImpactLookups[[#This Row],[MAT]]="AR",EnergyImpactLookups[[#This Row],[AStdWBkW]],0)</f>
        <v>0</v>
      </c>
      <c r="AN1276">
        <f>IF(EnergyImpactLookups[[#This Row],[MAT]]="AR",EnergyImpactLookups[[#This Row],[AStdWBkWh]],0)</f>
        <v>0</v>
      </c>
      <c r="AO1276">
        <f>IF(EnergyImpactLookups[[#This Row],[MAT]]="AR",EnergyImpactLookups[[#This Row],[AStdWBtherm]],0)</f>
        <v>0</v>
      </c>
    </row>
    <row r="1277" spans="1:41" x14ac:dyDescent="0.3">
      <c r="A1277" t="s">
        <v>583</v>
      </c>
      <c r="B1277" t="s">
        <v>532</v>
      </c>
      <c r="C1277" t="s">
        <v>164</v>
      </c>
      <c r="D1277" t="s">
        <v>713</v>
      </c>
      <c r="E1277" t="s">
        <v>533</v>
      </c>
      <c r="F1277" t="s">
        <v>581</v>
      </c>
      <c r="G1277" t="s">
        <v>347</v>
      </c>
      <c r="H1277" t="s">
        <v>7</v>
      </c>
      <c r="I1277" t="s">
        <v>667</v>
      </c>
      <c r="J1277" t="s">
        <v>542</v>
      </c>
      <c r="K1277" t="s">
        <v>128</v>
      </c>
      <c r="L1277" t="s">
        <v>12</v>
      </c>
      <c r="M1277" t="s">
        <v>536</v>
      </c>
      <c r="N1277" s="1">
        <v>44167</v>
      </c>
      <c r="O1277" t="s">
        <v>95</v>
      </c>
      <c r="P1277" t="s">
        <v>130</v>
      </c>
      <c r="Q1277" t="s">
        <v>115</v>
      </c>
      <c r="R1277" t="s">
        <v>129</v>
      </c>
      <c r="S1277" t="s">
        <v>537</v>
      </c>
      <c r="T1277">
        <v>1</v>
      </c>
      <c r="U1277">
        <v>1070</v>
      </c>
      <c r="V1277" t="s">
        <v>8</v>
      </c>
      <c r="W1277">
        <v>132.18969999999999</v>
      </c>
      <c r="X1277">
        <v>0.17069999999999999</v>
      </c>
      <c r="Y1277">
        <v>0</v>
      </c>
      <c r="Z1277">
        <v>76.328100000000006</v>
      </c>
      <c r="AA1277">
        <v>9.8699999999999996E-2</v>
      </c>
      <c r="AB1277">
        <v>0</v>
      </c>
      <c r="AC1277" t="s">
        <v>538</v>
      </c>
      <c r="AD1277">
        <v>1</v>
      </c>
      <c r="AE1277">
        <v>1</v>
      </c>
      <c r="AF1277" t="str">
        <f>IF(EnergyImpactLookups[[#This Row],[MAT]]="AR",EnergyImpactLookups[[#This Row],[APreWBkWh]],"")</f>
        <v/>
      </c>
      <c r="AG1277" t="str">
        <f>IF(EnergyImpactLookups[[#This Row],[MAT]]="AR",EnergyImpactLookups[[#This Row],[APreWBkW]],"")</f>
        <v/>
      </c>
      <c r="AH1277" s="19" t="str">
        <f>IF(EnergyImpactLookups[[#This Row],[MAT]]="AR",EnergyImpactLookups[[#This Row],[APreWBtherm]],"")</f>
        <v/>
      </c>
      <c r="AJ1277">
        <f>IF(EnergyImpactLookups[[#This Row],[MAT]]="AR",EnergyImpactLookups[[#This Row],[APreWBkW]],EnergyImpactLookups[[#This Row],[AStdWBkW]])</f>
        <v>9.8699999999999996E-2</v>
      </c>
      <c r="AK1277">
        <f>IF(EnergyImpactLookups[[#This Row],[MAT]]="AR",EnergyImpactLookups[[#This Row],[APreWBkWh]],EnergyImpactLookups[[#This Row],[AStdWBkWh]])</f>
        <v>76.328100000000006</v>
      </c>
      <c r="AL1277">
        <f>IF(EnergyImpactLookups[[#This Row],[MAT]]="AR",EnergyImpactLookups[[#This Row],[APreWBtherm]],EnergyImpactLookups[[#This Row],[AStdWBtherm]])</f>
        <v>0</v>
      </c>
      <c r="AM1277">
        <f>IF(EnergyImpactLookups[[#This Row],[MAT]]="AR",EnergyImpactLookups[[#This Row],[AStdWBkW]],0)</f>
        <v>0</v>
      </c>
      <c r="AN1277">
        <f>IF(EnergyImpactLookups[[#This Row],[MAT]]="AR",EnergyImpactLookups[[#This Row],[AStdWBkWh]],0)</f>
        <v>0</v>
      </c>
      <c r="AO1277">
        <f>IF(EnergyImpactLookups[[#This Row],[MAT]]="AR",EnergyImpactLookups[[#This Row],[AStdWBtherm]],0)</f>
        <v>0</v>
      </c>
    </row>
    <row r="1278" spans="1:41" x14ac:dyDescent="0.3">
      <c r="A1278" t="s">
        <v>583</v>
      </c>
      <c r="B1278" t="s">
        <v>532</v>
      </c>
      <c r="C1278" t="s">
        <v>164</v>
      </c>
      <c r="D1278" t="s">
        <v>713</v>
      </c>
      <c r="E1278" t="s">
        <v>533</v>
      </c>
      <c r="F1278" t="s">
        <v>581</v>
      </c>
      <c r="G1278" t="s">
        <v>347</v>
      </c>
      <c r="H1278" t="s">
        <v>7</v>
      </c>
      <c r="I1278" t="s">
        <v>667</v>
      </c>
      <c r="J1278" t="s">
        <v>542</v>
      </c>
      <c r="K1278" t="s">
        <v>128</v>
      </c>
      <c r="L1278" t="s">
        <v>12</v>
      </c>
      <c r="M1278" t="s">
        <v>536</v>
      </c>
      <c r="N1278" s="1">
        <v>44167</v>
      </c>
      <c r="O1278" t="s">
        <v>95</v>
      </c>
      <c r="P1278" t="s">
        <v>130</v>
      </c>
      <c r="Q1278" t="s">
        <v>116</v>
      </c>
      <c r="R1278" t="s">
        <v>129</v>
      </c>
      <c r="S1278" t="s">
        <v>537</v>
      </c>
      <c r="T1278">
        <v>1</v>
      </c>
      <c r="U1278">
        <v>1070</v>
      </c>
      <c r="V1278" t="s">
        <v>8</v>
      </c>
      <c r="W1278">
        <v>243.29089999999999</v>
      </c>
      <c r="X1278">
        <v>0.18840000000000001</v>
      </c>
      <c r="Y1278">
        <v>0</v>
      </c>
      <c r="Z1278">
        <v>140.4495</v>
      </c>
      <c r="AA1278">
        <v>0.1089</v>
      </c>
      <c r="AB1278">
        <v>0</v>
      </c>
      <c r="AC1278" t="s">
        <v>538</v>
      </c>
      <c r="AD1278">
        <v>1</v>
      </c>
      <c r="AE1278">
        <v>1</v>
      </c>
      <c r="AF1278" t="str">
        <f>IF(EnergyImpactLookups[[#This Row],[MAT]]="AR",EnergyImpactLookups[[#This Row],[APreWBkWh]],"")</f>
        <v/>
      </c>
      <c r="AG1278" t="str">
        <f>IF(EnergyImpactLookups[[#This Row],[MAT]]="AR",EnergyImpactLookups[[#This Row],[APreWBkW]],"")</f>
        <v/>
      </c>
      <c r="AH1278" s="19" t="str">
        <f>IF(EnergyImpactLookups[[#This Row],[MAT]]="AR",EnergyImpactLookups[[#This Row],[APreWBtherm]],"")</f>
        <v/>
      </c>
      <c r="AJ1278">
        <f>IF(EnergyImpactLookups[[#This Row],[MAT]]="AR",EnergyImpactLookups[[#This Row],[APreWBkW]],EnergyImpactLookups[[#This Row],[AStdWBkW]])</f>
        <v>0.1089</v>
      </c>
      <c r="AK1278">
        <f>IF(EnergyImpactLookups[[#This Row],[MAT]]="AR",EnergyImpactLookups[[#This Row],[APreWBkWh]],EnergyImpactLookups[[#This Row],[AStdWBkWh]])</f>
        <v>140.4495</v>
      </c>
      <c r="AL1278">
        <f>IF(EnergyImpactLookups[[#This Row],[MAT]]="AR",EnergyImpactLookups[[#This Row],[APreWBtherm]],EnergyImpactLookups[[#This Row],[AStdWBtherm]])</f>
        <v>0</v>
      </c>
      <c r="AM1278">
        <f>IF(EnergyImpactLookups[[#This Row],[MAT]]="AR",EnergyImpactLookups[[#This Row],[AStdWBkW]],0)</f>
        <v>0</v>
      </c>
      <c r="AN1278">
        <f>IF(EnergyImpactLookups[[#This Row],[MAT]]="AR",EnergyImpactLookups[[#This Row],[AStdWBkWh]],0)</f>
        <v>0</v>
      </c>
      <c r="AO1278">
        <f>IF(EnergyImpactLookups[[#This Row],[MAT]]="AR",EnergyImpactLookups[[#This Row],[AStdWBtherm]],0)</f>
        <v>0</v>
      </c>
    </row>
    <row r="1279" spans="1:41" x14ac:dyDescent="0.3">
      <c r="A1279" t="s">
        <v>583</v>
      </c>
      <c r="B1279" t="s">
        <v>532</v>
      </c>
      <c r="C1279" t="s">
        <v>164</v>
      </c>
      <c r="D1279" t="s">
        <v>713</v>
      </c>
      <c r="E1279" t="s">
        <v>533</v>
      </c>
      <c r="F1279" t="s">
        <v>581</v>
      </c>
      <c r="G1279" t="s">
        <v>347</v>
      </c>
      <c r="H1279" t="s">
        <v>7</v>
      </c>
      <c r="I1279" t="s">
        <v>667</v>
      </c>
      <c r="J1279" t="s">
        <v>542</v>
      </c>
      <c r="K1279" t="s">
        <v>128</v>
      </c>
      <c r="L1279" t="s">
        <v>12</v>
      </c>
      <c r="M1279" t="s">
        <v>536</v>
      </c>
      <c r="N1279" s="1">
        <v>44167</v>
      </c>
      <c r="O1279" t="s">
        <v>95</v>
      </c>
      <c r="P1279" t="s">
        <v>130</v>
      </c>
      <c r="Q1279" t="s">
        <v>117</v>
      </c>
      <c r="R1279" t="s">
        <v>129</v>
      </c>
      <c r="S1279" t="s">
        <v>537</v>
      </c>
      <c r="T1279">
        <v>1.07</v>
      </c>
      <c r="U1279">
        <v>1090</v>
      </c>
      <c r="V1279" t="s">
        <v>8</v>
      </c>
      <c r="W1279">
        <v>265.22640000000001</v>
      </c>
      <c r="X1279">
        <v>0.1832</v>
      </c>
      <c r="Y1279">
        <v>0</v>
      </c>
      <c r="Z1279">
        <v>152.98560000000001</v>
      </c>
      <c r="AA1279">
        <v>0.10589999999999999</v>
      </c>
      <c r="AB1279">
        <v>0</v>
      </c>
      <c r="AC1279" t="s">
        <v>538</v>
      </c>
      <c r="AD1279">
        <v>1</v>
      </c>
      <c r="AE1279">
        <v>1</v>
      </c>
      <c r="AF1279" t="str">
        <f>IF(EnergyImpactLookups[[#This Row],[MAT]]="AR",EnergyImpactLookups[[#This Row],[APreWBkWh]],"")</f>
        <v/>
      </c>
      <c r="AG1279" t="str">
        <f>IF(EnergyImpactLookups[[#This Row],[MAT]]="AR",EnergyImpactLookups[[#This Row],[APreWBkW]],"")</f>
        <v/>
      </c>
      <c r="AH1279" s="19" t="str">
        <f>IF(EnergyImpactLookups[[#This Row],[MAT]]="AR",EnergyImpactLookups[[#This Row],[APreWBtherm]],"")</f>
        <v/>
      </c>
      <c r="AJ1279">
        <f>IF(EnergyImpactLookups[[#This Row],[MAT]]="AR",EnergyImpactLookups[[#This Row],[APreWBkW]],EnergyImpactLookups[[#This Row],[AStdWBkW]])</f>
        <v>0.10589999999999999</v>
      </c>
      <c r="AK1279">
        <f>IF(EnergyImpactLookups[[#This Row],[MAT]]="AR",EnergyImpactLookups[[#This Row],[APreWBkWh]],EnergyImpactLookups[[#This Row],[AStdWBkWh]])</f>
        <v>152.98560000000001</v>
      </c>
      <c r="AL1279">
        <f>IF(EnergyImpactLookups[[#This Row],[MAT]]="AR",EnergyImpactLookups[[#This Row],[APreWBtherm]],EnergyImpactLookups[[#This Row],[AStdWBtherm]])</f>
        <v>0</v>
      </c>
      <c r="AM1279">
        <f>IF(EnergyImpactLookups[[#This Row],[MAT]]="AR",EnergyImpactLookups[[#This Row],[AStdWBkW]],0)</f>
        <v>0</v>
      </c>
      <c r="AN1279">
        <f>IF(EnergyImpactLookups[[#This Row],[MAT]]="AR",EnergyImpactLookups[[#This Row],[AStdWBkWh]],0)</f>
        <v>0</v>
      </c>
      <c r="AO1279">
        <f>IF(EnergyImpactLookups[[#This Row],[MAT]]="AR",EnergyImpactLookups[[#This Row],[AStdWBtherm]],0)</f>
        <v>0</v>
      </c>
    </row>
    <row r="1280" spans="1:41" x14ac:dyDescent="0.3">
      <c r="A1280" t="s">
        <v>583</v>
      </c>
      <c r="B1280" t="s">
        <v>532</v>
      </c>
      <c r="C1280" t="s">
        <v>164</v>
      </c>
      <c r="D1280" t="s">
        <v>713</v>
      </c>
      <c r="E1280" t="s">
        <v>533</v>
      </c>
      <c r="F1280" t="s">
        <v>581</v>
      </c>
      <c r="G1280" t="s">
        <v>347</v>
      </c>
      <c r="H1280" t="s">
        <v>7</v>
      </c>
      <c r="I1280" t="s">
        <v>667</v>
      </c>
      <c r="J1280" t="s">
        <v>542</v>
      </c>
      <c r="K1280" t="s">
        <v>128</v>
      </c>
      <c r="L1280" t="s">
        <v>12</v>
      </c>
      <c r="M1280" t="s">
        <v>536</v>
      </c>
      <c r="N1280" s="1">
        <v>44167</v>
      </c>
      <c r="O1280" t="s">
        <v>95</v>
      </c>
      <c r="P1280" t="s">
        <v>130</v>
      </c>
      <c r="Q1280" t="s">
        <v>118</v>
      </c>
      <c r="R1280" t="s">
        <v>129</v>
      </c>
      <c r="S1280" t="s">
        <v>537</v>
      </c>
      <c r="T1280">
        <v>1.1575</v>
      </c>
      <c r="U1280">
        <v>1090</v>
      </c>
      <c r="V1280" t="s">
        <v>8</v>
      </c>
      <c r="W1280">
        <v>333.2441</v>
      </c>
      <c r="X1280">
        <v>0.2024</v>
      </c>
      <c r="Y1280">
        <v>0</v>
      </c>
      <c r="Z1280">
        <v>192.51830000000001</v>
      </c>
      <c r="AA1280">
        <v>0.11700000000000001</v>
      </c>
      <c r="AB1280">
        <v>0</v>
      </c>
      <c r="AC1280" t="s">
        <v>538</v>
      </c>
      <c r="AD1280">
        <v>1</v>
      </c>
      <c r="AE1280">
        <v>1</v>
      </c>
      <c r="AF1280" t="str">
        <f>IF(EnergyImpactLookups[[#This Row],[MAT]]="AR",EnergyImpactLookups[[#This Row],[APreWBkWh]],"")</f>
        <v/>
      </c>
      <c r="AG1280" t="str">
        <f>IF(EnergyImpactLookups[[#This Row],[MAT]]="AR",EnergyImpactLookups[[#This Row],[APreWBkW]],"")</f>
        <v/>
      </c>
      <c r="AH1280" s="19" t="str">
        <f>IF(EnergyImpactLookups[[#This Row],[MAT]]="AR",EnergyImpactLookups[[#This Row],[APreWBtherm]],"")</f>
        <v/>
      </c>
      <c r="AJ1280">
        <f>IF(EnergyImpactLookups[[#This Row],[MAT]]="AR",EnergyImpactLookups[[#This Row],[APreWBkW]],EnergyImpactLookups[[#This Row],[AStdWBkW]])</f>
        <v>0.11700000000000001</v>
      </c>
      <c r="AK1280">
        <f>IF(EnergyImpactLookups[[#This Row],[MAT]]="AR",EnergyImpactLookups[[#This Row],[APreWBkWh]],EnergyImpactLookups[[#This Row],[AStdWBkWh]])</f>
        <v>192.51830000000001</v>
      </c>
      <c r="AL1280">
        <f>IF(EnergyImpactLookups[[#This Row],[MAT]]="AR",EnergyImpactLookups[[#This Row],[APreWBtherm]],EnergyImpactLookups[[#This Row],[AStdWBtherm]])</f>
        <v>0</v>
      </c>
      <c r="AM1280">
        <f>IF(EnergyImpactLookups[[#This Row],[MAT]]="AR",EnergyImpactLookups[[#This Row],[AStdWBkW]],0)</f>
        <v>0</v>
      </c>
      <c r="AN1280">
        <f>IF(EnergyImpactLookups[[#This Row],[MAT]]="AR",EnergyImpactLookups[[#This Row],[AStdWBkWh]],0)</f>
        <v>0</v>
      </c>
      <c r="AO1280">
        <f>IF(EnergyImpactLookups[[#This Row],[MAT]]="AR",EnergyImpactLookups[[#This Row],[AStdWBtherm]],0)</f>
        <v>0</v>
      </c>
    </row>
    <row r="1281" spans="1:41" x14ac:dyDescent="0.3">
      <c r="A1281" t="s">
        <v>583</v>
      </c>
      <c r="B1281" t="s">
        <v>532</v>
      </c>
      <c r="C1281" t="s">
        <v>164</v>
      </c>
      <c r="D1281" t="s">
        <v>713</v>
      </c>
      <c r="E1281" t="s">
        <v>533</v>
      </c>
      <c r="F1281" t="s">
        <v>581</v>
      </c>
      <c r="G1281" t="s">
        <v>347</v>
      </c>
      <c r="H1281" t="s">
        <v>7</v>
      </c>
      <c r="I1281" t="s">
        <v>667</v>
      </c>
      <c r="J1281" t="s">
        <v>542</v>
      </c>
      <c r="K1281" t="s">
        <v>128</v>
      </c>
      <c r="L1281" t="s">
        <v>12</v>
      </c>
      <c r="M1281" t="s">
        <v>536</v>
      </c>
      <c r="N1281" s="1">
        <v>44167</v>
      </c>
      <c r="O1281" t="s">
        <v>95</v>
      </c>
      <c r="P1281" t="s">
        <v>130</v>
      </c>
      <c r="Q1281" t="s">
        <v>119</v>
      </c>
      <c r="R1281" t="s">
        <v>129</v>
      </c>
      <c r="S1281" t="s">
        <v>537</v>
      </c>
      <c r="T1281">
        <v>1</v>
      </c>
      <c r="U1281">
        <v>999</v>
      </c>
      <c r="V1281" t="s">
        <v>8</v>
      </c>
      <c r="W1281">
        <v>118.69759999999999</v>
      </c>
      <c r="X1281">
        <v>9.5500000000000002E-2</v>
      </c>
      <c r="Y1281">
        <v>0</v>
      </c>
      <c r="Z1281">
        <v>65.462199999999996</v>
      </c>
      <c r="AA1281">
        <v>5.5199999999999999E-2</v>
      </c>
      <c r="AB1281">
        <v>0</v>
      </c>
      <c r="AC1281" t="s">
        <v>538</v>
      </c>
      <c r="AD1281">
        <v>1</v>
      </c>
      <c r="AE1281">
        <v>1</v>
      </c>
      <c r="AF1281" t="str">
        <f>IF(EnergyImpactLookups[[#This Row],[MAT]]="AR",EnergyImpactLookups[[#This Row],[APreWBkWh]],"")</f>
        <v/>
      </c>
      <c r="AG1281" t="str">
        <f>IF(EnergyImpactLookups[[#This Row],[MAT]]="AR",EnergyImpactLookups[[#This Row],[APreWBkW]],"")</f>
        <v/>
      </c>
      <c r="AH1281" s="19" t="str">
        <f>IF(EnergyImpactLookups[[#This Row],[MAT]]="AR",EnergyImpactLookups[[#This Row],[APreWBtherm]],"")</f>
        <v/>
      </c>
      <c r="AJ1281">
        <f>IF(EnergyImpactLookups[[#This Row],[MAT]]="AR",EnergyImpactLookups[[#This Row],[APreWBkW]],EnergyImpactLookups[[#This Row],[AStdWBkW]])</f>
        <v>5.5199999999999999E-2</v>
      </c>
      <c r="AK1281">
        <f>IF(EnergyImpactLookups[[#This Row],[MAT]]="AR",EnergyImpactLookups[[#This Row],[APreWBkWh]],EnergyImpactLookups[[#This Row],[AStdWBkWh]])</f>
        <v>65.462199999999996</v>
      </c>
      <c r="AL1281">
        <f>IF(EnergyImpactLookups[[#This Row],[MAT]]="AR",EnergyImpactLookups[[#This Row],[APreWBtherm]],EnergyImpactLookups[[#This Row],[AStdWBtherm]])</f>
        <v>0</v>
      </c>
      <c r="AM1281">
        <f>IF(EnergyImpactLookups[[#This Row],[MAT]]="AR",EnergyImpactLookups[[#This Row],[AStdWBkW]],0)</f>
        <v>0</v>
      </c>
      <c r="AN1281">
        <f>IF(EnergyImpactLookups[[#This Row],[MAT]]="AR",EnergyImpactLookups[[#This Row],[AStdWBkWh]],0)</f>
        <v>0</v>
      </c>
      <c r="AO1281">
        <f>IF(EnergyImpactLookups[[#This Row],[MAT]]="AR",EnergyImpactLookups[[#This Row],[AStdWBtherm]],0)</f>
        <v>0</v>
      </c>
    </row>
    <row r="1282" spans="1:41" x14ac:dyDescent="0.3">
      <c r="A1282" t="s">
        <v>583</v>
      </c>
      <c r="B1282" t="s">
        <v>532</v>
      </c>
      <c r="C1282" t="s">
        <v>164</v>
      </c>
      <c r="D1282" t="s">
        <v>713</v>
      </c>
      <c r="E1282" t="s">
        <v>533</v>
      </c>
      <c r="F1282" t="s">
        <v>581</v>
      </c>
      <c r="G1282" t="s">
        <v>347</v>
      </c>
      <c r="H1282" t="s">
        <v>7</v>
      </c>
      <c r="I1282" t="s">
        <v>667</v>
      </c>
      <c r="J1282" t="s">
        <v>542</v>
      </c>
      <c r="K1282" t="s">
        <v>128</v>
      </c>
      <c r="L1282" t="s">
        <v>12</v>
      </c>
      <c r="M1282" t="s">
        <v>536</v>
      </c>
      <c r="N1282" s="1">
        <v>44167</v>
      </c>
      <c r="O1282" t="s">
        <v>95</v>
      </c>
      <c r="P1282" t="s">
        <v>131</v>
      </c>
      <c r="Q1282" t="s">
        <v>99</v>
      </c>
      <c r="R1282" t="s">
        <v>129</v>
      </c>
      <c r="S1282" t="s">
        <v>537</v>
      </c>
      <c r="T1282">
        <v>2.33</v>
      </c>
      <c r="U1282">
        <v>2300</v>
      </c>
      <c r="V1282" t="s">
        <v>8</v>
      </c>
      <c r="W1282">
        <v>13.676500000000001</v>
      </c>
      <c r="X1282">
        <v>0</v>
      </c>
      <c r="Y1282">
        <v>0</v>
      </c>
      <c r="Z1282">
        <v>7.6051000000000002</v>
      </c>
      <c r="AA1282">
        <v>0</v>
      </c>
      <c r="AB1282">
        <v>0</v>
      </c>
      <c r="AC1282" t="s">
        <v>538</v>
      </c>
      <c r="AD1282">
        <v>1</v>
      </c>
      <c r="AE1282">
        <v>1</v>
      </c>
      <c r="AF1282" t="str">
        <f>IF(EnergyImpactLookups[[#This Row],[MAT]]="AR",EnergyImpactLookups[[#This Row],[APreWBkWh]],"")</f>
        <v/>
      </c>
      <c r="AG1282" t="str">
        <f>IF(EnergyImpactLookups[[#This Row],[MAT]]="AR",EnergyImpactLookups[[#This Row],[APreWBkW]],"")</f>
        <v/>
      </c>
      <c r="AH1282" s="19" t="str">
        <f>IF(EnergyImpactLookups[[#This Row],[MAT]]="AR",EnergyImpactLookups[[#This Row],[APreWBtherm]],"")</f>
        <v/>
      </c>
      <c r="AJ1282">
        <f>IF(EnergyImpactLookups[[#This Row],[MAT]]="AR",EnergyImpactLookups[[#This Row],[APreWBkW]],EnergyImpactLookups[[#This Row],[AStdWBkW]])</f>
        <v>0</v>
      </c>
      <c r="AK1282">
        <f>IF(EnergyImpactLookups[[#This Row],[MAT]]="AR",EnergyImpactLookups[[#This Row],[APreWBkWh]],EnergyImpactLookups[[#This Row],[AStdWBkWh]])</f>
        <v>7.6051000000000002</v>
      </c>
      <c r="AL1282">
        <f>IF(EnergyImpactLookups[[#This Row],[MAT]]="AR",EnergyImpactLookups[[#This Row],[APreWBtherm]],EnergyImpactLookups[[#This Row],[AStdWBtherm]])</f>
        <v>0</v>
      </c>
      <c r="AM1282">
        <f>IF(EnergyImpactLookups[[#This Row],[MAT]]="AR",EnergyImpactLookups[[#This Row],[AStdWBkW]],0)</f>
        <v>0</v>
      </c>
      <c r="AN1282">
        <f>IF(EnergyImpactLookups[[#This Row],[MAT]]="AR",EnergyImpactLookups[[#This Row],[AStdWBkWh]],0)</f>
        <v>0</v>
      </c>
      <c r="AO1282">
        <f>IF(EnergyImpactLookups[[#This Row],[MAT]]="AR",EnergyImpactLookups[[#This Row],[AStdWBtherm]],0)</f>
        <v>0</v>
      </c>
    </row>
    <row r="1283" spans="1:41" x14ac:dyDescent="0.3">
      <c r="A1283" t="s">
        <v>583</v>
      </c>
      <c r="B1283" t="s">
        <v>532</v>
      </c>
      <c r="C1283" t="s">
        <v>164</v>
      </c>
      <c r="D1283" t="s">
        <v>713</v>
      </c>
      <c r="E1283" t="s">
        <v>533</v>
      </c>
      <c r="F1283" t="s">
        <v>581</v>
      </c>
      <c r="G1283" t="s">
        <v>347</v>
      </c>
      <c r="H1283" t="s">
        <v>7</v>
      </c>
      <c r="I1283" t="s">
        <v>667</v>
      </c>
      <c r="J1283" t="s">
        <v>542</v>
      </c>
      <c r="K1283" t="s">
        <v>128</v>
      </c>
      <c r="L1283" t="s">
        <v>12</v>
      </c>
      <c r="M1283" t="s">
        <v>536</v>
      </c>
      <c r="N1283" s="1">
        <v>44167</v>
      </c>
      <c r="O1283" t="s">
        <v>95</v>
      </c>
      <c r="P1283" t="s">
        <v>131</v>
      </c>
      <c r="Q1283" t="s">
        <v>103</v>
      </c>
      <c r="R1283" t="s">
        <v>129</v>
      </c>
      <c r="S1283" t="s">
        <v>537</v>
      </c>
      <c r="T1283">
        <v>2.21</v>
      </c>
      <c r="U1283">
        <v>1950</v>
      </c>
      <c r="V1283" t="s">
        <v>8</v>
      </c>
      <c r="W1283">
        <v>43.523699999999998</v>
      </c>
      <c r="X1283">
        <v>9.8000000000000004E-2</v>
      </c>
      <c r="Y1283">
        <v>0</v>
      </c>
      <c r="Z1283">
        <v>24.792100000000001</v>
      </c>
      <c r="AA1283">
        <v>5.6599999999999998E-2</v>
      </c>
      <c r="AB1283">
        <v>0</v>
      </c>
      <c r="AC1283" t="s">
        <v>538</v>
      </c>
      <c r="AD1283">
        <v>1</v>
      </c>
      <c r="AE1283">
        <v>1</v>
      </c>
      <c r="AF1283" t="str">
        <f>IF(EnergyImpactLookups[[#This Row],[MAT]]="AR",EnergyImpactLookups[[#This Row],[APreWBkWh]],"")</f>
        <v/>
      </c>
      <c r="AG1283" t="str">
        <f>IF(EnergyImpactLookups[[#This Row],[MAT]]="AR",EnergyImpactLookups[[#This Row],[APreWBkW]],"")</f>
        <v/>
      </c>
      <c r="AH1283" s="19" t="str">
        <f>IF(EnergyImpactLookups[[#This Row],[MAT]]="AR",EnergyImpactLookups[[#This Row],[APreWBtherm]],"")</f>
        <v/>
      </c>
      <c r="AJ1283">
        <f>IF(EnergyImpactLookups[[#This Row],[MAT]]="AR",EnergyImpactLookups[[#This Row],[APreWBkW]],EnergyImpactLookups[[#This Row],[AStdWBkW]])</f>
        <v>5.6599999999999998E-2</v>
      </c>
      <c r="AK1283">
        <f>IF(EnergyImpactLookups[[#This Row],[MAT]]="AR",EnergyImpactLookups[[#This Row],[APreWBkWh]],EnergyImpactLookups[[#This Row],[AStdWBkWh]])</f>
        <v>24.792100000000001</v>
      </c>
      <c r="AL1283">
        <f>IF(EnergyImpactLookups[[#This Row],[MAT]]="AR",EnergyImpactLookups[[#This Row],[APreWBtherm]],EnergyImpactLookups[[#This Row],[AStdWBtherm]])</f>
        <v>0</v>
      </c>
      <c r="AM1283">
        <f>IF(EnergyImpactLookups[[#This Row],[MAT]]="AR",EnergyImpactLookups[[#This Row],[AStdWBkW]],0)</f>
        <v>0</v>
      </c>
      <c r="AN1283">
        <f>IF(EnergyImpactLookups[[#This Row],[MAT]]="AR",EnergyImpactLookups[[#This Row],[AStdWBkWh]],0)</f>
        <v>0</v>
      </c>
      <c r="AO1283">
        <f>IF(EnergyImpactLookups[[#This Row],[MAT]]="AR",EnergyImpactLookups[[#This Row],[AStdWBtherm]],0)</f>
        <v>0</v>
      </c>
    </row>
    <row r="1284" spans="1:41" x14ac:dyDescent="0.3">
      <c r="A1284" t="s">
        <v>583</v>
      </c>
      <c r="B1284" t="s">
        <v>532</v>
      </c>
      <c r="C1284" t="s">
        <v>164</v>
      </c>
      <c r="D1284" t="s">
        <v>713</v>
      </c>
      <c r="E1284" t="s">
        <v>533</v>
      </c>
      <c r="F1284" t="s">
        <v>581</v>
      </c>
      <c r="G1284" t="s">
        <v>347</v>
      </c>
      <c r="H1284" t="s">
        <v>7</v>
      </c>
      <c r="I1284" t="s">
        <v>667</v>
      </c>
      <c r="J1284" t="s">
        <v>542</v>
      </c>
      <c r="K1284" t="s">
        <v>128</v>
      </c>
      <c r="L1284" t="s">
        <v>12</v>
      </c>
      <c r="M1284" t="s">
        <v>536</v>
      </c>
      <c r="N1284" s="1">
        <v>44167</v>
      </c>
      <c r="O1284" t="s">
        <v>95</v>
      </c>
      <c r="P1284" t="s">
        <v>131</v>
      </c>
      <c r="Q1284" t="s">
        <v>104</v>
      </c>
      <c r="R1284" t="s">
        <v>129</v>
      </c>
      <c r="S1284" t="s">
        <v>537</v>
      </c>
      <c r="T1284">
        <v>3.23</v>
      </c>
      <c r="U1284">
        <v>2300</v>
      </c>
      <c r="V1284" t="s">
        <v>8</v>
      </c>
      <c r="W1284">
        <v>15.372999999999999</v>
      </c>
      <c r="X1284">
        <v>5.3600000000000002E-2</v>
      </c>
      <c r="Y1284">
        <v>0</v>
      </c>
      <c r="Z1284">
        <v>8.7276000000000007</v>
      </c>
      <c r="AA1284">
        <v>3.1E-2</v>
      </c>
      <c r="AB1284">
        <v>0</v>
      </c>
      <c r="AC1284" t="s">
        <v>538</v>
      </c>
      <c r="AD1284">
        <v>1</v>
      </c>
      <c r="AE1284">
        <v>1</v>
      </c>
      <c r="AF1284" t="str">
        <f>IF(EnergyImpactLookups[[#This Row],[MAT]]="AR",EnergyImpactLookups[[#This Row],[APreWBkWh]],"")</f>
        <v/>
      </c>
      <c r="AG1284" t="str">
        <f>IF(EnergyImpactLookups[[#This Row],[MAT]]="AR",EnergyImpactLookups[[#This Row],[APreWBkW]],"")</f>
        <v/>
      </c>
      <c r="AH1284" s="19" t="str">
        <f>IF(EnergyImpactLookups[[#This Row],[MAT]]="AR",EnergyImpactLookups[[#This Row],[APreWBtherm]],"")</f>
        <v/>
      </c>
      <c r="AJ1284">
        <f>IF(EnergyImpactLookups[[#This Row],[MAT]]="AR",EnergyImpactLookups[[#This Row],[APreWBkW]],EnergyImpactLookups[[#This Row],[AStdWBkW]])</f>
        <v>3.1E-2</v>
      </c>
      <c r="AK1284">
        <f>IF(EnergyImpactLookups[[#This Row],[MAT]]="AR",EnergyImpactLookups[[#This Row],[APreWBkWh]],EnergyImpactLookups[[#This Row],[AStdWBkWh]])</f>
        <v>8.7276000000000007</v>
      </c>
      <c r="AL1284">
        <f>IF(EnergyImpactLookups[[#This Row],[MAT]]="AR",EnergyImpactLookups[[#This Row],[APreWBtherm]],EnergyImpactLookups[[#This Row],[AStdWBtherm]])</f>
        <v>0</v>
      </c>
      <c r="AM1284">
        <f>IF(EnergyImpactLookups[[#This Row],[MAT]]="AR",EnergyImpactLookups[[#This Row],[AStdWBkW]],0)</f>
        <v>0</v>
      </c>
      <c r="AN1284">
        <f>IF(EnergyImpactLookups[[#This Row],[MAT]]="AR",EnergyImpactLookups[[#This Row],[AStdWBkWh]],0)</f>
        <v>0</v>
      </c>
      <c r="AO1284">
        <f>IF(EnergyImpactLookups[[#This Row],[MAT]]="AR",EnergyImpactLookups[[#This Row],[AStdWBtherm]],0)</f>
        <v>0</v>
      </c>
    </row>
    <row r="1285" spans="1:41" x14ac:dyDescent="0.3">
      <c r="A1285" t="s">
        <v>583</v>
      </c>
      <c r="B1285" t="s">
        <v>532</v>
      </c>
      <c r="C1285" t="s">
        <v>164</v>
      </c>
      <c r="D1285" t="s">
        <v>713</v>
      </c>
      <c r="E1285" t="s">
        <v>533</v>
      </c>
      <c r="F1285" t="s">
        <v>581</v>
      </c>
      <c r="G1285" t="s">
        <v>347</v>
      </c>
      <c r="H1285" t="s">
        <v>7</v>
      </c>
      <c r="I1285" t="s">
        <v>667</v>
      </c>
      <c r="J1285" t="s">
        <v>542</v>
      </c>
      <c r="K1285" t="s">
        <v>128</v>
      </c>
      <c r="L1285" t="s">
        <v>12</v>
      </c>
      <c r="M1285" t="s">
        <v>536</v>
      </c>
      <c r="N1285" s="1">
        <v>44167</v>
      </c>
      <c r="O1285" t="s">
        <v>95</v>
      </c>
      <c r="P1285" t="s">
        <v>131</v>
      </c>
      <c r="Q1285" t="s">
        <v>105</v>
      </c>
      <c r="R1285" t="s">
        <v>129</v>
      </c>
      <c r="S1285" t="s">
        <v>537</v>
      </c>
      <c r="T1285">
        <v>3.17</v>
      </c>
      <c r="U1285">
        <v>2300</v>
      </c>
      <c r="V1285" t="s">
        <v>8</v>
      </c>
      <c r="W1285">
        <v>64.266300000000001</v>
      </c>
      <c r="X1285">
        <v>0.1111</v>
      </c>
      <c r="Y1285">
        <v>0</v>
      </c>
      <c r="Z1285">
        <v>36.990400000000001</v>
      </c>
      <c r="AA1285">
        <v>6.4199999999999993E-2</v>
      </c>
      <c r="AB1285">
        <v>0</v>
      </c>
      <c r="AC1285" t="s">
        <v>538</v>
      </c>
      <c r="AD1285">
        <v>1</v>
      </c>
      <c r="AE1285">
        <v>1</v>
      </c>
      <c r="AF1285" t="str">
        <f>IF(EnergyImpactLookups[[#This Row],[MAT]]="AR",EnergyImpactLookups[[#This Row],[APreWBkWh]],"")</f>
        <v/>
      </c>
      <c r="AG1285" t="str">
        <f>IF(EnergyImpactLookups[[#This Row],[MAT]]="AR",EnergyImpactLookups[[#This Row],[APreWBkW]],"")</f>
        <v/>
      </c>
      <c r="AH1285" s="19" t="str">
        <f>IF(EnergyImpactLookups[[#This Row],[MAT]]="AR",EnergyImpactLookups[[#This Row],[APreWBtherm]],"")</f>
        <v/>
      </c>
      <c r="AJ1285">
        <f>IF(EnergyImpactLookups[[#This Row],[MAT]]="AR",EnergyImpactLookups[[#This Row],[APreWBkW]],EnergyImpactLookups[[#This Row],[AStdWBkW]])</f>
        <v>6.4199999999999993E-2</v>
      </c>
      <c r="AK1285">
        <f>IF(EnergyImpactLookups[[#This Row],[MAT]]="AR",EnergyImpactLookups[[#This Row],[APreWBkWh]],EnergyImpactLookups[[#This Row],[AStdWBkWh]])</f>
        <v>36.990400000000001</v>
      </c>
      <c r="AL1285">
        <f>IF(EnergyImpactLookups[[#This Row],[MAT]]="AR",EnergyImpactLookups[[#This Row],[APreWBtherm]],EnergyImpactLookups[[#This Row],[AStdWBtherm]])</f>
        <v>0</v>
      </c>
      <c r="AM1285">
        <f>IF(EnergyImpactLookups[[#This Row],[MAT]]="AR",EnergyImpactLookups[[#This Row],[AStdWBkW]],0)</f>
        <v>0</v>
      </c>
      <c r="AN1285">
        <f>IF(EnergyImpactLookups[[#This Row],[MAT]]="AR",EnergyImpactLookups[[#This Row],[AStdWBkWh]],0)</f>
        <v>0</v>
      </c>
      <c r="AO1285">
        <f>IF(EnergyImpactLookups[[#This Row],[MAT]]="AR",EnergyImpactLookups[[#This Row],[AStdWBtherm]],0)</f>
        <v>0</v>
      </c>
    </row>
    <row r="1286" spans="1:41" x14ac:dyDescent="0.3">
      <c r="A1286" t="s">
        <v>583</v>
      </c>
      <c r="B1286" t="s">
        <v>532</v>
      </c>
      <c r="C1286" t="s">
        <v>164</v>
      </c>
      <c r="D1286" t="s">
        <v>713</v>
      </c>
      <c r="E1286" t="s">
        <v>533</v>
      </c>
      <c r="F1286" t="s">
        <v>581</v>
      </c>
      <c r="G1286" t="s">
        <v>347</v>
      </c>
      <c r="H1286" t="s">
        <v>7</v>
      </c>
      <c r="I1286" t="s">
        <v>667</v>
      </c>
      <c r="J1286" t="s">
        <v>542</v>
      </c>
      <c r="K1286" t="s">
        <v>128</v>
      </c>
      <c r="L1286" t="s">
        <v>12</v>
      </c>
      <c r="M1286" t="s">
        <v>536</v>
      </c>
      <c r="N1286" s="1">
        <v>44167</v>
      </c>
      <c r="O1286" t="s">
        <v>95</v>
      </c>
      <c r="P1286" t="s">
        <v>131</v>
      </c>
      <c r="Q1286" t="s">
        <v>106</v>
      </c>
      <c r="R1286" t="s">
        <v>129</v>
      </c>
      <c r="S1286" t="s">
        <v>537</v>
      </c>
      <c r="T1286">
        <v>3.55</v>
      </c>
      <c r="U1286">
        <v>2300</v>
      </c>
      <c r="V1286" t="s">
        <v>8</v>
      </c>
      <c r="W1286">
        <v>10.7691</v>
      </c>
      <c r="X1286">
        <v>2.7799999999999998E-2</v>
      </c>
      <c r="Y1286">
        <v>0</v>
      </c>
      <c r="Z1286">
        <v>6.0698999999999996</v>
      </c>
      <c r="AA1286">
        <v>1.61E-2</v>
      </c>
      <c r="AB1286">
        <v>0</v>
      </c>
      <c r="AC1286" t="s">
        <v>538</v>
      </c>
      <c r="AD1286">
        <v>1</v>
      </c>
      <c r="AE1286">
        <v>1</v>
      </c>
      <c r="AF1286" t="str">
        <f>IF(EnergyImpactLookups[[#This Row],[MAT]]="AR",EnergyImpactLookups[[#This Row],[APreWBkWh]],"")</f>
        <v/>
      </c>
      <c r="AG1286" t="str">
        <f>IF(EnergyImpactLookups[[#This Row],[MAT]]="AR",EnergyImpactLookups[[#This Row],[APreWBkW]],"")</f>
        <v/>
      </c>
      <c r="AH1286" s="19" t="str">
        <f>IF(EnergyImpactLookups[[#This Row],[MAT]]="AR",EnergyImpactLookups[[#This Row],[APreWBtherm]],"")</f>
        <v/>
      </c>
      <c r="AJ1286">
        <f>IF(EnergyImpactLookups[[#This Row],[MAT]]="AR",EnergyImpactLookups[[#This Row],[APreWBkW]],EnergyImpactLookups[[#This Row],[AStdWBkW]])</f>
        <v>1.61E-2</v>
      </c>
      <c r="AK1286">
        <f>IF(EnergyImpactLookups[[#This Row],[MAT]]="AR",EnergyImpactLookups[[#This Row],[APreWBkWh]],EnergyImpactLookups[[#This Row],[AStdWBkWh]])</f>
        <v>6.0698999999999996</v>
      </c>
      <c r="AL1286">
        <f>IF(EnergyImpactLookups[[#This Row],[MAT]]="AR",EnergyImpactLookups[[#This Row],[APreWBtherm]],EnergyImpactLookups[[#This Row],[AStdWBtherm]])</f>
        <v>0</v>
      </c>
      <c r="AM1286">
        <f>IF(EnergyImpactLookups[[#This Row],[MAT]]="AR",EnergyImpactLookups[[#This Row],[AStdWBkW]],0)</f>
        <v>0</v>
      </c>
      <c r="AN1286">
        <f>IF(EnergyImpactLookups[[#This Row],[MAT]]="AR",EnergyImpactLookups[[#This Row],[AStdWBkWh]],0)</f>
        <v>0</v>
      </c>
      <c r="AO1286">
        <f>IF(EnergyImpactLookups[[#This Row],[MAT]]="AR",EnergyImpactLookups[[#This Row],[AStdWBtherm]],0)</f>
        <v>0</v>
      </c>
    </row>
    <row r="1287" spans="1:41" x14ac:dyDescent="0.3">
      <c r="A1287" t="s">
        <v>583</v>
      </c>
      <c r="B1287" t="s">
        <v>532</v>
      </c>
      <c r="C1287" t="s">
        <v>164</v>
      </c>
      <c r="D1287" t="s">
        <v>713</v>
      </c>
      <c r="E1287" t="s">
        <v>533</v>
      </c>
      <c r="F1287" t="s">
        <v>581</v>
      </c>
      <c r="G1287" t="s">
        <v>347</v>
      </c>
      <c r="H1287" t="s">
        <v>7</v>
      </c>
      <c r="I1287" t="s">
        <v>667</v>
      </c>
      <c r="J1287" t="s">
        <v>542</v>
      </c>
      <c r="K1287" t="s">
        <v>128</v>
      </c>
      <c r="L1287" t="s">
        <v>12</v>
      </c>
      <c r="M1287" t="s">
        <v>536</v>
      </c>
      <c r="N1287" s="1">
        <v>44167</v>
      </c>
      <c r="O1287" t="s">
        <v>95</v>
      </c>
      <c r="P1287" t="s">
        <v>131</v>
      </c>
      <c r="Q1287" t="s">
        <v>107</v>
      </c>
      <c r="R1287" t="s">
        <v>129</v>
      </c>
      <c r="S1287" t="s">
        <v>537</v>
      </c>
      <c r="T1287">
        <v>4.01</v>
      </c>
      <c r="U1287">
        <v>2390</v>
      </c>
      <c r="V1287" t="s">
        <v>8</v>
      </c>
      <c r="W1287">
        <v>47.4664</v>
      </c>
      <c r="X1287">
        <v>4.87E-2</v>
      </c>
      <c r="Y1287">
        <v>0</v>
      </c>
      <c r="Z1287">
        <v>27.3889</v>
      </c>
      <c r="AA1287">
        <v>2.81E-2</v>
      </c>
      <c r="AB1287">
        <v>0</v>
      </c>
      <c r="AC1287" t="s">
        <v>538</v>
      </c>
      <c r="AD1287">
        <v>1</v>
      </c>
      <c r="AE1287">
        <v>1</v>
      </c>
      <c r="AF1287" t="str">
        <f>IF(EnergyImpactLookups[[#This Row],[MAT]]="AR",EnergyImpactLookups[[#This Row],[APreWBkWh]],"")</f>
        <v/>
      </c>
      <c r="AG1287" t="str">
        <f>IF(EnergyImpactLookups[[#This Row],[MAT]]="AR",EnergyImpactLookups[[#This Row],[APreWBkW]],"")</f>
        <v/>
      </c>
      <c r="AH1287" s="19" t="str">
        <f>IF(EnergyImpactLookups[[#This Row],[MAT]]="AR",EnergyImpactLookups[[#This Row],[APreWBtherm]],"")</f>
        <v/>
      </c>
      <c r="AJ1287">
        <f>IF(EnergyImpactLookups[[#This Row],[MAT]]="AR",EnergyImpactLookups[[#This Row],[APreWBkW]],EnergyImpactLookups[[#This Row],[AStdWBkW]])</f>
        <v>2.81E-2</v>
      </c>
      <c r="AK1287">
        <f>IF(EnergyImpactLookups[[#This Row],[MAT]]="AR",EnergyImpactLookups[[#This Row],[APreWBkWh]],EnergyImpactLookups[[#This Row],[AStdWBkWh]])</f>
        <v>27.3889</v>
      </c>
      <c r="AL1287">
        <f>IF(EnergyImpactLookups[[#This Row],[MAT]]="AR",EnergyImpactLookups[[#This Row],[APreWBtherm]],EnergyImpactLookups[[#This Row],[AStdWBtherm]])</f>
        <v>0</v>
      </c>
      <c r="AM1287">
        <f>IF(EnergyImpactLookups[[#This Row],[MAT]]="AR",EnergyImpactLookups[[#This Row],[AStdWBkW]],0)</f>
        <v>0</v>
      </c>
      <c r="AN1287">
        <f>IF(EnergyImpactLookups[[#This Row],[MAT]]="AR",EnergyImpactLookups[[#This Row],[AStdWBkWh]],0)</f>
        <v>0</v>
      </c>
      <c r="AO1287">
        <f>IF(EnergyImpactLookups[[#This Row],[MAT]]="AR",EnergyImpactLookups[[#This Row],[AStdWBtherm]],0)</f>
        <v>0</v>
      </c>
    </row>
    <row r="1288" spans="1:41" x14ac:dyDescent="0.3">
      <c r="A1288" t="s">
        <v>583</v>
      </c>
      <c r="B1288" t="s">
        <v>532</v>
      </c>
      <c r="C1288" t="s">
        <v>164</v>
      </c>
      <c r="D1288" t="s">
        <v>713</v>
      </c>
      <c r="E1288" t="s">
        <v>533</v>
      </c>
      <c r="F1288" t="s">
        <v>581</v>
      </c>
      <c r="G1288" t="s">
        <v>347</v>
      </c>
      <c r="H1288" t="s">
        <v>7</v>
      </c>
      <c r="I1288" t="s">
        <v>667</v>
      </c>
      <c r="J1288" t="s">
        <v>542</v>
      </c>
      <c r="K1288" t="s">
        <v>128</v>
      </c>
      <c r="L1288" t="s">
        <v>12</v>
      </c>
      <c r="M1288" t="s">
        <v>536</v>
      </c>
      <c r="N1288" s="1">
        <v>44167</v>
      </c>
      <c r="O1288" t="s">
        <v>95</v>
      </c>
      <c r="P1288" t="s">
        <v>131</v>
      </c>
      <c r="Q1288" t="s">
        <v>109</v>
      </c>
      <c r="R1288" t="s">
        <v>129</v>
      </c>
      <c r="S1288" t="s">
        <v>537</v>
      </c>
      <c r="T1288">
        <v>3.21</v>
      </c>
      <c r="U1288">
        <v>2390</v>
      </c>
      <c r="V1288" t="s">
        <v>8</v>
      </c>
      <c r="W1288">
        <v>67.664500000000004</v>
      </c>
      <c r="X1288">
        <v>6.3200000000000006E-2</v>
      </c>
      <c r="Y1288">
        <v>0</v>
      </c>
      <c r="Z1288">
        <v>39.048400000000001</v>
      </c>
      <c r="AA1288">
        <v>3.6499999999999998E-2</v>
      </c>
      <c r="AB1288">
        <v>0</v>
      </c>
      <c r="AC1288" t="s">
        <v>538</v>
      </c>
      <c r="AD1288">
        <v>1</v>
      </c>
      <c r="AE1288">
        <v>1</v>
      </c>
      <c r="AF1288" t="str">
        <f>IF(EnergyImpactLookups[[#This Row],[MAT]]="AR",EnergyImpactLookups[[#This Row],[APreWBkWh]],"")</f>
        <v/>
      </c>
      <c r="AG1288" t="str">
        <f>IF(EnergyImpactLookups[[#This Row],[MAT]]="AR",EnergyImpactLookups[[#This Row],[APreWBkW]],"")</f>
        <v/>
      </c>
      <c r="AH1288" s="19" t="str">
        <f>IF(EnergyImpactLookups[[#This Row],[MAT]]="AR",EnergyImpactLookups[[#This Row],[APreWBtherm]],"")</f>
        <v/>
      </c>
      <c r="AJ1288">
        <f>IF(EnergyImpactLookups[[#This Row],[MAT]]="AR",EnergyImpactLookups[[#This Row],[APreWBkW]],EnergyImpactLookups[[#This Row],[AStdWBkW]])</f>
        <v>3.6499999999999998E-2</v>
      </c>
      <c r="AK1288">
        <f>IF(EnergyImpactLookups[[#This Row],[MAT]]="AR",EnergyImpactLookups[[#This Row],[APreWBkWh]],EnergyImpactLookups[[#This Row],[AStdWBkWh]])</f>
        <v>39.048400000000001</v>
      </c>
      <c r="AL1288">
        <f>IF(EnergyImpactLookups[[#This Row],[MAT]]="AR",EnergyImpactLookups[[#This Row],[APreWBtherm]],EnergyImpactLookups[[#This Row],[AStdWBtherm]])</f>
        <v>0</v>
      </c>
      <c r="AM1288">
        <f>IF(EnergyImpactLookups[[#This Row],[MAT]]="AR",EnergyImpactLookups[[#This Row],[AStdWBkW]],0)</f>
        <v>0</v>
      </c>
      <c r="AN1288">
        <f>IF(EnergyImpactLookups[[#This Row],[MAT]]="AR",EnergyImpactLookups[[#This Row],[AStdWBkWh]],0)</f>
        <v>0</v>
      </c>
      <c r="AO1288">
        <f>IF(EnergyImpactLookups[[#This Row],[MAT]]="AR",EnergyImpactLookups[[#This Row],[AStdWBtherm]],0)</f>
        <v>0</v>
      </c>
    </row>
    <row r="1289" spans="1:41" x14ac:dyDescent="0.3">
      <c r="A1289" t="s">
        <v>583</v>
      </c>
      <c r="B1289" t="s">
        <v>532</v>
      </c>
      <c r="C1289" t="s">
        <v>164</v>
      </c>
      <c r="D1289" t="s">
        <v>713</v>
      </c>
      <c r="E1289" t="s">
        <v>533</v>
      </c>
      <c r="F1289" t="s">
        <v>581</v>
      </c>
      <c r="G1289" t="s">
        <v>347</v>
      </c>
      <c r="H1289" t="s">
        <v>7</v>
      </c>
      <c r="I1289" t="s">
        <v>667</v>
      </c>
      <c r="J1289" t="s">
        <v>542</v>
      </c>
      <c r="K1289" t="s">
        <v>128</v>
      </c>
      <c r="L1289" t="s">
        <v>12</v>
      </c>
      <c r="M1289" t="s">
        <v>536</v>
      </c>
      <c r="N1289" s="1">
        <v>44167</v>
      </c>
      <c r="O1289" t="s">
        <v>95</v>
      </c>
      <c r="P1289" t="s">
        <v>131</v>
      </c>
      <c r="Q1289" t="s">
        <v>111</v>
      </c>
      <c r="R1289" t="s">
        <v>129</v>
      </c>
      <c r="S1289" t="s">
        <v>537</v>
      </c>
      <c r="T1289">
        <v>3.77</v>
      </c>
      <c r="U1289">
        <v>2390</v>
      </c>
      <c r="V1289" t="s">
        <v>8</v>
      </c>
      <c r="W1289">
        <v>119.2067</v>
      </c>
      <c r="X1289">
        <v>9.1700000000000004E-2</v>
      </c>
      <c r="Y1289">
        <v>0</v>
      </c>
      <c r="Z1289">
        <v>68.8643</v>
      </c>
      <c r="AA1289">
        <v>5.2999999999999999E-2</v>
      </c>
      <c r="AB1289">
        <v>0</v>
      </c>
      <c r="AC1289" t="s">
        <v>538</v>
      </c>
      <c r="AD1289">
        <v>1</v>
      </c>
      <c r="AE1289">
        <v>1</v>
      </c>
      <c r="AF1289" t="str">
        <f>IF(EnergyImpactLookups[[#This Row],[MAT]]="AR",EnergyImpactLookups[[#This Row],[APreWBkWh]],"")</f>
        <v/>
      </c>
      <c r="AG1289" t="str">
        <f>IF(EnergyImpactLookups[[#This Row],[MAT]]="AR",EnergyImpactLookups[[#This Row],[APreWBkW]],"")</f>
        <v/>
      </c>
      <c r="AH1289" s="19" t="str">
        <f>IF(EnergyImpactLookups[[#This Row],[MAT]]="AR",EnergyImpactLookups[[#This Row],[APreWBtherm]],"")</f>
        <v/>
      </c>
      <c r="AJ1289">
        <f>IF(EnergyImpactLookups[[#This Row],[MAT]]="AR",EnergyImpactLookups[[#This Row],[APreWBkW]],EnergyImpactLookups[[#This Row],[AStdWBkW]])</f>
        <v>5.2999999999999999E-2</v>
      </c>
      <c r="AK1289">
        <f>IF(EnergyImpactLookups[[#This Row],[MAT]]="AR",EnergyImpactLookups[[#This Row],[APreWBkWh]],EnergyImpactLookups[[#This Row],[AStdWBkWh]])</f>
        <v>68.8643</v>
      </c>
      <c r="AL1289">
        <f>IF(EnergyImpactLookups[[#This Row],[MAT]]="AR",EnergyImpactLookups[[#This Row],[APreWBtherm]],EnergyImpactLookups[[#This Row],[AStdWBtherm]])</f>
        <v>0</v>
      </c>
      <c r="AM1289">
        <f>IF(EnergyImpactLookups[[#This Row],[MAT]]="AR",EnergyImpactLookups[[#This Row],[AStdWBkW]],0)</f>
        <v>0</v>
      </c>
      <c r="AN1289">
        <f>IF(EnergyImpactLookups[[#This Row],[MAT]]="AR",EnergyImpactLookups[[#This Row],[AStdWBkWh]],0)</f>
        <v>0</v>
      </c>
      <c r="AO1289">
        <f>IF(EnergyImpactLookups[[#This Row],[MAT]]="AR",EnergyImpactLookups[[#This Row],[AStdWBtherm]],0)</f>
        <v>0</v>
      </c>
    </row>
    <row r="1290" spans="1:41" x14ac:dyDescent="0.3">
      <c r="A1290" t="s">
        <v>583</v>
      </c>
      <c r="B1290" t="s">
        <v>532</v>
      </c>
      <c r="C1290" t="s">
        <v>164</v>
      </c>
      <c r="D1290" t="s">
        <v>713</v>
      </c>
      <c r="E1290" t="s">
        <v>533</v>
      </c>
      <c r="F1290" t="s">
        <v>581</v>
      </c>
      <c r="G1290" t="s">
        <v>347</v>
      </c>
      <c r="H1290" t="s">
        <v>7</v>
      </c>
      <c r="I1290" t="s">
        <v>667</v>
      </c>
      <c r="J1290" t="s">
        <v>542</v>
      </c>
      <c r="K1290" t="s">
        <v>128</v>
      </c>
      <c r="L1290" t="s">
        <v>12</v>
      </c>
      <c r="M1290" t="s">
        <v>536</v>
      </c>
      <c r="N1290" s="1">
        <v>44167</v>
      </c>
      <c r="O1290" t="s">
        <v>95</v>
      </c>
      <c r="P1290" t="s">
        <v>131</v>
      </c>
      <c r="Q1290" t="s">
        <v>112</v>
      </c>
      <c r="R1290" t="s">
        <v>129</v>
      </c>
      <c r="S1290" t="s">
        <v>537</v>
      </c>
      <c r="T1290">
        <v>3.37</v>
      </c>
      <c r="U1290">
        <v>2420</v>
      </c>
      <c r="V1290" t="s">
        <v>8</v>
      </c>
      <c r="W1290">
        <v>96.379000000000005</v>
      </c>
      <c r="X1290">
        <v>0.10680000000000001</v>
      </c>
      <c r="Y1290">
        <v>0</v>
      </c>
      <c r="Z1290">
        <v>55.613599999999998</v>
      </c>
      <c r="AA1290">
        <v>6.1800000000000001E-2</v>
      </c>
      <c r="AB1290">
        <v>0</v>
      </c>
      <c r="AC1290" t="s">
        <v>538</v>
      </c>
      <c r="AD1290">
        <v>1</v>
      </c>
      <c r="AE1290">
        <v>1</v>
      </c>
      <c r="AF1290" t="str">
        <f>IF(EnergyImpactLookups[[#This Row],[MAT]]="AR",EnergyImpactLookups[[#This Row],[APreWBkWh]],"")</f>
        <v/>
      </c>
      <c r="AG1290" t="str">
        <f>IF(EnergyImpactLookups[[#This Row],[MAT]]="AR",EnergyImpactLookups[[#This Row],[APreWBkW]],"")</f>
        <v/>
      </c>
      <c r="AH1290" s="19" t="str">
        <f>IF(EnergyImpactLookups[[#This Row],[MAT]]="AR",EnergyImpactLookups[[#This Row],[APreWBtherm]],"")</f>
        <v/>
      </c>
      <c r="AJ1290">
        <f>IF(EnergyImpactLookups[[#This Row],[MAT]]="AR",EnergyImpactLookups[[#This Row],[APreWBkW]],EnergyImpactLookups[[#This Row],[AStdWBkW]])</f>
        <v>6.1800000000000001E-2</v>
      </c>
      <c r="AK1290">
        <f>IF(EnergyImpactLookups[[#This Row],[MAT]]="AR",EnergyImpactLookups[[#This Row],[APreWBkWh]],EnergyImpactLookups[[#This Row],[AStdWBkWh]])</f>
        <v>55.613599999999998</v>
      </c>
      <c r="AL1290">
        <f>IF(EnergyImpactLookups[[#This Row],[MAT]]="AR",EnergyImpactLookups[[#This Row],[APreWBtherm]],EnergyImpactLookups[[#This Row],[AStdWBtherm]])</f>
        <v>0</v>
      </c>
      <c r="AM1290">
        <f>IF(EnergyImpactLookups[[#This Row],[MAT]]="AR",EnergyImpactLookups[[#This Row],[AStdWBkW]],0)</f>
        <v>0</v>
      </c>
      <c r="AN1290">
        <f>IF(EnergyImpactLookups[[#This Row],[MAT]]="AR",EnergyImpactLookups[[#This Row],[AStdWBkWh]],0)</f>
        <v>0</v>
      </c>
      <c r="AO1290">
        <f>IF(EnergyImpactLookups[[#This Row],[MAT]]="AR",EnergyImpactLookups[[#This Row],[AStdWBtherm]],0)</f>
        <v>0</v>
      </c>
    </row>
    <row r="1291" spans="1:41" x14ac:dyDescent="0.3">
      <c r="A1291" t="s">
        <v>583</v>
      </c>
      <c r="B1291" t="s">
        <v>532</v>
      </c>
      <c r="C1291" t="s">
        <v>164</v>
      </c>
      <c r="D1291" t="s">
        <v>713</v>
      </c>
      <c r="E1291" t="s">
        <v>533</v>
      </c>
      <c r="F1291" t="s">
        <v>581</v>
      </c>
      <c r="G1291" t="s">
        <v>347</v>
      </c>
      <c r="H1291" t="s">
        <v>7</v>
      </c>
      <c r="I1291" t="s">
        <v>667</v>
      </c>
      <c r="J1291" t="s">
        <v>542</v>
      </c>
      <c r="K1291" t="s">
        <v>128</v>
      </c>
      <c r="L1291" t="s">
        <v>12</v>
      </c>
      <c r="M1291" t="s">
        <v>536</v>
      </c>
      <c r="N1291" s="1">
        <v>44167</v>
      </c>
      <c r="O1291" t="s">
        <v>95</v>
      </c>
      <c r="P1291" t="s">
        <v>131</v>
      </c>
      <c r="Q1291" t="s">
        <v>113</v>
      </c>
      <c r="R1291" t="s">
        <v>129</v>
      </c>
      <c r="S1291" t="s">
        <v>537</v>
      </c>
      <c r="T1291">
        <v>2.5299999999999998</v>
      </c>
      <c r="U1291">
        <v>1950</v>
      </c>
      <c r="V1291" t="s">
        <v>8</v>
      </c>
      <c r="W1291">
        <v>127.901</v>
      </c>
      <c r="X1291">
        <v>0.1154</v>
      </c>
      <c r="Y1291">
        <v>0</v>
      </c>
      <c r="Z1291">
        <v>73.702299999999994</v>
      </c>
      <c r="AA1291">
        <v>6.6699999999999995E-2</v>
      </c>
      <c r="AB1291">
        <v>0</v>
      </c>
      <c r="AC1291" t="s">
        <v>538</v>
      </c>
      <c r="AD1291">
        <v>1</v>
      </c>
      <c r="AE1291">
        <v>1</v>
      </c>
      <c r="AF1291" t="str">
        <f>IF(EnergyImpactLookups[[#This Row],[MAT]]="AR",EnergyImpactLookups[[#This Row],[APreWBkWh]],"")</f>
        <v/>
      </c>
      <c r="AG1291" t="str">
        <f>IF(EnergyImpactLookups[[#This Row],[MAT]]="AR",EnergyImpactLookups[[#This Row],[APreWBkW]],"")</f>
        <v/>
      </c>
      <c r="AH1291" s="19" t="str">
        <f>IF(EnergyImpactLookups[[#This Row],[MAT]]="AR",EnergyImpactLookups[[#This Row],[APreWBtherm]],"")</f>
        <v/>
      </c>
      <c r="AJ1291">
        <f>IF(EnergyImpactLookups[[#This Row],[MAT]]="AR",EnergyImpactLookups[[#This Row],[APreWBkW]],EnergyImpactLookups[[#This Row],[AStdWBkW]])</f>
        <v>6.6699999999999995E-2</v>
      </c>
      <c r="AK1291">
        <f>IF(EnergyImpactLookups[[#This Row],[MAT]]="AR",EnergyImpactLookups[[#This Row],[APreWBkWh]],EnergyImpactLookups[[#This Row],[AStdWBkWh]])</f>
        <v>73.702299999999994</v>
      </c>
      <c r="AL1291">
        <f>IF(EnergyImpactLookups[[#This Row],[MAT]]="AR",EnergyImpactLookups[[#This Row],[APreWBtherm]],EnergyImpactLookups[[#This Row],[AStdWBtherm]])</f>
        <v>0</v>
      </c>
      <c r="AM1291">
        <f>IF(EnergyImpactLookups[[#This Row],[MAT]]="AR",EnergyImpactLookups[[#This Row],[AStdWBkW]],0)</f>
        <v>0</v>
      </c>
      <c r="AN1291">
        <f>IF(EnergyImpactLookups[[#This Row],[MAT]]="AR",EnergyImpactLookups[[#This Row],[AStdWBkWh]],0)</f>
        <v>0</v>
      </c>
      <c r="AO1291">
        <f>IF(EnergyImpactLookups[[#This Row],[MAT]]="AR",EnergyImpactLookups[[#This Row],[AStdWBtherm]],0)</f>
        <v>0</v>
      </c>
    </row>
    <row r="1292" spans="1:41" x14ac:dyDescent="0.3">
      <c r="A1292" t="s">
        <v>583</v>
      </c>
      <c r="B1292" t="s">
        <v>532</v>
      </c>
      <c r="C1292" t="s">
        <v>164</v>
      </c>
      <c r="D1292" t="s">
        <v>713</v>
      </c>
      <c r="E1292" t="s">
        <v>533</v>
      </c>
      <c r="F1292" t="s">
        <v>581</v>
      </c>
      <c r="G1292" t="s">
        <v>347</v>
      </c>
      <c r="H1292" t="s">
        <v>7</v>
      </c>
      <c r="I1292" t="s">
        <v>667</v>
      </c>
      <c r="J1292" t="s">
        <v>542</v>
      </c>
      <c r="K1292" t="s">
        <v>128</v>
      </c>
      <c r="L1292" t="s">
        <v>12</v>
      </c>
      <c r="M1292" t="s">
        <v>536</v>
      </c>
      <c r="N1292" s="1">
        <v>44167</v>
      </c>
      <c r="O1292" t="s">
        <v>95</v>
      </c>
      <c r="P1292" t="s">
        <v>131</v>
      </c>
      <c r="Q1292" t="s">
        <v>114</v>
      </c>
      <c r="R1292" t="s">
        <v>129</v>
      </c>
      <c r="S1292" t="s">
        <v>537</v>
      </c>
      <c r="T1292">
        <v>2.66</v>
      </c>
      <c r="U1292">
        <v>1950</v>
      </c>
      <c r="V1292" t="s">
        <v>8</v>
      </c>
      <c r="W1292">
        <v>112.3353</v>
      </c>
      <c r="X1292">
        <v>0.14710000000000001</v>
      </c>
      <c r="Y1292">
        <v>0</v>
      </c>
      <c r="Z1292">
        <v>64.732900000000001</v>
      </c>
      <c r="AA1292">
        <v>8.5000000000000006E-2</v>
      </c>
      <c r="AB1292">
        <v>0</v>
      </c>
      <c r="AC1292" t="s">
        <v>538</v>
      </c>
      <c r="AD1292">
        <v>1</v>
      </c>
      <c r="AE1292">
        <v>1</v>
      </c>
      <c r="AF1292" t="str">
        <f>IF(EnergyImpactLookups[[#This Row],[MAT]]="AR",EnergyImpactLookups[[#This Row],[APreWBkWh]],"")</f>
        <v/>
      </c>
      <c r="AG1292" t="str">
        <f>IF(EnergyImpactLookups[[#This Row],[MAT]]="AR",EnergyImpactLookups[[#This Row],[APreWBkW]],"")</f>
        <v/>
      </c>
      <c r="AH1292" s="19" t="str">
        <f>IF(EnergyImpactLookups[[#This Row],[MAT]]="AR",EnergyImpactLookups[[#This Row],[APreWBtherm]],"")</f>
        <v/>
      </c>
      <c r="AJ1292">
        <f>IF(EnergyImpactLookups[[#This Row],[MAT]]="AR",EnergyImpactLookups[[#This Row],[APreWBkW]],EnergyImpactLookups[[#This Row],[AStdWBkW]])</f>
        <v>8.5000000000000006E-2</v>
      </c>
      <c r="AK1292">
        <f>IF(EnergyImpactLookups[[#This Row],[MAT]]="AR",EnergyImpactLookups[[#This Row],[APreWBkWh]],EnergyImpactLookups[[#This Row],[AStdWBkWh]])</f>
        <v>64.732900000000001</v>
      </c>
      <c r="AL1292">
        <f>IF(EnergyImpactLookups[[#This Row],[MAT]]="AR",EnergyImpactLookups[[#This Row],[APreWBtherm]],EnergyImpactLookups[[#This Row],[AStdWBtherm]])</f>
        <v>0</v>
      </c>
      <c r="AM1292">
        <f>IF(EnergyImpactLookups[[#This Row],[MAT]]="AR",EnergyImpactLookups[[#This Row],[AStdWBkW]],0)</f>
        <v>0</v>
      </c>
      <c r="AN1292">
        <f>IF(EnergyImpactLookups[[#This Row],[MAT]]="AR",EnergyImpactLookups[[#This Row],[AStdWBkWh]],0)</f>
        <v>0</v>
      </c>
      <c r="AO1292">
        <f>IF(EnergyImpactLookups[[#This Row],[MAT]]="AR",EnergyImpactLookups[[#This Row],[AStdWBtherm]],0)</f>
        <v>0</v>
      </c>
    </row>
    <row r="1293" spans="1:41" x14ac:dyDescent="0.3">
      <c r="A1293" t="s">
        <v>583</v>
      </c>
      <c r="B1293" t="s">
        <v>532</v>
      </c>
      <c r="C1293" t="s">
        <v>164</v>
      </c>
      <c r="D1293" t="s">
        <v>713</v>
      </c>
      <c r="E1293" t="s">
        <v>533</v>
      </c>
      <c r="F1293" t="s">
        <v>581</v>
      </c>
      <c r="G1293" t="s">
        <v>347</v>
      </c>
      <c r="H1293" t="s">
        <v>7</v>
      </c>
      <c r="I1293" t="s">
        <v>667</v>
      </c>
      <c r="J1293" t="s">
        <v>542</v>
      </c>
      <c r="K1293" t="s">
        <v>128</v>
      </c>
      <c r="L1293" t="s">
        <v>12</v>
      </c>
      <c r="M1293" t="s">
        <v>536</v>
      </c>
      <c r="N1293" s="1">
        <v>44167</v>
      </c>
      <c r="O1293" t="s">
        <v>95</v>
      </c>
      <c r="P1293" t="s">
        <v>131</v>
      </c>
      <c r="Q1293" t="s">
        <v>115</v>
      </c>
      <c r="R1293" t="s">
        <v>129</v>
      </c>
      <c r="S1293" t="s">
        <v>537</v>
      </c>
      <c r="T1293">
        <v>2.4700000000000002</v>
      </c>
      <c r="U1293">
        <v>1950</v>
      </c>
      <c r="V1293" t="s">
        <v>8</v>
      </c>
      <c r="W1293">
        <v>77.037800000000004</v>
      </c>
      <c r="X1293">
        <v>0.14069999999999999</v>
      </c>
      <c r="Y1293">
        <v>0</v>
      </c>
      <c r="Z1293">
        <v>44.289000000000001</v>
      </c>
      <c r="AA1293">
        <v>8.1299999999999997E-2</v>
      </c>
      <c r="AB1293">
        <v>0</v>
      </c>
      <c r="AC1293" t="s">
        <v>538</v>
      </c>
      <c r="AD1293">
        <v>1</v>
      </c>
      <c r="AE1293">
        <v>1</v>
      </c>
      <c r="AF1293" t="str">
        <f>IF(EnergyImpactLookups[[#This Row],[MAT]]="AR",EnergyImpactLookups[[#This Row],[APreWBkWh]],"")</f>
        <v/>
      </c>
      <c r="AG1293" t="str">
        <f>IF(EnergyImpactLookups[[#This Row],[MAT]]="AR",EnergyImpactLookups[[#This Row],[APreWBkW]],"")</f>
        <v/>
      </c>
      <c r="AH1293" s="19" t="str">
        <f>IF(EnergyImpactLookups[[#This Row],[MAT]]="AR",EnergyImpactLookups[[#This Row],[APreWBtherm]],"")</f>
        <v/>
      </c>
      <c r="AJ1293">
        <f>IF(EnergyImpactLookups[[#This Row],[MAT]]="AR",EnergyImpactLookups[[#This Row],[APreWBkW]],EnergyImpactLookups[[#This Row],[AStdWBkW]])</f>
        <v>8.1299999999999997E-2</v>
      </c>
      <c r="AK1293">
        <f>IF(EnergyImpactLookups[[#This Row],[MAT]]="AR",EnergyImpactLookups[[#This Row],[APreWBkWh]],EnergyImpactLookups[[#This Row],[AStdWBkWh]])</f>
        <v>44.289000000000001</v>
      </c>
      <c r="AL1293">
        <f>IF(EnergyImpactLookups[[#This Row],[MAT]]="AR",EnergyImpactLookups[[#This Row],[APreWBtherm]],EnergyImpactLookups[[#This Row],[AStdWBtherm]])</f>
        <v>0</v>
      </c>
      <c r="AM1293">
        <f>IF(EnergyImpactLookups[[#This Row],[MAT]]="AR",EnergyImpactLookups[[#This Row],[AStdWBkW]],0)</f>
        <v>0</v>
      </c>
      <c r="AN1293">
        <f>IF(EnergyImpactLookups[[#This Row],[MAT]]="AR",EnergyImpactLookups[[#This Row],[AStdWBkWh]],0)</f>
        <v>0</v>
      </c>
      <c r="AO1293">
        <f>IF(EnergyImpactLookups[[#This Row],[MAT]]="AR",EnergyImpactLookups[[#This Row],[AStdWBtherm]],0)</f>
        <v>0</v>
      </c>
    </row>
    <row r="1294" spans="1:41" x14ac:dyDescent="0.3">
      <c r="A1294" t="s">
        <v>583</v>
      </c>
      <c r="B1294" t="s">
        <v>532</v>
      </c>
      <c r="C1294" t="s">
        <v>164</v>
      </c>
      <c r="D1294" t="s">
        <v>713</v>
      </c>
      <c r="E1294" t="s">
        <v>533</v>
      </c>
      <c r="F1294" t="s">
        <v>581</v>
      </c>
      <c r="G1294" t="s">
        <v>347</v>
      </c>
      <c r="H1294" t="s">
        <v>7</v>
      </c>
      <c r="I1294" t="s">
        <v>667</v>
      </c>
      <c r="J1294" t="s">
        <v>542</v>
      </c>
      <c r="K1294" t="s">
        <v>128</v>
      </c>
      <c r="L1294" t="s">
        <v>12</v>
      </c>
      <c r="M1294" t="s">
        <v>536</v>
      </c>
      <c r="N1294" s="1">
        <v>44167</v>
      </c>
      <c r="O1294" t="s">
        <v>95</v>
      </c>
      <c r="P1294" t="s">
        <v>131</v>
      </c>
      <c r="Q1294" t="s">
        <v>116</v>
      </c>
      <c r="R1294" t="s">
        <v>129</v>
      </c>
      <c r="S1294" t="s">
        <v>537</v>
      </c>
      <c r="T1294">
        <v>2.5499999999999998</v>
      </c>
      <c r="U1294">
        <v>1950</v>
      </c>
      <c r="V1294" t="s">
        <v>8</v>
      </c>
      <c r="W1294">
        <v>150.56450000000001</v>
      </c>
      <c r="X1294">
        <v>0.15049999999999999</v>
      </c>
      <c r="Y1294">
        <v>0</v>
      </c>
      <c r="Z1294">
        <v>86.848100000000002</v>
      </c>
      <c r="AA1294">
        <v>8.6999999999999994E-2</v>
      </c>
      <c r="AB1294">
        <v>0</v>
      </c>
      <c r="AC1294" t="s">
        <v>538</v>
      </c>
      <c r="AD1294">
        <v>1</v>
      </c>
      <c r="AE1294">
        <v>1</v>
      </c>
      <c r="AF1294" t="str">
        <f>IF(EnergyImpactLookups[[#This Row],[MAT]]="AR",EnergyImpactLookups[[#This Row],[APreWBkWh]],"")</f>
        <v/>
      </c>
      <c r="AG1294" t="str">
        <f>IF(EnergyImpactLookups[[#This Row],[MAT]]="AR",EnergyImpactLookups[[#This Row],[APreWBkW]],"")</f>
        <v/>
      </c>
      <c r="AH1294" s="19" t="str">
        <f>IF(EnergyImpactLookups[[#This Row],[MAT]]="AR",EnergyImpactLookups[[#This Row],[APreWBtherm]],"")</f>
        <v/>
      </c>
      <c r="AJ1294">
        <f>IF(EnergyImpactLookups[[#This Row],[MAT]]="AR",EnergyImpactLookups[[#This Row],[APreWBkW]],EnergyImpactLookups[[#This Row],[AStdWBkW]])</f>
        <v>8.6999999999999994E-2</v>
      </c>
      <c r="AK1294">
        <f>IF(EnergyImpactLookups[[#This Row],[MAT]]="AR",EnergyImpactLookups[[#This Row],[APreWBkWh]],EnergyImpactLookups[[#This Row],[AStdWBkWh]])</f>
        <v>86.848100000000002</v>
      </c>
      <c r="AL1294">
        <f>IF(EnergyImpactLookups[[#This Row],[MAT]]="AR",EnergyImpactLookups[[#This Row],[APreWBtherm]],EnergyImpactLookups[[#This Row],[AStdWBtherm]])</f>
        <v>0</v>
      </c>
      <c r="AM1294">
        <f>IF(EnergyImpactLookups[[#This Row],[MAT]]="AR",EnergyImpactLookups[[#This Row],[AStdWBkW]],0)</f>
        <v>0</v>
      </c>
      <c r="AN1294">
        <f>IF(EnergyImpactLookups[[#This Row],[MAT]]="AR",EnergyImpactLookups[[#This Row],[AStdWBkWh]],0)</f>
        <v>0</v>
      </c>
      <c r="AO1294">
        <f>IF(EnergyImpactLookups[[#This Row],[MAT]]="AR",EnergyImpactLookups[[#This Row],[AStdWBtherm]],0)</f>
        <v>0</v>
      </c>
    </row>
    <row r="1295" spans="1:41" x14ac:dyDescent="0.3">
      <c r="A1295" t="s">
        <v>583</v>
      </c>
      <c r="B1295" t="s">
        <v>532</v>
      </c>
      <c r="C1295" t="s">
        <v>164</v>
      </c>
      <c r="D1295" t="s">
        <v>713</v>
      </c>
      <c r="E1295" t="s">
        <v>533</v>
      </c>
      <c r="F1295" t="s">
        <v>581</v>
      </c>
      <c r="G1295" t="s">
        <v>347</v>
      </c>
      <c r="H1295" t="s">
        <v>7</v>
      </c>
      <c r="I1295" t="s">
        <v>667</v>
      </c>
      <c r="J1295" t="s">
        <v>542</v>
      </c>
      <c r="K1295" t="s">
        <v>128</v>
      </c>
      <c r="L1295" t="s">
        <v>12</v>
      </c>
      <c r="M1295" t="s">
        <v>536</v>
      </c>
      <c r="N1295" s="1">
        <v>44167</v>
      </c>
      <c r="O1295" t="s">
        <v>95</v>
      </c>
      <c r="P1295" t="s">
        <v>131</v>
      </c>
      <c r="Q1295" t="s">
        <v>117</v>
      </c>
      <c r="R1295" t="s">
        <v>129</v>
      </c>
      <c r="S1295" t="s">
        <v>537</v>
      </c>
      <c r="T1295">
        <v>3.16455748265609</v>
      </c>
      <c r="U1295">
        <v>2160</v>
      </c>
      <c r="V1295" t="s">
        <v>8</v>
      </c>
      <c r="W1295">
        <v>177.95160000000001</v>
      </c>
      <c r="X1295">
        <v>0.14169999999999999</v>
      </c>
      <c r="Y1295">
        <v>0</v>
      </c>
      <c r="Z1295">
        <v>102.66419999999999</v>
      </c>
      <c r="AA1295">
        <v>8.1900000000000001E-2</v>
      </c>
      <c r="AB1295">
        <v>0</v>
      </c>
      <c r="AC1295" t="s">
        <v>538</v>
      </c>
      <c r="AD1295">
        <v>1</v>
      </c>
      <c r="AE1295">
        <v>1</v>
      </c>
      <c r="AF1295" t="str">
        <f>IF(EnergyImpactLookups[[#This Row],[MAT]]="AR",EnergyImpactLookups[[#This Row],[APreWBkWh]],"")</f>
        <v/>
      </c>
      <c r="AG1295" t="str">
        <f>IF(EnergyImpactLookups[[#This Row],[MAT]]="AR",EnergyImpactLookups[[#This Row],[APreWBkW]],"")</f>
        <v/>
      </c>
      <c r="AH1295" s="19" t="str">
        <f>IF(EnergyImpactLookups[[#This Row],[MAT]]="AR",EnergyImpactLookups[[#This Row],[APreWBtherm]],"")</f>
        <v/>
      </c>
      <c r="AJ1295">
        <f>IF(EnergyImpactLookups[[#This Row],[MAT]]="AR",EnergyImpactLookups[[#This Row],[APreWBkW]],EnergyImpactLookups[[#This Row],[AStdWBkW]])</f>
        <v>8.1900000000000001E-2</v>
      </c>
      <c r="AK1295">
        <f>IF(EnergyImpactLookups[[#This Row],[MAT]]="AR",EnergyImpactLookups[[#This Row],[APreWBkWh]],EnergyImpactLookups[[#This Row],[AStdWBkWh]])</f>
        <v>102.66419999999999</v>
      </c>
      <c r="AL1295">
        <f>IF(EnergyImpactLookups[[#This Row],[MAT]]="AR",EnergyImpactLookups[[#This Row],[APreWBtherm]],EnergyImpactLookups[[#This Row],[AStdWBtherm]])</f>
        <v>0</v>
      </c>
      <c r="AM1295">
        <f>IF(EnergyImpactLookups[[#This Row],[MAT]]="AR",EnergyImpactLookups[[#This Row],[AStdWBkW]],0)</f>
        <v>0</v>
      </c>
      <c r="AN1295">
        <f>IF(EnergyImpactLookups[[#This Row],[MAT]]="AR",EnergyImpactLookups[[#This Row],[AStdWBkWh]],0)</f>
        <v>0</v>
      </c>
      <c r="AO1295">
        <f>IF(EnergyImpactLookups[[#This Row],[MAT]]="AR",EnergyImpactLookups[[#This Row],[AStdWBtherm]],0)</f>
        <v>0</v>
      </c>
    </row>
    <row r="1296" spans="1:41" x14ac:dyDescent="0.3">
      <c r="A1296" t="s">
        <v>583</v>
      </c>
      <c r="B1296" t="s">
        <v>532</v>
      </c>
      <c r="C1296" t="s">
        <v>164</v>
      </c>
      <c r="D1296" t="s">
        <v>713</v>
      </c>
      <c r="E1296" t="s">
        <v>533</v>
      </c>
      <c r="F1296" t="s">
        <v>581</v>
      </c>
      <c r="G1296" t="s">
        <v>347</v>
      </c>
      <c r="H1296" t="s">
        <v>7</v>
      </c>
      <c r="I1296" t="s">
        <v>667</v>
      </c>
      <c r="J1296" t="s">
        <v>542</v>
      </c>
      <c r="K1296" t="s">
        <v>128</v>
      </c>
      <c r="L1296" t="s">
        <v>12</v>
      </c>
      <c r="M1296" t="s">
        <v>536</v>
      </c>
      <c r="N1296" s="1">
        <v>44167</v>
      </c>
      <c r="O1296" t="s">
        <v>95</v>
      </c>
      <c r="P1296" t="s">
        <v>131</v>
      </c>
      <c r="Q1296" t="s">
        <v>118</v>
      </c>
      <c r="R1296" t="s">
        <v>129</v>
      </c>
      <c r="S1296" t="s">
        <v>537</v>
      </c>
      <c r="T1296">
        <v>3.4</v>
      </c>
      <c r="U1296">
        <v>2160</v>
      </c>
      <c r="V1296" t="s">
        <v>8</v>
      </c>
      <c r="W1296">
        <v>204.16659999999999</v>
      </c>
      <c r="X1296">
        <v>0.15970000000000001</v>
      </c>
      <c r="Y1296">
        <v>0</v>
      </c>
      <c r="Z1296">
        <v>117.9177</v>
      </c>
      <c r="AA1296">
        <v>9.2299999999999993E-2</v>
      </c>
      <c r="AB1296">
        <v>0</v>
      </c>
      <c r="AC1296" t="s">
        <v>538</v>
      </c>
      <c r="AD1296">
        <v>1</v>
      </c>
      <c r="AE1296">
        <v>1</v>
      </c>
      <c r="AF1296" t="str">
        <f>IF(EnergyImpactLookups[[#This Row],[MAT]]="AR",EnergyImpactLookups[[#This Row],[APreWBkWh]],"")</f>
        <v/>
      </c>
      <c r="AG1296" t="str">
        <f>IF(EnergyImpactLookups[[#This Row],[MAT]]="AR",EnergyImpactLookups[[#This Row],[APreWBkW]],"")</f>
        <v/>
      </c>
      <c r="AH1296" s="19" t="str">
        <f>IF(EnergyImpactLookups[[#This Row],[MAT]]="AR",EnergyImpactLookups[[#This Row],[APreWBtherm]],"")</f>
        <v/>
      </c>
      <c r="AJ1296">
        <f>IF(EnergyImpactLookups[[#This Row],[MAT]]="AR",EnergyImpactLookups[[#This Row],[APreWBkW]],EnergyImpactLookups[[#This Row],[AStdWBkW]])</f>
        <v>9.2299999999999993E-2</v>
      </c>
      <c r="AK1296">
        <f>IF(EnergyImpactLookups[[#This Row],[MAT]]="AR",EnergyImpactLookups[[#This Row],[APreWBkWh]],EnergyImpactLookups[[#This Row],[AStdWBkWh]])</f>
        <v>117.9177</v>
      </c>
      <c r="AL1296">
        <f>IF(EnergyImpactLookups[[#This Row],[MAT]]="AR",EnergyImpactLookups[[#This Row],[APreWBtherm]],EnergyImpactLookups[[#This Row],[AStdWBtherm]])</f>
        <v>0</v>
      </c>
      <c r="AM1296">
        <f>IF(EnergyImpactLookups[[#This Row],[MAT]]="AR",EnergyImpactLookups[[#This Row],[AStdWBkW]],0)</f>
        <v>0</v>
      </c>
      <c r="AN1296">
        <f>IF(EnergyImpactLookups[[#This Row],[MAT]]="AR",EnergyImpactLookups[[#This Row],[AStdWBkWh]],0)</f>
        <v>0</v>
      </c>
      <c r="AO1296">
        <f>IF(EnergyImpactLookups[[#This Row],[MAT]]="AR",EnergyImpactLookups[[#This Row],[AStdWBtherm]],0)</f>
        <v>0</v>
      </c>
    </row>
    <row r="1297" spans="1:41" x14ac:dyDescent="0.3">
      <c r="A1297" t="s">
        <v>583</v>
      </c>
      <c r="B1297" t="s">
        <v>532</v>
      </c>
      <c r="C1297" t="s">
        <v>164</v>
      </c>
      <c r="D1297" t="s">
        <v>713</v>
      </c>
      <c r="E1297" t="s">
        <v>533</v>
      </c>
      <c r="F1297" t="s">
        <v>581</v>
      </c>
      <c r="G1297" t="s">
        <v>347</v>
      </c>
      <c r="H1297" t="s">
        <v>7</v>
      </c>
      <c r="I1297" t="s">
        <v>667</v>
      </c>
      <c r="J1297" t="s">
        <v>542</v>
      </c>
      <c r="K1297" t="s">
        <v>128</v>
      </c>
      <c r="L1297" t="s">
        <v>12</v>
      </c>
      <c r="M1297" t="s">
        <v>536</v>
      </c>
      <c r="N1297" s="1">
        <v>44167</v>
      </c>
      <c r="O1297" t="s">
        <v>95</v>
      </c>
      <c r="P1297" t="s">
        <v>131</v>
      </c>
      <c r="Q1297" t="s">
        <v>119</v>
      </c>
      <c r="R1297" t="s">
        <v>129</v>
      </c>
      <c r="S1297" t="s">
        <v>537</v>
      </c>
      <c r="T1297">
        <v>3.61</v>
      </c>
      <c r="U1297">
        <v>2300</v>
      </c>
      <c r="V1297" t="s">
        <v>8</v>
      </c>
      <c r="W1297">
        <v>24.668700000000001</v>
      </c>
      <c r="X1297">
        <v>4.1799999999999997E-2</v>
      </c>
      <c r="Y1297">
        <v>0</v>
      </c>
      <c r="Z1297">
        <v>14.061999999999999</v>
      </c>
      <c r="AA1297">
        <v>2.4199999999999999E-2</v>
      </c>
      <c r="AB1297">
        <v>0</v>
      </c>
      <c r="AC1297" t="s">
        <v>538</v>
      </c>
      <c r="AD1297">
        <v>1</v>
      </c>
      <c r="AE1297">
        <v>1</v>
      </c>
      <c r="AF1297" t="str">
        <f>IF(EnergyImpactLookups[[#This Row],[MAT]]="AR",EnergyImpactLookups[[#This Row],[APreWBkWh]],"")</f>
        <v/>
      </c>
      <c r="AG1297" t="str">
        <f>IF(EnergyImpactLookups[[#This Row],[MAT]]="AR",EnergyImpactLookups[[#This Row],[APreWBkW]],"")</f>
        <v/>
      </c>
      <c r="AH1297" s="19" t="str">
        <f>IF(EnergyImpactLookups[[#This Row],[MAT]]="AR",EnergyImpactLookups[[#This Row],[APreWBtherm]],"")</f>
        <v/>
      </c>
      <c r="AJ1297">
        <f>IF(EnergyImpactLookups[[#This Row],[MAT]]="AR",EnergyImpactLookups[[#This Row],[APreWBkW]],EnergyImpactLookups[[#This Row],[AStdWBkW]])</f>
        <v>2.4199999999999999E-2</v>
      </c>
      <c r="AK1297">
        <f>IF(EnergyImpactLookups[[#This Row],[MAT]]="AR",EnergyImpactLookups[[#This Row],[APreWBkWh]],EnergyImpactLookups[[#This Row],[AStdWBkWh]])</f>
        <v>14.061999999999999</v>
      </c>
      <c r="AL1297">
        <f>IF(EnergyImpactLookups[[#This Row],[MAT]]="AR",EnergyImpactLookups[[#This Row],[APreWBtherm]],EnergyImpactLookups[[#This Row],[AStdWBtherm]])</f>
        <v>0</v>
      </c>
      <c r="AM1297">
        <f>IF(EnergyImpactLookups[[#This Row],[MAT]]="AR",EnergyImpactLookups[[#This Row],[AStdWBkW]],0)</f>
        <v>0</v>
      </c>
      <c r="AN1297">
        <f>IF(EnergyImpactLookups[[#This Row],[MAT]]="AR",EnergyImpactLookups[[#This Row],[AStdWBkWh]],0)</f>
        <v>0</v>
      </c>
      <c r="AO1297">
        <f>IF(EnergyImpactLookups[[#This Row],[MAT]]="AR",EnergyImpactLookups[[#This Row],[AStdWBtherm]],0)</f>
        <v>0</v>
      </c>
    </row>
    <row r="1298" spans="1:41" x14ac:dyDescent="0.3">
      <c r="A1298" t="s">
        <v>584</v>
      </c>
      <c r="B1298" t="s">
        <v>532</v>
      </c>
      <c r="C1298" t="s">
        <v>165</v>
      </c>
      <c r="D1298" t="s">
        <v>714</v>
      </c>
      <c r="E1298" t="s">
        <v>533</v>
      </c>
      <c r="F1298" t="s">
        <v>581</v>
      </c>
      <c r="G1298" t="s">
        <v>348</v>
      </c>
      <c r="H1298" t="s">
        <v>7</v>
      </c>
      <c r="I1298" t="s">
        <v>668</v>
      </c>
      <c r="J1298" t="s">
        <v>544</v>
      </c>
      <c r="K1298" t="s">
        <v>128</v>
      </c>
      <c r="L1298" t="s">
        <v>12</v>
      </c>
      <c r="M1298" t="s">
        <v>536</v>
      </c>
      <c r="N1298" s="1">
        <v>44167</v>
      </c>
      <c r="O1298" t="s">
        <v>95</v>
      </c>
      <c r="P1298" t="s">
        <v>127</v>
      </c>
      <c r="Q1298" t="s">
        <v>99</v>
      </c>
      <c r="R1298" t="s">
        <v>129</v>
      </c>
      <c r="S1298" t="s">
        <v>537</v>
      </c>
      <c r="T1298">
        <v>3.5</v>
      </c>
      <c r="U1298">
        <v>1240</v>
      </c>
      <c r="V1298" t="s">
        <v>8</v>
      </c>
      <c r="W1298">
        <v>7.9146999999999998</v>
      </c>
      <c r="X1298">
        <v>0</v>
      </c>
      <c r="Y1298">
        <v>0</v>
      </c>
      <c r="Z1298">
        <v>4.9122000000000003</v>
      </c>
      <c r="AA1298">
        <v>0</v>
      </c>
      <c r="AB1298">
        <v>0</v>
      </c>
      <c r="AC1298" t="s">
        <v>538</v>
      </c>
      <c r="AD1298">
        <v>1</v>
      </c>
      <c r="AE1298">
        <v>1</v>
      </c>
      <c r="AF1298" t="str">
        <f>IF(EnergyImpactLookups[[#This Row],[MAT]]="AR",EnergyImpactLookups[[#This Row],[APreWBkWh]],"")</f>
        <v/>
      </c>
      <c r="AG1298" t="str">
        <f>IF(EnergyImpactLookups[[#This Row],[MAT]]="AR",EnergyImpactLookups[[#This Row],[APreWBkW]],"")</f>
        <v/>
      </c>
      <c r="AH1298" s="19" t="str">
        <f>IF(EnergyImpactLookups[[#This Row],[MAT]]="AR",EnergyImpactLookups[[#This Row],[APreWBtherm]],"")</f>
        <v/>
      </c>
      <c r="AJ1298">
        <f>IF(EnergyImpactLookups[[#This Row],[MAT]]="AR",EnergyImpactLookups[[#This Row],[APreWBkW]],EnergyImpactLookups[[#This Row],[AStdWBkW]])</f>
        <v>0</v>
      </c>
      <c r="AK1298">
        <f>IF(EnergyImpactLookups[[#This Row],[MAT]]="AR",EnergyImpactLookups[[#This Row],[APreWBkWh]],EnergyImpactLookups[[#This Row],[AStdWBkWh]])</f>
        <v>4.9122000000000003</v>
      </c>
      <c r="AL1298">
        <f>IF(EnergyImpactLookups[[#This Row],[MAT]]="AR",EnergyImpactLookups[[#This Row],[APreWBtherm]],EnergyImpactLookups[[#This Row],[AStdWBtherm]])</f>
        <v>0</v>
      </c>
      <c r="AM1298">
        <f>IF(EnergyImpactLookups[[#This Row],[MAT]]="AR",EnergyImpactLookups[[#This Row],[AStdWBkW]],0)</f>
        <v>0</v>
      </c>
      <c r="AN1298">
        <f>IF(EnergyImpactLookups[[#This Row],[MAT]]="AR",EnergyImpactLookups[[#This Row],[AStdWBkWh]],0)</f>
        <v>0</v>
      </c>
      <c r="AO1298">
        <f>IF(EnergyImpactLookups[[#This Row],[MAT]]="AR",EnergyImpactLookups[[#This Row],[AStdWBtherm]],0)</f>
        <v>0</v>
      </c>
    </row>
    <row r="1299" spans="1:41" x14ac:dyDescent="0.3">
      <c r="A1299" t="s">
        <v>584</v>
      </c>
      <c r="B1299" t="s">
        <v>532</v>
      </c>
      <c r="C1299" t="s">
        <v>165</v>
      </c>
      <c r="D1299" t="s">
        <v>714</v>
      </c>
      <c r="E1299" t="s">
        <v>533</v>
      </c>
      <c r="F1299" t="s">
        <v>581</v>
      </c>
      <c r="G1299" t="s">
        <v>348</v>
      </c>
      <c r="H1299" t="s">
        <v>7</v>
      </c>
      <c r="I1299" t="s">
        <v>668</v>
      </c>
      <c r="J1299" t="s">
        <v>544</v>
      </c>
      <c r="K1299" t="s">
        <v>128</v>
      </c>
      <c r="L1299" t="s">
        <v>12</v>
      </c>
      <c r="M1299" t="s">
        <v>536</v>
      </c>
      <c r="N1299" s="1">
        <v>44167</v>
      </c>
      <c r="O1299" t="s">
        <v>95</v>
      </c>
      <c r="P1299" t="s">
        <v>127</v>
      </c>
      <c r="Q1299" t="s">
        <v>103</v>
      </c>
      <c r="R1299" t="s">
        <v>129</v>
      </c>
      <c r="S1299" t="s">
        <v>537</v>
      </c>
      <c r="T1299">
        <v>3.5</v>
      </c>
      <c r="U1299">
        <v>1240</v>
      </c>
      <c r="V1299" t="s">
        <v>8</v>
      </c>
      <c r="W1299">
        <v>42.067</v>
      </c>
      <c r="X1299">
        <v>0.09</v>
      </c>
      <c r="Y1299">
        <v>0</v>
      </c>
      <c r="Z1299">
        <v>27.0459</v>
      </c>
      <c r="AA1299">
        <v>5.8200000000000002E-2</v>
      </c>
      <c r="AB1299">
        <v>0</v>
      </c>
      <c r="AC1299" t="s">
        <v>538</v>
      </c>
      <c r="AD1299">
        <v>1</v>
      </c>
      <c r="AE1299">
        <v>1</v>
      </c>
      <c r="AF1299" t="str">
        <f>IF(EnergyImpactLookups[[#This Row],[MAT]]="AR",EnergyImpactLookups[[#This Row],[APreWBkWh]],"")</f>
        <v/>
      </c>
      <c r="AG1299" t="str">
        <f>IF(EnergyImpactLookups[[#This Row],[MAT]]="AR",EnergyImpactLookups[[#This Row],[APreWBkW]],"")</f>
        <v/>
      </c>
      <c r="AH1299" s="19" t="str">
        <f>IF(EnergyImpactLookups[[#This Row],[MAT]]="AR",EnergyImpactLookups[[#This Row],[APreWBtherm]],"")</f>
        <v/>
      </c>
      <c r="AJ1299">
        <f>IF(EnergyImpactLookups[[#This Row],[MAT]]="AR",EnergyImpactLookups[[#This Row],[APreWBkW]],EnergyImpactLookups[[#This Row],[AStdWBkW]])</f>
        <v>5.8200000000000002E-2</v>
      </c>
      <c r="AK1299">
        <f>IF(EnergyImpactLookups[[#This Row],[MAT]]="AR",EnergyImpactLookups[[#This Row],[APreWBkWh]],EnergyImpactLookups[[#This Row],[AStdWBkWh]])</f>
        <v>27.0459</v>
      </c>
      <c r="AL1299">
        <f>IF(EnergyImpactLookups[[#This Row],[MAT]]="AR",EnergyImpactLookups[[#This Row],[APreWBtherm]],EnergyImpactLookups[[#This Row],[AStdWBtherm]])</f>
        <v>0</v>
      </c>
      <c r="AM1299">
        <f>IF(EnergyImpactLookups[[#This Row],[MAT]]="AR",EnergyImpactLookups[[#This Row],[AStdWBkW]],0)</f>
        <v>0</v>
      </c>
      <c r="AN1299">
        <f>IF(EnergyImpactLookups[[#This Row],[MAT]]="AR",EnergyImpactLookups[[#This Row],[AStdWBkWh]],0)</f>
        <v>0</v>
      </c>
      <c r="AO1299">
        <f>IF(EnergyImpactLookups[[#This Row],[MAT]]="AR",EnergyImpactLookups[[#This Row],[AStdWBtherm]],0)</f>
        <v>0</v>
      </c>
    </row>
    <row r="1300" spans="1:41" x14ac:dyDescent="0.3">
      <c r="A1300" t="s">
        <v>584</v>
      </c>
      <c r="B1300" t="s">
        <v>532</v>
      </c>
      <c r="C1300" t="s">
        <v>165</v>
      </c>
      <c r="D1300" t="s">
        <v>714</v>
      </c>
      <c r="E1300" t="s">
        <v>533</v>
      </c>
      <c r="F1300" t="s">
        <v>581</v>
      </c>
      <c r="G1300" t="s">
        <v>348</v>
      </c>
      <c r="H1300" t="s">
        <v>7</v>
      </c>
      <c r="I1300" t="s">
        <v>668</v>
      </c>
      <c r="J1300" t="s">
        <v>544</v>
      </c>
      <c r="K1300" t="s">
        <v>128</v>
      </c>
      <c r="L1300" t="s">
        <v>12</v>
      </c>
      <c r="M1300" t="s">
        <v>536</v>
      </c>
      <c r="N1300" s="1">
        <v>44167</v>
      </c>
      <c r="O1300" t="s">
        <v>95</v>
      </c>
      <c r="P1300" t="s">
        <v>127</v>
      </c>
      <c r="Q1300" t="s">
        <v>104</v>
      </c>
      <c r="R1300" t="s">
        <v>129</v>
      </c>
      <c r="S1300" t="s">
        <v>537</v>
      </c>
      <c r="T1300">
        <v>3.5</v>
      </c>
      <c r="U1300">
        <v>1240</v>
      </c>
      <c r="V1300" t="s">
        <v>8</v>
      </c>
      <c r="W1300">
        <v>16.962</v>
      </c>
      <c r="X1300">
        <v>6.0199999999999997E-2</v>
      </c>
      <c r="Y1300">
        <v>0</v>
      </c>
      <c r="Z1300">
        <v>10.8239</v>
      </c>
      <c r="AA1300">
        <v>3.9E-2</v>
      </c>
      <c r="AB1300">
        <v>0</v>
      </c>
      <c r="AC1300" t="s">
        <v>538</v>
      </c>
      <c r="AD1300">
        <v>1</v>
      </c>
      <c r="AE1300">
        <v>1</v>
      </c>
      <c r="AF1300" t="str">
        <f>IF(EnergyImpactLookups[[#This Row],[MAT]]="AR",EnergyImpactLookups[[#This Row],[APreWBkWh]],"")</f>
        <v/>
      </c>
      <c r="AG1300" t="str">
        <f>IF(EnergyImpactLookups[[#This Row],[MAT]]="AR",EnergyImpactLookups[[#This Row],[APreWBkW]],"")</f>
        <v/>
      </c>
      <c r="AH1300" s="19" t="str">
        <f>IF(EnergyImpactLookups[[#This Row],[MAT]]="AR",EnergyImpactLookups[[#This Row],[APreWBtherm]],"")</f>
        <v/>
      </c>
      <c r="AJ1300">
        <f>IF(EnergyImpactLookups[[#This Row],[MAT]]="AR",EnergyImpactLookups[[#This Row],[APreWBkW]],EnergyImpactLookups[[#This Row],[AStdWBkW]])</f>
        <v>3.9E-2</v>
      </c>
      <c r="AK1300">
        <f>IF(EnergyImpactLookups[[#This Row],[MAT]]="AR",EnergyImpactLookups[[#This Row],[APreWBkWh]],EnergyImpactLookups[[#This Row],[AStdWBkWh]])</f>
        <v>10.8239</v>
      </c>
      <c r="AL1300">
        <f>IF(EnergyImpactLookups[[#This Row],[MAT]]="AR",EnergyImpactLookups[[#This Row],[APreWBtherm]],EnergyImpactLookups[[#This Row],[AStdWBtherm]])</f>
        <v>0</v>
      </c>
      <c r="AM1300">
        <f>IF(EnergyImpactLookups[[#This Row],[MAT]]="AR",EnergyImpactLookups[[#This Row],[AStdWBkW]],0)</f>
        <v>0</v>
      </c>
      <c r="AN1300">
        <f>IF(EnergyImpactLookups[[#This Row],[MAT]]="AR",EnergyImpactLookups[[#This Row],[AStdWBkWh]],0)</f>
        <v>0</v>
      </c>
      <c r="AO1300">
        <f>IF(EnergyImpactLookups[[#This Row],[MAT]]="AR",EnergyImpactLookups[[#This Row],[AStdWBtherm]],0)</f>
        <v>0</v>
      </c>
    </row>
    <row r="1301" spans="1:41" x14ac:dyDescent="0.3">
      <c r="A1301" t="s">
        <v>584</v>
      </c>
      <c r="B1301" t="s">
        <v>532</v>
      </c>
      <c r="C1301" t="s">
        <v>165</v>
      </c>
      <c r="D1301" t="s">
        <v>714</v>
      </c>
      <c r="E1301" t="s">
        <v>533</v>
      </c>
      <c r="F1301" t="s">
        <v>581</v>
      </c>
      <c r="G1301" t="s">
        <v>348</v>
      </c>
      <c r="H1301" t="s">
        <v>7</v>
      </c>
      <c r="I1301" t="s">
        <v>668</v>
      </c>
      <c r="J1301" t="s">
        <v>544</v>
      </c>
      <c r="K1301" t="s">
        <v>128</v>
      </c>
      <c r="L1301" t="s">
        <v>12</v>
      </c>
      <c r="M1301" t="s">
        <v>536</v>
      </c>
      <c r="N1301" s="1">
        <v>44167</v>
      </c>
      <c r="O1301" t="s">
        <v>95</v>
      </c>
      <c r="P1301" t="s">
        <v>127</v>
      </c>
      <c r="Q1301" t="s">
        <v>105</v>
      </c>
      <c r="R1301" t="s">
        <v>129</v>
      </c>
      <c r="S1301" t="s">
        <v>537</v>
      </c>
      <c r="T1301">
        <v>3.5</v>
      </c>
      <c r="U1301">
        <v>1240</v>
      </c>
      <c r="V1301" t="s">
        <v>8</v>
      </c>
      <c r="W1301">
        <v>65.024199999999993</v>
      </c>
      <c r="X1301">
        <v>0.10009999999999999</v>
      </c>
      <c r="Y1301">
        <v>0</v>
      </c>
      <c r="Z1301">
        <v>41.932699999999997</v>
      </c>
      <c r="AA1301">
        <v>6.4799999999999996E-2</v>
      </c>
      <c r="AB1301">
        <v>0</v>
      </c>
      <c r="AC1301" t="s">
        <v>538</v>
      </c>
      <c r="AD1301">
        <v>1</v>
      </c>
      <c r="AE1301">
        <v>1</v>
      </c>
      <c r="AF1301" t="str">
        <f>IF(EnergyImpactLookups[[#This Row],[MAT]]="AR",EnergyImpactLookups[[#This Row],[APreWBkWh]],"")</f>
        <v/>
      </c>
      <c r="AG1301" t="str">
        <f>IF(EnergyImpactLookups[[#This Row],[MAT]]="AR",EnergyImpactLookups[[#This Row],[APreWBkW]],"")</f>
        <v/>
      </c>
      <c r="AH1301" s="19" t="str">
        <f>IF(EnergyImpactLookups[[#This Row],[MAT]]="AR",EnergyImpactLookups[[#This Row],[APreWBtherm]],"")</f>
        <v/>
      </c>
      <c r="AJ1301">
        <f>IF(EnergyImpactLookups[[#This Row],[MAT]]="AR",EnergyImpactLookups[[#This Row],[APreWBkW]],EnergyImpactLookups[[#This Row],[AStdWBkW]])</f>
        <v>6.4799999999999996E-2</v>
      </c>
      <c r="AK1301">
        <f>IF(EnergyImpactLookups[[#This Row],[MAT]]="AR",EnergyImpactLookups[[#This Row],[APreWBkWh]],EnergyImpactLookups[[#This Row],[AStdWBkWh]])</f>
        <v>41.932699999999997</v>
      </c>
      <c r="AL1301">
        <f>IF(EnergyImpactLookups[[#This Row],[MAT]]="AR",EnergyImpactLookups[[#This Row],[APreWBtherm]],EnergyImpactLookups[[#This Row],[AStdWBtherm]])</f>
        <v>0</v>
      </c>
      <c r="AM1301">
        <f>IF(EnergyImpactLookups[[#This Row],[MAT]]="AR",EnergyImpactLookups[[#This Row],[AStdWBkW]],0)</f>
        <v>0</v>
      </c>
      <c r="AN1301">
        <f>IF(EnergyImpactLookups[[#This Row],[MAT]]="AR",EnergyImpactLookups[[#This Row],[AStdWBkWh]],0)</f>
        <v>0</v>
      </c>
      <c r="AO1301">
        <f>IF(EnergyImpactLookups[[#This Row],[MAT]]="AR",EnergyImpactLookups[[#This Row],[AStdWBtherm]],0)</f>
        <v>0</v>
      </c>
    </row>
    <row r="1302" spans="1:41" x14ac:dyDescent="0.3">
      <c r="A1302" t="s">
        <v>584</v>
      </c>
      <c r="B1302" t="s">
        <v>532</v>
      </c>
      <c r="C1302" t="s">
        <v>165</v>
      </c>
      <c r="D1302" t="s">
        <v>714</v>
      </c>
      <c r="E1302" t="s">
        <v>533</v>
      </c>
      <c r="F1302" t="s">
        <v>581</v>
      </c>
      <c r="G1302" t="s">
        <v>348</v>
      </c>
      <c r="H1302" t="s">
        <v>7</v>
      </c>
      <c r="I1302" t="s">
        <v>668</v>
      </c>
      <c r="J1302" t="s">
        <v>544</v>
      </c>
      <c r="K1302" t="s">
        <v>128</v>
      </c>
      <c r="L1302" t="s">
        <v>12</v>
      </c>
      <c r="M1302" t="s">
        <v>536</v>
      </c>
      <c r="N1302" s="1">
        <v>44167</v>
      </c>
      <c r="O1302" t="s">
        <v>95</v>
      </c>
      <c r="P1302" t="s">
        <v>127</v>
      </c>
      <c r="Q1302" t="s">
        <v>106</v>
      </c>
      <c r="R1302" t="s">
        <v>129</v>
      </c>
      <c r="S1302" t="s">
        <v>537</v>
      </c>
      <c r="T1302">
        <v>3.5</v>
      </c>
      <c r="U1302">
        <v>1240</v>
      </c>
      <c r="V1302" t="s">
        <v>8</v>
      </c>
      <c r="W1302">
        <v>14.461499999999999</v>
      </c>
      <c r="X1302">
        <v>3.5499999999999997E-2</v>
      </c>
      <c r="Y1302">
        <v>0</v>
      </c>
      <c r="Z1302">
        <v>9.1440000000000001</v>
      </c>
      <c r="AA1302">
        <v>2.29E-2</v>
      </c>
      <c r="AB1302">
        <v>0</v>
      </c>
      <c r="AC1302" t="s">
        <v>538</v>
      </c>
      <c r="AD1302">
        <v>1</v>
      </c>
      <c r="AE1302">
        <v>1</v>
      </c>
      <c r="AF1302" t="str">
        <f>IF(EnergyImpactLookups[[#This Row],[MAT]]="AR",EnergyImpactLookups[[#This Row],[APreWBkWh]],"")</f>
        <v/>
      </c>
      <c r="AG1302" t="str">
        <f>IF(EnergyImpactLookups[[#This Row],[MAT]]="AR",EnergyImpactLookups[[#This Row],[APreWBkW]],"")</f>
        <v/>
      </c>
      <c r="AH1302" s="19" t="str">
        <f>IF(EnergyImpactLookups[[#This Row],[MAT]]="AR",EnergyImpactLookups[[#This Row],[APreWBtherm]],"")</f>
        <v/>
      </c>
      <c r="AJ1302">
        <f>IF(EnergyImpactLookups[[#This Row],[MAT]]="AR",EnergyImpactLookups[[#This Row],[APreWBkW]],EnergyImpactLookups[[#This Row],[AStdWBkW]])</f>
        <v>2.29E-2</v>
      </c>
      <c r="AK1302">
        <f>IF(EnergyImpactLookups[[#This Row],[MAT]]="AR",EnergyImpactLookups[[#This Row],[APreWBkWh]],EnergyImpactLookups[[#This Row],[AStdWBkWh]])</f>
        <v>9.1440000000000001</v>
      </c>
      <c r="AL1302">
        <f>IF(EnergyImpactLookups[[#This Row],[MAT]]="AR",EnergyImpactLookups[[#This Row],[APreWBtherm]],EnergyImpactLookups[[#This Row],[AStdWBtherm]])</f>
        <v>0</v>
      </c>
      <c r="AM1302">
        <f>IF(EnergyImpactLookups[[#This Row],[MAT]]="AR",EnergyImpactLookups[[#This Row],[AStdWBkW]],0)</f>
        <v>0</v>
      </c>
      <c r="AN1302">
        <f>IF(EnergyImpactLookups[[#This Row],[MAT]]="AR",EnergyImpactLookups[[#This Row],[AStdWBkWh]],0)</f>
        <v>0</v>
      </c>
      <c r="AO1302">
        <f>IF(EnergyImpactLookups[[#This Row],[MAT]]="AR",EnergyImpactLookups[[#This Row],[AStdWBtherm]],0)</f>
        <v>0</v>
      </c>
    </row>
    <row r="1303" spans="1:41" x14ac:dyDescent="0.3">
      <c r="A1303" t="s">
        <v>584</v>
      </c>
      <c r="B1303" t="s">
        <v>532</v>
      </c>
      <c r="C1303" t="s">
        <v>165</v>
      </c>
      <c r="D1303" t="s">
        <v>714</v>
      </c>
      <c r="E1303" t="s">
        <v>533</v>
      </c>
      <c r="F1303" t="s">
        <v>581</v>
      </c>
      <c r="G1303" t="s">
        <v>348</v>
      </c>
      <c r="H1303" t="s">
        <v>7</v>
      </c>
      <c r="I1303" t="s">
        <v>668</v>
      </c>
      <c r="J1303" t="s">
        <v>544</v>
      </c>
      <c r="K1303" t="s">
        <v>128</v>
      </c>
      <c r="L1303" t="s">
        <v>12</v>
      </c>
      <c r="M1303" t="s">
        <v>536</v>
      </c>
      <c r="N1303" s="1">
        <v>44167</v>
      </c>
      <c r="O1303" t="s">
        <v>95</v>
      </c>
      <c r="P1303" t="s">
        <v>127</v>
      </c>
      <c r="Q1303" t="s">
        <v>107</v>
      </c>
      <c r="R1303" t="s">
        <v>129</v>
      </c>
      <c r="S1303" t="s">
        <v>537</v>
      </c>
      <c r="T1303">
        <v>3.5</v>
      </c>
      <c r="U1303">
        <v>1240</v>
      </c>
      <c r="V1303" t="s">
        <v>8</v>
      </c>
      <c r="W1303">
        <v>66.2714</v>
      </c>
      <c r="X1303">
        <v>6.0499999999999998E-2</v>
      </c>
      <c r="Y1303">
        <v>0</v>
      </c>
      <c r="Z1303">
        <v>42.799799999999998</v>
      </c>
      <c r="AA1303">
        <v>3.9100000000000003E-2</v>
      </c>
      <c r="AB1303">
        <v>0</v>
      </c>
      <c r="AC1303" t="s">
        <v>538</v>
      </c>
      <c r="AD1303">
        <v>1</v>
      </c>
      <c r="AE1303">
        <v>1</v>
      </c>
      <c r="AF1303" t="str">
        <f>IF(EnergyImpactLookups[[#This Row],[MAT]]="AR",EnergyImpactLookups[[#This Row],[APreWBkWh]],"")</f>
        <v/>
      </c>
      <c r="AG1303" t="str">
        <f>IF(EnergyImpactLookups[[#This Row],[MAT]]="AR",EnergyImpactLookups[[#This Row],[APreWBkW]],"")</f>
        <v/>
      </c>
      <c r="AH1303" s="19" t="str">
        <f>IF(EnergyImpactLookups[[#This Row],[MAT]]="AR",EnergyImpactLookups[[#This Row],[APreWBtherm]],"")</f>
        <v/>
      </c>
      <c r="AJ1303">
        <f>IF(EnergyImpactLookups[[#This Row],[MAT]]="AR",EnergyImpactLookups[[#This Row],[APreWBkW]],EnergyImpactLookups[[#This Row],[AStdWBkW]])</f>
        <v>3.9100000000000003E-2</v>
      </c>
      <c r="AK1303">
        <f>IF(EnergyImpactLookups[[#This Row],[MAT]]="AR",EnergyImpactLookups[[#This Row],[APreWBkWh]],EnergyImpactLookups[[#This Row],[AStdWBkWh]])</f>
        <v>42.799799999999998</v>
      </c>
      <c r="AL1303">
        <f>IF(EnergyImpactLookups[[#This Row],[MAT]]="AR",EnergyImpactLookups[[#This Row],[APreWBtherm]],EnergyImpactLookups[[#This Row],[AStdWBtherm]])</f>
        <v>0</v>
      </c>
      <c r="AM1303">
        <f>IF(EnergyImpactLookups[[#This Row],[MAT]]="AR",EnergyImpactLookups[[#This Row],[AStdWBkW]],0)</f>
        <v>0</v>
      </c>
      <c r="AN1303">
        <f>IF(EnergyImpactLookups[[#This Row],[MAT]]="AR",EnergyImpactLookups[[#This Row],[AStdWBkWh]],0)</f>
        <v>0</v>
      </c>
      <c r="AO1303">
        <f>IF(EnergyImpactLookups[[#This Row],[MAT]]="AR",EnergyImpactLookups[[#This Row],[AStdWBtherm]],0)</f>
        <v>0</v>
      </c>
    </row>
    <row r="1304" spans="1:41" x14ac:dyDescent="0.3">
      <c r="A1304" t="s">
        <v>584</v>
      </c>
      <c r="B1304" t="s">
        <v>532</v>
      </c>
      <c r="C1304" t="s">
        <v>165</v>
      </c>
      <c r="D1304" t="s">
        <v>714</v>
      </c>
      <c r="E1304" t="s">
        <v>533</v>
      </c>
      <c r="F1304" t="s">
        <v>581</v>
      </c>
      <c r="G1304" t="s">
        <v>348</v>
      </c>
      <c r="H1304" t="s">
        <v>7</v>
      </c>
      <c r="I1304" t="s">
        <v>668</v>
      </c>
      <c r="J1304" t="s">
        <v>544</v>
      </c>
      <c r="K1304" t="s">
        <v>128</v>
      </c>
      <c r="L1304" t="s">
        <v>12</v>
      </c>
      <c r="M1304" t="s">
        <v>536</v>
      </c>
      <c r="N1304" s="1">
        <v>44167</v>
      </c>
      <c r="O1304" t="s">
        <v>95</v>
      </c>
      <c r="P1304" t="s">
        <v>127</v>
      </c>
      <c r="Q1304" t="s">
        <v>109</v>
      </c>
      <c r="R1304" t="s">
        <v>129</v>
      </c>
      <c r="S1304" t="s">
        <v>537</v>
      </c>
      <c r="T1304">
        <v>3.5</v>
      </c>
      <c r="U1304">
        <v>1240</v>
      </c>
      <c r="V1304" t="s">
        <v>8</v>
      </c>
      <c r="W1304">
        <v>65.888499999999993</v>
      </c>
      <c r="X1304">
        <v>5.5199999999999999E-2</v>
      </c>
      <c r="Y1304">
        <v>0</v>
      </c>
      <c r="Z1304">
        <v>42.547199999999997</v>
      </c>
      <c r="AA1304">
        <v>3.5700000000000003E-2</v>
      </c>
      <c r="AB1304">
        <v>0</v>
      </c>
      <c r="AC1304" t="s">
        <v>538</v>
      </c>
      <c r="AD1304">
        <v>1</v>
      </c>
      <c r="AE1304">
        <v>1</v>
      </c>
      <c r="AF1304" t="str">
        <f>IF(EnergyImpactLookups[[#This Row],[MAT]]="AR",EnergyImpactLookups[[#This Row],[APreWBkWh]],"")</f>
        <v/>
      </c>
      <c r="AG1304" t="str">
        <f>IF(EnergyImpactLookups[[#This Row],[MAT]]="AR",EnergyImpactLookups[[#This Row],[APreWBkW]],"")</f>
        <v/>
      </c>
      <c r="AH1304" s="19" t="str">
        <f>IF(EnergyImpactLookups[[#This Row],[MAT]]="AR",EnergyImpactLookups[[#This Row],[APreWBtherm]],"")</f>
        <v/>
      </c>
      <c r="AJ1304">
        <f>IF(EnergyImpactLookups[[#This Row],[MAT]]="AR",EnergyImpactLookups[[#This Row],[APreWBkW]],EnergyImpactLookups[[#This Row],[AStdWBkW]])</f>
        <v>3.5700000000000003E-2</v>
      </c>
      <c r="AK1304">
        <f>IF(EnergyImpactLookups[[#This Row],[MAT]]="AR",EnergyImpactLookups[[#This Row],[APreWBkWh]],EnergyImpactLookups[[#This Row],[AStdWBkWh]])</f>
        <v>42.547199999999997</v>
      </c>
      <c r="AL1304">
        <f>IF(EnergyImpactLookups[[#This Row],[MAT]]="AR",EnergyImpactLookups[[#This Row],[APreWBtherm]],EnergyImpactLookups[[#This Row],[AStdWBtherm]])</f>
        <v>0</v>
      </c>
      <c r="AM1304">
        <f>IF(EnergyImpactLookups[[#This Row],[MAT]]="AR",EnergyImpactLookups[[#This Row],[AStdWBkW]],0)</f>
        <v>0</v>
      </c>
      <c r="AN1304">
        <f>IF(EnergyImpactLookups[[#This Row],[MAT]]="AR",EnergyImpactLookups[[#This Row],[AStdWBkWh]],0)</f>
        <v>0</v>
      </c>
      <c r="AO1304">
        <f>IF(EnergyImpactLookups[[#This Row],[MAT]]="AR",EnergyImpactLookups[[#This Row],[AStdWBtherm]],0)</f>
        <v>0</v>
      </c>
    </row>
    <row r="1305" spans="1:41" x14ac:dyDescent="0.3">
      <c r="A1305" t="s">
        <v>584</v>
      </c>
      <c r="B1305" t="s">
        <v>532</v>
      </c>
      <c r="C1305" t="s">
        <v>165</v>
      </c>
      <c r="D1305" t="s">
        <v>714</v>
      </c>
      <c r="E1305" t="s">
        <v>533</v>
      </c>
      <c r="F1305" t="s">
        <v>581</v>
      </c>
      <c r="G1305" t="s">
        <v>348</v>
      </c>
      <c r="H1305" t="s">
        <v>7</v>
      </c>
      <c r="I1305" t="s">
        <v>668</v>
      </c>
      <c r="J1305" t="s">
        <v>544</v>
      </c>
      <c r="K1305" t="s">
        <v>128</v>
      </c>
      <c r="L1305" t="s">
        <v>12</v>
      </c>
      <c r="M1305" t="s">
        <v>536</v>
      </c>
      <c r="N1305" s="1">
        <v>44167</v>
      </c>
      <c r="O1305" t="s">
        <v>95</v>
      </c>
      <c r="P1305" t="s">
        <v>127</v>
      </c>
      <c r="Q1305" t="s">
        <v>111</v>
      </c>
      <c r="R1305" t="s">
        <v>129</v>
      </c>
      <c r="S1305" t="s">
        <v>537</v>
      </c>
      <c r="T1305">
        <v>3.5</v>
      </c>
      <c r="U1305">
        <v>1240</v>
      </c>
      <c r="V1305" t="s">
        <v>8</v>
      </c>
      <c r="W1305">
        <v>128.61060000000001</v>
      </c>
      <c r="X1305">
        <v>9.7100000000000006E-2</v>
      </c>
      <c r="Y1305">
        <v>0</v>
      </c>
      <c r="Z1305">
        <v>83.142200000000003</v>
      </c>
      <c r="AA1305">
        <v>6.2799999999999995E-2</v>
      </c>
      <c r="AB1305">
        <v>0</v>
      </c>
      <c r="AC1305" t="s">
        <v>538</v>
      </c>
      <c r="AD1305">
        <v>1</v>
      </c>
      <c r="AE1305">
        <v>1</v>
      </c>
      <c r="AF1305" t="str">
        <f>IF(EnergyImpactLookups[[#This Row],[MAT]]="AR",EnergyImpactLookups[[#This Row],[APreWBkWh]],"")</f>
        <v/>
      </c>
      <c r="AG1305" t="str">
        <f>IF(EnergyImpactLookups[[#This Row],[MAT]]="AR",EnergyImpactLookups[[#This Row],[APreWBkW]],"")</f>
        <v/>
      </c>
      <c r="AH1305" s="19" t="str">
        <f>IF(EnergyImpactLookups[[#This Row],[MAT]]="AR",EnergyImpactLookups[[#This Row],[APreWBtherm]],"")</f>
        <v/>
      </c>
      <c r="AJ1305">
        <f>IF(EnergyImpactLookups[[#This Row],[MAT]]="AR",EnergyImpactLookups[[#This Row],[APreWBkW]],EnergyImpactLookups[[#This Row],[AStdWBkW]])</f>
        <v>6.2799999999999995E-2</v>
      </c>
      <c r="AK1305">
        <f>IF(EnergyImpactLookups[[#This Row],[MAT]]="AR",EnergyImpactLookups[[#This Row],[APreWBkWh]],EnergyImpactLookups[[#This Row],[AStdWBkWh]])</f>
        <v>83.142200000000003</v>
      </c>
      <c r="AL1305">
        <f>IF(EnergyImpactLookups[[#This Row],[MAT]]="AR",EnergyImpactLookups[[#This Row],[APreWBtherm]],EnergyImpactLookups[[#This Row],[AStdWBtherm]])</f>
        <v>0</v>
      </c>
      <c r="AM1305">
        <f>IF(EnergyImpactLookups[[#This Row],[MAT]]="AR",EnergyImpactLookups[[#This Row],[AStdWBkW]],0)</f>
        <v>0</v>
      </c>
      <c r="AN1305">
        <f>IF(EnergyImpactLookups[[#This Row],[MAT]]="AR",EnergyImpactLookups[[#This Row],[AStdWBkWh]],0)</f>
        <v>0</v>
      </c>
      <c r="AO1305">
        <f>IF(EnergyImpactLookups[[#This Row],[MAT]]="AR",EnergyImpactLookups[[#This Row],[AStdWBtherm]],0)</f>
        <v>0</v>
      </c>
    </row>
    <row r="1306" spans="1:41" x14ac:dyDescent="0.3">
      <c r="A1306" t="s">
        <v>584</v>
      </c>
      <c r="B1306" t="s">
        <v>532</v>
      </c>
      <c r="C1306" t="s">
        <v>165</v>
      </c>
      <c r="D1306" t="s">
        <v>714</v>
      </c>
      <c r="E1306" t="s">
        <v>533</v>
      </c>
      <c r="F1306" t="s">
        <v>581</v>
      </c>
      <c r="G1306" t="s">
        <v>348</v>
      </c>
      <c r="H1306" t="s">
        <v>7</v>
      </c>
      <c r="I1306" t="s">
        <v>668</v>
      </c>
      <c r="J1306" t="s">
        <v>544</v>
      </c>
      <c r="K1306" t="s">
        <v>128</v>
      </c>
      <c r="L1306" t="s">
        <v>12</v>
      </c>
      <c r="M1306" t="s">
        <v>536</v>
      </c>
      <c r="N1306" s="1">
        <v>44167</v>
      </c>
      <c r="O1306" t="s">
        <v>95</v>
      </c>
      <c r="P1306" t="s">
        <v>127</v>
      </c>
      <c r="Q1306" t="s">
        <v>112</v>
      </c>
      <c r="R1306" t="s">
        <v>129</v>
      </c>
      <c r="S1306" t="s">
        <v>537</v>
      </c>
      <c r="T1306">
        <v>3.5</v>
      </c>
      <c r="U1306">
        <v>1240</v>
      </c>
      <c r="V1306" t="s">
        <v>8</v>
      </c>
      <c r="W1306">
        <v>107.3981</v>
      </c>
      <c r="X1306">
        <v>0.1</v>
      </c>
      <c r="Y1306">
        <v>0</v>
      </c>
      <c r="Z1306">
        <v>69.376999999999995</v>
      </c>
      <c r="AA1306">
        <v>6.4699999999999994E-2</v>
      </c>
      <c r="AB1306">
        <v>0</v>
      </c>
      <c r="AC1306" t="s">
        <v>538</v>
      </c>
      <c r="AD1306">
        <v>1</v>
      </c>
      <c r="AE1306">
        <v>1</v>
      </c>
      <c r="AF1306" t="str">
        <f>IF(EnergyImpactLookups[[#This Row],[MAT]]="AR",EnergyImpactLookups[[#This Row],[APreWBkWh]],"")</f>
        <v/>
      </c>
      <c r="AG1306" t="str">
        <f>IF(EnergyImpactLookups[[#This Row],[MAT]]="AR",EnergyImpactLookups[[#This Row],[APreWBkW]],"")</f>
        <v/>
      </c>
      <c r="AH1306" s="19" t="str">
        <f>IF(EnergyImpactLookups[[#This Row],[MAT]]="AR",EnergyImpactLookups[[#This Row],[APreWBtherm]],"")</f>
        <v/>
      </c>
      <c r="AJ1306">
        <f>IF(EnergyImpactLookups[[#This Row],[MAT]]="AR",EnergyImpactLookups[[#This Row],[APreWBkW]],EnergyImpactLookups[[#This Row],[AStdWBkW]])</f>
        <v>6.4699999999999994E-2</v>
      </c>
      <c r="AK1306">
        <f>IF(EnergyImpactLookups[[#This Row],[MAT]]="AR",EnergyImpactLookups[[#This Row],[APreWBkWh]],EnergyImpactLookups[[#This Row],[AStdWBkWh]])</f>
        <v>69.376999999999995</v>
      </c>
      <c r="AL1306">
        <f>IF(EnergyImpactLookups[[#This Row],[MAT]]="AR",EnergyImpactLookups[[#This Row],[APreWBtherm]],EnergyImpactLookups[[#This Row],[AStdWBtherm]])</f>
        <v>0</v>
      </c>
      <c r="AM1306">
        <f>IF(EnergyImpactLookups[[#This Row],[MAT]]="AR",EnergyImpactLookups[[#This Row],[AStdWBkW]],0)</f>
        <v>0</v>
      </c>
      <c r="AN1306">
        <f>IF(EnergyImpactLookups[[#This Row],[MAT]]="AR",EnergyImpactLookups[[#This Row],[AStdWBkWh]],0)</f>
        <v>0</v>
      </c>
      <c r="AO1306">
        <f>IF(EnergyImpactLookups[[#This Row],[MAT]]="AR",EnergyImpactLookups[[#This Row],[AStdWBtherm]],0)</f>
        <v>0</v>
      </c>
    </row>
    <row r="1307" spans="1:41" x14ac:dyDescent="0.3">
      <c r="A1307" t="s">
        <v>584</v>
      </c>
      <c r="B1307" t="s">
        <v>532</v>
      </c>
      <c r="C1307" t="s">
        <v>165</v>
      </c>
      <c r="D1307" t="s">
        <v>714</v>
      </c>
      <c r="E1307" t="s">
        <v>533</v>
      </c>
      <c r="F1307" t="s">
        <v>581</v>
      </c>
      <c r="G1307" t="s">
        <v>348</v>
      </c>
      <c r="H1307" t="s">
        <v>7</v>
      </c>
      <c r="I1307" t="s">
        <v>668</v>
      </c>
      <c r="J1307" t="s">
        <v>544</v>
      </c>
      <c r="K1307" t="s">
        <v>128</v>
      </c>
      <c r="L1307" t="s">
        <v>12</v>
      </c>
      <c r="M1307" t="s">
        <v>536</v>
      </c>
      <c r="N1307" s="1">
        <v>44167</v>
      </c>
      <c r="O1307" t="s">
        <v>95</v>
      </c>
      <c r="P1307" t="s">
        <v>127</v>
      </c>
      <c r="Q1307" t="s">
        <v>113</v>
      </c>
      <c r="R1307" t="s">
        <v>129</v>
      </c>
      <c r="S1307" t="s">
        <v>537</v>
      </c>
      <c r="T1307">
        <v>3.5</v>
      </c>
      <c r="U1307">
        <v>1240</v>
      </c>
      <c r="V1307" t="s">
        <v>8</v>
      </c>
      <c r="W1307">
        <v>146.86199999999999</v>
      </c>
      <c r="X1307">
        <v>0.11020000000000001</v>
      </c>
      <c r="Y1307">
        <v>0</v>
      </c>
      <c r="Z1307">
        <v>94.902799999999999</v>
      </c>
      <c r="AA1307">
        <v>7.1300000000000002E-2</v>
      </c>
      <c r="AB1307">
        <v>0</v>
      </c>
      <c r="AC1307" t="s">
        <v>538</v>
      </c>
      <c r="AD1307">
        <v>1</v>
      </c>
      <c r="AE1307">
        <v>1</v>
      </c>
      <c r="AF1307" t="str">
        <f>IF(EnergyImpactLookups[[#This Row],[MAT]]="AR",EnergyImpactLookups[[#This Row],[APreWBkWh]],"")</f>
        <v/>
      </c>
      <c r="AG1307" t="str">
        <f>IF(EnergyImpactLookups[[#This Row],[MAT]]="AR",EnergyImpactLookups[[#This Row],[APreWBkW]],"")</f>
        <v/>
      </c>
      <c r="AH1307" s="19" t="str">
        <f>IF(EnergyImpactLookups[[#This Row],[MAT]]="AR",EnergyImpactLookups[[#This Row],[APreWBtherm]],"")</f>
        <v/>
      </c>
      <c r="AJ1307">
        <f>IF(EnergyImpactLookups[[#This Row],[MAT]]="AR",EnergyImpactLookups[[#This Row],[APreWBkW]],EnergyImpactLookups[[#This Row],[AStdWBkW]])</f>
        <v>7.1300000000000002E-2</v>
      </c>
      <c r="AK1307">
        <f>IF(EnergyImpactLookups[[#This Row],[MAT]]="AR",EnergyImpactLookups[[#This Row],[APreWBkWh]],EnergyImpactLookups[[#This Row],[AStdWBkWh]])</f>
        <v>94.902799999999999</v>
      </c>
      <c r="AL1307">
        <f>IF(EnergyImpactLookups[[#This Row],[MAT]]="AR",EnergyImpactLookups[[#This Row],[APreWBtherm]],EnergyImpactLookups[[#This Row],[AStdWBtherm]])</f>
        <v>0</v>
      </c>
      <c r="AM1307">
        <f>IF(EnergyImpactLookups[[#This Row],[MAT]]="AR",EnergyImpactLookups[[#This Row],[AStdWBkW]],0)</f>
        <v>0</v>
      </c>
      <c r="AN1307">
        <f>IF(EnergyImpactLookups[[#This Row],[MAT]]="AR",EnergyImpactLookups[[#This Row],[AStdWBkWh]],0)</f>
        <v>0</v>
      </c>
      <c r="AO1307">
        <f>IF(EnergyImpactLookups[[#This Row],[MAT]]="AR",EnergyImpactLookups[[#This Row],[AStdWBtherm]],0)</f>
        <v>0</v>
      </c>
    </row>
    <row r="1308" spans="1:41" x14ac:dyDescent="0.3">
      <c r="A1308" t="s">
        <v>584</v>
      </c>
      <c r="B1308" t="s">
        <v>532</v>
      </c>
      <c r="C1308" t="s">
        <v>165</v>
      </c>
      <c r="D1308" t="s">
        <v>714</v>
      </c>
      <c r="E1308" t="s">
        <v>533</v>
      </c>
      <c r="F1308" t="s">
        <v>581</v>
      </c>
      <c r="G1308" t="s">
        <v>348</v>
      </c>
      <c r="H1308" t="s">
        <v>7</v>
      </c>
      <c r="I1308" t="s">
        <v>668</v>
      </c>
      <c r="J1308" t="s">
        <v>544</v>
      </c>
      <c r="K1308" t="s">
        <v>128</v>
      </c>
      <c r="L1308" t="s">
        <v>12</v>
      </c>
      <c r="M1308" t="s">
        <v>536</v>
      </c>
      <c r="N1308" s="1">
        <v>44167</v>
      </c>
      <c r="O1308" t="s">
        <v>95</v>
      </c>
      <c r="P1308" t="s">
        <v>127</v>
      </c>
      <c r="Q1308" t="s">
        <v>114</v>
      </c>
      <c r="R1308" t="s">
        <v>129</v>
      </c>
      <c r="S1308" t="s">
        <v>537</v>
      </c>
      <c r="T1308">
        <v>3.5</v>
      </c>
      <c r="U1308">
        <v>1240</v>
      </c>
      <c r="V1308" t="s">
        <v>8</v>
      </c>
      <c r="W1308">
        <v>158.4436</v>
      </c>
      <c r="X1308">
        <v>0.16089999999999999</v>
      </c>
      <c r="Y1308">
        <v>0</v>
      </c>
      <c r="Z1308">
        <v>102.34650000000001</v>
      </c>
      <c r="AA1308">
        <v>0.1041</v>
      </c>
      <c r="AB1308">
        <v>0</v>
      </c>
      <c r="AC1308" t="s">
        <v>538</v>
      </c>
      <c r="AD1308">
        <v>1</v>
      </c>
      <c r="AE1308">
        <v>1</v>
      </c>
      <c r="AF1308" t="str">
        <f>IF(EnergyImpactLookups[[#This Row],[MAT]]="AR",EnergyImpactLookups[[#This Row],[APreWBkWh]],"")</f>
        <v/>
      </c>
      <c r="AG1308" t="str">
        <f>IF(EnergyImpactLookups[[#This Row],[MAT]]="AR",EnergyImpactLookups[[#This Row],[APreWBkW]],"")</f>
        <v/>
      </c>
      <c r="AH1308" s="19" t="str">
        <f>IF(EnergyImpactLookups[[#This Row],[MAT]]="AR",EnergyImpactLookups[[#This Row],[APreWBtherm]],"")</f>
        <v/>
      </c>
      <c r="AJ1308">
        <f>IF(EnergyImpactLookups[[#This Row],[MAT]]="AR",EnergyImpactLookups[[#This Row],[APreWBkW]],EnergyImpactLookups[[#This Row],[AStdWBkW]])</f>
        <v>0.1041</v>
      </c>
      <c r="AK1308">
        <f>IF(EnergyImpactLookups[[#This Row],[MAT]]="AR",EnergyImpactLookups[[#This Row],[APreWBkWh]],EnergyImpactLookups[[#This Row],[AStdWBkWh]])</f>
        <v>102.34650000000001</v>
      </c>
      <c r="AL1308">
        <f>IF(EnergyImpactLookups[[#This Row],[MAT]]="AR",EnergyImpactLookups[[#This Row],[APreWBtherm]],EnergyImpactLookups[[#This Row],[AStdWBtherm]])</f>
        <v>0</v>
      </c>
      <c r="AM1308">
        <f>IF(EnergyImpactLookups[[#This Row],[MAT]]="AR",EnergyImpactLookups[[#This Row],[AStdWBkW]],0)</f>
        <v>0</v>
      </c>
      <c r="AN1308">
        <f>IF(EnergyImpactLookups[[#This Row],[MAT]]="AR",EnergyImpactLookups[[#This Row],[AStdWBkWh]],0)</f>
        <v>0</v>
      </c>
      <c r="AO1308">
        <f>IF(EnergyImpactLookups[[#This Row],[MAT]]="AR",EnergyImpactLookups[[#This Row],[AStdWBtherm]],0)</f>
        <v>0</v>
      </c>
    </row>
    <row r="1309" spans="1:41" x14ac:dyDescent="0.3">
      <c r="A1309" t="s">
        <v>584</v>
      </c>
      <c r="B1309" t="s">
        <v>532</v>
      </c>
      <c r="C1309" t="s">
        <v>165</v>
      </c>
      <c r="D1309" t="s">
        <v>714</v>
      </c>
      <c r="E1309" t="s">
        <v>533</v>
      </c>
      <c r="F1309" t="s">
        <v>581</v>
      </c>
      <c r="G1309" t="s">
        <v>348</v>
      </c>
      <c r="H1309" t="s">
        <v>7</v>
      </c>
      <c r="I1309" t="s">
        <v>668</v>
      </c>
      <c r="J1309" t="s">
        <v>544</v>
      </c>
      <c r="K1309" t="s">
        <v>128</v>
      </c>
      <c r="L1309" t="s">
        <v>12</v>
      </c>
      <c r="M1309" t="s">
        <v>536</v>
      </c>
      <c r="N1309" s="1">
        <v>44167</v>
      </c>
      <c r="O1309" t="s">
        <v>95</v>
      </c>
      <c r="P1309" t="s">
        <v>127</v>
      </c>
      <c r="Q1309" t="s">
        <v>115</v>
      </c>
      <c r="R1309" t="s">
        <v>129</v>
      </c>
      <c r="S1309" t="s">
        <v>537</v>
      </c>
      <c r="T1309">
        <v>3.5</v>
      </c>
      <c r="U1309">
        <v>1240</v>
      </c>
      <c r="V1309" t="s">
        <v>8</v>
      </c>
      <c r="W1309">
        <v>102.60639999999999</v>
      </c>
      <c r="X1309">
        <v>0.14169999999999999</v>
      </c>
      <c r="Y1309">
        <v>0</v>
      </c>
      <c r="Z1309">
        <v>66.231999999999999</v>
      </c>
      <c r="AA1309">
        <v>9.1700000000000004E-2</v>
      </c>
      <c r="AB1309">
        <v>0</v>
      </c>
      <c r="AC1309" t="s">
        <v>538</v>
      </c>
      <c r="AD1309">
        <v>1</v>
      </c>
      <c r="AE1309">
        <v>1</v>
      </c>
      <c r="AF1309" t="str">
        <f>IF(EnergyImpactLookups[[#This Row],[MAT]]="AR",EnergyImpactLookups[[#This Row],[APreWBkWh]],"")</f>
        <v/>
      </c>
      <c r="AG1309" t="str">
        <f>IF(EnergyImpactLookups[[#This Row],[MAT]]="AR",EnergyImpactLookups[[#This Row],[APreWBkW]],"")</f>
        <v/>
      </c>
      <c r="AH1309" s="19" t="str">
        <f>IF(EnergyImpactLookups[[#This Row],[MAT]]="AR",EnergyImpactLookups[[#This Row],[APreWBtherm]],"")</f>
        <v/>
      </c>
      <c r="AJ1309">
        <f>IF(EnergyImpactLookups[[#This Row],[MAT]]="AR",EnergyImpactLookups[[#This Row],[APreWBkW]],EnergyImpactLookups[[#This Row],[AStdWBkW]])</f>
        <v>9.1700000000000004E-2</v>
      </c>
      <c r="AK1309">
        <f>IF(EnergyImpactLookups[[#This Row],[MAT]]="AR",EnergyImpactLookups[[#This Row],[APreWBkWh]],EnergyImpactLookups[[#This Row],[AStdWBkWh]])</f>
        <v>66.231999999999999</v>
      </c>
      <c r="AL1309">
        <f>IF(EnergyImpactLookups[[#This Row],[MAT]]="AR",EnergyImpactLookups[[#This Row],[APreWBtherm]],EnergyImpactLookups[[#This Row],[AStdWBtherm]])</f>
        <v>0</v>
      </c>
      <c r="AM1309">
        <f>IF(EnergyImpactLookups[[#This Row],[MAT]]="AR",EnergyImpactLookups[[#This Row],[AStdWBkW]],0)</f>
        <v>0</v>
      </c>
      <c r="AN1309">
        <f>IF(EnergyImpactLookups[[#This Row],[MAT]]="AR",EnergyImpactLookups[[#This Row],[AStdWBkWh]],0)</f>
        <v>0</v>
      </c>
      <c r="AO1309">
        <f>IF(EnergyImpactLookups[[#This Row],[MAT]]="AR",EnergyImpactLookups[[#This Row],[AStdWBtherm]],0)</f>
        <v>0</v>
      </c>
    </row>
    <row r="1310" spans="1:41" x14ac:dyDescent="0.3">
      <c r="A1310" t="s">
        <v>584</v>
      </c>
      <c r="B1310" t="s">
        <v>532</v>
      </c>
      <c r="C1310" t="s">
        <v>165</v>
      </c>
      <c r="D1310" t="s">
        <v>714</v>
      </c>
      <c r="E1310" t="s">
        <v>533</v>
      </c>
      <c r="F1310" t="s">
        <v>581</v>
      </c>
      <c r="G1310" t="s">
        <v>348</v>
      </c>
      <c r="H1310" t="s">
        <v>7</v>
      </c>
      <c r="I1310" t="s">
        <v>668</v>
      </c>
      <c r="J1310" t="s">
        <v>544</v>
      </c>
      <c r="K1310" t="s">
        <v>128</v>
      </c>
      <c r="L1310" t="s">
        <v>12</v>
      </c>
      <c r="M1310" t="s">
        <v>536</v>
      </c>
      <c r="N1310" s="1">
        <v>44167</v>
      </c>
      <c r="O1310" t="s">
        <v>95</v>
      </c>
      <c r="P1310" t="s">
        <v>127</v>
      </c>
      <c r="Q1310" t="s">
        <v>116</v>
      </c>
      <c r="R1310" t="s">
        <v>129</v>
      </c>
      <c r="S1310" t="s">
        <v>537</v>
      </c>
      <c r="T1310">
        <v>3.5</v>
      </c>
      <c r="U1310">
        <v>1240</v>
      </c>
      <c r="V1310" t="s">
        <v>8</v>
      </c>
      <c r="W1310">
        <v>178.30670000000001</v>
      </c>
      <c r="X1310">
        <v>0.15679999999999999</v>
      </c>
      <c r="Y1310">
        <v>0</v>
      </c>
      <c r="Z1310">
        <v>115.2346</v>
      </c>
      <c r="AA1310">
        <v>0.10150000000000001</v>
      </c>
      <c r="AB1310">
        <v>0</v>
      </c>
      <c r="AC1310" t="s">
        <v>538</v>
      </c>
      <c r="AD1310">
        <v>1</v>
      </c>
      <c r="AE1310">
        <v>1</v>
      </c>
      <c r="AF1310" t="str">
        <f>IF(EnergyImpactLookups[[#This Row],[MAT]]="AR",EnergyImpactLookups[[#This Row],[APreWBkWh]],"")</f>
        <v/>
      </c>
      <c r="AG1310" t="str">
        <f>IF(EnergyImpactLookups[[#This Row],[MAT]]="AR",EnergyImpactLookups[[#This Row],[APreWBkW]],"")</f>
        <v/>
      </c>
      <c r="AH1310" s="19" t="str">
        <f>IF(EnergyImpactLookups[[#This Row],[MAT]]="AR",EnergyImpactLookups[[#This Row],[APreWBtherm]],"")</f>
        <v/>
      </c>
      <c r="AJ1310">
        <f>IF(EnergyImpactLookups[[#This Row],[MAT]]="AR",EnergyImpactLookups[[#This Row],[APreWBkW]],EnergyImpactLookups[[#This Row],[AStdWBkW]])</f>
        <v>0.10150000000000001</v>
      </c>
      <c r="AK1310">
        <f>IF(EnergyImpactLookups[[#This Row],[MAT]]="AR",EnergyImpactLookups[[#This Row],[APreWBkWh]],EnergyImpactLookups[[#This Row],[AStdWBkWh]])</f>
        <v>115.2346</v>
      </c>
      <c r="AL1310">
        <f>IF(EnergyImpactLookups[[#This Row],[MAT]]="AR",EnergyImpactLookups[[#This Row],[APreWBtherm]],EnergyImpactLookups[[#This Row],[AStdWBtherm]])</f>
        <v>0</v>
      </c>
      <c r="AM1310">
        <f>IF(EnergyImpactLookups[[#This Row],[MAT]]="AR",EnergyImpactLookups[[#This Row],[AStdWBkW]],0)</f>
        <v>0</v>
      </c>
      <c r="AN1310">
        <f>IF(EnergyImpactLookups[[#This Row],[MAT]]="AR",EnergyImpactLookups[[#This Row],[AStdWBkWh]],0)</f>
        <v>0</v>
      </c>
      <c r="AO1310">
        <f>IF(EnergyImpactLookups[[#This Row],[MAT]]="AR",EnergyImpactLookups[[#This Row],[AStdWBtherm]],0)</f>
        <v>0</v>
      </c>
    </row>
    <row r="1311" spans="1:41" x14ac:dyDescent="0.3">
      <c r="A1311" t="s">
        <v>584</v>
      </c>
      <c r="B1311" t="s">
        <v>532</v>
      </c>
      <c r="C1311" t="s">
        <v>165</v>
      </c>
      <c r="D1311" t="s">
        <v>714</v>
      </c>
      <c r="E1311" t="s">
        <v>533</v>
      </c>
      <c r="F1311" t="s">
        <v>581</v>
      </c>
      <c r="G1311" t="s">
        <v>348</v>
      </c>
      <c r="H1311" t="s">
        <v>7</v>
      </c>
      <c r="I1311" t="s">
        <v>668</v>
      </c>
      <c r="J1311" t="s">
        <v>544</v>
      </c>
      <c r="K1311" t="s">
        <v>128</v>
      </c>
      <c r="L1311" t="s">
        <v>12</v>
      </c>
      <c r="M1311" t="s">
        <v>536</v>
      </c>
      <c r="N1311" s="1">
        <v>44167</v>
      </c>
      <c r="O1311" t="s">
        <v>95</v>
      </c>
      <c r="P1311" t="s">
        <v>127</v>
      </c>
      <c r="Q1311" t="s">
        <v>117</v>
      </c>
      <c r="R1311" t="s">
        <v>129</v>
      </c>
      <c r="S1311" t="s">
        <v>537</v>
      </c>
      <c r="T1311">
        <v>3.5</v>
      </c>
      <c r="U1311">
        <v>1240</v>
      </c>
      <c r="V1311" t="s">
        <v>8</v>
      </c>
      <c r="W1311">
        <v>152.5806</v>
      </c>
      <c r="X1311">
        <v>0.1487</v>
      </c>
      <c r="Y1311">
        <v>0</v>
      </c>
      <c r="Z1311">
        <v>98.593000000000004</v>
      </c>
      <c r="AA1311">
        <v>9.6199999999999994E-2</v>
      </c>
      <c r="AB1311">
        <v>0</v>
      </c>
      <c r="AC1311" t="s">
        <v>538</v>
      </c>
      <c r="AD1311">
        <v>1</v>
      </c>
      <c r="AE1311">
        <v>1</v>
      </c>
      <c r="AF1311" t="str">
        <f>IF(EnergyImpactLookups[[#This Row],[MAT]]="AR",EnergyImpactLookups[[#This Row],[APreWBkWh]],"")</f>
        <v/>
      </c>
      <c r="AG1311" t="str">
        <f>IF(EnergyImpactLookups[[#This Row],[MAT]]="AR",EnergyImpactLookups[[#This Row],[APreWBkW]],"")</f>
        <v/>
      </c>
      <c r="AH1311" s="19" t="str">
        <f>IF(EnergyImpactLookups[[#This Row],[MAT]]="AR",EnergyImpactLookups[[#This Row],[APreWBtherm]],"")</f>
        <v/>
      </c>
      <c r="AJ1311">
        <f>IF(EnergyImpactLookups[[#This Row],[MAT]]="AR",EnergyImpactLookups[[#This Row],[APreWBkW]],EnergyImpactLookups[[#This Row],[AStdWBkW]])</f>
        <v>9.6199999999999994E-2</v>
      </c>
      <c r="AK1311">
        <f>IF(EnergyImpactLookups[[#This Row],[MAT]]="AR",EnergyImpactLookups[[#This Row],[APreWBkWh]],EnergyImpactLookups[[#This Row],[AStdWBkWh]])</f>
        <v>98.593000000000004</v>
      </c>
      <c r="AL1311">
        <f>IF(EnergyImpactLookups[[#This Row],[MAT]]="AR",EnergyImpactLookups[[#This Row],[APreWBtherm]],EnergyImpactLookups[[#This Row],[AStdWBtherm]])</f>
        <v>0</v>
      </c>
      <c r="AM1311">
        <f>IF(EnergyImpactLookups[[#This Row],[MAT]]="AR",EnergyImpactLookups[[#This Row],[AStdWBkW]],0)</f>
        <v>0</v>
      </c>
      <c r="AN1311">
        <f>IF(EnergyImpactLookups[[#This Row],[MAT]]="AR",EnergyImpactLookups[[#This Row],[AStdWBkWh]],0)</f>
        <v>0</v>
      </c>
      <c r="AO1311">
        <f>IF(EnergyImpactLookups[[#This Row],[MAT]]="AR",EnergyImpactLookups[[#This Row],[AStdWBtherm]],0)</f>
        <v>0</v>
      </c>
    </row>
    <row r="1312" spans="1:41" x14ac:dyDescent="0.3">
      <c r="A1312" t="s">
        <v>584</v>
      </c>
      <c r="B1312" t="s">
        <v>532</v>
      </c>
      <c r="C1312" t="s">
        <v>165</v>
      </c>
      <c r="D1312" t="s">
        <v>714</v>
      </c>
      <c r="E1312" t="s">
        <v>533</v>
      </c>
      <c r="F1312" t="s">
        <v>581</v>
      </c>
      <c r="G1312" t="s">
        <v>348</v>
      </c>
      <c r="H1312" t="s">
        <v>7</v>
      </c>
      <c r="I1312" t="s">
        <v>668</v>
      </c>
      <c r="J1312" t="s">
        <v>544</v>
      </c>
      <c r="K1312" t="s">
        <v>128</v>
      </c>
      <c r="L1312" t="s">
        <v>12</v>
      </c>
      <c r="M1312" t="s">
        <v>536</v>
      </c>
      <c r="N1312" s="1">
        <v>44167</v>
      </c>
      <c r="O1312" t="s">
        <v>95</v>
      </c>
      <c r="P1312" t="s">
        <v>127</v>
      </c>
      <c r="Q1312" t="s">
        <v>118</v>
      </c>
      <c r="R1312" t="s">
        <v>129</v>
      </c>
      <c r="S1312" t="s">
        <v>537</v>
      </c>
      <c r="T1312">
        <v>3.5</v>
      </c>
      <c r="U1312">
        <v>1240</v>
      </c>
      <c r="V1312" t="s">
        <v>8</v>
      </c>
      <c r="W1312">
        <v>258.23989999999998</v>
      </c>
      <c r="X1312">
        <v>0.18429999999999999</v>
      </c>
      <c r="Y1312">
        <v>0</v>
      </c>
      <c r="Z1312">
        <v>167.03139999999999</v>
      </c>
      <c r="AA1312">
        <v>0.1192</v>
      </c>
      <c r="AB1312">
        <v>0</v>
      </c>
      <c r="AC1312" t="s">
        <v>538</v>
      </c>
      <c r="AD1312">
        <v>1</v>
      </c>
      <c r="AE1312">
        <v>1</v>
      </c>
      <c r="AF1312" t="str">
        <f>IF(EnergyImpactLookups[[#This Row],[MAT]]="AR",EnergyImpactLookups[[#This Row],[APreWBkWh]],"")</f>
        <v/>
      </c>
      <c r="AG1312" t="str">
        <f>IF(EnergyImpactLookups[[#This Row],[MAT]]="AR",EnergyImpactLookups[[#This Row],[APreWBkW]],"")</f>
        <v/>
      </c>
      <c r="AH1312" s="19" t="str">
        <f>IF(EnergyImpactLookups[[#This Row],[MAT]]="AR",EnergyImpactLookups[[#This Row],[APreWBtherm]],"")</f>
        <v/>
      </c>
      <c r="AJ1312">
        <f>IF(EnergyImpactLookups[[#This Row],[MAT]]="AR",EnergyImpactLookups[[#This Row],[APreWBkW]],EnergyImpactLookups[[#This Row],[AStdWBkW]])</f>
        <v>0.1192</v>
      </c>
      <c r="AK1312">
        <f>IF(EnergyImpactLookups[[#This Row],[MAT]]="AR",EnergyImpactLookups[[#This Row],[APreWBkWh]],EnergyImpactLookups[[#This Row],[AStdWBkWh]])</f>
        <v>167.03139999999999</v>
      </c>
      <c r="AL1312">
        <f>IF(EnergyImpactLookups[[#This Row],[MAT]]="AR",EnergyImpactLookups[[#This Row],[APreWBtherm]],EnergyImpactLookups[[#This Row],[AStdWBtherm]])</f>
        <v>0</v>
      </c>
      <c r="AM1312">
        <f>IF(EnergyImpactLookups[[#This Row],[MAT]]="AR",EnergyImpactLookups[[#This Row],[AStdWBkW]],0)</f>
        <v>0</v>
      </c>
      <c r="AN1312">
        <f>IF(EnergyImpactLookups[[#This Row],[MAT]]="AR",EnergyImpactLookups[[#This Row],[AStdWBkWh]],0)</f>
        <v>0</v>
      </c>
      <c r="AO1312">
        <f>IF(EnergyImpactLookups[[#This Row],[MAT]]="AR",EnergyImpactLookups[[#This Row],[AStdWBtherm]],0)</f>
        <v>0</v>
      </c>
    </row>
    <row r="1313" spans="1:41" x14ac:dyDescent="0.3">
      <c r="A1313" t="s">
        <v>584</v>
      </c>
      <c r="B1313" t="s">
        <v>532</v>
      </c>
      <c r="C1313" t="s">
        <v>165</v>
      </c>
      <c r="D1313" t="s">
        <v>714</v>
      </c>
      <c r="E1313" t="s">
        <v>533</v>
      </c>
      <c r="F1313" t="s">
        <v>581</v>
      </c>
      <c r="G1313" t="s">
        <v>348</v>
      </c>
      <c r="H1313" t="s">
        <v>7</v>
      </c>
      <c r="I1313" t="s">
        <v>668</v>
      </c>
      <c r="J1313" t="s">
        <v>544</v>
      </c>
      <c r="K1313" t="s">
        <v>128</v>
      </c>
      <c r="L1313" t="s">
        <v>12</v>
      </c>
      <c r="M1313" t="s">
        <v>536</v>
      </c>
      <c r="N1313" s="1">
        <v>44167</v>
      </c>
      <c r="O1313" t="s">
        <v>95</v>
      </c>
      <c r="P1313" t="s">
        <v>127</v>
      </c>
      <c r="Q1313" t="s">
        <v>119</v>
      </c>
      <c r="R1313" t="s">
        <v>129</v>
      </c>
      <c r="S1313" t="s">
        <v>537</v>
      </c>
      <c r="T1313">
        <v>3.5</v>
      </c>
      <c r="U1313">
        <v>1240</v>
      </c>
      <c r="V1313" t="s">
        <v>8</v>
      </c>
      <c r="W1313">
        <v>49.343699999999998</v>
      </c>
      <c r="X1313">
        <v>6.4299999999999996E-2</v>
      </c>
      <c r="Y1313">
        <v>0</v>
      </c>
      <c r="Z1313">
        <v>31.838699999999999</v>
      </c>
      <c r="AA1313">
        <v>4.1599999999999998E-2</v>
      </c>
      <c r="AB1313">
        <v>0</v>
      </c>
      <c r="AC1313" t="s">
        <v>538</v>
      </c>
      <c r="AD1313">
        <v>1</v>
      </c>
      <c r="AE1313">
        <v>1</v>
      </c>
      <c r="AF1313" t="str">
        <f>IF(EnergyImpactLookups[[#This Row],[MAT]]="AR",EnergyImpactLookups[[#This Row],[APreWBkWh]],"")</f>
        <v/>
      </c>
      <c r="AG1313" t="str">
        <f>IF(EnergyImpactLookups[[#This Row],[MAT]]="AR",EnergyImpactLookups[[#This Row],[APreWBkW]],"")</f>
        <v/>
      </c>
      <c r="AH1313" s="19" t="str">
        <f>IF(EnergyImpactLookups[[#This Row],[MAT]]="AR",EnergyImpactLookups[[#This Row],[APreWBtherm]],"")</f>
        <v/>
      </c>
      <c r="AJ1313">
        <f>IF(EnergyImpactLookups[[#This Row],[MAT]]="AR",EnergyImpactLookups[[#This Row],[APreWBkW]],EnergyImpactLookups[[#This Row],[AStdWBkW]])</f>
        <v>4.1599999999999998E-2</v>
      </c>
      <c r="AK1313">
        <f>IF(EnergyImpactLookups[[#This Row],[MAT]]="AR",EnergyImpactLookups[[#This Row],[APreWBkWh]],EnergyImpactLookups[[#This Row],[AStdWBkWh]])</f>
        <v>31.838699999999999</v>
      </c>
      <c r="AL1313">
        <f>IF(EnergyImpactLookups[[#This Row],[MAT]]="AR",EnergyImpactLookups[[#This Row],[APreWBtherm]],EnergyImpactLookups[[#This Row],[AStdWBtherm]])</f>
        <v>0</v>
      </c>
      <c r="AM1313">
        <f>IF(EnergyImpactLookups[[#This Row],[MAT]]="AR",EnergyImpactLookups[[#This Row],[AStdWBkW]],0)</f>
        <v>0</v>
      </c>
      <c r="AN1313">
        <f>IF(EnergyImpactLookups[[#This Row],[MAT]]="AR",EnergyImpactLookups[[#This Row],[AStdWBkWh]],0)</f>
        <v>0</v>
      </c>
      <c r="AO1313">
        <f>IF(EnergyImpactLookups[[#This Row],[MAT]]="AR",EnergyImpactLookups[[#This Row],[AStdWBtherm]],0)</f>
        <v>0</v>
      </c>
    </row>
    <row r="1314" spans="1:41" x14ac:dyDescent="0.3">
      <c r="A1314" t="s">
        <v>584</v>
      </c>
      <c r="B1314" t="s">
        <v>532</v>
      </c>
      <c r="C1314" t="s">
        <v>165</v>
      </c>
      <c r="D1314" t="s">
        <v>714</v>
      </c>
      <c r="E1314" t="s">
        <v>533</v>
      </c>
      <c r="F1314" t="s">
        <v>581</v>
      </c>
      <c r="G1314" t="s">
        <v>348</v>
      </c>
      <c r="H1314" t="s">
        <v>7</v>
      </c>
      <c r="I1314" t="s">
        <v>668</v>
      </c>
      <c r="J1314" t="s">
        <v>544</v>
      </c>
      <c r="K1314" t="s">
        <v>128</v>
      </c>
      <c r="L1314" t="s">
        <v>12</v>
      </c>
      <c r="M1314" t="s">
        <v>536</v>
      </c>
      <c r="N1314" s="1">
        <v>44167</v>
      </c>
      <c r="O1314" t="s">
        <v>95</v>
      </c>
      <c r="P1314" t="s">
        <v>130</v>
      </c>
      <c r="Q1314" t="s">
        <v>99</v>
      </c>
      <c r="R1314" t="s">
        <v>129</v>
      </c>
      <c r="S1314" t="s">
        <v>537</v>
      </c>
      <c r="T1314">
        <v>1</v>
      </c>
      <c r="U1314">
        <v>999</v>
      </c>
      <c r="V1314" t="s">
        <v>8</v>
      </c>
      <c r="W1314">
        <v>17.650099999999998</v>
      </c>
      <c r="X1314">
        <v>1.8E-3</v>
      </c>
      <c r="Y1314">
        <v>0</v>
      </c>
      <c r="Z1314">
        <v>10.953900000000001</v>
      </c>
      <c r="AA1314">
        <v>1.1000000000000001E-3</v>
      </c>
      <c r="AB1314">
        <v>0</v>
      </c>
      <c r="AC1314" t="s">
        <v>538</v>
      </c>
      <c r="AD1314">
        <v>1</v>
      </c>
      <c r="AE1314">
        <v>1</v>
      </c>
      <c r="AF1314" t="str">
        <f>IF(EnergyImpactLookups[[#This Row],[MAT]]="AR",EnergyImpactLookups[[#This Row],[APreWBkWh]],"")</f>
        <v/>
      </c>
      <c r="AG1314" t="str">
        <f>IF(EnergyImpactLookups[[#This Row],[MAT]]="AR",EnergyImpactLookups[[#This Row],[APreWBkW]],"")</f>
        <v/>
      </c>
      <c r="AH1314" s="19" t="str">
        <f>IF(EnergyImpactLookups[[#This Row],[MAT]]="AR",EnergyImpactLookups[[#This Row],[APreWBtherm]],"")</f>
        <v/>
      </c>
      <c r="AJ1314">
        <f>IF(EnergyImpactLookups[[#This Row],[MAT]]="AR",EnergyImpactLookups[[#This Row],[APreWBkW]],EnergyImpactLookups[[#This Row],[AStdWBkW]])</f>
        <v>1.1000000000000001E-3</v>
      </c>
      <c r="AK1314">
        <f>IF(EnergyImpactLookups[[#This Row],[MAT]]="AR",EnergyImpactLookups[[#This Row],[APreWBkWh]],EnergyImpactLookups[[#This Row],[AStdWBkWh]])</f>
        <v>10.953900000000001</v>
      </c>
      <c r="AL1314">
        <f>IF(EnergyImpactLookups[[#This Row],[MAT]]="AR",EnergyImpactLookups[[#This Row],[APreWBtherm]],EnergyImpactLookups[[#This Row],[AStdWBtherm]])</f>
        <v>0</v>
      </c>
      <c r="AM1314">
        <f>IF(EnergyImpactLookups[[#This Row],[MAT]]="AR",EnergyImpactLookups[[#This Row],[AStdWBkW]],0)</f>
        <v>0</v>
      </c>
      <c r="AN1314">
        <f>IF(EnergyImpactLookups[[#This Row],[MAT]]="AR",EnergyImpactLookups[[#This Row],[AStdWBkWh]],0)</f>
        <v>0</v>
      </c>
      <c r="AO1314">
        <f>IF(EnergyImpactLookups[[#This Row],[MAT]]="AR",EnergyImpactLookups[[#This Row],[AStdWBtherm]],0)</f>
        <v>0</v>
      </c>
    </row>
    <row r="1315" spans="1:41" x14ac:dyDescent="0.3">
      <c r="A1315" t="s">
        <v>584</v>
      </c>
      <c r="B1315" t="s">
        <v>532</v>
      </c>
      <c r="C1315" t="s">
        <v>165</v>
      </c>
      <c r="D1315" t="s">
        <v>714</v>
      </c>
      <c r="E1315" t="s">
        <v>533</v>
      </c>
      <c r="F1315" t="s">
        <v>581</v>
      </c>
      <c r="G1315" t="s">
        <v>348</v>
      </c>
      <c r="H1315" t="s">
        <v>7</v>
      </c>
      <c r="I1315" t="s">
        <v>668</v>
      </c>
      <c r="J1315" t="s">
        <v>544</v>
      </c>
      <c r="K1315" t="s">
        <v>128</v>
      </c>
      <c r="L1315" t="s">
        <v>12</v>
      </c>
      <c r="M1315" t="s">
        <v>536</v>
      </c>
      <c r="N1315" s="1">
        <v>44167</v>
      </c>
      <c r="O1315" t="s">
        <v>95</v>
      </c>
      <c r="P1315" t="s">
        <v>130</v>
      </c>
      <c r="Q1315" t="s">
        <v>103</v>
      </c>
      <c r="R1315" t="s">
        <v>129</v>
      </c>
      <c r="S1315" t="s">
        <v>537</v>
      </c>
      <c r="T1315">
        <v>1</v>
      </c>
      <c r="U1315">
        <v>1070</v>
      </c>
      <c r="V1315" t="s">
        <v>8</v>
      </c>
      <c r="W1315">
        <v>52.5565</v>
      </c>
      <c r="X1315">
        <v>0.1113</v>
      </c>
      <c r="Y1315">
        <v>0</v>
      </c>
      <c r="Z1315">
        <v>33.722900000000003</v>
      </c>
      <c r="AA1315">
        <v>7.1999999999999995E-2</v>
      </c>
      <c r="AB1315">
        <v>0</v>
      </c>
      <c r="AC1315" t="s">
        <v>538</v>
      </c>
      <c r="AD1315">
        <v>1</v>
      </c>
      <c r="AE1315">
        <v>1</v>
      </c>
      <c r="AF1315" t="str">
        <f>IF(EnergyImpactLookups[[#This Row],[MAT]]="AR",EnergyImpactLookups[[#This Row],[APreWBkWh]],"")</f>
        <v/>
      </c>
      <c r="AG1315" t="str">
        <f>IF(EnergyImpactLookups[[#This Row],[MAT]]="AR",EnergyImpactLookups[[#This Row],[APreWBkW]],"")</f>
        <v/>
      </c>
      <c r="AH1315" s="19" t="str">
        <f>IF(EnergyImpactLookups[[#This Row],[MAT]]="AR",EnergyImpactLookups[[#This Row],[APreWBtherm]],"")</f>
        <v/>
      </c>
      <c r="AJ1315">
        <f>IF(EnergyImpactLookups[[#This Row],[MAT]]="AR",EnergyImpactLookups[[#This Row],[APreWBkW]],EnergyImpactLookups[[#This Row],[AStdWBkW]])</f>
        <v>7.1999999999999995E-2</v>
      </c>
      <c r="AK1315">
        <f>IF(EnergyImpactLookups[[#This Row],[MAT]]="AR",EnergyImpactLookups[[#This Row],[APreWBkWh]],EnergyImpactLookups[[#This Row],[AStdWBkWh]])</f>
        <v>33.722900000000003</v>
      </c>
      <c r="AL1315">
        <f>IF(EnergyImpactLookups[[#This Row],[MAT]]="AR",EnergyImpactLookups[[#This Row],[APreWBtherm]],EnergyImpactLookups[[#This Row],[AStdWBtherm]])</f>
        <v>0</v>
      </c>
      <c r="AM1315">
        <f>IF(EnergyImpactLookups[[#This Row],[MAT]]="AR",EnergyImpactLookups[[#This Row],[AStdWBkW]],0)</f>
        <v>0</v>
      </c>
      <c r="AN1315">
        <f>IF(EnergyImpactLookups[[#This Row],[MAT]]="AR",EnergyImpactLookups[[#This Row],[AStdWBkWh]],0)</f>
        <v>0</v>
      </c>
      <c r="AO1315">
        <f>IF(EnergyImpactLookups[[#This Row],[MAT]]="AR",EnergyImpactLookups[[#This Row],[AStdWBtherm]],0)</f>
        <v>0</v>
      </c>
    </row>
    <row r="1316" spans="1:41" x14ac:dyDescent="0.3">
      <c r="A1316" t="s">
        <v>584</v>
      </c>
      <c r="B1316" t="s">
        <v>532</v>
      </c>
      <c r="C1316" t="s">
        <v>165</v>
      </c>
      <c r="D1316" t="s">
        <v>714</v>
      </c>
      <c r="E1316" t="s">
        <v>533</v>
      </c>
      <c r="F1316" t="s">
        <v>581</v>
      </c>
      <c r="G1316" t="s">
        <v>348</v>
      </c>
      <c r="H1316" t="s">
        <v>7</v>
      </c>
      <c r="I1316" t="s">
        <v>668</v>
      </c>
      <c r="J1316" t="s">
        <v>544</v>
      </c>
      <c r="K1316" t="s">
        <v>128</v>
      </c>
      <c r="L1316" t="s">
        <v>12</v>
      </c>
      <c r="M1316" t="s">
        <v>536</v>
      </c>
      <c r="N1316" s="1">
        <v>44167</v>
      </c>
      <c r="O1316" t="s">
        <v>95</v>
      </c>
      <c r="P1316" t="s">
        <v>130</v>
      </c>
      <c r="Q1316" t="s">
        <v>104</v>
      </c>
      <c r="R1316" t="s">
        <v>129</v>
      </c>
      <c r="S1316" t="s">
        <v>537</v>
      </c>
      <c r="T1316">
        <v>1</v>
      </c>
      <c r="U1316">
        <v>999</v>
      </c>
      <c r="V1316" t="s">
        <v>8</v>
      </c>
      <c r="W1316">
        <v>21.6418</v>
      </c>
      <c r="X1316">
        <v>4.2000000000000003E-2</v>
      </c>
      <c r="Y1316">
        <v>0</v>
      </c>
      <c r="Z1316">
        <v>13.7012</v>
      </c>
      <c r="AA1316">
        <v>2.7199999999999998E-2</v>
      </c>
      <c r="AB1316">
        <v>0</v>
      </c>
      <c r="AC1316" t="s">
        <v>538</v>
      </c>
      <c r="AD1316">
        <v>1</v>
      </c>
      <c r="AE1316">
        <v>1</v>
      </c>
      <c r="AF1316" t="str">
        <f>IF(EnergyImpactLookups[[#This Row],[MAT]]="AR",EnergyImpactLookups[[#This Row],[APreWBkWh]],"")</f>
        <v/>
      </c>
      <c r="AG1316" t="str">
        <f>IF(EnergyImpactLookups[[#This Row],[MAT]]="AR",EnergyImpactLookups[[#This Row],[APreWBkW]],"")</f>
        <v/>
      </c>
      <c r="AH1316" s="19" t="str">
        <f>IF(EnergyImpactLookups[[#This Row],[MAT]]="AR",EnergyImpactLookups[[#This Row],[APreWBtherm]],"")</f>
        <v/>
      </c>
      <c r="AJ1316">
        <f>IF(EnergyImpactLookups[[#This Row],[MAT]]="AR",EnergyImpactLookups[[#This Row],[APreWBkW]],EnergyImpactLookups[[#This Row],[AStdWBkW]])</f>
        <v>2.7199999999999998E-2</v>
      </c>
      <c r="AK1316">
        <f>IF(EnergyImpactLookups[[#This Row],[MAT]]="AR",EnergyImpactLookups[[#This Row],[APreWBkWh]],EnergyImpactLookups[[#This Row],[AStdWBkWh]])</f>
        <v>13.7012</v>
      </c>
      <c r="AL1316">
        <f>IF(EnergyImpactLookups[[#This Row],[MAT]]="AR",EnergyImpactLookups[[#This Row],[APreWBtherm]],EnergyImpactLookups[[#This Row],[AStdWBtherm]])</f>
        <v>0</v>
      </c>
      <c r="AM1316">
        <f>IF(EnergyImpactLookups[[#This Row],[MAT]]="AR",EnergyImpactLookups[[#This Row],[AStdWBkW]],0)</f>
        <v>0</v>
      </c>
      <c r="AN1316">
        <f>IF(EnergyImpactLookups[[#This Row],[MAT]]="AR",EnergyImpactLookups[[#This Row],[AStdWBkWh]],0)</f>
        <v>0</v>
      </c>
      <c r="AO1316">
        <f>IF(EnergyImpactLookups[[#This Row],[MAT]]="AR",EnergyImpactLookups[[#This Row],[AStdWBtherm]],0)</f>
        <v>0</v>
      </c>
    </row>
    <row r="1317" spans="1:41" x14ac:dyDescent="0.3">
      <c r="A1317" t="s">
        <v>584</v>
      </c>
      <c r="B1317" t="s">
        <v>532</v>
      </c>
      <c r="C1317" t="s">
        <v>165</v>
      </c>
      <c r="D1317" t="s">
        <v>714</v>
      </c>
      <c r="E1317" t="s">
        <v>533</v>
      </c>
      <c r="F1317" t="s">
        <v>581</v>
      </c>
      <c r="G1317" t="s">
        <v>348</v>
      </c>
      <c r="H1317" t="s">
        <v>7</v>
      </c>
      <c r="I1317" t="s">
        <v>668</v>
      </c>
      <c r="J1317" t="s">
        <v>544</v>
      </c>
      <c r="K1317" t="s">
        <v>128</v>
      </c>
      <c r="L1317" t="s">
        <v>12</v>
      </c>
      <c r="M1317" t="s">
        <v>536</v>
      </c>
      <c r="N1317" s="1">
        <v>44167</v>
      </c>
      <c r="O1317" t="s">
        <v>95</v>
      </c>
      <c r="P1317" t="s">
        <v>130</v>
      </c>
      <c r="Q1317" t="s">
        <v>105</v>
      </c>
      <c r="R1317" t="s">
        <v>129</v>
      </c>
      <c r="S1317" t="s">
        <v>537</v>
      </c>
      <c r="T1317">
        <v>1</v>
      </c>
      <c r="U1317">
        <v>999</v>
      </c>
      <c r="V1317" t="s">
        <v>8</v>
      </c>
      <c r="W1317">
        <v>106.2205</v>
      </c>
      <c r="X1317">
        <v>0.16159999999999999</v>
      </c>
      <c r="Y1317">
        <v>0</v>
      </c>
      <c r="Z1317">
        <v>68.611400000000003</v>
      </c>
      <c r="AA1317">
        <v>0.1046</v>
      </c>
      <c r="AB1317">
        <v>0</v>
      </c>
      <c r="AC1317" t="s">
        <v>538</v>
      </c>
      <c r="AD1317">
        <v>1</v>
      </c>
      <c r="AE1317">
        <v>1</v>
      </c>
      <c r="AF1317" t="str">
        <f>IF(EnergyImpactLookups[[#This Row],[MAT]]="AR",EnergyImpactLookups[[#This Row],[APreWBkWh]],"")</f>
        <v/>
      </c>
      <c r="AG1317" t="str">
        <f>IF(EnergyImpactLookups[[#This Row],[MAT]]="AR",EnergyImpactLookups[[#This Row],[APreWBkW]],"")</f>
        <v/>
      </c>
      <c r="AH1317" s="19" t="str">
        <f>IF(EnergyImpactLookups[[#This Row],[MAT]]="AR",EnergyImpactLookups[[#This Row],[APreWBtherm]],"")</f>
        <v/>
      </c>
      <c r="AJ1317">
        <f>IF(EnergyImpactLookups[[#This Row],[MAT]]="AR",EnergyImpactLookups[[#This Row],[APreWBkW]],EnergyImpactLookups[[#This Row],[AStdWBkW]])</f>
        <v>0.1046</v>
      </c>
      <c r="AK1317">
        <f>IF(EnergyImpactLookups[[#This Row],[MAT]]="AR",EnergyImpactLookups[[#This Row],[APreWBkWh]],EnergyImpactLookups[[#This Row],[AStdWBkWh]])</f>
        <v>68.611400000000003</v>
      </c>
      <c r="AL1317">
        <f>IF(EnergyImpactLookups[[#This Row],[MAT]]="AR",EnergyImpactLookups[[#This Row],[APreWBtherm]],EnergyImpactLookups[[#This Row],[AStdWBtherm]])</f>
        <v>0</v>
      </c>
      <c r="AM1317">
        <f>IF(EnergyImpactLookups[[#This Row],[MAT]]="AR",EnergyImpactLookups[[#This Row],[AStdWBkW]],0)</f>
        <v>0</v>
      </c>
      <c r="AN1317">
        <f>IF(EnergyImpactLookups[[#This Row],[MAT]]="AR",EnergyImpactLookups[[#This Row],[AStdWBkWh]],0)</f>
        <v>0</v>
      </c>
      <c r="AO1317">
        <f>IF(EnergyImpactLookups[[#This Row],[MAT]]="AR",EnergyImpactLookups[[#This Row],[AStdWBtherm]],0)</f>
        <v>0</v>
      </c>
    </row>
    <row r="1318" spans="1:41" x14ac:dyDescent="0.3">
      <c r="A1318" t="s">
        <v>584</v>
      </c>
      <c r="B1318" t="s">
        <v>532</v>
      </c>
      <c r="C1318" t="s">
        <v>165</v>
      </c>
      <c r="D1318" t="s">
        <v>714</v>
      </c>
      <c r="E1318" t="s">
        <v>533</v>
      </c>
      <c r="F1318" t="s">
        <v>581</v>
      </c>
      <c r="G1318" t="s">
        <v>348</v>
      </c>
      <c r="H1318" t="s">
        <v>7</v>
      </c>
      <c r="I1318" t="s">
        <v>668</v>
      </c>
      <c r="J1318" t="s">
        <v>544</v>
      </c>
      <c r="K1318" t="s">
        <v>128</v>
      </c>
      <c r="L1318" t="s">
        <v>12</v>
      </c>
      <c r="M1318" t="s">
        <v>536</v>
      </c>
      <c r="N1318" s="1">
        <v>44167</v>
      </c>
      <c r="O1318" t="s">
        <v>95</v>
      </c>
      <c r="P1318" t="s">
        <v>130</v>
      </c>
      <c r="Q1318" t="s">
        <v>106</v>
      </c>
      <c r="R1318" t="s">
        <v>129</v>
      </c>
      <c r="S1318" t="s">
        <v>537</v>
      </c>
      <c r="T1318">
        <v>1.04</v>
      </c>
      <c r="U1318">
        <v>999</v>
      </c>
      <c r="V1318" t="s">
        <v>8</v>
      </c>
      <c r="W1318">
        <v>20.661300000000001</v>
      </c>
      <c r="X1318">
        <v>1.9199999999999998E-2</v>
      </c>
      <c r="Y1318">
        <v>0</v>
      </c>
      <c r="Z1318">
        <v>13.1775</v>
      </c>
      <c r="AA1318">
        <v>1.24E-2</v>
      </c>
      <c r="AB1318">
        <v>0</v>
      </c>
      <c r="AC1318" t="s">
        <v>538</v>
      </c>
      <c r="AD1318">
        <v>1</v>
      </c>
      <c r="AE1318">
        <v>1</v>
      </c>
      <c r="AF1318" t="str">
        <f>IF(EnergyImpactLookups[[#This Row],[MAT]]="AR",EnergyImpactLookups[[#This Row],[APreWBkWh]],"")</f>
        <v/>
      </c>
      <c r="AG1318" t="str">
        <f>IF(EnergyImpactLookups[[#This Row],[MAT]]="AR",EnergyImpactLookups[[#This Row],[APreWBkW]],"")</f>
        <v/>
      </c>
      <c r="AH1318" s="19" t="str">
        <f>IF(EnergyImpactLookups[[#This Row],[MAT]]="AR",EnergyImpactLookups[[#This Row],[APreWBtherm]],"")</f>
        <v/>
      </c>
      <c r="AJ1318">
        <f>IF(EnergyImpactLookups[[#This Row],[MAT]]="AR",EnergyImpactLookups[[#This Row],[APreWBkW]],EnergyImpactLookups[[#This Row],[AStdWBkW]])</f>
        <v>1.24E-2</v>
      </c>
      <c r="AK1318">
        <f>IF(EnergyImpactLookups[[#This Row],[MAT]]="AR",EnergyImpactLookups[[#This Row],[APreWBkWh]],EnergyImpactLookups[[#This Row],[AStdWBkWh]])</f>
        <v>13.1775</v>
      </c>
      <c r="AL1318">
        <f>IF(EnergyImpactLookups[[#This Row],[MAT]]="AR",EnergyImpactLookups[[#This Row],[APreWBtherm]],EnergyImpactLookups[[#This Row],[AStdWBtherm]])</f>
        <v>0</v>
      </c>
      <c r="AM1318">
        <f>IF(EnergyImpactLookups[[#This Row],[MAT]]="AR",EnergyImpactLookups[[#This Row],[AStdWBkW]],0)</f>
        <v>0</v>
      </c>
      <c r="AN1318">
        <f>IF(EnergyImpactLookups[[#This Row],[MAT]]="AR",EnergyImpactLookups[[#This Row],[AStdWBkWh]],0)</f>
        <v>0</v>
      </c>
      <c r="AO1318">
        <f>IF(EnergyImpactLookups[[#This Row],[MAT]]="AR",EnergyImpactLookups[[#This Row],[AStdWBtherm]],0)</f>
        <v>0</v>
      </c>
    </row>
    <row r="1319" spans="1:41" x14ac:dyDescent="0.3">
      <c r="A1319" t="s">
        <v>584</v>
      </c>
      <c r="B1319" t="s">
        <v>532</v>
      </c>
      <c r="C1319" t="s">
        <v>165</v>
      </c>
      <c r="D1319" t="s">
        <v>714</v>
      </c>
      <c r="E1319" t="s">
        <v>533</v>
      </c>
      <c r="F1319" t="s">
        <v>581</v>
      </c>
      <c r="G1319" t="s">
        <v>348</v>
      </c>
      <c r="H1319" t="s">
        <v>7</v>
      </c>
      <c r="I1319" t="s">
        <v>668</v>
      </c>
      <c r="J1319" t="s">
        <v>544</v>
      </c>
      <c r="K1319" t="s">
        <v>128</v>
      </c>
      <c r="L1319" t="s">
        <v>12</v>
      </c>
      <c r="M1319" t="s">
        <v>536</v>
      </c>
      <c r="N1319" s="1">
        <v>44167</v>
      </c>
      <c r="O1319" t="s">
        <v>95</v>
      </c>
      <c r="P1319" t="s">
        <v>130</v>
      </c>
      <c r="Q1319" t="s">
        <v>107</v>
      </c>
      <c r="R1319" t="s">
        <v>129</v>
      </c>
      <c r="S1319" t="s">
        <v>537</v>
      </c>
      <c r="T1319">
        <v>1.28</v>
      </c>
      <c r="U1319">
        <v>1210</v>
      </c>
      <c r="V1319" t="s">
        <v>8</v>
      </c>
      <c r="W1319">
        <v>60.408000000000001</v>
      </c>
      <c r="X1319">
        <v>7.0599999999999996E-2</v>
      </c>
      <c r="Y1319">
        <v>0</v>
      </c>
      <c r="Z1319">
        <v>38.966299999999997</v>
      </c>
      <c r="AA1319">
        <v>4.5699999999999998E-2</v>
      </c>
      <c r="AB1319">
        <v>0</v>
      </c>
      <c r="AC1319" t="s">
        <v>538</v>
      </c>
      <c r="AD1319">
        <v>1</v>
      </c>
      <c r="AE1319">
        <v>1</v>
      </c>
      <c r="AF1319" t="str">
        <f>IF(EnergyImpactLookups[[#This Row],[MAT]]="AR",EnergyImpactLookups[[#This Row],[APreWBkWh]],"")</f>
        <v/>
      </c>
      <c r="AG1319" t="str">
        <f>IF(EnergyImpactLookups[[#This Row],[MAT]]="AR",EnergyImpactLookups[[#This Row],[APreWBkW]],"")</f>
        <v/>
      </c>
      <c r="AH1319" s="19" t="str">
        <f>IF(EnergyImpactLookups[[#This Row],[MAT]]="AR",EnergyImpactLookups[[#This Row],[APreWBtherm]],"")</f>
        <v/>
      </c>
      <c r="AJ1319">
        <f>IF(EnergyImpactLookups[[#This Row],[MAT]]="AR",EnergyImpactLookups[[#This Row],[APreWBkW]],EnergyImpactLookups[[#This Row],[AStdWBkW]])</f>
        <v>4.5699999999999998E-2</v>
      </c>
      <c r="AK1319">
        <f>IF(EnergyImpactLookups[[#This Row],[MAT]]="AR",EnergyImpactLookups[[#This Row],[APreWBkWh]],EnergyImpactLookups[[#This Row],[AStdWBkWh]])</f>
        <v>38.966299999999997</v>
      </c>
      <c r="AL1319">
        <f>IF(EnergyImpactLookups[[#This Row],[MAT]]="AR",EnergyImpactLookups[[#This Row],[APreWBtherm]],EnergyImpactLookups[[#This Row],[AStdWBtherm]])</f>
        <v>0</v>
      </c>
      <c r="AM1319">
        <f>IF(EnergyImpactLookups[[#This Row],[MAT]]="AR",EnergyImpactLookups[[#This Row],[AStdWBkW]],0)</f>
        <v>0</v>
      </c>
      <c r="AN1319">
        <f>IF(EnergyImpactLookups[[#This Row],[MAT]]="AR",EnergyImpactLookups[[#This Row],[AStdWBkWh]],0)</f>
        <v>0</v>
      </c>
      <c r="AO1319">
        <f>IF(EnergyImpactLookups[[#This Row],[MAT]]="AR",EnergyImpactLookups[[#This Row],[AStdWBtherm]],0)</f>
        <v>0</v>
      </c>
    </row>
    <row r="1320" spans="1:41" x14ac:dyDescent="0.3">
      <c r="A1320" t="s">
        <v>584</v>
      </c>
      <c r="B1320" t="s">
        <v>532</v>
      </c>
      <c r="C1320" t="s">
        <v>165</v>
      </c>
      <c r="D1320" t="s">
        <v>714</v>
      </c>
      <c r="E1320" t="s">
        <v>533</v>
      </c>
      <c r="F1320" t="s">
        <v>581</v>
      </c>
      <c r="G1320" t="s">
        <v>348</v>
      </c>
      <c r="H1320" t="s">
        <v>7</v>
      </c>
      <c r="I1320" t="s">
        <v>668</v>
      </c>
      <c r="J1320" t="s">
        <v>544</v>
      </c>
      <c r="K1320" t="s">
        <v>128</v>
      </c>
      <c r="L1320" t="s">
        <v>12</v>
      </c>
      <c r="M1320" t="s">
        <v>536</v>
      </c>
      <c r="N1320" s="1">
        <v>44167</v>
      </c>
      <c r="O1320" t="s">
        <v>95</v>
      </c>
      <c r="P1320" t="s">
        <v>130</v>
      </c>
      <c r="Q1320" t="s">
        <v>109</v>
      </c>
      <c r="R1320" t="s">
        <v>129</v>
      </c>
      <c r="S1320" t="s">
        <v>537</v>
      </c>
      <c r="T1320">
        <v>1.1100000000000001</v>
      </c>
      <c r="U1320">
        <v>1210</v>
      </c>
      <c r="V1320" t="s">
        <v>8</v>
      </c>
      <c r="W1320">
        <v>109.8809</v>
      </c>
      <c r="X1320">
        <v>9.8599999999999993E-2</v>
      </c>
      <c r="Y1320">
        <v>0</v>
      </c>
      <c r="Z1320">
        <v>70.940399999999997</v>
      </c>
      <c r="AA1320">
        <v>6.3799999999999996E-2</v>
      </c>
      <c r="AB1320">
        <v>0</v>
      </c>
      <c r="AC1320" t="s">
        <v>538</v>
      </c>
      <c r="AD1320">
        <v>1</v>
      </c>
      <c r="AE1320">
        <v>1</v>
      </c>
      <c r="AF1320" t="str">
        <f>IF(EnergyImpactLookups[[#This Row],[MAT]]="AR",EnergyImpactLookups[[#This Row],[APreWBkWh]],"")</f>
        <v/>
      </c>
      <c r="AG1320" t="str">
        <f>IF(EnergyImpactLookups[[#This Row],[MAT]]="AR",EnergyImpactLookups[[#This Row],[APreWBkW]],"")</f>
        <v/>
      </c>
      <c r="AH1320" s="19" t="str">
        <f>IF(EnergyImpactLookups[[#This Row],[MAT]]="AR",EnergyImpactLookups[[#This Row],[APreWBtherm]],"")</f>
        <v/>
      </c>
      <c r="AJ1320">
        <f>IF(EnergyImpactLookups[[#This Row],[MAT]]="AR",EnergyImpactLookups[[#This Row],[APreWBkW]],EnergyImpactLookups[[#This Row],[AStdWBkW]])</f>
        <v>6.3799999999999996E-2</v>
      </c>
      <c r="AK1320">
        <f>IF(EnergyImpactLookups[[#This Row],[MAT]]="AR",EnergyImpactLookups[[#This Row],[APreWBkWh]],EnergyImpactLookups[[#This Row],[AStdWBkWh]])</f>
        <v>70.940399999999997</v>
      </c>
      <c r="AL1320">
        <f>IF(EnergyImpactLookups[[#This Row],[MAT]]="AR",EnergyImpactLookups[[#This Row],[APreWBtherm]],EnergyImpactLookups[[#This Row],[AStdWBtherm]])</f>
        <v>0</v>
      </c>
      <c r="AM1320">
        <f>IF(EnergyImpactLookups[[#This Row],[MAT]]="AR",EnergyImpactLookups[[#This Row],[AStdWBkW]],0)</f>
        <v>0</v>
      </c>
      <c r="AN1320">
        <f>IF(EnergyImpactLookups[[#This Row],[MAT]]="AR",EnergyImpactLookups[[#This Row],[AStdWBkWh]],0)</f>
        <v>0</v>
      </c>
      <c r="AO1320">
        <f>IF(EnergyImpactLookups[[#This Row],[MAT]]="AR",EnergyImpactLookups[[#This Row],[AStdWBtherm]],0)</f>
        <v>0</v>
      </c>
    </row>
    <row r="1321" spans="1:41" x14ac:dyDescent="0.3">
      <c r="A1321" t="s">
        <v>584</v>
      </c>
      <c r="B1321" t="s">
        <v>532</v>
      </c>
      <c r="C1321" t="s">
        <v>165</v>
      </c>
      <c r="D1321" t="s">
        <v>714</v>
      </c>
      <c r="E1321" t="s">
        <v>533</v>
      </c>
      <c r="F1321" t="s">
        <v>581</v>
      </c>
      <c r="G1321" t="s">
        <v>348</v>
      </c>
      <c r="H1321" t="s">
        <v>7</v>
      </c>
      <c r="I1321" t="s">
        <v>668</v>
      </c>
      <c r="J1321" t="s">
        <v>544</v>
      </c>
      <c r="K1321" t="s">
        <v>128</v>
      </c>
      <c r="L1321" t="s">
        <v>12</v>
      </c>
      <c r="M1321" t="s">
        <v>536</v>
      </c>
      <c r="N1321" s="1">
        <v>44167</v>
      </c>
      <c r="O1321" t="s">
        <v>95</v>
      </c>
      <c r="P1321" t="s">
        <v>130</v>
      </c>
      <c r="Q1321" t="s">
        <v>111</v>
      </c>
      <c r="R1321" t="s">
        <v>129</v>
      </c>
      <c r="S1321" t="s">
        <v>537</v>
      </c>
      <c r="T1321">
        <v>1.19</v>
      </c>
      <c r="U1321">
        <v>1210</v>
      </c>
      <c r="V1321" t="s">
        <v>8</v>
      </c>
      <c r="W1321">
        <v>182.047</v>
      </c>
      <c r="X1321">
        <v>0.1303</v>
      </c>
      <c r="Y1321">
        <v>0</v>
      </c>
      <c r="Z1321">
        <v>117.68600000000001</v>
      </c>
      <c r="AA1321">
        <v>8.43E-2</v>
      </c>
      <c r="AB1321">
        <v>0</v>
      </c>
      <c r="AC1321" t="s">
        <v>538</v>
      </c>
      <c r="AD1321">
        <v>1</v>
      </c>
      <c r="AE1321">
        <v>1</v>
      </c>
      <c r="AF1321" t="str">
        <f>IF(EnergyImpactLookups[[#This Row],[MAT]]="AR",EnergyImpactLookups[[#This Row],[APreWBkWh]],"")</f>
        <v/>
      </c>
      <c r="AG1321" t="str">
        <f>IF(EnergyImpactLookups[[#This Row],[MAT]]="AR",EnergyImpactLookups[[#This Row],[APreWBkW]],"")</f>
        <v/>
      </c>
      <c r="AH1321" s="19" t="str">
        <f>IF(EnergyImpactLookups[[#This Row],[MAT]]="AR",EnergyImpactLookups[[#This Row],[APreWBtherm]],"")</f>
        <v/>
      </c>
      <c r="AJ1321">
        <f>IF(EnergyImpactLookups[[#This Row],[MAT]]="AR",EnergyImpactLookups[[#This Row],[APreWBkW]],EnergyImpactLookups[[#This Row],[AStdWBkW]])</f>
        <v>8.43E-2</v>
      </c>
      <c r="AK1321">
        <f>IF(EnergyImpactLookups[[#This Row],[MAT]]="AR",EnergyImpactLookups[[#This Row],[APreWBkWh]],EnergyImpactLookups[[#This Row],[AStdWBkWh]])</f>
        <v>117.68600000000001</v>
      </c>
      <c r="AL1321">
        <f>IF(EnergyImpactLookups[[#This Row],[MAT]]="AR",EnergyImpactLookups[[#This Row],[APreWBtherm]],EnergyImpactLookups[[#This Row],[AStdWBtherm]])</f>
        <v>0</v>
      </c>
      <c r="AM1321">
        <f>IF(EnergyImpactLookups[[#This Row],[MAT]]="AR",EnergyImpactLookups[[#This Row],[AStdWBkW]],0)</f>
        <v>0</v>
      </c>
      <c r="AN1321">
        <f>IF(EnergyImpactLookups[[#This Row],[MAT]]="AR",EnergyImpactLookups[[#This Row],[AStdWBkWh]],0)</f>
        <v>0</v>
      </c>
      <c r="AO1321">
        <f>IF(EnergyImpactLookups[[#This Row],[MAT]]="AR",EnergyImpactLookups[[#This Row],[AStdWBtherm]],0)</f>
        <v>0</v>
      </c>
    </row>
    <row r="1322" spans="1:41" x14ac:dyDescent="0.3">
      <c r="A1322" t="s">
        <v>584</v>
      </c>
      <c r="B1322" t="s">
        <v>532</v>
      </c>
      <c r="C1322" t="s">
        <v>165</v>
      </c>
      <c r="D1322" t="s">
        <v>714</v>
      </c>
      <c r="E1322" t="s">
        <v>533</v>
      </c>
      <c r="F1322" t="s">
        <v>581</v>
      </c>
      <c r="G1322" t="s">
        <v>348</v>
      </c>
      <c r="H1322" t="s">
        <v>7</v>
      </c>
      <c r="I1322" t="s">
        <v>668</v>
      </c>
      <c r="J1322" t="s">
        <v>544</v>
      </c>
      <c r="K1322" t="s">
        <v>128</v>
      </c>
      <c r="L1322" t="s">
        <v>12</v>
      </c>
      <c r="M1322" t="s">
        <v>536</v>
      </c>
      <c r="N1322" s="1">
        <v>44167</v>
      </c>
      <c r="O1322" t="s">
        <v>95</v>
      </c>
      <c r="P1322" t="s">
        <v>130</v>
      </c>
      <c r="Q1322" t="s">
        <v>112</v>
      </c>
      <c r="R1322" t="s">
        <v>129</v>
      </c>
      <c r="S1322" t="s">
        <v>537</v>
      </c>
      <c r="T1322">
        <v>1</v>
      </c>
      <c r="U1322">
        <v>1130</v>
      </c>
      <c r="V1322" t="s">
        <v>8</v>
      </c>
      <c r="W1322">
        <v>167.22569999999999</v>
      </c>
      <c r="X1322">
        <v>0.15479999999999999</v>
      </c>
      <c r="Y1322">
        <v>0</v>
      </c>
      <c r="Z1322">
        <v>108.0082</v>
      </c>
      <c r="AA1322">
        <v>0.1002</v>
      </c>
      <c r="AB1322">
        <v>0</v>
      </c>
      <c r="AC1322" t="s">
        <v>538</v>
      </c>
      <c r="AD1322">
        <v>1</v>
      </c>
      <c r="AE1322">
        <v>1</v>
      </c>
      <c r="AF1322" t="str">
        <f>IF(EnergyImpactLookups[[#This Row],[MAT]]="AR",EnergyImpactLookups[[#This Row],[APreWBkWh]],"")</f>
        <v/>
      </c>
      <c r="AG1322" t="str">
        <f>IF(EnergyImpactLookups[[#This Row],[MAT]]="AR",EnergyImpactLookups[[#This Row],[APreWBkW]],"")</f>
        <v/>
      </c>
      <c r="AH1322" s="19" t="str">
        <f>IF(EnergyImpactLookups[[#This Row],[MAT]]="AR",EnergyImpactLookups[[#This Row],[APreWBtherm]],"")</f>
        <v/>
      </c>
      <c r="AJ1322">
        <f>IF(EnergyImpactLookups[[#This Row],[MAT]]="AR",EnergyImpactLookups[[#This Row],[APreWBkW]],EnergyImpactLookups[[#This Row],[AStdWBkW]])</f>
        <v>0.1002</v>
      </c>
      <c r="AK1322">
        <f>IF(EnergyImpactLookups[[#This Row],[MAT]]="AR",EnergyImpactLookups[[#This Row],[APreWBkWh]],EnergyImpactLookups[[#This Row],[AStdWBkWh]])</f>
        <v>108.0082</v>
      </c>
      <c r="AL1322">
        <f>IF(EnergyImpactLookups[[#This Row],[MAT]]="AR",EnergyImpactLookups[[#This Row],[APreWBtherm]],EnergyImpactLookups[[#This Row],[AStdWBtherm]])</f>
        <v>0</v>
      </c>
      <c r="AM1322">
        <f>IF(EnergyImpactLookups[[#This Row],[MAT]]="AR",EnergyImpactLookups[[#This Row],[AStdWBkW]],0)</f>
        <v>0</v>
      </c>
      <c r="AN1322">
        <f>IF(EnergyImpactLookups[[#This Row],[MAT]]="AR",EnergyImpactLookups[[#This Row],[AStdWBkWh]],0)</f>
        <v>0</v>
      </c>
      <c r="AO1322">
        <f>IF(EnergyImpactLookups[[#This Row],[MAT]]="AR",EnergyImpactLookups[[#This Row],[AStdWBtherm]],0)</f>
        <v>0</v>
      </c>
    </row>
    <row r="1323" spans="1:41" x14ac:dyDescent="0.3">
      <c r="A1323" t="s">
        <v>584</v>
      </c>
      <c r="B1323" t="s">
        <v>532</v>
      </c>
      <c r="C1323" t="s">
        <v>165</v>
      </c>
      <c r="D1323" t="s">
        <v>714</v>
      </c>
      <c r="E1323" t="s">
        <v>533</v>
      </c>
      <c r="F1323" t="s">
        <v>581</v>
      </c>
      <c r="G1323" t="s">
        <v>348</v>
      </c>
      <c r="H1323" t="s">
        <v>7</v>
      </c>
      <c r="I1323" t="s">
        <v>668</v>
      </c>
      <c r="J1323" t="s">
        <v>544</v>
      </c>
      <c r="K1323" t="s">
        <v>128</v>
      </c>
      <c r="L1323" t="s">
        <v>12</v>
      </c>
      <c r="M1323" t="s">
        <v>536</v>
      </c>
      <c r="N1323" s="1">
        <v>44167</v>
      </c>
      <c r="O1323" t="s">
        <v>95</v>
      </c>
      <c r="P1323" t="s">
        <v>130</v>
      </c>
      <c r="Q1323" t="s">
        <v>113</v>
      </c>
      <c r="R1323" t="s">
        <v>129</v>
      </c>
      <c r="S1323" t="s">
        <v>537</v>
      </c>
      <c r="T1323">
        <v>1</v>
      </c>
      <c r="U1323">
        <v>1070</v>
      </c>
      <c r="V1323" t="s">
        <v>8</v>
      </c>
      <c r="W1323">
        <v>165.4008</v>
      </c>
      <c r="X1323">
        <v>0.15</v>
      </c>
      <c r="Y1323">
        <v>0</v>
      </c>
      <c r="Z1323">
        <v>106.8822</v>
      </c>
      <c r="AA1323">
        <v>9.7000000000000003E-2</v>
      </c>
      <c r="AB1323">
        <v>0</v>
      </c>
      <c r="AC1323" t="s">
        <v>538</v>
      </c>
      <c r="AD1323">
        <v>1</v>
      </c>
      <c r="AE1323">
        <v>1</v>
      </c>
      <c r="AF1323" t="str">
        <f>IF(EnergyImpactLookups[[#This Row],[MAT]]="AR",EnergyImpactLookups[[#This Row],[APreWBkWh]],"")</f>
        <v/>
      </c>
      <c r="AG1323" t="str">
        <f>IF(EnergyImpactLookups[[#This Row],[MAT]]="AR",EnergyImpactLookups[[#This Row],[APreWBkW]],"")</f>
        <v/>
      </c>
      <c r="AH1323" s="19" t="str">
        <f>IF(EnergyImpactLookups[[#This Row],[MAT]]="AR",EnergyImpactLookups[[#This Row],[APreWBtherm]],"")</f>
        <v/>
      </c>
      <c r="AJ1323">
        <f>IF(EnergyImpactLookups[[#This Row],[MAT]]="AR",EnergyImpactLookups[[#This Row],[APreWBkW]],EnergyImpactLookups[[#This Row],[AStdWBkW]])</f>
        <v>9.7000000000000003E-2</v>
      </c>
      <c r="AK1323">
        <f>IF(EnergyImpactLookups[[#This Row],[MAT]]="AR",EnergyImpactLookups[[#This Row],[APreWBkWh]],EnergyImpactLookups[[#This Row],[AStdWBkWh]])</f>
        <v>106.8822</v>
      </c>
      <c r="AL1323">
        <f>IF(EnergyImpactLookups[[#This Row],[MAT]]="AR",EnergyImpactLookups[[#This Row],[APreWBtherm]],EnergyImpactLookups[[#This Row],[AStdWBtherm]])</f>
        <v>0</v>
      </c>
      <c r="AM1323">
        <f>IF(EnergyImpactLookups[[#This Row],[MAT]]="AR",EnergyImpactLookups[[#This Row],[AStdWBkW]],0)</f>
        <v>0</v>
      </c>
      <c r="AN1323">
        <f>IF(EnergyImpactLookups[[#This Row],[MAT]]="AR",EnergyImpactLookups[[#This Row],[AStdWBkWh]],0)</f>
        <v>0</v>
      </c>
      <c r="AO1323">
        <f>IF(EnergyImpactLookups[[#This Row],[MAT]]="AR",EnergyImpactLookups[[#This Row],[AStdWBtherm]],0)</f>
        <v>0</v>
      </c>
    </row>
    <row r="1324" spans="1:41" x14ac:dyDescent="0.3">
      <c r="A1324" t="s">
        <v>584</v>
      </c>
      <c r="B1324" t="s">
        <v>532</v>
      </c>
      <c r="C1324" t="s">
        <v>165</v>
      </c>
      <c r="D1324" t="s">
        <v>714</v>
      </c>
      <c r="E1324" t="s">
        <v>533</v>
      </c>
      <c r="F1324" t="s">
        <v>581</v>
      </c>
      <c r="G1324" t="s">
        <v>348</v>
      </c>
      <c r="H1324" t="s">
        <v>7</v>
      </c>
      <c r="I1324" t="s">
        <v>668</v>
      </c>
      <c r="J1324" t="s">
        <v>544</v>
      </c>
      <c r="K1324" t="s">
        <v>128</v>
      </c>
      <c r="L1324" t="s">
        <v>12</v>
      </c>
      <c r="M1324" t="s">
        <v>536</v>
      </c>
      <c r="N1324" s="1">
        <v>44167</v>
      </c>
      <c r="O1324" t="s">
        <v>95</v>
      </c>
      <c r="P1324" t="s">
        <v>130</v>
      </c>
      <c r="Q1324" t="s">
        <v>114</v>
      </c>
      <c r="R1324" t="s">
        <v>129</v>
      </c>
      <c r="S1324" t="s">
        <v>537</v>
      </c>
      <c r="T1324">
        <v>1</v>
      </c>
      <c r="U1324">
        <v>1070</v>
      </c>
      <c r="V1324" t="s">
        <v>8</v>
      </c>
      <c r="W1324">
        <v>270.51069999999999</v>
      </c>
      <c r="X1324">
        <v>0.24149999999999999</v>
      </c>
      <c r="Y1324">
        <v>0</v>
      </c>
      <c r="Z1324">
        <v>174.70570000000001</v>
      </c>
      <c r="AA1324">
        <v>0.15629999999999999</v>
      </c>
      <c r="AB1324">
        <v>0</v>
      </c>
      <c r="AC1324" t="s">
        <v>538</v>
      </c>
      <c r="AD1324">
        <v>1</v>
      </c>
      <c r="AE1324">
        <v>1</v>
      </c>
      <c r="AF1324" t="str">
        <f>IF(EnergyImpactLookups[[#This Row],[MAT]]="AR",EnergyImpactLookups[[#This Row],[APreWBkWh]],"")</f>
        <v/>
      </c>
      <c r="AG1324" t="str">
        <f>IF(EnergyImpactLookups[[#This Row],[MAT]]="AR",EnergyImpactLookups[[#This Row],[APreWBkW]],"")</f>
        <v/>
      </c>
      <c r="AH1324" s="19" t="str">
        <f>IF(EnergyImpactLookups[[#This Row],[MAT]]="AR",EnergyImpactLookups[[#This Row],[APreWBtherm]],"")</f>
        <v/>
      </c>
      <c r="AJ1324">
        <f>IF(EnergyImpactLookups[[#This Row],[MAT]]="AR",EnergyImpactLookups[[#This Row],[APreWBkW]],EnergyImpactLookups[[#This Row],[AStdWBkW]])</f>
        <v>0.15629999999999999</v>
      </c>
      <c r="AK1324">
        <f>IF(EnergyImpactLookups[[#This Row],[MAT]]="AR",EnergyImpactLookups[[#This Row],[APreWBkWh]],EnergyImpactLookups[[#This Row],[AStdWBkWh]])</f>
        <v>174.70570000000001</v>
      </c>
      <c r="AL1324">
        <f>IF(EnergyImpactLookups[[#This Row],[MAT]]="AR",EnergyImpactLookups[[#This Row],[APreWBtherm]],EnergyImpactLookups[[#This Row],[AStdWBtherm]])</f>
        <v>0</v>
      </c>
      <c r="AM1324">
        <f>IF(EnergyImpactLookups[[#This Row],[MAT]]="AR",EnergyImpactLookups[[#This Row],[AStdWBkW]],0)</f>
        <v>0</v>
      </c>
      <c r="AN1324">
        <f>IF(EnergyImpactLookups[[#This Row],[MAT]]="AR",EnergyImpactLookups[[#This Row],[AStdWBkWh]],0)</f>
        <v>0</v>
      </c>
      <c r="AO1324">
        <f>IF(EnergyImpactLookups[[#This Row],[MAT]]="AR",EnergyImpactLookups[[#This Row],[AStdWBtherm]],0)</f>
        <v>0</v>
      </c>
    </row>
    <row r="1325" spans="1:41" x14ac:dyDescent="0.3">
      <c r="A1325" t="s">
        <v>584</v>
      </c>
      <c r="B1325" t="s">
        <v>532</v>
      </c>
      <c r="C1325" t="s">
        <v>165</v>
      </c>
      <c r="D1325" t="s">
        <v>714</v>
      </c>
      <c r="E1325" t="s">
        <v>533</v>
      </c>
      <c r="F1325" t="s">
        <v>581</v>
      </c>
      <c r="G1325" t="s">
        <v>348</v>
      </c>
      <c r="H1325" t="s">
        <v>7</v>
      </c>
      <c r="I1325" t="s">
        <v>668</v>
      </c>
      <c r="J1325" t="s">
        <v>544</v>
      </c>
      <c r="K1325" t="s">
        <v>128</v>
      </c>
      <c r="L1325" t="s">
        <v>12</v>
      </c>
      <c r="M1325" t="s">
        <v>536</v>
      </c>
      <c r="N1325" s="1">
        <v>44167</v>
      </c>
      <c r="O1325" t="s">
        <v>95</v>
      </c>
      <c r="P1325" t="s">
        <v>130</v>
      </c>
      <c r="Q1325" t="s">
        <v>115</v>
      </c>
      <c r="R1325" t="s">
        <v>129</v>
      </c>
      <c r="S1325" t="s">
        <v>537</v>
      </c>
      <c r="T1325">
        <v>1</v>
      </c>
      <c r="U1325">
        <v>1070</v>
      </c>
      <c r="V1325" t="s">
        <v>8</v>
      </c>
      <c r="W1325">
        <v>157.79239999999999</v>
      </c>
      <c r="X1325">
        <v>0.2041</v>
      </c>
      <c r="Y1325">
        <v>0</v>
      </c>
      <c r="Z1325">
        <v>101.9308</v>
      </c>
      <c r="AA1325">
        <v>0.1321</v>
      </c>
      <c r="AB1325">
        <v>0</v>
      </c>
      <c r="AC1325" t="s">
        <v>538</v>
      </c>
      <c r="AD1325">
        <v>1</v>
      </c>
      <c r="AE1325">
        <v>1</v>
      </c>
      <c r="AF1325" t="str">
        <f>IF(EnergyImpactLookups[[#This Row],[MAT]]="AR",EnergyImpactLookups[[#This Row],[APreWBkWh]],"")</f>
        <v/>
      </c>
      <c r="AG1325" t="str">
        <f>IF(EnergyImpactLookups[[#This Row],[MAT]]="AR",EnergyImpactLookups[[#This Row],[APreWBkW]],"")</f>
        <v/>
      </c>
      <c r="AH1325" s="19" t="str">
        <f>IF(EnergyImpactLookups[[#This Row],[MAT]]="AR",EnergyImpactLookups[[#This Row],[APreWBtherm]],"")</f>
        <v/>
      </c>
      <c r="AJ1325">
        <f>IF(EnergyImpactLookups[[#This Row],[MAT]]="AR",EnergyImpactLookups[[#This Row],[APreWBkW]],EnergyImpactLookups[[#This Row],[AStdWBkW]])</f>
        <v>0.1321</v>
      </c>
      <c r="AK1325">
        <f>IF(EnergyImpactLookups[[#This Row],[MAT]]="AR",EnergyImpactLookups[[#This Row],[APreWBkWh]],EnergyImpactLookups[[#This Row],[AStdWBkWh]])</f>
        <v>101.9308</v>
      </c>
      <c r="AL1325">
        <f>IF(EnergyImpactLookups[[#This Row],[MAT]]="AR",EnergyImpactLookups[[#This Row],[APreWBtherm]],EnergyImpactLookups[[#This Row],[AStdWBtherm]])</f>
        <v>0</v>
      </c>
      <c r="AM1325">
        <f>IF(EnergyImpactLookups[[#This Row],[MAT]]="AR",EnergyImpactLookups[[#This Row],[AStdWBkW]],0)</f>
        <v>0</v>
      </c>
      <c r="AN1325">
        <f>IF(EnergyImpactLookups[[#This Row],[MAT]]="AR",EnergyImpactLookups[[#This Row],[AStdWBkWh]],0)</f>
        <v>0</v>
      </c>
      <c r="AO1325">
        <f>IF(EnergyImpactLookups[[#This Row],[MAT]]="AR",EnergyImpactLookups[[#This Row],[AStdWBtherm]],0)</f>
        <v>0</v>
      </c>
    </row>
    <row r="1326" spans="1:41" x14ac:dyDescent="0.3">
      <c r="A1326" t="s">
        <v>584</v>
      </c>
      <c r="B1326" t="s">
        <v>532</v>
      </c>
      <c r="C1326" t="s">
        <v>165</v>
      </c>
      <c r="D1326" t="s">
        <v>714</v>
      </c>
      <c r="E1326" t="s">
        <v>533</v>
      </c>
      <c r="F1326" t="s">
        <v>581</v>
      </c>
      <c r="G1326" t="s">
        <v>348</v>
      </c>
      <c r="H1326" t="s">
        <v>7</v>
      </c>
      <c r="I1326" t="s">
        <v>668</v>
      </c>
      <c r="J1326" t="s">
        <v>544</v>
      </c>
      <c r="K1326" t="s">
        <v>128</v>
      </c>
      <c r="L1326" t="s">
        <v>12</v>
      </c>
      <c r="M1326" t="s">
        <v>536</v>
      </c>
      <c r="N1326" s="1">
        <v>44167</v>
      </c>
      <c r="O1326" t="s">
        <v>95</v>
      </c>
      <c r="P1326" t="s">
        <v>130</v>
      </c>
      <c r="Q1326" t="s">
        <v>116</v>
      </c>
      <c r="R1326" t="s">
        <v>129</v>
      </c>
      <c r="S1326" t="s">
        <v>537</v>
      </c>
      <c r="T1326">
        <v>1</v>
      </c>
      <c r="U1326">
        <v>1070</v>
      </c>
      <c r="V1326" t="s">
        <v>8</v>
      </c>
      <c r="W1326">
        <v>290.7099</v>
      </c>
      <c r="X1326">
        <v>0.2253</v>
      </c>
      <c r="Y1326">
        <v>0</v>
      </c>
      <c r="Z1326">
        <v>187.86840000000001</v>
      </c>
      <c r="AA1326">
        <v>0.14580000000000001</v>
      </c>
      <c r="AB1326">
        <v>0</v>
      </c>
      <c r="AC1326" t="s">
        <v>538</v>
      </c>
      <c r="AD1326">
        <v>1</v>
      </c>
      <c r="AE1326">
        <v>1</v>
      </c>
      <c r="AF1326" t="str">
        <f>IF(EnergyImpactLookups[[#This Row],[MAT]]="AR",EnergyImpactLookups[[#This Row],[APreWBkWh]],"")</f>
        <v/>
      </c>
      <c r="AG1326" t="str">
        <f>IF(EnergyImpactLookups[[#This Row],[MAT]]="AR",EnergyImpactLookups[[#This Row],[APreWBkW]],"")</f>
        <v/>
      </c>
      <c r="AH1326" s="19" t="str">
        <f>IF(EnergyImpactLookups[[#This Row],[MAT]]="AR",EnergyImpactLookups[[#This Row],[APreWBtherm]],"")</f>
        <v/>
      </c>
      <c r="AJ1326">
        <f>IF(EnergyImpactLookups[[#This Row],[MAT]]="AR",EnergyImpactLookups[[#This Row],[APreWBkW]],EnergyImpactLookups[[#This Row],[AStdWBkW]])</f>
        <v>0.14580000000000001</v>
      </c>
      <c r="AK1326">
        <f>IF(EnergyImpactLookups[[#This Row],[MAT]]="AR",EnergyImpactLookups[[#This Row],[APreWBkWh]],EnergyImpactLookups[[#This Row],[AStdWBkWh]])</f>
        <v>187.86840000000001</v>
      </c>
      <c r="AL1326">
        <f>IF(EnergyImpactLookups[[#This Row],[MAT]]="AR",EnergyImpactLookups[[#This Row],[APreWBtherm]],EnergyImpactLookups[[#This Row],[AStdWBtherm]])</f>
        <v>0</v>
      </c>
      <c r="AM1326">
        <f>IF(EnergyImpactLookups[[#This Row],[MAT]]="AR",EnergyImpactLookups[[#This Row],[AStdWBkW]],0)</f>
        <v>0</v>
      </c>
      <c r="AN1326">
        <f>IF(EnergyImpactLookups[[#This Row],[MAT]]="AR",EnergyImpactLookups[[#This Row],[AStdWBkWh]],0)</f>
        <v>0</v>
      </c>
      <c r="AO1326">
        <f>IF(EnergyImpactLookups[[#This Row],[MAT]]="AR",EnergyImpactLookups[[#This Row],[AStdWBtherm]],0)</f>
        <v>0</v>
      </c>
    </row>
    <row r="1327" spans="1:41" x14ac:dyDescent="0.3">
      <c r="A1327" t="s">
        <v>584</v>
      </c>
      <c r="B1327" t="s">
        <v>532</v>
      </c>
      <c r="C1327" t="s">
        <v>165</v>
      </c>
      <c r="D1327" t="s">
        <v>714</v>
      </c>
      <c r="E1327" t="s">
        <v>533</v>
      </c>
      <c r="F1327" t="s">
        <v>581</v>
      </c>
      <c r="G1327" t="s">
        <v>348</v>
      </c>
      <c r="H1327" t="s">
        <v>7</v>
      </c>
      <c r="I1327" t="s">
        <v>668</v>
      </c>
      <c r="J1327" t="s">
        <v>544</v>
      </c>
      <c r="K1327" t="s">
        <v>128</v>
      </c>
      <c r="L1327" t="s">
        <v>12</v>
      </c>
      <c r="M1327" t="s">
        <v>536</v>
      </c>
      <c r="N1327" s="1">
        <v>44167</v>
      </c>
      <c r="O1327" t="s">
        <v>95</v>
      </c>
      <c r="P1327" t="s">
        <v>130</v>
      </c>
      <c r="Q1327" t="s">
        <v>117</v>
      </c>
      <c r="R1327" t="s">
        <v>129</v>
      </c>
      <c r="S1327" t="s">
        <v>537</v>
      </c>
      <c r="T1327">
        <v>1.07</v>
      </c>
      <c r="U1327">
        <v>1090</v>
      </c>
      <c r="V1327" t="s">
        <v>8</v>
      </c>
      <c r="W1327">
        <v>316.78230000000002</v>
      </c>
      <c r="X1327">
        <v>0.219</v>
      </c>
      <c r="Y1327">
        <v>0</v>
      </c>
      <c r="Z1327">
        <v>204.54150000000001</v>
      </c>
      <c r="AA1327">
        <v>0.14169999999999999</v>
      </c>
      <c r="AB1327">
        <v>0</v>
      </c>
      <c r="AC1327" t="s">
        <v>538</v>
      </c>
      <c r="AD1327">
        <v>1</v>
      </c>
      <c r="AE1327">
        <v>1</v>
      </c>
      <c r="AF1327" t="str">
        <f>IF(EnergyImpactLookups[[#This Row],[MAT]]="AR",EnergyImpactLookups[[#This Row],[APreWBkWh]],"")</f>
        <v/>
      </c>
      <c r="AG1327" t="str">
        <f>IF(EnergyImpactLookups[[#This Row],[MAT]]="AR",EnergyImpactLookups[[#This Row],[APreWBkW]],"")</f>
        <v/>
      </c>
      <c r="AH1327" s="19" t="str">
        <f>IF(EnergyImpactLookups[[#This Row],[MAT]]="AR",EnergyImpactLookups[[#This Row],[APreWBtherm]],"")</f>
        <v/>
      </c>
      <c r="AJ1327">
        <f>IF(EnergyImpactLookups[[#This Row],[MAT]]="AR",EnergyImpactLookups[[#This Row],[APreWBkW]],EnergyImpactLookups[[#This Row],[AStdWBkW]])</f>
        <v>0.14169999999999999</v>
      </c>
      <c r="AK1327">
        <f>IF(EnergyImpactLookups[[#This Row],[MAT]]="AR",EnergyImpactLookups[[#This Row],[APreWBkWh]],EnergyImpactLookups[[#This Row],[AStdWBkWh]])</f>
        <v>204.54150000000001</v>
      </c>
      <c r="AL1327">
        <f>IF(EnergyImpactLookups[[#This Row],[MAT]]="AR",EnergyImpactLookups[[#This Row],[APreWBtherm]],EnergyImpactLookups[[#This Row],[AStdWBtherm]])</f>
        <v>0</v>
      </c>
      <c r="AM1327">
        <f>IF(EnergyImpactLookups[[#This Row],[MAT]]="AR",EnergyImpactLookups[[#This Row],[AStdWBkW]],0)</f>
        <v>0</v>
      </c>
      <c r="AN1327">
        <f>IF(EnergyImpactLookups[[#This Row],[MAT]]="AR",EnergyImpactLookups[[#This Row],[AStdWBkWh]],0)</f>
        <v>0</v>
      </c>
      <c r="AO1327">
        <f>IF(EnergyImpactLookups[[#This Row],[MAT]]="AR",EnergyImpactLookups[[#This Row],[AStdWBtherm]],0)</f>
        <v>0</v>
      </c>
    </row>
    <row r="1328" spans="1:41" x14ac:dyDescent="0.3">
      <c r="A1328" t="s">
        <v>584</v>
      </c>
      <c r="B1328" t="s">
        <v>532</v>
      </c>
      <c r="C1328" t="s">
        <v>165</v>
      </c>
      <c r="D1328" t="s">
        <v>714</v>
      </c>
      <c r="E1328" t="s">
        <v>533</v>
      </c>
      <c r="F1328" t="s">
        <v>581</v>
      </c>
      <c r="G1328" t="s">
        <v>348</v>
      </c>
      <c r="H1328" t="s">
        <v>7</v>
      </c>
      <c r="I1328" t="s">
        <v>668</v>
      </c>
      <c r="J1328" t="s">
        <v>544</v>
      </c>
      <c r="K1328" t="s">
        <v>128</v>
      </c>
      <c r="L1328" t="s">
        <v>12</v>
      </c>
      <c r="M1328" t="s">
        <v>536</v>
      </c>
      <c r="N1328" s="1">
        <v>44167</v>
      </c>
      <c r="O1328" t="s">
        <v>95</v>
      </c>
      <c r="P1328" t="s">
        <v>130</v>
      </c>
      <c r="Q1328" t="s">
        <v>118</v>
      </c>
      <c r="R1328" t="s">
        <v>129</v>
      </c>
      <c r="S1328" t="s">
        <v>537</v>
      </c>
      <c r="T1328">
        <v>1.1575</v>
      </c>
      <c r="U1328">
        <v>1090</v>
      </c>
      <c r="V1328" t="s">
        <v>8</v>
      </c>
      <c r="W1328">
        <v>398.35660000000001</v>
      </c>
      <c r="X1328">
        <v>0.24199999999999999</v>
      </c>
      <c r="Y1328">
        <v>0</v>
      </c>
      <c r="Z1328">
        <v>257.63080000000002</v>
      </c>
      <c r="AA1328">
        <v>0.15659999999999999</v>
      </c>
      <c r="AB1328">
        <v>0</v>
      </c>
      <c r="AC1328" t="s">
        <v>538</v>
      </c>
      <c r="AD1328">
        <v>1</v>
      </c>
      <c r="AE1328">
        <v>1</v>
      </c>
      <c r="AF1328" t="str">
        <f>IF(EnergyImpactLookups[[#This Row],[MAT]]="AR",EnergyImpactLookups[[#This Row],[APreWBkWh]],"")</f>
        <v/>
      </c>
      <c r="AG1328" t="str">
        <f>IF(EnergyImpactLookups[[#This Row],[MAT]]="AR",EnergyImpactLookups[[#This Row],[APreWBkW]],"")</f>
        <v/>
      </c>
      <c r="AH1328" s="19" t="str">
        <f>IF(EnergyImpactLookups[[#This Row],[MAT]]="AR",EnergyImpactLookups[[#This Row],[APreWBtherm]],"")</f>
        <v/>
      </c>
      <c r="AJ1328">
        <f>IF(EnergyImpactLookups[[#This Row],[MAT]]="AR",EnergyImpactLookups[[#This Row],[APreWBkW]],EnergyImpactLookups[[#This Row],[AStdWBkW]])</f>
        <v>0.15659999999999999</v>
      </c>
      <c r="AK1328">
        <f>IF(EnergyImpactLookups[[#This Row],[MAT]]="AR",EnergyImpactLookups[[#This Row],[APreWBkWh]],EnergyImpactLookups[[#This Row],[AStdWBkWh]])</f>
        <v>257.63080000000002</v>
      </c>
      <c r="AL1328">
        <f>IF(EnergyImpactLookups[[#This Row],[MAT]]="AR",EnergyImpactLookups[[#This Row],[APreWBtherm]],EnergyImpactLookups[[#This Row],[AStdWBtherm]])</f>
        <v>0</v>
      </c>
      <c r="AM1328">
        <f>IF(EnergyImpactLookups[[#This Row],[MAT]]="AR",EnergyImpactLookups[[#This Row],[AStdWBkW]],0)</f>
        <v>0</v>
      </c>
      <c r="AN1328">
        <f>IF(EnergyImpactLookups[[#This Row],[MAT]]="AR",EnergyImpactLookups[[#This Row],[AStdWBkWh]],0)</f>
        <v>0</v>
      </c>
      <c r="AO1328">
        <f>IF(EnergyImpactLookups[[#This Row],[MAT]]="AR",EnergyImpactLookups[[#This Row],[AStdWBtherm]],0)</f>
        <v>0</v>
      </c>
    </row>
    <row r="1329" spans="1:41" x14ac:dyDescent="0.3">
      <c r="A1329" t="s">
        <v>584</v>
      </c>
      <c r="B1329" t="s">
        <v>532</v>
      </c>
      <c r="C1329" t="s">
        <v>165</v>
      </c>
      <c r="D1329" t="s">
        <v>714</v>
      </c>
      <c r="E1329" t="s">
        <v>533</v>
      </c>
      <c r="F1329" t="s">
        <v>581</v>
      </c>
      <c r="G1329" t="s">
        <v>348</v>
      </c>
      <c r="H1329" t="s">
        <v>7</v>
      </c>
      <c r="I1329" t="s">
        <v>668</v>
      </c>
      <c r="J1329" t="s">
        <v>544</v>
      </c>
      <c r="K1329" t="s">
        <v>128</v>
      </c>
      <c r="L1329" t="s">
        <v>12</v>
      </c>
      <c r="M1329" t="s">
        <v>536</v>
      </c>
      <c r="N1329" s="1">
        <v>44167</v>
      </c>
      <c r="O1329" t="s">
        <v>95</v>
      </c>
      <c r="P1329" t="s">
        <v>130</v>
      </c>
      <c r="Q1329" t="s">
        <v>119</v>
      </c>
      <c r="R1329" t="s">
        <v>129</v>
      </c>
      <c r="S1329" t="s">
        <v>537</v>
      </c>
      <c r="T1329">
        <v>1</v>
      </c>
      <c r="U1329">
        <v>999</v>
      </c>
      <c r="V1329" t="s">
        <v>8</v>
      </c>
      <c r="W1329">
        <v>139.42699999999999</v>
      </c>
      <c r="X1329">
        <v>0.1142</v>
      </c>
      <c r="Y1329">
        <v>0</v>
      </c>
      <c r="Z1329">
        <v>86.191599999999994</v>
      </c>
      <c r="AA1329">
        <v>7.3999999999999996E-2</v>
      </c>
      <c r="AB1329">
        <v>0</v>
      </c>
      <c r="AC1329" t="s">
        <v>538</v>
      </c>
      <c r="AD1329">
        <v>1</v>
      </c>
      <c r="AE1329">
        <v>1</v>
      </c>
      <c r="AF1329" t="str">
        <f>IF(EnergyImpactLookups[[#This Row],[MAT]]="AR",EnergyImpactLookups[[#This Row],[APreWBkWh]],"")</f>
        <v/>
      </c>
      <c r="AG1329" t="str">
        <f>IF(EnergyImpactLookups[[#This Row],[MAT]]="AR",EnergyImpactLookups[[#This Row],[APreWBkW]],"")</f>
        <v/>
      </c>
      <c r="AH1329" s="19" t="str">
        <f>IF(EnergyImpactLookups[[#This Row],[MAT]]="AR",EnergyImpactLookups[[#This Row],[APreWBtherm]],"")</f>
        <v/>
      </c>
      <c r="AJ1329">
        <f>IF(EnergyImpactLookups[[#This Row],[MAT]]="AR",EnergyImpactLookups[[#This Row],[APreWBkW]],EnergyImpactLookups[[#This Row],[AStdWBkW]])</f>
        <v>7.3999999999999996E-2</v>
      </c>
      <c r="AK1329">
        <f>IF(EnergyImpactLookups[[#This Row],[MAT]]="AR",EnergyImpactLookups[[#This Row],[APreWBkWh]],EnergyImpactLookups[[#This Row],[AStdWBkWh]])</f>
        <v>86.191599999999994</v>
      </c>
      <c r="AL1329">
        <f>IF(EnergyImpactLookups[[#This Row],[MAT]]="AR",EnergyImpactLookups[[#This Row],[APreWBtherm]],EnergyImpactLookups[[#This Row],[AStdWBtherm]])</f>
        <v>0</v>
      </c>
      <c r="AM1329">
        <f>IF(EnergyImpactLookups[[#This Row],[MAT]]="AR",EnergyImpactLookups[[#This Row],[AStdWBkW]],0)</f>
        <v>0</v>
      </c>
      <c r="AN1329">
        <f>IF(EnergyImpactLookups[[#This Row],[MAT]]="AR",EnergyImpactLookups[[#This Row],[AStdWBkWh]],0)</f>
        <v>0</v>
      </c>
      <c r="AO1329">
        <f>IF(EnergyImpactLookups[[#This Row],[MAT]]="AR",EnergyImpactLookups[[#This Row],[AStdWBtherm]],0)</f>
        <v>0</v>
      </c>
    </row>
    <row r="1330" spans="1:41" x14ac:dyDescent="0.3">
      <c r="A1330" t="s">
        <v>584</v>
      </c>
      <c r="B1330" t="s">
        <v>532</v>
      </c>
      <c r="C1330" t="s">
        <v>165</v>
      </c>
      <c r="D1330" t="s">
        <v>714</v>
      </c>
      <c r="E1330" t="s">
        <v>533</v>
      </c>
      <c r="F1330" t="s">
        <v>581</v>
      </c>
      <c r="G1330" t="s">
        <v>348</v>
      </c>
      <c r="H1330" t="s">
        <v>7</v>
      </c>
      <c r="I1330" t="s">
        <v>668</v>
      </c>
      <c r="J1330" t="s">
        <v>544</v>
      </c>
      <c r="K1330" t="s">
        <v>128</v>
      </c>
      <c r="L1330" t="s">
        <v>12</v>
      </c>
      <c r="M1330" t="s">
        <v>536</v>
      </c>
      <c r="N1330" s="1">
        <v>44167</v>
      </c>
      <c r="O1330" t="s">
        <v>95</v>
      </c>
      <c r="P1330" t="s">
        <v>131</v>
      </c>
      <c r="Q1330" t="s">
        <v>99</v>
      </c>
      <c r="R1330" t="s">
        <v>129</v>
      </c>
      <c r="S1330" t="s">
        <v>537</v>
      </c>
      <c r="T1330">
        <v>2.33</v>
      </c>
      <c r="U1330">
        <v>2300</v>
      </c>
      <c r="V1330" t="s">
        <v>8</v>
      </c>
      <c r="W1330">
        <v>16.020800000000001</v>
      </c>
      <c r="X1330">
        <v>0</v>
      </c>
      <c r="Y1330">
        <v>0</v>
      </c>
      <c r="Z1330">
        <v>9.9494000000000007</v>
      </c>
      <c r="AA1330">
        <v>0</v>
      </c>
      <c r="AB1330">
        <v>0</v>
      </c>
      <c r="AC1330" t="s">
        <v>538</v>
      </c>
      <c r="AD1330">
        <v>1</v>
      </c>
      <c r="AE1330">
        <v>1</v>
      </c>
      <c r="AF1330" t="str">
        <f>IF(EnergyImpactLookups[[#This Row],[MAT]]="AR",EnergyImpactLookups[[#This Row],[APreWBkWh]],"")</f>
        <v/>
      </c>
      <c r="AG1330" t="str">
        <f>IF(EnergyImpactLookups[[#This Row],[MAT]]="AR",EnergyImpactLookups[[#This Row],[APreWBkW]],"")</f>
        <v/>
      </c>
      <c r="AH1330" s="19" t="str">
        <f>IF(EnergyImpactLookups[[#This Row],[MAT]]="AR",EnergyImpactLookups[[#This Row],[APreWBtherm]],"")</f>
        <v/>
      </c>
      <c r="AJ1330">
        <f>IF(EnergyImpactLookups[[#This Row],[MAT]]="AR",EnergyImpactLookups[[#This Row],[APreWBkW]],EnergyImpactLookups[[#This Row],[AStdWBkW]])</f>
        <v>0</v>
      </c>
      <c r="AK1330">
        <f>IF(EnergyImpactLookups[[#This Row],[MAT]]="AR",EnergyImpactLookups[[#This Row],[APreWBkWh]],EnergyImpactLookups[[#This Row],[AStdWBkWh]])</f>
        <v>9.9494000000000007</v>
      </c>
      <c r="AL1330">
        <f>IF(EnergyImpactLookups[[#This Row],[MAT]]="AR",EnergyImpactLookups[[#This Row],[APreWBtherm]],EnergyImpactLookups[[#This Row],[AStdWBtherm]])</f>
        <v>0</v>
      </c>
      <c r="AM1330">
        <f>IF(EnergyImpactLookups[[#This Row],[MAT]]="AR",EnergyImpactLookups[[#This Row],[AStdWBkW]],0)</f>
        <v>0</v>
      </c>
      <c r="AN1330">
        <f>IF(EnergyImpactLookups[[#This Row],[MAT]]="AR",EnergyImpactLookups[[#This Row],[AStdWBkWh]],0)</f>
        <v>0</v>
      </c>
      <c r="AO1330">
        <f>IF(EnergyImpactLookups[[#This Row],[MAT]]="AR",EnergyImpactLookups[[#This Row],[AStdWBtherm]],0)</f>
        <v>0</v>
      </c>
    </row>
    <row r="1331" spans="1:41" x14ac:dyDescent="0.3">
      <c r="A1331" t="s">
        <v>584</v>
      </c>
      <c r="B1331" t="s">
        <v>532</v>
      </c>
      <c r="C1331" t="s">
        <v>165</v>
      </c>
      <c r="D1331" t="s">
        <v>714</v>
      </c>
      <c r="E1331" t="s">
        <v>533</v>
      </c>
      <c r="F1331" t="s">
        <v>581</v>
      </c>
      <c r="G1331" t="s">
        <v>348</v>
      </c>
      <c r="H1331" t="s">
        <v>7</v>
      </c>
      <c r="I1331" t="s">
        <v>668</v>
      </c>
      <c r="J1331" t="s">
        <v>544</v>
      </c>
      <c r="K1331" t="s">
        <v>128</v>
      </c>
      <c r="L1331" t="s">
        <v>12</v>
      </c>
      <c r="M1331" t="s">
        <v>536</v>
      </c>
      <c r="N1331" s="1">
        <v>44167</v>
      </c>
      <c r="O1331" t="s">
        <v>95</v>
      </c>
      <c r="P1331" t="s">
        <v>131</v>
      </c>
      <c r="Q1331" t="s">
        <v>103</v>
      </c>
      <c r="R1331" t="s">
        <v>129</v>
      </c>
      <c r="S1331" t="s">
        <v>537</v>
      </c>
      <c r="T1331">
        <v>2.21</v>
      </c>
      <c r="U1331">
        <v>1950</v>
      </c>
      <c r="V1331" t="s">
        <v>8</v>
      </c>
      <c r="W1331">
        <v>51.630299999999998</v>
      </c>
      <c r="X1331">
        <v>0.1171</v>
      </c>
      <c r="Y1331">
        <v>0</v>
      </c>
      <c r="Z1331">
        <v>32.898699999999998</v>
      </c>
      <c r="AA1331">
        <v>7.5800000000000006E-2</v>
      </c>
      <c r="AB1331">
        <v>0</v>
      </c>
      <c r="AC1331" t="s">
        <v>538</v>
      </c>
      <c r="AD1331">
        <v>1</v>
      </c>
      <c r="AE1331">
        <v>1</v>
      </c>
      <c r="AF1331" t="str">
        <f>IF(EnergyImpactLookups[[#This Row],[MAT]]="AR",EnergyImpactLookups[[#This Row],[APreWBkWh]],"")</f>
        <v/>
      </c>
      <c r="AG1331" t="str">
        <f>IF(EnergyImpactLookups[[#This Row],[MAT]]="AR",EnergyImpactLookups[[#This Row],[APreWBkW]],"")</f>
        <v/>
      </c>
      <c r="AH1331" s="19" t="str">
        <f>IF(EnergyImpactLookups[[#This Row],[MAT]]="AR",EnergyImpactLookups[[#This Row],[APreWBtherm]],"")</f>
        <v/>
      </c>
      <c r="AJ1331">
        <f>IF(EnergyImpactLookups[[#This Row],[MAT]]="AR",EnergyImpactLookups[[#This Row],[APreWBkW]],EnergyImpactLookups[[#This Row],[AStdWBkW]])</f>
        <v>7.5800000000000006E-2</v>
      </c>
      <c r="AK1331">
        <f>IF(EnergyImpactLookups[[#This Row],[MAT]]="AR",EnergyImpactLookups[[#This Row],[APreWBkWh]],EnergyImpactLookups[[#This Row],[AStdWBkWh]])</f>
        <v>32.898699999999998</v>
      </c>
      <c r="AL1331">
        <f>IF(EnergyImpactLookups[[#This Row],[MAT]]="AR",EnergyImpactLookups[[#This Row],[APreWBtherm]],EnergyImpactLookups[[#This Row],[AStdWBtherm]])</f>
        <v>0</v>
      </c>
      <c r="AM1331">
        <f>IF(EnergyImpactLookups[[#This Row],[MAT]]="AR",EnergyImpactLookups[[#This Row],[AStdWBkW]],0)</f>
        <v>0</v>
      </c>
      <c r="AN1331">
        <f>IF(EnergyImpactLookups[[#This Row],[MAT]]="AR",EnergyImpactLookups[[#This Row],[AStdWBkWh]],0)</f>
        <v>0</v>
      </c>
      <c r="AO1331">
        <f>IF(EnergyImpactLookups[[#This Row],[MAT]]="AR",EnergyImpactLookups[[#This Row],[AStdWBtherm]],0)</f>
        <v>0</v>
      </c>
    </row>
    <row r="1332" spans="1:41" x14ac:dyDescent="0.3">
      <c r="A1332" t="s">
        <v>584</v>
      </c>
      <c r="B1332" t="s">
        <v>532</v>
      </c>
      <c r="C1332" t="s">
        <v>165</v>
      </c>
      <c r="D1332" t="s">
        <v>714</v>
      </c>
      <c r="E1332" t="s">
        <v>533</v>
      </c>
      <c r="F1332" t="s">
        <v>581</v>
      </c>
      <c r="G1332" t="s">
        <v>348</v>
      </c>
      <c r="H1332" t="s">
        <v>7</v>
      </c>
      <c r="I1332" t="s">
        <v>668</v>
      </c>
      <c r="J1332" t="s">
        <v>544</v>
      </c>
      <c r="K1332" t="s">
        <v>128</v>
      </c>
      <c r="L1332" t="s">
        <v>12</v>
      </c>
      <c r="M1332" t="s">
        <v>536</v>
      </c>
      <c r="N1332" s="1">
        <v>44167</v>
      </c>
      <c r="O1332" t="s">
        <v>95</v>
      </c>
      <c r="P1332" t="s">
        <v>131</v>
      </c>
      <c r="Q1332" t="s">
        <v>104</v>
      </c>
      <c r="R1332" t="s">
        <v>129</v>
      </c>
      <c r="S1332" t="s">
        <v>537</v>
      </c>
      <c r="T1332">
        <v>3.23</v>
      </c>
      <c r="U1332">
        <v>2300</v>
      </c>
      <c r="V1332" t="s">
        <v>8</v>
      </c>
      <c r="W1332">
        <v>18.205200000000001</v>
      </c>
      <c r="X1332">
        <v>6.4100000000000004E-2</v>
      </c>
      <c r="Y1332">
        <v>0</v>
      </c>
      <c r="Z1332">
        <v>11.559799999999999</v>
      </c>
      <c r="AA1332">
        <v>4.1399999999999999E-2</v>
      </c>
      <c r="AB1332">
        <v>0</v>
      </c>
      <c r="AC1332" t="s">
        <v>538</v>
      </c>
      <c r="AD1332">
        <v>1</v>
      </c>
      <c r="AE1332">
        <v>1</v>
      </c>
      <c r="AF1332" t="str">
        <f>IF(EnergyImpactLookups[[#This Row],[MAT]]="AR",EnergyImpactLookups[[#This Row],[APreWBkWh]],"")</f>
        <v/>
      </c>
      <c r="AG1332" t="str">
        <f>IF(EnergyImpactLookups[[#This Row],[MAT]]="AR",EnergyImpactLookups[[#This Row],[APreWBkW]],"")</f>
        <v/>
      </c>
      <c r="AH1332" s="19" t="str">
        <f>IF(EnergyImpactLookups[[#This Row],[MAT]]="AR",EnergyImpactLookups[[#This Row],[APreWBtherm]],"")</f>
        <v/>
      </c>
      <c r="AJ1332">
        <f>IF(EnergyImpactLookups[[#This Row],[MAT]]="AR",EnergyImpactLookups[[#This Row],[APreWBkW]],EnergyImpactLookups[[#This Row],[AStdWBkW]])</f>
        <v>4.1399999999999999E-2</v>
      </c>
      <c r="AK1332">
        <f>IF(EnergyImpactLookups[[#This Row],[MAT]]="AR",EnergyImpactLookups[[#This Row],[APreWBkWh]],EnergyImpactLookups[[#This Row],[AStdWBkWh]])</f>
        <v>11.559799999999999</v>
      </c>
      <c r="AL1332">
        <f>IF(EnergyImpactLookups[[#This Row],[MAT]]="AR",EnergyImpactLookups[[#This Row],[APreWBtherm]],EnergyImpactLookups[[#This Row],[AStdWBtherm]])</f>
        <v>0</v>
      </c>
      <c r="AM1332">
        <f>IF(EnergyImpactLookups[[#This Row],[MAT]]="AR",EnergyImpactLookups[[#This Row],[AStdWBkW]],0)</f>
        <v>0</v>
      </c>
      <c r="AN1332">
        <f>IF(EnergyImpactLookups[[#This Row],[MAT]]="AR",EnergyImpactLookups[[#This Row],[AStdWBkWh]],0)</f>
        <v>0</v>
      </c>
      <c r="AO1332">
        <f>IF(EnergyImpactLookups[[#This Row],[MAT]]="AR",EnergyImpactLookups[[#This Row],[AStdWBtherm]],0)</f>
        <v>0</v>
      </c>
    </row>
    <row r="1333" spans="1:41" x14ac:dyDescent="0.3">
      <c r="A1333" t="s">
        <v>584</v>
      </c>
      <c r="B1333" t="s">
        <v>532</v>
      </c>
      <c r="C1333" t="s">
        <v>165</v>
      </c>
      <c r="D1333" t="s">
        <v>714</v>
      </c>
      <c r="E1333" t="s">
        <v>533</v>
      </c>
      <c r="F1333" t="s">
        <v>581</v>
      </c>
      <c r="G1333" t="s">
        <v>348</v>
      </c>
      <c r="H1333" t="s">
        <v>7</v>
      </c>
      <c r="I1333" t="s">
        <v>668</v>
      </c>
      <c r="J1333" t="s">
        <v>544</v>
      </c>
      <c r="K1333" t="s">
        <v>128</v>
      </c>
      <c r="L1333" t="s">
        <v>12</v>
      </c>
      <c r="M1333" t="s">
        <v>536</v>
      </c>
      <c r="N1333" s="1">
        <v>44167</v>
      </c>
      <c r="O1333" t="s">
        <v>95</v>
      </c>
      <c r="P1333" t="s">
        <v>131</v>
      </c>
      <c r="Q1333" t="s">
        <v>105</v>
      </c>
      <c r="R1333" t="s">
        <v>129</v>
      </c>
      <c r="S1333" t="s">
        <v>537</v>
      </c>
      <c r="T1333">
        <v>3.17</v>
      </c>
      <c r="U1333">
        <v>2300</v>
      </c>
      <c r="V1333" t="s">
        <v>8</v>
      </c>
      <c r="W1333">
        <v>76.676400000000001</v>
      </c>
      <c r="X1333">
        <v>0.13289999999999999</v>
      </c>
      <c r="Y1333">
        <v>0</v>
      </c>
      <c r="Z1333">
        <v>49.400500000000001</v>
      </c>
      <c r="AA1333">
        <v>8.5999999999999993E-2</v>
      </c>
      <c r="AB1333">
        <v>0</v>
      </c>
      <c r="AC1333" t="s">
        <v>538</v>
      </c>
      <c r="AD1333">
        <v>1</v>
      </c>
      <c r="AE1333">
        <v>1</v>
      </c>
      <c r="AF1333" t="str">
        <f>IF(EnergyImpactLookups[[#This Row],[MAT]]="AR",EnergyImpactLookups[[#This Row],[APreWBkWh]],"")</f>
        <v/>
      </c>
      <c r="AG1333" t="str">
        <f>IF(EnergyImpactLookups[[#This Row],[MAT]]="AR",EnergyImpactLookups[[#This Row],[APreWBkW]],"")</f>
        <v/>
      </c>
      <c r="AH1333" s="19" t="str">
        <f>IF(EnergyImpactLookups[[#This Row],[MAT]]="AR",EnergyImpactLookups[[#This Row],[APreWBtherm]],"")</f>
        <v/>
      </c>
      <c r="AJ1333">
        <f>IF(EnergyImpactLookups[[#This Row],[MAT]]="AR",EnergyImpactLookups[[#This Row],[APreWBkW]],EnergyImpactLookups[[#This Row],[AStdWBkW]])</f>
        <v>8.5999999999999993E-2</v>
      </c>
      <c r="AK1333">
        <f>IF(EnergyImpactLookups[[#This Row],[MAT]]="AR",EnergyImpactLookups[[#This Row],[APreWBkWh]],EnergyImpactLookups[[#This Row],[AStdWBkWh]])</f>
        <v>49.400500000000001</v>
      </c>
      <c r="AL1333">
        <f>IF(EnergyImpactLookups[[#This Row],[MAT]]="AR",EnergyImpactLookups[[#This Row],[APreWBtherm]],EnergyImpactLookups[[#This Row],[AStdWBtherm]])</f>
        <v>0</v>
      </c>
      <c r="AM1333">
        <f>IF(EnergyImpactLookups[[#This Row],[MAT]]="AR",EnergyImpactLookups[[#This Row],[AStdWBkW]],0)</f>
        <v>0</v>
      </c>
      <c r="AN1333">
        <f>IF(EnergyImpactLookups[[#This Row],[MAT]]="AR",EnergyImpactLookups[[#This Row],[AStdWBkWh]],0)</f>
        <v>0</v>
      </c>
      <c r="AO1333">
        <f>IF(EnergyImpactLookups[[#This Row],[MAT]]="AR",EnergyImpactLookups[[#This Row],[AStdWBtherm]],0)</f>
        <v>0</v>
      </c>
    </row>
    <row r="1334" spans="1:41" x14ac:dyDescent="0.3">
      <c r="A1334" t="s">
        <v>584</v>
      </c>
      <c r="B1334" t="s">
        <v>532</v>
      </c>
      <c r="C1334" t="s">
        <v>165</v>
      </c>
      <c r="D1334" t="s">
        <v>714</v>
      </c>
      <c r="E1334" t="s">
        <v>533</v>
      </c>
      <c r="F1334" t="s">
        <v>581</v>
      </c>
      <c r="G1334" t="s">
        <v>348</v>
      </c>
      <c r="H1334" t="s">
        <v>7</v>
      </c>
      <c r="I1334" t="s">
        <v>668</v>
      </c>
      <c r="J1334" t="s">
        <v>544</v>
      </c>
      <c r="K1334" t="s">
        <v>128</v>
      </c>
      <c r="L1334" t="s">
        <v>12</v>
      </c>
      <c r="M1334" t="s">
        <v>536</v>
      </c>
      <c r="N1334" s="1">
        <v>44167</v>
      </c>
      <c r="O1334" t="s">
        <v>95</v>
      </c>
      <c r="P1334" t="s">
        <v>131</v>
      </c>
      <c r="Q1334" t="s">
        <v>106</v>
      </c>
      <c r="R1334" t="s">
        <v>129</v>
      </c>
      <c r="S1334" t="s">
        <v>537</v>
      </c>
      <c r="T1334">
        <v>3.55</v>
      </c>
      <c r="U1334">
        <v>2300</v>
      </c>
      <c r="V1334" t="s">
        <v>8</v>
      </c>
      <c r="W1334">
        <v>12.704000000000001</v>
      </c>
      <c r="X1334">
        <v>3.3300000000000003E-2</v>
      </c>
      <c r="Y1334">
        <v>0</v>
      </c>
      <c r="Z1334">
        <v>8.0048999999999992</v>
      </c>
      <c r="AA1334">
        <v>2.1499999999999998E-2</v>
      </c>
      <c r="AB1334">
        <v>0</v>
      </c>
      <c r="AC1334" t="s">
        <v>538</v>
      </c>
      <c r="AD1334">
        <v>1</v>
      </c>
      <c r="AE1334">
        <v>1</v>
      </c>
      <c r="AF1334" t="str">
        <f>IF(EnergyImpactLookups[[#This Row],[MAT]]="AR",EnergyImpactLookups[[#This Row],[APreWBkWh]],"")</f>
        <v/>
      </c>
      <c r="AG1334" t="str">
        <f>IF(EnergyImpactLookups[[#This Row],[MAT]]="AR",EnergyImpactLookups[[#This Row],[APreWBkW]],"")</f>
        <v/>
      </c>
      <c r="AH1334" s="19" t="str">
        <f>IF(EnergyImpactLookups[[#This Row],[MAT]]="AR",EnergyImpactLookups[[#This Row],[APreWBtherm]],"")</f>
        <v/>
      </c>
      <c r="AJ1334">
        <f>IF(EnergyImpactLookups[[#This Row],[MAT]]="AR",EnergyImpactLookups[[#This Row],[APreWBkW]],EnergyImpactLookups[[#This Row],[AStdWBkW]])</f>
        <v>2.1499999999999998E-2</v>
      </c>
      <c r="AK1334">
        <f>IF(EnergyImpactLookups[[#This Row],[MAT]]="AR",EnergyImpactLookups[[#This Row],[APreWBkWh]],EnergyImpactLookups[[#This Row],[AStdWBkWh]])</f>
        <v>8.0048999999999992</v>
      </c>
      <c r="AL1334">
        <f>IF(EnergyImpactLookups[[#This Row],[MAT]]="AR",EnergyImpactLookups[[#This Row],[APreWBtherm]],EnergyImpactLookups[[#This Row],[AStdWBtherm]])</f>
        <v>0</v>
      </c>
      <c r="AM1334">
        <f>IF(EnergyImpactLookups[[#This Row],[MAT]]="AR",EnergyImpactLookups[[#This Row],[AStdWBkW]],0)</f>
        <v>0</v>
      </c>
      <c r="AN1334">
        <f>IF(EnergyImpactLookups[[#This Row],[MAT]]="AR",EnergyImpactLookups[[#This Row],[AStdWBkWh]],0)</f>
        <v>0</v>
      </c>
      <c r="AO1334">
        <f>IF(EnergyImpactLookups[[#This Row],[MAT]]="AR",EnergyImpactLookups[[#This Row],[AStdWBtherm]],0)</f>
        <v>0</v>
      </c>
    </row>
    <row r="1335" spans="1:41" x14ac:dyDescent="0.3">
      <c r="A1335" t="s">
        <v>584</v>
      </c>
      <c r="B1335" t="s">
        <v>532</v>
      </c>
      <c r="C1335" t="s">
        <v>165</v>
      </c>
      <c r="D1335" t="s">
        <v>714</v>
      </c>
      <c r="E1335" t="s">
        <v>533</v>
      </c>
      <c r="F1335" t="s">
        <v>581</v>
      </c>
      <c r="G1335" t="s">
        <v>348</v>
      </c>
      <c r="H1335" t="s">
        <v>7</v>
      </c>
      <c r="I1335" t="s">
        <v>668</v>
      </c>
      <c r="J1335" t="s">
        <v>544</v>
      </c>
      <c r="K1335" t="s">
        <v>128</v>
      </c>
      <c r="L1335" t="s">
        <v>12</v>
      </c>
      <c r="M1335" t="s">
        <v>536</v>
      </c>
      <c r="N1335" s="1">
        <v>44167</v>
      </c>
      <c r="O1335" t="s">
        <v>95</v>
      </c>
      <c r="P1335" t="s">
        <v>131</v>
      </c>
      <c r="Q1335" t="s">
        <v>107</v>
      </c>
      <c r="R1335" t="s">
        <v>129</v>
      </c>
      <c r="S1335" t="s">
        <v>537</v>
      </c>
      <c r="T1335">
        <v>4.01</v>
      </c>
      <c r="U1335">
        <v>2390</v>
      </c>
      <c r="V1335" t="s">
        <v>8</v>
      </c>
      <c r="W1335">
        <v>56.704000000000001</v>
      </c>
      <c r="X1335">
        <v>5.8200000000000002E-2</v>
      </c>
      <c r="Y1335">
        <v>0</v>
      </c>
      <c r="Z1335">
        <v>36.6265</v>
      </c>
      <c r="AA1335">
        <v>3.7600000000000001E-2</v>
      </c>
      <c r="AB1335">
        <v>0</v>
      </c>
      <c r="AC1335" t="s">
        <v>538</v>
      </c>
      <c r="AD1335">
        <v>1</v>
      </c>
      <c r="AE1335">
        <v>1</v>
      </c>
      <c r="AF1335" t="str">
        <f>IF(EnergyImpactLookups[[#This Row],[MAT]]="AR",EnergyImpactLookups[[#This Row],[APreWBkWh]],"")</f>
        <v/>
      </c>
      <c r="AG1335" t="str">
        <f>IF(EnergyImpactLookups[[#This Row],[MAT]]="AR",EnergyImpactLookups[[#This Row],[APreWBkW]],"")</f>
        <v/>
      </c>
      <c r="AH1335" s="19" t="str">
        <f>IF(EnergyImpactLookups[[#This Row],[MAT]]="AR",EnergyImpactLookups[[#This Row],[APreWBtherm]],"")</f>
        <v/>
      </c>
      <c r="AJ1335">
        <f>IF(EnergyImpactLookups[[#This Row],[MAT]]="AR",EnergyImpactLookups[[#This Row],[APreWBkW]],EnergyImpactLookups[[#This Row],[AStdWBkW]])</f>
        <v>3.7600000000000001E-2</v>
      </c>
      <c r="AK1335">
        <f>IF(EnergyImpactLookups[[#This Row],[MAT]]="AR",EnergyImpactLookups[[#This Row],[APreWBkWh]],EnergyImpactLookups[[#This Row],[AStdWBkWh]])</f>
        <v>36.6265</v>
      </c>
      <c r="AL1335">
        <f>IF(EnergyImpactLookups[[#This Row],[MAT]]="AR",EnergyImpactLookups[[#This Row],[APreWBtherm]],EnergyImpactLookups[[#This Row],[AStdWBtherm]])</f>
        <v>0</v>
      </c>
      <c r="AM1335">
        <f>IF(EnergyImpactLookups[[#This Row],[MAT]]="AR",EnergyImpactLookups[[#This Row],[AStdWBkW]],0)</f>
        <v>0</v>
      </c>
      <c r="AN1335">
        <f>IF(EnergyImpactLookups[[#This Row],[MAT]]="AR",EnergyImpactLookups[[#This Row],[AStdWBkWh]],0)</f>
        <v>0</v>
      </c>
      <c r="AO1335">
        <f>IF(EnergyImpactLookups[[#This Row],[MAT]]="AR",EnergyImpactLookups[[#This Row],[AStdWBtherm]],0)</f>
        <v>0</v>
      </c>
    </row>
    <row r="1336" spans="1:41" x14ac:dyDescent="0.3">
      <c r="A1336" t="s">
        <v>584</v>
      </c>
      <c r="B1336" t="s">
        <v>532</v>
      </c>
      <c r="C1336" t="s">
        <v>165</v>
      </c>
      <c r="D1336" t="s">
        <v>714</v>
      </c>
      <c r="E1336" t="s">
        <v>533</v>
      </c>
      <c r="F1336" t="s">
        <v>581</v>
      </c>
      <c r="G1336" t="s">
        <v>348</v>
      </c>
      <c r="H1336" t="s">
        <v>7</v>
      </c>
      <c r="I1336" t="s">
        <v>668</v>
      </c>
      <c r="J1336" t="s">
        <v>544</v>
      </c>
      <c r="K1336" t="s">
        <v>128</v>
      </c>
      <c r="L1336" t="s">
        <v>12</v>
      </c>
      <c r="M1336" t="s">
        <v>536</v>
      </c>
      <c r="N1336" s="1">
        <v>44167</v>
      </c>
      <c r="O1336" t="s">
        <v>95</v>
      </c>
      <c r="P1336" t="s">
        <v>131</v>
      </c>
      <c r="Q1336" t="s">
        <v>109</v>
      </c>
      <c r="R1336" t="s">
        <v>129</v>
      </c>
      <c r="S1336" t="s">
        <v>537</v>
      </c>
      <c r="T1336">
        <v>3.21</v>
      </c>
      <c r="U1336">
        <v>2390</v>
      </c>
      <c r="V1336" t="s">
        <v>8</v>
      </c>
      <c r="W1336">
        <v>80.839100000000002</v>
      </c>
      <c r="X1336">
        <v>7.5499999999999998E-2</v>
      </c>
      <c r="Y1336">
        <v>0</v>
      </c>
      <c r="Z1336">
        <v>52.222999999999999</v>
      </c>
      <c r="AA1336">
        <v>4.8899999999999999E-2</v>
      </c>
      <c r="AB1336">
        <v>0</v>
      </c>
      <c r="AC1336" t="s">
        <v>538</v>
      </c>
      <c r="AD1336">
        <v>1</v>
      </c>
      <c r="AE1336">
        <v>1</v>
      </c>
      <c r="AF1336" t="str">
        <f>IF(EnergyImpactLookups[[#This Row],[MAT]]="AR",EnergyImpactLookups[[#This Row],[APreWBkWh]],"")</f>
        <v/>
      </c>
      <c r="AG1336" t="str">
        <f>IF(EnergyImpactLookups[[#This Row],[MAT]]="AR",EnergyImpactLookups[[#This Row],[APreWBkW]],"")</f>
        <v/>
      </c>
      <c r="AH1336" s="19" t="str">
        <f>IF(EnergyImpactLookups[[#This Row],[MAT]]="AR",EnergyImpactLookups[[#This Row],[APreWBtherm]],"")</f>
        <v/>
      </c>
      <c r="AJ1336">
        <f>IF(EnergyImpactLookups[[#This Row],[MAT]]="AR",EnergyImpactLookups[[#This Row],[APreWBkW]],EnergyImpactLookups[[#This Row],[AStdWBkW]])</f>
        <v>4.8899999999999999E-2</v>
      </c>
      <c r="AK1336">
        <f>IF(EnergyImpactLookups[[#This Row],[MAT]]="AR",EnergyImpactLookups[[#This Row],[APreWBkWh]],EnergyImpactLookups[[#This Row],[AStdWBkWh]])</f>
        <v>52.222999999999999</v>
      </c>
      <c r="AL1336">
        <f>IF(EnergyImpactLookups[[#This Row],[MAT]]="AR",EnergyImpactLookups[[#This Row],[APreWBtherm]],EnergyImpactLookups[[#This Row],[AStdWBtherm]])</f>
        <v>0</v>
      </c>
      <c r="AM1336">
        <f>IF(EnergyImpactLookups[[#This Row],[MAT]]="AR",EnergyImpactLookups[[#This Row],[AStdWBkW]],0)</f>
        <v>0</v>
      </c>
      <c r="AN1336">
        <f>IF(EnergyImpactLookups[[#This Row],[MAT]]="AR",EnergyImpactLookups[[#This Row],[AStdWBkWh]],0)</f>
        <v>0</v>
      </c>
      <c r="AO1336">
        <f>IF(EnergyImpactLookups[[#This Row],[MAT]]="AR",EnergyImpactLookups[[#This Row],[AStdWBtherm]],0)</f>
        <v>0</v>
      </c>
    </row>
    <row r="1337" spans="1:41" x14ac:dyDescent="0.3">
      <c r="A1337" t="s">
        <v>584</v>
      </c>
      <c r="B1337" t="s">
        <v>532</v>
      </c>
      <c r="C1337" t="s">
        <v>165</v>
      </c>
      <c r="D1337" t="s">
        <v>714</v>
      </c>
      <c r="E1337" t="s">
        <v>533</v>
      </c>
      <c r="F1337" t="s">
        <v>581</v>
      </c>
      <c r="G1337" t="s">
        <v>348</v>
      </c>
      <c r="H1337" t="s">
        <v>7</v>
      </c>
      <c r="I1337" t="s">
        <v>668</v>
      </c>
      <c r="J1337" t="s">
        <v>544</v>
      </c>
      <c r="K1337" t="s">
        <v>128</v>
      </c>
      <c r="L1337" t="s">
        <v>12</v>
      </c>
      <c r="M1337" t="s">
        <v>536</v>
      </c>
      <c r="N1337" s="1">
        <v>44167</v>
      </c>
      <c r="O1337" t="s">
        <v>95</v>
      </c>
      <c r="P1337" t="s">
        <v>131</v>
      </c>
      <c r="Q1337" t="s">
        <v>111</v>
      </c>
      <c r="R1337" t="s">
        <v>129</v>
      </c>
      <c r="S1337" t="s">
        <v>537</v>
      </c>
      <c r="T1337">
        <v>3.77</v>
      </c>
      <c r="U1337">
        <v>2390</v>
      </c>
      <c r="V1337" t="s">
        <v>8</v>
      </c>
      <c r="W1337">
        <v>142.49549999999999</v>
      </c>
      <c r="X1337">
        <v>0.10970000000000001</v>
      </c>
      <c r="Y1337">
        <v>0</v>
      </c>
      <c r="Z1337">
        <v>92.153099999999995</v>
      </c>
      <c r="AA1337">
        <v>7.0999999999999994E-2</v>
      </c>
      <c r="AB1337">
        <v>0</v>
      </c>
      <c r="AC1337" t="s">
        <v>538</v>
      </c>
      <c r="AD1337">
        <v>1</v>
      </c>
      <c r="AE1337">
        <v>1</v>
      </c>
      <c r="AF1337" t="str">
        <f>IF(EnergyImpactLookups[[#This Row],[MAT]]="AR",EnergyImpactLookups[[#This Row],[APreWBkWh]],"")</f>
        <v/>
      </c>
      <c r="AG1337" t="str">
        <f>IF(EnergyImpactLookups[[#This Row],[MAT]]="AR",EnergyImpactLookups[[#This Row],[APreWBkW]],"")</f>
        <v/>
      </c>
      <c r="AH1337" s="19" t="str">
        <f>IF(EnergyImpactLookups[[#This Row],[MAT]]="AR",EnergyImpactLookups[[#This Row],[APreWBtherm]],"")</f>
        <v/>
      </c>
      <c r="AJ1337">
        <f>IF(EnergyImpactLookups[[#This Row],[MAT]]="AR",EnergyImpactLookups[[#This Row],[APreWBkW]],EnergyImpactLookups[[#This Row],[AStdWBkW]])</f>
        <v>7.0999999999999994E-2</v>
      </c>
      <c r="AK1337">
        <f>IF(EnergyImpactLookups[[#This Row],[MAT]]="AR",EnergyImpactLookups[[#This Row],[APreWBkWh]],EnergyImpactLookups[[#This Row],[AStdWBkWh]])</f>
        <v>92.153099999999995</v>
      </c>
      <c r="AL1337">
        <f>IF(EnergyImpactLookups[[#This Row],[MAT]]="AR",EnergyImpactLookups[[#This Row],[APreWBtherm]],EnergyImpactLookups[[#This Row],[AStdWBtherm]])</f>
        <v>0</v>
      </c>
      <c r="AM1337">
        <f>IF(EnergyImpactLookups[[#This Row],[MAT]]="AR",EnergyImpactLookups[[#This Row],[AStdWBkW]],0)</f>
        <v>0</v>
      </c>
      <c r="AN1337">
        <f>IF(EnergyImpactLookups[[#This Row],[MAT]]="AR",EnergyImpactLookups[[#This Row],[AStdWBkWh]],0)</f>
        <v>0</v>
      </c>
      <c r="AO1337">
        <f>IF(EnergyImpactLookups[[#This Row],[MAT]]="AR",EnergyImpactLookups[[#This Row],[AStdWBtherm]],0)</f>
        <v>0</v>
      </c>
    </row>
    <row r="1338" spans="1:41" x14ac:dyDescent="0.3">
      <c r="A1338" t="s">
        <v>584</v>
      </c>
      <c r="B1338" t="s">
        <v>532</v>
      </c>
      <c r="C1338" t="s">
        <v>165</v>
      </c>
      <c r="D1338" t="s">
        <v>714</v>
      </c>
      <c r="E1338" t="s">
        <v>533</v>
      </c>
      <c r="F1338" t="s">
        <v>581</v>
      </c>
      <c r="G1338" t="s">
        <v>348</v>
      </c>
      <c r="H1338" t="s">
        <v>7</v>
      </c>
      <c r="I1338" t="s">
        <v>668</v>
      </c>
      <c r="J1338" t="s">
        <v>544</v>
      </c>
      <c r="K1338" t="s">
        <v>128</v>
      </c>
      <c r="L1338" t="s">
        <v>12</v>
      </c>
      <c r="M1338" t="s">
        <v>536</v>
      </c>
      <c r="N1338" s="1">
        <v>44167</v>
      </c>
      <c r="O1338" t="s">
        <v>95</v>
      </c>
      <c r="P1338" t="s">
        <v>131</v>
      </c>
      <c r="Q1338" t="s">
        <v>112</v>
      </c>
      <c r="R1338" t="s">
        <v>129</v>
      </c>
      <c r="S1338" t="s">
        <v>537</v>
      </c>
      <c r="T1338">
        <v>3.37</v>
      </c>
      <c r="U1338">
        <v>2420</v>
      </c>
      <c r="V1338" t="s">
        <v>8</v>
      </c>
      <c r="W1338">
        <v>115.1391</v>
      </c>
      <c r="X1338">
        <v>0.1278</v>
      </c>
      <c r="Y1338">
        <v>0</v>
      </c>
      <c r="Z1338">
        <v>74.373599999999996</v>
      </c>
      <c r="AA1338">
        <v>8.2699999999999996E-2</v>
      </c>
      <c r="AB1338">
        <v>0</v>
      </c>
      <c r="AC1338" t="s">
        <v>538</v>
      </c>
      <c r="AD1338">
        <v>1</v>
      </c>
      <c r="AE1338">
        <v>1</v>
      </c>
      <c r="AF1338" t="str">
        <f>IF(EnergyImpactLookups[[#This Row],[MAT]]="AR",EnergyImpactLookups[[#This Row],[APreWBkWh]],"")</f>
        <v/>
      </c>
      <c r="AG1338" t="str">
        <f>IF(EnergyImpactLookups[[#This Row],[MAT]]="AR",EnergyImpactLookups[[#This Row],[APreWBkW]],"")</f>
        <v/>
      </c>
      <c r="AH1338" s="19" t="str">
        <f>IF(EnergyImpactLookups[[#This Row],[MAT]]="AR",EnergyImpactLookups[[#This Row],[APreWBtherm]],"")</f>
        <v/>
      </c>
      <c r="AJ1338">
        <f>IF(EnergyImpactLookups[[#This Row],[MAT]]="AR",EnergyImpactLookups[[#This Row],[APreWBkW]],EnergyImpactLookups[[#This Row],[AStdWBkW]])</f>
        <v>8.2699999999999996E-2</v>
      </c>
      <c r="AK1338">
        <f>IF(EnergyImpactLookups[[#This Row],[MAT]]="AR",EnergyImpactLookups[[#This Row],[APreWBkWh]],EnergyImpactLookups[[#This Row],[AStdWBkWh]])</f>
        <v>74.373599999999996</v>
      </c>
      <c r="AL1338">
        <f>IF(EnergyImpactLookups[[#This Row],[MAT]]="AR",EnergyImpactLookups[[#This Row],[APreWBtherm]],EnergyImpactLookups[[#This Row],[AStdWBtherm]])</f>
        <v>0</v>
      </c>
      <c r="AM1338">
        <f>IF(EnergyImpactLookups[[#This Row],[MAT]]="AR",EnergyImpactLookups[[#This Row],[AStdWBkW]],0)</f>
        <v>0</v>
      </c>
      <c r="AN1338">
        <f>IF(EnergyImpactLookups[[#This Row],[MAT]]="AR",EnergyImpactLookups[[#This Row],[AStdWBkWh]],0)</f>
        <v>0</v>
      </c>
      <c r="AO1338">
        <f>IF(EnergyImpactLookups[[#This Row],[MAT]]="AR",EnergyImpactLookups[[#This Row],[AStdWBtherm]],0)</f>
        <v>0</v>
      </c>
    </row>
    <row r="1339" spans="1:41" x14ac:dyDescent="0.3">
      <c r="A1339" t="s">
        <v>584</v>
      </c>
      <c r="B1339" t="s">
        <v>532</v>
      </c>
      <c r="C1339" t="s">
        <v>165</v>
      </c>
      <c r="D1339" t="s">
        <v>714</v>
      </c>
      <c r="E1339" t="s">
        <v>533</v>
      </c>
      <c r="F1339" t="s">
        <v>581</v>
      </c>
      <c r="G1339" t="s">
        <v>348</v>
      </c>
      <c r="H1339" t="s">
        <v>7</v>
      </c>
      <c r="I1339" t="s">
        <v>668</v>
      </c>
      <c r="J1339" t="s">
        <v>544</v>
      </c>
      <c r="K1339" t="s">
        <v>128</v>
      </c>
      <c r="L1339" t="s">
        <v>12</v>
      </c>
      <c r="M1339" t="s">
        <v>536</v>
      </c>
      <c r="N1339" s="1">
        <v>44167</v>
      </c>
      <c r="O1339" t="s">
        <v>95</v>
      </c>
      <c r="P1339" t="s">
        <v>131</v>
      </c>
      <c r="Q1339" t="s">
        <v>113</v>
      </c>
      <c r="R1339" t="s">
        <v>129</v>
      </c>
      <c r="S1339" t="s">
        <v>537</v>
      </c>
      <c r="T1339">
        <v>2.5299999999999998</v>
      </c>
      <c r="U1339">
        <v>1950</v>
      </c>
      <c r="V1339" t="s">
        <v>8</v>
      </c>
      <c r="W1339">
        <v>152.71019999999999</v>
      </c>
      <c r="X1339">
        <v>0.13800000000000001</v>
      </c>
      <c r="Y1339">
        <v>0</v>
      </c>
      <c r="Z1339">
        <v>98.511399999999995</v>
      </c>
      <c r="AA1339">
        <v>8.9300000000000004E-2</v>
      </c>
      <c r="AB1339">
        <v>0</v>
      </c>
      <c r="AC1339" t="s">
        <v>538</v>
      </c>
      <c r="AD1339">
        <v>1</v>
      </c>
      <c r="AE1339">
        <v>1</v>
      </c>
      <c r="AF1339" t="str">
        <f>IF(EnergyImpactLookups[[#This Row],[MAT]]="AR",EnergyImpactLookups[[#This Row],[APreWBkWh]],"")</f>
        <v/>
      </c>
      <c r="AG1339" t="str">
        <f>IF(EnergyImpactLookups[[#This Row],[MAT]]="AR",EnergyImpactLookups[[#This Row],[APreWBkW]],"")</f>
        <v/>
      </c>
      <c r="AH1339" s="19" t="str">
        <f>IF(EnergyImpactLookups[[#This Row],[MAT]]="AR",EnergyImpactLookups[[#This Row],[APreWBtherm]],"")</f>
        <v/>
      </c>
      <c r="AJ1339">
        <f>IF(EnergyImpactLookups[[#This Row],[MAT]]="AR",EnergyImpactLookups[[#This Row],[APreWBkW]],EnergyImpactLookups[[#This Row],[AStdWBkW]])</f>
        <v>8.9300000000000004E-2</v>
      </c>
      <c r="AK1339">
        <f>IF(EnergyImpactLookups[[#This Row],[MAT]]="AR",EnergyImpactLookups[[#This Row],[APreWBkWh]],EnergyImpactLookups[[#This Row],[AStdWBkWh]])</f>
        <v>98.511399999999995</v>
      </c>
      <c r="AL1339">
        <f>IF(EnergyImpactLookups[[#This Row],[MAT]]="AR",EnergyImpactLookups[[#This Row],[APreWBtherm]],EnergyImpactLookups[[#This Row],[AStdWBtherm]])</f>
        <v>0</v>
      </c>
      <c r="AM1339">
        <f>IF(EnergyImpactLookups[[#This Row],[MAT]]="AR",EnergyImpactLookups[[#This Row],[AStdWBkW]],0)</f>
        <v>0</v>
      </c>
      <c r="AN1339">
        <f>IF(EnergyImpactLookups[[#This Row],[MAT]]="AR",EnergyImpactLookups[[#This Row],[AStdWBkWh]],0)</f>
        <v>0</v>
      </c>
      <c r="AO1339">
        <f>IF(EnergyImpactLookups[[#This Row],[MAT]]="AR",EnergyImpactLookups[[#This Row],[AStdWBtherm]],0)</f>
        <v>0</v>
      </c>
    </row>
    <row r="1340" spans="1:41" x14ac:dyDescent="0.3">
      <c r="A1340" t="s">
        <v>584</v>
      </c>
      <c r="B1340" t="s">
        <v>532</v>
      </c>
      <c r="C1340" t="s">
        <v>165</v>
      </c>
      <c r="D1340" t="s">
        <v>714</v>
      </c>
      <c r="E1340" t="s">
        <v>533</v>
      </c>
      <c r="F1340" t="s">
        <v>581</v>
      </c>
      <c r="G1340" t="s">
        <v>348</v>
      </c>
      <c r="H1340" t="s">
        <v>7</v>
      </c>
      <c r="I1340" t="s">
        <v>668</v>
      </c>
      <c r="J1340" t="s">
        <v>544</v>
      </c>
      <c r="K1340" t="s">
        <v>128</v>
      </c>
      <c r="L1340" t="s">
        <v>12</v>
      </c>
      <c r="M1340" t="s">
        <v>536</v>
      </c>
      <c r="N1340" s="1">
        <v>44167</v>
      </c>
      <c r="O1340" t="s">
        <v>95</v>
      </c>
      <c r="P1340" t="s">
        <v>131</v>
      </c>
      <c r="Q1340" t="s">
        <v>114</v>
      </c>
      <c r="R1340" t="s">
        <v>129</v>
      </c>
      <c r="S1340" t="s">
        <v>537</v>
      </c>
      <c r="T1340">
        <v>2.66</v>
      </c>
      <c r="U1340">
        <v>1950</v>
      </c>
      <c r="V1340" t="s">
        <v>8</v>
      </c>
      <c r="W1340">
        <v>134.10069999999999</v>
      </c>
      <c r="X1340">
        <v>0.1759</v>
      </c>
      <c r="Y1340">
        <v>0</v>
      </c>
      <c r="Z1340">
        <v>86.498199999999997</v>
      </c>
      <c r="AA1340">
        <v>0.1138</v>
      </c>
      <c r="AB1340">
        <v>0</v>
      </c>
      <c r="AC1340" t="s">
        <v>538</v>
      </c>
      <c r="AD1340">
        <v>1</v>
      </c>
      <c r="AE1340">
        <v>1</v>
      </c>
      <c r="AF1340" t="str">
        <f>IF(EnergyImpactLookups[[#This Row],[MAT]]="AR",EnergyImpactLookups[[#This Row],[APreWBkWh]],"")</f>
        <v/>
      </c>
      <c r="AG1340" t="str">
        <f>IF(EnergyImpactLookups[[#This Row],[MAT]]="AR",EnergyImpactLookups[[#This Row],[APreWBkW]],"")</f>
        <v/>
      </c>
      <c r="AH1340" s="19" t="str">
        <f>IF(EnergyImpactLookups[[#This Row],[MAT]]="AR",EnergyImpactLookups[[#This Row],[APreWBtherm]],"")</f>
        <v/>
      </c>
      <c r="AJ1340">
        <f>IF(EnergyImpactLookups[[#This Row],[MAT]]="AR",EnergyImpactLookups[[#This Row],[APreWBkW]],EnergyImpactLookups[[#This Row],[AStdWBkW]])</f>
        <v>0.1138</v>
      </c>
      <c r="AK1340">
        <f>IF(EnergyImpactLookups[[#This Row],[MAT]]="AR",EnergyImpactLookups[[#This Row],[APreWBkWh]],EnergyImpactLookups[[#This Row],[AStdWBkWh]])</f>
        <v>86.498199999999997</v>
      </c>
      <c r="AL1340">
        <f>IF(EnergyImpactLookups[[#This Row],[MAT]]="AR",EnergyImpactLookups[[#This Row],[APreWBtherm]],EnergyImpactLookups[[#This Row],[AStdWBtherm]])</f>
        <v>0</v>
      </c>
      <c r="AM1340">
        <f>IF(EnergyImpactLookups[[#This Row],[MAT]]="AR",EnergyImpactLookups[[#This Row],[AStdWBkW]],0)</f>
        <v>0</v>
      </c>
      <c r="AN1340">
        <f>IF(EnergyImpactLookups[[#This Row],[MAT]]="AR",EnergyImpactLookups[[#This Row],[AStdWBkWh]],0)</f>
        <v>0</v>
      </c>
      <c r="AO1340">
        <f>IF(EnergyImpactLookups[[#This Row],[MAT]]="AR",EnergyImpactLookups[[#This Row],[AStdWBtherm]],0)</f>
        <v>0</v>
      </c>
    </row>
    <row r="1341" spans="1:41" x14ac:dyDescent="0.3">
      <c r="A1341" t="s">
        <v>584</v>
      </c>
      <c r="B1341" t="s">
        <v>532</v>
      </c>
      <c r="C1341" t="s">
        <v>165</v>
      </c>
      <c r="D1341" t="s">
        <v>714</v>
      </c>
      <c r="E1341" t="s">
        <v>533</v>
      </c>
      <c r="F1341" t="s">
        <v>581</v>
      </c>
      <c r="G1341" t="s">
        <v>348</v>
      </c>
      <c r="H1341" t="s">
        <v>7</v>
      </c>
      <c r="I1341" t="s">
        <v>668</v>
      </c>
      <c r="J1341" t="s">
        <v>544</v>
      </c>
      <c r="K1341" t="s">
        <v>128</v>
      </c>
      <c r="L1341" t="s">
        <v>12</v>
      </c>
      <c r="M1341" t="s">
        <v>536</v>
      </c>
      <c r="N1341" s="1">
        <v>44167</v>
      </c>
      <c r="O1341" t="s">
        <v>95</v>
      </c>
      <c r="P1341" t="s">
        <v>131</v>
      </c>
      <c r="Q1341" t="s">
        <v>115</v>
      </c>
      <c r="R1341" t="s">
        <v>129</v>
      </c>
      <c r="S1341" t="s">
        <v>537</v>
      </c>
      <c r="T1341">
        <v>2.4700000000000002</v>
      </c>
      <c r="U1341">
        <v>1950</v>
      </c>
      <c r="V1341" t="s">
        <v>8</v>
      </c>
      <c r="W1341">
        <v>91.844300000000004</v>
      </c>
      <c r="X1341">
        <v>0.16819999999999999</v>
      </c>
      <c r="Y1341">
        <v>0</v>
      </c>
      <c r="Z1341">
        <v>59.095599999999997</v>
      </c>
      <c r="AA1341">
        <v>0.1089</v>
      </c>
      <c r="AB1341">
        <v>0</v>
      </c>
      <c r="AC1341" t="s">
        <v>538</v>
      </c>
      <c r="AD1341">
        <v>1</v>
      </c>
      <c r="AE1341">
        <v>1</v>
      </c>
      <c r="AF1341" t="str">
        <f>IF(EnergyImpactLookups[[#This Row],[MAT]]="AR",EnergyImpactLookups[[#This Row],[APreWBkWh]],"")</f>
        <v/>
      </c>
      <c r="AG1341" t="str">
        <f>IF(EnergyImpactLookups[[#This Row],[MAT]]="AR",EnergyImpactLookups[[#This Row],[APreWBkW]],"")</f>
        <v/>
      </c>
      <c r="AH1341" s="19" t="str">
        <f>IF(EnergyImpactLookups[[#This Row],[MAT]]="AR",EnergyImpactLookups[[#This Row],[APreWBtherm]],"")</f>
        <v/>
      </c>
      <c r="AJ1341">
        <f>IF(EnergyImpactLookups[[#This Row],[MAT]]="AR",EnergyImpactLookups[[#This Row],[APreWBkW]],EnergyImpactLookups[[#This Row],[AStdWBkW]])</f>
        <v>0.1089</v>
      </c>
      <c r="AK1341">
        <f>IF(EnergyImpactLookups[[#This Row],[MAT]]="AR",EnergyImpactLookups[[#This Row],[APreWBkWh]],EnergyImpactLookups[[#This Row],[AStdWBkWh]])</f>
        <v>59.095599999999997</v>
      </c>
      <c r="AL1341">
        <f>IF(EnergyImpactLookups[[#This Row],[MAT]]="AR",EnergyImpactLookups[[#This Row],[APreWBtherm]],EnergyImpactLookups[[#This Row],[AStdWBtherm]])</f>
        <v>0</v>
      </c>
      <c r="AM1341">
        <f>IF(EnergyImpactLookups[[#This Row],[MAT]]="AR",EnergyImpactLookups[[#This Row],[AStdWBkW]],0)</f>
        <v>0</v>
      </c>
      <c r="AN1341">
        <f>IF(EnergyImpactLookups[[#This Row],[MAT]]="AR",EnergyImpactLookups[[#This Row],[AStdWBkWh]],0)</f>
        <v>0</v>
      </c>
      <c r="AO1341">
        <f>IF(EnergyImpactLookups[[#This Row],[MAT]]="AR",EnergyImpactLookups[[#This Row],[AStdWBtherm]],0)</f>
        <v>0</v>
      </c>
    </row>
    <row r="1342" spans="1:41" x14ac:dyDescent="0.3">
      <c r="A1342" t="s">
        <v>584</v>
      </c>
      <c r="B1342" t="s">
        <v>532</v>
      </c>
      <c r="C1342" t="s">
        <v>165</v>
      </c>
      <c r="D1342" t="s">
        <v>714</v>
      </c>
      <c r="E1342" t="s">
        <v>533</v>
      </c>
      <c r="F1342" t="s">
        <v>581</v>
      </c>
      <c r="G1342" t="s">
        <v>348</v>
      </c>
      <c r="H1342" t="s">
        <v>7</v>
      </c>
      <c r="I1342" t="s">
        <v>668</v>
      </c>
      <c r="J1342" t="s">
        <v>544</v>
      </c>
      <c r="K1342" t="s">
        <v>128</v>
      </c>
      <c r="L1342" t="s">
        <v>12</v>
      </c>
      <c r="M1342" t="s">
        <v>536</v>
      </c>
      <c r="N1342" s="1">
        <v>44167</v>
      </c>
      <c r="O1342" t="s">
        <v>95</v>
      </c>
      <c r="P1342" t="s">
        <v>131</v>
      </c>
      <c r="Q1342" t="s">
        <v>116</v>
      </c>
      <c r="R1342" t="s">
        <v>129</v>
      </c>
      <c r="S1342" t="s">
        <v>537</v>
      </c>
      <c r="T1342">
        <v>2.5499999999999998</v>
      </c>
      <c r="U1342">
        <v>1950</v>
      </c>
      <c r="V1342" t="s">
        <v>8</v>
      </c>
      <c r="W1342">
        <v>179.83009999999999</v>
      </c>
      <c r="X1342">
        <v>0.18</v>
      </c>
      <c r="Y1342">
        <v>0</v>
      </c>
      <c r="Z1342">
        <v>116.11369999999999</v>
      </c>
      <c r="AA1342">
        <v>0.11650000000000001</v>
      </c>
      <c r="AB1342">
        <v>0</v>
      </c>
      <c r="AC1342" t="s">
        <v>538</v>
      </c>
      <c r="AD1342">
        <v>1</v>
      </c>
      <c r="AE1342">
        <v>1</v>
      </c>
      <c r="AF1342" t="str">
        <f>IF(EnergyImpactLookups[[#This Row],[MAT]]="AR",EnergyImpactLookups[[#This Row],[APreWBkWh]],"")</f>
        <v/>
      </c>
      <c r="AG1342" t="str">
        <f>IF(EnergyImpactLookups[[#This Row],[MAT]]="AR",EnergyImpactLookups[[#This Row],[APreWBkW]],"")</f>
        <v/>
      </c>
      <c r="AH1342" s="19" t="str">
        <f>IF(EnergyImpactLookups[[#This Row],[MAT]]="AR",EnergyImpactLookups[[#This Row],[APreWBtherm]],"")</f>
        <v/>
      </c>
      <c r="AJ1342">
        <f>IF(EnergyImpactLookups[[#This Row],[MAT]]="AR",EnergyImpactLookups[[#This Row],[APreWBkW]],EnergyImpactLookups[[#This Row],[AStdWBkW]])</f>
        <v>0.11650000000000001</v>
      </c>
      <c r="AK1342">
        <f>IF(EnergyImpactLookups[[#This Row],[MAT]]="AR",EnergyImpactLookups[[#This Row],[APreWBkWh]],EnergyImpactLookups[[#This Row],[AStdWBkWh]])</f>
        <v>116.11369999999999</v>
      </c>
      <c r="AL1342">
        <f>IF(EnergyImpactLookups[[#This Row],[MAT]]="AR",EnergyImpactLookups[[#This Row],[APreWBtherm]],EnergyImpactLookups[[#This Row],[AStdWBtherm]])</f>
        <v>0</v>
      </c>
      <c r="AM1342">
        <f>IF(EnergyImpactLookups[[#This Row],[MAT]]="AR",EnergyImpactLookups[[#This Row],[AStdWBkW]],0)</f>
        <v>0</v>
      </c>
      <c r="AN1342">
        <f>IF(EnergyImpactLookups[[#This Row],[MAT]]="AR",EnergyImpactLookups[[#This Row],[AStdWBkWh]],0)</f>
        <v>0</v>
      </c>
      <c r="AO1342">
        <f>IF(EnergyImpactLookups[[#This Row],[MAT]]="AR",EnergyImpactLookups[[#This Row],[AStdWBtherm]],0)</f>
        <v>0</v>
      </c>
    </row>
    <row r="1343" spans="1:41" x14ac:dyDescent="0.3">
      <c r="A1343" t="s">
        <v>584</v>
      </c>
      <c r="B1343" t="s">
        <v>532</v>
      </c>
      <c r="C1343" t="s">
        <v>165</v>
      </c>
      <c r="D1343" t="s">
        <v>714</v>
      </c>
      <c r="E1343" t="s">
        <v>533</v>
      </c>
      <c r="F1343" t="s">
        <v>581</v>
      </c>
      <c r="G1343" t="s">
        <v>348</v>
      </c>
      <c r="H1343" t="s">
        <v>7</v>
      </c>
      <c r="I1343" t="s">
        <v>668</v>
      </c>
      <c r="J1343" t="s">
        <v>544</v>
      </c>
      <c r="K1343" t="s">
        <v>128</v>
      </c>
      <c r="L1343" t="s">
        <v>12</v>
      </c>
      <c r="M1343" t="s">
        <v>536</v>
      </c>
      <c r="N1343" s="1">
        <v>44167</v>
      </c>
      <c r="O1343" t="s">
        <v>95</v>
      </c>
      <c r="P1343" t="s">
        <v>131</v>
      </c>
      <c r="Q1343" t="s">
        <v>117</v>
      </c>
      <c r="R1343" t="s">
        <v>129</v>
      </c>
      <c r="S1343" t="s">
        <v>537</v>
      </c>
      <c r="T1343">
        <v>3.16455748265609</v>
      </c>
      <c r="U1343">
        <v>2160</v>
      </c>
      <c r="V1343" t="s">
        <v>8</v>
      </c>
      <c r="W1343">
        <v>212.5643</v>
      </c>
      <c r="X1343">
        <v>0.1694</v>
      </c>
      <c r="Y1343">
        <v>0</v>
      </c>
      <c r="Z1343">
        <v>137.27690000000001</v>
      </c>
      <c r="AA1343">
        <v>0.1096</v>
      </c>
      <c r="AB1343">
        <v>0</v>
      </c>
      <c r="AC1343" t="s">
        <v>538</v>
      </c>
      <c r="AD1343">
        <v>1</v>
      </c>
      <c r="AE1343">
        <v>1</v>
      </c>
      <c r="AF1343" t="str">
        <f>IF(EnergyImpactLookups[[#This Row],[MAT]]="AR",EnergyImpactLookups[[#This Row],[APreWBkWh]],"")</f>
        <v/>
      </c>
      <c r="AG1343" t="str">
        <f>IF(EnergyImpactLookups[[#This Row],[MAT]]="AR",EnergyImpactLookups[[#This Row],[APreWBkW]],"")</f>
        <v/>
      </c>
      <c r="AH1343" s="19" t="str">
        <f>IF(EnergyImpactLookups[[#This Row],[MAT]]="AR",EnergyImpactLookups[[#This Row],[APreWBtherm]],"")</f>
        <v/>
      </c>
      <c r="AJ1343">
        <f>IF(EnergyImpactLookups[[#This Row],[MAT]]="AR",EnergyImpactLookups[[#This Row],[APreWBkW]],EnergyImpactLookups[[#This Row],[AStdWBkW]])</f>
        <v>0.1096</v>
      </c>
      <c r="AK1343">
        <f>IF(EnergyImpactLookups[[#This Row],[MAT]]="AR",EnergyImpactLookups[[#This Row],[APreWBkWh]],EnergyImpactLookups[[#This Row],[AStdWBkWh]])</f>
        <v>137.27690000000001</v>
      </c>
      <c r="AL1343">
        <f>IF(EnergyImpactLookups[[#This Row],[MAT]]="AR",EnergyImpactLookups[[#This Row],[APreWBtherm]],EnergyImpactLookups[[#This Row],[AStdWBtherm]])</f>
        <v>0</v>
      </c>
      <c r="AM1343">
        <f>IF(EnergyImpactLookups[[#This Row],[MAT]]="AR",EnergyImpactLookups[[#This Row],[AStdWBkW]],0)</f>
        <v>0</v>
      </c>
      <c r="AN1343">
        <f>IF(EnergyImpactLookups[[#This Row],[MAT]]="AR",EnergyImpactLookups[[#This Row],[AStdWBkWh]],0)</f>
        <v>0</v>
      </c>
      <c r="AO1343">
        <f>IF(EnergyImpactLookups[[#This Row],[MAT]]="AR",EnergyImpactLookups[[#This Row],[AStdWBtherm]],0)</f>
        <v>0</v>
      </c>
    </row>
    <row r="1344" spans="1:41" x14ac:dyDescent="0.3">
      <c r="A1344" t="s">
        <v>584</v>
      </c>
      <c r="B1344" t="s">
        <v>532</v>
      </c>
      <c r="C1344" t="s">
        <v>165</v>
      </c>
      <c r="D1344" t="s">
        <v>714</v>
      </c>
      <c r="E1344" t="s">
        <v>533</v>
      </c>
      <c r="F1344" t="s">
        <v>581</v>
      </c>
      <c r="G1344" t="s">
        <v>348</v>
      </c>
      <c r="H1344" t="s">
        <v>7</v>
      </c>
      <c r="I1344" t="s">
        <v>668</v>
      </c>
      <c r="J1344" t="s">
        <v>544</v>
      </c>
      <c r="K1344" t="s">
        <v>128</v>
      </c>
      <c r="L1344" t="s">
        <v>12</v>
      </c>
      <c r="M1344" t="s">
        <v>536</v>
      </c>
      <c r="N1344" s="1">
        <v>44167</v>
      </c>
      <c r="O1344" t="s">
        <v>95</v>
      </c>
      <c r="P1344" t="s">
        <v>131</v>
      </c>
      <c r="Q1344" t="s">
        <v>118</v>
      </c>
      <c r="R1344" t="s">
        <v>129</v>
      </c>
      <c r="S1344" t="s">
        <v>537</v>
      </c>
      <c r="T1344">
        <v>3.4</v>
      </c>
      <c r="U1344">
        <v>2160</v>
      </c>
      <c r="V1344" t="s">
        <v>8</v>
      </c>
      <c r="W1344">
        <v>244.02430000000001</v>
      </c>
      <c r="X1344">
        <v>0.19089999999999999</v>
      </c>
      <c r="Y1344">
        <v>0</v>
      </c>
      <c r="Z1344">
        <v>157.77549999999999</v>
      </c>
      <c r="AA1344">
        <v>0.1236</v>
      </c>
      <c r="AB1344">
        <v>0</v>
      </c>
      <c r="AC1344" t="s">
        <v>538</v>
      </c>
      <c r="AD1344">
        <v>1</v>
      </c>
      <c r="AE1344">
        <v>1</v>
      </c>
      <c r="AF1344" t="str">
        <f>IF(EnergyImpactLookups[[#This Row],[MAT]]="AR",EnergyImpactLookups[[#This Row],[APreWBkWh]],"")</f>
        <v/>
      </c>
      <c r="AG1344" t="str">
        <f>IF(EnergyImpactLookups[[#This Row],[MAT]]="AR",EnergyImpactLookups[[#This Row],[APreWBkW]],"")</f>
        <v/>
      </c>
      <c r="AH1344" s="19" t="str">
        <f>IF(EnergyImpactLookups[[#This Row],[MAT]]="AR",EnergyImpactLookups[[#This Row],[APreWBtherm]],"")</f>
        <v/>
      </c>
      <c r="AJ1344">
        <f>IF(EnergyImpactLookups[[#This Row],[MAT]]="AR",EnergyImpactLookups[[#This Row],[APreWBkW]],EnergyImpactLookups[[#This Row],[AStdWBkW]])</f>
        <v>0.1236</v>
      </c>
      <c r="AK1344">
        <f>IF(EnergyImpactLookups[[#This Row],[MAT]]="AR",EnergyImpactLookups[[#This Row],[APreWBkWh]],EnergyImpactLookups[[#This Row],[AStdWBkWh]])</f>
        <v>157.77549999999999</v>
      </c>
      <c r="AL1344">
        <f>IF(EnergyImpactLookups[[#This Row],[MAT]]="AR",EnergyImpactLookups[[#This Row],[APreWBtherm]],EnergyImpactLookups[[#This Row],[AStdWBtherm]])</f>
        <v>0</v>
      </c>
      <c r="AM1344">
        <f>IF(EnergyImpactLookups[[#This Row],[MAT]]="AR",EnergyImpactLookups[[#This Row],[AStdWBkW]],0)</f>
        <v>0</v>
      </c>
      <c r="AN1344">
        <f>IF(EnergyImpactLookups[[#This Row],[MAT]]="AR",EnergyImpactLookups[[#This Row],[AStdWBkWh]],0)</f>
        <v>0</v>
      </c>
      <c r="AO1344">
        <f>IF(EnergyImpactLookups[[#This Row],[MAT]]="AR",EnergyImpactLookups[[#This Row],[AStdWBtherm]],0)</f>
        <v>0</v>
      </c>
    </row>
    <row r="1345" spans="1:41" x14ac:dyDescent="0.3">
      <c r="A1345" t="s">
        <v>584</v>
      </c>
      <c r="B1345" t="s">
        <v>532</v>
      </c>
      <c r="C1345" t="s">
        <v>165</v>
      </c>
      <c r="D1345" t="s">
        <v>714</v>
      </c>
      <c r="E1345" t="s">
        <v>533</v>
      </c>
      <c r="F1345" t="s">
        <v>581</v>
      </c>
      <c r="G1345" t="s">
        <v>348</v>
      </c>
      <c r="H1345" t="s">
        <v>7</v>
      </c>
      <c r="I1345" t="s">
        <v>668</v>
      </c>
      <c r="J1345" t="s">
        <v>544</v>
      </c>
      <c r="K1345" t="s">
        <v>128</v>
      </c>
      <c r="L1345" t="s">
        <v>12</v>
      </c>
      <c r="M1345" t="s">
        <v>536</v>
      </c>
      <c r="N1345" s="1">
        <v>44167</v>
      </c>
      <c r="O1345" t="s">
        <v>95</v>
      </c>
      <c r="P1345" t="s">
        <v>131</v>
      </c>
      <c r="Q1345" t="s">
        <v>119</v>
      </c>
      <c r="R1345" t="s">
        <v>129</v>
      </c>
      <c r="S1345" t="s">
        <v>537</v>
      </c>
      <c r="T1345">
        <v>3.61</v>
      </c>
      <c r="U1345">
        <v>2300</v>
      </c>
      <c r="V1345" t="s">
        <v>8</v>
      </c>
      <c r="W1345">
        <v>29.270900000000001</v>
      </c>
      <c r="X1345">
        <v>0.05</v>
      </c>
      <c r="Y1345">
        <v>0</v>
      </c>
      <c r="Z1345">
        <v>18.664300000000001</v>
      </c>
      <c r="AA1345">
        <v>3.2300000000000002E-2</v>
      </c>
      <c r="AB1345">
        <v>0</v>
      </c>
      <c r="AC1345" t="s">
        <v>538</v>
      </c>
      <c r="AD1345">
        <v>1</v>
      </c>
      <c r="AE1345">
        <v>1</v>
      </c>
      <c r="AF1345" t="str">
        <f>IF(EnergyImpactLookups[[#This Row],[MAT]]="AR",EnergyImpactLookups[[#This Row],[APreWBkWh]],"")</f>
        <v/>
      </c>
      <c r="AG1345" t="str">
        <f>IF(EnergyImpactLookups[[#This Row],[MAT]]="AR",EnergyImpactLookups[[#This Row],[APreWBkW]],"")</f>
        <v/>
      </c>
      <c r="AH1345" s="19" t="str">
        <f>IF(EnergyImpactLookups[[#This Row],[MAT]]="AR",EnergyImpactLookups[[#This Row],[APreWBtherm]],"")</f>
        <v/>
      </c>
      <c r="AJ1345">
        <f>IF(EnergyImpactLookups[[#This Row],[MAT]]="AR",EnergyImpactLookups[[#This Row],[APreWBkW]],EnergyImpactLookups[[#This Row],[AStdWBkW]])</f>
        <v>3.2300000000000002E-2</v>
      </c>
      <c r="AK1345">
        <f>IF(EnergyImpactLookups[[#This Row],[MAT]]="AR",EnergyImpactLookups[[#This Row],[APreWBkWh]],EnergyImpactLookups[[#This Row],[AStdWBkWh]])</f>
        <v>18.664300000000001</v>
      </c>
      <c r="AL1345">
        <f>IF(EnergyImpactLookups[[#This Row],[MAT]]="AR",EnergyImpactLookups[[#This Row],[APreWBtherm]],EnergyImpactLookups[[#This Row],[AStdWBtherm]])</f>
        <v>0</v>
      </c>
      <c r="AM1345">
        <f>IF(EnergyImpactLookups[[#This Row],[MAT]]="AR",EnergyImpactLookups[[#This Row],[AStdWBkW]],0)</f>
        <v>0</v>
      </c>
      <c r="AN1345">
        <f>IF(EnergyImpactLookups[[#This Row],[MAT]]="AR",EnergyImpactLookups[[#This Row],[AStdWBkWh]],0)</f>
        <v>0</v>
      </c>
      <c r="AO1345">
        <f>IF(EnergyImpactLookups[[#This Row],[MAT]]="AR",EnergyImpactLookups[[#This Row],[AStdWBtherm]],0)</f>
        <v>0</v>
      </c>
    </row>
    <row r="1346" spans="1:41" x14ac:dyDescent="0.3">
      <c r="A1346" t="s">
        <v>585</v>
      </c>
      <c r="B1346" t="s">
        <v>532</v>
      </c>
      <c r="C1346" t="s">
        <v>166</v>
      </c>
      <c r="D1346" t="s">
        <v>715</v>
      </c>
      <c r="E1346" t="s">
        <v>533</v>
      </c>
      <c r="F1346" t="s">
        <v>581</v>
      </c>
      <c r="G1346" t="s">
        <v>349</v>
      </c>
      <c r="H1346" t="s">
        <v>7</v>
      </c>
      <c r="I1346" t="s">
        <v>669</v>
      </c>
      <c r="J1346" t="s">
        <v>546</v>
      </c>
      <c r="K1346" t="s">
        <v>128</v>
      </c>
      <c r="L1346" t="s">
        <v>12</v>
      </c>
      <c r="M1346" t="s">
        <v>536</v>
      </c>
      <c r="N1346" s="1">
        <v>44167</v>
      </c>
      <c r="O1346" t="s">
        <v>95</v>
      </c>
      <c r="P1346" t="s">
        <v>127</v>
      </c>
      <c r="Q1346" t="s">
        <v>99</v>
      </c>
      <c r="R1346" t="s">
        <v>129</v>
      </c>
      <c r="S1346" t="s">
        <v>537</v>
      </c>
      <c r="T1346">
        <v>3.5</v>
      </c>
      <c r="U1346">
        <v>1240</v>
      </c>
      <c r="V1346" t="s">
        <v>8</v>
      </c>
      <c r="W1346">
        <v>9.0539000000000005</v>
      </c>
      <c r="X1346">
        <v>0</v>
      </c>
      <c r="Y1346">
        <v>0</v>
      </c>
      <c r="Z1346">
        <v>6.0514000000000001</v>
      </c>
      <c r="AA1346">
        <v>0</v>
      </c>
      <c r="AB1346">
        <v>0</v>
      </c>
      <c r="AC1346" t="s">
        <v>538</v>
      </c>
      <c r="AD1346">
        <v>1</v>
      </c>
      <c r="AE1346">
        <v>1</v>
      </c>
      <c r="AF1346" t="str">
        <f>IF(EnergyImpactLookups[[#This Row],[MAT]]="AR",EnergyImpactLookups[[#This Row],[APreWBkWh]],"")</f>
        <v/>
      </c>
      <c r="AG1346" t="str">
        <f>IF(EnergyImpactLookups[[#This Row],[MAT]]="AR",EnergyImpactLookups[[#This Row],[APreWBkW]],"")</f>
        <v/>
      </c>
      <c r="AH1346" s="19" t="str">
        <f>IF(EnergyImpactLookups[[#This Row],[MAT]]="AR",EnergyImpactLookups[[#This Row],[APreWBtherm]],"")</f>
        <v/>
      </c>
      <c r="AJ1346">
        <f>IF(EnergyImpactLookups[[#This Row],[MAT]]="AR",EnergyImpactLookups[[#This Row],[APreWBkW]],EnergyImpactLookups[[#This Row],[AStdWBkW]])</f>
        <v>0</v>
      </c>
      <c r="AK1346">
        <f>IF(EnergyImpactLookups[[#This Row],[MAT]]="AR",EnergyImpactLookups[[#This Row],[APreWBkWh]],EnergyImpactLookups[[#This Row],[AStdWBkWh]])</f>
        <v>6.0514000000000001</v>
      </c>
      <c r="AL1346">
        <f>IF(EnergyImpactLookups[[#This Row],[MAT]]="AR",EnergyImpactLookups[[#This Row],[APreWBtherm]],EnergyImpactLookups[[#This Row],[AStdWBtherm]])</f>
        <v>0</v>
      </c>
      <c r="AM1346">
        <f>IF(EnergyImpactLookups[[#This Row],[MAT]]="AR",EnergyImpactLookups[[#This Row],[AStdWBkW]],0)</f>
        <v>0</v>
      </c>
      <c r="AN1346">
        <f>IF(EnergyImpactLookups[[#This Row],[MAT]]="AR",EnergyImpactLookups[[#This Row],[AStdWBkWh]],0)</f>
        <v>0</v>
      </c>
      <c r="AO1346">
        <f>IF(EnergyImpactLookups[[#This Row],[MAT]]="AR",EnergyImpactLookups[[#This Row],[AStdWBtherm]],0)</f>
        <v>0</v>
      </c>
    </row>
    <row r="1347" spans="1:41" x14ac:dyDescent="0.3">
      <c r="A1347" t="s">
        <v>585</v>
      </c>
      <c r="B1347" t="s">
        <v>532</v>
      </c>
      <c r="C1347" t="s">
        <v>166</v>
      </c>
      <c r="D1347" t="s">
        <v>715</v>
      </c>
      <c r="E1347" t="s">
        <v>533</v>
      </c>
      <c r="F1347" t="s">
        <v>581</v>
      </c>
      <c r="G1347" t="s">
        <v>349</v>
      </c>
      <c r="H1347" t="s">
        <v>7</v>
      </c>
      <c r="I1347" t="s">
        <v>669</v>
      </c>
      <c r="J1347" t="s">
        <v>546</v>
      </c>
      <c r="K1347" t="s">
        <v>128</v>
      </c>
      <c r="L1347" t="s">
        <v>12</v>
      </c>
      <c r="M1347" t="s">
        <v>536</v>
      </c>
      <c r="N1347" s="1">
        <v>44167</v>
      </c>
      <c r="O1347" t="s">
        <v>95</v>
      </c>
      <c r="P1347" t="s">
        <v>127</v>
      </c>
      <c r="Q1347" t="s">
        <v>103</v>
      </c>
      <c r="R1347" t="s">
        <v>129</v>
      </c>
      <c r="S1347" t="s">
        <v>537</v>
      </c>
      <c r="T1347">
        <v>3.5</v>
      </c>
      <c r="U1347">
        <v>1240</v>
      </c>
      <c r="V1347" t="s">
        <v>8</v>
      </c>
      <c r="W1347">
        <v>48.311999999999998</v>
      </c>
      <c r="X1347">
        <v>0.10340000000000001</v>
      </c>
      <c r="Y1347">
        <v>0</v>
      </c>
      <c r="Z1347">
        <v>33.290900000000001</v>
      </c>
      <c r="AA1347">
        <v>7.17E-2</v>
      </c>
      <c r="AB1347">
        <v>0</v>
      </c>
      <c r="AC1347" t="s">
        <v>538</v>
      </c>
      <c r="AD1347">
        <v>1</v>
      </c>
      <c r="AE1347">
        <v>1</v>
      </c>
      <c r="AF1347" t="str">
        <f>IF(EnergyImpactLookups[[#This Row],[MAT]]="AR",EnergyImpactLookups[[#This Row],[APreWBkWh]],"")</f>
        <v/>
      </c>
      <c r="AG1347" t="str">
        <f>IF(EnergyImpactLookups[[#This Row],[MAT]]="AR",EnergyImpactLookups[[#This Row],[APreWBkW]],"")</f>
        <v/>
      </c>
      <c r="AH1347" s="19" t="str">
        <f>IF(EnergyImpactLookups[[#This Row],[MAT]]="AR",EnergyImpactLookups[[#This Row],[APreWBtherm]],"")</f>
        <v/>
      </c>
      <c r="AJ1347">
        <f>IF(EnergyImpactLookups[[#This Row],[MAT]]="AR",EnergyImpactLookups[[#This Row],[APreWBkW]],EnergyImpactLookups[[#This Row],[AStdWBkW]])</f>
        <v>7.17E-2</v>
      </c>
      <c r="AK1347">
        <f>IF(EnergyImpactLookups[[#This Row],[MAT]]="AR",EnergyImpactLookups[[#This Row],[APreWBkWh]],EnergyImpactLookups[[#This Row],[AStdWBkWh]])</f>
        <v>33.290900000000001</v>
      </c>
      <c r="AL1347">
        <f>IF(EnergyImpactLookups[[#This Row],[MAT]]="AR",EnergyImpactLookups[[#This Row],[APreWBtherm]],EnergyImpactLookups[[#This Row],[AStdWBtherm]])</f>
        <v>0</v>
      </c>
      <c r="AM1347">
        <f>IF(EnergyImpactLookups[[#This Row],[MAT]]="AR",EnergyImpactLookups[[#This Row],[AStdWBkW]],0)</f>
        <v>0</v>
      </c>
      <c r="AN1347">
        <f>IF(EnergyImpactLookups[[#This Row],[MAT]]="AR",EnergyImpactLookups[[#This Row],[AStdWBkWh]],0)</f>
        <v>0</v>
      </c>
      <c r="AO1347">
        <f>IF(EnergyImpactLookups[[#This Row],[MAT]]="AR",EnergyImpactLookups[[#This Row],[AStdWBtherm]],0)</f>
        <v>0</v>
      </c>
    </row>
    <row r="1348" spans="1:41" x14ac:dyDescent="0.3">
      <c r="A1348" t="s">
        <v>585</v>
      </c>
      <c r="B1348" t="s">
        <v>532</v>
      </c>
      <c r="C1348" t="s">
        <v>166</v>
      </c>
      <c r="D1348" t="s">
        <v>715</v>
      </c>
      <c r="E1348" t="s">
        <v>533</v>
      </c>
      <c r="F1348" t="s">
        <v>581</v>
      </c>
      <c r="G1348" t="s">
        <v>349</v>
      </c>
      <c r="H1348" t="s">
        <v>7</v>
      </c>
      <c r="I1348" t="s">
        <v>669</v>
      </c>
      <c r="J1348" t="s">
        <v>546</v>
      </c>
      <c r="K1348" t="s">
        <v>128</v>
      </c>
      <c r="L1348" t="s">
        <v>12</v>
      </c>
      <c r="M1348" t="s">
        <v>536</v>
      </c>
      <c r="N1348" s="1">
        <v>44167</v>
      </c>
      <c r="O1348" t="s">
        <v>95</v>
      </c>
      <c r="P1348" t="s">
        <v>127</v>
      </c>
      <c r="Q1348" t="s">
        <v>104</v>
      </c>
      <c r="R1348" t="s">
        <v>129</v>
      </c>
      <c r="S1348" t="s">
        <v>537</v>
      </c>
      <c r="T1348">
        <v>3.5</v>
      </c>
      <c r="U1348">
        <v>1240</v>
      </c>
      <c r="V1348" t="s">
        <v>8</v>
      </c>
      <c r="W1348">
        <v>19.48</v>
      </c>
      <c r="X1348">
        <v>6.9199999999999998E-2</v>
      </c>
      <c r="Y1348">
        <v>0</v>
      </c>
      <c r="Z1348">
        <v>13.341799999999999</v>
      </c>
      <c r="AA1348">
        <v>4.8000000000000001E-2</v>
      </c>
      <c r="AB1348">
        <v>0</v>
      </c>
      <c r="AC1348" t="s">
        <v>538</v>
      </c>
      <c r="AD1348">
        <v>1</v>
      </c>
      <c r="AE1348">
        <v>1</v>
      </c>
      <c r="AF1348" t="str">
        <f>IF(EnergyImpactLookups[[#This Row],[MAT]]="AR",EnergyImpactLookups[[#This Row],[APreWBkWh]],"")</f>
        <v/>
      </c>
      <c r="AG1348" t="str">
        <f>IF(EnergyImpactLookups[[#This Row],[MAT]]="AR",EnergyImpactLookups[[#This Row],[APreWBkW]],"")</f>
        <v/>
      </c>
      <c r="AH1348" s="19" t="str">
        <f>IF(EnergyImpactLookups[[#This Row],[MAT]]="AR",EnergyImpactLookups[[#This Row],[APreWBtherm]],"")</f>
        <v/>
      </c>
      <c r="AJ1348">
        <f>IF(EnergyImpactLookups[[#This Row],[MAT]]="AR",EnergyImpactLookups[[#This Row],[APreWBkW]],EnergyImpactLookups[[#This Row],[AStdWBkW]])</f>
        <v>4.8000000000000001E-2</v>
      </c>
      <c r="AK1348">
        <f>IF(EnergyImpactLookups[[#This Row],[MAT]]="AR",EnergyImpactLookups[[#This Row],[APreWBkWh]],EnergyImpactLookups[[#This Row],[AStdWBkWh]])</f>
        <v>13.341799999999999</v>
      </c>
      <c r="AL1348">
        <f>IF(EnergyImpactLookups[[#This Row],[MAT]]="AR",EnergyImpactLookups[[#This Row],[APreWBtherm]],EnergyImpactLookups[[#This Row],[AStdWBtherm]])</f>
        <v>0</v>
      </c>
      <c r="AM1348">
        <f>IF(EnergyImpactLookups[[#This Row],[MAT]]="AR",EnergyImpactLookups[[#This Row],[AStdWBkW]],0)</f>
        <v>0</v>
      </c>
      <c r="AN1348">
        <f>IF(EnergyImpactLookups[[#This Row],[MAT]]="AR",EnergyImpactLookups[[#This Row],[AStdWBkWh]],0)</f>
        <v>0</v>
      </c>
      <c r="AO1348">
        <f>IF(EnergyImpactLookups[[#This Row],[MAT]]="AR",EnergyImpactLookups[[#This Row],[AStdWBtherm]],0)</f>
        <v>0</v>
      </c>
    </row>
    <row r="1349" spans="1:41" x14ac:dyDescent="0.3">
      <c r="A1349" t="s">
        <v>585</v>
      </c>
      <c r="B1349" t="s">
        <v>532</v>
      </c>
      <c r="C1349" t="s">
        <v>166</v>
      </c>
      <c r="D1349" t="s">
        <v>715</v>
      </c>
      <c r="E1349" t="s">
        <v>533</v>
      </c>
      <c r="F1349" t="s">
        <v>581</v>
      </c>
      <c r="G1349" t="s">
        <v>349</v>
      </c>
      <c r="H1349" t="s">
        <v>7</v>
      </c>
      <c r="I1349" t="s">
        <v>669</v>
      </c>
      <c r="J1349" t="s">
        <v>546</v>
      </c>
      <c r="K1349" t="s">
        <v>128</v>
      </c>
      <c r="L1349" t="s">
        <v>12</v>
      </c>
      <c r="M1349" t="s">
        <v>536</v>
      </c>
      <c r="N1349" s="1">
        <v>44167</v>
      </c>
      <c r="O1349" t="s">
        <v>95</v>
      </c>
      <c r="P1349" t="s">
        <v>127</v>
      </c>
      <c r="Q1349" t="s">
        <v>105</v>
      </c>
      <c r="R1349" t="s">
        <v>129</v>
      </c>
      <c r="S1349" t="s">
        <v>537</v>
      </c>
      <c r="T1349">
        <v>3.5</v>
      </c>
      <c r="U1349">
        <v>1240</v>
      </c>
      <c r="V1349" t="s">
        <v>8</v>
      </c>
      <c r="W1349">
        <v>74.695400000000006</v>
      </c>
      <c r="X1349">
        <v>0.115</v>
      </c>
      <c r="Y1349">
        <v>0</v>
      </c>
      <c r="Z1349">
        <v>51.6038</v>
      </c>
      <c r="AA1349">
        <v>7.9699999999999993E-2</v>
      </c>
      <c r="AB1349">
        <v>0</v>
      </c>
      <c r="AC1349" t="s">
        <v>538</v>
      </c>
      <c r="AD1349">
        <v>1</v>
      </c>
      <c r="AE1349">
        <v>1</v>
      </c>
      <c r="AF1349" t="str">
        <f>IF(EnergyImpactLookups[[#This Row],[MAT]]="AR",EnergyImpactLookups[[#This Row],[APreWBkWh]],"")</f>
        <v/>
      </c>
      <c r="AG1349" t="str">
        <f>IF(EnergyImpactLookups[[#This Row],[MAT]]="AR",EnergyImpactLookups[[#This Row],[APreWBkW]],"")</f>
        <v/>
      </c>
      <c r="AH1349" s="19" t="str">
        <f>IF(EnergyImpactLookups[[#This Row],[MAT]]="AR",EnergyImpactLookups[[#This Row],[APreWBtherm]],"")</f>
        <v/>
      </c>
      <c r="AJ1349">
        <f>IF(EnergyImpactLookups[[#This Row],[MAT]]="AR",EnergyImpactLookups[[#This Row],[APreWBkW]],EnergyImpactLookups[[#This Row],[AStdWBkW]])</f>
        <v>7.9699999999999993E-2</v>
      </c>
      <c r="AK1349">
        <f>IF(EnergyImpactLookups[[#This Row],[MAT]]="AR",EnergyImpactLookups[[#This Row],[APreWBkWh]],EnergyImpactLookups[[#This Row],[AStdWBkWh]])</f>
        <v>51.6038</v>
      </c>
      <c r="AL1349">
        <f>IF(EnergyImpactLookups[[#This Row],[MAT]]="AR",EnergyImpactLookups[[#This Row],[APreWBtherm]],EnergyImpactLookups[[#This Row],[AStdWBtherm]])</f>
        <v>0</v>
      </c>
      <c r="AM1349">
        <f>IF(EnergyImpactLookups[[#This Row],[MAT]]="AR",EnergyImpactLookups[[#This Row],[AStdWBkW]],0)</f>
        <v>0</v>
      </c>
      <c r="AN1349">
        <f>IF(EnergyImpactLookups[[#This Row],[MAT]]="AR",EnergyImpactLookups[[#This Row],[AStdWBkWh]],0)</f>
        <v>0</v>
      </c>
      <c r="AO1349">
        <f>IF(EnergyImpactLookups[[#This Row],[MAT]]="AR",EnergyImpactLookups[[#This Row],[AStdWBtherm]],0)</f>
        <v>0</v>
      </c>
    </row>
    <row r="1350" spans="1:41" x14ac:dyDescent="0.3">
      <c r="A1350" t="s">
        <v>585</v>
      </c>
      <c r="B1350" t="s">
        <v>532</v>
      </c>
      <c r="C1350" t="s">
        <v>166</v>
      </c>
      <c r="D1350" t="s">
        <v>715</v>
      </c>
      <c r="E1350" t="s">
        <v>533</v>
      </c>
      <c r="F1350" t="s">
        <v>581</v>
      </c>
      <c r="G1350" t="s">
        <v>349</v>
      </c>
      <c r="H1350" t="s">
        <v>7</v>
      </c>
      <c r="I1350" t="s">
        <v>669</v>
      </c>
      <c r="J1350" t="s">
        <v>546</v>
      </c>
      <c r="K1350" t="s">
        <v>128</v>
      </c>
      <c r="L1350" t="s">
        <v>12</v>
      </c>
      <c r="M1350" t="s">
        <v>536</v>
      </c>
      <c r="N1350" s="1">
        <v>44167</v>
      </c>
      <c r="O1350" t="s">
        <v>95</v>
      </c>
      <c r="P1350" t="s">
        <v>127</v>
      </c>
      <c r="Q1350" t="s">
        <v>106</v>
      </c>
      <c r="R1350" t="s">
        <v>129</v>
      </c>
      <c r="S1350" t="s">
        <v>537</v>
      </c>
      <c r="T1350">
        <v>3.5</v>
      </c>
      <c r="U1350">
        <v>1240</v>
      </c>
      <c r="V1350" t="s">
        <v>8</v>
      </c>
      <c r="W1350">
        <v>16.590900000000001</v>
      </c>
      <c r="X1350">
        <v>4.0800000000000003E-2</v>
      </c>
      <c r="Y1350">
        <v>0</v>
      </c>
      <c r="Z1350">
        <v>11.273400000000001</v>
      </c>
      <c r="AA1350">
        <v>2.8199999999999999E-2</v>
      </c>
      <c r="AB1350">
        <v>0</v>
      </c>
      <c r="AC1350" t="s">
        <v>538</v>
      </c>
      <c r="AD1350">
        <v>1</v>
      </c>
      <c r="AE1350">
        <v>1</v>
      </c>
      <c r="AF1350" t="str">
        <f>IF(EnergyImpactLookups[[#This Row],[MAT]]="AR",EnergyImpactLookups[[#This Row],[APreWBkWh]],"")</f>
        <v/>
      </c>
      <c r="AG1350" t="str">
        <f>IF(EnergyImpactLookups[[#This Row],[MAT]]="AR",EnergyImpactLookups[[#This Row],[APreWBkW]],"")</f>
        <v/>
      </c>
      <c r="AH1350" s="19" t="str">
        <f>IF(EnergyImpactLookups[[#This Row],[MAT]]="AR",EnergyImpactLookups[[#This Row],[APreWBtherm]],"")</f>
        <v/>
      </c>
      <c r="AJ1350">
        <f>IF(EnergyImpactLookups[[#This Row],[MAT]]="AR",EnergyImpactLookups[[#This Row],[APreWBkW]],EnergyImpactLookups[[#This Row],[AStdWBkW]])</f>
        <v>2.8199999999999999E-2</v>
      </c>
      <c r="AK1350">
        <f>IF(EnergyImpactLookups[[#This Row],[MAT]]="AR",EnergyImpactLookups[[#This Row],[APreWBkWh]],EnergyImpactLookups[[#This Row],[AStdWBkWh]])</f>
        <v>11.273400000000001</v>
      </c>
      <c r="AL1350">
        <f>IF(EnergyImpactLookups[[#This Row],[MAT]]="AR",EnergyImpactLookups[[#This Row],[APreWBtherm]],EnergyImpactLookups[[#This Row],[AStdWBtherm]])</f>
        <v>0</v>
      </c>
      <c r="AM1350">
        <f>IF(EnergyImpactLookups[[#This Row],[MAT]]="AR",EnergyImpactLookups[[#This Row],[AStdWBkW]],0)</f>
        <v>0</v>
      </c>
      <c r="AN1350">
        <f>IF(EnergyImpactLookups[[#This Row],[MAT]]="AR",EnergyImpactLookups[[#This Row],[AStdWBkWh]],0)</f>
        <v>0</v>
      </c>
      <c r="AO1350">
        <f>IF(EnergyImpactLookups[[#This Row],[MAT]]="AR",EnergyImpactLookups[[#This Row],[AStdWBtherm]],0)</f>
        <v>0</v>
      </c>
    </row>
    <row r="1351" spans="1:41" x14ac:dyDescent="0.3">
      <c r="A1351" t="s">
        <v>585</v>
      </c>
      <c r="B1351" t="s">
        <v>532</v>
      </c>
      <c r="C1351" t="s">
        <v>166</v>
      </c>
      <c r="D1351" t="s">
        <v>715</v>
      </c>
      <c r="E1351" t="s">
        <v>533</v>
      </c>
      <c r="F1351" t="s">
        <v>581</v>
      </c>
      <c r="G1351" t="s">
        <v>349</v>
      </c>
      <c r="H1351" t="s">
        <v>7</v>
      </c>
      <c r="I1351" t="s">
        <v>669</v>
      </c>
      <c r="J1351" t="s">
        <v>546</v>
      </c>
      <c r="K1351" t="s">
        <v>128</v>
      </c>
      <c r="L1351" t="s">
        <v>12</v>
      </c>
      <c r="M1351" t="s">
        <v>536</v>
      </c>
      <c r="N1351" s="1">
        <v>44167</v>
      </c>
      <c r="O1351" t="s">
        <v>95</v>
      </c>
      <c r="P1351" t="s">
        <v>127</v>
      </c>
      <c r="Q1351" t="s">
        <v>107</v>
      </c>
      <c r="R1351" t="s">
        <v>129</v>
      </c>
      <c r="S1351" t="s">
        <v>537</v>
      </c>
      <c r="T1351">
        <v>3.5</v>
      </c>
      <c r="U1351">
        <v>1240</v>
      </c>
      <c r="V1351" t="s">
        <v>8</v>
      </c>
      <c r="W1351">
        <v>76.141999999999996</v>
      </c>
      <c r="X1351">
        <v>6.9500000000000006E-2</v>
      </c>
      <c r="Y1351">
        <v>0</v>
      </c>
      <c r="Z1351">
        <v>52.670400000000001</v>
      </c>
      <c r="AA1351">
        <v>4.8099999999999997E-2</v>
      </c>
      <c r="AB1351">
        <v>0</v>
      </c>
      <c r="AC1351" t="s">
        <v>538</v>
      </c>
      <c r="AD1351">
        <v>1</v>
      </c>
      <c r="AE1351">
        <v>1</v>
      </c>
      <c r="AF1351" t="str">
        <f>IF(EnergyImpactLookups[[#This Row],[MAT]]="AR",EnergyImpactLookups[[#This Row],[APreWBkWh]],"")</f>
        <v/>
      </c>
      <c r="AG1351" t="str">
        <f>IF(EnergyImpactLookups[[#This Row],[MAT]]="AR",EnergyImpactLookups[[#This Row],[APreWBkW]],"")</f>
        <v/>
      </c>
      <c r="AH1351" s="19" t="str">
        <f>IF(EnergyImpactLookups[[#This Row],[MAT]]="AR",EnergyImpactLookups[[#This Row],[APreWBtherm]],"")</f>
        <v/>
      </c>
      <c r="AJ1351">
        <f>IF(EnergyImpactLookups[[#This Row],[MAT]]="AR",EnergyImpactLookups[[#This Row],[APreWBkW]],EnergyImpactLookups[[#This Row],[AStdWBkW]])</f>
        <v>4.8099999999999997E-2</v>
      </c>
      <c r="AK1351">
        <f>IF(EnergyImpactLookups[[#This Row],[MAT]]="AR",EnergyImpactLookups[[#This Row],[APreWBkWh]],EnergyImpactLookups[[#This Row],[AStdWBkWh]])</f>
        <v>52.670400000000001</v>
      </c>
      <c r="AL1351">
        <f>IF(EnergyImpactLookups[[#This Row],[MAT]]="AR",EnergyImpactLookups[[#This Row],[APreWBtherm]],EnergyImpactLookups[[#This Row],[AStdWBtherm]])</f>
        <v>0</v>
      </c>
      <c r="AM1351">
        <f>IF(EnergyImpactLookups[[#This Row],[MAT]]="AR",EnergyImpactLookups[[#This Row],[AStdWBkW]],0)</f>
        <v>0</v>
      </c>
      <c r="AN1351">
        <f>IF(EnergyImpactLookups[[#This Row],[MAT]]="AR",EnergyImpactLookups[[#This Row],[AStdWBkWh]],0)</f>
        <v>0</v>
      </c>
      <c r="AO1351">
        <f>IF(EnergyImpactLookups[[#This Row],[MAT]]="AR",EnergyImpactLookups[[#This Row],[AStdWBtherm]],0)</f>
        <v>0</v>
      </c>
    </row>
    <row r="1352" spans="1:41" x14ac:dyDescent="0.3">
      <c r="A1352" t="s">
        <v>585</v>
      </c>
      <c r="B1352" t="s">
        <v>532</v>
      </c>
      <c r="C1352" t="s">
        <v>166</v>
      </c>
      <c r="D1352" t="s">
        <v>715</v>
      </c>
      <c r="E1352" t="s">
        <v>533</v>
      </c>
      <c r="F1352" t="s">
        <v>581</v>
      </c>
      <c r="G1352" t="s">
        <v>349</v>
      </c>
      <c r="H1352" t="s">
        <v>7</v>
      </c>
      <c r="I1352" t="s">
        <v>669</v>
      </c>
      <c r="J1352" t="s">
        <v>546</v>
      </c>
      <c r="K1352" t="s">
        <v>128</v>
      </c>
      <c r="L1352" t="s">
        <v>12</v>
      </c>
      <c r="M1352" t="s">
        <v>536</v>
      </c>
      <c r="N1352" s="1">
        <v>44167</v>
      </c>
      <c r="O1352" t="s">
        <v>95</v>
      </c>
      <c r="P1352" t="s">
        <v>127</v>
      </c>
      <c r="Q1352" t="s">
        <v>109</v>
      </c>
      <c r="R1352" t="s">
        <v>129</v>
      </c>
      <c r="S1352" t="s">
        <v>537</v>
      </c>
      <c r="T1352">
        <v>3.5</v>
      </c>
      <c r="U1352">
        <v>1240</v>
      </c>
      <c r="V1352" t="s">
        <v>8</v>
      </c>
      <c r="W1352">
        <v>75.701700000000002</v>
      </c>
      <c r="X1352">
        <v>6.3399999999999998E-2</v>
      </c>
      <c r="Y1352">
        <v>0</v>
      </c>
      <c r="Z1352">
        <v>52.360399999999998</v>
      </c>
      <c r="AA1352">
        <v>4.3999999999999997E-2</v>
      </c>
      <c r="AB1352">
        <v>0</v>
      </c>
      <c r="AC1352" t="s">
        <v>538</v>
      </c>
      <c r="AD1352">
        <v>1</v>
      </c>
      <c r="AE1352">
        <v>1</v>
      </c>
      <c r="AF1352" t="str">
        <f>IF(EnergyImpactLookups[[#This Row],[MAT]]="AR",EnergyImpactLookups[[#This Row],[APreWBkWh]],"")</f>
        <v/>
      </c>
      <c r="AG1352" t="str">
        <f>IF(EnergyImpactLookups[[#This Row],[MAT]]="AR",EnergyImpactLookups[[#This Row],[APreWBkW]],"")</f>
        <v/>
      </c>
      <c r="AH1352" s="19" t="str">
        <f>IF(EnergyImpactLookups[[#This Row],[MAT]]="AR",EnergyImpactLookups[[#This Row],[APreWBtherm]],"")</f>
        <v/>
      </c>
      <c r="AJ1352">
        <f>IF(EnergyImpactLookups[[#This Row],[MAT]]="AR",EnergyImpactLookups[[#This Row],[APreWBkW]],EnergyImpactLookups[[#This Row],[AStdWBkW]])</f>
        <v>4.3999999999999997E-2</v>
      </c>
      <c r="AK1352">
        <f>IF(EnergyImpactLookups[[#This Row],[MAT]]="AR",EnergyImpactLookups[[#This Row],[APreWBkWh]],EnergyImpactLookups[[#This Row],[AStdWBkWh]])</f>
        <v>52.360399999999998</v>
      </c>
      <c r="AL1352">
        <f>IF(EnergyImpactLookups[[#This Row],[MAT]]="AR",EnergyImpactLookups[[#This Row],[APreWBtherm]],EnergyImpactLookups[[#This Row],[AStdWBtherm]])</f>
        <v>0</v>
      </c>
      <c r="AM1352">
        <f>IF(EnergyImpactLookups[[#This Row],[MAT]]="AR",EnergyImpactLookups[[#This Row],[AStdWBkW]],0)</f>
        <v>0</v>
      </c>
      <c r="AN1352">
        <f>IF(EnergyImpactLookups[[#This Row],[MAT]]="AR",EnergyImpactLookups[[#This Row],[AStdWBkWh]],0)</f>
        <v>0</v>
      </c>
      <c r="AO1352">
        <f>IF(EnergyImpactLookups[[#This Row],[MAT]]="AR",EnergyImpactLookups[[#This Row],[AStdWBtherm]],0)</f>
        <v>0</v>
      </c>
    </row>
    <row r="1353" spans="1:41" x14ac:dyDescent="0.3">
      <c r="A1353" t="s">
        <v>585</v>
      </c>
      <c r="B1353" t="s">
        <v>532</v>
      </c>
      <c r="C1353" t="s">
        <v>166</v>
      </c>
      <c r="D1353" t="s">
        <v>715</v>
      </c>
      <c r="E1353" t="s">
        <v>533</v>
      </c>
      <c r="F1353" t="s">
        <v>581</v>
      </c>
      <c r="G1353" t="s">
        <v>349</v>
      </c>
      <c r="H1353" t="s">
        <v>7</v>
      </c>
      <c r="I1353" t="s">
        <v>669</v>
      </c>
      <c r="J1353" t="s">
        <v>546</v>
      </c>
      <c r="K1353" t="s">
        <v>128</v>
      </c>
      <c r="L1353" t="s">
        <v>12</v>
      </c>
      <c r="M1353" t="s">
        <v>536</v>
      </c>
      <c r="N1353" s="1">
        <v>44167</v>
      </c>
      <c r="O1353" t="s">
        <v>95</v>
      </c>
      <c r="P1353" t="s">
        <v>127</v>
      </c>
      <c r="Q1353" t="s">
        <v>111</v>
      </c>
      <c r="R1353" t="s">
        <v>129</v>
      </c>
      <c r="S1353" t="s">
        <v>537</v>
      </c>
      <c r="T1353">
        <v>3.5</v>
      </c>
      <c r="U1353">
        <v>1240</v>
      </c>
      <c r="V1353" t="s">
        <v>8</v>
      </c>
      <c r="W1353">
        <v>147.77789999999999</v>
      </c>
      <c r="X1353">
        <v>0.1115</v>
      </c>
      <c r="Y1353">
        <v>0</v>
      </c>
      <c r="Z1353">
        <v>102.3095</v>
      </c>
      <c r="AA1353">
        <v>7.7299999999999994E-2</v>
      </c>
      <c r="AB1353">
        <v>0</v>
      </c>
      <c r="AC1353" t="s">
        <v>538</v>
      </c>
      <c r="AD1353">
        <v>1</v>
      </c>
      <c r="AE1353">
        <v>1</v>
      </c>
      <c r="AF1353" t="str">
        <f>IF(EnergyImpactLookups[[#This Row],[MAT]]="AR",EnergyImpactLookups[[#This Row],[APreWBkWh]],"")</f>
        <v/>
      </c>
      <c r="AG1353" t="str">
        <f>IF(EnergyImpactLookups[[#This Row],[MAT]]="AR",EnergyImpactLookups[[#This Row],[APreWBkW]],"")</f>
        <v/>
      </c>
      <c r="AH1353" s="19" t="str">
        <f>IF(EnergyImpactLookups[[#This Row],[MAT]]="AR",EnergyImpactLookups[[#This Row],[APreWBtherm]],"")</f>
        <v/>
      </c>
      <c r="AJ1353">
        <f>IF(EnergyImpactLookups[[#This Row],[MAT]]="AR",EnergyImpactLookups[[#This Row],[APreWBkW]],EnergyImpactLookups[[#This Row],[AStdWBkW]])</f>
        <v>7.7299999999999994E-2</v>
      </c>
      <c r="AK1353">
        <f>IF(EnergyImpactLookups[[#This Row],[MAT]]="AR",EnergyImpactLookups[[#This Row],[APreWBkWh]],EnergyImpactLookups[[#This Row],[AStdWBkWh]])</f>
        <v>102.3095</v>
      </c>
      <c r="AL1353">
        <f>IF(EnergyImpactLookups[[#This Row],[MAT]]="AR",EnergyImpactLookups[[#This Row],[APreWBtherm]],EnergyImpactLookups[[#This Row],[AStdWBtherm]])</f>
        <v>0</v>
      </c>
      <c r="AM1353">
        <f>IF(EnergyImpactLookups[[#This Row],[MAT]]="AR",EnergyImpactLookups[[#This Row],[AStdWBkW]],0)</f>
        <v>0</v>
      </c>
      <c r="AN1353">
        <f>IF(EnergyImpactLookups[[#This Row],[MAT]]="AR",EnergyImpactLookups[[#This Row],[AStdWBkWh]],0)</f>
        <v>0</v>
      </c>
      <c r="AO1353">
        <f>IF(EnergyImpactLookups[[#This Row],[MAT]]="AR",EnergyImpactLookups[[#This Row],[AStdWBtherm]],0)</f>
        <v>0</v>
      </c>
    </row>
    <row r="1354" spans="1:41" x14ac:dyDescent="0.3">
      <c r="A1354" t="s">
        <v>585</v>
      </c>
      <c r="B1354" t="s">
        <v>532</v>
      </c>
      <c r="C1354" t="s">
        <v>166</v>
      </c>
      <c r="D1354" t="s">
        <v>715</v>
      </c>
      <c r="E1354" t="s">
        <v>533</v>
      </c>
      <c r="F1354" t="s">
        <v>581</v>
      </c>
      <c r="G1354" t="s">
        <v>349</v>
      </c>
      <c r="H1354" t="s">
        <v>7</v>
      </c>
      <c r="I1354" t="s">
        <v>669</v>
      </c>
      <c r="J1354" t="s">
        <v>546</v>
      </c>
      <c r="K1354" t="s">
        <v>128</v>
      </c>
      <c r="L1354" t="s">
        <v>12</v>
      </c>
      <c r="M1354" t="s">
        <v>536</v>
      </c>
      <c r="N1354" s="1">
        <v>44167</v>
      </c>
      <c r="O1354" t="s">
        <v>95</v>
      </c>
      <c r="P1354" t="s">
        <v>127</v>
      </c>
      <c r="Q1354" t="s">
        <v>112</v>
      </c>
      <c r="R1354" t="s">
        <v>129</v>
      </c>
      <c r="S1354" t="s">
        <v>537</v>
      </c>
      <c r="T1354">
        <v>3.5</v>
      </c>
      <c r="U1354">
        <v>1240</v>
      </c>
      <c r="V1354" t="s">
        <v>8</v>
      </c>
      <c r="W1354">
        <v>123.39709999999999</v>
      </c>
      <c r="X1354">
        <v>0.1149</v>
      </c>
      <c r="Y1354">
        <v>0</v>
      </c>
      <c r="Z1354">
        <v>85.376000000000005</v>
      </c>
      <c r="AA1354">
        <v>7.9600000000000004E-2</v>
      </c>
      <c r="AB1354">
        <v>0</v>
      </c>
      <c r="AC1354" t="s">
        <v>538</v>
      </c>
      <c r="AD1354">
        <v>1</v>
      </c>
      <c r="AE1354">
        <v>1</v>
      </c>
      <c r="AF1354" t="str">
        <f>IF(EnergyImpactLookups[[#This Row],[MAT]]="AR",EnergyImpactLookups[[#This Row],[APreWBkWh]],"")</f>
        <v/>
      </c>
      <c r="AG1354" t="str">
        <f>IF(EnergyImpactLookups[[#This Row],[MAT]]="AR",EnergyImpactLookups[[#This Row],[APreWBkW]],"")</f>
        <v/>
      </c>
      <c r="AH1354" s="19" t="str">
        <f>IF(EnergyImpactLookups[[#This Row],[MAT]]="AR",EnergyImpactLookups[[#This Row],[APreWBtherm]],"")</f>
        <v/>
      </c>
      <c r="AJ1354">
        <f>IF(EnergyImpactLookups[[#This Row],[MAT]]="AR",EnergyImpactLookups[[#This Row],[APreWBkW]],EnergyImpactLookups[[#This Row],[AStdWBkW]])</f>
        <v>7.9600000000000004E-2</v>
      </c>
      <c r="AK1354">
        <f>IF(EnergyImpactLookups[[#This Row],[MAT]]="AR",EnergyImpactLookups[[#This Row],[APreWBkWh]],EnergyImpactLookups[[#This Row],[AStdWBkWh]])</f>
        <v>85.376000000000005</v>
      </c>
      <c r="AL1354">
        <f>IF(EnergyImpactLookups[[#This Row],[MAT]]="AR",EnergyImpactLookups[[#This Row],[APreWBtherm]],EnergyImpactLookups[[#This Row],[AStdWBtherm]])</f>
        <v>0</v>
      </c>
      <c r="AM1354">
        <f>IF(EnergyImpactLookups[[#This Row],[MAT]]="AR",EnergyImpactLookups[[#This Row],[AStdWBkW]],0)</f>
        <v>0</v>
      </c>
      <c r="AN1354">
        <f>IF(EnergyImpactLookups[[#This Row],[MAT]]="AR",EnergyImpactLookups[[#This Row],[AStdWBkWh]],0)</f>
        <v>0</v>
      </c>
      <c r="AO1354">
        <f>IF(EnergyImpactLookups[[#This Row],[MAT]]="AR",EnergyImpactLookups[[#This Row],[AStdWBtherm]],0)</f>
        <v>0</v>
      </c>
    </row>
    <row r="1355" spans="1:41" x14ac:dyDescent="0.3">
      <c r="A1355" t="s">
        <v>585</v>
      </c>
      <c r="B1355" t="s">
        <v>532</v>
      </c>
      <c r="C1355" t="s">
        <v>166</v>
      </c>
      <c r="D1355" t="s">
        <v>715</v>
      </c>
      <c r="E1355" t="s">
        <v>533</v>
      </c>
      <c r="F1355" t="s">
        <v>581</v>
      </c>
      <c r="G1355" t="s">
        <v>349</v>
      </c>
      <c r="H1355" t="s">
        <v>7</v>
      </c>
      <c r="I1355" t="s">
        <v>669</v>
      </c>
      <c r="J1355" t="s">
        <v>546</v>
      </c>
      <c r="K1355" t="s">
        <v>128</v>
      </c>
      <c r="L1355" t="s">
        <v>12</v>
      </c>
      <c r="M1355" t="s">
        <v>536</v>
      </c>
      <c r="N1355" s="1">
        <v>44167</v>
      </c>
      <c r="O1355" t="s">
        <v>95</v>
      </c>
      <c r="P1355" t="s">
        <v>127</v>
      </c>
      <c r="Q1355" t="s">
        <v>113</v>
      </c>
      <c r="R1355" t="s">
        <v>129</v>
      </c>
      <c r="S1355" t="s">
        <v>537</v>
      </c>
      <c r="T1355">
        <v>3.5</v>
      </c>
      <c r="U1355">
        <v>1240</v>
      </c>
      <c r="V1355" t="s">
        <v>8</v>
      </c>
      <c r="W1355">
        <v>168.75380000000001</v>
      </c>
      <c r="X1355">
        <v>0.12659999999999999</v>
      </c>
      <c r="Y1355">
        <v>0</v>
      </c>
      <c r="Z1355">
        <v>116.7946</v>
      </c>
      <c r="AA1355">
        <v>8.77E-2</v>
      </c>
      <c r="AB1355">
        <v>0</v>
      </c>
      <c r="AC1355" t="s">
        <v>538</v>
      </c>
      <c r="AD1355">
        <v>1</v>
      </c>
      <c r="AE1355">
        <v>1</v>
      </c>
      <c r="AF1355" t="str">
        <f>IF(EnergyImpactLookups[[#This Row],[MAT]]="AR",EnergyImpactLookups[[#This Row],[APreWBkWh]],"")</f>
        <v/>
      </c>
      <c r="AG1355" t="str">
        <f>IF(EnergyImpactLookups[[#This Row],[MAT]]="AR",EnergyImpactLookups[[#This Row],[APreWBkW]],"")</f>
        <v/>
      </c>
      <c r="AH1355" s="19" t="str">
        <f>IF(EnergyImpactLookups[[#This Row],[MAT]]="AR",EnergyImpactLookups[[#This Row],[APreWBtherm]],"")</f>
        <v/>
      </c>
      <c r="AJ1355">
        <f>IF(EnergyImpactLookups[[#This Row],[MAT]]="AR",EnergyImpactLookups[[#This Row],[APreWBkW]],EnergyImpactLookups[[#This Row],[AStdWBkW]])</f>
        <v>8.77E-2</v>
      </c>
      <c r="AK1355">
        <f>IF(EnergyImpactLookups[[#This Row],[MAT]]="AR",EnergyImpactLookups[[#This Row],[APreWBkWh]],EnergyImpactLookups[[#This Row],[AStdWBkWh]])</f>
        <v>116.7946</v>
      </c>
      <c r="AL1355">
        <f>IF(EnergyImpactLookups[[#This Row],[MAT]]="AR",EnergyImpactLookups[[#This Row],[APreWBtherm]],EnergyImpactLookups[[#This Row],[AStdWBtherm]])</f>
        <v>0</v>
      </c>
      <c r="AM1355">
        <f>IF(EnergyImpactLookups[[#This Row],[MAT]]="AR",EnergyImpactLookups[[#This Row],[AStdWBkW]],0)</f>
        <v>0</v>
      </c>
      <c r="AN1355">
        <f>IF(EnergyImpactLookups[[#This Row],[MAT]]="AR",EnergyImpactLookups[[#This Row],[AStdWBkWh]],0)</f>
        <v>0</v>
      </c>
      <c r="AO1355">
        <f>IF(EnergyImpactLookups[[#This Row],[MAT]]="AR",EnergyImpactLookups[[#This Row],[AStdWBtherm]],0)</f>
        <v>0</v>
      </c>
    </row>
    <row r="1356" spans="1:41" x14ac:dyDescent="0.3">
      <c r="A1356" t="s">
        <v>585</v>
      </c>
      <c r="B1356" t="s">
        <v>532</v>
      </c>
      <c r="C1356" t="s">
        <v>166</v>
      </c>
      <c r="D1356" t="s">
        <v>715</v>
      </c>
      <c r="E1356" t="s">
        <v>533</v>
      </c>
      <c r="F1356" t="s">
        <v>581</v>
      </c>
      <c r="G1356" t="s">
        <v>349</v>
      </c>
      <c r="H1356" t="s">
        <v>7</v>
      </c>
      <c r="I1356" t="s">
        <v>669</v>
      </c>
      <c r="J1356" t="s">
        <v>546</v>
      </c>
      <c r="K1356" t="s">
        <v>128</v>
      </c>
      <c r="L1356" t="s">
        <v>12</v>
      </c>
      <c r="M1356" t="s">
        <v>536</v>
      </c>
      <c r="N1356" s="1">
        <v>44167</v>
      </c>
      <c r="O1356" t="s">
        <v>95</v>
      </c>
      <c r="P1356" t="s">
        <v>127</v>
      </c>
      <c r="Q1356" t="s">
        <v>114</v>
      </c>
      <c r="R1356" t="s">
        <v>129</v>
      </c>
      <c r="S1356" t="s">
        <v>537</v>
      </c>
      <c r="T1356">
        <v>3.5</v>
      </c>
      <c r="U1356">
        <v>1240</v>
      </c>
      <c r="V1356" t="s">
        <v>8</v>
      </c>
      <c r="W1356">
        <v>182.0335</v>
      </c>
      <c r="X1356">
        <v>0.18490000000000001</v>
      </c>
      <c r="Y1356">
        <v>0</v>
      </c>
      <c r="Z1356">
        <v>125.9365</v>
      </c>
      <c r="AA1356">
        <v>0.12809999999999999</v>
      </c>
      <c r="AB1356">
        <v>0</v>
      </c>
      <c r="AC1356" t="s">
        <v>538</v>
      </c>
      <c r="AD1356">
        <v>1</v>
      </c>
      <c r="AE1356">
        <v>1</v>
      </c>
      <c r="AF1356" t="str">
        <f>IF(EnergyImpactLookups[[#This Row],[MAT]]="AR",EnergyImpactLookups[[#This Row],[APreWBkWh]],"")</f>
        <v/>
      </c>
      <c r="AG1356" t="str">
        <f>IF(EnergyImpactLookups[[#This Row],[MAT]]="AR",EnergyImpactLookups[[#This Row],[APreWBkW]],"")</f>
        <v/>
      </c>
      <c r="AH1356" s="19" t="str">
        <f>IF(EnergyImpactLookups[[#This Row],[MAT]]="AR",EnergyImpactLookups[[#This Row],[APreWBtherm]],"")</f>
        <v/>
      </c>
      <c r="AJ1356">
        <f>IF(EnergyImpactLookups[[#This Row],[MAT]]="AR",EnergyImpactLookups[[#This Row],[APreWBkW]],EnergyImpactLookups[[#This Row],[AStdWBkW]])</f>
        <v>0.12809999999999999</v>
      </c>
      <c r="AK1356">
        <f>IF(EnergyImpactLookups[[#This Row],[MAT]]="AR",EnergyImpactLookups[[#This Row],[APreWBkWh]],EnergyImpactLookups[[#This Row],[AStdWBkWh]])</f>
        <v>125.9365</v>
      </c>
      <c r="AL1356">
        <f>IF(EnergyImpactLookups[[#This Row],[MAT]]="AR",EnergyImpactLookups[[#This Row],[APreWBtherm]],EnergyImpactLookups[[#This Row],[AStdWBtherm]])</f>
        <v>0</v>
      </c>
      <c r="AM1356">
        <f>IF(EnergyImpactLookups[[#This Row],[MAT]]="AR",EnergyImpactLookups[[#This Row],[AStdWBkW]],0)</f>
        <v>0</v>
      </c>
      <c r="AN1356">
        <f>IF(EnergyImpactLookups[[#This Row],[MAT]]="AR",EnergyImpactLookups[[#This Row],[AStdWBkWh]],0)</f>
        <v>0</v>
      </c>
      <c r="AO1356">
        <f>IF(EnergyImpactLookups[[#This Row],[MAT]]="AR",EnergyImpactLookups[[#This Row],[AStdWBtherm]],0)</f>
        <v>0</v>
      </c>
    </row>
    <row r="1357" spans="1:41" x14ac:dyDescent="0.3">
      <c r="A1357" t="s">
        <v>585</v>
      </c>
      <c r="B1357" t="s">
        <v>532</v>
      </c>
      <c r="C1357" t="s">
        <v>166</v>
      </c>
      <c r="D1357" t="s">
        <v>715</v>
      </c>
      <c r="E1357" t="s">
        <v>533</v>
      </c>
      <c r="F1357" t="s">
        <v>581</v>
      </c>
      <c r="G1357" t="s">
        <v>349</v>
      </c>
      <c r="H1357" t="s">
        <v>7</v>
      </c>
      <c r="I1357" t="s">
        <v>669</v>
      </c>
      <c r="J1357" t="s">
        <v>546</v>
      </c>
      <c r="K1357" t="s">
        <v>128</v>
      </c>
      <c r="L1357" t="s">
        <v>12</v>
      </c>
      <c r="M1357" t="s">
        <v>536</v>
      </c>
      <c r="N1357" s="1">
        <v>44167</v>
      </c>
      <c r="O1357" t="s">
        <v>95</v>
      </c>
      <c r="P1357" t="s">
        <v>127</v>
      </c>
      <c r="Q1357" t="s">
        <v>115</v>
      </c>
      <c r="R1357" t="s">
        <v>129</v>
      </c>
      <c r="S1357" t="s">
        <v>537</v>
      </c>
      <c r="T1357">
        <v>3.5</v>
      </c>
      <c r="U1357">
        <v>1240</v>
      </c>
      <c r="V1357" t="s">
        <v>8</v>
      </c>
      <c r="W1357">
        <v>117.87569999999999</v>
      </c>
      <c r="X1357">
        <v>0.16289999999999999</v>
      </c>
      <c r="Y1357">
        <v>0</v>
      </c>
      <c r="Z1357">
        <v>81.501300000000001</v>
      </c>
      <c r="AA1357">
        <v>0.1128</v>
      </c>
      <c r="AB1357">
        <v>0</v>
      </c>
      <c r="AC1357" t="s">
        <v>538</v>
      </c>
      <c r="AD1357">
        <v>1</v>
      </c>
      <c r="AE1357">
        <v>1</v>
      </c>
      <c r="AF1357" t="str">
        <f>IF(EnergyImpactLookups[[#This Row],[MAT]]="AR",EnergyImpactLookups[[#This Row],[APreWBkWh]],"")</f>
        <v/>
      </c>
      <c r="AG1357" t="str">
        <f>IF(EnergyImpactLookups[[#This Row],[MAT]]="AR",EnergyImpactLookups[[#This Row],[APreWBkW]],"")</f>
        <v/>
      </c>
      <c r="AH1357" s="19" t="str">
        <f>IF(EnergyImpactLookups[[#This Row],[MAT]]="AR",EnergyImpactLookups[[#This Row],[APreWBtherm]],"")</f>
        <v/>
      </c>
      <c r="AJ1357">
        <f>IF(EnergyImpactLookups[[#This Row],[MAT]]="AR",EnergyImpactLookups[[#This Row],[APreWBkW]],EnergyImpactLookups[[#This Row],[AStdWBkW]])</f>
        <v>0.1128</v>
      </c>
      <c r="AK1357">
        <f>IF(EnergyImpactLookups[[#This Row],[MAT]]="AR",EnergyImpactLookups[[#This Row],[APreWBkWh]],EnergyImpactLookups[[#This Row],[AStdWBkWh]])</f>
        <v>81.501300000000001</v>
      </c>
      <c r="AL1357">
        <f>IF(EnergyImpactLookups[[#This Row],[MAT]]="AR",EnergyImpactLookups[[#This Row],[APreWBtherm]],EnergyImpactLookups[[#This Row],[AStdWBtherm]])</f>
        <v>0</v>
      </c>
      <c r="AM1357">
        <f>IF(EnergyImpactLookups[[#This Row],[MAT]]="AR",EnergyImpactLookups[[#This Row],[AStdWBkW]],0)</f>
        <v>0</v>
      </c>
      <c r="AN1357">
        <f>IF(EnergyImpactLookups[[#This Row],[MAT]]="AR",EnergyImpactLookups[[#This Row],[AStdWBkWh]],0)</f>
        <v>0</v>
      </c>
      <c r="AO1357">
        <f>IF(EnergyImpactLookups[[#This Row],[MAT]]="AR",EnergyImpactLookups[[#This Row],[AStdWBtherm]],0)</f>
        <v>0</v>
      </c>
    </row>
    <row r="1358" spans="1:41" x14ac:dyDescent="0.3">
      <c r="A1358" t="s">
        <v>585</v>
      </c>
      <c r="B1358" t="s">
        <v>532</v>
      </c>
      <c r="C1358" t="s">
        <v>166</v>
      </c>
      <c r="D1358" t="s">
        <v>715</v>
      </c>
      <c r="E1358" t="s">
        <v>533</v>
      </c>
      <c r="F1358" t="s">
        <v>581</v>
      </c>
      <c r="G1358" t="s">
        <v>349</v>
      </c>
      <c r="H1358" t="s">
        <v>7</v>
      </c>
      <c r="I1358" t="s">
        <v>669</v>
      </c>
      <c r="J1358" t="s">
        <v>546</v>
      </c>
      <c r="K1358" t="s">
        <v>128</v>
      </c>
      <c r="L1358" t="s">
        <v>12</v>
      </c>
      <c r="M1358" t="s">
        <v>536</v>
      </c>
      <c r="N1358" s="1">
        <v>44167</v>
      </c>
      <c r="O1358" t="s">
        <v>95</v>
      </c>
      <c r="P1358" t="s">
        <v>127</v>
      </c>
      <c r="Q1358" t="s">
        <v>116</v>
      </c>
      <c r="R1358" t="s">
        <v>129</v>
      </c>
      <c r="S1358" t="s">
        <v>537</v>
      </c>
      <c r="T1358">
        <v>3.5</v>
      </c>
      <c r="U1358">
        <v>1240</v>
      </c>
      <c r="V1358" t="s">
        <v>8</v>
      </c>
      <c r="W1358">
        <v>204.88079999999999</v>
      </c>
      <c r="X1358">
        <v>0.1802</v>
      </c>
      <c r="Y1358">
        <v>0</v>
      </c>
      <c r="Z1358">
        <v>141.80879999999999</v>
      </c>
      <c r="AA1358">
        <v>0.1249</v>
      </c>
      <c r="AB1358">
        <v>0</v>
      </c>
      <c r="AC1358" t="s">
        <v>538</v>
      </c>
      <c r="AD1358">
        <v>1</v>
      </c>
      <c r="AE1358">
        <v>1</v>
      </c>
      <c r="AF1358" t="str">
        <f>IF(EnergyImpactLookups[[#This Row],[MAT]]="AR",EnergyImpactLookups[[#This Row],[APreWBkWh]],"")</f>
        <v/>
      </c>
      <c r="AG1358" t="str">
        <f>IF(EnergyImpactLookups[[#This Row],[MAT]]="AR",EnergyImpactLookups[[#This Row],[APreWBkW]],"")</f>
        <v/>
      </c>
      <c r="AH1358" s="19" t="str">
        <f>IF(EnergyImpactLookups[[#This Row],[MAT]]="AR",EnergyImpactLookups[[#This Row],[APreWBtherm]],"")</f>
        <v/>
      </c>
      <c r="AJ1358">
        <f>IF(EnergyImpactLookups[[#This Row],[MAT]]="AR",EnergyImpactLookups[[#This Row],[APreWBkW]],EnergyImpactLookups[[#This Row],[AStdWBkW]])</f>
        <v>0.1249</v>
      </c>
      <c r="AK1358">
        <f>IF(EnergyImpactLookups[[#This Row],[MAT]]="AR",EnergyImpactLookups[[#This Row],[APreWBkWh]],EnergyImpactLookups[[#This Row],[AStdWBkWh]])</f>
        <v>141.80879999999999</v>
      </c>
      <c r="AL1358">
        <f>IF(EnergyImpactLookups[[#This Row],[MAT]]="AR",EnergyImpactLookups[[#This Row],[APreWBtherm]],EnergyImpactLookups[[#This Row],[AStdWBtherm]])</f>
        <v>0</v>
      </c>
      <c r="AM1358">
        <f>IF(EnergyImpactLookups[[#This Row],[MAT]]="AR",EnergyImpactLookups[[#This Row],[AStdWBkW]],0)</f>
        <v>0</v>
      </c>
      <c r="AN1358">
        <f>IF(EnergyImpactLookups[[#This Row],[MAT]]="AR",EnergyImpactLookups[[#This Row],[AStdWBkWh]],0)</f>
        <v>0</v>
      </c>
      <c r="AO1358">
        <f>IF(EnergyImpactLookups[[#This Row],[MAT]]="AR",EnergyImpactLookups[[#This Row],[AStdWBtherm]],0)</f>
        <v>0</v>
      </c>
    </row>
    <row r="1359" spans="1:41" x14ac:dyDescent="0.3">
      <c r="A1359" t="s">
        <v>585</v>
      </c>
      <c r="B1359" t="s">
        <v>532</v>
      </c>
      <c r="C1359" t="s">
        <v>166</v>
      </c>
      <c r="D1359" t="s">
        <v>715</v>
      </c>
      <c r="E1359" t="s">
        <v>533</v>
      </c>
      <c r="F1359" t="s">
        <v>581</v>
      </c>
      <c r="G1359" t="s">
        <v>349</v>
      </c>
      <c r="H1359" t="s">
        <v>7</v>
      </c>
      <c r="I1359" t="s">
        <v>669</v>
      </c>
      <c r="J1359" t="s">
        <v>546</v>
      </c>
      <c r="K1359" t="s">
        <v>128</v>
      </c>
      <c r="L1359" t="s">
        <v>12</v>
      </c>
      <c r="M1359" t="s">
        <v>536</v>
      </c>
      <c r="N1359" s="1">
        <v>44167</v>
      </c>
      <c r="O1359" t="s">
        <v>95</v>
      </c>
      <c r="P1359" t="s">
        <v>127</v>
      </c>
      <c r="Q1359" t="s">
        <v>117</v>
      </c>
      <c r="R1359" t="s">
        <v>129</v>
      </c>
      <c r="S1359" t="s">
        <v>537</v>
      </c>
      <c r="T1359">
        <v>3.5</v>
      </c>
      <c r="U1359">
        <v>1240</v>
      </c>
      <c r="V1359" t="s">
        <v>8</v>
      </c>
      <c r="W1359">
        <v>175.32040000000001</v>
      </c>
      <c r="X1359">
        <v>0.17080000000000001</v>
      </c>
      <c r="Y1359">
        <v>0</v>
      </c>
      <c r="Z1359">
        <v>121.3329</v>
      </c>
      <c r="AA1359">
        <v>0.11840000000000001</v>
      </c>
      <c r="AB1359">
        <v>0</v>
      </c>
      <c r="AC1359" t="s">
        <v>538</v>
      </c>
      <c r="AD1359">
        <v>1</v>
      </c>
      <c r="AE1359">
        <v>1</v>
      </c>
      <c r="AF1359" t="str">
        <f>IF(EnergyImpactLookups[[#This Row],[MAT]]="AR",EnergyImpactLookups[[#This Row],[APreWBkWh]],"")</f>
        <v/>
      </c>
      <c r="AG1359" t="str">
        <f>IF(EnergyImpactLookups[[#This Row],[MAT]]="AR",EnergyImpactLookups[[#This Row],[APreWBkW]],"")</f>
        <v/>
      </c>
      <c r="AH1359" s="19" t="str">
        <f>IF(EnergyImpactLookups[[#This Row],[MAT]]="AR",EnergyImpactLookups[[#This Row],[APreWBtherm]],"")</f>
        <v/>
      </c>
      <c r="AJ1359">
        <f>IF(EnergyImpactLookups[[#This Row],[MAT]]="AR",EnergyImpactLookups[[#This Row],[APreWBkW]],EnergyImpactLookups[[#This Row],[AStdWBkW]])</f>
        <v>0.11840000000000001</v>
      </c>
      <c r="AK1359">
        <f>IF(EnergyImpactLookups[[#This Row],[MAT]]="AR",EnergyImpactLookups[[#This Row],[APreWBkWh]],EnergyImpactLookups[[#This Row],[AStdWBkWh]])</f>
        <v>121.3329</v>
      </c>
      <c r="AL1359">
        <f>IF(EnergyImpactLookups[[#This Row],[MAT]]="AR",EnergyImpactLookups[[#This Row],[APreWBtherm]],EnergyImpactLookups[[#This Row],[AStdWBtherm]])</f>
        <v>0</v>
      </c>
      <c r="AM1359">
        <f>IF(EnergyImpactLookups[[#This Row],[MAT]]="AR",EnergyImpactLookups[[#This Row],[AStdWBkW]],0)</f>
        <v>0</v>
      </c>
      <c r="AN1359">
        <f>IF(EnergyImpactLookups[[#This Row],[MAT]]="AR",EnergyImpactLookups[[#This Row],[AStdWBkWh]],0)</f>
        <v>0</v>
      </c>
      <c r="AO1359">
        <f>IF(EnergyImpactLookups[[#This Row],[MAT]]="AR",EnergyImpactLookups[[#This Row],[AStdWBtherm]],0)</f>
        <v>0</v>
      </c>
    </row>
    <row r="1360" spans="1:41" x14ac:dyDescent="0.3">
      <c r="A1360" t="s">
        <v>585</v>
      </c>
      <c r="B1360" t="s">
        <v>532</v>
      </c>
      <c r="C1360" t="s">
        <v>166</v>
      </c>
      <c r="D1360" t="s">
        <v>715</v>
      </c>
      <c r="E1360" t="s">
        <v>533</v>
      </c>
      <c r="F1360" t="s">
        <v>581</v>
      </c>
      <c r="G1360" t="s">
        <v>349</v>
      </c>
      <c r="H1360" t="s">
        <v>7</v>
      </c>
      <c r="I1360" t="s">
        <v>669</v>
      </c>
      <c r="J1360" t="s">
        <v>546</v>
      </c>
      <c r="K1360" t="s">
        <v>128</v>
      </c>
      <c r="L1360" t="s">
        <v>12</v>
      </c>
      <c r="M1360" t="s">
        <v>536</v>
      </c>
      <c r="N1360" s="1">
        <v>44167</v>
      </c>
      <c r="O1360" t="s">
        <v>95</v>
      </c>
      <c r="P1360" t="s">
        <v>127</v>
      </c>
      <c r="Q1360" t="s">
        <v>118</v>
      </c>
      <c r="R1360" t="s">
        <v>129</v>
      </c>
      <c r="S1360" t="s">
        <v>537</v>
      </c>
      <c r="T1360">
        <v>3.5</v>
      </c>
      <c r="U1360">
        <v>1240</v>
      </c>
      <c r="V1360" t="s">
        <v>8</v>
      </c>
      <c r="W1360">
        <v>296.73919999999998</v>
      </c>
      <c r="X1360">
        <v>0.2117</v>
      </c>
      <c r="Y1360">
        <v>0</v>
      </c>
      <c r="Z1360">
        <v>205.5307</v>
      </c>
      <c r="AA1360">
        <v>0.1467</v>
      </c>
      <c r="AB1360">
        <v>0</v>
      </c>
      <c r="AC1360" t="s">
        <v>538</v>
      </c>
      <c r="AD1360">
        <v>1</v>
      </c>
      <c r="AE1360">
        <v>1</v>
      </c>
      <c r="AF1360" t="str">
        <f>IF(EnergyImpactLookups[[#This Row],[MAT]]="AR",EnergyImpactLookups[[#This Row],[APreWBkWh]],"")</f>
        <v/>
      </c>
      <c r="AG1360" t="str">
        <f>IF(EnergyImpactLookups[[#This Row],[MAT]]="AR",EnergyImpactLookups[[#This Row],[APreWBkW]],"")</f>
        <v/>
      </c>
      <c r="AH1360" s="19" t="str">
        <f>IF(EnergyImpactLookups[[#This Row],[MAT]]="AR",EnergyImpactLookups[[#This Row],[APreWBtherm]],"")</f>
        <v/>
      </c>
      <c r="AJ1360">
        <f>IF(EnergyImpactLookups[[#This Row],[MAT]]="AR",EnergyImpactLookups[[#This Row],[APreWBkW]],EnergyImpactLookups[[#This Row],[AStdWBkW]])</f>
        <v>0.1467</v>
      </c>
      <c r="AK1360">
        <f>IF(EnergyImpactLookups[[#This Row],[MAT]]="AR",EnergyImpactLookups[[#This Row],[APreWBkWh]],EnergyImpactLookups[[#This Row],[AStdWBkWh]])</f>
        <v>205.5307</v>
      </c>
      <c r="AL1360">
        <f>IF(EnergyImpactLookups[[#This Row],[MAT]]="AR",EnergyImpactLookups[[#This Row],[APreWBtherm]],EnergyImpactLookups[[#This Row],[AStdWBtherm]])</f>
        <v>0</v>
      </c>
      <c r="AM1360">
        <f>IF(EnergyImpactLookups[[#This Row],[MAT]]="AR",EnergyImpactLookups[[#This Row],[AStdWBkW]],0)</f>
        <v>0</v>
      </c>
      <c r="AN1360">
        <f>IF(EnergyImpactLookups[[#This Row],[MAT]]="AR",EnergyImpactLookups[[#This Row],[AStdWBkWh]],0)</f>
        <v>0</v>
      </c>
      <c r="AO1360">
        <f>IF(EnergyImpactLookups[[#This Row],[MAT]]="AR",EnergyImpactLookups[[#This Row],[AStdWBtherm]],0)</f>
        <v>0</v>
      </c>
    </row>
    <row r="1361" spans="1:41" x14ac:dyDescent="0.3">
      <c r="A1361" t="s">
        <v>585</v>
      </c>
      <c r="B1361" t="s">
        <v>532</v>
      </c>
      <c r="C1361" t="s">
        <v>166</v>
      </c>
      <c r="D1361" t="s">
        <v>715</v>
      </c>
      <c r="E1361" t="s">
        <v>533</v>
      </c>
      <c r="F1361" t="s">
        <v>581</v>
      </c>
      <c r="G1361" t="s">
        <v>349</v>
      </c>
      <c r="H1361" t="s">
        <v>7</v>
      </c>
      <c r="I1361" t="s">
        <v>669</v>
      </c>
      <c r="J1361" t="s">
        <v>546</v>
      </c>
      <c r="K1361" t="s">
        <v>128</v>
      </c>
      <c r="L1361" t="s">
        <v>12</v>
      </c>
      <c r="M1361" t="s">
        <v>536</v>
      </c>
      <c r="N1361" s="1">
        <v>44167</v>
      </c>
      <c r="O1361" t="s">
        <v>95</v>
      </c>
      <c r="P1361" t="s">
        <v>127</v>
      </c>
      <c r="Q1361" t="s">
        <v>119</v>
      </c>
      <c r="R1361" t="s">
        <v>129</v>
      </c>
      <c r="S1361" t="s">
        <v>537</v>
      </c>
      <c r="T1361">
        <v>3.5</v>
      </c>
      <c r="U1361">
        <v>1240</v>
      </c>
      <c r="V1361" t="s">
        <v>8</v>
      </c>
      <c r="W1361">
        <v>56.659399999999998</v>
      </c>
      <c r="X1361">
        <v>7.3899999999999993E-2</v>
      </c>
      <c r="Y1361">
        <v>0</v>
      </c>
      <c r="Z1361">
        <v>39.154400000000003</v>
      </c>
      <c r="AA1361">
        <v>5.1200000000000002E-2</v>
      </c>
      <c r="AB1361">
        <v>0</v>
      </c>
      <c r="AC1361" t="s">
        <v>538</v>
      </c>
      <c r="AD1361">
        <v>1</v>
      </c>
      <c r="AE1361">
        <v>1</v>
      </c>
      <c r="AF1361" t="str">
        <f>IF(EnergyImpactLookups[[#This Row],[MAT]]="AR",EnergyImpactLookups[[#This Row],[APreWBkWh]],"")</f>
        <v/>
      </c>
      <c r="AG1361" t="str">
        <f>IF(EnergyImpactLookups[[#This Row],[MAT]]="AR",EnergyImpactLookups[[#This Row],[APreWBkW]],"")</f>
        <v/>
      </c>
      <c r="AH1361" s="19" t="str">
        <f>IF(EnergyImpactLookups[[#This Row],[MAT]]="AR",EnergyImpactLookups[[#This Row],[APreWBtherm]],"")</f>
        <v/>
      </c>
      <c r="AJ1361">
        <f>IF(EnergyImpactLookups[[#This Row],[MAT]]="AR",EnergyImpactLookups[[#This Row],[APreWBkW]],EnergyImpactLookups[[#This Row],[AStdWBkW]])</f>
        <v>5.1200000000000002E-2</v>
      </c>
      <c r="AK1361">
        <f>IF(EnergyImpactLookups[[#This Row],[MAT]]="AR",EnergyImpactLookups[[#This Row],[APreWBkWh]],EnergyImpactLookups[[#This Row],[AStdWBkWh]])</f>
        <v>39.154400000000003</v>
      </c>
      <c r="AL1361">
        <f>IF(EnergyImpactLookups[[#This Row],[MAT]]="AR",EnergyImpactLookups[[#This Row],[APreWBtherm]],EnergyImpactLookups[[#This Row],[AStdWBtherm]])</f>
        <v>0</v>
      </c>
      <c r="AM1361">
        <f>IF(EnergyImpactLookups[[#This Row],[MAT]]="AR",EnergyImpactLookups[[#This Row],[AStdWBkW]],0)</f>
        <v>0</v>
      </c>
      <c r="AN1361">
        <f>IF(EnergyImpactLookups[[#This Row],[MAT]]="AR",EnergyImpactLookups[[#This Row],[AStdWBkWh]],0)</f>
        <v>0</v>
      </c>
      <c r="AO1361">
        <f>IF(EnergyImpactLookups[[#This Row],[MAT]]="AR",EnergyImpactLookups[[#This Row],[AStdWBtherm]],0)</f>
        <v>0</v>
      </c>
    </row>
    <row r="1362" spans="1:41" x14ac:dyDescent="0.3">
      <c r="A1362" t="s">
        <v>585</v>
      </c>
      <c r="B1362" t="s">
        <v>532</v>
      </c>
      <c r="C1362" t="s">
        <v>166</v>
      </c>
      <c r="D1362" t="s">
        <v>715</v>
      </c>
      <c r="E1362" t="s">
        <v>533</v>
      </c>
      <c r="F1362" t="s">
        <v>581</v>
      </c>
      <c r="G1362" t="s">
        <v>349</v>
      </c>
      <c r="H1362" t="s">
        <v>7</v>
      </c>
      <c r="I1362" t="s">
        <v>669</v>
      </c>
      <c r="J1362" t="s">
        <v>546</v>
      </c>
      <c r="K1362" t="s">
        <v>128</v>
      </c>
      <c r="L1362" t="s">
        <v>12</v>
      </c>
      <c r="M1362" t="s">
        <v>536</v>
      </c>
      <c r="N1362" s="1">
        <v>44167</v>
      </c>
      <c r="O1362" t="s">
        <v>95</v>
      </c>
      <c r="P1362" t="s">
        <v>130</v>
      </c>
      <c r="Q1362" t="s">
        <v>99</v>
      </c>
      <c r="R1362" t="s">
        <v>129</v>
      </c>
      <c r="S1362" t="s">
        <v>537</v>
      </c>
      <c r="T1362">
        <v>1</v>
      </c>
      <c r="U1362">
        <v>999</v>
      </c>
      <c r="V1362" t="s">
        <v>8</v>
      </c>
      <c r="W1362">
        <v>20.220700000000001</v>
      </c>
      <c r="X1362">
        <v>2E-3</v>
      </c>
      <c r="Y1362">
        <v>0</v>
      </c>
      <c r="Z1362">
        <v>13.5246</v>
      </c>
      <c r="AA1362">
        <v>1.4E-3</v>
      </c>
      <c r="AB1362">
        <v>0</v>
      </c>
      <c r="AC1362" t="s">
        <v>538</v>
      </c>
      <c r="AD1362">
        <v>1</v>
      </c>
      <c r="AE1362">
        <v>1</v>
      </c>
      <c r="AF1362" t="str">
        <f>IF(EnergyImpactLookups[[#This Row],[MAT]]="AR",EnergyImpactLookups[[#This Row],[APreWBkWh]],"")</f>
        <v/>
      </c>
      <c r="AG1362" t="str">
        <f>IF(EnergyImpactLookups[[#This Row],[MAT]]="AR",EnergyImpactLookups[[#This Row],[APreWBkW]],"")</f>
        <v/>
      </c>
      <c r="AH1362" s="19" t="str">
        <f>IF(EnergyImpactLookups[[#This Row],[MAT]]="AR",EnergyImpactLookups[[#This Row],[APreWBtherm]],"")</f>
        <v/>
      </c>
      <c r="AJ1362">
        <f>IF(EnergyImpactLookups[[#This Row],[MAT]]="AR",EnergyImpactLookups[[#This Row],[APreWBkW]],EnergyImpactLookups[[#This Row],[AStdWBkW]])</f>
        <v>1.4E-3</v>
      </c>
      <c r="AK1362">
        <f>IF(EnergyImpactLookups[[#This Row],[MAT]]="AR",EnergyImpactLookups[[#This Row],[APreWBkWh]],EnergyImpactLookups[[#This Row],[AStdWBkWh]])</f>
        <v>13.5246</v>
      </c>
      <c r="AL1362">
        <f>IF(EnergyImpactLookups[[#This Row],[MAT]]="AR",EnergyImpactLookups[[#This Row],[APreWBtherm]],EnergyImpactLookups[[#This Row],[AStdWBtherm]])</f>
        <v>0</v>
      </c>
      <c r="AM1362">
        <f>IF(EnergyImpactLookups[[#This Row],[MAT]]="AR",EnergyImpactLookups[[#This Row],[AStdWBkW]],0)</f>
        <v>0</v>
      </c>
      <c r="AN1362">
        <f>IF(EnergyImpactLookups[[#This Row],[MAT]]="AR",EnergyImpactLookups[[#This Row],[AStdWBkWh]],0)</f>
        <v>0</v>
      </c>
      <c r="AO1362">
        <f>IF(EnergyImpactLookups[[#This Row],[MAT]]="AR",EnergyImpactLookups[[#This Row],[AStdWBtherm]],0)</f>
        <v>0</v>
      </c>
    </row>
    <row r="1363" spans="1:41" x14ac:dyDescent="0.3">
      <c r="A1363" t="s">
        <v>585</v>
      </c>
      <c r="B1363" t="s">
        <v>532</v>
      </c>
      <c r="C1363" t="s">
        <v>166</v>
      </c>
      <c r="D1363" t="s">
        <v>715</v>
      </c>
      <c r="E1363" t="s">
        <v>533</v>
      </c>
      <c r="F1363" t="s">
        <v>581</v>
      </c>
      <c r="G1363" t="s">
        <v>349</v>
      </c>
      <c r="H1363" t="s">
        <v>7</v>
      </c>
      <c r="I1363" t="s">
        <v>669</v>
      </c>
      <c r="J1363" t="s">
        <v>546</v>
      </c>
      <c r="K1363" t="s">
        <v>128</v>
      </c>
      <c r="L1363" t="s">
        <v>12</v>
      </c>
      <c r="M1363" t="s">
        <v>536</v>
      </c>
      <c r="N1363" s="1">
        <v>44167</v>
      </c>
      <c r="O1363" t="s">
        <v>95</v>
      </c>
      <c r="P1363" t="s">
        <v>130</v>
      </c>
      <c r="Q1363" t="s">
        <v>103</v>
      </c>
      <c r="R1363" t="s">
        <v>129</v>
      </c>
      <c r="S1363" t="s">
        <v>537</v>
      </c>
      <c r="T1363">
        <v>1</v>
      </c>
      <c r="U1363">
        <v>1070</v>
      </c>
      <c r="V1363" t="s">
        <v>8</v>
      </c>
      <c r="W1363">
        <v>60.354300000000002</v>
      </c>
      <c r="X1363">
        <v>0.12790000000000001</v>
      </c>
      <c r="Y1363">
        <v>0</v>
      </c>
      <c r="Z1363">
        <v>41.520800000000001</v>
      </c>
      <c r="AA1363">
        <v>8.8599999999999998E-2</v>
      </c>
      <c r="AB1363">
        <v>0</v>
      </c>
      <c r="AC1363" t="s">
        <v>538</v>
      </c>
      <c r="AD1363">
        <v>1</v>
      </c>
      <c r="AE1363">
        <v>1</v>
      </c>
      <c r="AF1363" t="str">
        <f>IF(EnergyImpactLookups[[#This Row],[MAT]]="AR",EnergyImpactLookups[[#This Row],[APreWBkWh]],"")</f>
        <v/>
      </c>
      <c r="AG1363" t="str">
        <f>IF(EnergyImpactLookups[[#This Row],[MAT]]="AR",EnergyImpactLookups[[#This Row],[APreWBkW]],"")</f>
        <v/>
      </c>
      <c r="AH1363" s="19" t="str">
        <f>IF(EnergyImpactLookups[[#This Row],[MAT]]="AR",EnergyImpactLookups[[#This Row],[APreWBtherm]],"")</f>
        <v/>
      </c>
      <c r="AJ1363">
        <f>IF(EnergyImpactLookups[[#This Row],[MAT]]="AR",EnergyImpactLookups[[#This Row],[APreWBkW]],EnergyImpactLookups[[#This Row],[AStdWBkW]])</f>
        <v>8.8599999999999998E-2</v>
      </c>
      <c r="AK1363">
        <f>IF(EnergyImpactLookups[[#This Row],[MAT]]="AR",EnergyImpactLookups[[#This Row],[APreWBkWh]],EnergyImpactLookups[[#This Row],[AStdWBkWh]])</f>
        <v>41.520800000000001</v>
      </c>
      <c r="AL1363">
        <f>IF(EnergyImpactLookups[[#This Row],[MAT]]="AR",EnergyImpactLookups[[#This Row],[APreWBtherm]],EnergyImpactLookups[[#This Row],[AStdWBtherm]])</f>
        <v>0</v>
      </c>
      <c r="AM1363">
        <f>IF(EnergyImpactLookups[[#This Row],[MAT]]="AR",EnergyImpactLookups[[#This Row],[AStdWBkW]],0)</f>
        <v>0</v>
      </c>
      <c r="AN1363">
        <f>IF(EnergyImpactLookups[[#This Row],[MAT]]="AR",EnergyImpactLookups[[#This Row],[AStdWBkWh]],0)</f>
        <v>0</v>
      </c>
      <c r="AO1363">
        <f>IF(EnergyImpactLookups[[#This Row],[MAT]]="AR",EnergyImpactLookups[[#This Row],[AStdWBtherm]],0)</f>
        <v>0</v>
      </c>
    </row>
    <row r="1364" spans="1:41" x14ac:dyDescent="0.3">
      <c r="A1364" t="s">
        <v>585</v>
      </c>
      <c r="B1364" t="s">
        <v>532</v>
      </c>
      <c r="C1364" t="s">
        <v>166</v>
      </c>
      <c r="D1364" t="s">
        <v>715</v>
      </c>
      <c r="E1364" t="s">
        <v>533</v>
      </c>
      <c r="F1364" t="s">
        <v>581</v>
      </c>
      <c r="G1364" t="s">
        <v>349</v>
      </c>
      <c r="H1364" t="s">
        <v>7</v>
      </c>
      <c r="I1364" t="s">
        <v>669</v>
      </c>
      <c r="J1364" t="s">
        <v>546</v>
      </c>
      <c r="K1364" t="s">
        <v>128</v>
      </c>
      <c r="L1364" t="s">
        <v>12</v>
      </c>
      <c r="M1364" t="s">
        <v>536</v>
      </c>
      <c r="N1364" s="1">
        <v>44167</v>
      </c>
      <c r="O1364" t="s">
        <v>95</v>
      </c>
      <c r="P1364" t="s">
        <v>130</v>
      </c>
      <c r="Q1364" t="s">
        <v>104</v>
      </c>
      <c r="R1364" t="s">
        <v>129</v>
      </c>
      <c r="S1364" t="s">
        <v>537</v>
      </c>
      <c r="T1364">
        <v>1</v>
      </c>
      <c r="U1364">
        <v>999</v>
      </c>
      <c r="V1364" t="s">
        <v>8</v>
      </c>
      <c r="W1364">
        <v>24.8279</v>
      </c>
      <c r="X1364">
        <v>4.8300000000000003E-2</v>
      </c>
      <c r="Y1364">
        <v>0</v>
      </c>
      <c r="Z1364">
        <v>16.8873</v>
      </c>
      <c r="AA1364">
        <v>3.3500000000000002E-2</v>
      </c>
      <c r="AB1364">
        <v>0</v>
      </c>
      <c r="AC1364" t="s">
        <v>538</v>
      </c>
      <c r="AD1364">
        <v>1</v>
      </c>
      <c r="AE1364">
        <v>1</v>
      </c>
      <c r="AF1364" t="str">
        <f>IF(EnergyImpactLookups[[#This Row],[MAT]]="AR",EnergyImpactLookups[[#This Row],[APreWBkWh]],"")</f>
        <v/>
      </c>
      <c r="AG1364" t="str">
        <f>IF(EnergyImpactLookups[[#This Row],[MAT]]="AR",EnergyImpactLookups[[#This Row],[APreWBkW]],"")</f>
        <v/>
      </c>
      <c r="AH1364" s="19" t="str">
        <f>IF(EnergyImpactLookups[[#This Row],[MAT]]="AR",EnergyImpactLookups[[#This Row],[APreWBtherm]],"")</f>
        <v/>
      </c>
      <c r="AJ1364">
        <f>IF(EnergyImpactLookups[[#This Row],[MAT]]="AR",EnergyImpactLookups[[#This Row],[APreWBkW]],EnergyImpactLookups[[#This Row],[AStdWBkW]])</f>
        <v>3.3500000000000002E-2</v>
      </c>
      <c r="AK1364">
        <f>IF(EnergyImpactLookups[[#This Row],[MAT]]="AR",EnergyImpactLookups[[#This Row],[APreWBkWh]],EnergyImpactLookups[[#This Row],[AStdWBkWh]])</f>
        <v>16.8873</v>
      </c>
      <c r="AL1364">
        <f>IF(EnergyImpactLookups[[#This Row],[MAT]]="AR",EnergyImpactLookups[[#This Row],[APreWBtherm]],EnergyImpactLookups[[#This Row],[AStdWBtherm]])</f>
        <v>0</v>
      </c>
      <c r="AM1364">
        <f>IF(EnergyImpactLookups[[#This Row],[MAT]]="AR",EnergyImpactLookups[[#This Row],[AStdWBkW]],0)</f>
        <v>0</v>
      </c>
      <c r="AN1364">
        <f>IF(EnergyImpactLookups[[#This Row],[MAT]]="AR",EnergyImpactLookups[[#This Row],[AStdWBkWh]],0)</f>
        <v>0</v>
      </c>
      <c r="AO1364">
        <f>IF(EnergyImpactLookups[[#This Row],[MAT]]="AR",EnergyImpactLookups[[#This Row],[AStdWBtherm]],0)</f>
        <v>0</v>
      </c>
    </row>
    <row r="1365" spans="1:41" x14ac:dyDescent="0.3">
      <c r="A1365" t="s">
        <v>585</v>
      </c>
      <c r="B1365" t="s">
        <v>532</v>
      </c>
      <c r="C1365" t="s">
        <v>166</v>
      </c>
      <c r="D1365" t="s">
        <v>715</v>
      </c>
      <c r="E1365" t="s">
        <v>533</v>
      </c>
      <c r="F1365" t="s">
        <v>581</v>
      </c>
      <c r="G1365" t="s">
        <v>349</v>
      </c>
      <c r="H1365" t="s">
        <v>7</v>
      </c>
      <c r="I1365" t="s">
        <v>669</v>
      </c>
      <c r="J1365" t="s">
        <v>546</v>
      </c>
      <c r="K1365" t="s">
        <v>128</v>
      </c>
      <c r="L1365" t="s">
        <v>12</v>
      </c>
      <c r="M1365" t="s">
        <v>536</v>
      </c>
      <c r="N1365" s="1">
        <v>44167</v>
      </c>
      <c r="O1365" t="s">
        <v>95</v>
      </c>
      <c r="P1365" t="s">
        <v>130</v>
      </c>
      <c r="Q1365" t="s">
        <v>105</v>
      </c>
      <c r="R1365" t="s">
        <v>129</v>
      </c>
      <c r="S1365" t="s">
        <v>537</v>
      </c>
      <c r="T1365">
        <v>1</v>
      </c>
      <c r="U1365">
        <v>999</v>
      </c>
      <c r="V1365" t="s">
        <v>8</v>
      </c>
      <c r="W1365">
        <v>122.04389999999999</v>
      </c>
      <c r="X1365">
        <v>0.1857</v>
      </c>
      <c r="Y1365">
        <v>0</v>
      </c>
      <c r="Z1365">
        <v>84.434799999999996</v>
      </c>
      <c r="AA1365">
        <v>0.12870000000000001</v>
      </c>
      <c r="AB1365">
        <v>0</v>
      </c>
      <c r="AC1365" t="s">
        <v>538</v>
      </c>
      <c r="AD1365">
        <v>1</v>
      </c>
      <c r="AE1365">
        <v>1</v>
      </c>
      <c r="AF1365" t="str">
        <f>IF(EnergyImpactLookups[[#This Row],[MAT]]="AR",EnergyImpactLookups[[#This Row],[APreWBkWh]],"")</f>
        <v/>
      </c>
      <c r="AG1365" t="str">
        <f>IF(EnergyImpactLookups[[#This Row],[MAT]]="AR",EnergyImpactLookups[[#This Row],[APreWBkW]],"")</f>
        <v/>
      </c>
      <c r="AH1365" s="19" t="str">
        <f>IF(EnergyImpactLookups[[#This Row],[MAT]]="AR",EnergyImpactLookups[[#This Row],[APreWBtherm]],"")</f>
        <v/>
      </c>
      <c r="AJ1365">
        <f>IF(EnergyImpactLookups[[#This Row],[MAT]]="AR",EnergyImpactLookups[[#This Row],[APreWBkW]],EnergyImpactLookups[[#This Row],[AStdWBkW]])</f>
        <v>0.12870000000000001</v>
      </c>
      <c r="AK1365">
        <f>IF(EnergyImpactLookups[[#This Row],[MAT]]="AR",EnergyImpactLookups[[#This Row],[APreWBkWh]],EnergyImpactLookups[[#This Row],[AStdWBkWh]])</f>
        <v>84.434799999999996</v>
      </c>
      <c r="AL1365">
        <f>IF(EnergyImpactLookups[[#This Row],[MAT]]="AR",EnergyImpactLookups[[#This Row],[APreWBtherm]],EnergyImpactLookups[[#This Row],[AStdWBtherm]])</f>
        <v>0</v>
      </c>
      <c r="AM1365">
        <f>IF(EnergyImpactLookups[[#This Row],[MAT]]="AR",EnergyImpactLookups[[#This Row],[AStdWBkW]],0)</f>
        <v>0</v>
      </c>
      <c r="AN1365">
        <f>IF(EnergyImpactLookups[[#This Row],[MAT]]="AR",EnergyImpactLookups[[#This Row],[AStdWBkWh]],0)</f>
        <v>0</v>
      </c>
      <c r="AO1365">
        <f>IF(EnergyImpactLookups[[#This Row],[MAT]]="AR",EnergyImpactLookups[[#This Row],[AStdWBtherm]],0)</f>
        <v>0</v>
      </c>
    </row>
    <row r="1366" spans="1:41" x14ac:dyDescent="0.3">
      <c r="A1366" t="s">
        <v>585</v>
      </c>
      <c r="B1366" t="s">
        <v>532</v>
      </c>
      <c r="C1366" t="s">
        <v>166</v>
      </c>
      <c r="D1366" t="s">
        <v>715</v>
      </c>
      <c r="E1366" t="s">
        <v>533</v>
      </c>
      <c r="F1366" t="s">
        <v>581</v>
      </c>
      <c r="G1366" t="s">
        <v>349</v>
      </c>
      <c r="H1366" t="s">
        <v>7</v>
      </c>
      <c r="I1366" t="s">
        <v>669</v>
      </c>
      <c r="J1366" t="s">
        <v>546</v>
      </c>
      <c r="K1366" t="s">
        <v>128</v>
      </c>
      <c r="L1366" t="s">
        <v>12</v>
      </c>
      <c r="M1366" t="s">
        <v>536</v>
      </c>
      <c r="N1366" s="1">
        <v>44167</v>
      </c>
      <c r="O1366" t="s">
        <v>95</v>
      </c>
      <c r="P1366" t="s">
        <v>130</v>
      </c>
      <c r="Q1366" t="s">
        <v>106</v>
      </c>
      <c r="R1366" t="s">
        <v>129</v>
      </c>
      <c r="S1366" t="s">
        <v>537</v>
      </c>
      <c r="T1366">
        <v>1.04</v>
      </c>
      <c r="U1366">
        <v>999</v>
      </c>
      <c r="V1366" t="s">
        <v>8</v>
      </c>
      <c r="W1366">
        <v>23.491</v>
      </c>
      <c r="X1366">
        <v>2.1999999999999999E-2</v>
      </c>
      <c r="Y1366">
        <v>0</v>
      </c>
      <c r="Z1366">
        <v>16.007200000000001</v>
      </c>
      <c r="AA1366">
        <v>1.5299999999999999E-2</v>
      </c>
      <c r="AB1366">
        <v>0</v>
      </c>
      <c r="AC1366" t="s">
        <v>538</v>
      </c>
      <c r="AD1366">
        <v>1</v>
      </c>
      <c r="AE1366">
        <v>1</v>
      </c>
      <c r="AF1366" t="str">
        <f>IF(EnergyImpactLookups[[#This Row],[MAT]]="AR",EnergyImpactLookups[[#This Row],[APreWBkWh]],"")</f>
        <v/>
      </c>
      <c r="AG1366" t="str">
        <f>IF(EnergyImpactLookups[[#This Row],[MAT]]="AR",EnergyImpactLookups[[#This Row],[APreWBkW]],"")</f>
        <v/>
      </c>
      <c r="AH1366" s="19" t="str">
        <f>IF(EnergyImpactLookups[[#This Row],[MAT]]="AR",EnergyImpactLookups[[#This Row],[APreWBtherm]],"")</f>
        <v/>
      </c>
      <c r="AJ1366">
        <f>IF(EnergyImpactLookups[[#This Row],[MAT]]="AR",EnergyImpactLookups[[#This Row],[APreWBkW]],EnergyImpactLookups[[#This Row],[AStdWBkW]])</f>
        <v>1.5299999999999999E-2</v>
      </c>
      <c r="AK1366">
        <f>IF(EnergyImpactLookups[[#This Row],[MAT]]="AR",EnergyImpactLookups[[#This Row],[APreWBkWh]],EnergyImpactLookups[[#This Row],[AStdWBkWh]])</f>
        <v>16.007200000000001</v>
      </c>
      <c r="AL1366">
        <f>IF(EnergyImpactLookups[[#This Row],[MAT]]="AR",EnergyImpactLookups[[#This Row],[APreWBtherm]],EnergyImpactLookups[[#This Row],[AStdWBtherm]])</f>
        <v>0</v>
      </c>
      <c r="AM1366">
        <f>IF(EnergyImpactLookups[[#This Row],[MAT]]="AR",EnergyImpactLookups[[#This Row],[AStdWBkW]],0)</f>
        <v>0</v>
      </c>
      <c r="AN1366">
        <f>IF(EnergyImpactLookups[[#This Row],[MAT]]="AR",EnergyImpactLookups[[#This Row],[AStdWBkWh]],0)</f>
        <v>0</v>
      </c>
      <c r="AO1366">
        <f>IF(EnergyImpactLookups[[#This Row],[MAT]]="AR",EnergyImpactLookups[[#This Row],[AStdWBtherm]],0)</f>
        <v>0</v>
      </c>
    </row>
    <row r="1367" spans="1:41" x14ac:dyDescent="0.3">
      <c r="A1367" t="s">
        <v>585</v>
      </c>
      <c r="B1367" t="s">
        <v>532</v>
      </c>
      <c r="C1367" t="s">
        <v>166</v>
      </c>
      <c r="D1367" t="s">
        <v>715</v>
      </c>
      <c r="E1367" t="s">
        <v>533</v>
      </c>
      <c r="F1367" t="s">
        <v>581</v>
      </c>
      <c r="G1367" t="s">
        <v>349</v>
      </c>
      <c r="H1367" t="s">
        <v>7</v>
      </c>
      <c r="I1367" t="s">
        <v>669</v>
      </c>
      <c r="J1367" t="s">
        <v>546</v>
      </c>
      <c r="K1367" t="s">
        <v>128</v>
      </c>
      <c r="L1367" t="s">
        <v>12</v>
      </c>
      <c r="M1367" t="s">
        <v>536</v>
      </c>
      <c r="N1367" s="1">
        <v>44167</v>
      </c>
      <c r="O1367" t="s">
        <v>95</v>
      </c>
      <c r="P1367" t="s">
        <v>130</v>
      </c>
      <c r="Q1367" t="s">
        <v>107</v>
      </c>
      <c r="R1367" t="s">
        <v>129</v>
      </c>
      <c r="S1367" t="s">
        <v>537</v>
      </c>
      <c r="T1367">
        <v>1.28</v>
      </c>
      <c r="U1367">
        <v>1210</v>
      </c>
      <c r="V1367" t="s">
        <v>8</v>
      </c>
      <c r="W1367">
        <v>69.401700000000005</v>
      </c>
      <c r="X1367">
        <v>8.1100000000000005E-2</v>
      </c>
      <c r="Y1367">
        <v>0</v>
      </c>
      <c r="Z1367">
        <v>47.96</v>
      </c>
      <c r="AA1367">
        <v>5.62E-2</v>
      </c>
      <c r="AB1367">
        <v>0</v>
      </c>
      <c r="AC1367" t="s">
        <v>538</v>
      </c>
      <c r="AD1367">
        <v>1</v>
      </c>
      <c r="AE1367">
        <v>1</v>
      </c>
      <c r="AF1367" t="str">
        <f>IF(EnergyImpactLookups[[#This Row],[MAT]]="AR",EnergyImpactLookups[[#This Row],[APreWBkWh]],"")</f>
        <v/>
      </c>
      <c r="AG1367" t="str">
        <f>IF(EnergyImpactLookups[[#This Row],[MAT]]="AR",EnergyImpactLookups[[#This Row],[APreWBkW]],"")</f>
        <v/>
      </c>
      <c r="AH1367" s="19" t="str">
        <f>IF(EnergyImpactLookups[[#This Row],[MAT]]="AR",EnergyImpactLookups[[#This Row],[APreWBtherm]],"")</f>
        <v/>
      </c>
      <c r="AJ1367">
        <f>IF(EnergyImpactLookups[[#This Row],[MAT]]="AR",EnergyImpactLookups[[#This Row],[APreWBkW]],EnergyImpactLookups[[#This Row],[AStdWBkW]])</f>
        <v>5.62E-2</v>
      </c>
      <c r="AK1367">
        <f>IF(EnergyImpactLookups[[#This Row],[MAT]]="AR",EnergyImpactLookups[[#This Row],[APreWBkWh]],EnergyImpactLookups[[#This Row],[AStdWBkWh]])</f>
        <v>47.96</v>
      </c>
      <c r="AL1367">
        <f>IF(EnergyImpactLookups[[#This Row],[MAT]]="AR",EnergyImpactLookups[[#This Row],[APreWBtherm]],EnergyImpactLookups[[#This Row],[AStdWBtherm]])</f>
        <v>0</v>
      </c>
      <c r="AM1367">
        <f>IF(EnergyImpactLookups[[#This Row],[MAT]]="AR",EnergyImpactLookups[[#This Row],[AStdWBkW]],0)</f>
        <v>0</v>
      </c>
      <c r="AN1367">
        <f>IF(EnergyImpactLookups[[#This Row],[MAT]]="AR",EnergyImpactLookups[[#This Row],[AStdWBkWh]],0)</f>
        <v>0</v>
      </c>
      <c r="AO1367">
        <f>IF(EnergyImpactLookups[[#This Row],[MAT]]="AR",EnergyImpactLookups[[#This Row],[AStdWBtherm]],0)</f>
        <v>0</v>
      </c>
    </row>
    <row r="1368" spans="1:41" x14ac:dyDescent="0.3">
      <c r="A1368" t="s">
        <v>585</v>
      </c>
      <c r="B1368" t="s">
        <v>532</v>
      </c>
      <c r="C1368" t="s">
        <v>166</v>
      </c>
      <c r="D1368" t="s">
        <v>715</v>
      </c>
      <c r="E1368" t="s">
        <v>533</v>
      </c>
      <c r="F1368" t="s">
        <v>581</v>
      </c>
      <c r="G1368" t="s">
        <v>349</v>
      </c>
      <c r="H1368" t="s">
        <v>7</v>
      </c>
      <c r="I1368" t="s">
        <v>669</v>
      </c>
      <c r="J1368" t="s">
        <v>546</v>
      </c>
      <c r="K1368" t="s">
        <v>128</v>
      </c>
      <c r="L1368" t="s">
        <v>12</v>
      </c>
      <c r="M1368" t="s">
        <v>536</v>
      </c>
      <c r="N1368" s="1">
        <v>44167</v>
      </c>
      <c r="O1368" t="s">
        <v>95</v>
      </c>
      <c r="P1368" t="s">
        <v>130</v>
      </c>
      <c r="Q1368" t="s">
        <v>109</v>
      </c>
      <c r="R1368" t="s">
        <v>129</v>
      </c>
      <c r="S1368" t="s">
        <v>537</v>
      </c>
      <c r="T1368">
        <v>1.1100000000000001</v>
      </c>
      <c r="U1368">
        <v>1210</v>
      </c>
      <c r="V1368" t="s">
        <v>8</v>
      </c>
      <c r="W1368">
        <v>126.2445</v>
      </c>
      <c r="X1368">
        <v>0.1133</v>
      </c>
      <c r="Y1368">
        <v>0</v>
      </c>
      <c r="Z1368">
        <v>87.303899999999999</v>
      </c>
      <c r="AA1368">
        <v>7.85E-2</v>
      </c>
      <c r="AB1368">
        <v>0</v>
      </c>
      <c r="AC1368" t="s">
        <v>538</v>
      </c>
      <c r="AD1368">
        <v>1</v>
      </c>
      <c r="AE1368">
        <v>1</v>
      </c>
      <c r="AF1368" t="str">
        <f>IF(EnergyImpactLookups[[#This Row],[MAT]]="AR",EnergyImpactLookups[[#This Row],[APreWBkWh]],"")</f>
        <v/>
      </c>
      <c r="AG1368" t="str">
        <f>IF(EnergyImpactLookups[[#This Row],[MAT]]="AR",EnergyImpactLookups[[#This Row],[APreWBkW]],"")</f>
        <v/>
      </c>
      <c r="AH1368" s="19" t="str">
        <f>IF(EnergyImpactLookups[[#This Row],[MAT]]="AR",EnergyImpactLookups[[#This Row],[APreWBtherm]],"")</f>
        <v/>
      </c>
      <c r="AJ1368">
        <f>IF(EnergyImpactLookups[[#This Row],[MAT]]="AR",EnergyImpactLookups[[#This Row],[APreWBkW]],EnergyImpactLookups[[#This Row],[AStdWBkW]])</f>
        <v>7.85E-2</v>
      </c>
      <c r="AK1368">
        <f>IF(EnergyImpactLookups[[#This Row],[MAT]]="AR",EnergyImpactLookups[[#This Row],[APreWBkWh]],EnergyImpactLookups[[#This Row],[AStdWBkWh]])</f>
        <v>87.303899999999999</v>
      </c>
      <c r="AL1368">
        <f>IF(EnergyImpactLookups[[#This Row],[MAT]]="AR",EnergyImpactLookups[[#This Row],[APreWBtherm]],EnergyImpactLookups[[#This Row],[AStdWBtherm]])</f>
        <v>0</v>
      </c>
      <c r="AM1368">
        <f>IF(EnergyImpactLookups[[#This Row],[MAT]]="AR",EnergyImpactLookups[[#This Row],[AStdWBkW]],0)</f>
        <v>0</v>
      </c>
      <c r="AN1368">
        <f>IF(EnergyImpactLookups[[#This Row],[MAT]]="AR",EnergyImpactLookups[[#This Row],[AStdWBkWh]],0)</f>
        <v>0</v>
      </c>
      <c r="AO1368">
        <f>IF(EnergyImpactLookups[[#This Row],[MAT]]="AR",EnergyImpactLookups[[#This Row],[AStdWBtherm]],0)</f>
        <v>0</v>
      </c>
    </row>
    <row r="1369" spans="1:41" x14ac:dyDescent="0.3">
      <c r="A1369" t="s">
        <v>585</v>
      </c>
      <c r="B1369" t="s">
        <v>532</v>
      </c>
      <c r="C1369" t="s">
        <v>166</v>
      </c>
      <c r="D1369" t="s">
        <v>715</v>
      </c>
      <c r="E1369" t="s">
        <v>533</v>
      </c>
      <c r="F1369" t="s">
        <v>581</v>
      </c>
      <c r="G1369" t="s">
        <v>349</v>
      </c>
      <c r="H1369" t="s">
        <v>7</v>
      </c>
      <c r="I1369" t="s">
        <v>669</v>
      </c>
      <c r="J1369" t="s">
        <v>546</v>
      </c>
      <c r="K1369" t="s">
        <v>128</v>
      </c>
      <c r="L1369" t="s">
        <v>12</v>
      </c>
      <c r="M1369" t="s">
        <v>536</v>
      </c>
      <c r="N1369" s="1">
        <v>44167</v>
      </c>
      <c r="O1369" t="s">
        <v>95</v>
      </c>
      <c r="P1369" t="s">
        <v>130</v>
      </c>
      <c r="Q1369" t="s">
        <v>111</v>
      </c>
      <c r="R1369" t="s">
        <v>129</v>
      </c>
      <c r="S1369" t="s">
        <v>537</v>
      </c>
      <c r="T1369">
        <v>1.19</v>
      </c>
      <c r="U1369">
        <v>1210</v>
      </c>
      <c r="V1369" t="s">
        <v>8</v>
      </c>
      <c r="W1369">
        <v>209.17869999999999</v>
      </c>
      <c r="X1369">
        <v>0.1497</v>
      </c>
      <c r="Y1369">
        <v>0</v>
      </c>
      <c r="Z1369">
        <v>144.8177</v>
      </c>
      <c r="AA1369">
        <v>0.1037</v>
      </c>
      <c r="AB1369">
        <v>0</v>
      </c>
      <c r="AC1369" t="s">
        <v>538</v>
      </c>
      <c r="AD1369">
        <v>1</v>
      </c>
      <c r="AE1369">
        <v>1</v>
      </c>
      <c r="AF1369" t="str">
        <f>IF(EnergyImpactLookups[[#This Row],[MAT]]="AR",EnergyImpactLookups[[#This Row],[APreWBkWh]],"")</f>
        <v/>
      </c>
      <c r="AG1369" t="str">
        <f>IF(EnergyImpactLookups[[#This Row],[MAT]]="AR",EnergyImpactLookups[[#This Row],[APreWBkW]],"")</f>
        <v/>
      </c>
      <c r="AH1369" s="19" t="str">
        <f>IF(EnergyImpactLookups[[#This Row],[MAT]]="AR",EnergyImpactLookups[[#This Row],[APreWBtherm]],"")</f>
        <v/>
      </c>
      <c r="AJ1369">
        <f>IF(EnergyImpactLookups[[#This Row],[MAT]]="AR",EnergyImpactLookups[[#This Row],[APreWBkW]],EnergyImpactLookups[[#This Row],[AStdWBkW]])</f>
        <v>0.1037</v>
      </c>
      <c r="AK1369">
        <f>IF(EnergyImpactLookups[[#This Row],[MAT]]="AR",EnergyImpactLookups[[#This Row],[APreWBkWh]],EnergyImpactLookups[[#This Row],[AStdWBkWh]])</f>
        <v>144.8177</v>
      </c>
      <c r="AL1369">
        <f>IF(EnergyImpactLookups[[#This Row],[MAT]]="AR",EnergyImpactLookups[[#This Row],[APreWBtherm]],EnergyImpactLookups[[#This Row],[AStdWBtherm]])</f>
        <v>0</v>
      </c>
      <c r="AM1369">
        <f>IF(EnergyImpactLookups[[#This Row],[MAT]]="AR",EnergyImpactLookups[[#This Row],[AStdWBkW]],0)</f>
        <v>0</v>
      </c>
      <c r="AN1369">
        <f>IF(EnergyImpactLookups[[#This Row],[MAT]]="AR",EnergyImpactLookups[[#This Row],[AStdWBkWh]],0)</f>
        <v>0</v>
      </c>
      <c r="AO1369">
        <f>IF(EnergyImpactLookups[[#This Row],[MAT]]="AR",EnergyImpactLookups[[#This Row],[AStdWBtherm]],0)</f>
        <v>0</v>
      </c>
    </row>
    <row r="1370" spans="1:41" x14ac:dyDescent="0.3">
      <c r="A1370" t="s">
        <v>585</v>
      </c>
      <c r="B1370" t="s">
        <v>532</v>
      </c>
      <c r="C1370" t="s">
        <v>166</v>
      </c>
      <c r="D1370" t="s">
        <v>715</v>
      </c>
      <c r="E1370" t="s">
        <v>533</v>
      </c>
      <c r="F1370" t="s">
        <v>581</v>
      </c>
      <c r="G1370" t="s">
        <v>349</v>
      </c>
      <c r="H1370" t="s">
        <v>7</v>
      </c>
      <c r="I1370" t="s">
        <v>669</v>
      </c>
      <c r="J1370" t="s">
        <v>546</v>
      </c>
      <c r="K1370" t="s">
        <v>128</v>
      </c>
      <c r="L1370" t="s">
        <v>12</v>
      </c>
      <c r="M1370" t="s">
        <v>536</v>
      </c>
      <c r="N1370" s="1">
        <v>44167</v>
      </c>
      <c r="O1370" t="s">
        <v>95</v>
      </c>
      <c r="P1370" t="s">
        <v>130</v>
      </c>
      <c r="Q1370" t="s">
        <v>112</v>
      </c>
      <c r="R1370" t="s">
        <v>129</v>
      </c>
      <c r="S1370" t="s">
        <v>537</v>
      </c>
      <c r="T1370">
        <v>1</v>
      </c>
      <c r="U1370">
        <v>1130</v>
      </c>
      <c r="V1370" t="s">
        <v>8</v>
      </c>
      <c r="W1370">
        <v>192.13659999999999</v>
      </c>
      <c r="X1370">
        <v>0.1779</v>
      </c>
      <c r="Y1370">
        <v>0</v>
      </c>
      <c r="Z1370">
        <v>132.91909999999999</v>
      </c>
      <c r="AA1370">
        <v>0.12330000000000001</v>
      </c>
      <c r="AB1370">
        <v>0</v>
      </c>
      <c r="AC1370" t="s">
        <v>538</v>
      </c>
      <c r="AD1370">
        <v>1</v>
      </c>
      <c r="AE1370">
        <v>1</v>
      </c>
      <c r="AF1370" t="str">
        <f>IF(EnergyImpactLookups[[#This Row],[MAT]]="AR",EnergyImpactLookups[[#This Row],[APreWBkWh]],"")</f>
        <v/>
      </c>
      <c r="AG1370" t="str">
        <f>IF(EnergyImpactLookups[[#This Row],[MAT]]="AR",EnergyImpactLookups[[#This Row],[APreWBkW]],"")</f>
        <v/>
      </c>
      <c r="AH1370" s="19" t="str">
        <f>IF(EnergyImpactLookups[[#This Row],[MAT]]="AR",EnergyImpactLookups[[#This Row],[APreWBtherm]],"")</f>
        <v/>
      </c>
      <c r="AJ1370">
        <f>IF(EnergyImpactLookups[[#This Row],[MAT]]="AR",EnergyImpactLookups[[#This Row],[APreWBkW]],EnergyImpactLookups[[#This Row],[AStdWBkW]])</f>
        <v>0.12330000000000001</v>
      </c>
      <c r="AK1370">
        <f>IF(EnergyImpactLookups[[#This Row],[MAT]]="AR",EnergyImpactLookups[[#This Row],[APreWBkWh]],EnergyImpactLookups[[#This Row],[AStdWBkWh]])</f>
        <v>132.91909999999999</v>
      </c>
      <c r="AL1370">
        <f>IF(EnergyImpactLookups[[#This Row],[MAT]]="AR",EnergyImpactLookups[[#This Row],[APreWBtherm]],EnergyImpactLookups[[#This Row],[AStdWBtherm]])</f>
        <v>0</v>
      </c>
      <c r="AM1370">
        <f>IF(EnergyImpactLookups[[#This Row],[MAT]]="AR",EnergyImpactLookups[[#This Row],[AStdWBkW]],0)</f>
        <v>0</v>
      </c>
      <c r="AN1370">
        <f>IF(EnergyImpactLookups[[#This Row],[MAT]]="AR",EnergyImpactLookups[[#This Row],[AStdWBkWh]],0)</f>
        <v>0</v>
      </c>
      <c r="AO1370">
        <f>IF(EnergyImpactLookups[[#This Row],[MAT]]="AR",EnergyImpactLookups[[#This Row],[AStdWBtherm]],0)</f>
        <v>0</v>
      </c>
    </row>
    <row r="1371" spans="1:41" x14ac:dyDescent="0.3">
      <c r="A1371" t="s">
        <v>585</v>
      </c>
      <c r="B1371" t="s">
        <v>532</v>
      </c>
      <c r="C1371" t="s">
        <v>166</v>
      </c>
      <c r="D1371" t="s">
        <v>715</v>
      </c>
      <c r="E1371" t="s">
        <v>533</v>
      </c>
      <c r="F1371" t="s">
        <v>581</v>
      </c>
      <c r="G1371" t="s">
        <v>349</v>
      </c>
      <c r="H1371" t="s">
        <v>7</v>
      </c>
      <c r="I1371" t="s">
        <v>669</v>
      </c>
      <c r="J1371" t="s">
        <v>546</v>
      </c>
      <c r="K1371" t="s">
        <v>128</v>
      </c>
      <c r="L1371" t="s">
        <v>12</v>
      </c>
      <c r="M1371" t="s">
        <v>536</v>
      </c>
      <c r="N1371" s="1">
        <v>44167</v>
      </c>
      <c r="O1371" t="s">
        <v>95</v>
      </c>
      <c r="P1371" t="s">
        <v>130</v>
      </c>
      <c r="Q1371" t="s">
        <v>113</v>
      </c>
      <c r="R1371" t="s">
        <v>129</v>
      </c>
      <c r="S1371" t="s">
        <v>537</v>
      </c>
      <c r="T1371">
        <v>1</v>
      </c>
      <c r="U1371">
        <v>1070</v>
      </c>
      <c r="V1371" t="s">
        <v>8</v>
      </c>
      <c r="W1371">
        <v>190.04740000000001</v>
      </c>
      <c r="X1371">
        <v>0.17230000000000001</v>
      </c>
      <c r="Y1371">
        <v>0</v>
      </c>
      <c r="Z1371">
        <v>131.52889999999999</v>
      </c>
      <c r="AA1371">
        <v>0.11940000000000001</v>
      </c>
      <c r="AB1371">
        <v>0</v>
      </c>
      <c r="AC1371" t="s">
        <v>538</v>
      </c>
      <c r="AD1371">
        <v>1</v>
      </c>
      <c r="AE1371">
        <v>1</v>
      </c>
      <c r="AF1371" t="str">
        <f>IF(EnergyImpactLookups[[#This Row],[MAT]]="AR",EnergyImpactLookups[[#This Row],[APreWBkWh]],"")</f>
        <v/>
      </c>
      <c r="AG1371" t="str">
        <f>IF(EnergyImpactLookups[[#This Row],[MAT]]="AR",EnergyImpactLookups[[#This Row],[APreWBkW]],"")</f>
        <v/>
      </c>
      <c r="AH1371" s="19" t="str">
        <f>IF(EnergyImpactLookups[[#This Row],[MAT]]="AR",EnergyImpactLookups[[#This Row],[APreWBtherm]],"")</f>
        <v/>
      </c>
      <c r="AJ1371">
        <f>IF(EnergyImpactLookups[[#This Row],[MAT]]="AR",EnergyImpactLookups[[#This Row],[APreWBkW]],EnergyImpactLookups[[#This Row],[AStdWBkW]])</f>
        <v>0.11940000000000001</v>
      </c>
      <c r="AK1371">
        <f>IF(EnergyImpactLookups[[#This Row],[MAT]]="AR",EnergyImpactLookups[[#This Row],[APreWBkWh]],EnergyImpactLookups[[#This Row],[AStdWBkWh]])</f>
        <v>131.52889999999999</v>
      </c>
      <c r="AL1371">
        <f>IF(EnergyImpactLookups[[#This Row],[MAT]]="AR",EnergyImpactLookups[[#This Row],[APreWBtherm]],EnergyImpactLookups[[#This Row],[AStdWBtherm]])</f>
        <v>0</v>
      </c>
      <c r="AM1371">
        <f>IF(EnergyImpactLookups[[#This Row],[MAT]]="AR",EnergyImpactLookups[[#This Row],[AStdWBkW]],0)</f>
        <v>0</v>
      </c>
      <c r="AN1371">
        <f>IF(EnergyImpactLookups[[#This Row],[MAT]]="AR",EnergyImpactLookups[[#This Row],[AStdWBkWh]],0)</f>
        <v>0</v>
      </c>
      <c r="AO1371">
        <f>IF(EnergyImpactLookups[[#This Row],[MAT]]="AR",EnergyImpactLookups[[#This Row],[AStdWBtherm]],0)</f>
        <v>0</v>
      </c>
    </row>
    <row r="1372" spans="1:41" x14ac:dyDescent="0.3">
      <c r="A1372" t="s">
        <v>585</v>
      </c>
      <c r="B1372" t="s">
        <v>532</v>
      </c>
      <c r="C1372" t="s">
        <v>166</v>
      </c>
      <c r="D1372" t="s">
        <v>715</v>
      </c>
      <c r="E1372" t="s">
        <v>533</v>
      </c>
      <c r="F1372" t="s">
        <v>581</v>
      </c>
      <c r="G1372" t="s">
        <v>349</v>
      </c>
      <c r="H1372" t="s">
        <v>7</v>
      </c>
      <c r="I1372" t="s">
        <v>669</v>
      </c>
      <c r="J1372" t="s">
        <v>546</v>
      </c>
      <c r="K1372" t="s">
        <v>128</v>
      </c>
      <c r="L1372" t="s">
        <v>12</v>
      </c>
      <c r="M1372" t="s">
        <v>536</v>
      </c>
      <c r="N1372" s="1">
        <v>44167</v>
      </c>
      <c r="O1372" t="s">
        <v>95</v>
      </c>
      <c r="P1372" t="s">
        <v>130</v>
      </c>
      <c r="Q1372" t="s">
        <v>114</v>
      </c>
      <c r="R1372" t="s">
        <v>129</v>
      </c>
      <c r="S1372" t="s">
        <v>537</v>
      </c>
      <c r="T1372">
        <v>1</v>
      </c>
      <c r="U1372">
        <v>1070</v>
      </c>
      <c r="V1372" t="s">
        <v>8</v>
      </c>
      <c r="W1372">
        <v>310.82429999999999</v>
      </c>
      <c r="X1372">
        <v>0.27750000000000002</v>
      </c>
      <c r="Y1372">
        <v>0</v>
      </c>
      <c r="Z1372">
        <v>215.01929999999999</v>
      </c>
      <c r="AA1372">
        <v>0.1923</v>
      </c>
      <c r="AB1372">
        <v>0</v>
      </c>
      <c r="AC1372" t="s">
        <v>538</v>
      </c>
      <c r="AD1372">
        <v>1</v>
      </c>
      <c r="AE1372">
        <v>1</v>
      </c>
      <c r="AF1372" t="str">
        <f>IF(EnergyImpactLookups[[#This Row],[MAT]]="AR",EnergyImpactLookups[[#This Row],[APreWBkWh]],"")</f>
        <v/>
      </c>
      <c r="AG1372" t="str">
        <f>IF(EnergyImpactLookups[[#This Row],[MAT]]="AR",EnergyImpactLookups[[#This Row],[APreWBkW]],"")</f>
        <v/>
      </c>
      <c r="AH1372" s="19" t="str">
        <f>IF(EnergyImpactLookups[[#This Row],[MAT]]="AR",EnergyImpactLookups[[#This Row],[APreWBtherm]],"")</f>
        <v/>
      </c>
      <c r="AJ1372">
        <f>IF(EnergyImpactLookups[[#This Row],[MAT]]="AR",EnergyImpactLookups[[#This Row],[APreWBkW]],EnergyImpactLookups[[#This Row],[AStdWBkW]])</f>
        <v>0.1923</v>
      </c>
      <c r="AK1372">
        <f>IF(EnergyImpactLookups[[#This Row],[MAT]]="AR",EnergyImpactLookups[[#This Row],[APreWBkWh]],EnergyImpactLookups[[#This Row],[AStdWBkWh]])</f>
        <v>215.01929999999999</v>
      </c>
      <c r="AL1372">
        <f>IF(EnergyImpactLookups[[#This Row],[MAT]]="AR",EnergyImpactLookups[[#This Row],[APreWBtherm]],EnergyImpactLookups[[#This Row],[AStdWBtherm]])</f>
        <v>0</v>
      </c>
      <c r="AM1372">
        <f>IF(EnergyImpactLookups[[#This Row],[MAT]]="AR",EnergyImpactLookups[[#This Row],[AStdWBkW]],0)</f>
        <v>0</v>
      </c>
      <c r="AN1372">
        <f>IF(EnergyImpactLookups[[#This Row],[MAT]]="AR",EnergyImpactLookups[[#This Row],[AStdWBkWh]],0)</f>
        <v>0</v>
      </c>
      <c r="AO1372">
        <f>IF(EnergyImpactLookups[[#This Row],[MAT]]="AR",EnergyImpactLookups[[#This Row],[AStdWBtherm]],0)</f>
        <v>0</v>
      </c>
    </row>
    <row r="1373" spans="1:41" x14ac:dyDescent="0.3">
      <c r="A1373" t="s">
        <v>585</v>
      </c>
      <c r="B1373" t="s">
        <v>532</v>
      </c>
      <c r="C1373" t="s">
        <v>166</v>
      </c>
      <c r="D1373" t="s">
        <v>715</v>
      </c>
      <c r="E1373" t="s">
        <v>533</v>
      </c>
      <c r="F1373" t="s">
        <v>581</v>
      </c>
      <c r="G1373" t="s">
        <v>349</v>
      </c>
      <c r="H1373" t="s">
        <v>7</v>
      </c>
      <c r="I1373" t="s">
        <v>669</v>
      </c>
      <c r="J1373" t="s">
        <v>546</v>
      </c>
      <c r="K1373" t="s">
        <v>128</v>
      </c>
      <c r="L1373" t="s">
        <v>12</v>
      </c>
      <c r="M1373" t="s">
        <v>536</v>
      </c>
      <c r="N1373" s="1">
        <v>44167</v>
      </c>
      <c r="O1373" t="s">
        <v>95</v>
      </c>
      <c r="P1373" t="s">
        <v>130</v>
      </c>
      <c r="Q1373" t="s">
        <v>115</v>
      </c>
      <c r="R1373" t="s">
        <v>129</v>
      </c>
      <c r="S1373" t="s">
        <v>537</v>
      </c>
      <c r="T1373">
        <v>1</v>
      </c>
      <c r="U1373">
        <v>1070</v>
      </c>
      <c r="V1373" t="s">
        <v>8</v>
      </c>
      <c r="W1373">
        <v>181.23179999999999</v>
      </c>
      <c r="X1373">
        <v>0.23449999999999999</v>
      </c>
      <c r="Y1373">
        <v>0</v>
      </c>
      <c r="Z1373">
        <v>125.3702</v>
      </c>
      <c r="AA1373">
        <v>0.16250000000000001</v>
      </c>
      <c r="AB1373">
        <v>0</v>
      </c>
      <c r="AC1373" t="s">
        <v>538</v>
      </c>
      <c r="AD1373">
        <v>1</v>
      </c>
      <c r="AE1373">
        <v>1</v>
      </c>
      <c r="AF1373" t="str">
        <f>IF(EnergyImpactLookups[[#This Row],[MAT]]="AR",EnergyImpactLookups[[#This Row],[APreWBkWh]],"")</f>
        <v/>
      </c>
      <c r="AG1373" t="str">
        <f>IF(EnergyImpactLookups[[#This Row],[MAT]]="AR",EnergyImpactLookups[[#This Row],[APreWBkW]],"")</f>
        <v/>
      </c>
      <c r="AH1373" s="19" t="str">
        <f>IF(EnergyImpactLookups[[#This Row],[MAT]]="AR",EnergyImpactLookups[[#This Row],[APreWBtherm]],"")</f>
        <v/>
      </c>
      <c r="AJ1373">
        <f>IF(EnergyImpactLookups[[#This Row],[MAT]]="AR",EnergyImpactLookups[[#This Row],[APreWBkW]],EnergyImpactLookups[[#This Row],[AStdWBkW]])</f>
        <v>0.16250000000000001</v>
      </c>
      <c r="AK1373">
        <f>IF(EnergyImpactLookups[[#This Row],[MAT]]="AR",EnergyImpactLookups[[#This Row],[APreWBkWh]],EnergyImpactLookups[[#This Row],[AStdWBkWh]])</f>
        <v>125.3702</v>
      </c>
      <c r="AL1373">
        <f>IF(EnergyImpactLookups[[#This Row],[MAT]]="AR",EnergyImpactLookups[[#This Row],[APreWBtherm]],EnergyImpactLookups[[#This Row],[AStdWBtherm]])</f>
        <v>0</v>
      </c>
      <c r="AM1373">
        <f>IF(EnergyImpactLookups[[#This Row],[MAT]]="AR",EnergyImpactLookups[[#This Row],[AStdWBkW]],0)</f>
        <v>0</v>
      </c>
      <c r="AN1373">
        <f>IF(EnergyImpactLookups[[#This Row],[MAT]]="AR",EnergyImpactLookups[[#This Row],[AStdWBkWh]],0)</f>
        <v>0</v>
      </c>
      <c r="AO1373">
        <f>IF(EnergyImpactLookups[[#This Row],[MAT]]="AR",EnergyImpactLookups[[#This Row],[AStdWBtherm]],0)</f>
        <v>0</v>
      </c>
    </row>
    <row r="1374" spans="1:41" x14ac:dyDescent="0.3">
      <c r="A1374" t="s">
        <v>585</v>
      </c>
      <c r="B1374" t="s">
        <v>532</v>
      </c>
      <c r="C1374" t="s">
        <v>166</v>
      </c>
      <c r="D1374" t="s">
        <v>715</v>
      </c>
      <c r="E1374" t="s">
        <v>533</v>
      </c>
      <c r="F1374" t="s">
        <v>581</v>
      </c>
      <c r="G1374" t="s">
        <v>349</v>
      </c>
      <c r="H1374" t="s">
        <v>7</v>
      </c>
      <c r="I1374" t="s">
        <v>669</v>
      </c>
      <c r="J1374" t="s">
        <v>546</v>
      </c>
      <c r="K1374" t="s">
        <v>128</v>
      </c>
      <c r="L1374" t="s">
        <v>12</v>
      </c>
      <c r="M1374" t="s">
        <v>536</v>
      </c>
      <c r="N1374" s="1">
        <v>44167</v>
      </c>
      <c r="O1374" t="s">
        <v>95</v>
      </c>
      <c r="P1374" t="s">
        <v>130</v>
      </c>
      <c r="Q1374" t="s">
        <v>116</v>
      </c>
      <c r="R1374" t="s">
        <v>129</v>
      </c>
      <c r="S1374" t="s">
        <v>537</v>
      </c>
      <c r="T1374">
        <v>1</v>
      </c>
      <c r="U1374">
        <v>1070</v>
      </c>
      <c r="V1374" t="s">
        <v>8</v>
      </c>
      <c r="W1374">
        <v>334.03100000000001</v>
      </c>
      <c r="X1374">
        <v>0.25890000000000002</v>
      </c>
      <c r="Y1374">
        <v>0</v>
      </c>
      <c r="Z1374">
        <v>231.18960000000001</v>
      </c>
      <c r="AA1374">
        <v>0.1794</v>
      </c>
      <c r="AB1374">
        <v>0</v>
      </c>
      <c r="AC1374" t="s">
        <v>538</v>
      </c>
      <c r="AD1374">
        <v>1</v>
      </c>
      <c r="AE1374">
        <v>1</v>
      </c>
      <c r="AF1374" t="str">
        <f>IF(EnergyImpactLookups[[#This Row],[MAT]]="AR",EnergyImpactLookups[[#This Row],[APreWBkWh]],"")</f>
        <v/>
      </c>
      <c r="AG1374" t="str">
        <f>IF(EnergyImpactLookups[[#This Row],[MAT]]="AR",EnergyImpactLookups[[#This Row],[APreWBkW]],"")</f>
        <v/>
      </c>
      <c r="AH1374" s="19" t="str">
        <f>IF(EnergyImpactLookups[[#This Row],[MAT]]="AR",EnergyImpactLookups[[#This Row],[APreWBtherm]],"")</f>
        <v/>
      </c>
      <c r="AJ1374">
        <f>IF(EnergyImpactLookups[[#This Row],[MAT]]="AR",EnergyImpactLookups[[#This Row],[APreWBkW]],EnergyImpactLookups[[#This Row],[AStdWBkW]])</f>
        <v>0.1794</v>
      </c>
      <c r="AK1374">
        <f>IF(EnergyImpactLookups[[#This Row],[MAT]]="AR",EnergyImpactLookups[[#This Row],[APreWBkWh]],EnergyImpactLookups[[#This Row],[AStdWBkWh]])</f>
        <v>231.18960000000001</v>
      </c>
      <c r="AL1374">
        <f>IF(EnergyImpactLookups[[#This Row],[MAT]]="AR",EnergyImpactLookups[[#This Row],[APreWBtherm]],EnergyImpactLookups[[#This Row],[AStdWBtherm]])</f>
        <v>0</v>
      </c>
      <c r="AM1374">
        <f>IF(EnergyImpactLookups[[#This Row],[MAT]]="AR",EnergyImpactLookups[[#This Row],[AStdWBkW]],0)</f>
        <v>0</v>
      </c>
      <c r="AN1374">
        <f>IF(EnergyImpactLookups[[#This Row],[MAT]]="AR",EnergyImpactLookups[[#This Row],[AStdWBkWh]],0)</f>
        <v>0</v>
      </c>
      <c r="AO1374">
        <f>IF(EnergyImpactLookups[[#This Row],[MAT]]="AR",EnergyImpactLookups[[#This Row],[AStdWBtherm]],0)</f>
        <v>0</v>
      </c>
    </row>
    <row r="1375" spans="1:41" x14ac:dyDescent="0.3">
      <c r="A1375" t="s">
        <v>585</v>
      </c>
      <c r="B1375" t="s">
        <v>532</v>
      </c>
      <c r="C1375" t="s">
        <v>166</v>
      </c>
      <c r="D1375" t="s">
        <v>715</v>
      </c>
      <c r="E1375" t="s">
        <v>533</v>
      </c>
      <c r="F1375" t="s">
        <v>581</v>
      </c>
      <c r="G1375" t="s">
        <v>349</v>
      </c>
      <c r="H1375" t="s">
        <v>7</v>
      </c>
      <c r="I1375" t="s">
        <v>669</v>
      </c>
      <c r="J1375" t="s">
        <v>546</v>
      </c>
      <c r="K1375" t="s">
        <v>128</v>
      </c>
      <c r="L1375" t="s">
        <v>12</v>
      </c>
      <c r="M1375" t="s">
        <v>536</v>
      </c>
      <c r="N1375" s="1">
        <v>44167</v>
      </c>
      <c r="O1375" t="s">
        <v>95</v>
      </c>
      <c r="P1375" t="s">
        <v>130</v>
      </c>
      <c r="Q1375" t="s">
        <v>117</v>
      </c>
      <c r="R1375" t="s">
        <v>129</v>
      </c>
      <c r="S1375" t="s">
        <v>537</v>
      </c>
      <c r="T1375">
        <v>1.07</v>
      </c>
      <c r="U1375">
        <v>1090</v>
      </c>
      <c r="V1375" t="s">
        <v>8</v>
      </c>
      <c r="W1375">
        <v>470.87639999999999</v>
      </c>
      <c r="X1375">
        <v>0.27289999999999998</v>
      </c>
      <c r="Y1375">
        <v>0</v>
      </c>
      <c r="Z1375">
        <v>358.63569999999999</v>
      </c>
      <c r="AA1375">
        <v>0.1956</v>
      </c>
      <c r="AB1375">
        <v>0</v>
      </c>
      <c r="AC1375" t="s">
        <v>538</v>
      </c>
      <c r="AD1375">
        <v>1</v>
      </c>
      <c r="AE1375">
        <v>1</v>
      </c>
      <c r="AF1375" t="str">
        <f>IF(EnergyImpactLookups[[#This Row],[MAT]]="AR",EnergyImpactLookups[[#This Row],[APreWBkWh]],"")</f>
        <v/>
      </c>
      <c r="AG1375" t="str">
        <f>IF(EnergyImpactLookups[[#This Row],[MAT]]="AR",EnergyImpactLookups[[#This Row],[APreWBkW]],"")</f>
        <v/>
      </c>
      <c r="AH1375" s="19" t="str">
        <f>IF(EnergyImpactLookups[[#This Row],[MAT]]="AR",EnergyImpactLookups[[#This Row],[APreWBtherm]],"")</f>
        <v/>
      </c>
      <c r="AJ1375">
        <f>IF(EnergyImpactLookups[[#This Row],[MAT]]="AR",EnergyImpactLookups[[#This Row],[APreWBkW]],EnergyImpactLookups[[#This Row],[AStdWBkW]])</f>
        <v>0.1956</v>
      </c>
      <c r="AK1375">
        <f>IF(EnergyImpactLookups[[#This Row],[MAT]]="AR",EnergyImpactLookups[[#This Row],[APreWBkWh]],EnergyImpactLookups[[#This Row],[AStdWBkWh]])</f>
        <v>358.63569999999999</v>
      </c>
      <c r="AL1375">
        <f>IF(EnergyImpactLookups[[#This Row],[MAT]]="AR",EnergyImpactLookups[[#This Row],[APreWBtherm]],EnergyImpactLookups[[#This Row],[AStdWBtherm]])</f>
        <v>0</v>
      </c>
      <c r="AM1375">
        <f>IF(EnergyImpactLookups[[#This Row],[MAT]]="AR",EnergyImpactLookups[[#This Row],[AStdWBkW]],0)</f>
        <v>0</v>
      </c>
      <c r="AN1375">
        <f>IF(EnergyImpactLookups[[#This Row],[MAT]]="AR",EnergyImpactLookups[[#This Row],[AStdWBkWh]],0)</f>
        <v>0</v>
      </c>
      <c r="AO1375">
        <f>IF(EnergyImpactLookups[[#This Row],[MAT]]="AR",EnergyImpactLookups[[#This Row],[AStdWBtherm]],0)</f>
        <v>0</v>
      </c>
    </row>
    <row r="1376" spans="1:41" x14ac:dyDescent="0.3">
      <c r="A1376" t="s">
        <v>585</v>
      </c>
      <c r="B1376" t="s">
        <v>532</v>
      </c>
      <c r="C1376" t="s">
        <v>166</v>
      </c>
      <c r="D1376" t="s">
        <v>715</v>
      </c>
      <c r="E1376" t="s">
        <v>533</v>
      </c>
      <c r="F1376" t="s">
        <v>581</v>
      </c>
      <c r="G1376" t="s">
        <v>349</v>
      </c>
      <c r="H1376" t="s">
        <v>7</v>
      </c>
      <c r="I1376" t="s">
        <v>669</v>
      </c>
      <c r="J1376" t="s">
        <v>546</v>
      </c>
      <c r="K1376" t="s">
        <v>128</v>
      </c>
      <c r="L1376" t="s">
        <v>12</v>
      </c>
      <c r="M1376" t="s">
        <v>536</v>
      </c>
      <c r="N1376" s="1">
        <v>44167</v>
      </c>
      <c r="O1376" t="s">
        <v>95</v>
      </c>
      <c r="P1376" t="s">
        <v>130</v>
      </c>
      <c r="Q1376" t="s">
        <v>118</v>
      </c>
      <c r="R1376" t="s">
        <v>129</v>
      </c>
      <c r="S1376" t="s">
        <v>537</v>
      </c>
      <c r="T1376">
        <v>1.1575</v>
      </c>
      <c r="U1376">
        <v>1090</v>
      </c>
      <c r="V1376" t="s">
        <v>8</v>
      </c>
      <c r="W1376">
        <v>457.74090000000001</v>
      </c>
      <c r="X1376">
        <v>0.27810000000000001</v>
      </c>
      <c r="Y1376">
        <v>0</v>
      </c>
      <c r="Z1376">
        <v>317.01510000000002</v>
      </c>
      <c r="AA1376">
        <v>0.19270000000000001</v>
      </c>
      <c r="AB1376">
        <v>0</v>
      </c>
      <c r="AC1376" t="s">
        <v>538</v>
      </c>
      <c r="AD1376">
        <v>1</v>
      </c>
      <c r="AE1376">
        <v>1</v>
      </c>
      <c r="AF1376" t="str">
        <f>IF(EnergyImpactLookups[[#This Row],[MAT]]="AR",EnergyImpactLookups[[#This Row],[APreWBkWh]],"")</f>
        <v/>
      </c>
      <c r="AG1376" t="str">
        <f>IF(EnergyImpactLookups[[#This Row],[MAT]]="AR",EnergyImpactLookups[[#This Row],[APreWBkW]],"")</f>
        <v/>
      </c>
      <c r="AH1376" s="19" t="str">
        <f>IF(EnergyImpactLookups[[#This Row],[MAT]]="AR",EnergyImpactLookups[[#This Row],[APreWBtherm]],"")</f>
        <v/>
      </c>
      <c r="AJ1376">
        <f>IF(EnergyImpactLookups[[#This Row],[MAT]]="AR",EnergyImpactLookups[[#This Row],[APreWBkW]],EnergyImpactLookups[[#This Row],[AStdWBkW]])</f>
        <v>0.19270000000000001</v>
      </c>
      <c r="AK1376">
        <f>IF(EnergyImpactLookups[[#This Row],[MAT]]="AR",EnergyImpactLookups[[#This Row],[APreWBkWh]],EnergyImpactLookups[[#This Row],[AStdWBkWh]])</f>
        <v>317.01510000000002</v>
      </c>
      <c r="AL1376">
        <f>IF(EnergyImpactLookups[[#This Row],[MAT]]="AR",EnergyImpactLookups[[#This Row],[APreWBtherm]],EnergyImpactLookups[[#This Row],[AStdWBtherm]])</f>
        <v>0</v>
      </c>
      <c r="AM1376">
        <f>IF(EnergyImpactLookups[[#This Row],[MAT]]="AR",EnergyImpactLookups[[#This Row],[AStdWBkW]],0)</f>
        <v>0</v>
      </c>
      <c r="AN1376">
        <f>IF(EnergyImpactLookups[[#This Row],[MAT]]="AR",EnergyImpactLookups[[#This Row],[AStdWBkWh]],0)</f>
        <v>0</v>
      </c>
      <c r="AO1376">
        <f>IF(EnergyImpactLookups[[#This Row],[MAT]]="AR",EnergyImpactLookups[[#This Row],[AStdWBtherm]],0)</f>
        <v>0</v>
      </c>
    </row>
    <row r="1377" spans="1:41" x14ac:dyDescent="0.3">
      <c r="A1377" t="s">
        <v>585</v>
      </c>
      <c r="B1377" t="s">
        <v>532</v>
      </c>
      <c r="C1377" t="s">
        <v>166</v>
      </c>
      <c r="D1377" t="s">
        <v>715</v>
      </c>
      <c r="E1377" t="s">
        <v>533</v>
      </c>
      <c r="F1377" t="s">
        <v>581</v>
      </c>
      <c r="G1377" t="s">
        <v>349</v>
      </c>
      <c r="H1377" t="s">
        <v>7</v>
      </c>
      <c r="I1377" t="s">
        <v>669</v>
      </c>
      <c r="J1377" t="s">
        <v>546</v>
      </c>
      <c r="K1377" t="s">
        <v>128</v>
      </c>
      <c r="L1377" t="s">
        <v>12</v>
      </c>
      <c r="M1377" t="s">
        <v>536</v>
      </c>
      <c r="N1377" s="1">
        <v>44167</v>
      </c>
      <c r="O1377" t="s">
        <v>95</v>
      </c>
      <c r="P1377" t="s">
        <v>130</v>
      </c>
      <c r="Q1377" t="s">
        <v>119</v>
      </c>
      <c r="R1377" t="s">
        <v>129</v>
      </c>
      <c r="S1377" t="s">
        <v>537</v>
      </c>
      <c r="T1377">
        <v>1</v>
      </c>
      <c r="U1377">
        <v>999</v>
      </c>
      <c r="V1377" t="s">
        <v>8</v>
      </c>
      <c r="W1377">
        <v>159.6103</v>
      </c>
      <c r="X1377">
        <v>0.1313</v>
      </c>
      <c r="Y1377">
        <v>0</v>
      </c>
      <c r="Z1377">
        <v>106.3749</v>
      </c>
      <c r="AA1377">
        <v>9.0999999999999998E-2</v>
      </c>
      <c r="AB1377">
        <v>0</v>
      </c>
      <c r="AC1377" t="s">
        <v>538</v>
      </c>
      <c r="AD1377">
        <v>1</v>
      </c>
      <c r="AE1377">
        <v>1</v>
      </c>
      <c r="AF1377" t="str">
        <f>IF(EnergyImpactLookups[[#This Row],[MAT]]="AR",EnergyImpactLookups[[#This Row],[APreWBkWh]],"")</f>
        <v/>
      </c>
      <c r="AG1377" t="str">
        <f>IF(EnergyImpactLookups[[#This Row],[MAT]]="AR",EnergyImpactLookups[[#This Row],[APreWBkW]],"")</f>
        <v/>
      </c>
      <c r="AH1377" s="19" t="str">
        <f>IF(EnergyImpactLookups[[#This Row],[MAT]]="AR",EnergyImpactLookups[[#This Row],[APreWBtherm]],"")</f>
        <v/>
      </c>
      <c r="AJ1377">
        <f>IF(EnergyImpactLookups[[#This Row],[MAT]]="AR",EnergyImpactLookups[[#This Row],[APreWBkW]],EnergyImpactLookups[[#This Row],[AStdWBkW]])</f>
        <v>9.0999999999999998E-2</v>
      </c>
      <c r="AK1377">
        <f>IF(EnergyImpactLookups[[#This Row],[MAT]]="AR",EnergyImpactLookups[[#This Row],[APreWBkWh]],EnergyImpactLookups[[#This Row],[AStdWBkWh]])</f>
        <v>106.3749</v>
      </c>
      <c r="AL1377">
        <f>IF(EnergyImpactLookups[[#This Row],[MAT]]="AR",EnergyImpactLookups[[#This Row],[APreWBtherm]],EnergyImpactLookups[[#This Row],[AStdWBtherm]])</f>
        <v>0</v>
      </c>
      <c r="AM1377">
        <f>IF(EnergyImpactLookups[[#This Row],[MAT]]="AR",EnergyImpactLookups[[#This Row],[AStdWBkW]],0)</f>
        <v>0</v>
      </c>
      <c r="AN1377">
        <f>IF(EnergyImpactLookups[[#This Row],[MAT]]="AR",EnergyImpactLookups[[#This Row],[AStdWBkWh]],0)</f>
        <v>0</v>
      </c>
      <c r="AO1377">
        <f>IF(EnergyImpactLookups[[#This Row],[MAT]]="AR",EnergyImpactLookups[[#This Row],[AStdWBtherm]],0)</f>
        <v>0</v>
      </c>
    </row>
    <row r="1378" spans="1:41" x14ac:dyDescent="0.3">
      <c r="A1378" t="s">
        <v>585</v>
      </c>
      <c r="B1378" t="s">
        <v>532</v>
      </c>
      <c r="C1378" t="s">
        <v>166</v>
      </c>
      <c r="D1378" t="s">
        <v>715</v>
      </c>
      <c r="E1378" t="s">
        <v>533</v>
      </c>
      <c r="F1378" t="s">
        <v>581</v>
      </c>
      <c r="G1378" t="s">
        <v>349</v>
      </c>
      <c r="H1378" t="s">
        <v>7</v>
      </c>
      <c r="I1378" t="s">
        <v>669</v>
      </c>
      <c r="J1378" t="s">
        <v>546</v>
      </c>
      <c r="K1378" t="s">
        <v>128</v>
      </c>
      <c r="L1378" t="s">
        <v>12</v>
      </c>
      <c r="M1378" t="s">
        <v>536</v>
      </c>
      <c r="N1378" s="1">
        <v>44167</v>
      </c>
      <c r="O1378" t="s">
        <v>95</v>
      </c>
      <c r="P1378" t="s">
        <v>131</v>
      </c>
      <c r="Q1378" t="s">
        <v>99</v>
      </c>
      <c r="R1378" t="s">
        <v>129</v>
      </c>
      <c r="S1378" t="s">
        <v>537</v>
      </c>
      <c r="T1378">
        <v>2.33</v>
      </c>
      <c r="U1378">
        <v>2300</v>
      </c>
      <c r="V1378" t="s">
        <v>8</v>
      </c>
      <c r="W1378">
        <v>18.360099999999999</v>
      </c>
      <c r="X1378">
        <v>0</v>
      </c>
      <c r="Y1378">
        <v>0</v>
      </c>
      <c r="Z1378">
        <v>12.288600000000001</v>
      </c>
      <c r="AA1378">
        <v>0</v>
      </c>
      <c r="AB1378">
        <v>0</v>
      </c>
      <c r="AC1378" t="s">
        <v>538</v>
      </c>
      <c r="AD1378">
        <v>1</v>
      </c>
      <c r="AE1378">
        <v>1</v>
      </c>
      <c r="AF1378" t="str">
        <f>IF(EnergyImpactLookups[[#This Row],[MAT]]="AR",EnergyImpactLookups[[#This Row],[APreWBkWh]],"")</f>
        <v/>
      </c>
      <c r="AG1378" t="str">
        <f>IF(EnergyImpactLookups[[#This Row],[MAT]]="AR",EnergyImpactLookups[[#This Row],[APreWBkW]],"")</f>
        <v/>
      </c>
      <c r="AH1378" s="19" t="str">
        <f>IF(EnergyImpactLookups[[#This Row],[MAT]]="AR",EnergyImpactLookups[[#This Row],[APreWBtherm]],"")</f>
        <v/>
      </c>
      <c r="AJ1378">
        <f>IF(EnergyImpactLookups[[#This Row],[MAT]]="AR",EnergyImpactLookups[[#This Row],[APreWBkW]],EnergyImpactLookups[[#This Row],[AStdWBkW]])</f>
        <v>0</v>
      </c>
      <c r="AK1378">
        <f>IF(EnergyImpactLookups[[#This Row],[MAT]]="AR",EnergyImpactLookups[[#This Row],[APreWBkWh]],EnergyImpactLookups[[#This Row],[AStdWBkWh]])</f>
        <v>12.288600000000001</v>
      </c>
      <c r="AL1378">
        <f>IF(EnergyImpactLookups[[#This Row],[MAT]]="AR",EnergyImpactLookups[[#This Row],[APreWBtherm]],EnergyImpactLookups[[#This Row],[AStdWBtherm]])</f>
        <v>0</v>
      </c>
      <c r="AM1378">
        <f>IF(EnergyImpactLookups[[#This Row],[MAT]]="AR",EnergyImpactLookups[[#This Row],[AStdWBkW]],0)</f>
        <v>0</v>
      </c>
      <c r="AN1378">
        <f>IF(EnergyImpactLookups[[#This Row],[MAT]]="AR",EnergyImpactLookups[[#This Row],[AStdWBkWh]],0)</f>
        <v>0</v>
      </c>
      <c r="AO1378">
        <f>IF(EnergyImpactLookups[[#This Row],[MAT]]="AR",EnergyImpactLookups[[#This Row],[AStdWBtherm]],0)</f>
        <v>0</v>
      </c>
    </row>
    <row r="1379" spans="1:41" x14ac:dyDescent="0.3">
      <c r="A1379" t="s">
        <v>585</v>
      </c>
      <c r="B1379" t="s">
        <v>532</v>
      </c>
      <c r="C1379" t="s">
        <v>166</v>
      </c>
      <c r="D1379" t="s">
        <v>715</v>
      </c>
      <c r="E1379" t="s">
        <v>533</v>
      </c>
      <c r="F1379" t="s">
        <v>581</v>
      </c>
      <c r="G1379" t="s">
        <v>349</v>
      </c>
      <c r="H1379" t="s">
        <v>7</v>
      </c>
      <c r="I1379" t="s">
        <v>669</v>
      </c>
      <c r="J1379" t="s">
        <v>546</v>
      </c>
      <c r="K1379" t="s">
        <v>128</v>
      </c>
      <c r="L1379" t="s">
        <v>12</v>
      </c>
      <c r="M1379" t="s">
        <v>536</v>
      </c>
      <c r="N1379" s="1">
        <v>44167</v>
      </c>
      <c r="O1379" t="s">
        <v>95</v>
      </c>
      <c r="P1379" t="s">
        <v>131</v>
      </c>
      <c r="Q1379" t="s">
        <v>103</v>
      </c>
      <c r="R1379" t="s">
        <v>129</v>
      </c>
      <c r="S1379" t="s">
        <v>537</v>
      </c>
      <c r="T1379">
        <v>2.21</v>
      </c>
      <c r="U1379">
        <v>1950</v>
      </c>
      <c r="V1379" t="s">
        <v>8</v>
      </c>
      <c r="W1379">
        <v>59.274099999999997</v>
      </c>
      <c r="X1379">
        <v>0.1346</v>
      </c>
      <c r="Y1379">
        <v>0</v>
      </c>
      <c r="Z1379">
        <v>40.542400000000001</v>
      </c>
      <c r="AA1379">
        <v>9.3299999999999994E-2</v>
      </c>
      <c r="AB1379">
        <v>0</v>
      </c>
      <c r="AC1379" t="s">
        <v>538</v>
      </c>
      <c r="AD1379">
        <v>1</v>
      </c>
      <c r="AE1379">
        <v>1</v>
      </c>
      <c r="AF1379" t="str">
        <f>IF(EnergyImpactLookups[[#This Row],[MAT]]="AR",EnergyImpactLookups[[#This Row],[APreWBkWh]],"")</f>
        <v/>
      </c>
      <c r="AG1379" t="str">
        <f>IF(EnergyImpactLookups[[#This Row],[MAT]]="AR",EnergyImpactLookups[[#This Row],[APreWBkW]],"")</f>
        <v/>
      </c>
      <c r="AH1379" s="19" t="str">
        <f>IF(EnergyImpactLookups[[#This Row],[MAT]]="AR",EnergyImpactLookups[[#This Row],[APreWBtherm]],"")</f>
        <v/>
      </c>
      <c r="AJ1379">
        <f>IF(EnergyImpactLookups[[#This Row],[MAT]]="AR",EnergyImpactLookups[[#This Row],[APreWBkW]],EnergyImpactLookups[[#This Row],[AStdWBkW]])</f>
        <v>9.3299999999999994E-2</v>
      </c>
      <c r="AK1379">
        <f>IF(EnergyImpactLookups[[#This Row],[MAT]]="AR",EnergyImpactLookups[[#This Row],[APreWBkWh]],EnergyImpactLookups[[#This Row],[AStdWBkWh]])</f>
        <v>40.542400000000001</v>
      </c>
      <c r="AL1379">
        <f>IF(EnergyImpactLookups[[#This Row],[MAT]]="AR",EnergyImpactLookups[[#This Row],[APreWBtherm]],EnergyImpactLookups[[#This Row],[AStdWBtherm]])</f>
        <v>0</v>
      </c>
      <c r="AM1379">
        <f>IF(EnergyImpactLookups[[#This Row],[MAT]]="AR",EnergyImpactLookups[[#This Row],[AStdWBkW]],0)</f>
        <v>0</v>
      </c>
      <c r="AN1379">
        <f>IF(EnergyImpactLookups[[#This Row],[MAT]]="AR",EnergyImpactLookups[[#This Row],[AStdWBkWh]],0)</f>
        <v>0</v>
      </c>
      <c r="AO1379">
        <f>IF(EnergyImpactLookups[[#This Row],[MAT]]="AR",EnergyImpactLookups[[#This Row],[AStdWBtherm]],0)</f>
        <v>0</v>
      </c>
    </row>
    <row r="1380" spans="1:41" x14ac:dyDescent="0.3">
      <c r="A1380" t="s">
        <v>585</v>
      </c>
      <c r="B1380" t="s">
        <v>532</v>
      </c>
      <c r="C1380" t="s">
        <v>166</v>
      </c>
      <c r="D1380" t="s">
        <v>715</v>
      </c>
      <c r="E1380" t="s">
        <v>533</v>
      </c>
      <c r="F1380" t="s">
        <v>581</v>
      </c>
      <c r="G1380" t="s">
        <v>349</v>
      </c>
      <c r="H1380" t="s">
        <v>7</v>
      </c>
      <c r="I1380" t="s">
        <v>669</v>
      </c>
      <c r="J1380" t="s">
        <v>546</v>
      </c>
      <c r="K1380" t="s">
        <v>128</v>
      </c>
      <c r="L1380" t="s">
        <v>12</v>
      </c>
      <c r="M1380" t="s">
        <v>536</v>
      </c>
      <c r="N1380" s="1">
        <v>44167</v>
      </c>
      <c r="O1380" t="s">
        <v>95</v>
      </c>
      <c r="P1380" t="s">
        <v>131</v>
      </c>
      <c r="Q1380" t="s">
        <v>104</v>
      </c>
      <c r="R1380" t="s">
        <v>129</v>
      </c>
      <c r="S1380" t="s">
        <v>537</v>
      </c>
      <c r="T1380">
        <v>3.23</v>
      </c>
      <c r="U1380">
        <v>2300</v>
      </c>
      <c r="V1380" t="s">
        <v>8</v>
      </c>
      <c r="W1380">
        <v>20.8886</v>
      </c>
      <c r="X1380">
        <v>7.3599999999999999E-2</v>
      </c>
      <c r="Y1380">
        <v>0</v>
      </c>
      <c r="Z1380">
        <v>14.2431</v>
      </c>
      <c r="AA1380">
        <v>5.0999999999999997E-2</v>
      </c>
      <c r="AB1380">
        <v>0</v>
      </c>
      <c r="AC1380" t="s">
        <v>538</v>
      </c>
      <c r="AD1380">
        <v>1</v>
      </c>
      <c r="AE1380">
        <v>1</v>
      </c>
      <c r="AF1380" t="str">
        <f>IF(EnergyImpactLookups[[#This Row],[MAT]]="AR",EnergyImpactLookups[[#This Row],[APreWBkWh]],"")</f>
        <v/>
      </c>
      <c r="AG1380" t="str">
        <f>IF(EnergyImpactLookups[[#This Row],[MAT]]="AR",EnergyImpactLookups[[#This Row],[APreWBkW]],"")</f>
        <v/>
      </c>
      <c r="AH1380" s="19" t="str">
        <f>IF(EnergyImpactLookups[[#This Row],[MAT]]="AR",EnergyImpactLookups[[#This Row],[APreWBtherm]],"")</f>
        <v/>
      </c>
      <c r="AJ1380">
        <f>IF(EnergyImpactLookups[[#This Row],[MAT]]="AR",EnergyImpactLookups[[#This Row],[APreWBkW]],EnergyImpactLookups[[#This Row],[AStdWBkW]])</f>
        <v>5.0999999999999997E-2</v>
      </c>
      <c r="AK1380">
        <f>IF(EnergyImpactLookups[[#This Row],[MAT]]="AR",EnergyImpactLookups[[#This Row],[APreWBkWh]],EnergyImpactLookups[[#This Row],[AStdWBkWh]])</f>
        <v>14.2431</v>
      </c>
      <c r="AL1380">
        <f>IF(EnergyImpactLookups[[#This Row],[MAT]]="AR",EnergyImpactLookups[[#This Row],[APreWBtherm]],EnergyImpactLookups[[#This Row],[AStdWBtherm]])</f>
        <v>0</v>
      </c>
      <c r="AM1380">
        <f>IF(EnergyImpactLookups[[#This Row],[MAT]]="AR",EnergyImpactLookups[[#This Row],[AStdWBkW]],0)</f>
        <v>0</v>
      </c>
      <c r="AN1380">
        <f>IF(EnergyImpactLookups[[#This Row],[MAT]]="AR",EnergyImpactLookups[[#This Row],[AStdWBkWh]],0)</f>
        <v>0</v>
      </c>
      <c r="AO1380">
        <f>IF(EnergyImpactLookups[[#This Row],[MAT]]="AR",EnergyImpactLookups[[#This Row],[AStdWBtherm]],0)</f>
        <v>0</v>
      </c>
    </row>
    <row r="1381" spans="1:41" x14ac:dyDescent="0.3">
      <c r="A1381" t="s">
        <v>585</v>
      </c>
      <c r="B1381" t="s">
        <v>532</v>
      </c>
      <c r="C1381" t="s">
        <v>166</v>
      </c>
      <c r="D1381" t="s">
        <v>715</v>
      </c>
      <c r="E1381" t="s">
        <v>533</v>
      </c>
      <c r="F1381" t="s">
        <v>581</v>
      </c>
      <c r="G1381" t="s">
        <v>349</v>
      </c>
      <c r="H1381" t="s">
        <v>7</v>
      </c>
      <c r="I1381" t="s">
        <v>669</v>
      </c>
      <c r="J1381" t="s">
        <v>546</v>
      </c>
      <c r="K1381" t="s">
        <v>128</v>
      </c>
      <c r="L1381" t="s">
        <v>12</v>
      </c>
      <c r="M1381" t="s">
        <v>536</v>
      </c>
      <c r="N1381" s="1">
        <v>44167</v>
      </c>
      <c r="O1381" t="s">
        <v>95</v>
      </c>
      <c r="P1381" t="s">
        <v>131</v>
      </c>
      <c r="Q1381" t="s">
        <v>105</v>
      </c>
      <c r="R1381" t="s">
        <v>129</v>
      </c>
      <c r="S1381" t="s">
        <v>537</v>
      </c>
      <c r="T1381">
        <v>3.17</v>
      </c>
      <c r="U1381">
        <v>2300</v>
      </c>
      <c r="V1381" t="s">
        <v>8</v>
      </c>
      <c r="W1381">
        <v>88.085800000000006</v>
      </c>
      <c r="X1381">
        <v>0.1527</v>
      </c>
      <c r="Y1381">
        <v>0</v>
      </c>
      <c r="Z1381">
        <v>60.809899999999999</v>
      </c>
      <c r="AA1381">
        <v>0.10580000000000001</v>
      </c>
      <c r="AB1381">
        <v>0</v>
      </c>
      <c r="AC1381" t="s">
        <v>538</v>
      </c>
      <c r="AD1381">
        <v>1</v>
      </c>
      <c r="AE1381">
        <v>1</v>
      </c>
      <c r="AF1381" t="str">
        <f>IF(EnergyImpactLookups[[#This Row],[MAT]]="AR",EnergyImpactLookups[[#This Row],[APreWBkWh]],"")</f>
        <v/>
      </c>
      <c r="AG1381" t="str">
        <f>IF(EnergyImpactLookups[[#This Row],[MAT]]="AR",EnergyImpactLookups[[#This Row],[APreWBkW]],"")</f>
        <v/>
      </c>
      <c r="AH1381" s="19" t="str">
        <f>IF(EnergyImpactLookups[[#This Row],[MAT]]="AR",EnergyImpactLookups[[#This Row],[APreWBtherm]],"")</f>
        <v/>
      </c>
      <c r="AJ1381">
        <f>IF(EnergyImpactLookups[[#This Row],[MAT]]="AR",EnergyImpactLookups[[#This Row],[APreWBkW]],EnergyImpactLookups[[#This Row],[AStdWBkW]])</f>
        <v>0.10580000000000001</v>
      </c>
      <c r="AK1381">
        <f>IF(EnergyImpactLookups[[#This Row],[MAT]]="AR",EnergyImpactLookups[[#This Row],[APreWBkWh]],EnergyImpactLookups[[#This Row],[AStdWBkWh]])</f>
        <v>60.809899999999999</v>
      </c>
      <c r="AL1381">
        <f>IF(EnergyImpactLookups[[#This Row],[MAT]]="AR",EnergyImpactLookups[[#This Row],[APreWBtherm]],EnergyImpactLookups[[#This Row],[AStdWBtherm]])</f>
        <v>0</v>
      </c>
      <c r="AM1381">
        <f>IF(EnergyImpactLookups[[#This Row],[MAT]]="AR",EnergyImpactLookups[[#This Row],[AStdWBkW]],0)</f>
        <v>0</v>
      </c>
      <c r="AN1381">
        <f>IF(EnergyImpactLookups[[#This Row],[MAT]]="AR",EnergyImpactLookups[[#This Row],[AStdWBkWh]],0)</f>
        <v>0</v>
      </c>
      <c r="AO1381">
        <f>IF(EnergyImpactLookups[[#This Row],[MAT]]="AR",EnergyImpactLookups[[#This Row],[AStdWBtherm]],0)</f>
        <v>0</v>
      </c>
    </row>
    <row r="1382" spans="1:41" x14ac:dyDescent="0.3">
      <c r="A1382" t="s">
        <v>585</v>
      </c>
      <c r="B1382" t="s">
        <v>532</v>
      </c>
      <c r="C1382" t="s">
        <v>166</v>
      </c>
      <c r="D1382" t="s">
        <v>715</v>
      </c>
      <c r="E1382" t="s">
        <v>533</v>
      </c>
      <c r="F1382" t="s">
        <v>581</v>
      </c>
      <c r="G1382" t="s">
        <v>349</v>
      </c>
      <c r="H1382" t="s">
        <v>7</v>
      </c>
      <c r="I1382" t="s">
        <v>669</v>
      </c>
      <c r="J1382" t="s">
        <v>546</v>
      </c>
      <c r="K1382" t="s">
        <v>128</v>
      </c>
      <c r="L1382" t="s">
        <v>12</v>
      </c>
      <c r="M1382" t="s">
        <v>536</v>
      </c>
      <c r="N1382" s="1">
        <v>44167</v>
      </c>
      <c r="O1382" t="s">
        <v>95</v>
      </c>
      <c r="P1382" t="s">
        <v>131</v>
      </c>
      <c r="Q1382" t="s">
        <v>106</v>
      </c>
      <c r="R1382" t="s">
        <v>129</v>
      </c>
      <c r="S1382" t="s">
        <v>537</v>
      </c>
      <c r="T1382">
        <v>3.55</v>
      </c>
      <c r="U1382">
        <v>2300</v>
      </c>
      <c r="V1382" t="s">
        <v>8</v>
      </c>
      <c r="W1382">
        <v>14.561199999999999</v>
      </c>
      <c r="X1382">
        <v>3.8300000000000001E-2</v>
      </c>
      <c r="Y1382">
        <v>0</v>
      </c>
      <c r="Z1382">
        <v>9.8620000000000001</v>
      </c>
      <c r="AA1382">
        <v>2.6499999999999999E-2</v>
      </c>
      <c r="AB1382">
        <v>0</v>
      </c>
      <c r="AC1382" t="s">
        <v>538</v>
      </c>
      <c r="AD1382">
        <v>1</v>
      </c>
      <c r="AE1382">
        <v>1</v>
      </c>
      <c r="AF1382" t="str">
        <f>IF(EnergyImpactLookups[[#This Row],[MAT]]="AR",EnergyImpactLookups[[#This Row],[APreWBkWh]],"")</f>
        <v/>
      </c>
      <c r="AG1382" t="str">
        <f>IF(EnergyImpactLookups[[#This Row],[MAT]]="AR",EnergyImpactLookups[[#This Row],[APreWBkW]],"")</f>
        <v/>
      </c>
      <c r="AH1382" s="19" t="str">
        <f>IF(EnergyImpactLookups[[#This Row],[MAT]]="AR",EnergyImpactLookups[[#This Row],[APreWBtherm]],"")</f>
        <v/>
      </c>
      <c r="AJ1382">
        <f>IF(EnergyImpactLookups[[#This Row],[MAT]]="AR",EnergyImpactLookups[[#This Row],[APreWBkW]],EnergyImpactLookups[[#This Row],[AStdWBkW]])</f>
        <v>2.6499999999999999E-2</v>
      </c>
      <c r="AK1382">
        <f>IF(EnergyImpactLookups[[#This Row],[MAT]]="AR",EnergyImpactLookups[[#This Row],[APreWBkWh]],EnergyImpactLookups[[#This Row],[AStdWBkWh]])</f>
        <v>9.8620000000000001</v>
      </c>
      <c r="AL1382">
        <f>IF(EnergyImpactLookups[[#This Row],[MAT]]="AR",EnergyImpactLookups[[#This Row],[APreWBtherm]],EnergyImpactLookups[[#This Row],[AStdWBtherm]])</f>
        <v>0</v>
      </c>
      <c r="AM1382">
        <f>IF(EnergyImpactLookups[[#This Row],[MAT]]="AR",EnergyImpactLookups[[#This Row],[AStdWBkW]],0)</f>
        <v>0</v>
      </c>
      <c r="AN1382">
        <f>IF(EnergyImpactLookups[[#This Row],[MAT]]="AR",EnergyImpactLookups[[#This Row],[AStdWBkWh]],0)</f>
        <v>0</v>
      </c>
      <c r="AO1382">
        <f>IF(EnergyImpactLookups[[#This Row],[MAT]]="AR",EnergyImpactLookups[[#This Row],[AStdWBtherm]],0)</f>
        <v>0</v>
      </c>
    </row>
    <row r="1383" spans="1:41" x14ac:dyDescent="0.3">
      <c r="A1383" t="s">
        <v>585</v>
      </c>
      <c r="B1383" t="s">
        <v>532</v>
      </c>
      <c r="C1383" t="s">
        <v>166</v>
      </c>
      <c r="D1383" t="s">
        <v>715</v>
      </c>
      <c r="E1383" t="s">
        <v>533</v>
      </c>
      <c r="F1383" t="s">
        <v>581</v>
      </c>
      <c r="G1383" t="s">
        <v>349</v>
      </c>
      <c r="H1383" t="s">
        <v>7</v>
      </c>
      <c r="I1383" t="s">
        <v>669</v>
      </c>
      <c r="J1383" t="s">
        <v>546</v>
      </c>
      <c r="K1383" t="s">
        <v>128</v>
      </c>
      <c r="L1383" t="s">
        <v>12</v>
      </c>
      <c r="M1383" t="s">
        <v>536</v>
      </c>
      <c r="N1383" s="1">
        <v>44167</v>
      </c>
      <c r="O1383" t="s">
        <v>95</v>
      </c>
      <c r="P1383" t="s">
        <v>131</v>
      </c>
      <c r="Q1383" t="s">
        <v>107</v>
      </c>
      <c r="R1383" t="s">
        <v>129</v>
      </c>
      <c r="S1383" t="s">
        <v>537</v>
      </c>
      <c r="T1383">
        <v>4.01</v>
      </c>
      <c r="U1383">
        <v>2390</v>
      </c>
      <c r="V1383" t="s">
        <v>8</v>
      </c>
      <c r="W1383">
        <v>65.150899999999993</v>
      </c>
      <c r="X1383">
        <v>6.6799999999999998E-2</v>
      </c>
      <c r="Y1383">
        <v>0</v>
      </c>
      <c r="Z1383">
        <v>45.073399999999999</v>
      </c>
      <c r="AA1383">
        <v>4.6300000000000001E-2</v>
      </c>
      <c r="AB1383">
        <v>0</v>
      </c>
      <c r="AC1383" t="s">
        <v>538</v>
      </c>
      <c r="AD1383">
        <v>1</v>
      </c>
      <c r="AE1383">
        <v>1</v>
      </c>
      <c r="AF1383" t="str">
        <f>IF(EnergyImpactLookups[[#This Row],[MAT]]="AR",EnergyImpactLookups[[#This Row],[APreWBkWh]],"")</f>
        <v/>
      </c>
      <c r="AG1383" t="str">
        <f>IF(EnergyImpactLookups[[#This Row],[MAT]]="AR",EnergyImpactLookups[[#This Row],[APreWBkW]],"")</f>
        <v/>
      </c>
      <c r="AH1383" s="19" t="str">
        <f>IF(EnergyImpactLookups[[#This Row],[MAT]]="AR",EnergyImpactLookups[[#This Row],[APreWBtherm]],"")</f>
        <v/>
      </c>
      <c r="AJ1383">
        <f>IF(EnergyImpactLookups[[#This Row],[MAT]]="AR",EnergyImpactLookups[[#This Row],[APreWBkW]],EnergyImpactLookups[[#This Row],[AStdWBkW]])</f>
        <v>4.6300000000000001E-2</v>
      </c>
      <c r="AK1383">
        <f>IF(EnergyImpactLookups[[#This Row],[MAT]]="AR",EnergyImpactLookups[[#This Row],[APreWBkWh]],EnergyImpactLookups[[#This Row],[AStdWBkWh]])</f>
        <v>45.073399999999999</v>
      </c>
      <c r="AL1383">
        <f>IF(EnergyImpactLookups[[#This Row],[MAT]]="AR",EnergyImpactLookups[[#This Row],[APreWBtherm]],EnergyImpactLookups[[#This Row],[AStdWBtherm]])</f>
        <v>0</v>
      </c>
      <c r="AM1383">
        <f>IF(EnergyImpactLookups[[#This Row],[MAT]]="AR",EnergyImpactLookups[[#This Row],[AStdWBkW]],0)</f>
        <v>0</v>
      </c>
      <c r="AN1383">
        <f>IF(EnergyImpactLookups[[#This Row],[MAT]]="AR",EnergyImpactLookups[[#This Row],[AStdWBkWh]],0)</f>
        <v>0</v>
      </c>
      <c r="AO1383">
        <f>IF(EnergyImpactLookups[[#This Row],[MAT]]="AR",EnergyImpactLookups[[#This Row],[AStdWBtherm]],0)</f>
        <v>0</v>
      </c>
    </row>
    <row r="1384" spans="1:41" x14ac:dyDescent="0.3">
      <c r="A1384" t="s">
        <v>585</v>
      </c>
      <c r="B1384" t="s">
        <v>532</v>
      </c>
      <c r="C1384" t="s">
        <v>166</v>
      </c>
      <c r="D1384" t="s">
        <v>715</v>
      </c>
      <c r="E1384" t="s">
        <v>533</v>
      </c>
      <c r="F1384" t="s">
        <v>581</v>
      </c>
      <c r="G1384" t="s">
        <v>349</v>
      </c>
      <c r="H1384" t="s">
        <v>7</v>
      </c>
      <c r="I1384" t="s">
        <v>669</v>
      </c>
      <c r="J1384" t="s">
        <v>546</v>
      </c>
      <c r="K1384" t="s">
        <v>128</v>
      </c>
      <c r="L1384" t="s">
        <v>12</v>
      </c>
      <c r="M1384" t="s">
        <v>536</v>
      </c>
      <c r="N1384" s="1">
        <v>44167</v>
      </c>
      <c r="O1384" t="s">
        <v>95</v>
      </c>
      <c r="P1384" t="s">
        <v>131</v>
      </c>
      <c r="Q1384" t="s">
        <v>109</v>
      </c>
      <c r="R1384" t="s">
        <v>129</v>
      </c>
      <c r="S1384" t="s">
        <v>537</v>
      </c>
      <c r="T1384">
        <v>3.21</v>
      </c>
      <c r="U1384">
        <v>2390</v>
      </c>
      <c r="V1384" t="s">
        <v>8</v>
      </c>
      <c r="W1384">
        <v>92.881900000000002</v>
      </c>
      <c r="X1384">
        <v>8.6800000000000002E-2</v>
      </c>
      <c r="Y1384">
        <v>0</v>
      </c>
      <c r="Z1384">
        <v>64.265799999999999</v>
      </c>
      <c r="AA1384">
        <v>6.0100000000000001E-2</v>
      </c>
      <c r="AB1384">
        <v>0</v>
      </c>
      <c r="AC1384" t="s">
        <v>538</v>
      </c>
      <c r="AD1384">
        <v>1</v>
      </c>
      <c r="AE1384">
        <v>1</v>
      </c>
      <c r="AF1384" t="str">
        <f>IF(EnergyImpactLookups[[#This Row],[MAT]]="AR",EnergyImpactLookups[[#This Row],[APreWBkWh]],"")</f>
        <v/>
      </c>
      <c r="AG1384" t="str">
        <f>IF(EnergyImpactLookups[[#This Row],[MAT]]="AR",EnergyImpactLookups[[#This Row],[APreWBkW]],"")</f>
        <v/>
      </c>
      <c r="AH1384" s="19" t="str">
        <f>IF(EnergyImpactLookups[[#This Row],[MAT]]="AR",EnergyImpactLookups[[#This Row],[APreWBtherm]],"")</f>
        <v/>
      </c>
      <c r="AJ1384">
        <f>IF(EnergyImpactLookups[[#This Row],[MAT]]="AR",EnergyImpactLookups[[#This Row],[APreWBkW]],EnergyImpactLookups[[#This Row],[AStdWBkW]])</f>
        <v>6.0100000000000001E-2</v>
      </c>
      <c r="AK1384">
        <f>IF(EnergyImpactLookups[[#This Row],[MAT]]="AR",EnergyImpactLookups[[#This Row],[APreWBkWh]],EnergyImpactLookups[[#This Row],[AStdWBkWh]])</f>
        <v>64.265799999999999</v>
      </c>
      <c r="AL1384">
        <f>IF(EnergyImpactLookups[[#This Row],[MAT]]="AR",EnergyImpactLookups[[#This Row],[APreWBtherm]],EnergyImpactLookups[[#This Row],[AStdWBtherm]])</f>
        <v>0</v>
      </c>
      <c r="AM1384">
        <f>IF(EnergyImpactLookups[[#This Row],[MAT]]="AR",EnergyImpactLookups[[#This Row],[AStdWBkW]],0)</f>
        <v>0</v>
      </c>
      <c r="AN1384">
        <f>IF(EnergyImpactLookups[[#This Row],[MAT]]="AR",EnergyImpactLookups[[#This Row],[AStdWBkWh]],0)</f>
        <v>0</v>
      </c>
      <c r="AO1384">
        <f>IF(EnergyImpactLookups[[#This Row],[MAT]]="AR",EnergyImpactLookups[[#This Row],[AStdWBtherm]],0)</f>
        <v>0</v>
      </c>
    </row>
    <row r="1385" spans="1:41" x14ac:dyDescent="0.3">
      <c r="A1385" t="s">
        <v>585</v>
      </c>
      <c r="B1385" t="s">
        <v>532</v>
      </c>
      <c r="C1385" t="s">
        <v>166</v>
      </c>
      <c r="D1385" t="s">
        <v>715</v>
      </c>
      <c r="E1385" t="s">
        <v>533</v>
      </c>
      <c r="F1385" t="s">
        <v>581</v>
      </c>
      <c r="G1385" t="s">
        <v>349</v>
      </c>
      <c r="H1385" t="s">
        <v>7</v>
      </c>
      <c r="I1385" t="s">
        <v>669</v>
      </c>
      <c r="J1385" t="s">
        <v>546</v>
      </c>
      <c r="K1385" t="s">
        <v>128</v>
      </c>
      <c r="L1385" t="s">
        <v>12</v>
      </c>
      <c r="M1385" t="s">
        <v>536</v>
      </c>
      <c r="N1385" s="1">
        <v>44167</v>
      </c>
      <c r="O1385" t="s">
        <v>95</v>
      </c>
      <c r="P1385" t="s">
        <v>131</v>
      </c>
      <c r="Q1385" t="s">
        <v>111</v>
      </c>
      <c r="R1385" t="s">
        <v>129</v>
      </c>
      <c r="S1385" t="s">
        <v>537</v>
      </c>
      <c r="T1385">
        <v>3.77</v>
      </c>
      <c r="U1385">
        <v>2390</v>
      </c>
      <c r="V1385" t="s">
        <v>8</v>
      </c>
      <c r="W1385">
        <v>163.73689999999999</v>
      </c>
      <c r="X1385">
        <v>0.126</v>
      </c>
      <c r="Y1385">
        <v>0</v>
      </c>
      <c r="Z1385">
        <v>113.39449999999999</v>
      </c>
      <c r="AA1385">
        <v>8.7300000000000003E-2</v>
      </c>
      <c r="AB1385">
        <v>0</v>
      </c>
      <c r="AC1385" t="s">
        <v>538</v>
      </c>
      <c r="AD1385">
        <v>1</v>
      </c>
      <c r="AE1385">
        <v>1</v>
      </c>
      <c r="AF1385" t="str">
        <f>IF(EnergyImpactLookups[[#This Row],[MAT]]="AR",EnergyImpactLookups[[#This Row],[APreWBkWh]],"")</f>
        <v/>
      </c>
      <c r="AG1385" t="str">
        <f>IF(EnergyImpactLookups[[#This Row],[MAT]]="AR",EnergyImpactLookups[[#This Row],[APreWBkW]],"")</f>
        <v/>
      </c>
      <c r="AH1385" s="19" t="str">
        <f>IF(EnergyImpactLookups[[#This Row],[MAT]]="AR",EnergyImpactLookups[[#This Row],[APreWBtherm]],"")</f>
        <v/>
      </c>
      <c r="AJ1385">
        <f>IF(EnergyImpactLookups[[#This Row],[MAT]]="AR",EnergyImpactLookups[[#This Row],[APreWBkW]],EnergyImpactLookups[[#This Row],[AStdWBkW]])</f>
        <v>8.7300000000000003E-2</v>
      </c>
      <c r="AK1385">
        <f>IF(EnergyImpactLookups[[#This Row],[MAT]]="AR",EnergyImpactLookups[[#This Row],[APreWBkWh]],EnergyImpactLookups[[#This Row],[AStdWBkWh]])</f>
        <v>113.39449999999999</v>
      </c>
      <c r="AL1385">
        <f>IF(EnergyImpactLookups[[#This Row],[MAT]]="AR",EnergyImpactLookups[[#This Row],[APreWBtherm]],EnergyImpactLookups[[#This Row],[AStdWBtherm]])</f>
        <v>0</v>
      </c>
      <c r="AM1385">
        <f>IF(EnergyImpactLookups[[#This Row],[MAT]]="AR",EnergyImpactLookups[[#This Row],[AStdWBkW]],0)</f>
        <v>0</v>
      </c>
      <c r="AN1385">
        <f>IF(EnergyImpactLookups[[#This Row],[MAT]]="AR",EnergyImpactLookups[[#This Row],[AStdWBkWh]],0)</f>
        <v>0</v>
      </c>
      <c r="AO1385">
        <f>IF(EnergyImpactLookups[[#This Row],[MAT]]="AR",EnergyImpactLookups[[#This Row],[AStdWBtherm]],0)</f>
        <v>0</v>
      </c>
    </row>
    <row r="1386" spans="1:41" x14ac:dyDescent="0.3">
      <c r="A1386" t="s">
        <v>585</v>
      </c>
      <c r="B1386" t="s">
        <v>532</v>
      </c>
      <c r="C1386" t="s">
        <v>166</v>
      </c>
      <c r="D1386" t="s">
        <v>715</v>
      </c>
      <c r="E1386" t="s">
        <v>533</v>
      </c>
      <c r="F1386" t="s">
        <v>581</v>
      </c>
      <c r="G1386" t="s">
        <v>349</v>
      </c>
      <c r="H1386" t="s">
        <v>7</v>
      </c>
      <c r="I1386" t="s">
        <v>669</v>
      </c>
      <c r="J1386" t="s">
        <v>546</v>
      </c>
      <c r="K1386" t="s">
        <v>128</v>
      </c>
      <c r="L1386" t="s">
        <v>12</v>
      </c>
      <c r="M1386" t="s">
        <v>536</v>
      </c>
      <c r="N1386" s="1">
        <v>44167</v>
      </c>
      <c r="O1386" t="s">
        <v>95</v>
      </c>
      <c r="P1386" t="s">
        <v>131</v>
      </c>
      <c r="Q1386" t="s">
        <v>112</v>
      </c>
      <c r="R1386" t="s">
        <v>129</v>
      </c>
      <c r="S1386" t="s">
        <v>537</v>
      </c>
      <c r="T1386">
        <v>3.37</v>
      </c>
      <c r="U1386">
        <v>2420</v>
      </c>
      <c r="V1386" t="s">
        <v>8</v>
      </c>
      <c r="W1386">
        <v>132.29069999999999</v>
      </c>
      <c r="X1386">
        <v>0.14680000000000001</v>
      </c>
      <c r="Y1386">
        <v>0</v>
      </c>
      <c r="Z1386">
        <v>91.525199999999998</v>
      </c>
      <c r="AA1386">
        <v>0.1017</v>
      </c>
      <c r="AB1386">
        <v>0</v>
      </c>
      <c r="AC1386" t="s">
        <v>538</v>
      </c>
      <c r="AD1386">
        <v>1</v>
      </c>
      <c r="AE1386">
        <v>1</v>
      </c>
      <c r="AF1386" t="str">
        <f>IF(EnergyImpactLookups[[#This Row],[MAT]]="AR",EnergyImpactLookups[[#This Row],[APreWBkWh]],"")</f>
        <v/>
      </c>
      <c r="AG1386" t="str">
        <f>IF(EnergyImpactLookups[[#This Row],[MAT]]="AR",EnergyImpactLookups[[#This Row],[APreWBkW]],"")</f>
        <v/>
      </c>
      <c r="AH1386" s="19" t="str">
        <f>IF(EnergyImpactLookups[[#This Row],[MAT]]="AR",EnergyImpactLookups[[#This Row],[APreWBtherm]],"")</f>
        <v/>
      </c>
      <c r="AJ1386">
        <f>IF(EnergyImpactLookups[[#This Row],[MAT]]="AR",EnergyImpactLookups[[#This Row],[APreWBkW]],EnergyImpactLookups[[#This Row],[AStdWBkW]])</f>
        <v>0.1017</v>
      </c>
      <c r="AK1386">
        <f>IF(EnergyImpactLookups[[#This Row],[MAT]]="AR",EnergyImpactLookups[[#This Row],[APreWBkWh]],EnergyImpactLookups[[#This Row],[AStdWBkWh]])</f>
        <v>91.525199999999998</v>
      </c>
      <c r="AL1386">
        <f>IF(EnergyImpactLookups[[#This Row],[MAT]]="AR",EnergyImpactLookups[[#This Row],[APreWBtherm]],EnergyImpactLookups[[#This Row],[AStdWBtherm]])</f>
        <v>0</v>
      </c>
      <c r="AM1386">
        <f>IF(EnergyImpactLookups[[#This Row],[MAT]]="AR",EnergyImpactLookups[[#This Row],[AStdWBkW]],0)</f>
        <v>0</v>
      </c>
      <c r="AN1386">
        <f>IF(EnergyImpactLookups[[#This Row],[MAT]]="AR",EnergyImpactLookups[[#This Row],[AStdWBkWh]],0)</f>
        <v>0</v>
      </c>
      <c r="AO1386">
        <f>IF(EnergyImpactLookups[[#This Row],[MAT]]="AR",EnergyImpactLookups[[#This Row],[AStdWBtherm]],0)</f>
        <v>0</v>
      </c>
    </row>
    <row r="1387" spans="1:41" x14ac:dyDescent="0.3">
      <c r="A1387" t="s">
        <v>585</v>
      </c>
      <c r="B1387" t="s">
        <v>532</v>
      </c>
      <c r="C1387" t="s">
        <v>166</v>
      </c>
      <c r="D1387" t="s">
        <v>715</v>
      </c>
      <c r="E1387" t="s">
        <v>533</v>
      </c>
      <c r="F1387" t="s">
        <v>581</v>
      </c>
      <c r="G1387" t="s">
        <v>349</v>
      </c>
      <c r="H1387" t="s">
        <v>7</v>
      </c>
      <c r="I1387" t="s">
        <v>669</v>
      </c>
      <c r="J1387" t="s">
        <v>546</v>
      </c>
      <c r="K1387" t="s">
        <v>128</v>
      </c>
      <c r="L1387" t="s">
        <v>12</v>
      </c>
      <c r="M1387" t="s">
        <v>536</v>
      </c>
      <c r="N1387" s="1">
        <v>44167</v>
      </c>
      <c r="O1387" t="s">
        <v>95</v>
      </c>
      <c r="P1387" t="s">
        <v>131</v>
      </c>
      <c r="Q1387" t="s">
        <v>113</v>
      </c>
      <c r="R1387" t="s">
        <v>129</v>
      </c>
      <c r="S1387" t="s">
        <v>537</v>
      </c>
      <c r="T1387">
        <v>2.5299999999999998</v>
      </c>
      <c r="U1387">
        <v>1950</v>
      </c>
      <c r="V1387" t="s">
        <v>8</v>
      </c>
      <c r="W1387">
        <v>175.45500000000001</v>
      </c>
      <c r="X1387">
        <v>0.1585</v>
      </c>
      <c r="Y1387">
        <v>0</v>
      </c>
      <c r="Z1387">
        <v>121.25620000000001</v>
      </c>
      <c r="AA1387">
        <v>0.10979999999999999</v>
      </c>
      <c r="AB1387">
        <v>0</v>
      </c>
      <c r="AC1387" t="s">
        <v>538</v>
      </c>
      <c r="AD1387">
        <v>1</v>
      </c>
      <c r="AE1387">
        <v>1</v>
      </c>
      <c r="AF1387" t="str">
        <f>IF(EnergyImpactLookups[[#This Row],[MAT]]="AR",EnergyImpactLookups[[#This Row],[APreWBkWh]],"")</f>
        <v/>
      </c>
      <c r="AG1387" t="str">
        <f>IF(EnergyImpactLookups[[#This Row],[MAT]]="AR",EnergyImpactLookups[[#This Row],[APreWBkW]],"")</f>
        <v/>
      </c>
      <c r="AH1387" s="19" t="str">
        <f>IF(EnergyImpactLookups[[#This Row],[MAT]]="AR",EnergyImpactLookups[[#This Row],[APreWBtherm]],"")</f>
        <v/>
      </c>
      <c r="AJ1387">
        <f>IF(EnergyImpactLookups[[#This Row],[MAT]]="AR",EnergyImpactLookups[[#This Row],[APreWBkW]],EnergyImpactLookups[[#This Row],[AStdWBkW]])</f>
        <v>0.10979999999999999</v>
      </c>
      <c r="AK1387">
        <f>IF(EnergyImpactLookups[[#This Row],[MAT]]="AR",EnergyImpactLookups[[#This Row],[APreWBkWh]],EnergyImpactLookups[[#This Row],[AStdWBkWh]])</f>
        <v>121.25620000000001</v>
      </c>
      <c r="AL1387">
        <f>IF(EnergyImpactLookups[[#This Row],[MAT]]="AR",EnergyImpactLookups[[#This Row],[APreWBtherm]],EnergyImpactLookups[[#This Row],[AStdWBtherm]])</f>
        <v>0</v>
      </c>
      <c r="AM1387">
        <f>IF(EnergyImpactLookups[[#This Row],[MAT]]="AR",EnergyImpactLookups[[#This Row],[AStdWBkW]],0)</f>
        <v>0</v>
      </c>
      <c r="AN1387">
        <f>IF(EnergyImpactLookups[[#This Row],[MAT]]="AR",EnergyImpactLookups[[#This Row],[AStdWBkWh]],0)</f>
        <v>0</v>
      </c>
      <c r="AO1387">
        <f>IF(EnergyImpactLookups[[#This Row],[MAT]]="AR",EnergyImpactLookups[[#This Row],[AStdWBtherm]],0)</f>
        <v>0</v>
      </c>
    </row>
    <row r="1388" spans="1:41" x14ac:dyDescent="0.3">
      <c r="A1388" t="s">
        <v>585</v>
      </c>
      <c r="B1388" t="s">
        <v>532</v>
      </c>
      <c r="C1388" t="s">
        <v>166</v>
      </c>
      <c r="D1388" t="s">
        <v>715</v>
      </c>
      <c r="E1388" t="s">
        <v>533</v>
      </c>
      <c r="F1388" t="s">
        <v>581</v>
      </c>
      <c r="G1388" t="s">
        <v>349</v>
      </c>
      <c r="H1388" t="s">
        <v>7</v>
      </c>
      <c r="I1388" t="s">
        <v>669</v>
      </c>
      <c r="J1388" t="s">
        <v>546</v>
      </c>
      <c r="K1388" t="s">
        <v>128</v>
      </c>
      <c r="L1388" t="s">
        <v>12</v>
      </c>
      <c r="M1388" t="s">
        <v>536</v>
      </c>
      <c r="N1388" s="1">
        <v>44167</v>
      </c>
      <c r="O1388" t="s">
        <v>95</v>
      </c>
      <c r="P1388" t="s">
        <v>131</v>
      </c>
      <c r="Q1388" t="s">
        <v>114</v>
      </c>
      <c r="R1388" t="s">
        <v>129</v>
      </c>
      <c r="S1388" t="s">
        <v>537</v>
      </c>
      <c r="T1388">
        <v>2.66</v>
      </c>
      <c r="U1388">
        <v>1950</v>
      </c>
      <c r="V1388" t="s">
        <v>8</v>
      </c>
      <c r="W1388">
        <v>154.06979999999999</v>
      </c>
      <c r="X1388">
        <v>0.2021</v>
      </c>
      <c r="Y1388">
        <v>0</v>
      </c>
      <c r="Z1388">
        <v>106.4674</v>
      </c>
      <c r="AA1388">
        <v>0.1401</v>
      </c>
      <c r="AB1388">
        <v>0</v>
      </c>
      <c r="AC1388" t="s">
        <v>538</v>
      </c>
      <c r="AD1388">
        <v>1</v>
      </c>
      <c r="AE1388">
        <v>1</v>
      </c>
      <c r="AF1388" t="str">
        <f>IF(EnergyImpactLookups[[#This Row],[MAT]]="AR",EnergyImpactLookups[[#This Row],[APreWBkWh]],"")</f>
        <v/>
      </c>
      <c r="AG1388" t="str">
        <f>IF(EnergyImpactLookups[[#This Row],[MAT]]="AR",EnergyImpactLookups[[#This Row],[APreWBkW]],"")</f>
        <v/>
      </c>
      <c r="AH1388" s="19" t="str">
        <f>IF(EnergyImpactLookups[[#This Row],[MAT]]="AR",EnergyImpactLookups[[#This Row],[APreWBtherm]],"")</f>
        <v/>
      </c>
      <c r="AJ1388">
        <f>IF(EnergyImpactLookups[[#This Row],[MAT]]="AR",EnergyImpactLookups[[#This Row],[APreWBkW]],EnergyImpactLookups[[#This Row],[AStdWBkW]])</f>
        <v>0.1401</v>
      </c>
      <c r="AK1388">
        <f>IF(EnergyImpactLookups[[#This Row],[MAT]]="AR",EnergyImpactLookups[[#This Row],[APreWBkWh]],EnergyImpactLookups[[#This Row],[AStdWBkWh]])</f>
        <v>106.4674</v>
      </c>
      <c r="AL1388">
        <f>IF(EnergyImpactLookups[[#This Row],[MAT]]="AR",EnergyImpactLookups[[#This Row],[APreWBtherm]],EnergyImpactLookups[[#This Row],[AStdWBtherm]])</f>
        <v>0</v>
      </c>
      <c r="AM1388">
        <f>IF(EnergyImpactLookups[[#This Row],[MAT]]="AR",EnergyImpactLookups[[#This Row],[AStdWBkW]],0)</f>
        <v>0</v>
      </c>
      <c r="AN1388">
        <f>IF(EnergyImpactLookups[[#This Row],[MAT]]="AR",EnergyImpactLookups[[#This Row],[AStdWBkWh]],0)</f>
        <v>0</v>
      </c>
      <c r="AO1388">
        <f>IF(EnergyImpactLookups[[#This Row],[MAT]]="AR",EnergyImpactLookups[[#This Row],[AStdWBtherm]],0)</f>
        <v>0</v>
      </c>
    </row>
    <row r="1389" spans="1:41" x14ac:dyDescent="0.3">
      <c r="A1389" t="s">
        <v>585</v>
      </c>
      <c r="B1389" t="s">
        <v>532</v>
      </c>
      <c r="C1389" t="s">
        <v>166</v>
      </c>
      <c r="D1389" t="s">
        <v>715</v>
      </c>
      <c r="E1389" t="s">
        <v>533</v>
      </c>
      <c r="F1389" t="s">
        <v>581</v>
      </c>
      <c r="G1389" t="s">
        <v>349</v>
      </c>
      <c r="H1389" t="s">
        <v>7</v>
      </c>
      <c r="I1389" t="s">
        <v>669</v>
      </c>
      <c r="J1389" t="s">
        <v>546</v>
      </c>
      <c r="K1389" t="s">
        <v>128</v>
      </c>
      <c r="L1389" t="s">
        <v>12</v>
      </c>
      <c r="M1389" t="s">
        <v>536</v>
      </c>
      <c r="N1389" s="1">
        <v>44167</v>
      </c>
      <c r="O1389" t="s">
        <v>95</v>
      </c>
      <c r="P1389" t="s">
        <v>131</v>
      </c>
      <c r="Q1389" t="s">
        <v>115</v>
      </c>
      <c r="R1389" t="s">
        <v>129</v>
      </c>
      <c r="S1389" t="s">
        <v>537</v>
      </c>
      <c r="T1389">
        <v>2.4700000000000002</v>
      </c>
      <c r="U1389">
        <v>1950</v>
      </c>
      <c r="V1389" t="s">
        <v>8</v>
      </c>
      <c r="W1389">
        <v>105.46469999999999</v>
      </c>
      <c r="X1389">
        <v>0.1933</v>
      </c>
      <c r="Y1389">
        <v>0</v>
      </c>
      <c r="Z1389">
        <v>72.715999999999994</v>
      </c>
      <c r="AA1389">
        <v>0.13389999999999999</v>
      </c>
      <c r="AB1389">
        <v>0</v>
      </c>
      <c r="AC1389" t="s">
        <v>538</v>
      </c>
      <c r="AD1389">
        <v>1</v>
      </c>
      <c r="AE1389">
        <v>1</v>
      </c>
      <c r="AF1389" t="str">
        <f>IF(EnergyImpactLookups[[#This Row],[MAT]]="AR",EnergyImpactLookups[[#This Row],[APreWBkWh]],"")</f>
        <v/>
      </c>
      <c r="AG1389" t="str">
        <f>IF(EnergyImpactLookups[[#This Row],[MAT]]="AR",EnergyImpactLookups[[#This Row],[APreWBkW]],"")</f>
        <v/>
      </c>
      <c r="AH1389" s="19" t="str">
        <f>IF(EnergyImpactLookups[[#This Row],[MAT]]="AR",EnergyImpactLookups[[#This Row],[APreWBtherm]],"")</f>
        <v/>
      </c>
      <c r="AJ1389">
        <f>IF(EnergyImpactLookups[[#This Row],[MAT]]="AR",EnergyImpactLookups[[#This Row],[APreWBkW]],EnergyImpactLookups[[#This Row],[AStdWBkW]])</f>
        <v>0.13389999999999999</v>
      </c>
      <c r="AK1389">
        <f>IF(EnergyImpactLookups[[#This Row],[MAT]]="AR",EnergyImpactLookups[[#This Row],[APreWBkWh]],EnergyImpactLookups[[#This Row],[AStdWBkWh]])</f>
        <v>72.715999999999994</v>
      </c>
      <c r="AL1389">
        <f>IF(EnergyImpactLookups[[#This Row],[MAT]]="AR",EnergyImpactLookups[[#This Row],[APreWBtherm]],EnergyImpactLookups[[#This Row],[AStdWBtherm]])</f>
        <v>0</v>
      </c>
      <c r="AM1389">
        <f>IF(EnergyImpactLookups[[#This Row],[MAT]]="AR",EnergyImpactLookups[[#This Row],[AStdWBkW]],0)</f>
        <v>0</v>
      </c>
      <c r="AN1389">
        <f>IF(EnergyImpactLookups[[#This Row],[MAT]]="AR",EnergyImpactLookups[[#This Row],[AStdWBkWh]],0)</f>
        <v>0</v>
      </c>
      <c r="AO1389">
        <f>IF(EnergyImpactLookups[[#This Row],[MAT]]="AR",EnergyImpactLookups[[#This Row],[AStdWBtherm]],0)</f>
        <v>0</v>
      </c>
    </row>
    <row r="1390" spans="1:41" x14ac:dyDescent="0.3">
      <c r="A1390" t="s">
        <v>585</v>
      </c>
      <c r="B1390" t="s">
        <v>532</v>
      </c>
      <c r="C1390" t="s">
        <v>166</v>
      </c>
      <c r="D1390" t="s">
        <v>715</v>
      </c>
      <c r="E1390" t="s">
        <v>533</v>
      </c>
      <c r="F1390" t="s">
        <v>581</v>
      </c>
      <c r="G1390" t="s">
        <v>349</v>
      </c>
      <c r="H1390" t="s">
        <v>7</v>
      </c>
      <c r="I1390" t="s">
        <v>669</v>
      </c>
      <c r="J1390" t="s">
        <v>546</v>
      </c>
      <c r="K1390" t="s">
        <v>128</v>
      </c>
      <c r="L1390" t="s">
        <v>12</v>
      </c>
      <c r="M1390" t="s">
        <v>536</v>
      </c>
      <c r="N1390" s="1">
        <v>44167</v>
      </c>
      <c r="O1390" t="s">
        <v>95</v>
      </c>
      <c r="P1390" t="s">
        <v>131</v>
      </c>
      <c r="Q1390" t="s">
        <v>116</v>
      </c>
      <c r="R1390" t="s">
        <v>129</v>
      </c>
      <c r="S1390" t="s">
        <v>537</v>
      </c>
      <c r="T1390">
        <v>2.5499999999999998</v>
      </c>
      <c r="U1390">
        <v>1950</v>
      </c>
      <c r="V1390" t="s">
        <v>8</v>
      </c>
      <c r="W1390">
        <v>206.6164</v>
      </c>
      <c r="X1390">
        <v>0.2069</v>
      </c>
      <c r="Y1390">
        <v>0</v>
      </c>
      <c r="Z1390">
        <v>142.9</v>
      </c>
      <c r="AA1390">
        <v>0.14330000000000001</v>
      </c>
      <c r="AB1390">
        <v>0</v>
      </c>
      <c r="AC1390" t="s">
        <v>538</v>
      </c>
      <c r="AD1390">
        <v>1</v>
      </c>
      <c r="AE1390">
        <v>1</v>
      </c>
      <c r="AF1390" t="str">
        <f>IF(EnergyImpactLookups[[#This Row],[MAT]]="AR",EnergyImpactLookups[[#This Row],[APreWBkWh]],"")</f>
        <v/>
      </c>
      <c r="AG1390" t="str">
        <f>IF(EnergyImpactLookups[[#This Row],[MAT]]="AR",EnergyImpactLookups[[#This Row],[APreWBkW]],"")</f>
        <v/>
      </c>
      <c r="AH1390" s="19" t="str">
        <f>IF(EnergyImpactLookups[[#This Row],[MAT]]="AR",EnergyImpactLookups[[#This Row],[APreWBtherm]],"")</f>
        <v/>
      </c>
      <c r="AJ1390">
        <f>IF(EnergyImpactLookups[[#This Row],[MAT]]="AR",EnergyImpactLookups[[#This Row],[APreWBkW]],EnergyImpactLookups[[#This Row],[AStdWBkW]])</f>
        <v>0.14330000000000001</v>
      </c>
      <c r="AK1390">
        <f>IF(EnergyImpactLookups[[#This Row],[MAT]]="AR",EnergyImpactLookups[[#This Row],[APreWBkWh]],EnergyImpactLookups[[#This Row],[AStdWBkWh]])</f>
        <v>142.9</v>
      </c>
      <c r="AL1390">
        <f>IF(EnergyImpactLookups[[#This Row],[MAT]]="AR",EnergyImpactLookups[[#This Row],[APreWBtherm]],EnergyImpactLookups[[#This Row],[AStdWBtherm]])</f>
        <v>0</v>
      </c>
      <c r="AM1390">
        <f>IF(EnergyImpactLookups[[#This Row],[MAT]]="AR",EnergyImpactLookups[[#This Row],[AStdWBkW]],0)</f>
        <v>0</v>
      </c>
      <c r="AN1390">
        <f>IF(EnergyImpactLookups[[#This Row],[MAT]]="AR",EnergyImpactLookups[[#This Row],[AStdWBkWh]],0)</f>
        <v>0</v>
      </c>
      <c r="AO1390">
        <f>IF(EnergyImpactLookups[[#This Row],[MAT]]="AR",EnergyImpactLookups[[#This Row],[AStdWBtherm]],0)</f>
        <v>0</v>
      </c>
    </row>
    <row r="1391" spans="1:41" x14ac:dyDescent="0.3">
      <c r="A1391" t="s">
        <v>585</v>
      </c>
      <c r="B1391" t="s">
        <v>532</v>
      </c>
      <c r="C1391" t="s">
        <v>166</v>
      </c>
      <c r="D1391" t="s">
        <v>715</v>
      </c>
      <c r="E1391" t="s">
        <v>533</v>
      </c>
      <c r="F1391" t="s">
        <v>581</v>
      </c>
      <c r="G1391" t="s">
        <v>349</v>
      </c>
      <c r="H1391" t="s">
        <v>7</v>
      </c>
      <c r="I1391" t="s">
        <v>669</v>
      </c>
      <c r="J1391" t="s">
        <v>546</v>
      </c>
      <c r="K1391" t="s">
        <v>128</v>
      </c>
      <c r="L1391" t="s">
        <v>12</v>
      </c>
      <c r="M1391" t="s">
        <v>536</v>
      </c>
      <c r="N1391" s="1">
        <v>44167</v>
      </c>
      <c r="O1391" t="s">
        <v>95</v>
      </c>
      <c r="P1391" t="s">
        <v>131</v>
      </c>
      <c r="Q1391" t="s">
        <v>117</v>
      </c>
      <c r="R1391" t="s">
        <v>129</v>
      </c>
      <c r="S1391" t="s">
        <v>537</v>
      </c>
      <c r="T1391">
        <v>3.16455748265609</v>
      </c>
      <c r="U1391">
        <v>2160</v>
      </c>
      <c r="V1391" t="s">
        <v>8</v>
      </c>
      <c r="W1391">
        <v>244.23320000000001</v>
      </c>
      <c r="X1391">
        <v>0.19470000000000001</v>
      </c>
      <c r="Y1391">
        <v>0</v>
      </c>
      <c r="Z1391">
        <v>168.94579999999999</v>
      </c>
      <c r="AA1391">
        <v>0.13489999999999999</v>
      </c>
      <c r="AB1391">
        <v>0</v>
      </c>
      <c r="AC1391" t="s">
        <v>538</v>
      </c>
      <c r="AD1391">
        <v>1</v>
      </c>
      <c r="AE1391">
        <v>1</v>
      </c>
      <c r="AF1391" t="str">
        <f>IF(EnergyImpactLookups[[#This Row],[MAT]]="AR",EnergyImpactLookups[[#This Row],[APreWBkWh]],"")</f>
        <v/>
      </c>
      <c r="AG1391" t="str">
        <f>IF(EnergyImpactLookups[[#This Row],[MAT]]="AR",EnergyImpactLookups[[#This Row],[APreWBkW]],"")</f>
        <v/>
      </c>
      <c r="AH1391" s="19" t="str">
        <f>IF(EnergyImpactLookups[[#This Row],[MAT]]="AR",EnergyImpactLookups[[#This Row],[APreWBtherm]],"")</f>
        <v/>
      </c>
      <c r="AJ1391">
        <f>IF(EnergyImpactLookups[[#This Row],[MAT]]="AR",EnergyImpactLookups[[#This Row],[APreWBkW]],EnergyImpactLookups[[#This Row],[AStdWBkW]])</f>
        <v>0.13489999999999999</v>
      </c>
      <c r="AK1391">
        <f>IF(EnergyImpactLookups[[#This Row],[MAT]]="AR",EnergyImpactLookups[[#This Row],[APreWBkWh]],EnergyImpactLookups[[#This Row],[AStdWBkWh]])</f>
        <v>168.94579999999999</v>
      </c>
      <c r="AL1391">
        <f>IF(EnergyImpactLookups[[#This Row],[MAT]]="AR",EnergyImpactLookups[[#This Row],[APreWBtherm]],EnergyImpactLookups[[#This Row],[AStdWBtherm]])</f>
        <v>0</v>
      </c>
      <c r="AM1391">
        <f>IF(EnergyImpactLookups[[#This Row],[MAT]]="AR",EnergyImpactLookups[[#This Row],[AStdWBkW]],0)</f>
        <v>0</v>
      </c>
      <c r="AN1391">
        <f>IF(EnergyImpactLookups[[#This Row],[MAT]]="AR",EnergyImpactLookups[[#This Row],[AStdWBkWh]],0)</f>
        <v>0</v>
      </c>
      <c r="AO1391">
        <f>IF(EnergyImpactLookups[[#This Row],[MAT]]="AR",EnergyImpactLookups[[#This Row],[AStdWBtherm]],0)</f>
        <v>0</v>
      </c>
    </row>
    <row r="1392" spans="1:41" x14ac:dyDescent="0.3">
      <c r="A1392" t="s">
        <v>585</v>
      </c>
      <c r="B1392" t="s">
        <v>532</v>
      </c>
      <c r="C1392" t="s">
        <v>166</v>
      </c>
      <c r="D1392" t="s">
        <v>715</v>
      </c>
      <c r="E1392" t="s">
        <v>533</v>
      </c>
      <c r="F1392" t="s">
        <v>581</v>
      </c>
      <c r="G1392" t="s">
        <v>349</v>
      </c>
      <c r="H1392" t="s">
        <v>7</v>
      </c>
      <c r="I1392" t="s">
        <v>669</v>
      </c>
      <c r="J1392" t="s">
        <v>546</v>
      </c>
      <c r="K1392" t="s">
        <v>128</v>
      </c>
      <c r="L1392" t="s">
        <v>12</v>
      </c>
      <c r="M1392" t="s">
        <v>536</v>
      </c>
      <c r="N1392" s="1">
        <v>44167</v>
      </c>
      <c r="O1392" t="s">
        <v>95</v>
      </c>
      <c r="P1392" t="s">
        <v>131</v>
      </c>
      <c r="Q1392" t="s">
        <v>118</v>
      </c>
      <c r="R1392" t="s">
        <v>129</v>
      </c>
      <c r="S1392" t="s">
        <v>537</v>
      </c>
      <c r="T1392">
        <v>3.4</v>
      </c>
      <c r="U1392">
        <v>2160</v>
      </c>
      <c r="V1392" t="s">
        <v>8</v>
      </c>
      <c r="W1392">
        <v>280.39659999999998</v>
      </c>
      <c r="X1392">
        <v>0.21940000000000001</v>
      </c>
      <c r="Y1392">
        <v>0</v>
      </c>
      <c r="Z1392">
        <v>194.14769999999999</v>
      </c>
      <c r="AA1392">
        <v>0.152</v>
      </c>
      <c r="AB1392">
        <v>0</v>
      </c>
      <c r="AC1392" t="s">
        <v>538</v>
      </c>
      <c r="AD1392">
        <v>1</v>
      </c>
      <c r="AE1392">
        <v>1</v>
      </c>
      <c r="AF1392" t="str">
        <f>IF(EnergyImpactLookups[[#This Row],[MAT]]="AR",EnergyImpactLookups[[#This Row],[APreWBkWh]],"")</f>
        <v/>
      </c>
      <c r="AG1392" t="str">
        <f>IF(EnergyImpactLookups[[#This Row],[MAT]]="AR",EnergyImpactLookups[[#This Row],[APreWBkW]],"")</f>
        <v/>
      </c>
      <c r="AH1392" s="19" t="str">
        <f>IF(EnergyImpactLookups[[#This Row],[MAT]]="AR",EnergyImpactLookups[[#This Row],[APreWBtherm]],"")</f>
        <v/>
      </c>
      <c r="AJ1392">
        <f>IF(EnergyImpactLookups[[#This Row],[MAT]]="AR",EnergyImpactLookups[[#This Row],[APreWBkW]],EnergyImpactLookups[[#This Row],[AStdWBkW]])</f>
        <v>0.152</v>
      </c>
      <c r="AK1392">
        <f>IF(EnergyImpactLookups[[#This Row],[MAT]]="AR",EnergyImpactLookups[[#This Row],[APreWBkWh]],EnergyImpactLookups[[#This Row],[AStdWBkWh]])</f>
        <v>194.14769999999999</v>
      </c>
      <c r="AL1392">
        <f>IF(EnergyImpactLookups[[#This Row],[MAT]]="AR",EnergyImpactLookups[[#This Row],[APreWBtherm]],EnergyImpactLookups[[#This Row],[AStdWBtherm]])</f>
        <v>0</v>
      </c>
      <c r="AM1392">
        <f>IF(EnergyImpactLookups[[#This Row],[MAT]]="AR",EnergyImpactLookups[[#This Row],[AStdWBkW]],0)</f>
        <v>0</v>
      </c>
      <c r="AN1392">
        <f>IF(EnergyImpactLookups[[#This Row],[MAT]]="AR",EnergyImpactLookups[[#This Row],[AStdWBkWh]],0)</f>
        <v>0</v>
      </c>
      <c r="AO1392">
        <f>IF(EnergyImpactLookups[[#This Row],[MAT]]="AR",EnergyImpactLookups[[#This Row],[AStdWBtherm]],0)</f>
        <v>0</v>
      </c>
    </row>
    <row r="1393" spans="1:41" x14ac:dyDescent="0.3">
      <c r="A1393" t="s">
        <v>585</v>
      </c>
      <c r="B1393" t="s">
        <v>532</v>
      </c>
      <c r="C1393" t="s">
        <v>166</v>
      </c>
      <c r="D1393" t="s">
        <v>715</v>
      </c>
      <c r="E1393" t="s">
        <v>533</v>
      </c>
      <c r="F1393" t="s">
        <v>581</v>
      </c>
      <c r="G1393" t="s">
        <v>349</v>
      </c>
      <c r="H1393" t="s">
        <v>7</v>
      </c>
      <c r="I1393" t="s">
        <v>669</v>
      </c>
      <c r="J1393" t="s">
        <v>546</v>
      </c>
      <c r="K1393" t="s">
        <v>128</v>
      </c>
      <c r="L1393" t="s">
        <v>12</v>
      </c>
      <c r="M1393" t="s">
        <v>536</v>
      </c>
      <c r="N1393" s="1">
        <v>44167</v>
      </c>
      <c r="O1393" t="s">
        <v>95</v>
      </c>
      <c r="P1393" t="s">
        <v>131</v>
      </c>
      <c r="Q1393" t="s">
        <v>119</v>
      </c>
      <c r="R1393" t="s">
        <v>129</v>
      </c>
      <c r="S1393" t="s">
        <v>537</v>
      </c>
      <c r="T1393">
        <v>3.61</v>
      </c>
      <c r="U1393">
        <v>2300</v>
      </c>
      <c r="V1393" t="s">
        <v>8</v>
      </c>
      <c r="W1393">
        <v>33.601300000000002</v>
      </c>
      <c r="X1393">
        <v>5.74E-2</v>
      </c>
      <c r="Y1393">
        <v>0</v>
      </c>
      <c r="Z1393">
        <v>22.994599999999998</v>
      </c>
      <c r="AA1393">
        <v>3.9800000000000002E-2</v>
      </c>
      <c r="AB1393">
        <v>0</v>
      </c>
      <c r="AC1393" t="s">
        <v>538</v>
      </c>
      <c r="AD1393">
        <v>1</v>
      </c>
      <c r="AE1393">
        <v>1</v>
      </c>
      <c r="AF1393" t="str">
        <f>IF(EnergyImpactLookups[[#This Row],[MAT]]="AR",EnergyImpactLookups[[#This Row],[APreWBkWh]],"")</f>
        <v/>
      </c>
      <c r="AG1393" t="str">
        <f>IF(EnergyImpactLookups[[#This Row],[MAT]]="AR",EnergyImpactLookups[[#This Row],[APreWBkW]],"")</f>
        <v/>
      </c>
      <c r="AH1393" s="19" t="str">
        <f>IF(EnergyImpactLookups[[#This Row],[MAT]]="AR",EnergyImpactLookups[[#This Row],[APreWBtherm]],"")</f>
        <v/>
      </c>
      <c r="AJ1393">
        <f>IF(EnergyImpactLookups[[#This Row],[MAT]]="AR",EnergyImpactLookups[[#This Row],[APreWBkW]],EnergyImpactLookups[[#This Row],[AStdWBkW]])</f>
        <v>3.9800000000000002E-2</v>
      </c>
      <c r="AK1393">
        <f>IF(EnergyImpactLookups[[#This Row],[MAT]]="AR",EnergyImpactLookups[[#This Row],[APreWBkWh]],EnergyImpactLookups[[#This Row],[AStdWBkWh]])</f>
        <v>22.994599999999998</v>
      </c>
      <c r="AL1393">
        <f>IF(EnergyImpactLookups[[#This Row],[MAT]]="AR",EnergyImpactLookups[[#This Row],[APreWBtherm]],EnergyImpactLookups[[#This Row],[AStdWBtherm]])</f>
        <v>0</v>
      </c>
      <c r="AM1393">
        <f>IF(EnergyImpactLookups[[#This Row],[MAT]]="AR",EnergyImpactLookups[[#This Row],[AStdWBkW]],0)</f>
        <v>0</v>
      </c>
      <c r="AN1393">
        <f>IF(EnergyImpactLookups[[#This Row],[MAT]]="AR",EnergyImpactLookups[[#This Row],[AStdWBkWh]],0)</f>
        <v>0</v>
      </c>
      <c r="AO1393">
        <f>IF(EnergyImpactLookups[[#This Row],[MAT]]="AR",EnergyImpactLookups[[#This Row],[AStdWBtherm]],0)</f>
        <v>0</v>
      </c>
    </row>
    <row r="1394" spans="1:41" x14ac:dyDescent="0.3">
      <c r="A1394" t="s">
        <v>586</v>
      </c>
      <c r="B1394" t="s">
        <v>532</v>
      </c>
      <c r="C1394" t="s">
        <v>167</v>
      </c>
      <c r="D1394" t="s">
        <v>716</v>
      </c>
      <c r="E1394" t="s">
        <v>533</v>
      </c>
      <c r="F1394" t="s">
        <v>581</v>
      </c>
      <c r="G1394" t="s">
        <v>350</v>
      </c>
      <c r="H1394" t="s">
        <v>7</v>
      </c>
      <c r="I1394" t="s">
        <v>670</v>
      </c>
      <c r="J1394" t="s">
        <v>548</v>
      </c>
      <c r="K1394" t="s">
        <v>128</v>
      </c>
      <c r="L1394" t="s">
        <v>12</v>
      </c>
      <c r="M1394" t="s">
        <v>536</v>
      </c>
      <c r="N1394" s="1">
        <v>44167</v>
      </c>
      <c r="O1394" t="s">
        <v>95</v>
      </c>
      <c r="P1394" t="s">
        <v>127</v>
      </c>
      <c r="Q1394" t="s">
        <v>99</v>
      </c>
      <c r="R1394" t="s">
        <v>129</v>
      </c>
      <c r="S1394" t="s">
        <v>537</v>
      </c>
      <c r="T1394">
        <v>3.5</v>
      </c>
      <c r="U1394">
        <v>1240</v>
      </c>
      <c r="V1394" t="s">
        <v>8</v>
      </c>
      <c r="W1394">
        <v>10.205</v>
      </c>
      <c r="X1394">
        <v>0</v>
      </c>
      <c r="Y1394">
        <v>0</v>
      </c>
      <c r="Z1394">
        <v>7.2024999999999997</v>
      </c>
      <c r="AA1394">
        <v>0</v>
      </c>
      <c r="AB1394">
        <v>0</v>
      </c>
      <c r="AC1394" t="s">
        <v>538</v>
      </c>
      <c r="AD1394">
        <v>1</v>
      </c>
      <c r="AE1394">
        <v>1</v>
      </c>
      <c r="AF1394" t="str">
        <f>IF(EnergyImpactLookups[[#This Row],[MAT]]="AR",EnergyImpactLookups[[#This Row],[APreWBkWh]],"")</f>
        <v/>
      </c>
      <c r="AG1394" t="str">
        <f>IF(EnergyImpactLookups[[#This Row],[MAT]]="AR",EnergyImpactLookups[[#This Row],[APreWBkW]],"")</f>
        <v/>
      </c>
      <c r="AH1394" s="19" t="str">
        <f>IF(EnergyImpactLookups[[#This Row],[MAT]]="AR",EnergyImpactLookups[[#This Row],[APreWBtherm]],"")</f>
        <v/>
      </c>
      <c r="AJ1394">
        <f>IF(EnergyImpactLookups[[#This Row],[MAT]]="AR",EnergyImpactLookups[[#This Row],[APreWBkW]],EnergyImpactLookups[[#This Row],[AStdWBkW]])</f>
        <v>0</v>
      </c>
      <c r="AK1394">
        <f>IF(EnergyImpactLookups[[#This Row],[MAT]]="AR",EnergyImpactLookups[[#This Row],[APreWBkWh]],EnergyImpactLookups[[#This Row],[AStdWBkWh]])</f>
        <v>7.2024999999999997</v>
      </c>
      <c r="AL1394">
        <f>IF(EnergyImpactLookups[[#This Row],[MAT]]="AR",EnergyImpactLookups[[#This Row],[APreWBtherm]],EnergyImpactLookups[[#This Row],[AStdWBtherm]])</f>
        <v>0</v>
      </c>
      <c r="AM1394">
        <f>IF(EnergyImpactLookups[[#This Row],[MAT]]="AR",EnergyImpactLookups[[#This Row],[AStdWBkW]],0)</f>
        <v>0</v>
      </c>
      <c r="AN1394">
        <f>IF(EnergyImpactLookups[[#This Row],[MAT]]="AR",EnergyImpactLookups[[#This Row],[AStdWBkWh]],0)</f>
        <v>0</v>
      </c>
      <c r="AO1394">
        <f>IF(EnergyImpactLookups[[#This Row],[MAT]]="AR",EnergyImpactLookups[[#This Row],[AStdWBtherm]],0)</f>
        <v>0</v>
      </c>
    </row>
    <row r="1395" spans="1:41" x14ac:dyDescent="0.3">
      <c r="A1395" t="s">
        <v>586</v>
      </c>
      <c r="B1395" t="s">
        <v>532</v>
      </c>
      <c r="C1395" t="s">
        <v>167</v>
      </c>
      <c r="D1395" t="s">
        <v>716</v>
      </c>
      <c r="E1395" t="s">
        <v>533</v>
      </c>
      <c r="F1395" t="s">
        <v>581</v>
      </c>
      <c r="G1395" t="s">
        <v>350</v>
      </c>
      <c r="H1395" t="s">
        <v>7</v>
      </c>
      <c r="I1395" t="s">
        <v>670</v>
      </c>
      <c r="J1395" t="s">
        <v>548</v>
      </c>
      <c r="K1395" t="s">
        <v>128</v>
      </c>
      <c r="L1395" t="s">
        <v>12</v>
      </c>
      <c r="M1395" t="s">
        <v>536</v>
      </c>
      <c r="N1395" s="1">
        <v>44167</v>
      </c>
      <c r="O1395" t="s">
        <v>95</v>
      </c>
      <c r="P1395" t="s">
        <v>127</v>
      </c>
      <c r="Q1395" t="s">
        <v>103</v>
      </c>
      <c r="R1395" t="s">
        <v>129</v>
      </c>
      <c r="S1395" t="s">
        <v>537</v>
      </c>
      <c r="T1395">
        <v>3.5</v>
      </c>
      <c r="U1395">
        <v>1240</v>
      </c>
      <c r="V1395" t="s">
        <v>8</v>
      </c>
      <c r="W1395">
        <v>54.108899999999998</v>
      </c>
      <c r="X1395">
        <v>0.1157</v>
      </c>
      <c r="Y1395">
        <v>0</v>
      </c>
      <c r="Z1395">
        <v>39.087800000000001</v>
      </c>
      <c r="AA1395">
        <v>8.3900000000000002E-2</v>
      </c>
      <c r="AB1395">
        <v>0</v>
      </c>
      <c r="AC1395" t="s">
        <v>538</v>
      </c>
      <c r="AD1395">
        <v>1</v>
      </c>
      <c r="AE1395">
        <v>1</v>
      </c>
      <c r="AF1395" t="str">
        <f>IF(EnergyImpactLookups[[#This Row],[MAT]]="AR",EnergyImpactLookups[[#This Row],[APreWBkWh]],"")</f>
        <v/>
      </c>
      <c r="AG1395" t="str">
        <f>IF(EnergyImpactLookups[[#This Row],[MAT]]="AR",EnergyImpactLookups[[#This Row],[APreWBkW]],"")</f>
        <v/>
      </c>
      <c r="AH1395" s="19" t="str">
        <f>IF(EnergyImpactLookups[[#This Row],[MAT]]="AR",EnergyImpactLookups[[#This Row],[APreWBtherm]],"")</f>
        <v/>
      </c>
      <c r="AJ1395">
        <f>IF(EnergyImpactLookups[[#This Row],[MAT]]="AR",EnergyImpactLookups[[#This Row],[APreWBkW]],EnergyImpactLookups[[#This Row],[AStdWBkW]])</f>
        <v>8.3900000000000002E-2</v>
      </c>
      <c r="AK1395">
        <f>IF(EnergyImpactLookups[[#This Row],[MAT]]="AR",EnergyImpactLookups[[#This Row],[APreWBkWh]],EnergyImpactLookups[[#This Row],[AStdWBkWh]])</f>
        <v>39.087800000000001</v>
      </c>
      <c r="AL1395">
        <f>IF(EnergyImpactLookups[[#This Row],[MAT]]="AR",EnergyImpactLookups[[#This Row],[APreWBtherm]],EnergyImpactLookups[[#This Row],[AStdWBtherm]])</f>
        <v>0</v>
      </c>
      <c r="AM1395">
        <f>IF(EnergyImpactLookups[[#This Row],[MAT]]="AR",EnergyImpactLookups[[#This Row],[AStdWBkW]],0)</f>
        <v>0</v>
      </c>
      <c r="AN1395">
        <f>IF(EnergyImpactLookups[[#This Row],[MAT]]="AR",EnergyImpactLookups[[#This Row],[AStdWBkWh]],0)</f>
        <v>0</v>
      </c>
      <c r="AO1395">
        <f>IF(EnergyImpactLookups[[#This Row],[MAT]]="AR",EnergyImpactLookups[[#This Row],[AStdWBtherm]],0)</f>
        <v>0</v>
      </c>
    </row>
    <row r="1396" spans="1:41" x14ac:dyDescent="0.3">
      <c r="A1396" t="s">
        <v>586</v>
      </c>
      <c r="B1396" t="s">
        <v>532</v>
      </c>
      <c r="C1396" t="s">
        <v>167</v>
      </c>
      <c r="D1396" t="s">
        <v>716</v>
      </c>
      <c r="E1396" t="s">
        <v>533</v>
      </c>
      <c r="F1396" t="s">
        <v>581</v>
      </c>
      <c r="G1396" t="s">
        <v>350</v>
      </c>
      <c r="H1396" t="s">
        <v>7</v>
      </c>
      <c r="I1396" t="s">
        <v>670</v>
      </c>
      <c r="J1396" t="s">
        <v>548</v>
      </c>
      <c r="K1396" t="s">
        <v>128</v>
      </c>
      <c r="L1396" t="s">
        <v>12</v>
      </c>
      <c r="M1396" t="s">
        <v>536</v>
      </c>
      <c r="N1396" s="1">
        <v>44167</v>
      </c>
      <c r="O1396" t="s">
        <v>95</v>
      </c>
      <c r="P1396" t="s">
        <v>127</v>
      </c>
      <c r="Q1396" t="s">
        <v>104</v>
      </c>
      <c r="R1396" t="s">
        <v>129</v>
      </c>
      <c r="S1396" t="s">
        <v>537</v>
      </c>
      <c r="T1396">
        <v>3.5</v>
      </c>
      <c r="U1396">
        <v>1240</v>
      </c>
      <c r="V1396" t="s">
        <v>8</v>
      </c>
      <c r="W1396">
        <v>21.848800000000001</v>
      </c>
      <c r="X1396">
        <v>7.7399999999999997E-2</v>
      </c>
      <c r="Y1396">
        <v>0</v>
      </c>
      <c r="Z1396">
        <v>15.710599999999999</v>
      </c>
      <c r="AA1396">
        <v>5.62E-2</v>
      </c>
      <c r="AB1396">
        <v>0</v>
      </c>
      <c r="AC1396" t="s">
        <v>538</v>
      </c>
      <c r="AD1396">
        <v>1</v>
      </c>
      <c r="AE1396">
        <v>1</v>
      </c>
      <c r="AF1396" t="str">
        <f>IF(EnergyImpactLookups[[#This Row],[MAT]]="AR",EnergyImpactLookups[[#This Row],[APreWBkWh]],"")</f>
        <v/>
      </c>
      <c r="AG1396" t="str">
        <f>IF(EnergyImpactLookups[[#This Row],[MAT]]="AR",EnergyImpactLookups[[#This Row],[APreWBkW]],"")</f>
        <v/>
      </c>
      <c r="AH1396" s="19" t="str">
        <f>IF(EnergyImpactLookups[[#This Row],[MAT]]="AR",EnergyImpactLookups[[#This Row],[APreWBtherm]],"")</f>
        <v/>
      </c>
      <c r="AJ1396">
        <f>IF(EnergyImpactLookups[[#This Row],[MAT]]="AR",EnergyImpactLookups[[#This Row],[APreWBkW]],EnergyImpactLookups[[#This Row],[AStdWBkW]])</f>
        <v>5.62E-2</v>
      </c>
      <c r="AK1396">
        <f>IF(EnergyImpactLookups[[#This Row],[MAT]]="AR",EnergyImpactLookups[[#This Row],[APreWBkWh]],EnergyImpactLookups[[#This Row],[AStdWBkWh]])</f>
        <v>15.710599999999999</v>
      </c>
      <c r="AL1396">
        <f>IF(EnergyImpactLookups[[#This Row],[MAT]]="AR",EnergyImpactLookups[[#This Row],[APreWBtherm]],EnergyImpactLookups[[#This Row],[AStdWBtherm]])</f>
        <v>0</v>
      </c>
      <c r="AM1396">
        <f>IF(EnergyImpactLookups[[#This Row],[MAT]]="AR",EnergyImpactLookups[[#This Row],[AStdWBkW]],0)</f>
        <v>0</v>
      </c>
      <c r="AN1396">
        <f>IF(EnergyImpactLookups[[#This Row],[MAT]]="AR",EnergyImpactLookups[[#This Row],[AStdWBkWh]],0)</f>
        <v>0</v>
      </c>
      <c r="AO1396">
        <f>IF(EnergyImpactLookups[[#This Row],[MAT]]="AR",EnergyImpactLookups[[#This Row],[AStdWBtherm]],0)</f>
        <v>0</v>
      </c>
    </row>
    <row r="1397" spans="1:41" x14ac:dyDescent="0.3">
      <c r="A1397" t="s">
        <v>586</v>
      </c>
      <c r="B1397" t="s">
        <v>532</v>
      </c>
      <c r="C1397" t="s">
        <v>167</v>
      </c>
      <c r="D1397" t="s">
        <v>716</v>
      </c>
      <c r="E1397" t="s">
        <v>533</v>
      </c>
      <c r="F1397" t="s">
        <v>581</v>
      </c>
      <c r="G1397" t="s">
        <v>350</v>
      </c>
      <c r="H1397" t="s">
        <v>7</v>
      </c>
      <c r="I1397" t="s">
        <v>670</v>
      </c>
      <c r="J1397" t="s">
        <v>548</v>
      </c>
      <c r="K1397" t="s">
        <v>128</v>
      </c>
      <c r="L1397" t="s">
        <v>12</v>
      </c>
      <c r="M1397" t="s">
        <v>536</v>
      </c>
      <c r="N1397" s="1">
        <v>44167</v>
      </c>
      <c r="O1397" t="s">
        <v>95</v>
      </c>
      <c r="P1397" t="s">
        <v>127</v>
      </c>
      <c r="Q1397" t="s">
        <v>105</v>
      </c>
      <c r="R1397" t="s">
        <v>129</v>
      </c>
      <c r="S1397" t="s">
        <v>537</v>
      </c>
      <c r="T1397">
        <v>3.5</v>
      </c>
      <c r="U1397">
        <v>1240</v>
      </c>
      <c r="V1397" t="s">
        <v>8</v>
      </c>
      <c r="W1397">
        <v>83.594300000000004</v>
      </c>
      <c r="X1397">
        <v>0.12859999999999999</v>
      </c>
      <c r="Y1397">
        <v>0</v>
      </c>
      <c r="Z1397">
        <v>60.502800000000001</v>
      </c>
      <c r="AA1397">
        <v>9.3299999999999994E-2</v>
      </c>
      <c r="AB1397">
        <v>0</v>
      </c>
      <c r="AC1397" t="s">
        <v>538</v>
      </c>
      <c r="AD1397">
        <v>1</v>
      </c>
      <c r="AE1397">
        <v>1</v>
      </c>
      <c r="AF1397" t="str">
        <f>IF(EnergyImpactLookups[[#This Row],[MAT]]="AR",EnergyImpactLookups[[#This Row],[APreWBkWh]],"")</f>
        <v/>
      </c>
      <c r="AG1397" t="str">
        <f>IF(EnergyImpactLookups[[#This Row],[MAT]]="AR",EnergyImpactLookups[[#This Row],[APreWBkW]],"")</f>
        <v/>
      </c>
      <c r="AH1397" s="19" t="str">
        <f>IF(EnergyImpactLookups[[#This Row],[MAT]]="AR",EnergyImpactLookups[[#This Row],[APreWBtherm]],"")</f>
        <v/>
      </c>
      <c r="AJ1397">
        <f>IF(EnergyImpactLookups[[#This Row],[MAT]]="AR",EnergyImpactLookups[[#This Row],[APreWBkW]],EnergyImpactLookups[[#This Row],[AStdWBkW]])</f>
        <v>9.3299999999999994E-2</v>
      </c>
      <c r="AK1397">
        <f>IF(EnergyImpactLookups[[#This Row],[MAT]]="AR",EnergyImpactLookups[[#This Row],[APreWBkWh]],EnergyImpactLookups[[#This Row],[AStdWBkWh]])</f>
        <v>60.502800000000001</v>
      </c>
      <c r="AL1397">
        <f>IF(EnergyImpactLookups[[#This Row],[MAT]]="AR",EnergyImpactLookups[[#This Row],[APreWBtherm]],EnergyImpactLookups[[#This Row],[AStdWBtherm]])</f>
        <v>0</v>
      </c>
      <c r="AM1397">
        <f>IF(EnergyImpactLookups[[#This Row],[MAT]]="AR",EnergyImpactLookups[[#This Row],[AStdWBkW]],0)</f>
        <v>0</v>
      </c>
      <c r="AN1397">
        <f>IF(EnergyImpactLookups[[#This Row],[MAT]]="AR",EnergyImpactLookups[[#This Row],[AStdWBkWh]],0)</f>
        <v>0</v>
      </c>
      <c r="AO1397">
        <f>IF(EnergyImpactLookups[[#This Row],[MAT]]="AR",EnergyImpactLookups[[#This Row],[AStdWBtherm]],0)</f>
        <v>0</v>
      </c>
    </row>
    <row r="1398" spans="1:41" x14ac:dyDescent="0.3">
      <c r="A1398" t="s">
        <v>586</v>
      </c>
      <c r="B1398" t="s">
        <v>532</v>
      </c>
      <c r="C1398" t="s">
        <v>167</v>
      </c>
      <c r="D1398" t="s">
        <v>716</v>
      </c>
      <c r="E1398" t="s">
        <v>533</v>
      </c>
      <c r="F1398" t="s">
        <v>581</v>
      </c>
      <c r="G1398" t="s">
        <v>350</v>
      </c>
      <c r="H1398" t="s">
        <v>7</v>
      </c>
      <c r="I1398" t="s">
        <v>670</v>
      </c>
      <c r="J1398" t="s">
        <v>548</v>
      </c>
      <c r="K1398" t="s">
        <v>128</v>
      </c>
      <c r="L1398" t="s">
        <v>12</v>
      </c>
      <c r="M1398" t="s">
        <v>536</v>
      </c>
      <c r="N1398" s="1">
        <v>44167</v>
      </c>
      <c r="O1398" t="s">
        <v>95</v>
      </c>
      <c r="P1398" t="s">
        <v>127</v>
      </c>
      <c r="Q1398" t="s">
        <v>106</v>
      </c>
      <c r="R1398" t="s">
        <v>129</v>
      </c>
      <c r="S1398" t="s">
        <v>537</v>
      </c>
      <c r="T1398">
        <v>3.5</v>
      </c>
      <c r="U1398">
        <v>1240</v>
      </c>
      <c r="V1398" t="s">
        <v>8</v>
      </c>
      <c r="W1398">
        <v>18.626000000000001</v>
      </c>
      <c r="X1398">
        <v>4.5600000000000002E-2</v>
      </c>
      <c r="Y1398">
        <v>0</v>
      </c>
      <c r="Z1398">
        <v>13.3086</v>
      </c>
      <c r="AA1398">
        <v>3.3099999999999997E-2</v>
      </c>
      <c r="AB1398">
        <v>0</v>
      </c>
      <c r="AC1398" t="s">
        <v>538</v>
      </c>
      <c r="AD1398">
        <v>1</v>
      </c>
      <c r="AE1398">
        <v>1</v>
      </c>
      <c r="AF1398" t="str">
        <f>IF(EnergyImpactLookups[[#This Row],[MAT]]="AR",EnergyImpactLookups[[#This Row],[APreWBkWh]],"")</f>
        <v/>
      </c>
      <c r="AG1398" t="str">
        <f>IF(EnergyImpactLookups[[#This Row],[MAT]]="AR",EnergyImpactLookups[[#This Row],[APreWBkW]],"")</f>
        <v/>
      </c>
      <c r="AH1398" s="19" t="str">
        <f>IF(EnergyImpactLookups[[#This Row],[MAT]]="AR",EnergyImpactLookups[[#This Row],[APreWBtherm]],"")</f>
        <v/>
      </c>
      <c r="AJ1398">
        <f>IF(EnergyImpactLookups[[#This Row],[MAT]]="AR",EnergyImpactLookups[[#This Row],[APreWBkW]],EnergyImpactLookups[[#This Row],[AStdWBkW]])</f>
        <v>3.3099999999999997E-2</v>
      </c>
      <c r="AK1398">
        <f>IF(EnergyImpactLookups[[#This Row],[MAT]]="AR",EnergyImpactLookups[[#This Row],[APreWBkWh]],EnergyImpactLookups[[#This Row],[AStdWBkWh]])</f>
        <v>13.3086</v>
      </c>
      <c r="AL1398">
        <f>IF(EnergyImpactLookups[[#This Row],[MAT]]="AR",EnergyImpactLookups[[#This Row],[APreWBtherm]],EnergyImpactLookups[[#This Row],[AStdWBtherm]])</f>
        <v>0</v>
      </c>
      <c r="AM1398">
        <f>IF(EnergyImpactLookups[[#This Row],[MAT]]="AR",EnergyImpactLookups[[#This Row],[AStdWBkW]],0)</f>
        <v>0</v>
      </c>
      <c r="AN1398">
        <f>IF(EnergyImpactLookups[[#This Row],[MAT]]="AR",EnergyImpactLookups[[#This Row],[AStdWBkWh]],0)</f>
        <v>0</v>
      </c>
      <c r="AO1398">
        <f>IF(EnergyImpactLookups[[#This Row],[MAT]]="AR",EnergyImpactLookups[[#This Row],[AStdWBtherm]],0)</f>
        <v>0</v>
      </c>
    </row>
    <row r="1399" spans="1:41" x14ac:dyDescent="0.3">
      <c r="A1399" t="s">
        <v>586</v>
      </c>
      <c r="B1399" t="s">
        <v>532</v>
      </c>
      <c r="C1399" t="s">
        <v>167</v>
      </c>
      <c r="D1399" t="s">
        <v>716</v>
      </c>
      <c r="E1399" t="s">
        <v>533</v>
      </c>
      <c r="F1399" t="s">
        <v>581</v>
      </c>
      <c r="G1399" t="s">
        <v>350</v>
      </c>
      <c r="H1399" t="s">
        <v>7</v>
      </c>
      <c r="I1399" t="s">
        <v>670</v>
      </c>
      <c r="J1399" t="s">
        <v>548</v>
      </c>
      <c r="K1399" t="s">
        <v>128</v>
      </c>
      <c r="L1399" t="s">
        <v>12</v>
      </c>
      <c r="M1399" t="s">
        <v>536</v>
      </c>
      <c r="N1399" s="1">
        <v>44167</v>
      </c>
      <c r="O1399" t="s">
        <v>95</v>
      </c>
      <c r="P1399" t="s">
        <v>127</v>
      </c>
      <c r="Q1399" t="s">
        <v>107</v>
      </c>
      <c r="R1399" t="s">
        <v>129</v>
      </c>
      <c r="S1399" t="s">
        <v>537</v>
      </c>
      <c r="T1399">
        <v>3.5</v>
      </c>
      <c r="U1399">
        <v>1240</v>
      </c>
      <c r="V1399" t="s">
        <v>8</v>
      </c>
      <c r="W1399">
        <v>85.1999</v>
      </c>
      <c r="X1399">
        <v>7.7700000000000005E-2</v>
      </c>
      <c r="Y1399">
        <v>0</v>
      </c>
      <c r="Z1399">
        <v>61.728299999999997</v>
      </c>
      <c r="AA1399">
        <v>5.6399999999999999E-2</v>
      </c>
      <c r="AB1399">
        <v>0</v>
      </c>
      <c r="AC1399" t="s">
        <v>538</v>
      </c>
      <c r="AD1399">
        <v>1</v>
      </c>
      <c r="AE1399">
        <v>1</v>
      </c>
      <c r="AF1399" t="str">
        <f>IF(EnergyImpactLookups[[#This Row],[MAT]]="AR",EnergyImpactLookups[[#This Row],[APreWBkWh]],"")</f>
        <v/>
      </c>
      <c r="AG1399" t="str">
        <f>IF(EnergyImpactLookups[[#This Row],[MAT]]="AR",EnergyImpactLookups[[#This Row],[APreWBkW]],"")</f>
        <v/>
      </c>
      <c r="AH1399" s="19" t="str">
        <f>IF(EnergyImpactLookups[[#This Row],[MAT]]="AR",EnergyImpactLookups[[#This Row],[APreWBtherm]],"")</f>
        <v/>
      </c>
      <c r="AJ1399">
        <f>IF(EnergyImpactLookups[[#This Row],[MAT]]="AR",EnergyImpactLookups[[#This Row],[APreWBkW]],EnergyImpactLookups[[#This Row],[AStdWBkW]])</f>
        <v>5.6399999999999999E-2</v>
      </c>
      <c r="AK1399">
        <f>IF(EnergyImpactLookups[[#This Row],[MAT]]="AR",EnergyImpactLookups[[#This Row],[APreWBkWh]],EnergyImpactLookups[[#This Row],[AStdWBkWh]])</f>
        <v>61.728299999999997</v>
      </c>
      <c r="AL1399">
        <f>IF(EnergyImpactLookups[[#This Row],[MAT]]="AR",EnergyImpactLookups[[#This Row],[APreWBtherm]],EnergyImpactLookups[[#This Row],[AStdWBtherm]])</f>
        <v>0</v>
      </c>
      <c r="AM1399">
        <f>IF(EnergyImpactLookups[[#This Row],[MAT]]="AR",EnergyImpactLookups[[#This Row],[AStdWBkW]],0)</f>
        <v>0</v>
      </c>
      <c r="AN1399">
        <f>IF(EnergyImpactLookups[[#This Row],[MAT]]="AR",EnergyImpactLookups[[#This Row],[AStdWBkWh]],0)</f>
        <v>0</v>
      </c>
      <c r="AO1399">
        <f>IF(EnergyImpactLookups[[#This Row],[MAT]]="AR",EnergyImpactLookups[[#This Row],[AStdWBtherm]],0)</f>
        <v>0</v>
      </c>
    </row>
    <row r="1400" spans="1:41" x14ac:dyDescent="0.3">
      <c r="A1400" t="s">
        <v>586</v>
      </c>
      <c r="B1400" t="s">
        <v>532</v>
      </c>
      <c r="C1400" t="s">
        <v>167</v>
      </c>
      <c r="D1400" t="s">
        <v>716</v>
      </c>
      <c r="E1400" t="s">
        <v>533</v>
      </c>
      <c r="F1400" t="s">
        <v>581</v>
      </c>
      <c r="G1400" t="s">
        <v>350</v>
      </c>
      <c r="H1400" t="s">
        <v>7</v>
      </c>
      <c r="I1400" t="s">
        <v>670</v>
      </c>
      <c r="J1400" t="s">
        <v>548</v>
      </c>
      <c r="K1400" t="s">
        <v>128</v>
      </c>
      <c r="L1400" t="s">
        <v>12</v>
      </c>
      <c r="M1400" t="s">
        <v>536</v>
      </c>
      <c r="N1400" s="1">
        <v>44167</v>
      </c>
      <c r="O1400" t="s">
        <v>95</v>
      </c>
      <c r="P1400" t="s">
        <v>127</v>
      </c>
      <c r="Q1400" t="s">
        <v>109</v>
      </c>
      <c r="R1400" t="s">
        <v>129</v>
      </c>
      <c r="S1400" t="s">
        <v>537</v>
      </c>
      <c r="T1400">
        <v>3.5</v>
      </c>
      <c r="U1400">
        <v>1240</v>
      </c>
      <c r="V1400" t="s">
        <v>8</v>
      </c>
      <c r="W1400">
        <v>84.709100000000007</v>
      </c>
      <c r="X1400">
        <v>7.0999999999999994E-2</v>
      </c>
      <c r="Y1400">
        <v>0</v>
      </c>
      <c r="Z1400">
        <v>61.367800000000003</v>
      </c>
      <c r="AA1400">
        <v>5.1499999999999997E-2</v>
      </c>
      <c r="AB1400">
        <v>0</v>
      </c>
      <c r="AC1400" t="s">
        <v>538</v>
      </c>
      <c r="AD1400">
        <v>1</v>
      </c>
      <c r="AE1400">
        <v>1</v>
      </c>
      <c r="AF1400" t="str">
        <f>IF(EnergyImpactLookups[[#This Row],[MAT]]="AR",EnergyImpactLookups[[#This Row],[APreWBkWh]],"")</f>
        <v/>
      </c>
      <c r="AG1400" t="str">
        <f>IF(EnergyImpactLookups[[#This Row],[MAT]]="AR",EnergyImpactLookups[[#This Row],[APreWBkW]],"")</f>
        <v/>
      </c>
      <c r="AH1400" s="19" t="str">
        <f>IF(EnergyImpactLookups[[#This Row],[MAT]]="AR",EnergyImpactLookups[[#This Row],[APreWBtherm]],"")</f>
        <v/>
      </c>
      <c r="AJ1400">
        <f>IF(EnergyImpactLookups[[#This Row],[MAT]]="AR",EnergyImpactLookups[[#This Row],[APreWBkW]],EnergyImpactLookups[[#This Row],[AStdWBkW]])</f>
        <v>5.1499999999999997E-2</v>
      </c>
      <c r="AK1400">
        <f>IF(EnergyImpactLookups[[#This Row],[MAT]]="AR",EnergyImpactLookups[[#This Row],[APreWBkWh]],EnergyImpactLookups[[#This Row],[AStdWBkWh]])</f>
        <v>61.367800000000003</v>
      </c>
      <c r="AL1400">
        <f>IF(EnergyImpactLookups[[#This Row],[MAT]]="AR",EnergyImpactLookups[[#This Row],[APreWBtherm]],EnergyImpactLookups[[#This Row],[AStdWBtherm]])</f>
        <v>0</v>
      </c>
      <c r="AM1400">
        <f>IF(EnergyImpactLookups[[#This Row],[MAT]]="AR",EnergyImpactLookups[[#This Row],[AStdWBkW]],0)</f>
        <v>0</v>
      </c>
      <c r="AN1400">
        <f>IF(EnergyImpactLookups[[#This Row],[MAT]]="AR",EnergyImpactLookups[[#This Row],[AStdWBkWh]],0)</f>
        <v>0</v>
      </c>
      <c r="AO1400">
        <f>IF(EnergyImpactLookups[[#This Row],[MAT]]="AR",EnergyImpactLookups[[#This Row],[AStdWBtherm]],0)</f>
        <v>0</v>
      </c>
    </row>
    <row r="1401" spans="1:41" x14ac:dyDescent="0.3">
      <c r="A1401" t="s">
        <v>586</v>
      </c>
      <c r="B1401" t="s">
        <v>532</v>
      </c>
      <c r="C1401" t="s">
        <v>167</v>
      </c>
      <c r="D1401" t="s">
        <v>716</v>
      </c>
      <c r="E1401" t="s">
        <v>533</v>
      </c>
      <c r="F1401" t="s">
        <v>581</v>
      </c>
      <c r="G1401" t="s">
        <v>350</v>
      </c>
      <c r="H1401" t="s">
        <v>7</v>
      </c>
      <c r="I1401" t="s">
        <v>670</v>
      </c>
      <c r="J1401" t="s">
        <v>548</v>
      </c>
      <c r="K1401" t="s">
        <v>128</v>
      </c>
      <c r="L1401" t="s">
        <v>12</v>
      </c>
      <c r="M1401" t="s">
        <v>536</v>
      </c>
      <c r="N1401" s="1">
        <v>44167</v>
      </c>
      <c r="O1401" t="s">
        <v>95</v>
      </c>
      <c r="P1401" t="s">
        <v>127</v>
      </c>
      <c r="Q1401" t="s">
        <v>111</v>
      </c>
      <c r="R1401" t="s">
        <v>129</v>
      </c>
      <c r="S1401" t="s">
        <v>537</v>
      </c>
      <c r="T1401">
        <v>3.5</v>
      </c>
      <c r="U1401">
        <v>1240</v>
      </c>
      <c r="V1401" t="s">
        <v>8</v>
      </c>
      <c r="W1401">
        <v>165.32919999999999</v>
      </c>
      <c r="X1401">
        <v>0.12479999999999999</v>
      </c>
      <c r="Y1401">
        <v>0</v>
      </c>
      <c r="Z1401">
        <v>119.8608</v>
      </c>
      <c r="AA1401">
        <v>9.0499999999999997E-2</v>
      </c>
      <c r="AB1401">
        <v>0</v>
      </c>
      <c r="AC1401" t="s">
        <v>538</v>
      </c>
      <c r="AD1401">
        <v>1</v>
      </c>
      <c r="AE1401">
        <v>1</v>
      </c>
      <c r="AF1401" t="str">
        <f>IF(EnergyImpactLookups[[#This Row],[MAT]]="AR",EnergyImpactLookups[[#This Row],[APreWBkWh]],"")</f>
        <v/>
      </c>
      <c r="AG1401" t="str">
        <f>IF(EnergyImpactLookups[[#This Row],[MAT]]="AR",EnergyImpactLookups[[#This Row],[APreWBkW]],"")</f>
        <v/>
      </c>
      <c r="AH1401" s="19" t="str">
        <f>IF(EnergyImpactLookups[[#This Row],[MAT]]="AR",EnergyImpactLookups[[#This Row],[APreWBtherm]],"")</f>
        <v/>
      </c>
      <c r="AJ1401">
        <f>IF(EnergyImpactLookups[[#This Row],[MAT]]="AR",EnergyImpactLookups[[#This Row],[APreWBkW]],EnergyImpactLookups[[#This Row],[AStdWBkW]])</f>
        <v>9.0499999999999997E-2</v>
      </c>
      <c r="AK1401">
        <f>IF(EnergyImpactLookups[[#This Row],[MAT]]="AR",EnergyImpactLookups[[#This Row],[APreWBkWh]],EnergyImpactLookups[[#This Row],[AStdWBkWh]])</f>
        <v>119.8608</v>
      </c>
      <c r="AL1401">
        <f>IF(EnergyImpactLookups[[#This Row],[MAT]]="AR",EnergyImpactLookups[[#This Row],[APreWBtherm]],EnergyImpactLookups[[#This Row],[AStdWBtherm]])</f>
        <v>0</v>
      </c>
      <c r="AM1401">
        <f>IF(EnergyImpactLookups[[#This Row],[MAT]]="AR",EnergyImpactLookups[[#This Row],[AStdWBkW]],0)</f>
        <v>0</v>
      </c>
      <c r="AN1401">
        <f>IF(EnergyImpactLookups[[#This Row],[MAT]]="AR",EnergyImpactLookups[[#This Row],[AStdWBkWh]],0)</f>
        <v>0</v>
      </c>
      <c r="AO1401">
        <f>IF(EnergyImpactLookups[[#This Row],[MAT]]="AR",EnergyImpactLookups[[#This Row],[AStdWBtherm]],0)</f>
        <v>0</v>
      </c>
    </row>
    <row r="1402" spans="1:41" x14ac:dyDescent="0.3">
      <c r="A1402" t="s">
        <v>586</v>
      </c>
      <c r="B1402" t="s">
        <v>532</v>
      </c>
      <c r="C1402" t="s">
        <v>167</v>
      </c>
      <c r="D1402" t="s">
        <v>716</v>
      </c>
      <c r="E1402" t="s">
        <v>533</v>
      </c>
      <c r="F1402" t="s">
        <v>581</v>
      </c>
      <c r="G1402" t="s">
        <v>350</v>
      </c>
      <c r="H1402" t="s">
        <v>7</v>
      </c>
      <c r="I1402" t="s">
        <v>670</v>
      </c>
      <c r="J1402" t="s">
        <v>548</v>
      </c>
      <c r="K1402" t="s">
        <v>128</v>
      </c>
      <c r="L1402" t="s">
        <v>12</v>
      </c>
      <c r="M1402" t="s">
        <v>536</v>
      </c>
      <c r="N1402" s="1">
        <v>44167</v>
      </c>
      <c r="O1402" t="s">
        <v>95</v>
      </c>
      <c r="P1402" t="s">
        <v>127</v>
      </c>
      <c r="Q1402" t="s">
        <v>112</v>
      </c>
      <c r="R1402" t="s">
        <v>129</v>
      </c>
      <c r="S1402" t="s">
        <v>537</v>
      </c>
      <c r="T1402">
        <v>3.5</v>
      </c>
      <c r="U1402">
        <v>1240</v>
      </c>
      <c r="V1402" t="s">
        <v>8</v>
      </c>
      <c r="W1402">
        <v>138.07069999999999</v>
      </c>
      <c r="X1402">
        <v>0.1285</v>
      </c>
      <c r="Y1402">
        <v>0</v>
      </c>
      <c r="Z1402">
        <v>100.04949999999999</v>
      </c>
      <c r="AA1402">
        <v>9.3200000000000005E-2</v>
      </c>
      <c r="AB1402">
        <v>0</v>
      </c>
      <c r="AC1402" t="s">
        <v>538</v>
      </c>
      <c r="AD1402">
        <v>1</v>
      </c>
      <c r="AE1402">
        <v>1</v>
      </c>
      <c r="AF1402" t="str">
        <f>IF(EnergyImpactLookups[[#This Row],[MAT]]="AR",EnergyImpactLookups[[#This Row],[APreWBkWh]],"")</f>
        <v/>
      </c>
      <c r="AG1402" t="str">
        <f>IF(EnergyImpactLookups[[#This Row],[MAT]]="AR",EnergyImpactLookups[[#This Row],[APreWBkW]],"")</f>
        <v/>
      </c>
      <c r="AH1402" s="19" t="str">
        <f>IF(EnergyImpactLookups[[#This Row],[MAT]]="AR",EnergyImpactLookups[[#This Row],[APreWBtherm]],"")</f>
        <v/>
      </c>
      <c r="AJ1402">
        <f>IF(EnergyImpactLookups[[#This Row],[MAT]]="AR",EnergyImpactLookups[[#This Row],[APreWBkW]],EnergyImpactLookups[[#This Row],[AStdWBkW]])</f>
        <v>9.3200000000000005E-2</v>
      </c>
      <c r="AK1402">
        <f>IF(EnergyImpactLookups[[#This Row],[MAT]]="AR",EnergyImpactLookups[[#This Row],[APreWBkWh]],EnergyImpactLookups[[#This Row],[AStdWBkWh]])</f>
        <v>100.04949999999999</v>
      </c>
      <c r="AL1402">
        <f>IF(EnergyImpactLookups[[#This Row],[MAT]]="AR",EnergyImpactLookups[[#This Row],[APreWBtherm]],EnergyImpactLookups[[#This Row],[AStdWBtherm]])</f>
        <v>0</v>
      </c>
      <c r="AM1402">
        <f>IF(EnergyImpactLookups[[#This Row],[MAT]]="AR",EnergyImpactLookups[[#This Row],[AStdWBkW]],0)</f>
        <v>0</v>
      </c>
      <c r="AN1402">
        <f>IF(EnergyImpactLookups[[#This Row],[MAT]]="AR",EnergyImpactLookups[[#This Row],[AStdWBkWh]],0)</f>
        <v>0</v>
      </c>
      <c r="AO1402">
        <f>IF(EnergyImpactLookups[[#This Row],[MAT]]="AR",EnergyImpactLookups[[#This Row],[AStdWBtherm]],0)</f>
        <v>0</v>
      </c>
    </row>
    <row r="1403" spans="1:41" x14ac:dyDescent="0.3">
      <c r="A1403" t="s">
        <v>586</v>
      </c>
      <c r="B1403" t="s">
        <v>532</v>
      </c>
      <c r="C1403" t="s">
        <v>167</v>
      </c>
      <c r="D1403" t="s">
        <v>716</v>
      </c>
      <c r="E1403" t="s">
        <v>533</v>
      </c>
      <c r="F1403" t="s">
        <v>581</v>
      </c>
      <c r="G1403" t="s">
        <v>350</v>
      </c>
      <c r="H1403" t="s">
        <v>7</v>
      </c>
      <c r="I1403" t="s">
        <v>670</v>
      </c>
      <c r="J1403" t="s">
        <v>548</v>
      </c>
      <c r="K1403" t="s">
        <v>128</v>
      </c>
      <c r="L1403" t="s">
        <v>12</v>
      </c>
      <c r="M1403" t="s">
        <v>536</v>
      </c>
      <c r="N1403" s="1">
        <v>44167</v>
      </c>
      <c r="O1403" t="s">
        <v>95</v>
      </c>
      <c r="P1403" t="s">
        <v>127</v>
      </c>
      <c r="Q1403" t="s">
        <v>113</v>
      </c>
      <c r="R1403" t="s">
        <v>129</v>
      </c>
      <c r="S1403" t="s">
        <v>537</v>
      </c>
      <c r="T1403">
        <v>3.5</v>
      </c>
      <c r="U1403">
        <v>1240</v>
      </c>
      <c r="V1403" t="s">
        <v>8</v>
      </c>
      <c r="W1403">
        <v>188.81319999999999</v>
      </c>
      <c r="X1403">
        <v>0.1416</v>
      </c>
      <c r="Y1403">
        <v>0</v>
      </c>
      <c r="Z1403">
        <v>136.85400000000001</v>
      </c>
      <c r="AA1403">
        <v>0.1027</v>
      </c>
      <c r="AB1403">
        <v>0</v>
      </c>
      <c r="AC1403" t="s">
        <v>538</v>
      </c>
      <c r="AD1403">
        <v>1</v>
      </c>
      <c r="AE1403">
        <v>1</v>
      </c>
      <c r="AF1403" t="str">
        <f>IF(EnergyImpactLookups[[#This Row],[MAT]]="AR",EnergyImpactLookups[[#This Row],[APreWBkWh]],"")</f>
        <v/>
      </c>
      <c r="AG1403" t="str">
        <f>IF(EnergyImpactLookups[[#This Row],[MAT]]="AR",EnergyImpactLookups[[#This Row],[APreWBkW]],"")</f>
        <v/>
      </c>
      <c r="AH1403" s="19" t="str">
        <f>IF(EnergyImpactLookups[[#This Row],[MAT]]="AR",EnergyImpactLookups[[#This Row],[APreWBtherm]],"")</f>
        <v/>
      </c>
      <c r="AJ1403">
        <f>IF(EnergyImpactLookups[[#This Row],[MAT]]="AR",EnergyImpactLookups[[#This Row],[APreWBkW]],EnergyImpactLookups[[#This Row],[AStdWBkW]])</f>
        <v>0.1027</v>
      </c>
      <c r="AK1403">
        <f>IF(EnergyImpactLookups[[#This Row],[MAT]]="AR",EnergyImpactLookups[[#This Row],[APreWBkWh]],EnergyImpactLookups[[#This Row],[AStdWBkWh]])</f>
        <v>136.85400000000001</v>
      </c>
      <c r="AL1403">
        <f>IF(EnergyImpactLookups[[#This Row],[MAT]]="AR",EnergyImpactLookups[[#This Row],[APreWBtherm]],EnergyImpactLookups[[#This Row],[AStdWBtherm]])</f>
        <v>0</v>
      </c>
      <c r="AM1403">
        <f>IF(EnergyImpactLookups[[#This Row],[MAT]]="AR",EnergyImpactLookups[[#This Row],[AStdWBkW]],0)</f>
        <v>0</v>
      </c>
      <c r="AN1403">
        <f>IF(EnergyImpactLookups[[#This Row],[MAT]]="AR",EnergyImpactLookups[[#This Row],[AStdWBkWh]],0)</f>
        <v>0</v>
      </c>
      <c r="AO1403">
        <f>IF(EnergyImpactLookups[[#This Row],[MAT]]="AR",EnergyImpactLookups[[#This Row],[AStdWBtherm]],0)</f>
        <v>0</v>
      </c>
    </row>
    <row r="1404" spans="1:41" x14ac:dyDescent="0.3">
      <c r="A1404" t="s">
        <v>586</v>
      </c>
      <c r="B1404" t="s">
        <v>532</v>
      </c>
      <c r="C1404" t="s">
        <v>167</v>
      </c>
      <c r="D1404" t="s">
        <v>716</v>
      </c>
      <c r="E1404" t="s">
        <v>533</v>
      </c>
      <c r="F1404" t="s">
        <v>581</v>
      </c>
      <c r="G1404" t="s">
        <v>350</v>
      </c>
      <c r="H1404" t="s">
        <v>7</v>
      </c>
      <c r="I1404" t="s">
        <v>670</v>
      </c>
      <c r="J1404" t="s">
        <v>548</v>
      </c>
      <c r="K1404" t="s">
        <v>128</v>
      </c>
      <c r="L1404" t="s">
        <v>12</v>
      </c>
      <c r="M1404" t="s">
        <v>536</v>
      </c>
      <c r="N1404" s="1">
        <v>44167</v>
      </c>
      <c r="O1404" t="s">
        <v>95</v>
      </c>
      <c r="P1404" t="s">
        <v>127</v>
      </c>
      <c r="Q1404" t="s">
        <v>114</v>
      </c>
      <c r="R1404" t="s">
        <v>129</v>
      </c>
      <c r="S1404" t="s">
        <v>537</v>
      </c>
      <c r="T1404">
        <v>3.5</v>
      </c>
      <c r="U1404">
        <v>1240</v>
      </c>
      <c r="V1404" t="s">
        <v>8</v>
      </c>
      <c r="W1404">
        <v>203.70840000000001</v>
      </c>
      <c r="X1404">
        <v>0.20680000000000001</v>
      </c>
      <c r="Y1404">
        <v>0</v>
      </c>
      <c r="Z1404">
        <v>147.6113</v>
      </c>
      <c r="AA1404">
        <v>0.15</v>
      </c>
      <c r="AB1404">
        <v>0</v>
      </c>
      <c r="AC1404" t="s">
        <v>538</v>
      </c>
      <c r="AD1404">
        <v>1</v>
      </c>
      <c r="AE1404">
        <v>1</v>
      </c>
      <c r="AF1404" t="str">
        <f>IF(EnergyImpactLookups[[#This Row],[MAT]]="AR",EnergyImpactLookups[[#This Row],[APreWBkWh]],"")</f>
        <v/>
      </c>
      <c r="AG1404" t="str">
        <f>IF(EnergyImpactLookups[[#This Row],[MAT]]="AR",EnergyImpactLookups[[#This Row],[APreWBkW]],"")</f>
        <v/>
      </c>
      <c r="AH1404" s="19" t="str">
        <f>IF(EnergyImpactLookups[[#This Row],[MAT]]="AR",EnergyImpactLookups[[#This Row],[APreWBtherm]],"")</f>
        <v/>
      </c>
      <c r="AJ1404">
        <f>IF(EnergyImpactLookups[[#This Row],[MAT]]="AR",EnergyImpactLookups[[#This Row],[APreWBkW]],EnergyImpactLookups[[#This Row],[AStdWBkW]])</f>
        <v>0.15</v>
      </c>
      <c r="AK1404">
        <f>IF(EnergyImpactLookups[[#This Row],[MAT]]="AR",EnergyImpactLookups[[#This Row],[APreWBkWh]],EnergyImpactLookups[[#This Row],[AStdWBkWh]])</f>
        <v>147.6113</v>
      </c>
      <c r="AL1404">
        <f>IF(EnergyImpactLookups[[#This Row],[MAT]]="AR",EnergyImpactLookups[[#This Row],[APreWBtherm]],EnergyImpactLookups[[#This Row],[AStdWBtherm]])</f>
        <v>0</v>
      </c>
      <c r="AM1404">
        <f>IF(EnergyImpactLookups[[#This Row],[MAT]]="AR",EnergyImpactLookups[[#This Row],[AStdWBkW]],0)</f>
        <v>0</v>
      </c>
      <c r="AN1404">
        <f>IF(EnergyImpactLookups[[#This Row],[MAT]]="AR",EnergyImpactLookups[[#This Row],[AStdWBkWh]],0)</f>
        <v>0</v>
      </c>
      <c r="AO1404">
        <f>IF(EnergyImpactLookups[[#This Row],[MAT]]="AR",EnergyImpactLookups[[#This Row],[AStdWBtherm]],0)</f>
        <v>0</v>
      </c>
    </row>
    <row r="1405" spans="1:41" x14ac:dyDescent="0.3">
      <c r="A1405" t="s">
        <v>586</v>
      </c>
      <c r="B1405" t="s">
        <v>532</v>
      </c>
      <c r="C1405" t="s">
        <v>167</v>
      </c>
      <c r="D1405" t="s">
        <v>716</v>
      </c>
      <c r="E1405" t="s">
        <v>533</v>
      </c>
      <c r="F1405" t="s">
        <v>581</v>
      </c>
      <c r="G1405" t="s">
        <v>350</v>
      </c>
      <c r="H1405" t="s">
        <v>7</v>
      </c>
      <c r="I1405" t="s">
        <v>670</v>
      </c>
      <c r="J1405" t="s">
        <v>548</v>
      </c>
      <c r="K1405" t="s">
        <v>128</v>
      </c>
      <c r="L1405" t="s">
        <v>12</v>
      </c>
      <c r="M1405" t="s">
        <v>536</v>
      </c>
      <c r="N1405" s="1">
        <v>44167</v>
      </c>
      <c r="O1405" t="s">
        <v>95</v>
      </c>
      <c r="P1405" t="s">
        <v>127</v>
      </c>
      <c r="Q1405" t="s">
        <v>115</v>
      </c>
      <c r="R1405" t="s">
        <v>129</v>
      </c>
      <c r="S1405" t="s">
        <v>537</v>
      </c>
      <c r="T1405">
        <v>3.5</v>
      </c>
      <c r="U1405">
        <v>1240</v>
      </c>
      <c r="V1405" t="s">
        <v>8</v>
      </c>
      <c r="W1405">
        <v>131.92859999999999</v>
      </c>
      <c r="X1405">
        <v>0.1822</v>
      </c>
      <c r="Y1405">
        <v>0</v>
      </c>
      <c r="Z1405">
        <v>95.554299999999998</v>
      </c>
      <c r="AA1405">
        <v>0.13220000000000001</v>
      </c>
      <c r="AB1405">
        <v>0</v>
      </c>
      <c r="AC1405" t="s">
        <v>538</v>
      </c>
      <c r="AD1405">
        <v>1</v>
      </c>
      <c r="AE1405">
        <v>1</v>
      </c>
      <c r="AF1405" t="str">
        <f>IF(EnergyImpactLookups[[#This Row],[MAT]]="AR",EnergyImpactLookups[[#This Row],[APreWBkWh]],"")</f>
        <v/>
      </c>
      <c r="AG1405" t="str">
        <f>IF(EnergyImpactLookups[[#This Row],[MAT]]="AR",EnergyImpactLookups[[#This Row],[APreWBkW]],"")</f>
        <v/>
      </c>
      <c r="AH1405" s="19" t="str">
        <f>IF(EnergyImpactLookups[[#This Row],[MAT]]="AR",EnergyImpactLookups[[#This Row],[APreWBtherm]],"")</f>
        <v/>
      </c>
      <c r="AJ1405">
        <f>IF(EnergyImpactLookups[[#This Row],[MAT]]="AR",EnergyImpactLookups[[#This Row],[APreWBkW]],EnergyImpactLookups[[#This Row],[AStdWBkW]])</f>
        <v>0.13220000000000001</v>
      </c>
      <c r="AK1405">
        <f>IF(EnergyImpactLookups[[#This Row],[MAT]]="AR",EnergyImpactLookups[[#This Row],[APreWBkWh]],EnergyImpactLookups[[#This Row],[AStdWBkWh]])</f>
        <v>95.554299999999998</v>
      </c>
      <c r="AL1405">
        <f>IF(EnergyImpactLookups[[#This Row],[MAT]]="AR",EnergyImpactLookups[[#This Row],[APreWBtherm]],EnergyImpactLookups[[#This Row],[AStdWBtherm]])</f>
        <v>0</v>
      </c>
      <c r="AM1405">
        <f>IF(EnergyImpactLookups[[#This Row],[MAT]]="AR",EnergyImpactLookups[[#This Row],[AStdWBkW]],0)</f>
        <v>0</v>
      </c>
      <c r="AN1405">
        <f>IF(EnergyImpactLookups[[#This Row],[MAT]]="AR",EnergyImpactLookups[[#This Row],[AStdWBkWh]],0)</f>
        <v>0</v>
      </c>
      <c r="AO1405">
        <f>IF(EnergyImpactLookups[[#This Row],[MAT]]="AR",EnergyImpactLookups[[#This Row],[AStdWBtherm]],0)</f>
        <v>0</v>
      </c>
    </row>
    <row r="1406" spans="1:41" x14ac:dyDescent="0.3">
      <c r="A1406" t="s">
        <v>586</v>
      </c>
      <c r="B1406" t="s">
        <v>532</v>
      </c>
      <c r="C1406" t="s">
        <v>167</v>
      </c>
      <c r="D1406" t="s">
        <v>716</v>
      </c>
      <c r="E1406" t="s">
        <v>533</v>
      </c>
      <c r="F1406" t="s">
        <v>581</v>
      </c>
      <c r="G1406" t="s">
        <v>350</v>
      </c>
      <c r="H1406" t="s">
        <v>7</v>
      </c>
      <c r="I1406" t="s">
        <v>670</v>
      </c>
      <c r="J1406" t="s">
        <v>548</v>
      </c>
      <c r="K1406" t="s">
        <v>128</v>
      </c>
      <c r="L1406" t="s">
        <v>12</v>
      </c>
      <c r="M1406" t="s">
        <v>536</v>
      </c>
      <c r="N1406" s="1">
        <v>44167</v>
      </c>
      <c r="O1406" t="s">
        <v>95</v>
      </c>
      <c r="P1406" t="s">
        <v>127</v>
      </c>
      <c r="Q1406" t="s">
        <v>116</v>
      </c>
      <c r="R1406" t="s">
        <v>129</v>
      </c>
      <c r="S1406" t="s">
        <v>537</v>
      </c>
      <c r="T1406">
        <v>3.5</v>
      </c>
      <c r="U1406">
        <v>1240</v>
      </c>
      <c r="V1406" t="s">
        <v>8</v>
      </c>
      <c r="W1406">
        <v>229.2312</v>
      </c>
      <c r="X1406">
        <v>0.2016</v>
      </c>
      <c r="Y1406">
        <v>0</v>
      </c>
      <c r="Z1406">
        <v>166.1592</v>
      </c>
      <c r="AA1406">
        <v>0.14630000000000001</v>
      </c>
      <c r="AB1406">
        <v>0</v>
      </c>
      <c r="AC1406" t="s">
        <v>538</v>
      </c>
      <c r="AD1406">
        <v>1</v>
      </c>
      <c r="AE1406">
        <v>1</v>
      </c>
      <c r="AF1406" t="str">
        <f>IF(EnergyImpactLookups[[#This Row],[MAT]]="AR",EnergyImpactLookups[[#This Row],[APreWBkWh]],"")</f>
        <v/>
      </c>
      <c r="AG1406" t="str">
        <f>IF(EnergyImpactLookups[[#This Row],[MAT]]="AR",EnergyImpactLookups[[#This Row],[APreWBkW]],"")</f>
        <v/>
      </c>
      <c r="AH1406" s="19" t="str">
        <f>IF(EnergyImpactLookups[[#This Row],[MAT]]="AR",EnergyImpactLookups[[#This Row],[APreWBtherm]],"")</f>
        <v/>
      </c>
      <c r="AJ1406">
        <f>IF(EnergyImpactLookups[[#This Row],[MAT]]="AR",EnergyImpactLookups[[#This Row],[APreWBkW]],EnergyImpactLookups[[#This Row],[AStdWBkW]])</f>
        <v>0.14630000000000001</v>
      </c>
      <c r="AK1406">
        <f>IF(EnergyImpactLookups[[#This Row],[MAT]]="AR",EnergyImpactLookups[[#This Row],[APreWBkWh]],EnergyImpactLookups[[#This Row],[AStdWBkWh]])</f>
        <v>166.1592</v>
      </c>
      <c r="AL1406">
        <f>IF(EnergyImpactLookups[[#This Row],[MAT]]="AR",EnergyImpactLookups[[#This Row],[APreWBtherm]],EnergyImpactLookups[[#This Row],[AStdWBtherm]])</f>
        <v>0</v>
      </c>
      <c r="AM1406">
        <f>IF(EnergyImpactLookups[[#This Row],[MAT]]="AR",EnergyImpactLookups[[#This Row],[AStdWBkW]],0)</f>
        <v>0</v>
      </c>
      <c r="AN1406">
        <f>IF(EnergyImpactLookups[[#This Row],[MAT]]="AR",EnergyImpactLookups[[#This Row],[AStdWBkWh]],0)</f>
        <v>0</v>
      </c>
      <c r="AO1406">
        <f>IF(EnergyImpactLookups[[#This Row],[MAT]]="AR",EnergyImpactLookups[[#This Row],[AStdWBtherm]],0)</f>
        <v>0</v>
      </c>
    </row>
    <row r="1407" spans="1:41" x14ac:dyDescent="0.3">
      <c r="A1407" t="s">
        <v>586</v>
      </c>
      <c r="B1407" t="s">
        <v>532</v>
      </c>
      <c r="C1407" t="s">
        <v>167</v>
      </c>
      <c r="D1407" t="s">
        <v>716</v>
      </c>
      <c r="E1407" t="s">
        <v>533</v>
      </c>
      <c r="F1407" t="s">
        <v>581</v>
      </c>
      <c r="G1407" t="s">
        <v>350</v>
      </c>
      <c r="H1407" t="s">
        <v>7</v>
      </c>
      <c r="I1407" t="s">
        <v>670</v>
      </c>
      <c r="J1407" t="s">
        <v>548</v>
      </c>
      <c r="K1407" t="s">
        <v>128</v>
      </c>
      <c r="L1407" t="s">
        <v>12</v>
      </c>
      <c r="M1407" t="s">
        <v>536</v>
      </c>
      <c r="N1407" s="1">
        <v>44167</v>
      </c>
      <c r="O1407" t="s">
        <v>95</v>
      </c>
      <c r="P1407" t="s">
        <v>127</v>
      </c>
      <c r="Q1407" t="s">
        <v>117</v>
      </c>
      <c r="R1407" t="s">
        <v>129</v>
      </c>
      <c r="S1407" t="s">
        <v>537</v>
      </c>
      <c r="T1407">
        <v>3.5</v>
      </c>
      <c r="U1407">
        <v>1240</v>
      </c>
      <c r="V1407" t="s">
        <v>8</v>
      </c>
      <c r="W1407">
        <v>196.16970000000001</v>
      </c>
      <c r="X1407">
        <v>0.19109999999999999</v>
      </c>
      <c r="Y1407">
        <v>0</v>
      </c>
      <c r="Z1407">
        <v>142.18219999999999</v>
      </c>
      <c r="AA1407">
        <v>0.1386</v>
      </c>
      <c r="AB1407">
        <v>0</v>
      </c>
      <c r="AC1407" t="s">
        <v>538</v>
      </c>
      <c r="AD1407">
        <v>1</v>
      </c>
      <c r="AE1407">
        <v>1</v>
      </c>
      <c r="AF1407" t="str">
        <f>IF(EnergyImpactLookups[[#This Row],[MAT]]="AR",EnergyImpactLookups[[#This Row],[APreWBkWh]],"")</f>
        <v/>
      </c>
      <c r="AG1407" t="str">
        <f>IF(EnergyImpactLookups[[#This Row],[MAT]]="AR",EnergyImpactLookups[[#This Row],[APreWBkW]],"")</f>
        <v/>
      </c>
      <c r="AH1407" s="19" t="str">
        <f>IF(EnergyImpactLookups[[#This Row],[MAT]]="AR",EnergyImpactLookups[[#This Row],[APreWBtherm]],"")</f>
        <v/>
      </c>
      <c r="AJ1407">
        <f>IF(EnergyImpactLookups[[#This Row],[MAT]]="AR",EnergyImpactLookups[[#This Row],[APreWBkW]],EnergyImpactLookups[[#This Row],[AStdWBkW]])</f>
        <v>0.1386</v>
      </c>
      <c r="AK1407">
        <f>IF(EnergyImpactLookups[[#This Row],[MAT]]="AR",EnergyImpactLookups[[#This Row],[APreWBkWh]],EnergyImpactLookups[[#This Row],[AStdWBkWh]])</f>
        <v>142.18219999999999</v>
      </c>
      <c r="AL1407">
        <f>IF(EnergyImpactLookups[[#This Row],[MAT]]="AR",EnergyImpactLookups[[#This Row],[APreWBtherm]],EnergyImpactLookups[[#This Row],[AStdWBtherm]])</f>
        <v>0</v>
      </c>
      <c r="AM1407">
        <f>IF(EnergyImpactLookups[[#This Row],[MAT]]="AR",EnergyImpactLookups[[#This Row],[AStdWBkW]],0)</f>
        <v>0</v>
      </c>
      <c r="AN1407">
        <f>IF(EnergyImpactLookups[[#This Row],[MAT]]="AR",EnergyImpactLookups[[#This Row],[AStdWBkWh]],0)</f>
        <v>0</v>
      </c>
      <c r="AO1407">
        <f>IF(EnergyImpactLookups[[#This Row],[MAT]]="AR",EnergyImpactLookups[[#This Row],[AStdWBtherm]],0)</f>
        <v>0</v>
      </c>
    </row>
    <row r="1408" spans="1:41" x14ac:dyDescent="0.3">
      <c r="A1408" t="s">
        <v>586</v>
      </c>
      <c r="B1408" t="s">
        <v>532</v>
      </c>
      <c r="C1408" t="s">
        <v>167</v>
      </c>
      <c r="D1408" t="s">
        <v>716</v>
      </c>
      <c r="E1408" t="s">
        <v>533</v>
      </c>
      <c r="F1408" t="s">
        <v>581</v>
      </c>
      <c r="G1408" t="s">
        <v>350</v>
      </c>
      <c r="H1408" t="s">
        <v>7</v>
      </c>
      <c r="I1408" t="s">
        <v>670</v>
      </c>
      <c r="J1408" t="s">
        <v>548</v>
      </c>
      <c r="K1408" t="s">
        <v>128</v>
      </c>
      <c r="L1408" t="s">
        <v>12</v>
      </c>
      <c r="M1408" t="s">
        <v>536</v>
      </c>
      <c r="N1408" s="1">
        <v>44167</v>
      </c>
      <c r="O1408" t="s">
        <v>95</v>
      </c>
      <c r="P1408" t="s">
        <v>127</v>
      </c>
      <c r="Q1408" t="s">
        <v>118</v>
      </c>
      <c r="R1408" t="s">
        <v>129</v>
      </c>
      <c r="S1408" t="s">
        <v>537</v>
      </c>
      <c r="T1408">
        <v>3.5</v>
      </c>
      <c r="U1408">
        <v>1240</v>
      </c>
      <c r="V1408" t="s">
        <v>8</v>
      </c>
      <c r="W1408">
        <v>331.95060000000001</v>
      </c>
      <c r="X1408">
        <v>0.23680000000000001</v>
      </c>
      <c r="Y1408">
        <v>0</v>
      </c>
      <c r="Z1408">
        <v>240.74209999999999</v>
      </c>
      <c r="AA1408">
        <v>0.17180000000000001</v>
      </c>
      <c r="AB1408">
        <v>0</v>
      </c>
      <c r="AC1408" t="s">
        <v>538</v>
      </c>
      <c r="AD1408">
        <v>1</v>
      </c>
      <c r="AE1408">
        <v>1</v>
      </c>
      <c r="AF1408" t="str">
        <f>IF(EnergyImpactLookups[[#This Row],[MAT]]="AR",EnergyImpactLookups[[#This Row],[APreWBkWh]],"")</f>
        <v/>
      </c>
      <c r="AG1408" t="str">
        <f>IF(EnergyImpactLookups[[#This Row],[MAT]]="AR",EnergyImpactLookups[[#This Row],[APreWBkW]],"")</f>
        <v/>
      </c>
      <c r="AH1408" s="19" t="str">
        <f>IF(EnergyImpactLookups[[#This Row],[MAT]]="AR",EnergyImpactLookups[[#This Row],[APreWBtherm]],"")</f>
        <v/>
      </c>
      <c r="AJ1408">
        <f>IF(EnergyImpactLookups[[#This Row],[MAT]]="AR",EnergyImpactLookups[[#This Row],[APreWBkW]],EnergyImpactLookups[[#This Row],[AStdWBkW]])</f>
        <v>0.17180000000000001</v>
      </c>
      <c r="AK1408">
        <f>IF(EnergyImpactLookups[[#This Row],[MAT]]="AR",EnergyImpactLookups[[#This Row],[APreWBkWh]],EnergyImpactLookups[[#This Row],[AStdWBkWh]])</f>
        <v>240.74209999999999</v>
      </c>
      <c r="AL1408">
        <f>IF(EnergyImpactLookups[[#This Row],[MAT]]="AR",EnergyImpactLookups[[#This Row],[APreWBtherm]],EnergyImpactLookups[[#This Row],[AStdWBtherm]])</f>
        <v>0</v>
      </c>
      <c r="AM1408">
        <f>IF(EnergyImpactLookups[[#This Row],[MAT]]="AR",EnergyImpactLookups[[#This Row],[AStdWBkW]],0)</f>
        <v>0</v>
      </c>
      <c r="AN1408">
        <f>IF(EnergyImpactLookups[[#This Row],[MAT]]="AR",EnergyImpactLookups[[#This Row],[AStdWBkWh]],0)</f>
        <v>0</v>
      </c>
      <c r="AO1408">
        <f>IF(EnergyImpactLookups[[#This Row],[MAT]]="AR",EnergyImpactLookups[[#This Row],[AStdWBtherm]],0)</f>
        <v>0</v>
      </c>
    </row>
    <row r="1409" spans="1:41" x14ac:dyDescent="0.3">
      <c r="A1409" t="s">
        <v>586</v>
      </c>
      <c r="B1409" t="s">
        <v>532</v>
      </c>
      <c r="C1409" t="s">
        <v>167</v>
      </c>
      <c r="D1409" t="s">
        <v>716</v>
      </c>
      <c r="E1409" t="s">
        <v>533</v>
      </c>
      <c r="F1409" t="s">
        <v>581</v>
      </c>
      <c r="G1409" t="s">
        <v>350</v>
      </c>
      <c r="H1409" t="s">
        <v>7</v>
      </c>
      <c r="I1409" t="s">
        <v>670</v>
      </c>
      <c r="J1409" t="s">
        <v>548</v>
      </c>
      <c r="K1409" t="s">
        <v>128</v>
      </c>
      <c r="L1409" t="s">
        <v>12</v>
      </c>
      <c r="M1409" t="s">
        <v>536</v>
      </c>
      <c r="N1409" s="1">
        <v>44167</v>
      </c>
      <c r="O1409" t="s">
        <v>95</v>
      </c>
      <c r="P1409" t="s">
        <v>127</v>
      </c>
      <c r="Q1409" t="s">
        <v>119</v>
      </c>
      <c r="R1409" t="s">
        <v>129</v>
      </c>
      <c r="S1409" t="s">
        <v>537</v>
      </c>
      <c r="T1409">
        <v>3.5</v>
      </c>
      <c r="U1409">
        <v>1240</v>
      </c>
      <c r="V1409" t="s">
        <v>8</v>
      </c>
      <c r="W1409">
        <v>63.499600000000001</v>
      </c>
      <c r="X1409">
        <v>8.2600000000000007E-2</v>
      </c>
      <c r="Y1409">
        <v>0</v>
      </c>
      <c r="Z1409">
        <v>45.994599999999998</v>
      </c>
      <c r="AA1409">
        <v>0.06</v>
      </c>
      <c r="AB1409">
        <v>0</v>
      </c>
      <c r="AC1409" t="s">
        <v>538</v>
      </c>
      <c r="AD1409">
        <v>1</v>
      </c>
      <c r="AE1409">
        <v>1</v>
      </c>
      <c r="AF1409" t="str">
        <f>IF(EnergyImpactLookups[[#This Row],[MAT]]="AR",EnergyImpactLookups[[#This Row],[APreWBkWh]],"")</f>
        <v/>
      </c>
      <c r="AG1409" t="str">
        <f>IF(EnergyImpactLookups[[#This Row],[MAT]]="AR",EnergyImpactLookups[[#This Row],[APreWBkW]],"")</f>
        <v/>
      </c>
      <c r="AH1409" s="19" t="str">
        <f>IF(EnergyImpactLookups[[#This Row],[MAT]]="AR",EnergyImpactLookups[[#This Row],[APreWBtherm]],"")</f>
        <v/>
      </c>
      <c r="AJ1409">
        <f>IF(EnergyImpactLookups[[#This Row],[MAT]]="AR",EnergyImpactLookups[[#This Row],[APreWBkW]],EnergyImpactLookups[[#This Row],[AStdWBkW]])</f>
        <v>0.06</v>
      </c>
      <c r="AK1409">
        <f>IF(EnergyImpactLookups[[#This Row],[MAT]]="AR",EnergyImpactLookups[[#This Row],[APreWBkWh]],EnergyImpactLookups[[#This Row],[AStdWBkWh]])</f>
        <v>45.994599999999998</v>
      </c>
      <c r="AL1409">
        <f>IF(EnergyImpactLookups[[#This Row],[MAT]]="AR",EnergyImpactLookups[[#This Row],[APreWBtherm]],EnergyImpactLookups[[#This Row],[AStdWBtherm]])</f>
        <v>0</v>
      </c>
      <c r="AM1409">
        <f>IF(EnergyImpactLookups[[#This Row],[MAT]]="AR",EnergyImpactLookups[[#This Row],[AStdWBkW]],0)</f>
        <v>0</v>
      </c>
      <c r="AN1409">
        <f>IF(EnergyImpactLookups[[#This Row],[MAT]]="AR",EnergyImpactLookups[[#This Row],[AStdWBkWh]],0)</f>
        <v>0</v>
      </c>
      <c r="AO1409">
        <f>IF(EnergyImpactLookups[[#This Row],[MAT]]="AR",EnergyImpactLookups[[#This Row],[AStdWBtherm]],0)</f>
        <v>0</v>
      </c>
    </row>
    <row r="1410" spans="1:41" x14ac:dyDescent="0.3">
      <c r="A1410" t="s">
        <v>586</v>
      </c>
      <c r="B1410" t="s">
        <v>532</v>
      </c>
      <c r="C1410" t="s">
        <v>167</v>
      </c>
      <c r="D1410" t="s">
        <v>716</v>
      </c>
      <c r="E1410" t="s">
        <v>533</v>
      </c>
      <c r="F1410" t="s">
        <v>581</v>
      </c>
      <c r="G1410" t="s">
        <v>350</v>
      </c>
      <c r="H1410" t="s">
        <v>7</v>
      </c>
      <c r="I1410" t="s">
        <v>670</v>
      </c>
      <c r="J1410" t="s">
        <v>548</v>
      </c>
      <c r="K1410" t="s">
        <v>128</v>
      </c>
      <c r="L1410" t="s">
        <v>12</v>
      </c>
      <c r="M1410" t="s">
        <v>536</v>
      </c>
      <c r="N1410" s="1">
        <v>44167</v>
      </c>
      <c r="O1410" t="s">
        <v>95</v>
      </c>
      <c r="P1410" t="s">
        <v>130</v>
      </c>
      <c r="Q1410" t="s">
        <v>99</v>
      </c>
      <c r="R1410" t="s">
        <v>129</v>
      </c>
      <c r="S1410" t="s">
        <v>537</v>
      </c>
      <c r="T1410">
        <v>1</v>
      </c>
      <c r="U1410">
        <v>999</v>
      </c>
      <c r="V1410" t="s">
        <v>8</v>
      </c>
      <c r="W1410">
        <v>22.789300000000001</v>
      </c>
      <c r="X1410">
        <v>2.3E-3</v>
      </c>
      <c r="Y1410">
        <v>0</v>
      </c>
      <c r="Z1410">
        <v>16.0932</v>
      </c>
      <c r="AA1410">
        <v>1.6000000000000001E-3</v>
      </c>
      <c r="AB1410">
        <v>0</v>
      </c>
      <c r="AC1410" t="s">
        <v>538</v>
      </c>
      <c r="AD1410">
        <v>1</v>
      </c>
      <c r="AE1410">
        <v>1</v>
      </c>
      <c r="AF1410" t="str">
        <f>IF(EnergyImpactLookups[[#This Row],[MAT]]="AR",EnergyImpactLookups[[#This Row],[APreWBkWh]],"")</f>
        <v/>
      </c>
      <c r="AG1410" t="str">
        <f>IF(EnergyImpactLookups[[#This Row],[MAT]]="AR",EnergyImpactLookups[[#This Row],[APreWBkW]],"")</f>
        <v/>
      </c>
      <c r="AH1410" s="19" t="str">
        <f>IF(EnergyImpactLookups[[#This Row],[MAT]]="AR",EnergyImpactLookups[[#This Row],[APreWBtherm]],"")</f>
        <v/>
      </c>
      <c r="AJ1410">
        <f>IF(EnergyImpactLookups[[#This Row],[MAT]]="AR",EnergyImpactLookups[[#This Row],[APreWBkW]],EnergyImpactLookups[[#This Row],[AStdWBkW]])</f>
        <v>1.6000000000000001E-3</v>
      </c>
      <c r="AK1410">
        <f>IF(EnergyImpactLookups[[#This Row],[MAT]]="AR",EnergyImpactLookups[[#This Row],[APreWBkWh]],EnergyImpactLookups[[#This Row],[AStdWBkWh]])</f>
        <v>16.0932</v>
      </c>
      <c r="AL1410">
        <f>IF(EnergyImpactLookups[[#This Row],[MAT]]="AR",EnergyImpactLookups[[#This Row],[APreWBtherm]],EnergyImpactLookups[[#This Row],[AStdWBtherm]])</f>
        <v>0</v>
      </c>
      <c r="AM1410">
        <f>IF(EnergyImpactLookups[[#This Row],[MAT]]="AR",EnergyImpactLookups[[#This Row],[AStdWBkW]],0)</f>
        <v>0</v>
      </c>
      <c r="AN1410">
        <f>IF(EnergyImpactLookups[[#This Row],[MAT]]="AR",EnergyImpactLookups[[#This Row],[AStdWBkWh]],0)</f>
        <v>0</v>
      </c>
      <c r="AO1410">
        <f>IF(EnergyImpactLookups[[#This Row],[MAT]]="AR",EnergyImpactLookups[[#This Row],[AStdWBtherm]],0)</f>
        <v>0</v>
      </c>
    </row>
    <row r="1411" spans="1:41" x14ac:dyDescent="0.3">
      <c r="A1411" t="s">
        <v>586</v>
      </c>
      <c r="B1411" t="s">
        <v>532</v>
      </c>
      <c r="C1411" t="s">
        <v>167</v>
      </c>
      <c r="D1411" t="s">
        <v>716</v>
      </c>
      <c r="E1411" t="s">
        <v>533</v>
      </c>
      <c r="F1411" t="s">
        <v>581</v>
      </c>
      <c r="G1411" t="s">
        <v>350</v>
      </c>
      <c r="H1411" t="s">
        <v>7</v>
      </c>
      <c r="I1411" t="s">
        <v>670</v>
      </c>
      <c r="J1411" t="s">
        <v>548</v>
      </c>
      <c r="K1411" t="s">
        <v>128</v>
      </c>
      <c r="L1411" t="s">
        <v>12</v>
      </c>
      <c r="M1411" t="s">
        <v>536</v>
      </c>
      <c r="N1411" s="1">
        <v>44167</v>
      </c>
      <c r="O1411" t="s">
        <v>95</v>
      </c>
      <c r="P1411" t="s">
        <v>130</v>
      </c>
      <c r="Q1411" t="s">
        <v>103</v>
      </c>
      <c r="R1411" t="s">
        <v>129</v>
      </c>
      <c r="S1411" t="s">
        <v>537</v>
      </c>
      <c r="T1411">
        <v>1</v>
      </c>
      <c r="U1411">
        <v>1070</v>
      </c>
      <c r="V1411" t="s">
        <v>8</v>
      </c>
      <c r="W1411">
        <v>67.609399999999994</v>
      </c>
      <c r="X1411">
        <v>0.1431</v>
      </c>
      <c r="Y1411">
        <v>0</v>
      </c>
      <c r="Z1411">
        <v>48.775799999999997</v>
      </c>
      <c r="AA1411">
        <v>0.1038</v>
      </c>
      <c r="AB1411">
        <v>0</v>
      </c>
      <c r="AC1411" t="s">
        <v>538</v>
      </c>
      <c r="AD1411">
        <v>1</v>
      </c>
      <c r="AE1411">
        <v>1</v>
      </c>
      <c r="AF1411" t="str">
        <f>IF(EnergyImpactLookups[[#This Row],[MAT]]="AR",EnergyImpactLookups[[#This Row],[APreWBkWh]],"")</f>
        <v/>
      </c>
      <c r="AG1411" t="str">
        <f>IF(EnergyImpactLookups[[#This Row],[MAT]]="AR",EnergyImpactLookups[[#This Row],[APreWBkW]],"")</f>
        <v/>
      </c>
      <c r="AH1411" s="19" t="str">
        <f>IF(EnergyImpactLookups[[#This Row],[MAT]]="AR",EnergyImpactLookups[[#This Row],[APreWBtherm]],"")</f>
        <v/>
      </c>
      <c r="AJ1411">
        <f>IF(EnergyImpactLookups[[#This Row],[MAT]]="AR",EnergyImpactLookups[[#This Row],[APreWBkW]],EnergyImpactLookups[[#This Row],[AStdWBkW]])</f>
        <v>0.1038</v>
      </c>
      <c r="AK1411">
        <f>IF(EnergyImpactLookups[[#This Row],[MAT]]="AR",EnergyImpactLookups[[#This Row],[APreWBkWh]],EnergyImpactLookups[[#This Row],[AStdWBkWh]])</f>
        <v>48.775799999999997</v>
      </c>
      <c r="AL1411">
        <f>IF(EnergyImpactLookups[[#This Row],[MAT]]="AR",EnergyImpactLookups[[#This Row],[APreWBtherm]],EnergyImpactLookups[[#This Row],[AStdWBtherm]])</f>
        <v>0</v>
      </c>
      <c r="AM1411">
        <f>IF(EnergyImpactLookups[[#This Row],[MAT]]="AR",EnergyImpactLookups[[#This Row],[AStdWBkW]],0)</f>
        <v>0</v>
      </c>
      <c r="AN1411">
        <f>IF(EnergyImpactLookups[[#This Row],[MAT]]="AR",EnergyImpactLookups[[#This Row],[AStdWBkWh]],0)</f>
        <v>0</v>
      </c>
      <c r="AO1411">
        <f>IF(EnergyImpactLookups[[#This Row],[MAT]]="AR",EnergyImpactLookups[[#This Row],[AStdWBtherm]],0)</f>
        <v>0</v>
      </c>
    </row>
    <row r="1412" spans="1:41" x14ac:dyDescent="0.3">
      <c r="A1412" t="s">
        <v>586</v>
      </c>
      <c r="B1412" t="s">
        <v>532</v>
      </c>
      <c r="C1412" t="s">
        <v>167</v>
      </c>
      <c r="D1412" t="s">
        <v>716</v>
      </c>
      <c r="E1412" t="s">
        <v>533</v>
      </c>
      <c r="F1412" t="s">
        <v>581</v>
      </c>
      <c r="G1412" t="s">
        <v>350</v>
      </c>
      <c r="H1412" t="s">
        <v>7</v>
      </c>
      <c r="I1412" t="s">
        <v>670</v>
      </c>
      <c r="J1412" t="s">
        <v>548</v>
      </c>
      <c r="K1412" t="s">
        <v>128</v>
      </c>
      <c r="L1412" t="s">
        <v>12</v>
      </c>
      <c r="M1412" t="s">
        <v>536</v>
      </c>
      <c r="N1412" s="1">
        <v>44167</v>
      </c>
      <c r="O1412" t="s">
        <v>95</v>
      </c>
      <c r="P1412" t="s">
        <v>130</v>
      </c>
      <c r="Q1412" t="s">
        <v>104</v>
      </c>
      <c r="R1412" t="s">
        <v>129</v>
      </c>
      <c r="S1412" t="s">
        <v>537</v>
      </c>
      <c r="T1412">
        <v>1</v>
      </c>
      <c r="U1412">
        <v>999</v>
      </c>
      <c r="V1412" t="s">
        <v>8</v>
      </c>
      <c r="W1412">
        <v>27.879899999999999</v>
      </c>
      <c r="X1412">
        <v>5.3999999999999999E-2</v>
      </c>
      <c r="Y1412">
        <v>0</v>
      </c>
      <c r="Z1412">
        <v>19.939399999999999</v>
      </c>
      <c r="AA1412">
        <v>3.9199999999999999E-2</v>
      </c>
      <c r="AB1412">
        <v>0</v>
      </c>
      <c r="AC1412" t="s">
        <v>538</v>
      </c>
      <c r="AD1412">
        <v>1</v>
      </c>
      <c r="AE1412">
        <v>1</v>
      </c>
      <c r="AF1412" t="str">
        <f>IF(EnergyImpactLookups[[#This Row],[MAT]]="AR",EnergyImpactLookups[[#This Row],[APreWBkWh]],"")</f>
        <v/>
      </c>
      <c r="AG1412" t="str">
        <f>IF(EnergyImpactLookups[[#This Row],[MAT]]="AR",EnergyImpactLookups[[#This Row],[APreWBkW]],"")</f>
        <v/>
      </c>
      <c r="AH1412" s="19" t="str">
        <f>IF(EnergyImpactLookups[[#This Row],[MAT]]="AR",EnergyImpactLookups[[#This Row],[APreWBtherm]],"")</f>
        <v/>
      </c>
      <c r="AJ1412">
        <f>IF(EnergyImpactLookups[[#This Row],[MAT]]="AR",EnergyImpactLookups[[#This Row],[APreWBkW]],EnergyImpactLookups[[#This Row],[AStdWBkW]])</f>
        <v>3.9199999999999999E-2</v>
      </c>
      <c r="AK1412">
        <f>IF(EnergyImpactLookups[[#This Row],[MAT]]="AR",EnergyImpactLookups[[#This Row],[APreWBkWh]],EnergyImpactLookups[[#This Row],[AStdWBkWh]])</f>
        <v>19.939399999999999</v>
      </c>
      <c r="AL1412">
        <f>IF(EnergyImpactLookups[[#This Row],[MAT]]="AR",EnergyImpactLookups[[#This Row],[APreWBtherm]],EnergyImpactLookups[[#This Row],[AStdWBtherm]])</f>
        <v>0</v>
      </c>
      <c r="AM1412">
        <f>IF(EnergyImpactLookups[[#This Row],[MAT]]="AR",EnergyImpactLookups[[#This Row],[AStdWBkW]],0)</f>
        <v>0</v>
      </c>
      <c r="AN1412">
        <f>IF(EnergyImpactLookups[[#This Row],[MAT]]="AR",EnergyImpactLookups[[#This Row],[AStdWBkWh]],0)</f>
        <v>0</v>
      </c>
      <c r="AO1412">
        <f>IF(EnergyImpactLookups[[#This Row],[MAT]]="AR",EnergyImpactLookups[[#This Row],[AStdWBtherm]],0)</f>
        <v>0</v>
      </c>
    </row>
    <row r="1413" spans="1:41" x14ac:dyDescent="0.3">
      <c r="A1413" t="s">
        <v>586</v>
      </c>
      <c r="B1413" t="s">
        <v>532</v>
      </c>
      <c r="C1413" t="s">
        <v>167</v>
      </c>
      <c r="D1413" t="s">
        <v>716</v>
      </c>
      <c r="E1413" t="s">
        <v>533</v>
      </c>
      <c r="F1413" t="s">
        <v>581</v>
      </c>
      <c r="G1413" t="s">
        <v>350</v>
      </c>
      <c r="H1413" t="s">
        <v>7</v>
      </c>
      <c r="I1413" t="s">
        <v>670</v>
      </c>
      <c r="J1413" t="s">
        <v>548</v>
      </c>
      <c r="K1413" t="s">
        <v>128</v>
      </c>
      <c r="L1413" t="s">
        <v>12</v>
      </c>
      <c r="M1413" t="s">
        <v>536</v>
      </c>
      <c r="N1413" s="1">
        <v>44167</v>
      </c>
      <c r="O1413" t="s">
        <v>95</v>
      </c>
      <c r="P1413" t="s">
        <v>130</v>
      </c>
      <c r="Q1413" t="s">
        <v>105</v>
      </c>
      <c r="R1413" t="s">
        <v>129</v>
      </c>
      <c r="S1413" t="s">
        <v>537</v>
      </c>
      <c r="T1413">
        <v>1</v>
      </c>
      <c r="U1413">
        <v>999</v>
      </c>
      <c r="V1413" t="s">
        <v>8</v>
      </c>
      <c r="W1413">
        <v>136.5573</v>
      </c>
      <c r="X1413">
        <v>0.2077</v>
      </c>
      <c r="Y1413">
        <v>0</v>
      </c>
      <c r="Z1413">
        <v>98.9482</v>
      </c>
      <c r="AA1413">
        <v>0.1507</v>
      </c>
      <c r="AB1413">
        <v>0</v>
      </c>
      <c r="AC1413" t="s">
        <v>538</v>
      </c>
      <c r="AD1413">
        <v>1</v>
      </c>
      <c r="AE1413">
        <v>1</v>
      </c>
      <c r="AF1413" t="str">
        <f>IF(EnergyImpactLookups[[#This Row],[MAT]]="AR",EnergyImpactLookups[[#This Row],[APreWBkWh]],"")</f>
        <v/>
      </c>
      <c r="AG1413" t="str">
        <f>IF(EnergyImpactLookups[[#This Row],[MAT]]="AR",EnergyImpactLookups[[#This Row],[APreWBkW]],"")</f>
        <v/>
      </c>
      <c r="AH1413" s="19" t="str">
        <f>IF(EnergyImpactLookups[[#This Row],[MAT]]="AR",EnergyImpactLookups[[#This Row],[APreWBtherm]],"")</f>
        <v/>
      </c>
      <c r="AJ1413">
        <f>IF(EnergyImpactLookups[[#This Row],[MAT]]="AR",EnergyImpactLookups[[#This Row],[APreWBkW]],EnergyImpactLookups[[#This Row],[AStdWBkW]])</f>
        <v>0.1507</v>
      </c>
      <c r="AK1413">
        <f>IF(EnergyImpactLookups[[#This Row],[MAT]]="AR",EnergyImpactLookups[[#This Row],[APreWBkWh]],EnergyImpactLookups[[#This Row],[AStdWBkWh]])</f>
        <v>98.9482</v>
      </c>
      <c r="AL1413">
        <f>IF(EnergyImpactLookups[[#This Row],[MAT]]="AR",EnergyImpactLookups[[#This Row],[APreWBtherm]],EnergyImpactLookups[[#This Row],[AStdWBtherm]])</f>
        <v>0</v>
      </c>
      <c r="AM1413">
        <f>IF(EnergyImpactLookups[[#This Row],[MAT]]="AR",EnergyImpactLookups[[#This Row],[AStdWBkW]],0)</f>
        <v>0</v>
      </c>
      <c r="AN1413">
        <f>IF(EnergyImpactLookups[[#This Row],[MAT]]="AR",EnergyImpactLookups[[#This Row],[AStdWBkWh]],0)</f>
        <v>0</v>
      </c>
      <c r="AO1413">
        <f>IF(EnergyImpactLookups[[#This Row],[MAT]]="AR",EnergyImpactLookups[[#This Row],[AStdWBtherm]],0)</f>
        <v>0</v>
      </c>
    </row>
    <row r="1414" spans="1:41" x14ac:dyDescent="0.3">
      <c r="A1414" t="s">
        <v>586</v>
      </c>
      <c r="B1414" t="s">
        <v>532</v>
      </c>
      <c r="C1414" t="s">
        <v>167</v>
      </c>
      <c r="D1414" t="s">
        <v>716</v>
      </c>
      <c r="E1414" t="s">
        <v>533</v>
      </c>
      <c r="F1414" t="s">
        <v>581</v>
      </c>
      <c r="G1414" t="s">
        <v>350</v>
      </c>
      <c r="H1414" t="s">
        <v>7</v>
      </c>
      <c r="I1414" t="s">
        <v>670</v>
      </c>
      <c r="J1414" t="s">
        <v>548</v>
      </c>
      <c r="K1414" t="s">
        <v>128</v>
      </c>
      <c r="L1414" t="s">
        <v>12</v>
      </c>
      <c r="M1414" t="s">
        <v>536</v>
      </c>
      <c r="N1414" s="1">
        <v>44167</v>
      </c>
      <c r="O1414" t="s">
        <v>95</v>
      </c>
      <c r="P1414" t="s">
        <v>130</v>
      </c>
      <c r="Q1414" t="s">
        <v>106</v>
      </c>
      <c r="R1414" t="s">
        <v>129</v>
      </c>
      <c r="S1414" t="s">
        <v>537</v>
      </c>
      <c r="T1414">
        <v>1.04</v>
      </c>
      <c r="U1414">
        <v>999</v>
      </c>
      <c r="V1414" t="s">
        <v>8</v>
      </c>
      <c r="W1414">
        <v>26.369900000000001</v>
      </c>
      <c r="X1414">
        <v>2.46E-2</v>
      </c>
      <c r="Y1414">
        <v>0</v>
      </c>
      <c r="Z1414">
        <v>18.886199999999999</v>
      </c>
      <c r="AA1414">
        <v>1.7899999999999999E-2</v>
      </c>
      <c r="AB1414">
        <v>0</v>
      </c>
      <c r="AC1414" t="s">
        <v>538</v>
      </c>
      <c r="AD1414">
        <v>1</v>
      </c>
      <c r="AE1414">
        <v>1</v>
      </c>
      <c r="AF1414" t="str">
        <f>IF(EnergyImpactLookups[[#This Row],[MAT]]="AR",EnergyImpactLookups[[#This Row],[APreWBkWh]],"")</f>
        <v/>
      </c>
      <c r="AG1414" t="str">
        <f>IF(EnergyImpactLookups[[#This Row],[MAT]]="AR",EnergyImpactLookups[[#This Row],[APreWBkW]],"")</f>
        <v/>
      </c>
      <c r="AH1414" s="19" t="str">
        <f>IF(EnergyImpactLookups[[#This Row],[MAT]]="AR",EnergyImpactLookups[[#This Row],[APreWBtherm]],"")</f>
        <v/>
      </c>
      <c r="AJ1414">
        <f>IF(EnergyImpactLookups[[#This Row],[MAT]]="AR",EnergyImpactLookups[[#This Row],[APreWBkW]],EnergyImpactLookups[[#This Row],[AStdWBkW]])</f>
        <v>1.7899999999999999E-2</v>
      </c>
      <c r="AK1414">
        <f>IF(EnergyImpactLookups[[#This Row],[MAT]]="AR",EnergyImpactLookups[[#This Row],[APreWBkWh]],EnergyImpactLookups[[#This Row],[AStdWBkWh]])</f>
        <v>18.886199999999999</v>
      </c>
      <c r="AL1414">
        <f>IF(EnergyImpactLookups[[#This Row],[MAT]]="AR",EnergyImpactLookups[[#This Row],[APreWBtherm]],EnergyImpactLookups[[#This Row],[AStdWBtherm]])</f>
        <v>0</v>
      </c>
      <c r="AM1414">
        <f>IF(EnergyImpactLookups[[#This Row],[MAT]]="AR",EnergyImpactLookups[[#This Row],[AStdWBkW]],0)</f>
        <v>0</v>
      </c>
      <c r="AN1414">
        <f>IF(EnergyImpactLookups[[#This Row],[MAT]]="AR",EnergyImpactLookups[[#This Row],[AStdWBkWh]],0)</f>
        <v>0</v>
      </c>
      <c r="AO1414">
        <f>IF(EnergyImpactLookups[[#This Row],[MAT]]="AR",EnergyImpactLookups[[#This Row],[AStdWBtherm]],0)</f>
        <v>0</v>
      </c>
    </row>
    <row r="1415" spans="1:41" x14ac:dyDescent="0.3">
      <c r="A1415" t="s">
        <v>586</v>
      </c>
      <c r="B1415" t="s">
        <v>532</v>
      </c>
      <c r="C1415" t="s">
        <v>167</v>
      </c>
      <c r="D1415" t="s">
        <v>716</v>
      </c>
      <c r="E1415" t="s">
        <v>533</v>
      </c>
      <c r="F1415" t="s">
        <v>581</v>
      </c>
      <c r="G1415" t="s">
        <v>350</v>
      </c>
      <c r="H1415" t="s">
        <v>7</v>
      </c>
      <c r="I1415" t="s">
        <v>670</v>
      </c>
      <c r="J1415" t="s">
        <v>548</v>
      </c>
      <c r="K1415" t="s">
        <v>128</v>
      </c>
      <c r="L1415" t="s">
        <v>12</v>
      </c>
      <c r="M1415" t="s">
        <v>536</v>
      </c>
      <c r="N1415" s="1">
        <v>44167</v>
      </c>
      <c r="O1415" t="s">
        <v>95</v>
      </c>
      <c r="P1415" t="s">
        <v>130</v>
      </c>
      <c r="Q1415" t="s">
        <v>107</v>
      </c>
      <c r="R1415" t="s">
        <v>129</v>
      </c>
      <c r="S1415" t="s">
        <v>537</v>
      </c>
      <c r="T1415">
        <v>1.28</v>
      </c>
      <c r="U1415">
        <v>1210</v>
      </c>
      <c r="V1415" t="s">
        <v>8</v>
      </c>
      <c r="W1415">
        <v>77.671800000000005</v>
      </c>
      <c r="X1415">
        <v>9.0800000000000006E-2</v>
      </c>
      <c r="Y1415">
        <v>0</v>
      </c>
      <c r="Z1415">
        <v>56.2301</v>
      </c>
      <c r="AA1415">
        <v>6.5799999999999997E-2</v>
      </c>
      <c r="AB1415">
        <v>0</v>
      </c>
      <c r="AC1415" t="s">
        <v>538</v>
      </c>
      <c r="AD1415">
        <v>1</v>
      </c>
      <c r="AE1415">
        <v>1</v>
      </c>
      <c r="AF1415" t="str">
        <f>IF(EnergyImpactLookups[[#This Row],[MAT]]="AR",EnergyImpactLookups[[#This Row],[APreWBkWh]],"")</f>
        <v/>
      </c>
      <c r="AG1415" t="str">
        <f>IF(EnergyImpactLookups[[#This Row],[MAT]]="AR",EnergyImpactLookups[[#This Row],[APreWBkW]],"")</f>
        <v/>
      </c>
      <c r="AH1415" s="19" t="str">
        <f>IF(EnergyImpactLookups[[#This Row],[MAT]]="AR",EnergyImpactLookups[[#This Row],[APreWBtherm]],"")</f>
        <v/>
      </c>
      <c r="AJ1415">
        <f>IF(EnergyImpactLookups[[#This Row],[MAT]]="AR",EnergyImpactLookups[[#This Row],[APreWBkW]],EnergyImpactLookups[[#This Row],[AStdWBkW]])</f>
        <v>6.5799999999999997E-2</v>
      </c>
      <c r="AK1415">
        <f>IF(EnergyImpactLookups[[#This Row],[MAT]]="AR",EnergyImpactLookups[[#This Row],[APreWBkWh]],EnergyImpactLookups[[#This Row],[AStdWBkWh]])</f>
        <v>56.2301</v>
      </c>
      <c r="AL1415">
        <f>IF(EnergyImpactLookups[[#This Row],[MAT]]="AR",EnergyImpactLookups[[#This Row],[APreWBtherm]],EnergyImpactLookups[[#This Row],[AStdWBtherm]])</f>
        <v>0</v>
      </c>
      <c r="AM1415">
        <f>IF(EnergyImpactLookups[[#This Row],[MAT]]="AR",EnergyImpactLookups[[#This Row],[AStdWBkW]],0)</f>
        <v>0</v>
      </c>
      <c r="AN1415">
        <f>IF(EnergyImpactLookups[[#This Row],[MAT]]="AR",EnergyImpactLookups[[#This Row],[AStdWBkWh]],0)</f>
        <v>0</v>
      </c>
      <c r="AO1415">
        <f>IF(EnergyImpactLookups[[#This Row],[MAT]]="AR",EnergyImpactLookups[[#This Row],[AStdWBtherm]],0)</f>
        <v>0</v>
      </c>
    </row>
    <row r="1416" spans="1:41" x14ac:dyDescent="0.3">
      <c r="A1416" t="s">
        <v>586</v>
      </c>
      <c r="B1416" t="s">
        <v>532</v>
      </c>
      <c r="C1416" t="s">
        <v>167</v>
      </c>
      <c r="D1416" t="s">
        <v>716</v>
      </c>
      <c r="E1416" t="s">
        <v>533</v>
      </c>
      <c r="F1416" t="s">
        <v>581</v>
      </c>
      <c r="G1416" t="s">
        <v>350</v>
      </c>
      <c r="H1416" t="s">
        <v>7</v>
      </c>
      <c r="I1416" t="s">
        <v>670</v>
      </c>
      <c r="J1416" t="s">
        <v>548</v>
      </c>
      <c r="K1416" t="s">
        <v>128</v>
      </c>
      <c r="L1416" t="s">
        <v>12</v>
      </c>
      <c r="M1416" t="s">
        <v>536</v>
      </c>
      <c r="N1416" s="1">
        <v>44167</v>
      </c>
      <c r="O1416" t="s">
        <v>95</v>
      </c>
      <c r="P1416" t="s">
        <v>130</v>
      </c>
      <c r="Q1416" t="s">
        <v>109</v>
      </c>
      <c r="R1416" t="s">
        <v>129</v>
      </c>
      <c r="S1416" t="s">
        <v>537</v>
      </c>
      <c r="T1416">
        <v>1.1100000000000001</v>
      </c>
      <c r="U1416">
        <v>1210</v>
      </c>
      <c r="V1416" t="s">
        <v>8</v>
      </c>
      <c r="W1416">
        <v>141.27109999999999</v>
      </c>
      <c r="X1416">
        <v>0.1268</v>
      </c>
      <c r="Y1416">
        <v>0</v>
      </c>
      <c r="Z1416">
        <v>102.3306</v>
      </c>
      <c r="AA1416">
        <v>9.1999999999999998E-2</v>
      </c>
      <c r="AB1416">
        <v>0</v>
      </c>
      <c r="AC1416" t="s">
        <v>538</v>
      </c>
      <c r="AD1416">
        <v>1</v>
      </c>
      <c r="AE1416">
        <v>1</v>
      </c>
      <c r="AF1416" t="str">
        <f>IF(EnergyImpactLookups[[#This Row],[MAT]]="AR",EnergyImpactLookups[[#This Row],[APreWBkWh]],"")</f>
        <v/>
      </c>
      <c r="AG1416" t="str">
        <f>IF(EnergyImpactLookups[[#This Row],[MAT]]="AR",EnergyImpactLookups[[#This Row],[APreWBkW]],"")</f>
        <v/>
      </c>
      <c r="AH1416" s="19" t="str">
        <f>IF(EnergyImpactLookups[[#This Row],[MAT]]="AR",EnergyImpactLookups[[#This Row],[APreWBtherm]],"")</f>
        <v/>
      </c>
      <c r="AJ1416">
        <f>IF(EnergyImpactLookups[[#This Row],[MAT]]="AR",EnergyImpactLookups[[#This Row],[APreWBkW]],EnergyImpactLookups[[#This Row],[AStdWBkW]])</f>
        <v>9.1999999999999998E-2</v>
      </c>
      <c r="AK1416">
        <f>IF(EnergyImpactLookups[[#This Row],[MAT]]="AR",EnergyImpactLookups[[#This Row],[APreWBkWh]],EnergyImpactLookups[[#This Row],[AStdWBkWh]])</f>
        <v>102.3306</v>
      </c>
      <c r="AL1416">
        <f>IF(EnergyImpactLookups[[#This Row],[MAT]]="AR",EnergyImpactLookups[[#This Row],[APreWBtherm]],EnergyImpactLookups[[#This Row],[AStdWBtherm]])</f>
        <v>0</v>
      </c>
      <c r="AM1416">
        <f>IF(EnergyImpactLookups[[#This Row],[MAT]]="AR",EnergyImpactLookups[[#This Row],[AStdWBkW]],0)</f>
        <v>0</v>
      </c>
      <c r="AN1416">
        <f>IF(EnergyImpactLookups[[#This Row],[MAT]]="AR",EnergyImpactLookups[[#This Row],[AStdWBkWh]],0)</f>
        <v>0</v>
      </c>
      <c r="AO1416">
        <f>IF(EnergyImpactLookups[[#This Row],[MAT]]="AR",EnergyImpactLookups[[#This Row],[AStdWBtherm]],0)</f>
        <v>0</v>
      </c>
    </row>
    <row r="1417" spans="1:41" x14ac:dyDescent="0.3">
      <c r="A1417" t="s">
        <v>586</v>
      </c>
      <c r="B1417" t="s">
        <v>532</v>
      </c>
      <c r="C1417" t="s">
        <v>167</v>
      </c>
      <c r="D1417" t="s">
        <v>716</v>
      </c>
      <c r="E1417" t="s">
        <v>533</v>
      </c>
      <c r="F1417" t="s">
        <v>581</v>
      </c>
      <c r="G1417" t="s">
        <v>350</v>
      </c>
      <c r="H1417" t="s">
        <v>7</v>
      </c>
      <c r="I1417" t="s">
        <v>670</v>
      </c>
      <c r="J1417" t="s">
        <v>548</v>
      </c>
      <c r="K1417" t="s">
        <v>128</v>
      </c>
      <c r="L1417" t="s">
        <v>12</v>
      </c>
      <c r="M1417" t="s">
        <v>536</v>
      </c>
      <c r="N1417" s="1">
        <v>44167</v>
      </c>
      <c r="O1417" t="s">
        <v>95</v>
      </c>
      <c r="P1417" t="s">
        <v>130</v>
      </c>
      <c r="Q1417" t="s">
        <v>111</v>
      </c>
      <c r="R1417" t="s">
        <v>129</v>
      </c>
      <c r="S1417" t="s">
        <v>537</v>
      </c>
      <c r="T1417">
        <v>1.19</v>
      </c>
      <c r="U1417">
        <v>1210</v>
      </c>
      <c r="V1417" t="s">
        <v>8</v>
      </c>
      <c r="W1417">
        <v>234.02260000000001</v>
      </c>
      <c r="X1417">
        <v>0.16750000000000001</v>
      </c>
      <c r="Y1417">
        <v>0</v>
      </c>
      <c r="Z1417">
        <v>169.66159999999999</v>
      </c>
      <c r="AA1417">
        <v>0.1215</v>
      </c>
      <c r="AB1417">
        <v>0</v>
      </c>
      <c r="AC1417" t="s">
        <v>538</v>
      </c>
      <c r="AD1417">
        <v>1</v>
      </c>
      <c r="AE1417">
        <v>1</v>
      </c>
      <c r="AF1417" t="str">
        <f>IF(EnergyImpactLookups[[#This Row],[MAT]]="AR",EnergyImpactLookups[[#This Row],[APreWBkWh]],"")</f>
        <v/>
      </c>
      <c r="AG1417" t="str">
        <f>IF(EnergyImpactLookups[[#This Row],[MAT]]="AR",EnergyImpactLookups[[#This Row],[APreWBkW]],"")</f>
        <v/>
      </c>
      <c r="AH1417" s="19" t="str">
        <f>IF(EnergyImpactLookups[[#This Row],[MAT]]="AR",EnergyImpactLookups[[#This Row],[APreWBtherm]],"")</f>
        <v/>
      </c>
      <c r="AJ1417">
        <f>IF(EnergyImpactLookups[[#This Row],[MAT]]="AR",EnergyImpactLookups[[#This Row],[APreWBkW]],EnergyImpactLookups[[#This Row],[AStdWBkW]])</f>
        <v>0.1215</v>
      </c>
      <c r="AK1417">
        <f>IF(EnergyImpactLookups[[#This Row],[MAT]]="AR",EnergyImpactLookups[[#This Row],[APreWBkWh]],EnergyImpactLookups[[#This Row],[AStdWBkWh]])</f>
        <v>169.66159999999999</v>
      </c>
      <c r="AL1417">
        <f>IF(EnergyImpactLookups[[#This Row],[MAT]]="AR",EnergyImpactLookups[[#This Row],[APreWBtherm]],EnergyImpactLookups[[#This Row],[AStdWBtherm]])</f>
        <v>0</v>
      </c>
      <c r="AM1417">
        <f>IF(EnergyImpactLookups[[#This Row],[MAT]]="AR",EnergyImpactLookups[[#This Row],[AStdWBkW]],0)</f>
        <v>0</v>
      </c>
      <c r="AN1417">
        <f>IF(EnergyImpactLookups[[#This Row],[MAT]]="AR",EnergyImpactLookups[[#This Row],[AStdWBkWh]],0)</f>
        <v>0</v>
      </c>
      <c r="AO1417">
        <f>IF(EnergyImpactLookups[[#This Row],[MAT]]="AR",EnergyImpactLookups[[#This Row],[AStdWBtherm]],0)</f>
        <v>0</v>
      </c>
    </row>
    <row r="1418" spans="1:41" x14ac:dyDescent="0.3">
      <c r="A1418" t="s">
        <v>586</v>
      </c>
      <c r="B1418" t="s">
        <v>532</v>
      </c>
      <c r="C1418" t="s">
        <v>167</v>
      </c>
      <c r="D1418" t="s">
        <v>716</v>
      </c>
      <c r="E1418" t="s">
        <v>533</v>
      </c>
      <c r="F1418" t="s">
        <v>581</v>
      </c>
      <c r="G1418" t="s">
        <v>350</v>
      </c>
      <c r="H1418" t="s">
        <v>7</v>
      </c>
      <c r="I1418" t="s">
        <v>670</v>
      </c>
      <c r="J1418" t="s">
        <v>548</v>
      </c>
      <c r="K1418" t="s">
        <v>128</v>
      </c>
      <c r="L1418" t="s">
        <v>12</v>
      </c>
      <c r="M1418" t="s">
        <v>536</v>
      </c>
      <c r="N1418" s="1">
        <v>44167</v>
      </c>
      <c r="O1418" t="s">
        <v>95</v>
      </c>
      <c r="P1418" t="s">
        <v>130</v>
      </c>
      <c r="Q1418" t="s">
        <v>112</v>
      </c>
      <c r="R1418" t="s">
        <v>129</v>
      </c>
      <c r="S1418" t="s">
        <v>537</v>
      </c>
      <c r="T1418">
        <v>1</v>
      </c>
      <c r="U1418">
        <v>1130</v>
      </c>
      <c r="V1418" t="s">
        <v>8</v>
      </c>
      <c r="W1418">
        <v>214.98859999999999</v>
      </c>
      <c r="X1418">
        <v>0.19900000000000001</v>
      </c>
      <c r="Y1418">
        <v>0</v>
      </c>
      <c r="Z1418">
        <v>155.77109999999999</v>
      </c>
      <c r="AA1418">
        <v>0.14430000000000001</v>
      </c>
      <c r="AB1418">
        <v>0</v>
      </c>
      <c r="AC1418" t="s">
        <v>538</v>
      </c>
      <c r="AD1418">
        <v>1</v>
      </c>
      <c r="AE1418">
        <v>1</v>
      </c>
      <c r="AF1418" t="str">
        <f>IF(EnergyImpactLookups[[#This Row],[MAT]]="AR",EnergyImpactLookups[[#This Row],[APreWBkWh]],"")</f>
        <v/>
      </c>
      <c r="AG1418" t="str">
        <f>IF(EnergyImpactLookups[[#This Row],[MAT]]="AR",EnergyImpactLookups[[#This Row],[APreWBkW]],"")</f>
        <v/>
      </c>
      <c r="AH1418" s="19" t="str">
        <f>IF(EnergyImpactLookups[[#This Row],[MAT]]="AR",EnergyImpactLookups[[#This Row],[APreWBtherm]],"")</f>
        <v/>
      </c>
      <c r="AJ1418">
        <f>IF(EnergyImpactLookups[[#This Row],[MAT]]="AR",EnergyImpactLookups[[#This Row],[APreWBkW]],EnergyImpactLookups[[#This Row],[AStdWBkW]])</f>
        <v>0.14430000000000001</v>
      </c>
      <c r="AK1418">
        <f>IF(EnergyImpactLookups[[#This Row],[MAT]]="AR",EnergyImpactLookups[[#This Row],[APreWBkWh]],EnergyImpactLookups[[#This Row],[AStdWBkWh]])</f>
        <v>155.77109999999999</v>
      </c>
      <c r="AL1418">
        <f>IF(EnergyImpactLookups[[#This Row],[MAT]]="AR",EnergyImpactLookups[[#This Row],[APreWBtherm]],EnergyImpactLookups[[#This Row],[AStdWBtherm]])</f>
        <v>0</v>
      </c>
      <c r="AM1418">
        <f>IF(EnergyImpactLookups[[#This Row],[MAT]]="AR",EnergyImpactLookups[[#This Row],[AStdWBkW]],0)</f>
        <v>0</v>
      </c>
      <c r="AN1418">
        <f>IF(EnergyImpactLookups[[#This Row],[MAT]]="AR",EnergyImpactLookups[[#This Row],[AStdWBkWh]],0)</f>
        <v>0</v>
      </c>
      <c r="AO1418">
        <f>IF(EnergyImpactLookups[[#This Row],[MAT]]="AR",EnergyImpactLookups[[#This Row],[AStdWBtherm]],0)</f>
        <v>0</v>
      </c>
    </row>
    <row r="1419" spans="1:41" x14ac:dyDescent="0.3">
      <c r="A1419" t="s">
        <v>586</v>
      </c>
      <c r="B1419" t="s">
        <v>532</v>
      </c>
      <c r="C1419" t="s">
        <v>167</v>
      </c>
      <c r="D1419" t="s">
        <v>716</v>
      </c>
      <c r="E1419" t="s">
        <v>533</v>
      </c>
      <c r="F1419" t="s">
        <v>581</v>
      </c>
      <c r="G1419" t="s">
        <v>350</v>
      </c>
      <c r="H1419" t="s">
        <v>7</v>
      </c>
      <c r="I1419" t="s">
        <v>670</v>
      </c>
      <c r="J1419" t="s">
        <v>548</v>
      </c>
      <c r="K1419" t="s">
        <v>128</v>
      </c>
      <c r="L1419" t="s">
        <v>12</v>
      </c>
      <c r="M1419" t="s">
        <v>536</v>
      </c>
      <c r="N1419" s="1">
        <v>44167</v>
      </c>
      <c r="O1419" t="s">
        <v>95</v>
      </c>
      <c r="P1419" t="s">
        <v>130</v>
      </c>
      <c r="Q1419" t="s">
        <v>113</v>
      </c>
      <c r="R1419" t="s">
        <v>129</v>
      </c>
      <c r="S1419" t="s">
        <v>537</v>
      </c>
      <c r="T1419">
        <v>1</v>
      </c>
      <c r="U1419">
        <v>1070</v>
      </c>
      <c r="V1419" t="s">
        <v>8</v>
      </c>
      <c r="W1419">
        <v>212.63159999999999</v>
      </c>
      <c r="X1419">
        <v>0.19270000000000001</v>
      </c>
      <c r="Y1419">
        <v>0</v>
      </c>
      <c r="Z1419">
        <v>154.1131</v>
      </c>
      <c r="AA1419">
        <v>0.13980000000000001</v>
      </c>
      <c r="AB1419">
        <v>0</v>
      </c>
      <c r="AC1419" t="s">
        <v>538</v>
      </c>
      <c r="AD1419">
        <v>1</v>
      </c>
      <c r="AE1419">
        <v>1</v>
      </c>
      <c r="AF1419" t="str">
        <f>IF(EnergyImpactLookups[[#This Row],[MAT]]="AR",EnergyImpactLookups[[#This Row],[APreWBkWh]],"")</f>
        <v/>
      </c>
      <c r="AG1419" t="str">
        <f>IF(EnergyImpactLookups[[#This Row],[MAT]]="AR",EnergyImpactLookups[[#This Row],[APreWBkW]],"")</f>
        <v/>
      </c>
      <c r="AH1419" s="19" t="str">
        <f>IF(EnergyImpactLookups[[#This Row],[MAT]]="AR",EnergyImpactLookups[[#This Row],[APreWBtherm]],"")</f>
        <v/>
      </c>
      <c r="AJ1419">
        <f>IF(EnergyImpactLookups[[#This Row],[MAT]]="AR",EnergyImpactLookups[[#This Row],[APreWBkW]],EnergyImpactLookups[[#This Row],[AStdWBkW]])</f>
        <v>0.13980000000000001</v>
      </c>
      <c r="AK1419">
        <f>IF(EnergyImpactLookups[[#This Row],[MAT]]="AR",EnergyImpactLookups[[#This Row],[APreWBkWh]],EnergyImpactLookups[[#This Row],[AStdWBkWh]])</f>
        <v>154.1131</v>
      </c>
      <c r="AL1419">
        <f>IF(EnergyImpactLookups[[#This Row],[MAT]]="AR",EnergyImpactLookups[[#This Row],[APreWBtherm]],EnergyImpactLookups[[#This Row],[AStdWBtherm]])</f>
        <v>0</v>
      </c>
      <c r="AM1419">
        <f>IF(EnergyImpactLookups[[#This Row],[MAT]]="AR",EnergyImpactLookups[[#This Row],[AStdWBkW]],0)</f>
        <v>0</v>
      </c>
      <c r="AN1419">
        <f>IF(EnergyImpactLookups[[#This Row],[MAT]]="AR",EnergyImpactLookups[[#This Row],[AStdWBkWh]],0)</f>
        <v>0</v>
      </c>
      <c r="AO1419">
        <f>IF(EnergyImpactLookups[[#This Row],[MAT]]="AR",EnergyImpactLookups[[#This Row],[AStdWBtherm]],0)</f>
        <v>0</v>
      </c>
    </row>
    <row r="1420" spans="1:41" x14ac:dyDescent="0.3">
      <c r="A1420" t="s">
        <v>586</v>
      </c>
      <c r="B1420" t="s">
        <v>532</v>
      </c>
      <c r="C1420" t="s">
        <v>167</v>
      </c>
      <c r="D1420" t="s">
        <v>716</v>
      </c>
      <c r="E1420" t="s">
        <v>533</v>
      </c>
      <c r="F1420" t="s">
        <v>581</v>
      </c>
      <c r="G1420" t="s">
        <v>350</v>
      </c>
      <c r="H1420" t="s">
        <v>7</v>
      </c>
      <c r="I1420" t="s">
        <v>670</v>
      </c>
      <c r="J1420" t="s">
        <v>548</v>
      </c>
      <c r="K1420" t="s">
        <v>128</v>
      </c>
      <c r="L1420" t="s">
        <v>12</v>
      </c>
      <c r="M1420" t="s">
        <v>536</v>
      </c>
      <c r="N1420" s="1">
        <v>44167</v>
      </c>
      <c r="O1420" t="s">
        <v>95</v>
      </c>
      <c r="P1420" t="s">
        <v>130</v>
      </c>
      <c r="Q1420" t="s">
        <v>114</v>
      </c>
      <c r="R1420" t="s">
        <v>129</v>
      </c>
      <c r="S1420" t="s">
        <v>537</v>
      </c>
      <c r="T1420">
        <v>1</v>
      </c>
      <c r="U1420">
        <v>1070</v>
      </c>
      <c r="V1420" t="s">
        <v>8</v>
      </c>
      <c r="W1420">
        <v>346.42840000000001</v>
      </c>
      <c r="X1420">
        <v>0.31</v>
      </c>
      <c r="Y1420">
        <v>0</v>
      </c>
      <c r="Z1420">
        <v>250.6234</v>
      </c>
      <c r="AA1420">
        <v>0.2248</v>
      </c>
      <c r="AB1420">
        <v>0</v>
      </c>
      <c r="AC1420" t="s">
        <v>538</v>
      </c>
      <c r="AD1420">
        <v>1</v>
      </c>
      <c r="AE1420">
        <v>1</v>
      </c>
      <c r="AF1420" t="str">
        <f>IF(EnergyImpactLookups[[#This Row],[MAT]]="AR",EnergyImpactLookups[[#This Row],[APreWBkWh]],"")</f>
        <v/>
      </c>
      <c r="AG1420" t="str">
        <f>IF(EnergyImpactLookups[[#This Row],[MAT]]="AR",EnergyImpactLookups[[#This Row],[APreWBkW]],"")</f>
        <v/>
      </c>
      <c r="AH1420" s="19" t="str">
        <f>IF(EnergyImpactLookups[[#This Row],[MAT]]="AR",EnergyImpactLookups[[#This Row],[APreWBtherm]],"")</f>
        <v/>
      </c>
      <c r="AJ1420">
        <f>IF(EnergyImpactLookups[[#This Row],[MAT]]="AR",EnergyImpactLookups[[#This Row],[APreWBkW]],EnergyImpactLookups[[#This Row],[AStdWBkW]])</f>
        <v>0.2248</v>
      </c>
      <c r="AK1420">
        <f>IF(EnergyImpactLookups[[#This Row],[MAT]]="AR",EnergyImpactLookups[[#This Row],[APreWBkWh]],EnergyImpactLookups[[#This Row],[AStdWBkWh]])</f>
        <v>250.6234</v>
      </c>
      <c r="AL1420">
        <f>IF(EnergyImpactLookups[[#This Row],[MAT]]="AR",EnergyImpactLookups[[#This Row],[APreWBtherm]],EnergyImpactLookups[[#This Row],[AStdWBtherm]])</f>
        <v>0</v>
      </c>
      <c r="AM1420">
        <f>IF(EnergyImpactLookups[[#This Row],[MAT]]="AR",EnergyImpactLookups[[#This Row],[AStdWBkW]],0)</f>
        <v>0</v>
      </c>
      <c r="AN1420">
        <f>IF(EnergyImpactLookups[[#This Row],[MAT]]="AR",EnergyImpactLookups[[#This Row],[AStdWBkWh]],0)</f>
        <v>0</v>
      </c>
      <c r="AO1420">
        <f>IF(EnergyImpactLookups[[#This Row],[MAT]]="AR",EnergyImpactLookups[[#This Row],[AStdWBtherm]],0)</f>
        <v>0</v>
      </c>
    </row>
    <row r="1421" spans="1:41" x14ac:dyDescent="0.3">
      <c r="A1421" t="s">
        <v>586</v>
      </c>
      <c r="B1421" t="s">
        <v>532</v>
      </c>
      <c r="C1421" t="s">
        <v>167</v>
      </c>
      <c r="D1421" t="s">
        <v>716</v>
      </c>
      <c r="E1421" t="s">
        <v>533</v>
      </c>
      <c r="F1421" t="s">
        <v>581</v>
      </c>
      <c r="G1421" t="s">
        <v>350</v>
      </c>
      <c r="H1421" t="s">
        <v>7</v>
      </c>
      <c r="I1421" t="s">
        <v>670</v>
      </c>
      <c r="J1421" t="s">
        <v>548</v>
      </c>
      <c r="K1421" t="s">
        <v>128</v>
      </c>
      <c r="L1421" t="s">
        <v>12</v>
      </c>
      <c r="M1421" t="s">
        <v>536</v>
      </c>
      <c r="N1421" s="1">
        <v>44167</v>
      </c>
      <c r="O1421" t="s">
        <v>95</v>
      </c>
      <c r="P1421" t="s">
        <v>130</v>
      </c>
      <c r="Q1421" t="s">
        <v>115</v>
      </c>
      <c r="R1421" t="s">
        <v>129</v>
      </c>
      <c r="S1421" t="s">
        <v>537</v>
      </c>
      <c r="T1421">
        <v>1</v>
      </c>
      <c r="U1421">
        <v>1070</v>
      </c>
      <c r="V1421" t="s">
        <v>8</v>
      </c>
      <c r="W1421">
        <v>202.7766</v>
      </c>
      <c r="X1421">
        <v>0.26229999999999998</v>
      </c>
      <c r="Y1421">
        <v>0</v>
      </c>
      <c r="Z1421">
        <v>146.9151</v>
      </c>
      <c r="AA1421">
        <v>0.1903</v>
      </c>
      <c r="AB1421">
        <v>0</v>
      </c>
      <c r="AC1421" t="s">
        <v>538</v>
      </c>
      <c r="AD1421">
        <v>1</v>
      </c>
      <c r="AE1421">
        <v>1</v>
      </c>
      <c r="AF1421" t="str">
        <f>IF(EnergyImpactLookups[[#This Row],[MAT]]="AR",EnergyImpactLookups[[#This Row],[APreWBkWh]],"")</f>
        <v/>
      </c>
      <c r="AG1421" t="str">
        <f>IF(EnergyImpactLookups[[#This Row],[MAT]]="AR",EnergyImpactLookups[[#This Row],[APreWBkW]],"")</f>
        <v/>
      </c>
      <c r="AH1421" s="19" t="str">
        <f>IF(EnergyImpactLookups[[#This Row],[MAT]]="AR",EnergyImpactLookups[[#This Row],[APreWBtherm]],"")</f>
        <v/>
      </c>
      <c r="AJ1421">
        <f>IF(EnergyImpactLookups[[#This Row],[MAT]]="AR",EnergyImpactLookups[[#This Row],[APreWBkW]],EnergyImpactLookups[[#This Row],[AStdWBkW]])</f>
        <v>0.1903</v>
      </c>
      <c r="AK1421">
        <f>IF(EnergyImpactLookups[[#This Row],[MAT]]="AR",EnergyImpactLookups[[#This Row],[APreWBkWh]],EnergyImpactLookups[[#This Row],[AStdWBkWh]])</f>
        <v>146.9151</v>
      </c>
      <c r="AL1421">
        <f>IF(EnergyImpactLookups[[#This Row],[MAT]]="AR",EnergyImpactLookups[[#This Row],[APreWBtherm]],EnergyImpactLookups[[#This Row],[AStdWBtherm]])</f>
        <v>0</v>
      </c>
      <c r="AM1421">
        <f>IF(EnergyImpactLookups[[#This Row],[MAT]]="AR",EnergyImpactLookups[[#This Row],[AStdWBkW]],0)</f>
        <v>0</v>
      </c>
      <c r="AN1421">
        <f>IF(EnergyImpactLookups[[#This Row],[MAT]]="AR",EnergyImpactLookups[[#This Row],[AStdWBkWh]],0)</f>
        <v>0</v>
      </c>
      <c r="AO1421">
        <f>IF(EnergyImpactLookups[[#This Row],[MAT]]="AR",EnergyImpactLookups[[#This Row],[AStdWBtherm]],0)</f>
        <v>0</v>
      </c>
    </row>
    <row r="1422" spans="1:41" x14ac:dyDescent="0.3">
      <c r="A1422" t="s">
        <v>586</v>
      </c>
      <c r="B1422" t="s">
        <v>532</v>
      </c>
      <c r="C1422" t="s">
        <v>167</v>
      </c>
      <c r="D1422" t="s">
        <v>716</v>
      </c>
      <c r="E1422" t="s">
        <v>533</v>
      </c>
      <c r="F1422" t="s">
        <v>581</v>
      </c>
      <c r="G1422" t="s">
        <v>350</v>
      </c>
      <c r="H1422" t="s">
        <v>7</v>
      </c>
      <c r="I1422" t="s">
        <v>670</v>
      </c>
      <c r="J1422" t="s">
        <v>548</v>
      </c>
      <c r="K1422" t="s">
        <v>128</v>
      </c>
      <c r="L1422" t="s">
        <v>12</v>
      </c>
      <c r="M1422" t="s">
        <v>536</v>
      </c>
      <c r="N1422" s="1">
        <v>44167</v>
      </c>
      <c r="O1422" t="s">
        <v>95</v>
      </c>
      <c r="P1422" t="s">
        <v>130</v>
      </c>
      <c r="Q1422" t="s">
        <v>116</v>
      </c>
      <c r="R1422" t="s">
        <v>129</v>
      </c>
      <c r="S1422" t="s">
        <v>537</v>
      </c>
      <c r="T1422">
        <v>1</v>
      </c>
      <c r="U1422">
        <v>1070</v>
      </c>
      <c r="V1422" t="s">
        <v>8</v>
      </c>
      <c r="W1422">
        <v>373.73750000000001</v>
      </c>
      <c r="X1422">
        <v>0.28960000000000002</v>
      </c>
      <c r="Y1422">
        <v>0</v>
      </c>
      <c r="Z1422">
        <v>270.89609999999999</v>
      </c>
      <c r="AA1422">
        <v>0.21010000000000001</v>
      </c>
      <c r="AB1422">
        <v>0</v>
      </c>
      <c r="AC1422" t="s">
        <v>538</v>
      </c>
      <c r="AD1422">
        <v>1</v>
      </c>
      <c r="AE1422">
        <v>1</v>
      </c>
      <c r="AF1422" t="str">
        <f>IF(EnergyImpactLookups[[#This Row],[MAT]]="AR",EnergyImpactLookups[[#This Row],[APreWBkWh]],"")</f>
        <v/>
      </c>
      <c r="AG1422" t="str">
        <f>IF(EnergyImpactLookups[[#This Row],[MAT]]="AR",EnergyImpactLookups[[#This Row],[APreWBkW]],"")</f>
        <v/>
      </c>
      <c r="AH1422" s="19" t="str">
        <f>IF(EnergyImpactLookups[[#This Row],[MAT]]="AR",EnergyImpactLookups[[#This Row],[APreWBtherm]],"")</f>
        <v/>
      </c>
      <c r="AJ1422">
        <f>IF(EnergyImpactLookups[[#This Row],[MAT]]="AR",EnergyImpactLookups[[#This Row],[APreWBkW]],EnergyImpactLookups[[#This Row],[AStdWBkW]])</f>
        <v>0.21010000000000001</v>
      </c>
      <c r="AK1422">
        <f>IF(EnergyImpactLookups[[#This Row],[MAT]]="AR",EnergyImpactLookups[[#This Row],[APreWBkWh]],EnergyImpactLookups[[#This Row],[AStdWBkWh]])</f>
        <v>270.89609999999999</v>
      </c>
      <c r="AL1422">
        <f>IF(EnergyImpactLookups[[#This Row],[MAT]]="AR",EnergyImpactLookups[[#This Row],[APreWBtherm]],EnergyImpactLookups[[#This Row],[AStdWBtherm]])</f>
        <v>0</v>
      </c>
      <c r="AM1422">
        <f>IF(EnergyImpactLookups[[#This Row],[MAT]]="AR",EnergyImpactLookups[[#This Row],[AStdWBkW]],0)</f>
        <v>0</v>
      </c>
      <c r="AN1422">
        <f>IF(EnergyImpactLookups[[#This Row],[MAT]]="AR",EnergyImpactLookups[[#This Row],[AStdWBkWh]],0)</f>
        <v>0</v>
      </c>
      <c r="AO1422">
        <f>IF(EnergyImpactLookups[[#This Row],[MAT]]="AR",EnergyImpactLookups[[#This Row],[AStdWBtherm]],0)</f>
        <v>0</v>
      </c>
    </row>
    <row r="1423" spans="1:41" x14ac:dyDescent="0.3">
      <c r="A1423" t="s">
        <v>586</v>
      </c>
      <c r="B1423" t="s">
        <v>532</v>
      </c>
      <c r="C1423" t="s">
        <v>167</v>
      </c>
      <c r="D1423" t="s">
        <v>716</v>
      </c>
      <c r="E1423" t="s">
        <v>533</v>
      </c>
      <c r="F1423" t="s">
        <v>581</v>
      </c>
      <c r="G1423" t="s">
        <v>350</v>
      </c>
      <c r="H1423" t="s">
        <v>7</v>
      </c>
      <c r="I1423" t="s">
        <v>670</v>
      </c>
      <c r="J1423" t="s">
        <v>548</v>
      </c>
      <c r="K1423" t="s">
        <v>128</v>
      </c>
      <c r="L1423" t="s">
        <v>12</v>
      </c>
      <c r="M1423" t="s">
        <v>536</v>
      </c>
      <c r="N1423" s="1">
        <v>44167</v>
      </c>
      <c r="O1423" t="s">
        <v>95</v>
      </c>
      <c r="P1423" t="s">
        <v>130</v>
      </c>
      <c r="Q1423" t="s">
        <v>117</v>
      </c>
      <c r="R1423" t="s">
        <v>129</v>
      </c>
      <c r="S1423" t="s">
        <v>537</v>
      </c>
      <c r="T1423">
        <v>1.07</v>
      </c>
      <c r="U1423">
        <v>1090</v>
      </c>
      <c r="V1423" t="s">
        <v>8</v>
      </c>
      <c r="W1423">
        <v>513.69979999999998</v>
      </c>
      <c r="X1423">
        <v>0.3024</v>
      </c>
      <c r="Y1423">
        <v>0</v>
      </c>
      <c r="Z1423">
        <v>401.459</v>
      </c>
      <c r="AA1423">
        <v>0.22509999999999999</v>
      </c>
      <c r="AB1423">
        <v>0</v>
      </c>
      <c r="AC1423" t="s">
        <v>538</v>
      </c>
      <c r="AD1423">
        <v>1</v>
      </c>
      <c r="AE1423">
        <v>1</v>
      </c>
      <c r="AF1423" t="str">
        <f>IF(EnergyImpactLookups[[#This Row],[MAT]]="AR",EnergyImpactLookups[[#This Row],[APreWBkWh]],"")</f>
        <v/>
      </c>
      <c r="AG1423" t="str">
        <f>IF(EnergyImpactLookups[[#This Row],[MAT]]="AR",EnergyImpactLookups[[#This Row],[APreWBkW]],"")</f>
        <v/>
      </c>
      <c r="AH1423" s="19" t="str">
        <f>IF(EnergyImpactLookups[[#This Row],[MAT]]="AR",EnergyImpactLookups[[#This Row],[APreWBtherm]],"")</f>
        <v/>
      </c>
      <c r="AJ1423">
        <f>IF(EnergyImpactLookups[[#This Row],[MAT]]="AR",EnergyImpactLookups[[#This Row],[APreWBkW]],EnergyImpactLookups[[#This Row],[AStdWBkW]])</f>
        <v>0.22509999999999999</v>
      </c>
      <c r="AK1423">
        <f>IF(EnergyImpactLookups[[#This Row],[MAT]]="AR",EnergyImpactLookups[[#This Row],[APreWBkWh]],EnergyImpactLookups[[#This Row],[AStdWBkWh]])</f>
        <v>401.459</v>
      </c>
      <c r="AL1423">
        <f>IF(EnergyImpactLookups[[#This Row],[MAT]]="AR",EnergyImpactLookups[[#This Row],[APreWBtherm]],EnergyImpactLookups[[#This Row],[AStdWBtherm]])</f>
        <v>0</v>
      </c>
      <c r="AM1423">
        <f>IF(EnergyImpactLookups[[#This Row],[MAT]]="AR",EnergyImpactLookups[[#This Row],[AStdWBkW]],0)</f>
        <v>0</v>
      </c>
      <c r="AN1423">
        <f>IF(EnergyImpactLookups[[#This Row],[MAT]]="AR",EnergyImpactLookups[[#This Row],[AStdWBkWh]],0)</f>
        <v>0</v>
      </c>
      <c r="AO1423">
        <f>IF(EnergyImpactLookups[[#This Row],[MAT]]="AR",EnergyImpactLookups[[#This Row],[AStdWBtherm]],0)</f>
        <v>0</v>
      </c>
    </row>
    <row r="1424" spans="1:41" x14ac:dyDescent="0.3">
      <c r="A1424" t="s">
        <v>586</v>
      </c>
      <c r="B1424" t="s">
        <v>532</v>
      </c>
      <c r="C1424" t="s">
        <v>167</v>
      </c>
      <c r="D1424" t="s">
        <v>716</v>
      </c>
      <c r="E1424" t="s">
        <v>533</v>
      </c>
      <c r="F1424" t="s">
        <v>581</v>
      </c>
      <c r="G1424" t="s">
        <v>350</v>
      </c>
      <c r="H1424" t="s">
        <v>7</v>
      </c>
      <c r="I1424" t="s">
        <v>670</v>
      </c>
      <c r="J1424" t="s">
        <v>548</v>
      </c>
      <c r="K1424" t="s">
        <v>128</v>
      </c>
      <c r="L1424" t="s">
        <v>12</v>
      </c>
      <c r="M1424" t="s">
        <v>536</v>
      </c>
      <c r="N1424" s="1">
        <v>44167</v>
      </c>
      <c r="O1424" t="s">
        <v>95</v>
      </c>
      <c r="P1424" t="s">
        <v>130</v>
      </c>
      <c r="Q1424" t="s">
        <v>118</v>
      </c>
      <c r="R1424" t="s">
        <v>129</v>
      </c>
      <c r="S1424" t="s">
        <v>537</v>
      </c>
      <c r="T1424">
        <v>1.1575</v>
      </c>
      <c r="U1424">
        <v>1090</v>
      </c>
      <c r="V1424" t="s">
        <v>8</v>
      </c>
      <c r="W1424">
        <v>512.06740000000002</v>
      </c>
      <c r="X1424">
        <v>0.31109999999999999</v>
      </c>
      <c r="Y1424">
        <v>0</v>
      </c>
      <c r="Z1424">
        <v>371.3417</v>
      </c>
      <c r="AA1424">
        <v>0.22570000000000001</v>
      </c>
      <c r="AB1424">
        <v>0</v>
      </c>
      <c r="AC1424" t="s">
        <v>538</v>
      </c>
      <c r="AD1424">
        <v>1</v>
      </c>
      <c r="AE1424">
        <v>1</v>
      </c>
      <c r="AF1424" t="str">
        <f>IF(EnergyImpactLookups[[#This Row],[MAT]]="AR",EnergyImpactLookups[[#This Row],[APreWBkWh]],"")</f>
        <v/>
      </c>
      <c r="AG1424" t="str">
        <f>IF(EnergyImpactLookups[[#This Row],[MAT]]="AR",EnergyImpactLookups[[#This Row],[APreWBkW]],"")</f>
        <v/>
      </c>
      <c r="AH1424" s="19" t="str">
        <f>IF(EnergyImpactLookups[[#This Row],[MAT]]="AR",EnergyImpactLookups[[#This Row],[APreWBtherm]],"")</f>
        <v/>
      </c>
      <c r="AJ1424">
        <f>IF(EnergyImpactLookups[[#This Row],[MAT]]="AR",EnergyImpactLookups[[#This Row],[APreWBkW]],EnergyImpactLookups[[#This Row],[AStdWBkW]])</f>
        <v>0.22570000000000001</v>
      </c>
      <c r="AK1424">
        <f>IF(EnergyImpactLookups[[#This Row],[MAT]]="AR",EnergyImpactLookups[[#This Row],[APreWBkWh]],EnergyImpactLookups[[#This Row],[AStdWBkWh]])</f>
        <v>371.3417</v>
      </c>
      <c r="AL1424">
        <f>IF(EnergyImpactLookups[[#This Row],[MAT]]="AR",EnergyImpactLookups[[#This Row],[APreWBtherm]],EnergyImpactLookups[[#This Row],[AStdWBtherm]])</f>
        <v>0</v>
      </c>
      <c r="AM1424">
        <f>IF(EnergyImpactLookups[[#This Row],[MAT]]="AR",EnergyImpactLookups[[#This Row],[AStdWBkW]],0)</f>
        <v>0</v>
      </c>
      <c r="AN1424">
        <f>IF(EnergyImpactLookups[[#This Row],[MAT]]="AR",EnergyImpactLookups[[#This Row],[AStdWBkWh]],0)</f>
        <v>0</v>
      </c>
      <c r="AO1424">
        <f>IF(EnergyImpactLookups[[#This Row],[MAT]]="AR",EnergyImpactLookups[[#This Row],[AStdWBtherm]],0)</f>
        <v>0</v>
      </c>
    </row>
    <row r="1425" spans="1:41" x14ac:dyDescent="0.3">
      <c r="A1425" t="s">
        <v>586</v>
      </c>
      <c r="B1425" t="s">
        <v>532</v>
      </c>
      <c r="C1425" t="s">
        <v>167</v>
      </c>
      <c r="D1425" t="s">
        <v>716</v>
      </c>
      <c r="E1425" t="s">
        <v>533</v>
      </c>
      <c r="F1425" t="s">
        <v>581</v>
      </c>
      <c r="G1425" t="s">
        <v>350</v>
      </c>
      <c r="H1425" t="s">
        <v>7</v>
      </c>
      <c r="I1425" t="s">
        <v>670</v>
      </c>
      <c r="J1425" t="s">
        <v>548</v>
      </c>
      <c r="K1425" t="s">
        <v>128</v>
      </c>
      <c r="L1425" t="s">
        <v>12</v>
      </c>
      <c r="M1425" t="s">
        <v>536</v>
      </c>
      <c r="N1425" s="1">
        <v>44167</v>
      </c>
      <c r="O1425" t="s">
        <v>95</v>
      </c>
      <c r="P1425" t="s">
        <v>130</v>
      </c>
      <c r="Q1425" t="s">
        <v>119</v>
      </c>
      <c r="R1425" t="s">
        <v>129</v>
      </c>
      <c r="S1425" t="s">
        <v>537</v>
      </c>
      <c r="T1425">
        <v>1</v>
      </c>
      <c r="U1425">
        <v>999</v>
      </c>
      <c r="V1425" t="s">
        <v>8</v>
      </c>
      <c r="W1425">
        <v>173.75319999999999</v>
      </c>
      <c r="X1425">
        <v>0.1469</v>
      </c>
      <c r="Y1425">
        <v>0</v>
      </c>
      <c r="Z1425">
        <v>120.51779999999999</v>
      </c>
      <c r="AA1425">
        <v>0.1067</v>
      </c>
      <c r="AB1425">
        <v>0</v>
      </c>
      <c r="AC1425" t="s">
        <v>538</v>
      </c>
      <c r="AD1425">
        <v>1</v>
      </c>
      <c r="AE1425">
        <v>1</v>
      </c>
      <c r="AF1425" t="str">
        <f>IF(EnergyImpactLookups[[#This Row],[MAT]]="AR",EnergyImpactLookups[[#This Row],[APreWBkWh]],"")</f>
        <v/>
      </c>
      <c r="AG1425" t="str">
        <f>IF(EnergyImpactLookups[[#This Row],[MAT]]="AR",EnergyImpactLookups[[#This Row],[APreWBkW]],"")</f>
        <v/>
      </c>
      <c r="AH1425" s="19" t="str">
        <f>IF(EnergyImpactLookups[[#This Row],[MAT]]="AR",EnergyImpactLookups[[#This Row],[APreWBtherm]],"")</f>
        <v/>
      </c>
      <c r="AJ1425">
        <f>IF(EnergyImpactLookups[[#This Row],[MAT]]="AR",EnergyImpactLookups[[#This Row],[APreWBkW]],EnergyImpactLookups[[#This Row],[AStdWBkW]])</f>
        <v>0.1067</v>
      </c>
      <c r="AK1425">
        <f>IF(EnergyImpactLookups[[#This Row],[MAT]]="AR",EnergyImpactLookups[[#This Row],[APreWBkWh]],EnergyImpactLookups[[#This Row],[AStdWBkWh]])</f>
        <v>120.51779999999999</v>
      </c>
      <c r="AL1425">
        <f>IF(EnergyImpactLookups[[#This Row],[MAT]]="AR",EnergyImpactLookups[[#This Row],[APreWBtherm]],EnergyImpactLookups[[#This Row],[AStdWBtherm]])</f>
        <v>0</v>
      </c>
      <c r="AM1425">
        <f>IF(EnergyImpactLookups[[#This Row],[MAT]]="AR",EnergyImpactLookups[[#This Row],[AStdWBkW]],0)</f>
        <v>0</v>
      </c>
      <c r="AN1425">
        <f>IF(EnergyImpactLookups[[#This Row],[MAT]]="AR",EnergyImpactLookups[[#This Row],[AStdWBkWh]],0)</f>
        <v>0</v>
      </c>
      <c r="AO1425">
        <f>IF(EnergyImpactLookups[[#This Row],[MAT]]="AR",EnergyImpactLookups[[#This Row],[AStdWBtherm]],0)</f>
        <v>0</v>
      </c>
    </row>
    <row r="1426" spans="1:41" x14ac:dyDescent="0.3">
      <c r="A1426" t="s">
        <v>586</v>
      </c>
      <c r="B1426" t="s">
        <v>532</v>
      </c>
      <c r="C1426" t="s">
        <v>167</v>
      </c>
      <c r="D1426" t="s">
        <v>716</v>
      </c>
      <c r="E1426" t="s">
        <v>533</v>
      </c>
      <c r="F1426" t="s">
        <v>581</v>
      </c>
      <c r="G1426" t="s">
        <v>350</v>
      </c>
      <c r="H1426" t="s">
        <v>7</v>
      </c>
      <c r="I1426" t="s">
        <v>670</v>
      </c>
      <c r="J1426" t="s">
        <v>548</v>
      </c>
      <c r="K1426" t="s">
        <v>128</v>
      </c>
      <c r="L1426" t="s">
        <v>12</v>
      </c>
      <c r="M1426" t="s">
        <v>536</v>
      </c>
      <c r="N1426" s="1">
        <v>44167</v>
      </c>
      <c r="O1426" t="s">
        <v>95</v>
      </c>
      <c r="P1426" t="s">
        <v>131</v>
      </c>
      <c r="Q1426" t="s">
        <v>99</v>
      </c>
      <c r="R1426" t="s">
        <v>129</v>
      </c>
      <c r="S1426" t="s">
        <v>537</v>
      </c>
      <c r="T1426">
        <v>2.33</v>
      </c>
      <c r="U1426">
        <v>2300</v>
      </c>
      <c r="V1426" t="s">
        <v>8</v>
      </c>
      <c r="W1426">
        <v>20.6892</v>
      </c>
      <c r="X1426">
        <v>0</v>
      </c>
      <c r="Y1426">
        <v>0</v>
      </c>
      <c r="Z1426">
        <v>14.617699999999999</v>
      </c>
      <c r="AA1426">
        <v>0</v>
      </c>
      <c r="AB1426">
        <v>0</v>
      </c>
      <c r="AC1426" t="s">
        <v>538</v>
      </c>
      <c r="AD1426">
        <v>1</v>
      </c>
      <c r="AE1426">
        <v>1</v>
      </c>
      <c r="AF1426" t="str">
        <f>IF(EnergyImpactLookups[[#This Row],[MAT]]="AR",EnergyImpactLookups[[#This Row],[APreWBkWh]],"")</f>
        <v/>
      </c>
      <c r="AG1426" t="str">
        <f>IF(EnergyImpactLookups[[#This Row],[MAT]]="AR",EnergyImpactLookups[[#This Row],[APreWBkW]],"")</f>
        <v/>
      </c>
      <c r="AH1426" s="19" t="str">
        <f>IF(EnergyImpactLookups[[#This Row],[MAT]]="AR",EnergyImpactLookups[[#This Row],[APreWBtherm]],"")</f>
        <v/>
      </c>
      <c r="AJ1426">
        <f>IF(EnergyImpactLookups[[#This Row],[MAT]]="AR",EnergyImpactLookups[[#This Row],[APreWBkW]],EnergyImpactLookups[[#This Row],[AStdWBkW]])</f>
        <v>0</v>
      </c>
      <c r="AK1426">
        <f>IF(EnergyImpactLookups[[#This Row],[MAT]]="AR",EnergyImpactLookups[[#This Row],[APreWBkWh]],EnergyImpactLookups[[#This Row],[AStdWBkWh]])</f>
        <v>14.617699999999999</v>
      </c>
      <c r="AL1426">
        <f>IF(EnergyImpactLookups[[#This Row],[MAT]]="AR",EnergyImpactLookups[[#This Row],[APreWBtherm]],EnergyImpactLookups[[#This Row],[AStdWBtherm]])</f>
        <v>0</v>
      </c>
      <c r="AM1426">
        <f>IF(EnergyImpactLookups[[#This Row],[MAT]]="AR",EnergyImpactLookups[[#This Row],[AStdWBkW]],0)</f>
        <v>0</v>
      </c>
      <c r="AN1426">
        <f>IF(EnergyImpactLookups[[#This Row],[MAT]]="AR",EnergyImpactLookups[[#This Row],[AStdWBkWh]],0)</f>
        <v>0</v>
      </c>
      <c r="AO1426">
        <f>IF(EnergyImpactLookups[[#This Row],[MAT]]="AR",EnergyImpactLookups[[#This Row],[AStdWBtherm]],0)</f>
        <v>0</v>
      </c>
    </row>
    <row r="1427" spans="1:41" x14ac:dyDescent="0.3">
      <c r="A1427" t="s">
        <v>586</v>
      </c>
      <c r="B1427" t="s">
        <v>532</v>
      </c>
      <c r="C1427" t="s">
        <v>167</v>
      </c>
      <c r="D1427" t="s">
        <v>716</v>
      </c>
      <c r="E1427" t="s">
        <v>533</v>
      </c>
      <c r="F1427" t="s">
        <v>581</v>
      </c>
      <c r="G1427" t="s">
        <v>350</v>
      </c>
      <c r="H1427" t="s">
        <v>7</v>
      </c>
      <c r="I1427" t="s">
        <v>670</v>
      </c>
      <c r="J1427" t="s">
        <v>548</v>
      </c>
      <c r="K1427" t="s">
        <v>128</v>
      </c>
      <c r="L1427" t="s">
        <v>12</v>
      </c>
      <c r="M1427" t="s">
        <v>536</v>
      </c>
      <c r="N1427" s="1">
        <v>44167</v>
      </c>
      <c r="O1427" t="s">
        <v>95</v>
      </c>
      <c r="P1427" t="s">
        <v>131</v>
      </c>
      <c r="Q1427" t="s">
        <v>103</v>
      </c>
      <c r="R1427" t="s">
        <v>129</v>
      </c>
      <c r="S1427" t="s">
        <v>537</v>
      </c>
      <c r="T1427">
        <v>2.21</v>
      </c>
      <c r="U1427">
        <v>1950</v>
      </c>
      <c r="V1427" t="s">
        <v>8</v>
      </c>
      <c r="W1427">
        <v>66.509</v>
      </c>
      <c r="X1427">
        <v>0.15060000000000001</v>
      </c>
      <c r="Y1427">
        <v>0</v>
      </c>
      <c r="Z1427">
        <v>47.777299999999997</v>
      </c>
      <c r="AA1427">
        <v>0.10920000000000001</v>
      </c>
      <c r="AB1427">
        <v>0</v>
      </c>
      <c r="AC1427" t="s">
        <v>538</v>
      </c>
      <c r="AD1427">
        <v>1</v>
      </c>
      <c r="AE1427">
        <v>1</v>
      </c>
      <c r="AF1427" t="str">
        <f>IF(EnergyImpactLookups[[#This Row],[MAT]]="AR",EnergyImpactLookups[[#This Row],[APreWBkWh]],"")</f>
        <v/>
      </c>
      <c r="AG1427" t="str">
        <f>IF(EnergyImpactLookups[[#This Row],[MAT]]="AR",EnergyImpactLookups[[#This Row],[APreWBkW]],"")</f>
        <v/>
      </c>
      <c r="AH1427" s="19" t="str">
        <f>IF(EnergyImpactLookups[[#This Row],[MAT]]="AR",EnergyImpactLookups[[#This Row],[APreWBtherm]],"")</f>
        <v/>
      </c>
      <c r="AJ1427">
        <f>IF(EnergyImpactLookups[[#This Row],[MAT]]="AR",EnergyImpactLookups[[#This Row],[APreWBkW]],EnergyImpactLookups[[#This Row],[AStdWBkW]])</f>
        <v>0.10920000000000001</v>
      </c>
      <c r="AK1427">
        <f>IF(EnergyImpactLookups[[#This Row],[MAT]]="AR",EnergyImpactLookups[[#This Row],[APreWBkWh]],EnergyImpactLookups[[#This Row],[AStdWBkWh]])</f>
        <v>47.777299999999997</v>
      </c>
      <c r="AL1427">
        <f>IF(EnergyImpactLookups[[#This Row],[MAT]]="AR",EnergyImpactLookups[[#This Row],[APreWBtherm]],EnergyImpactLookups[[#This Row],[AStdWBtherm]])</f>
        <v>0</v>
      </c>
      <c r="AM1427">
        <f>IF(EnergyImpactLookups[[#This Row],[MAT]]="AR",EnergyImpactLookups[[#This Row],[AStdWBkW]],0)</f>
        <v>0</v>
      </c>
      <c r="AN1427">
        <f>IF(EnergyImpactLookups[[#This Row],[MAT]]="AR",EnergyImpactLookups[[#This Row],[AStdWBkWh]],0)</f>
        <v>0</v>
      </c>
      <c r="AO1427">
        <f>IF(EnergyImpactLookups[[#This Row],[MAT]]="AR",EnergyImpactLookups[[#This Row],[AStdWBtherm]],0)</f>
        <v>0</v>
      </c>
    </row>
    <row r="1428" spans="1:41" x14ac:dyDescent="0.3">
      <c r="A1428" t="s">
        <v>586</v>
      </c>
      <c r="B1428" t="s">
        <v>532</v>
      </c>
      <c r="C1428" t="s">
        <v>167</v>
      </c>
      <c r="D1428" t="s">
        <v>716</v>
      </c>
      <c r="E1428" t="s">
        <v>533</v>
      </c>
      <c r="F1428" t="s">
        <v>581</v>
      </c>
      <c r="G1428" t="s">
        <v>350</v>
      </c>
      <c r="H1428" t="s">
        <v>7</v>
      </c>
      <c r="I1428" t="s">
        <v>670</v>
      </c>
      <c r="J1428" t="s">
        <v>548</v>
      </c>
      <c r="K1428" t="s">
        <v>128</v>
      </c>
      <c r="L1428" t="s">
        <v>12</v>
      </c>
      <c r="M1428" t="s">
        <v>536</v>
      </c>
      <c r="N1428" s="1">
        <v>44167</v>
      </c>
      <c r="O1428" t="s">
        <v>95</v>
      </c>
      <c r="P1428" t="s">
        <v>131</v>
      </c>
      <c r="Q1428" t="s">
        <v>104</v>
      </c>
      <c r="R1428" t="s">
        <v>129</v>
      </c>
      <c r="S1428" t="s">
        <v>537</v>
      </c>
      <c r="T1428">
        <v>3.23</v>
      </c>
      <c r="U1428">
        <v>2300</v>
      </c>
      <c r="V1428" t="s">
        <v>8</v>
      </c>
      <c r="W1428">
        <v>23.4434</v>
      </c>
      <c r="X1428">
        <v>8.2299999999999998E-2</v>
      </c>
      <c r="Y1428">
        <v>0</v>
      </c>
      <c r="Z1428">
        <v>16.797999999999998</v>
      </c>
      <c r="AA1428">
        <v>5.9700000000000003E-2</v>
      </c>
      <c r="AB1428">
        <v>0</v>
      </c>
      <c r="AC1428" t="s">
        <v>538</v>
      </c>
      <c r="AD1428">
        <v>1</v>
      </c>
      <c r="AE1428">
        <v>1</v>
      </c>
      <c r="AF1428" t="str">
        <f>IF(EnergyImpactLookups[[#This Row],[MAT]]="AR",EnergyImpactLookups[[#This Row],[APreWBkWh]],"")</f>
        <v/>
      </c>
      <c r="AG1428" t="str">
        <f>IF(EnergyImpactLookups[[#This Row],[MAT]]="AR",EnergyImpactLookups[[#This Row],[APreWBkW]],"")</f>
        <v/>
      </c>
      <c r="AH1428" s="19" t="str">
        <f>IF(EnergyImpactLookups[[#This Row],[MAT]]="AR",EnergyImpactLookups[[#This Row],[APreWBtherm]],"")</f>
        <v/>
      </c>
      <c r="AJ1428">
        <f>IF(EnergyImpactLookups[[#This Row],[MAT]]="AR",EnergyImpactLookups[[#This Row],[APreWBkW]],EnergyImpactLookups[[#This Row],[AStdWBkW]])</f>
        <v>5.9700000000000003E-2</v>
      </c>
      <c r="AK1428">
        <f>IF(EnergyImpactLookups[[#This Row],[MAT]]="AR",EnergyImpactLookups[[#This Row],[APreWBkWh]],EnergyImpactLookups[[#This Row],[AStdWBkWh]])</f>
        <v>16.797999999999998</v>
      </c>
      <c r="AL1428">
        <f>IF(EnergyImpactLookups[[#This Row],[MAT]]="AR",EnergyImpactLookups[[#This Row],[APreWBtherm]],EnergyImpactLookups[[#This Row],[AStdWBtherm]])</f>
        <v>0</v>
      </c>
      <c r="AM1428">
        <f>IF(EnergyImpactLookups[[#This Row],[MAT]]="AR",EnergyImpactLookups[[#This Row],[AStdWBkW]],0)</f>
        <v>0</v>
      </c>
      <c r="AN1428">
        <f>IF(EnergyImpactLookups[[#This Row],[MAT]]="AR",EnergyImpactLookups[[#This Row],[AStdWBkWh]],0)</f>
        <v>0</v>
      </c>
      <c r="AO1428">
        <f>IF(EnergyImpactLookups[[#This Row],[MAT]]="AR",EnergyImpactLookups[[#This Row],[AStdWBtherm]],0)</f>
        <v>0</v>
      </c>
    </row>
    <row r="1429" spans="1:41" x14ac:dyDescent="0.3">
      <c r="A1429" t="s">
        <v>586</v>
      </c>
      <c r="B1429" t="s">
        <v>532</v>
      </c>
      <c r="C1429" t="s">
        <v>167</v>
      </c>
      <c r="D1429" t="s">
        <v>716</v>
      </c>
      <c r="E1429" t="s">
        <v>533</v>
      </c>
      <c r="F1429" t="s">
        <v>581</v>
      </c>
      <c r="G1429" t="s">
        <v>350</v>
      </c>
      <c r="H1429" t="s">
        <v>7</v>
      </c>
      <c r="I1429" t="s">
        <v>670</v>
      </c>
      <c r="J1429" t="s">
        <v>548</v>
      </c>
      <c r="K1429" t="s">
        <v>128</v>
      </c>
      <c r="L1429" t="s">
        <v>12</v>
      </c>
      <c r="M1429" t="s">
        <v>536</v>
      </c>
      <c r="N1429" s="1">
        <v>44167</v>
      </c>
      <c r="O1429" t="s">
        <v>95</v>
      </c>
      <c r="P1429" t="s">
        <v>131</v>
      </c>
      <c r="Q1429" t="s">
        <v>105</v>
      </c>
      <c r="R1429" t="s">
        <v>129</v>
      </c>
      <c r="S1429" t="s">
        <v>537</v>
      </c>
      <c r="T1429">
        <v>3.17</v>
      </c>
      <c r="U1429">
        <v>2300</v>
      </c>
      <c r="V1429" t="s">
        <v>8</v>
      </c>
      <c r="W1429">
        <v>98.610699999999994</v>
      </c>
      <c r="X1429">
        <v>0.17080000000000001</v>
      </c>
      <c r="Y1429">
        <v>0</v>
      </c>
      <c r="Z1429">
        <v>71.334800000000001</v>
      </c>
      <c r="AA1429">
        <v>0.1239</v>
      </c>
      <c r="AB1429">
        <v>0</v>
      </c>
      <c r="AC1429" t="s">
        <v>538</v>
      </c>
      <c r="AD1429">
        <v>1</v>
      </c>
      <c r="AE1429">
        <v>1</v>
      </c>
      <c r="AF1429" t="str">
        <f>IF(EnergyImpactLookups[[#This Row],[MAT]]="AR",EnergyImpactLookups[[#This Row],[APreWBkWh]],"")</f>
        <v/>
      </c>
      <c r="AG1429" t="str">
        <f>IF(EnergyImpactLookups[[#This Row],[MAT]]="AR",EnergyImpactLookups[[#This Row],[APreWBkW]],"")</f>
        <v/>
      </c>
      <c r="AH1429" s="19" t="str">
        <f>IF(EnergyImpactLookups[[#This Row],[MAT]]="AR",EnergyImpactLookups[[#This Row],[APreWBtherm]],"")</f>
        <v/>
      </c>
      <c r="AJ1429">
        <f>IF(EnergyImpactLookups[[#This Row],[MAT]]="AR",EnergyImpactLookups[[#This Row],[APreWBkW]],EnergyImpactLookups[[#This Row],[AStdWBkW]])</f>
        <v>0.1239</v>
      </c>
      <c r="AK1429">
        <f>IF(EnergyImpactLookups[[#This Row],[MAT]]="AR",EnergyImpactLookups[[#This Row],[APreWBkWh]],EnergyImpactLookups[[#This Row],[AStdWBkWh]])</f>
        <v>71.334800000000001</v>
      </c>
      <c r="AL1429">
        <f>IF(EnergyImpactLookups[[#This Row],[MAT]]="AR",EnergyImpactLookups[[#This Row],[APreWBtherm]],EnergyImpactLookups[[#This Row],[AStdWBtherm]])</f>
        <v>0</v>
      </c>
      <c r="AM1429">
        <f>IF(EnergyImpactLookups[[#This Row],[MAT]]="AR",EnergyImpactLookups[[#This Row],[AStdWBkW]],0)</f>
        <v>0</v>
      </c>
      <c r="AN1429">
        <f>IF(EnergyImpactLookups[[#This Row],[MAT]]="AR",EnergyImpactLookups[[#This Row],[AStdWBkWh]],0)</f>
        <v>0</v>
      </c>
      <c r="AO1429">
        <f>IF(EnergyImpactLookups[[#This Row],[MAT]]="AR",EnergyImpactLookups[[#This Row],[AStdWBtherm]],0)</f>
        <v>0</v>
      </c>
    </row>
    <row r="1430" spans="1:41" x14ac:dyDescent="0.3">
      <c r="A1430" t="s">
        <v>586</v>
      </c>
      <c r="B1430" t="s">
        <v>532</v>
      </c>
      <c r="C1430" t="s">
        <v>167</v>
      </c>
      <c r="D1430" t="s">
        <v>716</v>
      </c>
      <c r="E1430" t="s">
        <v>533</v>
      </c>
      <c r="F1430" t="s">
        <v>581</v>
      </c>
      <c r="G1430" t="s">
        <v>350</v>
      </c>
      <c r="H1430" t="s">
        <v>7</v>
      </c>
      <c r="I1430" t="s">
        <v>670</v>
      </c>
      <c r="J1430" t="s">
        <v>548</v>
      </c>
      <c r="K1430" t="s">
        <v>128</v>
      </c>
      <c r="L1430" t="s">
        <v>12</v>
      </c>
      <c r="M1430" t="s">
        <v>536</v>
      </c>
      <c r="N1430" s="1">
        <v>44167</v>
      </c>
      <c r="O1430" t="s">
        <v>95</v>
      </c>
      <c r="P1430" t="s">
        <v>131</v>
      </c>
      <c r="Q1430" t="s">
        <v>106</v>
      </c>
      <c r="R1430" t="s">
        <v>129</v>
      </c>
      <c r="S1430" t="s">
        <v>537</v>
      </c>
      <c r="T1430">
        <v>3.55</v>
      </c>
      <c r="U1430">
        <v>2300</v>
      </c>
      <c r="V1430" t="s">
        <v>8</v>
      </c>
      <c r="W1430">
        <v>16.363600000000002</v>
      </c>
      <c r="X1430">
        <v>4.2799999999999998E-2</v>
      </c>
      <c r="Y1430">
        <v>0</v>
      </c>
      <c r="Z1430">
        <v>11.664400000000001</v>
      </c>
      <c r="AA1430">
        <v>3.1E-2</v>
      </c>
      <c r="AB1430">
        <v>0</v>
      </c>
      <c r="AC1430" t="s">
        <v>538</v>
      </c>
      <c r="AD1430">
        <v>1</v>
      </c>
      <c r="AE1430">
        <v>1</v>
      </c>
      <c r="AF1430" t="str">
        <f>IF(EnergyImpactLookups[[#This Row],[MAT]]="AR",EnergyImpactLookups[[#This Row],[APreWBkWh]],"")</f>
        <v/>
      </c>
      <c r="AG1430" t="str">
        <f>IF(EnergyImpactLookups[[#This Row],[MAT]]="AR",EnergyImpactLookups[[#This Row],[APreWBkW]],"")</f>
        <v/>
      </c>
      <c r="AH1430" s="19" t="str">
        <f>IF(EnergyImpactLookups[[#This Row],[MAT]]="AR",EnergyImpactLookups[[#This Row],[APreWBtherm]],"")</f>
        <v/>
      </c>
      <c r="AJ1430">
        <f>IF(EnergyImpactLookups[[#This Row],[MAT]]="AR",EnergyImpactLookups[[#This Row],[APreWBkW]],EnergyImpactLookups[[#This Row],[AStdWBkW]])</f>
        <v>3.1E-2</v>
      </c>
      <c r="AK1430">
        <f>IF(EnergyImpactLookups[[#This Row],[MAT]]="AR",EnergyImpactLookups[[#This Row],[APreWBkWh]],EnergyImpactLookups[[#This Row],[AStdWBkWh]])</f>
        <v>11.664400000000001</v>
      </c>
      <c r="AL1430">
        <f>IF(EnergyImpactLookups[[#This Row],[MAT]]="AR",EnergyImpactLookups[[#This Row],[APreWBtherm]],EnergyImpactLookups[[#This Row],[AStdWBtherm]])</f>
        <v>0</v>
      </c>
      <c r="AM1430">
        <f>IF(EnergyImpactLookups[[#This Row],[MAT]]="AR",EnergyImpactLookups[[#This Row],[AStdWBkW]],0)</f>
        <v>0</v>
      </c>
      <c r="AN1430">
        <f>IF(EnergyImpactLookups[[#This Row],[MAT]]="AR",EnergyImpactLookups[[#This Row],[AStdWBkWh]],0)</f>
        <v>0</v>
      </c>
      <c r="AO1430">
        <f>IF(EnergyImpactLookups[[#This Row],[MAT]]="AR",EnergyImpactLookups[[#This Row],[AStdWBtherm]],0)</f>
        <v>0</v>
      </c>
    </row>
    <row r="1431" spans="1:41" x14ac:dyDescent="0.3">
      <c r="A1431" t="s">
        <v>586</v>
      </c>
      <c r="B1431" t="s">
        <v>532</v>
      </c>
      <c r="C1431" t="s">
        <v>167</v>
      </c>
      <c r="D1431" t="s">
        <v>716</v>
      </c>
      <c r="E1431" t="s">
        <v>533</v>
      </c>
      <c r="F1431" t="s">
        <v>581</v>
      </c>
      <c r="G1431" t="s">
        <v>350</v>
      </c>
      <c r="H1431" t="s">
        <v>7</v>
      </c>
      <c r="I1431" t="s">
        <v>670</v>
      </c>
      <c r="J1431" t="s">
        <v>548</v>
      </c>
      <c r="K1431" t="s">
        <v>128</v>
      </c>
      <c r="L1431" t="s">
        <v>12</v>
      </c>
      <c r="M1431" t="s">
        <v>536</v>
      </c>
      <c r="N1431" s="1">
        <v>44167</v>
      </c>
      <c r="O1431" t="s">
        <v>95</v>
      </c>
      <c r="P1431" t="s">
        <v>131</v>
      </c>
      <c r="Q1431" t="s">
        <v>107</v>
      </c>
      <c r="R1431" t="s">
        <v>129</v>
      </c>
      <c r="S1431" t="s">
        <v>537</v>
      </c>
      <c r="T1431">
        <v>4.01</v>
      </c>
      <c r="U1431">
        <v>2390</v>
      </c>
      <c r="V1431" t="s">
        <v>8</v>
      </c>
      <c r="W1431">
        <v>72.899799999999999</v>
      </c>
      <c r="X1431">
        <v>7.4800000000000005E-2</v>
      </c>
      <c r="Y1431">
        <v>0</v>
      </c>
      <c r="Z1431">
        <v>52.822299999999998</v>
      </c>
      <c r="AA1431">
        <v>5.4199999999999998E-2</v>
      </c>
      <c r="AB1431">
        <v>0</v>
      </c>
      <c r="AC1431" t="s">
        <v>538</v>
      </c>
      <c r="AD1431">
        <v>1</v>
      </c>
      <c r="AE1431">
        <v>1</v>
      </c>
      <c r="AF1431" t="str">
        <f>IF(EnergyImpactLookups[[#This Row],[MAT]]="AR",EnergyImpactLookups[[#This Row],[APreWBkWh]],"")</f>
        <v/>
      </c>
      <c r="AG1431" t="str">
        <f>IF(EnergyImpactLookups[[#This Row],[MAT]]="AR",EnergyImpactLookups[[#This Row],[APreWBkW]],"")</f>
        <v/>
      </c>
      <c r="AH1431" s="19" t="str">
        <f>IF(EnergyImpactLookups[[#This Row],[MAT]]="AR",EnergyImpactLookups[[#This Row],[APreWBtherm]],"")</f>
        <v/>
      </c>
      <c r="AJ1431">
        <f>IF(EnergyImpactLookups[[#This Row],[MAT]]="AR",EnergyImpactLookups[[#This Row],[APreWBkW]],EnergyImpactLookups[[#This Row],[AStdWBkW]])</f>
        <v>5.4199999999999998E-2</v>
      </c>
      <c r="AK1431">
        <f>IF(EnergyImpactLookups[[#This Row],[MAT]]="AR",EnergyImpactLookups[[#This Row],[APreWBkWh]],EnergyImpactLookups[[#This Row],[AStdWBkWh]])</f>
        <v>52.822299999999998</v>
      </c>
      <c r="AL1431">
        <f>IF(EnergyImpactLookups[[#This Row],[MAT]]="AR",EnergyImpactLookups[[#This Row],[APreWBtherm]],EnergyImpactLookups[[#This Row],[AStdWBtherm]])</f>
        <v>0</v>
      </c>
      <c r="AM1431">
        <f>IF(EnergyImpactLookups[[#This Row],[MAT]]="AR",EnergyImpactLookups[[#This Row],[AStdWBkW]],0)</f>
        <v>0</v>
      </c>
      <c r="AN1431">
        <f>IF(EnergyImpactLookups[[#This Row],[MAT]]="AR",EnergyImpactLookups[[#This Row],[AStdWBkWh]],0)</f>
        <v>0</v>
      </c>
      <c r="AO1431">
        <f>IF(EnergyImpactLookups[[#This Row],[MAT]]="AR",EnergyImpactLookups[[#This Row],[AStdWBtherm]],0)</f>
        <v>0</v>
      </c>
    </row>
    <row r="1432" spans="1:41" x14ac:dyDescent="0.3">
      <c r="A1432" t="s">
        <v>586</v>
      </c>
      <c r="B1432" t="s">
        <v>532</v>
      </c>
      <c r="C1432" t="s">
        <v>167</v>
      </c>
      <c r="D1432" t="s">
        <v>716</v>
      </c>
      <c r="E1432" t="s">
        <v>533</v>
      </c>
      <c r="F1432" t="s">
        <v>581</v>
      </c>
      <c r="G1432" t="s">
        <v>350</v>
      </c>
      <c r="H1432" t="s">
        <v>7</v>
      </c>
      <c r="I1432" t="s">
        <v>670</v>
      </c>
      <c r="J1432" t="s">
        <v>548</v>
      </c>
      <c r="K1432" t="s">
        <v>128</v>
      </c>
      <c r="L1432" t="s">
        <v>12</v>
      </c>
      <c r="M1432" t="s">
        <v>536</v>
      </c>
      <c r="N1432" s="1">
        <v>44167</v>
      </c>
      <c r="O1432" t="s">
        <v>95</v>
      </c>
      <c r="P1432" t="s">
        <v>131</v>
      </c>
      <c r="Q1432" t="s">
        <v>109</v>
      </c>
      <c r="R1432" t="s">
        <v>129</v>
      </c>
      <c r="S1432" t="s">
        <v>537</v>
      </c>
      <c r="T1432">
        <v>3.21</v>
      </c>
      <c r="U1432">
        <v>2390</v>
      </c>
      <c r="V1432" t="s">
        <v>8</v>
      </c>
      <c r="W1432">
        <v>103.9258</v>
      </c>
      <c r="X1432">
        <v>9.7100000000000006E-2</v>
      </c>
      <c r="Y1432">
        <v>0</v>
      </c>
      <c r="Z1432">
        <v>75.309700000000007</v>
      </c>
      <c r="AA1432">
        <v>7.0400000000000004E-2</v>
      </c>
      <c r="AB1432">
        <v>0</v>
      </c>
      <c r="AC1432" t="s">
        <v>538</v>
      </c>
      <c r="AD1432">
        <v>1</v>
      </c>
      <c r="AE1432">
        <v>1</v>
      </c>
      <c r="AF1432" t="str">
        <f>IF(EnergyImpactLookups[[#This Row],[MAT]]="AR",EnergyImpactLookups[[#This Row],[APreWBkWh]],"")</f>
        <v/>
      </c>
      <c r="AG1432" t="str">
        <f>IF(EnergyImpactLookups[[#This Row],[MAT]]="AR",EnergyImpactLookups[[#This Row],[APreWBkW]],"")</f>
        <v/>
      </c>
      <c r="AH1432" s="19" t="str">
        <f>IF(EnergyImpactLookups[[#This Row],[MAT]]="AR",EnergyImpactLookups[[#This Row],[APreWBtherm]],"")</f>
        <v/>
      </c>
      <c r="AJ1432">
        <f>IF(EnergyImpactLookups[[#This Row],[MAT]]="AR",EnergyImpactLookups[[#This Row],[APreWBkW]],EnergyImpactLookups[[#This Row],[AStdWBkW]])</f>
        <v>7.0400000000000004E-2</v>
      </c>
      <c r="AK1432">
        <f>IF(EnergyImpactLookups[[#This Row],[MAT]]="AR",EnergyImpactLookups[[#This Row],[APreWBkWh]],EnergyImpactLookups[[#This Row],[AStdWBkWh]])</f>
        <v>75.309700000000007</v>
      </c>
      <c r="AL1432">
        <f>IF(EnergyImpactLookups[[#This Row],[MAT]]="AR",EnergyImpactLookups[[#This Row],[APreWBtherm]],EnergyImpactLookups[[#This Row],[AStdWBtherm]])</f>
        <v>0</v>
      </c>
      <c r="AM1432">
        <f>IF(EnergyImpactLookups[[#This Row],[MAT]]="AR",EnergyImpactLookups[[#This Row],[AStdWBkW]],0)</f>
        <v>0</v>
      </c>
      <c r="AN1432">
        <f>IF(EnergyImpactLookups[[#This Row],[MAT]]="AR",EnergyImpactLookups[[#This Row],[AStdWBkWh]],0)</f>
        <v>0</v>
      </c>
      <c r="AO1432">
        <f>IF(EnergyImpactLookups[[#This Row],[MAT]]="AR",EnergyImpactLookups[[#This Row],[AStdWBtherm]],0)</f>
        <v>0</v>
      </c>
    </row>
    <row r="1433" spans="1:41" x14ac:dyDescent="0.3">
      <c r="A1433" t="s">
        <v>586</v>
      </c>
      <c r="B1433" t="s">
        <v>532</v>
      </c>
      <c r="C1433" t="s">
        <v>167</v>
      </c>
      <c r="D1433" t="s">
        <v>716</v>
      </c>
      <c r="E1433" t="s">
        <v>533</v>
      </c>
      <c r="F1433" t="s">
        <v>581</v>
      </c>
      <c r="G1433" t="s">
        <v>350</v>
      </c>
      <c r="H1433" t="s">
        <v>7</v>
      </c>
      <c r="I1433" t="s">
        <v>670</v>
      </c>
      <c r="J1433" t="s">
        <v>548</v>
      </c>
      <c r="K1433" t="s">
        <v>128</v>
      </c>
      <c r="L1433" t="s">
        <v>12</v>
      </c>
      <c r="M1433" t="s">
        <v>536</v>
      </c>
      <c r="N1433" s="1">
        <v>44167</v>
      </c>
      <c r="O1433" t="s">
        <v>95</v>
      </c>
      <c r="P1433" t="s">
        <v>131</v>
      </c>
      <c r="Q1433" t="s">
        <v>111</v>
      </c>
      <c r="R1433" t="s">
        <v>129</v>
      </c>
      <c r="S1433" t="s">
        <v>537</v>
      </c>
      <c r="T1433">
        <v>3.77</v>
      </c>
      <c r="U1433">
        <v>2390</v>
      </c>
      <c r="V1433" t="s">
        <v>8</v>
      </c>
      <c r="W1433">
        <v>183.17189999999999</v>
      </c>
      <c r="X1433">
        <v>0.14099999999999999</v>
      </c>
      <c r="Y1433">
        <v>0</v>
      </c>
      <c r="Z1433">
        <v>132.8295</v>
      </c>
      <c r="AA1433">
        <v>0.1023</v>
      </c>
      <c r="AB1433">
        <v>0</v>
      </c>
      <c r="AC1433" t="s">
        <v>538</v>
      </c>
      <c r="AD1433">
        <v>1</v>
      </c>
      <c r="AE1433">
        <v>1</v>
      </c>
      <c r="AF1433" t="str">
        <f>IF(EnergyImpactLookups[[#This Row],[MAT]]="AR",EnergyImpactLookups[[#This Row],[APreWBkWh]],"")</f>
        <v/>
      </c>
      <c r="AG1433" t="str">
        <f>IF(EnergyImpactLookups[[#This Row],[MAT]]="AR",EnergyImpactLookups[[#This Row],[APreWBkW]],"")</f>
        <v/>
      </c>
      <c r="AH1433" s="19" t="str">
        <f>IF(EnergyImpactLookups[[#This Row],[MAT]]="AR",EnergyImpactLookups[[#This Row],[APreWBtherm]],"")</f>
        <v/>
      </c>
      <c r="AJ1433">
        <f>IF(EnergyImpactLookups[[#This Row],[MAT]]="AR",EnergyImpactLookups[[#This Row],[APreWBkW]],EnergyImpactLookups[[#This Row],[AStdWBkW]])</f>
        <v>0.1023</v>
      </c>
      <c r="AK1433">
        <f>IF(EnergyImpactLookups[[#This Row],[MAT]]="AR",EnergyImpactLookups[[#This Row],[APreWBkWh]],EnergyImpactLookups[[#This Row],[AStdWBkWh]])</f>
        <v>132.8295</v>
      </c>
      <c r="AL1433">
        <f>IF(EnergyImpactLookups[[#This Row],[MAT]]="AR",EnergyImpactLookups[[#This Row],[APreWBtherm]],EnergyImpactLookups[[#This Row],[AStdWBtherm]])</f>
        <v>0</v>
      </c>
      <c r="AM1433">
        <f>IF(EnergyImpactLookups[[#This Row],[MAT]]="AR",EnergyImpactLookups[[#This Row],[AStdWBkW]],0)</f>
        <v>0</v>
      </c>
      <c r="AN1433">
        <f>IF(EnergyImpactLookups[[#This Row],[MAT]]="AR",EnergyImpactLookups[[#This Row],[AStdWBkWh]],0)</f>
        <v>0</v>
      </c>
      <c r="AO1433">
        <f>IF(EnergyImpactLookups[[#This Row],[MAT]]="AR",EnergyImpactLookups[[#This Row],[AStdWBtherm]],0)</f>
        <v>0</v>
      </c>
    </row>
    <row r="1434" spans="1:41" x14ac:dyDescent="0.3">
      <c r="A1434" t="s">
        <v>586</v>
      </c>
      <c r="B1434" t="s">
        <v>532</v>
      </c>
      <c r="C1434" t="s">
        <v>167</v>
      </c>
      <c r="D1434" t="s">
        <v>716</v>
      </c>
      <c r="E1434" t="s">
        <v>533</v>
      </c>
      <c r="F1434" t="s">
        <v>581</v>
      </c>
      <c r="G1434" t="s">
        <v>350</v>
      </c>
      <c r="H1434" t="s">
        <v>7</v>
      </c>
      <c r="I1434" t="s">
        <v>670</v>
      </c>
      <c r="J1434" t="s">
        <v>548</v>
      </c>
      <c r="K1434" t="s">
        <v>128</v>
      </c>
      <c r="L1434" t="s">
        <v>12</v>
      </c>
      <c r="M1434" t="s">
        <v>536</v>
      </c>
      <c r="N1434" s="1">
        <v>44167</v>
      </c>
      <c r="O1434" t="s">
        <v>95</v>
      </c>
      <c r="P1434" t="s">
        <v>131</v>
      </c>
      <c r="Q1434" t="s">
        <v>112</v>
      </c>
      <c r="R1434" t="s">
        <v>129</v>
      </c>
      <c r="S1434" t="s">
        <v>537</v>
      </c>
      <c r="T1434">
        <v>3.37</v>
      </c>
      <c r="U1434">
        <v>2420</v>
      </c>
      <c r="V1434" t="s">
        <v>8</v>
      </c>
      <c r="W1434">
        <v>148.02549999999999</v>
      </c>
      <c r="X1434">
        <v>0.16420000000000001</v>
      </c>
      <c r="Y1434">
        <v>0</v>
      </c>
      <c r="Z1434">
        <v>107.26009999999999</v>
      </c>
      <c r="AA1434">
        <v>0.1191</v>
      </c>
      <c r="AB1434">
        <v>0</v>
      </c>
      <c r="AC1434" t="s">
        <v>538</v>
      </c>
      <c r="AD1434">
        <v>1</v>
      </c>
      <c r="AE1434">
        <v>1</v>
      </c>
      <c r="AF1434" t="str">
        <f>IF(EnergyImpactLookups[[#This Row],[MAT]]="AR",EnergyImpactLookups[[#This Row],[APreWBkWh]],"")</f>
        <v/>
      </c>
      <c r="AG1434" t="str">
        <f>IF(EnergyImpactLookups[[#This Row],[MAT]]="AR",EnergyImpactLookups[[#This Row],[APreWBkW]],"")</f>
        <v/>
      </c>
      <c r="AH1434" s="19" t="str">
        <f>IF(EnergyImpactLookups[[#This Row],[MAT]]="AR",EnergyImpactLookups[[#This Row],[APreWBtherm]],"")</f>
        <v/>
      </c>
      <c r="AJ1434">
        <f>IF(EnergyImpactLookups[[#This Row],[MAT]]="AR",EnergyImpactLookups[[#This Row],[APreWBkW]],EnergyImpactLookups[[#This Row],[AStdWBkW]])</f>
        <v>0.1191</v>
      </c>
      <c r="AK1434">
        <f>IF(EnergyImpactLookups[[#This Row],[MAT]]="AR",EnergyImpactLookups[[#This Row],[APreWBkWh]],EnergyImpactLookups[[#This Row],[AStdWBkWh]])</f>
        <v>107.26009999999999</v>
      </c>
      <c r="AL1434">
        <f>IF(EnergyImpactLookups[[#This Row],[MAT]]="AR",EnergyImpactLookups[[#This Row],[APreWBtherm]],EnergyImpactLookups[[#This Row],[AStdWBtherm]])</f>
        <v>0</v>
      </c>
      <c r="AM1434">
        <f>IF(EnergyImpactLookups[[#This Row],[MAT]]="AR",EnergyImpactLookups[[#This Row],[AStdWBkW]],0)</f>
        <v>0</v>
      </c>
      <c r="AN1434">
        <f>IF(EnergyImpactLookups[[#This Row],[MAT]]="AR",EnergyImpactLookups[[#This Row],[AStdWBkWh]],0)</f>
        <v>0</v>
      </c>
      <c r="AO1434">
        <f>IF(EnergyImpactLookups[[#This Row],[MAT]]="AR",EnergyImpactLookups[[#This Row],[AStdWBtherm]],0)</f>
        <v>0</v>
      </c>
    </row>
    <row r="1435" spans="1:41" x14ac:dyDescent="0.3">
      <c r="A1435" t="s">
        <v>586</v>
      </c>
      <c r="B1435" t="s">
        <v>532</v>
      </c>
      <c r="C1435" t="s">
        <v>167</v>
      </c>
      <c r="D1435" t="s">
        <v>716</v>
      </c>
      <c r="E1435" t="s">
        <v>533</v>
      </c>
      <c r="F1435" t="s">
        <v>581</v>
      </c>
      <c r="G1435" t="s">
        <v>350</v>
      </c>
      <c r="H1435" t="s">
        <v>7</v>
      </c>
      <c r="I1435" t="s">
        <v>670</v>
      </c>
      <c r="J1435" t="s">
        <v>548</v>
      </c>
      <c r="K1435" t="s">
        <v>128</v>
      </c>
      <c r="L1435" t="s">
        <v>12</v>
      </c>
      <c r="M1435" t="s">
        <v>536</v>
      </c>
      <c r="N1435" s="1">
        <v>44167</v>
      </c>
      <c r="O1435" t="s">
        <v>95</v>
      </c>
      <c r="P1435" t="s">
        <v>131</v>
      </c>
      <c r="Q1435" t="s">
        <v>113</v>
      </c>
      <c r="R1435" t="s">
        <v>129</v>
      </c>
      <c r="S1435" t="s">
        <v>537</v>
      </c>
      <c r="T1435">
        <v>2.5299999999999998</v>
      </c>
      <c r="U1435">
        <v>1950</v>
      </c>
      <c r="V1435" t="s">
        <v>8</v>
      </c>
      <c r="W1435">
        <v>196.3801</v>
      </c>
      <c r="X1435">
        <v>0.17730000000000001</v>
      </c>
      <c r="Y1435">
        <v>0</v>
      </c>
      <c r="Z1435">
        <v>142.18129999999999</v>
      </c>
      <c r="AA1435">
        <v>0.12859999999999999</v>
      </c>
      <c r="AB1435">
        <v>0</v>
      </c>
      <c r="AC1435" t="s">
        <v>538</v>
      </c>
      <c r="AD1435">
        <v>1</v>
      </c>
      <c r="AE1435">
        <v>1</v>
      </c>
      <c r="AF1435" t="str">
        <f>IF(EnergyImpactLookups[[#This Row],[MAT]]="AR",EnergyImpactLookups[[#This Row],[APreWBkWh]],"")</f>
        <v/>
      </c>
      <c r="AG1435" t="str">
        <f>IF(EnergyImpactLookups[[#This Row],[MAT]]="AR",EnergyImpactLookups[[#This Row],[APreWBkW]],"")</f>
        <v/>
      </c>
      <c r="AH1435" s="19" t="str">
        <f>IF(EnergyImpactLookups[[#This Row],[MAT]]="AR",EnergyImpactLookups[[#This Row],[APreWBtherm]],"")</f>
        <v/>
      </c>
      <c r="AJ1435">
        <f>IF(EnergyImpactLookups[[#This Row],[MAT]]="AR",EnergyImpactLookups[[#This Row],[APreWBkW]],EnergyImpactLookups[[#This Row],[AStdWBkW]])</f>
        <v>0.12859999999999999</v>
      </c>
      <c r="AK1435">
        <f>IF(EnergyImpactLookups[[#This Row],[MAT]]="AR",EnergyImpactLookups[[#This Row],[APreWBkWh]],EnergyImpactLookups[[#This Row],[AStdWBkWh]])</f>
        <v>142.18129999999999</v>
      </c>
      <c r="AL1435">
        <f>IF(EnergyImpactLookups[[#This Row],[MAT]]="AR",EnergyImpactLookups[[#This Row],[APreWBtherm]],EnergyImpactLookups[[#This Row],[AStdWBtherm]])</f>
        <v>0</v>
      </c>
      <c r="AM1435">
        <f>IF(EnergyImpactLookups[[#This Row],[MAT]]="AR",EnergyImpactLookups[[#This Row],[AStdWBkW]],0)</f>
        <v>0</v>
      </c>
      <c r="AN1435">
        <f>IF(EnergyImpactLookups[[#This Row],[MAT]]="AR",EnergyImpactLookups[[#This Row],[AStdWBkWh]],0)</f>
        <v>0</v>
      </c>
      <c r="AO1435">
        <f>IF(EnergyImpactLookups[[#This Row],[MAT]]="AR",EnergyImpactLookups[[#This Row],[AStdWBtherm]],0)</f>
        <v>0</v>
      </c>
    </row>
    <row r="1436" spans="1:41" x14ac:dyDescent="0.3">
      <c r="A1436" t="s">
        <v>586</v>
      </c>
      <c r="B1436" t="s">
        <v>532</v>
      </c>
      <c r="C1436" t="s">
        <v>167</v>
      </c>
      <c r="D1436" t="s">
        <v>716</v>
      </c>
      <c r="E1436" t="s">
        <v>533</v>
      </c>
      <c r="F1436" t="s">
        <v>581</v>
      </c>
      <c r="G1436" t="s">
        <v>350</v>
      </c>
      <c r="H1436" t="s">
        <v>7</v>
      </c>
      <c r="I1436" t="s">
        <v>670</v>
      </c>
      <c r="J1436" t="s">
        <v>548</v>
      </c>
      <c r="K1436" t="s">
        <v>128</v>
      </c>
      <c r="L1436" t="s">
        <v>12</v>
      </c>
      <c r="M1436" t="s">
        <v>536</v>
      </c>
      <c r="N1436" s="1">
        <v>44167</v>
      </c>
      <c r="O1436" t="s">
        <v>95</v>
      </c>
      <c r="P1436" t="s">
        <v>131</v>
      </c>
      <c r="Q1436" t="s">
        <v>114</v>
      </c>
      <c r="R1436" t="s">
        <v>129</v>
      </c>
      <c r="S1436" t="s">
        <v>537</v>
      </c>
      <c r="T1436">
        <v>2.66</v>
      </c>
      <c r="U1436">
        <v>1950</v>
      </c>
      <c r="V1436" t="s">
        <v>8</v>
      </c>
      <c r="W1436">
        <v>172.4434</v>
      </c>
      <c r="X1436">
        <v>0.2261</v>
      </c>
      <c r="Y1436">
        <v>0</v>
      </c>
      <c r="Z1436">
        <v>124.84099999999999</v>
      </c>
      <c r="AA1436">
        <v>0.16400000000000001</v>
      </c>
      <c r="AB1436">
        <v>0</v>
      </c>
      <c r="AC1436" t="s">
        <v>538</v>
      </c>
      <c r="AD1436">
        <v>1</v>
      </c>
      <c r="AE1436">
        <v>1</v>
      </c>
      <c r="AF1436" t="str">
        <f>IF(EnergyImpactLookups[[#This Row],[MAT]]="AR",EnergyImpactLookups[[#This Row],[APreWBkWh]],"")</f>
        <v/>
      </c>
      <c r="AG1436" t="str">
        <f>IF(EnergyImpactLookups[[#This Row],[MAT]]="AR",EnergyImpactLookups[[#This Row],[APreWBkW]],"")</f>
        <v/>
      </c>
      <c r="AH1436" s="19" t="str">
        <f>IF(EnergyImpactLookups[[#This Row],[MAT]]="AR",EnergyImpactLookups[[#This Row],[APreWBtherm]],"")</f>
        <v/>
      </c>
      <c r="AJ1436">
        <f>IF(EnergyImpactLookups[[#This Row],[MAT]]="AR",EnergyImpactLookups[[#This Row],[APreWBkW]],EnergyImpactLookups[[#This Row],[AStdWBkW]])</f>
        <v>0.16400000000000001</v>
      </c>
      <c r="AK1436">
        <f>IF(EnergyImpactLookups[[#This Row],[MAT]]="AR",EnergyImpactLookups[[#This Row],[APreWBkWh]],EnergyImpactLookups[[#This Row],[AStdWBkWh]])</f>
        <v>124.84099999999999</v>
      </c>
      <c r="AL1436">
        <f>IF(EnergyImpactLookups[[#This Row],[MAT]]="AR",EnergyImpactLookups[[#This Row],[APreWBtherm]],EnergyImpactLookups[[#This Row],[AStdWBtherm]])</f>
        <v>0</v>
      </c>
      <c r="AM1436">
        <f>IF(EnergyImpactLookups[[#This Row],[MAT]]="AR",EnergyImpactLookups[[#This Row],[AStdWBkW]],0)</f>
        <v>0</v>
      </c>
      <c r="AN1436">
        <f>IF(EnergyImpactLookups[[#This Row],[MAT]]="AR",EnergyImpactLookups[[#This Row],[AStdWBkWh]],0)</f>
        <v>0</v>
      </c>
      <c r="AO1436">
        <f>IF(EnergyImpactLookups[[#This Row],[MAT]]="AR",EnergyImpactLookups[[#This Row],[AStdWBtherm]],0)</f>
        <v>0</v>
      </c>
    </row>
    <row r="1437" spans="1:41" x14ac:dyDescent="0.3">
      <c r="A1437" t="s">
        <v>586</v>
      </c>
      <c r="B1437" t="s">
        <v>532</v>
      </c>
      <c r="C1437" t="s">
        <v>167</v>
      </c>
      <c r="D1437" t="s">
        <v>716</v>
      </c>
      <c r="E1437" t="s">
        <v>533</v>
      </c>
      <c r="F1437" t="s">
        <v>581</v>
      </c>
      <c r="G1437" t="s">
        <v>350</v>
      </c>
      <c r="H1437" t="s">
        <v>7</v>
      </c>
      <c r="I1437" t="s">
        <v>670</v>
      </c>
      <c r="J1437" t="s">
        <v>548</v>
      </c>
      <c r="K1437" t="s">
        <v>128</v>
      </c>
      <c r="L1437" t="s">
        <v>12</v>
      </c>
      <c r="M1437" t="s">
        <v>536</v>
      </c>
      <c r="N1437" s="1">
        <v>44167</v>
      </c>
      <c r="O1437" t="s">
        <v>95</v>
      </c>
      <c r="P1437" t="s">
        <v>131</v>
      </c>
      <c r="Q1437" t="s">
        <v>115</v>
      </c>
      <c r="R1437" t="s">
        <v>129</v>
      </c>
      <c r="S1437" t="s">
        <v>537</v>
      </c>
      <c r="T1437">
        <v>2.4700000000000002</v>
      </c>
      <c r="U1437">
        <v>1950</v>
      </c>
      <c r="V1437" t="s">
        <v>8</v>
      </c>
      <c r="W1437">
        <v>118.07559999999999</v>
      </c>
      <c r="X1437">
        <v>0.2162</v>
      </c>
      <c r="Y1437">
        <v>0</v>
      </c>
      <c r="Z1437">
        <v>85.326899999999995</v>
      </c>
      <c r="AA1437">
        <v>0.15690000000000001</v>
      </c>
      <c r="AB1437">
        <v>0</v>
      </c>
      <c r="AC1437" t="s">
        <v>538</v>
      </c>
      <c r="AD1437">
        <v>1</v>
      </c>
      <c r="AE1437">
        <v>1</v>
      </c>
      <c r="AF1437" t="str">
        <f>IF(EnergyImpactLookups[[#This Row],[MAT]]="AR",EnergyImpactLookups[[#This Row],[APreWBkWh]],"")</f>
        <v/>
      </c>
      <c r="AG1437" t="str">
        <f>IF(EnergyImpactLookups[[#This Row],[MAT]]="AR",EnergyImpactLookups[[#This Row],[APreWBkW]],"")</f>
        <v/>
      </c>
      <c r="AH1437" s="19" t="str">
        <f>IF(EnergyImpactLookups[[#This Row],[MAT]]="AR",EnergyImpactLookups[[#This Row],[APreWBtherm]],"")</f>
        <v/>
      </c>
      <c r="AJ1437">
        <f>IF(EnergyImpactLookups[[#This Row],[MAT]]="AR",EnergyImpactLookups[[#This Row],[APreWBkW]],EnergyImpactLookups[[#This Row],[AStdWBkW]])</f>
        <v>0.15690000000000001</v>
      </c>
      <c r="AK1437">
        <f>IF(EnergyImpactLookups[[#This Row],[MAT]]="AR",EnergyImpactLookups[[#This Row],[APreWBkWh]],EnergyImpactLookups[[#This Row],[AStdWBkWh]])</f>
        <v>85.326899999999995</v>
      </c>
      <c r="AL1437">
        <f>IF(EnergyImpactLookups[[#This Row],[MAT]]="AR",EnergyImpactLookups[[#This Row],[APreWBtherm]],EnergyImpactLookups[[#This Row],[AStdWBtherm]])</f>
        <v>0</v>
      </c>
      <c r="AM1437">
        <f>IF(EnergyImpactLookups[[#This Row],[MAT]]="AR",EnergyImpactLookups[[#This Row],[AStdWBkW]],0)</f>
        <v>0</v>
      </c>
      <c r="AN1437">
        <f>IF(EnergyImpactLookups[[#This Row],[MAT]]="AR",EnergyImpactLookups[[#This Row],[AStdWBkWh]],0)</f>
        <v>0</v>
      </c>
      <c r="AO1437">
        <f>IF(EnergyImpactLookups[[#This Row],[MAT]]="AR",EnergyImpactLookups[[#This Row],[AStdWBtherm]],0)</f>
        <v>0</v>
      </c>
    </row>
    <row r="1438" spans="1:41" x14ac:dyDescent="0.3">
      <c r="A1438" t="s">
        <v>586</v>
      </c>
      <c r="B1438" t="s">
        <v>532</v>
      </c>
      <c r="C1438" t="s">
        <v>167</v>
      </c>
      <c r="D1438" t="s">
        <v>716</v>
      </c>
      <c r="E1438" t="s">
        <v>533</v>
      </c>
      <c r="F1438" t="s">
        <v>581</v>
      </c>
      <c r="G1438" t="s">
        <v>350</v>
      </c>
      <c r="H1438" t="s">
        <v>7</v>
      </c>
      <c r="I1438" t="s">
        <v>670</v>
      </c>
      <c r="J1438" t="s">
        <v>548</v>
      </c>
      <c r="K1438" t="s">
        <v>128</v>
      </c>
      <c r="L1438" t="s">
        <v>12</v>
      </c>
      <c r="M1438" t="s">
        <v>536</v>
      </c>
      <c r="N1438" s="1">
        <v>44167</v>
      </c>
      <c r="O1438" t="s">
        <v>95</v>
      </c>
      <c r="P1438" t="s">
        <v>131</v>
      </c>
      <c r="Q1438" t="s">
        <v>116</v>
      </c>
      <c r="R1438" t="s">
        <v>129</v>
      </c>
      <c r="S1438" t="s">
        <v>537</v>
      </c>
      <c r="T1438">
        <v>2.5499999999999998</v>
      </c>
      <c r="U1438">
        <v>1950</v>
      </c>
      <c r="V1438" t="s">
        <v>8</v>
      </c>
      <c r="W1438">
        <v>231.214</v>
      </c>
      <c r="X1438">
        <v>0.23139999999999999</v>
      </c>
      <c r="Y1438">
        <v>0</v>
      </c>
      <c r="Z1438">
        <v>167.49760000000001</v>
      </c>
      <c r="AA1438">
        <v>0.16789999999999999</v>
      </c>
      <c r="AB1438">
        <v>0</v>
      </c>
      <c r="AC1438" t="s">
        <v>538</v>
      </c>
      <c r="AD1438">
        <v>1</v>
      </c>
      <c r="AE1438">
        <v>1</v>
      </c>
      <c r="AF1438" t="str">
        <f>IF(EnergyImpactLookups[[#This Row],[MAT]]="AR",EnergyImpactLookups[[#This Row],[APreWBkWh]],"")</f>
        <v/>
      </c>
      <c r="AG1438" t="str">
        <f>IF(EnergyImpactLookups[[#This Row],[MAT]]="AR",EnergyImpactLookups[[#This Row],[APreWBkW]],"")</f>
        <v/>
      </c>
      <c r="AH1438" s="19" t="str">
        <f>IF(EnergyImpactLookups[[#This Row],[MAT]]="AR",EnergyImpactLookups[[#This Row],[APreWBtherm]],"")</f>
        <v/>
      </c>
      <c r="AJ1438">
        <f>IF(EnergyImpactLookups[[#This Row],[MAT]]="AR",EnergyImpactLookups[[#This Row],[APreWBkW]],EnergyImpactLookups[[#This Row],[AStdWBkW]])</f>
        <v>0.16789999999999999</v>
      </c>
      <c r="AK1438">
        <f>IF(EnergyImpactLookups[[#This Row],[MAT]]="AR",EnergyImpactLookups[[#This Row],[APreWBkWh]],EnergyImpactLookups[[#This Row],[AStdWBkWh]])</f>
        <v>167.49760000000001</v>
      </c>
      <c r="AL1438">
        <f>IF(EnergyImpactLookups[[#This Row],[MAT]]="AR",EnergyImpactLookups[[#This Row],[APreWBtherm]],EnergyImpactLookups[[#This Row],[AStdWBtherm]])</f>
        <v>0</v>
      </c>
      <c r="AM1438">
        <f>IF(EnergyImpactLookups[[#This Row],[MAT]]="AR",EnergyImpactLookups[[#This Row],[AStdWBkW]],0)</f>
        <v>0</v>
      </c>
      <c r="AN1438">
        <f>IF(EnergyImpactLookups[[#This Row],[MAT]]="AR",EnergyImpactLookups[[#This Row],[AStdWBkWh]],0)</f>
        <v>0</v>
      </c>
      <c r="AO1438">
        <f>IF(EnergyImpactLookups[[#This Row],[MAT]]="AR",EnergyImpactLookups[[#This Row],[AStdWBtherm]],0)</f>
        <v>0</v>
      </c>
    </row>
    <row r="1439" spans="1:41" x14ac:dyDescent="0.3">
      <c r="A1439" t="s">
        <v>586</v>
      </c>
      <c r="B1439" t="s">
        <v>532</v>
      </c>
      <c r="C1439" t="s">
        <v>167</v>
      </c>
      <c r="D1439" t="s">
        <v>716</v>
      </c>
      <c r="E1439" t="s">
        <v>533</v>
      </c>
      <c r="F1439" t="s">
        <v>581</v>
      </c>
      <c r="G1439" t="s">
        <v>350</v>
      </c>
      <c r="H1439" t="s">
        <v>7</v>
      </c>
      <c r="I1439" t="s">
        <v>670</v>
      </c>
      <c r="J1439" t="s">
        <v>548</v>
      </c>
      <c r="K1439" t="s">
        <v>128</v>
      </c>
      <c r="L1439" t="s">
        <v>12</v>
      </c>
      <c r="M1439" t="s">
        <v>536</v>
      </c>
      <c r="N1439" s="1">
        <v>44167</v>
      </c>
      <c r="O1439" t="s">
        <v>95</v>
      </c>
      <c r="P1439" t="s">
        <v>131</v>
      </c>
      <c r="Q1439" t="s">
        <v>117</v>
      </c>
      <c r="R1439" t="s">
        <v>129</v>
      </c>
      <c r="S1439" t="s">
        <v>537</v>
      </c>
      <c r="T1439">
        <v>3.16455748265609</v>
      </c>
      <c r="U1439">
        <v>2160</v>
      </c>
      <c r="V1439" t="s">
        <v>8</v>
      </c>
      <c r="W1439">
        <v>273.30160000000001</v>
      </c>
      <c r="X1439">
        <v>0.2177</v>
      </c>
      <c r="Y1439">
        <v>0</v>
      </c>
      <c r="Z1439">
        <v>198.01419999999999</v>
      </c>
      <c r="AA1439">
        <v>0.158</v>
      </c>
      <c r="AB1439">
        <v>0</v>
      </c>
      <c r="AC1439" t="s">
        <v>538</v>
      </c>
      <c r="AD1439">
        <v>1</v>
      </c>
      <c r="AE1439">
        <v>1</v>
      </c>
      <c r="AF1439" t="str">
        <f>IF(EnergyImpactLookups[[#This Row],[MAT]]="AR",EnergyImpactLookups[[#This Row],[APreWBkWh]],"")</f>
        <v/>
      </c>
      <c r="AG1439" t="str">
        <f>IF(EnergyImpactLookups[[#This Row],[MAT]]="AR",EnergyImpactLookups[[#This Row],[APreWBkW]],"")</f>
        <v/>
      </c>
      <c r="AH1439" s="19" t="str">
        <f>IF(EnergyImpactLookups[[#This Row],[MAT]]="AR",EnergyImpactLookups[[#This Row],[APreWBtherm]],"")</f>
        <v/>
      </c>
      <c r="AJ1439">
        <f>IF(EnergyImpactLookups[[#This Row],[MAT]]="AR",EnergyImpactLookups[[#This Row],[APreWBkW]],EnergyImpactLookups[[#This Row],[AStdWBkW]])</f>
        <v>0.158</v>
      </c>
      <c r="AK1439">
        <f>IF(EnergyImpactLookups[[#This Row],[MAT]]="AR",EnergyImpactLookups[[#This Row],[APreWBkWh]],EnergyImpactLookups[[#This Row],[AStdWBkWh]])</f>
        <v>198.01419999999999</v>
      </c>
      <c r="AL1439">
        <f>IF(EnergyImpactLookups[[#This Row],[MAT]]="AR",EnergyImpactLookups[[#This Row],[APreWBtherm]],EnergyImpactLookups[[#This Row],[AStdWBtherm]])</f>
        <v>0</v>
      </c>
      <c r="AM1439">
        <f>IF(EnergyImpactLookups[[#This Row],[MAT]]="AR",EnergyImpactLookups[[#This Row],[AStdWBkW]],0)</f>
        <v>0</v>
      </c>
      <c r="AN1439">
        <f>IF(EnergyImpactLookups[[#This Row],[MAT]]="AR",EnergyImpactLookups[[#This Row],[AStdWBkWh]],0)</f>
        <v>0</v>
      </c>
      <c r="AO1439">
        <f>IF(EnergyImpactLookups[[#This Row],[MAT]]="AR",EnergyImpactLookups[[#This Row],[AStdWBtherm]],0)</f>
        <v>0</v>
      </c>
    </row>
    <row r="1440" spans="1:41" x14ac:dyDescent="0.3">
      <c r="A1440" t="s">
        <v>586</v>
      </c>
      <c r="B1440" t="s">
        <v>532</v>
      </c>
      <c r="C1440" t="s">
        <v>167</v>
      </c>
      <c r="D1440" t="s">
        <v>716</v>
      </c>
      <c r="E1440" t="s">
        <v>533</v>
      </c>
      <c r="F1440" t="s">
        <v>581</v>
      </c>
      <c r="G1440" t="s">
        <v>350</v>
      </c>
      <c r="H1440" t="s">
        <v>7</v>
      </c>
      <c r="I1440" t="s">
        <v>670</v>
      </c>
      <c r="J1440" t="s">
        <v>548</v>
      </c>
      <c r="K1440" t="s">
        <v>128</v>
      </c>
      <c r="L1440" t="s">
        <v>12</v>
      </c>
      <c r="M1440" t="s">
        <v>536</v>
      </c>
      <c r="N1440" s="1">
        <v>44167</v>
      </c>
      <c r="O1440" t="s">
        <v>95</v>
      </c>
      <c r="P1440" t="s">
        <v>131</v>
      </c>
      <c r="Q1440" t="s">
        <v>118</v>
      </c>
      <c r="R1440" t="s">
        <v>129</v>
      </c>
      <c r="S1440" t="s">
        <v>537</v>
      </c>
      <c r="T1440">
        <v>3.4</v>
      </c>
      <c r="U1440">
        <v>2160</v>
      </c>
      <c r="V1440" t="s">
        <v>8</v>
      </c>
      <c r="W1440">
        <v>313.69069999999999</v>
      </c>
      <c r="X1440">
        <v>0.24540000000000001</v>
      </c>
      <c r="Y1440">
        <v>0</v>
      </c>
      <c r="Z1440">
        <v>227.4419</v>
      </c>
      <c r="AA1440">
        <v>0.17799999999999999</v>
      </c>
      <c r="AB1440">
        <v>0</v>
      </c>
      <c r="AC1440" t="s">
        <v>538</v>
      </c>
      <c r="AD1440">
        <v>1</v>
      </c>
      <c r="AE1440">
        <v>1</v>
      </c>
      <c r="AF1440" t="str">
        <f>IF(EnergyImpactLookups[[#This Row],[MAT]]="AR",EnergyImpactLookups[[#This Row],[APreWBkWh]],"")</f>
        <v/>
      </c>
      <c r="AG1440" t="str">
        <f>IF(EnergyImpactLookups[[#This Row],[MAT]]="AR",EnergyImpactLookups[[#This Row],[APreWBkW]],"")</f>
        <v/>
      </c>
      <c r="AH1440" s="19" t="str">
        <f>IF(EnergyImpactLookups[[#This Row],[MAT]]="AR",EnergyImpactLookups[[#This Row],[APreWBtherm]],"")</f>
        <v/>
      </c>
      <c r="AJ1440">
        <f>IF(EnergyImpactLookups[[#This Row],[MAT]]="AR",EnergyImpactLookups[[#This Row],[APreWBkW]],EnergyImpactLookups[[#This Row],[AStdWBkW]])</f>
        <v>0.17799999999999999</v>
      </c>
      <c r="AK1440">
        <f>IF(EnergyImpactLookups[[#This Row],[MAT]]="AR",EnergyImpactLookups[[#This Row],[APreWBkWh]],EnergyImpactLookups[[#This Row],[AStdWBkWh]])</f>
        <v>227.4419</v>
      </c>
      <c r="AL1440">
        <f>IF(EnergyImpactLookups[[#This Row],[MAT]]="AR",EnergyImpactLookups[[#This Row],[APreWBtherm]],EnergyImpactLookups[[#This Row],[AStdWBtherm]])</f>
        <v>0</v>
      </c>
      <c r="AM1440">
        <f>IF(EnergyImpactLookups[[#This Row],[MAT]]="AR",EnergyImpactLookups[[#This Row],[AStdWBkW]],0)</f>
        <v>0</v>
      </c>
      <c r="AN1440">
        <f>IF(EnergyImpactLookups[[#This Row],[MAT]]="AR",EnergyImpactLookups[[#This Row],[AStdWBkWh]],0)</f>
        <v>0</v>
      </c>
      <c r="AO1440">
        <f>IF(EnergyImpactLookups[[#This Row],[MAT]]="AR",EnergyImpactLookups[[#This Row],[AStdWBtherm]],0)</f>
        <v>0</v>
      </c>
    </row>
    <row r="1441" spans="1:41" x14ac:dyDescent="0.3">
      <c r="A1441" t="s">
        <v>586</v>
      </c>
      <c r="B1441" t="s">
        <v>532</v>
      </c>
      <c r="C1441" t="s">
        <v>167</v>
      </c>
      <c r="D1441" t="s">
        <v>716</v>
      </c>
      <c r="E1441" t="s">
        <v>533</v>
      </c>
      <c r="F1441" t="s">
        <v>581</v>
      </c>
      <c r="G1441" t="s">
        <v>350</v>
      </c>
      <c r="H1441" t="s">
        <v>7</v>
      </c>
      <c r="I1441" t="s">
        <v>670</v>
      </c>
      <c r="J1441" t="s">
        <v>548</v>
      </c>
      <c r="K1441" t="s">
        <v>128</v>
      </c>
      <c r="L1441" t="s">
        <v>12</v>
      </c>
      <c r="M1441" t="s">
        <v>536</v>
      </c>
      <c r="N1441" s="1">
        <v>44167</v>
      </c>
      <c r="O1441" t="s">
        <v>95</v>
      </c>
      <c r="P1441" t="s">
        <v>131</v>
      </c>
      <c r="Q1441" t="s">
        <v>119</v>
      </c>
      <c r="R1441" t="s">
        <v>129</v>
      </c>
      <c r="S1441" t="s">
        <v>537</v>
      </c>
      <c r="T1441">
        <v>3.61</v>
      </c>
      <c r="U1441">
        <v>2300</v>
      </c>
      <c r="V1441" t="s">
        <v>8</v>
      </c>
      <c r="W1441">
        <v>37.708399999999997</v>
      </c>
      <c r="X1441">
        <v>6.4199999999999993E-2</v>
      </c>
      <c r="Y1441">
        <v>0</v>
      </c>
      <c r="Z1441">
        <v>27.101700000000001</v>
      </c>
      <c r="AA1441">
        <v>4.6600000000000003E-2</v>
      </c>
      <c r="AB1441">
        <v>0</v>
      </c>
      <c r="AC1441" t="s">
        <v>538</v>
      </c>
      <c r="AD1441">
        <v>1</v>
      </c>
      <c r="AE1441">
        <v>1</v>
      </c>
      <c r="AF1441" t="str">
        <f>IF(EnergyImpactLookups[[#This Row],[MAT]]="AR",EnergyImpactLookups[[#This Row],[APreWBkWh]],"")</f>
        <v/>
      </c>
      <c r="AG1441" t="str">
        <f>IF(EnergyImpactLookups[[#This Row],[MAT]]="AR",EnergyImpactLookups[[#This Row],[APreWBkW]],"")</f>
        <v/>
      </c>
      <c r="AH1441" s="19" t="str">
        <f>IF(EnergyImpactLookups[[#This Row],[MAT]]="AR",EnergyImpactLookups[[#This Row],[APreWBtherm]],"")</f>
        <v/>
      </c>
      <c r="AJ1441">
        <f>IF(EnergyImpactLookups[[#This Row],[MAT]]="AR",EnergyImpactLookups[[#This Row],[APreWBkW]],EnergyImpactLookups[[#This Row],[AStdWBkW]])</f>
        <v>4.6600000000000003E-2</v>
      </c>
      <c r="AK1441">
        <f>IF(EnergyImpactLookups[[#This Row],[MAT]]="AR",EnergyImpactLookups[[#This Row],[APreWBkWh]],EnergyImpactLookups[[#This Row],[AStdWBkWh]])</f>
        <v>27.101700000000001</v>
      </c>
      <c r="AL1441">
        <f>IF(EnergyImpactLookups[[#This Row],[MAT]]="AR",EnergyImpactLookups[[#This Row],[APreWBtherm]],EnergyImpactLookups[[#This Row],[AStdWBtherm]])</f>
        <v>0</v>
      </c>
      <c r="AM1441">
        <f>IF(EnergyImpactLookups[[#This Row],[MAT]]="AR",EnergyImpactLookups[[#This Row],[AStdWBkW]],0)</f>
        <v>0</v>
      </c>
      <c r="AN1441">
        <f>IF(EnergyImpactLookups[[#This Row],[MAT]]="AR",EnergyImpactLookups[[#This Row],[AStdWBkWh]],0)</f>
        <v>0</v>
      </c>
      <c r="AO1441">
        <f>IF(EnergyImpactLookups[[#This Row],[MAT]]="AR",EnergyImpactLookups[[#This Row],[AStdWBtherm]],0)</f>
        <v>0</v>
      </c>
    </row>
    <row r="1442" spans="1:41" x14ac:dyDescent="0.3">
      <c r="A1442" t="s">
        <v>587</v>
      </c>
      <c r="B1442" t="s">
        <v>532</v>
      </c>
      <c r="C1442" t="s">
        <v>168</v>
      </c>
      <c r="D1442" t="s">
        <v>717</v>
      </c>
      <c r="E1442" t="s">
        <v>533</v>
      </c>
      <c r="F1442" t="s">
        <v>581</v>
      </c>
      <c r="G1442" t="s">
        <v>351</v>
      </c>
      <c r="H1442" t="s">
        <v>7</v>
      </c>
      <c r="I1442" t="s">
        <v>671</v>
      </c>
      <c r="J1442" t="s">
        <v>550</v>
      </c>
      <c r="K1442" t="s">
        <v>128</v>
      </c>
      <c r="L1442" t="s">
        <v>12</v>
      </c>
      <c r="M1442" t="s">
        <v>536</v>
      </c>
      <c r="N1442" s="1">
        <v>44167</v>
      </c>
      <c r="O1442" t="s">
        <v>95</v>
      </c>
      <c r="P1442" t="s">
        <v>127</v>
      </c>
      <c r="Q1442" t="s">
        <v>99</v>
      </c>
      <c r="R1442" t="s">
        <v>129</v>
      </c>
      <c r="S1442" t="s">
        <v>537</v>
      </c>
      <c r="T1442">
        <v>3.5</v>
      </c>
      <c r="U1442">
        <v>1240</v>
      </c>
      <c r="V1442" t="s">
        <v>8</v>
      </c>
      <c r="W1442">
        <v>11.355600000000001</v>
      </c>
      <c r="X1442">
        <v>0</v>
      </c>
      <c r="Y1442">
        <v>0</v>
      </c>
      <c r="Z1442">
        <v>8.3529999999999998</v>
      </c>
      <c r="AA1442">
        <v>0</v>
      </c>
      <c r="AB1442">
        <v>0</v>
      </c>
      <c r="AC1442" t="s">
        <v>538</v>
      </c>
      <c r="AD1442">
        <v>1</v>
      </c>
      <c r="AE1442">
        <v>1</v>
      </c>
      <c r="AF1442" t="str">
        <f>IF(EnergyImpactLookups[[#This Row],[MAT]]="AR",EnergyImpactLookups[[#This Row],[APreWBkWh]],"")</f>
        <v/>
      </c>
      <c r="AG1442" t="str">
        <f>IF(EnergyImpactLookups[[#This Row],[MAT]]="AR",EnergyImpactLookups[[#This Row],[APreWBkW]],"")</f>
        <v/>
      </c>
      <c r="AH1442" s="19" t="str">
        <f>IF(EnergyImpactLookups[[#This Row],[MAT]]="AR",EnergyImpactLookups[[#This Row],[APreWBtherm]],"")</f>
        <v/>
      </c>
      <c r="AJ1442">
        <f>IF(EnergyImpactLookups[[#This Row],[MAT]]="AR",EnergyImpactLookups[[#This Row],[APreWBkW]],EnergyImpactLookups[[#This Row],[AStdWBkW]])</f>
        <v>0</v>
      </c>
      <c r="AK1442">
        <f>IF(EnergyImpactLookups[[#This Row],[MAT]]="AR",EnergyImpactLookups[[#This Row],[APreWBkWh]],EnergyImpactLookups[[#This Row],[AStdWBkWh]])</f>
        <v>8.3529999999999998</v>
      </c>
      <c r="AL1442">
        <f>IF(EnergyImpactLookups[[#This Row],[MAT]]="AR",EnergyImpactLookups[[#This Row],[APreWBtherm]],EnergyImpactLookups[[#This Row],[AStdWBtherm]])</f>
        <v>0</v>
      </c>
      <c r="AM1442">
        <f>IF(EnergyImpactLookups[[#This Row],[MAT]]="AR",EnergyImpactLookups[[#This Row],[AStdWBkW]],0)</f>
        <v>0</v>
      </c>
      <c r="AN1442">
        <f>IF(EnergyImpactLookups[[#This Row],[MAT]]="AR",EnergyImpactLookups[[#This Row],[AStdWBkWh]],0)</f>
        <v>0</v>
      </c>
      <c r="AO1442">
        <f>IF(EnergyImpactLookups[[#This Row],[MAT]]="AR",EnergyImpactLookups[[#This Row],[AStdWBtherm]],0)</f>
        <v>0</v>
      </c>
    </row>
    <row r="1443" spans="1:41" x14ac:dyDescent="0.3">
      <c r="A1443" t="s">
        <v>587</v>
      </c>
      <c r="B1443" t="s">
        <v>532</v>
      </c>
      <c r="C1443" t="s">
        <v>168</v>
      </c>
      <c r="D1443" t="s">
        <v>717</v>
      </c>
      <c r="E1443" t="s">
        <v>533</v>
      </c>
      <c r="F1443" t="s">
        <v>581</v>
      </c>
      <c r="G1443" t="s">
        <v>351</v>
      </c>
      <c r="H1443" t="s">
        <v>7</v>
      </c>
      <c r="I1443" t="s">
        <v>671</v>
      </c>
      <c r="J1443" t="s">
        <v>550</v>
      </c>
      <c r="K1443" t="s">
        <v>128</v>
      </c>
      <c r="L1443" t="s">
        <v>12</v>
      </c>
      <c r="M1443" t="s">
        <v>536</v>
      </c>
      <c r="N1443" s="1">
        <v>44167</v>
      </c>
      <c r="O1443" t="s">
        <v>95</v>
      </c>
      <c r="P1443" t="s">
        <v>127</v>
      </c>
      <c r="Q1443" t="s">
        <v>103</v>
      </c>
      <c r="R1443" t="s">
        <v>129</v>
      </c>
      <c r="S1443" t="s">
        <v>537</v>
      </c>
      <c r="T1443">
        <v>3.5</v>
      </c>
      <c r="U1443">
        <v>1240</v>
      </c>
      <c r="V1443" t="s">
        <v>8</v>
      </c>
      <c r="W1443">
        <v>59.509399999999999</v>
      </c>
      <c r="X1443">
        <v>0.12690000000000001</v>
      </c>
      <c r="Y1443">
        <v>0</v>
      </c>
      <c r="Z1443">
        <v>44.488300000000002</v>
      </c>
      <c r="AA1443">
        <v>9.5200000000000007E-2</v>
      </c>
      <c r="AB1443">
        <v>0</v>
      </c>
      <c r="AC1443" t="s">
        <v>538</v>
      </c>
      <c r="AD1443">
        <v>1</v>
      </c>
      <c r="AE1443">
        <v>1</v>
      </c>
      <c r="AF1443" t="str">
        <f>IF(EnergyImpactLookups[[#This Row],[MAT]]="AR",EnergyImpactLookups[[#This Row],[APreWBkWh]],"")</f>
        <v/>
      </c>
      <c r="AG1443" t="str">
        <f>IF(EnergyImpactLookups[[#This Row],[MAT]]="AR",EnergyImpactLookups[[#This Row],[APreWBkW]],"")</f>
        <v/>
      </c>
      <c r="AH1443" s="19" t="str">
        <f>IF(EnergyImpactLookups[[#This Row],[MAT]]="AR",EnergyImpactLookups[[#This Row],[APreWBtherm]],"")</f>
        <v/>
      </c>
      <c r="AJ1443">
        <f>IF(EnergyImpactLookups[[#This Row],[MAT]]="AR",EnergyImpactLookups[[#This Row],[APreWBkW]],EnergyImpactLookups[[#This Row],[AStdWBkW]])</f>
        <v>9.5200000000000007E-2</v>
      </c>
      <c r="AK1443">
        <f>IF(EnergyImpactLookups[[#This Row],[MAT]]="AR",EnergyImpactLookups[[#This Row],[APreWBkWh]],EnergyImpactLookups[[#This Row],[AStdWBkWh]])</f>
        <v>44.488300000000002</v>
      </c>
      <c r="AL1443">
        <f>IF(EnergyImpactLookups[[#This Row],[MAT]]="AR",EnergyImpactLookups[[#This Row],[APreWBtherm]],EnergyImpactLookups[[#This Row],[AStdWBtherm]])</f>
        <v>0</v>
      </c>
      <c r="AM1443">
        <f>IF(EnergyImpactLookups[[#This Row],[MAT]]="AR",EnergyImpactLookups[[#This Row],[AStdWBkW]],0)</f>
        <v>0</v>
      </c>
      <c r="AN1443">
        <f>IF(EnergyImpactLookups[[#This Row],[MAT]]="AR",EnergyImpactLookups[[#This Row],[AStdWBkWh]],0)</f>
        <v>0</v>
      </c>
      <c r="AO1443">
        <f>IF(EnergyImpactLookups[[#This Row],[MAT]]="AR",EnergyImpactLookups[[#This Row],[AStdWBtherm]],0)</f>
        <v>0</v>
      </c>
    </row>
    <row r="1444" spans="1:41" x14ac:dyDescent="0.3">
      <c r="A1444" t="s">
        <v>587</v>
      </c>
      <c r="B1444" t="s">
        <v>532</v>
      </c>
      <c r="C1444" t="s">
        <v>168</v>
      </c>
      <c r="D1444" t="s">
        <v>717</v>
      </c>
      <c r="E1444" t="s">
        <v>533</v>
      </c>
      <c r="F1444" t="s">
        <v>581</v>
      </c>
      <c r="G1444" t="s">
        <v>351</v>
      </c>
      <c r="H1444" t="s">
        <v>7</v>
      </c>
      <c r="I1444" t="s">
        <v>671</v>
      </c>
      <c r="J1444" t="s">
        <v>550</v>
      </c>
      <c r="K1444" t="s">
        <v>128</v>
      </c>
      <c r="L1444" t="s">
        <v>12</v>
      </c>
      <c r="M1444" t="s">
        <v>536</v>
      </c>
      <c r="N1444" s="1">
        <v>44167</v>
      </c>
      <c r="O1444" t="s">
        <v>95</v>
      </c>
      <c r="P1444" t="s">
        <v>127</v>
      </c>
      <c r="Q1444" t="s">
        <v>104</v>
      </c>
      <c r="R1444" t="s">
        <v>129</v>
      </c>
      <c r="S1444" t="s">
        <v>537</v>
      </c>
      <c r="T1444">
        <v>3.5</v>
      </c>
      <c r="U1444">
        <v>1240</v>
      </c>
      <c r="V1444" t="s">
        <v>8</v>
      </c>
      <c r="W1444">
        <v>24.0886</v>
      </c>
      <c r="X1444">
        <v>8.5000000000000006E-2</v>
      </c>
      <c r="Y1444">
        <v>0</v>
      </c>
      <c r="Z1444">
        <v>17.950399999999998</v>
      </c>
      <c r="AA1444">
        <v>6.3700000000000007E-2</v>
      </c>
      <c r="AB1444">
        <v>0</v>
      </c>
      <c r="AC1444" t="s">
        <v>538</v>
      </c>
      <c r="AD1444">
        <v>1</v>
      </c>
      <c r="AE1444">
        <v>1</v>
      </c>
      <c r="AF1444" t="str">
        <f>IF(EnergyImpactLookups[[#This Row],[MAT]]="AR",EnergyImpactLookups[[#This Row],[APreWBkWh]],"")</f>
        <v/>
      </c>
      <c r="AG1444" t="str">
        <f>IF(EnergyImpactLookups[[#This Row],[MAT]]="AR",EnergyImpactLookups[[#This Row],[APreWBkW]],"")</f>
        <v/>
      </c>
      <c r="AH1444" s="19" t="str">
        <f>IF(EnergyImpactLookups[[#This Row],[MAT]]="AR",EnergyImpactLookups[[#This Row],[APreWBtherm]],"")</f>
        <v/>
      </c>
      <c r="AJ1444">
        <f>IF(EnergyImpactLookups[[#This Row],[MAT]]="AR",EnergyImpactLookups[[#This Row],[APreWBkW]],EnergyImpactLookups[[#This Row],[AStdWBkW]])</f>
        <v>6.3700000000000007E-2</v>
      </c>
      <c r="AK1444">
        <f>IF(EnergyImpactLookups[[#This Row],[MAT]]="AR",EnergyImpactLookups[[#This Row],[APreWBkWh]],EnergyImpactLookups[[#This Row],[AStdWBkWh]])</f>
        <v>17.950399999999998</v>
      </c>
      <c r="AL1444">
        <f>IF(EnergyImpactLookups[[#This Row],[MAT]]="AR",EnergyImpactLookups[[#This Row],[APreWBtherm]],EnergyImpactLookups[[#This Row],[AStdWBtherm]])</f>
        <v>0</v>
      </c>
      <c r="AM1444">
        <f>IF(EnergyImpactLookups[[#This Row],[MAT]]="AR",EnergyImpactLookups[[#This Row],[AStdWBkW]],0)</f>
        <v>0</v>
      </c>
      <c r="AN1444">
        <f>IF(EnergyImpactLookups[[#This Row],[MAT]]="AR",EnergyImpactLookups[[#This Row],[AStdWBkWh]],0)</f>
        <v>0</v>
      </c>
      <c r="AO1444">
        <f>IF(EnergyImpactLookups[[#This Row],[MAT]]="AR",EnergyImpactLookups[[#This Row],[AStdWBtherm]],0)</f>
        <v>0</v>
      </c>
    </row>
    <row r="1445" spans="1:41" x14ac:dyDescent="0.3">
      <c r="A1445" t="s">
        <v>587</v>
      </c>
      <c r="B1445" t="s">
        <v>532</v>
      </c>
      <c r="C1445" t="s">
        <v>168</v>
      </c>
      <c r="D1445" t="s">
        <v>717</v>
      </c>
      <c r="E1445" t="s">
        <v>533</v>
      </c>
      <c r="F1445" t="s">
        <v>581</v>
      </c>
      <c r="G1445" t="s">
        <v>351</v>
      </c>
      <c r="H1445" t="s">
        <v>7</v>
      </c>
      <c r="I1445" t="s">
        <v>671</v>
      </c>
      <c r="J1445" t="s">
        <v>550</v>
      </c>
      <c r="K1445" t="s">
        <v>128</v>
      </c>
      <c r="L1445" t="s">
        <v>12</v>
      </c>
      <c r="M1445" t="s">
        <v>536</v>
      </c>
      <c r="N1445" s="1">
        <v>44167</v>
      </c>
      <c r="O1445" t="s">
        <v>95</v>
      </c>
      <c r="P1445" t="s">
        <v>127</v>
      </c>
      <c r="Q1445" t="s">
        <v>105</v>
      </c>
      <c r="R1445" t="s">
        <v>129</v>
      </c>
      <c r="S1445" t="s">
        <v>537</v>
      </c>
      <c r="T1445">
        <v>3.5</v>
      </c>
      <c r="U1445">
        <v>1240</v>
      </c>
      <c r="V1445" t="s">
        <v>8</v>
      </c>
      <c r="W1445">
        <v>91.8245</v>
      </c>
      <c r="X1445">
        <v>0.14119999999999999</v>
      </c>
      <c r="Y1445">
        <v>0</v>
      </c>
      <c r="Z1445">
        <v>68.732900000000001</v>
      </c>
      <c r="AA1445">
        <v>0.10580000000000001</v>
      </c>
      <c r="AB1445">
        <v>0</v>
      </c>
      <c r="AC1445" t="s">
        <v>538</v>
      </c>
      <c r="AD1445">
        <v>1</v>
      </c>
      <c r="AE1445">
        <v>1</v>
      </c>
      <c r="AF1445" t="str">
        <f>IF(EnergyImpactLookups[[#This Row],[MAT]]="AR",EnergyImpactLookups[[#This Row],[APreWBkWh]],"")</f>
        <v/>
      </c>
      <c r="AG1445" t="str">
        <f>IF(EnergyImpactLookups[[#This Row],[MAT]]="AR",EnergyImpactLookups[[#This Row],[APreWBkW]],"")</f>
        <v/>
      </c>
      <c r="AH1445" s="19" t="str">
        <f>IF(EnergyImpactLookups[[#This Row],[MAT]]="AR",EnergyImpactLookups[[#This Row],[APreWBtherm]],"")</f>
        <v/>
      </c>
      <c r="AJ1445">
        <f>IF(EnergyImpactLookups[[#This Row],[MAT]]="AR",EnergyImpactLookups[[#This Row],[APreWBkW]],EnergyImpactLookups[[#This Row],[AStdWBkW]])</f>
        <v>0.10580000000000001</v>
      </c>
      <c r="AK1445">
        <f>IF(EnergyImpactLookups[[#This Row],[MAT]]="AR",EnergyImpactLookups[[#This Row],[APreWBkWh]],EnergyImpactLookups[[#This Row],[AStdWBkWh]])</f>
        <v>68.732900000000001</v>
      </c>
      <c r="AL1445">
        <f>IF(EnergyImpactLookups[[#This Row],[MAT]]="AR",EnergyImpactLookups[[#This Row],[APreWBtherm]],EnergyImpactLookups[[#This Row],[AStdWBtherm]])</f>
        <v>0</v>
      </c>
      <c r="AM1445">
        <f>IF(EnergyImpactLookups[[#This Row],[MAT]]="AR",EnergyImpactLookups[[#This Row],[AStdWBkW]],0)</f>
        <v>0</v>
      </c>
      <c r="AN1445">
        <f>IF(EnergyImpactLookups[[#This Row],[MAT]]="AR",EnergyImpactLookups[[#This Row],[AStdWBkWh]],0)</f>
        <v>0</v>
      </c>
      <c r="AO1445">
        <f>IF(EnergyImpactLookups[[#This Row],[MAT]]="AR",EnergyImpactLookups[[#This Row],[AStdWBtherm]],0)</f>
        <v>0</v>
      </c>
    </row>
    <row r="1446" spans="1:41" x14ac:dyDescent="0.3">
      <c r="A1446" t="s">
        <v>587</v>
      </c>
      <c r="B1446" t="s">
        <v>532</v>
      </c>
      <c r="C1446" t="s">
        <v>168</v>
      </c>
      <c r="D1446" t="s">
        <v>717</v>
      </c>
      <c r="E1446" t="s">
        <v>533</v>
      </c>
      <c r="F1446" t="s">
        <v>581</v>
      </c>
      <c r="G1446" t="s">
        <v>351</v>
      </c>
      <c r="H1446" t="s">
        <v>7</v>
      </c>
      <c r="I1446" t="s">
        <v>671</v>
      </c>
      <c r="J1446" t="s">
        <v>550</v>
      </c>
      <c r="K1446" t="s">
        <v>128</v>
      </c>
      <c r="L1446" t="s">
        <v>12</v>
      </c>
      <c r="M1446" t="s">
        <v>536</v>
      </c>
      <c r="N1446" s="1">
        <v>44167</v>
      </c>
      <c r="O1446" t="s">
        <v>95</v>
      </c>
      <c r="P1446" t="s">
        <v>127</v>
      </c>
      <c r="Q1446" t="s">
        <v>106</v>
      </c>
      <c r="R1446" t="s">
        <v>129</v>
      </c>
      <c r="S1446" t="s">
        <v>537</v>
      </c>
      <c r="T1446">
        <v>3.5</v>
      </c>
      <c r="U1446">
        <v>1240</v>
      </c>
      <c r="V1446" t="s">
        <v>8</v>
      </c>
      <c r="W1446">
        <v>20.5855</v>
      </c>
      <c r="X1446">
        <v>0.05</v>
      </c>
      <c r="Y1446">
        <v>0</v>
      </c>
      <c r="Z1446">
        <v>15.268000000000001</v>
      </c>
      <c r="AA1446">
        <v>3.7499999999999999E-2</v>
      </c>
      <c r="AB1446">
        <v>0</v>
      </c>
      <c r="AC1446" t="s">
        <v>538</v>
      </c>
      <c r="AD1446">
        <v>1</v>
      </c>
      <c r="AE1446">
        <v>1</v>
      </c>
      <c r="AF1446" t="str">
        <f>IF(EnergyImpactLookups[[#This Row],[MAT]]="AR",EnergyImpactLookups[[#This Row],[APreWBkWh]],"")</f>
        <v/>
      </c>
      <c r="AG1446" t="str">
        <f>IF(EnergyImpactLookups[[#This Row],[MAT]]="AR",EnergyImpactLookups[[#This Row],[APreWBkW]],"")</f>
        <v/>
      </c>
      <c r="AH1446" s="19" t="str">
        <f>IF(EnergyImpactLookups[[#This Row],[MAT]]="AR",EnergyImpactLookups[[#This Row],[APreWBtherm]],"")</f>
        <v/>
      </c>
      <c r="AJ1446">
        <f>IF(EnergyImpactLookups[[#This Row],[MAT]]="AR",EnergyImpactLookups[[#This Row],[APreWBkW]],EnergyImpactLookups[[#This Row],[AStdWBkW]])</f>
        <v>3.7499999999999999E-2</v>
      </c>
      <c r="AK1446">
        <f>IF(EnergyImpactLookups[[#This Row],[MAT]]="AR",EnergyImpactLookups[[#This Row],[APreWBkWh]],EnergyImpactLookups[[#This Row],[AStdWBkWh]])</f>
        <v>15.268000000000001</v>
      </c>
      <c r="AL1446">
        <f>IF(EnergyImpactLookups[[#This Row],[MAT]]="AR",EnergyImpactLookups[[#This Row],[APreWBtherm]],EnergyImpactLookups[[#This Row],[AStdWBtherm]])</f>
        <v>0</v>
      </c>
      <c r="AM1446">
        <f>IF(EnergyImpactLookups[[#This Row],[MAT]]="AR",EnergyImpactLookups[[#This Row],[AStdWBkW]],0)</f>
        <v>0</v>
      </c>
      <c r="AN1446">
        <f>IF(EnergyImpactLookups[[#This Row],[MAT]]="AR",EnergyImpactLookups[[#This Row],[AStdWBkWh]],0)</f>
        <v>0</v>
      </c>
      <c r="AO1446">
        <f>IF(EnergyImpactLookups[[#This Row],[MAT]]="AR",EnergyImpactLookups[[#This Row],[AStdWBtherm]],0)</f>
        <v>0</v>
      </c>
    </row>
    <row r="1447" spans="1:41" x14ac:dyDescent="0.3">
      <c r="A1447" t="s">
        <v>587</v>
      </c>
      <c r="B1447" t="s">
        <v>532</v>
      </c>
      <c r="C1447" t="s">
        <v>168</v>
      </c>
      <c r="D1447" t="s">
        <v>717</v>
      </c>
      <c r="E1447" t="s">
        <v>533</v>
      </c>
      <c r="F1447" t="s">
        <v>581</v>
      </c>
      <c r="G1447" t="s">
        <v>351</v>
      </c>
      <c r="H1447" t="s">
        <v>7</v>
      </c>
      <c r="I1447" t="s">
        <v>671</v>
      </c>
      <c r="J1447" t="s">
        <v>550</v>
      </c>
      <c r="K1447" t="s">
        <v>128</v>
      </c>
      <c r="L1447" t="s">
        <v>12</v>
      </c>
      <c r="M1447" t="s">
        <v>536</v>
      </c>
      <c r="N1447" s="1">
        <v>44167</v>
      </c>
      <c r="O1447" t="s">
        <v>95</v>
      </c>
      <c r="P1447" t="s">
        <v>127</v>
      </c>
      <c r="Q1447" t="s">
        <v>107</v>
      </c>
      <c r="R1447" t="s">
        <v>129</v>
      </c>
      <c r="S1447" t="s">
        <v>537</v>
      </c>
      <c r="T1447">
        <v>3.5</v>
      </c>
      <c r="U1447">
        <v>1240</v>
      </c>
      <c r="V1447" t="s">
        <v>8</v>
      </c>
      <c r="W1447">
        <v>93.553200000000004</v>
      </c>
      <c r="X1447">
        <v>8.5199999999999998E-2</v>
      </c>
      <c r="Y1447">
        <v>0</v>
      </c>
      <c r="Z1447">
        <v>70.081599999999995</v>
      </c>
      <c r="AA1447">
        <v>6.3899999999999998E-2</v>
      </c>
      <c r="AB1447">
        <v>0</v>
      </c>
      <c r="AC1447" t="s">
        <v>538</v>
      </c>
      <c r="AD1447">
        <v>1</v>
      </c>
      <c r="AE1447">
        <v>1</v>
      </c>
      <c r="AF1447" t="str">
        <f>IF(EnergyImpactLookups[[#This Row],[MAT]]="AR",EnergyImpactLookups[[#This Row],[APreWBkWh]],"")</f>
        <v/>
      </c>
      <c r="AG1447" t="str">
        <f>IF(EnergyImpactLookups[[#This Row],[MAT]]="AR",EnergyImpactLookups[[#This Row],[APreWBkW]],"")</f>
        <v/>
      </c>
      <c r="AH1447" s="19" t="str">
        <f>IF(EnergyImpactLookups[[#This Row],[MAT]]="AR",EnergyImpactLookups[[#This Row],[APreWBtherm]],"")</f>
        <v/>
      </c>
      <c r="AJ1447">
        <f>IF(EnergyImpactLookups[[#This Row],[MAT]]="AR",EnergyImpactLookups[[#This Row],[APreWBkW]],EnergyImpactLookups[[#This Row],[AStdWBkW]])</f>
        <v>6.3899999999999998E-2</v>
      </c>
      <c r="AK1447">
        <f>IF(EnergyImpactLookups[[#This Row],[MAT]]="AR",EnergyImpactLookups[[#This Row],[APreWBkWh]],EnergyImpactLookups[[#This Row],[AStdWBkWh]])</f>
        <v>70.081599999999995</v>
      </c>
      <c r="AL1447">
        <f>IF(EnergyImpactLookups[[#This Row],[MAT]]="AR",EnergyImpactLookups[[#This Row],[APreWBtherm]],EnergyImpactLookups[[#This Row],[AStdWBtherm]])</f>
        <v>0</v>
      </c>
      <c r="AM1447">
        <f>IF(EnergyImpactLookups[[#This Row],[MAT]]="AR",EnergyImpactLookups[[#This Row],[AStdWBkW]],0)</f>
        <v>0</v>
      </c>
      <c r="AN1447">
        <f>IF(EnergyImpactLookups[[#This Row],[MAT]]="AR",EnergyImpactLookups[[#This Row],[AStdWBkWh]],0)</f>
        <v>0</v>
      </c>
      <c r="AO1447">
        <f>IF(EnergyImpactLookups[[#This Row],[MAT]]="AR",EnergyImpactLookups[[#This Row],[AStdWBtherm]],0)</f>
        <v>0</v>
      </c>
    </row>
    <row r="1448" spans="1:41" x14ac:dyDescent="0.3">
      <c r="A1448" t="s">
        <v>587</v>
      </c>
      <c r="B1448" t="s">
        <v>532</v>
      </c>
      <c r="C1448" t="s">
        <v>168</v>
      </c>
      <c r="D1448" t="s">
        <v>717</v>
      </c>
      <c r="E1448" t="s">
        <v>533</v>
      </c>
      <c r="F1448" t="s">
        <v>581</v>
      </c>
      <c r="G1448" t="s">
        <v>351</v>
      </c>
      <c r="H1448" t="s">
        <v>7</v>
      </c>
      <c r="I1448" t="s">
        <v>671</v>
      </c>
      <c r="J1448" t="s">
        <v>550</v>
      </c>
      <c r="K1448" t="s">
        <v>128</v>
      </c>
      <c r="L1448" t="s">
        <v>12</v>
      </c>
      <c r="M1448" t="s">
        <v>536</v>
      </c>
      <c r="N1448" s="1">
        <v>44167</v>
      </c>
      <c r="O1448" t="s">
        <v>95</v>
      </c>
      <c r="P1448" t="s">
        <v>127</v>
      </c>
      <c r="Q1448" t="s">
        <v>109</v>
      </c>
      <c r="R1448" t="s">
        <v>129</v>
      </c>
      <c r="S1448" t="s">
        <v>537</v>
      </c>
      <c r="T1448">
        <v>3.5</v>
      </c>
      <c r="U1448">
        <v>1240</v>
      </c>
      <c r="V1448" t="s">
        <v>8</v>
      </c>
      <c r="W1448">
        <v>93.017399999999995</v>
      </c>
      <c r="X1448">
        <v>7.7899999999999997E-2</v>
      </c>
      <c r="Y1448">
        <v>0</v>
      </c>
      <c r="Z1448">
        <v>69.676100000000005</v>
      </c>
      <c r="AA1448">
        <v>5.8400000000000001E-2</v>
      </c>
      <c r="AB1448">
        <v>0</v>
      </c>
      <c r="AC1448" t="s">
        <v>538</v>
      </c>
      <c r="AD1448">
        <v>1</v>
      </c>
      <c r="AE1448">
        <v>1</v>
      </c>
      <c r="AF1448" t="str">
        <f>IF(EnergyImpactLookups[[#This Row],[MAT]]="AR",EnergyImpactLookups[[#This Row],[APreWBkWh]],"")</f>
        <v/>
      </c>
      <c r="AG1448" t="str">
        <f>IF(EnergyImpactLookups[[#This Row],[MAT]]="AR",EnergyImpactLookups[[#This Row],[APreWBkW]],"")</f>
        <v/>
      </c>
      <c r="AH1448" s="19" t="str">
        <f>IF(EnergyImpactLookups[[#This Row],[MAT]]="AR",EnergyImpactLookups[[#This Row],[APreWBtherm]],"")</f>
        <v/>
      </c>
      <c r="AJ1448">
        <f>IF(EnergyImpactLookups[[#This Row],[MAT]]="AR",EnergyImpactLookups[[#This Row],[APreWBkW]],EnergyImpactLookups[[#This Row],[AStdWBkW]])</f>
        <v>5.8400000000000001E-2</v>
      </c>
      <c r="AK1448">
        <f>IF(EnergyImpactLookups[[#This Row],[MAT]]="AR",EnergyImpactLookups[[#This Row],[APreWBkWh]],EnergyImpactLookups[[#This Row],[AStdWBkWh]])</f>
        <v>69.676100000000005</v>
      </c>
      <c r="AL1448">
        <f>IF(EnergyImpactLookups[[#This Row],[MAT]]="AR",EnergyImpactLookups[[#This Row],[APreWBtherm]],EnergyImpactLookups[[#This Row],[AStdWBtherm]])</f>
        <v>0</v>
      </c>
      <c r="AM1448">
        <f>IF(EnergyImpactLookups[[#This Row],[MAT]]="AR",EnergyImpactLookups[[#This Row],[AStdWBkW]],0)</f>
        <v>0</v>
      </c>
      <c r="AN1448">
        <f>IF(EnergyImpactLookups[[#This Row],[MAT]]="AR",EnergyImpactLookups[[#This Row],[AStdWBkWh]],0)</f>
        <v>0</v>
      </c>
      <c r="AO1448">
        <f>IF(EnergyImpactLookups[[#This Row],[MAT]]="AR",EnergyImpactLookups[[#This Row],[AStdWBtherm]],0)</f>
        <v>0</v>
      </c>
    </row>
    <row r="1449" spans="1:41" x14ac:dyDescent="0.3">
      <c r="A1449" t="s">
        <v>587</v>
      </c>
      <c r="B1449" t="s">
        <v>532</v>
      </c>
      <c r="C1449" t="s">
        <v>168</v>
      </c>
      <c r="D1449" t="s">
        <v>717</v>
      </c>
      <c r="E1449" t="s">
        <v>533</v>
      </c>
      <c r="F1449" t="s">
        <v>581</v>
      </c>
      <c r="G1449" t="s">
        <v>351</v>
      </c>
      <c r="H1449" t="s">
        <v>7</v>
      </c>
      <c r="I1449" t="s">
        <v>671</v>
      </c>
      <c r="J1449" t="s">
        <v>550</v>
      </c>
      <c r="K1449" t="s">
        <v>128</v>
      </c>
      <c r="L1449" t="s">
        <v>12</v>
      </c>
      <c r="M1449" t="s">
        <v>536</v>
      </c>
      <c r="N1449" s="1">
        <v>44167</v>
      </c>
      <c r="O1449" t="s">
        <v>95</v>
      </c>
      <c r="P1449" t="s">
        <v>127</v>
      </c>
      <c r="Q1449" t="s">
        <v>111</v>
      </c>
      <c r="R1449" t="s">
        <v>129</v>
      </c>
      <c r="S1449" t="s">
        <v>537</v>
      </c>
      <c r="T1449">
        <v>3.5</v>
      </c>
      <c r="U1449">
        <v>1240</v>
      </c>
      <c r="V1449" t="s">
        <v>8</v>
      </c>
      <c r="W1449">
        <v>181.47790000000001</v>
      </c>
      <c r="X1449">
        <v>0.13689999999999999</v>
      </c>
      <c r="Y1449">
        <v>0</v>
      </c>
      <c r="Z1449">
        <v>136.0095</v>
      </c>
      <c r="AA1449">
        <v>0.1026</v>
      </c>
      <c r="AB1449">
        <v>0</v>
      </c>
      <c r="AC1449" t="s">
        <v>538</v>
      </c>
      <c r="AD1449">
        <v>1</v>
      </c>
      <c r="AE1449">
        <v>1</v>
      </c>
      <c r="AF1449" t="str">
        <f>IF(EnergyImpactLookups[[#This Row],[MAT]]="AR",EnergyImpactLookups[[#This Row],[APreWBkWh]],"")</f>
        <v/>
      </c>
      <c r="AG1449" t="str">
        <f>IF(EnergyImpactLookups[[#This Row],[MAT]]="AR",EnergyImpactLookups[[#This Row],[APreWBkW]],"")</f>
        <v/>
      </c>
      <c r="AH1449" s="19" t="str">
        <f>IF(EnergyImpactLookups[[#This Row],[MAT]]="AR",EnergyImpactLookups[[#This Row],[APreWBtherm]],"")</f>
        <v/>
      </c>
      <c r="AJ1449">
        <f>IF(EnergyImpactLookups[[#This Row],[MAT]]="AR",EnergyImpactLookups[[#This Row],[APreWBkW]],EnergyImpactLookups[[#This Row],[AStdWBkW]])</f>
        <v>0.1026</v>
      </c>
      <c r="AK1449">
        <f>IF(EnergyImpactLookups[[#This Row],[MAT]]="AR",EnergyImpactLookups[[#This Row],[APreWBkWh]],EnergyImpactLookups[[#This Row],[AStdWBkWh]])</f>
        <v>136.0095</v>
      </c>
      <c r="AL1449">
        <f>IF(EnergyImpactLookups[[#This Row],[MAT]]="AR",EnergyImpactLookups[[#This Row],[APreWBtherm]],EnergyImpactLookups[[#This Row],[AStdWBtherm]])</f>
        <v>0</v>
      </c>
      <c r="AM1449">
        <f>IF(EnergyImpactLookups[[#This Row],[MAT]]="AR",EnergyImpactLookups[[#This Row],[AStdWBkW]],0)</f>
        <v>0</v>
      </c>
      <c r="AN1449">
        <f>IF(EnergyImpactLookups[[#This Row],[MAT]]="AR",EnergyImpactLookups[[#This Row],[AStdWBkWh]],0)</f>
        <v>0</v>
      </c>
      <c r="AO1449">
        <f>IF(EnergyImpactLookups[[#This Row],[MAT]]="AR",EnergyImpactLookups[[#This Row],[AStdWBtherm]],0)</f>
        <v>0</v>
      </c>
    </row>
    <row r="1450" spans="1:41" x14ac:dyDescent="0.3">
      <c r="A1450" t="s">
        <v>587</v>
      </c>
      <c r="B1450" t="s">
        <v>532</v>
      </c>
      <c r="C1450" t="s">
        <v>168</v>
      </c>
      <c r="D1450" t="s">
        <v>717</v>
      </c>
      <c r="E1450" t="s">
        <v>533</v>
      </c>
      <c r="F1450" t="s">
        <v>581</v>
      </c>
      <c r="G1450" t="s">
        <v>351</v>
      </c>
      <c r="H1450" t="s">
        <v>7</v>
      </c>
      <c r="I1450" t="s">
        <v>671</v>
      </c>
      <c r="J1450" t="s">
        <v>550</v>
      </c>
      <c r="K1450" t="s">
        <v>128</v>
      </c>
      <c r="L1450" t="s">
        <v>12</v>
      </c>
      <c r="M1450" t="s">
        <v>536</v>
      </c>
      <c r="N1450" s="1">
        <v>44167</v>
      </c>
      <c r="O1450" t="s">
        <v>95</v>
      </c>
      <c r="P1450" t="s">
        <v>127</v>
      </c>
      <c r="Q1450" t="s">
        <v>112</v>
      </c>
      <c r="R1450" t="s">
        <v>129</v>
      </c>
      <c r="S1450" t="s">
        <v>537</v>
      </c>
      <c r="T1450">
        <v>3.5</v>
      </c>
      <c r="U1450">
        <v>1240</v>
      </c>
      <c r="V1450" t="s">
        <v>8</v>
      </c>
      <c r="W1450">
        <v>151.5951</v>
      </c>
      <c r="X1450">
        <v>0.14099999999999999</v>
      </c>
      <c r="Y1450">
        <v>0</v>
      </c>
      <c r="Z1450">
        <v>113.574</v>
      </c>
      <c r="AA1450">
        <v>0.10580000000000001</v>
      </c>
      <c r="AB1450">
        <v>0</v>
      </c>
      <c r="AC1450" t="s">
        <v>538</v>
      </c>
      <c r="AD1450">
        <v>1</v>
      </c>
      <c r="AE1450">
        <v>1</v>
      </c>
      <c r="AF1450" t="str">
        <f>IF(EnergyImpactLookups[[#This Row],[MAT]]="AR",EnergyImpactLookups[[#This Row],[APreWBkWh]],"")</f>
        <v/>
      </c>
      <c r="AG1450" t="str">
        <f>IF(EnergyImpactLookups[[#This Row],[MAT]]="AR",EnergyImpactLookups[[#This Row],[APreWBkW]],"")</f>
        <v/>
      </c>
      <c r="AH1450" s="19" t="str">
        <f>IF(EnergyImpactLookups[[#This Row],[MAT]]="AR",EnergyImpactLookups[[#This Row],[APreWBtherm]],"")</f>
        <v/>
      </c>
      <c r="AJ1450">
        <f>IF(EnergyImpactLookups[[#This Row],[MAT]]="AR",EnergyImpactLookups[[#This Row],[APreWBkW]],EnergyImpactLookups[[#This Row],[AStdWBkW]])</f>
        <v>0.10580000000000001</v>
      </c>
      <c r="AK1450">
        <f>IF(EnergyImpactLookups[[#This Row],[MAT]]="AR",EnergyImpactLookups[[#This Row],[APreWBkWh]],EnergyImpactLookups[[#This Row],[AStdWBkWh]])</f>
        <v>113.574</v>
      </c>
      <c r="AL1450">
        <f>IF(EnergyImpactLookups[[#This Row],[MAT]]="AR",EnergyImpactLookups[[#This Row],[APreWBtherm]],EnergyImpactLookups[[#This Row],[AStdWBtherm]])</f>
        <v>0</v>
      </c>
      <c r="AM1450">
        <f>IF(EnergyImpactLookups[[#This Row],[MAT]]="AR",EnergyImpactLookups[[#This Row],[AStdWBkW]],0)</f>
        <v>0</v>
      </c>
      <c r="AN1450">
        <f>IF(EnergyImpactLookups[[#This Row],[MAT]]="AR",EnergyImpactLookups[[#This Row],[AStdWBkWh]],0)</f>
        <v>0</v>
      </c>
      <c r="AO1450">
        <f>IF(EnergyImpactLookups[[#This Row],[MAT]]="AR",EnergyImpactLookups[[#This Row],[AStdWBtherm]],0)</f>
        <v>0</v>
      </c>
    </row>
    <row r="1451" spans="1:41" x14ac:dyDescent="0.3">
      <c r="A1451" t="s">
        <v>587</v>
      </c>
      <c r="B1451" t="s">
        <v>532</v>
      </c>
      <c r="C1451" t="s">
        <v>168</v>
      </c>
      <c r="D1451" t="s">
        <v>717</v>
      </c>
      <c r="E1451" t="s">
        <v>533</v>
      </c>
      <c r="F1451" t="s">
        <v>581</v>
      </c>
      <c r="G1451" t="s">
        <v>351</v>
      </c>
      <c r="H1451" t="s">
        <v>7</v>
      </c>
      <c r="I1451" t="s">
        <v>671</v>
      </c>
      <c r="J1451" t="s">
        <v>550</v>
      </c>
      <c r="K1451" t="s">
        <v>128</v>
      </c>
      <c r="L1451" t="s">
        <v>12</v>
      </c>
      <c r="M1451" t="s">
        <v>536</v>
      </c>
      <c r="N1451" s="1">
        <v>44167</v>
      </c>
      <c r="O1451" t="s">
        <v>95</v>
      </c>
      <c r="P1451" t="s">
        <v>127</v>
      </c>
      <c r="Q1451" t="s">
        <v>113</v>
      </c>
      <c r="R1451" t="s">
        <v>129</v>
      </c>
      <c r="S1451" t="s">
        <v>537</v>
      </c>
      <c r="T1451">
        <v>3.5</v>
      </c>
      <c r="U1451">
        <v>1240</v>
      </c>
      <c r="V1451" t="s">
        <v>8</v>
      </c>
      <c r="W1451">
        <v>207.2783</v>
      </c>
      <c r="X1451">
        <v>0.15540000000000001</v>
      </c>
      <c r="Y1451">
        <v>0</v>
      </c>
      <c r="Z1451">
        <v>155.31909999999999</v>
      </c>
      <c r="AA1451">
        <v>0.11650000000000001</v>
      </c>
      <c r="AB1451">
        <v>0</v>
      </c>
      <c r="AC1451" t="s">
        <v>538</v>
      </c>
      <c r="AD1451">
        <v>1</v>
      </c>
      <c r="AE1451">
        <v>1</v>
      </c>
      <c r="AF1451" t="str">
        <f>IF(EnergyImpactLookups[[#This Row],[MAT]]="AR",EnergyImpactLookups[[#This Row],[APreWBkWh]],"")</f>
        <v/>
      </c>
      <c r="AG1451" t="str">
        <f>IF(EnergyImpactLookups[[#This Row],[MAT]]="AR",EnergyImpactLookups[[#This Row],[APreWBkW]],"")</f>
        <v/>
      </c>
      <c r="AH1451" s="19" t="str">
        <f>IF(EnergyImpactLookups[[#This Row],[MAT]]="AR",EnergyImpactLookups[[#This Row],[APreWBtherm]],"")</f>
        <v/>
      </c>
      <c r="AJ1451">
        <f>IF(EnergyImpactLookups[[#This Row],[MAT]]="AR",EnergyImpactLookups[[#This Row],[APreWBkW]],EnergyImpactLookups[[#This Row],[AStdWBkW]])</f>
        <v>0.11650000000000001</v>
      </c>
      <c r="AK1451">
        <f>IF(EnergyImpactLookups[[#This Row],[MAT]]="AR",EnergyImpactLookups[[#This Row],[APreWBkWh]],EnergyImpactLookups[[#This Row],[AStdWBkWh]])</f>
        <v>155.31909999999999</v>
      </c>
      <c r="AL1451">
        <f>IF(EnergyImpactLookups[[#This Row],[MAT]]="AR",EnergyImpactLookups[[#This Row],[APreWBtherm]],EnergyImpactLookups[[#This Row],[AStdWBtherm]])</f>
        <v>0</v>
      </c>
      <c r="AM1451">
        <f>IF(EnergyImpactLookups[[#This Row],[MAT]]="AR",EnergyImpactLookups[[#This Row],[AStdWBkW]],0)</f>
        <v>0</v>
      </c>
      <c r="AN1451">
        <f>IF(EnergyImpactLookups[[#This Row],[MAT]]="AR",EnergyImpactLookups[[#This Row],[AStdWBkWh]],0)</f>
        <v>0</v>
      </c>
      <c r="AO1451">
        <f>IF(EnergyImpactLookups[[#This Row],[MAT]]="AR",EnergyImpactLookups[[#This Row],[AStdWBtherm]],0)</f>
        <v>0</v>
      </c>
    </row>
    <row r="1452" spans="1:41" x14ac:dyDescent="0.3">
      <c r="A1452" t="s">
        <v>587</v>
      </c>
      <c r="B1452" t="s">
        <v>532</v>
      </c>
      <c r="C1452" t="s">
        <v>168</v>
      </c>
      <c r="D1452" t="s">
        <v>717</v>
      </c>
      <c r="E1452" t="s">
        <v>533</v>
      </c>
      <c r="F1452" t="s">
        <v>581</v>
      </c>
      <c r="G1452" t="s">
        <v>351</v>
      </c>
      <c r="H1452" t="s">
        <v>7</v>
      </c>
      <c r="I1452" t="s">
        <v>671</v>
      </c>
      <c r="J1452" t="s">
        <v>550</v>
      </c>
      <c r="K1452" t="s">
        <v>128</v>
      </c>
      <c r="L1452" t="s">
        <v>12</v>
      </c>
      <c r="M1452" t="s">
        <v>536</v>
      </c>
      <c r="N1452" s="1">
        <v>44167</v>
      </c>
      <c r="O1452" t="s">
        <v>95</v>
      </c>
      <c r="P1452" t="s">
        <v>127</v>
      </c>
      <c r="Q1452" t="s">
        <v>114</v>
      </c>
      <c r="R1452" t="s">
        <v>129</v>
      </c>
      <c r="S1452" t="s">
        <v>537</v>
      </c>
      <c r="T1452">
        <v>3.5</v>
      </c>
      <c r="U1452">
        <v>1240</v>
      </c>
      <c r="V1452" t="s">
        <v>8</v>
      </c>
      <c r="W1452">
        <v>223.69069999999999</v>
      </c>
      <c r="X1452">
        <v>0.22689999999999999</v>
      </c>
      <c r="Y1452">
        <v>0</v>
      </c>
      <c r="Z1452">
        <v>167.59360000000001</v>
      </c>
      <c r="AA1452">
        <v>0.1701</v>
      </c>
      <c r="AB1452">
        <v>0</v>
      </c>
      <c r="AC1452" t="s">
        <v>538</v>
      </c>
      <c r="AD1452">
        <v>1</v>
      </c>
      <c r="AE1452">
        <v>1</v>
      </c>
      <c r="AF1452" t="str">
        <f>IF(EnergyImpactLookups[[#This Row],[MAT]]="AR",EnergyImpactLookups[[#This Row],[APreWBkWh]],"")</f>
        <v/>
      </c>
      <c r="AG1452" t="str">
        <f>IF(EnergyImpactLookups[[#This Row],[MAT]]="AR",EnergyImpactLookups[[#This Row],[APreWBkW]],"")</f>
        <v/>
      </c>
      <c r="AH1452" s="19" t="str">
        <f>IF(EnergyImpactLookups[[#This Row],[MAT]]="AR",EnergyImpactLookups[[#This Row],[APreWBtherm]],"")</f>
        <v/>
      </c>
      <c r="AJ1452">
        <f>IF(EnergyImpactLookups[[#This Row],[MAT]]="AR",EnergyImpactLookups[[#This Row],[APreWBkW]],EnergyImpactLookups[[#This Row],[AStdWBkW]])</f>
        <v>0.1701</v>
      </c>
      <c r="AK1452">
        <f>IF(EnergyImpactLookups[[#This Row],[MAT]]="AR",EnergyImpactLookups[[#This Row],[APreWBkWh]],EnergyImpactLookups[[#This Row],[AStdWBkWh]])</f>
        <v>167.59360000000001</v>
      </c>
      <c r="AL1452">
        <f>IF(EnergyImpactLookups[[#This Row],[MAT]]="AR",EnergyImpactLookups[[#This Row],[APreWBtherm]],EnergyImpactLookups[[#This Row],[AStdWBtherm]])</f>
        <v>0</v>
      </c>
      <c r="AM1452">
        <f>IF(EnergyImpactLookups[[#This Row],[MAT]]="AR",EnergyImpactLookups[[#This Row],[AStdWBkW]],0)</f>
        <v>0</v>
      </c>
      <c r="AN1452">
        <f>IF(EnergyImpactLookups[[#This Row],[MAT]]="AR",EnergyImpactLookups[[#This Row],[AStdWBkWh]],0)</f>
        <v>0</v>
      </c>
      <c r="AO1452">
        <f>IF(EnergyImpactLookups[[#This Row],[MAT]]="AR",EnergyImpactLookups[[#This Row],[AStdWBtherm]],0)</f>
        <v>0</v>
      </c>
    </row>
    <row r="1453" spans="1:41" x14ac:dyDescent="0.3">
      <c r="A1453" t="s">
        <v>587</v>
      </c>
      <c r="B1453" t="s">
        <v>532</v>
      </c>
      <c r="C1453" t="s">
        <v>168</v>
      </c>
      <c r="D1453" t="s">
        <v>717</v>
      </c>
      <c r="E1453" t="s">
        <v>533</v>
      </c>
      <c r="F1453" t="s">
        <v>581</v>
      </c>
      <c r="G1453" t="s">
        <v>351</v>
      </c>
      <c r="H1453" t="s">
        <v>7</v>
      </c>
      <c r="I1453" t="s">
        <v>671</v>
      </c>
      <c r="J1453" t="s">
        <v>550</v>
      </c>
      <c r="K1453" t="s">
        <v>128</v>
      </c>
      <c r="L1453" t="s">
        <v>12</v>
      </c>
      <c r="M1453" t="s">
        <v>536</v>
      </c>
      <c r="N1453" s="1">
        <v>44167</v>
      </c>
      <c r="O1453" t="s">
        <v>95</v>
      </c>
      <c r="P1453" t="s">
        <v>127</v>
      </c>
      <c r="Q1453" t="s">
        <v>115</v>
      </c>
      <c r="R1453" t="s">
        <v>129</v>
      </c>
      <c r="S1453" t="s">
        <v>537</v>
      </c>
      <c r="T1453">
        <v>3.5</v>
      </c>
      <c r="U1453">
        <v>1240</v>
      </c>
      <c r="V1453" t="s">
        <v>8</v>
      </c>
      <c r="W1453">
        <v>144.8965</v>
      </c>
      <c r="X1453">
        <v>0.19989999999999999</v>
      </c>
      <c r="Y1453">
        <v>0</v>
      </c>
      <c r="Z1453">
        <v>108.5222</v>
      </c>
      <c r="AA1453">
        <v>0.14990000000000001</v>
      </c>
      <c r="AB1453">
        <v>0</v>
      </c>
      <c r="AC1453" t="s">
        <v>538</v>
      </c>
      <c r="AD1453">
        <v>1</v>
      </c>
      <c r="AE1453">
        <v>1</v>
      </c>
      <c r="AF1453" t="str">
        <f>IF(EnergyImpactLookups[[#This Row],[MAT]]="AR",EnergyImpactLookups[[#This Row],[APreWBkWh]],"")</f>
        <v/>
      </c>
      <c r="AG1453" t="str">
        <f>IF(EnergyImpactLookups[[#This Row],[MAT]]="AR",EnergyImpactLookups[[#This Row],[APreWBkW]],"")</f>
        <v/>
      </c>
      <c r="AH1453" s="19" t="str">
        <f>IF(EnergyImpactLookups[[#This Row],[MAT]]="AR",EnergyImpactLookups[[#This Row],[APreWBtherm]],"")</f>
        <v/>
      </c>
      <c r="AJ1453">
        <f>IF(EnergyImpactLookups[[#This Row],[MAT]]="AR",EnergyImpactLookups[[#This Row],[APreWBkW]],EnergyImpactLookups[[#This Row],[AStdWBkW]])</f>
        <v>0.14990000000000001</v>
      </c>
      <c r="AK1453">
        <f>IF(EnergyImpactLookups[[#This Row],[MAT]]="AR",EnergyImpactLookups[[#This Row],[APreWBkWh]],EnergyImpactLookups[[#This Row],[AStdWBkWh]])</f>
        <v>108.5222</v>
      </c>
      <c r="AL1453">
        <f>IF(EnergyImpactLookups[[#This Row],[MAT]]="AR",EnergyImpactLookups[[#This Row],[APreWBtherm]],EnergyImpactLookups[[#This Row],[AStdWBtherm]])</f>
        <v>0</v>
      </c>
      <c r="AM1453">
        <f>IF(EnergyImpactLookups[[#This Row],[MAT]]="AR",EnergyImpactLookups[[#This Row],[AStdWBkW]],0)</f>
        <v>0</v>
      </c>
      <c r="AN1453">
        <f>IF(EnergyImpactLookups[[#This Row],[MAT]]="AR",EnergyImpactLookups[[#This Row],[AStdWBkWh]],0)</f>
        <v>0</v>
      </c>
      <c r="AO1453">
        <f>IF(EnergyImpactLookups[[#This Row],[MAT]]="AR",EnergyImpactLookups[[#This Row],[AStdWBtherm]],0)</f>
        <v>0</v>
      </c>
    </row>
    <row r="1454" spans="1:41" x14ac:dyDescent="0.3">
      <c r="A1454" t="s">
        <v>587</v>
      </c>
      <c r="B1454" t="s">
        <v>532</v>
      </c>
      <c r="C1454" t="s">
        <v>168</v>
      </c>
      <c r="D1454" t="s">
        <v>717</v>
      </c>
      <c r="E1454" t="s">
        <v>533</v>
      </c>
      <c r="F1454" t="s">
        <v>581</v>
      </c>
      <c r="G1454" t="s">
        <v>351</v>
      </c>
      <c r="H1454" t="s">
        <v>7</v>
      </c>
      <c r="I1454" t="s">
        <v>671</v>
      </c>
      <c r="J1454" t="s">
        <v>550</v>
      </c>
      <c r="K1454" t="s">
        <v>128</v>
      </c>
      <c r="L1454" t="s">
        <v>12</v>
      </c>
      <c r="M1454" t="s">
        <v>536</v>
      </c>
      <c r="N1454" s="1">
        <v>44167</v>
      </c>
      <c r="O1454" t="s">
        <v>95</v>
      </c>
      <c r="P1454" t="s">
        <v>127</v>
      </c>
      <c r="Q1454" t="s">
        <v>116</v>
      </c>
      <c r="R1454" t="s">
        <v>129</v>
      </c>
      <c r="S1454" t="s">
        <v>537</v>
      </c>
      <c r="T1454">
        <v>3.5</v>
      </c>
      <c r="U1454">
        <v>1240</v>
      </c>
      <c r="V1454" t="s">
        <v>8</v>
      </c>
      <c r="W1454">
        <v>251.65369999999999</v>
      </c>
      <c r="X1454">
        <v>0.22120000000000001</v>
      </c>
      <c r="Y1454">
        <v>0</v>
      </c>
      <c r="Z1454">
        <v>188.58170000000001</v>
      </c>
      <c r="AA1454">
        <v>0.16589999999999999</v>
      </c>
      <c r="AB1454">
        <v>0</v>
      </c>
      <c r="AC1454" t="s">
        <v>538</v>
      </c>
      <c r="AD1454">
        <v>1</v>
      </c>
      <c r="AE1454">
        <v>1</v>
      </c>
      <c r="AF1454" t="str">
        <f>IF(EnergyImpactLookups[[#This Row],[MAT]]="AR",EnergyImpactLookups[[#This Row],[APreWBkWh]],"")</f>
        <v/>
      </c>
      <c r="AG1454" t="str">
        <f>IF(EnergyImpactLookups[[#This Row],[MAT]]="AR",EnergyImpactLookups[[#This Row],[APreWBkW]],"")</f>
        <v/>
      </c>
      <c r="AH1454" s="19" t="str">
        <f>IF(EnergyImpactLookups[[#This Row],[MAT]]="AR",EnergyImpactLookups[[#This Row],[APreWBtherm]],"")</f>
        <v/>
      </c>
      <c r="AJ1454">
        <f>IF(EnergyImpactLookups[[#This Row],[MAT]]="AR",EnergyImpactLookups[[#This Row],[APreWBkW]],EnergyImpactLookups[[#This Row],[AStdWBkW]])</f>
        <v>0.16589999999999999</v>
      </c>
      <c r="AK1454">
        <f>IF(EnergyImpactLookups[[#This Row],[MAT]]="AR",EnergyImpactLookups[[#This Row],[APreWBkWh]],EnergyImpactLookups[[#This Row],[AStdWBkWh]])</f>
        <v>188.58170000000001</v>
      </c>
      <c r="AL1454">
        <f>IF(EnergyImpactLookups[[#This Row],[MAT]]="AR",EnergyImpactLookups[[#This Row],[APreWBtherm]],EnergyImpactLookups[[#This Row],[AStdWBtherm]])</f>
        <v>0</v>
      </c>
      <c r="AM1454">
        <f>IF(EnergyImpactLookups[[#This Row],[MAT]]="AR",EnergyImpactLookups[[#This Row],[AStdWBkW]],0)</f>
        <v>0</v>
      </c>
      <c r="AN1454">
        <f>IF(EnergyImpactLookups[[#This Row],[MAT]]="AR",EnergyImpactLookups[[#This Row],[AStdWBkWh]],0)</f>
        <v>0</v>
      </c>
      <c r="AO1454">
        <f>IF(EnergyImpactLookups[[#This Row],[MAT]]="AR",EnergyImpactLookups[[#This Row],[AStdWBtherm]],0)</f>
        <v>0</v>
      </c>
    </row>
    <row r="1455" spans="1:41" x14ac:dyDescent="0.3">
      <c r="A1455" t="s">
        <v>587</v>
      </c>
      <c r="B1455" t="s">
        <v>532</v>
      </c>
      <c r="C1455" t="s">
        <v>168</v>
      </c>
      <c r="D1455" t="s">
        <v>717</v>
      </c>
      <c r="E1455" t="s">
        <v>533</v>
      </c>
      <c r="F1455" t="s">
        <v>581</v>
      </c>
      <c r="G1455" t="s">
        <v>351</v>
      </c>
      <c r="H1455" t="s">
        <v>7</v>
      </c>
      <c r="I1455" t="s">
        <v>671</v>
      </c>
      <c r="J1455" t="s">
        <v>550</v>
      </c>
      <c r="K1455" t="s">
        <v>128</v>
      </c>
      <c r="L1455" t="s">
        <v>12</v>
      </c>
      <c r="M1455" t="s">
        <v>536</v>
      </c>
      <c r="N1455" s="1">
        <v>44167</v>
      </c>
      <c r="O1455" t="s">
        <v>95</v>
      </c>
      <c r="P1455" t="s">
        <v>127</v>
      </c>
      <c r="Q1455" t="s">
        <v>117</v>
      </c>
      <c r="R1455" t="s">
        <v>129</v>
      </c>
      <c r="S1455" t="s">
        <v>537</v>
      </c>
      <c r="T1455">
        <v>3.5</v>
      </c>
      <c r="U1455">
        <v>1240</v>
      </c>
      <c r="V1455" t="s">
        <v>8</v>
      </c>
      <c r="W1455">
        <v>215.37960000000001</v>
      </c>
      <c r="X1455">
        <v>0.2097</v>
      </c>
      <c r="Y1455">
        <v>0</v>
      </c>
      <c r="Z1455">
        <v>161.3921</v>
      </c>
      <c r="AA1455">
        <v>0.15720000000000001</v>
      </c>
      <c r="AB1455">
        <v>0</v>
      </c>
      <c r="AC1455" t="s">
        <v>538</v>
      </c>
      <c r="AD1455">
        <v>1</v>
      </c>
      <c r="AE1455">
        <v>1</v>
      </c>
      <c r="AF1455" t="str">
        <f>IF(EnergyImpactLookups[[#This Row],[MAT]]="AR",EnergyImpactLookups[[#This Row],[APreWBkWh]],"")</f>
        <v/>
      </c>
      <c r="AG1455" t="str">
        <f>IF(EnergyImpactLookups[[#This Row],[MAT]]="AR",EnergyImpactLookups[[#This Row],[APreWBkW]],"")</f>
        <v/>
      </c>
      <c r="AH1455" s="19" t="str">
        <f>IF(EnergyImpactLookups[[#This Row],[MAT]]="AR",EnergyImpactLookups[[#This Row],[APreWBtherm]],"")</f>
        <v/>
      </c>
      <c r="AJ1455">
        <f>IF(EnergyImpactLookups[[#This Row],[MAT]]="AR",EnergyImpactLookups[[#This Row],[APreWBkW]],EnergyImpactLookups[[#This Row],[AStdWBkW]])</f>
        <v>0.15720000000000001</v>
      </c>
      <c r="AK1455">
        <f>IF(EnergyImpactLookups[[#This Row],[MAT]]="AR",EnergyImpactLookups[[#This Row],[APreWBkWh]],EnergyImpactLookups[[#This Row],[AStdWBkWh]])</f>
        <v>161.3921</v>
      </c>
      <c r="AL1455">
        <f>IF(EnergyImpactLookups[[#This Row],[MAT]]="AR",EnergyImpactLookups[[#This Row],[APreWBtherm]],EnergyImpactLookups[[#This Row],[AStdWBtherm]])</f>
        <v>0</v>
      </c>
      <c r="AM1455">
        <f>IF(EnergyImpactLookups[[#This Row],[MAT]]="AR",EnergyImpactLookups[[#This Row],[AStdWBkW]],0)</f>
        <v>0</v>
      </c>
      <c r="AN1455">
        <f>IF(EnergyImpactLookups[[#This Row],[MAT]]="AR",EnergyImpactLookups[[#This Row],[AStdWBkWh]],0)</f>
        <v>0</v>
      </c>
      <c r="AO1455">
        <f>IF(EnergyImpactLookups[[#This Row],[MAT]]="AR",EnergyImpactLookups[[#This Row],[AStdWBtherm]],0)</f>
        <v>0</v>
      </c>
    </row>
    <row r="1456" spans="1:41" x14ac:dyDescent="0.3">
      <c r="A1456" t="s">
        <v>587</v>
      </c>
      <c r="B1456" t="s">
        <v>532</v>
      </c>
      <c r="C1456" t="s">
        <v>168</v>
      </c>
      <c r="D1456" t="s">
        <v>717</v>
      </c>
      <c r="E1456" t="s">
        <v>533</v>
      </c>
      <c r="F1456" t="s">
        <v>581</v>
      </c>
      <c r="G1456" t="s">
        <v>351</v>
      </c>
      <c r="H1456" t="s">
        <v>7</v>
      </c>
      <c r="I1456" t="s">
        <v>671</v>
      </c>
      <c r="J1456" t="s">
        <v>550</v>
      </c>
      <c r="K1456" t="s">
        <v>128</v>
      </c>
      <c r="L1456" t="s">
        <v>12</v>
      </c>
      <c r="M1456" t="s">
        <v>536</v>
      </c>
      <c r="N1456" s="1">
        <v>44167</v>
      </c>
      <c r="O1456" t="s">
        <v>95</v>
      </c>
      <c r="P1456" t="s">
        <v>127</v>
      </c>
      <c r="Q1456" t="s">
        <v>118</v>
      </c>
      <c r="R1456" t="s">
        <v>129</v>
      </c>
      <c r="S1456" t="s">
        <v>537</v>
      </c>
      <c r="T1456">
        <v>3.5</v>
      </c>
      <c r="U1456">
        <v>1240</v>
      </c>
      <c r="V1456" t="s">
        <v>8</v>
      </c>
      <c r="W1456">
        <v>364.31169999999997</v>
      </c>
      <c r="X1456">
        <v>0.25990000000000002</v>
      </c>
      <c r="Y1456">
        <v>0</v>
      </c>
      <c r="Z1456">
        <v>273.10320000000002</v>
      </c>
      <c r="AA1456">
        <v>0.19489999999999999</v>
      </c>
      <c r="AB1456">
        <v>0</v>
      </c>
      <c r="AC1456" t="s">
        <v>538</v>
      </c>
      <c r="AD1456">
        <v>1</v>
      </c>
      <c r="AE1456">
        <v>1</v>
      </c>
      <c r="AF1456" t="str">
        <f>IF(EnergyImpactLookups[[#This Row],[MAT]]="AR",EnergyImpactLookups[[#This Row],[APreWBkWh]],"")</f>
        <v/>
      </c>
      <c r="AG1456" t="str">
        <f>IF(EnergyImpactLookups[[#This Row],[MAT]]="AR",EnergyImpactLookups[[#This Row],[APreWBkW]],"")</f>
        <v/>
      </c>
      <c r="AH1456" s="19" t="str">
        <f>IF(EnergyImpactLookups[[#This Row],[MAT]]="AR",EnergyImpactLookups[[#This Row],[APreWBtherm]],"")</f>
        <v/>
      </c>
      <c r="AJ1456">
        <f>IF(EnergyImpactLookups[[#This Row],[MAT]]="AR",EnergyImpactLookups[[#This Row],[APreWBkW]],EnergyImpactLookups[[#This Row],[AStdWBkW]])</f>
        <v>0.19489999999999999</v>
      </c>
      <c r="AK1456">
        <f>IF(EnergyImpactLookups[[#This Row],[MAT]]="AR",EnergyImpactLookups[[#This Row],[APreWBkWh]],EnergyImpactLookups[[#This Row],[AStdWBkWh]])</f>
        <v>273.10320000000002</v>
      </c>
      <c r="AL1456">
        <f>IF(EnergyImpactLookups[[#This Row],[MAT]]="AR",EnergyImpactLookups[[#This Row],[APreWBtherm]],EnergyImpactLookups[[#This Row],[AStdWBtherm]])</f>
        <v>0</v>
      </c>
      <c r="AM1456">
        <f>IF(EnergyImpactLookups[[#This Row],[MAT]]="AR",EnergyImpactLookups[[#This Row],[AStdWBkW]],0)</f>
        <v>0</v>
      </c>
      <c r="AN1456">
        <f>IF(EnergyImpactLookups[[#This Row],[MAT]]="AR",EnergyImpactLookups[[#This Row],[AStdWBkWh]],0)</f>
        <v>0</v>
      </c>
      <c r="AO1456">
        <f>IF(EnergyImpactLookups[[#This Row],[MAT]]="AR",EnergyImpactLookups[[#This Row],[AStdWBtherm]],0)</f>
        <v>0</v>
      </c>
    </row>
    <row r="1457" spans="1:41" x14ac:dyDescent="0.3">
      <c r="A1457" t="s">
        <v>587</v>
      </c>
      <c r="B1457" t="s">
        <v>532</v>
      </c>
      <c r="C1457" t="s">
        <v>168</v>
      </c>
      <c r="D1457" t="s">
        <v>717</v>
      </c>
      <c r="E1457" t="s">
        <v>533</v>
      </c>
      <c r="F1457" t="s">
        <v>581</v>
      </c>
      <c r="G1457" t="s">
        <v>351</v>
      </c>
      <c r="H1457" t="s">
        <v>7</v>
      </c>
      <c r="I1457" t="s">
        <v>671</v>
      </c>
      <c r="J1457" t="s">
        <v>550</v>
      </c>
      <c r="K1457" t="s">
        <v>128</v>
      </c>
      <c r="L1457" t="s">
        <v>12</v>
      </c>
      <c r="M1457" t="s">
        <v>536</v>
      </c>
      <c r="N1457" s="1">
        <v>44167</v>
      </c>
      <c r="O1457" t="s">
        <v>95</v>
      </c>
      <c r="P1457" t="s">
        <v>127</v>
      </c>
      <c r="Q1457" t="s">
        <v>119</v>
      </c>
      <c r="R1457" t="s">
        <v>129</v>
      </c>
      <c r="S1457" t="s">
        <v>537</v>
      </c>
      <c r="T1457">
        <v>3.5</v>
      </c>
      <c r="U1457">
        <v>1240</v>
      </c>
      <c r="V1457" t="s">
        <v>8</v>
      </c>
      <c r="W1457">
        <v>69.892300000000006</v>
      </c>
      <c r="X1457">
        <v>9.0700000000000003E-2</v>
      </c>
      <c r="Y1457">
        <v>0</v>
      </c>
      <c r="Z1457">
        <v>52.387300000000003</v>
      </c>
      <c r="AA1457">
        <v>6.8000000000000005E-2</v>
      </c>
      <c r="AB1457">
        <v>0</v>
      </c>
      <c r="AC1457" t="s">
        <v>538</v>
      </c>
      <c r="AD1457">
        <v>1</v>
      </c>
      <c r="AE1457">
        <v>1</v>
      </c>
      <c r="AF1457" t="str">
        <f>IF(EnergyImpactLookups[[#This Row],[MAT]]="AR",EnergyImpactLookups[[#This Row],[APreWBkWh]],"")</f>
        <v/>
      </c>
      <c r="AG1457" t="str">
        <f>IF(EnergyImpactLookups[[#This Row],[MAT]]="AR",EnergyImpactLookups[[#This Row],[APreWBkW]],"")</f>
        <v/>
      </c>
      <c r="AH1457" s="19" t="str">
        <f>IF(EnergyImpactLookups[[#This Row],[MAT]]="AR",EnergyImpactLookups[[#This Row],[APreWBtherm]],"")</f>
        <v/>
      </c>
      <c r="AJ1457">
        <f>IF(EnergyImpactLookups[[#This Row],[MAT]]="AR",EnergyImpactLookups[[#This Row],[APreWBkW]],EnergyImpactLookups[[#This Row],[AStdWBkW]])</f>
        <v>6.8000000000000005E-2</v>
      </c>
      <c r="AK1457">
        <f>IF(EnergyImpactLookups[[#This Row],[MAT]]="AR",EnergyImpactLookups[[#This Row],[APreWBkWh]],EnergyImpactLookups[[#This Row],[AStdWBkWh]])</f>
        <v>52.387300000000003</v>
      </c>
      <c r="AL1457">
        <f>IF(EnergyImpactLookups[[#This Row],[MAT]]="AR",EnergyImpactLookups[[#This Row],[APreWBtherm]],EnergyImpactLookups[[#This Row],[AStdWBtherm]])</f>
        <v>0</v>
      </c>
      <c r="AM1457">
        <f>IF(EnergyImpactLookups[[#This Row],[MAT]]="AR",EnergyImpactLookups[[#This Row],[AStdWBkW]],0)</f>
        <v>0</v>
      </c>
      <c r="AN1457">
        <f>IF(EnergyImpactLookups[[#This Row],[MAT]]="AR",EnergyImpactLookups[[#This Row],[AStdWBkWh]],0)</f>
        <v>0</v>
      </c>
      <c r="AO1457">
        <f>IF(EnergyImpactLookups[[#This Row],[MAT]]="AR",EnergyImpactLookups[[#This Row],[AStdWBtherm]],0)</f>
        <v>0</v>
      </c>
    </row>
    <row r="1458" spans="1:41" x14ac:dyDescent="0.3">
      <c r="A1458" t="s">
        <v>587</v>
      </c>
      <c r="B1458" t="s">
        <v>532</v>
      </c>
      <c r="C1458" t="s">
        <v>168</v>
      </c>
      <c r="D1458" t="s">
        <v>717</v>
      </c>
      <c r="E1458" t="s">
        <v>533</v>
      </c>
      <c r="F1458" t="s">
        <v>581</v>
      </c>
      <c r="G1458" t="s">
        <v>351</v>
      </c>
      <c r="H1458" t="s">
        <v>7</v>
      </c>
      <c r="I1458" t="s">
        <v>671</v>
      </c>
      <c r="J1458" t="s">
        <v>550</v>
      </c>
      <c r="K1458" t="s">
        <v>128</v>
      </c>
      <c r="L1458" t="s">
        <v>12</v>
      </c>
      <c r="M1458" t="s">
        <v>536</v>
      </c>
      <c r="N1458" s="1">
        <v>44167</v>
      </c>
      <c r="O1458" t="s">
        <v>95</v>
      </c>
      <c r="P1458" t="s">
        <v>130</v>
      </c>
      <c r="Q1458" t="s">
        <v>99</v>
      </c>
      <c r="R1458" t="s">
        <v>129</v>
      </c>
      <c r="S1458" t="s">
        <v>537</v>
      </c>
      <c r="T1458">
        <v>1</v>
      </c>
      <c r="U1458">
        <v>999</v>
      </c>
      <c r="V1458" t="s">
        <v>8</v>
      </c>
      <c r="W1458">
        <v>25.347799999999999</v>
      </c>
      <c r="X1458">
        <v>2.5000000000000001E-3</v>
      </c>
      <c r="Y1458">
        <v>0</v>
      </c>
      <c r="Z1458">
        <v>18.651700000000002</v>
      </c>
      <c r="AA1458">
        <v>1.9E-3</v>
      </c>
      <c r="AB1458">
        <v>0</v>
      </c>
      <c r="AC1458" t="s">
        <v>538</v>
      </c>
      <c r="AD1458">
        <v>1</v>
      </c>
      <c r="AE1458">
        <v>1</v>
      </c>
      <c r="AF1458" t="str">
        <f>IF(EnergyImpactLookups[[#This Row],[MAT]]="AR",EnergyImpactLookups[[#This Row],[APreWBkWh]],"")</f>
        <v/>
      </c>
      <c r="AG1458" t="str">
        <f>IF(EnergyImpactLookups[[#This Row],[MAT]]="AR",EnergyImpactLookups[[#This Row],[APreWBkW]],"")</f>
        <v/>
      </c>
      <c r="AH1458" s="19" t="str">
        <f>IF(EnergyImpactLookups[[#This Row],[MAT]]="AR",EnergyImpactLookups[[#This Row],[APreWBtherm]],"")</f>
        <v/>
      </c>
      <c r="AJ1458">
        <f>IF(EnergyImpactLookups[[#This Row],[MAT]]="AR",EnergyImpactLookups[[#This Row],[APreWBkW]],EnergyImpactLookups[[#This Row],[AStdWBkW]])</f>
        <v>1.9E-3</v>
      </c>
      <c r="AK1458">
        <f>IF(EnergyImpactLookups[[#This Row],[MAT]]="AR",EnergyImpactLookups[[#This Row],[APreWBkWh]],EnergyImpactLookups[[#This Row],[AStdWBkWh]])</f>
        <v>18.651700000000002</v>
      </c>
      <c r="AL1458">
        <f>IF(EnergyImpactLookups[[#This Row],[MAT]]="AR",EnergyImpactLookups[[#This Row],[APreWBtherm]],EnergyImpactLookups[[#This Row],[AStdWBtherm]])</f>
        <v>0</v>
      </c>
      <c r="AM1458">
        <f>IF(EnergyImpactLookups[[#This Row],[MAT]]="AR",EnergyImpactLookups[[#This Row],[AStdWBkW]],0)</f>
        <v>0</v>
      </c>
      <c r="AN1458">
        <f>IF(EnergyImpactLookups[[#This Row],[MAT]]="AR",EnergyImpactLookups[[#This Row],[AStdWBkWh]],0)</f>
        <v>0</v>
      </c>
      <c r="AO1458">
        <f>IF(EnergyImpactLookups[[#This Row],[MAT]]="AR",EnergyImpactLookups[[#This Row],[AStdWBtherm]],0)</f>
        <v>0</v>
      </c>
    </row>
    <row r="1459" spans="1:41" x14ac:dyDescent="0.3">
      <c r="A1459" t="s">
        <v>587</v>
      </c>
      <c r="B1459" t="s">
        <v>532</v>
      </c>
      <c r="C1459" t="s">
        <v>168</v>
      </c>
      <c r="D1459" t="s">
        <v>717</v>
      </c>
      <c r="E1459" t="s">
        <v>533</v>
      </c>
      <c r="F1459" t="s">
        <v>581</v>
      </c>
      <c r="G1459" t="s">
        <v>351</v>
      </c>
      <c r="H1459" t="s">
        <v>7</v>
      </c>
      <c r="I1459" t="s">
        <v>671</v>
      </c>
      <c r="J1459" t="s">
        <v>550</v>
      </c>
      <c r="K1459" t="s">
        <v>128</v>
      </c>
      <c r="L1459" t="s">
        <v>12</v>
      </c>
      <c r="M1459" t="s">
        <v>536</v>
      </c>
      <c r="N1459" s="1">
        <v>44167</v>
      </c>
      <c r="O1459" t="s">
        <v>95</v>
      </c>
      <c r="P1459" t="s">
        <v>130</v>
      </c>
      <c r="Q1459" t="s">
        <v>103</v>
      </c>
      <c r="R1459" t="s">
        <v>129</v>
      </c>
      <c r="S1459" t="s">
        <v>537</v>
      </c>
      <c r="T1459">
        <v>1</v>
      </c>
      <c r="U1459">
        <v>1070</v>
      </c>
      <c r="V1459" t="s">
        <v>8</v>
      </c>
      <c r="W1459">
        <v>74.400599999999997</v>
      </c>
      <c r="X1459">
        <v>0.157</v>
      </c>
      <c r="Y1459">
        <v>0</v>
      </c>
      <c r="Z1459">
        <v>55.567100000000003</v>
      </c>
      <c r="AA1459">
        <v>0.1177</v>
      </c>
      <c r="AB1459">
        <v>0</v>
      </c>
      <c r="AC1459" t="s">
        <v>538</v>
      </c>
      <c r="AD1459">
        <v>1</v>
      </c>
      <c r="AE1459">
        <v>1</v>
      </c>
      <c r="AF1459" t="str">
        <f>IF(EnergyImpactLookups[[#This Row],[MAT]]="AR",EnergyImpactLookups[[#This Row],[APreWBkWh]],"")</f>
        <v/>
      </c>
      <c r="AG1459" t="str">
        <f>IF(EnergyImpactLookups[[#This Row],[MAT]]="AR",EnergyImpactLookups[[#This Row],[APreWBkW]],"")</f>
        <v/>
      </c>
      <c r="AH1459" s="19" t="str">
        <f>IF(EnergyImpactLookups[[#This Row],[MAT]]="AR",EnergyImpactLookups[[#This Row],[APreWBtherm]],"")</f>
        <v/>
      </c>
      <c r="AJ1459">
        <f>IF(EnergyImpactLookups[[#This Row],[MAT]]="AR",EnergyImpactLookups[[#This Row],[APreWBkW]],EnergyImpactLookups[[#This Row],[AStdWBkW]])</f>
        <v>0.1177</v>
      </c>
      <c r="AK1459">
        <f>IF(EnergyImpactLookups[[#This Row],[MAT]]="AR",EnergyImpactLookups[[#This Row],[APreWBkWh]],EnergyImpactLookups[[#This Row],[AStdWBkWh]])</f>
        <v>55.567100000000003</v>
      </c>
      <c r="AL1459">
        <f>IF(EnergyImpactLookups[[#This Row],[MAT]]="AR",EnergyImpactLookups[[#This Row],[APreWBtherm]],EnergyImpactLookups[[#This Row],[AStdWBtherm]])</f>
        <v>0</v>
      </c>
      <c r="AM1459">
        <f>IF(EnergyImpactLookups[[#This Row],[MAT]]="AR",EnergyImpactLookups[[#This Row],[AStdWBkW]],0)</f>
        <v>0</v>
      </c>
      <c r="AN1459">
        <f>IF(EnergyImpactLookups[[#This Row],[MAT]]="AR",EnergyImpactLookups[[#This Row],[AStdWBkWh]],0)</f>
        <v>0</v>
      </c>
      <c r="AO1459">
        <f>IF(EnergyImpactLookups[[#This Row],[MAT]]="AR",EnergyImpactLookups[[#This Row],[AStdWBtherm]],0)</f>
        <v>0</v>
      </c>
    </row>
    <row r="1460" spans="1:41" x14ac:dyDescent="0.3">
      <c r="A1460" t="s">
        <v>587</v>
      </c>
      <c r="B1460" t="s">
        <v>532</v>
      </c>
      <c r="C1460" t="s">
        <v>168</v>
      </c>
      <c r="D1460" t="s">
        <v>717</v>
      </c>
      <c r="E1460" t="s">
        <v>533</v>
      </c>
      <c r="F1460" t="s">
        <v>581</v>
      </c>
      <c r="G1460" t="s">
        <v>351</v>
      </c>
      <c r="H1460" t="s">
        <v>7</v>
      </c>
      <c r="I1460" t="s">
        <v>671</v>
      </c>
      <c r="J1460" t="s">
        <v>550</v>
      </c>
      <c r="K1460" t="s">
        <v>128</v>
      </c>
      <c r="L1460" t="s">
        <v>12</v>
      </c>
      <c r="M1460" t="s">
        <v>536</v>
      </c>
      <c r="N1460" s="1">
        <v>44167</v>
      </c>
      <c r="O1460" t="s">
        <v>95</v>
      </c>
      <c r="P1460" t="s">
        <v>130</v>
      </c>
      <c r="Q1460" t="s">
        <v>104</v>
      </c>
      <c r="R1460" t="s">
        <v>129</v>
      </c>
      <c r="S1460" t="s">
        <v>537</v>
      </c>
      <c r="T1460">
        <v>1</v>
      </c>
      <c r="U1460">
        <v>999</v>
      </c>
      <c r="V1460" t="s">
        <v>8</v>
      </c>
      <c r="W1460">
        <v>30.815100000000001</v>
      </c>
      <c r="X1460">
        <v>5.9299999999999999E-2</v>
      </c>
      <c r="Y1460">
        <v>0</v>
      </c>
      <c r="Z1460">
        <v>22.874500000000001</v>
      </c>
      <c r="AA1460">
        <v>4.4400000000000002E-2</v>
      </c>
      <c r="AB1460">
        <v>0</v>
      </c>
      <c r="AC1460" t="s">
        <v>538</v>
      </c>
      <c r="AD1460">
        <v>1</v>
      </c>
      <c r="AE1460">
        <v>1</v>
      </c>
      <c r="AF1460" t="str">
        <f>IF(EnergyImpactLookups[[#This Row],[MAT]]="AR",EnergyImpactLookups[[#This Row],[APreWBkWh]],"")</f>
        <v/>
      </c>
      <c r="AG1460" t="str">
        <f>IF(EnergyImpactLookups[[#This Row],[MAT]]="AR",EnergyImpactLookups[[#This Row],[APreWBkW]],"")</f>
        <v/>
      </c>
      <c r="AH1460" s="19" t="str">
        <f>IF(EnergyImpactLookups[[#This Row],[MAT]]="AR",EnergyImpactLookups[[#This Row],[APreWBtherm]],"")</f>
        <v/>
      </c>
      <c r="AJ1460">
        <f>IF(EnergyImpactLookups[[#This Row],[MAT]]="AR",EnergyImpactLookups[[#This Row],[APreWBkW]],EnergyImpactLookups[[#This Row],[AStdWBkW]])</f>
        <v>4.4400000000000002E-2</v>
      </c>
      <c r="AK1460">
        <f>IF(EnergyImpactLookups[[#This Row],[MAT]]="AR",EnergyImpactLookups[[#This Row],[APreWBkWh]],EnergyImpactLookups[[#This Row],[AStdWBkWh]])</f>
        <v>22.874500000000001</v>
      </c>
      <c r="AL1460">
        <f>IF(EnergyImpactLookups[[#This Row],[MAT]]="AR",EnergyImpactLookups[[#This Row],[APreWBtherm]],EnergyImpactLookups[[#This Row],[AStdWBtherm]])</f>
        <v>0</v>
      </c>
      <c r="AM1460">
        <f>IF(EnergyImpactLookups[[#This Row],[MAT]]="AR",EnergyImpactLookups[[#This Row],[AStdWBkW]],0)</f>
        <v>0</v>
      </c>
      <c r="AN1460">
        <f>IF(EnergyImpactLookups[[#This Row],[MAT]]="AR",EnergyImpactLookups[[#This Row],[AStdWBkWh]],0)</f>
        <v>0</v>
      </c>
      <c r="AO1460">
        <f>IF(EnergyImpactLookups[[#This Row],[MAT]]="AR",EnergyImpactLookups[[#This Row],[AStdWBtherm]],0)</f>
        <v>0</v>
      </c>
    </row>
    <row r="1461" spans="1:41" x14ac:dyDescent="0.3">
      <c r="A1461" t="s">
        <v>587</v>
      </c>
      <c r="B1461" t="s">
        <v>532</v>
      </c>
      <c r="C1461" t="s">
        <v>168</v>
      </c>
      <c r="D1461" t="s">
        <v>717</v>
      </c>
      <c r="E1461" t="s">
        <v>533</v>
      </c>
      <c r="F1461" t="s">
        <v>581</v>
      </c>
      <c r="G1461" t="s">
        <v>351</v>
      </c>
      <c r="H1461" t="s">
        <v>7</v>
      </c>
      <c r="I1461" t="s">
        <v>671</v>
      </c>
      <c r="J1461" t="s">
        <v>550</v>
      </c>
      <c r="K1461" t="s">
        <v>128</v>
      </c>
      <c r="L1461" t="s">
        <v>12</v>
      </c>
      <c r="M1461" t="s">
        <v>536</v>
      </c>
      <c r="N1461" s="1">
        <v>44167</v>
      </c>
      <c r="O1461" t="s">
        <v>95</v>
      </c>
      <c r="P1461" t="s">
        <v>130</v>
      </c>
      <c r="Q1461" t="s">
        <v>105</v>
      </c>
      <c r="R1461" t="s">
        <v>129</v>
      </c>
      <c r="S1461" t="s">
        <v>537</v>
      </c>
      <c r="T1461">
        <v>1</v>
      </c>
      <c r="U1461">
        <v>999</v>
      </c>
      <c r="V1461" t="s">
        <v>8</v>
      </c>
      <c r="W1461">
        <v>149.93549999999999</v>
      </c>
      <c r="X1461">
        <v>0.22789999999999999</v>
      </c>
      <c r="Y1461">
        <v>0</v>
      </c>
      <c r="Z1461">
        <v>112.32640000000001</v>
      </c>
      <c r="AA1461">
        <v>0.1709</v>
      </c>
      <c r="AB1461">
        <v>0</v>
      </c>
      <c r="AC1461" t="s">
        <v>538</v>
      </c>
      <c r="AD1461">
        <v>1</v>
      </c>
      <c r="AE1461">
        <v>1</v>
      </c>
      <c r="AF1461" t="str">
        <f>IF(EnergyImpactLookups[[#This Row],[MAT]]="AR",EnergyImpactLookups[[#This Row],[APreWBkWh]],"")</f>
        <v/>
      </c>
      <c r="AG1461" t="str">
        <f>IF(EnergyImpactLookups[[#This Row],[MAT]]="AR",EnergyImpactLookups[[#This Row],[APreWBkW]],"")</f>
        <v/>
      </c>
      <c r="AH1461" s="19" t="str">
        <f>IF(EnergyImpactLookups[[#This Row],[MAT]]="AR",EnergyImpactLookups[[#This Row],[APreWBtherm]],"")</f>
        <v/>
      </c>
      <c r="AJ1461">
        <f>IF(EnergyImpactLookups[[#This Row],[MAT]]="AR",EnergyImpactLookups[[#This Row],[APreWBkW]],EnergyImpactLookups[[#This Row],[AStdWBkW]])</f>
        <v>0.1709</v>
      </c>
      <c r="AK1461">
        <f>IF(EnergyImpactLookups[[#This Row],[MAT]]="AR",EnergyImpactLookups[[#This Row],[APreWBkWh]],EnergyImpactLookups[[#This Row],[AStdWBkWh]])</f>
        <v>112.32640000000001</v>
      </c>
      <c r="AL1461">
        <f>IF(EnergyImpactLookups[[#This Row],[MAT]]="AR",EnergyImpactLookups[[#This Row],[APreWBtherm]],EnergyImpactLookups[[#This Row],[AStdWBtherm]])</f>
        <v>0</v>
      </c>
      <c r="AM1461">
        <f>IF(EnergyImpactLookups[[#This Row],[MAT]]="AR",EnergyImpactLookups[[#This Row],[AStdWBkW]],0)</f>
        <v>0</v>
      </c>
      <c r="AN1461">
        <f>IF(EnergyImpactLookups[[#This Row],[MAT]]="AR",EnergyImpactLookups[[#This Row],[AStdWBkWh]],0)</f>
        <v>0</v>
      </c>
      <c r="AO1461">
        <f>IF(EnergyImpactLookups[[#This Row],[MAT]]="AR",EnergyImpactLookups[[#This Row],[AStdWBtherm]],0)</f>
        <v>0</v>
      </c>
    </row>
    <row r="1462" spans="1:41" x14ac:dyDescent="0.3">
      <c r="A1462" t="s">
        <v>587</v>
      </c>
      <c r="B1462" t="s">
        <v>532</v>
      </c>
      <c r="C1462" t="s">
        <v>168</v>
      </c>
      <c r="D1462" t="s">
        <v>717</v>
      </c>
      <c r="E1462" t="s">
        <v>533</v>
      </c>
      <c r="F1462" t="s">
        <v>581</v>
      </c>
      <c r="G1462" t="s">
        <v>351</v>
      </c>
      <c r="H1462" t="s">
        <v>7</v>
      </c>
      <c r="I1462" t="s">
        <v>671</v>
      </c>
      <c r="J1462" t="s">
        <v>550</v>
      </c>
      <c r="K1462" t="s">
        <v>128</v>
      </c>
      <c r="L1462" t="s">
        <v>12</v>
      </c>
      <c r="M1462" t="s">
        <v>536</v>
      </c>
      <c r="N1462" s="1">
        <v>44167</v>
      </c>
      <c r="O1462" t="s">
        <v>95</v>
      </c>
      <c r="P1462" t="s">
        <v>130</v>
      </c>
      <c r="Q1462" t="s">
        <v>106</v>
      </c>
      <c r="R1462" t="s">
        <v>129</v>
      </c>
      <c r="S1462" t="s">
        <v>537</v>
      </c>
      <c r="T1462">
        <v>1.04</v>
      </c>
      <c r="U1462">
        <v>999</v>
      </c>
      <c r="V1462" t="s">
        <v>8</v>
      </c>
      <c r="W1462">
        <v>29.096499999999999</v>
      </c>
      <c r="X1462">
        <v>2.7E-2</v>
      </c>
      <c r="Y1462">
        <v>0</v>
      </c>
      <c r="Z1462">
        <v>21.6128</v>
      </c>
      <c r="AA1462">
        <v>2.0299999999999999E-2</v>
      </c>
      <c r="AB1462">
        <v>0</v>
      </c>
      <c r="AC1462" t="s">
        <v>538</v>
      </c>
      <c r="AD1462">
        <v>1</v>
      </c>
      <c r="AE1462">
        <v>1</v>
      </c>
      <c r="AF1462" t="str">
        <f>IF(EnergyImpactLookups[[#This Row],[MAT]]="AR",EnergyImpactLookups[[#This Row],[APreWBkWh]],"")</f>
        <v/>
      </c>
      <c r="AG1462" t="str">
        <f>IF(EnergyImpactLookups[[#This Row],[MAT]]="AR",EnergyImpactLookups[[#This Row],[APreWBkW]],"")</f>
        <v/>
      </c>
      <c r="AH1462" s="19" t="str">
        <f>IF(EnergyImpactLookups[[#This Row],[MAT]]="AR",EnergyImpactLookups[[#This Row],[APreWBtherm]],"")</f>
        <v/>
      </c>
      <c r="AJ1462">
        <f>IF(EnergyImpactLookups[[#This Row],[MAT]]="AR",EnergyImpactLookups[[#This Row],[APreWBkW]],EnergyImpactLookups[[#This Row],[AStdWBkW]])</f>
        <v>2.0299999999999999E-2</v>
      </c>
      <c r="AK1462">
        <f>IF(EnergyImpactLookups[[#This Row],[MAT]]="AR",EnergyImpactLookups[[#This Row],[APreWBkWh]],EnergyImpactLookups[[#This Row],[AStdWBkWh]])</f>
        <v>21.6128</v>
      </c>
      <c r="AL1462">
        <f>IF(EnergyImpactLookups[[#This Row],[MAT]]="AR",EnergyImpactLookups[[#This Row],[APreWBtherm]],EnergyImpactLookups[[#This Row],[AStdWBtherm]])</f>
        <v>0</v>
      </c>
      <c r="AM1462">
        <f>IF(EnergyImpactLookups[[#This Row],[MAT]]="AR",EnergyImpactLookups[[#This Row],[AStdWBkW]],0)</f>
        <v>0</v>
      </c>
      <c r="AN1462">
        <f>IF(EnergyImpactLookups[[#This Row],[MAT]]="AR",EnergyImpactLookups[[#This Row],[AStdWBkWh]],0)</f>
        <v>0</v>
      </c>
      <c r="AO1462">
        <f>IF(EnergyImpactLookups[[#This Row],[MAT]]="AR",EnergyImpactLookups[[#This Row],[AStdWBtherm]],0)</f>
        <v>0</v>
      </c>
    </row>
    <row r="1463" spans="1:41" x14ac:dyDescent="0.3">
      <c r="A1463" t="s">
        <v>587</v>
      </c>
      <c r="B1463" t="s">
        <v>532</v>
      </c>
      <c r="C1463" t="s">
        <v>168</v>
      </c>
      <c r="D1463" t="s">
        <v>717</v>
      </c>
      <c r="E1463" t="s">
        <v>533</v>
      </c>
      <c r="F1463" t="s">
        <v>581</v>
      </c>
      <c r="G1463" t="s">
        <v>351</v>
      </c>
      <c r="H1463" t="s">
        <v>7</v>
      </c>
      <c r="I1463" t="s">
        <v>671</v>
      </c>
      <c r="J1463" t="s">
        <v>550</v>
      </c>
      <c r="K1463" t="s">
        <v>128</v>
      </c>
      <c r="L1463" t="s">
        <v>12</v>
      </c>
      <c r="M1463" t="s">
        <v>536</v>
      </c>
      <c r="N1463" s="1">
        <v>44167</v>
      </c>
      <c r="O1463" t="s">
        <v>95</v>
      </c>
      <c r="P1463" t="s">
        <v>130</v>
      </c>
      <c r="Q1463" t="s">
        <v>107</v>
      </c>
      <c r="R1463" t="s">
        <v>129</v>
      </c>
      <c r="S1463" t="s">
        <v>537</v>
      </c>
      <c r="T1463">
        <v>1.28</v>
      </c>
      <c r="U1463">
        <v>1210</v>
      </c>
      <c r="V1463" t="s">
        <v>8</v>
      </c>
      <c r="W1463">
        <v>85.320499999999996</v>
      </c>
      <c r="X1463">
        <v>9.9599999999999994E-2</v>
      </c>
      <c r="Y1463">
        <v>0</v>
      </c>
      <c r="Z1463">
        <v>63.878799999999998</v>
      </c>
      <c r="AA1463">
        <v>7.4700000000000003E-2</v>
      </c>
      <c r="AB1463">
        <v>0</v>
      </c>
      <c r="AC1463" t="s">
        <v>538</v>
      </c>
      <c r="AD1463">
        <v>1</v>
      </c>
      <c r="AE1463">
        <v>1</v>
      </c>
      <c r="AF1463" t="str">
        <f>IF(EnergyImpactLookups[[#This Row],[MAT]]="AR",EnergyImpactLookups[[#This Row],[APreWBkWh]],"")</f>
        <v/>
      </c>
      <c r="AG1463" t="str">
        <f>IF(EnergyImpactLookups[[#This Row],[MAT]]="AR",EnergyImpactLookups[[#This Row],[APreWBkW]],"")</f>
        <v/>
      </c>
      <c r="AH1463" s="19" t="str">
        <f>IF(EnergyImpactLookups[[#This Row],[MAT]]="AR",EnergyImpactLookups[[#This Row],[APreWBtherm]],"")</f>
        <v/>
      </c>
      <c r="AJ1463">
        <f>IF(EnergyImpactLookups[[#This Row],[MAT]]="AR",EnergyImpactLookups[[#This Row],[APreWBkW]],EnergyImpactLookups[[#This Row],[AStdWBkW]])</f>
        <v>7.4700000000000003E-2</v>
      </c>
      <c r="AK1463">
        <f>IF(EnergyImpactLookups[[#This Row],[MAT]]="AR",EnergyImpactLookups[[#This Row],[APreWBkWh]],EnergyImpactLookups[[#This Row],[AStdWBkWh]])</f>
        <v>63.878799999999998</v>
      </c>
      <c r="AL1463">
        <f>IF(EnergyImpactLookups[[#This Row],[MAT]]="AR",EnergyImpactLookups[[#This Row],[APreWBtherm]],EnergyImpactLookups[[#This Row],[AStdWBtherm]])</f>
        <v>0</v>
      </c>
      <c r="AM1463">
        <f>IF(EnergyImpactLookups[[#This Row],[MAT]]="AR",EnergyImpactLookups[[#This Row],[AStdWBkW]],0)</f>
        <v>0</v>
      </c>
      <c r="AN1463">
        <f>IF(EnergyImpactLookups[[#This Row],[MAT]]="AR",EnergyImpactLookups[[#This Row],[AStdWBkWh]],0)</f>
        <v>0</v>
      </c>
      <c r="AO1463">
        <f>IF(EnergyImpactLookups[[#This Row],[MAT]]="AR",EnergyImpactLookups[[#This Row],[AStdWBtherm]],0)</f>
        <v>0</v>
      </c>
    </row>
    <row r="1464" spans="1:41" x14ac:dyDescent="0.3">
      <c r="A1464" t="s">
        <v>587</v>
      </c>
      <c r="B1464" t="s">
        <v>532</v>
      </c>
      <c r="C1464" t="s">
        <v>168</v>
      </c>
      <c r="D1464" t="s">
        <v>717</v>
      </c>
      <c r="E1464" t="s">
        <v>533</v>
      </c>
      <c r="F1464" t="s">
        <v>581</v>
      </c>
      <c r="G1464" t="s">
        <v>351</v>
      </c>
      <c r="H1464" t="s">
        <v>7</v>
      </c>
      <c r="I1464" t="s">
        <v>671</v>
      </c>
      <c r="J1464" t="s">
        <v>550</v>
      </c>
      <c r="K1464" t="s">
        <v>128</v>
      </c>
      <c r="L1464" t="s">
        <v>12</v>
      </c>
      <c r="M1464" t="s">
        <v>536</v>
      </c>
      <c r="N1464" s="1">
        <v>44167</v>
      </c>
      <c r="O1464" t="s">
        <v>95</v>
      </c>
      <c r="P1464" t="s">
        <v>130</v>
      </c>
      <c r="Q1464" t="s">
        <v>109</v>
      </c>
      <c r="R1464" t="s">
        <v>129</v>
      </c>
      <c r="S1464" t="s">
        <v>537</v>
      </c>
      <c r="T1464">
        <v>1.1100000000000001</v>
      </c>
      <c r="U1464">
        <v>1210</v>
      </c>
      <c r="V1464" t="s">
        <v>8</v>
      </c>
      <c r="W1464">
        <v>155.1387</v>
      </c>
      <c r="X1464">
        <v>0.1391</v>
      </c>
      <c r="Y1464">
        <v>0</v>
      </c>
      <c r="Z1464">
        <v>116.1981</v>
      </c>
      <c r="AA1464">
        <v>0.1043</v>
      </c>
      <c r="AB1464">
        <v>0</v>
      </c>
      <c r="AC1464" t="s">
        <v>538</v>
      </c>
      <c r="AD1464">
        <v>1</v>
      </c>
      <c r="AE1464">
        <v>1</v>
      </c>
      <c r="AF1464" t="str">
        <f>IF(EnergyImpactLookups[[#This Row],[MAT]]="AR",EnergyImpactLookups[[#This Row],[APreWBkWh]],"")</f>
        <v/>
      </c>
      <c r="AG1464" t="str">
        <f>IF(EnergyImpactLookups[[#This Row],[MAT]]="AR",EnergyImpactLookups[[#This Row],[APreWBkW]],"")</f>
        <v/>
      </c>
      <c r="AH1464" s="19" t="str">
        <f>IF(EnergyImpactLookups[[#This Row],[MAT]]="AR",EnergyImpactLookups[[#This Row],[APreWBtherm]],"")</f>
        <v/>
      </c>
      <c r="AJ1464">
        <f>IF(EnergyImpactLookups[[#This Row],[MAT]]="AR",EnergyImpactLookups[[#This Row],[APreWBkW]],EnergyImpactLookups[[#This Row],[AStdWBkW]])</f>
        <v>0.1043</v>
      </c>
      <c r="AK1464">
        <f>IF(EnergyImpactLookups[[#This Row],[MAT]]="AR",EnergyImpactLookups[[#This Row],[APreWBkWh]],EnergyImpactLookups[[#This Row],[AStdWBkWh]])</f>
        <v>116.1981</v>
      </c>
      <c r="AL1464">
        <f>IF(EnergyImpactLookups[[#This Row],[MAT]]="AR",EnergyImpactLookups[[#This Row],[APreWBtherm]],EnergyImpactLookups[[#This Row],[AStdWBtherm]])</f>
        <v>0</v>
      </c>
      <c r="AM1464">
        <f>IF(EnergyImpactLookups[[#This Row],[MAT]]="AR",EnergyImpactLookups[[#This Row],[AStdWBkW]],0)</f>
        <v>0</v>
      </c>
      <c r="AN1464">
        <f>IF(EnergyImpactLookups[[#This Row],[MAT]]="AR",EnergyImpactLookups[[#This Row],[AStdWBkWh]],0)</f>
        <v>0</v>
      </c>
      <c r="AO1464">
        <f>IF(EnergyImpactLookups[[#This Row],[MAT]]="AR",EnergyImpactLookups[[#This Row],[AStdWBtherm]],0)</f>
        <v>0</v>
      </c>
    </row>
    <row r="1465" spans="1:41" x14ac:dyDescent="0.3">
      <c r="A1465" t="s">
        <v>587</v>
      </c>
      <c r="B1465" t="s">
        <v>532</v>
      </c>
      <c r="C1465" t="s">
        <v>168</v>
      </c>
      <c r="D1465" t="s">
        <v>717</v>
      </c>
      <c r="E1465" t="s">
        <v>533</v>
      </c>
      <c r="F1465" t="s">
        <v>581</v>
      </c>
      <c r="G1465" t="s">
        <v>351</v>
      </c>
      <c r="H1465" t="s">
        <v>7</v>
      </c>
      <c r="I1465" t="s">
        <v>671</v>
      </c>
      <c r="J1465" t="s">
        <v>550</v>
      </c>
      <c r="K1465" t="s">
        <v>128</v>
      </c>
      <c r="L1465" t="s">
        <v>12</v>
      </c>
      <c r="M1465" t="s">
        <v>536</v>
      </c>
      <c r="N1465" s="1">
        <v>44167</v>
      </c>
      <c r="O1465" t="s">
        <v>95</v>
      </c>
      <c r="P1465" t="s">
        <v>130</v>
      </c>
      <c r="Q1465" t="s">
        <v>111</v>
      </c>
      <c r="R1465" t="s">
        <v>129</v>
      </c>
      <c r="S1465" t="s">
        <v>537</v>
      </c>
      <c r="T1465">
        <v>1.19</v>
      </c>
      <c r="U1465">
        <v>1210</v>
      </c>
      <c r="V1465" t="s">
        <v>8</v>
      </c>
      <c r="W1465">
        <v>256.88249999999999</v>
      </c>
      <c r="X1465">
        <v>0.18379999999999999</v>
      </c>
      <c r="Y1465">
        <v>0</v>
      </c>
      <c r="Z1465">
        <v>192.5215</v>
      </c>
      <c r="AA1465">
        <v>0.13780000000000001</v>
      </c>
      <c r="AB1465">
        <v>0</v>
      </c>
      <c r="AC1465" t="s">
        <v>538</v>
      </c>
      <c r="AD1465">
        <v>1</v>
      </c>
      <c r="AE1465">
        <v>1</v>
      </c>
      <c r="AF1465" t="str">
        <f>IF(EnergyImpactLookups[[#This Row],[MAT]]="AR",EnergyImpactLookups[[#This Row],[APreWBkWh]],"")</f>
        <v/>
      </c>
      <c r="AG1465" t="str">
        <f>IF(EnergyImpactLookups[[#This Row],[MAT]]="AR",EnergyImpactLookups[[#This Row],[APreWBkW]],"")</f>
        <v/>
      </c>
      <c r="AH1465" s="19" t="str">
        <f>IF(EnergyImpactLookups[[#This Row],[MAT]]="AR",EnergyImpactLookups[[#This Row],[APreWBtherm]],"")</f>
        <v/>
      </c>
      <c r="AJ1465">
        <f>IF(EnergyImpactLookups[[#This Row],[MAT]]="AR",EnergyImpactLookups[[#This Row],[APreWBkW]],EnergyImpactLookups[[#This Row],[AStdWBkW]])</f>
        <v>0.13780000000000001</v>
      </c>
      <c r="AK1465">
        <f>IF(EnergyImpactLookups[[#This Row],[MAT]]="AR",EnergyImpactLookups[[#This Row],[APreWBkWh]],EnergyImpactLookups[[#This Row],[AStdWBkWh]])</f>
        <v>192.5215</v>
      </c>
      <c r="AL1465">
        <f>IF(EnergyImpactLookups[[#This Row],[MAT]]="AR",EnergyImpactLookups[[#This Row],[APreWBtherm]],EnergyImpactLookups[[#This Row],[AStdWBtherm]])</f>
        <v>0</v>
      </c>
      <c r="AM1465">
        <f>IF(EnergyImpactLookups[[#This Row],[MAT]]="AR",EnergyImpactLookups[[#This Row],[AStdWBkW]],0)</f>
        <v>0</v>
      </c>
      <c r="AN1465">
        <f>IF(EnergyImpactLookups[[#This Row],[MAT]]="AR",EnergyImpactLookups[[#This Row],[AStdWBkWh]],0)</f>
        <v>0</v>
      </c>
      <c r="AO1465">
        <f>IF(EnergyImpactLookups[[#This Row],[MAT]]="AR",EnergyImpactLookups[[#This Row],[AStdWBtherm]],0)</f>
        <v>0</v>
      </c>
    </row>
    <row r="1466" spans="1:41" x14ac:dyDescent="0.3">
      <c r="A1466" t="s">
        <v>587</v>
      </c>
      <c r="B1466" t="s">
        <v>532</v>
      </c>
      <c r="C1466" t="s">
        <v>168</v>
      </c>
      <c r="D1466" t="s">
        <v>717</v>
      </c>
      <c r="E1466" t="s">
        <v>533</v>
      </c>
      <c r="F1466" t="s">
        <v>581</v>
      </c>
      <c r="G1466" t="s">
        <v>351</v>
      </c>
      <c r="H1466" t="s">
        <v>7</v>
      </c>
      <c r="I1466" t="s">
        <v>671</v>
      </c>
      <c r="J1466" t="s">
        <v>550</v>
      </c>
      <c r="K1466" t="s">
        <v>128</v>
      </c>
      <c r="L1466" t="s">
        <v>12</v>
      </c>
      <c r="M1466" t="s">
        <v>536</v>
      </c>
      <c r="N1466" s="1">
        <v>44167</v>
      </c>
      <c r="O1466" t="s">
        <v>95</v>
      </c>
      <c r="P1466" t="s">
        <v>130</v>
      </c>
      <c r="Q1466" t="s">
        <v>112</v>
      </c>
      <c r="R1466" t="s">
        <v>129</v>
      </c>
      <c r="S1466" t="s">
        <v>537</v>
      </c>
      <c r="T1466">
        <v>1</v>
      </c>
      <c r="U1466">
        <v>1130</v>
      </c>
      <c r="V1466" t="s">
        <v>8</v>
      </c>
      <c r="W1466">
        <v>236.05699999999999</v>
      </c>
      <c r="X1466">
        <v>0.21829999999999999</v>
      </c>
      <c r="Y1466">
        <v>0</v>
      </c>
      <c r="Z1466">
        <v>176.83959999999999</v>
      </c>
      <c r="AA1466">
        <v>0.16370000000000001</v>
      </c>
      <c r="AB1466">
        <v>0</v>
      </c>
      <c r="AC1466" t="s">
        <v>538</v>
      </c>
      <c r="AD1466">
        <v>1</v>
      </c>
      <c r="AE1466">
        <v>1</v>
      </c>
      <c r="AF1466" t="str">
        <f>IF(EnergyImpactLookups[[#This Row],[MAT]]="AR",EnergyImpactLookups[[#This Row],[APreWBkWh]],"")</f>
        <v/>
      </c>
      <c r="AG1466" t="str">
        <f>IF(EnergyImpactLookups[[#This Row],[MAT]]="AR",EnergyImpactLookups[[#This Row],[APreWBkW]],"")</f>
        <v/>
      </c>
      <c r="AH1466" s="19" t="str">
        <f>IF(EnergyImpactLookups[[#This Row],[MAT]]="AR",EnergyImpactLookups[[#This Row],[APreWBtherm]],"")</f>
        <v/>
      </c>
      <c r="AJ1466">
        <f>IF(EnergyImpactLookups[[#This Row],[MAT]]="AR",EnergyImpactLookups[[#This Row],[APreWBkW]],EnergyImpactLookups[[#This Row],[AStdWBkW]])</f>
        <v>0.16370000000000001</v>
      </c>
      <c r="AK1466">
        <f>IF(EnergyImpactLookups[[#This Row],[MAT]]="AR",EnergyImpactLookups[[#This Row],[APreWBkWh]],EnergyImpactLookups[[#This Row],[AStdWBkWh]])</f>
        <v>176.83959999999999</v>
      </c>
      <c r="AL1466">
        <f>IF(EnergyImpactLookups[[#This Row],[MAT]]="AR",EnergyImpactLookups[[#This Row],[APreWBtherm]],EnergyImpactLookups[[#This Row],[AStdWBtherm]])</f>
        <v>0</v>
      </c>
      <c r="AM1466">
        <f>IF(EnergyImpactLookups[[#This Row],[MAT]]="AR",EnergyImpactLookups[[#This Row],[AStdWBkW]],0)</f>
        <v>0</v>
      </c>
      <c r="AN1466">
        <f>IF(EnergyImpactLookups[[#This Row],[MAT]]="AR",EnergyImpactLookups[[#This Row],[AStdWBkWh]],0)</f>
        <v>0</v>
      </c>
      <c r="AO1466">
        <f>IF(EnergyImpactLookups[[#This Row],[MAT]]="AR",EnergyImpactLookups[[#This Row],[AStdWBtherm]],0)</f>
        <v>0</v>
      </c>
    </row>
    <row r="1467" spans="1:41" x14ac:dyDescent="0.3">
      <c r="A1467" t="s">
        <v>587</v>
      </c>
      <c r="B1467" t="s">
        <v>532</v>
      </c>
      <c r="C1467" t="s">
        <v>168</v>
      </c>
      <c r="D1467" t="s">
        <v>717</v>
      </c>
      <c r="E1467" t="s">
        <v>533</v>
      </c>
      <c r="F1467" t="s">
        <v>581</v>
      </c>
      <c r="G1467" t="s">
        <v>351</v>
      </c>
      <c r="H1467" t="s">
        <v>7</v>
      </c>
      <c r="I1467" t="s">
        <v>671</v>
      </c>
      <c r="J1467" t="s">
        <v>550</v>
      </c>
      <c r="K1467" t="s">
        <v>128</v>
      </c>
      <c r="L1467" t="s">
        <v>12</v>
      </c>
      <c r="M1467" t="s">
        <v>536</v>
      </c>
      <c r="N1467" s="1">
        <v>44167</v>
      </c>
      <c r="O1467" t="s">
        <v>95</v>
      </c>
      <c r="P1467" t="s">
        <v>130</v>
      </c>
      <c r="Q1467" t="s">
        <v>113</v>
      </c>
      <c r="R1467" t="s">
        <v>129</v>
      </c>
      <c r="S1467" t="s">
        <v>537</v>
      </c>
      <c r="T1467">
        <v>1</v>
      </c>
      <c r="U1467">
        <v>1070</v>
      </c>
      <c r="V1467" t="s">
        <v>8</v>
      </c>
      <c r="W1467">
        <v>233.43770000000001</v>
      </c>
      <c r="X1467">
        <v>0.21149999999999999</v>
      </c>
      <c r="Y1467">
        <v>0</v>
      </c>
      <c r="Z1467">
        <v>174.91919999999999</v>
      </c>
      <c r="AA1467">
        <v>0.15859999999999999</v>
      </c>
      <c r="AB1467">
        <v>0</v>
      </c>
      <c r="AC1467" t="s">
        <v>538</v>
      </c>
      <c r="AD1467">
        <v>1</v>
      </c>
      <c r="AE1467">
        <v>1</v>
      </c>
      <c r="AF1467" t="str">
        <f>IF(EnergyImpactLookups[[#This Row],[MAT]]="AR",EnergyImpactLookups[[#This Row],[APreWBkWh]],"")</f>
        <v/>
      </c>
      <c r="AG1467" t="str">
        <f>IF(EnergyImpactLookups[[#This Row],[MAT]]="AR",EnergyImpactLookups[[#This Row],[APreWBkW]],"")</f>
        <v/>
      </c>
      <c r="AH1467" s="19" t="str">
        <f>IF(EnergyImpactLookups[[#This Row],[MAT]]="AR",EnergyImpactLookups[[#This Row],[APreWBtherm]],"")</f>
        <v/>
      </c>
      <c r="AJ1467">
        <f>IF(EnergyImpactLookups[[#This Row],[MAT]]="AR",EnergyImpactLookups[[#This Row],[APreWBkW]],EnergyImpactLookups[[#This Row],[AStdWBkW]])</f>
        <v>0.15859999999999999</v>
      </c>
      <c r="AK1467">
        <f>IF(EnergyImpactLookups[[#This Row],[MAT]]="AR",EnergyImpactLookups[[#This Row],[APreWBkWh]],EnergyImpactLookups[[#This Row],[AStdWBkWh]])</f>
        <v>174.91919999999999</v>
      </c>
      <c r="AL1467">
        <f>IF(EnergyImpactLookups[[#This Row],[MAT]]="AR",EnergyImpactLookups[[#This Row],[APreWBtherm]],EnergyImpactLookups[[#This Row],[AStdWBtherm]])</f>
        <v>0</v>
      </c>
      <c r="AM1467">
        <f>IF(EnergyImpactLookups[[#This Row],[MAT]]="AR",EnergyImpactLookups[[#This Row],[AStdWBkW]],0)</f>
        <v>0</v>
      </c>
      <c r="AN1467">
        <f>IF(EnergyImpactLookups[[#This Row],[MAT]]="AR",EnergyImpactLookups[[#This Row],[AStdWBkWh]],0)</f>
        <v>0</v>
      </c>
      <c r="AO1467">
        <f>IF(EnergyImpactLookups[[#This Row],[MAT]]="AR",EnergyImpactLookups[[#This Row],[AStdWBtherm]],0)</f>
        <v>0</v>
      </c>
    </row>
    <row r="1468" spans="1:41" x14ac:dyDescent="0.3">
      <c r="A1468" t="s">
        <v>587</v>
      </c>
      <c r="B1468" t="s">
        <v>532</v>
      </c>
      <c r="C1468" t="s">
        <v>168</v>
      </c>
      <c r="D1468" t="s">
        <v>717</v>
      </c>
      <c r="E1468" t="s">
        <v>533</v>
      </c>
      <c r="F1468" t="s">
        <v>581</v>
      </c>
      <c r="G1468" t="s">
        <v>351</v>
      </c>
      <c r="H1468" t="s">
        <v>7</v>
      </c>
      <c r="I1468" t="s">
        <v>671</v>
      </c>
      <c r="J1468" t="s">
        <v>550</v>
      </c>
      <c r="K1468" t="s">
        <v>128</v>
      </c>
      <c r="L1468" t="s">
        <v>12</v>
      </c>
      <c r="M1468" t="s">
        <v>536</v>
      </c>
      <c r="N1468" s="1">
        <v>44167</v>
      </c>
      <c r="O1468" t="s">
        <v>95</v>
      </c>
      <c r="P1468" t="s">
        <v>130</v>
      </c>
      <c r="Q1468" t="s">
        <v>114</v>
      </c>
      <c r="R1468" t="s">
        <v>129</v>
      </c>
      <c r="S1468" t="s">
        <v>537</v>
      </c>
      <c r="T1468">
        <v>1</v>
      </c>
      <c r="U1468">
        <v>1070</v>
      </c>
      <c r="V1468" t="s">
        <v>8</v>
      </c>
      <c r="W1468">
        <v>382.1653</v>
      </c>
      <c r="X1468">
        <v>0.34060000000000001</v>
      </c>
      <c r="Y1468">
        <v>0</v>
      </c>
      <c r="Z1468">
        <v>286.36040000000003</v>
      </c>
      <c r="AA1468">
        <v>0.25540000000000002</v>
      </c>
      <c r="AB1468">
        <v>0</v>
      </c>
      <c r="AC1468" t="s">
        <v>538</v>
      </c>
      <c r="AD1468">
        <v>1</v>
      </c>
      <c r="AE1468">
        <v>1</v>
      </c>
      <c r="AF1468" t="str">
        <f>IF(EnergyImpactLookups[[#This Row],[MAT]]="AR",EnergyImpactLookups[[#This Row],[APreWBkWh]],"")</f>
        <v/>
      </c>
      <c r="AG1468" t="str">
        <f>IF(EnergyImpactLookups[[#This Row],[MAT]]="AR",EnergyImpactLookups[[#This Row],[APreWBkW]],"")</f>
        <v/>
      </c>
      <c r="AH1468" s="19" t="str">
        <f>IF(EnergyImpactLookups[[#This Row],[MAT]]="AR",EnergyImpactLookups[[#This Row],[APreWBtherm]],"")</f>
        <v/>
      </c>
      <c r="AJ1468">
        <f>IF(EnergyImpactLookups[[#This Row],[MAT]]="AR",EnergyImpactLookups[[#This Row],[APreWBkW]],EnergyImpactLookups[[#This Row],[AStdWBkW]])</f>
        <v>0.25540000000000002</v>
      </c>
      <c r="AK1468">
        <f>IF(EnergyImpactLookups[[#This Row],[MAT]]="AR",EnergyImpactLookups[[#This Row],[APreWBkWh]],EnergyImpactLookups[[#This Row],[AStdWBkWh]])</f>
        <v>286.36040000000003</v>
      </c>
      <c r="AL1468">
        <f>IF(EnergyImpactLookups[[#This Row],[MAT]]="AR",EnergyImpactLookups[[#This Row],[APreWBtherm]],EnergyImpactLookups[[#This Row],[AStdWBtherm]])</f>
        <v>0</v>
      </c>
      <c r="AM1468">
        <f>IF(EnergyImpactLookups[[#This Row],[MAT]]="AR",EnergyImpactLookups[[#This Row],[AStdWBkW]],0)</f>
        <v>0</v>
      </c>
      <c r="AN1468">
        <f>IF(EnergyImpactLookups[[#This Row],[MAT]]="AR",EnergyImpactLookups[[#This Row],[AStdWBkWh]],0)</f>
        <v>0</v>
      </c>
      <c r="AO1468">
        <f>IF(EnergyImpactLookups[[#This Row],[MAT]]="AR",EnergyImpactLookups[[#This Row],[AStdWBtherm]],0)</f>
        <v>0</v>
      </c>
    </row>
    <row r="1469" spans="1:41" x14ac:dyDescent="0.3">
      <c r="A1469" t="s">
        <v>587</v>
      </c>
      <c r="B1469" t="s">
        <v>532</v>
      </c>
      <c r="C1469" t="s">
        <v>168</v>
      </c>
      <c r="D1469" t="s">
        <v>717</v>
      </c>
      <c r="E1469" t="s">
        <v>533</v>
      </c>
      <c r="F1469" t="s">
        <v>581</v>
      </c>
      <c r="G1469" t="s">
        <v>351</v>
      </c>
      <c r="H1469" t="s">
        <v>7</v>
      </c>
      <c r="I1469" t="s">
        <v>671</v>
      </c>
      <c r="J1469" t="s">
        <v>550</v>
      </c>
      <c r="K1469" t="s">
        <v>128</v>
      </c>
      <c r="L1469" t="s">
        <v>12</v>
      </c>
      <c r="M1469" t="s">
        <v>536</v>
      </c>
      <c r="N1469" s="1">
        <v>44167</v>
      </c>
      <c r="O1469" t="s">
        <v>95</v>
      </c>
      <c r="P1469" t="s">
        <v>130</v>
      </c>
      <c r="Q1469" t="s">
        <v>115</v>
      </c>
      <c r="R1469" t="s">
        <v>129</v>
      </c>
      <c r="S1469" t="s">
        <v>537</v>
      </c>
      <c r="T1469">
        <v>1</v>
      </c>
      <c r="U1469">
        <v>1070</v>
      </c>
      <c r="V1469" t="s">
        <v>8</v>
      </c>
      <c r="W1469">
        <v>222.67949999999999</v>
      </c>
      <c r="X1469">
        <v>0.2878</v>
      </c>
      <c r="Y1469">
        <v>0</v>
      </c>
      <c r="Z1469">
        <v>166.81800000000001</v>
      </c>
      <c r="AA1469">
        <v>0.21579999999999999</v>
      </c>
      <c r="AB1469">
        <v>0</v>
      </c>
      <c r="AC1469" t="s">
        <v>538</v>
      </c>
      <c r="AD1469">
        <v>1</v>
      </c>
      <c r="AE1469">
        <v>1</v>
      </c>
      <c r="AF1469" t="str">
        <f>IF(EnergyImpactLookups[[#This Row],[MAT]]="AR",EnergyImpactLookups[[#This Row],[APreWBkWh]],"")</f>
        <v/>
      </c>
      <c r="AG1469" t="str">
        <f>IF(EnergyImpactLookups[[#This Row],[MAT]]="AR",EnergyImpactLookups[[#This Row],[APreWBkW]],"")</f>
        <v/>
      </c>
      <c r="AH1469" s="19" t="str">
        <f>IF(EnergyImpactLookups[[#This Row],[MAT]]="AR",EnergyImpactLookups[[#This Row],[APreWBtherm]],"")</f>
        <v/>
      </c>
      <c r="AJ1469">
        <f>IF(EnergyImpactLookups[[#This Row],[MAT]]="AR",EnergyImpactLookups[[#This Row],[APreWBkW]],EnergyImpactLookups[[#This Row],[AStdWBkW]])</f>
        <v>0.21579999999999999</v>
      </c>
      <c r="AK1469">
        <f>IF(EnergyImpactLookups[[#This Row],[MAT]]="AR",EnergyImpactLookups[[#This Row],[APreWBkWh]],EnergyImpactLookups[[#This Row],[AStdWBkWh]])</f>
        <v>166.81800000000001</v>
      </c>
      <c r="AL1469">
        <f>IF(EnergyImpactLookups[[#This Row],[MAT]]="AR",EnergyImpactLookups[[#This Row],[APreWBtherm]],EnergyImpactLookups[[#This Row],[AStdWBtherm]])</f>
        <v>0</v>
      </c>
      <c r="AM1469">
        <f>IF(EnergyImpactLookups[[#This Row],[MAT]]="AR",EnergyImpactLookups[[#This Row],[AStdWBkW]],0)</f>
        <v>0</v>
      </c>
      <c r="AN1469">
        <f>IF(EnergyImpactLookups[[#This Row],[MAT]]="AR",EnergyImpactLookups[[#This Row],[AStdWBkWh]],0)</f>
        <v>0</v>
      </c>
      <c r="AO1469">
        <f>IF(EnergyImpactLookups[[#This Row],[MAT]]="AR",EnergyImpactLookups[[#This Row],[AStdWBtherm]],0)</f>
        <v>0</v>
      </c>
    </row>
    <row r="1470" spans="1:41" x14ac:dyDescent="0.3">
      <c r="A1470" t="s">
        <v>587</v>
      </c>
      <c r="B1470" t="s">
        <v>532</v>
      </c>
      <c r="C1470" t="s">
        <v>168</v>
      </c>
      <c r="D1470" t="s">
        <v>717</v>
      </c>
      <c r="E1470" t="s">
        <v>533</v>
      </c>
      <c r="F1470" t="s">
        <v>581</v>
      </c>
      <c r="G1470" t="s">
        <v>351</v>
      </c>
      <c r="H1470" t="s">
        <v>7</v>
      </c>
      <c r="I1470" t="s">
        <v>671</v>
      </c>
      <c r="J1470" t="s">
        <v>550</v>
      </c>
      <c r="K1470" t="s">
        <v>128</v>
      </c>
      <c r="L1470" t="s">
        <v>12</v>
      </c>
      <c r="M1470" t="s">
        <v>536</v>
      </c>
      <c r="N1470" s="1">
        <v>44167</v>
      </c>
      <c r="O1470" t="s">
        <v>95</v>
      </c>
      <c r="P1470" t="s">
        <v>130</v>
      </c>
      <c r="Q1470" t="s">
        <v>116</v>
      </c>
      <c r="R1470" t="s">
        <v>129</v>
      </c>
      <c r="S1470" t="s">
        <v>537</v>
      </c>
      <c r="T1470">
        <v>1</v>
      </c>
      <c r="U1470">
        <v>1070</v>
      </c>
      <c r="V1470" t="s">
        <v>8</v>
      </c>
      <c r="W1470">
        <v>410.30959999999999</v>
      </c>
      <c r="X1470">
        <v>0.31769999999999998</v>
      </c>
      <c r="Y1470">
        <v>0</v>
      </c>
      <c r="Z1470">
        <v>307.46820000000002</v>
      </c>
      <c r="AA1470">
        <v>0.2382</v>
      </c>
      <c r="AB1470">
        <v>0</v>
      </c>
      <c r="AC1470" t="s">
        <v>538</v>
      </c>
      <c r="AD1470">
        <v>1</v>
      </c>
      <c r="AE1470">
        <v>1</v>
      </c>
      <c r="AF1470" t="str">
        <f>IF(EnergyImpactLookups[[#This Row],[MAT]]="AR",EnergyImpactLookups[[#This Row],[APreWBkWh]],"")</f>
        <v/>
      </c>
      <c r="AG1470" t="str">
        <f>IF(EnergyImpactLookups[[#This Row],[MAT]]="AR",EnergyImpactLookups[[#This Row],[APreWBkW]],"")</f>
        <v/>
      </c>
      <c r="AH1470" s="19" t="str">
        <f>IF(EnergyImpactLookups[[#This Row],[MAT]]="AR",EnergyImpactLookups[[#This Row],[APreWBtherm]],"")</f>
        <v/>
      </c>
      <c r="AJ1470">
        <f>IF(EnergyImpactLookups[[#This Row],[MAT]]="AR",EnergyImpactLookups[[#This Row],[APreWBkW]],EnergyImpactLookups[[#This Row],[AStdWBkW]])</f>
        <v>0.2382</v>
      </c>
      <c r="AK1470">
        <f>IF(EnergyImpactLookups[[#This Row],[MAT]]="AR",EnergyImpactLookups[[#This Row],[APreWBkWh]],EnergyImpactLookups[[#This Row],[AStdWBkWh]])</f>
        <v>307.46820000000002</v>
      </c>
      <c r="AL1470">
        <f>IF(EnergyImpactLookups[[#This Row],[MAT]]="AR",EnergyImpactLookups[[#This Row],[APreWBtherm]],EnergyImpactLookups[[#This Row],[AStdWBtherm]])</f>
        <v>0</v>
      </c>
      <c r="AM1470">
        <f>IF(EnergyImpactLookups[[#This Row],[MAT]]="AR",EnergyImpactLookups[[#This Row],[AStdWBkW]],0)</f>
        <v>0</v>
      </c>
      <c r="AN1470">
        <f>IF(EnergyImpactLookups[[#This Row],[MAT]]="AR",EnergyImpactLookups[[#This Row],[AStdWBkWh]],0)</f>
        <v>0</v>
      </c>
      <c r="AO1470">
        <f>IF(EnergyImpactLookups[[#This Row],[MAT]]="AR",EnergyImpactLookups[[#This Row],[AStdWBtherm]],0)</f>
        <v>0</v>
      </c>
    </row>
    <row r="1471" spans="1:41" x14ac:dyDescent="0.3">
      <c r="A1471" t="s">
        <v>587</v>
      </c>
      <c r="B1471" t="s">
        <v>532</v>
      </c>
      <c r="C1471" t="s">
        <v>168</v>
      </c>
      <c r="D1471" t="s">
        <v>717</v>
      </c>
      <c r="E1471" t="s">
        <v>533</v>
      </c>
      <c r="F1471" t="s">
        <v>581</v>
      </c>
      <c r="G1471" t="s">
        <v>351</v>
      </c>
      <c r="H1471" t="s">
        <v>7</v>
      </c>
      <c r="I1471" t="s">
        <v>671</v>
      </c>
      <c r="J1471" t="s">
        <v>550</v>
      </c>
      <c r="K1471" t="s">
        <v>128</v>
      </c>
      <c r="L1471" t="s">
        <v>12</v>
      </c>
      <c r="M1471" t="s">
        <v>536</v>
      </c>
      <c r="N1471" s="1">
        <v>44167</v>
      </c>
      <c r="O1471" t="s">
        <v>95</v>
      </c>
      <c r="P1471" t="s">
        <v>130</v>
      </c>
      <c r="Q1471" t="s">
        <v>117</v>
      </c>
      <c r="R1471" t="s">
        <v>129</v>
      </c>
      <c r="S1471" t="s">
        <v>537</v>
      </c>
      <c r="T1471">
        <v>1.07</v>
      </c>
      <c r="U1471">
        <v>1090</v>
      </c>
      <c r="V1471" t="s">
        <v>8</v>
      </c>
      <c r="W1471">
        <v>447.0806</v>
      </c>
      <c r="X1471">
        <v>0.30890000000000001</v>
      </c>
      <c r="Y1471">
        <v>0</v>
      </c>
      <c r="Z1471">
        <v>334.83980000000003</v>
      </c>
      <c r="AA1471">
        <v>0.2316</v>
      </c>
      <c r="AB1471">
        <v>0</v>
      </c>
      <c r="AC1471" t="s">
        <v>538</v>
      </c>
      <c r="AD1471">
        <v>1</v>
      </c>
      <c r="AE1471">
        <v>1</v>
      </c>
      <c r="AF1471" t="str">
        <f>IF(EnergyImpactLookups[[#This Row],[MAT]]="AR",EnergyImpactLookups[[#This Row],[APreWBkWh]],"")</f>
        <v/>
      </c>
      <c r="AG1471" t="str">
        <f>IF(EnergyImpactLookups[[#This Row],[MAT]]="AR",EnergyImpactLookups[[#This Row],[APreWBkW]],"")</f>
        <v/>
      </c>
      <c r="AH1471" s="19" t="str">
        <f>IF(EnergyImpactLookups[[#This Row],[MAT]]="AR",EnergyImpactLookups[[#This Row],[APreWBtherm]],"")</f>
        <v/>
      </c>
      <c r="AJ1471">
        <f>IF(EnergyImpactLookups[[#This Row],[MAT]]="AR",EnergyImpactLookups[[#This Row],[APreWBkW]],EnergyImpactLookups[[#This Row],[AStdWBkW]])</f>
        <v>0.2316</v>
      </c>
      <c r="AK1471">
        <f>IF(EnergyImpactLookups[[#This Row],[MAT]]="AR",EnergyImpactLookups[[#This Row],[APreWBkWh]],EnergyImpactLookups[[#This Row],[AStdWBkWh]])</f>
        <v>334.83980000000003</v>
      </c>
      <c r="AL1471">
        <f>IF(EnergyImpactLookups[[#This Row],[MAT]]="AR",EnergyImpactLookups[[#This Row],[APreWBtherm]],EnergyImpactLookups[[#This Row],[AStdWBtherm]])</f>
        <v>0</v>
      </c>
      <c r="AM1471">
        <f>IF(EnergyImpactLookups[[#This Row],[MAT]]="AR",EnergyImpactLookups[[#This Row],[AStdWBkW]],0)</f>
        <v>0</v>
      </c>
      <c r="AN1471">
        <f>IF(EnergyImpactLookups[[#This Row],[MAT]]="AR",EnergyImpactLookups[[#This Row],[AStdWBkWh]],0)</f>
        <v>0</v>
      </c>
      <c r="AO1471">
        <f>IF(EnergyImpactLookups[[#This Row],[MAT]]="AR",EnergyImpactLookups[[#This Row],[AStdWBtherm]],0)</f>
        <v>0</v>
      </c>
    </row>
    <row r="1472" spans="1:41" x14ac:dyDescent="0.3">
      <c r="A1472" t="s">
        <v>587</v>
      </c>
      <c r="B1472" t="s">
        <v>532</v>
      </c>
      <c r="C1472" t="s">
        <v>168</v>
      </c>
      <c r="D1472" t="s">
        <v>717</v>
      </c>
      <c r="E1472" t="s">
        <v>533</v>
      </c>
      <c r="F1472" t="s">
        <v>581</v>
      </c>
      <c r="G1472" t="s">
        <v>351</v>
      </c>
      <c r="H1472" t="s">
        <v>7</v>
      </c>
      <c r="I1472" t="s">
        <v>671</v>
      </c>
      <c r="J1472" t="s">
        <v>550</v>
      </c>
      <c r="K1472" t="s">
        <v>128</v>
      </c>
      <c r="L1472" t="s">
        <v>12</v>
      </c>
      <c r="M1472" t="s">
        <v>536</v>
      </c>
      <c r="N1472" s="1">
        <v>44167</v>
      </c>
      <c r="O1472" t="s">
        <v>95</v>
      </c>
      <c r="P1472" t="s">
        <v>130</v>
      </c>
      <c r="Q1472" t="s">
        <v>118</v>
      </c>
      <c r="R1472" t="s">
        <v>129</v>
      </c>
      <c r="S1472" t="s">
        <v>537</v>
      </c>
      <c r="T1472">
        <v>1.1575</v>
      </c>
      <c r="U1472">
        <v>1090</v>
      </c>
      <c r="V1472" t="s">
        <v>8</v>
      </c>
      <c r="W1472">
        <v>562.00909999999999</v>
      </c>
      <c r="X1472">
        <v>0.34139999999999998</v>
      </c>
      <c r="Y1472">
        <v>0</v>
      </c>
      <c r="Z1472">
        <v>421.2833</v>
      </c>
      <c r="AA1472">
        <v>0.25600000000000001</v>
      </c>
      <c r="AB1472">
        <v>0</v>
      </c>
      <c r="AC1472" t="s">
        <v>538</v>
      </c>
      <c r="AD1472">
        <v>1</v>
      </c>
      <c r="AE1472">
        <v>1</v>
      </c>
      <c r="AF1472" t="str">
        <f>IF(EnergyImpactLookups[[#This Row],[MAT]]="AR",EnergyImpactLookups[[#This Row],[APreWBkWh]],"")</f>
        <v/>
      </c>
      <c r="AG1472" t="str">
        <f>IF(EnergyImpactLookups[[#This Row],[MAT]]="AR",EnergyImpactLookups[[#This Row],[APreWBkW]],"")</f>
        <v/>
      </c>
      <c r="AH1472" s="19" t="str">
        <f>IF(EnergyImpactLookups[[#This Row],[MAT]]="AR",EnergyImpactLookups[[#This Row],[APreWBtherm]],"")</f>
        <v/>
      </c>
      <c r="AJ1472">
        <f>IF(EnergyImpactLookups[[#This Row],[MAT]]="AR",EnergyImpactLookups[[#This Row],[APreWBkW]],EnergyImpactLookups[[#This Row],[AStdWBkW]])</f>
        <v>0.25600000000000001</v>
      </c>
      <c r="AK1472">
        <f>IF(EnergyImpactLookups[[#This Row],[MAT]]="AR",EnergyImpactLookups[[#This Row],[APreWBkWh]],EnergyImpactLookups[[#This Row],[AStdWBkWh]])</f>
        <v>421.2833</v>
      </c>
      <c r="AL1472">
        <f>IF(EnergyImpactLookups[[#This Row],[MAT]]="AR",EnergyImpactLookups[[#This Row],[APreWBtherm]],EnergyImpactLookups[[#This Row],[AStdWBtherm]])</f>
        <v>0</v>
      </c>
      <c r="AM1472">
        <f>IF(EnergyImpactLookups[[#This Row],[MAT]]="AR",EnergyImpactLookups[[#This Row],[AStdWBkW]],0)</f>
        <v>0</v>
      </c>
      <c r="AN1472">
        <f>IF(EnergyImpactLookups[[#This Row],[MAT]]="AR",EnergyImpactLookups[[#This Row],[AStdWBkWh]],0)</f>
        <v>0</v>
      </c>
      <c r="AO1472">
        <f>IF(EnergyImpactLookups[[#This Row],[MAT]]="AR",EnergyImpactLookups[[#This Row],[AStdWBtherm]],0)</f>
        <v>0</v>
      </c>
    </row>
    <row r="1473" spans="1:41" x14ac:dyDescent="0.3">
      <c r="A1473" t="s">
        <v>587</v>
      </c>
      <c r="B1473" t="s">
        <v>532</v>
      </c>
      <c r="C1473" t="s">
        <v>168</v>
      </c>
      <c r="D1473" t="s">
        <v>717</v>
      </c>
      <c r="E1473" t="s">
        <v>533</v>
      </c>
      <c r="F1473" t="s">
        <v>581</v>
      </c>
      <c r="G1473" t="s">
        <v>351</v>
      </c>
      <c r="H1473" t="s">
        <v>7</v>
      </c>
      <c r="I1473" t="s">
        <v>671</v>
      </c>
      <c r="J1473" t="s">
        <v>550</v>
      </c>
      <c r="K1473" t="s">
        <v>128</v>
      </c>
      <c r="L1473" t="s">
        <v>12</v>
      </c>
      <c r="M1473" t="s">
        <v>536</v>
      </c>
      <c r="N1473" s="1">
        <v>44167</v>
      </c>
      <c r="O1473" t="s">
        <v>95</v>
      </c>
      <c r="P1473" t="s">
        <v>130</v>
      </c>
      <c r="Q1473" t="s">
        <v>119</v>
      </c>
      <c r="R1473" t="s">
        <v>129</v>
      </c>
      <c r="S1473" t="s">
        <v>537</v>
      </c>
      <c r="T1473">
        <v>1</v>
      </c>
      <c r="U1473">
        <v>999</v>
      </c>
      <c r="V1473" t="s">
        <v>8</v>
      </c>
      <c r="W1473">
        <v>191.4478</v>
      </c>
      <c r="X1473">
        <v>0.16120000000000001</v>
      </c>
      <c r="Y1473">
        <v>0</v>
      </c>
      <c r="Z1473">
        <v>138.2124</v>
      </c>
      <c r="AA1473">
        <v>0.121</v>
      </c>
      <c r="AB1473">
        <v>0</v>
      </c>
      <c r="AC1473" t="s">
        <v>538</v>
      </c>
      <c r="AD1473">
        <v>1</v>
      </c>
      <c r="AE1473">
        <v>1</v>
      </c>
      <c r="AF1473" t="str">
        <f>IF(EnergyImpactLookups[[#This Row],[MAT]]="AR",EnergyImpactLookups[[#This Row],[APreWBkWh]],"")</f>
        <v/>
      </c>
      <c r="AG1473" t="str">
        <f>IF(EnergyImpactLookups[[#This Row],[MAT]]="AR",EnergyImpactLookups[[#This Row],[APreWBkW]],"")</f>
        <v/>
      </c>
      <c r="AH1473" s="19" t="str">
        <f>IF(EnergyImpactLookups[[#This Row],[MAT]]="AR",EnergyImpactLookups[[#This Row],[APreWBtherm]],"")</f>
        <v/>
      </c>
      <c r="AJ1473">
        <f>IF(EnergyImpactLookups[[#This Row],[MAT]]="AR",EnergyImpactLookups[[#This Row],[APreWBkW]],EnergyImpactLookups[[#This Row],[AStdWBkW]])</f>
        <v>0.121</v>
      </c>
      <c r="AK1473">
        <f>IF(EnergyImpactLookups[[#This Row],[MAT]]="AR",EnergyImpactLookups[[#This Row],[APreWBkWh]],EnergyImpactLookups[[#This Row],[AStdWBkWh]])</f>
        <v>138.2124</v>
      </c>
      <c r="AL1473">
        <f>IF(EnergyImpactLookups[[#This Row],[MAT]]="AR",EnergyImpactLookups[[#This Row],[APreWBtherm]],EnergyImpactLookups[[#This Row],[AStdWBtherm]])</f>
        <v>0</v>
      </c>
      <c r="AM1473">
        <f>IF(EnergyImpactLookups[[#This Row],[MAT]]="AR",EnergyImpactLookups[[#This Row],[AStdWBkW]],0)</f>
        <v>0</v>
      </c>
      <c r="AN1473">
        <f>IF(EnergyImpactLookups[[#This Row],[MAT]]="AR",EnergyImpactLookups[[#This Row],[AStdWBkWh]],0)</f>
        <v>0</v>
      </c>
      <c r="AO1473">
        <f>IF(EnergyImpactLookups[[#This Row],[MAT]]="AR",EnergyImpactLookups[[#This Row],[AStdWBtherm]],0)</f>
        <v>0</v>
      </c>
    </row>
    <row r="1474" spans="1:41" x14ac:dyDescent="0.3">
      <c r="A1474" t="s">
        <v>587</v>
      </c>
      <c r="B1474" t="s">
        <v>532</v>
      </c>
      <c r="C1474" t="s">
        <v>168</v>
      </c>
      <c r="D1474" t="s">
        <v>717</v>
      </c>
      <c r="E1474" t="s">
        <v>533</v>
      </c>
      <c r="F1474" t="s">
        <v>581</v>
      </c>
      <c r="G1474" t="s">
        <v>351</v>
      </c>
      <c r="H1474" t="s">
        <v>7</v>
      </c>
      <c r="I1474" t="s">
        <v>671</v>
      </c>
      <c r="J1474" t="s">
        <v>550</v>
      </c>
      <c r="K1474" t="s">
        <v>128</v>
      </c>
      <c r="L1474" t="s">
        <v>12</v>
      </c>
      <c r="M1474" t="s">
        <v>536</v>
      </c>
      <c r="N1474" s="1">
        <v>44167</v>
      </c>
      <c r="O1474" t="s">
        <v>95</v>
      </c>
      <c r="P1474" t="s">
        <v>131</v>
      </c>
      <c r="Q1474" t="s">
        <v>99</v>
      </c>
      <c r="R1474" t="s">
        <v>129</v>
      </c>
      <c r="S1474" t="s">
        <v>537</v>
      </c>
      <c r="T1474">
        <v>2.33</v>
      </c>
      <c r="U1474">
        <v>2300</v>
      </c>
      <c r="V1474" t="s">
        <v>8</v>
      </c>
      <c r="W1474">
        <v>23.024100000000001</v>
      </c>
      <c r="X1474">
        <v>0</v>
      </c>
      <c r="Y1474">
        <v>0</v>
      </c>
      <c r="Z1474">
        <v>16.9526</v>
      </c>
      <c r="AA1474">
        <v>0</v>
      </c>
      <c r="AB1474">
        <v>0</v>
      </c>
      <c r="AC1474" t="s">
        <v>538</v>
      </c>
      <c r="AD1474">
        <v>1</v>
      </c>
      <c r="AE1474">
        <v>1</v>
      </c>
      <c r="AF1474" t="str">
        <f>IF(EnergyImpactLookups[[#This Row],[MAT]]="AR",EnergyImpactLookups[[#This Row],[APreWBkWh]],"")</f>
        <v/>
      </c>
      <c r="AG1474" t="str">
        <f>IF(EnergyImpactLookups[[#This Row],[MAT]]="AR",EnergyImpactLookups[[#This Row],[APreWBkW]],"")</f>
        <v/>
      </c>
      <c r="AH1474" s="19" t="str">
        <f>IF(EnergyImpactLookups[[#This Row],[MAT]]="AR",EnergyImpactLookups[[#This Row],[APreWBtherm]],"")</f>
        <v/>
      </c>
      <c r="AJ1474">
        <f>IF(EnergyImpactLookups[[#This Row],[MAT]]="AR",EnergyImpactLookups[[#This Row],[APreWBkW]],EnergyImpactLookups[[#This Row],[AStdWBkW]])</f>
        <v>0</v>
      </c>
      <c r="AK1474">
        <f>IF(EnergyImpactLookups[[#This Row],[MAT]]="AR",EnergyImpactLookups[[#This Row],[APreWBkWh]],EnergyImpactLookups[[#This Row],[AStdWBkWh]])</f>
        <v>16.9526</v>
      </c>
      <c r="AL1474">
        <f>IF(EnergyImpactLookups[[#This Row],[MAT]]="AR",EnergyImpactLookups[[#This Row],[APreWBtherm]],EnergyImpactLookups[[#This Row],[AStdWBtherm]])</f>
        <v>0</v>
      </c>
      <c r="AM1474">
        <f>IF(EnergyImpactLookups[[#This Row],[MAT]]="AR",EnergyImpactLookups[[#This Row],[AStdWBkW]],0)</f>
        <v>0</v>
      </c>
      <c r="AN1474">
        <f>IF(EnergyImpactLookups[[#This Row],[MAT]]="AR",EnergyImpactLookups[[#This Row],[AStdWBkWh]],0)</f>
        <v>0</v>
      </c>
      <c r="AO1474">
        <f>IF(EnergyImpactLookups[[#This Row],[MAT]]="AR",EnergyImpactLookups[[#This Row],[AStdWBtherm]],0)</f>
        <v>0</v>
      </c>
    </row>
    <row r="1475" spans="1:41" x14ac:dyDescent="0.3">
      <c r="A1475" t="s">
        <v>587</v>
      </c>
      <c r="B1475" t="s">
        <v>532</v>
      </c>
      <c r="C1475" t="s">
        <v>168</v>
      </c>
      <c r="D1475" t="s">
        <v>717</v>
      </c>
      <c r="E1475" t="s">
        <v>533</v>
      </c>
      <c r="F1475" t="s">
        <v>581</v>
      </c>
      <c r="G1475" t="s">
        <v>351</v>
      </c>
      <c r="H1475" t="s">
        <v>7</v>
      </c>
      <c r="I1475" t="s">
        <v>671</v>
      </c>
      <c r="J1475" t="s">
        <v>550</v>
      </c>
      <c r="K1475" t="s">
        <v>128</v>
      </c>
      <c r="L1475" t="s">
        <v>12</v>
      </c>
      <c r="M1475" t="s">
        <v>536</v>
      </c>
      <c r="N1475" s="1">
        <v>44167</v>
      </c>
      <c r="O1475" t="s">
        <v>95</v>
      </c>
      <c r="P1475" t="s">
        <v>131</v>
      </c>
      <c r="Q1475" t="s">
        <v>103</v>
      </c>
      <c r="R1475" t="s">
        <v>129</v>
      </c>
      <c r="S1475" t="s">
        <v>537</v>
      </c>
      <c r="T1475">
        <v>2.21</v>
      </c>
      <c r="U1475">
        <v>1950</v>
      </c>
      <c r="V1475" t="s">
        <v>8</v>
      </c>
      <c r="W1475">
        <v>73.389399999999995</v>
      </c>
      <c r="X1475">
        <v>0.16520000000000001</v>
      </c>
      <c r="Y1475">
        <v>0</v>
      </c>
      <c r="Z1475">
        <v>54.657699999999998</v>
      </c>
      <c r="AA1475">
        <v>0.1239</v>
      </c>
      <c r="AB1475">
        <v>0</v>
      </c>
      <c r="AC1475" t="s">
        <v>538</v>
      </c>
      <c r="AD1475">
        <v>1</v>
      </c>
      <c r="AE1475">
        <v>1</v>
      </c>
      <c r="AF1475" t="str">
        <f>IF(EnergyImpactLookups[[#This Row],[MAT]]="AR",EnergyImpactLookups[[#This Row],[APreWBkWh]],"")</f>
        <v/>
      </c>
      <c r="AG1475" t="str">
        <f>IF(EnergyImpactLookups[[#This Row],[MAT]]="AR",EnergyImpactLookups[[#This Row],[APreWBkW]],"")</f>
        <v/>
      </c>
      <c r="AH1475" s="19" t="str">
        <f>IF(EnergyImpactLookups[[#This Row],[MAT]]="AR",EnergyImpactLookups[[#This Row],[APreWBtherm]],"")</f>
        <v/>
      </c>
      <c r="AJ1475">
        <f>IF(EnergyImpactLookups[[#This Row],[MAT]]="AR",EnergyImpactLookups[[#This Row],[APreWBkW]],EnergyImpactLookups[[#This Row],[AStdWBkW]])</f>
        <v>0.1239</v>
      </c>
      <c r="AK1475">
        <f>IF(EnergyImpactLookups[[#This Row],[MAT]]="AR",EnergyImpactLookups[[#This Row],[APreWBkWh]],EnergyImpactLookups[[#This Row],[AStdWBkWh]])</f>
        <v>54.657699999999998</v>
      </c>
      <c r="AL1475">
        <f>IF(EnergyImpactLookups[[#This Row],[MAT]]="AR",EnergyImpactLookups[[#This Row],[APreWBtherm]],EnergyImpactLookups[[#This Row],[AStdWBtherm]])</f>
        <v>0</v>
      </c>
      <c r="AM1475">
        <f>IF(EnergyImpactLookups[[#This Row],[MAT]]="AR",EnergyImpactLookups[[#This Row],[AStdWBkW]],0)</f>
        <v>0</v>
      </c>
      <c r="AN1475">
        <f>IF(EnergyImpactLookups[[#This Row],[MAT]]="AR",EnergyImpactLookups[[#This Row],[AStdWBkWh]],0)</f>
        <v>0</v>
      </c>
      <c r="AO1475">
        <f>IF(EnergyImpactLookups[[#This Row],[MAT]]="AR",EnergyImpactLookups[[#This Row],[AStdWBtherm]],0)</f>
        <v>0</v>
      </c>
    </row>
    <row r="1476" spans="1:41" x14ac:dyDescent="0.3">
      <c r="A1476" t="s">
        <v>587</v>
      </c>
      <c r="B1476" t="s">
        <v>532</v>
      </c>
      <c r="C1476" t="s">
        <v>168</v>
      </c>
      <c r="D1476" t="s">
        <v>717</v>
      </c>
      <c r="E1476" t="s">
        <v>533</v>
      </c>
      <c r="F1476" t="s">
        <v>581</v>
      </c>
      <c r="G1476" t="s">
        <v>351</v>
      </c>
      <c r="H1476" t="s">
        <v>7</v>
      </c>
      <c r="I1476" t="s">
        <v>671</v>
      </c>
      <c r="J1476" t="s">
        <v>550</v>
      </c>
      <c r="K1476" t="s">
        <v>128</v>
      </c>
      <c r="L1476" t="s">
        <v>12</v>
      </c>
      <c r="M1476" t="s">
        <v>536</v>
      </c>
      <c r="N1476" s="1">
        <v>44167</v>
      </c>
      <c r="O1476" t="s">
        <v>95</v>
      </c>
      <c r="P1476" t="s">
        <v>131</v>
      </c>
      <c r="Q1476" t="s">
        <v>104</v>
      </c>
      <c r="R1476" t="s">
        <v>129</v>
      </c>
      <c r="S1476" t="s">
        <v>537</v>
      </c>
      <c r="T1476">
        <v>3.23</v>
      </c>
      <c r="U1476">
        <v>2300</v>
      </c>
      <c r="V1476" t="s">
        <v>8</v>
      </c>
      <c r="W1476">
        <v>25.883600000000001</v>
      </c>
      <c r="X1476">
        <v>9.0300000000000005E-2</v>
      </c>
      <c r="Y1476">
        <v>0</v>
      </c>
      <c r="Z1476">
        <v>19.238199999999999</v>
      </c>
      <c r="AA1476">
        <v>6.7699999999999996E-2</v>
      </c>
      <c r="AB1476">
        <v>0</v>
      </c>
      <c r="AC1476" t="s">
        <v>538</v>
      </c>
      <c r="AD1476">
        <v>1</v>
      </c>
      <c r="AE1476">
        <v>1</v>
      </c>
      <c r="AF1476" t="str">
        <f>IF(EnergyImpactLookups[[#This Row],[MAT]]="AR",EnergyImpactLookups[[#This Row],[APreWBkWh]],"")</f>
        <v/>
      </c>
      <c r="AG1476" t="str">
        <f>IF(EnergyImpactLookups[[#This Row],[MAT]]="AR",EnergyImpactLookups[[#This Row],[APreWBkW]],"")</f>
        <v/>
      </c>
      <c r="AH1476" s="19" t="str">
        <f>IF(EnergyImpactLookups[[#This Row],[MAT]]="AR",EnergyImpactLookups[[#This Row],[APreWBtherm]],"")</f>
        <v/>
      </c>
      <c r="AJ1476">
        <f>IF(EnergyImpactLookups[[#This Row],[MAT]]="AR",EnergyImpactLookups[[#This Row],[APreWBkW]],EnergyImpactLookups[[#This Row],[AStdWBkW]])</f>
        <v>6.7699999999999996E-2</v>
      </c>
      <c r="AK1476">
        <f>IF(EnergyImpactLookups[[#This Row],[MAT]]="AR",EnergyImpactLookups[[#This Row],[APreWBkWh]],EnergyImpactLookups[[#This Row],[AStdWBkWh]])</f>
        <v>19.238199999999999</v>
      </c>
      <c r="AL1476">
        <f>IF(EnergyImpactLookups[[#This Row],[MAT]]="AR",EnergyImpactLookups[[#This Row],[APreWBtherm]],EnergyImpactLookups[[#This Row],[AStdWBtherm]])</f>
        <v>0</v>
      </c>
      <c r="AM1476">
        <f>IF(EnergyImpactLookups[[#This Row],[MAT]]="AR",EnergyImpactLookups[[#This Row],[AStdWBkW]],0)</f>
        <v>0</v>
      </c>
      <c r="AN1476">
        <f>IF(EnergyImpactLookups[[#This Row],[MAT]]="AR",EnergyImpactLookups[[#This Row],[AStdWBkWh]],0)</f>
        <v>0</v>
      </c>
      <c r="AO1476">
        <f>IF(EnergyImpactLookups[[#This Row],[MAT]]="AR",EnergyImpactLookups[[#This Row],[AStdWBtherm]],0)</f>
        <v>0</v>
      </c>
    </row>
    <row r="1477" spans="1:41" x14ac:dyDescent="0.3">
      <c r="A1477" t="s">
        <v>587</v>
      </c>
      <c r="B1477" t="s">
        <v>532</v>
      </c>
      <c r="C1477" t="s">
        <v>168</v>
      </c>
      <c r="D1477" t="s">
        <v>717</v>
      </c>
      <c r="E1477" t="s">
        <v>533</v>
      </c>
      <c r="F1477" t="s">
        <v>581</v>
      </c>
      <c r="G1477" t="s">
        <v>351</v>
      </c>
      <c r="H1477" t="s">
        <v>7</v>
      </c>
      <c r="I1477" t="s">
        <v>671</v>
      </c>
      <c r="J1477" t="s">
        <v>550</v>
      </c>
      <c r="K1477" t="s">
        <v>128</v>
      </c>
      <c r="L1477" t="s">
        <v>12</v>
      </c>
      <c r="M1477" t="s">
        <v>536</v>
      </c>
      <c r="N1477" s="1">
        <v>44167</v>
      </c>
      <c r="O1477" t="s">
        <v>95</v>
      </c>
      <c r="P1477" t="s">
        <v>131</v>
      </c>
      <c r="Q1477" t="s">
        <v>105</v>
      </c>
      <c r="R1477" t="s">
        <v>129</v>
      </c>
      <c r="S1477" t="s">
        <v>537</v>
      </c>
      <c r="T1477">
        <v>3.17</v>
      </c>
      <c r="U1477">
        <v>2300</v>
      </c>
      <c r="V1477" t="s">
        <v>8</v>
      </c>
      <c r="W1477">
        <v>108.3687</v>
      </c>
      <c r="X1477">
        <v>0.1875</v>
      </c>
      <c r="Y1477">
        <v>0</v>
      </c>
      <c r="Z1477">
        <v>81.092799999999997</v>
      </c>
      <c r="AA1477">
        <v>0.1406</v>
      </c>
      <c r="AB1477">
        <v>0</v>
      </c>
      <c r="AC1477" t="s">
        <v>538</v>
      </c>
      <c r="AD1477">
        <v>1</v>
      </c>
      <c r="AE1477">
        <v>1</v>
      </c>
      <c r="AF1477" t="str">
        <f>IF(EnergyImpactLookups[[#This Row],[MAT]]="AR",EnergyImpactLookups[[#This Row],[APreWBkWh]],"")</f>
        <v/>
      </c>
      <c r="AG1477" t="str">
        <f>IF(EnergyImpactLookups[[#This Row],[MAT]]="AR",EnergyImpactLookups[[#This Row],[APreWBkW]],"")</f>
        <v/>
      </c>
      <c r="AH1477" s="19" t="str">
        <f>IF(EnergyImpactLookups[[#This Row],[MAT]]="AR",EnergyImpactLookups[[#This Row],[APreWBtherm]],"")</f>
        <v/>
      </c>
      <c r="AJ1477">
        <f>IF(EnergyImpactLookups[[#This Row],[MAT]]="AR",EnergyImpactLookups[[#This Row],[APreWBkW]],EnergyImpactLookups[[#This Row],[AStdWBkW]])</f>
        <v>0.1406</v>
      </c>
      <c r="AK1477">
        <f>IF(EnergyImpactLookups[[#This Row],[MAT]]="AR",EnergyImpactLookups[[#This Row],[APreWBkWh]],EnergyImpactLookups[[#This Row],[AStdWBkWh]])</f>
        <v>81.092799999999997</v>
      </c>
      <c r="AL1477">
        <f>IF(EnergyImpactLookups[[#This Row],[MAT]]="AR",EnergyImpactLookups[[#This Row],[APreWBtherm]],EnergyImpactLookups[[#This Row],[AStdWBtherm]])</f>
        <v>0</v>
      </c>
      <c r="AM1477">
        <f>IF(EnergyImpactLookups[[#This Row],[MAT]]="AR",EnergyImpactLookups[[#This Row],[AStdWBkW]],0)</f>
        <v>0</v>
      </c>
      <c r="AN1477">
        <f>IF(EnergyImpactLookups[[#This Row],[MAT]]="AR",EnergyImpactLookups[[#This Row],[AStdWBkWh]],0)</f>
        <v>0</v>
      </c>
      <c r="AO1477">
        <f>IF(EnergyImpactLookups[[#This Row],[MAT]]="AR",EnergyImpactLookups[[#This Row],[AStdWBtherm]],0)</f>
        <v>0</v>
      </c>
    </row>
    <row r="1478" spans="1:41" x14ac:dyDescent="0.3">
      <c r="A1478" t="s">
        <v>587</v>
      </c>
      <c r="B1478" t="s">
        <v>532</v>
      </c>
      <c r="C1478" t="s">
        <v>168</v>
      </c>
      <c r="D1478" t="s">
        <v>717</v>
      </c>
      <c r="E1478" t="s">
        <v>533</v>
      </c>
      <c r="F1478" t="s">
        <v>581</v>
      </c>
      <c r="G1478" t="s">
        <v>351</v>
      </c>
      <c r="H1478" t="s">
        <v>7</v>
      </c>
      <c r="I1478" t="s">
        <v>671</v>
      </c>
      <c r="J1478" t="s">
        <v>550</v>
      </c>
      <c r="K1478" t="s">
        <v>128</v>
      </c>
      <c r="L1478" t="s">
        <v>12</v>
      </c>
      <c r="M1478" t="s">
        <v>536</v>
      </c>
      <c r="N1478" s="1">
        <v>44167</v>
      </c>
      <c r="O1478" t="s">
        <v>95</v>
      </c>
      <c r="P1478" t="s">
        <v>131</v>
      </c>
      <c r="Q1478" t="s">
        <v>106</v>
      </c>
      <c r="R1478" t="s">
        <v>129</v>
      </c>
      <c r="S1478" t="s">
        <v>537</v>
      </c>
      <c r="T1478">
        <v>3.55</v>
      </c>
      <c r="U1478">
        <v>2300</v>
      </c>
      <c r="V1478" t="s">
        <v>8</v>
      </c>
      <c r="W1478">
        <v>18.100100000000001</v>
      </c>
      <c r="X1478">
        <v>4.7E-2</v>
      </c>
      <c r="Y1478">
        <v>0</v>
      </c>
      <c r="Z1478">
        <v>13.401</v>
      </c>
      <c r="AA1478">
        <v>3.5200000000000002E-2</v>
      </c>
      <c r="AB1478">
        <v>0</v>
      </c>
      <c r="AC1478" t="s">
        <v>538</v>
      </c>
      <c r="AD1478">
        <v>1</v>
      </c>
      <c r="AE1478">
        <v>1</v>
      </c>
      <c r="AF1478" t="str">
        <f>IF(EnergyImpactLookups[[#This Row],[MAT]]="AR",EnergyImpactLookups[[#This Row],[APreWBkWh]],"")</f>
        <v/>
      </c>
      <c r="AG1478" t="str">
        <f>IF(EnergyImpactLookups[[#This Row],[MAT]]="AR",EnergyImpactLookups[[#This Row],[APreWBkW]],"")</f>
        <v/>
      </c>
      <c r="AH1478" s="19" t="str">
        <f>IF(EnergyImpactLookups[[#This Row],[MAT]]="AR",EnergyImpactLookups[[#This Row],[APreWBtherm]],"")</f>
        <v/>
      </c>
      <c r="AJ1478">
        <f>IF(EnergyImpactLookups[[#This Row],[MAT]]="AR",EnergyImpactLookups[[#This Row],[APreWBkW]],EnergyImpactLookups[[#This Row],[AStdWBkW]])</f>
        <v>3.5200000000000002E-2</v>
      </c>
      <c r="AK1478">
        <f>IF(EnergyImpactLookups[[#This Row],[MAT]]="AR",EnergyImpactLookups[[#This Row],[APreWBkWh]],EnergyImpactLookups[[#This Row],[AStdWBkWh]])</f>
        <v>13.401</v>
      </c>
      <c r="AL1478">
        <f>IF(EnergyImpactLookups[[#This Row],[MAT]]="AR",EnergyImpactLookups[[#This Row],[APreWBtherm]],EnergyImpactLookups[[#This Row],[AStdWBtherm]])</f>
        <v>0</v>
      </c>
      <c r="AM1478">
        <f>IF(EnergyImpactLookups[[#This Row],[MAT]]="AR",EnergyImpactLookups[[#This Row],[AStdWBkW]],0)</f>
        <v>0</v>
      </c>
      <c r="AN1478">
        <f>IF(EnergyImpactLookups[[#This Row],[MAT]]="AR",EnergyImpactLookups[[#This Row],[AStdWBkWh]],0)</f>
        <v>0</v>
      </c>
      <c r="AO1478">
        <f>IF(EnergyImpactLookups[[#This Row],[MAT]]="AR",EnergyImpactLookups[[#This Row],[AStdWBtherm]],0)</f>
        <v>0</v>
      </c>
    </row>
    <row r="1479" spans="1:41" x14ac:dyDescent="0.3">
      <c r="A1479" t="s">
        <v>587</v>
      </c>
      <c r="B1479" t="s">
        <v>532</v>
      </c>
      <c r="C1479" t="s">
        <v>168</v>
      </c>
      <c r="D1479" t="s">
        <v>717</v>
      </c>
      <c r="E1479" t="s">
        <v>533</v>
      </c>
      <c r="F1479" t="s">
        <v>581</v>
      </c>
      <c r="G1479" t="s">
        <v>351</v>
      </c>
      <c r="H1479" t="s">
        <v>7</v>
      </c>
      <c r="I1479" t="s">
        <v>671</v>
      </c>
      <c r="J1479" t="s">
        <v>550</v>
      </c>
      <c r="K1479" t="s">
        <v>128</v>
      </c>
      <c r="L1479" t="s">
        <v>12</v>
      </c>
      <c r="M1479" t="s">
        <v>536</v>
      </c>
      <c r="N1479" s="1">
        <v>44167</v>
      </c>
      <c r="O1479" t="s">
        <v>95</v>
      </c>
      <c r="P1479" t="s">
        <v>131</v>
      </c>
      <c r="Q1479" t="s">
        <v>107</v>
      </c>
      <c r="R1479" t="s">
        <v>129</v>
      </c>
      <c r="S1479" t="s">
        <v>537</v>
      </c>
      <c r="T1479">
        <v>4.01</v>
      </c>
      <c r="U1479">
        <v>2390</v>
      </c>
      <c r="V1479" t="s">
        <v>8</v>
      </c>
      <c r="W1479">
        <v>80.0428</v>
      </c>
      <c r="X1479">
        <v>8.2100000000000006E-2</v>
      </c>
      <c r="Y1479">
        <v>0</v>
      </c>
      <c r="Z1479">
        <v>59.965299999999999</v>
      </c>
      <c r="AA1479">
        <v>6.1499999999999999E-2</v>
      </c>
      <c r="AB1479">
        <v>0</v>
      </c>
      <c r="AC1479" t="s">
        <v>538</v>
      </c>
      <c r="AD1479">
        <v>1</v>
      </c>
      <c r="AE1479">
        <v>1</v>
      </c>
      <c r="AF1479" t="str">
        <f>IF(EnergyImpactLookups[[#This Row],[MAT]]="AR",EnergyImpactLookups[[#This Row],[APreWBkWh]],"")</f>
        <v/>
      </c>
      <c r="AG1479" t="str">
        <f>IF(EnergyImpactLookups[[#This Row],[MAT]]="AR",EnergyImpactLookups[[#This Row],[APreWBkW]],"")</f>
        <v/>
      </c>
      <c r="AH1479" s="19" t="str">
        <f>IF(EnergyImpactLookups[[#This Row],[MAT]]="AR",EnergyImpactLookups[[#This Row],[APreWBtherm]],"")</f>
        <v/>
      </c>
      <c r="AJ1479">
        <f>IF(EnergyImpactLookups[[#This Row],[MAT]]="AR",EnergyImpactLookups[[#This Row],[APreWBkW]],EnergyImpactLookups[[#This Row],[AStdWBkW]])</f>
        <v>6.1499999999999999E-2</v>
      </c>
      <c r="AK1479">
        <f>IF(EnergyImpactLookups[[#This Row],[MAT]]="AR",EnergyImpactLookups[[#This Row],[APreWBkWh]],EnergyImpactLookups[[#This Row],[AStdWBkWh]])</f>
        <v>59.965299999999999</v>
      </c>
      <c r="AL1479">
        <f>IF(EnergyImpactLookups[[#This Row],[MAT]]="AR",EnergyImpactLookups[[#This Row],[APreWBtherm]],EnergyImpactLookups[[#This Row],[AStdWBtherm]])</f>
        <v>0</v>
      </c>
      <c r="AM1479">
        <f>IF(EnergyImpactLookups[[#This Row],[MAT]]="AR",EnergyImpactLookups[[#This Row],[AStdWBkW]],0)</f>
        <v>0</v>
      </c>
      <c r="AN1479">
        <f>IF(EnergyImpactLookups[[#This Row],[MAT]]="AR",EnergyImpactLookups[[#This Row],[AStdWBkWh]],0)</f>
        <v>0</v>
      </c>
      <c r="AO1479">
        <f>IF(EnergyImpactLookups[[#This Row],[MAT]]="AR",EnergyImpactLookups[[#This Row],[AStdWBtherm]],0)</f>
        <v>0</v>
      </c>
    </row>
    <row r="1480" spans="1:41" x14ac:dyDescent="0.3">
      <c r="A1480" t="s">
        <v>587</v>
      </c>
      <c r="B1480" t="s">
        <v>532</v>
      </c>
      <c r="C1480" t="s">
        <v>168</v>
      </c>
      <c r="D1480" t="s">
        <v>717</v>
      </c>
      <c r="E1480" t="s">
        <v>533</v>
      </c>
      <c r="F1480" t="s">
        <v>581</v>
      </c>
      <c r="G1480" t="s">
        <v>351</v>
      </c>
      <c r="H1480" t="s">
        <v>7</v>
      </c>
      <c r="I1480" t="s">
        <v>671</v>
      </c>
      <c r="J1480" t="s">
        <v>550</v>
      </c>
      <c r="K1480" t="s">
        <v>128</v>
      </c>
      <c r="L1480" t="s">
        <v>12</v>
      </c>
      <c r="M1480" t="s">
        <v>536</v>
      </c>
      <c r="N1480" s="1">
        <v>44167</v>
      </c>
      <c r="O1480" t="s">
        <v>95</v>
      </c>
      <c r="P1480" t="s">
        <v>131</v>
      </c>
      <c r="Q1480" t="s">
        <v>109</v>
      </c>
      <c r="R1480" t="s">
        <v>129</v>
      </c>
      <c r="S1480" t="s">
        <v>537</v>
      </c>
      <c r="T1480">
        <v>3.21</v>
      </c>
      <c r="U1480">
        <v>2390</v>
      </c>
      <c r="V1480" t="s">
        <v>8</v>
      </c>
      <c r="W1480">
        <v>114.1041</v>
      </c>
      <c r="X1480">
        <v>0.1065</v>
      </c>
      <c r="Y1480">
        <v>0</v>
      </c>
      <c r="Z1480">
        <v>85.488</v>
      </c>
      <c r="AA1480">
        <v>7.9899999999999999E-2</v>
      </c>
      <c r="AB1480">
        <v>0</v>
      </c>
      <c r="AC1480" t="s">
        <v>538</v>
      </c>
      <c r="AD1480">
        <v>1</v>
      </c>
      <c r="AE1480">
        <v>1</v>
      </c>
      <c r="AF1480" t="str">
        <f>IF(EnergyImpactLookups[[#This Row],[MAT]]="AR",EnergyImpactLookups[[#This Row],[APreWBkWh]],"")</f>
        <v/>
      </c>
      <c r="AG1480" t="str">
        <f>IF(EnergyImpactLookups[[#This Row],[MAT]]="AR",EnergyImpactLookups[[#This Row],[APreWBkW]],"")</f>
        <v/>
      </c>
      <c r="AH1480" s="19" t="str">
        <f>IF(EnergyImpactLookups[[#This Row],[MAT]]="AR",EnergyImpactLookups[[#This Row],[APreWBtherm]],"")</f>
        <v/>
      </c>
      <c r="AJ1480">
        <f>IF(EnergyImpactLookups[[#This Row],[MAT]]="AR",EnergyImpactLookups[[#This Row],[APreWBkW]],EnergyImpactLookups[[#This Row],[AStdWBkW]])</f>
        <v>7.9899999999999999E-2</v>
      </c>
      <c r="AK1480">
        <f>IF(EnergyImpactLookups[[#This Row],[MAT]]="AR",EnergyImpactLookups[[#This Row],[APreWBkWh]],EnergyImpactLookups[[#This Row],[AStdWBkWh]])</f>
        <v>85.488</v>
      </c>
      <c r="AL1480">
        <f>IF(EnergyImpactLookups[[#This Row],[MAT]]="AR",EnergyImpactLookups[[#This Row],[APreWBtherm]],EnergyImpactLookups[[#This Row],[AStdWBtherm]])</f>
        <v>0</v>
      </c>
      <c r="AM1480">
        <f>IF(EnergyImpactLookups[[#This Row],[MAT]]="AR",EnergyImpactLookups[[#This Row],[AStdWBkW]],0)</f>
        <v>0</v>
      </c>
      <c r="AN1480">
        <f>IF(EnergyImpactLookups[[#This Row],[MAT]]="AR",EnergyImpactLookups[[#This Row],[AStdWBkWh]],0)</f>
        <v>0</v>
      </c>
      <c r="AO1480">
        <f>IF(EnergyImpactLookups[[#This Row],[MAT]]="AR",EnergyImpactLookups[[#This Row],[AStdWBtherm]],0)</f>
        <v>0</v>
      </c>
    </row>
    <row r="1481" spans="1:41" x14ac:dyDescent="0.3">
      <c r="A1481" t="s">
        <v>587</v>
      </c>
      <c r="B1481" t="s">
        <v>532</v>
      </c>
      <c r="C1481" t="s">
        <v>168</v>
      </c>
      <c r="D1481" t="s">
        <v>717</v>
      </c>
      <c r="E1481" t="s">
        <v>533</v>
      </c>
      <c r="F1481" t="s">
        <v>581</v>
      </c>
      <c r="G1481" t="s">
        <v>351</v>
      </c>
      <c r="H1481" t="s">
        <v>7</v>
      </c>
      <c r="I1481" t="s">
        <v>671</v>
      </c>
      <c r="J1481" t="s">
        <v>550</v>
      </c>
      <c r="K1481" t="s">
        <v>128</v>
      </c>
      <c r="L1481" t="s">
        <v>12</v>
      </c>
      <c r="M1481" t="s">
        <v>536</v>
      </c>
      <c r="N1481" s="1">
        <v>44167</v>
      </c>
      <c r="O1481" t="s">
        <v>95</v>
      </c>
      <c r="P1481" t="s">
        <v>131</v>
      </c>
      <c r="Q1481" t="s">
        <v>111</v>
      </c>
      <c r="R1481" t="s">
        <v>129</v>
      </c>
      <c r="S1481" t="s">
        <v>537</v>
      </c>
      <c r="T1481">
        <v>3.77</v>
      </c>
      <c r="U1481">
        <v>2390</v>
      </c>
      <c r="V1481" t="s">
        <v>8</v>
      </c>
      <c r="W1481">
        <v>201.03899999999999</v>
      </c>
      <c r="X1481">
        <v>0.1547</v>
      </c>
      <c r="Y1481">
        <v>0</v>
      </c>
      <c r="Z1481">
        <v>150.69659999999999</v>
      </c>
      <c r="AA1481">
        <v>0.11600000000000001</v>
      </c>
      <c r="AB1481">
        <v>0</v>
      </c>
      <c r="AC1481" t="s">
        <v>538</v>
      </c>
      <c r="AD1481">
        <v>1</v>
      </c>
      <c r="AE1481">
        <v>1</v>
      </c>
      <c r="AF1481" t="str">
        <f>IF(EnergyImpactLookups[[#This Row],[MAT]]="AR",EnergyImpactLookups[[#This Row],[APreWBkWh]],"")</f>
        <v/>
      </c>
      <c r="AG1481" t="str">
        <f>IF(EnergyImpactLookups[[#This Row],[MAT]]="AR",EnergyImpactLookups[[#This Row],[APreWBkW]],"")</f>
        <v/>
      </c>
      <c r="AH1481" s="19" t="str">
        <f>IF(EnergyImpactLookups[[#This Row],[MAT]]="AR",EnergyImpactLookups[[#This Row],[APreWBtherm]],"")</f>
        <v/>
      </c>
      <c r="AJ1481">
        <f>IF(EnergyImpactLookups[[#This Row],[MAT]]="AR",EnergyImpactLookups[[#This Row],[APreWBkW]],EnergyImpactLookups[[#This Row],[AStdWBkW]])</f>
        <v>0.11600000000000001</v>
      </c>
      <c r="AK1481">
        <f>IF(EnergyImpactLookups[[#This Row],[MAT]]="AR",EnergyImpactLookups[[#This Row],[APreWBkWh]],EnergyImpactLookups[[#This Row],[AStdWBkWh]])</f>
        <v>150.69659999999999</v>
      </c>
      <c r="AL1481">
        <f>IF(EnergyImpactLookups[[#This Row],[MAT]]="AR",EnergyImpactLookups[[#This Row],[APreWBtherm]],EnergyImpactLookups[[#This Row],[AStdWBtherm]])</f>
        <v>0</v>
      </c>
      <c r="AM1481">
        <f>IF(EnergyImpactLookups[[#This Row],[MAT]]="AR",EnergyImpactLookups[[#This Row],[AStdWBkW]],0)</f>
        <v>0</v>
      </c>
      <c r="AN1481">
        <f>IF(EnergyImpactLookups[[#This Row],[MAT]]="AR",EnergyImpactLookups[[#This Row],[AStdWBkWh]],0)</f>
        <v>0</v>
      </c>
      <c r="AO1481">
        <f>IF(EnergyImpactLookups[[#This Row],[MAT]]="AR",EnergyImpactLookups[[#This Row],[AStdWBtherm]],0)</f>
        <v>0</v>
      </c>
    </row>
    <row r="1482" spans="1:41" x14ac:dyDescent="0.3">
      <c r="A1482" t="s">
        <v>587</v>
      </c>
      <c r="B1482" t="s">
        <v>532</v>
      </c>
      <c r="C1482" t="s">
        <v>168</v>
      </c>
      <c r="D1482" t="s">
        <v>717</v>
      </c>
      <c r="E1482" t="s">
        <v>533</v>
      </c>
      <c r="F1482" t="s">
        <v>581</v>
      </c>
      <c r="G1482" t="s">
        <v>351</v>
      </c>
      <c r="H1482" t="s">
        <v>7</v>
      </c>
      <c r="I1482" t="s">
        <v>671</v>
      </c>
      <c r="J1482" t="s">
        <v>550</v>
      </c>
      <c r="K1482" t="s">
        <v>128</v>
      </c>
      <c r="L1482" t="s">
        <v>12</v>
      </c>
      <c r="M1482" t="s">
        <v>536</v>
      </c>
      <c r="N1482" s="1">
        <v>44167</v>
      </c>
      <c r="O1482" t="s">
        <v>95</v>
      </c>
      <c r="P1482" t="s">
        <v>131</v>
      </c>
      <c r="Q1482" t="s">
        <v>112</v>
      </c>
      <c r="R1482" t="s">
        <v>129</v>
      </c>
      <c r="S1482" t="s">
        <v>537</v>
      </c>
      <c r="T1482">
        <v>3.37</v>
      </c>
      <c r="U1482">
        <v>2420</v>
      </c>
      <c r="V1482" t="s">
        <v>8</v>
      </c>
      <c r="W1482">
        <v>162.5301</v>
      </c>
      <c r="X1482">
        <v>0.1802</v>
      </c>
      <c r="Y1482">
        <v>0</v>
      </c>
      <c r="Z1482">
        <v>121.7646</v>
      </c>
      <c r="AA1482">
        <v>0.1351</v>
      </c>
      <c r="AB1482">
        <v>0</v>
      </c>
      <c r="AC1482" t="s">
        <v>538</v>
      </c>
      <c r="AD1482">
        <v>1</v>
      </c>
      <c r="AE1482">
        <v>1</v>
      </c>
      <c r="AF1482" t="str">
        <f>IF(EnergyImpactLookups[[#This Row],[MAT]]="AR",EnergyImpactLookups[[#This Row],[APreWBkWh]],"")</f>
        <v/>
      </c>
      <c r="AG1482" t="str">
        <f>IF(EnergyImpactLookups[[#This Row],[MAT]]="AR",EnergyImpactLookups[[#This Row],[APreWBkW]],"")</f>
        <v/>
      </c>
      <c r="AH1482" s="19" t="str">
        <f>IF(EnergyImpactLookups[[#This Row],[MAT]]="AR",EnergyImpactLookups[[#This Row],[APreWBtherm]],"")</f>
        <v/>
      </c>
      <c r="AJ1482">
        <f>IF(EnergyImpactLookups[[#This Row],[MAT]]="AR",EnergyImpactLookups[[#This Row],[APreWBkW]],EnergyImpactLookups[[#This Row],[AStdWBkW]])</f>
        <v>0.1351</v>
      </c>
      <c r="AK1482">
        <f>IF(EnergyImpactLookups[[#This Row],[MAT]]="AR",EnergyImpactLookups[[#This Row],[APreWBkWh]],EnergyImpactLookups[[#This Row],[AStdWBkWh]])</f>
        <v>121.7646</v>
      </c>
      <c r="AL1482">
        <f>IF(EnergyImpactLookups[[#This Row],[MAT]]="AR",EnergyImpactLookups[[#This Row],[APreWBtherm]],EnergyImpactLookups[[#This Row],[AStdWBtherm]])</f>
        <v>0</v>
      </c>
      <c r="AM1482">
        <f>IF(EnergyImpactLookups[[#This Row],[MAT]]="AR",EnergyImpactLookups[[#This Row],[AStdWBkW]],0)</f>
        <v>0</v>
      </c>
      <c r="AN1482">
        <f>IF(EnergyImpactLookups[[#This Row],[MAT]]="AR",EnergyImpactLookups[[#This Row],[AStdWBkWh]],0)</f>
        <v>0</v>
      </c>
      <c r="AO1482">
        <f>IF(EnergyImpactLookups[[#This Row],[MAT]]="AR",EnergyImpactLookups[[#This Row],[AStdWBtherm]],0)</f>
        <v>0</v>
      </c>
    </row>
    <row r="1483" spans="1:41" x14ac:dyDescent="0.3">
      <c r="A1483" t="s">
        <v>587</v>
      </c>
      <c r="B1483" t="s">
        <v>532</v>
      </c>
      <c r="C1483" t="s">
        <v>168</v>
      </c>
      <c r="D1483" t="s">
        <v>717</v>
      </c>
      <c r="E1483" t="s">
        <v>533</v>
      </c>
      <c r="F1483" t="s">
        <v>581</v>
      </c>
      <c r="G1483" t="s">
        <v>351</v>
      </c>
      <c r="H1483" t="s">
        <v>7</v>
      </c>
      <c r="I1483" t="s">
        <v>671</v>
      </c>
      <c r="J1483" t="s">
        <v>550</v>
      </c>
      <c r="K1483" t="s">
        <v>128</v>
      </c>
      <c r="L1483" t="s">
        <v>12</v>
      </c>
      <c r="M1483" t="s">
        <v>536</v>
      </c>
      <c r="N1483" s="1">
        <v>44167</v>
      </c>
      <c r="O1483" t="s">
        <v>95</v>
      </c>
      <c r="P1483" t="s">
        <v>131</v>
      </c>
      <c r="Q1483" t="s">
        <v>113</v>
      </c>
      <c r="R1483" t="s">
        <v>129</v>
      </c>
      <c r="S1483" t="s">
        <v>537</v>
      </c>
      <c r="T1483">
        <v>2.5299999999999998</v>
      </c>
      <c r="U1483">
        <v>1950</v>
      </c>
      <c r="V1483" t="s">
        <v>8</v>
      </c>
      <c r="W1483">
        <v>215.7321</v>
      </c>
      <c r="X1483">
        <v>0.1946</v>
      </c>
      <c r="Y1483">
        <v>0</v>
      </c>
      <c r="Z1483">
        <v>161.5333</v>
      </c>
      <c r="AA1483">
        <v>0.1459</v>
      </c>
      <c r="AB1483">
        <v>0</v>
      </c>
      <c r="AC1483" t="s">
        <v>538</v>
      </c>
      <c r="AD1483">
        <v>1</v>
      </c>
      <c r="AE1483">
        <v>1</v>
      </c>
      <c r="AF1483" t="str">
        <f>IF(EnergyImpactLookups[[#This Row],[MAT]]="AR",EnergyImpactLookups[[#This Row],[APreWBkWh]],"")</f>
        <v/>
      </c>
      <c r="AG1483" t="str">
        <f>IF(EnergyImpactLookups[[#This Row],[MAT]]="AR",EnergyImpactLookups[[#This Row],[APreWBkW]],"")</f>
        <v/>
      </c>
      <c r="AH1483" s="19" t="str">
        <f>IF(EnergyImpactLookups[[#This Row],[MAT]]="AR",EnergyImpactLookups[[#This Row],[APreWBtherm]],"")</f>
        <v/>
      </c>
      <c r="AJ1483">
        <f>IF(EnergyImpactLookups[[#This Row],[MAT]]="AR",EnergyImpactLookups[[#This Row],[APreWBkW]],EnergyImpactLookups[[#This Row],[AStdWBkW]])</f>
        <v>0.1459</v>
      </c>
      <c r="AK1483">
        <f>IF(EnergyImpactLookups[[#This Row],[MAT]]="AR",EnergyImpactLookups[[#This Row],[APreWBkWh]],EnergyImpactLookups[[#This Row],[AStdWBkWh]])</f>
        <v>161.5333</v>
      </c>
      <c r="AL1483">
        <f>IF(EnergyImpactLookups[[#This Row],[MAT]]="AR",EnergyImpactLookups[[#This Row],[APreWBtherm]],EnergyImpactLookups[[#This Row],[AStdWBtherm]])</f>
        <v>0</v>
      </c>
      <c r="AM1483">
        <f>IF(EnergyImpactLookups[[#This Row],[MAT]]="AR",EnergyImpactLookups[[#This Row],[AStdWBkW]],0)</f>
        <v>0</v>
      </c>
      <c r="AN1483">
        <f>IF(EnergyImpactLookups[[#This Row],[MAT]]="AR",EnergyImpactLookups[[#This Row],[AStdWBkWh]],0)</f>
        <v>0</v>
      </c>
      <c r="AO1483">
        <f>IF(EnergyImpactLookups[[#This Row],[MAT]]="AR",EnergyImpactLookups[[#This Row],[AStdWBtherm]],0)</f>
        <v>0</v>
      </c>
    </row>
    <row r="1484" spans="1:41" x14ac:dyDescent="0.3">
      <c r="A1484" t="s">
        <v>587</v>
      </c>
      <c r="B1484" t="s">
        <v>532</v>
      </c>
      <c r="C1484" t="s">
        <v>168</v>
      </c>
      <c r="D1484" t="s">
        <v>717</v>
      </c>
      <c r="E1484" t="s">
        <v>533</v>
      </c>
      <c r="F1484" t="s">
        <v>581</v>
      </c>
      <c r="G1484" t="s">
        <v>351</v>
      </c>
      <c r="H1484" t="s">
        <v>7</v>
      </c>
      <c r="I1484" t="s">
        <v>671</v>
      </c>
      <c r="J1484" t="s">
        <v>550</v>
      </c>
      <c r="K1484" t="s">
        <v>128</v>
      </c>
      <c r="L1484" t="s">
        <v>12</v>
      </c>
      <c r="M1484" t="s">
        <v>536</v>
      </c>
      <c r="N1484" s="1">
        <v>44167</v>
      </c>
      <c r="O1484" t="s">
        <v>95</v>
      </c>
      <c r="P1484" t="s">
        <v>131</v>
      </c>
      <c r="Q1484" t="s">
        <v>114</v>
      </c>
      <c r="R1484" t="s">
        <v>129</v>
      </c>
      <c r="S1484" t="s">
        <v>537</v>
      </c>
      <c r="T1484">
        <v>2.66</v>
      </c>
      <c r="U1484">
        <v>1950</v>
      </c>
      <c r="V1484" t="s">
        <v>8</v>
      </c>
      <c r="W1484">
        <v>189.43190000000001</v>
      </c>
      <c r="X1484">
        <v>0.24809999999999999</v>
      </c>
      <c r="Y1484">
        <v>0</v>
      </c>
      <c r="Z1484">
        <v>141.8295</v>
      </c>
      <c r="AA1484">
        <v>0.186</v>
      </c>
      <c r="AB1484">
        <v>0</v>
      </c>
      <c r="AC1484" t="s">
        <v>538</v>
      </c>
      <c r="AD1484">
        <v>1</v>
      </c>
      <c r="AE1484">
        <v>1</v>
      </c>
      <c r="AF1484" t="str">
        <f>IF(EnergyImpactLookups[[#This Row],[MAT]]="AR",EnergyImpactLookups[[#This Row],[APreWBkWh]],"")</f>
        <v/>
      </c>
      <c r="AG1484" t="str">
        <f>IF(EnergyImpactLookups[[#This Row],[MAT]]="AR",EnergyImpactLookups[[#This Row],[APreWBkW]],"")</f>
        <v/>
      </c>
      <c r="AH1484" s="19" t="str">
        <f>IF(EnergyImpactLookups[[#This Row],[MAT]]="AR",EnergyImpactLookups[[#This Row],[APreWBtherm]],"")</f>
        <v/>
      </c>
      <c r="AJ1484">
        <f>IF(EnergyImpactLookups[[#This Row],[MAT]]="AR",EnergyImpactLookups[[#This Row],[APreWBkW]],EnergyImpactLookups[[#This Row],[AStdWBkW]])</f>
        <v>0.186</v>
      </c>
      <c r="AK1484">
        <f>IF(EnergyImpactLookups[[#This Row],[MAT]]="AR",EnergyImpactLookups[[#This Row],[APreWBkWh]],EnergyImpactLookups[[#This Row],[AStdWBkWh]])</f>
        <v>141.8295</v>
      </c>
      <c r="AL1484">
        <f>IF(EnergyImpactLookups[[#This Row],[MAT]]="AR",EnergyImpactLookups[[#This Row],[APreWBtherm]],EnergyImpactLookups[[#This Row],[AStdWBtherm]])</f>
        <v>0</v>
      </c>
      <c r="AM1484">
        <f>IF(EnergyImpactLookups[[#This Row],[MAT]]="AR",EnergyImpactLookups[[#This Row],[AStdWBkW]],0)</f>
        <v>0</v>
      </c>
      <c r="AN1484">
        <f>IF(EnergyImpactLookups[[#This Row],[MAT]]="AR",EnergyImpactLookups[[#This Row],[AStdWBkWh]],0)</f>
        <v>0</v>
      </c>
      <c r="AO1484">
        <f>IF(EnergyImpactLookups[[#This Row],[MAT]]="AR",EnergyImpactLookups[[#This Row],[AStdWBtherm]],0)</f>
        <v>0</v>
      </c>
    </row>
    <row r="1485" spans="1:41" x14ac:dyDescent="0.3">
      <c r="A1485" t="s">
        <v>587</v>
      </c>
      <c r="B1485" t="s">
        <v>532</v>
      </c>
      <c r="C1485" t="s">
        <v>168</v>
      </c>
      <c r="D1485" t="s">
        <v>717</v>
      </c>
      <c r="E1485" t="s">
        <v>533</v>
      </c>
      <c r="F1485" t="s">
        <v>581</v>
      </c>
      <c r="G1485" t="s">
        <v>351</v>
      </c>
      <c r="H1485" t="s">
        <v>7</v>
      </c>
      <c r="I1485" t="s">
        <v>671</v>
      </c>
      <c r="J1485" t="s">
        <v>550</v>
      </c>
      <c r="K1485" t="s">
        <v>128</v>
      </c>
      <c r="L1485" t="s">
        <v>12</v>
      </c>
      <c r="M1485" t="s">
        <v>536</v>
      </c>
      <c r="N1485" s="1">
        <v>44167</v>
      </c>
      <c r="O1485" t="s">
        <v>95</v>
      </c>
      <c r="P1485" t="s">
        <v>131</v>
      </c>
      <c r="Q1485" t="s">
        <v>115</v>
      </c>
      <c r="R1485" t="s">
        <v>129</v>
      </c>
      <c r="S1485" t="s">
        <v>537</v>
      </c>
      <c r="T1485">
        <v>2.4700000000000002</v>
      </c>
      <c r="U1485">
        <v>1950</v>
      </c>
      <c r="V1485" t="s">
        <v>8</v>
      </c>
      <c r="W1485">
        <v>129.8098</v>
      </c>
      <c r="X1485">
        <v>0.23730000000000001</v>
      </c>
      <c r="Y1485">
        <v>0</v>
      </c>
      <c r="Z1485">
        <v>97.061000000000007</v>
      </c>
      <c r="AA1485">
        <v>0.1779</v>
      </c>
      <c r="AB1485">
        <v>0</v>
      </c>
      <c r="AC1485" t="s">
        <v>538</v>
      </c>
      <c r="AD1485">
        <v>1</v>
      </c>
      <c r="AE1485">
        <v>1</v>
      </c>
      <c r="AF1485" t="str">
        <f>IF(EnergyImpactLookups[[#This Row],[MAT]]="AR",EnergyImpactLookups[[#This Row],[APreWBkWh]],"")</f>
        <v/>
      </c>
      <c r="AG1485" t="str">
        <f>IF(EnergyImpactLookups[[#This Row],[MAT]]="AR",EnergyImpactLookups[[#This Row],[APreWBkW]],"")</f>
        <v/>
      </c>
      <c r="AH1485" s="19" t="str">
        <f>IF(EnergyImpactLookups[[#This Row],[MAT]]="AR",EnergyImpactLookups[[#This Row],[APreWBtherm]],"")</f>
        <v/>
      </c>
      <c r="AJ1485">
        <f>IF(EnergyImpactLookups[[#This Row],[MAT]]="AR",EnergyImpactLookups[[#This Row],[APreWBkW]],EnergyImpactLookups[[#This Row],[AStdWBkW]])</f>
        <v>0.1779</v>
      </c>
      <c r="AK1485">
        <f>IF(EnergyImpactLookups[[#This Row],[MAT]]="AR",EnergyImpactLookups[[#This Row],[APreWBkWh]],EnergyImpactLookups[[#This Row],[AStdWBkWh]])</f>
        <v>97.061000000000007</v>
      </c>
      <c r="AL1485">
        <f>IF(EnergyImpactLookups[[#This Row],[MAT]]="AR",EnergyImpactLookups[[#This Row],[APreWBtherm]],EnergyImpactLookups[[#This Row],[AStdWBtherm]])</f>
        <v>0</v>
      </c>
      <c r="AM1485">
        <f>IF(EnergyImpactLookups[[#This Row],[MAT]]="AR",EnergyImpactLookups[[#This Row],[AStdWBkW]],0)</f>
        <v>0</v>
      </c>
      <c r="AN1485">
        <f>IF(EnergyImpactLookups[[#This Row],[MAT]]="AR",EnergyImpactLookups[[#This Row],[AStdWBkWh]],0)</f>
        <v>0</v>
      </c>
      <c r="AO1485">
        <f>IF(EnergyImpactLookups[[#This Row],[MAT]]="AR",EnergyImpactLookups[[#This Row],[AStdWBtherm]],0)</f>
        <v>0</v>
      </c>
    </row>
    <row r="1486" spans="1:41" x14ac:dyDescent="0.3">
      <c r="A1486" t="s">
        <v>587</v>
      </c>
      <c r="B1486" t="s">
        <v>532</v>
      </c>
      <c r="C1486" t="s">
        <v>168</v>
      </c>
      <c r="D1486" t="s">
        <v>717</v>
      </c>
      <c r="E1486" t="s">
        <v>533</v>
      </c>
      <c r="F1486" t="s">
        <v>581</v>
      </c>
      <c r="G1486" t="s">
        <v>351</v>
      </c>
      <c r="H1486" t="s">
        <v>7</v>
      </c>
      <c r="I1486" t="s">
        <v>671</v>
      </c>
      <c r="J1486" t="s">
        <v>550</v>
      </c>
      <c r="K1486" t="s">
        <v>128</v>
      </c>
      <c r="L1486" t="s">
        <v>12</v>
      </c>
      <c r="M1486" t="s">
        <v>536</v>
      </c>
      <c r="N1486" s="1">
        <v>44167</v>
      </c>
      <c r="O1486" t="s">
        <v>95</v>
      </c>
      <c r="P1486" t="s">
        <v>131</v>
      </c>
      <c r="Q1486" t="s">
        <v>116</v>
      </c>
      <c r="R1486" t="s">
        <v>129</v>
      </c>
      <c r="S1486" t="s">
        <v>537</v>
      </c>
      <c r="T1486">
        <v>2.5499999999999998</v>
      </c>
      <c r="U1486">
        <v>1950</v>
      </c>
      <c r="V1486" t="s">
        <v>8</v>
      </c>
      <c r="W1486">
        <v>253.91470000000001</v>
      </c>
      <c r="X1486">
        <v>0.25390000000000001</v>
      </c>
      <c r="Y1486">
        <v>0</v>
      </c>
      <c r="Z1486">
        <v>190.19839999999999</v>
      </c>
      <c r="AA1486">
        <v>0.19040000000000001</v>
      </c>
      <c r="AB1486">
        <v>0</v>
      </c>
      <c r="AC1486" t="s">
        <v>538</v>
      </c>
      <c r="AD1486">
        <v>1</v>
      </c>
      <c r="AE1486">
        <v>1</v>
      </c>
      <c r="AF1486" t="str">
        <f>IF(EnergyImpactLookups[[#This Row],[MAT]]="AR",EnergyImpactLookups[[#This Row],[APreWBkWh]],"")</f>
        <v/>
      </c>
      <c r="AG1486" t="str">
        <f>IF(EnergyImpactLookups[[#This Row],[MAT]]="AR",EnergyImpactLookups[[#This Row],[APreWBkW]],"")</f>
        <v/>
      </c>
      <c r="AH1486" s="19" t="str">
        <f>IF(EnergyImpactLookups[[#This Row],[MAT]]="AR",EnergyImpactLookups[[#This Row],[APreWBtherm]],"")</f>
        <v/>
      </c>
      <c r="AJ1486">
        <f>IF(EnergyImpactLookups[[#This Row],[MAT]]="AR",EnergyImpactLookups[[#This Row],[APreWBkW]],EnergyImpactLookups[[#This Row],[AStdWBkW]])</f>
        <v>0.19040000000000001</v>
      </c>
      <c r="AK1486">
        <f>IF(EnergyImpactLookups[[#This Row],[MAT]]="AR",EnergyImpactLookups[[#This Row],[APreWBkWh]],EnergyImpactLookups[[#This Row],[AStdWBkWh]])</f>
        <v>190.19839999999999</v>
      </c>
      <c r="AL1486">
        <f>IF(EnergyImpactLookups[[#This Row],[MAT]]="AR",EnergyImpactLookups[[#This Row],[APreWBtherm]],EnergyImpactLookups[[#This Row],[AStdWBtherm]])</f>
        <v>0</v>
      </c>
      <c r="AM1486">
        <f>IF(EnergyImpactLookups[[#This Row],[MAT]]="AR",EnergyImpactLookups[[#This Row],[AStdWBkW]],0)</f>
        <v>0</v>
      </c>
      <c r="AN1486">
        <f>IF(EnergyImpactLookups[[#This Row],[MAT]]="AR",EnergyImpactLookups[[#This Row],[AStdWBkWh]],0)</f>
        <v>0</v>
      </c>
      <c r="AO1486">
        <f>IF(EnergyImpactLookups[[#This Row],[MAT]]="AR",EnergyImpactLookups[[#This Row],[AStdWBtherm]],0)</f>
        <v>0</v>
      </c>
    </row>
    <row r="1487" spans="1:41" x14ac:dyDescent="0.3">
      <c r="A1487" t="s">
        <v>587</v>
      </c>
      <c r="B1487" t="s">
        <v>532</v>
      </c>
      <c r="C1487" t="s">
        <v>168</v>
      </c>
      <c r="D1487" t="s">
        <v>717</v>
      </c>
      <c r="E1487" t="s">
        <v>533</v>
      </c>
      <c r="F1487" t="s">
        <v>581</v>
      </c>
      <c r="G1487" t="s">
        <v>351</v>
      </c>
      <c r="H1487" t="s">
        <v>7</v>
      </c>
      <c r="I1487" t="s">
        <v>671</v>
      </c>
      <c r="J1487" t="s">
        <v>550</v>
      </c>
      <c r="K1487" t="s">
        <v>128</v>
      </c>
      <c r="L1487" t="s">
        <v>12</v>
      </c>
      <c r="M1487" t="s">
        <v>536</v>
      </c>
      <c r="N1487" s="1">
        <v>44167</v>
      </c>
      <c r="O1487" t="s">
        <v>95</v>
      </c>
      <c r="P1487" t="s">
        <v>131</v>
      </c>
      <c r="Q1487" t="s">
        <v>117</v>
      </c>
      <c r="R1487" t="s">
        <v>129</v>
      </c>
      <c r="S1487" t="s">
        <v>537</v>
      </c>
      <c r="T1487">
        <v>3.16455748265609</v>
      </c>
      <c r="U1487">
        <v>2160</v>
      </c>
      <c r="V1487" t="s">
        <v>8</v>
      </c>
      <c r="W1487">
        <v>300.11669999999998</v>
      </c>
      <c r="X1487">
        <v>0.2389</v>
      </c>
      <c r="Y1487">
        <v>0</v>
      </c>
      <c r="Z1487">
        <v>224.82929999999999</v>
      </c>
      <c r="AA1487">
        <v>0.1792</v>
      </c>
      <c r="AB1487">
        <v>0</v>
      </c>
      <c r="AC1487" t="s">
        <v>538</v>
      </c>
      <c r="AD1487">
        <v>1</v>
      </c>
      <c r="AE1487">
        <v>1</v>
      </c>
      <c r="AF1487" t="str">
        <f>IF(EnergyImpactLookups[[#This Row],[MAT]]="AR",EnergyImpactLookups[[#This Row],[APreWBkWh]],"")</f>
        <v/>
      </c>
      <c r="AG1487" t="str">
        <f>IF(EnergyImpactLookups[[#This Row],[MAT]]="AR",EnergyImpactLookups[[#This Row],[APreWBkW]],"")</f>
        <v/>
      </c>
      <c r="AH1487" s="19" t="str">
        <f>IF(EnergyImpactLookups[[#This Row],[MAT]]="AR",EnergyImpactLookups[[#This Row],[APreWBtherm]],"")</f>
        <v/>
      </c>
      <c r="AJ1487">
        <f>IF(EnergyImpactLookups[[#This Row],[MAT]]="AR",EnergyImpactLookups[[#This Row],[APreWBkW]],EnergyImpactLookups[[#This Row],[AStdWBkW]])</f>
        <v>0.1792</v>
      </c>
      <c r="AK1487">
        <f>IF(EnergyImpactLookups[[#This Row],[MAT]]="AR",EnergyImpactLookups[[#This Row],[APreWBkWh]],EnergyImpactLookups[[#This Row],[AStdWBkWh]])</f>
        <v>224.82929999999999</v>
      </c>
      <c r="AL1487">
        <f>IF(EnergyImpactLookups[[#This Row],[MAT]]="AR",EnergyImpactLookups[[#This Row],[APreWBtherm]],EnergyImpactLookups[[#This Row],[AStdWBtherm]])</f>
        <v>0</v>
      </c>
      <c r="AM1487">
        <f>IF(EnergyImpactLookups[[#This Row],[MAT]]="AR",EnergyImpactLookups[[#This Row],[AStdWBkW]],0)</f>
        <v>0</v>
      </c>
      <c r="AN1487">
        <f>IF(EnergyImpactLookups[[#This Row],[MAT]]="AR",EnergyImpactLookups[[#This Row],[AStdWBkWh]],0)</f>
        <v>0</v>
      </c>
      <c r="AO1487">
        <f>IF(EnergyImpactLookups[[#This Row],[MAT]]="AR",EnergyImpactLookups[[#This Row],[AStdWBtherm]],0)</f>
        <v>0</v>
      </c>
    </row>
    <row r="1488" spans="1:41" x14ac:dyDescent="0.3">
      <c r="A1488" t="s">
        <v>587</v>
      </c>
      <c r="B1488" t="s">
        <v>532</v>
      </c>
      <c r="C1488" t="s">
        <v>168</v>
      </c>
      <c r="D1488" t="s">
        <v>717</v>
      </c>
      <c r="E1488" t="s">
        <v>533</v>
      </c>
      <c r="F1488" t="s">
        <v>581</v>
      </c>
      <c r="G1488" t="s">
        <v>351</v>
      </c>
      <c r="H1488" t="s">
        <v>7</v>
      </c>
      <c r="I1488" t="s">
        <v>671</v>
      </c>
      <c r="J1488" t="s">
        <v>550</v>
      </c>
      <c r="K1488" t="s">
        <v>128</v>
      </c>
      <c r="L1488" t="s">
        <v>12</v>
      </c>
      <c r="M1488" t="s">
        <v>536</v>
      </c>
      <c r="N1488" s="1">
        <v>44167</v>
      </c>
      <c r="O1488" t="s">
        <v>95</v>
      </c>
      <c r="P1488" t="s">
        <v>131</v>
      </c>
      <c r="Q1488" t="s">
        <v>118</v>
      </c>
      <c r="R1488" t="s">
        <v>129</v>
      </c>
      <c r="S1488" t="s">
        <v>537</v>
      </c>
      <c r="T1488">
        <v>3.4</v>
      </c>
      <c r="U1488">
        <v>2160</v>
      </c>
      <c r="V1488" t="s">
        <v>8</v>
      </c>
      <c r="W1488">
        <v>344.31599999999997</v>
      </c>
      <c r="X1488">
        <v>0.26929999999999998</v>
      </c>
      <c r="Y1488">
        <v>0</v>
      </c>
      <c r="Z1488">
        <v>258.06720000000001</v>
      </c>
      <c r="AA1488">
        <v>0.2019</v>
      </c>
      <c r="AB1488">
        <v>0</v>
      </c>
      <c r="AC1488" t="s">
        <v>538</v>
      </c>
      <c r="AD1488">
        <v>1</v>
      </c>
      <c r="AE1488">
        <v>1</v>
      </c>
      <c r="AF1488" t="str">
        <f>IF(EnergyImpactLookups[[#This Row],[MAT]]="AR",EnergyImpactLookups[[#This Row],[APreWBkWh]],"")</f>
        <v/>
      </c>
      <c r="AG1488" t="str">
        <f>IF(EnergyImpactLookups[[#This Row],[MAT]]="AR",EnergyImpactLookups[[#This Row],[APreWBkW]],"")</f>
        <v/>
      </c>
      <c r="AH1488" s="19" t="str">
        <f>IF(EnergyImpactLookups[[#This Row],[MAT]]="AR",EnergyImpactLookups[[#This Row],[APreWBtherm]],"")</f>
        <v/>
      </c>
      <c r="AJ1488">
        <f>IF(EnergyImpactLookups[[#This Row],[MAT]]="AR",EnergyImpactLookups[[#This Row],[APreWBkW]],EnergyImpactLookups[[#This Row],[AStdWBkW]])</f>
        <v>0.2019</v>
      </c>
      <c r="AK1488">
        <f>IF(EnergyImpactLookups[[#This Row],[MAT]]="AR",EnergyImpactLookups[[#This Row],[APreWBkWh]],EnergyImpactLookups[[#This Row],[AStdWBkWh]])</f>
        <v>258.06720000000001</v>
      </c>
      <c r="AL1488">
        <f>IF(EnergyImpactLookups[[#This Row],[MAT]]="AR",EnergyImpactLookups[[#This Row],[APreWBtherm]],EnergyImpactLookups[[#This Row],[AStdWBtherm]])</f>
        <v>0</v>
      </c>
      <c r="AM1488">
        <f>IF(EnergyImpactLookups[[#This Row],[MAT]]="AR",EnergyImpactLookups[[#This Row],[AStdWBkW]],0)</f>
        <v>0</v>
      </c>
      <c r="AN1488">
        <f>IF(EnergyImpactLookups[[#This Row],[MAT]]="AR",EnergyImpactLookups[[#This Row],[AStdWBkWh]],0)</f>
        <v>0</v>
      </c>
      <c r="AO1488">
        <f>IF(EnergyImpactLookups[[#This Row],[MAT]]="AR",EnergyImpactLookups[[#This Row],[AStdWBtherm]],0)</f>
        <v>0</v>
      </c>
    </row>
    <row r="1489" spans="1:41" x14ac:dyDescent="0.3">
      <c r="A1489" t="s">
        <v>587</v>
      </c>
      <c r="B1489" t="s">
        <v>532</v>
      </c>
      <c r="C1489" t="s">
        <v>168</v>
      </c>
      <c r="D1489" t="s">
        <v>717</v>
      </c>
      <c r="E1489" t="s">
        <v>533</v>
      </c>
      <c r="F1489" t="s">
        <v>581</v>
      </c>
      <c r="G1489" t="s">
        <v>351</v>
      </c>
      <c r="H1489" t="s">
        <v>7</v>
      </c>
      <c r="I1489" t="s">
        <v>671</v>
      </c>
      <c r="J1489" t="s">
        <v>550</v>
      </c>
      <c r="K1489" t="s">
        <v>128</v>
      </c>
      <c r="L1489" t="s">
        <v>12</v>
      </c>
      <c r="M1489" t="s">
        <v>536</v>
      </c>
      <c r="N1489" s="1">
        <v>44167</v>
      </c>
      <c r="O1489" t="s">
        <v>95</v>
      </c>
      <c r="P1489" t="s">
        <v>131</v>
      </c>
      <c r="Q1489" t="s">
        <v>119</v>
      </c>
      <c r="R1489" t="s">
        <v>129</v>
      </c>
      <c r="S1489" t="s">
        <v>537</v>
      </c>
      <c r="T1489">
        <v>3.61</v>
      </c>
      <c r="U1489">
        <v>2300</v>
      </c>
      <c r="V1489" t="s">
        <v>8</v>
      </c>
      <c r="W1489">
        <v>41.607900000000001</v>
      </c>
      <c r="X1489">
        <v>7.0499999999999993E-2</v>
      </c>
      <c r="Y1489">
        <v>0</v>
      </c>
      <c r="Z1489">
        <v>31.001200000000001</v>
      </c>
      <c r="AA1489">
        <v>5.28E-2</v>
      </c>
      <c r="AB1489">
        <v>0</v>
      </c>
      <c r="AC1489" t="s">
        <v>538</v>
      </c>
      <c r="AD1489">
        <v>1</v>
      </c>
      <c r="AE1489">
        <v>1</v>
      </c>
      <c r="AF1489" t="str">
        <f>IF(EnergyImpactLookups[[#This Row],[MAT]]="AR",EnergyImpactLookups[[#This Row],[APreWBkWh]],"")</f>
        <v/>
      </c>
      <c r="AG1489" t="str">
        <f>IF(EnergyImpactLookups[[#This Row],[MAT]]="AR",EnergyImpactLookups[[#This Row],[APreWBkW]],"")</f>
        <v/>
      </c>
      <c r="AH1489" s="19" t="str">
        <f>IF(EnergyImpactLookups[[#This Row],[MAT]]="AR",EnergyImpactLookups[[#This Row],[APreWBtherm]],"")</f>
        <v/>
      </c>
      <c r="AJ1489">
        <f>IF(EnergyImpactLookups[[#This Row],[MAT]]="AR",EnergyImpactLookups[[#This Row],[APreWBkW]],EnergyImpactLookups[[#This Row],[AStdWBkW]])</f>
        <v>5.28E-2</v>
      </c>
      <c r="AK1489">
        <f>IF(EnergyImpactLookups[[#This Row],[MAT]]="AR",EnergyImpactLookups[[#This Row],[APreWBkWh]],EnergyImpactLookups[[#This Row],[AStdWBkWh]])</f>
        <v>31.001200000000001</v>
      </c>
      <c r="AL1489">
        <f>IF(EnergyImpactLookups[[#This Row],[MAT]]="AR",EnergyImpactLookups[[#This Row],[APreWBtherm]],EnergyImpactLookups[[#This Row],[AStdWBtherm]])</f>
        <v>0</v>
      </c>
      <c r="AM1489">
        <f>IF(EnergyImpactLookups[[#This Row],[MAT]]="AR",EnergyImpactLookups[[#This Row],[AStdWBkW]],0)</f>
        <v>0</v>
      </c>
      <c r="AN1489">
        <f>IF(EnergyImpactLookups[[#This Row],[MAT]]="AR",EnergyImpactLookups[[#This Row],[AStdWBkWh]],0)</f>
        <v>0</v>
      </c>
      <c r="AO1489">
        <f>IF(EnergyImpactLookups[[#This Row],[MAT]]="AR",EnergyImpactLookups[[#This Row],[AStdWBtherm]],0)</f>
        <v>0</v>
      </c>
    </row>
    <row r="1490" spans="1:41" x14ac:dyDescent="0.3">
      <c r="A1490" t="s">
        <v>588</v>
      </c>
      <c r="B1490" t="s">
        <v>532</v>
      </c>
      <c r="C1490" t="s">
        <v>169</v>
      </c>
      <c r="D1490" t="s">
        <v>718</v>
      </c>
      <c r="E1490" t="s">
        <v>533</v>
      </c>
      <c r="F1490" t="s">
        <v>581</v>
      </c>
      <c r="G1490" t="s">
        <v>352</v>
      </c>
      <c r="H1490" t="s">
        <v>7</v>
      </c>
      <c r="I1490" t="s">
        <v>672</v>
      </c>
      <c r="J1490" t="s">
        <v>552</v>
      </c>
      <c r="K1490" t="s">
        <v>128</v>
      </c>
      <c r="L1490" t="s">
        <v>12</v>
      </c>
      <c r="M1490" t="s">
        <v>536</v>
      </c>
      <c r="N1490" s="1">
        <v>44167</v>
      </c>
      <c r="O1490" t="s">
        <v>95</v>
      </c>
      <c r="P1490" t="s">
        <v>127</v>
      </c>
      <c r="Q1490" t="s">
        <v>99</v>
      </c>
      <c r="R1490" t="s">
        <v>129</v>
      </c>
      <c r="S1490" t="s">
        <v>537</v>
      </c>
      <c r="T1490">
        <v>3.5</v>
      </c>
      <c r="U1490">
        <v>1240</v>
      </c>
      <c r="V1490" t="s">
        <v>8</v>
      </c>
      <c r="W1490">
        <v>12.5115</v>
      </c>
      <c r="X1490">
        <v>0</v>
      </c>
      <c r="Y1490">
        <v>0</v>
      </c>
      <c r="Z1490">
        <v>9.5090000000000003</v>
      </c>
      <c r="AA1490">
        <v>0</v>
      </c>
      <c r="AB1490">
        <v>0</v>
      </c>
      <c r="AC1490" t="s">
        <v>538</v>
      </c>
      <c r="AD1490">
        <v>1</v>
      </c>
      <c r="AE1490">
        <v>1</v>
      </c>
      <c r="AF1490" t="str">
        <f>IF(EnergyImpactLookups[[#This Row],[MAT]]="AR",EnergyImpactLookups[[#This Row],[APreWBkWh]],"")</f>
        <v/>
      </c>
      <c r="AG1490" t="str">
        <f>IF(EnergyImpactLookups[[#This Row],[MAT]]="AR",EnergyImpactLookups[[#This Row],[APreWBkW]],"")</f>
        <v/>
      </c>
      <c r="AH1490" s="19" t="str">
        <f>IF(EnergyImpactLookups[[#This Row],[MAT]]="AR",EnergyImpactLookups[[#This Row],[APreWBtherm]],"")</f>
        <v/>
      </c>
      <c r="AJ1490">
        <f>IF(EnergyImpactLookups[[#This Row],[MAT]]="AR",EnergyImpactLookups[[#This Row],[APreWBkW]],EnergyImpactLookups[[#This Row],[AStdWBkW]])</f>
        <v>0</v>
      </c>
      <c r="AK1490">
        <f>IF(EnergyImpactLookups[[#This Row],[MAT]]="AR",EnergyImpactLookups[[#This Row],[APreWBkWh]],EnergyImpactLookups[[#This Row],[AStdWBkWh]])</f>
        <v>9.5090000000000003</v>
      </c>
      <c r="AL1490">
        <f>IF(EnergyImpactLookups[[#This Row],[MAT]]="AR",EnergyImpactLookups[[#This Row],[APreWBtherm]],EnergyImpactLookups[[#This Row],[AStdWBtherm]])</f>
        <v>0</v>
      </c>
      <c r="AM1490">
        <f>IF(EnergyImpactLookups[[#This Row],[MAT]]="AR",EnergyImpactLookups[[#This Row],[AStdWBkW]],0)</f>
        <v>0</v>
      </c>
      <c r="AN1490">
        <f>IF(EnergyImpactLookups[[#This Row],[MAT]]="AR",EnergyImpactLookups[[#This Row],[AStdWBkWh]],0)</f>
        <v>0</v>
      </c>
      <c r="AO1490">
        <f>IF(EnergyImpactLookups[[#This Row],[MAT]]="AR",EnergyImpactLookups[[#This Row],[AStdWBtherm]],0)</f>
        <v>0</v>
      </c>
    </row>
    <row r="1491" spans="1:41" x14ac:dyDescent="0.3">
      <c r="A1491" t="s">
        <v>588</v>
      </c>
      <c r="B1491" t="s">
        <v>532</v>
      </c>
      <c r="C1491" t="s">
        <v>169</v>
      </c>
      <c r="D1491" t="s">
        <v>718</v>
      </c>
      <c r="E1491" t="s">
        <v>533</v>
      </c>
      <c r="F1491" t="s">
        <v>581</v>
      </c>
      <c r="G1491" t="s">
        <v>352</v>
      </c>
      <c r="H1491" t="s">
        <v>7</v>
      </c>
      <c r="I1491" t="s">
        <v>672</v>
      </c>
      <c r="J1491" t="s">
        <v>552</v>
      </c>
      <c r="K1491" t="s">
        <v>128</v>
      </c>
      <c r="L1491" t="s">
        <v>12</v>
      </c>
      <c r="M1491" t="s">
        <v>536</v>
      </c>
      <c r="N1491" s="1">
        <v>44167</v>
      </c>
      <c r="O1491" t="s">
        <v>95</v>
      </c>
      <c r="P1491" t="s">
        <v>127</v>
      </c>
      <c r="Q1491" t="s">
        <v>103</v>
      </c>
      <c r="R1491" t="s">
        <v>129</v>
      </c>
      <c r="S1491" t="s">
        <v>537</v>
      </c>
      <c r="T1491">
        <v>3.5</v>
      </c>
      <c r="U1491">
        <v>1240</v>
      </c>
      <c r="V1491" t="s">
        <v>8</v>
      </c>
      <c r="W1491">
        <v>64.561400000000006</v>
      </c>
      <c r="X1491">
        <v>0.13730000000000001</v>
      </c>
      <c r="Y1491">
        <v>0</v>
      </c>
      <c r="Z1491">
        <v>49.540300000000002</v>
      </c>
      <c r="AA1491">
        <v>0.1055</v>
      </c>
      <c r="AB1491">
        <v>0</v>
      </c>
      <c r="AC1491" t="s">
        <v>538</v>
      </c>
      <c r="AD1491">
        <v>1</v>
      </c>
      <c r="AE1491">
        <v>1</v>
      </c>
      <c r="AF1491" t="str">
        <f>IF(EnergyImpactLookups[[#This Row],[MAT]]="AR",EnergyImpactLookups[[#This Row],[APreWBkWh]],"")</f>
        <v/>
      </c>
      <c r="AG1491" t="str">
        <f>IF(EnergyImpactLookups[[#This Row],[MAT]]="AR",EnergyImpactLookups[[#This Row],[APreWBkW]],"")</f>
        <v/>
      </c>
      <c r="AH1491" s="19" t="str">
        <f>IF(EnergyImpactLookups[[#This Row],[MAT]]="AR",EnergyImpactLookups[[#This Row],[APreWBtherm]],"")</f>
        <v/>
      </c>
      <c r="AJ1491">
        <f>IF(EnergyImpactLookups[[#This Row],[MAT]]="AR",EnergyImpactLookups[[#This Row],[APreWBkW]],EnergyImpactLookups[[#This Row],[AStdWBkW]])</f>
        <v>0.1055</v>
      </c>
      <c r="AK1491">
        <f>IF(EnergyImpactLookups[[#This Row],[MAT]]="AR",EnergyImpactLookups[[#This Row],[APreWBkWh]],EnergyImpactLookups[[#This Row],[AStdWBkWh]])</f>
        <v>49.540300000000002</v>
      </c>
      <c r="AL1491">
        <f>IF(EnergyImpactLookups[[#This Row],[MAT]]="AR",EnergyImpactLookups[[#This Row],[APreWBtherm]],EnergyImpactLookups[[#This Row],[AStdWBtherm]])</f>
        <v>0</v>
      </c>
      <c r="AM1491">
        <f>IF(EnergyImpactLookups[[#This Row],[MAT]]="AR",EnergyImpactLookups[[#This Row],[AStdWBkW]],0)</f>
        <v>0</v>
      </c>
      <c r="AN1491">
        <f>IF(EnergyImpactLookups[[#This Row],[MAT]]="AR",EnergyImpactLookups[[#This Row],[AStdWBkWh]],0)</f>
        <v>0</v>
      </c>
      <c r="AO1491">
        <f>IF(EnergyImpactLookups[[#This Row],[MAT]]="AR",EnergyImpactLookups[[#This Row],[AStdWBtherm]],0)</f>
        <v>0</v>
      </c>
    </row>
    <row r="1492" spans="1:41" x14ac:dyDescent="0.3">
      <c r="A1492" t="s">
        <v>588</v>
      </c>
      <c r="B1492" t="s">
        <v>532</v>
      </c>
      <c r="C1492" t="s">
        <v>169</v>
      </c>
      <c r="D1492" t="s">
        <v>718</v>
      </c>
      <c r="E1492" t="s">
        <v>533</v>
      </c>
      <c r="F1492" t="s">
        <v>581</v>
      </c>
      <c r="G1492" t="s">
        <v>352</v>
      </c>
      <c r="H1492" t="s">
        <v>7</v>
      </c>
      <c r="I1492" t="s">
        <v>672</v>
      </c>
      <c r="J1492" t="s">
        <v>552</v>
      </c>
      <c r="K1492" t="s">
        <v>128</v>
      </c>
      <c r="L1492" t="s">
        <v>12</v>
      </c>
      <c r="M1492" t="s">
        <v>536</v>
      </c>
      <c r="N1492" s="1">
        <v>44167</v>
      </c>
      <c r="O1492" t="s">
        <v>95</v>
      </c>
      <c r="P1492" t="s">
        <v>127</v>
      </c>
      <c r="Q1492" t="s">
        <v>104</v>
      </c>
      <c r="R1492" t="s">
        <v>129</v>
      </c>
      <c r="S1492" t="s">
        <v>537</v>
      </c>
      <c r="T1492">
        <v>3.5</v>
      </c>
      <c r="U1492">
        <v>1240</v>
      </c>
      <c r="V1492" t="s">
        <v>8</v>
      </c>
      <c r="W1492">
        <v>26.211099999999998</v>
      </c>
      <c r="X1492">
        <v>9.1899999999999996E-2</v>
      </c>
      <c r="Y1492">
        <v>0</v>
      </c>
      <c r="Z1492">
        <v>20.073</v>
      </c>
      <c r="AA1492">
        <v>7.0599999999999996E-2</v>
      </c>
      <c r="AB1492">
        <v>0</v>
      </c>
      <c r="AC1492" t="s">
        <v>538</v>
      </c>
      <c r="AD1492">
        <v>1</v>
      </c>
      <c r="AE1492">
        <v>1</v>
      </c>
      <c r="AF1492" t="str">
        <f>IF(EnergyImpactLookups[[#This Row],[MAT]]="AR",EnergyImpactLookups[[#This Row],[APreWBkWh]],"")</f>
        <v/>
      </c>
      <c r="AG1492" t="str">
        <f>IF(EnergyImpactLookups[[#This Row],[MAT]]="AR",EnergyImpactLookups[[#This Row],[APreWBkW]],"")</f>
        <v/>
      </c>
      <c r="AH1492" s="19" t="str">
        <f>IF(EnergyImpactLookups[[#This Row],[MAT]]="AR",EnergyImpactLookups[[#This Row],[APreWBtherm]],"")</f>
        <v/>
      </c>
      <c r="AJ1492">
        <f>IF(EnergyImpactLookups[[#This Row],[MAT]]="AR",EnergyImpactLookups[[#This Row],[APreWBkW]],EnergyImpactLookups[[#This Row],[AStdWBkW]])</f>
        <v>7.0599999999999996E-2</v>
      </c>
      <c r="AK1492">
        <f>IF(EnergyImpactLookups[[#This Row],[MAT]]="AR",EnergyImpactLookups[[#This Row],[APreWBkWh]],EnergyImpactLookups[[#This Row],[AStdWBkWh]])</f>
        <v>20.073</v>
      </c>
      <c r="AL1492">
        <f>IF(EnergyImpactLookups[[#This Row],[MAT]]="AR",EnergyImpactLookups[[#This Row],[APreWBtherm]],EnergyImpactLookups[[#This Row],[AStdWBtherm]])</f>
        <v>0</v>
      </c>
      <c r="AM1492">
        <f>IF(EnergyImpactLookups[[#This Row],[MAT]]="AR",EnergyImpactLookups[[#This Row],[AStdWBkW]],0)</f>
        <v>0</v>
      </c>
      <c r="AN1492">
        <f>IF(EnergyImpactLookups[[#This Row],[MAT]]="AR",EnergyImpactLookups[[#This Row],[AStdWBkWh]],0)</f>
        <v>0</v>
      </c>
      <c r="AO1492">
        <f>IF(EnergyImpactLookups[[#This Row],[MAT]]="AR",EnergyImpactLookups[[#This Row],[AStdWBtherm]],0)</f>
        <v>0</v>
      </c>
    </row>
    <row r="1493" spans="1:41" x14ac:dyDescent="0.3">
      <c r="A1493" t="s">
        <v>588</v>
      </c>
      <c r="B1493" t="s">
        <v>532</v>
      </c>
      <c r="C1493" t="s">
        <v>169</v>
      </c>
      <c r="D1493" t="s">
        <v>718</v>
      </c>
      <c r="E1493" t="s">
        <v>533</v>
      </c>
      <c r="F1493" t="s">
        <v>581</v>
      </c>
      <c r="G1493" t="s">
        <v>352</v>
      </c>
      <c r="H1493" t="s">
        <v>7</v>
      </c>
      <c r="I1493" t="s">
        <v>672</v>
      </c>
      <c r="J1493" t="s">
        <v>552</v>
      </c>
      <c r="K1493" t="s">
        <v>128</v>
      </c>
      <c r="L1493" t="s">
        <v>12</v>
      </c>
      <c r="M1493" t="s">
        <v>536</v>
      </c>
      <c r="N1493" s="1">
        <v>44167</v>
      </c>
      <c r="O1493" t="s">
        <v>95</v>
      </c>
      <c r="P1493" t="s">
        <v>127</v>
      </c>
      <c r="Q1493" t="s">
        <v>105</v>
      </c>
      <c r="R1493" t="s">
        <v>129</v>
      </c>
      <c r="S1493" t="s">
        <v>537</v>
      </c>
      <c r="T1493">
        <v>3.5</v>
      </c>
      <c r="U1493">
        <v>1240</v>
      </c>
      <c r="V1493" t="s">
        <v>8</v>
      </c>
      <c r="W1493">
        <v>99.461699999999993</v>
      </c>
      <c r="X1493">
        <v>0.1527</v>
      </c>
      <c r="Y1493">
        <v>0</v>
      </c>
      <c r="Z1493">
        <v>76.370199999999997</v>
      </c>
      <c r="AA1493">
        <v>0.1174</v>
      </c>
      <c r="AB1493">
        <v>0</v>
      </c>
      <c r="AC1493" t="s">
        <v>538</v>
      </c>
      <c r="AD1493">
        <v>1</v>
      </c>
      <c r="AE1493">
        <v>1</v>
      </c>
      <c r="AF1493" t="str">
        <f>IF(EnergyImpactLookups[[#This Row],[MAT]]="AR",EnergyImpactLookups[[#This Row],[APreWBkWh]],"")</f>
        <v/>
      </c>
      <c r="AG1493" t="str">
        <f>IF(EnergyImpactLookups[[#This Row],[MAT]]="AR",EnergyImpactLookups[[#This Row],[APreWBkW]],"")</f>
        <v/>
      </c>
      <c r="AH1493" s="19" t="str">
        <f>IF(EnergyImpactLookups[[#This Row],[MAT]]="AR",EnergyImpactLookups[[#This Row],[APreWBtherm]],"")</f>
        <v/>
      </c>
      <c r="AJ1493">
        <f>IF(EnergyImpactLookups[[#This Row],[MAT]]="AR",EnergyImpactLookups[[#This Row],[APreWBkW]],EnergyImpactLookups[[#This Row],[AStdWBkW]])</f>
        <v>0.1174</v>
      </c>
      <c r="AK1493">
        <f>IF(EnergyImpactLookups[[#This Row],[MAT]]="AR",EnergyImpactLookups[[#This Row],[APreWBkWh]],EnergyImpactLookups[[#This Row],[AStdWBkWh]])</f>
        <v>76.370199999999997</v>
      </c>
      <c r="AL1493">
        <f>IF(EnergyImpactLookups[[#This Row],[MAT]]="AR",EnergyImpactLookups[[#This Row],[APreWBtherm]],EnergyImpactLookups[[#This Row],[AStdWBtherm]])</f>
        <v>0</v>
      </c>
      <c r="AM1493">
        <f>IF(EnergyImpactLookups[[#This Row],[MAT]]="AR",EnergyImpactLookups[[#This Row],[AStdWBkW]],0)</f>
        <v>0</v>
      </c>
      <c r="AN1493">
        <f>IF(EnergyImpactLookups[[#This Row],[MAT]]="AR",EnergyImpactLookups[[#This Row],[AStdWBkWh]],0)</f>
        <v>0</v>
      </c>
      <c r="AO1493">
        <f>IF(EnergyImpactLookups[[#This Row],[MAT]]="AR",EnergyImpactLookups[[#This Row],[AStdWBtherm]],0)</f>
        <v>0</v>
      </c>
    </row>
    <row r="1494" spans="1:41" x14ac:dyDescent="0.3">
      <c r="A1494" t="s">
        <v>588</v>
      </c>
      <c r="B1494" t="s">
        <v>532</v>
      </c>
      <c r="C1494" t="s">
        <v>169</v>
      </c>
      <c r="D1494" t="s">
        <v>718</v>
      </c>
      <c r="E1494" t="s">
        <v>533</v>
      </c>
      <c r="F1494" t="s">
        <v>581</v>
      </c>
      <c r="G1494" t="s">
        <v>352</v>
      </c>
      <c r="H1494" t="s">
        <v>7</v>
      </c>
      <c r="I1494" t="s">
        <v>672</v>
      </c>
      <c r="J1494" t="s">
        <v>552</v>
      </c>
      <c r="K1494" t="s">
        <v>128</v>
      </c>
      <c r="L1494" t="s">
        <v>12</v>
      </c>
      <c r="M1494" t="s">
        <v>536</v>
      </c>
      <c r="N1494" s="1">
        <v>44167</v>
      </c>
      <c r="O1494" t="s">
        <v>95</v>
      </c>
      <c r="P1494" t="s">
        <v>127</v>
      </c>
      <c r="Q1494" t="s">
        <v>106</v>
      </c>
      <c r="R1494" t="s">
        <v>129</v>
      </c>
      <c r="S1494" t="s">
        <v>537</v>
      </c>
      <c r="T1494">
        <v>3.5</v>
      </c>
      <c r="U1494">
        <v>1240</v>
      </c>
      <c r="V1494" t="s">
        <v>8</v>
      </c>
      <c r="W1494">
        <v>22.482600000000001</v>
      </c>
      <c r="X1494">
        <v>5.4100000000000002E-2</v>
      </c>
      <c r="Y1494">
        <v>0</v>
      </c>
      <c r="Z1494">
        <v>17.165099999999999</v>
      </c>
      <c r="AA1494">
        <v>4.1599999999999998E-2</v>
      </c>
      <c r="AB1494">
        <v>0</v>
      </c>
      <c r="AC1494" t="s">
        <v>538</v>
      </c>
      <c r="AD1494">
        <v>1</v>
      </c>
      <c r="AE1494">
        <v>1</v>
      </c>
      <c r="AF1494" t="str">
        <f>IF(EnergyImpactLookups[[#This Row],[MAT]]="AR",EnergyImpactLookups[[#This Row],[APreWBkWh]],"")</f>
        <v/>
      </c>
      <c r="AG1494" t="str">
        <f>IF(EnergyImpactLookups[[#This Row],[MAT]]="AR",EnergyImpactLookups[[#This Row],[APreWBkW]],"")</f>
        <v/>
      </c>
      <c r="AH1494" s="19" t="str">
        <f>IF(EnergyImpactLookups[[#This Row],[MAT]]="AR",EnergyImpactLookups[[#This Row],[APreWBtherm]],"")</f>
        <v/>
      </c>
      <c r="AJ1494">
        <f>IF(EnergyImpactLookups[[#This Row],[MAT]]="AR",EnergyImpactLookups[[#This Row],[APreWBkW]],EnergyImpactLookups[[#This Row],[AStdWBkW]])</f>
        <v>4.1599999999999998E-2</v>
      </c>
      <c r="AK1494">
        <f>IF(EnergyImpactLookups[[#This Row],[MAT]]="AR",EnergyImpactLookups[[#This Row],[APreWBkWh]],EnergyImpactLookups[[#This Row],[AStdWBkWh]])</f>
        <v>17.165099999999999</v>
      </c>
      <c r="AL1494">
        <f>IF(EnergyImpactLookups[[#This Row],[MAT]]="AR",EnergyImpactLookups[[#This Row],[APreWBtherm]],EnergyImpactLookups[[#This Row],[AStdWBtherm]])</f>
        <v>0</v>
      </c>
      <c r="AM1494">
        <f>IF(EnergyImpactLookups[[#This Row],[MAT]]="AR",EnergyImpactLookups[[#This Row],[AStdWBkW]],0)</f>
        <v>0</v>
      </c>
      <c r="AN1494">
        <f>IF(EnergyImpactLookups[[#This Row],[MAT]]="AR",EnergyImpactLookups[[#This Row],[AStdWBkWh]],0)</f>
        <v>0</v>
      </c>
      <c r="AO1494">
        <f>IF(EnergyImpactLookups[[#This Row],[MAT]]="AR",EnergyImpactLookups[[#This Row],[AStdWBtherm]],0)</f>
        <v>0</v>
      </c>
    </row>
    <row r="1495" spans="1:41" x14ac:dyDescent="0.3">
      <c r="A1495" t="s">
        <v>588</v>
      </c>
      <c r="B1495" t="s">
        <v>532</v>
      </c>
      <c r="C1495" t="s">
        <v>169</v>
      </c>
      <c r="D1495" t="s">
        <v>718</v>
      </c>
      <c r="E1495" t="s">
        <v>533</v>
      </c>
      <c r="F1495" t="s">
        <v>581</v>
      </c>
      <c r="G1495" t="s">
        <v>352</v>
      </c>
      <c r="H1495" t="s">
        <v>7</v>
      </c>
      <c r="I1495" t="s">
        <v>672</v>
      </c>
      <c r="J1495" t="s">
        <v>552</v>
      </c>
      <c r="K1495" t="s">
        <v>128</v>
      </c>
      <c r="L1495" t="s">
        <v>12</v>
      </c>
      <c r="M1495" t="s">
        <v>536</v>
      </c>
      <c r="N1495" s="1">
        <v>44167</v>
      </c>
      <c r="O1495" t="s">
        <v>95</v>
      </c>
      <c r="P1495" t="s">
        <v>127</v>
      </c>
      <c r="Q1495" t="s">
        <v>107</v>
      </c>
      <c r="R1495" t="s">
        <v>129</v>
      </c>
      <c r="S1495" t="s">
        <v>537</v>
      </c>
      <c r="T1495">
        <v>3.5</v>
      </c>
      <c r="U1495">
        <v>1240</v>
      </c>
      <c r="V1495" t="s">
        <v>8</v>
      </c>
      <c r="W1495">
        <v>101.28060000000001</v>
      </c>
      <c r="X1495">
        <v>9.2200000000000004E-2</v>
      </c>
      <c r="Y1495">
        <v>0</v>
      </c>
      <c r="Z1495">
        <v>77.808999999999997</v>
      </c>
      <c r="AA1495">
        <v>7.0900000000000005E-2</v>
      </c>
      <c r="AB1495">
        <v>0</v>
      </c>
      <c r="AC1495" t="s">
        <v>538</v>
      </c>
      <c r="AD1495">
        <v>1</v>
      </c>
      <c r="AE1495">
        <v>1</v>
      </c>
      <c r="AF1495" t="str">
        <f>IF(EnergyImpactLookups[[#This Row],[MAT]]="AR",EnergyImpactLookups[[#This Row],[APreWBkWh]],"")</f>
        <v/>
      </c>
      <c r="AG1495" t="str">
        <f>IF(EnergyImpactLookups[[#This Row],[MAT]]="AR",EnergyImpactLookups[[#This Row],[APreWBkW]],"")</f>
        <v/>
      </c>
      <c r="AH1495" s="19" t="str">
        <f>IF(EnergyImpactLookups[[#This Row],[MAT]]="AR",EnergyImpactLookups[[#This Row],[APreWBtherm]],"")</f>
        <v/>
      </c>
      <c r="AJ1495">
        <f>IF(EnergyImpactLookups[[#This Row],[MAT]]="AR",EnergyImpactLookups[[#This Row],[APreWBkW]],EnergyImpactLookups[[#This Row],[AStdWBkW]])</f>
        <v>7.0900000000000005E-2</v>
      </c>
      <c r="AK1495">
        <f>IF(EnergyImpactLookups[[#This Row],[MAT]]="AR",EnergyImpactLookups[[#This Row],[APreWBkWh]],EnergyImpactLookups[[#This Row],[AStdWBkWh]])</f>
        <v>77.808999999999997</v>
      </c>
      <c r="AL1495">
        <f>IF(EnergyImpactLookups[[#This Row],[MAT]]="AR",EnergyImpactLookups[[#This Row],[APreWBtherm]],EnergyImpactLookups[[#This Row],[AStdWBtherm]])</f>
        <v>0</v>
      </c>
      <c r="AM1495">
        <f>IF(EnergyImpactLookups[[#This Row],[MAT]]="AR",EnergyImpactLookups[[#This Row],[AStdWBkW]],0)</f>
        <v>0</v>
      </c>
      <c r="AN1495">
        <f>IF(EnergyImpactLookups[[#This Row],[MAT]]="AR",EnergyImpactLookups[[#This Row],[AStdWBkWh]],0)</f>
        <v>0</v>
      </c>
      <c r="AO1495">
        <f>IF(EnergyImpactLookups[[#This Row],[MAT]]="AR",EnergyImpactLookups[[#This Row],[AStdWBtherm]],0)</f>
        <v>0</v>
      </c>
    </row>
    <row r="1496" spans="1:41" x14ac:dyDescent="0.3">
      <c r="A1496" t="s">
        <v>588</v>
      </c>
      <c r="B1496" t="s">
        <v>532</v>
      </c>
      <c r="C1496" t="s">
        <v>169</v>
      </c>
      <c r="D1496" t="s">
        <v>718</v>
      </c>
      <c r="E1496" t="s">
        <v>533</v>
      </c>
      <c r="F1496" t="s">
        <v>581</v>
      </c>
      <c r="G1496" t="s">
        <v>352</v>
      </c>
      <c r="H1496" t="s">
        <v>7</v>
      </c>
      <c r="I1496" t="s">
        <v>672</v>
      </c>
      <c r="J1496" t="s">
        <v>552</v>
      </c>
      <c r="K1496" t="s">
        <v>128</v>
      </c>
      <c r="L1496" t="s">
        <v>12</v>
      </c>
      <c r="M1496" t="s">
        <v>536</v>
      </c>
      <c r="N1496" s="1">
        <v>44167</v>
      </c>
      <c r="O1496" t="s">
        <v>95</v>
      </c>
      <c r="P1496" t="s">
        <v>127</v>
      </c>
      <c r="Q1496" t="s">
        <v>109</v>
      </c>
      <c r="R1496" t="s">
        <v>129</v>
      </c>
      <c r="S1496" t="s">
        <v>537</v>
      </c>
      <c r="T1496">
        <v>3.5</v>
      </c>
      <c r="U1496">
        <v>1240</v>
      </c>
      <c r="V1496" t="s">
        <v>8</v>
      </c>
      <c r="W1496">
        <v>100.7058</v>
      </c>
      <c r="X1496">
        <v>8.4199999999999997E-2</v>
      </c>
      <c r="Y1496">
        <v>0</v>
      </c>
      <c r="Z1496">
        <v>77.364500000000007</v>
      </c>
      <c r="AA1496">
        <v>6.4799999999999996E-2</v>
      </c>
      <c r="AB1496">
        <v>0</v>
      </c>
      <c r="AC1496" t="s">
        <v>538</v>
      </c>
      <c r="AD1496">
        <v>1</v>
      </c>
      <c r="AE1496">
        <v>1</v>
      </c>
      <c r="AF1496" t="str">
        <f>IF(EnergyImpactLookups[[#This Row],[MAT]]="AR",EnergyImpactLookups[[#This Row],[APreWBkWh]],"")</f>
        <v/>
      </c>
      <c r="AG1496" t="str">
        <f>IF(EnergyImpactLookups[[#This Row],[MAT]]="AR",EnergyImpactLookups[[#This Row],[APreWBkW]],"")</f>
        <v/>
      </c>
      <c r="AH1496" s="19" t="str">
        <f>IF(EnergyImpactLookups[[#This Row],[MAT]]="AR",EnergyImpactLookups[[#This Row],[APreWBtherm]],"")</f>
        <v/>
      </c>
      <c r="AJ1496">
        <f>IF(EnergyImpactLookups[[#This Row],[MAT]]="AR",EnergyImpactLookups[[#This Row],[APreWBkW]],EnergyImpactLookups[[#This Row],[AStdWBkW]])</f>
        <v>6.4799999999999996E-2</v>
      </c>
      <c r="AK1496">
        <f>IF(EnergyImpactLookups[[#This Row],[MAT]]="AR",EnergyImpactLookups[[#This Row],[APreWBkWh]],EnergyImpactLookups[[#This Row],[AStdWBkWh]])</f>
        <v>77.364500000000007</v>
      </c>
      <c r="AL1496">
        <f>IF(EnergyImpactLookups[[#This Row],[MAT]]="AR",EnergyImpactLookups[[#This Row],[APreWBtherm]],EnergyImpactLookups[[#This Row],[AStdWBtherm]])</f>
        <v>0</v>
      </c>
      <c r="AM1496">
        <f>IF(EnergyImpactLookups[[#This Row],[MAT]]="AR",EnergyImpactLookups[[#This Row],[AStdWBkW]],0)</f>
        <v>0</v>
      </c>
      <c r="AN1496">
        <f>IF(EnergyImpactLookups[[#This Row],[MAT]]="AR",EnergyImpactLookups[[#This Row],[AStdWBkWh]],0)</f>
        <v>0</v>
      </c>
      <c r="AO1496">
        <f>IF(EnergyImpactLookups[[#This Row],[MAT]]="AR",EnergyImpactLookups[[#This Row],[AStdWBtherm]],0)</f>
        <v>0</v>
      </c>
    </row>
    <row r="1497" spans="1:41" x14ac:dyDescent="0.3">
      <c r="A1497" t="s">
        <v>588</v>
      </c>
      <c r="B1497" t="s">
        <v>532</v>
      </c>
      <c r="C1497" t="s">
        <v>169</v>
      </c>
      <c r="D1497" t="s">
        <v>718</v>
      </c>
      <c r="E1497" t="s">
        <v>533</v>
      </c>
      <c r="F1497" t="s">
        <v>581</v>
      </c>
      <c r="G1497" t="s">
        <v>352</v>
      </c>
      <c r="H1497" t="s">
        <v>7</v>
      </c>
      <c r="I1497" t="s">
        <v>672</v>
      </c>
      <c r="J1497" t="s">
        <v>552</v>
      </c>
      <c r="K1497" t="s">
        <v>128</v>
      </c>
      <c r="L1497" t="s">
        <v>12</v>
      </c>
      <c r="M1497" t="s">
        <v>536</v>
      </c>
      <c r="N1497" s="1">
        <v>44167</v>
      </c>
      <c r="O1497" t="s">
        <v>95</v>
      </c>
      <c r="P1497" t="s">
        <v>127</v>
      </c>
      <c r="Q1497" t="s">
        <v>111</v>
      </c>
      <c r="R1497" t="s">
        <v>129</v>
      </c>
      <c r="S1497" t="s">
        <v>537</v>
      </c>
      <c r="T1497">
        <v>3.5</v>
      </c>
      <c r="U1497">
        <v>1240</v>
      </c>
      <c r="V1497" t="s">
        <v>8</v>
      </c>
      <c r="W1497">
        <v>196.38329999999999</v>
      </c>
      <c r="X1497">
        <v>0.14810000000000001</v>
      </c>
      <c r="Y1497">
        <v>0</v>
      </c>
      <c r="Z1497">
        <v>150.91489999999999</v>
      </c>
      <c r="AA1497">
        <v>0.1138</v>
      </c>
      <c r="AB1497">
        <v>0</v>
      </c>
      <c r="AC1497" t="s">
        <v>538</v>
      </c>
      <c r="AD1497">
        <v>1</v>
      </c>
      <c r="AE1497">
        <v>1</v>
      </c>
      <c r="AF1497" t="str">
        <f>IF(EnergyImpactLookups[[#This Row],[MAT]]="AR",EnergyImpactLookups[[#This Row],[APreWBkWh]],"")</f>
        <v/>
      </c>
      <c r="AG1497" t="str">
        <f>IF(EnergyImpactLookups[[#This Row],[MAT]]="AR",EnergyImpactLookups[[#This Row],[APreWBkW]],"")</f>
        <v/>
      </c>
      <c r="AH1497" s="19" t="str">
        <f>IF(EnergyImpactLookups[[#This Row],[MAT]]="AR",EnergyImpactLookups[[#This Row],[APreWBtherm]],"")</f>
        <v/>
      </c>
      <c r="AJ1497">
        <f>IF(EnergyImpactLookups[[#This Row],[MAT]]="AR",EnergyImpactLookups[[#This Row],[APreWBkW]],EnergyImpactLookups[[#This Row],[AStdWBkW]])</f>
        <v>0.1138</v>
      </c>
      <c r="AK1497">
        <f>IF(EnergyImpactLookups[[#This Row],[MAT]]="AR",EnergyImpactLookups[[#This Row],[APreWBkWh]],EnergyImpactLookups[[#This Row],[AStdWBkWh]])</f>
        <v>150.91489999999999</v>
      </c>
      <c r="AL1497">
        <f>IF(EnergyImpactLookups[[#This Row],[MAT]]="AR",EnergyImpactLookups[[#This Row],[APreWBtherm]],EnergyImpactLookups[[#This Row],[AStdWBtherm]])</f>
        <v>0</v>
      </c>
      <c r="AM1497">
        <f>IF(EnergyImpactLookups[[#This Row],[MAT]]="AR",EnergyImpactLookups[[#This Row],[AStdWBkW]],0)</f>
        <v>0</v>
      </c>
      <c r="AN1497">
        <f>IF(EnergyImpactLookups[[#This Row],[MAT]]="AR",EnergyImpactLookups[[#This Row],[AStdWBkWh]],0)</f>
        <v>0</v>
      </c>
      <c r="AO1497">
        <f>IF(EnergyImpactLookups[[#This Row],[MAT]]="AR",EnergyImpactLookups[[#This Row],[AStdWBtherm]],0)</f>
        <v>0</v>
      </c>
    </row>
    <row r="1498" spans="1:41" x14ac:dyDescent="0.3">
      <c r="A1498" t="s">
        <v>588</v>
      </c>
      <c r="B1498" t="s">
        <v>532</v>
      </c>
      <c r="C1498" t="s">
        <v>169</v>
      </c>
      <c r="D1498" t="s">
        <v>718</v>
      </c>
      <c r="E1498" t="s">
        <v>533</v>
      </c>
      <c r="F1498" t="s">
        <v>581</v>
      </c>
      <c r="G1498" t="s">
        <v>352</v>
      </c>
      <c r="H1498" t="s">
        <v>7</v>
      </c>
      <c r="I1498" t="s">
        <v>672</v>
      </c>
      <c r="J1498" t="s">
        <v>552</v>
      </c>
      <c r="K1498" t="s">
        <v>128</v>
      </c>
      <c r="L1498" t="s">
        <v>12</v>
      </c>
      <c r="M1498" t="s">
        <v>536</v>
      </c>
      <c r="N1498" s="1">
        <v>44167</v>
      </c>
      <c r="O1498" t="s">
        <v>95</v>
      </c>
      <c r="P1498" t="s">
        <v>127</v>
      </c>
      <c r="Q1498" t="s">
        <v>112</v>
      </c>
      <c r="R1498" t="s">
        <v>129</v>
      </c>
      <c r="S1498" t="s">
        <v>537</v>
      </c>
      <c r="T1498">
        <v>3.5</v>
      </c>
      <c r="U1498">
        <v>1240</v>
      </c>
      <c r="V1498" t="s">
        <v>8</v>
      </c>
      <c r="W1498">
        <v>164.09880000000001</v>
      </c>
      <c r="X1498">
        <v>0.15260000000000001</v>
      </c>
      <c r="Y1498">
        <v>0</v>
      </c>
      <c r="Z1498">
        <v>126.07769999999999</v>
      </c>
      <c r="AA1498">
        <v>0.1173</v>
      </c>
      <c r="AB1498">
        <v>0</v>
      </c>
      <c r="AC1498" t="s">
        <v>538</v>
      </c>
      <c r="AD1498">
        <v>1</v>
      </c>
      <c r="AE1498">
        <v>1</v>
      </c>
      <c r="AF1498" t="str">
        <f>IF(EnergyImpactLookups[[#This Row],[MAT]]="AR",EnergyImpactLookups[[#This Row],[APreWBkWh]],"")</f>
        <v/>
      </c>
      <c r="AG1498" t="str">
        <f>IF(EnergyImpactLookups[[#This Row],[MAT]]="AR",EnergyImpactLookups[[#This Row],[APreWBkW]],"")</f>
        <v/>
      </c>
      <c r="AH1498" s="19" t="str">
        <f>IF(EnergyImpactLookups[[#This Row],[MAT]]="AR",EnergyImpactLookups[[#This Row],[APreWBtherm]],"")</f>
        <v/>
      </c>
      <c r="AJ1498">
        <f>IF(EnergyImpactLookups[[#This Row],[MAT]]="AR",EnergyImpactLookups[[#This Row],[APreWBkW]],EnergyImpactLookups[[#This Row],[AStdWBkW]])</f>
        <v>0.1173</v>
      </c>
      <c r="AK1498">
        <f>IF(EnergyImpactLookups[[#This Row],[MAT]]="AR",EnergyImpactLookups[[#This Row],[APreWBkWh]],EnergyImpactLookups[[#This Row],[AStdWBkWh]])</f>
        <v>126.07769999999999</v>
      </c>
      <c r="AL1498">
        <f>IF(EnergyImpactLookups[[#This Row],[MAT]]="AR",EnergyImpactLookups[[#This Row],[APreWBtherm]],EnergyImpactLookups[[#This Row],[AStdWBtherm]])</f>
        <v>0</v>
      </c>
      <c r="AM1498">
        <f>IF(EnergyImpactLookups[[#This Row],[MAT]]="AR",EnergyImpactLookups[[#This Row],[AStdWBkW]],0)</f>
        <v>0</v>
      </c>
      <c r="AN1498">
        <f>IF(EnergyImpactLookups[[#This Row],[MAT]]="AR",EnergyImpactLookups[[#This Row],[AStdWBkWh]],0)</f>
        <v>0</v>
      </c>
      <c r="AO1498">
        <f>IF(EnergyImpactLookups[[#This Row],[MAT]]="AR",EnergyImpactLookups[[#This Row],[AStdWBtherm]],0)</f>
        <v>0</v>
      </c>
    </row>
    <row r="1499" spans="1:41" x14ac:dyDescent="0.3">
      <c r="A1499" t="s">
        <v>588</v>
      </c>
      <c r="B1499" t="s">
        <v>532</v>
      </c>
      <c r="C1499" t="s">
        <v>169</v>
      </c>
      <c r="D1499" t="s">
        <v>718</v>
      </c>
      <c r="E1499" t="s">
        <v>533</v>
      </c>
      <c r="F1499" t="s">
        <v>581</v>
      </c>
      <c r="G1499" t="s">
        <v>352</v>
      </c>
      <c r="H1499" t="s">
        <v>7</v>
      </c>
      <c r="I1499" t="s">
        <v>672</v>
      </c>
      <c r="J1499" t="s">
        <v>552</v>
      </c>
      <c r="K1499" t="s">
        <v>128</v>
      </c>
      <c r="L1499" t="s">
        <v>12</v>
      </c>
      <c r="M1499" t="s">
        <v>536</v>
      </c>
      <c r="N1499" s="1">
        <v>44167</v>
      </c>
      <c r="O1499" t="s">
        <v>95</v>
      </c>
      <c r="P1499" t="s">
        <v>127</v>
      </c>
      <c r="Q1499" t="s">
        <v>113</v>
      </c>
      <c r="R1499" t="s">
        <v>129</v>
      </c>
      <c r="S1499" t="s">
        <v>537</v>
      </c>
      <c r="T1499">
        <v>3.5</v>
      </c>
      <c r="U1499">
        <v>1240</v>
      </c>
      <c r="V1499" t="s">
        <v>8</v>
      </c>
      <c r="W1499">
        <v>224.3426</v>
      </c>
      <c r="X1499">
        <v>0.1681</v>
      </c>
      <c r="Y1499">
        <v>0</v>
      </c>
      <c r="Z1499">
        <v>172.38339999999999</v>
      </c>
      <c r="AA1499">
        <v>0.12920000000000001</v>
      </c>
      <c r="AB1499">
        <v>0</v>
      </c>
      <c r="AC1499" t="s">
        <v>538</v>
      </c>
      <c r="AD1499">
        <v>1</v>
      </c>
      <c r="AE1499">
        <v>1</v>
      </c>
      <c r="AF1499" t="str">
        <f>IF(EnergyImpactLookups[[#This Row],[MAT]]="AR",EnergyImpactLookups[[#This Row],[APreWBkWh]],"")</f>
        <v/>
      </c>
      <c r="AG1499" t="str">
        <f>IF(EnergyImpactLookups[[#This Row],[MAT]]="AR",EnergyImpactLookups[[#This Row],[APreWBkW]],"")</f>
        <v/>
      </c>
      <c r="AH1499" s="19" t="str">
        <f>IF(EnergyImpactLookups[[#This Row],[MAT]]="AR",EnergyImpactLookups[[#This Row],[APreWBtherm]],"")</f>
        <v/>
      </c>
      <c r="AJ1499">
        <f>IF(EnergyImpactLookups[[#This Row],[MAT]]="AR",EnergyImpactLookups[[#This Row],[APreWBkW]],EnergyImpactLookups[[#This Row],[AStdWBkW]])</f>
        <v>0.12920000000000001</v>
      </c>
      <c r="AK1499">
        <f>IF(EnergyImpactLookups[[#This Row],[MAT]]="AR",EnergyImpactLookups[[#This Row],[APreWBkWh]],EnergyImpactLookups[[#This Row],[AStdWBkWh]])</f>
        <v>172.38339999999999</v>
      </c>
      <c r="AL1499">
        <f>IF(EnergyImpactLookups[[#This Row],[MAT]]="AR",EnergyImpactLookups[[#This Row],[APreWBtherm]],EnergyImpactLookups[[#This Row],[AStdWBtherm]])</f>
        <v>0</v>
      </c>
      <c r="AM1499">
        <f>IF(EnergyImpactLookups[[#This Row],[MAT]]="AR",EnergyImpactLookups[[#This Row],[AStdWBkW]],0)</f>
        <v>0</v>
      </c>
      <c r="AN1499">
        <f>IF(EnergyImpactLookups[[#This Row],[MAT]]="AR",EnergyImpactLookups[[#This Row],[AStdWBkWh]],0)</f>
        <v>0</v>
      </c>
      <c r="AO1499">
        <f>IF(EnergyImpactLookups[[#This Row],[MAT]]="AR",EnergyImpactLookups[[#This Row],[AStdWBtherm]],0)</f>
        <v>0</v>
      </c>
    </row>
    <row r="1500" spans="1:41" x14ac:dyDescent="0.3">
      <c r="A1500" t="s">
        <v>588</v>
      </c>
      <c r="B1500" t="s">
        <v>532</v>
      </c>
      <c r="C1500" t="s">
        <v>169</v>
      </c>
      <c r="D1500" t="s">
        <v>718</v>
      </c>
      <c r="E1500" t="s">
        <v>533</v>
      </c>
      <c r="F1500" t="s">
        <v>581</v>
      </c>
      <c r="G1500" t="s">
        <v>352</v>
      </c>
      <c r="H1500" t="s">
        <v>7</v>
      </c>
      <c r="I1500" t="s">
        <v>672</v>
      </c>
      <c r="J1500" t="s">
        <v>552</v>
      </c>
      <c r="K1500" t="s">
        <v>128</v>
      </c>
      <c r="L1500" t="s">
        <v>12</v>
      </c>
      <c r="M1500" t="s">
        <v>536</v>
      </c>
      <c r="N1500" s="1">
        <v>44167</v>
      </c>
      <c r="O1500" t="s">
        <v>95</v>
      </c>
      <c r="P1500" t="s">
        <v>127</v>
      </c>
      <c r="Q1500" t="s">
        <v>114</v>
      </c>
      <c r="R1500" t="s">
        <v>129</v>
      </c>
      <c r="S1500" t="s">
        <v>537</v>
      </c>
      <c r="T1500">
        <v>3.5</v>
      </c>
      <c r="U1500">
        <v>1240</v>
      </c>
      <c r="V1500" t="s">
        <v>8</v>
      </c>
      <c r="W1500">
        <v>242.1765</v>
      </c>
      <c r="X1500">
        <v>0.24540000000000001</v>
      </c>
      <c r="Y1500">
        <v>0</v>
      </c>
      <c r="Z1500">
        <v>186.07939999999999</v>
      </c>
      <c r="AA1500">
        <v>0.18870000000000001</v>
      </c>
      <c r="AB1500">
        <v>0</v>
      </c>
      <c r="AC1500" t="s">
        <v>538</v>
      </c>
      <c r="AD1500">
        <v>1</v>
      </c>
      <c r="AE1500">
        <v>1</v>
      </c>
      <c r="AF1500" t="str">
        <f>IF(EnergyImpactLookups[[#This Row],[MAT]]="AR",EnergyImpactLookups[[#This Row],[APreWBkWh]],"")</f>
        <v/>
      </c>
      <c r="AG1500" t="str">
        <f>IF(EnergyImpactLookups[[#This Row],[MAT]]="AR",EnergyImpactLookups[[#This Row],[APreWBkW]],"")</f>
        <v/>
      </c>
      <c r="AH1500" s="19" t="str">
        <f>IF(EnergyImpactLookups[[#This Row],[MAT]]="AR",EnergyImpactLookups[[#This Row],[APreWBtherm]],"")</f>
        <v/>
      </c>
      <c r="AJ1500">
        <f>IF(EnergyImpactLookups[[#This Row],[MAT]]="AR",EnergyImpactLookups[[#This Row],[APreWBkW]],EnergyImpactLookups[[#This Row],[AStdWBkW]])</f>
        <v>0.18870000000000001</v>
      </c>
      <c r="AK1500">
        <f>IF(EnergyImpactLookups[[#This Row],[MAT]]="AR",EnergyImpactLookups[[#This Row],[APreWBkWh]],EnergyImpactLookups[[#This Row],[AStdWBkWh]])</f>
        <v>186.07939999999999</v>
      </c>
      <c r="AL1500">
        <f>IF(EnergyImpactLookups[[#This Row],[MAT]]="AR",EnergyImpactLookups[[#This Row],[APreWBtherm]],EnergyImpactLookups[[#This Row],[AStdWBtherm]])</f>
        <v>0</v>
      </c>
      <c r="AM1500">
        <f>IF(EnergyImpactLookups[[#This Row],[MAT]]="AR",EnergyImpactLookups[[#This Row],[AStdWBkW]],0)</f>
        <v>0</v>
      </c>
      <c r="AN1500">
        <f>IF(EnergyImpactLookups[[#This Row],[MAT]]="AR",EnergyImpactLookups[[#This Row],[AStdWBkWh]],0)</f>
        <v>0</v>
      </c>
      <c r="AO1500">
        <f>IF(EnergyImpactLookups[[#This Row],[MAT]]="AR",EnergyImpactLookups[[#This Row],[AStdWBtherm]],0)</f>
        <v>0</v>
      </c>
    </row>
    <row r="1501" spans="1:41" x14ac:dyDescent="0.3">
      <c r="A1501" t="s">
        <v>588</v>
      </c>
      <c r="B1501" t="s">
        <v>532</v>
      </c>
      <c r="C1501" t="s">
        <v>169</v>
      </c>
      <c r="D1501" t="s">
        <v>718</v>
      </c>
      <c r="E1501" t="s">
        <v>533</v>
      </c>
      <c r="F1501" t="s">
        <v>581</v>
      </c>
      <c r="G1501" t="s">
        <v>352</v>
      </c>
      <c r="H1501" t="s">
        <v>7</v>
      </c>
      <c r="I1501" t="s">
        <v>672</v>
      </c>
      <c r="J1501" t="s">
        <v>552</v>
      </c>
      <c r="K1501" t="s">
        <v>128</v>
      </c>
      <c r="L1501" t="s">
        <v>12</v>
      </c>
      <c r="M1501" t="s">
        <v>536</v>
      </c>
      <c r="N1501" s="1">
        <v>44167</v>
      </c>
      <c r="O1501" t="s">
        <v>95</v>
      </c>
      <c r="P1501" t="s">
        <v>127</v>
      </c>
      <c r="Q1501" t="s">
        <v>115</v>
      </c>
      <c r="R1501" t="s">
        <v>129</v>
      </c>
      <c r="S1501" t="s">
        <v>537</v>
      </c>
      <c r="T1501">
        <v>3.5</v>
      </c>
      <c r="U1501">
        <v>1240</v>
      </c>
      <c r="V1501" t="s">
        <v>8</v>
      </c>
      <c r="W1501">
        <v>156.90520000000001</v>
      </c>
      <c r="X1501">
        <v>0.2162</v>
      </c>
      <c r="Y1501">
        <v>0</v>
      </c>
      <c r="Z1501">
        <v>120.5309</v>
      </c>
      <c r="AA1501">
        <v>0.16619999999999999</v>
      </c>
      <c r="AB1501">
        <v>0</v>
      </c>
      <c r="AC1501" t="s">
        <v>538</v>
      </c>
      <c r="AD1501">
        <v>1</v>
      </c>
      <c r="AE1501">
        <v>1</v>
      </c>
      <c r="AF1501" t="str">
        <f>IF(EnergyImpactLookups[[#This Row],[MAT]]="AR",EnergyImpactLookups[[#This Row],[APreWBkWh]],"")</f>
        <v/>
      </c>
      <c r="AG1501" t="str">
        <f>IF(EnergyImpactLookups[[#This Row],[MAT]]="AR",EnergyImpactLookups[[#This Row],[APreWBkW]],"")</f>
        <v/>
      </c>
      <c r="AH1501" s="19" t="str">
        <f>IF(EnergyImpactLookups[[#This Row],[MAT]]="AR",EnergyImpactLookups[[#This Row],[APreWBtherm]],"")</f>
        <v/>
      </c>
      <c r="AJ1501">
        <f>IF(EnergyImpactLookups[[#This Row],[MAT]]="AR",EnergyImpactLookups[[#This Row],[APreWBkW]],EnergyImpactLookups[[#This Row],[AStdWBkW]])</f>
        <v>0.16619999999999999</v>
      </c>
      <c r="AK1501">
        <f>IF(EnergyImpactLookups[[#This Row],[MAT]]="AR",EnergyImpactLookups[[#This Row],[APreWBkWh]],EnergyImpactLookups[[#This Row],[AStdWBkWh]])</f>
        <v>120.5309</v>
      </c>
      <c r="AL1501">
        <f>IF(EnergyImpactLookups[[#This Row],[MAT]]="AR",EnergyImpactLookups[[#This Row],[APreWBtherm]],EnergyImpactLookups[[#This Row],[AStdWBtherm]])</f>
        <v>0</v>
      </c>
      <c r="AM1501">
        <f>IF(EnergyImpactLookups[[#This Row],[MAT]]="AR",EnergyImpactLookups[[#This Row],[AStdWBkW]],0)</f>
        <v>0</v>
      </c>
      <c r="AN1501">
        <f>IF(EnergyImpactLookups[[#This Row],[MAT]]="AR",EnergyImpactLookups[[#This Row],[AStdWBkWh]],0)</f>
        <v>0</v>
      </c>
      <c r="AO1501">
        <f>IF(EnergyImpactLookups[[#This Row],[MAT]]="AR",EnergyImpactLookups[[#This Row],[AStdWBtherm]],0)</f>
        <v>0</v>
      </c>
    </row>
    <row r="1502" spans="1:41" x14ac:dyDescent="0.3">
      <c r="A1502" t="s">
        <v>588</v>
      </c>
      <c r="B1502" t="s">
        <v>532</v>
      </c>
      <c r="C1502" t="s">
        <v>169</v>
      </c>
      <c r="D1502" t="s">
        <v>718</v>
      </c>
      <c r="E1502" t="s">
        <v>533</v>
      </c>
      <c r="F1502" t="s">
        <v>581</v>
      </c>
      <c r="G1502" t="s">
        <v>352</v>
      </c>
      <c r="H1502" t="s">
        <v>7</v>
      </c>
      <c r="I1502" t="s">
        <v>672</v>
      </c>
      <c r="J1502" t="s">
        <v>552</v>
      </c>
      <c r="K1502" t="s">
        <v>128</v>
      </c>
      <c r="L1502" t="s">
        <v>12</v>
      </c>
      <c r="M1502" t="s">
        <v>536</v>
      </c>
      <c r="N1502" s="1">
        <v>44167</v>
      </c>
      <c r="O1502" t="s">
        <v>95</v>
      </c>
      <c r="P1502" t="s">
        <v>127</v>
      </c>
      <c r="Q1502" t="s">
        <v>116</v>
      </c>
      <c r="R1502" t="s">
        <v>129</v>
      </c>
      <c r="S1502" t="s">
        <v>537</v>
      </c>
      <c r="T1502">
        <v>3.5</v>
      </c>
      <c r="U1502">
        <v>1240</v>
      </c>
      <c r="V1502" t="s">
        <v>8</v>
      </c>
      <c r="W1502">
        <v>272.36419999999998</v>
      </c>
      <c r="X1502">
        <v>0.23930000000000001</v>
      </c>
      <c r="Y1502">
        <v>0</v>
      </c>
      <c r="Z1502">
        <v>209.29220000000001</v>
      </c>
      <c r="AA1502">
        <v>0.18390000000000001</v>
      </c>
      <c r="AB1502">
        <v>0</v>
      </c>
      <c r="AC1502" t="s">
        <v>538</v>
      </c>
      <c r="AD1502">
        <v>1</v>
      </c>
      <c r="AE1502">
        <v>1</v>
      </c>
      <c r="AF1502" t="str">
        <f>IF(EnergyImpactLookups[[#This Row],[MAT]]="AR",EnergyImpactLookups[[#This Row],[APreWBkWh]],"")</f>
        <v/>
      </c>
      <c r="AG1502" t="str">
        <f>IF(EnergyImpactLookups[[#This Row],[MAT]]="AR",EnergyImpactLookups[[#This Row],[APreWBkW]],"")</f>
        <v/>
      </c>
      <c r="AH1502" s="19" t="str">
        <f>IF(EnergyImpactLookups[[#This Row],[MAT]]="AR",EnergyImpactLookups[[#This Row],[APreWBtherm]],"")</f>
        <v/>
      </c>
      <c r="AJ1502">
        <f>IF(EnergyImpactLookups[[#This Row],[MAT]]="AR",EnergyImpactLookups[[#This Row],[APreWBkW]],EnergyImpactLookups[[#This Row],[AStdWBkW]])</f>
        <v>0.18390000000000001</v>
      </c>
      <c r="AK1502">
        <f>IF(EnergyImpactLookups[[#This Row],[MAT]]="AR",EnergyImpactLookups[[#This Row],[APreWBkWh]],EnergyImpactLookups[[#This Row],[AStdWBkWh]])</f>
        <v>209.29220000000001</v>
      </c>
      <c r="AL1502">
        <f>IF(EnergyImpactLookups[[#This Row],[MAT]]="AR",EnergyImpactLookups[[#This Row],[APreWBtherm]],EnergyImpactLookups[[#This Row],[AStdWBtherm]])</f>
        <v>0</v>
      </c>
      <c r="AM1502">
        <f>IF(EnergyImpactLookups[[#This Row],[MAT]]="AR",EnergyImpactLookups[[#This Row],[AStdWBkW]],0)</f>
        <v>0</v>
      </c>
      <c r="AN1502">
        <f>IF(EnergyImpactLookups[[#This Row],[MAT]]="AR",EnergyImpactLookups[[#This Row],[AStdWBkWh]],0)</f>
        <v>0</v>
      </c>
      <c r="AO1502">
        <f>IF(EnergyImpactLookups[[#This Row],[MAT]]="AR",EnergyImpactLookups[[#This Row],[AStdWBtherm]],0)</f>
        <v>0</v>
      </c>
    </row>
    <row r="1503" spans="1:41" x14ac:dyDescent="0.3">
      <c r="A1503" t="s">
        <v>588</v>
      </c>
      <c r="B1503" t="s">
        <v>532</v>
      </c>
      <c r="C1503" t="s">
        <v>169</v>
      </c>
      <c r="D1503" t="s">
        <v>718</v>
      </c>
      <c r="E1503" t="s">
        <v>533</v>
      </c>
      <c r="F1503" t="s">
        <v>581</v>
      </c>
      <c r="G1503" t="s">
        <v>352</v>
      </c>
      <c r="H1503" t="s">
        <v>7</v>
      </c>
      <c r="I1503" t="s">
        <v>672</v>
      </c>
      <c r="J1503" t="s">
        <v>552</v>
      </c>
      <c r="K1503" t="s">
        <v>128</v>
      </c>
      <c r="L1503" t="s">
        <v>12</v>
      </c>
      <c r="M1503" t="s">
        <v>536</v>
      </c>
      <c r="N1503" s="1">
        <v>44167</v>
      </c>
      <c r="O1503" t="s">
        <v>95</v>
      </c>
      <c r="P1503" t="s">
        <v>127</v>
      </c>
      <c r="Q1503" t="s">
        <v>117</v>
      </c>
      <c r="R1503" t="s">
        <v>129</v>
      </c>
      <c r="S1503" t="s">
        <v>537</v>
      </c>
      <c r="T1503">
        <v>3.5</v>
      </c>
      <c r="U1503">
        <v>1240</v>
      </c>
      <c r="V1503" t="s">
        <v>8</v>
      </c>
      <c r="W1503">
        <v>233.1336</v>
      </c>
      <c r="X1503">
        <v>0.2268</v>
      </c>
      <c r="Y1503">
        <v>0</v>
      </c>
      <c r="Z1503">
        <v>179.14599999999999</v>
      </c>
      <c r="AA1503">
        <v>0.17430000000000001</v>
      </c>
      <c r="AB1503">
        <v>0</v>
      </c>
      <c r="AC1503" t="s">
        <v>538</v>
      </c>
      <c r="AD1503">
        <v>1</v>
      </c>
      <c r="AE1503">
        <v>1</v>
      </c>
      <c r="AF1503" t="str">
        <f>IF(EnergyImpactLookups[[#This Row],[MAT]]="AR",EnergyImpactLookups[[#This Row],[APreWBkWh]],"")</f>
        <v/>
      </c>
      <c r="AG1503" t="str">
        <f>IF(EnergyImpactLookups[[#This Row],[MAT]]="AR",EnergyImpactLookups[[#This Row],[APreWBkW]],"")</f>
        <v/>
      </c>
      <c r="AH1503" s="19" t="str">
        <f>IF(EnergyImpactLookups[[#This Row],[MAT]]="AR",EnergyImpactLookups[[#This Row],[APreWBtherm]],"")</f>
        <v/>
      </c>
      <c r="AJ1503">
        <f>IF(EnergyImpactLookups[[#This Row],[MAT]]="AR",EnergyImpactLookups[[#This Row],[APreWBkW]],EnergyImpactLookups[[#This Row],[AStdWBkW]])</f>
        <v>0.17430000000000001</v>
      </c>
      <c r="AK1503">
        <f>IF(EnergyImpactLookups[[#This Row],[MAT]]="AR",EnergyImpactLookups[[#This Row],[APreWBkWh]],EnergyImpactLookups[[#This Row],[AStdWBkWh]])</f>
        <v>179.14599999999999</v>
      </c>
      <c r="AL1503">
        <f>IF(EnergyImpactLookups[[#This Row],[MAT]]="AR",EnergyImpactLookups[[#This Row],[APreWBtherm]],EnergyImpactLookups[[#This Row],[AStdWBtherm]])</f>
        <v>0</v>
      </c>
      <c r="AM1503">
        <f>IF(EnergyImpactLookups[[#This Row],[MAT]]="AR",EnergyImpactLookups[[#This Row],[AStdWBkW]],0)</f>
        <v>0</v>
      </c>
      <c r="AN1503">
        <f>IF(EnergyImpactLookups[[#This Row],[MAT]]="AR",EnergyImpactLookups[[#This Row],[AStdWBkWh]],0)</f>
        <v>0</v>
      </c>
      <c r="AO1503">
        <f>IF(EnergyImpactLookups[[#This Row],[MAT]]="AR",EnergyImpactLookups[[#This Row],[AStdWBtherm]],0)</f>
        <v>0</v>
      </c>
    </row>
    <row r="1504" spans="1:41" x14ac:dyDescent="0.3">
      <c r="A1504" t="s">
        <v>588</v>
      </c>
      <c r="B1504" t="s">
        <v>532</v>
      </c>
      <c r="C1504" t="s">
        <v>169</v>
      </c>
      <c r="D1504" t="s">
        <v>718</v>
      </c>
      <c r="E1504" t="s">
        <v>533</v>
      </c>
      <c r="F1504" t="s">
        <v>581</v>
      </c>
      <c r="G1504" t="s">
        <v>352</v>
      </c>
      <c r="H1504" t="s">
        <v>7</v>
      </c>
      <c r="I1504" t="s">
        <v>672</v>
      </c>
      <c r="J1504" t="s">
        <v>552</v>
      </c>
      <c r="K1504" t="s">
        <v>128</v>
      </c>
      <c r="L1504" t="s">
        <v>12</v>
      </c>
      <c r="M1504" t="s">
        <v>536</v>
      </c>
      <c r="N1504" s="1">
        <v>44167</v>
      </c>
      <c r="O1504" t="s">
        <v>95</v>
      </c>
      <c r="P1504" t="s">
        <v>127</v>
      </c>
      <c r="Q1504" t="s">
        <v>118</v>
      </c>
      <c r="R1504" t="s">
        <v>129</v>
      </c>
      <c r="S1504" t="s">
        <v>537</v>
      </c>
      <c r="T1504">
        <v>3.5</v>
      </c>
      <c r="U1504">
        <v>1240</v>
      </c>
      <c r="V1504" t="s">
        <v>8</v>
      </c>
      <c r="W1504">
        <v>394.14060000000001</v>
      </c>
      <c r="X1504">
        <v>0.28110000000000002</v>
      </c>
      <c r="Y1504">
        <v>0</v>
      </c>
      <c r="Z1504">
        <v>302.93209999999999</v>
      </c>
      <c r="AA1504">
        <v>0.21609999999999999</v>
      </c>
      <c r="AB1504">
        <v>0</v>
      </c>
      <c r="AC1504" t="s">
        <v>538</v>
      </c>
      <c r="AD1504">
        <v>1</v>
      </c>
      <c r="AE1504">
        <v>1</v>
      </c>
      <c r="AF1504" t="str">
        <f>IF(EnergyImpactLookups[[#This Row],[MAT]]="AR",EnergyImpactLookups[[#This Row],[APreWBkWh]],"")</f>
        <v/>
      </c>
      <c r="AG1504" t="str">
        <f>IF(EnergyImpactLookups[[#This Row],[MAT]]="AR",EnergyImpactLookups[[#This Row],[APreWBkW]],"")</f>
        <v/>
      </c>
      <c r="AH1504" s="19" t="str">
        <f>IF(EnergyImpactLookups[[#This Row],[MAT]]="AR",EnergyImpactLookups[[#This Row],[APreWBtherm]],"")</f>
        <v/>
      </c>
      <c r="AJ1504">
        <f>IF(EnergyImpactLookups[[#This Row],[MAT]]="AR",EnergyImpactLookups[[#This Row],[APreWBkW]],EnergyImpactLookups[[#This Row],[AStdWBkW]])</f>
        <v>0.21609999999999999</v>
      </c>
      <c r="AK1504">
        <f>IF(EnergyImpactLookups[[#This Row],[MAT]]="AR",EnergyImpactLookups[[#This Row],[APreWBkWh]],EnergyImpactLookups[[#This Row],[AStdWBkWh]])</f>
        <v>302.93209999999999</v>
      </c>
      <c r="AL1504">
        <f>IF(EnergyImpactLookups[[#This Row],[MAT]]="AR",EnergyImpactLookups[[#This Row],[APreWBtherm]],EnergyImpactLookups[[#This Row],[AStdWBtherm]])</f>
        <v>0</v>
      </c>
      <c r="AM1504">
        <f>IF(EnergyImpactLookups[[#This Row],[MAT]]="AR",EnergyImpactLookups[[#This Row],[AStdWBkW]],0)</f>
        <v>0</v>
      </c>
      <c r="AN1504">
        <f>IF(EnergyImpactLookups[[#This Row],[MAT]]="AR",EnergyImpactLookups[[#This Row],[AStdWBkWh]],0)</f>
        <v>0</v>
      </c>
      <c r="AO1504">
        <f>IF(EnergyImpactLookups[[#This Row],[MAT]]="AR",EnergyImpactLookups[[#This Row],[AStdWBtherm]],0)</f>
        <v>0</v>
      </c>
    </row>
    <row r="1505" spans="1:41" x14ac:dyDescent="0.3">
      <c r="A1505" t="s">
        <v>588</v>
      </c>
      <c r="B1505" t="s">
        <v>532</v>
      </c>
      <c r="C1505" t="s">
        <v>169</v>
      </c>
      <c r="D1505" t="s">
        <v>718</v>
      </c>
      <c r="E1505" t="s">
        <v>533</v>
      </c>
      <c r="F1505" t="s">
        <v>581</v>
      </c>
      <c r="G1505" t="s">
        <v>352</v>
      </c>
      <c r="H1505" t="s">
        <v>7</v>
      </c>
      <c r="I1505" t="s">
        <v>672</v>
      </c>
      <c r="J1505" t="s">
        <v>552</v>
      </c>
      <c r="K1505" t="s">
        <v>128</v>
      </c>
      <c r="L1505" t="s">
        <v>12</v>
      </c>
      <c r="M1505" t="s">
        <v>536</v>
      </c>
      <c r="N1505" s="1">
        <v>44167</v>
      </c>
      <c r="O1505" t="s">
        <v>95</v>
      </c>
      <c r="P1505" t="s">
        <v>127</v>
      </c>
      <c r="Q1505" t="s">
        <v>119</v>
      </c>
      <c r="R1505" t="s">
        <v>129</v>
      </c>
      <c r="S1505" t="s">
        <v>537</v>
      </c>
      <c r="T1505">
        <v>3.5</v>
      </c>
      <c r="U1505">
        <v>1240</v>
      </c>
      <c r="V1505" t="s">
        <v>8</v>
      </c>
      <c r="W1505">
        <v>75.902500000000003</v>
      </c>
      <c r="X1505">
        <v>9.8100000000000007E-2</v>
      </c>
      <c r="Y1505">
        <v>0</v>
      </c>
      <c r="Z1505">
        <v>58.397500000000001</v>
      </c>
      <c r="AA1505">
        <v>7.5399999999999995E-2</v>
      </c>
      <c r="AB1505">
        <v>0</v>
      </c>
      <c r="AC1505" t="s">
        <v>538</v>
      </c>
      <c r="AD1505">
        <v>1</v>
      </c>
      <c r="AE1505">
        <v>1</v>
      </c>
      <c r="AF1505" t="str">
        <f>IF(EnergyImpactLookups[[#This Row],[MAT]]="AR",EnergyImpactLookups[[#This Row],[APreWBkWh]],"")</f>
        <v/>
      </c>
      <c r="AG1505" t="str">
        <f>IF(EnergyImpactLookups[[#This Row],[MAT]]="AR",EnergyImpactLookups[[#This Row],[APreWBkW]],"")</f>
        <v/>
      </c>
      <c r="AH1505" s="19" t="str">
        <f>IF(EnergyImpactLookups[[#This Row],[MAT]]="AR",EnergyImpactLookups[[#This Row],[APreWBtherm]],"")</f>
        <v/>
      </c>
      <c r="AJ1505">
        <f>IF(EnergyImpactLookups[[#This Row],[MAT]]="AR",EnergyImpactLookups[[#This Row],[APreWBkW]],EnergyImpactLookups[[#This Row],[AStdWBkW]])</f>
        <v>7.5399999999999995E-2</v>
      </c>
      <c r="AK1505">
        <f>IF(EnergyImpactLookups[[#This Row],[MAT]]="AR",EnergyImpactLookups[[#This Row],[APreWBkWh]],EnergyImpactLookups[[#This Row],[AStdWBkWh]])</f>
        <v>58.397500000000001</v>
      </c>
      <c r="AL1505">
        <f>IF(EnergyImpactLookups[[#This Row],[MAT]]="AR",EnergyImpactLookups[[#This Row],[APreWBtherm]],EnergyImpactLookups[[#This Row],[AStdWBtherm]])</f>
        <v>0</v>
      </c>
      <c r="AM1505">
        <f>IF(EnergyImpactLookups[[#This Row],[MAT]]="AR",EnergyImpactLookups[[#This Row],[AStdWBkW]],0)</f>
        <v>0</v>
      </c>
      <c r="AN1505">
        <f>IF(EnergyImpactLookups[[#This Row],[MAT]]="AR",EnergyImpactLookups[[#This Row],[AStdWBkWh]],0)</f>
        <v>0</v>
      </c>
      <c r="AO1505">
        <f>IF(EnergyImpactLookups[[#This Row],[MAT]]="AR",EnergyImpactLookups[[#This Row],[AStdWBtherm]],0)</f>
        <v>0</v>
      </c>
    </row>
    <row r="1506" spans="1:41" x14ac:dyDescent="0.3">
      <c r="A1506" t="s">
        <v>588</v>
      </c>
      <c r="B1506" t="s">
        <v>532</v>
      </c>
      <c r="C1506" t="s">
        <v>169</v>
      </c>
      <c r="D1506" t="s">
        <v>718</v>
      </c>
      <c r="E1506" t="s">
        <v>533</v>
      </c>
      <c r="F1506" t="s">
        <v>581</v>
      </c>
      <c r="G1506" t="s">
        <v>352</v>
      </c>
      <c r="H1506" t="s">
        <v>7</v>
      </c>
      <c r="I1506" t="s">
        <v>672</v>
      </c>
      <c r="J1506" t="s">
        <v>552</v>
      </c>
      <c r="K1506" t="s">
        <v>128</v>
      </c>
      <c r="L1506" t="s">
        <v>12</v>
      </c>
      <c r="M1506" t="s">
        <v>536</v>
      </c>
      <c r="N1506" s="1">
        <v>44167</v>
      </c>
      <c r="O1506" t="s">
        <v>95</v>
      </c>
      <c r="P1506" t="s">
        <v>130</v>
      </c>
      <c r="Q1506" t="s">
        <v>99</v>
      </c>
      <c r="R1506" t="s">
        <v>129</v>
      </c>
      <c r="S1506" t="s">
        <v>537</v>
      </c>
      <c r="T1506">
        <v>1</v>
      </c>
      <c r="U1506">
        <v>999</v>
      </c>
      <c r="V1506" t="s">
        <v>8</v>
      </c>
      <c r="W1506">
        <v>27.9055</v>
      </c>
      <c r="X1506">
        <v>2.7000000000000001E-3</v>
      </c>
      <c r="Y1506">
        <v>0</v>
      </c>
      <c r="Z1506">
        <v>21.209399999999999</v>
      </c>
      <c r="AA1506">
        <v>2.0999999999999999E-3</v>
      </c>
      <c r="AB1506">
        <v>0</v>
      </c>
      <c r="AC1506" t="s">
        <v>538</v>
      </c>
      <c r="AD1506">
        <v>1</v>
      </c>
      <c r="AE1506">
        <v>1</v>
      </c>
      <c r="AF1506" t="str">
        <f>IF(EnergyImpactLookups[[#This Row],[MAT]]="AR",EnergyImpactLookups[[#This Row],[APreWBkWh]],"")</f>
        <v/>
      </c>
      <c r="AG1506" t="str">
        <f>IF(EnergyImpactLookups[[#This Row],[MAT]]="AR",EnergyImpactLookups[[#This Row],[APreWBkW]],"")</f>
        <v/>
      </c>
      <c r="AH1506" s="19" t="str">
        <f>IF(EnergyImpactLookups[[#This Row],[MAT]]="AR",EnergyImpactLookups[[#This Row],[APreWBtherm]],"")</f>
        <v/>
      </c>
      <c r="AJ1506">
        <f>IF(EnergyImpactLookups[[#This Row],[MAT]]="AR",EnergyImpactLookups[[#This Row],[APreWBkW]],EnergyImpactLookups[[#This Row],[AStdWBkW]])</f>
        <v>2.0999999999999999E-3</v>
      </c>
      <c r="AK1506">
        <f>IF(EnergyImpactLookups[[#This Row],[MAT]]="AR",EnergyImpactLookups[[#This Row],[APreWBkWh]],EnergyImpactLookups[[#This Row],[AStdWBkWh]])</f>
        <v>21.209399999999999</v>
      </c>
      <c r="AL1506">
        <f>IF(EnergyImpactLookups[[#This Row],[MAT]]="AR",EnergyImpactLookups[[#This Row],[APreWBtherm]],EnergyImpactLookups[[#This Row],[AStdWBtherm]])</f>
        <v>0</v>
      </c>
      <c r="AM1506">
        <f>IF(EnergyImpactLookups[[#This Row],[MAT]]="AR",EnergyImpactLookups[[#This Row],[AStdWBkW]],0)</f>
        <v>0</v>
      </c>
      <c r="AN1506">
        <f>IF(EnergyImpactLookups[[#This Row],[MAT]]="AR",EnergyImpactLookups[[#This Row],[AStdWBkWh]],0)</f>
        <v>0</v>
      </c>
      <c r="AO1506">
        <f>IF(EnergyImpactLookups[[#This Row],[MAT]]="AR",EnergyImpactLookups[[#This Row],[AStdWBtherm]],0)</f>
        <v>0</v>
      </c>
    </row>
    <row r="1507" spans="1:41" x14ac:dyDescent="0.3">
      <c r="A1507" t="s">
        <v>588</v>
      </c>
      <c r="B1507" t="s">
        <v>532</v>
      </c>
      <c r="C1507" t="s">
        <v>169</v>
      </c>
      <c r="D1507" t="s">
        <v>718</v>
      </c>
      <c r="E1507" t="s">
        <v>533</v>
      </c>
      <c r="F1507" t="s">
        <v>581</v>
      </c>
      <c r="G1507" t="s">
        <v>352</v>
      </c>
      <c r="H1507" t="s">
        <v>7</v>
      </c>
      <c r="I1507" t="s">
        <v>672</v>
      </c>
      <c r="J1507" t="s">
        <v>552</v>
      </c>
      <c r="K1507" t="s">
        <v>128</v>
      </c>
      <c r="L1507" t="s">
        <v>12</v>
      </c>
      <c r="M1507" t="s">
        <v>536</v>
      </c>
      <c r="N1507" s="1">
        <v>44167</v>
      </c>
      <c r="O1507" t="s">
        <v>95</v>
      </c>
      <c r="P1507" t="s">
        <v>130</v>
      </c>
      <c r="Q1507" t="s">
        <v>103</v>
      </c>
      <c r="R1507" t="s">
        <v>129</v>
      </c>
      <c r="S1507" t="s">
        <v>537</v>
      </c>
      <c r="T1507">
        <v>1</v>
      </c>
      <c r="U1507">
        <v>1070</v>
      </c>
      <c r="V1507" t="s">
        <v>8</v>
      </c>
      <c r="W1507">
        <v>80.777900000000002</v>
      </c>
      <c r="X1507">
        <v>0.16980000000000001</v>
      </c>
      <c r="Y1507">
        <v>0</v>
      </c>
      <c r="Z1507">
        <v>61.944299999999998</v>
      </c>
      <c r="AA1507">
        <v>0.13059999999999999</v>
      </c>
      <c r="AB1507">
        <v>0</v>
      </c>
      <c r="AC1507" t="s">
        <v>538</v>
      </c>
      <c r="AD1507">
        <v>1</v>
      </c>
      <c r="AE1507">
        <v>1</v>
      </c>
      <c r="AF1507" t="str">
        <f>IF(EnergyImpactLookups[[#This Row],[MAT]]="AR",EnergyImpactLookups[[#This Row],[APreWBkWh]],"")</f>
        <v/>
      </c>
      <c r="AG1507" t="str">
        <f>IF(EnergyImpactLookups[[#This Row],[MAT]]="AR",EnergyImpactLookups[[#This Row],[APreWBkW]],"")</f>
        <v/>
      </c>
      <c r="AH1507" s="19" t="str">
        <f>IF(EnergyImpactLookups[[#This Row],[MAT]]="AR",EnergyImpactLookups[[#This Row],[APreWBtherm]],"")</f>
        <v/>
      </c>
      <c r="AJ1507">
        <f>IF(EnergyImpactLookups[[#This Row],[MAT]]="AR",EnergyImpactLookups[[#This Row],[APreWBkW]],EnergyImpactLookups[[#This Row],[AStdWBkW]])</f>
        <v>0.13059999999999999</v>
      </c>
      <c r="AK1507">
        <f>IF(EnergyImpactLookups[[#This Row],[MAT]]="AR",EnergyImpactLookups[[#This Row],[APreWBkWh]],EnergyImpactLookups[[#This Row],[AStdWBkWh]])</f>
        <v>61.944299999999998</v>
      </c>
      <c r="AL1507">
        <f>IF(EnergyImpactLookups[[#This Row],[MAT]]="AR",EnergyImpactLookups[[#This Row],[APreWBtherm]],EnergyImpactLookups[[#This Row],[AStdWBtherm]])</f>
        <v>0</v>
      </c>
      <c r="AM1507">
        <f>IF(EnergyImpactLookups[[#This Row],[MAT]]="AR",EnergyImpactLookups[[#This Row],[AStdWBkW]],0)</f>
        <v>0</v>
      </c>
      <c r="AN1507">
        <f>IF(EnergyImpactLookups[[#This Row],[MAT]]="AR",EnergyImpactLookups[[#This Row],[AStdWBkWh]],0)</f>
        <v>0</v>
      </c>
      <c r="AO1507">
        <f>IF(EnergyImpactLookups[[#This Row],[MAT]]="AR",EnergyImpactLookups[[#This Row],[AStdWBtherm]],0)</f>
        <v>0</v>
      </c>
    </row>
    <row r="1508" spans="1:41" x14ac:dyDescent="0.3">
      <c r="A1508" t="s">
        <v>588</v>
      </c>
      <c r="B1508" t="s">
        <v>532</v>
      </c>
      <c r="C1508" t="s">
        <v>169</v>
      </c>
      <c r="D1508" t="s">
        <v>718</v>
      </c>
      <c r="E1508" t="s">
        <v>533</v>
      </c>
      <c r="F1508" t="s">
        <v>581</v>
      </c>
      <c r="G1508" t="s">
        <v>352</v>
      </c>
      <c r="H1508" t="s">
        <v>7</v>
      </c>
      <c r="I1508" t="s">
        <v>672</v>
      </c>
      <c r="J1508" t="s">
        <v>552</v>
      </c>
      <c r="K1508" t="s">
        <v>128</v>
      </c>
      <c r="L1508" t="s">
        <v>12</v>
      </c>
      <c r="M1508" t="s">
        <v>536</v>
      </c>
      <c r="N1508" s="1">
        <v>44167</v>
      </c>
      <c r="O1508" t="s">
        <v>95</v>
      </c>
      <c r="P1508" t="s">
        <v>130</v>
      </c>
      <c r="Q1508" t="s">
        <v>104</v>
      </c>
      <c r="R1508" t="s">
        <v>129</v>
      </c>
      <c r="S1508" t="s">
        <v>537</v>
      </c>
      <c r="T1508">
        <v>1</v>
      </c>
      <c r="U1508">
        <v>999</v>
      </c>
      <c r="V1508" t="s">
        <v>8</v>
      </c>
      <c r="W1508">
        <v>33.643300000000004</v>
      </c>
      <c r="X1508">
        <v>6.4100000000000004E-2</v>
      </c>
      <c r="Y1508">
        <v>0</v>
      </c>
      <c r="Z1508">
        <v>25.7027</v>
      </c>
      <c r="AA1508">
        <v>4.9299999999999997E-2</v>
      </c>
      <c r="AB1508">
        <v>0</v>
      </c>
      <c r="AC1508" t="s">
        <v>538</v>
      </c>
      <c r="AD1508">
        <v>1</v>
      </c>
      <c r="AE1508">
        <v>1</v>
      </c>
      <c r="AF1508" t="str">
        <f>IF(EnergyImpactLookups[[#This Row],[MAT]]="AR",EnergyImpactLookups[[#This Row],[APreWBkWh]],"")</f>
        <v/>
      </c>
      <c r="AG1508" t="str">
        <f>IF(EnergyImpactLookups[[#This Row],[MAT]]="AR",EnergyImpactLookups[[#This Row],[APreWBkW]],"")</f>
        <v/>
      </c>
      <c r="AH1508" s="19" t="str">
        <f>IF(EnergyImpactLookups[[#This Row],[MAT]]="AR",EnergyImpactLookups[[#This Row],[APreWBtherm]],"")</f>
        <v/>
      </c>
      <c r="AJ1508">
        <f>IF(EnergyImpactLookups[[#This Row],[MAT]]="AR",EnergyImpactLookups[[#This Row],[APreWBkW]],EnergyImpactLookups[[#This Row],[AStdWBkW]])</f>
        <v>4.9299999999999997E-2</v>
      </c>
      <c r="AK1508">
        <f>IF(EnergyImpactLookups[[#This Row],[MAT]]="AR",EnergyImpactLookups[[#This Row],[APreWBkWh]],EnergyImpactLookups[[#This Row],[AStdWBkWh]])</f>
        <v>25.7027</v>
      </c>
      <c r="AL1508">
        <f>IF(EnergyImpactLookups[[#This Row],[MAT]]="AR",EnergyImpactLookups[[#This Row],[APreWBtherm]],EnergyImpactLookups[[#This Row],[AStdWBtherm]])</f>
        <v>0</v>
      </c>
      <c r="AM1508">
        <f>IF(EnergyImpactLookups[[#This Row],[MAT]]="AR",EnergyImpactLookups[[#This Row],[AStdWBkW]],0)</f>
        <v>0</v>
      </c>
      <c r="AN1508">
        <f>IF(EnergyImpactLookups[[#This Row],[MAT]]="AR",EnergyImpactLookups[[#This Row],[AStdWBkWh]],0)</f>
        <v>0</v>
      </c>
      <c r="AO1508">
        <f>IF(EnergyImpactLookups[[#This Row],[MAT]]="AR",EnergyImpactLookups[[#This Row],[AStdWBtherm]],0)</f>
        <v>0</v>
      </c>
    </row>
    <row r="1509" spans="1:41" x14ac:dyDescent="0.3">
      <c r="A1509" t="s">
        <v>588</v>
      </c>
      <c r="B1509" t="s">
        <v>532</v>
      </c>
      <c r="C1509" t="s">
        <v>169</v>
      </c>
      <c r="D1509" t="s">
        <v>718</v>
      </c>
      <c r="E1509" t="s">
        <v>533</v>
      </c>
      <c r="F1509" t="s">
        <v>581</v>
      </c>
      <c r="G1509" t="s">
        <v>352</v>
      </c>
      <c r="H1509" t="s">
        <v>7</v>
      </c>
      <c r="I1509" t="s">
        <v>672</v>
      </c>
      <c r="J1509" t="s">
        <v>552</v>
      </c>
      <c r="K1509" t="s">
        <v>128</v>
      </c>
      <c r="L1509" t="s">
        <v>12</v>
      </c>
      <c r="M1509" t="s">
        <v>536</v>
      </c>
      <c r="N1509" s="1">
        <v>44167</v>
      </c>
      <c r="O1509" t="s">
        <v>95</v>
      </c>
      <c r="P1509" t="s">
        <v>130</v>
      </c>
      <c r="Q1509" t="s">
        <v>105</v>
      </c>
      <c r="R1509" t="s">
        <v>129</v>
      </c>
      <c r="S1509" t="s">
        <v>537</v>
      </c>
      <c r="T1509">
        <v>1</v>
      </c>
      <c r="U1509">
        <v>999</v>
      </c>
      <c r="V1509" t="s">
        <v>8</v>
      </c>
      <c r="W1509">
        <v>162.30770000000001</v>
      </c>
      <c r="X1509">
        <v>0.2465</v>
      </c>
      <c r="Y1509">
        <v>0</v>
      </c>
      <c r="Z1509">
        <v>124.6986</v>
      </c>
      <c r="AA1509">
        <v>0.1895</v>
      </c>
      <c r="AB1509">
        <v>0</v>
      </c>
      <c r="AC1509" t="s">
        <v>538</v>
      </c>
      <c r="AD1509">
        <v>1</v>
      </c>
      <c r="AE1509">
        <v>1</v>
      </c>
      <c r="AF1509" t="str">
        <f>IF(EnergyImpactLookups[[#This Row],[MAT]]="AR",EnergyImpactLookups[[#This Row],[APreWBkWh]],"")</f>
        <v/>
      </c>
      <c r="AG1509" t="str">
        <f>IF(EnergyImpactLookups[[#This Row],[MAT]]="AR",EnergyImpactLookups[[#This Row],[APreWBkW]],"")</f>
        <v/>
      </c>
      <c r="AH1509" s="19" t="str">
        <f>IF(EnergyImpactLookups[[#This Row],[MAT]]="AR",EnergyImpactLookups[[#This Row],[APreWBtherm]],"")</f>
        <v/>
      </c>
      <c r="AJ1509">
        <f>IF(EnergyImpactLookups[[#This Row],[MAT]]="AR",EnergyImpactLookups[[#This Row],[APreWBkW]],EnergyImpactLookups[[#This Row],[AStdWBkW]])</f>
        <v>0.1895</v>
      </c>
      <c r="AK1509">
        <f>IF(EnergyImpactLookups[[#This Row],[MAT]]="AR",EnergyImpactLookups[[#This Row],[APreWBkWh]],EnergyImpactLookups[[#This Row],[AStdWBkWh]])</f>
        <v>124.6986</v>
      </c>
      <c r="AL1509">
        <f>IF(EnergyImpactLookups[[#This Row],[MAT]]="AR",EnergyImpactLookups[[#This Row],[APreWBtherm]],EnergyImpactLookups[[#This Row],[AStdWBtherm]])</f>
        <v>0</v>
      </c>
      <c r="AM1509">
        <f>IF(EnergyImpactLookups[[#This Row],[MAT]]="AR",EnergyImpactLookups[[#This Row],[AStdWBkW]],0)</f>
        <v>0</v>
      </c>
      <c r="AN1509">
        <f>IF(EnergyImpactLookups[[#This Row],[MAT]]="AR",EnergyImpactLookups[[#This Row],[AStdWBkWh]],0)</f>
        <v>0</v>
      </c>
      <c r="AO1509">
        <f>IF(EnergyImpactLookups[[#This Row],[MAT]]="AR",EnergyImpactLookups[[#This Row],[AStdWBtherm]],0)</f>
        <v>0</v>
      </c>
    </row>
    <row r="1510" spans="1:41" x14ac:dyDescent="0.3">
      <c r="A1510" t="s">
        <v>588</v>
      </c>
      <c r="B1510" t="s">
        <v>532</v>
      </c>
      <c r="C1510" t="s">
        <v>169</v>
      </c>
      <c r="D1510" t="s">
        <v>718</v>
      </c>
      <c r="E1510" t="s">
        <v>533</v>
      </c>
      <c r="F1510" t="s">
        <v>581</v>
      </c>
      <c r="G1510" t="s">
        <v>352</v>
      </c>
      <c r="H1510" t="s">
        <v>7</v>
      </c>
      <c r="I1510" t="s">
        <v>672</v>
      </c>
      <c r="J1510" t="s">
        <v>552</v>
      </c>
      <c r="K1510" t="s">
        <v>128</v>
      </c>
      <c r="L1510" t="s">
        <v>12</v>
      </c>
      <c r="M1510" t="s">
        <v>536</v>
      </c>
      <c r="N1510" s="1">
        <v>44167</v>
      </c>
      <c r="O1510" t="s">
        <v>95</v>
      </c>
      <c r="P1510" t="s">
        <v>130</v>
      </c>
      <c r="Q1510" t="s">
        <v>106</v>
      </c>
      <c r="R1510" t="s">
        <v>129</v>
      </c>
      <c r="S1510" t="s">
        <v>537</v>
      </c>
      <c r="T1510">
        <v>1.04</v>
      </c>
      <c r="U1510">
        <v>999</v>
      </c>
      <c r="V1510" t="s">
        <v>8</v>
      </c>
      <c r="W1510">
        <v>31.688099999999999</v>
      </c>
      <c r="X1510">
        <v>2.92E-2</v>
      </c>
      <c r="Y1510">
        <v>0</v>
      </c>
      <c r="Z1510">
        <v>24.2043</v>
      </c>
      <c r="AA1510">
        <v>2.2499999999999999E-2</v>
      </c>
      <c r="AB1510">
        <v>0</v>
      </c>
      <c r="AC1510" t="s">
        <v>538</v>
      </c>
      <c r="AD1510">
        <v>1</v>
      </c>
      <c r="AE1510">
        <v>1</v>
      </c>
      <c r="AF1510" t="str">
        <f>IF(EnergyImpactLookups[[#This Row],[MAT]]="AR",EnergyImpactLookups[[#This Row],[APreWBkWh]],"")</f>
        <v/>
      </c>
      <c r="AG1510" t="str">
        <f>IF(EnergyImpactLookups[[#This Row],[MAT]]="AR",EnergyImpactLookups[[#This Row],[APreWBkW]],"")</f>
        <v/>
      </c>
      <c r="AH1510" s="19" t="str">
        <f>IF(EnergyImpactLookups[[#This Row],[MAT]]="AR",EnergyImpactLookups[[#This Row],[APreWBtherm]],"")</f>
        <v/>
      </c>
      <c r="AJ1510">
        <f>IF(EnergyImpactLookups[[#This Row],[MAT]]="AR",EnergyImpactLookups[[#This Row],[APreWBkW]],EnergyImpactLookups[[#This Row],[AStdWBkW]])</f>
        <v>2.2499999999999999E-2</v>
      </c>
      <c r="AK1510">
        <f>IF(EnergyImpactLookups[[#This Row],[MAT]]="AR",EnergyImpactLookups[[#This Row],[APreWBkWh]],EnergyImpactLookups[[#This Row],[AStdWBkWh]])</f>
        <v>24.2043</v>
      </c>
      <c r="AL1510">
        <f>IF(EnergyImpactLookups[[#This Row],[MAT]]="AR",EnergyImpactLookups[[#This Row],[APreWBtherm]],EnergyImpactLookups[[#This Row],[AStdWBtherm]])</f>
        <v>0</v>
      </c>
      <c r="AM1510">
        <f>IF(EnergyImpactLookups[[#This Row],[MAT]]="AR",EnergyImpactLookups[[#This Row],[AStdWBkW]],0)</f>
        <v>0</v>
      </c>
      <c r="AN1510">
        <f>IF(EnergyImpactLookups[[#This Row],[MAT]]="AR",EnergyImpactLookups[[#This Row],[AStdWBkWh]],0)</f>
        <v>0</v>
      </c>
      <c r="AO1510">
        <f>IF(EnergyImpactLookups[[#This Row],[MAT]]="AR",EnergyImpactLookups[[#This Row],[AStdWBtherm]],0)</f>
        <v>0</v>
      </c>
    </row>
    <row r="1511" spans="1:41" x14ac:dyDescent="0.3">
      <c r="A1511" t="s">
        <v>588</v>
      </c>
      <c r="B1511" t="s">
        <v>532</v>
      </c>
      <c r="C1511" t="s">
        <v>169</v>
      </c>
      <c r="D1511" t="s">
        <v>718</v>
      </c>
      <c r="E1511" t="s">
        <v>533</v>
      </c>
      <c r="F1511" t="s">
        <v>581</v>
      </c>
      <c r="G1511" t="s">
        <v>352</v>
      </c>
      <c r="H1511" t="s">
        <v>7</v>
      </c>
      <c r="I1511" t="s">
        <v>672</v>
      </c>
      <c r="J1511" t="s">
        <v>552</v>
      </c>
      <c r="K1511" t="s">
        <v>128</v>
      </c>
      <c r="L1511" t="s">
        <v>12</v>
      </c>
      <c r="M1511" t="s">
        <v>536</v>
      </c>
      <c r="N1511" s="1">
        <v>44167</v>
      </c>
      <c r="O1511" t="s">
        <v>95</v>
      </c>
      <c r="P1511" t="s">
        <v>130</v>
      </c>
      <c r="Q1511" t="s">
        <v>107</v>
      </c>
      <c r="R1511" t="s">
        <v>129</v>
      </c>
      <c r="S1511" t="s">
        <v>537</v>
      </c>
      <c r="T1511">
        <v>1.28</v>
      </c>
      <c r="U1511">
        <v>1210</v>
      </c>
      <c r="V1511" t="s">
        <v>8</v>
      </c>
      <c r="W1511">
        <v>92.415099999999995</v>
      </c>
      <c r="X1511">
        <v>0.1077</v>
      </c>
      <c r="Y1511">
        <v>0</v>
      </c>
      <c r="Z1511">
        <v>70.973399999999998</v>
      </c>
      <c r="AA1511">
        <v>8.2799999999999999E-2</v>
      </c>
      <c r="AB1511">
        <v>0</v>
      </c>
      <c r="AC1511" t="s">
        <v>538</v>
      </c>
      <c r="AD1511">
        <v>1</v>
      </c>
      <c r="AE1511">
        <v>1</v>
      </c>
      <c r="AF1511" t="str">
        <f>IF(EnergyImpactLookups[[#This Row],[MAT]]="AR",EnergyImpactLookups[[#This Row],[APreWBkWh]],"")</f>
        <v/>
      </c>
      <c r="AG1511" t="str">
        <f>IF(EnergyImpactLookups[[#This Row],[MAT]]="AR",EnergyImpactLookups[[#This Row],[APreWBkW]],"")</f>
        <v/>
      </c>
      <c r="AH1511" s="19" t="str">
        <f>IF(EnergyImpactLookups[[#This Row],[MAT]]="AR",EnergyImpactLookups[[#This Row],[APreWBtherm]],"")</f>
        <v/>
      </c>
      <c r="AJ1511">
        <f>IF(EnergyImpactLookups[[#This Row],[MAT]]="AR",EnergyImpactLookups[[#This Row],[APreWBkW]],EnergyImpactLookups[[#This Row],[AStdWBkW]])</f>
        <v>8.2799999999999999E-2</v>
      </c>
      <c r="AK1511">
        <f>IF(EnergyImpactLookups[[#This Row],[MAT]]="AR",EnergyImpactLookups[[#This Row],[APreWBkWh]],EnergyImpactLookups[[#This Row],[AStdWBkWh]])</f>
        <v>70.973399999999998</v>
      </c>
      <c r="AL1511">
        <f>IF(EnergyImpactLookups[[#This Row],[MAT]]="AR",EnergyImpactLookups[[#This Row],[APreWBtherm]],EnergyImpactLookups[[#This Row],[AStdWBtherm]])</f>
        <v>0</v>
      </c>
      <c r="AM1511">
        <f>IF(EnergyImpactLookups[[#This Row],[MAT]]="AR",EnergyImpactLookups[[#This Row],[AStdWBkW]],0)</f>
        <v>0</v>
      </c>
      <c r="AN1511">
        <f>IF(EnergyImpactLookups[[#This Row],[MAT]]="AR",EnergyImpactLookups[[#This Row],[AStdWBkWh]],0)</f>
        <v>0</v>
      </c>
      <c r="AO1511">
        <f>IF(EnergyImpactLookups[[#This Row],[MAT]]="AR",EnergyImpactLookups[[#This Row],[AStdWBtherm]],0)</f>
        <v>0</v>
      </c>
    </row>
    <row r="1512" spans="1:41" x14ac:dyDescent="0.3">
      <c r="A1512" t="s">
        <v>588</v>
      </c>
      <c r="B1512" t="s">
        <v>532</v>
      </c>
      <c r="C1512" t="s">
        <v>169</v>
      </c>
      <c r="D1512" t="s">
        <v>718</v>
      </c>
      <c r="E1512" t="s">
        <v>533</v>
      </c>
      <c r="F1512" t="s">
        <v>581</v>
      </c>
      <c r="G1512" t="s">
        <v>352</v>
      </c>
      <c r="H1512" t="s">
        <v>7</v>
      </c>
      <c r="I1512" t="s">
        <v>672</v>
      </c>
      <c r="J1512" t="s">
        <v>552</v>
      </c>
      <c r="K1512" t="s">
        <v>128</v>
      </c>
      <c r="L1512" t="s">
        <v>12</v>
      </c>
      <c r="M1512" t="s">
        <v>536</v>
      </c>
      <c r="N1512" s="1">
        <v>44167</v>
      </c>
      <c r="O1512" t="s">
        <v>95</v>
      </c>
      <c r="P1512" t="s">
        <v>130</v>
      </c>
      <c r="Q1512" t="s">
        <v>109</v>
      </c>
      <c r="R1512" t="s">
        <v>129</v>
      </c>
      <c r="S1512" t="s">
        <v>537</v>
      </c>
      <c r="T1512">
        <v>1.1100000000000001</v>
      </c>
      <c r="U1512">
        <v>1210</v>
      </c>
      <c r="V1512" t="s">
        <v>8</v>
      </c>
      <c r="W1512">
        <v>167.976</v>
      </c>
      <c r="X1512">
        <v>0.15040000000000001</v>
      </c>
      <c r="Y1512">
        <v>0</v>
      </c>
      <c r="Z1512">
        <v>129.03550000000001</v>
      </c>
      <c r="AA1512">
        <v>0.11559999999999999</v>
      </c>
      <c r="AB1512">
        <v>0</v>
      </c>
      <c r="AC1512" t="s">
        <v>538</v>
      </c>
      <c r="AD1512">
        <v>1</v>
      </c>
      <c r="AE1512">
        <v>1</v>
      </c>
      <c r="AF1512" t="str">
        <f>IF(EnergyImpactLookups[[#This Row],[MAT]]="AR",EnergyImpactLookups[[#This Row],[APreWBkWh]],"")</f>
        <v/>
      </c>
      <c r="AG1512" t="str">
        <f>IF(EnergyImpactLookups[[#This Row],[MAT]]="AR",EnergyImpactLookups[[#This Row],[APreWBkW]],"")</f>
        <v/>
      </c>
      <c r="AH1512" s="19" t="str">
        <f>IF(EnergyImpactLookups[[#This Row],[MAT]]="AR",EnergyImpactLookups[[#This Row],[APreWBtherm]],"")</f>
        <v/>
      </c>
      <c r="AJ1512">
        <f>IF(EnergyImpactLookups[[#This Row],[MAT]]="AR",EnergyImpactLookups[[#This Row],[APreWBkW]],EnergyImpactLookups[[#This Row],[AStdWBkW]])</f>
        <v>0.11559999999999999</v>
      </c>
      <c r="AK1512">
        <f>IF(EnergyImpactLookups[[#This Row],[MAT]]="AR",EnergyImpactLookups[[#This Row],[APreWBkWh]],EnergyImpactLookups[[#This Row],[AStdWBkWh]])</f>
        <v>129.03550000000001</v>
      </c>
      <c r="AL1512">
        <f>IF(EnergyImpactLookups[[#This Row],[MAT]]="AR",EnergyImpactLookups[[#This Row],[APreWBtherm]],EnergyImpactLookups[[#This Row],[AStdWBtherm]])</f>
        <v>0</v>
      </c>
      <c r="AM1512">
        <f>IF(EnergyImpactLookups[[#This Row],[MAT]]="AR",EnergyImpactLookups[[#This Row],[AStdWBkW]],0)</f>
        <v>0</v>
      </c>
      <c r="AN1512">
        <f>IF(EnergyImpactLookups[[#This Row],[MAT]]="AR",EnergyImpactLookups[[#This Row],[AStdWBkWh]],0)</f>
        <v>0</v>
      </c>
      <c r="AO1512">
        <f>IF(EnergyImpactLookups[[#This Row],[MAT]]="AR",EnergyImpactLookups[[#This Row],[AStdWBtherm]],0)</f>
        <v>0</v>
      </c>
    </row>
    <row r="1513" spans="1:41" x14ac:dyDescent="0.3">
      <c r="A1513" t="s">
        <v>588</v>
      </c>
      <c r="B1513" t="s">
        <v>532</v>
      </c>
      <c r="C1513" t="s">
        <v>169</v>
      </c>
      <c r="D1513" t="s">
        <v>718</v>
      </c>
      <c r="E1513" t="s">
        <v>533</v>
      </c>
      <c r="F1513" t="s">
        <v>581</v>
      </c>
      <c r="G1513" t="s">
        <v>352</v>
      </c>
      <c r="H1513" t="s">
        <v>7</v>
      </c>
      <c r="I1513" t="s">
        <v>672</v>
      </c>
      <c r="J1513" t="s">
        <v>552</v>
      </c>
      <c r="K1513" t="s">
        <v>128</v>
      </c>
      <c r="L1513" t="s">
        <v>12</v>
      </c>
      <c r="M1513" t="s">
        <v>536</v>
      </c>
      <c r="N1513" s="1">
        <v>44167</v>
      </c>
      <c r="O1513" t="s">
        <v>95</v>
      </c>
      <c r="P1513" t="s">
        <v>130</v>
      </c>
      <c r="Q1513" t="s">
        <v>111</v>
      </c>
      <c r="R1513" t="s">
        <v>129</v>
      </c>
      <c r="S1513" t="s">
        <v>537</v>
      </c>
      <c r="T1513">
        <v>1.19</v>
      </c>
      <c r="U1513">
        <v>1210</v>
      </c>
      <c r="V1513" t="s">
        <v>8</v>
      </c>
      <c r="W1513">
        <v>277.98099999999999</v>
      </c>
      <c r="X1513">
        <v>0.1988</v>
      </c>
      <c r="Y1513">
        <v>0</v>
      </c>
      <c r="Z1513">
        <v>213.62</v>
      </c>
      <c r="AA1513">
        <v>0.15279999999999999</v>
      </c>
      <c r="AB1513">
        <v>0</v>
      </c>
      <c r="AC1513" t="s">
        <v>538</v>
      </c>
      <c r="AD1513">
        <v>1</v>
      </c>
      <c r="AE1513">
        <v>1</v>
      </c>
      <c r="AF1513" t="str">
        <f>IF(EnergyImpactLookups[[#This Row],[MAT]]="AR",EnergyImpactLookups[[#This Row],[APreWBkWh]],"")</f>
        <v/>
      </c>
      <c r="AG1513" t="str">
        <f>IF(EnergyImpactLookups[[#This Row],[MAT]]="AR",EnergyImpactLookups[[#This Row],[APreWBkW]],"")</f>
        <v/>
      </c>
      <c r="AH1513" s="19" t="str">
        <f>IF(EnergyImpactLookups[[#This Row],[MAT]]="AR",EnergyImpactLookups[[#This Row],[APreWBtherm]],"")</f>
        <v/>
      </c>
      <c r="AJ1513">
        <f>IF(EnergyImpactLookups[[#This Row],[MAT]]="AR",EnergyImpactLookups[[#This Row],[APreWBkW]],EnergyImpactLookups[[#This Row],[AStdWBkW]])</f>
        <v>0.15279999999999999</v>
      </c>
      <c r="AK1513">
        <f>IF(EnergyImpactLookups[[#This Row],[MAT]]="AR",EnergyImpactLookups[[#This Row],[APreWBkWh]],EnergyImpactLookups[[#This Row],[AStdWBkWh]])</f>
        <v>213.62</v>
      </c>
      <c r="AL1513">
        <f>IF(EnergyImpactLookups[[#This Row],[MAT]]="AR",EnergyImpactLookups[[#This Row],[APreWBtherm]],EnergyImpactLookups[[#This Row],[AStdWBtherm]])</f>
        <v>0</v>
      </c>
      <c r="AM1513">
        <f>IF(EnergyImpactLookups[[#This Row],[MAT]]="AR",EnergyImpactLookups[[#This Row],[AStdWBkW]],0)</f>
        <v>0</v>
      </c>
      <c r="AN1513">
        <f>IF(EnergyImpactLookups[[#This Row],[MAT]]="AR",EnergyImpactLookups[[#This Row],[AStdWBkWh]],0)</f>
        <v>0</v>
      </c>
      <c r="AO1513">
        <f>IF(EnergyImpactLookups[[#This Row],[MAT]]="AR",EnergyImpactLookups[[#This Row],[AStdWBtherm]],0)</f>
        <v>0</v>
      </c>
    </row>
    <row r="1514" spans="1:41" x14ac:dyDescent="0.3">
      <c r="A1514" t="s">
        <v>588</v>
      </c>
      <c r="B1514" t="s">
        <v>532</v>
      </c>
      <c r="C1514" t="s">
        <v>169</v>
      </c>
      <c r="D1514" t="s">
        <v>718</v>
      </c>
      <c r="E1514" t="s">
        <v>533</v>
      </c>
      <c r="F1514" t="s">
        <v>581</v>
      </c>
      <c r="G1514" t="s">
        <v>352</v>
      </c>
      <c r="H1514" t="s">
        <v>7</v>
      </c>
      <c r="I1514" t="s">
        <v>672</v>
      </c>
      <c r="J1514" t="s">
        <v>552</v>
      </c>
      <c r="K1514" t="s">
        <v>128</v>
      </c>
      <c r="L1514" t="s">
        <v>12</v>
      </c>
      <c r="M1514" t="s">
        <v>536</v>
      </c>
      <c r="N1514" s="1">
        <v>44167</v>
      </c>
      <c r="O1514" t="s">
        <v>95</v>
      </c>
      <c r="P1514" t="s">
        <v>130</v>
      </c>
      <c r="Q1514" t="s">
        <v>112</v>
      </c>
      <c r="R1514" t="s">
        <v>129</v>
      </c>
      <c r="S1514" t="s">
        <v>537</v>
      </c>
      <c r="T1514">
        <v>1</v>
      </c>
      <c r="U1514">
        <v>1130</v>
      </c>
      <c r="V1514" t="s">
        <v>8</v>
      </c>
      <c r="W1514">
        <v>255.5427</v>
      </c>
      <c r="X1514">
        <v>0.23619999999999999</v>
      </c>
      <c r="Y1514">
        <v>0</v>
      </c>
      <c r="Z1514">
        <v>196.3252</v>
      </c>
      <c r="AA1514">
        <v>0.18149999999999999</v>
      </c>
      <c r="AB1514">
        <v>0</v>
      </c>
      <c r="AC1514" t="s">
        <v>538</v>
      </c>
      <c r="AD1514">
        <v>1</v>
      </c>
      <c r="AE1514">
        <v>1</v>
      </c>
      <c r="AF1514" t="str">
        <f>IF(EnergyImpactLookups[[#This Row],[MAT]]="AR",EnergyImpactLookups[[#This Row],[APreWBkWh]],"")</f>
        <v/>
      </c>
      <c r="AG1514" t="str">
        <f>IF(EnergyImpactLookups[[#This Row],[MAT]]="AR",EnergyImpactLookups[[#This Row],[APreWBkW]],"")</f>
        <v/>
      </c>
      <c r="AH1514" s="19" t="str">
        <f>IF(EnergyImpactLookups[[#This Row],[MAT]]="AR",EnergyImpactLookups[[#This Row],[APreWBtherm]],"")</f>
        <v/>
      </c>
      <c r="AJ1514">
        <f>IF(EnergyImpactLookups[[#This Row],[MAT]]="AR",EnergyImpactLookups[[#This Row],[APreWBkW]],EnergyImpactLookups[[#This Row],[AStdWBkW]])</f>
        <v>0.18149999999999999</v>
      </c>
      <c r="AK1514">
        <f>IF(EnergyImpactLookups[[#This Row],[MAT]]="AR",EnergyImpactLookups[[#This Row],[APreWBkWh]],EnergyImpactLookups[[#This Row],[AStdWBkWh]])</f>
        <v>196.3252</v>
      </c>
      <c r="AL1514">
        <f>IF(EnergyImpactLookups[[#This Row],[MAT]]="AR",EnergyImpactLookups[[#This Row],[APreWBtherm]],EnergyImpactLookups[[#This Row],[AStdWBtherm]])</f>
        <v>0</v>
      </c>
      <c r="AM1514">
        <f>IF(EnergyImpactLookups[[#This Row],[MAT]]="AR",EnergyImpactLookups[[#This Row],[AStdWBkW]],0)</f>
        <v>0</v>
      </c>
      <c r="AN1514">
        <f>IF(EnergyImpactLookups[[#This Row],[MAT]]="AR",EnergyImpactLookups[[#This Row],[AStdWBkWh]],0)</f>
        <v>0</v>
      </c>
      <c r="AO1514">
        <f>IF(EnergyImpactLookups[[#This Row],[MAT]]="AR",EnergyImpactLookups[[#This Row],[AStdWBtherm]],0)</f>
        <v>0</v>
      </c>
    </row>
    <row r="1515" spans="1:41" x14ac:dyDescent="0.3">
      <c r="A1515" t="s">
        <v>588</v>
      </c>
      <c r="B1515" t="s">
        <v>532</v>
      </c>
      <c r="C1515" t="s">
        <v>169</v>
      </c>
      <c r="D1515" t="s">
        <v>718</v>
      </c>
      <c r="E1515" t="s">
        <v>533</v>
      </c>
      <c r="F1515" t="s">
        <v>581</v>
      </c>
      <c r="G1515" t="s">
        <v>352</v>
      </c>
      <c r="H1515" t="s">
        <v>7</v>
      </c>
      <c r="I1515" t="s">
        <v>672</v>
      </c>
      <c r="J1515" t="s">
        <v>552</v>
      </c>
      <c r="K1515" t="s">
        <v>128</v>
      </c>
      <c r="L1515" t="s">
        <v>12</v>
      </c>
      <c r="M1515" t="s">
        <v>536</v>
      </c>
      <c r="N1515" s="1">
        <v>44167</v>
      </c>
      <c r="O1515" t="s">
        <v>95</v>
      </c>
      <c r="P1515" t="s">
        <v>130</v>
      </c>
      <c r="Q1515" t="s">
        <v>113</v>
      </c>
      <c r="R1515" t="s">
        <v>129</v>
      </c>
      <c r="S1515" t="s">
        <v>537</v>
      </c>
      <c r="T1515">
        <v>1</v>
      </c>
      <c r="U1515">
        <v>1070</v>
      </c>
      <c r="V1515" t="s">
        <v>8</v>
      </c>
      <c r="W1515">
        <v>252.65780000000001</v>
      </c>
      <c r="X1515">
        <v>0.2288</v>
      </c>
      <c r="Y1515">
        <v>0</v>
      </c>
      <c r="Z1515">
        <v>194.13929999999999</v>
      </c>
      <c r="AA1515">
        <v>0.1759</v>
      </c>
      <c r="AB1515">
        <v>0</v>
      </c>
      <c r="AC1515" t="s">
        <v>538</v>
      </c>
      <c r="AD1515">
        <v>1</v>
      </c>
      <c r="AE1515">
        <v>1</v>
      </c>
      <c r="AF1515" t="str">
        <f>IF(EnergyImpactLookups[[#This Row],[MAT]]="AR",EnergyImpactLookups[[#This Row],[APreWBkWh]],"")</f>
        <v/>
      </c>
      <c r="AG1515" t="str">
        <f>IF(EnergyImpactLookups[[#This Row],[MAT]]="AR",EnergyImpactLookups[[#This Row],[APreWBkW]],"")</f>
        <v/>
      </c>
      <c r="AH1515" s="19" t="str">
        <f>IF(EnergyImpactLookups[[#This Row],[MAT]]="AR",EnergyImpactLookups[[#This Row],[APreWBtherm]],"")</f>
        <v/>
      </c>
      <c r="AJ1515">
        <f>IF(EnergyImpactLookups[[#This Row],[MAT]]="AR",EnergyImpactLookups[[#This Row],[APreWBkW]],EnergyImpactLookups[[#This Row],[AStdWBkW]])</f>
        <v>0.1759</v>
      </c>
      <c r="AK1515">
        <f>IF(EnergyImpactLookups[[#This Row],[MAT]]="AR",EnergyImpactLookups[[#This Row],[APreWBkWh]],EnergyImpactLookups[[#This Row],[AStdWBkWh]])</f>
        <v>194.13929999999999</v>
      </c>
      <c r="AL1515">
        <f>IF(EnergyImpactLookups[[#This Row],[MAT]]="AR",EnergyImpactLookups[[#This Row],[APreWBtherm]],EnergyImpactLookups[[#This Row],[AStdWBtherm]])</f>
        <v>0</v>
      </c>
      <c r="AM1515">
        <f>IF(EnergyImpactLookups[[#This Row],[MAT]]="AR",EnergyImpactLookups[[#This Row],[AStdWBkW]],0)</f>
        <v>0</v>
      </c>
      <c r="AN1515">
        <f>IF(EnergyImpactLookups[[#This Row],[MAT]]="AR",EnergyImpactLookups[[#This Row],[AStdWBkWh]],0)</f>
        <v>0</v>
      </c>
      <c r="AO1515">
        <f>IF(EnergyImpactLookups[[#This Row],[MAT]]="AR",EnergyImpactLookups[[#This Row],[AStdWBtherm]],0)</f>
        <v>0</v>
      </c>
    </row>
    <row r="1516" spans="1:41" x14ac:dyDescent="0.3">
      <c r="A1516" t="s">
        <v>588</v>
      </c>
      <c r="B1516" t="s">
        <v>532</v>
      </c>
      <c r="C1516" t="s">
        <v>169</v>
      </c>
      <c r="D1516" t="s">
        <v>718</v>
      </c>
      <c r="E1516" t="s">
        <v>533</v>
      </c>
      <c r="F1516" t="s">
        <v>581</v>
      </c>
      <c r="G1516" t="s">
        <v>352</v>
      </c>
      <c r="H1516" t="s">
        <v>7</v>
      </c>
      <c r="I1516" t="s">
        <v>672</v>
      </c>
      <c r="J1516" t="s">
        <v>552</v>
      </c>
      <c r="K1516" t="s">
        <v>128</v>
      </c>
      <c r="L1516" t="s">
        <v>12</v>
      </c>
      <c r="M1516" t="s">
        <v>536</v>
      </c>
      <c r="N1516" s="1">
        <v>44167</v>
      </c>
      <c r="O1516" t="s">
        <v>95</v>
      </c>
      <c r="P1516" t="s">
        <v>130</v>
      </c>
      <c r="Q1516" t="s">
        <v>114</v>
      </c>
      <c r="R1516" t="s">
        <v>129</v>
      </c>
      <c r="S1516" t="s">
        <v>537</v>
      </c>
      <c r="T1516">
        <v>1</v>
      </c>
      <c r="U1516">
        <v>1070</v>
      </c>
      <c r="V1516" t="s">
        <v>8</v>
      </c>
      <c r="W1516">
        <v>413.74489999999997</v>
      </c>
      <c r="X1516">
        <v>0.36840000000000001</v>
      </c>
      <c r="Y1516">
        <v>0</v>
      </c>
      <c r="Z1516">
        <v>317.94</v>
      </c>
      <c r="AA1516">
        <v>0.28320000000000001</v>
      </c>
      <c r="AB1516">
        <v>0</v>
      </c>
      <c r="AC1516" t="s">
        <v>538</v>
      </c>
      <c r="AD1516">
        <v>1</v>
      </c>
      <c r="AE1516">
        <v>1</v>
      </c>
      <c r="AF1516" t="str">
        <f>IF(EnergyImpactLookups[[#This Row],[MAT]]="AR",EnergyImpactLookups[[#This Row],[APreWBkWh]],"")</f>
        <v/>
      </c>
      <c r="AG1516" t="str">
        <f>IF(EnergyImpactLookups[[#This Row],[MAT]]="AR",EnergyImpactLookups[[#This Row],[APreWBkW]],"")</f>
        <v/>
      </c>
      <c r="AH1516" s="19" t="str">
        <f>IF(EnergyImpactLookups[[#This Row],[MAT]]="AR",EnergyImpactLookups[[#This Row],[APreWBtherm]],"")</f>
        <v/>
      </c>
      <c r="AJ1516">
        <f>IF(EnergyImpactLookups[[#This Row],[MAT]]="AR",EnergyImpactLookups[[#This Row],[APreWBkW]],EnergyImpactLookups[[#This Row],[AStdWBkW]])</f>
        <v>0.28320000000000001</v>
      </c>
      <c r="AK1516">
        <f>IF(EnergyImpactLookups[[#This Row],[MAT]]="AR",EnergyImpactLookups[[#This Row],[APreWBkWh]],EnergyImpactLookups[[#This Row],[AStdWBkWh]])</f>
        <v>317.94</v>
      </c>
      <c r="AL1516">
        <f>IF(EnergyImpactLookups[[#This Row],[MAT]]="AR",EnergyImpactLookups[[#This Row],[APreWBtherm]],EnergyImpactLookups[[#This Row],[AStdWBtherm]])</f>
        <v>0</v>
      </c>
      <c r="AM1516">
        <f>IF(EnergyImpactLookups[[#This Row],[MAT]]="AR",EnergyImpactLookups[[#This Row],[AStdWBkW]],0)</f>
        <v>0</v>
      </c>
      <c r="AN1516">
        <f>IF(EnergyImpactLookups[[#This Row],[MAT]]="AR",EnergyImpactLookups[[#This Row],[AStdWBkWh]],0)</f>
        <v>0</v>
      </c>
      <c r="AO1516">
        <f>IF(EnergyImpactLookups[[#This Row],[MAT]]="AR",EnergyImpactLookups[[#This Row],[AStdWBtherm]],0)</f>
        <v>0</v>
      </c>
    </row>
    <row r="1517" spans="1:41" x14ac:dyDescent="0.3">
      <c r="A1517" t="s">
        <v>588</v>
      </c>
      <c r="B1517" t="s">
        <v>532</v>
      </c>
      <c r="C1517" t="s">
        <v>169</v>
      </c>
      <c r="D1517" t="s">
        <v>718</v>
      </c>
      <c r="E1517" t="s">
        <v>533</v>
      </c>
      <c r="F1517" t="s">
        <v>581</v>
      </c>
      <c r="G1517" t="s">
        <v>352</v>
      </c>
      <c r="H1517" t="s">
        <v>7</v>
      </c>
      <c r="I1517" t="s">
        <v>672</v>
      </c>
      <c r="J1517" t="s">
        <v>552</v>
      </c>
      <c r="K1517" t="s">
        <v>128</v>
      </c>
      <c r="L1517" t="s">
        <v>12</v>
      </c>
      <c r="M1517" t="s">
        <v>536</v>
      </c>
      <c r="N1517" s="1">
        <v>44167</v>
      </c>
      <c r="O1517" t="s">
        <v>95</v>
      </c>
      <c r="P1517" t="s">
        <v>130</v>
      </c>
      <c r="Q1517" t="s">
        <v>115</v>
      </c>
      <c r="R1517" t="s">
        <v>129</v>
      </c>
      <c r="S1517" t="s">
        <v>537</v>
      </c>
      <c r="T1517">
        <v>1</v>
      </c>
      <c r="U1517">
        <v>1070</v>
      </c>
      <c r="V1517" t="s">
        <v>8</v>
      </c>
      <c r="W1517">
        <v>241.12119999999999</v>
      </c>
      <c r="X1517">
        <v>0.31130000000000002</v>
      </c>
      <c r="Y1517">
        <v>0</v>
      </c>
      <c r="Z1517">
        <v>185.25970000000001</v>
      </c>
      <c r="AA1517">
        <v>0.23930000000000001</v>
      </c>
      <c r="AB1517">
        <v>0</v>
      </c>
      <c r="AC1517" t="s">
        <v>538</v>
      </c>
      <c r="AD1517">
        <v>1</v>
      </c>
      <c r="AE1517">
        <v>1</v>
      </c>
      <c r="AF1517" t="str">
        <f>IF(EnergyImpactLookups[[#This Row],[MAT]]="AR",EnergyImpactLookups[[#This Row],[APreWBkWh]],"")</f>
        <v/>
      </c>
      <c r="AG1517" t="str">
        <f>IF(EnergyImpactLookups[[#This Row],[MAT]]="AR",EnergyImpactLookups[[#This Row],[APreWBkW]],"")</f>
        <v/>
      </c>
      <c r="AH1517" s="19" t="str">
        <f>IF(EnergyImpactLookups[[#This Row],[MAT]]="AR",EnergyImpactLookups[[#This Row],[APreWBtherm]],"")</f>
        <v/>
      </c>
      <c r="AJ1517">
        <f>IF(EnergyImpactLookups[[#This Row],[MAT]]="AR",EnergyImpactLookups[[#This Row],[APreWBkW]],EnergyImpactLookups[[#This Row],[AStdWBkW]])</f>
        <v>0.23930000000000001</v>
      </c>
      <c r="AK1517">
        <f>IF(EnergyImpactLookups[[#This Row],[MAT]]="AR",EnergyImpactLookups[[#This Row],[APreWBkWh]],EnergyImpactLookups[[#This Row],[AStdWBkWh]])</f>
        <v>185.25970000000001</v>
      </c>
      <c r="AL1517">
        <f>IF(EnergyImpactLookups[[#This Row],[MAT]]="AR",EnergyImpactLookups[[#This Row],[APreWBtherm]],EnergyImpactLookups[[#This Row],[AStdWBtherm]])</f>
        <v>0</v>
      </c>
      <c r="AM1517">
        <f>IF(EnergyImpactLookups[[#This Row],[MAT]]="AR",EnergyImpactLookups[[#This Row],[AStdWBkW]],0)</f>
        <v>0</v>
      </c>
      <c r="AN1517">
        <f>IF(EnergyImpactLookups[[#This Row],[MAT]]="AR",EnergyImpactLookups[[#This Row],[AStdWBkWh]],0)</f>
        <v>0</v>
      </c>
      <c r="AO1517">
        <f>IF(EnergyImpactLookups[[#This Row],[MAT]]="AR",EnergyImpactLookups[[#This Row],[AStdWBtherm]],0)</f>
        <v>0</v>
      </c>
    </row>
    <row r="1518" spans="1:41" x14ac:dyDescent="0.3">
      <c r="A1518" t="s">
        <v>588</v>
      </c>
      <c r="B1518" t="s">
        <v>532</v>
      </c>
      <c r="C1518" t="s">
        <v>169</v>
      </c>
      <c r="D1518" t="s">
        <v>718</v>
      </c>
      <c r="E1518" t="s">
        <v>533</v>
      </c>
      <c r="F1518" t="s">
        <v>581</v>
      </c>
      <c r="G1518" t="s">
        <v>352</v>
      </c>
      <c r="H1518" t="s">
        <v>7</v>
      </c>
      <c r="I1518" t="s">
        <v>672</v>
      </c>
      <c r="J1518" t="s">
        <v>552</v>
      </c>
      <c r="K1518" t="s">
        <v>128</v>
      </c>
      <c r="L1518" t="s">
        <v>12</v>
      </c>
      <c r="M1518" t="s">
        <v>536</v>
      </c>
      <c r="N1518" s="1">
        <v>44167</v>
      </c>
      <c r="O1518" t="s">
        <v>95</v>
      </c>
      <c r="P1518" t="s">
        <v>130</v>
      </c>
      <c r="Q1518" t="s">
        <v>116</v>
      </c>
      <c r="R1518" t="s">
        <v>129</v>
      </c>
      <c r="S1518" t="s">
        <v>537</v>
      </c>
      <c r="T1518">
        <v>1</v>
      </c>
      <c r="U1518">
        <v>1070</v>
      </c>
      <c r="V1518" t="s">
        <v>8</v>
      </c>
      <c r="W1518">
        <v>444.09739999999999</v>
      </c>
      <c r="X1518">
        <v>0.34370000000000001</v>
      </c>
      <c r="Y1518">
        <v>0</v>
      </c>
      <c r="Z1518">
        <v>341.25599999999997</v>
      </c>
      <c r="AA1518">
        <v>0.26419999999999999</v>
      </c>
      <c r="AB1518">
        <v>0</v>
      </c>
      <c r="AC1518" t="s">
        <v>538</v>
      </c>
      <c r="AD1518">
        <v>1</v>
      </c>
      <c r="AE1518">
        <v>1</v>
      </c>
      <c r="AF1518" t="str">
        <f>IF(EnergyImpactLookups[[#This Row],[MAT]]="AR",EnergyImpactLookups[[#This Row],[APreWBkWh]],"")</f>
        <v/>
      </c>
      <c r="AG1518" t="str">
        <f>IF(EnergyImpactLookups[[#This Row],[MAT]]="AR",EnergyImpactLookups[[#This Row],[APreWBkW]],"")</f>
        <v/>
      </c>
      <c r="AH1518" s="19" t="str">
        <f>IF(EnergyImpactLookups[[#This Row],[MAT]]="AR",EnergyImpactLookups[[#This Row],[APreWBtherm]],"")</f>
        <v/>
      </c>
      <c r="AJ1518">
        <f>IF(EnergyImpactLookups[[#This Row],[MAT]]="AR",EnergyImpactLookups[[#This Row],[APreWBkW]],EnergyImpactLookups[[#This Row],[AStdWBkW]])</f>
        <v>0.26419999999999999</v>
      </c>
      <c r="AK1518">
        <f>IF(EnergyImpactLookups[[#This Row],[MAT]]="AR",EnergyImpactLookups[[#This Row],[APreWBkWh]],EnergyImpactLookups[[#This Row],[AStdWBkWh]])</f>
        <v>341.25599999999997</v>
      </c>
      <c r="AL1518">
        <f>IF(EnergyImpactLookups[[#This Row],[MAT]]="AR",EnergyImpactLookups[[#This Row],[APreWBtherm]],EnergyImpactLookups[[#This Row],[AStdWBtherm]])</f>
        <v>0</v>
      </c>
      <c r="AM1518">
        <f>IF(EnergyImpactLookups[[#This Row],[MAT]]="AR",EnergyImpactLookups[[#This Row],[AStdWBkW]],0)</f>
        <v>0</v>
      </c>
      <c r="AN1518">
        <f>IF(EnergyImpactLookups[[#This Row],[MAT]]="AR",EnergyImpactLookups[[#This Row],[AStdWBkWh]],0)</f>
        <v>0</v>
      </c>
      <c r="AO1518">
        <f>IF(EnergyImpactLookups[[#This Row],[MAT]]="AR",EnergyImpactLookups[[#This Row],[AStdWBtherm]],0)</f>
        <v>0</v>
      </c>
    </row>
    <row r="1519" spans="1:41" x14ac:dyDescent="0.3">
      <c r="A1519" t="s">
        <v>588</v>
      </c>
      <c r="B1519" t="s">
        <v>532</v>
      </c>
      <c r="C1519" t="s">
        <v>169</v>
      </c>
      <c r="D1519" t="s">
        <v>718</v>
      </c>
      <c r="E1519" t="s">
        <v>533</v>
      </c>
      <c r="F1519" t="s">
        <v>581</v>
      </c>
      <c r="G1519" t="s">
        <v>352</v>
      </c>
      <c r="H1519" t="s">
        <v>7</v>
      </c>
      <c r="I1519" t="s">
        <v>672</v>
      </c>
      <c r="J1519" t="s">
        <v>552</v>
      </c>
      <c r="K1519" t="s">
        <v>128</v>
      </c>
      <c r="L1519" t="s">
        <v>12</v>
      </c>
      <c r="M1519" t="s">
        <v>536</v>
      </c>
      <c r="N1519" s="1">
        <v>44167</v>
      </c>
      <c r="O1519" t="s">
        <v>95</v>
      </c>
      <c r="P1519" t="s">
        <v>130</v>
      </c>
      <c r="Q1519" t="s">
        <v>117</v>
      </c>
      <c r="R1519" t="s">
        <v>129</v>
      </c>
      <c r="S1519" t="s">
        <v>537</v>
      </c>
      <c r="T1519">
        <v>1.07</v>
      </c>
      <c r="U1519">
        <v>1090</v>
      </c>
      <c r="V1519" t="s">
        <v>8</v>
      </c>
      <c r="W1519">
        <v>484.084</v>
      </c>
      <c r="X1519">
        <v>0.33410000000000001</v>
      </c>
      <c r="Y1519">
        <v>0</v>
      </c>
      <c r="Z1519">
        <v>371.84320000000002</v>
      </c>
      <c r="AA1519">
        <v>0.25679999999999997</v>
      </c>
      <c r="AB1519">
        <v>0</v>
      </c>
      <c r="AC1519" t="s">
        <v>538</v>
      </c>
      <c r="AD1519">
        <v>1</v>
      </c>
      <c r="AE1519">
        <v>1</v>
      </c>
      <c r="AF1519" t="str">
        <f>IF(EnergyImpactLookups[[#This Row],[MAT]]="AR",EnergyImpactLookups[[#This Row],[APreWBkWh]],"")</f>
        <v/>
      </c>
      <c r="AG1519" t="str">
        <f>IF(EnergyImpactLookups[[#This Row],[MAT]]="AR",EnergyImpactLookups[[#This Row],[APreWBkW]],"")</f>
        <v/>
      </c>
      <c r="AH1519" s="19" t="str">
        <f>IF(EnergyImpactLookups[[#This Row],[MAT]]="AR",EnergyImpactLookups[[#This Row],[APreWBtherm]],"")</f>
        <v/>
      </c>
      <c r="AJ1519">
        <f>IF(EnergyImpactLookups[[#This Row],[MAT]]="AR",EnergyImpactLookups[[#This Row],[APreWBkW]],EnergyImpactLookups[[#This Row],[AStdWBkW]])</f>
        <v>0.25679999999999997</v>
      </c>
      <c r="AK1519">
        <f>IF(EnergyImpactLookups[[#This Row],[MAT]]="AR",EnergyImpactLookups[[#This Row],[APreWBkWh]],EnergyImpactLookups[[#This Row],[AStdWBkWh]])</f>
        <v>371.84320000000002</v>
      </c>
      <c r="AL1519">
        <f>IF(EnergyImpactLookups[[#This Row],[MAT]]="AR",EnergyImpactLookups[[#This Row],[APreWBtherm]],EnergyImpactLookups[[#This Row],[AStdWBtherm]])</f>
        <v>0</v>
      </c>
      <c r="AM1519">
        <f>IF(EnergyImpactLookups[[#This Row],[MAT]]="AR",EnergyImpactLookups[[#This Row],[AStdWBkW]],0)</f>
        <v>0</v>
      </c>
      <c r="AN1519">
        <f>IF(EnergyImpactLookups[[#This Row],[MAT]]="AR",EnergyImpactLookups[[#This Row],[AStdWBkWh]],0)</f>
        <v>0</v>
      </c>
      <c r="AO1519">
        <f>IF(EnergyImpactLookups[[#This Row],[MAT]]="AR",EnergyImpactLookups[[#This Row],[AStdWBtherm]],0)</f>
        <v>0</v>
      </c>
    </row>
    <row r="1520" spans="1:41" x14ac:dyDescent="0.3">
      <c r="A1520" t="s">
        <v>588</v>
      </c>
      <c r="B1520" t="s">
        <v>532</v>
      </c>
      <c r="C1520" t="s">
        <v>169</v>
      </c>
      <c r="D1520" t="s">
        <v>718</v>
      </c>
      <c r="E1520" t="s">
        <v>533</v>
      </c>
      <c r="F1520" t="s">
        <v>581</v>
      </c>
      <c r="G1520" t="s">
        <v>352</v>
      </c>
      <c r="H1520" t="s">
        <v>7</v>
      </c>
      <c r="I1520" t="s">
        <v>672</v>
      </c>
      <c r="J1520" t="s">
        <v>552</v>
      </c>
      <c r="K1520" t="s">
        <v>128</v>
      </c>
      <c r="L1520" t="s">
        <v>12</v>
      </c>
      <c r="M1520" t="s">
        <v>536</v>
      </c>
      <c r="N1520" s="1">
        <v>44167</v>
      </c>
      <c r="O1520" t="s">
        <v>95</v>
      </c>
      <c r="P1520" t="s">
        <v>130</v>
      </c>
      <c r="Q1520" t="s">
        <v>118</v>
      </c>
      <c r="R1520" t="s">
        <v>129</v>
      </c>
      <c r="S1520" t="s">
        <v>537</v>
      </c>
      <c r="T1520">
        <v>1.1575</v>
      </c>
      <c r="U1520">
        <v>1090</v>
      </c>
      <c r="V1520" t="s">
        <v>8</v>
      </c>
      <c r="W1520">
        <v>608.05520000000001</v>
      </c>
      <c r="X1520">
        <v>0.36930000000000002</v>
      </c>
      <c r="Y1520">
        <v>0</v>
      </c>
      <c r="Z1520">
        <v>467.32940000000002</v>
      </c>
      <c r="AA1520">
        <v>0.2838</v>
      </c>
      <c r="AB1520">
        <v>0</v>
      </c>
      <c r="AC1520" t="s">
        <v>538</v>
      </c>
      <c r="AD1520">
        <v>1</v>
      </c>
      <c r="AE1520">
        <v>1</v>
      </c>
      <c r="AF1520" t="str">
        <f>IF(EnergyImpactLookups[[#This Row],[MAT]]="AR",EnergyImpactLookups[[#This Row],[APreWBkWh]],"")</f>
        <v/>
      </c>
      <c r="AG1520" t="str">
        <f>IF(EnergyImpactLookups[[#This Row],[MAT]]="AR",EnergyImpactLookups[[#This Row],[APreWBkW]],"")</f>
        <v/>
      </c>
      <c r="AH1520" s="19" t="str">
        <f>IF(EnergyImpactLookups[[#This Row],[MAT]]="AR",EnergyImpactLookups[[#This Row],[APreWBtherm]],"")</f>
        <v/>
      </c>
      <c r="AJ1520">
        <f>IF(EnergyImpactLookups[[#This Row],[MAT]]="AR",EnergyImpactLookups[[#This Row],[APreWBkW]],EnergyImpactLookups[[#This Row],[AStdWBkW]])</f>
        <v>0.2838</v>
      </c>
      <c r="AK1520">
        <f>IF(EnergyImpactLookups[[#This Row],[MAT]]="AR",EnergyImpactLookups[[#This Row],[APreWBkWh]],EnergyImpactLookups[[#This Row],[AStdWBkWh]])</f>
        <v>467.32940000000002</v>
      </c>
      <c r="AL1520">
        <f>IF(EnergyImpactLookups[[#This Row],[MAT]]="AR",EnergyImpactLookups[[#This Row],[APreWBtherm]],EnergyImpactLookups[[#This Row],[AStdWBtherm]])</f>
        <v>0</v>
      </c>
      <c r="AM1520">
        <f>IF(EnergyImpactLookups[[#This Row],[MAT]]="AR",EnergyImpactLookups[[#This Row],[AStdWBkW]],0)</f>
        <v>0</v>
      </c>
      <c r="AN1520">
        <f>IF(EnergyImpactLookups[[#This Row],[MAT]]="AR",EnergyImpactLookups[[#This Row],[AStdWBkWh]],0)</f>
        <v>0</v>
      </c>
      <c r="AO1520">
        <f>IF(EnergyImpactLookups[[#This Row],[MAT]]="AR",EnergyImpactLookups[[#This Row],[AStdWBtherm]],0)</f>
        <v>0</v>
      </c>
    </row>
    <row r="1521" spans="1:41" x14ac:dyDescent="0.3">
      <c r="A1521" t="s">
        <v>588</v>
      </c>
      <c r="B1521" t="s">
        <v>532</v>
      </c>
      <c r="C1521" t="s">
        <v>169</v>
      </c>
      <c r="D1521" t="s">
        <v>718</v>
      </c>
      <c r="E1521" t="s">
        <v>533</v>
      </c>
      <c r="F1521" t="s">
        <v>581</v>
      </c>
      <c r="G1521" t="s">
        <v>352</v>
      </c>
      <c r="H1521" t="s">
        <v>7</v>
      </c>
      <c r="I1521" t="s">
        <v>672</v>
      </c>
      <c r="J1521" t="s">
        <v>552</v>
      </c>
      <c r="K1521" t="s">
        <v>128</v>
      </c>
      <c r="L1521" t="s">
        <v>12</v>
      </c>
      <c r="M1521" t="s">
        <v>536</v>
      </c>
      <c r="N1521" s="1">
        <v>44167</v>
      </c>
      <c r="O1521" t="s">
        <v>95</v>
      </c>
      <c r="P1521" t="s">
        <v>130</v>
      </c>
      <c r="Q1521" t="s">
        <v>119</v>
      </c>
      <c r="R1521" t="s">
        <v>129</v>
      </c>
      <c r="S1521" t="s">
        <v>537</v>
      </c>
      <c r="T1521">
        <v>1</v>
      </c>
      <c r="U1521">
        <v>999</v>
      </c>
      <c r="V1521" t="s">
        <v>8</v>
      </c>
      <c r="W1521">
        <v>208.43450000000001</v>
      </c>
      <c r="X1521">
        <v>0.17430000000000001</v>
      </c>
      <c r="Y1521">
        <v>0</v>
      </c>
      <c r="Z1521">
        <v>155.19909999999999</v>
      </c>
      <c r="AA1521">
        <v>0.1341</v>
      </c>
      <c r="AB1521">
        <v>0</v>
      </c>
      <c r="AC1521" t="s">
        <v>538</v>
      </c>
      <c r="AD1521">
        <v>1</v>
      </c>
      <c r="AE1521">
        <v>1</v>
      </c>
      <c r="AF1521" t="str">
        <f>IF(EnergyImpactLookups[[#This Row],[MAT]]="AR",EnergyImpactLookups[[#This Row],[APreWBkWh]],"")</f>
        <v/>
      </c>
      <c r="AG1521" t="str">
        <f>IF(EnergyImpactLookups[[#This Row],[MAT]]="AR",EnergyImpactLookups[[#This Row],[APreWBkW]],"")</f>
        <v/>
      </c>
      <c r="AH1521" s="19" t="str">
        <f>IF(EnergyImpactLookups[[#This Row],[MAT]]="AR",EnergyImpactLookups[[#This Row],[APreWBtherm]],"")</f>
        <v/>
      </c>
      <c r="AJ1521">
        <f>IF(EnergyImpactLookups[[#This Row],[MAT]]="AR",EnergyImpactLookups[[#This Row],[APreWBkW]],EnergyImpactLookups[[#This Row],[AStdWBkW]])</f>
        <v>0.1341</v>
      </c>
      <c r="AK1521">
        <f>IF(EnergyImpactLookups[[#This Row],[MAT]]="AR",EnergyImpactLookups[[#This Row],[APreWBkWh]],EnergyImpactLookups[[#This Row],[AStdWBkWh]])</f>
        <v>155.19909999999999</v>
      </c>
      <c r="AL1521">
        <f>IF(EnergyImpactLookups[[#This Row],[MAT]]="AR",EnergyImpactLookups[[#This Row],[APreWBtherm]],EnergyImpactLookups[[#This Row],[AStdWBtherm]])</f>
        <v>0</v>
      </c>
      <c r="AM1521">
        <f>IF(EnergyImpactLookups[[#This Row],[MAT]]="AR",EnergyImpactLookups[[#This Row],[AStdWBkW]],0)</f>
        <v>0</v>
      </c>
      <c r="AN1521">
        <f>IF(EnergyImpactLookups[[#This Row],[MAT]]="AR",EnergyImpactLookups[[#This Row],[AStdWBkWh]],0)</f>
        <v>0</v>
      </c>
      <c r="AO1521">
        <f>IF(EnergyImpactLookups[[#This Row],[MAT]]="AR",EnergyImpactLookups[[#This Row],[AStdWBtherm]],0)</f>
        <v>0</v>
      </c>
    </row>
    <row r="1522" spans="1:41" x14ac:dyDescent="0.3">
      <c r="A1522" t="s">
        <v>588</v>
      </c>
      <c r="B1522" t="s">
        <v>532</v>
      </c>
      <c r="C1522" t="s">
        <v>169</v>
      </c>
      <c r="D1522" t="s">
        <v>718</v>
      </c>
      <c r="E1522" t="s">
        <v>533</v>
      </c>
      <c r="F1522" t="s">
        <v>581</v>
      </c>
      <c r="G1522" t="s">
        <v>352</v>
      </c>
      <c r="H1522" t="s">
        <v>7</v>
      </c>
      <c r="I1522" t="s">
        <v>672</v>
      </c>
      <c r="J1522" t="s">
        <v>552</v>
      </c>
      <c r="K1522" t="s">
        <v>128</v>
      </c>
      <c r="L1522" t="s">
        <v>12</v>
      </c>
      <c r="M1522" t="s">
        <v>536</v>
      </c>
      <c r="N1522" s="1">
        <v>44167</v>
      </c>
      <c r="O1522" t="s">
        <v>95</v>
      </c>
      <c r="P1522" t="s">
        <v>131</v>
      </c>
      <c r="Q1522" t="s">
        <v>99</v>
      </c>
      <c r="R1522" t="s">
        <v>129</v>
      </c>
      <c r="S1522" t="s">
        <v>537</v>
      </c>
      <c r="T1522">
        <v>2.33</v>
      </c>
      <c r="U1522">
        <v>2300</v>
      </c>
      <c r="V1522" t="s">
        <v>8</v>
      </c>
      <c r="W1522">
        <v>25.353000000000002</v>
      </c>
      <c r="X1522">
        <v>0</v>
      </c>
      <c r="Y1522">
        <v>0</v>
      </c>
      <c r="Z1522">
        <v>19.281500000000001</v>
      </c>
      <c r="AA1522">
        <v>0</v>
      </c>
      <c r="AB1522">
        <v>0</v>
      </c>
      <c r="AC1522" t="s">
        <v>538</v>
      </c>
      <c r="AD1522">
        <v>1</v>
      </c>
      <c r="AE1522">
        <v>1</v>
      </c>
      <c r="AF1522" t="str">
        <f>IF(EnergyImpactLookups[[#This Row],[MAT]]="AR",EnergyImpactLookups[[#This Row],[APreWBkWh]],"")</f>
        <v/>
      </c>
      <c r="AG1522" t="str">
        <f>IF(EnergyImpactLookups[[#This Row],[MAT]]="AR",EnergyImpactLookups[[#This Row],[APreWBkW]],"")</f>
        <v/>
      </c>
      <c r="AH1522" s="19" t="str">
        <f>IF(EnergyImpactLookups[[#This Row],[MAT]]="AR",EnergyImpactLookups[[#This Row],[APreWBtherm]],"")</f>
        <v/>
      </c>
      <c r="AJ1522">
        <f>IF(EnergyImpactLookups[[#This Row],[MAT]]="AR",EnergyImpactLookups[[#This Row],[APreWBkW]],EnergyImpactLookups[[#This Row],[AStdWBkW]])</f>
        <v>0</v>
      </c>
      <c r="AK1522">
        <f>IF(EnergyImpactLookups[[#This Row],[MAT]]="AR",EnergyImpactLookups[[#This Row],[APreWBkWh]],EnergyImpactLookups[[#This Row],[AStdWBkWh]])</f>
        <v>19.281500000000001</v>
      </c>
      <c r="AL1522">
        <f>IF(EnergyImpactLookups[[#This Row],[MAT]]="AR",EnergyImpactLookups[[#This Row],[APreWBtherm]],EnergyImpactLookups[[#This Row],[AStdWBtherm]])</f>
        <v>0</v>
      </c>
      <c r="AM1522">
        <f>IF(EnergyImpactLookups[[#This Row],[MAT]]="AR",EnergyImpactLookups[[#This Row],[AStdWBkW]],0)</f>
        <v>0</v>
      </c>
      <c r="AN1522">
        <f>IF(EnergyImpactLookups[[#This Row],[MAT]]="AR",EnergyImpactLookups[[#This Row],[AStdWBkWh]],0)</f>
        <v>0</v>
      </c>
      <c r="AO1522">
        <f>IF(EnergyImpactLookups[[#This Row],[MAT]]="AR",EnergyImpactLookups[[#This Row],[AStdWBtherm]],0)</f>
        <v>0</v>
      </c>
    </row>
    <row r="1523" spans="1:41" x14ac:dyDescent="0.3">
      <c r="A1523" t="s">
        <v>588</v>
      </c>
      <c r="B1523" t="s">
        <v>532</v>
      </c>
      <c r="C1523" t="s">
        <v>169</v>
      </c>
      <c r="D1523" t="s">
        <v>718</v>
      </c>
      <c r="E1523" t="s">
        <v>533</v>
      </c>
      <c r="F1523" t="s">
        <v>581</v>
      </c>
      <c r="G1523" t="s">
        <v>352</v>
      </c>
      <c r="H1523" t="s">
        <v>7</v>
      </c>
      <c r="I1523" t="s">
        <v>672</v>
      </c>
      <c r="J1523" t="s">
        <v>552</v>
      </c>
      <c r="K1523" t="s">
        <v>128</v>
      </c>
      <c r="L1523" t="s">
        <v>12</v>
      </c>
      <c r="M1523" t="s">
        <v>536</v>
      </c>
      <c r="N1523" s="1">
        <v>44167</v>
      </c>
      <c r="O1523" t="s">
        <v>95</v>
      </c>
      <c r="P1523" t="s">
        <v>131</v>
      </c>
      <c r="Q1523" t="s">
        <v>103</v>
      </c>
      <c r="R1523" t="s">
        <v>129</v>
      </c>
      <c r="S1523" t="s">
        <v>537</v>
      </c>
      <c r="T1523">
        <v>2.21</v>
      </c>
      <c r="U1523">
        <v>1950</v>
      </c>
      <c r="V1523" t="s">
        <v>8</v>
      </c>
      <c r="W1523">
        <v>79.953000000000003</v>
      </c>
      <c r="X1523">
        <v>0.1787</v>
      </c>
      <c r="Y1523">
        <v>0</v>
      </c>
      <c r="Z1523">
        <v>61.221400000000003</v>
      </c>
      <c r="AA1523">
        <v>0.13739999999999999</v>
      </c>
      <c r="AB1523">
        <v>0</v>
      </c>
      <c r="AC1523" t="s">
        <v>538</v>
      </c>
      <c r="AD1523">
        <v>1</v>
      </c>
      <c r="AE1523">
        <v>1</v>
      </c>
      <c r="AF1523" t="str">
        <f>IF(EnergyImpactLookups[[#This Row],[MAT]]="AR",EnergyImpactLookups[[#This Row],[APreWBkWh]],"")</f>
        <v/>
      </c>
      <c r="AG1523" t="str">
        <f>IF(EnergyImpactLookups[[#This Row],[MAT]]="AR",EnergyImpactLookups[[#This Row],[APreWBkW]],"")</f>
        <v/>
      </c>
      <c r="AH1523" s="19" t="str">
        <f>IF(EnergyImpactLookups[[#This Row],[MAT]]="AR",EnergyImpactLookups[[#This Row],[APreWBtherm]],"")</f>
        <v/>
      </c>
      <c r="AJ1523">
        <f>IF(EnergyImpactLookups[[#This Row],[MAT]]="AR",EnergyImpactLookups[[#This Row],[APreWBkW]],EnergyImpactLookups[[#This Row],[AStdWBkW]])</f>
        <v>0.13739999999999999</v>
      </c>
      <c r="AK1523">
        <f>IF(EnergyImpactLookups[[#This Row],[MAT]]="AR",EnergyImpactLookups[[#This Row],[APreWBkWh]],EnergyImpactLookups[[#This Row],[AStdWBkWh]])</f>
        <v>61.221400000000003</v>
      </c>
      <c r="AL1523">
        <f>IF(EnergyImpactLookups[[#This Row],[MAT]]="AR",EnergyImpactLookups[[#This Row],[APreWBtherm]],EnergyImpactLookups[[#This Row],[AStdWBtherm]])</f>
        <v>0</v>
      </c>
      <c r="AM1523">
        <f>IF(EnergyImpactLookups[[#This Row],[MAT]]="AR",EnergyImpactLookups[[#This Row],[AStdWBkW]],0)</f>
        <v>0</v>
      </c>
      <c r="AN1523">
        <f>IF(EnergyImpactLookups[[#This Row],[MAT]]="AR",EnergyImpactLookups[[#This Row],[AStdWBkWh]],0)</f>
        <v>0</v>
      </c>
      <c r="AO1523">
        <f>IF(EnergyImpactLookups[[#This Row],[MAT]]="AR",EnergyImpactLookups[[#This Row],[AStdWBtherm]],0)</f>
        <v>0</v>
      </c>
    </row>
    <row r="1524" spans="1:41" x14ac:dyDescent="0.3">
      <c r="A1524" t="s">
        <v>588</v>
      </c>
      <c r="B1524" t="s">
        <v>532</v>
      </c>
      <c r="C1524" t="s">
        <v>169</v>
      </c>
      <c r="D1524" t="s">
        <v>718</v>
      </c>
      <c r="E1524" t="s">
        <v>533</v>
      </c>
      <c r="F1524" t="s">
        <v>581</v>
      </c>
      <c r="G1524" t="s">
        <v>352</v>
      </c>
      <c r="H1524" t="s">
        <v>7</v>
      </c>
      <c r="I1524" t="s">
        <v>672</v>
      </c>
      <c r="J1524" t="s">
        <v>552</v>
      </c>
      <c r="K1524" t="s">
        <v>128</v>
      </c>
      <c r="L1524" t="s">
        <v>12</v>
      </c>
      <c r="M1524" t="s">
        <v>536</v>
      </c>
      <c r="N1524" s="1">
        <v>44167</v>
      </c>
      <c r="O1524" t="s">
        <v>95</v>
      </c>
      <c r="P1524" t="s">
        <v>131</v>
      </c>
      <c r="Q1524" t="s">
        <v>104</v>
      </c>
      <c r="R1524" t="s">
        <v>129</v>
      </c>
      <c r="S1524" t="s">
        <v>537</v>
      </c>
      <c r="T1524">
        <v>3.23</v>
      </c>
      <c r="U1524">
        <v>2300</v>
      </c>
      <c r="V1524" t="s">
        <v>8</v>
      </c>
      <c r="W1524">
        <v>28.222999999999999</v>
      </c>
      <c r="X1524">
        <v>9.7699999999999995E-2</v>
      </c>
      <c r="Y1524">
        <v>0</v>
      </c>
      <c r="Z1524">
        <v>21.577500000000001</v>
      </c>
      <c r="AA1524">
        <v>7.51E-2</v>
      </c>
      <c r="AB1524">
        <v>0</v>
      </c>
      <c r="AC1524" t="s">
        <v>538</v>
      </c>
      <c r="AD1524">
        <v>1</v>
      </c>
      <c r="AE1524">
        <v>1</v>
      </c>
      <c r="AF1524" t="str">
        <f>IF(EnergyImpactLookups[[#This Row],[MAT]]="AR",EnergyImpactLookups[[#This Row],[APreWBkWh]],"")</f>
        <v/>
      </c>
      <c r="AG1524" t="str">
        <f>IF(EnergyImpactLookups[[#This Row],[MAT]]="AR",EnergyImpactLookups[[#This Row],[APreWBkW]],"")</f>
        <v/>
      </c>
      <c r="AH1524" s="19" t="str">
        <f>IF(EnergyImpactLookups[[#This Row],[MAT]]="AR",EnergyImpactLookups[[#This Row],[APreWBtherm]],"")</f>
        <v/>
      </c>
      <c r="AJ1524">
        <f>IF(EnergyImpactLookups[[#This Row],[MAT]]="AR",EnergyImpactLookups[[#This Row],[APreWBkW]],EnergyImpactLookups[[#This Row],[AStdWBkW]])</f>
        <v>7.51E-2</v>
      </c>
      <c r="AK1524">
        <f>IF(EnergyImpactLookups[[#This Row],[MAT]]="AR",EnergyImpactLookups[[#This Row],[APreWBkWh]],EnergyImpactLookups[[#This Row],[AStdWBkWh]])</f>
        <v>21.577500000000001</v>
      </c>
      <c r="AL1524">
        <f>IF(EnergyImpactLookups[[#This Row],[MAT]]="AR",EnergyImpactLookups[[#This Row],[APreWBtherm]],EnergyImpactLookups[[#This Row],[AStdWBtherm]])</f>
        <v>0</v>
      </c>
      <c r="AM1524">
        <f>IF(EnergyImpactLookups[[#This Row],[MAT]]="AR",EnergyImpactLookups[[#This Row],[AStdWBkW]],0)</f>
        <v>0</v>
      </c>
      <c r="AN1524">
        <f>IF(EnergyImpactLookups[[#This Row],[MAT]]="AR",EnergyImpactLookups[[#This Row],[AStdWBkWh]],0)</f>
        <v>0</v>
      </c>
      <c r="AO1524">
        <f>IF(EnergyImpactLookups[[#This Row],[MAT]]="AR",EnergyImpactLookups[[#This Row],[AStdWBtherm]],0)</f>
        <v>0</v>
      </c>
    </row>
    <row r="1525" spans="1:41" x14ac:dyDescent="0.3">
      <c r="A1525" t="s">
        <v>588</v>
      </c>
      <c r="B1525" t="s">
        <v>532</v>
      </c>
      <c r="C1525" t="s">
        <v>169</v>
      </c>
      <c r="D1525" t="s">
        <v>718</v>
      </c>
      <c r="E1525" t="s">
        <v>533</v>
      </c>
      <c r="F1525" t="s">
        <v>581</v>
      </c>
      <c r="G1525" t="s">
        <v>352</v>
      </c>
      <c r="H1525" t="s">
        <v>7</v>
      </c>
      <c r="I1525" t="s">
        <v>672</v>
      </c>
      <c r="J1525" t="s">
        <v>552</v>
      </c>
      <c r="K1525" t="s">
        <v>128</v>
      </c>
      <c r="L1525" t="s">
        <v>12</v>
      </c>
      <c r="M1525" t="s">
        <v>536</v>
      </c>
      <c r="N1525" s="1">
        <v>44167</v>
      </c>
      <c r="O1525" t="s">
        <v>95</v>
      </c>
      <c r="P1525" t="s">
        <v>131</v>
      </c>
      <c r="Q1525" t="s">
        <v>105</v>
      </c>
      <c r="R1525" t="s">
        <v>129</v>
      </c>
      <c r="S1525" t="s">
        <v>537</v>
      </c>
      <c r="T1525">
        <v>3.17</v>
      </c>
      <c r="U1525">
        <v>2300</v>
      </c>
      <c r="V1525" t="s">
        <v>8</v>
      </c>
      <c r="W1525">
        <v>117.4439</v>
      </c>
      <c r="X1525">
        <v>0.20280000000000001</v>
      </c>
      <c r="Y1525">
        <v>0</v>
      </c>
      <c r="Z1525">
        <v>90.168000000000006</v>
      </c>
      <c r="AA1525">
        <v>0.15590000000000001</v>
      </c>
      <c r="AB1525">
        <v>0</v>
      </c>
      <c r="AC1525" t="s">
        <v>538</v>
      </c>
      <c r="AD1525">
        <v>1</v>
      </c>
      <c r="AE1525">
        <v>1</v>
      </c>
      <c r="AF1525" t="str">
        <f>IF(EnergyImpactLookups[[#This Row],[MAT]]="AR",EnergyImpactLookups[[#This Row],[APreWBkWh]],"")</f>
        <v/>
      </c>
      <c r="AG1525" t="str">
        <f>IF(EnergyImpactLookups[[#This Row],[MAT]]="AR",EnergyImpactLookups[[#This Row],[APreWBkW]],"")</f>
        <v/>
      </c>
      <c r="AH1525" s="19" t="str">
        <f>IF(EnergyImpactLookups[[#This Row],[MAT]]="AR",EnergyImpactLookups[[#This Row],[APreWBtherm]],"")</f>
        <v/>
      </c>
      <c r="AJ1525">
        <f>IF(EnergyImpactLookups[[#This Row],[MAT]]="AR",EnergyImpactLookups[[#This Row],[APreWBkW]],EnergyImpactLookups[[#This Row],[AStdWBkW]])</f>
        <v>0.15590000000000001</v>
      </c>
      <c r="AK1525">
        <f>IF(EnergyImpactLookups[[#This Row],[MAT]]="AR",EnergyImpactLookups[[#This Row],[APreWBkWh]],EnergyImpactLookups[[#This Row],[AStdWBkWh]])</f>
        <v>90.168000000000006</v>
      </c>
      <c r="AL1525">
        <f>IF(EnergyImpactLookups[[#This Row],[MAT]]="AR",EnergyImpactLookups[[#This Row],[APreWBtherm]],EnergyImpactLookups[[#This Row],[AStdWBtherm]])</f>
        <v>0</v>
      </c>
      <c r="AM1525">
        <f>IF(EnergyImpactLookups[[#This Row],[MAT]]="AR",EnergyImpactLookups[[#This Row],[AStdWBkW]],0)</f>
        <v>0</v>
      </c>
      <c r="AN1525">
        <f>IF(EnergyImpactLookups[[#This Row],[MAT]]="AR",EnergyImpactLookups[[#This Row],[AStdWBkWh]],0)</f>
        <v>0</v>
      </c>
      <c r="AO1525">
        <f>IF(EnergyImpactLookups[[#This Row],[MAT]]="AR",EnergyImpactLookups[[#This Row],[AStdWBtherm]],0)</f>
        <v>0</v>
      </c>
    </row>
    <row r="1526" spans="1:41" x14ac:dyDescent="0.3">
      <c r="A1526" t="s">
        <v>588</v>
      </c>
      <c r="B1526" t="s">
        <v>532</v>
      </c>
      <c r="C1526" t="s">
        <v>169</v>
      </c>
      <c r="D1526" t="s">
        <v>718</v>
      </c>
      <c r="E1526" t="s">
        <v>533</v>
      </c>
      <c r="F1526" t="s">
        <v>581</v>
      </c>
      <c r="G1526" t="s">
        <v>352</v>
      </c>
      <c r="H1526" t="s">
        <v>7</v>
      </c>
      <c r="I1526" t="s">
        <v>672</v>
      </c>
      <c r="J1526" t="s">
        <v>552</v>
      </c>
      <c r="K1526" t="s">
        <v>128</v>
      </c>
      <c r="L1526" t="s">
        <v>12</v>
      </c>
      <c r="M1526" t="s">
        <v>536</v>
      </c>
      <c r="N1526" s="1">
        <v>44167</v>
      </c>
      <c r="O1526" t="s">
        <v>95</v>
      </c>
      <c r="P1526" t="s">
        <v>131</v>
      </c>
      <c r="Q1526" t="s">
        <v>106</v>
      </c>
      <c r="R1526" t="s">
        <v>129</v>
      </c>
      <c r="S1526" t="s">
        <v>537</v>
      </c>
      <c r="T1526">
        <v>3.55</v>
      </c>
      <c r="U1526">
        <v>2300</v>
      </c>
      <c r="V1526" t="s">
        <v>8</v>
      </c>
      <c r="W1526">
        <v>19.796500000000002</v>
      </c>
      <c r="X1526">
        <v>5.0799999999999998E-2</v>
      </c>
      <c r="Y1526">
        <v>0</v>
      </c>
      <c r="Z1526">
        <v>15.0974</v>
      </c>
      <c r="AA1526">
        <v>3.9E-2</v>
      </c>
      <c r="AB1526">
        <v>0</v>
      </c>
      <c r="AC1526" t="s">
        <v>538</v>
      </c>
      <c r="AD1526">
        <v>1</v>
      </c>
      <c r="AE1526">
        <v>1</v>
      </c>
      <c r="AF1526" t="str">
        <f>IF(EnergyImpactLookups[[#This Row],[MAT]]="AR",EnergyImpactLookups[[#This Row],[APreWBkWh]],"")</f>
        <v/>
      </c>
      <c r="AG1526" t="str">
        <f>IF(EnergyImpactLookups[[#This Row],[MAT]]="AR",EnergyImpactLookups[[#This Row],[APreWBkW]],"")</f>
        <v/>
      </c>
      <c r="AH1526" s="19" t="str">
        <f>IF(EnergyImpactLookups[[#This Row],[MAT]]="AR",EnergyImpactLookups[[#This Row],[APreWBtherm]],"")</f>
        <v/>
      </c>
      <c r="AJ1526">
        <f>IF(EnergyImpactLookups[[#This Row],[MAT]]="AR",EnergyImpactLookups[[#This Row],[APreWBkW]],EnergyImpactLookups[[#This Row],[AStdWBkW]])</f>
        <v>3.9E-2</v>
      </c>
      <c r="AK1526">
        <f>IF(EnergyImpactLookups[[#This Row],[MAT]]="AR",EnergyImpactLookups[[#This Row],[APreWBkWh]],EnergyImpactLookups[[#This Row],[AStdWBkWh]])</f>
        <v>15.0974</v>
      </c>
      <c r="AL1526">
        <f>IF(EnergyImpactLookups[[#This Row],[MAT]]="AR",EnergyImpactLookups[[#This Row],[APreWBtherm]],EnergyImpactLookups[[#This Row],[AStdWBtherm]])</f>
        <v>0</v>
      </c>
      <c r="AM1526">
        <f>IF(EnergyImpactLookups[[#This Row],[MAT]]="AR",EnergyImpactLookups[[#This Row],[AStdWBkW]],0)</f>
        <v>0</v>
      </c>
      <c r="AN1526">
        <f>IF(EnergyImpactLookups[[#This Row],[MAT]]="AR",EnergyImpactLookups[[#This Row],[AStdWBkWh]],0)</f>
        <v>0</v>
      </c>
      <c r="AO1526">
        <f>IF(EnergyImpactLookups[[#This Row],[MAT]]="AR",EnergyImpactLookups[[#This Row],[AStdWBtherm]],0)</f>
        <v>0</v>
      </c>
    </row>
    <row r="1527" spans="1:41" x14ac:dyDescent="0.3">
      <c r="A1527" t="s">
        <v>588</v>
      </c>
      <c r="B1527" t="s">
        <v>532</v>
      </c>
      <c r="C1527" t="s">
        <v>169</v>
      </c>
      <c r="D1527" t="s">
        <v>718</v>
      </c>
      <c r="E1527" t="s">
        <v>533</v>
      </c>
      <c r="F1527" t="s">
        <v>581</v>
      </c>
      <c r="G1527" t="s">
        <v>352</v>
      </c>
      <c r="H1527" t="s">
        <v>7</v>
      </c>
      <c r="I1527" t="s">
        <v>672</v>
      </c>
      <c r="J1527" t="s">
        <v>552</v>
      </c>
      <c r="K1527" t="s">
        <v>128</v>
      </c>
      <c r="L1527" t="s">
        <v>12</v>
      </c>
      <c r="M1527" t="s">
        <v>536</v>
      </c>
      <c r="N1527" s="1">
        <v>44167</v>
      </c>
      <c r="O1527" t="s">
        <v>95</v>
      </c>
      <c r="P1527" t="s">
        <v>131</v>
      </c>
      <c r="Q1527" t="s">
        <v>107</v>
      </c>
      <c r="R1527" t="s">
        <v>129</v>
      </c>
      <c r="S1527" t="s">
        <v>537</v>
      </c>
      <c r="T1527">
        <v>4.01</v>
      </c>
      <c r="U1527">
        <v>2390</v>
      </c>
      <c r="V1527" t="s">
        <v>8</v>
      </c>
      <c r="W1527">
        <v>86.648099999999999</v>
      </c>
      <c r="X1527">
        <v>8.8800000000000004E-2</v>
      </c>
      <c r="Y1527">
        <v>0</v>
      </c>
      <c r="Z1527">
        <v>66.570599999999999</v>
      </c>
      <c r="AA1527">
        <v>6.8199999999999997E-2</v>
      </c>
      <c r="AB1527">
        <v>0</v>
      </c>
      <c r="AC1527" t="s">
        <v>538</v>
      </c>
      <c r="AD1527">
        <v>1</v>
      </c>
      <c r="AE1527">
        <v>1</v>
      </c>
      <c r="AF1527" t="str">
        <f>IF(EnergyImpactLookups[[#This Row],[MAT]]="AR",EnergyImpactLookups[[#This Row],[APreWBkWh]],"")</f>
        <v/>
      </c>
      <c r="AG1527" t="str">
        <f>IF(EnergyImpactLookups[[#This Row],[MAT]]="AR",EnergyImpactLookups[[#This Row],[APreWBkW]],"")</f>
        <v/>
      </c>
      <c r="AH1527" s="19" t="str">
        <f>IF(EnergyImpactLookups[[#This Row],[MAT]]="AR",EnergyImpactLookups[[#This Row],[APreWBtherm]],"")</f>
        <v/>
      </c>
      <c r="AJ1527">
        <f>IF(EnergyImpactLookups[[#This Row],[MAT]]="AR",EnergyImpactLookups[[#This Row],[APreWBkW]],EnergyImpactLookups[[#This Row],[AStdWBkW]])</f>
        <v>6.8199999999999997E-2</v>
      </c>
      <c r="AK1527">
        <f>IF(EnergyImpactLookups[[#This Row],[MAT]]="AR",EnergyImpactLookups[[#This Row],[APreWBkWh]],EnergyImpactLookups[[#This Row],[AStdWBkWh]])</f>
        <v>66.570599999999999</v>
      </c>
      <c r="AL1527">
        <f>IF(EnergyImpactLookups[[#This Row],[MAT]]="AR",EnergyImpactLookups[[#This Row],[APreWBtherm]],EnergyImpactLookups[[#This Row],[AStdWBtherm]])</f>
        <v>0</v>
      </c>
      <c r="AM1527">
        <f>IF(EnergyImpactLookups[[#This Row],[MAT]]="AR",EnergyImpactLookups[[#This Row],[AStdWBkW]],0)</f>
        <v>0</v>
      </c>
      <c r="AN1527">
        <f>IF(EnergyImpactLookups[[#This Row],[MAT]]="AR",EnergyImpactLookups[[#This Row],[AStdWBkWh]],0)</f>
        <v>0</v>
      </c>
      <c r="AO1527">
        <f>IF(EnergyImpactLookups[[#This Row],[MAT]]="AR",EnergyImpactLookups[[#This Row],[AStdWBtherm]],0)</f>
        <v>0</v>
      </c>
    </row>
    <row r="1528" spans="1:41" x14ac:dyDescent="0.3">
      <c r="A1528" t="s">
        <v>588</v>
      </c>
      <c r="B1528" t="s">
        <v>532</v>
      </c>
      <c r="C1528" t="s">
        <v>169</v>
      </c>
      <c r="D1528" t="s">
        <v>718</v>
      </c>
      <c r="E1528" t="s">
        <v>533</v>
      </c>
      <c r="F1528" t="s">
        <v>581</v>
      </c>
      <c r="G1528" t="s">
        <v>352</v>
      </c>
      <c r="H1528" t="s">
        <v>7</v>
      </c>
      <c r="I1528" t="s">
        <v>672</v>
      </c>
      <c r="J1528" t="s">
        <v>552</v>
      </c>
      <c r="K1528" t="s">
        <v>128</v>
      </c>
      <c r="L1528" t="s">
        <v>12</v>
      </c>
      <c r="M1528" t="s">
        <v>536</v>
      </c>
      <c r="N1528" s="1">
        <v>44167</v>
      </c>
      <c r="O1528" t="s">
        <v>95</v>
      </c>
      <c r="P1528" t="s">
        <v>131</v>
      </c>
      <c r="Q1528" t="s">
        <v>109</v>
      </c>
      <c r="R1528" t="s">
        <v>129</v>
      </c>
      <c r="S1528" t="s">
        <v>537</v>
      </c>
      <c r="T1528">
        <v>3.21</v>
      </c>
      <c r="U1528">
        <v>2390</v>
      </c>
      <c r="V1528" t="s">
        <v>8</v>
      </c>
      <c r="W1528">
        <v>123.5132</v>
      </c>
      <c r="X1528">
        <v>0.1152</v>
      </c>
      <c r="Y1528">
        <v>0</v>
      </c>
      <c r="Z1528">
        <v>94.897099999999995</v>
      </c>
      <c r="AA1528">
        <v>8.8599999999999998E-2</v>
      </c>
      <c r="AB1528">
        <v>0</v>
      </c>
      <c r="AC1528" t="s">
        <v>538</v>
      </c>
      <c r="AD1528">
        <v>1</v>
      </c>
      <c r="AE1528">
        <v>1</v>
      </c>
      <c r="AF1528" t="str">
        <f>IF(EnergyImpactLookups[[#This Row],[MAT]]="AR",EnergyImpactLookups[[#This Row],[APreWBkWh]],"")</f>
        <v/>
      </c>
      <c r="AG1528" t="str">
        <f>IF(EnergyImpactLookups[[#This Row],[MAT]]="AR",EnergyImpactLookups[[#This Row],[APreWBkW]],"")</f>
        <v/>
      </c>
      <c r="AH1528" s="19" t="str">
        <f>IF(EnergyImpactLookups[[#This Row],[MAT]]="AR",EnergyImpactLookups[[#This Row],[APreWBtherm]],"")</f>
        <v/>
      </c>
      <c r="AJ1528">
        <f>IF(EnergyImpactLookups[[#This Row],[MAT]]="AR",EnergyImpactLookups[[#This Row],[APreWBkW]],EnergyImpactLookups[[#This Row],[AStdWBkW]])</f>
        <v>8.8599999999999998E-2</v>
      </c>
      <c r="AK1528">
        <f>IF(EnergyImpactLookups[[#This Row],[MAT]]="AR",EnergyImpactLookups[[#This Row],[APreWBkWh]],EnergyImpactLookups[[#This Row],[AStdWBkWh]])</f>
        <v>94.897099999999995</v>
      </c>
      <c r="AL1528">
        <f>IF(EnergyImpactLookups[[#This Row],[MAT]]="AR",EnergyImpactLookups[[#This Row],[APreWBtherm]],EnergyImpactLookups[[#This Row],[AStdWBtherm]])</f>
        <v>0</v>
      </c>
      <c r="AM1528">
        <f>IF(EnergyImpactLookups[[#This Row],[MAT]]="AR",EnergyImpactLookups[[#This Row],[AStdWBkW]],0)</f>
        <v>0</v>
      </c>
      <c r="AN1528">
        <f>IF(EnergyImpactLookups[[#This Row],[MAT]]="AR",EnergyImpactLookups[[#This Row],[AStdWBkWh]],0)</f>
        <v>0</v>
      </c>
      <c r="AO1528">
        <f>IF(EnergyImpactLookups[[#This Row],[MAT]]="AR",EnergyImpactLookups[[#This Row],[AStdWBtherm]],0)</f>
        <v>0</v>
      </c>
    </row>
    <row r="1529" spans="1:41" x14ac:dyDescent="0.3">
      <c r="A1529" t="s">
        <v>588</v>
      </c>
      <c r="B1529" t="s">
        <v>532</v>
      </c>
      <c r="C1529" t="s">
        <v>169</v>
      </c>
      <c r="D1529" t="s">
        <v>718</v>
      </c>
      <c r="E1529" t="s">
        <v>533</v>
      </c>
      <c r="F1529" t="s">
        <v>581</v>
      </c>
      <c r="G1529" t="s">
        <v>352</v>
      </c>
      <c r="H1529" t="s">
        <v>7</v>
      </c>
      <c r="I1529" t="s">
        <v>672</v>
      </c>
      <c r="J1529" t="s">
        <v>552</v>
      </c>
      <c r="K1529" t="s">
        <v>128</v>
      </c>
      <c r="L1529" t="s">
        <v>12</v>
      </c>
      <c r="M1529" t="s">
        <v>536</v>
      </c>
      <c r="N1529" s="1">
        <v>44167</v>
      </c>
      <c r="O1529" t="s">
        <v>95</v>
      </c>
      <c r="P1529" t="s">
        <v>131</v>
      </c>
      <c r="Q1529" t="s">
        <v>111</v>
      </c>
      <c r="R1529" t="s">
        <v>129</v>
      </c>
      <c r="S1529" t="s">
        <v>537</v>
      </c>
      <c r="T1529">
        <v>3.77</v>
      </c>
      <c r="U1529">
        <v>2390</v>
      </c>
      <c r="V1529" t="s">
        <v>8</v>
      </c>
      <c r="W1529">
        <v>217.5145</v>
      </c>
      <c r="X1529">
        <v>0.1673</v>
      </c>
      <c r="Y1529">
        <v>0</v>
      </c>
      <c r="Z1529">
        <v>167.172</v>
      </c>
      <c r="AA1529">
        <v>0.12859999999999999</v>
      </c>
      <c r="AB1529">
        <v>0</v>
      </c>
      <c r="AC1529" t="s">
        <v>538</v>
      </c>
      <c r="AD1529">
        <v>1</v>
      </c>
      <c r="AE1529">
        <v>1</v>
      </c>
      <c r="AF1529" t="str">
        <f>IF(EnergyImpactLookups[[#This Row],[MAT]]="AR",EnergyImpactLookups[[#This Row],[APreWBkWh]],"")</f>
        <v/>
      </c>
      <c r="AG1529" t="str">
        <f>IF(EnergyImpactLookups[[#This Row],[MAT]]="AR",EnergyImpactLookups[[#This Row],[APreWBkW]],"")</f>
        <v/>
      </c>
      <c r="AH1529" s="19" t="str">
        <f>IF(EnergyImpactLookups[[#This Row],[MAT]]="AR",EnergyImpactLookups[[#This Row],[APreWBtherm]],"")</f>
        <v/>
      </c>
      <c r="AJ1529">
        <f>IF(EnergyImpactLookups[[#This Row],[MAT]]="AR",EnergyImpactLookups[[#This Row],[APreWBkW]],EnergyImpactLookups[[#This Row],[AStdWBkW]])</f>
        <v>0.12859999999999999</v>
      </c>
      <c r="AK1529">
        <f>IF(EnergyImpactLookups[[#This Row],[MAT]]="AR",EnergyImpactLookups[[#This Row],[APreWBkWh]],EnergyImpactLookups[[#This Row],[AStdWBkWh]])</f>
        <v>167.172</v>
      </c>
      <c r="AL1529">
        <f>IF(EnergyImpactLookups[[#This Row],[MAT]]="AR",EnergyImpactLookups[[#This Row],[APreWBtherm]],EnergyImpactLookups[[#This Row],[AStdWBtherm]])</f>
        <v>0</v>
      </c>
      <c r="AM1529">
        <f>IF(EnergyImpactLookups[[#This Row],[MAT]]="AR",EnergyImpactLookups[[#This Row],[AStdWBkW]],0)</f>
        <v>0</v>
      </c>
      <c r="AN1529">
        <f>IF(EnergyImpactLookups[[#This Row],[MAT]]="AR",EnergyImpactLookups[[#This Row],[AStdWBkWh]],0)</f>
        <v>0</v>
      </c>
      <c r="AO1529">
        <f>IF(EnergyImpactLookups[[#This Row],[MAT]]="AR",EnergyImpactLookups[[#This Row],[AStdWBtherm]],0)</f>
        <v>0</v>
      </c>
    </row>
    <row r="1530" spans="1:41" x14ac:dyDescent="0.3">
      <c r="A1530" t="s">
        <v>588</v>
      </c>
      <c r="B1530" t="s">
        <v>532</v>
      </c>
      <c r="C1530" t="s">
        <v>169</v>
      </c>
      <c r="D1530" t="s">
        <v>718</v>
      </c>
      <c r="E1530" t="s">
        <v>533</v>
      </c>
      <c r="F1530" t="s">
        <v>581</v>
      </c>
      <c r="G1530" t="s">
        <v>352</v>
      </c>
      <c r="H1530" t="s">
        <v>7</v>
      </c>
      <c r="I1530" t="s">
        <v>672</v>
      </c>
      <c r="J1530" t="s">
        <v>552</v>
      </c>
      <c r="K1530" t="s">
        <v>128</v>
      </c>
      <c r="L1530" t="s">
        <v>12</v>
      </c>
      <c r="M1530" t="s">
        <v>536</v>
      </c>
      <c r="N1530" s="1">
        <v>44167</v>
      </c>
      <c r="O1530" t="s">
        <v>95</v>
      </c>
      <c r="P1530" t="s">
        <v>131</v>
      </c>
      <c r="Q1530" t="s">
        <v>112</v>
      </c>
      <c r="R1530" t="s">
        <v>129</v>
      </c>
      <c r="S1530" t="s">
        <v>537</v>
      </c>
      <c r="T1530">
        <v>3.37</v>
      </c>
      <c r="U1530">
        <v>2420</v>
      </c>
      <c r="V1530" t="s">
        <v>8</v>
      </c>
      <c r="W1530">
        <v>175.9426</v>
      </c>
      <c r="X1530">
        <v>0.19489999999999999</v>
      </c>
      <c r="Y1530">
        <v>0</v>
      </c>
      <c r="Z1530">
        <v>135.1771</v>
      </c>
      <c r="AA1530">
        <v>0.14979999999999999</v>
      </c>
      <c r="AB1530">
        <v>0</v>
      </c>
      <c r="AC1530" t="s">
        <v>538</v>
      </c>
      <c r="AD1530">
        <v>1</v>
      </c>
      <c r="AE1530">
        <v>1</v>
      </c>
      <c r="AF1530" t="str">
        <f>IF(EnergyImpactLookups[[#This Row],[MAT]]="AR",EnergyImpactLookups[[#This Row],[APreWBkWh]],"")</f>
        <v/>
      </c>
      <c r="AG1530" t="str">
        <f>IF(EnergyImpactLookups[[#This Row],[MAT]]="AR",EnergyImpactLookups[[#This Row],[APreWBkW]],"")</f>
        <v/>
      </c>
      <c r="AH1530" s="19" t="str">
        <f>IF(EnergyImpactLookups[[#This Row],[MAT]]="AR",EnergyImpactLookups[[#This Row],[APreWBtherm]],"")</f>
        <v/>
      </c>
      <c r="AJ1530">
        <f>IF(EnergyImpactLookups[[#This Row],[MAT]]="AR",EnergyImpactLookups[[#This Row],[APreWBkW]],EnergyImpactLookups[[#This Row],[AStdWBkW]])</f>
        <v>0.14979999999999999</v>
      </c>
      <c r="AK1530">
        <f>IF(EnergyImpactLookups[[#This Row],[MAT]]="AR",EnergyImpactLookups[[#This Row],[APreWBkWh]],EnergyImpactLookups[[#This Row],[AStdWBkWh]])</f>
        <v>135.1771</v>
      </c>
      <c r="AL1530">
        <f>IF(EnergyImpactLookups[[#This Row],[MAT]]="AR",EnergyImpactLookups[[#This Row],[APreWBtherm]],EnergyImpactLookups[[#This Row],[AStdWBtherm]])</f>
        <v>0</v>
      </c>
      <c r="AM1530">
        <f>IF(EnergyImpactLookups[[#This Row],[MAT]]="AR",EnergyImpactLookups[[#This Row],[AStdWBkW]],0)</f>
        <v>0</v>
      </c>
      <c r="AN1530">
        <f>IF(EnergyImpactLookups[[#This Row],[MAT]]="AR",EnergyImpactLookups[[#This Row],[AStdWBkWh]],0)</f>
        <v>0</v>
      </c>
      <c r="AO1530">
        <f>IF(EnergyImpactLookups[[#This Row],[MAT]]="AR",EnergyImpactLookups[[#This Row],[AStdWBtherm]],0)</f>
        <v>0</v>
      </c>
    </row>
    <row r="1531" spans="1:41" x14ac:dyDescent="0.3">
      <c r="A1531" t="s">
        <v>588</v>
      </c>
      <c r="B1531" t="s">
        <v>532</v>
      </c>
      <c r="C1531" t="s">
        <v>169</v>
      </c>
      <c r="D1531" t="s">
        <v>718</v>
      </c>
      <c r="E1531" t="s">
        <v>533</v>
      </c>
      <c r="F1531" t="s">
        <v>581</v>
      </c>
      <c r="G1531" t="s">
        <v>352</v>
      </c>
      <c r="H1531" t="s">
        <v>7</v>
      </c>
      <c r="I1531" t="s">
        <v>672</v>
      </c>
      <c r="J1531" t="s">
        <v>552</v>
      </c>
      <c r="K1531" t="s">
        <v>128</v>
      </c>
      <c r="L1531" t="s">
        <v>12</v>
      </c>
      <c r="M1531" t="s">
        <v>536</v>
      </c>
      <c r="N1531" s="1">
        <v>44167</v>
      </c>
      <c r="O1531" t="s">
        <v>95</v>
      </c>
      <c r="P1531" t="s">
        <v>131</v>
      </c>
      <c r="Q1531" t="s">
        <v>113</v>
      </c>
      <c r="R1531" t="s">
        <v>129</v>
      </c>
      <c r="S1531" t="s">
        <v>537</v>
      </c>
      <c r="T1531">
        <v>2.5299999999999998</v>
      </c>
      <c r="U1531">
        <v>1950</v>
      </c>
      <c r="V1531" t="s">
        <v>8</v>
      </c>
      <c r="W1531">
        <v>233.68100000000001</v>
      </c>
      <c r="X1531">
        <v>0.21049999999999999</v>
      </c>
      <c r="Y1531">
        <v>0</v>
      </c>
      <c r="Z1531">
        <v>179.48230000000001</v>
      </c>
      <c r="AA1531">
        <v>0.1618</v>
      </c>
      <c r="AB1531">
        <v>0</v>
      </c>
      <c r="AC1531" t="s">
        <v>538</v>
      </c>
      <c r="AD1531">
        <v>1</v>
      </c>
      <c r="AE1531">
        <v>1</v>
      </c>
      <c r="AF1531" t="str">
        <f>IF(EnergyImpactLookups[[#This Row],[MAT]]="AR",EnergyImpactLookups[[#This Row],[APreWBkWh]],"")</f>
        <v/>
      </c>
      <c r="AG1531" t="str">
        <f>IF(EnergyImpactLookups[[#This Row],[MAT]]="AR",EnergyImpactLookups[[#This Row],[APreWBkW]],"")</f>
        <v/>
      </c>
      <c r="AH1531" s="19" t="str">
        <f>IF(EnergyImpactLookups[[#This Row],[MAT]]="AR",EnergyImpactLookups[[#This Row],[APreWBtherm]],"")</f>
        <v/>
      </c>
      <c r="AJ1531">
        <f>IF(EnergyImpactLookups[[#This Row],[MAT]]="AR",EnergyImpactLookups[[#This Row],[APreWBkW]],EnergyImpactLookups[[#This Row],[AStdWBkW]])</f>
        <v>0.1618</v>
      </c>
      <c r="AK1531">
        <f>IF(EnergyImpactLookups[[#This Row],[MAT]]="AR",EnergyImpactLookups[[#This Row],[APreWBkWh]],EnergyImpactLookups[[#This Row],[AStdWBkWh]])</f>
        <v>179.48230000000001</v>
      </c>
      <c r="AL1531">
        <f>IF(EnergyImpactLookups[[#This Row],[MAT]]="AR",EnergyImpactLookups[[#This Row],[APreWBtherm]],EnergyImpactLookups[[#This Row],[AStdWBtherm]])</f>
        <v>0</v>
      </c>
      <c r="AM1531">
        <f>IF(EnergyImpactLookups[[#This Row],[MAT]]="AR",EnergyImpactLookups[[#This Row],[AStdWBkW]],0)</f>
        <v>0</v>
      </c>
      <c r="AN1531">
        <f>IF(EnergyImpactLookups[[#This Row],[MAT]]="AR",EnergyImpactLookups[[#This Row],[AStdWBkWh]],0)</f>
        <v>0</v>
      </c>
      <c r="AO1531">
        <f>IF(EnergyImpactLookups[[#This Row],[MAT]]="AR",EnergyImpactLookups[[#This Row],[AStdWBtherm]],0)</f>
        <v>0</v>
      </c>
    </row>
    <row r="1532" spans="1:41" x14ac:dyDescent="0.3">
      <c r="A1532" t="s">
        <v>588</v>
      </c>
      <c r="B1532" t="s">
        <v>532</v>
      </c>
      <c r="C1532" t="s">
        <v>169</v>
      </c>
      <c r="D1532" t="s">
        <v>718</v>
      </c>
      <c r="E1532" t="s">
        <v>533</v>
      </c>
      <c r="F1532" t="s">
        <v>581</v>
      </c>
      <c r="G1532" t="s">
        <v>352</v>
      </c>
      <c r="H1532" t="s">
        <v>7</v>
      </c>
      <c r="I1532" t="s">
        <v>672</v>
      </c>
      <c r="J1532" t="s">
        <v>552</v>
      </c>
      <c r="K1532" t="s">
        <v>128</v>
      </c>
      <c r="L1532" t="s">
        <v>12</v>
      </c>
      <c r="M1532" t="s">
        <v>536</v>
      </c>
      <c r="N1532" s="1">
        <v>44167</v>
      </c>
      <c r="O1532" t="s">
        <v>95</v>
      </c>
      <c r="P1532" t="s">
        <v>131</v>
      </c>
      <c r="Q1532" t="s">
        <v>114</v>
      </c>
      <c r="R1532" t="s">
        <v>129</v>
      </c>
      <c r="S1532" t="s">
        <v>537</v>
      </c>
      <c r="T1532">
        <v>2.66</v>
      </c>
      <c r="U1532">
        <v>1950</v>
      </c>
      <c r="V1532" t="s">
        <v>8</v>
      </c>
      <c r="W1532">
        <v>205.19739999999999</v>
      </c>
      <c r="X1532">
        <v>0.26829999999999998</v>
      </c>
      <c r="Y1532">
        <v>0</v>
      </c>
      <c r="Z1532">
        <v>157.5949</v>
      </c>
      <c r="AA1532">
        <v>0.20630000000000001</v>
      </c>
      <c r="AB1532">
        <v>0</v>
      </c>
      <c r="AC1532" t="s">
        <v>538</v>
      </c>
      <c r="AD1532">
        <v>1</v>
      </c>
      <c r="AE1532">
        <v>1</v>
      </c>
      <c r="AF1532" t="str">
        <f>IF(EnergyImpactLookups[[#This Row],[MAT]]="AR",EnergyImpactLookups[[#This Row],[APreWBkWh]],"")</f>
        <v/>
      </c>
      <c r="AG1532" t="str">
        <f>IF(EnergyImpactLookups[[#This Row],[MAT]]="AR",EnergyImpactLookups[[#This Row],[APreWBkW]],"")</f>
        <v/>
      </c>
      <c r="AH1532" s="19" t="str">
        <f>IF(EnergyImpactLookups[[#This Row],[MAT]]="AR",EnergyImpactLookups[[#This Row],[APreWBtherm]],"")</f>
        <v/>
      </c>
      <c r="AJ1532">
        <f>IF(EnergyImpactLookups[[#This Row],[MAT]]="AR",EnergyImpactLookups[[#This Row],[APreWBkW]],EnergyImpactLookups[[#This Row],[AStdWBkW]])</f>
        <v>0.20630000000000001</v>
      </c>
      <c r="AK1532">
        <f>IF(EnergyImpactLookups[[#This Row],[MAT]]="AR",EnergyImpactLookups[[#This Row],[APreWBkWh]],EnergyImpactLookups[[#This Row],[AStdWBkWh]])</f>
        <v>157.5949</v>
      </c>
      <c r="AL1532">
        <f>IF(EnergyImpactLookups[[#This Row],[MAT]]="AR",EnergyImpactLookups[[#This Row],[APreWBtherm]],EnergyImpactLookups[[#This Row],[AStdWBtherm]])</f>
        <v>0</v>
      </c>
      <c r="AM1532">
        <f>IF(EnergyImpactLookups[[#This Row],[MAT]]="AR",EnergyImpactLookups[[#This Row],[AStdWBkW]],0)</f>
        <v>0</v>
      </c>
      <c r="AN1532">
        <f>IF(EnergyImpactLookups[[#This Row],[MAT]]="AR",EnergyImpactLookups[[#This Row],[AStdWBkWh]],0)</f>
        <v>0</v>
      </c>
      <c r="AO1532">
        <f>IF(EnergyImpactLookups[[#This Row],[MAT]]="AR",EnergyImpactLookups[[#This Row],[AStdWBtherm]],0)</f>
        <v>0</v>
      </c>
    </row>
    <row r="1533" spans="1:41" x14ac:dyDescent="0.3">
      <c r="A1533" t="s">
        <v>588</v>
      </c>
      <c r="B1533" t="s">
        <v>532</v>
      </c>
      <c r="C1533" t="s">
        <v>169</v>
      </c>
      <c r="D1533" t="s">
        <v>718</v>
      </c>
      <c r="E1533" t="s">
        <v>533</v>
      </c>
      <c r="F1533" t="s">
        <v>581</v>
      </c>
      <c r="G1533" t="s">
        <v>352</v>
      </c>
      <c r="H1533" t="s">
        <v>7</v>
      </c>
      <c r="I1533" t="s">
        <v>672</v>
      </c>
      <c r="J1533" t="s">
        <v>552</v>
      </c>
      <c r="K1533" t="s">
        <v>128</v>
      </c>
      <c r="L1533" t="s">
        <v>12</v>
      </c>
      <c r="M1533" t="s">
        <v>536</v>
      </c>
      <c r="N1533" s="1">
        <v>44167</v>
      </c>
      <c r="O1533" t="s">
        <v>95</v>
      </c>
      <c r="P1533" t="s">
        <v>131</v>
      </c>
      <c r="Q1533" t="s">
        <v>115</v>
      </c>
      <c r="R1533" t="s">
        <v>129</v>
      </c>
      <c r="S1533" t="s">
        <v>537</v>
      </c>
      <c r="T1533">
        <v>2.4700000000000002</v>
      </c>
      <c r="U1533">
        <v>1950</v>
      </c>
      <c r="V1533" t="s">
        <v>8</v>
      </c>
      <c r="W1533">
        <v>140.74969999999999</v>
      </c>
      <c r="X1533">
        <v>0.25659999999999999</v>
      </c>
      <c r="Y1533">
        <v>0</v>
      </c>
      <c r="Z1533">
        <v>108.0009</v>
      </c>
      <c r="AA1533">
        <v>0.1973</v>
      </c>
      <c r="AB1533">
        <v>0</v>
      </c>
      <c r="AC1533" t="s">
        <v>538</v>
      </c>
      <c r="AD1533">
        <v>1</v>
      </c>
      <c r="AE1533">
        <v>1</v>
      </c>
      <c r="AF1533" t="str">
        <f>IF(EnergyImpactLookups[[#This Row],[MAT]]="AR",EnergyImpactLookups[[#This Row],[APreWBkWh]],"")</f>
        <v/>
      </c>
      <c r="AG1533" t="str">
        <f>IF(EnergyImpactLookups[[#This Row],[MAT]]="AR",EnergyImpactLookups[[#This Row],[APreWBkW]],"")</f>
        <v/>
      </c>
      <c r="AH1533" s="19" t="str">
        <f>IF(EnergyImpactLookups[[#This Row],[MAT]]="AR",EnergyImpactLookups[[#This Row],[APreWBtherm]],"")</f>
        <v/>
      </c>
      <c r="AJ1533">
        <f>IF(EnergyImpactLookups[[#This Row],[MAT]]="AR",EnergyImpactLookups[[#This Row],[APreWBkW]],EnergyImpactLookups[[#This Row],[AStdWBkW]])</f>
        <v>0.1973</v>
      </c>
      <c r="AK1533">
        <f>IF(EnergyImpactLookups[[#This Row],[MAT]]="AR",EnergyImpactLookups[[#This Row],[APreWBkWh]],EnergyImpactLookups[[#This Row],[AStdWBkWh]])</f>
        <v>108.0009</v>
      </c>
      <c r="AL1533">
        <f>IF(EnergyImpactLookups[[#This Row],[MAT]]="AR",EnergyImpactLookups[[#This Row],[APreWBtherm]],EnergyImpactLookups[[#This Row],[AStdWBtherm]])</f>
        <v>0</v>
      </c>
      <c r="AM1533">
        <f>IF(EnergyImpactLookups[[#This Row],[MAT]]="AR",EnergyImpactLookups[[#This Row],[AStdWBkW]],0)</f>
        <v>0</v>
      </c>
      <c r="AN1533">
        <f>IF(EnergyImpactLookups[[#This Row],[MAT]]="AR",EnergyImpactLookups[[#This Row],[AStdWBkWh]],0)</f>
        <v>0</v>
      </c>
      <c r="AO1533">
        <f>IF(EnergyImpactLookups[[#This Row],[MAT]]="AR",EnergyImpactLookups[[#This Row],[AStdWBtherm]],0)</f>
        <v>0</v>
      </c>
    </row>
    <row r="1534" spans="1:41" x14ac:dyDescent="0.3">
      <c r="A1534" t="s">
        <v>588</v>
      </c>
      <c r="B1534" t="s">
        <v>532</v>
      </c>
      <c r="C1534" t="s">
        <v>169</v>
      </c>
      <c r="D1534" t="s">
        <v>718</v>
      </c>
      <c r="E1534" t="s">
        <v>533</v>
      </c>
      <c r="F1534" t="s">
        <v>581</v>
      </c>
      <c r="G1534" t="s">
        <v>352</v>
      </c>
      <c r="H1534" t="s">
        <v>7</v>
      </c>
      <c r="I1534" t="s">
        <v>672</v>
      </c>
      <c r="J1534" t="s">
        <v>552</v>
      </c>
      <c r="K1534" t="s">
        <v>128</v>
      </c>
      <c r="L1534" t="s">
        <v>12</v>
      </c>
      <c r="M1534" t="s">
        <v>536</v>
      </c>
      <c r="N1534" s="1">
        <v>44167</v>
      </c>
      <c r="O1534" t="s">
        <v>95</v>
      </c>
      <c r="P1534" t="s">
        <v>131</v>
      </c>
      <c r="Q1534" t="s">
        <v>116</v>
      </c>
      <c r="R1534" t="s">
        <v>129</v>
      </c>
      <c r="S1534" t="s">
        <v>537</v>
      </c>
      <c r="T1534">
        <v>2.5499999999999998</v>
      </c>
      <c r="U1534">
        <v>1950</v>
      </c>
      <c r="V1534" t="s">
        <v>8</v>
      </c>
      <c r="W1534">
        <v>274.92939999999999</v>
      </c>
      <c r="X1534">
        <v>0.27460000000000001</v>
      </c>
      <c r="Y1534">
        <v>0</v>
      </c>
      <c r="Z1534">
        <v>211.21299999999999</v>
      </c>
      <c r="AA1534">
        <v>0.21110000000000001</v>
      </c>
      <c r="AB1534">
        <v>0</v>
      </c>
      <c r="AC1534" t="s">
        <v>538</v>
      </c>
      <c r="AD1534">
        <v>1</v>
      </c>
      <c r="AE1534">
        <v>1</v>
      </c>
      <c r="AF1534" t="str">
        <f>IF(EnergyImpactLookups[[#This Row],[MAT]]="AR",EnergyImpactLookups[[#This Row],[APreWBkWh]],"")</f>
        <v/>
      </c>
      <c r="AG1534" t="str">
        <f>IF(EnergyImpactLookups[[#This Row],[MAT]]="AR",EnergyImpactLookups[[#This Row],[APreWBkW]],"")</f>
        <v/>
      </c>
      <c r="AH1534" s="19" t="str">
        <f>IF(EnergyImpactLookups[[#This Row],[MAT]]="AR",EnergyImpactLookups[[#This Row],[APreWBtherm]],"")</f>
        <v/>
      </c>
      <c r="AJ1534">
        <f>IF(EnergyImpactLookups[[#This Row],[MAT]]="AR",EnergyImpactLookups[[#This Row],[APreWBkW]],EnergyImpactLookups[[#This Row],[AStdWBkW]])</f>
        <v>0.21110000000000001</v>
      </c>
      <c r="AK1534">
        <f>IF(EnergyImpactLookups[[#This Row],[MAT]]="AR",EnergyImpactLookups[[#This Row],[APreWBkWh]],EnergyImpactLookups[[#This Row],[AStdWBkWh]])</f>
        <v>211.21299999999999</v>
      </c>
      <c r="AL1534">
        <f>IF(EnergyImpactLookups[[#This Row],[MAT]]="AR",EnergyImpactLookups[[#This Row],[APreWBtherm]],EnergyImpactLookups[[#This Row],[AStdWBtherm]])</f>
        <v>0</v>
      </c>
      <c r="AM1534">
        <f>IF(EnergyImpactLookups[[#This Row],[MAT]]="AR",EnergyImpactLookups[[#This Row],[AStdWBkW]],0)</f>
        <v>0</v>
      </c>
      <c r="AN1534">
        <f>IF(EnergyImpactLookups[[#This Row],[MAT]]="AR",EnergyImpactLookups[[#This Row],[AStdWBkWh]],0)</f>
        <v>0</v>
      </c>
      <c r="AO1534">
        <f>IF(EnergyImpactLookups[[#This Row],[MAT]]="AR",EnergyImpactLookups[[#This Row],[AStdWBtherm]],0)</f>
        <v>0</v>
      </c>
    </row>
    <row r="1535" spans="1:41" x14ac:dyDescent="0.3">
      <c r="A1535" t="s">
        <v>588</v>
      </c>
      <c r="B1535" t="s">
        <v>532</v>
      </c>
      <c r="C1535" t="s">
        <v>169</v>
      </c>
      <c r="D1535" t="s">
        <v>718</v>
      </c>
      <c r="E1535" t="s">
        <v>533</v>
      </c>
      <c r="F1535" t="s">
        <v>581</v>
      </c>
      <c r="G1535" t="s">
        <v>352</v>
      </c>
      <c r="H1535" t="s">
        <v>7</v>
      </c>
      <c r="I1535" t="s">
        <v>672</v>
      </c>
      <c r="J1535" t="s">
        <v>552</v>
      </c>
      <c r="K1535" t="s">
        <v>128</v>
      </c>
      <c r="L1535" t="s">
        <v>12</v>
      </c>
      <c r="M1535" t="s">
        <v>536</v>
      </c>
      <c r="N1535" s="1">
        <v>44167</v>
      </c>
      <c r="O1535" t="s">
        <v>95</v>
      </c>
      <c r="P1535" t="s">
        <v>131</v>
      </c>
      <c r="Q1535" t="s">
        <v>117</v>
      </c>
      <c r="R1535" t="s">
        <v>129</v>
      </c>
      <c r="S1535" t="s">
        <v>537</v>
      </c>
      <c r="T1535">
        <v>3.16455748265609</v>
      </c>
      <c r="U1535">
        <v>2160</v>
      </c>
      <c r="V1535" t="s">
        <v>8</v>
      </c>
      <c r="W1535">
        <v>324.93200000000002</v>
      </c>
      <c r="X1535">
        <v>0.25840000000000002</v>
      </c>
      <c r="Y1535">
        <v>0</v>
      </c>
      <c r="Z1535">
        <v>249.6446</v>
      </c>
      <c r="AA1535">
        <v>0.19869999999999999</v>
      </c>
      <c r="AB1535">
        <v>0</v>
      </c>
      <c r="AC1535" t="s">
        <v>538</v>
      </c>
      <c r="AD1535">
        <v>1</v>
      </c>
      <c r="AE1535">
        <v>1</v>
      </c>
      <c r="AF1535" t="str">
        <f>IF(EnergyImpactLookups[[#This Row],[MAT]]="AR",EnergyImpactLookups[[#This Row],[APreWBkWh]],"")</f>
        <v/>
      </c>
      <c r="AG1535" t="str">
        <f>IF(EnergyImpactLookups[[#This Row],[MAT]]="AR",EnergyImpactLookups[[#This Row],[APreWBkW]],"")</f>
        <v/>
      </c>
      <c r="AH1535" s="19" t="str">
        <f>IF(EnergyImpactLookups[[#This Row],[MAT]]="AR",EnergyImpactLookups[[#This Row],[APreWBtherm]],"")</f>
        <v/>
      </c>
      <c r="AJ1535">
        <f>IF(EnergyImpactLookups[[#This Row],[MAT]]="AR",EnergyImpactLookups[[#This Row],[APreWBkW]],EnergyImpactLookups[[#This Row],[AStdWBkW]])</f>
        <v>0.19869999999999999</v>
      </c>
      <c r="AK1535">
        <f>IF(EnergyImpactLookups[[#This Row],[MAT]]="AR",EnergyImpactLookups[[#This Row],[APreWBkWh]],EnergyImpactLookups[[#This Row],[AStdWBkWh]])</f>
        <v>249.6446</v>
      </c>
      <c r="AL1535">
        <f>IF(EnergyImpactLookups[[#This Row],[MAT]]="AR",EnergyImpactLookups[[#This Row],[APreWBtherm]],EnergyImpactLookups[[#This Row],[AStdWBtherm]])</f>
        <v>0</v>
      </c>
      <c r="AM1535">
        <f>IF(EnergyImpactLookups[[#This Row],[MAT]]="AR",EnergyImpactLookups[[#This Row],[AStdWBkW]],0)</f>
        <v>0</v>
      </c>
      <c r="AN1535">
        <f>IF(EnergyImpactLookups[[#This Row],[MAT]]="AR",EnergyImpactLookups[[#This Row],[AStdWBkWh]],0)</f>
        <v>0</v>
      </c>
      <c r="AO1535">
        <f>IF(EnergyImpactLookups[[#This Row],[MAT]]="AR",EnergyImpactLookups[[#This Row],[AStdWBtherm]],0)</f>
        <v>0</v>
      </c>
    </row>
    <row r="1536" spans="1:41" x14ac:dyDescent="0.3">
      <c r="A1536" t="s">
        <v>588</v>
      </c>
      <c r="B1536" t="s">
        <v>532</v>
      </c>
      <c r="C1536" t="s">
        <v>169</v>
      </c>
      <c r="D1536" t="s">
        <v>718</v>
      </c>
      <c r="E1536" t="s">
        <v>533</v>
      </c>
      <c r="F1536" t="s">
        <v>581</v>
      </c>
      <c r="G1536" t="s">
        <v>352</v>
      </c>
      <c r="H1536" t="s">
        <v>7</v>
      </c>
      <c r="I1536" t="s">
        <v>672</v>
      </c>
      <c r="J1536" t="s">
        <v>552</v>
      </c>
      <c r="K1536" t="s">
        <v>128</v>
      </c>
      <c r="L1536" t="s">
        <v>12</v>
      </c>
      <c r="M1536" t="s">
        <v>536</v>
      </c>
      <c r="N1536" s="1">
        <v>44167</v>
      </c>
      <c r="O1536" t="s">
        <v>95</v>
      </c>
      <c r="P1536" t="s">
        <v>131</v>
      </c>
      <c r="Q1536" t="s">
        <v>118</v>
      </c>
      <c r="R1536" t="s">
        <v>129</v>
      </c>
      <c r="S1536" t="s">
        <v>537</v>
      </c>
      <c r="T1536">
        <v>3.4</v>
      </c>
      <c r="U1536">
        <v>2160</v>
      </c>
      <c r="V1536" t="s">
        <v>8</v>
      </c>
      <c r="W1536">
        <v>372.572</v>
      </c>
      <c r="X1536">
        <v>0.2913</v>
      </c>
      <c r="Y1536">
        <v>0</v>
      </c>
      <c r="Z1536">
        <v>286.32310000000001</v>
      </c>
      <c r="AA1536">
        <v>0.22389999999999999</v>
      </c>
      <c r="AB1536">
        <v>0</v>
      </c>
      <c r="AC1536" t="s">
        <v>538</v>
      </c>
      <c r="AD1536">
        <v>1</v>
      </c>
      <c r="AE1536">
        <v>1</v>
      </c>
      <c r="AF1536" t="str">
        <f>IF(EnergyImpactLookups[[#This Row],[MAT]]="AR",EnergyImpactLookups[[#This Row],[APreWBkWh]],"")</f>
        <v/>
      </c>
      <c r="AG1536" t="str">
        <f>IF(EnergyImpactLookups[[#This Row],[MAT]]="AR",EnergyImpactLookups[[#This Row],[APreWBkW]],"")</f>
        <v/>
      </c>
      <c r="AH1536" s="19" t="str">
        <f>IF(EnergyImpactLookups[[#This Row],[MAT]]="AR",EnergyImpactLookups[[#This Row],[APreWBtherm]],"")</f>
        <v/>
      </c>
      <c r="AJ1536">
        <f>IF(EnergyImpactLookups[[#This Row],[MAT]]="AR",EnergyImpactLookups[[#This Row],[APreWBkW]],EnergyImpactLookups[[#This Row],[AStdWBkW]])</f>
        <v>0.22389999999999999</v>
      </c>
      <c r="AK1536">
        <f>IF(EnergyImpactLookups[[#This Row],[MAT]]="AR",EnergyImpactLookups[[#This Row],[APreWBkWh]],EnergyImpactLookups[[#This Row],[AStdWBkWh]])</f>
        <v>286.32310000000001</v>
      </c>
      <c r="AL1536">
        <f>IF(EnergyImpactLookups[[#This Row],[MAT]]="AR",EnergyImpactLookups[[#This Row],[APreWBtherm]],EnergyImpactLookups[[#This Row],[AStdWBtherm]])</f>
        <v>0</v>
      </c>
      <c r="AM1536">
        <f>IF(EnergyImpactLookups[[#This Row],[MAT]]="AR",EnergyImpactLookups[[#This Row],[AStdWBkW]],0)</f>
        <v>0</v>
      </c>
      <c r="AN1536">
        <f>IF(EnergyImpactLookups[[#This Row],[MAT]]="AR",EnergyImpactLookups[[#This Row],[AStdWBkWh]],0)</f>
        <v>0</v>
      </c>
      <c r="AO1536">
        <f>IF(EnergyImpactLookups[[#This Row],[MAT]]="AR",EnergyImpactLookups[[#This Row],[AStdWBtherm]],0)</f>
        <v>0</v>
      </c>
    </row>
    <row r="1537" spans="1:41" x14ac:dyDescent="0.3">
      <c r="A1537" t="s">
        <v>588</v>
      </c>
      <c r="B1537" t="s">
        <v>532</v>
      </c>
      <c r="C1537" t="s">
        <v>169</v>
      </c>
      <c r="D1537" t="s">
        <v>718</v>
      </c>
      <c r="E1537" t="s">
        <v>533</v>
      </c>
      <c r="F1537" t="s">
        <v>581</v>
      </c>
      <c r="G1537" t="s">
        <v>352</v>
      </c>
      <c r="H1537" t="s">
        <v>7</v>
      </c>
      <c r="I1537" t="s">
        <v>672</v>
      </c>
      <c r="J1537" t="s">
        <v>552</v>
      </c>
      <c r="K1537" t="s">
        <v>128</v>
      </c>
      <c r="L1537" t="s">
        <v>12</v>
      </c>
      <c r="M1537" t="s">
        <v>536</v>
      </c>
      <c r="N1537" s="1">
        <v>44167</v>
      </c>
      <c r="O1537" t="s">
        <v>95</v>
      </c>
      <c r="P1537" t="s">
        <v>131</v>
      </c>
      <c r="Q1537" t="s">
        <v>119</v>
      </c>
      <c r="R1537" t="s">
        <v>129</v>
      </c>
      <c r="S1537" t="s">
        <v>537</v>
      </c>
      <c r="T1537">
        <v>3.61</v>
      </c>
      <c r="U1537">
        <v>2300</v>
      </c>
      <c r="V1537" t="s">
        <v>8</v>
      </c>
      <c r="W1537">
        <v>45.332500000000003</v>
      </c>
      <c r="X1537">
        <v>7.6200000000000004E-2</v>
      </c>
      <c r="Y1537">
        <v>0</v>
      </c>
      <c r="Z1537">
        <v>34.725900000000003</v>
      </c>
      <c r="AA1537">
        <v>5.8599999999999999E-2</v>
      </c>
      <c r="AB1537">
        <v>0</v>
      </c>
      <c r="AC1537" t="s">
        <v>538</v>
      </c>
      <c r="AD1537">
        <v>1</v>
      </c>
      <c r="AE1537">
        <v>1</v>
      </c>
      <c r="AF1537" t="str">
        <f>IF(EnergyImpactLookups[[#This Row],[MAT]]="AR",EnergyImpactLookups[[#This Row],[APreWBkWh]],"")</f>
        <v/>
      </c>
      <c r="AG1537" t="str">
        <f>IF(EnergyImpactLookups[[#This Row],[MAT]]="AR",EnergyImpactLookups[[#This Row],[APreWBkW]],"")</f>
        <v/>
      </c>
      <c r="AH1537" s="19" t="str">
        <f>IF(EnergyImpactLookups[[#This Row],[MAT]]="AR",EnergyImpactLookups[[#This Row],[APreWBtherm]],"")</f>
        <v/>
      </c>
      <c r="AJ1537">
        <f>IF(EnergyImpactLookups[[#This Row],[MAT]]="AR",EnergyImpactLookups[[#This Row],[APreWBkW]],EnergyImpactLookups[[#This Row],[AStdWBkW]])</f>
        <v>5.8599999999999999E-2</v>
      </c>
      <c r="AK1537">
        <f>IF(EnergyImpactLookups[[#This Row],[MAT]]="AR",EnergyImpactLookups[[#This Row],[APreWBkWh]],EnergyImpactLookups[[#This Row],[AStdWBkWh]])</f>
        <v>34.725900000000003</v>
      </c>
      <c r="AL1537">
        <f>IF(EnergyImpactLookups[[#This Row],[MAT]]="AR",EnergyImpactLookups[[#This Row],[APreWBtherm]],EnergyImpactLookups[[#This Row],[AStdWBtherm]])</f>
        <v>0</v>
      </c>
      <c r="AM1537">
        <f>IF(EnergyImpactLookups[[#This Row],[MAT]]="AR",EnergyImpactLookups[[#This Row],[AStdWBkW]],0)</f>
        <v>0</v>
      </c>
      <c r="AN1537">
        <f>IF(EnergyImpactLookups[[#This Row],[MAT]]="AR",EnergyImpactLookups[[#This Row],[AStdWBkWh]],0)</f>
        <v>0</v>
      </c>
      <c r="AO1537">
        <f>IF(EnergyImpactLookups[[#This Row],[MAT]]="AR",EnergyImpactLookups[[#This Row],[AStdWBtherm]],0)</f>
        <v>0</v>
      </c>
    </row>
    <row r="1538" spans="1:41" x14ac:dyDescent="0.3">
      <c r="A1538" t="s">
        <v>589</v>
      </c>
      <c r="B1538" t="s">
        <v>532</v>
      </c>
      <c r="C1538" t="s">
        <v>192</v>
      </c>
      <c r="D1538" t="s">
        <v>711</v>
      </c>
      <c r="E1538" t="s">
        <v>554</v>
      </c>
      <c r="F1538" t="s">
        <v>581</v>
      </c>
      <c r="G1538" t="s">
        <v>353</v>
      </c>
      <c r="H1538" t="s">
        <v>7</v>
      </c>
      <c r="I1538" t="s">
        <v>673</v>
      </c>
      <c r="J1538" t="s">
        <v>555</v>
      </c>
      <c r="K1538" t="s">
        <v>128</v>
      </c>
      <c r="L1538" t="s">
        <v>12</v>
      </c>
      <c r="M1538" t="s">
        <v>536</v>
      </c>
      <c r="N1538" s="1">
        <v>44167</v>
      </c>
      <c r="O1538" t="s">
        <v>95</v>
      </c>
      <c r="P1538" t="s">
        <v>127</v>
      </c>
      <c r="Q1538" t="s">
        <v>99</v>
      </c>
      <c r="R1538" t="s">
        <v>129</v>
      </c>
      <c r="S1538" t="s">
        <v>537</v>
      </c>
      <c r="T1538">
        <v>3.5</v>
      </c>
      <c r="U1538">
        <v>1240</v>
      </c>
      <c r="V1538" t="s">
        <v>8</v>
      </c>
      <c r="W1538">
        <v>5.4071999999999996</v>
      </c>
      <c r="X1538">
        <v>0</v>
      </c>
      <c r="Y1538">
        <v>0</v>
      </c>
      <c r="Z1538">
        <v>3.2673999999999999</v>
      </c>
      <c r="AA1538">
        <v>0</v>
      </c>
      <c r="AB1538">
        <v>0</v>
      </c>
      <c r="AC1538" t="s">
        <v>538</v>
      </c>
      <c r="AD1538">
        <v>1</v>
      </c>
      <c r="AE1538">
        <v>1</v>
      </c>
      <c r="AF1538" t="str">
        <f>IF(EnergyImpactLookups[[#This Row],[MAT]]="AR",EnergyImpactLookups[[#This Row],[APreWBkWh]],"")</f>
        <v/>
      </c>
      <c r="AG1538" t="str">
        <f>IF(EnergyImpactLookups[[#This Row],[MAT]]="AR",EnergyImpactLookups[[#This Row],[APreWBkW]],"")</f>
        <v/>
      </c>
      <c r="AH1538" s="19" t="str">
        <f>IF(EnergyImpactLookups[[#This Row],[MAT]]="AR",EnergyImpactLookups[[#This Row],[APreWBtherm]],"")</f>
        <v/>
      </c>
      <c r="AJ1538">
        <f>IF(EnergyImpactLookups[[#This Row],[MAT]]="AR",EnergyImpactLookups[[#This Row],[APreWBkW]],EnergyImpactLookups[[#This Row],[AStdWBkW]])</f>
        <v>0</v>
      </c>
      <c r="AK1538">
        <f>IF(EnergyImpactLookups[[#This Row],[MAT]]="AR",EnergyImpactLookups[[#This Row],[APreWBkWh]],EnergyImpactLookups[[#This Row],[AStdWBkWh]])</f>
        <v>3.2673999999999999</v>
      </c>
      <c r="AL1538">
        <f>IF(EnergyImpactLookups[[#This Row],[MAT]]="AR",EnergyImpactLookups[[#This Row],[APreWBtherm]],EnergyImpactLookups[[#This Row],[AStdWBtherm]])</f>
        <v>0</v>
      </c>
      <c r="AM1538">
        <f>IF(EnergyImpactLookups[[#This Row],[MAT]]="AR",EnergyImpactLookups[[#This Row],[AStdWBkW]],0)</f>
        <v>0</v>
      </c>
      <c r="AN1538">
        <f>IF(EnergyImpactLookups[[#This Row],[MAT]]="AR",EnergyImpactLookups[[#This Row],[AStdWBkWh]],0)</f>
        <v>0</v>
      </c>
      <c r="AO1538">
        <f>IF(EnergyImpactLookups[[#This Row],[MAT]]="AR",EnergyImpactLookups[[#This Row],[AStdWBtherm]],0)</f>
        <v>0</v>
      </c>
    </row>
    <row r="1539" spans="1:41" x14ac:dyDescent="0.3">
      <c r="A1539" t="s">
        <v>589</v>
      </c>
      <c r="B1539" t="s">
        <v>532</v>
      </c>
      <c r="C1539" t="s">
        <v>192</v>
      </c>
      <c r="D1539" t="s">
        <v>711</v>
      </c>
      <c r="E1539" t="s">
        <v>554</v>
      </c>
      <c r="F1539" t="s">
        <v>581</v>
      </c>
      <c r="G1539" t="s">
        <v>353</v>
      </c>
      <c r="H1539" t="s">
        <v>7</v>
      </c>
      <c r="I1539" t="s">
        <v>673</v>
      </c>
      <c r="J1539" t="s">
        <v>555</v>
      </c>
      <c r="K1539" t="s">
        <v>128</v>
      </c>
      <c r="L1539" t="s">
        <v>12</v>
      </c>
      <c r="M1539" t="s">
        <v>536</v>
      </c>
      <c r="N1539" s="1">
        <v>44167</v>
      </c>
      <c r="O1539" t="s">
        <v>95</v>
      </c>
      <c r="P1539" t="s">
        <v>127</v>
      </c>
      <c r="Q1539" t="s">
        <v>103</v>
      </c>
      <c r="R1539" t="s">
        <v>129</v>
      </c>
      <c r="S1539" t="s">
        <v>537</v>
      </c>
      <c r="T1539">
        <v>3.5</v>
      </c>
      <c r="U1539">
        <v>1240</v>
      </c>
      <c r="V1539" t="s">
        <v>8</v>
      </c>
      <c r="W1539">
        <v>26.849</v>
      </c>
      <c r="X1539">
        <v>5.67E-2</v>
      </c>
      <c r="Y1539">
        <v>0</v>
      </c>
      <c r="Z1539">
        <v>13.6951</v>
      </c>
      <c r="AA1539">
        <v>2.7799999999999998E-2</v>
      </c>
      <c r="AB1539">
        <v>0</v>
      </c>
      <c r="AC1539" t="s">
        <v>538</v>
      </c>
      <c r="AD1539">
        <v>1</v>
      </c>
      <c r="AE1539">
        <v>1</v>
      </c>
      <c r="AF1539" t="str">
        <f>IF(EnergyImpactLookups[[#This Row],[MAT]]="AR",EnergyImpactLookups[[#This Row],[APreWBkWh]],"")</f>
        <v/>
      </c>
      <c r="AG1539" t="str">
        <f>IF(EnergyImpactLookups[[#This Row],[MAT]]="AR",EnergyImpactLookups[[#This Row],[APreWBkW]],"")</f>
        <v/>
      </c>
      <c r="AH1539" s="19" t="str">
        <f>IF(EnergyImpactLookups[[#This Row],[MAT]]="AR",EnergyImpactLookups[[#This Row],[APreWBtherm]],"")</f>
        <v/>
      </c>
      <c r="AJ1539">
        <f>IF(EnergyImpactLookups[[#This Row],[MAT]]="AR",EnergyImpactLookups[[#This Row],[APreWBkW]],EnergyImpactLookups[[#This Row],[AStdWBkW]])</f>
        <v>2.7799999999999998E-2</v>
      </c>
      <c r="AK1539">
        <f>IF(EnergyImpactLookups[[#This Row],[MAT]]="AR",EnergyImpactLookups[[#This Row],[APreWBkWh]],EnergyImpactLookups[[#This Row],[AStdWBkWh]])</f>
        <v>13.6951</v>
      </c>
      <c r="AL1539">
        <f>IF(EnergyImpactLookups[[#This Row],[MAT]]="AR",EnergyImpactLookups[[#This Row],[APreWBtherm]],EnergyImpactLookups[[#This Row],[AStdWBtherm]])</f>
        <v>0</v>
      </c>
      <c r="AM1539">
        <f>IF(EnergyImpactLookups[[#This Row],[MAT]]="AR",EnergyImpactLookups[[#This Row],[AStdWBkW]],0)</f>
        <v>0</v>
      </c>
      <c r="AN1539">
        <f>IF(EnergyImpactLookups[[#This Row],[MAT]]="AR",EnergyImpactLookups[[#This Row],[AStdWBkWh]],0)</f>
        <v>0</v>
      </c>
      <c r="AO1539">
        <f>IF(EnergyImpactLookups[[#This Row],[MAT]]="AR",EnergyImpactLookups[[#This Row],[AStdWBtherm]],0)</f>
        <v>0</v>
      </c>
    </row>
    <row r="1540" spans="1:41" x14ac:dyDescent="0.3">
      <c r="A1540" t="s">
        <v>589</v>
      </c>
      <c r="B1540" t="s">
        <v>532</v>
      </c>
      <c r="C1540" t="s">
        <v>192</v>
      </c>
      <c r="D1540" t="s">
        <v>711</v>
      </c>
      <c r="E1540" t="s">
        <v>554</v>
      </c>
      <c r="F1540" t="s">
        <v>581</v>
      </c>
      <c r="G1540" t="s">
        <v>353</v>
      </c>
      <c r="H1540" t="s">
        <v>7</v>
      </c>
      <c r="I1540" t="s">
        <v>673</v>
      </c>
      <c r="J1540" t="s">
        <v>555</v>
      </c>
      <c r="K1540" t="s">
        <v>128</v>
      </c>
      <c r="L1540" t="s">
        <v>12</v>
      </c>
      <c r="M1540" t="s">
        <v>536</v>
      </c>
      <c r="N1540" s="1">
        <v>44167</v>
      </c>
      <c r="O1540" t="s">
        <v>95</v>
      </c>
      <c r="P1540" t="s">
        <v>127</v>
      </c>
      <c r="Q1540" t="s">
        <v>104</v>
      </c>
      <c r="R1540" t="s">
        <v>129</v>
      </c>
      <c r="S1540" t="s">
        <v>537</v>
      </c>
      <c r="T1540">
        <v>3.5</v>
      </c>
      <c r="U1540">
        <v>1240</v>
      </c>
      <c r="V1540" t="s">
        <v>8</v>
      </c>
      <c r="W1540">
        <v>10.998100000000001</v>
      </c>
      <c r="X1540">
        <v>3.7999999999999999E-2</v>
      </c>
      <c r="Y1540">
        <v>0</v>
      </c>
      <c r="Z1540">
        <v>5.8103999999999996</v>
      </c>
      <c r="AA1540">
        <v>1.8599999999999998E-2</v>
      </c>
      <c r="AB1540">
        <v>0</v>
      </c>
      <c r="AC1540" t="s">
        <v>538</v>
      </c>
      <c r="AD1540">
        <v>1</v>
      </c>
      <c r="AE1540">
        <v>1</v>
      </c>
      <c r="AF1540" t="str">
        <f>IF(EnergyImpactLookups[[#This Row],[MAT]]="AR",EnergyImpactLookups[[#This Row],[APreWBkWh]],"")</f>
        <v/>
      </c>
      <c r="AG1540" t="str">
        <f>IF(EnergyImpactLookups[[#This Row],[MAT]]="AR",EnergyImpactLookups[[#This Row],[APreWBkW]],"")</f>
        <v/>
      </c>
      <c r="AH1540" s="19" t="str">
        <f>IF(EnergyImpactLookups[[#This Row],[MAT]]="AR",EnergyImpactLookups[[#This Row],[APreWBtherm]],"")</f>
        <v/>
      </c>
      <c r="AJ1540">
        <f>IF(EnergyImpactLookups[[#This Row],[MAT]]="AR",EnergyImpactLookups[[#This Row],[APreWBkW]],EnergyImpactLookups[[#This Row],[AStdWBkW]])</f>
        <v>1.8599999999999998E-2</v>
      </c>
      <c r="AK1540">
        <f>IF(EnergyImpactLookups[[#This Row],[MAT]]="AR",EnergyImpactLookups[[#This Row],[APreWBkWh]],EnergyImpactLookups[[#This Row],[AStdWBkWh]])</f>
        <v>5.8103999999999996</v>
      </c>
      <c r="AL1540">
        <f>IF(EnergyImpactLookups[[#This Row],[MAT]]="AR",EnergyImpactLookups[[#This Row],[APreWBtherm]],EnergyImpactLookups[[#This Row],[AStdWBtherm]])</f>
        <v>0</v>
      </c>
      <c r="AM1540">
        <f>IF(EnergyImpactLookups[[#This Row],[MAT]]="AR",EnergyImpactLookups[[#This Row],[AStdWBkW]],0)</f>
        <v>0</v>
      </c>
      <c r="AN1540">
        <f>IF(EnergyImpactLookups[[#This Row],[MAT]]="AR",EnergyImpactLookups[[#This Row],[AStdWBkWh]],0)</f>
        <v>0</v>
      </c>
      <c r="AO1540">
        <f>IF(EnergyImpactLookups[[#This Row],[MAT]]="AR",EnergyImpactLookups[[#This Row],[AStdWBtherm]],0)</f>
        <v>0</v>
      </c>
    </row>
    <row r="1541" spans="1:41" x14ac:dyDescent="0.3">
      <c r="A1541" t="s">
        <v>589</v>
      </c>
      <c r="B1541" t="s">
        <v>532</v>
      </c>
      <c r="C1541" t="s">
        <v>192</v>
      </c>
      <c r="D1541" t="s">
        <v>711</v>
      </c>
      <c r="E1541" t="s">
        <v>554</v>
      </c>
      <c r="F1541" t="s">
        <v>581</v>
      </c>
      <c r="G1541" t="s">
        <v>353</v>
      </c>
      <c r="H1541" t="s">
        <v>7</v>
      </c>
      <c r="I1541" t="s">
        <v>673</v>
      </c>
      <c r="J1541" t="s">
        <v>555</v>
      </c>
      <c r="K1541" t="s">
        <v>128</v>
      </c>
      <c r="L1541" t="s">
        <v>12</v>
      </c>
      <c r="M1541" t="s">
        <v>536</v>
      </c>
      <c r="N1541" s="1">
        <v>44167</v>
      </c>
      <c r="O1541" t="s">
        <v>95</v>
      </c>
      <c r="P1541" t="s">
        <v>127</v>
      </c>
      <c r="Q1541" t="s">
        <v>105</v>
      </c>
      <c r="R1541" t="s">
        <v>129</v>
      </c>
      <c r="S1541" t="s">
        <v>537</v>
      </c>
      <c r="T1541">
        <v>3.5</v>
      </c>
      <c r="U1541">
        <v>1240</v>
      </c>
      <c r="V1541" t="s">
        <v>8</v>
      </c>
      <c r="W1541">
        <v>41.258600000000001</v>
      </c>
      <c r="X1541">
        <v>6.3100000000000003E-2</v>
      </c>
      <c r="Y1541">
        <v>0</v>
      </c>
      <c r="Z1541">
        <v>20.601099999999999</v>
      </c>
      <c r="AA1541">
        <v>3.09E-2</v>
      </c>
      <c r="AB1541">
        <v>0</v>
      </c>
      <c r="AC1541" t="s">
        <v>538</v>
      </c>
      <c r="AD1541">
        <v>1</v>
      </c>
      <c r="AE1541">
        <v>1</v>
      </c>
      <c r="AF1541" t="str">
        <f>IF(EnergyImpactLookups[[#This Row],[MAT]]="AR",EnergyImpactLookups[[#This Row],[APreWBkWh]],"")</f>
        <v/>
      </c>
      <c r="AG1541" t="str">
        <f>IF(EnergyImpactLookups[[#This Row],[MAT]]="AR",EnergyImpactLookups[[#This Row],[APreWBkW]],"")</f>
        <v/>
      </c>
      <c r="AH1541" s="19" t="str">
        <f>IF(EnergyImpactLookups[[#This Row],[MAT]]="AR",EnergyImpactLookups[[#This Row],[APreWBtherm]],"")</f>
        <v/>
      </c>
      <c r="AJ1541">
        <f>IF(EnergyImpactLookups[[#This Row],[MAT]]="AR",EnergyImpactLookups[[#This Row],[APreWBkW]],EnergyImpactLookups[[#This Row],[AStdWBkW]])</f>
        <v>3.09E-2</v>
      </c>
      <c r="AK1541">
        <f>IF(EnergyImpactLookups[[#This Row],[MAT]]="AR",EnergyImpactLookups[[#This Row],[APreWBkWh]],EnergyImpactLookups[[#This Row],[AStdWBkWh]])</f>
        <v>20.601099999999999</v>
      </c>
      <c r="AL1541">
        <f>IF(EnergyImpactLookups[[#This Row],[MAT]]="AR",EnergyImpactLookups[[#This Row],[APreWBtherm]],EnergyImpactLookups[[#This Row],[AStdWBtherm]])</f>
        <v>0</v>
      </c>
      <c r="AM1541">
        <f>IF(EnergyImpactLookups[[#This Row],[MAT]]="AR",EnergyImpactLookups[[#This Row],[AStdWBkW]],0)</f>
        <v>0</v>
      </c>
      <c r="AN1541">
        <f>IF(EnergyImpactLookups[[#This Row],[MAT]]="AR",EnergyImpactLookups[[#This Row],[AStdWBkWh]],0)</f>
        <v>0</v>
      </c>
      <c r="AO1541">
        <f>IF(EnergyImpactLookups[[#This Row],[MAT]]="AR",EnergyImpactLookups[[#This Row],[AStdWBtherm]],0)</f>
        <v>0</v>
      </c>
    </row>
    <row r="1542" spans="1:41" x14ac:dyDescent="0.3">
      <c r="A1542" t="s">
        <v>589</v>
      </c>
      <c r="B1542" t="s">
        <v>532</v>
      </c>
      <c r="C1542" t="s">
        <v>192</v>
      </c>
      <c r="D1542" t="s">
        <v>711</v>
      </c>
      <c r="E1542" t="s">
        <v>554</v>
      </c>
      <c r="F1542" t="s">
        <v>581</v>
      </c>
      <c r="G1542" t="s">
        <v>353</v>
      </c>
      <c r="H1542" t="s">
        <v>7</v>
      </c>
      <c r="I1542" t="s">
        <v>673</v>
      </c>
      <c r="J1542" t="s">
        <v>555</v>
      </c>
      <c r="K1542" t="s">
        <v>128</v>
      </c>
      <c r="L1542" t="s">
        <v>12</v>
      </c>
      <c r="M1542" t="s">
        <v>536</v>
      </c>
      <c r="N1542" s="1">
        <v>44167</v>
      </c>
      <c r="O1542" t="s">
        <v>95</v>
      </c>
      <c r="P1542" t="s">
        <v>127</v>
      </c>
      <c r="Q1542" t="s">
        <v>106</v>
      </c>
      <c r="R1542" t="s">
        <v>129</v>
      </c>
      <c r="S1542" t="s">
        <v>537</v>
      </c>
      <c r="T1542">
        <v>3.5</v>
      </c>
      <c r="U1542">
        <v>1240</v>
      </c>
      <c r="V1542" t="s">
        <v>8</v>
      </c>
      <c r="W1542">
        <v>9.5227000000000004</v>
      </c>
      <c r="X1542">
        <v>2.23E-2</v>
      </c>
      <c r="Y1542">
        <v>0</v>
      </c>
      <c r="Z1542">
        <v>5.2102000000000004</v>
      </c>
      <c r="AA1542">
        <v>1.0999999999999999E-2</v>
      </c>
      <c r="AB1542">
        <v>0</v>
      </c>
      <c r="AC1542" t="s">
        <v>538</v>
      </c>
      <c r="AD1542">
        <v>1</v>
      </c>
      <c r="AE1542">
        <v>1</v>
      </c>
      <c r="AF1542" t="str">
        <f>IF(EnergyImpactLookups[[#This Row],[MAT]]="AR",EnergyImpactLookups[[#This Row],[APreWBkWh]],"")</f>
        <v/>
      </c>
      <c r="AG1542" t="str">
        <f>IF(EnergyImpactLookups[[#This Row],[MAT]]="AR",EnergyImpactLookups[[#This Row],[APreWBkW]],"")</f>
        <v/>
      </c>
      <c r="AH1542" s="19" t="str">
        <f>IF(EnergyImpactLookups[[#This Row],[MAT]]="AR",EnergyImpactLookups[[#This Row],[APreWBtherm]],"")</f>
        <v/>
      </c>
      <c r="AJ1542">
        <f>IF(EnergyImpactLookups[[#This Row],[MAT]]="AR",EnergyImpactLookups[[#This Row],[APreWBkW]],EnergyImpactLookups[[#This Row],[AStdWBkW]])</f>
        <v>1.0999999999999999E-2</v>
      </c>
      <c r="AK1542">
        <f>IF(EnergyImpactLookups[[#This Row],[MAT]]="AR",EnergyImpactLookups[[#This Row],[APreWBkWh]],EnergyImpactLookups[[#This Row],[AStdWBkWh]])</f>
        <v>5.2102000000000004</v>
      </c>
      <c r="AL1542">
        <f>IF(EnergyImpactLookups[[#This Row],[MAT]]="AR",EnergyImpactLookups[[#This Row],[APreWBtherm]],EnergyImpactLookups[[#This Row],[AStdWBtherm]])</f>
        <v>0</v>
      </c>
      <c r="AM1542">
        <f>IF(EnergyImpactLookups[[#This Row],[MAT]]="AR",EnergyImpactLookups[[#This Row],[AStdWBkW]],0)</f>
        <v>0</v>
      </c>
      <c r="AN1542">
        <f>IF(EnergyImpactLookups[[#This Row],[MAT]]="AR",EnergyImpactLookups[[#This Row],[AStdWBkWh]],0)</f>
        <v>0</v>
      </c>
      <c r="AO1542">
        <f>IF(EnergyImpactLookups[[#This Row],[MAT]]="AR",EnergyImpactLookups[[#This Row],[AStdWBtherm]],0)</f>
        <v>0</v>
      </c>
    </row>
    <row r="1543" spans="1:41" x14ac:dyDescent="0.3">
      <c r="A1543" t="s">
        <v>589</v>
      </c>
      <c r="B1543" t="s">
        <v>532</v>
      </c>
      <c r="C1543" t="s">
        <v>192</v>
      </c>
      <c r="D1543" t="s">
        <v>711</v>
      </c>
      <c r="E1543" t="s">
        <v>554</v>
      </c>
      <c r="F1543" t="s">
        <v>581</v>
      </c>
      <c r="G1543" t="s">
        <v>353</v>
      </c>
      <c r="H1543" t="s">
        <v>7</v>
      </c>
      <c r="I1543" t="s">
        <v>673</v>
      </c>
      <c r="J1543" t="s">
        <v>555</v>
      </c>
      <c r="K1543" t="s">
        <v>128</v>
      </c>
      <c r="L1543" t="s">
        <v>12</v>
      </c>
      <c r="M1543" t="s">
        <v>536</v>
      </c>
      <c r="N1543" s="1">
        <v>44167</v>
      </c>
      <c r="O1543" t="s">
        <v>95</v>
      </c>
      <c r="P1543" t="s">
        <v>127</v>
      </c>
      <c r="Q1543" t="s">
        <v>107</v>
      </c>
      <c r="R1543" t="s">
        <v>129</v>
      </c>
      <c r="S1543" t="s">
        <v>537</v>
      </c>
      <c r="T1543">
        <v>3.5</v>
      </c>
      <c r="U1543">
        <v>1240</v>
      </c>
      <c r="V1543" t="s">
        <v>8</v>
      </c>
      <c r="W1543">
        <v>41.930599999999998</v>
      </c>
      <c r="X1543">
        <v>3.8100000000000002E-2</v>
      </c>
      <c r="Y1543">
        <v>0</v>
      </c>
      <c r="Z1543">
        <v>20.801600000000001</v>
      </c>
      <c r="AA1543">
        <v>1.8700000000000001E-2</v>
      </c>
      <c r="AB1543">
        <v>0</v>
      </c>
      <c r="AC1543" t="s">
        <v>538</v>
      </c>
      <c r="AD1543">
        <v>1</v>
      </c>
      <c r="AE1543">
        <v>1</v>
      </c>
      <c r="AF1543" t="str">
        <f>IF(EnergyImpactLookups[[#This Row],[MAT]]="AR",EnergyImpactLookups[[#This Row],[APreWBkWh]],"")</f>
        <v/>
      </c>
      <c r="AG1543" t="str">
        <f>IF(EnergyImpactLookups[[#This Row],[MAT]]="AR",EnergyImpactLookups[[#This Row],[APreWBkW]],"")</f>
        <v/>
      </c>
      <c r="AH1543" s="19" t="str">
        <f>IF(EnergyImpactLookups[[#This Row],[MAT]]="AR",EnergyImpactLookups[[#This Row],[APreWBtherm]],"")</f>
        <v/>
      </c>
      <c r="AJ1543">
        <f>IF(EnergyImpactLookups[[#This Row],[MAT]]="AR",EnergyImpactLookups[[#This Row],[APreWBkW]],EnergyImpactLookups[[#This Row],[AStdWBkW]])</f>
        <v>1.8700000000000001E-2</v>
      </c>
      <c r="AK1543">
        <f>IF(EnergyImpactLookups[[#This Row],[MAT]]="AR",EnergyImpactLookups[[#This Row],[APreWBkWh]],EnergyImpactLookups[[#This Row],[AStdWBkWh]])</f>
        <v>20.801600000000001</v>
      </c>
      <c r="AL1543">
        <f>IF(EnergyImpactLookups[[#This Row],[MAT]]="AR",EnergyImpactLookups[[#This Row],[APreWBtherm]],EnergyImpactLookups[[#This Row],[AStdWBtherm]])</f>
        <v>0</v>
      </c>
      <c r="AM1543">
        <f>IF(EnergyImpactLookups[[#This Row],[MAT]]="AR",EnergyImpactLookups[[#This Row],[AStdWBkW]],0)</f>
        <v>0</v>
      </c>
      <c r="AN1543">
        <f>IF(EnergyImpactLookups[[#This Row],[MAT]]="AR",EnergyImpactLookups[[#This Row],[AStdWBkWh]],0)</f>
        <v>0</v>
      </c>
      <c r="AO1543">
        <f>IF(EnergyImpactLookups[[#This Row],[MAT]]="AR",EnergyImpactLookups[[#This Row],[AStdWBtherm]],0)</f>
        <v>0</v>
      </c>
    </row>
    <row r="1544" spans="1:41" x14ac:dyDescent="0.3">
      <c r="A1544" t="s">
        <v>589</v>
      </c>
      <c r="B1544" t="s">
        <v>532</v>
      </c>
      <c r="C1544" t="s">
        <v>192</v>
      </c>
      <c r="D1544" t="s">
        <v>711</v>
      </c>
      <c r="E1544" t="s">
        <v>554</v>
      </c>
      <c r="F1544" t="s">
        <v>581</v>
      </c>
      <c r="G1544" t="s">
        <v>353</v>
      </c>
      <c r="H1544" t="s">
        <v>7</v>
      </c>
      <c r="I1544" t="s">
        <v>673</v>
      </c>
      <c r="J1544" t="s">
        <v>555</v>
      </c>
      <c r="K1544" t="s">
        <v>128</v>
      </c>
      <c r="L1544" t="s">
        <v>12</v>
      </c>
      <c r="M1544" t="s">
        <v>536</v>
      </c>
      <c r="N1544" s="1">
        <v>44167</v>
      </c>
      <c r="O1544" t="s">
        <v>95</v>
      </c>
      <c r="P1544" t="s">
        <v>127</v>
      </c>
      <c r="Q1544" t="s">
        <v>109</v>
      </c>
      <c r="R1544" t="s">
        <v>129</v>
      </c>
      <c r="S1544" t="s">
        <v>537</v>
      </c>
      <c r="T1544">
        <v>3.5</v>
      </c>
      <c r="U1544">
        <v>1240</v>
      </c>
      <c r="V1544" t="s">
        <v>8</v>
      </c>
      <c r="W1544">
        <v>41.698799999999999</v>
      </c>
      <c r="X1544">
        <v>3.4799999999999998E-2</v>
      </c>
      <c r="Y1544">
        <v>0</v>
      </c>
      <c r="Z1544">
        <v>20.7014</v>
      </c>
      <c r="AA1544">
        <v>1.7100000000000001E-2</v>
      </c>
      <c r="AB1544">
        <v>0</v>
      </c>
      <c r="AC1544" t="s">
        <v>538</v>
      </c>
      <c r="AD1544">
        <v>1</v>
      </c>
      <c r="AE1544">
        <v>1</v>
      </c>
      <c r="AF1544" t="str">
        <f>IF(EnergyImpactLookups[[#This Row],[MAT]]="AR",EnergyImpactLookups[[#This Row],[APreWBkWh]],"")</f>
        <v/>
      </c>
      <c r="AG1544" t="str">
        <f>IF(EnergyImpactLookups[[#This Row],[MAT]]="AR",EnergyImpactLookups[[#This Row],[APreWBkW]],"")</f>
        <v/>
      </c>
      <c r="AH1544" s="19" t="str">
        <f>IF(EnergyImpactLookups[[#This Row],[MAT]]="AR",EnergyImpactLookups[[#This Row],[APreWBtherm]],"")</f>
        <v/>
      </c>
      <c r="AJ1544">
        <f>IF(EnergyImpactLookups[[#This Row],[MAT]]="AR",EnergyImpactLookups[[#This Row],[APreWBkW]],EnergyImpactLookups[[#This Row],[AStdWBkW]])</f>
        <v>1.7100000000000001E-2</v>
      </c>
      <c r="AK1544">
        <f>IF(EnergyImpactLookups[[#This Row],[MAT]]="AR",EnergyImpactLookups[[#This Row],[APreWBkWh]],EnergyImpactLookups[[#This Row],[AStdWBkWh]])</f>
        <v>20.7014</v>
      </c>
      <c r="AL1544">
        <f>IF(EnergyImpactLookups[[#This Row],[MAT]]="AR",EnergyImpactLookups[[#This Row],[APreWBtherm]],EnergyImpactLookups[[#This Row],[AStdWBtherm]])</f>
        <v>0</v>
      </c>
      <c r="AM1544">
        <f>IF(EnergyImpactLookups[[#This Row],[MAT]]="AR",EnergyImpactLookups[[#This Row],[AStdWBkW]],0)</f>
        <v>0</v>
      </c>
      <c r="AN1544">
        <f>IF(EnergyImpactLookups[[#This Row],[MAT]]="AR",EnergyImpactLookups[[#This Row],[AStdWBkWh]],0)</f>
        <v>0</v>
      </c>
      <c r="AO1544">
        <f>IF(EnergyImpactLookups[[#This Row],[MAT]]="AR",EnergyImpactLookups[[#This Row],[AStdWBtherm]],0)</f>
        <v>0</v>
      </c>
    </row>
    <row r="1545" spans="1:41" x14ac:dyDescent="0.3">
      <c r="A1545" t="s">
        <v>589</v>
      </c>
      <c r="B1545" t="s">
        <v>532</v>
      </c>
      <c r="C1545" t="s">
        <v>192</v>
      </c>
      <c r="D1545" t="s">
        <v>711</v>
      </c>
      <c r="E1545" t="s">
        <v>554</v>
      </c>
      <c r="F1545" t="s">
        <v>581</v>
      </c>
      <c r="G1545" t="s">
        <v>353</v>
      </c>
      <c r="H1545" t="s">
        <v>7</v>
      </c>
      <c r="I1545" t="s">
        <v>673</v>
      </c>
      <c r="J1545" t="s">
        <v>555</v>
      </c>
      <c r="K1545" t="s">
        <v>128</v>
      </c>
      <c r="L1545" t="s">
        <v>12</v>
      </c>
      <c r="M1545" t="s">
        <v>536</v>
      </c>
      <c r="N1545" s="1">
        <v>44167</v>
      </c>
      <c r="O1545" t="s">
        <v>95</v>
      </c>
      <c r="P1545" t="s">
        <v>127</v>
      </c>
      <c r="Q1545" t="s">
        <v>111</v>
      </c>
      <c r="R1545" t="s">
        <v>129</v>
      </c>
      <c r="S1545" t="s">
        <v>537</v>
      </c>
      <c r="T1545">
        <v>3.5</v>
      </c>
      <c r="U1545">
        <v>1240</v>
      </c>
      <c r="V1545" t="s">
        <v>8</v>
      </c>
      <c r="W1545">
        <v>81.212999999999994</v>
      </c>
      <c r="X1545">
        <v>6.1199999999999997E-2</v>
      </c>
      <c r="Y1545">
        <v>0</v>
      </c>
      <c r="Z1545">
        <v>40.053699999999999</v>
      </c>
      <c r="AA1545">
        <v>0.03</v>
      </c>
      <c r="AB1545">
        <v>0</v>
      </c>
      <c r="AC1545" t="s">
        <v>538</v>
      </c>
      <c r="AD1545">
        <v>1</v>
      </c>
      <c r="AE1545">
        <v>1</v>
      </c>
      <c r="AF1545" t="str">
        <f>IF(EnergyImpactLookups[[#This Row],[MAT]]="AR",EnergyImpactLookups[[#This Row],[APreWBkWh]],"")</f>
        <v/>
      </c>
      <c r="AG1545" t="str">
        <f>IF(EnergyImpactLookups[[#This Row],[MAT]]="AR",EnergyImpactLookups[[#This Row],[APreWBkW]],"")</f>
        <v/>
      </c>
      <c r="AH1545" s="19" t="str">
        <f>IF(EnergyImpactLookups[[#This Row],[MAT]]="AR",EnergyImpactLookups[[#This Row],[APreWBtherm]],"")</f>
        <v/>
      </c>
      <c r="AJ1545">
        <f>IF(EnergyImpactLookups[[#This Row],[MAT]]="AR",EnergyImpactLookups[[#This Row],[APreWBkW]],EnergyImpactLookups[[#This Row],[AStdWBkW]])</f>
        <v>0.03</v>
      </c>
      <c r="AK1545">
        <f>IF(EnergyImpactLookups[[#This Row],[MAT]]="AR",EnergyImpactLookups[[#This Row],[APreWBkWh]],EnergyImpactLookups[[#This Row],[AStdWBkWh]])</f>
        <v>40.053699999999999</v>
      </c>
      <c r="AL1545">
        <f>IF(EnergyImpactLookups[[#This Row],[MAT]]="AR",EnergyImpactLookups[[#This Row],[APreWBtherm]],EnergyImpactLookups[[#This Row],[AStdWBtherm]])</f>
        <v>0</v>
      </c>
      <c r="AM1545">
        <f>IF(EnergyImpactLookups[[#This Row],[MAT]]="AR",EnergyImpactLookups[[#This Row],[AStdWBkW]],0)</f>
        <v>0</v>
      </c>
      <c r="AN1545">
        <f>IF(EnergyImpactLookups[[#This Row],[MAT]]="AR",EnergyImpactLookups[[#This Row],[AStdWBkWh]],0)</f>
        <v>0</v>
      </c>
      <c r="AO1545">
        <f>IF(EnergyImpactLookups[[#This Row],[MAT]]="AR",EnergyImpactLookups[[#This Row],[AStdWBtherm]],0)</f>
        <v>0</v>
      </c>
    </row>
    <row r="1546" spans="1:41" x14ac:dyDescent="0.3">
      <c r="A1546" t="s">
        <v>589</v>
      </c>
      <c r="B1546" t="s">
        <v>532</v>
      </c>
      <c r="C1546" t="s">
        <v>192</v>
      </c>
      <c r="D1546" t="s">
        <v>711</v>
      </c>
      <c r="E1546" t="s">
        <v>554</v>
      </c>
      <c r="F1546" t="s">
        <v>581</v>
      </c>
      <c r="G1546" t="s">
        <v>353</v>
      </c>
      <c r="H1546" t="s">
        <v>7</v>
      </c>
      <c r="I1546" t="s">
        <v>673</v>
      </c>
      <c r="J1546" t="s">
        <v>555</v>
      </c>
      <c r="K1546" t="s">
        <v>128</v>
      </c>
      <c r="L1546" t="s">
        <v>12</v>
      </c>
      <c r="M1546" t="s">
        <v>536</v>
      </c>
      <c r="N1546" s="1">
        <v>44167</v>
      </c>
      <c r="O1546" t="s">
        <v>95</v>
      </c>
      <c r="P1546" t="s">
        <v>127</v>
      </c>
      <c r="Q1546" t="s">
        <v>112</v>
      </c>
      <c r="R1546" t="s">
        <v>129</v>
      </c>
      <c r="S1546" t="s">
        <v>537</v>
      </c>
      <c r="T1546">
        <v>3.5</v>
      </c>
      <c r="U1546">
        <v>1240</v>
      </c>
      <c r="V1546" t="s">
        <v>8</v>
      </c>
      <c r="W1546">
        <v>67.920900000000003</v>
      </c>
      <c r="X1546">
        <v>6.3E-2</v>
      </c>
      <c r="Y1546">
        <v>0</v>
      </c>
      <c r="Z1546">
        <v>33.646299999999997</v>
      </c>
      <c r="AA1546">
        <v>3.09E-2</v>
      </c>
      <c r="AB1546">
        <v>0</v>
      </c>
      <c r="AC1546" t="s">
        <v>538</v>
      </c>
      <c r="AD1546">
        <v>1</v>
      </c>
      <c r="AE1546">
        <v>1</v>
      </c>
      <c r="AF1546" t="str">
        <f>IF(EnergyImpactLookups[[#This Row],[MAT]]="AR",EnergyImpactLookups[[#This Row],[APreWBkWh]],"")</f>
        <v/>
      </c>
      <c r="AG1546" t="str">
        <f>IF(EnergyImpactLookups[[#This Row],[MAT]]="AR",EnergyImpactLookups[[#This Row],[APreWBkW]],"")</f>
        <v/>
      </c>
      <c r="AH1546" s="19" t="str">
        <f>IF(EnergyImpactLookups[[#This Row],[MAT]]="AR",EnergyImpactLookups[[#This Row],[APreWBtherm]],"")</f>
        <v/>
      </c>
      <c r="AJ1546">
        <f>IF(EnergyImpactLookups[[#This Row],[MAT]]="AR",EnergyImpactLookups[[#This Row],[APreWBkW]],EnergyImpactLookups[[#This Row],[AStdWBkW]])</f>
        <v>3.09E-2</v>
      </c>
      <c r="AK1546">
        <f>IF(EnergyImpactLookups[[#This Row],[MAT]]="AR",EnergyImpactLookups[[#This Row],[APreWBkWh]],EnergyImpactLookups[[#This Row],[AStdWBkWh]])</f>
        <v>33.646299999999997</v>
      </c>
      <c r="AL1546">
        <f>IF(EnergyImpactLookups[[#This Row],[MAT]]="AR",EnergyImpactLookups[[#This Row],[APreWBtherm]],EnergyImpactLookups[[#This Row],[AStdWBtherm]])</f>
        <v>0</v>
      </c>
      <c r="AM1546">
        <f>IF(EnergyImpactLookups[[#This Row],[MAT]]="AR",EnergyImpactLookups[[#This Row],[AStdWBkW]],0)</f>
        <v>0</v>
      </c>
      <c r="AN1546">
        <f>IF(EnergyImpactLookups[[#This Row],[MAT]]="AR",EnergyImpactLookups[[#This Row],[AStdWBkWh]],0)</f>
        <v>0</v>
      </c>
      <c r="AO1546">
        <f>IF(EnergyImpactLookups[[#This Row],[MAT]]="AR",EnergyImpactLookups[[#This Row],[AStdWBtherm]],0)</f>
        <v>0</v>
      </c>
    </row>
    <row r="1547" spans="1:41" x14ac:dyDescent="0.3">
      <c r="A1547" t="s">
        <v>589</v>
      </c>
      <c r="B1547" t="s">
        <v>532</v>
      </c>
      <c r="C1547" t="s">
        <v>192</v>
      </c>
      <c r="D1547" t="s">
        <v>711</v>
      </c>
      <c r="E1547" t="s">
        <v>554</v>
      </c>
      <c r="F1547" t="s">
        <v>581</v>
      </c>
      <c r="G1547" t="s">
        <v>353</v>
      </c>
      <c r="H1547" t="s">
        <v>7</v>
      </c>
      <c r="I1547" t="s">
        <v>673</v>
      </c>
      <c r="J1547" t="s">
        <v>555</v>
      </c>
      <c r="K1547" t="s">
        <v>128</v>
      </c>
      <c r="L1547" t="s">
        <v>12</v>
      </c>
      <c r="M1547" t="s">
        <v>536</v>
      </c>
      <c r="N1547" s="1">
        <v>44167</v>
      </c>
      <c r="O1547" t="s">
        <v>95</v>
      </c>
      <c r="P1547" t="s">
        <v>127</v>
      </c>
      <c r="Q1547" t="s">
        <v>113</v>
      </c>
      <c r="R1547" t="s">
        <v>129</v>
      </c>
      <c r="S1547" t="s">
        <v>537</v>
      </c>
      <c r="T1547">
        <v>3.5</v>
      </c>
      <c r="U1547">
        <v>1240</v>
      </c>
      <c r="V1547" t="s">
        <v>8</v>
      </c>
      <c r="W1547">
        <v>92.809899999999999</v>
      </c>
      <c r="X1547">
        <v>6.9400000000000003E-2</v>
      </c>
      <c r="Y1547">
        <v>0</v>
      </c>
      <c r="Z1547">
        <v>45.865099999999998</v>
      </c>
      <c r="AA1547">
        <v>3.4000000000000002E-2</v>
      </c>
      <c r="AB1547">
        <v>0</v>
      </c>
      <c r="AC1547" t="s">
        <v>538</v>
      </c>
      <c r="AD1547">
        <v>1</v>
      </c>
      <c r="AE1547">
        <v>1</v>
      </c>
      <c r="AF1547" t="str">
        <f>IF(EnergyImpactLookups[[#This Row],[MAT]]="AR",EnergyImpactLookups[[#This Row],[APreWBkWh]],"")</f>
        <v/>
      </c>
      <c r="AG1547" t="str">
        <f>IF(EnergyImpactLookups[[#This Row],[MAT]]="AR",EnergyImpactLookups[[#This Row],[APreWBkW]],"")</f>
        <v/>
      </c>
      <c r="AH1547" s="19" t="str">
        <f>IF(EnergyImpactLookups[[#This Row],[MAT]]="AR",EnergyImpactLookups[[#This Row],[APreWBtherm]],"")</f>
        <v/>
      </c>
      <c r="AJ1547">
        <f>IF(EnergyImpactLookups[[#This Row],[MAT]]="AR",EnergyImpactLookups[[#This Row],[APreWBkW]],EnergyImpactLookups[[#This Row],[AStdWBkW]])</f>
        <v>3.4000000000000002E-2</v>
      </c>
      <c r="AK1547">
        <f>IF(EnergyImpactLookups[[#This Row],[MAT]]="AR",EnergyImpactLookups[[#This Row],[APreWBkWh]],EnergyImpactLookups[[#This Row],[AStdWBkWh]])</f>
        <v>45.865099999999998</v>
      </c>
      <c r="AL1547">
        <f>IF(EnergyImpactLookups[[#This Row],[MAT]]="AR",EnergyImpactLookups[[#This Row],[APreWBtherm]],EnergyImpactLookups[[#This Row],[AStdWBtherm]])</f>
        <v>0</v>
      </c>
      <c r="AM1547">
        <f>IF(EnergyImpactLookups[[#This Row],[MAT]]="AR",EnergyImpactLookups[[#This Row],[AStdWBkW]],0)</f>
        <v>0</v>
      </c>
      <c r="AN1547">
        <f>IF(EnergyImpactLookups[[#This Row],[MAT]]="AR",EnergyImpactLookups[[#This Row],[AStdWBkWh]],0)</f>
        <v>0</v>
      </c>
      <c r="AO1547">
        <f>IF(EnergyImpactLookups[[#This Row],[MAT]]="AR",EnergyImpactLookups[[#This Row],[AStdWBtherm]],0)</f>
        <v>0</v>
      </c>
    </row>
    <row r="1548" spans="1:41" x14ac:dyDescent="0.3">
      <c r="A1548" t="s">
        <v>589</v>
      </c>
      <c r="B1548" t="s">
        <v>532</v>
      </c>
      <c r="C1548" t="s">
        <v>192</v>
      </c>
      <c r="D1548" t="s">
        <v>711</v>
      </c>
      <c r="E1548" t="s">
        <v>554</v>
      </c>
      <c r="F1548" t="s">
        <v>581</v>
      </c>
      <c r="G1548" t="s">
        <v>353</v>
      </c>
      <c r="H1548" t="s">
        <v>7</v>
      </c>
      <c r="I1548" t="s">
        <v>673</v>
      </c>
      <c r="J1548" t="s">
        <v>555</v>
      </c>
      <c r="K1548" t="s">
        <v>128</v>
      </c>
      <c r="L1548" t="s">
        <v>12</v>
      </c>
      <c r="M1548" t="s">
        <v>536</v>
      </c>
      <c r="N1548" s="1">
        <v>44167</v>
      </c>
      <c r="O1548" t="s">
        <v>95</v>
      </c>
      <c r="P1548" t="s">
        <v>127</v>
      </c>
      <c r="Q1548" t="s">
        <v>114</v>
      </c>
      <c r="R1548" t="s">
        <v>129</v>
      </c>
      <c r="S1548" t="s">
        <v>537</v>
      </c>
      <c r="T1548">
        <v>3.5</v>
      </c>
      <c r="U1548">
        <v>1240</v>
      </c>
      <c r="V1548" t="s">
        <v>8</v>
      </c>
      <c r="W1548">
        <v>100.245</v>
      </c>
      <c r="X1548">
        <v>0.1014</v>
      </c>
      <c r="Y1548">
        <v>0</v>
      </c>
      <c r="Z1548">
        <v>49.7547</v>
      </c>
      <c r="AA1548">
        <v>4.9700000000000001E-2</v>
      </c>
      <c r="AB1548">
        <v>0</v>
      </c>
      <c r="AC1548" t="s">
        <v>538</v>
      </c>
      <c r="AD1548">
        <v>1</v>
      </c>
      <c r="AE1548">
        <v>1</v>
      </c>
      <c r="AF1548" t="str">
        <f>IF(EnergyImpactLookups[[#This Row],[MAT]]="AR",EnergyImpactLookups[[#This Row],[APreWBkWh]],"")</f>
        <v/>
      </c>
      <c r="AG1548" t="str">
        <f>IF(EnergyImpactLookups[[#This Row],[MAT]]="AR",EnergyImpactLookups[[#This Row],[APreWBkW]],"")</f>
        <v/>
      </c>
      <c r="AH1548" s="19" t="str">
        <f>IF(EnergyImpactLookups[[#This Row],[MAT]]="AR",EnergyImpactLookups[[#This Row],[APreWBtherm]],"")</f>
        <v/>
      </c>
      <c r="AJ1548">
        <f>IF(EnergyImpactLookups[[#This Row],[MAT]]="AR",EnergyImpactLookups[[#This Row],[APreWBkW]],EnergyImpactLookups[[#This Row],[AStdWBkW]])</f>
        <v>4.9700000000000001E-2</v>
      </c>
      <c r="AK1548">
        <f>IF(EnergyImpactLookups[[#This Row],[MAT]]="AR",EnergyImpactLookups[[#This Row],[APreWBkWh]],EnergyImpactLookups[[#This Row],[AStdWBkWh]])</f>
        <v>49.7547</v>
      </c>
      <c r="AL1548">
        <f>IF(EnergyImpactLookups[[#This Row],[MAT]]="AR",EnergyImpactLookups[[#This Row],[APreWBtherm]],EnergyImpactLookups[[#This Row],[AStdWBtherm]])</f>
        <v>0</v>
      </c>
      <c r="AM1548">
        <f>IF(EnergyImpactLookups[[#This Row],[MAT]]="AR",EnergyImpactLookups[[#This Row],[AStdWBkW]],0)</f>
        <v>0</v>
      </c>
      <c r="AN1548">
        <f>IF(EnergyImpactLookups[[#This Row],[MAT]]="AR",EnergyImpactLookups[[#This Row],[AStdWBkWh]],0)</f>
        <v>0</v>
      </c>
      <c r="AO1548">
        <f>IF(EnergyImpactLookups[[#This Row],[MAT]]="AR",EnergyImpactLookups[[#This Row],[AStdWBtherm]],0)</f>
        <v>0</v>
      </c>
    </row>
    <row r="1549" spans="1:41" x14ac:dyDescent="0.3">
      <c r="A1549" t="s">
        <v>589</v>
      </c>
      <c r="B1549" t="s">
        <v>532</v>
      </c>
      <c r="C1549" t="s">
        <v>192</v>
      </c>
      <c r="D1549" t="s">
        <v>711</v>
      </c>
      <c r="E1549" t="s">
        <v>554</v>
      </c>
      <c r="F1549" t="s">
        <v>581</v>
      </c>
      <c r="G1549" t="s">
        <v>353</v>
      </c>
      <c r="H1549" t="s">
        <v>7</v>
      </c>
      <c r="I1549" t="s">
        <v>673</v>
      </c>
      <c r="J1549" t="s">
        <v>555</v>
      </c>
      <c r="K1549" t="s">
        <v>128</v>
      </c>
      <c r="L1549" t="s">
        <v>12</v>
      </c>
      <c r="M1549" t="s">
        <v>536</v>
      </c>
      <c r="N1549" s="1">
        <v>44167</v>
      </c>
      <c r="O1549" t="s">
        <v>95</v>
      </c>
      <c r="P1549" t="s">
        <v>127</v>
      </c>
      <c r="Q1549" t="s">
        <v>115</v>
      </c>
      <c r="R1549" t="s">
        <v>129</v>
      </c>
      <c r="S1549" t="s">
        <v>537</v>
      </c>
      <c r="T1549">
        <v>3.5</v>
      </c>
      <c r="U1549">
        <v>1240</v>
      </c>
      <c r="V1549" t="s">
        <v>8</v>
      </c>
      <c r="W1549">
        <v>64.995099999999994</v>
      </c>
      <c r="X1549">
        <v>8.9300000000000004E-2</v>
      </c>
      <c r="Y1549">
        <v>0</v>
      </c>
      <c r="Z1549">
        <v>32.334499999999998</v>
      </c>
      <c r="AA1549">
        <v>4.3799999999999999E-2</v>
      </c>
      <c r="AB1549">
        <v>0</v>
      </c>
      <c r="AC1549" t="s">
        <v>538</v>
      </c>
      <c r="AD1549">
        <v>1</v>
      </c>
      <c r="AE1549">
        <v>1</v>
      </c>
      <c r="AF1549" t="str">
        <f>IF(EnergyImpactLookups[[#This Row],[MAT]]="AR",EnergyImpactLookups[[#This Row],[APreWBkWh]],"")</f>
        <v/>
      </c>
      <c r="AG1549" t="str">
        <f>IF(EnergyImpactLookups[[#This Row],[MAT]]="AR",EnergyImpactLookups[[#This Row],[APreWBkW]],"")</f>
        <v/>
      </c>
      <c r="AH1549" s="19" t="str">
        <f>IF(EnergyImpactLookups[[#This Row],[MAT]]="AR",EnergyImpactLookups[[#This Row],[APreWBtherm]],"")</f>
        <v/>
      </c>
      <c r="AJ1549">
        <f>IF(EnergyImpactLookups[[#This Row],[MAT]]="AR",EnergyImpactLookups[[#This Row],[APreWBkW]],EnergyImpactLookups[[#This Row],[AStdWBkW]])</f>
        <v>4.3799999999999999E-2</v>
      </c>
      <c r="AK1549">
        <f>IF(EnergyImpactLookups[[#This Row],[MAT]]="AR",EnergyImpactLookups[[#This Row],[APreWBkWh]],EnergyImpactLookups[[#This Row],[AStdWBkWh]])</f>
        <v>32.334499999999998</v>
      </c>
      <c r="AL1549">
        <f>IF(EnergyImpactLookups[[#This Row],[MAT]]="AR",EnergyImpactLookups[[#This Row],[APreWBtherm]],EnergyImpactLookups[[#This Row],[AStdWBtherm]])</f>
        <v>0</v>
      </c>
      <c r="AM1549">
        <f>IF(EnergyImpactLookups[[#This Row],[MAT]]="AR",EnergyImpactLookups[[#This Row],[AStdWBkW]],0)</f>
        <v>0</v>
      </c>
      <c r="AN1549">
        <f>IF(EnergyImpactLookups[[#This Row],[MAT]]="AR",EnergyImpactLookups[[#This Row],[AStdWBkWh]],0)</f>
        <v>0</v>
      </c>
      <c r="AO1549">
        <f>IF(EnergyImpactLookups[[#This Row],[MAT]]="AR",EnergyImpactLookups[[#This Row],[AStdWBtherm]],0)</f>
        <v>0</v>
      </c>
    </row>
    <row r="1550" spans="1:41" x14ac:dyDescent="0.3">
      <c r="A1550" t="s">
        <v>589</v>
      </c>
      <c r="B1550" t="s">
        <v>532</v>
      </c>
      <c r="C1550" t="s">
        <v>192</v>
      </c>
      <c r="D1550" t="s">
        <v>711</v>
      </c>
      <c r="E1550" t="s">
        <v>554</v>
      </c>
      <c r="F1550" t="s">
        <v>581</v>
      </c>
      <c r="G1550" t="s">
        <v>353</v>
      </c>
      <c r="H1550" t="s">
        <v>7</v>
      </c>
      <c r="I1550" t="s">
        <v>673</v>
      </c>
      <c r="J1550" t="s">
        <v>555</v>
      </c>
      <c r="K1550" t="s">
        <v>128</v>
      </c>
      <c r="L1550" t="s">
        <v>12</v>
      </c>
      <c r="M1550" t="s">
        <v>536</v>
      </c>
      <c r="N1550" s="1">
        <v>44167</v>
      </c>
      <c r="O1550" t="s">
        <v>95</v>
      </c>
      <c r="P1550" t="s">
        <v>127</v>
      </c>
      <c r="Q1550" t="s">
        <v>116</v>
      </c>
      <c r="R1550" t="s">
        <v>129</v>
      </c>
      <c r="S1550" t="s">
        <v>537</v>
      </c>
      <c r="T1550">
        <v>3.5</v>
      </c>
      <c r="U1550">
        <v>1240</v>
      </c>
      <c r="V1550" t="s">
        <v>8</v>
      </c>
      <c r="W1550">
        <v>112.6619</v>
      </c>
      <c r="X1550">
        <v>9.8799999999999999E-2</v>
      </c>
      <c r="Y1550">
        <v>0</v>
      </c>
      <c r="Z1550">
        <v>55.671900000000001</v>
      </c>
      <c r="AA1550">
        <v>4.8399999999999999E-2</v>
      </c>
      <c r="AB1550">
        <v>0</v>
      </c>
      <c r="AC1550" t="s">
        <v>538</v>
      </c>
      <c r="AD1550">
        <v>1</v>
      </c>
      <c r="AE1550">
        <v>1</v>
      </c>
      <c r="AF1550" t="str">
        <f>IF(EnergyImpactLookups[[#This Row],[MAT]]="AR",EnergyImpactLookups[[#This Row],[APreWBkWh]],"")</f>
        <v/>
      </c>
      <c r="AG1550" t="str">
        <f>IF(EnergyImpactLookups[[#This Row],[MAT]]="AR",EnergyImpactLookups[[#This Row],[APreWBkW]],"")</f>
        <v/>
      </c>
      <c r="AH1550" s="19" t="str">
        <f>IF(EnergyImpactLookups[[#This Row],[MAT]]="AR",EnergyImpactLookups[[#This Row],[APreWBtherm]],"")</f>
        <v/>
      </c>
      <c r="AJ1550">
        <f>IF(EnergyImpactLookups[[#This Row],[MAT]]="AR",EnergyImpactLookups[[#This Row],[APreWBkW]],EnergyImpactLookups[[#This Row],[AStdWBkW]])</f>
        <v>4.8399999999999999E-2</v>
      </c>
      <c r="AK1550">
        <f>IF(EnergyImpactLookups[[#This Row],[MAT]]="AR",EnergyImpactLookups[[#This Row],[APreWBkWh]],EnergyImpactLookups[[#This Row],[AStdWBkWh]])</f>
        <v>55.671900000000001</v>
      </c>
      <c r="AL1550">
        <f>IF(EnergyImpactLookups[[#This Row],[MAT]]="AR",EnergyImpactLookups[[#This Row],[APreWBtherm]],EnergyImpactLookups[[#This Row],[AStdWBtherm]])</f>
        <v>0</v>
      </c>
      <c r="AM1550">
        <f>IF(EnergyImpactLookups[[#This Row],[MAT]]="AR",EnergyImpactLookups[[#This Row],[AStdWBkW]],0)</f>
        <v>0</v>
      </c>
      <c r="AN1550">
        <f>IF(EnergyImpactLookups[[#This Row],[MAT]]="AR",EnergyImpactLookups[[#This Row],[AStdWBkWh]],0)</f>
        <v>0</v>
      </c>
      <c r="AO1550">
        <f>IF(EnergyImpactLookups[[#This Row],[MAT]]="AR",EnergyImpactLookups[[#This Row],[AStdWBtherm]],0)</f>
        <v>0</v>
      </c>
    </row>
    <row r="1551" spans="1:41" x14ac:dyDescent="0.3">
      <c r="A1551" t="s">
        <v>589</v>
      </c>
      <c r="B1551" t="s">
        <v>532</v>
      </c>
      <c r="C1551" t="s">
        <v>192</v>
      </c>
      <c r="D1551" t="s">
        <v>711</v>
      </c>
      <c r="E1551" t="s">
        <v>554</v>
      </c>
      <c r="F1551" t="s">
        <v>581</v>
      </c>
      <c r="G1551" t="s">
        <v>353</v>
      </c>
      <c r="H1551" t="s">
        <v>7</v>
      </c>
      <c r="I1551" t="s">
        <v>673</v>
      </c>
      <c r="J1551" t="s">
        <v>555</v>
      </c>
      <c r="K1551" t="s">
        <v>128</v>
      </c>
      <c r="L1551" t="s">
        <v>12</v>
      </c>
      <c r="M1551" t="s">
        <v>536</v>
      </c>
      <c r="N1551" s="1">
        <v>44167</v>
      </c>
      <c r="O1551" t="s">
        <v>95</v>
      </c>
      <c r="P1551" t="s">
        <v>127</v>
      </c>
      <c r="Q1551" t="s">
        <v>117</v>
      </c>
      <c r="R1551" t="s">
        <v>129</v>
      </c>
      <c r="S1551" t="s">
        <v>537</v>
      </c>
      <c r="T1551">
        <v>3.5</v>
      </c>
      <c r="U1551">
        <v>1240</v>
      </c>
      <c r="V1551" t="s">
        <v>8</v>
      </c>
      <c r="W1551">
        <v>96.439599999999999</v>
      </c>
      <c r="X1551">
        <v>9.3700000000000006E-2</v>
      </c>
      <c r="Y1551">
        <v>0</v>
      </c>
      <c r="Z1551">
        <v>47.716000000000001</v>
      </c>
      <c r="AA1551">
        <v>4.5900000000000003E-2</v>
      </c>
      <c r="AB1551">
        <v>0</v>
      </c>
      <c r="AC1551" t="s">
        <v>538</v>
      </c>
      <c r="AD1551">
        <v>1</v>
      </c>
      <c r="AE1551">
        <v>1</v>
      </c>
      <c r="AF1551" t="str">
        <f>IF(EnergyImpactLookups[[#This Row],[MAT]]="AR",EnergyImpactLookups[[#This Row],[APreWBkWh]],"")</f>
        <v/>
      </c>
      <c r="AG1551" t="str">
        <f>IF(EnergyImpactLookups[[#This Row],[MAT]]="AR",EnergyImpactLookups[[#This Row],[APreWBkW]],"")</f>
        <v/>
      </c>
      <c r="AH1551" s="19" t="str">
        <f>IF(EnergyImpactLookups[[#This Row],[MAT]]="AR",EnergyImpactLookups[[#This Row],[APreWBtherm]],"")</f>
        <v/>
      </c>
      <c r="AJ1551">
        <f>IF(EnergyImpactLookups[[#This Row],[MAT]]="AR",EnergyImpactLookups[[#This Row],[APreWBkW]],EnergyImpactLookups[[#This Row],[AStdWBkW]])</f>
        <v>4.5900000000000003E-2</v>
      </c>
      <c r="AK1551">
        <f>IF(EnergyImpactLookups[[#This Row],[MAT]]="AR",EnergyImpactLookups[[#This Row],[APreWBkWh]],EnergyImpactLookups[[#This Row],[AStdWBkWh]])</f>
        <v>47.716000000000001</v>
      </c>
      <c r="AL1551">
        <f>IF(EnergyImpactLookups[[#This Row],[MAT]]="AR",EnergyImpactLookups[[#This Row],[APreWBtherm]],EnergyImpactLookups[[#This Row],[AStdWBtherm]])</f>
        <v>0</v>
      </c>
      <c r="AM1551">
        <f>IF(EnergyImpactLookups[[#This Row],[MAT]]="AR",EnergyImpactLookups[[#This Row],[AStdWBkW]],0)</f>
        <v>0</v>
      </c>
      <c r="AN1551">
        <f>IF(EnergyImpactLookups[[#This Row],[MAT]]="AR",EnergyImpactLookups[[#This Row],[AStdWBkWh]],0)</f>
        <v>0</v>
      </c>
      <c r="AO1551">
        <f>IF(EnergyImpactLookups[[#This Row],[MAT]]="AR",EnergyImpactLookups[[#This Row],[AStdWBtherm]],0)</f>
        <v>0</v>
      </c>
    </row>
    <row r="1552" spans="1:41" x14ac:dyDescent="0.3">
      <c r="A1552" t="s">
        <v>589</v>
      </c>
      <c r="B1552" t="s">
        <v>532</v>
      </c>
      <c r="C1552" t="s">
        <v>192</v>
      </c>
      <c r="D1552" t="s">
        <v>711</v>
      </c>
      <c r="E1552" t="s">
        <v>554</v>
      </c>
      <c r="F1552" t="s">
        <v>581</v>
      </c>
      <c r="G1552" t="s">
        <v>353</v>
      </c>
      <c r="H1552" t="s">
        <v>7</v>
      </c>
      <c r="I1552" t="s">
        <v>673</v>
      </c>
      <c r="J1552" t="s">
        <v>555</v>
      </c>
      <c r="K1552" t="s">
        <v>128</v>
      </c>
      <c r="L1552" t="s">
        <v>12</v>
      </c>
      <c r="M1552" t="s">
        <v>536</v>
      </c>
      <c r="N1552" s="1">
        <v>44167</v>
      </c>
      <c r="O1552" t="s">
        <v>95</v>
      </c>
      <c r="P1552" t="s">
        <v>127</v>
      </c>
      <c r="Q1552" t="s">
        <v>118</v>
      </c>
      <c r="R1552" t="s">
        <v>129</v>
      </c>
      <c r="S1552" t="s">
        <v>537</v>
      </c>
      <c r="T1552">
        <v>3.5</v>
      </c>
      <c r="U1552">
        <v>1240</v>
      </c>
      <c r="V1552" t="s">
        <v>8</v>
      </c>
      <c r="W1552">
        <v>162.89279999999999</v>
      </c>
      <c r="X1552">
        <v>0.11609999999999999</v>
      </c>
      <c r="Y1552">
        <v>0</v>
      </c>
      <c r="Z1552">
        <v>80.081699999999998</v>
      </c>
      <c r="AA1552">
        <v>5.6899999999999999E-2</v>
      </c>
      <c r="AB1552">
        <v>0</v>
      </c>
      <c r="AC1552" t="s">
        <v>538</v>
      </c>
      <c r="AD1552">
        <v>1</v>
      </c>
      <c r="AE1552">
        <v>1</v>
      </c>
      <c r="AF1552" t="str">
        <f>IF(EnergyImpactLookups[[#This Row],[MAT]]="AR",EnergyImpactLookups[[#This Row],[APreWBkWh]],"")</f>
        <v/>
      </c>
      <c r="AG1552" t="str">
        <f>IF(EnergyImpactLookups[[#This Row],[MAT]]="AR",EnergyImpactLookups[[#This Row],[APreWBkW]],"")</f>
        <v/>
      </c>
      <c r="AH1552" s="19" t="str">
        <f>IF(EnergyImpactLookups[[#This Row],[MAT]]="AR",EnergyImpactLookups[[#This Row],[APreWBtherm]],"")</f>
        <v/>
      </c>
      <c r="AJ1552">
        <f>IF(EnergyImpactLookups[[#This Row],[MAT]]="AR",EnergyImpactLookups[[#This Row],[APreWBkW]],EnergyImpactLookups[[#This Row],[AStdWBkW]])</f>
        <v>5.6899999999999999E-2</v>
      </c>
      <c r="AK1552">
        <f>IF(EnergyImpactLookups[[#This Row],[MAT]]="AR",EnergyImpactLookups[[#This Row],[APreWBkWh]],EnergyImpactLookups[[#This Row],[AStdWBkWh]])</f>
        <v>80.081699999999998</v>
      </c>
      <c r="AL1552">
        <f>IF(EnergyImpactLookups[[#This Row],[MAT]]="AR",EnergyImpactLookups[[#This Row],[APreWBtherm]],EnergyImpactLookups[[#This Row],[AStdWBtherm]])</f>
        <v>0</v>
      </c>
      <c r="AM1552">
        <f>IF(EnergyImpactLookups[[#This Row],[MAT]]="AR",EnergyImpactLookups[[#This Row],[AStdWBkW]],0)</f>
        <v>0</v>
      </c>
      <c r="AN1552">
        <f>IF(EnergyImpactLookups[[#This Row],[MAT]]="AR",EnergyImpactLookups[[#This Row],[AStdWBkWh]],0)</f>
        <v>0</v>
      </c>
      <c r="AO1552">
        <f>IF(EnergyImpactLookups[[#This Row],[MAT]]="AR",EnergyImpactLookups[[#This Row],[AStdWBtherm]],0)</f>
        <v>0</v>
      </c>
    </row>
    <row r="1553" spans="1:41" x14ac:dyDescent="0.3">
      <c r="A1553" t="s">
        <v>589</v>
      </c>
      <c r="B1553" t="s">
        <v>532</v>
      </c>
      <c r="C1553" t="s">
        <v>192</v>
      </c>
      <c r="D1553" t="s">
        <v>711</v>
      </c>
      <c r="E1553" t="s">
        <v>554</v>
      </c>
      <c r="F1553" t="s">
        <v>581</v>
      </c>
      <c r="G1553" t="s">
        <v>353</v>
      </c>
      <c r="H1553" t="s">
        <v>7</v>
      </c>
      <c r="I1553" t="s">
        <v>673</v>
      </c>
      <c r="J1553" t="s">
        <v>555</v>
      </c>
      <c r="K1553" t="s">
        <v>128</v>
      </c>
      <c r="L1553" t="s">
        <v>12</v>
      </c>
      <c r="M1553" t="s">
        <v>536</v>
      </c>
      <c r="N1553" s="1">
        <v>44167</v>
      </c>
      <c r="O1553" t="s">
        <v>95</v>
      </c>
      <c r="P1553" t="s">
        <v>127</v>
      </c>
      <c r="Q1553" t="s">
        <v>119</v>
      </c>
      <c r="R1553" t="s">
        <v>129</v>
      </c>
      <c r="S1553" t="s">
        <v>537</v>
      </c>
      <c r="T1553">
        <v>3.5</v>
      </c>
      <c r="U1553">
        <v>1240</v>
      </c>
      <c r="V1553" t="s">
        <v>8</v>
      </c>
      <c r="W1553">
        <v>31.447399999999998</v>
      </c>
      <c r="X1553">
        <v>4.0500000000000001E-2</v>
      </c>
      <c r="Y1553">
        <v>0</v>
      </c>
      <c r="Z1553">
        <v>16.142399999999999</v>
      </c>
      <c r="AA1553">
        <v>1.9900000000000001E-2</v>
      </c>
      <c r="AB1553">
        <v>0</v>
      </c>
      <c r="AC1553" t="s">
        <v>538</v>
      </c>
      <c r="AD1553">
        <v>1</v>
      </c>
      <c r="AE1553">
        <v>1</v>
      </c>
      <c r="AF1553" t="str">
        <f>IF(EnergyImpactLookups[[#This Row],[MAT]]="AR",EnergyImpactLookups[[#This Row],[APreWBkWh]],"")</f>
        <v/>
      </c>
      <c r="AG1553" t="str">
        <f>IF(EnergyImpactLookups[[#This Row],[MAT]]="AR",EnergyImpactLookups[[#This Row],[APreWBkW]],"")</f>
        <v/>
      </c>
      <c r="AH1553" s="19" t="str">
        <f>IF(EnergyImpactLookups[[#This Row],[MAT]]="AR",EnergyImpactLookups[[#This Row],[APreWBtherm]],"")</f>
        <v/>
      </c>
      <c r="AJ1553">
        <f>IF(EnergyImpactLookups[[#This Row],[MAT]]="AR",EnergyImpactLookups[[#This Row],[APreWBkW]],EnergyImpactLookups[[#This Row],[AStdWBkW]])</f>
        <v>1.9900000000000001E-2</v>
      </c>
      <c r="AK1553">
        <f>IF(EnergyImpactLookups[[#This Row],[MAT]]="AR",EnergyImpactLookups[[#This Row],[APreWBkWh]],EnergyImpactLookups[[#This Row],[AStdWBkWh]])</f>
        <v>16.142399999999999</v>
      </c>
      <c r="AL1553">
        <f>IF(EnergyImpactLookups[[#This Row],[MAT]]="AR",EnergyImpactLookups[[#This Row],[APreWBtherm]],EnergyImpactLookups[[#This Row],[AStdWBtherm]])</f>
        <v>0</v>
      </c>
      <c r="AM1553">
        <f>IF(EnergyImpactLookups[[#This Row],[MAT]]="AR",EnergyImpactLookups[[#This Row],[AStdWBkW]],0)</f>
        <v>0</v>
      </c>
      <c r="AN1553">
        <f>IF(EnergyImpactLookups[[#This Row],[MAT]]="AR",EnergyImpactLookups[[#This Row],[AStdWBkWh]],0)</f>
        <v>0</v>
      </c>
      <c r="AO1553">
        <f>IF(EnergyImpactLookups[[#This Row],[MAT]]="AR",EnergyImpactLookups[[#This Row],[AStdWBtherm]],0)</f>
        <v>0</v>
      </c>
    </row>
    <row r="1554" spans="1:41" x14ac:dyDescent="0.3">
      <c r="A1554" t="s">
        <v>589</v>
      </c>
      <c r="B1554" t="s">
        <v>532</v>
      </c>
      <c r="C1554" t="s">
        <v>192</v>
      </c>
      <c r="D1554" t="s">
        <v>711</v>
      </c>
      <c r="E1554" t="s">
        <v>554</v>
      </c>
      <c r="F1554" t="s">
        <v>581</v>
      </c>
      <c r="G1554" t="s">
        <v>353</v>
      </c>
      <c r="H1554" t="s">
        <v>7</v>
      </c>
      <c r="I1554" t="s">
        <v>673</v>
      </c>
      <c r="J1554" t="s">
        <v>555</v>
      </c>
      <c r="K1554" t="s">
        <v>128</v>
      </c>
      <c r="L1554" t="s">
        <v>12</v>
      </c>
      <c r="M1554" t="s">
        <v>536</v>
      </c>
      <c r="N1554" s="1">
        <v>44167</v>
      </c>
      <c r="O1554" t="s">
        <v>95</v>
      </c>
      <c r="P1554" t="s">
        <v>130</v>
      </c>
      <c r="Q1554" t="s">
        <v>99</v>
      </c>
      <c r="R1554" t="s">
        <v>129</v>
      </c>
      <c r="S1554" t="s">
        <v>537</v>
      </c>
      <c r="T1554">
        <v>1</v>
      </c>
      <c r="U1554">
        <v>999</v>
      </c>
      <c r="V1554" t="s">
        <v>8</v>
      </c>
      <c r="W1554">
        <v>12.046099999999999</v>
      </c>
      <c r="X1554">
        <v>1.1000000000000001E-3</v>
      </c>
      <c r="Y1554">
        <v>0</v>
      </c>
      <c r="Z1554">
        <v>7.2676999999999996</v>
      </c>
      <c r="AA1554">
        <v>5.0000000000000001E-4</v>
      </c>
      <c r="AB1554">
        <v>0</v>
      </c>
      <c r="AC1554" t="s">
        <v>538</v>
      </c>
      <c r="AD1554">
        <v>1</v>
      </c>
      <c r="AE1554">
        <v>1</v>
      </c>
      <c r="AF1554" t="str">
        <f>IF(EnergyImpactLookups[[#This Row],[MAT]]="AR",EnergyImpactLookups[[#This Row],[APreWBkWh]],"")</f>
        <v/>
      </c>
      <c r="AG1554" t="str">
        <f>IF(EnergyImpactLookups[[#This Row],[MAT]]="AR",EnergyImpactLookups[[#This Row],[APreWBkW]],"")</f>
        <v/>
      </c>
      <c r="AH1554" s="19" t="str">
        <f>IF(EnergyImpactLookups[[#This Row],[MAT]]="AR",EnergyImpactLookups[[#This Row],[APreWBtherm]],"")</f>
        <v/>
      </c>
      <c r="AJ1554">
        <f>IF(EnergyImpactLookups[[#This Row],[MAT]]="AR",EnergyImpactLookups[[#This Row],[APreWBkW]],EnergyImpactLookups[[#This Row],[AStdWBkW]])</f>
        <v>5.0000000000000001E-4</v>
      </c>
      <c r="AK1554">
        <f>IF(EnergyImpactLookups[[#This Row],[MAT]]="AR",EnergyImpactLookups[[#This Row],[APreWBkWh]],EnergyImpactLookups[[#This Row],[AStdWBkWh]])</f>
        <v>7.2676999999999996</v>
      </c>
      <c r="AL1554">
        <f>IF(EnergyImpactLookups[[#This Row],[MAT]]="AR",EnergyImpactLookups[[#This Row],[APreWBtherm]],EnergyImpactLookups[[#This Row],[AStdWBtherm]])</f>
        <v>0</v>
      </c>
      <c r="AM1554">
        <f>IF(EnergyImpactLookups[[#This Row],[MAT]]="AR",EnergyImpactLookups[[#This Row],[AStdWBkW]],0)</f>
        <v>0</v>
      </c>
      <c r="AN1554">
        <f>IF(EnergyImpactLookups[[#This Row],[MAT]]="AR",EnergyImpactLookups[[#This Row],[AStdWBkWh]],0)</f>
        <v>0</v>
      </c>
      <c r="AO1554">
        <f>IF(EnergyImpactLookups[[#This Row],[MAT]]="AR",EnergyImpactLookups[[#This Row],[AStdWBtherm]],0)</f>
        <v>0</v>
      </c>
    </row>
    <row r="1555" spans="1:41" x14ac:dyDescent="0.3">
      <c r="A1555" t="s">
        <v>589</v>
      </c>
      <c r="B1555" t="s">
        <v>532</v>
      </c>
      <c r="C1555" t="s">
        <v>192</v>
      </c>
      <c r="D1555" t="s">
        <v>711</v>
      </c>
      <c r="E1555" t="s">
        <v>554</v>
      </c>
      <c r="F1555" t="s">
        <v>581</v>
      </c>
      <c r="G1555" t="s">
        <v>353</v>
      </c>
      <c r="H1555" t="s">
        <v>7</v>
      </c>
      <c r="I1555" t="s">
        <v>673</v>
      </c>
      <c r="J1555" t="s">
        <v>555</v>
      </c>
      <c r="K1555" t="s">
        <v>128</v>
      </c>
      <c r="L1555" t="s">
        <v>12</v>
      </c>
      <c r="M1555" t="s">
        <v>536</v>
      </c>
      <c r="N1555" s="1">
        <v>44167</v>
      </c>
      <c r="O1555" t="s">
        <v>95</v>
      </c>
      <c r="P1555" t="s">
        <v>130</v>
      </c>
      <c r="Q1555" t="s">
        <v>103</v>
      </c>
      <c r="R1555" t="s">
        <v>129</v>
      </c>
      <c r="S1555" t="s">
        <v>537</v>
      </c>
      <c r="T1555">
        <v>1</v>
      </c>
      <c r="U1555">
        <v>1070</v>
      </c>
      <c r="V1555" t="s">
        <v>8</v>
      </c>
      <c r="W1555">
        <v>33.689700000000002</v>
      </c>
      <c r="X1555">
        <v>7.0199999999999999E-2</v>
      </c>
      <c r="Y1555">
        <v>0</v>
      </c>
      <c r="Z1555">
        <v>17.361699999999999</v>
      </c>
      <c r="AA1555">
        <v>3.44E-2</v>
      </c>
      <c r="AB1555">
        <v>0</v>
      </c>
      <c r="AC1555" t="s">
        <v>538</v>
      </c>
      <c r="AD1555">
        <v>1</v>
      </c>
      <c r="AE1555">
        <v>1</v>
      </c>
      <c r="AF1555" t="str">
        <f>IF(EnergyImpactLookups[[#This Row],[MAT]]="AR",EnergyImpactLookups[[#This Row],[APreWBkWh]],"")</f>
        <v/>
      </c>
      <c r="AG1555" t="str">
        <f>IF(EnergyImpactLookups[[#This Row],[MAT]]="AR",EnergyImpactLookups[[#This Row],[APreWBkW]],"")</f>
        <v/>
      </c>
      <c r="AH1555" s="19" t="str">
        <f>IF(EnergyImpactLookups[[#This Row],[MAT]]="AR",EnergyImpactLookups[[#This Row],[APreWBtherm]],"")</f>
        <v/>
      </c>
      <c r="AJ1555">
        <f>IF(EnergyImpactLookups[[#This Row],[MAT]]="AR",EnergyImpactLookups[[#This Row],[APreWBkW]],EnergyImpactLookups[[#This Row],[AStdWBkW]])</f>
        <v>3.44E-2</v>
      </c>
      <c r="AK1555">
        <f>IF(EnergyImpactLookups[[#This Row],[MAT]]="AR",EnergyImpactLookups[[#This Row],[APreWBkWh]],EnergyImpactLookups[[#This Row],[AStdWBkWh]])</f>
        <v>17.361699999999999</v>
      </c>
      <c r="AL1555">
        <f>IF(EnergyImpactLookups[[#This Row],[MAT]]="AR",EnergyImpactLookups[[#This Row],[APreWBtherm]],EnergyImpactLookups[[#This Row],[AStdWBtherm]])</f>
        <v>0</v>
      </c>
      <c r="AM1555">
        <f>IF(EnergyImpactLookups[[#This Row],[MAT]]="AR",EnergyImpactLookups[[#This Row],[AStdWBkW]],0)</f>
        <v>0</v>
      </c>
      <c r="AN1555">
        <f>IF(EnergyImpactLookups[[#This Row],[MAT]]="AR",EnergyImpactLookups[[#This Row],[AStdWBkWh]],0)</f>
        <v>0</v>
      </c>
      <c r="AO1555">
        <f>IF(EnergyImpactLookups[[#This Row],[MAT]]="AR",EnergyImpactLookups[[#This Row],[AStdWBtherm]],0)</f>
        <v>0</v>
      </c>
    </row>
    <row r="1556" spans="1:41" x14ac:dyDescent="0.3">
      <c r="A1556" t="s">
        <v>589</v>
      </c>
      <c r="B1556" t="s">
        <v>532</v>
      </c>
      <c r="C1556" t="s">
        <v>192</v>
      </c>
      <c r="D1556" t="s">
        <v>711</v>
      </c>
      <c r="E1556" t="s">
        <v>554</v>
      </c>
      <c r="F1556" t="s">
        <v>581</v>
      </c>
      <c r="G1556" t="s">
        <v>353</v>
      </c>
      <c r="H1556" t="s">
        <v>7</v>
      </c>
      <c r="I1556" t="s">
        <v>673</v>
      </c>
      <c r="J1556" t="s">
        <v>555</v>
      </c>
      <c r="K1556" t="s">
        <v>128</v>
      </c>
      <c r="L1556" t="s">
        <v>12</v>
      </c>
      <c r="M1556" t="s">
        <v>536</v>
      </c>
      <c r="N1556" s="1">
        <v>44167</v>
      </c>
      <c r="O1556" t="s">
        <v>95</v>
      </c>
      <c r="P1556" t="s">
        <v>130</v>
      </c>
      <c r="Q1556" t="s">
        <v>104</v>
      </c>
      <c r="R1556" t="s">
        <v>129</v>
      </c>
      <c r="S1556" t="s">
        <v>537</v>
      </c>
      <c r="T1556">
        <v>1</v>
      </c>
      <c r="U1556">
        <v>999</v>
      </c>
      <c r="V1556" t="s">
        <v>8</v>
      </c>
      <c r="W1556">
        <v>14.238</v>
      </c>
      <c r="X1556">
        <v>2.6499999999999999E-2</v>
      </c>
      <c r="Y1556">
        <v>0</v>
      </c>
      <c r="Z1556">
        <v>7.8582999999999998</v>
      </c>
      <c r="AA1556">
        <v>1.2999999999999999E-2</v>
      </c>
      <c r="AB1556">
        <v>0</v>
      </c>
      <c r="AC1556" t="s">
        <v>538</v>
      </c>
      <c r="AD1556">
        <v>1</v>
      </c>
      <c r="AE1556">
        <v>1</v>
      </c>
      <c r="AF1556" t="str">
        <f>IF(EnergyImpactLookups[[#This Row],[MAT]]="AR",EnergyImpactLookups[[#This Row],[APreWBkWh]],"")</f>
        <v/>
      </c>
      <c r="AG1556" t="str">
        <f>IF(EnergyImpactLookups[[#This Row],[MAT]]="AR",EnergyImpactLookups[[#This Row],[APreWBkW]],"")</f>
        <v/>
      </c>
      <c r="AH1556" s="19" t="str">
        <f>IF(EnergyImpactLookups[[#This Row],[MAT]]="AR",EnergyImpactLookups[[#This Row],[APreWBtherm]],"")</f>
        <v/>
      </c>
      <c r="AJ1556">
        <f>IF(EnergyImpactLookups[[#This Row],[MAT]]="AR",EnergyImpactLookups[[#This Row],[APreWBkW]],EnergyImpactLookups[[#This Row],[AStdWBkW]])</f>
        <v>1.2999999999999999E-2</v>
      </c>
      <c r="AK1556">
        <f>IF(EnergyImpactLookups[[#This Row],[MAT]]="AR",EnergyImpactLookups[[#This Row],[APreWBkWh]],EnergyImpactLookups[[#This Row],[AStdWBkWh]])</f>
        <v>7.8582999999999998</v>
      </c>
      <c r="AL1556">
        <f>IF(EnergyImpactLookups[[#This Row],[MAT]]="AR",EnergyImpactLookups[[#This Row],[APreWBtherm]],EnergyImpactLookups[[#This Row],[AStdWBtherm]])</f>
        <v>0</v>
      </c>
      <c r="AM1556">
        <f>IF(EnergyImpactLookups[[#This Row],[MAT]]="AR",EnergyImpactLookups[[#This Row],[AStdWBkW]],0)</f>
        <v>0</v>
      </c>
      <c r="AN1556">
        <f>IF(EnergyImpactLookups[[#This Row],[MAT]]="AR",EnergyImpactLookups[[#This Row],[AStdWBkWh]],0)</f>
        <v>0</v>
      </c>
      <c r="AO1556">
        <f>IF(EnergyImpactLookups[[#This Row],[MAT]]="AR",EnergyImpactLookups[[#This Row],[AStdWBtherm]],0)</f>
        <v>0</v>
      </c>
    </row>
    <row r="1557" spans="1:41" x14ac:dyDescent="0.3">
      <c r="A1557" t="s">
        <v>589</v>
      </c>
      <c r="B1557" t="s">
        <v>532</v>
      </c>
      <c r="C1557" t="s">
        <v>192</v>
      </c>
      <c r="D1557" t="s">
        <v>711</v>
      </c>
      <c r="E1557" t="s">
        <v>554</v>
      </c>
      <c r="F1557" t="s">
        <v>581</v>
      </c>
      <c r="G1557" t="s">
        <v>353</v>
      </c>
      <c r="H1557" t="s">
        <v>7</v>
      </c>
      <c r="I1557" t="s">
        <v>673</v>
      </c>
      <c r="J1557" t="s">
        <v>555</v>
      </c>
      <c r="K1557" t="s">
        <v>128</v>
      </c>
      <c r="L1557" t="s">
        <v>12</v>
      </c>
      <c r="M1557" t="s">
        <v>536</v>
      </c>
      <c r="N1557" s="1">
        <v>44167</v>
      </c>
      <c r="O1557" t="s">
        <v>95</v>
      </c>
      <c r="P1557" t="s">
        <v>130</v>
      </c>
      <c r="Q1557" t="s">
        <v>105</v>
      </c>
      <c r="R1557" t="s">
        <v>129</v>
      </c>
      <c r="S1557" t="s">
        <v>537</v>
      </c>
      <c r="T1557">
        <v>1</v>
      </c>
      <c r="U1557">
        <v>999</v>
      </c>
      <c r="V1557" t="s">
        <v>8</v>
      </c>
      <c r="W1557">
        <v>67.183000000000007</v>
      </c>
      <c r="X1557">
        <v>0.1018</v>
      </c>
      <c r="Y1557">
        <v>0</v>
      </c>
      <c r="Z1557">
        <v>33.293799999999997</v>
      </c>
      <c r="AA1557">
        <v>4.99E-2</v>
      </c>
      <c r="AB1557">
        <v>0</v>
      </c>
      <c r="AC1557" t="s">
        <v>538</v>
      </c>
      <c r="AD1557">
        <v>1</v>
      </c>
      <c r="AE1557">
        <v>1</v>
      </c>
      <c r="AF1557" t="str">
        <f>IF(EnergyImpactLookups[[#This Row],[MAT]]="AR",EnergyImpactLookups[[#This Row],[APreWBkWh]],"")</f>
        <v/>
      </c>
      <c r="AG1557" t="str">
        <f>IF(EnergyImpactLookups[[#This Row],[MAT]]="AR",EnergyImpactLookups[[#This Row],[APreWBkW]],"")</f>
        <v/>
      </c>
      <c r="AH1557" s="19" t="str">
        <f>IF(EnergyImpactLookups[[#This Row],[MAT]]="AR",EnergyImpactLookups[[#This Row],[APreWBtherm]],"")</f>
        <v/>
      </c>
      <c r="AJ1557">
        <f>IF(EnergyImpactLookups[[#This Row],[MAT]]="AR",EnergyImpactLookups[[#This Row],[APreWBkW]],EnergyImpactLookups[[#This Row],[AStdWBkW]])</f>
        <v>4.99E-2</v>
      </c>
      <c r="AK1557">
        <f>IF(EnergyImpactLookups[[#This Row],[MAT]]="AR",EnergyImpactLookups[[#This Row],[APreWBkWh]],EnergyImpactLookups[[#This Row],[AStdWBkWh]])</f>
        <v>33.293799999999997</v>
      </c>
      <c r="AL1557">
        <f>IF(EnergyImpactLookups[[#This Row],[MAT]]="AR",EnergyImpactLookups[[#This Row],[APreWBtherm]],EnergyImpactLookups[[#This Row],[AStdWBtherm]])</f>
        <v>0</v>
      </c>
      <c r="AM1557">
        <f>IF(EnergyImpactLookups[[#This Row],[MAT]]="AR",EnergyImpactLookups[[#This Row],[AStdWBkW]],0)</f>
        <v>0</v>
      </c>
      <c r="AN1557">
        <f>IF(EnergyImpactLookups[[#This Row],[MAT]]="AR",EnergyImpactLookups[[#This Row],[AStdWBkWh]],0)</f>
        <v>0</v>
      </c>
      <c r="AO1557">
        <f>IF(EnergyImpactLookups[[#This Row],[MAT]]="AR",EnergyImpactLookups[[#This Row],[AStdWBtherm]],0)</f>
        <v>0</v>
      </c>
    </row>
    <row r="1558" spans="1:41" x14ac:dyDescent="0.3">
      <c r="A1558" t="s">
        <v>589</v>
      </c>
      <c r="B1558" t="s">
        <v>532</v>
      </c>
      <c r="C1558" t="s">
        <v>192</v>
      </c>
      <c r="D1558" t="s">
        <v>711</v>
      </c>
      <c r="E1558" t="s">
        <v>554</v>
      </c>
      <c r="F1558" t="s">
        <v>581</v>
      </c>
      <c r="G1558" t="s">
        <v>353</v>
      </c>
      <c r="H1558" t="s">
        <v>7</v>
      </c>
      <c r="I1558" t="s">
        <v>673</v>
      </c>
      <c r="J1558" t="s">
        <v>555</v>
      </c>
      <c r="K1558" t="s">
        <v>128</v>
      </c>
      <c r="L1558" t="s">
        <v>12</v>
      </c>
      <c r="M1558" t="s">
        <v>536</v>
      </c>
      <c r="N1558" s="1">
        <v>44167</v>
      </c>
      <c r="O1558" t="s">
        <v>95</v>
      </c>
      <c r="P1558" t="s">
        <v>130</v>
      </c>
      <c r="Q1558" t="s">
        <v>106</v>
      </c>
      <c r="R1558" t="s">
        <v>129</v>
      </c>
      <c r="S1558" t="s">
        <v>537</v>
      </c>
      <c r="T1558">
        <v>1.04</v>
      </c>
      <c r="U1558">
        <v>999</v>
      </c>
      <c r="V1558" t="s">
        <v>8</v>
      </c>
      <c r="W1558">
        <v>13.399100000000001</v>
      </c>
      <c r="X1558">
        <v>1.21E-2</v>
      </c>
      <c r="Y1558">
        <v>0</v>
      </c>
      <c r="Z1558">
        <v>7.1265000000000001</v>
      </c>
      <c r="AA1558">
        <v>5.8999999999999999E-3</v>
      </c>
      <c r="AB1558">
        <v>0</v>
      </c>
      <c r="AC1558" t="s">
        <v>538</v>
      </c>
      <c r="AD1558">
        <v>1</v>
      </c>
      <c r="AE1558">
        <v>1</v>
      </c>
      <c r="AF1558" t="str">
        <f>IF(EnergyImpactLookups[[#This Row],[MAT]]="AR",EnergyImpactLookups[[#This Row],[APreWBkWh]],"")</f>
        <v/>
      </c>
      <c r="AG1558" t="str">
        <f>IF(EnergyImpactLookups[[#This Row],[MAT]]="AR",EnergyImpactLookups[[#This Row],[APreWBkW]],"")</f>
        <v/>
      </c>
      <c r="AH1558" s="19" t="str">
        <f>IF(EnergyImpactLookups[[#This Row],[MAT]]="AR",EnergyImpactLookups[[#This Row],[APreWBtherm]],"")</f>
        <v/>
      </c>
      <c r="AJ1558">
        <f>IF(EnergyImpactLookups[[#This Row],[MAT]]="AR",EnergyImpactLookups[[#This Row],[APreWBkW]],EnergyImpactLookups[[#This Row],[AStdWBkW]])</f>
        <v>5.8999999999999999E-3</v>
      </c>
      <c r="AK1558">
        <f>IF(EnergyImpactLookups[[#This Row],[MAT]]="AR",EnergyImpactLookups[[#This Row],[APreWBkWh]],EnergyImpactLookups[[#This Row],[AStdWBkWh]])</f>
        <v>7.1265000000000001</v>
      </c>
      <c r="AL1558">
        <f>IF(EnergyImpactLookups[[#This Row],[MAT]]="AR",EnergyImpactLookups[[#This Row],[APreWBtherm]],EnergyImpactLookups[[#This Row],[AStdWBtherm]])</f>
        <v>0</v>
      </c>
      <c r="AM1558">
        <f>IF(EnergyImpactLookups[[#This Row],[MAT]]="AR",EnergyImpactLookups[[#This Row],[AStdWBkW]],0)</f>
        <v>0</v>
      </c>
      <c r="AN1558">
        <f>IF(EnergyImpactLookups[[#This Row],[MAT]]="AR",EnergyImpactLookups[[#This Row],[AStdWBkWh]],0)</f>
        <v>0</v>
      </c>
      <c r="AO1558">
        <f>IF(EnergyImpactLookups[[#This Row],[MAT]]="AR",EnergyImpactLookups[[#This Row],[AStdWBtherm]],0)</f>
        <v>0</v>
      </c>
    </row>
    <row r="1559" spans="1:41" x14ac:dyDescent="0.3">
      <c r="A1559" t="s">
        <v>589</v>
      </c>
      <c r="B1559" t="s">
        <v>532</v>
      </c>
      <c r="C1559" t="s">
        <v>192</v>
      </c>
      <c r="D1559" t="s">
        <v>711</v>
      </c>
      <c r="E1559" t="s">
        <v>554</v>
      </c>
      <c r="F1559" t="s">
        <v>581</v>
      </c>
      <c r="G1559" t="s">
        <v>353</v>
      </c>
      <c r="H1559" t="s">
        <v>7</v>
      </c>
      <c r="I1559" t="s">
        <v>673</v>
      </c>
      <c r="J1559" t="s">
        <v>555</v>
      </c>
      <c r="K1559" t="s">
        <v>128</v>
      </c>
      <c r="L1559" t="s">
        <v>12</v>
      </c>
      <c r="M1559" t="s">
        <v>536</v>
      </c>
      <c r="N1559" s="1">
        <v>44167</v>
      </c>
      <c r="O1559" t="s">
        <v>95</v>
      </c>
      <c r="P1559" t="s">
        <v>130</v>
      </c>
      <c r="Q1559" t="s">
        <v>107</v>
      </c>
      <c r="R1559" t="s">
        <v>129</v>
      </c>
      <c r="S1559" t="s">
        <v>537</v>
      </c>
      <c r="T1559">
        <v>1.28</v>
      </c>
      <c r="U1559">
        <v>1210</v>
      </c>
      <c r="V1559" t="s">
        <v>8</v>
      </c>
      <c r="W1559">
        <v>38.312600000000003</v>
      </c>
      <c r="X1559">
        <v>4.4499999999999998E-2</v>
      </c>
      <c r="Y1559">
        <v>0</v>
      </c>
      <c r="Z1559">
        <v>19.138300000000001</v>
      </c>
      <c r="AA1559">
        <v>2.18E-2</v>
      </c>
      <c r="AB1559">
        <v>0</v>
      </c>
      <c r="AC1559" t="s">
        <v>538</v>
      </c>
      <c r="AD1559">
        <v>1</v>
      </c>
      <c r="AE1559">
        <v>1</v>
      </c>
      <c r="AF1559" t="str">
        <f>IF(EnergyImpactLookups[[#This Row],[MAT]]="AR",EnergyImpactLookups[[#This Row],[APreWBkWh]],"")</f>
        <v/>
      </c>
      <c r="AG1559" t="str">
        <f>IF(EnergyImpactLookups[[#This Row],[MAT]]="AR",EnergyImpactLookups[[#This Row],[APreWBkW]],"")</f>
        <v/>
      </c>
      <c r="AH1559" s="19" t="str">
        <f>IF(EnergyImpactLookups[[#This Row],[MAT]]="AR",EnergyImpactLookups[[#This Row],[APreWBtherm]],"")</f>
        <v/>
      </c>
      <c r="AJ1559">
        <f>IF(EnergyImpactLookups[[#This Row],[MAT]]="AR",EnergyImpactLookups[[#This Row],[APreWBkW]],EnergyImpactLookups[[#This Row],[AStdWBkW]])</f>
        <v>2.18E-2</v>
      </c>
      <c r="AK1559">
        <f>IF(EnergyImpactLookups[[#This Row],[MAT]]="AR",EnergyImpactLookups[[#This Row],[APreWBkWh]],EnergyImpactLookups[[#This Row],[AStdWBkWh]])</f>
        <v>19.138300000000001</v>
      </c>
      <c r="AL1559">
        <f>IF(EnergyImpactLookups[[#This Row],[MAT]]="AR",EnergyImpactLookups[[#This Row],[APreWBtherm]],EnergyImpactLookups[[#This Row],[AStdWBtherm]])</f>
        <v>0</v>
      </c>
      <c r="AM1559">
        <f>IF(EnergyImpactLookups[[#This Row],[MAT]]="AR",EnergyImpactLookups[[#This Row],[AStdWBkW]],0)</f>
        <v>0</v>
      </c>
      <c r="AN1559">
        <f>IF(EnergyImpactLookups[[#This Row],[MAT]]="AR",EnergyImpactLookups[[#This Row],[AStdWBkWh]],0)</f>
        <v>0</v>
      </c>
      <c r="AO1559">
        <f>IF(EnergyImpactLookups[[#This Row],[MAT]]="AR",EnergyImpactLookups[[#This Row],[AStdWBtherm]],0)</f>
        <v>0</v>
      </c>
    </row>
    <row r="1560" spans="1:41" x14ac:dyDescent="0.3">
      <c r="A1560" t="s">
        <v>589</v>
      </c>
      <c r="B1560" t="s">
        <v>532</v>
      </c>
      <c r="C1560" t="s">
        <v>192</v>
      </c>
      <c r="D1560" t="s">
        <v>711</v>
      </c>
      <c r="E1560" t="s">
        <v>554</v>
      </c>
      <c r="F1560" t="s">
        <v>581</v>
      </c>
      <c r="G1560" t="s">
        <v>353</v>
      </c>
      <c r="H1560" t="s">
        <v>7</v>
      </c>
      <c r="I1560" t="s">
        <v>673</v>
      </c>
      <c r="J1560" t="s">
        <v>555</v>
      </c>
      <c r="K1560" t="s">
        <v>128</v>
      </c>
      <c r="L1560" t="s">
        <v>12</v>
      </c>
      <c r="M1560" t="s">
        <v>536</v>
      </c>
      <c r="N1560" s="1">
        <v>44167</v>
      </c>
      <c r="O1560" t="s">
        <v>95</v>
      </c>
      <c r="P1560" t="s">
        <v>130</v>
      </c>
      <c r="Q1560" t="s">
        <v>109</v>
      </c>
      <c r="R1560" t="s">
        <v>129</v>
      </c>
      <c r="S1560" t="s">
        <v>537</v>
      </c>
      <c r="T1560">
        <v>1.1100000000000001</v>
      </c>
      <c r="U1560">
        <v>1210</v>
      </c>
      <c r="V1560" t="s">
        <v>8</v>
      </c>
      <c r="W1560">
        <v>69.5702</v>
      </c>
      <c r="X1560">
        <v>6.2100000000000002E-2</v>
      </c>
      <c r="Y1560">
        <v>0</v>
      </c>
      <c r="Z1560">
        <v>34.580300000000001</v>
      </c>
      <c r="AA1560">
        <v>3.0499999999999999E-2</v>
      </c>
      <c r="AB1560">
        <v>0</v>
      </c>
      <c r="AC1560" t="s">
        <v>538</v>
      </c>
      <c r="AD1560">
        <v>1</v>
      </c>
      <c r="AE1560">
        <v>1</v>
      </c>
      <c r="AF1560" t="str">
        <f>IF(EnergyImpactLookups[[#This Row],[MAT]]="AR",EnergyImpactLookups[[#This Row],[APreWBkWh]],"")</f>
        <v/>
      </c>
      <c r="AG1560" t="str">
        <f>IF(EnergyImpactLookups[[#This Row],[MAT]]="AR",EnergyImpactLookups[[#This Row],[APreWBkW]],"")</f>
        <v/>
      </c>
      <c r="AH1560" s="19" t="str">
        <f>IF(EnergyImpactLookups[[#This Row],[MAT]]="AR",EnergyImpactLookups[[#This Row],[APreWBtherm]],"")</f>
        <v/>
      </c>
      <c r="AJ1560">
        <f>IF(EnergyImpactLookups[[#This Row],[MAT]]="AR",EnergyImpactLookups[[#This Row],[APreWBkW]],EnergyImpactLookups[[#This Row],[AStdWBkW]])</f>
        <v>3.0499999999999999E-2</v>
      </c>
      <c r="AK1560">
        <f>IF(EnergyImpactLookups[[#This Row],[MAT]]="AR",EnergyImpactLookups[[#This Row],[APreWBkWh]],EnergyImpactLookups[[#This Row],[AStdWBkWh]])</f>
        <v>34.580300000000001</v>
      </c>
      <c r="AL1560">
        <f>IF(EnergyImpactLookups[[#This Row],[MAT]]="AR",EnergyImpactLookups[[#This Row],[APreWBtherm]],EnergyImpactLookups[[#This Row],[AStdWBtherm]])</f>
        <v>0</v>
      </c>
      <c r="AM1560">
        <f>IF(EnergyImpactLookups[[#This Row],[MAT]]="AR",EnergyImpactLookups[[#This Row],[AStdWBkW]],0)</f>
        <v>0</v>
      </c>
      <c r="AN1560">
        <f>IF(EnergyImpactLookups[[#This Row],[MAT]]="AR",EnergyImpactLookups[[#This Row],[AStdWBkWh]],0)</f>
        <v>0</v>
      </c>
      <c r="AO1560">
        <f>IF(EnergyImpactLookups[[#This Row],[MAT]]="AR",EnergyImpactLookups[[#This Row],[AStdWBtherm]],0)</f>
        <v>0</v>
      </c>
    </row>
    <row r="1561" spans="1:41" x14ac:dyDescent="0.3">
      <c r="A1561" t="s">
        <v>589</v>
      </c>
      <c r="B1561" t="s">
        <v>532</v>
      </c>
      <c r="C1561" t="s">
        <v>192</v>
      </c>
      <c r="D1561" t="s">
        <v>711</v>
      </c>
      <c r="E1561" t="s">
        <v>554</v>
      </c>
      <c r="F1561" t="s">
        <v>581</v>
      </c>
      <c r="G1561" t="s">
        <v>353</v>
      </c>
      <c r="H1561" t="s">
        <v>7</v>
      </c>
      <c r="I1561" t="s">
        <v>673</v>
      </c>
      <c r="J1561" t="s">
        <v>555</v>
      </c>
      <c r="K1561" t="s">
        <v>128</v>
      </c>
      <c r="L1561" t="s">
        <v>12</v>
      </c>
      <c r="M1561" t="s">
        <v>536</v>
      </c>
      <c r="N1561" s="1">
        <v>44167</v>
      </c>
      <c r="O1561" t="s">
        <v>95</v>
      </c>
      <c r="P1561" t="s">
        <v>130</v>
      </c>
      <c r="Q1561" t="s">
        <v>111</v>
      </c>
      <c r="R1561" t="s">
        <v>129</v>
      </c>
      <c r="S1561" t="s">
        <v>537</v>
      </c>
      <c r="T1561">
        <v>1.19</v>
      </c>
      <c r="U1561">
        <v>1210</v>
      </c>
      <c r="V1561" t="s">
        <v>8</v>
      </c>
      <c r="W1561">
        <v>114.9563</v>
      </c>
      <c r="X1561">
        <v>8.2100000000000006E-2</v>
      </c>
      <c r="Y1561">
        <v>0</v>
      </c>
      <c r="Z1561">
        <v>56.697600000000001</v>
      </c>
      <c r="AA1561">
        <v>4.02E-2</v>
      </c>
      <c r="AB1561">
        <v>0</v>
      </c>
      <c r="AC1561" t="s">
        <v>538</v>
      </c>
      <c r="AD1561">
        <v>1</v>
      </c>
      <c r="AE1561">
        <v>1</v>
      </c>
      <c r="AF1561" t="str">
        <f>IF(EnergyImpactLookups[[#This Row],[MAT]]="AR",EnergyImpactLookups[[#This Row],[APreWBkWh]],"")</f>
        <v/>
      </c>
      <c r="AG1561" t="str">
        <f>IF(EnergyImpactLookups[[#This Row],[MAT]]="AR",EnergyImpactLookups[[#This Row],[APreWBkW]],"")</f>
        <v/>
      </c>
      <c r="AH1561" s="19" t="str">
        <f>IF(EnergyImpactLookups[[#This Row],[MAT]]="AR",EnergyImpactLookups[[#This Row],[APreWBtherm]],"")</f>
        <v/>
      </c>
      <c r="AJ1561">
        <f>IF(EnergyImpactLookups[[#This Row],[MAT]]="AR",EnergyImpactLookups[[#This Row],[APreWBkW]],EnergyImpactLookups[[#This Row],[AStdWBkW]])</f>
        <v>4.02E-2</v>
      </c>
      <c r="AK1561">
        <f>IF(EnergyImpactLookups[[#This Row],[MAT]]="AR",EnergyImpactLookups[[#This Row],[APreWBkWh]],EnergyImpactLookups[[#This Row],[AStdWBkWh]])</f>
        <v>56.697600000000001</v>
      </c>
      <c r="AL1561">
        <f>IF(EnergyImpactLookups[[#This Row],[MAT]]="AR",EnergyImpactLookups[[#This Row],[APreWBtherm]],EnergyImpactLookups[[#This Row],[AStdWBtherm]])</f>
        <v>0</v>
      </c>
      <c r="AM1561">
        <f>IF(EnergyImpactLookups[[#This Row],[MAT]]="AR",EnergyImpactLookups[[#This Row],[AStdWBkW]],0)</f>
        <v>0</v>
      </c>
      <c r="AN1561">
        <f>IF(EnergyImpactLookups[[#This Row],[MAT]]="AR",EnergyImpactLookups[[#This Row],[AStdWBkWh]],0)</f>
        <v>0</v>
      </c>
      <c r="AO1561">
        <f>IF(EnergyImpactLookups[[#This Row],[MAT]]="AR",EnergyImpactLookups[[#This Row],[AStdWBtherm]],0)</f>
        <v>0</v>
      </c>
    </row>
    <row r="1562" spans="1:41" x14ac:dyDescent="0.3">
      <c r="A1562" t="s">
        <v>589</v>
      </c>
      <c r="B1562" t="s">
        <v>532</v>
      </c>
      <c r="C1562" t="s">
        <v>192</v>
      </c>
      <c r="D1562" t="s">
        <v>711</v>
      </c>
      <c r="E1562" t="s">
        <v>554</v>
      </c>
      <c r="F1562" t="s">
        <v>581</v>
      </c>
      <c r="G1562" t="s">
        <v>353</v>
      </c>
      <c r="H1562" t="s">
        <v>7</v>
      </c>
      <c r="I1562" t="s">
        <v>673</v>
      </c>
      <c r="J1562" t="s">
        <v>555</v>
      </c>
      <c r="K1562" t="s">
        <v>128</v>
      </c>
      <c r="L1562" t="s">
        <v>12</v>
      </c>
      <c r="M1562" t="s">
        <v>536</v>
      </c>
      <c r="N1562" s="1">
        <v>44167</v>
      </c>
      <c r="O1562" t="s">
        <v>95</v>
      </c>
      <c r="P1562" t="s">
        <v>130</v>
      </c>
      <c r="Q1562" t="s">
        <v>112</v>
      </c>
      <c r="R1562" t="s">
        <v>129</v>
      </c>
      <c r="S1562" t="s">
        <v>537</v>
      </c>
      <c r="T1562">
        <v>1</v>
      </c>
      <c r="U1562">
        <v>1130</v>
      </c>
      <c r="V1562" t="s">
        <v>8</v>
      </c>
      <c r="W1562">
        <v>105.78570000000001</v>
      </c>
      <c r="X1562">
        <v>9.7500000000000003E-2</v>
      </c>
      <c r="Y1562">
        <v>0</v>
      </c>
      <c r="Z1562">
        <v>52.4499</v>
      </c>
      <c r="AA1562">
        <v>4.7800000000000002E-2</v>
      </c>
      <c r="AB1562">
        <v>0</v>
      </c>
      <c r="AC1562" t="s">
        <v>538</v>
      </c>
      <c r="AD1562">
        <v>1</v>
      </c>
      <c r="AE1562">
        <v>1</v>
      </c>
      <c r="AF1562" t="str">
        <f>IF(EnergyImpactLookups[[#This Row],[MAT]]="AR",EnergyImpactLookups[[#This Row],[APreWBkWh]],"")</f>
        <v/>
      </c>
      <c r="AG1562" t="str">
        <f>IF(EnergyImpactLookups[[#This Row],[MAT]]="AR",EnergyImpactLookups[[#This Row],[APreWBkW]],"")</f>
        <v/>
      </c>
      <c r="AH1562" s="19" t="str">
        <f>IF(EnergyImpactLookups[[#This Row],[MAT]]="AR",EnergyImpactLookups[[#This Row],[APreWBtherm]],"")</f>
        <v/>
      </c>
      <c r="AJ1562">
        <f>IF(EnergyImpactLookups[[#This Row],[MAT]]="AR",EnergyImpactLookups[[#This Row],[APreWBkW]],EnergyImpactLookups[[#This Row],[AStdWBkW]])</f>
        <v>4.7800000000000002E-2</v>
      </c>
      <c r="AK1562">
        <f>IF(EnergyImpactLookups[[#This Row],[MAT]]="AR",EnergyImpactLookups[[#This Row],[APreWBkWh]],EnergyImpactLookups[[#This Row],[AStdWBkWh]])</f>
        <v>52.4499</v>
      </c>
      <c r="AL1562">
        <f>IF(EnergyImpactLookups[[#This Row],[MAT]]="AR",EnergyImpactLookups[[#This Row],[APreWBtherm]],EnergyImpactLookups[[#This Row],[AStdWBtherm]])</f>
        <v>0</v>
      </c>
      <c r="AM1562">
        <f>IF(EnergyImpactLookups[[#This Row],[MAT]]="AR",EnergyImpactLookups[[#This Row],[AStdWBkW]],0)</f>
        <v>0</v>
      </c>
      <c r="AN1562">
        <f>IF(EnergyImpactLookups[[#This Row],[MAT]]="AR",EnergyImpactLookups[[#This Row],[AStdWBkWh]],0)</f>
        <v>0</v>
      </c>
      <c r="AO1562">
        <f>IF(EnergyImpactLookups[[#This Row],[MAT]]="AR",EnergyImpactLookups[[#This Row],[AStdWBtherm]],0)</f>
        <v>0</v>
      </c>
    </row>
    <row r="1563" spans="1:41" x14ac:dyDescent="0.3">
      <c r="A1563" t="s">
        <v>589</v>
      </c>
      <c r="B1563" t="s">
        <v>532</v>
      </c>
      <c r="C1563" t="s">
        <v>192</v>
      </c>
      <c r="D1563" t="s">
        <v>711</v>
      </c>
      <c r="E1563" t="s">
        <v>554</v>
      </c>
      <c r="F1563" t="s">
        <v>581</v>
      </c>
      <c r="G1563" t="s">
        <v>353</v>
      </c>
      <c r="H1563" t="s">
        <v>7</v>
      </c>
      <c r="I1563" t="s">
        <v>673</v>
      </c>
      <c r="J1563" t="s">
        <v>555</v>
      </c>
      <c r="K1563" t="s">
        <v>128</v>
      </c>
      <c r="L1563" t="s">
        <v>12</v>
      </c>
      <c r="M1563" t="s">
        <v>536</v>
      </c>
      <c r="N1563" s="1">
        <v>44167</v>
      </c>
      <c r="O1563" t="s">
        <v>95</v>
      </c>
      <c r="P1563" t="s">
        <v>130</v>
      </c>
      <c r="Q1563" t="s">
        <v>113</v>
      </c>
      <c r="R1563" t="s">
        <v>129</v>
      </c>
      <c r="S1563" t="s">
        <v>537</v>
      </c>
      <c r="T1563">
        <v>1</v>
      </c>
      <c r="U1563">
        <v>1070</v>
      </c>
      <c r="V1563" t="s">
        <v>8</v>
      </c>
      <c r="W1563">
        <v>104.5245</v>
      </c>
      <c r="X1563">
        <v>9.4500000000000001E-2</v>
      </c>
      <c r="Y1563">
        <v>0</v>
      </c>
      <c r="Z1563">
        <v>51.711399999999998</v>
      </c>
      <c r="AA1563">
        <v>4.6300000000000001E-2</v>
      </c>
      <c r="AB1563">
        <v>0</v>
      </c>
      <c r="AC1563" t="s">
        <v>538</v>
      </c>
      <c r="AD1563">
        <v>1</v>
      </c>
      <c r="AE1563">
        <v>1</v>
      </c>
      <c r="AF1563" t="str">
        <f>IF(EnergyImpactLookups[[#This Row],[MAT]]="AR",EnergyImpactLookups[[#This Row],[APreWBkWh]],"")</f>
        <v/>
      </c>
      <c r="AG1563" t="str">
        <f>IF(EnergyImpactLookups[[#This Row],[MAT]]="AR",EnergyImpactLookups[[#This Row],[APreWBkW]],"")</f>
        <v/>
      </c>
      <c r="AH1563" s="19" t="str">
        <f>IF(EnergyImpactLookups[[#This Row],[MAT]]="AR",EnergyImpactLookups[[#This Row],[APreWBtherm]],"")</f>
        <v/>
      </c>
      <c r="AJ1563">
        <f>IF(EnergyImpactLookups[[#This Row],[MAT]]="AR",EnergyImpactLookups[[#This Row],[APreWBkW]],EnergyImpactLookups[[#This Row],[AStdWBkW]])</f>
        <v>4.6300000000000001E-2</v>
      </c>
      <c r="AK1563">
        <f>IF(EnergyImpactLookups[[#This Row],[MAT]]="AR",EnergyImpactLookups[[#This Row],[APreWBkWh]],EnergyImpactLookups[[#This Row],[AStdWBkWh]])</f>
        <v>51.711399999999998</v>
      </c>
      <c r="AL1563">
        <f>IF(EnergyImpactLookups[[#This Row],[MAT]]="AR",EnergyImpactLookups[[#This Row],[APreWBtherm]],EnergyImpactLookups[[#This Row],[AStdWBtherm]])</f>
        <v>0</v>
      </c>
      <c r="AM1563">
        <f>IF(EnergyImpactLookups[[#This Row],[MAT]]="AR",EnergyImpactLookups[[#This Row],[AStdWBkW]],0)</f>
        <v>0</v>
      </c>
      <c r="AN1563">
        <f>IF(EnergyImpactLookups[[#This Row],[MAT]]="AR",EnergyImpactLookups[[#This Row],[AStdWBkWh]],0)</f>
        <v>0</v>
      </c>
      <c r="AO1563">
        <f>IF(EnergyImpactLookups[[#This Row],[MAT]]="AR",EnergyImpactLookups[[#This Row],[AStdWBtherm]],0)</f>
        <v>0</v>
      </c>
    </row>
    <row r="1564" spans="1:41" x14ac:dyDescent="0.3">
      <c r="A1564" t="s">
        <v>589</v>
      </c>
      <c r="B1564" t="s">
        <v>532</v>
      </c>
      <c r="C1564" t="s">
        <v>192</v>
      </c>
      <c r="D1564" t="s">
        <v>711</v>
      </c>
      <c r="E1564" t="s">
        <v>554</v>
      </c>
      <c r="F1564" t="s">
        <v>581</v>
      </c>
      <c r="G1564" t="s">
        <v>353</v>
      </c>
      <c r="H1564" t="s">
        <v>7</v>
      </c>
      <c r="I1564" t="s">
        <v>673</v>
      </c>
      <c r="J1564" t="s">
        <v>555</v>
      </c>
      <c r="K1564" t="s">
        <v>128</v>
      </c>
      <c r="L1564" t="s">
        <v>12</v>
      </c>
      <c r="M1564" t="s">
        <v>536</v>
      </c>
      <c r="N1564" s="1">
        <v>44167</v>
      </c>
      <c r="O1564" t="s">
        <v>95</v>
      </c>
      <c r="P1564" t="s">
        <v>130</v>
      </c>
      <c r="Q1564" t="s">
        <v>114</v>
      </c>
      <c r="R1564" t="s">
        <v>129</v>
      </c>
      <c r="S1564" t="s">
        <v>537</v>
      </c>
      <c r="T1564">
        <v>1</v>
      </c>
      <c r="U1564">
        <v>1070</v>
      </c>
      <c r="V1564" t="s">
        <v>8</v>
      </c>
      <c r="W1564">
        <v>171.16890000000001</v>
      </c>
      <c r="X1564">
        <v>0.15210000000000001</v>
      </c>
      <c r="Y1564">
        <v>0</v>
      </c>
      <c r="Z1564">
        <v>84.964799999999997</v>
      </c>
      <c r="AA1564">
        <v>7.46E-2</v>
      </c>
      <c r="AB1564">
        <v>0</v>
      </c>
      <c r="AC1564" t="s">
        <v>538</v>
      </c>
      <c r="AD1564">
        <v>1</v>
      </c>
      <c r="AE1564">
        <v>1</v>
      </c>
      <c r="AF1564" t="str">
        <f>IF(EnergyImpactLookups[[#This Row],[MAT]]="AR",EnergyImpactLookups[[#This Row],[APreWBkWh]],"")</f>
        <v/>
      </c>
      <c r="AG1564" t="str">
        <f>IF(EnergyImpactLookups[[#This Row],[MAT]]="AR",EnergyImpactLookups[[#This Row],[APreWBkW]],"")</f>
        <v/>
      </c>
      <c r="AH1564" s="19" t="str">
        <f>IF(EnergyImpactLookups[[#This Row],[MAT]]="AR",EnergyImpactLookups[[#This Row],[APreWBtherm]],"")</f>
        <v/>
      </c>
      <c r="AJ1564">
        <f>IF(EnergyImpactLookups[[#This Row],[MAT]]="AR",EnergyImpactLookups[[#This Row],[APreWBkW]],EnergyImpactLookups[[#This Row],[AStdWBkW]])</f>
        <v>7.46E-2</v>
      </c>
      <c r="AK1564">
        <f>IF(EnergyImpactLookups[[#This Row],[MAT]]="AR",EnergyImpactLookups[[#This Row],[APreWBkWh]],EnergyImpactLookups[[#This Row],[AStdWBkWh]])</f>
        <v>84.964799999999997</v>
      </c>
      <c r="AL1564">
        <f>IF(EnergyImpactLookups[[#This Row],[MAT]]="AR",EnergyImpactLookups[[#This Row],[APreWBtherm]],EnergyImpactLookups[[#This Row],[AStdWBtherm]])</f>
        <v>0</v>
      </c>
      <c r="AM1564">
        <f>IF(EnergyImpactLookups[[#This Row],[MAT]]="AR",EnergyImpactLookups[[#This Row],[AStdWBkW]],0)</f>
        <v>0</v>
      </c>
      <c r="AN1564">
        <f>IF(EnergyImpactLookups[[#This Row],[MAT]]="AR",EnergyImpactLookups[[#This Row],[AStdWBkWh]],0)</f>
        <v>0</v>
      </c>
      <c r="AO1564">
        <f>IF(EnergyImpactLookups[[#This Row],[MAT]]="AR",EnergyImpactLookups[[#This Row],[AStdWBtherm]],0)</f>
        <v>0</v>
      </c>
    </row>
    <row r="1565" spans="1:41" x14ac:dyDescent="0.3">
      <c r="A1565" t="s">
        <v>589</v>
      </c>
      <c r="B1565" t="s">
        <v>532</v>
      </c>
      <c r="C1565" t="s">
        <v>192</v>
      </c>
      <c r="D1565" t="s">
        <v>711</v>
      </c>
      <c r="E1565" t="s">
        <v>554</v>
      </c>
      <c r="F1565" t="s">
        <v>581</v>
      </c>
      <c r="G1565" t="s">
        <v>353</v>
      </c>
      <c r="H1565" t="s">
        <v>7</v>
      </c>
      <c r="I1565" t="s">
        <v>673</v>
      </c>
      <c r="J1565" t="s">
        <v>555</v>
      </c>
      <c r="K1565" t="s">
        <v>128</v>
      </c>
      <c r="L1565" t="s">
        <v>12</v>
      </c>
      <c r="M1565" t="s">
        <v>536</v>
      </c>
      <c r="N1565" s="1">
        <v>44167</v>
      </c>
      <c r="O1565" t="s">
        <v>95</v>
      </c>
      <c r="P1565" t="s">
        <v>130</v>
      </c>
      <c r="Q1565" t="s">
        <v>115</v>
      </c>
      <c r="R1565" t="s">
        <v>129</v>
      </c>
      <c r="S1565" t="s">
        <v>537</v>
      </c>
      <c r="T1565">
        <v>1</v>
      </c>
      <c r="U1565">
        <v>1070</v>
      </c>
      <c r="V1565" t="s">
        <v>8</v>
      </c>
      <c r="W1565">
        <v>99.8065</v>
      </c>
      <c r="X1565">
        <v>0.12859999999999999</v>
      </c>
      <c r="Y1565">
        <v>0</v>
      </c>
      <c r="Z1565">
        <v>49.687399999999997</v>
      </c>
      <c r="AA1565">
        <v>6.3E-2</v>
      </c>
      <c r="AB1565">
        <v>0</v>
      </c>
      <c r="AC1565" t="s">
        <v>538</v>
      </c>
      <c r="AD1565">
        <v>1</v>
      </c>
      <c r="AE1565">
        <v>1</v>
      </c>
      <c r="AF1565" t="str">
        <f>IF(EnergyImpactLookups[[#This Row],[MAT]]="AR",EnergyImpactLookups[[#This Row],[APreWBkWh]],"")</f>
        <v/>
      </c>
      <c r="AG1565" t="str">
        <f>IF(EnergyImpactLookups[[#This Row],[MAT]]="AR",EnergyImpactLookups[[#This Row],[APreWBkW]],"")</f>
        <v/>
      </c>
      <c r="AH1565" s="19" t="str">
        <f>IF(EnergyImpactLookups[[#This Row],[MAT]]="AR",EnergyImpactLookups[[#This Row],[APreWBtherm]],"")</f>
        <v/>
      </c>
      <c r="AJ1565">
        <f>IF(EnergyImpactLookups[[#This Row],[MAT]]="AR",EnergyImpactLookups[[#This Row],[APreWBkW]],EnergyImpactLookups[[#This Row],[AStdWBkW]])</f>
        <v>6.3E-2</v>
      </c>
      <c r="AK1565">
        <f>IF(EnergyImpactLookups[[#This Row],[MAT]]="AR",EnergyImpactLookups[[#This Row],[APreWBkWh]],EnergyImpactLookups[[#This Row],[AStdWBkWh]])</f>
        <v>49.687399999999997</v>
      </c>
      <c r="AL1565">
        <f>IF(EnergyImpactLookups[[#This Row],[MAT]]="AR",EnergyImpactLookups[[#This Row],[APreWBtherm]],EnergyImpactLookups[[#This Row],[AStdWBtherm]])</f>
        <v>0</v>
      </c>
      <c r="AM1565">
        <f>IF(EnergyImpactLookups[[#This Row],[MAT]]="AR",EnergyImpactLookups[[#This Row],[AStdWBkW]],0)</f>
        <v>0</v>
      </c>
      <c r="AN1565">
        <f>IF(EnergyImpactLookups[[#This Row],[MAT]]="AR",EnergyImpactLookups[[#This Row],[AStdWBkWh]],0)</f>
        <v>0</v>
      </c>
      <c r="AO1565">
        <f>IF(EnergyImpactLookups[[#This Row],[MAT]]="AR",EnergyImpactLookups[[#This Row],[AStdWBtherm]],0)</f>
        <v>0</v>
      </c>
    </row>
    <row r="1566" spans="1:41" x14ac:dyDescent="0.3">
      <c r="A1566" t="s">
        <v>589</v>
      </c>
      <c r="B1566" t="s">
        <v>532</v>
      </c>
      <c r="C1566" t="s">
        <v>192</v>
      </c>
      <c r="D1566" t="s">
        <v>711</v>
      </c>
      <c r="E1566" t="s">
        <v>554</v>
      </c>
      <c r="F1566" t="s">
        <v>581</v>
      </c>
      <c r="G1566" t="s">
        <v>353</v>
      </c>
      <c r="H1566" t="s">
        <v>7</v>
      </c>
      <c r="I1566" t="s">
        <v>673</v>
      </c>
      <c r="J1566" t="s">
        <v>555</v>
      </c>
      <c r="K1566" t="s">
        <v>128</v>
      </c>
      <c r="L1566" t="s">
        <v>12</v>
      </c>
      <c r="M1566" t="s">
        <v>536</v>
      </c>
      <c r="N1566" s="1">
        <v>44167</v>
      </c>
      <c r="O1566" t="s">
        <v>95</v>
      </c>
      <c r="P1566" t="s">
        <v>130</v>
      </c>
      <c r="Q1566" t="s">
        <v>116</v>
      </c>
      <c r="R1566" t="s">
        <v>129</v>
      </c>
      <c r="S1566" t="s">
        <v>537</v>
      </c>
      <c r="T1566">
        <v>1</v>
      </c>
      <c r="U1566">
        <v>1070</v>
      </c>
      <c r="V1566" t="s">
        <v>8</v>
      </c>
      <c r="W1566">
        <v>183.70310000000001</v>
      </c>
      <c r="X1566">
        <v>0.14199999999999999</v>
      </c>
      <c r="Y1566">
        <v>0</v>
      </c>
      <c r="Z1566">
        <v>90.837800000000001</v>
      </c>
      <c r="AA1566">
        <v>6.9599999999999995E-2</v>
      </c>
      <c r="AB1566">
        <v>0</v>
      </c>
      <c r="AC1566" t="s">
        <v>538</v>
      </c>
      <c r="AD1566">
        <v>1</v>
      </c>
      <c r="AE1566">
        <v>1</v>
      </c>
      <c r="AF1566" t="str">
        <f>IF(EnergyImpactLookups[[#This Row],[MAT]]="AR",EnergyImpactLookups[[#This Row],[APreWBkWh]],"")</f>
        <v/>
      </c>
      <c r="AG1566" t="str">
        <f>IF(EnergyImpactLookups[[#This Row],[MAT]]="AR",EnergyImpactLookups[[#This Row],[APreWBkW]],"")</f>
        <v/>
      </c>
      <c r="AH1566" s="19" t="str">
        <f>IF(EnergyImpactLookups[[#This Row],[MAT]]="AR",EnergyImpactLookups[[#This Row],[APreWBtherm]],"")</f>
        <v/>
      </c>
      <c r="AJ1566">
        <f>IF(EnergyImpactLookups[[#This Row],[MAT]]="AR",EnergyImpactLookups[[#This Row],[APreWBkW]],EnergyImpactLookups[[#This Row],[AStdWBkW]])</f>
        <v>6.9599999999999995E-2</v>
      </c>
      <c r="AK1566">
        <f>IF(EnergyImpactLookups[[#This Row],[MAT]]="AR",EnergyImpactLookups[[#This Row],[APreWBkWh]],EnergyImpactLookups[[#This Row],[AStdWBkWh]])</f>
        <v>90.837800000000001</v>
      </c>
      <c r="AL1566">
        <f>IF(EnergyImpactLookups[[#This Row],[MAT]]="AR",EnergyImpactLookups[[#This Row],[APreWBtherm]],EnergyImpactLookups[[#This Row],[AStdWBtherm]])</f>
        <v>0</v>
      </c>
      <c r="AM1566">
        <f>IF(EnergyImpactLookups[[#This Row],[MAT]]="AR",EnergyImpactLookups[[#This Row],[AStdWBkW]],0)</f>
        <v>0</v>
      </c>
      <c r="AN1566">
        <f>IF(EnergyImpactLookups[[#This Row],[MAT]]="AR",EnergyImpactLookups[[#This Row],[AStdWBkWh]],0)</f>
        <v>0</v>
      </c>
      <c r="AO1566">
        <f>IF(EnergyImpactLookups[[#This Row],[MAT]]="AR",EnergyImpactLookups[[#This Row],[AStdWBtherm]],0)</f>
        <v>0</v>
      </c>
    </row>
    <row r="1567" spans="1:41" x14ac:dyDescent="0.3">
      <c r="A1567" t="s">
        <v>589</v>
      </c>
      <c r="B1567" t="s">
        <v>532</v>
      </c>
      <c r="C1567" t="s">
        <v>192</v>
      </c>
      <c r="D1567" t="s">
        <v>711</v>
      </c>
      <c r="E1567" t="s">
        <v>554</v>
      </c>
      <c r="F1567" t="s">
        <v>581</v>
      </c>
      <c r="G1567" t="s">
        <v>353</v>
      </c>
      <c r="H1567" t="s">
        <v>7</v>
      </c>
      <c r="I1567" t="s">
        <v>673</v>
      </c>
      <c r="J1567" t="s">
        <v>555</v>
      </c>
      <c r="K1567" t="s">
        <v>128</v>
      </c>
      <c r="L1567" t="s">
        <v>12</v>
      </c>
      <c r="M1567" t="s">
        <v>536</v>
      </c>
      <c r="N1567" s="1">
        <v>44167</v>
      </c>
      <c r="O1567" t="s">
        <v>95</v>
      </c>
      <c r="P1567" t="s">
        <v>130</v>
      </c>
      <c r="Q1567" t="s">
        <v>117</v>
      </c>
      <c r="R1567" t="s">
        <v>129</v>
      </c>
      <c r="S1567" t="s">
        <v>537</v>
      </c>
      <c r="T1567">
        <v>1.07</v>
      </c>
      <c r="U1567">
        <v>1090</v>
      </c>
      <c r="V1567" t="s">
        <v>8</v>
      </c>
      <c r="W1567">
        <v>200.5249</v>
      </c>
      <c r="X1567">
        <v>0.13800000000000001</v>
      </c>
      <c r="Y1567">
        <v>0</v>
      </c>
      <c r="Z1567">
        <v>99.629400000000004</v>
      </c>
      <c r="AA1567">
        <v>6.7599999999999993E-2</v>
      </c>
      <c r="AB1567">
        <v>0</v>
      </c>
      <c r="AC1567" t="s">
        <v>538</v>
      </c>
      <c r="AD1567">
        <v>1</v>
      </c>
      <c r="AE1567">
        <v>1</v>
      </c>
      <c r="AF1567" t="str">
        <f>IF(EnergyImpactLookups[[#This Row],[MAT]]="AR",EnergyImpactLookups[[#This Row],[APreWBkWh]],"")</f>
        <v/>
      </c>
      <c r="AG1567" t="str">
        <f>IF(EnergyImpactLookups[[#This Row],[MAT]]="AR",EnergyImpactLookups[[#This Row],[APreWBkW]],"")</f>
        <v/>
      </c>
      <c r="AH1567" s="19" t="str">
        <f>IF(EnergyImpactLookups[[#This Row],[MAT]]="AR",EnergyImpactLookups[[#This Row],[APreWBtherm]],"")</f>
        <v/>
      </c>
      <c r="AJ1567">
        <f>IF(EnergyImpactLookups[[#This Row],[MAT]]="AR",EnergyImpactLookups[[#This Row],[APreWBkW]],EnergyImpactLookups[[#This Row],[AStdWBkW]])</f>
        <v>6.7599999999999993E-2</v>
      </c>
      <c r="AK1567">
        <f>IF(EnergyImpactLookups[[#This Row],[MAT]]="AR",EnergyImpactLookups[[#This Row],[APreWBkWh]],EnergyImpactLookups[[#This Row],[AStdWBkWh]])</f>
        <v>99.629400000000004</v>
      </c>
      <c r="AL1567">
        <f>IF(EnergyImpactLookups[[#This Row],[MAT]]="AR",EnergyImpactLookups[[#This Row],[APreWBtherm]],EnergyImpactLookups[[#This Row],[AStdWBtherm]])</f>
        <v>0</v>
      </c>
      <c r="AM1567">
        <f>IF(EnergyImpactLookups[[#This Row],[MAT]]="AR",EnergyImpactLookups[[#This Row],[AStdWBkW]],0)</f>
        <v>0</v>
      </c>
      <c r="AN1567">
        <f>IF(EnergyImpactLookups[[#This Row],[MAT]]="AR",EnergyImpactLookups[[#This Row],[AStdWBkWh]],0)</f>
        <v>0</v>
      </c>
      <c r="AO1567">
        <f>IF(EnergyImpactLookups[[#This Row],[MAT]]="AR",EnergyImpactLookups[[#This Row],[AStdWBtherm]],0)</f>
        <v>0</v>
      </c>
    </row>
    <row r="1568" spans="1:41" x14ac:dyDescent="0.3">
      <c r="A1568" t="s">
        <v>589</v>
      </c>
      <c r="B1568" t="s">
        <v>532</v>
      </c>
      <c r="C1568" t="s">
        <v>192</v>
      </c>
      <c r="D1568" t="s">
        <v>711</v>
      </c>
      <c r="E1568" t="s">
        <v>554</v>
      </c>
      <c r="F1568" t="s">
        <v>581</v>
      </c>
      <c r="G1568" t="s">
        <v>353</v>
      </c>
      <c r="H1568" t="s">
        <v>7</v>
      </c>
      <c r="I1568" t="s">
        <v>673</v>
      </c>
      <c r="J1568" t="s">
        <v>555</v>
      </c>
      <c r="K1568" t="s">
        <v>128</v>
      </c>
      <c r="L1568" t="s">
        <v>12</v>
      </c>
      <c r="M1568" t="s">
        <v>536</v>
      </c>
      <c r="N1568" s="1">
        <v>44167</v>
      </c>
      <c r="O1568" t="s">
        <v>95</v>
      </c>
      <c r="P1568" t="s">
        <v>130</v>
      </c>
      <c r="Q1568" t="s">
        <v>118</v>
      </c>
      <c r="R1568" t="s">
        <v>129</v>
      </c>
      <c r="S1568" t="s">
        <v>537</v>
      </c>
      <c r="T1568">
        <v>1.1575</v>
      </c>
      <c r="U1568">
        <v>1090</v>
      </c>
      <c r="V1568" t="s">
        <v>8</v>
      </c>
      <c r="W1568">
        <v>251.3357</v>
      </c>
      <c r="X1568">
        <v>0.1525</v>
      </c>
      <c r="Y1568">
        <v>0</v>
      </c>
      <c r="Z1568">
        <v>123.6469</v>
      </c>
      <c r="AA1568">
        <v>7.4800000000000005E-2</v>
      </c>
      <c r="AB1568">
        <v>0</v>
      </c>
      <c r="AC1568" t="s">
        <v>538</v>
      </c>
      <c r="AD1568">
        <v>1</v>
      </c>
      <c r="AE1568">
        <v>1</v>
      </c>
      <c r="AF1568" t="str">
        <f>IF(EnergyImpactLookups[[#This Row],[MAT]]="AR",EnergyImpactLookups[[#This Row],[APreWBkWh]],"")</f>
        <v/>
      </c>
      <c r="AG1568" t="str">
        <f>IF(EnergyImpactLookups[[#This Row],[MAT]]="AR",EnergyImpactLookups[[#This Row],[APreWBkW]],"")</f>
        <v/>
      </c>
      <c r="AH1568" s="19" t="str">
        <f>IF(EnergyImpactLookups[[#This Row],[MAT]]="AR",EnergyImpactLookups[[#This Row],[APreWBtherm]],"")</f>
        <v/>
      </c>
      <c r="AJ1568">
        <f>IF(EnergyImpactLookups[[#This Row],[MAT]]="AR",EnergyImpactLookups[[#This Row],[APreWBkW]],EnergyImpactLookups[[#This Row],[AStdWBkW]])</f>
        <v>7.4800000000000005E-2</v>
      </c>
      <c r="AK1568">
        <f>IF(EnergyImpactLookups[[#This Row],[MAT]]="AR",EnergyImpactLookups[[#This Row],[APreWBkWh]],EnergyImpactLookups[[#This Row],[AStdWBkWh]])</f>
        <v>123.6469</v>
      </c>
      <c r="AL1568">
        <f>IF(EnergyImpactLookups[[#This Row],[MAT]]="AR",EnergyImpactLookups[[#This Row],[APreWBtherm]],EnergyImpactLookups[[#This Row],[AStdWBtherm]])</f>
        <v>0</v>
      </c>
      <c r="AM1568">
        <f>IF(EnergyImpactLookups[[#This Row],[MAT]]="AR",EnergyImpactLookups[[#This Row],[AStdWBkW]],0)</f>
        <v>0</v>
      </c>
      <c r="AN1568">
        <f>IF(EnergyImpactLookups[[#This Row],[MAT]]="AR",EnergyImpactLookups[[#This Row],[AStdWBkWh]],0)</f>
        <v>0</v>
      </c>
      <c r="AO1568">
        <f>IF(EnergyImpactLookups[[#This Row],[MAT]]="AR",EnergyImpactLookups[[#This Row],[AStdWBtherm]],0)</f>
        <v>0</v>
      </c>
    </row>
    <row r="1569" spans="1:41" x14ac:dyDescent="0.3">
      <c r="A1569" t="s">
        <v>589</v>
      </c>
      <c r="B1569" t="s">
        <v>532</v>
      </c>
      <c r="C1569" t="s">
        <v>192</v>
      </c>
      <c r="D1569" t="s">
        <v>711</v>
      </c>
      <c r="E1569" t="s">
        <v>554</v>
      </c>
      <c r="F1569" t="s">
        <v>581</v>
      </c>
      <c r="G1569" t="s">
        <v>353</v>
      </c>
      <c r="H1569" t="s">
        <v>7</v>
      </c>
      <c r="I1569" t="s">
        <v>673</v>
      </c>
      <c r="J1569" t="s">
        <v>555</v>
      </c>
      <c r="K1569" t="s">
        <v>128</v>
      </c>
      <c r="L1569" t="s">
        <v>12</v>
      </c>
      <c r="M1569" t="s">
        <v>536</v>
      </c>
      <c r="N1569" s="1">
        <v>44167</v>
      </c>
      <c r="O1569" t="s">
        <v>95</v>
      </c>
      <c r="P1569" t="s">
        <v>130</v>
      </c>
      <c r="Q1569" t="s">
        <v>119</v>
      </c>
      <c r="R1569" t="s">
        <v>129</v>
      </c>
      <c r="S1569" t="s">
        <v>537</v>
      </c>
      <c r="T1569">
        <v>1</v>
      </c>
      <c r="U1569">
        <v>999</v>
      </c>
      <c r="V1569" t="s">
        <v>8</v>
      </c>
      <c r="W1569">
        <v>96.895099999999999</v>
      </c>
      <c r="X1569">
        <v>7.2099999999999997E-2</v>
      </c>
      <c r="Y1569">
        <v>0</v>
      </c>
      <c r="Z1569">
        <v>44.894399999999997</v>
      </c>
      <c r="AA1569">
        <v>3.5299999999999998E-2</v>
      </c>
      <c r="AB1569">
        <v>0</v>
      </c>
      <c r="AC1569" t="s">
        <v>538</v>
      </c>
      <c r="AD1569">
        <v>1</v>
      </c>
      <c r="AE1569">
        <v>1</v>
      </c>
      <c r="AF1569" t="str">
        <f>IF(EnergyImpactLookups[[#This Row],[MAT]]="AR",EnergyImpactLookups[[#This Row],[APreWBkWh]],"")</f>
        <v/>
      </c>
      <c r="AG1569" t="str">
        <f>IF(EnergyImpactLookups[[#This Row],[MAT]]="AR",EnergyImpactLookups[[#This Row],[APreWBkW]],"")</f>
        <v/>
      </c>
      <c r="AH1569" s="19" t="str">
        <f>IF(EnergyImpactLookups[[#This Row],[MAT]]="AR",EnergyImpactLookups[[#This Row],[APreWBtherm]],"")</f>
        <v/>
      </c>
      <c r="AJ1569">
        <f>IF(EnergyImpactLookups[[#This Row],[MAT]]="AR",EnergyImpactLookups[[#This Row],[APreWBkW]],EnergyImpactLookups[[#This Row],[AStdWBkW]])</f>
        <v>3.5299999999999998E-2</v>
      </c>
      <c r="AK1569">
        <f>IF(EnergyImpactLookups[[#This Row],[MAT]]="AR",EnergyImpactLookups[[#This Row],[APreWBkWh]],EnergyImpactLookups[[#This Row],[AStdWBkWh]])</f>
        <v>44.894399999999997</v>
      </c>
      <c r="AL1569">
        <f>IF(EnergyImpactLookups[[#This Row],[MAT]]="AR",EnergyImpactLookups[[#This Row],[APreWBtherm]],EnergyImpactLookups[[#This Row],[AStdWBtherm]])</f>
        <v>0</v>
      </c>
      <c r="AM1569">
        <f>IF(EnergyImpactLookups[[#This Row],[MAT]]="AR",EnergyImpactLookups[[#This Row],[AStdWBkW]],0)</f>
        <v>0</v>
      </c>
      <c r="AN1569">
        <f>IF(EnergyImpactLookups[[#This Row],[MAT]]="AR",EnergyImpactLookups[[#This Row],[AStdWBkWh]],0)</f>
        <v>0</v>
      </c>
      <c r="AO1569">
        <f>IF(EnergyImpactLookups[[#This Row],[MAT]]="AR",EnergyImpactLookups[[#This Row],[AStdWBtherm]],0)</f>
        <v>0</v>
      </c>
    </row>
    <row r="1570" spans="1:41" x14ac:dyDescent="0.3">
      <c r="A1570" t="s">
        <v>589</v>
      </c>
      <c r="B1570" t="s">
        <v>532</v>
      </c>
      <c r="C1570" t="s">
        <v>192</v>
      </c>
      <c r="D1570" t="s">
        <v>711</v>
      </c>
      <c r="E1570" t="s">
        <v>554</v>
      </c>
      <c r="F1570" t="s">
        <v>581</v>
      </c>
      <c r="G1570" t="s">
        <v>353</v>
      </c>
      <c r="H1570" t="s">
        <v>7</v>
      </c>
      <c r="I1570" t="s">
        <v>673</v>
      </c>
      <c r="J1570" t="s">
        <v>555</v>
      </c>
      <c r="K1570" t="s">
        <v>128</v>
      </c>
      <c r="L1570" t="s">
        <v>12</v>
      </c>
      <c r="M1570" t="s">
        <v>536</v>
      </c>
      <c r="N1570" s="1">
        <v>44167</v>
      </c>
      <c r="O1570" t="s">
        <v>95</v>
      </c>
      <c r="P1570" t="s">
        <v>131</v>
      </c>
      <c r="Q1570" t="s">
        <v>99</v>
      </c>
      <c r="R1570" t="s">
        <v>129</v>
      </c>
      <c r="S1570" t="s">
        <v>537</v>
      </c>
      <c r="T1570">
        <v>2.33</v>
      </c>
      <c r="U1570">
        <v>2300</v>
      </c>
      <c r="V1570" t="s">
        <v>8</v>
      </c>
      <c r="W1570">
        <v>10.918699999999999</v>
      </c>
      <c r="X1570">
        <v>0</v>
      </c>
      <c r="Y1570">
        <v>0</v>
      </c>
      <c r="Z1570">
        <v>6.5972</v>
      </c>
      <c r="AA1570">
        <v>0</v>
      </c>
      <c r="AB1570">
        <v>0</v>
      </c>
      <c r="AC1570" t="s">
        <v>538</v>
      </c>
      <c r="AD1570">
        <v>1</v>
      </c>
      <c r="AE1570">
        <v>1</v>
      </c>
      <c r="AF1570" t="str">
        <f>IF(EnergyImpactLookups[[#This Row],[MAT]]="AR",EnergyImpactLookups[[#This Row],[APreWBkWh]],"")</f>
        <v/>
      </c>
      <c r="AG1570" t="str">
        <f>IF(EnergyImpactLookups[[#This Row],[MAT]]="AR",EnergyImpactLookups[[#This Row],[APreWBkW]],"")</f>
        <v/>
      </c>
      <c r="AH1570" s="19" t="str">
        <f>IF(EnergyImpactLookups[[#This Row],[MAT]]="AR",EnergyImpactLookups[[#This Row],[APreWBtherm]],"")</f>
        <v/>
      </c>
      <c r="AJ1570">
        <f>IF(EnergyImpactLookups[[#This Row],[MAT]]="AR",EnergyImpactLookups[[#This Row],[APreWBkW]],EnergyImpactLookups[[#This Row],[AStdWBkW]])</f>
        <v>0</v>
      </c>
      <c r="AK1570">
        <f>IF(EnergyImpactLookups[[#This Row],[MAT]]="AR",EnergyImpactLookups[[#This Row],[APreWBkWh]],EnergyImpactLookups[[#This Row],[AStdWBkWh]])</f>
        <v>6.5972</v>
      </c>
      <c r="AL1570">
        <f>IF(EnergyImpactLookups[[#This Row],[MAT]]="AR",EnergyImpactLookups[[#This Row],[APreWBtherm]],EnergyImpactLookups[[#This Row],[AStdWBtherm]])</f>
        <v>0</v>
      </c>
      <c r="AM1570">
        <f>IF(EnergyImpactLookups[[#This Row],[MAT]]="AR",EnergyImpactLookups[[#This Row],[AStdWBkW]],0)</f>
        <v>0</v>
      </c>
      <c r="AN1570">
        <f>IF(EnergyImpactLookups[[#This Row],[MAT]]="AR",EnergyImpactLookups[[#This Row],[AStdWBkWh]],0)</f>
        <v>0</v>
      </c>
      <c r="AO1570">
        <f>IF(EnergyImpactLookups[[#This Row],[MAT]]="AR",EnergyImpactLookups[[#This Row],[AStdWBtherm]],0)</f>
        <v>0</v>
      </c>
    </row>
    <row r="1571" spans="1:41" x14ac:dyDescent="0.3">
      <c r="A1571" t="s">
        <v>589</v>
      </c>
      <c r="B1571" t="s">
        <v>532</v>
      </c>
      <c r="C1571" t="s">
        <v>192</v>
      </c>
      <c r="D1571" t="s">
        <v>711</v>
      </c>
      <c r="E1571" t="s">
        <v>554</v>
      </c>
      <c r="F1571" t="s">
        <v>581</v>
      </c>
      <c r="G1571" t="s">
        <v>353</v>
      </c>
      <c r="H1571" t="s">
        <v>7</v>
      </c>
      <c r="I1571" t="s">
        <v>673</v>
      </c>
      <c r="J1571" t="s">
        <v>555</v>
      </c>
      <c r="K1571" t="s">
        <v>128</v>
      </c>
      <c r="L1571" t="s">
        <v>12</v>
      </c>
      <c r="M1571" t="s">
        <v>536</v>
      </c>
      <c r="N1571" s="1">
        <v>44167</v>
      </c>
      <c r="O1571" t="s">
        <v>95</v>
      </c>
      <c r="P1571" t="s">
        <v>131</v>
      </c>
      <c r="Q1571" t="s">
        <v>103</v>
      </c>
      <c r="R1571" t="s">
        <v>129</v>
      </c>
      <c r="S1571" t="s">
        <v>537</v>
      </c>
      <c r="T1571">
        <v>2.21</v>
      </c>
      <c r="U1571">
        <v>1950</v>
      </c>
      <c r="V1571" t="s">
        <v>8</v>
      </c>
      <c r="W1571">
        <v>33.565800000000003</v>
      </c>
      <c r="X1571">
        <v>7.3800000000000004E-2</v>
      </c>
      <c r="Y1571">
        <v>0</v>
      </c>
      <c r="Z1571">
        <v>18.026599999999998</v>
      </c>
      <c r="AA1571">
        <v>3.6200000000000003E-2</v>
      </c>
      <c r="AB1571">
        <v>0</v>
      </c>
      <c r="AC1571" t="s">
        <v>538</v>
      </c>
      <c r="AD1571">
        <v>1</v>
      </c>
      <c r="AE1571">
        <v>1</v>
      </c>
      <c r="AF1571" t="str">
        <f>IF(EnergyImpactLookups[[#This Row],[MAT]]="AR",EnergyImpactLookups[[#This Row],[APreWBkWh]],"")</f>
        <v/>
      </c>
      <c r="AG1571" t="str">
        <f>IF(EnergyImpactLookups[[#This Row],[MAT]]="AR",EnergyImpactLookups[[#This Row],[APreWBkW]],"")</f>
        <v/>
      </c>
      <c r="AH1571" s="19" t="str">
        <f>IF(EnergyImpactLookups[[#This Row],[MAT]]="AR",EnergyImpactLookups[[#This Row],[APreWBtherm]],"")</f>
        <v/>
      </c>
      <c r="AJ1571">
        <f>IF(EnergyImpactLookups[[#This Row],[MAT]]="AR",EnergyImpactLookups[[#This Row],[APreWBkW]],EnergyImpactLookups[[#This Row],[AStdWBkW]])</f>
        <v>3.6200000000000003E-2</v>
      </c>
      <c r="AK1571">
        <f>IF(EnergyImpactLookups[[#This Row],[MAT]]="AR",EnergyImpactLookups[[#This Row],[APreWBkWh]],EnergyImpactLookups[[#This Row],[AStdWBkWh]])</f>
        <v>18.026599999999998</v>
      </c>
      <c r="AL1571">
        <f>IF(EnergyImpactLookups[[#This Row],[MAT]]="AR",EnergyImpactLookups[[#This Row],[APreWBtherm]],EnergyImpactLookups[[#This Row],[AStdWBtherm]])</f>
        <v>0</v>
      </c>
      <c r="AM1571">
        <f>IF(EnergyImpactLookups[[#This Row],[MAT]]="AR",EnergyImpactLookups[[#This Row],[AStdWBkW]],0)</f>
        <v>0</v>
      </c>
      <c r="AN1571">
        <f>IF(EnergyImpactLookups[[#This Row],[MAT]]="AR",EnergyImpactLookups[[#This Row],[AStdWBkWh]],0)</f>
        <v>0</v>
      </c>
      <c r="AO1571">
        <f>IF(EnergyImpactLookups[[#This Row],[MAT]]="AR",EnergyImpactLookups[[#This Row],[AStdWBtherm]],0)</f>
        <v>0</v>
      </c>
    </row>
    <row r="1572" spans="1:41" x14ac:dyDescent="0.3">
      <c r="A1572" t="s">
        <v>589</v>
      </c>
      <c r="B1572" t="s">
        <v>532</v>
      </c>
      <c r="C1572" t="s">
        <v>192</v>
      </c>
      <c r="D1572" t="s">
        <v>711</v>
      </c>
      <c r="E1572" t="s">
        <v>554</v>
      </c>
      <c r="F1572" t="s">
        <v>581</v>
      </c>
      <c r="G1572" t="s">
        <v>353</v>
      </c>
      <c r="H1572" t="s">
        <v>7</v>
      </c>
      <c r="I1572" t="s">
        <v>673</v>
      </c>
      <c r="J1572" t="s">
        <v>555</v>
      </c>
      <c r="K1572" t="s">
        <v>128</v>
      </c>
      <c r="L1572" t="s">
        <v>12</v>
      </c>
      <c r="M1572" t="s">
        <v>536</v>
      </c>
      <c r="N1572" s="1">
        <v>44167</v>
      </c>
      <c r="O1572" t="s">
        <v>95</v>
      </c>
      <c r="P1572" t="s">
        <v>131</v>
      </c>
      <c r="Q1572" t="s">
        <v>104</v>
      </c>
      <c r="R1572" t="s">
        <v>129</v>
      </c>
      <c r="S1572" t="s">
        <v>537</v>
      </c>
      <c r="T1572">
        <v>3.23</v>
      </c>
      <c r="U1572">
        <v>2300</v>
      </c>
      <c r="V1572" t="s">
        <v>8</v>
      </c>
      <c r="W1572">
        <v>11.9062</v>
      </c>
      <c r="X1572">
        <v>4.0399999999999998E-2</v>
      </c>
      <c r="Y1572">
        <v>0</v>
      </c>
      <c r="Z1572">
        <v>6.4813000000000001</v>
      </c>
      <c r="AA1572">
        <v>1.9800000000000002E-2</v>
      </c>
      <c r="AB1572">
        <v>0</v>
      </c>
      <c r="AC1572" t="s">
        <v>538</v>
      </c>
      <c r="AD1572">
        <v>1</v>
      </c>
      <c r="AE1572">
        <v>1</v>
      </c>
      <c r="AF1572" t="str">
        <f>IF(EnergyImpactLookups[[#This Row],[MAT]]="AR",EnergyImpactLookups[[#This Row],[APreWBkWh]],"")</f>
        <v/>
      </c>
      <c r="AG1572" t="str">
        <f>IF(EnergyImpactLookups[[#This Row],[MAT]]="AR",EnergyImpactLookups[[#This Row],[APreWBkW]],"")</f>
        <v/>
      </c>
      <c r="AH1572" s="19" t="str">
        <f>IF(EnergyImpactLookups[[#This Row],[MAT]]="AR",EnergyImpactLookups[[#This Row],[APreWBtherm]],"")</f>
        <v/>
      </c>
      <c r="AJ1572">
        <f>IF(EnergyImpactLookups[[#This Row],[MAT]]="AR",EnergyImpactLookups[[#This Row],[APreWBkW]],EnergyImpactLookups[[#This Row],[AStdWBkW]])</f>
        <v>1.9800000000000002E-2</v>
      </c>
      <c r="AK1572">
        <f>IF(EnergyImpactLookups[[#This Row],[MAT]]="AR",EnergyImpactLookups[[#This Row],[APreWBkWh]],EnergyImpactLookups[[#This Row],[AStdWBkWh]])</f>
        <v>6.4813000000000001</v>
      </c>
      <c r="AL1572">
        <f>IF(EnergyImpactLookups[[#This Row],[MAT]]="AR",EnergyImpactLookups[[#This Row],[APreWBtherm]],EnergyImpactLookups[[#This Row],[AStdWBtherm]])</f>
        <v>0</v>
      </c>
      <c r="AM1572">
        <f>IF(EnergyImpactLookups[[#This Row],[MAT]]="AR",EnergyImpactLookups[[#This Row],[AStdWBkW]],0)</f>
        <v>0</v>
      </c>
      <c r="AN1572">
        <f>IF(EnergyImpactLookups[[#This Row],[MAT]]="AR",EnergyImpactLookups[[#This Row],[AStdWBkWh]],0)</f>
        <v>0</v>
      </c>
      <c r="AO1572">
        <f>IF(EnergyImpactLookups[[#This Row],[MAT]]="AR",EnergyImpactLookups[[#This Row],[AStdWBtherm]],0)</f>
        <v>0</v>
      </c>
    </row>
    <row r="1573" spans="1:41" x14ac:dyDescent="0.3">
      <c r="A1573" t="s">
        <v>589</v>
      </c>
      <c r="B1573" t="s">
        <v>532</v>
      </c>
      <c r="C1573" t="s">
        <v>192</v>
      </c>
      <c r="D1573" t="s">
        <v>711</v>
      </c>
      <c r="E1573" t="s">
        <v>554</v>
      </c>
      <c r="F1573" t="s">
        <v>581</v>
      </c>
      <c r="G1573" t="s">
        <v>353</v>
      </c>
      <c r="H1573" t="s">
        <v>7</v>
      </c>
      <c r="I1573" t="s">
        <v>673</v>
      </c>
      <c r="J1573" t="s">
        <v>555</v>
      </c>
      <c r="K1573" t="s">
        <v>128</v>
      </c>
      <c r="L1573" t="s">
        <v>12</v>
      </c>
      <c r="M1573" t="s">
        <v>536</v>
      </c>
      <c r="N1573" s="1">
        <v>44167</v>
      </c>
      <c r="O1573" t="s">
        <v>95</v>
      </c>
      <c r="P1573" t="s">
        <v>131</v>
      </c>
      <c r="Q1573" t="s">
        <v>105</v>
      </c>
      <c r="R1573" t="s">
        <v>129</v>
      </c>
      <c r="S1573" t="s">
        <v>537</v>
      </c>
      <c r="T1573">
        <v>3.17</v>
      </c>
      <c r="U1573">
        <v>2300</v>
      </c>
      <c r="V1573" t="s">
        <v>8</v>
      </c>
      <c r="W1573">
        <v>48.748100000000001</v>
      </c>
      <c r="X1573">
        <v>8.3699999999999997E-2</v>
      </c>
      <c r="Y1573">
        <v>0</v>
      </c>
      <c r="Z1573">
        <v>24.525300000000001</v>
      </c>
      <c r="AA1573">
        <v>4.1000000000000002E-2</v>
      </c>
      <c r="AB1573">
        <v>0</v>
      </c>
      <c r="AC1573" t="s">
        <v>538</v>
      </c>
      <c r="AD1573">
        <v>1</v>
      </c>
      <c r="AE1573">
        <v>1</v>
      </c>
      <c r="AF1573" t="str">
        <f>IF(EnergyImpactLookups[[#This Row],[MAT]]="AR",EnergyImpactLookups[[#This Row],[APreWBkWh]],"")</f>
        <v/>
      </c>
      <c r="AG1573" t="str">
        <f>IF(EnergyImpactLookups[[#This Row],[MAT]]="AR",EnergyImpactLookups[[#This Row],[APreWBkW]],"")</f>
        <v/>
      </c>
      <c r="AH1573" s="19" t="str">
        <f>IF(EnergyImpactLookups[[#This Row],[MAT]]="AR",EnergyImpactLookups[[#This Row],[APreWBtherm]],"")</f>
        <v/>
      </c>
      <c r="AJ1573">
        <f>IF(EnergyImpactLookups[[#This Row],[MAT]]="AR",EnergyImpactLookups[[#This Row],[APreWBkW]],EnergyImpactLookups[[#This Row],[AStdWBkW]])</f>
        <v>4.1000000000000002E-2</v>
      </c>
      <c r="AK1573">
        <f>IF(EnergyImpactLookups[[#This Row],[MAT]]="AR",EnergyImpactLookups[[#This Row],[APreWBkWh]],EnergyImpactLookups[[#This Row],[AStdWBkWh]])</f>
        <v>24.525300000000001</v>
      </c>
      <c r="AL1573">
        <f>IF(EnergyImpactLookups[[#This Row],[MAT]]="AR",EnergyImpactLookups[[#This Row],[APreWBtherm]],EnergyImpactLookups[[#This Row],[AStdWBtherm]])</f>
        <v>0</v>
      </c>
      <c r="AM1573">
        <f>IF(EnergyImpactLookups[[#This Row],[MAT]]="AR",EnergyImpactLookups[[#This Row],[AStdWBkW]],0)</f>
        <v>0</v>
      </c>
      <c r="AN1573">
        <f>IF(EnergyImpactLookups[[#This Row],[MAT]]="AR",EnergyImpactLookups[[#This Row],[AStdWBkWh]],0)</f>
        <v>0</v>
      </c>
      <c r="AO1573">
        <f>IF(EnergyImpactLookups[[#This Row],[MAT]]="AR",EnergyImpactLookups[[#This Row],[AStdWBtherm]],0)</f>
        <v>0</v>
      </c>
    </row>
    <row r="1574" spans="1:41" x14ac:dyDescent="0.3">
      <c r="A1574" t="s">
        <v>589</v>
      </c>
      <c r="B1574" t="s">
        <v>532</v>
      </c>
      <c r="C1574" t="s">
        <v>192</v>
      </c>
      <c r="D1574" t="s">
        <v>711</v>
      </c>
      <c r="E1574" t="s">
        <v>554</v>
      </c>
      <c r="F1574" t="s">
        <v>581</v>
      </c>
      <c r="G1574" t="s">
        <v>353</v>
      </c>
      <c r="H1574" t="s">
        <v>7</v>
      </c>
      <c r="I1574" t="s">
        <v>673</v>
      </c>
      <c r="J1574" t="s">
        <v>555</v>
      </c>
      <c r="K1574" t="s">
        <v>128</v>
      </c>
      <c r="L1574" t="s">
        <v>12</v>
      </c>
      <c r="M1574" t="s">
        <v>536</v>
      </c>
      <c r="N1574" s="1">
        <v>44167</v>
      </c>
      <c r="O1574" t="s">
        <v>95</v>
      </c>
      <c r="P1574" t="s">
        <v>131</v>
      </c>
      <c r="Q1574" t="s">
        <v>106</v>
      </c>
      <c r="R1574" t="s">
        <v>129</v>
      </c>
      <c r="S1574" t="s">
        <v>537</v>
      </c>
      <c r="T1574">
        <v>3.55</v>
      </c>
      <c r="U1574">
        <v>2300</v>
      </c>
      <c r="V1574" t="s">
        <v>8</v>
      </c>
      <c r="W1574">
        <v>8.4373000000000005</v>
      </c>
      <c r="X1574">
        <v>2.1000000000000001E-2</v>
      </c>
      <c r="Y1574">
        <v>0</v>
      </c>
      <c r="Z1574">
        <v>4.7706999999999997</v>
      </c>
      <c r="AA1574">
        <v>1.03E-2</v>
      </c>
      <c r="AB1574">
        <v>0</v>
      </c>
      <c r="AC1574" t="s">
        <v>538</v>
      </c>
      <c r="AD1574">
        <v>1</v>
      </c>
      <c r="AE1574">
        <v>1</v>
      </c>
      <c r="AF1574" t="str">
        <f>IF(EnergyImpactLookups[[#This Row],[MAT]]="AR",EnergyImpactLookups[[#This Row],[APreWBkWh]],"")</f>
        <v/>
      </c>
      <c r="AG1574" t="str">
        <f>IF(EnergyImpactLookups[[#This Row],[MAT]]="AR",EnergyImpactLookups[[#This Row],[APreWBkW]],"")</f>
        <v/>
      </c>
      <c r="AH1574" s="19" t="str">
        <f>IF(EnergyImpactLookups[[#This Row],[MAT]]="AR",EnergyImpactLookups[[#This Row],[APreWBtherm]],"")</f>
        <v/>
      </c>
      <c r="AJ1574">
        <f>IF(EnergyImpactLookups[[#This Row],[MAT]]="AR",EnergyImpactLookups[[#This Row],[APreWBkW]],EnergyImpactLookups[[#This Row],[AStdWBkW]])</f>
        <v>1.03E-2</v>
      </c>
      <c r="AK1574">
        <f>IF(EnergyImpactLookups[[#This Row],[MAT]]="AR",EnergyImpactLookups[[#This Row],[APreWBkWh]],EnergyImpactLookups[[#This Row],[AStdWBkWh]])</f>
        <v>4.7706999999999997</v>
      </c>
      <c r="AL1574">
        <f>IF(EnergyImpactLookups[[#This Row],[MAT]]="AR",EnergyImpactLookups[[#This Row],[APreWBtherm]],EnergyImpactLookups[[#This Row],[AStdWBtherm]])</f>
        <v>0</v>
      </c>
      <c r="AM1574">
        <f>IF(EnergyImpactLookups[[#This Row],[MAT]]="AR",EnergyImpactLookups[[#This Row],[AStdWBkW]],0)</f>
        <v>0</v>
      </c>
      <c r="AN1574">
        <f>IF(EnergyImpactLookups[[#This Row],[MAT]]="AR",EnergyImpactLookups[[#This Row],[AStdWBkWh]],0)</f>
        <v>0</v>
      </c>
      <c r="AO1574">
        <f>IF(EnergyImpactLookups[[#This Row],[MAT]]="AR",EnergyImpactLookups[[#This Row],[AStdWBtherm]],0)</f>
        <v>0</v>
      </c>
    </row>
    <row r="1575" spans="1:41" x14ac:dyDescent="0.3">
      <c r="A1575" t="s">
        <v>589</v>
      </c>
      <c r="B1575" t="s">
        <v>532</v>
      </c>
      <c r="C1575" t="s">
        <v>192</v>
      </c>
      <c r="D1575" t="s">
        <v>711</v>
      </c>
      <c r="E1575" t="s">
        <v>554</v>
      </c>
      <c r="F1575" t="s">
        <v>581</v>
      </c>
      <c r="G1575" t="s">
        <v>353</v>
      </c>
      <c r="H1575" t="s">
        <v>7</v>
      </c>
      <c r="I1575" t="s">
        <v>673</v>
      </c>
      <c r="J1575" t="s">
        <v>555</v>
      </c>
      <c r="K1575" t="s">
        <v>128</v>
      </c>
      <c r="L1575" t="s">
        <v>12</v>
      </c>
      <c r="M1575" t="s">
        <v>536</v>
      </c>
      <c r="N1575" s="1">
        <v>44167</v>
      </c>
      <c r="O1575" t="s">
        <v>95</v>
      </c>
      <c r="P1575" t="s">
        <v>131</v>
      </c>
      <c r="Q1575" t="s">
        <v>107</v>
      </c>
      <c r="R1575" t="s">
        <v>129</v>
      </c>
      <c r="S1575" t="s">
        <v>537</v>
      </c>
      <c r="T1575">
        <v>4.01</v>
      </c>
      <c r="U1575">
        <v>2390</v>
      </c>
      <c r="V1575" t="s">
        <v>8</v>
      </c>
      <c r="W1575">
        <v>35.866799999999998</v>
      </c>
      <c r="X1575">
        <v>3.6700000000000003E-2</v>
      </c>
      <c r="Y1575">
        <v>0</v>
      </c>
      <c r="Z1575">
        <v>17.777000000000001</v>
      </c>
      <c r="AA1575">
        <v>1.7999999999999999E-2</v>
      </c>
      <c r="AB1575">
        <v>0</v>
      </c>
      <c r="AC1575" t="s">
        <v>538</v>
      </c>
      <c r="AD1575">
        <v>1</v>
      </c>
      <c r="AE1575">
        <v>1</v>
      </c>
      <c r="AF1575" t="str">
        <f>IF(EnergyImpactLookups[[#This Row],[MAT]]="AR",EnergyImpactLookups[[#This Row],[APreWBkWh]],"")</f>
        <v/>
      </c>
      <c r="AG1575" t="str">
        <f>IF(EnergyImpactLookups[[#This Row],[MAT]]="AR",EnergyImpactLookups[[#This Row],[APreWBkW]],"")</f>
        <v/>
      </c>
      <c r="AH1575" s="19" t="str">
        <f>IF(EnergyImpactLookups[[#This Row],[MAT]]="AR",EnergyImpactLookups[[#This Row],[APreWBtherm]],"")</f>
        <v/>
      </c>
      <c r="AJ1575">
        <f>IF(EnergyImpactLookups[[#This Row],[MAT]]="AR",EnergyImpactLookups[[#This Row],[APreWBkW]],EnergyImpactLookups[[#This Row],[AStdWBkW]])</f>
        <v>1.7999999999999999E-2</v>
      </c>
      <c r="AK1575">
        <f>IF(EnergyImpactLookups[[#This Row],[MAT]]="AR",EnergyImpactLookups[[#This Row],[APreWBkWh]],EnergyImpactLookups[[#This Row],[AStdWBkWh]])</f>
        <v>17.777000000000001</v>
      </c>
      <c r="AL1575">
        <f>IF(EnergyImpactLookups[[#This Row],[MAT]]="AR",EnergyImpactLookups[[#This Row],[APreWBtherm]],EnergyImpactLookups[[#This Row],[AStdWBtherm]])</f>
        <v>0</v>
      </c>
      <c r="AM1575">
        <f>IF(EnergyImpactLookups[[#This Row],[MAT]]="AR",EnergyImpactLookups[[#This Row],[AStdWBkW]],0)</f>
        <v>0</v>
      </c>
      <c r="AN1575">
        <f>IF(EnergyImpactLookups[[#This Row],[MAT]]="AR",EnergyImpactLookups[[#This Row],[AStdWBkWh]],0)</f>
        <v>0</v>
      </c>
      <c r="AO1575">
        <f>IF(EnergyImpactLookups[[#This Row],[MAT]]="AR",EnergyImpactLookups[[#This Row],[AStdWBtherm]],0)</f>
        <v>0</v>
      </c>
    </row>
    <row r="1576" spans="1:41" x14ac:dyDescent="0.3">
      <c r="A1576" t="s">
        <v>589</v>
      </c>
      <c r="B1576" t="s">
        <v>532</v>
      </c>
      <c r="C1576" t="s">
        <v>192</v>
      </c>
      <c r="D1576" t="s">
        <v>711</v>
      </c>
      <c r="E1576" t="s">
        <v>554</v>
      </c>
      <c r="F1576" t="s">
        <v>581</v>
      </c>
      <c r="G1576" t="s">
        <v>353</v>
      </c>
      <c r="H1576" t="s">
        <v>7</v>
      </c>
      <c r="I1576" t="s">
        <v>673</v>
      </c>
      <c r="J1576" t="s">
        <v>555</v>
      </c>
      <c r="K1576" t="s">
        <v>128</v>
      </c>
      <c r="L1576" t="s">
        <v>12</v>
      </c>
      <c r="M1576" t="s">
        <v>536</v>
      </c>
      <c r="N1576" s="1">
        <v>44167</v>
      </c>
      <c r="O1576" t="s">
        <v>95</v>
      </c>
      <c r="P1576" t="s">
        <v>131</v>
      </c>
      <c r="Q1576" t="s">
        <v>109</v>
      </c>
      <c r="R1576" t="s">
        <v>129</v>
      </c>
      <c r="S1576" t="s">
        <v>537</v>
      </c>
      <c r="T1576">
        <v>3.21</v>
      </c>
      <c r="U1576">
        <v>2390</v>
      </c>
      <c r="V1576" t="s">
        <v>8</v>
      </c>
      <c r="W1576">
        <v>51.119</v>
      </c>
      <c r="X1576">
        <v>4.7600000000000003E-2</v>
      </c>
      <c r="Y1576">
        <v>0</v>
      </c>
      <c r="Z1576">
        <v>25.316600000000001</v>
      </c>
      <c r="AA1576">
        <v>2.3300000000000001E-2</v>
      </c>
      <c r="AB1576">
        <v>0</v>
      </c>
      <c r="AC1576" t="s">
        <v>538</v>
      </c>
      <c r="AD1576">
        <v>1</v>
      </c>
      <c r="AE1576">
        <v>1</v>
      </c>
      <c r="AF1576" t="str">
        <f>IF(EnergyImpactLookups[[#This Row],[MAT]]="AR",EnergyImpactLookups[[#This Row],[APreWBkWh]],"")</f>
        <v/>
      </c>
      <c r="AG1576" t="str">
        <f>IF(EnergyImpactLookups[[#This Row],[MAT]]="AR",EnergyImpactLookups[[#This Row],[APreWBkW]],"")</f>
        <v/>
      </c>
      <c r="AH1576" s="19" t="str">
        <f>IF(EnergyImpactLookups[[#This Row],[MAT]]="AR",EnergyImpactLookups[[#This Row],[APreWBtherm]],"")</f>
        <v/>
      </c>
      <c r="AJ1576">
        <f>IF(EnergyImpactLookups[[#This Row],[MAT]]="AR",EnergyImpactLookups[[#This Row],[APreWBkW]],EnergyImpactLookups[[#This Row],[AStdWBkW]])</f>
        <v>2.3300000000000001E-2</v>
      </c>
      <c r="AK1576">
        <f>IF(EnergyImpactLookups[[#This Row],[MAT]]="AR",EnergyImpactLookups[[#This Row],[APreWBkWh]],EnergyImpactLookups[[#This Row],[AStdWBkWh]])</f>
        <v>25.316600000000001</v>
      </c>
      <c r="AL1576">
        <f>IF(EnergyImpactLookups[[#This Row],[MAT]]="AR",EnergyImpactLookups[[#This Row],[APreWBtherm]],EnergyImpactLookups[[#This Row],[AStdWBtherm]])</f>
        <v>0</v>
      </c>
      <c r="AM1576">
        <f>IF(EnergyImpactLookups[[#This Row],[MAT]]="AR",EnergyImpactLookups[[#This Row],[AStdWBkW]],0)</f>
        <v>0</v>
      </c>
      <c r="AN1576">
        <f>IF(EnergyImpactLookups[[#This Row],[MAT]]="AR",EnergyImpactLookups[[#This Row],[AStdWBkWh]],0)</f>
        <v>0</v>
      </c>
      <c r="AO1576">
        <f>IF(EnergyImpactLookups[[#This Row],[MAT]]="AR",EnergyImpactLookups[[#This Row],[AStdWBtherm]],0)</f>
        <v>0</v>
      </c>
    </row>
    <row r="1577" spans="1:41" x14ac:dyDescent="0.3">
      <c r="A1577" t="s">
        <v>589</v>
      </c>
      <c r="B1577" t="s">
        <v>532</v>
      </c>
      <c r="C1577" t="s">
        <v>192</v>
      </c>
      <c r="D1577" t="s">
        <v>711</v>
      </c>
      <c r="E1577" t="s">
        <v>554</v>
      </c>
      <c r="F1577" t="s">
        <v>581</v>
      </c>
      <c r="G1577" t="s">
        <v>353</v>
      </c>
      <c r="H1577" t="s">
        <v>7</v>
      </c>
      <c r="I1577" t="s">
        <v>673</v>
      </c>
      <c r="J1577" t="s">
        <v>555</v>
      </c>
      <c r="K1577" t="s">
        <v>128</v>
      </c>
      <c r="L1577" t="s">
        <v>12</v>
      </c>
      <c r="M1577" t="s">
        <v>536</v>
      </c>
      <c r="N1577" s="1">
        <v>44167</v>
      </c>
      <c r="O1577" t="s">
        <v>95</v>
      </c>
      <c r="P1577" t="s">
        <v>131</v>
      </c>
      <c r="Q1577" t="s">
        <v>111</v>
      </c>
      <c r="R1577" t="s">
        <v>129</v>
      </c>
      <c r="S1577" t="s">
        <v>537</v>
      </c>
      <c r="T1577">
        <v>3.77</v>
      </c>
      <c r="U1577">
        <v>2390</v>
      </c>
      <c r="V1577" t="s">
        <v>8</v>
      </c>
      <c r="W1577">
        <v>89.911699999999996</v>
      </c>
      <c r="X1577">
        <v>6.9099999999999995E-2</v>
      </c>
      <c r="Y1577">
        <v>0</v>
      </c>
      <c r="Z1577">
        <v>44.244399999999999</v>
      </c>
      <c r="AA1577">
        <v>3.39E-2</v>
      </c>
      <c r="AB1577">
        <v>0</v>
      </c>
      <c r="AC1577" t="s">
        <v>538</v>
      </c>
      <c r="AD1577">
        <v>1</v>
      </c>
      <c r="AE1577">
        <v>1</v>
      </c>
      <c r="AF1577" t="str">
        <f>IF(EnergyImpactLookups[[#This Row],[MAT]]="AR",EnergyImpactLookups[[#This Row],[APreWBkWh]],"")</f>
        <v/>
      </c>
      <c r="AG1577" t="str">
        <f>IF(EnergyImpactLookups[[#This Row],[MAT]]="AR",EnergyImpactLookups[[#This Row],[APreWBkW]],"")</f>
        <v/>
      </c>
      <c r="AH1577" s="19" t="str">
        <f>IF(EnergyImpactLookups[[#This Row],[MAT]]="AR",EnergyImpactLookups[[#This Row],[APreWBtherm]],"")</f>
        <v/>
      </c>
      <c r="AJ1577">
        <f>IF(EnergyImpactLookups[[#This Row],[MAT]]="AR",EnergyImpactLookups[[#This Row],[APreWBkW]],EnergyImpactLookups[[#This Row],[AStdWBkW]])</f>
        <v>3.39E-2</v>
      </c>
      <c r="AK1577">
        <f>IF(EnergyImpactLookups[[#This Row],[MAT]]="AR",EnergyImpactLookups[[#This Row],[APreWBkWh]],EnergyImpactLookups[[#This Row],[AStdWBkWh]])</f>
        <v>44.244399999999999</v>
      </c>
      <c r="AL1577">
        <f>IF(EnergyImpactLookups[[#This Row],[MAT]]="AR",EnergyImpactLookups[[#This Row],[APreWBtherm]],EnergyImpactLookups[[#This Row],[AStdWBtherm]])</f>
        <v>0</v>
      </c>
      <c r="AM1577">
        <f>IF(EnergyImpactLookups[[#This Row],[MAT]]="AR",EnergyImpactLookups[[#This Row],[AStdWBkW]],0)</f>
        <v>0</v>
      </c>
      <c r="AN1577">
        <f>IF(EnergyImpactLookups[[#This Row],[MAT]]="AR",EnergyImpactLookups[[#This Row],[AStdWBkWh]],0)</f>
        <v>0</v>
      </c>
      <c r="AO1577">
        <f>IF(EnergyImpactLookups[[#This Row],[MAT]]="AR",EnergyImpactLookups[[#This Row],[AStdWBtherm]],0)</f>
        <v>0</v>
      </c>
    </row>
    <row r="1578" spans="1:41" x14ac:dyDescent="0.3">
      <c r="A1578" t="s">
        <v>589</v>
      </c>
      <c r="B1578" t="s">
        <v>532</v>
      </c>
      <c r="C1578" t="s">
        <v>192</v>
      </c>
      <c r="D1578" t="s">
        <v>711</v>
      </c>
      <c r="E1578" t="s">
        <v>554</v>
      </c>
      <c r="F1578" t="s">
        <v>581</v>
      </c>
      <c r="G1578" t="s">
        <v>353</v>
      </c>
      <c r="H1578" t="s">
        <v>7</v>
      </c>
      <c r="I1578" t="s">
        <v>673</v>
      </c>
      <c r="J1578" t="s">
        <v>555</v>
      </c>
      <c r="K1578" t="s">
        <v>128</v>
      </c>
      <c r="L1578" t="s">
        <v>12</v>
      </c>
      <c r="M1578" t="s">
        <v>536</v>
      </c>
      <c r="N1578" s="1">
        <v>44167</v>
      </c>
      <c r="O1578" t="s">
        <v>95</v>
      </c>
      <c r="P1578" t="s">
        <v>131</v>
      </c>
      <c r="Q1578" t="s">
        <v>112</v>
      </c>
      <c r="R1578" t="s">
        <v>129</v>
      </c>
      <c r="S1578" t="s">
        <v>537</v>
      </c>
      <c r="T1578">
        <v>3.37</v>
      </c>
      <c r="U1578">
        <v>2420</v>
      </c>
      <c r="V1578" t="s">
        <v>8</v>
      </c>
      <c r="W1578">
        <v>72.822699999999998</v>
      </c>
      <c r="X1578">
        <v>8.0500000000000002E-2</v>
      </c>
      <c r="Y1578">
        <v>0</v>
      </c>
      <c r="Z1578">
        <v>36.090699999999998</v>
      </c>
      <c r="AA1578">
        <v>3.95E-2</v>
      </c>
      <c r="AB1578">
        <v>0</v>
      </c>
      <c r="AC1578" t="s">
        <v>538</v>
      </c>
      <c r="AD1578">
        <v>1</v>
      </c>
      <c r="AE1578">
        <v>1</v>
      </c>
      <c r="AF1578" t="str">
        <f>IF(EnergyImpactLookups[[#This Row],[MAT]]="AR",EnergyImpactLookups[[#This Row],[APreWBkWh]],"")</f>
        <v/>
      </c>
      <c r="AG1578" t="str">
        <f>IF(EnergyImpactLookups[[#This Row],[MAT]]="AR",EnergyImpactLookups[[#This Row],[APreWBkW]],"")</f>
        <v/>
      </c>
      <c r="AH1578" s="19" t="str">
        <f>IF(EnergyImpactLookups[[#This Row],[MAT]]="AR",EnergyImpactLookups[[#This Row],[APreWBtherm]],"")</f>
        <v/>
      </c>
      <c r="AJ1578">
        <f>IF(EnergyImpactLookups[[#This Row],[MAT]]="AR",EnergyImpactLookups[[#This Row],[APreWBkW]],EnergyImpactLookups[[#This Row],[AStdWBkW]])</f>
        <v>3.95E-2</v>
      </c>
      <c r="AK1578">
        <f>IF(EnergyImpactLookups[[#This Row],[MAT]]="AR",EnergyImpactLookups[[#This Row],[APreWBkWh]],EnergyImpactLookups[[#This Row],[AStdWBkWh]])</f>
        <v>36.090699999999998</v>
      </c>
      <c r="AL1578">
        <f>IF(EnergyImpactLookups[[#This Row],[MAT]]="AR",EnergyImpactLookups[[#This Row],[APreWBtherm]],EnergyImpactLookups[[#This Row],[AStdWBtherm]])</f>
        <v>0</v>
      </c>
      <c r="AM1578">
        <f>IF(EnergyImpactLookups[[#This Row],[MAT]]="AR",EnergyImpactLookups[[#This Row],[AStdWBkW]],0)</f>
        <v>0</v>
      </c>
      <c r="AN1578">
        <f>IF(EnergyImpactLookups[[#This Row],[MAT]]="AR",EnergyImpactLookups[[#This Row],[AStdWBkWh]],0)</f>
        <v>0</v>
      </c>
      <c r="AO1578">
        <f>IF(EnergyImpactLookups[[#This Row],[MAT]]="AR",EnergyImpactLookups[[#This Row],[AStdWBtherm]],0)</f>
        <v>0</v>
      </c>
    </row>
    <row r="1579" spans="1:41" x14ac:dyDescent="0.3">
      <c r="A1579" t="s">
        <v>589</v>
      </c>
      <c r="B1579" t="s">
        <v>532</v>
      </c>
      <c r="C1579" t="s">
        <v>192</v>
      </c>
      <c r="D1579" t="s">
        <v>711</v>
      </c>
      <c r="E1579" t="s">
        <v>554</v>
      </c>
      <c r="F1579" t="s">
        <v>581</v>
      </c>
      <c r="G1579" t="s">
        <v>353</v>
      </c>
      <c r="H1579" t="s">
        <v>7</v>
      </c>
      <c r="I1579" t="s">
        <v>673</v>
      </c>
      <c r="J1579" t="s">
        <v>555</v>
      </c>
      <c r="K1579" t="s">
        <v>128</v>
      </c>
      <c r="L1579" t="s">
        <v>12</v>
      </c>
      <c r="M1579" t="s">
        <v>536</v>
      </c>
      <c r="N1579" s="1">
        <v>44167</v>
      </c>
      <c r="O1579" t="s">
        <v>95</v>
      </c>
      <c r="P1579" t="s">
        <v>131</v>
      </c>
      <c r="Q1579" t="s">
        <v>113</v>
      </c>
      <c r="R1579" t="s">
        <v>129</v>
      </c>
      <c r="S1579" t="s">
        <v>537</v>
      </c>
      <c r="T1579">
        <v>2.5299999999999998</v>
      </c>
      <c r="U1579">
        <v>1950</v>
      </c>
      <c r="V1579" t="s">
        <v>8</v>
      </c>
      <c r="W1579">
        <v>96.842600000000004</v>
      </c>
      <c r="X1579">
        <v>8.6900000000000005E-2</v>
      </c>
      <c r="Y1579">
        <v>0</v>
      </c>
      <c r="Z1579">
        <v>48.364899999999999</v>
      </c>
      <c r="AA1579">
        <v>4.2599999999999999E-2</v>
      </c>
      <c r="AB1579">
        <v>0</v>
      </c>
      <c r="AC1579" t="s">
        <v>538</v>
      </c>
      <c r="AD1579">
        <v>1</v>
      </c>
      <c r="AE1579">
        <v>1</v>
      </c>
      <c r="AF1579" t="str">
        <f>IF(EnergyImpactLookups[[#This Row],[MAT]]="AR",EnergyImpactLookups[[#This Row],[APreWBkWh]],"")</f>
        <v/>
      </c>
      <c r="AG1579" t="str">
        <f>IF(EnergyImpactLookups[[#This Row],[MAT]]="AR",EnergyImpactLookups[[#This Row],[APreWBkW]],"")</f>
        <v/>
      </c>
      <c r="AH1579" s="19" t="str">
        <f>IF(EnergyImpactLookups[[#This Row],[MAT]]="AR",EnergyImpactLookups[[#This Row],[APreWBtherm]],"")</f>
        <v/>
      </c>
      <c r="AJ1579">
        <f>IF(EnergyImpactLookups[[#This Row],[MAT]]="AR",EnergyImpactLookups[[#This Row],[APreWBkW]],EnergyImpactLookups[[#This Row],[AStdWBkW]])</f>
        <v>4.2599999999999999E-2</v>
      </c>
      <c r="AK1579">
        <f>IF(EnergyImpactLookups[[#This Row],[MAT]]="AR",EnergyImpactLookups[[#This Row],[APreWBkWh]],EnergyImpactLookups[[#This Row],[AStdWBkWh]])</f>
        <v>48.364899999999999</v>
      </c>
      <c r="AL1579">
        <f>IF(EnergyImpactLookups[[#This Row],[MAT]]="AR",EnergyImpactLookups[[#This Row],[APreWBtherm]],EnergyImpactLookups[[#This Row],[AStdWBtherm]])</f>
        <v>0</v>
      </c>
      <c r="AM1579">
        <f>IF(EnergyImpactLookups[[#This Row],[MAT]]="AR",EnergyImpactLookups[[#This Row],[AStdWBkW]],0)</f>
        <v>0</v>
      </c>
      <c r="AN1579">
        <f>IF(EnergyImpactLookups[[#This Row],[MAT]]="AR",EnergyImpactLookups[[#This Row],[AStdWBkWh]],0)</f>
        <v>0</v>
      </c>
      <c r="AO1579">
        <f>IF(EnergyImpactLookups[[#This Row],[MAT]]="AR",EnergyImpactLookups[[#This Row],[AStdWBtherm]],0)</f>
        <v>0</v>
      </c>
    </row>
    <row r="1580" spans="1:41" x14ac:dyDescent="0.3">
      <c r="A1580" t="s">
        <v>589</v>
      </c>
      <c r="B1580" t="s">
        <v>532</v>
      </c>
      <c r="C1580" t="s">
        <v>192</v>
      </c>
      <c r="D1580" t="s">
        <v>711</v>
      </c>
      <c r="E1580" t="s">
        <v>554</v>
      </c>
      <c r="F1580" t="s">
        <v>581</v>
      </c>
      <c r="G1580" t="s">
        <v>353</v>
      </c>
      <c r="H1580" t="s">
        <v>7</v>
      </c>
      <c r="I1580" t="s">
        <v>673</v>
      </c>
      <c r="J1580" t="s">
        <v>555</v>
      </c>
      <c r="K1580" t="s">
        <v>128</v>
      </c>
      <c r="L1580" t="s">
        <v>12</v>
      </c>
      <c r="M1580" t="s">
        <v>536</v>
      </c>
      <c r="N1580" s="1">
        <v>44167</v>
      </c>
      <c r="O1580" t="s">
        <v>95</v>
      </c>
      <c r="P1580" t="s">
        <v>131</v>
      </c>
      <c r="Q1580" t="s">
        <v>114</v>
      </c>
      <c r="R1580" t="s">
        <v>129</v>
      </c>
      <c r="S1580" t="s">
        <v>537</v>
      </c>
      <c r="T1580">
        <v>2.66</v>
      </c>
      <c r="U1580">
        <v>1950</v>
      </c>
      <c r="V1580" t="s">
        <v>8</v>
      </c>
      <c r="W1580">
        <v>85.058000000000007</v>
      </c>
      <c r="X1580">
        <v>0.1108</v>
      </c>
      <c r="Y1580">
        <v>0</v>
      </c>
      <c r="Z1580">
        <v>42.500900000000001</v>
      </c>
      <c r="AA1580">
        <v>5.4300000000000001E-2</v>
      </c>
      <c r="AB1580">
        <v>0</v>
      </c>
      <c r="AC1580" t="s">
        <v>538</v>
      </c>
      <c r="AD1580">
        <v>1</v>
      </c>
      <c r="AE1580">
        <v>1</v>
      </c>
      <c r="AF1580" t="str">
        <f>IF(EnergyImpactLookups[[#This Row],[MAT]]="AR",EnergyImpactLookups[[#This Row],[APreWBkWh]],"")</f>
        <v/>
      </c>
      <c r="AG1580" t="str">
        <f>IF(EnergyImpactLookups[[#This Row],[MAT]]="AR",EnergyImpactLookups[[#This Row],[APreWBkW]],"")</f>
        <v/>
      </c>
      <c r="AH1580" s="19" t="str">
        <f>IF(EnergyImpactLookups[[#This Row],[MAT]]="AR",EnergyImpactLookups[[#This Row],[APreWBtherm]],"")</f>
        <v/>
      </c>
      <c r="AJ1580">
        <f>IF(EnergyImpactLookups[[#This Row],[MAT]]="AR",EnergyImpactLookups[[#This Row],[APreWBkW]],EnergyImpactLookups[[#This Row],[AStdWBkW]])</f>
        <v>5.4300000000000001E-2</v>
      </c>
      <c r="AK1580">
        <f>IF(EnergyImpactLookups[[#This Row],[MAT]]="AR",EnergyImpactLookups[[#This Row],[APreWBkWh]],EnergyImpactLookups[[#This Row],[AStdWBkWh]])</f>
        <v>42.500900000000001</v>
      </c>
      <c r="AL1580">
        <f>IF(EnergyImpactLookups[[#This Row],[MAT]]="AR",EnergyImpactLookups[[#This Row],[APreWBtherm]],EnergyImpactLookups[[#This Row],[AStdWBtherm]])</f>
        <v>0</v>
      </c>
      <c r="AM1580">
        <f>IF(EnergyImpactLookups[[#This Row],[MAT]]="AR",EnergyImpactLookups[[#This Row],[AStdWBkW]],0)</f>
        <v>0</v>
      </c>
      <c r="AN1580">
        <f>IF(EnergyImpactLookups[[#This Row],[MAT]]="AR",EnergyImpactLookups[[#This Row],[AStdWBkWh]],0)</f>
        <v>0</v>
      </c>
      <c r="AO1580">
        <f>IF(EnergyImpactLookups[[#This Row],[MAT]]="AR",EnergyImpactLookups[[#This Row],[AStdWBtherm]],0)</f>
        <v>0</v>
      </c>
    </row>
    <row r="1581" spans="1:41" x14ac:dyDescent="0.3">
      <c r="A1581" t="s">
        <v>589</v>
      </c>
      <c r="B1581" t="s">
        <v>532</v>
      </c>
      <c r="C1581" t="s">
        <v>192</v>
      </c>
      <c r="D1581" t="s">
        <v>711</v>
      </c>
      <c r="E1581" t="s">
        <v>554</v>
      </c>
      <c r="F1581" t="s">
        <v>581</v>
      </c>
      <c r="G1581" t="s">
        <v>353</v>
      </c>
      <c r="H1581" t="s">
        <v>7</v>
      </c>
      <c r="I1581" t="s">
        <v>673</v>
      </c>
      <c r="J1581" t="s">
        <v>555</v>
      </c>
      <c r="K1581" t="s">
        <v>128</v>
      </c>
      <c r="L1581" t="s">
        <v>12</v>
      </c>
      <c r="M1581" t="s">
        <v>536</v>
      </c>
      <c r="N1581" s="1">
        <v>44167</v>
      </c>
      <c r="O1581" t="s">
        <v>95</v>
      </c>
      <c r="P1581" t="s">
        <v>131</v>
      </c>
      <c r="Q1581" t="s">
        <v>115</v>
      </c>
      <c r="R1581" t="s">
        <v>129</v>
      </c>
      <c r="S1581" t="s">
        <v>537</v>
      </c>
      <c r="T1581">
        <v>2.4700000000000002</v>
      </c>
      <c r="U1581">
        <v>1950</v>
      </c>
      <c r="V1581" t="s">
        <v>8</v>
      </c>
      <c r="W1581">
        <v>58.556199999999997</v>
      </c>
      <c r="X1581">
        <v>0.106</v>
      </c>
      <c r="Y1581">
        <v>0</v>
      </c>
      <c r="Z1581">
        <v>29.6447</v>
      </c>
      <c r="AA1581">
        <v>5.1999999999999998E-2</v>
      </c>
      <c r="AB1581">
        <v>0</v>
      </c>
      <c r="AC1581" t="s">
        <v>538</v>
      </c>
      <c r="AD1581">
        <v>1</v>
      </c>
      <c r="AE1581">
        <v>1</v>
      </c>
      <c r="AF1581" t="str">
        <f>IF(EnergyImpactLookups[[#This Row],[MAT]]="AR",EnergyImpactLookups[[#This Row],[APreWBkWh]],"")</f>
        <v/>
      </c>
      <c r="AG1581" t="str">
        <f>IF(EnergyImpactLookups[[#This Row],[MAT]]="AR",EnergyImpactLookups[[#This Row],[APreWBkW]],"")</f>
        <v/>
      </c>
      <c r="AH1581" s="19" t="str">
        <f>IF(EnergyImpactLookups[[#This Row],[MAT]]="AR",EnergyImpactLookups[[#This Row],[APreWBtherm]],"")</f>
        <v/>
      </c>
      <c r="AJ1581">
        <f>IF(EnergyImpactLookups[[#This Row],[MAT]]="AR",EnergyImpactLookups[[#This Row],[APreWBkW]],EnergyImpactLookups[[#This Row],[AStdWBkW]])</f>
        <v>5.1999999999999998E-2</v>
      </c>
      <c r="AK1581">
        <f>IF(EnergyImpactLookups[[#This Row],[MAT]]="AR",EnergyImpactLookups[[#This Row],[APreWBkWh]],EnergyImpactLookups[[#This Row],[AStdWBkWh]])</f>
        <v>29.6447</v>
      </c>
      <c r="AL1581">
        <f>IF(EnergyImpactLookups[[#This Row],[MAT]]="AR",EnergyImpactLookups[[#This Row],[APreWBtherm]],EnergyImpactLookups[[#This Row],[AStdWBtherm]])</f>
        <v>0</v>
      </c>
      <c r="AM1581">
        <f>IF(EnergyImpactLookups[[#This Row],[MAT]]="AR",EnergyImpactLookups[[#This Row],[AStdWBkW]],0)</f>
        <v>0</v>
      </c>
      <c r="AN1581">
        <f>IF(EnergyImpactLookups[[#This Row],[MAT]]="AR",EnergyImpactLookups[[#This Row],[AStdWBkWh]],0)</f>
        <v>0</v>
      </c>
      <c r="AO1581">
        <f>IF(EnergyImpactLookups[[#This Row],[MAT]]="AR",EnergyImpactLookups[[#This Row],[AStdWBtherm]],0)</f>
        <v>0</v>
      </c>
    </row>
    <row r="1582" spans="1:41" x14ac:dyDescent="0.3">
      <c r="A1582" t="s">
        <v>589</v>
      </c>
      <c r="B1582" t="s">
        <v>532</v>
      </c>
      <c r="C1582" t="s">
        <v>192</v>
      </c>
      <c r="D1582" t="s">
        <v>711</v>
      </c>
      <c r="E1582" t="s">
        <v>554</v>
      </c>
      <c r="F1582" t="s">
        <v>581</v>
      </c>
      <c r="G1582" t="s">
        <v>353</v>
      </c>
      <c r="H1582" t="s">
        <v>7</v>
      </c>
      <c r="I1582" t="s">
        <v>673</v>
      </c>
      <c r="J1582" t="s">
        <v>555</v>
      </c>
      <c r="K1582" t="s">
        <v>128</v>
      </c>
      <c r="L1582" t="s">
        <v>12</v>
      </c>
      <c r="M1582" t="s">
        <v>536</v>
      </c>
      <c r="N1582" s="1">
        <v>44167</v>
      </c>
      <c r="O1582" t="s">
        <v>95</v>
      </c>
      <c r="P1582" t="s">
        <v>131</v>
      </c>
      <c r="Q1582" t="s">
        <v>116</v>
      </c>
      <c r="R1582" t="s">
        <v>129</v>
      </c>
      <c r="S1582" t="s">
        <v>537</v>
      </c>
      <c r="T1582">
        <v>2.5499999999999998</v>
      </c>
      <c r="U1582">
        <v>1950</v>
      </c>
      <c r="V1582" t="s">
        <v>8</v>
      </c>
      <c r="W1582">
        <v>113.8343</v>
      </c>
      <c r="X1582">
        <v>0.1134</v>
      </c>
      <c r="Y1582">
        <v>0</v>
      </c>
      <c r="Z1582">
        <v>56.575800000000001</v>
      </c>
      <c r="AA1582">
        <v>5.5599999999999997E-2</v>
      </c>
      <c r="AB1582">
        <v>0</v>
      </c>
      <c r="AC1582" t="s">
        <v>538</v>
      </c>
      <c r="AD1582">
        <v>1</v>
      </c>
      <c r="AE1582">
        <v>1</v>
      </c>
      <c r="AF1582" t="str">
        <f>IF(EnergyImpactLookups[[#This Row],[MAT]]="AR",EnergyImpactLookups[[#This Row],[APreWBkWh]],"")</f>
        <v/>
      </c>
      <c r="AG1582" t="str">
        <f>IF(EnergyImpactLookups[[#This Row],[MAT]]="AR",EnergyImpactLookups[[#This Row],[APreWBkW]],"")</f>
        <v/>
      </c>
      <c r="AH1582" s="19" t="str">
        <f>IF(EnergyImpactLookups[[#This Row],[MAT]]="AR",EnergyImpactLookups[[#This Row],[APreWBtherm]],"")</f>
        <v/>
      </c>
      <c r="AJ1582">
        <f>IF(EnergyImpactLookups[[#This Row],[MAT]]="AR",EnergyImpactLookups[[#This Row],[APreWBkW]],EnergyImpactLookups[[#This Row],[AStdWBkW]])</f>
        <v>5.5599999999999997E-2</v>
      </c>
      <c r="AK1582">
        <f>IF(EnergyImpactLookups[[#This Row],[MAT]]="AR",EnergyImpactLookups[[#This Row],[APreWBkWh]],EnergyImpactLookups[[#This Row],[AStdWBkWh]])</f>
        <v>56.575800000000001</v>
      </c>
      <c r="AL1582">
        <f>IF(EnergyImpactLookups[[#This Row],[MAT]]="AR",EnergyImpactLookups[[#This Row],[APreWBtherm]],EnergyImpactLookups[[#This Row],[AStdWBtherm]])</f>
        <v>0</v>
      </c>
      <c r="AM1582">
        <f>IF(EnergyImpactLookups[[#This Row],[MAT]]="AR",EnergyImpactLookups[[#This Row],[AStdWBkW]],0)</f>
        <v>0</v>
      </c>
      <c r="AN1582">
        <f>IF(EnergyImpactLookups[[#This Row],[MAT]]="AR",EnergyImpactLookups[[#This Row],[AStdWBkWh]],0)</f>
        <v>0</v>
      </c>
      <c r="AO1582">
        <f>IF(EnergyImpactLookups[[#This Row],[MAT]]="AR",EnergyImpactLookups[[#This Row],[AStdWBtherm]],0)</f>
        <v>0</v>
      </c>
    </row>
    <row r="1583" spans="1:41" x14ac:dyDescent="0.3">
      <c r="A1583" t="s">
        <v>589</v>
      </c>
      <c r="B1583" t="s">
        <v>532</v>
      </c>
      <c r="C1583" t="s">
        <v>192</v>
      </c>
      <c r="D1583" t="s">
        <v>711</v>
      </c>
      <c r="E1583" t="s">
        <v>554</v>
      </c>
      <c r="F1583" t="s">
        <v>581</v>
      </c>
      <c r="G1583" t="s">
        <v>353</v>
      </c>
      <c r="H1583" t="s">
        <v>7</v>
      </c>
      <c r="I1583" t="s">
        <v>673</v>
      </c>
      <c r="J1583" t="s">
        <v>555</v>
      </c>
      <c r="K1583" t="s">
        <v>128</v>
      </c>
      <c r="L1583" t="s">
        <v>12</v>
      </c>
      <c r="M1583" t="s">
        <v>536</v>
      </c>
      <c r="N1583" s="1">
        <v>44167</v>
      </c>
      <c r="O1583" t="s">
        <v>95</v>
      </c>
      <c r="P1583" t="s">
        <v>131</v>
      </c>
      <c r="Q1583" t="s">
        <v>117</v>
      </c>
      <c r="R1583" t="s">
        <v>129</v>
      </c>
      <c r="S1583" t="s">
        <v>537</v>
      </c>
      <c r="T1583">
        <v>3.16455748265609</v>
      </c>
      <c r="U1583">
        <v>2160</v>
      </c>
      <c r="V1583" t="s">
        <v>8</v>
      </c>
      <c r="W1583">
        <v>134.50040000000001</v>
      </c>
      <c r="X1583">
        <v>0.10680000000000001</v>
      </c>
      <c r="Y1583">
        <v>0</v>
      </c>
      <c r="Z1583">
        <v>66.771299999999997</v>
      </c>
      <c r="AA1583">
        <v>5.2299999999999999E-2</v>
      </c>
      <c r="AB1583">
        <v>0</v>
      </c>
      <c r="AC1583" t="s">
        <v>538</v>
      </c>
      <c r="AD1583">
        <v>1</v>
      </c>
      <c r="AE1583">
        <v>1</v>
      </c>
      <c r="AF1583" t="str">
        <f>IF(EnergyImpactLookups[[#This Row],[MAT]]="AR",EnergyImpactLookups[[#This Row],[APreWBkWh]],"")</f>
        <v/>
      </c>
      <c r="AG1583" t="str">
        <f>IF(EnergyImpactLookups[[#This Row],[MAT]]="AR",EnergyImpactLookups[[#This Row],[APreWBkW]],"")</f>
        <v/>
      </c>
      <c r="AH1583" s="19" t="str">
        <f>IF(EnergyImpactLookups[[#This Row],[MAT]]="AR",EnergyImpactLookups[[#This Row],[APreWBtherm]],"")</f>
        <v/>
      </c>
      <c r="AJ1583">
        <f>IF(EnergyImpactLookups[[#This Row],[MAT]]="AR",EnergyImpactLookups[[#This Row],[APreWBkW]],EnergyImpactLookups[[#This Row],[AStdWBkW]])</f>
        <v>5.2299999999999999E-2</v>
      </c>
      <c r="AK1583">
        <f>IF(EnergyImpactLookups[[#This Row],[MAT]]="AR",EnergyImpactLookups[[#This Row],[APreWBkWh]],EnergyImpactLookups[[#This Row],[AStdWBkWh]])</f>
        <v>66.771299999999997</v>
      </c>
      <c r="AL1583">
        <f>IF(EnergyImpactLookups[[#This Row],[MAT]]="AR",EnergyImpactLookups[[#This Row],[APreWBtherm]],EnergyImpactLookups[[#This Row],[AStdWBtherm]])</f>
        <v>0</v>
      </c>
      <c r="AM1583">
        <f>IF(EnergyImpactLookups[[#This Row],[MAT]]="AR",EnergyImpactLookups[[#This Row],[AStdWBkW]],0)</f>
        <v>0</v>
      </c>
      <c r="AN1583">
        <f>IF(EnergyImpactLookups[[#This Row],[MAT]]="AR",EnergyImpactLookups[[#This Row],[AStdWBkWh]],0)</f>
        <v>0</v>
      </c>
      <c r="AO1583">
        <f>IF(EnergyImpactLookups[[#This Row],[MAT]]="AR",EnergyImpactLookups[[#This Row],[AStdWBtherm]],0)</f>
        <v>0</v>
      </c>
    </row>
    <row r="1584" spans="1:41" x14ac:dyDescent="0.3">
      <c r="A1584" t="s">
        <v>589</v>
      </c>
      <c r="B1584" t="s">
        <v>532</v>
      </c>
      <c r="C1584" t="s">
        <v>192</v>
      </c>
      <c r="D1584" t="s">
        <v>711</v>
      </c>
      <c r="E1584" t="s">
        <v>554</v>
      </c>
      <c r="F1584" t="s">
        <v>581</v>
      </c>
      <c r="G1584" t="s">
        <v>353</v>
      </c>
      <c r="H1584" t="s">
        <v>7</v>
      </c>
      <c r="I1584" t="s">
        <v>673</v>
      </c>
      <c r="J1584" t="s">
        <v>555</v>
      </c>
      <c r="K1584" t="s">
        <v>128</v>
      </c>
      <c r="L1584" t="s">
        <v>12</v>
      </c>
      <c r="M1584" t="s">
        <v>536</v>
      </c>
      <c r="N1584" s="1">
        <v>44167</v>
      </c>
      <c r="O1584" t="s">
        <v>95</v>
      </c>
      <c r="P1584" t="s">
        <v>131</v>
      </c>
      <c r="Q1584" t="s">
        <v>118</v>
      </c>
      <c r="R1584" t="s">
        <v>129</v>
      </c>
      <c r="S1584" t="s">
        <v>537</v>
      </c>
      <c r="T1584">
        <v>3.4</v>
      </c>
      <c r="U1584">
        <v>2160</v>
      </c>
      <c r="V1584" t="s">
        <v>8</v>
      </c>
      <c r="W1584">
        <v>154.04759999999999</v>
      </c>
      <c r="X1584">
        <v>0.1203</v>
      </c>
      <c r="Y1584">
        <v>0</v>
      </c>
      <c r="Z1584">
        <v>75.910300000000007</v>
      </c>
      <c r="AA1584">
        <v>5.8999999999999997E-2</v>
      </c>
      <c r="AB1584">
        <v>0</v>
      </c>
      <c r="AC1584" t="s">
        <v>538</v>
      </c>
      <c r="AD1584">
        <v>1</v>
      </c>
      <c r="AE1584">
        <v>1</v>
      </c>
      <c r="AF1584" t="str">
        <f>IF(EnergyImpactLookups[[#This Row],[MAT]]="AR",EnergyImpactLookups[[#This Row],[APreWBkWh]],"")</f>
        <v/>
      </c>
      <c r="AG1584" t="str">
        <f>IF(EnergyImpactLookups[[#This Row],[MAT]]="AR",EnergyImpactLookups[[#This Row],[APreWBkW]],"")</f>
        <v/>
      </c>
      <c r="AH1584" s="19" t="str">
        <f>IF(EnergyImpactLookups[[#This Row],[MAT]]="AR",EnergyImpactLookups[[#This Row],[APreWBtherm]],"")</f>
        <v/>
      </c>
      <c r="AJ1584">
        <f>IF(EnergyImpactLookups[[#This Row],[MAT]]="AR",EnergyImpactLookups[[#This Row],[APreWBkW]],EnergyImpactLookups[[#This Row],[AStdWBkW]])</f>
        <v>5.8999999999999997E-2</v>
      </c>
      <c r="AK1584">
        <f>IF(EnergyImpactLookups[[#This Row],[MAT]]="AR",EnergyImpactLookups[[#This Row],[APreWBkWh]],EnergyImpactLookups[[#This Row],[AStdWBkWh]])</f>
        <v>75.910300000000007</v>
      </c>
      <c r="AL1584">
        <f>IF(EnergyImpactLookups[[#This Row],[MAT]]="AR",EnergyImpactLookups[[#This Row],[APreWBtherm]],EnergyImpactLookups[[#This Row],[AStdWBtherm]])</f>
        <v>0</v>
      </c>
      <c r="AM1584">
        <f>IF(EnergyImpactLookups[[#This Row],[MAT]]="AR",EnergyImpactLookups[[#This Row],[AStdWBkW]],0)</f>
        <v>0</v>
      </c>
      <c r="AN1584">
        <f>IF(EnergyImpactLookups[[#This Row],[MAT]]="AR",EnergyImpactLookups[[#This Row],[AStdWBkWh]],0)</f>
        <v>0</v>
      </c>
      <c r="AO1584">
        <f>IF(EnergyImpactLookups[[#This Row],[MAT]]="AR",EnergyImpactLookups[[#This Row],[AStdWBtherm]],0)</f>
        <v>0</v>
      </c>
    </row>
    <row r="1585" spans="1:41" x14ac:dyDescent="0.3">
      <c r="A1585" t="s">
        <v>589</v>
      </c>
      <c r="B1585" t="s">
        <v>532</v>
      </c>
      <c r="C1585" t="s">
        <v>192</v>
      </c>
      <c r="D1585" t="s">
        <v>711</v>
      </c>
      <c r="E1585" t="s">
        <v>554</v>
      </c>
      <c r="F1585" t="s">
        <v>581</v>
      </c>
      <c r="G1585" t="s">
        <v>353</v>
      </c>
      <c r="H1585" t="s">
        <v>7</v>
      </c>
      <c r="I1585" t="s">
        <v>673</v>
      </c>
      <c r="J1585" t="s">
        <v>555</v>
      </c>
      <c r="K1585" t="s">
        <v>128</v>
      </c>
      <c r="L1585" t="s">
        <v>12</v>
      </c>
      <c r="M1585" t="s">
        <v>536</v>
      </c>
      <c r="N1585" s="1">
        <v>44167</v>
      </c>
      <c r="O1585" t="s">
        <v>95</v>
      </c>
      <c r="P1585" t="s">
        <v>131</v>
      </c>
      <c r="Q1585" t="s">
        <v>119</v>
      </c>
      <c r="R1585" t="s">
        <v>129</v>
      </c>
      <c r="S1585" t="s">
        <v>537</v>
      </c>
      <c r="T1585">
        <v>3.61</v>
      </c>
      <c r="U1585">
        <v>2300</v>
      </c>
      <c r="V1585" t="s">
        <v>8</v>
      </c>
      <c r="W1585">
        <v>18.991199999999999</v>
      </c>
      <c r="X1585">
        <v>3.15E-2</v>
      </c>
      <c r="Y1585">
        <v>0</v>
      </c>
      <c r="Z1585">
        <v>10.1751</v>
      </c>
      <c r="AA1585">
        <v>1.54E-2</v>
      </c>
      <c r="AB1585">
        <v>0</v>
      </c>
      <c r="AC1585" t="s">
        <v>538</v>
      </c>
      <c r="AD1585">
        <v>1</v>
      </c>
      <c r="AE1585">
        <v>1</v>
      </c>
      <c r="AF1585" t="str">
        <f>IF(EnergyImpactLookups[[#This Row],[MAT]]="AR",EnergyImpactLookups[[#This Row],[APreWBkWh]],"")</f>
        <v/>
      </c>
      <c r="AG1585" t="str">
        <f>IF(EnergyImpactLookups[[#This Row],[MAT]]="AR",EnergyImpactLookups[[#This Row],[APreWBkW]],"")</f>
        <v/>
      </c>
      <c r="AH1585" s="19" t="str">
        <f>IF(EnergyImpactLookups[[#This Row],[MAT]]="AR",EnergyImpactLookups[[#This Row],[APreWBtherm]],"")</f>
        <v/>
      </c>
      <c r="AJ1585">
        <f>IF(EnergyImpactLookups[[#This Row],[MAT]]="AR",EnergyImpactLookups[[#This Row],[APreWBkW]],EnergyImpactLookups[[#This Row],[AStdWBkW]])</f>
        <v>1.54E-2</v>
      </c>
      <c r="AK1585">
        <f>IF(EnergyImpactLookups[[#This Row],[MAT]]="AR",EnergyImpactLookups[[#This Row],[APreWBkWh]],EnergyImpactLookups[[#This Row],[AStdWBkWh]])</f>
        <v>10.1751</v>
      </c>
      <c r="AL1585">
        <f>IF(EnergyImpactLookups[[#This Row],[MAT]]="AR",EnergyImpactLookups[[#This Row],[APreWBtherm]],EnergyImpactLookups[[#This Row],[AStdWBtherm]])</f>
        <v>0</v>
      </c>
      <c r="AM1585">
        <f>IF(EnergyImpactLookups[[#This Row],[MAT]]="AR",EnergyImpactLookups[[#This Row],[AStdWBkW]],0)</f>
        <v>0</v>
      </c>
      <c r="AN1585">
        <f>IF(EnergyImpactLookups[[#This Row],[MAT]]="AR",EnergyImpactLookups[[#This Row],[AStdWBkWh]],0)</f>
        <v>0</v>
      </c>
      <c r="AO1585">
        <f>IF(EnergyImpactLookups[[#This Row],[MAT]]="AR",EnergyImpactLookups[[#This Row],[AStdWBtherm]],0)</f>
        <v>0</v>
      </c>
    </row>
    <row r="1586" spans="1:41" x14ac:dyDescent="0.3">
      <c r="A1586" t="s">
        <v>590</v>
      </c>
      <c r="B1586" t="s">
        <v>532</v>
      </c>
      <c r="C1586" t="s">
        <v>172</v>
      </c>
      <c r="D1586" t="s">
        <v>712</v>
      </c>
      <c r="E1586" t="s">
        <v>554</v>
      </c>
      <c r="F1586" t="s">
        <v>581</v>
      </c>
      <c r="G1586" t="s">
        <v>354</v>
      </c>
      <c r="H1586" t="s">
        <v>7</v>
      </c>
      <c r="I1586" t="s">
        <v>674</v>
      </c>
      <c r="J1586" t="s">
        <v>557</v>
      </c>
      <c r="K1586" t="s">
        <v>128</v>
      </c>
      <c r="L1586" t="s">
        <v>12</v>
      </c>
      <c r="M1586" t="s">
        <v>536</v>
      </c>
      <c r="N1586" s="1">
        <v>44167</v>
      </c>
      <c r="O1586" t="s">
        <v>95</v>
      </c>
      <c r="P1586" t="s">
        <v>127</v>
      </c>
      <c r="Q1586" t="s">
        <v>99</v>
      </c>
      <c r="R1586" t="s">
        <v>129</v>
      </c>
      <c r="S1586" t="s">
        <v>537</v>
      </c>
      <c r="T1586">
        <v>3.5</v>
      </c>
      <c r="U1586">
        <v>1240</v>
      </c>
      <c r="V1586" t="s">
        <v>8</v>
      </c>
      <c r="W1586">
        <v>6.5677000000000003</v>
      </c>
      <c r="X1586">
        <v>0</v>
      </c>
      <c r="Y1586">
        <v>0</v>
      </c>
      <c r="Z1586">
        <v>4.4279000000000002</v>
      </c>
      <c r="AA1586">
        <v>0</v>
      </c>
      <c r="AB1586">
        <v>0</v>
      </c>
      <c r="AC1586" t="s">
        <v>538</v>
      </c>
      <c r="AD1586">
        <v>1</v>
      </c>
      <c r="AE1586">
        <v>1</v>
      </c>
      <c r="AF1586" t="str">
        <f>IF(EnergyImpactLookups[[#This Row],[MAT]]="AR",EnergyImpactLookups[[#This Row],[APreWBkWh]],"")</f>
        <v/>
      </c>
      <c r="AG1586" t="str">
        <f>IF(EnergyImpactLookups[[#This Row],[MAT]]="AR",EnergyImpactLookups[[#This Row],[APreWBkW]],"")</f>
        <v/>
      </c>
      <c r="AH1586" s="19" t="str">
        <f>IF(EnergyImpactLookups[[#This Row],[MAT]]="AR",EnergyImpactLookups[[#This Row],[APreWBtherm]],"")</f>
        <v/>
      </c>
      <c r="AJ1586">
        <f>IF(EnergyImpactLookups[[#This Row],[MAT]]="AR",EnergyImpactLookups[[#This Row],[APreWBkW]],EnergyImpactLookups[[#This Row],[AStdWBkW]])</f>
        <v>0</v>
      </c>
      <c r="AK1586">
        <f>IF(EnergyImpactLookups[[#This Row],[MAT]]="AR",EnergyImpactLookups[[#This Row],[APreWBkWh]],EnergyImpactLookups[[#This Row],[AStdWBkWh]])</f>
        <v>4.4279000000000002</v>
      </c>
      <c r="AL1586">
        <f>IF(EnergyImpactLookups[[#This Row],[MAT]]="AR",EnergyImpactLookups[[#This Row],[APreWBtherm]],EnergyImpactLookups[[#This Row],[AStdWBtherm]])</f>
        <v>0</v>
      </c>
      <c r="AM1586">
        <f>IF(EnergyImpactLookups[[#This Row],[MAT]]="AR",EnergyImpactLookups[[#This Row],[AStdWBkW]],0)</f>
        <v>0</v>
      </c>
      <c r="AN1586">
        <f>IF(EnergyImpactLookups[[#This Row],[MAT]]="AR",EnergyImpactLookups[[#This Row],[AStdWBkWh]],0)</f>
        <v>0</v>
      </c>
      <c r="AO1586">
        <f>IF(EnergyImpactLookups[[#This Row],[MAT]]="AR",EnergyImpactLookups[[#This Row],[AStdWBtherm]],0)</f>
        <v>0</v>
      </c>
    </row>
    <row r="1587" spans="1:41" x14ac:dyDescent="0.3">
      <c r="A1587" t="s">
        <v>590</v>
      </c>
      <c r="B1587" t="s">
        <v>532</v>
      </c>
      <c r="C1587" t="s">
        <v>172</v>
      </c>
      <c r="D1587" t="s">
        <v>712</v>
      </c>
      <c r="E1587" t="s">
        <v>554</v>
      </c>
      <c r="F1587" t="s">
        <v>581</v>
      </c>
      <c r="G1587" t="s">
        <v>354</v>
      </c>
      <c r="H1587" t="s">
        <v>7</v>
      </c>
      <c r="I1587" t="s">
        <v>674</v>
      </c>
      <c r="J1587" t="s">
        <v>557</v>
      </c>
      <c r="K1587" t="s">
        <v>128</v>
      </c>
      <c r="L1587" t="s">
        <v>12</v>
      </c>
      <c r="M1587" t="s">
        <v>536</v>
      </c>
      <c r="N1587" s="1">
        <v>44167</v>
      </c>
      <c r="O1587" t="s">
        <v>95</v>
      </c>
      <c r="P1587" t="s">
        <v>127</v>
      </c>
      <c r="Q1587" t="s">
        <v>103</v>
      </c>
      <c r="R1587" t="s">
        <v>129</v>
      </c>
      <c r="S1587" t="s">
        <v>537</v>
      </c>
      <c r="T1587">
        <v>3.5</v>
      </c>
      <c r="U1587">
        <v>1240</v>
      </c>
      <c r="V1587" t="s">
        <v>8</v>
      </c>
      <c r="W1587">
        <v>34.919800000000002</v>
      </c>
      <c r="X1587">
        <v>7.4800000000000005E-2</v>
      </c>
      <c r="Y1587">
        <v>0</v>
      </c>
      <c r="Z1587">
        <v>21.765899999999998</v>
      </c>
      <c r="AA1587">
        <v>4.58E-2</v>
      </c>
      <c r="AB1587">
        <v>0</v>
      </c>
      <c r="AC1587" t="s">
        <v>538</v>
      </c>
      <c r="AD1587">
        <v>1</v>
      </c>
      <c r="AE1587">
        <v>1</v>
      </c>
      <c r="AF1587" t="str">
        <f>IF(EnergyImpactLookups[[#This Row],[MAT]]="AR",EnergyImpactLookups[[#This Row],[APreWBkWh]],"")</f>
        <v/>
      </c>
      <c r="AG1587" t="str">
        <f>IF(EnergyImpactLookups[[#This Row],[MAT]]="AR",EnergyImpactLookups[[#This Row],[APreWBkW]],"")</f>
        <v/>
      </c>
      <c r="AH1587" s="19" t="str">
        <f>IF(EnergyImpactLookups[[#This Row],[MAT]]="AR",EnergyImpactLookups[[#This Row],[APreWBtherm]],"")</f>
        <v/>
      </c>
      <c r="AJ1587">
        <f>IF(EnergyImpactLookups[[#This Row],[MAT]]="AR",EnergyImpactLookups[[#This Row],[APreWBkW]],EnergyImpactLookups[[#This Row],[AStdWBkW]])</f>
        <v>4.58E-2</v>
      </c>
      <c r="AK1587">
        <f>IF(EnergyImpactLookups[[#This Row],[MAT]]="AR",EnergyImpactLookups[[#This Row],[APreWBkWh]],EnergyImpactLookups[[#This Row],[AStdWBkWh]])</f>
        <v>21.765899999999998</v>
      </c>
      <c r="AL1587">
        <f>IF(EnergyImpactLookups[[#This Row],[MAT]]="AR",EnergyImpactLookups[[#This Row],[APreWBtherm]],EnergyImpactLookups[[#This Row],[AStdWBtherm]])</f>
        <v>0</v>
      </c>
      <c r="AM1587">
        <f>IF(EnergyImpactLookups[[#This Row],[MAT]]="AR",EnergyImpactLookups[[#This Row],[AStdWBkW]],0)</f>
        <v>0</v>
      </c>
      <c r="AN1587">
        <f>IF(EnergyImpactLookups[[#This Row],[MAT]]="AR",EnergyImpactLookups[[#This Row],[AStdWBkWh]],0)</f>
        <v>0</v>
      </c>
      <c r="AO1587">
        <f>IF(EnergyImpactLookups[[#This Row],[MAT]]="AR",EnergyImpactLookups[[#This Row],[AStdWBtherm]],0)</f>
        <v>0</v>
      </c>
    </row>
    <row r="1588" spans="1:41" x14ac:dyDescent="0.3">
      <c r="A1588" t="s">
        <v>590</v>
      </c>
      <c r="B1588" t="s">
        <v>532</v>
      </c>
      <c r="C1588" t="s">
        <v>172</v>
      </c>
      <c r="D1588" t="s">
        <v>712</v>
      </c>
      <c r="E1588" t="s">
        <v>554</v>
      </c>
      <c r="F1588" t="s">
        <v>581</v>
      </c>
      <c r="G1588" t="s">
        <v>354</v>
      </c>
      <c r="H1588" t="s">
        <v>7</v>
      </c>
      <c r="I1588" t="s">
        <v>674</v>
      </c>
      <c r="J1588" t="s">
        <v>557</v>
      </c>
      <c r="K1588" t="s">
        <v>128</v>
      </c>
      <c r="L1588" t="s">
        <v>12</v>
      </c>
      <c r="M1588" t="s">
        <v>536</v>
      </c>
      <c r="N1588" s="1">
        <v>44167</v>
      </c>
      <c r="O1588" t="s">
        <v>95</v>
      </c>
      <c r="P1588" t="s">
        <v>127</v>
      </c>
      <c r="Q1588" t="s">
        <v>104</v>
      </c>
      <c r="R1588" t="s">
        <v>129</v>
      </c>
      <c r="S1588" t="s">
        <v>537</v>
      </c>
      <c r="T1588">
        <v>3.5</v>
      </c>
      <c r="U1588">
        <v>1240</v>
      </c>
      <c r="V1588" t="s">
        <v>8</v>
      </c>
      <c r="W1588">
        <v>14.0992</v>
      </c>
      <c r="X1588">
        <v>0.05</v>
      </c>
      <c r="Y1588">
        <v>0</v>
      </c>
      <c r="Z1588">
        <v>8.9115000000000002</v>
      </c>
      <c r="AA1588">
        <v>3.0700000000000002E-2</v>
      </c>
      <c r="AB1588">
        <v>0</v>
      </c>
      <c r="AC1588" t="s">
        <v>538</v>
      </c>
      <c r="AD1588">
        <v>1</v>
      </c>
      <c r="AE1588">
        <v>1</v>
      </c>
      <c r="AF1588" t="str">
        <f>IF(EnergyImpactLookups[[#This Row],[MAT]]="AR",EnergyImpactLookups[[#This Row],[APreWBkWh]],"")</f>
        <v/>
      </c>
      <c r="AG1588" t="str">
        <f>IF(EnergyImpactLookups[[#This Row],[MAT]]="AR",EnergyImpactLookups[[#This Row],[APreWBkW]],"")</f>
        <v/>
      </c>
      <c r="AH1588" s="19" t="str">
        <f>IF(EnergyImpactLookups[[#This Row],[MAT]]="AR",EnergyImpactLookups[[#This Row],[APreWBtherm]],"")</f>
        <v/>
      </c>
      <c r="AJ1588">
        <f>IF(EnergyImpactLookups[[#This Row],[MAT]]="AR",EnergyImpactLookups[[#This Row],[APreWBkW]],EnergyImpactLookups[[#This Row],[AStdWBkW]])</f>
        <v>3.0700000000000002E-2</v>
      </c>
      <c r="AK1588">
        <f>IF(EnergyImpactLookups[[#This Row],[MAT]]="AR",EnergyImpactLookups[[#This Row],[APreWBkWh]],EnergyImpactLookups[[#This Row],[AStdWBkWh]])</f>
        <v>8.9115000000000002</v>
      </c>
      <c r="AL1588">
        <f>IF(EnergyImpactLookups[[#This Row],[MAT]]="AR",EnergyImpactLookups[[#This Row],[APreWBtherm]],EnergyImpactLookups[[#This Row],[AStdWBtherm]])</f>
        <v>0</v>
      </c>
      <c r="AM1588">
        <f>IF(EnergyImpactLookups[[#This Row],[MAT]]="AR",EnergyImpactLookups[[#This Row],[AStdWBkW]],0)</f>
        <v>0</v>
      </c>
      <c r="AN1588">
        <f>IF(EnergyImpactLookups[[#This Row],[MAT]]="AR",EnergyImpactLookups[[#This Row],[AStdWBkWh]],0)</f>
        <v>0</v>
      </c>
      <c r="AO1588">
        <f>IF(EnergyImpactLookups[[#This Row],[MAT]]="AR",EnergyImpactLookups[[#This Row],[AStdWBtherm]],0)</f>
        <v>0</v>
      </c>
    </row>
    <row r="1589" spans="1:41" x14ac:dyDescent="0.3">
      <c r="A1589" t="s">
        <v>590</v>
      </c>
      <c r="B1589" t="s">
        <v>532</v>
      </c>
      <c r="C1589" t="s">
        <v>172</v>
      </c>
      <c r="D1589" t="s">
        <v>712</v>
      </c>
      <c r="E1589" t="s">
        <v>554</v>
      </c>
      <c r="F1589" t="s">
        <v>581</v>
      </c>
      <c r="G1589" t="s">
        <v>354</v>
      </c>
      <c r="H1589" t="s">
        <v>7</v>
      </c>
      <c r="I1589" t="s">
        <v>674</v>
      </c>
      <c r="J1589" t="s">
        <v>557</v>
      </c>
      <c r="K1589" t="s">
        <v>128</v>
      </c>
      <c r="L1589" t="s">
        <v>12</v>
      </c>
      <c r="M1589" t="s">
        <v>536</v>
      </c>
      <c r="N1589" s="1">
        <v>44167</v>
      </c>
      <c r="O1589" t="s">
        <v>95</v>
      </c>
      <c r="P1589" t="s">
        <v>127</v>
      </c>
      <c r="Q1589" t="s">
        <v>105</v>
      </c>
      <c r="R1589" t="s">
        <v>129</v>
      </c>
      <c r="S1589" t="s">
        <v>537</v>
      </c>
      <c r="T1589">
        <v>3.5</v>
      </c>
      <c r="U1589">
        <v>1240</v>
      </c>
      <c r="V1589" t="s">
        <v>8</v>
      </c>
      <c r="W1589">
        <v>54.045999999999999</v>
      </c>
      <c r="X1589">
        <v>8.3099999999999993E-2</v>
      </c>
      <c r="Y1589">
        <v>0</v>
      </c>
      <c r="Z1589">
        <v>33.388500000000001</v>
      </c>
      <c r="AA1589">
        <v>5.0999999999999997E-2</v>
      </c>
      <c r="AB1589">
        <v>0</v>
      </c>
      <c r="AC1589" t="s">
        <v>538</v>
      </c>
      <c r="AD1589">
        <v>1</v>
      </c>
      <c r="AE1589">
        <v>1</v>
      </c>
      <c r="AF1589" t="str">
        <f>IF(EnergyImpactLookups[[#This Row],[MAT]]="AR",EnergyImpactLookups[[#This Row],[APreWBkWh]],"")</f>
        <v/>
      </c>
      <c r="AG1589" t="str">
        <f>IF(EnergyImpactLookups[[#This Row],[MAT]]="AR",EnergyImpactLookups[[#This Row],[APreWBkW]],"")</f>
        <v/>
      </c>
      <c r="AH1589" s="19" t="str">
        <f>IF(EnergyImpactLookups[[#This Row],[MAT]]="AR",EnergyImpactLookups[[#This Row],[APreWBtherm]],"")</f>
        <v/>
      </c>
      <c r="AJ1589">
        <f>IF(EnergyImpactLookups[[#This Row],[MAT]]="AR",EnergyImpactLookups[[#This Row],[APreWBkW]],EnergyImpactLookups[[#This Row],[AStdWBkW]])</f>
        <v>5.0999999999999997E-2</v>
      </c>
      <c r="AK1589">
        <f>IF(EnergyImpactLookups[[#This Row],[MAT]]="AR",EnergyImpactLookups[[#This Row],[APreWBkWh]],EnergyImpactLookups[[#This Row],[AStdWBkWh]])</f>
        <v>33.388500000000001</v>
      </c>
      <c r="AL1589">
        <f>IF(EnergyImpactLookups[[#This Row],[MAT]]="AR",EnergyImpactLookups[[#This Row],[APreWBtherm]],EnergyImpactLookups[[#This Row],[AStdWBtherm]])</f>
        <v>0</v>
      </c>
      <c r="AM1589">
        <f>IF(EnergyImpactLookups[[#This Row],[MAT]]="AR",EnergyImpactLookups[[#This Row],[AStdWBkW]],0)</f>
        <v>0</v>
      </c>
      <c r="AN1589">
        <f>IF(EnergyImpactLookups[[#This Row],[MAT]]="AR",EnergyImpactLookups[[#This Row],[AStdWBkWh]],0)</f>
        <v>0</v>
      </c>
      <c r="AO1589">
        <f>IF(EnergyImpactLookups[[#This Row],[MAT]]="AR",EnergyImpactLookups[[#This Row],[AStdWBtherm]],0)</f>
        <v>0</v>
      </c>
    </row>
    <row r="1590" spans="1:41" x14ac:dyDescent="0.3">
      <c r="A1590" t="s">
        <v>590</v>
      </c>
      <c r="B1590" t="s">
        <v>532</v>
      </c>
      <c r="C1590" t="s">
        <v>172</v>
      </c>
      <c r="D1590" t="s">
        <v>712</v>
      </c>
      <c r="E1590" t="s">
        <v>554</v>
      </c>
      <c r="F1590" t="s">
        <v>581</v>
      </c>
      <c r="G1590" t="s">
        <v>354</v>
      </c>
      <c r="H1590" t="s">
        <v>7</v>
      </c>
      <c r="I1590" t="s">
        <v>674</v>
      </c>
      <c r="J1590" t="s">
        <v>557</v>
      </c>
      <c r="K1590" t="s">
        <v>128</v>
      </c>
      <c r="L1590" t="s">
        <v>12</v>
      </c>
      <c r="M1590" t="s">
        <v>536</v>
      </c>
      <c r="N1590" s="1">
        <v>44167</v>
      </c>
      <c r="O1590" t="s">
        <v>95</v>
      </c>
      <c r="P1590" t="s">
        <v>127</v>
      </c>
      <c r="Q1590" t="s">
        <v>106</v>
      </c>
      <c r="R1590" t="s">
        <v>129</v>
      </c>
      <c r="S1590" t="s">
        <v>537</v>
      </c>
      <c r="T1590">
        <v>3.5</v>
      </c>
      <c r="U1590">
        <v>1240</v>
      </c>
      <c r="V1590" t="s">
        <v>8</v>
      </c>
      <c r="W1590">
        <v>12.0358</v>
      </c>
      <c r="X1590">
        <v>2.9499999999999998E-2</v>
      </c>
      <c r="Y1590">
        <v>0</v>
      </c>
      <c r="Z1590">
        <v>7.7233000000000001</v>
      </c>
      <c r="AA1590">
        <v>1.8100000000000002E-2</v>
      </c>
      <c r="AB1590">
        <v>0</v>
      </c>
      <c r="AC1590" t="s">
        <v>538</v>
      </c>
      <c r="AD1590">
        <v>1</v>
      </c>
      <c r="AE1590">
        <v>1</v>
      </c>
      <c r="AF1590" t="str">
        <f>IF(EnergyImpactLookups[[#This Row],[MAT]]="AR",EnergyImpactLookups[[#This Row],[APreWBkWh]],"")</f>
        <v/>
      </c>
      <c r="AG1590" t="str">
        <f>IF(EnergyImpactLookups[[#This Row],[MAT]]="AR",EnergyImpactLookups[[#This Row],[APreWBkW]],"")</f>
        <v/>
      </c>
      <c r="AH1590" s="19" t="str">
        <f>IF(EnergyImpactLookups[[#This Row],[MAT]]="AR",EnergyImpactLookups[[#This Row],[APreWBtherm]],"")</f>
        <v/>
      </c>
      <c r="AJ1590">
        <f>IF(EnergyImpactLookups[[#This Row],[MAT]]="AR",EnergyImpactLookups[[#This Row],[APreWBkW]],EnergyImpactLookups[[#This Row],[AStdWBkW]])</f>
        <v>1.8100000000000002E-2</v>
      </c>
      <c r="AK1590">
        <f>IF(EnergyImpactLookups[[#This Row],[MAT]]="AR",EnergyImpactLookups[[#This Row],[APreWBkWh]],EnergyImpactLookups[[#This Row],[AStdWBkWh]])</f>
        <v>7.7233000000000001</v>
      </c>
      <c r="AL1590">
        <f>IF(EnergyImpactLookups[[#This Row],[MAT]]="AR",EnergyImpactLookups[[#This Row],[APreWBtherm]],EnergyImpactLookups[[#This Row],[AStdWBtherm]])</f>
        <v>0</v>
      </c>
      <c r="AM1590">
        <f>IF(EnergyImpactLookups[[#This Row],[MAT]]="AR",EnergyImpactLookups[[#This Row],[AStdWBkW]],0)</f>
        <v>0</v>
      </c>
      <c r="AN1590">
        <f>IF(EnergyImpactLookups[[#This Row],[MAT]]="AR",EnergyImpactLookups[[#This Row],[AStdWBkWh]],0)</f>
        <v>0</v>
      </c>
      <c r="AO1590">
        <f>IF(EnergyImpactLookups[[#This Row],[MAT]]="AR",EnergyImpactLookups[[#This Row],[AStdWBtherm]],0)</f>
        <v>0</v>
      </c>
    </row>
    <row r="1591" spans="1:41" x14ac:dyDescent="0.3">
      <c r="A1591" t="s">
        <v>590</v>
      </c>
      <c r="B1591" t="s">
        <v>532</v>
      </c>
      <c r="C1591" t="s">
        <v>172</v>
      </c>
      <c r="D1591" t="s">
        <v>712</v>
      </c>
      <c r="E1591" t="s">
        <v>554</v>
      </c>
      <c r="F1591" t="s">
        <v>581</v>
      </c>
      <c r="G1591" t="s">
        <v>354</v>
      </c>
      <c r="H1591" t="s">
        <v>7</v>
      </c>
      <c r="I1591" t="s">
        <v>674</v>
      </c>
      <c r="J1591" t="s">
        <v>557</v>
      </c>
      <c r="K1591" t="s">
        <v>128</v>
      </c>
      <c r="L1591" t="s">
        <v>12</v>
      </c>
      <c r="M1591" t="s">
        <v>536</v>
      </c>
      <c r="N1591" s="1">
        <v>44167</v>
      </c>
      <c r="O1591" t="s">
        <v>95</v>
      </c>
      <c r="P1591" t="s">
        <v>127</v>
      </c>
      <c r="Q1591" t="s">
        <v>107</v>
      </c>
      <c r="R1591" t="s">
        <v>129</v>
      </c>
      <c r="S1591" t="s">
        <v>537</v>
      </c>
      <c r="T1591">
        <v>3.5</v>
      </c>
      <c r="U1591">
        <v>1240</v>
      </c>
      <c r="V1591" t="s">
        <v>8</v>
      </c>
      <c r="W1591">
        <v>55.046500000000002</v>
      </c>
      <c r="X1591">
        <v>5.0200000000000002E-2</v>
      </c>
      <c r="Y1591">
        <v>0</v>
      </c>
      <c r="Z1591">
        <v>33.917499999999997</v>
      </c>
      <c r="AA1591">
        <v>3.0800000000000001E-2</v>
      </c>
      <c r="AB1591">
        <v>0</v>
      </c>
      <c r="AC1591" t="s">
        <v>538</v>
      </c>
      <c r="AD1591">
        <v>1</v>
      </c>
      <c r="AE1591">
        <v>1</v>
      </c>
      <c r="AF1591" t="str">
        <f>IF(EnergyImpactLookups[[#This Row],[MAT]]="AR",EnergyImpactLookups[[#This Row],[APreWBkWh]],"")</f>
        <v/>
      </c>
      <c r="AG1591" t="str">
        <f>IF(EnergyImpactLookups[[#This Row],[MAT]]="AR",EnergyImpactLookups[[#This Row],[APreWBkW]],"")</f>
        <v/>
      </c>
      <c r="AH1591" s="19" t="str">
        <f>IF(EnergyImpactLookups[[#This Row],[MAT]]="AR",EnergyImpactLookups[[#This Row],[APreWBtherm]],"")</f>
        <v/>
      </c>
      <c r="AJ1591">
        <f>IF(EnergyImpactLookups[[#This Row],[MAT]]="AR",EnergyImpactLookups[[#This Row],[APreWBkW]],EnergyImpactLookups[[#This Row],[AStdWBkW]])</f>
        <v>3.0800000000000001E-2</v>
      </c>
      <c r="AK1591">
        <f>IF(EnergyImpactLookups[[#This Row],[MAT]]="AR",EnergyImpactLookups[[#This Row],[APreWBkWh]],EnergyImpactLookups[[#This Row],[AStdWBkWh]])</f>
        <v>33.917499999999997</v>
      </c>
      <c r="AL1591">
        <f>IF(EnergyImpactLookups[[#This Row],[MAT]]="AR",EnergyImpactLookups[[#This Row],[APreWBtherm]],EnergyImpactLookups[[#This Row],[AStdWBtherm]])</f>
        <v>0</v>
      </c>
      <c r="AM1591">
        <f>IF(EnergyImpactLookups[[#This Row],[MAT]]="AR",EnergyImpactLookups[[#This Row],[AStdWBkW]],0)</f>
        <v>0</v>
      </c>
      <c r="AN1591">
        <f>IF(EnergyImpactLookups[[#This Row],[MAT]]="AR",EnergyImpactLookups[[#This Row],[AStdWBkWh]],0)</f>
        <v>0</v>
      </c>
      <c r="AO1591">
        <f>IF(EnergyImpactLookups[[#This Row],[MAT]]="AR",EnergyImpactLookups[[#This Row],[AStdWBtherm]],0)</f>
        <v>0</v>
      </c>
    </row>
    <row r="1592" spans="1:41" x14ac:dyDescent="0.3">
      <c r="A1592" t="s">
        <v>590</v>
      </c>
      <c r="B1592" t="s">
        <v>532</v>
      </c>
      <c r="C1592" t="s">
        <v>172</v>
      </c>
      <c r="D1592" t="s">
        <v>712</v>
      </c>
      <c r="E1592" t="s">
        <v>554</v>
      </c>
      <c r="F1592" t="s">
        <v>581</v>
      </c>
      <c r="G1592" t="s">
        <v>354</v>
      </c>
      <c r="H1592" t="s">
        <v>7</v>
      </c>
      <c r="I1592" t="s">
        <v>674</v>
      </c>
      <c r="J1592" t="s">
        <v>557</v>
      </c>
      <c r="K1592" t="s">
        <v>128</v>
      </c>
      <c r="L1592" t="s">
        <v>12</v>
      </c>
      <c r="M1592" t="s">
        <v>536</v>
      </c>
      <c r="N1592" s="1">
        <v>44167</v>
      </c>
      <c r="O1592" t="s">
        <v>95</v>
      </c>
      <c r="P1592" t="s">
        <v>127</v>
      </c>
      <c r="Q1592" t="s">
        <v>109</v>
      </c>
      <c r="R1592" t="s">
        <v>129</v>
      </c>
      <c r="S1592" t="s">
        <v>537</v>
      </c>
      <c r="T1592">
        <v>3.5</v>
      </c>
      <c r="U1592">
        <v>1240</v>
      </c>
      <c r="V1592" t="s">
        <v>8</v>
      </c>
      <c r="W1592">
        <v>54.728400000000001</v>
      </c>
      <c r="X1592">
        <v>4.5900000000000003E-2</v>
      </c>
      <c r="Y1592">
        <v>0</v>
      </c>
      <c r="Z1592">
        <v>33.731000000000002</v>
      </c>
      <c r="AA1592">
        <v>2.81E-2</v>
      </c>
      <c r="AB1592">
        <v>0</v>
      </c>
      <c r="AC1592" t="s">
        <v>538</v>
      </c>
      <c r="AD1592">
        <v>1</v>
      </c>
      <c r="AE1592">
        <v>1</v>
      </c>
      <c r="AF1592" t="str">
        <f>IF(EnergyImpactLookups[[#This Row],[MAT]]="AR",EnergyImpactLookups[[#This Row],[APreWBkWh]],"")</f>
        <v/>
      </c>
      <c r="AG1592" t="str">
        <f>IF(EnergyImpactLookups[[#This Row],[MAT]]="AR",EnergyImpactLookups[[#This Row],[APreWBkW]],"")</f>
        <v/>
      </c>
      <c r="AH1592" s="19" t="str">
        <f>IF(EnergyImpactLookups[[#This Row],[MAT]]="AR",EnergyImpactLookups[[#This Row],[APreWBtherm]],"")</f>
        <v/>
      </c>
      <c r="AJ1592">
        <f>IF(EnergyImpactLookups[[#This Row],[MAT]]="AR",EnergyImpactLookups[[#This Row],[APreWBkW]],EnergyImpactLookups[[#This Row],[AStdWBkW]])</f>
        <v>2.81E-2</v>
      </c>
      <c r="AK1592">
        <f>IF(EnergyImpactLookups[[#This Row],[MAT]]="AR",EnergyImpactLookups[[#This Row],[APreWBkWh]],EnergyImpactLookups[[#This Row],[AStdWBkWh]])</f>
        <v>33.731000000000002</v>
      </c>
      <c r="AL1592">
        <f>IF(EnergyImpactLookups[[#This Row],[MAT]]="AR",EnergyImpactLookups[[#This Row],[APreWBtherm]],EnergyImpactLookups[[#This Row],[AStdWBtherm]])</f>
        <v>0</v>
      </c>
      <c r="AM1592">
        <f>IF(EnergyImpactLookups[[#This Row],[MAT]]="AR",EnergyImpactLookups[[#This Row],[AStdWBkW]],0)</f>
        <v>0</v>
      </c>
      <c r="AN1592">
        <f>IF(EnergyImpactLookups[[#This Row],[MAT]]="AR",EnergyImpactLookups[[#This Row],[AStdWBkWh]],0)</f>
        <v>0</v>
      </c>
      <c r="AO1592">
        <f>IF(EnergyImpactLookups[[#This Row],[MAT]]="AR",EnergyImpactLookups[[#This Row],[AStdWBtherm]],0)</f>
        <v>0</v>
      </c>
    </row>
    <row r="1593" spans="1:41" x14ac:dyDescent="0.3">
      <c r="A1593" t="s">
        <v>590</v>
      </c>
      <c r="B1593" t="s">
        <v>532</v>
      </c>
      <c r="C1593" t="s">
        <v>172</v>
      </c>
      <c r="D1593" t="s">
        <v>712</v>
      </c>
      <c r="E1593" t="s">
        <v>554</v>
      </c>
      <c r="F1593" t="s">
        <v>581</v>
      </c>
      <c r="G1593" t="s">
        <v>354</v>
      </c>
      <c r="H1593" t="s">
        <v>7</v>
      </c>
      <c r="I1593" t="s">
        <v>674</v>
      </c>
      <c r="J1593" t="s">
        <v>557</v>
      </c>
      <c r="K1593" t="s">
        <v>128</v>
      </c>
      <c r="L1593" t="s">
        <v>12</v>
      </c>
      <c r="M1593" t="s">
        <v>536</v>
      </c>
      <c r="N1593" s="1">
        <v>44167</v>
      </c>
      <c r="O1593" t="s">
        <v>95</v>
      </c>
      <c r="P1593" t="s">
        <v>127</v>
      </c>
      <c r="Q1593" t="s">
        <v>111</v>
      </c>
      <c r="R1593" t="s">
        <v>129</v>
      </c>
      <c r="S1593" t="s">
        <v>537</v>
      </c>
      <c r="T1593">
        <v>3.5</v>
      </c>
      <c r="U1593">
        <v>1240</v>
      </c>
      <c r="V1593" t="s">
        <v>8</v>
      </c>
      <c r="W1593">
        <v>106.83159999999999</v>
      </c>
      <c r="X1593">
        <v>8.0600000000000005E-2</v>
      </c>
      <c r="Y1593">
        <v>0</v>
      </c>
      <c r="Z1593">
        <v>65.672300000000007</v>
      </c>
      <c r="AA1593">
        <v>4.9399999999999999E-2</v>
      </c>
      <c r="AB1593">
        <v>0</v>
      </c>
      <c r="AC1593" t="s">
        <v>538</v>
      </c>
      <c r="AD1593">
        <v>1</v>
      </c>
      <c r="AE1593">
        <v>1</v>
      </c>
      <c r="AF1593" t="str">
        <f>IF(EnergyImpactLookups[[#This Row],[MAT]]="AR",EnergyImpactLookups[[#This Row],[APreWBkWh]],"")</f>
        <v/>
      </c>
      <c r="AG1593" t="str">
        <f>IF(EnergyImpactLookups[[#This Row],[MAT]]="AR",EnergyImpactLookups[[#This Row],[APreWBkW]],"")</f>
        <v/>
      </c>
      <c r="AH1593" s="19" t="str">
        <f>IF(EnergyImpactLookups[[#This Row],[MAT]]="AR",EnergyImpactLookups[[#This Row],[APreWBtherm]],"")</f>
        <v/>
      </c>
      <c r="AJ1593">
        <f>IF(EnergyImpactLookups[[#This Row],[MAT]]="AR",EnergyImpactLookups[[#This Row],[APreWBkW]],EnergyImpactLookups[[#This Row],[AStdWBkW]])</f>
        <v>4.9399999999999999E-2</v>
      </c>
      <c r="AK1593">
        <f>IF(EnergyImpactLookups[[#This Row],[MAT]]="AR",EnergyImpactLookups[[#This Row],[APreWBkWh]],EnergyImpactLookups[[#This Row],[AStdWBkWh]])</f>
        <v>65.672300000000007</v>
      </c>
      <c r="AL1593">
        <f>IF(EnergyImpactLookups[[#This Row],[MAT]]="AR",EnergyImpactLookups[[#This Row],[APreWBtherm]],EnergyImpactLookups[[#This Row],[AStdWBtherm]])</f>
        <v>0</v>
      </c>
      <c r="AM1593">
        <f>IF(EnergyImpactLookups[[#This Row],[MAT]]="AR",EnergyImpactLookups[[#This Row],[AStdWBkW]],0)</f>
        <v>0</v>
      </c>
      <c r="AN1593">
        <f>IF(EnergyImpactLookups[[#This Row],[MAT]]="AR",EnergyImpactLookups[[#This Row],[AStdWBkWh]],0)</f>
        <v>0</v>
      </c>
      <c r="AO1593">
        <f>IF(EnergyImpactLookups[[#This Row],[MAT]]="AR",EnergyImpactLookups[[#This Row],[AStdWBtherm]],0)</f>
        <v>0</v>
      </c>
    </row>
    <row r="1594" spans="1:41" x14ac:dyDescent="0.3">
      <c r="A1594" t="s">
        <v>590</v>
      </c>
      <c r="B1594" t="s">
        <v>532</v>
      </c>
      <c r="C1594" t="s">
        <v>172</v>
      </c>
      <c r="D1594" t="s">
        <v>712</v>
      </c>
      <c r="E1594" t="s">
        <v>554</v>
      </c>
      <c r="F1594" t="s">
        <v>581</v>
      </c>
      <c r="G1594" t="s">
        <v>354</v>
      </c>
      <c r="H1594" t="s">
        <v>7</v>
      </c>
      <c r="I1594" t="s">
        <v>674</v>
      </c>
      <c r="J1594" t="s">
        <v>557</v>
      </c>
      <c r="K1594" t="s">
        <v>128</v>
      </c>
      <c r="L1594" t="s">
        <v>12</v>
      </c>
      <c r="M1594" t="s">
        <v>536</v>
      </c>
      <c r="N1594" s="1">
        <v>44167</v>
      </c>
      <c r="O1594" t="s">
        <v>95</v>
      </c>
      <c r="P1594" t="s">
        <v>127</v>
      </c>
      <c r="Q1594" t="s">
        <v>112</v>
      </c>
      <c r="R1594" t="s">
        <v>129</v>
      </c>
      <c r="S1594" t="s">
        <v>537</v>
      </c>
      <c r="T1594">
        <v>3.5</v>
      </c>
      <c r="U1594">
        <v>1240</v>
      </c>
      <c r="V1594" t="s">
        <v>8</v>
      </c>
      <c r="W1594">
        <v>89.210099999999997</v>
      </c>
      <c r="X1594">
        <v>8.3099999999999993E-2</v>
      </c>
      <c r="Y1594">
        <v>0</v>
      </c>
      <c r="Z1594">
        <v>54.935400000000001</v>
      </c>
      <c r="AA1594">
        <v>5.0999999999999997E-2</v>
      </c>
      <c r="AB1594">
        <v>0</v>
      </c>
      <c r="AC1594" t="s">
        <v>538</v>
      </c>
      <c r="AD1594">
        <v>1</v>
      </c>
      <c r="AE1594">
        <v>1</v>
      </c>
      <c r="AF1594" t="str">
        <f>IF(EnergyImpactLookups[[#This Row],[MAT]]="AR",EnergyImpactLookups[[#This Row],[APreWBkWh]],"")</f>
        <v/>
      </c>
      <c r="AG1594" t="str">
        <f>IF(EnergyImpactLookups[[#This Row],[MAT]]="AR",EnergyImpactLookups[[#This Row],[APreWBkW]],"")</f>
        <v/>
      </c>
      <c r="AH1594" s="19" t="str">
        <f>IF(EnergyImpactLookups[[#This Row],[MAT]]="AR",EnergyImpactLookups[[#This Row],[APreWBtherm]],"")</f>
        <v/>
      </c>
      <c r="AJ1594">
        <f>IF(EnergyImpactLookups[[#This Row],[MAT]]="AR",EnergyImpactLookups[[#This Row],[APreWBkW]],EnergyImpactLookups[[#This Row],[AStdWBkW]])</f>
        <v>5.0999999999999997E-2</v>
      </c>
      <c r="AK1594">
        <f>IF(EnergyImpactLookups[[#This Row],[MAT]]="AR",EnergyImpactLookups[[#This Row],[APreWBkWh]],EnergyImpactLookups[[#This Row],[AStdWBkWh]])</f>
        <v>54.935400000000001</v>
      </c>
      <c r="AL1594">
        <f>IF(EnergyImpactLookups[[#This Row],[MAT]]="AR",EnergyImpactLookups[[#This Row],[APreWBtherm]],EnergyImpactLookups[[#This Row],[AStdWBtherm]])</f>
        <v>0</v>
      </c>
      <c r="AM1594">
        <f>IF(EnergyImpactLookups[[#This Row],[MAT]]="AR",EnergyImpactLookups[[#This Row],[AStdWBkW]],0)</f>
        <v>0</v>
      </c>
      <c r="AN1594">
        <f>IF(EnergyImpactLookups[[#This Row],[MAT]]="AR",EnergyImpactLookups[[#This Row],[AStdWBkWh]],0)</f>
        <v>0</v>
      </c>
      <c r="AO1594">
        <f>IF(EnergyImpactLookups[[#This Row],[MAT]]="AR",EnergyImpactLookups[[#This Row],[AStdWBtherm]],0)</f>
        <v>0</v>
      </c>
    </row>
    <row r="1595" spans="1:41" x14ac:dyDescent="0.3">
      <c r="A1595" t="s">
        <v>590</v>
      </c>
      <c r="B1595" t="s">
        <v>532</v>
      </c>
      <c r="C1595" t="s">
        <v>172</v>
      </c>
      <c r="D1595" t="s">
        <v>712</v>
      </c>
      <c r="E1595" t="s">
        <v>554</v>
      </c>
      <c r="F1595" t="s">
        <v>581</v>
      </c>
      <c r="G1595" t="s">
        <v>354</v>
      </c>
      <c r="H1595" t="s">
        <v>7</v>
      </c>
      <c r="I1595" t="s">
        <v>674</v>
      </c>
      <c r="J1595" t="s">
        <v>557</v>
      </c>
      <c r="K1595" t="s">
        <v>128</v>
      </c>
      <c r="L1595" t="s">
        <v>12</v>
      </c>
      <c r="M1595" t="s">
        <v>536</v>
      </c>
      <c r="N1595" s="1">
        <v>44167</v>
      </c>
      <c r="O1595" t="s">
        <v>95</v>
      </c>
      <c r="P1595" t="s">
        <v>127</v>
      </c>
      <c r="Q1595" t="s">
        <v>113</v>
      </c>
      <c r="R1595" t="s">
        <v>129</v>
      </c>
      <c r="S1595" t="s">
        <v>537</v>
      </c>
      <c r="T1595">
        <v>3.5</v>
      </c>
      <c r="U1595">
        <v>1240</v>
      </c>
      <c r="V1595" t="s">
        <v>8</v>
      </c>
      <c r="W1595">
        <v>121.99550000000001</v>
      </c>
      <c r="X1595">
        <v>9.1499999999999998E-2</v>
      </c>
      <c r="Y1595">
        <v>0</v>
      </c>
      <c r="Z1595">
        <v>75.050600000000003</v>
      </c>
      <c r="AA1595">
        <v>5.6099999999999997E-2</v>
      </c>
      <c r="AB1595">
        <v>0</v>
      </c>
      <c r="AC1595" t="s">
        <v>538</v>
      </c>
      <c r="AD1595">
        <v>1</v>
      </c>
      <c r="AE1595">
        <v>1</v>
      </c>
      <c r="AF1595" t="str">
        <f>IF(EnergyImpactLookups[[#This Row],[MAT]]="AR",EnergyImpactLookups[[#This Row],[APreWBkWh]],"")</f>
        <v/>
      </c>
      <c r="AG1595" t="str">
        <f>IF(EnergyImpactLookups[[#This Row],[MAT]]="AR",EnergyImpactLookups[[#This Row],[APreWBkW]],"")</f>
        <v/>
      </c>
      <c r="AH1595" s="19" t="str">
        <f>IF(EnergyImpactLookups[[#This Row],[MAT]]="AR",EnergyImpactLookups[[#This Row],[APreWBtherm]],"")</f>
        <v/>
      </c>
      <c r="AJ1595">
        <f>IF(EnergyImpactLookups[[#This Row],[MAT]]="AR",EnergyImpactLookups[[#This Row],[APreWBkW]],EnergyImpactLookups[[#This Row],[AStdWBkW]])</f>
        <v>5.6099999999999997E-2</v>
      </c>
      <c r="AK1595">
        <f>IF(EnergyImpactLookups[[#This Row],[MAT]]="AR",EnergyImpactLookups[[#This Row],[APreWBkWh]],EnergyImpactLookups[[#This Row],[AStdWBkWh]])</f>
        <v>75.050600000000003</v>
      </c>
      <c r="AL1595">
        <f>IF(EnergyImpactLookups[[#This Row],[MAT]]="AR",EnergyImpactLookups[[#This Row],[APreWBtherm]],EnergyImpactLookups[[#This Row],[AStdWBtherm]])</f>
        <v>0</v>
      </c>
      <c r="AM1595">
        <f>IF(EnergyImpactLookups[[#This Row],[MAT]]="AR",EnergyImpactLookups[[#This Row],[AStdWBkW]],0)</f>
        <v>0</v>
      </c>
      <c r="AN1595">
        <f>IF(EnergyImpactLookups[[#This Row],[MAT]]="AR",EnergyImpactLookups[[#This Row],[AStdWBkWh]],0)</f>
        <v>0</v>
      </c>
      <c r="AO1595">
        <f>IF(EnergyImpactLookups[[#This Row],[MAT]]="AR",EnergyImpactLookups[[#This Row],[AStdWBtherm]],0)</f>
        <v>0</v>
      </c>
    </row>
    <row r="1596" spans="1:41" x14ac:dyDescent="0.3">
      <c r="A1596" t="s">
        <v>590</v>
      </c>
      <c r="B1596" t="s">
        <v>532</v>
      </c>
      <c r="C1596" t="s">
        <v>172</v>
      </c>
      <c r="D1596" t="s">
        <v>712</v>
      </c>
      <c r="E1596" t="s">
        <v>554</v>
      </c>
      <c r="F1596" t="s">
        <v>581</v>
      </c>
      <c r="G1596" t="s">
        <v>354</v>
      </c>
      <c r="H1596" t="s">
        <v>7</v>
      </c>
      <c r="I1596" t="s">
        <v>674</v>
      </c>
      <c r="J1596" t="s">
        <v>557</v>
      </c>
      <c r="K1596" t="s">
        <v>128</v>
      </c>
      <c r="L1596" t="s">
        <v>12</v>
      </c>
      <c r="M1596" t="s">
        <v>536</v>
      </c>
      <c r="N1596" s="1">
        <v>44167</v>
      </c>
      <c r="O1596" t="s">
        <v>95</v>
      </c>
      <c r="P1596" t="s">
        <v>127</v>
      </c>
      <c r="Q1596" t="s">
        <v>114</v>
      </c>
      <c r="R1596" t="s">
        <v>129</v>
      </c>
      <c r="S1596" t="s">
        <v>537</v>
      </c>
      <c r="T1596">
        <v>3.5</v>
      </c>
      <c r="U1596">
        <v>1240</v>
      </c>
      <c r="V1596" t="s">
        <v>8</v>
      </c>
      <c r="W1596">
        <v>131.59</v>
      </c>
      <c r="X1596">
        <v>0.1336</v>
      </c>
      <c r="Y1596">
        <v>0</v>
      </c>
      <c r="Z1596">
        <v>81.099699999999999</v>
      </c>
      <c r="AA1596">
        <v>8.1900000000000001E-2</v>
      </c>
      <c r="AB1596">
        <v>0</v>
      </c>
      <c r="AC1596" t="s">
        <v>538</v>
      </c>
      <c r="AD1596">
        <v>1</v>
      </c>
      <c r="AE1596">
        <v>1</v>
      </c>
      <c r="AF1596" t="str">
        <f>IF(EnergyImpactLookups[[#This Row],[MAT]]="AR",EnergyImpactLookups[[#This Row],[APreWBkWh]],"")</f>
        <v/>
      </c>
      <c r="AG1596" t="str">
        <f>IF(EnergyImpactLookups[[#This Row],[MAT]]="AR",EnergyImpactLookups[[#This Row],[APreWBkW]],"")</f>
        <v/>
      </c>
      <c r="AH1596" s="19" t="str">
        <f>IF(EnergyImpactLookups[[#This Row],[MAT]]="AR",EnergyImpactLookups[[#This Row],[APreWBtherm]],"")</f>
        <v/>
      </c>
      <c r="AJ1596">
        <f>IF(EnergyImpactLookups[[#This Row],[MAT]]="AR",EnergyImpactLookups[[#This Row],[APreWBkW]],EnergyImpactLookups[[#This Row],[AStdWBkW]])</f>
        <v>8.1900000000000001E-2</v>
      </c>
      <c r="AK1596">
        <f>IF(EnergyImpactLookups[[#This Row],[MAT]]="AR",EnergyImpactLookups[[#This Row],[APreWBkWh]],EnergyImpactLookups[[#This Row],[AStdWBkWh]])</f>
        <v>81.099699999999999</v>
      </c>
      <c r="AL1596">
        <f>IF(EnergyImpactLookups[[#This Row],[MAT]]="AR",EnergyImpactLookups[[#This Row],[APreWBtherm]],EnergyImpactLookups[[#This Row],[AStdWBtherm]])</f>
        <v>0</v>
      </c>
      <c r="AM1596">
        <f>IF(EnergyImpactLookups[[#This Row],[MAT]]="AR",EnergyImpactLookups[[#This Row],[AStdWBkW]],0)</f>
        <v>0</v>
      </c>
      <c r="AN1596">
        <f>IF(EnergyImpactLookups[[#This Row],[MAT]]="AR",EnergyImpactLookups[[#This Row],[AStdWBkWh]],0)</f>
        <v>0</v>
      </c>
      <c r="AO1596">
        <f>IF(EnergyImpactLookups[[#This Row],[MAT]]="AR",EnergyImpactLookups[[#This Row],[AStdWBtherm]],0)</f>
        <v>0</v>
      </c>
    </row>
    <row r="1597" spans="1:41" x14ac:dyDescent="0.3">
      <c r="A1597" t="s">
        <v>590</v>
      </c>
      <c r="B1597" t="s">
        <v>532</v>
      </c>
      <c r="C1597" t="s">
        <v>172</v>
      </c>
      <c r="D1597" t="s">
        <v>712</v>
      </c>
      <c r="E1597" t="s">
        <v>554</v>
      </c>
      <c r="F1597" t="s">
        <v>581</v>
      </c>
      <c r="G1597" t="s">
        <v>354</v>
      </c>
      <c r="H1597" t="s">
        <v>7</v>
      </c>
      <c r="I1597" t="s">
        <v>674</v>
      </c>
      <c r="J1597" t="s">
        <v>557</v>
      </c>
      <c r="K1597" t="s">
        <v>128</v>
      </c>
      <c r="L1597" t="s">
        <v>12</v>
      </c>
      <c r="M1597" t="s">
        <v>536</v>
      </c>
      <c r="N1597" s="1">
        <v>44167</v>
      </c>
      <c r="O1597" t="s">
        <v>95</v>
      </c>
      <c r="P1597" t="s">
        <v>127</v>
      </c>
      <c r="Q1597" t="s">
        <v>115</v>
      </c>
      <c r="R1597" t="s">
        <v>129</v>
      </c>
      <c r="S1597" t="s">
        <v>537</v>
      </c>
      <c r="T1597">
        <v>3.5</v>
      </c>
      <c r="U1597">
        <v>1240</v>
      </c>
      <c r="V1597" t="s">
        <v>8</v>
      </c>
      <c r="W1597">
        <v>85.2517</v>
      </c>
      <c r="X1597">
        <v>0.1177</v>
      </c>
      <c r="Y1597">
        <v>0</v>
      </c>
      <c r="Z1597">
        <v>52.591099999999997</v>
      </c>
      <c r="AA1597">
        <v>7.22E-2</v>
      </c>
      <c r="AB1597">
        <v>0</v>
      </c>
      <c r="AC1597" t="s">
        <v>538</v>
      </c>
      <c r="AD1597">
        <v>1</v>
      </c>
      <c r="AE1597">
        <v>1</v>
      </c>
      <c r="AF1597" t="str">
        <f>IF(EnergyImpactLookups[[#This Row],[MAT]]="AR",EnergyImpactLookups[[#This Row],[APreWBkWh]],"")</f>
        <v/>
      </c>
      <c r="AG1597" t="str">
        <f>IF(EnergyImpactLookups[[#This Row],[MAT]]="AR",EnergyImpactLookups[[#This Row],[APreWBkW]],"")</f>
        <v/>
      </c>
      <c r="AH1597" s="19" t="str">
        <f>IF(EnergyImpactLookups[[#This Row],[MAT]]="AR",EnergyImpactLookups[[#This Row],[APreWBtherm]],"")</f>
        <v/>
      </c>
      <c r="AJ1597">
        <f>IF(EnergyImpactLookups[[#This Row],[MAT]]="AR",EnergyImpactLookups[[#This Row],[APreWBkW]],EnergyImpactLookups[[#This Row],[AStdWBkW]])</f>
        <v>7.22E-2</v>
      </c>
      <c r="AK1597">
        <f>IF(EnergyImpactLookups[[#This Row],[MAT]]="AR",EnergyImpactLookups[[#This Row],[APreWBkWh]],EnergyImpactLookups[[#This Row],[AStdWBkWh]])</f>
        <v>52.591099999999997</v>
      </c>
      <c r="AL1597">
        <f>IF(EnergyImpactLookups[[#This Row],[MAT]]="AR",EnergyImpactLookups[[#This Row],[APreWBtherm]],EnergyImpactLookups[[#This Row],[AStdWBtherm]])</f>
        <v>0</v>
      </c>
      <c r="AM1597">
        <f>IF(EnergyImpactLookups[[#This Row],[MAT]]="AR",EnergyImpactLookups[[#This Row],[AStdWBkW]],0)</f>
        <v>0</v>
      </c>
      <c r="AN1597">
        <f>IF(EnergyImpactLookups[[#This Row],[MAT]]="AR",EnergyImpactLookups[[#This Row],[AStdWBkWh]],0)</f>
        <v>0</v>
      </c>
      <c r="AO1597">
        <f>IF(EnergyImpactLookups[[#This Row],[MAT]]="AR",EnergyImpactLookups[[#This Row],[AStdWBtherm]],0)</f>
        <v>0</v>
      </c>
    </row>
    <row r="1598" spans="1:41" x14ac:dyDescent="0.3">
      <c r="A1598" t="s">
        <v>590</v>
      </c>
      <c r="B1598" t="s">
        <v>532</v>
      </c>
      <c r="C1598" t="s">
        <v>172</v>
      </c>
      <c r="D1598" t="s">
        <v>712</v>
      </c>
      <c r="E1598" t="s">
        <v>554</v>
      </c>
      <c r="F1598" t="s">
        <v>581</v>
      </c>
      <c r="G1598" t="s">
        <v>354</v>
      </c>
      <c r="H1598" t="s">
        <v>7</v>
      </c>
      <c r="I1598" t="s">
        <v>674</v>
      </c>
      <c r="J1598" t="s">
        <v>557</v>
      </c>
      <c r="K1598" t="s">
        <v>128</v>
      </c>
      <c r="L1598" t="s">
        <v>12</v>
      </c>
      <c r="M1598" t="s">
        <v>536</v>
      </c>
      <c r="N1598" s="1">
        <v>44167</v>
      </c>
      <c r="O1598" t="s">
        <v>95</v>
      </c>
      <c r="P1598" t="s">
        <v>127</v>
      </c>
      <c r="Q1598" t="s">
        <v>116</v>
      </c>
      <c r="R1598" t="s">
        <v>129</v>
      </c>
      <c r="S1598" t="s">
        <v>537</v>
      </c>
      <c r="T1598">
        <v>3.5</v>
      </c>
      <c r="U1598">
        <v>1240</v>
      </c>
      <c r="V1598" t="s">
        <v>8</v>
      </c>
      <c r="W1598">
        <v>148.09950000000001</v>
      </c>
      <c r="X1598">
        <v>0.1303</v>
      </c>
      <c r="Y1598">
        <v>0</v>
      </c>
      <c r="Z1598">
        <v>91.109499999999997</v>
      </c>
      <c r="AA1598">
        <v>7.9899999999999999E-2</v>
      </c>
      <c r="AB1598">
        <v>0</v>
      </c>
      <c r="AC1598" t="s">
        <v>538</v>
      </c>
      <c r="AD1598">
        <v>1</v>
      </c>
      <c r="AE1598">
        <v>1</v>
      </c>
      <c r="AF1598" t="str">
        <f>IF(EnergyImpactLookups[[#This Row],[MAT]]="AR",EnergyImpactLookups[[#This Row],[APreWBkWh]],"")</f>
        <v/>
      </c>
      <c r="AG1598" t="str">
        <f>IF(EnergyImpactLookups[[#This Row],[MAT]]="AR",EnergyImpactLookups[[#This Row],[APreWBkW]],"")</f>
        <v/>
      </c>
      <c r="AH1598" s="19" t="str">
        <f>IF(EnergyImpactLookups[[#This Row],[MAT]]="AR",EnergyImpactLookups[[#This Row],[APreWBtherm]],"")</f>
        <v/>
      </c>
      <c r="AJ1598">
        <f>IF(EnergyImpactLookups[[#This Row],[MAT]]="AR",EnergyImpactLookups[[#This Row],[APreWBkW]],EnergyImpactLookups[[#This Row],[AStdWBkW]])</f>
        <v>7.9899999999999999E-2</v>
      </c>
      <c r="AK1598">
        <f>IF(EnergyImpactLookups[[#This Row],[MAT]]="AR",EnergyImpactLookups[[#This Row],[APreWBkWh]],EnergyImpactLookups[[#This Row],[AStdWBkWh]])</f>
        <v>91.109499999999997</v>
      </c>
      <c r="AL1598">
        <f>IF(EnergyImpactLookups[[#This Row],[MAT]]="AR",EnergyImpactLookups[[#This Row],[APreWBtherm]],EnergyImpactLookups[[#This Row],[AStdWBtherm]])</f>
        <v>0</v>
      </c>
      <c r="AM1598">
        <f>IF(EnergyImpactLookups[[#This Row],[MAT]]="AR",EnergyImpactLookups[[#This Row],[AStdWBkW]],0)</f>
        <v>0</v>
      </c>
      <c r="AN1598">
        <f>IF(EnergyImpactLookups[[#This Row],[MAT]]="AR",EnergyImpactLookups[[#This Row],[AStdWBkWh]],0)</f>
        <v>0</v>
      </c>
      <c r="AO1598">
        <f>IF(EnergyImpactLookups[[#This Row],[MAT]]="AR",EnergyImpactLookups[[#This Row],[AStdWBtherm]],0)</f>
        <v>0</v>
      </c>
    </row>
    <row r="1599" spans="1:41" x14ac:dyDescent="0.3">
      <c r="A1599" t="s">
        <v>590</v>
      </c>
      <c r="B1599" t="s">
        <v>532</v>
      </c>
      <c r="C1599" t="s">
        <v>172</v>
      </c>
      <c r="D1599" t="s">
        <v>712</v>
      </c>
      <c r="E1599" t="s">
        <v>554</v>
      </c>
      <c r="F1599" t="s">
        <v>581</v>
      </c>
      <c r="G1599" t="s">
        <v>354</v>
      </c>
      <c r="H1599" t="s">
        <v>7</v>
      </c>
      <c r="I1599" t="s">
        <v>674</v>
      </c>
      <c r="J1599" t="s">
        <v>557</v>
      </c>
      <c r="K1599" t="s">
        <v>128</v>
      </c>
      <c r="L1599" t="s">
        <v>12</v>
      </c>
      <c r="M1599" t="s">
        <v>536</v>
      </c>
      <c r="N1599" s="1">
        <v>44167</v>
      </c>
      <c r="O1599" t="s">
        <v>95</v>
      </c>
      <c r="P1599" t="s">
        <v>127</v>
      </c>
      <c r="Q1599" t="s">
        <v>117</v>
      </c>
      <c r="R1599" t="s">
        <v>129</v>
      </c>
      <c r="S1599" t="s">
        <v>537</v>
      </c>
      <c r="T1599">
        <v>3.5</v>
      </c>
      <c r="U1599">
        <v>1240</v>
      </c>
      <c r="V1599" t="s">
        <v>8</v>
      </c>
      <c r="W1599">
        <v>126.7277</v>
      </c>
      <c r="X1599">
        <v>0.1235</v>
      </c>
      <c r="Y1599">
        <v>0</v>
      </c>
      <c r="Z1599">
        <v>78.004099999999994</v>
      </c>
      <c r="AA1599">
        <v>7.5700000000000003E-2</v>
      </c>
      <c r="AB1599">
        <v>0</v>
      </c>
      <c r="AC1599" t="s">
        <v>538</v>
      </c>
      <c r="AD1599">
        <v>1</v>
      </c>
      <c r="AE1599">
        <v>1</v>
      </c>
      <c r="AF1599" t="str">
        <f>IF(EnergyImpactLookups[[#This Row],[MAT]]="AR",EnergyImpactLookups[[#This Row],[APreWBkWh]],"")</f>
        <v/>
      </c>
      <c r="AG1599" t="str">
        <f>IF(EnergyImpactLookups[[#This Row],[MAT]]="AR",EnergyImpactLookups[[#This Row],[APreWBkW]],"")</f>
        <v/>
      </c>
      <c r="AH1599" s="19" t="str">
        <f>IF(EnergyImpactLookups[[#This Row],[MAT]]="AR",EnergyImpactLookups[[#This Row],[APreWBtherm]],"")</f>
        <v/>
      </c>
      <c r="AJ1599">
        <f>IF(EnergyImpactLookups[[#This Row],[MAT]]="AR",EnergyImpactLookups[[#This Row],[APreWBkW]],EnergyImpactLookups[[#This Row],[AStdWBkW]])</f>
        <v>7.5700000000000003E-2</v>
      </c>
      <c r="AK1599">
        <f>IF(EnergyImpactLookups[[#This Row],[MAT]]="AR",EnergyImpactLookups[[#This Row],[APreWBkWh]],EnergyImpactLookups[[#This Row],[AStdWBkWh]])</f>
        <v>78.004099999999994</v>
      </c>
      <c r="AL1599">
        <f>IF(EnergyImpactLookups[[#This Row],[MAT]]="AR",EnergyImpactLookups[[#This Row],[APreWBtherm]],EnergyImpactLookups[[#This Row],[AStdWBtherm]])</f>
        <v>0</v>
      </c>
      <c r="AM1599">
        <f>IF(EnergyImpactLookups[[#This Row],[MAT]]="AR",EnergyImpactLookups[[#This Row],[AStdWBkW]],0)</f>
        <v>0</v>
      </c>
      <c r="AN1599">
        <f>IF(EnergyImpactLookups[[#This Row],[MAT]]="AR",EnergyImpactLookups[[#This Row],[AStdWBkWh]],0)</f>
        <v>0</v>
      </c>
      <c r="AO1599">
        <f>IF(EnergyImpactLookups[[#This Row],[MAT]]="AR",EnergyImpactLookups[[#This Row],[AStdWBtherm]],0)</f>
        <v>0</v>
      </c>
    </row>
    <row r="1600" spans="1:41" x14ac:dyDescent="0.3">
      <c r="A1600" t="s">
        <v>590</v>
      </c>
      <c r="B1600" t="s">
        <v>532</v>
      </c>
      <c r="C1600" t="s">
        <v>172</v>
      </c>
      <c r="D1600" t="s">
        <v>712</v>
      </c>
      <c r="E1600" t="s">
        <v>554</v>
      </c>
      <c r="F1600" t="s">
        <v>581</v>
      </c>
      <c r="G1600" t="s">
        <v>354</v>
      </c>
      <c r="H1600" t="s">
        <v>7</v>
      </c>
      <c r="I1600" t="s">
        <v>674</v>
      </c>
      <c r="J1600" t="s">
        <v>557</v>
      </c>
      <c r="K1600" t="s">
        <v>128</v>
      </c>
      <c r="L1600" t="s">
        <v>12</v>
      </c>
      <c r="M1600" t="s">
        <v>536</v>
      </c>
      <c r="N1600" s="1">
        <v>44167</v>
      </c>
      <c r="O1600" t="s">
        <v>95</v>
      </c>
      <c r="P1600" t="s">
        <v>127</v>
      </c>
      <c r="Q1600" t="s">
        <v>118</v>
      </c>
      <c r="R1600" t="s">
        <v>129</v>
      </c>
      <c r="S1600" t="s">
        <v>537</v>
      </c>
      <c r="T1600">
        <v>3.5</v>
      </c>
      <c r="U1600">
        <v>1240</v>
      </c>
      <c r="V1600" t="s">
        <v>8</v>
      </c>
      <c r="W1600">
        <v>214.51400000000001</v>
      </c>
      <c r="X1600">
        <v>0.15310000000000001</v>
      </c>
      <c r="Y1600">
        <v>0</v>
      </c>
      <c r="Z1600">
        <v>131.7029</v>
      </c>
      <c r="AA1600">
        <v>9.3899999999999997E-2</v>
      </c>
      <c r="AB1600">
        <v>0</v>
      </c>
      <c r="AC1600" t="s">
        <v>538</v>
      </c>
      <c r="AD1600">
        <v>1</v>
      </c>
      <c r="AE1600">
        <v>1</v>
      </c>
      <c r="AF1600" t="str">
        <f>IF(EnergyImpactLookups[[#This Row],[MAT]]="AR",EnergyImpactLookups[[#This Row],[APreWBkWh]],"")</f>
        <v/>
      </c>
      <c r="AG1600" t="str">
        <f>IF(EnergyImpactLookups[[#This Row],[MAT]]="AR",EnergyImpactLookups[[#This Row],[APreWBkW]],"")</f>
        <v/>
      </c>
      <c r="AH1600" s="19" t="str">
        <f>IF(EnergyImpactLookups[[#This Row],[MAT]]="AR",EnergyImpactLookups[[#This Row],[APreWBtherm]],"")</f>
        <v/>
      </c>
      <c r="AJ1600">
        <f>IF(EnergyImpactLookups[[#This Row],[MAT]]="AR",EnergyImpactLookups[[#This Row],[APreWBkW]],EnergyImpactLookups[[#This Row],[AStdWBkW]])</f>
        <v>9.3899999999999997E-2</v>
      </c>
      <c r="AK1600">
        <f>IF(EnergyImpactLookups[[#This Row],[MAT]]="AR",EnergyImpactLookups[[#This Row],[APreWBkWh]],EnergyImpactLookups[[#This Row],[AStdWBkWh]])</f>
        <v>131.7029</v>
      </c>
      <c r="AL1600">
        <f>IF(EnergyImpactLookups[[#This Row],[MAT]]="AR",EnergyImpactLookups[[#This Row],[APreWBtherm]],EnergyImpactLookups[[#This Row],[AStdWBtherm]])</f>
        <v>0</v>
      </c>
      <c r="AM1600">
        <f>IF(EnergyImpactLookups[[#This Row],[MAT]]="AR",EnergyImpactLookups[[#This Row],[AStdWBkW]],0)</f>
        <v>0</v>
      </c>
      <c r="AN1600">
        <f>IF(EnergyImpactLookups[[#This Row],[MAT]]="AR",EnergyImpactLookups[[#This Row],[AStdWBkWh]],0)</f>
        <v>0</v>
      </c>
      <c r="AO1600">
        <f>IF(EnergyImpactLookups[[#This Row],[MAT]]="AR",EnergyImpactLookups[[#This Row],[AStdWBtherm]],0)</f>
        <v>0</v>
      </c>
    </row>
    <row r="1601" spans="1:41" x14ac:dyDescent="0.3">
      <c r="A1601" t="s">
        <v>590</v>
      </c>
      <c r="B1601" t="s">
        <v>532</v>
      </c>
      <c r="C1601" t="s">
        <v>172</v>
      </c>
      <c r="D1601" t="s">
        <v>712</v>
      </c>
      <c r="E1601" t="s">
        <v>554</v>
      </c>
      <c r="F1601" t="s">
        <v>581</v>
      </c>
      <c r="G1601" t="s">
        <v>354</v>
      </c>
      <c r="H1601" t="s">
        <v>7</v>
      </c>
      <c r="I1601" t="s">
        <v>674</v>
      </c>
      <c r="J1601" t="s">
        <v>557</v>
      </c>
      <c r="K1601" t="s">
        <v>128</v>
      </c>
      <c r="L1601" t="s">
        <v>12</v>
      </c>
      <c r="M1601" t="s">
        <v>536</v>
      </c>
      <c r="N1601" s="1">
        <v>44167</v>
      </c>
      <c r="O1601" t="s">
        <v>95</v>
      </c>
      <c r="P1601" t="s">
        <v>127</v>
      </c>
      <c r="Q1601" t="s">
        <v>119</v>
      </c>
      <c r="R1601" t="s">
        <v>129</v>
      </c>
      <c r="S1601" t="s">
        <v>537</v>
      </c>
      <c r="T1601">
        <v>3.5</v>
      </c>
      <c r="U1601">
        <v>1240</v>
      </c>
      <c r="V1601" t="s">
        <v>8</v>
      </c>
      <c r="W1601">
        <v>40.9587</v>
      </c>
      <c r="X1601">
        <v>5.3400000000000003E-2</v>
      </c>
      <c r="Y1601">
        <v>0</v>
      </c>
      <c r="Z1601">
        <v>25.6538</v>
      </c>
      <c r="AA1601">
        <v>3.2800000000000003E-2</v>
      </c>
      <c r="AB1601">
        <v>0</v>
      </c>
      <c r="AC1601" t="s">
        <v>538</v>
      </c>
      <c r="AD1601">
        <v>1</v>
      </c>
      <c r="AE1601">
        <v>1</v>
      </c>
      <c r="AF1601" t="str">
        <f>IF(EnergyImpactLookups[[#This Row],[MAT]]="AR",EnergyImpactLookups[[#This Row],[APreWBkWh]],"")</f>
        <v/>
      </c>
      <c r="AG1601" t="str">
        <f>IF(EnergyImpactLookups[[#This Row],[MAT]]="AR",EnergyImpactLookups[[#This Row],[APreWBkW]],"")</f>
        <v/>
      </c>
      <c r="AH1601" s="19" t="str">
        <f>IF(EnergyImpactLookups[[#This Row],[MAT]]="AR",EnergyImpactLookups[[#This Row],[APreWBtherm]],"")</f>
        <v/>
      </c>
      <c r="AJ1601">
        <f>IF(EnergyImpactLookups[[#This Row],[MAT]]="AR",EnergyImpactLookups[[#This Row],[APreWBkW]],EnergyImpactLookups[[#This Row],[AStdWBkW]])</f>
        <v>3.2800000000000003E-2</v>
      </c>
      <c r="AK1601">
        <f>IF(EnergyImpactLookups[[#This Row],[MAT]]="AR",EnergyImpactLookups[[#This Row],[APreWBkWh]],EnergyImpactLookups[[#This Row],[AStdWBkWh]])</f>
        <v>25.6538</v>
      </c>
      <c r="AL1601">
        <f>IF(EnergyImpactLookups[[#This Row],[MAT]]="AR",EnergyImpactLookups[[#This Row],[APreWBtherm]],EnergyImpactLookups[[#This Row],[AStdWBtherm]])</f>
        <v>0</v>
      </c>
      <c r="AM1601">
        <f>IF(EnergyImpactLookups[[#This Row],[MAT]]="AR",EnergyImpactLookups[[#This Row],[AStdWBkW]],0)</f>
        <v>0</v>
      </c>
      <c r="AN1601">
        <f>IF(EnergyImpactLookups[[#This Row],[MAT]]="AR",EnergyImpactLookups[[#This Row],[AStdWBkWh]],0)</f>
        <v>0</v>
      </c>
      <c r="AO1601">
        <f>IF(EnergyImpactLookups[[#This Row],[MAT]]="AR",EnergyImpactLookups[[#This Row],[AStdWBtherm]],0)</f>
        <v>0</v>
      </c>
    </row>
    <row r="1602" spans="1:41" x14ac:dyDescent="0.3">
      <c r="A1602" t="s">
        <v>590</v>
      </c>
      <c r="B1602" t="s">
        <v>532</v>
      </c>
      <c r="C1602" t="s">
        <v>172</v>
      </c>
      <c r="D1602" t="s">
        <v>712</v>
      </c>
      <c r="E1602" t="s">
        <v>554</v>
      </c>
      <c r="F1602" t="s">
        <v>581</v>
      </c>
      <c r="G1602" t="s">
        <v>354</v>
      </c>
      <c r="H1602" t="s">
        <v>7</v>
      </c>
      <c r="I1602" t="s">
        <v>674</v>
      </c>
      <c r="J1602" t="s">
        <v>557</v>
      </c>
      <c r="K1602" t="s">
        <v>128</v>
      </c>
      <c r="L1602" t="s">
        <v>12</v>
      </c>
      <c r="M1602" t="s">
        <v>536</v>
      </c>
      <c r="N1602" s="1">
        <v>44167</v>
      </c>
      <c r="O1602" t="s">
        <v>95</v>
      </c>
      <c r="P1602" t="s">
        <v>130</v>
      </c>
      <c r="Q1602" t="s">
        <v>99</v>
      </c>
      <c r="R1602" t="s">
        <v>129</v>
      </c>
      <c r="S1602" t="s">
        <v>537</v>
      </c>
      <c r="T1602">
        <v>1</v>
      </c>
      <c r="U1602">
        <v>999</v>
      </c>
      <c r="V1602" t="s">
        <v>8</v>
      </c>
      <c r="W1602">
        <v>14.633599999999999</v>
      </c>
      <c r="X1602">
        <v>1.5E-3</v>
      </c>
      <c r="Y1602">
        <v>0</v>
      </c>
      <c r="Z1602">
        <v>9.8552</v>
      </c>
      <c r="AA1602">
        <v>8.9999999999999998E-4</v>
      </c>
      <c r="AB1602">
        <v>0</v>
      </c>
      <c r="AC1602" t="s">
        <v>538</v>
      </c>
      <c r="AD1602">
        <v>1</v>
      </c>
      <c r="AE1602">
        <v>1</v>
      </c>
      <c r="AF1602" t="str">
        <f>IF(EnergyImpactLookups[[#This Row],[MAT]]="AR",EnergyImpactLookups[[#This Row],[APreWBkWh]],"")</f>
        <v/>
      </c>
      <c r="AG1602" t="str">
        <f>IF(EnergyImpactLookups[[#This Row],[MAT]]="AR",EnergyImpactLookups[[#This Row],[APreWBkW]],"")</f>
        <v/>
      </c>
      <c r="AH1602" s="19" t="str">
        <f>IF(EnergyImpactLookups[[#This Row],[MAT]]="AR",EnergyImpactLookups[[#This Row],[APreWBtherm]],"")</f>
        <v/>
      </c>
      <c r="AJ1602">
        <f>IF(EnergyImpactLookups[[#This Row],[MAT]]="AR",EnergyImpactLookups[[#This Row],[APreWBkW]],EnergyImpactLookups[[#This Row],[AStdWBkW]])</f>
        <v>8.9999999999999998E-4</v>
      </c>
      <c r="AK1602">
        <f>IF(EnergyImpactLookups[[#This Row],[MAT]]="AR",EnergyImpactLookups[[#This Row],[APreWBkWh]],EnergyImpactLookups[[#This Row],[AStdWBkWh]])</f>
        <v>9.8552</v>
      </c>
      <c r="AL1602">
        <f>IF(EnergyImpactLookups[[#This Row],[MAT]]="AR",EnergyImpactLookups[[#This Row],[APreWBtherm]],EnergyImpactLookups[[#This Row],[AStdWBtherm]])</f>
        <v>0</v>
      </c>
      <c r="AM1602">
        <f>IF(EnergyImpactLookups[[#This Row],[MAT]]="AR",EnergyImpactLookups[[#This Row],[AStdWBkW]],0)</f>
        <v>0</v>
      </c>
      <c r="AN1602">
        <f>IF(EnergyImpactLookups[[#This Row],[MAT]]="AR",EnergyImpactLookups[[#This Row],[AStdWBkWh]],0)</f>
        <v>0</v>
      </c>
      <c r="AO1602">
        <f>IF(EnergyImpactLookups[[#This Row],[MAT]]="AR",EnergyImpactLookups[[#This Row],[AStdWBtherm]],0)</f>
        <v>0</v>
      </c>
    </row>
    <row r="1603" spans="1:41" x14ac:dyDescent="0.3">
      <c r="A1603" t="s">
        <v>590</v>
      </c>
      <c r="B1603" t="s">
        <v>532</v>
      </c>
      <c r="C1603" t="s">
        <v>172</v>
      </c>
      <c r="D1603" t="s">
        <v>712</v>
      </c>
      <c r="E1603" t="s">
        <v>554</v>
      </c>
      <c r="F1603" t="s">
        <v>581</v>
      </c>
      <c r="G1603" t="s">
        <v>354</v>
      </c>
      <c r="H1603" t="s">
        <v>7</v>
      </c>
      <c r="I1603" t="s">
        <v>674</v>
      </c>
      <c r="J1603" t="s">
        <v>557</v>
      </c>
      <c r="K1603" t="s">
        <v>128</v>
      </c>
      <c r="L1603" t="s">
        <v>12</v>
      </c>
      <c r="M1603" t="s">
        <v>536</v>
      </c>
      <c r="N1603" s="1">
        <v>44167</v>
      </c>
      <c r="O1603" t="s">
        <v>95</v>
      </c>
      <c r="P1603" t="s">
        <v>130</v>
      </c>
      <c r="Q1603" t="s">
        <v>103</v>
      </c>
      <c r="R1603" t="s">
        <v>129</v>
      </c>
      <c r="S1603" t="s">
        <v>537</v>
      </c>
      <c r="T1603">
        <v>1</v>
      </c>
      <c r="U1603">
        <v>1070</v>
      </c>
      <c r="V1603" t="s">
        <v>8</v>
      </c>
      <c r="W1603">
        <v>43.6387</v>
      </c>
      <c r="X1603">
        <v>9.2499999999999999E-2</v>
      </c>
      <c r="Y1603">
        <v>0</v>
      </c>
      <c r="Z1603">
        <v>27.310600000000001</v>
      </c>
      <c r="AA1603">
        <v>5.67E-2</v>
      </c>
      <c r="AB1603">
        <v>0</v>
      </c>
      <c r="AC1603" t="s">
        <v>538</v>
      </c>
      <c r="AD1603">
        <v>1</v>
      </c>
      <c r="AE1603">
        <v>1</v>
      </c>
      <c r="AF1603" t="str">
        <f>IF(EnergyImpactLookups[[#This Row],[MAT]]="AR",EnergyImpactLookups[[#This Row],[APreWBkWh]],"")</f>
        <v/>
      </c>
      <c r="AG1603" t="str">
        <f>IF(EnergyImpactLookups[[#This Row],[MAT]]="AR",EnergyImpactLookups[[#This Row],[APreWBkW]],"")</f>
        <v/>
      </c>
      <c r="AH1603" s="19" t="str">
        <f>IF(EnergyImpactLookups[[#This Row],[MAT]]="AR",EnergyImpactLookups[[#This Row],[APreWBtherm]],"")</f>
        <v/>
      </c>
      <c r="AJ1603">
        <f>IF(EnergyImpactLookups[[#This Row],[MAT]]="AR",EnergyImpactLookups[[#This Row],[APreWBkW]],EnergyImpactLookups[[#This Row],[AStdWBkW]])</f>
        <v>5.67E-2</v>
      </c>
      <c r="AK1603">
        <f>IF(EnergyImpactLookups[[#This Row],[MAT]]="AR",EnergyImpactLookups[[#This Row],[APreWBkWh]],EnergyImpactLookups[[#This Row],[AStdWBkWh]])</f>
        <v>27.310600000000001</v>
      </c>
      <c r="AL1603">
        <f>IF(EnergyImpactLookups[[#This Row],[MAT]]="AR",EnergyImpactLookups[[#This Row],[APreWBtherm]],EnergyImpactLookups[[#This Row],[AStdWBtherm]])</f>
        <v>0</v>
      </c>
      <c r="AM1603">
        <f>IF(EnergyImpactLookups[[#This Row],[MAT]]="AR",EnergyImpactLookups[[#This Row],[AStdWBkW]],0)</f>
        <v>0</v>
      </c>
      <c r="AN1603">
        <f>IF(EnergyImpactLookups[[#This Row],[MAT]]="AR",EnergyImpactLookups[[#This Row],[AStdWBkWh]],0)</f>
        <v>0</v>
      </c>
      <c r="AO1603">
        <f>IF(EnergyImpactLookups[[#This Row],[MAT]]="AR",EnergyImpactLookups[[#This Row],[AStdWBtherm]],0)</f>
        <v>0</v>
      </c>
    </row>
    <row r="1604" spans="1:41" x14ac:dyDescent="0.3">
      <c r="A1604" t="s">
        <v>590</v>
      </c>
      <c r="B1604" t="s">
        <v>532</v>
      </c>
      <c r="C1604" t="s">
        <v>172</v>
      </c>
      <c r="D1604" t="s">
        <v>712</v>
      </c>
      <c r="E1604" t="s">
        <v>554</v>
      </c>
      <c r="F1604" t="s">
        <v>581</v>
      </c>
      <c r="G1604" t="s">
        <v>354</v>
      </c>
      <c r="H1604" t="s">
        <v>7</v>
      </c>
      <c r="I1604" t="s">
        <v>674</v>
      </c>
      <c r="J1604" t="s">
        <v>557</v>
      </c>
      <c r="K1604" t="s">
        <v>128</v>
      </c>
      <c r="L1604" t="s">
        <v>12</v>
      </c>
      <c r="M1604" t="s">
        <v>536</v>
      </c>
      <c r="N1604" s="1">
        <v>44167</v>
      </c>
      <c r="O1604" t="s">
        <v>95</v>
      </c>
      <c r="P1604" t="s">
        <v>130</v>
      </c>
      <c r="Q1604" t="s">
        <v>104</v>
      </c>
      <c r="R1604" t="s">
        <v>129</v>
      </c>
      <c r="S1604" t="s">
        <v>537</v>
      </c>
      <c r="T1604">
        <v>1</v>
      </c>
      <c r="U1604">
        <v>999</v>
      </c>
      <c r="V1604" t="s">
        <v>8</v>
      </c>
      <c r="W1604">
        <v>17.961400000000001</v>
      </c>
      <c r="X1604">
        <v>3.49E-2</v>
      </c>
      <c r="Y1604">
        <v>0</v>
      </c>
      <c r="Z1604">
        <v>11.5817</v>
      </c>
      <c r="AA1604">
        <v>2.1399999999999999E-2</v>
      </c>
      <c r="AB1604">
        <v>0</v>
      </c>
      <c r="AC1604" t="s">
        <v>538</v>
      </c>
      <c r="AD1604">
        <v>1</v>
      </c>
      <c r="AE1604">
        <v>1</v>
      </c>
      <c r="AF1604" t="str">
        <f>IF(EnergyImpactLookups[[#This Row],[MAT]]="AR",EnergyImpactLookups[[#This Row],[APreWBkWh]],"")</f>
        <v/>
      </c>
      <c r="AG1604" t="str">
        <f>IF(EnergyImpactLookups[[#This Row],[MAT]]="AR",EnergyImpactLookups[[#This Row],[APreWBkW]],"")</f>
        <v/>
      </c>
      <c r="AH1604" s="19" t="str">
        <f>IF(EnergyImpactLookups[[#This Row],[MAT]]="AR",EnergyImpactLookups[[#This Row],[APreWBtherm]],"")</f>
        <v/>
      </c>
      <c r="AJ1604">
        <f>IF(EnergyImpactLookups[[#This Row],[MAT]]="AR",EnergyImpactLookups[[#This Row],[APreWBkW]],EnergyImpactLookups[[#This Row],[AStdWBkW]])</f>
        <v>2.1399999999999999E-2</v>
      </c>
      <c r="AK1604">
        <f>IF(EnergyImpactLookups[[#This Row],[MAT]]="AR",EnergyImpactLookups[[#This Row],[APreWBkWh]],EnergyImpactLookups[[#This Row],[AStdWBkWh]])</f>
        <v>11.5817</v>
      </c>
      <c r="AL1604">
        <f>IF(EnergyImpactLookups[[#This Row],[MAT]]="AR",EnergyImpactLookups[[#This Row],[APreWBtherm]],EnergyImpactLookups[[#This Row],[AStdWBtherm]])</f>
        <v>0</v>
      </c>
      <c r="AM1604">
        <f>IF(EnergyImpactLookups[[#This Row],[MAT]]="AR",EnergyImpactLookups[[#This Row],[AStdWBkW]],0)</f>
        <v>0</v>
      </c>
      <c r="AN1604">
        <f>IF(EnergyImpactLookups[[#This Row],[MAT]]="AR",EnergyImpactLookups[[#This Row],[AStdWBkWh]],0)</f>
        <v>0</v>
      </c>
      <c r="AO1604">
        <f>IF(EnergyImpactLookups[[#This Row],[MAT]]="AR",EnergyImpactLookups[[#This Row],[AStdWBtherm]],0)</f>
        <v>0</v>
      </c>
    </row>
    <row r="1605" spans="1:41" x14ac:dyDescent="0.3">
      <c r="A1605" t="s">
        <v>590</v>
      </c>
      <c r="B1605" t="s">
        <v>532</v>
      </c>
      <c r="C1605" t="s">
        <v>172</v>
      </c>
      <c r="D1605" t="s">
        <v>712</v>
      </c>
      <c r="E1605" t="s">
        <v>554</v>
      </c>
      <c r="F1605" t="s">
        <v>581</v>
      </c>
      <c r="G1605" t="s">
        <v>354</v>
      </c>
      <c r="H1605" t="s">
        <v>7</v>
      </c>
      <c r="I1605" t="s">
        <v>674</v>
      </c>
      <c r="J1605" t="s">
        <v>557</v>
      </c>
      <c r="K1605" t="s">
        <v>128</v>
      </c>
      <c r="L1605" t="s">
        <v>12</v>
      </c>
      <c r="M1605" t="s">
        <v>536</v>
      </c>
      <c r="N1605" s="1">
        <v>44167</v>
      </c>
      <c r="O1605" t="s">
        <v>95</v>
      </c>
      <c r="P1605" t="s">
        <v>130</v>
      </c>
      <c r="Q1605" t="s">
        <v>105</v>
      </c>
      <c r="R1605" t="s">
        <v>129</v>
      </c>
      <c r="S1605" t="s">
        <v>537</v>
      </c>
      <c r="T1605">
        <v>1</v>
      </c>
      <c r="U1605">
        <v>999</v>
      </c>
      <c r="V1605" t="s">
        <v>8</v>
      </c>
      <c r="W1605">
        <v>88.228200000000001</v>
      </c>
      <c r="X1605">
        <v>0.13420000000000001</v>
      </c>
      <c r="Y1605">
        <v>0</v>
      </c>
      <c r="Z1605">
        <v>54.338999999999999</v>
      </c>
      <c r="AA1605">
        <v>8.2299999999999998E-2</v>
      </c>
      <c r="AB1605">
        <v>0</v>
      </c>
      <c r="AC1605" t="s">
        <v>538</v>
      </c>
      <c r="AD1605">
        <v>1</v>
      </c>
      <c r="AE1605">
        <v>1</v>
      </c>
      <c r="AF1605" t="str">
        <f>IF(EnergyImpactLookups[[#This Row],[MAT]]="AR",EnergyImpactLookups[[#This Row],[APreWBkWh]],"")</f>
        <v/>
      </c>
      <c r="AG1605" t="str">
        <f>IF(EnergyImpactLookups[[#This Row],[MAT]]="AR",EnergyImpactLookups[[#This Row],[APreWBkW]],"")</f>
        <v/>
      </c>
      <c r="AH1605" s="19" t="str">
        <f>IF(EnergyImpactLookups[[#This Row],[MAT]]="AR",EnergyImpactLookups[[#This Row],[APreWBtherm]],"")</f>
        <v/>
      </c>
      <c r="AJ1605">
        <f>IF(EnergyImpactLookups[[#This Row],[MAT]]="AR",EnergyImpactLookups[[#This Row],[APreWBkW]],EnergyImpactLookups[[#This Row],[AStdWBkW]])</f>
        <v>8.2299999999999998E-2</v>
      </c>
      <c r="AK1605">
        <f>IF(EnergyImpactLookups[[#This Row],[MAT]]="AR",EnergyImpactLookups[[#This Row],[APreWBkWh]],EnergyImpactLookups[[#This Row],[AStdWBkWh]])</f>
        <v>54.338999999999999</v>
      </c>
      <c r="AL1605">
        <f>IF(EnergyImpactLookups[[#This Row],[MAT]]="AR",EnergyImpactLookups[[#This Row],[APreWBtherm]],EnergyImpactLookups[[#This Row],[AStdWBtherm]])</f>
        <v>0</v>
      </c>
      <c r="AM1605">
        <f>IF(EnergyImpactLookups[[#This Row],[MAT]]="AR",EnergyImpactLookups[[#This Row],[AStdWBkW]],0)</f>
        <v>0</v>
      </c>
      <c r="AN1605">
        <f>IF(EnergyImpactLookups[[#This Row],[MAT]]="AR",EnergyImpactLookups[[#This Row],[AStdWBkWh]],0)</f>
        <v>0</v>
      </c>
      <c r="AO1605">
        <f>IF(EnergyImpactLookups[[#This Row],[MAT]]="AR",EnergyImpactLookups[[#This Row],[AStdWBtherm]],0)</f>
        <v>0</v>
      </c>
    </row>
    <row r="1606" spans="1:41" x14ac:dyDescent="0.3">
      <c r="A1606" t="s">
        <v>590</v>
      </c>
      <c r="B1606" t="s">
        <v>532</v>
      </c>
      <c r="C1606" t="s">
        <v>172</v>
      </c>
      <c r="D1606" t="s">
        <v>712</v>
      </c>
      <c r="E1606" t="s">
        <v>554</v>
      </c>
      <c r="F1606" t="s">
        <v>581</v>
      </c>
      <c r="G1606" t="s">
        <v>354</v>
      </c>
      <c r="H1606" t="s">
        <v>7</v>
      </c>
      <c r="I1606" t="s">
        <v>674</v>
      </c>
      <c r="J1606" t="s">
        <v>557</v>
      </c>
      <c r="K1606" t="s">
        <v>128</v>
      </c>
      <c r="L1606" t="s">
        <v>12</v>
      </c>
      <c r="M1606" t="s">
        <v>536</v>
      </c>
      <c r="N1606" s="1">
        <v>44167</v>
      </c>
      <c r="O1606" t="s">
        <v>95</v>
      </c>
      <c r="P1606" t="s">
        <v>130</v>
      </c>
      <c r="Q1606" t="s">
        <v>106</v>
      </c>
      <c r="R1606" t="s">
        <v>129</v>
      </c>
      <c r="S1606" t="s">
        <v>537</v>
      </c>
      <c r="T1606">
        <v>1.04</v>
      </c>
      <c r="U1606">
        <v>999</v>
      </c>
      <c r="V1606" t="s">
        <v>8</v>
      </c>
      <c r="W1606">
        <v>17.154800000000002</v>
      </c>
      <c r="X1606">
        <v>1.5900000000000001E-2</v>
      </c>
      <c r="Y1606">
        <v>0</v>
      </c>
      <c r="Z1606">
        <v>10.882099999999999</v>
      </c>
      <c r="AA1606">
        <v>9.7999999999999997E-3</v>
      </c>
      <c r="AB1606">
        <v>0</v>
      </c>
      <c r="AC1606" t="s">
        <v>538</v>
      </c>
      <c r="AD1606">
        <v>1</v>
      </c>
      <c r="AE1606">
        <v>1</v>
      </c>
      <c r="AF1606" t="str">
        <f>IF(EnergyImpactLookups[[#This Row],[MAT]]="AR",EnergyImpactLookups[[#This Row],[APreWBkWh]],"")</f>
        <v/>
      </c>
      <c r="AG1606" t="str">
        <f>IF(EnergyImpactLookups[[#This Row],[MAT]]="AR",EnergyImpactLookups[[#This Row],[APreWBkW]],"")</f>
        <v/>
      </c>
      <c r="AH1606" s="19" t="str">
        <f>IF(EnergyImpactLookups[[#This Row],[MAT]]="AR",EnergyImpactLookups[[#This Row],[APreWBtherm]],"")</f>
        <v/>
      </c>
      <c r="AJ1606">
        <f>IF(EnergyImpactLookups[[#This Row],[MAT]]="AR",EnergyImpactLookups[[#This Row],[APreWBkW]],EnergyImpactLookups[[#This Row],[AStdWBkW]])</f>
        <v>9.7999999999999997E-3</v>
      </c>
      <c r="AK1606">
        <f>IF(EnergyImpactLookups[[#This Row],[MAT]]="AR",EnergyImpactLookups[[#This Row],[APreWBkWh]],EnergyImpactLookups[[#This Row],[AStdWBkWh]])</f>
        <v>10.882099999999999</v>
      </c>
      <c r="AL1606">
        <f>IF(EnergyImpactLookups[[#This Row],[MAT]]="AR",EnergyImpactLookups[[#This Row],[APreWBtherm]],EnergyImpactLookups[[#This Row],[AStdWBtherm]])</f>
        <v>0</v>
      </c>
      <c r="AM1606">
        <f>IF(EnergyImpactLookups[[#This Row],[MAT]]="AR",EnergyImpactLookups[[#This Row],[AStdWBkW]],0)</f>
        <v>0</v>
      </c>
      <c r="AN1606">
        <f>IF(EnergyImpactLookups[[#This Row],[MAT]]="AR",EnergyImpactLookups[[#This Row],[AStdWBkWh]],0)</f>
        <v>0</v>
      </c>
      <c r="AO1606">
        <f>IF(EnergyImpactLookups[[#This Row],[MAT]]="AR",EnergyImpactLookups[[#This Row],[AStdWBtherm]],0)</f>
        <v>0</v>
      </c>
    </row>
    <row r="1607" spans="1:41" x14ac:dyDescent="0.3">
      <c r="A1607" t="s">
        <v>590</v>
      </c>
      <c r="B1607" t="s">
        <v>532</v>
      </c>
      <c r="C1607" t="s">
        <v>172</v>
      </c>
      <c r="D1607" t="s">
        <v>712</v>
      </c>
      <c r="E1607" t="s">
        <v>554</v>
      </c>
      <c r="F1607" t="s">
        <v>581</v>
      </c>
      <c r="G1607" t="s">
        <v>354</v>
      </c>
      <c r="H1607" t="s">
        <v>7</v>
      </c>
      <c r="I1607" t="s">
        <v>674</v>
      </c>
      <c r="J1607" t="s">
        <v>557</v>
      </c>
      <c r="K1607" t="s">
        <v>128</v>
      </c>
      <c r="L1607" t="s">
        <v>12</v>
      </c>
      <c r="M1607" t="s">
        <v>536</v>
      </c>
      <c r="N1607" s="1">
        <v>44167</v>
      </c>
      <c r="O1607" t="s">
        <v>95</v>
      </c>
      <c r="P1607" t="s">
        <v>130</v>
      </c>
      <c r="Q1607" t="s">
        <v>107</v>
      </c>
      <c r="R1607" t="s">
        <v>129</v>
      </c>
      <c r="S1607" t="s">
        <v>537</v>
      </c>
      <c r="T1607">
        <v>1.28</v>
      </c>
      <c r="U1607">
        <v>1210</v>
      </c>
      <c r="V1607" t="s">
        <v>8</v>
      </c>
      <c r="W1607">
        <v>50.177500000000002</v>
      </c>
      <c r="X1607">
        <v>5.8700000000000002E-2</v>
      </c>
      <c r="Y1607">
        <v>0</v>
      </c>
      <c r="Z1607">
        <v>31.0032</v>
      </c>
      <c r="AA1607">
        <v>3.5999999999999997E-2</v>
      </c>
      <c r="AB1607">
        <v>0</v>
      </c>
      <c r="AC1607" t="s">
        <v>538</v>
      </c>
      <c r="AD1607">
        <v>1</v>
      </c>
      <c r="AE1607">
        <v>1</v>
      </c>
      <c r="AF1607" t="str">
        <f>IF(EnergyImpactLookups[[#This Row],[MAT]]="AR",EnergyImpactLookups[[#This Row],[APreWBkWh]],"")</f>
        <v/>
      </c>
      <c r="AG1607" t="str">
        <f>IF(EnergyImpactLookups[[#This Row],[MAT]]="AR",EnergyImpactLookups[[#This Row],[APreWBkW]],"")</f>
        <v/>
      </c>
      <c r="AH1607" s="19" t="str">
        <f>IF(EnergyImpactLookups[[#This Row],[MAT]]="AR",EnergyImpactLookups[[#This Row],[APreWBtherm]],"")</f>
        <v/>
      </c>
      <c r="AJ1607">
        <f>IF(EnergyImpactLookups[[#This Row],[MAT]]="AR",EnergyImpactLookups[[#This Row],[APreWBkW]],EnergyImpactLookups[[#This Row],[AStdWBkW]])</f>
        <v>3.5999999999999997E-2</v>
      </c>
      <c r="AK1607">
        <f>IF(EnergyImpactLookups[[#This Row],[MAT]]="AR",EnergyImpactLookups[[#This Row],[APreWBkWh]],EnergyImpactLookups[[#This Row],[AStdWBkWh]])</f>
        <v>31.0032</v>
      </c>
      <c r="AL1607">
        <f>IF(EnergyImpactLookups[[#This Row],[MAT]]="AR",EnergyImpactLookups[[#This Row],[APreWBtherm]],EnergyImpactLookups[[#This Row],[AStdWBtherm]])</f>
        <v>0</v>
      </c>
      <c r="AM1607">
        <f>IF(EnergyImpactLookups[[#This Row],[MAT]]="AR",EnergyImpactLookups[[#This Row],[AStdWBkW]],0)</f>
        <v>0</v>
      </c>
      <c r="AN1607">
        <f>IF(EnergyImpactLookups[[#This Row],[MAT]]="AR",EnergyImpactLookups[[#This Row],[AStdWBkWh]],0)</f>
        <v>0</v>
      </c>
      <c r="AO1607">
        <f>IF(EnergyImpactLookups[[#This Row],[MAT]]="AR",EnergyImpactLookups[[#This Row],[AStdWBtherm]],0)</f>
        <v>0</v>
      </c>
    </row>
    <row r="1608" spans="1:41" x14ac:dyDescent="0.3">
      <c r="A1608" t="s">
        <v>590</v>
      </c>
      <c r="B1608" t="s">
        <v>532</v>
      </c>
      <c r="C1608" t="s">
        <v>172</v>
      </c>
      <c r="D1608" t="s">
        <v>712</v>
      </c>
      <c r="E1608" t="s">
        <v>554</v>
      </c>
      <c r="F1608" t="s">
        <v>581</v>
      </c>
      <c r="G1608" t="s">
        <v>354</v>
      </c>
      <c r="H1608" t="s">
        <v>7</v>
      </c>
      <c r="I1608" t="s">
        <v>674</v>
      </c>
      <c r="J1608" t="s">
        <v>557</v>
      </c>
      <c r="K1608" t="s">
        <v>128</v>
      </c>
      <c r="L1608" t="s">
        <v>12</v>
      </c>
      <c r="M1608" t="s">
        <v>536</v>
      </c>
      <c r="N1608" s="1">
        <v>44167</v>
      </c>
      <c r="O1608" t="s">
        <v>95</v>
      </c>
      <c r="P1608" t="s">
        <v>130</v>
      </c>
      <c r="Q1608" t="s">
        <v>109</v>
      </c>
      <c r="R1608" t="s">
        <v>129</v>
      </c>
      <c r="S1608" t="s">
        <v>537</v>
      </c>
      <c r="T1608">
        <v>1.1100000000000001</v>
      </c>
      <c r="U1608">
        <v>1210</v>
      </c>
      <c r="V1608" t="s">
        <v>8</v>
      </c>
      <c r="W1608">
        <v>91.270600000000002</v>
      </c>
      <c r="X1608">
        <v>8.1900000000000001E-2</v>
      </c>
      <c r="Y1608">
        <v>0</v>
      </c>
      <c r="Z1608">
        <v>56.280799999999999</v>
      </c>
      <c r="AA1608">
        <v>5.0200000000000002E-2</v>
      </c>
      <c r="AB1608">
        <v>0</v>
      </c>
      <c r="AC1608" t="s">
        <v>538</v>
      </c>
      <c r="AD1608">
        <v>1</v>
      </c>
      <c r="AE1608">
        <v>1</v>
      </c>
      <c r="AF1608" t="str">
        <f>IF(EnergyImpactLookups[[#This Row],[MAT]]="AR",EnergyImpactLookups[[#This Row],[APreWBkWh]],"")</f>
        <v/>
      </c>
      <c r="AG1608" t="str">
        <f>IF(EnergyImpactLookups[[#This Row],[MAT]]="AR",EnergyImpactLookups[[#This Row],[APreWBkW]],"")</f>
        <v/>
      </c>
      <c r="AH1608" s="19" t="str">
        <f>IF(EnergyImpactLookups[[#This Row],[MAT]]="AR",EnergyImpactLookups[[#This Row],[APreWBtherm]],"")</f>
        <v/>
      </c>
      <c r="AJ1608">
        <f>IF(EnergyImpactLookups[[#This Row],[MAT]]="AR",EnergyImpactLookups[[#This Row],[APreWBkW]],EnergyImpactLookups[[#This Row],[AStdWBkW]])</f>
        <v>5.0200000000000002E-2</v>
      </c>
      <c r="AK1608">
        <f>IF(EnergyImpactLookups[[#This Row],[MAT]]="AR",EnergyImpactLookups[[#This Row],[APreWBkWh]],EnergyImpactLookups[[#This Row],[AStdWBkWh]])</f>
        <v>56.280799999999999</v>
      </c>
      <c r="AL1608">
        <f>IF(EnergyImpactLookups[[#This Row],[MAT]]="AR",EnergyImpactLookups[[#This Row],[APreWBtherm]],EnergyImpactLookups[[#This Row],[AStdWBtherm]])</f>
        <v>0</v>
      </c>
      <c r="AM1608">
        <f>IF(EnergyImpactLookups[[#This Row],[MAT]]="AR",EnergyImpactLookups[[#This Row],[AStdWBkW]],0)</f>
        <v>0</v>
      </c>
      <c r="AN1608">
        <f>IF(EnergyImpactLookups[[#This Row],[MAT]]="AR",EnergyImpactLookups[[#This Row],[AStdWBkWh]],0)</f>
        <v>0</v>
      </c>
      <c r="AO1608">
        <f>IF(EnergyImpactLookups[[#This Row],[MAT]]="AR",EnergyImpactLookups[[#This Row],[AStdWBtherm]],0)</f>
        <v>0</v>
      </c>
    </row>
    <row r="1609" spans="1:41" x14ac:dyDescent="0.3">
      <c r="A1609" t="s">
        <v>590</v>
      </c>
      <c r="B1609" t="s">
        <v>532</v>
      </c>
      <c r="C1609" t="s">
        <v>172</v>
      </c>
      <c r="D1609" t="s">
        <v>712</v>
      </c>
      <c r="E1609" t="s">
        <v>554</v>
      </c>
      <c r="F1609" t="s">
        <v>581</v>
      </c>
      <c r="G1609" t="s">
        <v>354</v>
      </c>
      <c r="H1609" t="s">
        <v>7</v>
      </c>
      <c r="I1609" t="s">
        <v>674</v>
      </c>
      <c r="J1609" t="s">
        <v>557</v>
      </c>
      <c r="K1609" t="s">
        <v>128</v>
      </c>
      <c r="L1609" t="s">
        <v>12</v>
      </c>
      <c r="M1609" t="s">
        <v>536</v>
      </c>
      <c r="N1609" s="1">
        <v>44167</v>
      </c>
      <c r="O1609" t="s">
        <v>95</v>
      </c>
      <c r="P1609" t="s">
        <v>130</v>
      </c>
      <c r="Q1609" t="s">
        <v>111</v>
      </c>
      <c r="R1609" t="s">
        <v>129</v>
      </c>
      <c r="S1609" t="s">
        <v>537</v>
      </c>
      <c r="T1609">
        <v>1.19</v>
      </c>
      <c r="U1609">
        <v>1210</v>
      </c>
      <c r="V1609" t="s">
        <v>8</v>
      </c>
      <c r="W1609">
        <v>151.2191</v>
      </c>
      <c r="X1609">
        <v>0.1082</v>
      </c>
      <c r="Y1609">
        <v>0</v>
      </c>
      <c r="Z1609">
        <v>92.960400000000007</v>
      </c>
      <c r="AA1609">
        <v>6.6400000000000001E-2</v>
      </c>
      <c r="AB1609">
        <v>0</v>
      </c>
      <c r="AC1609" t="s">
        <v>538</v>
      </c>
      <c r="AD1609">
        <v>1</v>
      </c>
      <c r="AE1609">
        <v>1</v>
      </c>
      <c r="AF1609" t="str">
        <f>IF(EnergyImpactLookups[[#This Row],[MAT]]="AR",EnergyImpactLookups[[#This Row],[APreWBkWh]],"")</f>
        <v/>
      </c>
      <c r="AG1609" t="str">
        <f>IF(EnergyImpactLookups[[#This Row],[MAT]]="AR",EnergyImpactLookups[[#This Row],[APreWBkW]],"")</f>
        <v/>
      </c>
      <c r="AH1609" s="19" t="str">
        <f>IF(EnergyImpactLookups[[#This Row],[MAT]]="AR",EnergyImpactLookups[[#This Row],[APreWBtherm]],"")</f>
        <v/>
      </c>
      <c r="AJ1609">
        <f>IF(EnergyImpactLookups[[#This Row],[MAT]]="AR",EnergyImpactLookups[[#This Row],[APreWBkW]],EnergyImpactLookups[[#This Row],[AStdWBkW]])</f>
        <v>6.6400000000000001E-2</v>
      </c>
      <c r="AK1609">
        <f>IF(EnergyImpactLookups[[#This Row],[MAT]]="AR",EnergyImpactLookups[[#This Row],[APreWBkWh]],EnergyImpactLookups[[#This Row],[AStdWBkWh]])</f>
        <v>92.960400000000007</v>
      </c>
      <c r="AL1609">
        <f>IF(EnergyImpactLookups[[#This Row],[MAT]]="AR",EnergyImpactLookups[[#This Row],[APreWBtherm]],EnergyImpactLookups[[#This Row],[AStdWBtherm]])</f>
        <v>0</v>
      </c>
      <c r="AM1609">
        <f>IF(EnergyImpactLookups[[#This Row],[MAT]]="AR",EnergyImpactLookups[[#This Row],[AStdWBkW]],0)</f>
        <v>0</v>
      </c>
      <c r="AN1609">
        <f>IF(EnergyImpactLookups[[#This Row],[MAT]]="AR",EnergyImpactLookups[[#This Row],[AStdWBkWh]],0)</f>
        <v>0</v>
      </c>
      <c r="AO1609">
        <f>IF(EnergyImpactLookups[[#This Row],[MAT]]="AR",EnergyImpactLookups[[#This Row],[AStdWBtherm]],0)</f>
        <v>0</v>
      </c>
    </row>
    <row r="1610" spans="1:41" x14ac:dyDescent="0.3">
      <c r="A1610" t="s">
        <v>590</v>
      </c>
      <c r="B1610" t="s">
        <v>532</v>
      </c>
      <c r="C1610" t="s">
        <v>172</v>
      </c>
      <c r="D1610" t="s">
        <v>712</v>
      </c>
      <c r="E1610" t="s">
        <v>554</v>
      </c>
      <c r="F1610" t="s">
        <v>581</v>
      </c>
      <c r="G1610" t="s">
        <v>354</v>
      </c>
      <c r="H1610" t="s">
        <v>7</v>
      </c>
      <c r="I1610" t="s">
        <v>674</v>
      </c>
      <c r="J1610" t="s">
        <v>557</v>
      </c>
      <c r="K1610" t="s">
        <v>128</v>
      </c>
      <c r="L1610" t="s">
        <v>12</v>
      </c>
      <c r="M1610" t="s">
        <v>536</v>
      </c>
      <c r="N1610" s="1">
        <v>44167</v>
      </c>
      <c r="O1610" t="s">
        <v>95</v>
      </c>
      <c r="P1610" t="s">
        <v>130</v>
      </c>
      <c r="Q1610" t="s">
        <v>112</v>
      </c>
      <c r="R1610" t="s">
        <v>129</v>
      </c>
      <c r="S1610" t="s">
        <v>537</v>
      </c>
      <c r="T1610">
        <v>1</v>
      </c>
      <c r="U1610">
        <v>1130</v>
      </c>
      <c r="V1610" t="s">
        <v>8</v>
      </c>
      <c r="W1610">
        <v>138.9041</v>
      </c>
      <c r="X1610">
        <v>0.12859999999999999</v>
      </c>
      <c r="Y1610">
        <v>0</v>
      </c>
      <c r="Z1610">
        <v>85.568399999999997</v>
      </c>
      <c r="AA1610">
        <v>7.8799999999999995E-2</v>
      </c>
      <c r="AB1610">
        <v>0</v>
      </c>
      <c r="AC1610" t="s">
        <v>538</v>
      </c>
      <c r="AD1610">
        <v>1</v>
      </c>
      <c r="AE1610">
        <v>1</v>
      </c>
      <c r="AF1610" t="str">
        <f>IF(EnergyImpactLookups[[#This Row],[MAT]]="AR",EnergyImpactLookups[[#This Row],[APreWBkWh]],"")</f>
        <v/>
      </c>
      <c r="AG1610" t="str">
        <f>IF(EnergyImpactLookups[[#This Row],[MAT]]="AR",EnergyImpactLookups[[#This Row],[APreWBkW]],"")</f>
        <v/>
      </c>
      <c r="AH1610" s="19" t="str">
        <f>IF(EnergyImpactLookups[[#This Row],[MAT]]="AR",EnergyImpactLookups[[#This Row],[APreWBtherm]],"")</f>
        <v/>
      </c>
      <c r="AJ1610">
        <f>IF(EnergyImpactLookups[[#This Row],[MAT]]="AR",EnergyImpactLookups[[#This Row],[APreWBkW]],EnergyImpactLookups[[#This Row],[AStdWBkW]])</f>
        <v>7.8799999999999995E-2</v>
      </c>
      <c r="AK1610">
        <f>IF(EnergyImpactLookups[[#This Row],[MAT]]="AR",EnergyImpactLookups[[#This Row],[APreWBkWh]],EnergyImpactLookups[[#This Row],[AStdWBkWh]])</f>
        <v>85.568399999999997</v>
      </c>
      <c r="AL1610">
        <f>IF(EnergyImpactLookups[[#This Row],[MAT]]="AR",EnergyImpactLookups[[#This Row],[APreWBtherm]],EnergyImpactLookups[[#This Row],[AStdWBtherm]])</f>
        <v>0</v>
      </c>
      <c r="AM1610">
        <f>IF(EnergyImpactLookups[[#This Row],[MAT]]="AR",EnergyImpactLookups[[#This Row],[AStdWBkW]],0)</f>
        <v>0</v>
      </c>
      <c r="AN1610">
        <f>IF(EnergyImpactLookups[[#This Row],[MAT]]="AR",EnergyImpactLookups[[#This Row],[AStdWBkWh]],0)</f>
        <v>0</v>
      </c>
      <c r="AO1610">
        <f>IF(EnergyImpactLookups[[#This Row],[MAT]]="AR",EnergyImpactLookups[[#This Row],[AStdWBtherm]],0)</f>
        <v>0</v>
      </c>
    </row>
    <row r="1611" spans="1:41" x14ac:dyDescent="0.3">
      <c r="A1611" t="s">
        <v>590</v>
      </c>
      <c r="B1611" t="s">
        <v>532</v>
      </c>
      <c r="C1611" t="s">
        <v>172</v>
      </c>
      <c r="D1611" t="s">
        <v>712</v>
      </c>
      <c r="E1611" t="s">
        <v>554</v>
      </c>
      <c r="F1611" t="s">
        <v>581</v>
      </c>
      <c r="G1611" t="s">
        <v>354</v>
      </c>
      <c r="H1611" t="s">
        <v>7</v>
      </c>
      <c r="I1611" t="s">
        <v>674</v>
      </c>
      <c r="J1611" t="s">
        <v>557</v>
      </c>
      <c r="K1611" t="s">
        <v>128</v>
      </c>
      <c r="L1611" t="s">
        <v>12</v>
      </c>
      <c r="M1611" t="s">
        <v>536</v>
      </c>
      <c r="N1611" s="1">
        <v>44167</v>
      </c>
      <c r="O1611" t="s">
        <v>95</v>
      </c>
      <c r="P1611" t="s">
        <v>130</v>
      </c>
      <c r="Q1611" t="s">
        <v>113</v>
      </c>
      <c r="R1611" t="s">
        <v>129</v>
      </c>
      <c r="S1611" t="s">
        <v>537</v>
      </c>
      <c r="T1611">
        <v>1</v>
      </c>
      <c r="U1611">
        <v>1070</v>
      </c>
      <c r="V1611" t="s">
        <v>8</v>
      </c>
      <c r="W1611">
        <v>137.37020000000001</v>
      </c>
      <c r="X1611">
        <v>0.1246</v>
      </c>
      <c r="Y1611">
        <v>0</v>
      </c>
      <c r="Z1611">
        <v>84.557199999999995</v>
      </c>
      <c r="AA1611">
        <v>7.6399999999999996E-2</v>
      </c>
      <c r="AB1611">
        <v>0</v>
      </c>
      <c r="AC1611" t="s">
        <v>538</v>
      </c>
      <c r="AD1611">
        <v>1</v>
      </c>
      <c r="AE1611">
        <v>1</v>
      </c>
      <c r="AF1611" t="str">
        <f>IF(EnergyImpactLookups[[#This Row],[MAT]]="AR",EnergyImpactLookups[[#This Row],[APreWBkWh]],"")</f>
        <v/>
      </c>
      <c r="AG1611" t="str">
        <f>IF(EnergyImpactLookups[[#This Row],[MAT]]="AR",EnergyImpactLookups[[#This Row],[APreWBkW]],"")</f>
        <v/>
      </c>
      <c r="AH1611" s="19" t="str">
        <f>IF(EnergyImpactLookups[[#This Row],[MAT]]="AR",EnergyImpactLookups[[#This Row],[APreWBtherm]],"")</f>
        <v/>
      </c>
      <c r="AJ1611">
        <f>IF(EnergyImpactLookups[[#This Row],[MAT]]="AR",EnergyImpactLookups[[#This Row],[APreWBkW]],EnergyImpactLookups[[#This Row],[AStdWBkW]])</f>
        <v>7.6399999999999996E-2</v>
      </c>
      <c r="AK1611">
        <f>IF(EnergyImpactLookups[[#This Row],[MAT]]="AR",EnergyImpactLookups[[#This Row],[APreWBkWh]],EnergyImpactLookups[[#This Row],[AStdWBkWh]])</f>
        <v>84.557199999999995</v>
      </c>
      <c r="AL1611">
        <f>IF(EnergyImpactLookups[[#This Row],[MAT]]="AR",EnergyImpactLookups[[#This Row],[APreWBtherm]],EnergyImpactLookups[[#This Row],[AStdWBtherm]])</f>
        <v>0</v>
      </c>
      <c r="AM1611">
        <f>IF(EnergyImpactLookups[[#This Row],[MAT]]="AR",EnergyImpactLookups[[#This Row],[AStdWBkW]],0)</f>
        <v>0</v>
      </c>
      <c r="AN1611">
        <f>IF(EnergyImpactLookups[[#This Row],[MAT]]="AR",EnergyImpactLookups[[#This Row],[AStdWBkWh]],0)</f>
        <v>0</v>
      </c>
      <c r="AO1611">
        <f>IF(EnergyImpactLookups[[#This Row],[MAT]]="AR",EnergyImpactLookups[[#This Row],[AStdWBtherm]],0)</f>
        <v>0</v>
      </c>
    </row>
    <row r="1612" spans="1:41" x14ac:dyDescent="0.3">
      <c r="A1612" t="s">
        <v>590</v>
      </c>
      <c r="B1612" t="s">
        <v>532</v>
      </c>
      <c r="C1612" t="s">
        <v>172</v>
      </c>
      <c r="D1612" t="s">
        <v>712</v>
      </c>
      <c r="E1612" t="s">
        <v>554</v>
      </c>
      <c r="F1612" t="s">
        <v>581</v>
      </c>
      <c r="G1612" t="s">
        <v>354</v>
      </c>
      <c r="H1612" t="s">
        <v>7</v>
      </c>
      <c r="I1612" t="s">
        <v>674</v>
      </c>
      <c r="J1612" t="s">
        <v>557</v>
      </c>
      <c r="K1612" t="s">
        <v>128</v>
      </c>
      <c r="L1612" t="s">
        <v>12</v>
      </c>
      <c r="M1612" t="s">
        <v>536</v>
      </c>
      <c r="N1612" s="1">
        <v>44167</v>
      </c>
      <c r="O1612" t="s">
        <v>95</v>
      </c>
      <c r="P1612" t="s">
        <v>130</v>
      </c>
      <c r="Q1612" t="s">
        <v>114</v>
      </c>
      <c r="R1612" t="s">
        <v>129</v>
      </c>
      <c r="S1612" t="s">
        <v>537</v>
      </c>
      <c r="T1612">
        <v>1</v>
      </c>
      <c r="U1612">
        <v>1070</v>
      </c>
      <c r="V1612" t="s">
        <v>8</v>
      </c>
      <c r="W1612">
        <v>224.66890000000001</v>
      </c>
      <c r="X1612">
        <v>0.2006</v>
      </c>
      <c r="Y1612">
        <v>0</v>
      </c>
      <c r="Z1612">
        <v>138.46469999999999</v>
      </c>
      <c r="AA1612">
        <v>0.123</v>
      </c>
      <c r="AB1612">
        <v>0</v>
      </c>
      <c r="AC1612" t="s">
        <v>538</v>
      </c>
      <c r="AD1612">
        <v>1</v>
      </c>
      <c r="AE1612">
        <v>1</v>
      </c>
      <c r="AF1612" t="str">
        <f>IF(EnergyImpactLookups[[#This Row],[MAT]]="AR",EnergyImpactLookups[[#This Row],[APreWBkWh]],"")</f>
        <v/>
      </c>
      <c r="AG1612" t="str">
        <f>IF(EnergyImpactLookups[[#This Row],[MAT]]="AR",EnergyImpactLookups[[#This Row],[APreWBkW]],"")</f>
        <v/>
      </c>
      <c r="AH1612" s="19" t="str">
        <f>IF(EnergyImpactLookups[[#This Row],[MAT]]="AR",EnergyImpactLookups[[#This Row],[APreWBtherm]],"")</f>
        <v/>
      </c>
      <c r="AJ1612">
        <f>IF(EnergyImpactLookups[[#This Row],[MAT]]="AR",EnergyImpactLookups[[#This Row],[APreWBkW]],EnergyImpactLookups[[#This Row],[AStdWBkW]])</f>
        <v>0.123</v>
      </c>
      <c r="AK1612">
        <f>IF(EnergyImpactLookups[[#This Row],[MAT]]="AR",EnergyImpactLookups[[#This Row],[APreWBkWh]],EnergyImpactLookups[[#This Row],[AStdWBkWh]])</f>
        <v>138.46469999999999</v>
      </c>
      <c r="AL1612">
        <f>IF(EnergyImpactLookups[[#This Row],[MAT]]="AR",EnergyImpactLookups[[#This Row],[APreWBtherm]],EnergyImpactLookups[[#This Row],[AStdWBtherm]])</f>
        <v>0</v>
      </c>
      <c r="AM1612">
        <f>IF(EnergyImpactLookups[[#This Row],[MAT]]="AR",EnergyImpactLookups[[#This Row],[AStdWBkW]],0)</f>
        <v>0</v>
      </c>
      <c r="AN1612">
        <f>IF(EnergyImpactLookups[[#This Row],[MAT]]="AR",EnergyImpactLookups[[#This Row],[AStdWBkWh]],0)</f>
        <v>0</v>
      </c>
      <c r="AO1612">
        <f>IF(EnergyImpactLookups[[#This Row],[MAT]]="AR",EnergyImpactLookups[[#This Row],[AStdWBtherm]],0)</f>
        <v>0</v>
      </c>
    </row>
    <row r="1613" spans="1:41" x14ac:dyDescent="0.3">
      <c r="A1613" t="s">
        <v>590</v>
      </c>
      <c r="B1613" t="s">
        <v>532</v>
      </c>
      <c r="C1613" t="s">
        <v>172</v>
      </c>
      <c r="D1613" t="s">
        <v>712</v>
      </c>
      <c r="E1613" t="s">
        <v>554</v>
      </c>
      <c r="F1613" t="s">
        <v>581</v>
      </c>
      <c r="G1613" t="s">
        <v>354</v>
      </c>
      <c r="H1613" t="s">
        <v>7</v>
      </c>
      <c r="I1613" t="s">
        <v>674</v>
      </c>
      <c r="J1613" t="s">
        <v>557</v>
      </c>
      <c r="K1613" t="s">
        <v>128</v>
      </c>
      <c r="L1613" t="s">
        <v>12</v>
      </c>
      <c r="M1613" t="s">
        <v>536</v>
      </c>
      <c r="N1613" s="1">
        <v>44167</v>
      </c>
      <c r="O1613" t="s">
        <v>95</v>
      </c>
      <c r="P1613" t="s">
        <v>130</v>
      </c>
      <c r="Q1613" t="s">
        <v>115</v>
      </c>
      <c r="R1613" t="s">
        <v>129</v>
      </c>
      <c r="S1613" t="s">
        <v>537</v>
      </c>
      <c r="T1613">
        <v>1</v>
      </c>
      <c r="U1613">
        <v>1070</v>
      </c>
      <c r="V1613" t="s">
        <v>8</v>
      </c>
      <c r="W1613">
        <v>130.85769999999999</v>
      </c>
      <c r="X1613">
        <v>0.16950000000000001</v>
      </c>
      <c r="Y1613">
        <v>0</v>
      </c>
      <c r="Z1613">
        <v>80.738600000000005</v>
      </c>
      <c r="AA1613">
        <v>0.10390000000000001</v>
      </c>
      <c r="AB1613">
        <v>0</v>
      </c>
      <c r="AC1613" t="s">
        <v>538</v>
      </c>
      <c r="AD1613">
        <v>1</v>
      </c>
      <c r="AE1613">
        <v>1</v>
      </c>
      <c r="AF1613" t="str">
        <f>IF(EnergyImpactLookups[[#This Row],[MAT]]="AR",EnergyImpactLookups[[#This Row],[APreWBkWh]],"")</f>
        <v/>
      </c>
      <c r="AG1613" t="str">
        <f>IF(EnergyImpactLookups[[#This Row],[MAT]]="AR",EnergyImpactLookups[[#This Row],[APreWBkW]],"")</f>
        <v/>
      </c>
      <c r="AH1613" s="19" t="str">
        <f>IF(EnergyImpactLookups[[#This Row],[MAT]]="AR",EnergyImpactLookups[[#This Row],[APreWBtherm]],"")</f>
        <v/>
      </c>
      <c r="AJ1613">
        <f>IF(EnergyImpactLookups[[#This Row],[MAT]]="AR",EnergyImpactLookups[[#This Row],[APreWBkW]],EnergyImpactLookups[[#This Row],[AStdWBkW]])</f>
        <v>0.10390000000000001</v>
      </c>
      <c r="AK1613">
        <f>IF(EnergyImpactLookups[[#This Row],[MAT]]="AR",EnergyImpactLookups[[#This Row],[APreWBkWh]],EnergyImpactLookups[[#This Row],[AStdWBkWh]])</f>
        <v>80.738600000000005</v>
      </c>
      <c r="AL1613">
        <f>IF(EnergyImpactLookups[[#This Row],[MAT]]="AR",EnergyImpactLookups[[#This Row],[APreWBtherm]],EnergyImpactLookups[[#This Row],[AStdWBtherm]])</f>
        <v>0</v>
      </c>
      <c r="AM1613">
        <f>IF(EnergyImpactLookups[[#This Row],[MAT]]="AR",EnergyImpactLookups[[#This Row],[AStdWBkW]],0)</f>
        <v>0</v>
      </c>
      <c r="AN1613">
        <f>IF(EnergyImpactLookups[[#This Row],[MAT]]="AR",EnergyImpactLookups[[#This Row],[AStdWBkWh]],0)</f>
        <v>0</v>
      </c>
      <c r="AO1613">
        <f>IF(EnergyImpactLookups[[#This Row],[MAT]]="AR",EnergyImpactLookups[[#This Row],[AStdWBtherm]],0)</f>
        <v>0</v>
      </c>
    </row>
    <row r="1614" spans="1:41" x14ac:dyDescent="0.3">
      <c r="A1614" t="s">
        <v>590</v>
      </c>
      <c r="B1614" t="s">
        <v>532</v>
      </c>
      <c r="C1614" t="s">
        <v>172</v>
      </c>
      <c r="D1614" t="s">
        <v>712</v>
      </c>
      <c r="E1614" t="s">
        <v>554</v>
      </c>
      <c r="F1614" t="s">
        <v>581</v>
      </c>
      <c r="G1614" t="s">
        <v>354</v>
      </c>
      <c r="H1614" t="s">
        <v>7</v>
      </c>
      <c r="I1614" t="s">
        <v>674</v>
      </c>
      <c r="J1614" t="s">
        <v>557</v>
      </c>
      <c r="K1614" t="s">
        <v>128</v>
      </c>
      <c r="L1614" t="s">
        <v>12</v>
      </c>
      <c r="M1614" t="s">
        <v>536</v>
      </c>
      <c r="N1614" s="1">
        <v>44167</v>
      </c>
      <c r="O1614" t="s">
        <v>95</v>
      </c>
      <c r="P1614" t="s">
        <v>130</v>
      </c>
      <c r="Q1614" t="s">
        <v>116</v>
      </c>
      <c r="R1614" t="s">
        <v>129</v>
      </c>
      <c r="S1614" t="s">
        <v>537</v>
      </c>
      <c r="T1614">
        <v>1</v>
      </c>
      <c r="U1614">
        <v>1070</v>
      </c>
      <c r="V1614" t="s">
        <v>8</v>
      </c>
      <c r="W1614">
        <v>241.45400000000001</v>
      </c>
      <c r="X1614">
        <v>0.18709999999999999</v>
      </c>
      <c r="Y1614">
        <v>0</v>
      </c>
      <c r="Z1614">
        <v>148.58869999999999</v>
      </c>
      <c r="AA1614">
        <v>0.1148</v>
      </c>
      <c r="AB1614">
        <v>0</v>
      </c>
      <c r="AC1614" t="s">
        <v>538</v>
      </c>
      <c r="AD1614">
        <v>1</v>
      </c>
      <c r="AE1614">
        <v>1</v>
      </c>
      <c r="AF1614" t="str">
        <f>IF(EnergyImpactLookups[[#This Row],[MAT]]="AR",EnergyImpactLookups[[#This Row],[APreWBkWh]],"")</f>
        <v/>
      </c>
      <c r="AG1614" t="str">
        <f>IF(EnergyImpactLookups[[#This Row],[MAT]]="AR",EnergyImpactLookups[[#This Row],[APreWBkW]],"")</f>
        <v/>
      </c>
      <c r="AH1614" s="19" t="str">
        <f>IF(EnergyImpactLookups[[#This Row],[MAT]]="AR",EnergyImpactLookups[[#This Row],[APreWBtherm]],"")</f>
        <v/>
      </c>
      <c r="AJ1614">
        <f>IF(EnergyImpactLookups[[#This Row],[MAT]]="AR",EnergyImpactLookups[[#This Row],[APreWBkW]],EnergyImpactLookups[[#This Row],[AStdWBkW]])</f>
        <v>0.1148</v>
      </c>
      <c r="AK1614">
        <f>IF(EnergyImpactLookups[[#This Row],[MAT]]="AR",EnergyImpactLookups[[#This Row],[APreWBkWh]],EnergyImpactLookups[[#This Row],[AStdWBkWh]])</f>
        <v>148.58869999999999</v>
      </c>
      <c r="AL1614">
        <f>IF(EnergyImpactLookups[[#This Row],[MAT]]="AR",EnergyImpactLookups[[#This Row],[APreWBtherm]],EnergyImpactLookups[[#This Row],[AStdWBtherm]])</f>
        <v>0</v>
      </c>
      <c r="AM1614">
        <f>IF(EnergyImpactLookups[[#This Row],[MAT]]="AR",EnergyImpactLookups[[#This Row],[AStdWBkW]],0)</f>
        <v>0</v>
      </c>
      <c r="AN1614">
        <f>IF(EnergyImpactLookups[[#This Row],[MAT]]="AR",EnergyImpactLookups[[#This Row],[AStdWBkWh]],0)</f>
        <v>0</v>
      </c>
      <c r="AO1614">
        <f>IF(EnergyImpactLookups[[#This Row],[MAT]]="AR",EnergyImpactLookups[[#This Row],[AStdWBtherm]],0)</f>
        <v>0</v>
      </c>
    </row>
    <row r="1615" spans="1:41" x14ac:dyDescent="0.3">
      <c r="A1615" t="s">
        <v>590</v>
      </c>
      <c r="B1615" t="s">
        <v>532</v>
      </c>
      <c r="C1615" t="s">
        <v>172</v>
      </c>
      <c r="D1615" t="s">
        <v>712</v>
      </c>
      <c r="E1615" t="s">
        <v>554</v>
      </c>
      <c r="F1615" t="s">
        <v>581</v>
      </c>
      <c r="G1615" t="s">
        <v>354</v>
      </c>
      <c r="H1615" t="s">
        <v>7</v>
      </c>
      <c r="I1615" t="s">
        <v>674</v>
      </c>
      <c r="J1615" t="s">
        <v>557</v>
      </c>
      <c r="K1615" t="s">
        <v>128</v>
      </c>
      <c r="L1615" t="s">
        <v>12</v>
      </c>
      <c r="M1615" t="s">
        <v>536</v>
      </c>
      <c r="N1615" s="1">
        <v>44167</v>
      </c>
      <c r="O1615" t="s">
        <v>95</v>
      </c>
      <c r="P1615" t="s">
        <v>130</v>
      </c>
      <c r="Q1615" t="s">
        <v>117</v>
      </c>
      <c r="R1615" t="s">
        <v>129</v>
      </c>
      <c r="S1615" t="s">
        <v>537</v>
      </c>
      <c r="T1615">
        <v>1.07</v>
      </c>
      <c r="U1615">
        <v>1090</v>
      </c>
      <c r="V1615" t="s">
        <v>8</v>
      </c>
      <c r="W1615">
        <v>263.11509999999998</v>
      </c>
      <c r="X1615">
        <v>0.18190000000000001</v>
      </c>
      <c r="Y1615">
        <v>0</v>
      </c>
      <c r="Z1615">
        <v>162.21960000000001</v>
      </c>
      <c r="AA1615">
        <v>0.1116</v>
      </c>
      <c r="AB1615">
        <v>0</v>
      </c>
      <c r="AC1615" t="s">
        <v>538</v>
      </c>
      <c r="AD1615">
        <v>1</v>
      </c>
      <c r="AE1615">
        <v>1</v>
      </c>
      <c r="AF1615" t="str">
        <f>IF(EnergyImpactLookups[[#This Row],[MAT]]="AR",EnergyImpactLookups[[#This Row],[APreWBkWh]],"")</f>
        <v/>
      </c>
      <c r="AG1615" t="str">
        <f>IF(EnergyImpactLookups[[#This Row],[MAT]]="AR",EnergyImpactLookups[[#This Row],[APreWBkW]],"")</f>
        <v/>
      </c>
      <c r="AH1615" s="19" t="str">
        <f>IF(EnergyImpactLookups[[#This Row],[MAT]]="AR",EnergyImpactLookups[[#This Row],[APreWBtherm]],"")</f>
        <v/>
      </c>
      <c r="AJ1615">
        <f>IF(EnergyImpactLookups[[#This Row],[MAT]]="AR",EnergyImpactLookups[[#This Row],[APreWBkW]],EnergyImpactLookups[[#This Row],[AStdWBkW]])</f>
        <v>0.1116</v>
      </c>
      <c r="AK1615">
        <f>IF(EnergyImpactLookups[[#This Row],[MAT]]="AR",EnergyImpactLookups[[#This Row],[APreWBkWh]],EnergyImpactLookups[[#This Row],[AStdWBkWh]])</f>
        <v>162.21960000000001</v>
      </c>
      <c r="AL1615">
        <f>IF(EnergyImpactLookups[[#This Row],[MAT]]="AR",EnergyImpactLookups[[#This Row],[APreWBtherm]],EnergyImpactLookups[[#This Row],[AStdWBtherm]])</f>
        <v>0</v>
      </c>
      <c r="AM1615">
        <f>IF(EnergyImpactLookups[[#This Row],[MAT]]="AR",EnergyImpactLookups[[#This Row],[AStdWBkW]],0)</f>
        <v>0</v>
      </c>
      <c r="AN1615">
        <f>IF(EnergyImpactLookups[[#This Row],[MAT]]="AR",EnergyImpactLookups[[#This Row],[AStdWBkWh]],0)</f>
        <v>0</v>
      </c>
      <c r="AO1615">
        <f>IF(EnergyImpactLookups[[#This Row],[MAT]]="AR",EnergyImpactLookups[[#This Row],[AStdWBtherm]],0)</f>
        <v>0</v>
      </c>
    </row>
    <row r="1616" spans="1:41" x14ac:dyDescent="0.3">
      <c r="A1616" t="s">
        <v>590</v>
      </c>
      <c r="B1616" t="s">
        <v>532</v>
      </c>
      <c r="C1616" t="s">
        <v>172</v>
      </c>
      <c r="D1616" t="s">
        <v>712</v>
      </c>
      <c r="E1616" t="s">
        <v>554</v>
      </c>
      <c r="F1616" t="s">
        <v>581</v>
      </c>
      <c r="G1616" t="s">
        <v>354</v>
      </c>
      <c r="H1616" t="s">
        <v>7</v>
      </c>
      <c r="I1616" t="s">
        <v>674</v>
      </c>
      <c r="J1616" t="s">
        <v>557</v>
      </c>
      <c r="K1616" t="s">
        <v>128</v>
      </c>
      <c r="L1616" t="s">
        <v>12</v>
      </c>
      <c r="M1616" t="s">
        <v>536</v>
      </c>
      <c r="N1616" s="1">
        <v>44167</v>
      </c>
      <c r="O1616" t="s">
        <v>95</v>
      </c>
      <c r="P1616" t="s">
        <v>130</v>
      </c>
      <c r="Q1616" t="s">
        <v>118</v>
      </c>
      <c r="R1616" t="s">
        <v>129</v>
      </c>
      <c r="S1616" t="s">
        <v>537</v>
      </c>
      <c r="T1616">
        <v>1.1575</v>
      </c>
      <c r="U1616">
        <v>1090</v>
      </c>
      <c r="V1616" t="s">
        <v>8</v>
      </c>
      <c r="W1616">
        <v>330.90600000000001</v>
      </c>
      <c r="X1616">
        <v>0.2011</v>
      </c>
      <c r="Y1616">
        <v>0</v>
      </c>
      <c r="Z1616">
        <v>203.21719999999999</v>
      </c>
      <c r="AA1616">
        <v>0.12330000000000001</v>
      </c>
      <c r="AB1616">
        <v>0</v>
      </c>
      <c r="AC1616" t="s">
        <v>538</v>
      </c>
      <c r="AD1616">
        <v>1</v>
      </c>
      <c r="AE1616">
        <v>1</v>
      </c>
      <c r="AF1616" t="str">
        <f>IF(EnergyImpactLookups[[#This Row],[MAT]]="AR",EnergyImpactLookups[[#This Row],[APreWBkWh]],"")</f>
        <v/>
      </c>
      <c r="AG1616" t="str">
        <f>IF(EnergyImpactLookups[[#This Row],[MAT]]="AR",EnergyImpactLookups[[#This Row],[APreWBkW]],"")</f>
        <v/>
      </c>
      <c r="AH1616" s="19" t="str">
        <f>IF(EnergyImpactLookups[[#This Row],[MAT]]="AR",EnergyImpactLookups[[#This Row],[APreWBtherm]],"")</f>
        <v/>
      </c>
      <c r="AJ1616">
        <f>IF(EnergyImpactLookups[[#This Row],[MAT]]="AR",EnergyImpactLookups[[#This Row],[APreWBkW]],EnergyImpactLookups[[#This Row],[AStdWBkW]])</f>
        <v>0.12330000000000001</v>
      </c>
      <c r="AK1616">
        <f>IF(EnergyImpactLookups[[#This Row],[MAT]]="AR",EnergyImpactLookups[[#This Row],[APreWBkWh]],EnergyImpactLookups[[#This Row],[AStdWBkWh]])</f>
        <v>203.21719999999999</v>
      </c>
      <c r="AL1616">
        <f>IF(EnergyImpactLookups[[#This Row],[MAT]]="AR",EnergyImpactLookups[[#This Row],[APreWBtherm]],EnergyImpactLookups[[#This Row],[AStdWBtherm]])</f>
        <v>0</v>
      </c>
      <c r="AM1616">
        <f>IF(EnergyImpactLookups[[#This Row],[MAT]]="AR",EnergyImpactLookups[[#This Row],[AStdWBkW]],0)</f>
        <v>0</v>
      </c>
      <c r="AN1616">
        <f>IF(EnergyImpactLookups[[#This Row],[MAT]]="AR",EnergyImpactLookups[[#This Row],[AStdWBkWh]],0)</f>
        <v>0</v>
      </c>
      <c r="AO1616">
        <f>IF(EnergyImpactLookups[[#This Row],[MAT]]="AR",EnergyImpactLookups[[#This Row],[AStdWBtherm]],0)</f>
        <v>0</v>
      </c>
    </row>
    <row r="1617" spans="1:41" x14ac:dyDescent="0.3">
      <c r="A1617" t="s">
        <v>590</v>
      </c>
      <c r="B1617" t="s">
        <v>532</v>
      </c>
      <c r="C1617" t="s">
        <v>172</v>
      </c>
      <c r="D1617" t="s">
        <v>712</v>
      </c>
      <c r="E1617" t="s">
        <v>554</v>
      </c>
      <c r="F1617" t="s">
        <v>581</v>
      </c>
      <c r="G1617" t="s">
        <v>354</v>
      </c>
      <c r="H1617" t="s">
        <v>7</v>
      </c>
      <c r="I1617" t="s">
        <v>674</v>
      </c>
      <c r="J1617" t="s">
        <v>557</v>
      </c>
      <c r="K1617" t="s">
        <v>128</v>
      </c>
      <c r="L1617" t="s">
        <v>12</v>
      </c>
      <c r="M1617" t="s">
        <v>536</v>
      </c>
      <c r="N1617" s="1">
        <v>44167</v>
      </c>
      <c r="O1617" t="s">
        <v>95</v>
      </c>
      <c r="P1617" t="s">
        <v>130</v>
      </c>
      <c r="Q1617" t="s">
        <v>119</v>
      </c>
      <c r="R1617" t="s">
        <v>129</v>
      </c>
      <c r="S1617" t="s">
        <v>537</v>
      </c>
      <c r="T1617">
        <v>1</v>
      </c>
      <c r="U1617">
        <v>999</v>
      </c>
      <c r="V1617" t="s">
        <v>8</v>
      </c>
      <c r="W1617">
        <v>122.45229999999999</v>
      </c>
      <c r="X1617">
        <v>9.5000000000000001E-2</v>
      </c>
      <c r="Y1617">
        <v>0</v>
      </c>
      <c r="Z1617">
        <v>70.451599999999999</v>
      </c>
      <c r="AA1617">
        <v>5.8200000000000002E-2</v>
      </c>
      <c r="AB1617">
        <v>0</v>
      </c>
      <c r="AC1617" t="s">
        <v>538</v>
      </c>
      <c r="AD1617">
        <v>1</v>
      </c>
      <c r="AE1617">
        <v>1</v>
      </c>
      <c r="AF1617" t="str">
        <f>IF(EnergyImpactLookups[[#This Row],[MAT]]="AR",EnergyImpactLookups[[#This Row],[APreWBkWh]],"")</f>
        <v/>
      </c>
      <c r="AG1617" t="str">
        <f>IF(EnergyImpactLookups[[#This Row],[MAT]]="AR",EnergyImpactLookups[[#This Row],[APreWBkW]],"")</f>
        <v/>
      </c>
      <c r="AH1617" s="19" t="str">
        <f>IF(EnergyImpactLookups[[#This Row],[MAT]]="AR",EnergyImpactLookups[[#This Row],[APreWBtherm]],"")</f>
        <v/>
      </c>
      <c r="AJ1617">
        <f>IF(EnergyImpactLookups[[#This Row],[MAT]]="AR",EnergyImpactLookups[[#This Row],[APreWBkW]],EnergyImpactLookups[[#This Row],[AStdWBkW]])</f>
        <v>5.8200000000000002E-2</v>
      </c>
      <c r="AK1617">
        <f>IF(EnergyImpactLookups[[#This Row],[MAT]]="AR",EnergyImpactLookups[[#This Row],[APreWBkWh]],EnergyImpactLookups[[#This Row],[AStdWBkWh]])</f>
        <v>70.451599999999999</v>
      </c>
      <c r="AL1617">
        <f>IF(EnergyImpactLookups[[#This Row],[MAT]]="AR",EnergyImpactLookups[[#This Row],[APreWBtherm]],EnergyImpactLookups[[#This Row],[AStdWBtherm]])</f>
        <v>0</v>
      </c>
      <c r="AM1617">
        <f>IF(EnergyImpactLookups[[#This Row],[MAT]]="AR",EnergyImpactLookups[[#This Row],[AStdWBkW]],0)</f>
        <v>0</v>
      </c>
      <c r="AN1617">
        <f>IF(EnergyImpactLookups[[#This Row],[MAT]]="AR",EnergyImpactLookups[[#This Row],[AStdWBkWh]],0)</f>
        <v>0</v>
      </c>
      <c r="AO1617">
        <f>IF(EnergyImpactLookups[[#This Row],[MAT]]="AR",EnergyImpactLookups[[#This Row],[AStdWBtherm]],0)</f>
        <v>0</v>
      </c>
    </row>
    <row r="1618" spans="1:41" x14ac:dyDescent="0.3">
      <c r="A1618" t="s">
        <v>590</v>
      </c>
      <c r="B1618" t="s">
        <v>532</v>
      </c>
      <c r="C1618" t="s">
        <v>172</v>
      </c>
      <c r="D1618" t="s">
        <v>712</v>
      </c>
      <c r="E1618" t="s">
        <v>554</v>
      </c>
      <c r="F1618" t="s">
        <v>581</v>
      </c>
      <c r="G1618" t="s">
        <v>354</v>
      </c>
      <c r="H1618" t="s">
        <v>7</v>
      </c>
      <c r="I1618" t="s">
        <v>674</v>
      </c>
      <c r="J1618" t="s">
        <v>557</v>
      </c>
      <c r="K1618" t="s">
        <v>128</v>
      </c>
      <c r="L1618" t="s">
        <v>12</v>
      </c>
      <c r="M1618" t="s">
        <v>536</v>
      </c>
      <c r="N1618" s="1">
        <v>44167</v>
      </c>
      <c r="O1618" t="s">
        <v>95</v>
      </c>
      <c r="P1618" t="s">
        <v>131</v>
      </c>
      <c r="Q1618" t="s">
        <v>99</v>
      </c>
      <c r="R1618" t="s">
        <v>129</v>
      </c>
      <c r="S1618" t="s">
        <v>537</v>
      </c>
      <c r="T1618">
        <v>2.33</v>
      </c>
      <c r="U1618">
        <v>2300</v>
      </c>
      <c r="V1618" t="s">
        <v>8</v>
      </c>
      <c r="W1618">
        <v>13.2666</v>
      </c>
      <c r="X1618">
        <v>0</v>
      </c>
      <c r="Y1618">
        <v>0</v>
      </c>
      <c r="Z1618">
        <v>8.9451000000000001</v>
      </c>
      <c r="AA1618">
        <v>0</v>
      </c>
      <c r="AB1618">
        <v>0</v>
      </c>
      <c r="AC1618" t="s">
        <v>538</v>
      </c>
      <c r="AD1618">
        <v>1</v>
      </c>
      <c r="AE1618">
        <v>1</v>
      </c>
      <c r="AF1618" t="str">
        <f>IF(EnergyImpactLookups[[#This Row],[MAT]]="AR",EnergyImpactLookups[[#This Row],[APreWBkWh]],"")</f>
        <v/>
      </c>
      <c r="AG1618" t="str">
        <f>IF(EnergyImpactLookups[[#This Row],[MAT]]="AR",EnergyImpactLookups[[#This Row],[APreWBkW]],"")</f>
        <v/>
      </c>
      <c r="AH1618" s="19" t="str">
        <f>IF(EnergyImpactLookups[[#This Row],[MAT]]="AR",EnergyImpactLookups[[#This Row],[APreWBtherm]],"")</f>
        <v/>
      </c>
      <c r="AJ1618">
        <f>IF(EnergyImpactLookups[[#This Row],[MAT]]="AR",EnergyImpactLookups[[#This Row],[APreWBkW]],EnergyImpactLookups[[#This Row],[AStdWBkW]])</f>
        <v>0</v>
      </c>
      <c r="AK1618">
        <f>IF(EnergyImpactLookups[[#This Row],[MAT]]="AR",EnergyImpactLookups[[#This Row],[APreWBkWh]],EnergyImpactLookups[[#This Row],[AStdWBkWh]])</f>
        <v>8.9451000000000001</v>
      </c>
      <c r="AL1618">
        <f>IF(EnergyImpactLookups[[#This Row],[MAT]]="AR",EnergyImpactLookups[[#This Row],[APreWBtherm]],EnergyImpactLookups[[#This Row],[AStdWBtherm]])</f>
        <v>0</v>
      </c>
      <c r="AM1618">
        <f>IF(EnergyImpactLookups[[#This Row],[MAT]]="AR",EnergyImpactLookups[[#This Row],[AStdWBkW]],0)</f>
        <v>0</v>
      </c>
      <c r="AN1618">
        <f>IF(EnergyImpactLookups[[#This Row],[MAT]]="AR",EnergyImpactLookups[[#This Row],[AStdWBkWh]],0)</f>
        <v>0</v>
      </c>
      <c r="AO1618">
        <f>IF(EnergyImpactLookups[[#This Row],[MAT]]="AR",EnergyImpactLookups[[#This Row],[AStdWBtherm]],0)</f>
        <v>0</v>
      </c>
    </row>
    <row r="1619" spans="1:41" x14ac:dyDescent="0.3">
      <c r="A1619" t="s">
        <v>590</v>
      </c>
      <c r="B1619" t="s">
        <v>532</v>
      </c>
      <c r="C1619" t="s">
        <v>172</v>
      </c>
      <c r="D1619" t="s">
        <v>712</v>
      </c>
      <c r="E1619" t="s">
        <v>554</v>
      </c>
      <c r="F1619" t="s">
        <v>581</v>
      </c>
      <c r="G1619" t="s">
        <v>354</v>
      </c>
      <c r="H1619" t="s">
        <v>7</v>
      </c>
      <c r="I1619" t="s">
        <v>674</v>
      </c>
      <c r="J1619" t="s">
        <v>557</v>
      </c>
      <c r="K1619" t="s">
        <v>128</v>
      </c>
      <c r="L1619" t="s">
        <v>12</v>
      </c>
      <c r="M1619" t="s">
        <v>536</v>
      </c>
      <c r="N1619" s="1">
        <v>44167</v>
      </c>
      <c r="O1619" t="s">
        <v>95</v>
      </c>
      <c r="P1619" t="s">
        <v>131</v>
      </c>
      <c r="Q1619" t="s">
        <v>103</v>
      </c>
      <c r="R1619" t="s">
        <v>129</v>
      </c>
      <c r="S1619" t="s">
        <v>537</v>
      </c>
      <c r="T1619">
        <v>2.21</v>
      </c>
      <c r="U1619">
        <v>1950</v>
      </c>
      <c r="V1619" t="s">
        <v>8</v>
      </c>
      <c r="W1619">
        <v>42.825000000000003</v>
      </c>
      <c r="X1619">
        <v>9.7299999999999998E-2</v>
      </c>
      <c r="Y1619">
        <v>0</v>
      </c>
      <c r="Z1619">
        <v>27.285799999999998</v>
      </c>
      <c r="AA1619">
        <v>5.9700000000000003E-2</v>
      </c>
      <c r="AB1619">
        <v>0</v>
      </c>
      <c r="AC1619" t="s">
        <v>538</v>
      </c>
      <c r="AD1619">
        <v>1</v>
      </c>
      <c r="AE1619">
        <v>1</v>
      </c>
      <c r="AF1619" t="str">
        <f>IF(EnergyImpactLookups[[#This Row],[MAT]]="AR",EnergyImpactLookups[[#This Row],[APreWBkWh]],"")</f>
        <v/>
      </c>
      <c r="AG1619" t="str">
        <f>IF(EnergyImpactLookups[[#This Row],[MAT]]="AR",EnergyImpactLookups[[#This Row],[APreWBkW]],"")</f>
        <v/>
      </c>
      <c r="AH1619" s="19" t="str">
        <f>IF(EnergyImpactLookups[[#This Row],[MAT]]="AR",EnergyImpactLookups[[#This Row],[APreWBtherm]],"")</f>
        <v/>
      </c>
      <c r="AJ1619">
        <f>IF(EnergyImpactLookups[[#This Row],[MAT]]="AR",EnergyImpactLookups[[#This Row],[APreWBkW]],EnergyImpactLookups[[#This Row],[AStdWBkW]])</f>
        <v>5.9700000000000003E-2</v>
      </c>
      <c r="AK1619">
        <f>IF(EnergyImpactLookups[[#This Row],[MAT]]="AR",EnergyImpactLookups[[#This Row],[APreWBkWh]],EnergyImpactLookups[[#This Row],[AStdWBkWh]])</f>
        <v>27.285799999999998</v>
      </c>
      <c r="AL1619">
        <f>IF(EnergyImpactLookups[[#This Row],[MAT]]="AR",EnergyImpactLookups[[#This Row],[APreWBtherm]],EnergyImpactLookups[[#This Row],[AStdWBtherm]])</f>
        <v>0</v>
      </c>
      <c r="AM1619">
        <f>IF(EnergyImpactLookups[[#This Row],[MAT]]="AR",EnergyImpactLookups[[#This Row],[AStdWBkW]],0)</f>
        <v>0</v>
      </c>
      <c r="AN1619">
        <f>IF(EnergyImpactLookups[[#This Row],[MAT]]="AR",EnergyImpactLookups[[#This Row],[AStdWBkWh]],0)</f>
        <v>0</v>
      </c>
      <c r="AO1619">
        <f>IF(EnergyImpactLookups[[#This Row],[MAT]]="AR",EnergyImpactLookups[[#This Row],[AStdWBtherm]],0)</f>
        <v>0</v>
      </c>
    </row>
    <row r="1620" spans="1:41" x14ac:dyDescent="0.3">
      <c r="A1620" t="s">
        <v>590</v>
      </c>
      <c r="B1620" t="s">
        <v>532</v>
      </c>
      <c r="C1620" t="s">
        <v>172</v>
      </c>
      <c r="D1620" t="s">
        <v>712</v>
      </c>
      <c r="E1620" t="s">
        <v>554</v>
      </c>
      <c r="F1620" t="s">
        <v>581</v>
      </c>
      <c r="G1620" t="s">
        <v>354</v>
      </c>
      <c r="H1620" t="s">
        <v>7</v>
      </c>
      <c r="I1620" t="s">
        <v>674</v>
      </c>
      <c r="J1620" t="s">
        <v>557</v>
      </c>
      <c r="K1620" t="s">
        <v>128</v>
      </c>
      <c r="L1620" t="s">
        <v>12</v>
      </c>
      <c r="M1620" t="s">
        <v>536</v>
      </c>
      <c r="N1620" s="1">
        <v>44167</v>
      </c>
      <c r="O1620" t="s">
        <v>95</v>
      </c>
      <c r="P1620" t="s">
        <v>131</v>
      </c>
      <c r="Q1620" t="s">
        <v>104</v>
      </c>
      <c r="R1620" t="s">
        <v>129</v>
      </c>
      <c r="S1620" t="s">
        <v>537</v>
      </c>
      <c r="T1620">
        <v>3.23</v>
      </c>
      <c r="U1620">
        <v>2300</v>
      </c>
      <c r="V1620" t="s">
        <v>8</v>
      </c>
      <c r="W1620">
        <v>15.106299999999999</v>
      </c>
      <c r="X1620">
        <v>5.3199999999999997E-2</v>
      </c>
      <c r="Y1620">
        <v>0</v>
      </c>
      <c r="Z1620">
        <v>9.6814</v>
      </c>
      <c r="AA1620">
        <v>3.2599999999999997E-2</v>
      </c>
      <c r="AB1620">
        <v>0</v>
      </c>
      <c r="AC1620" t="s">
        <v>538</v>
      </c>
      <c r="AD1620">
        <v>1</v>
      </c>
      <c r="AE1620">
        <v>1</v>
      </c>
      <c r="AF1620" t="str">
        <f>IF(EnergyImpactLookups[[#This Row],[MAT]]="AR",EnergyImpactLookups[[#This Row],[APreWBkWh]],"")</f>
        <v/>
      </c>
      <c r="AG1620" t="str">
        <f>IF(EnergyImpactLookups[[#This Row],[MAT]]="AR",EnergyImpactLookups[[#This Row],[APreWBkW]],"")</f>
        <v/>
      </c>
      <c r="AH1620" s="19" t="str">
        <f>IF(EnergyImpactLookups[[#This Row],[MAT]]="AR",EnergyImpactLookups[[#This Row],[APreWBtherm]],"")</f>
        <v/>
      </c>
      <c r="AJ1620">
        <f>IF(EnergyImpactLookups[[#This Row],[MAT]]="AR",EnergyImpactLookups[[#This Row],[APreWBkW]],EnergyImpactLookups[[#This Row],[AStdWBkW]])</f>
        <v>3.2599999999999997E-2</v>
      </c>
      <c r="AK1620">
        <f>IF(EnergyImpactLookups[[#This Row],[MAT]]="AR",EnergyImpactLookups[[#This Row],[APreWBkWh]],EnergyImpactLookups[[#This Row],[AStdWBkWh]])</f>
        <v>9.6814</v>
      </c>
      <c r="AL1620">
        <f>IF(EnergyImpactLookups[[#This Row],[MAT]]="AR",EnergyImpactLookups[[#This Row],[APreWBtherm]],EnergyImpactLookups[[#This Row],[AStdWBtherm]])</f>
        <v>0</v>
      </c>
      <c r="AM1620">
        <f>IF(EnergyImpactLookups[[#This Row],[MAT]]="AR",EnergyImpactLookups[[#This Row],[AStdWBkW]],0)</f>
        <v>0</v>
      </c>
      <c r="AN1620">
        <f>IF(EnergyImpactLookups[[#This Row],[MAT]]="AR",EnergyImpactLookups[[#This Row],[AStdWBkWh]],0)</f>
        <v>0</v>
      </c>
      <c r="AO1620">
        <f>IF(EnergyImpactLookups[[#This Row],[MAT]]="AR",EnergyImpactLookups[[#This Row],[AStdWBtherm]],0)</f>
        <v>0</v>
      </c>
    </row>
    <row r="1621" spans="1:41" x14ac:dyDescent="0.3">
      <c r="A1621" t="s">
        <v>590</v>
      </c>
      <c r="B1621" t="s">
        <v>532</v>
      </c>
      <c r="C1621" t="s">
        <v>172</v>
      </c>
      <c r="D1621" t="s">
        <v>712</v>
      </c>
      <c r="E1621" t="s">
        <v>554</v>
      </c>
      <c r="F1621" t="s">
        <v>581</v>
      </c>
      <c r="G1621" t="s">
        <v>354</v>
      </c>
      <c r="H1621" t="s">
        <v>7</v>
      </c>
      <c r="I1621" t="s">
        <v>674</v>
      </c>
      <c r="J1621" t="s">
        <v>557</v>
      </c>
      <c r="K1621" t="s">
        <v>128</v>
      </c>
      <c r="L1621" t="s">
        <v>12</v>
      </c>
      <c r="M1621" t="s">
        <v>536</v>
      </c>
      <c r="N1621" s="1">
        <v>44167</v>
      </c>
      <c r="O1621" t="s">
        <v>95</v>
      </c>
      <c r="P1621" t="s">
        <v>131</v>
      </c>
      <c r="Q1621" t="s">
        <v>105</v>
      </c>
      <c r="R1621" t="s">
        <v>129</v>
      </c>
      <c r="S1621" t="s">
        <v>537</v>
      </c>
      <c r="T1621">
        <v>3.17</v>
      </c>
      <c r="U1621">
        <v>2300</v>
      </c>
      <c r="V1621" t="s">
        <v>8</v>
      </c>
      <c r="W1621">
        <v>63.685299999999998</v>
      </c>
      <c r="X1621">
        <v>0.1104</v>
      </c>
      <c r="Y1621">
        <v>0</v>
      </c>
      <c r="Z1621">
        <v>39.462499999999999</v>
      </c>
      <c r="AA1621">
        <v>6.7699999999999996E-2</v>
      </c>
      <c r="AB1621">
        <v>0</v>
      </c>
      <c r="AC1621" t="s">
        <v>538</v>
      </c>
      <c r="AD1621">
        <v>1</v>
      </c>
      <c r="AE1621">
        <v>1</v>
      </c>
      <c r="AF1621" t="str">
        <f>IF(EnergyImpactLookups[[#This Row],[MAT]]="AR",EnergyImpactLookups[[#This Row],[APreWBkWh]],"")</f>
        <v/>
      </c>
      <c r="AG1621" t="str">
        <f>IF(EnergyImpactLookups[[#This Row],[MAT]]="AR",EnergyImpactLookups[[#This Row],[APreWBkW]],"")</f>
        <v/>
      </c>
      <c r="AH1621" s="19" t="str">
        <f>IF(EnergyImpactLookups[[#This Row],[MAT]]="AR",EnergyImpactLookups[[#This Row],[APreWBtherm]],"")</f>
        <v/>
      </c>
      <c r="AJ1621">
        <f>IF(EnergyImpactLookups[[#This Row],[MAT]]="AR",EnergyImpactLookups[[#This Row],[APreWBkW]],EnergyImpactLookups[[#This Row],[AStdWBkW]])</f>
        <v>6.7699999999999996E-2</v>
      </c>
      <c r="AK1621">
        <f>IF(EnergyImpactLookups[[#This Row],[MAT]]="AR",EnergyImpactLookups[[#This Row],[APreWBkWh]],EnergyImpactLookups[[#This Row],[AStdWBkWh]])</f>
        <v>39.462499999999999</v>
      </c>
      <c r="AL1621">
        <f>IF(EnergyImpactLookups[[#This Row],[MAT]]="AR",EnergyImpactLookups[[#This Row],[APreWBtherm]],EnergyImpactLookups[[#This Row],[AStdWBtherm]])</f>
        <v>0</v>
      </c>
      <c r="AM1621">
        <f>IF(EnergyImpactLookups[[#This Row],[MAT]]="AR",EnergyImpactLookups[[#This Row],[AStdWBkW]],0)</f>
        <v>0</v>
      </c>
      <c r="AN1621">
        <f>IF(EnergyImpactLookups[[#This Row],[MAT]]="AR",EnergyImpactLookups[[#This Row],[AStdWBkWh]],0)</f>
        <v>0</v>
      </c>
      <c r="AO1621">
        <f>IF(EnergyImpactLookups[[#This Row],[MAT]]="AR",EnergyImpactLookups[[#This Row],[AStdWBtherm]],0)</f>
        <v>0</v>
      </c>
    </row>
    <row r="1622" spans="1:41" x14ac:dyDescent="0.3">
      <c r="A1622" t="s">
        <v>590</v>
      </c>
      <c r="B1622" t="s">
        <v>532</v>
      </c>
      <c r="C1622" t="s">
        <v>172</v>
      </c>
      <c r="D1622" t="s">
        <v>712</v>
      </c>
      <c r="E1622" t="s">
        <v>554</v>
      </c>
      <c r="F1622" t="s">
        <v>581</v>
      </c>
      <c r="G1622" t="s">
        <v>354</v>
      </c>
      <c r="H1622" t="s">
        <v>7</v>
      </c>
      <c r="I1622" t="s">
        <v>674</v>
      </c>
      <c r="J1622" t="s">
        <v>557</v>
      </c>
      <c r="K1622" t="s">
        <v>128</v>
      </c>
      <c r="L1622" t="s">
        <v>12</v>
      </c>
      <c r="M1622" t="s">
        <v>536</v>
      </c>
      <c r="N1622" s="1">
        <v>44167</v>
      </c>
      <c r="O1622" t="s">
        <v>95</v>
      </c>
      <c r="P1622" t="s">
        <v>131</v>
      </c>
      <c r="Q1622" t="s">
        <v>106</v>
      </c>
      <c r="R1622" t="s">
        <v>129</v>
      </c>
      <c r="S1622" t="s">
        <v>537</v>
      </c>
      <c r="T1622">
        <v>3.55</v>
      </c>
      <c r="U1622">
        <v>2300</v>
      </c>
      <c r="V1622" t="s">
        <v>8</v>
      </c>
      <c r="W1622">
        <v>10.540800000000001</v>
      </c>
      <c r="X1622">
        <v>2.7699999999999999E-2</v>
      </c>
      <c r="Y1622">
        <v>0</v>
      </c>
      <c r="Z1622">
        <v>6.8742000000000001</v>
      </c>
      <c r="AA1622">
        <v>1.7000000000000001E-2</v>
      </c>
      <c r="AB1622">
        <v>0</v>
      </c>
      <c r="AC1622" t="s">
        <v>538</v>
      </c>
      <c r="AD1622">
        <v>1</v>
      </c>
      <c r="AE1622">
        <v>1</v>
      </c>
      <c r="AF1622" t="str">
        <f>IF(EnergyImpactLookups[[#This Row],[MAT]]="AR",EnergyImpactLookups[[#This Row],[APreWBkWh]],"")</f>
        <v/>
      </c>
      <c r="AG1622" t="str">
        <f>IF(EnergyImpactLookups[[#This Row],[MAT]]="AR",EnergyImpactLookups[[#This Row],[APreWBkW]],"")</f>
        <v/>
      </c>
      <c r="AH1622" s="19" t="str">
        <f>IF(EnergyImpactLookups[[#This Row],[MAT]]="AR",EnergyImpactLookups[[#This Row],[APreWBtherm]],"")</f>
        <v/>
      </c>
      <c r="AJ1622">
        <f>IF(EnergyImpactLookups[[#This Row],[MAT]]="AR",EnergyImpactLookups[[#This Row],[APreWBkW]],EnergyImpactLookups[[#This Row],[AStdWBkW]])</f>
        <v>1.7000000000000001E-2</v>
      </c>
      <c r="AK1622">
        <f>IF(EnergyImpactLookups[[#This Row],[MAT]]="AR",EnergyImpactLookups[[#This Row],[APreWBkWh]],EnergyImpactLookups[[#This Row],[AStdWBkWh]])</f>
        <v>6.8742000000000001</v>
      </c>
      <c r="AL1622">
        <f>IF(EnergyImpactLookups[[#This Row],[MAT]]="AR",EnergyImpactLookups[[#This Row],[APreWBtherm]],EnergyImpactLookups[[#This Row],[AStdWBtherm]])</f>
        <v>0</v>
      </c>
      <c r="AM1622">
        <f>IF(EnergyImpactLookups[[#This Row],[MAT]]="AR",EnergyImpactLookups[[#This Row],[AStdWBkW]],0)</f>
        <v>0</v>
      </c>
      <c r="AN1622">
        <f>IF(EnergyImpactLookups[[#This Row],[MAT]]="AR",EnergyImpactLookups[[#This Row],[AStdWBkWh]],0)</f>
        <v>0</v>
      </c>
      <c r="AO1622">
        <f>IF(EnergyImpactLookups[[#This Row],[MAT]]="AR",EnergyImpactLookups[[#This Row],[AStdWBtherm]],0)</f>
        <v>0</v>
      </c>
    </row>
    <row r="1623" spans="1:41" x14ac:dyDescent="0.3">
      <c r="A1623" t="s">
        <v>590</v>
      </c>
      <c r="B1623" t="s">
        <v>532</v>
      </c>
      <c r="C1623" t="s">
        <v>172</v>
      </c>
      <c r="D1623" t="s">
        <v>712</v>
      </c>
      <c r="E1623" t="s">
        <v>554</v>
      </c>
      <c r="F1623" t="s">
        <v>581</v>
      </c>
      <c r="G1623" t="s">
        <v>354</v>
      </c>
      <c r="H1623" t="s">
        <v>7</v>
      </c>
      <c r="I1623" t="s">
        <v>674</v>
      </c>
      <c r="J1623" t="s">
        <v>557</v>
      </c>
      <c r="K1623" t="s">
        <v>128</v>
      </c>
      <c r="L1623" t="s">
        <v>12</v>
      </c>
      <c r="M1623" t="s">
        <v>536</v>
      </c>
      <c r="N1623" s="1">
        <v>44167</v>
      </c>
      <c r="O1623" t="s">
        <v>95</v>
      </c>
      <c r="P1623" t="s">
        <v>131</v>
      </c>
      <c r="Q1623" t="s">
        <v>107</v>
      </c>
      <c r="R1623" t="s">
        <v>129</v>
      </c>
      <c r="S1623" t="s">
        <v>537</v>
      </c>
      <c r="T1623">
        <v>4.01</v>
      </c>
      <c r="U1623">
        <v>2390</v>
      </c>
      <c r="V1623" t="s">
        <v>8</v>
      </c>
      <c r="W1623">
        <v>47.100200000000001</v>
      </c>
      <c r="X1623">
        <v>4.8300000000000003E-2</v>
      </c>
      <c r="Y1623">
        <v>0</v>
      </c>
      <c r="Z1623">
        <v>29.010400000000001</v>
      </c>
      <c r="AA1623">
        <v>2.9600000000000001E-2</v>
      </c>
      <c r="AB1623">
        <v>0</v>
      </c>
      <c r="AC1623" t="s">
        <v>538</v>
      </c>
      <c r="AD1623">
        <v>1</v>
      </c>
      <c r="AE1623">
        <v>1</v>
      </c>
      <c r="AF1623" t="str">
        <f>IF(EnergyImpactLookups[[#This Row],[MAT]]="AR",EnergyImpactLookups[[#This Row],[APreWBkWh]],"")</f>
        <v/>
      </c>
      <c r="AG1623" t="str">
        <f>IF(EnergyImpactLookups[[#This Row],[MAT]]="AR",EnergyImpactLookups[[#This Row],[APreWBkW]],"")</f>
        <v/>
      </c>
      <c r="AH1623" s="19" t="str">
        <f>IF(EnergyImpactLookups[[#This Row],[MAT]]="AR",EnergyImpactLookups[[#This Row],[APreWBtherm]],"")</f>
        <v/>
      </c>
      <c r="AJ1623">
        <f>IF(EnergyImpactLookups[[#This Row],[MAT]]="AR",EnergyImpactLookups[[#This Row],[APreWBkW]],EnergyImpactLookups[[#This Row],[AStdWBkW]])</f>
        <v>2.9600000000000001E-2</v>
      </c>
      <c r="AK1623">
        <f>IF(EnergyImpactLookups[[#This Row],[MAT]]="AR",EnergyImpactLookups[[#This Row],[APreWBkWh]],EnergyImpactLookups[[#This Row],[AStdWBkWh]])</f>
        <v>29.010400000000001</v>
      </c>
      <c r="AL1623">
        <f>IF(EnergyImpactLookups[[#This Row],[MAT]]="AR",EnergyImpactLookups[[#This Row],[APreWBtherm]],EnergyImpactLookups[[#This Row],[AStdWBtherm]])</f>
        <v>0</v>
      </c>
      <c r="AM1623">
        <f>IF(EnergyImpactLookups[[#This Row],[MAT]]="AR",EnergyImpactLookups[[#This Row],[AStdWBkW]],0)</f>
        <v>0</v>
      </c>
      <c r="AN1623">
        <f>IF(EnergyImpactLookups[[#This Row],[MAT]]="AR",EnergyImpactLookups[[#This Row],[AStdWBkWh]],0)</f>
        <v>0</v>
      </c>
      <c r="AO1623">
        <f>IF(EnergyImpactLookups[[#This Row],[MAT]]="AR",EnergyImpactLookups[[#This Row],[AStdWBtherm]],0)</f>
        <v>0</v>
      </c>
    </row>
    <row r="1624" spans="1:41" x14ac:dyDescent="0.3">
      <c r="A1624" t="s">
        <v>590</v>
      </c>
      <c r="B1624" t="s">
        <v>532</v>
      </c>
      <c r="C1624" t="s">
        <v>172</v>
      </c>
      <c r="D1624" t="s">
        <v>712</v>
      </c>
      <c r="E1624" t="s">
        <v>554</v>
      </c>
      <c r="F1624" t="s">
        <v>581</v>
      </c>
      <c r="G1624" t="s">
        <v>354</v>
      </c>
      <c r="H1624" t="s">
        <v>7</v>
      </c>
      <c r="I1624" t="s">
        <v>674</v>
      </c>
      <c r="J1624" t="s">
        <v>557</v>
      </c>
      <c r="K1624" t="s">
        <v>128</v>
      </c>
      <c r="L1624" t="s">
        <v>12</v>
      </c>
      <c r="M1624" t="s">
        <v>536</v>
      </c>
      <c r="N1624" s="1">
        <v>44167</v>
      </c>
      <c r="O1624" t="s">
        <v>95</v>
      </c>
      <c r="P1624" t="s">
        <v>131</v>
      </c>
      <c r="Q1624" t="s">
        <v>109</v>
      </c>
      <c r="R1624" t="s">
        <v>129</v>
      </c>
      <c r="S1624" t="s">
        <v>537</v>
      </c>
      <c r="T1624">
        <v>3.21</v>
      </c>
      <c r="U1624">
        <v>2390</v>
      </c>
      <c r="V1624" t="s">
        <v>8</v>
      </c>
      <c r="W1624">
        <v>67.147900000000007</v>
      </c>
      <c r="X1624">
        <v>6.2700000000000006E-2</v>
      </c>
      <c r="Y1624">
        <v>0</v>
      </c>
      <c r="Z1624">
        <v>41.345599999999997</v>
      </c>
      <c r="AA1624">
        <v>3.85E-2</v>
      </c>
      <c r="AB1624">
        <v>0</v>
      </c>
      <c r="AC1624" t="s">
        <v>538</v>
      </c>
      <c r="AD1624">
        <v>1</v>
      </c>
      <c r="AE1624">
        <v>1</v>
      </c>
      <c r="AF1624" t="str">
        <f>IF(EnergyImpactLookups[[#This Row],[MAT]]="AR",EnergyImpactLookups[[#This Row],[APreWBkWh]],"")</f>
        <v/>
      </c>
      <c r="AG1624" t="str">
        <f>IF(EnergyImpactLookups[[#This Row],[MAT]]="AR",EnergyImpactLookups[[#This Row],[APreWBkW]],"")</f>
        <v/>
      </c>
      <c r="AH1624" s="19" t="str">
        <f>IF(EnergyImpactLookups[[#This Row],[MAT]]="AR",EnergyImpactLookups[[#This Row],[APreWBtherm]],"")</f>
        <v/>
      </c>
      <c r="AJ1624">
        <f>IF(EnergyImpactLookups[[#This Row],[MAT]]="AR",EnergyImpactLookups[[#This Row],[APreWBkW]],EnergyImpactLookups[[#This Row],[AStdWBkW]])</f>
        <v>3.85E-2</v>
      </c>
      <c r="AK1624">
        <f>IF(EnergyImpactLookups[[#This Row],[MAT]]="AR",EnergyImpactLookups[[#This Row],[APreWBkWh]],EnergyImpactLookups[[#This Row],[AStdWBkWh]])</f>
        <v>41.345599999999997</v>
      </c>
      <c r="AL1624">
        <f>IF(EnergyImpactLookups[[#This Row],[MAT]]="AR",EnergyImpactLookups[[#This Row],[APreWBtherm]],EnergyImpactLookups[[#This Row],[AStdWBtherm]])</f>
        <v>0</v>
      </c>
      <c r="AM1624">
        <f>IF(EnergyImpactLookups[[#This Row],[MAT]]="AR",EnergyImpactLookups[[#This Row],[AStdWBkW]],0)</f>
        <v>0</v>
      </c>
      <c r="AN1624">
        <f>IF(EnergyImpactLookups[[#This Row],[MAT]]="AR",EnergyImpactLookups[[#This Row],[AStdWBkWh]],0)</f>
        <v>0</v>
      </c>
      <c r="AO1624">
        <f>IF(EnergyImpactLookups[[#This Row],[MAT]]="AR",EnergyImpactLookups[[#This Row],[AStdWBtherm]],0)</f>
        <v>0</v>
      </c>
    </row>
    <row r="1625" spans="1:41" x14ac:dyDescent="0.3">
      <c r="A1625" t="s">
        <v>590</v>
      </c>
      <c r="B1625" t="s">
        <v>532</v>
      </c>
      <c r="C1625" t="s">
        <v>172</v>
      </c>
      <c r="D1625" t="s">
        <v>712</v>
      </c>
      <c r="E1625" t="s">
        <v>554</v>
      </c>
      <c r="F1625" t="s">
        <v>581</v>
      </c>
      <c r="G1625" t="s">
        <v>354</v>
      </c>
      <c r="H1625" t="s">
        <v>7</v>
      </c>
      <c r="I1625" t="s">
        <v>674</v>
      </c>
      <c r="J1625" t="s">
        <v>557</v>
      </c>
      <c r="K1625" t="s">
        <v>128</v>
      </c>
      <c r="L1625" t="s">
        <v>12</v>
      </c>
      <c r="M1625" t="s">
        <v>536</v>
      </c>
      <c r="N1625" s="1">
        <v>44167</v>
      </c>
      <c r="O1625" t="s">
        <v>95</v>
      </c>
      <c r="P1625" t="s">
        <v>131</v>
      </c>
      <c r="Q1625" t="s">
        <v>111</v>
      </c>
      <c r="R1625" t="s">
        <v>129</v>
      </c>
      <c r="S1625" t="s">
        <v>537</v>
      </c>
      <c r="T1625">
        <v>3.77</v>
      </c>
      <c r="U1625">
        <v>2390</v>
      </c>
      <c r="V1625" t="s">
        <v>8</v>
      </c>
      <c r="W1625">
        <v>118.366</v>
      </c>
      <c r="X1625">
        <v>9.11E-2</v>
      </c>
      <c r="Y1625">
        <v>0</v>
      </c>
      <c r="Z1625">
        <v>72.698599999999999</v>
      </c>
      <c r="AA1625">
        <v>5.5899999999999998E-2</v>
      </c>
      <c r="AB1625">
        <v>0</v>
      </c>
      <c r="AC1625" t="s">
        <v>538</v>
      </c>
      <c r="AD1625">
        <v>1</v>
      </c>
      <c r="AE1625">
        <v>1</v>
      </c>
      <c r="AF1625" t="str">
        <f>IF(EnergyImpactLookups[[#This Row],[MAT]]="AR",EnergyImpactLookups[[#This Row],[APreWBkWh]],"")</f>
        <v/>
      </c>
      <c r="AG1625" t="str">
        <f>IF(EnergyImpactLookups[[#This Row],[MAT]]="AR",EnergyImpactLookups[[#This Row],[APreWBkW]],"")</f>
        <v/>
      </c>
      <c r="AH1625" s="19" t="str">
        <f>IF(EnergyImpactLookups[[#This Row],[MAT]]="AR",EnergyImpactLookups[[#This Row],[APreWBtherm]],"")</f>
        <v/>
      </c>
      <c r="AJ1625">
        <f>IF(EnergyImpactLookups[[#This Row],[MAT]]="AR",EnergyImpactLookups[[#This Row],[APreWBkW]],EnergyImpactLookups[[#This Row],[AStdWBkW]])</f>
        <v>5.5899999999999998E-2</v>
      </c>
      <c r="AK1625">
        <f>IF(EnergyImpactLookups[[#This Row],[MAT]]="AR",EnergyImpactLookups[[#This Row],[APreWBkWh]],EnergyImpactLookups[[#This Row],[AStdWBkWh]])</f>
        <v>72.698599999999999</v>
      </c>
      <c r="AL1625">
        <f>IF(EnergyImpactLookups[[#This Row],[MAT]]="AR",EnergyImpactLookups[[#This Row],[APreWBtherm]],EnergyImpactLookups[[#This Row],[AStdWBtherm]])</f>
        <v>0</v>
      </c>
      <c r="AM1625">
        <f>IF(EnergyImpactLookups[[#This Row],[MAT]]="AR",EnergyImpactLookups[[#This Row],[AStdWBkW]],0)</f>
        <v>0</v>
      </c>
      <c r="AN1625">
        <f>IF(EnergyImpactLookups[[#This Row],[MAT]]="AR",EnergyImpactLookups[[#This Row],[AStdWBkWh]],0)</f>
        <v>0</v>
      </c>
      <c r="AO1625">
        <f>IF(EnergyImpactLookups[[#This Row],[MAT]]="AR",EnergyImpactLookups[[#This Row],[AStdWBtherm]],0)</f>
        <v>0</v>
      </c>
    </row>
    <row r="1626" spans="1:41" x14ac:dyDescent="0.3">
      <c r="A1626" t="s">
        <v>590</v>
      </c>
      <c r="B1626" t="s">
        <v>532</v>
      </c>
      <c r="C1626" t="s">
        <v>172</v>
      </c>
      <c r="D1626" t="s">
        <v>712</v>
      </c>
      <c r="E1626" t="s">
        <v>554</v>
      </c>
      <c r="F1626" t="s">
        <v>581</v>
      </c>
      <c r="G1626" t="s">
        <v>354</v>
      </c>
      <c r="H1626" t="s">
        <v>7</v>
      </c>
      <c r="I1626" t="s">
        <v>674</v>
      </c>
      <c r="J1626" t="s">
        <v>557</v>
      </c>
      <c r="K1626" t="s">
        <v>128</v>
      </c>
      <c r="L1626" t="s">
        <v>12</v>
      </c>
      <c r="M1626" t="s">
        <v>536</v>
      </c>
      <c r="N1626" s="1">
        <v>44167</v>
      </c>
      <c r="O1626" t="s">
        <v>95</v>
      </c>
      <c r="P1626" t="s">
        <v>131</v>
      </c>
      <c r="Q1626" t="s">
        <v>112</v>
      </c>
      <c r="R1626" t="s">
        <v>129</v>
      </c>
      <c r="S1626" t="s">
        <v>537</v>
      </c>
      <c r="T1626">
        <v>3.37</v>
      </c>
      <c r="U1626">
        <v>2420</v>
      </c>
      <c r="V1626" t="s">
        <v>8</v>
      </c>
      <c r="W1626">
        <v>95.635300000000001</v>
      </c>
      <c r="X1626">
        <v>0.1061</v>
      </c>
      <c r="Y1626">
        <v>0</v>
      </c>
      <c r="Z1626">
        <v>58.903399999999998</v>
      </c>
      <c r="AA1626">
        <v>6.5100000000000005E-2</v>
      </c>
      <c r="AB1626">
        <v>0</v>
      </c>
      <c r="AC1626" t="s">
        <v>538</v>
      </c>
      <c r="AD1626">
        <v>1</v>
      </c>
      <c r="AE1626">
        <v>1</v>
      </c>
      <c r="AF1626" t="str">
        <f>IF(EnergyImpactLookups[[#This Row],[MAT]]="AR",EnergyImpactLookups[[#This Row],[APreWBkWh]],"")</f>
        <v/>
      </c>
      <c r="AG1626" t="str">
        <f>IF(EnergyImpactLookups[[#This Row],[MAT]]="AR",EnergyImpactLookups[[#This Row],[APreWBkW]],"")</f>
        <v/>
      </c>
      <c r="AH1626" s="19" t="str">
        <f>IF(EnergyImpactLookups[[#This Row],[MAT]]="AR",EnergyImpactLookups[[#This Row],[APreWBtherm]],"")</f>
        <v/>
      </c>
      <c r="AJ1626">
        <f>IF(EnergyImpactLookups[[#This Row],[MAT]]="AR",EnergyImpactLookups[[#This Row],[APreWBkW]],EnergyImpactLookups[[#This Row],[AStdWBkW]])</f>
        <v>6.5100000000000005E-2</v>
      </c>
      <c r="AK1626">
        <f>IF(EnergyImpactLookups[[#This Row],[MAT]]="AR",EnergyImpactLookups[[#This Row],[APreWBkWh]],EnergyImpactLookups[[#This Row],[AStdWBkWh]])</f>
        <v>58.903399999999998</v>
      </c>
      <c r="AL1626">
        <f>IF(EnergyImpactLookups[[#This Row],[MAT]]="AR",EnergyImpactLookups[[#This Row],[APreWBtherm]],EnergyImpactLookups[[#This Row],[AStdWBtherm]])</f>
        <v>0</v>
      </c>
      <c r="AM1626">
        <f>IF(EnergyImpactLookups[[#This Row],[MAT]]="AR",EnergyImpactLookups[[#This Row],[AStdWBkW]],0)</f>
        <v>0</v>
      </c>
      <c r="AN1626">
        <f>IF(EnergyImpactLookups[[#This Row],[MAT]]="AR",EnergyImpactLookups[[#This Row],[AStdWBkWh]],0)</f>
        <v>0</v>
      </c>
      <c r="AO1626">
        <f>IF(EnergyImpactLookups[[#This Row],[MAT]]="AR",EnergyImpactLookups[[#This Row],[AStdWBtherm]],0)</f>
        <v>0</v>
      </c>
    </row>
    <row r="1627" spans="1:41" x14ac:dyDescent="0.3">
      <c r="A1627" t="s">
        <v>590</v>
      </c>
      <c r="B1627" t="s">
        <v>532</v>
      </c>
      <c r="C1627" t="s">
        <v>172</v>
      </c>
      <c r="D1627" t="s">
        <v>712</v>
      </c>
      <c r="E1627" t="s">
        <v>554</v>
      </c>
      <c r="F1627" t="s">
        <v>581</v>
      </c>
      <c r="G1627" t="s">
        <v>354</v>
      </c>
      <c r="H1627" t="s">
        <v>7</v>
      </c>
      <c r="I1627" t="s">
        <v>674</v>
      </c>
      <c r="J1627" t="s">
        <v>557</v>
      </c>
      <c r="K1627" t="s">
        <v>128</v>
      </c>
      <c r="L1627" t="s">
        <v>12</v>
      </c>
      <c r="M1627" t="s">
        <v>536</v>
      </c>
      <c r="N1627" s="1">
        <v>44167</v>
      </c>
      <c r="O1627" t="s">
        <v>95</v>
      </c>
      <c r="P1627" t="s">
        <v>131</v>
      </c>
      <c r="Q1627" t="s">
        <v>113</v>
      </c>
      <c r="R1627" t="s">
        <v>129</v>
      </c>
      <c r="S1627" t="s">
        <v>537</v>
      </c>
      <c r="T1627">
        <v>2.5299999999999998</v>
      </c>
      <c r="U1627">
        <v>1950</v>
      </c>
      <c r="V1627" t="s">
        <v>8</v>
      </c>
      <c r="W1627">
        <v>126.8377</v>
      </c>
      <c r="X1627">
        <v>0.11459999999999999</v>
      </c>
      <c r="Y1627">
        <v>0</v>
      </c>
      <c r="Z1627">
        <v>78.36</v>
      </c>
      <c r="AA1627">
        <v>7.0300000000000001E-2</v>
      </c>
      <c r="AB1627">
        <v>0</v>
      </c>
      <c r="AC1627" t="s">
        <v>538</v>
      </c>
      <c r="AD1627">
        <v>1</v>
      </c>
      <c r="AE1627">
        <v>1</v>
      </c>
      <c r="AF1627" t="str">
        <f>IF(EnergyImpactLookups[[#This Row],[MAT]]="AR",EnergyImpactLookups[[#This Row],[APreWBkWh]],"")</f>
        <v/>
      </c>
      <c r="AG1627" t="str">
        <f>IF(EnergyImpactLookups[[#This Row],[MAT]]="AR",EnergyImpactLookups[[#This Row],[APreWBkW]],"")</f>
        <v/>
      </c>
      <c r="AH1627" s="19" t="str">
        <f>IF(EnergyImpactLookups[[#This Row],[MAT]]="AR",EnergyImpactLookups[[#This Row],[APreWBtherm]],"")</f>
        <v/>
      </c>
      <c r="AJ1627">
        <f>IF(EnergyImpactLookups[[#This Row],[MAT]]="AR",EnergyImpactLookups[[#This Row],[APreWBkW]],EnergyImpactLookups[[#This Row],[AStdWBkW]])</f>
        <v>7.0300000000000001E-2</v>
      </c>
      <c r="AK1627">
        <f>IF(EnergyImpactLookups[[#This Row],[MAT]]="AR",EnergyImpactLookups[[#This Row],[APreWBkWh]],EnergyImpactLookups[[#This Row],[AStdWBkWh]])</f>
        <v>78.36</v>
      </c>
      <c r="AL1627">
        <f>IF(EnergyImpactLookups[[#This Row],[MAT]]="AR",EnergyImpactLookups[[#This Row],[APreWBtherm]],EnergyImpactLookups[[#This Row],[AStdWBtherm]])</f>
        <v>0</v>
      </c>
      <c r="AM1627">
        <f>IF(EnergyImpactLookups[[#This Row],[MAT]]="AR",EnergyImpactLookups[[#This Row],[AStdWBkW]],0)</f>
        <v>0</v>
      </c>
      <c r="AN1627">
        <f>IF(EnergyImpactLookups[[#This Row],[MAT]]="AR",EnergyImpactLookups[[#This Row],[AStdWBkWh]],0)</f>
        <v>0</v>
      </c>
      <c r="AO1627">
        <f>IF(EnergyImpactLookups[[#This Row],[MAT]]="AR",EnergyImpactLookups[[#This Row],[AStdWBtherm]],0)</f>
        <v>0</v>
      </c>
    </row>
    <row r="1628" spans="1:41" x14ac:dyDescent="0.3">
      <c r="A1628" t="s">
        <v>590</v>
      </c>
      <c r="B1628" t="s">
        <v>532</v>
      </c>
      <c r="C1628" t="s">
        <v>172</v>
      </c>
      <c r="D1628" t="s">
        <v>712</v>
      </c>
      <c r="E1628" t="s">
        <v>554</v>
      </c>
      <c r="F1628" t="s">
        <v>581</v>
      </c>
      <c r="G1628" t="s">
        <v>354</v>
      </c>
      <c r="H1628" t="s">
        <v>7</v>
      </c>
      <c r="I1628" t="s">
        <v>674</v>
      </c>
      <c r="J1628" t="s">
        <v>557</v>
      </c>
      <c r="K1628" t="s">
        <v>128</v>
      </c>
      <c r="L1628" t="s">
        <v>12</v>
      </c>
      <c r="M1628" t="s">
        <v>536</v>
      </c>
      <c r="N1628" s="1">
        <v>44167</v>
      </c>
      <c r="O1628" t="s">
        <v>95</v>
      </c>
      <c r="P1628" t="s">
        <v>131</v>
      </c>
      <c r="Q1628" t="s">
        <v>114</v>
      </c>
      <c r="R1628" t="s">
        <v>129</v>
      </c>
      <c r="S1628" t="s">
        <v>537</v>
      </c>
      <c r="T1628">
        <v>2.66</v>
      </c>
      <c r="U1628">
        <v>1950</v>
      </c>
      <c r="V1628" t="s">
        <v>8</v>
      </c>
      <c r="W1628">
        <v>111.3772</v>
      </c>
      <c r="X1628">
        <v>0.14610000000000001</v>
      </c>
      <c r="Y1628">
        <v>0</v>
      </c>
      <c r="Z1628">
        <v>68.820099999999996</v>
      </c>
      <c r="AA1628">
        <v>8.9599999999999999E-2</v>
      </c>
      <c r="AB1628">
        <v>0</v>
      </c>
      <c r="AC1628" t="s">
        <v>538</v>
      </c>
      <c r="AD1628">
        <v>1</v>
      </c>
      <c r="AE1628">
        <v>1</v>
      </c>
      <c r="AF1628" t="str">
        <f>IF(EnergyImpactLookups[[#This Row],[MAT]]="AR",EnergyImpactLookups[[#This Row],[APreWBkWh]],"")</f>
        <v/>
      </c>
      <c r="AG1628" t="str">
        <f>IF(EnergyImpactLookups[[#This Row],[MAT]]="AR",EnergyImpactLookups[[#This Row],[APreWBkW]],"")</f>
        <v/>
      </c>
      <c r="AH1628" s="19" t="str">
        <f>IF(EnergyImpactLookups[[#This Row],[MAT]]="AR",EnergyImpactLookups[[#This Row],[APreWBtherm]],"")</f>
        <v/>
      </c>
      <c r="AJ1628">
        <f>IF(EnergyImpactLookups[[#This Row],[MAT]]="AR",EnergyImpactLookups[[#This Row],[APreWBkW]],EnergyImpactLookups[[#This Row],[AStdWBkW]])</f>
        <v>8.9599999999999999E-2</v>
      </c>
      <c r="AK1628">
        <f>IF(EnergyImpactLookups[[#This Row],[MAT]]="AR",EnergyImpactLookups[[#This Row],[APreWBkWh]],EnergyImpactLookups[[#This Row],[AStdWBkWh]])</f>
        <v>68.820099999999996</v>
      </c>
      <c r="AL1628">
        <f>IF(EnergyImpactLookups[[#This Row],[MAT]]="AR",EnergyImpactLookups[[#This Row],[APreWBtherm]],EnergyImpactLookups[[#This Row],[AStdWBtherm]])</f>
        <v>0</v>
      </c>
      <c r="AM1628">
        <f>IF(EnergyImpactLookups[[#This Row],[MAT]]="AR",EnergyImpactLookups[[#This Row],[AStdWBkW]],0)</f>
        <v>0</v>
      </c>
      <c r="AN1628">
        <f>IF(EnergyImpactLookups[[#This Row],[MAT]]="AR",EnergyImpactLookups[[#This Row],[AStdWBkWh]],0)</f>
        <v>0</v>
      </c>
      <c r="AO1628">
        <f>IF(EnergyImpactLookups[[#This Row],[MAT]]="AR",EnergyImpactLookups[[#This Row],[AStdWBtherm]],0)</f>
        <v>0</v>
      </c>
    </row>
    <row r="1629" spans="1:41" x14ac:dyDescent="0.3">
      <c r="A1629" t="s">
        <v>590</v>
      </c>
      <c r="B1629" t="s">
        <v>532</v>
      </c>
      <c r="C1629" t="s">
        <v>172</v>
      </c>
      <c r="D1629" t="s">
        <v>712</v>
      </c>
      <c r="E1629" t="s">
        <v>554</v>
      </c>
      <c r="F1629" t="s">
        <v>581</v>
      </c>
      <c r="G1629" t="s">
        <v>354</v>
      </c>
      <c r="H1629" t="s">
        <v>7</v>
      </c>
      <c r="I1629" t="s">
        <v>674</v>
      </c>
      <c r="J1629" t="s">
        <v>557</v>
      </c>
      <c r="K1629" t="s">
        <v>128</v>
      </c>
      <c r="L1629" t="s">
        <v>12</v>
      </c>
      <c r="M1629" t="s">
        <v>536</v>
      </c>
      <c r="N1629" s="1">
        <v>44167</v>
      </c>
      <c r="O1629" t="s">
        <v>95</v>
      </c>
      <c r="P1629" t="s">
        <v>131</v>
      </c>
      <c r="Q1629" t="s">
        <v>115</v>
      </c>
      <c r="R1629" t="s">
        <v>129</v>
      </c>
      <c r="S1629" t="s">
        <v>537</v>
      </c>
      <c r="T1629">
        <v>2.4700000000000002</v>
      </c>
      <c r="U1629">
        <v>1950</v>
      </c>
      <c r="V1629" t="s">
        <v>8</v>
      </c>
      <c r="W1629">
        <v>76.302700000000002</v>
      </c>
      <c r="X1629">
        <v>0.13969999999999999</v>
      </c>
      <c r="Y1629">
        <v>0</v>
      </c>
      <c r="Z1629">
        <v>47.391100000000002</v>
      </c>
      <c r="AA1629">
        <v>8.5699999999999998E-2</v>
      </c>
      <c r="AB1629">
        <v>0</v>
      </c>
      <c r="AC1629" t="s">
        <v>538</v>
      </c>
      <c r="AD1629">
        <v>1</v>
      </c>
      <c r="AE1629">
        <v>1</v>
      </c>
      <c r="AF1629" t="str">
        <f>IF(EnergyImpactLookups[[#This Row],[MAT]]="AR",EnergyImpactLookups[[#This Row],[APreWBkWh]],"")</f>
        <v/>
      </c>
      <c r="AG1629" t="str">
        <f>IF(EnergyImpactLookups[[#This Row],[MAT]]="AR",EnergyImpactLookups[[#This Row],[APreWBkW]],"")</f>
        <v/>
      </c>
      <c r="AH1629" s="19" t="str">
        <f>IF(EnergyImpactLookups[[#This Row],[MAT]]="AR",EnergyImpactLookups[[#This Row],[APreWBtherm]],"")</f>
        <v/>
      </c>
      <c r="AJ1629">
        <f>IF(EnergyImpactLookups[[#This Row],[MAT]]="AR",EnergyImpactLookups[[#This Row],[APreWBkW]],EnergyImpactLookups[[#This Row],[AStdWBkW]])</f>
        <v>8.5699999999999998E-2</v>
      </c>
      <c r="AK1629">
        <f>IF(EnergyImpactLookups[[#This Row],[MAT]]="AR",EnergyImpactLookups[[#This Row],[APreWBkWh]],EnergyImpactLookups[[#This Row],[AStdWBkWh]])</f>
        <v>47.391100000000002</v>
      </c>
      <c r="AL1629">
        <f>IF(EnergyImpactLookups[[#This Row],[MAT]]="AR",EnergyImpactLookups[[#This Row],[APreWBtherm]],EnergyImpactLookups[[#This Row],[AStdWBtherm]])</f>
        <v>0</v>
      </c>
      <c r="AM1629">
        <f>IF(EnergyImpactLookups[[#This Row],[MAT]]="AR",EnergyImpactLookups[[#This Row],[AStdWBkW]],0)</f>
        <v>0</v>
      </c>
      <c r="AN1629">
        <f>IF(EnergyImpactLookups[[#This Row],[MAT]]="AR",EnergyImpactLookups[[#This Row],[AStdWBkWh]],0)</f>
        <v>0</v>
      </c>
      <c r="AO1629">
        <f>IF(EnergyImpactLookups[[#This Row],[MAT]]="AR",EnergyImpactLookups[[#This Row],[AStdWBtherm]],0)</f>
        <v>0</v>
      </c>
    </row>
    <row r="1630" spans="1:41" x14ac:dyDescent="0.3">
      <c r="A1630" t="s">
        <v>590</v>
      </c>
      <c r="B1630" t="s">
        <v>532</v>
      </c>
      <c r="C1630" t="s">
        <v>172</v>
      </c>
      <c r="D1630" t="s">
        <v>712</v>
      </c>
      <c r="E1630" t="s">
        <v>554</v>
      </c>
      <c r="F1630" t="s">
        <v>581</v>
      </c>
      <c r="G1630" t="s">
        <v>354</v>
      </c>
      <c r="H1630" t="s">
        <v>7</v>
      </c>
      <c r="I1630" t="s">
        <v>674</v>
      </c>
      <c r="J1630" t="s">
        <v>557</v>
      </c>
      <c r="K1630" t="s">
        <v>128</v>
      </c>
      <c r="L1630" t="s">
        <v>12</v>
      </c>
      <c r="M1630" t="s">
        <v>536</v>
      </c>
      <c r="N1630" s="1">
        <v>44167</v>
      </c>
      <c r="O1630" t="s">
        <v>95</v>
      </c>
      <c r="P1630" t="s">
        <v>131</v>
      </c>
      <c r="Q1630" t="s">
        <v>116</v>
      </c>
      <c r="R1630" t="s">
        <v>129</v>
      </c>
      <c r="S1630" t="s">
        <v>537</v>
      </c>
      <c r="T1630">
        <v>2.5499999999999998</v>
      </c>
      <c r="U1630">
        <v>1950</v>
      </c>
      <c r="V1630" t="s">
        <v>8</v>
      </c>
      <c r="W1630">
        <v>149.35650000000001</v>
      </c>
      <c r="X1630">
        <v>0.14949999999999999</v>
      </c>
      <c r="Y1630">
        <v>0</v>
      </c>
      <c r="Z1630">
        <v>92.097999999999999</v>
      </c>
      <c r="AA1630">
        <v>9.1700000000000004E-2</v>
      </c>
      <c r="AB1630">
        <v>0</v>
      </c>
      <c r="AC1630" t="s">
        <v>538</v>
      </c>
      <c r="AD1630">
        <v>1</v>
      </c>
      <c r="AE1630">
        <v>1</v>
      </c>
      <c r="AF1630" t="str">
        <f>IF(EnergyImpactLookups[[#This Row],[MAT]]="AR",EnergyImpactLookups[[#This Row],[APreWBkWh]],"")</f>
        <v/>
      </c>
      <c r="AG1630" t="str">
        <f>IF(EnergyImpactLookups[[#This Row],[MAT]]="AR",EnergyImpactLookups[[#This Row],[APreWBkW]],"")</f>
        <v/>
      </c>
      <c r="AH1630" s="19" t="str">
        <f>IF(EnergyImpactLookups[[#This Row],[MAT]]="AR",EnergyImpactLookups[[#This Row],[APreWBtherm]],"")</f>
        <v/>
      </c>
      <c r="AJ1630">
        <f>IF(EnergyImpactLookups[[#This Row],[MAT]]="AR",EnergyImpactLookups[[#This Row],[APreWBkW]],EnergyImpactLookups[[#This Row],[AStdWBkW]])</f>
        <v>9.1700000000000004E-2</v>
      </c>
      <c r="AK1630">
        <f>IF(EnergyImpactLookups[[#This Row],[MAT]]="AR",EnergyImpactLookups[[#This Row],[APreWBkWh]],EnergyImpactLookups[[#This Row],[AStdWBkWh]])</f>
        <v>92.097999999999999</v>
      </c>
      <c r="AL1630">
        <f>IF(EnergyImpactLookups[[#This Row],[MAT]]="AR",EnergyImpactLookups[[#This Row],[APreWBtherm]],EnergyImpactLookups[[#This Row],[AStdWBtherm]])</f>
        <v>0</v>
      </c>
      <c r="AM1630">
        <f>IF(EnergyImpactLookups[[#This Row],[MAT]]="AR",EnergyImpactLookups[[#This Row],[AStdWBkW]],0)</f>
        <v>0</v>
      </c>
      <c r="AN1630">
        <f>IF(EnergyImpactLookups[[#This Row],[MAT]]="AR",EnergyImpactLookups[[#This Row],[AStdWBkWh]],0)</f>
        <v>0</v>
      </c>
      <c r="AO1630">
        <f>IF(EnergyImpactLookups[[#This Row],[MAT]]="AR",EnergyImpactLookups[[#This Row],[AStdWBtherm]],0)</f>
        <v>0</v>
      </c>
    </row>
    <row r="1631" spans="1:41" x14ac:dyDescent="0.3">
      <c r="A1631" t="s">
        <v>590</v>
      </c>
      <c r="B1631" t="s">
        <v>532</v>
      </c>
      <c r="C1631" t="s">
        <v>172</v>
      </c>
      <c r="D1631" t="s">
        <v>712</v>
      </c>
      <c r="E1631" t="s">
        <v>554</v>
      </c>
      <c r="F1631" t="s">
        <v>581</v>
      </c>
      <c r="G1631" t="s">
        <v>354</v>
      </c>
      <c r="H1631" t="s">
        <v>7</v>
      </c>
      <c r="I1631" t="s">
        <v>674</v>
      </c>
      <c r="J1631" t="s">
        <v>557</v>
      </c>
      <c r="K1631" t="s">
        <v>128</v>
      </c>
      <c r="L1631" t="s">
        <v>12</v>
      </c>
      <c r="M1631" t="s">
        <v>536</v>
      </c>
      <c r="N1631" s="1">
        <v>44167</v>
      </c>
      <c r="O1631" t="s">
        <v>95</v>
      </c>
      <c r="P1631" t="s">
        <v>131</v>
      </c>
      <c r="Q1631" t="s">
        <v>117</v>
      </c>
      <c r="R1631" t="s">
        <v>129</v>
      </c>
      <c r="S1631" t="s">
        <v>537</v>
      </c>
      <c r="T1631">
        <v>3.16455748265609</v>
      </c>
      <c r="U1631">
        <v>2160</v>
      </c>
      <c r="V1631" t="s">
        <v>8</v>
      </c>
      <c r="W1631">
        <v>176.5411</v>
      </c>
      <c r="X1631">
        <v>0.14069999999999999</v>
      </c>
      <c r="Y1631">
        <v>0</v>
      </c>
      <c r="Z1631">
        <v>108.8121</v>
      </c>
      <c r="AA1631">
        <v>8.6300000000000002E-2</v>
      </c>
      <c r="AB1631">
        <v>0</v>
      </c>
      <c r="AC1631" t="s">
        <v>538</v>
      </c>
      <c r="AD1631">
        <v>1</v>
      </c>
      <c r="AE1631">
        <v>1</v>
      </c>
      <c r="AF1631" t="str">
        <f>IF(EnergyImpactLookups[[#This Row],[MAT]]="AR",EnergyImpactLookups[[#This Row],[APreWBkWh]],"")</f>
        <v/>
      </c>
      <c r="AG1631" t="str">
        <f>IF(EnergyImpactLookups[[#This Row],[MAT]]="AR",EnergyImpactLookups[[#This Row],[APreWBkW]],"")</f>
        <v/>
      </c>
      <c r="AH1631" s="19" t="str">
        <f>IF(EnergyImpactLookups[[#This Row],[MAT]]="AR",EnergyImpactLookups[[#This Row],[APreWBtherm]],"")</f>
        <v/>
      </c>
      <c r="AJ1631">
        <f>IF(EnergyImpactLookups[[#This Row],[MAT]]="AR",EnergyImpactLookups[[#This Row],[APreWBkW]],EnergyImpactLookups[[#This Row],[AStdWBkW]])</f>
        <v>8.6300000000000002E-2</v>
      </c>
      <c r="AK1631">
        <f>IF(EnergyImpactLookups[[#This Row],[MAT]]="AR",EnergyImpactLookups[[#This Row],[APreWBkWh]],EnergyImpactLookups[[#This Row],[AStdWBkWh]])</f>
        <v>108.8121</v>
      </c>
      <c r="AL1631">
        <f>IF(EnergyImpactLookups[[#This Row],[MAT]]="AR",EnergyImpactLookups[[#This Row],[APreWBtherm]],EnergyImpactLookups[[#This Row],[AStdWBtherm]])</f>
        <v>0</v>
      </c>
      <c r="AM1631">
        <f>IF(EnergyImpactLookups[[#This Row],[MAT]]="AR",EnergyImpactLookups[[#This Row],[AStdWBkW]],0)</f>
        <v>0</v>
      </c>
      <c r="AN1631">
        <f>IF(EnergyImpactLookups[[#This Row],[MAT]]="AR",EnergyImpactLookups[[#This Row],[AStdWBkWh]],0)</f>
        <v>0</v>
      </c>
      <c r="AO1631">
        <f>IF(EnergyImpactLookups[[#This Row],[MAT]]="AR",EnergyImpactLookups[[#This Row],[AStdWBtherm]],0)</f>
        <v>0</v>
      </c>
    </row>
    <row r="1632" spans="1:41" x14ac:dyDescent="0.3">
      <c r="A1632" t="s">
        <v>590</v>
      </c>
      <c r="B1632" t="s">
        <v>532</v>
      </c>
      <c r="C1632" t="s">
        <v>172</v>
      </c>
      <c r="D1632" t="s">
        <v>712</v>
      </c>
      <c r="E1632" t="s">
        <v>554</v>
      </c>
      <c r="F1632" t="s">
        <v>581</v>
      </c>
      <c r="G1632" t="s">
        <v>354</v>
      </c>
      <c r="H1632" t="s">
        <v>7</v>
      </c>
      <c r="I1632" t="s">
        <v>674</v>
      </c>
      <c r="J1632" t="s">
        <v>557</v>
      </c>
      <c r="K1632" t="s">
        <v>128</v>
      </c>
      <c r="L1632" t="s">
        <v>12</v>
      </c>
      <c r="M1632" t="s">
        <v>536</v>
      </c>
      <c r="N1632" s="1">
        <v>44167</v>
      </c>
      <c r="O1632" t="s">
        <v>95</v>
      </c>
      <c r="P1632" t="s">
        <v>131</v>
      </c>
      <c r="Q1632" t="s">
        <v>118</v>
      </c>
      <c r="R1632" t="s">
        <v>129</v>
      </c>
      <c r="S1632" t="s">
        <v>537</v>
      </c>
      <c r="T1632">
        <v>3.4</v>
      </c>
      <c r="U1632">
        <v>2160</v>
      </c>
      <c r="V1632" t="s">
        <v>8</v>
      </c>
      <c r="W1632">
        <v>202.7022</v>
      </c>
      <c r="X1632">
        <v>0.15859999999999999</v>
      </c>
      <c r="Y1632">
        <v>0</v>
      </c>
      <c r="Z1632">
        <v>124.56480000000001</v>
      </c>
      <c r="AA1632">
        <v>9.7299999999999998E-2</v>
      </c>
      <c r="AB1632">
        <v>0</v>
      </c>
      <c r="AC1632" t="s">
        <v>538</v>
      </c>
      <c r="AD1632">
        <v>1</v>
      </c>
      <c r="AE1632">
        <v>1</v>
      </c>
      <c r="AF1632" t="str">
        <f>IF(EnergyImpactLookups[[#This Row],[MAT]]="AR",EnergyImpactLookups[[#This Row],[APreWBkWh]],"")</f>
        <v/>
      </c>
      <c r="AG1632" t="str">
        <f>IF(EnergyImpactLookups[[#This Row],[MAT]]="AR",EnergyImpactLookups[[#This Row],[APreWBkW]],"")</f>
        <v/>
      </c>
      <c r="AH1632" s="19" t="str">
        <f>IF(EnergyImpactLookups[[#This Row],[MAT]]="AR",EnergyImpactLookups[[#This Row],[APreWBtherm]],"")</f>
        <v/>
      </c>
      <c r="AJ1632">
        <f>IF(EnergyImpactLookups[[#This Row],[MAT]]="AR",EnergyImpactLookups[[#This Row],[APreWBkW]],EnergyImpactLookups[[#This Row],[AStdWBkW]])</f>
        <v>9.7299999999999998E-2</v>
      </c>
      <c r="AK1632">
        <f>IF(EnergyImpactLookups[[#This Row],[MAT]]="AR",EnergyImpactLookups[[#This Row],[APreWBkWh]],EnergyImpactLookups[[#This Row],[AStdWBkWh]])</f>
        <v>124.56480000000001</v>
      </c>
      <c r="AL1632">
        <f>IF(EnergyImpactLookups[[#This Row],[MAT]]="AR",EnergyImpactLookups[[#This Row],[APreWBtherm]],EnergyImpactLookups[[#This Row],[AStdWBtherm]])</f>
        <v>0</v>
      </c>
      <c r="AM1632">
        <f>IF(EnergyImpactLookups[[#This Row],[MAT]]="AR",EnergyImpactLookups[[#This Row],[AStdWBkW]],0)</f>
        <v>0</v>
      </c>
      <c r="AN1632">
        <f>IF(EnergyImpactLookups[[#This Row],[MAT]]="AR",EnergyImpactLookups[[#This Row],[AStdWBkWh]],0)</f>
        <v>0</v>
      </c>
      <c r="AO1632">
        <f>IF(EnergyImpactLookups[[#This Row],[MAT]]="AR",EnergyImpactLookups[[#This Row],[AStdWBtherm]],0)</f>
        <v>0</v>
      </c>
    </row>
    <row r="1633" spans="1:41" x14ac:dyDescent="0.3">
      <c r="A1633" t="s">
        <v>590</v>
      </c>
      <c r="B1633" t="s">
        <v>532</v>
      </c>
      <c r="C1633" t="s">
        <v>172</v>
      </c>
      <c r="D1633" t="s">
        <v>712</v>
      </c>
      <c r="E1633" t="s">
        <v>554</v>
      </c>
      <c r="F1633" t="s">
        <v>581</v>
      </c>
      <c r="G1633" t="s">
        <v>354</v>
      </c>
      <c r="H1633" t="s">
        <v>7</v>
      </c>
      <c r="I1633" t="s">
        <v>674</v>
      </c>
      <c r="J1633" t="s">
        <v>557</v>
      </c>
      <c r="K1633" t="s">
        <v>128</v>
      </c>
      <c r="L1633" t="s">
        <v>12</v>
      </c>
      <c r="M1633" t="s">
        <v>536</v>
      </c>
      <c r="N1633" s="1">
        <v>44167</v>
      </c>
      <c r="O1633" t="s">
        <v>95</v>
      </c>
      <c r="P1633" t="s">
        <v>131</v>
      </c>
      <c r="Q1633" t="s">
        <v>119</v>
      </c>
      <c r="R1633" t="s">
        <v>129</v>
      </c>
      <c r="S1633" t="s">
        <v>537</v>
      </c>
      <c r="T1633">
        <v>3.61</v>
      </c>
      <c r="U1633">
        <v>2300</v>
      </c>
      <c r="V1633" t="s">
        <v>8</v>
      </c>
      <c r="W1633">
        <v>24.264399999999998</v>
      </c>
      <c r="X1633">
        <v>4.1500000000000002E-2</v>
      </c>
      <c r="Y1633">
        <v>0</v>
      </c>
      <c r="Z1633">
        <v>15.448399999999999</v>
      </c>
      <c r="AA1633">
        <v>2.5499999999999998E-2</v>
      </c>
      <c r="AB1633">
        <v>0</v>
      </c>
      <c r="AC1633" t="s">
        <v>538</v>
      </c>
      <c r="AD1633">
        <v>1</v>
      </c>
      <c r="AE1633">
        <v>1</v>
      </c>
      <c r="AF1633" t="str">
        <f>IF(EnergyImpactLookups[[#This Row],[MAT]]="AR",EnergyImpactLookups[[#This Row],[APreWBkWh]],"")</f>
        <v/>
      </c>
      <c r="AG1633" t="str">
        <f>IF(EnergyImpactLookups[[#This Row],[MAT]]="AR",EnergyImpactLookups[[#This Row],[APreWBkW]],"")</f>
        <v/>
      </c>
      <c r="AH1633" s="19" t="str">
        <f>IF(EnergyImpactLookups[[#This Row],[MAT]]="AR",EnergyImpactLookups[[#This Row],[APreWBtherm]],"")</f>
        <v/>
      </c>
      <c r="AJ1633">
        <f>IF(EnergyImpactLookups[[#This Row],[MAT]]="AR",EnergyImpactLookups[[#This Row],[APreWBkW]],EnergyImpactLookups[[#This Row],[AStdWBkW]])</f>
        <v>2.5499999999999998E-2</v>
      </c>
      <c r="AK1633">
        <f>IF(EnergyImpactLookups[[#This Row],[MAT]]="AR",EnergyImpactLookups[[#This Row],[APreWBkWh]],EnergyImpactLookups[[#This Row],[AStdWBkWh]])</f>
        <v>15.448399999999999</v>
      </c>
      <c r="AL1633">
        <f>IF(EnergyImpactLookups[[#This Row],[MAT]]="AR",EnergyImpactLookups[[#This Row],[APreWBtherm]],EnergyImpactLookups[[#This Row],[AStdWBtherm]])</f>
        <v>0</v>
      </c>
      <c r="AM1633">
        <f>IF(EnergyImpactLookups[[#This Row],[MAT]]="AR",EnergyImpactLookups[[#This Row],[AStdWBkW]],0)</f>
        <v>0</v>
      </c>
      <c r="AN1633">
        <f>IF(EnergyImpactLookups[[#This Row],[MAT]]="AR",EnergyImpactLookups[[#This Row],[AStdWBkWh]],0)</f>
        <v>0</v>
      </c>
      <c r="AO1633">
        <f>IF(EnergyImpactLookups[[#This Row],[MAT]]="AR",EnergyImpactLookups[[#This Row],[AStdWBtherm]],0)</f>
        <v>0</v>
      </c>
    </row>
    <row r="1634" spans="1:41" x14ac:dyDescent="0.3">
      <c r="A1634" t="s">
        <v>591</v>
      </c>
      <c r="B1634" t="s">
        <v>532</v>
      </c>
      <c r="C1634" t="s">
        <v>173</v>
      </c>
      <c r="D1634" t="s">
        <v>713</v>
      </c>
      <c r="E1634" t="s">
        <v>554</v>
      </c>
      <c r="F1634" t="s">
        <v>581</v>
      </c>
      <c r="G1634" t="s">
        <v>355</v>
      </c>
      <c r="H1634" t="s">
        <v>7</v>
      </c>
      <c r="I1634" t="s">
        <v>675</v>
      </c>
      <c r="J1634" t="s">
        <v>559</v>
      </c>
      <c r="K1634" t="s">
        <v>128</v>
      </c>
      <c r="L1634" t="s">
        <v>12</v>
      </c>
      <c r="M1634" t="s">
        <v>536</v>
      </c>
      <c r="N1634" s="1">
        <v>44167</v>
      </c>
      <c r="O1634" t="s">
        <v>95</v>
      </c>
      <c r="P1634" t="s">
        <v>127</v>
      </c>
      <c r="Q1634" t="s">
        <v>99</v>
      </c>
      <c r="R1634" t="s">
        <v>129</v>
      </c>
      <c r="S1634" t="s">
        <v>537</v>
      </c>
      <c r="T1634">
        <v>3.5</v>
      </c>
      <c r="U1634">
        <v>1240</v>
      </c>
      <c r="V1634" t="s">
        <v>8</v>
      </c>
      <c r="W1634">
        <v>7.7236000000000002</v>
      </c>
      <c r="X1634">
        <v>0</v>
      </c>
      <c r="Y1634">
        <v>0</v>
      </c>
      <c r="Z1634">
        <v>5.5838999999999999</v>
      </c>
      <c r="AA1634">
        <v>0</v>
      </c>
      <c r="AB1634">
        <v>0</v>
      </c>
      <c r="AC1634" t="s">
        <v>538</v>
      </c>
      <c r="AD1634">
        <v>1</v>
      </c>
      <c r="AE1634">
        <v>1</v>
      </c>
      <c r="AF1634" t="str">
        <f>IF(EnergyImpactLookups[[#This Row],[MAT]]="AR",EnergyImpactLookups[[#This Row],[APreWBkWh]],"")</f>
        <v/>
      </c>
      <c r="AG1634" t="str">
        <f>IF(EnergyImpactLookups[[#This Row],[MAT]]="AR",EnergyImpactLookups[[#This Row],[APreWBkW]],"")</f>
        <v/>
      </c>
      <c r="AH1634" s="19" t="str">
        <f>IF(EnergyImpactLookups[[#This Row],[MAT]]="AR",EnergyImpactLookups[[#This Row],[APreWBtherm]],"")</f>
        <v/>
      </c>
      <c r="AJ1634">
        <f>IF(EnergyImpactLookups[[#This Row],[MAT]]="AR",EnergyImpactLookups[[#This Row],[APreWBkW]],EnergyImpactLookups[[#This Row],[AStdWBkW]])</f>
        <v>0</v>
      </c>
      <c r="AK1634">
        <f>IF(EnergyImpactLookups[[#This Row],[MAT]]="AR",EnergyImpactLookups[[#This Row],[APreWBkWh]],EnergyImpactLookups[[#This Row],[AStdWBkWh]])</f>
        <v>5.5838999999999999</v>
      </c>
      <c r="AL1634">
        <f>IF(EnergyImpactLookups[[#This Row],[MAT]]="AR",EnergyImpactLookups[[#This Row],[APreWBtherm]],EnergyImpactLookups[[#This Row],[AStdWBtherm]])</f>
        <v>0</v>
      </c>
      <c r="AM1634">
        <f>IF(EnergyImpactLookups[[#This Row],[MAT]]="AR",EnergyImpactLookups[[#This Row],[AStdWBkW]],0)</f>
        <v>0</v>
      </c>
      <c r="AN1634">
        <f>IF(EnergyImpactLookups[[#This Row],[MAT]]="AR",EnergyImpactLookups[[#This Row],[AStdWBkWh]],0)</f>
        <v>0</v>
      </c>
      <c r="AO1634">
        <f>IF(EnergyImpactLookups[[#This Row],[MAT]]="AR",EnergyImpactLookups[[#This Row],[AStdWBtherm]],0)</f>
        <v>0</v>
      </c>
    </row>
    <row r="1635" spans="1:41" x14ac:dyDescent="0.3">
      <c r="A1635" t="s">
        <v>591</v>
      </c>
      <c r="B1635" t="s">
        <v>532</v>
      </c>
      <c r="C1635" t="s">
        <v>173</v>
      </c>
      <c r="D1635" t="s">
        <v>713</v>
      </c>
      <c r="E1635" t="s">
        <v>554</v>
      </c>
      <c r="F1635" t="s">
        <v>581</v>
      </c>
      <c r="G1635" t="s">
        <v>355</v>
      </c>
      <c r="H1635" t="s">
        <v>7</v>
      </c>
      <c r="I1635" t="s">
        <v>675</v>
      </c>
      <c r="J1635" t="s">
        <v>559</v>
      </c>
      <c r="K1635" t="s">
        <v>128</v>
      </c>
      <c r="L1635" t="s">
        <v>12</v>
      </c>
      <c r="M1635" t="s">
        <v>536</v>
      </c>
      <c r="N1635" s="1">
        <v>44167</v>
      </c>
      <c r="O1635" t="s">
        <v>95</v>
      </c>
      <c r="P1635" t="s">
        <v>127</v>
      </c>
      <c r="Q1635" t="s">
        <v>103</v>
      </c>
      <c r="R1635" t="s">
        <v>129</v>
      </c>
      <c r="S1635" t="s">
        <v>537</v>
      </c>
      <c r="T1635">
        <v>3.5</v>
      </c>
      <c r="U1635">
        <v>1240</v>
      </c>
      <c r="V1635" t="s">
        <v>8</v>
      </c>
      <c r="W1635">
        <v>42.287399999999998</v>
      </c>
      <c r="X1635">
        <v>9.0999999999999998E-2</v>
      </c>
      <c r="Y1635">
        <v>0</v>
      </c>
      <c r="Z1635">
        <v>29.133500000000002</v>
      </c>
      <c r="AA1635">
        <v>6.2100000000000002E-2</v>
      </c>
      <c r="AB1635">
        <v>0</v>
      </c>
      <c r="AC1635" t="s">
        <v>538</v>
      </c>
      <c r="AD1635">
        <v>1</v>
      </c>
      <c r="AE1635">
        <v>1</v>
      </c>
      <c r="AF1635" t="str">
        <f>IF(EnergyImpactLookups[[#This Row],[MAT]]="AR",EnergyImpactLookups[[#This Row],[APreWBkWh]],"")</f>
        <v/>
      </c>
      <c r="AG1635" t="str">
        <f>IF(EnergyImpactLookups[[#This Row],[MAT]]="AR",EnergyImpactLookups[[#This Row],[APreWBkW]],"")</f>
        <v/>
      </c>
      <c r="AH1635" s="19" t="str">
        <f>IF(EnergyImpactLookups[[#This Row],[MAT]]="AR",EnergyImpactLookups[[#This Row],[APreWBtherm]],"")</f>
        <v/>
      </c>
      <c r="AJ1635">
        <f>IF(EnergyImpactLookups[[#This Row],[MAT]]="AR",EnergyImpactLookups[[#This Row],[APreWBkW]],EnergyImpactLookups[[#This Row],[AStdWBkW]])</f>
        <v>6.2100000000000002E-2</v>
      </c>
      <c r="AK1635">
        <f>IF(EnergyImpactLookups[[#This Row],[MAT]]="AR",EnergyImpactLookups[[#This Row],[APreWBkWh]],EnergyImpactLookups[[#This Row],[AStdWBkWh]])</f>
        <v>29.133500000000002</v>
      </c>
      <c r="AL1635">
        <f>IF(EnergyImpactLookups[[#This Row],[MAT]]="AR",EnergyImpactLookups[[#This Row],[APreWBtherm]],EnergyImpactLookups[[#This Row],[AStdWBtherm]])</f>
        <v>0</v>
      </c>
      <c r="AM1635">
        <f>IF(EnergyImpactLookups[[#This Row],[MAT]]="AR",EnergyImpactLookups[[#This Row],[AStdWBkW]],0)</f>
        <v>0</v>
      </c>
      <c r="AN1635">
        <f>IF(EnergyImpactLookups[[#This Row],[MAT]]="AR",EnergyImpactLookups[[#This Row],[AStdWBkWh]],0)</f>
        <v>0</v>
      </c>
      <c r="AO1635">
        <f>IF(EnergyImpactLookups[[#This Row],[MAT]]="AR",EnergyImpactLookups[[#This Row],[AStdWBtherm]],0)</f>
        <v>0</v>
      </c>
    </row>
    <row r="1636" spans="1:41" x14ac:dyDescent="0.3">
      <c r="A1636" t="s">
        <v>591</v>
      </c>
      <c r="B1636" t="s">
        <v>532</v>
      </c>
      <c r="C1636" t="s">
        <v>173</v>
      </c>
      <c r="D1636" t="s">
        <v>713</v>
      </c>
      <c r="E1636" t="s">
        <v>554</v>
      </c>
      <c r="F1636" t="s">
        <v>581</v>
      </c>
      <c r="G1636" t="s">
        <v>355</v>
      </c>
      <c r="H1636" t="s">
        <v>7</v>
      </c>
      <c r="I1636" t="s">
        <v>675</v>
      </c>
      <c r="J1636" t="s">
        <v>559</v>
      </c>
      <c r="K1636" t="s">
        <v>128</v>
      </c>
      <c r="L1636" t="s">
        <v>12</v>
      </c>
      <c r="M1636" t="s">
        <v>536</v>
      </c>
      <c r="N1636" s="1">
        <v>44167</v>
      </c>
      <c r="O1636" t="s">
        <v>95</v>
      </c>
      <c r="P1636" t="s">
        <v>127</v>
      </c>
      <c r="Q1636" t="s">
        <v>104</v>
      </c>
      <c r="R1636" t="s">
        <v>129</v>
      </c>
      <c r="S1636" t="s">
        <v>537</v>
      </c>
      <c r="T1636">
        <v>3.5</v>
      </c>
      <c r="U1636">
        <v>1240</v>
      </c>
      <c r="V1636" t="s">
        <v>8</v>
      </c>
      <c r="W1636">
        <v>16.977599999999999</v>
      </c>
      <c r="X1636">
        <v>6.0900000000000003E-2</v>
      </c>
      <c r="Y1636">
        <v>0</v>
      </c>
      <c r="Z1636">
        <v>11.7898</v>
      </c>
      <c r="AA1636">
        <v>4.1599999999999998E-2</v>
      </c>
      <c r="AB1636">
        <v>0</v>
      </c>
      <c r="AC1636" t="s">
        <v>538</v>
      </c>
      <c r="AD1636">
        <v>1</v>
      </c>
      <c r="AE1636">
        <v>1</v>
      </c>
      <c r="AF1636" t="str">
        <f>IF(EnergyImpactLookups[[#This Row],[MAT]]="AR",EnergyImpactLookups[[#This Row],[APreWBkWh]],"")</f>
        <v/>
      </c>
      <c r="AG1636" t="str">
        <f>IF(EnergyImpactLookups[[#This Row],[MAT]]="AR",EnergyImpactLookups[[#This Row],[APreWBkW]],"")</f>
        <v/>
      </c>
      <c r="AH1636" s="19" t="str">
        <f>IF(EnergyImpactLookups[[#This Row],[MAT]]="AR",EnergyImpactLookups[[#This Row],[APreWBtherm]],"")</f>
        <v/>
      </c>
      <c r="AJ1636">
        <f>IF(EnergyImpactLookups[[#This Row],[MAT]]="AR",EnergyImpactLookups[[#This Row],[APreWBkW]],EnergyImpactLookups[[#This Row],[AStdWBkW]])</f>
        <v>4.1599999999999998E-2</v>
      </c>
      <c r="AK1636">
        <f>IF(EnergyImpactLookups[[#This Row],[MAT]]="AR",EnergyImpactLookups[[#This Row],[APreWBkWh]],EnergyImpactLookups[[#This Row],[AStdWBkWh]])</f>
        <v>11.7898</v>
      </c>
      <c r="AL1636">
        <f>IF(EnergyImpactLookups[[#This Row],[MAT]]="AR",EnergyImpactLookups[[#This Row],[APreWBtherm]],EnergyImpactLookups[[#This Row],[AStdWBtherm]])</f>
        <v>0</v>
      </c>
      <c r="AM1636">
        <f>IF(EnergyImpactLookups[[#This Row],[MAT]]="AR",EnergyImpactLookups[[#This Row],[AStdWBkW]],0)</f>
        <v>0</v>
      </c>
      <c r="AN1636">
        <f>IF(EnergyImpactLookups[[#This Row],[MAT]]="AR",EnergyImpactLookups[[#This Row],[AStdWBkWh]],0)</f>
        <v>0</v>
      </c>
      <c r="AO1636">
        <f>IF(EnergyImpactLookups[[#This Row],[MAT]]="AR",EnergyImpactLookups[[#This Row],[AStdWBtherm]],0)</f>
        <v>0</v>
      </c>
    </row>
    <row r="1637" spans="1:41" x14ac:dyDescent="0.3">
      <c r="A1637" t="s">
        <v>591</v>
      </c>
      <c r="B1637" t="s">
        <v>532</v>
      </c>
      <c r="C1637" t="s">
        <v>173</v>
      </c>
      <c r="D1637" t="s">
        <v>713</v>
      </c>
      <c r="E1637" t="s">
        <v>554</v>
      </c>
      <c r="F1637" t="s">
        <v>581</v>
      </c>
      <c r="G1637" t="s">
        <v>355</v>
      </c>
      <c r="H1637" t="s">
        <v>7</v>
      </c>
      <c r="I1637" t="s">
        <v>675</v>
      </c>
      <c r="J1637" t="s">
        <v>559</v>
      </c>
      <c r="K1637" t="s">
        <v>128</v>
      </c>
      <c r="L1637" t="s">
        <v>12</v>
      </c>
      <c r="M1637" t="s">
        <v>536</v>
      </c>
      <c r="N1637" s="1">
        <v>44167</v>
      </c>
      <c r="O1637" t="s">
        <v>95</v>
      </c>
      <c r="P1637" t="s">
        <v>127</v>
      </c>
      <c r="Q1637" t="s">
        <v>105</v>
      </c>
      <c r="R1637" t="s">
        <v>129</v>
      </c>
      <c r="S1637" t="s">
        <v>537</v>
      </c>
      <c r="T1637">
        <v>3.5</v>
      </c>
      <c r="U1637">
        <v>1240</v>
      </c>
      <c r="V1637" t="s">
        <v>8</v>
      </c>
      <c r="W1637">
        <v>65.619299999999996</v>
      </c>
      <c r="X1637">
        <v>0.1012</v>
      </c>
      <c r="Y1637">
        <v>0</v>
      </c>
      <c r="Z1637">
        <v>44.9617</v>
      </c>
      <c r="AA1637">
        <v>6.9099999999999995E-2</v>
      </c>
      <c r="AB1637">
        <v>0</v>
      </c>
      <c r="AC1637" t="s">
        <v>538</v>
      </c>
      <c r="AD1637">
        <v>1</v>
      </c>
      <c r="AE1637">
        <v>1</v>
      </c>
      <c r="AF1637" t="str">
        <f>IF(EnergyImpactLookups[[#This Row],[MAT]]="AR",EnergyImpactLookups[[#This Row],[APreWBkWh]],"")</f>
        <v/>
      </c>
      <c r="AG1637" t="str">
        <f>IF(EnergyImpactLookups[[#This Row],[MAT]]="AR",EnergyImpactLookups[[#This Row],[APreWBkW]],"")</f>
        <v/>
      </c>
      <c r="AH1637" s="19" t="str">
        <f>IF(EnergyImpactLookups[[#This Row],[MAT]]="AR",EnergyImpactLookups[[#This Row],[APreWBtherm]],"")</f>
        <v/>
      </c>
      <c r="AJ1637">
        <f>IF(EnergyImpactLookups[[#This Row],[MAT]]="AR",EnergyImpactLookups[[#This Row],[APreWBkW]],EnergyImpactLookups[[#This Row],[AStdWBkW]])</f>
        <v>6.9099999999999995E-2</v>
      </c>
      <c r="AK1637">
        <f>IF(EnergyImpactLookups[[#This Row],[MAT]]="AR",EnergyImpactLookups[[#This Row],[APreWBkWh]],EnergyImpactLookups[[#This Row],[AStdWBkWh]])</f>
        <v>44.9617</v>
      </c>
      <c r="AL1637">
        <f>IF(EnergyImpactLookups[[#This Row],[MAT]]="AR",EnergyImpactLookups[[#This Row],[APreWBtherm]],EnergyImpactLookups[[#This Row],[AStdWBtherm]])</f>
        <v>0</v>
      </c>
      <c r="AM1637">
        <f>IF(EnergyImpactLookups[[#This Row],[MAT]]="AR",EnergyImpactLookups[[#This Row],[AStdWBkW]],0)</f>
        <v>0</v>
      </c>
      <c r="AN1637">
        <f>IF(EnergyImpactLookups[[#This Row],[MAT]]="AR",EnergyImpactLookups[[#This Row],[AStdWBkWh]],0)</f>
        <v>0</v>
      </c>
      <c r="AO1637">
        <f>IF(EnergyImpactLookups[[#This Row],[MAT]]="AR",EnergyImpactLookups[[#This Row],[AStdWBtherm]],0)</f>
        <v>0</v>
      </c>
    </row>
    <row r="1638" spans="1:41" x14ac:dyDescent="0.3">
      <c r="A1638" t="s">
        <v>591</v>
      </c>
      <c r="B1638" t="s">
        <v>532</v>
      </c>
      <c r="C1638" t="s">
        <v>173</v>
      </c>
      <c r="D1638" t="s">
        <v>713</v>
      </c>
      <c r="E1638" t="s">
        <v>554</v>
      </c>
      <c r="F1638" t="s">
        <v>581</v>
      </c>
      <c r="G1638" t="s">
        <v>355</v>
      </c>
      <c r="H1638" t="s">
        <v>7</v>
      </c>
      <c r="I1638" t="s">
        <v>675</v>
      </c>
      <c r="J1638" t="s">
        <v>559</v>
      </c>
      <c r="K1638" t="s">
        <v>128</v>
      </c>
      <c r="L1638" t="s">
        <v>12</v>
      </c>
      <c r="M1638" t="s">
        <v>536</v>
      </c>
      <c r="N1638" s="1">
        <v>44167</v>
      </c>
      <c r="O1638" t="s">
        <v>95</v>
      </c>
      <c r="P1638" t="s">
        <v>127</v>
      </c>
      <c r="Q1638" t="s">
        <v>106</v>
      </c>
      <c r="R1638" t="s">
        <v>129</v>
      </c>
      <c r="S1638" t="s">
        <v>537</v>
      </c>
      <c r="T1638">
        <v>3.5</v>
      </c>
      <c r="U1638">
        <v>1240</v>
      </c>
      <c r="V1638" t="s">
        <v>8</v>
      </c>
      <c r="W1638">
        <v>14.376799999999999</v>
      </c>
      <c r="X1638">
        <v>3.5900000000000001E-2</v>
      </c>
      <c r="Y1638">
        <v>0</v>
      </c>
      <c r="Z1638">
        <v>10.064299999999999</v>
      </c>
      <c r="AA1638">
        <v>2.4500000000000001E-2</v>
      </c>
      <c r="AB1638">
        <v>0</v>
      </c>
      <c r="AC1638" t="s">
        <v>538</v>
      </c>
      <c r="AD1638">
        <v>1</v>
      </c>
      <c r="AE1638">
        <v>1</v>
      </c>
      <c r="AF1638" t="str">
        <f>IF(EnergyImpactLookups[[#This Row],[MAT]]="AR",EnergyImpactLookups[[#This Row],[APreWBkWh]],"")</f>
        <v/>
      </c>
      <c r="AG1638" t="str">
        <f>IF(EnergyImpactLookups[[#This Row],[MAT]]="AR",EnergyImpactLookups[[#This Row],[APreWBkW]],"")</f>
        <v/>
      </c>
      <c r="AH1638" s="19" t="str">
        <f>IF(EnergyImpactLookups[[#This Row],[MAT]]="AR",EnergyImpactLookups[[#This Row],[APreWBtherm]],"")</f>
        <v/>
      </c>
      <c r="AJ1638">
        <f>IF(EnergyImpactLookups[[#This Row],[MAT]]="AR",EnergyImpactLookups[[#This Row],[APreWBkW]],EnergyImpactLookups[[#This Row],[AStdWBkW]])</f>
        <v>2.4500000000000001E-2</v>
      </c>
      <c r="AK1638">
        <f>IF(EnergyImpactLookups[[#This Row],[MAT]]="AR",EnergyImpactLookups[[#This Row],[APreWBkWh]],EnergyImpactLookups[[#This Row],[AStdWBkWh]])</f>
        <v>10.064299999999999</v>
      </c>
      <c r="AL1638">
        <f>IF(EnergyImpactLookups[[#This Row],[MAT]]="AR",EnergyImpactLookups[[#This Row],[APreWBtherm]],EnergyImpactLookups[[#This Row],[AStdWBtherm]])</f>
        <v>0</v>
      </c>
      <c r="AM1638">
        <f>IF(EnergyImpactLookups[[#This Row],[MAT]]="AR",EnergyImpactLookups[[#This Row],[AStdWBkW]],0)</f>
        <v>0</v>
      </c>
      <c r="AN1638">
        <f>IF(EnergyImpactLookups[[#This Row],[MAT]]="AR",EnergyImpactLookups[[#This Row],[AStdWBkWh]],0)</f>
        <v>0</v>
      </c>
      <c r="AO1638">
        <f>IF(EnergyImpactLookups[[#This Row],[MAT]]="AR",EnergyImpactLookups[[#This Row],[AStdWBtherm]],0)</f>
        <v>0</v>
      </c>
    </row>
    <row r="1639" spans="1:41" x14ac:dyDescent="0.3">
      <c r="A1639" t="s">
        <v>591</v>
      </c>
      <c r="B1639" t="s">
        <v>532</v>
      </c>
      <c r="C1639" t="s">
        <v>173</v>
      </c>
      <c r="D1639" t="s">
        <v>713</v>
      </c>
      <c r="E1639" t="s">
        <v>554</v>
      </c>
      <c r="F1639" t="s">
        <v>581</v>
      </c>
      <c r="G1639" t="s">
        <v>355</v>
      </c>
      <c r="H1639" t="s">
        <v>7</v>
      </c>
      <c r="I1639" t="s">
        <v>675</v>
      </c>
      <c r="J1639" t="s">
        <v>559</v>
      </c>
      <c r="K1639" t="s">
        <v>128</v>
      </c>
      <c r="L1639" t="s">
        <v>12</v>
      </c>
      <c r="M1639" t="s">
        <v>536</v>
      </c>
      <c r="N1639" s="1">
        <v>44167</v>
      </c>
      <c r="O1639" t="s">
        <v>95</v>
      </c>
      <c r="P1639" t="s">
        <v>127</v>
      </c>
      <c r="Q1639" t="s">
        <v>107</v>
      </c>
      <c r="R1639" t="s">
        <v>129</v>
      </c>
      <c r="S1639" t="s">
        <v>537</v>
      </c>
      <c r="T1639">
        <v>3.5</v>
      </c>
      <c r="U1639">
        <v>1240</v>
      </c>
      <c r="V1639" t="s">
        <v>8</v>
      </c>
      <c r="W1639">
        <v>66.910200000000003</v>
      </c>
      <c r="X1639">
        <v>6.1100000000000002E-2</v>
      </c>
      <c r="Y1639">
        <v>0</v>
      </c>
      <c r="Z1639">
        <v>45.781100000000002</v>
      </c>
      <c r="AA1639">
        <v>4.1700000000000001E-2</v>
      </c>
      <c r="AB1639">
        <v>0</v>
      </c>
      <c r="AC1639" t="s">
        <v>538</v>
      </c>
      <c r="AD1639">
        <v>1</v>
      </c>
      <c r="AE1639">
        <v>1</v>
      </c>
      <c r="AF1639" t="str">
        <f>IF(EnergyImpactLookups[[#This Row],[MAT]]="AR",EnergyImpactLookups[[#This Row],[APreWBkWh]],"")</f>
        <v/>
      </c>
      <c r="AG1639" t="str">
        <f>IF(EnergyImpactLookups[[#This Row],[MAT]]="AR",EnergyImpactLookups[[#This Row],[APreWBkW]],"")</f>
        <v/>
      </c>
      <c r="AH1639" s="19" t="str">
        <f>IF(EnergyImpactLookups[[#This Row],[MAT]]="AR",EnergyImpactLookups[[#This Row],[APreWBtherm]],"")</f>
        <v/>
      </c>
      <c r="AJ1639">
        <f>IF(EnergyImpactLookups[[#This Row],[MAT]]="AR",EnergyImpactLookups[[#This Row],[APreWBkW]],EnergyImpactLookups[[#This Row],[AStdWBkW]])</f>
        <v>4.1700000000000001E-2</v>
      </c>
      <c r="AK1639">
        <f>IF(EnergyImpactLookups[[#This Row],[MAT]]="AR",EnergyImpactLookups[[#This Row],[APreWBkWh]],EnergyImpactLookups[[#This Row],[AStdWBkWh]])</f>
        <v>45.781100000000002</v>
      </c>
      <c r="AL1639">
        <f>IF(EnergyImpactLookups[[#This Row],[MAT]]="AR",EnergyImpactLookups[[#This Row],[APreWBtherm]],EnergyImpactLookups[[#This Row],[AStdWBtherm]])</f>
        <v>0</v>
      </c>
      <c r="AM1639">
        <f>IF(EnergyImpactLookups[[#This Row],[MAT]]="AR",EnergyImpactLookups[[#This Row],[AStdWBkW]],0)</f>
        <v>0</v>
      </c>
      <c r="AN1639">
        <f>IF(EnergyImpactLookups[[#This Row],[MAT]]="AR",EnergyImpactLookups[[#This Row],[AStdWBkWh]],0)</f>
        <v>0</v>
      </c>
      <c r="AO1639">
        <f>IF(EnergyImpactLookups[[#This Row],[MAT]]="AR",EnergyImpactLookups[[#This Row],[AStdWBtherm]],0)</f>
        <v>0</v>
      </c>
    </row>
    <row r="1640" spans="1:41" x14ac:dyDescent="0.3">
      <c r="A1640" t="s">
        <v>591</v>
      </c>
      <c r="B1640" t="s">
        <v>532</v>
      </c>
      <c r="C1640" t="s">
        <v>173</v>
      </c>
      <c r="D1640" t="s">
        <v>713</v>
      </c>
      <c r="E1640" t="s">
        <v>554</v>
      </c>
      <c r="F1640" t="s">
        <v>581</v>
      </c>
      <c r="G1640" t="s">
        <v>355</v>
      </c>
      <c r="H1640" t="s">
        <v>7</v>
      </c>
      <c r="I1640" t="s">
        <v>675</v>
      </c>
      <c r="J1640" t="s">
        <v>559</v>
      </c>
      <c r="K1640" t="s">
        <v>128</v>
      </c>
      <c r="L1640" t="s">
        <v>12</v>
      </c>
      <c r="M1640" t="s">
        <v>536</v>
      </c>
      <c r="N1640" s="1">
        <v>44167</v>
      </c>
      <c r="O1640" t="s">
        <v>95</v>
      </c>
      <c r="P1640" t="s">
        <v>127</v>
      </c>
      <c r="Q1640" t="s">
        <v>109</v>
      </c>
      <c r="R1640" t="s">
        <v>129</v>
      </c>
      <c r="S1640" t="s">
        <v>537</v>
      </c>
      <c r="T1640">
        <v>3.5</v>
      </c>
      <c r="U1640">
        <v>1240</v>
      </c>
      <c r="V1640" t="s">
        <v>8</v>
      </c>
      <c r="W1640">
        <v>66.517099999999999</v>
      </c>
      <c r="X1640">
        <v>5.5800000000000002E-2</v>
      </c>
      <c r="Y1640">
        <v>0</v>
      </c>
      <c r="Z1640">
        <v>45.5197</v>
      </c>
      <c r="AA1640">
        <v>3.8100000000000002E-2</v>
      </c>
      <c r="AB1640">
        <v>0</v>
      </c>
      <c r="AC1640" t="s">
        <v>538</v>
      </c>
      <c r="AD1640">
        <v>1</v>
      </c>
      <c r="AE1640">
        <v>1</v>
      </c>
      <c r="AF1640" t="str">
        <f>IF(EnergyImpactLookups[[#This Row],[MAT]]="AR",EnergyImpactLookups[[#This Row],[APreWBkWh]],"")</f>
        <v/>
      </c>
      <c r="AG1640" t="str">
        <f>IF(EnergyImpactLookups[[#This Row],[MAT]]="AR",EnergyImpactLookups[[#This Row],[APreWBkW]],"")</f>
        <v/>
      </c>
      <c r="AH1640" s="19" t="str">
        <f>IF(EnergyImpactLookups[[#This Row],[MAT]]="AR",EnergyImpactLookups[[#This Row],[APreWBtherm]],"")</f>
        <v/>
      </c>
      <c r="AJ1640">
        <f>IF(EnergyImpactLookups[[#This Row],[MAT]]="AR",EnergyImpactLookups[[#This Row],[APreWBkW]],EnergyImpactLookups[[#This Row],[AStdWBkW]])</f>
        <v>3.8100000000000002E-2</v>
      </c>
      <c r="AK1640">
        <f>IF(EnergyImpactLookups[[#This Row],[MAT]]="AR",EnergyImpactLookups[[#This Row],[APreWBkWh]],EnergyImpactLookups[[#This Row],[AStdWBkWh]])</f>
        <v>45.5197</v>
      </c>
      <c r="AL1640">
        <f>IF(EnergyImpactLookups[[#This Row],[MAT]]="AR",EnergyImpactLookups[[#This Row],[APreWBtherm]],EnergyImpactLookups[[#This Row],[AStdWBtherm]])</f>
        <v>0</v>
      </c>
      <c r="AM1640">
        <f>IF(EnergyImpactLookups[[#This Row],[MAT]]="AR",EnergyImpactLookups[[#This Row],[AStdWBkW]],0)</f>
        <v>0</v>
      </c>
      <c r="AN1640">
        <f>IF(EnergyImpactLookups[[#This Row],[MAT]]="AR",EnergyImpactLookups[[#This Row],[AStdWBkWh]],0)</f>
        <v>0</v>
      </c>
      <c r="AO1640">
        <f>IF(EnergyImpactLookups[[#This Row],[MAT]]="AR",EnergyImpactLookups[[#This Row],[AStdWBtherm]],0)</f>
        <v>0</v>
      </c>
    </row>
    <row r="1641" spans="1:41" x14ac:dyDescent="0.3">
      <c r="A1641" t="s">
        <v>591</v>
      </c>
      <c r="B1641" t="s">
        <v>532</v>
      </c>
      <c r="C1641" t="s">
        <v>173</v>
      </c>
      <c r="D1641" t="s">
        <v>713</v>
      </c>
      <c r="E1641" t="s">
        <v>554</v>
      </c>
      <c r="F1641" t="s">
        <v>581</v>
      </c>
      <c r="G1641" t="s">
        <v>355</v>
      </c>
      <c r="H1641" t="s">
        <v>7</v>
      </c>
      <c r="I1641" t="s">
        <v>675</v>
      </c>
      <c r="J1641" t="s">
        <v>559</v>
      </c>
      <c r="K1641" t="s">
        <v>128</v>
      </c>
      <c r="L1641" t="s">
        <v>12</v>
      </c>
      <c r="M1641" t="s">
        <v>536</v>
      </c>
      <c r="N1641" s="1">
        <v>44167</v>
      </c>
      <c r="O1641" t="s">
        <v>95</v>
      </c>
      <c r="P1641" t="s">
        <v>127</v>
      </c>
      <c r="Q1641" t="s">
        <v>111</v>
      </c>
      <c r="R1641" t="s">
        <v>129</v>
      </c>
      <c r="S1641" t="s">
        <v>537</v>
      </c>
      <c r="T1641">
        <v>3.5</v>
      </c>
      <c r="U1641">
        <v>1240</v>
      </c>
      <c r="V1641" t="s">
        <v>8</v>
      </c>
      <c r="W1641">
        <v>129.96129999999999</v>
      </c>
      <c r="X1641">
        <v>9.8199999999999996E-2</v>
      </c>
      <c r="Y1641">
        <v>0</v>
      </c>
      <c r="Z1641">
        <v>88.801900000000003</v>
      </c>
      <c r="AA1641">
        <v>6.7000000000000004E-2</v>
      </c>
      <c r="AB1641">
        <v>0</v>
      </c>
      <c r="AC1641" t="s">
        <v>538</v>
      </c>
      <c r="AD1641">
        <v>1</v>
      </c>
      <c r="AE1641">
        <v>1</v>
      </c>
      <c r="AF1641" t="str">
        <f>IF(EnergyImpactLookups[[#This Row],[MAT]]="AR",EnergyImpactLookups[[#This Row],[APreWBkWh]],"")</f>
        <v/>
      </c>
      <c r="AG1641" t="str">
        <f>IF(EnergyImpactLookups[[#This Row],[MAT]]="AR",EnergyImpactLookups[[#This Row],[APreWBkW]],"")</f>
        <v/>
      </c>
      <c r="AH1641" s="19" t="str">
        <f>IF(EnergyImpactLookups[[#This Row],[MAT]]="AR",EnergyImpactLookups[[#This Row],[APreWBtherm]],"")</f>
        <v/>
      </c>
      <c r="AJ1641">
        <f>IF(EnergyImpactLookups[[#This Row],[MAT]]="AR",EnergyImpactLookups[[#This Row],[APreWBkW]],EnergyImpactLookups[[#This Row],[AStdWBkW]])</f>
        <v>6.7000000000000004E-2</v>
      </c>
      <c r="AK1641">
        <f>IF(EnergyImpactLookups[[#This Row],[MAT]]="AR",EnergyImpactLookups[[#This Row],[APreWBkWh]],EnergyImpactLookups[[#This Row],[AStdWBkWh]])</f>
        <v>88.801900000000003</v>
      </c>
      <c r="AL1641">
        <f>IF(EnergyImpactLookups[[#This Row],[MAT]]="AR",EnergyImpactLookups[[#This Row],[APreWBtherm]],EnergyImpactLookups[[#This Row],[AStdWBtherm]])</f>
        <v>0</v>
      </c>
      <c r="AM1641">
        <f>IF(EnergyImpactLookups[[#This Row],[MAT]]="AR",EnergyImpactLookups[[#This Row],[AStdWBkW]],0)</f>
        <v>0</v>
      </c>
      <c r="AN1641">
        <f>IF(EnergyImpactLookups[[#This Row],[MAT]]="AR",EnergyImpactLookups[[#This Row],[AStdWBkWh]],0)</f>
        <v>0</v>
      </c>
      <c r="AO1641">
        <f>IF(EnergyImpactLookups[[#This Row],[MAT]]="AR",EnergyImpactLookups[[#This Row],[AStdWBtherm]],0)</f>
        <v>0</v>
      </c>
    </row>
    <row r="1642" spans="1:41" x14ac:dyDescent="0.3">
      <c r="A1642" t="s">
        <v>591</v>
      </c>
      <c r="B1642" t="s">
        <v>532</v>
      </c>
      <c r="C1642" t="s">
        <v>173</v>
      </c>
      <c r="D1642" t="s">
        <v>713</v>
      </c>
      <c r="E1642" t="s">
        <v>554</v>
      </c>
      <c r="F1642" t="s">
        <v>581</v>
      </c>
      <c r="G1642" t="s">
        <v>355</v>
      </c>
      <c r="H1642" t="s">
        <v>7</v>
      </c>
      <c r="I1642" t="s">
        <v>675</v>
      </c>
      <c r="J1642" t="s">
        <v>559</v>
      </c>
      <c r="K1642" t="s">
        <v>128</v>
      </c>
      <c r="L1642" t="s">
        <v>12</v>
      </c>
      <c r="M1642" t="s">
        <v>536</v>
      </c>
      <c r="N1642" s="1">
        <v>44167</v>
      </c>
      <c r="O1642" t="s">
        <v>95</v>
      </c>
      <c r="P1642" t="s">
        <v>127</v>
      </c>
      <c r="Q1642" t="s">
        <v>112</v>
      </c>
      <c r="R1642" t="s">
        <v>129</v>
      </c>
      <c r="S1642" t="s">
        <v>537</v>
      </c>
      <c r="T1642">
        <v>3.5</v>
      </c>
      <c r="U1642">
        <v>1240</v>
      </c>
      <c r="V1642" t="s">
        <v>8</v>
      </c>
      <c r="W1642">
        <v>108.458</v>
      </c>
      <c r="X1642">
        <v>0.1011</v>
      </c>
      <c r="Y1642">
        <v>0</v>
      </c>
      <c r="Z1642">
        <v>74.183400000000006</v>
      </c>
      <c r="AA1642">
        <v>6.9000000000000006E-2</v>
      </c>
      <c r="AB1642">
        <v>0</v>
      </c>
      <c r="AC1642" t="s">
        <v>538</v>
      </c>
      <c r="AD1642">
        <v>1</v>
      </c>
      <c r="AE1642">
        <v>1</v>
      </c>
      <c r="AF1642" t="str">
        <f>IF(EnergyImpactLookups[[#This Row],[MAT]]="AR",EnergyImpactLookups[[#This Row],[APreWBkWh]],"")</f>
        <v/>
      </c>
      <c r="AG1642" t="str">
        <f>IF(EnergyImpactLookups[[#This Row],[MAT]]="AR",EnergyImpactLookups[[#This Row],[APreWBkW]],"")</f>
        <v/>
      </c>
      <c r="AH1642" s="19" t="str">
        <f>IF(EnergyImpactLookups[[#This Row],[MAT]]="AR",EnergyImpactLookups[[#This Row],[APreWBtherm]],"")</f>
        <v/>
      </c>
      <c r="AJ1642">
        <f>IF(EnergyImpactLookups[[#This Row],[MAT]]="AR",EnergyImpactLookups[[#This Row],[APreWBkW]],EnergyImpactLookups[[#This Row],[AStdWBkW]])</f>
        <v>6.9000000000000006E-2</v>
      </c>
      <c r="AK1642">
        <f>IF(EnergyImpactLookups[[#This Row],[MAT]]="AR",EnergyImpactLookups[[#This Row],[APreWBkWh]],EnergyImpactLookups[[#This Row],[AStdWBkWh]])</f>
        <v>74.183400000000006</v>
      </c>
      <c r="AL1642">
        <f>IF(EnergyImpactLookups[[#This Row],[MAT]]="AR",EnergyImpactLookups[[#This Row],[APreWBtherm]],EnergyImpactLookups[[#This Row],[AStdWBtherm]])</f>
        <v>0</v>
      </c>
      <c r="AM1642">
        <f>IF(EnergyImpactLookups[[#This Row],[MAT]]="AR",EnergyImpactLookups[[#This Row],[AStdWBkW]],0)</f>
        <v>0</v>
      </c>
      <c r="AN1642">
        <f>IF(EnergyImpactLookups[[#This Row],[MAT]]="AR",EnergyImpactLookups[[#This Row],[AStdWBkWh]],0)</f>
        <v>0</v>
      </c>
      <c r="AO1642">
        <f>IF(EnergyImpactLookups[[#This Row],[MAT]]="AR",EnergyImpactLookups[[#This Row],[AStdWBtherm]],0)</f>
        <v>0</v>
      </c>
    </row>
    <row r="1643" spans="1:41" x14ac:dyDescent="0.3">
      <c r="A1643" t="s">
        <v>591</v>
      </c>
      <c r="B1643" t="s">
        <v>532</v>
      </c>
      <c r="C1643" t="s">
        <v>173</v>
      </c>
      <c r="D1643" t="s">
        <v>713</v>
      </c>
      <c r="E1643" t="s">
        <v>554</v>
      </c>
      <c r="F1643" t="s">
        <v>581</v>
      </c>
      <c r="G1643" t="s">
        <v>355</v>
      </c>
      <c r="H1643" t="s">
        <v>7</v>
      </c>
      <c r="I1643" t="s">
        <v>675</v>
      </c>
      <c r="J1643" t="s">
        <v>559</v>
      </c>
      <c r="K1643" t="s">
        <v>128</v>
      </c>
      <c r="L1643" t="s">
        <v>12</v>
      </c>
      <c r="M1643" t="s">
        <v>536</v>
      </c>
      <c r="N1643" s="1">
        <v>44167</v>
      </c>
      <c r="O1643" t="s">
        <v>95</v>
      </c>
      <c r="P1643" t="s">
        <v>127</v>
      </c>
      <c r="Q1643" t="s">
        <v>113</v>
      </c>
      <c r="R1643" t="s">
        <v>129</v>
      </c>
      <c r="S1643" t="s">
        <v>537</v>
      </c>
      <c r="T1643">
        <v>3.5</v>
      </c>
      <c r="U1643">
        <v>1240</v>
      </c>
      <c r="V1643" t="s">
        <v>8</v>
      </c>
      <c r="W1643">
        <v>148.3681</v>
      </c>
      <c r="X1643">
        <v>0.1114</v>
      </c>
      <c r="Y1643">
        <v>0</v>
      </c>
      <c r="Z1643">
        <v>101.4233</v>
      </c>
      <c r="AA1643">
        <v>7.5999999999999998E-2</v>
      </c>
      <c r="AB1643">
        <v>0</v>
      </c>
      <c r="AC1643" t="s">
        <v>538</v>
      </c>
      <c r="AD1643">
        <v>1</v>
      </c>
      <c r="AE1643">
        <v>1</v>
      </c>
      <c r="AF1643" t="str">
        <f>IF(EnergyImpactLookups[[#This Row],[MAT]]="AR",EnergyImpactLookups[[#This Row],[APreWBkWh]],"")</f>
        <v/>
      </c>
      <c r="AG1643" t="str">
        <f>IF(EnergyImpactLookups[[#This Row],[MAT]]="AR",EnergyImpactLookups[[#This Row],[APreWBkW]],"")</f>
        <v/>
      </c>
      <c r="AH1643" s="19" t="str">
        <f>IF(EnergyImpactLookups[[#This Row],[MAT]]="AR",EnergyImpactLookups[[#This Row],[APreWBtherm]],"")</f>
        <v/>
      </c>
      <c r="AJ1643">
        <f>IF(EnergyImpactLookups[[#This Row],[MAT]]="AR",EnergyImpactLookups[[#This Row],[APreWBkW]],EnergyImpactLookups[[#This Row],[AStdWBkW]])</f>
        <v>7.5999999999999998E-2</v>
      </c>
      <c r="AK1643">
        <f>IF(EnergyImpactLookups[[#This Row],[MAT]]="AR",EnergyImpactLookups[[#This Row],[APreWBkWh]],EnergyImpactLookups[[#This Row],[AStdWBkWh]])</f>
        <v>101.4233</v>
      </c>
      <c r="AL1643">
        <f>IF(EnergyImpactLookups[[#This Row],[MAT]]="AR",EnergyImpactLookups[[#This Row],[APreWBtherm]],EnergyImpactLookups[[#This Row],[AStdWBtherm]])</f>
        <v>0</v>
      </c>
      <c r="AM1643">
        <f>IF(EnergyImpactLookups[[#This Row],[MAT]]="AR",EnergyImpactLookups[[#This Row],[AStdWBkW]],0)</f>
        <v>0</v>
      </c>
      <c r="AN1643">
        <f>IF(EnergyImpactLookups[[#This Row],[MAT]]="AR",EnergyImpactLookups[[#This Row],[AStdWBkWh]],0)</f>
        <v>0</v>
      </c>
      <c r="AO1643">
        <f>IF(EnergyImpactLookups[[#This Row],[MAT]]="AR",EnergyImpactLookups[[#This Row],[AStdWBtherm]],0)</f>
        <v>0</v>
      </c>
    </row>
    <row r="1644" spans="1:41" x14ac:dyDescent="0.3">
      <c r="A1644" t="s">
        <v>591</v>
      </c>
      <c r="B1644" t="s">
        <v>532</v>
      </c>
      <c r="C1644" t="s">
        <v>173</v>
      </c>
      <c r="D1644" t="s">
        <v>713</v>
      </c>
      <c r="E1644" t="s">
        <v>554</v>
      </c>
      <c r="F1644" t="s">
        <v>581</v>
      </c>
      <c r="G1644" t="s">
        <v>355</v>
      </c>
      <c r="H1644" t="s">
        <v>7</v>
      </c>
      <c r="I1644" t="s">
        <v>675</v>
      </c>
      <c r="J1644" t="s">
        <v>559</v>
      </c>
      <c r="K1644" t="s">
        <v>128</v>
      </c>
      <c r="L1644" t="s">
        <v>12</v>
      </c>
      <c r="M1644" t="s">
        <v>536</v>
      </c>
      <c r="N1644" s="1">
        <v>44167</v>
      </c>
      <c r="O1644" t="s">
        <v>95</v>
      </c>
      <c r="P1644" t="s">
        <v>127</v>
      </c>
      <c r="Q1644" t="s">
        <v>114</v>
      </c>
      <c r="R1644" t="s">
        <v>129</v>
      </c>
      <c r="S1644" t="s">
        <v>537</v>
      </c>
      <c r="T1644">
        <v>3.5</v>
      </c>
      <c r="U1644">
        <v>1240</v>
      </c>
      <c r="V1644" t="s">
        <v>8</v>
      </c>
      <c r="W1644">
        <v>159.9452</v>
      </c>
      <c r="X1644">
        <v>0.16270000000000001</v>
      </c>
      <c r="Y1644">
        <v>0</v>
      </c>
      <c r="Z1644">
        <v>109.45480000000001</v>
      </c>
      <c r="AA1644">
        <v>0.111</v>
      </c>
      <c r="AB1644">
        <v>0</v>
      </c>
      <c r="AC1644" t="s">
        <v>538</v>
      </c>
      <c r="AD1644">
        <v>1</v>
      </c>
      <c r="AE1644">
        <v>1</v>
      </c>
      <c r="AF1644" t="str">
        <f>IF(EnergyImpactLookups[[#This Row],[MAT]]="AR",EnergyImpactLookups[[#This Row],[APreWBkWh]],"")</f>
        <v/>
      </c>
      <c r="AG1644" t="str">
        <f>IF(EnergyImpactLookups[[#This Row],[MAT]]="AR",EnergyImpactLookups[[#This Row],[APreWBkW]],"")</f>
        <v/>
      </c>
      <c r="AH1644" s="19" t="str">
        <f>IF(EnergyImpactLookups[[#This Row],[MAT]]="AR",EnergyImpactLookups[[#This Row],[APreWBtherm]],"")</f>
        <v/>
      </c>
      <c r="AJ1644">
        <f>IF(EnergyImpactLookups[[#This Row],[MAT]]="AR",EnergyImpactLookups[[#This Row],[APreWBkW]],EnergyImpactLookups[[#This Row],[AStdWBkW]])</f>
        <v>0.111</v>
      </c>
      <c r="AK1644">
        <f>IF(EnergyImpactLookups[[#This Row],[MAT]]="AR",EnergyImpactLookups[[#This Row],[APreWBkWh]],EnergyImpactLookups[[#This Row],[AStdWBkWh]])</f>
        <v>109.45480000000001</v>
      </c>
      <c r="AL1644">
        <f>IF(EnergyImpactLookups[[#This Row],[MAT]]="AR",EnergyImpactLookups[[#This Row],[APreWBtherm]],EnergyImpactLookups[[#This Row],[AStdWBtherm]])</f>
        <v>0</v>
      </c>
      <c r="AM1644">
        <f>IF(EnergyImpactLookups[[#This Row],[MAT]]="AR",EnergyImpactLookups[[#This Row],[AStdWBkW]],0)</f>
        <v>0</v>
      </c>
      <c r="AN1644">
        <f>IF(EnergyImpactLookups[[#This Row],[MAT]]="AR",EnergyImpactLookups[[#This Row],[AStdWBkWh]],0)</f>
        <v>0</v>
      </c>
      <c r="AO1644">
        <f>IF(EnergyImpactLookups[[#This Row],[MAT]]="AR",EnergyImpactLookups[[#This Row],[AStdWBtherm]],0)</f>
        <v>0</v>
      </c>
    </row>
    <row r="1645" spans="1:41" x14ac:dyDescent="0.3">
      <c r="A1645" t="s">
        <v>591</v>
      </c>
      <c r="B1645" t="s">
        <v>532</v>
      </c>
      <c r="C1645" t="s">
        <v>173</v>
      </c>
      <c r="D1645" t="s">
        <v>713</v>
      </c>
      <c r="E1645" t="s">
        <v>554</v>
      </c>
      <c r="F1645" t="s">
        <v>581</v>
      </c>
      <c r="G1645" t="s">
        <v>355</v>
      </c>
      <c r="H1645" t="s">
        <v>7</v>
      </c>
      <c r="I1645" t="s">
        <v>675</v>
      </c>
      <c r="J1645" t="s">
        <v>559</v>
      </c>
      <c r="K1645" t="s">
        <v>128</v>
      </c>
      <c r="L1645" t="s">
        <v>12</v>
      </c>
      <c r="M1645" t="s">
        <v>536</v>
      </c>
      <c r="N1645" s="1">
        <v>44167</v>
      </c>
      <c r="O1645" t="s">
        <v>95</v>
      </c>
      <c r="P1645" t="s">
        <v>127</v>
      </c>
      <c r="Q1645" t="s">
        <v>115</v>
      </c>
      <c r="R1645" t="s">
        <v>129</v>
      </c>
      <c r="S1645" t="s">
        <v>537</v>
      </c>
      <c r="T1645">
        <v>3.5</v>
      </c>
      <c r="U1645">
        <v>1240</v>
      </c>
      <c r="V1645" t="s">
        <v>8</v>
      </c>
      <c r="W1645">
        <v>103.5763</v>
      </c>
      <c r="X1645">
        <v>0.14330000000000001</v>
      </c>
      <c r="Y1645">
        <v>0</v>
      </c>
      <c r="Z1645">
        <v>70.915700000000001</v>
      </c>
      <c r="AA1645">
        <v>9.7799999999999998E-2</v>
      </c>
      <c r="AB1645">
        <v>0</v>
      </c>
      <c r="AC1645" t="s">
        <v>538</v>
      </c>
      <c r="AD1645">
        <v>1</v>
      </c>
      <c r="AE1645">
        <v>1</v>
      </c>
      <c r="AF1645" t="str">
        <f>IF(EnergyImpactLookups[[#This Row],[MAT]]="AR",EnergyImpactLookups[[#This Row],[APreWBkWh]],"")</f>
        <v/>
      </c>
      <c r="AG1645" t="str">
        <f>IF(EnergyImpactLookups[[#This Row],[MAT]]="AR",EnergyImpactLookups[[#This Row],[APreWBkW]],"")</f>
        <v/>
      </c>
      <c r="AH1645" s="19" t="str">
        <f>IF(EnergyImpactLookups[[#This Row],[MAT]]="AR",EnergyImpactLookups[[#This Row],[APreWBtherm]],"")</f>
        <v/>
      </c>
      <c r="AJ1645">
        <f>IF(EnergyImpactLookups[[#This Row],[MAT]]="AR",EnergyImpactLookups[[#This Row],[APreWBkW]],EnergyImpactLookups[[#This Row],[AStdWBkW]])</f>
        <v>9.7799999999999998E-2</v>
      </c>
      <c r="AK1645">
        <f>IF(EnergyImpactLookups[[#This Row],[MAT]]="AR",EnergyImpactLookups[[#This Row],[APreWBkWh]],EnergyImpactLookups[[#This Row],[AStdWBkWh]])</f>
        <v>70.915700000000001</v>
      </c>
      <c r="AL1645">
        <f>IF(EnergyImpactLookups[[#This Row],[MAT]]="AR",EnergyImpactLookups[[#This Row],[APreWBtherm]],EnergyImpactLookups[[#This Row],[AStdWBtherm]])</f>
        <v>0</v>
      </c>
      <c r="AM1645">
        <f>IF(EnergyImpactLookups[[#This Row],[MAT]]="AR",EnergyImpactLookups[[#This Row],[AStdWBkW]],0)</f>
        <v>0</v>
      </c>
      <c r="AN1645">
        <f>IF(EnergyImpactLookups[[#This Row],[MAT]]="AR",EnergyImpactLookups[[#This Row],[AStdWBkWh]],0)</f>
        <v>0</v>
      </c>
      <c r="AO1645">
        <f>IF(EnergyImpactLookups[[#This Row],[MAT]]="AR",EnergyImpactLookups[[#This Row],[AStdWBtherm]],0)</f>
        <v>0</v>
      </c>
    </row>
    <row r="1646" spans="1:41" x14ac:dyDescent="0.3">
      <c r="A1646" t="s">
        <v>591</v>
      </c>
      <c r="B1646" t="s">
        <v>532</v>
      </c>
      <c r="C1646" t="s">
        <v>173</v>
      </c>
      <c r="D1646" t="s">
        <v>713</v>
      </c>
      <c r="E1646" t="s">
        <v>554</v>
      </c>
      <c r="F1646" t="s">
        <v>581</v>
      </c>
      <c r="G1646" t="s">
        <v>355</v>
      </c>
      <c r="H1646" t="s">
        <v>7</v>
      </c>
      <c r="I1646" t="s">
        <v>675</v>
      </c>
      <c r="J1646" t="s">
        <v>559</v>
      </c>
      <c r="K1646" t="s">
        <v>128</v>
      </c>
      <c r="L1646" t="s">
        <v>12</v>
      </c>
      <c r="M1646" t="s">
        <v>536</v>
      </c>
      <c r="N1646" s="1">
        <v>44167</v>
      </c>
      <c r="O1646" t="s">
        <v>95</v>
      </c>
      <c r="P1646" t="s">
        <v>127</v>
      </c>
      <c r="Q1646" t="s">
        <v>116</v>
      </c>
      <c r="R1646" t="s">
        <v>129</v>
      </c>
      <c r="S1646" t="s">
        <v>537</v>
      </c>
      <c r="T1646">
        <v>3.5</v>
      </c>
      <c r="U1646">
        <v>1240</v>
      </c>
      <c r="V1646" t="s">
        <v>8</v>
      </c>
      <c r="W1646">
        <v>180.12350000000001</v>
      </c>
      <c r="X1646">
        <v>0.15859999999999999</v>
      </c>
      <c r="Y1646">
        <v>0</v>
      </c>
      <c r="Z1646">
        <v>123.1335</v>
      </c>
      <c r="AA1646">
        <v>0.1082</v>
      </c>
      <c r="AB1646">
        <v>0</v>
      </c>
      <c r="AC1646" t="s">
        <v>538</v>
      </c>
      <c r="AD1646">
        <v>1</v>
      </c>
      <c r="AE1646">
        <v>1</v>
      </c>
      <c r="AF1646" t="str">
        <f>IF(EnergyImpactLookups[[#This Row],[MAT]]="AR",EnergyImpactLookups[[#This Row],[APreWBkWh]],"")</f>
        <v/>
      </c>
      <c r="AG1646" t="str">
        <f>IF(EnergyImpactLookups[[#This Row],[MAT]]="AR",EnergyImpactLookups[[#This Row],[APreWBkW]],"")</f>
        <v/>
      </c>
      <c r="AH1646" s="19" t="str">
        <f>IF(EnergyImpactLookups[[#This Row],[MAT]]="AR",EnergyImpactLookups[[#This Row],[APreWBtherm]],"")</f>
        <v/>
      </c>
      <c r="AJ1646">
        <f>IF(EnergyImpactLookups[[#This Row],[MAT]]="AR",EnergyImpactLookups[[#This Row],[APreWBkW]],EnergyImpactLookups[[#This Row],[AStdWBkW]])</f>
        <v>0.1082</v>
      </c>
      <c r="AK1646">
        <f>IF(EnergyImpactLookups[[#This Row],[MAT]]="AR",EnergyImpactLookups[[#This Row],[APreWBkWh]],EnergyImpactLookups[[#This Row],[AStdWBkWh]])</f>
        <v>123.1335</v>
      </c>
      <c r="AL1646">
        <f>IF(EnergyImpactLookups[[#This Row],[MAT]]="AR",EnergyImpactLookups[[#This Row],[APreWBtherm]],EnergyImpactLookups[[#This Row],[AStdWBtherm]])</f>
        <v>0</v>
      </c>
      <c r="AM1646">
        <f>IF(EnergyImpactLookups[[#This Row],[MAT]]="AR",EnergyImpactLookups[[#This Row],[AStdWBkW]],0)</f>
        <v>0</v>
      </c>
      <c r="AN1646">
        <f>IF(EnergyImpactLookups[[#This Row],[MAT]]="AR",EnergyImpactLookups[[#This Row],[AStdWBkWh]],0)</f>
        <v>0</v>
      </c>
      <c r="AO1646">
        <f>IF(EnergyImpactLookups[[#This Row],[MAT]]="AR",EnergyImpactLookups[[#This Row],[AStdWBtherm]],0)</f>
        <v>0</v>
      </c>
    </row>
    <row r="1647" spans="1:41" x14ac:dyDescent="0.3">
      <c r="A1647" t="s">
        <v>591</v>
      </c>
      <c r="B1647" t="s">
        <v>532</v>
      </c>
      <c r="C1647" t="s">
        <v>173</v>
      </c>
      <c r="D1647" t="s">
        <v>713</v>
      </c>
      <c r="E1647" t="s">
        <v>554</v>
      </c>
      <c r="F1647" t="s">
        <v>581</v>
      </c>
      <c r="G1647" t="s">
        <v>355</v>
      </c>
      <c r="H1647" t="s">
        <v>7</v>
      </c>
      <c r="I1647" t="s">
        <v>675</v>
      </c>
      <c r="J1647" t="s">
        <v>559</v>
      </c>
      <c r="K1647" t="s">
        <v>128</v>
      </c>
      <c r="L1647" t="s">
        <v>12</v>
      </c>
      <c r="M1647" t="s">
        <v>536</v>
      </c>
      <c r="N1647" s="1">
        <v>44167</v>
      </c>
      <c r="O1647" t="s">
        <v>95</v>
      </c>
      <c r="P1647" t="s">
        <v>127</v>
      </c>
      <c r="Q1647" t="s">
        <v>117</v>
      </c>
      <c r="R1647" t="s">
        <v>129</v>
      </c>
      <c r="S1647" t="s">
        <v>537</v>
      </c>
      <c r="T1647">
        <v>3.5</v>
      </c>
      <c r="U1647">
        <v>1240</v>
      </c>
      <c r="V1647" t="s">
        <v>8</v>
      </c>
      <c r="W1647">
        <v>154.10339999999999</v>
      </c>
      <c r="X1647">
        <v>0.15029999999999999</v>
      </c>
      <c r="Y1647">
        <v>0</v>
      </c>
      <c r="Z1647">
        <v>105.3798</v>
      </c>
      <c r="AA1647">
        <v>0.1026</v>
      </c>
      <c r="AB1647">
        <v>0</v>
      </c>
      <c r="AC1647" t="s">
        <v>538</v>
      </c>
      <c r="AD1647">
        <v>1</v>
      </c>
      <c r="AE1647">
        <v>1</v>
      </c>
      <c r="AF1647" t="str">
        <f>IF(EnergyImpactLookups[[#This Row],[MAT]]="AR",EnergyImpactLookups[[#This Row],[APreWBkWh]],"")</f>
        <v/>
      </c>
      <c r="AG1647" t="str">
        <f>IF(EnergyImpactLookups[[#This Row],[MAT]]="AR",EnergyImpactLookups[[#This Row],[APreWBkW]],"")</f>
        <v/>
      </c>
      <c r="AH1647" s="19" t="str">
        <f>IF(EnergyImpactLookups[[#This Row],[MAT]]="AR",EnergyImpactLookups[[#This Row],[APreWBtherm]],"")</f>
        <v/>
      </c>
      <c r="AJ1647">
        <f>IF(EnergyImpactLookups[[#This Row],[MAT]]="AR",EnergyImpactLookups[[#This Row],[APreWBkW]],EnergyImpactLookups[[#This Row],[AStdWBkW]])</f>
        <v>0.1026</v>
      </c>
      <c r="AK1647">
        <f>IF(EnergyImpactLookups[[#This Row],[MAT]]="AR",EnergyImpactLookups[[#This Row],[APreWBkWh]],EnergyImpactLookups[[#This Row],[AStdWBkWh]])</f>
        <v>105.3798</v>
      </c>
      <c r="AL1647">
        <f>IF(EnergyImpactLookups[[#This Row],[MAT]]="AR",EnergyImpactLookups[[#This Row],[APreWBtherm]],EnergyImpactLookups[[#This Row],[AStdWBtherm]])</f>
        <v>0</v>
      </c>
      <c r="AM1647">
        <f>IF(EnergyImpactLookups[[#This Row],[MAT]]="AR",EnergyImpactLookups[[#This Row],[AStdWBkW]],0)</f>
        <v>0</v>
      </c>
      <c r="AN1647">
        <f>IF(EnergyImpactLookups[[#This Row],[MAT]]="AR",EnergyImpactLookups[[#This Row],[AStdWBkWh]],0)</f>
        <v>0</v>
      </c>
      <c r="AO1647">
        <f>IF(EnergyImpactLookups[[#This Row],[MAT]]="AR",EnergyImpactLookups[[#This Row],[AStdWBtherm]],0)</f>
        <v>0</v>
      </c>
    </row>
    <row r="1648" spans="1:41" x14ac:dyDescent="0.3">
      <c r="A1648" t="s">
        <v>591</v>
      </c>
      <c r="B1648" t="s">
        <v>532</v>
      </c>
      <c r="C1648" t="s">
        <v>173</v>
      </c>
      <c r="D1648" t="s">
        <v>713</v>
      </c>
      <c r="E1648" t="s">
        <v>554</v>
      </c>
      <c r="F1648" t="s">
        <v>581</v>
      </c>
      <c r="G1648" t="s">
        <v>355</v>
      </c>
      <c r="H1648" t="s">
        <v>7</v>
      </c>
      <c r="I1648" t="s">
        <v>675</v>
      </c>
      <c r="J1648" t="s">
        <v>559</v>
      </c>
      <c r="K1648" t="s">
        <v>128</v>
      </c>
      <c r="L1648" t="s">
        <v>12</v>
      </c>
      <c r="M1648" t="s">
        <v>536</v>
      </c>
      <c r="N1648" s="1">
        <v>44167</v>
      </c>
      <c r="O1648" t="s">
        <v>95</v>
      </c>
      <c r="P1648" t="s">
        <v>127</v>
      </c>
      <c r="Q1648" t="s">
        <v>118</v>
      </c>
      <c r="R1648" t="s">
        <v>129</v>
      </c>
      <c r="S1648" t="s">
        <v>537</v>
      </c>
      <c r="T1648">
        <v>3.5</v>
      </c>
      <c r="U1648">
        <v>1240</v>
      </c>
      <c r="V1648" t="s">
        <v>8</v>
      </c>
      <c r="W1648">
        <v>261.0718</v>
      </c>
      <c r="X1648">
        <v>0.18640000000000001</v>
      </c>
      <c r="Y1648">
        <v>0</v>
      </c>
      <c r="Z1648">
        <v>178.26060000000001</v>
      </c>
      <c r="AA1648">
        <v>0.12720000000000001</v>
      </c>
      <c r="AB1648">
        <v>0</v>
      </c>
      <c r="AC1648" t="s">
        <v>538</v>
      </c>
      <c r="AD1648">
        <v>1</v>
      </c>
      <c r="AE1648">
        <v>1</v>
      </c>
      <c r="AF1648" t="str">
        <f>IF(EnergyImpactLookups[[#This Row],[MAT]]="AR",EnergyImpactLookups[[#This Row],[APreWBkWh]],"")</f>
        <v/>
      </c>
      <c r="AG1648" t="str">
        <f>IF(EnergyImpactLookups[[#This Row],[MAT]]="AR",EnergyImpactLookups[[#This Row],[APreWBkW]],"")</f>
        <v/>
      </c>
      <c r="AH1648" s="19" t="str">
        <f>IF(EnergyImpactLookups[[#This Row],[MAT]]="AR",EnergyImpactLookups[[#This Row],[APreWBtherm]],"")</f>
        <v/>
      </c>
      <c r="AJ1648">
        <f>IF(EnergyImpactLookups[[#This Row],[MAT]]="AR",EnergyImpactLookups[[#This Row],[APreWBkW]],EnergyImpactLookups[[#This Row],[AStdWBkW]])</f>
        <v>0.12720000000000001</v>
      </c>
      <c r="AK1648">
        <f>IF(EnergyImpactLookups[[#This Row],[MAT]]="AR",EnergyImpactLookups[[#This Row],[APreWBkWh]],EnergyImpactLookups[[#This Row],[AStdWBkWh]])</f>
        <v>178.26060000000001</v>
      </c>
      <c r="AL1648">
        <f>IF(EnergyImpactLookups[[#This Row],[MAT]]="AR",EnergyImpactLookups[[#This Row],[APreWBtherm]],EnergyImpactLookups[[#This Row],[AStdWBtherm]])</f>
        <v>0</v>
      </c>
      <c r="AM1648">
        <f>IF(EnergyImpactLookups[[#This Row],[MAT]]="AR",EnergyImpactLookups[[#This Row],[AStdWBkW]],0)</f>
        <v>0</v>
      </c>
      <c r="AN1648">
        <f>IF(EnergyImpactLookups[[#This Row],[MAT]]="AR",EnergyImpactLookups[[#This Row],[AStdWBkWh]],0)</f>
        <v>0</v>
      </c>
      <c r="AO1648">
        <f>IF(EnergyImpactLookups[[#This Row],[MAT]]="AR",EnergyImpactLookups[[#This Row],[AStdWBtherm]],0)</f>
        <v>0</v>
      </c>
    </row>
    <row r="1649" spans="1:41" x14ac:dyDescent="0.3">
      <c r="A1649" t="s">
        <v>591</v>
      </c>
      <c r="B1649" t="s">
        <v>532</v>
      </c>
      <c r="C1649" t="s">
        <v>173</v>
      </c>
      <c r="D1649" t="s">
        <v>713</v>
      </c>
      <c r="E1649" t="s">
        <v>554</v>
      </c>
      <c r="F1649" t="s">
        <v>581</v>
      </c>
      <c r="G1649" t="s">
        <v>355</v>
      </c>
      <c r="H1649" t="s">
        <v>7</v>
      </c>
      <c r="I1649" t="s">
        <v>675</v>
      </c>
      <c r="J1649" t="s">
        <v>559</v>
      </c>
      <c r="K1649" t="s">
        <v>128</v>
      </c>
      <c r="L1649" t="s">
        <v>12</v>
      </c>
      <c r="M1649" t="s">
        <v>536</v>
      </c>
      <c r="N1649" s="1">
        <v>44167</v>
      </c>
      <c r="O1649" t="s">
        <v>95</v>
      </c>
      <c r="P1649" t="s">
        <v>127</v>
      </c>
      <c r="Q1649" t="s">
        <v>119</v>
      </c>
      <c r="R1649" t="s">
        <v>129</v>
      </c>
      <c r="S1649" t="s">
        <v>537</v>
      </c>
      <c r="T1649">
        <v>3.5</v>
      </c>
      <c r="U1649">
        <v>1240</v>
      </c>
      <c r="V1649" t="s">
        <v>8</v>
      </c>
      <c r="W1649">
        <v>49.504600000000003</v>
      </c>
      <c r="X1649">
        <v>6.5000000000000002E-2</v>
      </c>
      <c r="Y1649">
        <v>0</v>
      </c>
      <c r="Z1649">
        <v>34.199599999999997</v>
      </c>
      <c r="AA1649">
        <v>4.4400000000000002E-2</v>
      </c>
      <c r="AB1649">
        <v>0</v>
      </c>
      <c r="AC1649" t="s">
        <v>538</v>
      </c>
      <c r="AD1649">
        <v>1</v>
      </c>
      <c r="AE1649">
        <v>1</v>
      </c>
      <c r="AF1649" t="str">
        <f>IF(EnergyImpactLookups[[#This Row],[MAT]]="AR",EnergyImpactLookups[[#This Row],[APreWBkWh]],"")</f>
        <v/>
      </c>
      <c r="AG1649" t="str">
        <f>IF(EnergyImpactLookups[[#This Row],[MAT]]="AR",EnergyImpactLookups[[#This Row],[APreWBkW]],"")</f>
        <v/>
      </c>
      <c r="AH1649" s="19" t="str">
        <f>IF(EnergyImpactLookups[[#This Row],[MAT]]="AR",EnergyImpactLookups[[#This Row],[APreWBtherm]],"")</f>
        <v/>
      </c>
      <c r="AJ1649">
        <f>IF(EnergyImpactLookups[[#This Row],[MAT]]="AR",EnergyImpactLookups[[#This Row],[APreWBkW]],EnergyImpactLookups[[#This Row],[AStdWBkW]])</f>
        <v>4.4400000000000002E-2</v>
      </c>
      <c r="AK1649">
        <f>IF(EnergyImpactLookups[[#This Row],[MAT]]="AR",EnergyImpactLookups[[#This Row],[APreWBkWh]],EnergyImpactLookups[[#This Row],[AStdWBkWh]])</f>
        <v>34.199599999999997</v>
      </c>
      <c r="AL1649">
        <f>IF(EnergyImpactLookups[[#This Row],[MAT]]="AR",EnergyImpactLookups[[#This Row],[APreWBtherm]],EnergyImpactLookups[[#This Row],[AStdWBtherm]])</f>
        <v>0</v>
      </c>
      <c r="AM1649">
        <f>IF(EnergyImpactLookups[[#This Row],[MAT]]="AR",EnergyImpactLookups[[#This Row],[AStdWBkW]],0)</f>
        <v>0</v>
      </c>
      <c r="AN1649">
        <f>IF(EnergyImpactLookups[[#This Row],[MAT]]="AR",EnergyImpactLookups[[#This Row],[AStdWBkWh]],0)</f>
        <v>0</v>
      </c>
      <c r="AO1649">
        <f>IF(EnergyImpactLookups[[#This Row],[MAT]]="AR",EnergyImpactLookups[[#This Row],[AStdWBtherm]],0)</f>
        <v>0</v>
      </c>
    </row>
    <row r="1650" spans="1:41" x14ac:dyDescent="0.3">
      <c r="A1650" t="s">
        <v>591</v>
      </c>
      <c r="B1650" t="s">
        <v>532</v>
      </c>
      <c r="C1650" t="s">
        <v>173</v>
      </c>
      <c r="D1650" t="s">
        <v>713</v>
      </c>
      <c r="E1650" t="s">
        <v>554</v>
      </c>
      <c r="F1650" t="s">
        <v>581</v>
      </c>
      <c r="G1650" t="s">
        <v>355</v>
      </c>
      <c r="H1650" t="s">
        <v>7</v>
      </c>
      <c r="I1650" t="s">
        <v>675</v>
      </c>
      <c r="J1650" t="s">
        <v>559</v>
      </c>
      <c r="K1650" t="s">
        <v>128</v>
      </c>
      <c r="L1650" t="s">
        <v>12</v>
      </c>
      <c r="M1650" t="s">
        <v>536</v>
      </c>
      <c r="N1650" s="1">
        <v>44167</v>
      </c>
      <c r="O1650" t="s">
        <v>95</v>
      </c>
      <c r="P1650" t="s">
        <v>130</v>
      </c>
      <c r="Q1650" t="s">
        <v>99</v>
      </c>
      <c r="R1650" t="s">
        <v>129</v>
      </c>
      <c r="S1650" t="s">
        <v>537</v>
      </c>
      <c r="T1650">
        <v>1</v>
      </c>
      <c r="U1650">
        <v>999</v>
      </c>
      <c r="V1650" t="s">
        <v>8</v>
      </c>
      <c r="W1650">
        <v>17.215499999999999</v>
      </c>
      <c r="X1650">
        <v>1.8E-3</v>
      </c>
      <c r="Y1650">
        <v>0</v>
      </c>
      <c r="Z1650">
        <v>12.437099999999999</v>
      </c>
      <c r="AA1650">
        <v>1.1999999999999999E-3</v>
      </c>
      <c r="AB1650">
        <v>0</v>
      </c>
      <c r="AC1650" t="s">
        <v>538</v>
      </c>
      <c r="AD1650">
        <v>1</v>
      </c>
      <c r="AE1650">
        <v>1</v>
      </c>
      <c r="AF1650" t="str">
        <f>IF(EnergyImpactLookups[[#This Row],[MAT]]="AR",EnergyImpactLookups[[#This Row],[APreWBkWh]],"")</f>
        <v/>
      </c>
      <c r="AG1650" t="str">
        <f>IF(EnergyImpactLookups[[#This Row],[MAT]]="AR",EnergyImpactLookups[[#This Row],[APreWBkW]],"")</f>
        <v/>
      </c>
      <c r="AH1650" s="19" t="str">
        <f>IF(EnergyImpactLookups[[#This Row],[MAT]]="AR",EnergyImpactLookups[[#This Row],[APreWBtherm]],"")</f>
        <v/>
      </c>
      <c r="AJ1650">
        <f>IF(EnergyImpactLookups[[#This Row],[MAT]]="AR",EnergyImpactLookups[[#This Row],[APreWBkW]],EnergyImpactLookups[[#This Row],[AStdWBkW]])</f>
        <v>1.1999999999999999E-3</v>
      </c>
      <c r="AK1650">
        <f>IF(EnergyImpactLookups[[#This Row],[MAT]]="AR",EnergyImpactLookups[[#This Row],[APreWBkWh]],EnergyImpactLookups[[#This Row],[AStdWBkWh]])</f>
        <v>12.437099999999999</v>
      </c>
      <c r="AL1650">
        <f>IF(EnergyImpactLookups[[#This Row],[MAT]]="AR",EnergyImpactLookups[[#This Row],[APreWBtherm]],EnergyImpactLookups[[#This Row],[AStdWBtherm]])</f>
        <v>0</v>
      </c>
      <c r="AM1650">
        <f>IF(EnergyImpactLookups[[#This Row],[MAT]]="AR",EnergyImpactLookups[[#This Row],[AStdWBkW]],0)</f>
        <v>0</v>
      </c>
      <c r="AN1650">
        <f>IF(EnergyImpactLookups[[#This Row],[MAT]]="AR",EnergyImpactLookups[[#This Row],[AStdWBkWh]],0)</f>
        <v>0</v>
      </c>
      <c r="AO1650">
        <f>IF(EnergyImpactLookups[[#This Row],[MAT]]="AR",EnergyImpactLookups[[#This Row],[AStdWBtherm]],0)</f>
        <v>0</v>
      </c>
    </row>
    <row r="1651" spans="1:41" x14ac:dyDescent="0.3">
      <c r="A1651" t="s">
        <v>591</v>
      </c>
      <c r="B1651" t="s">
        <v>532</v>
      </c>
      <c r="C1651" t="s">
        <v>173</v>
      </c>
      <c r="D1651" t="s">
        <v>713</v>
      </c>
      <c r="E1651" t="s">
        <v>554</v>
      </c>
      <c r="F1651" t="s">
        <v>581</v>
      </c>
      <c r="G1651" t="s">
        <v>355</v>
      </c>
      <c r="H1651" t="s">
        <v>7</v>
      </c>
      <c r="I1651" t="s">
        <v>675</v>
      </c>
      <c r="J1651" t="s">
        <v>559</v>
      </c>
      <c r="K1651" t="s">
        <v>128</v>
      </c>
      <c r="L1651" t="s">
        <v>12</v>
      </c>
      <c r="M1651" t="s">
        <v>536</v>
      </c>
      <c r="N1651" s="1">
        <v>44167</v>
      </c>
      <c r="O1651" t="s">
        <v>95</v>
      </c>
      <c r="P1651" t="s">
        <v>130</v>
      </c>
      <c r="Q1651" t="s">
        <v>103</v>
      </c>
      <c r="R1651" t="s">
        <v>129</v>
      </c>
      <c r="S1651" t="s">
        <v>537</v>
      </c>
      <c r="T1651">
        <v>1</v>
      </c>
      <c r="U1651">
        <v>1070</v>
      </c>
      <c r="V1651" t="s">
        <v>8</v>
      </c>
      <c r="W1651">
        <v>52.756999999999998</v>
      </c>
      <c r="X1651">
        <v>0.11260000000000001</v>
      </c>
      <c r="Y1651">
        <v>0</v>
      </c>
      <c r="Z1651">
        <v>36.429000000000002</v>
      </c>
      <c r="AA1651">
        <v>7.6799999999999993E-2</v>
      </c>
      <c r="AB1651">
        <v>0</v>
      </c>
      <c r="AC1651" t="s">
        <v>538</v>
      </c>
      <c r="AD1651">
        <v>1</v>
      </c>
      <c r="AE1651">
        <v>1</v>
      </c>
      <c r="AF1651" t="str">
        <f>IF(EnergyImpactLookups[[#This Row],[MAT]]="AR",EnergyImpactLookups[[#This Row],[APreWBkWh]],"")</f>
        <v/>
      </c>
      <c r="AG1651" t="str">
        <f>IF(EnergyImpactLookups[[#This Row],[MAT]]="AR",EnergyImpactLookups[[#This Row],[APreWBkW]],"")</f>
        <v/>
      </c>
      <c r="AH1651" s="19" t="str">
        <f>IF(EnergyImpactLookups[[#This Row],[MAT]]="AR",EnergyImpactLookups[[#This Row],[APreWBtherm]],"")</f>
        <v/>
      </c>
      <c r="AJ1651">
        <f>IF(EnergyImpactLookups[[#This Row],[MAT]]="AR",EnergyImpactLookups[[#This Row],[APreWBkW]],EnergyImpactLookups[[#This Row],[AStdWBkW]])</f>
        <v>7.6799999999999993E-2</v>
      </c>
      <c r="AK1651">
        <f>IF(EnergyImpactLookups[[#This Row],[MAT]]="AR",EnergyImpactLookups[[#This Row],[APreWBkWh]],EnergyImpactLookups[[#This Row],[AStdWBkWh]])</f>
        <v>36.429000000000002</v>
      </c>
      <c r="AL1651">
        <f>IF(EnergyImpactLookups[[#This Row],[MAT]]="AR",EnergyImpactLookups[[#This Row],[APreWBtherm]],EnergyImpactLookups[[#This Row],[AStdWBtherm]])</f>
        <v>0</v>
      </c>
      <c r="AM1651">
        <f>IF(EnergyImpactLookups[[#This Row],[MAT]]="AR",EnergyImpactLookups[[#This Row],[AStdWBkW]],0)</f>
        <v>0</v>
      </c>
      <c r="AN1651">
        <f>IF(EnergyImpactLookups[[#This Row],[MAT]]="AR",EnergyImpactLookups[[#This Row],[AStdWBkWh]],0)</f>
        <v>0</v>
      </c>
      <c r="AO1651">
        <f>IF(EnergyImpactLookups[[#This Row],[MAT]]="AR",EnergyImpactLookups[[#This Row],[AStdWBtherm]],0)</f>
        <v>0</v>
      </c>
    </row>
    <row r="1652" spans="1:41" x14ac:dyDescent="0.3">
      <c r="A1652" t="s">
        <v>591</v>
      </c>
      <c r="B1652" t="s">
        <v>532</v>
      </c>
      <c r="C1652" t="s">
        <v>173</v>
      </c>
      <c r="D1652" t="s">
        <v>713</v>
      </c>
      <c r="E1652" t="s">
        <v>554</v>
      </c>
      <c r="F1652" t="s">
        <v>581</v>
      </c>
      <c r="G1652" t="s">
        <v>355</v>
      </c>
      <c r="H1652" t="s">
        <v>7</v>
      </c>
      <c r="I1652" t="s">
        <v>675</v>
      </c>
      <c r="J1652" t="s">
        <v>559</v>
      </c>
      <c r="K1652" t="s">
        <v>128</v>
      </c>
      <c r="L1652" t="s">
        <v>12</v>
      </c>
      <c r="M1652" t="s">
        <v>536</v>
      </c>
      <c r="N1652" s="1">
        <v>44167</v>
      </c>
      <c r="O1652" t="s">
        <v>95</v>
      </c>
      <c r="P1652" t="s">
        <v>130</v>
      </c>
      <c r="Q1652" t="s">
        <v>104</v>
      </c>
      <c r="R1652" t="s">
        <v>129</v>
      </c>
      <c r="S1652" t="s">
        <v>537</v>
      </c>
      <c r="T1652">
        <v>1</v>
      </c>
      <c r="U1652">
        <v>999</v>
      </c>
      <c r="V1652" t="s">
        <v>8</v>
      </c>
      <c r="W1652">
        <v>21.4803</v>
      </c>
      <c r="X1652">
        <v>4.2500000000000003E-2</v>
      </c>
      <c r="Y1652">
        <v>0</v>
      </c>
      <c r="Z1652">
        <v>15.1006</v>
      </c>
      <c r="AA1652">
        <v>2.9000000000000001E-2</v>
      </c>
      <c r="AB1652">
        <v>0</v>
      </c>
      <c r="AC1652" t="s">
        <v>538</v>
      </c>
      <c r="AD1652">
        <v>1</v>
      </c>
      <c r="AE1652">
        <v>1</v>
      </c>
      <c r="AF1652" t="str">
        <f>IF(EnergyImpactLookups[[#This Row],[MAT]]="AR",EnergyImpactLookups[[#This Row],[APreWBkWh]],"")</f>
        <v/>
      </c>
      <c r="AG1652" t="str">
        <f>IF(EnergyImpactLookups[[#This Row],[MAT]]="AR",EnergyImpactLookups[[#This Row],[APreWBkW]],"")</f>
        <v/>
      </c>
      <c r="AH1652" s="19" t="str">
        <f>IF(EnergyImpactLookups[[#This Row],[MAT]]="AR",EnergyImpactLookups[[#This Row],[APreWBtherm]],"")</f>
        <v/>
      </c>
      <c r="AJ1652">
        <f>IF(EnergyImpactLookups[[#This Row],[MAT]]="AR",EnergyImpactLookups[[#This Row],[APreWBkW]],EnergyImpactLookups[[#This Row],[AStdWBkW]])</f>
        <v>2.9000000000000001E-2</v>
      </c>
      <c r="AK1652">
        <f>IF(EnergyImpactLookups[[#This Row],[MAT]]="AR",EnergyImpactLookups[[#This Row],[APreWBkWh]],EnergyImpactLookups[[#This Row],[AStdWBkWh]])</f>
        <v>15.1006</v>
      </c>
      <c r="AL1652">
        <f>IF(EnergyImpactLookups[[#This Row],[MAT]]="AR",EnergyImpactLookups[[#This Row],[APreWBtherm]],EnergyImpactLookups[[#This Row],[AStdWBtherm]])</f>
        <v>0</v>
      </c>
      <c r="AM1652">
        <f>IF(EnergyImpactLookups[[#This Row],[MAT]]="AR",EnergyImpactLookups[[#This Row],[AStdWBkW]],0)</f>
        <v>0</v>
      </c>
      <c r="AN1652">
        <f>IF(EnergyImpactLookups[[#This Row],[MAT]]="AR",EnergyImpactLookups[[#This Row],[AStdWBkWh]],0)</f>
        <v>0</v>
      </c>
      <c r="AO1652">
        <f>IF(EnergyImpactLookups[[#This Row],[MAT]]="AR",EnergyImpactLookups[[#This Row],[AStdWBtherm]],0)</f>
        <v>0</v>
      </c>
    </row>
    <row r="1653" spans="1:41" x14ac:dyDescent="0.3">
      <c r="A1653" t="s">
        <v>591</v>
      </c>
      <c r="B1653" t="s">
        <v>532</v>
      </c>
      <c r="C1653" t="s">
        <v>173</v>
      </c>
      <c r="D1653" t="s">
        <v>713</v>
      </c>
      <c r="E1653" t="s">
        <v>554</v>
      </c>
      <c r="F1653" t="s">
        <v>581</v>
      </c>
      <c r="G1653" t="s">
        <v>355</v>
      </c>
      <c r="H1653" t="s">
        <v>7</v>
      </c>
      <c r="I1653" t="s">
        <v>675</v>
      </c>
      <c r="J1653" t="s">
        <v>559</v>
      </c>
      <c r="K1653" t="s">
        <v>128</v>
      </c>
      <c r="L1653" t="s">
        <v>12</v>
      </c>
      <c r="M1653" t="s">
        <v>536</v>
      </c>
      <c r="N1653" s="1">
        <v>44167</v>
      </c>
      <c r="O1653" t="s">
        <v>95</v>
      </c>
      <c r="P1653" t="s">
        <v>130</v>
      </c>
      <c r="Q1653" t="s">
        <v>105</v>
      </c>
      <c r="R1653" t="s">
        <v>129</v>
      </c>
      <c r="S1653" t="s">
        <v>537</v>
      </c>
      <c r="T1653">
        <v>1</v>
      </c>
      <c r="U1653">
        <v>999</v>
      </c>
      <c r="V1653" t="s">
        <v>8</v>
      </c>
      <c r="W1653">
        <v>107.2597</v>
      </c>
      <c r="X1653">
        <v>0.16339999999999999</v>
      </c>
      <c r="Y1653">
        <v>0</v>
      </c>
      <c r="Z1653">
        <v>73.370500000000007</v>
      </c>
      <c r="AA1653">
        <v>0.1115</v>
      </c>
      <c r="AB1653">
        <v>0</v>
      </c>
      <c r="AC1653" t="s">
        <v>538</v>
      </c>
      <c r="AD1653">
        <v>1</v>
      </c>
      <c r="AE1653">
        <v>1</v>
      </c>
      <c r="AF1653" t="str">
        <f>IF(EnergyImpactLookups[[#This Row],[MAT]]="AR",EnergyImpactLookups[[#This Row],[APreWBkWh]],"")</f>
        <v/>
      </c>
      <c r="AG1653" t="str">
        <f>IF(EnergyImpactLookups[[#This Row],[MAT]]="AR",EnergyImpactLookups[[#This Row],[APreWBkW]],"")</f>
        <v/>
      </c>
      <c r="AH1653" s="19" t="str">
        <f>IF(EnergyImpactLookups[[#This Row],[MAT]]="AR",EnergyImpactLookups[[#This Row],[APreWBtherm]],"")</f>
        <v/>
      </c>
      <c r="AJ1653">
        <f>IF(EnergyImpactLookups[[#This Row],[MAT]]="AR",EnergyImpactLookups[[#This Row],[APreWBkW]],EnergyImpactLookups[[#This Row],[AStdWBkW]])</f>
        <v>0.1115</v>
      </c>
      <c r="AK1653">
        <f>IF(EnergyImpactLookups[[#This Row],[MAT]]="AR",EnergyImpactLookups[[#This Row],[APreWBkWh]],EnergyImpactLookups[[#This Row],[AStdWBkWh]])</f>
        <v>73.370500000000007</v>
      </c>
      <c r="AL1653">
        <f>IF(EnergyImpactLookups[[#This Row],[MAT]]="AR",EnergyImpactLookups[[#This Row],[APreWBtherm]],EnergyImpactLookups[[#This Row],[AStdWBtherm]])</f>
        <v>0</v>
      </c>
      <c r="AM1653">
        <f>IF(EnergyImpactLookups[[#This Row],[MAT]]="AR",EnergyImpactLookups[[#This Row],[AStdWBkW]],0)</f>
        <v>0</v>
      </c>
      <c r="AN1653">
        <f>IF(EnergyImpactLookups[[#This Row],[MAT]]="AR",EnergyImpactLookups[[#This Row],[AStdWBkWh]],0)</f>
        <v>0</v>
      </c>
      <c r="AO1653">
        <f>IF(EnergyImpactLookups[[#This Row],[MAT]]="AR",EnergyImpactLookups[[#This Row],[AStdWBtherm]],0)</f>
        <v>0</v>
      </c>
    </row>
    <row r="1654" spans="1:41" x14ac:dyDescent="0.3">
      <c r="A1654" t="s">
        <v>591</v>
      </c>
      <c r="B1654" t="s">
        <v>532</v>
      </c>
      <c r="C1654" t="s">
        <v>173</v>
      </c>
      <c r="D1654" t="s">
        <v>713</v>
      </c>
      <c r="E1654" t="s">
        <v>554</v>
      </c>
      <c r="F1654" t="s">
        <v>581</v>
      </c>
      <c r="G1654" t="s">
        <v>355</v>
      </c>
      <c r="H1654" t="s">
        <v>7</v>
      </c>
      <c r="I1654" t="s">
        <v>675</v>
      </c>
      <c r="J1654" t="s">
        <v>559</v>
      </c>
      <c r="K1654" t="s">
        <v>128</v>
      </c>
      <c r="L1654" t="s">
        <v>12</v>
      </c>
      <c r="M1654" t="s">
        <v>536</v>
      </c>
      <c r="N1654" s="1">
        <v>44167</v>
      </c>
      <c r="O1654" t="s">
        <v>95</v>
      </c>
      <c r="P1654" t="s">
        <v>130</v>
      </c>
      <c r="Q1654" t="s">
        <v>106</v>
      </c>
      <c r="R1654" t="s">
        <v>129</v>
      </c>
      <c r="S1654" t="s">
        <v>537</v>
      </c>
      <c r="T1654">
        <v>1.04</v>
      </c>
      <c r="U1654">
        <v>999</v>
      </c>
      <c r="V1654" t="s">
        <v>8</v>
      </c>
      <c r="W1654">
        <v>20.638400000000001</v>
      </c>
      <c r="X1654">
        <v>1.9400000000000001E-2</v>
      </c>
      <c r="Y1654">
        <v>0</v>
      </c>
      <c r="Z1654">
        <v>14.3657</v>
      </c>
      <c r="AA1654">
        <v>1.32E-2</v>
      </c>
      <c r="AB1654">
        <v>0</v>
      </c>
      <c r="AC1654" t="s">
        <v>538</v>
      </c>
      <c r="AD1654">
        <v>1</v>
      </c>
      <c r="AE1654">
        <v>1</v>
      </c>
      <c r="AF1654" t="str">
        <f>IF(EnergyImpactLookups[[#This Row],[MAT]]="AR",EnergyImpactLookups[[#This Row],[APreWBkWh]],"")</f>
        <v/>
      </c>
      <c r="AG1654" t="str">
        <f>IF(EnergyImpactLookups[[#This Row],[MAT]]="AR",EnergyImpactLookups[[#This Row],[APreWBkW]],"")</f>
        <v/>
      </c>
      <c r="AH1654" s="19" t="str">
        <f>IF(EnergyImpactLookups[[#This Row],[MAT]]="AR",EnergyImpactLookups[[#This Row],[APreWBtherm]],"")</f>
        <v/>
      </c>
      <c r="AJ1654">
        <f>IF(EnergyImpactLookups[[#This Row],[MAT]]="AR",EnergyImpactLookups[[#This Row],[APreWBkW]],EnergyImpactLookups[[#This Row],[AStdWBkW]])</f>
        <v>1.32E-2</v>
      </c>
      <c r="AK1654">
        <f>IF(EnergyImpactLookups[[#This Row],[MAT]]="AR",EnergyImpactLookups[[#This Row],[APreWBkWh]],EnergyImpactLookups[[#This Row],[AStdWBkWh]])</f>
        <v>14.3657</v>
      </c>
      <c r="AL1654">
        <f>IF(EnergyImpactLookups[[#This Row],[MAT]]="AR",EnergyImpactLookups[[#This Row],[APreWBtherm]],EnergyImpactLookups[[#This Row],[AStdWBtherm]])</f>
        <v>0</v>
      </c>
      <c r="AM1654">
        <f>IF(EnergyImpactLookups[[#This Row],[MAT]]="AR",EnergyImpactLookups[[#This Row],[AStdWBkW]],0)</f>
        <v>0</v>
      </c>
      <c r="AN1654">
        <f>IF(EnergyImpactLookups[[#This Row],[MAT]]="AR",EnergyImpactLookups[[#This Row],[AStdWBkWh]],0)</f>
        <v>0</v>
      </c>
      <c r="AO1654">
        <f>IF(EnergyImpactLookups[[#This Row],[MAT]]="AR",EnergyImpactLookups[[#This Row],[AStdWBtherm]],0)</f>
        <v>0</v>
      </c>
    </row>
    <row r="1655" spans="1:41" x14ac:dyDescent="0.3">
      <c r="A1655" t="s">
        <v>591</v>
      </c>
      <c r="B1655" t="s">
        <v>532</v>
      </c>
      <c r="C1655" t="s">
        <v>173</v>
      </c>
      <c r="D1655" t="s">
        <v>713</v>
      </c>
      <c r="E1655" t="s">
        <v>554</v>
      </c>
      <c r="F1655" t="s">
        <v>581</v>
      </c>
      <c r="G1655" t="s">
        <v>355</v>
      </c>
      <c r="H1655" t="s">
        <v>7</v>
      </c>
      <c r="I1655" t="s">
        <v>675</v>
      </c>
      <c r="J1655" t="s">
        <v>559</v>
      </c>
      <c r="K1655" t="s">
        <v>128</v>
      </c>
      <c r="L1655" t="s">
        <v>12</v>
      </c>
      <c r="M1655" t="s">
        <v>536</v>
      </c>
      <c r="N1655" s="1">
        <v>44167</v>
      </c>
      <c r="O1655" t="s">
        <v>95</v>
      </c>
      <c r="P1655" t="s">
        <v>130</v>
      </c>
      <c r="Q1655" t="s">
        <v>107</v>
      </c>
      <c r="R1655" t="s">
        <v>129</v>
      </c>
      <c r="S1655" t="s">
        <v>537</v>
      </c>
      <c r="T1655">
        <v>1.28</v>
      </c>
      <c r="U1655">
        <v>1210</v>
      </c>
      <c r="V1655" t="s">
        <v>8</v>
      </c>
      <c r="W1655">
        <v>60.930500000000002</v>
      </c>
      <c r="X1655">
        <v>7.1400000000000005E-2</v>
      </c>
      <c r="Y1655">
        <v>0</v>
      </c>
      <c r="Z1655">
        <v>41.756100000000004</v>
      </c>
      <c r="AA1655">
        <v>4.87E-2</v>
      </c>
      <c r="AB1655">
        <v>0</v>
      </c>
      <c r="AC1655" t="s">
        <v>538</v>
      </c>
      <c r="AD1655">
        <v>1</v>
      </c>
      <c r="AE1655">
        <v>1</v>
      </c>
      <c r="AF1655" t="str">
        <f>IF(EnergyImpactLookups[[#This Row],[MAT]]="AR",EnergyImpactLookups[[#This Row],[APreWBkWh]],"")</f>
        <v/>
      </c>
      <c r="AG1655" t="str">
        <f>IF(EnergyImpactLookups[[#This Row],[MAT]]="AR",EnergyImpactLookups[[#This Row],[APreWBkW]],"")</f>
        <v/>
      </c>
      <c r="AH1655" s="19" t="str">
        <f>IF(EnergyImpactLookups[[#This Row],[MAT]]="AR",EnergyImpactLookups[[#This Row],[APreWBtherm]],"")</f>
        <v/>
      </c>
      <c r="AJ1655">
        <f>IF(EnergyImpactLookups[[#This Row],[MAT]]="AR",EnergyImpactLookups[[#This Row],[APreWBkW]],EnergyImpactLookups[[#This Row],[AStdWBkW]])</f>
        <v>4.87E-2</v>
      </c>
      <c r="AK1655">
        <f>IF(EnergyImpactLookups[[#This Row],[MAT]]="AR",EnergyImpactLookups[[#This Row],[APreWBkWh]],EnergyImpactLookups[[#This Row],[AStdWBkWh]])</f>
        <v>41.756100000000004</v>
      </c>
      <c r="AL1655">
        <f>IF(EnergyImpactLookups[[#This Row],[MAT]]="AR",EnergyImpactLookups[[#This Row],[APreWBtherm]],EnergyImpactLookups[[#This Row],[AStdWBtherm]])</f>
        <v>0</v>
      </c>
      <c r="AM1655">
        <f>IF(EnergyImpactLookups[[#This Row],[MAT]]="AR",EnergyImpactLookups[[#This Row],[AStdWBkW]],0)</f>
        <v>0</v>
      </c>
      <c r="AN1655">
        <f>IF(EnergyImpactLookups[[#This Row],[MAT]]="AR",EnergyImpactLookups[[#This Row],[AStdWBkWh]],0)</f>
        <v>0</v>
      </c>
      <c r="AO1655">
        <f>IF(EnergyImpactLookups[[#This Row],[MAT]]="AR",EnergyImpactLookups[[#This Row],[AStdWBtherm]],0)</f>
        <v>0</v>
      </c>
    </row>
    <row r="1656" spans="1:41" x14ac:dyDescent="0.3">
      <c r="A1656" t="s">
        <v>591</v>
      </c>
      <c r="B1656" t="s">
        <v>532</v>
      </c>
      <c r="C1656" t="s">
        <v>173</v>
      </c>
      <c r="D1656" t="s">
        <v>713</v>
      </c>
      <c r="E1656" t="s">
        <v>554</v>
      </c>
      <c r="F1656" t="s">
        <v>581</v>
      </c>
      <c r="G1656" t="s">
        <v>355</v>
      </c>
      <c r="H1656" t="s">
        <v>7</v>
      </c>
      <c r="I1656" t="s">
        <v>675</v>
      </c>
      <c r="J1656" t="s">
        <v>559</v>
      </c>
      <c r="K1656" t="s">
        <v>128</v>
      </c>
      <c r="L1656" t="s">
        <v>12</v>
      </c>
      <c r="M1656" t="s">
        <v>536</v>
      </c>
      <c r="N1656" s="1">
        <v>44167</v>
      </c>
      <c r="O1656" t="s">
        <v>95</v>
      </c>
      <c r="P1656" t="s">
        <v>130</v>
      </c>
      <c r="Q1656" t="s">
        <v>109</v>
      </c>
      <c r="R1656" t="s">
        <v>129</v>
      </c>
      <c r="S1656" t="s">
        <v>537</v>
      </c>
      <c r="T1656">
        <v>1.1100000000000001</v>
      </c>
      <c r="U1656">
        <v>1210</v>
      </c>
      <c r="V1656" t="s">
        <v>8</v>
      </c>
      <c r="W1656">
        <v>110.9113</v>
      </c>
      <c r="X1656">
        <v>9.9699999999999997E-2</v>
      </c>
      <c r="Y1656">
        <v>0</v>
      </c>
      <c r="Z1656">
        <v>75.921499999999995</v>
      </c>
      <c r="AA1656">
        <v>6.8000000000000005E-2</v>
      </c>
      <c r="AB1656">
        <v>0</v>
      </c>
      <c r="AC1656" t="s">
        <v>538</v>
      </c>
      <c r="AD1656">
        <v>1</v>
      </c>
      <c r="AE1656">
        <v>1</v>
      </c>
      <c r="AF1656" t="str">
        <f>IF(EnergyImpactLookups[[#This Row],[MAT]]="AR",EnergyImpactLookups[[#This Row],[APreWBkWh]],"")</f>
        <v/>
      </c>
      <c r="AG1656" t="str">
        <f>IF(EnergyImpactLookups[[#This Row],[MAT]]="AR",EnergyImpactLookups[[#This Row],[APreWBkW]],"")</f>
        <v/>
      </c>
      <c r="AH1656" s="19" t="str">
        <f>IF(EnergyImpactLookups[[#This Row],[MAT]]="AR",EnergyImpactLookups[[#This Row],[APreWBtherm]],"")</f>
        <v/>
      </c>
      <c r="AJ1656">
        <f>IF(EnergyImpactLookups[[#This Row],[MAT]]="AR",EnergyImpactLookups[[#This Row],[APreWBkW]],EnergyImpactLookups[[#This Row],[AStdWBkW]])</f>
        <v>6.8000000000000005E-2</v>
      </c>
      <c r="AK1656">
        <f>IF(EnergyImpactLookups[[#This Row],[MAT]]="AR",EnergyImpactLookups[[#This Row],[APreWBkWh]],EnergyImpactLookups[[#This Row],[AStdWBkWh]])</f>
        <v>75.921499999999995</v>
      </c>
      <c r="AL1656">
        <f>IF(EnergyImpactLookups[[#This Row],[MAT]]="AR",EnergyImpactLookups[[#This Row],[APreWBtherm]],EnergyImpactLookups[[#This Row],[AStdWBtherm]])</f>
        <v>0</v>
      </c>
      <c r="AM1656">
        <f>IF(EnergyImpactLookups[[#This Row],[MAT]]="AR",EnergyImpactLookups[[#This Row],[AStdWBkW]],0)</f>
        <v>0</v>
      </c>
      <c r="AN1656">
        <f>IF(EnergyImpactLookups[[#This Row],[MAT]]="AR",EnergyImpactLookups[[#This Row],[AStdWBkWh]],0)</f>
        <v>0</v>
      </c>
      <c r="AO1656">
        <f>IF(EnergyImpactLookups[[#This Row],[MAT]]="AR",EnergyImpactLookups[[#This Row],[AStdWBtherm]],0)</f>
        <v>0</v>
      </c>
    </row>
    <row r="1657" spans="1:41" x14ac:dyDescent="0.3">
      <c r="A1657" t="s">
        <v>591</v>
      </c>
      <c r="B1657" t="s">
        <v>532</v>
      </c>
      <c r="C1657" t="s">
        <v>173</v>
      </c>
      <c r="D1657" t="s">
        <v>713</v>
      </c>
      <c r="E1657" t="s">
        <v>554</v>
      </c>
      <c r="F1657" t="s">
        <v>581</v>
      </c>
      <c r="G1657" t="s">
        <v>355</v>
      </c>
      <c r="H1657" t="s">
        <v>7</v>
      </c>
      <c r="I1657" t="s">
        <v>675</v>
      </c>
      <c r="J1657" t="s">
        <v>559</v>
      </c>
      <c r="K1657" t="s">
        <v>128</v>
      </c>
      <c r="L1657" t="s">
        <v>12</v>
      </c>
      <c r="M1657" t="s">
        <v>536</v>
      </c>
      <c r="N1657" s="1">
        <v>44167</v>
      </c>
      <c r="O1657" t="s">
        <v>95</v>
      </c>
      <c r="P1657" t="s">
        <v>130</v>
      </c>
      <c r="Q1657" t="s">
        <v>111</v>
      </c>
      <c r="R1657" t="s">
        <v>129</v>
      </c>
      <c r="S1657" t="s">
        <v>537</v>
      </c>
      <c r="T1657">
        <v>1.19</v>
      </c>
      <c r="U1657">
        <v>1210</v>
      </c>
      <c r="V1657" t="s">
        <v>8</v>
      </c>
      <c r="W1657">
        <v>183.95859999999999</v>
      </c>
      <c r="X1657">
        <v>0.1318</v>
      </c>
      <c r="Y1657">
        <v>0</v>
      </c>
      <c r="Z1657">
        <v>125.7</v>
      </c>
      <c r="AA1657">
        <v>8.9899999999999994E-2</v>
      </c>
      <c r="AB1657">
        <v>0</v>
      </c>
      <c r="AC1657" t="s">
        <v>538</v>
      </c>
      <c r="AD1657">
        <v>1</v>
      </c>
      <c r="AE1657">
        <v>1</v>
      </c>
      <c r="AF1657" t="str">
        <f>IF(EnergyImpactLookups[[#This Row],[MAT]]="AR",EnergyImpactLookups[[#This Row],[APreWBkWh]],"")</f>
        <v/>
      </c>
      <c r="AG1657" t="str">
        <f>IF(EnergyImpactLookups[[#This Row],[MAT]]="AR",EnergyImpactLookups[[#This Row],[APreWBkW]],"")</f>
        <v/>
      </c>
      <c r="AH1657" s="19" t="str">
        <f>IF(EnergyImpactLookups[[#This Row],[MAT]]="AR",EnergyImpactLookups[[#This Row],[APreWBtherm]],"")</f>
        <v/>
      </c>
      <c r="AJ1657">
        <f>IF(EnergyImpactLookups[[#This Row],[MAT]]="AR",EnergyImpactLookups[[#This Row],[APreWBkW]],EnergyImpactLookups[[#This Row],[AStdWBkW]])</f>
        <v>8.9899999999999994E-2</v>
      </c>
      <c r="AK1657">
        <f>IF(EnergyImpactLookups[[#This Row],[MAT]]="AR",EnergyImpactLookups[[#This Row],[APreWBkWh]],EnergyImpactLookups[[#This Row],[AStdWBkWh]])</f>
        <v>125.7</v>
      </c>
      <c r="AL1657">
        <f>IF(EnergyImpactLookups[[#This Row],[MAT]]="AR",EnergyImpactLookups[[#This Row],[APreWBtherm]],EnergyImpactLookups[[#This Row],[AStdWBtherm]])</f>
        <v>0</v>
      </c>
      <c r="AM1657">
        <f>IF(EnergyImpactLookups[[#This Row],[MAT]]="AR",EnergyImpactLookups[[#This Row],[AStdWBkW]],0)</f>
        <v>0</v>
      </c>
      <c r="AN1657">
        <f>IF(EnergyImpactLookups[[#This Row],[MAT]]="AR",EnergyImpactLookups[[#This Row],[AStdWBkWh]],0)</f>
        <v>0</v>
      </c>
      <c r="AO1657">
        <f>IF(EnergyImpactLookups[[#This Row],[MAT]]="AR",EnergyImpactLookups[[#This Row],[AStdWBtherm]],0)</f>
        <v>0</v>
      </c>
    </row>
    <row r="1658" spans="1:41" x14ac:dyDescent="0.3">
      <c r="A1658" t="s">
        <v>591</v>
      </c>
      <c r="B1658" t="s">
        <v>532</v>
      </c>
      <c r="C1658" t="s">
        <v>173</v>
      </c>
      <c r="D1658" t="s">
        <v>713</v>
      </c>
      <c r="E1658" t="s">
        <v>554</v>
      </c>
      <c r="F1658" t="s">
        <v>581</v>
      </c>
      <c r="G1658" t="s">
        <v>355</v>
      </c>
      <c r="H1658" t="s">
        <v>7</v>
      </c>
      <c r="I1658" t="s">
        <v>675</v>
      </c>
      <c r="J1658" t="s">
        <v>559</v>
      </c>
      <c r="K1658" t="s">
        <v>128</v>
      </c>
      <c r="L1658" t="s">
        <v>12</v>
      </c>
      <c r="M1658" t="s">
        <v>536</v>
      </c>
      <c r="N1658" s="1">
        <v>44167</v>
      </c>
      <c r="O1658" t="s">
        <v>95</v>
      </c>
      <c r="P1658" t="s">
        <v>130</v>
      </c>
      <c r="Q1658" t="s">
        <v>112</v>
      </c>
      <c r="R1658" t="s">
        <v>129</v>
      </c>
      <c r="S1658" t="s">
        <v>537</v>
      </c>
      <c r="T1658">
        <v>1</v>
      </c>
      <c r="U1658">
        <v>1130</v>
      </c>
      <c r="V1658" t="s">
        <v>8</v>
      </c>
      <c r="W1658">
        <v>168.85310000000001</v>
      </c>
      <c r="X1658">
        <v>0.15659999999999999</v>
      </c>
      <c r="Y1658">
        <v>0</v>
      </c>
      <c r="Z1658">
        <v>115.51730000000001</v>
      </c>
      <c r="AA1658">
        <v>0.10680000000000001</v>
      </c>
      <c r="AB1658">
        <v>0</v>
      </c>
      <c r="AC1658" t="s">
        <v>538</v>
      </c>
      <c r="AD1658">
        <v>1</v>
      </c>
      <c r="AE1658">
        <v>1</v>
      </c>
      <c r="AF1658" t="str">
        <f>IF(EnergyImpactLookups[[#This Row],[MAT]]="AR",EnergyImpactLookups[[#This Row],[APreWBkWh]],"")</f>
        <v/>
      </c>
      <c r="AG1658" t="str">
        <f>IF(EnergyImpactLookups[[#This Row],[MAT]]="AR",EnergyImpactLookups[[#This Row],[APreWBkW]],"")</f>
        <v/>
      </c>
      <c r="AH1658" s="19" t="str">
        <f>IF(EnergyImpactLookups[[#This Row],[MAT]]="AR",EnergyImpactLookups[[#This Row],[APreWBtherm]],"")</f>
        <v/>
      </c>
      <c r="AJ1658">
        <f>IF(EnergyImpactLookups[[#This Row],[MAT]]="AR",EnergyImpactLookups[[#This Row],[APreWBkW]],EnergyImpactLookups[[#This Row],[AStdWBkW]])</f>
        <v>0.10680000000000001</v>
      </c>
      <c r="AK1658">
        <f>IF(EnergyImpactLookups[[#This Row],[MAT]]="AR",EnergyImpactLookups[[#This Row],[APreWBkWh]],EnergyImpactLookups[[#This Row],[AStdWBkWh]])</f>
        <v>115.51730000000001</v>
      </c>
      <c r="AL1658">
        <f>IF(EnergyImpactLookups[[#This Row],[MAT]]="AR",EnergyImpactLookups[[#This Row],[APreWBtherm]],EnergyImpactLookups[[#This Row],[AStdWBtherm]])</f>
        <v>0</v>
      </c>
      <c r="AM1658">
        <f>IF(EnergyImpactLookups[[#This Row],[MAT]]="AR",EnergyImpactLookups[[#This Row],[AStdWBkW]],0)</f>
        <v>0</v>
      </c>
      <c r="AN1658">
        <f>IF(EnergyImpactLookups[[#This Row],[MAT]]="AR",EnergyImpactLookups[[#This Row],[AStdWBkWh]],0)</f>
        <v>0</v>
      </c>
      <c r="AO1658">
        <f>IF(EnergyImpactLookups[[#This Row],[MAT]]="AR",EnergyImpactLookups[[#This Row],[AStdWBtherm]],0)</f>
        <v>0</v>
      </c>
    </row>
    <row r="1659" spans="1:41" x14ac:dyDescent="0.3">
      <c r="A1659" t="s">
        <v>591</v>
      </c>
      <c r="B1659" t="s">
        <v>532</v>
      </c>
      <c r="C1659" t="s">
        <v>173</v>
      </c>
      <c r="D1659" t="s">
        <v>713</v>
      </c>
      <c r="E1659" t="s">
        <v>554</v>
      </c>
      <c r="F1659" t="s">
        <v>581</v>
      </c>
      <c r="G1659" t="s">
        <v>355</v>
      </c>
      <c r="H1659" t="s">
        <v>7</v>
      </c>
      <c r="I1659" t="s">
        <v>675</v>
      </c>
      <c r="J1659" t="s">
        <v>559</v>
      </c>
      <c r="K1659" t="s">
        <v>128</v>
      </c>
      <c r="L1659" t="s">
        <v>12</v>
      </c>
      <c r="M1659" t="s">
        <v>536</v>
      </c>
      <c r="N1659" s="1">
        <v>44167</v>
      </c>
      <c r="O1659" t="s">
        <v>95</v>
      </c>
      <c r="P1659" t="s">
        <v>130</v>
      </c>
      <c r="Q1659" t="s">
        <v>113</v>
      </c>
      <c r="R1659" t="s">
        <v>129</v>
      </c>
      <c r="S1659" t="s">
        <v>537</v>
      </c>
      <c r="T1659">
        <v>1</v>
      </c>
      <c r="U1659">
        <v>1070</v>
      </c>
      <c r="V1659" t="s">
        <v>8</v>
      </c>
      <c r="W1659">
        <v>167.05629999999999</v>
      </c>
      <c r="X1659">
        <v>0.1517</v>
      </c>
      <c r="Y1659">
        <v>0</v>
      </c>
      <c r="Z1659">
        <v>114.2433</v>
      </c>
      <c r="AA1659">
        <v>0.10349999999999999</v>
      </c>
      <c r="AB1659">
        <v>0</v>
      </c>
      <c r="AC1659" t="s">
        <v>538</v>
      </c>
      <c r="AD1659">
        <v>1</v>
      </c>
      <c r="AE1659">
        <v>1</v>
      </c>
      <c r="AF1659" t="str">
        <f>IF(EnergyImpactLookups[[#This Row],[MAT]]="AR",EnergyImpactLookups[[#This Row],[APreWBkWh]],"")</f>
        <v/>
      </c>
      <c r="AG1659" t="str">
        <f>IF(EnergyImpactLookups[[#This Row],[MAT]]="AR",EnergyImpactLookups[[#This Row],[APreWBkW]],"")</f>
        <v/>
      </c>
      <c r="AH1659" s="19" t="str">
        <f>IF(EnergyImpactLookups[[#This Row],[MAT]]="AR",EnergyImpactLookups[[#This Row],[APreWBtherm]],"")</f>
        <v/>
      </c>
      <c r="AJ1659">
        <f>IF(EnergyImpactLookups[[#This Row],[MAT]]="AR",EnergyImpactLookups[[#This Row],[APreWBkW]],EnergyImpactLookups[[#This Row],[AStdWBkW]])</f>
        <v>0.10349999999999999</v>
      </c>
      <c r="AK1659">
        <f>IF(EnergyImpactLookups[[#This Row],[MAT]]="AR",EnergyImpactLookups[[#This Row],[APreWBkWh]],EnergyImpactLookups[[#This Row],[AStdWBkWh]])</f>
        <v>114.2433</v>
      </c>
      <c r="AL1659">
        <f>IF(EnergyImpactLookups[[#This Row],[MAT]]="AR",EnergyImpactLookups[[#This Row],[APreWBtherm]],EnergyImpactLookups[[#This Row],[AStdWBtherm]])</f>
        <v>0</v>
      </c>
      <c r="AM1659">
        <f>IF(EnergyImpactLookups[[#This Row],[MAT]]="AR",EnergyImpactLookups[[#This Row],[AStdWBkW]],0)</f>
        <v>0</v>
      </c>
      <c r="AN1659">
        <f>IF(EnergyImpactLookups[[#This Row],[MAT]]="AR",EnergyImpactLookups[[#This Row],[AStdWBkWh]],0)</f>
        <v>0</v>
      </c>
      <c r="AO1659">
        <f>IF(EnergyImpactLookups[[#This Row],[MAT]]="AR",EnergyImpactLookups[[#This Row],[AStdWBtherm]],0)</f>
        <v>0</v>
      </c>
    </row>
    <row r="1660" spans="1:41" x14ac:dyDescent="0.3">
      <c r="A1660" t="s">
        <v>591</v>
      </c>
      <c r="B1660" t="s">
        <v>532</v>
      </c>
      <c r="C1660" t="s">
        <v>173</v>
      </c>
      <c r="D1660" t="s">
        <v>713</v>
      </c>
      <c r="E1660" t="s">
        <v>554</v>
      </c>
      <c r="F1660" t="s">
        <v>581</v>
      </c>
      <c r="G1660" t="s">
        <v>355</v>
      </c>
      <c r="H1660" t="s">
        <v>7</v>
      </c>
      <c r="I1660" t="s">
        <v>675</v>
      </c>
      <c r="J1660" t="s">
        <v>559</v>
      </c>
      <c r="K1660" t="s">
        <v>128</v>
      </c>
      <c r="L1660" t="s">
        <v>12</v>
      </c>
      <c r="M1660" t="s">
        <v>536</v>
      </c>
      <c r="N1660" s="1">
        <v>44167</v>
      </c>
      <c r="O1660" t="s">
        <v>95</v>
      </c>
      <c r="P1660" t="s">
        <v>130</v>
      </c>
      <c r="Q1660" t="s">
        <v>114</v>
      </c>
      <c r="R1660" t="s">
        <v>129</v>
      </c>
      <c r="S1660" t="s">
        <v>537</v>
      </c>
      <c r="T1660">
        <v>1</v>
      </c>
      <c r="U1660">
        <v>1070</v>
      </c>
      <c r="V1660" t="s">
        <v>8</v>
      </c>
      <c r="W1660">
        <v>271.39999999999998</v>
      </c>
      <c r="X1660">
        <v>0.2437</v>
      </c>
      <c r="Y1660">
        <v>0</v>
      </c>
      <c r="Z1660">
        <v>185.19589999999999</v>
      </c>
      <c r="AA1660">
        <v>0.16619999999999999</v>
      </c>
      <c r="AB1660">
        <v>0</v>
      </c>
      <c r="AC1660" t="s">
        <v>538</v>
      </c>
      <c r="AD1660">
        <v>1</v>
      </c>
      <c r="AE1660">
        <v>1</v>
      </c>
      <c r="AF1660" t="str">
        <f>IF(EnergyImpactLookups[[#This Row],[MAT]]="AR",EnergyImpactLookups[[#This Row],[APreWBkWh]],"")</f>
        <v/>
      </c>
      <c r="AG1660" t="str">
        <f>IF(EnergyImpactLookups[[#This Row],[MAT]]="AR",EnergyImpactLookups[[#This Row],[APreWBkW]],"")</f>
        <v/>
      </c>
      <c r="AH1660" s="19" t="str">
        <f>IF(EnergyImpactLookups[[#This Row],[MAT]]="AR",EnergyImpactLookups[[#This Row],[APreWBtherm]],"")</f>
        <v/>
      </c>
      <c r="AJ1660">
        <f>IF(EnergyImpactLookups[[#This Row],[MAT]]="AR",EnergyImpactLookups[[#This Row],[APreWBkW]],EnergyImpactLookups[[#This Row],[AStdWBkW]])</f>
        <v>0.16619999999999999</v>
      </c>
      <c r="AK1660">
        <f>IF(EnergyImpactLookups[[#This Row],[MAT]]="AR",EnergyImpactLookups[[#This Row],[APreWBkWh]],EnergyImpactLookups[[#This Row],[AStdWBkWh]])</f>
        <v>185.19589999999999</v>
      </c>
      <c r="AL1660">
        <f>IF(EnergyImpactLookups[[#This Row],[MAT]]="AR",EnergyImpactLookups[[#This Row],[APreWBtherm]],EnergyImpactLookups[[#This Row],[AStdWBtherm]])</f>
        <v>0</v>
      </c>
      <c r="AM1660">
        <f>IF(EnergyImpactLookups[[#This Row],[MAT]]="AR",EnergyImpactLookups[[#This Row],[AStdWBkW]],0)</f>
        <v>0</v>
      </c>
      <c r="AN1660">
        <f>IF(EnergyImpactLookups[[#This Row],[MAT]]="AR",EnergyImpactLookups[[#This Row],[AStdWBkWh]],0)</f>
        <v>0</v>
      </c>
      <c r="AO1660">
        <f>IF(EnergyImpactLookups[[#This Row],[MAT]]="AR",EnergyImpactLookups[[#This Row],[AStdWBtherm]],0)</f>
        <v>0</v>
      </c>
    </row>
    <row r="1661" spans="1:41" x14ac:dyDescent="0.3">
      <c r="A1661" t="s">
        <v>591</v>
      </c>
      <c r="B1661" t="s">
        <v>532</v>
      </c>
      <c r="C1661" t="s">
        <v>173</v>
      </c>
      <c r="D1661" t="s">
        <v>713</v>
      </c>
      <c r="E1661" t="s">
        <v>554</v>
      </c>
      <c r="F1661" t="s">
        <v>581</v>
      </c>
      <c r="G1661" t="s">
        <v>355</v>
      </c>
      <c r="H1661" t="s">
        <v>7</v>
      </c>
      <c r="I1661" t="s">
        <v>675</v>
      </c>
      <c r="J1661" t="s">
        <v>559</v>
      </c>
      <c r="K1661" t="s">
        <v>128</v>
      </c>
      <c r="L1661" t="s">
        <v>12</v>
      </c>
      <c r="M1661" t="s">
        <v>536</v>
      </c>
      <c r="N1661" s="1">
        <v>44167</v>
      </c>
      <c r="O1661" t="s">
        <v>95</v>
      </c>
      <c r="P1661" t="s">
        <v>130</v>
      </c>
      <c r="Q1661" t="s">
        <v>115</v>
      </c>
      <c r="R1661" t="s">
        <v>129</v>
      </c>
      <c r="S1661" t="s">
        <v>537</v>
      </c>
      <c r="T1661">
        <v>1</v>
      </c>
      <c r="U1661">
        <v>1070</v>
      </c>
      <c r="V1661" t="s">
        <v>8</v>
      </c>
      <c r="W1661">
        <v>159.24359999999999</v>
      </c>
      <c r="X1661">
        <v>0.2064</v>
      </c>
      <c r="Y1661">
        <v>0</v>
      </c>
      <c r="Z1661">
        <v>109.12439999999999</v>
      </c>
      <c r="AA1661">
        <v>0.14080000000000001</v>
      </c>
      <c r="AB1661">
        <v>0</v>
      </c>
      <c r="AC1661" t="s">
        <v>538</v>
      </c>
      <c r="AD1661">
        <v>1</v>
      </c>
      <c r="AE1661">
        <v>1</v>
      </c>
      <c r="AF1661" t="str">
        <f>IF(EnergyImpactLookups[[#This Row],[MAT]]="AR",EnergyImpactLookups[[#This Row],[APreWBkWh]],"")</f>
        <v/>
      </c>
      <c r="AG1661" t="str">
        <f>IF(EnergyImpactLookups[[#This Row],[MAT]]="AR",EnergyImpactLookups[[#This Row],[APreWBkW]],"")</f>
        <v/>
      </c>
      <c r="AH1661" s="19" t="str">
        <f>IF(EnergyImpactLookups[[#This Row],[MAT]]="AR",EnergyImpactLookups[[#This Row],[APreWBtherm]],"")</f>
        <v/>
      </c>
      <c r="AJ1661">
        <f>IF(EnergyImpactLookups[[#This Row],[MAT]]="AR",EnergyImpactLookups[[#This Row],[APreWBkW]],EnergyImpactLookups[[#This Row],[AStdWBkW]])</f>
        <v>0.14080000000000001</v>
      </c>
      <c r="AK1661">
        <f>IF(EnergyImpactLookups[[#This Row],[MAT]]="AR",EnergyImpactLookups[[#This Row],[APreWBkWh]],EnergyImpactLookups[[#This Row],[AStdWBkWh]])</f>
        <v>109.12439999999999</v>
      </c>
      <c r="AL1661">
        <f>IF(EnergyImpactLookups[[#This Row],[MAT]]="AR",EnergyImpactLookups[[#This Row],[APreWBtherm]],EnergyImpactLookups[[#This Row],[AStdWBtherm]])</f>
        <v>0</v>
      </c>
      <c r="AM1661">
        <f>IF(EnergyImpactLookups[[#This Row],[MAT]]="AR",EnergyImpactLookups[[#This Row],[AStdWBkW]],0)</f>
        <v>0</v>
      </c>
      <c r="AN1661">
        <f>IF(EnergyImpactLookups[[#This Row],[MAT]]="AR",EnergyImpactLookups[[#This Row],[AStdWBkWh]],0)</f>
        <v>0</v>
      </c>
      <c r="AO1661">
        <f>IF(EnergyImpactLookups[[#This Row],[MAT]]="AR",EnergyImpactLookups[[#This Row],[AStdWBtherm]],0)</f>
        <v>0</v>
      </c>
    </row>
    <row r="1662" spans="1:41" x14ac:dyDescent="0.3">
      <c r="A1662" t="s">
        <v>591</v>
      </c>
      <c r="B1662" t="s">
        <v>532</v>
      </c>
      <c r="C1662" t="s">
        <v>173</v>
      </c>
      <c r="D1662" t="s">
        <v>713</v>
      </c>
      <c r="E1662" t="s">
        <v>554</v>
      </c>
      <c r="F1662" t="s">
        <v>581</v>
      </c>
      <c r="G1662" t="s">
        <v>355</v>
      </c>
      <c r="H1662" t="s">
        <v>7</v>
      </c>
      <c r="I1662" t="s">
        <v>675</v>
      </c>
      <c r="J1662" t="s">
        <v>559</v>
      </c>
      <c r="K1662" t="s">
        <v>128</v>
      </c>
      <c r="L1662" t="s">
        <v>12</v>
      </c>
      <c r="M1662" t="s">
        <v>536</v>
      </c>
      <c r="N1662" s="1">
        <v>44167</v>
      </c>
      <c r="O1662" t="s">
        <v>95</v>
      </c>
      <c r="P1662" t="s">
        <v>130</v>
      </c>
      <c r="Q1662" t="s">
        <v>116</v>
      </c>
      <c r="R1662" t="s">
        <v>129</v>
      </c>
      <c r="S1662" t="s">
        <v>537</v>
      </c>
      <c r="T1662">
        <v>1</v>
      </c>
      <c r="U1662">
        <v>1070</v>
      </c>
      <c r="V1662" t="s">
        <v>8</v>
      </c>
      <c r="W1662">
        <v>293.63810000000001</v>
      </c>
      <c r="X1662">
        <v>0.2278</v>
      </c>
      <c r="Y1662">
        <v>0</v>
      </c>
      <c r="Z1662">
        <v>200.77289999999999</v>
      </c>
      <c r="AA1662">
        <v>0.1555</v>
      </c>
      <c r="AB1662">
        <v>0</v>
      </c>
      <c r="AC1662" t="s">
        <v>538</v>
      </c>
      <c r="AD1662">
        <v>1</v>
      </c>
      <c r="AE1662">
        <v>1</v>
      </c>
      <c r="AF1662" t="str">
        <f>IF(EnergyImpactLookups[[#This Row],[MAT]]="AR",EnergyImpactLookups[[#This Row],[APreWBkWh]],"")</f>
        <v/>
      </c>
      <c r="AG1662" t="str">
        <f>IF(EnergyImpactLookups[[#This Row],[MAT]]="AR",EnergyImpactLookups[[#This Row],[APreWBkW]],"")</f>
        <v/>
      </c>
      <c r="AH1662" s="19" t="str">
        <f>IF(EnergyImpactLookups[[#This Row],[MAT]]="AR",EnergyImpactLookups[[#This Row],[APreWBtherm]],"")</f>
        <v/>
      </c>
      <c r="AJ1662">
        <f>IF(EnergyImpactLookups[[#This Row],[MAT]]="AR",EnergyImpactLookups[[#This Row],[APreWBkW]],EnergyImpactLookups[[#This Row],[AStdWBkW]])</f>
        <v>0.1555</v>
      </c>
      <c r="AK1662">
        <f>IF(EnergyImpactLookups[[#This Row],[MAT]]="AR",EnergyImpactLookups[[#This Row],[APreWBkWh]],EnergyImpactLookups[[#This Row],[AStdWBkWh]])</f>
        <v>200.77289999999999</v>
      </c>
      <c r="AL1662">
        <f>IF(EnergyImpactLookups[[#This Row],[MAT]]="AR",EnergyImpactLookups[[#This Row],[APreWBtherm]],EnergyImpactLookups[[#This Row],[AStdWBtherm]])</f>
        <v>0</v>
      </c>
      <c r="AM1662">
        <f>IF(EnergyImpactLookups[[#This Row],[MAT]]="AR",EnergyImpactLookups[[#This Row],[AStdWBkW]],0)</f>
        <v>0</v>
      </c>
      <c r="AN1662">
        <f>IF(EnergyImpactLookups[[#This Row],[MAT]]="AR",EnergyImpactLookups[[#This Row],[AStdWBkWh]],0)</f>
        <v>0</v>
      </c>
      <c r="AO1662">
        <f>IF(EnergyImpactLookups[[#This Row],[MAT]]="AR",EnergyImpactLookups[[#This Row],[AStdWBtherm]],0)</f>
        <v>0</v>
      </c>
    </row>
    <row r="1663" spans="1:41" x14ac:dyDescent="0.3">
      <c r="A1663" t="s">
        <v>591</v>
      </c>
      <c r="B1663" t="s">
        <v>532</v>
      </c>
      <c r="C1663" t="s">
        <v>173</v>
      </c>
      <c r="D1663" t="s">
        <v>713</v>
      </c>
      <c r="E1663" t="s">
        <v>554</v>
      </c>
      <c r="F1663" t="s">
        <v>581</v>
      </c>
      <c r="G1663" t="s">
        <v>355</v>
      </c>
      <c r="H1663" t="s">
        <v>7</v>
      </c>
      <c r="I1663" t="s">
        <v>675</v>
      </c>
      <c r="J1663" t="s">
        <v>559</v>
      </c>
      <c r="K1663" t="s">
        <v>128</v>
      </c>
      <c r="L1663" t="s">
        <v>12</v>
      </c>
      <c r="M1663" t="s">
        <v>536</v>
      </c>
      <c r="N1663" s="1">
        <v>44167</v>
      </c>
      <c r="O1663" t="s">
        <v>95</v>
      </c>
      <c r="P1663" t="s">
        <v>130</v>
      </c>
      <c r="Q1663" t="s">
        <v>117</v>
      </c>
      <c r="R1663" t="s">
        <v>129</v>
      </c>
      <c r="S1663" t="s">
        <v>537</v>
      </c>
      <c r="T1663">
        <v>1.07</v>
      </c>
      <c r="U1663">
        <v>1090</v>
      </c>
      <c r="V1663" t="s">
        <v>8</v>
      </c>
      <c r="W1663">
        <v>319.76319999999998</v>
      </c>
      <c r="X1663">
        <v>0.2215</v>
      </c>
      <c r="Y1663">
        <v>0</v>
      </c>
      <c r="Z1663">
        <v>218.86770000000001</v>
      </c>
      <c r="AA1663">
        <v>0.15110000000000001</v>
      </c>
      <c r="AB1663">
        <v>0</v>
      </c>
      <c r="AC1663" t="s">
        <v>538</v>
      </c>
      <c r="AD1663">
        <v>1</v>
      </c>
      <c r="AE1663">
        <v>1</v>
      </c>
      <c r="AF1663" t="str">
        <f>IF(EnergyImpactLookups[[#This Row],[MAT]]="AR",EnergyImpactLookups[[#This Row],[APreWBkWh]],"")</f>
        <v/>
      </c>
      <c r="AG1663" t="str">
        <f>IF(EnergyImpactLookups[[#This Row],[MAT]]="AR",EnergyImpactLookups[[#This Row],[APreWBkW]],"")</f>
        <v/>
      </c>
      <c r="AH1663" s="19" t="str">
        <f>IF(EnergyImpactLookups[[#This Row],[MAT]]="AR",EnergyImpactLookups[[#This Row],[APreWBtherm]],"")</f>
        <v/>
      </c>
      <c r="AJ1663">
        <f>IF(EnergyImpactLookups[[#This Row],[MAT]]="AR",EnergyImpactLookups[[#This Row],[APreWBkW]],EnergyImpactLookups[[#This Row],[AStdWBkW]])</f>
        <v>0.15110000000000001</v>
      </c>
      <c r="AK1663">
        <f>IF(EnergyImpactLookups[[#This Row],[MAT]]="AR",EnergyImpactLookups[[#This Row],[APreWBkWh]],EnergyImpactLookups[[#This Row],[AStdWBkWh]])</f>
        <v>218.86770000000001</v>
      </c>
      <c r="AL1663">
        <f>IF(EnergyImpactLookups[[#This Row],[MAT]]="AR",EnergyImpactLookups[[#This Row],[APreWBtherm]],EnergyImpactLookups[[#This Row],[AStdWBtherm]])</f>
        <v>0</v>
      </c>
      <c r="AM1663">
        <f>IF(EnergyImpactLookups[[#This Row],[MAT]]="AR",EnergyImpactLookups[[#This Row],[AStdWBkW]],0)</f>
        <v>0</v>
      </c>
      <c r="AN1663">
        <f>IF(EnergyImpactLookups[[#This Row],[MAT]]="AR",EnergyImpactLookups[[#This Row],[AStdWBkWh]],0)</f>
        <v>0</v>
      </c>
      <c r="AO1663">
        <f>IF(EnergyImpactLookups[[#This Row],[MAT]]="AR",EnergyImpactLookups[[#This Row],[AStdWBtherm]],0)</f>
        <v>0</v>
      </c>
    </row>
    <row r="1664" spans="1:41" x14ac:dyDescent="0.3">
      <c r="A1664" t="s">
        <v>591</v>
      </c>
      <c r="B1664" t="s">
        <v>532</v>
      </c>
      <c r="C1664" t="s">
        <v>173</v>
      </c>
      <c r="D1664" t="s">
        <v>713</v>
      </c>
      <c r="E1664" t="s">
        <v>554</v>
      </c>
      <c r="F1664" t="s">
        <v>581</v>
      </c>
      <c r="G1664" t="s">
        <v>355</v>
      </c>
      <c r="H1664" t="s">
        <v>7</v>
      </c>
      <c r="I1664" t="s">
        <v>675</v>
      </c>
      <c r="J1664" t="s">
        <v>559</v>
      </c>
      <c r="K1664" t="s">
        <v>128</v>
      </c>
      <c r="L1664" t="s">
        <v>12</v>
      </c>
      <c r="M1664" t="s">
        <v>536</v>
      </c>
      <c r="N1664" s="1">
        <v>44167</v>
      </c>
      <c r="O1664" t="s">
        <v>95</v>
      </c>
      <c r="P1664" t="s">
        <v>130</v>
      </c>
      <c r="Q1664" t="s">
        <v>118</v>
      </c>
      <c r="R1664" t="s">
        <v>129</v>
      </c>
      <c r="S1664" t="s">
        <v>537</v>
      </c>
      <c r="T1664">
        <v>1.1575</v>
      </c>
      <c r="U1664">
        <v>1090</v>
      </c>
      <c r="V1664" t="s">
        <v>8</v>
      </c>
      <c r="W1664">
        <v>402.6875</v>
      </c>
      <c r="X1664">
        <v>0.24479999999999999</v>
      </c>
      <c r="Y1664">
        <v>0</v>
      </c>
      <c r="Z1664">
        <v>274.99860000000001</v>
      </c>
      <c r="AA1664">
        <v>0.16700000000000001</v>
      </c>
      <c r="AB1664">
        <v>0</v>
      </c>
      <c r="AC1664" t="s">
        <v>538</v>
      </c>
      <c r="AD1664">
        <v>1</v>
      </c>
      <c r="AE1664">
        <v>1</v>
      </c>
      <c r="AF1664" t="str">
        <f>IF(EnergyImpactLookups[[#This Row],[MAT]]="AR",EnergyImpactLookups[[#This Row],[APreWBkWh]],"")</f>
        <v/>
      </c>
      <c r="AG1664" t="str">
        <f>IF(EnergyImpactLookups[[#This Row],[MAT]]="AR",EnergyImpactLookups[[#This Row],[APreWBkW]],"")</f>
        <v/>
      </c>
      <c r="AH1664" s="19" t="str">
        <f>IF(EnergyImpactLookups[[#This Row],[MAT]]="AR",EnergyImpactLookups[[#This Row],[APreWBtherm]],"")</f>
        <v/>
      </c>
      <c r="AJ1664">
        <f>IF(EnergyImpactLookups[[#This Row],[MAT]]="AR",EnergyImpactLookups[[#This Row],[APreWBkW]],EnergyImpactLookups[[#This Row],[AStdWBkW]])</f>
        <v>0.16700000000000001</v>
      </c>
      <c r="AK1664">
        <f>IF(EnergyImpactLookups[[#This Row],[MAT]]="AR",EnergyImpactLookups[[#This Row],[APreWBkWh]],EnergyImpactLookups[[#This Row],[AStdWBkWh]])</f>
        <v>274.99860000000001</v>
      </c>
      <c r="AL1664">
        <f>IF(EnergyImpactLookups[[#This Row],[MAT]]="AR",EnergyImpactLookups[[#This Row],[APreWBtherm]],EnergyImpactLookups[[#This Row],[AStdWBtherm]])</f>
        <v>0</v>
      </c>
      <c r="AM1664">
        <f>IF(EnergyImpactLookups[[#This Row],[MAT]]="AR",EnergyImpactLookups[[#This Row],[AStdWBkW]],0)</f>
        <v>0</v>
      </c>
      <c r="AN1664">
        <f>IF(EnergyImpactLookups[[#This Row],[MAT]]="AR",EnergyImpactLookups[[#This Row],[AStdWBkWh]],0)</f>
        <v>0</v>
      </c>
      <c r="AO1664">
        <f>IF(EnergyImpactLookups[[#This Row],[MAT]]="AR",EnergyImpactLookups[[#This Row],[AStdWBtherm]],0)</f>
        <v>0</v>
      </c>
    </row>
    <row r="1665" spans="1:41" x14ac:dyDescent="0.3">
      <c r="A1665" t="s">
        <v>591</v>
      </c>
      <c r="B1665" t="s">
        <v>532</v>
      </c>
      <c r="C1665" t="s">
        <v>173</v>
      </c>
      <c r="D1665" t="s">
        <v>713</v>
      </c>
      <c r="E1665" t="s">
        <v>554</v>
      </c>
      <c r="F1665" t="s">
        <v>581</v>
      </c>
      <c r="G1665" t="s">
        <v>355</v>
      </c>
      <c r="H1665" t="s">
        <v>7</v>
      </c>
      <c r="I1665" t="s">
        <v>675</v>
      </c>
      <c r="J1665" t="s">
        <v>559</v>
      </c>
      <c r="K1665" t="s">
        <v>128</v>
      </c>
      <c r="L1665" t="s">
        <v>12</v>
      </c>
      <c r="M1665" t="s">
        <v>536</v>
      </c>
      <c r="N1665" s="1">
        <v>44167</v>
      </c>
      <c r="O1665" t="s">
        <v>95</v>
      </c>
      <c r="P1665" t="s">
        <v>130</v>
      </c>
      <c r="Q1665" t="s">
        <v>119</v>
      </c>
      <c r="R1665" t="s">
        <v>129</v>
      </c>
      <c r="S1665" t="s">
        <v>537</v>
      </c>
      <c r="T1665">
        <v>1</v>
      </c>
      <c r="U1665">
        <v>999</v>
      </c>
      <c r="V1665" t="s">
        <v>8</v>
      </c>
      <c r="W1665">
        <v>145.9119</v>
      </c>
      <c r="X1665">
        <v>0.11559999999999999</v>
      </c>
      <c r="Y1665">
        <v>0</v>
      </c>
      <c r="Z1665">
        <v>93.911199999999994</v>
      </c>
      <c r="AA1665">
        <v>7.8899999999999998E-2</v>
      </c>
      <c r="AB1665">
        <v>0</v>
      </c>
      <c r="AC1665" t="s">
        <v>538</v>
      </c>
      <c r="AD1665">
        <v>1</v>
      </c>
      <c r="AE1665">
        <v>1</v>
      </c>
      <c r="AF1665" t="str">
        <f>IF(EnergyImpactLookups[[#This Row],[MAT]]="AR",EnergyImpactLookups[[#This Row],[APreWBkWh]],"")</f>
        <v/>
      </c>
      <c r="AG1665" t="str">
        <f>IF(EnergyImpactLookups[[#This Row],[MAT]]="AR",EnergyImpactLookups[[#This Row],[APreWBkW]],"")</f>
        <v/>
      </c>
      <c r="AH1665" s="19" t="str">
        <f>IF(EnergyImpactLookups[[#This Row],[MAT]]="AR",EnergyImpactLookups[[#This Row],[APreWBtherm]],"")</f>
        <v/>
      </c>
      <c r="AJ1665">
        <f>IF(EnergyImpactLookups[[#This Row],[MAT]]="AR",EnergyImpactLookups[[#This Row],[APreWBkW]],EnergyImpactLookups[[#This Row],[AStdWBkW]])</f>
        <v>7.8899999999999998E-2</v>
      </c>
      <c r="AK1665">
        <f>IF(EnergyImpactLookups[[#This Row],[MAT]]="AR",EnergyImpactLookups[[#This Row],[APreWBkWh]],EnergyImpactLookups[[#This Row],[AStdWBkWh]])</f>
        <v>93.911199999999994</v>
      </c>
      <c r="AL1665">
        <f>IF(EnergyImpactLookups[[#This Row],[MAT]]="AR",EnergyImpactLookups[[#This Row],[APreWBtherm]],EnergyImpactLookups[[#This Row],[AStdWBtherm]])</f>
        <v>0</v>
      </c>
      <c r="AM1665">
        <f>IF(EnergyImpactLookups[[#This Row],[MAT]]="AR",EnergyImpactLookups[[#This Row],[AStdWBkW]],0)</f>
        <v>0</v>
      </c>
      <c r="AN1665">
        <f>IF(EnergyImpactLookups[[#This Row],[MAT]]="AR",EnergyImpactLookups[[#This Row],[AStdWBkWh]],0)</f>
        <v>0</v>
      </c>
      <c r="AO1665">
        <f>IF(EnergyImpactLookups[[#This Row],[MAT]]="AR",EnergyImpactLookups[[#This Row],[AStdWBtherm]],0)</f>
        <v>0</v>
      </c>
    </row>
    <row r="1666" spans="1:41" x14ac:dyDescent="0.3">
      <c r="A1666" t="s">
        <v>591</v>
      </c>
      <c r="B1666" t="s">
        <v>532</v>
      </c>
      <c r="C1666" t="s">
        <v>173</v>
      </c>
      <c r="D1666" t="s">
        <v>713</v>
      </c>
      <c r="E1666" t="s">
        <v>554</v>
      </c>
      <c r="F1666" t="s">
        <v>581</v>
      </c>
      <c r="G1666" t="s">
        <v>355</v>
      </c>
      <c r="H1666" t="s">
        <v>7</v>
      </c>
      <c r="I1666" t="s">
        <v>675</v>
      </c>
      <c r="J1666" t="s">
        <v>559</v>
      </c>
      <c r="K1666" t="s">
        <v>128</v>
      </c>
      <c r="L1666" t="s">
        <v>12</v>
      </c>
      <c r="M1666" t="s">
        <v>536</v>
      </c>
      <c r="N1666" s="1">
        <v>44167</v>
      </c>
      <c r="O1666" t="s">
        <v>95</v>
      </c>
      <c r="P1666" t="s">
        <v>131</v>
      </c>
      <c r="Q1666" t="s">
        <v>99</v>
      </c>
      <c r="R1666" t="s">
        <v>129</v>
      </c>
      <c r="S1666" t="s">
        <v>537</v>
      </c>
      <c r="T1666">
        <v>2.33</v>
      </c>
      <c r="U1666">
        <v>2300</v>
      </c>
      <c r="V1666" t="s">
        <v>8</v>
      </c>
      <c r="W1666">
        <v>15.6111</v>
      </c>
      <c r="X1666">
        <v>0</v>
      </c>
      <c r="Y1666">
        <v>0</v>
      </c>
      <c r="Z1666">
        <v>11.2896</v>
      </c>
      <c r="AA1666">
        <v>0</v>
      </c>
      <c r="AB1666">
        <v>0</v>
      </c>
      <c r="AC1666" t="s">
        <v>538</v>
      </c>
      <c r="AD1666">
        <v>1</v>
      </c>
      <c r="AE1666">
        <v>1</v>
      </c>
      <c r="AF1666" t="str">
        <f>IF(EnergyImpactLookups[[#This Row],[MAT]]="AR",EnergyImpactLookups[[#This Row],[APreWBkWh]],"")</f>
        <v/>
      </c>
      <c r="AG1666" t="str">
        <f>IF(EnergyImpactLookups[[#This Row],[MAT]]="AR",EnergyImpactLookups[[#This Row],[APreWBkW]],"")</f>
        <v/>
      </c>
      <c r="AH1666" s="19" t="str">
        <f>IF(EnergyImpactLookups[[#This Row],[MAT]]="AR",EnergyImpactLookups[[#This Row],[APreWBtherm]],"")</f>
        <v/>
      </c>
      <c r="AJ1666">
        <f>IF(EnergyImpactLookups[[#This Row],[MAT]]="AR",EnergyImpactLookups[[#This Row],[APreWBkW]],EnergyImpactLookups[[#This Row],[AStdWBkW]])</f>
        <v>0</v>
      </c>
      <c r="AK1666">
        <f>IF(EnergyImpactLookups[[#This Row],[MAT]]="AR",EnergyImpactLookups[[#This Row],[APreWBkWh]],EnergyImpactLookups[[#This Row],[AStdWBkWh]])</f>
        <v>11.2896</v>
      </c>
      <c r="AL1666">
        <f>IF(EnergyImpactLookups[[#This Row],[MAT]]="AR",EnergyImpactLookups[[#This Row],[APreWBtherm]],EnergyImpactLookups[[#This Row],[AStdWBtherm]])</f>
        <v>0</v>
      </c>
      <c r="AM1666">
        <f>IF(EnergyImpactLookups[[#This Row],[MAT]]="AR",EnergyImpactLookups[[#This Row],[AStdWBkW]],0)</f>
        <v>0</v>
      </c>
      <c r="AN1666">
        <f>IF(EnergyImpactLookups[[#This Row],[MAT]]="AR",EnergyImpactLookups[[#This Row],[AStdWBkWh]],0)</f>
        <v>0</v>
      </c>
      <c r="AO1666">
        <f>IF(EnergyImpactLookups[[#This Row],[MAT]]="AR",EnergyImpactLookups[[#This Row],[AStdWBtherm]],0)</f>
        <v>0</v>
      </c>
    </row>
    <row r="1667" spans="1:41" x14ac:dyDescent="0.3">
      <c r="A1667" t="s">
        <v>591</v>
      </c>
      <c r="B1667" t="s">
        <v>532</v>
      </c>
      <c r="C1667" t="s">
        <v>173</v>
      </c>
      <c r="D1667" t="s">
        <v>713</v>
      </c>
      <c r="E1667" t="s">
        <v>554</v>
      </c>
      <c r="F1667" t="s">
        <v>581</v>
      </c>
      <c r="G1667" t="s">
        <v>355</v>
      </c>
      <c r="H1667" t="s">
        <v>7</v>
      </c>
      <c r="I1667" t="s">
        <v>675</v>
      </c>
      <c r="J1667" t="s">
        <v>559</v>
      </c>
      <c r="K1667" t="s">
        <v>128</v>
      </c>
      <c r="L1667" t="s">
        <v>12</v>
      </c>
      <c r="M1667" t="s">
        <v>536</v>
      </c>
      <c r="N1667" s="1">
        <v>44167</v>
      </c>
      <c r="O1667" t="s">
        <v>95</v>
      </c>
      <c r="P1667" t="s">
        <v>131</v>
      </c>
      <c r="Q1667" t="s">
        <v>103</v>
      </c>
      <c r="R1667" t="s">
        <v>129</v>
      </c>
      <c r="S1667" t="s">
        <v>537</v>
      </c>
      <c r="T1667">
        <v>2.21</v>
      </c>
      <c r="U1667">
        <v>1950</v>
      </c>
      <c r="V1667" t="s">
        <v>8</v>
      </c>
      <c r="W1667">
        <v>51.4681</v>
      </c>
      <c r="X1667">
        <v>0.11849999999999999</v>
      </c>
      <c r="Y1667">
        <v>0</v>
      </c>
      <c r="Z1667">
        <v>35.928899999999999</v>
      </c>
      <c r="AA1667">
        <v>8.0799999999999997E-2</v>
      </c>
      <c r="AB1667">
        <v>0</v>
      </c>
      <c r="AC1667" t="s">
        <v>538</v>
      </c>
      <c r="AD1667">
        <v>1</v>
      </c>
      <c r="AE1667">
        <v>1</v>
      </c>
      <c r="AF1667" t="str">
        <f>IF(EnergyImpactLookups[[#This Row],[MAT]]="AR",EnergyImpactLookups[[#This Row],[APreWBkWh]],"")</f>
        <v/>
      </c>
      <c r="AG1667" t="str">
        <f>IF(EnergyImpactLookups[[#This Row],[MAT]]="AR",EnergyImpactLookups[[#This Row],[APreWBkW]],"")</f>
        <v/>
      </c>
      <c r="AH1667" s="19" t="str">
        <f>IF(EnergyImpactLookups[[#This Row],[MAT]]="AR",EnergyImpactLookups[[#This Row],[APreWBtherm]],"")</f>
        <v/>
      </c>
      <c r="AJ1667">
        <f>IF(EnergyImpactLookups[[#This Row],[MAT]]="AR",EnergyImpactLookups[[#This Row],[APreWBkW]],EnergyImpactLookups[[#This Row],[AStdWBkW]])</f>
        <v>8.0799999999999997E-2</v>
      </c>
      <c r="AK1667">
        <f>IF(EnergyImpactLookups[[#This Row],[MAT]]="AR",EnergyImpactLookups[[#This Row],[APreWBkWh]],EnergyImpactLookups[[#This Row],[AStdWBkWh]])</f>
        <v>35.928899999999999</v>
      </c>
      <c r="AL1667">
        <f>IF(EnergyImpactLookups[[#This Row],[MAT]]="AR",EnergyImpactLookups[[#This Row],[APreWBtherm]],EnergyImpactLookups[[#This Row],[AStdWBtherm]])</f>
        <v>0</v>
      </c>
      <c r="AM1667">
        <f>IF(EnergyImpactLookups[[#This Row],[MAT]]="AR",EnergyImpactLookups[[#This Row],[AStdWBkW]],0)</f>
        <v>0</v>
      </c>
      <c r="AN1667">
        <f>IF(EnergyImpactLookups[[#This Row],[MAT]]="AR",EnergyImpactLookups[[#This Row],[AStdWBkWh]],0)</f>
        <v>0</v>
      </c>
      <c r="AO1667">
        <f>IF(EnergyImpactLookups[[#This Row],[MAT]]="AR",EnergyImpactLookups[[#This Row],[AStdWBtherm]],0)</f>
        <v>0</v>
      </c>
    </row>
    <row r="1668" spans="1:41" x14ac:dyDescent="0.3">
      <c r="A1668" t="s">
        <v>591</v>
      </c>
      <c r="B1668" t="s">
        <v>532</v>
      </c>
      <c r="C1668" t="s">
        <v>173</v>
      </c>
      <c r="D1668" t="s">
        <v>713</v>
      </c>
      <c r="E1668" t="s">
        <v>554</v>
      </c>
      <c r="F1668" t="s">
        <v>581</v>
      </c>
      <c r="G1668" t="s">
        <v>355</v>
      </c>
      <c r="H1668" t="s">
        <v>7</v>
      </c>
      <c r="I1668" t="s">
        <v>675</v>
      </c>
      <c r="J1668" t="s">
        <v>559</v>
      </c>
      <c r="K1668" t="s">
        <v>128</v>
      </c>
      <c r="L1668" t="s">
        <v>12</v>
      </c>
      <c r="M1668" t="s">
        <v>536</v>
      </c>
      <c r="N1668" s="1">
        <v>44167</v>
      </c>
      <c r="O1668" t="s">
        <v>95</v>
      </c>
      <c r="P1668" t="s">
        <v>131</v>
      </c>
      <c r="Q1668" t="s">
        <v>104</v>
      </c>
      <c r="R1668" t="s">
        <v>129</v>
      </c>
      <c r="S1668" t="s">
        <v>537</v>
      </c>
      <c r="T1668">
        <v>3.23</v>
      </c>
      <c r="U1668">
        <v>2300</v>
      </c>
      <c r="V1668" t="s">
        <v>8</v>
      </c>
      <c r="W1668">
        <v>18.1083</v>
      </c>
      <c r="X1668">
        <v>6.4799999999999996E-2</v>
      </c>
      <c r="Y1668">
        <v>0</v>
      </c>
      <c r="Z1668">
        <v>12.683400000000001</v>
      </c>
      <c r="AA1668">
        <v>4.4200000000000003E-2</v>
      </c>
      <c r="AB1668">
        <v>0</v>
      </c>
      <c r="AC1668" t="s">
        <v>538</v>
      </c>
      <c r="AD1668">
        <v>1</v>
      </c>
      <c r="AE1668">
        <v>1</v>
      </c>
      <c r="AF1668" t="str">
        <f>IF(EnergyImpactLookups[[#This Row],[MAT]]="AR",EnergyImpactLookups[[#This Row],[APreWBkWh]],"")</f>
        <v/>
      </c>
      <c r="AG1668" t="str">
        <f>IF(EnergyImpactLookups[[#This Row],[MAT]]="AR",EnergyImpactLookups[[#This Row],[APreWBkW]],"")</f>
        <v/>
      </c>
      <c r="AH1668" s="19" t="str">
        <f>IF(EnergyImpactLookups[[#This Row],[MAT]]="AR",EnergyImpactLookups[[#This Row],[APreWBtherm]],"")</f>
        <v/>
      </c>
      <c r="AJ1668">
        <f>IF(EnergyImpactLookups[[#This Row],[MAT]]="AR",EnergyImpactLookups[[#This Row],[APreWBkW]],EnergyImpactLookups[[#This Row],[AStdWBkW]])</f>
        <v>4.4200000000000003E-2</v>
      </c>
      <c r="AK1668">
        <f>IF(EnergyImpactLookups[[#This Row],[MAT]]="AR",EnergyImpactLookups[[#This Row],[APreWBkWh]],EnergyImpactLookups[[#This Row],[AStdWBkWh]])</f>
        <v>12.683400000000001</v>
      </c>
      <c r="AL1668">
        <f>IF(EnergyImpactLookups[[#This Row],[MAT]]="AR",EnergyImpactLookups[[#This Row],[APreWBtherm]],EnergyImpactLookups[[#This Row],[AStdWBtherm]])</f>
        <v>0</v>
      </c>
      <c r="AM1668">
        <f>IF(EnergyImpactLookups[[#This Row],[MAT]]="AR",EnergyImpactLookups[[#This Row],[AStdWBkW]],0)</f>
        <v>0</v>
      </c>
      <c r="AN1668">
        <f>IF(EnergyImpactLookups[[#This Row],[MAT]]="AR",EnergyImpactLookups[[#This Row],[AStdWBkWh]],0)</f>
        <v>0</v>
      </c>
      <c r="AO1668">
        <f>IF(EnergyImpactLookups[[#This Row],[MAT]]="AR",EnergyImpactLookups[[#This Row],[AStdWBtherm]],0)</f>
        <v>0</v>
      </c>
    </row>
    <row r="1669" spans="1:41" x14ac:dyDescent="0.3">
      <c r="A1669" t="s">
        <v>591</v>
      </c>
      <c r="B1669" t="s">
        <v>532</v>
      </c>
      <c r="C1669" t="s">
        <v>173</v>
      </c>
      <c r="D1669" t="s">
        <v>713</v>
      </c>
      <c r="E1669" t="s">
        <v>554</v>
      </c>
      <c r="F1669" t="s">
        <v>581</v>
      </c>
      <c r="G1669" t="s">
        <v>355</v>
      </c>
      <c r="H1669" t="s">
        <v>7</v>
      </c>
      <c r="I1669" t="s">
        <v>675</v>
      </c>
      <c r="J1669" t="s">
        <v>559</v>
      </c>
      <c r="K1669" t="s">
        <v>128</v>
      </c>
      <c r="L1669" t="s">
        <v>12</v>
      </c>
      <c r="M1669" t="s">
        <v>536</v>
      </c>
      <c r="N1669" s="1">
        <v>44167</v>
      </c>
      <c r="O1669" t="s">
        <v>95</v>
      </c>
      <c r="P1669" t="s">
        <v>131</v>
      </c>
      <c r="Q1669" t="s">
        <v>105</v>
      </c>
      <c r="R1669" t="s">
        <v>129</v>
      </c>
      <c r="S1669" t="s">
        <v>537</v>
      </c>
      <c r="T1669">
        <v>3.17</v>
      </c>
      <c r="U1669">
        <v>2300</v>
      </c>
      <c r="V1669" t="s">
        <v>8</v>
      </c>
      <c r="W1669">
        <v>77.255399999999995</v>
      </c>
      <c r="X1669">
        <v>0.13439999999999999</v>
      </c>
      <c r="Y1669">
        <v>0</v>
      </c>
      <c r="Z1669">
        <v>53.032600000000002</v>
      </c>
      <c r="AA1669">
        <v>9.1700000000000004E-2</v>
      </c>
      <c r="AB1669">
        <v>0</v>
      </c>
      <c r="AC1669" t="s">
        <v>538</v>
      </c>
      <c r="AD1669">
        <v>1</v>
      </c>
      <c r="AE1669">
        <v>1</v>
      </c>
      <c r="AF1669" t="str">
        <f>IF(EnergyImpactLookups[[#This Row],[MAT]]="AR",EnergyImpactLookups[[#This Row],[APreWBkWh]],"")</f>
        <v/>
      </c>
      <c r="AG1669" t="str">
        <f>IF(EnergyImpactLookups[[#This Row],[MAT]]="AR",EnergyImpactLookups[[#This Row],[APreWBkW]],"")</f>
        <v/>
      </c>
      <c r="AH1669" s="19" t="str">
        <f>IF(EnergyImpactLookups[[#This Row],[MAT]]="AR",EnergyImpactLookups[[#This Row],[APreWBtherm]],"")</f>
        <v/>
      </c>
      <c r="AJ1669">
        <f>IF(EnergyImpactLookups[[#This Row],[MAT]]="AR",EnergyImpactLookups[[#This Row],[APreWBkW]],EnergyImpactLookups[[#This Row],[AStdWBkW]])</f>
        <v>9.1700000000000004E-2</v>
      </c>
      <c r="AK1669">
        <f>IF(EnergyImpactLookups[[#This Row],[MAT]]="AR",EnergyImpactLookups[[#This Row],[APreWBkWh]],EnergyImpactLookups[[#This Row],[AStdWBkWh]])</f>
        <v>53.032600000000002</v>
      </c>
      <c r="AL1669">
        <f>IF(EnergyImpactLookups[[#This Row],[MAT]]="AR",EnergyImpactLookups[[#This Row],[APreWBtherm]],EnergyImpactLookups[[#This Row],[AStdWBtherm]])</f>
        <v>0</v>
      </c>
      <c r="AM1669">
        <f>IF(EnergyImpactLookups[[#This Row],[MAT]]="AR",EnergyImpactLookups[[#This Row],[AStdWBkW]],0)</f>
        <v>0</v>
      </c>
      <c r="AN1669">
        <f>IF(EnergyImpactLookups[[#This Row],[MAT]]="AR",EnergyImpactLookups[[#This Row],[AStdWBkWh]],0)</f>
        <v>0</v>
      </c>
      <c r="AO1669">
        <f>IF(EnergyImpactLookups[[#This Row],[MAT]]="AR",EnergyImpactLookups[[#This Row],[AStdWBtherm]],0)</f>
        <v>0</v>
      </c>
    </row>
    <row r="1670" spans="1:41" x14ac:dyDescent="0.3">
      <c r="A1670" t="s">
        <v>591</v>
      </c>
      <c r="B1670" t="s">
        <v>532</v>
      </c>
      <c r="C1670" t="s">
        <v>173</v>
      </c>
      <c r="D1670" t="s">
        <v>713</v>
      </c>
      <c r="E1670" t="s">
        <v>554</v>
      </c>
      <c r="F1670" t="s">
        <v>581</v>
      </c>
      <c r="G1670" t="s">
        <v>355</v>
      </c>
      <c r="H1670" t="s">
        <v>7</v>
      </c>
      <c r="I1670" t="s">
        <v>675</v>
      </c>
      <c r="J1670" t="s">
        <v>559</v>
      </c>
      <c r="K1670" t="s">
        <v>128</v>
      </c>
      <c r="L1670" t="s">
        <v>12</v>
      </c>
      <c r="M1670" t="s">
        <v>536</v>
      </c>
      <c r="N1670" s="1">
        <v>44167</v>
      </c>
      <c r="O1670" t="s">
        <v>95</v>
      </c>
      <c r="P1670" t="s">
        <v>131</v>
      </c>
      <c r="Q1670" t="s">
        <v>106</v>
      </c>
      <c r="R1670" t="s">
        <v>129</v>
      </c>
      <c r="S1670" t="s">
        <v>537</v>
      </c>
      <c r="T1670">
        <v>3.55</v>
      </c>
      <c r="U1670">
        <v>2300</v>
      </c>
      <c r="V1670" t="s">
        <v>8</v>
      </c>
      <c r="W1670">
        <v>12.5527</v>
      </c>
      <c r="X1670">
        <v>3.3700000000000001E-2</v>
      </c>
      <c r="Y1670">
        <v>0</v>
      </c>
      <c r="Z1670">
        <v>8.8862000000000005</v>
      </c>
      <c r="AA1670">
        <v>2.3E-2</v>
      </c>
      <c r="AB1670">
        <v>0</v>
      </c>
      <c r="AC1670" t="s">
        <v>538</v>
      </c>
      <c r="AD1670">
        <v>1</v>
      </c>
      <c r="AE1670">
        <v>1</v>
      </c>
      <c r="AF1670" t="str">
        <f>IF(EnergyImpactLookups[[#This Row],[MAT]]="AR",EnergyImpactLookups[[#This Row],[APreWBkWh]],"")</f>
        <v/>
      </c>
      <c r="AG1670" t="str">
        <f>IF(EnergyImpactLookups[[#This Row],[MAT]]="AR",EnergyImpactLookups[[#This Row],[APreWBkW]],"")</f>
        <v/>
      </c>
      <c r="AH1670" s="19" t="str">
        <f>IF(EnergyImpactLookups[[#This Row],[MAT]]="AR",EnergyImpactLookups[[#This Row],[APreWBtherm]],"")</f>
        <v/>
      </c>
      <c r="AJ1670">
        <f>IF(EnergyImpactLookups[[#This Row],[MAT]]="AR",EnergyImpactLookups[[#This Row],[APreWBkW]],EnergyImpactLookups[[#This Row],[AStdWBkW]])</f>
        <v>2.3E-2</v>
      </c>
      <c r="AK1670">
        <f>IF(EnergyImpactLookups[[#This Row],[MAT]]="AR",EnergyImpactLookups[[#This Row],[APreWBkWh]],EnergyImpactLookups[[#This Row],[AStdWBkWh]])</f>
        <v>8.8862000000000005</v>
      </c>
      <c r="AL1670">
        <f>IF(EnergyImpactLookups[[#This Row],[MAT]]="AR",EnergyImpactLookups[[#This Row],[APreWBtherm]],EnergyImpactLookups[[#This Row],[AStdWBtherm]])</f>
        <v>0</v>
      </c>
      <c r="AM1670">
        <f>IF(EnergyImpactLookups[[#This Row],[MAT]]="AR",EnergyImpactLookups[[#This Row],[AStdWBkW]],0)</f>
        <v>0</v>
      </c>
      <c r="AN1670">
        <f>IF(EnergyImpactLookups[[#This Row],[MAT]]="AR",EnergyImpactLookups[[#This Row],[AStdWBkWh]],0)</f>
        <v>0</v>
      </c>
      <c r="AO1670">
        <f>IF(EnergyImpactLookups[[#This Row],[MAT]]="AR",EnergyImpactLookups[[#This Row],[AStdWBtherm]],0)</f>
        <v>0</v>
      </c>
    </row>
    <row r="1671" spans="1:41" x14ac:dyDescent="0.3">
      <c r="A1671" t="s">
        <v>591</v>
      </c>
      <c r="B1671" t="s">
        <v>532</v>
      </c>
      <c r="C1671" t="s">
        <v>173</v>
      </c>
      <c r="D1671" t="s">
        <v>713</v>
      </c>
      <c r="E1671" t="s">
        <v>554</v>
      </c>
      <c r="F1671" t="s">
        <v>581</v>
      </c>
      <c r="G1671" t="s">
        <v>355</v>
      </c>
      <c r="H1671" t="s">
        <v>7</v>
      </c>
      <c r="I1671" t="s">
        <v>675</v>
      </c>
      <c r="J1671" t="s">
        <v>559</v>
      </c>
      <c r="K1671" t="s">
        <v>128</v>
      </c>
      <c r="L1671" t="s">
        <v>12</v>
      </c>
      <c r="M1671" t="s">
        <v>536</v>
      </c>
      <c r="N1671" s="1">
        <v>44167</v>
      </c>
      <c r="O1671" t="s">
        <v>95</v>
      </c>
      <c r="P1671" t="s">
        <v>131</v>
      </c>
      <c r="Q1671" t="s">
        <v>107</v>
      </c>
      <c r="R1671" t="s">
        <v>129</v>
      </c>
      <c r="S1671" t="s">
        <v>537</v>
      </c>
      <c r="T1671">
        <v>4.01</v>
      </c>
      <c r="U1671">
        <v>2390</v>
      </c>
      <c r="V1671" t="s">
        <v>8</v>
      </c>
      <c r="W1671">
        <v>57.258800000000001</v>
      </c>
      <c r="X1671">
        <v>5.8799999999999998E-2</v>
      </c>
      <c r="Y1671">
        <v>0</v>
      </c>
      <c r="Z1671">
        <v>39.168999999999997</v>
      </c>
      <c r="AA1671">
        <v>4.0099999999999997E-2</v>
      </c>
      <c r="AB1671">
        <v>0</v>
      </c>
      <c r="AC1671" t="s">
        <v>538</v>
      </c>
      <c r="AD1671">
        <v>1</v>
      </c>
      <c r="AE1671">
        <v>1</v>
      </c>
      <c r="AF1671" t="str">
        <f>IF(EnergyImpactLookups[[#This Row],[MAT]]="AR",EnergyImpactLookups[[#This Row],[APreWBkWh]],"")</f>
        <v/>
      </c>
      <c r="AG1671" t="str">
        <f>IF(EnergyImpactLookups[[#This Row],[MAT]]="AR",EnergyImpactLookups[[#This Row],[APreWBkW]],"")</f>
        <v/>
      </c>
      <c r="AH1671" s="19" t="str">
        <f>IF(EnergyImpactLookups[[#This Row],[MAT]]="AR",EnergyImpactLookups[[#This Row],[APreWBtherm]],"")</f>
        <v/>
      </c>
      <c r="AJ1671">
        <f>IF(EnergyImpactLookups[[#This Row],[MAT]]="AR",EnergyImpactLookups[[#This Row],[APreWBkW]],EnergyImpactLookups[[#This Row],[AStdWBkW]])</f>
        <v>4.0099999999999997E-2</v>
      </c>
      <c r="AK1671">
        <f>IF(EnergyImpactLookups[[#This Row],[MAT]]="AR",EnergyImpactLookups[[#This Row],[APreWBkWh]],EnergyImpactLookups[[#This Row],[AStdWBkWh]])</f>
        <v>39.168999999999997</v>
      </c>
      <c r="AL1671">
        <f>IF(EnergyImpactLookups[[#This Row],[MAT]]="AR",EnergyImpactLookups[[#This Row],[APreWBtherm]],EnergyImpactLookups[[#This Row],[AStdWBtherm]])</f>
        <v>0</v>
      </c>
      <c r="AM1671">
        <f>IF(EnergyImpactLookups[[#This Row],[MAT]]="AR",EnergyImpactLookups[[#This Row],[AStdWBkW]],0)</f>
        <v>0</v>
      </c>
      <c r="AN1671">
        <f>IF(EnergyImpactLookups[[#This Row],[MAT]]="AR",EnergyImpactLookups[[#This Row],[AStdWBkWh]],0)</f>
        <v>0</v>
      </c>
      <c r="AO1671">
        <f>IF(EnergyImpactLookups[[#This Row],[MAT]]="AR",EnergyImpactLookups[[#This Row],[AStdWBtherm]],0)</f>
        <v>0</v>
      </c>
    </row>
    <row r="1672" spans="1:41" x14ac:dyDescent="0.3">
      <c r="A1672" t="s">
        <v>591</v>
      </c>
      <c r="B1672" t="s">
        <v>532</v>
      </c>
      <c r="C1672" t="s">
        <v>173</v>
      </c>
      <c r="D1672" t="s">
        <v>713</v>
      </c>
      <c r="E1672" t="s">
        <v>554</v>
      </c>
      <c r="F1672" t="s">
        <v>581</v>
      </c>
      <c r="G1672" t="s">
        <v>355</v>
      </c>
      <c r="H1672" t="s">
        <v>7</v>
      </c>
      <c r="I1672" t="s">
        <v>675</v>
      </c>
      <c r="J1672" t="s">
        <v>559</v>
      </c>
      <c r="K1672" t="s">
        <v>128</v>
      </c>
      <c r="L1672" t="s">
        <v>12</v>
      </c>
      <c r="M1672" t="s">
        <v>536</v>
      </c>
      <c r="N1672" s="1">
        <v>44167</v>
      </c>
      <c r="O1672" t="s">
        <v>95</v>
      </c>
      <c r="P1672" t="s">
        <v>131</v>
      </c>
      <c r="Q1672" t="s">
        <v>109</v>
      </c>
      <c r="R1672" t="s">
        <v>129</v>
      </c>
      <c r="S1672" t="s">
        <v>537</v>
      </c>
      <c r="T1672">
        <v>3.21</v>
      </c>
      <c r="U1672">
        <v>2390</v>
      </c>
      <c r="V1672" t="s">
        <v>8</v>
      </c>
      <c r="W1672">
        <v>81.638999999999996</v>
      </c>
      <c r="X1672">
        <v>7.6399999999999996E-2</v>
      </c>
      <c r="Y1672">
        <v>0</v>
      </c>
      <c r="Z1672">
        <v>55.8367</v>
      </c>
      <c r="AA1672">
        <v>5.21E-2</v>
      </c>
      <c r="AB1672">
        <v>0</v>
      </c>
      <c r="AC1672" t="s">
        <v>538</v>
      </c>
      <c r="AD1672">
        <v>1</v>
      </c>
      <c r="AE1672">
        <v>1</v>
      </c>
      <c r="AF1672" t="str">
        <f>IF(EnergyImpactLookups[[#This Row],[MAT]]="AR",EnergyImpactLookups[[#This Row],[APreWBkWh]],"")</f>
        <v/>
      </c>
      <c r="AG1672" t="str">
        <f>IF(EnergyImpactLookups[[#This Row],[MAT]]="AR",EnergyImpactLookups[[#This Row],[APreWBkW]],"")</f>
        <v/>
      </c>
      <c r="AH1672" s="19" t="str">
        <f>IF(EnergyImpactLookups[[#This Row],[MAT]]="AR",EnergyImpactLookups[[#This Row],[APreWBtherm]],"")</f>
        <v/>
      </c>
      <c r="AJ1672">
        <f>IF(EnergyImpactLookups[[#This Row],[MAT]]="AR",EnergyImpactLookups[[#This Row],[APreWBkW]],EnergyImpactLookups[[#This Row],[AStdWBkW]])</f>
        <v>5.21E-2</v>
      </c>
      <c r="AK1672">
        <f>IF(EnergyImpactLookups[[#This Row],[MAT]]="AR",EnergyImpactLookups[[#This Row],[APreWBkWh]],EnergyImpactLookups[[#This Row],[AStdWBkWh]])</f>
        <v>55.8367</v>
      </c>
      <c r="AL1672">
        <f>IF(EnergyImpactLookups[[#This Row],[MAT]]="AR",EnergyImpactLookups[[#This Row],[APreWBtherm]],EnergyImpactLookups[[#This Row],[AStdWBtherm]])</f>
        <v>0</v>
      </c>
      <c r="AM1672">
        <f>IF(EnergyImpactLookups[[#This Row],[MAT]]="AR",EnergyImpactLookups[[#This Row],[AStdWBkW]],0)</f>
        <v>0</v>
      </c>
      <c r="AN1672">
        <f>IF(EnergyImpactLookups[[#This Row],[MAT]]="AR",EnergyImpactLookups[[#This Row],[AStdWBkWh]],0)</f>
        <v>0</v>
      </c>
      <c r="AO1672">
        <f>IF(EnergyImpactLookups[[#This Row],[MAT]]="AR",EnergyImpactLookups[[#This Row],[AStdWBtherm]],0)</f>
        <v>0</v>
      </c>
    </row>
    <row r="1673" spans="1:41" x14ac:dyDescent="0.3">
      <c r="A1673" t="s">
        <v>591</v>
      </c>
      <c r="B1673" t="s">
        <v>532</v>
      </c>
      <c r="C1673" t="s">
        <v>173</v>
      </c>
      <c r="D1673" t="s">
        <v>713</v>
      </c>
      <c r="E1673" t="s">
        <v>554</v>
      </c>
      <c r="F1673" t="s">
        <v>581</v>
      </c>
      <c r="G1673" t="s">
        <v>355</v>
      </c>
      <c r="H1673" t="s">
        <v>7</v>
      </c>
      <c r="I1673" t="s">
        <v>675</v>
      </c>
      <c r="J1673" t="s">
        <v>559</v>
      </c>
      <c r="K1673" t="s">
        <v>128</v>
      </c>
      <c r="L1673" t="s">
        <v>12</v>
      </c>
      <c r="M1673" t="s">
        <v>536</v>
      </c>
      <c r="N1673" s="1">
        <v>44167</v>
      </c>
      <c r="O1673" t="s">
        <v>95</v>
      </c>
      <c r="P1673" t="s">
        <v>131</v>
      </c>
      <c r="Q1673" t="s">
        <v>111</v>
      </c>
      <c r="R1673" t="s">
        <v>129</v>
      </c>
      <c r="S1673" t="s">
        <v>537</v>
      </c>
      <c r="T1673">
        <v>3.77</v>
      </c>
      <c r="U1673">
        <v>2390</v>
      </c>
      <c r="V1673" t="s">
        <v>8</v>
      </c>
      <c r="W1673">
        <v>144.0384</v>
      </c>
      <c r="X1673">
        <v>0.1109</v>
      </c>
      <c r="Y1673">
        <v>0</v>
      </c>
      <c r="Z1673">
        <v>98.371099999999998</v>
      </c>
      <c r="AA1673">
        <v>7.5700000000000003E-2</v>
      </c>
      <c r="AB1673">
        <v>0</v>
      </c>
      <c r="AC1673" t="s">
        <v>538</v>
      </c>
      <c r="AD1673">
        <v>1</v>
      </c>
      <c r="AE1673">
        <v>1</v>
      </c>
      <c r="AF1673" t="str">
        <f>IF(EnergyImpactLookups[[#This Row],[MAT]]="AR",EnergyImpactLookups[[#This Row],[APreWBkWh]],"")</f>
        <v/>
      </c>
      <c r="AG1673" t="str">
        <f>IF(EnergyImpactLookups[[#This Row],[MAT]]="AR",EnergyImpactLookups[[#This Row],[APreWBkW]],"")</f>
        <v/>
      </c>
      <c r="AH1673" s="19" t="str">
        <f>IF(EnergyImpactLookups[[#This Row],[MAT]]="AR",EnergyImpactLookups[[#This Row],[APreWBtherm]],"")</f>
        <v/>
      </c>
      <c r="AJ1673">
        <f>IF(EnergyImpactLookups[[#This Row],[MAT]]="AR",EnergyImpactLookups[[#This Row],[APreWBkW]],EnergyImpactLookups[[#This Row],[AStdWBkW]])</f>
        <v>7.5700000000000003E-2</v>
      </c>
      <c r="AK1673">
        <f>IF(EnergyImpactLookups[[#This Row],[MAT]]="AR",EnergyImpactLookups[[#This Row],[APreWBkWh]],EnergyImpactLookups[[#This Row],[AStdWBkWh]])</f>
        <v>98.371099999999998</v>
      </c>
      <c r="AL1673">
        <f>IF(EnergyImpactLookups[[#This Row],[MAT]]="AR",EnergyImpactLookups[[#This Row],[APreWBtherm]],EnergyImpactLookups[[#This Row],[AStdWBtherm]])</f>
        <v>0</v>
      </c>
      <c r="AM1673">
        <f>IF(EnergyImpactLookups[[#This Row],[MAT]]="AR",EnergyImpactLookups[[#This Row],[AStdWBkW]],0)</f>
        <v>0</v>
      </c>
      <c r="AN1673">
        <f>IF(EnergyImpactLookups[[#This Row],[MAT]]="AR",EnergyImpactLookups[[#This Row],[AStdWBkWh]],0)</f>
        <v>0</v>
      </c>
      <c r="AO1673">
        <f>IF(EnergyImpactLookups[[#This Row],[MAT]]="AR",EnergyImpactLookups[[#This Row],[AStdWBtherm]],0)</f>
        <v>0</v>
      </c>
    </row>
    <row r="1674" spans="1:41" x14ac:dyDescent="0.3">
      <c r="A1674" t="s">
        <v>591</v>
      </c>
      <c r="B1674" t="s">
        <v>532</v>
      </c>
      <c r="C1674" t="s">
        <v>173</v>
      </c>
      <c r="D1674" t="s">
        <v>713</v>
      </c>
      <c r="E1674" t="s">
        <v>554</v>
      </c>
      <c r="F1674" t="s">
        <v>581</v>
      </c>
      <c r="G1674" t="s">
        <v>355</v>
      </c>
      <c r="H1674" t="s">
        <v>7</v>
      </c>
      <c r="I1674" t="s">
        <v>675</v>
      </c>
      <c r="J1674" t="s">
        <v>559</v>
      </c>
      <c r="K1674" t="s">
        <v>128</v>
      </c>
      <c r="L1674" t="s">
        <v>12</v>
      </c>
      <c r="M1674" t="s">
        <v>536</v>
      </c>
      <c r="N1674" s="1">
        <v>44167</v>
      </c>
      <c r="O1674" t="s">
        <v>95</v>
      </c>
      <c r="P1674" t="s">
        <v>131</v>
      </c>
      <c r="Q1674" t="s">
        <v>112</v>
      </c>
      <c r="R1674" t="s">
        <v>129</v>
      </c>
      <c r="S1674" t="s">
        <v>537</v>
      </c>
      <c r="T1674">
        <v>3.37</v>
      </c>
      <c r="U1674">
        <v>2420</v>
      </c>
      <c r="V1674" t="s">
        <v>8</v>
      </c>
      <c r="W1674">
        <v>116.2641</v>
      </c>
      <c r="X1674">
        <v>0.12920000000000001</v>
      </c>
      <c r="Y1674">
        <v>0</v>
      </c>
      <c r="Z1674">
        <v>79.532200000000003</v>
      </c>
      <c r="AA1674">
        <v>8.8200000000000001E-2</v>
      </c>
      <c r="AB1674">
        <v>0</v>
      </c>
      <c r="AC1674" t="s">
        <v>538</v>
      </c>
      <c r="AD1674">
        <v>1</v>
      </c>
      <c r="AE1674">
        <v>1</v>
      </c>
      <c r="AF1674" t="str">
        <f>IF(EnergyImpactLookups[[#This Row],[MAT]]="AR",EnergyImpactLookups[[#This Row],[APreWBkWh]],"")</f>
        <v/>
      </c>
      <c r="AG1674" t="str">
        <f>IF(EnergyImpactLookups[[#This Row],[MAT]]="AR",EnergyImpactLookups[[#This Row],[APreWBkW]],"")</f>
        <v/>
      </c>
      <c r="AH1674" s="19" t="str">
        <f>IF(EnergyImpactLookups[[#This Row],[MAT]]="AR",EnergyImpactLookups[[#This Row],[APreWBtherm]],"")</f>
        <v/>
      </c>
      <c r="AJ1674">
        <f>IF(EnergyImpactLookups[[#This Row],[MAT]]="AR",EnergyImpactLookups[[#This Row],[APreWBkW]],EnergyImpactLookups[[#This Row],[AStdWBkW]])</f>
        <v>8.8200000000000001E-2</v>
      </c>
      <c r="AK1674">
        <f>IF(EnergyImpactLookups[[#This Row],[MAT]]="AR",EnergyImpactLookups[[#This Row],[APreWBkWh]],EnergyImpactLookups[[#This Row],[AStdWBkWh]])</f>
        <v>79.532200000000003</v>
      </c>
      <c r="AL1674">
        <f>IF(EnergyImpactLookups[[#This Row],[MAT]]="AR",EnergyImpactLookups[[#This Row],[APreWBtherm]],EnergyImpactLookups[[#This Row],[AStdWBtherm]])</f>
        <v>0</v>
      </c>
      <c r="AM1674">
        <f>IF(EnergyImpactLookups[[#This Row],[MAT]]="AR",EnergyImpactLookups[[#This Row],[AStdWBkW]],0)</f>
        <v>0</v>
      </c>
      <c r="AN1674">
        <f>IF(EnergyImpactLookups[[#This Row],[MAT]]="AR",EnergyImpactLookups[[#This Row],[AStdWBkWh]],0)</f>
        <v>0</v>
      </c>
      <c r="AO1674">
        <f>IF(EnergyImpactLookups[[#This Row],[MAT]]="AR",EnergyImpactLookups[[#This Row],[AStdWBtherm]],0)</f>
        <v>0</v>
      </c>
    </row>
    <row r="1675" spans="1:41" x14ac:dyDescent="0.3">
      <c r="A1675" t="s">
        <v>591</v>
      </c>
      <c r="B1675" t="s">
        <v>532</v>
      </c>
      <c r="C1675" t="s">
        <v>173</v>
      </c>
      <c r="D1675" t="s">
        <v>713</v>
      </c>
      <c r="E1675" t="s">
        <v>554</v>
      </c>
      <c r="F1675" t="s">
        <v>581</v>
      </c>
      <c r="G1675" t="s">
        <v>355</v>
      </c>
      <c r="H1675" t="s">
        <v>7</v>
      </c>
      <c r="I1675" t="s">
        <v>675</v>
      </c>
      <c r="J1675" t="s">
        <v>559</v>
      </c>
      <c r="K1675" t="s">
        <v>128</v>
      </c>
      <c r="L1675" t="s">
        <v>12</v>
      </c>
      <c r="M1675" t="s">
        <v>536</v>
      </c>
      <c r="N1675" s="1">
        <v>44167</v>
      </c>
      <c r="O1675" t="s">
        <v>95</v>
      </c>
      <c r="P1675" t="s">
        <v>131</v>
      </c>
      <c r="Q1675" t="s">
        <v>113</v>
      </c>
      <c r="R1675" t="s">
        <v>129</v>
      </c>
      <c r="S1675" t="s">
        <v>537</v>
      </c>
      <c r="T1675">
        <v>2.5299999999999998</v>
      </c>
      <c r="U1675">
        <v>1950</v>
      </c>
      <c r="V1675" t="s">
        <v>8</v>
      </c>
      <c r="W1675">
        <v>154.017</v>
      </c>
      <c r="X1675">
        <v>0.13950000000000001</v>
      </c>
      <c r="Y1675">
        <v>0</v>
      </c>
      <c r="Z1675">
        <v>105.5394</v>
      </c>
      <c r="AA1675">
        <v>9.5200000000000007E-2</v>
      </c>
      <c r="AB1675">
        <v>0</v>
      </c>
      <c r="AC1675" t="s">
        <v>538</v>
      </c>
      <c r="AD1675">
        <v>1</v>
      </c>
      <c r="AE1675">
        <v>1</v>
      </c>
      <c r="AF1675" t="str">
        <f>IF(EnergyImpactLookups[[#This Row],[MAT]]="AR",EnergyImpactLookups[[#This Row],[APreWBkWh]],"")</f>
        <v/>
      </c>
      <c r="AG1675" t="str">
        <f>IF(EnergyImpactLookups[[#This Row],[MAT]]="AR",EnergyImpactLookups[[#This Row],[APreWBkW]],"")</f>
        <v/>
      </c>
      <c r="AH1675" s="19" t="str">
        <f>IF(EnergyImpactLookups[[#This Row],[MAT]]="AR",EnergyImpactLookups[[#This Row],[APreWBtherm]],"")</f>
        <v/>
      </c>
      <c r="AJ1675">
        <f>IF(EnergyImpactLookups[[#This Row],[MAT]]="AR",EnergyImpactLookups[[#This Row],[APreWBkW]],EnergyImpactLookups[[#This Row],[AStdWBkW]])</f>
        <v>9.5200000000000007E-2</v>
      </c>
      <c r="AK1675">
        <f>IF(EnergyImpactLookups[[#This Row],[MAT]]="AR",EnergyImpactLookups[[#This Row],[APreWBkWh]],EnergyImpactLookups[[#This Row],[AStdWBkWh]])</f>
        <v>105.5394</v>
      </c>
      <c r="AL1675">
        <f>IF(EnergyImpactLookups[[#This Row],[MAT]]="AR",EnergyImpactLookups[[#This Row],[APreWBtherm]],EnergyImpactLookups[[#This Row],[AStdWBtherm]])</f>
        <v>0</v>
      </c>
      <c r="AM1675">
        <f>IF(EnergyImpactLookups[[#This Row],[MAT]]="AR",EnergyImpactLookups[[#This Row],[AStdWBkW]],0)</f>
        <v>0</v>
      </c>
      <c r="AN1675">
        <f>IF(EnergyImpactLookups[[#This Row],[MAT]]="AR",EnergyImpactLookups[[#This Row],[AStdWBkWh]],0)</f>
        <v>0</v>
      </c>
      <c r="AO1675">
        <f>IF(EnergyImpactLookups[[#This Row],[MAT]]="AR",EnergyImpactLookups[[#This Row],[AStdWBtherm]],0)</f>
        <v>0</v>
      </c>
    </row>
    <row r="1676" spans="1:41" x14ac:dyDescent="0.3">
      <c r="A1676" t="s">
        <v>591</v>
      </c>
      <c r="B1676" t="s">
        <v>532</v>
      </c>
      <c r="C1676" t="s">
        <v>173</v>
      </c>
      <c r="D1676" t="s">
        <v>713</v>
      </c>
      <c r="E1676" t="s">
        <v>554</v>
      </c>
      <c r="F1676" t="s">
        <v>581</v>
      </c>
      <c r="G1676" t="s">
        <v>355</v>
      </c>
      <c r="H1676" t="s">
        <v>7</v>
      </c>
      <c r="I1676" t="s">
        <v>675</v>
      </c>
      <c r="J1676" t="s">
        <v>559</v>
      </c>
      <c r="K1676" t="s">
        <v>128</v>
      </c>
      <c r="L1676" t="s">
        <v>12</v>
      </c>
      <c r="M1676" t="s">
        <v>536</v>
      </c>
      <c r="N1676" s="1">
        <v>44167</v>
      </c>
      <c r="O1676" t="s">
        <v>95</v>
      </c>
      <c r="P1676" t="s">
        <v>131</v>
      </c>
      <c r="Q1676" t="s">
        <v>114</v>
      </c>
      <c r="R1676" t="s">
        <v>129</v>
      </c>
      <c r="S1676" t="s">
        <v>537</v>
      </c>
      <c r="T1676">
        <v>2.66</v>
      </c>
      <c r="U1676">
        <v>1950</v>
      </c>
      <c r="V1676" t="s">
        <v>8</v>
      </c>
      <c r="W1676">
        <v>135.25370000000001</v>
      </c>
      <c r="X1676">
        <v>0.1779</v>
      </c>
      <c r="Y1676">
        <v>0</v>
      </c>
      <c r="Z1676">
        <v>92.696600000000004</v>
      </c>
      <c r="AA1676">
        <v>0.12139999999999999</v>
      </c>
      <c r="AB1676">
        <v>0</v>
      </c>
      <c r="AC1676" t="s">
        <v>538</v>
      </c>
      <c r="AD1676">
        <v>1</v>
      </c>
      <c r="AE1676">
        <v>1</v>
      </c>
      <c r="AF1676" t="str">
        <f>IF(EnergyImpactLookups[[#This Row],[MAT]]="AR",EnergyImpactLookups[[#This Row],[APreWBkWh]],"")</f>
        <v/>
      </c>
      <c r="AG1676" t="str">
        <f>IF(EnergyImpactLookups[[#This Row],[MAT]]="AR",EnergyImpactLookups[[#This Row],[APreWBkW]],"")</f>
        <v/>
      </c>
      <c r="AH1676" s="19" t="str">
        <f>IF(EnergyImpactLookups[[#This Row],[MAT]]="AR",EnergyImpactLookups[[#This Row],[APreWBtherm]],"")</f>
        <v/>
      </c>
      <c r="AJ1676">
        <f>IF(EnergyImpactLookups[[#This Row],[MAT]]="AR",EnergyImpactLookups[[#This Row],[APreWBkW]],EnergyImpactLookups[[#This Row],[AStdWBkW]])</f>
        <v>0.12139999999999999</v>
      </c>
      <c r="AK1676">
        <f>IF(EnergyImpactLookups[[#This Row],[MAT]]="AR",EnergyImpactLookups[[#This Row],[APreWBkWh]],EnergyImpactLookups[[#This Row],[AStdWBkWh]])</f>
        <v>92.696600000000004</v>
      </c>
      <c r="AL1676">
        <f>IF(EnergyImpactLookups[[#This Row],[MAT]]="AR",EnergyImpactLookups[[#This Row],[APreWBtherm]],EnergyImpactLookups[[#This Row],[AStdWBtherm]])</f>
        <v>0</v>
      </c>
      <c r="AM1676">
        <f>IF(EnergyImpactLookups[[#This Row],[MAT]]="AR",EnergyImpactLookups[[#This Row],[AStdWBkW]],0)</f>
        <v>0</v>
      </c>
      <c r="AN1676">
        <f>IF(EnergyImpactLookups[[#This Row],[MAT]]="AR",EnergyImpactLookups[[#This Row],[AStdWBkWh]],0)</f>
        <v>0</v>
      </c>
      <c r="AO1676">
        <f>IF(EnergyImpactLookups[[#This Row],[MAT]]="AR",EnergyImpactLookups[[#This Row],[AStdWBtherm]],0)</f>
        <v>0</v>
      </c>
    </row>
    <row r="1677" spans="1:41" x14ac:dyDescent="0.3">
      <c r="A1677" t="s">
        <v>591</v>
      </c>
      <c r="B1677" t="s">
        <v>532</v>
      </c>
      <c r="C1677" t="s">
        <v>173</v>
      </c>
      <c r="D1677" t="s">
        <v>713</v>
      </c>
      <c r="E1677" t="s">
        <v>554</v>
      </c>
      <c r="F1677" t="s">
        <v>581</v>
      </c>
      <c r="G1677" t="s">
        <v>355</v>
      </c>
      <c r="H1677" t="s">
        <v>7</v>
      </c>
      <c r="I1677" t="s">
        <v>675</v>
      </c>
      <c r="J1677" t="s">
        <v>559</v>
      </c>
      <c r="K1677" t="s">
        <v>128</v>
      </c>
      <c r="L1677" t="s">
        <v>12</v>
      </c>
      <c r="M1677" t="s">
        <v>536</v>
      </c>
      <c r="N1677" s="1">
        <v>44167</v>
      </c>
      <c r="O1677" t="s">
        <v>95</v>
      </c>
      <c r="P1677" t="s">
        <v>131</v>
      </c>
      <c r="Q1677" t="s">
        <v>115</v>
      </c>
      <c r="R1677" t="s">
        <v>129</v>
      </c>
      <c r="S1677" t="s">
        <v>537</v>
      </c>
      <c r="T1677">
        <v>2.4700000000000002</v>
      </c>
      <c r="U1677">
        <v>1950</v>
      </c>
      <c r="V1677" t="s">
        <v>8</v>
      </c>
      <c r="W1677">
        <v>92.4709</v>
      </c>
      <c r="X1677">
        <v>0.1701</v>
      </c>
      <c r="Y1677">
        <v>0</v>
      </c>
      <c r="Z1677">
        <v>63.5593</v>
      </c>
      <c r="AA1677">
        <v>0.11609999999999999</v>
      </c>
      <c r="AB1677">
        <v>0</v>
      </c>
      <c r="AC1677" t="s">
        <v>538</v>
      </c>
      <c r="AD1677">
        <v>1</v>
      </c>
      <c r="AE1677">
        <v>1</v>
      </c>
      <c r="AF1677" t="str">
        <f>IF(EnergyImpactLookups[[#This Row],[MAT]]="AR",EnergyImpactLookups[[#This Row],[APreWBkWh]],"")</f>
        <v/>
      </c>
      <c r="AG1677" t="str">
        <f>IF(EnergyImpactLookups[[#This Row],[MAT]]="AR",EnergyImpactLookups[[#This Row],[APreWBkW]],"")</f>
        <v/>
      </c>
      <c r="AH1677" s="19" t="str">
        <f>IF(EnergyImpactLookups[[#This Row],[MAT]]="AR",EnergyImpactLookups[[#This Row],[APreWBtherm]],"")</f>
        <v/>
      </c>
      <c r="AJ1677">
        <f>IF(EnergyImpactLookups[[#This Row],[MAT]]="AR",EnergyImpactLookups[[#This Row],[APreWBkW]],EnergyImpactLookups[[#This Row],[AStdWBkW]])</f>
        <v>0.11609999999999999</v>
      </c>
      <c r="AK1677">
        <f>IF(EnergyImpactLookups[[#This Row],[MAT]]="AR",EnergyImpactLookups[[#This Row],[APreWBkWh]],EnergyImpactLookups[[#This Row],[AStdWBkWh]])</f>
        <v>63.5593</v>
      </c>
      <c r="AL1677">
        <f>IF(EnergyImpactLookups[[#This Row],[MAT]]="AR",EnergyImpactLookups[[#This Row],[APreWBtherm]],EnergyImpactLookups[[#This Row],[AStdWBtherm]])</f>
        <v>0</v>
      </c>
      <c r="AM1677">
        <f>IF(EnergyImpactLookups[[#This Row],[MAT]]="AR",EnergyImpactLookups[[#This Row],[AStdWBkW]],0)</f>
        <v>0</v>
      </c>
      <c r="AN1677">
        <f>IF(EnergyImpactLookups[[#This Row],[MAT]]="AR",EnergyImpactLookups[[#This Row],[AStdWBkWh]],0)</f>
        <v>0</v>
      </c>
      <c r="AO1677">
        <f>IF(EnergyImpactLookups[[#This Row],[MAT]]="AR",EnergyImpactLookups[[#This Row],[AStdWBtherm]],0)</f>
        <v>0</v>
      </c>
    </row>
    <row r="1678" spans="1:41" x14ac:dyDescent="0.3">
      <c r="A1678" t="s">
        <v>591</v>
      </c>
      <c r="B1678" t="s">
        <v>532</v>
      </c>
      <c r="C1678" t="s">
        <v>173</v>
      </c>
      <c r="D1678" t="s">
        <v>713</v>
      </c>
      <c r="E1678" t="s">
        <v>554</v>
      </c>
      <c r="F1678" t="s">
        <v>581</v>
      </c>
      <c r="G1678" t="s">
        <v>355</v>
      </c>
      <c r="H1678" t="s">
        <v>7</v>
      </c>
      <c r="I1678" t="s">
        <v>675</v>
      </c>
      <c r="J1678" t="s">
        <v>559</v>
      </c>
      <c r="K1678" t="s">
        <v>128</v>
      </c>
      <c r="L1678" t="s">
        <v>12</v>
      </c>
      <c r="M1678" t="s">
        <v>536</v>
      </c>
      <c r="N1678" s="1">
        <v>44167</v>
      </c>
      <c r="O1678" t="s">
        <v>95</v>
      </c>
      <c r="P1678" t="s">
        <v>131</v>
      </c>
      <c r="Q1678" t="s">
        <v>116</v>
      </c>
      <c r="R1678" t="s">
        <v>129</v>
      </c>
      <c r="S1678" t="s">
        <v>537</v>
      </c>
      <c r="T1678">
        <v>2.5499999999999998</v>
      </c>
      <c r="U1678">
        <v>1950</v>
      </c>
      <c r="V1678" t="s">
        <v>8</v>
      </c>
      <c r="W1678">
        <v>181.50819999999999</v>
      </c>
      <c r="X1678">
        <v>0.18210000000000001</v>
      </c>
      <c r="Y1678">
        <v>0</v>
      </c>
      <c r="Z1678">
        <v>124.2497</v>
      </c>
      <c r="AA1678">
        <v>0.1242</v>
      </c>
      <c r="AB1678">
        <v>0</v>
      </c>
      <c r="AC1678" t="s">
        <v>538</v>
      </c>
      <c r="AD1678">
        <v>1</v>
      </c>
      <c r="AE1678">
        <v>1</v>
      </c>
      <c r="AF1678" t="str">
        <f>IF(EnergyImpactLookups[[#This Row],[MAT]]="AR",EnergyImpactLookups[[#This Row],[APreWBkWh]],"")</f>
        <v/>
      </c>
      <c r="AG1678" t="str">
        <f>IF(EnergyImpactLookups[[#This Row],[MAT]]="AR",EnergyImpactLookups[[#This Row],[APreWBkW]],"")</f>
        <v/>
      </c>
      <c r="AH1678" s="19" t="str">
        <f>IF(EnergyImpactLookups[[#This Row],[MAT]]="AR",EnergyImpactLookups[[#This Row],[APreWBtherm]],"")</f>
        <v/>
      </c>
      <c r="AJ1678">
        <f>IF(EnergyImpactLookups[[#This Row],[MAT]]="AR",EnergyImpactLookups[[#This Row],[APreWBkW]],EnergyImpactLookups[[#This Row],[AStdWBkW]])</f>
        <v>0.1242</v>
      </c>
      <c r="AK1678">
        <f>IF(EnergyImpactLookups[[#This Row],[MAT]]="AR",EnergyImpactLookups[[#This Row],[APreWBkWh]],EnergyImpactLookups[[#This Row],[AStdWBkWh]])</f>
        <v>124.2497</v>
      </c>
      <c r="AL1678">
        <f>IF(EnergyImpactLookups[[#This Row],[MAT]]="AR",EnergyImpactLookups[[#This Row],[APreWBtherm]],EnergyImpactLookups[[#This Row],[AStdWBtherm]])</f>
        <v>0</v>
      </c>
      <c r="AM1678">
        <f>IF(EnergyImpactLookups[[#This Row],[MAT]]="AR",EnergyImpactLookups[[#This Row],[AStdWBkW]],0)</f>
        <v>0</v>
      </c>
      <c r="AN1678">
        <f>IF(EnergyImpactLookups[[#This Row],[MAT]]="AR",EnergyImpactLookups[[#This Row],[AStdWBkWh]],0)</f>
        <v>0</v>
      </c>
      <c r="AO1678">
        <f>IF(EnergyImpactLookups[[#This Row],[MAT]]="AR",EnergyImpactLookups[[#This Row],[AStdWBtherm]],0)</f>
        <v>0</v>
      </c>
    </row>
    <row r="1679" spans="1:41" x14ac:dyDescent="0.3">
      <c r="A1679" t="s">
        <v>591</v>
      </c>
      <c r="B1679" t="s">
        <v>532</v>
      </c>
      <c r="C1679" t="s">
        <v>173</v>
      </c>
      <c r="D1679" t="s">
        <v>713</v>
      </c>
      <c r="E1679" t="s">
        <v>554</v>
      </c>
      <c r="F1679" t="s">
        <v>581</v>
      </c>
      <c r="G1679" t="s">
        <v>355</v>
      </c>
      <c r="H1679" t="s">
        <v>7</v>
      </c>
      <c r="I1679" t="s">
        <v>675</v>
      </c>
      <c r="J1679" t="s">
        <v>559</v>
      </c>
      <c r="K1679" t="s">
        <v>128</v>
      </c>
      <c r="L1679" t="s">
        <v>12</v>
      </c>
      <c r="M1679" t="s">
        <v>536</v>
      </c>
      <c r="N1679" s="1">
        <v>44167</v>
      </c>
      <c r="O1679" t="s">
        <v>95</v>
      </c>
      <c r="P1679" t="s">
        <v>131</v>
      </c>
      <c r="Q1679" t="s">
        <v>117</v>
      </c>
      <c r="R1679" t="s">
        <v>129</v>
      </c>
      <c r="S1679" t="s">
        <v>537</v>
      </c>
      <c r="T1679">
        <v>3.16455748265609</v>
      </c>
      <c r="U1679">
        <v>2160</v>
      </c>
      <c r="V1679" t="s">
        <v>8</v>
      </c>
      <c r="W1679">
        <v>214.5795</v>
      </c>
      <c r="X1679">
        <v>0.17130000000000001</v>
      </c>
      <c r="Y1679">
        <v>0</v>
      </c>
      <c r="Z1679">
        <v>146.85040000000001</v>
      </c>
      <c r="AA1679">
        <v>0.1169</v>
      </c>
      <c r="AB1679">
        <v>0</v>
      </c>
      <c r="AC1679" t="s">
        <v>538</v>
      </c>
      <c r="AD1679">
        <v>1</v>
      </c>
      <c r="AE1679">
        <v>1</v>
      </c>
      <c r="AF1679" t="str">
        <f>IF(EnergyImpactLookups[[#This Row],[MAT]]="AR",EnergyImpactLookups[[#This Row],[APreWBkWh]],"")</f>
        <v/>
      </c>
      <c r="AG1679" t="str">
        <f>IF(EnergyImpactLookups[[#This Row],[MAT]]="AR",EnergyImpactLookups[[#This Row],[APreWBkW]],"")</f>
        <v/>
      </c>
      <c r="AH1679" s="19" t="str">
        <f>IF(EnergyImpactLookups[[#This Row],[MAT]]="AR",EnergyImpactLookups[[#This Row],[APreWBtherm]],"")</f>
        <v/>
      </c>
      <c r="AJ1679">
        <f>IF(EnergyImpactLookups[[#This Row],[MAT]]="AR",EnergyImpactLookups[[#This Row],[APreWBkW]],EnergyImpactLookups[[#This Row],[AStdWBkW]])</f>
        <v>0.1169</v>
      </c>
      <c r="AK1679">
        <f>IF(EnergyImpactLookups[[#This Row],[MAT]]="AR",EnergyImpactLookups[[#This Row],[APreWBkWh]],EnergyImpactLookups[[#This Row],[AStdWBkWh]])</f>
        <v>146.85040000000001</v>
      </c>
      <c r="AL1679">
        <f>IF(EnergyImpactLookups[[#This Row],[MAT]]="AR",EnergyImpactLookups[[#This Row],[APreWBtherm]],EnergyImpactLookups[[#This Row],[AStdWBtherm]])</f>
        <v>0</v>
      </c>
      <c r="AM1679">
        <f>IF(EnergyImpactLookups[[#This Row],[MAT]]="AR",EnergyImpactLookups[[#This Row],[AStdWBkW]],0)</f>
        <v>0</v>
      </c>
      <c r="AN1679">
        <f>IF(EnergyImpactLookups[[#This Row],[MAT]]="AR",EnergyImpactLookups[[#This Row],[AStdWBkWh]],0)</f>
        <v>0</v>
      </c>
      <c r="AO1679">
        <f>IF(EnergyImpactLookups[[#This Row],[MAT]]="AR",EnergyImpactLookups[[#This Row],[AStdWBtherm]],0)</f>
        <v>0</v>
      </c>
    </row>
    <row r="1680" spans="1:41" x14ac:dyDescent="0.3">
      <c r="A1680" t="s">
        <v>591</v>
      </c>
      <c r="B1680" t="s">
        <v>532</v>
      </c>
      <c r="C1680" t="s">
        <v>173</v>
      </c>
      <c r="D1680" t="s">
        <v>713</v>
      </c>
      <c r="E1680" t="s">
        <v>554</v>
      </c>
      <c r="F1680" t="s">
        <v>581</v>
      </c>
      <c r="G1680" t="s">
        <v>355</v>
      </c>
      <c r="H1680" t="s">
        <v>7</v>
      </c>
      <c r="I1680" t="s">
        <v>675</v>
      </c>
      <c r="J1680" t="s">
        <v>559</v>
      </c>
      <c r="K1680" t="s">
        <v>128</v>
      </c>
      <c r="L1680" t="s">
        <v>12</v>
      </c>
      <c r="M1680" t="s">
        <v>536</v>
      </c>
      <c r="N1680" s="1">
        <v>44167</v>
      </c>
      <c r="O1680" t="s">
        <v>95</v>
      </c>
      <c r="P1680" t="s">
        <v>131</v>
      </c>
      <c r="Q1680" t="s">
        <v>118</v>
      </c>
      <c r="R1680" t="s">
        <v>129</v>
      </c>
      <c r="S1680" t="s">
        <v>537</v>
      </c>
      <c r="T1680">
        <v>3.4</v>
      </c>
      <c r="U1680">
        <v>2160</v>
      </c>
      <c r="V1680" t="s">
        <v>8</v>
      </c>
      <c r="W1680">
        <v>246.61799999999999</v>
      </c>
      <c r="X1680">
        <v>0.19309999999999999</v>
      </c>
      <c r="Y1680">
        <v>0</v>
      </c>
      <c r="Z1680">
        <v>168.48070000000001</v>
      </c>
      <c r="AA1680">
        <v>0.1318</v>
      </c>
      <c r="AB1680">
        <v>0</v>
      </c>
      <c r="AC1680" t="s">
        <v>538</v>
      </c>
      <c r="AD1680">
        <v>1</v>
      </c>
      <c r="AE1680">
        <v>1</v>
      </c>
      <c r="AF1680" t="str">
        <f>IF(EnergyImpactLookups[[#This Row],[MAT]]="AR",EnergyImpactLookups[[#This Row],[APreWBkWh]],"")</f>
        <v/>
      </c>
      <c r="AG1680" t="str">
        <f>IF(EnergyImpactLookups[[#This Row],[MAT]]="AR",EnergyImpactLookups[[#This Row],[APreWBkW]],"")</f>
        <v/>
      </c>
      <c r="AH1680" s="19" t="str">
        <f>IF(EnergyImpactLookups[[#This Row],[MAT]]="AR",EnergyImpactLookups[[#This Row],[APreWBtherm]],"")</f>
        <v/>
      </c>
      <c r="AJ1680">
        <f>IF(EnergyImpactLookups[[#This Row],[MAT]]="AR",EnergyImpactLookups[[#This Row],[APreWBkW]],EnergyImpactLookups[[#This Row],[AStdWBkW]])</f>
        <v>0.1318</v>
      </c>
      <c r="AK1680">
        <f>IF(EnergyImpactLookups[[#This Row],[MAT]]="AR",EnergyImpactLookups[[#This Row],[APreWBkWh]],EnergyImpactLookups[[#This Row],[AStdWBkWh]])</f>
        <v>168.48070000000001</v>
      </c>
      <c r="AL1680">
        <f>IF(EnergyImpactLookups[[#This Row],[MAT]]="AR",EnergyImpactLookups[[#This Row],[APreWBtherm]],EnergyImpactLookups[[#This Row],[AStdWBtherm]])</f>
        <v>0</v>
      </c>
      <c r="AM1680">
        <f>IF(EnergyImpactLookups[[#This Row],[MAT]]="AR",EnergyImpactLookups[[#This Row],[AStdWBkW]],0)</f>
        <v>0</v>
      </c>
      <c r="AN1680">
        <f>IF(EnergyImpactLookups[[#This Row],[MAT]]="AR",EnergyImpactLookups[[#This Row],[AStdWBkWh]],0)</f>
        <v>0</v>
      </c>
      <c r="AO1680">
        <f>IF(EnergyImpactLookups[[#This Row],[MAT]]="AR",EnergyImpactLookups[[#This Row],[AStdWBtherm]],0)</f>
        <v>0</v>
      </c>
    </row>
    <row r="1681" spans="1:41" x14ac:dyDescent="0.3">
      <c r="A1681" t="s">
        <v>591</v>
      </c>
      <c r="B1681" t="s">
        <v>532</v>
      </c>
      <c r="C1681" t="s">
        <v>173</v>
      </c>
      <c r="D1681" t="s">
        <v>713</v>
      </c>
      <c r="E1681" t="s">
        <v>554</v>
      </c>
      <c r="F1681" t="s">
        <v>581</v>
      </c>
      <c r="G1681" t="s">
        <v>355</v>
      </c>
      <c r="H1681" t="s">
        <v>7</v>
      </c>
      <c r="I1681" t="s">
        <v>675</v>
      </c>
      <c r="J1681" t="s">
        <v>559</v>
      </c>
      <c r="K1681" t="s">
        <v>128</v>
      </c>
      <c r="L1681" t="s">
        <v>12</v>
      </c>
      <c r="M1681" t="s">
        <v>536</v>
      </c>
      <c r="N1681" s="1">
        <v>44167</v>
      </c>
      <c r="O1681" t="s">
        <v>95</v>
      </c>
      <c r="P1681" t="s">
        <v>131</v>
      </c>
      <c r="Q1681" t="s">
        <v>119</v>
      </c>
      <c r="R1681" t="s">
        <v>129</v>
      </c>
      <c r="S1681" t="s">
        <v>537</v>
      </c>
      <c r="T1681">
        <v>3.61</v>
      </c>
      <c r="U1681">
        <v>2300</v>
      </c>
      <c r="V1681" t="s">
        <v>8</v>
      </c>
      <c r="W1681">
        <v>29.177099999999999</v>
      </c>
      <c r="X1681">
        <v>5.0500000000000003E-2</v>
      </c>
      <c r="Y1681">
        <v>0</v>
      </c>
      <c r="Z1681">
        <v>20.3611</v>
      </c>
      <c r="AA1681">
        <v>3.4500000000000003E-2</v>
      </c>
      <c r="AB1681">
        <v>0</v>
      </c>
      <c r="AC1681" t="s">
        <v>538</v>
      </c>
      <c r="AD1681">
        <v>1</v>
      </c>
      <c r="AE1681">
        <v>1</v>
      </c>
      <c r="AF1681" t="str">
        <f>IF(EnergyImpactLookups[[#This Row],[MAT]]="AR",EnergyImpactLookups[[#This Row],[APreWBkWh]],"")</f>
        <v/>
      </c>
      <c r="AG1681" t="str">
        <f>IF(EnergyImpactLookups[[#This Row],[MAT]]="AR",EnergyImpactLookups[[#This Row],[APreWBkW]],"")</f>
        <v/>
      </c>
      <c r="AH1681" s="19" t="str">
        <f>IF(EnergyImpactLookups[[#This Row],[MAT]]="AR",EnergyImpactLookups[[#This Row],[APreWBtherm]],"")</f>
        <v/>
      </c>
      <c r="AJ1681">
        <f>IF(EnergyImpactLookups[[#This Row],[MAT]]="AR",EnergyImpactLookups[[#This Row],[APreWBkW]],EnergyImpactLookups[[#This Row],[AStdWBkW]])</f>
        <v>3.4500000000000003E-2</v>
      </c>
      <c r="AK1681">
        <f>IF(EnergyImpactLookups[[#This Row],[MAT]]="AR",EnergyImpactLookups[[#This Row],[APreWBkWh]],EnergyImpactLookups[[#This Row],[AStdWBkWh]])</f>
        <v>20.3611</v>
      </c>
      <c r="AL1681">
        <f>IF(EnergyImpactLookups[[#This Row],[MAT]]="AR",EnergyImpactLookups[[#This Row],[APreWBtherm]],EnergyImpactLookups[[#This Row],[AStdWBtherm]])</f>
        <v>0</v>
      </c>
      <c r="AM1681">
        <f>IF(EnergyImpactLookups[[#This Row],[MAT]]="AR",EnergyImpactLookups[[#This Row],[AStdWBkW]],0)</f>
        <v>0</v>
      </c>
      <c r="AN1681">
        <f>IF(EnergyImpactLookups[[#This Row],[MAT]]="AR",EnergyImpactLookups[[#This Row],[AStdWBkWh]],0)</f>
        <v>0</v>
      </c>
      <c r="AO1681">
        <f>IF(EnergyImpactLookups[[#This Row],[MAT]]="AR",EnergyImpactLookups[[#This Row],[AStdWBtherm]],0)</f>
        <v>0</v>
      </c>
    </row>
    <row r="1682" spans="1:41" x14ac:dyDescent="0.3">
      <c r="A1682" t="s">
        <v>592</v>
      </c>
      <c r="B1682" t="s">
        <v>532</v>
      </c>
      <c r="C1682" t="s">
        <v>174</v>
      </c>
      <c r="D1682" t="s">
        <v>714</v>
      </c>
      <c r="E1682" t="s">
        <v>554</v>
      </c>
      <c r="F1682" t="s">
        <v>581</v>
      </c>
      <c r="G1682" t="s">
        <v>356</v>
      </c>
      <c r="H1682" t="s">
        <v>7</v>
      </c>
      <c r="I1682" t="s">
        <v>676</v>
      </c>
      <c r="J1682" t="s">
        <v>561</v>
      </c>
      <c r="K1682" t="s">
        <v>128</v>
      </c>
      <c r="L1682" t="s">
        <v>12</v>
      </c>
      <c r="M1682" t="s">
        <v>536</v>
      </c>
      <c r="N1682" s="1">
        <v>44167</v>
      </c>
      <c r="O1682" t="s">
        <v>95</v>
      </c>
      <c r="P1682" t="s">
        <v>127</v>
      </c>
      <c r="Q1682" t="s">
        <v>99</v>
      </c>
      <c r="R1682" t="s">
        <v>129</v>
      </c>
      <c r="S1682" t="s">
        <v>537</v>
      </c>
      <c r="T1682">
        <v>3.5</v>
      </c>
      <c r="U1682">
        <v>1240</v>
      </c>
      <c r="V1682" t="s">
        <v>8</v>
      </c>
      <c r="W1682">
        <v>8.8736999999999995</v>
      </c>
      <c r="X1682">
        <v>0</v>
      </c>
      <c r="Y1682">
        <v>0</v>
      </c>
      <c r="Z1682">
        <v>6.734</v>
      </c>
      <c r="AA1682">
        <v>0</v>
      </c>
      <c r="AB1682">
        <v>0</v>
      </c>
      <c r="AC1682" t="s">
        <v>538</v>
      </c>
      <c r="AD1682">
        <v>1</v>
      </c>
      <c r="AE1682">
        <v>1</v>
      </c>
      <c r="AF1682" t="str">
        <f>IF(EnergyImpactLookups[[#This Row],[MAT]]="AR",EnergyImpactLookups[[#This Row],[APreWBkWh]],"")</f>
        <v/>
      </c>
      <c r="AG1682" t="str">
        <f>IF(EnergyImpactLookups[[#This Row],[MAT]]="AR",EnergyImpactLookups[[#This Row],[APreWBkW]],"")</f>
        <v/>
      </c>
      <c r="AH1682" s="19" t="str">
        <f>IF(EnergyImpactLookups[[#This Row],[MAT]]="AR",EnergyImpactLookups[[#This Row],[APreWBtherm]],"")</f>
        <v/>
      </c>
      <c r="AJ1682">
        <f>IF(EnergyImpactLookups[[#This Row],[MAT]]="AR",EnergyImpactLookups[[#This Row],[APreWBkW]],EnergyImpactLookups[[#This Row],[AStdWBkW]])</f>
        <v>0</v>
      </c>
      <c r="AK1682">
        <f>IF(EnergyImpactLookups[[#This Row],[MAT]]="AR",EnergyImpactLookups[[#This Row],[APreWBkWh]],EnergyImpactLookups[[#This Row],[AStdWBkWh]])</f>
        <v>6.734</v>
      </c>
      <c r="AL1682">
        <f>IF(EnergyImpactLookups[[#This Row],[MAT]]="AR",EnergyImpactLookups[[#This Row],[APreWBtherm]],EnergyImpactLookups[[#This Row],[AStdWBtherm]])</f>
        <v>0</v>
      </c>
      <c r="AM1682">
        <f>IF(EnergyImpactLookups[[#This Row],[MAT]]="AR",EnergyImpactLookups[[#This Row],[AStdWBkW]],0)</f>
        <v>0</v>
      </c>
      <c r="AN1682">
        <f>IF(EnergyImpactLookups[[#This Row],[MAT]]="AR",EnergyImpactLookups[[#This Row],[AStdWBkWh]],0)</f>
        <v>0</v>
      </c>
      <c r="AO1682">
        <f>IF(EnergyImpactLookups[[#This Row],[MAT]]="AR",EnergyImpactLookups[[#This Row],[AStdWBtherm]],0)</f>
        <v>0</v>
      </c>
    </row>
    <row r="1683" spans="1:41" x14ac:dyDescent="0.3">
      <c r="A1683" t="s">
        <v>592</v>
      </c>
      <c r="B1683" t="s">
        <v>532</v>
      </c>
      <c r="C1683" t="s">
        <v>174</v>
      </c>
      <c r="D1683" t="s">
        <v>714</v>
      </c>
      <c r="E1683" t="s">
        <v>554</v>
      </c>
      <c r="F1683" t="s">
        <v>581</v>
      </c>
      <c r="G1683" t="s">
        <v>356</v>
      </c>
      <c r="H1683" t="s">
        <v>7</v>
      </c>
      <c r="I1683" t="s">
        <v>676</v>
      </c>
      <c r="J1683" t="s">
        <v>561</v>
      </c>
      <c r="K1683" t="s">
        <v>128</v>
      </c>
      <c r="L1683" t="s">
        <v>12</v>
      </c>
      <c r="M1683" t="s">
        <v>536</v>
      </c>
      <c r="N1683" s="1">
        <v>44167</v>
      </c>
      <c r="O1683" t="s">
        <v>95</v>
      </c>
      <c r="P1683" t="s">
        <v>127</v>
      </c>
      <c r="Q1683" t="s">
        <v>103</v>
      </c>
      <c r="R1683" t="s">
        <v>129</v>
      </c>
      <c r="S1683" t="s">
        <v>537</v>
      </c>
      <c r="T1683">
        <v>3.5</v>
      </c>
      <c r="U1683">
        <v>1240</v>
      </c>
      <c r="V1683" t="s">
        <v>8</v>
      </c>
      <c r="W1683">
        <v>49.0535</v>
      </c>
      <c r="X1683">
        <v>0.10580000000000001</v>
      </c>
      <c r="Y1683">
        <v>0</v>
      </c>
      <c r="Z1683">
        <v>35.8996</v>
      </c>
      <c r="AA1683">
        <v>7.6799999999999993E-2</v>
      </c>
      <c r="AB1683">
        <v>0</v>
      </c>
      <c r="AC1683" t="s">
        <v>538</v>
      </c>
      <c r="AD1683">
        <v>1</v>
      </c>
      <c r="AE1683">
        <v>1</v>
      </c>
      <c r="AF1683" t="str">
        <f>IF(EnergyImpactLookups[[#This Row],[MAT]]="AR",EnergyImpactLookups[[#This Row],[APreWBkWh]],"")</f>
        <v/>
      </c>
      <c r="AG1683" t="str">
        <f>IF(EnergyImpactLookups[[#This Row],[MAT]]="AR",EnergyImpactLookups[[#This Row],[APreWBkW]],"")</f>
        <v/>
      </c>
      <c r="AH1683" s="19" t="str">
        <f>IF(EnergyImpactLookups[[#This Row],[MAT]]="AR",EnergyImpactLookups[[#This Row],[APreWBtherm]],"")</f>
        <v/>
      </c>
      <c r="AJ1683">
        <f>IF(EnergyImpactLookups[[#This Row],[MAT]]="AR",EnergyImpactLookups[[#This Row],[APreWBkW]],EnergyImpactLookups[[#This Row],[AStdWBkW]])</f>
        <v>7.6799999999999993E-2</v>
      </c>
      <c r="AK1683">
        <f>IF(EnergyImpactLookups[[#This Row],[MAT]]="AR",EnergyImpactLookups[[#This Row],[APreWBkWh]],EnergyImpactLookups[[#This Row],[AStdWBkWh]])</f>
        <v>35.8996</v>
      </c>
      <c r="AL1683">
        <f>IF(EnergyImpactLookups[[#This Row],[MAT]]="AR",EnergyImpactLookups[[#This Row],[APreWBtherm]],EnergyImpactLookups[[#This Row],[AStdWBtherm]])</f>
        <v>0</v>
      </c>
      <c r="AM1683">
        <f>IF(EnergyImpactLookups[[#This Row],[MAT]]="AR",EnergyImpactLookups[[#This Row],[AStdWBkW]],0)</f>
        <v>0</v>
      </c>
      <c r="AN1683">
        <f>IF(EnergyImpactLookups[[#This Row],[MAT]]="AR",EnergyImpactLookups[[#This Row],[AStdWBkWh]],0)</f>
        <v>0</v>
      </c>
      <c r="AO1683">
        <f>IF(EnergyImpactLookups[[#This Row],[MAT]]="AR",EnergyImpactLookups[[#This Row],[AStdWBtherm]],0)</f>
        <v>0</v>
      </c>
    </row>
    <row r="1684" spans="1:41" x14ac:dyDescent="0.3">
      <c r="A1684" t="s">
        <v>592</v>
      </c>
      <c r="B1684" t="s">
        <v>532</v>
      </c>
      <c r="C1684" t="s">
        <v>174</v>
      </c>
      <c r="D1684" t="s">
        <v>714</v>
      </c>
      <c r="E1684" t="s">
        <v>554</v>
      </c>
      <c r="F1684" t="s">
        <v>581</v>
      </c>
      <c r="G1684" t="s">
        <v>356</v>
      </c>
      <c r="H1684" t="s">
        <v>7</v>
      </c>
      <c r="I1684" t="s">
        <v>676</v>
      </c>
      <c r="J1684" t="s">
        <v>561</v>
      </c>
      <c r="K1684" t="s">
        <v>128</v>
      </c>
      <c r="L1684" t="s">
        <v>12</v>
      </c>
      <c r="M1684" t="s">
        <v>536</v>
      </c>
      <c r="N1684" s="1">
        <v>44167</v>
      </c>
      <c r="O1684" t="s">
        <v>95</v>
      </c>
      <c r="P1684" t="s">
        <v>127</v>
      </c>
      <c r="Q1684" t="s">
        <v>104</v>
      </c>
      <c r="R1684" t="s">
        <v>129</v>
      </c>
      <c r="S1684" t="s">
        <v>537</v>
      </c>
      <c r="T1684">
        <v>3.5</v>
      </c>
      <c r="U1684">
        <v>1240</v>
      </c>
      <c r="V1684" t="s">
        <v>8</v>
      </c>
      <c r="W1684">
        <v>19.644400000000001</v>
      </c>
      <c r="X1684">
        <v>7.0800000000000002E-2</v>
      </c>
      <c r="Y1684">
        <v>0</v>
      </c>
      <c r="Z1684">
        <v>14.4567</v>
      </c>
      <c r="AA1684">
        <v>5.1400000000000001E-2</v>
      </c>
      <c r="AB1684">
        <v>0</v>
      </c>
      <c r="AC1684" t="s">
        <v>538</v>
      </c>
      <c r="AD1684">
        <v>1</v>
      </c>
      <c r="AE1684">
        <v>1</v>
      </c>
      <c r="AF1684" t="str">
        <f>IF(EnergyImpactLookups[[#This Row],[MAT]]="AR",EnergyImpactLookups[[#This Row],[APreWBkWh]],"")</f>
        <v/>
      </c>
      <c r="AG1684" t="str">
        <f>IF(EnergyImpactLookups[[#This Row],[MAT]]="AR",EnergyImpactLookups[[#This Row],[APreWBkW]],"")</f>
        <v/>
      </c>
      <c r="AH1684" s="19" t="str">
        <f>IF(EnergyImpactLookups[[#This Row],[MAT]]="AR",EnergyImpactLookups[[#This Row],[APreWBtherm]],"")</f>
        <v/>
      </c>
      <c r="AJ1684">
        <f>IF(EnergyImpactLookups[[#This Row],[MAT]]="AR",EnergyImpactLookups[[#This Row],[APreWBkW]],EnergyImpactLookups[[#This Row],[AStdWBkW]])</f>
        <v>5.1400000000000001E-2</v>
      </c>
      <c r="AK1684">
        <f>IF(EnergyImpactLookups[[#This Row],[MAT]]="AR",EnergyImpactLookups[[#This Row],[APreWBkWh]],EnergyImpactLookups[[#This Row],[AStdWBkWh]])</f>
        <v>14.4567</v>
      </c>
      <c r="AL1684">
        <f>IF(EnergyImpactLookups[[#This Row],[MAT]]="AR",EnergyImpactLookups[[#This Row],[APreWBtherm]],EnergyImpactLookups[[#This Row],[AStdWBtherm]])</f>
        <v>0</v>
      </c>
      <c r="AM1684">
        <f>IF(EnergyImpactLookups[[#This Row],[MAT]]="AR",EnergyImpactLookups[[#This Row],[AStdWBkW]],0)</f>
        <v>0</v>
      </c>
      <c r="AN1684">
        <f>IF(EnergyImpactLookups[[#This Row],[MAT]]="AR",EnergyImpactLookups[[#This Row],[AStdWBkWh]],0)</f>
        <v>0</v>
      </c>
      <c r="AO1684">
        <f>IF(EnergyImpactLookups[[#This Row],[MAT]]="AR",EnergyImpactLookups[[#This Row],[AStdWBtherm]],0)</f>
        <v>0</v>
      </c>
    </row>
    <row r="1685" spans="1:41" x14ac:dyDescent="0.3">
      <c r="A1685" t="s">
        <v>592</v>
      </c>
      <c r="B1685" t="s">
        <v>532</v>
      </c>
      <c r="C1685" t="s">
        <v>174</v>
      </c>
      <c r="D1685" t="s">
        <v>714</v>
      </c>
      <c r="E1685" t="s">
        <v>554</v>
      </c>
      <c r="F1685" t="s">
        <v>581</v>
      </c>
      <c r="G1685" t="s">
        <v>356</v>
      </c>
      <c r="H1685" t="s">
        <v>7</v>
      </c>
      <c r="I1685" t="s">
        <v>676</v>
      </c>
      <c r="J1685" t="s">
        <v>561</v>
      </c>
      <c r="K1685" t="s">
        <v>128</v>
      </c>
      <c r="L1685" t="s">
        <v>12</v>
      </c>
      <c r="M1685" t="s">
        <v>536</v>
      </c>
      <c r="N1685" s="1">
        <v>44167</v>
      </c>
      <c r="O1685" t="s">
        <v>95</v>
      </c>
      <c r="P1685" t="s">
        <v>127</v>
      </c>
      <c r="Q1685" t="s">
        <v>105</v>
      </c>
      <c r="R1685" t="s">
        <v>129</v>
      </c>
      <c r="S1685" t="s">
        <v>537</v>
      </c>
      <c r="T1685">
        <v>3.5</v>
      </c>
      <c r="U1685">
        <v>1240</v>
      </c>
      <c r="V1685" t="s">
        <v>8</v>
      </c>
      <c r="W1685">
        <v>76.154499999999999</v>
      </c>
      <c r="X1685">
        <v>0.1176</v>
      </c>
      <c r="Y1685">
        <v>0</v>
      </c>
      <c r="Z1685">
        <v>55.496899999999997</v>
      </c>
      <c r="AA1685">
        <v>8.5400000000000004E-2</v>
      </c>
      <c r="AB1685">
        <v>0</v>
      </c>
      <c r="AC1685" t="s">
        <v>538</v>
      </c>
      <c r="AD1685">
        <v>1</v>
      </c>
      <c r="AE1685">
        <v>1</v>
      </c>
      <c r="AF1685" t="str">
        <f>IF(EnergyImpactLookups[[#This Row],[MAT]]="AR",EnergyImpactLookups[[#This Row],[APreWBkWh]],"")</f>
        <v/>
      </c>
      <c r="AG1685" t="str">
        <f>IF(EnergyImpactLookups[[#This Row],[MAT]]="AR",EnergyImpactLookups[[#This Row],[APreWBkW]],"")</f>
        <v/>
      </c>
      <c r="AH1685" s="19" t="str">
        <f>IF(EnergyImpactLookups[[#This Row],[MAT]]="AR",EnergyImpactLookups[[#This Row],[APreWBtherm]],"")</f>
        <v/>
      </c>
      <c r="AJ1685">
        <f>IF(EnergyImpactLookups[[#This Row],[MAT]]="AR",EnergyImpactLookups[[#This Row],[APreWBkW]],EnergyImpactLookups[[#This Row],[AStdWBkW]])</f>
        <v>8.5400000000000004E-2</v>
      </c>
      <c r="AK1685">
        <f>IF(EnergyImpactLookups[[#This Row],[MAT]]="AR",EnergyImpactLookups[[#This Row],[APreWBkWh]],EnergyImpactLookups[[#This Row],[AStdWBkWh]])</f>
        <v>55.496899999999997</v>
      </c>
      <c r="AL1685">
        <f>IF(EnergyImpactLookups[[#This Row],[MAT]]="AR",EnergyImpactLookups[[#This Row],[APreWBtherm]],EnergyImpactLookups[[#This Row],[AStdWBtherm]])</f>
        <v>0</v>
      </c>
      <c r="AM1685">
        <f>IF(EnergyImpactLookups[[#This Row],[MAT]]="AR",EnergyImpactLookups[[#This Row],[AStdWBkW]],0)</f>
        <v>0</v>
      </c>
      <c r="AN1685">
        <f>IF(EnergyImpactLookups[[#This Row],[MAT]]="AR",EnergyImpactLookups[[#This Row],[AStdWBkWh]],0)</f>
        <v>0</v>
      </c>
      <c r="AO1685">
        <f>IF(EnergyImpactLookups[[#This Row],[MAT]]="AR",EnergyImpactLookups[[#This Row],[AStdWBtherm]],0)</f>
        <v>0</v>
      </c>
    </row>
    <row r="1686" spans="1:41" x14ac:dyDescent="0.3">
      <c r="A1686" t="s">
        <v>592</v>
      </c>
      <c r="B1686" t="s">
        <v>532</v>
      </c>
      <c r="C1686" t="s">
        <v>174</v>
      </c>
      <c r="D1686" t="s">
        <v>714</v>
      </c>
      <c r="E1686" t="s">
        <v>554</v>
      </c>
      <c r="F1686" t="s">
        <v>581</v>
      </c>
      <c r="G1686" t="s">
        <v>356</v>
      </c>
      <c r="H1686" t="s">
        <v>7</v>
      </c>
      <c r="I1686" t="s">
        <v>676</v>
      </c>
      <c r="J1686" t="s">
        <v>561</v>
      </c>
      <c r="K1686" t="s">
        <v>128</v>
      </c>
      <c r="L1686" t="s">
        <v>12</v>
      </c>
      <c r="M1686" t="s">
        <v>536</v>
      </c>
      <c r="N1686" s="1">
        <v>44167</v>
      </c>
      <c r="O1686" t="s">
        <v>95</v>
      </c>
      <c r="P1686" t="s">
        <v>127</v>
      </c>
      <c r="Q1686" t="s">
        <v>106</v>
      </c>
      <c r="R1686" t="s">
        <v>129</v>
      </c>
      <c r="S1686" t="s">
        <v>537</v>
      </c>
      <c r="T1686">
        <v>3.5</v>
      </c>
      <c r="U1686">
        <v>1240</v>
      </c>
      <c r="V1686" t="s">
        <v>8</v>
      </c>
      <c r="W1686">
        <v>16.6191</v>
      </c>
      <c r="X1686">
        <v>4.1700000000000001E-2</v>
      </c>
      <c r="Y1686">
        <v>0</v>
      </c>
      <c r="Z1686">
        <v>12.3066</v>
      </c>
      <c r="AA1686">
        <v>3.0300000000000001E-2</v>
      </c>
      <c r="AB1686">
        <v>0</v>
      </c>
      <c r="AC1686" t="s">
        <v>538</v>
      </c>
      <c r="AD1686">
        <v>1</v>
      </c>
      <c r="AE1686">
        <v>1</v>
      </c>
      <c r="AF1686" t="str">
        <f>IF(EnergyImpactLookups[[#This Row],[MAT]]="AR",EnergyImpactLookups[[#This Row],[APreWBkWh]],"")</f>
        <v/>
      </c>
      <c r="AG1686" t="str">
        <f>IF(EnergyImpactLookups[[#This Row],[MAT]]="AR",EnergyImpactLookups[[#This Row],[APreWBkW]],"")</f>
        <v/>
      </c>
      <c r="AH1686" s="19" t="str">
        <f>IF(EnergyImpactLookups[[#This Row],[MAT]]="AR",EnergyImpactLookups[[#This Row],[APreWBtherm]],"")</f>
        <v/>
      </c>
      <c r="AJ1686">
        <f>IF(EnergyImpactLookups[[#This Row],[MAT]]="AR",EnergyImpactLookups[[#This Row],[APreWBkW]],EnergyImpactLookups[[#This Row],[AStdWBkW]])</f>
        <v>3.0300000000000001E-2</v>
      </c>
      <c r="AK1686">
        <f>IF(EnergyImpactLookups[[#This Row],[MAT]]="AR",EnergyImpactLookups[[#This Row],[APreWBkWh]],EnergyImpactLookups[[#This Row],[AStdWBkWh]])</f>
        <v>12.3066</v>
      </c>
      <c r="AL1686">
        <f>IF(EnergyImpactLookups[[#This Row],[MAT]]="AR",EnergyImpactLookups[[#This Row],[APreWBtherm]],EnergyImpactLookups[[#This Row],[AStdWBtherm]])</f>
        <v>0</v>
      </c>
      <c r="AM1686">
        <f>IF(EnergyImpactLookups[[#This Row],[MAT]]="AR",EnergyImpactLookups[[#This Row],[AStdWBkW]],0)</f>
        <v>0</v>
      </c>
      <c r="AN1686">
        <f>IF(EnergyImpactLookups[[#This Row],[MAT]]="AR",EnergyImpactLookups[[#This Row],[AStdWBkWh]],0)</f>
        <v>0</v>
      </c>
      <c r="AO1686">
        <f>IF(EnergyImpactLookups[[#This Row],[MAT]]="AR",EnergyImpactLookups[[#This Row],[AStdWBtherm]],0)</f>
        <v>0</v>
      </c>
    </row>
    <row r="1687" spans="1:41" x14ac:dyDescent="0.3">
      <c r="A1687" t="s">
        <v>592</v>
      </c>
      <c r="B1687" t="s">
        <v>532</v>
      </c>
      <c r="C1687" t="s">
        <v>174</v>
      </c>
      <c r="D1687" t="s">
        <v>714</v>
      </c>
      <c r="E1687" t="s">
        <v>554</v>
      </c>
      <c r="F1687" t="s">
        <v>581</v>
      </c>
      <c r="G1687" t="s">
        <v>356</v>
      </c>
      <c r="H1687" t="s">
        <v>7</v>
      </c>
      <c r="I1687" t="s">
        <v>676</v>
      </c>
      <c r="J1687" t="s">
        <v>561</v>
      </c>
      <c r="K1687" t="s">
        <v>128</v>
      </c>
      <c r="L1687" t="s">
        <v>12</v>
      </c>
      <c r="M1687" t="s">
        <v>536</v>
      </c>
      <c r="N1687" s="1">
        <v>44167</v>
      </c>
      <c r="O1687" t="s">
        <v>95</v>
      </c>
      <c r="P1687" t="s">
        <v>127</v>
      </c>
      <c r="Q1687" t="s">
        <v>107</v>
      </c>
      <c r="R1687" t="s">
        <v>129</v>
      </c>
      <c r="S1687" t="s">
        <v>537</v>
      </c>
      <c r="T1687">
        <v>3.5</v>
      </c>
      <c r="U1687">
        <v>1240</v>
      </c>
      <c r="V1687" t="s">
        <v>8</v>
      </c>
      <c r="W1687">
        <v>77.702600000000004</v>
      </c>
      <c r="X1687">
        <v>7.0999999999999994E-2</v>
      </c>
      <c r="Y1687">
        <v>0</v>
      </c>
      <c r="Z1687">
        <v>56.573599999999999</v>
      </c>
      <c r="AA1687">
        <v>5.16E-2</v>
      </c>
      <c r="AB1687">
        <v>0</v>
      </c>
      <c r="AC1687" t="s">
        <v>538</v>
      </c>
      <c r="AD1687">
        <v>1</v>
      </c>
      <c r="AE1687">
        <v>1</v>
      </c>
      <c r="AF1687" t="str">
        <f>IF(EnergyImpactLookups[[#This Row],[MAT]]="AR",EnergyImpactLookups[[#This Row],[APreWBkWh]],"")</f>
        <v/>
      </c>
      <c r="AG1687" t="str">
        <f>IF(EnergyImpactLookups[[#This Row],[MAT]]="AR",EnergyImpactLookups[[#This Row],[APreWBkW]],"")</f>
        <v/>
      </c>
      <c r="AH1687" s="19" t="str">
        <f>IF(EnergyImpactLookups[[#This Row],[MAT]]="AR",EnergyImpactLookups[[#This Row],[APreWBtherm]],"")</f>
        <v/>
      </c>
      <c r="AJ1687">
        <f>IF(EnergyImpactLookups[[#This Row],[MAT]]="AR",EnergyImpactLookups[[#This Row],[APreWBkW]],EnergyImpactLookups[[#This Row],[AStdWBkW]])</f>
        <v>5.16E-2</v>
      </c>
      <c r="AK1687">
        <f>IF(EnergyImpactLookups[[#This Row],[MAT]]="AR",EnergyImpactLookups[[#This Row],[APreWBkWh]],EnergyImpactLookups[[#This Row],[AStdWBkWh]])</f>
        <v>56.573599999999999</v>
      </c>
      <c r="AL1687">
        <f>IF(EnergyImpactLookups[[#This Row],[MAT]]="AR",EnergyImpactLookups[[#This Row],[APreWBtherm]],EnergyImpactLookups[[#This Row],[AStdWBtherm]])</f>
        <v>0</v>
      </c>
      <c r="AM1687">
        <f>IF(EnergyImpactLookups[[#This Row],[MAT]]="AR",EnergyImpactLookups[[#This Row],[AStdWBkW]],0)</f>
        <v>0</v>
      </c>
      <c r="AN1687">
        <f>IF(EnergyImpactLookups[[#This Row],[MAT]]="AR",EnergyImpactLookups[[#This Row],[AStdWBkWh]],0)</f>
        <v>0</v>
      </c>
      <c r="AO1687">
        <f>IF(EnergyImpactLookups[[#This Row],[MAT]]="AR",EnergyImpactLookups[[#This Row],[AStdWBtherm]],0)</f>
        <v>0</v>
      </c>
    </row>
    <row r="1688" spans="1:41" x14ac:dyDescent="0.3">
      <c r="A1688" t="s">
        <v>592</v>
      </c>
      <c r="B1688" t="s">
        <v>532</v>
      </c>
      <c r="C1688" t="s">
        <v>174</v>
      </c>
      <c r="D1688" t="s">
        <v>714</v>
      </c>
      <c r="E1688" t="s">
        <v>554</v>
      </c>
      <c r="F1688" t="s">
        <v>581</v>
      </c>
      <c r="G1688" t="s">
        <v>356</v>
      </c>
      <c r="H1688" t="s">
        <v>7</v>
      </c>
      <c r="I1688" t="s">
        <v>676</v>
      </c>
      <c r="J1688" t="s">
        <v>561</v>
      </c>
      <c r="K1688" t="s">
        <v>128</v>
      </c>
      <c r="L1688" t="s">
        <v>12</v>
      </c>
      <c r="M1688" t="s">
        <v>536</v>
      </c>
      <c r="N1688" s="1">
        <v>44167</v>
      </c>
      <c r="O1688" t="s">
        <v>95</v>
      </c>
      <c r="P1688" t="s">
        <v>127</v>
      </c>
      <c r="Q1688" t="s">
        <v>109</v>
      </c>
      <c r="R1688" t="s">
        <v>129</v>
      </c>
      <c r="S1688" t="s">
        <v>537</v>
      </c>
      <c r="T1688">
        <v>3.5</v>
      </c>
      <c r="U1688">
        <v>1240</v>
      </c>
      <c r="V1688" t="s">
        <v>8</v>
      </c>
      <c r="W1688">
        <v>77.243300000000005</v>
      </c>
      <c r="X1688">
        <v>6.4899999999999999E-2</v>
      </c>
      <c r="Y1688">
        <v>0</v>
      </c>
      <c r="Z1688">
        <v>56.245899999999999</v>
      </c>
      <c r="AA1688">
        <v>4.7100000000000003E-2</v>
      </c>
      <c r="AB1688">
        <v>0</v>
      </c>
      <c r="AC1688" t="s">
        <v>538</v>
      </c>
      <c r="AD1688">
        <v>1</v>
      </c>
      <c r="AE1688">
        <v>1</v>
      </c>
      <c r="AF1688" t="str">
        <f>IF(EnergyImpactLookups[[#This Row],[MAT]]="AR",EnergyImpactLookups[[#This Row],[APreWBkWh]],"")</f>
        <v/>
      </c>
      <c r="AG1688" t="str">
        <f>IF(EnergyImpactLookups[[#This Row],[MAT]]="AR",EnergyImpactLookups[[#This Row],[APreWBkW]],"")</f>
        <v/>
      </c>
      <c r="AH1688" s="19" t="str">
        <f>IF(EnergyImpactLookups[[#This Row],[MAT]]="AR",EnergyImpactLookups[[#This Row],[APreWBtherm]],"")</f>
        <v/>
      </c>
      <c r="AJ1688">
        <f>IF(EnergyImpactLookups[[#This Row],[MAT]]="AR",EnergyImpactLookups[[#This Row],[APreWBkW]],EnergyImpactLookups[[#This Row],[AStdWBkW]])</f>
        <v>4.7100000000000003E-2</v>
      </c>
      <c r="AK1688">
        <f>IF(EnergyImpactLookups[[#This Row],[MAT]]="AR",EnergyImpactLookups[[#This Row],[APreWBkWh]],EnergyImpactLookups[[#This Row],[AStdWBkWh]])</f>
        <v>56.245899999999999</v>
      </c>
      <c r="AL1688">
        <f>IF(EnergyImpactLookups[[#This Row],[MAT]]="AR",EnergyImpactLookups[[#This Row],[APreWBtherm]],EnergyImpactLookups[[#This Row],[AStdWBtherm]])</f>
        <v>0</v>
      </c>
      <c r="AM1688">
        <f>IF(EnergyImpactLookups[[#This Row],[MAT]]="AR",EnergyImpactLookups[[#This Row],[AStdWBkW]],0)</f>
        <v>0</v>
      </c>
      <c r="AN1688">
        <f>IF(EnergyImpactLookups[[#This Row],[MAT]]="AR",EnergyImpactLookups[[#This Row],[AStdWBkWh]],0)</f>
        <v>0</v>
      </c>
      <c r="AO1688">
        <f>IF(EnergyImpactLookups[[#This Row],[MAT]]="AR",EnergyImpactLookups[[#This Row],[AStdWBtherm]],0)</f>
        <v>0</v>
      </c>
    </row>
    <row r="1689" spans="1:41" x14ac:dyDescent="0.3">
      <c r="A1689" t="s">
        <v>592</v>
      </c>
      <c r="B1689" t="s">
        <v>532</v>
      </c>
      <c r="C1689" t="s">
        <v>174</v>
      </c>
      <c r="D1689" t="s">
        <v>714</v>
      </c>
      <c r="E1689" t="s">
        <v>554</v>
      </c>
      <c r="F1689" t="s">
        <v>581</v>
      </c>
      <c r="G1689" t="s">
        <v>356</v>
      </c>
      <c r="H1689" t="s">
        <v>7</v>
      </c>
      <c r="I1689" t="s">
        <v>676</v>
      </c>
      <c r="J1689" t="s">
        <v>561</v>
      </c>
      <c r="K1689" t="s">
        <v>128</v>
      </c>
      <c r="L1689" t="s">
        <v>12</v>
      </c>
      <c r="M1689" t="s">
        <v>536</v>
      </c>
      <c r="N1689" s="1">
        <v>44167</v>
      </c>
      <c r="O1689" t="s">
        <v>95</v>
      </c>
      <c r="P1689" t="s">
        <v>127</v>
      </c>
      <c r="Q1689" t="s">
        <v>111</v>
      </c>
      <c r="R1689" t="s">
        <v>129</v>
      </c>
      <c r="S1689" t="s">
        <v>537</v>
      </c>
      <c r="T1689">
        <v>3.5</v>
      </c>
      <c r="U1689">
        <v>1240</v>
      </c>
      <c r="V1689" t="s">
        <v>8</v>
      </c>
      <c r="W1689">
        <v>150.96039999999999</v>
      </c>
      <c r="X1689">
        <v>0.114</v>
      </c>
      <c r="Y1689">
        <v>0</v>
      </c>
      <c r="Z1689">
        <v>109.801</v>
      </c>
      <c r="AA1689">
        <v>8.2900000000000001E-2</v>
      </c>
      <c r="AB1689">
        <v>0</v>
      </c>
      <c r="AC1689" t="s">
        <v>538</v>
      </c>
      <c r="AD1689">
        <v>1</v>
      </c>
      <c r="AE1689">
        <v>1</v>
      </c>
      <c r="AF1689" t="str">
        <f>IF(EnergyImpactLookups[[#This Row],[MAT]]="AR",EnergyImpactLookups[[#This Row],[APreWBkWh]],"")</f>
        <v/>
      </c>
      <c r="AG1689" t="str">
        <f>IF(EnergyImpactLookups[[#This Row],[MAT]]="AR",EnergyImpactLookups[[#This Row],[APreWBkW]],"")</f>
        <v/>
      </c>
      <c r="AH1689" s="19" t="str">
        <f>IF(EnergyImpactLookups[[#This Row],[MAT]]="AR",EnergyImpactLookups[[#This Row],[APreWBtherm]],"")</f>
        <v/>
      </c>
      <c r="AJ1689">
        <f>IF(EnergyImpactLookups[[#This Row],[MAT]]="AR",EnergyImpactLookups[[#This Row],[APreWBkW]],EnergyImpactLookups[[#This Row],[AStdWBkW]])</f>
        <v>8.2900000000000001E-2</v>
      </c>
      <c r="AK1689">
        <f>IF(EnergyImpactLookups[[#This Row],[MAT]]="AR",EnergyImpactLookups[[#This Row],[APreWBkWh]],EnergyImpactLookups[[#This Row],[AStdWBkWh]])</f>
        <v>109.801</v>
      </c>
      <c r="AL1689">
        <f>IF(EnergyImpactLookups[[#This Row],[MAT]]="AR",EnergyImpactLookups[[#This Row],[APreWBtherm]],EnergyImpactLookups[[#This Row],[AStdWBtherm]])</f>
        <v>0</v>
      </c>
      <c r="AM1689">
        <f>IF(EnergyImpactLookups[[#This Row],[MAT]]="AR",EnergyImpactLookups[[#This Row],[AStdWBkW]],0)</f>
        <v>0</v>
      </c>
      <c r="AN1689">
        <f>IF(EnergyImpactLookups[[#This Row],[MAT]]="AR",EnergyImpactLookups[[#This Row],[AStdWBkWh]],0)</f>
        <v>0</v>
      </c>
      <c r="AO1689">
        <f>IF(EnergyImpactLookups[[#This Row],[MAT]]="AR",EnergyImpactLookups[[#This Row],[AStdWBtherm]],0)</f>
        <v>0</v>
      </c>
    </row>
    <row r="1690" spans="1:41" x14ac:dyDescent="0.3">
      <c r="A1690" t="s">
        <v>592</v>
      </c>
      <c r="B1690" t="s">
        <v>532</v>
      </c>
      <c r="C1690" t="s">
        <v>174</v>
      </c>
      <c r="D1690" t="s">
        <v>714</v>
      </c>
      <c r="E1690" t="s">
        <v>554</v>
      </c>
      <c r="F1690" t="s">
        <v>581</v>
      </c>
      <c r="G1690" t="s">
        <v>356</v>
      </c>
      <c r="H1690" t="s">
        <v>7</v>
      </c>
      <c r="I1690" t="s">
        <v>676</v>
      </c>
      <c r="J1690" t="s">
        <v>561</v>
      </c>
      <c r="K1690" t="s">
        <v>128</v>
      </c>
      <c r="L1690" t="s">
        <v>12</v>
      </c>
      <c r="M1690" t="s">
        <v>536</v>
      </c>
      <c r="N1690" s="1">
        <v>44167</v>
      </c>
      <c r="O1690" t="s">
        <v>95</v>
      </c>
      <c r="P1690" t="s">
        <v>127</v>
      </c>
      <c r="Q1690" t="s">
        <v>112</v>
      </c>
      <c r="R1690" t="s">
        <v>129</v>
      </c>
      <c r="S1690" t="s">
        <v>537</v>
      </c>
      <c r="T1690">
        <v>3.5</v>
      </c>
      <c r="U1690">
        <v>1240</v>
      </c>
      <c r="V1690" t="s">
        <v>8</v>
      </c>
      <c r="W1690">
        <v>125.9584</v>
      </c>
      <c r="X1690">
        <v>0.11749999999999999</v>
      </c>
      <c r="Y1690">
        <v>0</v>
      </c>
      <c r="Z1690">
        <v>91.683800000000005</v>
      </c>
      <c r="AA1690">
        <v>8.5400000000000004E-2</v>
      </c>
      <c r="AB1690">
        <v>0</v>
      </c>
      <c r="AC1690" t="s">
        <v>538</v>
      </c>
      <c r="AD1690">
        <v>1</v>
      </c>
      <c r="AE1690">
        <v>1</v>
      </c>
      <c r="AF1690" t="str">
        <f>IF(EnergyImpactLookups[[#This Row],[MAT]]="AR",EnergyImpactLookups[[#This Row],[APreWBkWh]],"")</f>
        <v/>
      </c>
      <c r="AG1690" t="str">
        <f>IF(EnergyImpactLookups[[#This Row],[MAT]]="AR",EnergyImpactLookups[[#This Row],[APreWBkW]],"")</f>
        <v/>
      </c>
      <c r="AH1690" s="19" t="str">
        <f>IF(EnergyImpactLookups[[#This Row],[MAT]]="AR",EnergyImpactLookups[[#This Row],[APreWBtherm]],"")</f>
        <v/>
      </c>
      <c r="AJ1690">
        <f>IF(EnergyImpactLookups[[#This Row],[MAT]]="AR",EnergyImpactLookups[[#This Row],[APreWBkW]],EnergyImpactLookups[[#This Row],[AStdWBkW]])</f>
        <v>8.5400000000000004E-2</v>
      </c>
      <c r="AK1690">
        <f>IF(EnergyImpactLookups[[#This Row],[MAT]]="AR",EnergyImpactLookups[[#This Row],[APreWBkWh]],EnergyImpactLookups[[#This Row],[AStdWBkWh]])</f>
        <v>91.683800000000005</v>
      </c>
      <c r="AL1690">
        <f>IF(EnergyImpactLookups[[#This Row],[MAT]]="AR",EnergyImpactLookups[[#This Row],[APreWBtherm]],EnergyImpactLookups[[#This Row],[AStdWBtherm]])</f>
        <v>0</v>
      </c>
      <c r="AM1690">
        <f>IF(EnergyImpactLookups[[#This Row],[MAT]]="AR",EnergyImpactLookups[[#This Row],[AStdWBkW]],0)</f>
        <v>0</v>
      </c>
      <c r="AN1690">
        <f>IF(EnergyImpactLookups[[#This Row],[MAT]]="AR",EnergyImpactLookups[[#This Row],[AStdWBkWh]],0)</f>
        <v>0</v>
      </c>
      <c r="AO1690">
        <f>IF(EnergyImpactLookups[[#This Row],[MAT]]="AR",EnergyImpactLookups[[#This Row],[AStdWBtherm]],0)</f>
        <v>0</v>
      </c>
    </row>
    <row r="1691" spans="1:41" x14ac:dyDescent="0.3">
      <c r="A1691" t="s">
        <v>592</v>
      </c>
      <c r="B1691" t="s">
        <v>532</v>
      </c>
      <c r="C1691" t="s">
        <v>174</v>
      </c>
      <c r="D1691" t="s">
        <v>714</v>
      </c>
      <c r="E1691" t="s">
        <v>554</v>
      </c>
      <c r="F1691" t="s">
        <v>581</v>
      </c>
      <c r="G1691" t="s">
        <v>356</v>
      </c>
      <c r="H1691" t="s">
        <v>7</v>
      </c>
      <c r="I1691" t="s">
        <v>676</v>
      </c>
      <c r="J1691" t="s">
        <v>561</v>
      </c>
      <c r="K1691" t="s">
        <v>128</v>
      </c>
      <c r="L1691" t="s">
        <v>12</v>
      </c>
      <c r="M1691" t="s">
        <v>536</v>
      </c>
      <c r="N1691" s="1">
        <v>44167</v>
      </c>
      <c r="O1691" t="s">
        <v>95</v>
      </c>
      <c r="P1691" t="s">
        <v>127</v>
      </c>
      <c r="Q1691" t="s">
        <v>113</v>
      </c>
      <c r="R1691" t="s">
        <v>129</v>
      </c>
      <c r="S1691" t="s">
        <v>537</v>
      </c>
      <c r="T1691">
        <v>3.5</v>
      </c>
      <c r="U1691">
        <v>1240</v>
      </c>
      <c r="V1691" t="s">
        <v>8</v>
      </c>
      <c r="W1691">
        <v>172.32570000000001</v>
      </c>
      <c r="X1691">
        <v>0.1295</v>
      </c>
      <c r="Y1691">
        <v>0</v>
      </c>
      <c r="Z1691">
        <v>125.38079999999999</v>
      </c>
      <c r="AA1691">
        <v>9.4100000000000003E-2</v>
      </c>
      <c r="AB1691">
        <v>0</v>
      </c>
      <c r="AC1691" t="s">
        <v>538</v>
      </c>
      <c r="AD1691">
        <v>1</v>
      </c>
      <c r="AE1691">
        <v>1</v>
      </c>
      <c r="AF1691" t="str">
        <f>IF(EnergyImpactLookups[[#This Row],[MAT]]="AR",EnergyImpactLookups[[#This Row],[APreWBkWh]],"")</f>
        <v/>
      </c>
      <c r="AG1691" t="str">
        <f>IF(EnergyImpactLookups[[#This Row],[MAT]]="AR",EnergyImpactLookups[[#This Row],[APreWBkW]],"")</f>
        <v/>
      </c>
      <c r="AH1691" s="19" t="str">
        <f>IF(EnergyImpactLookups[[#This Row],[MAT]]="AR",EnergyImpactLookups[[#This Row],[APreWBtherm]],"")</f>
        <v/>
      </c>
      <c r="AJ1691">
        <f>IF(EnergyImpactLookups[[#This Row],[MAT]]="AR",EnergyImpactLookups[[#This Row],[APreWBkW]],EnergyImpactLookups[[#This Row],[AStdWBkW]])</f>
        <v>9.4100000000000003E-2</v>
      </c>
      <c r="AK1691">
        <f>IF(EnergyImpactLookups[[#This Row],[MAT]]="AR",EnergyImpactLookups[[#This Row],[APreWBkWh]],EnergyImpactLookups[[#This Row],[AStdWBkWh]])</f>
        <v>125.38079999999999</v>
      </c>
      <c r="AL1691">
        <f>IF(EnergyImpactLookups[[#This Row],[MAT]]="AR",EnergyImpactLookups[[#This Row],[APreWBtherm]],EnergyImpactLookups[[#This Row],[AStdWBtherm]])</f>
        <v>0</v>
      </c>
      <c r="AM1691">
        <f>IF(EnergyImpactLookups[[#This Row],[MAT]]="AR",EnergyImpactLookups[[#This Row],[AStdWBkW]],0)</f>
        <v>0</v>
      </c>
      <c r="AN1691">
        <f>IF(EnergyImpactLookups[[#This Row],[MAT]]="AR",EnergyImpactLookups[[#This Row],[AStdWBkWh]],0)</f>
        <v>0</v>
      </c>
      <c r="AO1691">
        <f>IF(EnergyImpactLookups[[#This Row],[MAT]]="AR",EnergyImpactLookups[[#This Row],[AStdWBtherm]],0)</f>
        <v>0</v>
      </c>
    </row>
    <row r="1692" spans="1:41" x14ac:dyDescent="0.3">
      <c r="A1692" t="s">
        <v>592</v>
      </c>
      <c r="B1692" t="s">
        <v>532</v>
      </c>
      <c r="C1692" t="s">
        <v>174</v>
      </c>
      <c r="D1692" t="s">
        <v>714</v>
      </c>
      <c r="E1692" t="s">
        <v>554</v>
      </c>
      <c r="F1692" t="s">
        <v>581</v>
      </c>
      <c r="G1692" t="s">
        <v>356</v>
      </c>
      <c r="H1692" t="s">
        <v>7</v>
      </c>
      <c r="I1692" t="s">
        <v>676</v>
      </c>
      <c r="J1692" t="s">
        <v>561</v>
      </c>
      <c r="K1692" t="s">
        <v>128</v>
      </c>
      <c r="L1692" t="s">
        <v>12</v>
      </c>
      <c r="M1692" t="s">
        <v>536</v>
      </c>
      <c r="N1692" s="1">
        <v>44167</v>
      </c>
      <c r="O1692" t="s">
        <v>95</v>
      </c>
      <c r="P1692" t="s">
        <v>127</v>
      </c>
      <c r="Q1692" t="s">
        <v>114</v>
      </c>
      <c r="R1692" t="s">
        <v>129</v>
      </c>
      <c r="S1692" t="s">
        <v>537</v>
      </c>
      <c r="T1692">
        <v>3.5</v>
      </c>
      <c r="U1692">
        <v>1240</v>
      </c>
      <c r="V1692" t="s">
        <v>8</v>
      </c>
      <c r="W1692">
        <v>185.75059999999999</v>
      </c>
      <c r="X1692">
        <v>0.189</v>
      </c>
      <c r="Y1692">
        <v>0</v>
      </c>
      <c r="Z1692">
        <v>135.2602</v>
      </c>
      <c r="AA1692">
        <v>0.13739999999999999</v>
      </c>
      <c r="AB1692">
        <v>0</v>
      </c>
      <c r="AC1692" t="s">
        <v>538</v>
      </c>
      <c r="AD1692">
        <v>1</v>
      </c>
      <c r="AE1692">
        <v>1</v>
      </c>
      <c r="AF1692" t="str">
        <f>IF(EnergyImpactLookups[[#This Row],[MAT]]="AR",EnergyImpactLookups[[#This Row],[APreWBkWh]],"")</f>
        <v/>
      </c>
      <c r="AG1692" t="str">
        <f>IF(EnergyImpactLookups[[#This Row],[MAT]]="AR",EnergyImpactLookups[[#This Row],[APreWBkW]],"")</f>
        <v/>
      </c>
      <c r="AH1692" s="19" t="str">
        <f>IF(EnergyImpactLookups[[#This Row],[MAT]]="AR",EnergyImpactLookups[[#This Row],[APreWBtherm]],"")</f>
        <v/>
      </c>
      <c r="AJ1692">
        <f>IF(EnergyImpactLookups[[#This Row],[MAT]]="AR",EnergyImpactLookups[[#This Row],[APreWBkW]],EnergyImpactLookups[[#This Row],[AStdWBkW]])</f>
        <v>0.13739999999999999</v>
      </c>
      <c r="AK1692">
        <f>IF(EnergyImpactLookups[[#This Row],[MAT]]="AR",EnergyImpactLookups[[#This Row],[APreWBkWh]],EnergyImpactLookups[[#This Row],[AStdWBkWh]])</f>
        <v>135.2602</v>
      </c>
      <c r="AL1692">
        <f>IF(EnergyImpactLookups[[#This Row],[MAT]]="AR",EnergyImpactLookups[[#This Row],[APreWBtherm]],EnergyImpactLookups[[#This Row],[AStdWBtherm]])</f>
        <v>0</v>
      </c>
      <c r="AM1692">
        <f>IF(EnergyImpactLookups[[#This Row],[MAT]]="AR",EnergyImpactLookups[[#This Row],[AStdWBkW]],0)</f>
        <v>0</v>
      </c>
      <c r="AN1692">
        <f>IF(EnergyImpactLookups[[#This Row],[MAT]]="AR",EnergyImpactLookups[[#This Row],[AStdWBkWh]],0)</f>
        <v>0</v>
      </c>
      <c r="AO1692">
        <f>IF(EnergyImpactLookups[[#This Row],[MAT]]="AR",EnergyImpactLookups[[#This Row],[AStdWBtherm]],0)</f>
        <v>0</v>
      </c>
    </row>
    <row r="1693" spans="1:41" x14ac:dyDescent="0.3">
      <c r="A1693" t="s">
        <v>592</v>
      </c>
      <c r="B1693" t="s">
        <v>532</v>
      </c>
      <c r="C1693" t="s">
        <v>174</v>
      </c>
      <c r="D1693" t="s">
        <v>714</v>
      </c>
      <c r="E1693" t="s">
        <v>554</v>
      </c>
      <c r="F1693" t="s">
        <v>581</v>
      </c>
      <c r="G1693" t="s">
        <v>356</v>
      </c>
      <c r="H1693" t="s">
        <v>7</v>
      </c>
      <c r="I1693" t="s">
        <v>676</v>
      </c>
      <c r="J1693" t="s">
        <v>561</v>
      </c>
      <c r="K1693" t="s">
        <v>128</v>
      </c>
      <c r="L1693" t="s">
        <v>12</v>
      </c>
      <c r="M1693" t="s">
        <v>536</v>
      </c>
      <c r="N1693" s="1">
        <v>44167</v>
      </c>
      <c r="O1693" t="s">
        <v>95</v>
      </c>
      <c r="P1693" t="s">
        <v>127</v>
      </c>
      <c r="Q1693" t="s">
        <v>115</v>
      </c>
      <c r="R1693" t="s">
        <v>129</v>
      </c>
      <c r="S1693" t="s">
        <v>537</v>
      </c>
      <c r="T1693">
        <v>3.5</v>
      </c>
      <c r="U1693">
        <v>1240</v>
      </c>
      <c r="V1693" t="s">
        <v>8</v>
      </c>
      <c r="W1693">
        <v>120.2435</v>
      </c>
      <c r="X1693">
        <v>0.16650000000000001</v>
      </c>
      <c r="Y1693">
        <v>0</v>
      </c>
      <c r="Z1693">
        <v>87.582899999999995</v>
      </c>
      <c r="AA1693">
        <v>0.121</v>
      </c>
      <c r="AB1693">
        <v>0</v>
      </c>
      <c r="AC1693" t="s">
        <v>538</v>
      </c>
      <c r="AD1693">
        <v>1</v>
      </c>
      <c r="AE1693">
        <v>1</v>
      </c>
      <c r="AF1693" t="str">
        <f>IF(EnergyImpactLookups[[#This Row],[MAT]]="AR",EnergyImpactLookups[[#This Row],[APreWBkWh]],"")</f>
        <v/>
      </c>
      <c r="AG1693" t="str">
        <f>IF(EnergyImpactLookups[[#This Row],[MAT]]="AR",EnergyImpactLookups[[#This Row],[APreWBkW]],"")</f>
        <v/>
      </c>
      <c r="AH1693" s="19" t="str">
        <f>IF(EnergyImpactLookups[[#This Row],[MAT]]="AR",EnergyImpactLookups[[#This Row],[APreWBtherm]],"")</f>
        <v/>
      </c>
      <c r="AJ1693">
        <f>IF(EnergyImpactLookups[[#This Row],[MAT]]="AR",EnergyImpactLookups[[#This Row],[APreWBkW]],EnergyImpactLookups[[#This Row],[AStdWBkW]])</f>
        <v>0.121</v>
      </c>
      <c r="AK1693">
        <f>IF(EnergyImpactLookups[[#This Row],[MAT]]="AR",EnergyImpactLookups[[#This Row],[APreWBkWh]],EnergyImpactLookups[[#This Row],[AStdWBkWh]])</f>
        <v>87.582899999999995</v>
      </c>
      <c r="AL1693">
        <f>IF(EnergyImpactLookups[[#This Row],[MAT]]="AR",EnergyImpactLookups[[#This Row],[APreWBtherm]],EnergyImpactLookups[[#This Row],[AStdWBtherm]])</f>
        <v>0</v>
      </c>
      <c r="AM1693">
        <f>IF(EnergyImpactLookups[[#This Row],[MAT]]="AR",EnergyImpactLookups[[#This Row],[AStdWBkW]],0)</f>
        <v>0</v>
      </c>
      <c r="AN1693">
        <f>IF(EnergyImpactLookups[[#This Row],[MAT]]="AR",EnergyImpactLookups[[#This Row],[AStdWBkWh]],0)</f>
        <v>0</v>
      </c>
      <c r="AO1693">
        <f>IF(EnergyImpactLookups[[#This Row],[MAT]]="AR",EnergyImpactLookups[[#This Row],[AStdWBtherm]],0)</f>
        <v>0</v>
      </c>
    </row>
    <row r="1694" spans="1:41" x14ac:dyDescent="0.3">
      <c r="A1694" t="s">
        <v>592</v>
      </c>
      <c r="B1694" t="s">
        <v>532</v>
      </c>
      <c r="C1694" t="s">
        <v>174</v>
      </c>
      <c r="D1694" t="s">
        <v>714</v>
      </c>
      <c r="E1694" t="s">
        <v>554</v>
      </c>
      <c r="F1694" t="s">
        <v>581</v>
      </c>
      <c r="G1694" t="s">
        <v>356</v>
      </c>
      <c r="H1694" t="s">
        <v>7</v>
      </c>
      <c r="I1694" t="s">
        <v>676</v>
      </c>
      <c r="J1694" t="s">
        <v>561</v>
      </c>
      <c r="K1694" t="s">
        <v>128</v>
      </c>
      <c r="L1694" t="s">
        <v>12</v>
      </c>
      <c r="M1694" t="s">
        <v>536</v>
      </c>
      <c r="N1694" s="1">
        <v>44167</v>
      </c>
      <c r="O1694" t="s">
        <v>95</v>
      </c>
      <c r="P1694" t="s">
        <v>127</v>
      </c>
      <c r="Q1694" t="s">
        <v>116</v>
      </c>
      <c r="R1694" t="s">
        <v>129</v>
      </c>
      <c r="S1694" t="s">
        <v>537</v>
      </c>
      <c r="T1694">
        <v>3.5</v>
      </c>
      <c r="U1694">
        <v>1240</v>
      </c>
      <c r="V1694" t="s">
        <v>8</v>
      </c>
      <c r="W1694">
        <v>209.2166</v>
      </c>
      <c r="X1694">
        <v>0.18429999999999999</v>
      </c>
      <c r="Y1694">
        <v>0</v>
      </c>
      <c r="Z1694">
        <v>152.22649999999999</v>
      </c>
      <c r="AA1694">
        <v>0.13389999999999999</v>
      </c>
      <c r="AB1694">
        <v>0</v>
      </c>
      <c r="AC1694" t="s">
        <v>538</v>
      </c>
      <c r="AD1694">
        <v>1</v>
      </c>
      <c r="AE1694">
        <v>1</v>
      </c>
      <c r="AF1694" t="str">
        <f>IF(EnergyImpactLookups[[#This Row],[MAT]]="AR",EnergyImpactLookups[[#This Row],[APreWBkWh]],"")</f>
        <v/>
      </c>
      <c r="AG1694" t="str">
        <f>IF(EnergyImpactLookups[[#This Row],[MAT]]="AR",EnergyImpactLookups[[#This Row],[APreWBkW]],"")</f>
        <v/>
      </c>
      <c r="AH1694" s="19" t="str">
        <f>IF(EnergyImpactLookups[[#This Row],[MAT]]="AR",EnergyImpactLookups[[#This Row],[APreWBtherm]],"")</f>
        <v/>
      </c>
      <c r="AJ1694">
        <f>IF(EnergyImpactLookups[[#This Row],[MAT]]="AR",EnergyImpactLookups[[#This Row],[APreWBkW]],EnergyImpactLookups[[#This Row],[AStdWBkW]])</f>
        <v>0.13389999999999999</v>
      </c>
      <c r="AK1694">
        <f>IF(EnergyImpactLookups[[#This Row],[MAT]]="AR",EnergyImpactLookups[[#This Row],[APreWBkWh]],EnergyImpactLookups[[#This Row],[AStdWBkWh]])</f>
        <v>152.22649999999999</v>
      </c>
      <c r="AL1694">
        <f>IF(EnergyImpactLookups[[#This Row],[MAT]]="AR",EnergyImpactLookups[[#This Row],[APreWBtherm]],EnergyImpactLookups[[#This Row],[AStdWBtherm]])</f>
        <v>0</v>
      </c>
      <c r="AM1694">
        <f>IF(EnergyImpactLookups[[#This Row],[MAT]]="AR",EnergyImpactLookups[[#This Row],[AStdWBkW]],0)</f>
        <v>0</v>
      </c>
      <c r="AN1694">
        <f>IF(EnergyImpactLookups[[#This Row],[MAT]]="AR",EnergyImpactLookups[[#This Row],[AStdWBkWh]],0)</f>
        <v>0</v>
      </c>
      <c r="AO1694">
        <f>IF(EnergyImpactLookups[[#This Row],[MAT]]="AR",EnergyImpactLookups[[#This Row],[AStdWBtherm]],0)</f>
        <v>0</v>
      </c>
    </row>
    <row r="1695" spans="1:41" x14ac:dyDescent="0.3">
      <c r="A1695" t="s">
        <v>592</v>
      </c>
      <c r="B1695" t="s">
        <v>532</v>
      </c>
      <c r="C1695" t="s">
        <v>174</v>
      </c>
      <c r="D1695" t="s">
        <v>714</v>
      </c>
      <c r="E1695" t="s">
        <v>554</v>
      </c>
      <c r="F1695" t="s">
        <v>581</v>
      </c>
      <c r="G1695" t="s">
        <v>356</v>
      </c>
      <c r="H1695" t="s">
        <v>7</v>
      </c>
      <c r="I1695" t="s">
        <v>676</v>
      </c>
      <c r="J1695" t="s">
        <v>561</v>
      </c>
      <c r="K1695" t="s">
        <v>128</v>
      </c>
      <c r="L1695" t="s">
        <v>12</v>
      </c>
      <c r="M1695" t="s">
        <v>536</v>
      </c>
      <c r="N1695" s="1">
        <v>44167</v>
      </c>
      <c r="O1695" t="s">
        <v>95</v>
      </c>
      <c r="P1695" t="s">
        <v>127</v>
      </c>
      <c r="Q1695" t="s">
        <v>117</v>
      </c>
      <c r="R1695" t="s">
        <v>129</v>
      </c>
      <c r="S1695" t="s">
        <v>537</v>
      </c>
      <c r="T1695">
        <v>3.5</v>
      </c>
      <c r="U1695">
        <v>1240</v>
      </c>
      <c r="V1695" t="s">
        <v>8</v>
      </c>
      <c r="W1695">
        <v>178.98589999999999</v>
      </c>
      <c r="X1695">
        <v>0.17469999999999999</v>
      </c>
      <c r="Y1695">
        <v>0</v>
      </c>
      <c r="Z1695">
        <v>130.26230000000001</v>
      </c>
      <c r="AA1695">
        <v>0.12690000000000001</v>
      </c>
      <c r="AB1695">
        <v>0</v>
      </c>
      <c r="AC1695" t="s">
        <v>538</v>
      </c>
      <c r="AD1695">
        <v>1</v>
      </c>
      <c r="AE1695">
        <v>1</v>
      </c>
      <c r="AF1695" t="str">
        <f>IF(EnergyImpactLookups[[#This Row],[MAT]]="AR",EnergyImpactLookups[[#This Row],[APreWBkWh]],"")</f>
        <v/>
      </c>
      <c r="AG1695" t="str">
        <f>IF(EnergyImpactLookups[[#This Row],[MAT]]="AR",EnergyImpactLookups[[#This Row],[APreWBkW]],"")</f>
        <v/>
      </c>
      <c r="AH1695" s="19" t="str">
        <f>IF(EnergyImpactLookups[[#This Row],[MAT]]="AR",EnergyImpactLookups[[#This Row],[APreWBtherm]],"")</f>
        <v/>
      </c>
      <c r="AJ1695">
        <f>IF(EnergyImpactLookups[[#This Row],[MAT]]="AR",EnergyImpactLookups[[#This Row],[APreWBkW]],EnergyImpactLookups[[#This Row],[AStdWBkW]])</f>
        <v>0.12690000000000001</v>
      </c>
      <c r="AK1695">
        <f>IF(EnergyImpactLookups[[#This Row],[MAT]]="AR",EnergyImpactLookups[[#This Row],[APreWBkWh]],EnergyImpactLookups[[#This Row],[AStdWBkWh]])</f>
        <v>130.26230000000001</v>
      </c>
      <c r="AL1695">
        <f>IF(EnergyImpactLookups[[#This Row],[MAT]]="AR",EnergyImpactLookups[[#This Row],[APreWBtherm]],EnergyImpactLookups[[#This Row],[AStdWBtherm]])</f>
        <v>0</v>
      </c>
      <c r="AM1695">
        <f>IF(EnergyImpactLookups[[#This Row],[MAT]]="AR",EnergyImpactLookups[[#This Row],[AStdWBkW]],0)</f>
        <v>0</v>
      </c>
      <c r="AN1695">
        <f>IF(EnergyImpactLookups[[#This Row],[MAT]]="AR",EnergyImpactLookups[[#This Row],[AStdWBkWh]],0)</f>
        <v>0</v>
      </c>
      <c r="AO1695">
        <f>IF(EnergyImpactLookups[[#This Row],[MAT]]="AR",EnergyImpactLookups[[#This Row],[AStdWBtherm]],0)</f>
        <v>0</v>
      </c>
    </row>
    <row r="1696" spans="1:41" x14ac:dyDescent="0.3">
      <c r="A1696" t="s">
        <v>592</v>
      </c>
      <c r="B1696" t="s">
        <v>532</v>
      </c>
      <c r="C1696" t="s">
        <v>174</v>
      </c>
      <c r="D1696" t="s">
        <v>714</v>
      </c>
      <c r="E1696" t="s">
        <v>554</v>
      </c>
      <c r="F1696" t="s">
        <v>581</v>
      </c>
      <c r="G1696" t="s">
        <v>356</v>
      </c>
      <c r="H1696" t="s">
        <v>7</v>
      </c>
      <c r="I1696" t="s">
        <v>676</v>
      </c>
      <c r="J1696" t="s">
        <v>561</v>
      </c>
      <c r="K1696" t="s">
        <v>128</v>
      </c>
      <c r="L1696" t="s">
        <v>12</v>
      </c>
      <c r="M1696" t="s">
        <v>536</v>
      </c>
      <c r="N1696" s="1">
        <v>44167</v>
      </c>
      <c r="O1696" t="s">
        <v>95</v>
      </c>
      <c r="P1696" t="s">
        <v>127</v>
      </c>
      <c r="Q1696" t="s">
        <v>118</v>
      </c>
      <c r="R1696" t="s">
        <v>129</v>
      </c>
      <c r="S1696" t="s">
        <v>537</v>
      </c>
      <c r="T1696">
        <v>3.5</v>
      </c>
      <c r="U1696">
        <v>1240</v>
      </c>
      <c r="V1696" t="s">
        <v>8</v>
      </c>
      <c r="W1696">
        <v>303.29520000000002</v>
      </c>
      <c r="X1696">
        <v>0.2165</v>
      </c>
      <c r="Y1696">
        <v>0</v>
      </c>
      <c r="Z1696">
        <v>220.48410000000001</v>
      </c>
      <c r="AA1696">
        <v>0.1573</v>
      </c>
      <c r="AB1696">
        <v>0</v>
      </c>
      <c r="AC1696" t="s">
        <v>538</v>
      </c>
      <c r="AD1696">
        <v>1</v>
      </c>
      <c r="AE1696">
        <v>1</v>
      </c>
      <c r="AF1696" t="str">
        <f>IF(EnergyImpactLookups[[#This Row],[MAT]]="AR",EnergyImpactLookups[[#This Row],[APreWBkWh]],"")</f>
        <v/>
      </c>
      <c r="AG1696" t="str">
        <f>IF(EnergyImpactLookups[[#This Row],[MAT]]="AR",EnergyImpactLookups[[#This Row],[APreWBkW]],"")</f>
        <v/>
      </c>
      <c r="AH1696" s="19" t="str">
        <f>IF(EnergyImpactLookups[[#This Row],[MAT]]="AR",EnergyImpactLookups[[#This Row],[APreWBtherm]],"")</f>
        <v/>
      </c>
      <c r="AJ1696">
        <f>IF(EnergyImpactLookups[[#This Row],[MAT]]="AR",EnergyImpactLookups[[#This Row],[APreWBkW]],EnergyImpactLookups[[#This Row],[AStdWBkW]])</f>
        <v>0.1573</v>
      </c>
      <c r="AK1696">
        <f>IF(EnergyImpactLookups[[#This Row],[MAT]]="AR",EnergyImpactLookups[[#This Row],[APreWBkWh]],EnergyImpactLookups[[#This Row],[AStdWBkWh]])</f>
        <v>220.48410000000001</v>
      </c>
      <c r="AL1696">
        <f>IF(EnergyImpactLookups[[#This Row],[MAT]]="AR",EnergyImpactLookups[[#This Row],[APreWBtherm]],EnergyImpactLookups[[#This Row],[AStdWBtherm]])</f>
        <v>0</v>
      </c>
      <c r="AM1696">
        <f>IF(EnergyImpactLookups[[#This Row],[MAT]]="AR",EnergyImpactLookups[[#This Row],[AStdWBkW]],0)</f>
        <v>0</v>
      </c>
      <c r="AN1696">
        <f>IF(EnergyImpactLookups[[#This Row],[MAT]]="AR",EnergyImpactLookups[[#This Row],[AStdWBkWh]],0)</f>
        <v>0</v>
      </c>
      <c r="AO1696">
        <f>IF(EnergyImpactLookups[[#This Row],[MAT]]="AR",EnergyImpactLookups[[#This Row],[AStdWBtherm]],0)</f>
        <v>0</v>
      </c>
    </row>
    <row r="1697" spans="1:41" x14ac:dyDescent="0.3">
      <c r="A1697" t="s">
        <v>592</v>
      </c>
      <c r="B1697" t="s">
        <v>532</v>
      </c>
      <c r="C1697" t="s">
        <v>174</v>
      </c>
      <c r="D1697" t="s">
        <v>714</v>
      </c>
      <c r="E1697" t="s">
        <v>554</v>
      </c>
      <c r="F1697" t="s">
        <v>581</v>
      </c>
      <c r="G1697" t="s">
        <v>356</v>
      </c>
      <c r="H1697" t="s">
        <v>7</v>
      </c>
      <c r="I1697" t="s">
        <v>676</v>
      </c>
      <c r="J1697" t="s">
        <v>561</v>
      </c>
      <c r="K1697" t="s">
        <v>128</v>
      </c>
      <c r="L1697" t="s">
        <v>12</v>
      </c>
      <c r="M1697" t="s">
        <v>536</v>
      </c>
      <c r="N1697" s="1">
        <v>44167</v>
      </c>
      <c r="O1697" t="s">
        <v>95</v>
      </c>
      <c r="P1697" t="s">
        <v>127</v>
      </c>
      <c r="Q1697" t="s">
        <v>119</v>
      </c>
      <c r="R1697" t="s">
        <v>129</v>
      </c>
      <c r="S1697" t="s">
        <v>537</v>
      </c>
      <c r="T1697">
        <v>3.5</v>
      </c>
      <c r="U1697">
        <v>1240</v>
      </c>
      <c r="V1697" t="s">
        <v>8</v>
      </c>
      <c r="W1697">
        <v>57.409700000000001</v>
      </c>
      <c r="X1697">
        <v>7.5600000000000001E-2</v>
      </c>
      <c r="Y1697">
        <v>0</v>
      </c>
      <c r="Z1697">
        <v>42.104799999999997</v>
      </c>
      <c r="AA1697">
        <v>5.4899999999999997E-2</v>
      </c>
      <c r="AB1697">
        <v>0</v>
      </c>
      <c r="AC1697" t="s">
        <v>538</v>
      </c>
      <c r="AD1697">
        <v>1</v>
      </c>
      <c r="AE1697">
        <v>1</v>
      </c>
      <c r="AF1697" t="str">
        <f>IF(EnergyImpactLookups[[#This Row],[MAT]]="AR",EnergyImpactLookups[[#This Row],[APreWBkWh]],"")</f>
        <v/>
      </c>
      <c r="AG1697" t="str">
        <f>IF(EnergyImpactLookups[[#This Row],[MAT]]="AR",EnergyImpactLookups[[#This Row],[APreWBkW]],"")</f>
        <v/>
      </c>
      <c r="AH1697" s="19" t="str">
        <f>IF(EnergyImpactLookups[[#This Row],[MAT]]="AR",EnergyImpactLookups[[#This Row],[APreWBtherm]],"")</f>
        <v/>
      </c>
      <c r="AJ1697">
        <f>IF(EnergyImpactLookups[[#This Row],[MAT]]="AR",EnergyImpactLookups[[#This Row],[APreWBkW]],EnergyImpactLookups[[#This Row],[AStdWBkW]])</f>
        <v>5.4899999999999997E-2</v>
      </c>
      <c r="AK1697">
        <f>IF(EnergyImpactLookups[[#This Row],[MAT]]="AR",EnergyImpactLookups[[#This Row],[APreWBkWh]],EnergyImpactLookups[[#This Row],[AStdWBkWh]])</f>
        <v>42.104799999999997</v>
      </c>
      <c r="AL1697">
        <f>IF(EnergyImpactLookups[[#This Row],[MAT]]="AR",EnergyImpactLookups[[#This Row],[APreWBtherm]],EnergyImpactLookups[[#This Row],[AStdWBtherm]])</f>
        <v>0</v>
      </c>
      <c r="AM1697">
        <f>IF(EnergyImpactLookups[[#This Row],[MAT]]="AR",EnergyImpactLookups[[#This Row],[AStdWBkW]],0)</f>
        <v>0</v>
      </c>
      <c r="AN1697">
        <f>IF(EnergyImpactLookups[[#This Row],[MAT]]="AR",EnergyImpactLookups[[#This Row],[AStdWBkWh]],0)</f>
        <v>0</v>
      </c>
      <c r="AO1697">
        <f>IF(EnergyImpactLookups[[#This Row],[MAT]]="AR",EnergyImpactLookups[[#This Row],[AStdWBtherm]],0)</f>
        <v>0</v>
      </c>
    </row>
    <row r="1698" spans="1:41" x14ac:dyDescent="0.3">
      <c r="A1698" t="s">
        <v>592</v>
      </c>
      <c r="B1698" t="s">
        <v>532</v>
      </c>
      <c r="C1698" t="s">
        <v>174</v>
      </c>
      <c r="D1698" t="s">
        <v>714</v>
      </c>
      <c r="E1698" t="s">
        <v>554</v>
      </c>
      <c r="F1698" t="s">
        <v>581</v>
      </c>
      <c r="G1698" t="s">
        <v>356</v>
      </c>
      <c r="H1698" t="s">
        <v>7</v>
      </c>
      <c r="I1698" t="s">
        <v>676</v>
      </c>
      <c r="J1698" t="s">
        <v>561</v>
      </c>
      <c r="K1698" t="s">
        <v>128</v>
      </c>
      <c r="L1698" t="s">
        <v>12</v>
      </c>
      <c r="M1698" t="s">
        <v>536</v>
      </c>
      <c r="N1698" s="1">
        <v>44167</v>
      </c>
      <c r="O1698" t="s">
        <v>95</v>
      </c>
      <c r="P1698" t="s">
        <v>130</v>
      </c>
      <c r="Q1698" t="s">
        <v>99</v>
      </c>
      <c r="R1698" t="s">
        <v>129</v>
      </c>
      <c r="S1698" t="s">
        <v>537</v>
      </c>
      <c r="T1698">
        <v>1</v>
      </c>
      <c r="U1698">
        <v>999</v>
      </c>
      <c r="V1698" t="s">
        <v>8</v>
      </c>
      <c r="W1698">
        <v>19.790800000000001</v>
      </c>
      <c r="X1698">
        <v>2.0999999999999999E-3</v>
      </c>
      <c r="Y1698">
        <v>0</v>
      </c>
      <c r="Z1698">
        <v>15.0124</v>
      </c>
      <c r="AA1698">
        <v>1.5E-3</v>
      </c>
      <c r="AB1698">
        <v>0</v>
      </c>
      <c r="AC1698" t="s">
        <v>538</v>
      </c>
      <c r="AD1698">
        <v>1</v>
      </c>
      <c r="AE1698">
        <v>1</v>
      </c>
      <c r="AF1698" t="str">
        <f>IF(EnergyImpactLookups[[#This Row],[MAT]]="AR",EnergyImpactLookups[[#This Row],[APreWBkWh]],"")</f>
        <v/>
      </c>
      <c r="AG1698" t="str">
        <f>IF(EnergyImpactLookups[[#This Row],[MAT]]="AR",EnergyImpactLookups[[#This Row],[APreWBkW]],"")</f>
        <v/>
      </c>
      <c r="AH1698" s="19" t="str">
        <f>IF(EnergyImpactLookups[[#This Row],[MAT]]="AR",EnergyImpactLookups[[#This Row],[APreWBtherm]],"")</f>
        <v/>
      </c>
      <c r="AJ1698">
        <f>IF(EnergyImpactLookups[[#This Row],[MAT]]="AR",EnergyImpactLookups[[#This Row],[APreWBkW]],EnergyImpactLookups[[#This Row],[AStdWBkW]])</f>
        <v>1.5E-3</v>
      </c>
      <c r="AK1698">
        <f>IF(EnergyImpactLookups[[#This Row],[MAT]]="AR",EnergyImpactLookups[[#This Row],[APreWBkWh]],EnergyImpactLookups[[#This Row],[AStdWBkWh]])</f>
        <v>15.0124</v>
      </c>
      <c r="AL1698">
        <f>IF(EnergyImpactLookups[[#This Row],[MAT]]="AR",EnergyImpactLookups[[#This Row],[APreWBtherm]],EnergyImpactLookups[[#This Row],[AStdWBtherm]])</f>
        <v>0</v>
      </c>
      <c r="AM1698">
        <f>IF(EnergyImpactLookups[[#This Row],[MAT]]="AR",EnergyImpactLookups[[#This Row],[AStdWBkW]],0)</f>
        <v>0</v>
      </c>
      <c r="AN1698">
        <f>IF(EnergyImpactLookups[[#This Row],[MAT]]="AR",EnergyImpactLookups[[#This Row],[AStdWBkWh]],0)</f>
        <v>0</v>
      </c>
      <c r="AO1698">
        <f>IF(EnergyImpactLookups[[#This Row],[MAT]]="AR",EnergyImpactLookups[[#This Row],[AStdWBtherm]],0)</f>
        <v>0</v>
      </c>
    </row>
    <row r="1699" spans="1:41" x14ac:dyDescent="0.3">
      <c r="A1699" t="s">
        <v>592</v>
      </c>
      <c r="B1699" t="s">
        <v>532</v>
      </c>
      <c r="C1699" t="s">
        <v>174</v>
      </c>
      <c r="D1699" t="s">
        <v>714</v>
      </c>
      <c r="E1699" t="s">
        <v>554</v>
      </c>
      <c r="F1699" t="s">
        <v>581</v>
      </c>
      <c r="G1699" t="s">
        <v>356</v>
      </c>
      <c r="H1699" t="s">
        <v>7</v>
      </c>
      <c r="I1699" t="s">
        <v>676</v>
      </c>
      <c r="J1699" t="s">
        <v>561</v>
      </c>
      <c r="K1699" t="s">
        <v>128</v>
      </c>
      <c r="L1699" t="s">
        <v>12</v>
      </c>
      <c r="M1699" t="s">
        <v>536</v>
      </c>
      <c r="N1699" s="1">
        <v>44167</v>
      </c>
      <c r="O1699" t="s">
        <v>95</v>
      </c>
      <c r="P1699" t="s">
        <v>130</v>
      </c>
      <c r="Q1699" t="s">
        <v>103</v>
      </c>
      <c r="R1699" t="s">
        <v>129</v>
      </c>
      <c r="S1699" t="s">
        <v>537</v>
      </c>
      <c r="T1699">
        <v>1</v>
      </c>
      <c r="U1699">
        <v>1070</v>
      </c>
      <c r="V1699" t="s">
        <v>8</v>
      </c>
      <c r="W1699">
        <v>61.168199999999999</v>
      </c>
      <c r="X1699">
        <v>0.1308</v>
      </c>
      <c r="Y1699">
        <v>0</v>
      </c>
      <c r="Z1699">
        <v>44.840200000000003</v>
      </c>
      <c r="AA1699">
        <v>9.5100000000000004E-2</v>
      </c>
      <c r="AB1699">
        <v>0</v>
      </c>
      <c r="AC1699" t="s">
        <v>538</v>
      </c>
      <c r="AD1699">
        <v>1</v>
      </c>
      <c r="AE1699">
        <v>1</v>
      </c>
      <c r="AF1699" t="str">
        <f>IF(EnergyImpactLookups[[#This Row],[MAT]]="AR",EnergyImpactLookups[[#This Row],[APreWBkWh]],"")</f>
        <v/>
      </c>
      <c r="AG1699" t="str">
        <f>IF(EnergyImpactLookups[[#This Row],[MAT]]="AR",EnergyImpactLookups[[#This Row],[APreWBkW]],"")</f>
        <v/>
      </c>
      <c r="AH1699" s="19" t="str">
        <f>IF(EnergyImpactLookups[[#This Row],[MAT]]="AR",EnergyImpactLookups[[#This Row],[APreWBtherm]],"")</f>
        <v/>
      </c>
      <c r="AJ1699">
        <f>IF(EnergyImpactLookups[[#This Row],[MAT]]="AR",EnergyImpactLookups[[#This Row],[APreWBkW]],EnergyImpactLookups[[#This Row],[AStdWBkW]])</f>
        <v>9.5100000000000004E-2</v>
      </c>
      <c r="AK1699">
        <f>IF(EnergyImpactLookups[[#This Row],[MAT]]="AR",EnergyImpactLookups[[#This Row],[APreWBkWh]],EnergyImpactLookups[[#This Row],[AStdWBkWh]])</f>
        <v>44.840200000000003</v>
      </c>
      <c r="AL1699">
        <f>IF(EnergyImpactLookups[[#This Row],[MAT]]="AR",EnergyImpactLookups[[#This Row],[APreWBtherm]],EnergyImpactLookups[[#This Row],[AStdWBtherm]])</f>
        <v>0</v>
      </c>
      <c r="AM1699">
        <f>IF(EnergyImpactLookups[[#This Row],[MAT]]="AR",EnergyImpactLookups[[#This Row],[AStdWBkW]],0)</f>
        <v>0</v>
      </c>
      <c r="AN1699">
        <f>IF(EnergyImpactLookups[[#This Row],[MAT]]="AR",EnergyImpactLookups[[#This Row],[AStdWBkWh]],0)</f>
        <v>0</v>
      </c>
      <c r="AO1699">
        <f>IF(EnergyImpactLookups[[#This Row],[MAT]]="AR",EnergyImpactLookups[[#This Row],[AStdWBtherm]],0)</f>
        <v>0</v>
      </c>
    </row>
    <row r="1700" spans="1:41" x14ac:dyDescent="0.3">
      <c r="A1700" t="s">
        <v>592</v>
      </c>
      <c r="B1700" t="s">
        <v>532</v>
      </c>
      <c r="C1700" t="s">
        <v>174</v>
      </c>
      <c r="D1700" t="s">
        <v>714</v>
      </c>
      <c r="E1700" t="s">
        <v>554</v>
      </c>
      <c r="F1700" t="s">
        <v>581</v>
      </c>
      <c r="G1700" t="s">
        <v>356</v>
      </c>
      <c r="H1700" t="s">
        <v>7</v>
      </c>
      <c r="I1700" t="s">
        <v>676</v>
      </c>
      <c r="J1700" t="s">
        <v>561</v>
      </c>
      <c r="K1700" t="s">
        <v>128</v>
      </c>
      <c r="L1700" t="s">
        <v>12</v>
      </c>
      <c r="M1700" t="s">
        <v>536</v>
      </c>
      <c r="N1700" s="1">
        <v>44167</v>
      </c>
      <c r="O1700" t="s">
        <v>95</v>
      </c>
      <c r="P1700" t="s">
        <v>130</v>
      </c>
      <c r="Q1700" t="s">
        <v>104</v>
      </c>
      <c r="R1700" t="s">
        <v>129</v>
      </c>
      <c r="S1700" t="s">
        <v>537</v>
      </c>
      <c r="T1700">
        <v>1</v>
      </c>
      <c r="U1700">
        <v>999</v>
      </c>
      <c r="V1700" t="s">
        <v>8</v>
      </c>
      <c r="W1700">
        <v>24.8185</v>
      </c>
      <c r="X1700">
        <v>4.9399999999999999E-2</v>
      </c>
      <c r="Y1700">
        <v>0</v>
      </c>
      <c r="Z1700">
        <v>18.438800000000001</v>
      </c>
      <c r="AA1700">
        <v>3.5900000000000001E-2</v>
      </c>
      <c r="AB1700">
        <v>0</v>
      </c>
      <c r="AC1700" t="s">
        <v>538</v>
      </c>
      <c r="AD1700">
        <v>1</v>
      </c>
      <c r="AE1700">
        <v>1</v>
      </c>
      <c r="AF1700" t="str">
        <f>IF(EnergyImpactLookups[[#This Row],[MAT]]="AR",EnergyImpactLookups[[#This Row],[APreWBkWh]],"")</f>
        <v/>
      </c>
      <c r="AG1700" t="str">
        <f>IF(EnergyImpactLookups[[#This Row],[MAT]]="AR",EnergyImpactLookups[[#This Row],[APreWBkW]],"")</f>
        <v/>
      </c>
      <c r="AH1700" s="19" t="str">
        <f>IF(EnergyImpactLookups[[#This Row],[MAT]]="AR",EnergyImpactLookups[[#This Row],[APreWBtherm]],"")</f>
        <v/>
      </c>
      <c r="AJ1700">
        <f>IF(EnergyImpactLookups[[#This Row],[MAT]]="AR",EnergyImpactLookups[[#This Row],[APreWBkW]],EnergyImpactLookups[[#This Row],[AStdWBkW]])</f>
        <v>3.5900000000000001E-2</v>
      </c>
      <c r="AK1700">
        <f>IF(EnergyImpactLookups[[#This Row],[MAT]]="AR",EnergyImpactLookups[[#This Row],[APreWBkWh]],EnergyImpactLookups[[#This Row],[AStdWBkWh]])</f>
        <v>18.438800000000001</v>
      </c>
      <c r="AL1700">
        <f>IF(EnergyImpactLookups[[#This Row],[MAT]]="AR",EnergyImpactLookups[[#This Row],[APreWBtherm]],EnergyImpactLookups[[#This Row],[AStdWBtherm]])</f>
        <v>0</v>
      </c>
      <c r="AM1700">
        <f>IF(EnergyImpactLookups[[#This Row],[MAT]]="AR",EnergyImpactLookups[[#This Row],[AStdWBkW]],0)</f>
        <v>0</v>
      </c>
      <c r="AN1700">
        <f>IF(EnergyImpactLookups[[#This Row],[MAT]]="AR",EnergyImpactLookups[[#This Row],[AStdWBkWh]],0)</f>
        <v>0</v>
      </c>
      <c r="AO1700">
        <f>IF(EnergyImpactLookups[[#This Row],[MAT]]="AR",EnergyImpactLookups[[#This Row],[AStdWBtherm]],0)</f>
        <v>0</v>
      </c>
    </row>
    <row r="1701" spans="1:41" x14ac:dyDescent="0.3">
      <c r="A1701" t="s">
        <v>592</v>
      </c>
      <c r="B1701" t="s">
        <v>532</v>
      </c>
      <c r="C1701" t="s">
        <v>174</v>
      </c>
      <c r="D1701" t="s">
        <v>714</v>
      </c>
      <c r="E1701" t="s">
        <v>554</v>
      </c>
      <c r="F1701" t="s">
        <v>581</v>
      </c>
      <c r="G1701" t="s">
        <v>356</v>
      </c>
      <c r="H1701" t="s">
        <v>7</v>
      </c>
      <c r="I1701" t="s">
        <v>676</v>
      </c>
      <c r="J1701" t="s">
        <v>561</v>
      </c>
      <c r="K1701" t="s">
        <v>128</v>
      </c>
      <c r="L1701" t="s">
        <v>12</v>
      </c>
      <c r="M1701" t="s">
        <v>536</v>
      </c>
      <c r="N1701" s="1">
        <v>44167</v>
      </c>
      <c r="O1701" t="s">
        <v>95</v>
      </c>
      <c r="P1701" t="s">
        <v>130</v>
      </c>
      <c r="Q1701" t="s">
        <v>105</v>
      </c>
      <c r="R1701" t="s">
        <v>129</v>
      </c>
      <c r="S1701" t="s">
        <v>537</v>
      </c>
      <c r="T1701">
        <v>1</v>
      </c>
      <c r="U1701">
        <v>999</v>
      </c>
      <c r="V1701" t="s">
        <v>8</v>
      </c>
      <c r="W1701">
        <v>124.5667</v>
      </c>
      <c r="X1701">
        <v>0.18990000000000001</v>
      </c>
      <c r="Y1701">
        <v>0</v>
      </c>
      <c r="Z1701">
        <v>90.677499999999995</v>
      </c>
      <c r="AA1701">
        <v>0.13800000000000001</v>
      </c>
      <c r="AB1701">
        <v>0</v>
      </c>
      <c r="AC1701" t="s">
        <v>538</v>
      </c>
      <c r="AD1701">
        <v>1</v>
      </c>
      <c r="AE1701">
        <v>1</v>
      </c>
      <c r="AF1701" t="str">
        <f>IF(EnergyImpactLookups[[#This Row],[MAT]]="AR",EnergyImpactLookups[[#This Row],[APreWBkWh]],"")</f>
        <v/>
      </c>
      <c r="AG1701" t="str">
        <f>IF(EnergyImpactLookups[[#This Row],[MAT]]="AR",EnergyImpactLookups[[#This Row],[APreWBkW]],"")</f>
        <v/>
      </c>
      <c r="AH1701" s="19" t="str">
        <f>IF(EnergyImpactLookups[[#This Row],[MAT]]="AR",EnergyImpactLookups[[#This Row],[APreWBtherm]],"")</f>
        <v/>
      </c>
      <c r="AJ1701">
        <f>IF(EnergyImpactLookups[[#This Row],[MAT]]="AR",EnergyImpactLookups[[#This Row],[APreWBkW]],EnergyImpactLookups[[#This Row],[AStdWBkW]])</f>
        <v>0.13800000000000001</v>
      </c>
      <c r="AK1701">
        <f>IF(EnergyImpactLookups[[#This Row],[MAT]]="AR",EnergyImpactLookups[[#This Row],[APreWBkWh]],EnergyImpactLookups[[#This Row],[AStdWBkWh]])</f>
        <v>90.677499999999995</v>
      </c>
      <c r="AL1701">
        <f>IF(EnergyImpactLookups[[#This Row],[MAT]]="AR",EnergyImpactLookups[[#This Row],[APreWBtherm]],EnergyImpactLookups[[#This Row],[AStdWBtherm]])</f>
        <v>0</v>
      </c>
      <c r="AM1701">
        <f>IF(EnergyImpactLookups[[#This Row],[MAT]]="AR",EnergyImpactLookups[[#This Row],[AStdWBkW]],0)</f>
        <v>0</v>
      </c>
      <c r="AN1701">
        <f>IF(EnergyImpactLookups[[#This Row],[MAT]]="AR",EnergyImpactLookups[[#This Row],[AStdWBkWh]],0)</f>
        <v>0</v>
      </c>
      <c r="AO1701">
        <f>IF(EnergyImpactLookups[[#This Row],[MAT]]="AR",EnergyImpactLookups[[#This Row],[AStdWBtherm]],0)</f>
        <v>0</v>
      </c>
    </row>
    <row r="1702" spans="1:41" x14ac:dyDescent="0.3">
      <c r="A1702" t="s">
        <v>592</v>
      </c>
      <c r="B1702" t="s">
        <v>532</v>
      </c>
      <c r="C1702" t="s">
        <v>174</v>
      </c>
      <c r="D1702" t="s">
        <v>714</v>
      </c>
      <c r="E1702" t="s">
        <v>554</v>
      </c>
      <c r="F1702" t="s">
        <v>581</v>
      </c>
      <c r="G1702" t="s">
        <v>356</v>
      </c>
      <c r="H1702" t="s">
        <v>7</v>
      </c>
      <c r="I1702" t="s">
        <v>676</v>
      </c>
      <c r="J1702" t="s">
        <v>561</v>
      </c>
      <c r="K1702" t="s">
        <v>128</v>
      </c>
      <c r="L1702" t="s">
        <v>12</v>
      </c>
      <c r="M1702" t="s">
        <v>536</v>
      </c>
      <c r="N1702" s="1">
        <v>44167</v>
      </c>
      <c r="O1702" t="s">
        <v>95</v>
      </c>
      <c r="P1702" t="s">
        <v>130</v>
      </c>
      <c r="Q1702" t="s">
        <v>106</v>
      </c>
      <c r="R1702" t="s">
        <v>129</v>
      </c>
      <c r="S1702" t="s">
        <v>537</v>
      </c>
      <c r="T1702">
        <v>1.04</v>
      </c>
      <c r="U1702">
        <v>999</v>
      </c>
      <c r="V1702" t="s">
        <v>8</v>
      </c>
      <c r="W1702">
        <v>23.889399999999998</v>
      </c>
      <c r="X1702">
        <v>2.2499999999999999E-2</v>
      </c>
      <c r="Y1702">
        <v>0</v>
      </c>
      <c r="Z1702">
        <v>17.616700000000002</v>
      </c>
      <c r="AA1702">
        <v>1.6400000000000001E-2</v>
      </c>
      <c r="AB1702">
        <v>0</v>
      </c>
      <c r="AC1702" t="s">
        <v>538</v>
      </c>
      <c r="AD1702">
        <v>1</v>
      </c>
      <c r="AE1702">
        <v>1</v>
      </c>
      <c r="AF1702" t="str">
        <f>IF(EnergyImpactLookups[[#This Row],[MAT]]="AR",EnergyImpactLookups[[#This Row],[APreWBkWh]],"")</f>
        <v/>
      </c>
      <c r="AG1702" t="str">
        <f>IF(EnergyImpactLookups[[#This Row],[MAT]]="AR",EnergyImpactLookups[[#This Row],[APreWBkW]],"")</f>
        <v/>
      </c>
      <c r="AH1702" s="19" t="str">
        <f>IF(EnergyImpactLookups[[#This Row],[MAT]]="AR",EnergyImpactLookups[[#This Row],[APreWBtherm]],"")</f>
        <v/>
      </c>
      <c r="AJ1702">
        <f>IF(EnergyImpactLookups[[#This Row],[MAT]]="AR",EnergyImpactLookups[[#This Row],[APreWBkW]],EnergyImpactLookups[[#This Row],[AStdWBkW]])</f>
        <v>1.6400000000000001E-2</v>
      </c>
      <c r="AK1702">
        <f>IF(EnergyImpactLookups[[#This Row],[MAT]]="AR",EnergyImpactLookups[[#This Row],[APreWBkWh]],EnergyImpactLookups[[#This Row],[AStdWBkWh]])</f>
        <v>17.616700000000002</v>
      </c>
      <c r="AL1702">
        <f>IF(EnergyImpactLookups[[#This Row],[MAT]]="AR",EnergyImpactLookups[[#This Row],[APreWBtherm]],EnergyImpactLookups[[#This Row],[AStdWBtherm]])</f>
        <v>0</v>
      </c>
      <c r="AM1702">
        <f>IF(EnergyImpactLookups[[#This Row],[MAT]]="AR",EnergyImpactLookups[[#This Row],[AStdWBkW]],0)</f>
        <v>0</v>
      </c>
      <c r="AN1702">
        <f>IF(EnergyImpactLookups[[#This Row],[MAT]]="AR",EnergyImpactLookups[[#This Row],[AStdWBkWh]],0)</f>
        <v>0</v>
      </c>
      <c r="AO1702">
        <f>IF(EnergyImpactLookups[[#This Row],[MAT]]="AR",EnergyImpactLookups[[#This Row],[AStdWBtherm]],0)</f>
        <v>0</v>
      </c>
    </row>
    <row r="1703" spans="1:41" x14ac:dyDescent="0.3">
      <c r="A1703" t="s">
        <v>592</v>
      </c>
      <c r="B1703" t="s">
        <v>532</v>
      </c>
      <c r="C1703" t="s">
        <v>174</v>
      </c>
      <c r="D1703" t="s">
        <v>714</v>
      </c>
      <c r="E1703" t="s">
        <v>554</v>
      </c>
      <c r="F1703" t="s">
        <v>581</v>
      </c>
      <c r="G1703" t="s">
        <v>356</v>
      </c>
      <c r="H1703" t="s">
        <v>7</v>
      </c>
      <c r="I1703" t="s">
        <v>676</v>
      </c>
      <c r="J1703" t="s">
        <v>561</v>
      </c>
      <c r="K1703" t="s">
        <v>128</v>
      </c>
      <c r="L1703" t="s">
        <v>12</v>
      </c>
      <c r="M1703" t="s">
        <v>536</v>
      </c>
      <c r="N1703" s="1">
        <v>44167</v>
      </c>
      <c r="O1703" t="s">
        <v>95</v>
      </c>
      <c r="P1703" t="s">
        <v>130</v>
      </c>
      <c r="Q1703" t="s">
        <v>107</v>
      </c>
      <c r="R1703" t="s">
        <v>129</v>
      </c>
      <c r="S1703" t="s">
        <v>537</v>
      </c>
      <c r="T1703">
        <v>1.28</v>
      </c>
      <c r="U1703">
        <v>1210</v>
      </c>
      <c r="V1703" t="s">
        <v>8</v>
      </c>
      <c r="W1703">
        <v>70.737300000000005</v>
      </c>
      <c r="X1703">
        <v>8.3000000000000004E-2</v>
      </c>
      <c r="Y1703">
        <v>0</v>
      </c>
      <c r="Z1703">
        <v>51.562899999999999</v>
      </c>
      <c r="AA1703">
        <v>6.0299999999999999E-2</v>
      </c>
      <c r="AB1703">
        <v>0</v>
      </c>
      <c r="AC1703" t="s">
        <v>538</v>
      </c>
      <c r="AD1703">
        <v>1</v>
      </c>
      <c r="AE1703">
        <v>1</v>
      </c>
      <c r="AF1703" t="str">
        <f>IF(EnergyImpactLookups[[#This Row],[MAT]]="AR",EnergyImpactLookups[[#This Row],[APreWBkWh]],"")</f>
        <v/>
      </c>
      <c r="AG1703" t="str">
        <f>IF(EnergyImpactLookups[[#This Row],[MAT]]="AR",EnergyImpactLookups[[#This Row],[APreWBkW]],"")</f>
        <v/>
      </c>
      <c r="AH1703" s="19" t="str">
        <f>IF(EnergyImpactLookups[[#This Row],[MAT]]="AR",EnergyImpactLookups[[#This Row],[APreWBtherm]],"")</f>
        <v/>
      </c>
      <c r="AJ1703">
        <f>IF(EnergyImpactLookups[[#This Row],[MAT]]="AR",EnergyImpactLookups[[#This Row],[APreWBkW]],EnergyImpactLookups[[#This Row],[AStdWBkW]])</f>
        <v>6.0299999999999999E-2</v>
      </c>
      <c r="AK1703">
        <f>IF(EnergyImpactLookups[[#This Row],[MAT]]="AR",EnergyImpactLookups[[#This Row],[APreWBkWh]],EnergyImpactLookups[[#This Row],[AStdWBkWh]])</f>
        <v>51.562899999999999</v>
      </c>
      <c r="AL1703">
        <f>IF(EnergyImpactLookups[[#This Row],[MAT]]="AR",EnergyImpactLookups[[#This Row],[APreWBtherm]],EnergyImpactLookups[[#This Row],[AStdWBtherm]])</f>
        <v>0</v>
      </c>
      <c r="AM1703">
        <f>IF(EnergyImpactLookups[[#This Row],[MAT]]="AR",EnergyImpactLookups[[#This Row],[AStdWBkW]],0)</f>
        <v>0</v>
      </c>
      <c r="AN1703">
        <f>IF(EnergyImpactLookups[[#This Row],[MAT]]="AR",EnergyImpactLookups[[#This Row],[AStdWBkWh]],0)</f>
        <v>0</v>
      </c>
      <c r="AO1703">
        <f>IF(EnergyImpactLookups[[#This Row],[MAT]]="AR",EnergyImpactLookups[[#This Row],[AStdWBtherm]],0)</f>
        <v>0</v>
      </c>
    </row>
    <row r="1704" spans="1:41" x14ac:dyDescent="0.3">
      <c r="A1704" t="s">
        <v>592</v>
      </c>
      <c r="B1704" t="s">
        <v>532</v>
      </c>
      <c r="C1704" t="s">
        <v>174</v>
      </c>
      <c r="D1704" t="s">
        <v>714</v>
      </c>
      <c r="E1704" t="s">
        <v>554</v>
      </c>
      <c r="F1704" t="s">
        <v>581</v>
      </c>
      <c r="G1704" t="s">
        <v>356</v>
      </c>
      <c r="H1704" t="s">
        <v>7</v>
      </c>
      <c r="I1704" t="s">
        <v>676</v>
      </c>
      <c r="J1704" t="s">
        <v>561</v>
      </c>
      <c r="K1704" t="s">
        <v>128</v>
      </c>
      <c r="L1704" t="s">
        <v>12</v>
      </c>
      <c r="M1704" t="s">
        <v>536</v>
      </c>
      <c r="N1704" s="1">
        <v>44167</v>
      </c>
      <c r="O1704" t="s">
        <v>95</v>
      </c>
      <c r="P1704" t="s">
        <v>130</v>
      </c>
      <c r="Q1704" t="s">
        <v>109</v>
      </c>
      <c r="R1704" t="s">
        <v>129</v>
      </c>
      <c r="S1704" t="s">
        <v>537</v>
      </c>
      <c r="T1704">
        <v>1.1100000000000001</v>
      </c>
      <c r="U1704">
        <v>1210</v>
      </c>
      <c r="V1704" t="s">
        <v>8</v>
      </c>
      <c r="W1704">
        <v>128.78870000000001</v>
      </c>
      <c r="X1704">
        <v>0.1159</v>
      </c>
      <c r="Y1704">
        <v>0</v>
      </c>
      <c r="Z1704">
        <v>93.7988</v>
      </c>
      <c r="AA1704">
        <v>8.4199999999999997E-2</v>
      </c>
      <c r="AB1704">
        <v>0</v>
      </c>
      <c r="AC1704" t="s">
        <v>538</v>
      </c>
      <c r="AD1704">
        <v>1</v>
      </c>
      <c r="AE1704">
        <v>1</v>
      </c>
      <c r="AF1704" t="str">
        <f>IF(EnergyImpactLookups[[#This Row],[MAT]]="AR",EnergyImpactLookups[[#This Row],[APreWBkWh]],"")</f>
        <v/>
      </c>
      <c r="AG1704" t="str">
        <f>IF(EnergyImpactLookups[[#This Row],[MAT]]="AR",EnergyImpactLookups[[#This Row],[APreWBkW]],"")</f>
        <v/>
      </c>
      <c r="AH1704" s="19" t="str">
        <f>IF(EnergyImpactLookups[[#This Row],[MAT]]="AR",EnergyImpactLookups[[#This Row],[APreWBtherm]],"")</f>
        <v/>
      </c>
      <c r="AJ1704">
        <f>IF(EnergyImpactLookups[[#This Row],[MAT]]="AR",EnergyImpactLookups[[#This Row],[APreWBkW]],EnergyImpactLookups[[#This Row],[AStdWBkW]])</f>
        <v>8.4199999999999997E-2</v>
      </c>
      <c r="AK1704">
        <f>IF(EnergyImpactLookups[[#This Row],[MAT]]="AR",EnergyImpactLookups[[#This Row],[APreWBkWh]],EnergyImpactLookups[[#This Row],[AStdWBkWh]])</f>
        <v>93.7988</v>
      </c>
      <c r="AL1704">
        <f>IF(EnergyImpactLookups[[#This Row],[MAT]]="AR",EnergyImpactLookups[[#This Row],[APreWBtherm]],EnergyImpactLookups[[#This Row],[AStdWBtherm]])</f>
        <v>0</v>
      </c>
      <c r="AM1704">
        <f>IF(EnergyImpactLookups[[#This Row],[MAT]]="AR",EnergyImpactLookups[[#This Row],[AStdWBkW]],0)</f>
        <v>0</v>
      </c>
      <c r="AN1704">
        <f>IF(EnergyImpactLookups[[#This Row],[MAT]]="AR",EnergyImpactLookups[[#This Row],[AStdWBkWh]],0)</f>
        <v>0</v>
      </c>
      <c r="AO1704">
        <f>IF(EnergyImpactLookups[[#This Row],[MAT]]="AR",EnergyImpactLookups[[#This Row],[AStdWBtherm]],0)</f>
        <v>0</v>
      </c>
    </row>
    <row r="1705" spans="1:41" x14ac:dyDescent="0.3">
      <c r="A1705" t="s">
        <v>592</v>
      </c>
      <c r="B1705" t="s">
        <v>532</v>
      </c>
      <c r="C1705" t="s">
        <v>174</v>
      </c>
      <c r="D1705" t="s">
        <v>714</v>
      </c>
      <c r="E1705" t="s">
        <v>554</v>
      </c>
      <c r="F1705" t="s">
        <v>581</v>
      </c>
      <c r="G1705" t="s">
        <v>356</v>
      </c>
      <c r="H1705" t="s">
        <v>7</v>
      </c>
      <c r="I1705" t="s">
        <v>676</v>
      </c>
      <c r="J1705" t="s">
        <v>561</v>
      </c>
      <c r="K1705" t="s">
        <v>128</v>
      </c>
      <c r="L1705" t="s">
        <v>12</v>
      </c>
      <c r="M1705" t="s">
        <v>536</v>
      </c>
      <c r="N1705" s="1">
        <v>44167</v>
      </c>
      <c r="O1705" t="s">
        <v>95</v>
      </c>
      <c r="P1705" t="s">
        <v>130</v>
      </c>
      <c r="Q1705" t="s">
        <v>111</v>
      </c>
      <c r="R1705" t="s">
        <v>129</v>
      </c>
      <c r="S1705" t="s">
        <v>537</v>
      </c>
      <c r="T1705">
        <v>1.19</v>
      </c>
      <c r="U1705">
        <v>1210</v>
      </c>
      <c r="V1705" t="s">
        <v>8</v>
      </c>
      <c r="W1705">
        <v>213.68129999999999</v>
      </c>
      <c r="X1705">
        <v>0.15310000000000001</v>
      </c>
      <c r="Y1705">
        <v>0</v>
      </c>
      <c r="Z1705">
        <v>155.42259999999999</v>
      </c>
      <c r="AA1705">
        <v>0.11119999999999999</v>
      </c>
      <c r="AB1705">
        <v>0</v>
      </c>
      <c r="AC1705" t="s">
        <v>538</v>
      </c>
      <c r="AD1705">
        <v>1</v>
      </c>
      <c r="AE1705">
        <v>1</v>
      </c>
      <c r="AF1705" t="str">
        <f>IF(EnergyImpactLookups[[#This Row],[MAT]]="AR",EnergyImpactLookups[[#This Row],[APreWBkWh]],"")</f>
        <v/>
      </c>
      <c r="AG1705" t="str">
        <f>IF(EnergyImpactLookups[[#This Row],[MAT]]="AR",EnergyImpactLookups[[#This Row],[APreWBkW]],"")</f>
        <v/>
      </c>
      <c r="AH1705" s="19" t="str">
        <f>IF(EnergyImpactLookups[[#This Row],[MAT]]="AR",EnergyImpactLookups[[#This Row],[APreWBtherm]],"")</f>
        <v/>
      </c>
      <c r="AJ1705">
        <f>IF(EnergyImpactLookups[[#This Row],[MAT]]="AR",EnergyImpactLookups[[#This Row],[APreWBkW]],EnergyImpactLookups[[#This Row],[AStdWBkW]])</f>
        <v>0.11119999999999999</v>
      </c>
      <c r="AK1705">
        <f>IF(EnergyImpactLookups[[#This Row],[MAT]]="AR",EnergyImpactLookups[[#This Row],[APreWBkWh]],EnergyImpactLookups[[#This Row],[AStdWBkWh]])</f>
        <v>155.42259999999999</v>
      </c>
      <c r="AL1705">
        <f>IF(EnergyImpactLookups[[#This Row],[MAT]]="AR",EnergyImpactLookups[[#This Row],[APreWBtherm]],EnergyImpactLookups[[#This Row],[AStdWBtherm]])</f>
        <v>0</v>
      </c>
      <c r="AM1705">
        <f>IF(EnergyImpactLookups[[#This Row],[MAT]]="AR",EnergyImpactLookups[[#This Row],[AStdWBkW]],0)</f>
        <v>0</v>
      </c>
      <c r="AN1705">
        <f>IF(EnergyImpactLookups[[#This Row],[MAT]]="AR",EnergyImpactLookups[[#This Row],[AStdWBkWh]],0)</f>
        <v>0</v>
      </c>
      <c r="AO1705">
        <f>IF(EnergyImpactLookups[[#This Row],[MAT]]="AR",EnergyImpactLookups[[#This Row],[AStdWBtherm]],0)</f>
        <v>0</v>
      </c>
    </row>
    <row r="1706" spans="1:41" x14ac:dyDescent="0.3">
      <c r="A1706" t="s">
        <v>592</v>
      </c>
      <c r="B1706" t="s">
        <v>532</v>
      </c>
      <c r="C1706" t="s">
        <v>174</v>
      </c>
      <c r="D1706" t="s">
        <v>714</v>
      </c>
      <c r="E1706" t="s">
        <v>554</v>
      </c>
      <c r="F1706" t="s">
        <v>581</v>
      </c>
      <c r="G1706" t="s">
        <v>356</v>
      </c>
      <c r="H1706" t="s">
        <v>7</v>
      </c>
      <c r="I1706" t="s">
        <v>676</v>
      </c>
      <c r="J1706" t="s">
        <v>561</v>
      </c>
      <c r="K1706" t="s">
        <v>128</v>
      </c>
      <c r="L1706" t="s">
        <v>12</v>
      </c>
      <c r="M1706" t="s">
        <v>536</v>
      </c>
      <c r="N1706" s="1">
        <v>44167</v>
      </c>
      <c r="O1706" t="s">
        <v>95</v>
      </c>
      <c r="P1706" t="s">
        <v>130</v>
      </c>
      <c r="Q1706" t="s">
        <v>112</v>
      </c>
      <c r="R1706" t="s">
        <v>129</v>
      </c>
      <c r="S1706" t="s">
        <v>537</v>
      </c>
      <c r="T1706">
        <v>1</v>
      </c>
      <c r="U1706">
        <v>1130</v>
      </c>
      <c r="V1706" t="s">
        <v>8</v>
      </c>
      <c r="W1706">
        <v>196.09299999999999</v>
      </c>
      <c r="X1706">
        <v>0.18190000000000001</v>
      </c>
      <c r="Y1706">
        <v>0</v>
      </c>
      <c r="Z1706">
        <v>142.75720000000001</v>
      </c>
      <c r="AA1706">
        <v>0.13220000000000001</v>
      </c>
      <c r="AB1706">
        <v>0</v>
      </c>
      <c r="AC1706" t="s">
        <v>538</v>
      </c>
      <c r="AD1706">
        <v>1</v>
      </c>
      <c r="AE1706">
        <v>1</v>
      </c>
      <c r="AF1706" t="str">
        <f>IF(EnergyImpactLookups[[#This Row],[MAT]]="AR",EnergyImpactLookups[[#This Row],[APreWBkWh]],"")</f>
        <v/>
      </c>
      <c r="AG1706" t="str">
        <f>IF(EnergyImpactLookups[[#This Row],[MAT]]="AR",EnergyImpactLookups[[#This Row],[APreWBkW]],"")</f>
        <v/>
      </c>
      <c r="AH1706" s="19" t="str">
        <f>IF(EnergyImpactLookups[[#This Row],[MAT]]="AR",EnergyImpactLookups[[#This Row],[APreWBtherm]],"")</f>
        <v/>
      </c>
      <c r="AJ1706">
        <f>IF(EnergyImpactLookups[[#This Row],[MAT]]="AR",EnergyImpactLookups[[#This Row],[APreWBkW]],EnergyImpactLookups[[#This Row],[AStdWBkW]])</f>
        <v>0.13220000000000001</v>
      </c>
      <c r="AK1706">
        <f>IF(EnergyImpactLookups[[#This Row],[MAT]]="AR",EnergyImpactLookups[[#This Row],[APreWBkWh]],EnergyImpactLookups[[#This Row],[AStdWBkWh]])</f>
        <v>142.75720000000001</v>
      </c>
      <c r="AL1706">
        <f>IF(EnergyImpactLookups[[#This Row],[MAT]]="AR",EnergyImpactLookups[[#This Row],[APreWBtherm]],EnergyImpactLookups[[#This Row],[AStdWBtherm]])</f>
        <v>0</v>
      </c>
      <c r="AM1706">
        <f>IF(EnergyImpactLookups[[#This Row],[MAT]]="AR",EnergyImpactLookups[[#This Row],[AStdWBkW]],0)</f>
        <v>0</v>
      </c>
      <c r="AN1706">
        <f>IF(EnergyImpactLookups[[#This Row],[MAT]]="AR",EnergyImpactLookups[[#This Row],[AStdWBkWh]],0)</f>
        <v>0</v>
      </c>
      <c r="AO1706">
        <f>IF(EnergyImpactLookups[[#This Row],[MAT]]="AR",EnergyImpactLookups[[#This Row],[AStdWBtherm]],0)</f>
        <v>0</v>
      </c>
    </row>
    <row r="1707" spans="1:41" x14ac:dyDescent="0.3">
      <c r="A1707" t="s">
        <v>592</v>
      </c>
      <c r="B1707" t="s">
        <v>532</v>
      </c>
      <c r="C1707" t="s">
        <v>174</v>
      </c>
      <c r="D1707" t="s">
        <v>714</v>
      </c>
      <c r="E1707" t="s">
        <v>554</v>
      </c>
      <c r="F1707" t="s">
        <v>581</v>
      </c>
      <c r="G1707" t="s">
        <v>356</v>
      </c>
      <c r="H1707" t="s">
        <v>7</v>
      </c>
      <c r="I1707" t="s">
        <v>676</v>
      </c>
      <c r="J1707" t="s">
        <v>561</v>
      </c>
      <c r="K1707" t="s">
        <v>128</v>
      </c>
      <c r="L1707" t="s">
        <v>12</v>
      </c>
      <c r="M1707" t="s">
        <v>536</v>
      </c>
      <c r="N1707" s="1">
        <v>44167</v>
      </c>
      <c r="O1707" t="s">
        <v>95</v>
      </c>
      <c r="P1707" t="s">
        <v>130</v>
      </c>
      <c r="Q1707" t="s">
        <v>113</v>
      </c>
      <c r="R1707" t="s">
        <v>129</v>
      </c>
      <c r="S1707" t="s">
        <v>537</v>
      </c>
      <c r="T1707">
        <v>1</v>
      </c>
      <c r="U1707">
        <v>1070</v>
      </c>
      <c r="V1707" t="s">
        <v>8</v>
      </c>
      <c r="W1707">
        <v>194.02879999999999</v>
      </c>
      <c r="X1707">
        <v>0.1762</v>
      </c>
      <c r="Y1707">
        <v>0</v>
      </c>
      <c r="Z1707">
        <v>141.2158</v>
      </c>
      <c r="AA1707">
        <v>0.128</v>
      </c>
      <c r="AB1707">
        <v>0</v>
      </c>
      <c r="AC1707" t="s">
        <v>538</v>
      </c>
      <c r="AD1707">
        <v>1</v>
      </c>
      <c r="AE1707">
        <v>1</v>
      </c>
      <c r="AF1707" t="str">
        <f>IF(EnergyImpactLookups[[#This Row],[MAT]]="AR",EnergyImpactLookups[[#This Row],[APreWBkWh]],"")</f>
        <v/>
      </c>
      <c r="AG1707" t="str">
        <f>IF(EnergyImpactLookups[[#This Row],[MAT]]="AR",EnergyImpactLookups[[#This Row],[APreWBkW]],"")</f>
        <v/>
      </c>
      <c r="AH1707" s="19" t="str">
        <f>IF(EnergyImpactLookups[[#This Row],[MAT]]="AR",EnergyImpactLookups[[#This Row],[APreWBtherm]],"")</f>
        <v/>
      </c>
      <c r="AJ1707">
        <f>IF(EnergyImpactLookups[[#This Row],[MAT]]="AR",EnergyImpactLookups[[#This Row],[APreWBkW]],EnergyImpactLookups[[#This Row],[AStdWBkW]])</f>
        <v>0.128</v>
      </c>
      <c r="AK1707">
        <f>IF(EnergyImpactLookups[[#This Row],[MAT]]="AR",EnergyImpactLookups[[#This Row],[APreWBkWh]],EnergyImpactLookups[[#This Row],[AStdWBkWh]])</f>
        <v>141.2158</v>
      </c>
      <c r="AL1707">
        <f>IF(EnergyImpactLookups[[#This Row],[MAT]]="AR",EnergyImpactLookups[[#This Row],[APreWBtherm]],EnergyImpactLookups[[#This Row],[AStdWBtherm]])</f>
        <v>0</v>
      </c>
      <c r="AM1707">
        <f>IF(EnergyImpactLookups[[#This Row],[MAT]]="AR",EnergyImpactLookups[[#This Row],[AStdWBkW]],0)</f>
        <v>0</v>
      </c>
      <c r="AN1707">
        <f>IF(EnergyImpactLookups[[#This Row],[MAT]]="AR",EnergyImpactLookups[[#This Row],[AStdWBkWh]],0)</f>
        <v>0</v>
      </c>
      <c r="AO1707">
        <f>IF(EnergyImpactLookups[[#This Row],[MAT]]="AR",EnergyImpactLookups[[#This Row],[AStdWBtherm]],0)</f>
        <v>0</v>
      </c>
    </row>
    <row r="1708" spans="1:41" x14ac:dyDescent="0.3">
      <c r="A1708" t="s">
        <v>592</v>
      </c>
      <c r="B1708" t="s">
        <v>532</v>
      </c>
      <c r="C1708" t="s">
        <v>174</v>
      </c>
      <c r="D1708" t="s">
        <v>714</v>
      </c>
      <c r="E1708" t="s">
        <v>554</v>
      </c>
      <c r="F1708" t="s">
        <v>581</v>
      </c>
      <c r="G1708" t="s">
        <v>356</v>
      </c>
      <c r="H1708" t="s">
        <v>7</v>
      </c>
      <c r="I1708" t="s">
        <v>676</v>
      </c>
      <c r="J1708" t="s">
        <v>561</v>
      </c>
      <c r="K1708" t="s">
        <v>128</v>
      </c>
      <c r="L1708" t="s">
        <v>12</v>
      </c>
      <c r="M1708" t="s">
        <v>536</v>
      </c>
      <c r="N1708" s="1">
        <v>44167</v>
      </c>
      <c r="O1708" t="s">
        <v>95</v>
      </c>
      <c r="P1708" t="s">
        <v>130</v>
      </c>
      <c r="Q1708" t="s">
        <v>114</v>
      </c>
      <c r="R1708" t="s">
        <v>129</v>
      </c>
      <c r="S1708" t="s">
        <v>537</v>
      </c>
      <c r="T1708">
        <v>1</v>
      </c>
      <c r="U1708">
        <v>1070</v>
      </c>
      <c r="V1708" t="s">
        <v>8</v>
      </c>
      <c r="W1708">
        <v>317.13290000000001</v>
      </c>
      <c r="X1708">
        <v>0.28370000000000001</v>
      </c>
      <c r="Y1708">
        <v>0</v>
      </c>
      <c r="Z1708">
        <v>230.92869999999999</v>
      </c>
      <c r="AA1708">
        <v>0.20619999999999999</v>
      </c>
      <c r="AB1708">
        <v>0</v>
      </c>
      <c r="AC1708" t="s">
        <v>538</v>
      </c>
      <c r="AD1708">
        <v>1</v>
      </c>
      <c r="AE1708">
        <v>1</v>
      </c>
      <c r="AF1708" t="str">
        <f>IF(EnergyImpactLookups[[#This Row],[MAT]]="AR",EnergyImpactLookups[[#This Row],[APreWBkWh]],"")</f>
        <v/>
      </c>
      <c r="AG1708" t="str">
        <f>IF(EnergyImpactLookups[[#This Row],[MAT]]="AR",EnergyImpactLookups[[#This Row],[APreWBkW]],"")</f>
        <v/>
      </c>
      <c r="AH1708" s="19" t="str">
        <f>IF(EnergyImpactLookups[[#This Row],[MAT]]="AR",EnergyImpactLookups[[#This Row],[APreWBtherm]],"")</f>
        <v/>
      </c>
      <c r="AJ1708">
        <f>IF(EnergyImpactLookups[[#This Row],[MAT]]="AR",EnergyImpactLookups[[#This Row],[APreWBkW]],EnergyImpactLookups[[#This Row],[AStdWBkW]])</f>
        <v>0.20619999999999999</v>
      </c>
      <c r="AK1708">
        <f>IF(EnergyImpactLookups[[#This Row],[MAT]]="AR",EnergyImpactLookups[[#This Row],[APreWBkWh]],EnergyImpactLookups[[#This Row],[AStdWBkWh]])</f>
        <v>230.92869999999999</v>
      </c>
      <c r="AL1708">
        <f>IF(EnergyImpactLookups[[#This Row],[MAT]]="AR",EnergyImpactLookups[[#This Row],[APreWBtherm]],EnergyImpactLookups[[#This Row],[AStdWBtherm]])</f>
        <v>0</v>
      </c>
      <c r="AM1708">
        <f>IF(EnergyImpactLookups[[#This Row],[MAT]]="AR",EnergyImpactLookups[[#This Row],[AStdWBkW]],0)</f>
        <v>0</v>
      </c>
      <c r="AN1708">
        <f>IF(EnergyImpactLookups[[#This Row],[MAT]]="AR",EnergyImpactLookups[[#This Row],[AStdWBkWh]],0)</f>
        <v>0</v>
      </c>
      <c r="AO1708">
        <f>IF(EnergyImpactLookups[[#This Row],[MAT]]="AR",EnergyImpactLookups[[#This Row],[AStdWBtherm]],0)</f>
        <v>0</v>
      </c>
    </row>
    <row r="1709" spans="1:41" x14ac:dyDescent="0.3">
      <c r="A1709" t="s">
        <v>592</v>
      </c>
      <c r="B1709" t="s">
        <v>532</v>
      </c>
      <c r="C1709" t="s">
        <v>174</v>
      </c>
      <c r="D1709" t="s">
        <v>714</v>
      </c>
      <c r="E1709" t="s">
        <v>554</v>
      </c>
      <c r="F1709" t="s">
        <v>581</v>
      </c>
      <c r="G1709" t="s">
        <v>356</v>
      </c>
      <c r="H1709" t="s">
        <v>7</v>
      </c>
      <c r="I1709" t="s">
        <v>676</v>
      </c>
      <c r="J1709" t="s">
        <v>561</v>
      </c>
      <c r="K1709" t="s">
        <v>128</v>
      </c>
      <c r="L1709" t="s">
        <v>12</v>
      </c>
      <c r="M1709" t="s">
        <v>536</v>
      </c>
      <c r="N1709" s="1">
        <v>44167</v>
      </c>
      <c r="O1709" t="s">
        <v>95</v>
      </c>
      <c r="P1709" t="s">
        <v>130</v>
      </c>
      <c r="Q1709" t="s">
        <v>115</v>
      </c>
      <c r="R1709" t="s">
        <v>129</v>
      </c>
      <c r="S1709" t="s">
        <v>537</v>
      </c>
      <c r="T1709">
        <v>1</v>
      </c>
      <c r="U1709">
        <v>1070</v>
      </c>
      <c r="V1709" t="s">
        <v>8</v>
      </c>
      <c r="W1709">
        <v>184.84630000000001</v>
      </c>
      <c r="X1709">
        <v>0.23980000000000001</v>
      </c>
      <c r="Y1709">
        <v>0</v>
      </c>
      <c r="Z1709">
        <v>134.72720000000001</v>
      </c>
      <c r="AA1709">
        <v>0.17430000000000001</v>
      </c>
      <c r="AB1709">
        <v>0</v>
      </c>
      <c r="AC1709" t="s">
        <v>538</v>
      </c>
      <c r="AD1709">
        <v>1</v>
      </c>
      <c r="AE1709">
        <v>1</v>
      </c>
      <c r="AF1709" t="str">
        <f>IF(EnergyImpactLookups[[#This Row],[MAT]]="AR",EnergyImpactLookups[[#This Row],[APreWBkWh]],"")</f>
        <v/>
      </c>
      <c r="AG1709" t="str">
        <f>IF(EnergyImpactLookups[[#This Row],[MAT]]="AR",EnergyImpactLookups[[#This Row],[APreWBkW]],"")</f>
        <v/>
      </c>
      <c r="AH1709" s="19" t="str">
        <f>IF(EnergyImpactLookups[[#This Row],[MAT]]="AR",EnergyImpactLookups[[#This Row],[APreWBtherm]],"")</f>
        <v/>
      </c>
      <c r="AJ1709">
        <f>IF(EnergyImpactLookups[[#This Row],[MAT]]="AR",EnergyImpactLookups[[#This Row],[APreWBkW]],EnergyImpactLookups[[#This Row],[AStdWBkW]])</f>
        <v>0.17430000000000001</v>
      </c>
      <c r="AK1709">
        <f>IF(EnergyImpactLookups[[#This Row],[MAT]]="AR",EnergyImpactLookups[[#This Row],[APreWBkWh]],EnergyImpactLookups[[#This Row],[AStdWBkWh]])</f>
        <v>134.72720000000001</v>
      </c>
      <c r="AL1709">
        <f>IF(EnergyImpactLookups[[#This Row],[MAT]]="AR",EnergyImpactLookups[[#This Row],[APreWBtherm]],EnergyImpactLookups[[#This Row],[AStdWBtherm]])</f>
        <v>0</v>
      </c>
      <c r="AM1709">
        <f>IF(EnergyImpactLookups[[#This Row],[MAT]]="AR",EnergyImpactLookups[[#This Row],[AStdWBkW]],0)</f>
        <v>0</v>
      </c>
      <c r="AN1709">
        <f>IF(EnergyImpactLookups[[#This Row],[MAT]]="AR",EnergyImpactLookups[[#This Row],[AStdWBkWh]],0)</f>
        <v>0</v>
      </c>
      <c r="AO1709">
        <f>IF(EnergyImpactLookups[[#This Row],[MAT]]="AR",EnergyImpactLookups[[#This Row],[AStdWBtherm]],0)</f>
        <v>0</v>
      </c>
    </row>
    <row r="1710" spans="1:41" x14ac:dyDescent="0.3">
      <c r="A1710" t="s">
        <v>592</v>
      </c>
      <c r="B1710" t="s">
        <v>532</v>
      </c>
      <c r="C1710" t="s">
        <v>174</v>
      </c>
      <c r="D1710" t="s">
        <v>714</v>
      </c>
      <c r="E1710" t="s">
        <v>554</v>
      </c>
      <c r="F1710" t="s">
        <v>581</v>
      </c>
      <c r="G1710" t="s">
        <v>356</v>
      </c>
      <c r="H1710" t="s">
        <v>7</v>
      </c>
      <c r="I1710" t="s">
        <v>676</v>
      </c>
      <c r="J1710" t="s">
        <v>561</v>
      </c>
      <c r="K1710" t="s">
        <v>128</v>
      </c>
      <c r="L1710" t="s">
        <v>12</v>
      </c>
      <c r="M1710" t="s">
        <v>536</v>
      </c>
      <c r="N1710" s="1">
        <v>44167</v>
      </c>
      <c r="O1710" t="s">
        <v>95</v>
      </c>
      <c r="P1710" t="s">
        <v>130</v>
      </c>
      <c r="Q1710" t="s">
        <v>116</v>
      </c>
      <c r="R1710" t="s">
        <v>129</v>
      </c>
      <c r="S1710" t="s">
        <v>537</v>
      </c>
      <c r="T1710">
        <v>1</v>
      </c>
      <c r="U1710">
        <v>1070</v>
      </c>
      <c r="V1710" t="s">
        <v>8</v>
      </c>
      <c r="W1710">
        <v>341.05700000000002</v>
      </c>
      <c r="X1710">
        <v>0.26469999999999999</v>
      </c>
      <c r="Y1710">
        <v>0</v>
      </c>
      <c r="Z1710">
        <v>248.1918</v>
      </c>
      <c r="AA1710">
        <v>0.1923</v>
      </c>
      <c r="AB1710">
        <v>0</v>
      </c>
      <c r="AC1710" t="s">
        <v>538</v>
      </c>
      <c r="AD1710">
        <v>1</v>
      </c>
      <c r="AE1710">
        <v>1</v>
      </c>
      <c r="AF1710" t="str">
        <f>IF(EnergyImpactLookups[[#This Row],[MAT]]="AR",EnergyImpactLookups[[#This Row],[APreWBkWh]],"")</f>
        <v/>
      </c>
      <c r="AG1710" t="str">
        <f>IF(EnergyImpactLookups[[#This Row],[MAT]]="AR",EnergyImpactLookups[[#This Row],[APreWBkW]],"")</f>
        <v/>
      </c>
      <c r="AH1710" s="19" t="str">
        <f>IF(EnergyImpactLookups[[#This Row],[MAT]]="AR",EnergyImpactLookups[[#This Row],[APreWBtherm]],"")</f>
        <v/>
      </c>
      <c r="AJ1710">
        <f>IF(EnergyImpactLookups[[#This Row],[MAT]]="AR",EnergyImpactLookups[[#This Row],[APreWBkW]],EnergyImpactLookups[[#This Row],[AStdWBkW]])</f>
        <v>0.1923</v>
      </c>
      <c r="AK1710">
        <f>IF(EnergyImpactLookups[[#This Row],[MAT]]="AR",EnergyImpactLookups[[#This Row],[APreWBkWh]],EnergyImpactLookups[[#This Row],[AStdWBkWh]])</f>
        <v>248.1918</v>
      </c>
      <c r="AL1710">
        <f>IF(EnergyImpactLookups[[#This Row],[MAT]]="AR",EnergyImpactLookups[[#This Row],[APreWBtherm]],EnergyImpactLookups[[#This Row],[AStdWBtherm]])</f>
        <v>0</v>
      </c>
      <c r="AM1710">
        <f>IF(EnergyImpactLookups[[#This Row],[MAT]]="AR",EnergyImpactLookups[[#This Row],[AStdWBkW]],0)</f>
        <v>0</v>
      </c>
      <c r="AN1710">
        <f>IF(EnergyImpactLookups[[#This Row],[MAT]]="AR",EnergyImpactLookups[[#This Row],[AStdWBkWh]],0)</f>
        <v>0</v>
      </c>
      <c r="AO1710">
        <f>IF(EnergyImpactLookups[[#This Row],[MAT]]="AR",EnergyImpactLookups[[#This Row],[AStdWBtherm]],0)</f>
        <v>0</v>
      </c>
    </row>
    <row r="1711" spans="1:41" x14ac:dyDescent="0.3">
      <c r="A1711" t="s">
        <v>592</v>
      </c>
      <c r="B1711" t="s">
        <v>532</v>
      </c>
      <c r="C1711" t="s">
        <v>174</v>
      </c>
      <c r="D1711" t="s">
        <v>714</v>
      </c>
      <c r="E1711" t="s">
        <v>554</v>
      </c>
      <c r="F1711" t="s">
        <v>581</v>
      </c>
      <c r="G1711" t="s">
        <v>356</v>
      </c>
      <c r="H1711" t="s">
        <v>7</v>
      </c>
      <c r="I1711" t="s">
        <v>676</v>
      </c>
      <c r="J1711" t="s">
        <v>561</v>
      </c>
      <c r="K1711" t="s">
        <v>128</v>
      </c>
      <c r="L1711" t="s">
        <v>12</v>
      </c>
      <c r="M1711" t="s">
        <v>536</v>
      </c>
      <c r="N1711" s="1">
        <v>44167</v>
      </c>
      <c r="O1711" t="s">
        <v>95</v>
      </c>
      <c r="P1711" t="s">
        <v>130</v>
      </c>
      <c r="Q1711" t="s">
        <v>117</v>
      </c>
      <c r="R1711" t="s">
        <v>129</v>
      </c>
      <c r="S1711" t="s">
        <v>537</v>
      </c>
      <c r="T1711">
        <v>1.07</v>
      </c>
      <c r="U1711">
        <v>1090</v>
      </c>
      <c r="V1711" t="s">
        <v>8</v>
      </c>
      <c r="W1711">
        <v>371.31909999999999</v>
      </c>
      <c r="X1711">
        <v>0.25740000000000002</v>
      </c>
      <c r="Y1711">
        <v>0</v>
      </c>
      <c r="Z1711">
        <v>270.42360000000002</v>
      </c>
      <c r="AA1711">
        <v>0.187</v>
      </c>
      <c r="AB1711">
        <v>0</v>
      </c>
      <c r="AC1711" t="s">
        <v>538</v>
      </c>
      <c r="AD1711">
        <v>1</v>
      </c>
      <c r="AE1711">
        <v>1</v>
      </c>
      <c r="AF1711" t="str">
        <f>IF(EnergyImpactLookups[[#This Row],[MAT]]="AR",EnergyImpactLookups[[#This Row],[APreWBkWh]],"")</f>
        <v/>
      </c>
      <c r="AG1711" t="str">
        <f>IF(EnergyImpactLookups[[#This Row],[MAT]]="AR",EnergyImpactLookups[[#This Row],[APreWBkW]],"")</f>
        <v/>
      </c>
      <c r="AH1711" s="19" t="str">
        <f>IF(EnergyImpactLookups[[#This Row],[MAT]]="AR",EnergyImpactLookups[[#This Row],[APreWBtherm]],"")</f>
        <v/>
      </c>
      <c r="AJ1711">
        <f>IF(EnergyImpactLookups[[#This Row],[MAT]]="AR",EnergyImpactLookups[[#This Row],[APreWBkW]],EnergyImpactLookups[[#This Row],[AStdWBkW]])</f>
        <v>0.187</v>
      </c>
      <c r="AK1711">
        <f>IF(EnergyImpactLookups[[#This Row],[MAT]]="AR",EnergyImpactLookups[[#This Row],[APreWBkWh]],EnergyImpactLookups[[#This Row],[AStdWBkWh]])</f>
        <v>270.42360000000002</v>
      </c>
      <c r="AL1711">
        <f>IF(EnergyImpactLookups[[#This Row],[MAT]]="AR",EnergyImpactLookups[[#This Row],[APreWBtherm]],EnergyImpactLookups[[#This Row],[AStdWBtherm]])</f>
        <v>0</v>
      </c>
      <c r="AM1711">
        <f>IF(EnergyImpactLookups[[#This Row],[MAT]]="AR",EnergyImpactLookups[[#This Row],[AStdWBkW]],0)</f>
        <v>0</v>
      </c>
      <c r="AN1711">
        <f>IF(EnergyImpactLookups[[#This Row],[MAT]]="AR",EnergyImpactLookups[[#This Row],[AStdWBkWh]],0)</f>
        <v>0</v>
      </c>
      <c r="AO1711">
        <f>IF(EnergyImpactLookups[[#This Row],[MAT]]="AR",EnergyImpactLookups[[#This Row],[AStdWBtherm]],0)</f>
        <v>0</v>
      </c>
    </row>
    <row r="1712" spans="1:41" x14ac:dyDescent="0.3">
      <c r="A1712" t="s">
        <v>592</v>
      </c>
      <c r="B1712" t="s">
        <v>532</v>
      </c>
      <c r="C1712" t="s">
        <v>174</v>
      </c>
      <c r="D1712" t="s">
        <v>714</v>
      </c>
      <c r="E1712" t="s">
        <v>554</v>
      </c>
      <c r="F1712" t="s">
        <v>581</v>
      </c>
      <c r="G1712" t="s">
        <v>356</v>
      </c>
      <c r="H1712" t="s">
        <v>7</v>
      </c>
      <c r="I1712" t="s">
        <v>676</v>
      </c>
      <c r="J1712" t="s">
        <v>561</v>
      </c>
      <c r="K1712" t="s">
        <v>128</v>
      </c>
      <c r="L1712" t="s">
        <v>12</v>
      </c>
      <c r="M1712" t="s">
        <v>536</v>
      </c>
      <c r="N1712" s="1">
        <v>44167</v>
      </c>
      <c r="O1712" t="s">
        <v>95</v>
      </c>
      <c r="P1712" t="s">
        <v>130</v>
      </c>
      <c r="Q1712" t="s">
        <v>118</v>
      </c>
      <c r="R1712" t="s">
        <v>129</v>
      </c>
      <c r="S1712" t="s">
        <v>537</v>
      </c>
      <c r="T1712">
        <v>1.1575</v>
      </c>
      <c r="U1712">
        <v>1090</v>
      </c>
      <c r="V1712" t="s">
        <v>8</v>
      </c>
      <c r="W1712">
        <v>467.8</v>
      </c>
      <c r="X1712">
        <v>0.28439999999999999</v>
      </c>
      <c r="Y1712">
        <v>0</v>
      </c>
      <c r="Z1712">
        <v>340.11110000000002</v>
      </c>
      <c r="AA1712">
        <v>0.20669999999999999</v>
      </c>
      <c r="AB1712">
        <v>0</v>
      </c>
      <c r="AC1712" t="s">
        <v>538</v>
      </c>
      <c r="AD1712">
        <v>1</v>
      </c>
      <c r="AE1712">
        <v>1</v>
      </c>
      <c r="AF1712" t="str">
        <f>IF(EnergyImpactLookups[[#This Row],[MAT]]="AR",EnergyImpactLookups[[#This Row],[APreWBkWh]],"")</f>
        <v/>
      </c>
      <c r="AG1712" t="str">
        <f>IF(EnergyImpactLookups[[#This Row],[MAT]]="AR",EnergyImpactLookups[[#This Row],[APreWBkW]],"")</f>
        <v/>
      </c>
      <c r="AH1712" s="19" t="str">
        <f>IF(EnergyImpactLookups[[#This Row],[MAT]]="AR",EnergyImpactLookups[[#This Row],[APreWBtherm]],"")</f>
        <v/>
      </c>
      <c r="AJ1712">
        <f>IF(EnergyImpactLookups[[#This Row],[MAT]]="AR",EnergyImpactLookups[[#This Row],[APreWBkW]],EnergyImpactLookups[[#This Row],[AStdWBkW]])</f>
        <v>0.20669999999999999</v>
      </c>
      <c r="AK1712">
        <f>IF(EnergyImpactLookups[[#This Row],[MAT]]="AR",EnergyImpactLookups[[#This Row],[APreWBkWh]],EnergyImpactLookups[[#This Row],[AStdWBkWh]])</f>
        <v>340.11110000000002</v>
      </c>
      <c r="AL1712">
        <f>IF(EnergyImpactLookups[[#This Row],[MAT]]="AR",EnergyImpactLookups[[#This Row],[APreWBtherm]],EnergyImpactLookups[[#This Row],[AStdWBtherm]])</f>
        <v>0</v>
      </c>
      <c r="AM1712">
        <f>IF(EnergyImpactLookups[[#This Row],[MAT]]="AR",EnergyImpactLookups[[#This Row],[AStdWBkW]],0)</f>
        <v>0</v>
      </c>
      <c r="AN1712">
        <f>IF(EnergyImpactLookups[[#This Row],[MAT]]="AR",EnergyImpactLookups[[#This Row],[AStdWBkWh]],0)</f>
        <v>0</v>
      </c>
      <c r="AO1712">
        <f>IF(EnergyImpactLookups[[#This Row],[MAT]]="AR",EnergyImpactLookups[[#This Row],[AStdWBtherm]],0)</f>
        <v>0</v>
      </c>
    </row>
    <row r="1713" spans="1:41" x14ac:dyDescent="0.3">
      <c r="A1713" t="s">
        <v>592</v>
      </c>
      <c r="B1713" t="s">
        <v>532</v>
      </c>
      <c r="C1713" t="s">
        <v>174</v>
      </c>
      <c r="D1713" t="s">
        <v>714</v>
      </c>
      <c r="E1713" t="s">
        <v>554</v>
      </c>
      <c r="F1713" t="s">
        <v>581</v>
      </c>
      <c r="G1713" t="s">
        <v>356</v>
      </c>
      <c r="H1713" t="s">
        <v>7</v>
      </c>
      <c r="I1713" t="s">
        <v>676</v>
      </c>
      <c r="J1713" t="s">
        <v>561</v>
      </c>
      <c r="K1713" t="s">
        <v>128</v>
      </c>
      <c r="L1713" t="s">
        <v>12</v>
      </c>
      <c r="M1713" t="s">
        <v>536</v>
      </c>
      <c r="N1713" s="1">
        <v>44167</v>
      </c>
      <c r="O1713" t="s">
        <v>95</v>
      </c>
      <c r="P1713" t="s">
        <v>130</v>
      </c>
      <c r="Q1713" t="s">
        <v>119</v>
      </c>
      <c r="R1713" t="s">
        <v>129</v>
      </c>
      <c r="S1713" t="s">
        <v>537</v>
      </c>
      <c r="T1713">
        <v>1</v>
      </c>
      <c r="U1713">
        <v>999</v>
      </c>
      <c r="V1713" t="s">
        <v>8</v>
      </c>
      <c r="W1713">
        <v>166.6413</v>
      </c>
      <c r="X1713">
        <v>0.13439999999999999</v>
      </c>
      <c r="Y1713">
        <v>0</v>
      </c>
      <c r="Z1713">
        <v>114.64060000000001</v>
      </c>
      <c r="AA1713">
        <v>9.7600000000000006E-2</v>
      </c>
      <c r="AB1713">
        <v>0</v>
      </c>
      <c r="AC1713" t="s">
        <v>538</v>
      </c>
      <c r="AD1713">
        <v>1</v>
      </c>
      <c r="AE1713">
        <v>1</v>
      </c>
      <c r="AF1713" t="str">
        <f>IF(EnergyImpactLookups[[#This Row],[MAT]]="AR",EnergyImpactLookups[[#This Row],[APreWBkWh]],"")</f>
        <v/>
      </c>
      <c r="AG1713" t="str">
        <f>IF(EnergyImpactLookups[[#This Row],[MAT]]="AR",EnergyImpactLookups[[#This Row],[APreWBkW]],"")</f>
        <v/>
      </c>
      <c r="AH1713" s="19" t="str">
        <f>IF(EnergyImpactLookups[[#This Row],[MAT]]="AR",EnergyImpactLookups[[#This Row],[APreWBtherm]],"")</f>
        <v/>
      </c>
      <c r="AJ1713">
        <f>IF(EnergyImpactLookups[[#This Row],[MAT]]="AR",EnergyImpactLookups[[#This Row],[APreWBkW]],EnergyImpactLookups[[#This Row],[AStdWBkW]])</f>
        <v>9.7600000000000006E-2</v>
      </c>
      <c r="AK1713">
        <f>IF(EnergyImpactLookups[[#This Row],[MAT]]="AR",EnergyImpactLookups[[#This Row],[APreWBkWh]],EnergyImpactLookups[[#This Row],[AStdWBkWh]])</f>
        <v>114.64060000000001</v>
      </c>
      <c r="AL1713">
        <f>IF(EnergyImpactLookups[[#This Row],[MAT]]="AR",EnergyImpactLookups[[#This Row],[APreWBtherm]],EnergyImpactLookups[[#This Row],[AStdWBtherm]])</f>
        <v>0</v>
      </c>
      <c r="AM1713">
        <f>IF(EnergyImpactLookups[[#This Row],[MAT]]="AR",EnergyImpactLookups[[#This Row],[AStdWBkW]],0)</f>
        <v>0</v>
      </c>
      <c r="AN1713">
        <f>IF(EnergyImpactLookups[[#This Row],[MAT]]="AR",EnergyImpactLookups[[#This Row],[AStdWBkWh]],0)</f>
        <v>0</v>
      </c>
      <c r="AO1713">
        <f>IF(EnergyImpactLookups[[#This Row],[MAT]]="AR",EnergyImpactLookups[[#This Row],[AStdWBtherm]],0)</f>
        <v>0</v>
      </c>
    </row>
    <row r="1714" spans="1:41" x14ac:dyDescent="0.3">
      <c r="A1714" t="s">
        <v>592</v>
      </c>
      <c r="B1714" t="s">
        <v>532</v>
      </c>
      <c r="C1714" t="s">
        <v>174</v>
      </c>
      <c r="D1714" t="s">
        <v>714</v>
      </c>
      <c r="E1714" t="s">
        <v>554</v>
      </c>
      <c r="F1714" t="s">
        <v>581</v>
      </c>
      <c r="G1714" t="s">
        <v>356</v>
      </c>
      <c r="H1714" t="s">
        <v>7</v>
      </c>
      <c r="I1714" t="s">
        <v>676</v>
      </c>
      <c r="J1714" t="s">
        <v>561</v>
      </c>
      <c r="K1714" t="s">
        <v>128</v>
      </c>
      <c r="L1714" t="s">
        <v>12</v>
      </c>
      <c r="M1714" t="s">
        <v>536</v>
      </c>
      <c r="N1714" s="1">
        <v>44167</v>
      </c>
      <c r="O1714" t="s">
        <v>95</v>
      </c>
      <c r="P1714" t="s">
        <v>131</v>
      </c>
      <c r="Q1714" t="s">
        <v>99</v>
      </c>
      <c r="R1714" t="s">
        <v>129</v>
      </c>
      <c r="S1714" t="s">
        <v>537</v>
      </c>
      <c r="T1714">
        <v>2.33</v>
      </c>
      <c r="U1714">
        <v>2300</v>
      </c>
      <c r="V1714" t="s">
        <v>8</v>
      </c>
      <c r="W1714">
        <v>17.955400000000001</v>
      </c>
      <c r="X1714">
        <v>0</v>
      </c>
      <c r="Y1714">
        <v>0</v>
      </c>
      <c r="Z1714">
        <v>13.633900000000001</v>
      </c>
      <c r="AA1714">
        <v>0</v>
      </c>
      <c r="AB1714">
        <v>0</v>
      </c>
      <c r="AC1714" t="s">
        <v>538</v>
      </c>
      <c r="AD1714">
        <v>1</v>
      </c>
      <c r="AE1714">
        <v>1</v>
      </c>
      <c r="AF1714" t="str">
        <f>IF(EnergyImpactLookups[[#This Row],[MAT]]="AR",EnergyImpactLookups[[#This Row],[APreWBkWh]],"")</f>
        <v/>
      </c>
      <c r="AG1714" t="str">
        <f>IF(EnergyImpactLookups[[#This Row],[MAT]]="AR",EnergyImpactLookups[[#This Row],[APreWBkW]],"")</f>
        <v/>
      </c>
      <c r="AH1714" s="19" t="str">
        <f>IF(EnergyImpactLookups[[#This Row],[MAT]]="AR",EnergyImpactLookups[[#This Row],[APreWBtherm]],"")</f>
        <v/>
      </c>
      <c r="AJ1714">
        <f>IF(EnergyImpactLookups[[#This Row],[MAT]]="AR",EnergyImpactLookups[[#This Row],[APreWBkW]],EnergyImpactLookups[[#This Row],[AStdWBkW]])</f>
        <v>0</v>
      </c>
      <c r="AK1714">
        <f>IF(EnergyImpactLookups[[#This Row],[MAT]]="AR",EnergyImpactLookups[[#This Row],[APreWBkWh]],EnergyImpactLookups[[#This Row],[AStdWBkWh]])</f>
        <v>13.633900000000001</v>
      </c>
      <c r="AL1714">
        <f>IF(EnergyImpactLookups[[#This Row],[MAT]]="AR",EnergyImpactLookups[[#This Row],[APreWBtherm]],EnergyImpactLookups[[#This Row],[AStdWBtherm]])</f>
        <v>0</v>
      </c>
      <c r="AM1714">
        <f>IF(EnergyImpactLookups[[#This Row],[MAT]]="AR",EnergyImpactLookups[[#This Row],[AStdWBkW]],0)</f>
        <v>0</v>
      </c>
      <c r="AN1714">
        <f>IF(EnergyImpactLookups[[#This Row],[MAT]]="AR",EnergyImpactLookups[[#This Row],[AStdWBkWh]],0)</f>
        <v>0</v>
      </c>
      <c r="AO1714">
        <f>IF(EnergyImpactLookups[[#This Row],[MAT]]="AR",EnergyImpactLookups[[#This Row],[AStdWBtherm]],0)</f>
        <v>0</v>
      </c>
    </row>
    <row r="1715" spans="1:41" x14ac:dyDescent="0.3">
      <c r="A1715" t="s">
        <v>592</v>
      </c>
      <c r="B1715" t="s">
        <v>532</v>
      </c>
      <c r="C1715" t="s">
        <v>174</v>
      </c>
      <c r="D1715" t="s">
        <v>714</v>
      </c>
      <c r="E1715" t="s">
        <v>554</v>
      </c>
      <c r="F1715" t="s">
        <v>581</v>
      </c>
      <c r="G1715" t="s">
        <v>356</v>
      </c>
      <c r="H1715" t="s">
        <v>7</v>
      </c>
      <c r="I1715" t="s">
        <v>676</v>
      </c>
      <c r="J1715" t="s">
        <v>561</v>
      </c>
      <c r="K1715" t="s">
        <v>128</v>
      </c>
      <c r="L1715" t="s">
        <v>12</v>
      </c>
      <c r="M1715" t="s">
        <v>536</v>
      </c>
      <c r="N1715" s="1">
        <v>44167</v>
      </c>
      <c r="O1715" t="s">
        <v>95</v>
      </c>
      <c r="P1715" t="s">
        <v>131</v>
      </c>
      <c r="Q1715" t="s">
        <v>103</v>
      </c>
      <c r="R1715" t="s">
        <v>129</v>
      </c>
      <c r="S1715" t="s">
        <v>537</v>
      </c>
      <c r="T1715">
        <v>2.21</v>
      </c>
      <c r="U1715">
        <v>1950</v>
      </c>
      <c r="V1715" t="s">
        <v>8</v>
      </c>
      <c r="W1715">
        <v>59.5747</v>
      </c>
      <c r="X1715">
        <v>0.1376</v>
      </c>
      <c r="Y1715">
        <v>0</v>
      </c>
      <c r="Z1715">
        <v>44.035499999999999</v>
      </c>
      <c r="AA1715">
        <v>0.1</v>
      </c>
      <c r="AB1715">
        <v>0</v>
      </c>
      <c r="AC1715" t="s">
        <v>538</v>
      </c>
      <c r="AD1715">
        <v>1</v>
      </c>
      <c r="AE1715">
        <v>1</v>
      </c>
      <c r="AF1715" t="str">
        <f>IF(EnergyImpactLookups[[#This Row],[MAT]]="AR",EnergyImpactLookups[[#This Row],[APreWBkWh]],"")</f>
        <v/>
      </c>
      <c r="AG1715" t="str">
        <f>IF(EnergyImpactLookups[[#This Row],[MAT]]="AR",EnergyImpactLookups[[#This Row],[APreWBkW]],"")</f>
        <v/>
      </c>
      <c r="AH1715" s="19" t="str">
        <f>IF(EnergyImpactLookups[[#This Row],[MAT]]="AR",EnergyImpactLookups[[#This Row],[APreWBtherm]],"")</f>
        <v/>
      </c>
      <c r="AJ1715">
        <f>IF(EnergyImpactLookups[[#This Row],[MAT]]="AR",EnergyImpactLookups[[#This Row],[APreWBkW]],EnergyImpactLookups[[#This Row],[AStdWBkW]])</f>
        <v>0.1</v>
      </c>
      <c r="AK1715">
        <f>IF(EnergyImpactLookups[[#This Row],[MAT]]="AR",EnergyImpactLookups[[#This Row],[APreWBkWh]],EnergyImpactLookups[[#This Row],[AStdWBkWh]])</f>
        <v>44.035499999999999</v>
      </c>
      <c r="AL1715">
        <f>IF(EnergyImpactLookups[[#This Row],[MAT]]="AR",EnergyImpactLookups[[#This Row],[APreWBtherm]],EnergyImpactLookups[[#This Row],[AStdWBtherm]])</f>
        <v>0</v>
      </c>
      <c r="AM1715">
        <f>IF(EnergyImpactLookups[[#This Row],[MAT]]="AR",EnergyImpactLookups[[#This Row],[AStdWBkW]],0)</f>
        <v>0</v>
      </c>
      <c r="AN1715">
        <f>IF(EnergyImpactLookups[[#This Row],[MAT]]="AR",EnergyImpactLookups[[#This Row],[AStdWBkWh]],0)</f>
        <v>0</v>
      </c>
      <c r="AO1715">
        <f>IF(EnergyImpactLookups[[#This Row],[MAT]]="AR",EnergyImpactLookups[[#This Row],[AStdWBtherm]],0)</f>
        <v>0</v>
      </c>
    </row>
    <row r="1716" spans="1:41" x14ac:dyDescent="0.3">
      <c r="A1716" t="s">
        <v>592</v>
      </c>
      <c r="B1716" t="s">
        <v>532</v>
      </c>
      <c r="C1716" t="s">
        <v>174</v>
      </c>
      <c r="D1716" t="s">
        <v>714</v>
      </c>
      <c r="E1716" t="s">
        <v>554</v>
      </c>
      <c r="F1716" t="s">
        <v>581</v>
      </c>
      <c r="G1716" t="s">
        <v>356</v>
      </c>
      <c r="H1716" t="s">
        <v>7</v>
      </c>
      <c r="I1716" t="s">
        <v>676</v>
      </c>
      <c r="J1716" t="s">
        <v>561</v>
      </c>
      <c r="K1716" t="s">
        <v>128</v>
      </c>
      <c r="L1716" t="s">
        <v>12</v>
      </c>
      <c r="M1716" t="s">
        <v>536</v>
      </c>
      <c r="N1716" s="1">
        <v>44167</v>
      </c>
      <c r="O1716" t="s">
        <v>95</v>
      </c>
      <c r="P1716" t="s">
        <v>131</v>
      </c>
      <c r="Q1716" t="s">
        <v>104</v>
      </c>
      <c r="R1716" t="s">
        <v>129</v>
      </c>
      <c r="S1716" t="s">
        <v>537</v>
      </c>
      <c r="T1716">
        <v>3.23</v>
      </c>
      <c r="U1716">
        <v>2300</v>
      </c>
      <c r="V1716" t="s">
        <v>8</v>
      </c>
      <c r="W1716">
        <v>20.9405</v>
      </c>
      <c r="X1716">
        <v>7.5300000000000006E-2</v>
      </c>
      <c r="Y1716">
        <v>0</v>
      </c>
      <c r="Z1716">
        <v>15.515599999999999</v>
      </c>
      <c r="AA1716">
        <v>5.4699999999999999E-2</v>
      </c>
      <c r="AB1716">
        <v>0</v>
      </c>
      <c r="AC1716" t="s">
        <v>538</v>
      </c>
      <c r="AD1716">
        <v>1</v>
      </c>
      <c r="AE1716">
        <v>1</v>
      </c>
      <c r="AF1716" t="str">
        <f>IF(EnergyImpactLookups[[#This Row],[MAT]]="AR",EnergyImpactLookups[[#This Row],[APreWBkWh]],"")</f>
        <v/>
      </c>
      <c r="AG1716" t="str">
        <f>IF(EnergyImpactLookups[[#This Row],[MAT]]="AR",EnergyImpactLookups[[#This Row],[APreWBkW]],"")</f>
        <v/>
      </c>
      <c r="AH1716" s="19" t="str">
        <f>IF(EnergyImpactLookups[[#This Row],[MAT]]="AR",EnergyImpactLookups[[#This Row],[APreWBtherm]],"")</f>
        <v/>
      </c>
      <c r="AJ1716">
        <f>IF(EnergyImpactLookups[[#This Row],[MAT]]="AR",EnergyImpactLookups[[#This Row],[APreWBkW]],EnergyImpactLookups[[#This Row],[AStdWBkW]])</f>
        <v>5.4699999999999999E-2</v>
      </c>
      <c r="AK1716">
        <f>IF(EnergyImpactLookups[[#This Row],[MAT]]="AR",EnergyImpactLookups[[#This Row],[APreWBkWh]],EnergyImpactLookups[[#This Row],[AStdWBkWh]])</f>
        <v>15.515599999999999</v>
      </c>
      <c r="AL1716">
        <f>IF(EnergyImpactLookups[[#This Row],[MAT]]="AR",EnergyImpactLookups[[#This Row],[APreWBtherm]],EnergyImpactLookups[[#This Row],[AStdWBtherm]])</f>
        <v>0</v>
      </c>
      <c r="AM1716">
        <f>IF(EnergyImpactLookups[[#This Row],[MAT]]="AR",EnergyImpactLookups[[#This Row],[AStdWBkW]],0)</f>
        <v>0</v>
      </c>
      <c r="AN1716">
        <f>IF(EnergyImpactLookups[[#This Row],[MAT]]="AR",EnergyImpactLookups[[#This Row],[AStdWBkWh]],0)</f>
        <v>0</v>
      </c>
      <c r="AO1716">
        <f>IF(EnergyImpactLookups[[#This Row],[MAT]]="AR",EnergyImpactLookups[[#This Row],[AStdWBtherm]],0)</f>
        <v>0</v>
      </c>
    </row>
    <row r="1717" spans="1:41" x14ac:dyDescent="0.3">
      <c r="A1717" t="s">
        <v>592</v>
      </c>
      <c r="B1717" t="s">
        <v>532</v>
      </c>
      <c r="C1717" t="s">
        <v>174</v>
      </c>
      <c r="D1717" t="s">
        <v>714</v>
      </c>
      <c r="E1717" t="s">
        <v>554</v>
      </c>
      <c r="F1717" t="s">
        <v>581</v>
      </c>
      <c r="G1717" t="s">
        <v>356</v>
      </c>
      <c r="H1717" t="s">
        <v>7</v>
      </c>
      <c r="I1717" t="s">
        <v>676</v>
      </c>
      <c r="J1717" t="s">
        <v>561</v>
      </c>
      <c r="K1717" t="s">
        <v>128</v>
      </c>
      <c r="L1717" t="s">
        <v>12</v>
      </c>
      <c r="M1717" t="s">
        <v>536</v>
      </c>
      <c r="N1717" s="1">
        <v>44167</v>
      </c>
      <c r="O1717" t="s">
        <v>95</v>
      </c>
      <c r="P1717" t="s">
        <v>131</v>
      </c>
      <c r="Q1717" t="s">
        <v>105</v>
      </c>
      <c r="R1717" t="s">
        <v>129</v>
      </c>
      <c r="S1717" t="s">
        <v>537</v>
      </c>
      <c r="T1717">
        <v>3.17</v>
      </c>
      <c r="U1717">
        <v>2300</v>
      </c>
      <c r="V1717" t="s">
        <v>8</v>
      </c>
      <c r="W1717">
        <v>89.665599999999998</v>
      </c>
      <c r="X1717">
        <v>0.15620000000000001</v>
      </c>
      <c r="Y1717">
        <v>0</v>
      </c>
      <c r="Z1717">
        <v>65.442800000000005</v>
      </c>
      <c r="AA1717">
        <v>0.1135</v>
      </c>
      <c r="AB1717">
        <v>0</v>
      </c>
      <c r="AC1717" t="s">
        <v>538</v>
      </c>
      <c r="AD1717">
        <v>1</v>
      </c>
      <c r="AE1717">
        <v>1</v>
      </c>
      <c r="AF1717" t="str">
        <f>IF(EnergyImpactLookups[[#This Row],[MAT]]="AR",EnergyImpactLookups[[#This Row],[APreWBkWh]],"")</f>
        <v/>
      </c>
      <c r="AG1717" t="str">
        <f>IF(EnergyImpactLookups[[#This Row],[MAT]]="AR",EnergyImpactLookups[[#This Row],[APreWBkW]],"")</f>
        <v/>
      </c>
      <c r="AH1717" s="19" t="str">
        <f>IF(EnergyImpactLookups[[#This Row],[MAT]]="AR",EnergyImpactLookups[[#This Row],[APreWBtherm]],"")</f>
        <v/>
      </c>
      <c r="AJ1717">
        <f>IF(EnergyImpactLookups[[#This Row],[MAT]]="AR",EnergyImpactLookups[[#This Row],[APreWBkW]],EnergyImpactLookups[[#This Row],[AStdWBkW]])</f>
        <v>0.1135</v>
      </c>
      <c r="AK1717">
        <f>IF(EnergyImpactLookups[[#This Row],[MAT]]="AR",EnergyImpactLookups[[#This Row],[APreWBkWh]],EnergyImpactLookups[[#This Row],[AStdWBkWh]])</f>
        <v>65.442800000000005</v>
      </c>
      <c r="AL1717">
        <f>IF(EnergyImpactLookups[[#This Row],[MAT]]="AR",EnergyImpactLookups[[#This Row],[APreWBtherm]],EnergyImpactLookups[[#This Row],[AStdWBtherm]])</f>
        <v>0</v>
      </c>
      <c r="AM1717">
        <f>IF(EnergyImpactLookups[[#This Row],[MAT]]="AR",EnergyImpactLookups[[#This Row],[AStdWBkW]],0)</f>
        <v>0</v>
      </c>
      <c r="AN1717">
        <f>IF(EnergyImpactLookups[[#This Row],[MAT]]="AR",EnergyImpactLookups[[#This Row],[AStdWBkWh]],0)</f>
        <v>0</v>
      </c>
      <c r="AO1717">
        <f>IF(EnergyImpactLookups[[#This Row],[MAT]]="AR",EnergyImpactLookups[[#This Row],[AStdWBtherm]],0)</f>
        <v>0</v>
      </c>
    </row>
    <row r="1718" spans="1:41" x14ac:dyDescent="0.3">
      <c r="A1718" t="s">
        <v>592</v>
      </c>
      <c r="B1718" t="s">
        <v>532</v>
      </c>
      <c r="C1718" t="s">
        <v>174</v>
      </c>
      <c r="D1718" t="s">
        <v>714</v>
      </c>
      <c r="E1718" t="s">
        <v>554</v>
      </c>
      <c r="F1718" t="s">
        <v>581</v>
      </c>
      <c r="G1718" t="s">
        <v>356</v>
      </c>
      <c r="H1718" t="s">
        <v>7</v>
      </c>
      <c r="I1718" t="s">
        <v>676</v>
      </c>
      <c r="J1718" t="s">
        <v>561</v>
      </c>
      <c r="K1718" t="s">
        <v>128</v>
      </c>
      <c r="L1718" t="s">
        <v>12</v>
      </c>
      <c r="M1718" t="s">
        <v>536</v>
      </c>
      <c r="N1718" s="1">
        <v>44167</v>
      </c>
      <c r="O1718" t="s">
        <v>95</v>
      </c>
      <c r="P1718" t="s">
        <v>131</v>
      </c>
      <c r="Q1718" t="s">
        <v>106</v>
      </c>
      <c r="R1718" t="s">
        <v>129</v>
      </c>
      <c r="S1718" t="s">
        <v>537</v>
      </c>
      <c r="T1718">
        <v>3.55</v>
      </c>
      <c r="U1718">
        <v>2300</v>
      </c>
      <c r="V1718" t="s">
        <v>8</v>
      </c>
      <c r="W1718">
        <v>14.4877</v>
      </c>
      <c r="X1718">
        <v>3.9100000000000003E-2</v>
      </c>
      <c r="Y1718">
        <v>0</v>
      </c>
      <c r="Z1718">
        <v>10.821099999999999</v>
      </c>
      <c r="AA1718">
        <v>2.8400000000000002E-2</v>
      </c>
      <c r="AB1718">
        <v>0</v>
      </c>
      <c r="AC1718" t="s">
        <v>538</v>
      </c>
      <c r="AD1718">
        <v>1</v>
      </c>
      <c r="AE1718">
        <v>1</v>
      </c>
      <c r="AF1718" t="str">
        <f>IF(EnergyImpactLookups[[#This Row],[MAT]]="AR",EnergyImpactLookups[[#This Row],[APreWBkWh]],"")</f>
        <v/>
      </c>
      <c r="AG1718" t="str">
        <f>IF(EnergyImpactLookups[[#This Row],[MAT]]="AR",EnergyImpactLookups[[#This Row],[APreWBkW]],"")</f>
        <v/>
      </c>
      <c r="AH1718" s="19" t="str">
        <f>IF(EnergyImpactLookups[[#This Row],[MAT]]="AR",EnergyImpactLookups[[#This Row],[APreWBtherm]],"")</f>
        <v/>
      </c>
      <c r="AJ1718">
        <f>IF(EnergyImpactLookups[[#This Row],[MAT]]="AR",EnergyImpactLookups[[#This Row],[APreWBkW]],EnergyImpactLookups[[#This Row],[AStdWBkW]])</f>
        <v>2.8400000000000002E-2</v>
      </c>
      <c r="AK1718">
        <f>IF(EnergyImpactLookups[[#This Row],[MAT]]="AR",EnergyImpactLookups[[#This Row],[APreWBkWh]],EnergyImpactLookups[[#This Row],[AStdWBkWh]])</f>
        <v>10.821099999999999</v>
      </c>
      <c r="AL1718">
        <f>IF(EnergyImpactLookups[[#This Row],[MAT]]="AR",EnergyImpactLookups[[#This Row],[APreWBtherm]],EnergyImpactLookups[[#This Row],[AStdWBtherm]])</f>
        <v>0</v>
      </c>
      <c r="AM1718">
        <f>IF(EnergyImpactLookups[[#This Row],[MAT]]="AR",EnergyImpactLookups[[#This Row],[AStdWBkW]],0)</f>
        <v>0</v>
      </c>
      <c r="AN1718">
        <f>IF(EnergyImpactLookups[[#This Row],[MAT]]="AR",EnergyImpactLookups[[#This Row],[AStdWBkWh]],0)</f>
        <v>0</v>
      </c>
      <c r="AO1718">
        <f>IF(EnergyImpactLookups[[#This Row],[MAT]]="AR",EnergyImpactLookups[[#This Row],[AStdWBtherm]],0)</f>
        <v>0</v>
      </c>
    </row>
    <row r="1719" spans="1:41" x14ac:dyDescent="0.3">
      <c r="A1719" t="s">
        <v>592</v>
      </c>
      <c r="B1719" t="s">
        <v>532</v>
      </c>
      <c r="C1719" t="s">
        <v>174</v>
      </c>
      <c r="D1719" t="s">
        <v>714</v>
      </c>
      <c r="E1719" t="s">
        <v>554</v>
      </c>
      <c r="F1719" t="s">
        <v>581</v>
      </c>
      <c r="G1719" t="s">
        <v>356</v>
      </c>
      <c r="H1719" t="s">
        <v>7</v>
      </c>
      <c r="I1719" t="s">
        <v>676</v>
      </c>
      <c r="J1719" t="s">
        <v>561</v>
      </c>
      <c r="K1719" t="s">
        <v>128</v>
      </c>
      <c r="L1719" t="s">
        <v>12</v>
      </c>
      <c r="M1719" t="s">
        <v>536</v>
      </c>
      <c r="N1719" s="1">
        <v>44167</v>
      </c>
      <c r="O1719" t="s">
        <v>95</v>
      </c>
      <c r="P1719" t="s">
        <v>131</v>
      </c>
      <c r="Q1719" t="s">
        <v>107</v>
      </c>
      <c r="R1719" t="s">
        <v>129</v>
      </c>
      <c r="S1719" t="s">
        <v>537</v>
      </c>
      <c r="T1719">
        <v>4.01</v>
      </c>
      <c r="U1719">
        <v>2390</v>
      </c>
      <c r="V1719" t="s">
        <v>8</v>
      </c>
      <c r="W1719">
        <v>66.496399999999994</v>
      </c>
      <c r="X1719">
        <v>6.8400000000000002E-2</v>
      </c>
      <c r="Y1719">
        <v>0</v>
      </c>
      <c r="Z1719">
        <v>48.406599999999997</v>
      </c>
      <c r="AA1719">
        <v>4.9700000000000001E-2</v>
      </c>
      <c r="AB1719">
        <v>0</v>
      </c>
      <c r="AC1719" t="s">
        <v>538</v>
      </c>
      <c r="AD1719">
        <v>1</v>
      </c>
      <c r="AE1719">
        <v>1</v>
      </c>
      <c r="AF1719" t="str">
        <f>IF(EnergyImpactLookups[[#This Row],[MAT]]="AR",EnergyImpactLookups[[#This Row],[APreWBkWh]],"")</f>
        <v/>
      </c>
      <c r="AG1719" t="str">
        <f>IF(EnergyImpactLookups[[#This Row],[MAT]]="AR",EnergyImpactLookups[[#This Row],[APreWBkW]],"")</f>
        <v/>
      </c>
      <c r="AH1719" s="19" t="str">
        <f>IF(EnergyImpactLookups[[#This Row],[MAT]]="AR",EnergyImpactLookups[[#This Row],[APreWBtherm]],"")</f>
        <v/>
      </c>
      <c r="AJ1719">
        <f>IF(EnergyImpactLookups[[#This Row],[MAT]]="AR",EnergyImpactLookups[[#This Row],[APreWBkW]],EnergyImpactLookups[[#This Row],[AStdWBkW]])</f>
        <v>4.9700000000000001E-2</v>
      </c>
      <c r="AK1719">
        <f>IF(EnergyImpactLookups[[#This Row],[MAT]]="AR",EnergyImpactLookups[[#This Row],[APreWBkWh]],EnergyImpactLookups[[#This Row],[AStdWBkWh]])</f>
        <v>48.406599999999997</v>
      </c>
      <c r="AL1719">
        <f>IF(EnergyImpactLookups[[#This Row],[MAT]]="AR",EnergyImpactLookups[[#This Row],[APreWBtherm]],EnergyImpactLookups[[#This Row],[AStdWBtherm]])</f>
        <v>0</v>
      </c>
      <c r="AM1719">
        <f>IF(EnergyImpactLookups[[#This Row],[MAT]]="AR",EnergyImpactLookups[[#This Row],[AStdWBkW]],0)</f>
        <v>0</v>
      </c>
      <c r="AN1719">
        <f>IF(EnergyImpactLookups[[#This Row],[MAT]]="AR",EnergyImpactLookups[[#This Row],[AStdWBkWh]],0)</f>
        <v>0</v>
      </c>
      <c r="AO1719">
        <f>IF(EnergyImpactLookups[[#This Row],[MAT]]="AR",EnergyImpactLookups[[#This Row],[AStdWBtherm]],0)</f>
        <v>0</v>
      </c>
    </row>
    <row r="1720" spans="1:41" x14ac:dyDescent="0.3">
      <c r="A1720" t="s">
        <v>592</v>
      </c>
      <c r="B1720" t="s">
        <v>532</v>
      </c>
      <c r="C1720" t="s">
        <v>174</v>
      </c>
      <c r="D1720" t="s">
        <v>714</v>
      </c>
      <c r="E1720" t="s">
        <v>554</v>
      </c>
      <c r="F1720" t="s">
        <v>581</v>
      </c>
      <c r="G1720" t="s">
        <v>356</v>
      </c>
      <c r="H1720" t="s">
        <v>7</v>
      </c>
      <c r="I1720" t="s">
        <v>676</v>
      </c>
      <c r="J1720" t="s">
        <v>561</v>
      </c>
      <c r="K1720" t="s">
        <v>128</v>
      </c>
      <c r="L1720" t="s">
        <v>12</v>
      </c>
      <c r="M1720" t="s">
        <v>536</v>
      </c>
      <c r="N1720" s="1">
        <v>44167</v>
      </c>
      <c r="O1720" t="s">
        <v>95</v>
      </c>
      <c r="P1720" t="s">
        <v>131</v>
      </c>
      <c r="Q1720" t="s">
        <v>109</v>
      </c>
      <c r="R1720" t="s">
        <v>129</v>
      </c>
      <c r="S1720" t="s">
        <v>537</v>
      </c>
      <c r="T1720">
        <v>3.21</v>
      </c>
      <c r="U1720">
        <v>2390</v>
      </c>
      <c r="V1720" t="s">
        <v>8</v>
      </c>
      <c r="W1720">
        <v>94.813599999999994</v>
      </c>
      <c r="X1720">
        <v>8.8700000000000001E-2</v>
      </c>
      <c r="Y1720">
        <v>0</v>
      </c>
      <c r="Z1720">
        <v>69.011300000000006</v>
      </c>
      <c r="AA1720">
        <v>6.4500000000000002E-2</v>
      </c>
      <c r="AB1720">
        <v>0</v>
      </c>
      <c r="AC1720" t="s">
        <v>538</v>
      </c>
      <c r="AD1720">
        <v>1</v>
      </c>
      <c r="AE1720">
        <v>1</v>
      </c>
      <c r="AF1720" t="str">
        <f>IF(EnergyImpactLookups[[#This Row],[MAT]]="AR",EnergyImpactLookups[[#This Row],[APreWBkWh]],"")</f>
        <v/>
      </c>
      <c r="AG1720" t="str">
        <f>IF(EnergyImpactLookups[[#This Row],[MAT]]="AR",EnergyImpactLookups[[#This Row],[APreWBkW]],"")</f>
        <v/>
      </c>
      <c r="AH1720" s="19" t="str">
        <f>IF(EnergyImpactLookups[[#This Row],[MAT]]="AR",EnergyImpactLookups[[#This Row],[APreWBtherm]],"")</f>
        <v/>
      </c>
      <c r="AJ1720">
        <f>IF(EnergyImpactLookups[[#This Row],[MAT]]="AR",EnergyImpactLookups[[#This Row],[APreWBkW]],EnergyImpactLookups[[#This Row],[AStdWBkW]])</f>
        <v>6.4500000000000002E-2</v>
      </c>
      <c r="AK1720">
        <f>IF(EnergyImpactLookups[[#This Row],[MAT]]="AR",EnergyImpactLookups[[#This Row],[APreWBkWh]],EnergyImpactLookups[[#This Row],[AStdWBkWh]])</f>
        <v>69.011300000000006</v>
      </c>
      <c r="AL1720">
        <f>IF(EnergyImpactLookups[[#This Row],[MAT]]="AR",EnergyImpactLookups[[#This Row],[APreWBtherm]],EnergyImpactLookups[[#This Row],[AStdWBtherm]])</f>
        <v>0</v>
      </c>
      <c r="AM1720">
        <f>IF(EnergyImpactLookups[[#This Row],[MAT]]="AR",EnergyImpactLookups[[#This Row],[AStdWBkW]],0)</f>
        <v>0</v>
      </c>
      <c r="AN1720">
        <f>IF(EnergyImpactLookups[[#This Row],[MAT]]="AR",EnergyImpactLookups[[#This Row],[AStdWBkWh]],0)</f>
        <v>0</v>
      </c>
      <c r="AO1720">
        <f>IF(EnergyImpactLookups[[#This Row],[MAT]]="AR",EnergyImpactLookups[[#This Row],[AStdWBtherm]],0)</f>
        <v>0</v>
      </c>
    </row>
    <row r="1721" spans="1:41" x14ac:dyDescent="0.3">
      <c r="A1721" t="s">
        <v>592</v>
      </c>
      <c r="B1721" t="s">
        <v>532</v>
      </c>
      <c r="C1721" t="s">
        <v>174</v>
      </c>
      <c r="D1721" t="s">
        <v>714</v>
      </c>
      <c r="E1721" t="s">
        <v>554</v>
      </c>
      <c r="F1721" t="s">
        <v>581</v>
      </c>
      <c r="G1721" t="s">
        <v>356</v>
      </c>
      <c r="H1721" t="s">
        <v>7</v>
      </c>
      <c r="I1721" t="s">
        <v>676</v>
      </c>
      <c r="J1721" t="s">
        <v>561</v>
      </c>
      <c r="K1721" t="s">
        <v>128</v>
      </c>
      <c r="L1721" t="s">
        <v>12</v>
      </c>
      <c r="M1721" t="s">
        <v>536</v>
      </c>
      <c r="N1721" s="1">
        <v>44167</v>
      </c>
      <c r="O1721" t="s">
        <v>95</v>
      </c>
      <c r="P1721" t="s">
        <v>131</v>
      </c>
      <c r="Q1721" t="s">
        <v>111</v>
      </c>
      <c r="R1721" t="s">
        <v>129</v>
      </c>
      <c r="S1721" t="s">
        <v>537</v>
      </c>
      <c r="T1721">
        <v>3.77</v>
      </c>
      <c r="U1721">
        <v>2390</v>
      </c>
      <c r="V1721" t="s">
        <v>8</v>
      </c>
      <c r="W1721">
        <v>167.3272</v>
      </c>
      <c r="X1721">
        <v>0.12889999999999999</v>
      </c>
      <c r="Y1721">
        <v>0</v>
      </c>
      <c r="Z1721">
        <v>121.65989999999999</v>
      </c>
      <c r="AA1721">
        <v>9.3700000000000006E-2</v>
      </c>
      <c r="AB1721">
        <v>0</v>
      </c>
      <c r="AC1721" t="s">
        <v>538</v>
      </c>
      <c r="AD1721">
        <v>1</v>
      </c>
      <c r="AE1721">
        <v>1</v>
      </c>
      <c r="AF1721" t="str">
        <f>IF(EnergyImpactLookups[[#This Row],[MAT]]="AR",EnergyImpactLookups[[#This Row],[APreWBkWh]],"")</f>
        <v/>
      </c>
      <c r="AG1721" t="str">
        <f>IF(EnergyImpactLookups[[#This Row],[MAT]]="AR",EnergyImpactLookups[[#This Row],[APreWBkW]],"")</f>
        <v/>
      </c>
      <c r="AH1721" s="19" t="str">
        <f>IF(EnergyImpactLookups[[#This Row],[MAT]]="AR",EnergyImpactLookups[[#This Row],[APreWBtherm]],"")</f>
        <v/>
      </c>
      <c r="AJ1721">
        <f>IF(EnergyImpactLookups[[#This Row],[MAT]]="AR",EnergyImpactLookups[[#This Row],[APreWBkW]],EnergyImpactLookups[[#This Row],[AStdWBkW]])</f>
        <v>9.3700000000000006E-2</v>
      </c>
      <c r="AK1721">
        <f>IF(EnergyImpactLookups[[#This Row],[MAT]]="AR",EnergyImpactLookups[[#This Row],[APreWBkWh]],EnergyImpactLookups[[#This Row],[AStdWBkWh]])</f>
        <v>121.65989999999999</v>
      </c>
      <c r="AL1721">
        <f>IF(EnergyImpactLookups[[#This Row],[MAT]]="AR",EnergyImpactLookups[[#This Row],[APreWBtherm]],EnergyImpactLookups[[#This Row],[AStdWBtherm]])</f>
        <v>0</v>
      </c>
      <c r="AM1721">
        <f>IF(EnergyImpactLookups[[#This Row],[MAT]]="AR",EnergyImpactLookups[[#This Row],[AStdWBkW]],0)</f>
        <v>0</v>
      </c>
      <c r="AN1721">
        <f>IF(EnergyImpactLookups[[#This Row],[MAT]]="AR",EnergyImpactLookups[[#This Row],[AStdWBkWh]],0)</f>
        <v>0</v>
      </c>
      <c r="AO1721">
        <f>IF(EnergyImpactLookups[[#This Row],[MAT]]="AR",EnergyImpactLookups[[#This Row],[AStdWBtherm]],0)</f>
        <v>0</v>
      </c>
    </row>
    <row r="1722" spans="1:41" x14ac:dyDescent="0.3">
      <c r="A1722" t="s">
        <v>592</v>
      </c>
      <c r="B1722" t="s">
        <v>532</v>
      </c>
      <c r="C1722" t="s">
        <v>174</v>
      </c>
      <c r="D1722" t="s">
        <v>714</v>
      </c>
      <c r="E1722" t="s">
        <v>554</v>
      </c>
      <c r="F1722" t="s">
        <v>581</v>
      </c>
      <c r="G1722" t="s">
        <v>356</v>
      </c>
      <c r="H1722" t="s">
        <v>7</v>
      </c>
      <c r="I1722" t="s">
        <v>676</v>
      </c>
      <c r="J1722" t="s">
        <v>561</v>
      </c>
      <c r="K1722" t="s">
        <v>128</v>
      </c>
      <c r="L1722" t="s">
        <v>12</v>
      </c>
      <c r="M1722" t="s">
        <v>536</v>
      </c>
      <c r="N1722" s="1">
        <v>44167</v>
      </c>
      <c r="O1722" t="s">
        <v>95</v>
      </c>
      <c r="P1722" t="s">
        <v>131</v>
      </c>
      <c r="Q1722" t="s">
        <v>112</v>
      </c>
      <c r="R1722" t="s">
        <v>129</v>
      </c>
      <c r="S1722" t="s">
        <v>537</v>
      </c>
      <c r="T1722">
        <v>3.37</v>
      </c>
      <c r="U1722">
        <v>2420</v>
      </c>
      <c r="V1722" t="s">
        <v>8</v>
      </c>
      <c r="W1722">
        <v>135.02420000000001</v>
      </c>
      <c r="X1722">
        <v>0.15010000000000001</v>
      </c>
      <c r="Y1722">
        <v>0</v>
      </c>
      <c r="Z1722">
        <v>98.292199999999994</v>
      </c>
      <c r="AA1722">
        <v>0.1091</v>
      </c>
      <c r="AB1722">
        <v>0</v>
      </c>
      <c r="AC1722" t="s">
        <v>538</v>
      </c>
      <c r="AD1722">
        <v>1</v>
      </c>
      <c r="AE1722">
        <v>1</v>
      </c>
      <c r="AF1722" t="str">
        <f>IF(EnergyImpactLookups[[#This Row],[MAT]]="AR",EnergyImpactLookups[[#This Row],[APreWBkWh]],"")</f>
        <v/>
      </c>
      <c r="AG1722" t="str">
        <f>IF(EnergyImpactLookups[[#This Row],[MAT]]="AR",EnergyImpactLookups[[#This Row],[APreWBkW]],"")</f>
        <v/>
      </c>
      <c r="AH1722" s="19" t="str">
        <f>IF(EnergyImpactLookups[[#This Row],[MAT]]="AR",EnergyImpactLookups[[#This Row],[APreWBtherm]],"")</f>
        <v/>
      </c>
      <c r="AJ1722">
        <f>IF(EnergyImpactLookups[[#This Row],[MAT]]="AR",EnergyImpactLookups[[#This Row],[APreWBkW]],EnergyImpactLookups[[#This Row],[AStdWBkW]])</f>
        <v>0.1091</v>
      </c>
      <c r="AK1722">
        <f>IF(EnergyImpactLookups[[#This Row],[MAT]]="AR",EnergyImpactLookups[[#This Row],[APreWBkWh]],EnergyImpactLookups[[#This Row],[AStdWBkWh]])</f>
        <v>98.292199999999994</v>
      </c>
      <c r="AL1722">
        <f>IF(EnergyImpactLookups[[#This Row],[MAT]]="AR",EnergyImpactLookups[[#This Row],[APreWBtherm]],EnergyImpactLookups[[#This Row],[AStdWBtherm]])</f>
        <v>0</v>
      </c>
      <c r="AM1722">
        <f>IF(EnergyImpactLookups[[#This Row],[MAT]]="AR",EnergyImpactLookups[[#This Row],[AStdWBkW]],0)</f>
        <v>0</v>
      </c>
      <c r="AN1722">
        <f>IF(EnergyImpactLookups[[#This Row],[MAT]]="AR",EnergyImpactLookups[[#This Row],[AStdWBkWh]],0)</f>
        <v>0</v>
      </c>
      <c r="AO1722">
        <f>IF(EnergyImpactLookups[[#This Row],[MAT]]="AR",EnergyImpactLookups[[#This Row],[AStdWBtherm]],0)</f>
        <v>0</v>
      </c>
    </row>
    <row r="1723" spans="1:41" x14ac:dyDescent="0.3">
      <c r="A1723" t="s">
        <v>592</v>
      </c>
      <c r="B1723" t="s">
        <v>532</v>
      </c>
      <c r="C1723" t="s">
        <v>174</v>
      </c>
      <c r="D1723" t="s">
        <v>714</v>
      </c>
      <c r="E1723" t="s">
        <v>554</v>
      </c>
      <c r="F1723" t="s">
        <v>581</v>
      </c>
      <c r="G1723" t="s">
        <v>356</v>
      </c>
      <c r="H1723" t="s">
        <v>7</v>
      </c>
      <c r="I1723" t="s">
        <v>676</v>
      </c>
      <c r="J1723" t="s">
        <v>561</v>
      </c>
      <c r="K1723" t="s">
        <v>128</v>
      </c>
      <c r="L1723" t="s">
        <v>12</v>
      </c>
      <c r="M1723" t="s">
        <v>536</v>
      </c>
      <c r="N1723" s="1">
        <v>44167</v>
      </c>
      <c r="O1723" t="s">
        <v>95</v>
      </c>
      <c r="P1723" t="s">
        <v>131</v>
      </c>
      <c r="Q1723" t="s">
        <v>113</v>
      </c>
      <c r="R1723" t="s">
        <v>129</v>
      </c>
      <c r="S1723" t="s">
        <v>537</v>
      </c>
      <c r="T1723">
        <v>2.5299999999999998</v>
      </c>
      <c r="U1723">
        <v>1950</v>
      </c>
      <c r="V1723" t="s">
        <v>8</v>
      </c>
      <c r="W1723">
        <v>178.8262</v>
      </c>
      <c r="X1723">
        <v>0.16209999999999999</v>
      </c>
      <c r="Y1723">
        <v>0</v>
      </c>
      <c r="Z1723">
        <v>130.3485</v>
      </c>
      <c r="AA1723">
        <v>0.1178</v>
      </c>
      <c r="AB1723">
        <v>0</v>
      </c>
      <c r="AC1723" t="s">
        <v>538</v>
      </c>
      <c r="AD1723">
        <v>1</v>
      </c>
      <c r="AE1723">
        <v>1</v>
      </c>
      <c r="AF1723" t="str">
        <f>IF(EnergyImpactLookups[[#This Row],[MAT]]="AR",EnergyImpactLookups[[#This Row],[APreWBkWh]],"")</f>
        <v/>
      </c>
      <c r="AG1723" t="str">
        <f>IF(EnergyImpactLookups[[#This Row],[MAT]]="AR",EnergyImpactLookups[[#This Row],[APreWBkW]],"")</f>
        <v/>
      </c>
      <c r="AH1723" s="19" t="str">
        <f>IF(EnergyImpactLookups[[#This Row],[MAT]]="AR",EnergyImpactLookups[[#This Row],[APreWBtherm]],"")</f>
        <v/>
      </c>
      <c r="AJ1723">
        <f>IF(EnergyImpactLookups[[#This Row],[MAT]]="AR",EnergyImpactLookups[[#This Row],[APreWBkW]],EnergyImpactLookups[[#This Row],[AStdWBkW]])</f>
        <v>0.1178</v>
      </c>
      <c r="AK1723">
        <f>IF(EnergyImpactLookups[[#This Row],[MAT]]="AR",EnergyImpactLookups[[#This Row],[APreWBkWh]],EnergyImpactLookups[[#This Row],[AStdWBkWh]])</f>
        <v>130.3485</v>
      </c>
      <c r="AL1723">
        <f>IF(EnergyImpactLookups[[#This Row],[MAT]]="AR",EnergyImpactLookups[[#This Row],[APreWBtherm]],EnergyImpactLookups[[#This Row],[AStdWBtherm]])</f>
        <v>0</v>
      </c>
      <c r="AM1723">
        <f>IF(EnergyImpactLookups[[#This Row],[MAT]]="AR",EnergyImpactLookups[[#This Row],[AStdWBkW]],0)</f>
        <v>0</v>
      </c>
      <c r="AN1723">
        <f>IF(EnergyImpactLookups[[#This Row],[MAT]]="AR",EnergyImpactLookups[[#This Row],[AStdWBkWh]],0)</f>
        <v>0</v>
      </c>
      <c r="AO1723">
        <f>IF(EnergyImpactLookups[[#This Row],[MAT]]="AR",EnergyImpactLookups[[#This Row],[AStdWBtherm]],0)</f>
        <v>0</v>
      </c>
    </row>
    <row r="1724" spans="1:41" x14ac:dyDescent="0.3">
      <c r="A1724" t="s">
        <v>592</v>
      </c>
      <c r="B1724" t="s">
        <v>532</v>
      </c>
      <c r="C1724" t="s">
        <v>174</v>
      </c>
      <c r="D1724" t="s">
        <v>714</v>
      </c>
      <c r="E1724" t="s">
        <v>554</v>
      </c>
      <c r="F1724" t="s">
        <v>581</v>
      </c>
      <c r="G1724" t="s">
        <v>356</v>
      </c>
      <c r="H1724" t="s">
        <v>7</v>
      </c>
      <c r="I1724" t="s">
        <v>676</v>
      </c>
      <c r="J1724" t="s">
        <v>561</v>
      </c>
      <c r="K1724" t="s">
        <v>128</v>
      </c>
      <c r="L1724" t="s">
        <v>12</v>
      </c>
      <c r="M1724" t="s">
        <v>536</v>
      </c>
      <c r="N1724" s="1">
        <v>44167</v>
      </c>
      <c r="O1724" t="s">
        <v>95</v>
      </c>
      <c r="P1724" t="s">
        <v>131</v>
      </c>
      <c r="Q1724" t="s">
        <v>114</v>
      </c>
      <c r="R1724" t="s">
        <v>129</v>
      </c>
      <c r="S1724" t="s">
        <v>537</v>
      </c>
      <c r="T1724">
        <v>2.66</v>
      </c>
      <c r="U1724">
        <v>1950</v>
      </c>
      <c r="V1724" t="s">
        <v>8</v>
      </c>
      <c r="W1724">
        <v>157.01910000000001</v>
      </c>
      <c r="X1724">
        <v>0.20669999999999999</v>
      </c>
      <c r="Y1724">
        <v>0</v>
      </c>
      <c r="Z1724">
        <v>114.4619</v>
      </c>
      <c r="AA1724">
        <v>0.1502</v>
      </c>
      <c r="AB1724">
        <v>0</v>
      </c>
      <c r="AC1724" t="s">
        <v>538</v>
      </c>
      <c r="AD1724">
        <v>1</v>
      </c>
      <c r="AE1724">
        <v>1</v>
      </c>
      <c r="AF1724" t="str">
        <f>IF(EnergyImpactLookups[[#This Row],[MAT]]="AR",EnergyImpactLookups[[#This Row],[APreWBkWh]],"")</f>
        <v/>
      </c>
      <c r="AG1724" t="str">
        <f>IF(EnergyImpactLookups[[#This Row],[MAT]]="AR",EnergyImpactLookups[[#This Row],[APreWBkW]],"")</f>
        <v/>
      </c>
      <c r="AH1724" s="19" t="str">
        <f>IF(EnergyImpactLookups[[#This Row],[MAT]]="AR",EnergyImpactLookups[[#This Row],[APreWBtherm]],"")</f>
        <v/>
      </c>
      <c r="AJ1724">
        <f>IF(EnergyImpactLookups[[#This Row],[MAT]]="AR",EnergyImpactLookups[[#This Row],[APreWBkW]],EnergyImpactLookups[[#This Row],[AStdWBkW]])</f>
        <v>0.1502</v>
      </c>
      <c r="AK1724">
        <f>IF(EnergyImpactLookups[[#This Row],[MAT]]="AR",EnergyImpactLookups[[#This Row],[APreWBkWh]],EnergyImpactLookups[[#This Row],[AStdWBkWh]])</f>
        <v>114.4619</v>
      </c>
      <c r="AL1724">
        <f>IF(EnergyImpactLookups[[#This Row],[MAT]]="AR",EnergyImpactLookups[[#This Row],[APreWBtherm]],EnergyImpactLookups[[#This Row],[AStdWBtherm]])</f>
        <v>0</v>
      </c>
      <c r="AM1724">
        <f>IF(EnergyImpactLookups[[#This Row],[MAT]]="AR",EnergyImpactLookups[[#This Row],[AStdWBkW]],0)</f>
        <v>0</v>
      </c>
      <c r="AN1724">
        <f>IF(EnergyImpactLookups[[#This Row],[MAT]]="AR",EnergyImpactLookups[[#This Row],[AStdWBkWh]],0)</f>
        <v>0</v>
      </c>
      <c r="AO1724">
        <f>IF(EnergyImpactLookups[[#This Row],[MAT]]="AR",EnergyImpactLookups[[#This Row],[AStdWBtherm]],0)</f>
        <v>0</v>
      </c>
    </row>
    <row r="1725" spans="1:41" x14ac:dyDescent="0.3">
      <c r="A1725" t="s">
        <v>592</v>
      </c>
      <c r="B1725" t="s">
        <v>532</v>
      </c>
      <c r="C1725" t="s">
        <v>174</v>
      </c>
      <c r="D1725" t="s">
        <v>714</v>
      </c>
      <c r="E1725" t="s">
        <v>554</v>
      </c>
      <c r="F1725" t="s">
        <v>581</v>
      </c>
      <c r="G1725" t="s">
        <v>356</v>
      </c>
      <c r="H1725" t="s">
        <v>7</v>
      </c>
      <c r="I1725" t="s">
        <v>676</v>
      </c>
      <c r="J1725" t="s">
        <v>561</v>
      </c>
      <c r="K1725" t="s">
        <v>128</v>
      </c>
      <c r="L1725" t="s">
        <v>12</v>
      </c>
      <c r="M1725" t="s">
        <v>536</v>
      </c>
      <c r="N1725" s="1">
        <v>44167</v>
      </c>
      <c r="O1725" t="s">
        <v>95</v>
      </c>
      <c r="P1725" t="s">
        <v>131</v>
      </c>
      <c r="Q1725" t="s">
        <v>115</v>
      </c>
      <c r="R1725" t="s">
        <v>129</v>
      </c>
      <c r="S1725" t="s">
        <v>537</v>
      </c>
      <c r="T1725">
        <v>2.4700000000000002</v>
      </c>
      <c r="U1725">
        <v>1950</v>
      </c>
      <c r="V1725" t="s">
        <v>8</v>
      </c>
      <c r="W1725">
        <v>107.2774</v>
      </c>
      <c r="X1725">
        <v>0.19769999999999999</v>
      </c>
      <c r="Y1725">
        <v>0</v>
      </c>
      <c r="Z1725">
        <v>78.365799999999993</v>
      </c>
      <c r="AA1725">
        <v>0.14360000000000001</v>
      </c>
      <c r="AB1725">
        <v>0</v>
      </c>
      <c r="AC1725" t="s">
        <v>538</v>
      </c>
      <c r="AD1725">
        <v>1</v>
      </c>
      <c r="AE1725">
        <v>1</v>
      </c>
      <c r="AF1725" t="str">
        <f>IF(EnergyImpactLookups[[#This Row],[MAT]]="AR",EnergyImpactLookups[[#This Row],[APreWBkWh]],"")</f>
        <v/>
      </c>
      <c r="AG1725" t="str">
        <f>IF(EnergyImpactLookups[[#This Row],[MAT]]="AR",EnergyImpactLookups[[#This Row],[APreWBkW]],"")</f>
        <v/>
      </c>
      <c r="AH1725" s="19" t="str">
        <f>IF(EnergyImpactLookups[[#This Row],[MAT]]="AR",EnergyImpactLookups[[#This Row],[APreWBtherm]],"")</f>
        <v/>
      </c>
      <c r="AJ1725">
        <f>IF(EnergyImpactLookups[[#This Row],[MAT]]="AR",EnergyImpactLookups[[#This Row],[APreWBkW]],EnergyImpactLookups[[#This Row],[AStdWBkW]])</f>
        <v>0.14360000000000001</v>
      </c>
      <c r="AK1725">
        <f>IF(EnergyImpactLookups[[#This Row],[MAT]]="AR",EnergyImpactLookups[[#This Row],[APreWBkWh]],EnergyImpactLookups[[#This Row],[AStdWBkWh]])</f>
        <v>78.365799999999993</v>
      </c>
      <c r="AL1725">
        <f>IF(EnergyImpactLookups[[#This Row],[MAT]]="AR",EnergyImpactLookups[[#This Row],[APreWBtherm]],EnergyImpactLookups[[#This Row],[AStdWBtherm]])</f>
        <v>0</v>
      </c>
      <c r="AM1725">
        <f>IF(EnergyImpactLookups[[#This Row],[MAT]]="AR",EnergyImpactLookups[[#This Row],[AStdWBkW]],0)</f>
        <v>0</v>
      </c>
      <c r="AN1725">
        <f>IF(EnergyImpactLookups[[#This Row],[MAT]]="AR",EnergyImpactLookups[[#This Row],[AStdWBkWh]],0)</f>
        <v>0</v>
      </c>
      <c r="AO1725">
        <f>IF(EnergyImpactLookups[[#This Row],[MAT]]="AR",EnergyImpactLookups[[#This Row],[AStdWBtherm]],0)</f>
        <v>0</v>
      </c>
    </row>
    <row r="1726" spans="1:41" x14ac:dyDescent="0.3">
      <c r="A1726" t="s">
        <v>592</v>
      </c>
      <c r="B1726" t="s">
        <v>532</v>
      </c>
      <c r="C1726" t="s">
        <v>174</v>
      </c>
      <c r="D1726" t="s">
        <v>714</v>
      </c>
      <c r="E1726" t="s">
        <v>554</v>
      </c>
      <c r="F1726" t="s">
        <v>581</v>
      </c>
      <c r="G1726" t="s">
        <v>356</v>
      </c>
      <c r="H1726" t="s">
        <v>7</v>
      </c>
      <c r="I1726" t="s">
        <v>676</v>
      </c>
      <c r="J1726" t="s">
        <v>561</v>
      </c>
      <c r="K1726" t="s">
        <v>128</v>
      </c>
      <c r="L1726" t="s">
        <v>12</v>
      </c>
      <c r="M1726" t="s">
        <v>536</v>
      </c>
      <c r="N1726" s="1">
        <v>44167</v>
      </c>
      <c r="O1726" t="s">
        <v>95</v>
      </c>
      <c r="P1726" t="s">
        <v>131</v>
      </c>
      <c r="Q1726" t="s">
        <v>116</v>
      </c>
      <c r="R1726" t="s">
        <v>129</v>
      </c>
      <c r="S1726" t="s">
        <v>537</v>
      </c>
      <c r="T1726">
        <v>2.5499999999999998</v>
      </c>
      <c r="U1726">
        <v>1950</v>
      </c>
      <c r="V1726" t="s">
        <v>8</v>
      </c>
      <c r="W1726">
        <v>210.77369999999999</v>
      </c>
      <c r="X1726">
        <v>0.21149999999999999</v>
      </c>
      <c r="Y1726">
        <v>0</v>
      </c>
      <c r="Z1726">
        <v>153.51519999999999</v>
      </c>
      <c r="AA1726">
        <v>0.1537</v>
      </c>
      <c r="AB1726">
        <v>0</v>
      </c>
      <c r="AC1726" t="s">
        <v>538</v>
      </c>
      <c r="AD1726">
        <v>1</v>
      </c>
      <c r="AE1726">
        <v>1</v>
      </c>
      <c r="AF1726" t="str">
        <f>IF(EnergyImpactLookups[[#This Row],[MAT]]="AR",EnergyImpactLookups[[#This Row],[APreWBkWh]],"")</f>
        <v/>
      </c>
      <c r="AG1726" t="str">
        <f>IF(EnergyImpactLookups[[#This Row],[MAT]]="AR",EnergyImpactLookups[[#This Row],[APreWBkW]],"")</f>
        <v/>
      </c>
      <c r="AH1726" s="19" t="str">
        <f>IF(EnergyImpactLookups[[#This Row],[MAT]]="AR",EnergyImpactLookups[[#This Row],[APreWBtherm]],"")</f>
        <v/>
      </c>
      <c r="AJ1726">
        <f>IF(EnergyImpactLookups[[#This Row],[MAT]]="AR",EnergyImpactLookups[[#This Row],[APreWBkW]],EnergyImpactLookups[[#This Row],[AStdWBkW]])</f>
        <v>0.1537</v>
      </c>
      <c r="AK1726">
        <f>IF(EnergyImpactLookups[[#This Row],[MAT]]="AR",EnergyImpactLookups[[#This Row],[APreWBkWh]],EnergyImpactLookups[[#This Row],[AStdWBkWh]])</f>
        <v>153.51519999999999</v>
      </c>
      <c r="AL1726">
        <f>IF(EnergyImpactLookups[[#This Row],[MAT]]="AR",EnergyImpactLookups[[#This Row],[APreWBtherm]],EnergyImpactLookups[[#This Row],[AStdWBtherm]])</f>
        <v>0</v>
      </c>
      <c r="AM1726">
        <f>IF(EnergyImpactLookups[[#This Row],[MAT]]="AR",EnergyImpactLookups[[#This Row],[AStdWBkW]],0)</f>
        <v>0</v>
      </c>
      <c r="AN1726">
        <f>IF(EnergyImpactLookups[[#This Row],[MAT]]="AR",EnergyImpactLookups[[#This Row],[AStdWBkWh]],0)</f>
        <v>0</v>
      </c>
      <c r="AO1726">
        <f>IF(EnergyImpactLookups[[#This Row],[MAT]]="AR",EnergyImpactLookups[[#This Row],[AStdWBtherm]],0)</f>
        <v>0</v>
      </c>
    </row>
    <row r="1727" spans="1:41" x14ac:dyDescent="0.3">
      <c r="A1727" t="s">
        <v>592</v>
      </c>
      <c r="B1727" t="s">
        <v>532</v>
      </c>
      <c r="C1727" t="s">
        <v>174</v>
      </c>
      <c r="D1727" t="s">
        <v>714</v>
      </c>
      <c r="E1727" t="s">
        <v>554</v>
      </c>
      <c r="F1727" t="s">
        <v>581</v>
      </c>
      <c r="G1727" t="s">
        <v>356</v>
      </c>
      <c r="H1727" t="s">
        <v>7</v>
      </c>
      <c r="I1727" t="s">
        <v>676</v>
      </c>
      <c r="J1727" t="s">
        <v>561</v>
      </c>
      <c r="K1727" t="s">
        <v>128</v>
      </c>
      <c r="L1727" t="s">
        <v>12</v>
      </c>
      <c r="M1727" t="s">
        <v>536</v>
      </c>
      <c r="N1727" s="1">
        <v>44167</v>
      </c>
      <c r="O1727" t="s">
        <v>95</v>
      </c>
      <c r="P1727" t="s">
        <v>131</v>
      </c>
      <c r="Q1727" t="s">
        <v>117</v>
      </c>
      <c r="R1727" t="s">
        <v>129</v>
      </c>
      <c r="S1727" t="s">
        <v>537</v>
      </c>
      <c r="T1727">
        <v>3.16455748265609</v>
      </c>
      <c r="U1727">
        <v>2160</v>
      </c>
      <c r="V1727" t="s">
        <v>8</v>
      </c>
      <c r="W1727">
        <v>249.19210000000001</v>
      </c>
      <c r="X1727">
        <v>0.1991</v>
      </c>
      <c r="Y1727">
        <v>0</v>
      </c>
      <c r="Z1727">
        <v>181.4631</v>
      </c>
      <c r="AA1727">
        <v>0.1447</v>
      </c>
      <c r="AB1727">
        <v>0</v>
      </c>
      <c r="AC1727" t="s">
        <v>538</v>
      </c>
      <c r="AD1727">
        <v>1</v>
      </c>
      <c r="AE1727">
        <v>1</v>
      </c>
      <c r="AF1727" t="str">
        <f>IF(EnergyImpactLookups[[#This Row],[MAT]]="AR",EnergyImpactLookups[[#This Row],[APreWBkWh]],"")</f>
        <v/>
      </c>
      <c r="AG1727" t="str">
        <f>IF(EnergyImpactLookups[[#This Row],[MAT]]="AR",EnergyImpactLookups[[#This Row],[APreWBkW]],"")</f>
        <v/>
      </c>
      <c r="AH1727" s="19" t="str">
        <f>IF(EnergyImpactLookups[[#This Row],[MAT]]="AR",EnergyImpactLookups[[#This Row],[APreWBtherm]],"")</f>
        <v/>
      </c>
      <c r="AJ1727">
        <f>IF(EnergyImpactLookups[[#This Row],[MAT]]="AR",EnergyImpactLookups[[#This Row],[APreWBkW]],EnergyImpactLookups[[#This Row],[AStdWBkW]])</f>
        <v>0.1447</v>
      </c>
      <c r="AK1727">
        <f>IF(EnergyImpactLookups[[#This Row],[MAT]]="AR",EnergyImpactLookups[[#This Row],[APreWBkWh]],EnergyImpactLookups[[#This Row],[AStdWBkWh]])</f>
        <v>181.4631</v>
      </c>
      <c r="AL1727">
        <f>IF(EnergyImpactLookups[[#This Row],[MAT]]="AR",EnergyImpactLookups[[#This Row],[APreWBtherm]],EnergyImpactLookups[[#This Row],[AStdWBtherm]])</f>
        <v>0</v>
      </c>
      <c r="AM1727">
        <f>IF(EnergyImpactLookups[[#This Row],[MAT]]="AR",EnergyImpactLookups[[#This Row],[AStdWBkW]],0)</f>
        <v>0</v>
      </c>
      <c r="AN1727">
        <f>IF(EnergyImpactLookups[[#This Row],[MAT]]="AR",EnergyImpactLookups[[#This Row],[AStdWBkWh]],0)</f>
        <v>0</v>
      </c>
      <c r="AO1727">
        <f>IF(EnergyImpactLookups[[#This Row],[MAT]]="AR",EnergyImpactLookups[[#This Row],[AStdWBtherm]],0)</f>
        <v>0</v>
      </c>
    </row>
    <row r="1728" spans="1:41" x14ac:dyDescent="0.3">
      <c r="A1728" t="s">
        <v>592</v>
      </c>
      <c r="B1728" t="s">
        <v>532</v>
      </c>
      <c r="C1728" t="s">
        <v>174</v>
      </c>
      <c r="D1728" t="s">
        <v>714</v>
      </c>
      <c r="E1728" t="s">
        <v>554</v>
      </c>
      <c r="F1728" t="s">
        <v>581</v>
      </c>
      <c r="G1728" t="s">
        <v>356</v>
      </c>
      <c r="H1728" t="s">
        <v>7</v>
      </c>
      <c r="I1728" t="s">
        <v>676</v>
      </c>
      <c r="J1728" t="s">
        <v>561</v>
      </c>
      <c r="K1728" t="s">
        <v>128</v>
      </c>
      <c r="L1728" t="s">
        <v>12</v>
      </c>
      <c r="M1728" t="s">
        <v>536</v>
      </c>
      <c r="N1728" s="1">
        <v>44167</v>
      </c>
      <c r="O1728" t="s">
        <v>95</v>
      </c>
      <c r="P1728" t="s">
        <v>131</v>
      </c>
      <c r="Q1728" t="s">
        <v>118</v>
      </c>
      <c r="R1728" t="s">
        <v>129</v>
      </c>
      <c r="S1728" t="s">
        <v>537</v>
      </c>
      <c r="T1728">
        <v>3.4</v>
      </c>
      <c r="U1728">
        <v>2160</v>
      </c>
      <c r="V1728" t="s">
        <v>8</v>
      </c>
      <c r="W1728">
        <v>286.47579999999999</v>
      </c>
      <c r="X1728">
        <v>0.22439999999999999</v>
      </c>
      <c r="Y1728">
        <v>0</v>
      </c>
      <c r="Z1728">
        <v>208.33840000000001</v>
      </c>
      <c r="AA1728">
        <v>0.16300000000000001</v>
      </c>
      <c r="AB1728">
        <v>0</v>
      </c>
      <c r="AC1728" t="s">
        <v>538</v>
      </c>
      <c r="AD1728">
        <v>1</v>
      </c>
      <c r="AE1728">
        <v>1</v>
      </c>
      <c r="AF1728" t="str">
        <f>IF(EnergyImpactLookups[[#This Row],[MAT]]="AR",EnergyImpactLookups[[#This Row],[APreWBkWh]],"")</f>
        <v/>
      </c>
      <c r="AG1728" t="str">
        <f>IF(EnergyImpactLookups[[#This Row],[MAT]]="AR",EnergyImpactLookups[[#This Row],[APreWBkW]],"")</f>
        <v/>
      </c>
      <c r="AH1728" s="19" t="str">
        <f>IF(EnergyImpactLookups[[#This Row],[MAT]]="AR",EnergyImpactLookups[[#This Row],[APreWBtherm]],"")</f>
        <v/>
      </c>
      <c r="AJ1728">
        <f>IF(EnergyImpactLookups[[#This Row],[MAT]]="AR",EnergyImpactLookups[[#This Row],[APreWBkW]],EnergyImpactLookups[[#This Row],[AStdWBkW]])</f>
        <v>0.16300000000000001</v>
      </c>
      <c r="AK1728">
        <f>IF(EnergyImpactLookups[[#This Row],[MAT]]="AR",EnergyImpactLookups[[#This Row],[APreWBkWh]],EnergyImpactLookups[[#This Row],[AStdWBkWh]])</f>
        <v>208.33840000000001</v>
      </c>
      <c r="AL1728">
        <f>IF(EnergyImpactLookups[[#This Row],[MAT]]="AR",EnergyImpactLookups[[#This Row],[APreWBtherm]],EnergyImpactLookups[[#This Row],[AStdWBtherm]])</f>
        <v>0</v>
      </c>
      <c r="AM1728">
        <f>IF(EnergyImpactLookups[[#This Row],[MAT]]="AR",EnergyImpactLookups[[#This Row],[AStdWBkW]],0)</f>
        <v>0</v>
      </c>
      <c r="AN1728">
        <f>IF(EnergyImpactLookups[[#This Row],[MAT]]="AR",EnergyImpactLookups[[#This Row],[AStdWBkWh]],0)</f>
        <v>0</v>
      </c>
      <c r="AO1728">
        <f>IF(EnergyImpactLookups[[#This Row],[MAT]]="AR",EnergyImpactLookups[[#This Row],[AStdWBtherm]],0)</f>
        <v>0</v>
      </c>
    </row>
    <row r="1729" spans="1:41" x14ac:dyDescent="0.3">
      <c r="A1729" t="s">
        <v>592</v>
      </c>
      <c r="B1729" t="s">
        <v>532</v>
      </c>
      <c r="C1729" t="s">
        <v>174</v>
      </c>
      <c r="D1729" t="s">
        <v>714</v>
      </c>
      <c r="E1729" t="s">
        <v>554</v>
      </c>
      <c r="F1729" t="s">
        <v>581</v>
      </c>
      <c r="G1729" t="s">
        <v>356</v>
      </c>
      <c r="H1729" t="s">
        <v>7</v>
      </c>
      <c r="I1729" t="s">
        <v>676</v>
      </c>
      <c r="J1729" t="s">
        <v>561</v>
      </c>
      <c r="K1729" t="s">
        <v>128</v>
      </c>
      <c r="L1729" t="s">
        <v>12</v>
      </c>
      <c r="M1729" t="s">
        <v>536</v>
      </c>
      <c r="N1729" s="1">
        <v>44167</v>
      </c>
      <c r="O1729" t="s">
        <v>95</v>
      </c>
      <c r="P1729" t="s">
        <v>131</v>
      </c>
      <c r="Q1729" t="s">
        <v>119</v>
      </c>
      <c r="R1729" t="s">
        <v>129</v>
      </c>
      <c r="S1729" t="s">
        <v>537</v>
      </c>
      <c r="T1729">
        <v>3.61</v>
      </c>
      <c r="U1729">
        <v>2300</v>
      </c>
      <c r="V1729" t="s">
        <v>8</v>
      </c>
      <c r="W1729">
        <v>33.779299999999999</v>
      </c>
      <c r="X1729">
        <v>5.8700000000000002E-2</v>
      </c>
      <c r="Y1729">
        <v>0</v>
      </c>
      <c r="Z1729">
        <v>24.9633</v>
      </c>
      <c r="AA1729">
        <v>4.2700000000000002E-2</v>
      </c>
      <c r="AB1729">
        <v>0</v>
      </c>
      <c r="AC1729" t="s">
        <v>538</v>
      </c>
      <c r="AD1729">
        <v>1</v>
      </c>
      <c r="AE1729">
        <v>1</v>
      </c>
      <c r="AF1729" t="str">
        <f>IF(EnergyImpactLookups[[#This Row],[MAT]]="AR",EnergyImpactLookups[[#This Row],[APreWBkWh]],"")</f>
        <v/>
      </c>
      <c r="AG1729" t="str">
        <f>IF(EnergyImpactLookups[[#This Row],[MAT]]="AR",EnergyImpactLookups[[#This Row],[APreWBkW]],"")</f>
        <v/>
      </c>
      <c r="AH1729" s="19" t="str">
        <f>IF(EnergyImpactLookups[[#This Row],[MAT]]="AR",EnergyImpactLookups[[#This Row],[APreWBtherm]],"")</f>
        <v/>
      </c>
      <c r="AJ1729">
        <f>IF(EnergyImpactLookups[[#This Row],[MAT]]="AR",EnergyImpactLookups[[#This Row],[APreWBkW]],EnergyImpactLookups[[#This Row],[AStdWBkW]])</f>
        <v>4.2700000000000002E-2</v>
      </c>
      <c r="AK1729">
        <f>IF(EnergyImpactLookups[[#This Row],[MAT]]="AR",EnergyImpactLookups[[#This Row],[APreWBkWh]],EnergyImpactLookups[[#This Row],[AStdWBkWh]])</f>
        <v>24.9633</v>
      </c>
      <c r="AL1729">
        <f>IF(EnergyImpactLookups[[#This Row],[MAT]]="AR",EnergyImpactLookups[[#This Row],[APreWBtherm]],EnergyImpactLookups[[#This Row],[AStdWBtherm]])</f>
        <v>0</v>
      </c>
      <c r="AM1729">
        <f>IF(EnergyImpactLookups[[#This Row],[MAT]]="AR",EnergyImpactLookups[[#This Row],[AStdWBkW]],0)</f>
        <v>0</v>
      </c>
      <c r="AN1729">
        <f>IF(EnergyImpactLookups[[#This Row],[MAT]]="AR",EnergyImpactLookups[[#This Row],[AStdWBkWh]],0)</f>
        <v>0</v>
      </c>
      <c r="AO1729">
        <f>IF(EnergyImpactLookups[[#This Row],[MAT]]="AR",EnergyImpactLookups[[#This Row],[AStdWBtherm]],0)</f>
        <v>0</v>
      </c>
    </row>
    <row r="1730" spans="1:41" x14ac:dyDescent="0.3">
      <c r="A1730" t="s">
        <v>593</v>
      </c>
      <c r="B1730" t="s">
        <v>532</v>
      </c>
      <c r="C1730" t="s">
        <v>175</v>
      </c>
      <c r="D1730" t="s">
        <v>715</v>
      </c>
      <c r="E1730" t="s">
        <v>554</v>
      </c>
      <c r="F1730" t="s">
        <v>581</v>
      </c>
      <c r="G1730" t="s">
        <v>357</v>
      </c>
      <c r="H1730" t="s">
        <v>7</v>
      </c>
      <c r="I1730" t="s">
        <v>677</v>
      </c>
      <c r="J1730" t="s">
        <v>563</v>
      </c>
      <c r="K1730" t="s">
        <v>128</v>
      </c>
      <c r="L1730" t="s">
        <v>12</v>
      </c>
      <c r="M1730" t="s">
        <v>536</v>
      </c>
      <c r="N1730" s="1">
        <v>44167</v>
      </c>
      <c r="O1730" t="s">
        <v>95</v>
      </c>
      <c r="P1730" t="s">
        <v>127</v>
      </c>
      <c r="Q1730" t="s">
        <v>99</v>
      </c>
      <c r="R1730" t="s">
        <v>129</v>
      </c>
      <c r="S1730" t="s">
        <v>537</v>
      </c>
      <c r="T1730">
        <v>3.5</v>
      </c>
      <c r="U1730">
        <v>1240</v>
      </c>
      <c r="V1730" t="s">
        <v>8</v>
      </c>
      <c r="W1730">
        <v>10.0129</v>
      </c>
      <c r="X1730">
        <v>0</v>
      </c>
      <c r="Y1730">
        <v>0</v>
      </c>
      <c r="Z1730">
        <v>7.8731</v>
      </c>
      <c r="AA1730">
        <v>0</v>
      </c>
      <c r="AB1730">
        <v>0</v>
      </c>
      <c r="AC1730" t="s">
        <v>538</v>
      </c>
      <c r="AD1730">
        <v>1</v>
      </c>
      <c r="AE1730">
        <v>1</v>
      </c>
      <c r="AF1730" t="str">
        <f>IF(EnergyImpactLookups[[#This Row],[MAT]]="AR",EnergyImpactLookups[[#This Row],[APreWBkWh]],"")</f>
        <v/>
      </c>
      <c r="AG1730" t="str">
        <f>IF(EnergyImpactLookups[[#This Row],[MAT]]="AR",EnergyImpactLookups[[#This Row],[APreWBkW]],"")</f>
        <v/>
      </c>
      <c r="AH1730" s="19" t="str">
        <f>IF(EnergyImpactLookups[[#This Row],[MAT]]="AR",EnergyImpactLookups[[#This Row],[APreWBtherm]],"")</f>
        <v/>
      </c>
      <c r="AJ1730">
        <f>IF(EnergyImpactLookups[[#This Row],[MAT]]="AR",EnergyImpactLookups[[#This Row],[APreWBkW]],EnergyImpactLookups[[#This Row],[AStdWBkW]])</f>
        <v>0</v>
      </c>
      <c r="AK1730">
        <f>IF(EnergyImpactLookups[[#This Row],[MAT]]="AR",EnergyImpactLookups[[#This Row],[APreWBkWh]],EnergyImpactLookups[[#This Row],[AStdWBkWh]])</f>
        <v>7.8731</v>
      </c>
      <c r="AL1730">
        <f>IF(EnergyImpactLookups[[#This Row],[MAT]]="AR",EnergyImpactLookups[[#This Row],[APreWBtherm]],EnergyImpactLookups[[#This Row],[AStdWBtherm]])</f>
        <v>0</v>
      </c>
      <c r="AM1730">
        <f>IF(EnergyImpactLookups[[#This Row],[MAT]]="AR",EnergyImpactLookups[[#This Row],[AStdWBkW]],0)</f>
        <v>0</v>
      </c>
      <c r="AN1730">
        <f>IF(EnergyImpactLookups[[#This Row],[MAT]]="AR",EnergyImpactLookups[[#This Row],[AStdWBkWh]],0)</f>
        <v>0</v>
      </c>
      <c r="AO1730">
        <f>IF(EnergyImpactLookups[[#This Row],[MAT]]="AR",EnergyImpactLookups[[#This Row],[AStdWBtherm]],0)</f>
        <v>0</v>
      </c>
    </row>
    <row r="1731" spans="1:41" x14ac:dyDescent="0.3">
      <c r="A1731" t="s">
        <v>593</v>
      </c>
      <c r="B1731" t="s">
        <v>532</v>
      </c>
      <c r="C1731" t="s">
        <v>175</v>
      </c>
      <c r="D1731" t="s">
        <v>715</v>
      </c>
      <c r="E1731" t="s">
        <v>554</v>
      </c>
      <c r="F1731" t="s">
        <v>581</v>
      </c>
      <c r="G1731" t="s">
        <v>357</v>
      </c>
      <c r="H1731" t="s">
        <v>7</v>
      </c>
      <c r="I1731" t="s">
        <v>677</v>
      </c>
      <c r="J1731" t="s">
        <v>563</v>
      </c>
      <c r="K1731" t="s">
        <v>128</v>
      </c>
      <c r="L1731" t="s">
        <v>12</v>
      </c>
      <c r="M1731" t="s">
        <v>536</v>
      </c>
      <c r="N1731" s="1">
        <v>44167</v>
      </c>
      <c r="O1731" t="s">
        <v>95</v>
      </c>
      <c r="P1731" t="s">
        <v>127</v>
      </c>
      <c r="Q1731" t="s">
        <v>103</v>
      </c>
      <c r="R1731" t="s">
        <v>129</v>
      </c>
      <c r="S1731" t="s">
        <v>537</v>
      </c>
      <c r="T1731">
        <v>3.5</v>
      </c>
      <c r="U1731">
        <v>1240</v>
      </c>
      <c r="V1731" t="s">
        <v>8</v>
      </c>
      <c r="W1731">
        <v>55.298499999999997</v>
      </c>
      <c r="X1731">
        <v>0.1192</v>
      </c>
      <c r="Y1731">
        <v>0</v>
      </c>
      <c r="Z1731">
        <v>42.144599999999997</v>
      </c>
      <c r="AA1731">
        <v>9.0300000000000005E-2</v>
      </c>
      <c r="AB1731">
        <v>0</v>
      </c>
      <c r="AC1731" t="s">
        <v>538</v>
      </c>
      <c r="AD1731">
        <v>1</v>
      </c>
      <c r="AE1731">
        <v>1</v>
      </c>
      <c r="AF1731" t="str">
        <f>IF(EnergyImpactLookups[[#This Row],[MAT]]="AR",EnergyImpactLookups[[#This Row],[APreWBkWh]],"")</f>
        <v/>
      </c>
      <c r="AG1731" t="str">
        <f>IF(EnergyImpactLookups[[#This Row],[MAT]]="AR",EnergyImpactLookups[[#This Row],[APreWBkW]],"")</f>
        <v/>
      </c>
      <c r="AH1731" s="19" t="str">
        <f>IF(EnergyImpactLookups[[#This Row],[MAT]]="AR",EnergyImpactLookups[[#This Row],[APreWBtherm]],"")</f>
        <v/>
      </c>
      <c r="AJ1731">
        <f>IF(EnergyImpactLookups[[#This Row],[MAT]]="AR",EnergyImpactLookups[[#This Row],[APreWBkW]],EnergyImpactLookups[[#This Row],[AStdWBkW]])</f>
        <v>9.0300000000000005E-2</v>
      </c>
      <c r="AK1731">
        <f>IF(EnergyImpactLookups[[#This Row],[MAT]]="AR",EnergyImpactLookups[[#This Row],[APreWBkWh]],EnergyImpactLookups[[#This Row],[AStdWBkWh]])</f>
        <v>42.144599999999997</v>
      </c>
      <c r="AL1731">
        <f>IF(EnergyImpactLookups[[#This Row],[MAT]]="AR",EnergyImpactLookups[[#This Row],[APreWBtherm]],EnergyImpactLookups[[#This Row],[AStdWBtherm]])</f>
        <v>0</v>
      </c>
      <c r="AM1731">
        <f>IF(EnergyImpactLookups[[#This Row],[MAT]]="AR",EnergyImpactLookups[[#This Row],[AStdWBkW]],0)</f>
        <v>0</v>
      </c>
      <c r="AN1731">
        <f>IF(EnergyImpactLookups[[#This Row],[MAT]]="AR",EnergyImpactLookups[[#This Row],[AStdWBkWh]],0)</f>
        <v>0</v>
      </c>
      <c r="AO1731">
        <f>IF(EnergyImpactLookups[[#This Row],[MAT]]="AR",EnergyImpactLookups[[#This Row],[AStdWBtherm]],0)</f>
        <v>0</v>
      </c>
    </row>
    <row r="1732" spans="1:41" x14ac:dyDescent="0.3">
      <c r="A1732" t="s">
        <v>593</v>
      </c>
      <c r="B1732" t="s">
        <v>532</v>
      </c>
      <c r="C1732" t="s">
        <v>175</v>
      </c>
      <c r="D1732" t="s">
        <v>715</v>
      </c>
      <c r="E1732" t="s">
        <v>554</v>
      </c>
      <c r="F1732" t="s">
        <v>581</v>
      </c>
      <c r="G1732" t="s">
        <v>357</v>
      </c>
      <c r="H1732" t="s">
        <v>7</v>
      </c>
      <c r="I1732" t="s">
        <v>677</v>
      </c>
      <c r="J1732" t="s">
        <v>563</v>
      </c>
      <c r="K1732" t="s">
        <v>128</v>
      </c>
      <c r="L1732" t="s">
        <v>12</v>
      </c>
      <c r="M1732" t="s">
        <v>536</v>
      </c>
      <c r="N1732" s="1">
        <v>44167</v>
      </c>
      <c r="O1732" t="s">
        <v>95</v>
      </c>
      <c r="P1732" t="s">
        <v>127</v>
      </c>
      <c r="Q1732" t="s">
        <v>104</v>
      </c>
      <c r="R1732" t="s">
        <v>129</v>
      </c>
      <c r="S1732" t="s">
        <v>537</v>
      </c>
      <c r="T1732">
        <v>3.5</v>
      </c>
      <c r="U1732">
        <v>1240</v>
      </c>
      <c r="V1732" t="s">
        <v>8</v>
      </c>
      <c r="W1732">
        <v>22.162400000000002</v>
      </c>
      <c r="X1732">
        <v>7.9799999999999996E-2</v>
      </c>
      <c r="Y1732">
        <v>0</v>
      </c>
      <c r="Z1732">
        <v>16.974699999999999</v>
      </c>
      <c r="AA1732">
        <v>6.0400000000000002E-2</v>
      </c>
      <c r="AB1732">
        <v>0</v>
      </c>
      <c r="AC1732" t="s">
        <v>538</v>
      </c>
      <c r="AD1732">
        <v>1</v>
      </c>
      <c r="AE1732">
        <v>1</v>
      </c>
      <c r="AF1732" t="str">
        <f>IF(EnergyImpactLookups[[#This Row],[MAT]]="AR",EnergyImpactLookups[[#This Row],[APreWBkWh]],"")</f>
        <v/>
      </c>
      <c r="AG1732" t="str">
        <f>IF(EnergyImpactLookups[[#This Row],[MAT]]="AR",EnergyImpactLookups[[#This Row],[APreWBkW]],"")</f>
        <v/>
      </c>
      <c r="AH1732" s="19" t="str">
        <f>IF(EnergyImpactLookups[[#This Row],[MAT]]="AR",EnergyImpactLookups[[#This Row],[APreWBtherm]],"")</f>
        <v/>
      </c>
      <c r="AJ1732">
        <f>IF(EnergyImpactLookups[[#This Row],[MAT]]="AR",EnergyImpactLookups[[#This Row],[APreWBkW]],EnergyImpactLookups[[#This Row],[AStdWBkW]])</f>
        <v>6.0400000000000002E-2</v>
      </c>
      <c r="AK1732">
        <f>IF(EnergyImpactLookups[[#This Row],[MAT]]="AR",EnergyImpactLookups[[#This Row],[APreWBkWh]],EnergyImpactLookups[[#This Row],[AStdWBkWh]])</f>
        <v>16.974699999999999</v>
      </c>
      <c r="AL1732">
        <f>IF(EnergyImpactLookups[[#This Row],[MAT]]="AR",EnergyImpactLookups[[#This Row],[APreWBtherm]],EnergyImpactLookups[[#This Row],[AStdWBtherm]])</f>
        <v>0</v>
      </c>
      <c r="AM1732">
        <f>IF(EnergyImpactLookups[[#This Row],[MAT]]="AR",EnergyImpactLookups[[#This Row],[AStdWBkW]],0)</f>
        <v>0</v>
      </c>
      <c r="AN1732">
        <f>IF(EnergyImpactLookups[[#This Row],[MAT]]="AR",EnergyImpactLookups[[#This Row],[AStdWBkWh]],0)</f>
        <v>0</v>
      </c>
      <c r="AO1732">
        <f>IF(EnergyImpactLookups[[#This Row],[MAT]]="AR",EnergyImpactLookups[[#This Row],[AStdWBtherm]],0)</f>
        <v>0</v>
      </c>
    </row>
    <row r="1733" spans="1:41" x14ac:dyDescent="0.3">
      <c r="A1733" t="s">
        <v>593</v>
      </c>
      <c r="B1733" t="s">
        <v>532</v>
      </c>
      <c r="C1733" t="s">
        <v>175</v>
      </c>
      <c r="D1733" t="s">
        <v>715</v>
      </c>
      <c r="E1733" t="s">
        <v>554</v>
      </c>
      <c r="F1733" t="s">
        <v>581</v>
      </c>
      <c r="G1733" t="s">
        <v>357</v>
      </c>
      <c r="H1733" t="s">
        <v>7</v>
      </c>
      <c r="I1733" t="s">
        <v>677</v>
      </c>
      <c r="J1733" t="s">
        <v>563</v>
      </c>
      <c r="K1733" t="s">
        <v>128</v>
      </c>
      <c r="L1733" t="s">
        <v>12</v>
      </c>
      <c r="M1733" t="s">
        <v>536</v>
      </c>
      <c r="N1733" s="1">
        <v>44167</v>
      </c>
      <c r="O1733" t="s">
        <v>95</v>
      </c>
      <c r="P1733" t="s">
        <v>127</v>
      </c>
      <c r="Q1733" t="s">
        <v>105</v>
      </c>
      <c r="R1733" t="s">
        <v>129</v>
      </c>
      <c r="S1733" t="s">
        <v>537</v>
      </c>
      <c r="T1733">
        <v>3.5</v>
      </c>
      <c r="U1733">
        <v>1240</v>
      </c>
      <c r="V1733" t="s">
        <v>8</v>
      </c>
      <c r="W1733">
        <v>85.825699999999998</v>
      </c>
      <c r="X1733">
        <v>0.13250000000000001</v>
      </c>
      <c r="Y1733">
        <v>0</v>
      </c>
      <c r="Z1733">
        <v>65.168099999999995</v>
      </c>
      <c r="AA1733">
        <v>0.1004</v>
      </c>
      <c r="AB1733">
        <v>0</v>
      </c>
      <c r="AC1733" t="s">
        <v>538</v>
      </c>
      <c r="AD1733">
        <v>1</v>
      </c>
      <c r="AE1733">
        <v>1</v>
      </c>
      <c r="AF1733" t="str">
        <f>IF(EnergyImpactLookups[[#This Row],[MAT]]="AR",EnergyImpactLookups[[#This Row],[APreWBkWh]],"")</f>
        <v/>
      </c>
      <c r="AG1733" t="str">
        <f>IF(EnergyImpactLookups[[#This Row],[MAT]]="AR",EnergyImpactLookups[[#This Row],[APreWBkW]],"")</f>
        <v/>
      </c>
      <c r="AH1733" s="19" t="str">
        <f>IF(EnergyImpactLookups[[#This Row],[MAT]]="AR",EnergyImpactLookups[[#This Row],[APreWBtherm]],"")</f>
        <v/>
      </c>
      <c r="AJ1733">
        <f>IF(EnergyImpactLookups[[#This Row],[MAT]]="AR",EnergyImpactLookups[[#This Row],[APreWBkW]],EnergyImpactLookups[[#This Row],[AStdWBkW]])</f>
        <v>0.1004</v>
      </c>
      <c r="AK1733">
        <f>IF(EnergyImpactLookups[[#This Row],[MAT]]="AR",EnergyImpactLookups[[#This Row],[APreWBkWh]],EnergyImpactLookups[[#This Row],[AStdWBkWh]])</f>
        <v>65.168099999999995</v>
      </c>
      <c r="AL1733">
        <f>IF(EnergyImpactLookups[[#This Row],[MAT]]="AR",EnergyImpactLookups[[#This Row],[APreWBtherm]],EnergyImpactLookups[[#This Row],[AStdWBtherm]])</f>
        <v>0</v>
      </c>
      <c r="AM1733">
        <f>IF(EnergyImpactLookups[[#This Row],[MAT]]="AR",EnergyImpactLookups[[#This Row],[AStdWBkW]],0)</f>
        <v>0</v>
      </c>
      <c r="AN1733">
        <f>IF(EnergyImpactLookups[[#This Row],[MAT]]="AR",EnergyImpactLookups[[#This Row],[AStdWBkWh]],0)</f>
        <v>0</v>
      </c>
      <c r="AO1733">
        <f>IF(EnergyImpactLookups[[#This Row],[MAT]]="AR",EnergyImpactLookups[[#This Row],[AStdWBtherm]],0)</f>
        <v>0</v>
      </c>
    </row>
    <row r="1734" spans="1:41" x14ac:dyDescent="0.3">
      <c r="A1734" t="s">
        <v>593</v>
      </c>
      <c r="B1734" t="s">
        <v>532</v>
      </c>
      <c r="C1734" t="s">
        <v>175</v>
      </c>
      <c r="D1734" t="s">
        <v>715</v>
      </c>
      <c r="E1734" t="s">
        <v>554</v>
      </c>
      <c r="F1734" t="s">
        <v>581</v>
      </c>
      <c r="G1734" t="s">
        <v>357</v>
      </c>
      <c r="H1734" t="s">
        <v>7</v>
      </c>
      <c r="I1734" t="s">
        <v>677</v>
      </c>
      <c r="J1734" t="s">
        <v>563</v>
      </c>
      <c r="K1734" t="s">
        <v>128</v>
      </c>
      <c r="L1734" t="s">
        <v>12</v>
      </c>
      <c r="M1734" t="s">
        <v>536</v>
      </c>
      <c r="N1734" s="1">
        <v>44167</v>
      </c>
      <c r="O1734" t="s">
        <v>95</v>
      </c>
      <c r="P1734" t="s">
        <v>127</v>
      </c>
      <c r="Q1734" t="s">
        <v>106</v>
      </c>
      <c r="R1734" t="s">
        <v>129</v>
      </c>
      <c r="S1734" t="s">
        <v>537</v>
      </c>
      <c r="T1734">
        <v>3.5</v>
      </c>
      <c r="U1734">
        <v>1240</v>
      </c>
      <c r="V1734" t="s">
        <v>8</v>
      </c>
      <c r="W1734">
        <v>18.7485</v>
      </c>
      <c r="X1734">
        <v>4.7E-2</v>
      </c>
      <c r="Y1734">
        <v>0</v>
      </c>
      <c r="Z1734">
        <v>14.436</v>
      </c>
      <c r="AA1734">
        <v>3.56E-2</v>
      </c>
      <c r="AB1734">
        <v>0</v>
      </c>
      <c r="AC1734" t="s">
        <v>538</v>
      </c>
      <c r="AD1734">
        <v>1</v>
      </c>
      <c r="AE1734">
        <v>1</v>
      </c>
      <c r="AF1734" t="str">
        <f>IF(EnergyImpactLookups[[#This Row],[MAT]]="AR",EnergyImpactLookups[[#This Row],[APreWBkWh]],"")</f>
        <v/>
      </c>
      <c r="AG1734" t="str">
        <f>IF(EnergyImpactLookups[[#This Row],[MAT]]="AR",EnergyImpactLookups[[#This Row],[APreWBkW]],"")</f>
        <v/>
      </c>
      <c r="AH1734" s="19" t="str">
        <f>IF(EnergyImpactLookups[[#This Row],[MAT]]="AR",EnergyImpactLookups[[#This Row],[APreWBtherm]],"")</f>
        <v/>
      </c>
      <c r="AJ1734">
        <f>IF(EnergyImpactLookups[[#This Row],[MAT]]="AR",EnergyImpactLookups[[#This Row],[APreWBkW]],EnergyImpactLookups[[#This Row],[AStdWBkW]])</f>
        <v>3.56E-2</v>
      </c>
      <c r="AK1734">
        <f>IF(EnergyImpactLookups[[#This Row],[MAT]]="AR",EnergyImpactLookups[[#This Row],[APreWBkWh]],EnergyImpactLookups[[#This Row],[AStdWBkWh]])</f>
        <v>14.436</v>
      </c>
      <c r="AL1734">
        <f>IF(EnergyImpactLookups[[#This Row],[MAT]]="AR",EnergyImpactLookups[[#This Row],[APreWBtherm]],EnergyImpactLookups[[#This Row],[AStdWBtherm]])</f>
        <v>0</v>
      </c>
      <c r="AM1734">
        <f>IF(EnergyImpactLookups[[#This Row],[MAT]]="AR",EnergyImpactLookups[[#This Row],[AStdWBkW]],0)</f>
        <v>0</v>
      </c>
      <c r="AN1734">
        <f>IF(EnergyImpactLookups[[#This Row],[MAT]]="AR",EnergyImpactLookups[[#This Row],[AStdWBkWh]],0)</f>
        <v>0</v>
      </c>
      <c r="AO1734">
        <f>IF(EnergyImpactLookups[[#This Row],[MAT]]="AR",EnergyImpactLookups[[#This Row],[AStdWBtherm]],0)</f>
        <v>0</v>
      </c>
    </row>
    <row r="1735" spans="1:41" x14ac:dyDescent="0.3">
      <c r="A1735" t="s">
        <v>593</v>
      </c>
      <c r="B1735" t="s">
        <v>532</v>
      </c>
      <c r="C1735" t="s">
        <v>175</v>
      </c>
      <c r="D1735" t="s">
        <v>715</v>
      </c>
      <c r="E1735" t="s">
        <v>554</v>
      </c>
      <c r="F1735" t="s">
        <v>581</v>
      </c>
      <c r="G1735" t="s">
        <v>357</v>
      </c>
      <c r="H1735" t="s">
        <v>7</v>
      </c>
      <c r="I1735" t="s">
        <v>677</v>
      </c>
      <c r="J1735" t="s">
        <v>563</v>
      </c>
      <c r="K1735" t="s">
        <v>128</v>
      </c>
      <c r="L1735" t="s">
        <v>12</v>
      </c>
      <c r="M1735" t="s">
        <v>536</v>
      </c>
      <c r="N1735" s="1">
        <v>44167</v>
      </c>
      <c r="O1735" t="s">
        <v>95</v>
      </c>
      <c r="P1735" t="s">
        <v>127</v>
      </c>
      <c r="Q1735" t="s">
        <v>107</v>
      </c>
      <c r="R1735" t="s">
        <v>129</v>
      </c>
      <c r="S1735" t="s">
        <v>537</v>
      </c>
      <c r="T1735">
        <v>3.5</v>
      </c>
      <c r="U1735">
        <v>1240</v>
      </c>
      <c r="V1735" t="s">
        <v>8</v>
      </c>
      <c r="W1735">
        <v>87.5732</v>
      </c>
      <c r="X1735">
        <v>0.08</v>
      </c>
      <c r="Y1735">
        <v>0</v>
      </c>
      <c r="Z1735">
        <v>66.444199999999995</v>
      </c>
      <c r="AA1735">
        <v>6.0600000000000001E-2</v>
      </c>
      <c r="AB1735">
        <v>0</v>
      </c>
      <c r="AC1735" t="s">
        <v>538</v>
      </c>
      <c r="AD1735">
        <v>1</v>
      </c>
      <c r="AE1735">
        <v>1</v>
      </c>
      <c r="AF1735" t="str">
        <f>IF(EnergyImpactLookups[[#This Row],[MAT]]="AR",EnergyImpactLookups[[#This Row],[APreWBkWh]],"")</f>
        <v/>
      </c>
      <c r="AG1735" t="str">
        <f>IF(EnergyImpactLookups[[#This Row],[MAT]]="AR",EnergyImpactLookups[[#This Row],[APreWBkW]],"")</f>
        <v/>
      </c>
      <c r="AH1735" s="19" t="str">
        <f>IF(EnergyImpactLookups[[#This Row],[MAT]]="AR",EnergyImpactLookups[[#This Row],[APreWBtherm]],"")</f>
        <v/>
      </c>
      <c r="AJ1735">
        <f>IF(EnergyImpactLookups[[#This Row],[MAT]]="AR",EnergyImpactLookups[[#This Row],[APreWBkW]],EnergyImpactLookups[[#This Row],[AStdWBkW]])</f>
        <v>6.0600000000000001E-2</v>
      </c>
      <c r="AK1735">
        <f>IF(EnergyImpactLookups[[#This Row],[MAT]]="AR",EnergyImpactLookups[[#This Row],[APreWBkWh]],EnergyImpactLookups[[#This Row],[AStdWBkWh]])</f>
        <v>66.444199999999995</v>
      </c>
      <c r="AL1735">
        <f>IF(EnergyImpactLookups[[#This Row],[MAT]]="AR",EnergyImpactLookups[[#This Row],[APreWBtherm]],EnergyImpactLookups[[#This Row],[AStdWBtherm]])</f>
        <v>0</v>
      </c>
      <c r="AM1735">
        <f>IF(EnergyImpactLookups[[#This Row],[MAT]]="AR",EnergyImpactLookups[[#This Row],[AStdWBkW]],0)</f>
        <v>0</v>
      </c>
      <c r="AN1735">
        <f>IF(EnergyImpactLookups[[#This Row],[MAT]]="AR",EnergyImpactLookups[[#This Row],[AStdWBkWh]],0)</f>
        <v>0</v>
      </c>
      <c r="AO1735">
        <f>IF(EnergyImpactLookups[[#This Row],[MAT]]="AR",EnergyImpactLookups[[#This Row],[AStdWBtherm]],0)</f>
        <v>0</v>
      </c>
    </row>
    <row r="1736" spans="1:41" x14ac:dyDescent="0.3">
      <c r="A1736" t="s">
        <v>593</v>
      </c>
      <c r="B1736" t="s">
        <v>532</v>
      </c>
      <c r="C1736" t="s">
        <v>175</v>
      </c>
      <c r="D1736" t="s">
        <v>715</v>
      </c>
      <c r="E1736" t="s">
        <v>554</v>
      </c>
      <c r="F1736" t="s">
        <v>581</v>
      </c>
      <c r="G1736" t="s">
        <v>357</v>
      </c>
      <c r="H1736" t="s">
        <v>7</v>
      </c>
      <c r="I1736" t="s">
        <v>677</v>
      </c>
      <c r="J1736" t="s">
        <v>563</v>
      </c>
      <c r="K1736" t="s">
        <v>128</v>
      </c>
      <c r="L1736" t="s">
        <v>12</v>
      </c>
      <c r="M1736" t="s">
        <v>536</v>
      </c>
      <c r="N1736" s="1">
        <v>44167</v>
      </c>
      <c r="O1736" t="s">
        <v>95</v>
      </c>
      <c r="P1736" t="s">
        <v>127</v>
      </c>
      <c r="Q1736" t="s">
        <v>109</v>
      </c>
      <c r="R1736" t="s">
        <v>129</v>
      </c>
      <c r="S1736" t="s">
        <v>537</v>
      </c>
      <c r="T1736">
        <v>3.5</v>
      </c>
      <c r="U1736">
        <v>1240</v>
      </c>
      <c r="V1736" t="s">
        <v>8</v>
      </c>
      <c r="W1736">
        <v>87.0565</v>
      </c>
      <c r="X1736">
        <v>7.3099999999999998E-2</v>
      </c>
      <c r="Y1736">
        <v>0</v>
      </c>
      <c r="Z1736">
        <v>66.059100000000001</v>
      </c>
      <c r="AA1736">
        <v>5.5399999999999998E-2</v>
      </c>
      <c r="AB1736">
        <v>0</v>
      </c>
      <c r="AC1736" t="s">
        <v>538</v>
      </c>
      <c r="AD1736">
        <v>1</v>
      </c>
      <c r="AE1736">
        <v>1</v>
      </c>
      <c r="AF1736" t="str">
        <f>IF(EnergyImpactLookups[[#This Row],[MAT]]="AR",EnergyImpactLookups[[#This Row],[APreWBkWh]],"")</f>
        <v/>
      </c>
      <c r="AG1736" t="str">
        <f>IF(EnergyImpactLookups[[#This Row],[MAT]]="AR",EnergyImpactLookups[[#This Row],[APreWBkW]],"")</f>
        <v/>
      </c>
      <c r="AH1736" s="19" t="str">
        <f>IF(EnergyImpactLookups[[#This Row],[MAT]]="AR",EnergyImpactLookups[[#This Row],[APreWBtherm]],"")</f>
        <v/>
      </c>
      <c r="AJ1736">
        <f>IF(EnergyImpactLookups[[#This Row],[MAT]]="AR",EnergyImpactLookups[[#This Row],[APreWBkW]],EnergyImpactLookups[[#This Row],[AStdWBkW]])</f>
        <v>5.5399999999999998E-2</v>
      </c>
      <c r="AK1736">
        <f>IF(EnergyImpactLookups[[#This Row],[MAT]]="AR",EnergyImpactLookups[[#This Row],[APreWBkWh]],EnergyImpactLookups[[#This Row],[AStdWBkWh]])</f>
        <v>66.059100000000001</v>
      </c>
      <c r="AL1736">
        <f>IF(EnergyImpactLookups[[#This Row],[MAT]]="AR",EnergyImpactLookups[[#This Row],[APreWBtherm]],EnergyImpactLookups[[#This Row],[AStdWBtherm]])</f>
        <v>0</v>
      </c>
      <c r="AM1736">
        <f>IF(EnergyImpactLookups[[#This Row],[MAT]]="AR",EnergyImpactLookups[[#This Row],[AStdWBkW]],0)</f>
        <v>0</v>
      </c>
      <c r="AN1736">
        <f>IF(EnergyImpactLookups[[#This Row],[MAT]]="AR",EnergyImpactLookups[[#This Row],[AStdWBkWh]],0)</f>
        <v>0</v>
      </c>
      <c r="AO1736">
        <f>IF(EnergyImpactLookups[[#This Row],[MAT]]="AR",EnergyImpactLookups[[#This Row],[AStdWBtherm]],0)</f>
        <v>0</v>
      </c>
    </row>
    <row r="1737" spans="1:41" x14ac:dyDescent="0.3">
      <c r="A1737" t="s">
        <v>593</v>
      </c>
      <c r="B1737" t="s">
        <v>532</v>
      </c>
      <c r="C1737" t="s">
        <v>175</v>
      </c>
      <c r="D1737" t="s">
        <v>715</v>
      </c>
      <c r="E1737" t="s">
        <v>554</v>
      </c>
      <c r="F1737" t="s">
        <v>581</v>
      </c>
      <c r="G1737" t="s">
        <v>357</v>
      </c>
      <c r="H1737" t="s">
        <v>7</v>
      </c>
      <c r="I1737" t="s">
        <v>677</v>
      </c>
      <c r="J1737" t="s">
        <v>563</v>
      </c>
      <c r="K1737" t="s">
        <v>128</v>
      </c>
      <c r="L1737" t="s">
        <v>12</v>
      </c>
      <c r="M1737" t="s">
        <v>536</v>
      </c>
      <c r="N1737" s="1">
        <v>44167</v>
      </c>
      <c r="O1737" t="s">
        <v>95</v>
      </c>
      <c r="P1737" t="s">
        <v>127</v>
      </c>
      <c r="Q1737" t="s">
        <v>111</v>
      </c>
      <c r="R1737" t="s">
        <v>129</v>
      </c>
      <c r="S1737" t="s">
        <v>537</v>
      </c>
      <c r="T1737">
        <v>3.5</v>
      </c>
      <c r="U1737">
        <v>1240</v>
      </c>
      <c r="V1737" t="s">
        <v>8</v>
      </c>
      <c r="W1737">
        <v>170.1277</v>
      </c>
      <c r="X1737">
        <v>0.1285</v>
      </c>
      <c r="Y1737">
        <v>0</v>
      </c>
      <c r="Z1737">
        <v>128.9683</v>
      </c>
      <c r="AA1737">
        <v>9.7299999999999998E-2</v>
      </c>
      <c r="AB1737">
        <v>0</v>
      </c>
      <c r="AC1737" t="s">
        <v>538</v>
      </c>
      <c r="AD1737">
        <v>1</v>
      </c>
      <c r="AE1737">
        <v>1</v>
      </c>
      <c r="AF1737" t="str">
        <f>IF(EnergyImpactLookups[[#This Row],[MAT]]="AR",EnergyImpactLookups[[#This Row],[APreWBkWh]],"")</f>
        <v/>
      </c>
      <c r="AG1737" t="str">
        <f>IF(EnergyImpactLookups[[#This Row],[MAT]]="AR",EnergyImpactLookups[[#This Row],[APreWBkW]],"")</f>
        <v/>
      </c>
      <c r="AH1737" s="19" t="str">
        <f>IF(EnergyImpactLookups[[#This Row],[MAT]]="AR",EnergyImpactLookups[[#This Row],[APreWBtherm]],"")</f>
        <v/>
      </c>
      <c r="AJ1737">
        <f>IF(EnergyImpactLookups[[#This Row],[MAT]]="AR",EnergyImpactLookups[[#This Row],[APreWBkW]],EnergyImpactLookups[[#This Row],[AStdWBkW]])</f>
        <v>9.7299999999999998E-2</v>
      </c>
      <c r="AK1737">
        <f>IF(EnergyImpactLookups[[#This Row],[MAT]]="AR",EnergyImpactLookups[[#This Row],[APreWBkWh]],EnergyImpactLookups[[#This Row],[AStdWBkWh]])</f>
        <v>128.9683</v>
      </c>
      <c r="AL1737">
        <f>IF(EnergyImpactLookups[[#This Row],[MAT]]="AR",EnergyImpactLookups[[#This Row],[APreWBtherm]],EnergyImpactLookups[[#This Row],[AStdWBtherm]])</f>
        <v>0</v>
      </c>
      <c r="AM1737">
        <f>IF(EnergyImpactLookups[[#This Row],[MAT]]="AR",EnergyImpactLookups[[#This Row],[AStdWBkW]],0)</f>
        <v>0</v>
      </c>
      <c r="AN1737">
        <f>IF(EnergyImpactLookups[[#This Row],[MAT]]="AR",EnergyImpactLookups[[#This Row],[AStdWBkWh]],0)</f>
        <v>0</v>
      </c>
      <c r="AO1737">
        <f>IF(EnergyImpactLookups[[#This Row],[MAT]]="AR",EnergyImpactLookups[[#This Row],[AStdWBtherm]],0)</f>
        <v>0</v>
      </c>
    </row>
    <row r="1738" spans="1:41" x14ac:dyDescent="0.3">
      <c r="A1738" t="s">
        <v>593</v>
      </c>
      <c r="B1738" t="s">
        <v>532</v>
      </c>
      <c r="C1738" t="s">
        <v>175</v>
      </c>
      <c r="D1738" t="s">
        <v>715</v>
      </c>
      <c r="E1738" t="s">
        <v>554</v>
      </c>
      <c r="F1738" t="s">
        <v>581</v>
      </c>
      <c r="G1738" t="s">
        <v>357</v>
      </c>
      <c r="H1738" t="s">
        <v>7</v>
      </c>
      <c r="I1738" t="s">
        <v>677</v>
      </c>
      <c r="J1738" t="s">
        <v>563</v>
      </c>
      <c r="K1738" t="s">
        <v>128</v>
      </c>
      <c r="L1738" t="s">
        <v>12</v>
      </c>
      <c r="M1738" t="s">
        <v>536</v>
      </c>
      <c r="N1738" s="1">
        <v>44167</v>
      </c>
      <c r="O1738" t="s">
        <v>95</v>
      </c>
      <c r="P1738" t="s">
        <v>127</v>
      </c>
      <c r="Q1738" t="s">
        <v>112</v>
      </c>
      <c r="R1738" t="s">
        <v>129</v>
      </c>
      <c r="S1738" t="s">
        <v>537</v>
      </c>
      <c r="T1738">
        <v>3.5</v>
      </c>
      <c r="U1738">
        <v>1240</v>
      </c>
      <c r="V1738" t="s">
        <v>8</v>
      </c>
      <c r="W1738">
        <v>141.95740000000001</v>
      </c>
      <c r="X1738">
        <v>0.13239999999999999</v>
      </c>
      <c r="Y1738">
        <v>0</v>
      </c>
      <c r="Z1738">
        <v>107.6828</v>
      </c>
      <c r="AA1738">
        <v>0.1003</v>
      </c>
      <c r="AB1738">
        <v>0</v>
      </c>
      <c r="AC1738" t="s">
        <v>538</v>
      </c>
      <c r="AD1738">
        <v>1</v>
      </c>
      <c r="AE1738">
        <v>1</v>
      </c>
      <c r="AF1738" t="str">
        <f>IF(EnergyImpactLookups[[#This Row],[MAT]]="AR",EnergyImpactLookups[[#This Row],[APreWBkWh]],"")</f>
        <v/>
      </c>
      <c r="AG1738" t="str">
        <f>IF(EnergyImpactLookups[[#This Row],[MAT]]="AR",EnergyImpactLookups[[#This Row],[APreWBkW]],"")</f>
        <v/>
      </c>
      <c r="AH1738" s="19" t="str">
        <f>IF(EnergyImpactLookups[[#This Row],[MAT]]="AR",EnergyImpactLookups[[#This Row],[APreWBtherm]],"")</f>
        <v/>
      </c>
      <c r="AJ1738">
        <f>IF(EnergyImpactLookups[[#This Row],[MAT]]="AR",EnergyImpactLookups[[#This Row],[APreWBkW]],EnergyImpactLookups[[#This Row],[AStdWBkW]])</f>
        <v>0.1003</v>
      </c>
      <c r="AK1738">
        <f>IF(EnergyImpactLookups[[#This Row],[MAT]]="AR",EnergyImpactLookups[[#This Row],[APreWBkWh]],EnergyImpactLookups[[#This Row],[AStdWBkWh]])</f>
        <v>107.6828</v>
      </c>
      <c r="AL1738">
        <f>IF(EnergyImpactLookups[[#This Row],[MAT]]="AR",EnergyImpactLookups[[#This Row],[APreWBtherm]],EnergyImpactLookups[[#This Row],[AStdWBtherm]])</f>
        <v>0</v>
      </c>
      <c r="AM1738">
        <f>IF(EnergyImpactLookups[[#This Row],[MAT]]="AR",EnergyImpactLookups[[#This Row],[AStdWBkW]],0)</f>
        <v>0</v>
      </c>
      <c r="AN1738">
        <f>IF(EnergyImpactLookups[[#This Row],[MAT]]="AR",EnergyImpactLookups[[#This Row],[AStdWBkWh]],0)</f>
        <v>0</v>
      </c>
      <c r="AO1738">
        <f>IF(EnergyImpactLookups[[#This Row],[MAT]]="AR",EnergyImpactLookups[[#This Row],[AStdWBtherm]],0)</f>
        <v>0</v>
      </c>
    </row>
    <row r="1739" spans="1:41" x14ac:dyDescent="0.3">
      <c r="A1739" t="s">
        <v>593</v>
      </c>
      <c r="B1739" t="s">
        <v>532</v>
      </c>
      <c r="C1739" t="s">
        <v>175</v>
      </c>
      <c r="D1739" t="s">
        <v>715</v>
      </c>
      <c r="E1739" t="s">
        <v>554</v>
      </c>
      <c r="F1739" t="s">
        <v>581</v>
      </c>
      <c r="G1739" t="s">
        <v>357</v>
      </c>
      <c r="H1739" t="s">
        <v>7</v>
      </c>
      <c r="I1739" t="s">
        <v>677</v>
      </c>
      <c r="J1739" t="s">
        <v>563</v>
      </c>
      <c r="K1739" t="s">
        <v>128</v>
      </c>
      <c r="L1739" t="s">
        <v>12</v>
      </c>
      <c r="M1739" t="s">
        <v>536</v>
      </c>
      <c r="N1739" s="1">
        <v>44167</v>
      </c>
      <c r="O1739" t="s">
        <v>95</v>
      </c>
      <c r="P1739" t="s">
        <v>127</v>
      </c>
      <c r="Q1739" t="s">
        <v>113</v>
      </c>
      <c r="R1739" t="s">
        <v>129</v>
      </c>
      <c r="S1739" t="s">
        <v>537</v>
      </c>
      <c r="T1739">
        <v>3.5</v>
      </c>
      <c r="U1739">
        <v>1240</v>
      </c>
      <c r="V1739" t="s">
        <v>8</v>
      </c>
      <c r="W1739">
        <v>194.2175</v>
      </c>
      <c r="X1739">
        <v>0.1459</v>
      </c>
      <c r="Y1739">
        <v>0</v>
      </c>
      <c r="Z1739">
        <v>147.27260000000001</v>
      </c>
      <c r="AA1739">
        <v>0.1105</v>
      </c>
      <c r="AB1739">
        <v>0</v>
      </c>
      <c r="AC1739" t="s">
        <v>538</v>
      </c>
      <c r="AD1739">
        <v>1</v>
      </c>
      <c r="AE1739">
        <v>1</v>
      </c>
      <c r="AF1739" t="str">
        <f>IF(EnergyImpactLookups[[#This Row],[MAT]]="AR",EnergyImpactLookups[[#This Row],[APreWBkWh]],"")</f>
        <v/>
      </c>
      <c r="AG1739" t="str">
        <f>IF(EnergyImpactLookups[[#This Row],[MAT]]="AR",EnergyImpactLookups[[#This Row],[APreWBkW]],"")</f>
        <v/>
      </c>
      <c r="AH1739" s="19" t="str">
        <f>IF(EnergyImpactLookups[[#This Row],[MAT]]="AR",EnergyImpactLookups[[#This Row],[APreWBtherm]],"")</f>
        <v/>
      </c>
      <c r="AJ1739">
        <f>IF(EnergyImpactLookups[[#This Row],[MAT]]="AR",EnergyImpactLookups[[#This Row],[APreWBkW]],EnergyImpactLookups[[#This Row],[AStdWBkW]])</f>
        <v>0.1105</v>
      </c>
      <c r="AK1739">
        <f>IF(EnergyImpactLookups[[#This Row],[MAT]]="AR",EnergyImpactLookups[[#This Row],[APreWBkWh]],EnergyImpactLookups[[#This Row],[AStdWBkWh]])</f>
        <v>147.27260000000001</v>
      </c>
      <c r="AL1739">
        <f>IF(EnergyImpactLookups[[#This Row],[MAT]]="AR",EnergyImpactLookups[[#This Row],[APreWBtherm]],EnergyImpactLookups[[#This Row],[AStdWBtherm]])</f>
        <v>0</v>
      </c>
      <c r="AM1739">
        <f>IF(EnergyImpactLookups[[#This Row],[MAT]]="AR",EnergyImpactLookups[[#This Row],[AStdWBkW]],0)</f>
        <v>0</v>
      </c>
      <c r="AN1739">
        <f>IF(EnergyImpactLookups[[#This Row],[MAT]]="AR",EnergyImpactLookups[[#This Row],[AStdWBkWh]],0)</f>
        <v>0</v>
      </c>
      <c r="AO1739">
        <f>IF(EnergyImpactLookups[[#This Row],[MAT]]="AR",EnergyImpactLookups[[#This Row],[AStdWBtherm]],0)</f>
        <v>0</v>
      </c>
    </row>
    <row r="1740" spans="1:41" x14ac:dyDescent="0.3">
      <c r="A1740" t="s">
        <v>593</v>
      </c>
      <c r="B1740" t="s">
        <v>532</v>
      </c>
      <c r="C1740" t="s">
        <v>175</v>
      </c>
      <c r="D1740" t="s">
        <v>715</v>
      </c>
      <c r="E1740" t="s">
        <v>554</v>
      </c>
      <c r="F1740" t="s">
        <v>581</v>
      </c>
      <c r="G1740" t="s">
        <v>357</v>
      </c>
      <c r="H1740" t="s">
        <v>7</v>
      </c>
      <c r="I1740" t="s">
        <v>677</v>
      </c>
      <c r="J1740" t="s">
        <v>563</v>
      </c>
      <c r="K1740" t="s">
        <v>128</v>
      </c>
      <c r="L1740" t="s">
        <v>12</v>
      </c>
      <c r="M1740" t="s">
        <v>536</v>
      </c>
      <c r="N1740" s="1">
        <v>44167</v>
      </c>
      <c r="O1740" t="s">
        <v>95</v>
      </c>
      <c r="P1740" t="s">
        <v>127</v>
      </c>
      <c r="Q1740" t="s">
        <v>114</v>
      </c>
      <c r="R1740" t="s">
        <v>129</v>
      </c>
      <c r="S1740" t="s">
        <v>537</v>
      </c>
      <c r="T1740">
        <v>3.5</v>
      </c>
      <c r="U1740">
        <v>1240</v>
      </c>
      <c r="V1740" t="s">
        <v>8</v>
      </c>
      <c r="W1740">
        <v>209.34049999999999</v>
      </c>
      <c r="X1740">
        <v>0.21299999999999999</v>
      </c>
      <c r="Y1740">
        <v>0</v>
      </c>
      <c r="Z1740">
        <v>158.8501</v>
      </c>
      <c r="AA1740">
        <v>0.16139999999999999</v>
      </c>
      <c r="AB1740">
        <v>0</v>
      </c>
      <c r="AC1740" t="s">
        <v>538</v>
      </c>
      <c r="AD1740">
        <v>1</v>
      </c>
      <c r="AE1740">
        <v>1</v>
      </c>
      <c r="AF1740" t="str">
        <f>IF(EnergyImpactLookups[[#This Row],[MAT]]="AR",EnergyImpactLookups[[#This Row],[APreWBkWh]],"")</f>
        <v/>
      </c>
      <c r="AG1740" t="str">
        <f>IF(EnergyImpactLookups[[#This Row],[MAT]]="AR",EnergyImpactLookups[[#This Row],[APreWBkW]],"")</f>
        <v/>
      </c>
      <c r="AH1740" s="19" t="str">
        <f>IF(EnergyImpactLookups[[#This Row],[MAT]]="AR",EnergyImpactLookups[[#This Row],[APreWBtherm]],"")</f>
        <v/>
      </c>
      <c r="AJ1740">
        <f>IF(EnergyImpactLookups[[#This Row],[MAT]]="AR",EnergyImpactLookups[[#This Row],[APreWBkW]],EnergyImpactLookups[[#This Row],[AStdWBkW]])</f>
        <v>0.16139999999999999</v>
      </c>
      <c r="AK1740">
        <f>IF(EnergyImpactLookups[[#This Row],[MAT]]="AR",EnergyImpactLookups[[#This Row],[APreWBkWh]],EnergyImpactLookups[[#This Row],[AStdWBkWh]])</f>
        <v>158.8501</v>
      </c>
      <c r="AL1740">
        <f>IF(EnergyImpactLookups[[#This Row],[MAT]]="AR",EnergyImpactLookups[[#This Row],[APreWBtherm]],EnergyImpactLookups[[#This Row],[AStdWBtherm]])</f>
        <v>0</v>
      </c>
      <c r="AM1740">
        <f>IF(EnergyImpactLookups[[#This Row],[MAT]]="AR",EnergyImpactLookups[[#This Row],[AStdWBkW]],0)</f>
        <v>0</v>
      </c>
      <c r="AN1740">
        <f>IF(EnergyImpactLookups[[#This Row],[MAT]]="AR",EnergyImpactLookups[[#This Row],[AStdWBkWh]],0)</f>
        <v>0</v>
      </c>
      <c r="AO1740">
        <f>IF(EnergyImpactLookups[[#This Row],[MAT]]="AR",EnergyImpactLookups[[#This Row],[AStdWBtherm]],0)</f>
        <v>0</v>
      </c>
    </row>
    <row r="1741" spans="1:41" x14ac:dyDescent="0.3">
      <c r="A1741" t="s">
        <v>593</v>
      </c>
      <c r="B1741" t="s">
        <v>532</v>
      </c>
      <c r="C1741" t="s">
        <v>175</v>
      </c>
      <c r="D1741" t="s">
        <v>715</v>
      </c>
      <c r="E1741" t="s">
        <v>554</v>
      </c>
      <c r="F1741" t="s">
        <v>581</v>
      </c>
      <c r="G1741" t="s">
        <v>357</v>
      </c>
      <c r="H1741" t="s">
        <v>7</v>
      </c>
      <c r="I1741" t="s">
        <v>677</v>
      </c>
      <c r="J1741" t="s">
        <v>563</v>
      </c>
      <c r="K1741" t="s">
        <v>128</v>
      </c>
      <c r="L1741" t="s">
        <v>12</v>
      </c>
      <c r="M1741" t="s">
        <v>536</v>
      </c>
      <c r="N1741" s="1">
        <v>44167</v>
      </c>
      <c r="O1741" t="s">
        <v>95</v>
      </c>
      <c r="P1741" t="s">
        <v>127</v>
      </c>
      <c r="Q1741" t="s">
        <v>115</v>
      </c>
      <c r="R1741" t="s">
        <v>129</v>
      </c>
      <c r="S1741" t="s">
        <v>537</v>
      </c>
      <c r="T1741">
        <v>3.5</v>
      </c>
      <c r="U1741">
        <v>1240</v>
      </c>
      <c r="V1741" t="s">
        <v>8</v>
      </c>
      <c r="W1741">
        <v>135.5128</v>
      </c>
      <c r="X1741">
        <v>0.18770000000000001</v>
      </c>
      <c r="Y1741">
        <v>0</v>
      </c>
      <c r="Z1741">
        <v>102.8522</v>
      </c>
      <c r="AA1741">
        <v>0.1421</v>
      </c>
      <c r="AB1741">
        <v>0</v>
      </c>
      <c r="AC1741" t="s">
        <v>538</v>
      </c>
      <c r="AD1741">
        <v>1</v>
      </c>
      <c r="AE1741">
        <v>1</v>
      </c>
      <c r="AF1741" t="str">
        <f>IF(EnergyImpactLookups[[#This Row],[MAT]]="AR",EnergyImpactLookups[[#This Row],[APreWBkWh]],"")</f>
        <v/>
      </c>
      <c r="AG1741" t="str">
        <f>IF(EnergyImpactLookups[[#This Row],[MAT]]="AR",EnergyImpactLookups[[#This Row],[APreWBkW]],"")</f>
        <v/>
      </c>
      <c r="AH1741" s="19" t="str">
        <f>IF(EnergyImpactLookups[[#This Row],[MAT]]="AR",EnergyImpactLookups[[#This Row],[APreWBtherm]],"")</f>
        <v/>
      </c>
      <c r="AJ1741">
        <f>IF(EnergyImpactLookups[[#This Row],[MAT]]="AR",EnergyImpactLookups[[#This Row],[APreWBkW]],EnergyImpactLookups[[#This Row],[AStdWBkW]])</f>
        <v>0.1421</v>
      </c>
      <c r="AK1741">
        <f>IF(EnergyImpactLookups[[#This Row],[MAT]]="AR",EnergyImpactLookups[[#This Row],[APreWBkWh]],EnergyImpactLookups[[#This Row],[AStdWBkWh]])</f>
        <v>102.8522</v>
      </c>
      <c r="AL1741">
        <f>IF(EnergyImpactLookups[[#This Row],[MAT]]="AR",EnergyImpactLookups[[#This Row],[APreWBtherm]],EnergyImpactLookups[[#This Row],[AStdWBtherm]])</f>
        <v>0</v>
      </c>
      <c r="AM1741">
        <f>IF(EnergyImpactLookups[[#This Row],[MAT]]="AR",EnergyImpactLookups[[#This Row],[AStdWBkW]],0)</f>
        <v>0</v>
      </c>
      <c r="AN1741">
        <f>IF(EnergyImpactLookups[[#This Row],[MAT]]="AR",EnergyImpactLookups[[#This Row],[AStdWBkWh]],0)</f>
        <v>0</v>
      </c>
      <c r="AO1741">
        <f>IF(EnergyImpactLookups[[#This Row],[MAT]]="AR",EnergyImpactLookups[[#This Row],[AStdWBtherm]],0)</f>
        <v>0</v>
      </c>
    </row>
    <row r="1742" spans="1:41" x14ac:dyDescent="0.3">
      <c r="A1742" t="s">
        <v>593</v>
      </c>
      <c r="B1742" t="s">
        <v>532</v>
      </c>
      <c r="C1742" t="s">
        <v>175</v>
      </c>
      <c r="D1742" t="s">
        <v>715</v>
      </c>
      <c r="E1742" t="s">
        <v>554</v>
      </c>
      <c r="F1742" t="s">
        <v>581</v>
      </c>
      <c r="G1742" t="s">
        <v>357</v>
      </c>
      <c r="H1742" t="s">
        <v>7</v>
      </c>
      <c r="I1742" t="s">
        <v>677</v>
      </c>
      <c r="J1742" t="s">
        <v>563</v>
      </c>
      <c r="K1742" t="s">
        <v>128</v>
      </c>
      <c r="L1742" t="s">
        <v>12</v>
      </c>
      <c r="M1742" t="s">
        <v>536</v>
      </c>
      <c r="N1742" s="1">
        <v>44167</v>
      </c>
      <c r="O1742" t="s">
        <v>95</v>
      </c>
      <c r="P1742" t="s">
        <v>127</v>
      </c>
      <c r="Q1742" t="s">
        <v>116</v>
      </c>
      <c r="R1742" t="s">
        <v>129</v>
      </c>
      <c r="S1742" t="s">
        <v>537</v>
      </c>
      <c r="T1742">
        <v>3.5</v>
      </c>
      <c r="U1742">
        <v>1240</v>
      </c>
      <c r="V1742" t="s">
        <v>8</v>
      </c>
      <c r="W1742">
        <v>235.79069999999999</v>
      </c>
      <c r="X1742">
        <v>0.2077</v>
      </c>
      <c r="Y1742">
        <v>0</v>
      </c>
      <c r="Z1742">
        <v>178.80070000000001</v>
      </c>
      <c r="AA1742">
        <v>0.1573</v>
      </c>
      <c r="AB1742">
        <v>0</v>
      </c>
      <c r="AC1742" t="s">
        <v>538</v>
      </c>
      <c r="AD1742">
        <v>1</v>
      </c>
      <c r="AE1742">
        <v>1</v>
      </c>
      <c r="AF1742" t="str">
        <f>IF(EnergyImpactLookups[[#This Row],[MAT]]="AR",EnergyImpactLookups[[#This Row],[APreWBkWh]],"")</f>
        <v/>
      </c>
      <c r="AG1742" t="str">
        <f>IF(EnergyImpactLookups[[#This Row],[MAT]]="AR",EnergyImpactLookups[[#This Row],[APreWBkW]],"")</f>
        <v/>
      </c>
      <c r="AH1742" s="19" t="str">
        <f>IF(EnergyImpactLookups[[#This Row],[MAT]]="AR",EnergyImpactLookups[[#This Row],[APreWBtherm]],"")</f>
        <v/>
      </c>
      <c r="AJ1742">
        <f>IF(EnergyImpactLookups[[#This Row],[MAT]]="AR",EnergyImpactLookups[[#This Row],[APreWBkW]],EnergyImpactLookups[[#This Row],[AStdWBkW]])</f>
        <v>0.1573</v>
      </c>
      <c r="AK1742">
        <f>IF(EnergyImpactLookups[[#This Row],[MAT]]="AR",EnergyImpactLookups[[#This Row],[APreWBkWh]],EnergyImpactLookups[[#This Row],[AStdWBkWh]])</f>
        <v>178.80070000000001</v>
      </c>
      <c r="AL1742">
        <f>IF(EnergyImpactLookups[[#This Row],[MAT]]="AR",EnergyImpactLookups[[#This Row],[APreWBtherm]],EnergyImpactLookups[[#This Row],[AStdWBtherm]])</f>
        <v>0</v>
      </c>
      <c r="AM1742">
        <f>IF(EnergyImpactLookups[[#This Row],[MAT]]="AR",EnergyImpactLookups[[#This Row],[AStdWBkW]],0)</f>
        <v>0</v>
      </c>
      <c r="AN1742">
        <f>IF(EnergyImpactLookups[[#This Row],[MAT]]="AR",EnergyImpactLookups[[#This Row],[AStdWBkWh]],0)</f>
        <v>0</v>
      </c>
      <c r="AO1742">
        <f>IF(EnergyImpactLookups[[#This Row],[MAT]]="AR",EnergyImpactLookups[[#This Row],[AStdWBtherm]],0)</f>
        <v>0</v>
      </c>
    </row>
    <row r="1743" spans="1:41" x14ac:dyDescent="0.3">
      <c r="A1743" t="s">
        <v>593</v>
      </c>
      <c r="B1743" t="s">
        <v>532</v>
      </c>
      <c r="C1743" t="s">
        <v>175</v>
      </c>
      <c r="D1743" t="s">
        <v>715</v>
      </c>
      <c r="E1743" t="s">
        <v>554</v>
      </c>
      <c r="F1743" t="s">
        <v>581</v>
      </c>
      <c r="G1743" t="s">
        <v>357</v>
      </c>
      <c r="H1743" t="s">
        <v>7</v>
      </c>
      <c r="I1743" t="s">
        <v>677</v>
      </c>
      <c r="J1743" t="s">
        <v>563</v>
      </c>
      <c r="K1743" t="s">
        <v>128</v>
      </c>
      <c r="L1743" t="s">
        <v>12</v>
      </c>
      <c r="M1743" t="s">
        <v>536</v>
      </c>
      <c r="N1743" s="1">
        <v>44167</v>
      </c>
      <c r="O1743" t="s">
        <v>95</v>
      </c>
      <c r="P1743" t="s">
        <v>127</v>
      </c>
      <c r="Q1743" t="s">
        <v>117</v>
      </c>
      <c r="R1743" t="s">
        <v>129</v>
      </c>
      <c r="S1743" t="s">
        <v>537</v>
      </c>
      <c r="T1743">
        <v>3.5</v>
      </c>
      <c r="U1743">
        <v>1240</v>
      </c>
      <c r="V1743" t="s">
        <v>8</v>
      </c>
      <c r="W1743">
        <v>201.72569999999999</v>
      </c>
      <c r="X1743">
        <v>0.1968</v>
      </c>
      <c r="Y1743">
        <v>0</v>
      </c>
      <c r="Z1743">
        <v>153.00210000000001</v>
      </c>
      <c r="AA1743">
        <v>0.14910000000000001</v>
      </c>
      <c r="AB1743">
        <v>0</v>
      </c>
      <c r="AC1743" t="s">
        <v>538</v>
      </c>
      <c r="AD1743">
        <v>1</v>
      </c>
      <c r="AE1743">
        <v>1</v>
      </c>
      <c r="AF1743" t="str">
        <f>IF(EnergyImpactLookups[[#This Row],[MAT]]="AR",EnergyImpactLookups[[#This Row],[APreWBkWh]],"")</f>
        <v/>
      </c>
      <c r="AG1743" t="str">
        <f>IF(EnergyImpactLookups[[#This Row],[MAT]]="AR",EnergyImpactLookups[[#This Row],[APreWBkW]],"")</f>
        <v/>
      </c>
      <c r="AH1743" s="19" t="str">
        <f>IF(EnergyImpactLookups[[#This Row],[MAT]]="AR",EnergyImpactLookups[[#This Row],[APreWBtherm]],"")</f>
        <v/>
      </c>
      <c r="AJ1743">
        <f>IF(EnergyImpactLookups[[#This Row],[MAT]]="AR",EnergyImpactLookups[[#This Row],[APreWBkW]],EnergyImpactLookups[[#This Row],[AStdWBkW]])</f>
        <v>0.14910000000000001</v>
      </c>
      <c r="AK1743">
        <f>IF(EnergyImpactLookups[[#This Row],[MAT]]="AR",EnergyImpactLookups[[#This Row],[APreWBkWh]],EnergyImpactLookups[[#This Row],[AStdWBkWh]])</f>
        <v>153.00210000000001</v>
      </c>
      <c r="AL1743">
        <f>IF(EnergyImpactLookups[[#This Row],[MAT]]="AR",EnergyImpactLookups[[#This Row],[APreWBtherm]],EnergyImpactLookups[[#This Row],[AStdWBtherm]])</f>
        <v>0</v>
      </c>
      <c r="AM1743">
        <f>IF(EnergyImpactLookups[[#This Row],[MAT]]="AR",EnergyImpactLookups[[#This Row],[AStdWBkW]],0)</f>
        <v>0</v>
      </c>
      <c r="AN1743">
        <f>IF(EnergyImpactLookups[[#This Row],[MAT]]="AR",EnergyImpactLookups[[#This Row],[AStdWBkWh]],0)</f>
        <v>0</v>
      </c>
      <c r="AO1743">
        <f>IF(EnergyImpactLookups[[#This Row],[MAT]]="AR",EnergyImpactLookups[[#This Row],[AStdWBtherm]],0)</f>
        <v>0</v>
      </c>
    </row>
    <row r="1744" spans="1:41" x14ac:dyDescent="0.3">
      <c r="A1744" t="s">
        <v>593</v>
      </c>
      <c r="B1744" t="s">
        <v>532</v>
      </c>
      <c r="C1744" t="s">
        <v>175</v>
      </c>
      <c r="D1744" t="s">
        <v>715</v>
      </c>
      <c r="E1744" t="s">
        <v>554</v>
      </c>
      <c r="F1744" t="s">
        <v>581</v>
      </c>
      <c r="G1744" t="s">
        <v>357</v>
      </c>
      <c r="H1744" t="s">
        <v>7</v>
      </c>
      <c r="I1744" t="s">
        <v>677</v>
      </c>
      <c r="J1744" t="s">
        <v>563</v>
      </c>
      <c r="K1744" t="s">
        <v>128</v>
      </c>
      <c r="L1744" t="s">
        <v>12</v>
      </c>
      <c r="M1744" t="s">
        <v>536</v>
      </c>
      <c r="N1744" s="1">
        <v>44167</v>
      </c>
      <c r="O1744" t="s">
        <v>95</v>
      </c>
      <c r="P1744" t="s">
        <v>127</v>
      </c>
      <c r="Q1744" t="s">
        <v>118</v>
      </c>
      <c r="R1744" t="s">
        <v>129</v>
      </c>
      <c r="S1744" t="s">
        <v>537</v>
      </c>
      <c r="T1744">
        <v>3.5</v>
      </c>
      <c r="U1744">
        <v>1240</v>
      </c>
      <c r="V1744" t="s">
        <v>8</v>
      </c>
      <c r="W1744">
        <v>341.79450000000003</v>
      </c>
      <c r="X1744">
        <v>0.24399999999999999</v>
      </c>
      <c r="Y1744">
        <v>0</v>
      </c>
      <c r="Z1744">
        <v>258.98340000000002</v>
      </c>
      <c r="AA1744">
        <v>0.18479999999999999</v>
      </c>
      <c r="AB1744">
        <v>0</v>
      </c>
      <c r="AC1744" t="s">
        <v>538</v>
      </c>
      <c r="AD1744">
        <v>1</v>
      </c>
      <c r="AE1744">
        <v>1</v>
      </c>
      <c r="AF1744" t="str">
        <f>IF(EnergyImpactLookups[[#This Row],[MAT]]="AR",EnergyImpactLookups[[#This Row],[APreWBkWh]],"")</f>
        <v/>
      </c>
      <c r="AG1744" t="str">
        <f>IF(EnergyImpactLookups[[#This Row],[MAT]]="AR",EnergyImpactLookups[[#This Row],[APreWBkW]],"")</f>
        <v/>
      </c>
      <c r="AH1744" s="19" t="str">
        <f>IF(EnergyImpactLookups[[#This Row],[MAT]]="AR",EnergyImpactLookups[[#This Row],[APreWBtherm]],"")</f>
        <v/>
      </c>
      <c r="AJ1744">
        <f>IF(EnergyImpactLookups[[#This Row],[MAT]]="AR",EnergyImpactLookups[[#This Row],[APreWBkW]],EnergyImpactLookups[[#This Row],[AStdWBkW]])</f>
        <v>0.18479999999999999</v>
      </c>
      <c r="AK1744">
        <f>IF(EnergyImpactLookups[[#This Row],[MAT]]="AR",EnergyImpactLookups[[#This Row],[APreWBkWh]],EnergyImpactLookups[[#This Row],[AStdWBkWh]])</f>
        <v>258.98340000000002</v>
      </c>
      <c r="AL1744">
        <f>IF(EnergyImpactLookups[[#This Row],[MAT]]="AR",EnergyImpactLookups[[#This Row],[APreWBtherm]],EnergyImpactLookups[[#This Row],[AStdWBtherm]])</f>
        <v>0</v>
      </c>
      <c r="AM1744">
        <f>IF(EnergyImpactLookups[[#This Row],[MAT]]="AR",EnergyImpactLookups[[#This Row],[AStdWBkW]],0)</f>
        <v>0</v>
      </c>
      <c r="AN1744">
        <f>IF(EnergyImpactLookups[[#This Row],[MAT]]="AR",EnergyImpactLookups[[#This Row],[AStdWBkWh]],0)</f>
        <v>0</v>
      </c>
      <c r="AO1744">
        <f>IF(EnergyImpactLookups[[#This Row],[MAT]]="AR",EnergyImpactLookups[[#This Row],[AStdWBtherm]],0)</f>
        <v>0</v>
      </c>
    </row>
    <row r="1745" spans="1:41" x14ac:dyDescent="0.3">
      <c r="A1745" t="s">
        <v>593</v>
      </c>
      <c r="B1745" t="s">
        <v>532</v>
      </c>
      <c r="C1745" t="s">
        <v>175</v>
      </c>
      <c r="D1745" t="s">
        <v>715</v>
      </c>
      <c r="E1745" t="s">
        <v>554</v>
      </c>
      <c r="F1745" t="s">
        <v>581</v>
      </c>
      <c r="G1745" t="s">
        <v>357</v>
      </c>
      <c r="H1745" t="s">
        <v>7</v>
      </c>
      <c r="I1745" t="s">
        <v>677</v>
      </c>
      <c r="J1745" t="s">
        <v>563</v>
      </c>
      <c r="K1745" t="s">
        <v>128</v>
      </c>
      <c r="L1745" t="s">
        <v>12</v>
      </c>
      <c r="M1745" t="s">
        <v>536</v>
      </c>
      <c r="N1745" s="1">
        <v>44167</v>
      </c>
      <c r="O1745" t="s">
        <v>95</v>
      </c>
      <c r="P1745" t="s">
        <v>127</v>
      </c>
      <c r="Q1745" t="s">
        <v>119</v>
      </c>
      <c r="R1745" t="s">
        <v>129</v>
      </c>
      <c r="S1745" t="s">
        <v>537</v>
      </c>
      <c r="T1745">
        <v>3.5</v>
      </c>
      <c r="U1745">
        <v>1240</v>
      </c>
      <c r="V1745" t="s">
        <v>8</v>
      </c>
      <c r="W1745">
        <v>64.725399999999993</v>
      </c>
      <c r="X1745">
        <v>8.5099999999999995E-2</v>
      </c>
      <c r="Y1745">
        <v>0</v>
      </c>
      <c r="Z1745">
        <v>49.420400000000001</v>
      </c>
      <c r="AA1745">
        <v>6.4500000000000002E-2</v>
      </c>
      <c r="AB1745">
        <v>0</v>
      </c>
      <c r="AC1745" t="s">
        <v>538</v>
      </c>
      <c r="AD1745">
        <v>1</v>
      </c>
      <c r="AE1745">
        <v>1</v>
      </c>
      <c r="AF1745" t="str">
        <f>IF(EnergyImpactLookups[[#This Row],[MAT]]="AR",EnergyImpactLookups[[#This Row],[APreWBkWh]],"")</f>
        <v/>
      </c>
      <c r="AG1745" t="str">
        <f>IF(EnergyImpactLookups[[#This Row],[MAT]]="AR",EnergyImpactLookups[[#This Row],[APreWBkW]],"")</f>
        <v/>
      </c>
      <c r="AH1745" s="19" t="str">
        <f>IF(EnergyImpactLookups[[#This Row],[MAT]]="AR",EnergyImpactLookups[[#This Row],[APreWBtherm]],"")</f>
        <v/>
      </c>
      <c r="AJ1745">
        <f>IF(EnergyImpactLookups[[#This Row],[MAT]]="AR",EnergyImpactLookups[[#This Row],[APreWBkW]],EnergyImpactLookups[[#This Row],[AStdWBkW]])</f>
        <v>6.4500000000000002E-2</v>
      </c>
      <c r="AK1745">
        <f>IF(EnergyImpactLookups[[#This Row],[MAT]]="AR",EnergyImpactLookups[[#This Row],[APreWBkWh]],EnergyImpactLookups[[#This Row],[AStdWBkWh]])</f>
        <v>49.420400000000001</v>
      </c>
      <c r="AL1745">
        <f>IF(EnergyImpactLookups[[#This Row],[MAT]]="AR",EnergyImpactLookups[[#This Row],[APreWBtherm]],EnergyImpactLookups[[#This Row],[AStdWBtherm]])</f>
        <v>0</v>
      </c>
      <c r="AM1745">
        <f>IF(EnergyImpactLookups[[#This Row],[MAT]]="AR",EnergyImpactLookups[[#This Row],[AStdWBkW]],0)</f>
        <v>0</v>
      </c>
      <c r="AN1745">
        <f>IF(EnergyImpactLookups[[#This Row],[MAT]]="AR",EnergyImpactLookups[[#This Row],[AStdWBkWh]],0)</f>
        <v>0</v>
      </c>
      <c r="AO1745">
        <f>IF(EnergyImpactLookups[[#This Row],[MAT]]="AR",EnergyImpactLookups[[#This Row],[AStdWBtherm]],0)</f>
        <v>0</v>
      </c>
    </row>
    <row r="1746" spans="1:41" x14ac:dyDescent="0.3">
      <c r="A1746" t="s">
        <v>593</v>
      </c>
      <c r="B1746" t="s">
        <v>532</v>
      </c>
      <c r="C1746" t="s">
        <v>175</v>
      </c>
      <c r="D1746" t="s">
        <v>715</v>
      </c>
      <c r="E1746" t="s">
        <v>554</v>
      </c>
      <c r="F1746" t="s">
        <v>581</v>
      </c>
      <c r="G1746" t="s">
        <v>357</v>
      </c>
      <c r="H1746" t="s">
        <v>7</v>
      </c>
      <c r="I1746" t="s">
        <v>677</v>
      </c>
      <c r="J1746" t="s">
        <v>563</v>
      </c>
      <c r="K1746" t="s">
        <v>128</v>
      </c>
      <c r="L1746" t="s">
        <v>12</v>
      </c>
      <c r="M1746" t="s">
        <v>536</v>
      </c>
      <c r="N1746" s="1">
        <v>44167</v>
      </c>
      <c r="O1746" t="s">
        <v>95</v>
      </c>
      <c r="P1746" t="s">
        <v>130</v>
      </c>
      <c r="Q1746" t="s">
        <v>99</v>
      </c>
      <c r="R1746" t="s">
        <v>129</v>
      </c>
      <c r="S1746" t="s">
        <v>537</v>
      </c>
      <c r="T1746">
        <v>1</v>
      </c>
      <c r="U1746">
        <v>999</v>
      </c>
      <c r="V1746" t="s">
        <v>8</v>
      </c>
      <c r="W1746">
        <v>22.361499999999999</v>
      </c>
      <c r="X1746">
        <v>2.3E-3</v>
      </c>
      <c r="Y1746">
        <v>0</v>
      </c>
      <c r="Z1746">
        <v>17.583100000000002</v>
      </c>
      <c r="AA1746">
        <v>1.8E-3</v>
      </c>
      <c r="AB1746">
        <v>0</v>
      </c>
      <c r="AC1746" t="s">
        <v>538</v>
      </c>
      <c r="AD1746">
        <v>1</v>
      </c>
      <c r="AE1746">
        <v>1</v>
      </c>
      <c r="AF1746" t="str">
        <f>IF(EnergyImpactLookups[[#This Row],[MAT]]="AR",EnergyImpactLookups[[#This Row],[APreWBkWh]],"")</f>
        <v/>
      </c>
      <c r="AG1746" t="str">
        <f>IF(EnergyImpactLookups[[#This Row],[MAT]]="AR",EnergyImpactLookups[[#This Row],[APreWBkW]],"")</f>
        <v/>
      </c>
      <c r="AH1746" s="19" t="str">
        <f>IF(EnergyImpactLookups[[#This Row],[MAT]]="AR",EnergyImpactLookups[[#This Row],[APreWBtherm]],"")</f>
        <v/>
      </c>
      <c r="AJ1746">
        <f>IF(EnergyImpactLookups[[#This Row],[MAT]]="AR",EnergyImpactLookups[[#This Row],[APreWBkW]],EnergyImpactLookups[[#This Row],[AStdWBkW]])</f>
        <v>1.8E-3</v>
      </c>
      <c r="AK1746">
        <f>IF(EnergyImpactLookups[[#This Row],[MAT]]="AR",EnergyImpactLookups[[#This Row],[APreWBkWh]],EnergyImpactLookups[[#This Row],[AStdWBkWh]])</f>
        <v>17.583100000000002</v>
      </c>
      <c r="AL1746">
        <f>IF(EnergyImpactLookups[[#This Row],[MAT]]="AR",EnergyImpactLookups[[#This Row],[APreWBtherm]],EnergyImpactLookups[[#This Row],[AStdWBtherm]])</f>
        <v>0</v>
      </c>
      <c r="AM1746">
        <f>IF(EnergyImpactLookups[[#This Row],[MAT]]="AR",EnergyImpactLookups[[#This Row],[AStdWBkW]],0)</f>
        <v>0</v>
      </c>
      <c r="AN1746">
        <f>IF(EnergyImpactLookups[[#This Row],[MAT]]="AR",EnergyImpactLookups[[#This Row],[AStdWBkWh]],0)</f>
        <v>0</v>
      </c>
      <c r="AO1746">
        <f>IF(EnergyImpactLookups[[#This Row],[MAT]]="AR",EnergyImpactLookups[[#This Row],[AStdWBtherm]],0)</f>
        <v>0</v>
      </c>
    </row>
    <row r="1747" spans="1:41" x14ac:dyDescent="0.3">
      <c r="A1747" t="s">
        <v>593</v>
      </c>
      <c r="B1747" t="s">
        <v>532</v>
      </c>
      <c r="C1747" t="s">
        <v>175</v>
      </c>
      <c r="D1747" t="s">
        <v>715</v>
      </c>
      <c r="E1747" t="s">
        <v>554</v>
      </c>
      <c r="F1747" t="s">
        <v>581</v>
      </c>
      <c r="G1747" t="s">
        <v>357</v>
      </c>
      <c r="H1747" t="s">
        <v>7</v>
      </c>
      <c r="I1747" t="s">
        <v>677</v>
      </c>
      <c r="J1747" t="s">
        <v>563</v>
      </c>
      <c r="K1747" t="s">
        <v>128</v>
      </c>
      <c r="L1747" t="s">
        <v>12</v>
      </c>
      <c r="M1747" t="s">
        <v>536</v>
      </c>
      <c r="N1747" s="1">
        <v>44167</v>
      </c>
      <c r="O1747" t="s">
        <v>95</v>
      </c>
      <c r="P1747" t="s">
        <v>130</v>
      </c>
      <c r="Q1747" t="s">
        <v>103</v>
      </c>
      <c r="R1747" t="s">
        <v>129</v>
      </c>
      <c r="S1747" t="s">
        <v>537</v>
      </c>
      <c r="T1747">
        <v>1</v>
      </c>
      <c r="U1747">
        <v>1070</v>
      </c>
      <c r="V1747" t="s">
        <v>8</v>
      </c>
      <c r="W1747">
        <v>68.966099999999997</v>
      </c>
      <c r="X1747">
        <v>0.1474</v>
      </c>
      <c r="Y1747">
        <v>0</v>
      </c>
      <c r="Z1747">
        <v>52.638100000000001</v>
      </c>
      <c r="AA1747">
        <v>0.11169999999999999</v>
      </c>
      <c r="AB1747">
        <v>0</v>
      </c>
      <c r="AC1747" t="s">
        <v>538</v>
      </c>
      <c r="AD1747">
        <v>1</v>
      </c>
      <c r="AE1747">
        <v>1</v>
      </c>
      <c r="AF1747" t="str">
        <f>IF(EnergyImpactLookups[[#This Row],[MAT]]="AR",EnergyImpactLookups[[#This Row],[APreWBkWh]],"")</f>
        <v/>
      </c>
      <c r="AG1747" t="str">
        <f>IF(EnergyImpactLookups[[#This Row],[MAT]]="AR",EnergyImpactLookups[[#This Row],[APreWBkW]],"")</f>
        <v/>
      </c>
      <c r="AH1747" s="19" t="str">
        <f>IF(EnergyImpactLookups[[#This Row],[MAT]]="AR",EnergyImpactLookups[[#This Row],[APreWBtherm]],"")</f>
        <v/>
      </c>
      <c r="AJ1747">
        <f>IF(EnergyImpactLookups[[#This Row],[MAT]]="AR",EnergyImpactLookups[[#This Row],[APreWBkW]],EnergyImpactLookups[[#This Row],[AStdWBkW]])</f>
        <v>0.11169999999999999</v>
      </c>
      <c r="AK1747">
        <f>IF(EnergyImpactLookups[[#This Row],[MAT]]="AR",EnergyImpactLookups[[#This Row],[APreWBkWh]],EnergyImpactLookups[[#This Row],[AStdWBkWh]])</f>
        <v>52.638100000000001</v>
      </c>
      <c r="AL1747">
        <f>IF(EnergyImpactLookups[[#This Row],[MAT]]="AR",EnergyImpactLookups[[#This Row],[APreWBtherm]],EnergyImpactLookups[[#This Row],[AStdWBtherm]])</f>
        <v>0</v>
      </c>
      <c r="AM1747">
        <f>IF(EnergyImpactLookups[[#This Row],[MAT]]="AR",EnergyImpactLookups[[#This Row],[AStdWBkW]],0)</f>
        <v>0</v>
      </c>
      <c r="AN1747">
        <f>IF(EnergyImpactLookups[[#This Row],[MAT]]="AR",EnergyImpactLookups[[#This Row],[AStdWBkWh]],0)</f>
        <v>0</v>
      </c>
      <c r="AO1747">
        <f>IF(EnergyImpactLookups[[#This Row],[MAT]]="AR",EnergyImpactLookups[[#This Row],[AStdWBtherm]],0)</f>
        <v>0</v>
      </c>
    </row>
    <row r="1748" spans="1:41" x14ac:dyDescent="0.3">
      <c r="A1748" t="s">
        <v>593</v>
      </c>
      <c r="B1748" t="s">
        <v>532</v>
      </c>
      <c r="C1748" t="s">
        <v>175</v>
      </c>
      <c r="D1748" t="s">
        <v>715</v>
      </c>
      <c r="E1748" t="s">
        <v>554</v>
      </c>
      <c r="F1748" t="s">
        <v>581</v>
      </c>
      <c r="G1748" t="s">
        <v>357</v>
      </c>
      <c r="H1748" t="s">
        <v>7</v>
      </c>
      <c r="I1748" t="s">
        <v>677</v>
      </c>
      <c r="J1748" t="s">
        <v>563</v>
      </c>
      <c r="K1748" t="s">
        <v>128</v>
      </c>
      <c r="L1748" t="s">
        <v>12</v>
      </c>
      <c r="M1748" t="s">
        <v>536</v>
      </c>
      <c r="N1748" s="1">
        <v>44167</v>
      </c>
      <c r="O1748" t="s">
        <v>95</v>
      </c>
      <c r="P1748" t="s">
        <v>130</v>
      </c>
      <c r="Q1748" t="s">
        <v>104</v>
      </c>
      <c r="R1748" t="s">
        <v>129</v>
      </c>
      <c r="S1748" t="s">
        <v>537</v>
      </c>
      <c r="T1748">
        <v>1</v>
      </c>
      <c r="U1748">
        <v>999</v>
      </c>
      <c r="V1748" t="s">
        <v>8</v>
      </c>
      <c r="W1748">
        <v>28.0046</v>
      </c>
      <c r="X1748">
        <v>5.57E-2</v>
      </c>
      <c r="Y1748">
        <v>0</v>
      </c>
      <c r="Z1748">
        <v>21.6249</v>
      </c>
      <c r="AA1748">
        <v>4.2200000000000001E-2</v>
      </c>
      <c r="AB1748">
        <v>0</v>
      </c>
      <c r="AC1748" t="s">
        <v>538</v>
      </c>
      <c r="AD1748">
        <v>1</v>
      </c>
      <c r="AE1748">
        <v>1</v>
      </c>
      <c r="AF1748" t="str">
        <f>IF(EnergyImpactLookups[[#This Row],[MAT]]="AR",EnergyImpactLookups[[#This Row],[APreWBkWh]],"")</f>
        <v/>
      </c>
      <c r="AG1748" t="str">
        <f>IF(EnergyImpactLookups[[#This Row],[MAT]]="AR",EnergyImpactLookups[[#This Row],[APreWBkW]],"")</f>
        <v/>
      </c>
      <c r="AH1748" s="19" t="str">
        <f>IF(EnergyImpactLookups[[#This Row],[MAT]]="AR",EnergyImpactLookups[[#This Row],[APreWBtherm]],"")</f>
        <v/>
      </c>
      <c r="AJ1748">
        <f>IF(EnergyImpactLookups[[#This Row],[MAT]]="AR",EnergyImpactLookups[[#This Row],[APreWBkW]],EnergyImpactLookups[[#This Row],[AStdWBkW]])</f>
        <v>4.2200000000000001E-2</v>
      </c>
      <c r="AK1748">
        <f>IF(EnergyImpactLookups[[#This Row],[MAT]]="AR",EnergyImpactLookups[[#This Row],[APreWBkWh]],EnergyImpactLookups[[#This Row],[AStdWBkWh]])</f>
        <v>21.6249</v>
      </c>
      <c r="AL1748">
        <f>IF(EnergyImpactLookups[[#This Row],[MAT]]="AR",EnergyImpactLookups[[#This Row],[APreWBtherm]],EnergyImpactLookups[[#This Row],[AStdWBtherm]])</f>
        <v>0</v>
      </c>
      <c r="AM1748">
        <f>IF(EnergyImpactLookups[[#This Row],[MAT]]="AR",EnergyImpactLookups[[#This Row],[AStdWBkW]],0)</f>
        <v>0</v>
      </c>
      <c r="AN1748">
        <f>IF(EnergyImpactLookups[[#This Row],[MAT]]="AR",EnergyImpactLookups[[#This Row],[AStdWBkWh]],0)</f>
        <v>0</v>
      </c>
      <c r="AO1748">
        <f>IF(EnergyImpactLookups[[#This Row],[MAT]]="AR",EnergyImpactLookups[[#This Row],[AStdWBtherm]],0)</f>
        <v>0</v>
      </c>
    </row>
    <row r="1749" spans="1:41" x14ac:dyDescent="0.3">
      <c r="A1749" t="s">
        <v>593</v>
      </c>
      <c r="B1749" t="s">
        <v>532</v>
      </c>
      <c r="C1749" t="s">
        <v>175</v>
      </c>
      <c r="D1749" t="s">
        <v>715</v>
      </c>
      <c r="E1749" t="s">
        <v>554</v>
      </c>
      <c r="F1749" t="s">
        <v>581</v>
      </c>
      <c r="G1749" t="s">
        <v>357</v>
      </c>
      <c r="H1749" t="s">
        <v>7</v>
      </c>
      <c r="I1749" t="s">
        <v>677</v>
      </c>
      <c r="J1749" t="s">
        <v>563</v>
      </c>
      <c r="K1749" t="s">
        <v>128</v>
      </c>
      <c r="L1749" t="s">
        <v>12</v>
      </c>
      <c r="M1749" t="s">
        <v>536</v>
      </c>
      <c r="N1749" s="1">
        <v>44167</v>
      </c>
      <c r="O1749" t="s">
        <v>95</v>
      </c>
      <c r="P1749" t="s">
        <v>130</v>
      </c>
      <c r="Q1749" t="s">
        <v>105</v>
      </c>
      <c r="R1749" t="s">
        <v>129</v>
      </c>
      <c r="S1749" t="s">
        <v>537</v>
      </c>
      <c r="T1749">
        <v>1</v>
      </c>
      <c r="U1749">
        <v>999</v>
      </c>
      <c r="V1749" t="s">
        <v>8</v>
      </c>
      <c r="W1749">
        <v>140.39009999999999</v>
      </c>
      <c r="X1749">
        <v>0.214</v>
      </c>
      <c r="Y1749">
        <v>0</v>
      </c>
      <c r="Z1749">
        <v>106.5009</v>
      </c>
      <c r="AA1749">
        <v>0.16209999999999999</v>
      </c>
      <c r="AB1749">
        <v>0</v>
      </c>
      <c r="AC1749" t="s">
        <v>538</v>
      </c>
      <c r="AD1749">
        <v>1</v>
      </c>
      <c r="AE1749">
        <v>1</v>
      </c>
      <c r="AF1749" t="str">
        <f>IF(EnergyImpactLookups[[#This Row],[MAT]]="AR",EnergyImpactLookups[[#This Row],[APreWBkWh]],"")</f>
        <v/>
      </c>
      <c r="AG1749" t="str">
        <f>IF(EnergyImpactLookups[[#This Row],[MAT]]="AR",EnergyImpactLookups[[#This Row],[APreWBkW]],"")</f>
        <v/>
      </c>
      <c r="AH1749" s="19" t="str">
        <f>IF(EnergyImpactLookups[[#This Row],[MAT]]="AR",EnergyImpactLookups[[#This Row],[APreWBtherm]],"")</f>
        <v/>
      </c>
      <c r="AJ1749">
        <f>IF(EnergyImpactLookups[[#This Row],[MAT]]="AR",EnergyImpactLookups[[#This Row],[APreWBkW]],EnergyImpactLookups[[#This Row],[AStdWBkW]])</f>
        <v>0.16209999999999999</v>
      </c>
      <c r="AK1749">
        <f>IF(EnergyImpactLookups[[#This Row],[MAT]]="AR",EnergyImpactLookups[[#This Row],[APreWBkWh]],EnergyImpactLookups[[#This Row],[AStdWBkWh]])</f>
        <v>106.5009</v>
      </c>
      <c r="AL1749">
        <f>IF(EnergyImpactLookups[[#This Row],[MAT]]="AR",EnergyImpactLookups[[#This Row],[APreWBtherm]],EnergyImpactLookups[[#This Row],[AStdWBtherm]])</f>
        <v>0</v>
      </c>
      <c r="AM1749">
        <f>IF(EnergyImpactLookups[[#This Row],[MAT]]="AR",EnergyImpactLookups[[#This Row],[AStdWBkW]],0)</f>
        <v>0</v>
      </c>
      <c r="AN1749">
        <f>IF(EnergyImpactLookups[[#This Row],[MAT]]="AR",EnergyImpactLookups[[#This Row],[AStdWBkWh]],0)</f>
        <v>0</v>
      </c>
      <c r="AO1749">
        <f>IF(EnergyImpactLookups[[#This Row],[MAT]]="AR",EnergyImpactLookups[[#This Row],[AStdWBtherm]],0)</f>
        <v>0</v>
      </c>
    </row>
    <row r="1750" spans="1:41" x14ac:dyDescent="0.3">
      <c r="A1750" t="s">
        <v>593</v>
      </c>
      <c r="B1750" t="s">
        <v>532</v>
      </c>
      <c r="C1750" t="s">
        <v>175</v>
      </c>
      <c r="D1750" t="s">
        <v>715</v>
      </c>
      <c r="E1750" t="s">
        <v>554</v>
      </c>
      <c r="F1750" t="s">
        <v>581</v>
      </c>
      <c r="G1750" t="s">
        <v>357</v>
      </c>
      <c r="H1750" t="s">
        <v>7</v>
      </c>
      <c r="I1750" t="s">
        <v>677</v>
      </c>
      <c r="J1750" t="s">
        <v>563</v>
      </c>
      <c r="K1750" t="s">
        <v>128</v>
      </c>
      <c r="L1750" t="s">
        <v>12</v>
      </c>
      <c r="M1750" t="s">
        <v>536</v>
      </c>
      <c r="N1750" s="1">
        <v>44167</v>
      </c>
      <c r="O1750" t="s">
        <v>95</v>
      </c>
      <c r="P1750" t="s">
        <v>130</v>
      </c>
      <c r="Q1750" t="s">
        <v>106</v>
      </c>
      <c r="R1750" t="s">
        <v>129</v>
      </c>
      <c r="S1750" t="s">
        <v>537</v>
      </c>
      <c r="T1750">
        <v>1.04</v>
      </c>
      <c r="U1750">
        <v>999</v>
      </c>
      <c r="V1750" t="s">
        <v>8</v>
      </c>
      <c r="W1750">
        <v>26.719000000000001</v>
      </c>
      <c r="X1750">
        <v>2.5399999999999999E-2</v>
      </c>
      <c r="Y1750">
        <v>0</v>
      </c>
      <c r="Z1750">
        <v>20.446400000000001</v>
      </c>
      <c r="AA1750">
        <v>1.9199999999999998E-2</v>
      </c>
      <c r="AB1750">
        <v>0</v>
      </c>
      <c r="AC1750" t="s">
        <v>538</v>
      </c>
      <c r="AD1750">
        <v>1</v>
      </c>
      <c r="AE1750">
        <v>1</v>
      </c>
      <c r="AF1750" t="str">
        <f>IF(EnergyImpactLookups[[#This Row],[MAT]]="AR",EnergyImpactLookups[[#This Row],[APreWBkWh]],"")</f>
        <v/>
      </c>
      <c r="AG1750" t="str">
        <f>IF(EnergyImpactLookups[[#This Row],[MAT]]="AR",EnergyImpactLookups[[#This Row],[APreWBkW]],"")</f>
        <v/>
      </c>
      <c r="AH1750" s="19" t="str">
        <f>IF(EnergyImpactLookups[[#This Row],[MAT]]="AR",EnergyImpactLookups[[#This Row],[APreWBtherm]],"")</f>
        <v/>
      </c>
      <c r="AJ1750">
        <f>IF(EnergyImpactLookups[[#This Row],[MAT]]="AR",EnergyImpactLookups[[#This Row],[APreWBkW]],EnergyImpactLookups[[#This Row],[AStdWBkW]])</f>
        <v>1.9199999999999998E-2</v>
      </c>
      <c r="AK1750">
        <f>IF(EnergyImpactLookups[[#This Row],[MAT]]="AR",EnergyImpactLookups[[#This Row],[APreWBkWh]],EnergyImpactLookups[[#This Row],[AStdWBkWh]])</f>
        <v>20.446400000000001</v>
      </c>
      <c r="AL1750">
        <f>IF(EnergyImpactLookups[[#This Row],[MAT]]="AR",EnergyImpactLookups[[#This Row],[APreWBtherm]],EnergyImpactLookups[[#This Row],[AStdWBtherm]])</f>
        <v>0</v>
      </c>
      <c r="AM1750">
        <f>IF(EnergyImpactLookups[[#This Row],[MAT]]="AR",EnergyImpactLookups[[#This Row],[AStdWBkW]],0)</f>
        <v>0</v>
      </c>
      <c r="AN1750">
        <f>IF(EnergyImpactLookups[[#This Row],[MAT]]="AR",EnergyImpactLookups[[#This Row],[AStdWBkWh]],0)</f>
        <v>0</v>
      </c>
      <c r="AO1750">
        <f>IF(EnergyImpactLookups[[#This Row],[MAT]]="AR",EnergyImpactLookups[[#This Row],[AStdWBtherm]],0)</f>
        <v>0</v>
      </c>
    </row>
    <row r="1751" spans="1:41" x14ac:dyDescent="0.3">
      <c r="A1751" t="s">
        <v>593</v>
      </c>
      <c r="B1751" t="s">
        <v>532</v>
      </c>
      <c r="C1751" t="s">
        <v>175</v>
      </c>
      <c r="D1751" t="s">
        <v>715</v>
      </c>
      <c r="E1751" t="s">
        <v>554</v>
      </c>
      <c r="F1751" t="s">
        <v>581</v>
      </c>
      <c r="G1751" t="s">
        <v>357</v>
      </c>
      <c r="H1751" t="s">
        <v>7</v>
      </c>
      <c r="I1751" t="s">
        <v>677</v>
      </c>
      <c r="J1751" t="s">
        <v>563</v>
      </c>
      <c r="K1751" t="s">
        <v>128</v>
      </c>
      <c r="L1751" t="s">
        <v>12</v>
      </c>
      <c r="M1751" t="s">
        <v>536</v>
      </c>
      <c r="N1751" s="1">
        <v>44167</v>
      </c>
      <c r="O1751" t="s">
        <v>95</v>
      </c>
      <c r="P1751" t="s">
        <v>130</v>
      </c>
      <c r="Q1751" t="s">
        <v>107</v>
      </c>
      <c r="R1751" t="s">
        <v>129</v>
      </c>
      <c r="S1751" t="s">
        <v>537</v>
      </c>
      <c r="T1751">
        <v>1.28</v>
      </c>
      <c r="U1751">
        <v>1210</v>
      </c>
      <c r="V1751" t="s">
        <v>8</v>
      </c>
      <c r="W1751">
        <v>79.730900000000005</v>
      </c>
      <c r="X1751">
        <v>9.35E-2</v>
      </c>
      <c r="Y1751">
        <v>0</v>
      </c>
      <c r="Z1751">
        <v>60.556600000000003</v>
      </c>
      <c r="AA1751">
        <v>7.0800000000000002E-2</v>
      </c>
      <c r="AB1751">
        <v>0</v>
      </c>
      <c r="AC1751" t="s">
        <v>538</v>
      </c>
      <c r="AD1751">
        <v>1</v>
      </c>
      <c r="AE1751">
        <v>1</v>
      </c>
      <c r="AF1751" t="str">
        <f>IF(EnergyImpactLookups[[#This Row],[MAT]]="AR",EnergyImpactLookups[[#This Row],[APreWBkWh]],"")</f>
        <v/>
      </c>
      <c r="AG1751" t="str">
        <f>IF(EnergyImpactLookups[[#This Row],[MAT]]="AR",EnergyImpactLookups[[#This Row],[APreWBkW]],"")</f>
        <v/>
      </c>
      <c r="AH1751" s="19" t="str">
        <f>IF(EnergyImpactLookups[[#This Row],[MAT]]="AR",EnergyImpactLookups[[#This Row],[APreWBtherm]],"")</f>
        <v/>
      </c>
      <c r="AJ1751">
        <f>IF(EnergyImpactLookups[[#This Row],[MAT]]="AR",EnergyImpactLookups[[#This Row],[APreWBkW]],EnergyImpactLookups[[#This Row],[AStdWBkW]])</f>
        <v>7.0800000000000002E-2</v>
      </c>
      <c r="AK1751">
        <f>IF(EnergyImpactLookups[[#This Row],[MAT]]="AR",EnergyImpactLookups[[#This Row],[APreWBkWh]],EnergyImpactLookups[[#This Row],[AStdWBkWh]])</f>
        <v>60.556600000000003</v>
      </c>
      <c r="AL1751">
        <f>IF(EnergyImpactLookups[[#This Row],[MAT]]="AR",EnergyImpactLookups[[#This Row],[APreWBtherm]],EnergyImpactLookups[[#This Row],[AStdWBtherm]])</f>
        <v>0</v>
      </c>
      <c r="AM1751">
        <f>IF(EnergyImpactLookups[[#This Row],[MAT]]="AR",EnergyImpactLookups[[#This Row],[AStdWBkW]],0)</f>
        <v>0</v>
      </c>
      <c r="AN1751">
        <f>IF(EnergyImpactLookups[[#This Row],[MAT]]="AR",EnergyImpactLookups[[#This Row],[AStdWBkWh]],0)</f>
        <v>0</v>
      </c>
      <c r="AO1751">
        <f>IF(EnergyImpactLookups[[#This Row],[MAT]]="AR",EnergyImpactLookups[[#This Row],[AStdWBtherm]],0)</f>
        <v>0</v>
      </c>
    </row>
    <row r="1752" spans="1:41" x14ac:dyDescent="0.3">
      <c r="A1752" t="s">
        <v>593</v>
      </c>
      <c r="B1752" t="s">
        <v>532</v>
      </c>
      <c r="C1752" t="s">
        <v>175</v>
      </c>
      <c r="D1752" t="s">
        <v>715</v>
      </c>
      <c r="E1752" t="s">
        <v>554</v>
      </c>
      <c r="F1752" t="s">
        <v>581</v>
      </c>
      <c r="G1752" t="s">
        <v>357</v>
      </c>
      <c r="H1752" t="s">
        <v>7</v>
      </c>
      <c r="I1752" t="s">
        <v>677</v>
      </c>
      <c r="J1752" t="s">
        <v>563</v>
      </c>
      <c r="K1752" t="s">
        <v>128</v>
      </c>
      <c r="L1752" t="s">
        <v>12</v>
      </c>
      <c r="M1752" t="s">
        <v>536</v>
      </c>
      <c r="N1752" s="1">
        <v>44167</v>
      </c>
      <c r="O1752" t="s">
        <v>95</v>
      </c>
      <c r="P1752" t="s">
        <v>130</v>
      </c>
      <c r="Q1752" t="s">
        <v>109</v>
      </c>
      <c r="R1752" t="s">
        <v>129</v>
      </c>
      <c r="S1752" t="s">
        <v>537</v>
      </c>
      <c r="T1752">
        <v>1.1100000000000001</v>
      </c>
      <c r="U1752">
        <v>1210</v>
      </c>
      <c r="V1752" t="s">
        <v>8</v>
      </c>
      <c r="W1752">
        <v>145.15219999999999</v>
      </c>
      <c r="X1752">
        <v>0.13059999999999999</v>
      </c>
      <c r="Y1752">
        <v>0</v>
      </c>
      <c r="Z1752">
        <v>110.16240000000001</v>
      </c>
      <c r="AA1752">
        <v>9.8900000000000002E-2</v>
      </c>
      <c r="AB1752">
        <v>0</v>
      </c>
      <c r="AC1752" t="s">
        <v>538</v>
      </c>
      <c r="AD1752">
        <v>1</v>
      </c>
      <c r="AE1752">
        <v>1</v>
      </c>
      <c r="AF1752" t="str">
        <f>IF(EnergyImpactLookups[[#This Row],[MAT]]="AR",EnergyImpactLookups[[#This Row],[APreWBkWh]],"")</f>
        <v/>
      </c>
      <c r="AG1752" t="str">
        <f>IF(EnergyImpactLookups[[#This Row],[MAT]]="AR",EnergyImpactLookups[[#This Row],[APreWBkW]],"")</f>
        <v/>
      </c>
      <c r="AH1752" s="19" t="str">
        <f>IF(EnergyImpactLookups[[#This Row],[MAT]]="AR",EnergyImpactLookups[[#This Row],[APreWBtherm]],"")</f>
        <v/>
      </c>
      <c r="AJ1752">
        <f>IF(EnergyImpactLookups[[#This Row],[MAT]]="AR",EnergyImpactLookups[[#This Row],[APreWBkW]],EnergyImpactLookups[[#This Row],[AStdWBkW]])</f>
        <v>9.8900000000000002E-2</v>
      </c>
      <c r="AK1752">
        <f>IF(EnergyImpactLookups[[#This Row],[MAT]]="AR",EnergyImpactLookups[[#This Row],[APreWBkWh]],EnergyImpactLookups[[#This Row],[AStdWBkWh]])</f>
        <v>110.16240000000001</v>
      </c>
      <c r="AL1752">
        <f>IF(EnergyImpactLookups[[#This Row],[MAT]]="AR",EnergyImpactLookups[[#This Row],[APreWBtherm]],EnergyImpactLookups[[#This Row],[AStdWBtherm]])</f>
        <v>0</v>
      </c>
      <c r="AM1752">
        <f>IF(EnergyImpactLookups[[#This Row],[MAT]]="AR",EnergyImpactLookups[[#This Row],[AStdWBkW]],0)</f>
        <v>0</v>
      </c>
      <c r="AN1752">
        <f>IF(EnergyImpactLookups[[#This Row],[MAT]]="AR",EnergyImpactLookups[[#This Row],[AStdWBkWh]],0)</f>
        <v>0</v>
      </c>
      <c r="AO1752">
        <f>IF(EnergyImpactLookups[[#This Row],[MAT]]="AR",EnergyImpactLookups[[#This Row],[AStdWBtherm]],0)</f>
        <v>0</v>
      </c>
    </row>
    <row r="1753" spans="1:41" x14ac:dyDescent="0.3">
      <c r="A1753" t="s">
        <v>593</v>
      </c>
      <c r="B1753" t="s">
        <v>532</v>
      </c>
      <c r="C1753" t="s">
        <v>175</v>
      </c>
      <c r="D1753" t="s">
        <v>715</v>
      </c>
      <c r="E1753" t="s">
        <v>554</v>
      </c>
      <c r="F1753" t="s">
        <v>581</v>
      </c>
      <c r="G1753" t="s">
        <v>357</v>
      </c>
      <c r="H1753" t="s">
        <v>7</v>
      </c>
      <c r="I1753" t="s">
        <v>677</v>
      </c>
      <c r="J1753" t="s">
        <v>563</v>
      </c>
      <c r="K1753" t="s">
        <v>128</v>
      </c>
      <c r="L1753" t="s">
        <v>12</v>
      </c>
      <c r="M1753" t="s">
        <v>536</v>
      </c>
      <c r="N1753" s="1">
        <v>44167</v>
      </c>
      <c r="O1753" t="s">
        <v>95</v>
      </c>
      <c r="P1753" t="s">
        <v>130</v>
      </c>
      <c r="Q1753" t="s">
        <v>111</v>
      </c>
      <c r="R1753" t="s">
        <v>129</v>
      </c>
      <c r="S1753" t="s">
        <v>537</v>
      </c>
      <c r="T1753">
        <v>1.19</v>
      </c>
      <c r="U1753">
        <v>1210</v>
      </c>
      <c r="V1753" t="s">
        <v>8</v>
      </c>
      <c r="W1753">
        <v>240.81290000000001</v>
      </c>
      <c r="X1753">
        <v>0.17249999999999999</v>
      </c>
      <c r="Y1753">
        <v>0</v>
      </c>
      <c r="Z1753">
        <v>182.55420000000001</v>
      </c>
      <c r="AA1753">
        <v>0.13070000000000001</v>
      </c>
      <c r="AB1753">
        <v>0</v>
      </c>
      <c r="AC1753" t="s">
        <v>538</v>
      </c>
      <c r="AD1753">
        <v>1</v>
      </c>
      <c r="AE1753">
        <v>1</v>
      </c>
      <c r="AF1753" t="str">
        <f>IF(EnergyImpactLookups[[#This Row],[MAT]]="AR",EnergyImpactLookups[[#This Row],[APreWBkWh]],"")</f>
        <v/>
      </c>
      <c r="AG1753" t="str">
        <f>IF(EnergyImpactLookups[[#This Row],[MAT]]="AR",EnergyImpactLookups[[#This Row],[APreWBkW]],"")</f>
        <v/>
      </c>
      <c r="AH1753" s="19" t="str">
        <f>IF(EnergyImpactLookups[[#This Row],[MAT]]="AR",EnergyImpactLookups[[#This Row],[APreWBtherm]],"")</f>
        <v/>
      </c>
      <c r="AJ1753">
        <f>IF(EnergyImpactLookups[[#This Row],[MAT]]="AR",EnergyImpactLookups[[#This Row],[APreWBkW]],EnergyImpactLookups[[#This Row],[AStdWBkW]])</f>
        <v>0.13070000000000001</v>
      </c>
      <c r="AK1753">
        <f>IF(EnergyImpactLookups[[#This Row],[MAT]]="AR",EnergyImpactLookups[[#This Row],[APreWBkWh]],EnergyImpactLookups[[#This Row],[AStdWBkWh]])</f>
        <v>182.55420000000001</v>
      </c>
      <c r="AL1753">
        <f>IF(EnergyImpactLookups[[#This Row],[MAT]]="AR",EnergyImpactLookups[[#This Row],[APreWBtherm]],EnergyImpactLookups[[#This Row],[AStdWBtherm]])</f>
        <v>0</v>
      </c>
      <c r="AM1753">
        <f>IF(EnergyImpactLookups[[#This Row],[MAT]]="AR",EnergyImpactLookups[[#This Row],[AStdWBkW]],0)</f>
        <v>0</v>
      </c>
      <c r="AN1753">
        <f>IF(EnergyImpactLookups[[#This Row],[MAT]]="AR",EnergyImpactLookups[[#This Row],[AStdWBkWh]],0)</f>
        <v>0</v>
      </c>
      <c r="AO1753">
        <f>IF(EnergyImpactLookups[[#This Row],[MAT]]="AR",EnergyImpactLookups[[#This Row],[AStdWBtherm]],0)</f>
        <v>0</v>
      </c>
    </row>
    <row r="1754" spans="1:41" x14ac:dyDescent="0.3">
      <c r="A1754" t="s">
        <v>593</v>
      </c>
      <c r="B1754" t="s">
        <v>532</v>
      </c>
      <c r="C1754" t="s">
        <v>175</v>
      </c>
      <c r="D1754" t="s">
        <v>715</v>
      </c>
      <c r="E1754" t="s">
        <v>554</v>
      </c>
      <c r="F1754" t="s">
        <v>581</v>
      </c>
      <c r="G1754" t="s">
        <v>357</v>
      </c>
      <c r="H1754" t="s">
        <v>7</v>
      </c>
      <c r="I1754" t="s">
        <v>677</v>
      </c>
      <c r="J1754" t="s">
        <v>563</v>
      </c>
      <c r="K1754" t="s">
        <v>128</v>
      </c>
      <c r="L1754" t="s">
        <v>12</v>
      </c>
      <c r="M1754" t="s">
        <v>536</v>
      </c>
      <c r="N1754" s="1">
        <v>44167</v>
      </c>
      <c r="O1754" t="s">
        <v>95</v>
      </c>
      <c r="P1754" t="s">
        <v>130</v>
      </c>
      <c r="Q1754" t="s">
        <v>112</v>
      </c>
      <c r="R1754" t="s">
        <v>129</v>
      </c>
      <c r="S1754" t="s">
        <v>537</v>
      </c>
      <c r="T1754">
        <v>1</v>
      </c>
      <c r="U1754">
        <v>1130</v>
      </c>
      <c r="V1754" t="s">
        <v>8</v>
      </c>
      <c r="W1754">
        <v>221.00389999999999</v>
      </c>
      <c r="X1754">
        <v>0.20499999999999999</v>
      </c>
      <c r="Y1754">
        <v>0</v>
      </c>
      <c r="Z1754">
        <v>167.66820000000001</v>
      </c>
      <c r="AA1754">
        <v>0.1552</v>
      </c>
      <c r="AB1754">
        <v>0</v>
      </c>
      <c r="AC1754" t="s">
        <v>538</v>
      </c>
      <c r="AD1754">
        <v>1</v>
      </c>
      <c r="AE1754">
        <v>1</v>
      </c>
      <c r="AF1754" t="str">
        <f>IF(EnergyImpactLookups[[#This Row],[MAT]]="AR",EnergyImpactLookups[[#This Row],[APreWBkWh]],"")</f>
        <v/>
      </c>
      <c r="AG1754" t="str">
        <f>IF(EnergyImpactLookups[[#This Row],[MAT]]="AR",EnergyImpactLookups[[#This Row],[APreWBkW]],"")</f>
        <v/>
      </c>
      <c r="AH1754" s="19" t="str">
        <f>IF(EnergyImpactLookups[[#This Row],[MAT]]="AR",EnergyImpactLookups[[#This Row],[APreWBtherm]],"")</f>
        <v/>
      </c>
      <c r="AJ1754">
        <f>IF(EnergyImpactLookups[[#This Row],[MAT]]="AR",EnergyImpactLookups[[#This Row],[APreWBkW]],EnergyImpactLookups[[#This Row],[AStdWBkW]])</f>
        <v>0.1552</v>
      </c>
      <c r="AK1754">
        <f>IF(EnergyImpactLookups[[#This Row],[MAT]]="AR",EnergyImpactLookups[[#This Row],[APreWBkWh]],EnergyImpactLookups[[#This Row],[AStdWBkWh]])</f>
        <v>167.66820000000001</v>
      </c>
      <c r="AL1754">
        <f>IF(EnergyImpactLookups[[#This Row],[MAT]]="AR",EnergyImpactLookups[[#This Row],[APreWBtherm]],EnergyImpactLookups[[#This Row],[AStdWBtherm]])</f>
        <v>0</v>
      </c>
      <c r="AM1754">
        <f>IF(EnergyImpactLookups[[#This Row],[MAT]]="AR",EnergyImpactLookups[[#This Row],[AStdWBkW]],0)</f>
        <v>0</v>
      </c>
      <c r="AN1754">
        <f>IF(EnergyImpactLookups[[#This Row],[MAT]]="AR",EnergyImpactLookups[[#This Row],[AStdWBkWh]],0)</f>
        <v>0</v>
      </c>
      <c r="AO1754">
        <f>IF(EnergyImpactLookups[[#This Row],[MAT]]="AR",EnergyImpactLookups[[#This Row],[AStdWBtherm]],0)</f>
        <v>0</v>
      </c>
    </row>
    <row r="1755" spans="1:41" x14ac:dyDescent="0.3">
      <c r="A1755" t="s">
        <v>593</v>
      </c>
      <c r="B1755" t="s">
        <v>532</v>
      </c>
      <c r="C1755" t="s">
        <v>175</v>
      </c>
      <c r="D1755" t="s">
        <v>715</v>
      </c>
      <c r="E1755" t="s">
        <v>554</v>
      </c>
      <c r="F1755" t="s">
        <v>581</v>
      </c>
      <c r="G1755" t="s">
        <v>357</v>
      </c>
      <c r="H1755" t="s">
        <v>7</v>
      </c>
      <c r="I1755" t="s">
        <v>677</v>
      </c>
      <c r="J1755" t="s">
        <v>563</v>
      </c>
      <c r="K1755" t="s">
        <v>128</v>
      </c>
      <c r="L1755" t="s">
        <v>12</v>
      </c>
      <c r="M1755" t="s">
        <v>536</v>
      </c>
      <c r="N1755" s="1">
        <v>44167</v>
      </c>
      <c r="O1755" t="s">
        <v>95</v>
      </c>
      <c r="P1755" t="s">
        <v>130</v>
      </c>
      <c r="Q1755" t="s">
        <v>113</v>
      </c>
      <c r="R1755" t="s">
        <v>129</v>
      </c>
      <c r="S1755" t="s">
        <v>537</v>
      </c>
      <c r="T1755">
        <v>1</v>
      </c>
      <c r="U1755">
        <v>1070</v>
      </c>
      <c r="V1755" t="s">
        <v>8</v>
      </c>
      <c r="W1755">
        <v>218.6755</v>
      </c>
      <c r="X1755">
        <v>0.1986</v>
      </c>
      <c r="Y1755">
        <v>0</v>
      </c>
      <c r="Z1755">
        <v>165.86250000000001</v>
      </c>
      <c r="AA1755">
        <v>0.15040000000000001</v>
      </c>
      <c r="AB1755">
        <v>0</v>
      </c>
      <c r="AC1755" t="s">
        <v>538</v>
      </c>
      <c r="AD1755">
        <v>1</v>
      </c>
      <c r="AE1755">
        <v>1</v>
      </c>
      <c r="AF1755" t="str">
        <f>IF(EnergyImpactLookups[[#This Row],[MAT]]="AR",EnergyImpactLookups[[#This Row],[APreWBkWh]],"")</f>
        <v/>
      </c>
      <c r="AG1755" t="str">
        <f>IF(EnergyImpactLookups[[#This Row],[MAT]]="AR",EnergyImpactLookups[[#This Row],[APreWBkW]],"")</f>
        <v/>
      </c>
      <c r="AH1755" s="19" t="str">
        <f>IF(EnergyImpactLookups[[#This Row],[MAT]]="AR",EnergyImpactLookups[[#This Row],[APreWBtherm]],"")</f>
        <v/>
      </c>
      <c r="AJ1755">
        <f>IF(EnergyImpactLookups[[#This Row],[MAT]]="AR",EnergyImpactLookups[[#This Row],[APreWBkW]],EnergyImpactLookups[[#This Row],[AStdWBkW]])</f>
        <v>0.15040000000000001</v>
      </c>
      <c r="AK1755">
        <f>IF(EnergyImpactLookups[[#This Row],[MAT]]="AR",EnergyImpactLookups[[#This Row],[APreWBkWh]],EnergyImpactLookups[[#This Row],[AStdWBkWh]])</f>
        <v>165.86250000000001</v>
      </c>
      <c r="AL1755">
        <f>IF(EnergyImpactLookups[[#This Row],[MAT]]="AR",EnergyImpactLookups[[#This Row],[APreWBtherm]],EnergyImpactLookups[[#This Row],[AStdWBtherm]])</f>
        <v>0</v>
      </c>
      <c r="AM1755">
        <f>IF(EnergyImpactLookups[[#This Row],[MAT]]="AR",EnergyImpactLookups[[#This Row],[AStdWBkW]],0)</f>
        <v>0</v>
      </c>
      <c r="AN1755">
        <f>IF(EnergyImpactLookups[[#This Row],[MAT]]="AR",EnergyImpactLookups[[#This Row],[AStdWBkWh]],0)</f>
        <v>0</v>
      </c>
      <c r="AO1755">
        <f>IF(EnergyImpactLookups[[#This Row],[MAT]]="AR",EnergyImpactLookups[[#This Row],[AStdWBtherm]],0)</f>
        <v>0</v>
      </c>
    </row>
    <row r="1756" spans="1:41" x14ac:dyDescent="0.3">
      <c r="A1756" t="s">
        <v>593</v>
      </c>
      <c r="B1756" t="s">
        <v>532</v>
      </c>
      <c r="C1756" t="s">
        <v>175</v>
      </c>
      <c r="D1756" t="s">
        <v>715</v>
      </c>
      <c r="E1756" t="s">
        <v>554</v>
      </c>
      <c r="F1756" t="s">
        <v>581</v>
      </c>
      <c r="G1756" t="s">
        <v>357</v>
      </c>
      <c r="H1756" t="s">
        <v>7</v>
      </c>
      <c r="I1756" t="s">
        <v>677</v>
      </c>
      <c r="J1756" t="s">
        <v>563</v>
      </c>
      <c r="K1756" t="s">
        <v>128</v>
      </c>
      <c r="L1756" t="s">
        <v>12</v>
      </c>
      <c r="M1756" t="s">
        <v>536</v>
      </c>
      <c r="N1756" s="1">
        <v>44167</v>
      </c>
      <c r="O1756" t="s">
        <v>95</v>
      </c>
      <c r="P1756" t="s">
        <v>130</v>
      </c>
      <c r="Q1756" t="s">
        <v>114</v>
      </c>
      <c r="R1756" t="s">
        <v>129</v>
      </c>
      <c r="S1756" t="s">
        <v>537</v>
      </c>
      <c r="T1756">
        <v>1</v>
      </c>
      <c r="U1756">
        <v>1070</v>
      </c>
      <c r="V1756" t="s">
        <v>8</v>
      </c>
      <c r="W1756">
        <v>357.44650000000001</v>
      </c>
      <c r="X1756">
        <v>0.31969999999999998</v>
      </c>
      <c r="Y1756">
        <v>0</v>
      </c>
      <c r="Z1756">
        <v>271.2423</v>
      </c>
      <c r="AA1756">
        <v>0.2422</v>
      </c>
      <c r="AB1756">
        <v>0</v>
      </c>
      <c r="AC1756" t="s">
        <v>538</v>
      </c>
      <c r="AD1756">
        <v>1</v>
      </c>
      <c r="AE1756">
        <v>1</v>
      </c>
      <c r="AF1756" t="str">
        <f>IF(EnergyImpactLookups[[#This Row],[MAT]]="AR",EnergyImpactLookups[[#This Row],[APreWBkWh]],"")</f>
        <v/>
      </c>
      <c r="AG1756" t="str">
        <f>IF(EnergyImpactLookups[[#This Row],[MAT]]="AR",EnergyImpactLookups[[#This Row],[APreWBkW]],"")</f>
        <v/>
      </c>
      <c r="AH1756" s="19" t="str">
        <f>IF(EnergyImpactLookups[[#This Row],[MAT]]="AR",EnergyImpactLookups[[#This Row],[APreWBtherm]],"")</f>
        <v/>
      </c>
      <c r="AJ1756">
        <f>IF(EnergyImpactLookups[[#This Row],[MAT]]="AR",EnergyImpactLookups[[#This Row],[APreWBkW]],EnergyImpactLookups[[#This Row],[AStdWBkW]])</f>
        <v>0.2422</v>
      </c>
      <c r="AK1756">
        <f>IF(EnergyImpactLookups[[#This Row],[MAT]]="AR",EnergyImpactLookups[[#This Row],[APreWBkWh]],EnergyImpactLookups[[#This Row],[AStdWBkWh]])</f>
        <v>271.2423</v>
      </c>
      <c r="AL1756">
        <f>IF(EnergyImpactLookups[[#This Row],[MAT]]="AR",EnergyImpactLookups[[#This Row],[APreWBtherm]],EnergyImpactLookups[[#This Row],[AStdWBtherm]])</f>
        <v>0</v>
      </c>
      <c r="AM1756">
        <f>IF(EnergyImpactLookups[[#This Row],[MAT]]="AR",EnergyImpactLookups[[#This Row],[AStdWBkW]],0)</f>
        <v>0</v>
      </c>
      <c r="AN1756">
        <f>IF(EnergyImpactLookups[[#This Row],[MAT]]="AR",EnergyImpactLookups[[#This Row],[AStdWBkWh]],0)</f>
        <v>0</v>
      </c>
      <c r="AO1756">
        <f>IF(EnergyImpactLookups[[#This Row],[MAT]]="AR",EnergyImpactLookups[[#This Row],[AStdWBtherm]],0)</f>
        <v>0</v>
      </c>
    </row>
    <row r="1757" spans="1:41" x14ac:dyDescent="0.3">
      <c r="A1757" t="s">
        <v>593</v>
      </c>
      <c r="B1757" t="s">
        <v>532</v>
      </c>
      <c r="C1757" t="s">
        <v>175</v>
      </c>
      <c r="D1757" t="s">
        <v>715</v>
      </c>
      <c r="E1757" t="s">
        <v>554</v>
      </c>
      <c r="F1757" t="s">
        <v>581</v>
      </c>
      <c r="G1757" t="s">
        <v>357</v>
      </c>
      <c r="H1757" t="s">
        <v>7</v>
      </c>
      <c r="I1757" t="s">
        <v>677</v>
      </c>
      <c r="J1757" t="s">
        <v>563</v>
      </c>
      <c r="K1757" t="s">
        <v>128</v>
      </c>
      <c r="L1757" t="s">
        <v>12</v>
      </c>
      <c r="M1757" t="s">
        <v>536</v>
      </c>
      <c r="N1757" s="1">
        <v>44167</v>
      </c>
      <c r="O1757" t="s">
        <v>95</v>
      </c>
      <c r="P1757" t="s">
        <v>130</v>
      </c>
      <c r="Q1757" t="s">
        <v>115</v>
      </c>
      <c r="R1757" t="s">
        <v>129</v>
      </c>
      <c r="S1757" t="s">
        <v>537</v>
      </c>
      <c r="T1757">
        <v>1</v>
      </c>
      <c r="U1757">
        <v>1070</v>
      </c>
      <c r="V1757" t="s">
        <v>8</v>
      </c>
      <c r="W1757">
        <v>208.28569999999999</v>
      </c>
      <c r="X1757">
        <v>0.2702</v>
      </c>
      <c r="Y1757">
        <v>0</v>
      </c>
      <c r="Z1757">
        <v>158.16659999999999</v>
      </c>
      <c r="AA1757">
        <v>0.20469999999999999</v>
      </c>
      <c r="AB1757">
        <v>0</v>
      </c>
      <c r="AC1757" t="s">
        <v>538</v>
      </c>
      <c r="AD1757">
        <v>1</v>
      </c>
      <c r="AE1757">
        <v>1</v>
      </c>
      <c r="AF1757" t="str">
        <f>IF(EnergyImpactLookups[[#This Row],[MAT]]="AR",EnergyImpactLookups[[#This Row],[APreWBkWh]],"")</f>
        <v/>
      </c>
      <c r="AG1757" t="str">
        <f>IF(EnergyImpactLookups[[#This Row],[MAT]]="AR",EnergyImpactLookups[[#This Row],[APreWBkW]],"")</f>
        <v/>
      </c>
      <c r="AH1757" s="19" t="str">
        <f>IF(EnergyImpactLookups[[#This Row],[MAT]]="AR",EnergyImpactLookups[[#This Row],[APreWBtherm]],"")</f>
        <v/>
      </c>
      <c r="AJ1757">
        <f>IF(EnergyImpactLookups[[#This Row],[MAT]]="AR",EnergyImpactLookups[[#This Row],[APreWBkW]],EnergyImpactLookups[[#This Row],[AStdWBkW]])</f>
        <v>0.20469999999999999</v>
      </c>
      <c r="AK1757">
        <f>IF(EnergyImpactLookups[[#This Row],[MAT]]="AR",EnergyImpactLookups[[#This Row],[APreWBkWh]],EnergyImpactLookups[[#This Row],[AStdWBkWh]])</f>
        <v>158.16659999999999</v>
      </c>
      <c r="AL1757">
        <f>IF(EnergyImpactLookups[[#This Row],[MAT]]="AR",EnergyImpactLookups[[#This Row],[APreWBtherm]],EnergyImpactLookups[[#This Row],[AStdWBtherm]])</f>
        <v>0</v>
      </c>
      <c r="AM1757">
        <f>IF(EnergyImpactLookups[[#This Row],[MAT]]="AR",EnergyImpactLookups[[#This Row],[AStdWBkW]],0)</f>
        <v>0</v>
      </c>
      <c r="AN1757">
        <f>IF(EnergyImpactLookups[[#This Row],[MAT]]="AR",EnergyImpactLookups[[#This Row],[AStdWBkWh]],0)</f>
        <v>0</v>
      </c>
      <c r="AO1757">
        <f>IF(EnergyImpactLookups[[#This Row],[MAT]]="AR",EnergyImpactLookups[[#This Row],[AStdWBtherm]],0)</f>
        <v>0</v>
      </c>
    </row>
    <row r="1758" spans="1:41" x14ac:dyDescent="0.3">
      <c r="A1758" t="s">
        <v>593</v>
      </c>
      <c r="B1758" t="s">
        <v>532</v>
      </c>
      <c r="C1758" t="s">
        <v>175</v>
      </c>
      <c r="D1758" t="s">
        <v>715</v>
      </c>
      <c r="E1758" t="s">
        <v>554</v>
      </c>
      <c r="F1758" t="s">
        <v>581</v>
      </c>
      <c r="G1758" t="s">
        <v>357</v>
      </c>
      <c r="H1758" t="s">
        <v>7</v>
      </c>
      <c r="I1758" t="s">
        <v>677</v>
      </c>
      <c r="J1758" t="s">
        <v>563</v>
      </c>
      <c r="K1758" t="s">
        <v>128</v>
      </c>
      <c r="L1758" t="s">
        <v>12</v>
      </c>
      <c r="M1758" t="s">
        <v>536</v>
      </c>
      <c r="N1758" s="1">
        <v>44167</v>
      </c>
      <c r="O1758" t="s">
        <v>95</v>
      </c>
      <c r="P1758" t="s">
        <v>130</v>
      </c>
      <c r="Q1758" t="s">
        <v>116</v>
      </c>
      <c r="R1758" t="s">
        <v>129</v>
      </c>
      <c r="S1758" t="s">
        <v>537</v>
      </c>
      <c r="T1758">
        <v>1</v>
      </c>
      <c r="U1758">
        <v>1070</v>
      </c>
      <c r="V1758" t="s">
        <v>8</v>
      </c>
      <c r="W1758">
        <v>384.37819999999999</v>
      </c>
      <c r="X1758">
        <v>0.29830000000000001</v>
      </c>
      <c r="Y1758">
        <v>0</v>
      </c>
      <c r="Z1758">
        <v>291.51299999999998</v>
      </c>
      <c r="AA1758">
        <v>0.22589999999999999</v>
      </c>
      <c r="AB1758">
        <v>0</v>
      </c>
      <c r="AC1758" t="s">
        <v>538</v>
      </c>
      <c r="AD1758">
        <v>1</v>
      </c>
      <c r="AE1758">
        <v>1</v>
      </c>
      <c r="AF1758" t="str">
        <f>IF(EnergyImpactLookups[[#This Row],[MAT]]="AR",EnergyImpactLookups[[#This Row],[APreWBkWh]],"")</f>
        <v/>
      </c>
      <c r="AG1758" t="str">
        <f>IF(EnergyImpactLookups[[#This Row],[MAT]]="AR",EnergyImpactLookups[[#This Row],[APreWBkW]],"")</f>
        <v/>
      </c>
      <c r="AH1758" s="19" t="str">
        <f>IF(EnergyImpactLookups[[#This Row],[MAT]]="AR",EnergyImpactLookups[[#This Row],[APreWBtherm]],"")</f>
        <v/>
      </c>
      <c r="AJ1758">
        <f>IF(EnergyImpactLookups[[#This Row],[MAT]]="AR",EnergyImpactLookups[[#This Row],[APreWBkW]],EnergyImpactLookups[[#This Row],[AStdWBkW]])</f>
        <v>0.22589999999999999</v>
      </c>
      <c r="AK1758">
        <f>IF(EnergyImpactLookups[[#This Row],[MAT]]="AR",EnergyImpactLookups[[#This Row],[APreWBkWh]],EnergyImpactLookups[[#This Row],[AStdWBkWh]])</f>
        <v>291.51299999999998</v>
      </c>
      <c r="AL1758">
        <f>IF(EnergyImpactLookups[[#This Row],[MAT]]="AR",EnergyImpactLookups[[#This Row],[APreWBtherm]],EnergyImpactLookups[[#This Row],[AStdWBtherm]])</f>
        <v>0</v>
      </c>
      <c r="AM1758">
        <f>IF(EnergyImpactLookups[[#This Row],[MAT]]="AR",EnergyImpactLookups[[#This Row],[AStdWBkW]],0)</f>
        <v>0</v>
      </c>
      <c r="AN1758">
        <f>IF(EnergyImpactLookups[[#This Row],[MAT]]="AR",EnergyImpactLookups[[#This Row],[AStdWBkWh]],0)</f>
        <v>0</v>
      </c>
      <c r="AO1758">
        <f>IF(EnergyImpactLookups[[#This Row],[MAT]]="AR",EnergyImpactLookups[[#This Row],[AStdWBtherm]],0)</f>
        <v>0</v>
      </c>
    </row>
    <row r="1759" spans="1:41" x14ac:dyDescent="0.3">
      <c r="A1759" t="s">
        <v>593</v>
      </c>
      <c r="B1759" t="s">
        <v>532</v>
      </c>
      <c r="C1759" t="s">
        <v>175</v>
      </c>
      <c r="D1759" t="s">
        <v>715</v>
      </c>
      <c r="E1759" t="s">
        <v>554</v>
      </c>
      <c r="F1759" t="s">
        <v>581</v>
      </c>
      <c r="G1759" t="s">
        <v>357</v>
      </c>
      <c r="H1759" t="s">
        <v>7</v>
      </c>
      <c r="I1759" t="s">
        <v>677</v>
      </c>
      <c r="J1759" t="s">
        <v>563</v>
      </c>
      <c r="K1759" t="s">
        <v>128</v>
      </c>
      <c r="L1759" t="s">
        <v>12</v>
      </c>
      <c r="M1759" t="s">
        <v>536</v>
      </c>
      <c r="N1759" s="1">
        <v>44167</v>
      </c>
      <c r="O1759" t="s">
        <v>95</v>
      </c>
      <c r="P1759" t="s">
        <v>130</v>
      </c>
      <c r="Q1759" t="s">
        <v>117</v>
      </c>
      <c r="R1759" t="s">
        <v>129</v>
      </c>
      <c r="S1759" t="s">
        <v>537</v>
      </c>
      <c r="T1759">
        <v>1.07</v>
      </c>
      <c r="U1759">
        <v>1090</v>
      </c>
      <c r="V1759" t="s">
        <v>8</v>
      </c>
      <c r="W1759">
        <v>525.41330000000005</v>
      </c>
      <c r="X1759">
        <v>0.31130000000000002</v>
      </c>
      <c r="Y1759">
        <v>0</v>
      </c>
      <c r="Z1759">
        <v>424.51780000000002</v>
      </c>
      <c r="AA1759">
        <v>0.2409</v>
      </c>
      <c r="AB1759">
        <v>0</v>
      </c>
      <c r="AC1759" t="s">
        <v>538</v>
      </c>
      <c r="AD1759">
        <v>1</v>
      </c>
      <c r="AE1759">
        <v>1</v>
      </c>
      <c r="AF1759" t="str">
        <f>IF(EnergyImpactLookups[[#This Row],[MAT]]="AR",EnergyImpactLookups[[#This Row],[APreWBkWh]],"")</f>
        <v/>
      </c>
      <c r="AG1759" t="str">
        <f>IF(EnergyImpactLookups[[#This Row],[MAT]]="AR",EnergyImpactLookups[[#This Row],[APreWBkW]],"")</f>
        <v/>
      </c>
      <c r="AH1759" s="19" t="str">
        <f>IF(EnergyImpactLookups[[#This Row],[MAT]]="AR",EnergyImpactLookups[[#This Row],[APreWBtherm]],"")</f>
        <v/>
      </c>
      <c r="AJ1759">
        <f>IF(EnergyImpactLookups[[#This Row],[MAT]]="AR",EnergyImpactLookups[[#This Row],[APreWBkW]],EnergyImpactLookups[[#This Row],[AStdWBkW]])</f>
        <v>0.2409</v>
      </c>
      <c r="AK1759">
        <f>IF(EnergyImpactLookups[[#This Row],[MAT]]="AR",EnergyImpactLookups[[#This Row],[APreWBkWh]],EnergyImpactLookups[[#This Row],[AStdWBkWh]])</f>
        <v>424.51780000000002</v>
      </c>
      <c r="AL1759">
        <f>IF(EnergyImpactLookups[[#This Row],[MAT]]="AR",EnergyImpactLookups[[#This Row],[APreWBtherm]],EnergyImpactLookups[[#This Row],[AStdWBtherm]])</f>
        <v>0</v>
      </c>
      <c r="AM1759">
        <f>IF(EnergyImpactLookups[[#This Row],[MAT]]="AR",EnergyImpactLookups[[#This Row],[AStdWBkW]],0)</f>
        <v>0</v>
      </c>
      <c r="AN1759">
        <f>IF(EnergyImpactLookups[[#This Row],[MAT]]="AR",EnergyImpactLookups[[#This Row],[AStdWBkWh]],0)</f>
        <v>0</v>
      </c>
      <c r="AO1759">
        <f>IF(EnergyImpactLookups[[#This Row],[MAT]]="AR",EnergyImpactLookups[[#This Row],[AStdWBtherm]],0)</f>
        <v>0</v>
      </c>
    </row>
    <row r="1760" spans="1:41" x14ac:dyDescent="0.3">
      <c r="A1760" t="s">
        <v>593</v>
      </c>
      <c r="B1760" t="s">
        <v>532</v>
      </c>
      <c r="C1760" t="s">
        <v>175</v>
      </c>
      <c r="D1760" t="s">
        <v>715</v>
      </c>
      <c r="E1760" t="s">
        <v>554</v>
      </c>
      <c r="F1760" t="s">
        <v>581</v>
      </c>
      <c r="G1760" t="s">
        <v>357</v>
      </c>
      <c r="H1760" t="s">
        <v>7</v>
      </c>
      <c r="I1760" t="s">
        <v>677</v>
      </c>
      <c r="J1760" t="s">
        <v>563</v>
      </c>
      <c r="K1760" t="s">
        <v>128</v>
      </c>
      <c r="L1760" t="s">
        <v>12</v>
      </c>
      <c r="M1760" t="s">
        <v>536</v>
      </c>
      <c r="N1760" s="1">
        <v>44167</v>
      </c>
      <c r="O1760" t="s">
        <v>95</v>
      </c>
      <c r="P1760" t="s">
        <v>130</v>
      </c>
      <c r="Q1760" t="s">
        <v>118</v>
      </c>
      <c r="R1760" t="s">
        <v>129</v>
      </c>
      <c r="S1760" t="s">
        <v>537</v>
      </c>
      <c r="T1760">
        <v>1.1575</v>
      </c>
      <c r="U1760">
        <v>1090</v>
      </c>
      <c r="V1760" t="s">
        <v>8</v>
      </c>
      <c r="W1760">
        <v>527.18430000000001</v>
      </c>
      <c r="X1760">
        <v>0.32050000000000001</v>
      </c>
      <c r="Y1760">
        <v>0</v>
      </c>
      <c r="Z1760">
        <v>399.49540000000002</v>
      </c>
      <c r="AA1760">
        <v>0.24279999999999999</v>
      </c>
      <c r="AB1760">
        <v>0</v>
      </c>
      <c r="AC1760" t="s">
        <v>538</v>
      </c>
      <c r="AD1760">
        <v>1</v>
      </c>
      <c r="AE1760">
        <v>1</v>
      </c>
      <c r="AF1760" t="str">
        <f>IF(EnergyImpactLookups[[#This Row],[MAT]]="AR",EnergyImpactLookups[[#This Row],[APreWBkWh]],"")</f>
        <v/>
      </c>
      <c r="AG1760" t="str">
        <f>IF(EnergyImpactLookups[[#This Row],[MAT]]="AR",EnergyImpactLookups[[#This Row],[APreWBkW]],"")</f>
        <v/>
      </c>
      <c r="AH1760" s="19" t="str">
        <f>IF(EnergyImpactLookups[[#This Row],[MAT]]="AR",EnergyImpactLookups[[#This Row],[APreWBtherm]],"")</f>
        <v/>
      </c>
      <c r="AJ1760">
        <f>IF(EnergyImpactLookups[[#This Row],[MAT]]="AR",EnergyImpactLookups[[#This Row],[APreWBkW]],EnergyImpactLookups[[#This Row],[AStdWBkW]])</f>
        <v>0.24279999999999999</v>
      </c>
      <c r="AK1760">
        <f>IF(EnergyImpactLookups[[#This Row],[MAT]]="AR",EnergyImpactLookups[[#This Row],[APreWBkWh]],EnergyImpactLookups[[#This Row],[AStdWBkWh]])</f>
        <v>399.49540000000002</v>
      </c>
      <c r="AL1760">
        <f>IF(EnergyImpactLookups[[#This Row],[MAT]]="AR",EnergyImpactLookups[[#This Row],[APreWBtherm]],EnergyImpactLookups[[#This Row],[AStdWBtherm]])</f>
        <v>0</v>
      </c>
      <c r="AM1760">
        <f>IF(EnergyImpactLookups[[#This Row],[MAT]]="AR",EnergyImpactLookups[[#This Row],[AStdWBkW]],0)</f>
        <v>0</v>
      </c>
      <c r="AN1760">
        <f>IF(EnergyImpactLookups[[#This Row],[MAT]]="AR",EnergyImpactLookups[[#This Row],[AStdWBkWh]],0)</f>
        <v>0</v>
      </c>
      <c r="AO1760">
        <f>IF(EnergyImpactLookups[[#This Row],[MAT]]="AR",EnergyImpactLookups[[#This Row],[AStdWBtherm]],0)</f>
        <v>0</v>
      </c>
    </row>
    <row r="1761" spans="1:41" x14ac:dyDescent="0.3">
      <c r="A1761" t="s">
        <v>593</v>
      </c>
      <c r="B1761" t="s">
        <v>532</v>
      </c>
      <c r="C1761" t="s">
        <v>175</v>
      </c>
      <c r="D1761" t="s">
        <v>715</v>
      </c>
      <c r="E1761" t="s">
        <v>554</v>
      </c>
      <c r="F1761" t="s">
        <v>581</v>
      </c>
      <c r="G1761" t="s">
        <v>357</v>
      </c>
      <c r="H1761" t="s">
        <v>7</v>
      </c>
      <c r="I1761" t="s">
        <v>677</v>
      </c>
      <c r="J1761" t="s">
        <v>563</v>
      </c>
      <c r="K1761" t="s">
        <v>128</v>
      </c>
      <c r="L1761" t="s">
        <v>12</v>
      </c>
      <c r="M1761" t="s">
        <v>536</v>
      </c>
      <c r="N1761" s="1">
        <v>44167</v>
      </c>
      <c r="O1761" t="s">
        <v>95</v>
      </c>
      <c r="P1761" t="s">
        <v>130</v>
      </c>
      <c r="Q1761" t="s">
        <v>119</v>
      </c>
      <c r="R1761" t="s">
        <v>129</v>
      </c>
      <c r="S1761" t="s">
        <v>537</v>
      </c>
      <c r="T1761">
        <v>1</v>
      </c>
      <c r="U1761">
        <v>999</v>
      </c>
      <c r="V1761" t="s">
        <v>8</v>
      </c>
      <c r="W1761">
        <v>186.8245</v>
      </c>
      <c r="X1761">
        <v>0.15140000000000001</v>
      </c>
      <c r="Y1761">
        <v>0</v>
      </c>
      <c r="Z1761">
        <v>134.82390000000001</v>
      </c>
      <c r="AA1761">
        <v>0.1147</v>
      </c>
      <c r="AB1761">
        <v>0</v>
      </c>
      <c r="AC1761" t="s">
        <v>538</v>
      </c>
      <c r="AD1761">
        <v>1</v>
      </c>
      <c r="AE1761">
        <v>1</v>
      </c>
      <c r="AF1761" t="str">
        <f>IF(EnergyImpactLookups[[#This Row],[MAT]]="AR",EnergyImpactLookups[[#This Row],[APreWBkWh]],"")</f>
        <v/>
      </c>
      <c r="AG1761" t="str">
        <f>IF(EnergyImpactLookups[[#This Row],[MAT]]="AR",EnergyImpactLookups[[#This Row],[APreWBkW]],"")</f>
        <v/>
      </c>
      <c r="AH1761" s="19" t="str">
        <f>IF(EnergyImpactLookups[[#This Row],[MAT]]="AR",EnergyImpactLookups[[#This Row],[APreWBtherm]],"")</f>
        <v/>
      </c>
      <c r="AJ1761">
        <f>IF(EnergyImpactLookups[[#This Row],[MAT]]="AR",EnergyImpactLookups[[#This Row],[APreWBkW]],EnergyImpactLookups[[#This Row],[AStdWBkW]])</f>
        <v>0.1147</v>
      </c>
      <c r="AK1761">
        <f>IF(EnergyImpactLookups[[#This Row],[MAT]]="AR",EnergyImpactLookups[[#This Row],[APreWBkWh]],EnergyImpactLookups[[#This Row],[AStdWBkWh]])</f>
        <v>134.82390000000001</v>
      </c>
      <c r="AL1761">
        <f>IF(EnergyImpactLookups[[#This Row],[MAT]]="AR",EnergyImpactLookups[[#This Row],[APreWBtherm]],EnergyImpactLookups[[#This Row],[AStdWBtherm]])</f>
        <v>0</v>
      </c>
      <c r="AM1761">
        <f>IF(EnergyImpactLookups[[#This Row],[MAT]]="AR",EnergyImpactLookups[[#This Row],[AStdWBkW]],0)</f>
        <v>0</v>
      </c>
      <c r="AN1761">
        <f>IF(EnergyImpactLookups[[#This Row],[MAT]]="AR",EnergyImpactLookups[[#This Row],[AStdWBkWh]],0)</f>
        <v>0</v>
      </c>
      <c r="AO1761">
        <f>IF(EnergyImpactLookups[[#This Row],[MAT]]="AR",EnergyImpactLookups[[#This Row],[AStdWBtherm]],0)</f>
        <v>0</v>
      </c>
    </row>
    <row r="1762" spans="1:41" x14ac:dyDescent="0.3">
      <c r="A1762" t="s">
        <v>593</v>
      </c>
      <c r="B1762" t="s">
        <v>532</v>
      </c>
      <c r="C1762" t="s">
        <v>175</v>
      </c>
      <c r="D1762" t="s">
        <v>715</v>
      </c>
      <c r="E1762" t="s">
        <v>554</v>
      </c>
      <c r="F1762" t="s">
        <v>581</v>
      </c>
      <c r="G1762" t="s">
        <v>357</v>
      </c>
      <c r="H1762" t="s">
        <v>7</v>
      </c>
      <c r="I1762" t="s">
        <v>677</v>
      </c>
      <c r="J1762" t="s">
        <v>563</v>
      </c>
      <c r="K1762" t="s">
        <v>128</v>
      </c>
      <c r="L1762" t="s">
        <v>12</v>
      </c>
      <c r="M1762" t="s">
        <v>536</v>
      </c>
      <c r="N1762" s="1">
        <v>44167</v>
      </c>
      <c r="O1762" t="s">
        <v>95</v>
      </c>
      <c r="P1762" t="s">
        <v>131</v>
      </c>
      <c r="Q1762" t="s">
        <v>99</v>
      </c>
      <c r="R1762" t="s">
        <v>129</v>
      </c>
      <c r="S1762" t="s">
        <v>537</v>
      </c>
      <c r="T1762">
        <v>2.33</v>
      </c>
      <c r="U1762">
        <v>2300</v>
      </c>
      <c r="V1762" t="s">
        <v>8</v>
      </c>
      <c r="W1762">
        <v>20.294599999999999</v>
      </c>
      <c r="X1762">
        <v>0</v>
      </c>
      <c r="Y1762">
        <v>0</v>
      </c>
      <c r="Z1762">
        <v>15.973100000000001</v>
      </c>
      <c r="AA1762">
        <v>0</v>
      </c>
      <c r="AB1762">
        <v>0</v>
      </c>
      <c r="AC1762" t="s">
        <v>538</v>
      </c>
      <c r="AD1762">
        <v>1</v>
      </c>
      <c r="AE1762">
        <v>1</v>
      </c>
      <c r="AF1762" t="str">
        <f>IF(EnergyImpactLookups[[#This Row],[MAT]]="AR",EnergyImpactLookups[[#This Row],[APreWBkWh]],"")</f>
        <v/>
      </c>
      <c r="AG1762" t="str">
        <f>IF(EnergyImpactLookups[[#This Row],[MAT]]="AR",EnergyImpactLookups[[#This Row],[APreWBkW]],"")</f>
        <v/>
      </c>
      <c r="AH1762" s="19" t="str">
        <f>IF(EnergyImpactLookups[[#This Row],[MAT]]="AR",EnergyImpactLookups[[#This Row],[APreWBtherm]],"")</f>
        <v/>
      </c>
      <c r="AJ1762">
        <f>IF(EnergyImpactLookups[[#This Row],[MAT]]="AR",EnergyImpactLookups[[#This Row],[APreWBkW]],EnergyImpactLookups[[#This Row],[AStdWBkW]])</f>
        <v>0</v>
      </c>
      <c r="AK1762">
        <f>IF(EnergyImpactLookups[[#This Row],[MAT]]="AR",EnergyImpactLookups[[#This Row],[APreWBkWh]],EnergyImpactLookups[[#This Row],[AStdWBkWh]])</f>
        <v>15.973100000000001</v>
      </c>
      <c r="AL1762">
        <f>IF(EnergyImpactLookups[[#This Row],[MAT]]="AR",EnergyImpactLookups[[#This Row],[APreWBtherm]],EnergyImpactLookups[[#This Row],[AStdWBtherm]])</f>
        <v>0</v>
      </c>
      <c r="AM1762">
        <f>IF(EnergyImpactLookups[[#This Row],[MAT]]="AR",EnergyImpactLookups[[#This Row],[AStdWBkW]],0)</f>
        <v>0</v>
      </c>
      <c r="AN1762">
        <f>IF(EnergyImpactLookups[[#This Row],[MAT]]="AR",EnergyImpactLookups[[#This Row],[AStdWBkWh]],0)</f>
        <v>0</v>
      </c>
      <c r="AO1762">
        <f>IF(EnergyImpactLookups[[#This Row],[MAT]]="AR",EnergyImpactLookups[[#This Row],[AStdWBtherm]],0)</f>
        <v>0</v>
      </c>
    </row>
    <row r="1763" spans="1:41" x14ac:dyDescent="0.3">
      <c r="A1763" t="s">
        <v>593</v>
      </c>
      <c r="B1763" t="s">
        <v>532</v>
      </c>
      <c r="C1763" t="s">
        <v>175</v>
      </c>
      <c r="D1763" t="s">
        <v>715</v>
      </c>
      <c r="E1763" t="s">
        <v>554</v>
      </c>
      <c r="F1763" t="s">
        <v>581</v>
      </c>
      <c r="G1763" t="s">
        <v>357</v>
      </c>
      <c r="H1763" t="s">
        <v>7</v>
      </c>
      <c r="I1763" t="s">
        <v>677</v>
      </c>
      <c r="J1763" t="s">
        <v>563</v>
      </c>
      <c r="K1763" t="s">
        <v>128</v>
      </c>
      <c r="L1763" t="s">
        <v>12</v>
      </c>
      <c r="M1763" t="s">
        <v>536</v>
      </c>
      <c r="N1763" s="1">
        <v>44167</v>
      </c>
      <c r="O1763" t="s">
        <v>95</v>
      </c>
      <c r="P1763" t="s">
        <v>131</v>
      </c>
      <c r="Q1763" t="s">
        <v>103</v>
      </c>
      <c r="R1763" t="s">
        <v>129</v>
      </c>
      <c r="S1763" t="s">
        <v>537</v>
      </c>
      <c r="T1763">
        <v>2.21</v>
      </c>
      <c r="U1763">
        <v>1950</v>
      </c>
      <c r="V1763" t="s">
        <v>8</v>
      </c>
      <c r="W1763">
        <v>67.218500000000006</v>
      </c>
      <c r="X1763">
        <v>0.15509999999999999</v>
      </c>
      <c r="Y1763">
        <v>0</v>
      </c>
      <c r="Z1763">
        <v>51.679200000000002</v>
      </c>
      <c r="AA1763">
        <v>0.11749999999999999</v>
      </c>
      <c r="AB1763">
        <v>0</v>
      </c>
      <c r="AC1763" t="s">
        <v>538</v>
      </c>
      <c r="AD1763">
        <v>1</v>
      </c>
      <c r="AE1763">
        <v>1</v>
      </c>
      <c r="AF1763" t="str">
        <f>IF(EnergyImpactLookups[[#This Row],[MAT]]="AR",EnergyImpactLookups[[#This Row],[APreWBkWh]],"")</f>
        <v/>
      </c>
      <c r="AG1763" t="str">
        <f>IF(EnergyImpactLookups[[#This Row],[MAT]]="AR",EnergyImpactLookups[[#This Row],[APreWBkW]],"")</f>
        <v/>
      </c>
      <c r="AH1763" s="19" t="str">
        <f>IF(EnergyImpactLookups[[#This Row],[MAT]]="AR",EnergyImpactLookups[[#This Row],[APreWBtherm]],"")</f>
        <v/>
      </c>
      <c r="AJ1763">
        <f>IF(EnergyImpactLookups[[#This Row],[MAT]]="AR",EnergyImpactLookups[[#This Row],[APreWBkW]],EnergyImpactLookups[[#This Row],[AStdWBkW]])</f>
        <v>0.11749999999999999</v>
      </c>
      <c r="AK1763">
        <f>IF(EnergyImpactLookups[[#This Row],[MAT]]="AR",EnergyImpactLookups[[#This Row],[APreWBkWh]],EnergyImpactLookups[[#This Row],[AStdWBkWh]])</f>
        <v>51.679200000000002</v>
      </c>
      <c r="AL1763">
        <f>IF(EnergyImpactLookups[[#This Row],[MAT]]="AR",EnergyImpactLookups[[#This Row],[APreWBtherm]],EnergyImpactLookups[[#This Row],[AStdWBtherm]])</f>
        <v>0</v>
      </c>
      <c r="AM1763">
        <f>IF(EnergyImpactLookups[[#This Row],[MAT]]="AR",EnergyImpactLookups[[#This Row],[AStdWBkW]],0)</f>
        <v>0</v>
      </c>
      <c r="AN1763">
        <f>IF(EnergyImpactLookups[[#This Row],[MAT]]="AR",EnergyImpactLookups[[#This Row],[AStdWBkWh]],0)</f>
        <v>0</v>
      </c>
      <c r="AO1763">
        <f>IF(EnergyImpactLookups[[#This Row],[MAT]]="AR",EnergyImpactLookups[[#This Row],[AStdWBtherm]],0)</f>
        <v>0</v>
      </c>
    </row>
    <row r="1764" spans="1:41" x14ac:dyDescent="0.3">
      <c r="A1764" t="s">
        <v>593</v>
      </c>
      <c r="B1764" t="s">
        <v>532</v>
      </c>
      <c r="C1764" t="s">
        <v>175</v>
      </c>
      <c r="D1764" t="s">
        <v>715</v>
      </c>
      <c r="E1764" t="s">
        <v>554</v>
      </c>
      <c r="F1764" t="s">
        <v>581</v>
      </c>
      <c r="G1764" t="s">
        <v>357</v>
      </c>
      <c r="H1764" t="s">
        <v>7</v>
      </c>
      <c r="I1764" t="s">
        <v>677</v>
      </c>
      <c r="J1764" t="s">
        <v>563</v>
      </c>
      <c r="K1764" t="s">
        <v>128</v>
      </c>
      <c r="L1764" t="s">
        <v>12</v>
      </c>
      <c r="M1764" t="s">
        <v>536</v>
      </c>
      <c r="N1764" s="1">
        <v>44167</v>
      </c>
      <c r="O1764" t="s">
        <v>95</v>
      </c>
      <c r="P1764" t="s">
        <v>131</v>
      </c>
      <c r="Q1764" t="s">
        <v>104</v>
      </c>
      <c r="R1764" t="s">
        <v>129</v>
      </c>
      <c r="S1764" t="s">
        <v>537</v>
      </c>
      <c r="T1764">
        <v>3.23</v>
      </c>
      <c r="U1764">
        <v>2300</v>
      </c>
      <c r="V1764" t="s">
        <v>8</v>
      </c>
      <c r="W1764">
        <v>23.623799999999999</v>
      </c>
      <c r="X1764">
        <v>8.48E-2</v>
      </c>
      <c r="Y1764">
        <v>0</v>
      </c>
      <c r="Z1764">
        <v>18.198899999999998</v>
      </c>
      <c r="AA1764">
        <v>6.4199999999999993E-2</v>
      </c>
      <c r="AB1764">
        <v>0</v>
      </c>
      <c r="AC1764" t="s">
        <v>538</v>
      </c>
      <c r="AD1764">
        <v>1</v>
      </c>
      <c r="AE1764">
        <v>1</v>
      </c>
      <c r="AF1764" t="str">
        <f>IF(EnergyImpactLookups[[#This Row],[MAT]]="AR",EnergyImpactLookups[[#This Row],[APreWBkWh]],"")</f>
        <v/>
      </c>
      <c r="AG1764" t="str">
        <f>IF(EnergyImpactLookups[[#This Row],[MAT]]="AR",EnergyImpactLookups[[#This Row],[APreWBkW]],"")</f>
        <v/>
      </c>
      <c r="AH1764" s="19" t="str">
        <f>IF(EnergyImpactLookups[[#This Row],[MAT]]="AR",EnergyImpactLookups[[#This Row],[APreWBtherm]],"")</f>
        <v/>
      </c>
      <c r="AJ1764">
        <f>IF(EnergyImpactLookups[[#This Row],[MAT]]="AR",EnergyImpactLookups[[#This Row],[APreWBkW]],EnergyImpactLookups[[#This Row],[AStdWBkW]])</f>
        <v>6.4199999999999993E-2</v>
      </c>
      <c r="AK1764">
        <f>IF(EnergyImpactLookups[[#This Row],[MAT]]="AR",EnergyImpactLookups[[#This Row],[APreWBkWh]],EnergyImpactLookups[[#This Row],[AStdWBkWh]])</f>
        <v>18.198899999999998</v>
      </c>
      <c r="AL1764">
        <f>IF(EnergyImpactLookups[[#This Row],[MAT]]="AR",EnergyImpactLookups[[#This Row],[APreWBtherm]],EnergyImpactLookups[[#This Row],[AStdWBtherm]])</f>
        <v>0</v>
      </c>
      <c r="AM1764">
        <f>IF(EnergyImpactLookups[[#This Row],[MAT]]="AR",EnergyImpactLookups[[#This Row],[AStdWBkW]],0)</f>
        <v>0</v>
      </c>
      <c r="AN1764">
        <f>IF(EnergyImpactLookups[[#This Row],[MAT]]="AR",EnergyImpactLookups[[#This Row],[AStdWBkWh]],0)</f>
        <v>0</v>
      </c>
      <c r="AO1764">
        <f>IF(EnergyImpactLookups[[#This Row],[MAT]]="AR",EnergyImpactLookups[[#This Row],[AStdWBtherm]],0)</f>
        <v>0</v>
      </c>
    </row>
    <row r="1765" spans="1:41" x14ac:dyDescent="0.3">
      <c r="A1765" t="s">
        <v>593</v>
      </c>
      <c r="B1765" t="s">
        <v>532</v>
      </c>
      <c r="C1765" t="s">
        <v>175</v>
      </c>
      <c r="D1765" t="s">
        <v>715</v>
      </c>
      <c r="E1765" t="s">
        <v>554</v>
      </c>
      <c r="F1765" t="s">
        <v>581</v>
      </c>
      <c r="G1765" t="s">
        <v>357</v>
      </c>
      <c r="H1765" t="s">
        <v>7</v>
      </c>
      <c r="I1765" t="s">
        <v>677</v>
      </c>
      <c r="J1765" t="s">
        <v>563</v>
      </c>
      <c r="K1765" t="s">
        <v>128</v>
      </c>
      <c r="L1765" t="s">
        <v>12</v>
      </c>
      <c r="M1765" t="s">
        <v>536</v>
      </c>
      <c r="N1765" s="1">
        <v>44167</v>
      </c>
      <c r="O1765" t="s">
        <v>95</v>
      </c>
      <c r="P1765" t="s">
        <v>131</v>
      </c>
      <c r="Q1765" t="s">
        <v>105</v>
      </c>
      <c r="R1765" t="s">
        <v>129</v>
      </c>
      <c r="S1765" t="s">
        <v>537</v>
      </c>
      <c r="T1765">
        <v>3.17</v>
      </c>
      <c r="U1765">
        <v>2300</v>
      </c>
      <c r="V1765" t="s">
        <v>8</v>
      </c>
      <c r="W1765">
        <v>101.0749</v>
      </c>
      <c r="X1765">
        <v>0.17599999999999999</v>
      </c>
      <c r="Y1765">
        <v>0</v>
      </c>
      <c r="Z1765">
        <v>76.852099999999993</v>
      </c>
      <c r="AA1765">
        <v>0.1333</v>
      </c>
      <c r="AB1765">
        <v>0</v>
      </c>
      <c r="AC1765" t="s">
        <v>538</v>
      </c>
      <c r="AD1765">
        <v>1</v>
      </c>
      <c r="AE1765">
        <v>1</v>
      </c>
      <c r="AF1765" t="str">
        <f>IF(EnergyImpactLookups[[#This Row],[MAT]]="AR",EnergyImpactLookups[[#This Row],[APreWBkWh]],"")</f>
        <v/>
      </c>
      <c r="AG1765" t="str">
        <f>IF(EnergyImpactLookups[[#This Row],[MAT]]="AR",EnergyImpactLookups[[#This Row],[APreWBkW]],"")</f>
        <v/>
      </c>
      <c r="AH1765" s="19" t="str">
        <f>IF(EnergyImpactLookups[[#This Row],[MAT]]="AR",EnergyImpactLookups[[#This Row],[APreWBtherm]],"")</f>
        <v/>
      </c>
      <c r="AJ1765">
        <f>IF(EnergyImpactLookups[[#This Row],[MAT]]="AR",EnergyImpactLookups[[#This Row],[APreWBkW]],EnergyImpactLookups[[#This Row],[AStdWBkW]])</f>
        <v>0.1333</v>
      </c>
      <c r="AK1765">
        <f>IF(EnergyImpactLookups[[#This Row],[MAT]]="AR",EnergyImpactLookups[[#This Row],[APreWBkWh]],EnergyImpactLookups[[#This Row],[AStdWBkWh]])</f>
        <v>76.852099999999993</v>
      </c>
      <c r="AL1765">
        <f>IF(EnergyImpactLookups[[#This Row],[MAT]]="AR",EnergyImpactLookups[[#This Row],[APreWBtherm]],EnergyImpactLookups[[#This Row],[AStdWBtherm]])</f>
        <v>0</v>
      </c>
      <c r="AM1765">
        <f>IF(EnergyImpactLookups[[#This Row],[MAT]]="AR",EnergyImpactLookups[[#This Row],[AStdWBkW]],0)</f>
        <v>0</v>
      </c>
      <c r="AN1765">
        <f>IF(EnergyImpactLookups[[#This Row],[MAT]]="AR",EnergyImpactLookups[[#This Row],[AStdWBkWh]],0)</f>
        <v>0</v>
      </c>
      <c r="AO1765">
        <f>IF(EnergyImpactLookups[[#This Row],[MAT]]="AR",EnergyImpactLookups[[#This Row],[AStdWBtherm]],0)</f>
        <v>0</v>
      </c>
    </row>
    <row r="1766" spans="1:41" x14ac:dyDescent="0.3">
      <c r="A1766" t="s">
        <v>593</v>
      </c>
      <c r="B1766" t="s">
        <v>532</v>
      </c>
      <c r="C1766" t="s">
        <v>175</v>
      </c>
      <c r="D1766" t="s">
        <v>715</v>
      </c>
      <c r="E1766" t="s">
        <v>554</v>
      </c>
      <c r="F1766" t="s">
        <v>581</v>
      </c>
      <c r="G1766" t="s">
        <v>357</v>
      </c>
      <c r="H1766" t="s">
        <v>7</v>
      </c>
      <c r="I1766" t="s">
        <v>677</v>
      </c>
      <c r="J1766" t="s">
        <v>563</v>
      </c>
      <c r="K1766" t="s">
        <v>128</v>
      </c>
      <c r="L1766" t="s">
        <v>12</v>
      </c>
      <c r="M1766" t="s">
        <v>536</v>
      </c>
      <c r="N1766" s="1">
        <v>44167</v>
      </c>
      <c r="O1766" t="s">
        <v>95</v>
      </c>
      <c r="P1766" t="s">
        <v>131</v>
      </c>
      <c r="Q1766" t="s">
        <v>106</v>
      </c>
      <c r="R1766" t="s">
        <v>129</v>
      </c>
      <c r="S1766" t="s">
        <v>537</v>
      </c>
      <c r="T1766">
        <v>3.55</v>
      </c>
      <c r="U1766">
        <v>2300</v>
      </c>
      <c r="V1766" t="s">
        <v>8</v>
      </c>
      <c r="W1766">
        <v>16.344799999999999</v>
      </c>
      <c r="X1766">
        <v>4.41E-2</v>
      </c>
      <c r="Y1766">
        <v>0</v>
      </c>
      <c r="Z1766">
        <v>12.6783</v>
      </c>
      <c r="AA1766">
        <v>3.3399999999999999E-2</v>
      </c>
      <c r="AB1766">
        <v>0</v>
      </c>
      <c r="AC1766" t="s">
        <v>538</v>
      </c>
      <c r="AD1766">
        <v>1</v>
      </c>
      <c r="AE1766">
        <v>1</v>
      </c>
      <c r="AF1766" t="str">
        <f>IF(EnergyImpactLookups[[#This Row],[MAT]]="AR",EnergyImpactLookups[[#This Row],[APreWBkWh]],"")</f>
        <v/>
      </c>
      <c r="AG1766" t="str">
        <f>IF(EnergyImpactLookups[[#This Row],[MAT]]="AR",EnergyImpactLookups[[#This Row],[APreWBkW]],"")</f>
        <v/>
      </c>
      <c r="AH1766" s="19" t="str">
        <f>IF(EnergyImpactLookups[[#This Row],[MAT]]="AR",EnergyImpactLookups[[#This Row],[APreWBtherm]],"")</f>
        <v/>
      </c>
      <c r="AJ1766">
        <f>IF(EnergyImpactLookups[[#This Row],[MAT]]="AR",EnergyImpactLookups[[#This Row],[APreWBkW]],EnergyImpactLookups[[#This Row],[AStdWBkW]])</f>
        <v>3.3399999999999999E-2</v>
      </c>
      <c r="AK1766">
        <f>IF(EnergyImpactLookups[[#This Row],[MAT]]="AR",EnergyImpactLookups[[#This Row],[APreWBkWh]],EnergyImpactLookups[[#This Row],[AStdWBkWh]])</f>
        <v>12.6783</v>
      </c>
      <c r="AL1766">
        <f>IF(EnergyImpactLookups[[#This Row],[MAT]]="AR",EnergyImpactLookups[[#This Row],[APreWBtherm]],EnergyImpactLookups[[#This Row],[AStdWBtherm]])</f>
        <v>0</v>
      </c>
      <c r="AM1766">
        <f>IF(EnergyImpactLookups[[#This Row],[MAT]]="AR",EnergyImpactLookups[[#This Row],[AStdWBkW]],0)</f>
        <v>0</v>
      </c>
      <c r="AN1766">
        <f>IF(EnergyImpactLookups[[#This Row],[MAT]]="AR",EnergyImpactLookups[[#This Row],[AStdWBkWh]],0)</f>
        <v>0</v>
      </c>
      <c r="AO1766">
        <f>IF(EnergyImpactLookups[[#This Row],[MAT]]="AR",EnergyImpactLookups[[#This Row],[AStdWBtherm]],0)</f>
        <v>0</v>
      </c>
    </row>
    <row r="1767" spans="1:41" x14ac:dyDescent="0.3">
      <c r="A1767" t="s">
        <v>593</v>
      </c>
      <c r="B1767" t="s">
        <v>532</v>
      </c>
      <c r="C1767" t="s">
        <v>175</v>
      </c>
      <c r="D1767" t="s">
        <v>715</v>
      </c>
      <c r="E1767" t="s">
        <v>554</v>
      </c>
      <c r="F1767" t="s">
        <v>581</v>
      </c>
      <c r="G1767" t="s">
        <v>357</v>
      </c>
      <c r="H1767" t="s">
        <v>7</v>
      </c>
      <c r="I1767" t="s">
        <v>677</v>
      </c>
      <c r="J1767" t="s">
        <v>563</v>
      </c>
      <c r="K1767" t="s">
        <v>128</v>
      </c>
      <c r="L1767" t="s">
        <v>12</v>
      </c>
      <c r="M1767" t="s">
        <v>536</v>
      </c>
      <c r="N1767" s="1">
        <v>44167</v>
      </c>
      <c r="O1767" t="s">
        <v>95</v>
      </c>
      <c r="P1767" t="s">
        <v>131</v>
      </c>
      <c r="Q1767" t="s">
        <v>107</v>
      </c>
      <c r="R1767" t="s">
        <v>129</v>
      </c>
      <c r="S1767" t="s">
        <v>537</v>
      </c>
      <c r="T1767">
        <v>4.01</v>
      </c>
      <c r="U1767">
        <v>2390</v>
      </c>
      <c r="V1767" t="s">
        <v>8</v>
      </c>
      <c r="W1767">
        <v>74.943399999999997</v>
      </c>
      <c r="X1767">
        <v>7.6999999999999999E-2</v>
      </c>
      <c r="Y1767">
        <v>0</v>
      </c>
      <c r="Z1767">
        <v>56.8536</v>
      </c>
      <c r="AA1767">
        <v>5.8299999999999998E-2</v>
      </c>
      <c r="AB1767">
        <v>0</v>
      </c>
      <c r="AC1767" t="s">
        <v>538</v>
      </c>
      <c r="AD1767">
        <v>1</v>
      </c>
      <c r="AE1767">
        <v>1</v>
      </c>
      <c r="AF1767" t="str">
        <f>IF(EnergyImpactLookups[[#This Row],[MAT]]="AR",EnergyImpactLookups[[#This Row],[APreWBkWh]],"")</f>
        <v/>
      </c>
      <c r="AG1767" t="str">
        <f>IF(EnergyImpactLookups[[#This Row],[MAT]]="AR",EnergyImpactLookups[[#This Row],[APreWBkW]],"")</f>
        <v/>
      </c>
      <c r="AH1767" s="19" t="str">
        <f>IF(EnergyImpactLookups[[#This Row],[MAT]]="AR",EnergyImpactLookups[[#This Row],[APreWBtherm]],"")</f>
        <v/>
      </c>
      <c r="AJ1767">
        <f>IF(EnergyImpactLookups[[#This Row],[MAT]]="AR",EnergyImpactLookups[[#This Row],[APreWBkW]],EnergyImpactLookups[[#This Row],[AStdWBkW]])</f>
        <v>5.8299999999999998E-2</v>
      </c>
      <c r="AK1767">
        <f>IF(EnergyImpactLookups[[#This Row],[MAT]]="AR",EnergyImpactLookups[[#This Row],[APreWBkWh]],EnergyImpactLookups[[#This Row],[AStdWBkWh]])</f>
        <v>56.8536</v>
      </c>
      <c r="AL1767">
        <f>IF(EnergyImpactLookups[[#This Row],[MAT]]="AR",EnergyImpactLookups[[#This Row],[APreWBtherm]],EnergyImpactLookups[[#This Row],[AStdWBtherm]])</f>
        <v>0</v>
      </c>
      <c r="AM1767">
        <f>IF(EnergyImpactLookups[[#This Row],[MAT]]="AR",EnergyImpactLookups[[#This Row],[AStdWBkW]],0)</f>
        <v>0</v>
      </c>
      <c r="AN1767">
        <f>IF(EnergyImpactLookups[[#This Row],[MAT]]="AR",EnergyImpactLookups[[#This Row],[AStdWBkWh]],0)</f>
        <v>0</v>
      </c>
      <c r="AO1767">
        <f>IF(EnergyImpactLookups[[#This Row],[MAT]]="AR",EnergyImpactLookups[[#This Row],[AStdWBtherm]],0)</f>
        <v>0</v>
      </c>
    </row>
    <row r="1768" spans="1:41" x14ac:dyDescent="0.3">
      <c r="A1768" t="s">
        <v>593</v>
      </c>
      <c r="B1768" t="s">
        <v>532</v>
      </c>
      <c r="C1768" t="s">
        <v>175</v>
      </c>
      <c r="D1768" t="s">
        <v>715</v>
      </c>
      <c r="E1768" t="s">
        <v>554</v>
      </c>
      <c r="F1768" t="s">
        <v>581</v>
      </c>
      <c r="G1768" t="s">
        <v>357</v>
      </c>
      <c r="H1768" t="s">
        <v>7</v>
      </c>
      <c r="I1768" t="s">
        <v>677</v>
      </c>
      <c r="J1768" t="s">
        <v>563</v>
      </c>
      <c r="K1768" t="s">
        <v>128</v>
      </c>
      <c r="L1768" t="s">
        <v>12</v>
      </c>
      <c r="M1768" t="s">
        <v>536</v>
      </c>
      <c r="N1768" s="1">
        <v>44167</v>
      </c>
      <c r="O1768" t="s">
        <v>95</v>
      </c>
      <c r="P1768" t="s">
        <v>131</v>
      </c>
      <c r="Q1768" t="s">
        <v>109</v>
      </c>
      <c r="R1768" t="s">
        <v>129</v>
      </c>
      <c r="S1768" t="s">
        <v>537</v>
      </c>
      <c r="T1768">
        <v>3.21</v>
      </c>
      <c r="U1768">
        <v>2390</v>
      </c>
      <c r="V1768" t="s">
        <v>8</v>
      </c>
      <c r="W1768">
        <v>106.85639999999999</v>
      </c>
      <c r="X1768">
        <v>0.1</v>
      </c>
      <c r="Y1768">
        <v>0</v>
      </c>
      <c r="Z1768">
        <v>81.054000000000002</v>
      </c>
      <c r="AA1768">
        <v>7.5800000000000006E-2</v>
      </c>
      <c r="AB1768">
        <v>0</v>
      </c>
      <c r="AC1768" t="s">
        <v>538</v>
      </c>
      <c r="AD1768">
        <v>1</v>
      </c>
      <c r="AE1768">
        <v>1</v>
      </c>
      <c r="AF1768" t="str">
        <f>IF(EnergyImpactLookups[[#This Row],[MAT]]="AR",EnergyImpactLookups[[#This Row],[APreWBkWh]],"")</f>
        <v/>
      </c>
      <c r="AG1768" t="str">
        <f>IF(EnergyImpactLookups[[#This Row],[MAT]]="AR",EnergyImpactLookups[[#This Row],[APreWBkW]],"")</f>
        <v/>
      </c>
      <c r="AH1768" s="19" t="str">
        <f>IF(EnergyImpactLookups[[#This Row],[MAT]]="AR",EnergyImpactLookups[[#This Row],[APreWBtherm]],"")</f>
        <v/>
      </c>
      <c r="AJ1768">
        <f>IF(EnergyImpactLookups[[#This Row],[MAT]]="AR",EnergyImpactLookups[[#This Row],[APreWBkW]],EnergyImpactLookups[[#This Row],[AStdWBkW]])</f>
        <v>7.5800000000000006E-2</v>
      </c>
      <c r="AK1768">
        <f>IF(EnergyImpactLookups[[#This Row],[MAT]]="AR",EnergyImpactLookups[[#This Row],[APreWBkWh]],EnergyImpactLookups[[#This Row],[AStdWBkWh]])</f>
        <v>81.054000000000002</v>
      </c>
      <c r="AL1768">
        <f>IF(EnergyImpactLookups[[#This Row],[MAT]]="AR",EnergyImpactLookups[[#This Row],[APreWBtherm]],EnergyImpactLookups[[#This Row],[AStdWBtherm]])</f>
        <v>0</v>
      </c>
      <c r="AM1768">
        <f>IF(EnergyImpactLookups[[#This Row],[MAT]]="AR",EnergyImpactLookups[[#This Row],[AStdWBkW]],0)</f>
        <v>0</v>
      </c>
      <c r="AN1768">
        <f>IF(EnergyImpactLookups[[#This Row],[MAT]]="AR",EnergyImpactLookups[[#This Row],[AStdWBkWh]],0)</f>
        <v>0</v>
      </c>
      <c r="AO1768">
        <f>IF(EnergyImpactLookups[[#This Row],[MAT]]="AR",EnergyImpactLookups[[#This Row],[AStdWBtherm]],0)</f>
        <v>0</v>
      </c>
    </row>
    <row r="1769" spans="1:41" x14ac:dyDescent="0.3">
      <c r="A1769" t="s">
        <v>593</v>
      </c>
      <c r="B1769" t="s">
        <v>532</v>
      </c>
      <c r="C1769" t="s">
        <v>175</v>
      </c>
      <c r="D1769" t="s">
        <v>715</v>
      </c>
      <c r="E1769" t="s">
        <v>554</v>
      </c>
      <c r="F1769" t="s">
        <v>581</v>
      </c>
      <c r="G1769" t="s">
        <v>357</v>
      </c>
      <c r="H1769" t="s">
        <v>7</v>
      </c>
      <c r="I1769" t="s">
        <v>677</v>
      </c>
      <c r="J1769" t="s">
        <v>563</v>
      </c>
      <c r="K1769" t="s">
        <v>128</v>
      </c>
      <c r="L1769" t="s">
        <v>12</v>
      </c>
      <c r="M1769" t="s">
        <v>536</v>
      </c>
      <c r="N1769" s="1">
        <v>44167</v>
      </c>
      <c r="O1769" t="s">
        <v>95</v>
      </c>
      <c r="P1769" t="s">
        <v>131</v>
      </c>
      <c r="Q1769" t="s">
        <v>111</v>
      </c>
      <c r="R1769" t="s">
        <v>129</v>
      </c>
      <c r="S1769" t="s">
        <v>537</v>
      </c>
      <c r="T1769">
        <v>3.77</v>
      </c>
      <c r="U1769">
        <v>2390</v>
      </c>
      <c r="V1769" t="s">
        <v>8</v>
      </c>
      <c r="W1769">
        <v>188.5686</v>
      </c>
      <c r="X1769">
        <v>0.14530000000000001</v>
      </c>
      <c r="Y1769">
        <v>0</v>
      </c>
      <c r="Z1769">
        <v>142.90129999999999</v>
      </c>
      <c r="AA1769">
        <v>0.11</v>
      </c>
      <c r="AB1769">
        <v>0</v>
      </c>
      <c r="AC1769" t="s">
        <v>538</v>
      </c>
      <c r="AD1769">
        <v>1</v>
      </c>
      <c r="AE1769">
        <v>1</v>
      </c>
      <c r="AF1769" t="str">
        <f>IF(EnergyImpactLookups[[#This Row],[MAT]]="AR",EnergyImpactLookups[[#This Row],[APreWBkWh]],"")</f>
        <v/>
      </c>
      <c r="AG1769" t="str">
        <f>IF(EnergyImpactLookups[[#This Row],[MAT]]="AR",EnergyImpactLookups[[#This Row],[APreWBkW]],"")</f>
        <v/>
      </c>
      <c r="AH1769" s="19" t="str">
        <f>IF(EnergyImpactLookups[[#This Row],[MAT]]="AR",EnergyImpactLookups[[#This Row],[APreWBtherm]],"")</f>
        <v/>
      </c>
      <c r="AJ1769">
        <f>IF(EnergyImpactLookups[[#This Row],[MAT]]="AR",EnergyImpactLookups[[#This Row],[APreWBkW]],EnergyImpactLookups[[#This Row],[AStdWBkW]])</f>
        <v>0.11</v>
      </c>
      <c r="AK1769">
        <f>IF(EnergyImpactLookups[[#This Row],[MAT]]="AR",EnergyImpactLookups[[#This Row],[APreWBkWh]],EnergyImpactLookups[[#This Row],[AStdWBkWh]])</f>
        <v>142.90129999999999</v>
      </c>
      <c r="AL1769">
        <f>IF(EnergyImpactLookups[[#This Row],[MAT]]="AR",EnergyImpactLookups[[#This Row],[APreWBtherm]],EnergyImpactLookups[[#This Row],[AStdWBtherm]])</f>
        <v>0</v>
      </c>
      <c r="AM1769">
        <f>IF(EnergyImpactLookups[[#This Row],[MAT]]="AR",EnergyImpactLookups[[#This Row],[AStdWBkW]],0)</f>
        <v>0</v>
      </c>
      <c r="AN1769">
        <f>IF(EnergyImpactLookups[[#This Row],[MAT]]="AR",EnergyImpactLookups[[#This Row],[AStdWBkWh]],0)</f>
        <v>0</v>
      </c>
      <c r="AO1769">
        <f>IF(EnergyImpactLookups[[#This Row],[MAT]]="AR",EnergyImpactLookups[[#This Row],[AStdWBtherm]],0)</f>
        <v>0</v>
      </c>
    </row>
    <row r="1770" spans="1:41" x14ac:dyDescent="0.3">
      <c r="A1770" t="s">
        <v>593</v>
      </c>
      <c r="B1770" t="s">
        <v>532</v>
      </c>
      <c r="C1770" t="s">
        <v>175</v>
      </c>
      <c r="D1770" t="s">
        <v>715</v>
      </c>
      <c r="E1770" t="s">
        <v>554</v>
      </c>
      <c r="F1770" t="s">
        <v>581</v>
      </c>
      <c r="G1770" t="s">
        <v>357</v>
      </c>
      <c r="H1770" t="s">
        <v>7</v>
      </c>
      <c r="I1770" t="s">
        <v>677</v>
      </c>
      <c r="J1770" t="s">
        <v>563</v>
      </c>
      <c r="K1770" t="s">
        <v>128</v>
      </c>
      <c r="L1770" t="s">
        <v>12</v>
      </c>
      <c r="M1770" t="s">
        <v>536</v>
      </c>
      <c r="N1770" s="1">
        <v>44167</v>
      </c>
      <c r="O1770" t="s">
        <v>95</v>
      </c>
      <c r="P1770" t="s">
        <v>131</v>
      </c>
      <c r="Q1770" t="s">
        <v>112</v>
      </c>
      <c r="R1770" t="s">
        <v>129</v>
      </c>
      <c r="S1770" t="s">
        <v>537</v>
      </c>
      <c r="T1770">
        <v>3.37</v>
      </c>
      <c r="U1770">
        <v>2420</v>
      </c>
      <c r="V1770" t="s">
        <v>8</v>
      </c>
      <c r="W1770">
        <v>152.17570000000001</v>
      </c>
      <c r="X1770">
        <v>0.16919999999999999</v>
      </c>
      <c r="Y1770">
        <v>0</v>
      </c>
      <c r="Z1770">
        <v>115.4438</v>
      </c>
      <c r="AA1770">
        <v>0.12809999999999999</v>
      </c>
      <c r="AB1770">
        <v>0</v>
      </c>
      <c r="AC1770" t="s">
        <v>538</v>
      </c>
      <c r="AD1770">
        <v>1</v>
      </c>
      <c r="AE1770">
        <v>1</v>
      </c>
      <c r="AF1770" t="str">
        <f>IF(EnergyImpactLookups[[#This Row],[MAT]]="AR",EnergyImpactLookups[[#This Row],[APreWBkWh]],"")</f>
        <v/>
      </c>
      <c r="AG1770" t="str">
        <f>IF(EnergyImpactLookups[[#This Row],[MAT]]="AR",EnergyImpactLookups[[#This Row],[APreWBkW]],"")</f>
        <v/>
      </c>
      <c r="AH1770" s="19" t="str">
        <f>IF(EnergyImpactLookups[[#This Row],[MAT]]="AR",EnergyImpactLookups[[#This Row],[APreWBtherm]],"")</f>
        <v/>
      </c>
      <c r="AJ1770">
        <f>IF(EnergyImpactLookups[[#This Row],[MAT]]="AR",EnergyImpactLookups[[#This Row],[APreWBkW]],EnergyImpactLookups[[#This Row],[AStdWBkW]])</f>
        <v>0.12809999999999999</v>
      </c>
      <c r="AK1770">
        <f>IF(EnergyImpactLookups[[#This Row],[MAT]]="AR",EnergyImpactLookups[[#This Row],[APreWBkWh]],EnergyImpactLookups[[#This Row],[AStdWBkWh]])</f>
        <v>115.4438</v>
      </c>
      <c r="AL1770">
        <f>IF(EnergyImpactLookups[[#This Row],[MAT]]="AR",EnergyImpactLookups[[#This Row],[APreWBtherm]],EnergyImpactLookups[[#This Row],[AStdWBtherm]])</f>
        <v>0</v>
      </c>
      <c r="AM1770">
        <f>IF(EnergyImpactLookups[[#This Row],[MAT]]="AR",EnergyImpactLookups[[#This Row],[AStdWBkW]],0)</f>
        <v>0</v>
      </c>
      <c r="AN1770">
        <f>IF(EnergyImpactLookups[[#This Row],[MAT]]="AR",EnergyImpactLookups[[#This Row],[AStdWBkWh]],0)</f>
        <v>0</v>
      </c>
      <c r="AO1770">
        <f>IF(EnergyImpactLookups[[#This Row],[MAT]]="AR",EnergyImpactLookups[[#This Row],[AStdWBtherm]],0)</f>
        <v>0</v>
      </c>
    </row>
    <row r="1771" spans="1:41" x14ac:dyDescent="0.3">
      <c r="A1771" t="s">
        <v>593</v>
      </c>
      <c r="B1771" t="s">
        <v>532</v>
      </c>
      <c r="C1771" t="s">
        <v>175</v>
      </c>
      <c r="D1771" t="s">
        <v>715</v>
      </c>
      <c r="E1771" t="s">
        <v>554</v>
      </c>
      <c r="F1771" t="s">
        <v>581</v>
      </c>
      <c r="G1771" t="s">
        <v>357</v>
      </c>
      <c r="H1771" t="s">
        <v>7</v>
      </c>
      <c r="I1771" t="s">
        <v>677</v>
      </c>
      <c r="J1771" t="s">
        <v>563</v>
      </c>
      <c r="K1771" t="s">
        <v>128</v>
      </c>
      <c r="L1771" t="s">
        <v>12</v>
      </c>
      <c r="M1771" t="s">
        <v>536</v>
      </c>
      <c r="N1771" s="1">
        <v>44167</v>
      </c>
      <c r="O1771" t="s">
        <v>95</v>
      </c>
      <c r="P1771" t="s">
        <v>131</v>
      </c>
      <c r="Q1771" t="s">
        <v>113</v>
      </c>
      <c r="R1771" t="s">
        <v>129</v>
      </c>
      <c r="S1771" t="s">
        <v>537</v>
      </c>
      <c r="T1771">
        <v>2.5299999999999998</v>
      </c>
      <c r="U1771">
        <v>1950</v>
      </c>
      <c r="V1771" t="s">
        <v>8</v>
      </c>
      <c r="W1771">
        <v>201.571</v>
      </c>
      <c r="X1771">
        <v>0.1827</v>
      </c>
      <c r="Y1771">
        <v>0</v>
      </c>
      <c r="Z1771">
        <v>153.0933</v>
      </c>
      <c r="AA1771">
        <v>0.1384</v>
      </c>
      <c r="AB1771">
        <v>0</v>
      </c>
      <c r="AC1771" t="s">
        <v>538</v>
      </c>
      <c r="AD1771">
        <v>1</v>
      </c>
      <c r="AE1771">
        <v>1</v>
      </c>
      <c r="AF1771" t="str">
        <f>IF(EnergyImpactLookups[[#This Row],[MAT]]="AR",EnergyImpactLookups[[#This Row],[APreWBkWh]],"")</f>
        <v/>
      </c>
      <c r="AG1771" t="str">
        <f>IF(EnergyImpactLookups[[#This Row],[MAT]]="AR",EnergyImpactLookups[[#This Row],[APreWBkW]],"")</f>
        <v/>
      </c>
      <c r="AH1771" s="19" t="str">
        <f>IF(EnergyImpactLookups[[#This Row],[MAT]]="AR",EnergyImpactLookups[[#This Row],[APreWBtherm]],"")</f>
        <v/>
      </c>
      <c r="AJ1771">
        <f>IF(EnergyImpactLookups[[#This Row],[MAT]]="AR",EnergyImpactLookups[[#This Row],[APreWBkW]],EnergyImpactLookups[[#This Row],[AStdWBkW]])</f>
        <v>0.1384</v>
      </c>
      <c r="AK1771">
        <f>IF(EnergyImpactLookups[[#This Row],[MAT]]="AR",EnergyImpactLookups[[#This Row],[APreWBkWh]],EnergyImpactLookups[[#This Row],[AStdWBkWh]])</f>
        <v>153.0933</v>
      </c>
      <c r="AL1771">
        <f>IF(EnergyImpactLookups[[#This Row],[MAT]]="AR",EnergyImpactLookups[[#This Row],[APreWBtherm]],EnergyImpactLookups[[#This Row],[AStdWBtherm]])</f>
        <v>0</v>
      </c>
      <c r="AM1771">
        <f>IF(EnergyImpactLookups[[#This Row],[MAT]]="AR",EnergyImpactLookups[[#This Row],[AStdWBkW]],0)</f>
        <v>0</v>
      </c>
      <c r="AN1771">
        <f>IF(EnergyImpactLookups[[#This Row],[MAT]]="AR",EnergyImpactLookups[[#This Row],[AStdWBkWh]],0)</f>
        <v>0</v>
      </c>
      <c r="AO1771">
        <f>IF(EnergyImpactLookups[[#This Row],[MAT]]="AR",EnergyImpactLookups[[#This Row],[AStdWBtherm]],0)</f>
        <v>0</v>
      </c>
    </row>
    <row r="1772" spans="1:41" x14ac:dyDescent="0.3">
      <c r="A1772" t="s">
        <v>593</v>
      </c>
      <c r="B1772" t="s">
        <v>532</v>
      </c>
      <c r="C1772" t="s">
        <v>175</v>
      </c>
      <c r="D1772" t="s">
        <v>715</v>
      </c>
      <c r="E1772" t="s">
        <v>554</v>
      </c>
      <c r="F1772" t="s">
        <v>581</v>
      </c>
      <c r="G1772" t="s">
        <v>357</v>
      </c>
      <c r="H1772" t="s">
        <v>7</v>
      </c>
      <c r="I1772" t="s">
        <v>677</v>
      </c>
      <c r="J1772" t="s">
        <v>563</v>
      </c>
      <c r="K1772" t="s">
        <v>128</v>
      </c>
      <c r="L1772" t="s">
        <v>12</v>
      </c>
      <c r="M1772" t="s">
        <v>536</v>
      </c>
      <c r="N1772" s="1">
        <v>44167</v>
      </c>
      <c r="O1772" t="s">
        <v>95</v>
      </c>
      <c r="P1772" t="s">
        <v>131</v>
      </c>
      <c r="Q1772" t="s">
        <v>114</v>
      </c>
      <c r="R1772" t="s">
        <v>129</v>
      </c>
      <c r="S1772" t="s">
        <v>537</v>
      </c>
      <c r="T1772">
        <v>2.66</v>
      </c>
      <c r="U1772">
        <v>1950</v>
      </c>
      <c r="V1772" t="s">
        <v>8</v>
      </c>
      <c r="W1772">
        <v>176.98820000000001</v>
      </c>
      <c r="X1772">
        <v>0.2329</v>
      </c>
      <c r="Y1772">
        <v>0</v>
      </c>
      <c r="Z1772">
        <v>134.43109999999999</v>
      </c>
      <c r="AA1772">
        <v>0.1764</v>
      </c>
      <c r="AB1772">
        <v>0</v>
      </c>
      <c r="AC1772" t="s">
        <v>538</v>
      </c>
      <c r="AD1772">
        <v>1</v>
      </c>
      <c r="AE1772">
        <v>1</v>
      </c>
      <c r="AF1772" t="str">
        <f>IF(EnergyImpactLookups[[#This Row],[MAT]]="AR",EnergyImpactLookups[[#This Row],[APreWBkWh]],"")</f>
        <v/>
      </c>
      <c r="AG1772" t="str">
        <f>IF(EnergyImpactLookups[[#This Row],[MAT]]="AR",EnergyImpactLookups[[#This Row],[APreWBkW]],"")</f>
        <v/>
      </c>
      <c r="AH1772" s="19" t="str">
        <f>IF(EnergyImpactLookups[[#This Row],[MAT]]="AR",EnergyImpactLookups[[#This Row],[APreWBtherm]],"")</f>
        <v/>
      </c>
      <c r="AJ1772">
        <f>IF(EnergyImpactLookups[[#This Row],[MAT]]="AR",EnergyImpactLookups[[#This Row],[APreWBkW]],EnergyImpactLookups[[#This Row],[AStdWBkW]])</f>
        <v>0.1764</v>
      </c>
      <c r="AK1772">
        <f>IF(EnergyImpactLookups[[#This Row],[MAT]]="AR",EnergyImpactLookups[[#This Row],[APreWBkWh]],EnergyImpactLookups[[#This Row],[AStdWBkWh]])</f>
        <v>134.43109999999999</v>
      </c>
      <c r="AL1772">
        <f>IF(EnergyImpactLookups[[#This Row],[MAT]]="AR",EnergyImpactLookups[[#This Row],[APreWBtherm]],EnergyImpactLookups[[#This Row],[AStdWBtherm]])</f>
        <v>0</v>
      </c>
      <c r="AM1772">
        <f>IF(EnergyImpactLookups[[#This Row],[MAT]]="AR",EnergyImpactLookups[[#This Row],[AStdWBkW]],0)</f>
        <v>0</v>
      </c>
      <c r="AN1772">
        <f>IF(EnergyImpactLookups[[#This Row],[MAT]]="AR",EnergyImpactLookups[[#This Row],[AStdWBkWh]],0)</f>
        <v>0</v>
      </c>
      <c r="AO1772">
        <f>IF(EnergyImpactLookups[[#This Row],[MAT]]="AR",EnergyImpactLookups[[#This Row],[AStdWBtherm]],0)</f>
        <v>0</v>
      </c>
    </row>
    <row r="1773" spans="1:41" x14ac:dyDescent="0.3">
      <c r="A1773" t="s">
        <v>593</v>
      </c>
      <c r="B1773" t="s">
        <v>532</v>
      </c>
      <c r="C1773" t="s">
        <v>175</v>
      </c>
      <c r="D1773" t="s">
        <v>715</v>
      </c>
      <c r="E1773" t="s">
        <v>554</v>
      </c>
      <c r="F1773" t="s">
        <v>581</v>
      </c>
      <c r="G1773" t="s">
        <v>357</v>
      </c>
      <c r="H1773" t="s">
        <v>7</v>
      </c>
      <c r="I1773" t="s">
        <v>677</v>
      </c>
      <c r="J1773" t="s">
        <v>563</v>
      </c>
      <c r="K1773" t="s">
        <v>128</v>
      </c>
      <c r="L1773" t="s">
        <v>12</v>
      </c>
      <c r="M1773" t="s">
        <v>536</v>
      </c>
      <c r="N1773" s="1">
        <v>44167</v>
      </c>
      <c r="O1773" t="s">
        <v>95</v>
      </c>
      <c r="P1773" t="s">
        <v>131</v>
      </c>
      <c r="Q1773" t="s">
        <v>115</v>
      </c>
      <c r="R1773" t="s">
        <v>129</v>
      </c>
      <c r="S1773" t="s">
        <v>537</v>
      </c>
      <c r="T1773">
        <v>2.4700000000000002</v>
      </c>
      <c r="U1773">
        <v>1950</v>
      </c>
      <c r="V1773" t="s">
        <v>8</v>
      </c>
      <c r="W1773">
        <v>120.8978</v>
      </c>
      <c r="X1773">
        <v>0.2228</v>
      </c>
      <c r="Y1773">
        <v>0</v>
      </c>
      <c r="Z1773">
        <v>91.986199999999997</v>
      </c>
      <c r="AA1773">
        <v>0.16869999999999999</v>
      </c>
      <c r="AB1773">
        <v>0</v>
      </c>
      <c r="AC1773" t="s">
        <v>538</v>
      </c>
      <c r="AD1773">
        <v>1</v>
      </c>
      <c r="AE1773">
        <v>1</v>
      </c>
      <c r="AF1773" t="str">
        <f>IF(EnergyImpactLookups[[#This Row],[MAT]]="AR",EnergyImpactLookups[[#This Row],[APreWBkWh]],"")</f>
        <v/>
      </c>
      <c r="AG1773" t="str">
        <f>IF(EnergyImpactLookups[[#This Row],[MAT]]="AR",EnergyImpactLookups[[#This Row],[APreWBkW]],"")</f>
        <v/>
      </c>
      <c r="AH1773" s="19" t="str">
        <f>IF(EnergyImpactLookups[[#This Row],[MAT]]="AR",EnergyImpactLookups[[#This Row],[APreWBtherm]],"")</f>
        <v/>
      </c>
      <c r="AJ1773">
        <f>IF(EnergyImpactLookups[[#This Row],[MAT]]="AR",EnergyImpactLookups[[#This Row],[APreWBkW]],EnergyImpactLookups[[#This Row],[AStdWBkW]])</f>
        <v>0.16869999999999999</v>
      </c>
      <c r="AK1773">
        <f>IF(EnergyImpactLookups[[#This Row],[MAT]]="AR",EnergyImpactLookups[[#This Row],[APreWBkWh]],EnergyImpactLookups[[#This Row],[AStdWBkWh]])</f>
        <v>91.986199999999997</v>
      </c>
      <c r="AL1773">
        <f>IF(EnergyImpactLookups[[#This Row],[MAT]]="AR",EnergyImpactLookups[[#This Row],[APreWBtherm]],EnergyImpactLookups[[#This Row],[AStdWBtherm]])</f>
        <v>0</v>
      </c>
      <c r="AM1773">
        <f>IF(EnergyImpactLookups[[#This Row],[MAT]]="AR",EnergyImpactLookups[[#This Row],[AStdWBkW]],0)</f>
        <v>0</v>
      </c>
      <c r="AN1773">
        <f>IF(EnergyImpactLookups[[#This Row],[MAT]]="AR",EnergyImpactLookups[[#This Row],[AStdWBkWh]],0)</f>
        <v>0</v>
      </c>
      <c r="AO1773">
        <f>IF(EnergyImpactLookups[[#This Row],[MAT]]="AR",EnergyImpactLookups[[#This Row],[AStdWBtherm]],0)</f>
        <v>0</v>
      </c>
    </row>
    <row r="1774" spans="1:41" x14ac:dyDescent="0.3">
      <c r="A1774" t="s">
        <v>593</v>
      </c>
      <c r="B1774" t="s">
        <v>532</v>
      </c>
      <c r="C1774" t="s">
        <v>175</v>
      </c>
      <c r="D1774" t="s">
        <v>715</v>
      </c>
      <c r="E1774" t="s">
        <v>554</v>
      </c>
      <c r="F1774" t="s">
        <v>581</v>
      </c>
      <c r="G1774" t="s">
        <v>357</v>
      </c>
      <c r="H1774" t="s">
        <v>7</v>
      </c>
      <c r="I1774" t="s">
        <v>677</v>
      </c>
      <c r="J1774" t="s">
        <v>563</v>
      </c>
      <c r="K1774" t="s">
        <v>128</v>
      </c>
      <c r="L1774" t="s">
        <v>12</v>
      </c>
      <c r="M1774" t="s">
        <v>536</v>
      </c>
      <c r="N1774" s="1">
        <v>44167</v>
      </c>
      <c r="O1774" t="s">
        <v>95</v>
      </c>
      <c r="P1774" t="s">
        <v>131</v>
      </c>
      <c r="Q1774" t="s">
        <v>116</v>
      </c>
      <c r="R1774" t="s">
        <v>129</v>
      </c>
      <c r="S1774" t="s">
        <v>537</v>
      </c>
      <c r="T1774">
        <v>2.5499999999999998</v>
      </c>
      <c r="U1774">
        <v>1950</v>
      </c>
      <c r="V1774" t="s">
        <v>8</v>
      </c>
      <c r="W1774">
        <v>237.56</v>
      </c>
      <c r="X1774">
        <v>0.2384</v>
      </c>
      <c r="Y1774">
        <v>0</v>
      </c>
      <c r="Z1774">
        <v>180.3015</v>
      </c>
      <c r="AA1774">
        <v>0.18060000000000001</v>
      </c>
      <c r="AB1774">
        <v>0</v>
      </c>
      <c r="AC1774" t="s">
        <v>538</v>
      </c>
      <c r="AD1774">
        <v>1</v>
      </c>
      <c r="AE1774">
        <v>1</v>
      </c>
      <c r="AF1774" t="str">
        <f>IF(EnergyImpactLookups[[#This Row],[MAT]]="AR",EnergyImpactLookups[[#This Row],[APreWBkWh]],"")</f>
        <v/>
      </c>
      <c r="AG1774" t="str">
        <f>IF(EnergyImpactLookups[[#This Row],[MAT]]="AR",EnergyImpactLookups[[#This Row],[APreWBkW]],"")</f>
        <v/>
      </c>
      <c r="AH1774" s="19" t="str">
        <f>IF(EnergyImpactLookups[[#This Row],[MAT]]="AR",EnergyImpactLookups[[#This Row],[APreWBtherm]],"")</f>
        <v/>
      </c>
      <c r="AJ1774">
        <f>IF(EnergyImpactLookups[[#This Row],[MAT]]="AR",EnergyImpactLookups[[#This Row],[APreWBkW]],EnergyImpactLookups[[#This Row],[AStdWBkW]])</f>
        <v>0.18060000000000001</v>
      </c>
      <c r="AK1774">
        <f>IF(EnergyImpactLookups[[#This Row],[MAT]]="AR",EnergyImpactLookups[[#This Row],[APreWBkWh]],EnergyImpactLookups[[#This Row],[AStdWBkWh]])</f>
        <v>180.3015</v>
      </c>
      <c r="AL1774">
        <f>IF(EnergyImpactLookups[[#This Row],[MAT]]="AR",EnergyImpactLookups[[#This Row],[APreWBtherm]],EnergyImpactLookups[[#This Row],[AStdWBtherm]])</f>
        <v>0</v>
      </c>
      <c r="AM1774">
        <f>IF(EnergyImpactLookups[[#This Row],[MAT]]="AR",EnergyImpactLookups[[#This Row],[AStdWBkW]],0)</f>
        <v>0</v>
      </c>
      <c r="AN1774">
        <f>IF(EnergyImpactLookups[[#This Row],[MAT]]="AR",EnergyImpactLookups[[#This Row],[AStdWBkWh]],0)</f>
        <v>0</v>
      </c>
      <c r="AO1774">
        <f>IF(EnergyImpactLookups[[#This Row],[MAT]]="AR",EnergyImpactLookups[[#This Row],[AStdWBtherm]],0)</f>
        <v>0</v>
      </c>
    </row>
    <row r="1775" spans="1:41" x14ac:dyDescent="0.3">
      <c r="A1775" t="s">
        <v>593</v>
      </c>
      <c r="B1775" t="s">
        <v>532</v>
      </c>
      <c r="C1775" t="s">
        <v>175</v>
      </c>
      <c r="D1775" t="s">
        <v>715</v>
      </c>
      <c r="E1775" t="s">
        <v>554</v>
      </c>
      <c r="F1775" t="s">
        <v>581</v>
      </c>
      <c r="G1775" t="s">
        <v>357</v>
      </c>
      <c r="H1775" t="s">
        <v>7</v>
      </c>
      <c r="I1775" t="s">
        <v>677</v>
      </c>
      <c r="J1775" t="s">
        <v>563</v>
      </c>
      <c r="K1775" t="s">
        <v>128</v>
      </c>
      <c r="L1775" t="s">
        <v>12</v>
      </c>
      <c r="M1775" t="s">
        <v>536</v>
      </c>
      <c r="N1775" s="1">
        <v>44167</v>
      </c>
      <c r="O1775" t="s">
        <v>95</v>
      </c>
      <c r="P1775" t="s">
        <v>131</v>
      </c>
      <c r="Q1775" t="s">
        <v>117</v>
      </c>
      <c r="R1775" t="s">
        <v>129</v>
      </c>
      <c r="S1775" t="s">
        <v>537</v>
      </c>
      <c r="T1775">
        <v>3.16455748265609</v>
      </c>
      <c r="U1775">
        <v>2160</v>
      </c>
      <c r="V1775" t="s">
        <v>8</v>
      </c>
      <c r="W1775">
        <v>280.86099999999999</v>
      </c>
      <c r="X1775">
        <v>0.2243</v>
      </c>
      <c r="Y1775">
        <v>0</v>
      </c>
      <c r="Z1775">
        <v>213.1319</v>
      </c>
      <c r="AA1775">
        <v>0.1699</v>
      </c>
      <c r="AB1775">
        <v>0</v>
      </c>
      <c r="AC1775" t="s">
        <v>538</v>
      </c>
      <c r="AD1775">
        <v>1</v>
      </c>
      <c r="AE1775">
        <v>1</v>
      </c>
      <c r="AF1775" t="str">
        <f>IF(EnergyImpactLookups[[#This Row],[MAT]]="AR",EnergyImpactLookups[[#This Row],[APreWBkWh]],"")</f>
        <v/>
      </c>
      <c r="AG1775" t="str">
        <f>IF(EnergyImpactLookups[[#This Row],[MAT]]="AR",EnergyImpactLookups[[#This Row],[APreWBkW]],"")</f>
        <v/>
      </c>
      <c r="AH1775" s="19" t="str">
        <f>IF(EnergyImpactLookups[[#This Row],[MAT]]="AR",EnergyImpactLookups[[#This Row],[APreWBtherm]],"")</f>
        <v/>
      </c>
      <c r="AJ1775">
        <f>IF(EnergyImpactLookups[[#This Row],[MAT]]="AR",EnergyImpactLookups[[#This Row],[APreWBkW]],EnergyImpactLookups[[#This Row],[AStdWBkW]])</f>
        <v>0.1699</v>
      </c>
      <c r="AK1775">
        <f>IF(EnergyImpactLookups[[#This Row],[MAT]]="AR",EnergyImpactLookups[[#This Row],[APreWBkWh]],EnergyImpactLookups[[#This Row],[AStdWBkWh]])</f>
        <v>213.1319</v>
      </c>
      <c r="AL1775">
        <f>IF(EnergyImpactLookups[[#This Row],[MAT]]="AR",EnergyImpactLookups[[#This Row],[APreWBtherm]],EnergyImpactLookups[[#This Row],[AStdWBtherm]])</f>
        <v>0</v>
      </c>
      <c r="AM1775">
        <f>IF(EnergyImpactLookups[[#This Row],[MAT]]="AR",EnergyImpactLookups[[#This Row],[AStdWBkW]],0)</f>
        <v>0</v>
      </c>
      <c r="AN1775">
        <f>IF(EnergyImpactLookups[[#This Row],[MAT]]="AR",EnergyImpactLookups[[#This Row],[AStdWBkWh]],0)</f>
        <v>0</v>
      </c>
      <c r="AO1775">
        <f>IF(EnergyImpactLookups[[#This Row],[MAT]]="AR",EnergyImpactLookups[[#This Row],[AStdWBtherm]],0)</f>
        <v>0</v>
      </c>
    </row>
    <row r="1776" spans="1:41" x14ac:dyDescent="0.3">
      <c r="A1776" t="s">
        <v>593</v>
      </c>
      <c r="B1776" t="s">
        <v>532</v>
      </c>
      <c r="C1776" t="s">
        <v>175</v>
      </c>
      <c r="D1776" t="s">
        <v>715</v>
      </c>
      <c r="E1776" t="s">
        <v>554</v>
      </c>
      <c r="F1776" t="s">
        <v>581</v>
      </c>
      <c r="G1776" t="s">
        <v>357</v>
      </c>
      <c r="H1776" t="s">
        <v>7</v>
      </c>
      <c r="I1776" t="s">
        <v>677</v>
      </c>
      <c r="J1776" t="s">
        <v>563</v>
      </c>
      <c r="K1776" t="s">
        <v>128</v>
      </c>
      <c r="L1776" t="s">
        <v>12</v>
      </c>
      <c r="M1776" t="s">
        <v>536</v>
      </c>
      <c r="N1776" s="1">
        <v>44167</v>
      </c>
      <c r="O1776" t="s">
        <v>95</v>
      </c>
      <c r="P1776" t="s">
        <v>131</v>
      </c>
      <c r="Q1776" t="s">
        <v>118</v>
      </c>
      <c r="R1776" t="s">
        <v>129</v>
      </c>
      <c r="S1776" t="s">
        <v>537</v>
      </c>
      <c r="T1776">
        <v>3.4</v>
      </c>
      <c r="U1776">
        <v>2160</v>
      </c>
      <c r="V1776" t="s">
        <v>8</v>
      </c>
      <c r="W1776">
        <v>322.84800000000001</v>
      </c>
      <c r="X1776">
        <v>0.25290000000000001</v>
      </c>
      <c r="Y1776">
        <v>0</v>
      </c>
      <c r="Z1776">
        <v>244.7106</v>
      </c>
      <c r="AA1776">
        <v>0.1915</v>
      </c>
      <c r="AB1776">
        <v>0</v>
      </c>
      <c r="AC1776" t="s">
        <v>538</v>
      </c>
      <c r="AD1776">
        <v>1</v>
      </c>
      <c r="AE1776">
        <v>1</v>
      </c>
      <c r="AF1776" t="str">
        <f>IF(EnergyImpactLookups[[#This Row],[MAT]]="AR",EnergyImpactLookups[[#This Row],[APreWBkWh]],"")</f>
        <v/>
      </c>
      <c r="AG1776" t="str">
        <f>IF(EnergyImpactLookups[[#This Row],[MAT]]="AR",EnergyImpactLookups[[#This Row],[APreWBkW]],"")</f>
        <v/>
      </c>
      <c r="AH1776" s="19" t="str">
        <f>IF(EnergyImpactLookups[[#This Row],[MAT]]="AR",EnergyImpactLookups[[#This Row],[APreWBtherm]],"")</f>
        <v/>
      </c>
      <c r="AJ1776">
        <f>IF(EnergyImpactLookups[[#This Row],[MAT]]="AR",EnergyImpactLookups[[#This Row],[APreWBkW]],EnergyImpactLookups[[#This Row],[AStdWBkW]])</f>
        <v>0.1915</v>
      </c>
      <c r="AK1776">
        <f>IF(EnergyImpactLookups[[#This Row],[MAT]]="AR",EnergyImpactLookups[[#This Row],[APreWBkWh]],EnergyImpactLookups[[#This Row],[AStdWBkWh]])</f>
        <v>244.7106</v>
      </c>
      <c r="AL1776">
        <f>IF(EnergyImpactLookups[[#This Row],[MAT]]="AR",EnergyImpactLookups[[#This Row],[APreWBtherm]],EnergyImpactLookups[[#This Row],[AStdWBtherm]])</f>
        <v>0</v>
      </c>
      <c r="AM1776">
        <f>IF(EnergyImpactLookups[[#This Row],[MAT]]="AR",EnergyImpactLookups[[#This Row],[AStdWBkW]],0)</f>
        <v>0</v>
      </c>
      <c r="AN1776">
        <f>IF(EnergyImpactLookups[[#This Row],[MAT]]="AR",EnergyImpactLookups[[#This Row],[AStdWBkWh]],0)</f>
        <v>0</v>
      </c>
      <c r="AO1776">
        <f>IF(EnergyImpactLookups[[#This Row],[MAT]]="AR",EnergyImpactLookups[[#This Row],[AStdWBtherm]],0)</f>
        <v>0</v>
      </c>
    </row>
    <row r="1777" spans="1:41" x14ac:dyDescent="0.3">
      <c r="A1777" t="s">
        <v>593</v>
      </c>
      <c r="B1777" t="s">
        <v>532</v>
      </c>
      <c r="C1777" t="s">
        <v>175</v>
      </c>
      <c r="D1777" t="s">
        <v>715</v>
      </c>
      <c r="E1777" t="s">
        <v>554</v>
      </c>
      <c r="F1777" t="s">
        <v>581</v>
      </c>
      <c r="G1777" t="s">
        <v>357</v>
      </c>
      <c r="H1777" t="s">
        <v>7</v>
      </c>
      <c r="I1777" t="s">
        <v>677</v>
      </c>
      <c r="J1777" t="s">
        <v>563</v>
      </c>
      <c r="K1777" t="s">
        <v>128</v>
      </c>
      <c r="L1777" t="s">
        <v>12</v>
      </c>
      <c r="M1777" t="s">
        <v>536</v>
      </c>
      <c r="N1777" s="1">
        <v>44167</v>
      </c>
      <c r="O1777" t="s">
        <v>95</v>
      </c>
      <c r="P1777" t="s">
        <v>131</v>
      </c>
      <c r="Q1777" t="s">
        <v>119</v>
      </c>
      <c r="R1777" t="s">
        <v>129</v>
      </c>
      <c r="S1777" t="s">
        <v>537</v>
      </c>
      <c r="T1777">
        <v>3.61</v>
      </c>
      <c r="U1777">
        <v>2300</v>
      </c>
      <c r="V1777" t="s">
        <v>8</v>
      </c>
      <c r="W1777">
        <v>38.109699999999997</v>
      </c>
      <c r="X1777">
        <v>6.6199999999999995E-2</v>
      </c>
      <c r="Y1777">
        <v>0</v>
      </c>
      <c r="Z1777">
        <v>29.293700000000001</v>
      </c>
      <c r="AA1777">
        <v>5.0099999999999999E-2</v>
      </c>
      <c r="AB1777">
        <v>0</v>
      </c>
      <c r="AC1777" t="s">
        <v>538</v>
      </c>
      <c r="AD1777">
        <v>1</v>
      </c>
      <c r="AE1777">
        <v>1</v>
      </c>
      <c r="AF1777" t="str">
        <f>IF(EnergyImpactLookups[[#This Row],[MAT]]="AR",EnergyImpactLookups[[#This Row],[APreWBkWh]],"")</f>
        <v/>
      </c>
      <c r="AG1777" t="str">
        <f>IF(EnergyImpactLookups[[#This Row],[MAT]]="AR",EnergyImpactLookups[[#This Row],[APreWBkW]],"")</f>
        <v/>
      </c>
      <c r="AH1777" s="19" t="str">
        <f>IF(EnergyImpactLookups[[#This Row],[MAT]]="AR",EnergyImpactLookups[[#This Row],[APreWBtherm]],"")</f>
        <v/>
      </c>
      <c r="AJ1777">
        <f>IF(EnergyImpactLookups[[#This Row],[MAT]]="AR",EnergyImpactLookups[[#This Row],[APreWBkW]],EnergyImpactLookups[[#This Row],[AStdWBkW]])</f>
        <v>5.0099999999999999E-2</v>
      </c>
      <c r="AK1777">
        <f>IF(EnergyImpactLookups[[#This Row],[MAT]]="AR",EnergyImpactLookups[[#This Row],[APreWBkWh]],EnergyImpactLookups[[#This Row],[AStdWBkWh]])</f>
        <v>29.293700000000001</v>
      </c>
      <c r="AL1777">
        <f>IF(EnergyImpactLookups[[#This Row],[MAT]]="AR",EnergyImpactLookups[[#This Row],[APreWBtherm]],EnergyImpactLookups[[#This Row],[AStdWBtherm]])</f>
        <v>0</v>
      </c>
      <c r="AM1777">
        <f>IF(EnergyImpactLookups[[#This Row],[MAT]]="AR",EnergyImpactLookups[[#This Row],[AStdWBkW]],0)</f>
        <v>0</v>
      </c>
      <c r="AN1777">
        <f>IF(EnergyImpactLookups[[#This Row],[MAT]]="AR",EnergyImpactLookups[[#This Row],[AStdWBkWh]],0)</f>
        <v>0</v>
      </c>
      <c r="AO1777">
        <f>IF(EnergyImpactLookups[[#This Row],[MAT]]="AR",EnergyImpactLookups[[#This Row],[AStdWBtherm]],0)</f>
        <v>0</v>
      </c>
    </row>
    <row r="1778" spans="1:41" x14ac:dyDescent="0.3">
      <c r="A1778" t="s">
        <v>594</v>
      </c>
      <c r="B1778" t="s">
        <v>532</v>
      </c>
      <c r="C1778" t="s">
        <v>176</v>
      </c>
      <c r="D1778" t="s">
        <v>716</v>
      </c>
      <c r="E1778" t="s">
        <v>554</v>
      </c>
      <c r="F1778" t="s">
        <v>581</v>
      </c>
      <c r="G1778" t="s">
        <v>358</v>
      </c>
      <c r="H1778" t="s">
        <v>7</v>
      </c>
      <c r="I1778" t="s">
        <v>678</v>
      </c>
      <c r="J1778" t="s">
        <v>565</v>
      </c>
      <c r="K1778" t="s">
        <v>128</v>
      </c>
      <c r="L1778" t="s">
        <v>12</v>
      </c>
      <c r="M1778" t="s">
        <v>536</v>
      </c>
      <c r="N1778" s="1">
        <v>44167</v>
      </c>
      <c r="O1778" t="s">
        <v>95</v>
      </c>
      <c r="P1778" t="s">
        <v>127</v>
      </c>
      <c r="Q1778" t="s">
        <v>99</v>
      </c>
      <c r="R1778" t="s">
        <v>129</v>
      </c>
      <c r="S1778" t="s">
        <v>537</v>
      </c>
      <c r="T1778">
        <v>3.5</v>
      </c>
      <c r="U1778">
        <v>1240</v>
      </c>
      <c r="V1778" t="s">
        <v>8</v>
      </c>
      <c r="W1778">
        <v>11.164</v>
      </c>
      <c r="X1778">
        <v>0</v>
      </c>
      <c r="Y1778">
        <v>0</v>
      </c>
      <c r="Z1778">
        <v>9.0243000000000002</v>
      </c>
      <c r="AA1778">
        <v>0</v>
      </c>
      <c r="AB1778">
        <v>0</v>
      </c>
      <c r="AC1778" t="s">
        <v>538</v>
      </c>
      <c r="AD1778">
        <v>1</v>
      </c>
      <c r="AE1778">
        <v>1</v>
      </c>
      <c r="AF1778" t="str">
        <f>IF(EnergyImpactLookups[[#This Row],[MAT]]="AR",EnergyImpactLookups[[#This Row],[APreWBkWh]],"")</f>
        <v/>
      </c>
      <c r="AG1778" t="str">
        <f>IF(EnergyImpactLookups[[#This Row],[MAT]]="AR",EnergyImpactLookups[[#This Row],[APreWBkW]],"")</f>
        <v/>
      </c>
      <c r="AH1778" s="19" t="str">
        <f>IF(EnergyImpactLookups[[#This Row],[MAT]]="AR",EnergyImpactLookups[[#This Row],[APreWBtherm]],"")</f>
        <v/>
      </c>
      <c r="AJ1778">
        <f>IF(EnergyImpactLookups[[#This Row],[MAT]]="AR",EnergyImpactLookups[[#This Row],[APreWBkW]],EnergyImpactLookups[[#This Row],[AStdWBkW]])</f>
        <v>0</v>
      </c>
      <c r="AK1778">
        <f>IF(EnergyImpactLookups[[#This Row],[MAT]]="AR",EnergyImpactLookups[[#This Row],[APreWBkWh]],EnergyImpactLookups[[#This Row],[AStdWBkWh]])</f>
        <v>9.0243000000000002</v>
      </c>
      <c r="AL1778">
        <f>IF(EnergyImpactLookups[[#This Row],[MAT]]="AR",EnergyImpactLookups[[#This Row],[APreWBtherm]],EnergyImpactLookups[[#This Row],[AStdWBtherm]])</f>
        <v>0</v>
      </c>
      <c r="AM1778">
        <f>IF(EnergyImpactLookups[[#This Row],[MAT]]="AR",EnergyImpactLookups[[#This Row],[AStdWBkW]],0)</f>
        <v>0</v>
      </c>
      <c r="AN1778">
        <f>IF(EnergyImpactLookups[[#This Row],[MAT]]="AR",EnergyImpactLookups[[#This Row],[AStdWBkWh]],0)</f>
        <v>0</v>
      </c>
      <c r="AO1778">
        <f>IF(EnergyImpactLookups[[#This Row],[MAT]]="AR",EnergyImpactLookups[[#This Row],[AStdWBtherm]],0)</f>
        <v>0</v>
      </c>
    </row>
    <row r="1779" spans="1:41" x14ac:dyDescent="0.3">
      <c r="A1779" t="s">
        <v>594</v>
      </c>
      <c r="B1779" t="s">
        <v>532</v>
      </c>
      <c r="C1779" t="s">
        <v>176</v>
      </c>
      <c r="D1779" t="s">
        <v>716</v>
      </c>
      <c r="E1779" t="s">
        <v>554</v>
      </c>
      <c r="F1779" t="s">
        <v>581</v>
      </c>
      <c r="G1779" t="s">
        <v>358</v>
      </c>
      <c r="H1779" t="s">
        <v>7</v>
      </c>
      <c r="I1779" t="s">
        <v>678</v>
      </c>
      <c r="J1779" t="s">
        <v>565</v>
      </c>
      <c r="K1779" t="s">
        <v>128</v>
      </c>
      <c r="L1779" t="s">
        <v>12</v>
      </c>
      <c r="M1779" t="s">
        <v>536</v>
      </c>
      <c r="N1779" s="1">
        <v>44167</v>
      </c>
      <c r="O1779" t="s">
        <v>95</v>
      </c>
      <c r="P1779" t="s">
        <v>127</v>
      </c>
      <c r="Q1779" t="s">
        <v>103</v>
      </c>
      <c r="R1779" t="s">
        <v>129</v>
      </c>
      <c r="S1779" t="s">
        <v>537</v>
      </c>
      <c r="T1779">
        <v>3.5</v>
      </c>
      <c r="U1779">
        <v>1240</v>
      </c>
      <c r="V1779" t="s">
        <v>8</v>
      </c>
      <c r="W1779">
        <v>61.095399999999998</v>
      </c>
      <c r="X1779">
        <v>0.13139999999999999</v>
      </c>
      <c r="Y1779">
        <v>0</v>
      </c>
      <c r="Z1779">
        <v>47.941499999999998</v>
      </c>
      <c r="AA1779">
        <v>0.10249999999999999</v>
      </c>
      <c r="AB1779">
        <v>0</v>
      </c>
      <c r="AC1779" t="s">
        <v>538</v>
      </c>
      <c r="AD1779">
        <v>1</v>
      </c>
      <c r="AE1779">
        <v>1</v>
      </c>
      <c r="AF1779" t="str">
        <f>IF(EnergyImpactLookups[[#This Row],[MAT]]="AR",EnergyImpactLookups[[#This Row],[APreWBkWh]],"")</f>
        <v/>
      </c>
      <c r="AG1779" t="str">
        <f>IF(EnergyImpactLookups[[#This Row],[MAT]]="AR",EnergyImpactLookups[[#This Row],[APreWBkW]],"")</f>
        <v/>
      </c>
      <c r="AH1779" s="19" t="str">
        <f>IF(EnergyImpactLookups[[#This Row],[MAT]]="AR",EnergyImpactLookups[[#This Row],[APreWBtherm]],"")</f>
        <v/>
      </c>
      <c r="AJ1779">
        <f>IF(EnergyImpactLookups[[#This Row],[MAT]]="AR",EnergyImpactLookups[[#This Row],[APreWBkW]],EnergyImpactLookups[[#This Row],[AStdWBkW]])</f>
        <v>0.10249999999999999</v>
      </c>
      <c r="AK1779">
        <f>IF(EnergyImpactLookups[[#This Row],[MAT]]="AR",EnergyImpactLookups[[#This Row],[APreWBkWh]],EnergyImpactLookups[[#This Row],[AStdWBkWh]])</f>
        <v>47.941499999999998</v>
      </c>
      <c r="AL1779">
        <f>IF(EnergyImpactLookups[[#This Row],[MAT]]="AR",EnergyImpactLookups[[#This Row],[APreWBtherm]],EnergyImpactLookups[[#This Row],[AStdWBtherm]])</f>
        <v>0</v>
      </c>
      <c r="AM1779">
        <f>IF(EnergyImpactLookups[[#This Row],[MAT]]="AR",EnergyImpactLookups[[#This Row],[AStdWBkW]],0)</f>
        <v>0</v>
      </c>
      <c r="AN1779">
        <f>IF(EnergyImpactLookups[[#This Row],[MAT]]="AR",EnergyImpactLookups[[#This Row],[AStdWBkWh]],0)</f>
        <v>0</v>
      </c>
      <c r="AO1779">
        <f>IF(EnergyImpactLookups[[#This Row],[MAT]]="AR",EnergyImpactLookups[[#This Row],[AStdWBtherm]],0)</f>
        <v>0</v>
      </c>
    </row>
    <row r="1780" spans="1:41" x14ac:dyDescent="0.3">
      <c r="A1780" t="s">
        <v>594</v>
      </c>
      <c r="B1780" t="s">
        <v>532</v>
      </c>
      <c r="C1780" t="s">
        <v>176</v>
      </c>
      <c r="D1780" t="s">
        <v>716</v>
      </c>
      <c r="E1780" t="s">
        <v>554</v>
      </c>
      <c r="F1780" t="s">
        <v>581</v>
      </c>
      <c r="G1780" t="s">
        <v>358</v>
      </c>
      <c r="H1780" t="s">
        <v>7</v>
      </c>
      <c r="I1780" t="s">
        <v>678</v>
      </c>
      <c r="J1780" t="s">
        <v>565</v>
      </c>
      <c r="K1780" t="s">
        <v>128</v>
      </c>
      <c r="L1780" t="s">
        <v>12</v>
      </c>
      <c r="M1780" t="s">
        <v>536</v>
      </c>
      <c r="N1780" s="1">
        <v>44167</v>
      </c>
      <c r="O1780" t="s">
        <v>95</v>
      </c>
      <c r="P1780" t="s">
        <v>127</v>
      </c>
      <c r="Q1780" t="s">
        <v>104</v>
      </c>
      <c r="R1780" t="s">
        <v>129</v>
      </c>
      <c r="S1780" t="s">
        <v>537</v>
      </c>
      <c r="T1780">
        <v>3.5</v>
      </c>
      <c r="U1780">
        <v>1240</v>
      </c>
      <c r="V1780" t="s">
        <v>8</v>
      </c>
      <c r="W1780">
        <v>24.531199999999998</v>
      </c>
      <c r="X1780">
        <v>8.7999999999999995E-2</v>
      </c>
      <c r="Y1780">
        <v>0</v>
      </c>
      <c r="Z1780">
        <v>19.343499999999999</v>
      </c>
      <c r="AA1780">
        <v>6.8599999999999994E-2</v>
      </c>
      <c r="AB1780">
        <v>0</v>
      </c>
      <c r="AC1780" t="s">
        <v>538</v>
      </c>
      <c r="AD1780">
        <v>1</v>
      </c>
      <c r="AE1780">
        <v>1</v>
      </c>
      <c r="AF1780" t="str">
        <f>IF(EnergyImpactLookups[[#This Row],[MAT]]="AR",EnergyImpactLookups[[#This Row],[APreWBkWh]],"")</f>
        <v/>
      </c>
      <c r="AG1780" t="str">
        <f>IF(EnergyImpactLookups[[#This Row],[MAT]]="AR",EnergyImpactLookups[[#This Row],[APreWBkW]],"")</f>
        <v/>
      </c>
      <c r="AH1780" s="19" t="str">
        <f>IF(EnergyImpactLookups[[#This Row],[MAT]]="AR",EnergyImpactLookups[[#This Row],[APreWBtherm]],"")</f>
        <v/>
      </c>
      <c r="AJ1780">
        <f>IF(EnergyImpactLookups[[#This Row],[MAT]]="AR",EnergyImpactLookups[[#This Row],[APreWBkW]],EnergyImpactLookups[[#This Row],[AStdWBkW]])</f>
        <v>6.8599999999999994E-2</v>
      </c>
      <c r="AK1780">
        <f>IF(EnergyImpactLookups[[#This Row],[MAT]]="AR",EnergyImpactLookups[[#This Row],[APreWBkWh]],EnergyImpactLookups[[#This Row],[AStdWBkWh]])</f>
        <v>19.343499999999999</v>
      </c>
      <c r="AL1780">
        <f>IF(EnergyImpactLookups[[#This Row],[MAT]]="AR",EnergyImpactLookups[[#This Row],[APreWBtherm]],EnergyImpactLookups[[#This Row],[AStdWBtherm]])</f>
        <v>0</v>
      </c>
      <c r="AM1780">
        <f>IF(EnergyImpactLookups[[#This Row],[MAT]]="AR",EnergyImpactLookups[[#This Row],[AStdWBkW]],0)</f>
        <v>0</v>
      </c>
      <c r="AN1780">
        <f>IF(EnergyImpactLookups[[#This Row],[MAT]]="AR",EnergyImpactLookups[[#This Row],[AStdWBkWh]],0)</f>
        <v>0</v>
      </c>
      <c r="AO1780">
        <f>IF(EnergyImpactLookups[[#This Row],[MAT]]="AR",EnergyImpactLookups[[#This Row],[AStdWBtherm]],0)</f>
        <v>0</v>
      </c>
    </row>
    <row r="1781" spans="1:41" x14ac:dyDescent="0.3">
      <c r="A1781" t="s">
        <v>594</v>
      </c>
      <c r="B1781" t="s">
        <v>532</v>
      </c>
      <c r="C1781" t="s">
        <v>176</v>
      </c>
      <c r="D1781" t="s">
        <v>716</v>
      </c>
      <c r="E1781" t="s">
        <v>554</v>
      </c>
      <c r="F1781" t="s">
        <v>581</v>
      </c>
      <c r="G1781" t="s">
        <v>358</v>
      </c>
      <c r="H1781" t="s">
        <v>7</v>
      </c>
      <c r="I1781" t="s">
        <v>678</v>
      </c>
      <c r="J1781" t="s">
        <v>565</v>
      </c>
      <c r="K1781" t="s">
        <v>128</v>
      </c>
      <c r="L1781" t="s">
        <v>12</v>
      </c>
      <c r="M1781" t="s">
        <v>536</v>
      </c>
      <c r="N1781" s="1">
        <v>44167</v>
      </c>
      <c r="O1781" t="s">
        <v>95</v>
      </c>
      <c r="P1781" t="s">
        <v>127</v>
      </c>
      <c r="Q1781" t="s">
        <v>105</v>
      </c>
      <c r="R1781" t="s">
        <v>129</v>
      </c>
      <c r="S1781" t="s">
        <v>537</v>
      </c>
      <c r="T1781">
        <v>3.5</v>
      </c>
      <c r="U1781">
        <v>1240</v>
      </c>
      <c r="V1781" t="s">
        <v>8</v>
      </c>
      <c r="W1781">
        <v>94.724599999999995</v>
      </c>
      <c r="X1781">
        <v>0.1462</v>
      </c>
      <c r="Y1781">
        <v>0</v>
      </c>
      <c r="Z1781">
        <v>74.066999999999993</v>
      </c>
      <c r="AA1781">
        <v>0.114</v>
      </c>
      <c r="AB1781">
        <v>0</v>
      </c>
      <c r="AC1781" t="s">
        <v>538</v>
      </c>
      <c r="AD1781">
        <v>1</v>
      </c>
      <c r="AE1781">
        <v>1</v>
      </c>
      <c r="AF1781" t="str">
        <f>IF(EnergyImpactLookups[[#This Row],[MAT]]="AR",EnergyImpactLookups[[#This Row],[APreWBkWh]],"")</f>
        <v/>
      </c>
      <c r="AG1781" t="str">
        <f>IF(EnergyImpactLookups[[#This Row],[MAT]]="AR",EnergyImpactLookups[[#This Row],[APreWBkW]],"")</f>
        <v/>
      </c>
      <c r="AH1781" s="19" t="str">
        <f>IF(EnergyImpactLookups[[#This Row],[MAT]]="AR",EnergyImpactLookups[[#This Row],[APreWBtherm]],"")</f>
        <v/>
      </c>
      <c r="AJ1781">
        <f>IF(EnergyImpactLookups[[#This Row],[MAT]]="AR",EnergyImpactLookups[[#This Row],[APreWBkW]],EnergyImpactLookups[[#This Row],[AStdWBkW]])</f>
        <v>0.114</v>
      </c>
      <c r="AK1781">
        <f>IF(EnergyImpactLookups[[#This Row],[MAT]]="AR",EnergyImpactLookups[[#This Row],[APreWBkWh]],EnergyImpactLookups[[#This Row],[AStdWBkWh]])</f>
        <v>74.066999999999993</v>
      </c>
      <c r="AL1781">
        <f>IF(EnergyImpactLookups[[#This Row],[MAT]]="AR",EnergyImpactLookups[[#This Row],[APreWBtherm]],EnergyImpactLookups[[#This Row],[AStdWBtherm]])</f>
        <v>0</v>
      </c>
      <c r="AM1781">
        <f>IF(EnergyImpactLookups[[#This Row],[MAT]]="AR",EnergyImpactLookups[[#This Row],[AStdWBkW]],0)</f>
        <v>0</v>
      </c>
      <c r="AN1781">
        <f>IF(EnergyImpactLookups[[#This Row],[MAT]]="AR",EnergyImpactLookups[[#This Row],[AStdWBkWh]],0)</f>
        <v>0</v>
      </c>
      <c r="AO1781">
        <f>IF(EnergyImpactLookups[[#This Row],[MAT]]="AR",EnergyImpactLookups[[#This Row],[AStdWBtherm]],0)</f>
        <v>0</v>
      </c>
    </row>
    <row r="1782" spans="1:41" x14ac:dyDescent="0.3">
      <c r="A1782" t="s">
        <v>594</v>
      </c>
      <c r="B1782" t="s">
        <v>532</v>
      </c>
      <c r="C1782" t="s">
        <v>176</v>
      </c>
      <c r="D1782" t="s">
        <v>716</v>
      </c>
      <c r="E1782" t="s">
        <v>554</v>
      </c>
      <c r="F1782" t="s">
        <v>581</v>
      </c>
      <c r="G1782" t="s">
        <v>358</v>
      </c>
      <c r="H1782" t="s">
        <v>7</v>
      </c>
      <c r="I1782" t="s">
        <v>678</v>
      </c>
      <c r="J1782" t="s">
        <v>565</v>
      </c>
      <c r="K1782" t="s">
        <v>128</v>
      </c>
      <c r="L1782" t="s">
        <v>12</v>
      </c>
      <c r="M1782" t="s">
        <v>536</v>
      </c>
      <c r="N1782" s="1">
        <v>44167</v>
      </c>
      <c r="O1782" t="s">
        <v>95</v>
      </c>
      <c r="P1782" t="s">
        <v>127</v>
      </c>
      <c r="Q1782" t="s">
        <v>106</v>
      </c>
      <c r="R1782" t="s">
        <v>129</v>
      </c>
      <c r="S1782" t="s">
        <v>537</v>
      </c>
      <c r="T1782">
        <v>3.5</v>
      </c>
      <c r="U1782">
        <v>1240</v>
      </c>
      <c r="V1782" t="s">
        <v>8</v>
      </c>
      <c r="W1782">
        <v>20.7837</v>
      </c>
      <c r="X1782">
        <v>5.1799999999999999E-2</v>
      </c>
      <c r="Y1782">
        <v>0</v>
      </c>
      <c r="Z1782">
        <v>16.4711</v>
      </c>
      <c r="AA1782">
        <v>4.0399999999999998E-2</v>
      </c>
      <c r="AB1782">
        <v>0</v>
      </c>
      <c r="AC1782" t="s">
        <v>538</v>
      </c>
      <c r="AD1782">
        <v>1</v>
      </c>
      <c r="AE1782">
        <v>1</v>
      </c>
      <c r="AF1782" t="str">
        <f>IF(EnergyImpactLookups[[#This Row],[MAT]]="AR",EnergyImpactLookups[[#This Row],[APreWBkWh]],"")</f>
        <v/>
      </c>
      <c r="AG1782" t="str">
        <f>IF(EnergyImpactLookups[[#This Row],[MAT]]="AR",EnergyImpactLookups[[#This Row],[APreWBkW]],"")</f>
        <v/>
      </c>
      <c r="AH1782" s="19" t="str">
        <f>IF(EnergyImpactLookups[[#This Row],[MAT]]="AR",EnergyImpactLookups[[#This Row],[APreWBtherm]],"")</f>
        <v/>
      </c>
      <c r="AJ1782">
        <f>IF(EnergyImpactLookups[[#This Row],[MAT]]="AR",EnergyImpactLookups[[#This Row],[APreWBkW]],EnergyImpactLookups[[#This Row],[AStdWBkW]])</f>
        <v>4.0399999999999998E-2</v>
      </c>
      <c r="AK1782">
        <f>IF(EnergyImpactLookups[[#This Row],[MAT]]="AR",EnergyImpactLookups[[#This Row],[APreWBkWh]],EnergyImpactLookups[[#This Row],[AStdWBkWh]])</f>
        <v>16.4711</v>
      </c>
      <c r="AL1782">
        <f>IF(EnergyImpactLookups[[#This Row],[MAT]]="AR",EnergyImpactLookups[[#This Row],[APreWBtherm]],EnergyImpactLookups[[#This Row],[AStdWBtherm]])</f>
        <v>0</v>
      </c>
      <c r="AM1782">
        <f>IF(EnergyImpactLookups[[#This Row],[MAT]]="AR",EnergyImpactLookups[[#This Row],[AStdWBkW]],0)</f>
        <v>0</v>
      </c>
      <c r="AN1782">
        <f>IF(EnergyImpactLookups[[#This Row],[MAT]]="AR",EnergyImpactLookups[[#This Row],[AStdWBkWh]],0)</f>
        <v>0</v>
      </c>
      <c r="AO1782">
        <f>IF(EnergyImpactLookups[[#This Row],[MAT]]="AR",EnergyImpactLookups[[#This Row],[AStdWBtherm]],0)</f>
        <v>0</v>
      </c>
    </row>
    <row r="1783" spans="1:41" x14ac:dyDescent="0.3">
      <c r="A1783" t="s">
        <v>594</v>
      </c>
      <c r="B1783" t="s">
        <v>532</v>
      </c>
      <c r="C1783" t="s">
        <v>176</v>
      </c>
      <c r="D1783" t="s">
        <v>716</v>
      </c>
      <c r="E1783" t="s">
        <v>554</v>
      </c>
      <c r="F1783" t="s">
        <v>581</v>
      </c>
      <c r="G1783" t="s">
        <v>358</v>
      </c>
      <c r="H1783" t="s">
        <v>7</v>
      </c>
      <c r="I1783" t="s">
        <v>678</v>
      </c>
      <c r="J1783" t="s">
        <v>565</v>
      </c>
      <c r="K1783" t="s">
        <v>128</v>
      </c>
      <c r="L1783" t="s">
        <v>12</v>
      </c>
      <c r="M1783" t="s">
        <v>536</v>
      </c>
      <c r="N1783" s="1">
        <v>44167</v>
      </c>
      <c r="O1783" t="s">
        <v>95</v>
      </c>
      <c r="P1783" t="s">
        <v>127</v>
      </c>
      <c r="Q1783" t="s">
        <v>107</v>
      </c>
      <c r="R1783" t="s">
        <v>129</v>
      </c>
      <c r="S1783" t="s">
        <v>537</v>
      </c>
      <c r="T1783">
        <v>3.5</v>
      </c>
      <c r="U1783">
        <v>1240</v>
      </c>
      <c r="V1783" t="s">
        <v>8</v>
      </c>
      <c r="W1783">
        <v>96.631100000000004</v>
      </c>
      <c r="X1783">
        <v>8.8300000000000003E-2</v>
      </c>
      <c r="Y1783">
        <v>0</v>
      </c>
      <c r="Z1783">
        <v>75.502099999999999</v>
      </c>
      <c r="AA1783">
        <v>6.8900000000000003E-2</v>
      </c>
      <c r="AB1783">
        <v>0</v>
      </c>
      <c r="AC1783" t="s">
        <v>538</v>
      </c>
      <c r="AD1783">
        <v>1</v>
      </c>
      <c r="AE1783">
        <v>1</v>
      </c>
      <c r="AF1783" t="str">
        <f>IF(EnergyImpactLookups[[#This Row],[MAT]]="AR",EnergyImpactLookups[[#This Row],[APreWBkWh]],"")</f>
        <v/>
      </c>
      <c r="AG1783" t="str">
        <f>IF(EnergyImpactLookups[[#This Row],[MAT]]="AR",EnergyImpactLookups[[#This Row],[APreWBkW]],"")</f>
        <v/>
      </c>
      <c r="AH1783" s="19" t="str">
        <f>IF(EnergyImpactLookups[[#This Row],[MAT]]="AR",EnergyImpactLookups[[#This Row],[APreWBtherm]],"")</f>
        <v/>
      </c>
      <c r="AJ1783">
        <f>IF(EnergyImpactLookups[[#This Row],[MAT]]="AR",EnergyImpactLookups[[#This Row],[APreWBkW]],EnergyImpactLookups[[#This Row],[AStdWBkW]])</f>
        <v>6.8900000000000003E-2</v>
      </c>
      <c r="AK1783">
        <f>IF(EnergyImpactLookups[[#This Row],[MAT]]="AR",EnergyImpactLookups[[#This Row],[APreWBkWh]],EnergyImpactLookups[[#This Row],[AStdWBkWh]])</f>
        <v>75.502099999999999</v>
      </c>
      <c r="AL1783">
        <f>IF(EnergyImpactLookups[[#This Row],[MAT]]="AR",EnergyImpactLookups[[#This Row],[APreWBtherm]],EnergyImpactLookups[[#This Row],[AStdWBtherm]])</f>
        <v>0</v>
      </c>
      <c r="AM1783">
        <f>IF(EnergyImpactLookups[[#This Row],[MAT]]="AR",EnergyImpactLookups[[#This Row],[AStdWBkW]],0)</f>
        <v>0</v>
      </c>
      <c r="AN1783">
        <f>IF(EnergyImpactLookups[[#This Row],[MAT]]="AR",EnergyImpactLookups[[#This Row],[AStdWBkWh]],0)</f>
        <v>0</v>
      </c>
      <c r="AO1783">
        <f>IF(EnergyImpactLookups[[#This Row],[MAT]]="AR",EnergyImpactLookups[[#This Row],[AStdWBtherm]],0)</f>
        <v>0</v>
      </c>
    </row>
    <row r="1784" spans="1:41" x14ac:dyDescent="0.3">
      <c r="A1784" t="s">
        <v>594</v>
      </c>
      <c r="B1784" t="s">
        <v>532</v>
      </c>
      <c r="C1784" t="s">
        <v>176</v>
      </c>
      <c r="D1784" t="s">
        <v>716</v>
      </c>
      <c r="E1784" t="s">
        <v>554</v>
      </c>
      <c r="F1784" t="s">
        <v>581</v>
      </c>
      <c r="G1784" t="s">
        <v>358</v>
      </c>
      <c r="H1784" t="s">
        <v>7</v>
      </c>
      <c r="I1784" t="s">
        <v>678</v>
      </c>
      <c r="J1784" t="s">
        <v>565</v>
      </c>
      <c r="K1784" t="s">
        <v>128</v>
      </c>
      <c r="L1784" t="s">
        <v>12</v>
      </c>
      <c r="M1784" t="s">
        <v>536</v>
      </c>
      <c r="N1784" s="1">
        <v>44167</v>
      </c>
      <c r="O1784" t="s">
        <v>95</v>
      </c>
      <c r="P1784" t="s">
        <v>127</v>
      </c>
      <c r="Q1784" t="s">
        <v>109</v>
      </c>
      <c r="R1784" t="s">
        <v>129</v>
      </c>
      <c r="S1784" t="s">
        <v>537</v>
      </c>
      <c r="T1784">
        <v>3.5</v>
      </c>
      <c r="U1784">
        <v>1240</v>
      </c>
      <c r="V1784" t="s">
        <v>8</v>
      </c>
      <c r="W1784">
        <v>96.063999999999993</v>
      </c>
      <c r="X1784">
        <v>8.0699999999999994E-2</v>
      </c>
      <c r="Y1784">
        <v>0</v>
      </c>
      <c r="Z1784">
        <v>75.066599999999994</v>
      </c>
      <c r="AA1784">
        <v>6.2899999999999998E-2</v>
      </c>
      <c r="AB1784">
        <v>0</v>
      </c>
      <c r="AC1784" t="s">
        <v>538</v>
      </c>
      <c r="AD1784">
        <v>1</v>
      </c>
      <c r="AE1784">
        <v>1</v>
      </c>
      <c r="AF1784" t="str">
        <f>IF(EnergyImpactLookups[[#This Row],[MAT]]="AR",EnergyImpactLookups[[#This Row],[APreWBkWh]],"")</f>
        <v/>
      </c>
      <c r="AG1784" t="str">
        <f>IF(EnergyImpactLookups[[#This Row],[MAT]]="AR",EnergyImpactLookups[[#This Row],[APreWBkW]],"")</f>
        <v/>
      </c>
      <c r="AH1784" s="19" t="str">
        <f>IF(EnergyImpactLookups[[#This Row],[MAT]]="AR",EnergyImpactLookups[[#This Row],[APreWBtherm]],"")</f>
        <v/>
      </c>
      <c r="AJ1784">
        <f>IF(EnergyImpactLookups[[#This Row],[MAT]]="AR",EnergyImpactLookups[[#This Row],[APreWBkW]],EnergyImpactLookups[[#This Row],[AStdWBkW]])</f>
        <v>6.2899999999999998E-2</v>
      </c>
      <c r="AK1784">
        <f>IF(EnergyImpactLookups[[#This Row],[MAT]]="AR",EnergyImpactLookups[[#This Row],[APreWBkWh]],EnergyImpactLookups[[#This Row],[AStdWBkWh]])</f>
        <v>75.066599999999994</v>
      </c>
      <c r="AL1784">
        <f>IF(EnergyImpactLookups[[#This Row],[MAT]]="AR",EnergyImpactLookups[[#This Row],[APreWBtherm]],EnergyImpactLookups[[#This Row],[AStdWBtherm]])</f>
        <v>0</v>
      </c>
      <c r="AM1784">
        <f>IF(EnergyImpactLookups[[#This Row],[MAT]]="AR",EnergyImpactLookups[[#This Row],[AStdWBkW]],0)</f>
        <v>0</v>
      </c>
      <c r="AN1784">
        <f>IF(EnergyImpactLookups[[#This Row],[MAT]]="AR",EnergyImpactLookups[[#This Row],[AStdWBkWh]],0)</f>
        <v>0</v>
      </c>
      <c r="AO1784">
        <f>IF(EnergyImpactLookups[[#This Row],[MAT]]="AR",EnergyImpactLookups[[#This Row],[AStdWBtherm]],0)</f>
        <v>0</v>
      </c>
    </row>
    <row r="1785" spans="1:41" x14ac:dyDescent="0.3">
      <c r="A1785" t="s">
        <v>594</v>
      </c>
      <c r="B1785" t="s">
        <v>532</v>
      </c>
      <c r="C1785" t="s">
        <v>176</v>
      </c>
      <c r="D1785" t="s">
        <v>716</v>
      </c>
      <c r="E1785" t="s">
        <v>554</v>
      </c>
      <c r="F1785" t="s">
        <v>581</v>
      </c>
      <c r="G1785" t="s">
        <v>358</v>
      </c>
      <c r="H1785" t="s">
        <v>7</v>
      </c>
      <c r="I1785" t="s">
        <v>678</v>
      </c>
      <c r="J1785" t="s">
        <v>565</v>
      </c>
      <c r="K1785" t="s">
        <v>128</v>
      </c>
      <c r="L1785" t="s">
        <v>12</v>
      </c>
      <c r="M1785" t="s">
        <v>536</v>
      </c>
      <c r="N1785" s="1">
        <v>44167</v>
      </c>
      <c r="O1785" t="s">
        <v>95</v>
      </c>
      <c r="P1785" t="s">
        <v>127</v>
      </c>
      <c r="Q1785" t="s">
        <v>111</v>
      </c>
      <c r="R1785" t="s">
        <v>129</v>
      </c>
      <c r="S1785" t="s">
        <v>537</v>
      </c>
      <c r="T1785">
        <v>3.5</v>
      </c>
      <c r="U1785">
        <v>1240</v>
      </c>
      <c r="V1785" t="s">
        <v>8</v>
      </c>
      <c r="W1785">
        <v>187.679</v>
      </c>
      <c r="X1785">
        <v>0.14169999999999999</v>
      </c>
      <c r="Y1785">
        <v>0</v>
      </c>
      <c r="Z1785">
        <v>146.5197</v>
      </c>
      <c r="AA1785">
        <v>0.1106</v>
      </c>
      <c r="AB1785">
        <v>0</v>
      </c>
      <c r="AC1785" t="s">
        <v>538</v>
      </c>
      <c r="AD1785">
        <v>1</v>
      </c>
      <c r="AE1785">
        <v>1</v>
      </c>
      <c r="AF1785" t="str">
        <f>IF(EnergyImpactLookups[[#This Row],[MAT]]="AR",EnergyImpactLookups[[#This Row],[APreWBkWh]],"")</f>
        <v/>
      </c>
      <c r="AG1785" t="str">
        <f>IF(EnergyImpactLookups[[#This Row],[MAT]]="AR",EnergyImpactLookups[[#This Row],[APreWBkW]],"")</f>
        <v/>
      </c>
      <c r="AH1785" s="19" t="str">
        <f>IF(EnergyImpactLookups[[#This Row],[MAT]]="AR",EnergyImpactLookups[[#This Row],[APreWBtherm]],"")</f>
        <v/>
      </c>
      <c r="AJ1785">
        <f>IF(EnergyImpactLookups[[#This Row],[MAT]]="AR",EnergyImpactLookups[[#This Row],[APreWBkW]],EnergyImpactLookups[[#This Row],[AStdWBkW]])</f>
        <v>0.1106</v>
      </c>
      <c r="AK1785">
        <f>IF(EnergyImpactLookups[[#This Row],[MAT]]="AR",EnergyImpactLookups[[#This Row],[APreWBkWh]],EnergyImpactLookups[[#This Row],[AStdWBkWh]])</f>
        <v>146.5197</v>
      </c>
      <c r="AL1785">
        <f>IF(EnergyImpactLookups[[#This Row],[MAT]]="AR",EnergyImpactLookups[[#This Row],[APreWBtherm]],EnergyImpactLookups[[#This Row],[AStdWBtherm]])</f>
        <v>0</v>
      </c>
      <c r="AM1785">
        <f>IF(EnergyImpactLookups[[#This Row],[MAT]]="AR",EnergyImpactLookups[[#This Row],[AStdWBkW]],0)</f>
        <v>0</v>
      </c>
      <c r="AN1785">
        <f>IF(EnergyImpactLookups[[#This Row],[MAT]]="AR",EnergyImpactLookups[[#This Row],[AStdWBkWh]],0)</f>
        <v>0</v>
      </c>
      <c r="AO1785">
        <f>IF(EnergyImpactLookups[[#This Row],[MAT]]="AR",EnergyImpactLookups[[#This Row],[AStdWBtherm]],0)</f>
        <v>0</v>
      </c>
    </row>
    <row r="1786" spans="1:41" x14ac:dyDescent="0.3">
      <c r="A1786" t="s">
        <v>594</v>
      </c>
      <c r="B1786" t="s">
        <v>532</v>
      </c>
      <c r="C1786" t="s">
        <v>176</v>
      </c>
      <c r="D1786" t="s">
        <v>716</v>
      </c>
      <c r="E1786" t="s">
        <v>554</v>
      </c>
      <c r="F1786" t="s">
        <v>581</v>
      </c>
      <c r="G1786" t="s">
        <v>358</v>
      </c>
      <c r="H1786" t="s">
        <v>7</v>
      </c>
      <c r="I1786" t="s">
        <v>678</v>
      </c>
      <c r="J1786" t="s">
        <v>565</v>
      </c>
      <c r="K1786" t="s">
        <v>128</v>
      </c>
      <c r="L1786" t="s">
        <v>12</v>
      </c>
      <c r="M1786" t="s">
        <v>536</v>
      </c>
      <c r="N1786" s="1">
        <v>44167</v>
      </c>
      <c r="O1786" t="s">
        <v>95</v>
      </c>
      <c r="P1786" t="s">
        <v>127</v>
      </c>
      <c r="Q1786" t="s">
        <v>112</v>
      </c>
      <c r="R1786" t="s">
        <v>129</v>
      </c>
      <c r="S1786" t="s">
        <v>537</v>
      </c>
      <c r="T1786">
        <v>3.5</v>
      </c>
      <c r="U1786">
        <v>1240</v>
      </c>
      <c r="V1786" t="s">
        <v>8</v>
      </c>
      <c r="W1786">
        <v>156.631</v>
      </c>
      <c r="X1786">
        <v>0.14599999999999999</v>
      </c>
      <c r="Y1786">
        <v>0</v>
      </c>
      <c r="Z1786">
        <v>122.3563</v>
      </c>
      <c r="AA1786">
        <v>0.1139</v>
      </c>
      <c r="AB1786">
        <v>0</v>
      </c>
      <c r="AC1786" t="s">
        <v>538</v>
      </c>
      <c r="AD1786">
        <v>1</v>
      </c>
      <c r="AE1786">
        <v>1</v>
      </c>
      <c r="AF1786" t="str">
        <f>IF(EnergyImpactLookups[[#This Row],[MAT]]="AR",EnergyImpactLookups[[#This Row],[APreWBkWh]],"")</f>
        <v/>
      </c>
      <c r="AG1786" t="str">
        <f>IF(EnergyImpactLookups[[#This Row],[MAT]]="AR",EnergyImpactLookups[[#This Row],[APreWBkW]],"")</f>
        <v/>
      </c>
      <c r="AH1786" s="19" t="str">
        <f>IF(EnergyImpactLookups[[#This Row],[MAT]]="AR",EnergyImpactLookups[[#This Row],[APreWBtherm]],"")</f>
        <v/>
      </c>
      <c r="AJ1786">
        <f>IF(EnergyImpactLookups[[#This Row],[MAT]]="AR",EnergyImpactLookups[[#This Row],[APreWBkW]],EnergyImpactLookups[[#This Row],[AStdWBkW]])</f>
        <v>0.1139</v>
      </c>
      <c r="AK1786">
        <f>IF(EnergyImpactLookups[[#This Row],[MAT]]="AR",EnergyImpactLookups[[#This Row],[APreWBkWh]],EnergyImpactLookups[[#This Row],[AStdWBkWh]])</f>
        <v>122.3563</v>
      </c>
      <c r="AL1786">
        <f>IF(EnergyImpactLookups[[#This Row],[MAT]]="AR",EnergyImpactLookups[[#This Row],[APreWBtherm]],EnergyImpactLookups[[#This Row],[AStdWBtherm]])</f>
        <v>0</v>
      </c>
      <c r="AM1786">
        <f>IF(EnergyImpactLookups[[#This Row],[MAT]]="AR",EnergyImpactLookups[[#This Row],[AStdWBkW]],0)</f>
        <v>0</v>
      </c>
      <c r="AN1786">
        <f>IF(EnergyImpactLookups[[#This Row],[MAT]]="AR",EnergyImpactLookups[[#This Row],[AStdWBkWh]],0)</f>
        <v>0</v>
      </c>
      <c r="AO1786">
        <f>IF(EnergyImpactLookups[[#This Row],[MAT]]="AR",EnergyImpactLookups[[#This Row],[AStdWBtherm]],0)</f>
        <v>0</v>
      </c>
    </row>
    <row r="1787" spans="1:41" x14ac:dyDescent="0.3">
      <c r="A1787" t="s">
        <v>594</v>
      </c>
      <c r="B1787" t="s">
        <v>532</v>
      </c>
      <c r="C1787" t="s">
        <v>176</v>
      </c>
      <c r="D1787" t="s">
        <v>716</v>
      </c>
      <c r="E1787" t="s">
        <v>554</v>
      </c>
      <c r="F1787" t="s">
        <v>581</v>
      </c>
      <c r="G1787" t="s">
        <v>358</v>
      </c>
      <c r="H1787" t="s">
        <v>7</v>
      </c>
      <c r="I1787" t="s">
        <v>678</v>
      </c>
      <c r="J1787" t="s">
        <v>565</v>
      </c>
      <c r="K1787" t="s">
        <v>128</v>
      </c>
      <c r="L1787" t="s">
        <v>12</v>
      </c>
      <c r="M1787" t="s">
        <v>536</v>
      </c>
      <c r="N1787" s="1">
        <v>44167</v>
      </c>
      <c r="O1787" t="s">
        <v>95</v>
      </c>
      <c r="P1787" t="s">
        <v>127</v>
      </c>
      <c r="Q1787" t="s">
        <v>113</v>
      </c>
      <c r="R1787" t="s">
        <v>129</v>
      </c>
      <c r="S1787" t="s">
        <v>537</v>
      </c>
      <c r="T1787">
        <v>3.5</v>
      </c>
      <c r="U1787">
        <v>1240</v>
      </c>
      <c r="V1787" t="s">
        <v>8</v>
      </c>
      <c r="W1787">
        <v>214.27690000000001</v>
      </c>
      <c r="X1787">
        <v>0.16089999999999999</v>
      </c>
      <c r="Y1787">
        <v>0</v>
      </c>
      <c r="Z1787">
        <v>167.3321</v>
      </c>
      <c r="AA1787">
        <v>0.1255</v>
      </c>
      <c r="AB1787">
        <v>0</v>
      </c>
      <c r="AC1787" t="s">
        <v>538</v>
      </c>
      <c r="AD1787">
        <v>1</v>
      </c>
      <c r="AE1787">
        <v>1</v>
      </c>
      <c r="AF1787" t="str">
        <f>IF(EnergyImpactLookups[[#This Row],[MAT]]="AR",EnergyImpactLookups[[#This Row],[APreWBkWh]],"")</f>
        <v/>
      </c>
      <c r="AG1787" t="str">
        <f>IF(EnergyImpactLookups[[#This Row],[MAT]]="AR",EnergyImpactLookups[[#This Row],[APreWBkW]],"")</f>
        <v/>
      </c>
      <c r="AH1787" s="19" t="str">
        <f>IF(EnergyImpactLookups[[#This Row],[MAT]]="AR",EnergyImpactLookups[[#This Row],[APreWBtherm]],"")</f>
        <v/>
      </c>
      <c r="AJ1787">
        <f>IF(EnergyImpactLookups[[#This Row],[MAT]]="AR",EnergyImpactLookups[[#This Row],[APreWBkW]],EnergyImpactLookups[[#This Row],[AStdWBkW]])</f>
        <v>0.1255</v>
      </c>
      <c r="AK1787">
        <f>IF(EnergyImpactLookups[[#This Row],[MAT]]="AR",EnergyImpactLookups[[#This Row],[APreWBkWh]],EnergyImpactLookups[[#This Row],[AStdWBkWh]])</f>
        <v>167.3321</v>
      </c>
      <c r="AL1787">
        <f>IF(EnergyImpactLookups[[#This Row],[MAT]]="AR",EnergyImpactLookups[[#This Row],[APreWBtherm]],EnergyImpactLookups[[#This Row],[AStdWBtherm]])</f>
        <v>0</v>
      </c>
      <c r="AM1787">
        <f>IF(EnergyImpactLookups[[#This Row],[MAT]]="AR",EnergyImpactLookups[[#This Row],[AStdWBkW]],0)</f>
        <v>0</v>
      </c>
      <c r="AN1787">
        <f>IF(EnergyImpactLookups[[#This Row],[MAT]]="AR",EnergyImpactLookups[[#This Row],[AStdWBkWh]],0)</f>
        <v>0</v>
      </c>
      <c r="AO1787">
        <f>IF(EnergyImpactLookups[[#This Row],[MAT]]="AR",EnergyImpactLookups[[#This Row],[AStdWBtherm]],0)</f>
        <v>0</v>
      </c>
    </row>
    <row r="1788" spans="1:41" x14ac:dyDescent="0.3">
      <c r="A1788" t="s">
        <v>594</v>
      </c>
      <c r="B1788" t="s">
        <v>532</v>
      </c>
      <c r="C1788" t="s">
        <v>176</v>
      </c>
      <c r="D1788" t="s">
        <v>716</v>
      </c>
      <c r="E1788" t="s">
        <v>554</v>
      </c>
      <c r="F1788" t="s">
        <v>581</v>
      </c>
      <c r="G1788" t="s">
        <v>358</v>
      </c>
      <c r="H1788" t="s">
        <v>7</v>
      </c>
      <c r="I1788" t="s">
        <v>678</v>
      </c>
      <c r="J1788" t="s">
        <v>565</v>
      </c>
      <c r="K1788" t="s">
        <v>128</v>
      </c>
      <c r="L1788" t="s">
        <v>12</v>
      </c>
      <c r="M1788" t="s">
        <v>536</v>
      </c>
      <c r="N1788" s="1">
        <v>44167</v>
      </c>
      <c r="O1788" t="s">
        <v>95</v>
      </c>
      <c r="P1788" t="s">
        <v>127</v>
      </c>
      <c r="Q1788" t="s">
        <v>114</v>
      </c>
      <c r="R1788" t="s">
        <v>129</v>
      </c>
      <c r="S1788" t="s">
        <v>537</v>
      </c>
      <c r="T1788">
        <v>3.5</v>
      </c>
      <c r="U1788">
        <v>1240</v>
      </c>
      <c r="V1788" t="s">
        <v>8</v>
      </c>
      <c r="W1788">
        <v>231.0153</v>
      </c>
      <c r="X1788">
        <v>0.2349</v>
      </c>
      <c r="Y1788">
        <v>0</v>
      </c>
      <c r="Z1788">
        <v>180.52500000000001</v>
      </c>
      <c r="AA1788">
        <v>0.18329999999999999</v>
      </c>
      <c r="AB1788">
        <v>0</v>
      </c>
      <c r="AC1788" t="s">
        <v>538</v>
      </c>
      <c r="AD1788">
        <v>1</v>
      </c>
      <c r="AE1788">
        <v>1</v>
      </c>
      <c r="AF1788" t="str">
        <f>IF(EnergyImpactLookups[[#This Row],[MAT]]="AR",EnergyImpactLookups[[#This Row],[APreWBkWh]],"")</f>
        <v/>
      </c>
      <c r="AG1788" t="str">
        <f>IF(EnergyImpactLookups[[#This Row],[MAT]]="AR",EnergyImpactLookups[[#This Row],[APreWBkW]],"")</f>
        <v/>
      </c>
      <c r="AH1788" s="19" t="str">
        <f>IF(EnergyImpactLookups[[#This Row],[MAT]]="AR",EnergyImpactLookups[[#This Row],[APreWBtherm]],"")</f>
        <v/>
      </c>
      <c r="AJ1788">
        <f>IF(EnergyImpactLookups[[#This Row],[MAT]]="AR",EnergyImpactLookups[[#This Row],[APreWBkW]],EnergyImpactLookups[[#This Row],[AStdWBkW]])</f>
        <v>0.18329999999999999</v>
      </c>
      <c r="AK1788">
        <f>IF(EnergyImpactLookups[[#This Row],[MAT]]="AR",EnergyImpactLookups[[#This Row],[APreWBkWh]],EnergyImpactLookups[[#This Row],[AStdWBkWh]])</f>
        <v>180.52500000000001</v>
      </c>
      <c r="AL1788">
        <f>IF(EnergyImpactLookups[[#This Row],[MAT]]="AR",EnergyImpactLookups[[#This Row],[APreWBtherm]],EnergyImpactLookups[[#This Row],[AStdWBtherm]])</f>
        <v>0</v>
      </c>
      <c r="AM1788">
        <f>IF(EnergyImpactLookups[[#This Row],[MAT]]="AR",EnergyImpactLookups[[#This Row],[AStdWBkW]],0)</f>
        <v>0</v>
      </c>
      <c r="AN1788">
        <f>IF(EnergyImpactLookups[[#This Row],[MAT]]="AR",EnergyImpactLookups[[#This Row],[AStdWBkWh]],0)</f>
        <v>0</v>
      </c>
      <c r="AO1788">
        <f>IF(EnergyImpactLookups[[#This Row],[MAT]]="AR",EnergyImpactLookups[[#This Row],[AStdWBtherm]],0)</f>
        <v>0</v>
      </c>
    </row>
    <row r="1789" spans="1:41" x14ac:dyDescent="0.3">
      <c r="A1789" t="s">
        <v>594</v>
      </c>
      <c r="B1789" t="s">
        <v>532</v>
      </c>
      <c r="C1789" t="s">
        <v>176</v>
      </c>
      <c r="D1789" t="s">
        <v>716</v>
      </c>
      <c r="E1789" t="s">
        <v>554</v>
      </c>
      <c r="F1789" t="s">
        <v>581</v>
      </c>
      <c r="G1789" t="s">
        <v>358</v>
      </c>
      <c r="H1789" t="s">
        <v>7</v>
      </c>
      <c r="I1789" t="s">
        <v>678</v>
      </c>
      <c r="J1789" t="s">
        <v>565</v>
      </c>
      <c r="K1789" t="s">
        <v>128</v>
      </c>
      <c r="L1789" t="s">
        <v>12</v>
      </c>
      <c r="M1789" t="s">
        <v>536</v>
      </c>
      <c r="N1789" s="1">
        <v>44167</v>
      </c>
      <c r="O1789" t="s">
        <v>95</v>
      </c>
      <c r="P1789" t="s">
        <v>127</v>
      </c>
      <c r="Q1789" t="s">
        <v>115</v>
      </c>
      <c r="R1789" t="s">
        <v>129</v>
      </c>
      <c r="S1789" t="s">
        <v>537</v>
      </c>
      <c r="T1789">
        <v>3.5</v>
      </c>
      <c r="U1789">
        <v>1240</v>
      </c>
      <c r="V1789" t="s">
        <v>8</v>
      </c>
      <c r="W1789">
        <v>149.5658</v>
      </c>
      <c r="X1789">
        <v>0.20699999999999999</v>
      </c>
      <c r="Y1789">
        <v>0</v>
      </c>
      <c r="Z1789">
        <v>116.9051</v>
      </c>
      <c r="AA1789">
        <v>0.16139999999999999</v>
      </c>
      <c r="AB1789">
        <v>0</v>
      </c>
      <c r="AC1789" t="s">
        <v>538</v>
      </c>
      <c r="AD1789">
        <v>1</v>
      </c>
      <c r="AE1789">
        <v>1</v>
      </c>
      <c r="AF1789" t="str">
        <f>IF(EnergyImpactLookups[[#This Row],[MAT]]="AR",EnergyImpactLookups[[#This Row],[APreWBkWh]],"")</f>
        <v/>
      </c>
      <c r="AG1789" t="str">
        <f>IF(EnergyImpactLookups[[#This Row],[MAT]]="AR",EnergyImpactLookups[[#This Row],[APreWBkW]],"")</f>
        <v/>
      </c>
      <c r="AH1789" s="19" t="str">
        <f>IF(EnergyImpactLookups[[#This Row],[MAT]]="AR",EnergyImpactLookups[[#This Row],[APreWBtherm]],"")</f>
        <v/>
      </c>
      <c r="AJ1789">
        <f>IF(EnergyImpactLookups[[#This Row],[MAT]]="AR",EnergyImpactLookups[[#This Row],[APreWBkW]],EnergyImpactLookups[[#This Row],[AStdWBkW]])</f>
        <v>0.16139999999999999</v>
      </c>
      <c r="AK1789">
        <f>IF(EnergyImpactLookups[[#This Row],[MAT]]="AR",EnergyImpactLookups[[#This Row],[APreWBkWh]],EnergyImpactLookups[[#This Row],[AStdWBkWh]])</f>
        <v>116.9051</v>
      </c>
      <c r="AL1789">
        <f>IF(EnergyImpactLookups[[#This Row],[MAT]]="AR",EnergyImpactLookups[[#This Row],[APreWBtherm]],EnergyImpactLookups[[#This Row],[AStdWBtherm]])</f>
        <v>0</v>
      </c>
      <c r="AM1789">
        <f>IF(EnergyImpactLookups[[#This Row],[MAT]]="AR",EnergyImpactLookups[[#This Row],[AStdWBkW]],0)</f>
        <v>0</v>
      </c>
      <c r="AN1789">
        <f>IF(EnergyImpactLookups[[#This Row],[MAT]]="AR",EnergyImpactLookups[[#This Row],[AStdWBkWh]],0)</f>
        <v>0</v>
      </c>
      <c r="AO1789">
        <f>IF(EnergyImpactLookups[[#This Row],[MAT]]="AR",EnergyImpactLookups[[#This Row],[AStdWBtherm]],0)</f>
        <v>0</v>
      </c>
    </row>
    <row r="1790" spans="1:41" x14ac:dyDescent="0.3">
      <c r="A1790" t="s">
        <v>594</v>
      </c>
      <c r="B1790" t="s">
        <v>532</v>
      </c>
      <c r="C1790" t="s">
        <v>176</v>
      </c>
      <c r="D1790" t="s">
        <v>716</v>
      </c>
      <c r="E1790" t="s">
        <v>554</v>
      </c>
      <c r="F1790" t="s">
        <v>581</v>
      </c>
      <c r="G1790" t="s">
        <v>358</v>
      </c>
      <c r="H1790" t="s">
        <v>7</v>
      </c>
      <c r="I1790" t="s">
        <v>678</v>
      </c>
      <c r="J1790" t="s">
        <v>565</v>
      </c>
      <c r="K1790" t="s">
        <v>128</v>
      </c>
      <c r="L1790" t="s">
        <v>12</v>
      </c>
      <c r="M1790" t="s">
        <v>536</v>
      </c>
      <c r="N1790" s="1">
        <v>44167</v>
      </c>
      <c r="O1790" t="s">
        <v>95</v>
      </c>
      <c r="P1790" t="s">
        <v>127</v>
      </c>
      <c r="Q1790" t="s">
        <v>116</v>
      </c>
      <c r="R1790" t="s">
        <v>129</v>
      </c>
      <c r="S1790" t="s">
        <v>537</v>
      </c>
      <c r="T1790">
        <v>3.5</v>
      </c>
      <c r="U1790">
        <v>1240</v>
      </c>
      <c r="V1790" t="s">
        <v>8</v>
      </c>
      <c r="W1790">
        <v>260.14109999999999</v>
      </c>
      <c r="X1790">
        <v>0.2291</v>
      </c>
      <c r="Y1790">
        <v>0</v>
      </c>
      <c r="Z1790">
        <v>203.15110000000001</v>
      </c>
      <c r="AA1790">
        <v>0.1787</v>
      </c>
      <c r="AB1790">
        <v>0</v>
      </c>
      <c r="AC1790" t="s">
        <v>538</v>
      </c>
      <c r="AD1790">
        <v>1</v>
      </c>
      <c r="AE1790">
        <v>1</v>
      </c>
      <c r="AF1790" t="str">
        <f>IF(EnergyImpactLookups[[#This Row],[MAT]]="AR",EnergyImpactLookups[[#This Row],[APreWBkWh]],"")</f>
        <v/>
      </c>
      <c r="AG1790" t="str">
        <f>IF(EnergyImpactLookups[[#This Row],[MAT]]="AR",EnergyImpactLookups[[#This Row],[APreWBkW]],"")</f>
        <v/>
      </c>
      <c r="AH1790" s="19" t="str">
        <f>IF(EnergyImpactLookups[[#This Row],[MAT]]="AR",EnergyImpactLookups[[#This Row],[APreWBtherm]],"")</f>
        <v/>
      </c>
      <c r="AJ1790">
        <f>IF(EnergyImpactLookups[[#This Row],[MAT]]="AR",EnergyImpactLookups[[#This Row],[APreWBkW]],EnergyImpactLookups[[#This Row],[AStdWBkW]])</f>
        <v>0.1787</v>
      </c>
      <c r="AK1790">
        <f>IF(EnergyImpactLookups[[#This Row],[MAT]]="AR",EnergyImpactLookups[[#This Row],[APreWBkWh]],EnergyImpactLookups[[#This Row],[AStdWBkWh]])</f>
        <v>203.15110000000001</v>
      </c>
      <c r="AL1790">
        <f>IF(EnergyImpactLookups[[#This Row],[MAT]]="AR",EnergyImpactLookups[[#This Row],[APreWBtherm]],EnergyImpactLookups[[#This Row],[AStdWBtherm]])</f>
        <v>0</v>
      </c>
      <c r="AM1790">
        <f>IF(EnergyImpactLookups[[#This Row],[MAT]]="AR",EnergyImpactLookups[[#This Row],[AStdWBkW]],0)</f>
        <v>0</v>
      </c>
      <c r="AN1790">
        <f>IF(EnergyImpactLookups[[#This Row],[MAT]]="AR",EnergyImpactLookups[[#This Row],[AStdWBkWh]],0)</f>
        <v>0</v>
      </c>
      <c r="AO1790">
        <f>IF(EnergyImpactLookups[[#This Row],[MAT]]="AR",EnergyImpactLookups[[#This Row],[AStdWBtherm]],0)</f>
        <v>0</v>
      </c>
    </row>
    <row r="1791" spans="1:41" x14ac:dyDescent="0.3">
      <c r="A1791" t="s">
        <v>594</v>
      </c>
      <c r="B1791" t="s">
        <v>532</v>
      </c>
      <c r="C1791" t="s">
        <v>176</v>
      </c>
      <c r="D1791" t="s">
        <v>716</v>
      </c>
      <c r="E1791" t="s">
        <v>554</v>
      </c>
      <c r="F1791" t="s">
        <v>581</v>
      </c>
      <c r="G1791" t="s">
        <v>358</v>
      </c>
      <c r="H1791" t="s">
        <v>7</v>
      </c>
      <c r="I1791" t="s">
        <v>678</v>
      </c>
      <c r="J1791" t="s">
        <v>565</v>
      </c>
      <c r="K1791" t="s">
        <v>128</v>
      </c>
      <c r="L1791" t="s">
        <v>12</v>
      </c>
      <c r="M1791" t="s">
        <v>536</v>
      </c>
      <c r="N1791" s="1">
        <v>44167</v>
      </c>
      <c r="O1791" t="s">
        <v>95</v>
      </c>
      <c r="P1791" t="s">
        <v>127</v>
      </c>
      <c r="Q1791" t="s">
        <v>117</v>
      </c>
      <c r="R1791" t="s">
        <v>129</v>
      </c>
      <c r="S1791" t="s">
        <v>537</v>
      </c>
      <c r="T1791">
        <v>3.5</v>
      </c>
      <c r="U1791">
        <v>1240</v>
      </c>
      <c r="V1791" t="s">
        <v>8</v>
      </c>
      <c r="W1791">
        <v>222.57499999999999</v>
      </c>
      <c r="X1791">
        <v>0.21709999999999999</v>
      </c>
      <c r="Y1791">
        <v>0</v>
      </c>
      <c r="Z1791">
        <v>173.85140000000001</v>
      </c>
      <c r="AA1791">
        <v>0.16930000000000001</v>
      </c>
      <c r="AB1791">
        <v>0</v>
      </c>
      <c r="AC1791" t="s">
        <v>538</v>
      </c>
      <c r="AD1791">
        <v>1</v>
      </c>
      <c r="AE1791">
        <v>1</v>
      </c>
      <c r="AF1791" t="str">
        <f>IF(EnergyImpactLookups[[#This Row],[MAT]]="AR",EnergyImpactLookups[[#This Row],[APreWBkWh]],"")</f>
        <v/>
      </c>
      <c r="AG1791" t="str">
        <f>IF(EnergyImpactLookups[[#This Row],[MAT]]="AR",EnergyImpactLookups[[#This Row],[APreWBkW]],"")</f>
        <v/>
      </c>
      <c r="AH1791" s="19" t="str">
        <f>IF(EnergyImpactLookups[[#This Row],[MAT]]="AR",EnergyImpactLookups[[#This Row],[APreWBtherm]],"")</f>
        <v/>
      </c>
      <c r="AJ1791">
        <f>IF(EnergyImpactLookups[[#This Row],[MAT]]="AR",EnergyImpactLookups[[#This Row],[APreWBkW]],EnergyImpactLookups[[#This Row],[AStdWBkW]])</f>
        <v>0.16930000000000001</v>
      </c>
      <c r="AK1791">
        <f>IF(EnergyImpactLookups[[#This Row],[MAT]]="AR",EnergyImpactLookups[[#This Row],[APreWBkWh]],EnergyImpactLookups[[#This Row],[AStdWBkWh]])</f>
        <v>173.85140000000001</v>
      </c>
      <c r="AL1791">
        <f>IF(EnergyImpactLookups[[#This Row],[MAT]]="AR",EnergyImpactLookups[[#This Row],[APreWBtherm]],EnergyImpactLookups[[#This Row],[AStdWBtherm]])</f>
        <v>0</v>
      </c>
      <c r="AM1791">
        <f>IF(EnergyImpactLookups[[#This Row],[MAT]]="AR",EnergyImpactLookups[[#This Row],[AStdWBkW]],0)</f>
        <v>0</v>
      </c>
      <c r="AN1791">
        <f>IF(EnergyImpactLookups[[#This Row],[MAT]]="AR",EnergyImpactLookups[[#This Row],[AStdWBkWh]],0)</f>
        <v>0</v>
      </c>
      <c r="AO1791">
        <f>IF(EnergyImpactLookups[[#This Row],[MAT]]="AR",EnergyImpactLookups[[#This Row],[AStdWBtherm]],0)</f>
        <v>0</v>
      </c>
    </row>
    <row r="1792" spans="1:41" x14ac:dyDescent="0.3">
      <c r="A1792" t="s">
        <v>594</v>
      </c>
      <c r="B1792" t="s">
        <v>532</v>
      </c>
      <c r="C1792" t="s">
        <v>176</v>
      </c>
      <c r="D1792" t="s">
        <v>716</v>
      </c>
      <c r="E1792" t="s">
        <v>554</v>
      </c>
      <c r="F1792" t="s">
        <v>581</v>
      </c>
      <c r="G1792" t="s">
        <v>358</v>
      </c>
      <c r="H1792" t="s">
        <v>7</v>
      </c>
      <c r="I1792" t="s">
        <v>678</v>
      </c>
      <c r="J1792" t="s">
        <v>565</v>
      </c>
      <c r="K1792" t="s">
        <v>128</v>
      </c>
      <c r="L1792" t="s">
        <v>12</v>
      </c>
      <c r="M1792" t="s">
        <v>536</v>
      </c>
      <c r="N1792" s="1">
        <v>44167</v>
      </c>
      <c r="O1792" t="s">
        <v>95</v>
      </c>
      <c r="P1792" t="s">
        <v>127</v>
      </c>
      <c r="Q1792" t="s">
        <v>118</v>
      </c>
      <c r="R1792" t="s">
        <v>129</v>
      </c>
      <c r="S1792" t="s">
        <v>537</v>
      </c>
      <c r="T1792">
        <v>3.5</v>
      </c>
      <c r="U1792">
        <v>1240</v>
      </c>
      <c r="V1792" t="s">
        <v>8</v>
      </c>
      <c r="W1792">
        <v>377.00599999999997</v>
      </c>
      <c r="X1792">
        <v>0.26910000000000001</v>
      </c>
      <c r="Y1792">
        <v>0</v>
      </c>
      <c r="Z1792">
        <v>294.19479999999999</v>
      </c>
      <c r="AA1792">
        <v>0.2099</v>
      </c>
      <c r="AB1792">
        <v>0</v>
      </c>
      <c r="AC1792" t="s">
        <v>538</v>
      </c>
      <c r="AD1792">
        <v>1</v>
      </c>
      <c r="AE1792">
        <v>1</v>
      </c>
      <c r="AF1792" t="str">
        <f>IF(EnergyImpactLookups[[#This Row],[MAT]]="AR",EnergyImpactLookups[[#This Row],[APreWBkWh]],"")</f>
        <v/>
      </c>
      <c r="AG1792" t="str">
        <f>IF(EnergyImpactLookups[[#This Row],[MAT]]="AR",EnergyImpactLookups[[#This Row],[APreWBkW]],"")</f>
        <v/>
      </c>
      <c r="AH1792" s="19" t="str">
        <f>IF(EnergyImpactLookups[[#This Row],[MAT]]="AR",EnergyImpactLookups[[#This Row],[APreWBtherm]],"")</f>
        <v/>
      </c>
      <c r="AJ1792">
        <f>IF(EnergyImpactLookups[[#This Row],[MAT]]="AR",EnergyImpactLookups[[#This Row],[APreWBkW]],EnergyImpactLookups[[#This Row],[AStdWBkW]])</f>
        <v>0.2099</v>
      </c>
      <c r="AK1792">
        <f>IF(EnergyImpactLookups[[#This Row],[MAT]]="AR",EnergyImpactLookups[[#This Row],[APreWBkWh]],EnergyImpactLookups[[#This Row],[AStdWBkWh]])</f>
        <v>294.19479999999999</v>
      </c>
      <c r="AL1792">
        <f>IF(EnergyImpactLookups[[#This Row],[MAT]]="AR",EnergyImpactLookups[[#This Row],[APreWBtherm]],EnergyImpactLookups[[#This Row],[AStdWBtherm]])</f>
        <v>0</v>
      </c>
      <c r="AM1792">
        <f>IF(EnergyImpactLookups[[#This Row],[MAT]]="AR",EnergyImpactLookups[[#This Row],[AStdWBkW]],0)</f>
        <v>0</v>
      </c>
      <c r="AN1792">
        <f>IF(EnergyImpactLookups[[#This Row],[MAT]]="AR",EnergyImpactLookups[[#This Row],[AStdWBkWh]],0)</f>
        <v>0</v>
      </c>
      <c r="AO1792">
        <f>IF(EnergyImpactLookups[[#This Row],[MAT]]="AR",EnergyImpactLookups[[#This Row],[AStdWBtherm]],0)</f>
        <v>0</v>
      </c>
    </row>
    <row r="1793" spans="1:41" x14ac:dyDescent="0.3">
      <c r="A1793" t="s">
        <v>594</v>
      </c>
      <c r="B1793" t="s">
        <v>532</v>
      </c>
      <c r="C1793" t="s">
        <v>176</v>
      </c>
      <c r="D1793" t="s">
        <v>716</v>
      </c>
      <c r="E1793" t="s">
        <v>554</v>
      </c>
      <c r="F1793" t="s">
        <v>581</v>
      </c>
      <c r="G1793" t="s">
        <v>358</v>
      </c>
      <c r="H1793" t="s">
        <v>7</v>
      </c>
      <c r="I1793" t="s">
        <v>678</v>
      </c>
      <c r="J1793" t="s">
        <v>565</v>
      </c>
      <c r="K1793" t="s">
        <v>128</v>
      </c>
      <c r="L1793" t="s">
        <v>12</v>
      </c>
      <c r="M1793" t="s">
        <v>536</v>
      </c>
      <c r="N1793" s="1">
        <v>44167</v>
      </c>
      <c r="O1793" t="s">
        <v>95</v>
      </c>
      <c r="P1793" t="s">
        <v>127</v>
      </c>
      <c r="Q1793" t="s">
        <v>119</v>
      </c>
      <c r="R1793" t="s">
        <v>129</v>
      </c>
      <c r="S1793" t="s">
        <v>537</v>
      </c>
      <c r="T1793">
        <v>3.5</v>
      </c>
      <c r="U1793">
        <v>1240</v>
      </c>
      <c r="V1793" t="s">
        <v>8</v>
      </c>
      <c r="W1793">
        <v>71.565600000000003</v>
      </c>
      <c r="X1793">
        <v>9.3899999999999997E-2</v>
      </c>
      <c r="Y1793">
        <v>0</v>
      </c>
      <c r="Z1793">
        <v>56.2607</v>
      </c>
      <c r="AA1793">
        <v>7.3300000000000004E-2</v>
      </c>
      <c r="AB1793">
        <v>0</v>
      </c>
      <c r="AC1793" t="s">
        <v>538</v>
      </c>
      <c r="AD1793">
        <v>1</v>
      </c>
      <c r="AE1793">
        <v>1</v>
      </c>
      <c r="AF1793" t="str">
        <f>IF(EnergyImpactLookups[[#This Row],[MAT]]="AR",EnergyImpactLookups[[#This Row],[APreWBkWh]],"")</f>
        <v/>
      </c>
      <c r="AG1793" t="str">
        <f>IF(EnergyImpactLookups[[#This Row],[MAT]]="AR",EnergyImpactLookups[[#This Row],[APreWBkW]],"")</f>
        <v/>
      </c>
      <c r="AH1793" s="19" t="str">
        <f>IF(EnergyImpactLookups[[#This Row],[MAT]]="AR",EnergyImpactLookups[[#This Row],[APreWBtherm]],"")</f>
        <v/>
      </c>
      <c r="AJ1793">
        <f>IF(EnergyImpactLookups[[#This Row],[MAT]]="AR",EnergyImpactLookups[[#This Row],[APreWBkW]],EnergyImpactLookups[[#This Row],[AStdWBkW]])</f>
        <v>7.3300000000000004E-2</v>
      </c>
      <c r="AK1793">
        <f>IF(EnergyImpactLookups[[#This Row],[MAT]]="AR",EnergyImpactLookups[[#This Row],[APreWBkWh]],EnergyImpactLookups[[#This Row],[AStdWBkWh]])</f>
        <v>56.2607</v>
      </c>
      <c r="AL1793">
        <f>IF(EnergyImpactLookups[[#This Row],[MAT]]="AR",EnergyImpactLookups[[#This Row],[APreWBtherm]],EnergyImpactLookups[[#This Row],[AStdWBtherm]])</f>
        <v>0</v>
      </c>
      <c r="AM1793">
        <f>IF(EnergyImpactLookups[[#This Row],[MAT]]="AR",EnergyImpactLookups[[#This Row],[AStdWBkW]],0)</f>
        <v>0</v>
      </c>
      <c r="AN1793">
        <f>IF(EnergyImpactLookups[[#This Row],[MAT]]="AR",EnergyImpactLookups[[#This Row],[AStdWBkWh]],0)</f>
        <v>0</v>
      </c>
      <c r="AO1793">
        <f>IF(EnergyImpactLookups[[#This Row],[MAT]]="AR",EnergyImpactLookups[[#This Row],[AStdWBtherm]],0)</f>
        <v>0</v>
      </c>
    </row>
    <row r="1794" spans="1:41" x14ac:dyDescent="0.3">
      <c r="A1794" t="s">
        <v>594</v>
      </c>
      <c r="B1794" t="s">
        <v>532</v>
      </c>
      <c r="C1794" t="s">
        <v>176</v>
      </c>
      <c r="D1794" t="s">
        <v>716</v>
      </c>
      <c r="E1794" t="s">
        <v>554</v>
      </c>
      <c r="F1794" t="s">
        <v>581</v>
      </c>
      <c r="G1794" t="s">
        <v>358</v>
      </c>
      <c r="H1794" t="s">
        <v>7</v>
      </c>
      <c r="I1794" t="s">
        <v>678</v>
      </c>
      <c r="J1794" t="s">
        <v>565</v>
      </c>
      <c r="K1794" t="s">
        <v>128</v>
      </c>
      <c r="L1794" t="s">
        <v>12</v>
      </c>
      <c r="M1794" t="s">
        <v>536</v>
      </c>
      <c r="N1794" s="1">
        <v>44167</v>
      </c>
      <c r="O1794" t="s">
        <v>95</v>
      </c>
      <c r="P1794" t="s">
        <v>130</v>
      </c>
      <c r="Q1794" t="s">
        <v>99</v>
      </c>
      <c r="R1794" t="s">
        <v>129</v>
      </c>
      <c r="S1794" t="s">
        <v>537</v>
      </c>
      <c r="T1794">
        <v>1</v>
      </c>
      <c r="U1794">
        <v>999</v>
      </c>
      <c r="V1794" t="s">
        <v>8</v>
      </c>
      <c r="W1794">
        <v>24.930099999999999</v>
      </c>
      <c r="X1794">
        <v>2.5999999999999999E-3</v>
      </c>
      <c r="Y1794">
        <v>0</v>
      </c>
      <c r="Z1794">
        <v>20.151700000000002</v>
      </c>
      <c r="AA1794">
        <v>2E-3</v>
      </c>
      <c r="AB1794">
        <v>0</v>
      </c>
      <c r="AC1794" t="s">
        <v>538</v>
      </c>
      <c r="AD1794">
        <v>1</v>
      </c>
      <c r="AE1794">
        <v>1</v>
      </c>
      <c r="AF1794" t="str">
        <f>IF(EnergyImpactLookups[[#This Row],[MAT]]="AR",EnergyImpactLookups[[#This Row],[APreWBkWh]],"")</f>
        <v/>
      </c>
      <c r="AG1794" t="str">
        <f>IF(EnergyImpactLookups[[#This Row],[MAT]]="AR",EnergyImpactLookups[[#This Row],[APreWBkW]],"")</f>
        <v/>
      </c>
      <c r="AH1794" s="19" t="str">
        <f>IF(EnergyImpactLookups[[#This Row],[MAT]]="AR",EnergyImpactLookups[[#This Row],[APreWBtherm]],"")</f>
        <v/>
      </c>
      <c r="AJ1794">
        <f>IF(EnergyImpactLookups[[#This Row],[MAT]]="AR",EnergyImpactLookups[[#This Row],[APreWBkW]],EnergyImpactLookups[[#This Row],[AStdWBkW]])</f>
        <v>2E-3</v>
      </c>
      <c r="AK1794">
        <f>IF(EnergyImpactLookups[[#This Row],[MAT]]="AR",EnergyImpactLookups[[#This Row],[APreWBkWh]],EnergyImpactLookups[[#This Row],[AStdWBkWh]])</f>
        <v>20.151700000000002</v>
      </c>
      <c r="AL1794">
        <f>IF(EnergyImpactLookups[[#This Row],[MAT]]="AR",EnergyImpactLookups[[#This Row],[APreWBtherm]],EnergyImpactLookups[[#This Row],[AStdWBtherm]])</f>
        <v>0</v>
      </c>
      <c r="AM1794">
        <f>IF(EnergyImpactLookups[[#This Row],[MAT]]="AR",EnergyImpactLookups[[#This Row],[AStdWBkW]],0)</f>
        <v>0</v>
      </c>
      <c r="AN1794">
        <f>IF(EnergyImpactLookups[[#This Row],[MAT]]="AR",EnergyImpactLookups[[#This Row],[AStdWBkWh]],0)</f>
        <v>0</v>
      </c>
      <c r="AO1794">
        <f>IF(EnergyImpactLookups[[#This Row],[MAT]]="AR",EnergyImpactLookups[[#This Row],[AStdWBtherm]],0)</f>
        <v>0</v>
      </c>
    </row>
    <row r="1795" spans="1:41" x14ac:dyDescent="0.3">
      <c r="A1795" t="s">
        <v>594</v>
      </c>
      <c r="B1795" t="s">
        <v>532</v>
      </c>
      <c r="C1795" t="s">
        <v>176</v>
      </c>
      <c r="D1795" t="s">
        <v>716</v>
      </c>
      <c r="E1795" t="s">
        <v>554</v>
      </c>
      <c r="F1795" t="s">
        <v>581</v>
      </c>
      <c r="G1795" t="s">
        <v>358</v>
      </c>
      <c r="H1795" t="s">
        <v>7</v>
      </c>
      <c r="I1795" t="s">
        <v>678</v>
      </c>
      <c r="J1795" t="s">
        <v>565</v>
      </c>
      <c r="K1795" t="s">
        <v>128</v>
      </c>
      <c r="L1795" t="s">
        <v>12</v>
      </c>
      <c r="M1795" t="s">
        <v>536</v>
      </c>
      <c r="N1795" s="1">
        <v>44167</v>
      </c>
      <c r="O1795" t="s">
        <v>95</v>
      </c>
      <c r="P1795" t="s">
        <v>130</v>
      </c>
      <c r="Q1795" t="s">
        <v>103</v>
      </c>
      <c r="R1795" t="s">
        <v>129</v>
      </c>
      <c r="S1795" t="s">
        <v>537</v>
      </c>
      <c r="T1795">
        <v>1</v>
      </c>
      <c r="U1795">
        <v>1070</v>
      </c>
      <c r="V1795" t="s">
        <v>8</v>
      </c>
      <c r="W1795">
        <v>76.221100000000007</v>
      </c>
      <c r="X1795">
        <v>0.16259999999999999</v>
      </c>
      <c r="Y1795">
        <v>0</v>
      </c>
      <c r="Z1795">
        <v>59.893099999999997</v>
      </c>
      <c r="AA1795">
        <v>0.1268</v>
      </c>
      <c r="AB1795">
        <v>0</v>
      </c>
      <c r="AC1795" t="s">
        <v>538</v>
      </c>
      <c r="AD1795">
        <v>1</v>
      </c>
      <c r="AE1795">
        <v>1</v>
      </c>
      <c r="AF1795" t="str">
        <f>IF(EnergyImpactLookups[[#This Row],[MAT]]="AR",EnergyImpactLookups[[#This Row],[APreWBkWh]],"")</f>
        <v/>
      </c>
      <c r="AG1795" t="str">
        <f>IF(EnergyImpactLookups[[#This Row],[MAT]]="AR",EnergyImpactLookups[[#This Row],[APreWBkW]],"")</f>
        <v/>
      </c>
      <c r="AH1795" s="19" t="str">
        <f>IF(EnergyImpactLookups[[#This Row],[MAT]]="AR",EnergyImpactLookups[[#This Row],[APreWBtherm]],"")</f>
        <v/>
      </c>
      <c r="AJ1795">
        <f>IF(EnergyImpactLookups[[#This Row],[MAT]]="AR",EnergyImpactLookups[[#This Row],[APreWBkW]],EnergyImpactLookups[[#This Row],[AStdWBkW]])</f>
        <v>0.1268</v>
      </c>
      <c r="AK1795">
        <f>IF(EnergyImpactLookups[[#This Row],[MAT]]="AR",EnergyImpactLookups[[#This Row],[APreWBkWh]],EnergyImpactLookups[[#This Row],[AStdWBkWh]])</f>
        <v>59.893099999999997</v>
      </c>
      <c r="AL1795">
        <f>IF(EnergyImpactLookups[[#This Row],[MAT]]="AR",EnergyImpactLookups[[#This Row],[APreWBtherm]],EnergyImpactLookups[[#This Row],[AStdWBtherm]])</f>
        <v>0</v>
      </c>
      <c r="AM1795">
        <f>IF(EnergyImpactLookups[[#This Row],[MAT]]="AR",EnergyImpactLookups[[#This Row],[AStdWBkW]],0)</f>
        <v>0</v>
      </c>
      <c r="AN1795">
        <f>IF(EnergyImpactLookups[[#This Row],[MAT]]="AR",EnergyImpactLookups[[#This Row],[AStdWBkWh]],0)</f>
        <v>0</v>
      </c>
      <c r="AO1795">
        <f>IF(EnergyImpactLookups[[#This Row],[MAT]]="AR",EnergyImpactLookups[[#This Row],[AStdWBtherm]],0)</f>
        <v>0</v>
      </c>
    </row>
    <row r="1796" spans="1:41" x14ac:dyDescent="0.3">
      <c r="A1796" t="s">
        <v>594</v>
      </c>
      <c r="B1796" t="s">
        <v>532</v>
      </c>
      <c r="C1796" t="s">
        <v>176</v>
      </c>
      <c r="D1796" t="s">
        <v>716</v>
      </c>
      <c r="E1796" t="s">
        <v>554</v>
      </c>
      <c r="F1796" t="s">
        <v>581</v>
      </c>
      <c r="G1796" t="s">
        <v>358</v>
      </c>
      <c r="H1796" t="s">
        <v>7</v>
      </c>
      <c r="I1796" t="s">
        <v>678</v>
      </c>
      <c r="J1796" t="s">
        <v>565</v>
      </c>
      <c r="K1796" t="s">
        <v>128</v>
      </c>
      <c r="L1796" t="s">
        <v>12</v>
      </c>
      <c r="M1796" t="s">
        <v>536</v>
      </c>
      <c r="N1796" s="1">
        <v>44167</v>
      </c>
      <c r="O1796" t="s">
        <v>95</v>
      </c>
      <c r="P1796" t="s">
        <v>130</v>
      </c>
      <c r="Q1796" t="s">
        <v>104</v>
      </c>
      <c r="R1796" t="s">
        <v>129</v>
      </c>
      <c r="S1796" t="s">
        <v>537</v>
      </c>
      <c r="T1796">
        <v>1</v>
      </c>
      <c r="U1796">
        <v>999</v>
      </c>
      <c r="V1796" t="s">
        <v>8</v>
      </c>
      <c r="W1796">
        <v>31.056699999999999</v>
      </c>
      <c r="X1796">
        <v>6.1400000000000003E-2</v>
      </c>
      <c r="Y1796">
        <v>0</v>
      </c>
      <c r="Z1796">
        <v>24.677</v>
      </c>
      <c r="AA1796">
        <v>4.7899999999999998E-2</v>
      </c>
      <c r="AB1796">
        <v>0</v>
      </c>
      <c r="AC1796" t="s">
        <v>538</v>
      </c>
      <c r="AD1796">
        <v>1</v>
      </c>
      <c r="AE1796">
        <v>1</v>
      </c>
      <c r="AF1796" t="str">
        <f>IF(EnergyImpactLookups[[#This Row],[MAT]]="AR",EnergyImpactLookups[[#This Row],[APreWBkWh]],"")</f>
        <v/>
      </c>
      <c r="AG1796" t="str">
        <f>IF(EnergyImpactLookups[[#This Row],[MAT]]="AR",EnergyImpactLookups[[#This Row],[APreWBkW]],"")</f>
        <v/>
      </c>
      <c r="AH1796" s="19" t="str">
        <f>IF(EnergyImpactLookups[[#This Row],[MAT]]="AR",EnergyImpactLookups[[#This Row],[APreWBtherm]],"")</f>
        <v/>
      </c>
      <c r="AJ1796">
        <f>IF(EnergyImpactLookups[[#This Row],[MAT]]="AR",EnergyImpactLookups[[#This Row],[APreWBkW]],EnergyImpactLookups[[#This Row],[AStdWBkW]])</f>
        <v>4.7899999999999998E-2</v>
      </c>
      <c r="AK1796">
        <f>IF(EnergyImpactLookups[[#This Row],[MAT]]="AR",EnergyImpactLookups[[#This Row],[APreWBkWh]],EnergyImpactLookups[[#This Row],[AStdWBkWh]])</f>
        <v>24.677</v>
      </c>
      <c r="AL1796">
        <f>IF(EnergyImpactLookups[[#This Row],[MAT]]="AR",EnergyImpactLookups[[#This Row],[APreWBtherm]],EnergyImpactLookups[[#This Row],[AStdWBtherm]])</f>
        <v>0</v>
      </c>
      <c r="AM1796">
        <f>IF(EnergyImpactLookups[[#This Row],[MAT]]="AR",EnergyImpactLookups[[#This Row],[AStdWBkW]],0)</f>
        <v>0</v>
      </c>
      <c r="AN1796">
        <f>IF(EnergyImpactLookups[[#This Row],[MAT]]="AR",EnergyImpactLookups[[#This Row],[AStdWBkWh]],0)</f>
        <v>0</v>
      </c>
      <c r="AO1796">
        <f>IF(EnergyImpactLookups[[#This Row],[MAT]]="AR",EnergyImpactLookups[[#This Row],[AStdWBtherm]],0)</f>
        <v>0</v>
      </c>
    </row>
    <row r="1797" spans="1:41" x14ac:dyDescent="0.3">
      <c r="A1797" t="s">
        <v>594</v>
      </c>
      <c r="B1797" t="s">
        <v>532</v>
      </c>
      <c r="C1797" t="s">
        <v>176</v>
      </c>
      <c r="D1797" t="s">
        <v>716</v>
      </c>
      <c r="E1797" t="s">
        <v>554</v>
      </c>
      <c r="F1797" t="s">
        <v>581</v>
      </c>
      <c r="G1797" t="s">
        <v>358</v>
      </c>
      <c r="H1797" t="s">
        <v>7</v>
      </c>
      <c r="I1797" t="s">
        <v>678</v>
      </c>
      <c r="J1797" t="s">
        <v>565</v>
      </c>
      <c r="K1797" t="s">
        <v>128</v>
      </c>
      <c r="L1797" t="s">
        <v>12</v>
      </c>
      <c r="M1797" t="s">
        <v>536</v>
      </c>
      <c r="N1797" s="1">
        <v>44167</v>
      </c>
      <c r="O1797" t="s">
        <v>95</v>
      </c>
      <c r="P1797" t="s">
        <v>130</v>
      </c>
      <c r="Q1797" t="s">
        <v>105</v>
      </c>
      <c r="R1797" t="s">
        <v>129</v>
      </c>
      <c r="S1797" t="s">
        <v>537</v>
      </c>
      <c r="T1797">
        <v>1</v>
      </c>
      <c r="U1797">
        <v>999</v>
      </c>
      <c r="V1797" t="s">
        <v>8</v>
      </c>
      <c r="W1797">
        <v>154.9034</v>
      </c>
      <c r="X1797">
        <v>0.23599999999999999</v>
      </c>
      <c r="Y1797">
        <v>0</v>
      </c>
      <c r="Z1797">
        <v>121.0142</v>
      </c>
      <c r="AA1797">
        <v>0.18410000000000001</v>
      </c>
      <c r="AB1797">
        <v>0</v>
      </c>
      <c r="AC1797" t="s">
        <v>538</v>
      </c>
      <c r="AD1797">
        <v>1</v>
      </c>
      <c r="AE1797">
        <v>1</v>
      </c>
      <c r="AF1797" t="str">
        <f>IF(EnergyImpactLookups[[#This Row],[MAT]]="AR",EnergyImpactLookups[[#This Row],[APreWBkWh]],"")</f>
        <v/>
      </c>
      <c r="AG1797" t="str">
        <f>IF(EnergyImpactLookups[[#This Row],[MAT]]="AR",EnergyImpactLookups[[#This Row],[APreWBkW]],"")</f>
        <v/>
      </c>
      <c r="AH1797" s="19" t="str">
        <f>IF(EnergyImpactLookups[[#This Row],[MAT]]="AR",EnergyImpactLookups[[#This Row],[APreWBtherm]],"")</f>
        <v/>
      </c>
      <c r="AJ1797">
        <f>IF(EnergyImpactLookups[[#This Row],[MAT]]="AR",EnergyImpactLookups[[#This Row],[APreWBkW]],EnergyImpactLookups[[#This Row],[AStdWBkW]])</f>
        <v>0.18410000000000001</v>
      </c>
      <c r="AK1797">
        <f>IF(EnergyImpactLookups[[#This Row],[MAT]]="AR",EnergyImpactLookups[[#This Row],[APreWBkWh]],EnergyImpactLookups[[#This Row],[AStdWBkWh]])</f>
        <v>121.0142</v>
      </c>
      <c r="AL1797">
        <f>IF(EnergyImpactLookups[[#This Row],[MAT]]="AR",EnergyImpactLookups[[#This Row],[APreWBtherm]],EnergyImpactLookups[[#This Row],[AStdWBtherm]])</f>
        <v>0</v>
      </c>
      <c r="AM1797">
        <f>IF(EnergyImpactLookups[[#This Row],[MAT]]="AR",EnergyImpactLookups[[#This Row],[AStdWBkW]],0)</f>
        <v>0</v>
      </c>
      <c r="AN1797">
        <f>IF(EnergyImpactLookups[[#This Row],[MAT]]="AR",EnergyImpactLookups[[#This Row],[AStdWBkWh]],0)</f>
        <v>0</v>
      </c>
      <c r="AO1797">
        <f>IF(EnergyImpactLookups[[#This Row],[MAT]]="AR",EnergyImpactLookups[[#This Row],[AStdWBtherm]],0)</f>
        <v>0</v>
      </c>
    </row>
    <row r="1798" spans="1:41" x14ac:dyDescent="0.3">
      <c r="A1798" t="s">
        <v>594</v>
      </c>
      <c r="B1798" t="s">
        <v>532</v>
      </c>
      <c r="C1798" t="s">
        <v>176</v>
      </c>
      <c r="D1798" t="s">
        <v>716</v>
      </c>
      <c r="E1798" t="s">
        <v>554</v>
      </c>
      <c r="F1798" t="s">
        <v>581</v>
      </c>
      <c r="G1798" t="s">
        <v>358</v>
      </c>
      <c r="H1798" t="s">
        <v>7</v>
      </c>
      <c r="I1798" t="s">
        <v>678</v>
      </c>
      <c r="J1798" t="s">
        <v>565</v>
      </c>
      <c r="K1798" t="s">
        <v>128</v>
      </c>
      <c r="L1798" t="s">
        <v>12</v>
      </c>
      <c r="M1798" t="s">
        <v>536</v>
      </c>
      <c r="N1798" s="1">
        <v>44167</v>
      </c>
      <c r="O1798" t="s">
        <v>95</v>
      </c>
      <c r="P1798" t="s">
        <v>130</v>
      </c>
      <c r="Q1798" t="s">
        <v>106</v>
      </c>
      <c r="R1798" t="s">
        <v>129</v>
      </c>
      <c r="S1798" t="s">
        <v>537</v>
      </c>
      <c r="T1798">
        <v>1.04</v>
      </c>
      <c r="U1798">
        <v>999</v>
      </c>
      <c r="V1798" t="s">
        <v>8</v>
      </c>
      <c r="W1798">
        <v>29.597999999999999</v>
      </c>
      <c r="X1798">
        <v>2.8000000000000001E-2</v>
      </c>
      <c r="Y1798">
        <v>0</v>
      </c>
      <c r="Z1798">
        <v>23.325299999999999</v>
      </c>
      <c r="AA1798">
        <v>2.18E-2</v>
      </c>
      <c r="AB1798">
        <v>0</v>
      </c>
      <c r="AC1798" t="s">
        <v>538</v>
      </c>
      <c r="AD1798">
        <v>1</v>
      </c>
      <c r="AE1798">
        <v>1</v>
      </c>
      <c r="AF1798" t="str">
        <f>IF(EnergyImpactLookups[[#This Row],[MAT]]="AR",EnergyImpactLookups[[#This Row],[APreWBkWh]],"")</f>
        <v/>
      </c>
      <c r="AG1798" t="str">
        <f>IF(EnergyImpactLookups[[#This Row],[MAT]]="AR",EnergyImpactLookups[[#This Row],[APreWBkW]],"")</f>
        <v/>
      </c>
      <c r="AH1798" s="19" t="str">
        <f>IF(EnergyImpactLookups[[#This Row],[MAT]]="AR",EnergyImpactLookups[[#This Row],[APreWBtherm]],"")</f>
        <v/>
      </c>
      <c r="AJ1798">
        <f>IF(EnergyImpactLookups[[#This Row],[MAT]]="AR",EnergyImpactLookups[[#This Row],[APreWBkW]],EnergyImpactLookups[[#This Row],[AStdWBkW]])</f>
        <v>2.18E-2</v>
      </c>
      <c r="AK1798">
        <f>IF(EnergyImpactLookups[[#This Row],[MAT]]="AR",EnergyImpactLookups[[#This Row],[APreWBkWh]],EnergyImpactLookups[[#This Row],[AStdWBkWh]])</f>
        <v>23.325299999999999</v>
      </c>
      <c r="AL1798">
        <f>IF(EnergyImpactLookups[[#This Row],[MAT]]="AR",EnergyImpactLookups[[#This Row],[APreWBtherm]],EnergyImpactLookups[[#This Row],[AStdWBtherm]])</f>
        <v>0</v>
      </c>
      <c r="AM1798">
        <f>IF(EnergyImpactLookups[[#This Row],[MAT]]="AR",EnergyImpactLookups[[#This Row],[AStdWBkW]],0)</f>
        <v>0</v>
      </c>
      <c r="AN1798">
        <f>IF(EnergyImpactLookups[[#This Row],[MAT]]="AR",EnergyImpactLookups[[#This Row],[AStdWBkWh]],0)</f>
        <v>0</v>
      </c>
      <c r="AO1798">
        <f>IF(EnergyImpactLookups[[#This Row],[MAT]]="AR",EnergyImpactLookups[[#This Row],[AStdWBtherm]],0)</f>
        <v>0</v>
      </c>
    </row>
    <row r="1799" spans="1:41" x14ac:dyDescent="0.3">
      <c r="A1799" t="s">
        <v>594</v>
      </c>
      <c r="B1799" t="s">
        <v>532</v>
      </c>
      <c r="C1799" t="s">
        <v>176</v>
      </c>
      <c r="D1799" t="s">
        <v>716</v>
      </c>
      <c r="E1799" t="s">
        <v>554</v>
      </c>
      <c r="F1799" t="s">
        <v>581</v>
      </c>
      <c r="G1799" t="s">
        <v>358</v>
      </c>
      <c r="H1799" t="s">
        <v>7</v>
      </c>
      <c r="I1799" t="s">
        <v>678</v>
      </c>
      <c r="J1799" t="s">
        <v>565</v>
      </c>
      <c r="K1799" t="s">
        <v>128</v>
      </c>
      <c r="L1799" t="s">
        <v>12</v>
      </c>
      <c r="M1799" t="s">
        <v>536</v>
      </c>
      <c r="N1799" s="1">
        <v>44167</v>
      </c>
      <c r="O1799" t="s">
        <v>95</v>
      </c>
      <c r="P1799" t="s">
        <v>130</v>
      </c>
      <c r="Q1799" t="s">
        <v>107</v>
      </c>
      <c r="R1799" t="s">
        <v>129</v>
      </c>
      <c r="S1799" t="s">
        <v>537</v>
      </c>
      <c r="T1799">
        <v>1.28</v>
      </c>
      <c r="U1799">
        <v>1210</v>
      </c>
      <c r="V1799" t="s">
        <v>8</v>
      </c>
      <c r="W1799">
        <v>88.001099999999994</v>
      </c>
      <c r="X1799">
        <v>0.1031</v>
      </c>
      <c r="Y1799">
        <v>0</v>
      </c>
      <c r="Z1799">
        <v>68.826700000000002</v>
      </c>
      <c r="AA1799">
        <v>8.0399999999999999E-2</v>
      </c>
      <c r="AB1799">
        <v>0</v>
      </c>
      <c r="AC1799" t="s">
        <v>538</v>
      </c>
      <c r="AD1799">
        <v>1</v>
      </c>
      <c r="AE1799">
        <v>1</v>
      </c>
      <c r="AF1799" t="str">
        <f>IF(EnergyImpactLookups[[#This Row],[MAT]]="AR",EnergyImpactLookups[[#This Row],[APreWBkWh]],"")</f>
        <v/>
      </c>
      <c r="AG1799" t="str">
        <f>IF(EnergyImpactLookups[[#This Row],[MAT]]="AR",EnergyImpactLookups[[#This Row],[APreWBkW]],"")</f>
        <v/>
      </c>
      <c r="AH1799" s="19" t="str">
        <f>IF(EnergyImpactLookups[[#This Row],[MAT]]="AR",EnergyImpactLookups[[#This Row],[APreWBtherm]],"")</f>
        <v/>
      </c>
      <c r="AJ1799">
        <f>IF(EnergyImpactLookups[[#This Row],[MAT]]="AR",EnergyImpactLookups[[#This Row],[APreWBkW]],EnergyImpactLookups[[#This Row],[AStdWBkW]])</f>
        <v>8.0399999999999999E-2</v>
      </c>
      <c r="AK1799">
        <f>IF(EnergyImpactLookups[[#This Row],[MAT]]="AR",EnergyImpactLookups[[#This Row],[APreWBkWh]],EnergyImpactLookups[[#This Row],[AStdWBkWh]])</f>
        <v>68.826700000000002</v>
      </c>
      <c r="AL1799">
        <f>IF(EnergyImpactLookups[[#This Row],[MAT]]="AR",EnergyImpactLookups[[#This Row],[APreWBtherm]],EnergyImpactLookups[[#This Row],[AStdWBtherm]])</f>
        <v>0</v>
      </c>
      <c r="AM1799">
        <f>IF(EnergyImpactLookups[[#This Row],[MAT]]="AR",EnergyImpactLookups[[#This Row],[AStdWBkW]],0)</f>
        <v>0</v>
      </c>
      <c r="AN1799">
        <f>IF(EnergyImpactLookups[[#This Row],[MAT]]="AR",EnergyImpactLookups[[#This Row],[AStdWBkWh]],0)</f>
        <v>0</v>
      </c>
      <c r="AO1799">
        <f>IF(EnergyImpactLookups[[#This Row],[MAT]]="AR",EnergyImpactLookups[[#This Row],[AStdWBtherm]],0)</f>
        <v>0</v>
      </c>
    </row>
    <row r="1800" spans="1:41" x14ac:dyDescent="0.3">
      <c r="A1800" t="s">
        <v>594</v>
      </c>
      <c r="B1800" t="s">
        <v>532</v>
      </c>
      <c r="C1800" t="s">
        <v>176</v>
      </c>
      <c r="D1800" t="s">
        <v>716</v>
      </c>
      <c r="E1800" t="s">
        <v>554</v>
      </c>
      <c r="F1800" t="s">
        <v>581</v>
      </c>
      <c r="G1800" t="s">
        <v>358</v>
      </c>
      <c r="H1800" t="s">
        <v>7</v>
      </c>
      <c r="I1800" t="s">
        <v>678</v>
      </c>
      <c r="J1800" t="s">
        <v>565</v>
      </c>
      <c r="K1800" t="s">
        <v>128</v>
      </c>
      <c r="L1800" t="s">
        <v>12</v>
      </c>
      <c r="M1800" t="s">
        <v>536</v>
      </c>
      <c r="N1800" s="1">
        <v>44167</v>
      </c>
      <c r="O1800" t="s">
        <v>95</v>
      </c>
      <c r="P1800" t="s">
        <v>130</v>
      </c>
      <c r="Q1800" t="s">
        <v>109</v>
      </c>
      <c r="R1800" t="s">
        <v>129</v>
      </c>
      <c r="S1800" t="s">
        <v>537</v>
      </c>
      <c r="T1800">
        <v>1.1100000000000001</v>
      </c>
      <c r="U1800">
        <v>1210</v>
      </c>
      <c r="V1800" t="s">
        <v>8</v>
      </c>
      <c r="W1800">
        <v>160.1789</v>
      </c>
      <c r="X1800">
        <v>0.14399999999999999</v>
      </c>
      <c r="Y1800">
        <v>0</v>
      </c>
      <c r="Z1800">
        <v>125.1891</v>
      </c>
      <c r="AA1800">
        <v>0.1123</v>
      </c>
      <c r="AB1800">
        <v>0</v>
      </c>
      <c r="AC1800" t="s">
        <v>538</v>
      </c>
      <c r="AD1800">
        <v>1</v>
      </c>
      <c r="AE1800">
        <v>1</v>
      </c>
      <c r="AF1800" t="str">
        <f>IF(EnergyImpactLookups[[#This Row],[MAT]]="AR",EnergyImpactLookups[[#This Row],[APreWBkWh]],"")</f>
        <v/>
      </c>
      <c r="AG1800" t="str">
        <f>IF(EnergyImpactLookups[[#This Row],[MAT]]="AR",EnergyImpactLookups[[#This Row],[APreWBkW]],"")</f>
        <v/>
      </c>
      <c r="AH1800" s="19" t="str">
        <f>IF(EnergyImpactLookups[[#This Row],[MAT]]="AR",EnergyImpactLookups[[#This Row],[APreWBtherm]],"")</f>
        <v/>
      </c>
      <c r="AJ1800">
        <f>IF(EnergyImpactLookups[[#This Row],[MAT]]="AR",EnergyImpactLookups[[#This Row],[APreWBkW]],EnergyImpactLookups[[#This Row],[AStdWBkW]])</f>
        <v>0.1123</v>
      </c>
      <c r="AK1800">
        <f>IF(EnergyImpactLookups[[#This Row],[MAT]]="AR",EnergyImpactLookups[[#This Row],[APreWBkWh]],EnergyImpactLookups[[#This Row],[AStdWBkWh]])</f>
        <v>125.1891</v>
      </c>
      <c r="AL1800">
        <f>IF(EnergyImpactLookups[[#This Row],[MAT]]="AR",EnergyImpactLookups[[#This Row],[APreWBtherm]],EnergyImpactLookups[[#This Row],[AStdWBtherm]])</f>
        <v>0</v>
      </c>
      <c r="AM1800">
        <f>IF(EnergyImpactLookups[[#This Row],[MAT]]="AR",EnergyImpactLookups[[#This Row],[AStdWBkW]],0)</f>
        <v>0</v>
      </c>
      <c r="AN1800">
        <f>IF(EnergyImpactLookups[[#This Row],[MAT]]="AR",EnergyImpactLookups[[#This Row],[AStdWBkWh]],0)</f>
        <v>0</v>
      </c>
      <c r="AO1800">
        <f>IF(EnergyImpactLookups[[#This Row],[MAT]]="AR",EnergyImpactLookups[[#This Row],[AStdWBtherm]],0)</f>
        <v>0</v>
      </c>
    </row>
    <row r="1801" spans="1:41" x14ac:dyDescent="0.3">
      <c r="A1801" t="s">
        <v>594</v>
      </c>
      <c r="B1801" t="s">
        <v>532</v>
      </c>
      <c r="C1801" t="s">
        <v>176</v>
      </c>
      <c r="D1801" t="s">
        <v>716</v>
      </c>
      <c r="E1801" t="s">
        <v>554</v>
      </c>
      <c r="F1801" t="s">
        <v>581</v>
      </c>
      <c r="G1801" t="s">
        <v>358</v>
      </c>
      <c r="H1801" t="s">
        <v>7</v>
      </c>
      <c r="I1801" t="s">
        <v>678</v>
      </c>
      <c r="J1801" t="s">
        <v>565</v>
      </c>
      <c r="K1801" t="s">
        <v>128</v>
      </c>
      <c r="L1801" t="s">
        <v>12</v>
      </c>
      <c r="M1801" t="s">
        <v>536</v>
      </c>
      <c r="N1801" s="1">
        <v>44167</v>
      </c>
      <c r="O1801" t="s">
        <v>95</v>
      </c>
      <c r="P1801" t="s">
        <v>130</v>
      </c>
      <c r="Q1801" t="s">
        <v>111</v>
      </c>
      <c r="R1801" t="s">
        <v>129</v>
      </c>
      <c r="S1801" t="s">
        <v>537</v>
      </c>
      <c r="T1801">
        <v>1.19</v>
      </c>
      <c r="U1801">
        <v>1210</v>
      </c>
      <c r="V1801" t="s">
        <v>8</v>
      </c>
      <c r="W1801">
        <v>265.65679999999998</v>
      </c>
      <c r="X1801">
        <v>0.1903</v>
      </c>
      <c r="Y1801">
        <v>0</v>
      </c>
      <c r="Z1801">
        <v>207.3981</v>
      </c>
      <c r="AA1801">
        <v>0.1484</v>
      </c>
      <c r="AB1801">
        <v>0</v>
      </c>
      <c r="AC1801" t="s">
        <v>538</v>
      </c>
      <c r="AD1801">
        <v>1</v>
      </c>
      <c r="AE1801">
        <v>1</v>
      </c>
      <c r="AF1801" t="str">
        <f>IF(EnergyImpactLookups[[#This Row],[MAT]]="AR",EnergyImpactLookups[[#This Row],[APreWBkWh]],"")</f>
        <v/>
      </c>
      <c r="AG1801" t="str">
        <f>IF(EnergyImpactLookups[[#This Row],[MAT]]="AR",EnergyImpactLookups[[#This Row],[APreWBkW]],"")</f>
        <v/>
      </c>
      <c r="AH1801" s="19" t="str">
        <f>IF(EnergyImpactLookups[[#This Row],[MAT]]="AR",EnergyImpactLookups[[#This Row],[APreWBtherm]],"")</f>
        <v/>
      </c>
      <c r="AJ1801">
        <f>IF(EnergyImpactLookups[[#This Row],[MAT]]="AR",EnergyImpactLookups[[#This Row],[APreWBkW]],EnergyImpactLookups[[#This Row],[AStdWBkW]])</f>
        <v>0.1484</v>
      </c>
      <c r="AK1801">
        <f>IF(EnergyImpactLookups[[#This Row],[MAT]]="AR",EnergyImpactLookups[[#This Row],[APreWBkWh]],EnergyImpactLookups[[#This Row],[AStdWBkWh]])</f>
        <v>207.3981</v>
      </c>
      <c r="AL1801">
        <f>IF(EnergyImpactLookups[[#This Row],[MAT]]="AR",EnergyImpactLookups[[#This Row],[APreWBtherm]],EnergyImpactLookups[[#This Row],[AStdWBtherm]])</f>
        <v>0</v>
      </c>
      <c r="AM1801">
        <f>IF(EnergyImpactLookups[[#This Row],[MAT]]="AR",EnergyImpactLookups[[#This Row],[AStdWBkW]],0)</f>
        <v>0</v>
      </c>
      <c r="AN1801">
        <f>IF(EnergyImpactLookups[[#This Row],[MAT]]="AR",EnergyImpactLookups[[#This Row],[AStdWBkWh]],0)</f>
        <v>0</v>
      </c>
      <c r="AO1801">
        <f>IF(EnergyImpactLookups[[#This Row],[MAT]]="AR",EnergyImpactLookups[[#This Row],[AStdWBtherm]],0)</f>
        <v>0</v>
      </c>
    </row>
    <row r="1802" spans="1:41" x14ac:dyDescent="0.3">
      <c r="A1802" t="s">
        <v>594</v>
      </c>
      <c r="B1802" t="s">
        <v>532</v>
      </c>
      <c r="C1802" t="s">
        <v>176</v>
      </c>
      <c r="D1802" t="s">
        <v>716</v>
      </c>
      <c r="E1802" t="s">
        <v>554</v>
      </c>
      <c r="F1802" t="s">
        <v>581</v>
      </c>
      <c r="G1802" t="s">
        <v>358</v>
      </c>
      <c r="H1802" t="s">
        <v>7</v>
      </c>
      <c r="I1802" t="s">
        <v>678</v>
      </c>
      <c r="J1802" t="s">
        <v>565</v>
      </c>
      <c r="K1802" t="s">
        <v>128</v>
      </c>
      <c r="L1802" t="s">
        <v>12</v>
      </c>
      <c r="M1802" t="s">
        <v>536</v>
      </c>
      <c r="N1802" s="1">
        <v>44167</v>
      </c>
      <c r="O1802" t="s">
        <v>95</v>
      </c>
      <c r="P1802" t="s">
        <v>130</v>
      </c>
      <c r="Q1802" t="s">
        <v>112</v>
      </c>
      <c r="R1802" t="s">
        <v>129</v>
      </c>
      <c r="S1802" t="s">
        <v>537</v>
      </c>
      <c r="T1802">
        <v>1</v>
      </c>
      <c r="U1802">
        <v>1130</v>
      </c>
      <c r="V1802" t="s">
        <v>8</v>
      </c>
      <c r="W1802">
        <v>243.85589999999999</v>
      </c>
      <c r="X1802">
        <v>0.2261</v>
      </c>
      <c r="Y1802">
        <v>0</v>
      </c>
      <c r="Z1802">
        <v>190.52010000000001</v>
      </c>
      <c r="AA1802">
        <v>0.17630000000000001</v>
      </c>
      <c r="AB1802">
        <v>0</v>
      </c>
      <c r="AC1802" t="s">
        <v>538</v>
      </c>
      <c r="AD1802">
        <v>1</v>
      </c>
      <c r="AE1802">
        <v>1</v>
      </c>
      <c r="AF1802" t="str">
        <f>IF(EnergyImpactLookups[[#This Row],[MAT]]="AR",EnergyImpactLookups[[#This Row],[APreWBkWh]],"")</f>
        <v/>
      </c>
      <c r="AG1802" t="str">
        <f>IF(EnergyImpactLookups[[#This Row],[MAT]]="AR",EnergyImpactLookups[[#This Row],[APreWBkW]],"")</f>
        <v/>
      </c>
      <c r="AH1802" s="19" t="str">
        <f>IF(EnergyImpactLookups[[#This Row],[MAT]]="AR",EnergyImpactLookups[[#This Row],[APreWBtherm]],"")</f>
        <v/>
      </c>
      <c r="AJ1802">
        <f>IF(EnergyImpactLookups[[#This Row],[MAT]]="AR",EnergyImpactLookups[[#This Row],[APreWBkW]],EnergyImpactLookups[[#This Row],[AStdWBkW]])</f>
        <v>0.17630000000000001</v>
      </c>
      <c r="AK1802">
        <f>IF(EnergyImpactLookups[[#This Row],[MAT]]="AR",EnergyImpactLookups[[#This Row],[APreWBkWh]],EnergyImpactLookups[[#This Row],[AStdWBkWh]])</f>
        <v>190.52010000000001</v>
      </c>
      <c r="AL1802">
        <f>IF(EnergyImpactLookups[[#This Row],[MAT]]="AR",EnergyImpactLookups[[#This Row],[APreWBtherm]],EnergyImpactLookups[[#This Row],[AStdWBtherm]])</f>
        <v>0</v>
      </c>
      <c r="AM1802">
        <f>IF(EnergyImpactLookups[[#This Row],[MAT]]="AR",EnergyImpactLookups[[#This Row],[AStdWBkW]],0)</f>
        <v>0</v>
      </c>
      <c r="AN1802">
        <f>IF(EnergyImpactLookups[[#This Row],[MAT]]="AR",EnergyImpactLookups[[#This Row],[AStdWBkWh]],0)</f>
        <v>0</v>
      </c>
      <c r="AO1802">
        <f>IF(EnergyImpactLookups[[#This Row],[MAT]]="AR",EnergyImpactLookups[[#This Row],[AStdWBtherm]],0)</f>
        <v>0</v>
      </c>
    </row>
    <row r="1803" spans="1:41" x14ac:dyDescent="0.3">
      <c r="A1803" t="s">
        <v>594</v>
      </c>
      <c r="B1803" t="s">
        <v>532</v>
      </c>
      <c r="C1803" t="s">
        <v>176</v>
      </c>
      <c r="D1803" t="s">
        <v>716</v>
      </c>
      <c r="E1803" t="s">
        <v>554</v>
      </c>
      <c r="F1803" t="s">
        <v>581</v>
      </c>
      <c r="G1803" t="s">
        <v>358</v>
      </c>
      <c r="H1803" t="s">
        <v>7</v>
      </c>
      <c r="I1803" t="s">
        <v>678</v>
      </c>
      <c r="J1803" t="s">
        <v>565</v>
      </c>
      <c r="K1803" t="s">
        <v>128</v>
      </c>
      <c r="L1803" t="s">
        <v>12</v>
      </c>
      <c r="M1803" t="s">
        <v>536</v>
      </c>
      <c r="N1803" s="1">
        <v>44167</v>
      </c>
      <c r="O1803" t="s">
        <v>95</v>
      </c>
      <c r="P1803" t="s">
        <v>130</v>
      </c>
      <c r="Q1803" t="s">
        <v>113</v>
      </c>
      <c r="R1803" t="s">
        <v>129</v>
      </c>
      <c r="S1803" t="s">
        <v>537</v>
      </c>
      <c r="T1803">
        <v>1</v>
      </c>
      <c r="U1803">
        <v>1070</v>
      </c>
      <c r="V1803" t="s">
        <v>8</v>
      </c>
      <c r="W1803">
        <v>241.25970000000001</v>
      </c>
      <c r="X1803">
        <v>0.219</v>
      </c>
      <c r="Y1803">
        <v>0</v>
      </c>
      <c r="Z1803">
        <v>188.44669999999999</v>
      </c>
      <c r="AA1803">
        <v>0.17080000000000001</v>
      </c>
      <c r="AB1803">
        <v>0</v>
      </c>
      <c r="AC1803" t="s">
        <v>538</v>
      </c>
      <c r="AD1803">
        <v>1</v>
      </c>
      <c r="AE1803">
        <v>1</v>
      </c>
      <c r="AF1803" t="str">
        <f>IF(EnergyImpactLookups[[#This Row],[MAT]]="AR",EnergyImpactLookups[[#This Row],[APreWBkWh]],"")</f>
        <v/>
      </c>
      <c r="AG1803" t="str">
        <f>IF(EnergyImpactLookups[[#This Row],[MAT]]="AR",EnergyImpactLookups[[#This Row],[APreWBkW]],"")</f>
        <v/>
      </c>
      <c r="AH1803" s="19" t="str">
        <f>IF(EnergyImpactLookups[[#This Row],[MAT]]="AR",EnergyImpactLookups[[#This Row],[APreWBtherm]],"")</f>
        <v/>
      </c>
      <c r="AJ1803">
        <f>IF(EnergyImpactLookups[[#This Row],[MAT]]="AR",EnergyImpactLookups[[#This Row],[APreWBkW]],EnergyImpactLookups[[#This Row],[AStdWBkW]])</f>
        <v>0.17080000000000001</v>
      </c>
      <c r="AK1803">
        <f>IF(EnergyImpactLookups[[#This Row],[MAT]]="AR",EnergyImpactLookups[[#This Row],[APreWBkWh]],EnergyImpactLookups[[#This Row],[AStdWBkWh]])</f>
        <v>188.44669999999999</v>
      </c>
      <c r="AL1803">
        <f>IF(EnergyImpactLookups[[#This Row],[MAT]]="AR",EnergyImpactLookups[[#This Row],[APreWBtherm]],EnergyImpactLookups[[#This Row],[AStdWBtherm]])</f>
        <v>0</v>
      </c>
      <c r="AM1803">
        <f>IF(EnergyImpactLookups[[#This Row],[MAT]]="AR",EnergyImpactLookups[[#This Row],[AStdWBkW]],0)</f>
        <v>0</v>
      </c>
      <c r="AN1803">
        <f>IF(EnergyImpactLookups[[#This Row],[MAT]]="AR",EnergyImpactLookups[[#This Row],[AStdWBkWh]],0)</f>
        <v>0</v>
      </c>
      <c r="AO1803">
        <f>IF(EnergyImpactLookups[[#This Row],[MAT]]="AR",EnergyImpactLookups[[#This Row],[AStdWBtherm]],0)</f>
        <v>0</v>
      </c>
    </row>
    <row r="1804" spans="1:41" x14ac:dyDescent="0.3">
      <c r="A1804" t="s">
        <v>594</v>
      </c>
      <c r="B1804" t="s">
        <v>532</v>
      </c>
      <c r="C1804" t="s">
        <v>176</v>
      </c>
      <c r="D1804" t="s">
        <v>716</v>
      </c>
      <c r="E1804" t="s">
        <v>554</v>
      </c>
      <c r="F1804" t="s">
        <v>581</v>
      </c>
      <c r="G1804" t="s">
        <v>358</v>
      </c>
      <c r="H1804" t="s">
        <v>7</v>
      </c>
      <c r="I1804" t="s">
        <v>678</v>
      </c>
      <c r="J1804" t="s">
        <v>565</v>
      </c>
      <c r="K1804" t="s">
        <v>128</v>
      </c>
      <c r="L1804" t="s">
        <v>12</v>
      </c>
      <c r="M1804" t="s">
        <v>536</v>
      </c>
      <c r="N1804" s="1">
        <v>44167</v>
      </c>
      <c r="O1804" t="s">
        <v>95</v>
      </c>
      <c r="P1804" t="s">
        <v>130</v>
      </c>
      <c r="Q1804" t="s">
        <v>114</v>
      </c>
      <c r="R1804" t="s">
        <v>129</v>
      </c>
      <c r="S1804" t="s">
        <v>537</v>
      </c>
      <c r="T1804">
        <v>1</v>
      </c>
      <c r="U1804">
        <v>1070</v>
      </c>
      <c r="V1804" t="s">
        <v>8</v>
      </c>
      <c r="W1804">
        <v>393.05059999999997</v>
      </c>
      <c r="X1804">
        <v>0.3523</v>
      </c>
      <c r="Y1804">
        <v>0</v>
      </c>
      <c r="Z1804">
        <v>306.84649999999999</v>
      </c>
      <c r="AA1804">
        <v>0.2747</v>
      </c>
      <c r="AB1804">
        <v>0</v>
      </c>
      <c r="AC1804" t="s">
        <v>538</v>
      </c>
      <c r="AD1804">
        <v>1</v>
      </c>
      <c r="AE1804">
        <v>1</v>
      </c>
      <c r="AF1804" t="str">
        <f>IF(EnergyImpactLookups[[#This Row],[MAT]]="AR",EnergyImpactLookups[[#This Row],[APreWBkWh]],"")</f>
        <v/>
      </c>
      <c r="AG1804" t="str">
        <f>IF(EnergyImpactLookups[[#This Row],[MAT]]="AR",EnergyImpactLookups[[#This Row],[APreWBkW]],"")</f>
        <v/>
      </c>
      <c r="AH1804" s="19" t="str">
        <f>IF(EnergyImpactLookups[[#This Row],[MAT]]="AR",EnergyImpactLookups[[#This Row],[APreWBtherm]],"")</f>
        <v/>
      </c>
      <c r="AJ1804">
        <f>IF(EnergyImpactLookups[[#This Row],[MAT]]="AR",EnergyImpactLookups[[#This Row],[APreWBkW]],EnergyImpactLookups[[#This Row],[AStdWBkW]])</f>
        <v>0.2747</v>
      </c>
      <c r="AK1804">
        <f>IF(EnergyImpactLookups[[#This Row],[MAT]]="AR",EnergyImpactLookups[[#This Row],[APreWBkWh]],EnergyImpactLookups[[#This Row],[AStdWBkWh]])</f>
        <v>306.84649999999999</v>
      </c>
      <c r="AL1804">
        <f>IF(EnergyImpactLookups[[#This Row],[MAT]]="AR",EnergyImpactLookups[[#This Row],[APreWBtherm]],EnergyImpactLookups[[#This Row],[AStdWBtherm]])</f>
        <v>0</v>
      </c>
      <c r="AM1804">
        <f>IF(EnergyImpactLookups[[#This Row],[MAT]]="AR",EnergyImpactLookups[[#This Row],[AStdWBkW]],0)</f>
        <v>0</v>
      </c>
      <c r="AN1804">
        <f>IF(EnergyImpactLookups[[#This Row],[MAT]]="AR",EnergyImpactLookups[[#This Row],[AStdWBkWh]],0)</f>
        <v>0</v>
      </c>
      <c r="AO1804">
        <f>IF(EnergyImpactLookups[[#This Row],[MAT]]="AR",EnergyImpactLookups[[#This Row],[AStdWBtherm]],0)</f>
        <v>0</v>
      </c>
    </row>
    <row r="1805" spans="1:41" x14ac:dyDescent="0.3">
      <c r="A1805" t="s">
        <v>594</v>
      </c>
      <c r="B1805" t="s">
        <v>532</v>
      </c>
      <c r="C1805" t="s">
        <v>176</v>
      </c>
      <c r="D1805" t="s">
        <v>716</v>
      </c>
      <c r="E1805" t="s">
        <v>554</v>
      </c>
      <c r="F1805" t="s">
        <v>581</v>
      </c>
      <c r="G1805" t="s">
        <v>358</v>
      </c>
      <c r="H1805" t="s">
        <v>7</v>
      </c>
      <c r="I1805" t="s">
        <v>678</v>
      </c>
      <c r="J1805" t="s">
        <v>565</v>
      </c>
      <c r="K1805" t="s">
        <v>128</v>
      </c>
      <c r="L1805" t="s">
        <v>12</v>
      </c>
      <c r="M1805" t="s">
        <v>536</v>
      </c>
      <c r="N1805" s="1">
        <v>44167</v>
      </c>
      <c r="O1805" t="s">
        <v>95</v>
      </c>
      <c r="P1805" t="s">
        <v>130</v>
      </c>
      <c r="Q1805" t="s">
        <v>115</v>
      </c>
      <c r="R1805" t="s">
        <v>129</v>
      </c>
      <c r="S1805" t="s">
        <v>537</v>
      </c>
      <c r="T1805">
        <v>1</v>
      </c>
      <c r="U1805">
        <v>1070</v>
      </c>
      <c r="V1805" t="s">
        <v>8</v>
      </c>
      <c r="W1805">
        <v>229.8305</v>
      </c>
      <c r="X1805">
        <v>0.29799999999999999</v>
      </c>
      <c r="Y1805">
        <v>0</v>
      </c>
      <c r="Z1805">
        <v>179.7114</v>
      </c>
      <c r="AA1805">
        <v>0.23250000000000001</v>
      </c>
      <c r="AB1805">
        <v>0</v>
      </c>
      <c r="AC1805" t="s">
        <v>538</v>
      </c>
      <c r="AD1805">
        <v>1</v>
      </c>
      <c r="AE1805">
        <v>1</v>
      </c>
      <c r="AF1805" t="str">
        <f>IF(EnergyImpactLookups[[#This Row],[MAT]]="AR",EnergyImpactLookups[[#This Row],[APreWBkWh]],"")</f>
        <v/>
      </c>
      <c r="AG1805" t="str">
        <f>IF(EnergyImpactLookups[[#This Row],[MAT]]="AR",EnergyImpactLookups[[#This Row],[APreWBkW]],"")</f>
        <v/>
      </c>
      <c r="AH1805" s="19" t="str">
        <f>IF(EnergyImpactLookups[[#This Row],[MAT]]="AR",EnergyImpactLookups[[#This Row],[APreWBtherm]],"")</f>
        <v/>
      </c>
      <c r="AJ1805">
        <f>IF(EnergyImpactLookups[[#This Row],[MAT]]="AR",EnergyImpactLookups[[#This Row],[APreWBkW]],EnergyImpactLookups[[#This Row],[AStdWBkW]])</f>
        <v>0.23250000000000001</v>
      </c>
      <c r="AK1805">
        <f>IF(EnergyImpactLookups[[#This Row],[MAT]]="AR",EnergyImpactLookups[[#This Row],[APreWBkWh]],EnergyImpactLookups[[#This Row],[AStdWBkWh]])</f>
        <v>179.7114</v>
      </c>
      <c r="AL1805">
        <f>IF(EnergyImpactLookups[[#This Row],[MAT]]="AR",EnergyImpactLookups[[#This Row],[APreWBtherm]],EnergyImpactLookups[[#This Row],[AStdWBtherm]])</f>
        <v>0</v>
      </c>
      <c r="AM1805">
        <f>IF(EnergyImpactLookups[[#This Row],[MAT]]="AR",EnergyImpactLookups[[#This Row],[AStdWBkW]],0)</f>
        <v>0</v>
      </c>
      <c r="AN1805">
        <f>IF(EnergyImpactLookups[[#This Row],[MAT]]="AR",EnergyImpactLookups[[#This Row],[AStdWBkWh]],0)</f>
        <v>0</v>
      </c>
      <c r="AO1805">
        <f>IF(EnergyImpactLookups[[#This Row],[MAT]]="AR",EnergyImpactLookups[[#This Row],[AStdWBtherm]],0)</f>
        <v>0</v>
      </c>
    </row>
    <row r="1806" spans="1:41" x14ac:dyDescent="0.3">
      <c r="A1806" t="s">
        <v>594</v>
      </c>
      <c r="B1806" t="s">
        <v>532</v>
      </c>
      <c r="C1806" t="s">
        <v>176</v>
      </c>
      <c r="D1806" t="s">
        <v>716</v>
      </c>
      <c r="E1806" t="s">
        <v>554</v>
      </c>
      <c r="F1806" t="s">
        <v>581</v>
      </c>
      <c r="G1806" t="s">
        <v>358</v>
      </c>
      <c r="H1806" t="s">
        <v>7</v>
      </c>
      <c r="I1806" t="s">
        <v>678</v>
      </c>
      <c r="J1806" t="s">
        <v>565</v>
      </c>
      <c r="K1806" t="s">
        <v>128</v>
      </c>
      <c r="L1806" t="s">
        <v>12</v>
      </c>
      <c r="M1806" t="s">
        <v>536</v>
      </c>
      <c r="N1806" s="1">
        <v>44167</v>
      </c>
      <c r="O1806" t="s">
        <v>95</v>
      </c>
      <c r="P1806" t="s">
        <v>130</v>
      </c>
      <c r="Q1806" t="s">
        <v>116</v>
      </c>
      <c r="R1806" t="s">
        <v>129</v>
      </c>
      <c r="S1806" t="s">
        <v>537</v>
      </c>
      <c r="T1806">
        <v>1</v>
      </c>
      <c r="U1806">
        <v>1070</v>
      </c>
      <c r="V1806" t="s">
        <v>8</v>
      </c>
      <c r="W1806">
        <v>424.0847</v>
      </c>
      <c r="X1806">
        <v>0.32900000000000001</v>
      </c>
      <c r="Y1806">
        <v>0</v>
      </c>
      <c r="Z1806">
        <v>331.21949999999998</v>
      </c>
      <c r="AA1806">
        <v>0.25659999999999999</v>
      </c>
      <c r="AB1806">
        <v>0</v>
      </c>
      <c r="AC1806" t="s">
        <v>538</v>
      </c>
      <c r="AD1806">
        <v>1</v>
      </c>
      <c r="AE1806">
        <v>1</v>
      </c>
      <c r="AF1806" t="str">
        <f>IF(EnergyImpactLookups[[#This Row],[MAT]]="AR",EnergyImpactLookups[[#This Row],[APreWBkWh]],"")</f>
        <v/>
      </c>
      <c r="AG1806" t="str">
        <f>IF(EnergyImpactLookups[[#This Row],[MAT]]="AR",EnergyImpactLookups[[#This Row],[APreWBkW]],"")</f>
        <v/>
      </c>
      <c r="AH1806" s="19" t="str">
        <f>IF(EnergyImpactLookups[[#This Row],[MAT]]="AR",EnergyImpactLookups[[#This Row],[APreWBtherm]],"")</f>
        <v/>
      </c>
      <c r="AJ1806">
        <f>IF(EnergyImpactLookups[[#This Row],[MAT]]="AR",EnergyImpactLookups[[#This Row],[APreWBkW]],EnergyImpactLookups[[#This Row],[AStdWBkW]])</f>
        <v>0.25659999999999999</v>
      </c>
      <c r="AK1806">
        <f>IF(EnergyImpactLookups[[#This Row],[MAT]]="AR",EnergyImpactLookups[[#This Row],[APreWBkWh]],EnergyImpactLookups[[#This Row],[AStdWBkWh]])</f>
        <v>331.21949999999998</v>
      </c>
      <c r="AL1806">
        <f>IF(EnergyImpactLookups[[#This Row],[MAT]]="AR",EnergyImpactLookups[[#This Row],[APreWBtherm]],EnergyImpactLookups[[#This Row],[AStdWBtherm]])</f>
        <v>0</v>
      </c>
      <c r="AM1806">
        <f>IF(EnergyImpactLookups[[#This Row],[MAT]]="AR",EnergyImpactLookups[[#This Row],[AStdWBkW]],0)</f>
        <v>0</v>
      </c>
      <c r="AN1806">
        <f>IF(EnergyImpactLookups[[#This Row],[MAT]]="AR",EnergyImpactLookups[[#This Row],[AStdWBkWh]],0)</f>
        <v>0</v>
      </c>
      <c r="AO1806">
        <f>IF(EnergyImpactLookups[[#This Row],[MAT]]="AR",EnergyImpactLookups[[#This Row],[AStdWBtherm]],0)</f>
        <v>0</v>
      </c>
    </row>
    <row r="1807" spans="1:41" x14ac:dyDescent="0.3">
      <c r="A1807" t="s">
        <v>594</v>
      </c>
      <c r="B1807" t="s">
        <v>532</v>
      </c>
      <c r="C1807" t="s">
        <v>176</v>
      </c>
      <c r="D1807" t="s">
        <v>716</v>
      </c>
      <c r="E1807" t="s">
        <v>554</v>
      </c>
      <c r="F1807" t="s">
        <v>581</v>
      </c>
      <c r="G1807" t="s">
        <v>358</v>
      </c>
      <c r="H1807" t="s">
        <v>7</v>
      </c>
      <c r="I1807" t="s">
        <v>678</v>
      </c>
      <c r="J1807" t="s">
        <v>565</v>
      </c>
      <c r="K1807" t="s">
        <v>128</v>
      </c>
      <c r="L1807" t="s">
        <v>12</v>
      </c>
      <c r="M1807" t="s">
        <v>536</v>
      </c>
      <c r="N1807" s="1">
        <v>44167</v>
      </c>
      <c r="O1807" t="s">
        <v>95</v>
      </c>
      <c r="P1807" t="s">
        <v>130</v>
      </c>
      <c r="Q1807" t="s">
        <v>117</v>
      </c>
      <c r="R1807" t="s">
        <v>129</v>
      </c>
      <c r="S1807" t="s">
        <v>537</v>
      </c>
      <c r="T1807">
        <v>1.07</v>
      </c>
      <c r="U1807">
        <v>1090</v>
      </c>
      <c r="V1807" t="s">
        <v>8</v>
      </c>
      <c r="W1807">
        <v>568.23659999999995</v>
      </c>
      <c r="X1807">
        <v>0.34079999999999999</v>
      </c>
      <c r="Y1807">
        <v>0</v>
      </c>
      <c r="Z1807">
        <v>467.34109999999998</v>
      </c>
      <c r="AA1807">
        <v>0.27039999999999997</v>
      </c>
      <c r="AB1807">
        <v>0</v>
      </c>
      <c r="AC1807" t="s">
        <v>538</v>
      </c>
      <c r="AD1807">
        <v>1</v>
      </c>
      <c r="AE1807">
        <v>1</v>
      </c>
      <c r="AF1807" t="str">
        <f>IF(EnergyImpactLookups[[#This Row],[MAT]]="AR",EnergyImpactLookups[[#This Row],[APreWBkWh]],"")</f>
        <v/>
      </c>
      <c r="AG1807" t="str">
        <f>IF(EnergyImpactLookups[[#This Row],[MAT]]="AR",EnergyImpactLookups[[#This Row],[APreWBkW]],"")</f>
        <v/>
      </c>
      <c r="AH1807" s="19" t="str">
        <f>IF(EnergyImpactLookups[[#This Row],[MAT]]="AR",EnergyImpactLookups[[#This Row],[APreWBtherm]],"")</f>
        <v/>
      </c>
      <c r="AJ1807">
        <f>IF(EnergyImpactLookups[[#This Row],[MAT]]="AR",EnergyImpactLookups[[#This Row],[APreWBkW]],EnergyImpactLookups[[#This Row],[AStdWBkW]])</f>
        <v>0.27039999999999997</v>
      </c>
      <c r="AK1807">
        <f>IF(EnergyImpactLookups[[#This Row],[MAT]]="AR",EnergyImpactLookups[[#This Row],[APreWBkWh]],EnergyImpactLookups[[#This Row],[AStdWBkWh]])</f>
        <v>467.34109999999998</v>
      </c>
      <c r="AL1807">
        <f>IF(EnergyImpactLookups[[#This Row],[MAT]]="AR",EnergyImpactLookups[[#This Row],[APreWBtherm]],EnergyImpactLookups[[#This Row],[AStdWBtherm]])</f>
        <v>0</v>
      </c>
      <c r="AM1807">
        <f>IF(EnergyImpactLookups[[#This Row],[MAT]]="AR",EnergyImpactLookups[[#This Row],[AStdWBkW]],0)</f>
        <v>0</v>
      </c>
      <c r="AN1807">
        <f>IF(EnergyImpactLookups[[#This Row],[MAT]]="AR",EnergyImpactLookups[[#This Row],[AStdWBkWh]],0)</f>
        <v>0</v>
      </c>
      <c r="AO1807">
        <f>IF(EnergyImpactLookups[[#This Row],[MAT]]="AR",EnergyImpactLookups[[#This Row],[AStdWBtherm]],0)</f>
        <v>0</v>
      </c>
    </row>
    <row r="1808" spans="1:41" x14ac:dyDescent="0.3">
      <c r="A1808" t="s">
        <v>594</v>
      </c>
      <c r="B1808" t="s">
        <v>532</v>
      </c>
      <c r="C1808" t="s">
        <v>176</v>
      </c>
      <c r="D1808" t="s">
        <v>716</v>
      </c>
      <c r="E1808" t="s">
        <v>554</v>
      </c>
      <c r="F1808" t="s">
        <v>581</v>
      </c>
      <c r="G1808" t="s">
        <v>358</v>
      </c>
      <c r="H1808" t="s">
        <v>7</v>
      </c>
      <c r="I1808" t="s">
        <v>678</v>
      </c>
      <c r="J1808" t="s">
        <v>565</v>
      </c>
      <c r="K1808" t="s">
        <v>128</v>
      </c>
      <c r="L1808" t="s">
        <v>12</v>
      </c>
      <c r="M1808" t="s">
        <v>536</v>
      </c>
      <c r="N1808" s="1">
        <v>44167</v>
      </c>
      <c r="O1808" t="s">
        <v>95</v>
      </c>
      <c r="P1808" t="s">
        <v>130</v>
      </c>
      <c r="Q1808" t="s">
        <v>118</v>
      </c>
      <c r="R1808" t="s">
        <v>129</v>
      </c>
      <c r="S1808" t="s">
        <v>537</v>
      </c>
      <c r="T1808">
        <v>1.1575</v>
      </c>
      <c r="U1808">
        <v>1090</v>
      </c>
      <c r="V1808" t="s">
        <v>8</v>
      </c>
      <c r="W1808">
        <v>581.51080000000002</v>
      </c>
      <c r="X1808">
        <v>0.35349999999999998</v>
      </c>
      <c r="Y1808">
        <v>0</v>
      </c>
      <c r="Z1808">
        <v>453.822</v>
      </c>
      <c r="AA1808">
        <v>0.2757</v>
      </c>
      <c r="AB1808">
        <v>0</v>
      </c>
      <c r="AC1808" t="s">
        <v>538</v>
      </c>
      <c r="AD1808">
        <v>1</v>
      </c>
      <c r="AE1808">
        <v>1</v>
      </c>
      <c r="AF1808" t="str">
        <f>IF(EnergyImpactLookups[[#This Row],[MAT]]="AR",EnergyImpactLookups[[#This Row],[APreWBkWh]],"")</f>
        <v/>
      </c>
      <c r="AG1808" t="str">
        <f>IF(EnergyImpactLookups[[#This Row],[MAT]]="AR",EnergyImpactLookups[[#This Row],[APreWBkW]],"")</f>
        <v/>
      </c>
      <c r="AH1808" s="19" t="str">
        <f>IF(EnergyImpactLookups[[#This Row],[MAT]]="AR",EnergyImpactLookups[[#This Row],[APreWBtherm]],"")</f>
        <v/>
      </c>
      <c r="AJ1808">
        <f>IF(EnergyImpactLookups[[#This Row],[MAT]]="AR",EnergyImpactLookups[[#This Row],[APreWBkW]],EnergyImpactLookups[[#This Row],[AStdWBkW]])</f>
        <v>0.2757</v>
      </c>
      <c r="AK1808">
        <f>IF(EnergyImpactLookups[[#This Row],[MAT]]="AR",EnergyImpactLookups[[#This Row],[APreWBkWh]],EnergyImpactLookups[[#This Row],[AStdWBkWh]])</f>
        <v>453.822</v>
      </c>
      <c r="AL1808">
        <f>IF(EnergyImpactLookups[[#This Row],[MAT]]="AR",EnergyImpactLookups[[#This Row],[APreWBtherm]],EnergyImpactLookups[[#This Row],[AStdWBtherm]])</f>
        <v>0</v>
      </c>
      <c r="AM1808">
        <f>IF(EnergyImpactLookups[[#This Row],[MAT]]="AR",EnergyImpactLookups[[#This Row],[AStdWBkW]],0)</f>
        <v>0</v>
      </c>
      <c r="AN1808">
        <f>IF(EnergyImpactLookups[[#This Row],[MAT]]="AR",EnergyImpactLookups[[#This Row],[AStdWBkWh]],0)</f>
        <v>0</v>
      </c>
      <c r="AO1808">
        <f>IF(EnergyImpactLookups[[#This Row],[MAT]]="AR",EnergyImpactLookups[[#This Row],[AStdWBtherm]],0)</f>
        <v>0</v>
      </c>
    </row>
    <row r="1809" spans="1:41" x14ac:dyDescent="0.3">
      <c r="A1809" t="s">
        <v>594</v>
      </c>
      <c r="B1809" t="s">
        <v>532</v>
      </c>
      <c r="C1809" t="s">
        <v>176</v>
      </c>
      <c r="D1809" t="s">
        <v>716</v>
      </c>
      <c r="E1809" t="s">
        <v>554</v>
      </c>
      <c r="F1809" t="s">
        <v>581</v>
      </c>
      <c r="G1809" t="s">
        <v>358</v>
      </c>
      <c r="H1809" t="s">
        <v>7</v>
      </c>
      <c r="I1809" t="s">
        <v>678</v>
      </c>
      <c r="J1809" t="s">
        <v>565</v>
      </c>
      <c r="K1809" t="s">
        <v>128</v>
      </c>
      <c r="L1809" t="s">
        <v>12</v>
      </c>
      <c r="M1809" t="s">
        <v>536</v>
      </c>
      <c r="N1809" s="1">
        <v>44167</v>
      </c>
      <c r="O1809" t="s">
        <v>95</v>
      </c>
      <c r="P1809" t="s">
        <v>130</v>
      </c>
      <c r="Q1809" t="s">
        <v>119</v>
      </c>
      <c r="R1809" t="s">
        <v>129</v>
      </c>
      <c r="S1809" t="s">
        <v>537</v>
      </c>
      <c r="T1809">
        <v>1</v>
      </c>
      <c r="U1809">
        <v>999</v>
      </c>
      <c r="V1809" t="s">
        <v>8</v>
      </c>
      <c r="W1809">
        <v>200.9675</v>
      </c>
      <c r="X1809">
        <v>0.1671</v>
      </c>
      <c r="Y1809">
        <v>0</v>
      </c>
      <c r="Z1809">
        <v>148.96680000000001</v>
      </c>
      <c r="AA1809">
        <v>0.1303</v>
      </c>
      <c r="AB1809">
        <v>0</v>
      </c>
      <c r="AC1809" t="s">
        <v>538</v>
      </c>
      <c r="AD1809">
        <v>1</v>
      </c>
      <c r="AE1809">
        <v>1</v>
      </c>
      <c r="AF1809" t="str">
        <f>IF(EnergyImpactLookups[[#This Row],[MAT]]="AR",EnergyImpactLookups[[#This Row],[APreWBkWh]],"")</f>
        <v/>
      </c>
      <c r="AG1809" t="str">
        <f>IF(EnergyImpactLookups[[#This Row],[MAT]]="AR",EnergyImpactLookups[[#This Row],[APreWBkW]],"")</f>
        <v/>
      </c>
      <c r="AH1809" s="19" t="str">
        <f>IF(EnergyImpactLookups[[#This Row],[MAT]]="AR",EnergyImpactLookups[[#This Row],[APreWBtherm]],"")</f>
        <v/>
      </c>
      <c r="AJ1809">
        <f>IF(EnergyImpactLookups[[#This Row],[MAT]]="AR",EnergyImpactLookups[[#This Row],[APreWBkW]],EnergyImpactLookups[[#This Row],[AStdWBkW]])</f>
        <v>0.1303</v>
      </c>
      <c r="AK1809">
        <f>IF(EnergyImpactLookups[[#This Row],[MAT]]="AR",EnergyImpactLookups[[#This Row],[APreWBkWh]],EnergyImpactLookups[[#This Row],[AStdWBkWh]])</f>
        <v>148.96680000000001</v>
      </c>
      <c r="AL1809">
        <f>IF(EnergyImpactLookups[[#This Row],[MAT]]="AR",EnergyImpactLookups[[#This Row],[APreWBtherm]],EnergyImpactLookups[[#This Row],[AStdWBtherm]])</f>
        <v>0</v>
      </c>
      <c r="AM1809">
        <f>IF(EnergyImpactLookups[[#This Row],[MAT]]="AR",EnergyImpactLookups[[#This Row],[AStdWBkW]],0)</f>
        <v>0</v>
      </c>
      <c r="AN1809">
        <f>IF(EnergyImpactLookups[[#This Row],[MAT]]="AR",EnergyImpactLookups[[#This Row],[AStdWBkWh]],0)</f>
        <v>0</v>
      </c>
      <c r="AO1809">
        <f>IF(EnergyImpactLookups[[#This Row],[MAT]]="AR",EnergyImpactLookups[[#This Row],[AStdWBtherm]],0)</f>
        <v>0</v>
      </c>
    </row>
    <row r="1810" spans="1:41" x14ac:dyDescent="0.3">
      <c r="A1810" t="s">
        <v>594</v>
      </c>
      <c r="B1810" t="s">
        <v>532</v>
      </c>
      <c r="C1810" t="s">
        <v>176</v>
      </c>
      <c r="D1810" t="s">
        <v>716</v>
      </c>
      <c r="E1810" t="s">
        <v>554</v>
      </c>
      <c r="F1810" t="s">
        <v>581</v>
      </c>
      <c r="G1810" t="s">
        <v>358</v>
      </c>
      <c r="H1810" t="s">
        <v>7</v>
      </c>
      <c r="I1810" t="s">
        <v>678</v>
      </c>
      <c r="J1810" t="s">
        <v>565</v>
      </c>
      <c r="K1810" t="s">
        <v>128</v>
      </c>
      <c r="L1810" t="s">
        <v>12</v>
      </c>
      <c r="M1810" t="s">
        <v>536</v>
      </c>
      <c r="N1810" s="1">
        <v>44167</v>
      </c>
      <c r="O1810" t="s">
        <v>95</v>
      </c>
      <c r="P1810" t="s">
        <v>131</v>
      </c>
      <c r="Q1810" t="s">
        <v>99</v>
      </c>
      <c r="R1810" t="s">
        <v>129</v>
      </c>
      <c r="S1810" t="s">
        <v>537</v>
      </c>
      <c r="T1810">
        <v>2.33</v>
      </c>
      <c r="U1810">
        <v>2300</v>
      </c>
      <c r="V1810" t="s">
        <v>8</v>
      </c>
      <c r="W1810">
        <v>22.623699999999999</v>
      </c>
      <c r="X1810">
        <v>0</v>
      </c>
      <c r="Y1810">
        <v>0</v>
      </c>
      <c r="Z1810">
        <v>18.302199999999999</v>
      </c>
      <c r="AA1810">
        <v>0</v>
      </c>
      <c r="AB1810">
        <v>0</v>
      </c>
      <c r="AC1810" t="s">
        <v>538</v>
      </c>
      <c r="AD1810">
        <v>1</v>
      </c>
      <c r="AE1810">
        <v>1</v>
      </c>
      <c r="AF1810" t="str">
        <f>IF(EnergyImpactLookups[[#This Row],[MAT]]="AR",EnergyImpactLookups[[#This Row],[APreWBkWh]],"")</f>
        <v/>
      </c>
      <c r="AG1810" t="str">
        <f>IF(EnergyImpactLookups[[#This Row],[MAT]]="AR",EnergyImpactLookups[[#This Row],[APreWBkW]],"")</f>
        <v/>
      </c>
      <c r="AH1810" s="19" t="str">
        <f>IF(EnergyImpactLookups[[#This Row],[MAT]]="AR",EnergyImpactLookups[[#This Row],[APreWBtherm]],"")</f>
        <v/>
      </c>
      <c r="AJ1810">
        <f>IF(EnergyImpactLookups[[#This Row],[MAT]]="AR",EnergyImpactLookups[[#This Row],[APreWBkW]],EnergyImpactLookups[[#This Row],[AStdWBkW]])</f>
        <v>0</v>
      </c>
      <c r="AK1810">
        <f>IF(EnergyImpactLookups[[#This Row],[MAT]]="AR",EnergyImpactLookups[[#This Row],[APreWBkWh]],EnergyImpactLookups[[#This Row],[AStdWBkWh]])</f>
        <v>18.302199999999999</v>
      </c>
      <c r="AL1810">
        <f>IF(EnergyImpactLookups[[#This Row],[MAT]]="AR",EnergyImpactLookups[[#This Row],[APreWBtherm]],EnergyImpactLookups[[#This Row],[AStdWBtherm]])</f>
        <v>0</v>
      </c>
      <c r="AM1810">
        <f>IF(EnergyImpactLookups[[#This Row],[MAT]]="AR",EnergyImpactLookups[[#This Row],[AStdWBkW]],0)</f>
        <v>0</v>
      </c>
      <c r="AN1810">
        <f>IF(EnergyImpactLookups[[#This Row],[MAT]]="AR",EnergyImpactLookups[[#This Row],[AStdWBkWh]],0)</f>
        <v>0</v>
      </c>
      <c r="AO1810">
        <f>IF(EnergyImpactLookups[[#This Row],[MAT]]="AR",EnergyImpactLookups[[#This Row],[AStdWBtherm]],0)</f>
        <v>0</v>
      </c>
    </row>
    <row r="1811" spans="1:41" x14ac:dyDescent="0.3">
      <c r="A1811" t="s">
        <v>594</v>
      </c>
      <c r="B1811" t="s">
        <v>532</v>
      </c>
      <c r="C1811" t="s">
        <v>176</v>
      </c>
      <c r="D1811" t="s">
        <v>716</v>
      </c>
      <c r="E1811" t="s">
        <v>554</v>
      </c>
      <c r="F1811" t="s">
        <v>581</v>
      </c>
      <c r="G1811" t="s">
        <v>358</v>
      </c>
      <c r="H1811" t="s">
        <v>7</v>
      </c>
      <c r="I1811" t="s">
        <v>678</v>
      </c>
      <c r="J1811" t="s">
        <v>565</v>
      </c>
      <c r="K1811" t="s">
        <v>128</v>
      </c>
      <c r="L1811" t="s">
        <v>12</v>
      </c>
      <c r="M1811" t="s">
        <v>536</v>
      </c>
      <c r="N1811" s="1">
        <v>44167</v>
      </c>
      <c r="O1811" t="s">
        <v>95</v>
      </c>
      <c r="P1811" t="s">
        <v>131</v>
      </c>
      <c r="Q1811" t="s">
        <v>103</v>
      </c>
      <c r="R1811" t="s">
        <v>129</v>
      </c>
      <c r="S1811" t="s">
        <v>537</v>
      </c>
      <c r="T1811">
        <v>2.21</v>
      </c>
      <c r="U1811">
        <v>1950</v>
      </c>
      <c r="V1811" t="s">
        <v>8</v>
      </c>
      <c r="W1811">
        <v>74.453299999999999</v>
      </c>
      <c r="X1811">
        <v>0.1711</v>
      </c>
      <c r="Y1811">
        <v>0</v>
      </c>
      <c r="Z1811">
        <v>58.914099999999998</v>
      </c>
      <c r="AA1811">
        <v>0.13339999999999999</v>
      </c>
      <c r="AB1811">
        <v>0</v>
      </c>
      <c r="AC1811" t="s">
        <v>538</v>
      </c>
      <c r="AD1811">
        <v>1</v>
      </c>
      <c r="AE1811">
        <v>1</v>
      </c>
      <c r="AF1811" t="str">
        <f>IF(EnergyImpactLookups[[#This Row],[MAT]]="AR",EnergyImpactLookups[[#This Row],[APreWBkWh]],"")</f>
        <v/>
      </c>
      <c r="AG1811" t="str">
        <f>IF(EnergyImpactLookups[[#This Row],[MAT]]="AR",EnergyImpactLookups[[#This Row],[APreWBkW]],"")</f>
        <v/>
      </c>
      <c r="AH1811" s="19" t="str">
        <f>IF(EnergyImpactLookups[[#This Row],[MAT]]="AR",EnergyImpactLookups[[#This Row],[APreWBtherm]],"")</f>
        <v/>
      </c>
      <c r="AJ1811">
        <f>IF(EnergyImpactLookups[[#This Row],[MAT]]="AR",EnergyImpactLookups[[#This Row],[APreWBkW]],EnergyImpactLookups[[#This Row],[AStdWBkW]])</f>
        <v>0.13339999999999999</v>
      </c>
      <c r="AK1811">
        <f>IF(EnergyImpactLookups[[#This Row],[MAT]]="AR",EnergyImpactLookups[[#This Row],[APreWBkWh]],EnergyImpactLookups[[#This Row],[AStdWBkWh]])</f>
        <v>58.914099999999998</v>
      </c>
      <c r="AL1811">
        <f>IF(EnergyImpactLookups[[#This Row],[MAT]]="AR",EnergyImpactLookups[[#This Row],[APreWBtherm]],EnergyImpactLookups[[#This Row],[AStdWBtherm]])</f>
        <v>0</v>
      </c>
      <c r="AM1811">
        <f>IF(EnergyImpactLookups[[#This Row],[MAT]]="AR",EnergyImpactLookups[[#This Row],[AStdWBkW]],0)</f>
        <v>0</v>
      </c>
      <c r="AN1811">
        <f>IF(EnergyImpactLookups[[#This Row],[MAT]]="AR",EnergyImpactLookups[[#This Row],[AStdWBkWh]],0)</f>
        <v>0</v>
      </c>
      <c r="AO1811">
        <f>IF(EnergyImpactLookups[[#This Row],[MAT]]="AR",EnergyImpactLookups[[#This Row],[AStdWBtherm]],0)</f>
        <v>0</v>
      </c>
    </row>
    <row r="1812" spans="1:41" x14ac:dyDescent="0.3">
      <c r="A1812" t="s">
        <v>594</v>
      </c>
      <c r="B1812" t="s">
        <v>532</v>
      </c>
      <c r="C1812" t="s">
        <v>176</v>
      </c>
      <c r="D1812" t="s">
        <v>716</v>
      </c>
      <c r="E1812" t="s">
        <v>554</v>
      </c>
      <c r="F1812" t="s">
        <v>581</v>
      </c>
      <c r="G1812" t="s">
        <v>358</v>
      </c>
      <c r="H1812" t="s">
        <v>7</v>
      </c>
      <c r="I1812" t="s">
        <v>678</v>
      </c>
      <c r="J1812" t="s">
        <v>565</v>
      </c>
      <c r="K1812" t="s">
        <v>128</v>
      </c>
      <c r="L1812" t="s">
        <v>12</v>
      </c>
      <c r="M1812" t="s">
        <v>536</v>
      </c>
      <c r="N1812" s="1">
        <v>44167</v>
      </c>
      <c r="O1812" t="s">
        <v>95</v>
      </c>
      <c r="P1812" t="s">
        <v>131</v>
      </c>
      <c r="Q1812" t="s">
        <v>104</v>
      </c>
      <c r="R1812" t="s">
        <v>129</v>
      </c>
      <c r="S1812" t="s">
        <v>537</v>
      </c>
      <c r="T1812">
        <v>3.23</v>
      </c>
      <c r="U1812">
        <v>2300</v>
      </c>
      <c r="V1812" t="s">
        <v>8</v>
      </c>
      <c r="W1812">
        <v>26.178599999999999</v>
      </c>
      <c r="X1812">
        <v>9.3600000000000003E-2</v>
      </c>
      <c r="Y1812">
        <v>0</v>
      </c>
      <c r="Z1812">
        <v>20.753799999999998</v>
      </c>
      <c r="AA1812">
        <v>7.2999999999999995E-2</v>
      </c>
      <c r="AB1812">
        <v>0</v>
      </c>
      <c r="AC1812" t="s">
        <v>538</v>
      </c>
      <c r="AD1812">
        <v>1</v>
      </c>
      <c r="AE1812">
        <v>1</v>
      </c>
      <c r="AF1812" t="str">
        <f>IF(EnergyImpactLookups[[#This Row],[MAT]]="AR",EnergyImpactLookups[[#This Row],[APreWBkWh]],"")</f>
        <v/>
      </c>
      <c r="AG1812" t="str">
        <f>IF(EnergyImpactLookups[[#This Row],[MAT]]="AR",EnergyImpactLookups[[#This Row],[APreWBkW]],"")</f>
        <v/>
      </c>
      <c r="AH1812" s="19" t="str">
        <f>IF(EnergyImpactLookups[[#This Row],[MAT]]="AR",EnergyImpactLookups[[#This Row],[APreWBtherm]],"")</f>
        <v/>
      </c>
      <c r="AJ1812">
        <f>IF(EnergyImpactLookups[[#This Row],[MAT]]="AR",EnergyImpactLookups[[#This Row],[APreWBkW]],EnergyImpactLookups[[#This Row],[AStdWBkW]])</f>
        <v>7.2999999999999995E-2</v>
      </c>
      <c r="AK1812">
        <f>IF(EnergyImpactLookups[[#This Row],[MAT]]="AR",EnergyImpactLookups[[#This Row],[APreWBkWh]],EnergyImpactLookups[[#This Row],[AStdWBkWh]])</f>
        <v>20.753799999999998</v>
      </c>
      <c r="AL1812">
        <f>IF(EnergyImpactLookups[[#This Row],[MAT]]="AR",EnergyImpactLookups[[#This Row],[APreWBtherm]],EnergyImpactLookups[[#This Row],[AStdWBtherm]])</f>
        <v>0</v>
      </c>
      <c r="AM1812">
        <f>IF(EnergyImpactLookups[[#This Row],[MAT]]="AR",EnergyImpactLookups[[#This Row],[AStdWBkW]],0)</f>
        <v>0</v>
      </c>
      <c r="AN1812">
        <f>IF(EnergyImpactLookups[[#This Row],[MAT]]="AR",EnergyImpactLookups[[#This Row],[AStdWBkWh]],0)</f>
        <v>0</v>
      </c>
      <c r="AO1812">
        <f>IF(EnergyImpactLookups[[#This Row],[MAT]]="AR",EnergyImpactLookups[[#This Row],[AStdWBtherm]],0)</f>
        <v>0</v>
      </c>
    </row>
    <row r="1813" spans="1:41" x14ac:dyDescent="0.3">
      <c r="A1813" t="s">
        <v>594</v>
      </c>
      <c r="B1813" t="s">
        <v>532</v>
      </c>
      <c r="C1813" t="s">
        <v>176</v>
      </c>
      <c r="D1813" t="s">
        <v>716</v>
      </c>
      <c r="E1813" t="s">
        <v>554</v>
      </c>
      <c r="F1813" t="s">
        <v>581</v>
      </c>
      <c r="G1813" t="s">
        <v>358</v>
      </c>
      <c r="H1813" t="s">
        <v>7</v>
      </c>
      <c r="I1813" t="s">
        <v>678</v>
      </c>
      <c r="J1813" t="s">
        <v>565</v>
      </c>
      <c r="K1813" t="s">
        <v>128</v>
      </c>
      <c r="L1813" t="s">
        <v>12</v>
      </c>
      <c r="M1813" t="s">
        <v>536</v>
      </c>
      <c r="N1813" s="1">
        <v>44167</v>
      </c>
      <c r="O1813" t="s">
        <v>95</v>
      </c>
      <c r="P1813" t="s">
        <v>131</v>
      </c>
      <c r="Q1813" t="s">
        <v>105</v>
      </c>
      <c r="R1813" t="s">
        <v>129</v>
      </c>
      <c r="S1813" t="s">
        <v>537</v>
      </c>
      <c r="T1813">
        <v>3.17</v>
      </c>
      <c r="U1813">
        <v>2300</v>
      </c>
      <c r="V1813" t="s">
        <v>8</v>
      </c>
      <c r="W1813">
        <v>111.5998</v>
      </c>
      <c r="X1813">
        <v>0.19409999999999999</v>
      </c>
      <c r="Y1813">
        <v>0</v>
      </c>
      <c r="Z1813">
        <v>87.376999999999995</v>
      </c>
      <c r="AA1813">
        <v>0.15140000000000001</v>
      </c>
      <c r="AB1813">
        <v>0</v>
      </c>
      <c r="AC1813" t="s">
        <v>538</v>
      </c>
      <c r="AD1813">
        <v>1</v>
      </c>
      <c r="AE1813">
        <v>1</v>
      </c>
      <c r="AF1813" t="str">
        <f>IF(EnergyImpactLookups[[#This Row],[MAT]]="AR",EnergyImpactLookups[[#This Row],[APreWBkWh]],"")</f>
        <v/>
      </c>
      <c r="AG1813" t="str">
        <f>IF(EnergyImpactLookups[[#This Row],[MAT]]="AR",EnergyImpactLookups[[#This Row],[APreWBkW]],"")</f>
        <v/>
      </c>
      <c r="AH1813" s="19" t="str">
        <f>IF(EnergyImpactLookups[[#This Row],[MAT]]="AR",EnergyImpactLookups[[#This Row],[APreWBtherm]],"")</f>
        <v/>
      </c>
      <c r="AJ1813">
        <f>IF(EnergyImpactLookups[[#This Row],[MAT]]="AR",EnergyImpactLookups[[#This Row],[APreWBkW]],EnergyImpactLookups[[#This Row],[AStdWBkW]])</f>
        <v>0.15140000000000001</v>
      </c>
      <c r="AK1813">
        <f>IF(EnergyImpactLookups[[#This Row],[MAT]]="AR",EnergyImpactLookups[[#This Row],[APreWBkWh]],EnergyImpactLookups[[#This Row],[AStdWBkWh]])</f>
        <v>87.376999999999995</v>
      </c>
      <c r="AL1813">
        <f>IF(EnergyImpactLookups[[#This Row],[MAT]]="AR",EnergyImpactLookups[[#This Row],[APreWBtherm]],EnergyImpactLookups[[#This Row],[AStdWBtherm]])</f>
        <v>0</v>
      </c>
      <c r="AM1813">
        <f>IF(EnergyImpactLookups[[#This Row],[MAT]]="AR",EnergyImpactLookups[[#This Row],[AStdWBkW]],0)</f>
        <v>0</v>
      </c>
      <c r="AN1813">
        <f>IF(EnergyImpactLookups[[#This Row],[MAT]]="AR",EnergyImpactLookups[[#This Row],[AStdWBkWh]],0)</f>
        <v>0</v>
      </c>
      <c r="AO1813">
        <f>IF(EnergyImpactLookups[[#This Row],[MAT]]="AR",EnergyImpactLookups[[#This Row],[AStdWBtherm]],0)</f>
        <v>0</v>
      </c>
    </row>
    <row r="1814" spans="1:41" x14ac:dyDescent="0.3">
      <c r="A1814" t="s">
        <v>594</v>
      </c>
      <c r="B1814" t="s">
        <v>532</v>
      </c>
      <c r="C1814" t="s">
        <v>176</v>
      </c>
      <c r="D1814" t="s">
        <v>716</v>
      </c>
      <c r="E1814" t="s">
        <v>554</v>
      </c>
      <c r="F1814" t="s">
        <v>581</v>
      </c>
      <c r="G1814" t="s">
        <v>358</v>
      </c>
      <c r="H1814" t="s">
        <v>7</v>
      </c>
      <c r="I1814" t="s">
        <v>678</v>
      </c>
      <c r="J1814" t="s">
        <v>565</v>
      </c>
      <c r="K1814" t="s">
        <v>128</v>
      </c>
      <c r="L1814" t="s">
        <v>12</v>
      </c>
      <c r="M1814" t="s">
        <v>536</v>
      </c>
      <c r="N1814" s="1">
        <v>44167</v>
      </c>
      <c r="O1814" t="s">
        <v>95</v>
      </c>
      <c r="P1814" t="s">
        <v>131</v>
      </c>
      <c r="Q1814" t="s">
        <v>106</v>
      </c>
      <c r="R1814" t="s">
        <v>129</v>
      </c>
      <c r="S1814" t="s">
        <v>537</v>
      </c>
      <c r="T1814">
        <v>3.55</v>
      </c>
      <c r="U1814">
        <v>2300</v>
      </c>
      <c r="V1814" t="s">
        <v>8</v>
      </c>
      <c r="W1814">
        <v>18.147200000000002</v>
      </c>
      <c r="X1814">
        <v>4.8599999999999997E-2</v>
      </c>
      <c r="Y1814">
        <v>0</v>
      </c>
      <c r="Z1814">
        <v>14.480700000000001</v>
      </c>
      <c r="AA1814">
        <v>3.7900000000000003E-2</v>
      </c>
      <c r="AB1814">
        <v>0</v>
      </c>
      <c r="AC1814" t="s">
        <v>538</v>
      </c>
      <c r="AD1814">
        <v>1</v>
      </c>
      <c r="AE1814">
        <v>1</v>
      </c>
      <c r="AF1814" t="str">
        <f>IF(EnergyImpactLookups[[#This Row],[MAT]]="AR",EnergyImpactLookups[[#This Row],[APreWBkWh]],"")</f>
        <v/>
      </c>
      <c r="AG1814" t="str">
        <f>IF(EnergyImpactLookups[[#This Row],[MAT]]="AR",EnergyImpactLookups[[#This Row],[APreWBkW]],"")</f>
        <v/>
      </c>
      <c r="AH1814" s="19" t="str">
        <f>IF(EnergyImpactLookups[[#This Row],[MAT]]="AR",EnergyImpactLookups[[#This Row],[APreWBtherm]],"")</f>
        <v/>
      </c>
      <c r="AJ1814">
        <f>IF(EnergyImpactLookups[[#This Row],[MAT]]="AR",EnergyImpactLookups[[#This Row],[APreWBkW]],EnergyImpactLookups[[#This Row],[AStdWBkW]])</f>
        <v>3.7900000000000003E-2</v>
      </c>
      <c r="AK1814">
        <f>IF(EnergyImpactLookups[[#This Row],[MAT]]="AR",EnergyImpactLookups[[#This Row],[APreWBkWh]],EnergyImpactLookups[[#This Row],[AStdWBkWh]])</f>
        <v>14.480700000000001</v>
      </c>
      <c r="AL1814">
        <f>IF(EnergyImpactLookups[[#This Row],[MAT]]="AR",EnergyImpactLookups[[#This Row],[APreWBtherm]],EnergyImpactLookups[[#This Row],[AStdWBtherm]])</f>
        <v>0</v>
      </c>
      <c r="AM1814">
        <f>IF(EnergyImpactLookups[[#This Row],[MAT]]="AR",EnergyImpactLookups[[#This Row],[AStdWBkW]],0)</f>
        <v>0</v>
      </c>
      <c r="AN1814">
        <f>IF(EnergyImpactLookups[[#This Row],[MAT]]="AR",EnergyImpactLookups[[#This Row],[AStdWBkWh]],0)</f>
        <v>0</v>
      </c>
      <c r="AO1814">
        <f>IF(EnergyImpactLookups[[#This Row],[MAT]]="AR",EnergyImpactLookups[[#This Row],[AStdWBtherm]],0)</f>
        <v>0</v>
      </c>
    </row>
    <row r="1815" spans="1:41" x14ac:dyDescent="0.3">
      <c r="A1815" t="s">
        <v>594</v>
      </c>
      <c r="B1815" t="s">
        <v>532</v>
      </c>
      <c r="C1815" t="s">
        <v>176</v>
      </c>
      <c r="D1815" t="s">
        <v>716</v>
      </c>
      <c r="E1815" t="s">
        <v>554</v>
      </c>
      <c r="F1815" t="s">
        <v>581</v>
      </c>
      <c r="G1815" t="s">
        <v>358</v>
      </c>
      <c r="H1815" t="s">
        <v>7</v>
      </c>
      <c r="I1815" t="s">
        <v>678</v>
      </c>
      <c r="J1815" t="s">
        <v>565</v>
      </c>
      <c r="K1815" t="s">
        <v>128</v>
      </c>
      <c r="L1815" t="s">
        <v>12</v>
      </c>
      <c r="M1815" t="s">
        <v>536</v>
      </c>
      <c r="N1815" s="1">
        <v>44167</v>
      </c>
      <c r="O1815" t="s">
        <v>95</v>
      </c>
      <c r="P1815" t="s">
        <v>131</v>
      </c>
      <c r="Q1815" t="s">
        <v>107</v>
      </c>
      <c r="R1815" t="s">
        <v>129</v>
      </c>
      <c r="S1815" t="s">
        <v>537</v>
      </c>
      <c r="T1815">
        <v>4.01</v>
      </c>
      <c r="U1815">
        <v>2390</v>
      </c>
      <c r="V1815" t="s">
        <v>8</v>
      </c>
      <c r="W1815">
        <v>82.6922</v>
      </c>
      <c r="X1815">
        <v>8.5000000000000006E-2</v>
      </c>
      <c r="Y1815">
        <v>0</v>
      </c>
      <c r="Z1815">
        <v>64.602400000000003</v>
      </c>
      <c r="AA1815">
        <v>6.6299999999999998E-2</v>
      </c>
      <c r="AB1815">
        <v>0</v>
      </c>
      <c r="AC1815" t="s">
        <v>538</v>
      </c>
      <c r="AD1815">
        <v>1</v>
      </c>
      <c r="AE1815">
        <v>1</v>
      </c>
      <c r="AF1815" t="str">
        <f>IF(EnergyImpactLookups[[#This Row],[MAT]]="AR",EnergyImpactLookups[[#This Row],[APreWBkWh]],"")</f>
        <v/>
      </c>
      <c r="AG1815" t="str">
        <f>IF(EnergyImpactLookups[[#This Row],[MAT]]="AR",EnergyImpactLookups[[#This Row],[APreWBkW]],"")</f>
        <v/>
      </c>
      <c r="AH1815" s="19" t="str">
        <f>IF(EnergyImpactLookups[[#This Row],[MAT]]="AR",EnergyImpactLookups[[#This Row],[APreWBtherm]],"")</f>
        <v/>
      </c>
      <c r="AJ1815">
        <f>IF(EnergyImpactLookups[[#This Row],[MAT]]="AR",EnergyImpactLookups[[#This Row],[APreWBkW]],EnergyImpactLookups[[#This Row],[AStdWBkW]])</f>
        <v>6.6299999999999998E-2</v>
      </c>
      <c r="AK1815">
        <f>IF(EnergyImpactLookups[[#This Row],[MAT]]="AR",EnergyImpactLookups[[#This Row],[APreWBkWh]],EnergyImpactLookups[[#This Row],[AStdWBkWh]])</f>
        <v>64.602400000000003</v>
      </c>
      <c r="AL1815">
        <f>IF(EnergyImpactLookups[[#This Row],[MAT]]="AR",EnergyImpactLookups[[#This Row],[APreWBtherm]],EnergyImpactLookups[[#This Row],[AStdWBtherm]])</f>
        <v>0</v>
      </c>
      <c r="AM1815">
        <f>IF(EnergyImpactLookups[[#This Row],[MAT]]="AR",EnergyImpactLookups[[#This Row],[AStdWBkW]],0)</f>
        <v>0</v>
      </c>
      <c r="AN1815">
        <f>IF(EnergyImpactLookups[[#This Row],[MAT]]="AR",EnergyImpactLookups[[#This Row],[AStdWBkWh]],0)</f>
        <v>0</v>
      </c>
      <c r="AO1815">
        <f>IF(EnergyImpactLookups[[#This Row],[MAT]]="AR",EnergyImpactLookups[[#This Row],[AStdWBtherm]],0)</f>
        <v>0</v>
      </c>
    </row>
    <row r="1816" spans="1:41" x14ac:dyDescent="0.3">
      <c r="A1816" t="s">
        <v>594</v>
      </c>
      <c r="B1816" t="s">
        <v>532</v>
      </c>
      <c r="C1816" t="s">
        <v>176</v>
      </c>
      <c r="D1816" t="s">
        <v>716</v>
      </c>
      <c r="E1816" t="s">
        <v>554</v>
      </c>
      <c r="F1816" t="s">
        <v>581</v>
      </c>
      <c r="G1816" t="s">
        <v>358</v>
      </c>
      <c r="H1816" t="s">
        <v>7</v>
      </c>
      <c r="I1816" t="s">
        <v>678</v>
      </c>
      <c r="J1816" t="s">
        <v>565</v>
      </c>
      <c r="K1816" t="s">
        <v>128</v>
      </c>
      <c r="L1816" t="s">
        <v>12</v>
      </c>
      <c r="M1816" t="s">
        <v>536</v>
      </c>
      <c r="N1816" s="1">
        <v>44167</v>
      </c>
      <c r="O1816" t="s">
        <v>95</v>
      </c>
      <c r="P1816" t="s">
        <v>131</v>
      </c>
      <c r="Q1816" t="s">
        <v>109</v>
      </c>
      <c r="R1816" t="s">
        <v>129</v>
      </c>
      <c r="S1816" t="s">
        <v>537</v>
      </c>
      <c r="T1816">
        <v>3.21</v>
      </c>
      <c r="U1816">
        <v>2390</v>
      </c>
      <c r="V1816" t="s">
        <v>8</v>
      </c>
      <c r="W1816">
        <v>117.9003</v>
      </c>
      <c r="X1816">
        <v>0.1103</v>
      </c>
      <c r="Y1816">
        <v>0</v>
      </c>
      <c r="Z1816">
        <v>92.097999999999999</v>
      </c>
      <c r="AA1816">
        <v>8.5999999999999993E-2</v>
      </c>
      <c r="AB1816">
        <v>0</v>
      </c>
      <c r="AC1816" t="s">
        <v>538</v>
      </c>
      <c r="AD1816">
        <v>1</v>
      </c>
      <c r="AE1816">
        <v>1</v>
      </c>
      <c r="AF1816" t="str">
        <f>IF(EnergyImpactLookups[[#This Row],[MAT]]="AR",EnergyImpactLookups[[#This Row],[APreWBkWh]],"")</f>
        <v/>
      </c>
      <c r="AG1816" t="str">
        <f>IF(EnergyImpactLookups[[#This Row],[MAT]]="AR",EnergyImpactLookups[[#This Row],[APreWBkW]],"")</f>
        <v/>
      </c>
      <c r="AH1816" s="19" t="str">
        <f>IF(EnergyImpactLookups[[#This Row],[MAT]]="AR",EnergyImpactLookups[[#This Row],[APreWBtherm]],"")</f>
        <v/>
      </c>
      <c r="AJ1816">
        <f>IF(EnergyImpactLookups[[#This Row],[MAT]]="AR",EnergyImpactLookups[[#This Row],[APreWBkW]],EnergyImpactLookups[[#This Row],[AStdWBkW]])</f>
        <v>8.5999999999999993E-2</v>
      </c>
      <c r="AK1816">
        <f>IF(EnergyImpactLookups[[#This Row],[MAT]]="AR",EnergyImpactLookups[[#This Row],[APreWBkWh]],EnergyImpactLookups[[#This Row],[AStdWBkWh]])</f>
        <v>92.097999999999999</v>
      </c>
      <c r="AL1816">
        <f>IF(EnergyImpactLookups[[#This Row],[MAT]]="AR",EnergyImpactLookups[[#This Row],[APreWBtherm]],EnergyImpactLookups[[#This Row],[AStdWBtherm]])</f>
        <v>0</v>
      </c>
      <c r="AM1816">
        <f>IF(EnergyImpactLookups[[#This Row],[MAT]]="AR",EnergyImpactLookups[[#This Row],[AStdWBkW]],0)</f>
        <v>0</v>
      </c>
      <c r="AN1816">
        <f>IF(EnergyImpactLookups[[#This Row],[MAT]]="AR",EnergyImpactLookups[[#This Row],[AStdWBkWh]],0)</f>
        <v>0</v>
      </c>
      <c r="AO1816">
        <f>IF(EnergyImpactLookups[[#This Row],[MAT]]="AR",EnergyImpactLookups[[#This Row],[AStdWBtherm]],0)</f>
        <v>0</v>
      </c>
    </row>
    <row r="1817" spans="1:41" x14ac:dyDescent="0.3">
      <c r="A1817" t="s">
        <v>594</v>
      </c>
      <c r="B1817" t="s">
        <v>532</v>
      </c>
      <c r="C1817" t="s">
        <v>176</v>
      </c>
      <c r="D1817" t="s">
        <v>716</v>
      </c>
      <c r="E1817" t="s">
        <v>554</v>
      </c>
      <c r="F1817" t="s">
        <v>581</v>
      </c>
      <c r="G1817" t="s">
        <v>358</v>
      </c>
      <c r="H1817" t="s">
        <v>7</v>
      </c>
      <c r="I1817" t="s">
        <v>678</v>
      </c>
      <c r="J1817" t="s">
        <v>565</v>
      </c>
      <c r="K1817" t="s">
        <v>128</v>
      </c>
      <c r="L1817" t="s">
        <v>12</v>
      </c>
      <c r="M1817" t="s">
        <v>536</v>
      </c>
      <c r="N1817" s="1">
        <v>44167</v>
      </c>
      <c r="O1817" t="s">
        <v>95</v>
      </c>
      <c r="P1817" t="s">
        <v>131</v>
      </c>
      <c r="Q1817" t="s">
        <v>111</v>
      </c>
      <c r="R1817" t="s">
        <v>129</v>
      </c>
      <c r="S1817" t="s">
        <v>537</v>
      </c>
      <c r="T1817">
        <v>3.77</v>
      </c>
      <c r="U1817">
        <v>2390</v>
      </c>
      <c r="V1817" t="s">
        <v>8</v>
      </c>
      <c r="W1817">
        <v>208.00360000000001</v>
      </c>
      <c r="X1817">
        <v>0.16020000000000001</v>
      </c>
      <c r="Y1817">
        <v>0</v>
      </c>
      <c r="Z1817">
        <v>162.33629999999999</v>
      </c>
      <c r="AA1817">
        <v>0.125</v>
      </c>
      <c r="AB1817">
        <v>0</v>
      </c>
      <c r="AC1817" t="s">
        <v>538</v>
      </c>
      <c r="AD1817">
        <v>1</v>
      </c>
      <c r="AE1817">
        <v>1</v>
      </c>
      <c r="AF1817" t="str">
        <f>IF(EnergyImpactLookups[[#This Row],[MAT]]="AR",EnergyImpactLookups[[#This Row],[APreWBkWh]],"")</f>
        <v/>
      </c>
      <c r="AG1817" t="str">
        <f>IF(EnergyImpactLookups[[#This Row],[MAT]]="AR",EnergyImpactLookups[[#This Row],[APreWBkW]],"")</f>
        <v/>
      </c>
      <c r="AH1817" s="19" t="str">
        <f>IF(EnergyImpactLookups[[#This Row],[MAT]]="AR",EnergyImpactLookups[[#This Row],[APreWBtherm]],"")</f>
        <v/>
      </c>
      <c r="AJ1817">
        <f>IF(EnergyImpactLookups[[#This Row],[MAT]]="AR",EnergyImpactLookups[[#This Row],[APreWBkW]],EnergyImpactLookups[[#This Row],[AStdWBkW]])</f>
        <v>0.125</v>
      </c>
      <c r="AK1817">
        <f>IF(EnergyImpactLookups[[#This Row],[MAT]]="AR",EnergyImpactLookups[[#This Row],[APreWBkWh]],EnergyImpactLookups[[#This Row],[AStdWBkWh]])</f>
        <v>162.33629999999999</v>
      </c>
      <c r="AL1817">
        <f>IF(EnergyImpactLookups[[#This Row],[MAT]]="AR",EnergyImpactLookups[[#This Row],[APreWBtherm]],EnergyImpactLookups[[#This Row],[AStdWBtherm]])</f>
        <v>0</v>
      </c>
      <c r="AM1817">
        <f>IF(EnergyImpactLookups[[#This Row],[MAT]]="AR",EnergyImpactLookups[[#This Row],[AStdWBkW]],0)</f>
        <v>0</v>
      </c>
      <c r="AN1817">
        <f>IF(EnergyImpactLookups[[#This Row],[MAT]]="AR",EnergyImpactLookups[[#This Row],[AStdWBkWh]],0)</f>
        <v>0</v>
      </c>
      <c r="AO1817">
        <f>IF(EnergyImpactLookups[[#This Row],[MAT]]="AR",EnergyImpactLookups[[#This Row],[AStdWBtherm]],0)</f>
        <v>0</v>
      </c>
    </row>
    <row r="1818" spans="1:41" x14ac:dyDescent="0.3">
      <c r="A1818" t="s">
        <v>594</v>
      </c>
      <c r="B1818" t="s">
        <v>532</v>
      </c>
      <c r="C1818" t="s">
        <v>176</v>
      </c>
      <c r="D1818" t="s">
        <v>716</v>
      </c>
      <c r="E1818" t="s">
        <v>554</v>
      </c>
      <c r="F1818" t="s">
        <v>581</v>
      </c>
      <c r="G1818" t="s">
        <v>358</v>
      </c>
      <c r="H1818" t="s">
        <v>7</v>
      </c>
      <c r="I1818" t="s">
        <v>678</v>
      </c>
      <c r="J1818" t="s">
        <v>565</v>
      </c>
      <c r="K1818" t="s">
        <v>128</v>
      </c>
      <c r="L1818" t="s">
        <v>12</v>
      </c>
      <c r="M1818" t="s">
        <v>536</v>
      </c>
      <c r="N1818" s="1">
        <v>44167</v>
      </c>
      <c r="O1818" t="s">
        <v>95</v>
      </c>
      <c r="P1818" t="s">
        <v>131</v>
      </c>
      <c r="Q1818" t="s">
        <v>112</v>
      </c>
      <c r="R1818" t="s">
        <v>129</v>
      </c>
      <c r="S1818" t="s">
        <v>537</v>
      </c>
      <c r="T1818">
        <v>3.37</v>
      </c>
      <c r="U1818">
        <v>2420</v>
      </c>
      <c r="V1818" t="s">
        <v>8</v>
      </c>
      <c r="W1818">
        <v>167.91059999999999</v>
      </c>
      <c r="X1818">
        <v>0.18659999999999999</v>
      </c>
      <c r="Y1818">
        <v>0</v>
      </c>
      <c r="Z1818">
        <v>131.17869999999999</v>
      </c>
      <c r="AA1818">
        <v>0.14549999999999999</v>
      </c>
      <c r="AB1818">
        <v>0</v>
      </c>
      <c r="AC1818" t="s">
        <v>538</v>
      </c>
      <c r="AD1818">
        <v>1</v>
      </c>
      <c r="AE1818">
        <v>1</v>
      </c>
      <c r="AF1818" t="str">
        <f>IF(EnergyImpactLookups[[#This Row],[MAT]]="AR",EnergyImpactLookups[[#This Row],[APreWBkWh]],"")</f>
        <v/>
      </c>
      <c r="AG1818" t="str">
        <f>IF(EnergyImpactLookups[[#This Row],[MAT]]="AR",EnergyImpactLookups[[#This Row],[APreWBkW]],"")</f>
        <v/>
      </c>
      <c r="AH1818" s="19" t="str">
        <f>IF(EnergyImpactLookups[[#This Row],[MAT]]="AR",EnergyImpactLookups[[#This Row],[APreWBtherm]],"")</f>
        <v/>
      </c>
      <c r="AJ1818">
        <f>IF(EnergyImpactLookups[[#This Row],[MAT]]="AR",EnergyImpactLookups[[#This Row],[APreWBkW]],EnergyImpactLookups[[#This Row],[AStdWBkW]])</f>
        <v>0.14549999999999999</v>
      </c>
      <c r="AK1818">
        <f>IF(EnergyImpactLookups[[#This Row],[MAT]]="AR",EnergyImpactLookups[[#This Row],[APreWBkWh]],EnergyImpactLookups[[#This Row],[AStdWBkWh]])</f>
        <v>131.17869999999999</v>
      </c>
      <c r="AL1818">
        <f>IF(EnergyImpactLookups[[#This Row],[MAT]]="AR",EnergyImpactLookups[[#This Row],[APreWBtherm]],EnergyImpactLookups[[#This Row],[AStdWBtherm]])</f>
        <v>0</v>
      </c>
      <c r="AM1818">
        <f>IF(EnergyImpactLookups[[#This Row],[MAT]]="AR",EnergyImpactLookups[[#This Row],[AStdWBkW]],0)</f>
        <v>0</v>
      </c>
      <c r="AN1818">
        <f>IF(EnergyImpactLookups[[#This Row],[MAT]]="AR",EnergyImpactLookups[[#This Row],[AStdWBkWh]],0)</f>
        <v>0</v>
      </c>
      <c r="AO1818">
        <f>IF(EnergyImpactLookups[[#This Row],[MAT]]="AR",EnergyImpactLookups[[#This Row],[AStdWBtherm]],0)</f>
        <v>0</v>
      </c>
    </row>
    <row r="1819" spans="1:41" x14ac:dyDescent="0.3">
      <c r="A1819" t="s">
        <v>594</v>
      </c>
      <c r="B1819" t="s">
        <v>532</v>
      </c>
      <c r="C1819" t="s">
        <v>176</v>
      </c>
      <c r="D1819" t="s">
        <v>716</v>
      </c>
      <c r="E1819" t="s">
        <v>554</v>
      </c>
      <c r="F1819" t="s">
        <v>581</v>
      </c>
      <c r="G1819" t="s">
        <v>358</v>
      </c>
      <c r="H1819" t="s">
        <v>7</v>
      </c>
      <c r="I1819" t="s">
        <v>678</v>
      </c>
      <c r="J1819" t="s">
        <v>565</v>
      </c>
      <c r="K1819" t="s">
        <v>128</v>
      </c>
      <c r="L1819" t="s">
        <v>12</v>
      </c>
      <c r="M1819" t="s">
        <v>536</v>
      </c>
      <c r="N1819" s="1">
        <v>44167</v>
      </c>
      <c r="O1819" t="s">
        <v>95</v>
      </c>
      <c r="P1819" t="s">
        <v>131</v>
      </c>
      <c r="Q1819" t="s">
        <v>113</v>
      </c>
      <c r="R1819" t="s">
        <v>129</v>
      </c>
      <c r="S1819" t="s">
        <v>537</v>
      </c>
      <c r="T1819">
        <v>2.5299999999999998</v>
      </c>
      <c r="U1819">
        <v>1950</v>
      </c>
      <c r="V1819" t="s">
        <v>8</v>
      </c>
      <c r="W1819">
        <v>222.49610000000001</v>
      </c>
      <c r="X1819">
        <v>0.20150000000000001</v>
      </c>
      <c r="Y1819">
        <v>0</v>
      </c>
      <c r="Z1819">
        <v>174.01840000000001</v>
      </c>
      <c r="AA1819">
        <v>0.15720000000000001</v>
      </c>
      <c r="AB1819">
        <v>0</v>
      </c>
      <c r="AC1819" t="s">
        <v>538</v>
      </c>
      <c r="AD1819">
        <v>1</v>
      </c>
      <c r="AE1819">
        <v>1</v>
      </c>
      <c r="AF1819" t="str">
        <f>IF(EnergyImpactLookups[[#This Row],[MAT]]="AR",EnergyImpactLookups[[#This Row],[APreWBkWh]],"")</f>
        <v/>
      </c>
      <c r="AG1819" t="str">
        <f>IF(EnergyImpactLookups[[#This Row],[MAT]]="AR",EnergyImpactLookups[[#This Row],[APreWBkW]],"")</f>
        <v/>
      </c>
      <c r="AH1819" s="19" t="str">
        <f>IF(EnergyImpactLookups[[#This Row],[MAT]]="AR",EnergyImpactLookups[[#This Row],[APreWBtherm]],"")</f>
        <v/>
      </c>
      <c r="AJ1819">
        <f>IF(EnergyImpactLookups[[#This Row],[MAT]]="AR",EnergyImpactLookups[[#This Row],[APreWBkW]],EnergyImpactLookups[[#This Row],[AStdWBkW]])</f>
        <v>0.15720000000000001</v>
      </c>
      <c r="AK1819">
        <f>IF(EnergyImpactLookups[[#This Row],[MAT]]="AR",EnergyImpactLookups[[#This Row],[APreWBkWh]],EnergyImpactLookups[[#This Row],[AStdWBkWh]])</f>
        <v>174.01840000000001</v>
      </c>
      <c r="AL1819">
        <f>IF(EnergyImpactLookups[[#This Row],[MAT]]="AR",EnergyImpactLookups[[#This Row],[APreWBtherm]],EnergyImpactLookups[[#This Row],[AStdWBtherm]])</f>
        <v>0</v>
      </c>
      <c r="AM1819">
        <f>IF(EnergyImpactLookups[[#This Row],[MAT]]="AR",EnergyImpactLookups[[#This Row],[AStdWBkW]],0)</f>
        <v>0</v>
      </c>
      <c r="AN1819">
        <f>IF(EnergyImpactLookups[[#This Row],[MAT]]="AR",EnergyImpactLookups[[#This Row],[AStdWBkWh]],0)</f>
        <v>0</v>
      </c>
      <c r="AO1819">
        <f>IF(EnergyImpactLookups[[#This Row],[MAT]]="AR",EnergyImpactLookups[[#This Row],[AStdWBtherm]],0)</f>
        <v>0</v>
      </c>
    </row>
    <row r="1820" spans="1:41" x14ac:dyDescent="0.3">
      <c r="A1820" t="s">
        <v>594</v>
      </c>
      <c r="B1820" t="s">
        <v>532</v>
      </c>
      <c r="C1820" t="s">
        <v>176</v>
      </c>
      <c r="D1820" t="s">
        <v>716</v>
      </c>
      <c r="E1820" t="s">
        <v>554</v>
      </c>
      <c r="F1820" t="s">
        <v>581</v>
      </c>
      <c r="G1820" t="s">
        <v>358</v>
      </c>
      <c r="H1820" t="s">
        <v>7</v>
      </c>
      <c r="I1820" t="s">
        <v>678</v>
      </c>
      <c r="J1820" t="s">
        <v>565</v>
      </c>
      <c r="K1820" t="s">
        <v>128</v>
      </c>
      <c r="L1820" t="s">
        <v>12</v>
      </c>
      <c r="M1820" t="s">
        <v>536</v>
      </c>
      <c r="N1820" s="1">
        <v>44167</v>
      </c>
      <c r="O1820" t="s">
        <v>95</v>
      </c>
      <c r="P1820" t="s">
        <v>131</v>
      </c>
      <c r="Q1820" t="s">
        <v>114</v>
      </c>
      <c r="R1820" t="s">
        <v>129</v>
      </c>
      <c r="S1820" t="s">
        <v>537</v>
      </c>
      <c r="T1820">
        <v>2.66</v>
      </c>
      <c r="U1820">
        <v>1950</v>
      </c>
      <c r="V1820" t="s">
        <v>8</v>
      </c>
      <c r="W1820">
        <v>195.36179999999999</v>
      </c>
      <c r="X1820">
        <v>0.25690000000000002</v>
      </c>
      <c r="Y1820">
        <v>0</v>
      </c>
      <c r="Z1820">
        <v>152.8047</v>
      </c>
      <c r="AA1820">
        <v>0.20039999999999999</v>
      </c>
      <c r="AB1820">
        <v>0</v>
      </c>
      <c r="AC1820" t="s">
        <v>538</v>
      </c>
      <c r="AD1820">
        <v>1</v>
      </c>
      <c r="AE1820">
        <v>1</v>
      </c>
      <c r="AF1820" t="str">
        <f>IF(EnergyImpactLookups[[#This Row],[MAT]]="AR",EnergyImpactLookups[[#This Row],[APreWBkWh]],"")</f>
        <v/>
      </c>
      <c r="AG1820" t="str">
        <f>IF(EnergyImpactLookups[[#This Row],[MAT]]="AR",EnergyImpactLookups[[#This Row],[APreWBkW]],"")</f>
        <v/>
      </c>
      <c r="AH1820" s="19" t="str">
        <f>IF(EnergyImpactLookups[[#This Row],[MAT]]="AR",EnergyImpactLookups[[#This Row],[APreWBtherm]],"")</f>
        <v/>
      </c>
      <c r="AJ1820">
        <f>IF(EnergyImpactLookups[[#This Row],[MAT]]="AR",EnergyImpactLookups[[#This Row],[APreWBkW]],EnergyImpactLookups[[#This Row],[AStdWBkW]])</f>
        <v>0.20039999999999999</v>
      </c>
      <c r="AK1820">
        <f>IF(EnergyImpactLookups[[#This Row],[MAT]]="AR",EnergyImpactLookups[[#This Row],[APreWBkWh]],EnergyImpactLookups[[#This Row],[AStdWBkWh]])</f>
        <v>152.8047</v>
      </c>
      <c r="AL1820">
        <f>IF(EnergyImpactLookups[[#This Row],[MAT]]="AR",EnergyImpactLookups[[#This Row],[APreWBtherm]],EnergyImpactLookups[[#This Row],[AStdWBtherm]])</f>
        <v>0</v>
      </c>
      <c r="AM1820">
        <f>IF(EnergyImpactLookups[[#This Row],[MAT]]="AR",EnergyImpactLookups[[#This Row],[AStdWBkW]],0)</f>
        <v>0</v>
      </c>
      <c r="AN1820">
        <f>IF(EnergyImpactLookups[[#This Row],[MAT]]="AR",EnergyImpactLookups[[#This Row],[AStdWBkWh]],0)</f>
        <v>0</v>
      </c>
      <c r="AO1820">
        <f>IF(EnergyImpactLookups[[#This Row],[MAT]]="AR",EnergyImpactLookups[[#This Row],[AStdWBtherm]],0)</f>
        <v>0</v>
      </c>
    </row>
    <row r="1821" spans="1:41" x14ac:dyDescent="0.3">
      <c r="A1821" t="s">
        <v>594</v>
      </c>
      <c r="B1821" t="s">
        <v>532</v>
      </c>
      <c r="C1821" t="s">
        <v>176</v>
      </c>
      <c r="D1821" t="s">
        <v>716</v>
      </c>
      <c r="E1821" t="s">
        <v>554</v>
      </c>
      <c r="F1821" t="s">
        <v>581</v>
      </c>
      <c r="G1821" t="s">
        <v>358</v>
      </c>
      <c r="H1821" t="s">
        <v>7</v>
      </c>
      <c r="I1821" t="s">
        <v>678</v>
      </c>
      <c r="J1821" t="s">
        <v>565</v>
      </c>
      <c r="K1821" t="s">
        <v>128</v>
      </c>
      <c r="L1821" t="s">
        <v>12</v>
      </c>
      <c r="M1821" t="s">
        <v>536</v>
      </c>
      <c r="N1821" s="1">
        <v>44167</v>
      </c>
      <c r="O1821" t="s">
        <v>95</v>
      </c>
      <c r="P1821" t="s">
        <v>131</v>
      </c>
      <c r="Q1821" t="s">
        <v>115</v>
      </c>
      <c r="R1821" t="s">
        <v>129</v>
      </c>
      <c r="S1821" t="s">
        <v>537</v>
      </c>
      <c r="T1821">
        <v>2.4700000000000002</v>
      </c>
      <c r="U1821">
        <v>1950</v>
      </c>
      <c r="V1821" t="s">
        <v>8</v>
      </c>
      <c r="W1821">
        <v>133.5087</v>
      </c>
      <c r="X1821">
        <v>0.2457</v>
      </c>
      <c r="Y1821">
        <v>0</v>
      </c>
      <c r="Z1821">
        <v>104.5971</v>
      </c>
      <c r="AA1821">
        <v>0.19159999999999999</v>
      </c>
      <c r="AB1821">
        <v>0</v>
      </c>
      <c r="AC1821" t="s">
        <v>538</v>
      </c>
      <c r="AD1821">
        <v>1</v>
      </c>
      <c r="AE1821">
        <v>1</v>
      </c>
      <c r="AF1821" t="str">
        <f>IF(EnergyImpactLookups[[#This Row],[MAT]]="AR",EnergyImpactLookups[[#This Row],[APreWBkWh]],"")</f>
        <v/>
      </c>
      <c r="AG1821" t="str">
        <f>IF(EnergyImpactLookups[[#This Row],[MAT]]="AR",EnergyImpactLookups[[#This Row],[APreWBkW]],"")</f>
        <v/>
      </c>
      <c r="AH1821" s="19" t="str">
        <f>IF(EnergyImpactLookups[[#This Row],[MAT]]="AR",EnergyImpactLookups[[#This Row],[APreWBtherm]],"")</f>
        <v/>
      </c>
      <c r="AJ1821">
        <f>IF(EnergyImpactLookups[[#This Row],[MAT]]="AR",EnergyImpactLookups[[#This Row],[APreWBkW]],EnergyImpactLookups[[#This Row],[AStdWBkW]])</f>
        <v>0.19159999999999999</v>
      </c>
      <c r="AK1821">
        <f>IF(EnergyImpactLookups[[#This Row],[MAT]]="AR",EnergyImpactLookups[[#This Row],[APreWBkWh]],EnergyImpactLookups[[#This Row],[AStdWBkWh]])</f>
        <v>104.5971</v>
      </c>
      <c r="AL1821">
        <f>IF(EnergyImpactLookups[[#This Row],[MAT]]="AR",EnergyImpactLookups[[#This Row],[APreWBtherm]],EnergyImpactLookups[[#This Row],[AStdWBtherm]])</f>
        <v>0</v>
      </c>
      <c r="AM1821">
        <f>IF(EnergyImpactLookups[[#This Row],[MAT]]="AR",EnergyImpactLookups[[#This Row],[AStdWBkW]],0)</f>
        <v>0</v>
      </c>
      <c r="AN1821">
        <f>IF(EnergyImpactLookups[[#This Row],[MAT]]="AR",EnergyImpactLookups[[#This Row],[AStdWBkWh]],0)</f>
        <v>0</v>
      </c>
      <c r="AO1821">
        <f>IF(EnergyImpactLookups[[#This Row],[MAT]]="AR",EnergyImpactLookups[[#This Row],[AStdWBtherm]],0)</f>
        <v>0</v>
      </c>
    </row>
    <row r="1822" spans="1:41" x14ac:dyDescent="0.3">
      <c r="A1822" t="s">
        <v>594</v>
      </c>
      <c r="B1822" t="s">
        <v>532</v>
      </c>
      <c r="C1822" t="s">
        <v>176</v>
      </c>
      <c r="D1822" t="s">
        <v>716</v>
      </c>
      <c r="E1822" t="s">
        <v>554</v>
      </c>
      <c r="F1822" t="s">
        <v>581</v>
      </c>
      <c r="G1822" t="s">
        <v>358</v>
      </c>
      <c r="H1822" t="s">
        <v>7</v>
      </c>
      <c r="I1822" t="s">
        <v>678</v>
      </c>
      <c r="J1822" t="s">
        <v>565</v>
      </c>
      <c r="K1822" t="s">
        <v>128</v>
      </c>
      <c r="L1822" t="s">
        <v>12</v>
      </c>
      <c r="M1822" t="s">
        <v>536</v>
      </c>
      <c r="N1822" s="1">
        <v>44167</v>
      </c>
      <c r="O1822" t="s">
        <v>95</v>
      </c>
      <c r="P1822" t="s">
        <v>131</v>
      </c>
      <c r="Q1822" t="s">
        <v>116</v>
      </c>
      <c r="R1822" t="s">
        <v>129</v>
      </c>
      <c r="S1822" t="s">
        <v>537</v>
      </c>
      <c r="T1822">
        <v>2.5499999999999998</v>
      </c>
      <c r="U1822">
        <v>1950</v>
      </c>
      <c r="V1822" t="s">
        <v>8</v>
      </c>
      <c r="W1822">
        <v>262.15769999999998</v>
      </c>
      <c r="X1822">
        <v>0.26290000000000002</v>
      </c>
      <c r="Y1822">
        <v>0</v>
      </c>
      <c r="Z1822">
        <v>204.89920000000001</v>
      </c>
      <c r="AA1822">
        <v>0.2051</v>
      </c>
      <c r="AB1822">
        <v>0</v>
      </c>
      <c r="AC1822" t="s">
        <v>538</v>
      </c>
      <c r="AD1822">
        <v>1</v>
      </c>
      <c r="AE1822">
        <v>1</v>
      </c>
      <c r="AF1822" t="str">
        <f>IF(EnergyImpactLookups[[#This Row],[MAT]]="AR",EnergyImpactLookups[[#This Row],[APreWBkWh]],"")</f>
        <v/>
      </c>
      <c r="AG1822" t="str">
        <f>IF(EnergyImpactLookups[[#This Row],[MAT]]="AR",EnergyImpactLookups[[#This Row],[APreWBkW]],"")</f>
        <v/>
      </c>
      <c r="AH1822" s="19" t="str">
        <f>IF(EnergyImpactLookups[[#This Row],[MAT]]="AR",EnergyImpactLookups[[#This Row],[APreWBtherm]],"")</f>
        <v/>
      </c>
      <c r="AJ1822">
        <f>IF(EnergyImpactLookups[[#This Row],[MAT]]="AR",EnergyImpactLookups[[#This Row],[APreWBkW]],EnergyImpactLookups[[#This Row],[AStdWBkW]])</f>
        <v>0.2051</v>
      </c>
      <c r="AK1822">
        <f>IF(EnergyImpactLookups[[#This Row],[MAT]]="AR",EnergyImpactLookups[[#This Row],[APreWBkWh]],EnergyImpactLookups[[#This Row],[AStdWBkWh]])</f>
        <v>204.89920000000001</v>
      </c>
      <c r="AL1822">
        <f>IF(EnergyImpactLookups[[#This Row],[MAT]]="AR",EnergyImpactLookups[[#This Row],[APreWBtherm]],EnergyImpactLookups[[#This Row],[AStdWBtherm]])</f>
        <v>0</v>
      </c>
      <c r="AM1822">
        <f>IF(EnergyImpactLookups[[#This Row],[MAT]]="AR",EnergyImpactLookups[[#This Row],[AStdWBkW]],0)</f>
        <v>0</v>
      </c>
      <c r="AN1822">
        <f>IF(EnergyImpactLookups[[#This Row],[MAT]]="AR",EnergyImpactLookups[[#This Row],[AStdWBkWh]],0)</f>
        <v>0</v>
      </c>
      <c r="AO1822">
        <f>IF(EnergyImpactLookups[[#This Row],[MAT]]="AR",EnergyImpactLookups[[#This Row],[AStdWBtherm]],0)</f>
        <v>0</v>
      </c>
    </row>
    <row r="1823" spans="1:41" x14ac:dyDescent="0.3">
      <c r="A1823" t="s">
        <v>594</v>
      </c>
      <c r="B1823" t="s">
        <v>532</v>
      </c>
      <c r="C1823" t="s">
        <v>176</v>
      </c>
      <c r="D1823" t="s">
        <v>716</v>
      </c>
      <c r="E1823" t="s">
        <v>554</v>
      </c>
      <c r="F1823" t="s">
        <v>581</v>
      </c>
      <c r="G1823" t="s">
        <v>358</v>
      </c>
      <c r="H1823" t="s">
        <v>7</v>
      </c>
      <c r="I1823" t="s">
        <v>678</v>
      </c>
      <c r="J1823" t="s">
        <v>565</v>
      </c>
      <c r="K1823" t="s">
        <v>128</v>
      </c>
      <c r="L1823" t="s">
        <v>12</v>
      </c>
      <c r="M1823" t="s">
        <v>536</v>
      </c>
      <c r="N1823" s="1">
        <v>44167</v>
      </c>
      <c r="O1823" t="s">
        <v>95</v>
      </c>
      <c r="P1823" t="s">
        <v>131</v>
      </c>
      <c r="Q1823" t="s">
        <v>117</v>
      </c>
      <c r="R1823" t="s">
        <v>129</v>
      </c>
      <c r="S1823" t="s">
        <v>537</v>
      </c>
      <c r="T1823">
        <v>3.16455748265609</v>
      </c>
      <c r="U1823">
        <v>2160</v>
      </c>
      <c r="V1823" t="s">
        <v>8</v>
      </c>
      <c r="W1823">
        <v>309.92939999999999</v>
      </c>
      <c r="X1823">
        <v>0.24740000000000001</v>
      </c>
      <c r="Y1823">
        <v>0</v>
      </c>
      <c r="Z1823">
        <v>242.2004</v>
      </c>
      <c r="AA1823">
        <v>0.193</v>
      </c>
      <c r="AB1823">
        <v>0</v>
      </c>
      <c r="AC1823" t="s">
        <v>538</v>
      </c>
      <c r="AD1823">
        <v>1</v>
      </c>
      <c r="AE1823">
        <v>1</v>
      </c>
      <c r="AF1823" t="str">
        <f>IF(EnergyImpactLookups[[#This Row],[MAT]]="AR",EnergyImpactLookups[[#This Row],[APreWBkWh]],"")</f>
        <v/>
      </c>
      <c r="AG1823" t="str">
        <f>IF(EnergyImpactLookups[[#This Row],[MAT]]="AR",EnergyImpactLookups[[#This Row],[APreWBkW]],"")</f>
        <v/>
      </c>
      <c r="AH1823" s="19" t="str">
        <f>IF(EnergyImpactLookups[[#This Row],[MAT]]="AR",EnergyImpactLookups[[#This Row],[APreWBtherm]],"")</f>
        <v/>
      </c>
      <c r="AJ1823">
        <f>IF(EnergyImpactLookups[[#This Row],[MAT]]="AR",EnergyImpactLookups[[#This Row],[APreWBkW]],EnergyImpactLookups[[#This Row],[AStdWBkW]])</f>
        <v>0.193</v>
      </c>
      <c r="AK1823">
        <f>IF(EnergyImpactLookups[[#This Row],[MAT]]="AR",EnergyImpactLookups[[#This Row],[APreWBkWh]],EnergyImpactLookups[[#This Row],[AStdWBkWh]])</f>
        <v>242.2004</v>
      </c>
      <c r="AL1823">
        <f>IF(EnergyImpactLookups[[#This Row],[MAT]]="AR",EnergyImpactLookups[[#This Row],[APreWBtherm]],EnergyImpactLookups[[#This Row],[AStdWBtherm]])</f>
        <v>0</v>
      </c>
      <c r="AM1823">
        <f>IF(EnergyImpactLookups[[#This Row],[MAT]]="AR",EnergyImpactLookups[[#This Row],[AStdWBkW]],0)</f>
        <v>0</v>
      </c>
      <c r="AN1823">
        <f>IF(EnergyImpactLookups[[#This Row],[MAT]]="AR",EnergyImpactLookups[[#This Row],[AStdWBkWh]],0)</f>
        <v>0</v>
      </c>
      <c r="AO1823">
        <f>IF(EnergyImpactLookups[[#This Row],[MAT]]="AR",EnergyImpactLookups[[#This Row],[AStdWBtherm]],0)</f>
        <v>0</v>
      </c>
    </row>
    <row r="1824" spans="1:41" x14ac:dyDescent="0.3">
      <c r="A1824" t="s">
        <v>594</v>
      </c>
      <c r="B1824" t="s">
        <v>532</v>
      </c>
      <c r="C1824" t="s">
        <v>176</v>
      </c>
      <c r="D1824" t="s">
        <v>716</v>
      </c>
      <c r="E1824" t="s">
        <v>554</v>
      </c>
      <c r="F1824" t="s">
        <v>581</v>
      </c>
      <c r="G1824" t="s">
        <v>358</v>
      </c>
      <c r="H1824" t="s">
        <v>7</v>
      </c>
      <c r="I1824" t="s">
        <v>678</v>
      </c>
      <c r="J1824" t="s">
        <v>565</v>
      </c>
      <c r="K1824" t="s">
        <v>128</v>
      </c>
      <c r="L1824" t="s">
        <v>12</v>
      </c>
      <c r="M1824" t="s">
        <v>536</v>
      </c>
      <c r="N1824" s="1">
        <v>44167</v>
      </c>
      <c r="O1824" t="s">
        <v>95</v>
      </c>
      <c r="P1824" t="s">
        <v>131</v>
      </c>
      <c r="Q1824" t="s">
        <v>118</v>
      </c>
      <c r="R1824" t="s">
        <v>129</v>
      </c>
      <c r="S1824" t="s">
        <v>537</v>
      </c>
      <c r="T1824">
        <v>3.4</v>
      </c>
      <c r="U1824">
        <v>2160</v>
      </c>
      <c r="V1824" t="s">
        <v>8</v>
      </c>
      <c r="W1824">
        <v>356.1422</v>
      </c>
      <c r="X1824">
        <v>0.27889999999999998</v>
      </c>
      <c r="Y1824">
        <v>0</v>
      </c>
      <c r="Z1824">
        <v>278.00479999999999</v>
      </c>
      <c r="AA1824">
        <v>0.2175</v>
      </c>
      <c r="AB1824">
        <v>0</v>
      </c>
      <c r="AC1824" t="s">
        <v>538</v>
      </c>
      <c r="AD1824">
        <v>1</v>
      </c>
      <c r="AE1824">
        <v>1</v>
      </c>
      <c r="AF1824" t="str">
        <f>IF(EnergyImpactLookups[[#This Row],[MAT]]="AR",EnergyImpactLookups[[#This Row],[APreWBkWh]],"")</f>
        <v/>
      </c>
      <c r="AG1824" t="str">
        <f>IF(EnergyImpactLookups[[#This Row],[MAT]]="AR",EnergyImpactLookups[[#This Row],[APreWBkW]],"")</f>
        <v/>
      </c>
      <c r="AH1824" s="19" t="str">
        <f>IF(EnergyImpactLookups[[#This Row],[MAT]]="AR",EnergyImpactLookups[[#This Row],[APreWBtherm]],"")</f>
        <v/>
      </c>
      <c r="AJ1824">
        <f>IF(EnergyImpactLookups[[#This Row],[MAT]]="AR",EnergyImpactLookups[[#This Row],[APreWBkW]],EnergyImpactLookups[[#This Row],[AStdWBkW]])</f>
        <v>0.2175</v>
      </c>
      <c r="AK1824">
        <f>IF(EnergyImpactLookups[[#This Row],[MAT]]="AR",EnergyImpactLookups[[#This Row],[APreWBkWh]],EnergyImpactLookups[[#This Row],[AStdWBkWh]])</f>
        <v>278.00479999999999</v>
      </c>
      <c r="AL1824">
        <f>IF(EnergyImpactLookups[[#This Row],[MAT]]="AR",EnergyImpactLookups[[#This Row],[APreWBtherm]],EnergyImpactLookups[[#This Row],[AStdWBtherm]])</f>
        <v>0</v>
      </c>
      <c r="AM1824">
        <f>IF(EnergyImpactLookups[[#This Row],[MAT]]="AR",EnergyImpactLookups[[#This Row],[AStdWBkW]],0)</f>
        <v>0</v>
      </c>
      <c r="AN1824">
        <f>IF(EnergyImpactLookups[[#This Row],[MAT]]="AR",EnergyImpactLookups[[#This Row],[AStdWBkWh]],0)</f>
        <v>0</v>
      </c>
      <c r="AO1824">
        <f>IF(EnergyImpactLookups[[#This Row],[MAT]]="AR",EnergyImpactLookups[[#This Row],[AStdWBtherm]],0)</f>
        <v>0</v>
      </c>
    </row>
    <row r="1825" spans="1:41" x14ac:dyDescent="0.3">
      <c r="A1825" t="s">
        <v>594</v>
      </c>
      <c r="B1825" t="s">
        <v>532</v>
      </c>
      <c r="C1825" t="s">
        <v>176</v>
      </c>
      <c r="D1825" t="s">
        <v>716</v>
      </c>
      <c r="E1825" t="s">
        <v>554</v>
      </c>
      <c r="F1825" t="s">
        <v>581</v>
      </c>
      <c r="G1825" t="s">
        <v>358</v>
      </c>
      <c r="H1825" t="s">
        <v>7</v>
      </c>
      <c r="I1825" t="s">
        <v>678</v>
      </c>
      <c r="J1825" t="s">
        <v>565</v>
      </c>
      <c r="K1825" t="s">
        <v>128</v>
      </c>
      <c r="L1825" t="s">
        <v>12</v>
      </c>
      <c r="M1825" t="s">
        <v>536</v>
      </c>
      <c r="N1825" s="1">
        <v>44167</v>
      </c>
      <c r="O1825" t="s">
        <v>95</v>
      </c>
      <c r="P1825" t="s">
        <v>131</v>
      </c>
      <c r="Q1825" t="s">
        <v>119</v>
      </c>
      <c r="R1825" t="s">
        <v>129</v>
      </c>
      <c r="S1825" t="s">
        <v>537</v>
      </c>
      <c r="T1825">
        <v>3.61</v>
      </c>
      <c r="U1825">
        <v>2300</v>
      </c>
      <c r="V1825" t="s">
        <v>8</v>
      </c>
      <c r="W1825">
        <v>42.216799999999999</v>
      </c>
      <c r="X1825">
        <v>7.2999999999999995E-2</v>
      </c>
      <c r="Y1825">
        <v>0</v>
      </c>
      <c r="Z1825">
        <v>33.400700000000001</v>
      </c>
      <c r="AA1825">
        <v>5.6899999999999999E-2</v>
      </c>
      <c r="AB1825">
        <v>0</v>
      </c>
      <c r="AC1825" t="s">
        <v>538</v>
      </c>
      <c r="AD1825">
        <v>1</v>
      </c>
      <c r="AE1825">
        <v>1</v>
      </c>
      <c r="AF1825" t="str">
        <f>IF(EnergyImpactLookups[[#This Row],[MAT]]="AR",EnergyImpactLookups[[#This Row],[APreWBkWh]],"")</f>
        <v/>
      </c>
      <c r="AG1825" t="str">
        <f>IF(EnergyImpactLookups[[#This Row],[MAT]]="AR",EnergyImpactLookups[[#This Row],[APreWBkW]],"")</f>
        <v/>
      </c>
      <c r="AH1825" s="19" t="str">
        <f>IF(EnergyImpactLookups[[#This Row],[MAT]]="AR",EnergyImpactLookups[[#This Row],[APreWBtherm]],"")</f>
        <v/>
      </c>
      <c r="AJ1825">
        <f>IF(EnergyImpactLookups[[#This Row],[MAT]]="AR",EnergyImpactLookups[[#This Row],[APreWBkW]],EnergyImpactLookups[[#This Row],[AStdWBkW]])</f>
        <v>5.6899999999999999E-2</v>
      </c>
      <c r="AK1825">
        <f>IF(EnergyImpactLookups[[#This Row],[MAT]]="AR",EnergyImpactLookups[[#This Row],[APreWBkWh]],EnergyImpactLookups[[#This Row],[AStdWBkWh]])</f>
        <v>33.400700000000001</v>
      </c>
      <c r="AL1825">
        <f>IF(EnergyImpactLookups[[#This Row],[MAT]]="AR",EnergyImpactLookups[[#This Row],[APreWBtherm]],EnergyImpactLookups[[#This Row],[AStdWBtherm]])</f>
        <v>0</v>
      </c>
      <c r="AM1825">
        <f>IF(EnergyImpactLookups[[#This Row],[MAT]]="AR",EnergyImpactLookups[[#This Row],[AStdWBkW]],0)</f>
        <v>0</v>
      </c>
      <c r="AN1825">
        <f>IF(EnergyImpactLookups[[#This Row],[MAT]]="AR",EnergyImpactLookups[[#This Row],[AStdWBkWh]],0)</f>
        <v>0</v>
      </c>
      <c r="AO1825">
        <f>IF(EnergyImpactLookups[[#This Row],[MAT]]="AR",EnergyImpactLookups[[#This Row],[AStdWBtherm]],0)</f>
        <v>0</v>
      </c>
    </row>
    <row r="1826" spans="1:41" x14ac:dyDescent="0.3">
      <c r="A1826" t="s">
        <v>595</v>
      </c>
      <c r="B1826" t="s">
        <v>532</v>
      </c>
      <c r="C1826" t="s">
        <v>177</v>
      </c>
      <c r="D1826" t="s">
        <v>717</v>
      </c>
      <c r="E1826" t="s">
        <v>554</v>
      </c>
      <c r="F1826" t="s">
        <v>581</v>
      </c>
      <c r="G1826" t="s">
        <v>359</v>
      </c>
      <c r="H1826" t="s">
        <v>7</v>
      </c>
      <c r="I1826" t="s">
        <v>679</v>
      </c>
      <c r="J1826" t="s">
        <v>567</v>
      </c>
      <c r="K1826" t="s">
        <v>128</v>
      </c>
      <c r="L1826" t="s">
        <v>12</v>
      </c>
      <c r="M1826" t="s">
        <v>536</v>
      </c>
      <c r="N1826" s="1">
        <v>44167</v>
      </c>
      <c r="O1826" t="s">
        <v>95</v>
      </c>
      <c r="P1826" t="s">
        <v>127</v>
      </c>
      <c r="Q1826" t="s">
        <v>99</v>
      </c>
      <c r="R1826" t="s">
        <v>129</v>
      </c>
      <c r="S1826" t="s">
        <v>537</v>
      </c>
      <c r="T1826">
        <v>3.5</v>
      </c>
      <c r="U1826">
        <v>1240</v>
      </c>
      <c r="V1826" t="s">
        <v>8</v>
      </c>
      <c r="W1826">
        <v>12.3146</v>
      </c>
      <c r="X1826">
        <v>0</v>
      </c>
      <c r="Y1826">
        <v>0</v>
      </c>
      <c r="Z1826">
        <v>10.174799999999999</v>
      </c>
      <c r="AA1826">
        <v>0</v>
      </c>
      <c r="AB1826">
        <v>0</v>
      </c>
      <c r="AC1826" t="s">
        <v>538</v>
      </c>
      <c r="AD1826">
        <v>1</v>
      </c>
      <c r="AE1826">
        <v>1</v>
      </c>
      <c r="AF1826" t="str">
        <f>IF(EnergyImpactLookups[[#This Row],[MAT]]="AR",EnergyImpactLookups[[#This Row],[APreWBkWh]],"")</f>
        <v/>
      </c>
      <c r="AG1826" t="str">
        <f>IF(EnergyImpactLookups[[#This Row],[MAT]]="AR",EnergyImpactLookups[[#This Row],[APreWBkW]],"")</f>
        <v/>
      </c>
      <c r="AH1826" s="19" t="str">
        <f>IF(EnergyImpactLookups[[#This Row],[MAT]]="AR",EnergyImpactLookups[[#This Row],[APreWBtherm]],"")</f>
        <v/>
      </c>
      <c r="AJ1826">
        <f>IF(EnergyImpactLookups[[#This Row],[MAT]]="AR",EnergyImpactLookups[[#This Row],[APreWBkW]],EnergyImpactLookups[[#This Row],[AStdWBkW]])</f>
        <v>0</v>
      </c>
      <c r="AK1826">
        <f>IF(EnergyImpactLookups[[#This Row],[MAT]]="AR",EnergyImpactLookups[[#This Row],[APreWBkWh]],EnergyImpactLookups[[#This Row],[AStdWBkWh]])</f>
        <v>10.174799999999999</v>
      </c>
      <c r="AL1826">
        <f>IF(EnergyImpactLookups[[#This Row],[MAT]]="AR",EnergyImpactLookups[[#This Row],[APreWBtherm]],EnergyImpactLookups[[#This Row],[AStdWBtherm]])</f>
        <v>0</v>
      </c>
      <c r="AM1826">
        <f>IF(EnergyImpactLookups[[#This Row],[MAT]]="AR",EnergyImpactLookups[[#This Row],[AStdWBkW]],0)</f>
        <v>0</v>
      </c>
      <c r="AN1826">
        <f>IF(EnergyImpactLookups[[#This Row],[MAT]]="AR",EnergyImpactLookups[[#This Row],[AStdWBkWh]],0)</f>
        <v>0</v>
      </c>
      <c r="AO1826">
        <f>IF(EnergyImpactLookups[[#This Row],[MAT]]="AR",EnergyImpactLookups[[#This Row],[AStdWBtherm]],0)</f>
        <v>0</v>
      </c>
    </row>
    <row r="1827" spans="1:41" x14ac:dyDescent="0.3">
      <c r="A1827" t="s">
        <v>595</v>
      </c>
      <c r="B1827" t="s">
        <v>532</v>
      </c>
      <c r="C1827" t="s">
        <v>177</v>
      </c>
      <c r="D1827" t="s">
        <v>717</v>
      </c>
      <c r="E1827" t="s">
        <v>554</v>
      </c>
      <c r="F1827" t="s">
        <v>581</v>
      </c>
      <c r="G1827" t="s">
        <v>359</v>
      </c>
      <c r="H1827" t="s">
        <v>7</v>
      </c>
      <c r="I1827" t="s">
        <v>679</v>
      </c>
      <c r="J1827" t="s">
        <v>567</v>
      </c>
      <c r="K1827" t="s">
        <v>128</v>
      </c>
      <c r="L1827" t="s">
        <v>12</v>
      </c>
      <c r="M1827" t="s">
        <v>536</v>
      </c>
      <c r="N1827" s="1">
        <v>44167</v>
      </c>
      <c r="O1827" t="s">
        <v>95</v>
      </c>
      <c r="P1827" t="s">
        <v>127</v>
      </c>
      <c r="Q1827" t="s">
        <v>103</v>
      </c>
      <c r="R1827" t="s">
        <v>129</v>
      </c>
      <c r="S1827" t="s">
        <v>537</v>
      </c>
      <c r="T1827">
        <v>3.5</v>
      </c>
      <c r="U1827">
        <v>1240</v>
      </c>
      <c r="V1827" t="s">
        <v>8</v>
      </c>
      <c r="W1827">
        <v>66.495900000000006</v>
      </c>
      <c r="X1827">
        <v>0.14269999999999999</v>
      </c>
      <c r="Y1827">
        <v>0</v>
      </c>
      <c r="Z1827">
        <v>53.341999999999999</v>
      </c>
      <c r="AA1827">
        <v>0.1138</v>
      </c>
      <c r="AB1827">
        <v>0</v>
      </c>
      <c r="AC1827" t="s">
        <v>538</v>
      </c>
      <c r="AD1827">
        <v>1</v>
      </c>
      <c r="AE1827">
        <v>1</v>
      </c>
      <c r="AF1827" t="str">
        <f>IF(EnergyImpactLookups[[#This Row],[MAT]]="AR",EnergyImpactLookups[[#This Row],[APreWBkWh]],"")</f>
        <v/>
      </c>
      <c r="AG1827" t="str">
        <f>IF(EnergyImpactLookups[[#This Row],[MAT]]="AR",EnergyImpactLookups[[#This Row],[APreWBkW]],"")</f>
        <v/>
      </c>
      <c r="AH1827" s="19" t="str">
        <f>IF(EnergyImpactLookups[[#This Row],[MAT]]="AR",EnergyImpactLookups[[#This Row],[APreWBtherm]],"")</f>
        <v/>
      </c>
      <c r="AJ1827">
        <f>IF(EnergyImpactLookups[[#This Row],[MAT]]="AR",EnergyImpactLookups[[#This Row],[APreWBkW]],EnergyImpactLookups[[#This Row],[AStdWBkW]])</f>
        <v>0.1138</v>
      </c>
      <c r="AK1827">
        <f>IF(EnergyImpactLookups[[#This Row],[MAT]]="AR",EnergyImpactLookups[[#This Row],[APreWBkWh]],EnergyImpactLookups[[#This Row],[AStdWBkWh]])</f>
        <v>53.341999999999999</v>
      </c>
      <c r="AL1827">
        <f>IF(EnergyImpactLookups[[#This Row],[MAT]]="AR",EnergyImpactLookups[[#This Row],[APreWBtherm]],EnergyImpactLookups[[#This Row],[AStdWBtherm]])</f>
        <v>0</v>
      </c>
      <c r="AM1827">
        <f>IF(EnergyImpactLookups[[#This Row],[MAT]]="AR",EnergyImpactLookups[[#This Row],[AStdWBkW]],0)</f>
        <v>0</v>
      </c>
      <c r="AN1827">
        <f>IF(EnergyImpactLookups[[#This Row],[MAT]]="AR",EnergyImpactLookups[[#This Row],[AStdWBkWh]],0)</f>
        <v>0</v>
      </c>
      <c r="AO1827">
        <f>IF(EnergyImpactLookups[[#This Row],[MAT]]="AR",EnergyImpactLookups[[#This Row],[AStdWBtherm]],0)</f>
        <v>0</v>
      </c>
    </row>
    <row r="1828" spans="1:41" x14ac:dyDescent="0.3">
      <c r="A1828" t="s">
        <v>595</v>
      </c>
      <c r="B1828" t="s">
        <v>532</v>
      </c>
      <c r="C1828" t="s">
        <v>177</v>
      </c>
      <c r="D1828" t="s">
        <v>717</v>
      </c>
      <c r="E1828" t="s">
        <v>554</v>
      </c>
      <c r="F1828" t="s">
        <v>581</v>
      </c>
      <c r="G1828" t="s">
        <v>359</v>
      </c>
      <c r="H1828" t="s">
        <v>7</v>
      </c>
      <c r="I1828" t="s">
        <v>679</v>
      </c>
      <c r="J1828" t="s">
        <v>567</v>
      </c>
      <c r="K1828" t="s">
        <v>128</v>
      </c>
      <c r="L1828" t="s">
        <v>12</v>
      </c>
      <c r="M1828" t="s">
        <v>536</v>
      </c>
      <c r="N1828" s="1">
        <v>44167</v>
      </c>
      <c r="O1828" t="s">
        <v>95</v>
      </c>
      <c r="P1828" t="s">
        <v>127</v>
      </c>
      <c r="Q1828" t="s">
        <v>104</v>
      </c>
      <c r="R1828" t="s">
        <v>129</v>
      </c>
      <c r="S1828" t="s">
        <v>537</v>
      </c>
      <c r="T1828">
        <v>3.5</v>
      </c>
      <c r="U1828">
        <v>1240</v>
      </c>
      <c r="V1828" t="s">
        <v>8</v>
      </c>
      <c r="W1828">
        <v>26.771000000000001</v>
      </c>
      <c r="X1828">
        <v>9.5500000000000002E-2</v>
      </c>
      <c r="Y1828">
        <v>0</v>
      </c>
      <c r="Z1828">
        <v>21.583300000000001</v>
      </c>
      <c r="AA1828">
        <v>7.6200000000000004E-2</v>
      </c>
      <c r="AB1828">
        <v>0</v>
      </c>
      <c r="AC1828" t="s">
        <v>538</v>
      </c>
      <c r="AD1828">
        <v>1</v>
      </c>
      <c r="AE1828">
        <v>1</v>
      </c>
      <c r="AF1828" t="str">
        <f>IF(EnergyImpactLookups[[#This Row],[MAT]]="AR",EnergyImpactLookups[[#This Row],[APreWBkWh]],"")</f>
        <v/>
      </c>
      <c r="AG1828" t="str">
        <f>IF(EnergyImpactLookups[[#This Row],[MAT]]="AR",EnergyImpactLookups[[#This Row],[APreWBkW]],"")</f>
        <v/>
      </c>
      <c r="AH1828" s="19" t="str">
        <f>IF(EnergyImpactLookups[[#This Row],[MAT]]="AR",EnergyImpactLookups[[#This Row],[APreWBtherm]],"")</f>
        <v/>
      </c>
      <c r="AJ1828">
        <f>IF(EnergyImpactLookups[[#This Row],[MAT]]="AR",EnergyImpactLookups[[#This Row],[APreWBkW]],EnergyImpactLookups[[#This Row],[AStdWBkW]])</f>
        <v>7.6200000000000004E-2</v>
      </c>
      <c r="AK1828">
        <f>IF(EnergyImpactLookups[[#This Row],[MAT]]="AR",EnergyImpactLookups[[#This Row],[APreWBkWh]],EnergyImpactLookups[[#This Row],[AStdWBkWh]])</f>
        <v>21.583300000000001</v>
      </c>
      <c r="AL1828">
        <f>IF(EnergyImpactLookups[[#This Row],[MAT]]="AR",EnergyImpactLookups[[#This Row],[APreWBtherm]],EnergyImpactLookups[[#This Row],[AStdWBtherm]])</f>
        <v>0</v>
      </c>
      <c r="AM1828">
        <f>IF(EnergyImpactLookups[[#This Row],[MAT]]="AR",EnergyImpactLookups[[#This Row],[AStdWBkW]],0)</f>
        <v>0</v>
      </c>
      <c r="AN1828">
        <f>IF(EnergyImpactLookups[[#This Row],[MAT]]="AR",EnergyImpactLookups[[#This Row],[AStdWBkWh]],0)</f>
        <v>0</v>
      </c>
      <c r="AO1828">
        <f>IF(EnergyImpactLookups[[#This Row],[MAT]]="AR",EnergyImpactLookups[[#This Row],[AStdWBtherm]],0)</f>
        <v>0</v>
      </c>
    </row>
    <row r="1829" spans="1:41" x14ac:dyDescent="0.3">
      <c r="A1829" t="s">
        <v>595</v>
      </c>
      <c r="B1829" t="s">
        <v>532</v>
      </c>
      <c r="C1829" t="s">
        <v>177</v>
      </c>
      <c r="D1829" t="s">
        <v>717</v>
      </c>
      <c r="E1829" t="s">
        <v>554</v>
      </c>
      <c r="F1829" t="s">
        <v>581</v>
      </c>
      <c r="G1829" t="s">
        <v>359</v>
      </c>
      <c r="H1829" t="s">
        <v>7</v>
      </c>
      <c r="I1829" t="s">
        <v>679</v>
      </c>
      <c r="J1829" t="s">
        <v>567</v>
      </c>
      <c r="K1829" t="s">
        <v>128</v>
      </c>
      <c r="L1829" t="s">
        <v>12</v>
      </c>
      <c r="M1829" t="s">
        <v>536</v>
      </c>
      <c r="N1829" s="1">
        <v>44167</v>
      </c>
      <c r="O1829" t="s">
        <v>95</v>
      </c>
      <c r="P1829" t="s">
        <v>127</v>
      </c>
      <c r="Q1829" t="s">
        <v>105</v>
      </c>
      <c r="R1829" t="s">
        <v>129</v>
      </c>
      <c r="S1829" t="s">
        <v>537</v>
      </c>
      <c r="T1829">
        <v>3.5</v>
      </c>
      <c r="U1829">
        <v>1240</v>
      </c>
      <c r="V1829" t="s">
        <v>8</v>
      </c>
      <c r="W1829">
        <v>102.9547</v>
      </c>
      <c r="X1829">
        <v>0.15870000000000001</v>
      </c>
      <c r="Y1829">
        <v>0</v>
      </c>
      <c r="Z1829">
        <v>82.297200000000004</v>
      </c>
      <c r="AA1829">
        <v>0.1265</v>
      </c>
      <c r="AB1829">
        <v>0</v>
      </c>
      <c r="AC1829" t="s">
        <v>538</v>
      </c>
      <c r="AD1829">
        <v>1</v>
      </c>
      <c r="AE1829">
        <v>1</v>
      </c>
      <c r="AF1829" t="str">
        <f>IF(EnergyImpactLookups[[#This Row],[MAT]]="AR",EnergyImpactLookups[[#This Row],[APreWBkWh]],"")</f>
        <v/>
      </c>
      <c r="AG1829" t="str">
        <f>IF(EnergyImpactLookups[[#This Row],[MAT]]="AR",EnergyImpactLookups[[#This Row],[APreWBkW]],"")</f>
        <v/>
      </c>
      <c r="AH1829" s="19" t="str">
        <f>IF(EnergyImpactLookups[[#This Row],[MAT]]="AR",EnergyImpactLookups[[#This Row],[APreWBtherm]],"")</f>
        <v/>
      </c>
      <c r="AJ1829">
        <f>IF(EnergyImpactLookups[[#This Row],[MAT]]="AR",EnergyImpactLookups[[#This Row],[APreWBkW]],EnergyImpactLookups[[#This Row],[AStdWBkW]])</f>
        <v>0.1265</v>
      </c>
      <c r="AK1829">
        <f>IF(EnergyImpactLookups[[#This Row],[MAT]]="AR",EnergyImpactLookups[[#This Row],[APreWBkWh]],EnergyImpactLookups[[#This Row],[AStdWBkWh]])</f>
        <v>82.297200000000004</v>
      </c>
      <c r="AL1829">
        <f>IF(EnergyImpactLookups[[#This Row],[MAT]]="AR",EnergyImpactLookups[[#This Row],[APreWBtherm]],EnergyImpactLookups[[#This Row],[AStdWBtherm]])</f>
        <v>0</v>
      </c>
      <c r="AM1829">
        <f>IF(EnergyImpactLookups[[#This Row],[MAT]]="AR",EnergyImpactLookups[[#This Row],[AStdWBkW]],0)</f>
        <v>0</v>
      </c>
      <c r="AN1829">
        <f>IF(EnergyImpactLookups[[#This Row],[MAT]]="AR",EnergyImpactLookups[[#This Row],[AStdWBkWh]],0)</f>
        <v>0</v>
      </c>
      <c r="AO1829">
        <f>IF(EnergyImpactLookups[[#This Row],[MAT]]="AR",EnergyImpactLookups[[#This Row],[AStdWBtherm]],0)</f>
        <v>0</v>
      </c>
    </row>
    <row r="1830" spans="1:41" x14ac:dyDescent="0.3">
      <c r="A1830" t="s">
        <v>595</v>
      </c>
      <c r="B1830" t="s">
        <v>532</v>
      </c>
      <c r="C1830" t="s">
        <v>177</v>
      </c>
      <c r="D1830" t="s">
        <v>717</v>
      </c>
      <c r="E1830" t="s">
        <v>554</v>
      </c>
      <c r="F1830" t="s">
        <v>581</v>
      </c>
      <c r="G1830" t="s">
        <v>359</v>
      </c>
      <c r="H1830" t="s">
        <v>7</v>
      </c>
      <c r="I1830" t="s">
        <v>679</v>
      </c>
      <c r="J1830" t="s">
        <v>567</v>
      </c>
      <c r="K1830" t="s">
        <v>128</v>
      </c>
      <c r="L1830" t="s">
        <v>12</v>
      </c>
      <c r="M1830" t="s">
        <v>536</v>
      </c>
      <c r="N1830" s="1">
        <v>44167</v>
      </c>
      <c r="O1830" t="s">
        <v>95</v>
      </c>
      <c r="P1830" t="s">
        <v>127</v>
      </c>
      <c r="Q1830" t="s">
        <v>106</v>
      </c>
      <c r="R1830" t="s">
        <v>129</v>
      </c>
      <c r="S1830" t="s">
        <v>537</v>
      </c>
      <c r="T1830">
        <v>3.5</v>
      </c>
      <c r="U1830">
        <v>1240</v>
      </c>
      <c r="V1830" t="s">
        <v>8</v>
      </c>
      <c r="W1830">
        <v>22.743099999999998</v>
      </c>
      <c r="X1830">
        <v>5.62E-2</v>
      </c>
      <c r="Y1830">
        <v>0</v>
      </c>
      <c r="Z1830">
        <v>18.430599999999998</v>
      </c>
      <c r="AA1830">
        <v>4.48E-2</v>
      </c>
      <c r="AB1830">
        <v>0</v>
      </c>
      <c r="AC1830" t="s">
        <v>538</v>
      </c>
      <c r="AD1830">
        <v>1</v>
      </c>
      <c r="AE1830">
        <v>1</v>
      </c>
      <c r="AF1830" t="str">
        <f>IF(EnergyImpactLookups[[#This Row],[MAT]]="AR",EnergyImpactLookups[[#This Row],[APreWBkWh]],"")</f>
        <v/>
      </c>
      <c r="AG1830" t="str">
        <f>IF(EnergyImpactLookups[[#This Row],[MAT]]="AR",EnergyImpactLookups[[#This Row],[APreWBkW]],"")</f>
        <v/>
      </c>
      <c r="AH1830" s="19" t="str">
        <f>IF(EnergyImpactLookups[[#This Row],[MAT]]="AR",EnergyImpactLookups[[#This Row],[APreWBtherm]],"")</f>
        <v/>
      </c>
      <c r="AJ1830">
        <f>IF(EnergyImpactLookups[[#This Row],[MAT]]="AR",EnergyImpactLookups[[#This Row],[APreWBkW]],EnergyImpactLookups[[#This Row],[AStdWBkW]])</f>
        <v>4.48E-2</v>
      </c>
      <c r="AK1830">
        <f>IF(EnergyImpactLookups[[#This Row],[MAT]]="AR",EnergyImpactLookups[[#This Row],[APreWBkWh]],EnergyImpactLookups[[#This Row],[AStdWBkWh]])</f>
        <v>18.430599999999998</v>
      </c>
      <c r="AL1830">
        <f>IF(EnergyImpactLookups[[#This Row],[MAT]]="AR",EnergyImpactLookups[[#This Row],[APreWBtherm]],EnergyImpactLookups[[#This Row],[AStdWBtherm]])</f>
        <v>0</v>
      </c>
      <c r="AM1830">
        <f>IF(EnergyImpactLookups[[#This Row],[MAT]]="AR",EnergyImpactLookups[[#This Row],[AStdWBkW]],0)</f>
        <v>0</v>
      </c>
      <c r="AN1830">
        <f>IF(EnergyImpactLookups[[#This Row],[MAT]]="AR",EnergyImpactLookups[[#This Row],[AStdWBkWh]],0)</f>
        <v>0</v>
      </c>
      <c r="AO1830">
        <f>IF(EnergyImpactLookups[[#This Row],[MAT]]="AR",EnergyImpactLookups[[#This Row],[AStdWBtherm]],0)</f>
        <v>0</v>
      </c>
    </row>
    <row r="1831" spans="1:41" x14ac:dyDescent="0.3">
      <c r="A1831" t="s">
        <v>595</v>
      </c>
      <c r="B1831" t="s">
        <v>532</v>
      </c>
      <c r="C1831" t="s">
        <v>177</v>
      </c>
      <c r="D1831" t="s">
        <v>717</v>
      </c>
      <c r="E1831" t="s">
        <v>554</v>
      </c>
      <c r="F1831" t="s">
        <v>581</v>
      </c>
      <c r="G1831" t="s">
        <v>359</v>
      </c>
      <c r="H1831" t="s">
        <v>7</v>
      </c>
      <c r="I1831" t="s">
        <v>679</v>
      </c>
      <c r="J1831" t="s">
        <v>567</v>
      </c>
      <c r="K1831" t="s">
        <v>128</v>
      </c>
      <c r="L1831" t="s">
        <v>12</v>
      </c>
      <c r="M1831" t="s">
        <v>536</v>
      </c>
      <c r="N1831" s="1">
        <v>44167</v>
      </c>
      <c r="O1831" t="s">
        <v>95</v>
      </c>
      <c r="P1831" t="s">
        <v>127</v>
      </c>
      <c r="Q1831" t="s">
        <v>107</v>
      </c>
      <c r="R1831" t="s">
        <v>129</v>
      </c>
      <c r="S1831" t="s">
        <v>537</v>
      </c>
      <c r="T1831">
        <v>3.5</v>
      </c>
      <c r="U1831">
        <v>1240</v>
      </c>
      <c r="V1831" t="s">
        <v>8</v>
      </c>
      <c r="W1831">
        <v>104.98439999999999</v>
      </c>
      <c r="X1831">
        <v>9.5799999999999996E-2</v>
      </c>
      <c r="Y1831">
        <v>0</v>
      </c>
      <c r="Z1831">
        <v>83.855400000000003</v>
      </c>
      <c r="AA1831">
        <v>7.6399999999999996E-2</v>
      </c>
      <c r="AB1831">
        <v>0</v>
      </c>
      <c r="AC1831" t="s">
        <v>538</v>
      </c>
      <c r="AD1831">
        <v>1</v>
      </c>
      <c r="AE1831">
        <v>1</v>
      </c>
      <c r="AF1831" t="str">
        <f>IF(EnergyImpactLookups[[#This Row],[MAT]]="AR",EnergyImpactLookups[[#This Row],[APreWBkWh]],"")</f>
        <v/>
      </c>
      <c r="AG1831" t="str">
        <f>IF(EnergyImpactLookups[[#This Row],[MAT]]="AR",EnergyImpactLookups[[#This Row],[APreWBkW]],"")</f>
        <v/>
      </c>
      <c r="AH1831" s="19" t="str">
        <f>IF(EnergyImpactLookups[[#This Row],[MAT]]="AR",EnergyImpactLookups[[#This Row],[APreWBtherm]],"")</f>
        <v/>
      </c>
      <c r="AJ1831">
        <f>IF(EnergyImpactLookups[[#This Row],[MAT]]="AR",EnergyImpactLookups[[#This Row],[APreWBkW]],EnergyImpactLookups[[#This Row],[AStdWBkW]])</f>
        <v>7.6399999999999996E-2</v>
      </c>
      <c r="AK1831">
        <f>IF(EnergyImpactLookups[[#This Row],[MAT]]="AR",EnergyImpactLookups[[#This Row],[APreWBkWh]],EnergyImpactLookups[[#This Row],[AStdWBkWh]])</f>
        <v>83.855400000000003</v>
      </c>
      <c r="AL1831">
        <f>IF(EnergyImpactLookups[[#This Row],[MAT]]="AR",EnergyImpactLookups[[#This Row],[APreWBtherm]],EnergyImpactLookups[[#This Row],[AStdWBtherm]])</f>
        <v>0</v>
      </c>
      <c r="AM1831">
        <f>IF(EnergyImpactLookups[[#This Row],[MAT]]="AR",EnergyImpactLookups[[#This Row],[AStdWBkW]],0)</f>
        <v>0</v>
      </c>
      <c r="AN1831">
        <f>IF(EnergyImpactLookups[[#This Row],[MAT]]="AR",EnergyImpactLookups[[#This Row],[AStdWBkWh]],0)</f>
        <v>0</v>
      </c>
      <c r="AO1831">
        <f>IF(EnergyImpactLookups[[#This Row],[MAT]]="AR",EnergyImpactLookups[[#This Row],[AStdWBtherm]],0)</f>
        <v>0</v>
      </c>
    </row>
    <row r="1832" spans="1:41" x14ac:dyDescent="0.3">
      <c r="A1832" t="s">
        <v>595</v>
      </c>
      <c r="B1832" t="s">
        <v>532</v>
      </c>
      <c r="C1832" t="s">
        <v>177</v>
      </c>
      <c r="D1832" t="s">
        <v>717</v>
      </c>
      <c r="E1832" t="s">
        <v>554</v>
      </c>
      <c r="F1832" t="s">
        <v>581</v>
      </c>
      <c r="G1832" t="s">
        <v>359</v>
      </c>
      <c r="H1832" t="s">
        <v>7</v>
      </c>
      <c r="I1832" t="s">
        <v>679</v>
      </c>
      <c r="J1832" t="s">
        <v>567</v>
      </c>
      <c r="K1832" t="s">
        <v>128</v>
      </c>
      <c r="L1832" t="s">
        <v>12</v>
      </c>
      <c r="M1832" t="s">
        <v>536</v>
      </c>
      <c r="N1832" s="1">
        <v>44167</v>
      </c>
      <c r="O1832" t="s">
        <v>95</v>
      </c>
      <c r="P1832" t="s">
        <v>127</v>
      </c>
      <c r="Q1832" t="s">
        <v>109</v>
      </c>
      <c r="R1832" t="s">
        <v>129</v>
      </c>
      <c r="S1832" t="s">
        <v>537</v>
      </c>
      <c r="T1832">
        <v>3.5</v>
      </c>
      <c r="U1832">
        <v>1240</v>
      </c>
      <c r="V1832" t="s">
        <v>8</v>
      </c>
      <c r="W1832">
        <v>104.37220000000001</v>
      </c>
      <c r="X1832">
        <v>8.7499999999999994E-2</v>
      </c>
      <c r="Y1832">
        <v>0</v>
      </c>
      <c r="Z1832">
        <v>83.374799999999993</v>
      </c>
      <c r="AA1832">
        <v>6.9800000000000001E-2</v>
      </c>
      <c r="AB1832">
        <v>0</v>
      </c>
      <c r="AC1832" t="s">
        <v>538</v>
      </c>
      <c r="AD1832">
        <v>1</v>
      </c>
      <c r="AE1832">
        <v>1</v>
      </c>
      <c r="AF1832" t="str">
        <f>IF(EnergyImpactLookups[[#This Row],[MAT]]="AR",EnergyImpactLookups[[#This Row],[APreWBkWh]],"")</f>
        <v/>
      </c>
      <c r="AG1832" t="str">
        <f>IF(EnergyImpactLookups[[#This Row],[MAT]]="AR",EnergyImpactLookups[[#This Row],[APreWBkW]],"")</f>
        <v/>
      </c>
      <c r="AH1832" s="19" t="str">
        <f>IF(EnergyImpactLookups[[#This Row],[MAT]]="AR",EnergyImpactLookups[[#This Row],[APreWBtherm]],"")</f>
        <v/>
      </c>
      <c r="AJ1832">
        <f>IF(EnergyImpactLookups[[#This Row],[MAT]]="AR",EnergyImpactLookups[[#This Row],[APreWBkW]],EnergyImpactLookups[[#This Row],[AStdWBkW]])</f>
        <v>6.9800000000000001E-2</v>
      </c>
      <c r="AK1832">
        <f>IF(EnergyImpactLookups[[#This Row],[MAT]]="AR",EnergyImpactLookups[[#This Row],[APreWBkWh]],EnergyImpactLookups[[#This Row],[AStdWBkWh]])</f>
        <v>83.374799999999993</v>
      </c>
      <c r="AL1832">
        <f>IF(EnergyImpactLookups[[#This Row],[MAT]]="AR",EnergyImpactLookups[[#This Row],[APreWBtherm]],EnergyImpactLookups[[#This Row],[AStdWBtherm]])</f>
        <v>0</v>
      </c>
      <c r="AM1832">
        <f>IF(EnergyImpactLookups[[#This Row],[MAT]]="AR",EnergyImpactLookups[[#This Row],[AStdWBkW]],0)</f>
        <v>0</v>
      </c>
      <c r="AN1832">
        <f>IF(EnergyImpactLookups[[#This Row],[MAT]]="AR",EnergyImpactLookups[[#This Row],[AStdWBkWh]],0)</f>
        <v>0</v>
      </c>
      <c r="AO1832">
        <f>IF(EnergyImpactLookups[[#This Row],[MAT]]="AR",EnergyImpactLookups[[#This Row],[AStdWBtherm]],0)</f>
        <v>0</v>
      </c>
    </row>
    <row r="1833" spans="1:41" x14ac:dyDescent="0.3">
      <c r="A1833" t="s">
        <v>595</v>
      </c>
      <c r="B1833" t="s">
        <v>532</v>
      </c>
      <c r="C1833" t="s">
        <v>177</v>
      </c>
      <c r="D1833" t="s">
        <v>717</v>
      </c>
      <c r="E1833" t="s">
        <v>554</v>
      </c>
      <c r="F1833" t="s">
        <v>581</v>
      </c>
      <c r="G1833" t="s">
        <v>359</v>
      </c>
      <c r="H1833" t="s">
        <v>7</v>
      </c>
      <c r="I1833" t="s">
        <v>679</v>
      </c>
      <c r="J1833" t="s">
        <v>567</v>
      </c>
      <c r="K1833" t="s">
        <v>128</v>
      </c>
      <c r="L1833" t="s">
        <v>12</v>
      </c>
      <c r="M1833" t="s">
        <v>536</v>
      </c>
      <c r="N1833" s="1">
        <v>44167</v>
      </c>
      <c r="O1833" t="s">
        <v>95</v>
      </c>
      <c r="P1833" t="s">
        <v>127</v>
      </c>
      <c r="Q1833" t="s">
        <v>111</v>
      </c>
      <c r="R1833" t="s">
        <v>129</v>
      </c>
      <c r="S1833" t="s">
        <v>537</v>
      </c>
      <c r="T1833">
        <v>3.5</v>
      </c>
      <c r="U1833">
        <v>1240</v>
      </c>
      <c r="V1833" t="s">
        <v>8</v>
      </c>
      <c r="W1833">
        <v>203.82759999999999</v>
      </c>
      <c r="X1833">
        <v>0.15390000000000001</v>
      </c>
      <c r="Y1833">
        <v>0</v>
      </c>
      <c r="Z1833">
        <v>162.66829999999999</v>
      </c>
      <c r="AA1833">
        <v>0.1227</v>
      </c>
      <c r="AB1833">
        <v>0</v>
      </c>
      <c r="AC1833" t="s">
        <v>538</v>
      </c>
      <c r="AD1833">
        <v>1</v>
      </c>
      <c r="AE1833">
        <v>1</v>
      </c>
      <c r="AF1833" t="str">
        <f>IF(EnergyImpactLookups[[#This Row],[MAT]]="AR",EnergyImpactLookups[[#This Row],[APreWBkWh]],"")</f>
        <v/>
      </c>
      <c r="AG1833" t="str">
        <f>IF(EnergyImpactLookups[[#This Row],[MAT]]="AR",EnergyImpactLookups[[#This Row],[APreWBkW]],"")</f>
        <v/>
      </c>
      <c r="AH1833" s="19" t="str">
        <f>IF(EnergyImpactLookups[[#This Row],[MAT]]="AR",EnergyImpactLookups[[#This Row],[APreWBtherm]],"")</f>
        <v/>
      </c>
      <c r="AJ1833">
        <f>IF(EnergyImpactLookups[[#This Row],[MAT]]="AR",EnergyImpactLookups[[#This Row],[APreWBkW]],EnergyImpactLookups[[#This Row],[AStdWBkW]])</f>
        <v>0.1227</v>
      </c>
      <c r="AK1833">
        <f>IF(EnergyImpactLookups[[#This Row],[MAT]]="AR",EnergyImpactLookups[[#This Row],[APreWBkWh]],EnergyImpactLookups[[#This Row],[AStdWBkWh]])</f>
        <v>162.66829999999999</v>
      </c>
      <c r="AL1833">
        <f>IF(EnergyImpactLookups[[#This Row],[MAT]]="AR",EnergyImpactLookups[[#This Row],[APreWBtherm]],EnergyImpactLookups[[#This Row],[AStdWBtherm]])</f>
        <v>0</v>
      </c>
      <c r="AM1833">
        <f>IF(EnergyImpactLookups[[#This Row],[MAT]]="AR",EnergyImpactLookups[[#This Row],[AStdWBkW]],0)</f>
        <v>0</v>
      </c>
      <c r="AN1833">
        <f>IF(EnergyImpactLookups[[#This Row],[MAT]]="AR",EnergyImpactLookups[[#This Row],[AStdWBkWh]],0)</f>
        <v>0</v>
      </c>
      <c r="AO1833">
        <f>IF(EnergyImpactLookups[[#This Row],[MAT]]="AR",EnergyImpactLookups[[#This Row],[AStdWBtherm]],0)</f>
        <v>0</v>
      </c>
    </row>
    <row r="1834" spans="1:41" x14ac:dyDescent="0.3">
      <c r="A1834" t="s">
        <v>595</v>
      </c>
      <c r="B1834" t="s">
        <v>532</v>
      </c>
      <c r="C1834" t="s">
        <v>177</v>
      </c>
      <c r="D1834" t="s">
        <v>717</v>
      </c>
      <c r="E1834" t="s">
        <v>554</v>
      </c>
      <c r="F1834" t="s">
        <v>581</v>
      </c>
      <c r="G1834" t="s">
        <v>359</v>
      </c>
      <c r="H1834" t="s">
        <v>7</v>
      </c>
      <c r="I1834" t="s">
        <v>679</v>
      </c>
      <c r="J1834" t="s">
        <v>567</v>
      </c>
      <c r="K1834" t="s">
        <v>128</v>
      </c>
      <c r="L1834" t="s">
        <v>12</v>
      </c>
      <c r="M1834" t="s">
        <v>536</v>
      </c>
      <c r="N1834" s="1">
        <v>44167</v>
      </c>
      <c r="O1834" t="s">
        <v>95</v>
      </c>
      <c r="P1834" t="s">
        <v>127</v>
      </c>
      <c r="Q1834" t="s">
        <v>112</v>
      </c>
      <c r="R1834" t="s">
        <v>129</v>
      </c>
      <c r="S1834" t="s">
        <v>537</v>
      </c>
      <c r="T1834">
        <v>3.5</v>
      </c>
      <c r="U1834">
        <v>1240</v>
      </c>
      <c r="V1834" t="s">
        <v>8</v>
      </c>
      <c r="W1834">
        <v>170.15539999999999</v>
      </c>
      <c r="X1834">
        <v>0.15859999999999999</v>
      </c>
      <c r="Y1834">
        <v>0</v>
      </c>
      <c r="Z1834">
        <v>135.88079999999999</v>
      </c>
      <c r="AA1834">
        <v>0.12640000000000001</v>
      </c>
      <c r="AB1834">
        <v>0</v>
      </c>
      <c r="AC1834" t="s">
        <v>538</v>
      </c>
      <c r="AD1834">
        <v>1</v>
      </c>
      <c r="AE1834">
        <v>1</v>
      </c>
      <c r="AF1834" t="str">
        <f>IF(EnergyImpactLookups[[#This Row],[MAT]]="AR",EnergyImpactLookups[[#This Row],[APreWBkWh]],"")</f>
        <v/>
      </c>
      <c r="AG1834" t="str">
        <f>IF(EnergyImpactLookups[[#This Row],[MAT]]="AR",EnergyImpactLookups[[#This Row],[APreWBkW]],"")</f>
        <v/>
      </c>
      <c r="AH1834" s="19" t="str">
        <f>IF(EnergyImpactLookups[[#This Row],[MAT]]="AR",EnergyImpactLookups[[#This Row],[APreWBtherm]],"")</f>
        <v/>
      </c>
      <c r="AJ1834">
        <f>IF(EnergyImpactLookups[[#This Row],[MAT]]="AR",EnergyImpactLookups[[#This Row],[APreWBkW]],EnergyImpactLookups[[#This Row],[AStdWBkW]])</f>
        <v>0.12640000000000001</v>
      </c>
      <c r="AK1834">
        <f>IF(EnergyImpactLookups[[#This Row],[MAT]]="AR",EnergyImpactLookups[[#This Row],[APreWBkWh]],EnergyImpactLookups[[#This Row],[AStdWBkWh]])</f>
        <v>135.88079999999999</v>
      </c>
      <c r="AL1834">
        <f>IF(EnergyImpactLookups[[#This Row],[MAT]]="AR",EnergyImpactLookups[[#This Row],[APreWBtherm]],EnergyImpactLookups[[#This Row],[AStdWBtherm]])</f>
        <v>0</v>
      </c>
      <c r="AM1834">
        <f>IF(EnergyImpactLookups[[#This Row],[MAT]]="AR",EnergyImpactLookups[[#This Row],[AStdWBkW]],0)</f>
        <v>0</v>
      </c>
      <c r="AN1834">
        <f>IF(EnergyImpactLookups[[#This Row],[MAT]]="AR",EnergyImpactLookups[[#This Row],[AStdWBkWh]],0)</f>
        <v>0</v>
      </c>
      <c r="AO1834">
        <f>IF(EnergyImpactLookups[[#This Row],[MAT]]="AR",EnergyImpactLookups[[#This Row],[AStdWBtherm]],0)</f>
        <v>0</v>
      </c>
    </row>
    <row r="1835" spans="1:41" x14ac:dyDescent="0.3">
      <c r="A1835" t="s">
        <v>595</v>
      </c>
      <c r="B1835" t="s">
        <v>532</v>
      </c>
      <c r="C1835" t="s">
        <v>177</v>
      </c>
      <c r="D1835" t="s">
        <v>717</v>
      </c>
      <c r="E1835" t="s">
        <v>554</v>
      </c>
      <c r="F1835" t="s">
        <v>581</v>
      </c>
      <c r="G1835" t="s">
        <v>359</v>
      </c>
      <c r="H1835" t="s">
        <v>7</v>
      </c>
      <c r="I1835" t="s">
        <v>679</v>
      </c>
      <c r="J1835" t="s">
        <v>567</v>
      </c>
      <c r="K1835" t="s">
        <v>128</v>
      </c>
      <c r="L1835" t="s">
        <v>12</v>
      </c>
      <c r="M1835" t="s">
        <v>536</v>
      </c>
      <c r="N1835" s="1">
        <v>44167</v>
      </c>
      <c r="O1835" t="s">
        <v>95</v>
      </c>
      <c r="P1835" t="s">
        <v>127</v>
      </c>
      <c r="Q1835" t="s">
        <v>113</v>
      </c>
      <c r="R1835" t="s">
        <v>129</v>
      </c>
      <c r="S1835" t="s">
        <v>537</v>
      </c>
      <c r="T1835">
        <v>3.5</v>
      </c>
      <c r="U1835">
        <v>1240</v>
      </c>
      <c r="V1835" t="s">
        <v>8</v>
      </c>
      <c r="W1835">
        <v>232.74199999999999</v>
      </c>
      <c r="X1835">
        <v>0.17469999999999999</v>
      </c>
      <c r="Y1835">
        <v>0</v>
      </c>
      <c r="Z1835">
        <v>185.7971</v>
      </c>
      <c r="AA1835">
        <v>0.13930000000000001</v>
      </c>
      <c r="AB1835">
        <v>0</v>
      </c>
      <c r="AC1835" t="s">
        <v>538</v>
      </c>
      <c r="AD1835">
        <v>1</v>
      </c>
      <c r="AE1835">
        <v>1</v>
      </c>
      <c r="AF1835" t="str">
        <f>IF(EnergyImpactLookups[[#This Row],[MAT]]="AR",EnergyImpactLookups[[#This Row],[APreWBkWh]],"")</f>
        <v/>
      </c>
      <c r="AG1835" t="str">
        <f>IF(EnergyImpactLookups[[#This Row],[MAT]]="AR",EnergyImpactLookups[[#This Row],[APreWBkW]],"")</f>
        <v/>
      </c>
      <c r="AH1835" s="19" t="str">
        <f>IF(EnergyImpactLookups[[#This Row],[MAT]]="AR",EnergyImpactLookups[[#This Row],[APreWBtherm]],"")</f>
        <v/>
      </c>
      <c r="AJ1835">
        <f>IF(EnergyImpactLookups[[#This Row],[MAT]]="AR",EnergyImpactLookups[[#This Row],[APreWBkW]],EnergyImpactLookups[[#This Row],[AStdWBkW]])</f>
        <v>0.13930000000000001</v>
      </c>
      <c r="AK1835">
        <f>IF(EnergyImpactLookups[[#This Row],[MAT]]="AR",EnergyImpactLookups[[#This Row],[APreWBkWh]],EnergyImpactLookups[[#This Row],[AStdWBkWh]])</f>
        <v>185.7971</v>
      </c>
      <c r="AL1835">
        <f>IF(EnergyImpactLookups[[#This Row],[MAT]]="AR",EnergyImpactLookups[[#This Row],[APreWBtherm]],EnergyImpactLookups[[#This Row],[AStdWBtherm]])</f>
        <v>0</v>
      </c>
      <c r="AM1835">
        <f>IF(EnergyImpactLookups[[#This Row],[MAT]]="AR",EnergyImpactLookups[[#This Row],[AStdWBkW]],0)</f>
        <v>0</v>
      </c>
      <c r="AN1835">
        <f>IF(EnergyImpactLookups[[#This Row],[MAT]]="AR",EnergyImpactLookups[[#This Row],[AStdWBkWh]],0)</f>
        <v>0</v>
      </c>
      <c r="AO1835">
        <f>IF(EnergyImpactLookups[[#This Row],[MAT]]="AR",EnergyImpactLookups[[#This Row],[AStdWBtherm]],0)</f>
        <v>0</v>
      </c>
    </row>
    <row r="1836" spans="1:41" x14ac:dyDescent="0.3">
      <c r="A1836" t="s">
        <v>595</v>
      </c>
      <c r="B1836" t="s">
        <v>532</v>
      </c>
      <c r="C1836" t="s">
        <v>177</v>
      </c>
      <c r="D1836" t="s">
        <v>717</v>
      </c>
      <c r="E1836" t="s">
        <v>554</v>
      </c>
      <c r="F1836" t="s">
        <v>581</v>
      </c>
      <c r="G1836" t="s">
        <v>359</v>
      </c>
      <c r="H1836" t="s">
        <v>7</v>
      </c>
      <c r="I1836" t="s">
        <v>679</v>
      </c>
      <c r="J1836" t="s">
        <v>567</v>
      </c>
      <c r="K1836" t="s">
        <v>128</v>
      </c>
      <c r="L1836" t="s">
        <v>12</v>
      </c>
      <c r="M1836" t="s">
        <v>536</v>
      </c>
      <c r="N1836" s="1">
        <v>44167</v>
      </c>
      <c r="O1836" t="s">
        <v>95</v>
      </c>
      <c r="P1836" t="s">
        <v>127</v>
      </c>
      <c r="Q1836" t="s">
        <v>114</v>
      </c>
      <c r="R1836" t="s">
        <v>129</v>
      </c>
      <c r="S1836" t="s">
        <v>537</v>
      </c>
      <c r="T1836">
        <v>3.5</v>
      </c>
      <c r="U1836">
        <v>1240</v>
      </c>
      <c r="V1836" t="s">
        <v>8</v>
      </c>
      <c r="W1836">
        <v>250.99760000000001</v>
      </c>
      <c r="X1836">
        <v>0.25509999999999999</v>
      </c>
      <c r="Y1836">
        <v>0</v>
      </c>
      <c r="Z1836">
        <v>200.50729999999999</v>
      </c>
      <c r="AA1836">
        <v>0.2034</v>
      </c>
      <c r="AB1836">
        <v>0</v>
      </c>
      <c r="AC1836" t="s">
        <v>538</v>
      </c>
      <c r="AD1836">
        <v>1</v>
      </c>
      <c r="AE1836">
        <v>1</v>
      </c>
      <c r="AF1836" t="str">
        <f>IF(EnergyImpactLookups[[#This Row],[MAT]]="AR",EnergyImpactLookups[[#This Row],[APreWBkWh]],"")</f>
        <v/>
      </c>
      <c r="AG1836" t="str">
        <f>IF(EnergyImpactLookups[[#This Row],[MAT]]="AR",EnergyImpactLookups[[#This Row],[APreWBkW]],"")</f>
        <v/>
      </c>
      <c r="AH1836" s="19" t="str">
        <f>IF(EnergyImpactLookups[[#This Row],[MAT]]="AR",EnergyImpactLookups[[#This Row],[APreWBtherm]],"")</f>
        <v/>
      </c>
      <c r="AJ1836">
        <f>IF(EnergyImpactLookups[[#This Row],[MAT]]="AR",EnergyImpactLookups[[#This Row],[APreWBkW]],EnergyImpactLookups[[#This Row],[AStdWBkW]])</f>
        <v>0.2034</v>
      </c>
      <c r="AK1836">
        <f>IF(EnergyImpactLookups[[#This Row],[MAT]]="AR",EnergyImpactLookups[[#This Row],[APreWBkWh]],EnergyImpactLookups[[#This Row],[AStdWBkWh]])</f>
        <v>200.50729999999999</v>
      </c>
      <c r="AL1836">
        <f>IF(EnergyImpactLookups[[#This Row],[MAT]]="AR",EnergyImpactLookups[[#This Row],[APreWBtherm]],EnergyImpactLookups[[#This Row],[AStdWBtherm]])</f>
        <v>0</v>
      </c>
      <c r="AM1836">
        <f>IF(EnergyImpactLookups[[#This Row],[MAT]]="AR",EnergyImpactLookups[[#This Row],[AStdWBkW]],0)</f>
        <v>0</v>
      </c>
      <c r="AN1836">
        <f>IF(EnergyImpactLookups[[#This Row],[MAT]]="AR",EnergyImpactLookups[[#This Row],[AStdWBkWh]],0)</f>
        <v>0</v>
      </c>
      <c r="AO1836">
        <f>IF(EnergyImpactLookups[[#This Row],[MAT]]="AR",EnergyImpactLookups[[#This Row],[AStdWBtherm]],0)</f>
        <v>0</v>
      </c>
    </row>
    <row r="1837" spans="1:41" x14ac:dyDescent="0.3">
      <c r="A1837" t="s">
        <v>595</v>
      </c>
      <c r="B1837" t="s">
        <v>532</v>
      </c>
      <c r="C1837" t="s">
        <v>177</v>
      </c>
      <c r="D1837" t="s">
        <v>717</v>
      </c>
      <c r="E1837" t="s">
        <v>554</v>
      </c>
      <c r="F1837" t="s">
        <v>581</v>
      </c>
      <c r="G1837" t="s">
        <v>359</v>
      </c>
      <c r="H1837" t="s">
        <v>7</v>
      </c>
      <c r="I1837" t="s">
        <v>679</v>
      </c>
      <c r="J1837" t="s">
        <v>567</v>
      </c>
      <c r="K1837" t="s">
        <v>128</v>
      </c>
      <c r="L1837" t="s">
        <v>12</v>
      </c>
      <c r="M1837" t="s">
        <v>536</v>
      </c>
      <c r="N1837" s="1">
        <v>44167</v>
      </c>
      <c r="O1837" t="s">
        <v>95</v>
      </c>
      <c r="P1837" t="s">
        <v>127</v>
      </c>
      <c r="Q1837" t="s">
        <v>115</v>
      </c>
      <c r="R1837" t="s">
        <v>129</v>
      </c>
      <c r="S1837" t="s">
        <v>537</v>
      </c>
      <c r="T1837">
        <v>3.5</v>
      </c>
      <c r="U1837">
        <v>1240</v>
      </c>
      <c r="V1837" t="s">
        <v>8</v>
      </c>
      <c r="W1837">
        <v>162.53370000000001</v>
      </c>
      <c r="X1837">
        <v>0.22470000000000001</v>
      </c>
      <c r="Y1837">
        <v>0</v>
      </c>
      <c r="Z1837">
        <v>129.87299999999999</v>
      </c>
      <c r="AA1837">
        <v>0.1792</v>
      </c>
      <c r="AB1837">
        <v>0</v>
      </c>
      <c r="AC1837" t="s">
        <v>538</v>
      </c>
      <c r="AD1837">
        <v>1</v>
      </c>
      <c r="AE1837">
        <v>1</v>
      </c>
      <c r="AF1837" t="str">
        <f>IF(EnergyImpactLookups[[#This Row],[MAT]]="AR",EnergyImpactLookups[[#This Row],[APreWBkWh]],"")</f>
        <v/>
      </c>
      <c r="AG1837" t="str">
        <f>IF(EnergyImpactLookups[[#This Row],[MAT]]="AR",EnergyImpactLookups[[#This Row],[APreWBkW]],"")</f>
        <v/>
      </c>
      <c r="AH1837" s="19" t="str">
        <f>IF(EnergyImpactLookups[[#This Row],[MAT]]="AR",EnergyImpactLookups[[#This Row],[APreWBtherm]],"")</f>
        <v/>
      </c>
      <c r="AJ1837">
        <f>IF(EnergyImpactLookups[[#This Row],[MAT]]="AR",EnergyImpactLookups[[#This Row],[APreWBkW]],EnergyImpactLookups[[#This Row],[AStdWBkW]])</f>
        <v>0.1792</v>
      </c>
      <c r="AK1837">
        <f>IF(EnergyImpactLookups[[#This Row],[MAT]]="AR",EnergyImpactLookups[[#This Row],[APreWBkWh]],EnergyImpactLookups[[#This Row],[AStdWBkWh]])</f>
        <v>129.87299999999999</v>
      </c>
      <c r="AL1837">
        <f>IF(EnergyImpactLookups[[#This Row],[MAT]]="AR",EnergyImpactLookups[[#This Row],[APreWBtherm]],EnergyImpactLookups[[#This Row],[AStdWBtherm]])</f>
        <v>0</v>
      </c>
      <c r="AM1837">
        <f>IF(EnergyImpactLookups[[#This Row],[MAT]]="AR",EnergyImpactLookups[[#This Row],[AStdWBkW]],0)</f>
        <v>0</v>
      </c>
      <c r="AN1837">
        <f>IF(EnergyImpactLookups[[#This Row],[MAT]]="AR",EnergyImpactLookups[[#This Row],[AStdWBkWh]],0)</f>
        <v>0</v>
      </c>
      <c r="AO1837">
        <f>IF(EnergyImpactLookups[[#This Row],[MAT]]="AR",EnergyImpactLookups[[#This Row],[AStdWBtherm]],0)</f>
        <v>0</v>
      </c>
    </row>
    <row r="1838" spans="1:41" x14ac:dyDescent="0.3">
      <c r="A1838" t="s">
        <v>595</v>
      </c>
      <c r="B1838" t="s">
        <v>532</v>
      </c>
      <c r="C1838" t="s">
        <v>177</v>
      </c>
      <c r="D1838" t="s">
        <v>717</v>
      </c>
      <c r="E1838" t="s">
        <v>554</v>
      </c>
      <c r="F1838" t="s">
        <v>581</v>
      </c>
      <c r="G1838" t="s">
        <v>359</v>
      </c>
      <c r="H1838" t="s">
        <v>7</v>
      </c>
      <c r="I1838" t="s">
        <v>679</v>
      </c>
      <c r="J1838" t="s">
        <v>567</v>
      </c>
      <c r="K1838" t="s">
        <v>128</v>
      </c>
      <c r="L1838" t="s">
        <v>12</v>
      </c>
      <c r="M1838" t="s">
        <v>536</v>
      </c>
      <c r="N1838" s="1">
        <v>44167</v>
      </c>
      <c r="O1838" t="s">
        <v>95</v>
      </c>
      <c r="P1838" t="s">
        <v>127</v>
      </c>
      <c r="Q1838" t="s">
        <v>116</v>
      </c>
      <c r="R1838" t="s">
        <v>129</v>
      </c>
      <c r="S1838" t="s">
        <v>537</v>
      </c>
      <c r="T1838">
        <v>3.5</v>
      </c>
      <c r="U1838">
        <v>1240</v>
      </c>
      <c r="V1838" t="s">
        <v>8</v>
      </c>
      <c r="W1838">
        <v>282.56360000000001</v>
      </c>
      <c r="X1838">
        <v>0.2487</v>
      </c>
      <c r="Y1838">
        <v>0</v>
      </c>
      <c r="Z1838">
        <v>225.5736</v>
      </c>
      <c r="AA1838">
        <v>0.1983</v>
      </c>
      <c r="AB1838">
        <v>0</v>
      </c>
      <c r="AC1838" t="s">
        <v>538</v>
      </c>
      <c r="AD1838">
        <v>1</v>
      </c>
      <c r="AE1838">
        <v>1</v>
      </c>
      <c r="AF1838" t="str">
        <f>IF(EnergyImpactLookups[[#This Row],[MAT]]="AR",EnergyImpactLookups[[#This Row],[APreWBkWh]],"")</f>
        <v/>
      </c>
      <c r="AG1838" t="str">
        <f>IF(EnergyImpactLookups[[#This Row],[MAT]]="AR",EnergyImpactLookups[[#This Row],[APreWBkW]],"")</f>
        <v/>
      </c>
      <c r="AH1838" s="19" t="str">
        <f>IF(EnergyImpactLookups[[#This Row],[MAT]]="AR",EnergyImpactLookups[[#This Row],[APreWBtherm]],"")</f>
        <v/>
      </c>
      <c r="AJ1838">
        <f>IF(EnergyImpactLookups[[#This Row],[MAT]]="AR",EnergyImpactLookups[[#This Row],[APreWBkW]],EnergyImpactLookups[[#This Row],[AStdWBkW]])</f>
        <v>0.1983</v>
      </c>
      <c r="AK1838">
        <f>IF(EnergyImpactLookups[[#This Row],[MAT]]="AR",EnergyImpactLookups[[#This Row],[APreWBkWh]],EnergyImpactLookups[[#This Row],[AStdWBkWh]])</f>
        <v>225.5736</v>
      </c>
      <c r="AL1838">
        <f>IF(EnergyImpactLookups[[#This Row],[MAT]]="AR",EnergyImpactLookups[[#This Row],[APreWBtherm]],EnergyImpactLookups[[#This Row],[AStdWBtherm]])</f>
        <v>0</v>
      </c>
      <c r="AM1838">
        <f>IF(EnergyImpactLookups[[#This Row],[MAT]]="AR",EnergyImpactLookups[[#This Row],[AStdWBkW]],0)</f>
        <v>0</v>
      </c>
      <c r="AN1838">
        <f>IF(EnergyImpactLookups[[#This Row],[MAT]]="AR",EnergyImpactLookups[[#This Row],[AStdWBkWh]],0)</f>
        <v>0</v>
      </c>
      <c r="AO1838">
        <f>IF(EnergyImpactLookups[[#This Row],[MAT]]="AR",EnergyImpactLookups[[#This Row],[AStdWBtherm]],0)</f>
        <v>0</v>
      </c>
    </row>
    <row r="1839" spans="1:41" x14ac:dyDescent="0.3">
      <c r="A1839" t="s">
        <v>595</v>
      </c>
      <c r="B1839" t="s">
        <v>532</v>
      </c>
      <c r="C1839" t="s">
        <v>177</v>
      </c>
      <c r="D1839" t="s">
        <v>717</v>
      </c>
      <c r="E1839" t="s">
        <v>554</v>
      </c>
      <c r="F1839" t="s">
        <v>581</v>
      </c>
      <c r="G1839" t="s">
        <v>359</v>
      </c>
      <c r="H1839" t="s">
        <v>7</v>
      </c>
      <c r="I1839" t="s">
        <v>679</v>
      </c>
      <c r="J1839" t="s">
        <v>567</v>
      </c>
      <c r="K1839" t="s">
        <v>128</v>
      </c>
      <c r="L1839" t="s">
        <v>12</v>
      </c>
      <c r="M1839" t="s">
        <v>536</v>
      </c>
      <c r="N1839" s="1">
        <v>44167</v>
      </c>
      <c r="O1839" t="s">
        <v>95</v>
      </c>
      <c r="P1839" t="s">
        <v>127</v>
      </c>
      <c r="Q1839" t="s">
        <v>117</v>
      </c>
      <c r="R1839" t="s">
        <v>129</v>
      </c>
      <c r="S1839" t="s">
        <v>537</v>
      </c>
      <c r="T1839">
        <v>3.5</v>
      </c>
      <c r="U1839">
        <v>1240</v>
      </c>
      <c r="V1839" t="s">
        <v>8</v>
      </c>
      <c r="W1839">
        <v>241.78489999999999</v>
      </c>
      <c r="X1839">
        <v>0.23569999999999999</v>
      </c>
      <c r="Y1839">
        <v>0</v>
      </c>
      <c r="Z1839">
        <v>193.06129999999999</v>
      </c>
      <c r="AA1839">
        <v>0.18790000000000001</v>
      </c>
      <c r="AB1839">
        <v>0</v>
      </c>
      <c r="AC1839" t="s">
        <v>538</v>
      </c>
      <c r="AD1839">
        <v>1</v>
      </c>
      <c r="AE1839">
        <v>1</v>
      </c>
      <c r="AF1839" t="str">
        <f>IF(EnergyImpactLookups[[#This Row],[MAT]]="AR",EnergyImpactLookups[[#This Row],[APreWBkWh]],"")</f>
        <v/>
      </c>
      <c r="AG1839" t="str">
        <f>IF(EnergyImpactLookups[[#This Row],[MAT]]="AR",EnergyImpactLookups[[#This Row],[APreWBkW]],"")</f>
        <v/>
      </c>
      <c r="AH1839" s="19" t="str">
        <f>IF(EnergyImpactLookups[[#This Row],[MAT]]="AR",EnergyImpactLookups[[#This Row],[APreWBtherm]],"")</f>
        <v/>
      </c>
      <c r="AJ1839">
        <f>IF(EnergyImpactLookups[[#This Row],[MAT]]="AR",EnergyImpactLookups[[#This Row],[APreWBkW]],EnergyImpactLookups[[#This Row],[AStdWBkW]])</f>
        <v>0.18790000000000001</v>
      </c>
      <c r="AK1839">
        <f>IF(EnergyImpactLookups[[#This Row],[MAT]]="AR",EnergyImpactLookups[[#This Row],[APreWBkWh]],EnergyImpactLookups[[#This Row],[AStdWBkWh]])</f>
        <v>193.06129999999999</v>
      </c>
      <c r="AL1839">
        <f>IF(EnergyImpactLookups[[#This Row],[MAT]]="AR",EnergyImpactLookups[[#This Row],[APreWBtherm]],EnergyImpactLookups[[#This Row],[AStdWBtherm]])</f>
        <v>0</v>
      </c>
      <c r="AM1839">
        <f>IF(EnergyImpactLookups[[#This Row],[MAT]]="AR",EnergyImpactLookups[[#This Row],[AStdWBkW]],0)</f>
        <v>0</v>
      </c>
      <c r="AN1839">
        <f>IF(EnergyImpactLookups[[#This Row],[MAT]]="AR",EnergyImpactLookups[[#This Row],[AStdWBkWh]],0)</f>
        <v>0</v>
      </c>
      <c r="AO1839">
        <f>IF(EnergyImpactLookups[[#This Row],[MAT]]="AR",EnergyImpactLookups[[#This Row],[AStdWBtherm]],0)</f>
        <v>0</v>
      </c>
    </row>
    <row r="1840" spans="1:41" x14ac:dyDescent="0.3">
      <c r="A1840" t="s">
        <v>595</v>
      </c>
      <c r="B1840" t="s">
        <v>532</v>
      </c>
      <c r="C1840" t="s">
        <v>177</v>
      </c>
      <c r="D1840" t="s">
        <v>717</v>
      </c>
      <c r="E1840" t="s">
        <v>554</v>
      </c>
      <c r="F1840" t="s">
        <v>581</v>
      </c>
      <c r="G1840" t="s">
        <v>359</v>
      </c>
      <c r="H1840" t="s">
        <v>7</v>
      </c>
      <c r="I1840" t="s">
        <v>679</v>
      </c>
      <c r="J1840" t="s">
        <v>567</v>
      </c>
      <c r="K1840" t="s">
        <v>128</v>
      </c>
      <c r="L1840" t="s">
        <v>12</v>
      </c>
      <c r="M1840" t="s">
        <v>536</v>
      </c>
      <c r="N1840" s="1">
        <v>44167</v>
      </c>
      <c r="O1840" t="s">
        <v>95</v>
      </c>
      <c r="P1840" t="s">
        <v>127</v>
      </c>
      <c r="Q1840" t="s">
        <v>118</v>
      </c>
      <c r="R1840" t="s">
        <v>129</v>
      </c>
      <c r="S1840" t="s">
        <v>537</v>
      </c>
      <c r="T1840">
        <v>3.5</v>
      </c>
      <c r="U1840">
        <v>1240</v>
      </c>
      <c r="V1840" t="s">
        <v>8</v>
      </c>
      <c r="W1840">
        <v>409.36709999999999</v>
      </c>
      <c r="X1840">
        <v>0.29210000000000003</v>
      </c>
      <c r="Y1840">
        <v>0</v>
      </c>
      <c r="Z1840">
        <v>326.55590000000001</v>
      </c>
      <c r="AA1840">
        <v>0.2329</v>
      </c>
      <c r="AB1840">
        <v>0</v>
      </c>
      <c r="AC1840" t="s">
        <v>538</v>
      </c>
      <c r="AD1840">
        <v>1</v>
      </c>
      <c r="AE1840">
        <v>1</v>
      </c>
      <c r="AF1840" t="str">
        <f>IF(EnergyImpactLookups[[#This Row],[MAT]]="AR",EnergyImpactLookups[[#This Row],[APreWBkWh]],"")</f>
        <v/>
      </c>
      <c r="AG1840" t="str">
        <f>IF(EnergyImpactLookups[[#This Row],[MAT]]="AR",EnergyImpactLookups[[#This Row],[APreWBkW]],"")</f>
        <v/>
      </c>
      <c r="AH1840" s="19" t="str">
        <f>IF(EnergyImpactLookups[[#This Row],[MAT]]="AR",EnergyImpactLookups[[#This Row],[APreWBtherm]],"")</f>
        <v/>
      </c>
      <c r="AJ1840">
        <f>IF(EnergyImpactLookups[[#This Row],[MAT]]="AR",EnergyImpactLookups[[#This Row],[APreWBkW]],EnergyImpactLookups[[#This Row],[AStdWBkW]])</f>
        <v>0.2329</v>
      </c>
      <c r="AK1840">
        <f>IF(EnergyImpactLookups[[#This Row],[MAT]]="AR",EnergyImpactLookups[[#This Row],[APreWBkWh]],EnergyImpactLookups[[#This Row],[AStdWBkWh]])</f>
        <v>326.55590000000001</v>
      </c>
      <c r="AL1840">
        <f>IF(EnergyImpactLookups[[#This Row],[MAT]]="AR",EnergyImpactLookups[[#This Row],[APreWBtherm]],EnergyImpactLookups[[#This Row],[AStdWBtherm]])</f>
        <v>0</v>
      </c>
      <c r="AM1840">
        <f>IF(EnergyImpactLookups[[#This Row],[MAT]]="AR",EnergyImpactLookups[[#This Row],[AStdWBkW]],0)</f>
        <v>0</v>
      </c>
      <c r="AN1840">
        <f>IF(EnergyImpactLookups[[#This Row],[MAT]]="AR",EnergyImpactLookups[[#This Row],[AStdWBkWh]],0)</f>
        <v>0</v>
      </c>
      <c r="AO1840">
        <f>IF(EnergyImpactLookups[[#This Row],[MAT]]="AR",EnergyImpactLookups[[#This Row],[AStdWBtherm]],0)</f>
        <v>0</v>
      </c>
    </row>
    <row r="1841" spans="1:41" x14ac:dyDescent="0.3">
      <c r="A1841" t="s">
        <v>595</v>
      </c>
      <c r="B1841" t="s">
        <v>532</v>
      </c>
      <c r="C1841" t="s">
        <v>177</v>
      </c>
      <c r="D1841" t="s">
        <v>717</v>
      </c>
      <c r="E1841" t="s">
        <v>554</v>
      </c>
      <c r="F1841" t="s">
        <v>581</v>
      </c>
      <c r="G1841" t="s">
        <v>359</v>
      </c>
      <c r="H1841" t="s">
        <v>7</v>
      </c>
      <c r="I1841" t="s">
        <v>679</v>
      </c>
      <c r="J1841" t="s">
        <v>567</v>
      </c>
      <c r="K1841" t="s">
        <v>128</v>
      </c>
      <c r="L1841" t="s">
        <v>12</v>
      </c>
      <c r="M1841" t="s">
        <v>536</v>
      </c>
      <c r="N1841" s="1">
        <v>44167</v>
      </c>
      <c r="O1841" t="s">
        <v>95</v>
      </c>
      <c r="P1841" t="s">
        <v>127</v>
      </c>
      <c r="Q1841" t="s">
        <v>119</v>
      </c>
      <c r="R1841" t="s">
        <v>129</v>
      </c>
      <c r="S1841" t="s">
        <v>537</v>
      </c>
      <c r="T1841">
        <v>3.5</v>
      </c>
      <c r="U1841">
        <v>1240</v>
      </c>
      <c r="V1841" t="s">
        <v>8</v>
      </c>
      <c r="W1841">
        <v>77.958299999999994</v>
      </c>
      <c r="X1841">
        <v>0.10199999999999999</v>
      </c>
      <c r="Y1841">
        <v>0</v>
      </c>
      <c r="Z1841">
        <v>62.653300000000002</v>
      </c>
      <c r="AA1841">
        <v>8.1299999999999997E-2</v>
      </c>
      <c r="AB1841">
        <v>0</v>
      </c>
      <c r="AC1841" t="s">
        <v>538</v>
      </c>
      <c r="AD1841">
        <v>1</v>
      </c>
      <c r="AE1841">
        <v>1</v>
      </c>
      <c r="AF1841" t="str">
        <f>IF(EnergyImpactLookups[[#This Row],[MAT]]="AR",EnergyImpactLookups[[#This Row],[APreWBkWh]],"")</f>
        <v/>
      </c>
      <c r="AG1841" t="str">
        <f>IF(EnergyImpactLookups[[#This Row],[MAT]]="AR",EnergyImpactLookups[[#This Row],[APreWBkW]],"")</f>
        <v/>
      </c>
      <c r="AH1841" s="19" t="str">
        <f>IF(EnergyImpactLookups[[#This Row],[MAT]]="AR",EnergyImpactLookups[[#This Row],[APreWBtherm]],"")</f>
        <v/>
      </c>
      <c r="AJ1841">
        <f>IF(EnergyImpactLookups[[#This Row],[MAT]]="AR",EnergyImpactLookups[[#This Row],[APreWBkW]],EnergyImpactLookups[[#This Row],[AStdWBkW]])</f>
        <v>8.1299999999999997E-2</v>
      </c>
      <c r="AK1841">
        <f>IF(EnergyImpactLookups[[#This Row],[MAT]]="AR",EnergyImpactLookups[[#This Row],[APreWBkWh]],EnergyImpactLookups[[#This Row],[AStdWBkWh]])</f>
        <v>62.653300000000002</v>
      </c>
      <c r="AL1841">
        <f>IF(EnergyImpactLookups[[#This Row],[MAT]]="AR",EnergyImpactLookups[[#This Row],[APreWBtherm]],EnergyImpactLookups[[#This Row],[AStdWBtherm]])</f>
        <v>0</v>
      </c>
      <c r="AM1841">
        <f>IF(EnergyImpactLookups[[#This Row],[MAT]]="AR",EnergyImpactLookups[[#This Row],[AStdWBkW]],0)</f>
        <v>0</v>
      </c>
      <c r="AN1841">
        <f>IF(EnergyImpactLookups[[#This Row],[MAT]]="AR",EnergyImpactLookups[[#This Row],[AStdWBkWh]],0)</f>
        <v>0</v>
      </c>
      <c r="AO1841">
        <f>IF(EnergyImpactLookups[[#This Row],[MAT]]="AR",EnergyImpactLookups[[#This Row],[AStdWBtherm]],0)</f>
        <v>0</v>
      </c>
    </row>
    <row r="1842" spans="1:41" x14ac:dyDescent="0.3">
      <c r="A1842" t="s">
        <v>595</v>
      </c>
      <c r="B1842" t="s">
        <v>532</v>
      </c>
      <c r="C1842" t="s">
        <v>177</v>
      </c>
      <c r="D1842" t="s">
        <v>717</v>
      </c>
      <c r="E1842" t="s">
        <v>554</v>
      </c>
      <c r="F1842" t="s">
        <v>581</v>
      </c>
      <c r="G1842" t="s">
        <v>359</v>
      </c>
      <c r="H1842" t="s">
        <v>7</v>
      </c>
      <c r="I1842" t="s">
        <v>679</v>
      </c>
      <c r="J1842" t="s">
        <v>567</v>
      </c>
      <c r="K1842" t="s">
        <v>128</v>
      </c>
      <c r="L1842" t="s">
        <v>12</v>
      </c>
      <c r="M1842" t="s">
        <v>536</v>
      </c>
      <c r="N1842" s="1">
        <v>44167</v>
      </c>
      <c r="O1842" t="s">
        <v>95</v>
      </c>
      <c r="P1842" t="s">
        <v>130</v>
      </c>
      <c r="Q1842" t="s">
        <v>99</v>
      </c>
      <c r="R1842" t="s">
        <v>129</v>
      </c>
      <c r="S1842" t="s">
        <v>537</v>
      </c>
      <c r="T1842">
        <v>1</v>
      </c>
      <c r="U1842">
        <v>999</v>
      </c>
      <c r="V1842" t="s">
        <v>8</v>
      </c>
      <c r="W1842">
        <v>27.488600000000002</v>
      </c>
      <c r="X1842">
        <v>2.8E-3</v>
      </c>
      <c r="Y1842">
        <v>0</v>
      </c>
      <c r="Z1842">
        <v>22.7102</v>
      </c>
      <c r="AA1842">
        <v>2.2000000000000001E-3</v>
      </c>
      <c r="AB1842">
        <v>0</v>
      </c>
      <c r="AC1842" t="s">
        <v>538</v>
      </c>
      <c r="AD1842">
        <v>1</v>
      </c>
      <c r="AE1842">
        <v>1</v>
      </c>
      <c r="AF1842" t="str">
        <f>IF(EnergyImpactLookups[[#This Row],[MAT]]="AR",EnergyImpactLookups[[#This Row],[APreWBkWh]],"")</f>
        <v/>
      </c>
      <c r="AG1842" t="str">
        <f>IF(EnergyImpactLookups[[#This Row],[MAT]]="AR",EnergyImpactLookups[[#This Row],[APreWBkW]],"")</f>
        <v/>
      </c>
      <c r="AH1842" s="19" t="str">
        <f>IF(EnergyImpactLookups[[#This Row],[MAT]]="AR",EnergyImpactLookups[[#This Row],[APreWBtherm]],"")</f>
        <v/>
      </c>
      <c r="AJ1842">
        <f>IF(EnergyImpactLookups[[#This Row],[MAT]]="AR",EnergyImpactLookups[[#This Row],[APreWBkW]],EnergyImpactLookups[[#This Row],[AStdWBkW]])</f>
        <v>2.2000000000000001E-3</v>
      </c>
      <c r="AK1842">
        <f>IF(EnergyImpactLookups[[#This Row],[MAT]]="AR",EnergyImpactLookups[[#This Row],[APreWBkWh]],EnergyImpactLookups[[#This Row],[AStdWBkWh]])</f>
        <v>22.7102</v>
      </c>
      <c r="AL1842">
        <f>IF(EnergyImpactLookups[[#This Row],[MAT]]="AR",EnergyImpactLookups[[#This Row],[APreWBtherm]],EnergyImpactLookups[[#This Row],[AStdWBtherm]])</f>
        <v>0</v>
      </c>
      <c r="AM1842">
        <f>IF(EnergyImpactLookups[[#This Row],[MAT]]="AR",EnergyImpactLookups[[#This Row],[AStdWBkW]],0)</f>
        <v>0</v>
      </c>
      <c r="AN1842">
        <f>IF(EnergyImpactLookups[[#This Row],[MAT]]="AR",EnergyImpactLookups[[#This Row],[AStdWBkWh]],0)</f>
        <v>0</v>
      </c>
      <c r="AO1842">
        <f>IF(EnergyImpactLookups[[#This Row],[MAT]]="AR",EnergyImpactLookups[[#This Row],[AStdWBtherm]],0)</f>
        <v>0</v>
      </c>
    </row>
    <row r="1843" spans="1:41" x14ac:dyDescent="0.3">
      <c r="A1843" t="s">
        <v>595</v>
      </c>
      <c r="B1843" t="s">
        <v>532</v>
      </c>
      <c r="C1843" t="s">
        <v>177</v>
      </c>
      <c r="D1843" t="s">
        <v>717</v>
      </c>
      <c r="E1843" t="s">
        <v>554</v>
      </c>
      <c r="F1843" t="s">
        <v>581</v>
      </c>
      <c r="G1843" t="s">
        <v>359</v>
      </c>
      <c r="H1843" t="s">
        <v>7</v>
      </c>
      <c r="I1843" t="s">
        <v>679</v>
      </c>
      <c r="J1843" t="s">
        <v>567</v>
      </c>
      <c r="K1843" t="s">
        <v>128</v>
      </c>
      <c r="L1843" t="s">
        <v>12</v>
      </c>
      <c r="M1843" t="s">
        <v>536</v>
      </c>
      <c r="N1843" s="1">
        <v>44167</v>
      </c>
      <c r="O1843" t="s">
        <v>95</v>
      </c>
      <c r="P1843" t="s">
        <v>130</v>
      </c>
      <c r="Q1843" t="s">
        <v>103</v>
      </c>
      <c r="R1843" t="s">
        <v>129</v>
      </c>
      <c r="S1843" t="s">
        <v>537</v>
      </c>
      <c r="T1843">
        <v>1</v>
      </c>
      <c r="U1843">
        <v>1070</v>
      </c>
      <c r="V1843" t="s">
        <v>8</v>
      </c>
      <c r="W1843">
        <v>83.0124</v>
      </c>
      <c r="X1843">
        <v>0.17649999999999999</v>
      </c>
      <c r="Y1843">
        <v>0</v>
      </c>
      <c r="Z1843">
        <v>66.684399999999997</v>
      </c>
      <c r="AA1843">
        <v>0.14069999999999999</v>
      </c>
      <c r="AB1843">
        <v>0</v>
      </c>
      <c r="AC1843" t="s">
        <v>538</v>
      </c>
      <c r="AD1843">
        <v>1</v>
      </c>
      <c r="AE1843">
        <v>1</v>
      </c>
      <c r="AF1843" t="str">
        <f>IF(EnergyImpactLookups[[#This Row],[MAT]]="AR",EnergyImpactLookups[[#This Row],[APreWBkWh]],"")</f>
        <v/>
      </c>
      <c r="AG1843" t="str">
        <f>IF(EnergyImpactLookups[[#This Row],[MAT]]="AR",EnergyImpactLookups[[#This Row],[APreWBkW]],"")</f>
        <v/>
      </c>
      <c r="AH1843" s="19" t="str">
        <f>IF(EnergyImpactLookups[[#This Row],[MAT]]="AR",EnergyImpactLookups[[#This Row],[APreWBtherm]],"")</f>
        <v/>
      </c>
      <c r="AJ1843">
        <f>IF(EnergyImpactLookups[[#This Row],[MAT]]="AR",EnergyImpactLookups[[#This Row],[APreWBkW]],EnergyImpactLookups[[#This Row],[AStdWBkW]])</f>
        <v>0.14069999999999999</v>
      </c>
      <c r="AK1843">
        <f>IF(EnergyImpactLookups[[#This Row],[MAT]]="AR",EnergyImpactLookups[[#This Row],[APreWBkWh]],EnergyImpactLookups[[#This Row],[AStdWBkWh]])</f>
        <v>66.684399999999997</v>
      </c>
      <c r="AL1843">
        <f>IF(EnergyImpactLookups[[#This Row],[MAT]]="AR",EnergyImpactLookups[[#This Row],[APreWBtherm]],EnergyImpactLookups[[#This Row],[AStdWBtherm]])</f>
        <v>0</v>
      </c>
      <c r="AM1843">
        <f>IF(EnergyImpactLookups[[#This Row],[MAT]]="AR",EnergyImpactLookups[[#This Row],[AStdWBkW]],0)</f>
        <v>0</v>
      </c>
      <c r="AN1843">
        <f>IF(EnergyImpactLookups[[#This Row],[MAT]]="AR",EnergyImpactLookups[[#This Row],[AStdWBkWh]],0)</f>
        <v>0</v>
      </c>
      <c r="AO1843">
        <f>IF(EnergyImpactLookups[[#This Row],[MAT]]="AR",EnergyImpactLookups[[#This Row],[AStdWBtherm]],0)</f>
        <v>0</v>
      </c>
    </row>
    <row r="1844" spans="1:41" x14ac:dyDescent="0.3">
      <c r="A1844" t="s">
        <v>595</v>
      </c>
      <c r="B1844" t="s">
        <v>532</v>
      </c>
      <c r="C1844" t="s">
        <v>177</v>
      </c>
      <c r="D1844" t="s">
        <v>717</v>
      </c>
      <c r="E1844" t="s">
        <v>554</v>
      </c>
      <c r="F1844" t="s">
        <v>581</v>
      </c>
      <c r="G1844" t="s">
        <v>359</v>
      </c>
      <c r="H1844" t="s">
        <v>7</v>
      </c>
      <c r="I1844" t="s">
        <v>679</v>
      </c>
      <c r="J1844" t="s">
        <v>567</v>
      </c>
      <c r="K1844" t="s">
        <v>128</v>
      </c>
      <c r="L1844" t="s">
        <v>12</v>
      </c>
      <c r="M1844" t="s">
        <v>536</v>
      </c>
      <c r="N1844" s="1">
        <v>44167</v>
      </c>
      <c r="O1844" t="s">
        <v>95</v>
      </c>
      <c r="P1844" t="s">
        <v>130</v>
      </c>
      <c r="Q1844" t="s">
        <v>104</v>
      </c>
      <c r="R1844" t="s">
        <v>129</v>
      </c>
      <c r="S1844" t="s">
        <v>537</v>
      </c>
      <c r="T1844">
        <v>1</v>
      </c>
      <c r="U1844">
        <v>999</v>
      </c>
      <c r="V1844" t="s">
        <v>8</v>
      </c>
      <c r="W1844">
        <v>33.991799999999998</v>
      </c>
      <c r="X1844">
        <v>6.6600000000000006E-2</v>
      </c>
      <c r="Y1844">
        <v>0</v>
      </c>
      <c r="Z1844">
        <v>27.612100000000002</v>
      </c>
      <c r="AA1844">
        <v>5.3100000000000001E-2</v>
      </c>
      <c r="AB1844">
        <v>0</v>
      </c>
      <c r="AC1844" t="s">
        <v>538</v>
      </c>
      <c r="AD1844">
        <v>1</v>
      </c>
      <c r="AE1844">
        <v>1</v>
      </c>
      <c r="AF1844" t="str">
        <f>IF(EnergyImpactLookups[[#This Row],[MAT]]="AR",EnergyImpactLookups[[#This Row],[APreWBkWh]],"")</f>
        <v/>
      </c>
      <c r="AG1844" t="str">
        <f>IF(EnergyImpactLookups[[#This Row],[MAT]]="AR",EnergyImpactLookups[[#This Row],[APreWBkW]],"")</f>
        <v/>
      </c>
      <c r="AH1844" s="19" t="str">
        <f>IF(EnergyImpactLookups[[#This Row],[MAT]]="AR",EnergyImpactLookups[[#This Row],[APreWBtherm]],"")</f>
        <v/>
      </c>
      <c r="AJ1844">
        <f>IF(EnergyImpactLookups[[#This Row],[MAT]]="AR",EnergyImpactLookups[[#This Row],[APreWBkW]],EnergyImpactLookups[[#This Row],[AStdWBkW]])</f>
        <v>5.3100000000000001E-2</v>
      </c>
      <c r="AK1844">
        <f>IF(EnergyImpactLookups[[#This Row],[MAT]]="AR",EnergyImpactLookups[[#This Row],[APreWBkWh]],EnergyImpactLookups[[#This Row],[AStdWBkWh]])</f>
        <v>27.612100000000002</v>
      </c>
      <c r="AL1844">
        <f>IF(EnergyImpactLookups[[#This Row],[MAT]]="AR",EnergyImpactLookups[[#This Row],[APreWBtherm]],EnergyImpactLookups[[#This Row],[AStdWBtherm]])</f>
        <v>0</v>
      </c>
      <c r="AM1844">
        <f>IF(EnergyImpactLookups[[#This Row],[MAT]]="AR",EnergyImpactLookups[[#This Row],[AStdWBkW]],0)</f>
        <v>0</v>
      </c>
      <c r="AN1844">
        <f>IF(EnergyImpactLookups[[#This Row],[MAT]]="AR",EnergyImpactLookups[[#This Row],[AStdWBkWh]],0)</f>
        <v>0</v>
      </c>
      <c r="AO1844">
        <f>IF(EnergyImpactLookups[[#This Row],[MAT]]="AR",EnergyImpactLookups[[#This Row],[AStdWBtherm]],0)</f>
        <v>0</v>
      </c>
    </row>
    <row r="1845" spans="1:41" x14ac:dyDescent="0.3">
      <c r="A1845" t="s">
        <v>595</v>
      </c>
      <c r="B1845" t="s">
        <v>532</v>
      </c>
      <c r="C1845" t="s">
        <v>177</v>
      </c>
      <c r="D1845" t="s">
        <v>717</v>
      </c>
      <c r="E1845" t="s">
        <v>554</v>
      </c>
      <c r="F1845" t="s">
        <v>581</v>
      </c>
      <c r="G1845" t="s">
        <v>359</v>
      </c>
      <c r="H1845" t="s">
        <v>7</v>
      </c>
      <c r="I1845" t="s">
        <v>679</v>
      </c>
      <c r="J1845" t="s">
        <v>567</v>
      </c>
      <c r="K1845" t="s">
        <v>128</v>
      </c>
      <c r="L1845" t="s">
        <v>12</v>
      </c>
      <c r="M1845" t="s">
        <v>536</v>
      </c>
      <c r="N1845" s="1">
        <v>44167</v>
      </c>
      <c r="O1845" t="s">
        <v>95</v>
      </c>
      <c r="P1845" t="s">
        <v>130</v>
      </c>
      <c r="Q1845" t="s">
        <v>105</v>
      </c>
      <c r="R1845" t="s">
        <v>129</v>
      </c>
      <c r="S1845" t="s">
        <v>537</v>
      </c>
      <c r="T1845">
        <v>1</v>
      </c>
      <c r="U1845">
        <v>999</v>
      </c>
      <c r="V1845" t="s">
        <v>8</v>
      </c>
      <c r="W1845">
        <v>168.2816</v>
      </c>
      <c r="X1845">
        <v>0.25619999999999998</v>
      </c>
      <c r="Y1845">
        <v>0</v>
      </c>
      <c r="Z1845">
        <v>134.39240000000001</v>
      </c>
      <c r="AA1845">
        <v>0.20430000000000001</v>
      </c>
      <c r="AB1845">
        <v>0</v>
      </c>
      <c r="AC1845" t="s">
        <v>538</v>
      </c>
      <c r="AD1845">
        <v>1</v>
      </c>
      <c r="AE1845">
        <v>1</v>
      </c>
      <c r="AF1845" t="str">
        <f>IF(EnergyImpactLookups[[#This Row],[MAT]]="AR",EnergyImpactLookups[[#This Row],[APreWBkWh]],"")</f>
        <v/>
      </c>
      <c r="AG1845" t="str">
        <f>IF(EnergyImpactLookups[[#This Row],[MAT]]="AR",EnergyImpactLookups[[#This Row],[APreWBkW]],"")</f>
        <v/>
      </c>
      <c r="AH1845" s="19" t="str">
        <f>IF(EnergyImpactLookups[[#This Row],[MAT]]="AR",EnergyImpactLookups[[#This Row],[APreWBtherm]],"")</f>
        <v/>
      </c>
      <c r="AJ1845">
        <f>IF(EnergyImpactLookups[[#This Row],[MAT]]="AR",EnergyImpactLookups[[#This Row],[APreWBkW]],EnergyImpactLookups[[#This Row],[AStdWBkW]])</f>
        <v>0.20430000000000001</v>
      </c>
      <c r="AK1845">
        <f>IF(EnergyImpactLookups[[#This Row],[MAT]]="AR",EnergyImpactLookups[[#This Row],[APreWBkWh]],EnergyImpactLookups[[#This Row],[AStdWBkWh]])</f>
        <v>134.39240000000001</v>
      </c>
      <c r="AL1845">
        <f>IF(EnergyImpactLookups[[#This Row],[MAT]]="AR",EnergyImpactLookups[[#This Row],[APreWBtherm]],EnergyImpactLookups[[#This Row],[AStdWBtherm]])</f>
        <v>0</v>
      </c>
      <c r="AM1845">
        <f>IF(EnergyImpactLookups[[#This Row],[MAT]]="AR",EnergyImpactLookups[[#This Row],[AStdWBkW]],0)</f>
        <v>0</v>
      </c>
      <c r="AN1845">
        <f>IF(EnergyImpactLookups[[#This Row],[MAT]]="AR",EnergyImpactLookups[[#This Row],[AStdWBkWh]],0)</f>
        <v>0</v>
      </c>
      <c r="AO1845">
        <f>IF(EnergyImpactLookups[[#This Row],[MAT]]="AR",EnergyImpactLookups[[#This Row],[AStdWBtherm]],0)</f>
        <v>0</v>
      </c>
    </row>
    <row r="1846" spans="1:41" x14ac:dyDescent="0.3">
      <c r="A1846" t="s">
        <v>595</v>
      </c>
      <c r="B1846" t="s">
        <v>532</v>
      </c>
      <c r="C1846" t="s">
        <v>177</v>
      </c>
      <c r="D1846" t="s">
        <v>717</v>
      </c>
      <c r="E1846" t="s">
        <v>554</v>
      </c>
      <c r="F1846" t="s">
        <v>581</v>
      </c>
      <c r="G1846" t="s">
        <v>359</v>
      </c>
      <c r="H1846" t="s">
        <v>7</v>
      </c>
      <c r="I1846" t="s">
        <v>679</v>
      </c>
      <c r="J1846" t="s">
        <v>567</v>
      </c>
      <c r="K1846" t="s">
        <v>128</v>
      </c>
      <c r="L1846" t="s">
        <v>12</v>
      </c>
      <c r="M1846" t="s">
        <v>536</v>
      </c>
      <c r="N1846" s="1">
        <v>44167</v>
      </c>
      <c r="O1846" t="s">
        <v>95</v>
      </c>
      <c r="P1846" t="s">
        <v>130</v>
      </c>
      <c r="Q1846" t="s">
        <v>106</v>
      </c>
      <c r="R1846" t="s">
        <v>129</v>
      </c>
      <c r="S1846" t="s">
        <v>537</v>
      </c>
      <c r="T1846">
        <v>1.04</v>
      </c>
      <c r="U1846">
        <v>999</v>
      </c>
      <c r="V1846" t="s">
        <v>8</v>
      </c>
      <c r="W1846">
        <v>32.324599999999997</v>
      </c>
      <c r="X1846">
        <v>3.04E-2</v>
      </c>
      <c r="Y1846">
        <v>0</v>
      </c>
      <c r="Z1846">
        <v>26.0519</v>
      </c>
      <c r="AA1846">
        <v>2.4199999999999999E-2</v>
      </c>
      <c r="AB1846">
        <v>0</v>
      </c>
      <c r="AC1846" t="s">
        <v>538</v>
      </c>
      <c r="AD1846">
        <v>1</v>
      </c>
      <c r="AE1846">
        <v>1</v>
      </c>
      <c r="AF1846" t="str">
        <f>IF(EnergyImpactLookups[[#This Row],[MAT]]="AR",EnergyImpactLookups[[#This Row],[APreWBkWh]],"")</f>
        <v/>
      </c>
      <c r="AG1846" t="str">
        <f>IF(EnergyImpactLookups[[#This Row],[MAT]]="AR",EnergyImpactLookups[[#This Row],[APreWBkW]],"")</f>
        <v/>
      </c>
      <c r="AH1846" s="19" t="str">
        <f>IF(EnergyImpactLookups[[#This Row],[MAT]]="AR",EnergyImpactLookups[[#This Row],[APreWBtherm]],"")</f>
        <v/>
      </c>
      <c r="AJ1846">
        <f>IF(EnergyImpactLookups[[#This Row],[MAT]]="AR",EnergyImpactLookups[[#This Row],[APreWBkW]],EnergyImpactLookups[[#This Row],[AStdWBkW]])</f>
        <v>2.4199999999999999E-2</v>
      </c>
      <c r="AK1846">
        <f>IF(EnergyImpactLookups[[#This Row],[MAT]]="AR",EnergyImpactLookups[[#This Row],[APreWBkWh]],EnergyImpactLookups[[#This Row],[AStdWBkWh]])</f>
        <v>26.0519</v>
      </c>
      <c r="AL1846">
        <f>IF(EnergyImpactLookups[[#This Row],[MAT]]="AR",EnergyImpactLookups[[#This Row],[APreWBtherm]],EnergyImpactLookups[[#This Row],[AStdWBtherm]])</f>
        <v>0</v>
      </c>
      <c r="AM1846">
        <f>IF(EnergyImpactLookups[[#This Row],[MAT]]="AR",EnergyImpactLookups[[#This Row],[AStdWBkW]],0)</f>
        <v>0</v>
      </c>
      <c r="AN1846">
        <f>IF(EnergyImpactLookups[[#This Row],[MAT]]="AR",EnergyImpactLookups[[#This Row],[AStdWBkWh]],0)</f>
        <v>0</v>
      </c>
      <c r="AO1846">
        <f>IF(EnergyImpactLookups[[#This Row],[MAT]]="AR",EnergyImpactLookups[[#This Row],[AStdWBtherm]],0)</f>
        <v>0</v>
      </c>
    </row>
    <row r="1847" spans="1:41" x14ac:dyDescent="0.3">
      <c r="A1847" t="s">
        <v>595</v>
      </c>
      <c r="B1847" t="s">
        <v>532</v>
      </c>
      <c r="C1847" t="s">
        <v>177</v>
      </c>
      <c r="D1847" t="s">
        <v>717</v>
      </c>
      <c r="E1847" t="s">
        <v>554</v>
      </c>
      <c r="F1847" t="s">
        <v>581</v>
      </c>
      <c r="G1847" t="s">
        <v>359</v>
      </c>
      <c r="H1847" t="s">
        <v>7</v>
      </c>
      <c r="I1847" t="s">
        <v>679</v>
      </c>
      <c r="J1847" t="s">
        <v>567</v>
      </c>
      <c r="K1847" t="s">
        <v>128</v>
      </c>
      <c r="L1847" t="s">
        <v>12</v>
      </c>
      <c r="M1847" t="s">
        <v>536</v>
      </c>
      <c r="N1847" s="1">
        <v>44167</v>
      </c>
      <c r="O1847" t="s">
        <v>95</v>
      </c>
      <c r="P1847" t="s">
        <v>130</v>
      </c>
      <c r="Q1847" t="s">
        <v>107</v>
      </c>
      <c r="R1847" t="s">
        <v>129</v>
      </c>
      <c r="S1847" t="s">
        <v>537</v>
      </c>
      <c r="T1847">
        <v>1.28</v>
      </c>
      <c r="U1847">
        <v>1210</v>
      </c>
      <c r="V1847" t="s">
        <v>8</v>
      </c>
      <c r="W1847">
        <v>95.649799999999999</v>
      </c>
      <c r="X1847">
        <v>0.112</v>
      </c>
      <c r="Y1847">
        <v>0</v>
      </c>
      <c r="Z1847">
        <v>76.475399999999993</v>
      </c>
      <c r="AA1847">
        <v>8.9300000000000004E-2</v>
      </c>
      <c r="AB1847">
        <v>0</v>
      </c>
      <c r="AC1847" t="s">
        <v>538</v>
      </c>
      <c r="AD1847">
        <v>1</v>
      </c>
      <c r="AE1847">
        <v>1</v>
      </c>
      <c r="AF1847" t="str">
        <f>IF(EnergyImpactLookups[[#This Row],[MAT]]="AR",EnergyImpactLookups[[#This Row],[APreWBkWh]],"")</f>
        <v/>
      </c>
      <c r="AG1847" t="str">
        <f>IF(EnergyImpactLookups[[#This Row],[MAT]]="AR",EnergyImpactLookups[[#This Row],[APreWBkW]],"")</f>
        <v/>
      </c>
      <c r="AH1847" s="19" t="str">
        <f>IF(EnergyImpactLookups[[#This Row],[MAT]]="AR",EnergyImpactLookups[[#This Row],[APreWBtherm]],"")</f>
        <v/>
      </c>
      <c r="AJ1847">
        <f>IF(EnergyImpactLookups[[#This Row],[MAT]]="AR",EnergyImpactLookups[[#This Row],[APreWBkW]],EnergyImpactLookups[[#This Row],[AStdWBkW]])</f>
        <v>8.9300000000000004E-2</v>
      </c>
      <c r="AK1847">
        <f>IF(EnergyImpactLookups[[#This Row],[MAT]]="AR",EnergyImpactLookups[[#This Row],[APreWBkWh]],EnergyImpactLookups[[#This Row],[AStdWBkWh]])</f>
        <v>76.475399999999993</v>
      </c>
      <c r="AL1847">
        <f>IF(EnergyImpactLookups[[#This Row],[MAT]]="AR",EnergyImpactLookups[[#This Row],[APreWBtherm]],EnergyImpactLookups[[#This Row],[AStdWBtherm]])</f>
        <v>0</v>
      </c>
      <c r="AM1847">
        <f>IF(EnergyImpactLookups[[#This Row],[MAT]]="AR",EnergyImpactLookups[[#This Row],[AStdWBkW]],0)</f>
        <v>0</v>
      </c>
      <c r="AN1847">
        <f>IF(EnergyImpactLookups[[#This Row],[MAT]]="AR",EnergyImpactLookups[[#This Row],[AStdWBkWh]],0)</f>
        <v>0</v>
      </c>
      <c r="AO1847">
        <f>IF(EnergyImpactLookups[[#This Row],[MAT]]="AR",EnergyImpactLookups[[#This Row],[AStdWBtherm]],0)</f>
        <v>0</v>
      </c>
    </row>
    <row r="1848" spans="1:41" x14ac:dyDescent="0.3">
      <c r="A1848" t="s">
        <v>595</v>
      </c>
      <c r="B1848" t="s">
        <v>532</v>
      </c>
      <c r="C1848" t="s">
        <v>177</v>
      </c>
      <c r="D1848" t="s">
        <v>717</v>
      </c>
      <c r="E1848" t="s">
        <v>554</v>
      </c>
      <c r="F1848" t="s">
        <v>581</v>
      </c>
      <c r="G1848" t="s">
        <v>359</v>
      </c>
      <c r="H1848" t="s">
        <v>7</v>
      </c>
      <c r="I1848" t="s">
        <v>679</v>
      </c>
      <c r="J1848" t="s">
        <v>567</v>
      </c>
      <c r="K1848" t="s">
        <v>128</v>
      </c>
      <c r="L1848" t="s">
        <v>12</v>
      </c>
      <c r="M1848" t="s">
        <v>536</v>
      </c>
      <c r="N1848" s="1">
        <v>44167</v>
      </c>
      <c r="O1848" t="s">
        <v>95</v>
      </c>
      <c r="P1848" t="s">
        <v>130</v>
      </c>
      <c r="Q1848" t="s">
        <v>109</v>
      </c>
      <c r="R1848" t="s">
        <v>129</v>
      </c>
      <c r="S1848" t="s">
        <v>537</v>
      </c>
      <c r="T1848">
        <v>1.1100000000000001</v>
      </c>
      <c r="U1848">
        <v>1210</v>
      </c>
      <c r="V1848" t="s">
        <v>8</v>
      </c>
      <c r="W1848">
        <v>174.04640000000001</v>
      </c>
      <c r="X1848">
        <v>0.15640000000000001</v>
      </c>
      <c r="Y1848">
        <v>0</v>
      </c>
      <c r="Z1848">
        <v>139.0566</v>
      </c>
      <c r="AA1848">
        <v>0.12470000000000001</v>
      </c>
      <c r="AB1848">
        <v>0</v>
      </c>
      <c r="AC1848" t="s">
        <v>538</v>
      </c>
      <c r="AD1848">
        <v>1</v>
      </c>
      <c r="AE1848">
        <v>1</v>
      </c>
      <c r="AF1848" t="str">
        <f>IF(EnergyImpactLookups[[#This Row],[MAT]]="AR",EnergyImpactLookups[[#This Row],[APreWBkWh]],"")</f>
        <v/>
      </c>
      <c r="AG1848" t="str">
        <f>IF(EnergyImpactLookups[[#This Row],[MAT]]="AR",EnergyImpactLookups[[#This Row],[APreWBkW]],"")</f>
        <v/>
      </c>
      <c r="AH1848" s="19" t="str">
        <f>IF(EnergyImpactLookups[[#This Row],[MAT]]="AR",EnergyImpactLookups[[#This Row],[APreWBtherm]],"")</f>
        <v/>
      </c>
      <c r="AJ1848">
        <f>IF(EnergyImpactLookups[[#This Row],[MAT]]="AR",EnergyImpactLookups[[#This Row],[APreWBkW]],EnergyImpactLookups[[#This Row],[AStdWBkW]])</f>
        <v>0.12470000000000001</v>
      </c>
      <c r="AK1848">
        <f>IF(EnergyImpactLookups[[#This Row],[MAT]]="AR",EnergyImpactLookups[[#This Row],[APreWBkWh]],EnergyImpactLookups[[#This Row],[AStdWBkWh]])</f>
        <v>139.0566</v>
      </c>
      <c r="AL1848">
        <f>IF(EnergyImpactLookups[[#This Row],[MAT]]="AR",EnergyImpactLookups[[#This Row],[APreWBtherm]],EnergyImpactLookups[[#This Row],[AStdWBtherm]])</f>
        <v>0</v>
      </c>
      <c r="AM1848">
        <f>IF(EnergyImpactLookups[[#This Row],[MAT]]="AR",EnergyImpactLookups[[#This Row],[AStdWBkW]],0)</f>
        <v>0</v>
      </c>
      <c r="AN1848">
        <f>IF(EnergyImpactLookups[[#This Row],[MAT]]="AR",EnergyImpactLookups[[#This Row],[AStdWBkWh]],0)</f>
        <v>0</v>
      </c>
      <c r="AO1848">
        <f>IF(EnergyImpactLookups[[#This Row],[MAT]]="AR",EnergyImpactLookups[[#This Row],[AStdWBtherm]],0)</f>
        <v>0</v>
      </c>
    </row>
    <row r="1849" spans="1:41" x14ac:dyDescent="0.3">
      <c r="A1849" t="s">
        <v>595</v>
      </c>
      <c r="B1849" t="s">
        <v>532</v>
      </c>
      <c r="C1849" t="s">
        <v>177</v>
      </c>
      <c r="D1849" t="s">
        <v>717</v>
      </c>
      <c r="E1849" t="s">
        <v>554</v>
      </c>
      <c r="F1849" t="s">
        <v>581</v>
      </c>
      <c r="G1849" t="s">
        <v>359</v>
      </c>
      <c r="H1849" t="s">
        <v>7</v>
      </c>
      <c r="I1849" t="s">
        <v>679</v>
      </c>
      <c r="J1849" t="s">
        <v>567</v>
      </c>
      <c r="K1849" t="s">
        <v>128</v>
      </c>
      <c r="L1849" t="s">
        <v>12</v>
      </c>
      <c r="M1849" t="s">
        <v>536</v>
      </c>
      <c r="N1849" s="1">
        <v>44167</v>
      </c>
      <c r="O1849" t="s">
        <v>95</v>
      </c>
      <c r="P1849" t="s">
        <v>130</v>
      </c>
      <c r="Q1849" t="s">
        <v>111</v>
      </c>
      <c r="R1849" t="s">
        <v>129</v>
      </c>
      <c r="S1849" t="s">
        <v>537</v>
      </c>
      <c r="T1849">
        <v>1.19</v>
      </c>
      <c r="U1849">
        <v>1210</v>
      </c>
      <c r="V1849" t="s">
        <v>8</v>
      </c>
      <c r="W1849">
        <v>288.51679999999999</v>
      </c>
      <c r="X1849">
        <v>0.20660000000000001</v>
      </c>
      <c r="Y1849">
        <v>0</v>
      </c>
      <c r="Z1849">
        <v>230.25810000000001</v>
      </c>
      <c r="AA1849">
        <v>0.16470000000000001</v>
      </c>
      <c r="AB1849">
        <v>0</v>
      </c>
      <c r="AC1849" t="s">
        <v>538</v>
      </c>
      <c r="AD1849">
        <v>1</v>
      </c>
      <c r="AE1849">
        <v>1</v>
      </c>
      <c r="AF1849" t="str">
        <f>IF(EnergyImpactLookups[[#This Row],[MAT]]="AR",EnergyImpactLookups[[#This Row],[APreWBkWh]],"")</f>
        <v/>
      </c>
      <c r="AG1849" t="str">
        <f>IF(EnergyImpactLookups[[#This Row],[MAT]]="AR",EnergyImpactLookups[[#This Row],[APreWBkW]],"")</f>
        <v/>
      </c>
      <c r="AH1849" s="19" t="str">
        <f>IF(EnergyImpactLookups[[#This Row],[MAT]]="AR",EnergyImpactLookups[[#This Row],[APreWBtherm]],"")</f>
        <v/>
      </c>
      <c r="AJ1849">
        <f>IF(EnergyImpactLookups[[#This Row],[MAT]]="AR",EnergyImpactLookups[[#This Row],[APreWBkW]],EnergyImpactLookups[[#This Row],[AStdWBkW]])</f>
        <v>0.16470000000000001</v>
      </c>
      <c r="AK1849">
        <f>IF(EnergyImpactLookups[[#This Row],[MAT]]="AR",EnergyImpactLookups[[#This Row],[APreWBkWh]],EnergyImpactLookups[[#This Row],[AStdWBkWh]])</f>
        <v>230.25810000000001</v>
      </c>
      <c r="AL1849">
        <f>IF(EnergyImpactLookups[[#This Row],[MAT]]="AR",EnergyImpactLookups[[#This Row],[APreWBtherm]],EnergyImpactLookups[[#This Row],[AStdWBtherm]])</f>
        <v>0</v>
      </c>
      <c r="AM1849">
        <f>IF(EnergyImpactLookups[[#This Row],[MAT]]="AR",EnergyImpactLookups[[#This Row],[AStdWBkW]],0)</f>
        <v>0</v>
      </c>
      <c r="AN1849">
        <f>IF(EnergyImpactLookups[[#This Row],[MAT]]="AR",EnergyImpactLookups[[#This Row],[AStdWBkWh]],0)</f>
        <v>0</v>
      </c>
      <c r="AO1849">
        <f>IF(EnergyImpactLookups[[#This Row],[MAT]]="AR",EnergyImpactLookups[[#This Row],[AStdWBtherm]],0)</f>
        <v>0</v>
      </c>
    </row>
    <row r="1850" spans="1:41" x14ac:dyDescent="0.3">
      <c r="A1850" t="s">
        <v>595</v>
      </c>
      <c r="B1850" t="s">
        <v>532</v>
      </c>
      <c r="C1850" t="s">
        <v>177</v>
      </c>
      <c r="D1850" t="s">
        <v>717</v>
      </c>
      <c r="E1850" t="s">
        <v>554</v>
      </c>
      <c r="F1850" t="s">
        <v>581</v>
      </c>
      <c r="G1850" t="s">
        <v>359</v>
      </c>
      <c r="H1850" t="s">
        <v>7</v>
      </c>
      <c r="I1850" t="s">
        <v>679</v>
      </c>
      <c r="J1850" t="s">
        <v>567</v>
      </c>
      <c r="K1850" t="s">
        <v>128</v>
      </c>
      <c r="L1850" t="s">
        <v>12</v>
      </c>
      <c r="M1850" t="s">
        <v>536</v>
      </c>
      <c r="N1850" s="1">
        <v>44167</v>
      </c>
      <c r="O1850" t="s">
        <v>95</v>
      </c>
      <c r="P1850" t="s">
        <v>130</v>
      </c>
      <c r="Q1850" t="s">
        <v>112</v>
      </c>
      <c r="R1850" t="s">
        <v>129</v>
      </c>
      <c r="S1850" t="s">
        <v>537</v>
      </c>
      <c r="T1850">
        <v>1</v>
      </c>
      <c r="U1850">
        <v>1130</v>
      </c>
      <c r="V1850" t="s">
        <v>8</v>
      </c>
      <c r="W1850">
        <v>264.92439999999999</v>
      </c>
      <c r="X1850">
        <v>0.24540000000000001</v>
      </c>
      <c r="Y1850">
        <v>0</v>
      </c>
      <c r="Z1850">
        <v>211.58860000000001</v>
      </c>
      <c r="AA1850">
        <v>0.19570000000000001</v>
      </c>
      <c r="AB1850">
        <v>0</v>
      </c>
      <c r="AC1850" t="s">
        <v>538</v>
      </c>
      <c r="AD1850">
        <v>1</v>
      </c>
      <c r="AE1850">
        <v>1</v>
      </c>
      <c r="AF1850" t="str">
        <f>IF(EnergyImpactLookups[[#This Row],[MAT]]="AR",EnergyImpactLookups[[#This Row],[APreWBkWh]],"")</f>
        <v/>
      </c>
      <c r="AG1850" t="str">
        <f>IF(EnergyImpactLookups[[#This Row],[MAT]]="AR",EnergyImpactLookups[[#This Row],[APreWBkW]],"")</f>
        <v/>
      </c>
      <c r="AH1850" s="19" t="str">
        <f>IF(EnergyImpactLookups[[#This Row],[MAT]]="AR",EnergyImpactLookups[[#This Row],[APreWBtherm]],"")</f>
        <v/>
      </c>
      <c r="AJ1850">
        <f>IF(EnergyImpactLookups[[#This Row],[MAT]]="AR",EnergyImpactLookups[[#This Row],[APreWBkW]],EnergyImpactLookups[[#This Row],[AStdWBkW]])</f>
        <v>0.19570000000000001</v>
      </c>
      <c r="AK1850">
        <f>IF(EnergyImpactLookups[[#This Row],[MAT]]="AR",EnergyImpactLookups[[#This Row],[APreWBkWh]],EnergyImpactLookups[[#This Row],[AStdWBkWh]])</f>
        <v>211.58860000000001</v>
      </c>
      <c r="AL1850">
        <f>IF(EnergyImpactLookups[[#This Row],[MAT]]="AR",EnergyImpactLookups[[#This Row],[APreWBtherm]],EnergyImpactLookups[[#This Row],[AStdWBtherm]])</f>
        <v>0</v>
      </c>
      <c r="AM1850">
        <f>IF(EnergyImpactLookups[[#This Row],[MAT]]="AR",EnergyImpactLookups[[#This Row],[AStdWBkW]],0)</f>
        <v>0</v>
      </c>
      <c r="AN1850">
        <f>IF(EnergyImpactLookups[[#This Row],[MAT]]="AR",EnergyImpactLookups[[#This Row],[AStdWBkWh]],0)</f>
        <v>0</v>
      </c>
      <c r="AO1850">
        <f>IF(EnergyImpactLookups[[#This Row],[MAT]]="AR",EnergyImpactLookups[[#This Row],[AStdWBtherm]],0)</f>
        <v>0</v>
      </c>
    </row>
    <row r="1851" spans="1:41" x14ac:dyDescent="0.3">
      <c r="A1851" t="s">
        <v>595</v>
      </c>
      <c r="B1851" t="s">
        <v>532</v>
      </c>
      <c r="C1851" t="s">
        <v>177</v>
      </c>
      <c r="D1851" t="s">
        <v>717</v>
      </c>
      <c r="E1851" t="s">
        <v>554</v>
      </c>
      <c r="F1851" t="s">
        <v>581</v>
      </c>
      <c r="G1851" t="s">
        <v>359</v>
      </c>
      <c r="H1851" t="s">
        <v>7</v>
      </c>
      <c r="I1851" t="s">
        <v>679</v>
      </c>
      <c r="J1851" t="s">
        <v>567</v>
      </c>
      <c r="K1851" t="s">
        <v>128</v>
      </c>
      <c r="L1851" t="s">
        <v>12</v>
      </c>
      <c r="M1851" t="s">
        <v>536</v>
      </c>
      <c r="N1851" s="1">
        <v>44167</v>
      </c>
      <c r="O1851" t="s">
        <v>95</v>
      </c>
      <c r="P1851" t="s">
        <v>130</v>
      </c>
      <c r="Q1851" t="s">
        <v>113</v>
      </c>
      <c r="R1851" t="s">
        <v>129</v>
      </c>
      <c r="S1851" t="s">
        <v>537</v>
      </c>
      <c r="T1851">
        <v>1</v>
      </c>
      <c r="U1851">
        <v>1070</v>
      </c>
      <c r="V1851" t="s">
        <v>8</v>
      </c>
      <c r="W1851">
        <v>262.06580000000002</v>
      </c>
      <c r="X1851">
        <v>0.23780000000000001</v>
      </c>
      <c r="Y1851">
        <v>0</v>
      </c>
      <c r="Z1851">
        <v>209.2527</v>
      </c>
      <c r="AA1851">
        <v>0.18959999999999999</v>
      </c>
      <c r="AB1851">
        <v>0</v>
      </c>
      <c r="AC1851" t="s">
        <v>538</v>
      </c>
      <c r="AD1851">
        <v>1</v>
      </c>
      <c r="AE1851">
        <v>1</v>
      </c>
      <c r="AF1851" t="str">
        <f>IF(EnergyImpactLookups[[#This Row],[MAT]]="AR",EnergyImpactLookups[[#This Row],[APreWBkWh]],"")</f>
        <v/>
      </c>
      <c r="AG1851" t="str">
        <f>IF(EnergyImpactLookups[[#This Row],[MAT]]="AR",EnergyImpactLookups[[#This Row],[APreWBkW]],"")</f>
        <v/>
      </c>
      <c r="AH1851" s="19" t="str">
        <f>IF(EnergyImpactLookups[[#This Row],[MAT]]="AR",EnergyImpactLookups[[#This Row],[APreWBtherm]],"")</f>
        <v/>
      </c>
      <c r="AJ1851">
        <f>IF(EnergyImpactLookups[[#This Row],[MAT]]="AR",EnergyImpactLookups[[#This Row],[APreWBkW]],EnergyImpactLookups[[#This Row],[AStdWBkW]])</f>
        <v>0.18959999999999999</v>
      </c>
      <c r="AK1851">
        <f>IF(EnergyImpactLookups[[#This Row],[MAT]]="AR",EnergyImpactLookups[[#This Row],[APreWBkWh]],EnergyImpactLookups[[#This Row],[AStdWBkWh]])</f>
        <v>209.2527</v>
      </c>
      <c r="AL1851">
        <f>IF(EnergyImpactLookups[[#This Row],[MAT]]="AR",EnergyImpactLookups[[#This Row],[APreWBtherm]],EnergyImpactLookups[[#This Row],[AStdWBtherm]])</f>
        <v>0</v>
      </c>
      <c r="AM1851">
        <f>IF(EnergyImpactLookups[[#This Row],[MAT]]="AR",EnergyImpactLookups[[#This Row],[AStdWBkW]],0)</f>
        <v>0</v>
      </c>
      <c r="AN1851">
        <f>IF(EnergyImpactLookups[[#This Row],[MAT]]="AR",EnergyImpactLookups[[#This Row],[AStdWBkWh]],0)</f>
        <v>0</v>
      </c>
      <c r="AO1851">
        <f>IF(EnergyImpactLookups[[#This Row],[MAT]]="AR",EnergyImpactLookups[[#This Row],[AStdWBtherm]],0)</f>
        <v>0</v>
      </c>
    </row>
    <row r="1852" spans="1:41" x14ac:dyDescent="0.3">
      <c r="A1852" t="s">
        <v>595</v>
      </c>
      <c r="B1852" t="s">
        <v>532</v>
      </c>
      <c r="C1852" t="s">
        <v>177</v>
      </c>
      <c r="D1852" t="s">
        <v>717</v>
      </c>
      <c r="E1852" t="s">
        <v>554</v>
      </c>
      <c r="F1852" t="s">
        <v>581</v>
      </c>
      <c r="G1852" t="s">
        <v>359</v>
      </c>
      <c r="H1852" t="s">
        <v>7</v>
      </c>
      <c r="I1852" t="s">
        <v>679</v>
      </c>
      <c r="J1852" t="s">
        <v>567</v>
      </c>
      <c r="K1852" t="s">
        <v>128</v>
      </c>
      <c r="L1852" t="s">
        <v>12</v>
      </c>
      <c r="M1852" t="s">
        <v>536</v>
      </c>
      <c r="N1852" s="1">
        <v>44167</v>
      </c>
      <c r="O1852" t="s">
        <v>95</v>
      </c>
      <c r="P1852" t="s">
        <v>130</v>
      </c>
      <c r="Q1852" t="s">
        <v>114</v>
      </c>
      <c r="R1852" t="s">
        <v>129</v>
      </c>
      <c r="S1852" t="s">
        <v>537</v>
      </c>
      <c r="T1852">
        <v>1</v>
      </c>
      <c r="U1852">
        <v>1070</v>
      </c>
      <c r="V1852" t="s">
        <v>8</v>
      </c>
      <c r="W1852">
        <v>428.78750000000002</v>
      </c>
      <c r="X1852">
        <v>0.38290000000000002</v>
      </c>
      <c r="Y1852">
        <v>0</v>
      </c>
      <c r="Z1852">
        <v>342.58339999999998</v>
      </c>
      <c r="AA1852">
        <v>0.30530000000000002</v>
      </c>
      <c r="AB1852">
        <v>0</v>
      </c>
      <c r="AC1852" t="s">
        <v>538</v>
      </c>
      <c r="AD1852">
        <v>1</v>
      </c>
      <c r="AE1852">
        <v>1</v>
      </c>
      <c r="AF1852" t="str">
        <f>IF(EnergyImpactLookups[[#This Row],[MAT]]="AR",EnergyImpactLookups[[#This Row],[APreWBkWh]],"")</f>
        <v/>
      </c>
      <c r="AG1852" t="str">
        <f>IF(EnergyImpactLookups[[#This Row],[MAT]]="AR",EnergyImpactLookups[[#This Row],[APreWBkW]],"")</f>
        <v/>
      </c>
      <c r="AH1852" s="19" t="str">
        <f>IF(EnergyImpactLookups[[#This Row],[MAT]]="AR",EnergyImpactLookups[[#This Row],[APreWBtherm]],"")</f>
        <v/>
      </c>
      <c r="AJ1852">
        <f>IF(EnergyImpactLookups[[#This Row],[MAT]]="AR",EnergyImpactLookups[[#This Row],[APreWBkW]],EnergyImpactLookups[[#This Row],[AStdWBkW]])</f>
        <v>0.30530000000000002</v>
      </c>
      <c r="AK1852">
        <f>IF(EnergyImpactLookups[[#This Row],[MAT]]="AR",EnergyImpactLookups[[#This Row],[APreWBkWh]],EnergyImpactLookups[[#This Row],[AStdWBkWh]])</f>
        <v>342.58339999999998</v>
      </c>
      <c r="AL1852">
        <f>IF(EnergyImpactLookups[[#This Row],[MAT]]="AR",EnergyImpactLookups[[#This Row],[APreWBtherm]],EnergyImpactLookups[[#This Row],[AStdWBtherm]])</f>
        <v>0</v>
      </c>
      <c r="AM1852">
        <f>IF(EnergyImpactLookups[[#This Row],[MAT]]="AR",EnergyImpactLookups[[#This Row],[AStdWBkW]],0)</f>
        <v>0</v>
      </c>
      <c r="AN1852">
        <f>IF(EnergyImpactLookups[[#This Row],[MAT]]="AR",EnergyImpactLookups[[#This Row],[AStdWBkWh]],0)</f>
        <v>0</v>
      </c>
      <c r="AO1852">
        <f>IF(EnergyImpactLookups[[#This Row],[MAT]]="AR",EnergyImpactLookups[[#This Row],[AStdWBtherm]],0)</f>
        <v>0</v>
      </c>
    </row>
    <row r="1853" spans="1:41" x14ac:dyDescent="0.3">
      <c r="A1853" t="s">
        <v>595</v>
      </c>
      <c r="B1853" t="s">
        <v>532</v>
      </c>
      <c r="C1853" t="s">
        <v>177</v>
      </c>
      <c r="D1853" t="s">
        <v>717</v>
      </c>
      <c r="E1853" t="s">
        <v>554</v>
      </c>
      <c r="F1853" t="s">
        <v>581</v>
      </c>
      <c r="G1853" t="s">
        <v>359</v>
      </c>
      <c r="H1853" t="s">
        <v>7</v>
      </c>
      <c r="I1853" t="s">
        <v>679</v>
      </c>
      <c r="J1853" t="s">
        <v>567</v>
      </c>
      <c r="K1853" t="s">
        <v>128</v>
      </c>
      <c r="L1853" t="s">
        <v>12</v>
      </c>
      <c r="M1853" t="s">
        <v>536</v>
      </c>
      <c r="N1853" s="1">
        <v>44167</v>
      </c>
      <c r="O1853" t="s">
        <v>95</v>
      </c>
      <c r="P1853" t="s">
        <v>130</v>
      </c>
      <c r="Q1853" t="s">
        <v>115</v>
      </c>
      <c r="R1853" t="s">
        <v>129</v>
      </c>
      <c r="S1853" t="s">
        <v>537</v>
      </c>
      <c r="T1853">
        <v>1</v>
      </c>
      <c r="U1853">
        <v>1070</v>
      </c>
      <c r="V1853" t="s">
        <v>8</v>
      </c>
      <c r="W1853">
        <v>249.73339999999999</v>
      </c>
      <c r="X1853">
        <v>0.3236</v>
      </c>
      <c r="Y1853">
        <v>0</v>
      </c>
      <c r="Z1853">
        <v>199.61429999999999</v>
      </c>
      <c r="AA1853">
        <v>0.25800000000000001</v>
      </c>
      <c r="AB1853">
        <v>0</v>
      </c>
      <c r="AC1853" t="s">
        <v>538</v>
      </c>
      <c r="AD1853">
        <v>1</v>
      </c>
      <c r="AE1853">
        <v>1</v>
      </c>
      <c r="AF1853" t="str">
        <f>IF(EnergyImpactLookups[[#This Row],[MAT]]="AR",EnergyImpactLookups[[#This Row],[APreWBkWh]],"")</f>
        <v/>
      </c>
      <c r="AG1853" t="str">
        <f>IF(EnergyImpactLookups[[#This Row],[MAT]]="AR",EnergyImpactLookups[[#This Row],[APreWBkW]],"")</f>
        <v/>
      </c>
      <c r="AH1853" s="19" t="str">
        <f>IF(EnergyImpactLookups[[#This Row],[MAT]]="AR",EnergyImpactLookups[[#This Row],[APreWBtherm]],"")</f>
        <v/>
      </c>
      <c r="AJ1853">
        <f>IF(EnergyImpactLookups[[#This Row],[MAT]]="AR",EnergyImpactLookups[[#This Row],[APreWBkW]],EnergyImpactLookups[[#This Row],[AStdWBkW]])</f>
        <v>0.25800000000000001</v>
      </c>
      <c r="AK1853">
        <f>IF(EnergyImpactLookups[[#This Row],[MAT]]="AR",EnergyImpactLookups[[#This Row],[APreWBkWh]],EnergyImpactLookups[[#This Row],[AStdWBkWh]])</f>
        <v>199.61429999999999</v>
      </c>
      <c r="AL1853">
        <f>IF(EnergyImpactLookups[[#This Row],[MAT]]="AR",EnergyImpactLookups[[#This Row],[APreWBtherm]],EnergyImpactLookups[[#This Row],[AStdWBtherm]])</f>
        <v>0</v>
      </c>
      <c r="AM1853">
        <f>IF(EnergyImpactLookups[[#This Row],[MAT]]="AR",EnergyImpactLookups[[#This Row],[AStdWBkW]],0)</f>
        <v>0</v>
      </c>
      <c r="AN1853">
        <f>IF(EnergyImpactLookups[[#This Row],[MAT]]="AR",EnergyImpactLookups[[#This Row],[AStdWBkWh]],0)</f>
        <v>0</v>
      </c>
      <c r="AO1853">
        <f>IF(EnergyImpactLookups[[#This Row],[MAT]]="AR",EnergyImpactLookups[[#This Row],[AStdWBtherm]],0)</f>
        <v>0</v>
      </c>
    </row>
    <row r="1854" spans="1:41" x14ac:dyDescent="0.3">
      <c r="A1854" t="s">
        <v>595</v>
      </c>
      <c r="B1854" t="s">
        <v>532</v>
      </c>
      <c r="C1854" t="s">
        <v>177</v>
      </c>
      <c r="D1854" t="s">
        <v>717</v>
      </c>
      <c r="E1854" t="s">
        <v>554</v>
      </c>
      <c r="F1854" t="s">
        <v>581</v>
      </c>
      <c r="G1854" t="s">
        <v>359</v>
      </c>
      <c r="H1854" t="s">
        <v>7</v>
      </c>
      <c r="I1854" t="s">
        <v>679</v>
      </c>
      <c r="J1854" t="s">
        <v>567</v>
      </c>
      <c r="K1854" t="s">
        <v>128</v>
      </c>
      <c r="L1854" t="s">
        <v>12</v>
      </c>
      <c r="M1854" t="s">
        <v>536</v>
      </c>
      <c r="N1854" s="1">
        <v>44167</v>
      </c>
      <c r="O1854" t="s">
        <v>95</v>
      </c>
      <c r="P1854" t="s">
        <v>130</v>
      </c>
      <c r="Q1854" t="s">
        <v>116</v>
      </c>
      <c r="R1854" t="s">
        <v>129</v>
      </c>
      <c r="S1854" t="s">
        <v>537</v>
      </c>
      <c r="T1854">
        <v>1</v>
      </c>
      <c r="U1854">
        <v>1070</v>
      </c>
      <c r="V1854" t="s">
        <v>8</v>
      </c>
      <c r="W1854">
        <v>460.65679999999998</v>
      </c>
      <c r="X1854">
        <v>0.35720000000000002</v>
      </c>
      <c r="Y1854">
        <v>0</v>
      </c>
      <c r="Z1854">
        <v>367.79160000000002</v>
      </c>
      <c r="AA1854">
        <v>0.2848</v>
      </c>
      <c r="AB1854">
        <v>0</v>
      </c>
      <c r="AC1854" t="s">
        <v>538</v>
      </c>
      <c r="AD1854">
        <v>1</v>
      </c>
      <c r="AE1854">
        <v>1</v>
      </c>
      <c r="AF1854" t="str">
        <f>IF(EnergyImpactLookups[[#This Row],[MAT]]="AR",EnergyImpactLookups[[#This Row],[APreWBkWh]],"")</f>
        <v/>
      </c>
      <c r="AG1854" t="str">
        <f>IF(EnergyImpactLookups[[#This Row],[MAT]]="AR",EnergyImpactLookups[[#This Row],[APreWBkW]],"")</f>
        <v/>
      </c>
      <c r="AH1854" s="19" t="str">
        <f>IF(EnergyImpactLookups[[#This Row],[MAT]]="AR",EnergyImpactLookups[[#This Row],[APreWBtherm]],"")</f>
        <v/>
      </c>
      <c r="AJ1854">
        <f>IF(EnergyImpactLookups[[#This Row],[MAT]]="AR",EnergyImpactLookups[[#This Row],[APreWBkW]],EnergyImpactLookups[[#This Row],[AStdWBkW]])</f>
        <v>0.2848</v>
      </c>
      <c r="AK1854">
        <f>IF(EnergyImpactLookups[[#This Row],[MAT]]="AR",EnergyImpactLookups[[#This Row],[APreWBkWh]],EnergyImpactLookups[[#This Row],[AStdWBkWh]])</f>
        <v>367.79160000000002</v>
      </c>
      <c r="AL1854">
        <f>IF(EnergyImpactLookups[[#This Row],[MAT]]="AR",EnergyImpactLookups[[#This Row],[APreWBtherm]],EnergyImpactLookups[[#This Row],[AStdWBtherm]])</f>
        <v>0</v>
      </c>
      <c r="AM1854">
        <f>IF(EnergyImpactLookups[[#This Row],[MAT]]="AR",EnergyImpactLookups[[#This Row],[AStdWBkW]],0)</f>
        <v>0</v>
      </c>
      <c r="AN1854">
        <f>IF(EnergyImpactLookups[[#This Row],[MAT]]="AR",EnergyImpactLookups[[#This Row],[AStdWBkWh]],0)</f>
        <v>0</v>
      </c>
      <c r="AO1854">
        <f>IF(EnergyImpactLookups[[#This Row],[MAT]]="AR",EnergyImpactLookups[[#This Row],[AStdWBtherm]],0)</f>
        <v>0</v>
      </c>
    </row>
    <row r="1855" spans="1:41" x14ac:dyDescent="0.3">
      <c r="A1855" t="s">
        <v>595</v>
      </c>
      <c r="B1855" t="s">
        <v>532</v>
      </c>
      <c r="C1855" t="s">
        <v>177</v>
      </c>
      <c r="D1855" t="s">
        <v>717</v>
      </c>
      <c r="E1855" t="s">
        <v>554</v>
      </c>
      <c r="F1855" t="s">
        <v>581</v>
      </c>
      <c r="G1855" t="s">
        <v>359</v>
      </c>
      <c r="H1855" t="s">
        <v>7</v>
      </c>
      <c r="I1855" t="s">
        <v>679</v>
      </c>
      <c r="J1855" t="s">
        <v>567</v>
      </c>
      <c r="K1855" t="s">
        <v>128</v>
      </c>
      <c r="L1855" t="s">
        <v>12</v>
      </c>
      <c r="M1855" t="s">
        <v>536</v>
      </c>
      <c r="N1855" s="1">
        <v>44167</v>
      </c>
      <c r="O1855" t="s">
        <v>95</v>
      </c>
      <c r="P1855" t="s">
        <v>130</v>
      </c>
      <c r="Q1855" t="s">
        <v>117</v>
      </c>
      <c r="R1855" t="s">
        <v>129</v>
      </c>
      <c r="S1855" t="s">
        <v>537</v>
      </c>
      <c r="T1855">
        <v>1.07</v>
      </c>
      <c r="U1855">
        <v>1090</v>
      </c>
      <c r="V1855" t="s">
        <v>8</v>
      </c>
      <c r="W1855">
        <v>501.61739999999998</v>
      </c>
      <c r="X1855">
        <v>0.34720000000000001</v>
      </c>
      <c r="Y1855">
        <v>0</v>
      </c>
      <c r="Z1855">
        <v>400.72190000000001</v>
      </c>
      <c r="AA1855">
        <v>0.27689999999999998</v>
      </c>
      <c r="AB1855">
        <v>0</v>
      </c>
      <c r="AC1855" t="s">
        <v>538</v>
      </c>
      <c r="AD1855">
        <v>1</v>
      </c>
      <c r="AE1855">
        <v>1</v>
      </c>
      <c r="AF1855" t="str">
        <f>IF(EnergyImpactLookups[[#This Row],[MAT]]="AR",EnergyImpactLookups[[#This Row],[APreWBkWh]],"")</f>
        <v/>
      </c>
      <c r="AG1855" t="str">
        <f>IF(EnergyImpactLookups[[#This Row],[MAT]]="AR",EnergyImpactLookups[[#This Row],[APreWBkW]],"")</f>
        <v/>
      </c>
      <c r="AH1855" s="19" t="str">
        <f>IF(EnergyImpactLookups[[#This Row],[MAT]]="AR",EnergyImpactLookups[[#This Row],[APreWBtherm]],"")</f>
        <v/>
      </c>
      <c r="AJ1855">
        <f>IF(EnergyImpactLookups[[#This Row],[MAT]]="AR",EnergyImpactLookups[[#This Row],[APreWBkW]],EnergyImpactLookups[[#This Row],[AStdWBkW]])</f>
        <v>0.27689999999999998</v>
      </c>
      <c r="AK1855">
        <f>IF(EnergyImpactLookups[[#This Row],[MAT]]="AR",EnergyImpactLookups[[#This Row],[APreWBkWh]],EnergyImpactLookups[[#This Row],[AStdWBkWh]])</f>
        <v>400.72190000000001</v>
      </c>
      <c r="AL1855">
        <f>IF(EnergyImpactLookups[[#This Row],[MAT]]="AR",EnergyImpactLookups[[#This Row],[APreWBtherm]],EnergyImpactLookups[[#This Row],[AStdWBtherm]])</f>
        <v>0</v>
      </c>
      <c r="AM1855">
        <f>IF(EnergyImpactLookups[[#This Row],[MAT]]="AR",EnergyImpactLookups[[#This Row],[AStdWBkW]],0)</f>
        <v>0</v>
      </c>
      <c r="AN1855">
        <f>IF(EnergyImpactLookups[[#This Row],[MAT]]="AR",EnergyImpactLookups[[#This Row],[AStdWBkWh]],0)</f>
        <v>0</v>
      </c>
      <c r="AO1855">
        <f>IF(EnergyImpactLookups[[#This Row],[MAT]]="AR",EnergyImpactLookups[[#This Row],[AStdWBtherm]],0)</f>
        <v>0</v>
      </c>
    </row>
    <row r="1856" spans="1:41" x14ac:dyDescent="0.3">
      <c r="A1856" t="s">
        <v>595</v>
      </c>
      <c r="B1856" t="s">
        <v>532</v>
      </c>
      <c r="C1856" t="s">
        <v>177</v>
      </c>
      <c r="D1856" t="s">
        <v>717</v>
      </c>
      <c r="E1856" t="s">
        <v>554</v>
      </c>
      <c r="F1856" t="s">
        <v>581</v>
      </c>
      <c r="G1856" t="s">
        <v>359</v>
      </c>
      <c r="H1856" t="s">
        <v>7</v>
      </c>
      <c r="I1856" t="s">
        <v>679</v>
      </c>
      <c r="J1856" t="s">
        <v>567</v>
      </c>
      <c r="K1856" t="s">
        <v>128</v>
      </c>
      <c r="L1856" t="s">
        <v>12</v>
      </c>
      <c r="M1856" t="s">
        <v>536</v>
      </c>
      <c r="N1856" s="1">
        <v>44167</v>
      </c>
      <c r="O1856" t="s">
        <v>95</v>
      </c>
      <c r="P1856" t="s">
        <v>130</v>
      </c>
      <c r="Q1856" t="s">
        <v>118</v>
      </c>
      <c r="R1856" t="s">
        <v>129</v>
      </c>
      <c r="S1856" t="s">
        <v>537</v>
      </c>
      <c r="T1856">
        <v>1.1575</v>
      </c>
      <c r="U1856">
        <v>1090</v>
      </c>
      <c r="V1856" t="s">
        <v>8</v>
      </c>
      <c r="W1856">
        <v>631.45240000000001</v>
      </c>
      <c r="X1856">
        <v>0.38379999999999997</v>
      </c>
      <c r="Y1856">
        <v>0</v>
      </c>
      <c r="Z1856">
        <v>503.7636</v>
      </c>
      <c r="AA1856">
        <v>0.30599999999999999</v>
      </c>
      <c r="AB1856">
        <v>0</v>
      </c>
      <c r="AC1856" t="s">
        <v>538</v>
      </c>
      <c r="AD1856">
        <v>1</v>
      </c>
      <c r="AE1856">
        <v>1</v>
      </c>
      <c r="AF1856" t="str">
        <f>IF(EnergyImpactLookups[[#This Row],[MAT]]="AR",EnergyImpactLookups[[#This Row],[APreWBkWh]],"")</f>
        <v/>
      </c>
      <c r="AG1856" t="str">
        <f>IF(EnergyImpactLookups[[#This Row],[MAT]]="AR",EnergyImpactLookups[[#This Row],[APreWBkW]],"")</f>
        <v/>
      </c>
      <c r="AH1856" s="19" t="str">
        <f>IF(EnergyImpactLookups[[#This Row],[MAT]]="AR",EnergyImpactLookups[[#This Row],[APreWBtherm]],"")</f>
        <v/>
      </c>
      <c r="AJ1856">
        <f>IF(EnergyImpactLookups[[#This Row],[MAT]]="AR",EnergyImpactLookups[[#This Row],[APreWBkW]],EnergyImpactLookups[[#This Row],[AStdWBkW]])</f>
        <v>0.30599999999999999</v>
      </c>
      <c r="AK1856">
        <f>IF(EnergyImpactLookups[[#This Row],[MAT]]="AR",EnergyImpactLookups[[#This Row],[APreWBkWh]],EnergyImpactLookups[[#This Row],[AStdWBkWh]])</f>
        <v>503.7636</v>
      </c>
      <c r="AL1856">
        <f>IF(EnergyImpactLookups[[#This Row],[MAT]]="AR",EnergyImpactLookups[[#This Row],[APreWBtherm]],EnergyImpactLookups[[#This Row],[AStdWBtherm]])</f>
        <v>0</v>
      </c>
      <c r="AM1856">
        <f>IF(EnergyImpactLookups[[#This Row],[MAT]]="AR",EnergyImpactLookups[[#This Row],[AStdWBkW]],0)</f>
        <v>0</v>
      </c>
      <c r="AN1856">
        <f>IF(EnergyImpactLookups[[#This Row],[MAT]]="AR",EnergyImpactLookups[[#This Row],[AStdWBkWh]],0)</f>
        <v>0</v>
      </c>
      <c r="AO1856">
        <f>IF(EnergyImpactLookups[[#This Row],[MAT]]="AR",EnergyImpactLookups[[#This Row],[AStdWBtherm]],0)</f>
        <v>0</v>
      </c>
    </row>
    <row r="1857" spans="1:41" x14ac:dyDescent="0.3">
      <c r="A1857" t="s">
        <v>595</v>
      </c>
      <c r="B1857" t="s">
        <v>532</v>
      </c>
      <c r="C1857" t="s">
        <v>177</v>
      </c>
      <c r="D1857" t="s">
        <v>717</v>
      </c>
      <c r="E1857" t="s">
        <v>554</v>
      </c>
      <c r="F1857" t="s">
        <v>581</v>
      </c>
      <c r="G1857" t="s">
        <v>359</v>
      </c>
      <c r="H1857" t="s">
        <v>7</v>
      </c>
      <c r="I1857" t="s">
        <v>679</v>
      </c>
      <c r="J1857" t="s">
        <v>567</v>
      </c>
      <c r="K1857" t="s">
        <v>128</v>
      </c>
      <c r="L1857" t="s">
        <v>12</v>
      </c>
      <c r="M1857" t="s">
        <v>536</v>
      </c>
      <c r="N1857" s="1">
        <v>44167</v>
      </c>
      <c r="O1857" t="s">
        <v>95</v>
      </c>
      <c r="P1857" t="s">
        <v>130</v>
      </c>
      <c r="Q1857" t="s">
        <v>119</v>
      </c>
      <c r="R1857" t="s">
        <v>129</v>
      </c>
      <c r="S1857" t="s">
        <v>537</v>
      </c>
      <c r="T1857">
        <v>1</v>
      </c>
      <c r="U1857">
        <v>999</v>
      </c>
      <c r="V1857" t="s">
        <v>8</v>
      </c>
      <c r="W1857">
        <v>218.66210000000001</v>
      </c>
      <c r="X1857">
        <v>0.18129999999999999</v>
      </c>
      <c r="Y1857">
        <v>0</v>
      </c>
      <c r="Z1857">
        <v>166.66139999999999</v>
      </c>
      <c r="AA1857">
        <v>0.14460000000000001</v>
      </c>
      <c r="AB1857">
        <v>0</v>
      </c>
      <c r="AC1857" t="s">
        <v>538</v>
      </c>
      <c r="AD1857">
        <v>1</v>
      </c>
      <c r="AE1857">
        <v>1</v>
      </c>
      <c r="AF1857" t="str">
        <f>IF(EnergyImpactLookups[[#This Row],[MAT]]="AR",EnergyImpactLookups[[#This Row],[APreWBkWh]],"")</f>
        <v/>
      </c>
      <c r="AG1857" t="str">
        <f>IF(EnergyImpactLookups[[#This Row],[MAT]]="AR",EnergyImpactLookups[[#This Row],[APreWBkW]],"")</f>
        <v/>
      </c>
      <c r="AH1857" s="19" t="str">
        <f>IF(EnergyImpactLookups[[#This Row],[MAT]]="AR",EnergyImpactLookups[[#This Row],[APreWBtherm]],"")</f>
        <v/>
      </c>
      <c r="AJ1857">
        <f>IF(EnergyImpactLookups[[#This Row],[MAT]]="AR",EnergyImpactLookups[[#This Row],[APreWBkW]],EnergyImpactLookups[[#This Row],[AStdWBkW]])</f>
        <v>0.14460000000000001</v>
      </c>
      <c r="AK1857">
        <f>IF(EnergyImpactLookups[[#This Row],[MAT]]="AR",EnergyImpactLookups[[#This Row],[APreWBkWh]],EnergyImpactLookups[[#This Row],[AStdWBkWh]])</f>
        <v>166.66139999999999</v>
      </c>
      <c r="AL1857">
        <f>IF(EnergyImpactLookups[[#This Row],[MAT]]="AR",EnergyImpactLookups[[#This Row],[APreWBtherm]],EnergyImpactLookups[[#This Row],[AStdWBtherm]])</f>
        <v>0</v>
      </c>
      <c r="AM1857">
        <f>IF(EnergyImpactLookups[[#This Row],[MAT]]="AR",EnergyImpactLookups[[#This Row],[AStdWBkW]],0)</f>
        <v>0</v>
      </c>
      <c r="AN1857">
        <f>IF(EnergyImpactLookups[[#This Row],[MAT]]="AR",EnergyImpactLookups[[#This Row],[AStdWBkWh]],0)</f>
        <v>0</v>
      </c>
      <c r="AO1857">
        <f>IF(EnergyImpactLookups[[#This Row],[MAT]]="AR",EnergyImpactLookups[[#This Row],[AStdWBtherm]],0)</f>
        <v>0</v>
      </c>
    </row>
    <row r="1858" spans="1:41" x14ac:dyDescent="0.3">
      <c r="A1858" t="s">
        <v>595</v>
      </c>
      <c r="B1858" t="s">
        <v>532</v>
      </c>
      <c r="C1858" t="s">
        <v>177</v>
      </c>
      <c r="D1858" t="s">
        <v>717</v>
      </c>
      <c r="E1858" t="s">
        <v>554</v>
      </c>
      <c r="F1858" t="s">
        <v>581</v>
      </c>
      <c r="G1858" t="s">
        <v>359</v>
      </c>
      <c r="H1858" t="s">
        <v>7</v>
      </c>
      <c r="I1858" t="s">
        <v>679</v>
      </c>
      <c r="J1858" t="s">
        <v>567</v>
      </c>
      <c r="K1858" t="s">
        <v>128</v>
      </c>
      <c r="L1858" t="s">
        <v>12</v>
      </c>
      <c r="M1858" t="s">
        <v>536</v>
      </c>
      <c r="N1858" s="1">
        <v>44167</v>
      </c>
      <c r="O1858" t="s">
        <v>95</v>
      </c>
      <c r="P1858" t="s">
        <v>131</v>
      </c>
      <c r="Q1858" t="s">
        <v>99</v>
      </c>
      <c r="R1858" t="s">
        <v>129</v>
      </c>
      <c r="S1858" t="s">
        <v>537</v>
      </c>
      <c r="T1858">
        <v>2.33</v>
      </c>
      <c r="U1858">
        <v>2300</v>
      </c>
      <c r="V1858" t="s">
        <v>8</v>
      </c>
      <c r="W1858">
        <v>24.958600000000001</v>
      </c>
      <c r="X1858">
        <v>0</v>
      </c>
      <c r="Y1858">
        <v>0</v>
      </c>
      <c r="Z1858">
        <v>20.6371</v>
      </c>
      <c r="AA1858">
        <v>0</v>
      </c>
      <c r="AB1858">
        <v>0</v>
      </c>
      <c r="AC1858" t="s">
        <v>538</v>
      </c>
      <c r="AD1858">
        <v>1</v>
      </c>
      <c r="AE1858">
        <v>1</v>
      </c>
      <c r="AF1858" t="str">
        <f>IF(EnergyImpactLookups[[#This Row],[MAT]]="AR",EnergyImpactLookups[[#This Row],[APreWBkWh]],"")</f>
        <v/>
      </c>
      <c r="AG1858" t="str">
        <f>IF(EnergyImpactLookups[[#This Row],[MAT]]="AR",EnergyImpactLookups[[#This Row],[APreWBkW]],"")</f>
        <v/>
      </c>
      <c r="AH1858" s="19" t="str">
        <f>IF(EnergyImpactLookups[[#This Row],[MAT]]="AR",EnergyImpactLookups[[#This Row],[APreWBtherm]],"")</f>
        <v/>
      </c>
      <c r="AJ1858">
        <f>IF(EnergyImpactLookups[[#This Row],[MAT]]="AR",EnergyImpactLookups[[#This Row],[APreWBkW]],EnergyImpactLookups[[#This Row],[AStdWBkW]])</f>
        <v>0</v>
      </c>
      <c r="AK1858">
        <f>IF(EnergyImpactLookups[[#This Row],[MAT]]="AR",EnergyImpactLookups[[#This Row],[APreWBkWh]],EnergyImpactLookups[[#This Row],[AStdWBkWh]])</f>
        <v>20.6371</v>
      </c>
      <c r="AL1858">
        <f>IF(EnergyImpactLookups[[#This Row],[MAT]]="AR",EnergyImpactLookups[[#This Row],[APreWBtherm]],EnergyImpactLookups[[#This Row],[AStdWBtherm]])</f>
        <v>0</v>
      </c>
      <c r="AM1858">
        <f>IF(EnergyImpactLookups[[#This Row],[MAT]]="AR",EnergyImpactLookups[[#This Row],[AStdWBkW]],0)</f>
        <v>0</v>
      </c>
      <c r="AN1858">
        <f>IF(EnergyImpactLookups[[#This Row],[MAT]]="AR",EnergyImpactLookups[[#This Row],[AStdWBkWh]],0)</f>
        <v>0</v>
      </c>
      <c r="AO1858">
        <f>IF(EnergyImpactLookups[[#This Row],[MAT]]="AR",EnergyImpactLookups[[#This Row],[AStdWBtherm]],0)</f>
        <v>0</v>
      </c>
    </row>
    <row r="1859" spans="1:41" x14ac:dyDescent="0.3">
      <c r="A1859" t="s">
        <v>595</v>
      </c>
      <c r="B1859" t="s">
        <v>532</v>
      </c>
      <c r="C1859" t="s">
        <v>177</v>
      </c>
      <c r="D1859" t="s">
        <v>717</v>
      </c>
      <c r="E1859" t="s">
        <v>554</v>
      </c>
      <c r="F1859" t="s">
        <v>581</v>
      </c>
      <c r="G1859" t="s">
        <v>359</v>
      </c>
      <c r="H1859" t="s">
        <v>7</v>
      </c>
      <c r="I1859" t="s">
        <v>679</v>
      </c>
      <c r="J1859" t="s">
        <v>567</v>
      </c>
      <c r="K1859" t="s">
        <v>128</v>
      </c>
      <c r="L1859" t="s">
        <v>12</v>
      </c>
      <c r="M1859" t="s">
        <v>536</v>
      </c>
      <c r="N1859" s="1">
        <v>44167</v>
      </c>
      <c r="O1859" t="s">
        <v>95</v>
      </c>
      <c r="P1859" t="s">
        <v>131</v>
      </c>
      <c r="Q1859" t="s">
        <v>103</v>
      </c>
      <c r="R1859" t="s">
        <v>129</v>
      </c>
      <c r="S1859" t="s">
        <v>537</v>
      </c>
      <c r="T1859">
        <v>2.21</v>
      </c>
      <c r="U1859">
        <v>1950</v>
      </c>
      <c r="V1859" t="s">
        <v>8</v>
      </c>
      <c r="W1859">
        <v>81.333699999999993</v>
      </c>
      <c r="X1859">
        <v>0.1857</v>
      </c>
      <c r="Y1859">
        <v>0</v>
      </c>
      <c r="Z1859">
        <v>65.794499999999999</v>
      </c>
      <c r="AA1859">
        <v>0.14810000000000001</v>
      </c>
      <c r="AB1859">
        <v>0</v>
      </c>
      <c r="AC1859" t="s">
        <v>538</v>
      </c>
      <c r="AD1859">
        <v>1</v>
      </c>
      <c r="AE1859">
        <v>1</v>
      </c>
      <c r="AF1859" t="str">
        <f>IF(EnergyImpactLookups[[#This Row],[MAT]]="AR",EnergyImpactLookups[[#This Row],[APreWBkWh]],"")</f>
        <v/>
      </c>
      <c r="AG1859" t="str">
        <f>IF(EnergyImpactLookups[[#This Row],[MAT]]="AR",EnergyImpactLookups[[#This Row],[APreWBkW]],"")</f>
        <v/>
      </c>
      <c r="AH1859" s="19" t="str">
        <f>IF(EnergyImpactLookups[[#This Row],[MAT]]="AR",EnergyImpactLookups[[#This Row],[APreWBtherm]],"")</f>
        <v/>
      </c>
      <c r="AJ1859">
        <f>IF(EnergyImpactLookups[[#This Row],[MAT]]="AR",EnergyImpactLookups[[#This Row],[APreWBkW]],EnergyImpactLookups[[#This Row],[AStdWBkW]])</f>
        <v>0.14810000000000001</v>
      </c>
      <c r="AK1859">
        <f>IF(EnergyImpactLookups[[#This Row],[MAT]]="AR",EnergyImpactLookups[[#This Row],[APreWBkWh]],EnergyImpactLookups[[#This Row],[AStdWBkWh]])</f>
        <v>65.794499999999999</v>
      </c>
      <c r="AL1859">
        <f>IF(EnergyImpactLookups[[#This Row],[MAT]]="AR",EnergyImpactLookups[[#This Row],[APreWBtherm]],EnergyImpactLookups[[#This Row],[AStdWBtherm]])</f>
        <v>0</v>
      </c>
      <c r="AM1859">
        <f>IF(EnergyImpactLookups[[#This Row],[MAT]]="AR",EnergyImpactLookups[[#This Row],[AStdWBkW]],0)</f>
        <v>0</v>
      </c>
      <c r="AN1859">
        <f>IF(EnergyImpactLookups[[#This Row],[MAT]]="AR",EnergyImpactLookups[[#This Row],[AStdWBkWh]],0)</f>
        <v>0</v>
      </c>
      <c r="AO1859">
        <f>IF(EnergyImpactLookups[[#This Row],[MAT]]="AR",EnergyImpactLookups[[#This Row],[AStdWBtherm]],0)</f>
        <v>0</v>
      </c>
    </row>
    <row r="1860" spans="1:41" x14ac:dyDescent="0.3">
      <c r="A1860" t="s">
        <v>595</v>
      </c>
      <c r="B1860" t="s">
        <v>532</v>
      </c>
      <c r="C1860" t="s">
        <v>177</v>
      </c>
      <c r="D1860" t="s">
        <v>717</v>
      </c>
      <c r="E1860" t="s">
        <v>554</v>
      </c>
      <c r="F1860" t="s">
        <v>581</v>
      </c>
      <c r="G1860" t="s">
        <v>359</v>
      </c>
      <c r="H1860" t="s">
        <v>7</v>
      </c>
      <c r="I1860" t="s">
        <v>679</v>
      </c>
      <c r="J1860" t="s">
        <v>567</v>
      </c>
      <c r="K1860" t="s">
        <v>128</v>
      </c>
      <c r="L1860" t="s">
        <v>12</v>
      </c>
      <c r="M1860" t="s">
        <v>536</v>
      </c>
      <c r="N1860" s="1">
        <v>44167</v>
      </c>
      <c r="O1860" t="s">
        <v>95</v>
      </c>
      <c r="P1860" t="s">
        <v>131</v>
      </c>
      <c r="Q1860" t="s">
        <v>104</v>
      </c>
      <c r="R1860" t="s">
        <v>129</v>
      </c>
      <c r="S1860" t="s">
        <v>537</v>
      </c>
      <c r="T1860">
        <v>3.23</v>
      </c>
      <c r="U1860">
        <v>2300</v>
      </c>
      <c r="V1860" t="s">
        <v>8</v>
      </c>
      <c r="W1860">
        <v>28.6189</v>
      </c>
      <c r="X1860">
        <v>0.1016</v>
      </c>
      <c r="Y1860">
        <v>0</v>
      </c>
      <c r="Z1860">
        <v>23.193999999999999</v>
      </c>
      <c r="AA1860">
        <v>8.1000000000000003E-2</v>
      </c>
      <c r="AB1860">
        <v>0</v>
      </c>
      <c r="AC1860" t="s">
        <v>538</v>
      </c>
      <c r="AD1860">
        <v>1</v>
      </c>
      <c r="AE1860">
        <v>1</v>
      </c>
      <c r="AF1860" t="str">
        <f>IF(EnergyImpactLookups[[#This Row],[MAT]]="AR",EnergyImpactLookups[[#This Row],[APreWBkWh]],"")</f>
        <v/>
      </c>
      <c r="AG1860" t="str">
        <f>IF(EnergyImpactLookups[[#This Row],[MAT]]="AR",EnergyImpactLookups[[#This Row],[APreWBkW]],"")</f>
        <v/>
      </c>
      <c r="AH1860" s="19" t="str">
        <f>IF(EnergyImpactLookups[[#This Row],[MAT]]="AR",EnergyImpactLookups[[#This Row],[APreWBtherm]],"")</f>
        <v/>
      </c>
      <c r="AJ1860">
        <f>IF(EnergyImpactLookups[[#This Row],[MAT]]="AR",EnergyImpactLookups[[#This Row],[APreWBkW]],EnergyImpactLookups[[#This Row],[AStdWBkW]])</f>
        <v>8.1000000000000003E-2</v>
      </c>
      <c r="AK1860">
        <f>IF(EnergyImpactLookups[[#This Row],[MAT]]="AR",EnergyImpactLookups[[#This Row],[APreWBkWh]],EnergyImpactLookups[[#This Row],[AStdWBkWh]])</f>
        <v>23.193999999999999</v>
      </c>
      <c r="AL1860">
        <f>IF(EnergyImpactLookups[[#This Row],[MAT]]="AR",EnergyImpactLookups[[#This Row],[APreWBtherm]],EnergyImpactLookups[[#This Row],[AStdWBtherm]])</f>
        <v>0</v>
      </c>
      <c r="AM1860">
        <f>IF(EnergyImpactLookups[[#This Row],[MAT]]="AR",EnergyImpactLookups[[#This Row],[AStdWBkW]],0)</f>
        <v>0</v>
      </c>
      <c r="AN1860">
        <f>IF(EnergyImpactLookups[[#This Row],[MAT]]="AR",EnergyImpactLookups[[#This Row],[AStdWBkWh]],0)</f>
        <v>0</v>
      </c>
      <c r="AO1860">
        <f>IF(EnergyImpactLookups[[#This Row],[MAT]]="AR",EnergyImpactLookups[[#This Row],[AStdWBtherm]],0)</f>
        <v>0</v>
      </c>
    </row>
    <row r="1861" spans="1:41" x14ac:dyDescent="0.3">
      <c r="A1861" t="s">
        <v>595</v>
      </c>
      <c r="B1861" t="s">
        <v>532</v>
      </c>
      <c r="C1861" t="s">
        <v>177</v>
      </c>
      <c r="D1861" t="s">
        <v>717</v>
      </c>
      <c r="E1861" t="s">
        <v>554</v>
      </c>
      <c r="F1861" t="s">
        <v>581</v>
      </c>
      <c r="G1861" t="s">
        <v>359</v>
      </c>
      <c r="H1861" t="s">
        <v>7</v>
      </c>
      <c r="I1861" t="s">
        <v>679</v>
      </c>
      <c r="J1861" t="s">
        <v>567</v>
      </c>
      <c r="K1861" t="s">
        <v>128</v>
      </c>
      <c r="L1861" t="s">
        <v>12</v>
      </c>
      <c r="M1861" t="s">
        <v>536</v>
      </c>
      <c r="N1861" s="1">
        <v>44167</v>
      </c>
      <c r="O1861" t="s">
        <v>95</v>
      </c>
      <c r="P1861" t="s">
        <v>131</v>
      </c>
      <c r="Q1861" t="s">
        <v>105</v>
      </c>
      <c r="R1861" t="s">
        <v>129</v>
      </c>
      <c r="S1861" t="s">
        <v>537</v>
      </c>
      <c r="T1861">
        <v>3.17</v>
      </c>
      <c r="U1861">
        <v>2300</v>
      </c>
      <c r="V1861" t="s">
        <v>8</v>
      </c>
      <c r="W1861">
        <v>121.3578</v>
      </c>
      <c r="X1861">
        <v>0.2107</v>
      </c>
      <c r="Y1861">
        <v>0</v>
      </c>
      <c r="Z1861">
        <v>97.135000000000005</v>
      </c>
      <c r="AA1861">
        <v>0.16800000000000001</v>
      </c>
      <c r="AB1861">
        <v>0</v>
      </c>
      <c r="AC1861" t="s">
        <v>538</v>
      </c>
      <c r="AD1861">
        <v>1</v>
      </c>
      <c r="AE1861">
        <v>1</v>
      </c>
      <c r="AF1861" t="str">
        <f>IF(EnergyImpactLookups[[#This Row],[MAT]]="AR",EnergyImpactLookups[[#This Row],[APreWBkWh]],"")</f>
        <v/>
      </c>
      <c r="AG1861" t="str">
        <f>IF(EnergyImpactLookups[[#This Row],[MAT]]="AR",EnergyImpactLookups[[#This Row],[APreWBkW]],"")</f>
        <v/>
      </c>
      <c r="AH1861" s="19" t="str">
        <f>IF(EnergyImpactLookups[[#This Row],[MAT]]="AR",EnergyImpactLookups[[#This Row],[APreWBtherm]],"")</f>
        <v/>
      </c>
      <c r="AJ1861">
        <f>IF(EnergyImpactLookups[[#This Row],[MAT]]="AR",EnergyImpactLookups[[#This Row],[APreWBkW]],EnergyImpactLookups[[#This Row],[AStdWBkW]])</f>
        <v>0.16800000000000001</v>
      </c>
      <c r="AK1861">
        <f>IF(EnergyImpactLookups[[#This Row],[MAT]]="AR",EnergyImpactLookups[[#This Row],[APreWBkWh]],EnergyImpactLookups[[#This Row],[AStdWBkWh]])</f>
        <v>97.135000000000005</v>
      </c>
      <c r="AL1861">
        <f>IF(EnergyImpactLookups[[#This Row],[MAT]]="AR",EnergyImpactLookups[[#This Row],[APreWBtherm]],EnergyImpactLookups[[#This Row],[AStdWBtherm]])</f>
        <v>0</v>
      </c>
      <c r="AM1861">
        <f>IF(EnergyImpactLookups[[#This Row],[MAT]]="AR",EnergyImpactLookups[[#This Row],[AStdWBkW]],0)</f>
        <v>0</v>
      </c>
      <c r="AN1861">
        <f>IF(EnergyImpactLookups[[#This Row],[MAT]]="AR",EnergyImpactLookups[[#This Row],[AStdWBkWh]],0)</f>
        <v>0</v>
      </c>
      <c r="AO1861">
        <f>IF(EnergyImpactLookups[[#This Row],[MAT]]="AR",EnergyImpactLookups[[#This Row],[AStdWBtherm]],0)</f>
        <v>0</v>
      </c>
    </row>
    <row r="1862" spans="1:41" x14ac:dyDescent="0.3">
      <c r="A1862" t="s">
        <v>595</v>
      </c>
      <c r="B1862" t="s">
        <v>532</v>
      </c>
      <c r="C1862" t="s">
        <v>177</v>
      </c>
      <c r="D1862" t="s">
        <v>717</v>
      </c>
      <c r="E1862" t="s">
        <v>554</v>
      </c>
      <c r="F1862" t="s">
        <v>581</v>
      </c>
      <c r="G1862" t="s">
        <v>359</v>
      </c>
      <c r="H1862" t="s">
        <v>7</v>
      </c>
      <c r="I1862" t="s">
        <v>679</v>
      </c>
      <c r="J1862" t="s">
        <v>567</v>
      </c>
      <c r="K1862" t="s">
        <v>128</v>
      </c>
      <c r="L1862" t="s">
        <v>12</v>
      </c>
      <c r="M1862" t="s">
        <v>536</v>
      </c>
      <c r="N1862" s="1">
        <v>44167</v>
      </c>
      <c r="O1862" t="s">
        <v>95</v>
      </c>
      <c r="P1862" t="s">
        <v>131</v>
      </c>
      <c r="Q1862" t="s">
        <v>106</v>
      </c>
      <c r="R1862" t="s">
        <v>129</v>
      </c>
      <c r="S1862" t="s">
        <v>537</v>
      </c>
      <c r="T1862">
        <v>3.55</v>
      </c>
      <c r="U1862">
        <v>2300</v>
      </c>
      <c r="V1862" t="s">
        <v>8</v>
      </c>
      <c r="W1862">
        <v>19.883700000000001</v>
      </c>
      <c r="X1862">
        <v>5.28E-2</v>
      </c>
      <c r="Y1862">
        <v>0</v>
      </c>
      <c r="Z1862">
        <v>16.217199999999998</v>
      </c>
      <c r="AA1862">
        <v>4.2099999999999999E-2</v>
      </c>
      <c r="AB1862">
        <v>0</v>
      </c>
      <c r="AC1862" t="s">
        <v>538</v>
      </c>
      <c r="AD1862">
        <v>1</v>
      </c>
      <c r="AE1862">
        <v>1</v>
      </c>
      <c r="AF1862" t="str">
        <f>IF(EnergyImpactLookups[[#This Row],[MAT]]="AR",EnergyImpactLookups[[#This Row],[APreWBkWh]],"")</f>
        <v/>
      </c>
      <c r="AG1862" t="str">
        <f>IF(EnergyImpactLookups[[#This Row],[MAT]]="AR",EnergyImpactLookups[[#This Row],[APreWBkW]],"")</f>
        <v/>
      </c>
      <c r="AH1862" s="19" t="str">
        <f>IF(EnergyImpactLookups[[#This Row],[MAT]]="AR",EnergyImpactLookups[[#This Row],[APreWBtherm]],"")</f>
        <v/>
      </c>
      <c r="AJ1862">
        <f>IF(EnergyImpactLookups[[#This Row],[MAT]]="AR",EnergyImpactLookups[[#This Row],[APreWBkW]],EnergyImpactLookups[[#This Row],[AStdWBkW]])</f>
        <v>4.2099999999999999E-2</v>
      </c>
      <c r="AK1862">
        <f>IF(EnergyImpactLookups[[#This Row],[MAT]]="AR",EnergyImpactLookups[[#This Row],[APreWBkWh]],EnergyImpactLookups[[#This Row],[AStdWBkWh]])</f>
        <v>16.217199999999998</v>
      </c>
      <c r="AL1862">
        <f>IF(EnergyImpactLookups[[#This Row],[MAT]]="AR",EnergyImpactLookups[[#This Row],[APreWBtherm]],EnergyImpactLookups[[#This Row],[AStdWBtherm]])</f>
        <v>0</v>
      </c>
      <c r="AM1862">
        <f>IF(EnergyImpactLookups[[#This Row],[MAT]]="AR",EnergyImpactLookups[[#This Row],[AStdWBkW]],0)</f>
        <v>0</v>
      </c>
      <c r="AN1862">
        <f>IF(EnergyImpactLookups[[#This Row],[MAT]]="AR",EnergyImpactLookups[[#This Row],[AStdWBkWh]],0)</f>
        <v>0</v>
      </c>
      <c r="AO1862">
        <f>IF(EnergyImpactLookups[[#This Row],[MAT]]="AR",EnergyImpactLookups[[#This Row],[AStdWBtherm]],0)</f>
        <v>0</v>
      </c>
    </row>
    <row r="1863" spans="1:41" x14ac:dyDescent="0.3">
      <c r="A1863" t="s">
        <v>595</v>
      </c>
      <c r="B1863" t="s">
        <v>532</v>
      </c>
      <c r="C1863" t="s">
        <v>177</v>
      </c>
      <c r="D1863" t="s">
        <v>717</v>
      </c>
      <c r="E1863" t="s">
        <v>554</v>
      </c>
      <c r="F1863" t="s">
        <v>581</v>
      </c>
      <c r="G1863" t="s">
        <v>359</v>
      </c>
      <c r="H1863" t="s">
        <v>7</v>
      </c>
      <c r="I1863" t="s">
        <v>679</v>
      </c>
      <c r="J1863" t="s">
        <v>567</v>
      </c>
      <c r="K1863" t="s">
        <v>128</v>
      </c>
      <c r="L1863" t="s">
        <v>12</v>
      </c>
      <c r="M1863" t="s">
        <v>536</v>
      </c>
      <c r="N1863" s="1">
        <v>44167</v>
      </c>
      <c r="O1863" t="s">
        <v>95</v>
      </c>
      <c r="P1863" t="s">
        <v>131</v>
      </c>
      <c r="Q1863" t="s">
        <v>107</v>
      </c>
      <c r="R1863" t="s">
        <v>129</v>
      </c>
      <c r="S1863" t="s">
        <v>537</v>
      </c>
      <c r="T1863">
        <v>4.01</v>
      </c>
      <c r="U1863">
        <v>2390</v>
      </c>
      <c r="V1863" t="s">
        <v>8</v>
      </c>
      <c r="W1863">
        <v>89.8352</v>
      </c>
      <c r="X1863">
        <v>9.2200000000000004E-2</v>
      </c>
      <c r="Y1863">
        <v>0</v>
      </c>
      <c r="Z1863">
        <v>71.745400000000004</v>
      </c>
      <c r="AA1863">
        <v>7.3499999999999996E-2</v>
      </c>
      <c r="AB1863">
        <v>0</v>
      </c>
      <c r="AC1863" t="s">
        <v>538</v>
      </c>
      <c r="AD1863">
        <v>1</v>
      </c>
      <c r="AE1863">
        <v>1</v>
      </c>
      <c r="AF1863" t="str">
        <f>IF(EnergyImpactLookups[[#This Row],[MAT]]="AR",EnergyImpactLookups[[#This Row],[APreWBkWh]],"")</f>
        <v/>
      </c>
      <c r="AG1863" t="str">
        <f>IF(EnergyImpactLookups[[#This Row],[MAT]]="AR",EnergyImpactLookups[[#This Row],[APreWBkW]],"")</f>
        <v/>
      </c>
      <c r="AH1863" s="19" t="str">
        <f>IF(EnergyImpactLookups[[#This Row],[MAT]]="AR",EnergyImpactLookups[[#This Row],[APreWBtherm]],"")</f>
        <v/>
      </c>
      <c r="AJ1863">
        <f>IF(EnergyImpactLookups[[#This Row],[MAT]]="AR",EnergyImpactLookups[[#This Row],[APreWBkW]],EnergyImpactLookups[[#This Row],[AStdWBkW]])</f>
        <v>7.3499999999999996E-2</v>
      </c>
      <c r="AK1863">
        <f>IF(EnergyImpactLookups[[#This Row],[MAT]]="AR",EnergyImpactLookups[[#This Row],[APreWBkWh]],EnergyImpactLookups[[#This Row],[AStdWBkWh]])</f>
        <v>71.745400000000004</v>
      </c>
      <c r="AL1863">
        <f>IF(EnergyImpactLookups[[#This Row],[MAT]]="AR",EnergyImpactLookups[[#This Row],[APreWBtherm]],EnergyImpactLookups[[#This Row],[AStdWBtherm]])</f>
        <v>0</v>
      </c>
      <c r="AM1863">
        <f>IF(EnergyImpactLookups[[#This Row],[MAT]]="AR",EnergyImpactLookups[[#This Row],[AStdWBkW]],0)</f>
        <v>0</v>
      </c>
      <c r="AN1863">
        <f>IF(EnergyImpactLookups[[#This Row],[MAT]]="AR",EnergyImpactLookups[[#This Row],[AStdWBkWh]],0)</f>
        <v>0</v>
      </c>
      <c r="AO1863">
        <f>IF(EnergyImpactLookups[[#This Row],[MAT]]="AR",EnergyImpactLookups[[#This Row],[AStdWBtherm]],0)</f>
        <v>0</v>
      </c>
    </row>
    <row r="1864" spans="1:41" x14ac:dyDescent="0.3">
      <c r="A1864" t="s">
        <v>595</v>
      </c>
      <c r="B1864" t="s">
        <v>532</v>
      </c>
      <c r="C1864" t="s">
        <v>177</v>
      </c>
      <c r="D1864" t="s">
        <v>717</v>
      </c>
      <c r="E1864" t="s">
        <v>554</v>
      </c>
      <c r="F1864" t="s">
        <v>581</v>
      </c>
      <c r="G1864" t="s">
        <v>359</v>
      </c>
      <c r="H1864" t="s">
        <v>7</v>
      </c>
      <c r="I1864" t="s">
        <v>679</v>
      </c>
      <c r="J1864" t="s">
        <v>567</v>
      </c>
      <c r="K1864" t="s">
        <v>128</v>
      </c>
      <c r="L1864" t="s">
        <v>12</v>
      </c>
      <c r="M1864" t="s">
        <v>536</v>
      </c>
      <c r="N1864" s="1">
        <v>44167</v>
      </c>
      <c r="O1864" t="s">
        <v>95</v>
      </c>
      <c r="P1864" t="s">
        <v>131</v>
      </c>
      <c r="Q1864" t="s">
        <v>109</v>
      </c>
      <c r="R1864" t="s">
        <v>129</v>
      </c>
      <c r="S1864" t="s">
        <v>537</v>
      </c>
      <c r="T1864">
        <v>3.21</v>
      </c>
      <c r="U1864">
        <v>2390</v>
      </c>
      <c r="V1864" t="s">
        <v>8</v>
      </c>
      <c r="W1864">
        <v>128.07859999999999</v>
      </c>
      <c r="X1864">
        <v>0.1197</v>
      </c>
      <c r="Y1864">
        <v>0</v>
      </c>
      <c r="Z1864">
        <v>102.27630000000001</v>
      </c>
      <c r="AA1864">
        <v>9.5500000000000002E-2</v>
      </c>
      <c r="AB1864">
        <v>0</v>
      </c>
      <c r="AC1864" t="s">
        <v>538</v>
      </c>
      <c r="AD1864">
        <v>1</v>
      </c>
      <c r="AE1864">
        <v>1</v>
      </c>
      <c r="AF1864" t="str">
        <f>IF(EnergyImpactLookups[[#This Row],[MAT]]="AR",EnergyImpactLookups[[#This Row],[APreWBkWh]],"")</f>
        <v/>
      </c>
      <c r="AG1864" t="str">
        <f>IF(EnergyImpactLookups[[#This Row],[MAT]]="AR",EnergyImpactLookups[[#This Row],[APreWBkW]],"")</f>
        <v/>
      </c>
      <c r="AH1864" s="19" t="str">
        <f>IF(EnergyImpactLookups[[#This Row],[MAT]]="AR",EnergyImpactLookups[[#This Row],[APreWBtherm]],"")</f>
        <v/>
      </c>
      <c r="AJ1864">
        <f>IF(EnergyImpactLookups[[#This Row],[MAT]]="AR",EnergyImpactLookups[[#This Row],[APreWBkW]],EnergyImpactLookups[[#This Row],[AStdWBkW]])</f>
        <v>9.5500000000000002E-2</v>
      </c>
      <c r="AK1864">
        <f>IF(EnergyImpactLookups[[#This Row],[MAT]]="AR",EnergyImpactLookups[[#This Row],[APreWBkWh]],EnergyImpactLookups[[#This Row],[AStdWBkWh]])</f>
        <v>102.27630000000001</v>
      </c>
      <c r="AL1864">
        <f>IF(EnergyImpactLookups[[#This Row],[MAT]]="AR",EnergyImpactLookups[[#This Row],[APreWBtherm]],EnergyImpactLookups[[#This Row],[AStdWBtherm]])</f>
        <v>0</v>
      </c>
      <c r="AM1864">
        <f>IF(EnergyImpactLookups[[#This Row],[MAT]]="AR",EnergyImpactLookups[[#This Row],[AStdWBkW]],0)</f>
        <v>0</v>
      </c>
      <c r="AN1864">
        <f>IF(EnergyImpactLookups[[#This Row],[MAT]]="AR",EnergyImpactLookups[[#This Row],[AStdWBkWh]],0)</f>
        <v>0</v>
      </c>
      <c r="AO1864">
        <f>IF(EnergyImpactLookups[[#This Row],[MAT]]="AR",EnergyImpactLookups[[#This Row],[AStdWBtherm]],0)</f>
        <v>0</v>
      </c>
    </row>
    <row r="1865" spans="1:41" x14ac:dyDescent="0.3">
      <c r="A1865" t="s">
        <v>595</v>
      </c>
      <c r="B1865" t="s">
        <v>532</v>
      </c>
      <c r="C1865" t="s">
        <v>177</v>
      </c>
      <c r="D1865" t="s">
        <v>717</v>
      </c>
      <c r="E1865" t="s">
        <v>554</v>
      </c>
      <c r="F1865" t="s">
        <v>581</v>
      </c>
      <c r="G1865" t="s">
        <v>359</v>
      </c>
      <c r="H1865" t="s">
        <v>7</v>
      </c>
      <c r="I1865" t="s">
        <v>679</v>
      </c>
      <c r="J1865" t="s">
        <v>567</v>
      </c>
      <c r="K1865" t="s">
        <v>128</v>
      </c>
      <c r="L1865" t="s">
        <v>12</v>
      </c>
      <c r="M1865" t="s">
        <v>536</v>
      </c>
      <c r="N1865" s="1">
        <v>44167</v>
      </c>
      <c r="O1865" t="s">
        <v>95</v>
      </c>
      <c r="P1865" t="s">
        <v>131</v>
      </c>
      <c r="Q1865" t="s">
        <v>111</v>
      </c>
      <c r="R1865" t="s">
        <v>129</v>
      </c>
      <c r="S1865" t="s">
        <v>537</v>
      </c>
      <c r="T1865">
        <v>3.77</v>
      </c>
      <c r="U1865">
        <v>2390</v>
      </c>
      <c r="V1865" t="s">
        <v>8</v>
      </c>
      <c r="W1865">
        <v>225.8707</v>
      </c>
      <c r="X1865">
        <v>0.1739</v>
      </c>
      <c r="Y1865">
        <v>0</v>
      </c>
      <c r="Z1865">
        <v>180.20339999999999</v>
      </c>
      <c r="AA1865">
        <v>0.13869999999999999</v>
      </c>
      <c r="AB1865">
        <v>0</v>
      </c>
      <c r="AC1865" t="s">
        <v>538</v>
      </c>
      <c r="AD1865">
        <v>1</v>
      </c>
      <c r="AE1865">
        <v>1</v>
      </c>
      <c r="AF1865" t="str">
        <f>IF(EnergyImpactLookups[[#This Row],[MAT]]="AR",EnergyImpactLookups[[#This Row],[APreWBkWh]],"")</f>
        <v/>
      </c>
      <c r="AG1865" t="str">
        <f>IF(EnergyImpactLookups[[#This Row],[MAT]]="AR",EnergyImpactLookups[[#This Row],[APreWBkW]],"")</f>
        <v/>
      </c>
      <c r="AH1865" s="19" t="str">
        <f>IF(EnergyImpactLookups[[#This Row],[MAT]]="AR",EnergyImpactLookups[[#This Row],[APreWBtherm]],"")</f>
        <v/>
      </c>
      <c r="AJ1865">
        <f>IF(EnergyImpactLookups[[#This Row],[MAT]]="AR",EnergyImpactLookups[[#This Row],[APreWBkW]],EnergyImpactLookups[[#This Row],[AStdWBkW]])</f>
        <v>0.13869999999999999</v>
      </c>
      <c r="AK1865">
        <f>IF(EnergyImpactLookups[[#This Row],[MAT]]="AR",EnergyImpactLookups[[#This Row],[APreWBkWh]],EnergyImpactLookups[[#This Row],[AStdWBkWh]])</f>
        <v>180.20339999999999</v>
      </c>
      <c r="AL1865">
        <f>IF(EnergyImpactLookups[[#This Row],[MAT]]="AR",EnergyImpactLookups[[#This Row],[APreWBtherm]],EnergyImpactLookups[[#This Row],[AStdWBtherm]])</f>
        <v>0</v>
      </c>
      <c r="AM1865">
        <f>IF(EnergyImpactLookups[[#This Row],[MAT]]="AR",EnergyImpactLookups[[#This Row],[AStdWBkW]],0)</f>
        <v>0</v>
      </c>
      <c r="AN1865">
        <f>IF(EnergyImpactLookups[[#This Row],[MAT]]="AR",EnergyImpactLookups[[#This Row],[AStdWBkWh]],0)</f>
        <v>0</v>
      </c>
      <c r="AO1865">
        <f>IF(EnergyImpactLookups[[#This Row],[MAT]]="AR",EnergyImpactLookups[[#This Row],[AStdWBtherm]],0)</f>
        <v>0</v>
      </c>
    </row>
    <row r="1866" spans="1:41" x14ac:dyDescent="0.3">
      <c r="A1866" t="s">
        <v>595</v>
      </c>
      <c r="B1866" t="s">
        <v>532</v>
      </c>
      <c r="C1866" t="s">
        <v>177</v>
      </c>
      <c r="D1866" t="s">
        <v>717</v>
      </c>
      <c r="E1866" t="s">
        <v>554</v>
      </c>
      <c r="F1866" t="s">
        <v>581</v>
      </c>
      <c r="G1866" t="s">
        <v>359</v>
      </c>
      <c r="H1866" t="s">
        <v>7</v>
      </c>
      <c r="I1866" t="s">
        <v>679</v>
      </c>
      <c r="J1866" t="s">
        <v>567</v>
      </c>
      <c r="K1866" t="s">
        <v>128</v>
      </c>
      <c r="L1866" t="s">
        <v>12</v>
      </c>
      <c r="M1866" t="s">
        <v>536</v>
      </c>
      <c r="N1866" s="1">
        <v>44167</v>
      </c>
      <c r="O1866" t="s">
        <v>95</v>
      </c>
      <c r="P1866" t="s">
        <v>131</v>
      </c>
      <c r="Q1866" t="s">
        <v>112</v>
      </c>
      <c r="R1866" t="s">
        <v>129</v>
      </c>
      <c r="S1866" t="s">
        <v>537</v>
      </c>
      <c r="T1866">
        <v>3.37</v>
      </c>
      <c r="U1866">
        <v>2420</v>
      </c>
      <c r="V1866" t="s">
        <v>8</v>
      </c>
      <c r="W1866">
        <v>182.4152</v>
      </c>
      <c r="X1866">
        <v>0.2026</v>
      </c>
      <c r="Y1866">
        <v>0</v>
      </c>
      <c r="Z1866">
        <v>145.6832</v>
      </c>
      <c r="AA1866">
        <v>0.1615</v>
      </c>
      <c r="AB1866">
        <v>0</v>
      </c>
      <c r="AC1866" t="s">
        <v>538</v>
      </c>
      <c r="AD1866">
        <v>1</v>
      </c>
      <c r="AE1866">
        <v>1</v>
      </c>
      <c r="AF1866" t="str">
        <f>IF(EnergyImpactLookups[[#This Row],[MAT]]="AR",EnergyImpactLookups[[#This Row],[APreWBkWh]],"")</f>
        <v/>
      </c>
      <c r="AG1866" t="str">
        <f>IF(EnergyImpactLookups[[#This Row],[MAT]]="AR",EnergyImpactLookups[[#This Row],[APreWBkW]],"")</f>
        <v/>
      </c>
      <c r="AH1866" s="19" t="str">
        <f>IF(EnergyImpactLookups[[#This Row],[MAT]]="AR",EnergyImpactLookups[[#This Row],[APreWBtherm]],"")</f>
        <v/>
      </c>
      <c r="AJ1866">
        <f>IF(EnergyImpactLookups[[#This Row],[MAT]]="AR",EnergyImpactLookups[[#This Row],[APreWBkW]],EnergyImpactLookups[[#This Row],[AStdWBkW]])</f>
        <v>0.1615</v>
      </c>
      <c r="AK1866">
        <f>IF(EnergyImpactLookups[[#This Row],[MAT]]="AR",EnergyImpactLookups[[#This Row],[APreWBkWh]],EnergyImpactLookups[[#This Row],[AStdWBkWh]])</f>
        <v>145.6832</v>
      </c>
      <c r="AL1866">
        <f>IF(EnergyImpactLookups[[#This Row],[MAT]]="AR",EnergyImpactLookups[[#This Row],[APreWBtherm]],EnergyImpactLookups[[#This Row],[AStdWBtherm]])</f>
        <v>0</v>
      </c>
      <c r="AM1866">
        <f>IF(EnergyImpactLookups[[#This Row],[MAT]]="AR",EnergyImpactLookups[[#This Row],[AStdWBkW]],0)</f>
        <v>0</v>
      </c>
      <c r="AN1866">
        <f>IF(EnergyImpactLookups[[#This Row],[MAT]]="AR",EnergyImpactLookups[[#This Row],[AStdWBkWh]],0)</f>
        <v>0</v>
      </c>
      <c r="AO1866">
        <f>IF(EnergyImpactLookups[[#This Row],[MAT]]="AR",EnergyImpactLookups[[#This Row],[AStdWBtherm]],0)</f>
        <v>0</v>
      </c>
    </row>
    <row r="1867" spans="1:41" x14ac:dyDescent="0.3">
      <c r="A1867" t="s">
        <v>595</v>
      </c>
      <c r="B1867" t="s">
        <v>532</v>
      </c>
      <c r="C1867" t="s">
        <v>177</v>
      </c>
      <c r="D1867" t="s">
        <v>717</v>
      </c>
      <c r="E1867" t="s">
        <v>554</v>
      </c>
      <c r="F1867" t="s">
        <v>581</v>
      </c>
      <c r="G1867" t="s">
        <v>359</v>
      </c>
      <c r="H1867" t="s">
        <v>7</v>
      </c>
      <c r="I1867" t="s">
        <v>679</v>
      </c>
      <c r="J1867" t="s">
        <v>567</v>
      </c>
      <c r="K1867" t="s">
        <v>128</v>
      </c>
      <c r="L1867" t="s">
        <v>12</v>
      </c>
      <c r="M1867" t="s">
        <v>536</v>
      </c>
      <c r="N1867" s="1">
        <v>44167</v>
      </c>
      <c r="O1867" t="s">
        <v>95</v>
      </c>
      <c r="P1867" t="s">
        <v>131</v>
      </c>
      <c r="Q1867" t="s">
        <v>113</v>
      </c>
      <c r="R1867" t="s">
        <v>129</v>
      </c>
      <c r="S1867" t="s">
        <v>537</v>
      </c>
      <c r="T1867">
        <v>2.5299999999999998</v>
      </c>
      <c r="U1867">
        <v>1950</v>
      </c>
      <c r="V1867" t="s">
        <v>8</v>
      </c>
      <c r="W1867">
        <v>241.84809999999999</v>
      </c>
      <c r="X1867">
        <v>0.21870000000000001</v>
      </c>
      <c r="Y1867">
        <v>0</v>
      </c>
      <c r="Z1867">
        <v>193.37039999999999</v>
      </c>
      <c r="AA1867">
        <v>0.1744</v>
      </c>
      <c r="AB1867">
        <v>0</v>
      </c>
      <c r="AC1867" t="s">
        <v>538</v>
      </c>
      <c r="AD1867">
        <v>1</v>
      </c>
      <c r="AE1867">
        <v>1</v>
      </c>
      <c r="AF1867" t="str">
        <f>IF(EnergyImpactLookups[[#This Row],[MAT]]="AR",EnergyImpactLookups[[#This Row],[APreWBkWh]],"")</f>
        <v/>
      </c>
      <c r="AG1867" t="str">
        <f>IF(EnergyImpactLookups[[#This Row],[MAT]]="AR",EnergyImpactLookups[[#This Row],[APreWBkW]],"")</f>
        <v/>
      </c>
      <c r="AH1867" s="19" t="str">
        <f>IF(EnergyImpactLookups[[#This Row],[MAT]]="AR",EnergyImpactLookups[[#This Row],[APreWBtherm]],"")</f>
        <v/>
      </c>
      <c r="AJ1867">
        <f>IF(EnergyImpactLookups[[#This Row],[MAT]]="AR",EnergyImpactLookups[[#This Row],[APreWBkW]],EnergyImpactLookups[[#This Row],[AStdWBkW]])</f>
        <v>0.1744</v>
      </c>
      <c r="AK1867">
        <f>IF(EnergyImpactLookups[[#This Row],[MAT]]="AR",EnergyImpactLookups[[#This Row],[APreWBkWh]],EnergyImpactLookups[[#This Row],[AStdWBkWh]])</f>
        <v>193.37039999999999</v>
      </c>
      <c r="AL1867">
        <f>IF(EnergyImpactLookups[[#This Row],[MAT]]="AR",EnergyImpactLookups[[#This Row],[APreWBtherm]],EnergyImpactLookups[[#This Row],[AStdWBtherm]])</f>
        <v>0</v>
      </c>
      <c r="AM1867">
        <f>IF(EnergyImpactLookups[[#This Row],[MAT]]="AR",EnergyImpactLookups[[#This Row],[AStdWBkW]],0)</f>
        <v>0</v>
      </c>
      <c r="AN1867">
        <f>IF(EnergyImpactLookups[[#This Row],[MAT]]="AR",EnergyImpactLookups[[#This Row],[AStdWBkWh]],0)</f>
        <v>0</v>
      </c>
      <c r="AO1867">
        <f>IF(EnergyImpactLookups[[#This Row],[MAT]]="AR",EnergyImpactLookups[[#This Row],[AStdWBtherm]],0)</f>
        <v>0</v>
      </c>
    </row>
    <row r="1868" spans="1:41" x14ac:dyDescent="0.3">
      <c r="A1868" t="s">
        <v>595</v>
      </c>
      <c r="B1868" t="s">
        <v>532</v>
      </c>
      <c r="C1868" t="s">
        <v>177</v>
      </c>
      <c r="D1868" t="s">
        <v>717</v>
      </c>
      <c r="E1868" t="s">
        <v>554</v>
      </c>
      <c r="F1868" t="s">
        <v>581</v>
      </c>
      <c r="G1868" t="s">
        <v>359</v>
      </c>
      <c r="H1868" t="s">
        <v>7</v>
      </c>
      <c r="I1868" t="s">
        <v>679</v>
      </c>
      <c r="J1868" t="s">
        <v>567</v>
      </c>
      <c r="K1868" t="s">
        <v>128</v>
      </c>
      <c r="L1868" t="s">
        <v>12</v>
      </c>
      <c r="M1868" t="s">
        <v>536</v>
      </c>
      <c r="N1868" s="1">
        <v>44167</v>
      </c>
      <c r="O1868" t="s">
        <v>95</v>
      </c>
      <c r="P1868" t="s">
        <v>131</v>
      </c>
      <c r="Q1868" t="s">
        <v>114</v>
      </c>
      <c r="R1868" t="s">
        <v>129</v>
      </c>
      <c r="S1868" t="s">
        <v>537</v>
      </c>
      <c r="T1868">
        <v>2.66</v>
      </c>
      <c r="U1868">
        <v>1950</v>
      </c>
      <c r="V1868" t="s">
        <v>8</v>
      </c>
      <c r="W1868">
        <v>212.3503</v>
      </c>
      <c r="X1868">
        <v>0.27889999999999998</v>
      </c>
      <c r="Y1868">
        <v>0</v>
      </c>
      <c r="Z1868">
        <v>169.79320000000001</v>
      </c>
      <c r="AA1868">
        <v>0.22239999999999999</v>
      </c>
      <c r="AB1868">
        <v>0</v>
      </c>
      <c r="AC1868" t="s">
        <v>538</v>
      </c>
      <c r="AD1868">
        <v>1</v>
      </c>
      <c r="AE1868">
        <v>1</v>
      </c>
      <c r="AF1868" t="str">
        <f>IF(EnergyImpactLookups[[#This Row],[MAT]]="AR",EnergyImpactLookups[[#This Row],[APreWBkWh]],"")</f>
        <v/>
      </c>
      <c r="AG1868" t="str">
        <f>IF(EnergyImpactLookups[[#This Row],[MAT]]="AR",EnergyImpactLookups[[#This Row],[APreWBkW]],"")</f>
        <v/>
      </c>
      <c r="AH1868" s="19" t="str">
        <f>IF(EnergyImpactLookups[[#This Row],[MAT]]="AR",EnergyImpactLookups[[#This Row],[APreWBtherm]],"")</f>
        <v/>
      </c>
      <c r="AJ1868">
        <f>IF(EnergyImpactLookups[[#This Row],[MAT]]="AR",EnergyImpactLookups[[#This Row],[APreWBkW]],EnergyImpactLookups[[#This Row],[AStdWBkW]])</f>
        <v>0.22239999999999999</v>
      </c>
      <c r="AK1868">
        <f>IF(EnergyImpactLookups[[#This Row],[MAT]]="AR",EnergyImpactLookups[[#This Row],[APreWBkWh]],EnergyImpactLookups[[#This Row],[AStdWBkWh]])</f>
        <v>169.79320000000001</v>
      </c>
      <c r="AL1868">
        <f>IF(EnergyImpactLookups[[#This Row],[MAT]]="AR",EnergyImpactLookups[[#This Row],[APreWBtherm]],EnergyImpactLookups[[#This Row],[AStdWBtherm]])</f>
        <v>0</v>
      </c>
      <c r="AM1868">
        <f>IF(EnergyImpactLookups[[#This Row],[MAT]]="AR",EnergyImpactLookups[[#This Row],[AStdWBkW]],0)</f>
        <v>0</v>
      </c>
      <c r="AN1868">
        <f>IF(EnergyImpactLookups[[#This Row],[MAT]]="AR",EnergyImpactLookups[[#This Row],[AStdWBkWh]],0)</f>
        <v>0</v>
      </c>
      <c r="AO1868">
        <f>IF(EnergyImpactLookups[[#This Row],[MAT]]="AR",EnergyImpactLookups[[#This Row],[AStdWBtherm]],0)</f>
        <v>0</v>
      </c>
    </row>
    <row r="1869" spans="1:41" x14ac:dyDescent="0.3">
      <c r="A1869" t="s">
        <v>595</v>
      </c>
      <c r="B1869" t="s">
        <v>532</v>
      </c>
      <c r="C1869" t="s">
        <v>177</v>
      </c>
      <c r="D1869" t="s">
        <v>717</v>
      </c>
      <c r="E1869" t="s">
        <v>554</v>
      </c>
      <c r="F1869" t="s">
        <v>581</v>
      </c>
      <c r="G1869" t="s">
        <v>359</v>
      </c>
      <c r="H1869" t="s">
        <v>7</v>
      </c>
      <c r="I1869" t="s">
        <v>679</v>
      </c>
      <c r="J1869" t="s">
        <v>567</v>
      </c>
      <c r="K1869" t="s">
        <v>128</v>
      </c>
      <c r="L1869" t="s">
        <v>12</v>
      </c>
      <c r="M1869" t="s">
        <v>536</v>
      </c>
      <c r="N1869" s="1">
        <v>44167</v>
      </c>
      <c r="O1869" t="s">
        <v>95</v>
      </c>
      <c r="P1869" t="s">
        <v>131</v>
      </c>
      <c r="Q1869" t="s">
        <v>115</v>
      </c>
      <c r="R1869" t="s">
        <v>129</v>
      </c>
      <c r="S1869" t="s">
        <v>537</v>
      </c>
      <c r="T1869">
        <v>2.4700000000000002</v>
      </c>
      <c r="U1869">
        <v>1950</v>
      </c>
      <c r="V1869" t="s">
        <v>8</v>
      </c>
      <c r="W1869">
        <v>145.24279999999999</v>
      </c>
      <c r="X1869">
        <v>0.26669999999999999</v>
      </c>
      <c r="Y1869">
        <v>0</v>
      </c>
      <c r="Z1869">
        <v>116.3313</v>
      </c>
      <c r="AA1869">
        <v>0.2127</v>
      </c>
      <c r="AB1869">
        <v>0</v>
      </c>
      <c r="AC1869" t="s">
        <v>538</v>
      </c>
      <c r="AD1869">
        <v>1</v>
      </c>
      <c r="AE1869">
        <v>1</v>
      </c>
      <c r="AF1869" t="str">
        <f>IF(EnergyImpactLookups[[#This Row],[MAT]]="AR",EnergyImpactLookups[[#This Row],[APreWBkWh]],"")</f>
        <v/>
      </c>
      <c r="AG1869" t="str">
        <f>IF(EnergyImpactLookups[[#This Row],[MAT]]="AR",EnergyImpactLookups[[#This Row],[APreWBkW]],"")</f>
        <v/>
      </c>
      <c r="AH1869" s="19" t="str">
        <f>IF(EnergyImpactLookups[[#This Row],[MAT]]="AR",EnergyImpactLookups[[#This Row],[APreWBtherm]],"")</f>
        <v/>
      </c>
      <c r="AJ1869">
        <f>IF(EnergyImpactLookups[[#This Row],[MAT]]="AR",EnergyImpactLookups[[#This Row],[APreWBkW]],EnergyImpactLookups[[#This Row],[AStdWBkW]])</f>
        <v>0.2127</v>
      </c>
      <c r="AK1869">
        <f>IF(EnergyImpactLookups[[#This Row],[MAT]]="AR",EnergyImpactLookups[[#This Row],[APreWBkWh]],EnergyImpactLookups[[#This Row],[AStdWBkWh]])</f>
        <v>116.3313</v>
      </c>
      <c r="AL1869">
        <f>IF(EnergyImpactLookups[[#This Row],[MAT]]="AR",EnergyImpactLookups[[#This Row],[APreWBtherm]],EnergyImpactLookups[[#This Row],[AStdWBtherm]])</f>
        <v>0</v>
      </c>
      <c r="AM1869">
        <f>IF(EnergyImpactLookups[[#This Row],[MAT]]="AR",EnergyImpactLookups[[#This Row],[AStdWBkW]],0)</f>
        <v>0</v>
      </c>
      <c r="AN1869">
        <f>IF(EnergyImpactLookups[[#This Row],[MAT]]="AR",EnergyImpactLookups[[#This Row],[AStdWBkWh]],0)</f>
        <v>0</v>
      </c>
      <c r="AO1869">
        <f>IF(EnergyImpactLookups[[#This Row],[MAT]]="AR",EnergyImpactLookups[[#This Row],[AStdWBtherm]],0)</f>
        <v>0</v>
      </c>
    </row>
    <row r="1870" spans="1:41" x14ac:dyDescent="0.3">
      <c r="A1870" t="s">
        <v>595</v>
      </c>
      <c r="B1870" t="s">
        <v>532</v>
      </c>
      <c r="C1870" t="s">
        <v>177</v>
      </c>
      <c r="D1870" t="s">
        <v>717</v>
      </c>
      <c r="E1870" t="s">
        <v>554</v>
      </c>
      <c r="F1870" t="s">
        <v>581</v>
      </c>
      <c r="G1870" t="s">
        <v>359</v>
      </c>
      <c r="H1870" t="s">
        <v>7</v>
      </c>
      <c r="I1870" t="s">
        <v>679</v>
      </c>
      <c r="J1870" t="s">
        <v>567</v>
      </c>
      <c r="K1870" t="s">
        <v>128</v>
      </c>
      <c r="L1870" t="s">
        <v>12</v>
      </c>
      <c r="M1870" t="s">
        <v>536</v>
      </c>
      <c r="N1870" s="1">
        <v>44167</v>
      </c>
      <c r="O1870" t="s">
        <v>95</v>
      </c>
      <c r="P1870" t="s">
        <v>131</v>
      </c>
      <c r="Q1870" t="s">
        <v>116</v>
      </c>
      <c r="R1870" t="s">
        <v>129</v>
      </c>
      <c r="S1870" t="s">
        <v>537</v>
      </c>
      <c r="T1870">
        <v>2.5499999999999998</v>
      </c>
      <c r="U1870">
        <v>1950</v>
      </c>
      <c r="V1870" t="s">
        <v>8</v>
      </c>
      <c r="W1870">
        <v>284.85840000000002</v>
      </c>
      <c r="X1870">
        <v>0.28539999999999999</v>
      </c>
      <c r="Y1870">
        <v>0</v>
      </c>
      <c r="Z1870">
        <v>227.59989999999999</v>
      </c>
      <c r="AA1870">
        <v>0.2276</v>
      </c>
      <c r="AB1870">
        <v>0</v>
      </c>
      <c r="AC1870" t="s">
        <v>538</v>
      </c>
      <c r="AD1870">
        <v>1</v>
      </c>
      <c r="AE1870">
        <v>1</v>
      </c>
      <c r="AF1870" t="str">
        <f>IF(EnergyImpactLookups[[#This Row],[MAT]]="AR",EnergyImpactLookups[[#This Row],[APreWBkWh]],"")</f>
        <v/>
      </c>
      <c r="AG1870" t="str">
        <f>IF(EnergyImpactLookups[[#This Row],[MAT]]="AR",EnergyImpactLookups[[#This Row],[APreWBkW]],"")</f>
        <v/>
      </c>
      <c r="AH1870" s="19" t="str">
        <f>IF(EnergyImpactLookups[[#This Row],[MAT]]="AR",EnergyImpactLookups[[#This Row],[APreWBtherm]],"")</f>
        <v/>
      </c>
      <c r="AJ1870">
        <f>IF(EnergyImpactLookups[[#This Row],[MAT]]="AR",EnergyImpactLookups[[#This Row],[APreWBkW]],EnergyImpactLookups[[#This Row],[AStdWBkW]])</f>
        <v>0.2276</v>
      </c>
      <c r="AK1870">
        <f>IF(EnergyImpactLookups[[#This Row],[MAT]]="AR",EnergyImpactLookups[[#This Row],[APreWBkWh]],EnergyImpactLookups[[#This Row],[AStdWBkWh]])</f>
        <v>227.59989999999999</v>
      </c>
      <c r="AL1870">
        <f>IF(EnergyImpactLookups[[#This Row],[MAT]]="AR",EnergyImpactLookups[[#This Row],[APreWBtherm]],EnergyImpactLookups[[#This Row],[AStdWBtherm]])</f>
        <v>0</v>
      </c>
      <c r="AM1870">
        <f>IF(EnergyImpactLookups[[#This Row],[MAT]]="AR",EnergyImpactLookups[[#This Row],[AStdWBkW]],0)</f>
        <v>0</v>
      </c>
      <c r="AN1870">
        <f>IF(EnergyImpactLookups[[#This Row],[MAT]]="AR",EnergyImpactLookups[[#This Row],[AStdWBkWh]],0)</f>
        <v>0</v>
      </c>
      <c r="AO1870">
        <f>IF(EnergyImpactLookups[[#This Row],[MAT]]="AR",EnergyImpactLookups[[#This Row],[AStdWBtherm]],0)</f>
        <v>0</v>
      </c>
    </row>
    <row r="1871" spans="1:41" x14ac:dyDescent="0.3">
      <c r="A1871" t="s">
        <v>595</v>
      </c>
      <c r="B1871" t="s">
        <v>532</v>
      </c>
      <c r="C1871" t="s">
        <v>177</v>
      </c>
      <c r="D1871" t="s">
        <v>717</v>
      </c>
      <c r="E1871" t="s">
        <v>554</v>
      </c>
      <c r="F1871" t="s">
        <v>581</v>
      </c>
      <c r="G1871" t="s">
        <v>359</v>
      </c>
      <c r="H1871" t="s">
        <v>7</v>
      </c>
      <c r="I1871" t="s">
        <v>679</v>
      </c>
      <c r="J1871" t="s">
        <v>567</v>
      </c>
      <c r="K1871" t="s">
        <v>128</v>
      </c>
      <c r="L1871" t="s">
        <v>12</v>
      </c>
      <c r="M1871" t="s">
        <v>536</v>
      </c>
      <c r="N1871" s="1">
        <v>44167</v>
      </c>
      <c r="O1871" t="s">
        <v>95</v>
      </c>
      <c r="P1871" t="s">
        <v>131</v>
      </c>
      <c r="Q1871" t="s">
        <v>117</v>
      </c>
      <c r="R1871" t="s">
        <v>129</v>
      </c>
      <c r="S1871" t="s">
        <v>537</v>
      </c>
      <c r="T1871">
        <v>3.16455748265609</v>
      </c>
      <c r="U1871">
        <v>2160</v>
      </c>
      <c r="V1871" t="s">
        <v>8</v>
      </c>
      <c r="W1871">
        <v>336.74450000000002</v>
      </c>
      <c r="X1871">
        <v>0.26860000000000001</v>
      </c>
      <c r="Y1871">
        <v>0</v>
      </c>
      <c r="Z1871">
        <v>269.01549999999997</v>
      </c>
      <c r="AA1871">
        <v>0.2142</v>
      </c>
      <c r="AB1871">
        <v>0</v>
      </c>
      <c r="AC1871" t="s">
        <v>538</v>
      </c>
      <c r="AD1871">
        <v>1</v>
      </c>
      <c r="AE1871">
        <v>1</v>
      </c>
      <c r="AF1871" t="str">
        <f>IF(EnergyImpactLookups[[#This Row],[MAT]]="AR",EnergyImpactLookups[[#This Row],[APreWBkWh]],"")</f>
        <v/>
      </c>
      <c r="AG1871" t="str">
        <f>IF(EnergyImpactLookups[[#This Row],[MAT]]="AR",EnergyImpactLookups[[#This Row],[APreWBkW]],"")</f>
        <v/>
      </c>
      <c r="AH1871" s="19" t="str">
        <f>IF(EnergyImpactLookups[[#This Row],[MAT]]="AR",EnergyImpactLookups[[#This Row],[APreWBtherm]],"")</f>
        <v/>
      </c>
      <c r="AJ1871">
        <f>IF(EnergyImpactLookups[[#This Row],[MAT]]="AR",EnergyImpactLookups[[#This Row],[APreWBkW]],EnergyImpactLookups[[#This Row],[AStdWBkW]])</f>
        <v>0.2142</v>
      </c>
      <c r="AK1871">
        <f>IF(EnergyImpactLookups[[#This Row],[MAT]]="AR",EnergyImpactLookups[[#This Row],[APreWBkWh]],EnergyImpactLookups[[#This Row],[AStdWBkWh]])</f>
        <v>269.01549999999997</v>
      </c>
      <c r="AL1871">
        <f>IF(EnergyImpactLookups[[#This Row],[MAT]]="AR",EnergyImpactLookups[[#This Row],[APreWBtherm]],EnergyImpactLookups[[#This Row],[AStdWBtherm]])</f>
        <v>0</v>
      </c>
      <c r="AM1871">
        <f>IF(EnergyImpactLookups[[#This Row],[MAT]]="AR",EnergyImpactLookups[[#This Row],[AStdWBkW]],0)</f>
        <v>0</v>
      </c>
      <c r="AN1871">
        <f>IF(EnergyImpactLookups[[#This Row],[MAT]]="AR",EnergyImpactLookups[[#This Row],[AStdWBkWh]],0)</f>
        <v>0</v>
      </c>
      <c r="AO1871">
        <f>IF(EnergyImpactLookups[[#This Row],[MAT]]="AR",EnergyImpactLookups[[#This Row],[AStdWBtherm]],0)</f>
        <v>0</v>
      </c>
    </row>
    <row r="1872" spans="1:41" x14ac:dyDescent="0.3">
      <c r="A1872" t="s">
        <v>595</v>
      </c>
      <c r="B1872" t="s">
        <v>532</v>
      </c>
      <c r="C1872" t="s">
        <v>177</v>
      </c>
      <c r="D1872" t="s">
        <v>717</v>
      </c>
      <c r="E1872" t="s">
        <v>554</v>
      </c>
      <c r="F1872" t="s">
        <v>581</v>
      </c>
      <c r="G1872" t="s">
        <v>359</v>
      </c>
      <c r="H1872" t="s">
        <v>7</v>
      </c>
      <c r="I1872" t="s">
        <v>679</v>
      </c>
      <c r="J1872" t="s">
        <v>567</v>
      </c>
      <c r="K1872" t="s">
        <v>128</v>
      </c>
      <c r="L1872" t="s">
        <v>12</v>
      </c>
      <c r="M1872" t="s">
        <v>536</v>
      </c>
      <c r="N1872" s="1">
        <v>44167</v>
      </c>
      <c r="O1872" t="s">
        <v>95</v>
      </c>
      <c r="P1872" t="s">
        <v>131</v>
      </c>
      <c r="Q1872" t="s">
        <v>118</v>
      </c>
      <c r="R1872" t="s">
        <v>129</v>
      </c>
      <c r="S1872" t="s">
        <v>537</v>
      </c>
      <c r="T1872">
        <v>3.4</v>
      </c>
      <c r="U1872">
        <v>2160</v>
      </c>
      <c r="V1872" t="s">
        <v>8</v>
      </c>
      <c r="W1872">
        <v>386.76749999999998</v>
      </c>
      <c r="X1872">
        <v>0.30280000000000001</v>
      </c>
      <c r="Y1872">
        <v>0</v>
      </c>
      <c r="Z1872">
        <v>308.63010000000003</v>
      </c>
      <c r="AA1872">
        <v>0.2414</v>
      </c>
      <c r="AB1872">
        <v>0</v>
      </c>
      <c r="AC1872" t="s">
        <v>538</v>
      </c>
      <c r="AD1872">
        <v>1</v>
      </c>
      <c r="AE1872">
        <v>1</v>
      </c>
      <c r="AF1872" t="str">
        <f>IF(EnergyImpactLookups[[#This Row],[MAT]]="AR",EnergyImpactLookups[[#This Row],[APreWBkWh]],"")</f>
        <v/>
      </c>
      <c r="AG1872" t="str">
        <f>IF(EnergyImpactLookups[[#This Row],[MAT]]="AR",EnergyImpactLookups[[#This Row],[APreWBkW]],"")</f>
        <v/>
      </c>
      <c r="AH1872" s="19" t="str">
        <f>IF(EnergyImpactLookups[[#This Row],[MAT]]="AR",EnergyImpactLookups[[#This Row],[APreWBtherm]],"")</f>
        <v/>
      </c>
      <c r="AJ1872">
        <f>IF(EnergyImpactLookups[[#This Row],[MAT]]="AR",EnergyImpactLookups[[#This Row],[APreWBkW]],EnergyImpactLookups[[#This Row],[AStdWBkW]])</f>
        <v>0.2414</v>
      </c>
      <c r="AK1872">
        <f>IF(EnergyImpactLookups[[#This Row],[MAT]]="AR",EnergyImpactLookups[[#This Row],[APreWBkWh]],EnergyImpactLookups[[#This Row],[AStdWBkWh]])</f>
        <v>308.63010000000003</v>
      </c>
      <c r="AL1872">
        <f>IF(EnergyImpactLookups[[#This Row],[MAT]]="AR",EnergyImpactLookups[[#This Row],[APreWBtherm]],EnergyImpactLookups[[#This Row],[AStdWBtherm]])</f>
        <v>0</v>
      </c>
      <c r="AM1872">
        <f>IF(EnergyImpactLookups[[#This Row],[MAT]]="AR",EnergyImpactLookups[[#This Row],[AStdWBkW]],0)</f>
        <v>0</v>
      </c>
      <c r="AN1872">
        <f>IF(EnergyImpactLookups[[#This Row],[MAT]]="AR",EnergyImpactLookups[[#This Row],[AStdWBkWh]],0)</f>
        <v>0</v>
      </c>
      <c r="AO1872">
        <f>IF(EnergyImpactLookups[[#This Row],[MAT]]="AR",EnergyImpactLookups[[#This Row],[AStdWBtherm]],0)</f>
        <v>0</v>
      </c>
    </row>
    <row r="1873" spans="1:41" x14ac:dyDescent="0.3">
      <c r="A1873" t="s">
        <v>595</v>
      </c>
      <c r="B1873" t="s">
        <v>532</v>
      </c>
      <c r="C1873" t="s">
        <v>177</v>
      </c>
      <c r="D1873" t="s">
        <v>717</v>
      </c>
      <c r="E1873" t="s">
        <v>554</v>
      </c>
      <c r="F1873" t="s">
        <v>581</v>
      </c>
      <c r="G1873" t="s">
        <v>359</v>
      </c>
      <c r="H1873" t="s">
        <v>7</v>
      </c>
      <c r="I1873" t="s">
        <v>679</v>
      </c>
      <c r="J1873" t="s">
        <v>567</v>
      </c>
      <c r="K1873" t="s">
        <v>128</v>
      </c>
      <c r="L1873" t="s">
        <v>12</v>
      </c>
      <c r="M1873" t="s">
        <v>536</v>
      </c>
      <c r="N1873" s="1">
        <v>44167</v>
      </c>
      <c r="O1873" t="s">
        <v>95</v>
      </c>
      <c r="P1873" t="s">
        <v>131</v>
      </c>
      <c r="Q1873" t="s">
        <v>119</v>
      </c>
      <c r="R1873" t="s">
        <v>129</v>
      </c>
      <c r="S1873" t="s">
        <v>537</v>
      </c>
      <c r="T1873">
        <v>3.61</v>
      </c>
      <c r="U1873">
        <v>2300</v>
      </c>
      <c r="V1873" t="s">
        <v>8</v>
      </c>
      <c r="W1873">
        <v>46.116300000000003</v>
      </c>
      <c r="X1873">
        <v>7.9200000000000007E-2</v>
      </c>
      <c r="Y1873">
        <v>0</v>
      </c>
      <c r="Z1873">
        <v>37.3003</v>
      </c>
      <c r="AA1873">
        <v>6.3200000000000006E-2</v>
      </c>
      <c r="AB1873">
        <v>0</v>
      </c>
      <c r="AC1873" t="s">
        <v>538</v>
      </c>
      <c r="AD1873">
        <v>1</v>
      </c>
      <c r="AE1873">
        <v>1</v>
      </c>
      <c r="AF1873" t="str">
        <f>IF(EnergyImpactLookups[[#This Row],[MAT]]="AR",EnergyImpactLookups[[#This Row],[APreWBkWh]],"")</f>
        <v/>
      </c>
      <c r="AG1873" t="str">
        <f>IF(EnergyImpactLookups[[#This Row],[MAT]]="AR",EnergyImpactLookups[[#This Row],[APreWBkW]],"")</f>
        <v/>
      </c>
      <c r="AH1873" s="19" t="str">
        <f>IF(EnergyImpactLookups[[#This Row],[MAT]]="AR",EnergyImpactLookups[[#This Row],[APreWBtherm]],"")</f>
        <v/>
      </c>
      <c r="AJ1873">
        <f>IF(EnergyImpactLookups[[#This Row],[MAT]]="AR",EnergyImpactLookups[[#This Row],[APreWBkW]],EnergyImpactLookups[[#This Row],[AStdWBkW]])</f>
        <v>6.3200000000000006E-2</v>
      </c>
      <c r="AK1873">
        <f>IF(EnergyImpactLookups[[#This Row],[MAT]]="AR",EnergyImpactLookups[[#This Row],[APreWBkWh]],EnergyImpactLookups[[#This Row],[AStdWBkWh]])</f>
        <v>37.3003</v>
      </c>
      <c r="AL1873">
        <f>IF(EnergyImpactLookups[[#This Row],[MAT]]="AR",EnergyImpactLookups[[#This Row],[APreWBtherm]],EnergyImpactLookups[[#This Row],[AStdWBtherm]])</f>
        <v>0</v>
      </c>
      <c r="AM1873">
        <f>IF(EnergyImpactLookups[[#This Row],[MAT]]="AR",EnergyImpactLookups[[#This Row],[AStdWBkW]],0)</f>
        <v>0</v>
      </c>
      <c r="AN1873">
        <f>IF(EnergyImpactLookups[[#This Row],[MAT]]="AR",EnergyImpactLookups[[#This Row],[AStdWBkWh]],0)</f>
        <v>0</v>
      </c>
      <c r="AO1873">
        <f>IF(EnergyImpactLookups[[#This Row],[MAT]]="AR",EnergyImpactLookups[[#This Row],[AStdWBtherm]],0)</f>
        <v>0</v>
      </c>
    </row>
    <row r="1874" spans="1:41" x14ac:dyDescent="0.3">
      <c r="A1874" t="s">
        <v>596</v>
      </c>
      <c r="B1874" t="s">
        <v>532</v>
      </c>
      <c r="C1874" t="s">
        <v>178</v>
      </c>
      <c r="D1874" t="s">
        <v>718</v>
      </c>
      <c r="E1874" t="s">
        <v>554</v>
      </c>
      <c r="F1874" t="s">
        <v>581</v>
      </c>
      <c r="G1874" t="s">
        <v>360</v>
      </c>
      <c r="H1874" t="s">
        <v>7</v>
      </c>
      <c r="I1874" t="s">
        <v>680</v>
      </c>
      <c r="J1874" t="s">
        <v>569</v>
      </c>
      <c r="K1874" t="s">
        <v>128</v>
      </c>
      <c r="L1874" t="s">
        <v>12</v>
      </c>
      <c r="M1874" t="s">
        <v>536</v>
      </c>
      <c r="N1874" s="1">
        <v>44167</v>
      </c>
      <c r="O1874" t="s">
        <v>95</v>
      </c>
      <c r="P1874" t="s">
        <v>127</v>
      </c>
      <c r="Q1874" t="s">
        <v>99</v>
      </c>
      <c r="R1874" t="s">
        <v>129</v>
      </c>
      <c r="S1874" t="s">
        <v>537</v>
      </c>
      <c r="T1874">
        <v>3.5</v>
      </c>
      <c r="U1874">
        <v>1240</v>
      </c>
      <c r="V1874" t="s">
        <v>8</v>
      </c>
      <c r="W1874">
        <v>13.470499999999999</v>
      </c>
      <c r="X1874">
        <v>0</v>
      </c>
      <c r="Y1874">
        <v>0</v>
      </c>
      <c r="Z1874">
        <v>11.3308</v>
      </c>
      <c r="AA1874">
        <v>0</v>
      </c>
      <c r="AB1874">
        <v>0</v>
      </c>
      <c r="AC1874" t="s">
        <v>538</v>
      </c>
      <c r="AD1874">
        <v>1</v>
      </c>
      <c r="AE1874">
        <v>1</v>
      </c>
      <c r="AF1874" t="str">
        <f>IF(EnergyImpactLookups[[#This Row],[MAT]]="AR",EnergyImpactLookups[[#This Row],[APreWBkWh]],"")</f>
        <v/>
      </c>
      <c r="AG1874" t="str">
        <f>IF(EnergyImpactLookups[[#This Row],[MAT]]="AR",EnergyImpactLookups[[#This Row],[APreWBkW]],"")</f>
        <v/>
      </c>
      <c r="AH1874" s="19" t="str">
        <f>IF(EnergyImpactLookups[[#This Row],[MAT]]="AR",EnergyImpactLookups[[#This Row],[APreWBtherm]],"")</f>
        <v/>
      </c>
      <c r="AJ1874">
        <f>IF(EnergyImpactLookups[[#This Row],[MAT]]="AR",EnergyImpactLookups[[#This Row],[APreWBkW]],EnergyImpactLookups[[#This Row],[AStdWBkW]])</f>
        <v>0</v>
      </c>
      <c r="AK1874">
        <f>IF(EnergyImpactLookups[[#This Row],[MAT]]="AR",EnergyImpactLookups[[#This Row],[APreWBkWh]],EnergyImpactLookups[[#This Row],[AStdWBkWh]])</f>
        <v>11.3308</v>
      </c>
      <c r="AL1874">
        <f>IF(EnergyImpactLookups[[#This Row],[MAT]]="AR",EnergyImpactLookups[[#This Row],[APreWBtherm]],EnergyImpactLookups[[#This Row],[AStdWBtherm]])</f>
        <v>0</v>
      </c>
      <c r="AM1874">
        <f>IF(EnergyImpactLookups[[#This Row],[MAT]]="AR",EnergyImpactLookups[[#This Row],[AStdWBkW]],0)</f>
        <v>0</v>
      </c>
      <c r="AN1874">
        <f>IF(EnergyImpactLookups[[#This Row],[MAT]]="AR",EnergyImpactLookups[[#This Row],[AStdWBkWh]],0)</f>
        <v>0</v>
      </c>
      <c r="AO1874">
        <f>IF(EnergyImpactLookups[[#This Row],[MAT]]="AR",EnergyImpactLookups[[#This Row],[AStdWBtherm]],0)</f>
        <v>0</v>
      </c>
    </row>
    <row r="1875" spans="1:41" x14ac:dyDescent="0.3">
      <c r="A1875" t="s">
        <v>596</v>
      </c>
      <c r="B1875" t="s">
        <v>532</v>
      </c>
      <c r="C1875" t="s">
        <v>178</v>
      </c>
      <c r="D1875" t="s">
        <v>718</v>
      </c>
      <c r="E1875" t="s">
        <v>554</v>
      </c>
      <c r="F1875" t="s">
        <v>581</v>
      </c>
      <c r="G1875" t="s">
        <v>360</v>
      </c>
      <c r="H1875" t="s">
        <v>7</v>
      </c>
      <c r="I1875" t="s">
        <v>680</v>
      </c>
      <c r="J1875" t="s">
        <v>569</v>
      </c>
      <c r="K1875" t="s">
        <v>128</v>
      </c>
      <c r="L1875" t="s">
        <v>12</v>
      </c>
      <c r="M1875" t="s">
        <v>536</v>
      </c>
      <c r="N1875" s="1">
        <v>44167</v>
      </c>
      <c r="O1875" t="s">
        <v>95</v>
      </c>
      <c r="P1875" t="s">
        <v>127</v>
      </c>
      <c r="Q1875" t="s">
        <v>103</v>
      </c>
      <c r="R1875" t="s">
        <v>129</v>
      </c>
      <c r="S1875" t="s">
        <v>537</v>
      </c>
      <c r="T1875">
        <v>3.5</v>
      </c>
      <c r="U1875">
        <v>1240</v>
      </c>
      <c r="V1875" t="s">
        <v>8</v>
      </c>
      <c r="W1875">
        <v>71.547899999999998</v>
      </c>
      <c r="X1875">
        <v>0.15310000000000001</v>
      </c>
      <c r="Y1875">
        <v>0</v>
      </c>
      <c r="Z1875">
        <v>58.393999999999998</v>
      </c>
      <c r="AA1875">
        <v>0.1241</v>
      </c>
      <c r="AB1875">
        <v>0</v>
      </c>
      <c r="AC1875" t="s">
        <v>538</v>
      </c>
      <c r="AD1875">
        <v>1</v>
      </c>
      <c r="AE1875">
        <v>1</v>
      </c>
      <c r="AF1875" t="str">
        <f>IF(EnergyImpactLookups[[#This Row],[MAT]]="AR",EnergyImpactLookups[[#This Row],[APreWBkWh]],"")</f>
        <v/>
      </c>
      <c r="AG1875" t="str">
        <f>IF(EnergyImpactLookups[[#This Row],[MAT]]="AR",EnergyImpactLookups[[#This Row],[APreWBkW]],"")</f>
        <v/>
      </c>
      <c r="AH1875" s="19" t="str">
        <f>IF(EnergyImpactLookups[[#This Row],[MAT]]="AR",EnergyImpactLookups[[#This Row],[APreWBtherm]],"")</f>
        <v/>
      </c>
      <c r="AJ1875">
        <f>IF(EnergyImpactLookups[[#This Row],[MAT]]="AR",EnergyImpactLookups[[#This Row],[APreWBkW]],EnergyImpactLookups[[#This Row],[AStdWBkW]])</f>
        <v>0.1241</v>
      </c>
      <c r="AK1875">
        <f>IF(EnergyImpactLookups[[#This Row],[MAT]]="AR",EnergyImpactLookups[[#This Row],[APreWBkWh]],EnergyImpactLookups[[#This Row],[AStdWBkWh]])</f>
        <v>58.393999999999998</v>
      </c>
      <c r="AL1875">
        <f>IF(EnergyImpactLookups[[#This Row],[MAT]]="AR",EnergyImpactLookups[[#This Row],[APreWBtherm]],EnergyImpactLookups[[#This Row],[AStdWBtherm]])</f>
        <v>0</v>
      </c>
      <c r="AM1875">
        <f>IF(EnergyImpactLookups[[#This Row],[MAT]]="AR",EnergyImpactLookups[[#This Row],[AStdWBkW]],0)</f>
        <v>0</v>
      </c>
      <c r="AN1875">
        <f>IF(EnergyImpactLookups[[#This Row],[MAT]]="AR",EnergyImpactLookups[[#This Row],[AStdWBkWh]],0)</f>
        <v>0</v>
      </c>
      <c r="AO1875">
        <f>IF(EnergyImpactLookups[[#This Row],[MAT]]="AR",EnergyImpactLookups[[#This Row],[AStdWBtherm]],0)</f>
        <v>0</v>
      </c>
    </row>
    <row r="1876" spans="1:41" x14ac:dyDescent="0.3">
      <c r="A1876" t="s">
        <v>596</v>
      </c>
      <c r="B1876" t="s">
        <v>532</v>
      </c>
      <c r="C1876" t="s">
        <v>178</v>
      </c>
      <c r="D1876" t="s">
        <v>718</v>
      </c>
      <c r="E1876" t="s">
        <v>554</v>
      </c>
      <c r="F1876" t="s">
        <v>581</v>
      </c>
      <c r="G1876" t="s">
        <v>360</v>
      </c>
      <c r="H1876" t="s">
        <v>7</v>
      </c>
      <c r="I1876" t="s">
        <v>680</v>
      </c>
      <c r="J1876" t="s">
        <v>569</v>
      </c>
      <c r="K1876" t="s">
        <v>128</v>
      </c>
      <c r="L1876" t="s">
        <v>12</v>
      </c>
      <c r="M1876" t="s">
        <v>536</v>
      </c>
      <c r="N1876" s="1">
        <v>44167</v>
      </c>
      <c r="O1876" t="s">
        <v>95</v>
      </c>
      <c r="P1876" t="s">
        <v>127</v>
      </c>
      <c r="Q1876" t="s">
        <v>104</v>
      </c>
      <c r="R1876" t="s">
        <v>129</v>
      </c>
      <c r="S1876" t="s">
        <v>537</v>
      </c>
      <c r="T1876">
        <v>3.5</v>
      </c>
      <c r="U1876">
        <v>1240</v>
      </c>
      <c r="V1876" t="s">
        <v>8</v>
      </c>
      <c r="W1876">
        <v>28.8935</v>
      </c>
      <c r="X1876">
        <v>0.10249999999999999</v>
      </c>
      <c r="Y1876">
        <v>0</v>
      </c>
      <c r="Z1876">
        <v>23.7058</v>
      </c>
      <c r="AA1876">
        <v>8.3099999999999993E-2</v>
      </c>
      <c r="AB1876">
        <v>0</v>
      </c>
      <c r="AC1876" t="s">
        <v>538</v>
      </c>
      <c r="AD1876">
        <v>1</v>
      </c>
      <c r="AE1876">
        <v>1</v>
      </c>
      <c r="AF1876" t="str">
        <f>IF(EnergyImpactLookups[[#This Row],[MAT]]="AR",EnergyImpactLookups[[#This Row],[APreWBkWh]],"")</f>
        <v/>
      </c>
      <c r="AG1876" t="str">
        <f>IF(EnergyImpactLookups[[#This Row],[MAT]]="AR",EnergyImpactLookups[[#This Row],[APreWBkW]],"")</f>
        <v/>
      </c>
      <c r="AH1876" s="19" t="str">
        <f>IF(EnergyImpactLookups[[#This Row],[MAT]]="AR",EnergyImpactLookups[[#This Row],[APreWBtherm]],"")</f>
        <v/>
      </c>
      <c r="AJ1876">
        <f>IF(EnergyImpactLookups[[#This Row],[MAT]]="AR",EnergyImpactLookups[[#This Row],[APreWBkW]],EnergyImpactLookups[[#This Row],[AStdWBkW]])</f>
        <v>8.3099999999999993E-2</v>
      </c>
      <c r="AK1876">
        <f>IF(EnergyImpactLookups[[#This Row],[MAT]]="AR",EnergyImpactLookups[[#This Row],[APreWBkWh]],EnergyImpactLookups[[#This Row],[AStdWBkWh]])</f>
        <v>23.7058</v>
      </c>
      <c r="AL1876">
        <f>IF(EnergyImpactLookups[[#This Row],[MAT]]="AR",EnergyImpactLookups[[#This Row],[APreWBtherm]],EnergyImpactLookups[[#This Row],[AStdWBtherm]])</f>
        <v>0</v>
      </c>
      <c r="AM1876">
        <f>IF(EnergyImpactLookups[[#This Row],[MAT]]="AR",EnergyImpactLookups[[#This Row],[AStdWBkW]],0)</f>
        <v>0</v>
      </c>
      <c r="AN1876">
        <f>IF(EnergyImpactLookups[[#This Row],[MAT]]="AR",EnergyImpactLookups[[#This Row],[AStdWBkWh]],0)</f>
        <v>0</v>
      </c>
      <c r="AO1876">
        <f>IF(EnergyImpactLookups[[#This Row],[MAT]]="AR",EnergyImpactLookups[[#This Row],[AStdWBtherm]],0)</f>
        <v>0</v>
      </c>
    </row>
    <row r="1877" spans="1:41" x14ac:dyDescent="0.3">
      <c r="A1877" t="s">
        <v>596</v>
      </c>
      <c r="B1877" t="s">
        <v>532</v>
      </c>
      <c r="C1877" t="s">
        <v>178</v>
      </c>
      <c r="D1877" t="s">
        <v>718</v>
      </c>
      <c r="E1877" t="s">
        <v>554</v>
      </c>
      <c r="F1877" t="s">
        <v>581</v>
      </c>
      <c r="G1877" t="s">
        <v>360</v>
      </c>
      <c r="H1877" t="s">
        <v>7</v>
      </c>
      <c r="I1877" t="s">
        <v>680</v>
      </c>
      <c r="J1877" t="s">
        <v>569</v>
      </c>
      <c r="K1877" t="s">
        <v>128</v>
      </c>
      <c r="L1877" t="s">
        <v>12</v>
      </c>
      <c r="M1877" t="s">
        <v>536</v>
      </c>
      <c r="N1877" s="1">
        <v>44167</v>
      </c>
      <c r="O1877" t="s">
        <v>95</v>
      </c>
      <c r="P1877" t="s">
        <v>127</v>
      </c>
      <c r="Q1877" t="s">
        <v>105</v>
      </c>
      <c r="R1877" t="s">
        <v>129</v>
      </c>
      <c r="S1877" t="s">
        <v>537</v>
      </c>
      <c r="T1877">
        <v>3.5</v>
      </c>
      <c r="U1877">
        <v>1240</v>
      </c>
      <c r="V1877" t="s">
        <v>8</v>
      </c>
      <c r="W1877">
        <v>110.592</v>
      </c>
      <c r="X1877">
        <v>0.17019999999999999</v>
      </c>
      <c r="Y1877">
        <v>0</v>
      </c>
      <c r="Z1877">
        <v>89.934399999999997</v>
      </c>
      <c r="AA1877">
        <v>0.13800000000000001</v>
      </c>
      <c r="AB1877">
        <v>0</v>
      </c>
      <c r="AC1877" t="s">
        <v>538</v>
      </c>
      <c r="AD1877">
        <v>1</v>
      </c>
      <c r="AE1877">
        <v>1</v>
      </c>
      <c r="AF1877" t="str">
        <f>IF(EnergyImpactLookups[[#This Row],[MAT]]="AR",EnergyImpactLookups[[#This Row],[APreWBkWh]],"")</f>
        <v/>
      </c>
      <c r="AG1877" t="str">
        <f>IF(EnergyImpactLookups[[#This Row],[MAT]]="AR",EnergyImpactLookups[[#This Row],[APreWBkW]],"")</f>
        <v/>
      </c>
      <c r="AH1877" s="19" t="str">
        <f>IF(EnergyImpactLookups[[#This Row],[MAT]]="AR",EnergyImpactLookups[[#This Row],[APreWBtherm]],"")</f>
        <v/>
      </c>
      <c r="AJ1877">
        <f>IF(EnergyImpactLookups[[#This Row],[MAT]]="AR",EnergyImpactLookups[[#This Row],[APreWBkW]],EnergyImpactLookups[[#This Row],[AStdWBkW]])</f>
        <v>0.13800000000000001</v>
      </c>
      <c r="AK1877">
        <f>IF(EnergyImpactLookups[[#This Row],[MAT]]="AR",EnergyImpactLookups[[#This Row],[APreWBkWh]],EnergyImpactLookups[[#This Row],[AStdWBkWh]])</f>
        <v>89.934399999999997</v>
      </c>
      <c r="AL1877">
        <f>IF(EnergyImpactLookups[[#This Row],[MAT]]="AR",EnergyImpactLookups[[#This Row],[APreWBtherm]],EnergyImpactLookups[[#This Row],[AStdWBtherm]])</f>
        <v>0</v>
      </c>
      <c r="AM1877">
        <f>IF(EnergyImpactLookups[[#This Row],[MAT]]="AR",EnergyImpactLookups[[#This Row],[AStdWBkW]],0)</f>
        <v>0</v>
      </c>
      <c r="AN1877">
        <f>IF(EnergyImpactLookups[[#This Row],[MAT]]="AR",EnergyImpactLookups[[#This Row],[AStdWBkWh]],0)</f>
        <v>0</v>
      </c>
      <c r="AO1877">
        <f>IF(EnergyImpactLookups[[#This Row],[MAT]]="AR",EnergyImpactLookups[[#This Row],[AStdWBtherm]],0)</f>
        <v>0</v>
      </c>
    </row>
    <row r="1878" spans="1:41" x14ac:dyDescent="0.3">
      <c r="A1878" t="s">
        <v>596</v>
      </c>
      <c r="B1878" t="s">
        <v>532</v>
      </c>
      <c r="C1878" t="s">
        <v>178</v>
      </c>
      <c r="D1878" t="s">
        <v>718</v>
      </c>
      <c r="E1878" t="s">
        <v>554</v>
      </c>
      <c r="F1878" t="s">
        <v>581</v>
      </c>
      <c r="G1878" t="s">
        <v>360</v>
      </c>
      <c r="H1878" t="s">
        <v>7</v>
      </c>
      <c r="I1878" t="s">
        <v>680</v>
      </c>
      <c r="J1878" t="s">
        <v>569</v>
      </c>
      <c r="K1878" t="s">
        <v>128</v>
      </c>
      <c r="L1878" t="s">
        <v>12</v>
      </c>
      <c r="M1878" t="s">
        <v>536</v>
      </c>
      <c r="N1878" s="1">
        <v>44167</v>
      </c>
      <c r="O1878" t="s">
        <v>95</v>
      </c>
      <c r="P1878" t="s">
        <v>127</v>
      </c>
      <c r="Q1878" t="s">
        <v>106</v>
      </c>
      <c r="R1878" t="s">
        <v>129</v>
      </c>
      <c r="S1878" t="s">
        <v>537</v>
      </c>
      <c r="T1878">
        <v>3.5</v>
      </c>
      <c r="U1878">
        <v>1240</v>
      </c>
      <c r="V1878" t="s">
        <v>8</v>
      </c>
      <c r="W1878">
        <v>24.6402</v>
      </c>
      <c r="X1878">
        <v>6.0299999999999999E-2</v>
      </c>
      <c r="Y1878">
        <v>0</v>
      </c>
      <c r="Z1878">
        <v>20.3277</v>
      </c>
      <c r="AA1878">
        <v>4.8899999999999999E-2</v>
      </c>
      <c r="AB1878">
        <v>0</v>
      </c>
      <c r="AC1878" t="s">
        <v>538</v>
      </c>
      <c r="AD1878">
        <v>1</v>
      </c>
      <c r="AE1878">
        <v>1</v>
      </c>
      <c r="AF1878" t="str">
        <f>IF(EnergyImpactLookups[[#This Row],[MAT]]="AR",EnergyImpactLookups[[#This Row],[APreWBkWh]],"")</f>
        <v/>
      </c>
      <c r="AG1878" t="str">
        <f>IF(EnergyImpactLookups[[#This Row],[MAT]]="AR",EnergyImpactLookups[[#This Row],[APreWBkW]],"")</f>
        <v/>
      </c>
      <c r="AH1878" s="19" t="str">
        <f>IF(EnergyImpactLookups[[#This Row],[MAT]]="AR",EnergyImpactLookups[[#This Row],[APreWBtherm]],"")</f>
        <v/>
      </c>
      <c r="AJ1878">
        <f>IF(EnergyImpactLookups[[#This Row],[MAT]]="AR",EnergyImpactLookups[[#This Row],[APreWBkW]],EnergyImpactLookups[[#This Row],[AStdWBkW]])</f>
        <v>4.8899999999999999E-2</v>
      </c>
      <c r="AK1878">
        <f>IF(EnergyImpactLookups[[#This Row],[MAT]]="AR",EnergyImpactLookups[[#This Row],[APreWBkWh]],EnergyImpactLookups[[#This Row],[AStdWBkWh]])</f>
        <v>20.3277</v>
      </c>
      <c r="AL1878">
        <f>IF(EnergyImpactLookups[[#This Row],[MAT]]="AR",EnergyImpactLookups[[#This Row],[APreWBtherm]],EnergyImpactLookups[[#This Row],[AStdWBtherm]])</f>
        <v>0</v>
      </c>
      <c r="AM1878">
        <f>IF(EnergyImpactLookups[[#This Row],[MAT]]="AR",EnergyImpactLookups[[#This Row],[AStdWBkW]],0)</f>
        <v>0</v>
      </c>
      <c r="AN1878">
        <f>IF(EnergyImpactLookups[[#This Row],[MAT]]="AR",EnergyImpactLookups[[#This Row],[AStdWBkWh]],0)</f>
        <v>0</v>
      </c>
      <c r="AO1878">
        <f>IF(EnergyImpactLookups[[#This Row],[MAT]]="AR",EnergyImpactLookups[[#This Row],[AStdWBtherm]],0)</f>
        <v>0</v>
      </c>
    </row>
    <row r="1879" spans="1:41" x14ac:dyDescent="0.3">
      <c r="A1879" t="s">
        <v>596</v>
      </c>
      <c r="B1879" t="s">
        <v>532</v>
      </c>
      <c r="C1879" t="s">
        <v>178</v>
      </c>
      <c r="D1879" t="s">
        <v>718</v>
      </c>
      <c r="E1879" t="s">
        <v>554</v>
      </c>
      <c r="F1879" t="s">
        <v>581</v>
      </c>
      <c r="G1879" t="s">
        <v>360</v>
      </c>
      <c r="H1879" t="s">
        <v>7</v>
      </c>
      <c r="I1879" t="s">
        <v>680</v>
      </c>
      <c r="J1879" t="s">
        <v>569</v>
      </c>
      <c r="K1879" t="s">
        <v>128</v>
      </c>
      <c r="L1879" t="s">
        <v>12</v>
      </c>
      <c r="M1879" t="s">
        <v>536</v>
      </c>
      <c r="N1879" s="1">
        <v>44167</v>
      </c>
      <c r="O1879" t="s">
        <v>95</v>
      </c>
      <c r="P1879" t="s">
        <v>127</v>
      </c>
      <c r="Q1879" t="s">
        <v>107</v>
      </c>
      <c r="R1879" t="s">
        <v>129</v>
      </c>
      <c r="S1879" t="s">
        <v>537</v>
      </c>
      <c r="T1879">
        <v>3.5</v>
      </c>
      <c r="U1879">
        <v>1240</v>
      </c>
      <c r="V1879" t="s">
        <v>8</v>
      </c>
      <c r="W1879">
        <v>112.7118</v>
      </c>
      <c r="X1879">
        <v>0.1028</v>
      </c>
      <c r="Y1879">
        <v>0</v>
      </c>
      <c r="Z1879">
        <v>91.582700000000003</v>
      </c>
      <c r="AA1879">
        <v>8.3400000000000002E-2</v>
      </c>
      <c r="AB1879">
        <v>0</v>
      </c>
      <c r="AC1879" t="s">
        <v>538</v>
      </c>
      <c r="AD1879">
        <v>1</v>
      </c>
      <c r="AE1879">
        <v>1</v>
      </c>
      <c r="AF1879" t="str">
        <f>IF(EnergyImpactLookups[[#This Row],[MAT]]="AR",EnergyImpactLookups[[#This Row],[APreWBkWh]],"")</f>
        <v/>
      </c>
      <c r="AG1879" t="str">
        <f>IF(EnergyImpactLookups[[#This Row],[MAT]]="AR",EnergyImpactLookups[[#This Row],[APreWBkW]],"")</f>
        <v/>
      </c>
      <c r="AH1879" s="19" t="str">
        <f>IF(EnergyImpactLookups[[#This Row],[MAT]]="AR",EnergyImpactLookups[[#This Row],[APreWBtherm]],"")</f>
        <v/>
      </c>
      <c r="AJ1879">
        <f>IF(EnergyImpactLookups[[#This Row],[MAT]]="AR",EnergyImpactLookups[[#This Row],[APreWBkW]],EnergyImpactLookups[[#This Row],[AStdWBkW]])</f>
        <v>8.3400000000000002E-2</v>
      </c>
      <c r="AK1879">
        <f>IF(EnergyImpactLookups[[#This Row],[MAT]]="AR",EnergyImpactLookups[[#This Row],[APreWBkWh]],EnergyImpactLookups[[#This Row],[AStdWBkWh]])</f>
        <v>91.582700000000003</v>
      </c>
      <c r="AL1879">
        <f>IF(EnergyImpactLookups[[#This Row],[MAT]]="AR",EnergyImpactLookups[[#This Row],[APreWBtherm]],EnergyImpactLookups[[#This Row],[AStdWBtherm]])</f>
        <v>0</v>
      </c>
      <c r="AM1879">
        <f>IF(EnergyImpactLookups[[#This Row],[MAT]]="AR",EnergyImpactLookups[[#This Row],[AStdWBkW]],0)</f>
        <v>0</v>
      </c>
      <c r="AN1879">
        <f>IF(EnergyImpactLookups[[#This Row],[MAT]]="AR",EnergyImpactLookups[[#This Row],[AStdWBkWh]],0)</f>
        <v>0</v>
      </c>
      <c r="AO1879">
        <f>IF(EnergyImpactLookups[[#This Row],[MAT]]="AR",EnergyImpactLookups[[#This Row],[AStdWBtherm]],0)</f>
        <v>0</v>
      </c>
    </row>
    <row r="1880" spans="1:41" x14ac:dyDescent="0.3">
      <c r="A1880" t="s">
        <v>596</v>
      </c>
      <c r="B1880" t="s">
        <v>532</v>
      </c>
      <c r="C1880" t="s">
        <v>178</v>
      </c>
      <c r="D1880" t="s">
        <v>718</v>
      </c>
      <c r="E1880" t="s">
        <v>554</v>
      </c>
      <c r="F1880" t="s">
        <v>581</v>
      </c>
      <c r="G1880" t="s">
        <v>360</v>
      </c>
      <c r="H1880" t="s">
        <v>7</v>
      </c>
      <c r="I1880" t="s">
        <v>680</v>
      </c>
      <c r="J1880" t="s">
        <v>569</v>
      </c>
      <c r="K1880" t="s">
        <v>128</v>
      </c>
      <c r="L1880" t="s">
        <v>12</v>
      </c>
      <c r="M1880" t="s">
        <v>536</v>
      </c>
      <c r="N1880" s="1">
        <v>44167</v>
      </c>
      <c r="O1880" t="s">
        <v>95</v>
      </c>
      <c r="P1880" t="s">
        <v>127</v>
      </c>
      <c r="Q1880" t="s">
        <v>109</v>
      </c>
      <c r="R1880" t="s">
        <v>129</v>
      </c>
      <c r="S1880" t="s">
        <v>537</v>
      </c>
      <c r="T1880">
        <v>3.5</v>
      </c>
      <c r="U1880">
        <v>1240</v>
      </c>
      <c r="V1880" t="s">
        <v>8</v>
      </c>
      <c r="W1880">
        <v>112.06059999999999</v>
      </c>
      <c r="X1880">
        <v>9.3899999999999997E-2</v>
      </c>
      <c r="Y1880">
        <v>0</v>
      </c>
      <c r="Z1880">
        <v>91.063199999999995</v>
      </c>
      <c r="AA1880">
        <v>7.6200000000000004E-2</v>
      </c>
      <c r="AB1880">
        <v>0</v>
      </c>
      <c r="AC1880" t="s">
        <v>538</v>
      </c>
      <c r="AD1880">
        <v>1</v>
      </c>
      <c r="AE1880">
        <v>1</v>
      </c>
      <c r="AF1880" t="str">
        <f>IF(EnergyImpactLookups[[#This Row],[MAT]]="AR",EnergyImpactLookups[[#This Row],[APreWBkWh]],"")</f>
        <v/>
      </c>
      <c r="AG1880" t="str">
        <f>IF(EnergyImpactLookups[[#This Row],[MAT]]="AR",EnergyImpactLookups[[#This Row],[APreWBkW]],"")</f>
        <v/>
      </c>
      <c r="AH1880" s="19" t="str">
        <f>IF(EnergyImpactLookups[[#This Row],[MAT]]="AR",EnergyImpactLookups[[#This Row],[APreWBtherm]],"")</f>
        <v/>
      </c>
      <c r="AJ1880">
        <f>IF(EnergyImpactLookups[[#This Row],[MAT]]="AR",EnergyImpactLookups[[#This Row],[APreWBkW]],EnergyImpactLookups[[#This Row],[AStdWBkW]])</f>
        <v>7.6200000000000004E-2</v>
      </c>
      <c r="AK1880">
        <f>IF(EnergyImpactLookups[[#This Row],[MAT]]="AR",EnergyImpactLookups[[#This Row],[APreWBkWh]],EnergyImpactLookups[[#This Row],[AStdWBkWh]])</f>
        <v>91.063199999999995</v>
      </c>
      <c r="AL1880">
        <f>IF(EnergyImpactLookups[[#This Row],[MAT]]="AR",EnergyImpactLookups[[#This Row],[APreWBtherm]],EnergyImpactLookups[[#This Row],[AStdWBtherm]])</f>
        <v>0</v>
      </c>
      <c r="AM1880">
        <f>IF(EnergyImpactLookups[[#This Row],[MAT]]="AR",EnergyImpactLookups[[#This Row],[AStdWBkW]],0)</f>
        <v>0</v>
      </c>
      <c r="AN1880">
        <f>IF(EnergyImpactLookups[[#This Row],[MAT]]="AR",EnergyImpactLookups[[#This Row],[AStdWBkWh]],0)</f>
        <v>0</v>
      </c>
      <c r="AO1880">
        <f>IF(EnergyImpactLookups[[#This Row],[MAT]]="AR",EnergyImpactLookups[[#This Row],[AStdWBtherm]],0)</f>
        <v>0</v>
      </c>
    </row>
    <row r="1881" spans="1:41" x14ac:dyDescent="0.3">
      <c r="A1881" t="s">
        <v>596</v>
      </c>
      <c r="B1881" t="s">
        <v>532</v>
      </c>
      <c r="C1881" t="s">
        <v>178</v>
      </c>
      <c r="D1881" t="s">
        <v>718</v>
      </c>
      <c r="E1881" t="s">
        <v>554</v>
      </c>
      <c r="F1881" t="s">
        <v>581</v>
      </c>
      <c r="G1881" t="s">
        <v>360</v>
      </c>
      <c r="H1881" t="s">
        <v>7</v>
      </c>
      <c r="I1881" t="s">
        <v>680</v>
      </c>
      <c r="J1881" t="s">
        <v>569</v>
      </c>
      <c r="K1881" t="s">
        <v>128</v>
      </c>
      <c r="L1881" t="s">
        <v>12</v>
      </c>
      <c r="M1881" t="s">
        <v>536</v>
      </c>
      <c r="N1881" s="1">
        <v>44167</v>
      </c>
      <c r="O1881" t="s">
        <v>95</v>
      </c>
      <c r="P1881" t="s">
        <v>127</v>
      </c>
      <c r="Q1881" t="s">
        <v>111</v>
      </c>
      <c r="R1881" t="s">
        <v>129</v>
      </c>
      <c r="S1881" t="s">
        <v>537</v>
      </c>
      <c r="T1881">
        <v>3.5</v>
      </c>
      <c r="U1881">
        <v>1240</v>
      </c>
      <c r="V1881" t="s">
        <v>8</v>
      </c>
      <c r="W1881">
        <v>218.733</v>
      </c>
      <c r="X1881">
        <v>0.16500000000000001</v>
      </c>
      <c r="Y1881">
        <v>0</v>
      </c>
      <c r="Z1881">
        <v>177.5737</v>
      </c>
      <c r="AA1881">
        <v>0.13389999999999999</v>
      </c>
      <c r="AB1881">
        <v>0</v>
      </c>
      <c r="AC1881" t="s">
        <v>538</v>
      </c>
      <c r="AD1881">
        <v>1</v>
      </c>
      <c r="AE1881">
        <v>1</v>
      </c>
      <c r="AF1881" t="str">
        <f>IF(EnergyImpactLookups[[#This Row],[MAT]]="AR",EnergyImpactLookups[[#This Row],[APreWBkWh]],"")</f>
        <v/>
      </c>
      <c r="AG1881" t="str">
        <f>IF(EnergyImpactLookups[[#This Row],[MAT]]="AR",EnergyImpactLookups[[#This Row],[APreWBkW]],"")</f>
        <v/>
      </c>
      <c r="AH1881" s="19" t="str">
        <f>IF(EnergyImpactLookups[[#This Row],[MAT]]="AR",EnergyImpactLookups[[#This Row],[APreWBtherm]],"")</f>
        <v/>
      </c>
      <c r="AJ1881">
        <f>IF(EnergyImpactLookups[[#This Row],[MAT]]="AR",EnergyImpactLookups[[#This Row],[APreWBkW]],EnergyImpactLookups[[#This Row],[AStdWBkW]])</f>
        <v>0.13389999999999999</v>
      </c>
      <c r="AK1881">
        <f>IF(EnergyImpactLookups[[#This Row],[MAT]]="AR",EnergyImpactLookups[[#This Row],[APreWBkWh]],EnergyImpactLookups[[#This Row],[AStdWBkWh]])</f>
        <v>177.5737</v>
      </c>
      <c r="AL1881">
        <f>IF(EnergyImpactLookups[[#This Row],[MAT]]="AR",EnergyImpactLookups[[#This Row],[APreWBtherm]],EnergyImpactLookups[[#This Row],[AStdWBtherm]])</f>
        <v>0</v>
      </c>
      <c r="AM1881">
        <f>IF(EnergyImpactLookups[[#This Row],[MAT]]="AR",EnergyImpactLookups[[#This Row],[AStdWBkW]],0)</f>
        <v>0</v>
      </c>
      <c r="AN1881">
        <f>IF(EnergyImpactLookups[[#This Row],[MAT]]="AR",EnergyImpactLookups[[#This Row],[AStdWBkWh]],0)</f>
        <v>0</v>
      </c>
      <c r="AO1881">
        <f>IF(EnergyImpactLookups[[#This Row],[MAT]]="AR",EnergyImpactLookups[[#This Row],[AStdWBtherm]],0)</f>
        <v>0</v>
      </c>
    </row>
    <row r="1882" spans="1:41" x14ac:dyDescent="0.3">
      <c r="A1882" t="s">
        <v>596</v>
      </c>
      <c r="B1882" t="s">
        <v>532</v>
      </c>
      <c r="C1882" t="s">
        <v>178</v>
      </c>
      <c r="D1882" t="s">
        <v>718</v>
      </c>
      <c r="E1882" t="s">
        <v>554</v>
      </c>
      <c r="F1882" t="s">
        <v>581</v>
      </c>
      <c r="G1882" t="s">
        <v>360</v>
      </c>
      <c r="H1882" t="s">
        <v>7</v>
      </c>
      <c r="I1882" t="s">
        <v>680</v>
      </c>
      <c r="J1882" t="s">
        <v>569</v>
      </c>
      <c r="K1882" t="s">
        <v>128</v>
      </c>
      <c r="L1882" t="s">
        <v>12</v>
      </c>
      <c r="M1882" t="s">
        <v>536</v>
      </c>
      <c r="N1882" s="1">
        <v>44167</v>
      </c>
      <c r="O1882" t="s">
        <v>95</v>
      </c>
      <c r="P1882" t="s">
        <v>127</v>
      </c>
      <c r="Q1882" t="s">
        <v>112</v>
      </c>
      <c r="R1882" t="s">
        <v>129</v>
      </c>
      <c r="S1882" t="s">
        <v>537</v>
      </c>
      <c r="T1882">
        <v>3.5</v>
      </c>
      <c r="U1882">
        <v>1240</v>
      </c>
      <c r="V1882" t="s">
        <v>8</v>
      </c>
      <c r="W1882">
        <v>182.6592</v>
      </c>
      <c r="X1882">
        <v>0.1701</v>
      </c>
      <c r="Y1882">
        <v>0</v>
      </c>
      <c r="Z1882">
        <v>148.3845</v>
      </c>
      <c r="AA1882">
        <v>0.13800000000000001</v>
      </c>
      <c r="AB1882">
        <v>0</v>
      </c>
      <c r="AC1882" t="s">
        <v>538</v>
      </c>
      <c r="AD1882">
        <v>1</v>
      </c>
      <c r="AE1882">
        <v>1</v>
      </c>
      <c r="AF1882" t="str">
        <f>IF(EnergyImpactLookups[[#This Row],[MAT]]="AR",EnergyImpactLookups[[#This Row],[APreWBkWh]],"")</f>
        <v/>
      </c>
      <c r="AG1882" t="str">
        <f>IF(EnergyImpactLookups[[#This Row],[MAT]]="AR",EnergyImpactLookups[[#This Row],[APreWBkW]],"")</f>
        <v/>
      </c>
      <c r="AH1882" s="19" t="str">
        <f>IF(EnergyImpactLookups[[#This Row],[MAT]]="AR",EnergyImpactLookups[[#This Row],[APreWBtherm]],"")</f>
        <v/>
      </c>
      <c r="AJ1882">
        <f>IF(EnergyImpactLookups[[#This Row],[MAT]]="AR",EnergyImpactLookups[[#This Row],[APreWBkW]],EnergyImpactLookups[[#This Row],[AStdWBkW]])</f>
        <v>0.13800000000000001</v>
      </c>
      <c r="AK1882">
        <f>IF(EnergyImpactLookups[[#This Row],[MAT]]="AR",EnergyImpactLookups[[#This Row],[APreWBkWh]],EnergyImpactLookups[[#This Row],[AStdWBkWh]])</f>
        <v>148.3845</v>
      </c>
      <c r="AL1882">
        <f>IF(EnergyImpactLookups[[#This Row],[MAT]]="AR",EnergyImpactLookups[[#This Row],[APreWBtherm]],EnergyImpactLookups[[#This Row],[AStdWBtherm]])</f>
        <v>0</v>
      </c>
      <c r="AM1882">
        <f>IF(EnergyImpactLookups[[#This Row],[MAT]]="AR",EnergyImpactLookups[[#This Row],[AStdWBkW]],0)</f>
        <v>0</v>
      </c>
      <c r="AN1882">
        <f>IF(EnergyImpactLookups[[#This Row],[MAT]]="AR",EnergyImpactLookups[[#This Row],[AStdWBkWh]],0)</f>
        <v>0</v>
      </c>
      <c r="AO1882">
        <f>IF(EnergyImpactLookups[[#This Row],[MAT]]="AR",EnergyImpactLookups[[#This Row],[AStdWBtherm]],0)</f>
        <v>0</v>
      </c>
    </row>
    <row r="1883" spans="1:41" x14ac:dyDescent="0.3">
      <c r="A1883" t="s">
        <v>596</v>
      </c>
      <c r="B1883" t="s">
        <v>532</v>
      </c>
      <c r="C1883" t="s">
        <v>178</v>
      </c>
      <c r="D1883" t="s">
        <v>718</v>
      </c>
      <c r="E1883" t="s">
        <v>554</v>
      </c>
      <c r="F1883" t="s">
        <v>581</v>
      </c>
      <c r="G1883" t="s">
        <v>360</v>
      </c>
      <c r="H1883" t="s">
        <v>7</v>
      </c>
      <c r="I1883" t="s">
        <v>680</v>
      </c>
      <c r="J1883" t="s">
        <v>569</v>
      </c>
      <c r="K1883" t="s">
        <v>128</v>
      </c>
      <c r="L1883" t="s">
        <v>12</v>
      </c>
      <c r="M1883" t="s">
        <v>536</v>
      </c>
      <c r="N1883" s="1">
        <v>44167</v>
      </c>
      <c r="O1883" t="s">
        <v>95</v>
      </c>
      <c r="P1883" t="s">
        <v>127</v>
      </c>
      <c r="Q1883" t="s">
        <v>113</v>
      </c>
      <c r="R1883" t="s">
        <v>129</v>
      </c>
      <c r="S1883" t="s">
        <v>537</v>
      </c>
      <c r="T1883">
        <v>3.5</v>
      </c>
      <c r="U1883">
        <v>1240</v>
      </c>
      <c r="V1883" t="s">
        <v>8</v>
      </c>
      <c r="W1883">
        <v>249.80629999999999</v>
      </c>
      <c r="X1883">
        <v>0.18740000000000001</v>
      </c>
      <c r="Y1883">
        <v>0</v>
      </c>
      <c r="Z1883">
        <v>202.8614</v>
      </c>
      <c r="AA1883">
        <v>0.152</v>
      </c>
      <c r="AB1883">
        <v>0</v>
      </c>
      <c r="AC1883" t="s">
        <v>538</v>
      </c>
      <c r="AD1883">
        <v>1</v>
      </c>
      <c r="AE1883">
        <v>1</v>
      </c>
      <c r="AF1883" t="str">
        <f>IF(EnergyImpactLookups[[#This Row],[MAT]]="AR",EnergyImpactLookups[[#This Row],[APreWBkWh]],"")</f>
        <v/>
      </c>
      <c r="AG1883" t="str">
        <f>IF(EnergyImpactLookups[[#This Row],[MAT]]="AR",EnergyImpactLookups[[#This Row],[APreWBkW]],"")</f>
        <v/>
      </c>
      <c r="AH1883" s="19" t="str">
        <f>IF(EnergyImpactLookups[[#This Row],[MAT]]="AR",EnergyImpactLookups[[#This Row],[APreWBtherm]],"")</f>
        <v/>
      </c>
      <c r="AJ1883">
        <f>IF(EnergyImpactLookups[[#This Row],[MAT]]="AR",EnergyImpactLookups[[#This Row],[APreWBkW]],EnergyImpactLookups[[#This Row],[AStdWBkW]])</f>
        <v>0.152</v>
      </c>
      <c r="AK1883">
        <f>IF(EnergyImpactLookups[[#This Row],[MAT]]="AR",EnergyImpactLookups[[#This Row],[APreWBkWh]],EnergyImpactLookups[[#This Row],[AStdWBkWh]])</f>
        <v>202.8614</v>
      </c>
      <c r="AL1883">
        <f>IF(EnergyImpactLookups[[#This Row],[MAT]]="AR",EnergyImpactLookups[[#This Row],[APreWBtherm]],EnergyImpactLookups[[#This Row],[AStdWBtherm]])</f>
        <v>0</v>
      </c>
      <c r="AM1883">
        <f>IF(EnergyImpactLookups[[#This Row],[MAT]]="AR",EnergyImpactLookups[[#This Row],[AStdWBkW]],0)</f>
        <v>0</v>
      </c>
      <c r="AN1883">
        <f>IF(EnergyImpactLookups[[#This Row],[MAT]]="AR",EnergyImpactLookups[[#This Row],[AStdWBkWh]],0)</f>
        <v>0</v>
      </c>
      <c r="AO1883">
        <f>IF(EnergyImpactLookups[[#This Row],[MAT]]="AR",EnergyImpactLookups[[#This Row],[AStdWBtherm]],0)</f>
        <v>0</v>
      </c>
    </row>
    <row r="1884" spans="1:41" x14ac:dyDescent="0.3">
      <c r="A1884" t="s">
        <v>596</v>
      </c>
      <c r="B1884" t="s">
        <v>532</v>
      </c>
      <c r="C1884" t="s">
        <v>178</v>
      </c>
      <c r="D1884" t="s">
        <v>718</v>
      </c>
      <c r="E1884" t="s">
        <v>554</v>
      </c>
      <c r="F1884" t="s">
        <v>581</v>
      </c>
      <c r="G1884" t="s">
        <v>360</v>
      </c>
      <c r="H1884" t="s">
        <v>7</v>
      </c>
      <c r="I1884" t="s">
        <v>680</v>
      </c>
      <c r="J1884" t="s">
        <v>569</v>
      </c>
      <c r="K1884" t="s">
        <v>128</v>
      </c>
      <c r="L1884" t="s">
        <v>12</v>
      </c>
      <c r="M1884" t="s">
        <v>536</v>
      </c>
      <c r="N1884" s="1">
        <v>44167</v>
      </c>
      <c r="O1884" t="s">
        <v>95</v>
      </c>
      <c r="P1884" t="s">
        <v>127</v>
      </c>
      <c r="Q1884" t="s">
        <v>114</v>
      </c>
      <c r="R1884" t="s">
        <v>129</v>
      </c>
      <c r="S1884" t="s">
        <v>537</v>
      </c>
      <c r="T1884">
        <v>3.5</v>
      </c>
      <c r="U1884">
        <v>1240</v>
      </c>
      <c r="V1884" t="s">
        <v>8</v>
      </c>
      <c r="W1884">
        <v>269.48349999999999</v>
      </c>
      <c r="X1884">
        <v>0.27360000000000001</v>
      </c>
      <c r="Y1884">
        <v>0</v>
      </c>
      <c r="Z1884">
        <v>218.9931</v>
      </c>
      <c r="AA1884">
        <v>0.22189999999999999</v>
      </c>
      <c r="AB1884">
        <v>0</v>
      </c>
      <c r="AC1884" t="s">
        <v>538</v>
      </c>
      <c r="AD1884">
        <v>1</v>
      </c>
      <c r="AE1884">
        <v>1</v>
      </c>
      <c r="AF1884" t="str">
        <f>IF(EnergyImpactLookups[[#This Row],[MAT]]="AR",EnergyImpactLookups[[#This Row],[APreWBkWh]],"")</f>
        <v/>
      </c>
      <c r="AG1884" t="str">
        <f>IF(EnergyImpactLookups[[#This Row],[MAT]]="AR",EnergyImpactLookups[[#This Row],[APreWBkW]],"")</f>
        <v/>
      </c>
      <c r="AH1884" s="19" t="str">
        <f>IF(EnergyImpactLookups[[#This Row],[MAT]]="AR",EnergyImpactLookups[[#This Row],[APreWBtherm]],"")</f>
        <v/>
      </c>
      <c r="AJ1884">
        <f>IF(EnergyImpactLookups[[#This Row],[MAT]]="AR",EnergyImpactLookups[[#This Row],[APreWBkW]],EnergyImpactLookups[[#This Row],[AStdWBkW]])</f>
        <v>0.22189999999999999</v>
      </c>
      <c r="AK1884">
        <f>IF(EnergyImpactLookups[[#This Row],[MAT]]="AR",EnergyImpactLookups[[#This Row],[APreWBkWh]],EnergyImpactLookups[[#This Row],[AStdWBkWh]])</f>
        <v>218.9931</v>
      </c>
      <c r="AL1884">
        <f>IF(EnergyImpactLookups[[#This Row],[MAT]]="AR",EnergyImpactLookups[[#This Row],[APreWBtherm]],EnergyImpactLookups[[#This Row],[AStdWBtherm]])</f>
        <v>0</v>
      </c>
      <c r="AM1884">
        <f>IF(EnergyImpactLookups[[#This Row],[MAT]]="AR",EnergyImpactLookups[[#This Row],[AStdWBkW]],0)</f>
        <v>0</v>
      </c>
      <c r="AN1884">
        <f>IF(EnergyImpactLookups[[#This Row],[MAT]]="AR",EnergyImpactLookups[[#This Row],[AStdWBkWh]],0)</f>
        <v>0</v>
      </c>
      <c r="AO1884">
        <f>IF(EnergyImpactLookups[[#This Row],[MAT]]="AR",EnergyImpactLookups[[#This Row],[AStdWBtherm]],0)</f>
        <v>0</v>
      </c>
    </row>
    <row r="1885" spans="1:41" x14ac:dyDescent="0.3">
      <c r="A1885" t="s">
        <v>596</v>
      </c>
      <c r="B1885" t="s">
        <v>532</v>
      </c>
      <c r="C1885" t="s">
        <v>178</v>
      </c>
      <c r="D1885" t="s">
        <v>718</v>
      </c>
      <c r="E1885" t="s">
        <v>554</v>
      </c>
      <c r="F1885" t="s">
        <v>581</v>
      </c>
      <c r="G1885" t="s">
        <v>360</v>
      </c>
      <c r="H1885" t="s">
        <v>7</v>
      </c>
      <c r="I1885" t="s">
        <v>680</v>
      </c>
      <c r="J1885" t="s">
        <v>569</v>
      </c>
      <c r="K1885" t="s">
        <v>128</v>
      </c>
      <c r="L1885" t="s">
        <v>12</v>
      </c>
      <c r="M1885" t="s">
        <v>536</v>
      </c>
      <c r="N1885" s="1">
        <v>44167</v>
      </c>
      <c r="O1885" t="s">
        <v>95</v>
      </c>
      <c r="P1885" t="s">
        <v>127</v>
      </c>
      <c r="Q1885" t="s">
        <v>115</v>
      </c>
      <c r="R1885" t="s">
        <v>129</v>
      </c>
      <c r="S1885" t="s">
        <v>537</v>
      </c>
      <c r="T1885">
        <v>3.5</v>
      </c>
      <c r="U1885">
        <v>1240</v>
      </c>
      <c r="V1885" t="s">
        <v>8</v>
      </c>
      <c r="W1885">
        <v>174.54239999999999</v>
      </c>
      <c r="X1885">
        <v>0.24099999999999999</v>
      </c>
      <c r="Y1885">
        <v>0</v>
      </c>
      <c r="Z1885">
        <v>141.8818</v>
      </c>
      <c r="AA1885">
        <v>0.19550000000000001</v>
      </c>
      <c r="AB1885">
        <v>0</v>
      </c>
      <c r="AC1885" t="s">
        <v>538</v>
      </c>
      <c r="AD1885">
        <v>1</v>
      </c>
      <c r="AE1885">
        <v>1</v>
      </c>
      <c r="AF1885" t="str">
        <f>IF(EnergyImpactLookups[[#This Row],[MAT]]="AR",EnergyImpactLookups[[#This Row],[APreWBkWh]],"")</f>
        <v/>
      </c>
      <c r="AG1885" t="str">
        <f>IF(EnergyImpactLookups[[#This Row],[MAT]]="AR",EnergyImpactLookups[[#This Row],[APreWBkW]],"")</f>
        <v/>
      </c>
      <c r="AH1885" s="19" t="str">
        <f>IF(EnergyImpactLookups[[#This Row],[MAT]]="AR",EnergyImpactLookups[[#This Row],[APreWBtherm]],"")</f>
        <v/>
      </c>
      <c r="AJ1885">
        <f>IF(EnergyImpactLookups[[#This Row],[MAT]]="AR",EnergyImpactLookups[[#This Row],[APreWBkW]],EnergyImpactLookups[[#This Row],[AStdWBkW]])</f>
        <v>0.19550000000000001</v>
      </c>
      <c r="AK1885">
        <f>IF(EnergyImpactLookups[[#This Row],[MAT]]="AR",EnergyImpactLookups[[#This Row],[APreWBkWh]],EnergyImpactLookups[[#This Row],[AStdWBkWh]])</f>
        <v>141.8818</v>
      </c>
      <c r="AL1885">
        <f>IF(EnergyImpactLookups[[#This Row],[MAT]]="AR",EnergyImpactLookups[[#This Row],[APreWBtherm]],EnergyImpactLookups[[#This Row],[AStdWBtherm]])</f>
        <v>0</v>
      </c>
      <c r="AM1885">
        <f>IF(EnergyImpactLookups[[#This Row],[MAT]]="AR",EnergyImpactLookups[[#This Row],[AStdWBkW]],0)</f>
        <v>0</v>
      </c>
      <c r="AN1885">
        <f>IF(EnergyImpactLookups[[#This Row],[MAT]]="AR",EnergyImpactLookups[[#This Row],[AStdWBkWh]],0)</f>
        <v>0</v>
      </c>
      <c r="AO1885">
        <f>IF(EnergyImpactLookups[[#This Row],[MAT]]="AR",EnergyImpactLookups[[#This Row],[AStdWBtherm]],0)</f>
        <v>0</v>
      </c>
    </row>
    <row r="1886" spans="1:41" x14ac:dyDescent="0.3">
      <c r="A1886" t="s">
        <v>596</v>
      </c>
      <c r="B1886" t="s">
        <v>532</v>
      </c>
      <c r="C1886" t="s">
        <v>178</v>
      </c>
      <c r="D1886" t="s">
        <v>718</v>
      </c>
      <c r="E1886" t="s">
        <v>554</v>
      </c>
      <c r="F1886" t="s">
        <v>581</v>
      </c>
      <c r="G1886" t="s">
        <v>360</v>
      </c>
      <c r="H1886" t="s">
        <v>7</v>
      </c>
      <c r="I1886" t="s">
        <v>680</v>
      </c>
      <c r="J1886" t="s">
        <v>569</v>
      </c>
      <c r="K1886" t="s">
        <v>128</v>
      </c>
      <c r="L1886" t="s">
        <v>12</v>
      </c>
      <c r="M1886" t="s">
        <v>536</v>
      </c>
      <c r="N1886" s="1">
        <v>44167</v>
      </c>
      <c r="O1886" t="s">
        <v>95</v>
      </c>
      <c r="P1886" t="s">
        <v>127</v>
      </c>
      <c r="Q1886" t="s">
        <v>116</v>
      </c>
      <c r="R1886" t="s">
        <v>129</v>
      </c>
      <c r="S1886" t="s">
        <v>537</v>
      </c>
      <c r="T1886">
        <v>3.5</v>
      </c>
      <c r="U1886">
        <v>1240</v>
      </c>
      <c r="V1886" t="s">
        <v>8</v>
      </c>
      <c r="W1886">
        <v>303.27409999999998</v>
      </c>
      <c r="X1886">
        <v>0.26669999999999999</v>
      </c>
      <c r="Y1886">
        <v>0</v>
      </c>
      <c r="Z1886">
        <v>246.2841</v>
      </c>
      <c r="AA1886">
        <v>0.21629999999999999</v>
      </c>
      <c r="AB1886">
        <v>0</v>
      </c>
      <c r="AC1886" t="s">
        <v>538</v>
      </c>
      <c r="AD1886">
        <v>1</v>
      </c>
      <c r="AE1886">
        <v>1</v>
      </c>
      <c r="AF1886" t="str">
        <f>IF(EnergyImpactLookups[[#This Row],[MAT]]="AR",EnergyImpactLookups[[#This Row],[APreWBkWh]],"")</f>
        <v/>
      </c>
      <c r="AG1886" t="str">
        <f>IF(EnergyImpactLookups[[#This Row],[MAT]]="AR",EnergyImpactLookups[[#This Row],[APreWBkW]],"")</f>
        <v/>
      </c>
      <c r="AH1886" s="19" t="str">
        <f>IF(EnergyImpactLookups[[#This Row],[MAT]]="AR",EnergyImpactLookups[[#This Row],[APreWBtherm]],"")</f>
        <v/>
      </c>
      <c r="AJ1886">
        <f>IF(EnergyImpactLookups[[#This Row],[MAT]]="AR",EnergyImpactLookups[[#This Row],[APreWBkW]],EnergyImpactLookups[[#This Row],[AStdWBkW]])</f>
        <v>0.21629999999999999</v>
      </c>
      <c r="AK1886">
        <f>IF(EnergyImpactLookups[[#This Row],[MAT]]="AR",EnergyImpactLookups[[#This Row],[APreWBkWh]],EnergyImpactLookups[[#This Row],[AStdWBkWh]])</f>
        <v>246.2841</v>
      </c>
      <c r="AL1886">
        <f>IF(EnergyImpactLookups[[#This Row],[MAT]]="AR",EnergyImpactLookups[[#This Row],[APreWBtherm]],EnergyImpactLookups[[#This Row],[AStdWBtherm]])</f>
        <v>0</v>
      </c>
      <c r="AM1886">
        <f>IF(EnergyImpactLookups[[#This Row],[MAT]]="AR",EnergyImpactLookups[[#This Row],[AStdWBkW]],0)</f>
        <v>0</v>
      </c>
      <c r="AN1886">
        <f>IF(EnergyImpactLookups[[#This Row],[MAT]]="AR",EnergyImpactLookups[[#This Row],[AStdWBkWh]],0)</f>
        <v>0</v>
      </c>
      <c r="AO1886">
        <f>IF(EnergyImpactLookups[[#This Row],[MAT]]="AR",EnergyImpactLookups[[#This Row],[AStdWBtherm]],0)</f>
        <v>0</v>
      </c>
    </row>
    <row r="1887" spans="1:41" x14ac:dyDescent="0.3">
      <c r="A1887" t="s">
        <v>596</v>
      </c>
      <c r="B1887" t="s">
        <v>532</v>
      </c>
      <c r="C1887" t="s">
        <v>178</v>
      </c>
      <c r="D1887" t="s">
        <v>718</v>
      </c>
      <c r="E1887" t="s">
        <v>554</v>
      </c>
      <c r="F1887" t="s">
        <v>581</v>
      </c>
      <c r="G1887" t="s">
        <v>360</v>
      </c>
      <c r="H1887" t="s">
        <v>7</v>
      </c>
      <c r="I1887" t="s">
        <v>680</v>
      </c>
      <c r="J1887" t="s">
        <v>569</v>
      </c>
      <c r="K1887" t="s">
        <v>128</v>
      </c>
      <c r="L1887" t="s">
        <v>12</v>
      </c>
      <c r="M1887" t="s">
        <v>536</v>
      </c>
      <c r="N1887" s="1">
        <v>44167</v>
      </c>
      <c r="O1887" t="s">
        <v>95</v>
      </c>
      <c r="P1887" t="s">
        <v>127</v>
      </c>
      <c r="Q1887" t="s">
        <v>117</v>
      </c>
      <c r="R1887" t="s">
        <v>129</v>
      </c>
      <c r="S1887" t="s">
        <v>537</v>
      </c>
      <c r="T1887">
        <v>3.5</v>
      </c>
      <c r="U1887">
        <v>1240</v>
      </c>
      <c r="V1887" t="s">
        <v>8</v>
      </c>
      <c r="W1887">
        <v>259.53890000000001</v>
      </c>
      <c r="X1887">
        <v>0.25280000000000002</v>
      </c>
      <c r="Y1887">
        <v>0</v>
      </c>
      <c r="Z1887">
        <v>210.81530000000001</v>
      </c>
      <c r="AA1887">
        <v>0.20499999999999999</v>
      </c>
      <c r="AB1887">
        <v>0</v>
      </c>
      <c r="AC1887" t="s">
        <v>538</v>
      </c>
      <c r="AD1887">
        <v>1</v>
      </c>
      <c r="AE1887">
        <v>1</v>
      </c>
      <c r="AF1887" t="str">
        <f>IF(EnergyImpactLookups[[#This Row],[MAT]]="AR",EnergyImpactLookups[[#This Row],[APreWBkWh]],"")</f>
        <v/>
      </c>
      <c r="AG1887" t="str">
        <f>IF(EnergyImpactLookups[[#This Row],[MAT]]="AR",EnergyImpactLookups[[#This Row],[APreWBkW]],"")</f>
        <v/>
      </c>
      <c r="AH1887" s="19" t="str">
        <f>IF(EnergyImpactLookups[[#This Row],[MAT]]="AR",EnergyImpactLookups[[#This Row],[APreWBtherm]],"")</f>
        <v/>
      </c>
      <c r="AJ1887">
        <f>IF(EnergyImpactLookups[[#This Row],[MAT]]="AR",EnergyImpactLookups[[#This Row],[APreWBkW]],EnergyImpactLookups[[#This Row],[AStdWBkW]])</f>
        <v>0.20499999999999999</v>
      </c>
      <c r="AK1887">
        <f>IF(EnergyImpactLookups[[#This Row],[MAT]]="AR",EnergyImpactLookups[[#This Row],[APreWBkWh]],EnergyImpactLookups[[#This Row],[AStdWBkWh]])</f>
        <v>210.81530000000001</v>
      </c>
      <c r="AL1887">
        <f>IF(EnergyImpactLookups[[#This Row],[MAT]]="AR",EnergyImpactLookups[[#This Row],[APreWBtherm]],EnergyImpactLookups[[#This Row],[AStdWBtherm]])</f>
        <v>0</v>
      </c>
      <c r="AM1887">
        <f>IF(EnergyImpactLookups[[#This Row],[MAT]]="AR",EnergyImpactLookups[[#This Row],[AStdWBkW]],0)</f>
        <v>0</v>
      </c>
      <c r="AN1887">
        <f>IF(EnergyImpactLookups[[#This Row],[MAT]]="AR",EnergyImpactLookups[[#This Row],[AStdWBkWh]],0)</f>
        <v>0</v>
      </c>
      <c r="AO1887">
        <f>IF(EnergyImpactLookups[[#This Row],[MAT]]="AR",EnergyImpactLookups[[#This Row],[AStdWBtherm]],0)</f>
        <v>0</v>
      </c>
    </row>
    <row r="1888" spans="1:41" x14ac:dyDescent="0.3">
      <c r="A1888" t="s">
        <v>596</v>
      </c>
      <c r="B1888" t="s">
        <v>532</v>
      </c>
      <c r="C1888" t="s">
        <v>178</v>
      </c>
      <c r="D1888" t="s">
        <v>718</v>
      </c>
      <c r="E1888" t="s">
        <v>554</v>
      </c>
      <c r="F1888" t="s">
        <v>581</v>
      </c>
      <c r="G1888" t="s">
        <v>360</v>
      </c>
      <c r="H1888" t="s">
        <v>7</v>
      </c>
      <c r="I1888" t="s">
        <v>680</v>
      </c>
      <c r="J1888" t="s">
        <v>569</v>
      </c>
      <c r="K1888" t="s">
        <v>128</v>
      </c>
      <c r="L1888" t="s">
        <v>12</v>
      </c>
      <c r="M1888" t="s">
        <v>536</v>
      </c>
      <c r="N1888" s="1">
        <v>44167</v>
      </c>
      <c r="O1888" t="s">
        <v>95</v>
      </c>
      <c r="P1888" t="s">
        <v>127</v>
      </c>
      <c r="Q1888" t="s">
        <v>118</v>
      </c>
      <c r="R1888" t="s">
        <v>129</v>
      </c>
      <c r="S1888" t="s">
        <v>537</v>
      </c>
      <c r="T1888">
        <v>3.5</v>
      </c>
      <c r="U1888">
        <v>1240</v>
      </c>
      <c r="V1888" t="s">
        <v>8</v>
      </c>
      <c r="W1888">
        <v>439.19589999999999</v>
      </c>
      <c r="X1888">
        <v>0.31340000000000001</v>
      </c>
      <c r="Y1888">
        <v>0</v>
      </c>
      <c r="Z1888">
        <v>356.38479999999998</v>
      </c>
      <c r="AA1888">
        <v>0.25419999999999998</v>
      </c>
      <c r="AB1888">
        <v>0</v>
      </c>
      <c r="AC1888" t="s">
        <v>538</v>
      </c>
      <c r="AD1888">
        <v>1</v>
      </c>
      <c r="AE1888">
        <v>1</v>
      </c>
      <c r="AF1888" t="str">
        <f>IF(EnergyImpactLookups[[#This Row],[MAT]]="AR",EnergyImpactLookups[[#This Row],[APreWBkWh]],"")</f>
        <v/>
      </c>
      <c r="AG1888" t="str">
        <f>IF(EnergyImpactLookups[[#This Row],[MAT]]="AR",EnergyImpactLookups[[#This Row],[APreWBkW]],"")</f>
        <v/>
      </c>
      <c r="AH1888" s="19" t="str">
        <f>IF(EnergyImpactLookups[[#This Row],[MAT]]="AR",EnergyImpactLookups[[#This Row],[APreWBtherm]],"")</f>
        <v/>
      </c>
      <c r="AJ1888">
        <f>IF(EnergyImpactLookups[[#This Row],[MAT]]="AR",EnergyImpactLookups[[#This Row],[APreWBkW]],EnergyImpactLookups[[#This Row],[AStdWBkW]])</f>
        <v>0.25419999999999998</v>
      </c>
      <c r="AK1888">
        <f>IF(EnergyImpactLookups[[#This Row],[MAT]]="AR",EnergyImpactLookups[[#This Row],[APreWBkWh]],EnergyImpactLookups[[#This Row],[AStdWBkWh]])</f>
        <v>356.38479999999998</v>
      </c>
      <c r="AL1888">
        <f>IF(EnergyImpactLookups[[#This Row],[MAT]]="AR",EnergyImpactLookups[[#This Row],[APreWBtherm]],EnergyImpactLookups[[#This Row],[AStdWBtherm]])</f>
        <v>0</v>
      </c>
      <c r="AM1888">
        <f>IF(EnergyImpactLookups[[#This Row],[MAT]]="AR",EnergyImpactLookups[[#This Row],[AStdWBkW]],0)</f>
        <v>0</v>
      </c>
      <c r="AN1888">
        <f>IF(EnergyImpactLookups[[#This Row],[MAT]]="AR",EnergyImpactLookups[[#This Row],[AStdWBkWh]],0)</f>
        <v>0</v>
      </c>
      <c r="AO1888">
        <f>IF(EnergyImpactLookups[[#This Row],[MAT]]="AR",EnergyImpactLookups[[#This Row],[AStdWBtherm]],0)</f>
        <v>0</v>
      </c>
    </row>
    <row r="1889" spans="1:41" x14ac:dyDescent="0.3">
      <c r="A1889" t="s">
        <v>596</v>
      </c>
      <c r="B1889" t="s">
        <v>532</v>
      </c>
      <c r="C1889" t="s">
        <v>178</v>
      </c>
      <c r="D1889" t="s">
        <v>718</v>
      </c>
      <c r="E1889" t="s">
        <v>554</v>
      </c>
      <c r="F1889" t="s">
        <v>581</v>
      </c>
      <c r="G1889" t="s">
        <v>360</v>
      </c>
      <c r="H1889" t="s">
        <v>7</v>
      </c>
      <c r="I1889" t="s">
        <v>680</v>
      </c>
      <c r="J1889" t="s">
        <v>569</v>
      </c>
      <c r="K1889" t="s">
        <v>128</v>
      </c>
      <c r="L1889" t="s">
        <v>12</v>
      </c>
      <c r="M1889" t="s">
        <v>536</v>
      </c>
      <c r="N1889" s="1">
        <v>44167</v>
      </c>
      <c r="O1889" t="s">
        <v>95</v>
      </c>
      <c r="P1889" t="s">
        <v>127</v>
      </c>
      <c r="Q1889" t="s">
        <v>119</v>
      </c>
      <c r="R1889" t="s">
        <v>129</v>
      </c>
      <c r="S1889" t="s">
        <v>537</v>
      </c>
      <c r="T1889">
        <v>3.5</v>
      </c>
      <c r="U1889">
        <v>1240</v>
      </c>
      <c r="V1889" t="s">
        <v>8</v>
      </c>
      <c r="W1889">
        <v>83.968500000000006</v>
      </c>
      <c r="X1889">
        <v>0.1094</v>
      </c>
      <c r="Y1889">
        <v>0</v>
      </c>
      <c r="Z1889">
        <v>68.663600000000002</v>
      </c>
      <c r="AA1889">
        <v>8.8700000000000001E-2</v>
      </c>
      <c r="AB1889">
        <v>0</v>
      </c>
      <c r="AC1889" t="s">
        <v>538</v>
      </c>
      <c r="AD1889">
        <v>1</v>
      </c>
      <c r="AE1889">
        <v>1</v>
      </c>
      <c r="AF1889" t="str">
        <f>IF(EnergyImpactLookups[[#This Row],[MAT]]="AR",EnergyImpactLookups[[#This Row],[APreWBkWh]],"")</f>
        <v/>
      </c>
      <c r="AG1889" t="str">
        <f>IF(EnergyImpactLookups[[#This Row],[MAT]]="AR",EnergyImpactLookups[[#This Row],[APreWBkW]],"")</f>
        <v/>
      </c>
      <c r="AH1889" s="19" t="str">
        <f>IF(EnergyImpactLookups[[#This Row],[MAT]]="AR",EnergyImpactLookups[[#This Row],[APreWBtherm]],"")</f>
        <v/>
      </c>
      <c r="AJ1889">
        <f>IF(EnergyImpactLookups[[#This Row],[MAT]]="AR",EnergyImpactLookups[[#This Row],[APreWBkW]],EnergyImpactLookups[[#This Row],[AStdWBkW]])</f>
        <v>8.8700000000000001E-2</v>
      </c>
      <c r="AK1889">
        <f>IF(EnergyImpactLookups[[#This Row],[MAT]]="AR",EnergyImpactLookups[[#This Row],[APreWBkWh]],EnergyImpactLookups[[#This Row],[AStdWBkWh]])</f>
        <v>68.663600000000002</v>
      </c>
      <c r="AL1889">
        <f>IF(EnergyImpactLookups[[#This Row],[MAT]]="AR",EnergyImpactLookups[[#This Row],[APreWBtherm]],EnergyImpactLookups[[#This Row],[AStdWBtherm]])</f>
        <v>0</v>
      </c>
      <c r="AM1889">
        <f>IF(EnergyImpactLookups[[#This Row],[MAT]]="AR",EnergyImpactLookups[[#This Row],[AStdWBkW]],0)</f>
        <v>0</v>
      </c>
      <c r="AN1889">
        <f>IF(EnergyImpactLookups[[#This Row],[MAT]]="AR",EnergyImpactLookups[[#This Row],[AStdWBkWh]],0)</f>
        <v>0</v>
      </c>
      <c r="AO1889">
        <f>IF(EnergyImpactLookups[[#This Row],[MAT]]="AR",EnergyImpactLookups[[#This Row],[AStdWBtherm]],0)</f>
        <v>0</v>
      </c>
    </row>
    <row r="1890" spans="1:41" x14ac:dyDescent="0.3">
      <c r="A1890" t="s">
        <v>596</v>
      </c>
      <c r="B1890" t="s">
        <v>532</v>
      </c>
      <c r="C1890" t="s">
        <v>178</v>
      </c>
      <c r="D1890" t="s">
        <v>718</v>
      </c>
      <c r="E1890" t="s">
        <v>554</v>
      </c>
      <c r="F1890" t="s">
        <v>581</v>
      </c>
      <c r="G1890" t="s">
        <v>360</v>
      </c>
      <c r="H1890" t="s">
        <v>7</v>
      </c>
      <c r="I1890" t="s">
        <v>680</v>
      </c>
      <c r="J1890" t="s">
        <v>569</v>
      </c>
      <c r="K1890" t="s">
        <v>128</v>
      </c>
      <c r="L1890" t="s">
        <v>12</v>
      </c>
      <c r="M1890" t="s">
        <v>536</v>
      </c>
      <c r="N1890" s="1">
        <v>44167</v>
      </c>
      <c r="O1890" t="s">
        <v>95</v>
      </c>
      <c r="P1890" t="s">
        <v>130</v>
      </c>
      <c r="Q1890" t="s">
        <v>99</v>
      </c>
      <c r="R1890" t="s">
        <v>129</v>
      </c>
      <c r="S1890" t="s">
        <v>537</v>
      </c>
      <c r="T1890">
        <v>1</v>
      </c>
      <c r="U1890">
        <v>999</v>
      </c>
      <c r="V1890" t="s">
        <v>8</v>
      </c>
      <c r="W1890">
        <v>30.046199999999999</v>
      </c>
      <c r="X1890">
        <v>3.0000000000000001E-3</v>
      </c>
      <c r="Y1890">
        <v>0</v>
      </c>
      <c r="Z1890">
        <v>25.267900000000001</v>
      </c>
      <c r="AA1890">
        <v>2.3999999999999998E-3</v>
      </c>
      <c r="AB1890">
        <v>0</v>
      </c>
      <c r="AC1890" t="s">
        <v>538</v>
      </c>
      <c r="AD1890">
        <v>1</v>
      </c>
      <c r="AE1890">
        <v>1</v>
      </c>
      <c r="AF1890" t="str">
        <f>IF(EnergyImpactLookups[[#This Row],[MAT]]="AR",EnergyImpactLookups[[#This Row],[APreWBkWh]],"")</f>
        <v/>
      </c>
      <c r="AG1890" t="str">
        <f>IF(EnergyImpactLookups[[#This Row],[MAT]]="AR",EnergyImpactLookups[[#This Row],[APreWBkW]],"")</f>
        <v/>
      </c>
      <c r="AH1890" s="19" t="str">
        <f>IF(EnergyImpactLookups[[#This Row],[MAT]]="AR",EnergyImpactLookups[[#This Row],[APreWBtherm]],"")</f>
        <v/>
      </c>
      <c r="AJ1890">
        <f>IF(EnergyImpactLookups[[#This Row],[MAT]]="AR",EnergyImpactLookups[[#This Row],[APreWBkW]],EnergyImpactLookups[[#This Row],[AStdWBkW]])</f>
        <v>2.3999999999999998E-3</v>
      </c>
      <c r="AK1890">
        <f>IF(EnergyImpactLookups[[#This Row],[MAT]]="AR",EnergyImpactLookups[[#This Row],[APreWBkWh]],EnergyImpactLookups[[#This Row],[AStdWBkWh]])</f>
        <v>25.267900000000001</v>
      </c>
      <c r="AL1890">
        <f>IF(EnergyImpactLookups[[#This Row],[MAT]]="AR",EnergyImpactLookups[[#This Row],[APreWBtherm]],EnergyImpactLookups[[#This Row],[AStdWBtherm]])</f>
        <v>0</v>
      </c>
      <c r="AM1890">
        <f>IF(EnergyImpactLookups[[#This Row],[MAT]]="AR",EnergyImpactLookups[[#This Row],[AStdWBkW]],0)</f>
        <v>0</v>
      </c>
      <c r="AN1890">
        <f>IF(EnergyImpactLookups[[#This Row],[MAT]]="AR",EnergyImpactLookups[[#This Row],[AStdWBkWh]],0)</f>
        <v>0</v>
      </c>
      <c r="AO1890">
        <f>IF(EnergyImpactLookups[[#This Row],[MAT]]="AR",EnergyImpactLookups[[#This Row],[AStdWBtherm]],0)</f>
        <v>0</v>
      </c>
    </row>
    <row r="1891" spans="1:41" x14ac:dyDescent="0.3">
      <c r="A1891" t="s">
        <v>596</v>
      </c>
      <c r="B1891" t="s">
        <v>532</v>
      </c>
      <c r="C1891" t="s">
        <v>178</v>
      </c>
      <c r="D1891" t="s">
        <v>718</v>
      </c>
      <c r="E1891" t="s">
        <v>554</v>
      </c>
      <c r="F1891" t="s">
        <v>581</v>
      </c>
      <c r="G1891" t="s">
        <v>360</v>
      </c>
      <c r="H1891" t="s">
        <v>7</v>
      </c>
      <c r="I1891" t="s">
        <v>680</v>
      </c>
      <c r="J1891" t="s">
        <v>569</v>
      </c>
      <c r="K1891" t="s">
        <v>128</v>
      </c>
      <c r="L1891" t="s">
        <v>12</v>
      </c>
      <c r="M1891" t="s">
        <v>536</v>
      </c>
      <c r="N1891" s="1">
        <v>44167</v>
      </c>
      <c r="O1891" t="s">
        <v>95</v>
      </c>
      <c r="P1891" t="s">
        <v>130</v>
      </c>
      <c r="Q1891" t="s">
        <v>103</v>
      </c>
      <c r="R1891" t="s">
        <v>129</v>
      </c>
      <c r="S1891" t="s">
        <v>537</v>
      </c>
      <c r="T1891">
        <v>1</v>
      </c>
      <c r="U1891">
        <v>1070</v>
      </c>
      <c r="V1891" t="s">
        <v>8</v>
      </c>
      <c r="W1891">
        <v>89.389600000000002</v>
      </c>
      <c r="X1891">
        <v>0.1893</v>
      </c>
      <c r="Y1891">
        <v>0</v>
      </c>
      <c r="Z1891">
        <v>73.061599999999999</v>
      </c>
      <c r="AA1891">
        <v>0.15359999999999999</v>
      </c>
      <c r="AB1891">
        <v>0</v>
      </c>
      <c r="AC1891" t="s">
        <v>538</v>
      </c>
      <c r="AD1891">
        <v>1</v>
      </c>
      <c r="AE1891">
        <v>1</v>
      </c>
      <c r="AF1891" t="str">
        <f>IF(EnergyImpactLookups[[#This Row],[MAT]]="AR",EnergyImpactLookups[[#This Row],[APreWBkWh]],"")</f>
        <v/>
      </c>
      <c r="AG1891" t="str">
        <f>IF(EnergyImpactLookups[[#This Row],[MAT]]="AR",EnergyImpactLookups[[#This Row],[APreWBkW]],"")</f>
        <v/>
      </c>
      <c r="AH1891" s="19" t="str">
        <f>IF(EnergyImpactLookups[[#This Row],[MAT]]="AR",EnergyImpactLookups[[#This Row],[APreWBtherm]],"")</f>
        <v/>
      </c>
      <c r="AJ1891">
        <f>IF(EnergyImpactLookups[[#This Row],[MAT]]="AR",EnergyImpactLookups[[#This Row],[APreWBkW]],EnergyImpactLookups[[#This Row],[AStdWBkW]])</f>
        <v>0.15359999999999999</v>
      </c>
      <c r="AK1891">
        <f>IF(EnergyImpactLookups[[#This Row],[MAT]]="AR",EnergyImpactLookups[[#This Row],[APreWBkWh]],EnergyImpactLookups[[#This Row],[AStdWBkWh]])</f>
        <v>73.061599999999999</v>
      </c>
      <c r="AL1891">
        <f>IF(EnergyImpactLookups[[#This Row],[MAT]]="AR",EnergyImpactLookups[[#This Row],[APreWBtherm]],EnergyImpactLookups[[#This Row],[AStdWBtherm]])</f>
        <v>0</v>
      </c>
      <c r="AM1891">
        <f>IF(EnergyImpactLookups[[#This Row],[MAT]]="AR",EnergyImpactLookups[[#This Row],[AStdWBkW]],0)</f>
        <v>0</v>
      </c>
      <c r="AN1891">
        <f>IF(EnergyImpactLookups[[#This Row],[MAT]]="AR",EnergyImpactLookups[[#This Row],[AStdWBkWh]],0)</f>
        <v>0</v>
      </c>
      <c r="AO1891">
        <f>IF(EnergyImpactLookups[[#This Row],[MAT]]="AR",EnergyImpactLookups[[#This Row],[AStdWBtherm]],0)</f>
        <v>0</v>
      </c>
    </row>
    <row r="1892" spans="1:41" x14ac:dyDescent="0.3">
      <c r="A1892" t="s">
        <v>596</v>
      </c>
      <c r="B1892" t="s">
        <v>532</v>
      </c>
      <c r="C1892" t="s">
        <v>178</v>
      </c>
      <c r="D1892" t="s">
        <v>718</v>
      </c>
      <c r="E1892" t="s">
        <v>554</v>
      </c>
      <c r="F1892" t="s">
        <v>581</v>
      </c>
      <c r="G1892" t="s">
        <v>360</v>
      </c>
      <c r="H1892" t="s">
        <v>7</v>
      </c>
      <c r="I1892" t="s">
        <v>680</v>
      </c>
      <c r="J1892" t="s">
        <v>569</v>
      </c>
      <c r="K1892" t="s">
        <v>128</v>
      </c>
      <c r="L1892" t="s">
        <v>12</v>
      </c>
      <c r="M1892" t="s">
        <v>536</v>
      </c>
      <c r="N1892" s="1">
        <v>44167</v>
      </c>
      <c r="O1892" t="s">
        <v>95</v>
      </c>
      <c r="P1892" t="s">
        <v>130</v>
      </c>
      <c r="Q1892" t="s">
        <v>104</v>
      </c>
      <c r="R1892" t="s">
        <v>129</v>
      </c>
      <c r="S1892" t="s">
        <v>537</v>
      </c>
      <c r="T1892">
        <v>1</v>
      </c>
      <c r="U1892">
        <v>999</v>
      </c>
      <c r="V1892" t="s">
        <v>8</v>
      </c>
      <c r="W1892">
        <v>36.82</v>
      </c>
      <c r="X1892">
        <v>7.1499999999999994E-2</v>
      </c>
      <c r="Y1892">
        <v>0</v>
      </c>
      <c r="Z1892">
        <v>30.440300000000001</v>
      </c>
      <c r="AA1892">
        <v>5.8000000000000003E-2</v>
      </c>
      <c r="AB1892">
        <v>0</v>
      </c>
      <c r="AC1892" t="s">
        <v>538</v>
      </c>
      <c r="AD1892">
        <v>1</v>
      </c>
      <c r="AE1892">
        <v>1</v>
      </c>
      <c r="AF1892" t="str">
        <f>IF(EnergyImpactLookups[[#This Row],[MAT]]="AR",EnergyImpactLookups[[#This Row],[APreWBkWh]],"")</f>
        <v/>
      </c>
      <c r="AG1892" t="str">
        <f>IF(EnergyImpactLookups[[#This Row],[MAT]]="AR",EnergyImpactLookups[[#This Row],[APreWBkW]],"")</f>
        <v/>
      </c>
      <c r="AH1892" s="19" t="str">
        <f>IF(EnergyImpactLookups[[#This Row],[MAT]]="AR",EnergyImpactLookups[[#This Row],[APreWBtherm]],"")</f>
        <v/>
      </c>
      <c r="AJ1892">
        <f>IF(EnergyImpactLookups[[#This Row],[MAT]]="AR",EnergyImpactLookups[[#This Row],[APreWBkW]],EnergyImpactLookups[[#This Row],[AStdWBkW]])</f>
        <v>5.8000000000000003E-2</v>
      </c>
      <c r="AK1892">
        <f>IF(EnergyImpactLookups[[#This Row],[MAT]]="AR",EnergyImpactLookups[[#This Row],[APreWBkWh]],EnergyImpactLookups[[#This Row],[AStdWBkWh]])</f>
        <v>30.440300000000001</v>
      </c>
      <c r="AL1892">
        <f>IF(EnergyImpactLookups[[#This Row],[MAT]]="AR",EnergyImpactLookups[[#This Row],[APreWBtherm]],EnergyImpactLookups[[#This Row],[AStdWBtherm]])</f>
        <v>0</v>
      </c>
      <c r="AM1892">
        <f>IF(EnergyImpactLookups[[#This Row],[MAT]]="AR",EnergyImpactLookups[[#This Row],[AStdWBkW]],0)</f>
        <v>0</v>
      </c>
      <c r="AN1892">
        <f>IF(EnergyImpactLookups[[#This Row],[MAT]]="AR",EnergyImpactLookups[[#This Row],[AStdWBkWh]],0)</f>
        <v>0</v>
      </c>
      <c r="AO1892">
        <f>IF(EnergyImpactLookups[[#This Row],[MAT]]="AR",EnergyImpactLookups[[#This Row],[AStdWBtherm]],0)</f>
        <v>0</v>
      </c>
    </row>
    <row r="1893" spans="1:41" x14ac:dyDescent="0.3">
      <c r="A1893" t="s">
        <v>596</v>
      </c>
      <c r="B1893" t="s">
        <v>532</v>
      </c>
      <c r="C1893" t="s">
        <v>178</v>
      </c>
      <c r="D1893" t="s">
        <v>718</v>
      </c>
      <c r="E1893" t="s">
        <v>554</v>
      </c>
      <c r="F1893" t="s">
        <v>581</v>
      </c>
      <c r="G1893" t="s">
        <v>360</v>
      </c>
      <c r="H1893" t="s">
        <v>7</v>
      </c>
      <c r="I1893" t="s">
        <v>680</v>
      </c>
      <c r="J1893" t="s">
        <v>569</v>
      </c>
      <c r="K1893" t="s">
        <v>128</v>
      </c>
      <c r="L1893" t="s">
        <v>12</v>
      </c>
      <c r="M1893" t="s">
        <v>536</v>
      </c>
      <c r="N1893" s="1">
        <v>44167</v>
      </c>
      <c r="O1893" t="s">
        <v>95</v>
      </c>
      <c r="P1893" t="s">
        <v>130</v>
      </c>
      <c r="Q1893" t="s">
        <v>105</v>
      </c>
      <c r="R1893" t="s">
        <v>129</v>
      </c>
      <c r="S1893" t="s">
        <v>537</v>
      </c>
      <c r="T1893">
        <v>1</v>
      </c>
      <c r="U1893">
        <v>999</v>
      </c>
      <c r="V1893" t="s">
        <v>8</v>
      </c>
      <c r="W1893">
        <v>180.65389999999999</v>
      </c>
      <c r="X1893">
        <v>0.27479999999999999</v>
      </c>
      <c r="Y1893">
        <v>0</v>
      </c>
      <c r="Z1893">
        <v>146.7647</v>
      </c>
      <c r="AA1893">
        <v>0.22289999999999999</v>
      </c>
      <c r="AB1893">
        <v>0</v>
      </c>
      <c r="AC1893" t="s">
        <v>538</v>
      </c>
      <c r="AD1893">
        <v>1</v>
      </c>
      <c r="AE1893">
        <v>1</v>
      </c>
      <c r="AF1893" t="str">
        <f>IF(EnergyImpactLookups[[#This Row],[MAT]]="AR",EnergyImpactLookups[[#This Row],[APreWBkWh]],"")</f>
        <v/>
      </c>
      <c r="AG1893" t="str">
        <f>IF(EnergyImpactLookups[[#This Row],[MAT]]="AR",EnergyImpactLookups[[#This Row],[APreWBkW]],"")</f>
        <v/>
      </c>
      <c r="AH1893" s="19" t="str">
        <f>IF(EnergyImpactLookups[[#This Row],[MAT]]="AR",EnergyImpactLookups[[#This Row],[APreWBtherm]],"")</f>
        <v/>
      </c>
      <c r="AJ1893">
        <f>IF(EnergyImpactLookups[[#This Row],[MAT]]="AR",EnergyImpactLookups[[#This Row],[APreWBkW]],EnergyImpactLookups[[#This Row],[AStdWBkW]])</f>
        <v>0.22289999999999999</v>
      </c>
      <c r="AK1893">
        <f>IF(EnergyImpactLookups[[#This Row],[MAT]]="AR",EnergyImpactLookups[[#This Row],[APreWBkWh]],EnergyImpactLookups[[#This Row],[AStdWBkWh]])</f>
        <v>146.7647</v>
      </c>
      <c r="AL1893">
        <f>IF(EnergyImpactLookups[[#This Row],[MAT]]="AR",EnergyImpactLookups[[#This Row],[APreWBtherm]],EnergyImpactLookups[[#This Row],[AStdWBtherm]])</f>
        <v>0</v>
      </c>
      <c r="AM1893">
        <f>IF(EnergyImpactLookups[[#This Row],[MAT]]="AR",EnergyImpactLookups[[#This Row],[AStdWBkW]],0)</f>
        <v>0</v>
      </c>
      <c r="AN1893">
        <f>IF(EnergyImpactLookups[[#This Row],[MAT]]="AR",EnergyImpactLookups[[#This Row],[AStdWBkWh]],0)</f>
        <v>0</v>
      </c>
      <c r="AO1893">
        <f>IF(EnergyImpactLookups[[#This Row],[MAT]]="AR",EnergyImpactLookups[[#This Row],[AStdWBtherm]],0)</f>
        <v>0</v>
      </c>
    </row>
    <row r="1894" spans="1:41" x14ac:dyDescent="0.3">
      <c r="A1894" t="s">
        <v>596</v>
      </c>
      <c r="B1894" t="s">
        <v>532</v>
      </c>
      <c r="C1894" t="s">
        <v>178</v>
      </c>
      <c r="D1894" t="s">
        <v>718</v>
      </c>
      <c r="E1894" t="s">
        <v>554</v>
      </c>
      <c r="F1894" t="s">
        <v>581</v>
      </c>
      <c r="G1894" t="s">
        <v>360</v>
      </c>
      <c r="H1894" t="s">
        <v>7</v>
      </c>
      <c r="I1894" t="s">
        <v>680</v>
      </c>
      <c r="J1894" t="s">
        <v>569</v>
      </c>
      <c r="K1894" t="s">
        <v>128</v>
      </c>
      <c r="L1894" t="s">
        <v>12</v>
      </c>
      <c r="M1894" t="s">
        <v>536</v>
      </c>
      <c r="N1894" s="1">
        <v>44167</v>
      </c>
      <c r="O1894" t="s">
        <v>95</v>
      </c>
      <c r="P1894" t="s">
        <v>130</v>
      </c>
      <c r="Q1894" t="s">
        <v>106</v>
      </c>
      <c r="R1894" t="s">
        <v>129</v>
      </c>
      <c r="S1894" t="s">
        <v>537</v>
      </c>
      <c r="T1894">
        <v>1.04</v>
      </c>
      <c r="U1894">
        <v>999</v>
      </c>
      <c r="V1894" t="s">
        <v>8</v>
      </c>
      <c r="W1894">
        <v>34.9161</v>
      </c>
      <c r="X1894">
        <v>3.2599999999999997E-2</v>
      </c>
      <c r="Y1894">
        <v>0</v>
      </c>
      <c r="Z1894">
        <v>28.6434</v>
      </c>
      <c r="AA1894">
        <v>2.64E-2</v>
      </c>
      <c r="AB1894">
        <v>0</v>
      </c>
      <c r="AC1894" t="s">
        <v>538</v>
      </c>
      <c r="AD1894">
        <v>1</v>
      </c>
      <c r="AE1894">
        <v>1</v>
      </c>
      <c r="AF1894" t="str">
        <f>IF(EnergyImpactLookups[[#This Row],[MAT]]="AR",EnergyImpactLookups[[#This Row],[APreWBkWh]],"")</f>
        <v/>
      </c>
      <c r="AG1894" t="str">
        <f>IF(EnergyImpactLookups[[#This Row],[MAT]]="AR",EnergyImpactLookups[[#This Row],[APreWBkW]],"")</f>
        <v/>
      </c>
      <c r="AH1894" s="19" t="str">
        <f>IF(EnergyImpactLookups[[#This Row],[MAT]]="AR",EnergyImpactLookups[[#This Row],[APreWBtherm]],"")</f>
        <v/>
      </c>
      <c r="AJ1894">
        <f>IF(EnergyImpactLookups[[#This Row],[MAT]]="AR",EnergyImpactLookups[[#This Row],[APreWBkW]],EnergyImpactLookups[[#This Row],[AStdWBkW]])</f>
        <v>2.64E-2</v>
      </c>
      <c r="AK1894">
        <f>IF(EnergyImpactLookups[[#This Row],[MAT]]="AR",EnergyImpactLookups[[#This Row],[APreWBkWh]],EnergyImpactLookups[[#This Row],[AStdWBkWh]])</f>
        <v>28.6434</v>
      </c>
      <c r="AL1894">
        <f>IF(EnergyImpactLookups[[#This Row],[MAT]]="AR",EnergyImpactLookups[[#This Row],[APreWBtherm]],EnergyImpactLookups[[#This Row],[AStdWBtherm]])</f>
        <v>0</v>
      </c>
      <c r="AM1894">
        <f>IF(EnergyImpactLookups[[#This Row],[MAT]]="AR",EnergyImpactLookups[[#This Row],[AStdWBkW]],0)</f>
        <v>0</v>
      </c>
      <c r="AN1894">
        <f>IF(EnergyImpactLookups[[#This Row],[MAT]]="AR",EnergyImpactLookups[[#This Row],[AStdWBkWh]],0)</f>
        <v>0</v>
      </c>
      <c r="AO1894">
        <f>IF(EnergyImpactLookups[[#This Row],[MAT]]="AR",EnergyImpactLookups[[#This Row],[AStdWBtherm]],0)</f>
        <v>0</v>
      </c>
    </row>
    <row r="1895" spans="1:41" x14ac:dyDescent="0.3">
      <c r="A1895" t="s">
        <v>596</v>
      </c>
      <c r="B1895" t="s">
        <v>532</v>
      </c>
      <c r="C1895" t="s">
        <v>178</v>
      </c>
      <c r="D1895" t="s">
        <v>718</v>
      </c>
      <c r="E1895" t="s">
        <v>554</v>
      </c>
      <c r="F1895" t="s">
        <v>581</v>
      </c>
      <c r="G1895" t="s">
        <v>360</v>
      </c>
      <c r="H1895" t="s">
        <v>7</v>
      </c>
      <c r="I1895" t="s">
        <v>680</v>
      </c>
      <c r="J1895" t="s">
        <v>569</v>
      </c>
      <c r="K1895" t="s">
        <v>128</v>
      </c>
      <c r="L1895" t="s">
        <v>12</v>
      </c>
      <c r="M1895" t="s">
        <v>536</v>
      </c>
      <c r="N1895" s="1">
        <v>44167</v>
      </c>
      <c r="O1895" t="s">
        <v>95</v>
      </c>
      <c r="P1895" t="s">
        <v>130</v>
      </c>
      <c r="Q1895" t="s">
        <v>107</v>
      </c>
      <c r="R1895" t="s">
        <v>129</v>
      </c>
      <c r="S1895" t="s">
        <v>537</v>
      </c>
      <c r="T1895">
        <v>1.28</v>
      </c>
      <c r="U1895">
        <v>1210</v>
      </c>
      <c r="V1895" t="s">
        <v>8</v>
      </c>
      <c r="W1895">
        <v>102.7444</v>
      </c>
      <c r="X1895">
        <v>0.1201</v>
      </c>
      <c r="Y1895">
        <v>0</v>
      </c>
      <c r="Z1895">
        <v>83.57</v>
      </c>
      <c r="AA1895">
        <v>9.74E-2</v>
      </c>
      <c r="AB1895">
        <v>0</v>
      </c>
      <c r="AC1895" t="s">
        <v>538</v>
      </c>
      <c r="AD1895">
        <v>1</v>
      </c>
      <c r="AE1895">
        <v>1</v>
      </c>
      <c r="AF1895" t="str">
        <f>IF(EnergyImpactLookups[[#This Row],[MAT]]="AR",EnergyImpactLookups[[#This Row],[APreWBkWh]],"")</f>
        <v/>
      </c>
      <c r="AG1895" t="str">
        <f>IF(EnergyImpactLookups[[#This Row],[MAT]]="AR",EnergyImpactLookups[[#This Row],[APreWBkW]],"")</f>
        <v/>
      </c>
      <c r="AH1895" s="19" t="str">
        <f>IF(EnergyImpactLookups[[#This Row],[MAT]]="AR",EnergyImpactLookups[[#This Row],[APreWBtherm]],"")</f>
        <v/>
      </c>
      <c r="AJ1895">
        <f>IF(EnergyImpactLookups[[#This Row],[MAT]]="AR",EnergyImpactLookups[[#This Row],[APreWBkW]],EnergyImpactLookups[[#This Row],[AStdWBkW]])</f>
        <v>9.74E-2</v>
      </c>
      <c r="AK1895">
        <f>IF(EnergyImpactLookups[[#This Row],[MAT]]="AR",EnergyImpactLookups[[#This Row],[APreWBkWh]],EnergyImpactLookups[[#This Row],[AStdWBkWh]])</f>
        <v>83.57</v>
      </c>
      <c r="AL1895">
        <f>IF(EnergyImpactLookups[[#This Row],[MAT]]="AR",EnergyImpactLookups[[#This Row],[APreWBtherm]],EnergyImpactLookups[[#This Row],[AStdWBtherm]])</f>
        <v>0</v>
      </c>
      <c r="AM1895">
        <f>IF(EnergyImpactLookups[[#This Row],[MAT]]="AR",EnergyImpactLookups[[#This Row],[AStdWBkW]],0)</f>
        <v>0</v>
      </c>
      <c r="AN1895">
        <f>IF(EnergyImpactLookups[[#This Row],[MAT]]="AR",EnergyImpactLookups[[#This Row],[AStdWBkWh]],0)</f>
        <v>0</v>
      </c>
      <c r="AO1895">
        <f>IF(EnergyImpactLookups[[#This Row],[MAT]]="AR",EnergyImpactLookups[[#This Row],[AStdWBtherm]],0)</f>
        <v>0</v>
      </c>
    </row>
    <row r="1896" spans="1:41" x14ac:dyDescent="0.3">
      <c r="A1896" t="s">
        <v>596</v>
      </c>
      <c r="B1896" t="s">
        <v>532</v>
      </c>
      <c r="C1896" t="s">
        <v>178</v>
      </c>
      <c r="D1896" t="s">
        <v>718</v>
      </c>
      <c r="E1896" t="s">
        <v>554</v>
      </c>
      <c r="F1896" t="s">
        <v>581</v>
      </c>
      <c r="G1896" t="s">
        <v>360</v>
      </c>
      <c r="H1896" t="s">
        <v>7</v>
      </c>
      <c r="I1896" t="s">
        <v>680</v>
      </c>
      <c r="J1896" t="s">
        <v>569</v>
      </c>
      <c r="K1896" t="s">
        <v>128</v>
      </c>
      <c r="L1896" t="s">
        <v>12</v>
      </c>
      <c r="M1896" t="s">
        <v>536</v>
      </c>
      <c r="N1896" s="1">
        <v>44167</v>
      </c>
      <c r="O1896" t="s">
        <v>95</v>
      </c>
      <c r="P1896" t="s">
        <v>130</v>
      </c>
      <c r="Q1896" t="s">
        <v>109</v>
      </c>
      <c r="R1896" t="s">
        <v>129</v>
      </c>
      <c r="S1896" t="s">
        <v>537</v>
      </c>
      <c r="T1896">
        <v>1.1100000000000001</v>
      </c>
      <c r="U1896">
        <v>1210</v>
      </c>
      <c r="V1896" t="s">
        <v>8</v>
      </c>
      <c r="W1896">
        <v>186.88380000000001</v>
      </c>
      <c r="X1896">
        <v>0.16769999999999999</v>
      </c>
      <c r="Y1896">
        <v>0</v>
      </c>
      <c r="Z1896">
        <v>151.8939</v>
      </c>
      <c r="AA1896">
        <v>0.13600000000000001</v>
      </c>
      <c r="AB1896">
        <v>0</v>
      </c>
      <c r="AC1896" t="s">
        <v>538</v>
      </c>
      <c r="AD1896">
        <v>1</v>
      </c>
      <c r="AE1896">
        <v>1</v>
      </c>
      <c r="AF1896" t="str">
        <f>IF(EnergyImpactLookups[[#This Row],[MAT]]="AR",EnergyImpactLookups[[#This Row],[APreWBkWh]],"")</f>
        <v/>
      </c>
      <c r="AG1896" t="str">
        <f>IF(EnergyImpactLookups[[#This Row],[MAT]]="AR",EnergyImpactLookups[[#This Row],[APreWBkW]],"")</f>
        <v/>
      </c>
      <c r="AH1896" s="19" t="str">
        <f>IF(EnergyImpactLookups[[#This Row],[MAT]]="AR",EnergyImpactLookups[[#This Row],[APreWBtherm]],"")</f>
        <v/>
      </c>
      <c r="AJ1896">
        <f>IF(EnergyImpactLookups[[#This Row],[MAT]]="AR",EnergyImpactLookups[[#This Row],[APreWBkW]],EnergyImpactLookups[[#This Row],[AStdWBkW]])</f>
        <v>0.13600000000000001</v>
      </c>
      <c r="AK1896">
        <f>IF(EnergyImpactLookups[[#This Row],[MAT]]="AR",EnergyImpactLookups[[#This Row],[APreWBkWh]],EnergyImpactLookups[[#This Row],[AStdWBkWh]])</f>
        <v>151.8939</v>
      </c>
      <c r="AL1896">
        <f>IF(EnergyImpactLookups[[#This Row],[MAT]]="AR",EnergyImpactLookups[[#This Row],[APreWBtherm]],EnergyImpactLookups[[#This Row],[AStdWBtherm]])</f>
        <v>0</v>
      </c>
      <c r="AM1896">
        <f>IF(EnergyImpactLookups[[#This Row],[MAT]]="AR",EnergyImpactLookups[[#This Row],[AStdWBkW]],0)</f>
        <v>0</v>
      </c>
      <c r="AN1896">
        <f>IF(EnergyImpactLookups[[#This Row],[MAT]]="AR",EnergyImpactLookups[[#This Row],[AStdWBkWh]],0)</f>
        <v>0</v>
      </c>
      <c r="AO1896">
        <f>IF(EnergyImpactLookups[[#This Row],[MAT]]="AR",EnergyImpactLookups[[#This Row],[AStdWBtherm]],0)</f>
        <v>0</v>
      </c>
    </row>
    <row r="1897" spans="1:41" x14ac:dyDescent="0.3">
      <c r="A1897" t="s">
        <v>596</v>
      </c>
      <c r="B1897" t="s">
        <v>532</v>
      </c>
      <c r="C1897" t="s">
        <v>178</v>
      </c>
      <c r="D1897" t="s">
        <v>718</v>
      </c>
      <c r="E1897" t="s">
        <v>554</v>
      </c>
      <c r="F1897" t="s">
        <v>581</v>
      </c>
      <c r="G1897" t="s">
        <v>360</v>
      </c>
      <c r="H1897" t="s">
        <v>7</v>
      </c>
      <c r="I1897" t="s">
        <v>680</v>
      </c>
      <c r="J1897" t="s">
        <v>569</v>
      </c>
      <c r="K1897" t="s">
        <v>128</v>
      </c>
      <c r="L1897" t="s">
        <v>12</v>
      </c>
      <c r="M1897" t="s">
        <v>536</v>
      </c>
      <c r="N1897" s="1">
        <v>44167</v>
      </c>
      <c r="O1897" t="s">
        <v>95</v>
      </c>
      <c r="P1897" t="s">
        <v>130</v>
      </c>
      <c r="Q1897" t="s">
        <v>111</v>
      </c>
      <c r="R1897" t="s">
        <v>129</v>
      </c>
      <c r="S1897" t="s">
        <v>537</v>
      </c>
      <c r="T1897">
        <v>1.19</v>
      </c>
      <c r="U1897">
        <v>1210</v>
      </c>
      <c r="V1897" t="s">
        <v>8</v>
      </c>
      <c r="W1897">
        <v>309.61520000000002</v>
      </c>
      <c r="X1897">
        <v>0.22159999999999999</v>
      </c>
      <c r="Y1897">
        <v>0</v>
      </c>
      <c r="Z1897">
        <v>251.35659999999999</v>
      </c>
      <c r="AA1897">
        <v>0.1797</v>
      </c>
      <c r="AB1897">
        <v>0</v>
      </c>
      <c r="AC1897" t="s">
        <v>538</v>
      </c>
      <c r="AD1897">
        <v>1</v>
      </c>
      <c r="AE1897">
        <v>1</v>
      </c>
      <c r="AF1897" t="str">
        <f>IF(EnergyImpactLookups[[#This Row],[MAT]]="AR",EnergyImpactLookups[[#This Row],[APreWBkWh]],"")</f>
        <v/>
      </c>
      <c r="AG1897" t="str">
        <f>IF(EnergyImpactLookups[[#This Row],[MAT]]="AR",EnergyImpactLookups[[#This Row],[APreWBkW]],"")</f>
        <v/>
      </c>
      <c r="AH1897" s="19" t="str">
        <f>IF(EnergyImpactLookups[[#This Row],[MAT]]="AR",EnergyImpactLookups[[#This Row],[APreWBtherm]],"")</f>
        <v/>
      </c>
      <c r="AJ1897">
        <f>IF(EnergyImpactLookups[[#This Row],[MAT]]="AR",EnergyImpactLookups[[#This Row],[APreWBkW]],EnergyImpactLookups[[#This Row],[AStdWBkW]])</f>
        <v>0.1797</v>
      </c>
      <c r="AK1897">
        <f>IF(EnergyImpactLookups[[#This Row],[MAT]]="AR",EnergyImpactLookups[[#This Row],[APreWBkWh]],EnergyImpactLookups[[#This Row],[AStdWBkWh]])</f>
        <v>251.35659999999999</v>
      </c>
      <c r="AL1897">
        <f>IF(EnergyImpactLookups[[#This Row],[MAT]]="AR",EnergyImpactLookups[[#This Row],[APreWBtherm]],EnergyImpactLookups[[#This Row],[AStdWBtherm]])</f>
        <v>0</v>
      </c>
      <c r="AM1897">
        <f>IF(EnergyImpactLookups[[#This Row],[MAT]]="AR",EnergyImpactLookups[[#This Row],[AStdWBkW]],0)</f>
        <v>0</v>
      </c>
      <c r="AN1897">
        <f>IF(EnergyImpactLookups[[#This Row],[MAT]]="AR",EnergyImpactLookups[[#This Row],[AStdWBkWh]],0)</f>
        <v>0</v>
      </c>
      <c r="AO1897">
        <f>IF(EnergyImpactLookups[[#This Row],[MAT]]="AR",EnergyImpactLookups[[#This Row],[AStdWBtherm]],0)</f>
        <v>0</v>
      </c>
    </row>
    <row r="1898" spans="1:41" x14ac:dyDescent="0.3">
      <c r="A1898" t="s">
        <v>596</v>
      </c>
      <c r="B1898" t="s">
        <v>532</v>
      </c>
      <c r="C1898" t="s">
        <v>178</v>
      </c>
      <c r="D1898" t="s">
        <v>718</v>
      </c>
      <c r="E1898" t="s">
        <v>554</v>
      </c>
      <c r="F1898" t="s">
        <v>581</v>
      </c>
      <c r="G1898" t="s">
        <v>360</v>
      </c>
      <c r="H1898" t="s">
        <v>7</v>
      </c>
      <c r="I1898" t="s">
        <v>680</v>
      </c>
      <c r="J1898" t="s">
        <v>569</v>
      </c>
      <c r="K1898" t="s">
        <v>128</v>
      </c>
      <c r="L1898" t="s">
        <v>12</v>
      </c>
      <c r="M1898" t="s">
        <v>536</v>
      </c>
      <c r="N1898" s="1">
        <v>44167</v>
      </c>
      <c r="O1898" t="s">
        <v>95</v>
      </c>
      <c r="P1898" t="s">
        <v>130</v>
      </c>
      <c r="Q1898" t="s">
        <v>112</v>
      </c>
      <c r="R1898" t="s">
        <v>129</v>
      </c>
      <c r="S1898" t="s">
        <v>537</v>
      </c>
      <c r="T1898">
        <v>1</v>
      </c>
      <c r="U1898">
        <v>1130</v>
      </c>
      <c r="V1898" t="s">
        <v>8</v>
      </c>
      <c r="W1898">
        <v>284.41000000000003</v>
      </c>
      <c r="X1898">
        <v>0.26329999999999998</v>
      </c>
      <c r="Y1898">
        <v>0</v>
      </c>
      <c r="Z1898">
        <v>231.07429999999999</v>
      </c>
      <c r="AA1898">
        <v>0.2135</v>
      </c>
      <c r="AB1898">
        <v>0</v>
      </c>
      <c r="AC1898" t="s">
        <v>538</v>
      </c>
      <c r="AD1898">
        <v>1</v>
      </c>
      <c r="AE1898">
        <v>1</v>
      </c>
      <c r="AF1898" t="str">
        <f>IF(EnergyImpactLookups[[#This Row],[MAT]]="AR",EnergyImpactLookups[[#This Row],[APreWBkWh]],"")</f>
        <v/>
      </c>
      <c r="AG1898" t="str">
        <f>IF(EnergyImpactLookups[[#This Row],[MAT]]="AR",EnergyImpactLookups[[#This Row],[APreWBkW]],"")</f>
        <v/>
      </c>
      <c r="AH1898" s="19" t="str">
        <f>IF(EnergyImpactLookups[[#This Row],[MAT]]="AR",EnergyImpactLookups[[#This Row],[APreWBtherm]],"")</f>
        <v/>
      </c>
      <c r="AJ1898">
        <f>IF(EnergyImpactLookups[[#This Row],[MAT]]="AR",EnergyImpactLookups[[#This Row],[APreWBkW]],EnergyImpactLookups[[#This Row],[AStdWBkW]])</f>
        <v>0.2135</v>
      </c>
      <c r="AK1898">
        <f>IF(EnergyImpactLookups[[#This Row],[MAT]]="AR",EnergyImpactLookups[[#This Row],[APreWBkWh]],EnergyImpactLookups[[#This Row],[AStdWBkWh]])</f>
        <v>231.07429999999999</v>
      </c>
      <c r="AL1898">
        <f>IF(EnergyImpactLookups[[#This Row],[MAT]]="AR",EnergyImpactLookups[[#This Row],[APreWBtherm]],EnergyImpactLookups[[#This Row],[AStdWBtherm]])</f>
        <v>0</v>
      </c>
      <c r="AM1898">
        <f>IF(EnergyImpactLookups[[#This Row],[MAT]]="AR",EnergyImpactLookups[[#This Row],[AStdWBkW]],0)</f>
        <v>0</v>
      </c>
      <c r="AN1898">
        <f>IF(EnergyImpactLookups[[#This Row],[MAT]]="AR",EnergyImpactLookups[[#This Row],[AStdWBkWh]],0)</f>
        <v>0</v>
      </c>
      <c r="AO1898">
        <f>IF(EnergyImpactLookups[[#This Row],[MAT]]="AR",EnergyImpactLookups[[#This Row],[AStdWBtherm]],0)</f>
        <v>0</v>
      </c>
    </row>
    <row r="1899" spans="1:41" x14ac:dyDescent="0.3">
      <c r="A1899" t="s">
        <v>596</v>
      </c>
      <c r="B1899" t="s">
        <v>532</v>
      </c>
      <c r="C1899" t="s">
        <v>178</v>
      </c>
      <c r="D1899" t="s">
        <v>718</v>
      </c>
      <c r="E1899" t="s">
        <v>554</v>
      </c>
      <c r="F1899" t="s">
        <v>581</v>
      </c>
      <c r="G1899" t="s">
        <v>360</v>
      </c>
      <c r="H1899" t="s">
        <v>7</v>
      </c>
      <c r="I1899" t="s">
        <v>680</v>
      </c>
      <c r="J1899" t="s">
        <v>569</v>
      </c>
      <c r="K1899" t="s">
        <v>128</v>
      </c>
      <c r="L1899" t="s">
        <v>12</v>
      </c>
      <c r="M1899" t="s">
        <v>536</v>
      </c>
      <c r="N1899" s="1">
        <v>44167</v>
      </c>
      <c r="O1899" t="s">
        <v>95</v>
      </c>
      <c r="P1899" t="s">
        <v>130</v>
      </c>
      <c r="Q1899" t="s">
        <v>113</v>
      </c>
      <c r="R1899" t="s">
        <v>129</v>
      </c>
      <c r="S1899" t="s">
        <v>537</v>
      </c>
      <c r="T1899">
        <v>1</v>
      </c>
      <c r="U1899">
        <v>1070</v>
      </c>
      <c r="V1899" t="s">
        <v>8</v>
      </c>
      <c r="W1899">
        <v>281.28590000000003</v>
      </c>
      <c r="X1899">
        <v>0.255</v>
      </c>
      <c r="Y1899">
        <v>0</v>
      </c>
      <c r="Z1899">
        <v>228.47280000000001</v>
      </c>
      <c r="AA1899">
        <v>0.2069</v>
      </c>
      <c r="AB1899">
        <v>0</v>
      </c>
      <c r="AC1899" t="s">
        <v>538</v>
      </c>
      <c r="AD1899">
        <v>1</v>
      </c>
      <c r="AE1899">
        <v>1</v>
      </c>
      <c r="AF1899" t="str">
        <f>IF(EnergyImpactLookups[[#This Row],[MAT]]="AR",EnergyImpactLookups[[#This Row],[APreWBkWh]],"")</f>
        <v/>
      </c>
      <c r="AG1899" t="str">
        <f>IF(EnergyImpactLookups[[#This Row],[MAT]]="AR",EnergyImpactLookups[[#This Row],[APreWBkW]],"")</f>
        <v/>
      </c>
      <c r="AH1899" s="19" t="str">
        <f>IF(EnergyImpactLookups[[#This Row],[MAT]]="AR",EnergyImpactLookups[[#This Row],[APreWBtherm]],"")</f>
        <v/>
      </c>
      <c r="AJ1899">
        <f>IF(EnergyImpactLookups[[#This Row],[MAT]]="AR",EnergyImpactLookups[[#This Row],[APreWBkW]],EnergyImpactLookups[[#This Row],[AStdWBkW]])</f>
        <v>0.2069</v>
      </c>
      <c r="AK1899">
        <f>IF(EnergyImpactLookups[[#This Row],[MAT]]="AR",EnergyImpactLookups[[#This Row],[APreWBkWh]],EnergyImpactLookups[[#This Row],[AStdWBkWh]])</f>
        <v>228.47280000000001</v>
      </c>
      <c r="AL1899">
        <f>IF(EnergyImpactLookups[[#This Row],[MAT]]="AR",EnergyImpactLookups[[#This Row],[APreWBtherm]],EnergyImpactLookups[[#This Row],[AStdWBtherm]])</f>
        <v>0</v>
      </c>
      <c r="AM1899">
        <f>IF(EnergyImpactLookups[[#This Row],[MAT]]="AR",EnergyImpactLookups[[#This Row],[AStdWBkW]],0)</f>
        <v>0</v>
      </c>
      <c r="AN1899">
        <f>IF(EnergyImpactLookups[[#This Row],[MAT]]="AR",EnergyImpactLookups[[#This Row],[AStdWBkWh]],0)</f>
        <v>0</v>
      </c>
      <c r="AO1899">
        <f>IF(EnergyImpactLookups[[#This Row],[MAT]]="AR",EnergyImpactLookups[[#This Row],[AStdWBtherm]],0)</f>
        <v>0</v>
      </c>
    </row>
    <row r="1900" spans="1:41" x14ac:dyDescent="0.3">
      <c r="A1900" t="s">
        <v>596</v>
      </c>
      <c r="B1900" t="s">
        <v>532</v>
      </c>
      <c r="C1900" t="s">
        <v>178</v>
      </c>
      <c r="D1900" t="s">
        <v>718</v>
      </c>
      <c r="E1900" t="s">
        <v>554</v>
      </c>
      <c r="F1900" t="s">
        <v>581</v>
      </c>
      <c r="G1900" t="s">
        <v>360</v>
      </c>
      <c r="H1900" t="s">
        <v>7</v>
      </c>
      <c r="I1900" t="s">
        <v>680</v>
      </c>
      <c r="J1900" t="s">
        <v>569</v>
      </c>
      <c r="K1900" t="s">
        <v>128</v>
      </c>
      <c r="L1900" t="s">
        <v>12</v>
      </c>
      <c r="M1900" t="s">
        <v>536</v>
      </c>
      <c r="N1900" s="1">
        <v>44167</v>
      </c>
      <c r="O1900" t="s">
        <v>95</v>
      </c>
      <c r="P1900" t="s">
        <v>130</v>
      </c>
      <c r="Q1900" t="s">
        <v>114</v>
      </c>
      <c r="R1900" t="s">
        <v>129</v>
      </c>
      <c r="S1900" t="s">
        <v>537</v>
      </c>
      <c r="T1900">
        <v>1</v>
      </c>
      <c r="U1900">
        <v>1070</v>
      </c>
      <c r="V1900" t="s">
        <v>8</v>
      </c>
      <c r="W1900">
        <v>460.36709999999999</v>
      </c>
      <c r="X1900">
        <v>0.41070000000000001</v>
      </c>
      <c r="Y1900">
        <v>0</v>
      </c>
      <c r="Z1900">
        <v>374.16300000000001</v>
      </c>
      <c r="AA1900">
        <v>0.33310000000000001</v>
      </c>
      <c r="AB1900">
        <v>0</v>
      </c>
      <c r="AC1900" t="s">
        <v>538</v>
      </c>
      <c r="AD1900">
        <v>1</v>
      </c>
      <c r="AE1900">
        <v>1</v>
      </c>
      <c r="AF1900" t="str">
        <f>IF(EnergyImpactLookups[[#This Row],[MAT]]="AR",EnergyImpactLookups[[#This Row],[APreWBkWh]],"")</f>
        <v/>
      </c>
      <c r="AG1900" t="str">
        <f>IF(EnergyImpactLookups[[#This Row],[MAT]]="AR",EnergyImpactLookups[[#This Row],[APreWBkW]],"")</f>
        <v/>
      </c>
      <c r="AH1900" s="19" t="str">
        <f>IF(EnergyImpactLookups[[#This Row],[MAT]]="AR",EnergyImpactLookups[[#This Row],[APreWBtherm]],"")</f>
        <v/>
      </c>
      <c r="AJ1900">
        <f>IF(EnergyImpactLookups[[#This Row],[MAT]]="AR",EnergyImpactLookups[[#This Row],[APreWBkW]],EnergyImpactLookups[[#This Row],[AStdWBkW]])</f>
        <v>0.33310000000000001</v>
      </c>
      <c r="AK1900">
        <f>IF(EnergyImpactLookups[[#This Row],[MAT]]="AR",EnergyImpactLookups[[#This Row],[APreWBkWh]],EnergyImpactLookups[[#This Row],[AStdWBkWh]])</f>
        <v>374.16300000000001</v>
      </c>
      <c r="AL1900">
        <f>IF(EnergyImpactLookups[[#This Row],[MAT]]="AR",EnergyImpactLookups[[#This Row],[APreWBtherm]],EnergyImpactLookups[[#This Row],[AStdWBtherm]])</f>
        <v>0</v>
      </c>
      <c r="AM1900">
        <f>IF(EnergyImpactLookups[[#This Row],[MAT]]="AR",EnergyImpactLookups[[#This Row],[AStdWBkW]],0)</f>
        <v>0</v>
      </c>
      <c r="AN1900">
        <f>IF(EnergyImpactLookups[[#This Row],[MAT]]="AR",EnergyImpactLookups[[#This Row],[AStdWBkWh]],0)</f>
        <v>0</v>
      </c>
      <c r="AO1900">
        <f>IF(EnergyImpactLookups[[#This Row],[MAT]]="AR",EnergyImpactLookups[[#This Row],[AStdWBtherm]],0)</f>
        <v>0</v>
      </c>
    </row>
    <row r="1901" spans="1:41" x14ac:dyDescent="0.3">
      <c r="A1901" t="s">
        <v>596</v>
      </c>
      <c r="B1901" t="s">
        <v>532</v>
      </c>
      <c r="C1901" t="s">
        <v>178</v>
      </c>
      <c r="D1901" t="s">
        <v>718</v>
      </c>
      <c r="E1901" t="s">
        <v>554</v>
      </c>
      <c r="F1901" t="s">
        <v>581</v>
      </c>
      <c r="G1901" t="s">
        <v>360</v>
      </c>
      <c r="H1901" t="s">
        <v>7</v>
      </c>
      <c r="I1901" t="s">
        <v>680</v>
      </c>
      <c r="J1901" t="s">
        <v>569</v>
      </c>
      <c r="K1901" t="s">
        <v>128</v>
      </c>
      <c r="L1901" t="s">
        <v>12</v>
      </c>
      <c r="M1901" t="s">
        <v>536</v>
      </c>
      <c r="N1901" s="1">
        <v>44167</v>
      </c>
      <c r="O1901" t="s">
        <v>95</v>
      </c>
      <c r="P1901" t="s">
        <v>130</v>
      </c>
      <c r="Q1901" t="s">
        <v>115</v>
      </c>
      <c r="R1901" t="s">
        <v>129</v>
      </c>
      <c r="S1901" t="s">
        <v>537</v>
      </c>
      <c r="T1901">
        <v>1</v>
      </c>
      <c r="U1901">
        <v>1070</v>
      </c>
      <c r="V1901" t="s">
        <v>8</v>
      </c>
      <c r="W1901">
        <v>268.17509999999999</v>
      </c>
      <c r="X1901">
        <v>0.34699999999999998</v>
      </c>
      <c r="Y1901">
        <v>0</v>
      </c>
      <c r="Z1901">
        <v>218.05600000000001</v>
      </c>
      <c r="AA1901">
        <v>0.28149999999999997</v>
      </c>
      <c r="AB1901">
        <v>0</v>
      </c>
      <c r="AC1901" t="s">
        <v>538</v>
      </c>
      <c r="AD1901">
        <v>1</v>
      </c>
      <c r="AE1901">
        <v>1</v>
      </c>
      <c r="AF1901" t="str">
        <f>IF(EnergyImpactLookups[[#This Row],[MAT]]="AR",EnergyImpactLookups[[#This Row],[APreWBkWh]],"")</f>
        <v/>
      </c>
      <c r="AG1901" t="str">
        <f>IF(EnergyImpactLookups[[#This Row],[MAT]]="AR",EnergyImpactLookups[[#This Row],[APreWBkW]],"")</f>
        <v/>
      </c>
      <c r="AH1901" s="19" t="str">
        <f>IF(EnergyImpactLookups[[#This Row],[MAT]]="AR",EnergyImpactLookups[[#This Row],[APreWBtherm]],"")</f>
        <v/>
      </c>
      <c r="AJ1901">
        <f>IF(EnergyImpactLookups[[#This Row],[MAT]]="AR",EnergyImpactLookups[[#This Row],[APreWBkW]],EnergyImpactLookups[[#This Row],[AStdWBkW]])</f>
        <v>0.28149999999999997</v>
      </c>
      <c r="AK1901">
        <f>IF(EnergyImpactLookups[[#This Row],[MAT]]="AR",EnergyImpactLookups[[#This Row],[APreWBkWh]],EnergyImpactLookups[[#This Row],[AStdWBkWh]])</f>
        <v>218.05600000000001</v>
      </c>
      <c r="AL1901">
        <f>IF(EnergyImpactLookups[[#This Row],[MAT]]="AR",EnergyImpactLookups[[#This Row],[APreWBtherm]],EnergyImpactLookups[[#This Row],[AStdWBtherm]])</f>
        <v>0</v>
      </c>
      <c r="AM1901">
        <f>IF(EnergyImpactLookups[[#This Row],[MAT]]="AR",EnergyImpactLookups[[#This Row],[AStdWBkW]],0)</f>
        <v>0</v>
      </c>
      <c r="AN1901">
        <f>IF(EnergyImpactLookups[[#This Row],[MAT]]="AR",EnergyImpactLookups[[#This Row],[AStdWBkWh]],0)</f>
        <v>0</v>
      </c>
      <c r="AO1901">
        <f>IF(EnergyImpactLookups[[#This Row],[MAT]]="AR",EnergyImpactLookups[[#This Row],[AStdWBtherm]],0)</f>
        <v>0</v>
      </c>
    </row>
    <row r="1902" spans="1:41" x14ac:dyDescent="0.3">
      <c r="A1902" t="s">
        <v>596</v>
      </c>
      <c r="B1902" t="s">
        <v>532</v>
      </c>
      <c r="C1902" t="s">
        <v>178</v>
      </c>
      <c r="D1902" t="s">
        <v>718</v>
      </c>
      <c r="E1902" t="s">
        <v>554</v>
      </c>
      <c r="F1902" t="s">
        <v>581</v>
      </c>
      <c r="G1902" t="s">
        <v>360</v>
      </c>
      <c r="H1902" t="s">
        <v>7</v>
      </c>
      <c r="I1902" t="s">
        <v>680</v>
      </c>
      <c r="J1902" t="s">
        <v>569</v>
      </c>
      <c r="K1902" t="s">
        <v>128</v>
      </c>
      <c r="L1902" t="s">
        <v>12</v>
      </c>
      <c r="M1902" t="s">
        <v>536</v>
      </c>
      <c r="N1902" s="1">
        <v>44167</v>
      </c>
      <c r="O1902" t="s">
        <v>95</v>
      </c>
      <c r="P1902" t="s">
        <v>130</v>
      </c>
      <c r="Q1902" t="s">
        <v>116</v>
      </c>
      <c r="R1902" t="s">
        <v>129</v>
      </c>
      <c r="S1902" t="s">
        <v>537</v>
      </c>
      <c r="T1902">
        <v>1</v>
      </c>
      <c r="U1902">
        <v>1070</v>
      </c>
      <c r="V1902" t="s">
        <v>8</v>
      </c>
      <c r="W1902">
        <v>494.44459999999998</v>
      </c>
      <c r="X1902">
        <v>0.3831</v>
      </c>
      <c r="Y1902">
        <v>0</v>
      </c>
      <c r="Z1902">
        <v>401.57929999999999</v>
      </c>
      <c r="AA1902">
        <v>0.31069999999999998</v>
      </c>
      <c r="AB1902">
        <v>0</v>
      </c>
      <c r="AC1902" t="s">
        <v>538</v>
      </c>
      <c r="AD1902">
        <v>1</v>
      </c>
      <c r="AE1902">
        <v>1</v>
      </c>
      <c r="AF1902" t="str">
        <f>IF(EnergyImpactLookups[[#This Row],[MAT]]="AR",EnergyImpactLookups[[#This Row],[APreWBkWh]],"")</f>
        <v/>
      </c>
      <c r="AG1902" t="str">
        <f>IF(EnergyImpactLookups[[#This Row],[MAT]]="AR",EnergyImpactLookups[[#This Row],[APreWBkW]],"")</f>
        <v/>
      </c>
      <c r="AH1902" s="19" t="str">
        <f>IF(EnergyImpactLookups[[#This Row],[MAT]]="AR",EnergyImpactLookups[[#This Row],[APreWBtherm]],"")</f>
        <v/>
      </c>
      <c r="AJ1902">
        <f>IF(EnergyImpactLookups[[#This Row],[MAT]]="AR",EnergyImpactLookups[[#This Row],[APreWBkW]],EnergyImpactLookups[[#This Row],[AStdWBkW]])</f>
        <v>0.31069999999999998</v>
      </c>
      <c r="AK1902">
        <f>IF(EnergyImpactLookups[[#This Row],[MAT]]="AR",EnergyImpactLookups[[#This Row],[APreWBkWh]],EnergyImpactLookups[[#This Row],[AStdWBkWh]])</f>
        <v>401.57929999999999</v>
      </c>
      <c r="AL1902">
        <f>IF(EnergyImpactLookups[[#This Row],[MAT]]="AR",EnergyImpactLookups[[#This Row],[APreWBtherm]],EnergyImpactLookups[[#This Row],[AStdWBtherm]])</f>
        <v>0</v>
      </c>
      <c r="AM1902">
        <f>IF(EnergyImpactLookups[[#This Row],[MAT]]="AR",EnergyImpactLookups[[#This Row],[AStdWBkW]],0)</f>
        <v>0</v>
      </c>
      <c r="AN1902">
        <f>IF(EnergyImpactLookups[[#This Row],[MAT]]="AR",EnergyImpactLookups[[#This Row],[AStdWBkWh]],0)</f>
        <v>0</v>
      </c>
      <c r="AO1902">
        <f>IF(EnergyImpactLookups[[#This Row],[MAT]]="AR",EnergyImpactLookups[[#This Row],[AStdWBtherm]],0)</f>
        <v>0</v>
      </c>
    </row>
    <row r="1903" spans="1:41" x14ac:dyDescent="0.3">
      <c r="A1903" t="s">
        <v>596</v>
      </c>
      <c r="B1903" t="s">
        <v>532</v>
      </c>
      <c r="C1903" t="s">
        <v>178</v>
      </c>
      <c r="D1903" t="s">
        <v>718</v>
      </c>
      <c r="E1903" t="s">
        <v>554</v>
      </c>
      <c r="F1903" t="s">
        <v>581</v>
      </c>
      <c r="G1903" t="s">
        <v>360</v>
      </c>
      <c r="H1903" t="s">
        <v>7</v>
      </c>
      <c r="I1903" t="s">
        <v>680</v>
      </c>
      <c r="J1903" t="s">
        <v>569</v>
      </c>
      <c r="K1903" t="s">
        <v>128</v>
      </c>
      <c r="L1903" t="s">
        <v>12</v>
      </c>
      <c r="M1903" t="s">
        <v>536</v>
      </c>
      <c r="N1903" s="1">
        <v>44167</v>
      </c>
      <c r="O1903" t="s">
        <v>95</v>
      </c>
      <c r="P1903" t="s">
        <v>130</v>
      </c>
      <c r="Q1903" t="s">
        <v>117</v>
      </c>
      <c r="R1903" t="s">
        <v>129</v>
      </c>
      <c r="S1903" t="s">
        <v>537</v>
      </c>
      <c r="T1903">
        <v>1.07</v>
      </c>
      <c r="U1903">
        <v>1090</v>
      </c>
      <c r="V1903" t="s">
        <v>8</v>
      </c>
      <c r="W1903">
        <v>538.62090000000001</v>
      </c>
      <c r="X1903">
        <v>0.37240000000000001</v>
      </c>
      <c r="Y1903">
        <v>0</v>
      </c>
      <c r="Z1903">
        <v>437.72539999999998</v>
      </c>
      <c r="AA1903">
        <v>0.30209999999999998</v>
      </c>
      <c r="AB1903">
        <v>0</v>
      </c>
      <c r="AC1903" t="s">
        <v>538</v>
      </c>
      <c r="AD1903">
        <v>1</v>
      </c>
      <c r="AE1903">
        <v>1</v>
      </c>
      <c r="AF1903" t="str">
        <f>IF(EnergyImpactLookups[[#This Row],[MAT]]="AR",EnergyImpactLookups[[#This Row],[APreWBkWh]],"")</f>
        <v/>
      </c>
      <c r="AG1903" t="str">
        <f>IF(EnergyImpactLookups[[#This Row],[MAT]]="AR",EnergyImpactLookups[[#This Row],[APreWBkW]],"")</f>
        <v/>
      </c>
      <c r="AH1903" s="19" t="str">
        <f>IF(EnergyImpactLookups[[#This Row],[MAT]]="AR",EnergyImpactLookups[[#This Row],[APreWBtherm]],"")</f>
        <v/>
      </c>
      <c r="AJ1903">
        <f>IF(EnergyImpactLookups[[#This Row],[MAT]]="AR",EnergyImpactLookups[[#This Row],[APreWBkW]],EnergyImpactLookups[[#This Row],[AStdWBkW]])</f>
        <v>0.30209999999999998</v>
      </c>
      <c r="AK1903">
        <f>IF(EnergyImpactLookups[[#This Row],[MAT]]="AR",EnergyImpactLookups[[#This Row],[APreWBkWh]],EnergyImpactLookups[[#This Row],[AStdWBkWh]])</f>
        <v>437.72539999999998</v>
      </c>
      <c r="AL1903">
        <f>IF(EnergyImpactLookups[[#This Row],[MAT]]="AR",EnergyImpactLookups[[#This Row],[APreWBtherm]],EnergyImpactLookups[[#This Row],[AStdWBtherm]])</f>
        <v>0</v>
      </c>
      <c r="AM1903">
        <f>IF(EnergyImpactLookups[[#This Row],[MAT]]="AR",EnergyImpactLookups[[#This Row],[AStdWBkW]],0)</f>
        <v>0</v>
      </c>
      <c r="AN1903">
        <f>IF(EnergyImpactLookups[[#This Row],[MAT]]="AR",EnergyImpactLookups[[#This Row],[AStdWBkWh]],0)</f>
        <v>0</v>
      </c>
      <c r="AO1903">
        <f>IF(EnergyImpactLookups[[#This Row],[MAT]]="AR",EnergyImpactLookups[[#This Row],[AStdWBtherm]],0)</f>
        <v>0</v>
      </c>
    </row>
    <row r="1904" spans="1:41" x14ac:dyDescent="0.3">
      <c r="A1904" t="s">
        <v>596</v>
      </c>
      <c r="B1904" t="s">
        <v>532</v>
      </c>
      <c r="C1904" t="s">
        <v>178</v>
      </c>
      <c r="D1904" t="s">
        <v>718</v>
      </c>
      <c r="E1904" t="s">
        <v>554</v>
      </c>
      <c r="F1904" t="s">
        <v>581</v>
      </c>
      <c r="G1904" t="s">
        <v>360</v>
      </c>
      <c r="H1904" t="s">
        <v>7</v>
      </c>
      <c r="I1904" t="s">
        <v>680</v>
      </c>
      <c r="J1904" t="s">
        <v>569</v>
      </c>
      <c r="K1904" t="s">
        <v>128</v>
      </c>
      <c r="L1904" t="s">
        <v>12</v>
      </c>
      <c r="M1904" t="s">
        <v>536</v>
      </c>
      <c r="N1904" s="1">
        <v>44167</v>
      </c>
      <c r="O1904" t="s">
        <v>95</v>
      </c>
      <c r="P1904" t="s">
        <v>130</v>
      </c>
      <c r="Q1904" t="s">
        <v>118</v>
      </c>
      <c r="R1904" t="s">
        <v>129</v>
      </c>
      <c r="S1904" t="s">
        <v>537</v>
      </c>
      <c r="T1904">
        <v>1.1575</v>
      </c>
      <c r="U1904">
        <v>1090</v>
      </c>
      <c r="V1904" t="s">
        <v>8</v>
      </c>
      <c r="W1904">
        <v>677.49860000000001</v>
      </c>
      <c r="X1904">
        <v>0.41160000000000002</v>
      </c>
      <c r="Y1904">
        <v>0</v>
      </c>
      <c r="Z1904">
        <v>549.80970000000002</v>
      </c>
      <c r="AA1904">
        <v>0.33389999999999997</v>
      </c>
      <c r="AB1904">
        <v>0</v>
      </c>
      <c r="AC1904" t="s">
        <v>538</v>
      </c>
      <c r="AD1904">
        <v>1</v>
      </c>
      <c r="AE1904">
        <v>1</v>
      </c>
      <c r="AF1904" t="str">
        <f>IF(EnergyImpactLookups[[#This Row],[MAT]]="AR",EnergyImpactLookups[[#This Row],[APreWBkWh]],"")</f>
        <v/>
      </c>
      <c r="AG1904" t="str">
        <f>IF(EnergyImpactLookups[[#This Row],[MAT]]="AR",EnergyImpactLookups[[#This Row],[APreWBkW]],"")</f>
        <v/>
      </c>
      <c r="AH1904" s="19" t="str">
        <f>IF(EnergyImpactLookups[[#This Row],[MAT]]="AR",EnergyImpactLookups[[#This Row],[APreWBtherm]],"")</f>
        <v/>
      </c>
      <c r="AJ1904">
        <f>IF(EnergyImpactLookups[[#This Row],[MAT]]="AR",EnergyImpactLookups[[#This Row],[APreWBkW]],EnergyImpactLookups[[#This Row],[AStdWBkW]])</f>
        <v>0.33389999999999997</v>
      </c>
      <c r="AK1904">
        <f>IF(EnergyImpactLookups[[#This Row],[MAT]]="AR",EnergyImpactLookups[[#This Row],[APreWBkWh]],EnergyImpactLookups[[#This Row],[AStdWBkWh]])</f>
        <v>549.80970000000002</v>
      </c>
      <c r="AL1904">
        <f>IF(EnergyImpactLookups[[#This Row],[MAT]]="AR",EnergyImpactLookups[[#This Row],[APreWBtherm]],EnergyImpactLookups[[#This Row],[AStdWBtherm]])</f>
        <v>0</v>
      </c>
      <c r="AM1904">
        <f>IF(EnergyImpactLookups[[#This Row],[MAT]]="AR",EnergyImpactLookups[[#This Row],[AStdWBkW]],0)</f>
        <v>0</v>
      </c>
      <c r="AN1904">
        <f>IF(EnergyImpactLookups[[#This Row],[MAT]]="AR",EnergyImpactLookups[[#This Row],[AStdWBkWh]],0)</f>
        <v>0</v>
      </c>
      <c r="AO1904">
        <f>IF(EnergyImpactLookups[[#This Row],[MAT]]="AR",EnergyImpactLookups[[#This Row],[AStdWBtherm]],0)</f>
        <v>0</v>
      </c>
    </row>
    <row r="1905" spans="1:41" x14ac:dyDescent="0.3">
      <c r="A1905" t="s">
        <v>596</v>
      </c>
      <c r="B1905" t="s">
        <v>532</v>
      </c>
      <c r="C1905" t="s">
        <v>178</v>
      </c>
      <c r="D1905" t="s">
        <v>718</v>
      </c>
      <c r="E1905" t="s">
        <v>554</v>
      </c>
      <c r="F1905" t="s">
        <v>581</v>
      </c>
      <c r="G1905" t="s">
        <v>360</v>
      </c>
      <c r="H1905" t="s">
        <v>7</v>
      </c>
      <c r="I1905" t="s">
        <v>680</v>
      </c>
      <c r="J1905" t="s">
        <v>569</v>
      </c>
      <c r="K1905" t="s">
        <v>128</v>
      </c>
      <c r="L1905" t="s">
        <v>12</v>
      </c>
      <c r="M1905" t="s">
        <v>536</v>
      </c>
      <c r="N1905" s="1">
        <v>44167</v>
      </c>
      <c r="O1905" t="s">
        <v>95</v>
      </c>
      <c r="P1905" t="s">
        <v>130</v>
      </c>
      <c r="Q1905" t="s">
        <v>119</v>
      </c>
      <c r="R1905" t="s">
        <v>129</v>
      </c>
      <c r="S1905" t="s">
        <v>537</v>
      </c>
      <c r="T1905">
        <v>1</v>
      </c>
      <c r="U1905">
        <v>999</v>
      </c>
      <c r="V1905" t="s">
        <v>8</v>
      </c>
      <c r="W1905">
        <v>235.64879999999999</v>
      </c>
      <c r="X1905">
        <v>0.19450000000000001</v>
      </c>
      <c r="Y1905">
        <v>0</v>
      </c>
      <c r="Z1905">
        <v>183.6481</v>
      </c>
      <c r="AA1905">
        <v>0.15770000000000001</v>
      </c>
      <c r="AB1905">
        <v>0</v>
      </c>
      <c r="AC1905" t="s">
        <v>538</v>
      </c>
      <c r="AD1905">
        <v>1</v>
      </c>
      <c r="AE1905">
        <v>1</v>
      </c>
      <c r="AF1905" t="str">
        <f>IF(EnergyImpactLookups[[#This Row],[MAT]]="AR",EnergyImpactLookups[[#This Row],[APreWBkWh]],"")</f>
        <v/>
      </c>
      <c r="AG1905" t="str">
        <f>IF(EnergyImpactLookups[[#This Row],[MAT]]="AR",EnergyImpactLookups[[#This Row],[APreWBkW]],"")</f>
        <v/>
      </c>
      <c r="AH1905" s="19" t="str">
        <f>IF(EnergyImpactLookups[[#This Row],[MAT]]="AR",EnergyImpactLookups[[#This Row],[APreWBtherm]],"")</f>
        <v/>
      </c>
      <c r="AJ1905">
        <f>IF(EnergyImpactLookups[[#This Row],[MAT]]="AR",EnergyImpactLookups[[#This Row],[APreWBkW]],EnergyImpactLookups[[#This Row],[AStdWBkW]])</f>
        <v>0.15770000000000001</v>
      </c>
      <c r="AK1905">
        <f>IF(EnergyImpactLookups[[#This Row],[MAT]]="AR",EnergyImpactLookups[[#This Row],[APreWBkWh]],EnergyImpactLookups[[#This Row],[AStdWBkWh]])</f>
        <v>183.6481</v>
      </c>
      <c r="AL1905">
        <f>IF(EnergyImpactLookups[[#This Row],[MAT]]="AR",EnergyImpactLookups[[#This Row],[APreWBtherm]],EnergyImpactLookups[[#This Row],[AStdWBtherm]])</f>
        <v>0</v>
      </c>
      <c r="AM1905">
        <f>IF(EnergyImpactLookups[[#This Row],[MAT]]="AR",EnergyImpactLookups[[#This Row],[AStdWBkW]],0)</f>
        <v>0</v>
      </c>
      <c r="AN1905">
        <f>IF(EnergyImpactLookups[[#This Row],[MAT]]="AR",EnergyImpactLookups[[#This Row],[AStdWBkWh]],0)</f>
        <v>0</v>
      </c>
      <c r="AO1905">
        <f>IF(EnergyImpactLookups[[#This Row],[MAT]]="AR",EnergyImpactLookups[[#This Row],[AStdWBtherm]],0)</f>
        <v>0</v>
      </c>
    </row>
    <row r="1906" spans="1:41" x14ac:dyDescent="0.3">
      <c r="A1906" t="s">
        <v>596</v>
      </c>
      <c r="B1906" t="s">
        <v>532</v>
      </c>
      <c r="C1906" t="s">
        <v>178</v>
      </c>
      <c r="D1906" t="s">
        <v>718</v>
      </c>
      <c r="E1906" t="s">
        <v>554</v>
      </c>
      <c r="F1906" t="s">
        <v>581</v>
      </c>
      <c r="G1906" t="s">
        <v>360</v>
      </c>
      <c r="H1906" t="s">
        <v>7</v>
      </c>
      <c r="I1906" t="s">
        <v>680</v>
      </c>
      <c r="J1906" t="s">
        <v>569</v>
      </c>
      <c r="K1906" t="s">
        <v>128</v>
      </c>
      <c r="L1906" t="s">
        <v>12</v>
      </c>
      <c r="M1906" t="s">
        <v>536</v>
      </c>
      <c r="N1906" s="1">
        <v>44167</v>
      </c>
      <c r="O1906" t="s">
        <v>95</v>
      </c>
      <c r="P1906" t="s">
        <v>131</v>
      </c>
      <c r="Q1906" t="s">
        <v>99</v>
      </c>
      <c r="R1906" t="s">
        <v>129</v>
      </c>
      <c r="S1906" t="s">
        <v>537</v>
      </c>
      <c r="T1906">
        <v>2.33</v>
      </c>
      <c r="U1906">
        <v>2300</v>
      </c>
      <c r="V1906" t="s">
        <v>8</v>
      </c>
      <c r="W1906">
        <v>27.287500000000001</v>
      </c>
      <c r="X1906">
        <v>0</v>
      </c>
      <c r="Y1906">
        <v>0</v>
      </c>
      <c r="Z1906">
        <v>22.966000000000001</v>
      </c>
      <c r="AA1906">
        <v>0</v>
      </c>
      <c r="AB1906">
        <v>0</v>
      </c>
      <c r="AC1906" t="s">
        <v>538</v>
      </c>
      <c r="AD1906">
        <v>1</v>
      </c>
      <c r="AE1906">
        <v>1</v>
      </c>
      <c r="AF1906" t="str">
        <f>IF(EnergyImpactLookups[[#This Row],[MAT]]="AR",EnergyImpactLookups[[#This Row],[APreWBkWh]],"")</f>
        <v/>
      </c>
      <c r="AG1906" t="str">
        <f>IF(EnergyImpactLookups[[#This Row],[MAT]]="AR",EnergyImpactLookups[[#This Row],[APreWBkW]],"")</f>
        <v/>
      </c>
      <c r="AH1906" s="19" t="str">
        <f>IF(EnergyImpactLookups[[#This Row],[MAT]]="AR",EnergyImpactLookups[[#This Row],[APreWBtherm]],"")</f>
        <v/>
      </c>
      <c r="AJ1906">
        <f>IF(EnergyImpactLookups[[#This Row],[MAT]]="AR",EnergyImpactLookups[[#This Row],[APreWBkW]],EnergyImpactLookups[[#This Row],[AStdWBkW]])</f>
        <v>0</v>
      </c>
      <c r="AK1906">
        <f>IF(EnergyImpactLookups[[#This Row],[MAT]]="AR",EnergyImpactLookups[[#This Row],[APreWBkWh]],EnergyImpactLookups[[#This Row],[AStdWBkWh]])</f>
        <v>22.966000000000001</v>
      </c>
      <c r="AL1906">
        <f>IF(EnergyImpactLookups[[#This Row],[MAT]]="AR",EnergyImpactLookups[[#This Row],[APreWBtherm]],EnergyImpactLookups[[#This Row],[AStdWBtherm]])</f>
        <v>0</v>
      </c>
      <c r="AM1906">
        <f>IF(EnergyImpactLookups[[#This Row],[MAT]]="AR",EnergyImpactLookups[[#This Row],[AStdWBkW]],0)</f>
        <v>0</v>
      </c>
      <c r="AN1906">
        <f>IF(EnergyImpactLookups[[#This Row],[MAT]]="AR",EnergyImpactLookups[[#This Row],[AStdWBkWh]],0)</f>
        <v>0</v>
      </c>
      <c r="AO1906">
        <f>IF(EnergyImpactLookups[[#This Row],[MAT]]="AR",EnergyImpactLookups[[#This Row],[AStdWBtherm]],0)</f>
        <v>0</v>
      </c>
    </row>
    <row r="1907" spans="1:41" x14ac:dyDescent="0.3">
      <c r="A1907" t="s">
        <v>596</v>
      </c>
      <c r="B1907" t="s">
        <v>532</v>
      </c>
      <c r="C1907" t="s">
        <v>178</v>
      </c>
      <c r="D1907" t="s">
        <v>718</v>
      </c>
      <c r="E1907" t="s">
        <v>554</v>
      </c>
      <c r="F1907" t="s">
        <v>581</v>
      </c>
      <c r="G1907" t="s">
        <v>360</v>
      </c>
      <c r="H1907" t="s">
        <v>7</v>
      </c>
      <c r="I1907" t="s">
        <v>680</v>
      </c>
      <c r="J1907" t="s">
        <v>569</v>
      </c>
      <c r="K1907" t="s">
        <v>128</v>
      </c>
      <c r="L1907" t="s">
        <v>12</v>
      </c>
      <c r="M1907" t="s">
        <v>536</v>
      </c>
      <c r="N1907" s="1">
        <v>44167</v>
      </c>
      <c r="O1907" t="s">
        <v>95</v>
      </c>
      <c r="P1907" t="s">
        <v>131</v>
      </c>
      <c r="Q1907" t="s">
        <v>103</v>
      </c>
      <c r="R1907" t="s">
        <v>129</v>
      </c>
      <c r="S1907" t="s">
        <v>537</v>
      </c>
      <c r="T1907">
        <v>2.21</v>
      </c>
      <c r="U1907">
        <v>1950</v>
      </c>
      <c r="V1907" t="s">
        <v>8</v>
      </c>
      <c r="W1907">
        <v>87.897400000000005</v>
      </c>
      <c r="X1907">
        <v>0.19919999999999999</v>
      </c>
      <c r="Y1907">
        <v>0</v>
      </c>
      <c r="Z1907">
        <v>72.358199999999997</v>
      </c>
      <c r="AA1907">
        <v>0.16159999999999999</v>
      </c>
      <c r="AB1907">
        <v>0</v>
      </c>
      <c r="AC1907" t="s">
        <v>538</v>
      </c>
      <c r="AD1907">
        <v>1</v>
      </c>
      <c r="AE1907">
        <v>1</v>
      </c>
      <c r="AF1907" t="str">
        <f>IF(EnergyImpactLookups[[#This Row],[MAT]]="AR",EnergyImpactLookups[[#This Row],[APreWBkWh]],"")</f>
        <v/>
      </c>
      <c r="AG1907" t="str">
        <f>IF(EnergyImpactLookups[[#This Row],[MAT]]="AR",EnergyImpactLookups[[#This Row],[APreWBkW]],"")</f>
        <v/>
      </c>
      <c r="AH1907" s="19" t="str">
        <f>IF(EnergyImpactLookups[[#This Row],[MAT]]="AR",EnergyImpactLookups[[#This Row],[APreWBtherm]],"")</f>
        <v/>
      </c>
      <c r="AJ1907">
        <f>IF(EnergyImpactLookups[[#This Row],[MAT]]="AR",EnergyImpactLookups[[#This Row],[APreWBkW]],EnergyImpactLookups[[#This Row],[AStdWBkW]])</f>
        <v>0.16159999999999999</v>
      </c>
      <c r="AK1907">
        <f>IF(EnergyImpactLookups[[#This Row],[MAT]]="AR",EnergyImpactLookups[[#This Row],[APreWBkWh]],EnergyImpactLookups[[#This Row],[AStdWBkWh]])</f>
        <v>72.358199999999997</v>
      </c>
      <c r="AL1907">
        <f>IF(EnergyImpactLookups[[#This Row],[MAT]]="AR",EnergyImpactLookups[[#This Row],[APreWBtherm]],EnergyImpactLookups[[#This Row],[AStdWBtherm]])</f>
        <v>0</v>
      </c>
      <c r="AM1907">
        <f>IF(EnergyImpactLookups[[#This Row],[MAT]]="AR",EnergyImpactLookups[[#This Row],[AStdWBkW]],0)</f>
        <v>0</v>
      </c>
      <c r="AN1907">
        <f>IF(EnergyImpactLookups[[#This Row],[MAT]]="AR",EnergyImpactLookups[[#This Row],[AStdWBkWh]],0)</f>
        <v>0</v>
      </c>
      <c r="AO1907">
        <f>IF(EnergyImpactLookups[[#This Row],[MAT]]="AR",EnergyImpactLookups[[#This Row],[AStdWBtherm]],0)</f>
        <v>0</v>
      </c>
    </row>
    <row r="1908" spans="1:41" x14ac:dyDescent="0.3">
      <c r="A1908" t="s">
        <v>596</v>
      </c>
      <c r="B1908" t="s">
        <v>532</v>
      </c>
      <c r="C1908" t="s">
        <v>178</v>
      </c>
      <c r="D1908" t="s">
        <v>718</v>
      </c>
      <c r="E1908" t="s">
        <v>554</v>
      </c>
      <c r="F1908" t="s">
        <v>581</v>
      </c>
      <c r="G1908" t="s">
        <v>360</v>
      </c>
      <c r="H1908" t="s">
        <v>7</v>
      </c>
      <c r="I1908" t="s">
        <v>680</v>
      </c>
      <c r="J1908" t="s">
        <v>569</v>
      </c>
      <c r="K1908" t="s">
        <v>128</v>
      </c>
      <c r="L1908" t="s">
        <v>12</v>
      </c>
      <c r="M1908" t="s">
        <v>536</v>
      </c>
      <c r="N1908" s="1">
        <v>44167</v>
      </c>
      <c r="O1908" t="s">
        <v>95</v>
      </c>
      <c r="P1908" t="s">
        <v>131</v>
      </c>
      <c r="Q1908" t="s">
        <v>104</v>
      </c>
      <c r="R1908" t="s">
        <v>129</v>
      </c>
      <c r="S1908" t="s">
        <v>537</v>
      </c>
      <c r="T1908">
        <v>3.23</v>
      </c>
      <c r="U1908">
        <v>2300</v>
      </c>
      <c r="V1908" t="s">
        <v>8</v>
      </c>
      <c r="W1908">
        <v>30.958200000000001</v>
      </c>
      <c r="X1908">
        <v>0.1089</v>
      </c>
      <c r="Y1908">
        <v>0</v>
      </c>
      <c r="Z1908">
        <v>25.5334</v>
      </c>
      <c r="AA1908">
        <v>8.8400000000000006E-2</v>
      </c>
      <c r="AB1908">
        <v>0</v>
      </c>
      <c r="AC1908" t="s">
        <v>538</v>
      </c>
      <c r="AD1908">
        <v>1</v>
      </c>
      <c r="AE1908">
        <v>1</v>
      </c>
      <c r="AF1908" t="str">
        <f>IF(EnergyImpactLookups[[#This Row],[MAT]]="AR",EnergyImpactLookups[[#This Row],[APreWBkWh]],"")</f>
        <v/>
      </c>
      <c r="AG1908" t="str">
        <f>IF(EnergyImpactLookups[[#This Row],[MAT]]="AR",EnergyImpactLookups[[#This Row],[APreWBkW]],"")</f>
        <v/>
      </c>
      <c r="AH1908" s="19" t="str">
        <f>IF(EnergyImpactLookups[[#This Row],[MAT]]="AR",EnergyImpactLookups[[#This Row],[APreWBtherm]],"")</f>
        <v/>
      </c>
      <c r="AJ1908">
        <f>IF(EnergyImpactLookups[[#This Row],[MAT]]="AR",EnergyImpactLookups[[#This Row],[APreWBkW]],EnergyImpactLookups[[#This Row],[AStdWBkW]])</f>
        <v>8.8400000000000006E-2</v>
      </c>
      <c r="AK1908">
        <f>IF(EnergyImpactLookups[[#This Row],[MAT]]="AR",EnergyImpactLookups[[#This Row],[APreWBkWh]],EnergyImpactLookups[[#This Row],[AStdWBkWh]])</f>
        <v>25.5334</v>
      </c>
      <c r="AL1908">
        <f>IF(EnergyImpactLookups[[#This Row],[MAT]]="AR",EnergyImpactLookups[[#This Row],[APreWBtherm]],EnergyImpactLookups[[#This Row],[AStdWBtherm]])</f>
        <v>0</v>
      </c>
      <c r="AM1908">
        <f>IF(EnergyImpactLookups[[#This Row],[MAT]]="AR",EnergyImpactLookups[[#This Row],[AStdWBkW]],0)</f>
        <v>0</v>
      </c>
      <c r="AN1908">
        <f>IF(EnergyImpactLookups[[#This Row],[MAT]]="AR",EnergyImpactLookups[[#This Row],[AStdWBkWh]],0)</f>
        <v>0</v>
      </c>
      <c r="AO1908">
        <f>IF(EnergyImpactLookups[[#This Row],[MAT]]="AR",EnergyImpactLookups[[#This Row],[AStdWBtherm]],0)</f>
        <v>0</v>
      </c>
    </row>
    <row r="1909" spans="1:41" x14ac:dyDescent="0.3">
      <c r="A1909" t="s">
        <v>596</v>
      </c>
      <c r="B1909" t="s">
        <v>532</v>
      </c>
      <c r="C1909" t="s">
        <v>178</v>
      </c>
      <c r="D1909" t="s">
        <v>718</v>
      </c>
      <c r="E1909" t="s">
        <v>554</v>
      </c>
      <c r="F1909" t="s">
        <v>581</v>
      </c>
      <c r="G1909" t="s">
        <v>360</v>
      </c>
      <c r="H1909" t="s">
        <v>7</v>
      </c>
      <c r="I1909" t="s">
        <v>680</v>
      </c>
      <c r="J1909" t="s">
        <v>569</v>
      </c>
      <c r="K1909" t="s">
        <v>128</v>
      </c>
      <c r="L1909" t="s">
        <v>12</v>
      </c>
      <c r="M1909" t="s">
        <v>536</v>
      </c>
      <c r="N1909" s="1">
        <v>44167</v>
      </c>
      <c r="O1909" t="s">
        <v>95</v>
      </c>
      <c r="P1909" t="s">
        <v>131</v>
      </c>
      <c r="Q1909" t="s">
        <v>105</v>
      </c>
      <c r="R1909" t="s">
        <v>129</v>
      </c>
      <c r="S1909" t="s">
        <v>537</v>
      </c>
      <c r="T1909">
        <v>3.17</v>
      </c>
      <c r="U1909">
        <v>2300</v>
      </c>
      <c r="V1909" t="s">
        <v>8</v>
      </c>
      <c r="W1909">
        <v>130.43299999999999</v>
      </c>
      <c r="X1909">
        <v>0.22600000000000001</v>
      </c>
      <c r="Y1909">
        <v>0</v>
      </c>
      <c r="Z1909">
        <v>106.2102</v>
      </c>
      <c r="AA1909">
        <v>0.18329999999999999</v>
      </c>
      <c r="AB1909">
        <v>0</v>
      </c>
      <c r="AC1909" t="s">
        <v>538</v>
      </c>
      <c r="AD1909">
        <v>1</v>
      </c>
      <c r="AE1909">
        <v>1</v>
      </c>
      <c r="AF1909" t="str">
        <f>IF(EnergyImpactLookups[[#This Row],[MAT]]="AR",EnergyImpactLookups[[#This Row],[APreWBkWh]],"")</f>
        <v/>
      </c>
      <c r="AG1909" t="str">
        <f>IF(EnergyImpactLookups[[#This Row],[MAT]]="AR",EnergyImpactLookups[[#This Row],[APreWBkW]],"")</f>
        <v/>
      </c>
      <c r="AH1909" s="19" t="str">
        <f>IF(EnergyImpactLookups[[#This Row],[MAT]]="AR",EnergyImpactLookups[[#This Row],[APreWBtherm]],"")</f>
        <v/>
      </c>
      <c r="AJ1909">
        <f>IF(EnergyImpactLookups[[#This Row],[MAT]]="AR",EnergyImpactLookups[[#This Row],[APreWBkW]],EnergyImpactLookups[[#This Row],[AStdWBkW]])</f>
        <v>0.18329999999999999</v>
      </c>
      <c r="AK1909">
        <f>IF(EnergyImpactLookups[[#This Row],[MAT]]="AR",EnergyImpactLookups[[#This Row],[APreWBkWh]],EnergyImpactLookups[[#This Row],[AStdWBkWh]])</f>
        <v>106.2102</v>
      </c>
      <c r="AL1909">
        <f>IF(EnergyImpactLookups[[#This Row],[MAT]]="AR",EnergyImpactLookups[[#This Row],[APreWBtherm]],EnergyImpactLookups[[#This Row],[AStdWBtherm]])</f>
        <v>0</v>
      </c>
      <c r="AM1909">
        <f>IF(EnergyImpactLookups[[#This Row],[MAT]]="AR",EnergyImpactLookups[[#This Row],[AStdWBkW]],0)</f>
        <v>0</v>
      </c>
      <c r="AN1909">
        <f>IF(EnergyImpactLookups[[#This Row],[MAT]]="AR",EnergyImpactLookups[[#This Row],[AStdWBkWh]],0)</f>
        <v>0</v>
      </c>
      <c r="AO1909">
        <f>IF(EnergyImpactLookups[[#This Row],[MAT]]="AR",EnergyImpactLookups[[#This Row],[AStdWBtherm]],0)</f>
        <v>0</v>
      </c>
    </row>
    <row r="1910" spans="1:41" x14ac:dyDescent="0.3">
      <c r="A1910" t="s">
        <v>596</v>
      </c>
      <c r="B1910" t="s">
        <v>532</v>
      </c>
      <c r="C1910" t="s">
        <v>178</v>
      </c>
      <c r="D1910" t="s">
        <v>718</v>
      </c>
      <c r="E1910" t="s">
        <v>554</v>
      </c>
      <c r="F1910" t="s">
        <v>581</v>
      </c>
      <c r="G1910" t="s">
        <v>360</v>
      </c>
      <c r="H1910" t="s">
        <v>7</v>
      </c>
      <c r="I1910" t="s">
        <v>680</v>
      </c>
      <c r="J1910" t="s">
        <v>569</v>
      </c>
      <c r="K1910" t="s">
        <v>128</v>
      </c>
      <c r="L1910" t="s">
        <v>12</v>
      </c>
      <c r="M1910" t="s">
        <v>536</v>
      </c>
      <c r="N1910" s="1">
        <v>44167</v>
      </c>
      <c r="O1910" t="s">
        <v>95</v>
      </c>
      <c r="P1910" t="s">
        <v>131</v>
      </c>
      <c r="Q1910" t="s">
        <v>106</v>
      </c>
      <c r="R1910" t="s">
        <v>129</v>
      </c>
      <c r="S1910" t="s">
        <v>537</v>
      </c>
      <c r="T1910">
        <v>3.55</v>
      </c>
      <c r="U1910">
        <v>2300</v>
      </c>
      <c r="V1910" t="s">
        <v>8</v>
      </c>
      <c r="W1910">
        <v>21.580200000000001</v>
      </c>
      <c r="X1910">
        <v>5.6599999999999998E-2</v>
      </c>
      <c r="Y1910">
        <v>0</v>
      </c>
      <c r="Z1910">
        <v>17.913599999999999</v>
      </c>
      <c r="AA1910">
        <v>4.5900000000000003E-2</v>
      </c>
      <c r="AB1910">
        <v>0</v>
      </c>
      <c r="AC1910" t="s">
        <v>538</v>
      </c>
      <c r="AD1910">
        <v>1</v>
      </c>
      <c r="AE1910">
        <v>1</v>
      </c>
      <c r="AF1910" t="str">
        <f>IF(EnergyImpactLookups[[#This Row],[MAT]]="AR",EnergyImpactLookups[[#This Row],[APreWBkWh]],"")</f>
        <v/>
      </c>
      <c r="AG1910" t="str">
        <f>IF(EnergyImpactLookups[[#This Row],[MAT]]="AR",EnergyImpactLookups[[#This Row],[APreWBkW]],"")</f>
        <v/>
      </c>
      <c r="AH1910" s="19" t="str">
        <f>IF(EnergyImpactLookups[[#This Row],[MAT]]="AR",EnergyImpactLookups[[#This Row],[APreWBtherm]],"")</f>
        <v/>
      </c>
      <c r="AJ1910">
        <f>IF(EnergyImpactLookups[[#This Row],[MAT]]="AR",EnergyImpactLookups[[#This Row],[APreWBkW]],EnergyImpactLookups[[#This Row],[AStdWBkW]])</f>
        <v>4.5900000000000003E-2</v>
      </c>
      <c r="AK1910">
        <f>IF(EnergyImpactLookups[[#This Row],[MAT]]="AR",EnergyImpactLookups[[#This Row],[APreWBkWh]],EnergyImpactLookups[[#This Row],[AStdWBkWh]])</f>
        <v>17.913599999999999</v>
      </c>
      <c r="AL1910">
        <f>IF(EnergyImpactLookups[[#This Row],[MAT]]="AR",EnergyImpactLookups[[#This Row],[APreWBtherm]],EnergyImpactLookups[[#This Row],[AStdWBtherm]])</f>
        <v>0</v>
      </c>
      <c r="AM1910">
        <f>IF(EnergyImpactLookups[[#This Row],[MAT]]="AR",EnergyImpactLookups[[#This Row],[AStdWBkW]],0)</f>
        <v>0</v>
      </c>
      <c r="AN1910">
        <f>IF(EnergyImpactLookups[[#This Row],[MAT]]="AR",EnergyImpactLookups[[#This Row],[AStdWBkWh]],0)</f>
        <v>0</v>
      </c>
      <c r="AO1910">
        <f>IF(EnergyImpactLookups[[#This Row],[MAT]]="AR",EnergyImpactLookups[[#This Row],[AStdWBtherm]],0)</f>
        <v>0</v>
      </c>
    </row>
    <row r="1911" spans="1:41" x14ac:dyDescent="0.3">
      <c r="A1911" t="s">
        <v>596</v>
      </c>
      <c r="B1911" t="s">
        <v>532</v>
      </c>
      <c r="C1911" t="s">
        <v>178</v>
      </c>
      <c r="D1911" t="s">
        <v>718</v>
      </c>
      <c r="E1911" t="s">
        <v>554</v>
      </c>
      <c r="F1911" t="s">
        <v>581</v>
      </c>
      <c r="G1911" t="s">
        <v>360</v>
      </c>
      <c r="H1911" t="s">
        <v>7</v>
      </c>
      <c r="I1911" t="s">
        <v>680</v>
      </c>
      <c r="J1911" t="s">
        <v>569</v>
      </c>
      <c r="K1911" t="s">
        <v>128</v>
      </c>
      <c r="L1911" t="s">
        <v>12</v>
      </c>
      <c r="M1911" t="s">
        <v>536</v>
      </c>
      <c r="N1911" s="1">
        <v>44167</v>
      </c>
      <c r="O1911" t="s">
        <v>95</v>
      </c>
      <c r="P1911" t="s">
        <v>131</v>
      </c>
      <c r="Q1911" t="s">
        <v>107</v>
      </c>
      <c r="R1911" t="s">
        <v>129</v>
      </c>
      <c r="S1911" t="s">
        <v>537</v>
      </c>
      <c r="T1911">
        <v>4.01</v>
      </c>
      <c r="U1911">
        <v>2390</v>
      </c>
      <c r="V1911" t="s">
        <v>8</v>
      </c>
      <c r="W1911">
        <v>96.440600000000003</v>
      </c>
      <c r="X1911">
        <v>9.8900000000000002E-2</v>
      </c>
      <c r="Y1911">
        <v>0</v>
      </c>
      <c r="Z1911">
        <v>78.350800000000007</v>
      </c>
      <c r="AA1911">
        <v>8.0199999999999994E-2</v>
      </c>
      <c r="AB1911">
        <v>0</v>
      </c>
      <c r="AC1911" t="s">
        <v>538</v>
      </c>
      <c r="AD1911">
        <v>1</v>
      </c>
      <c r="AE1911">
        <v>1</v>
      </c>
      <c r="AF1911" t="str">
        <f>IF(EnergyImpactLookups[[#This Row],[MAT]]="AR",EnergyImpactLookups[[#This Row],[APreWBkWh]],"")</f>
        <v/>
      </c>
      <c r="AG1911" t="str">
        <f>IF(EnergyImpactLookups[[#This Row],[MAT]]="AR",EnergyImpactLookups[[#This Row],[APreWBkW]],"")</f>
        <v/>
      </c>
      <c r="AH1911" s="19" t="str">
        <f>IF(EnergyImpactLookups[[#This Row],[MAT]]="AR",EnergyImpactLookups[[#This Row],[APreWBtherm]],"")</f>
        <v/>
      </c>
      <c r="AJ1911">
        <f>IF(EnergyImpactLookups[[#This Row],[MAT]]="AR",EnergyImpactLookups[[#This Row],[APreWBkW]],EnergyImpactLookups[[#This Row],[AStdWBkW]])</f>
        <v>8.0199999999999994E-2</v>
      </c>
      <c r="AK1911">
        <f>IF(EnergyImpactLookups[[#This Row],[MAT]]="AR",EnergyImpactLookups[[#This Row],[APreWBkWh]],EnergyImpactLookups[[#This Row],[AStdWBkWh]])</f>
        <v>78.350800000000007</v>
      </c>
      <c r="AL1911">
        <f>IF(EnergyImpactLookups[[#This Row],[MAT]]="AR",EnergyImpactLookups[[#This Row],[APreWBtherm]],EnergyImpactLookups[[#This Row],[AStdWBtherm]])</f>
        <v>0</v>
      </c>
      <c r="AM1911">
        <f>IF(EnergyImpactLookups[[#This Row],[MAT]]="AR",EnergyImpactLookups[[#This Row],[AStdWBkW]],0)</f>
        <v>0</v>
      </c>
      <c r="AN1911">
        <f>IF(EnergyImpactLookups[[#This Row],[MAT]]="AR",EnergyImpactLookups[[#This Row],[AStdWBkWh]],0)</f>
        <v>0</v>
      </c>
      <c r="AO1911">
        <f>IF(EnergyImpactLookups[[#This Row],[MAT]]="AR",EnergyImpactLookups[[#This Row],[AStdWBtherm]],0)</f>
        <v>0</v>
      </c>
    </row>
    <row r="1912" spans="1:41" x14ac:dyDescent="0.3">
      <c r="A1912" t="s">
        <v>596</v>
      </c>
      <c r="B1912" t="s">
        <v>532</v>
      </c>
      <c r="C1912" t="s">
        <v>178</v>
      </c>
      <c r="D1912" t="s">
        <v>718</v>
      </c>
      <c r="E1912" t="s">
        <v>554</v>
      </c>
      <c r="F1912" t="s">
        <v>581</v>
      </c>
      <c r="G1912" t="s">
        <v>360</v>
      </c>
      <c r="H1912" t="s">
        <v>7</v>
      </c>
      <c r="I1912" t="s">
        <v>680</v>
      </c>
      <c r="J1912" t="s">
        <v>569</v>
      </c>
      <c r="K1912" t="s">
        <v>128</v>
      </c>
      <c r="L1912" t="s">
        <v>12</v>
      </c>
      <c r="M1912" t="s">
        <v>536</v>
      </c>
      <c r="N1912" s="1">
        <v>44167</v>
      </c>
      <c r="O1912" t="s">
        <v>95</v>
      </c>
      <c r="P1912" t="s">
        <v>131</v>
      </c>
      <c r="Q1912" t="s">
        <v>109</v>
      </c>
      <c r="R1912" t="s">
        <v>129</v>
      </c>
      <c r="S1912" t="s">
        <v>537</v>
      </c>
      <c r="T1912">
        <v>3.21</v>
      </c>
      <c r="U1912">
        <v>2390</v>
      </c>
      <c r="V1912" t="s">
        <v>8</v>
      </c>
      <c r="W1912">
        <v>137.48769999999999</v>
      </c>
      <c r="X1912">
        <v>0.12839999999999999</v>
      </c>
      <c r="Y1912">
        <v>0</v>
      </c>
      <c r="Z1912">
        <v>111.6853</v>
      </c>
      <c r="AA1912">
        <v>0.1042</v>
      </c>
      <c r="AB1912">
        <v>0</v>
      </c>
      <c r="AC1912" t="s">
        <v>538</v>
      </c>
      <c r="AD1912">
        <v>1</v>
      </c>
      <c r="AE1912">
        <v>1</v>
      </c>
      <c r="AF1912" t="str">
        <f>IF(EnergyImpactLookups[[#This Row],[MAT]]="AR",EnergyImpactLookups[[#This Row],[APreWBkWh]],"")</f>
        <v/>
      </c>
      <c r="AG1912" t="str">
        <f>IF(EnergyImpactLookups[[#This Row],[MAT]]="AR",EnergyImpactLookups[[#This Row],[APreWBkW]],"")</f>
        <v/>
      </c>
      <c r="AH1912" s="19" t="str">
        <f>IF(EnergyImpactLookups[[#This Row],[MAT]]="AR",EnergyImpactLookups[[#This Row],[APreWBtherm]],"")</f>
        <v/>
      </c>
      <c r="AJ1912">
        <f>IF(EnergyImpactLookups[[#This Row],[MAT]]="AR",EnergyImpactLookups[[#This Row],[APreWBkW]],EnergyImpactLookups[[#This Row],[AStdWBkW]])</f>
        <v>0.1042</v>
      </c>
      <c r="AK1912">
        <f>IF(EnergyImpactLookups[[#This Row],[MAT]]="AR",EnergyImpactLookups[[#This Row],[APreWBkWh]],EnergyImpactLookups[[#This Row],[AStdWBkWh]])</f>
        <v>111.6853</v>
      </c>
      <c r="AL1912">
        <f>IF(EnergyImpactLookups[[#This Row],[MAT]]="AR",EnergyImpactLookups[[#This Row],[APreWBtherm]],EnergyImpactLookups[[#This Row],[AStdWBtherm]])</f>
        <v>0</v>
      </c>
      <c r="AM1912">
        <f>IF(EnergyImpactLookups[[#This Row],[MAT]]="AR",EnergyImpactLookups[[#This Row],[AStdWBkW]],0)</f>
        <v>0</v>
      </c>
      <c r="AN1912">
        <f>IF(EnergyImpactLookups[[#This Row],[MAT]]="AR",EnergyImpactLookups[[#This Row],[AStdWBkWh]],0)</f>
        <v>0</v>
      </c>
      <c r="AO1912">
        <f>IF(EnergyImpactLookups[[#This Row],[MAT]]="AR",EnergyImpactLookups[[#This Row],[AStdWBtherm]],0)</f>
        <v>0</v>
      </c>
    </row>
    <row r="1913" spans="1:41" x14ac:dyDescent="0.3">
      <c r="A1913" t="s">
        <v>596</v>
      </c>
      <c r="B1913" t="s">
        <v>532</v>
      </c>
      <c r="C1913" t="s">
        <v>178</v>
      </c>
      <c r="D1913" t="s">
        <v>718</v>
      </c>
      <c r="E1913" t="s">
        <v>554</v>
      </c>
      <c r="F1913" t="s">
        <v>581</v>
      </c>
      <c r="G1913" t="s">
        <v>360</v>
      </c>
      <c r="H1913" t="s">
        <v>7</v>
      </c>
      <c r="I1913" t="s">
        <v>680</v>
      </c>
      <c r="J1913" t="s">
        <v>569</v>
      </c>
      <c r="K1913" t="s">
        <v>128</v>
      </c>
      <c r="L1913" t="s">
        <v>12</v>
      </c>
      <c r="M1913" t="s">
        <v>536</v>
      </c>
      <c r="N1913" s="1">
        <v>44167</v>
      </c>
      <c r="O1913" t="s">
        <v>95</v>
      </c>
      <c r="P1913" t="s">
        <v>131</v>
      </c>
      <c r="Q1913" t="s">
        <v>111</v>
      </c>
      <c r="R1913" t="s">
        <v>129</v>
      </c>
      <c r="S1913" t="s">
        <v>537</v>
      </c>
      <c r="T1913">
        <v>3.77</v>
      </c>
      <c r="U1913">
        <v>2390</v>
      </c>
      <c r="V1913" t="s">
        <v>8</v>
      </c>
      <c r="W1913">
        <v>242.34620000000001</v>
      </c>
      <c r="X1913">
        <v>0.18659999999999999</v>
      </c>
      <c r="Y1913">
        <v>0</v>
      </c>
      <c r="Z1913">
        <v>196.6789</v>
      </c>
      <c r="AA1913">
        <v>0.15129999999999999</v>
      </c>
      <c r="AB1913">
        <v>0</v>
      </c>
      <c r="AC1913" t="s">
        <v>538</v>
      </c>
      <c r="AD1913">
        <v>1</v>
      </c>
      <c r="AE1913">
        <v>1</v>
      </c>
      <c r="AF1913" t="str">
        <f>IF(EnergyImpactLookups[[#This Row],[MAT]]="AR",EnergyImpactLookups[[#This Row],[APreWBkWh]],"")</f>
        <v/>
      </c>
      <c r="AG1913" t="str">
        <f>IF(EnergyImpactLookups[[#This Row],[MAT]]="AR",EnergyImpactLookups[[#This Row],[APreWBkW]],"")</f>
        <v/>
      </c>
      <c r="AH1913" s="19" t="str">
        <f>IF(EnergyImpactLookups[[#This Row],[MAT]]="AR",EnergyImpactLookups[[#This Row],[APreWBtherm]],"")</f>
        <v/>
      </c>
      <c r="AJ1913">
        <f>IF(EnergyImpactLookups[[#This Row],[MAT]]="AR",EnergyImpactLookups[[#This Row],[APreWBkW]],EnergyImpactLookups[[#This Row],[AStdWBkW]])</f>
        <v>0.15129999999999999</v>
      </c>
      <c r="AK1913">
        <f>IF(EnergyImpactLookups[[#This Row],[MAT]]="AR",EnergyImpactLookups[[#This Row],[APreWBkWh]],EnergyImpactLookups[[#This Row],[AStdWBkWh]])</f>
        <v>196.6789</v>
      </c>
      <c r="AL1913">
        <f>IF(EnergyImpactLookups[[#This Row],[MAT]]="AR",EnergyImpactLookups[[#This Row],[APreWBtherm]],EnergyImpactLookups[[#This Row],[AStdWBtherm]])</f>
        <v>0</v>
      </c>
      <c r="AM1913">
        <f>IF(EnergyImpactLookups[[#This Row],[MAT]]="AR",EnergyImpactLookups[[#This Row],[AStdWBkW]],0)</f>
        <v>0</v>
      </c>
      <c r="AN1913">
        <f>IF(EnergyImpactLookups[[#This Row],[MAT]]="AR",EnergyImpactLookups[[#This Row],[AStdWBkWh]],0)</f>
        <v>0</v>
      </c>
      <c r="AO1913">
        <f>IF(EnergyImpactLookups[[#This Row],[MAT]]="AR",EnergyImpactLookups[[#This Row],[AStdWBtherm]],0)</f>
        <v>0</v>
      </c>
    </row>
    <row r="1914" spans="1:41" x14ac:dyDescent="0.3">
      <c r="A1914" t="s">
        <v>596</v>
      </c>
      <c r="B1914" t="s">
        <v>532</v>
      </c>
      <c r="C1914" t="s">
        <v>178</v>
      </c>
      <c r="D1914" t="s">
        <v>718</v>
      </c>
      <c r="E1914" t="s">
        <v>554</v>
      </c>
      <c r="F1914" t="s">
        <v>581</v>
      </c>
      <c r="G1914" t="s">
        <v>360</v>
      </c>
      <c r="H1914" t="s">
        <v>7</v>
      </c>
      <c r="I1914" t="s">
        <v>680</v>
      </c>
      <c r="J1914" t="s">
        <v>569</v>
      </c>
      <c r="K1914" t="s">
        <v>128</v>
      </c>
      <c r="L1914" t="s">
        <v>12</v>
      </c>
      <c r="M1914" t="s">
        <v>536</v>
      </c>
      <c r="N1914" s="1">
        <v>44167</v>
      </c>
      <c r="O1914" t="s">
        <v>95</v>
      </c>
      <c r="P1914" t="s">
        <v>131</v>
      </c>
      <c r="Q1914" t="s">
        <v>112</v>
      </c>
      <c r="R1914" t="s">
        <v>129</v>
      </c>
      <c r="S1914" t="s">
        <v>537</v>
      </c>
      <c r="T1914">
        <v>3.37</v>
      </c>
      <c r="U1914">
        <v>2420</v>
      </c>
      <c r="V1914" t="s">
        <v>8</v>
      </c>
      <c r="W1914">
        <v>195.82769999999999</v>
      </c>
      <c r="X1914">
        <v>0.21729999999999999</v>
      </c>
      <c r="Y1914">
        <v>0</v>
      </c>
      <c r="Z1914">
        <v>159.09569999999999</v>
      </c>
      <c r="AA1914">
        <v>0.1762</v>
      </c>
      <c r="AB1914">
        <v>0</v>
      </c>
      <c r="AC1914" t="s">
        <v>538</v>
      </c>
      <c r="AD1914">
        <v>1</v>
      </c>
      <c r="AE1914">
        <v>1</v>
      </c>
      <c r="AF1914" t="str">
        <f>IF(EnergyImpactLookups[[#This Row],[MAT]]="AR",EnergyImpactLookups[[#This Row],[APreWBkWh]],"")</f>
        <v/>
      </c>
      <c r="AG1914" t="str">
        <f>IF(EnergyImpactLookups[[#This Row],[MAT]]="AR",EnergyImpactLookups[[#This Row],[APreWBkW]],"")</f>
        <v/>
      </c>
      <c r="AH1914" s="19" t="str">
        <f>IF(EnergyImpactLookups[[#This Row],[MAT]]="AR",EnergyImpactLookups[[#This Row],[APreWBtherm]],"")</f>
        <v/>
      </c>
      <c r="AJ1914">
        <f>IF(EnergyImpactLookups[[#This Row],[MAT]]="AR",EnergyImpactLookups[[#This Row],[APreWBkW]],EnergyImpactLookups[[#This Row],[AStdWBkW]])</f>
        <v>0.1762</v>
      </c>
      <c r="AK1914">
        <f>IF(EnergyImpactLookups[[#This Row],[MAT]]="AR",EnergyImpactLookups[[#This Row],[APreWBkWh]],EnergyImpactLookups[[#This Row],[AStdWBkWh]])</f>
        <v>159.09569999999999</v>
      </c>
      <c r="AL1914">
        <f>IF(EnergyImpactLookups[[#This Row],[MAT]]="AR",EnergyImpactLookups[[#This Row],[APreWBtherm]],EnergyImpactLookups[[#This Row],[AStdWBtherm]])</f>
        <v>0</v>
      </c>
      <c r="AM1914">
        <f>IF(EnergyImpactLookups[[#This Row],[MAT]]="AR",EnergyImpactLookups[[#This Row],[AStdWBkW]],0)</f>
        <v>0</v>
      </c>
      <c r="AN1914">
        <f>IF(EnergyImpactLookups[[#This Row],[MAT]]="AR",EnergyImpactLookups[[#This Row],[AStdWBkWh]],0)</f>
        <v>0</v>
      </c>
      <c r="AO1914">
        <f>IF(EnergyImpactLookups[[#This Row],[MAT]]="AR",EnergyImpactLookups[[#This Row],[AStdWBtherm]],0)</f>
        <v>0</v>
      </c>
    </row>
    <row r="1915" spans="1:41" x14ac:dyDescent="0.3">
      <c r="A1915" t="s">
        <v>596</v>
      </c>
      <c r="B1915" t="s">
        <v>532</v>
      </c>
      <c r="C1915" t="s">
        <v>178</v>
      </c>
      <c r="D1915" t="s">
        <v>718</v>
      </c>
      <c r="E1915" t="s">
        <v>554</v>
      </c>
      <c r="F1915" t="s">
        <v>581</v>
      </c>
      <c r="G1915" t="s">
        <v>360</v>
      </c>
      <c r="H1915" t="s">
        <v>7</v>
      </c>
      <c r="I1915" t="s">
        <v>680</v>
      </c>
      <c r="J1915" t="s">
        <v>569</v>
      </c>
      <c r="K1915" t="s">
        <v>128</v>
      </c>
      <c r="L1915" t="s">
        <v>12</v>
      </c>
      <c r="M1915" t="s">
        <v>536</v>
      </c>
      <c r="N1915" s="1">
        <v>44167</v>
      </c>
      <c r="O1915" t="s">
        <v>95</v>
      </c>
      <c r="P1915" t="s">
        <v>131</v>
      </c>
      <c r="Q1915" t="s">
        <v>113</v>
      </c>
      <c r="R1915" t="s">
        <v>129</v>
      </c>
      <c r="S1915" t="s">
        <v>537</v>
      </c>
      <c r="T1915">
        <v>2.5299999999999998</v>
      </c>
      <c r="U1915">
        <v>1950</v>
      </c>
      <c r="V1915" t="s">
        <v>8</v>
      </c>
      <c r="W1915">
        <v>259.79700000000003</v>
      </c>
      <c r="X1915">
        <v>0.2346</v>
      </c>
      <c r="Y1915">
        <v>0</v>
      </c>
      <c r="Z1915">
        <v>211.3193</v>
      </c>
      <c r="AA1915">
        <v>0.1903</v>
      </c>
      <c r="AB1915">
        <v>0</v>
      </c>
      <c r="AC1915" t="s">
        <v>538</v>
      </c>
      <c r="AD1915">
        <v>1</v>
      </c>
      <c r="AE1915">
        <v>1</v>
      </c>
      <c r="AF1915" t="str">
        <f>IF(EnergyImpactLookups[[#This Row],[MAT]]="AR",EnergyImpactLookups[[#This Row],[APreWBkWh]],"")</f>
        <v/>
      </c>
      <c r="AG1915" t="str">
        <f>IF(EnergyImpactLookups[[#This Row],[MAT]]="AR",EnergyImpactLookups[[#This Row],[APreWBkW]],"")</f>
        <v/>
      </c>
      <c r="AH1915" s="19" t="str">
        <f>IF(EnergyImpactLookups[[#This Row],[MAT]]="AR",EnergyImpactLookups[[#This Row],[APreWBtherm]],"")</f>
        <v/>
      </c>
      <c r="AJ1915">
        <f>IF(EnergyImpactLookups[[#This Row],[MAT]]="AR",EnergyImpactLookups[[#This Row],[APreWBkW]],EnergyImpactLookups[[#This Row],[AStdWBkW]])</f>
        <v>0.1903</v>
      </c>
      <c r="AK1915">
        <f>IF(EnergyImpactLookups[[#This Row],[MAT]]="AR",EnergyImpactLookups[[#This Row],[APreWBkWh]],EnergyImpactLookups[[#This Row],[AStdWBkWh]])</f>
        <v>211.3193</v>
      </c>
      <c r="AL1915">
        <f>IF(EnergyImpactLookups[[#This Row],[MAT]]="AR",EnergyImpactLookups[[#This Row],[APreWBtherm]],EnergyImpactLookups[[#This Row],[AStdWBtherm]])</f>
        <v>0</v>
      </c>
      <c r="AM1915">
        <f>IF(EnergyImpactLookups[[#This Row],[MAT]]="AR",EnergyImpactLookups[[#This Row],[AStdWBkW]],0)</f>
        <v>0</v>
      </c>
      <c r="AN1915">
        <f>IF(EnergyImpactLookups[[#This Row],[MAT]]="AR",EnergyImpactLookups[[#This Row],[AStdWBkWh]],0)</f>
        <v>0</v>
      </c>
      <c r="AO1915">
        <f>IF(EnergyImpactLookups[[#This Row],[MAT]]="AR",EnergyImpactLookups[[#This Row],[AStdWBtherm]],0)</f>
        <v>0</v>
      </c>
    </row>
    <row r="1916" spans="1:41" x14ac:dyDescent="0.3">
      <c r="A1916" t="s">
        <v>596</v>
      </c>
      <c r="B1916" t="s">
        <v>532</v>
      </c>
      <c r="C1916" t="s">
        <v>178</v>
      </c>
      <c r="D1916" t="s">
        <v>718</v>
      </c>
      <c r="E1916" t="s">
        <v>554</v>
      </c>
      <c r="F1916" t="s">
        <v>581</v>
      </c>
      <c r="G1916" t="s">
        <v>360</v>
      </c>
      <c r="H1916" t="s">
        <v>7</v>
      </c>
      <c r="I1916" t="s">
        <v>680</v>
      </c>
      <c r="J1916" t="s">
        <v>569</v>
      </c>
      <c r="K1916" t="s">
        <v>128</v>
      </c>
      <c r="L1916" t="s">
        <v>12</v>
      </c>
      <c r="M1916" t="s">
        <v>536</v>
      </c>
      <c r="N1916" s="1">
        <v>44167</v>
      </c>
      <c r="O1916" t="s">
        <v>95</v>
      </c>
      <c r="P1916" t="s">
        <v>131</v>
      </c>
      <c r="Q1916" t="s">
        <v>114</v>
      </c>
      <c r="R1916" t="s">
        <v>129</v>
      </c>
      <c r="S1916" t="s">
        <v>537</v>
      </c>
      <c r="T1916">
        <v>2.66</v>
      </c>
      <c r="U1916">
        <v>1950</v>
      </c>
      <c r="V1916" t="s">
        <v>8</v>
      </c>
      <c r="W1916">
        <v>228.11580000000001</v>
      </c>
      <c r="X1916">
        <v>0.29909999999999998</v>
      </c>
      <c r="Y1916">
        <v>0</v>
      </c>
      <c r="Z1916">
        <v>185.55860000000001</v>
      </c>
      <c r="AA1916">
        <v>0.24260000000000001</v>
      </c>
      <c r="AB1916">
        <v>0</v>
      </c>
      <c r="AC1916" t="s">
        <v>538</v>
      </c>
      <c r="AD1916">
        <v>1</v>
      </c>
      <c r="AE1916">
        <v>1</v>
      </c>
      <c r="AF1916" t="str">
        <f>IF(EnergyImpactLookups[[#This Row],[MAT]]="AR",EnergyImpactLookups[[#This Row],[APreWBkWh]],"")</f>
        <v/>
      </c>
      <c r="AG1916" t="str">
        <f>IF(EnergyImpactLookups[[#This Row],[MAT]]="AR",EnergyImpactLookups[[#This Row],[APreWBkW]],"")</f>
        <v/>
      </c>
      <c r="AH1916" s="19" t="str">
        <f>IF(EnergyImpactLookups[[#This Row],[MAT]]="AR",EnergyImpactLookups[[#This Row],[APreWBtherm]],"")</f>
        <v/>
      </c>
      <c r="AJ1916">
        <f>IF(EnergyImpactLookups[[#This Row],[MAT]]="AR",EnergyImpactLookups[[#This Row],[APreWBkW]],EnergyImpactLookups[[#This Row],[AStdWBkW]])</f>
        <v>0.24260000000000001</v>
      </c>
      <c r="AK1916">
        <f>IF(EnergyImpactLookups[[#This Row],[MAT]]="AR",EnergyImpactLookups[[#This Row],[APreWBkWh]],EnergyImpactLookups[[#This Row],[AStdWBkWh]])</f>
        <v>185.55860000000001</v>
      </c>
      <c r="AL1916">
        <f>IF(EnergyImpactLookups[[#This Row],[MAT]]="AR",EnergyImpactLookups[[#This Row],[APreWBtherm]],EnergyImpactLookups[[#This Row],[AStdWBtherm]])</f>
        <v>0</v>
      </c>
      <c r="AM1916">
        <f>IF(EnergyImpactLookups[[#This Row],[MAT]]="AR",EnergyImpactLookups[[#This Row],[AStdWBkW]],0)</f>
        <v>0</v>
      </c>
      <c r="AN1916">
        <f>IF(EnergyImpactLookups[[#This Row],[MAT]]="AR",EnergyImpactLookups[[#This Row],[AStdWBkWh]],0)</f>
        <v>0</v>
      </c>
      <c r="AO1916">
        <f>IF(EnergyImpactLookups[[#This Row],[MAT]]="AR",EnergyImpactLookups[[#This Row],[AStdWBtherm]],0)</f>
        <v>0</v>
      </c>
    </row>
    <row r="1917" spans="1:41" x14ac:dyDescent="0.3">
      <c r="A1917" t="s">
        <v>596</v>
      </c>
      <c r="B1917" t="s">
        <v>532</v>
      </c>
      <c r="C1917" t="s">
        <v>178</v>
      </c>
      <c r="D1917" t="s">
        <v>718</v>
      </c>
      <c r="E1917" t="s">
        <v>554</v>
      </c>
      <c r="F1917" t="s">
        <v>581</v>
      </c>
      <c r="G1917" t="s">
        <v>360</v>
      </c>
      <c r="H1917" t="s">
        <v>7</v>
      </c>
      <c r="I1917" t="s">
        <v>680</v>
      </c>
      <c r="J1917" t="s">
        <v>569</v>
      </c>
      <c r="K1917" t="s">
        <v>128</v>
      </c>
      <c r="L1917" t="s">
        <v>12</v>
      </c>
      <c r="M1917" t="s">
        <v>536</v>
      </c>
      <c r="N1917" s="1">
        <v>44167</v>
      </c>
      <c r="O1917" t="s">
        <v>95</v>
      </c>
      <c r="P1917" t="s">
        <v>131</v>
      </c>
      <c r="Q1917" t="s">
        <v>115</v>
      </c>
      <c r="R1917" t="s">
        <v>129</v>
      </c>
      <c r="S1917" t="s">
        <v>537</v>
      </c>
      <c r="T1917">
        <v>2.4700000000000002</v>
      </c>
      <c r="U1917">
        <v>1950</v>
      </c>
      <c r="V1917" t="s">
        <v>8</v>
      </c>
      <c r="W1917">
        <v>156.18279999999999</v>
      </c>
      <c r="X1917">
        <v>0.28610000000000002</v>
      </c>
      <c r="Y1917">
        <v>0</v>
      </c>
      <c r="Z1917">
        <v>127.27119999999999</v>
      </c>
      <c r="AA1917">
        <v>0.23200000000000001</v>
      </c>
      <c r="AB1917">
        <v>0</v>
      </c>
      <c r="AC1917" t="s">
        <v>538</v>
      </c>
      <c r="AD1917">
        <v>1</v>
      </c>
      <c r="AE1917">
        <v>1</v>
      </c>
      <c r="AF1917" t="str">
        <f>IF(EnergyImpactLookups[[#This Row],[MAT]]="AR",EnergyImpactLookups[[#This Row],[APreWBkWh]],"")</f>
        <v/>
      </c>
      <c r="AG1917" t="str">
        <f>IF(EnergyImpactLookups[[#This Row],[MAT]]="AR",EnergyImpactLookups[[#This Row],[APreWBkW]],"")</f>
        <v/>
      </c>
      <c r="AH1917" s="19" t="str">
        <f>IF(EnergyImpactLookups[[#This Row],[MAT]]="AR",EnergyImpactLookups[[#This Row],[APreWBtherm]],"")</f>
        <v/>
      </c>
      <c r="AJ1917">
        <f>IF(EnergyImpactLookups[[#This Row],[MAT]]="AR",EnergyImpactLookups[[#This Row],[APreWBkW]],EnergyImpactLookups[[#This Row],[AStdWBkW]])</f>
        <v>0.23200000000000001</v>
      </c>
      <c r="AK1917">
        <f>IF(EnergyImpactLookups[[#This Row],[MAT]]="AR",EnergyImpactLookups[[#This Row],[APreWBkWh]],EnergyImpactLookups[[#This Row],[AStdWBkWh]])</f>
        <v>127.27119999999999</v>
      </c>
      <c r="AL1917">
        <f>IF(EnergyImpactLookups[[#This Row],[MAT]]="AR",EnergyImpactLookups[[#This Row],[APreWBtherm]],EnergyImpactLookups[[#This Row],[AStdWBtherm]])</f>
        <v>0</v>
      </c>
      <c r="AM1917">
        <f>IF(EnergyImpactLookups[[#This Row],[MAT]]="AR",EnergyImpactLookups[[#This Row],[AStdWBkW]],0)</f>
        <v>0</v>
      </c>
      <c r="AN1917">
        <f>IF(EnergyImpactLookups[[#This Row],[MAT]]="AR",EnergyImpactLookups[[#This Row],[AStdWBkWh]],0)</f>
        <v>0</v>
      </c>
      <c r="AO1917">
        <f>IF(EnergyImpactLookups[[#This Row],[MAT]]="AR",EnergyImpactLookups[[#This Row],[AStdWBtherm]],0)</f>
        <v>0</v>
      </c>
    </row>
    <row r="1918" spans="1:41" x14ac:dyDescent="0.3">
      <c r="A1918" t="s">
        <v>596</v>
      </c>
      <c r="B1918" t="s">
        <v>532</v>
      </c>
      <c r="C1918" t="s">
        <v>178</v>
      </c>
      <c r="D1918" t="s">
        <v>718</v>
      </c>
      <c r="E1918" t="s">
        <v>554</v>
      </c>
      <c r="F1918" t="s">
        <v>581</v>
      </c>
      <c r="G1918" t="s">
        <v>360</v>
      </c>
      <c r="H1918" t="s">
        <v>7</v>
      </c>
      <c r="I1918" t="s">
        <v>680</v>
      </c>
      <c r="J1918" t="s">
        <v>569</v>
      </c>
      <c r="K1918" t="s">
        <v>128</v>
      </c>
      <c r="L1918" t="s">
        <v>12</v>
      </c>
      <c r="M1918" t="s">
        <v>536</v>
      </c>
      <c r="N1918" s="1">
        <v>44167</v>
      </c>
      <c r="O1918" t="s">
        <v>95</v>
      </c>
      <c r="P1918" t="s">
        <v>131</v>
      </c>
      <c r="Q1918" t="s">
        <v>116</v>
      </c>
      <c r="R1918" t="s">
        <v>129</v>
      </c>
      <c r="S1918" t="s">
        <v>537</v>
      </c>
      <c r="T1918">
        <v>2.5499999999999998</v>
      </c>
      <c r="U1918">
        <v>1950</v>
      </c>
      <c r="V1918" t="s">
        <v>8</v>
      </c>
      <c r="W1918">
        <v>305.87299999999999</v>
      </c>
      <c r="X1918">
        <v>0.30609999999999998</v>
      </c>
      <c r="Y1918">
        <v>0</v>
      </c>
      <c r="Z1918">
        <v>248.61449999999999</v>
      </c>
      <c r="AA1918">
        <v>0.24829999999999999</v>
      </c>
      <c r="AB1918">
        <v>0</v>
      </c>
      <c r="AC1918" t="s">
        <v>538</v>
      </c>
      <c r="AD1918">
        <v>1</v>
      </c>
      <c r="AE1918">
        <v>1</v>
      </c>
      <c r="AF1918" t="str">
        <f>IF(EnergyImpactLookups[[#This Row],[MAT]]="AR",EnergyImpactLookups[[#This Row],[APreWBkWh]],"")</f>
        <v/>
      </c>
      <c r="AG1918" t="str">
        <f>IF(EnergyImpactLookups[[#This Row],[MAT]]="AR",EnergyImpactLookups[[#This Row],[APreWBkW]],"")</f>
        <v/>
      </c>
      <c r="AH1918" s="19" t="str">
        <f>IF(EnergyImpactLookups[[#This Row],[MAT]]="AR",EnergyImpactLookups[[#This Row],[APreWBtherm]],"")</f>
        <v/>
      </c>
      <c r="AJ1918">
        <f>IF(EnergyImpactLookups[[#This Row],[MAT]]="AR",EnergyImpactLookups[[#This Row],[APreWBkW]],EnergyImpactLookups[[#This Row],[AStdWBkW]])</f>
        <v>0.24829999999999999</v>
      </c>
      <c r="AK1918">
        <f>IF(EnergyImpactLookups[[#This Row],[MAT]]="AR",EnergyImpactLookups[[#This Row],[APreWBkWh]],EnergyImpactLookups[[#This Row],[AStdWBkWh]])</f>
        <v>248.61449999999999</v>
      </c>
      <c r="AL1918">
        <f>IF(EnergyImpactLookups[[#This Row],[MAT]]="AR",EnergyImpactLookups[[#This Row],[APreWBtherm]],EnergyImpactLookups[[#This Row],[AStdWBtherm]])</f>
        <v>0</v>
      </c>
      <c r="AM1918">
        <f>IF(EnergyImpactLookups[[#This Row],[MAT]]="AR",EnergyImpactLookups[[#This Row],[AStdWBkW]],0)</f>
        <v>0</v>
      </c>
      <c r="AN1918">
        <f>IF(EnergyImpactLookups[[#This Row],[MAT]]="AR",EnergyImpactLookups[[#This Row],[AStdWBkWh]],0)</f>
        <v>0</v>
      </c>
      <c r="AO1918">
        <f>IF(EnergyImpactLookups[[#This Row],[MAT]]="AR",EnergyImpactLookups[[#This Row],[AStdWBtherm]],0)</f>
        <v>0</v>
      </c>
    </row>
    <row r="1919" spans="1:41" x14ac:dyDescent="0.3">
      <c r="A1919" t="s">
        <v>596</v>
      </c>
      <c r="B1919" t="s">
        <v>532</v>
      </c>
      <c r="C1919" t="s">
        <v>178</v>
      </c>
      <c r="D1919" t="s">
        <v>718</v>
      </c>
      <c r="E1919" t="s">
        <v>554</v>
      </c>
      <c r="F1919" t="s">
        <v>581</v>
      </c>
      <c r="G1919" t="s">
        <v>360</v>
      </c>
      <c r="H1919" t="s">
        <v>7</v>
      </c>
      <c r="I1919" t="s">
        <v>680</v>
      </c>
      <c r="J1919" t="s">
        <v>569</v>
      </c>
      <c r="K1919" t="s">
        <v>128</v>
      </c>
      <c r="L1919" t="s">
        <v>12</v>
      </c>
      <c r="M1919" t="s">
        <v>536</v>
      </c>
      <c r="N1919" s="1">
        <v>44167</v>
      </c>
      <c r="O1919" t="s">
        <v>95</v>
      </c>
      <c r="P1919" t="s">
        <v>131</v>
      </c>
      <c r="Q1919" t="s">
        <v>117</v>
      </c>
      <c r="R1919" t="s">
        <v>129</v>
      </c>
      <c r="S1919" t="s">
        <v>537</v>
      </c>
      <c r="T1919">
        <v>3.16455748265609</v>
      </c>
      <c r="U1919">
        <v>2160</v>
      </c>
      <c r="V1919" t="s">
        <v>8</v>
      </c>
      <c r="W1919">
        <v>361.5598</v>
      </c>
      <c r="X1919">
        <v>0.28810000000000002</v>
      </c>
      <c r="Y1919">
        <v>0</v>
      </c>
      <c r="Z1919">
        <v>293.83080000000001</v>
      </c>
      <c r="AA1919">
        <v>0.23369999999999999</v>
      </c>
      <c r="AB1919">
        <v>0</v>
      </c>
      <c r="AC1919" t="s">
        <v>538</v>
      </c>
      <c r="AD1919">
        <v>1</v>
      </c>
      <c r="AE1919">
        <v>1</v>
      </c>
      <c r="AF1919" t="str">
        <f>IF(EnergyImpactLookups[[#This Row],[MAT]]="AR",EnergyImpactLookups[[#This Row],[APreWBkWh]],"")</f>
        <v/>
      </c>
      <c r="AG1919" t="str">
        <f>IF(EnergyImpactLookups[[#This Row],[MAT]]="AR",EnergyImpactLookups[[#This Row],[APreWBkW]],"")</f>
        <v/>
      </c>
      <c r="AH1919" s="19" t="str">
        <f>IF(EnergyImpactLookups[[#This Row],[MAT]]="AR",EnergyImpactLookups[[#This Row],[APreWBtherm]],"")</f>
        <v/>
      </c>
      <c r="AJ1919">
        <f>IF(EnergyImpactLookups[[#This Row],[MAT]]="AR",EnergyImpactLookups[[#This Row],[APreWBkW]],EnergyImpactLookups[[#This Row],[AStdWBkW]])</f>
        <v>0.23369999999999999</v>
      </c>
      <c r="AK1919">
        <f>IF(EnergyImpactLookups[[#This Row],[MAT]]="AR",EnergyImpactLookups[[#This Row],[APreWBkWh]],EnergyImpactLookups[[#This Row],[AStdWBkWh]])</f>
        <v>293.83080000000001</v>
      </c>
      <c r="AL1919">
        <f>IF(EnergyImpactLookups[[#This Row],[MAT]]="AR",EnergyImpactLookups[[#This Row],[APreWBtherm]],EnergyImpactLookups[[#This Row],[AStdWBtherm]])</f>
        <v>0</v>
      </c>
      <c r="AM1919">
        <f>IF(EnergyImpactLookups[[#This Row],[MAT]]="AR",EnergyImpactLookups[[#This Row],[AStdWBkW]],0)</f>
        <v>0</v>
      </c>
      <c r="AN1919">
        <f>IF(EnergyImpactLookups[[#This Row],[MAT]]="AR",EnergyImpactLookups[[#This Row],[AStdWBkWh]],0)</f>
        <v>0</v>
      </c>
      <c r="AO1919">
        <f>IF(EnergyImpactLookups[[#This Row],[MAT]]="AR",EnergyImpactLookups[[#This Row],[AStdWBtherm]],0)</f>
        <v>0</v>
      </c>
    </row>
    <row r="1920" spans="1:41" x14ac:dyDescent="0.3">
      <c r="A1920" t="s">
        <v>596</v>
      </c>
      <c r="B1920" t="s">
        <v>532</v>
      </c>
      <c r="C1920" t="s">
        <v>178</v>
      </c>
      <c r="D1920" t="s">
        <v>718</v>
      </c>
      <c r="E1920" t="s">
        <v>554</v>
      </c>
      <c r="F1920" t="s">
        <v>581</v>
      </c>
      <c r="G1920" t="s">
        <v>360</v>
      </c>
      <c r="H1920" t="s">
        <v>7</v>
      </c>
      <c r="I1920" t="s">
        <v>680</v>
      </c>
      <c r="J1920" t="s">
        <v>569</v>
      </c>
      <c r="K1920" t="s">
        <v>128</v>
      </c>
      <c r="L1920" t="s">
        <v>12</v>
      </c>
      <c r="M1920" t="s">
        <v>536</v>
      </c>
      <c r="N1920" s="1">
        <v>44167</v>
      </c>
      <c r="O1920" t="s">
        <v>95</v>
      </c>
      <c r="P1920" t="s">
        <v>131</v>
      </c>
      <c r="Q1920" t="s">
        <v>118</v>
      </c>
      <c r="R1920" t="s">
        <v>129</v>
      </c>
      <c r="S1920" t="s">
        <v>537</v>
      </c>
      <c r="T1920">
        <v>3.4</v>
      </c>
      <c r="U1920">
        <v>2160</v>
      </c>
      <c r="V1920" t="s">
        <v>8</v>
      </c>
      <c r="W1920">
        <v>415.02339999999998</v>
      </c>
      <c r="X1920">
        <v>0.32469999999999999</v>
      </c>
      <c r="Y1920">
        <v>0</v>
      </c>
      <c r="Z1920">
        <v>336.88600000000002</v>
      </c>
      <c r="AA1920">
        <v>0.26340000000000002</v>
      </c>
      <c r="AB1920">
        <v>0</v>
      </c>
      <c r="AC1920" t="s">
        <v>538</v>
      </c>
      <c r="AD1920">
        <v>1</v>
      </c>
      <c r="AE1920">
        <v>1</v>
      </c>
      <c r="AF1920" t="str">
        <f>IF(EnergyImpactLookups[[#This Row],[MAT]]="AR",EnergyImpactLookups[[#This Row],[APreWBkWh]],"")</f>
        <v/>
      </c>
      <c r="AG1920" t="str">
        <f>IF(EnergyImpactLookups[[#This Row],[MAT]]="AR",EnergyImpactLookups[[#This Row],[APreWBkW]],"")</f>
        <v/>
      </c>
      <c r="AH1920" s="19" t="str">
        <f>IF(EnergyImpactLookups[[#This Row],[MAT]]="AR",EnergyImpactLookups[[#This Row],[APreWBtherm]],"")</f>
        <v/>
      </c>
      <c r="AJ1920">
        <f>IF(EnergyImpactLookups[[#This Row],[MAT]]="AR",EnergyImpactLookups[[#This Row],[APreWBkW]],EnergyImpactLookups[[#This Row],[AStdWBkW]])</f>
        <v>0.26340000000000002</v>
      </c>
      <c r="AK1920">
        <f>IF(EnergyImpactLookups[[#This Row],[MAT]]="AR",EnergyImpactLookups[[#This Row],[APreWBkWh]],EnergyImpactLookups[[#This Row],[AStdWBkWh]])</f>
        <v>336.88600000000002</v>
      </c>
      <c r="AL1920">
        <f>IF(EnergyImpactLookups[[#This Row],[MAT]]="AR",EnergyImpactLookups[[#This Row],[APreWBtherm]],EnergyImpactLookups[[#This Row],[AStdWBtherm]])</f>
        <v>0</v>
      </c>
      <c r="AM1920">
        <f>IF(EnergyImpactLookups[[#This Row],[MAT]]="AR",EnergyImpactLookups[[#This Row],[AStdWBkW]],0)</f>
        <v>0</v>
      </c>
      <c r="AN1920">
        <f>IF(EnergyImpactLookups[[#This Row],[MAT]]="AR",EnergyImpactLookups[[#This Row],[AStdWBkWh]],0)</f>
        <v>0</v>
      </c>
      <c r="AO1920">
        <f>IF(EnergyImpactLookups[[#This Row],[MAT]]="AR",EnergyImpactLookups[[#This Row],[AStdWBtherm]],0)</f>
        <v>0</v>
      </c>
    </row>
    <row r="1921" spans="1:41" x14ac:dyDescent="0.3">
      <c r="A1921" t="s">
        <v>596</v>
      </c>
      <c r="B1921" t="s">
        <v>532</v>
      </c>
      <c r="C1921" t="s">
        <v>178</v>
      </c>
      <c r="D1921" t="s">
        <v>718</v>
      </c>
      <c r="E1921" t="s">
        <v>554</v>
      </c>
      <c r="F1921" t="s">
        <v>581</v>
      </c>
      <c r="G1921" t="s">
        <v>360</v>
      </c>
      <c r="H1921" t="s">
        <v>7</v>
      </c>
      <c r="I1921" t="s">
        <v>680</v>
      </c>
      <c r="J1921" t="s">
        <v>569</v>
      </c>
      <c r="K1921" t="s">
        <v>128</v>
      </c>
      <c r="L1921" t="s">
        <v>12</v>
      </c>
      <c r="M1921" t="s">
        <v>536</v>
      </c>
      <c r="N1921" s="1">
        <v>44167</v>
      </c>
      <c r="O1921" t="s">
        <v>95</v>
      </c>
      <c r="P1921" t="s">
        <v>131</v>
      </c>
      <c r="Q1921" t="s">
        <v>119</v>
      </c>
      <c r="R1921" t="s">
        <v>129</v>
      </c>
      <c r="S1921" t="s">
        <v>537</v>
      </c>
      <c r="T1921">
        <v>3.61</v>
      </c>
      <c r="U1921">
        <v>2300</v>
      </c>
      <c r="V1921" t="s">
        <v>8</v>
      </c>
      <c r="W1921">
        <v>49.840899999999998</v>
      </c>
      <c r="X1921">
        <v>8.5000000000000006E-2</v>
      </c>
      <c r="Y1921">
        <v>0</v>
      </c>
      <c r="Z1921">
        <v>41.024900000000002</v>
      </c>
      <c r="AA1921">
        <v>6.8900000000000003E-2</v>
      </c>
      <c r="AB1921">
        <v>0</v>
      </c>
      <c r="AC1921" t="s">
        <v>538</v>
      </c>
      <c r="AD1921">
        <v>1</v>
      </c>
      <c r="AE1921">
        <v>1</v>
      </c>
      <c r="AF1921" t="str">
        <f>IF(EnergyImpactLookups[[#This Row],[MAT]]="AR",EnergyImpactLookups[[#This Row],[APreWBkWh]],"")</f>
        <v/>
      </c>
      <c r="AG1921" t="str">
        <f>IF(EnergyImpactLookups[[#This Row],[MAT]]="AR",EnergyImpactLookups[[#This Row],[APreWBkW]],"")</f>
        <v/>
      </c>
      <c r="AH1921" s="19" t="str">
        <f>IF(EnergyImpactLookups[[#This Row],[MAT]]="AR",EnergyImpactLookups[[#This Row],[APreWBtherm]],"")</f>
        <v/>
      </c>
      <c r="AJ1921">
        <f>IF(EnergyImpactLookups[[#This Row],[MAT]]="AR",EnergyImpactLookups[[#This Row],[APreWBkW]],EnergyImpactLookups[[#This Row],[AStdWBkW]])</f>
        <v>6.8900000000000003E-2</v>
      </c>
      <c r="AK1921">
        <f>IF(EnergyImpactLookups[[#This Row],[MAT]]="AR",EnergyImpactLookups[[#This Row],[APreWBkWh]],EnergyImpactLookups[[#This Row],[AStdWBkWh]])</f>
        <v>41.024900000000002</v>
      </c>
      <c r="AL1921">
        <f>IF(EnergyImpactLookups[[#This Row],[MAT]]="AR",EnergyImpactLookups[[#This Row],[APreWBtherm]],EnergyImpactLookups[[#This Row],[AStdWBtherm]])</f>
        <v>0</v>
      </c>
      <c r="AM1921">
        <f>IF(EnergyImpactLookups[[#This Row],[MAT]]="AR",EnergyImpactLookups[[#This Row],[AStdWBkW]],0)</f>
        <v>0</v>
      </c>
      <c r="AN1921">
        <f>IF(EnergyImpactLookups[[#This Row],[MAT]]="AR",EnergyImpactLookups[[#This Row],[AStdWBkWh]],0)</f>
        <v>0</v>
      </c>
      <c r="AO1921">
        <f>IF(EnergyImpactLookups[[#This Row],[MAT]]="AR",EnergyImpactLookups[[#This Row],[AStdWBtherm]],0)</f>
        <v>0</v>
      </c>
    </row>
    <row r="1922" spans="1:41" x14ac:dyDescent="0.3">
      <c r="A1922" t="s">
        <v>597</v>
      </c>
      <c r="B1922" t="s">
        <v>532</v>
      </c>
      <c r="C1922" t="s">
        <v>193</v>
      </c>
      <c r="D1922" t="s">
        <v>719</v>
      </c>
      <c r="E1922" t="s">
        <v>533</v>
      </c>
      <c r="F1922" t="s">
        <v>534</v>
      </c>
      <c r="G1922" t="s">
        <v>361</v>
      </c>
      <c r="H1922" t="s">
        <v>126</v>
      </c>
      <c r="I1922" t="s">
        <v>681</v>
      </c>
      <c r="J1922" t="s">
        <v>598</v>
      </c>
      <c r="K1922" t="s">
        <v>128</v>
      </c>
      <c r="L1922" t="s">
        <v>12</v>
      </c>
      <c r="M1922" t="s">
        <v>536</v>
      </c>
      <c r="N1922" s="1">
        <v>44167</v>
      </c>
      <c r="O1922" t="s">
        <v>95</v>
      </c>
      <c r="P1922" t="s">
        <v>127</v>
      </c>
      <c r="Q1922" t="s">
        <v>99</v>
      </c>
      <c r="R1922" t="s">
        <v>129</v>
      </c>
      <c r="S1922" t="s">
        <v>537</v>
      </c>
      <c r="T1922">
        <v>3.5</v>
      </c>
      <c r="U1922">
        <v>1240</v>
      </c>
      <c r="V1922" t="s">
        <v>8</v>
      </c>
      <c r="W1922">
        <v>4.9398</v>
      </c>
      <c r="X1922">
        <v>0</v>
      </c>
      <c r="Y1922">
        <v>0</v>
      </c>
      <c r="Z1922">
        <v>2.1539000000000001</v>
      </c>
      <c r="AA1922">
        <v>0</v>
      </c>
      <c r="AB1922">
        <v>0</v>
      </c>
      <c r="AC1922" t="s">
        <v>538</v>
      </c>
      <c r="AD1922">
        <v>1</v>
      </c>
      <c r="AE1922">
        <v>1</v>
      </c>
      <c r="AF1922">
        <f>IF(EnergyImpactLookups[[#This Row],[MAT]]="AR",EnergyImpactLookups[[#This Row],[APreWBkWh]],"")</f>
        <v>4.9398</v>
      </c>
      <c r="AG1922">
        <f>IF(EnergyImpactLookups[[#This Row],[MAT]]="AR",EnergyImpactLookups[[#This Row],[APreWBkW]],"")</f>
        <v>0</v>
      </c>
      <c r="AH1922" s="19">
        <f>IF(EnergyImpactLookups[[#This Row],[MAT]]="AR",EnergyImpactLookups[[#This Row],[APreWBtherm]],"")</f>
        <v>0</v>
      </c>
      <c r="AJ1922">
        <f>IF(EnergyImpactLookups[[#This Row],[MAT]]="AR",EnergyImpactLookups[[#This Row],[APreWBkW]],EnergyImpactLookups[[#This Row],[AStdWBkW]])</f>
        <v>0</v>
      </c>
      <c r="AK1922">
        <f>IF(EnergyImpactLookups[[#This Row],[MAT]]="AR",EnergyImpactLookups[[#This Row],[APreWBkWh]],EnergyImpactLookups[[#This Row],[AStdWBkWh]])</f>
        <v>4.9398</v>
      </c>
      <c r="AL1922">
        <f>IF(EnergyImpactLookups[[#This Row],[MAT]]="AR",EnergyImpactLookups[[#This Row],[APreWBtherm]],EnergyImpactLookups[[#This Row],[AStdWBtherm]])</f>
        <v>0</v>
      </c>
      <c r="AM1922">
        <f>IF(EnergyImpactLookups[[#This Row],[MAT]]="AR",EnergyImpactLookups[[#This Row],[AStdWBkW]],0)</f>
        <v>0</v>
      </c>
      <c r="AN1922">
        <f>IF(EnergyImpactLookups[[#This Row],[MAT]]="AR",EnergyImpactLookups[[#This Row],[AStdWBkWh]],0)</f>
        <v>2.1539000000000001</v>
      </c>
      <c r="AO1922">
        <f>IF(EnergyImpactLookups[[#This Row],[MAT]]="AR",EnergyImpactLookups[[#This Row],[AStdWBtherm]],0)</f>
        <v>0</v>
      </c>
    </row>
    <row r="1923" spans="1:41" x14ac:dyDescent="0.3">
      <c r="A1923" t="s">
        <v>597</v>
      </c>
      <c r="B1923" t="s">
        <v>532</v>
      </c>
      <c r="C1923" t="s">
        <v>193</v>
      </c>
      <c r="D1923" t="s">
        <v>719</v>
      </c>
      <c r="E1923" t="s">
        <v>533</v>
      </c>
      <c r="F1923" t="s">
        <v>534</v>
      </c>
      <c r="G1923" t="s">
        <v>361</v>
      </c>
      <c r="H1923" t="s">
        <v>126</v>
      </c>
      <c r="I1923" t="s">
        <v>681</v>
      </c>
      <c r="J1923" t="s">
        <v>598</v>
      </c>
      <c r="K1923" t="s">
        <v>128</v>
      </c>
      <c r="L1923" t="s">
        <v>12</v>
      </c>
      <c r="M1923" t="s">
        <v>536</v>
      </c>
      <c r="N1923" s="1">
        <v>44167</v>
      </c>
      <c r="O1923" t="s">
        <v>95</v>
      </c>
      <c r="P1923" t="s">
        <v>127</v>
      </c>
      <c r="Q1923" t="s">
        <v>103</v>
      </c>
      <c r="R1923" t="s">
        <v>129</v>
      </c>
      <c r="S1923" t="s">
        <v>537</v>
      </c>
      <c r="T1923">
        <v>3.5</v>
      </c>
      <c r="U1923">
        <v>1240</v>
      </c>
      <c r="V1923" t="s">
        <v>8</v>
      </c>
      <c r="W1923">
        <v>20.8719</v>
      </c>
      <c r="X1923">
        <v>4.3200000000000002E-2</v>
      </c>
      <c r="Y1923">
        <v>0</v>
      </c>
      <c r="Z1923">
        <v>5.5170000000000003</v>
      </c>
      <c r="AA1923">
        <v>9.4000000000000004E-3</v>
      </c>
      <c r="AB1923">
        <v>0</v>
      </c>
      <c r="AC1923" t="s">
        <v>538</v>
      </c>
      <c r="AD1923">
        <v>1</v>
      </c>
      <c r="AE1923">
        <v>1</v>
      </c>
      <c r="AF1923">
        <f>IF(EnergyImpactLookups[[#This Row],[MAT]]="AR",EnergyImpactLookups[[#This Row],[APreWBkWh]],"")</f>
        <v>20.8719</v>
      </c>
      <c r="AG1923">
        <f>IF(EnergyImpactLookups[[#This Row],[MAT]]="AR",EnergyImpactLookups[[#This Row],[APreWBkW]],"")</f>
        <v>4.3200000000000002E-2</v>
      </c>
      <c r="AH1923" s="19">
        <f>IF(EnergyImpactLookups[[#This Row],[MAT]]="AR",EnergyImpactLookups[[#This Row],[APreWBtherm]],"")</f>
        <v>0</v>
      </c>
      <c r="AJ1923">
        <f>IF(EnergyImpactLookups[[#This Row],[MAT]]="AR",EnergyImpactLookups[[#This Row],[APreWBkW]],EnergyImpactLookups[[#This Row],[AStdWBkW]])</f>
        <v>4.3200000000000002E-2</v>
      </c>
      <c r="AK1923">
        <f>IF(EnergyImpactLookups[[#This Row],[MAT]]="AR",EnergyImpactLookups[[#This Row],[APreWBkWh]],EnergyImpactLookups[[#This Row],[AStdWBkWh]])</f>
        <v>20.8719</v>
      </c>
      <c r="AL1923">
        <f>IF(EnergyImpactLookups[[#This Row],[MAT]]="AR",EnergyImpactLookups[[#This Row],[APreWBtherm]],EnergyImpactLookups[[#This Row],[AStdWBtherm]])</f>
        <v>0</v>
      </c>
      <c r="AM1923">
        <f>IF(EnergyImpactLookups[[#This Row],[MAT]]="AR",EnergyImpactLookups[[#This Row],[AStdWBkW]],0)</f>
        <v>9.4000000000000004E-3</v>
      </c>
      <c r="AN1923">
        <f>IF(EnergyImpactLookups[[#This Row],[MAT]]="AR",EnergyImpactLookups[[#This Row],[AStdWBkWh]],0)</f>
        <v>5.5170000000000003</v>
      </c>
      <c r="AO1923">
        <f>IF(EnergyImpactLookups[[#This Row],[MAT]]="AR",EnergyImpactLookups[[#This Row],[AStdWBtherm]],0)</f>
        <v>0</v>
      </c>
    </row>
    <row r="1924" spans="1:41" x14ac:dyDescent="0.3">
      <c r="A1924" t="s">
        <v>597</v>
      </c>
      <c r="B1924" t="s">
        <v>532</v>
      </c>
      <c r="C1924" t="s">
        <v>193</v>
      </c>
      <c r="D1924" t="s">
        <v>719</v>
      </c>
      <c r="E1924" t="s">
        <v>533</v>
      </c>
      <c r="F1924" t="s">
        <v>534</v>
      </c>
      <c r="G1924" t="s">
        <v>361</v>
      </c>
      <c r="H1924" t="s">
        <v>126</v>
      </c>
      <c r="I1924" t="s">
        <v>681</v>
      </c>
      <c r="J1924" t="s">
        <v>598</v>
      </c>
      <c r="K1924" t="s">
        <v>128</v>
      </c>
      <c r="L1924" t="s">
        <v>12</v>
      </c>
      <c r="M1924" t="s">
        <v>536</v>
      </c>
      <c r="N1924" s="1">
        <v>44167</v>
      </c>
      <c r="O1924" t="s">
        <v>95</v>
      </c>
      <c r="P1924" t="s">
        <v>127</v>
      </c>
      <c r="Q1924" t="s">
        <v>104</v>
      </c>
      <c r="R1924" t="s">
        <v>129</v>
      </c>
      <c r="S1924" t="s">
        <v>537</v>
      </c>
      <c r="T1924">
        <v>3.5</v>
      </c>
      <c r="U1924">
        <v>1240</v>
      </c>
      <c r="V1924" t="s">
        <v>8</v>
      </c>
      <c r="W1924">
        <v>8.6830999999999996</v>
      </c>
      <c r="X1924">
        <v>2.8199999999999999E-2</v>
      </c>
      <c r="Y1924">
        <v>0</v>
      </c>
      <c r="Z1924">
        <v>2.6263000000000001</v>
      </c>
      <c r="AA1924">
        <v>6.1999999999999998E-3</v>
      </c>
      <c r="AB1924">
        <v>0</v>
      </c>
      <c r="AC1924" t="s">
        <v>538</v>
      </c>
      <c r="AD1924">
        <v>1</v>
      </c>
      <c r="AE1924">
        <v>1</v>
      </c>
      <c r="AF1924">
        <f>IF(EnergyImpactLookups[[#This Row],[MAT]]="AR",EnergyImpactLookups[[#This Row],[APreWBkWh]],"")</f>
        <v>8.6830999999999996</v>
      </c>
      <c r="AG1924">
        <f>IF(EnergyImpactLookups[[#This Row],[MAT]]="AR",EnergyImpactLookups[[#This Row],[APreWBkW]],"")</f>
        <v>2.8199999999999999E-2</v>
      </c>
      <c r="AH1924" s="19">
        <f>IF(EnergyImpactLookups[[#This Row],[MAT]]="AR",EnergyImpactLookups[[#This Row],[APreWBtherm]],"")</f>
        <v>0</v>
      </c>
      <c r="AJ1924">
        <f>IF(EnergyImpactLookups[[#This Row],[MAT]]="AR",EnergyImpactLookups[[#This Row],[APreWBkW]],EnergyImpactLookups[[#This Row],[AStdWBkW]])</f>
        <v>2.8199999999999999E-2</v>
      </c>
      <c r="AK1924">
        <f>IF(EnergyImpactLookups[[#This Row],[MAT]]="AR",EnergyImpactLookups[[#This Row],[APreWBkWh]],EnergyImpactLookups[[#This Row],[AStdWBkWh]])</f>
        <v>8.6830999999999996</v>
      </c>
      <c r="AL1924">
        <f>IF(EnergyImpactLookups[[#This Row],[MAT]]="AR",EnergyImpactLookups[[#This Row],[APreWBtherm]],EnergyImpactLookups[[#This Row],[AStdWBtherm]])</f>
        <v>0</v>
      </c>
      <c r="AM1924">
        <f>IF(EnergyImpactLookups[[#This Row],[MAT]]="AR",EnergyImpactLookups[[#This Row],[AStdWBkW]],0)</f>
        <v>6.1999999999999998E-3</v>
      </c>
      <c r="AN1924">
        <f>IF(EnergyImpactLookups[[#This Row],[MAT]]="AR",EnergyImpactLookups[[#This Row],[AStdWBkWh]],0)</f>
        <v>2.6263000000000001</v>
      </c>
      <c r="AO1924">
        <f>IF(EnergyImpactLookups[[#This Row],[MAT]]="AR",EnergyImpactLookups[[#This Row],[AStdWBtherm]],0)</f>
        <v>0</v>
      </c>
    </row>
    <row r="1925" spans="1:41" x14ac:dyDescent="0.3">
      <c r="A1925" t="s">
        <v>597</v>
      </c>
      <c r="B1925" t="s">
        <v>532</v>
      </c>
      <c r="C1925" t="s">
        <v>193</v>
      </c>
      <c r="D1925" t="s">
        <v>719</v>
      </c>
      <c r="E1925" t="s">
        <v>533</v>
      </c>
      <c r="F1925" t="s">
        <v>534</v>
      </c>
      <c r="G1925" t="s">
        <v>361</v>
      </c>
      <c r="H1925" t="s">
        <v>126</v>
      </c>
      <c r="I1925" t="s">
        <v>681</v>
      </c>
      <c r="J1925" t="s">
        <v>598</v>
      </c>
      <c r="K1925" t="s">
        <v>128</v>
      </c>
      <c r="L1925" t="s">
        <v>12</v>
      </c>
      <c r="M1925" t="s">
        <v>536</v>
      </c>
      <c r="N1925" s="1">
        <v>44167</v>
      </c>
      <c r="O1925" t="s">
        <v>95</v>
      </c>
      <c r="P1925" t="s">
        <v>127</v>
      </c>
      <c r="Q1925" t="s">
        <v>105</v>
      </c>
      <c r="R1925" t="s">
        <v>129</v>
      </c>
      <c r="S1925" t="s">
        <v>537</v>
      </c>
      <c r="T1925">
        <v>3.5</v>
      </c>
      <c r="U1925">
        <v>1240</v>
      </c>
      <c r="V1925" t="s">
        <v>8</v>
      </c>
      <c r="W1925">
        <v>31.4145</v>
      </c>
      <c r="X1925">
        <v>4.82E-2</v>
      </c>
      <c r="Y1925">
        <v>0</v>
      </c>
      <c r="Z1925">
        <v>7.5366</v>
      </c>
      <c r="AA1925">
        <v>1.0500000000000001E-2</v>
      </c>
      <c r="AB1925">
        <v>0</v>
      </c>
      <c r="AC1925" t="s">
        <v>538</v>
      </c>
      <c r="AD1925">
        <v>1</v>
      </c>
      <c r="AE1925">
        <v>1</v>
      </c>
      <c r="AF1925">
        <f>IF(EnergyImpactLookups[[#This Row],[MAT]]="AR",EnergyImpactLookups[[#This Row],[APreWBkWh]],"")</f>
        <v>31.4145</v>
      </c>
      <c r="AG1925">
        <f>IF(EnergyImpactLookups[[#This Row],[MAT]]="AR",EnergyImpactLookups[[#This Row],[APreWBkW]],"")</f>
        <v>4.82E-2</v>
      </c>
      <c r="AH1925" s="19">
        <f>IF(EnergyImpactLookups[[#This Row],[MAT]]="AR",EnergyImpactLookups[[#This Row],[APreWBtherm]],"")</f>
        <v>0</v>
      </c>
      <c r="AJ1925">
        <f>IF(EnergyImpactLookups[[#This Row],[MAT]]="AR",EnergyImpactLookups[[#This Row],[APreWBkW]],EnergyImpactLookups[[#This Row],[AStdWBkW]])</f>
        <v>4.82E-2</v>
      </c>
      <c r="AK1925">
        <f>IF(EnergyImpactLookups[[#This Row],[MAT]]="AR",EnergyImpactLookups[[#This Row],[APreWBkWh]],EnergyImpactLookups[[#This Row],[AStdWBkWh]])</f>
        <v>31.4145</v>
      </c>
      <c r="AL1925">
        <f>IF(EnergyImpactLookups[[#This Row],[MAT]]="AR",EnergyImpactLookups[[#This Row],[APreWBtherm]],EnergyImpactLookups[[#This Row],[AStdWBtherm]])</f>
        <v>0</v>
      </c>
      <c r="AM1925">
        <f>IF(EnergyImpactLookups[[#This Row],[MAT]]="AR",EnergyImpactLookups[[#This Row],[AStdWBkW]],0)</f>
        <v>1.0500000000000001E-2</v>
      </c>
      <c r="AN1925">
        <f>IF(EnergyImpactLookups[[#This Row],[MAT]]="AR",EnergyImpactLookups[[#This Row],[AStdWBkWh]],0)</f>
        <v>7.5366</v>
      </c>
      <c r="AO1925">
        <f>IF(EnergyImpactLookups[[#This Row],[MAT]]="AR",EnergyImpactLookups[[#This Row],[AStdWBtherm]],0)</f>
        <v>0</v>
      </c>
    </row>
    <row r="1926" spans="1:41" x14ac:dyDescent="0.3">
      <c r="A1926" t="s">
        <v>597</v>
      </c>
      <c r="B1926" t="s">
        <v>532</v>
      </c>
      <c r="C1926" t="s">
        <v>193</v>
      </c>
      <c r="D1926" t="s">
        <v>719</v>
      </c>
      <c r="E1926" t="s">
        <v>533</v>
      </c>
      <c r="F1926" t="s">
        <v>534</v>
      </c>
      <c r="G1926" t="s">
        <v>361</v>
      </c>
      <c r="H1926" t="s">
        <v>126</v>
      </c>
      <c r="I1926" t="s">
        <v>681</v>
      </c>
      <c r="J1926" t="s">
        <v>598</v>
      </c>
      <c r="K1926" t="s">
        <v>128</v>
      </c>
      <c r="L1926" t="s">
        <v>12</v>
      </c>
      <c r="M1926" t="s">
        <v>536</v>
      </c>
      <c r="N1926" s="1">
        <v>44167</v>
      </c>
      <c r="O1926" t="s">
        <v>95</v>
      </c>
      <c r="P1926" t="s">
        <v>127</v>
      </c>
      <c r="Q1926" t="s">
        <v>106</v>
      </c>
      <c r="R1926" t="s">
        <v>129</v>
      </c>
      <c r="S1926" t="s">
        <v>537</v>
      </c>
      <c r="T1926">
        <v>3.5</v>
      </c>
      <c r="U1926">
        <v>1240</v>
      </c>
      <c r="V1926" t="s">
        <v>8</v>
      </c>
      <c r="W1926">
        <v>7.6109</v>
      </c>
      <c r="X1926">
        <v>1.6199999999999999E-2</v>
      </c>
      <c r="Y1926">
        <v>0</v>
      </c>
      <c r="Z1926">
        <v>2.5899000000000001</v>
      </c>
      <c r="AA1926">
        <v>3.5000000000000001E-3</v>
      </c>
      <c r="AB1926">
        <v>0</v>
      </c>
      <c r="AC1926" t="s">
        <v>538</v>
      </c>
      <c r="AD1926">
        <v>1</v>
      </c>
      <c r="AE1926">
        <v>1</v>
      </c>
      <c r="AF1926">
        <f>IF(EnergyImpactLookups[[#This Row],[MAT]]="AR",EnergyImpactLookups[[#This Row],[APreWBkWh]],"")</f>
        <v>7.6109</v>
      </c>
      <c r="AG1926">
        <f>IF(EnergyImpactLookups[[#This Row],[MAT]]="AR",EnergyImpactLookups[[#This Row],[APreWBkW]],"")</f>
        <v>1.6199999999999999E-2</v>
      </c>
      <c r="AH1926" s="19">
        <f>IF(EnergyImpactLookups[[#This Row],[MAT]]="AR",EnergyImpactLookups[[#This Row],[APreWBtherm]],"")</f>
        <v>0</v>
      </c>
      <c r="AJ1926">
        <f>IF(EnergyImpactLookups[[#This Row],[MAT]]="AR",EnergyImpactLookups[[#This Row],[APreWBkW]],EnergyImpactLookups[[#This Row],[AStdWBkW]])</f>
        <v>1.6199999999999999E-2</v>
      </c>
      <c r="AK1926">
        <f>IF(EnergyImpactLookups[[#This Row],[MAT]]="AR",EnergyImpactLookups[[#This Row],[APreWBkWh]],EnergyImpactLookups[[#This Row],[AStdWBkWh]])</f>
        <v>7.6109</v>
      </c>
      <c r="AL1926">
        <f>IF(EnergyImpactLookups[[#This Row],[MAT]]="AR",EnergyImpactLookups[[#This Row],[APreWBtherm]],EnergyImpactLookups[[#This Row],[AStdWBtherm]])</f>
        <v>0</v>
      </c>
      <c r="AM1926">
        <f>IF(EnergyImpactLookups[[#This Row],[MAT]]="AR",EnergyImpactLookups[[#This Row],[AStdWBkW]],0)</f>
        <v>3.5000000000000001E-3</v>
      </c>
      <c r="AN1926">
        <f>IF(EnergyImpactLookups[[#This Row],[MAT]]="AR",EnergyImpactLookups[[#This Row],[AStdWBkWh]],0)</f>
        <v>2.5899000000000001</v>
      </c>
      <c r="AO1926">
        <f>IF(EnergyImpactLookups[[#This Row],[MAT]]="AR",EnergyImpactLookups[[#This Row],[AStdWBtherm]],0)</f>
        <v>0</v>
      </c>
    </row>
    <row r="1927" spans="1:41" x14ac:dyDescent="0.3">
      <c r="A1927" t="s">
        <v>597</v>
      </c>
      <c r="B1927" t="s">
        <v>532</v>
      </c>
      <c r="C1927" t="s">
        <v>193</v>
      </c>
      <c r="D1927" t="s">
        <v>719</v>
      </c>
      <c r="E1927" t="s">
        <v>533</v>
      </c>
      <c r="F1927" t="s">
        <v>534</v>
      </c>
      <c r="G1927" t="s">
        <v>361</v>
      </c>
      <c r="H1927" t="s">
        <v>126</v>
      </c>
      <c r="I1927" t="s">
        <v>681</v>
      </c>
      <c r="J1927" t="s">
        <v>598</v>
      </c>
      <c r="K1927" t="s">
        <v>128</v>
      </c>
      <c r="L1927" t="s">
        <v>12</v>
      </c>
      <c r="M1927" t="s">
        <v>536</v>
      </c>
      <c r="N1927" s="1">
        <v>44167</v>
      </c>
      <c r="O1927" t="s">
        <v>95</v>
      </c>
      <c r="P1927" t="s">
        <v>127</v>
      </c>
      <c r="Q1927" t="s">
        <v>107</v>
      </c>
      <c r="R1927" t="s">
        <v>129</v>
      </c>
      <c r="S1927" t="s">
        <v>537</v>
      </c>
      <c r="T1927">
        <v>3.5</v>
      </c>
      <c r="U1927">
        <v>1240</v>
      </c>
      <c r="V1927" t="s">
        <v>8</v>
      </c>
      <c r="W1927">
        <v>30.407</v>
      </c>
      <c r="X1927">
        <v>2.8199999999999999E-2</v>
      </c>
      <c r="Y1927">
        <v>0</v>
      </c>
      <c r="Z1927">
        <v>7.0335000000000001</v>
      </c>
      <c r="AA1927">
        <v>6.1999999999999998E-3</v>
      </c>
      <c r="AB1927">
        <v>0</v>
      </c>
      <c r="AC1927" t="s">
        <v>538</v>
      </c>
      <c r="AD1927">
        <v>1</v>
      </c>
      <c r="AE1927">
        <v>1</v>
      </c>
      <c r="AF1927">
        <f>IF(EnergyImpactLookups[[#This Row],[MAT]]="AR",EnergyImpactLookups[[#This Row],[APreWBkWh]],"")</f>
        <v>30.407</v>
      </c>
      <c r="AG1927">
        <f>IF(EnergyImpactLookups[[#This Row],[MAT]]="AR",EnergyImpactLookups[[#This Row],[APreWBkW]],"")</f>
        <v>2.8199999999999999E-2</v>
      </c>
      <c r="AH1927" s="19">
        <f>IF(EnergyImpactLookups[[#This Row],[MAT]]="AR",EnergyImpactLookups[[#This Row],[APreWBtherm]],"")</f>
        <v>0</v>
      </c>
      <c r="AJ1927">
        <f>IF(EnergyImpactLookups[[#This Row],[MAT]]="AR",EnergyImpactLookups[[#This Row],[APreWBkW]],EnergyImpactLookups[[#This Row],[AStdWBkW]])</f>
        <v>2.8199999999999999E-2</v>
      </c>
      <c r="AK1927">
        <f>IF(EnergyImpactLookups[[#This Row],[MAT]]="AR",EnergyImpactLookups[[#This Row],[APreWBkWh]],EnergyImpactLookups[[#This Row],[AStdWBkWh]])</f>
        <v>30.407</v>
      </c>
      <c r="AL1927">
        <f>IF(EnergyImpactLookups[[#This Row],[MAT]]="AR",EnergyImpactLookups[[#This Row],[APreWBtherm]],EnergyImpactLookups[[#This Row],[AStdWBtherm]])</f>
        <v>0</v>
      </c>
      <c r="AM1927">
        <f>IF(EnergyImpactLookups[[#This Row],[MAT]]="AR",EnergyImpactLookups[[#This Row],[AStdWBkW]],0)</f>
        <v>6.1999999999999998E-3</v>
      </c>
      <c r="AN1927">
        <f>IF(EnergyImpactLookups[[#This Row],[MAT]]="AR",EnergyImpactLookups[[#This Row],[AStdWBkWh]],0)</f>
        <v>7.0335000000000001</v>
      </c>
      <c r="AO1927">
        <f>IF(EnergyImpactLookups[[#This Row],[MAT]]="AR",EnergyImpactLookups[[#This Row],[AStdWBtherm]],0)</f>
        <v>0</v>
      </c>
    </row>
    <row r="1928" spans="1:41" x14ac:dyDescent="0.3">
      <c r="A1928" t="s">
        <v>597</v>
      </c>
      <c r="B1928" t="s">
        <v>532</v>
      </c>
      <c r="C1928" t="s">
        <v>193</v>
      </c>
      <c r="D1928" t="s">
        <v>719</v>
      </c>
      <c r="E1928" t="s">
        <v>533</v>
      </c>
      <c r="F1928" t="s">
        <v>534</v>
      </c>
      <c r="G1928" t="s">
        <v>361</v>
      </c>
      <c r="H1928" t="s">
        <v>126</v>
      </c>
      <c r="I1928" t="s">
        <v>681</v>
      </c>
      <c r="J1928" t="s">
        <v>598</v>
      </c>
      <c r="K1928" t="s">
        <v>128</v>
      </c>
      <c r="L1928" t="s">
        <v>12</v>
      </c>
      <c r="M1928" t="s">
        <v>536</v>
      </c>
      <c r="N1928" s="1">
        <v>44167</v>
      </c>
      <c r="O1928" t="s">
        <v>95</v>
      </c>
      <c r="P1928" t="s">
        <v>127</v>
      </c>
      <c r="Q1928" t="s">
        <v>109</v>
      </c>
      <c r="R1928" t="s">
        <v>129</v>
      </c>
      <c r="S1928" t="s">
        <v>537</v>
      </c>
      <c r="T1928">
        <v>3.5</v>
      </c>
      <c r="U1928">
        <v>1240</v>
      </c>
      <c r="V1928" t="s">
        <v>8</v>
      </c>
      <c r="W1928">
        <v>26.979199999999999</v>
      </c>
      <c r="X1928">
        <v>2.3300000000000001E-2</v>
      </c>
      <c r="Y1928">
        <v>0</v>
      </c>
      <c r="Z1928">
        <v>6.2972000000000001</v>
      </c>
      <c r="AA1928">
        <v>5.1000000000000004E-3</v>
      </c>
      <c r="AB1928">
        <v>0</v>
      </c>
      <c r="AC1928" t="s">
        <v>538</v>
      </c>
      <c r="AD1928">
        <v>1</v>
      </c>
      <c r="AE1928">
        <v>1</v>
      </c>
      <c r="AF1928">
        <f>IF(EnergyImpactLookups[[#This Row],[MAT]]="AR",EnergyImpactLookups[[#This Row],[APreWBkWh]],"")</f>
        <v>26.979199999999999</v>
      </c>
      <c r="AG1928">
        <f>IF(EnergyImpactLookups[[#This Row],[MAT]]="AR",EnergyImpactLookups[[#This Row],[APreWBkW]],"")</f>
        <v>2.3300000000000001E-2</v>
      </c>
      <c r="AH1928" s="19">
        <f>IF(EnergyImpactLookups[[#This Row],[MAT]]="AR",EnergyImpactLookups[[#This Row],[APreWBtherm]],"")</f>
        <v>0</v>
      </c>
      <c r="AJ1928">
        <f>IF(EnergyImpactLookups[[#This Row],[MAT]]="AR",EnergyImpactLookups[[#This Row],[APreWBkW]],EnergyImpactLookups[[#This Row],[AStdWBkW]])</f>
        <v>2.3300000000000001E-2</v>
      </c>
      <c r="AK1928">
        <f>IF(EnergyImpactLookups[[#This Row],[MAT]]="AR",EnergyImpactLookups[[#This Row],[APreWBkWh]],EnergyImpactLookups[[#This Row],[AStdWBkWh]])</f>
        <v>26.979199999999999</v>
      </c>
      <c r="AL1928">
        <f>IF(EnergyImpactLookups[[#This Row],[MAT]]="AR",EnergyImpactLookups[[#This Row],[APreWBtherm]],EnergyImpactLookups[[#This Row],[AStdWBtherm]])</f>
        <v>0</v>
      </c>
      <c r="AM1928">
        <f>IF(EnergyImpactLookups[[#This Row],[MAT]]="AR",EnergyImpactLookups[[#This Row],[AStdWBkW]],0)</f>
        <v>5.1000000000000004E-3</v>
      </c>
      <c r="AN1928">
        <f>IF(EnergyImpactLookups[[#This Row],[MAT]]="AR",EnergyImpactLookups[[#This Row],[AStdWBkWh]],0)</f>
        <v>6.2972000000000001</v>
      </c>
      <c r="AO1928">
        <f>IF(EnergyImpactLookups[[#This Row],[MAT]]="AR",EnergyImpactLookups[[#This Row],[AStdWBtherm]],0)</f>
        <v>0</v>
      </c>
    </row>
    <row r="1929" spans="1:41" x14ac:dyDescent="0.3">
      <c r="A1929" t="s">
        <v>597</v>
      </c>
      <c r="B1929" t="s">
        <v>532</v>
      </c>
      <c r="C1929" t="s">
        <v>193</v>
      </c>
      <c r="D1929" t="s">
        <v>719</v>
      </c>
      <c r="E1929" t="s">
        <v>533</v>
      </c>
      <c r="F1929" t="s">
        <v>534</v>
      </c>
      <c r="G1929" t="s">
        <v>361</v>
      </c>
      <c r="H1929" t="s">
        <v>126</v>
      </c>
      <c r="I1929" t="s">
        <v>681</v>
      </c>
      <c r="J1929" t="s">
        <v>598</v>
      </c>
      <c r="K1929" t="s">
        <v>128</v>
      </c>
      <c r="L1929" t="s">
        <v>12</v>
      </c>
      <c r="M1929" t="s">
        <v>536</v>
      </c>
      <c r="N1929" s="1">
        <v>44167</v>
      </c>
      <c r="O1929" t="s">
        <v>95</v>
      </c>
      <c r="P1929" t="s">
        <v>127</v>
      </c>
      <c r="Q1929" t="s">
        <v>111</v>
      </c>
      <c r="R1929" t="s">
        <v>129</v>
      </c>
      <c r="S1929" t="s">
        <v>537</v>
      </c>
      <c r="T1929">
        <v>3.5</v>
      </c>
      <c r="U1929">
        <v>1240</v>
      </c>
      <c r="V1929" t="s">
        <v>8</v>
      </c>
      <c r="W1929">
        <v>59.570700000000002</v>
      </c>
      <c r="X1929">
        <v>4.6399999999999997E-2</v>
      </c>
      <c r="Y1929">
        <v>0</v>
      </c>
      <c r="Z1929">
        <v>13.385999999999999</v>
      </c>
      <c r="AA1929">
        <v>1.01E-2</v>
      </c>
      <c r="AB1929">
        <v>0</v>
      </c>
      <c r="AC1929" t="s">
        <v>538</v>
      </c>
      <c r="AD1929">
        <v>1</v>
      </c>
      <c r="AE1929">
        <v>1</v>
      </c>
      <c r="AF1929">
        <f>IF(EnergyImpactLookups[[#This Row],[MAT]]="AR",EnergyImpactLookups[[#This Row],[APreWBkWh]],"")</f>
        <v>59.570700000000002</v>
      </c>
      <c r="AG1929">
        <f>IF(EnergyImpactLookups[[#This Row],[MAT]]="AR",EnergyImpactLookups[[#This Row],[APreWBkW]],"")</f>
        <v>4.6399999999999997E-2</v>
      </c>
      <c r="AH1929" s="19">
        <f>IF(EnergyImpactLookups[[#This Row],[MAT]]="AR",EnergyImpactLookups[[#This Row],[APreWBtherm]],"")</f>
        <v>0</v>
      </c>
      <c r="AJ1929">
        <f>IF(EnergyImpactLookups[[#This Row],[MAT]]="AR",EnergyImpactLookups[[#This Row],[APreWBkW]],EnergyImpactLookups[[#This Row],[AStdWBkW]])</f>
        <v>4.6399999999999997E-2</v>
      </c>
      <c r="AK1929">
        <f>IF(EnergyImpactLookups[[#This Row],[MAT]]="AR",EnergyImpactLookups[[#This Row],[APreWBkWh]],EnergyImpactLookups[[#This Row],[AStdWBkWh]])</f>
        <v>59.570700000000002</v>
      </c>
      <c r="AL1929">
        <f>IF(EnergyImpactLookups[[#This Row],[MAT]]="AR",EnergyImpactLookups[[#This Row],[APreWBtherm]],EnergyImpactLookups[[#This Row],[AStdWBtherm]])</f>
        <v>0</v>
      </c>
      <c r="AM1929">
        <f>IF(EnergyImpactLookups[[#This Row],[MAT]]="AR",EnergyImpactLookups[[#This Row],[AStdWBkW]],0)</f>
        <v>1.01E-2</v>
      </c>
      <c r="AN1929">
        <f>IF(EnergyImpactLookups[[#This Row],[MAT]]="AR",EnergyImpactLookups[[#This Row],[AStdWBkWh]],0)</f>
        <v>13.385999999999999</v>
      </c>
      <c r="AO1929">
        <f>IF(EnergyImpactLookups[[#This Row],[MAT]]="AR",EnergyImpactLookups[[#This Row],[AStdWBtherm]],0)</f>
        <v>0</v>
      </c>
    </row>
    <row r="1930" spans="1:41" x14ac:dyDescent="0.3">
      <c r="A1930" t="s">
        <v>597</v>
      </c>
      <c r="B1930" t="s">
        <v>532</v>
      </c>
      <c r="C1930" t="s">
        <v>193</v>
      </c>
      <c r="D1930" t="s">
        <v>719</v>
      </c>
      <c r="E1930" t="s">
        <v>533</v>
      </c>
      <c r="F1930" t="s">
        <v>534</v>
      </c>
      <c r="G1930" t="s">
        <v>361</v>
      </c>
      <c r="H1930" t="s">
        <v>126</v>
      </c>
      <c r="I1930" t="s">
        <v>681</v>
      </c>
      <c r="J1930" t="s">
        <v>598</v>
      </c>
      <c r="K1930" t="s">
        <v>128</v>
      </c>
      <c r="L1930" t="s">
        <v>12</v>
      </c>
      <c r="M1930" t="s">
        <v>536</v>
      </c>
      <c r="N1930" s="1">
        <v>44167</v>
      </c>
      <c r="O1930" t="s">
        <v>95</v>
      </c>
      <c r="P1930" t="s">
        <v>127</v>
      </c>
      <c r="Q1930" t="s">
        <v>112</v>
      </c>
      <c r="R1930" t="s">
        <v>129</v>
      </c>
      <c r="S1930" t="s">
        <v>537</v>
      </c>
      <c r="T1930">
        <v>3.5</v>
      </c>
      <c r="U1930">
        <v>1240</v>
      </c>
      <c r="V1930" t="s">
        <v>8</v>
      </c>
      <c r="W1930">
        <v>50.938699999999997</v>
      </c>
      <c r="X1930">
        <v>4.87E-2</v>
      </c>
      <c r="Y1930">
        <v>0</v>
      </c>
      <c r="Z1930">
        <v>11.6662</v>
      </c>
      <c r="AA1930">
        <v>1.06E-2</v>
      </c>
      <c r="AB1930">
        <v>0</v>
      </c>
      <c r="AC1930" t="s">
        <v>538</v>
      </c>
      <c r="AD1930">
        <v>1</v>
      </c>
      <c r="AE1930">
        <v>1</v>
      </c>
      <c r="AF1930">
        <f>IF(EnergyImpactLookups[[#This Row],[MAT]]="AR",EnergyImpactLookups[[#This Row],[APreWBkWh]],"")</f>
        <v>50.938699999999997</v>
      </c>
      <c r="AG1930">
        <f>IF(EnergyImpactLookups[[#This Row],[MAT]]="AR",EnergyImpactLookups[[#This Row],[APreWBkW]],"")</f>
        <v>4.87E-2</v>
      </c>
      <c r="AH1930" s="19">
        <f>IF(EnergyImpactLookups[[#This Row],[MAT]]="AR",EnergyImpactLookups[[#This Row],[APreWBtherm]],"")</f>
        <v>0</v>
      </c>
      <c r="AJ1930">
        <f>IF(EnergyImpactLookups[[#This Row],[MAT]]="AR",EnergyImpactLookups[[#This Row],[APreWBkW]],EnergyImpactLookups[[#This Row],[AStdWBkW]])</f>
        <v>4.87E-2</v>
      </c>
      <c r="AK1930">
        <f>IF(EnergyImpactLookups[[#This Row],[MAT]]="AR",EnergyImpactLookups[[#This Row],[APreWBkWh]],EnergyImpactLookups[[#This Row],[AStdWBkWh]])</f>
        <v>50.938699999999997</v>
      </c>
      <c r="AL1930">
        <f>IF(EnergyImpactLookups[[#This Row],[MAT]]="AR",EnergyImpactLookups[[#This Row],[APreWBtherm]],EnergyImpactLookups[[#This Row],[AStdWBtherm]])</f>
        <v>0</v>
      </c>
      <c r="AM1930">
        <f>IF(EnergyImpactLookups[[#This Row],[MAT]]="AR",EnergyImpactLookups[[#This Row],[AStdWBkW]],0)</f>
        <v>1.06E-2</v>
      </c>
      <c r="AN1930">
        <f>IF(EnergyImpactLookups[[#This Row],[MAT]]="AR",EnergyImpactLookups[[#This Row],[AStdWBkWh]],0)</f>
        <v>11.6662</v>
      </c>
      <c r="AO1930">
        <f>IF(EnergyImpactLookups[[#This Row],[MAT]]="AR",EnergyImpactLookups[[#This Row],[AStdWBtherm]],0)</f>
        <v>0</v>
      </c>
    </row>
    <row r="1931" spans="1:41" x14ac:dyDescent="0.3">
      <c r="A1931" t="s">
        <v>597</v>
      </c>
      <c r="B1931" t="s">
        <v>532</v>
      </c>
      <c r="C1931" t="s">
        <v>193</v>
      </c>
      <c r="D1931" t="s">
        <v>719</v>
      </c>
      <c r="E1931" t="s">
        <v>533</v>
      </c>
      <c r="F1931" t="s">
        <v>534</v>
      </c>
      <c r="G1931" t="s">
        <v>361</v>
      </c>
      <c r="H1931" t="s">
        <v>126</v>
      </c>
      <c r="I1931" t="s">
        <v>681</v>
      </c>
      <c r="J1931" t="s">
        <v>598</v>
      </c>
      <c r="K1931" t="s">
        <v>128</v>
      </c>
      <c r="L1931" t="s">
        <v>12</v>
      </c>
      <c r="M1931" t="s">
        <v>536</v>
      </c>
      <c r="N1931" s="1">
        <v>44167</v>
      </c>
      <c r="O1931" t="s">
        <v>95</v>
      </c>
      <c r="P1931" t="s">
        <v>127</v>
      </c>
      <c r="Q1931" t="s">
        <v>113</v>
      </c>
      <c r="R1931" t="s">
        <v>129</v>
      </c>
      <c r="S1931" t="s">
        <v>537</v>
      </c>
      <c r="T1931">
        <v>3.5</v>
      </c>
      <c r="U1931">
        <v>1240</v>
      </c>
      <c r="V1931" t="s">
        <v>8</v>
      </c>
      <c r="W1931">
        <v>70.432199999999995</v>
      </c>
      <c r="X1931">
        <v>5.3800000000000001E-2</v>
      </c>
      <c r="Y1931">
        <v>0</v>
      </c>
      <c r="Z1931">
        <v>15.945399999999999</v>
      </c>
      <c r="AA1931">
        <v>1.17E-2</v>
      </c>
      <c r="AB1931">
        <v>0</v>
      </c>
      <c r="AC1931" t="s">
        <v>538</v>
      </c>
      <c r="AD1931">
        <v>1</v>
      </c>
      <c r="AE1931">
        <v>1</v>
      </c>
      <c r="AF1931">
        <f>IF(EnergyImpactLookups[[#This Row],[MAT]]="AR",EnergyImpactLookups[[#This Row],[APreWBkWh]],"")</f>
        <v>70.432199999999995</v>
      </c>
      <c r="AG1931">
        <f>IF(EnergyImpactLookups[[#This Row],[MAT]]="AR",EnergyImpactLookups[[#This Row],[APreWBkW]],"")</f>
        <v>5.3800000000000001E-2</v>
      </c>
      <c r="AH1931" s="19">
        <f>IF(EnergyImpactLookups[[#This Row],[MAT]]="AR",EnergyImpactLookups[[#This Row],[APreWBtherm]],"")</f>
        <v>0</v>
      </c>
      <c r="AJ1931">
        <f>IF(EnergyImpactLookups[[#This Row],[MAT]]="AR",EnergyImpactLookups[[#This Row],[APreWBkW]],EnergyImpactLookups[[#This Row],[AStdWBkW]])</f>
        <v>5.3800000000000001E-2</v>
      </c>
      <c r="AK1931">
        <f>IF(EnergyImpactLookups[[#This Row],[MAT]]="AR",EnergyImpactLookups[[#This Row],[APreWBkWh]],EnergyImpactLookups[[#This Row],[AStdWBkWh]])</f>
        <v>70.432199999999995</v>
      </c>
      <c r="AL1931">
        <f>IF(EnergyImpactLookups[[#This Row],[MAT]]="AR",EnergyImpactLookups[[#This Row],[APreWBtherm]],EnergyImpactLookups[[#This Row],[AStdWBtherm]])</f>
        <v>0</v>
      </c>
      <c r="AM1931">
        <f>IF(EnergyImpactLookups[[#This Row],[MAT]]="AR",EnergyImpactLookups[[#This Row],[AStdWBkW]],0)</f>
        <v>1.17E-2</v>
      </c>
      <c r="AN1931">
        <f>IF(EnergyImpactLookups[[#This Row],[MAT]]="AR",EnergyImpactLookups[[#This Row],[AStdWBkWh]],0)</f>
        <v>15.945399999999999</v>
      </c>
      <c r="AO1931">
        <f>IF(EnergyImpactLookups[[#This Row],[MAT]]="AR",EnergyImpactLookups[[#This Row],[AStdWBtherm]],0)</f>
        <v>0</v>
      </c>
    </row>
    <row r="1932" spans="1:41" x14ac:dyDescent="0.3">
      <c r="A1932" t="s">
        <v>597</v>
      </c>
      <c r="B1932" t="s">
        <v>532</v>
      </c>
      <c r="C1932" t="s">
        <v>193</v>
      </c>
      <c r="D1932" t="s">
        <v>719</v>
      </c>
      <c r="E1932" t="s">
        <v>533</v>
      </c>
      <c r="F1932" t="s">
        <v>534</v>
      </c>
      <c r="G1932" t="s">
        <v>361</v>
      </c>
      <c r="H1932" t="s">
        <v>126</v>
      </c>
      <c r="I1932" t="s">
        <v>681</v>
      </c>
      <c r="J1932" t="s">
        <v>598</v>
      </c>
      <c r="K1932" t="s">
        <v>128</v>
      </c>
      <c r="L1932" t="s">
        <v>12</v>
      </c>
      <c r="M1932" t="s">
        <v>536</v>
      </c>
      <c r="N1932" s="1">
        <v>44167</v>
      </c>
      <c r="O1932" t="s">
        <v>95</v>
      </c>
      <c r="P1932" t="s">
        <v>127</v>
      </c>
      <c r="Q1932" t="s">
        <v>114</v>
      </c>
      <c r="R1932" t="s">
        <v>129</v>
      </c>
      <c r="S1932" t="s">
        <v>537</v>
      </c>
      <c r="T1932">
        <v>3.5</v>
      </c>
      <c r="U1932">
        <v>1240</v>
      </c>
      <c r="V1932" t="s">
        <v>8</v>
      </c>
      <c r="W1932">
        <v>76.5411</v>
      </c>
      <c r="X1932">
        <v>7.4700000000000003E-2</v>
      </c>
      <c r="Y1932">
        <v>0</v>
      </c>
      <c r="Z1932">
        <v>17.766100000000002</v>
      </c>
      <c r="AA1932">
        <v>1.6299999999999999E-2</v>
      </c>
      <c r="AB1932">
        <v>0</v>
      </c>
      <c r="AC1932" t="s">
        <v>538</v>
      </c>
      <c r="AD1932">
        <v>1</v>
      </c>
      <c r="AE1932">
        <v>1</v>
      </c>
      <c r="AF1932">
        <f>IF(EnergyImpactLookups[[#This Row],[MAT]]="AR",EnergyImpactLookups[[#This Row],[APreWBkWh]],"")</f>
        <v>76.5411</v>
      </c>
      <c r="AG1932">
        <f>IF(EnergyImpactLookups[[#This Row],[MAT]]="AR",EnergyImpactLookups[[#This Row],[APreWBkW]],"")</f>
        <v>7.4700000000000003E-2</v>
      </c>
      <c r="AH1932" s="19">
        <f>IF(EnergyImpactLookups[[#This Row],[MAT]]="AR",EnergyImpactLookups[[#This Row],[APreWBtherm]],"")</f>
        <v>0</v>
      </c>
      <c r="AJ1932">
        <f>IF(EnergyImpactLookups[[#This Row],[MAT]]="AR",EnergyImpactLookups[[#This Row],[APreWBkW]],EnergyImpactLookups[[#This Row],[AStdWBkW]])</f>
        <v>7.4700000000000003E-2</v>
      </c>
      <c r="AK1932">
        <f>IF(EnergyImpactLookups[[#This Row],[MAT]]="AR",EnergyImpactLookups[[#This Row],[APreWBkWh]],EnergyImpactLookups[[#This Row],[AStdWBkWh]])</f>
        <v>76.5411</v>
      </c>
      <c r="AL1932">
        <f>IF(EnergyImpactLookups[[#This Row],[MAT]]="AR",EnergyImpactLookups[[#This Row],[APreWBtherm]],EnergyImpactLookups[[#This Row],[AStdWBtherm]])</f>
        <v>0</v>
      </c>
      <c r="AM1932">
        <f>IF(EnergyImpactLookups[[#This Row],[MAT]]="AR",EnergyImpactLookups[[#This Row],[AStdWBkW]],0)</f>
        <v>1.6299999999999999E-2</v>
      </c>
      <c r="AN1932">
        <f>IF(EnergyImpactLookups[[#This Row],[MAT]]="AR",EnergyImpactLookups[[#This Row],[AStdWBkWh]],0)</f>
        <v>17.766100000000002</v>
      </c>
      <c r="AO1932">
        <f>IF(EnergyImpactLookups[[#This Row],[MAT]]="AR",EnergyImpactLookups[[#This Row],[AStdWBtherm]],0)</f>
        <v>0</v>
      </c>
    </row>
    <row r="1933" spans="1:41" x14ac:dyDescent="0.3">
      <c r="A1933" t="s">
        <v>597</v>
      </c>
      <c r="B1933" t="s">
        <v>532</v>
      </c>
      <c r="C1933" t="s">
        <v>193</v>
      </c>
      <c r="D1933" t="s">
        <v>719</v>
      </c>
      <c r="E1933" t="s">
        <v>533</v>
      </c>
      <c r="F1933" t="s">
        <v>534</v>
      </c>
      <c r="G1933" t="s">
        <v>361</v>
      </c>
      <c r="H1933" t="s">
        <v>126</v>
      </c>
      <c r="I1933" t="s">
        <v>681</v>
      </c>
      <c r="J1933" t="s">
        <v>598</v>
      </c>
      <c r="K1933" t="s">
        <v>128</v>
      </c>
      <c r="L1933" t="s">
        <v>12</v>
      </c>
      <c r="M1933" t="s">
        <v>536</v>
      </c>
      <c r="N1933" s="1">
        <v>44167</v>
      </c>
      <c r="O1933" t="s">
        <v>95</v>
      </c>
      <c r="P1933" t="s">
        <v>127</v>
      </c>
      <c r="Q1933" t="s">
        <v>115</v>
      </c>
      <c r="R1933" t="s">
        <v>129</v>
      </c>
      <c r="S1933" t="s">
        <v>537</v>
      </c>
      <c r="T1933">
        <v>3.5</v>
      </c>
      <c r="U1933">
        <v>1240</v>
      </c>
      <c r="V1933" t="s">
        <v>8</v>
      </c>
      <c r="W1933">
        <v>49.716299999999997</v>
      </c>
      <c r="X1933">
        <v>6.6600000000000006E-2</v>
      </c>
      <c r="Y1933">
        <v>0</v>
      </c>
      <c r="Z1933">
        <v>11.689</v>
      </c>
      <c r="AA1933">
        <v>1.4500000000000001E-2</v>
      </c>
      <c r="AB1933">
        <v>0</v>
      </c>
      <c r="AC1933" t="s">
        <v>538</v>
      </c>
      <c r="AD1933">
        <v>1</v>
      </c>
      <c r="AE1933">
        <v>1</v>
      </c>
      <c r="AF1933">
        <f>IF(EnergyImpactLookups[[#This Row],[MAT]]="AR",EnergyImpactLookups[[#This Row],[APreWBkWh]],"")</f>
        <v>49.716299999999997</v>
      </c>
      <c r="AG1933">
        <f>IF(EnergyImpactLookups[[#This Row],[MAT]]="AR",EnergyImpactLookups[[#This Row],[APreWBkW]],"")</f>
        <v>6.6600000000000006E-2</v>
      </c>
      <c r="AH1933" s="19">
        <f>IF(EnergyImpactLookups[[#This Row],[MAT]]="AR",EnergyImpactLookups[[#This Row],[APreWBtherm]],"")</f>
        <v>0</v>
      </c>
      <c r="AJ1933">
        <f>IF(EnergyImpactLookups[[#This Row],[MAT]]="AR",EnergyImpactLookups[[#This Row],[APreWBkW]],EnergyImpactLookups[[#This Row],[AStdWBkW]])</f>
        <v>6.6600000000000006E-2</v>
      </c>
      <c r="AK1933">
        <f>IF(EnergyImpactLookups[[#This Row],[MAT]]="AR",EnergyImpactLookups[[#This Row],[APreWBkWh]],EnergyImpactLookups[[#This Row],[AStdWBkWh]])</f>
        <v>49.716299999999997</v>
      </c>
      <c r="AL1933">
        <f>IF(EnergyImpactLookups[[#This Row],[MAT]]="AR",EnergyImpactLookups[[#This Row],[APreWBtherm]],EnergyImpactLookups[[#This Row],[AStdWBtherm]])</f>
        <v>0</v>
      </c>
      <c r="AM1933">
        <f>IF(EnergyImpactLookups[[#This Row],[MAT]]="AR",EnergyImpactLookups[[#This Row],[AStdWBkW]],0)</f>
        <v>1.4500000000000001E-2</v>
      </c>
      <c r="AN1933">
        <f>IF(EnergyImpactLookups[[#This Row],[MAT]]="AR",EnergyImpactLookups[[#This Row],[AStdWBkWh]],0)</f>
        <v>11.689</v>
      </c>
      <c r="AO1933">
        <f>IF(EnergyImpactLookups[[#This Row],[MAT]]="AR",EnergyImpactLookups[[#This Row],[AStdWBtherm]],0)</f>
        <v>0</v>
      </c>
    </row>
    <row r="1934" spans="1:41" x14ac:dyDescent="0.3">
      <c r="A1934" t="s">
        <v>597</v>
      </c>
      <c r="B1934" t="s">
        <v>532</v>
      </c>
      <c r="C1934" t="s">
        <v>193</v>
      </c>
      <c r="D1934" t="s">
        <v>719</v>
      </c>
      <c r="E1934" t="s">
        <v>533</v>
      </c>
      <c r="F1934" t="s">
        <v>534</v>
      </c>
      <c r="G1934" t="s">
        <v>361</v>
      </c>
      <c r="H1934" t="s">
        <v>126</v>
      </c>
      <c r="I1934" t="s">
        <v>681</v>
      </c>
      <c r="J1934" t="s">
        <v>598</v>
      </c>
      <c r="K1934" t="s">
        <v>128</v>
      </c>
      <c r="L1934" t="s">
        <v>12</v>
      </c>
      <c r="M1934" t="s">
        <v>536</v>
      </c>
      <c r="N1934" s="1">
        <v>44167</v>
      </c>
      <c r="O1934" t="s">
        <v>95</v>
      </c>
      <c r="P1934" t="s">
        <v>127</v>
      </c>
      <c r="Q1934" t="s">
        <v>116</v>
      </c>
      <c r="R1934" t="s">
        <v>129</v>
      </c>
      <c r="S1934" t="s">
        <v>537</v>
      </c>
      <c r="T1934">
        <v>3.5</v>
      </c>
      <c r="U1934">
        <v>1240</v>
      </c>
      <c r="V1934" t="s">
        <v>8</v>
      </c>
      <c r="W1934">
        <v>86.002600000000001</v>
      </c>
      <c r="X1934">
        <v>7.3099999999999998E-2</v>
      </c>
      <c r="Y1934">
        <v>0</v>
      </c>
      <c r="Z1934">
        <v>19.541</v>
      </c>
      <c r="AA1934">
        <v>1.5900000000000001E-2</v>
      </c>
      <c r="AB1934">
        <v>0</v>
      </c>
      <c r="AC1934" t="s">
        <v>538</v>
      </c>
      <c r="AD1934">
        <v>1</v>
      </c>
      <c r="AE1934">
        <v>1</v>
      </c>
      <c r="AF1934">
        <f>IF(EnergyImpactLookups[[#This Row],[MAT]]="AR",EnergyImpactLookups[[#This Row],[APreWBkWh]],"")</f>
        <v>86.002600000000001</v>
      </c>
      <c r="AG1934">
        <f>IF(EnergyImpactLookups[[#This Row],[MAT]]="AR",EnergyImpactLookups[[#This Row],[APreWBkW]],"")</f>
        <v>7.3099999999999998E-2</v>
      </c>
      <c r="AH1934" s="19">
        <f>IF(EnergyImpactLookups[[#This Row],[MAT]]="AR",EnergyImpactLookups[[#This Row],[APreWBtherm]],"")</f>
        <v>0</v>
      </c>
      <c r="AJ1934">
        <f>IF(EnergyImpactLookups[[#This Row],[MAT]]="AR",EnergyImpactLookups[[#This Row],[APreWBkW]],EnergyImpactLookups[[#This Row],[AStdWBkW]])</f>
        <v>7.3099999999999998E-2</v>
      </c>
      <c r="AK1934">
        <f>IF(EnergyImpactLookups[[#This Row],[MAT]]="AR",EnergyImpactLookups[[#This Row],[APreWBkWh]],EnergyImpactLookups[[#This Row],[AStdWBkWh]])</f>
        <v>86.002600000000001</v>
      </c>
      <c r="AL1934">
        <f>IF(EnergyImpactLookups[[#This Row],[MAT]]="AR",EnergyImpactLookups[[#This Row],[APreWBtherm]],EnergyImpactLookups[[#This Row],[AStdWBtherm]])</f>
        <v>0</v>
      </c>
      <c r="AM1934">
        <f>IF(EnergyImpactLookups[[#This Row],[MAT]]="AR",EnergyImpactLookups[[#This Row],[AStdWBkW]],0)</f>
        <v>1.5900000000000001E-2</v>
      </c>
      <c r="AN1934">
        <f>IF(EnergyImpactLookups[[#This Row],[MAT]]="AR",EnergyImpactLookups[[#This Row],[AStdWBkWh]],0)</f>
        <v>19.541</v>
      </c>
      <c r="AO1934">
        <f>IF(EnergyImpactLookups[[#This Row],[MAT]]="AR",EnergyImpactLookups[[#This Row],[AStdWBtherm]],0)</f>
        <v>0</v>
      </c>
    </row>
    <row r="1935" spans="1:41" x14ac:dyDescent="0.3">
      <c r="A1935" t="s">
        <v>597</v>
      </c>
      <c r="B1935" t="s">
        <v>532</v>
      </c>
      <c r="C1935" t="s">
        <v>193</v>
      </c>
      <c r="D1935" t="s">
        <v>719</v>
      </c>
      <c r="E1935" t="s">
        <v>533</v>
      </c>
      <c r="F1935" t="s">
        <v>534</v>
      </c>
      <c r="G1935" t="s">
        <v>361</v>
      </c>
      <c r="H1935" t="s">
        <v>126</v>
      </c>
      <c r="I1935" t="s">
        <v>681</v>
      </c>
      <c r="J1935" t="s">
        <v>598</v>
      </c>
      <c r="K1935" t="s">
        <v>128</v>
      </c>
      <c r="L1935" t="s">
        <v>12</v>
      </c>
      <c r="M1935" t="s">
        <v>536</v>
      </c>
      <c r="N1935" s="1">
        <v>44167</v>
      </c>
      <c r="O1935" t="s">
        <v>95</v>
      </c>
      <c r="P1935" t="s">
        <v>127</v>
      </c>
      <c r="Q1935" t="s">
        <v>117</v>
      </c>
      <c r="R1935" t="s">
        <v>129</v>
      </c>
      <c r="S1935" t="s">
        <v>537</v>
      </c>
      <c r="T1935">
        <v>3.5</v>
      </c>
      <c r="U1935">
        <v>1240</v>
      </c>
      <c r="V1935" t="s">
        <v>8</v>
      </c>
      <c r="W1935">
        <v>74.057500000000005</v>
      </c>
      <c r="X1935">
        <v>7.0099999999999996E-2</v>
      </c>
      <c r="Y1935">
        <v>0</v>
      </c>
      <c r="Z1935">
        <v>16.8903</v>
      </c>
      <c r="AA1935">
        <v>1.5299999999999999E-2</v>
      </c>
      <c r="AB1935">
        <v>0</v>
      </c>
      <c r="AC1935" t="s">
        <v>538</v>
      </c>
      <c r="AD1935">
        <v>1</v>
      </c>
      <c r="AE1935">
        <v>1</v>
      </c>
      <c r="AF1935">
        <f>IF(EnergyImpactLookups[[#This Row],[MAT]]="AR",EnergyImpactLookups[[#This Row],[APreWBkWh]],"")</f>
        <v>74.057500000000005</v>
      </c>
      <c r="AG1935">
        <f>IF(EnergyImpactLookups[[#This Row],[MAT]]="AR",EnergyImpactLookups[[#This Row],[APreWBkW]],"")</f>
        <v>7.0099999999999996E-2</v>
      </c>
      <c r="AH1935" s="19">
        <f>IF(EnergyImpactLookups[[#This Row],[MAT]]="AR",EnergyImpactLookups[[#This Row],[APreWBtherm]],"")</f>
        <v>0</v>
      </c>
      <c r="AJ1935">
        <f>IF(EnergyImpactLookups[[#This Row],[MAT]]="AR",EnergyImpactLookups[[#This Row],[APreWBkW]],EnergyImpactLookups[[#This Row],[AStdWBkW]])</f>
        <v>7.0099999999999996E-2</v>
      </c>
      <c r="AK1935">
        <f>IF(EnergyImpactLookups[[#This Row],[MAT]]="AR",EnergyImpactLookups[[#This Row],[APreWBkWh]],EnergyImpactLookups[[#This Row],[AStdWBkWh]])</f>
        <v>74.057500000000005</v>
      </c>
      <c r="AL1935">
        <f>IF(EnergyImpactLookups[[#This Row],[MAT]]="AR",EnergyImpactLookups[[#This Row],[APreWBtherm]],EnergyImpactLookups[[#This Row],[AStdWBtherm]])</f>
        <v>0</v>
      </c>
      <c r="AM1935">
        <f>IF(EnergyImpactLookups[[#This Row],[MAT]]="AR",EnergyImpactLookups[[#This Row],[AStdWBkW]],0)</f>
        <v>1.5299999999999999E-2</v>
      </c>
      <c r="AN1935">
        <f>IF(EnergyImpactLookups[[#This Row],[MAT]]="AR",EnergyImpactLookups[[#This Row],[AStdWBkWh]],0)</f>
        <v>16.8903</v>
      </c>
      <c r="AO1935">
        <f>IF(EnergyImpactLookups[[#This Row],[MAT]]="AR",EnergyImpactLookups[[#This Row],[AStdWBtherm]],0)</f>
        <v>0</v>
      </c>
    </row>
    <row r="1936" spans="1:41" x14ac:dyDescent="0.3">
      <c r="A1936" t="s">
        <v>597</v>
      </c>
      <c r="B1936" t="s">
        <v>532</v>
      </c>
      <c r="C1936" t="s">
        <v>193</v>
      </c>
      <c r="D1936" t="s">
        <v>719</v>
      </c>
      <c r="E1936" t="s">
        <v>533</v>
      </c>
      <c r="F1936" t="s">
        <v>534</v>
      </c>
      <c r="G1936" t="s">
        <v>361</v>
      </c>
      <c r="H1936" t="s">
        <v>126</v>
      </c>
      <c r="I1936" t="s">
        <v>681</v>
      </c>
      <c r="J1936" t="s">
        <v>598</v>
      </c>
      <c r="K1936" t="s">
        <v>128</v>
      </c>
      <c r="L1936" t="s">
        <v>12</v>
      </c>
      <c r="M1936" t="s">
        <v>536</v>
      </c>
      <c r="N1936" s="1">
        <v>44167</v>
      </c>
      <c r="O1936" t="s">
        <v>95</v>
      </c>
      <c r="P1936" t="s">
        <v>127</v>
      </c>
      <c r="Q1936" t="s">
        <v>118</v>
      </c>
      <c r="R1936" t="s">
        <v>129</v>
      </c>
      <c r="S1936" t="s">
        <v>537</v>
      </c>
      <c r="T1936">
        <v>3.5</v>
      </c>
      <c r="U1936">
        <v>1240</v>
      </c>
      <c r="V1936" t="s">
        <v>8</v>
      </c>
      <c r="W1936">
        <v>120.44750000000001</v>
      </c>
      <c r="X1936">
        <v>7.8899999999999998E-2</v>
      </c>
      <c r="Y1936">
        <v>0</v>
      </c>
      <c r="Z1936">
        <v>26.6159</v>
      </c>
      <c r="AA1936">
        <v>1.72E-2</v>
      </c>
      <c r="AB1936">
        <v>0</v>
      </c>
      <c r="AC1936" t="s">
        <v>538</v>
      </c>
      <c r="AD1936">
        <v>1</v>
      </c>
      <c r="AE1936">
        <v>1</v>
      </c>
      <c r="AF1936">
        <f>IF(EnergyImpactLookups[[#This Row],[MAT]]="AR",EnergyImpactLookups[[#This Row],[APreWBkWh]],"")</f>
        <v>120.44750000000001</v>
      </c>
      <c r="AG1936">
        <f>IF(EnergyImpactLookups[[#This Row],[MAT]]="AR",EnergyImpactLookups[[#This Row],[APreWBkW]],"")</f>
        <v>7.8899999999999998E-2</v>
      </c>
      <c r="AH1936" s="19">
        <f>IF(EnergyImpactLookups[[#This Row],[MAT]]="AR",EnergyImpactLookups[[#This Row],[APreWBtherm]],"")</f>
        <v>0</v>
      </c>
      <c r="AJ1936">
        <f>IF(EnergyImpactLookups[[#This Row],[MAT]]="AR",EnergyImpactLookups[[#This Row],[APreWBkW]],EnergyImpactLookups[[#This Row],[AStdWBkW]])</f>
        <v>7.8899999999999998E-2</v>
      </c>
      <c r="AK1936">
        <f>IF(EnergyImpactLookups[[#This Row],[MAT]]="AR",EnergyImpactLookups[[#This Row],[APreWBkWh]],EnergyImpactLookups[[#This Row],[AStdWBkWh]])</f>
        <v>120.44750000000001</v>
      </c>
      <c r="AL1936">
        <f>IF(EnergyImpactLookups[[#This Row],[MAT]]="AR",EnergyImpactLookups[[#This Row],[APreWBtherm]],EnergyImpactLookups[[#This Row],[AStdWBtherm]])</f>
        <v>0</v>
      </c>
      <c r="AM1936">
        <f>IF(EnergyImpactLookups[[#This Row],[MAT]]="AR",EnergyImpactLookups[[#This Row],[AStdWBkW]],0)</f>
        <v>1.72E-2</v>
      </c>
      <c r="AN1936">
        <f>IF(EnergyImpactLookups[[#This Row],[MAT]]="AR",EnergyImpactLookups[[#This Row],[AStdWBkWh]],0)</f>
        <v>26.6159</v>
      </c>
      <c r="AO1936">
        <f>IF(EnergyImpactLookups[[#This Row],[MAT]]="AR",EnergyImpactLookups[[#This Row],[AStdWBtherm]],0)</f>
        <v>0</v>
      </c>
    </row>
    <row r="1937" spans="1:41" x14ac:dyDescent="0.3">
      <c r="A1937" t="s">
        <v>597</v>
      </c>
      <c r="B1937" t="s">
        <v>532</v>
      </c>
      <c r="C1937" t="s">
        <v>193</v>
      </c>
      <c r="D1937" t="s">
        <v>719</v>
      </c>
      <c r="E1937" t="s">
        <v>533</v>
      </c>
      <c r="F1937" t="s">
        <v>534</v>
      </c>
      <c r="G1937" t="s">
        <v>361</v>
      </c>
      <c r="H1937" t="s">
        <v>126</v>
      </c>
      <c r="I1937" t="s">
        <v>681</v>
      </c>
      <c r="J1937" t="s">
        <v>598</v>
      </c>
      <c r="K1937" t="s">
        <v>128</v>
      </c>
      <c r="L1937" t="s">
        <v>12</v>
      </c>
      <c r="M1937" t="s">
        <v>536</v>
      </c>
      <c r="N1937" s="1">
        <v>44167</v>
      </c>
      <c r="O1937" t="s">
        <v>95</v>
      </c>
      <c r="P1937" t="s">
        <v>127</v>
      </c>
      <c r="Q1937" t="s">
        <v>119</v>
      </c>
      <c r="R1937" t="s">
        <v>129</v>
      </c>
      <c r="S1937" t="s">
        <v>537</v>
      </c>
      <c r="T1937">
        <v>3.5</v>
      </c>
      <c r="U1937">
        <v>1240</v>
      </c>
      <c r="V1937" t="s">
        <v>8</v>
      </c>
      <c r="W1937">
        <v>23.260899999999999</v>
      </c>
      <c r="X1937">
        <v>3.0599999999999999E-2</v>
      </c>
      <c r="Y1937">
        <v>0</v>
      </c>
      <c r="Z1937">
        <v>6.5392000000000001</v>
      </c>
      <c r="AA1937">
        <v>6.7000000000000002E-3</v>
      </c>
      <c r="AB1937">
        <v>0</v>
      </c>
      <c r="AC1937" t="s">
        <v>538</v>
      </c>
      <c r="AD1937">
        <v>1</v>
      </c>
      <c r="AE1937">
        <v>1</v>
      </c>
      <c r="AF1937">
        <f>IF(EnergyImpactLookups[[#This Row],[MAT]]="AR",EnergyImpactLookups[[#This Row],[APreWBkWh]],"")</f>
        <v>23.260899999999999</v>
      </c>
      <c r="AG1937">
        <f>IF(EnergyImpactLookups[[#This Row],[MAT]]="AR",EnergyImpactLookups[[#This Row],[APreWBkW]],"")</f>
        <v>3.0599999999999999E-2</v>
      </c>
      <c r="AH1937" s="19">
        <f>IF(EnergyImpactLookups[[#This Row],[MAT]]="AR",EnergyImpactLookups[[#This Row],[APreWBtherm]],"")</f>
        <v>0</v>
      </c>
      <c r="AJ1937">
        <f>IF(EnergyImpactLookups[[#This Row],[MAT]]="AR",EnergyImpactLookups[[#This Row],[APreWBkW]],EnergyImpactLookups[[#This Row],[AStdWBkW]])</f>
        <v>3.0599999999999999E-2</v>
      </c>
      <c r="AK1937">
        <f>IF(EnergyImpactLookups[[#This Row],[MAT]]="AR",EnergyImpactLookups[[#This Row],[APreWBkWh]],EnergyImpactLookups[[#This Row],[AStdWBkWh]])</f>
        <v>23.260899999999999</v>
      </c>
      <c r="AL1937">
        <f>IF(EnergyImpactLookups[[#This Row],[MAT]]="AR",EnergyImpactLookups[[#This Row],[APreWBtherm]],EnergyImpactLookups[[#This Row],[AStdWBtherm]])</f>
        <v>0</v>
      </c>
      <c r="AM1937">
        <f>IF(EnergyImpactLookups[[#This Row],[MAT]]="AR",EnergyImpactLookups[[#This Row],[AStdWBkW]],0)</f>
        <v>6.7000000000000002E-3</v>
      </c>
      <c r="AN1937">
        <f>IF(EnergyImpactLookups[[#This Row],[MAT]]="AR",EnergyImpactLookups[[#This Row],[AStdWBkWh]],0)</f>
        <v>6.5392000000000001</v>
      </c>
      <c r="AO1937">
        <f>IF(EnergyImpactLookups[[#This Row],[MAT]]="AR",EnergyImpactLookups[[#This Row],[AStdWBtherm]],0)</f>
        <v>0</v>
      </c>
    </row>
    <row r="1938" spans="1:41" x14ac:dyDescent="0.3">
      <c r="A1938" t="s">
        <v>597</v>
      </c>
      <c r="B1938" t="s">
        <v>532</v>
      </c>
      <c r="C1938" t="s">
        <v>193</v>
      </c>
      <c r="D1938" t="s">
        <v>719</v>
      </c>
      <c r="E1938" t="s">
        <v>533</v>
      </c>
      <c r="F1938" t="s">
        <v>534</v>
      </c>
      <c r="G1938" t="s">
        <v>361</v>
      </c>
      <c r="H1938" t="s">
        <v>126</v>
      </c>
      <c r="I1938" t="s">
        <v>681</v>
      </c>
      <c r="J1938" t="s">
        <v>598</v>
      </c>
      <c r="K1938" t="s">
        <v>128</v>
      </c>
      <c r="L1938" t="s">
        <v>12</v>
      </c>
      <c r="M1938" t="s">
        <v>536</v>
      </c>
      <c r="N1938" s="1">
        <v>44167</v>
      </c>
      <c r="O1938" t="s">
        <v>95</v>
      </c>
      <c r="P1938" t="s">
        <v>130</v>
      </c>
      <c r="Q1938" t="s">
        <v>99</v>
      </c>
      <c r="R1938" t="s">
        <v>129</v>
      </c>
      <c r="S1938" t="s">
        <v>537</v>
      </c>
      <c r="T1938">
        <v>1</v>
      </c>
      <c r="U1938">
        <v>999</v>
      </c>
      <c r="V1938" t="s">
        <v>8</v>
      </c>
      <c r="W1938">
        <v>11.284700000000001</v>
      </c>
      <c r="X1938">
        <v>8.0000000000000004E-4</v>
      </c>
      <c r="Y1938">
        <v>0</v>
      </c>
      <c r="Z1938">
        <v>4.8040000000000003</v>
      </c>
      <c r="AA1938">
        <v>2.0000000000000001E-4</v>
      </c>
      <c r="AB1938">
        <v>0</v>
      </c>
      <c r="AC1938" t="s">
        <v>538</v>
      </c>
      <c r="AD1938">
        <v>1</v>
      </c>
      <c r="AE1938">
        <v>1</v>
      </c>
      <c r="AF1938">
        <f>IF(EnergyImpactLookups[[#This Row],[MAT]]="AR",EnergyImpactLookups[[#This Row],[APreWBkWh]],"")</f>
        <v>11.284700000000001</v>
      </c>
      <c r="AG1938">
        <f>IF(EnergyImpactLookups[[#This Row],[MAT]]="AR",EnergyImpactLookups[[#This Row],[APreWBkW]],"")</f>
        <v>8.0000000000000004E-4</v>
      </c>
      <c r="AH1938" s="19">
        <f>IF(EnergyImpactLookups[[#This Row],[MAT]]="AR",EnergyImpactLookups[[#This Row],[APreWBtherm]],"")</f>
        <v>0</v>
      </c>
      <c r="AJ1938">
        <f>IF(EnergyImpactLookups[[#This Row],[MAT]]="AR",EnergyImpactLookups[[#This Row],[APreWBkW]],EnergyImpactLookups[[#This Row],[AStdWBkW]])</f>
        <v>8.0000000000000004E-4</v>
      </c>
      <c r="AK1938">
        <f>IF(EnergyImpactLookups[[#This Row],[MAT]]="AR",EnergyImpactLookups[[#This Row],[APreWBkWh]],EnergyImpactLookups[[#This Row],[AStdWBkWh]])</f>
        <v>11.284700000000001</v>
      </c>
      <c r="AL1938">
        <f>IF(EnergyImpactLookups[[#This Row],[MAT]]="AR",EnergyImpactLookups[[#This Row],[APreWBtherm]],EnergyImpactLookups[[#This Row],[AStdWBtherm]])</f>
        <v>0</v>
      </c>
      <c r="AM1938">
        <f>IF(EnergyImpactLookups[[#This Row],[MAT]]="AR",EnergyImpactLookups[[#This Row],[AStdWBkW]],0)</f>
        <v>2.0000000000000001E-4</v>
      </c>
      <c r="AN1938">
        <f>IF(EnergyImpactLookups[[#This Row],[MAT]]="AR",EnergyImpactLookups[[#This Row],[AStdWBkWh]],0)</f>
        <v>4.8040000000000003</v>
      </c>
      <c r="AO1938">
        <f>IF(EnergyImpactLookups[[#This Row],[MAT]]="AR",EnergyImpactLookups[[#This Row],[AStdWBtherm]],0)</f>
        <v>0</v>
      </c>
    </row>
    <row r="1939" spans="1:41" x14ac:dyDescent="0.3">
      <c r="A1939" t="s">
        <v>597</v>
      </c>
      <c r="B1939" t="s">
        <v>532</v>
      </c>
      <c r="C1939" t="s">
        <v>193</v>
      </c>
      <c r="D1939" t="s">
        <v>719</v>
      </c>
      <c r="E1939" t="s">
        <v>533</v>
      </c>
      <c r="F1939" t="s">
        <v>534</v>
      </c>
      <c r="G1939" t="s">
        <v>361</v>
      </c>
      <c r="H1939" t="s">
        <v>126</v>
      </c>
      <c r="I1939" t="s">
        <v>681</v>
      </c>
      <c r="J1939" t="s">
        <v>598</v>
      </c>
      <c r="K1939" t="s">
        <v>128</v>
      </c>
      <c r="L1939" t="s">
        <v>12</v>
      </c>
      <c r="M1939" t="s">
        <v>536</v>
      </c>
      <c r="N1939" s="1">
        <v>44167</v>
      </c>
      <c r="O1939" t="s">
        <v>95</v>
      </c>
      <c r="P1939" t="s">
        <v>130</v>
      </c>
      <c r="Q1939" t="s">
        <v>103</v>
      </c>
      <c r="R1939" t="s">
        <v>129</v>
      </c>
      <c r="S1939" t="s">
        <v>537</v>
      </c>
      <c r="T1939">
        <v>1</v>
      </c>
      <c r="U1939">
        <v>1070</v>
      </c>
      <c r="V1939" t="s">
        <v>8</v>
      </c>
      <c r="W1939">
        <v>24.9254</v>
      </c>
      <c r="X1939">
        <v>4.8899999999999999E-2</v>
      </c>
      <c r="Y1939">
        <v>0</v>
      </c>
      <c r="Z1939">
        <v>6.8951000000000002</v>
      </c>
      <c r="AA1939">
        <v>1.0699999999999999E-2</v>
      </c>
      <c r="AB1939">
        <v>0</v>
      </c>
      <c r="AC1939" t="s">
        <v>538</v>
      </c>
      <c r="AD1939">
        <v>1</v>
      </c>
      <c r="AE1939">
        <v>1</v>
      </c>
      <c r="AF1939">
        <f>IF(EnergyImpactLookups[[#This Row],[MAT]]="AR",EnergyImpactLookups[[#This Row],[APreWBkWh]],"")</f>
        <v>24.9254</v>
      </c>
      <c r="AG1939">
        <f>IF(EnergyImpactLookups[[#This Row],[MAT]]="AR",EnergyImpactLookups[[#This Row],[APreWBkW]],"")</f>
        <v>4.8899999999999999E-2</v>
      </c>
      <c r="AH1939" s="19">
        <f>IF(EnergyImpactLookups[[#This Row],[MAT]]="AR",EnergyImpactLookups[[#This Row],[APreWBtherm]],"")</f>
        <v>0</v>
      </c>
      <c r="AJ1939">
        <f>IF(EnergyImpactLookups[[#This Row],[MAT]]="AR",EnergyImpactLookups[[#This Row],[APreWBkW]],EnergyImpactLookups[[#This Row],[AStdWBkW]])</f>
        <v>4.8899999999999999E-2</v>
      </c>
      <c r="AK1939">
        <f>IF(EnergyImpactLookups[[#This Row],[MAT]]="AR",EnergyImpactLookups[[#This Row],[APreWBkWh]],EnergyImpactLookups[[#This Row],[AStdWBkWh]])</f>
        <v>24.9254</v>
      </c>
      <c r="AL1939">
        <f>IF(EnergyImpactLookups[[#This Row],[MAT]]="AR",EnergyImpactLookups[[#This Row],[APreWBtherm]],EnergyImpactLookups[[#This Row],[AStdWBtherm]])</f>
        <v>0</v>
      </c>
      <c r="AM1939">
        <f>IF(EnergyImpactLookups[[#This Row],[MAT]]="AR",EnergyImpactLookups[[#This Row],[AStdWBkW]],0)</f>
        <v>1.0699999999999999E-2</v>
      </c>
      <c r="AN1939">
        <f>IF(EnergyImpactLookups[[#This Row],[MAT]]="AR",EnergyImpactLookups[[#This Row],[AStdWBkWh]],0)</f>
        <v>6.8951000000000002</v>
      </c>
      <c r="AO1939">
        <f>IF(EnergyImpactLookups[[#This Row],[MAT]]="AR",EnergyImpactLookups[[#This Row],[AStdWBtherm]],0)</f>
        <v>0</v>
      </c>
    </row>
    <row r="1940" spans="1:41" x14ac:dyDescent="0.3">
      <c r="A1940" t="s">
        <v>597</v>
      </c>
      <c r="B1940" t="s">
        <v>532</v>
      </c>
      <c r="C1940" t="s">
        <v>193</v>
      </c>
      <c r="D1940" t="s">
        <v>719</v>
      </c>
      <c r="E1940" t="s">
        <v>533</v>
      </c>
      <c r="F1940" t="s">
        <v>534</v>
      </c>
      <c r="G1940" t="s">
        <v>361</v>
      </c>
      <c r="H1940" t="s">
        <v>126</v>
      </c>
      <c r="I1940" t="s">
        <v>681</v>
      </c>
      <c r="J1940" t="s">
        <v>598</v>
      </c>
      <c r="K1940" t="s">
        <v>128</v>
      </c>
      <c r="L1940" t="s">
        <v>12</v>
      </c>
      <c r="M1940" t="s">
        <v>536</v>
      </c>
      <c r="N1940" s="1">
        <v>44167</v>
      </c>
      <c r="O1940" t="s">
        <v>95</v>
      </c>
      <c r="P1940" t="s">
        <v>130</v>
      </c>
      <c r="Q1940" t="s">
        <v>104</v>
      </c>
      <c r="R1940" t="s">
        <v>129</v>
      </c>
      <c r="S1940" t="s">
        <v>537</v>
      </c>
      <c r="T1940">
        <v>1</v>
      </c>
      <c r="U1940">
        <v>999</v>
      </c>
      <c r="V1940" t="s">
        <v>8</v>
      </c>
      <c r="W1940">
        <v>11.0191</v>
      </c>
      <c r="X1940">
        <v>1.8599999999999998E-2</v>
      </c>
      <c r="Y1940">
        <v>0</v>
      </c>
      <c r="Z1940">
        <v>3.8458999999999999</v>
      </c>
      <c r="AA1940">
        <v>4.0000000000000001E-3</v>
      </c>
      <c r="AB1940">
        <v>0</v>
      </c>
      <c r="AC1940" t="s">
        <v>538</v>
      </c>
      <c r="AD1940">
        <v>1</v>
      </c>
      <c r="AE1940">
        <v>1</v>
      </c>
      <c r="AF1940">
        <f>IF(EnergyImpactLookups[[#This Row],[MAT]]="AR",EnergyImpactLookups[[#This Row],[APreWBkWh]],"")</f>
        <v>11.0191</v>
      </c>
      <c r="AG1940">
        <f>IF(EnergyImpactLookups[[#This Row],[MAT]]="AR",EnergyImpactLookups[[#This Row],[APreWBkW]],"")</f>
        <v>1.8599999999999998E-2</v>
      </c>
      <c r="AH1940" s="19">
        <f>IF(EnergyImpactLookups[[#This Row],[MAT]]="AR",EnergyImpactLookups[[#This Row],[APreWBtherm]],"")</f>
        <v>0</v>
      </c>
      <c r="AJ1940">
        <f>IF(EnergyImpactLookups[[#This Row],[MAT]]="AR",EnergyImpactLookups[[#This Row],[APreWBkW]],EnergyImpactLookups[[#This Row],[AStdWBkW]])</f>
        <v>1.8599999999999998E-2</v>
      </c>
      <c r="AK1940">
        <f>IF(EnergyImpactLookups[[#This Row],[MAT]]="AR",EnergyImpactLookups[[#This Row],[APreWBkWh]],EnergyImpactLookups[[#This Row],[AStdWBkWh]])</f>
        <v>11.0191</v>
      </c>
      <c r="AL1940">
        <f>IF(EnergyImpactLookups[[#This Row],[MAT]]="AR",EnergyImpactLookups[[#This Row],[APreWBtherm]],EnergyImpactLookups[[#This Row],[AStdWBtherm]])</f>
        <v>0</v>
      </c>
      <c r="AM1940">
        <f>IF(EnergyImpactLookups[[#This Row],[MAT]]="AR",EnergyImpactLookups[[#This Row],[AStdWBkW]],0)</f>
        <v>4.0000000000000001E-3</v>
      </c>
      <c r="AN1940">
        <f>IF(EnergyImpactLookups[[#This Row],[MAT]]="AR",EnergyImpactLookups[[#This Row],[AStdWBkWh]],0)</f>
        <v>3.8458999999999999</v>
      </c>
      <c r="AO1940">
        <f>IF(EnergyImpactLookups[[#This Row],[MAT]]="AR",EnergyImpactLookups[[#This Row],[AStdWBtherm]],0)</f>
        <v>0</v>
      </c>
    </row>
    <row r="1941" spans="1:41" x14ac:dyDescent="0.3">
      <c r="A1941" t="s">
        <v>597</v>
      </c>
      <c r="B1941" t="s">
        <v>532</v>
      </c>
      <c r="C1941" t="s">
        <v>193</v>
      </c>
      <c r="D1941" t="s">
        <v>719</v>
      </c>
      <c r="E1941" t="s">
        <v>533</v>
      </c>
      <c r="F1941" t="s">
        <v>534</v>
      </c>
      <c r="G1941" t="s">
        <v>361</v>
      </c>
      <c r="H1941" t="s">
        <v>126</v>
      </c>
      <c r="I1941" t="s">
        <v>681</v>
      </c>
      <c r="J1941" t="s">
        <v>598</v>
      </c>
      <c r="K1941" t="s">
        <v>128</v>
      </c>
      <c r="L1941" t="s">
        <v>12</v>
      </c>
      <c r="M1941" t="s">
        <v>536</v>
      </c>
      <c r="N1941" s="1">
        <v>44167</v>
      </c>
      <c r="O1941" t="s">
        <v>95</v>
      </c>
      <c r="P1941" t="s">
        <v>130</v>
      </c>
      <c r="Q1941" t="s">
        <v>105</v>
      </c>
      <c r="R1941" t="s">
        <v>129</v>
      </c>
      <c r="S1941" t="s">
        <v>537</v>
      </c>
      <c r="T1941">
        <v>1</v>
      </c>
      <c r="U1941">
        <v>999</v>
      </c>
      <c r="V1941" t="s">
        <v>8</v>
      </c>
      <c r="W1941">
        <v>48.817700000000002</v>
      </c>
      <c r="X1941">
        <v>7.3700000000000002E-2</v>
      </c>
      <c r="Y1941">
        <v>0</v>
      </c>
      <c r="Z1941">
        <v>11.311</v>
      </c>
      <c r="AA1941">
        <v>1.61E-2</v>
      </c>
      <c r="AB1941">
        <v>0</v>
      </c>
      <c r="AC1941" t="s">
        <v>538</v>
      </c>
      <c r="AD1941">
        <v>1</v>
      </c>
      <c r="AE1941">
        <v>1</v>
      </c>
      <c r="AF1941">
        <f>IF(EnergyImpactLookups[[#This Row],[MAT]]="AR",EnergyImpactLookups[[#This Row],[APreWBkWh]],"")</f>
        <v>48.817700000000002</v>
      </c>
      <c r="AG1941">
        <f>IF(EnergyImpactLookups[[#This Row],[MAT]]="AR",EnergyImpactLookups[[#This Row],[APreWBkW]],"")</f>
        <v>7.3700000000000002E-2</v>
      </c>
      <c r="AH1941" s="19">
        <f>IF(EnergyImpactLookups[[#This Row],[MAT]]="AR",EnergyImpactLookups[[#This Row],[APreWBtherm]],"")</f>
        <v>0</v>
      </c>
      <c r="AJ1941">
        <f>IF(EnergyImpactLookups[[#This Row],[MAT]]="AR",EnergyImpactLookups[[#This Row],[APreWBkW]],EnergyImpactLookups[[#This Row],[AStdWBkW]])</f>
        <v>7.3700000000000002E-2</v>
      </c>
      <c r="AK1941">
        <f>IF(EnergyImpactLookups[[#This Row],[MAT]]="AR",EnergyImpactLookups[[#This Row],[APreWBkWh]],EnergyImpactLookups[[#This Row],[AStdWBkWh]])</f>
        <v>48.817700000000002</v>
      </c>
      <c r="AL1941">
        <f>IF(EnergyImpactLookups[[#This Row],[MAT]]="AR",EnergyImpactLookups[[#This Row],[APreWBtherm]],EnergyImpactLookups[[#This Row],[AStdWBtherm]])</f>
        <v>0</v>
      </c>
      <c r="AM1941">
        <f>IF(EnergyImpactLookups[[#This Row],[MAT]]="AR",EnergyImpactLookups[[#This Row],[AStdWBkW]],0)</f>
        <v>1.61E-2</v>
      </c>
      <c r="AN1941">
        <f>IF(EnergyImpactLookups[[#This Row],[MAT]]="AR",EnergyImpactLookups[[#This Row],[AStdWBkWh]],0)</f>
        <v>11.311</v>
      </c>
      <c r="AO1941">
        <f>IF(EnergyImpactLookups[[#This Row],[MAT]]="AR",EnergyImpactLookups[[#This Row],[AStdWBtherm]],0)</f>
        <v>0</v>
      </c>
    </row>
    <row r="1942" spans="1:41" x14ac:dyDescent="0.3">
      <c r="A1942" t="s">
        <v>597</v>
      </c>
      <c r="B1942" t="s">
        <v>532</v>
      </c>
      <c r="C1942" t="s">
        <v>193</v>
      </c>
      <c r="D1942" t="s">
        <v>719</v>
      </c>
      <c r="E1942" t="s">
        <v>533</v>
      </c>
      <c r="F1942" t="s">
        <v>534</v>
      </c>
      <c r="G1942" t="s">
        <v>361</v>
      </c>
      <c r="H1942" t="s">
        <v>126</v>
      </c>
      <c r="I1942" t="s">
        <v>681</v>
      </c>
      <c r="J1942" t="s">
        <v>598</v>
      </c>
      <c r="K1942" t="s">
        <v>128</v>
      </c>
      <c r="L1942" t="s">
        <v>12</v>
      </c>
      <c r="M1942" t="s">
        <v>536</v>
      </c>
      <c r="N1942" s="1">
        <v>44167</v>
      </c>
      <c r="O1942" t="s">
        <v>95</v>
      </c>
      <c r="P1942" t="s">
        <v>130</v>
      </c>
      <c r="Q1942" t="s">
        <v>106</v>
      </c>
      <c r="R1942" t="s">
        <v>129</v>
      </c>
      <c r="S1942" t="s">
        <v>537</v>
      </c>
      <c r="T1942">
        <v>1.04</v>
      </c>
      <c r="U1942">
        <v>999</v>
      </c>
      <c r="V1942" t="s">
        <v>8</v>
      </c>
      <c r="W1942">
        <v>9.5853999999999999</v>
      </c>
      <c r="X1942">
        <v>8.0999999999999996E-3</v>
      </c>
      <c r="Y1942">
        <v>0</v>
      </c>
      <c r="Z1942">
        <v>2.9933999999999998</v>
      </c>
      <c r="AA1942">
        <v>1.8E-3</v>
      </c>
      <c r="AB1942">
        <v>0</v>
      </c>
      <c r="AC1942" t="s">
        <v>538</v>
      </c>
      <c r="AD1942">
        <v>1</v>
      </c>
      <c r="AE1942">
        <v>1</v>
      </c>
      <c r="AF1942">
        <f>IF(EnergyImpactLookups[[#This Row],[MAT]]="AR",EnergyImpactLookups[[#This Row],[APreWBkWh]],"")</f>
        <v>9.5853999999999999</v>
      </c>
      <c r="AG1942">
        <f>IF(EnergyImpactLookups[[#This Row],[MAT]]="AR",EnergyImpactLookups[[#This Row],[APreWBkW]],"")</f>
        <v>8.0999999999999996E-3</v>
      </c>
      <c r="AH1942" s="19">
        <f>IF(EnergyImpactLookups[[#This Row],[MAT]]="AR",EnergyImpactLookups[[#This Row],[APreWBtherm]],"")</f>
        <v>0</v>
      </c>
      <c r="AJ1942">
        <f>IF(EnergyImpactLookups[[#This Row],[MAT]]="AR",EnergyImpactLookups[[#This Row],[APreWBkW]],EnergyImpactLookups[[#This Row],[AStdWBkW]])</f>
        <v>8.0999999999999996E-3</v>
      </c>
      <c r="AK1942">
        <f>IF(EnergyImpactLookups[[#This Row],[MAT]]="AR",EnergyImpactLookups[[#This Row],[APreWBkWh]],EnergyImpactLookups[[#This Row],[AStdWBkWh]])</f>
        <v>9.5853999999999999</v>
      </c>
      <c r="AL1942">
        <f>IF(EnergyImpactLookups[[#This Row],[MAT]]="AR",EnergyImpactLookups[[#This Row],[APreWBtherm]],EnergyImpactLookups[[#This Row],[AStdWBtherm]])</f>
        <v>0</v>
      </c>
      <c r="AM1942">
        <f>IF(EnergyImpactLookups[[#This Row],[MAT]]="AR",EnergyImpactLookups[[#This Row],[AStdWBkW]],0)</f>
        <v>1.8E-3</v>
      </c>
      <c r="AN1942">
        <f>IF(EnergyImpactLookups[[#This Row],[MAT]]="AR",EnergyImpactLookups[[#This Row],[AStdWBkWh]],0)</f>
        <v>2.9933999999999998</v>
      </c>
      <c r="AO1942">
        <f>IF(EnergyImpactLookups[[#This Row],[MAT]]="AR",EnergyImpactLookups[[#This Row],[AStdWBtherm]],0)</f>
        <v>0</v>
      </c>
    </row>
    <row r="1943" spans="1:41" x14ac:dyDescent="0.3">
      <c r="A1943" t="s">
        <v>597</v>
      </c>
      <c r="B1943" t="s">
        <v>532</v>
      </c>
      <c r="C1943" t="s">
        <v>193</v>
      </c>
      <c r="D1943" t="s">
        <v>719</v>
      </c>
      <c r="E1943" t="s">
        <v>533</v>
      </c>
      <c r="F1943" t="s">
        <v>534</v>
      </c>
      <c r="G1943" t="s">
        <v>361</v>
      </c>
      <c r="H1943" t="s">
        <v>126</v>
      </c>
      <c r="I1943" t="s">
        <v>681</v>
      </c>
      <c r="J1943" t="s">
        <v>598</v>
      </c>
      <c r="K1943" t="s">
        <v>128</v>
      </c>
      <c r="L1943" t="s">
        <v>12</v>
      </c>
      <c r="M1943" t="s">
        <v>536</v>
      </c>
      <c r="N1943" s="1">
        <v>44167</v>
      </c>
      <c r="O1943" t="s">
        <v>95</v>
      </c>
      <c r="P1943" t="s">
        <v>130</v>
      </c>
      <c r="Q1943" t="s">
        <v>107</v>
      </c>
      <c r="R1943" t="s">
        <v>129</v>
      </c>
      <c r="S1943" t="s">
        <v>537</v>
      </c>
      <c r="T1943">
        <v>1.28</v>
      </c>
      <c r="U1943">
        <v>1210</v>
      </c>
      <c r="V1943" t="s">
        <v>8</v>
      </c>
      <c r="W1943">
        <v>26.242100000000001</v>
      </c>
      <c r="X1943">
        <v>3.1300000000000001E-2</v>
      </c>
      <c r="Y1943">
        <v>0</v>
      </c>
      <c r="Z1943">
        <v>6.2812000000000001</v>
      </c>
      <c r="AA1943">
        <v>6.7999999999999996E-3</v>
      </c>
      <c r="AB1943">
        <v>0</v>
      </c>
      <c r="AC1943" t="s">
        <v>538</v>
      </c>
      <c r="AD1943">
        <v>1</v>
      </c>
      <c r="AE1943">
        <v>1</v>
      </c>
      <c r="AF1943">
        <f>IF(EnergyImpactLookups[[#This Row],[MAT]]="AR",EnergyImpactLookups[[#This Row],[APreWBkWh]],"")</f>
        <v>26.242100000000001</v>
      </c>
      <c r="AG1943">
        <f>IF(EnergyImpactLookups[[#This Row],[MAT]]="AR",EnergyImpactLookups[[#This Row],[APreWBkW]],"")</f>
        <v>3.1300000000000001E-2</v>
      </c>
      <c r="AH1943" s="19">
        <f>IF(EnergyImpactLookups[[#This Row],[MAT]]="AR",EnergyImpactLookups[[#This Row],[APreWBtherm]],"")</f>
        <v>0</v>
      </c>
      <c r="AJ1943">
        <f>IF(EnergyImpactLookups[[#This Row],[MAT]]="AR",EnergyImpactLookups[[#This Row],[APreWBkW]],EnergyImpactLookups[[#This Row],[AStdWBkW]])</f>
        <v>3.1300000000000001E-2</v>
      </c>
      <c r="AK1943">
        <f>IF(EnergyImpactLookups[[#This Row],[MAT]]="AR",EnergyImpactLookups[[#This Row],[APreWBkWh]],EnergyImpactLookups[[#This Row],[AStdWBkWh]])</f>
        <v>26.242100000000001</v>
      </c>
      <c r="AL1943">
        <f>IF(EnergyImpactLookups[[#This Row],[MAT]]="AR",EnergyImpactLookups[[#This Row],[APreWBtherm]],EnergyImpactLookups[[#This Row],[AStdWBtherm]])</f>
        <v>0</v>
      </c>
      <c r="AM1943">
        <f>IF(EnergyImpactLookups[[#This Row],[MAT]]="AR",EnergyImpactLookups[[#This Row],[AStdWBkW]],0)</f>
        <v>6.7999999999999996E-3</v>
      </c>
      <c r="AN1943">
        <f>IF(EnergyImpactLookups[[#This Row],[MAT]]="AR",EnergyImpactLookups[[#This Row],[AStdWBkWh]],0)</f>
        <v>6.2812000000000001</v>
      </c>
      <c r="AO1943">
        <f>IF(EnergyImpactLookups[[#This Row],[MAT]]="AR",EnergyImpactLookups[[#This Row],[AStdWBtherm]],0)</f>
        <v>0</v>
      </c>
    </row>
    <row r="1944" spans="1:41" x14ac:dyDescent="0.3">
      <c r="A1944" t="s">
        <v>597</v>
      </c>
      <c r="B1944" t="s">
        <v>532</v>
      </c>
      <c r="C1944" t="s">
        <v>193</v>
      </c>
      <c r="D1944" t="s">
        <v>719</v>
      </c>
      <c r="E1944" t="s">
        <v>533</v>
      </c>
      <c r="F1944" t="s">
        <v>534</v>
      </c>
      <c r="G1944" t="s">
        <v>361</v>
      </c>
      <c r="H1944" t="s">
        <v>126</v>
      </c>
      <c r="I1944" t="s">
        <v>681</v>
      </c>
      <c r="J1944" t="s">
        <v>598</v>
      </c>
      <c r="K1944" t="s">
        <v>128</v>
      </c>
      <c r="L1944" t="s">
        <v>12</v>
      </c>
      <c r="M1944" t="s">
        <v>536</v>
      </c>
      <c r="N1944" s="1">
        <v>44167</v>
      </c>
      <c r="O1944" t="s">
        <v>95</v>
      </c>
      <c r="P1944" t="s">
        <v>130</v>
      </c>
      <c r="Q1944" t="s">
        <v>109</v>
      </c>
      <c r="R1944" t="s">
        <v>129</v>
      </c>
      <c r="S1944" t="s">
        <v>537</v>
      </c>
      <c r="T1944">
        <v>1.1100000000000001</v>
      </c>
      <c r="U1944">
        <v>1210</v>
      </c>
      <c r="V1944" t="s">
        <v>8</v>
      </c>
      <c r="W1944">
        <v>47.3797</v>
      </c>
      <c r="X1944">
        <v>4.2599999999999999E-2</v>
      </c>
      <c r="Y1944">
        <v>0</v>
      </c>
      <c r="Z1944">
        <v>11.084199999999999</v>
      </c>
      <c r="AA1944">
        <v>9.2999999999999992E-3</v>
      </c>
      <c r="AB1944">
        <v>0</v>
      </c>
      <c r="AC1944" t="s">
        <v>538</v>
      </c>
      <c r="AD1944">
        <v>1</v>
      </c>
      <c r="AE1944">
        <v>1</v>
      </c>
      <c r="AF1944">
        <f>IF(EnergyImpactLookups[[#This Row],[MAT]]="AR",EnergyImpactLookups[[#This Row],[APreWBkWh]],"")</f>
        <v>47.3797</v>
      </c>
      <c r="AG1944">
        <f>IF(EnergyImpactLookups[[#This Row],[MAT]]="AR",EnergyImpactLookups[[#This Row],[APreWBkW]],"")</f>
        <v>4.2599999999999999E-2</v>
      </c>
      <c r="AH1944" s="19">
        <f>IF(EnergyImpactLookups[[#This Row],[MAT]]="AR",EnergyImpactLookups[[#This Row],[APreWBtherm]],"")</f>
        <v>0</v>
      </c>
      <c r="AJ1944">
        <f>IF(EnergyImpactLookups[[#This Row],[MAT]]="AR",EnergyImpactLookups[[#This Row],[APreWBkW]],EnergyImpactLookups[[#This Row],[AStdWBkW]])</f>
        <v>4.2599999999999999E-2</v>
      </c>
      <c r="AK1944">
        <f>IF(EnergyImpactLookups[[#This Row],[MAT]]="AR",EnergyImpactLookups[[#This Row],[APreWBkWh]],EnergyImpactLookups[[#This Row],[AStdWBkWh]])</f>
        <v>47.3797</v>
      </c>
      <c r="AL1944">
        <f>IF(EnergyImpactLookups[[#This Row],[MAT]]="AR",EnergyImpactLookups[[#This Row],[APreWBtherm]],EnergyImpactLookups[[#This Row],[AStdWBtherm]])</f>
        <v>0</v>
      </c>
      <c r="AM1944">
        <f>IF(EnergyImpactLookups[[#This Row],[MAT]]="AR",EnergyImpactLookups[[#This Row],[AStdWBkW]],0)</f>
        <v>9.2999999999999992E-3</v>
      </c>
      <c r="AN1944">
        <f>IF(EnergyImpactLookups[[#This Row],[MAT]]="AR",EnergyImpactLookups[[#This Row],[AStdWBkWh]],0)</f>
        <v>11.084199999999999</v>
      </c>
      <c r="AO1944">
        <f>IF(EnergyImpactLookups[[#This Row],[MAT]]="AR",EnergyImpactLookups[[#This Row],[AStdWBtherm]],0)</f>
        <v>0</v>
      </c>
    </row>
    <row r="1945" spans="1:41" x14ac:dyDescent="0.3">
      <c r="A1945" t="s">
        <v>597</v>
      </c>
      <c r="B1945" t="s">
        <v>532</v>
      </c>
      <c r="C1945" t="s">
        <v>193</v>
      </c>
      <c r="D1945" t="s">
        <v>719</v>
      </c>
      <c r="E1945" t="s">
        <v>533</v>
      </c>
      <c r="F1945" t="s">
        <v>534</v>
      </c>
      <c r="G1945" t="s">
        <v>361</v>
      </c>
      <c r="H1945" t="s">
        <v>126</v>
      </c>
      <c r="I1945" t="s">
        <v>681</v>
      </c>
      <c r="J1945" t="s">
        <v>598</v>
      </c>
      <c r="K1945" t="s">
        <v>128</v>
      </c>
      <c r="L1945" t="s">
        <v>12</v>
      </c>
      <c r="M1945" t="s">
        <v>536</v>
      </c>
      <c r="N1945" s="1">
        <v>44167</v>
      </c>
      <c r="O1945" t="s">
        <v>95</v>
      </c>
      <c r="P1945" t="s">
        <v>130</v>
      </c>
      <c r="Q1945" t="s">
        <v>111</v>
      </c>
      <c r="R1945" t="s">
        <v>129</v>
      </c>
      <c r="S1945" t="s">
        <v>537</v>
      </c>
      <c r="T1945">
        <v>1.19</v>
      </c>
      <c r="U1945">
        <v>1210</v>
      </c>
      <c r="V1945" t="s">
        <v>8</v>
      </c>
      <c r="W1945">
        <v>79.703800000000001</v>
      </c>
      <c r="X1945">
        <v>5.8700000000000002E-2</v>
      </c>
      <c r="Y1945">
        <v>0</v>
      </c>
      <c r="Z1945">
        <v>17.947600000000001</v>
      </c>
      <c r="AA1945">
        <v>1.2800000000000001E-2</v>
      </c>
      <c r="AB1945">
        <v>0</v>
      </c>
      <c r="AC1945" t="s">
        <v>538</v>
      </c>
      <c r="AD1945">
        <v>1</v>
      </c>
      <c r="AE1945">
        <v>1</v>
      </c>
      <c r="AF1945">
        <f>IF(EnergyImpactLookups[[#This Row],[MAT]]="AR",EnergyImpactLookups[[#This Row],[APreWBkWh]],"")</f>
        <v>79.703800000000001</v>
      </c>
      <c r="AG1945">
        <f>IF(EnergyImpactLookups[[#This Row],[MAT]]="AR",EnergyImpactLookups[[#This Row],[APreWBkW]],"")</f>
        <v>5.8700000000000002E-2</v>
      </c>
      <c r="AH1945" s="19">
        <f>IF(EnergyImpactLookups[[#This Row],[MAT]]="AR",EnergyImpactLookups[[#This Row],[APreWBtherm]],"")</f>
        <v>0</v>
      </c>
      <c r="AJ1945">
        <f>IF(EnergyImpactLookups[[#This Row],[MAT]]="AR",EnergyImpactLookups[[#This Row],[APreWBkW]],EnergyImpactLookups[[#This Row],[AStdWBkW]])</f>
        <v>5.8700000000000002E-2</v>
      </c>
      <c r="AK1945">
        <f>IF(EnergyImpactLookups[[#This Row],[MAT]]="AR",EnergyImpactLookups[[#This Row],[APreWBkWh]],EnergyImpactLookups[[#This Row],[AStdWBkWh]])</f>
        <v>79.703800000000001</v>
      </c>
      <c r="AL1945">
        <f>IF(EnergyImpactLookups[[#This Row],[MAT]]="AR",EnergyImpactLookups[[#This Row],[APreWBtherm]],EnergyImpactLookups[[#This Row],[AStdWBtherm]])</f>
        <v>0</v>
      </c>
      <c r="AM1945">
        <f>IF(EnergyImpactLookups[[#This Row],[MAT]]="AR",EnergyImpactLookups[[#This Row],[AStdWBkW]],0)</f>
        <v>1.2800000000000001E-2</v>
      </c>
      <c r="AN1945">
        <f>IF(EnergyImpactLookups[[#This Row],[MAT]]="AR",EnergyImpactLookups[[#This Row],[AStdWBkWh]],0)</f>
        <v>17.947600000000001</v>
      </c>
      <c r="AO1945">
        <f>IF(EnergyImpactLookups[[#This Row],[MAT]]="AR",EnergyImpactLookups[[#This Row],[AStdWBtherm]],0)</f>
        <v>0</v>
      </c>
    </row>
    <row r="1946" spans="1:41" x14ac:dyDescent="0.3">
      <c r="A1946" t="s">
        <v>597</v>
      </c>
      <c r="B1946" t="s">
        <v>532</v>
      </c>
      <c r="C1946" t="s">
        <v>193</v>
      </c>
      <c r="D1946" t="s">
        <v>719</v>
      </c>
      <c r="E1946" t="s">
        <v>533</v>
      </c>
      <c r="F1946" t="s">
        <v>534</v>
      </c>
      <c r="G1946" t="s">
        <v>361</v>
      </c>
      <c r="H1946" t="s">
        <v>126</v>
      </c>
      <c r="I1946" t="s">
        <v>681</v>
      </c>
      <c r="J1946" t="s">
        <v>598</v>
      </c>
      <c r="K1946" t="s">
        <v>128</v>
      </c>
      <c r="L1946" t="s">
        <v>12</v>
      </c>
      <c r="M1946" t="s">
        <v>536</v>
      </c>
      <c r="N1946" s="1">
        <v>44167</v>
      </c>
      <c r="O1946" t="s">
        <v>95</v>
      </c>
      <c r="P1946" t="s">
        <v>130</v>
      </c>
      <c r="Q1946" t="s">
        <v>112</v>
      </c>
      <c r="R1946" t="s">
        <v>129</v>
      </c>
      <c r="S1946" t="s">
        <v>537</v>
      </c>
      <c r="T1946">
        <v>1</v>
      </c>
      <c r="U1946">
        <v>1130</v>
      </c>
      <c r="V1946" t="s">
        <v>8</v>
      </c>
      <c r="W1946">
        <v>72.442599999999999</v>
      </c>
      <c r="X1946">
        <v>7.0199999999999999E-2</v>
      </c>
      <c r="Y1946">
        <v>0</v>
      </c>
      <c r="Z1946">
        <v>16.7499</v>
      </c>
      <c r="AA1946">
        <v>1.5299999999999999E-2</v>
      </c>
      <c r="AB1946">
        <v>0</v>
      </c>
      <c r="AC1946" t="s">
        <v>538</v>
      </c>
      <c r="AD1946">
        <v>1</v>
      </c>
      <c r="AE1946">
        <v>1</v>
      </c>
      <c r="AF1946">
        <f>IF(EnergyImpactLookups[[#This Row],[MAT]]="AR",EnergyImpactLookups[[#This Row],[APreWBkWh]],"")</f>
        <v>72.442599999999999</v>
      </c>
      <c r="AG1946">
        <f>IF(EnergyImpactLookups[[#This Row],[MAT]]="AR",EnergyImpactLookups[[#This Row],[APreWBkW]],"")</f>
        <v>7.0199999999999999E-2</v>
      </c>
      <c r="AH1946" s="19">
        <f>IF(EnergyImpactLookups[[#This Row],[MAT]]="AR",EnergyImpactLookups[[#This Row],[APreWBtherm]],"")</f>
        <v>0</v>
      </c>
      <c r="AJ1946">
        <f>IF(EnergyImpactLookups[[#This Row],[MAT]]="AR",EnergyImpactLookups[[#This Row],[APreWBkW]],EnergyImpactLookups[[#This Row],[AStdWBkW]])</f>
        <v>7.0199999999999999E-2</v>
      </c>
      <c r="AK1946">
        <f>IF(EnergyImpactLookups[[#This Row],[MAT]]="AR",EnergyImpactLookups[[#This Row],[APreWBkWh]],EnergyImpactLookups[[#This Row],[AStdWBkWh]])</f>
        <v>72.442599999999999</v>
      </c>
      <c r="AL1946">
        <f>IF(EnergyImpactLookups[[#This Row],[MAT]]="AR",EnergyImpactLookups[[#This Row],[APreWBtherm]],EnergyImpactLookups[[#This Row],[AStdWBtherm]])</f>
        <v>0</v>
      </c>
      <c r="AM1946">
        <f>IF(EnergyImpactLookups[[#This Row],[MAT]]="AR",EnergyImpactLookups[[#This Row],[AStdWBkW]],0)</f>
        <v>1.5299999999999999E-2</v>
      </c>
      <c r="AN1946">
        <f>IF(EnergyImpactLookups[[#This Row],[MAT]]="AR",EnergyImpactLookups[[#This Row],[AStdWBkWh]],0)</f>
        <v>16.7499</v>
      </c>
      <c r="AO1946">
        <f>IF(EnergyImpactLookups[[#This Row],[MAT]]="AR",EnergyImpactLookups[[#This Row],[AStdWBtherm]],0)</f>
        <v>0</v>
      </c>
    </row>
    <row r="1947" spans="1:41" x14ac:dyDescent="0.3">
      <c r="A1947" t="s">
        <v>597</v>
      </c>
      <c r="B1947" t="s">
        <v>532</v>
      </c>
      <c r="C1947" t="s">
        <v>193</v>
      </c>
      <c r="D1947" t="s">
        <v>719</v>
      </c>
      <c r="E1947" t="s">
        <v>533</v>
      </c>
      <c r="F1947" t="s">
        <v>534</v>
      </c>
      <c r="G1947" t="s">
        <v>361</v>
      </c>
      <c r="H1947" t="s">
        <v>126</v>
      </c>
      <c r="I1947" t="s">
        <v>681</v>
      </c>
      <c r="J1947" t="s">
        <v>598</v>
      </c>
      <c r="K1947" t="s">
        <v>128</v>
      </c>
      <c r="L1947" t="s">
        <v>12</v>
      </c>
      <c r="M1947" t="s">
        <v>536</v>
      </c>
      <c r="N1947" s="1">
        <v>44167</v>
      </c>
      <c r="O1947" t="s">
        <v>95</v>
      </c>
      <c r="P1947" t="s">
        <v>130</v>
      </c>
      <c r="Q1947" t="s">
        <v>113</v>
      </c>
      <c r="R1947" t="s">
        <v>129</v>
      </c>
      <c r="S1947" t="s">
        <v>537</v>
      </c>
      <c r="T1947">
        <v>1</v>
      </c>
      <c r="U1947">
        <v>1070</v>
      </c>
      <c r="V1947" t="s">
        <v>8</v>
      </c>
      <c r="W1947">
        <v>71.647900000000007</v>
      </c>
      <c r="X1947">
        <v>6.8000000000000005E-2</v>
      </c>
      <c r="Y1947">
        <v>0</v>
      </c>
      <c r="Z1947">
        <v>16.395199999999999</v>
      </c>
      <c r="AA1947">
        <v>1.4800000000000001E-2</v>
      </c>
      <c r="AB1947">
        <v>0</v>
      </c>
      <c r="AC1947" t="s">
        <v>538</v>
      </c>
      <c r="AD1947">
        <v>1</v>
      </c>
      <c r="AE1947">
        <v>1</v>
      </c>
      <c r="AF1947">
        <f>IF(EnergyImpactLookups[[#This Row],[MAT]]="AR",EnergyImpactLookups[[#This Row],[APreWBkWh]],"")</f>
        <v>71.647900000000007</v>
      </c>
      <c r="AG1947">
        <f>IF(EnergyImpactLookups[[#This Row],[MAT]]="AR",EnergyImpactLookups[[#This Row],[APreWBkW]],"")</f>
        <v>6.8000000000000005E-2</v>
      </c>
      <c r="AH1947" s="19">
        <f>IF(EnergyImpactLookups[[#This Row],[MAT]]="AR",EnergyImpactLookups[[#This Row],[APreWBtherm]],"")</f>
        <v>0</v>
      </c>
      <c r="AJ1947">
        <f>IF(EnergyImpactLookups[[#This Row],[MAT]]="AR",EnergyImpactLookups[[#This Row],[APreWBkW]],EnergyImpactLookups[[#This Row],[AStdWBkW]])</f>
        <v>6.8000000000000005E-2</v>
      </c>
      <c r="AK1947">
        <f>IF(EnergyImpactLookups[[#This Row],[MAT]]="AR",EnergyImpactLookups[[#This Row],[APreWBkWh]],EnergyImpactLookups[[#This Row],[AStdWBkWh]])</f>
        <v>71.647900000000007</v>
      </c>
      <c r="AL1947">
        <f>IF(EnergyImpactLookups[[#This Row],[MAT]]="AR",EnergyImpactLookups[[#This Row],[APreWBtherm]],EnergyImpactLookups[[#This Row],[AStdWBtherm]])</f>
        <v>0</v>
      </c>
      <c r="AM1947">
        <f>IF(EnergyImpactLookups[[#This Row],[MAT]]="AR",EnergyImpactLookups[[#This Row],[AStdWBkW]],0)</f>
        <v>1.4800000000000001E-2</v>
      </c>
      <c r="AN1947">
        <f>IF(EnergyImpactLookups[[#This Row],[MAT]]="AR",EnergyImpactLookups[[#This Row],[AStdWBkWh]],0)</f>
        <v>16.395199999999999</v>
      </c>
      <c r="AO1947">
        <f>IF(EnergyImpactLookups[[#This Row],[MAT]]="AR",EnergyImpactLookups[[#This Row],[AStdWBtherm]],0)</f>
        <v>0</v>
      </c>
    </row>
    <row r="1948" spans="1:41" x14ac:dyDescent="0.3">
      <c r="A1948" t="s">
        <v>597</v>
      </c>
      <c r="B1948" t="s">
        <v>532</v>
      </c>
      <c r="C1948" t="s">
        <v>193</v>
      </c>
      <c r="D1948" t="s">
        <v>719</v>
      </c>
      <c r="E1948" t="s">
        <v>533</v>
      </c>
      <c r="F1948" t="s">
        <v>534</v>
      </c>
      <c r="G1948" t="s">
        <v>361</v>
      </c>
      <c r="H1948" t="s">
        <v>126</v>
      </c>
      <c r="I1948" t="s">
        <v>681</v>
      </c>
      <c r="J1948" t="s">
        <v>598</v>
      </c>
      <c r="K1948" t="s">
        <v>128</v>
      </c>
      <c r="L1948" t="s">
        <v>12</v>
      </c>
      <c r="M1948" t="s">
        <v>536</v>
      </c>
      <c r="N1948" s="1">
        <v>44167</v>
      </c>
      <c r="O1948" t="s">
        <v>95</v>
      </c>
      <c r="P1948" t="s">
        <v>130</v>
      </c>
      <c r="Q1948" t="s">
        <v>114</v>
      </c>
      <c r="R1948" t="s">
        <v>129</v>
      </c>
      <c r="S1948" t="s">
        <v>537</v>
      </c>
      <c r="T1948">
        <v>1</v>
      </c>
      <c r="U1948">
        <v>1070</v>
      </c>
      <c r="V1948" t="s">
        <v>8</v>
      </c>
      <c r="W1948">
        <v>124.6444</v>
      </c>
      <c r="X1948">
        <v>0.1071</v>
      </c>
      <c r="Y1948">
        <v>0</v>
      </c>
      <c r="Z1948">
        <v>28.981300000000001</v>
      </c>
      <c r="AA1948">
        <v>2.3400000000000001E-2</v>
      </c>
      <c r="AB1948">
        <v>0</v>
      </c>
      <c r="AC1948" t="s">
        <v>538</v>
      </c>
      <c r="AD1948">
        <v>1</v>
      </c>
      <c r="AE1948">
        <v>1</v>
      </c>
      <c r="AF1948">
        <f>IF(EnergyImpactLookups[[#This Row],[MAT]]="AR",EnergyImpactLookups[[#This Row],[APreWBkWh]],"")</f>
        <v>124.6444</v>
      </c>
      <c r="AG1948">
        <f>IF(EnergyImpactLookups[[#This Row],[MAT]]="AR",EnergyImpactLookups[[#This Row],[APreWBkW]],"")</f>
        <v>0.1071</v>
      </c>
      <c r="AH1948" s="19">
        <f>IF(EnergyImpactLookups[[#This Row],[MAT]]="AR",EnergyImpactLookups[[#This Row],[APreWBtherm]],"")</f>
        <v>0</v>
      </c>
      <c r="AJ1948">
        <f>IF(EnergyImpactLookups[[#This Row],[MAT]]="AR",EnergyImpactLookups[[#This Row],[APreWBkW]],EnergyImpactLookups[[#This Row],[AStdWBkW]])</f>
        <v>0.1071</v>
      </c>
      <c r="AK1948">
        <f>IF(EnergyImpactLookups[[#This Row],[MAT]]="AR",EnergyImpactLookups[[#This Row],[APreWBkWh]],EnergyImpactLookups[[#This Row],[AStdWBkWh]])</f>
        <v>124.6444</v>
      </c>
      <c r="AL1948">
        <f>IF(EnergyImpactLookups[[#This Row],[MAT]]="AR",EnergyImpactLookups[[#This Row],[APreWBtherm]],EnergyImpactLookups[[#This Row],[AStdWBtherm]])</f>
        <v>0</v>
      </c>
      <c r="AM1948">
        <f>IF(EnergyImpactLookups[[#This Row],[MAT]]="AR",EnergyImpactLookups[[#This Row],[AStdWBkW]],0)</f>
        <v>2.3400000000000001E-2</v>
      </c>
      <c r="AN1948">
        <f>IF(EnergyImpactLookups[[#This Row],[MAT]]="AR",EnergyImpactLookups[[#This Row],[AStdWBkWh]],0)</f>
        <v>28.981300000000001</v>
      </c>
      <c r="AO1948">
        <f>IF(EnergyImpactLookups[[#This Row],[MAT]]="AR",EnergyImpactLookups[[#This Row],[AStdWBtherm]],0)</f>
        <v>0</v>
      </c>
    </row>
    <row r="1949" spans="1:41" x14ac:dyDescent="0.3">
      <c r="A1949" t="s">
        <v>597</v>
      </c>
      <c r="B1949" t="s">
        <v>532</v>
      </c>
      <c r="C1949" t="s">
        <v>193</v>
      </c>
      <c r="D1949" t="s">
        <v>719</v>
      </c>
      <c r="E1949" t="s">
        <v>533</v>
      </c>
      <c r="F1949" t="s">
        <v>534</v>
      </c>
      <c r="G1949" t="s">
        <v>361</v>
      </c>
      <c r="H1949" t="s">
        <v>126</v>
      </c>
      <c r="I1949" t="s">
        <v>681</v>
      </c>
      <c r="J1949" t="s">
        <v>598</v>
      </c>
      <c r="K1949" t="s">
        <v>128</v>
      </c>
      <c r="L1949" t="s">
        <v>12</v>
      </c>
      <c r="M1949" t="s">
        <v>536</v>
      </c>
      <c r="N1949" s="1">
        <v>44167</v>
      </c>
      <c r="O1949" t="s">
        <v>95</v>
      </c>
      <c r="P1949" t="s">
        <v>130</v>
      </c>
      <c r="Q1949" t="s">
        <v>115</v>
      </c>
      <c r="R1949" t="s">
        <v>129</v>
      </c>
      <c r="S1949" t="s">
        <v>537</v>
      </c>
      <c r="T1949">
        <v>1</v>
      </c>
      <c r="U1949">
        <v>1070</v>
      </c>
      <c r="V1949" t="s">
        <v>8</v>
      </c>
      <c r="W1949">
        <v>71.56</v>
      </c>
      <c r="X1949">
        <v>8.9700000000000002E-2</v>
      </c>
      <c r="Y1949">
        <v>0</v>
      </c>
      <c r="Z1949">
        <v>16.909400000000002</v>
      </c>
      <c r="AA1949">
        <v>1.9599999999999999E-2</v>
      </c>
      <c r="AB1949">
        <v>0</v>
      </c>
      <c r="AC1949" t="s">
        <v>538</v>
      </c>
      <c r="AD1949">
        <v>1</v>
      </c>
      <c r="AE1949">
        <v>1</v>
      </c>
      <c r="AF1949">
        <f>IF(EnergyImpactLookups[[#This Row],[MAT]]="AR",EnergyImpactLookups[[#This Row],[APreWBkWh]],"")</f>
        <v>71.56</v>
      </c>
      <c r="AG1949">
        <f>IF(EnergyImpactLookups[[#This Row],[MAT]]="AR",EnergyImpactLookups[[#This Row],[APreWBkW]],"")</f>
        <v>8.9700000000000002E-2</v>
      </c>
      <c r="AH1949" s="19">
        <f>IF(EnergyImpactLookups[[#This Row],[MAT]]="AR",EnergyImpactLookups[[#This Row],[APreWBtherm]],"")</f>
        <v>0</v>
      </c>
      <c r="AJ1949">
        <f>IF(EnergyImpactLookups[[#This Row],[MAT]]="AR",EnergyImpactLookups[[#This Row],[APreWBkW]],EnergyImpactLookups[[#This Row],[AStdWBkW]])</f>
        <v>8.9700000000000002E-2</v>
      </c>
      <c r="AK1949">
        <f>IF(EnergyImpactLookups[[#This Row],[MAT]]="AR",EnergyImpactLookups[[#This Row],[APreWBkWh]],EnergyImpactLookups[[#This Row],[AStdWBkWh]])</f>
        <v>71.56</v>
      </c>
      <c r="AL1949">
        <f>IF(EnergyImpactLookups[[#This Row],[MAT]]="AR",EnergyImpactLookups[[#This Row],[APreWBtherm]],EnergyImpactLookups[[#This Row],[AStdWBtherm]])</f>
        <v>0</v>
      </c>
      <c r="AM1949">
        <f>IF(EnergyImpactLookups[[#This Row],[MAT]]="AR",EnergyImpactLookups[[#This Row],[AStdWBkW]],0)</f>
        <v>1.9599999999999999E-2</v>
      </c>
      <c r="AN1949">
        <f>IF(EnergyImpactLookups[[#This Row],[MAT]]="AR",EnergyImpactLookups[[#This Row],[AStdWBkWh]],0)</f>
        <v>16.909400000000002</v>
      </c>
      <c r="AO1949">
        <f>IF(EnergyImpactLookups[[#This Row],[MAT]]="AR",EnergyImpactLookups[[#This Row],[AStdWBtherm]],0)</f>
        <v>0</v>
      </c>
    </row>
    <row r="1950" spans="1:41" x14ac:dyDescent="0.3">
      <c r="A1950" t="s">
        <v>597</v>
      </c>
      <c r="B1950" t="s">
        <v>532</v>
      </c>
      <c r="C1950" t="s">
        <v>193</v>
      </c>
      <c r="D1950" t="s">
        <v>719</v>
      </c>
      <c r="E1950" t="s">
        <v>533</v>
      </c>
      <c r="F1950" t="s">
        <v>534</v>
      </c>
      <c r="G1950" t="s">
        <v>361</v>
      </c>
      <c r="H1950" t="s">
        <v>126</v>
      </c>
      <c r="I1950" t="s">
        <v>681</v>
      </c>
      <c r="J1950" t="s">
        <v>598</v>
      </c>
      <c r="K1950" t="s">
        <v>128</v>
      </c>
      <c r="L1950" t="s">
        <v>12</v>
      </c>
      <c r="M1950" t="s">
        <v>536</v>
      </c>
      <c r="N1950" s="1">
        <v>44167</v>
      </c>
      <c r="O1950" t="s">
        <v>95</v>
      </c>
      <c r="P1950" t="s">
        <v>130</v>
      </c>
      <c r="Q1950" t="s">
        <v>116</v>
      </c>
      <c r="R1950" t="s">
        <v>129</v>
      </c>
      <c r="S1950" t="s">
        <v>537</v>
      </c>
      <c r="T1950">
        <v>1</v>
      </c>
      <c r="U1950">
        <v>1070</v>
      </c>
      <c r="V1950" t="s">
        <v>8</v>
      </c>
      <c r="W1950">
        <v>131.77369999999999</v>
      </c>
      <c r="X1950">
        <v>9.7900000000000001E-2</v>
      </c>
      <c r="Y1950">
        <v>0</v>
      </c>
      <c r="Z1950">
        <v>30.090900000000001</v>
      </c>
      <c r="AA1950">
        <v>2.1299999999999999E-2</v>
      </c>
      <c r="AB1950">
        <v>0</v>
      </c>
      <c r="AC1950" t="s">
        <v>538</v>
      </c>
      <c r="AD1950">
        <v>1</v>
      </c>
      <c r="AE1950">
        <v>1</v>
      </c>
      <c r="AF1950">
        <f>IF(EnergyImpactLookups[[#This Row],[MAT]]="AR",EnergyImpactLookups[[#This Row],[APreWBkWh]],"")</f>
        <v>131.77369999999999</v>
      </c>
      <c r="AG1950">
        <f>IF(EnergyImpactLookups[[#This Row],[MAT]]="AR",EnergyImpactLookups[[#This Row],[APreWBkW]],"")</f>
        <v>9.7900000000000001E-2</v>
      </c>
      <c r="AH1950" s="19">
        <f>IF(EnergyImpactLookups[[#This Row],[MAT]]="AR",EnergyImpactLookups[[#This Row],[APreWBtherm]],"")</f>
        <v>0</v>
      </c>
      <c r="AJ1950">
        <f>IF(EnergyImpactLookups[[#This Row],[MAT]]="AR",EnergyImpactLookups[[#This Row],[APreWBkW]],EnergyImpactLookups[[#This Row],[AStdWBkW]])</f>
        <v>9.7900000000000001E-2</v>
      </c>
      <c r="AK1950">
        <f>IF(EnergyImpactLookups[[#This Row],[MAT]]="AR",EnergyImpactLookups[[#This Row],[APreWBkWh]],EnergyImpactLookups[[#This Row],[AStdWBkWh]])</f>
        <v>131.77369999999999</v>
      </c>
      <c r="AL1950">
        <f>IF(EnergyImpactLookups[[#This Row],[MAT]]="AR",EnergyImpactLookups[[#This Row],[APreWBtherm]],EnergyImpactLookups[[#This Row],[AStdWBtherm]])</f>
        <v>0</v>
      </c>
      <c r="AM1950">
        <f>IF(EnergyImpactLookups[[#This Row],[MAT]]="AR",EnergyImpactLookups[[#This Row],[AStdWBkW]],0)</f>
        <v>2.1299999999999999E-2</v>
      </c>
      <c r="AN1950">
        <f>IF(EnergyImpactLookups[[#This Row],[MAT]]="AR",EnergyImpactLookups[[#This Row],[AStdWBkWh]],0)</f>
        <v>30.090900000000001</v>
      </c>
      <c r="AO1950">
        <f>IF(EnergyImpactLookups[[#This Row],[MAT]]="AR",EnergyImpactLookups[[#This Row],[AStdWBtherm]],0)</f>
        <v>0</v>
      </c>
    </row>
    <row r="1951" spans="1:41" x14ac:dyDescent="0.3">
      <c r="A1951" t="s">
        <v>597</v>
      </c>
      <c r="B1951" t="s">
        <v>532</v>
      </c>
      <c r="C1951" t="s">
        <v>193</v>
      </c>
      <c r="D1951" t="s">
        <v>719</v>
      </c>
      <c r="E1951" t="s">
        <v>533</v>
      </c>
      <c r="F1951" t="s">
        <v>534</v>
      </c>
      <c r="G1951" t="s">
        <v>361</v>
      </c>
      <c r="H1951" t="s">
        <v>126</v>
      </c>
      <c r="I1951" t="s">
        <v>681</v>
      </c>
      <c r="J1951" t="s">
        <v>598</v>
      </c>
      <c r="K1951" t="s">
        <v>128</v>
      </c>
      <c r="L1951" t="s">
        <v>12</v>
      </c>
      <c r="M1951" t="s">
        <v>536</v>
      </c>
      <c r="N1951" s="1">
        <v>44167</v>
      </c>
      <c r="O1951" t="s">
        <v>95</v>
      </c>
      <c r="P1951" t="s">
        <v>130</v>
      </c>
      <c r="Q1951" t="s">
        <v>117</v>
      </c>
      <c r="R1951" t="s">
        <v>129</v>
      </c>
      <c r="S1951" t="s">
        <v>537</v>
      </c>
      <c r="T1951">
        <v>1.07</v>
      </c>
      <c r="U1951">
        <v>1090</v>
      </c>
      <c r="V1951" t="s">
        <v>8</v>
      </c>
      <c r="W1951">
        <v>148.38829999999999</v>
      </c>
      <c r="X1951">
        <v>9.8900000000000002E-2</v>
      </c>
      <c r="Y1951">
        <v>0</v>
      </c>
      <c r="Z1951">
        <v>34.328600000000002</v>
      </c>
      <c r="AA1951">
        <v>2.1600000000000001E-2</v>
      </c>
      <c r="AB1951">
        <v>0</v>
      </c>
      <c r="AC1951" t="s">
        <v>538</v>
      </c>
      <c r="AD1951">
        <v>1</v>
      </c>
      <c r="AE1951">
        <v>1</v>
      </c>
      <c r="AF1951">
        <f>IF(EnergyImpactLookups[[#This Row],[MAT]]="AR",EnergyImpactLookups[[#This Row],[APreWBkWh]],"")</f>
        <v>148.38829999999999</v>
      </c>
      <c r="AG1951">
        <f>IF(EnergyImpactLookups[[#This Row],[MAT]]="AR",EnergyImpactLookups[[#This Row],[APreWBkW]],"")</f>
        <v>9.8900000000000002E-2</v>
      </c>
      <c r="AH1951" s="19">
        <f>IF(EnergyImpactLookups[[#This Row],[MAT]]="AR",EnergyImpactLookups[[#This Row],[APreWBtherm]],"")</f>
        <v>0</v>
      </c>
      <c r="AJ1951">
        <f>IF(EnergyImpactLookups[[#This Row],[MAT]]="AR",EnergyImpactLookups[[#This Row],[APreWBkW]],EnergyImpactLookups[[#This Row],[AStdWBkW]])</f>
        <v>9.8900000000000002E-2</v>
      </c>
      <c r="AK1951">
        <f>IF(EnergyImpactLookups[[#This Row],[MAT]]="AR",EnergyImpactLookups[[#This Row],[APreWBkWh]],EnergyImpactLookups[[#This Row],[AStdWBkWh]])</f>
        <v>148.38829999999999</v>
      </c>
      <c r="AL1951">
        <f>IF(EnergyImpactLookups[[#This Row],[MAT]]="AR",EnergyImpactLookups[[#This Row],[APreWBtherm]],EnergyImpactLookups[[#This Row],[AStdWBtherm]])</f>
        <v>0</v>
      </c>
      <c r="AM1951">
        <f>IF(EnergyImpactLookups[[#This Row],[MAT]]="AR",EnergyImpactLookups[[#This Row],[AStdWBkW]],0)</f>
        <v>2.1600000000000001E-2</v>
      </c>
      <c r="AN1951">
        <f>IF(EnergyImpactLookups[[#This Row],[MAT]]="AR",EnergyImpactLookups[[#This Row],[AStdWBkWh]],0)</f>
        <v>34.328600000000002</v>
      </c>
      <c r="AO1951">
        <f>IF(EnergyImpactLookups[[#This Row],[MAT]]="AR",EnergyImpactLookups[[#This Row],[AStdWBtherm]],0)</f>
        <v>0</v>
      </c>
    </row>
    <row r="1952" spans="1:41" x14ac:dyDescent="0.3">
      <c r="A1952" t="s">
        <v>597</v>
      </c>
      <c r="B1952" t="s">
        <v>532</v>
      </c>
      <c r="C1952" t="s">
        <v>193</v>
      </c>
      <c r="D1952" t="s">
        <v>719</v>
      </c>
      <c r="E1952" t="s">
        <v>533</v>
      </c>
      <c r="F1952" t="s">
        <v>534</v>
      </c>
      <c r="G1952" t="s">
        <v>361</v>
      </c>
      <c r="H1952" t="s">
        <v>126</v>
      </c>
      <c r="I1952" t="s">
        <v>681</v>
      </c>
      <c r="J1952" t="s">
        <v>598</v>
      </c>
      <c r="K1952" t="s">
        <v>128</v>
      </c>
      <c r="L1952" t="s">
        <v>12</v>
      </c>
      <c r="M1952" t="s">
        <v>536</v>
      </c>
      <c r="N1952" s="1">
        <v>44167</v>
      </c>
      <c r="O1952" t="s">
        <v>95</v>
      </c>
      <c r="P1952" t="s">
        <v>130</v>
      </c>
      <c r="Q1952" t="s">
        <v>118</v>
      </c>
      <c r="R1952" t="s">
        <v>129</v>
      </c>
      <c r="S1952" t="s">
        <v>537</v>
      </c>
      <c r="T1952">
        <v>1.1575</v>
      </c>
      <c r="U1952">
        <v>1090</v>
      </c>
      <c r="V1952" t="s">
        <v>8</v>
      </c>
      <c r="W1952">
        <v>169.86369999999999</v>
      </c>
      <c r="X1952">
        <v>9.7900000000000001E-2</v>
      </c>
      <c r="Y1952">
        <v>0</v>
      </c>
      <c r="Z1952">
        <v>37.673200000000001</v>
      </c>
      <c r="AA1952">
        <v>2.1299999999999999E-2</v>
      </c>
      <c r="AB1952">
        <v>0</v>
      </c>
      <c r="AC1952" t="s">
        <v>538</v>
      </c>
      <c r="AD1952">
        <v>1</v>
      </c>
      <c r="AE1952">
        <v>1</v>
      </c>
      <c r="AF1952">
        <f>IF(EnergyImpactLookups[[#This Row],[MAT]]="AR",EnergyImpactLookups[[#This Row],[APreWBkWh]],"")</f>
        <v>169.86369999999999</v>
      </c>
      <c r="AG1952">
        <f>IF(EnergyImpactLookups[[#This Row],[MAT]]="AR",EnergyImpactLookups[[#This Row],[APreWBkW]],"")</f>
        <v>9.7900000000000001E-2</v>
      </c>
      <c r="AH1952" s="19">
        <f>IF(EnergyImpactLookups[[#This Row],[MAT]]="AR",EnergyImpactLookups[[#This Row],[APreWBtherm]],"")</f>
        <v>0</v>
      </c>
      <c r="AJ1952">
        <f>IF(EnergyImpactLookups[[#This Row],[MAT]]="AR",EnergyImpactLookups[[#This Row],[APreWBkW]],EnergyImpactLookups[[#This Row],[AStdWBkW]])</f>
        <v>9.7900000000000001E-2</v>
      </c>
      <c r="AK1952">
        <f>IF(EnergyImpactLookups[[#This Row],[MAT]]="AR",EnergyImpactLookups[[#This Row],[APreWBkWh]],EnergyImpactLookups[[#This Row],[AStdWBkWh]])</f>
        <v>169.86369999999999</v>
      </c>
      <c r="AL1952">
        <f>IF(EnergyImpactLookups[[#This Row],[MAT]]="AR",EnergyImpactLookups[[#This Row],[APreWBtherm]],EnergyImpactLookups[[#This Row],[AStdWBtherm]])</f>
        <v>0</v>
      </c>
      <c r="AM1952">
        <f>IF(EnergyImpactLookups[[#This Row],[MAT]]="AR",EnergyImpactLookups[[#This Row],[AStdWBkW]],0)</f>
        <v>2.1299999999999999E-2</v>
      </c>
      <c r="AN1952">
        <f>IF(EnergyImpactLookups[[#This Row],[MAT]]="AR",EnergyImpactLookups[[#This Row],[AStdWBkWh]],0)</f>
        <v>37.673200000000001</v>
      </c>
      <c r="AO1952">
        <f>IF(EnergyImpactLookups[[#This Row],[MAT]]="AR",EnergyImpactLookups[[#This Row],[AStdWBtherm]],0)</f>
        <v>0</v>
      </c>
    </row>
    <row r="1953" spans="1:41" x14ac:dyDescent="0.3">
      <c r="A1953" t="s">
        <v>597</v>
      </c>
      <c r="B1953" t="s">
        <v>532</v>
      </c>
      <c r="C1953" t="s">
        <v>193</v>
      </c>
      <c r="D1953" t="s">
        <v>719</v>
      </c>
      <c r="E1953" t="s">
        <v>533</v>
      </c>
      <c r="F1953" t="s">
        <v>534</v>
      </c>
      <c r="G1953" t="s">
        <v>361</v>
      </c>
      <c r="H1953" t="s">
        <v>126</v>
      </c>
      <c r="I1953" t="s">
        <v>681</v>
      </c>
      <c r="J1953" t="s">
        <v>598</v>
      </c>
      <c r="K1953" t="s">
        <v>128</v>
      </c>
      <c r="L1953" t="s">
        <v>12</v>
      </c>
      <c r="M1953" t="s">
        <v>536</v>
      </c>
      <c r="N1953" s="1">
        <v>44167</v>
      </c>
      <c r="O1953" t="s">
        <v>95</v>
      </c>
      <c r="P1953" t="s">
        <v>130</v>
      </c>
      <c r="Q1953" t="s">
        <v>119</v>
      </c>
      <c r="R1953" t="s">
        <v>129</v>
      </c>
      <c r="S1953" t="s">
        <v>537</v>
      </c>
      <c r="T1953">
        <v>1</v>
      </c>
      <c r="U1953">
        <v>999</v>
      </c>
      <c r="V1953" t="s">
        <v>8</v>
      </c>
      <c r="W1953">
        <v>59.762900000000002</v>
      </c>
      <c r="X1953">
        <v>5.2200000000000003E-2</v>
      </c>
      <c r="Y1953">
        <v>0</v>
      </c>
      <c r="Z1953">
        <v>17.9956</v>
      </c>
      <c r="AA1953">
        <v>1.14E-2</v>
      </c>
      <c r="AB1953">
        <v>0</v>
      </c>
      <c r="AC1953" t="s">
        <v>538</v>
      </c>
      <c r="AD1953">
        <v>1</v>
      </c>
      <c r="AE1953">
        <v>1</v>
      </c>
      <c r="AF1953">
        <f>IF(EnergyImpactLookups[[#This Row],[MAT]]="AR",EnergyImpactLookups[[#This Row],[APreWBkWh]],"")</f>
        <v>59.762900000000002</v>
      </c>
      <c r="AG1953">
        <f>IF(EnergyImpactLookups[[#This Row],[MAT]]="AR",EnergyImpactLookups[[#This Row],[APreWBkW]],"")</f>
        <v>5.2200000000000003E-2</v>
      </c>
      <c r="AH1953" s="19">
        <f>IF(EnergyImpactLookups[[#This Row],[MAT]]="AR",EnergyImpactLookups[[#This Row],[APreWBtherm]],"")</f>
        <v>0</v>
      </c>
      <c r="AJ1953">
        <f>IF(EnergyImpactLookups[[#This Row],[MAT]]="AR",EnergyImpactLookups[[#This Row],[APreWBkW]],EnergyImpactLookups[[#This Row],[AStdWBkW]])</f>
        <v>5.2200000000000003E-2</v>
      </c>
      <c r="AK1953">
        <f>IF(EnergyImpactLookups[[#This Row],[MAT]]="AR",EnergyImpactLookups[[#This Row],[APreWBkWh]],EnergyImpactLookups[[#This Row],[AStdWBkWh]])</f>
        <v>59.762900000000002</v>
      </c>
      <c r="AL1953">
        <f>IF(EnergyImpactLookups[[#This Row],[MAT]]="AR",EnergyImpactLookups[[#This Row],[APreWBtherm]],EnergyImpactLookups[[#This Row],[AStdWBtherm]])</f>
        <v>0</v>
      </c>
      <c r="AM1953">
        <f>IF(EnergyImpactLookups[[#This Row],[MAT]]="AR",EnergyImpactLookups[[#This Row],[AStdWBkW]],0)</f>
        <v>1.14E-2</v>
      </c>
      <c r="AN1953">
        <f>IF(EnergyImpactLookups[[#This Row],[MAT]]="AR",EnergyImpactLookups[[#This Row],[AStdWBkWh]],0)</f>
        <v>17.9956</v>
      </c>
      <c r="AO1953">
        <f>IF(EnergyImpactLookups[[#This Row],[MAT]]="AR",EnergyImpactLookups[[#This Row],[AStdWBtherm]],0)</f>
        <v>0</v>
      </c>
    </row>
    <row r="1954" spans="1:41" x14ac:dyDescent="0.3">
      <c r="A1954" t="s">
        <v>597</v>
      </c>
      <c r="B1954" t="s">
        <v>532</v>
      </c>
      <c r="C1954" t="s">
        <v>193</v>
      </c>
      <c r="D1954" t="s">
        <v>719</v>
      </c>
      <c r="E1954" t="s">
        <v>533</v>
      </c>
      <c r="F1954" t="s">
        <v>534</v>
      </c>
      <c r="G1954" t="s">
        <v>361</v>
      </c>
      <c r="H1954" t="s">
        <v>126</v>
      </c>
      <c r="I1954" t="s">
        <v>681</v>
      </c>
      <c r="J1954" t="s">
        <v>598</v>
      </c>
      <c r="K1954" t="s">
        <v>128</v>
      </c>
      <c r="L1954" t="s">
        <v>12</v>
      </c>
      <c r="M1954" t="s">
        <v>536</v>
      </c>
      <c r="N1954" s="1">
        <v>44167</v>
      </c>
      <c r="O1954" t="s">
        <v>95</v>
      </c>
      <c r="P1954" t="s">
        <v>131</v>
      </c>
      <c r="Q1954" t="s">
        <v>99</v>
      </c>
      <c r="R1954" t="s">
        <v>129</v>
      </c>
      <c r="S1954" t="s">
        <v>537</v>
      </c>
      <c r="T1954">
        <v>2.33</v>
      </c>
      <c r="U1954">
        <v>2300</v>
      </c>
      <c r="V1954" t="s">
        <v>8</v>
      </c>
      <c r="W1954">
        <v>10.874599999999999</v>
      </c>
      <c r="X1954">
        <v>0</v>
      </c>
      <c r="Y1954">
        <v>0</v>
      </c>
      <c r="Z1954">
        <v>4.8841000000000001</v>
      </c>
      <c r="AA1954">
        <v>0</v>
      </c>
      <c r="AB1954">
        <v>0</v>
      </c>
      <c r="AC1954" t="s">
        <v>538</v>
      </c>
      <c r="AD1954">
        <v>1</v>
      </c>
      <c r="AE1954">
        <v>1</v>
      </c>
      <c r="AF1954">
        <f>IF(EnergyImpactLookups[[#This Row],[MAT]]="AR",EnergyImpactLookups[[#This Row],[APreWBkWh]],"")</f>
        <v>10.874599999999999</v>
      </c>
      <c r="AG1954">
        <f>IF(EnergyImpactLookups[[#This Row],[MAT]]="AR",EnergyImpactLookups[[#This Row],[APreWBkW]],"")</f>
        <v>0</v>
      </c>
      <c r="AH1954" s="19">
        <f>IF(EnergyImpactLookups[[#This Row],[MAT]]="AR",EnergyImpactLookups[[#This Row],[APreWBtherm]],"")</f>
        <v>0</v>
      </c>
      <c r="AJ1954">
        <f>IF(EnergyImpactLookups[[#This Row],[MAT]]="AR",EnergyImpactLookups[[#This Row],[APreWBkW]],EnergyImpactLookups[[#This Row],[AStdWBkW]])</f>
        <v>0</v>
      </c>
      <c r="AK1954">
        <f>IF(EnergyImpactLookups[[#This Row],[MAT]]="AR",EnergyImpactLookups[[#This Row],[APreWBkWh]],EnergyImpactLookups[[#This Row],[AStdWBkWh]])</f>
        <v>10.874599999999999</v>
      </c>
      <c r="AL1954">
        <f>IF(EnergyImpactLookups[[#This Row],[MAT]]="AR",EnergyImpactLookups[[#This Row],[APreWBtherm]],EnergyImpactLookups[[#This Row],[AStdWBtherm]])</f>
        <v>0</v>
      </c>
      <c r="AM1954">
        <f>IF(EnergyImpactLookups[[#This Row],[MAT]]="AR",EnergyImpactLookups[[#This Row],[AStdWBkW]],0)</f>
        <v>0</v>
      </c>
      <c r="AN1954">
        <f>IF(EnergyImpactLookups[[#This Row],[MAT]]="AR",EnergyImpactLookups[[#This Row],[AStdWBkWh]],0)</f>
        <v>4.8841000000000001</v>
      </c>
      <c r="AO1954">
        <f>IF(EnergyImpactLookups[[#This Row],[MAT]]="AR",EnergyImpactLookups[[#This Row],[AStdWBtherm]],0)</f>
        <v>0</v>
      </c>
    </row>
    <row r="1955" spans="1:41" x14ac:dyDescent="0.3">
      <c r="A1955" t="s">
        <v>597</v>
      </c>
      <c r="B1955" t="s">
        <v>532</v>
      </c>
      <c r="C1955" t="s">
        <v>193</v>
      </c>
      <c r="D1955" t="s">
        <v>719</v>
      </c>
      <c r="E1955" t="s">
        <v>533</v>
      </c>
      <c r="F1955" t="s">
        <v>534</v>
      </c>
      <c r="G1955" t="s">
        <v>361</v>
      </c>
      <c r="H1955" t="s">
        <v>126</v>
      </c>
      <c r="I1955" t="s">
        <v>681</v>
      </c>
      <c r="J1955" t="s">
        <v>598</v>
      </c>
      <c r="K1955" t="s">
        <v>128</v>
      </c>
      <c r="L1955" t="s">
        <v>12</v>
      </c>
      <c r="M1955" t="s">
        <v>536</v>
      </c>
      <c r="N1955" s="1">
        <v>44167</v>
      </c>
      <c r="O1955" t="s">
        <v>95</v>
      </c>
      <c r="P1955" t="s">
        <v>131</v>
      </c>
      <c r="Q1955" t="s">
        <v>103</v>
      </c>
      <c r="R1955" t="s">
        <v>129</v>
      </c>
      <c r="S1955" t="s">
        <v>537</v>
      </c>
      <c r="T1955">
        <v>2.21</v>
      </c>
      <c r="U1955">
        <v>1950</v>
      </c>
      <c r="V1955" t="s">
        <v>8</v>
      </c>
      <c r="W1955">
        <v>28.168199999999999</v>
      </c>
      <c r="X1955">
        <v>5.5500000000000001E-2</v>
      </c>
      <c r="Y1955">
        <v>0</v>
      </c>
      <c r="Z1955">
        <v>8.9993999999999996</v>
      </c>
      <c r="AA1955">
        <v>1.21E-2</v>
      </c>
      <c r="AB1955">
        <v>0</v>
      </c>
      <c r="AC1955" t="s">
        <v>538</v>
      </c>
      <c r="AD1955">
        <v>1</v>
      </c>
      <c r="AE1955">
        <v>1</v>
      </c>
      <c r="AF1955">
        <f>IF(EnergyImpactLookups[[#This Row],[MAT]]="AR",EnergyImpactLookups[[#This Row],[APreWBkWh]],"")</f>
        <v>28.168199999999999</v>
      </c>
      <c r="AG1955">
        <f>IF(EnergyImpactLookups[[#This Row],[MAT]]="AR",EnergyImpactLookups[[#This Row],[APreWBkW]],"")</f>
        <v>5.5500000000000001E-2</v>
      </c>
      <c r="AH1955" s="19">
        <f>IF(EnergyImpactLookups[[#This Row],[MAT]]="AR",EnergyImpactLookups[[#This Row],[APreWBtherm]],"")</f>
        <v>0</v>
      </c>
      <c r="AJ1955">
        <f>IF(EnergyImpactLookups[[#This Row],[MAT]]="AR",EnergyImpactLookups[[#This Row],[APreWBkW]],EnergyImpactLookups[[#This Row],[AStdWBkW]])</f>
        <v>5.5500000000000001E-2</v>
      </c>
      <c r="AK1955">
        <f>IF(EnergyImpactLookups[[#This Row],[MAT]]="AR",EnergyImpactLookups[[#This Row],[APreWBkWh]],EnergyImpactLookups[[#This Row],[AStdWBkWh]])</f>
        <v>28.168199999999999</v>
      </c>
      <c r="AL1955">
        <f>IF(EnergyImpactLookups[[#This Row],[MAT]]="AR",EnergyImpactLookups[[#This Row],[APreWBtherm]],EnergyImpactLookups[[#This Row],[AStdWBtherm]])</f>
        <v>0</v>
      </c>
      <c r="AM1955">
        <f>IF(EnergyImpactLookups[[#This Row],[MAT]]="AR",EnergyImpactLookups[[#This Row],[AStdWBkW]],0)</f>
        <v>1.21E-2</v>
      </c>
      <c r="AN1955">
        <f>IF(EnergyImpactLookups[[#This Row],[MAT]]="AR",EnergyImpactLookups[[#This Row],[AStdWBkWh]],0)</f>
        <v>8.9993999999999996</v>
      </c>
      <c r="AO1955">
        <f>IF(EnergyImpactLookups[[#This Row],[MAT]]="AR",EnergyImpactLookups[[#This Row],[AStdWBtherm]],0)</f>
        <v>0</v>
      </c>
    </row>
    <row r="1956" spans="1:41" x14ac:dyDescent="0.3">
      <c r="A1956" t="s">
        <v>597</v>
      </c>
      <c r="B1956" t="s">
        <v>532</v>
      </c>
      <c r="C1956" t="s">
        <v>193</v>
      </c>
      <c r="D1956" t="s">
        <v>719</v>
      </c>
      <c r="E1956" t="s">
        <v>533</v>
      </c>
      <c r="F1956" t="s">
        <v>534</v>
      </c>
      <c r="G1956" t="s">
        <v>361</v>
      </c>
      <c r="H1956" t="s">
        <v>126</v>
      </c>
      <c r="I1956" t="s">
        <v>681</v>
      </c>
      <c r="J1956" t="s">
        <v>598</v>
      </c>
      <c r="K1956" t="s">
        <v>128</v>
      </c>
      <c r="L1956" t="s">
        <v>12</v>
      </c>
      <c r="M1956" t="s">
        <v>536</v>
      </c>
      <c r="N1956" s="1">
        <v>44167</v>
      </c>
      <c r="O1956" t="s">
        <v>95</v>
      </c>
      <c r="P1956" t="s">
        <v>131</v>
      </c>
      <c r="Q1956" t="s">
        <v>104</v>
      </c>
      <c r="R1956" t="s">
        <v>129</v>
      </c>
      <c r="S1956" t="s">
        <v>537</v>
      </c>
      <c r="T1956">
        <v>3.23</v>
      </c>
      <c r="U1956">
        <v>2300</v>
      </c>
      <c r="V1956" t="s">
        <v>8</v>
      </c>
      <c r="W1956">
        <v>10.361000000000001</v>
      </c>
      <c r="X1956">
        <v>0.03</v>
      </c>
      <c r="Y1956">
        <v>0</v>
      </c>
      <c r="Z1956">
        <v>3.5026999999999999</v>
      </c>
      <c r="AA1956">
        <v>6.4999999999999997E-3</v>
      </c>
      <c r="AB1956">
        <v>0</v>
      </c>
      <c r="AC1956" t="s">
        <v>538</v>
      </c>
      <c r="AD1956">
        <v>1</v>
      </c>
      <c r="AE1956">
        <v>1</v>
      </c>
      <c r="AF1956">
        <f>IF(EnergyImpactLookups[[#This Row],[MAT]]="AR",EnergyImpactLookups[[#This Row],[APreWBkWh]],"")</f>
        <v>10.361000000000001</v>
      </c>
      <c r="AG1956">
        <f>IF(EnergyImpactLookups[[#This Row],[MAT]]="AR",EnergyImpactLookups[[#This Row],[APreWBkW]],"")</f>
        <v>0.03</v>
      </c>
      <c r="AH1956" s="19">
        <f>IF(EnergyImpactLookups[[#This Row],[MAT]]="AR",EnergyImpactLookups[[#This Row],[APreWBtherm]],"")</f>
        <v>0</v>
      </c>
      <c r="AJ1956">
        <f>IF(EnergyImpactLookups[[#This Row],[MAT]]="AR",EnergyImpactLookups[[#This Row],[APreWBkW]],EnergyImpactLookups[[#This Row],[AStdWBkW]])</f>
        <v>0.03</v>
      </c>
      <c r="AK1956">
        <f>IF(EnergyImpactLookups[[#This Row],[MAT]]="AR",EnergyImpactLookups[[#This Row],[APreWBkWh]],EnergyImpactLookups[[#This Row],[AStdWBkWh]])</f>
        <v>10.361000000000001</v>
      </c>
      <c r="AL1956">
        <f>IF(EnergyImpactLookups[[#This Row],[MAT]]="AR",EnergyImpactLookups[[#This Row],[APreWBtherm]],EnergyImpactLookups[[#This Row],[AStdWBtherm]])</f>
        <v>0</v>
      </c>
      <c r="AM1956">
        <f>IF(EnergyImpactLookups[[#This Row],[MAT]]="AR",EnergyImpactLookups[[#This Row],[AStdWBkW]],0)</f>
        <v>6.4999999999999997E-3</v>
      </c>
      <c r="AN1956">
        <f>IF(EnergyImpactLookups[[#This Row],[MAT]]="AR",EnergyImpactLookups[[#This Row],[AStdWBkWh]],0)</f>
        <v>3.5026999999999999</v>
      </c>
      <c r="AO1956">
        <f>IF(EnergyImpactLookups[[#This Row],[MAT]]="AR",EnergyImpactLookups[[#This Row],[AStdWBtherm]],0)</f>
        <v>0</v>
      </c>
    </row>
    <row r="1957" spans="1:41" x14ac:dyDescent="0.3">
      <c r="A1957" t="s">
        <v>597</v>
      </c>
      <c r="B1957" t="s">
        <v>532</v>
      </c>
      <c r="C1957" t="s">
        <v>193</v>
      </c>
      <c r="D1957" t="s">
        <v>719</v>
      </c>
      <c r="E1957" t="s">
        <v>533</v>
      </c>
      <c r="F1957" t="s">
        <v>534</v>
      </c>
      <c r="G1957" t="s">
        <v>361</v>
      </c>
      <c r="H1957" t="s">
        <v>126</v>
      </c>
      <c r="I1957" t="s">
        <v>681</v>
      </c>
      <c r="J1957" t="s">
        <v>598</v>
      </c>
      <c r="K1957" t="s">
        <v>128</v>
      </c>
      <c r="L1957" t="s">
        <v>12</v>
      </c>
      <c r="M1957" t="s">
        <v>536</v>
      </c>
      <c r="N1957" s="1">
        <v>44167</v>
      </c>
      <c r="O1957" t="s">
        <v>95</v>
      </c>
      <c r="P1957" t="s">
        <v>131</v>
      </c>
      <c r="Q1957" t="s">
        <v>105</v>
      </c>
      <c r="R1957" t="s">
        <v>129</v>
      </c>
      <c r="S1957" t="s">
        <v>537</v>
      </c>
      <c r="T1957">
        <v>3.17</v>
      </c>
      <c r="U1957">
        <v>2300</v>
      </c>
      <c r="V1957" t="s">
        <v>8</v>
      </c>
      <c r="W1957">
        <v>37.715400000000002</v>
      </c>
      <c r="X1957">
        <v>6.3100000000000003E-2</v>
      </c>
      <c r="Y1957">
        <v>0</v>
      </c>
      <c r="Z1957">
        <v>9.4453999999999994</v>
      </c>
      <c r="AA1957">
        <v>1.38E-2</v>
      </c>
      <c r="AB1957">
        <v>0</v>
      </c>
      <c r="AC1957" t="s">
        <v>538</v>
      </c>
      <c r="AD1957">
        <v>1</v>
      </c>
      <c r="AE1957">
        <v>1</v>
      </c>
      <c r="AF1957">
        <f>IF(EnergyImpactLookups[[#This Row],[MAT]]="AR",EnergyImpactLookups[[#This Row],[APreWBkWh]],"")</f>
        <v>37.715400000000002</v>
      </c>
      <c r="AG1957">
        <f>IF(EnergyImpactLookups[[#This Row],[MAT]]="AR",EnergyImpactLookups[[#This Row],[APreWBkW]],"")</f>
        <v>6.3100000000000003E-2</v>
      </c>
      <c r="AH1957" s="19">
        <f>IF(EnergyImpactLookups[[#This Row],[MAT]]="AR",EnergyImpactLookups[[#This Row],[APreWBtherm]],"")</f>
        <v>0</v>
      </c>
      <c r="AJ1957">
        <f>IF(EnergyImpactLookups[[#This Row],[MAT]]="AR",EnergyImpactLookups[[#This Row],[APreWBkW]],EnergyImpactLookups[[#This Row],[AStdWBkW]])</f>
        <v>6.3100000000000003E-2</v>
      </c>
      <c r="AK1957">
        <f>IF(EnergyImpactLookups[[#This Row],[MAT]]="AR",EnergyImpactLookups[[#This Row],[APreWBkWh]],EnergyImpactLookups[[#This Row],[AStdWBkWh]])</f>
        <v>37.715400000000002</v>
      </c>
      <c r="AL1957">
        <f>IF(EnergyImpactLookups[[#This Row],[MAT]]="AR",EnergyImpactLookups[[#This Row],[APreWBtherm]],EnergyImpactLookups[[#This Row],[AStdWBtherm]])</f>
        <v>0</v>
      </c>
      <c r="AM1957">
        <f>IF(EnergyImpactLookups[[#This Row],[MAT]]="AR",EnergyImpactLookups[[#This Row],[AStdWBkW]],0)</f>
        <v>1.38E-2</v>
      </c>
      <c r="AN1957">
        <f>IF(EnergyImpactLookups[[#This Row],[MAT]]="AR",EnergyImpactLookups[[#This Row],[AStdWBkWh]],0)</f>
        <v>9.4453999999999994</v>
      </c>
      <c r="AO1957">
        <f>IF(EnergyImpactLookups[[#This Row],[MAT]]="AR",EnergyImpactLookups[[#This Row],[AStdWBtherm]],0)</f>
        <v>0</v>
      </c>
    </row>
    <row r="1958" spans="1:41" x14ac:dyDescent="0.3">
      <c r="A1958" t="s">
        <v>597</v>
      </c>
      <c r="B1958" t="s">
        <v>532</v>
      </c>
      <c r="C1958" t="s">
        <v>193</v>
      </c>
      <c r="D1958" t="s">
        <v>719</v>
      </c>
      <c r="E1958" t="s">
        <v>533</v>
      </c>
      <c r="F1958" t="s">
        <v>534</v>
      </c>
      <c r="G1958" t="s">
        <v>361</v>
      </c>
      <c r="H1958" t="s">
        <v>126</v>
      </c>
      <c r="I1958" t="s">
        <v>681</v>
      </c>
      <c r="J1958" t="s">
        <v>598</v>
      </c>
      <c r="K1958" t="s">
        <v>128</v>
      </c>
      <c r="L1958" t="s">
        <v>12</v>
      </c>
      <c r="M1958" t="s">
        <v>536</v>
      </c>
      <c r="N1958" s="1">
        <v>44167</v>
      </c>
      <c r="O1958" t="s">
        <v>95</v>
      </c>
      <c r="P1958" t="s">
        <v>131</v>
      </c>
      <c r="Q1958" t="s">
        <v>106</v>
      </c>
      <c r="R1958" t="s">
        <v>129</v>
      </c>
      <c r="S1958" t="s">
        <v>537</v>
      </c>
      <c r="T1958">
        <v>3.55</v>
      </c>
      <c r="U1958">
        <v>2300</v>
      </c>
      <c r="V1958" t="s">
        <v>8</v>
      </c>
      <c r="W1958">
        <v>7.5843999999999996</v>
      </c>
      <c r="X1958">
        <v>1.49E-2</v>
      </c>
      <c r="Y1958">
        <v>0</v>
      </c>
      <c r="Z1958">
        <v>2.8197000000000001</v>
      </c>
      <c r="AA1958">
        <v>3.3E-3</v>
      </c>
      <c r="AB1958">
        <v>0</v>
      </c>
      <c r="AC1958" t="s">
        <v>538</v>
      </c>
      <c r="AD1958">
        <v>1</v>
      </c>
      <c r="AE1958">
        <v>1</v>
      </c>
      <c r="AF1958">
        <f>IF(EnergyImpactLookups[[#This Row],[MAT]]="AR",EnergyImpactLookups[[#This Row],[APreWBkWh]],"")</f>
        <v>7.5843999999999996</v>
      </c>
      <c r="AG1958">
        <f>IF(EnergyImpactLookups[[#This Row],[MAT]]="AR",EnergyImpactLookups[[#This Row],[APreWBkW]],"")</f>
        <v>1.49E-2</v>
      </c>
      <c r="AH1958" s="19">
        <f>IF(EnergyImpactLookups[[#This Row],[MAT]]="AR",EnergyImpactLookups[[#This Row],[APreWBtherm]],"")</f>
        <v>0</v>
      </c>
      <c r="AJ1958">
        <f>IF(EnergyImpactLookups[[#This Row],[MAT]]="AR",EnergyImpactLookups[[#This Row],[APreWBkW]],EnergyImpactLookups[[#This Row],[AStdWBkW]])</f>
        <v>1.49E-2</v>
      </c>
      <c r="AK1958">
        <f>IF(EnergyImpactLookups[[#This Row],[MAT]]="AR",EnergyImpactLookups[[#This Row],[APreWBkWh]],EnergyImpactLookups[[#This Row],[AStdWBkWh]])</f>
        <v>7.5843999999999996</v>
      </c>
      <c r="AL1958">
        <f>IF(EnergyImpactLookups[[#This Row],[MAT]]="AR",EnergyImpactLookups[[#This Row],[APreWBtherm]],EnergyImpactLookups[[#This Row],[AStdWBtherm]])</f>
        <v>0</v>
      </c>
      <c r="AM1958">
        <f>IF(EnergyImpactLookups[[#This Row],[MAT]]="AR",EnergyImpactLookups[[#This Row],[AStdWBkW]],0)</f>
        <v>3.3E-3</v>
      </c>
      <c r="AN1958">
        <f>IF(EnergyImpactLookups[[#This Row],[MAT]]="AR",EnergyImpactLookups[[#This Row],[AStdWBkWh]],0)</f>
        <v>2.8197000000000001</v>
      </c>
      <c r="AO1958">
        <f>IF(EnergyImpactLookups[[#This Row],[MAT]]="AR",EnergyImpactLookups[[#This Row],[AStdWBtherm]],0)</f>
        <v>0</v>
      </c>
    </row>
    <row r="1959" spans="1:41" x14ac:dyDescent="0.3">
      <c r="A1959" t="s">
        <v>597</v>
      </c>
      <c r="B1959" t="s">
        <v>532</v>
      </c>
      <c r="C1959" t="s">
        <v>193</v>
      </c>
      <c r="D1959" t="s">
        <v>719</v>
      </c>
      <c r="E1959" t="s">
        <v>533</v>
      </c>
      <c r="F1959" t="s">
        <v>534</v>
      </c>
      <c r="G1959" t="s">
        <v>361</v>
      </c>
      <c r="H1959" t="s">
        <v>126</v>
      </c>
      <c r="I1959" t="s">
        <v>681</v>
      </c>
      <c r="J1959" t="s">
        <v>598</v>
      </c>
      <c r="K1959" t="s">
        <v>128</v>
      </c>
      <c r="L1959" t="s">
        <v>12</v>
      </c>
      <c r="M1959" t="s">
        <v>536</v>
      </c>
      <c r="N1959" s="1">
        <v>44167</v>
      </c>
      <c r="O1959" t="s">
        <v>95</v>
      </c>
      <c r="P1959" t="s">
        <v>131</v>
      </c>
      <c r="Q1959" t="s">
        <v>107</v>
      </c>
      <c r="R1959" t="s">
        <v>129</v>
      </c>
      <c r="S1959" t="s">
        <v>537</v>
      </c>
      <c r="T1959">
        <v>4.01</v>
      </c>
      <c r="U1959">
        <v>2390</v>
      </c>
      <c r="V1959" t="s">
        <v>8</v>
      </c>
      <c r="W1959">
        <v>26.597799999999999</v>
      </c>
      <c r="X1959">
        <v>2.7400000000000001E-2</v>
      </c>
      <c r="Y1959">
        <v>0</v>
      </c>
      <c r="Z1959">
        <v>6.1478000000000002</v>
      </c>
      <c r="AA1959">
        <v>6.0000000000000001E-3</v>
      </c>
      <c r="AB1959">
        <v>0</v>
      </c>
      <c r="AC1959" t="s">
        <v>538</v>
      </c>
      <c r="AD1959">
        <v>1</v>
      </c>
      <c r="AE1959">
        <v>1</v>
      </c>
      <c r="AF1959">
        <f>IF(EnergyImpactLookups[[#This Row],[MAT]]="AR",EnergyImpactLookups[[#This Row],[APreWBkWh]],"")</f>
        <v>26.597799999999999</v>
      </c>
      <c r="AG1959">
        <f>IF(EnergyImpactLookups[[#This Row],[MAT]]="AR",EnergyImpactLookups[[#This Row],[APreWBkW]],"")</f>
        <v>2.7400000000000001E-2</v>
      </c>
      <c r="AH1959" s="19">
        <f>IF(EnergyImpactLookups[[#This Row],[MAT]]="AR",EnergyImpactLookups[[#This Row],[APreWBtherm]],"")</f>
        <v>0</v>
      </c>
      <c r="AJ1959">
        <f>IF(EnergyImpactLookups[[#This Row],[MAT]]="AR",EnergyImpactLookups[[#This Row],[APreWBkW]],EnergyImpactLookups[[#This Row],[AStdWBkW]])</f>
        <v>2.7400000000000001E-2</v>
      </c>
      <c r="AK1959">
        <f>IF(EnergyImpactLookups[[#This Row],[MAT]]="AR",EnergyImpactLookups[[#This Row],[APreWBkWh]],EnergyImpactLookups[[#This Row],[AStdWBkWh]])</f>
        <v>26.597799999999999</v>
      </c>
      <c r="AL1959">
        <f>IF(EnergyImpactLookups[[#This Row],[MAT]]="AR",EnergyImpactLookups[[#This Row],[APreWBtherm]],EnergyImpactLookups[[#This Row],[AStdWBtherm]])</f>
        <v>0</v>
      </c>
      <c r="AM1959">
        <f>IF(EnergyImpactLookups[[#This Row],[MAT]]="AR",EnergyImpactLookups[[#This Row],[AStdWBkW]],0)</f>
        <v>6.0000000000000001E-3</v>
      </c>
      <c r="AN1959">
        <f>IF(EnergyImpactLookups[[#This Row],[MAT]]="AR",EnergyImpactLookups[[#This Row],[AStdWBkWh]],0)</f>
        <v>6.1478000000000002</v>
      </c>
      <c r="AO1959">
        <f>IF(EnergyImpactLookups[[#This Row],[MAT]]="AR",EnergyImpactLookups[[#This Row],[AStdWBtherm]],0)</f>
        <v>0</v>
      </c>
    </row>
    <row r="1960" spans="1:41" x14ac:dyDescent="0.3">
      <c r="A1960" t="s">
        <v>597</v>
      </c>
      <c r="B1960" t="s">
        <v>532</v>
      </c>
      <c r="C1960" t="s">
        <v>193</v>
      </c>
      <c r="D1960" t="s">
        <v>719</v>
      </c>
      <c r="E1960" t="s">
        <v>533</v>
      </c>
      <c r="F1960" t="s">
        <v>534</v>
      </c>
      <c r="G1960" t="s">
        <v>361</v>
      </c>
      <c r="H1960" t="s">
        <v>126</v>
      </c>
      <c r="I1960" t="s">
        <v>681</v>
      </c>
      <c r="J1960" t="s">
        <v>598</v>
      </c>
      <c r="K1960" t="s">
        <v>128</v>
      </c>
      <c r="L1960" t="s">
        <v>12</v>
      </c>
      <c r="M1960" t="s">
        <v>536</v>
      </c>
      <c r="N1960" s="1">
        <v>44167</v>
      </c>
      <c r="O1960" t="s">
        <v>95</v>
      </c>
      <c r="P1960" t="s">
        <v>131</v>
      </c>
      <c r="Q1960" t="s">
        <v>109</v>
      </c>
      <c r="R1960" t="s">
        <v>129</v>
      </c>
      <c r="S1960" t="s">
        <v>537</v>
      </c>
      <c r="T1960">
        <v>3.21</v>
      </c>
      <c r="U1960">
        <v>2390</v>
      </c>
      <c r="V1960" t="s">
        <v>8</v>
      </c>
      <c r="W1960">
        <v>37.201599999999999</v>
      </c>
      <c r="X1960">
        <v>3.49E-2</v>
      </c>
      <c r="Y1960">
        <v>0</v>
      </c>
      <c r="Z1960">
        <v>8.625</v>
      </c>
      <c r="AA1960">
        <v>7.6E-3</v>
      </c>
      <c r="AB1960">
        <v>0</v>
      </c>
      <c r="AC1960" t="s">
        <v>538</v>
      </c>
      <c r="AD1960">
        <v>1</v>
      </c>
      <c r="AE1960">
        <v>1</v>
      </c>
      <c r="AF1960">
        <f>IF(EnergyImpactLookups[[#This Row],[MAT]]="AR",EnergyImpactLookups[[#This Row],[APreWBkWh]],"")</f>
        <v>37.201599999999999</v>
      </c>
      <c r="AG1960">
        <f>IF(EnergyImpactLookups[[#This Row],[MAT]]="AR",EnergyImpactLookups[[#This Row],[APreWBkW]],"")</f>
        <v>3.49E-2</v>
      </c>
      <c r="AH1960" s="19">
        <f>IF(EnergyImpactLookups[[#This Row],[MAT]]="AR",EnergyImpactLookups[[#This Row],[APreWBtherm]],"")</f>
        <v>0</v>
      </c>
      <c r="AJ1960">
        <f>IF(EnergyImpactLookups[[#This Row],[MAT]]="AR",EnergyImpactLookups[[#This Row],[APreWBkW]],EnergyImpactLookups[[#This Row],[AStdWBkW]])</f>
        <v>3.49E-2</v>
      </c>
      <c r="AK1960">
        <f>IF(EnergyImpactLookups[[#This Row],[MAT]]="AR",EnergyImpactLookups[[#This Row],[APreWBkWh]],EnergyImpactLookups[[#This Row],[AStdWBkWh]])</f>
        <v>37.201599999999999</v>
      </c>
      <c r="AL1960">
        <f>IF(EnergyImpactLookups[[#This Row],[MAT]]="AR",EnergyImpactLookups[[#This Row],[APreWBtherm]],EnergyImpactLookups[[#This Row],[AStdWBtherm]])</f>
        <v>0</v>
      </c>
      <c r="AM1960">
        <f>IF(EnergyImpactLookups[[#This Row],[MAT]]="AR",EnergyImpactLookups[[#This Row],[AStdWBkW]],0)</f>
        <v>7.6E-3</v>
      </c>
      <c r="AN1960">
        <f>IF(EnergyImpactLookups[[#This Row],[MAT]]="AR",EnergyImpactLookups[[#This Row],[AStdWBkWh]],0)</f>
        <v>8.625</v>
      </c>
      <c r="AO1960">
        <f>IF(EnergyImpactLookups[[#This Row],[MAT]]="AR",EnergyImpactLookups[[#This Row],[AStdWBtherm]],0)</f>
        <v>0</v>
      </c>
    </row>
    <row r="1961" spans="1:41" x14ac:dyDescent="0.3">
      <c r="A1961" t="s">
        <v>597</v>
      </c>
      <c r="B1961" t="s">
        <v>532</v>
      </c>
      <c r="C1961" t="s">
        <v>193</v>
      </c>
      <c r="D1961" t="s">
        <v>719</v>
      </c>
      <c r="E1961" t="s">
        <v>533</v>
      </c>
      <c r="F1961" t="s">
        <v>534</v>
      </c>
      <c r="G1961" t="s">
        <v>361</v>
      </c>
      <c r="H1961" t="s">
        <v>126</v>
      </c>
      <c r="I1961" t="s">
        <v>681</v>
      </c>
      <c r="J1961" t="s">
        <v>598</v>
      </c>
      <c r="K1961" t="s">
        <v>128</v>
      </c>
      <c r="L1961" t="s">
        <v>12</v>
      </c>
      <c r="M1961" t="s">
        <v>536</v>
      </c>
      <c r="N1961" s="1">
        <v>44167</v>
      </c>
      <c r="O1961" t="s">
        <v>95</v>
      </c>
      <c r="P1961" t="s">
        <v>131</v>
      </c>
      <c r="Q1961" t="s">
        <v>111</v>
      </c>
      <c r="R1961" t="s">
        <v>129</v>
      </c>
      <c r="S1961" t="s">
        <v>537</v>
      </c>
      <c r="T1961">
        <v>3.77</v>
      </c>
      <c r="U1961">
        <v>2390</v>
      </c>
      <c r="V1961" t="s">
        <v>8</v>
      </c>
      <c r="W1961">
        <v>66.814899999999994</v>
      </c>
      <c r="X1961">
        <v>5.2699999999999997E-2</v>
      </c>
      <c r="Y1961">
        <v>0</v>
      </c>
      <c r="Z1961">
        <v>14.9095</v>
      </c>
      <c r="AA1961">
        <v>1.15E-2</v>
      </c>
      <c r="AB1961">
        <v>0</v>
      </c>
      <c r="AC1961" t="s">
        <v>538</v>
      </c>
      <c r="AD1961">
        <v>1</v>
      </c>
      <c r="AE1961">
        <v>1</v>
      </c>
      <c r="AF1961">
        <f>IF(EnergyImpactLookups[[#This Row],[MAT]]="AR",EnergyImpactLookups[[#This Row],[APreWBkWh]],"")</f>
        <v>66.814899999999994</v>
      </c>
      <c r="AG1961">
        <f>IF(EnergyImpactLookups[[#This Row],[MAT]]="AR",EnergyImpactLookups[[#This Row],[APreWBkW]],"")</f>
        <v>5.2699999999999997E-2</v>
      </c>
      <c r="AH1961" s="19">
        <f>IF(EnergyImpactLookups[[#This Row],[MAT]]="AR",EnergyImpactLookups[[#This Row],[APreWBtherm]],"")</f>
        <v>0</v>
      </c>
      <c r="AJ1961">
        <f>IF(EnergyImpactLookups[[#This Row],[MAT]]="AR",EnergyImpactLookups[[#This Row],[APreWBkW]],EnergyImpactLookups[[#This Row],[AStdWBkW]])</f>
        <v>5.2699999999999997E-2</v>
      </c>
      <c r="AK1961">
        <f>IF(EnergyImpactLookups[[#This Row],[MAT]]="AR",EnergyImpactLookups[[#This Row],[APreWBkWh]],EnergyImpactLookups[[#This Row],[AStdWBkWh]])</f>
        <v>66.814899999999994</v>
      </c>
      <c r="AL1961">
        <f>IF(EnergyImpactLookups[[#This Row],[MAT]]="AR",EnergyImpactLookups[[#This Row],[APreWBtherm]],EnergyImpactLookups[[#This Row],[AStdWBtherm]])</f>
        <v>0</v>
      </c>
      <c r="AM1961">
        <f>IF(EnergyImpactLookups[[#This Row],[MAT]]="AR",EnergyImpactLookups[[#This Row],[AStdWBkW]],0)</f>
        <v>1.15E-2</v>
      </c>
      <c r="AN1961">
        <f>IF(EnergyImpactLookups[[#This Row],[MAT]]="AR",EnergyImpactLookups[[#This Row],[AStdWBkWh]],0)</f>
        <v>14.9095</v>
      </c>
      <c r="AO1961">
        <f>IF(EnergyImpactLookups[[#This Row],[MAT]]="AR",EnergyImpactLookups[[#This Row],[AStdWBtherm]],0)</f>
        <v>0</v>
      </c>
    </row>
    <row r="1962" spans="1:41" x14ac:dyDescent="0.3">
      <c r="A1962" t="s">
        <v>597</v>
      </c>
      <c r="B1962" t="s">
        <v>532</v>
      </c>
      <c r="C1962" t="s">
        <v>193</v>
      </c>
      <c r="D1962" t="s">
        <v>719</v>
      </c>
      <c r="E1962" t="s">
        <v>533</v>
      </c>
      <c r="F1962" t="s">
        <v>534</v>
      </c>
      <c r="G1962" t="s">
        <v>361</v>
      </c>
      <c r="H1962" t="s">
        <v>126</v>
      </c>
      <c r="I1962" t="s">
        <v>681</v>
      </c>
      <c r="J1962" t="s">
        <v>598</v>
      </c>
      <c r="K1962" t="s">
        <v>128</v>
      </c>
      <c r="L1962" t="s">
        <v>12</v>
      </c>
      <c r="M1962" t="s">
        <v>536</v>
      </c>
      <c r="N1962" s="1">
        <v>44167</v>
      </c>
      <c r="O1962" t="s">
        <v>95</v>
      </c>
      <c r="P1962" t="s">
        <v>131</v>
      </c>
      <c r="Q1962" t="s">
        <v>112</v>
      </c>
      <c r="R1962" t="s">
        <v>129</v>
      </c>
      <c r="S1962" t="s">
        <v>537</v>
      </c>
      <c r="T1962">
        <v>3.37</v>
      </c>
      <c r="U1962">
        <v>2420</v>
      </c>
      <c r="V1962" t="s">
        <v>8</v>
      </c>
      <c r="W1962">
        <v>55.32</v>
      </c>
      <c r="X1962">
        <v>6.1899999999999997E-2</v>
      </c>
      <c r="Y1962">
        <v>0</v>
      </c>
      <c r="Z1962">
        <v>12.807499999999999</v>
      </c>
      <c r="AA1962">
        <v>1.35E-2</v>
      </c>
      <c r="AB1962">
        <v>0</v>
      </c>
      <c r="AC1962" t="s">
        <v>538</v>
      </c>
      <c r="AD1962">
        <v>1</v>
      </c>
      <c r="AE1962">
        <v>1</v>
      </c>
      <c r="AF1962">
        <f>IF(EnergyImpactLookups[[#This Row],[MAT]]="AR",EnergyImpactLookups[[#This Row],[APreWBkWh]],"")</f>
        <v>55.32</v>
      </c>
      <c r="AG1962">
        <f>IF(EnergyImpactLookups[[#This Row],[MAT]]="AR",EnergyImpactLookups[[#This Row],[APreWBkW]],"")</f>
        <v>6.1899999999999997E-2</v>
      </c>
      <c r="AH1962" s="19">
        <f>IF(EnergyImpactLookups[[#This Row],[MAT]]="AR",EnergyImpactLookups[[#This Row],[APreWBtherm]],"")</f>
        <v>0</v>
      </c>
      <c r="AJ1962">
        <f>IF(EnergyImpactLookups[[#This Row],[MAT]]="AR",EnergyImpactLookups[[#This Row],[APreWBkW]],EnergyImpactLookups[[#This Row],[AStdWBkW]])</f>
        <v>6.1899999999999997E-2</v>
      </c>
      <c r="AK1962">
        <f>IF(EnergyImpactLookups[[#This Row],[MAT]]="AR",EnergyImpactLookups[[#This Row],[APreWBkWh]],EnergyImpactLookups[[#This Row],[AStdWBkWh]])</f>
        <v>55.32</v>
      </c>
      <c r="AL1962">
        <f>IF(EnergyImpactLookups[[#This Row],[MAT]]="AR",EnergyImpactLookups[[#This Row],[APreWBtherm]],EnergyImpactLookups[[#This Row],[AStdWBtherm]])</f>
        <v>0</v>
      </c>
      <c r="AM1962">
        <f>IF(EnergyImpactLookups[[#This Row],[MAT]]="AR",EnergyImpactLookups[[#This Row],[AStdWBkW]],0)</f>
        <v>1.35E-2</v>
      </c>
      <c r="AN1962">
        <f>IF(EnergyImpactLookups[[#This Row],[MAT]]="AR",EnergyImpactLookups[[#This Row],[AStdWBkWh]],0)</f>
        <v>12.807499999999999</v>
      </c>
      <c r="AO1962">
        <f>IF(EnergyImpactLookups[[#This Row],[MAT]]="AR",EnergyImpactLookups[[#This Row],[AStdWBtherm]],0)</f>
        <v>0</v>
      </c>
    </row>
    <row r="1963" spans="1:41" x14ac:dyDescent="0.3">
      <c r="A1963" t="s">
        <v>597</v>
      </c>
      <c r="B1963" t="s">
        <v>532</v>
      </c>
      <c r="C1963" t="s">
        <v>193</v>
      </c>
      <c r="D1963" t="s">
        <v>719</v>
      </c>
      <c r="E1963" t="s">
        <v>533</v>
      </c>
      <c r="F1963" t="s">
        <v>534</v>
      </c>
      <c r="G1963" t="s">
        <v>361</v>
      </c>
      <c r="H1963" t="s">
        <v>126</v>
      </c>
      <c r="I1963" t="s">
        <v>681</v>
      </c>
      <c r="J1963" t="s">
        <v>598</v>
      </c>
      <c r="K1963" t="s">
        <v>128</v>
      </c>
      <c r="L1963" t="s">
        <v>12</v>
      </c>
      <c r="M1963" t="s">
        <v>536</v>
      </c>
      <c r="N1963" s="1">
        <v>44167</v>
      </c>
      <c r="O1963" t="s">
        <v>95</v>
      </c>
      <c r="P1963" t="s">
        <v>131</v>
      </c>
      <c r="Q1963" t="s">
        <v>113</v>
      </c>
      <c r="R1963" t="s">
        <v>129</v>
      </c>
      <c r="S1963" t="s">
        <v>537</v>
      </c>
      <c r="T1963">
        <v>2.5299999999999998</v>
      </c>
      <c r="U1963">
        <v>1950</v>
      </c>
      <c r="V1963" t="s">
        <v>8</v>
      </c>
      <c r="W1963">
        <v>74.043899999999994</v>
      </c>
      <c r="X1963">
        <v>6.6199999999999995E-2</v>
      </c>
      <c r="Y1963">
        <v>0</v>
      </c>
      <c r="Z1963">
        <v>17.780999999999999</v>
      </c>
      <c r="AA1963">
        <v>1.44E-2</v>
      </c>
      <c r="AB1963">
        <v>0</v>
      </c>
      <c r="AC1963" t="s">
        <v>538</v>
      </c>
      <c r="AD1963">
        <v>1</v>
      </c>
      <c r="AE1963">
        <v>1</v>
      </c>
      <c r="AF1963">
        <f>IF(EnergyImpactLookups[[#This Row],[MAT]]="AR",EnergyImpactLookups[[#This Row],[APreWBkWh]],"")</f>
        <v>74.043899999999994</v>
      </c>
      <c r="AG1963">
        <f>IF(EnergyImpactLookups[[#This Row],[MAT]]="AR",EnergyImpactLookups[[#This Row],[APreWBkW]],"")</f>
        <v>6.6199999999999995E-2</v>
      </c>
      <c r="AH1963" s="19">
        <f>IF(EnergyImpactLookups[[#This Row],[MAT]]="AR",EnergyImpactLookups[[#This Row],[APreWBtherm]],"")</f>
        <v>0</v>
      </c>
      <c r="AJ1963">
        <f>IF(EnergyImpactLookups[[#This Row],[MAT]]="AR",EnergyImpactLookups[[#This Row],[APreWBkW]],EnergyImpactLookups[[#This Row],[AStdWBkW]])</f>
        <v>6.6199999999999995E-2</v>
      </c>
      <c r="AK1963">
        <f>IF(EnergyImpactLookups[[#This Row],[MAT]]="AR",EnergyImpactLookups[[#This Row],[APreWBkWh]],EnergyImpactLookups[[#This Row],[AStdWBkWh]])</f>
        <v>74.043899999999994</v>
      </c>
      <c r="AL1963">
        <f>IF(EnergyImpactLookups[[#This Row],[MAT]]="AR",EnergyImpactLookups[[#This Row],[APreWBtherm]],EnergyImpactLookups[[#This Row],[AStdWBtherm]])</f>
        <v>0</v>
      </c>
      <c r="AM1963">
        <f>IF(EnergyImpactLookups[[#This Row],[MAT]]="AR",EnergyImpactLookups[[#This Row],[AStdWBkW]],0)</f>
        <v>1.44E-2</v>
      </c>
      <c r="AN1963">
        <f>IF(EnergyImpactLookups[[#This Row],[MAT]]="AR",EnergyImpactLookups[[#This Row],[AStdWBkWh]],0)</f>
        <v>17.780999999999999</v>
      </c>
      <c r="AO1963">
        <f>IF(EnergyImpactLookups[[#This Row],[MAT]]="AR",EnergyImpactLookups[[#This Row],[AStdWBtherm]],0)</f>
        <v>0</v>
      </c>
    </row>
    <row r="1964" spans="1:41" x14ac:dyDescent="0.3">
      <c r="A1964" t="s">
        <v>597</v>
      </c>
      <c r="B1964" t="s">
        <v>532</v>
      </c>
      <c r="C1964" t="s">
        <v>193</v>
      </c>
      <c r="D1964" t="s">
        <v>719</v>
      </c>
      <c r="E1964" t="s">
        <v>533</v>
      </c>
      <c r="F1964" t="s">
        <v>534</v>
      </c>
      <c r="G1964" t="s">
        <v>361</v>
      </c>
      <c r="H1964" t="s">
        <v>126</v>
      </c>
      <c r="I1964" t="s">
        <v>681</v>
      </c>
      <c r="J1964" t="s">
        <v>598</v>
      </c>
      <c r="K1964" t="s">
        <v>128</v>
      </c>
      <c r="L1964" t="s">
        <v>12</v>
      </c>
      <c r="M1964" t="s">
        <v>536</v>
      </c>
      <c r="N1964" s="1">
        <v>44167</v>
      </c>
      <c r="O1964" t="s">
        <v>95</v>
      </c>
      <c r="P1964" t="s">
        <v>131</v>
      </c>
      <c r="Q1964" t="s">
        <v>114</v>
      </c>
      <c r="R1964" t="s">
        <v>129</v>
      </c>
      <c r="S1964" t="s">
        <v>537</v>
      </c>
      <c r="T1964">
        <v>2.66</v>
      </c>
      <c r="U1964">
        <v>1950</v>
      </c>
      <c r="V1964" t="s">
        <v>8</v>
      </c>
      <c r="W1964">
        <v>65.372399999999999</v>
      </c>
      <c r="X1964">
        <v>7.9899999999999999E-2</v>
      </c>
      <c r="Y1964">
        <v>0</v>
      </c>
      <c r="Z1964">
        <v>15.8498</v>
      </c>
      <c r="AA1964">
        <v>1.7399999999999999E-2</v>
      </c>
      <c r="AB1964">
        <v>0</v>
      </c>
      <c r="AC1964" t="s">
        <v>538</v>
      </c>
      <c r="AD1964">
        <v>1</v>
      </c>
      <c r="AE1964">
        <v>1</v>
      </c>
      <c r="AF1964">
        <f>IF(EnergyImpactLookups[[#This Row],[MAT]]="AR",EnergyImpactLookups[[#This Row],[APreWBkWh]],"")</f>
        <v>65.372399999999999</v>
      </c>
      <c r="AG1964">
        <f>IF(EnergyImpactLookups[[#This Row],[MAT]]="AR",EnergyImpactLookups[[#This Row],[APreWBkW]],"")</f>
        <v>7.9899999999999999E-2</v>
      </c>
      <c r="AH1964" s="19">
        <f>IF(EnergyImpactLookups[[#This Row],[MAT]]="AR",EnergyImpactLookups[[#This Row],[APreWBtherm]],"")</f>
        <v>0</v>
      </c>
      <c r="AJ1964">
        <f>IF(EnergyImpactLookups[[#This Row],[MAT]]="AR",EnergyImpactLookups[[#This Row],[APreWBkW]],EnergyImpactLookups[[#This Row],[AStdWBkW]])</f>
        <v>7.9899999999999999E-2</v>
      </c>
      <c r="AK1964">
        <f>IF(EnergyImpactLookups[[#This Row],[MAT]]="AR",EnergyImpactLookups[[#This Row],[APreWBkWh]],EnergyImpactLookups[[#This Row],[AStdWBkWh]])</f>
        <v>65.372399999999999</v>
      </c>
      <c r="AL1964">
        <f>IF(EnergyImpactLookups[[#This Row],[MAT]]="AR",EnergyImpactLookups[[#This Row],[APreWBtherm]],EnergyImpactLookups[[#This Row],[AStdWBtherm]])</f>
        <v>0</v>
      </c>
      <c r="AM1964">
        <f>IF(EnergyImpactLookups[[#This Row],[MAT]]="AR",EnergyImpactLookups[[#This Row],[AStdWBkW]],0)</f>
        <v>1.7399999999999999E-2</v>
      </c>
      <c r="AN1964">
        <f>IF(EnergyImpactLookups[[#This Row],[MAT]]="AR",EnergyImpactLookups[[#This Row],[AStdWBkWh]],0)</f>
        <v>15.8498</v>
      </c>
      <c r="AO1964">
        <f>IF(EnergyImpactLookups[[#This Row],[MAT]]="AR",EnergyImpactLookups[[#This Row],[AStdWBtherm]],0)</f>
        <v>0</v>
      </c>
    </row>
    <row r="1965" spans="1:41" x14ac:dyDescent="0.3">
      <c r="A1965" t="s">
        <v>597</v>
      </c>
      <c r="B1965" t="s">
        <v>532</v>
      </c>
      <c r="C1965" t="s">
        <v>193</v>
      </c>
      <c r="D1965" t="s">
        <v>719</v>
      </c>
      <c r="E1965" t="s">
        <v>533</v>
      </c>
      <c r="F1965" t="s">
        <v>534</v>
      </c>
      <c r="G1965" t="s">
        <v>361</v>
      </c>
      <c r="H1965" t="s">
        <v>126</v>
      </c>
      <c r="I1965" t="s">
        <v>681</v>
      </c>
      <c r="J1965" t="s">
        <v>598</v>
      </c>
      <c r="K1965" t="s">
        <v>128</v>
      </c>
      <c r="L1965" t="s">
        <v>12</v>
      </c>
      <c r="M1965" t="s">
        <v>536</v>
      </c>
      <c r="N1965" s="1">
        <v>44167</v>
      </c>
      <c r="O1965" t="s">
        <v>95</v>
      </c>
      <c r="P1965" t="s">
        <v>131</v>
      </c>
      <c r="Q1965" t="s">
        <v>115</v>
      </c>
      <c r="R1965" t="s">
        <v>129</v>
      </c>
      <c r="S1965" t="s">
        <v>537</v>
      </c>
      <c r="T1965">
        <v>2.4700000000000002</v>
      </c>
      <c r="U1965">
        <v>1950</v>
      </c>
      <c r="V1965" t="s">
        <v>8</v>
      </c>
      <c r="W1965">
        <v>45.266100000000002</v>
      </c>
      <c r="X1965">
        <v>7.5499999999999998E-2</v>
      </c>
      <c r="Y1965">
        <v>0</v>
      </c>
      <c r="Z1965">
        <v>11.6348</v>
      </c>
      <c r="AA1965">
        <v>1.6500000000000001E-2</v>
      </c>
      <c r="AB1965">
        <v>0</v>
      </c>
      <c r="AC1965" t="s">
        <v>538</v>
      </c>
      <c r="AD1965">
        <v>1</v>
      </c>
      <c r="AE1965">
        <v>1</v>
      </c>
      <c r="AF1965">
        <f>IF(EnergyImpactLookups[[#This Row],[MAT]]="AR",EnergyImpactLookups[[#This Row],[APreWBkWh]],"")</f>
        <v>45.266100000000002</v>
      </c>
      <c r="AG1965">
        <f>IF(EnergyImpactLookups[[#This Row],[MAT]]="AR",EnergyImpactLookups[[#This Row],[APreWBkW]],"")</f>
        <v>7.5499999999999998E-2</v>
      </c>
      <c r="AH1965" s="19">
        <f>IF(EnergyImpactLookups[[#This Row],[MAT]]="AR",EnergyImpactLookups[[#This Row],[APreWBtherm]],"")</f>
        <v>0</v>
      </c>
      <c r="AJ1965">
        <f>IF(EnergyImpactLookups[[#This Row],[MAT]]="AR",EnergyImpactLookups[[#This Row],[APreWBkW]],EnergyImpactLookups[[#This Row],[AStdWBkW]])</f>
        <v>7.5499999999999998E-2</v>
      </c>
      <c r="AK1965">
        <f>IF(EnergyImpactLookups[[#This Row],[MAT]]="AR",EnergyImpactLookups[[#This Row],[APreWBkWh]],EnergyImpactLookups[[#This Row],[AStdWBkWh]])</f>
        <v>45.266100000000002</v>
      </c>
      <c r="AL1965">
        <f>IF(EnergyImpactLookups[[#This Row],[MAT]]="AR",EnergyImpactLookups[[#This Row],[APreWBtherm]],EnergyImpactLookups[[#This Row],[AStdWBtherm]])</f>
        <v>0</v>
      </c>
      <c r="AM1965">
        <f>IF(EnergyImpactLookups[[#This Row],[MAT]]="AR",EnergyImpactLookups[[#This Row],[AStdWBkW]],0)</f>
        <v>1.6500000000000001E-2</v>
      </c>
      <c r="AN1965">
        <f>IF(EnergyImpactLookups[[#This Row],[MAT]]="AR",EnergyImpactLookups[[#This Row],[AStdWBkWh]],0)</f>
        <v>11.6348</v>
      </c>
      <c r="AO1965">
        <f>IF(EnergyImpactLookups[[#This Row],[MAT]]="AR",EnergyImpactLookups[[#This Row],[AStdWBtherm]],0)</f>
        <v>0</v>
      </c>
    </row>
    <row r="1966" spans="1:41" x14ac:dyDescent="0.3">
      <c r="A1966" t="s">
        <v>597</v>
      </c>
      <c r="B1966" t="s">
        <v>532</v>
      </c>
      <c r="C1966" t="s">
        <v>193</v>
      </c>
      <c r="D1966" t="s">
        <v>719</v>
      </c>
      <c r="E1966" t="s">
        <v>533</v>
      </c>
      <c r="F1966" t="s">
        <v>534</v>
      </c>
      <c r="G1966" t="s">
        <v>361</v>
      </c>
      <c r="H1966" t="s">
        <v>126</v>
      </c>
      <c r="I1966" t="s">
        <v>681</v>
      </c>
      <c r="J1966" t="s">
        <v>598</v>
      </c>
      <c r="K1966" t="s">
        <v>128</v>
      </c>
      <c r="L1966" t="s">
        <v>12</v>
      </c>
      <c r="M1966" t="s">
        <v>536</v>
      </c>
      <c r="N1966" s="1">
        <v>44167</v>
      </c>
      <c r="O1966" t="s">
        <v>95</v>
      </c>
      <c r="P1966" t="s">
        <v>131</v>
      </c>
      <c r="Q1966" t="s">
        <v>116</v>
      </c>
      <c r="R1966" t="s">
        <v>129</v>
      </c>
      <c r="S1966" t="s">
        <v>537</v>
      </c>
      <c r="T1966">
        <v>2.5499999999999998</v>
      </c>
      <c r="U1966">
        <v>1950</v>
      </c>
      <c r="V1966" t="s">
        <v>8</v>
      </c>
      <c r="W1966">
        <v>86.129300000000001</v>
      </c>
      <c r="X1966">
        <v>7.9299999999999995E-2</v>
      </c>
      <c r="Y1966">
        <v>0</v>
      </c>
      <c r="Z1966">
        <v>20.261399999999998</v>
      </c>
      <c r="AA1966">
        <v>1.7299999999999999E-2</v>
      </c>
      <c r="AB1966">
        <v>0</v>
      </c>
      <c r="AC1966" t="s">
        <v>538</v>
      </c>
      <c r="AD1966">
        <v>1</v>
      </c>
      <c r="AE1966">
        <v>1</v>
      </c>
      <c r="AF1966">
        <f>IF(EnergyImpactLookups[[#This Row],[MAT]]="AR",EnergyImpactLookups[[#This Row],[APreWBkWh]],"")</f>
        <v>86.129300000000001</v>
      </c>
      <c r="AG1966">
        <f>IF(EnergyImpactLookups[[#This Row],[MAT]]="AR",EnergyImpactLookups[[#This Row],[APreWBkW]],"")</f>
        <v>7.9299999999999995E-2</v>
      </c>
      <c r="AH1966" s="19">
        <f>IF(EnergyImpactLookups[[#This Row],[MAT]]="AR",EnergyImpactLookups[[#This Row],[APreWBtherm]],"")</f>
        <v>0</v>
      </c>
      <c r="AJ1966">
        <f>IF(EnergyImpactLookups[[#This Row],[MAT]]="AR",EnergyImpactLookups[[#This Row],[APreWBkW]],EnergyImpactLookups[[#This Row],[AStdWBkW]])</f>
        <v>7.9299999999999995E-2</v>
      </c>
      <c r="AK1966">
        <f>IF(EnergyImpactLookups[[#This Row],[MAT]]="AR",EnergyImpactLookups[[#This Row],[APreWBkWh]],EnergyImpactLookups[[#This Row],[AStdWBkWh]])</f>
        <v>86.129300000000001</v>
      </c>
      <c r="AL1966">
        <f>IF(EnergyImpactLookups[[#This Row],[MAT]]="AR",EnergyImpactLookups[[#This Row],[APreWBtherm]],EnergyImpactLookups[[#This Row],[AStdWBtherm]])</f>
        <v>0</v>
      </c>
      <c r="AM1966">
        <f>IF(EnergyImpactLookups[[#This Row],[MAT]]="AR",EnergyImpactLookups[[#This Row],[AStdWBkW]],0)</f>
        <v>1.7299999999999999E-2</v>
      </c>
      <c r="AN1966">
        <f>IF(EnergyImpactLookups[[#This Row],[MAT]]="AR",EnergyImpactLookups[[#This Row],[AStdWBkWh]],0)</f>
        <v>20.261399999999998</v>
      </c>
      <c r="AO1966">
        <f>IF(EnergyImpactLookups[[#This Row],[MAT]]="AR",EnergyImpactLookups[[#This Row],[AStdWBtherm]],0)</f>
        <v>0</v>
      </c>
    </row>
    <row r="1967" spans="1:41" x14ac:dyDescent="0.3">
      <c r="A1967" t="s">
        <v>597</v>
      </c>
      <c r="B1967" t="s">
        <v>532</v>
      </c>
      <c r="C1967" t="s">
        <v>193</v>
      </c>
      <c r="D1967" t="s">
        <v>719</v>
      </c>
      <c r="E1967" t="s">
        <v>533</v>
      </c>
      <c r="F1967" t="s">
        <v>534</v>
      </c>
      <c r="G1967" t="s">
        <v>361</v>
      </c>
      <c r="H1967" t="s">
        <v>126</v>
      </c>
      <c r="I1967" t="s">
        <v>681</v>
      </c>
      <c r="J1967" t="s">
        <v>598</v>
      </c>
      <c r="K1967" t="s">
        <v>128</v>
      </c>
      <c r="L1967" t="s">
        <v>12</v>
      </c>
      <c r="M1967" t="s">
        <v>536</v>
      </c>
      <c r="N1967" s="1">
        <v>44167</v>
      </c>
      <c r="O1967" t="s">
        <v>95</v>
      </c>
      <c r="P1967" t="s">
        <v>131</v>
      </c>
      <c r="Q1967" t="s">
        <v>117</v>
      </c>
      <c r="R1967" t="s">
        <v>129</v>
      </c>
      <c r="S1967" t="s">
        <v>537</v>
      </c>
      <c r="T1967">
        <v>3.16455748265609</v>
      </c>
      <c r="U1967">
        <v>2160</v>
      </c>
      <c r="V1967" t="s">
        <v>8</v>
      </c>
      <c r="W1967">
        <v>102.94670000000001</v>
      </c>
      <c r="X1967">
        <v>8.0600000000000005E-2</v>
      </c>
      <c r="Y1967">
        <v>0</v>
      </c>
      <c r="Z1967">
        <v>23.8995</v>
      </c>
      <c r="AA1967">
        <v>1.7600000000000001E-2</v>
      </c>
      <c r="AB1967">
        <v>0</v>
      </c>
      <c r="AC1967" t="s">
        <v>538</v>
      </c>
      <c r="AD1967">
        <v>1</v>
      </c>
      <c r="AE1967">
        <v>1</v>
      </c>
      <c r="AF1967">
        <f>IF(EnergyImpactLookups[[#This Row],[MAT]]="AR",EnergyImpactLookups[[#This Row],[APreWBkWh]],"")</f>
        <v>102.94670000000001</v>
      </c>
      <c r="AG1967">
        <f>IF(EnergyImpactLookups[[#This Row],[MAT]]="AR",EnergyImpactLookups[[#This Row],[APreWBkW]],"")</f>
        <v>8.0600000000000005E-2</v>
      </c>
      <c r="AH1967" s="19">
        <f>IF(EnergyImpactLookups[[#This Row],[MAT]]="AR",EnergyImpactLookups[[#This Row],[APreWBtherm]],"")</f>
        <v>0</v>
      </c>
      <c r="AJ1967">
        <f>IF(EnergyImpactLookups[[#This Row],[MAT]]="AR",EnergyImpactLookups[[#This Row],[APreWBkW]],EnergyImpactLookups[[#This Row],[AStdWBkW]])</f>
        <v>8.0600000000000005E-2</v>
      </c>
      <c r="AK1967">
        <f>IF(EnergyImpactLookups[[#This Row],[MAT]]="AR",EnergyImpactLookups[[#This Row],[APreWBkWh]],EnergyImpactLookups[[#This Row],[AStdWBkWh]])</f>
        <v>102.94670000000001</v>
      </c>
      <c r="AL1967">
        <f>IF(EnergyImpactLookups[[#This Row],[MAT]]="AR",EnergyImpactLookups[[#This Row],[APreWBtherm]],EnergyImpactLookups[[#This Row],[AStdWBtherm]])</f>
        <v>0</v>
      </c>
      <c r="AM1967">
        <f>IF(EnergyImpactLookups[[#This Row],[MAT]]="AR",EnergyImpactLookups[[#This Row],[AStdWBkW]],0)</f>
        <v>1.7600000000000001E-2</v>
      </c>
      <c r="AN1967">
        <f>IF(EnergyImpactLookups[[#This Row],[MAT]]="AR",EnergyImpactLookups[[#This Row],[AStdWBkWh]],0)</f>
        <v>23.8995</v>
      </c>
      <c r="AO1967">
        <f>IF(EnergyImpactLookups[[#This Row],[MAT]]="AR",EnergyImpactLookups[[#This Row],[AStdWBtherm]],0)</f>
        <v>0</v>
      </c>
    </row>
    <row r="1968" spans="1:41" x14ac:dyDescent="0.3">
      <c r="A1968" t="s">
        <v>597</v>
      </c>
      <c r="B1968" t="s">
        <v>532</v>
      </c>
      <c r="C1968" t="s">
        <v>193</v>
      </c>
      <c r="D1968" t="s">
        <v>719</v>
      </c>
      <c r="E1968" t="s">
        <v>533</v>
      </c>
      <c r="F1968" t="s">
        <v>534</v>
      </c>
      <c r="G1968" t="s">
        <v>361</v>
      </c>
      <c r="H1968" t="s">
        <v>126</v>
      </c>
      <c r="I1968" t="s">
        <v>681</v>
      </c>
      <c r="J1968" t="s">
        <v>598</v>
      </c>
      <c r="K1968" t="s">
        <v>128</v>
      </c>
      <c r="L1968" t="s">
        <v>12</v>
      </c>
      <c r="M1968" t="s">
        <v>536</v>
      </c>
      <c r="N1968" s="1">
        <v>44167</v>
      </c>
      <c r="O1968" t="s">
        <v>95</v>
      </c>
      <c r="P1968" t="s">
        <v>131</v>
      </c>
      <c r="Q1968" t="s">
        <v>118</v>
      </c>
      <c r="R1968" t="s">
        <v>129</v>
      </c>
      <c r="S1968" t="s">
        <v>537</v>
      </c>
      <c r="T1968">
        <v>3.4</v>
      </c>
      <c r="U1968">
        <v>2160</v>
      </c>
      <c r="V1968" t="s">
        <v>8</v>
      </c>
      <c r="W1968">
        <v>112.5247</v>
      </c>
      <c r="X1968">
        <v>7.9399999999999998E-2</v>
      </c>
      <c r="Y1968">
        <v>0</v>
      </c>
      <c r="Z1968">
        <v>25.186199999999999</v>
      </c>
      <c r="AA1968">
        <v>1.7299999999999999E-2</v>
      </c>
      <c r="AB1968">
        <v>0</v>
      </c>
      <c r="AC1968" t="s">
        <v>538</v>
      </c>
      <c r="AD1968">
        <v>1</v>
      </c>
      <c r="AE1968">
        <v>1</v>
      </c>
      <c r="AF1968">
        <f>IF(EnergyImpactLookups[[#This Row],[MAT]]="AR",EnergyImpactLookups[[#This Row],[APreWBkWh]],"")</f>
        <v>112.5247</v>
      </c>
      <c r="AG1968">
        <f>IF(EnergyImpactLookups[[#This Row],[MAT]]="AR",EnergyImpactLookups[[#This Row],[APreWBkW]],"")</f>
        <v>7.9399999999999998E-2</v>
      </c>
      <c r="AH1968" s="19">
        <f>IF(EnergyImpactLookups[[#This Row],[MAT]]="AR",EnergyImpactLookups[[#This Row],[APreWBtherm]],"")</f>
        <v>0</v>
      </c>
      <c r="AJ1968">
        <f>IF(EnergyImpactLookups[[#This Row],[MAT]]="AR",EnergyImpactLookups[[#This Row],[APreWBkW]],EnergyImpactLookups[[#This Row],[AStdWBkW]])</f>
        <v>7.9399999999999998E-2</v>
      </c>
      <c r="AK1968">
        <f>IF(EnergyImpactLookups[[#This Row],[MAT]]="AR",EnergyImpactLookups[[#This Row],[APreWBkWh]],EnergyImpactLookups[[#This Row],[AStdWBkWh]])</f>
        <v>112.5247</v>
      </c>
      <c r="AL1968">
        <f>IF(EnergyImpactLookups[[#This Row],[MAT]]="AR",EnergyImpactLookups[[#This Row],[APreWBtherm]],EnergyImpactLookups[[#This Row],[AStdWBtherm]])</f>
        <v>0</v>
      </c>
      <c r="AM1968">
        <f>IF(EnergyImpactLookups[[#This Row],[MAT]]="AR",EnergyImpactLookups[[#This Row],[AStdWBkW]],0)</f>
        <v>1.7299999999999999E-2</v>
      </c>
      <c r="AN1968">
        <f>IF(EnergyImpactLookups[[#This Row],[MAT]]="AR",EnergyImpactLookups[[#This Row],[AStdWBkWh]],0)</f>
        <v>25.186199999999999</v>
      </c>
      <c r="AO1968">
        <f>IF(EnergyImpactLookups[[#This Row],[MAT]]="AR",EnergyImpactLookups[[#This Row],[AStdWBtherm]],0)</f>
        <v>0</v>
      </c>
    </row>
    <row r="1969" spans="1:41" x14ac:dyDescent="0.3">
      <c r="A1969" t="s">
        <v>597</v>
      </c>
      <c r="B1969" t="s">
        <v>532</v>
      </c>
      <c r="C1969" t="s">
        <v>193</v>
      </c>
      <c r="D1969" t="s">
        <v>719</v>
      </c>
      <c r="E1969" t="s">
        <v>533</v>
      </c>
      <c r="F1969" t="s">
        <v>534</v>
      </c>
      <c r="G1969" t="s">
        <v>361</v>
      </c>
      <c r="H1969" t="s">
        <v>126</v>
      </c>
      <c r="I1969" t="s">
        <v>681</v>
      </c>
      <c r="J1969" t="s">
        <v>598</v>
      </c>
      <c r="K1969" t="s">
        <v>128</v>
      </c>
      <c r="L1969" t="s">
        <v>12</v>
      </c>
      <c r="M1969" t="s">
        <v>536</v>
      </c>
      <c r="N1969" s="1">
        <v>44167</v>
      </c>
      <c r="O1969" t="s">
        <v>95</v>
      </c>
      <c r="P1969" t="s">
        <v>131</v>
      </c>
      <c r="Q1969" t="s">
        <v>119</v>
      </c>
      <c r="R1969" t="s">
        <v>129</v>
      </c>
      <c r="S1969" t="s">
        <v>537</v>
      </c>
      <c r="T1969">
        <v>3.61</v>
      </c>
      <c r="U1969">
        <v>2300</v>
      </c>
      <c r="V1969" t="s">
        <v>8</v>
      </c>
      <c r="W1969">
        <v>15.182499999999999</v>
      </c>
      <c r="X1969">
        <v>2.46E-2</v>
      </c>
      <c r="Y1969">
        <v>0</v>
      </c>
      <c r="Z1969">
        <v>4.0282999999999998</v>
      </c>
      <c r="AA1969">
        <v>5.3E-3</v>
      </c>
      <c r="AB1969">
        <v>0</v>
      </c>
      <c r="AC1969" t="s">
        <v>538</v>
      </c>
      <c r="AD1969">
        <v>1</v>
      </c>
      <c r="AE1969">
        <v>1</v>
      </c>
      <c r="AF1969">
        <f>IF(EnergyImpactLookups[[#This Row],[MAT]]="AR",EnergyImpactLookups[[#This Row],[APreWBkWh]],"")</f>
        <v>15.182499999999999</v>
      </c>
      <c r="AG1969">
        <f>IF(EnergyImpactLookups[[#This Row],[MAT]]="AR",EnergyImpactLookups[[#This Row],[APreWBkW]],"")</f>
        <v>2.46E-2</v>
      </c>
      <c r="AH1969" s="19">
        <f>IF(EnergyImpactLookups[[#This Row],[MAT]]="AR",EnergyImpactLookups[[#This Row],[APreWBtherm]],"")</f>
        <v>0</v>
      </c>
      <c r="AJ1969">
        <f>IF(EnergyImpactLookups[[#This Row],[MAT]]="AR",EnergyImpactLookups[[#This Row],[APreWBkW]],EnergyImpactLookups[[#This Row],[AStdWBkW]])</f>
        <v>2.46E-2</v>
      </c>
      <c r="AK1969">
        <f>IF(EnergyImpactLookups[[#This Row],[MAT]]="AR",EnergyImpactLookups[[#This Row],[APreWBkWh]],EnergyImpactLookups[[#This Row],[AStdWBkWh]])</f>
        <v>15.182499999999999</v>
      </c>
      <c r="AL1969">
        <f>IF(EnergyImpactLookups[[#This Row],[MAT]]="AR",EnergyImpactLookups[[#This Row],[APreWBtherm]],EnergyImpactLookups[[#This Row],[AStdWBtherm]])</f>
        <v>0</v>
      </c>
      <c r="AM1969">
        <f>IF(EnergyImpactLookups[[#This Row],[MAT]]="AR",EnergyImpactLookups[[#This Row],[AStdWBkW]],0)</f>
        <v>5.3E-3</v>
      </c>
      <c r="AN1969">
        <f>IF(EnergyImpactLookups[[#This Row],[MAT]]="AR",EnergyImpactLookups[[#This Row],[AStdWBkWh]],0)</f>
        <v>4.0282999999999998</v>
      </c>
      <c r="AO1969">
        <f>IF(EnergyImpactLookups[[#This Row],[MAT]]="AR",EnergyImpactLookups[[#This Row],[AStdWBtherm]],0)</f>
        <v>0</v>
      </c>
    </row>
    <row r="1970" spans="1:41" x14ac:dyDescent="0.3">
      <c r="A1970" t="s">
        <v>599</v>
      </c>
      <c r="B1970" t="s">
        <v>532</v>
      </c>
      <c r="C1970" t="s">
        <v>194</v>
      </c>
      <c r="D1970" t="s">
        <v>720</v>
      </c>
      <c r="E1970" t="s">
        <v>533</v>
      </c>
      <c r="F1970" t="s">
        <v>534</v>
      </c>
      <c r="G1970" t="s">
        <v>362</v>
      </c>
      <c r="H1970" t="s">
        <v>126</v>
      </c>
      <c r="I1970" t="s">
        <v>682</v>
      </c>
      <c r="J1970" t="s">
        <v>600</v>
      </c>
      <c r="K1970" t="s">
        <v>128</v>
      </c>
      <c r="L1970" t="s">
        <v>12</v>
      </c>
      <c r="M1970" t="s">
        <v>536</v>
      </c>
      <c r="N1970" s="1">
        <v>44167</v>
      </c>
      <c r="O1970" t="s">
        <v>95</v>
      </c>
      <c r="P1970" t="s">
        <v>127</v>
      </c>
      <c r="Q1970" t="s">
        <v>99</v>
      </c>
      <c r="R1970" t="s">
        <v>129</v>
      </c>
      <c r="S1970" t="s">
        <v>537</v>
      </c>
      <c r="T1970">
        <v>3.5</v>
      </c>
      <c r="U1970">
        <v>1240</v>
      </c>
      <c r="V1970" t="s">
        <v>8</v>
      </c>
      <c r="W1970">
        <v>6.0956000000000001</v>
      </c>
      <c r="X1970">
        <v>0</v>
      </c>
      <c r="Y1970">
        <v>0</v>
      </c>
      <c r="Z1970">
        <v>3.3096999999999999</v>
      </c>
      <c r="AA1970">
        <v>0</v>
      </c>
      <c r="AB1970">
        <v>0</v>
      </c>
      <c r="AC1970" t="s">
        <v>538</v>
      </c>
      <c r="AD1970">
        <v>1</v>
      </c>
      <c r="AE1970">
        <v>1</v>
      </c>
      <c r="AF1970">
        <f>IF(EnergyImpactLookups[[#This Row],[MAT]]="AR",EnergyImpactLookups[[#This Row],[APreWBkWh]],"")</f>
        <v>6.0956000000000001</v>
      </c>
      <c r="AG1970">
        <f>IF(EnergyImpactLookups[[#This Row],[MAT]]="AR",EnergyImpactLookups[[#This Row],[APreWBkW]],"")</f>
        <v>0</v>
      </c>
      <c r="AH1970" s="19">
        <f>IF(EnergyImpactLookups[[#This Row],[MAT]]="AR",EnergyImpactLookups[[#This Row],[APreWBtherm]],"")</f>
        <v>0</v>
      </c>
      <c r="AJ1970">
        <f>IF(EnergyImpactLookups[[#This Row],[MAT]]="AR",EnergyImpactLookups[[#This Row],[APreWBkW]],EnergyImpactLookups[[#This Row],[AStdWBkW]])</f>
        <v>0</v>
      </c>
      <c r="AK1970">
        <f>IF(EnergyImpactLookups[[#This Row],[MAT]]="AR",EnergyImpactLookups[[#This Row],[APreWBkWh]],EnergyImpactLookups[[#This Row],[AStdWBkWh]])</f>
        <v>6.0956000000000001</v>
      </c>
      <c r="AL1970">
        <f>IF(EnergyImpactLookups[[#This Row],[MAT]]="AR",EnergyImpactLookups[[#This Row],[APreWBtherm]],EnergyImpactLookups[[#This Row],[AStdWBtherm]])</f>
        <v>0</v>
      </c>
      <c r="AM1970">
        <f>IF(EnergyImpactLookups[[#This Row],[MAT]]="AR",EnergyImpactLookups[[#This Row],[AStdWBkW]],0)</f>
        <v>0</v>
      </c>
      <c r="AN1970">
        <f>IF(EnergyImpactLookups[[#This Row],[MAT]]="AR",EnergyImpactLookups[[#This Row],[AStdWBkWh]],0)</f>
        <v>3.3096999999999999</v>
      </c>
      <c r="AO1970">
        <f>IF(EnergyImpactLookups[[#This Row],[MAT]]="AR",EnergyImpactLookups[[#This Row],[AStdWBtherm]],0)</f>
        <v>0</v>
      </c>
    </row>
    <row r="1971" spans="1:41" x14ac:dyDescent="0.3">
      <c r="A1971" t="s">
        <v>599</v>
      </c>
      <c r="B1971" t="s">
        <v>532</v>
      </c>
      <c r="C1971" t="s">
        <v>194</v>
      </c>
      <c r="D1971" t="s">
        <v>720</v>
      </c>
      <c r="E1971" t="s">
        <v>533</v>
      </c>
      <c r="F1971" t="s">
        <v>534</v>
      </c>
      <c r="G1971" t="s">
        <v>362</v>
      </c>
      <c r="H1971" t="s">
        <v>126</v>
      </c>
      <c r="I1971" t="s">
        <v>682</v>
      </c>
      <c r="J1971" t="s">
        <v>600</v>
      </c>
      <c r="K1971" t="s">
        <v>128</v>
      </c>
      <c r="L1971" t="s">
        <v>12</v>
      </c>
      <c r="M1971" t="s">
        <v>536</v>
      </c>
      <c r="N1971" s="1">
        <v>44167</v>
      </c>
      <c r="O1971" t="s">
        <v>95</v>
      </c>
      <c r="P1971" t="s">
        <v>127</v>
      </c>
      <c r="Q1971" t="s">
        <v>103</v>
      </c>
      <c r="R1971" t="s">
        <v>129</v>
      </c>
      <c r="S1971" t="s">
        <v>537</v>
      </c>
      <c r="T1971">
        <v>3.5</v>
      </c>
      <c r="U1971">
        <v>1240</v>
      </c>
      <c r="V1971" t="s">
        <v>8</v>
      </c>
      <c r="W1971">
        <v>30.242699999999999</v>
      </c>
      <c r="X1971">
        <v>6.5299999999999997E-2</v>
      </c>
      <c r="Y1971">
        <v>0</v>
      </c>
      <c r="Z1971">
        <v>14.8878</v>
      </c>
      <c r="AA1971">
        <v>3.15E-2</v>
      </c>
      <c r="AB1971">
        <v>0</v>
      </c>
      <c r="AC1971" t="s">
        <v>538</v>
      </c>
      <c r="AD1971">
        <v>1</v>
      </c>
      <c r="AE1971">
        <v>1</v>
      </c>
      <c r="AF1971">
        <f>IF(EnergyImpactLookups[[#This Row],[MAT]]="AR",EnergyImpactLookups[[#This Row],[APreWBkWh]],"")</f>
        <v>30.242699999999999</v>
      </c>
      <c r="AG1971">
        <f>IF(EnergyImpactLookups[[#This Row],[MAT]]="AR",EnergyImpactLookups[[#This Row],[APreWBkW]],"")</f>
        <v>6.5299999999999997E-2</v>
      </c>
      <c r="AH1971" s="19">
        <f>IF(EnergyImpactLookups[[#This Row],[MAT]]="AR",EnergyImpactLookups[[#This Row],[APreWBtherm]],"")</f>
        <v>0</v>
      </c>
      <c r="AJ1971">
        <f>IF(EnergyImpactLookups[[#This Row],[MAT]]="AR",EnergyImpactLookups[[#This Row],[APreWBkW]],EnergyImpactLookups[[#This Row],[AStdWBkW]])</f>
        <v>6.5299999999999997E-2</v>
      </c>
      <c r="AK1971">
        <f>IF(EnergyImpactLookups[[#This Row],[MAT]]="AR",EnergyImpactLookups[[#This Row],[APreWBkWh]],EnergyImpactLookups[[#This Row],[AStdWBkWh]])</f>
        <v>30.242699999999999</v>
      </c>
      <c r="AL1971">
        <f>IF(EnergyImpactLookups[[#This Row],[MAT]]="AR",EnergyImpactLookups[[#This Row],[APreWBtherm]],EnergyImpactLookups[[#This Row],[AStdWBtherm]])</f>
        <v>0</v>
      </c>
      <c r="AM1971">
        <f>IF(EnergyImpactLookups[[#This Row],[MAT]]="AR",EnergyImpactLookups[[#This Row],[AStdWBkW]],0)</f>
        <v>3.15E-2</v>
      </c>
      <c r="AN1971">
        <f>IF(EnergyImpactLookups[[#This Row],[MAT]]="AR",EnergyImpactLookups[[#This Row],[AStdWBkWh]],0)</f>
        <v>14.8878</v>
      </c>
      <c r="AO1971">
        <f>IF(EnergyImpactLookups[[#This Row],[MAT]]="AR",EnergyImpactLookups[[#This Row],[AStdWBtherm]],0)</f>
        <v>0</v>
      </c>
    </row>
    <row r="1972" spans="1:41" x14ac:dyDescent="0.3">
      <c r="A1972" t="s">
        <v>599</v>
      </c>
      <c r="B1972" t="s">
        <v>532</v>
      </c>
      <c r="C1972" t="s">
        <v>194</v>
      </c>
      <c r="D1972" t="s">
        <v>720</v>
      </c>
      <c r="E1972" t="s">
        <v>533</v>
      </c>
      <c r="F1972" t="s">
        <v>534</v>
      </c>
      <c r="G1972" t="s">
        <v>362</v>
      </c>
      <c r="H1972" t="s">
        <v>126</v>
      </c>
      <c r="I1972" t="s">
        <v>682</v>
      </c>
      <c r="J1972" t="s">
        <v>600</v>
      </c>
      <c r="K1972" t="s">
        <v>128</v>
      </c>
      <c r="L1972" t="s">
        <v>12</v>
      </c>
      <c r="M1972" t="s">
        <v>536</v>
      </c>
      <c r="N1972" s="1">
        <v>44167</v>
      </c>
      <c r="O1972" t="s">
        <v>95</v>
      </c>
      <c r="P1972" t="s">
        <v>127</v>
      </c>
      <c r="Q1972" t="s">
        <v>104</v>
      </c>
      <c r="R1972" t="s">
        <v>129</v>
      </c>
      <c r="S1972" t="s">
        <v>537</v>
      </c>
      <c r="T1972">
        <v>3.5</v>
      </c>
      <c r="U1972">
        <v>1240</v>
      </c>
      <c r="V1972" t="s">
        <v>8</v>
      </c>
      <c r="W1972">
        <v>12.0937</v>
      </c>
      <c r="X1972">
        <v>4.2599999999999999E-2</v>
      </c>
      <c r="Y1972">
        <v>0</v>
      </c>
      <c r="Z1972">
        <v>6.0369999999999999</v>
      </c>
      <c r="AA1972">
        <v>2.0500000000000001E-2</v>
      </c>
      <c r="AB1972">
        <v>0</v>
      </c>
      <c r="AC1972" t="s">
        <v>538</v>
      </c>
      <c r="AD1972">
        <v>1</v>
      </c>
      <c r="AE1972">
        <v>1</v>
      </c>
      <c r="AF1972">
        <f>IF(EnergyImpactLookups[[#This Row],[MAT]]="AR",EnergyImpactLookups[[#This Row],[APreWBkWh]],"")</f>
        <v>12.0937</v>
      </c>
      <c r="AG1972">
        <f>IF(EnergyImpactLookups[[#This Row],[MAT]]="AR",EnergyImpactLookups[[#This Row],[APreWBkW]],"")</f>
        <v>4.2599999999999999E-2</v>
      </c>
      <c r="AH1972" s="19">
        <f>IF(EnergyImpactLookups[[#This Row],[MAT]]="AR",EnergyImpactLookups[[#This Row],[APreWBtherm]],"")</f>
        <v>0</v>
      </c>
      <c r="AJ1972">
        <f>IF(EnergyImpactLookups[[#This Row],[MAT]]="AR",EnergyImpactLookups[[#This Row],[APreWBkW]],EnergyImpactLookups[[#This Row],[AStdWBkW]])</f>
        <v>4.2599999999999999E-2</v>
      </c>
      <c r="AK1972">
        <f>IF(EnergyImpactLookups[[#This Row],[MAT]]="AR",EnergyImpactLookups[[#This Row],[APreWBkWh]],EnergyImpactLookups[[#This Row],[AStdWBkWh]])</f>
        <v>12.0937</v>
      </c>
      <c r="AL1972">
        <f>IF(EnergyImpactLookups[[#This Row],[MAT]]="AR",EnergyImpactLookups[[#This Row],[APreWBtherm]],EnergyImpactLookups[[#This Row],[AStdWBtherm]])</f>
        <v>0</v>
      </c>
      <c r="AM1972">
        <f>IF(EnergyImpactLookups[[#This Row],[MAT]]="AR",EnergyImpactLookups[[#This Row],[AStdWBkW]],0)</f>
        <v>2.0500000000000001E-2</v>
      </c>
      <c r="AN1972">
        <f>IF(EnergyImpactLookups[[#This Row],[MAT]]="AR",EnergyImpactLookups[[#This Row],[AStdWBkWh]],0)</f>
        <v>6.0369999999999999</v>
      </c>
      <c r="AO1972">
        <f>IF(EnergyImpactLookups[[#This Row],[MAT]]="AR",EnergyImpactLookups[[#This Row],[AStdWBtherm]],0)</f>
        <v>0</v>
      </c>
    </row>
    <row r="1973" spans="1:41" x14ac:dyDescent="0.3">
      <c r="A1973" t="s">
        <v>599</v>
      </c>
      <c r="B1973" t="s">
        <v>532</v>
      </c>
      <c r="C1973" t="s">
        <v>194</v>
      </c>
      <c r="D1973" t="s">
        <v>720</v>
      </c>
      <c r="E1973" t="s">
        <v>533</v>
      </c>
      <c r="F1973" t="s">
        <v>534</v>
      </c>
      <c r="G1973" t="s">
        <v>362</v>
      </c>
      <c r="H1973" t="s">
        <v>126</v>
      </c>
      <c r="I1973" t="s">
        <v>682</v>
      </c>
      <c r="J1973" t="s">
        <v>600</v>
      </c>
      <c r="K1973" t="s">
        <v>128</v>
      </c>
      <c r="L1973" t="s">
        <v>12</v>
      </c>
      <c r="M1973" t="s">
        <v>536</v>
      </c>
      <c r="N1973" s="1">
        <v>44167</v>
      </c>
      <c r="O1973" t="s">
        <v>95</v>
      </c>
      <c r="P1973" t="s">
        <v>127</v>
      </c>
      <c r="Q1973" t="s">
        <v>105</v>
      </c>
      <c r="R1973" t="s">
        <v>129</v>
      </c>
      <c r="S1973" t="s">
        <v>537</v>
      </c>
      <c r="T1973">
        <v>3.5</v>
      </c>
      <c r="U1973">
        <v>1240</v>
      </c>
      <c r="V1973" t="s">
        <v>8</v>
      </c>
      <c r="W1973">
        <v>46.460900000000002</v>
      </c>
      <c r="X1973">
        <v>7.2800000000000004E-2</v>
      </c>
      <c r="Y1973">
        <v>0</v>
      </c>
      <c r="Z1973">
        <v>22.582999999999998</v>
      </c>
      <c r="AA1973">
        <v>3.5099999999999999E-2</v>
      </c>
      <c r="AB1973">
        <v>0</v>
      </c>
      <c r="AC1973" t="s">
        <v>538</v>
      </c>
      <c r="AD1973">
        <v>1</v>
      </c>
      <c r="AE1973">
        <v>1</v>
      </c>
      <c r="AF1973">
        <f>IF(EnergyImpactLookups[[#This Row],[MAT]]="AR",EnergyImpactLookups[[#This Row],[APreWBkWh]],"")</f>
        <v>46.460900000000002</v>
      </c>
      <c r="AG1973">
        <f>IF(EnergyImpactLookups[[#This Row],[MAT]]="AR",EnergyImpactLookups[[#This Row],[APreWBkW]],"")</f>
        <v>7.2800000000000004E-2</v>
      </c>
      <c r="AH1973" s="19">
        <f>IF(EnergyImpactLookups[[#This Row],[MAT]]="AR",EnergyImpactLookups[[#This Row],[APreWBtherm]],"")</f>
        <v>0</v>
      </c>
      <c r="AJ1973">
        <f>IF(EnergyImpactLookups[[#This Row],[MAT]]="AR",EnergyImpactLookups[[#This Row],[APreWBkW]],EnergyImpactLookups[[#This Row],[AStdWBkW]])</f>
        <v>7.2800000000000004E-2</v>
      </c>
      <c r="AK1973">
        <f>IF(EnergyImpactLookups[[#This Row],[MAT]]="AR",EnergyImpactLookups[[#This Row],[APreWBkWh]],EnergyImpactLookups[[#This Row],[AStdWBkWh]])</f>
        <v>46.460900000000002</v>
      </c>
      <c r="AL1973">
        <f>IF(EnergyImpactLookups[[#This Row],[MAT]]="AR",EnergyImpactLookups[[#This Row],[APreWBtherm]],EnergyImpactLookups[[#This Row],[AStdWBtherm]])</f>
        <v>0</v>
      </c>
      <c r="AM1973">
        <f>IF(EnergyImpactLookups[[#This Row],[MAT]]="AR",EnergyImpactLookups[[#This Row],[AStdWBkW]],0)</f>
        <v>3.5099999999999999E-2</v>
      </c>
      <c r="AN1973">
        <f>IF(EnergyImpactLookups[[#This Row],[MAT]]="AR",EnergyImpactLookups[[#This Row],[AStdWBkWh]],0)</f>
        <v>22.582999999999998</v>
      </c>
      <c r="AO1973">
        <f>IF(EnergyImpactLookups[[#This Row],[MAT]]="AR",EnergyImpactLookups[[#This Row],[AStdWBtherm]],0)</f>
        <v>0</v>
      </c>
    </row>
    <row r="1974" spans="1:41" x14ac:dyDescent="0.3">
      <c r="A1974" t="s">
        <v>599</v>
      </c>
      <c r="B1974" t="s">
        <v>532</v>
      </c>
      <c r="C1974" t="s">
        <v>194</v>
      </c>
      <c r="D1974" t="s">
        <v>720</v>
      </c>
      <c r="E1974" t="s">
        <v>533</v>
      </c>
      <c r="F1974" t="s">
        <v>534</v>
      </c>
      <c r="G1974" t="s">
        <v>362</v>
      </c>
      <c r="H1974" t="s">
        <v>126</v>
      </c>
      <c r="I1974" t="s">
        <v>682</v>
      </c>
      <c r="J1974" t="s">
        <v>600</v>
      </c>
      <c r="K1974" t="s">
        <v>128</v>
      </c>
      <c r="L1974" t="s">
        <v>12</v>
      </c>
      <c r="M1974" t="s">
        <v>536</v>
      </c>
      <c r="N1974" s="1">
        <v>44167</v>
      </c>
      <c r="O1974" t="s">
        <v>95</v>
      </c>
      <c r="P1974" t="s">
        <v>127</v>
      </c>
      <c r="Q1974" t="s">
        <v>106</v>
      </c>
      <c r="R1974" t="s">
        <v>129</v>
      </c>
      <c r="S1974" t="s">
        <v>537</v>
      </c>
      <c r="T1974">
        <v>3.5</v>
      </c>
      <c r="U1974">
        <v>1240</v>
      </c>
      <c r="V1974" t="s">
        <v>8</v>
      </c>
      <c r="W1974">
        <v>10.209099999999999</v>
      </c>
      <c r="X1974">
        <v>2.4400000000000002E-2</v>
      </c>
      <c r="Y1974">
        <v>0</v>
      </c>
      <c r="Z1974">
        <v>5.1881000000000004</v>
      </c>
      <c r="AA1974">
        <v>1.18E-2</v>
      </c>
      <c r="AB1974">
        <v>0</v>
      </c>
      <c r="AC1974" t="s">
        <v>538</v>
      </c>
      <c r="AD1974">
        <v>1</v>
      </c>
      <c r="AE1974">
        <v>1</v>
      </c>
      <c r="AF1974">
        <f>IF(EnergyImpactLookups[[#This Row],[MAT]]="AR",EnergyImpactLookups[[#This Row],[APreWBkWh]],"")</f>
        <v>10.209099999999999</v>
      </c>
      <c r="AG1974">
        <f>IF(EnergyImpactLookups[[#This Row],[MAT]]="AR",EnergyImpactLookups[[#This Row],[APreWBkW]],"")</f>
        <v>2.4400000000000002E-2</v>
      </c>
      <c r="AH1974" s="19">
        <f>IF(EnergyImpactLookups[[#This Row],[MAT]]="AR",EnergyImpactLookups[[#This Row],[APreWBtherm]],"")</f>
        <v>0</v>
      </c>
      <c r="AJ1974">
        <f>IF(EnergyImpactLookups[[#This Row],[MAT]]="AR",EnergyImpactLookups[[#This Row],[APreWBkW]],EnergyImpactLookups[[#This Row],[AStdWBkW]])</f>
        <v>2.4400000000000002E-2</v>
      </c>
      <c r="AK1974">
        <f>IF(EnergyImpactLookups[[#This Row],[MAT]]="AR",EnergyImpactLookups[[#This Row],[APreWBkWh]],EnergyImpactLookups[[#This Row],[AStdWBkWh]])</f>
        <v>10.209099999999999</v>
      </c>
      <c r="AL1974">
        <f>IF(EnergyImpactLookups[[#This Row],[MAT]]="AR",EnergyImpactLookups[[#This Row],[APreWBtherm]],EnergyImpactLookups[[#This Row],[AStdWBtherm]])</f>
        <v>0</v>
      </c>
      <c r="AM1974">
        <f>IF(EnergyImpactLookups[[#This Row],[MAT]]="AR",EnergyImpactLookups[[#This Row],[AStdWBkW]],0)</f>
        <v>1.18E-2</v>
      </c>
      <c r="AN1974">
        <f>IF(EnergyImpactLookups[[#This Row],[MAT]]="AR",EnergyImpactLookups[[#This Row],[AStdWBkWh]],0)</f>
        <v>5.1881000000000004</v>
      </c>
      <c r="AO1974">
        <f>IF(EnergyImpactLookups[[#This Row],[MAT]]="AR",EnergyImpactLookups[[#This Row],[AStdWBtherm]],0)</f>
        <v>0</v>
      </c>
    </row>
    <row r="1975" spans="1:41" x14ac:dyDescent="0.3">
      <c r="A1975" t="s">
        <v>599</v>
      </c>
      <c r="B1975" t="s">
        <v>532</v>
      </c>
      <c r="C1975" t="s">
        <v>194</v>
      </c>
      <c r="D1975" t="s">
        <v>720</v>
      </c>
      <c r="E1975" t="s">
        <v>533</v>
      </c>
      <c r="F1975" t="s">
        <v>534</v>
      </c>
      <c r="G1975" t="s">
        <v>362</v>
      </c>
      <c r="H1975" t="s">
        <v>126</v>
      </c>
      <c r="I1975" t="s">
        <v>682</v>
      </c>
      <c r="J1975" t="s">
        <v>600</v>
      </c>
      <c r="K1975" t="s">
        <v>128</v>
      </c>
      <c r="L1975" t="s">
        <v>12</v>
      </c>
      <c r="M1975" t="s">
        <v>536</v>
      </c>
      <c r="N1975" s="1">
        <v>44167</v>
      </c>
      <c r="O1975" t="s">
        <v>95</v>
      </c>
      <c r="P1975" t="s">
        <v>127</v>
      </c>
      <c r="Q1975" t="s">
        <v>107</v>
      </c>
      <c r="R1975" t="s">
        <v>129</v>
      </c>
      <c r="S1975" t="s">
        <v>537</v>
      </c>
      <c r="T1975">
        <v>3.5</v>
      </c>
      <c r="U1975">
        <v>1240</v>
      </c>
      <c r="V1975" t="s">
        <v>8</v>
      </c>
      <c r="W1975">
        <v>45.335799999999999</v>
      </c>
      <c r="X1975">
        <v>4.2599999999999999E-2</v>
      </c>
      <c r="Y1975">
        <v>0</v>
      </c>
      <c r="Z1975">
        <v>21.962199999999999</v>
      </c>
      <c r="AA1975">
        <v>2.0500000000000001E-2</v>
      </c>
      <c r="AB1975">
        <v>0</v>
      </c>
      <c r="AC1975" t="s">
        <v>538</v>
      </c>
      <c r="AD1975">
        <v>1</v>
      </c>
      <c r="AE1975">
        <v>1</v>
      </c>
      <c r="AF1975">
        <f>IF(EnergyImpactLookups[[#This Row],[MAT]]="AR",EnergyImpactLookups[[#This Row],[APreWBkWh]],"")</f>
        <v>45.335799999999999</v>
      </c>
      <c r="AG1975">
        <f>IF(EnergyImpactLookups[[#This Row],[MAT]]="AR",EnergyImpactLookups[[#This Row],[APreWBkW]],"")</f>
        <v>4.2599999999999999E-2</v>
      </c>
      <c r="AH1975" s="19">
        <f>IF(EnergyImpactLookups[[#This Row],[MAT]]="AR",EnergyImpactLookups[[#This Row],[APreWBtherm]],"")</f>
        <v>0</v>
      </c>
      <c r="AJ1975">
        <f>IF(EnergyImpactLookups[[#This Row],[MAT]]="AR",EnergyImpactLookups[[#This Row],[APreWBkW]],EnergyImpactLookups[[#This Row],[AStdWBkW]])</f>
        <v>4.2599999999999999E-2</v>
      </c>
      <c r="AK1975">
        <f>IF(EnergyImpactLookups[[#This Row],[MAT]]="AR",EnergyImpactLookups[[#This Row],[APreWBkWh]],EnergyImpactLookups[[#This Row],[AStdWBkWh]])</f>
        <v>45.335799999999999</v>
      </c>
      <c r="AL1975">
        <f>IF(EnergyImpactLookups[[#This Row],[MAT]]="AR",EnergyImpactLookups[[#This Row],[APreWBtherm]],EnergyImpactLookups[[#This Row],[AStdWBtherm]])</f>
        <v>0</v>
      </c>
      <c r="AM1975">
        <f>IF(EnergyImpactLookups[[#This Row],[MAT]]="AR",EnergyImpactLookups[[#This Row],[AStdWBkW]],0)</f>
        <v>2.0500000000000001E-2</v>
      </c>
      <c r="AN1975">
        <f>IF(EnergyImpactLookups[[#This Row],[MAT]]="AR",EnergyImpactLookups[[#This Row],[AStdWBkWh]],0)</f>
        <v>21.962199999999999</v>
      </c>
      <c r="AO1975">
        <f>IF(EnergyImpactLookups[[#This Row],[MAT]]="AR",EnergyImpactLookups[[#This Row],[AStdWBtherm]],0)</f>
        <v>0</v>
      </c>
    </row>
    <row r="1976" spans="1:41" x14ac:dyDescent="0.3">
      <c r="A1976" t="s">
        <v>599</v>
      </c>
      <c r="B1976" t="s">
        <v>532</v>
      </c>
      <c r="C1976" t="s">
        <v>194</v>
      </c>
      <c r="D1976" t="s">
        <v>720</v>
      </c>
      <c r="E1976" t="s">
        <v>533</v>
      </c>
      <c r="F1976" t="s">
        <v>534</v>
      </c>
      <c r="G1976" t="s">
        <v>362</v>
      </c>
      <c r="H1976" t="s">
        <v>126</v>
      </c>
      <c r="I1976" t="s">
        <v>682</v>
      </c>
      <c r="J1976" t="s">
        <v>600</v>
      </c>
      <c r="K1976" t="s">
        <v>128</v>
      </c>
      <c r="L1976" t="s">
        <v>12</v>
      </c>
      <c r="M1976" t="s">
        <v>536</v>
      </c>
      <c r="N1976" s="1">
        <v>44167</v>
      </c>
      <c r="O1976" t="s">
        <v>95</v>
      </c>
      <c r="P1976" t="s">
        <v>127</v>
      </c>
      <c r="Q1976" t="s">
        <v>109</v>
      </c>
      <c r="R1976" t="s">
        <v>129</v>
      </c>
      <c r="S1976" t="s">
        <v>537</v>
      </c>
      <c r="T1976">
        <v>3.5</v>
      </c>
      <c r="U1976">
        <v>1240</v>
      </c>
      <c r="V1976" t="s">
        <v>8</v>
      </c>
      <c r="W1976">
        <v>40.146000000000001</v>
      </c>
      <c r="X1976">
        <v>3.5099999999999999E-2</v>
      </c>
      <c r="Y1976">
        <v>0</v>
      </c>
      <c r="Z1976">
        <v>19.464099999999998</v>
      </c>
      <c r="AA1976">
        <v>1.6899999999999998E-2</v>
      </c>
      <c r="AB1976">
        <v>0</v>
      </c>
      <c r="AC1976" t="s">
        <v>538</v>
      </c>
      <c r="AD1976">
        <v>1</v>
      </c>
      <c r="AE1976">
        <v>1</v>
      </c>
      <c r="AF1976">
        <f>IF(EnergyImpactLookups[[#This Row],[MAT]]="AR",EnergyImpactLookups[[#This Row],[APreWBkWh]],"")</f>
        <v>40.146000000000001</v>
      </c>
      <c r="AG1976">
        <f>IF(EnergyImpactLookups[[#This Row],[MAT]]="AR",EnergyImpactLookups[[#This Row],[APreWBkW]],"")</f>
        <v>3.5099999999999999E-2</v>
      </c>
      <c r="AH1976" s="19">
        <f>IF(EnergyImpactLookups[[#This Row],[MAT]]="AR",EnergyImpactLookups[[#This Row],[APreWBtherm]],"")</f>
        <v>0</v>
      </c>
      <c r="AJ1976">
        <f>IF(EnergyImpactLookups[[#This Row],[MAT]]="AR",EnergyImpactLookups[[#This Row],[APreWBkW]],EnergyImpactLookups[[#This Row],[AStdWBkW]])</f>
        <v>3.5099999999999999E-2</v>
      </c>
      <c r="AK1976">
        <f>IF(EnergyImpactLookups[[#This Row],[MAT]]="AR",EnergyImpactLookups[[#This Row],[APreWBkWh]],EnergyImpactLookups[[#This Row],[AStdWBkWh]])</f>
        <v>40.146000000000001</v>
      </c>
      <c r="AL1976">
        <f>IF(EnergyImpactLookups[[#This Row],[MAT]]="AR",EnergyImpactLookups[[#This Row],[APreWBtherm]],EnergyImpactLookups[[#This Row],[AStdWBtherm]])</f>
        <v>0</v>
      </c>
      <c r="AM1976">
        <f>IF(EnergyImpactLookups[[#This Row],[MAT]]="AR",EnergyImpactLookups[[#This Row],[AStdWBkW]],0)</f>
        <v>1.6899999999999998E-2</v>
      </c>
      <c r="AN1976">
        <f>IF(EnergyImpactLookups[[#This Row],[MAT]]="AR",EnergyImpactLookups[[#This Row],[AStdWBkWh]],0)</f>
        <v>19.464099999999998</v>
      </c>
      <c r="AO1976">
        <f>IF(EnergyImpactLookups[[#This Row],[MAT]]="AR",EnergyImpactLookups[[#This Row],[AStdWBtherm]],0)</f>
        <v>0</v>
      </c>
    </row>
    <row r="1977" spans="1:41" x14ac:dyDescent="0.3">
      <c r="A1977" t="s">
        <v>599</v>
      </c>
      <c r="B1977" t="s">
        <v>532</v>
      </c>
      <c r="C1977" t="s">
        <v>194</v>
      </c>
      <c r="D1977" t="s">
        <v>720</v>
      </c>
      <c r="E1977" t="s">
        <v>533</v>
      </c>
      <c r="F1977" t="s">
        <v>534</v>
      </c>
      <c r="G1977" t="s">
        <v>362</v>
      </c>
      <c r="H1977" t="s">
        <v>126</v>
      </c>
      <c r="I1977" t="s">
        <v>682</v>
      </c>
      <c r="J1977" t="s">
        <v>600</v>
      </c>
      <c r="K1977" t="s">
        <v>128</v>
      </c>
      <c r="L1977" t="s">
        <v>12</v>
      </c>
      <c r="M1977" t="s">
        <v>536</v>
      </c>
      <c r="N1977" s="1">
        <v>44167</v>
      </c>
      <c r="O1977" t="s">
        <v>95</v>
      </c>
      <c r="P1977" t="s">
        <v>127</v>
      </c>
      <c r="Q1977" t="s">
        <v>111</v>
      </c>
      <c r="R1977" t="s">
        <v>129</v>
      </c>
      <c r="S1977" t="s">
        <v>537</v>
      </c>
      <c r="T1977">
        <v>3.5</v>
      </c>
      <c r="U1977">
        <v>1240</v>
      </c>
      <c r="V1977" t="s">
        <v>8</v>
      </c>
      <c r="W1977">
        <v>89.354200000000006</v>
      </c>
      <c r="X1977">
        <v>7.0000000000000007E-2</v>
      </c>
      <c r="Y1977">
        <v>0</v>
      </c>
      <c r="Z1977">
        <v>43.169499999999999</v>
      </c>
      <c r="AA1977">
        <v>3.3700000000000001E-2</v>
      </c>
      <c r="AB1977">
        <v>0</v>
      </c>
      <c r="AC1977" t="s">
        <v>538</v>
      </c>
      <c r="AD1977">
        <v>1</v>
      </c>
      <c r="AE1977">
        <v>1</v>
      </c>
      <c r="AF1977">
        <f>IF(EnergyImpactLookups[[#This Row],[MAT]]="AR",EnergyImpactLookups[[#This Row],[APreWBkWh]],"")</f>
        <v>89.354200000000006</v>
      </c>
      <c r="AG1977">
        <f>IF(EnergyImpactLookups[[#This Row],[MAT]]="AR",EnergyImpactLookups[[#This Row],[APreWBkW]],"")</f>
        <v>7.0000000000000007E-2</v>
      </c>
      <c r="AH1977" s="19">
        <f>IF(EnergyImpactLookups[[#This Row],[MAT]]="AR",EnergyImpactLookups[[#This Row],[APreWBtherm]],"")</f>
        <v>0</v>
      </c>
      <c r="AJ1977">
        <f>IF(EnergyImpactLookups[[#This Row],[MAT]]="AR",EnergyImpactLookups[[#This Row],[APreWBkW]],EnergyImpactLookups[[#This Row],[AStdWBkW]])</f>
        <v>7.0000000000000007E-2</v>
      </c>
      <c r="AK1977">
        <f>IF(EnergyImpactLookups[[#This Row],[MAT]]="AR",EnergyImpactLookups[[#This Row],[APreWBkWh]],EnergyImpactLookups[[#This Row],[AStdWBkWh]])</f>
        <v>89.354200000000006</v>
      </c>
      <c r="AL1977">
        <f>IF(EnergyImpactLookups[[#This Row],[MAT]]="AR",EnergyImpactLookups[[#This Row],[APreWBtherm]],EnergyImpactLookups[[#This Row],[AStdWBtherm]])</f>
        <v>0</v>
      </c>
      <c r="AM1977">
        <f>IF(EnergyImpactLookups[[#This Row],[MAT]]="AR",EnergyImpactLookups[[#This Row],[AStdWBkW]],0)</f>
        <v>3.3700000000000001E-2</v>
      </c>
      <c r="AN1977">
        <f>IF(EnergyImpactLookups[[#This Row],[MAT]]="AR",EnergyImpactLookups[[#This Row],[AStdWBkWh]],0)</f>
        <v>43.169499999999999</v>
      </c>
      <c r="AO1977">
        <f>IF(EnergyImpactLookups[[#This Row],[MAT]]="AR",EnergyImpactLookups[[#This Row],[AStdWBtherm]],0)</f>
        <v>0</v>
      </c>
    </row>
    <row r="1978" spans="1:41" x14ac:dyDescent="0.3">
      <c r="A1978" t="s">
        <v>599</v>
      </c>
      <c r="B1978" t="s">
        <v>532</v>
      </c>
      <c r="C1978" t="s">
        <v>194</v>
      </c>
      <c r="D1978" t="s">
        <v>720</v>
      </c>
      <c r="E1978" t="s">
        <v>533</v>
      </c>
      <c r="F1978" t="s">
        <v>534</v>
      </c>
      <c r="G1978" t="s">
        <v>362</v>
      </c>
      <c r="H1978" t="s">
        <v>126</v>
      </c>
      <c r="I1978" t="s">
        <v>682</v>
      </c>
      <c r="J1978" t="s">
        <v>600</v>
      </c>
      <c r="K1978" t="s">
        <v>128</v>
      </c>
      <c r="L1978" t="s">
        <v>12</v>
      </c>
      <c r="M1978" t="s">
        <v>536</v>
      </c>
      <c r="N1978" s="1">
        <v>44167</v>
      </c>
      <c r="O1978" t="s">
        <v>95</v>
      </c>
      <c r="P1978" t="s">
        <v>127</v>
      </c>
      <c r="Q1978" t="s">
        <v>112</v>
      </c>
      <c r="R1978" t="s">
        <v>129</v>
      </c>
      <c r="S1978" t="s">
        <v>537</v>
      </c>
      <c r="T1978">
        <v>3.5</v>
      </c>
      <c r="U1978">
        <v>1240</v>
      </c>
      <c r="V1978" t="s">
        <v>8</v>
      </c>
      <c r="W1978">
        <v>76.106200000000001</v>
      </c>
      <c r="X1978">
        <v>7.3599999999999999E-2</v>
      </c>
      <c r="Y1978">
        <v>0</v>
      </c>
      <c r="Z1978">
        <v>36.833599999999997</v>
      </c>
      <c r="AA1978">
        <v>3.5400000000000001E-2</v>
      </c>
      <c r="AB1978">
        <v>0</v>
      </c>
      <c r="AC1978" t="s">
        <v>538</v>
      </c>
      <c r="AD1978">
        <v>1</v>
      </c>
      <c r="AE1978">
        <v>1</v>
      </c>
      <c r="AF1978">
        <f>IF(EnergyImpactLookups[[#This Row],[MAT]]="AR",EnergyImpactLookups[[#This Row],[APreWBkWh]],"")</f>
        <v>76.106200000000001</v>
      </c>
      <c r="AG1978">
        <f>IF(EnergyImpactLookups[[#This Row],[MAT]]="AR",EnergyImpactLookups[[#This Row],[APreWBkW]],"")</f>
        <v>7.3599999999999999E-2</v>
      </c>
      <c r="AH1978" s="19">
        <f>IF(EnergyImpactLookups[[#This Row],[MAT]]="AR",EnergyImpactLookups[[#This Row],[APreWBtherm]],"")</f>
        <v>0</v>
      </c>
      <c r="AJ1978">
        <f>IF(EnergyImpactLookups[[#This Row],[MAT]]="AR",EnergyImpactLookups[[#This Row],[APreWBkW]],EnergyImpactLookups[[#This Row],[AStdWBkW]])</f>
        <v>7.3599999999999999E-2</v>
      </c>
      <c r="AK1978">
        <f>IF(EnergyImpactLookups[[#This Row],[MAT]]="AR",EnergyImpactLookups[[#This Row],[APreWBkWh]],EnergyImpactLookups[[#This Row],[AStdWBkWh]])</f>
        <v>76.106200000000001</v>
      </c>
      <c r="AL1978">
        <f>IF(EnergyImpactLookups[[#This Row],[MAT]]="AR",EnergyImpactLookups[[#This Row],[APreWBtherm]],EnergyImpactLookups[[#This Row],[AStdWBtherm]])</f>
        <v>0</v>
      </c>
      <c r="AM1978">
        <f>IF(EnergyImpactLookups[[#This Row],[MAT]]="AR",EnergyImpactLookups[[#This Row],[AStdWBkW]],0)</f>
        <v>3.5400000000000001E-2</v>
      </c>
      <c r="AN1978">
        <f>IF(EnergyImpactLookups[[#This Row],[MAT]]="AR",EnergyImpactLookups[[#This Row],[AStdWBkWh]],0)</f>
        <v>36.833599999999997</v>
      </c>
      <c r="AO1978">
        <f>IF(EnergyImpactLookups[[#This Row],[MAT]]="AR",EnergyImpactLookups[[#This Row],[AStdWBtherm]],0)</f>
        <v>0</v>
      </c>
    </row>
    <row r="1979" spans="1:41" x14ac:dyDescent="0.3">
      <c r="A1979" t="s">
        <v>599</v>
      </c>
      <c r="B1979" t="s">
        <v>532</v>
      </c>
      <c r="C1979" t="s">
        <v>194</v>
      </c>
      <c r="D1979" t="s">
        <v>720</v>
      </c>
      <c r="E1979" t="s">
        <v>533</v>
      </c>
      <c r="F1979" t="s">
        <v>534</v>
      </c>
      <c r="G1979" t="s">
        <v>362</v>
      </c>
      <c r="H1979" t="s">
        <v>126</v>
      </c>
      <c r="I1979" t="s">
        <v>682</v>
      </c>
      <c r="J1979" t="s">
        <v>600</v>
      </c>
      <c r="K1979" t="s">
        <v>128</v>
      </c>
      <c r="L1979" t="s">
        <v>12</v>
      </c>
      <c r="M1979" t="s">
        <v>536</v>
      </c>
      <c r="N1979" s="1">
        <v>44167</v>
      </c>
      <c r="O1979" t="s">
        <v>95</v>
      </c>
      <c r="P1979" t="s">
        <v>127</v>
      </c>
      <c r="Q1979" t="s">
        <v>113</v>
      </c>
      <c r="R1979" t="s">
        <v>129</v>
      </c>
      <c r="S1979" t="s">
        <v>537</v>
      </c>
      <c r="T1979">
        <v>3.5</v>
      </c>
      <c r="U1979">
        <v>1240</v>
      </c>
      <c r="V1979" t="s">
        <v>8</v>
      </c>
      <c r="W1979">
        <v>105.4854</v>
      </c>
      <c r="X1979">
        <v>8.1199999999999994E-2</v>
      </c>
      <c r="Y1979">
        <v>0</v>
      </c>
      <c r="Z1979">
        <v>50.998600000000003</v>
      </c>
      <c r="AA1979">
        <v>3.9100000000000003E-2</v>
      </c>
      <c r="AB1979">
        <v>0</v>
      </c>
      <c r="AC1979" t="s">
        <v>538</v>
      </c>
      <c r="AD1979">
        <v>1</v>
      </c>
      <c r="AE1979">
        <v>1</v>
      </c>
      <c r="AF1979">
        <f>IF(EnergyImpactLookups[[#This Row],[MAT]]="AR",EnergyImpactLookups[[#This Row],[APreWBkWh]],"")</f>
        <v>105.4854</v>
      </c>
      <c r="AG1979">
        <f>IF(EnergyImpactLookups[[#This Row],[MAT]]="AR",EnergyImpactLookups[[#This Row],[APreWBkW]],"")</f>
        <v>8.1199999999999994E-2</v>
      </c>
      <c r="AH1979" s="19">
        <f>IF(EnergyImpactLookups[[#This Row],[MAT]]="AR",EnergyImpactLookups[[#This Row],[APreWBtherm]],"")</f>
        <v>0</v>
      </c>
      <c r="AJ1979">
        <f>IF(EnergyImpactLookups[[#This Row],[MAT]]="AR",EnergyImpactLookups[[#This Row],[APreWBkW]],EnergyImpactLookups[[#This Row],[AStdWBkW]])</f>
        <v>8.1199999999999994E-2</v>
      </c>
      <c r="AK1979">
        <f>IF(EnergyImpactLookups[[#This Row],[MAT]]="AR",EnergyImpactLookups[[#This Row],[APreWBkWh]],EnergyImpactLookups[[#This Row],[AStdWBkWh]])</f>
        <v>105.4854</v>
      </c>
      <c r="AL1979">
        <f>IF(EnergyImpactLookups[[#This Row],[MAT]]="AR",EnergyImpactLookups[[#This Row],[APreWBtherm]],EnergyImpactLookups[[#This Row],[AStdWBtherm]])</f>
        <v>0</v>
      </c>
      <c r="AM1979">
        <f>IF(EnergyImpactLookups[[#This Row],[MAT]]="AR",EnergyImpactLookups[[#This Row],[AStdWBkW]],0)</f>
        <v>3.9100000000000003E-2</v>
      </c>
      <c r="AN1979">
        <f>IF(EnergyImpactLookups[[#This Row],[MAT]]="AR",EnergyImpactLookups[[#This Row],[AStdWBkWh]],0)</f>
        <v>50.998600000000003</v>
      </c>
      <c r="AO1979">
        <f>IF(EnergyImpactLookups[[#This Row],[MAT]]="AR",EnergyImpactLookups[[#This Row],[AStdWBtherm]],0)</f>
        <v>0</v>
      </c>
    </row>
    <row r="1980" spans="1:41" x14ac:dyDescent="0.3">
      <c r="A1980" t="s">
        <v>599</v>
      </c>
      <c r="B1980" t="s">
        <v>532</v>
      </c>
      <c r="C1980" t="s">
        <v>194</v>
      </c>
      <c r="D1980" t="s">
        <v>720</v>
      </c>
      <c r="E1980" t="s">
        <v>533</v>
      </c>
      <c r="F1980" t="s">
        <v>534</v>
      </c>
      <c r="G1980" t="s">
        <v>362</v>
      </c>
      <c r="H1980" t="s">
        <v>126</v>
      </c>
      <c r="I1980" t="s">
        <v>682</v>
      </c>
      <c r="J1980" t="s">
        <v>600</v>
      </c>
      <c r="K1980" t="s">
        <v>128</v>
      </c>
      <c r="L1980" t="s">
        <v>12</v>
      </c>
      <c r="M1980" t="s">
        <v>536</v>
      </c>
      <c r="N1980" s="1">
        <v>44167</v>
      </c>
      <c r="O1980" t="s">
        <v>95</v>
      </c>
      <c r="P1980" t="s">
        <v>127</v>
      </c>
      <c r="Q1980" t="s">
        <v>114</v>
      </c>
      <c r="R1980" t="s">
        <v>129</v>
      </c>
      <c r="S1980" t="s">
        <v>537</v>
      </c>
      <c r="T1980">
        <v>3.5</v>
      </c>
      <c r="U1980">
        <v>1240</v>
      </c>
      <c r="V1980" t="s">
        <v>8</v>
      </c>
      <c r="W1980">
        <v>114.0258</v>
      </c>
      <c r="X1980">
        <v>0.11269999999999999</v>
      </c>
      <c r="Y1980">
        <v>0</v>
      </c>
      <c r="Z1980">
        <v>55.250799999999998</v>
      </c>
      <c r="AA1980">
        <v>5.4300000000000001E-2</v>
      </c>
      <c r="AB1980">
        <v>0</v>
      </c>
      <c r="AC1980" t="s">
        <v>538</v>
      </c>
      <c r="AD1980">
        <v>1</v>
      </c>
      <c r="AE1980">
        <v>1</v>
      </c>
      <c r="AF1980">
        <f>IF(EnergyImpactLookups[[#This Row],[MAT]]="AR",EnergyImpactLookups[[#This Row],[APreWBkWh]],"")</f>
        <v>114.0258</v>
      </c>
      <c r="AG1980">
        <f>IF(EnergyImpactLookups[[#This Row],[MAT]]="AR",EnergyImpactLookups[[#This Row],[APreWBkW]],"")</f>
        <v>0.11269999999999999</v>
      </c>
      <c r="AH1980" s="19">
        <f>IF(EnergyImpactLookups[[#This Row],[MAT]]="AR",EnergyImpactLookups[[#This Row],[APreWBtherm]],"")</f>
        <v>0</v>
      </c>
      <c r="AJ1980">
        <f>IF(EnergyImpactLookups[[#This Row],[MAT]]="AR",EnergyImpactLookups[[#This Row],[APreWBkW]],EnergyImpactLookups[[#This Row],[AStdWBkW]])</f>
        <v>0.11269999999999999</v>
      </c>
      <c r="AK1980">
        <f>IF(EnergyImpactLookups[[#This Row],[MAT]]="AR",EnergyImpactLookups[[#This Row],[APreWBkWh]],EnergyImpactLookups[[#This Row],[AStdWBkWh]])</f>
        <v>114.0258</v>
      </c>
      <c r="AL1980">
        <f>IF(EnergyImpactLookups[[#This Row],[MAT]]="AR",EnergyImpactLookups[[#This Row],[APreWBtherm]],EnergyImpactLookups[[#This Row],[AStdWBtherm]])</f>
        <v>0</v>
      </c>
      <c r="AM1980">
        <f>IF(EnergyImpactLookups[[#This Row],[MAT]]="AR",EnergyImpactLookups[[#This Row],[AStdWBkW]],0)</f>
        <v>5.4300000000000001E-2</v>
      </c>
      <c r="AN1980">
        <f>IF(EnergyImpactLookups[[#This Row],[MAT]]="AR",EnergyImpactLookups[[#This Row],[AStdWBkWh]],0)</f>
        <v>55.250799999999998</v>
      </c>
      <c r="AO1980">
        <f>IF(EnergyImpactLookups[[#This Row],[MAT]]="AR",EnergyImpactLookups[[#This Row],[AStdWBtherm]],0)</f>
        <v>0</v>
      </c>
    </row>
    <row r="1981" spans="1:41" x14ac:dyDescent="0.3">
      <c r="A1981" t="s">
        <v>599</v>
      </c>
      <c r="B1981" t="s">
        <v>532</v>
      </c>
      <c r="C1981" t="s">
        <v>194</v>
      </c>
      <c r="D1981" t="s">
        <v>720</v>
      </c>
      <c r="E1981" t="s">
        <v>533</v>
      </c>
      <c r="F1981" t="s">
        <v>534</v>
      </c>
      <c r="G1981" t="s">
        <v>362</v>
      </c>
      <c r="H1981" t="s">
        <v>126</v>
      </c>
      <c r="I1981" t="s">
        <v>682</v>
      </c>
      <c r="J1981" t="s">
        <v>600</v>
      </c>
      <c r="K1981" t="s">
        <v>128</v>
      </c>
      <c r="L1981" t="s">
        <v>12</v>
      </c>
      <c r="M1981" t="s">
        <v>536</v>
      </c>
      <c r="N1981" s="1">
        <v>44167</v>
      </c>
      <c r="O1981" t="s">
        <v>95</v>
      </c>
      <c r="P1981" t="s">
        <v>127</v>
      </c>
      <c r="Q1981" t="s">
        <v>115</v>
      </c>
      <c r="R1981" t="s">
        <v>129</v>
      </c>
      <c r="S1981" t="s">
        <v>537</v>
      </c>
      <c r="T1981">
        <v>3.5</v>
      </c>
      <c r="U1981">
        <v>1240</v>
      </c>
      <c r="V1981" t="s">
        <v>8</v>
      </c>
      <c r="W1981">
        <v>73.863399999999999</v>
      </c>
      <c r="X1981">
        <v>0.10059999999999999</v>
      </c>
      <c r="Y1981">
        <v>0</v>
      </c>
      <c r="Z1981">
        <v>35.836100000000002</v>
      </c>
      <c r="AA1981">
        <v>4.8500000000000001E-2</v>
      </c>
      <c r="AB1981">
        <v>0</v>
      </c>
      <c r="AC1981" t="s">
        <v>538</v>
      </c>
      <c r="AD1981">
        <v>1</v>
      </c>
      <c r="AE1981">
        <v>1</v>
      </c>
      <c r="AF1981">
        <f>IF(EnergyImpactLookups[[#This Row],[MAT]]="AR",EnergyImpactLookups[[#This Row],[APreWBkWh]],"")</f>
        <v>73.863399999999999</v>
      </c>
      <c r="AG1981">
        <f>IF(EnergyImpactLookups[[#This Row],[MAT]]="AR",EnergyImpactLookups[[#This Row],[APreWBkW]],"")</f>
        <v>0.10059999999999999</v>
      </c>
      <c r="AH1981" s="19">
        <f>IF(EnergyImpactLookups[[#This Row],[MAT]]="AR",EnergyImpactLookups[[#This Row],[APreWBtherm]],"")</f>
        <v>0</v>
      </c>
      <c r="AJ1981">
        <f>IF(EnergyImpactLookups[[#This Row],[MAT]]="AR",EnergyImpactLookups[[#This Row],[APreWBkW]],EnergyImpactLookups[[#This Row],[AStdWBkW]])</f>
        <v>0.10059999999999999</v>
      </c>
      <c r="AK1981">
        <f>IF(EnergyImpactLookups[[#This Row],[MAT]]="AR",EnergyImpactLookups[[#This Row],[APreWBkWh]],EnergyImpactLookups[[#This Row],[AStdWBkWh]])</f>
        <v>73.863399999999999</v>
      </c>
      <c r="AL1981">
        <f>IF(EnergyImpactLookups[[#This Row],[MAT]]="AR",EnergyImpactLookups[[#This Row],[APreWBtherm]],EnergyImpactLookups[[#This Row],[AStdWBtherm]])</f>
        <v>0</v>
      </c>
      <c r="AM1981">
        <f>IF(EnergyImpactLookups[[#This Row],[MAT]]="AR",EnergyImpactLookups[[#This Row],[AStdWBkW]],0)</f>
        <v>4.8500000000000001E-2</v>
      </c>
      <c r="AN1981">
        <f>IF(EnergyImpactLookups[[#This Row],[MAT]]="AR",EnergyImpactLookups[[#This Row],[AStdWBkWh]],0)</f>
        <v>35.836100000000002</v>
      </c>
      <c r="AO1981">
        <f>IF(EnergyImpactLookups[[#This Row],[MAT]]="AR",EnergyImpactLookups[[#This Row],[AStdWBtherm]],0)</f>
        <v>0</v>
      </c>
    </row>
    <row r="1982" spans="1:41" x14ac:dyDescent="0.3">
      <c r="A1982" t="s">
        <v>599</v>
      </c>
      <c r="B1982" t="s">
        <v>532</v>
      </c>
      <c r="C1982" t="s">
        <v>194</v>
      </c>
      <c r="D1982" t="s">
        <v>720</v>
      </c>
      <c r="E1982" t="s">
        <v>533</v>
      </c>
      <c r="F1982" t="s">
        <v>534</v>
      </c>
      <c r="G1982" t="s">
        <v>362</v>
      </c>
      <c r="H1982" t="s">
        <v>126</v>
      </c>
      <c r="I1982" t="s">
        <v>682</v>
      </c>
      <c r="J1982" t="s">
        <v>600</v>
      </c>
      <c r="K1982" t="s">
        <v>128</v>
      </c>
      <c r="L1982" t="s">
        <v>12</v>
      </c>
      <c r="M1982" t="s">
        <v>536</v>
      </c>
      <c r="N1982" s="1">
        <v>44167</v>
      </c>
      <c r="O1982" t="s">
        <v>95</v>
      </c>
      <c r="P1982" t="s">
        <v>127</v>
      </c>
      <c r="Q1982" t="s">
        <v>116</v>
      </c>
      <c r="R1982" t="s">
        <v>129</v>
      </c>
      <c r="S1982" t="s">
        <v>537</v>
      </c>
      <c r="T1982">
        <v>3.5</v>
      </c>
      <c r="U1982">
        <v>1240</v>
      </c>
      <c r="V1982" t="s">
        <v>8</v>
      </c>
      <c r="W1982">
        <v>128.70779999999999</v>
      </c>
      <c r="X1982">
        <v>0.1103</v>
      </c>
      <c r="Y1982">
        <v>0</v>
      </c>
      <c r="Z1982">
        <v>62.246099999999998</v>
      </c>
      <c r="AA1982">
        <v>5.3199999999999997E-2</v>
      </c>
      <c r="AB1982">
        <v>0</v>
      </c>
      <c r="AC1982" t="s">
        <v>538</v>
      </c>
      <c r="AD1982">
        <v>1</v>
      </c>
      <c r="AE1982">
        <v>1</v>
      </c>
      <c r="AF1982">
        <f>IF(EnergyImpactLookups[[#This Row],[MAT]]="AR",EnergyImpactLookups[[#This Row],[APreWBkWh]],"")</f>
        <v>128.70779999999999</v>
      </c>
      <c r="AG1982">
        <f>IF(EnergyImpactLookups[[#This Row],[MAT]]="AR",EnergyImpactLookups[[#This Row],[APreWBkW]],"")</f>
        <v>0.1103</v>
      </c>
      <c r="AH1982" s="19">
        <f>IF(EnergyImpactLookups[[#This Row],[MAT]]="AR",EnergyImpactLookups[[#This Row],[APreWBtherm]],"")</f>
        <v>0</v>
      </c>
      <c r="AJ1982">
        <f>IF(EnergyImpactLookups[[#This Row],[MAT]]="AR",EnergyImpactLookups[[#This Row],[APreWBkW]],EnergyImpactLookups[[#This Row],[AStdWBkW]])</f>
        <v>0.1103</v>
      </c>
      <c r="AK1982">
        <f>IF(EnergyImpactLookups[[#This Row],[MAT]]="AR",EnergyImpactLookups[[#This Row],[APreWBkWh]],EnergyImpactLookups[[#This Row],[AStdWBkWh]])</f>
        <v>128.70779999999999</v>
      </c>
      <c r="AL1982">
        <f>IF(EnergyImpactLookups[[#This Row],[MAT]]="AR",EnergyImpactLookups[[#This Row],[APreWBtherm]],EnergyImpactLookups[[#This Row],[AStdWBtherm]])</f>
        <v>0</v>
      </c>
      <c r="AM1982">
        <f>IF(EnergyImpactLookups[[#This Row],[MAT]]="AR",EnergyImpactLookups[[#This Row],[AStdWBkW]],0)</f>
        <v>5.3199999999999997E-2</v>
      </c>
      <c r="AN1982">
        <f>IF(EnergyImpactLookups[[#This Row],[MAT]]="AR",EnergyImpactLookups[[#This Row],[AStdWBkWh]],0)</f>
        <v>62.246099999999998</v>
      </c>
      <c r="AO1982">
        <f>IF(EnergyImpactLookups[[#This Row],[MAT]]="AR",EnergyImpactLookups[[#This Row],[AStdWBtherm]],0)</f>
        <v>0</v>
      </c>
    </row>
    <row r="1983" spans="1:41" x14ac:dyDescent="0.3">
      <c r="A1983" t="s">
        <v>599</v>
      </c>
      <c r="B1983" t="s">
        <v>532</v>
      </c>
      <c r="C1983" t="s">
        <v>194</v>
      </c>
      <c r="D1983" t="s">
        <v>720</v>
      </c>
      <c r="E1983" t="s">
        <v>533</v>
      </c>
      <c r="F1983" t="s">
        <v>534</v>
      </c>
      <c r="G1983" t="s">
        <v>362</v>
      </c>
      <c r="H1983" t="s">
        <v>126</v>
      </c>
      <c r="I1983" t="s">
        <v>682</v>
      </c>
      <c r="J1983" t="s">
        <v>600</v>
      </c>
      <c r="K1983" t="s">
        <v>128</v>
      </c>
      <c r="L1983" t="s">
        <v>12</v>
      </c>
      <c r="M1983" t="s">
        <v>536</v>
      </c>
      <c r="N1983" s="1">
        <v>44167</v>
      </c>
      <c r="O1983" t="s">
        <v>95</v>
      </c>
      <c r="P1983" t="s">
        <v>127</v>
      </c>
      <c r="Q1983" t="s">
        <v>117</v>
      </c>
      <c r="R1983" t="s">
        <v>129</v>
      </c>
      <c r="S1983" t="s">
        <v>537</v>
      </c>
      <c r="T1983">
        <v>3.5</v>
      </c>
      <c r="U1983">
        <v>1240</v>
      </c>
      <c r="V1983" t="s">
        <v>8</v>
      </c>
      <c r="W1983">
        <v>110.75490000000001</v>
      </c>
      <c r="X1983">
        <v>0.1057</v>
      </c>
      <c r="Y1983">
        <v>0</v>
      </c>
      <c r="Z1983">
        <v>53.587699999999998</v>
      </c>
      <c r="AA1983">
        <v>5.0900000000000001E-2</v>
      </c>
      <c r="AB1983">
        <v>0</v>
      </c>
      <c r="AC1983" t="s">
        <v>538</v>
      </c>
      <c r="AD1983">
        <v>1</v>
      </c>
      <c r="AE1983">
        <v>1</v>
      </c>
      <c r="AF1983">
        <f>IF(EnergyImpactLookups[[#This Row],[MAT]]="AR",EnergyImpactLookups[[#This Row],[APreWBkWh]],"")</f>
        <v>110.75490000000001</v>
      </c>
      <c r="AG1983">
        <f>IF(EnergyImpactLookups[[#This Row],[MAT]]="AR",EnergyImpactLookups[[#This Row],[APreWBkW]],"")</f>
        <v>0.1057</v>
      </c>
      <c r="AH1983" s="19">
        <f>IF(EnergyImpactLookups[[#This Row],[MAT]]="AR",EnergyImpactLookups[[#This Row],[APreWBtherm]],"")</f>
        <v>0</v>
      </c>
      <c r="AJ1983">
        <f>IF(EnergyImpactLookups[[#This Row],[MAT]]="AR",EnergyImpactLookups[[#This Row],[APreWBkW]],EnergyImpactLookups[[#This Row],[AStdWBkW]])</f>
        <v>0.1057</v>
      </c>
      <c r="AK1983">
        <f>IF(EnergyImpactLookups[[#This Row],[MAT]]="AR",EnergyImpactLookups[[#This Row],[APreWBkWh]],EnergyImpactLookups[[#This Row],[AStdWBkWh]])</f>
        <v>110.75490000000001</v>
      </c>
      <c r="AL1983">
        <f>IF(EnergyImpactLookups[[#This Row],[MAT]]="AR",EnergyImpactLookups[[#This Row],[APreWBtherm]],EnergyImpactLookups[[#This Row],[AStdWBtherm]])</f>
        <v>0</v>
      </c>
      <c r="AM1983">
        <f>IF(EnergyImpactLookups[[#This Row],[MAT]]="AR",EnergyImpactLookups[[#This Row],[AStdWBkW]],0)</f>
        <v>5.0900000000000001E-2</v>
      </c>
      <c r="AN1983">
        <f>IF(EnergyImpactLookups[[#This Row],[MAT]]="AR",EnergyImpactLookups[[#This Row],[AStdWBkWh]],0)</f>
        <v>53.587699999999998</v>
      </c>
      <c r="AO1983">
        <f>IF(EnergyImpactLookups[[#This Row],[MAT]]="AR",EnergyImpactLookups[[#This Row],[AStdWBtherm]],0)</f>
        <v>0</v>
      </c>
    </row>
    <row r="1984" spans="1:41" x14ac:dyDescent="0.3">
      <c r="A1984" t="s">
        <v>599</v>
      </c>
      <c r="B1984" t="s">
        <v>532</v>
      </c>
      <c r="C1984" t="s">
        <v>194</v>
      </c>
      <c r="D1984" t="s">
        <v>720</v>
      </c>
      <c r="E1984" t="s">
        <v>533</v>
      </c>
      <c r="F1984" t="s">
        <v>534</v>
      </c>
      <c r="G1984" t="s">
        <v>362</v>
      </c>
      <c r="H1984" t="s">
        <v>126</v>
      </c>
      <c r="I1984" t="s">
        <v>682</v>
      </c>
      <c r="J1984" t="s">
        <v>600</v>
      </c>
      <c r="K1984" t="s">
        <v>128</v>
      </c>
      <c r="L1984" t="s">
        <v>12</v>
      </c>
      <c r="M1984" t="s">
        <v>536</v>
      </c>
      <c r="N1984" s="1">
        <v>44167</v>
      </c>
      <c r="O1984" t="s">
        <v>95</v>
      </c>
      <c r="P1984" t="s">
        <v>127</v>
      </c>
      <c r="Q1984" t="s">
        <v>118</v>
      </c>
      <c r="R1984" t="s">
        <v>129</v>
      </c>
      <c r="S1984" t="s">
        <v>537</v>
      </c>
      <c r="T1984">
        <v>3.5</v>
      </c>
      <c r="U1984">
        <v>1240</v>
      </c>
      <c r="V1984" t="s">
        <v>8</v>
      </c>
      <c r="W1984">
        <v>181.28319999999999</v>
      </c>
      <c r="X1984">
        <v>0.11899999999999999</v>
      </c>
      <c r="Y1984">
        <v>0</v>
      </c>
      <c r="Z1984">
        <v>87.451599999999999</v>
      </c>
      <c r="AA1984">
        <v>5.7299999999999997E-2</v>
      </c>
      <c r="AB1984">
        <v>0</v>
      </c>
      <c r="AC1984" t="s">
        <v>538</v>
      </c>
      <c r="AD1984">
        <v>1</v>
      </c>
      <c r="AE1984">
        <v>1</v>
      </c>
      <c r="AF1984">
        <f>IF(EnergyImpactLookups[[#This Row],[MAT]]="AR",EnergyImpactLookups[[#This Row],[APreWBkWh]],"")</f>
        <v>181.28319999999999</v>
      </c>
      <c r="AG1984">
        <f>IF(EnergyImpactLookups[[#This Row],[MAT]]="AR",EnergyImpactLookups[[#This Row],[APreWBkW]],"")</f>
        <v>0.11899999999999999</v>
      </c>
      <c r="AH1984" s="19">
        <f>IF(EnergyImpactLookups[[#This Row],[MAT]]="AR",EnergyImpactLookups[[#This Row],[APreWBtherm]],"")</f>
        <v>0</v>
      </c>
      <c r="AJ1984">
        <f>IF(EnergyImpactLookups[[#This Row],[MAT]]="AR",EnergyImpactLookups[[#This Row],[APreWBkW]],EnergyImpactLookups[[#This Row],[AStdWBkW]])</f>
        <v>0.11899999999999999</v>
      </c>
      <c r="AK1984">
        <f>IF(EnergyImpactLookups[[#This Row],[MAT]]="AR",EnergyImpactLookups[[#This Row],[APreWBkWh]],EnergyImpactLookups[[#This Row],[AStdWBkWh]])</f>
        <v>181.28319999999999</v>
      </c>
      <c r="AL1984">
        <f>IF(EnergyImpactLookups[[#This Row],[MAT]]="AR",EnergyImpactLookups[[#This Row],[APreWBtherm]],EnergyImpactLookups[[#This Row],[AStdWBtherm]])</f>
        <v>0</v>
      </c>
      <c r="AM1984">
        <f>IF(EnergyImpactLookups[[#This Row],[MAT]]="AR",EnergyImpactLookups[[#This Row],[AStdWBkW]],0)</f>
        <v>5.7299999999999997E-2</v>
      </c>
      <c r="AN1984">
        <f>IF(EnergyImpactLookups[[#This Row],[MAT]]="AR",EnergyImpactLookups[[#This Row],[AStdWBkWh]],0)</f>
        <v>87.451599999999999</v>
      </c>
      <c r="AO1984">
        <f>IF(EnergyImpactLookups[[#This Row],[MAT]]="AR",EnergyImpactLookups[[#This Row],[AStdWBtherm]],0)</f>
        <v>0</v>
      </c>
    </row>
    <row r="1985" spans="1:41" x14ac:dyDescent="0.3">
      <c r="A1985" t="s">
        <v>599</v>
      </c>
      <c r="B1985" t="s">
        <v>532</v>
      </c>
      <c r="C1985" t="s">
        <v>194</v>
      </c>
      <c r="D1985" t="s">
        <v>720</v>
      </c>
      <c r="E1985" t="s">
        <v>533</v>
      </c>
      <c r="F1985" t="s">
        <v>534</v>
      </c>
      <c r="G1985" t="s">
        <v>362</v>
      </c>
      <c r="H1985" t="s">
        <v>126</v>
      </c>
      <c r="I1985" t="s">
        <v>682</v>
      </c>
      <c r="J1985" t="s">
        <v>600</v>
      </c>
      <c r="K1985" t="s">
        <v>128</v>
      </c>
      <c r="L1985" t="s">
        <v>12</v>
      </c>
      <c r="M1985" t="s">
        <v>536</v>
      </c>
      <c r="N1985" s="1">
        <v>44167</v>
      </c>
      <c r="O1985" t="s">
        <v>95</v>
      </c>
      <c r="P1985" t="s">
        <v>127</v>
      </c>
      <c r="Q1985" t="s">
        <v>119</v>
      </c>
      <c r="R1985" t="s">
        <v>129</v>
      </c>
      <c r="S1985" t="s">
        <v>537</v>
      </c>
      <c r="T1985">
        <v>3.5</v>
      </c>
      <c r="U1985">
        <v>1240</v>
      </c>
      <c r="V1985" t="s">
        <v>8</v>
      </c>
      <c r="W1985">
        <v>33.214599999999997</v>
      </c>
      <c r="X1985">
        <v>4.6199999999999998E-2</v>
      </c>
      <c r="Y1985">
        <v>0</v>
      </c>
      <c r="Z1985">
        <v>16.492799999999999</v>
      </c>
      <c r="AA1985">
        <v>2.23E-2</v>
      </c>
      <c r="AB1985">
        <v>0</v>
      </c>
      <c r="AC1985" t="s">
        <v>538</v>
      </c>
      <c r="AD1985">
        <v>1</v>
      </c>
      <c r="AE1985">
        <v>1</v>
      </c>
      <c r="AF1985">
        <f>IF(EnergyImpactLookups[[#This Row],[MAT]]="AR",EnergyImpactLookups[[#This Row],[APreWBkWh]],"")</f>
        <v>33.214599999999997</v>
      </c>
      <c r="AG1985">
        <f>IF(EnergyImpactLookups[[#This Row],[MAT]]="AR",EnergyImpactLookups[[#This Row],[APreWBkW]],"")</f>
        <v>4.6199999999999998E-2</v>
      </c>
      <c r="AH1985" s="19">
        <f>IF(EnergyImpactLookups[[#This Row],[MAT]]="AR",EnergyImpactLookups[[#This Row],[APreWBtherm]],"")</f>
        <v>0</v>
      </c>
      <c r="AJ1985">
        <f>IF(EnergyImpactLookups[[#This Row],[MAT]]="AR",EnergyImpactLookups[[#This Row],[APreWBkW]],EnergyImpactLookups[[#This Row],[AStdWBkW]])</f>
        <v>4.6199999999999998E-2</v>
      </c>
      <c r="AK1985">
        <f>IF(EnergyImpactLookups[[#This Row],[MAT]]="AR",EnergyImpactLookups[[#This Row],[APreWBkWh]],EnergyImpactLookups[[#This Row],[AStdWBkWh]])</f>
        <v>33.214599999999997</v>
      </c>
      <c r="AL1985">
        <f>IF(EnergyImpactLookups[[#This Row],[MAT]]="AR",EnergyImpactLookups[[#This Row],[APreWBtherm]],EnergyImpactLookups[[#This Row],[AStdWBtherm]])</f>
        <v>0</v>
      </c>
      <c r="AM1985">
        <f>IF(EnergyImpactLookups[[#This Row],[MAT]]="AR",EnergyImpactLookups[[#This Row],[AStdWBkW]],0)</f>
        <v>2.23E-2</v>
      </c>
      <c r="AN1985">
        <f>IF(EnergyImpactLookups[[#This Row],[MAT]]="AR",EnergyImpactLookups[[#This Row],[AStdWBkWh]],0)</f>
        <v>16.492799999999999</v>
      </c>
      <c r="AO1985">
        <f>IF(EnergyImpactLookups[[#This Row],[MAT]]="AR",EnergyImpactLookups[[#This Row],[AStdWBtherm]],0)</f>
        <v>0</v>
      </c>
    </row>
    <row r="1986" spans="1:41" x14ac:dyDescent="0.3">
      <c r="A1986" t="s">
        <v>599</v>
      </c>
      <c r="B1986" t="s">
        <v>532</v>
      </c>
      <c r="C1986" t="s">
        <v>194</v>
      </c>
      <c r="D1986" t="s">
        <v>720</v>
      </c>
      <c r="E1986" t="s">
        <v>533</v>
      </c>
      <c r="F1986" t="s">
        <v>534</v>
      </c>
      <c r="G1986" t="s">
        <v>362</v>
      </c>
      <c r="H1986" t="s">
        <v>126</v>
      </c>
      <c r="I1986" t="s">
        <v>682</v>
      </c>
      <c r="J1986" t="s">
        <v>600</v>
      </c>
      <c r="K1986" t="s">
        <v>128</v>
      </c>
      <c r="L1986" t="s">
        <v>12</v>
      </c>
      <c r="M1986" t="s">
        <v>536</v>
      </c>
      <c r="N1986" s="1">
        <v>44167</v>
      </c>
      <c r="O1986" t="s">
        <v>95</v>
      </c>
      <c r="P1986" t="s">
        <v>130</v>
      </c>
      <c r="Q1986" t="s">
        <v>99</v>
      </c>
      <c r="R1986" t="s">
        <v>129</v>
      </c>
      <c r="S1986" t="s">
        <v>537</v>
      </c>
      <c r="T1986">
        <v>1</v>
      </c>
      <c r="U1986">
        <v>999</v>
      </c>
      <c r="V1986" t="s">
        <v>8</v>
      </c>
      <c r="W1986">
        <v>13.8337</v>
      </c>
      <c r="X1986">
        <v>1.1999999999999999E-3</v>
      </c>
      <c r="Y1986">
        <v>0</v>
      </c>
      <c r="Z1986">
        <v>7.3529999999999998</v>
      </c>
      <c r="AA1986">
        <v>5.9999999999999995E-4</v>
      </c>
      <c r="AB1986">
        <v>0</v>
      </c>
      <c r="AC1986" t="s">
        <v>538</v>
      </c>
      <c r="AD1986">
        <v>1</v>
      </c>
      <c r="AE1986">
        <v>1</v>
      </c>
      <c r="AF1986">
        <f>IF(EnergyImpactLookups[[#This Row],[MAT]]="AR",EnergyImpactLookups[[#This Row],[APreWBkWh]],"")</f>
        <v>13.8337</v>
      </c>
      <c r="AG1986">
        <f>IF(EnergyImpactLookups[[#This Row],[MAT]]="AR",EnergyImpactLookups[[#This Row],[APreWBkW]],"")</f>
        <v>1.1999999999999999E-3</v>
      </c>
      <c r="AH1986" s="19">
        <f>IF(EnergyImpactLookups[[#This Row],[MAT]]="AR",EnergyImpactLookups[[#This Row],[APreWBtherm]],"")</f>
        <v>0</v>
      </c>
      <c r="AJ1986">
        <f>IF(EnergyImpactLookups[[#This Row],[MAT]]="AR",EnergyImpactLookups[[#This Row],[APreWBkW]],EnergyImpactLookups[[#This Row],[AStdWBkW]])</f>
        <v>1.1999999999999999E-3</v>
      </c>
      <c r="AK1986">
        <f>IF(EnergyImpactLookups[[#This Row],[MAT]]="AR",EnergyImpactLookups[[#This Row],[APreWBkWh]],EnergyImpactLookups[[#This Row],[AStdWBkWh]])</f>
        <v>13.8337</v>
      </c>
      <c r="AL1986">
        <f>IF(EnergyImpactLookups[[#This Row],[MAT]]="AR",EnergyImpactLookups[[#This Row],[APreWBtherm]],EnergyImpactLookups[[#This Row],[AStdWBtherm]])</f>
        <v>0</v>
      </c>
      <c r="AM1986">
        <f>IF(EnergyImpactLookups[[#This Row],[MAT]]="AR",EnergyImpactLookups[[#This Row],[AStdWBkW]],0)</f>
        <v>5.9999999999999995E-4</v>
      </c>
      <c r="AN1986">
        <f>IF(EnergyImpactLookups[[#This Row],[MAT]]="AR",EnergyImpactLookups[[#This Row],[AStdWBkWh]],0)</f>
        <v>7.3529999999999998</v>
      </c>
      <c r="AO1986">
        <f>IF(EnergyImpactLookups[[#This Row],[MAT]]="AR",EnergyImpactLookups[[#This Row],[AStdWBtherm]],0)</f>
        <v>0</v>
      </c>
    </row>
    <row r="1987" spans="1:41" x14ac:dyDescent="0.3">
      <c r="A1987" t="s">
        <v>599</v>
      </c>
      <c r="B1987" t="s">
        <v>532</v>
      </c>
      <c r="C1987" t="s">
        <v>194</v>
      </c>
      <c r="D1987" t="s">
        <v>720</v>
      </c>
      <c r="E1987" t="s">
        <v>533</v>
      </c>
      <c r="F1987" t="s">
        <v>534</v>
      </c>
      <c r="G1987" t="s">
        <v>362</v>
      </c>
      <c r="H1987" t="s">
        <v>126</v>
      </c>
      <c r="I1987" t="s">
        <v>682</v>
      </c>
      <c r="J1987" t="s">
        <v>600</v>
      </c>
      <c r="K1987" t="s">
        <v>128</v>
      </c>
      <c r="L1987" t="s">
        <v>12</v>
      </c>
      <c r="M1987" t="s">
        <v>536</v>
      </c>
      <c r="N1987" s="1">
        <v>44167</v>
      </c>
      <c r="O1987" t="s">
        <v>95</v>
      </c>
      <c r="P1987" t="s">
        <v>130</v>
      </c>
      <c r="Q1987" t="s">
        <v>103</v>
      </c>
      <c r="R1987" t="s">
        <v>129</v>
      </c>
      <c r="S1987" t="s">
        <v>537</v>
      </c>
      <c r="T1987">
        <v>1</v>
      </c>
      <c r="U1987">
        <v>1070</v>
      </c>
      <c r="V1987" t="s">
        <v>8</v>
      </c>
      <c r="W1987">
        <v>35.6325</v>
      </c>
      <c r="X1987">
        <v>7.3700000000000002E-2</v>
      </c>
      <c r="Y1987">
        <v>0</v>
      </c>
      <c r="Z1987">
        <v>17.6023</v>
      </c>
      <c r="AA1987">
        <v>3.5499999999999997E-2</v>
      </c>
      <c r="AB1987">
        <v>0</v>
      </c>
      <c r="AC1987" t="s">
        <v>538</v>
      </c>
      <c r="AD1987">
        <v>1</v>
      </c>
      <c r="AE1987">
        <v>1</v>
      </c>
      <c r="AF1987">
        <f>IF(EnergyImpactLookups[[#This Row],[MAT]]="AR",EnergyImpactLookups[[#This Row],[APreWBkWh]],"")</f>
        <v>35.6325</v>
      </c>
      <c r="AG1987">
        <f>IF(EnergyImpactLookups[[#This Row],[MAT]]="AR",EnergyImpactLookups[[#This Row],[APreWBkW]],"")</f>
        <v>7.3700000000000002E-2</v>
      </c>
      <c r="AH1987" s="19">
        <f>IF(EnergyImpactLookups[[#This Row],[MAT]]="AR",EnergyImpactLookups[[#This Row],[APreWBtherm]],"")</f>
        <v>0</v>
      </c>
      <c r="AJ1987">
        <f>IF(EnergyImpactLookups[[#This Row],[MAT]]="AR",EnergyImpactLookups[[#This Row],[APreWBkW]],EnergyImpactLookups[[#This Row],[AStdWBkW]])</f>
        <v>7.3700000000000002E-2</v>
      </c>
      <c r="AK1987">
        <f>IF(EnergyImpactLookups[[#This Row],[MAT]]="AR",EnergyImpactLookups[[#This Row],[APreWBkWh]],EnergyImpactLookups[[#This Row],[AStdWBkWh]])</f>
        <v>35.6325</v>
      </c>
      <c r="AL1987">
        <f>IF(EnergyImpactLookups[[#This Row],[MAT]]="AR",EnergyImpactLookups[[#This Row],[APreWBtherm]],EnergyImpactLookups[[#This Row],[AStdWBtherm]])</f>
        <v>0</v>
      </c>
      <c r="AM1987">
        <f>IF(EnergyImpactLookups[[#This Row],[MAT]]="AR",EnergyImpactLookups[[#This Row],[AStdWBkW]],0)</f>
        <v>3.5499999999999997E-2</v>
      </c>
      <c r="AN1987">
        <f>IF(EnergyImpactLookups[[#This Row],[MAT]]="AR",EnergyImpactLookups[[#This Row],[AStdWBkWh]],0)</f>
        <v>17.6023</v>
      </c>
      <c r="AO1987">
        <f>IF(EnergyImpactLookups[[#This Row],[MAT]]="AR",EnergyImpactLookups[[#This Row],[AStdWBtherm]],0)</f>
        <v>0</v>
      </c>
    </row>
    <row r="1988" spans="1:41" x14ac:dyDescent="0.3">
      <c r="A1988" t="s">
        <v>599</v>
      </c>
      <c r="B1988" t="s">
        <v>532</v>
      </c>
      <c r="C1988" t="s">
        <v>194</v>
      </c>
      <c r="D1988" t="s">
        <v>720</v>
      </c>
      <c r="E1988" t="s">
        <v>533</v>
      </c>
      <c r="F1988" t="s">
        <v>534</v>
      </c>
      <c r="G1988" t="s">
        <v>362</v>
      </c>
      <c r="H1988" t="s">
        <v>126</v>
      </c>
      <c r="I1988" t="s">
        <v>682</v>
      </c>
      <c r="J1988" t="s">
        <v>600</v>
      </c>
      <c r="K1988" t="s">
        <v>128</v>
      </c>
      <c r="L1988" t="s">
        <v>12</v>
      </c>
      <c r="M1988" t="s">
        <v>536</v>
      </c>
      <c r="N1988" s="1">
        <v>44167</v>
      </c>
      <c r="O1988" t="s">
        <v>95</v>
      </c>
      <c r="P1988" t="s">
        <v>130</v>
      </c>
      <c r="Q1988" t="s">
        <v>104</v>
      </c>
      <c r="R1988" t="s">
        <v>129</v>
      </c>
      <c r="S1988" t="s">
        <v>537</v>
      </c>
      <c r="T1988">
        <v>1</v>
      </c>
      <c r="U1988">
        <v>999</v>
      </c>
      <c r="V1988" t="s">
        <v>8</v>
      </c>
      <c r="W1988">
        <v>14.657400000000001</v>
      </c>
      <c r="X1988">
        <v>2.8000000000000001E-2</v>
      </c>
      <c r="Y1988">
        <v>0</v>
      </c>
      <c r="Z1988">
        <v>7.4842000000000004</v>
      </c>
      <c r="AA1988">
        <v>1.35E-2</v>
      </c>
      <c r="AB1988">
        <v>0</v>
      </c>
      <c r="AC1988" t="s">
        <v>538</v>
      </c>
      <c r="AD1988">
        <v>1</v>
      </c>
      <c r="AE1988">
        <v>1</v>
      </c>
      <c r="AF1988">
        <f>IF(EnergyImpactLookups[[#This Row],[MAT]]="AR",EnergyImpactLookups[[#This Row],[APreWBkWh]],"")</f>
        <v>14.657400000000001</v>
      </c>
      <c r="AG1988">
        <f>IF(EnergyImpactLookups[[#This Row],[MAT]]="AR",EnergyImpactLookups[[#This Row],[APreWBkW]],"")</f>
        <v>2.8000000000000001E-2</v>
      </c>
      <c r="AH1988" s="19">
        <f>IF(EnergyImpactLookups[[#This Row],[MAT]]="AR",EnergyImpactLookups[[#This Row],[APreWBtherm]],"")</f>
        <v>0</v>
      </c>
      <c r="AJ1988">
        <f>IF(EnergyImpactLookups[[#This Row],[MAT]]="AR",EnergyImpactLookups[[#This Row],[APreWBkW]],EnergyImpactLookups[[#This Row],[AStdWBkW]])</f>
        <v>2.8000000000000001E-2</v>
      </c>
      <c r="AK1988">
        <f>IF(EnergyImpactLookups[[#This Row],[MAT]]="AR",EnergyImpactLookups[[#This Row],[APreWBkWh]],EnergyImpactLookups[[#This Row],[AStdWBkWh]])</f>
        <v>14.657400000000001</v>
      </c>
      <c r="AL1988">
        <f>IF(EnergyImpactLookups[[#This Row],[MAT]]="AR",EnergyImpactLookups[[#This Row],[APreWBtherm]],EnergyImpactLookups[[#This Row],[AStdWBtherm]])</f>
        <v>0</v>
      </c>
      <c r="AM1988">
        <f>IF(EnergyImpactLookups[[#This Row],[MAT]]="AR",EnergyImpactLookups[[#This Row],[AStdWBkW]],0)</f>
        <v>1.35E-2</v>
      </c>
      <c r="AN1988">
        <f>IF(EnergyImpactLookups[[#This Row],[MAT]]="AR",EnergyImpactLookups[[#This Row],[AStdWBkWh]],0)</f>
        <v>7.4842000000000004</v>
      </c>
      <c r="AO1988">
        <f>IF(EnergyImpactLookups[[#This Row],[MAT]]="AR",EnergyImpactLookups[[#This Row],[AStdWBtherm]],0)</f>
        <v>0</v>
      </c>
    </row>
    <row r="1989" spans="1:41" x14ac:dyDescent="0.3">
      <c r="A1989" t="s">
        <v>599</v>
      </c>
      <c r="B1989" t="s">
        <v>532</v>
      </c>
      <c r="C1989" t="s">
        <v>194</v>
      </c>
      <c r="D1989" t="s">
        <v>720</v>
      </c>
      <c r="E1989" t="s">
        <v>533</v>
      </c>
      <c r="F1989" t="s">
        <v>534</v>
      </c>
      <c r="G1989" t="s">
        <v>362</v>
      </c>
      <c r="H1989" t="s">
        <v>126</v>
      </c>
      <c r="I1989" t="s">
        <v>682</v>
      </c>
      <c r="J1989" t="s">
        <v>600</v>
      </c>
      <c r="K1989" t="s">
        <v>128</v>
      </c>
      <c r="L1989" t="s">
        <v>12</v>
      </c>
      <c r="M1989" t="s">
        <v>536</v>
      </c>
      <c r="N1989" s="1">
        <v>44167</v>
      </c>
      <c r="O1989" t="s">
        <v>95</v>
      </c>
      <c r="P1989" t="s">
        <v>130</v>
      </c>
      <c r="Q1989" t="s">
        <v>105</v>
      </c>
      <c r="R1989" t="s">
        <v>129</v>
      </c>
      <c r="S1989" t="s">
        <v>537</v>
      </c>
      <c r="T1989">
        <v>1</v>
      </c>
      <c r="U1989">
        <v>999</v>
      </c>
      <c r="V1989" t="s">
        <v>8</v>
      </c>
      <c r="W1989">
        <v>72.763300000000001</v>
      </c>
      <c r="X1989">
        <v>0.11119999999999999</v>
      </c>
      <c r="Y1989">
        <v>0</v>
      </c>
      <c r="Z1989">
        <v>35.256599999999999</v>
      </c>
      <c r="AA1989">
        <v>5.3600000000000002E-2</v>
      </c>
      <c r="AB1989">
        <v>0</v>
      </c>
      <c r="AC1989" t="s">
        <v>538</v>
      </c>
      <c r="AD1989">
        <v>1</v>
      </c>
      <c r="AE1989">
        <v>1</v>
      </c>
      <c r="AF1989">
        <f>IF(EnergyImpactLookups[[#This Row],[MAT]]="AR",EnergyImpactLookups[[#This Row],[APreWBkWh]],"")</f>
        <v>72.763300000000001</v>
      </c>
      <c r="AG1989">
        <f>IF(EnergyImpactLookups[[#This Row],[MAT]]="AR",EnergyImpactLookups[[#This Row],[APreWBkW]],"")</f>
        <v>0.11119999999999999</v>
      </c>
      <c r="AH1989" s="19">
        <f>IF(EnergyImpactLookups[[#This Row],[MAT]]="AR",EnergyImpactLookups[[#This Row],[APreWBtherm]],"")</f>
        <v>0</v>
      </c>
      <c r="AJ1989">
        <f>IF(EnergyImpactLookups[[#This Row],[MAT]]="AR",EnergyImpactLookups[[#This Row],[APreWBkW]],EnergyImpactLookups[[#This Row],[AStdWBkW]])</f>
        <v>0.11119999999999999</v>
      </c>
      <c r="AK1989">
        <f>IF(EnergyImpactLookups[[#This Row],[MAT]]="AR",EnergyImpactLookups[[#This Row],[APreWBkWh]],EnergyImpactLookups[[#This Row],[AStdWBkWh]])</f>
        <v>72.763300000000001</v>
      </c>
      <c r="AL1989">
        <f>IF(EnergyImpactLookups[[#This Row],[MAT]]="AR",EnergyImpactLookups[[#This Row],[APreWBtherm]],EnergyImpactLookups[[#This Row],[AStdWBtherm]])</f>
        <v>0</v>
      </c>
      <c r="AM1989">
        <f>IF(EnergyImpactLookups[[#This Row],[MAT]]="AR",EnergyImpactLookups[[#This Row],[AStdWBkW]],0)</f>
        <v>5.3600000000000002E-2</v>
      </c>
      <c r="AN1989">
        <f>IF(EnergyImpactLookups[[#This Row],[MAT]]="AR",EnergyImpactLookups[[#This Row],[AStdWBkWh]],0)</f>
        <v>35.256599999999999</v>
      </c>
      <c r="AO1989">
        <f>IF(EnergyImpactLookups[[#This Row],[MAT]]="AR",EnergyImpactLookups[[#This Row],[AStdWBtherm]],0)</f>
        <v>0</v>
      </c>
    </row>
    <row r="1990" spans="1:41" x14ac:dyDescent="0.3">
      <c r="A1990" t="s">
        <v>599</v>
      </c>
      <c r="B1990" t="s">
        <v>532</v>
      </c>
      <c r="C1990" t="s">
        <v>194</v>
      </c>
      <c r="D1990" t="s">
        <v>720</v>
      </c>
      <c r="E1990" t="s">
        <v>533</v>
      </c>
      <c r="F1990" t="s">
        <v>534</v>
      </c>
      <c r="G1990" t="s">
        <v>362</v>
      </c>
      <c r="H1990" t="s">
        <v>126</v>
      </c>
      <c r="I1990" t="s">
        <v>682</v>
      </c>
      <c r="J1990" t="s">
        <v>600</v>
      </c>
      <c r="K1990" t="s">
        <v>128</v>
      </c>
      <c r="L1990" t="s">
        <v>12</v>
      </c>
      <c r="M1990" t="s">
        <v>536</v>
      </c>
      <c r="N1990" s="1">
        <v>44167</v>
      </c>
      <c r="O1990" t="s">
        <v>95</v>
      </c>
      <c r="P1990" t="s">
        <v>130</v>
      </c>
      <c r="Q1990" t="s">
        <v>106</v>
      </c>
      <c r="R1990" t="s">
        <v>129</v>
      </c>
      <c r="S1990" t="s">
        <v>537</v>
      </c>
      <c r="T1990">
        <v>1.04</v>
      </c>
      <c r="U1990">
        <v>999</v>
      </c>
      <c r="V1990" t="s">
        <v>8</v>
      </c>
      <c r="W1990">
        <v>13.231999999999999</v>
      </c>
      <c r="X1990">
        <v>1.23E-2</v>
      </c>
      <c r="Y1990">
        <v>0</v>
      </c>
      <c r="Z1990">
        <v>6.64</v>
      </c>
      <c r="AA1990">
        <v>5.8999999999999999E-3</v>
      </c>
      <c r="AB1990">
        <v>0</v>
      </c>
      <c r="AC1990" t="s">
        <v>538</v>
      </c>
      <c r="AD1990">
        <v>1</v>
      </c>
      <c r="AE1990">
        <v>1</v>
      </c>
      <c r="AF1990">
        <f>IF(EnergyImpactLookups[[#This Row],[MAT]]="AR",EnergyImpactLookups[[#This Row],[APreWBkWh]],"")</f>
        <v>13.231999999999999</v>
      </c>
      <c r="AG1990">
        <f>IF(EnergyImpactLookups[[#This Row],[MAT]]="AR",EnergyImpactLookups[[#This Row],[APreWBkW]],"")</f>
        <v>1.23E-2</v>
      </c>
      <c r="AH1990" s="19">
        <f>IF(EnergyImpactLookups[[#This Row],[MAT]]="AR",EnergyImpactLookups[[#This Row],[APreWBtherm]],"")</f>
        <v>0</v>
      </c>
      <c r="AJ1990">
        <f>IF(EnergyImpactLookups[[#This Row],[MAT]]="AR",EnergyImpactLookups[[#This Row],[APreWBkW]],EnergyImpactLookups[[#This Row],[AStdWBkW]])</f>
        <v>1.23E-2</v>
      </c>
      <c r="AK1990">
        <f>IF(EnergyImpactLookups[[#This Row],[MAT]]="AR",EnergyImpactLookups[[#This Row],[APreWBkWh]],EnergyImpactLookups[[#This Row],[AStdWBkWh]])</f>
        <v>13.231999999999999</v>
      </c>
      <c r="AL1990">
        <f>IF(EnergyImpactLookups[[#This Row],[MAT]]="AR",EnergyImpactLookups[[#This Row],[APreWBtherm]],EnergyImpactLookups[[#This Row],[AStdWBtherm]])</f>
        <v>0</v>
      </c>
      <c r="AM1990">
        <f>IF(EnergyImpactLookups[[#This Row],[MAT]]="AR",EnergyImpactLookups[[#This Row],[AStdWBkW]],0)</f>
        <v>5.8999999999999999E-3</v>
      </c>
      <c r="AN1990">
        <f>IF(EnergyImpactLookups[[#This Row],[MAT]]="AR",EnergyImpactLookups[[#This Row],[AStdWBkWh]],0)</f>
        <v>6.64</v>
      </c>
      <c r="AO1990">
        <f>IF(EnergyImpactLookups[[#This Row],[MAT]]="AR",EnergyImpactLookups[[#This Row],[AStdWBtherm]],0)</f>
        <v>0</v>
      </c>
    </row>
    <row r="1991" spans="1:41" x14ac:dyDescent="0.3">
      <c r="A1991" t="s">
        <v>599</v>
      </c>
      <c r="B1991" t="s">
        <v>532</v>
      </c>
      <c r="C1991" t="s">
        <v>194</v>
      </c>
      <c r="D1991" t="s">
        <v>720</v>
      </c>
      <c r="E1991" t="s">
        <v>533</v>
      </c>
      <c r="F1991" t="s">
        <v>534</v>
      </c>
      <c r="G1991" t="s">
        <v>362</v>
      </c>
      <c r="H1991" t="s">
        <v>126</v>
      </c>
      <c r="I1991" t="s">
        <v>682</v>
      </c>
      <c r="J1991" t="s">
        <v>600</v>
      </c>
      <c r="K1991" t="s">
        <v>128</v>
      </c>
      <c r="L1991" t="s">
        <v>12</v>
      </c>
      <c r="M1991" t="s">
        <v>536</v>
      </c>
      <c r="N1991" s="1">
        <v>44167</v>
      </c>
      <c r="O1991" t="s">
        <v>95</v>
      </c>
      <c r="P1991" t="s">
        <v>130</v>
      </c>
      <c r="Q1991" t="s">
        <v>107</v>
      </c>
      <c r="R1991" t="s">
        <v>129</v>
      </c>
      <c r="S1991" t="s">
        <v>537</v>
      </c>
      <c r="T1991">
        <v>1.28</v>
      </c>
      <c r="U1991">
        <v>1210</v>
      </c>
      <c r="V1991" t="s">
        <v>8</v>
      </c>
      <c r="W1991">
        <v>38.837000000000003</v>
      </c>
      <c r="X1991">
        <v>4.7199999999999999E-2</v>
      </c>
      <c r="Y1991">
        <v>0</v>
      </c>
      <c r="Z1991">
        <v>18.876100000000001</v>
      </c>
      <c r="AA1991">
        <v>2.2800000000000001E-2</v>
      </c>
      <c r="AB1991">
        <v>0</v>
      </c>
      <c r="AC1991" t="s">
        <v>538</v>
      </c>
      <c r="AD1991">
        <v>1</v>
      </c>
      <c r="AE1991">
        <v>1</v>
      </c>
      <c r="AF1991">
        <f>IF(EnergyImpactLookups[[#This Row],[MAT]]="AR",EnergyImpactLookups[[#This Row],[APreWBkWh]],"")</f>
        <v>38.837000000000003</v>
      </c>
      <c r="AG1991">
        <f>IF(EnergyImpactLookups[[#This Row],[MAT]]="AR",EnergyImpactLookups[[#This Row],[APreWBkW]],"")</f>
        <v>4.7199999999999999E-2</v>
      </c>
      <c r="AH1991" s="19">
        <f>IF(EnergyImpactLookups[[#This Row],[MAT]]="AR",EnergyImpactLookups[[#This Row],[APreWBtherm]],"")</f>
        <v>0</v>
      </c>
      <c r="AJ1991">
        <f>IF(EnergyImpactLookups[[#This Row],[MAT]]="AR",EnergyImpactLookups[[#This Row],[APreWBkW]],EnergyImpactLookups[[#This Row],[AStdWBkW]])</f>
        <v>4.7199999999999999E-2</v>
      </c>
      <c r="AK1991">
        <f>IF(EnergyImpactLookups[[#This Row],[MAT]]="AR",EnergyImpactLookups[[#This Row],[APreWBkWh]],EnergyImpactLookups[[#This Row],[AStdWBkWh]])</f>
        <v>38.837000000000003</v>
      </c>
      <c r="AL1991">
        <f>IF(EnergyImpactLookups[[#This Row],[MAT]]="AR",EnergyImpactLookups[[#This Row],[APreWBtherm]],EnergyImpactLookups[[#This Row],[AStdWBtherm]])</f>
        <v>0</v>
      </c>
      <c r="AM1991">
        <f>IF(EnergyImpactLookups[[#This Row],[MAT]]="AR",EnergyImpactLookups[[#This Row],[AStdWBkW]],0)</f>
        <v>2.2800000000000001E-2</v>
      </c>
      <c r="AN1991">
        <f>IF(EnergyImpactLookups[[#This Row],[MAT]]="AR",EnergyImpactLookups[[#This Row],[AStdWBkWh]],0)</f>
        <v>18.876100000000001</v>
      </c>
      <c r="AO1991">
        <f>IF(EnergyImpactLookups[[#This Row],[MAT]]="AR",EnergyImpactLookups[[#This Row],[AStdWBtherm]],0)</f>
        <v>0</v>
      </c>
    </row>
    <row r="1992" spans="1:41" x14ac:dyDescent="0.3">
      <c r="A1992" t="s">
        <v>599</v>
      </c>
      <c r="B1992" t="s">
        <v>532</v>
      </c>
      <c r="C1992" t="s">
        <v>194</v>
      </c>
      <c r="D1992" t="s">
        <v>720</v>
      </c>
      <c r="E1992" t="s">
        <v>533</v>
      </c>
      <c r="F1992" t="s">
        <v>534</v>
      </c>
      <c r="G1992" t="s">
        <v>362</v>
      </c>
      <c r="H1992" t="s">
        <v>126</v>
      </c>
      <c r="I1992" t="s">
        <v>682</v>
      </c>
      <c r="J1992" t="s">
        <v>600</v>
      </c>
      <c r="K1992" t="s">
        <v>128</v>
      </c>
      <c r="L1992" t="s">
        <v>12</v>
      </c>
      <c r="M1992" t="s">
        <v>536</v>
      </c>
      <c r="N1992" s="1">
        <v>44167</v>
      </c>
      <c r="O1992" t="s">
        <v>95</v>
      </c>
      <c r="P1992" t="s">
        <v>130</v>
      </c>
      <c r="Q1992" t="s">
        <v>109</v>
      </c>
      <c r="R1992" t="s">
        <v>129</v>
      </c>
      <c r="S1992" t="s">
        <v>537</v>
      </c>
      <c r="T1992">
        <v>1.1100000000000001</v>
      </c>
      <c r="U1992">
        <v>1210</v>
      </c>
      <c r="V1992" t="s">
        <v>8</v>
      </c>
      <c r="W1992">
        <v>70.469899999999996</v>
      </c>
      <c r="X1992">
        <v>6.4199999999999993E-2</v>
      </c>
      <c r="Y1992">
        <v>0</v>
      </c>
      <c r="Z1992">
        <v>34.174500000000002</v>
      </c>
      <c r="AA1992">
        <v>3.09E-2</v>
      </c>
      <c r="AB1992">
        <v>0</v>
      </c>
      <c r="AC1992" t="s">
        <v>538</v>
      </c>
      <c r="AD1992">
        <v>1</v>
      </c>
      <c r="AE1992">
        <v>1</v>
      </c>
      <c r="AF1992">
        <f>IF(EnergyImpactLookups[[#This Row],[MAT]]="AR",EnergyImpactLookups[[#This Row],[APreWBkWh]],"")</f>
        <v>70.469899999999996</v>
      </c>
      <c r="AG1992">
        <f>IF(EnergyImpactLookups[[#This Row],[MAT]]="AR",EnergyImpactLookups[[#This Row],[APreWBkW]],"")</f>
        <v>6.4199999999999993E-2</v>
      </c>
      <c r="AH1992" s="19">
        <f>IF(EnergyImpactLookups[[#This Row],[MAT]]="AR",EnergyImpactLookups[[#This Row],[APreWBtherm]],"")</f>
        <v>0</v>
      </c>
      <c r="AJ1992">
        <f>IF(EnergyImpactLookups[[#This Row],[MAT]]="AR",EnergyImpactLookups[[#This Row],[APreWBkW]],EnergyImpactLookups[[#This Row],[AStdWBkW]])</f>
        <v>6.4199999999999993E-2</v>
      </c>
      <c r="AK1992">
        <f>IF(EnergyImpactLookups[[#This Row],[MAT]]="AR",EnergyImpactLookups[[#This Row],[APreWBkWh]],EnergyImpactLookups[[#This Row],[AStdWBkWh]])</f>
        <v>70.469899999999996</v>
      </c>
      <c r="AL1992">
        <f>IF(EnergyImpactLookups[[#This Row],[MAT]]="AR",EnergyImpactLookups[[#This Row],[APreWBtherm]],EnergyImpactLookups[[#This Row],[AStdWBtherm]])</f>
        <v>0</v>
      </c>
      <c r="AM1992">
        <f>IF(EnergyImpactLookups[[#This Row],[MAT]]="AR",EnergyImpactLookups[[#This Row],[AStdWBkW]],0)</f>
        <v>3.09E-2</v>
      </c>
      <c r="AN1992">
        <f>IF(EnergyImpactLookups[[#This Row],[MAT]]="AR",EnergyImpactLookups[[#This Row],[AStdWBkWh]],0)</f>
        <v>34.174500000000002</v>
      </c>
      <c r="AO1992">
        <f>IF(EnergyImpactLookups[[#This Row],[MAT]]="AR",EnergyImpactLookups[[#This Row],[AStdWBtherm]],0)</f>
        <v>0</v>
      </c>
    </row>
    <row r="1993" spans="1:41" x14ac:dyDescent="0.3">
      <c r="A1993" t="s">
        <v>599</v>
      </c>
      <c r="B1993" t="s">
        <v>532</v>
      </c>
      <c r="C1993" t="s">
        <v>194</v>
      </c>
      <c r="D1993" t="s">
        <v>720</v>
      </c>
      <c r="E1993" t="s">
        <v>533</v>
      </c>
      <c r="F1993" t="s">
        <v>534</v>
      </c>
      <c r="G1993" t="s">
        <v>362</v>
      </c>
      <c r="H1993" t="s">
        <v>126</v>
      </c>
      <c r="I1993" t="s">
        <v>682</v>
      </c>
      <c r="J1993" t="s">
        <v>600</v>
      </c>
      <c r="K1993" t="s">
        <v>128</v>
      </c>
      <c r="L1993" t="s">
        <v>12</v>
      </c>
      <c r="M1993" t="s">
        <v>536</v>
      </c>
      <c r="N1993" s="1">
        <v>44167</v>
      </c>
      <c r="O1993" t="s">
        <v>95</v>
      </c>
      <c r="P1993" t="s">
        <v>130</v>
      </c>
      <c r="Q1993" t="s">
        <v>111</v>
      </c>
      <c r="R1993" t="s">
        <v>129</v>
      </c>
      <c r="S1993" t="s">
        <v>537</v>
      </c>
      <c r="T1993">
        <v>1.19</v>
      </c>
      <c r="U1993">
        <v>1210</v>
      </c>
      <c r="V1993" t="s">
        <v>8</v>
      </c>
      <c r="W1993">
        <v>119.5021</v>
      </c>
      <c r="X1993">
        <v>8.8599999999999998E-2</v>
      </c>
      <c r="Y1993">
        <v>0</v>
      </c>
      <c r="Z1993">
        <v>57.745899999999999</v>
      </c>
      <c r="AA1993">
        <v>4.2700000000000002E-2</v>
      </c>
      <c r="AB1993">
        <v>0</v>
      </c>
      <c r="AC1993" t="s">
        <v>538</v>
      </c>
      <c r="AD1993">
        <v>1</v>
      </c>
      <c r="AE1993">
        <v>1</v>
      </c>
      <c r="AF1993">
        <f>IF(EnergyImpactLookups[[#This Row],[MAT]]="AR",EnergyImpactLookups[[#This Row],[APreWBkWh]],"")</f>
        <v>119.5021</v>
      </c>
      <c r="AG1993">
        <f>IF(EnergyImpactLookups[[#This Row],[MAT]]="AR",EnergyImpactLookups[[#This Row],[APreWBkW]],"")</f>
        <v>8.8599999999999998E-2</v>
      </c>
      <c r="AH1993" s="19">
        <f>IF(EnergyImpactLookups[[#This Row],[MAT]]="AR",EnergyImpactLookups[[#This Row],[APreWBtherm]],"")</f>
        <v>0</v>
      </c>
      <c r="AJ1993">
        <f>IF(EnergyImpactLookups[[#This Row],[MAT]]="AR",EnergyImpactLookups[[#This Row],[APreWBkW]],EnergyImpactLookups[[#This Row],[AStdWBkW]])</f>
        <v>8.8599999999999998E-2</v>
      </c>
      <c r="AK1993">
        <f>IF(EnergyImpactLookups[[#This Row],[MAT]]="AR",EnergyImpactLookups[[#This Row],[APreWBkWh]],EnergyImpactLookups[[#This Row],[AStdWBkWh]])</f>
        <v>119.5021</v>
      </c>
      <c r="AL1993">
        <f>IF(EnergyImpactLookups[[#This Row],[MAT]]="AR",EnergyImpactLookups[[#This Row],[APreWBtherm]],EnergyImpactLookups[[#This Row],[AStdWBtherm]])</f>
        <v>0</v>
      </c>
      <c r="AM1993">
        <f>IF(EnergyImpactLookups[[#This Row],[MAT]]="AR",EnergyImpactLookups[[#This Row],[AStdWBkW]],0)</f>
        <v>4.2700000000000002E-2</v>
      </c>
      <c r="AN1993">
        <f>IF(EnergyImpactLookups[[#This Row],[MAT]]="AR",EnergyImpactLookups[[#This Row],[AStdWBkWh]],0)</f>
        <v>57.745899999999999</v>
      </c>
      <c r="AO1993">
        <f>IF(EnergyImpactLookups[[#This Row],[MAT]]="AR",EnergyImpactLookups[[#This Row],[AStdWBtherm]],0)</f>
        <v>0</v>
      </c>
    </row>
    <row r="1994" spans="1:41" x14ac:dyDescent="0.3">
      <c r="A1994" t="s">
        <v>599</v>
      </c>
      <c r="B1994" t="s">
        <v>532</v>
      </c>
      <c r="C1994" t="s">
        <v>194</v>
      </c>
      <c r="D1994" t="s">
        <v>720</v>
      </c>
      <c r="E1994" t="s">
        <v>533</v>
      </c>
      <c r="F1994" t="s">
        <v>534</v>
      </c>
      <c r="G1994" t="s">
        <v>362</v>
      </c>
      <c r="H1994" t="s">
        <v>126</v>
      </c>
      <c r="I1994" t="s">
        <v>682</v>
      </c>
      <c r="J1994" t="s">
        <v>600</v>
      </c>
      <c r="K1994" t="s">
        <v>128</v>
      </c>
      <c r="L1994" t="s">
        <v>12</v>
      </c>
      <c r="M1994" t="s">
        <v>536</v>
      </c>
      <c r="N1994" s="1">
        <v>44167</v>
      </c>
      <c r="O1994" t="s">
        <v>95</v>
      </c>
      <c r="P1994" t="s">
        <v>130</v>
      </c>
      <c r="Q1994" t="s">
        <v>112</v>
      </c>
      <c r="R1994" t="s">
        <v>129</v>
      </c>
      <c r="S1994" t="s">
        <v>537</v>
      </c>
      <c r="T1994">
        <v>1</v>
      </c>
      <c r="U1994">
        <v>1130</v>
      </c>
      <c r="V1994" t="s">
        <v>8</v>
      </c>
      <c r="W1994">
        <v>108.017</v>
      </c>
      <c r="X1994">
        <v>0.106</v>
      </c>
      <c r="Y1994">
        <v>0</v>
      </c>
      <c r="Z1994">
        <v>52.324300000000001</v>
      </c>
      <c r="AA1994">
        <v>5.11E-2</v>
      </c>
      <c r="AB1994">
        <v>0</v>
      </c>
      <c r="AC1994" t="s">
        <v>538</v>
      </c>
      <c r="AD1994">
        <v>1</v>
      </c>
      <c r="AE1994">
        <v>1</v>
      </c>
      <c r="AF1994">
        <f>IF(EnergyImpactLookups[[#This Row],[MAT]]="AR",EnergyImpactLookups[[#This Row],[APreWBkWh]],"")</f>
        <v>108.017</v>
      </c>
      <c r="AG1994">
        <f>IF(EnergyImpactLookups[[#This Row],[MAT]]="AR",EnergyImpactLookups[[#This Row],[APreWBkW]],"")</f>
        <v>0.106</v>
      </c>
      <c r="AH1994" s="19">
        <f>IF(EnergyImpactLookups[[#This Row],[MAT]]="AR",EnergyImpactLookups[[#This Row],[APreWBtherm]],"")</f>
        <v>0</v>
      </c>
      <c r="AJ1994">
        <f>IF(EnergyImpactLookups[[#This Row],[MAT]]="AR",EnergyImpactLookups[[#This Row],[APreWBkW]],EnergyImpactLookups[[#This Row],[AStdWBkW]])</f>
        <v>0.106</v>
      </c>
      <c r="AK1994">
        <f>IF(EnergyImpactLookups[[#This Row],[MAT]]="AR",EnergyImpactLookups[[#This Row],[APreWBkWh]],EnergyImpactLookups[[#This Row],[AStdWBkWh]])</f>
        <v>108.017</v>
      </c>
      <c r="AL1994">
        <f>IF(EnergyImpactLookups[[#This Row],[MAT]]="AR",EnergyImpactLookups[[#This Row],[APreWBtherm]],EnergyImpactLookups[[#This Row],[AStdWBtherm]])</f>
        <v>0</v>
      </c>
      <c r="AM1994">
        <f>IF(EnergyImpactLookups[[#This Row],[MAT]]="AR",EnergyImpactLookups[[#This Row],[AStdWBkW]],0)</f>
        <v>5.11E-2</v>
      </c>
      <c r="AN1994">
        <f>IF(EnergyImpactLookups[[#This Row],[MAT]]="AR",EnergyImpactLookups[[#This Row],[AStdWBkWh]],0)</f>
        <v>52.324300000000001</v>
      </c>
      <c r="AO1994">
        <f>IF(EnergyImpactLookups[[#This Row],[MAT]]="AR",EnergyImpactLookups[[#This Row],[AStdWBtherm]],0)</f>
        <v>0</v>
      </c>
    </row>
    <row r="1995" spans="1:41" x14ac:dyDescent="0.3">
      <c r="A1995" t="s">
        <v>599</v>
      </c>
      <c r="B1995" t="s">
        <v>532</v>
      </c>
      <c r="C1995" t="s">
        <v>194</v>
      </c>
      <c r="D1995" t="s">
        <v>720</v>
      </c>
      <c r="E1995" t="s">
        <v>533</v>
      </c>
      <c r="F1995" t="s">
        <v>534</v>
      </c>
      <c r="G1995" t="s">
        <v>362</v>
      </c>
      <c r="H1995" t="s">
        <v>126</v>
      </c>
      <c r="I1995" t="s">
        <v>682</v>
      </c>
      <c r="J1995" t="s">
        <v>600</v>
      </c>
      <c r="K1995" t="s">
        <v>128</v>
      </c>
      <c r="L1995" t="s">
        <v>12</v>
      </c>
      <c r="M1995" t="s">
        <v>536</v>
      </c>
      <c r="N1995" s="1">
        <v>44167</v>
      </c>
      <c r="O1995" t="s">
        <v>95</v>
      </c>
      <c r="P1995" t="s">
        <v>130</v>
      </c>
      <c r="Q1995" t="s">
        <v>113</v>
      </c>
      <c r="R1995" t="s">
        <v>129</v>
      </c>
      <c r="S1995" t="s">
        <v>537</v>
      </c>
      <c r="T1995">
        <v>1</v>
      </c>
      <c r="U1995">
        <v>1070</v>
      </c>
      <c r="V1995" t="s">
        <v>8</v>
      </c>
      <c r="W1995">
        <v>107.0735</v>
      </c>
      <c r="X1995">
        <v>0.1026</v>
      </c>
      <c r="Y1995">
        <v>0</v>
      </c>
      <c r="Z1995">
        <v>51.820799999999998</v>
      </c>
      <c r="AA1995">
        <v>4.9399999999999999E-2</v>
      </c>
      <c r="AB1995">
        <v>0</v>
      </c>
      <c r="AC1995" t="s">
        <v>538</v>
      </c>
      <c r="AD1995">
        <v>1</v>
      </c>
      <c r="AE1995">
        <v>1</v>
      </c>
      <c r="AF1995">
        <f>IF(EnergyImpactLookups[[#This Row],[MAT]]="AR",EnergyImpactLookups[[#This Row],[APreWBkWh]],"")</f>
        <v>107.0735</v>
      </c>
      <c r="AG1995">
        <f>IF(EnergyImpactLookups[[#This Row],[MAT]]="AR",EnergyImpactLookups[[#This Row],[APreWBkW]],"")</f>
        <v>0.1026</v>
      </c>
      <c r="AH1995" s="19">
        <f>IF(EnergyImpactLookups[[#This Row],[MAT]]="AR",EnergyImpactLookups[[#This Row],[APreWBtherm]],"")</f>
        <v>0</v>
      </c>
      <c r="AJ1995">
        <f>IF(EnergyImpactLookups[[#This Row],[MAT]]="AR",EnergyImpactLookups[[#This Row],[APreWBkW]],EnergyImpactLookups[[#This Row],[AStdWBkW]])</f>
        <v>0.1026</v>
      </c>
      <c r="AK1995">
        <f>IF(EnergyImpactLookups[[#This Row],[MAT]]="AR",EnergyImpactLookups[[#This Row],[APreWBkWh]],EnergyImpactLookups[[#This Row],[AStdWBkWh]])</f>
        <v>107.0735</v>
      </c>
      <c r="AL1995">
        <f>IF(EnergyImpactLookups[[#This Row],[MAT]]="AR",EnergyImpactLookups[[#This Row],[APreWBtherm]],EnergyImpactLookups[[#This Row],[AStdWBtherm]])</f>
        <v>0</v>
      </c>
      <c r="AM1995">
        <f>IF(EnergyImpactLookups[[#This Row],[MAT]]="AR",EnergyImpactLookups[[#This Row],[AStdWBkW]],0)</f>
        <v>4.9399999999999999E-2</v>
      </c>
      <c r="AN1995">
        <f>IF(EnergyImpactLookups[[#This Row],[MAT]]="AR",EnergyImpactLookups[[#This Row],[AStdWBkWh]],0)</f>
        <v>51.820799999999998</v>
      </c>
      <c r="AO1995">
        <f>IF(EnergyImpactLookups[[#This Row],[MAT]]="AR",EnergyImpactLookups[[#This Row],[AStdWBtherm]],0)</f>
        <v>0</v>
      </c>
    </row>
    <row r="1996" spans="1:41" x14ac:dyDescent="0.3">
      <c r="A1996" t="s">
        <v>599</v>
      </c>
      <c r="B1996" t="s">
        <v>532</v>
      </c>
      <c r="C1996" t="s">
        <v>194</v>
      </c>
      <c r="D1996" t="s">
        <v>720</v>
      </c>
      <c r="E1996" t="s">
        <v>533</v>
      </c>
      <c r="F1996" t="s">
        <v>534</v>
      </c>
      <c r="G1996" t="s">
        <v>362</v>
      </c>
      <c r="H1996" t="s">
        <v>126</v>
      </c>
      <c r="I1996" t="s">
        <v>682</v>
      </c>
      <c r="J1996" t="s">
        <v>600</v>
      </c>
      <c r="K1996" t="s">
        <v>128</v>
      </c>
      <c r="L1996" t="s">
        <v>12</v>
      </c>
      <c r="M1996" t="s">
        <v>536</v>
      </c>
      <c r="N1996" s="1">
        <v>44167</v>
      </c>
      <c r="O1996" t="s">
        <v>95</v>
      </c>
      <c r="P1996" t="s">
        <v>130</v>
      </c>
      <c r="Q1996" t="s">
        <v>114</v>
      </c>
      <c r="R1996" t="s">
        <v>129</v>
      </c>
      <c r="S1996" t="s">
        <v>537</v>
      </c>
      <c r="T1996">
        <v>1</v>
      </c>
      <c r="U1996">
        <v>1070</v>
      </c>
      <c r="V1996" t="s">
        <v>8</v>
      </c>
      <c r="W1996">
        <v>185.642</v>
      </c>
      <c r="X1996">
        <v>0.16159999999999999</v>
      </c>
      <c r="Y1996">
        <v>0</v>
      </c>
      <c r="Z1996">
        <v>89.978999999999999</v>
      </c>
      <c r="AA1996">
        <v>7.7899999999999997E-2</v>
      </c>
      <c r="AB1996">
        <v>0</v>
      </c>
      <c r="AC1996" t="s">
        <v>538</v>
      </c>
      <c r="AD1996">
        <v>1</v>
      </c>
      <c r="AE1996">
        <v>1</v>
      </c>
      <c r="AF1996">
        <f>IF(EnergyImpactLookups[[#This Row],[MAT]]="AR",EnergyImpactLookups[[#This Row],[APreWBkWh]],"")</f>
        <v>185.642</v>
      </c>
      <c r="AG1996">
        <f>IF(EnergyImpactLookups[[#This Row],[MAT]]="AR",EnergyImpactLookups[[#This Row],[APreWBkW]],"")</f>
        <v>0.16159999999999999</v>
      </c>
      <c r="AH1996" s="19">
        <f>IF(EnergyImpactLookups[[#This Row],[MAT]]="AR",EnergyImpactLookups[[#This Row],[APreWBtherm]],"")</f>
        <v>0</v>
      </c>
      <c r="AJ1996">
        <f>IF(EnergyImpactLookups[[#This Row],[MAT]]="AR",EnergyImpactLookups[[#This Row],[APreWBkW]],EnergyImpactLookups[[#This Row],[AStdWBkW]])</f>
        <v>0.16159999999999999</v>
      </c>
      <c r="AK1996">
        <f>IF(EnergyImpactLookups[[#This Row],[MAT]]="AR",EnergyImpactLookups[[#This Row],[APreWBkWh]],EnergyImpactLookups[[#This Row],[AStdWBkWh]])</f>
        <v>185.642</v>
      </c>
      <c r="AL1996">
        <f>IF(EnergyImpactLookups[[#This Row],[MAT]]="AR",EnergyImpactLookups[[#This Row],[APreWBtherm]],EnergyImpactLookups[[#This Row],[AStdWBtherm]])</f>
        <v>0</v>
      </c>
      <c r="AM1996">
        <f>IF(EnergyImpactLookups[[#This Row],[MAT]]="AR",EnergyImpactLookups[[#This Row],[AStdWBkW]],0)</f>
        <v>7.7899999999999997E-2</v>
      </c>
      <c r="AN1996">
        <f>IF(EnergyImpactLookups[[#This Row],[MAT]]="AR",EnergyImpactLookups[[#This Row],[AStdWBkWh]],0)</f>
        <v>89.978999999999999</v>
      </c>
      <c r="AO1996">
        <f>IF(EnergyImpactLookups[[#This Row],[MAT]]="AR",EnergyImpactLookups[[#This Row],[AStdWBtherm]],0)</f>
        <v>0</v>
      </c>
    </row>
    <row r="1997" spans="1:41" x14ac:dyDescent="0.3">
      <c r="A1997" t="s">
        <v>599</v>
      </c>
      <c r="B1997" t="s">
        <v>532</v>
      </c>
      <c r="C1997" t="s">
        <v>194</v>
      </c>
      <c r="D1997" t="s">
        <v>720</v>
      </c>
      <c r="E1997" t="s">
        <v>533</v>
      </c>
      <c r="F1997" t="s">
        <v>534</v>
      </c>
      <c r="G1997" t="s">
        <v>362</v>
      </c>
      <c r="H1997" t="s">
        <v>126</v>
      </c>
      <c r="I1997" t="s">
        <v>682</v>
      </c>
      <c r="J1997" t="s">
        <v>600</v>
      </c>
      <c r="K1997" t="s">
        <v>128</v>
      </c>
      <c r="L1997" t="s">
        <v>12</v>
      </c>
      <c r="M1997" t="s">
        <v>536</v>
      </c>
      <c r="N1997" s="1">
        <v>44167</v>
      </c>
      <c r="O1997" t="s">
        <v>95</v>
      </c>
      <c r="P1997" t="s">
        <v>130</v>
      </c>
      <c r="Q1997" t="s">
        <v>115</v>
      </c>
      <c r="R1997" t="s">
        <v>129</v>
      </c>
      <c r="S1997" t="s">
        <v>537</v>
      </c>
      <c r="T1997">
        <v>1</v>
      </c>
      <c r="U1997">
        <v>1070</v>
      </c>
      <c r="V1997" t="s">
        <v>8</v>
      </c>
      <c r="W1997">
        <v>106.2115</v>
      </c>
      <c r="X1997">
        <v>0.13539999999999999</v>
      </c>
      <c r="Y1997">
        <v>0</v>
      </c>
      <c r="Z1997">
        <v>51.560899999999997</v>
      </c>
      <c r="AA1997">
        <v>6.5199999999999994E-2</v>
      </c>
      <c r="AB1997">
        <v>0</v>
      </c>
      <c r="AC1997" t="s">
        <v>538</v>
      </c>
      <c r="AD1997">
        <v>1</v>
      </c>
      <c r="AE1997">
        <v>1</v>
      </c>
      <c r="AF1997">
        <f>IF(EnergyImpactLookups[[#This Row],[MAT]]="AR",EnergyImpactLookups[[#This Row],[APreWBkWh]],"")</f>
        <v>106.2115</v>
      </c>
      <c r="AG1997">
        <f>IF(EnergyImpactLookups[[#This Row],[MAT]]="AR",EnergyImpactLookups[[#This Row],[APreWBkW]],"")</f>
        <v>0.13539999999999999</v>
      </c>
      <c r="AH1997" s="19">
        <f>IF(EnergyImpactLookups[[#This Row],[MAT]]="AR",EnergyImpactLookups[[#This Row],[APreWBtherm]],"")</f>
        <v>0</v>
      </c>
      <c r="AJ1997">
        <f>IF(EnergyImpactLookups[[#This Row],[MAT]]="AR",EnergyImpactLookups[[#This Row],[APreWBkW]],EnergyImpactLookups[[#This Row],[AStdWBkW]])</f>
        <v>0.13539999999999999</v>
      </c>
      <c r="AK1997">
        <f>IF(EnergyImpactLookups[[#This Row],[MAT]]="AR",EnergyImpactLookups[[#This Row],[APreWBkWh]],EnergyImpactLookups[[#This Row],[AStdWBkWh]])</f>
        <v>106.2115</v>
      </c>
      <c r="AL1997">
        <f>IF(EnergyImpactLookups[[#This Row],[MAT]]="AR",EnergyImpactLookups[[#This Row],[APreWBtherm]],EnergyImpactLookups[[#This Row],[AStdWBtherm]])</f>
        <v>0</v>
      </c>
      <c r="AM1997">
        <f>IF(EnergyImpactLookups[[#This Row],[MAT]]="AR",EnergyImpactLookups[[#This Row],[AStdWBkW]],0)</f>
        <v>6.5199999999999994E-2</v>
      </c>
      <c r="AN1997">
        <f>IF(EnergyImpactLookups[[#This Row],[MAT]]="AR",EnergyImpactLookups[[#This Row],[AStdWBkWh]],0)</f>
        <v>51.560899999999997</v>
      </c>
      <c r="AO1997">
        <f>IF(EnergyImpactLookups[[#This Row],[MAT]]="AR",EnergyImpactLookups[[#This Row],[AStdWBtherm]],0)</f>
        <v>0</v>
      </c>
    </row>
    <row r="1998" spans="1:41" x14ac:dyDescent="0.3">
      <c r="A1998" t="s">
        <v>599</v>
      </c>
      <c r="B1998" t="s">
        <v>532</v>
      </c>
      <c r="C1998" t="s">
        <v>194</v>
      </c>
      <c r="D1998" t="s">
        <v>720</v>
      </c>
      <c r="E1998" t="s">
        <v>533</v>
      </c>
      <c r="F1998" t="s">
        <v>534</v>
      </c>
      <c r="G1998" t="s">
        <v>362</v>
      </c>
      <c r="H1998" t="s">
        <v>126</v>
      </c>
      <c r="I1998" t="s">
        <v>682</v>
      </c>
      <c r="J1998" t="s">
        <v>600</v>
      </c>
      <c r="K1998" t="s">
        <v>128</v>
      </c>
      <c r="L1998" t="s">
        <v>12</v>
      </c>
      <c r="M1998" t="s">
        <v>536</v>
      </c>
      <c r="N1998" s="1">
        <v>44167</v>
      </c>
      <c r="O1998" t="s">
        <v>95</v>
      </c>
      <c r="P1998" t="s">
        <v>130</v>
      </c>
      <c r="Q1998" t="s">
        <v>116</v>
      </c>
      <c r="R1998" t="s">
        <v>129</v>
      </c>
      <c r="S1998" t="s">
        <v>537</v>
      </c>
      <c r="T1998">
        <v>1</v>
      </c>
      <c r="U1998">
        <v>1070</v>
      </c>
      <c r="V1998" t="s">
        <v>8</v>
      </c>
      <c r="W1998">
        <v>197.01480000000001</v>
      </c>
      <c r="X1998">
        <v>0.1477</v>
      </c>
      <c r="Y1998">
        <v>0</v>
      </c>
      <c r="Z1998">
        <v>95.331999999999994</v>
      </c>
      <c r="AA1998">
        <v>7.1199999999999999E-2</v>
      </c>
      <c r="AB1998">
        <v>0</v>
      </c>
      <c r="AC1998" t="s">
        <v>538</v>
      </c>
      <c r="AD1998">
        <v>1</v>
      </c>
      <c r="AE1998">
        <v>1</v>
      </c>
      <c r="AF1998">
        <f>IF(EnergyImpactLookups[[#This Row],[MAT]]="AR",EnergyImpactLookups[[#This Row],[APreWBkWh]],"")</f>
        <v>197.01480000000001</v>
      </c>
      <c r="AG1998">
        <f>IF(EnergyImpactLookups[[#This Row],[MAT]]="AR",EnergyImpactLookups[[#This Row],[APreWBkW]],"")</f>
        <v>0.1477</v>
      </c>
      <c r="AH1998" s="19">
        <f>IF(EnergyImpactLookups[[#This Row],[MAT]]="AR",EnergyImpactLookups[[#This Row],[APreWBtherm]],"")</f>
        <v>0</v>
      </c>
      <c r="AJ1998">
        <f>IF(EnergyImpactLookups[[#This Row],[MAT]]="AR",EnergyImpactLookups[[#This Row],[APreWBkW]],EnergyImpactLookups[[#This Row],[AStdWBkW]])</f>
        <v>0.1477</v>
      </c>
      <c r="AK1998">
        <f>IF(EnergyImpactLookups[[#This Row],[MAT]]="AR",EnergyImpactLookups[[#This Row],[APreWBkWh]],EnergyImpactLookups[[#This Row],[AStdWBkWh]])</f>
        <v>197.01480000000001</v>
      </c>
      <c r="AL1998">
        <f>IF(EnergyImpactLookups[[#This Row],[MAT]]="AR",EnergyImpactLookups[[#This Row],[APreWBtherm]],EnergyImpactLookups[[#This Row],[AStdWBtherm]])</f>
        <v>0</v>
      </c>
      <c r="AM1998">
        <f>IF(EnergyImpactLookups[[#This Row],[MAT]]="AR",EnergyImpactLookups[[#This Row],[AStdWBkW]],0)</f>
        <v>7.1199999999999999E-2</v>
      </c>
      <c r="AN1998">
        <f>IF(EnergyImpactLookups[[#This Row],[MAT]]="AR",EnergyImpactLookups[[#This Row],[AStdWBkWh]],0)</f>
        <v>95.331999999999994</v>
      </c>
      <c r="AO1998">
        <f>IF(EnergyImpactLookups[[#This Row],[MAT]]="AR",EnergyImpactLookups[[#This Row],[AStdWBtherm]],0)</f>
        <v>0</v>
      </c>
    </row>
    <row r="1999" spans="1:41" x14ac:dyDescent="0.3">
      <c r="A1999" t="s">
        <v>599</v>
      </c>
      <c r="B1999" t="s">
        <v>532</v>
      </c>
      <c r="C1999" t="s">
        <v>194</v>
      </c>
      <c r="D1999" t="s">
        <v>720</v>
      </c>
      <c r="E1999" t="s">
        <v>533</v>
      </c>
      <c r="F1999" t="s">
        <v>534</v>
      </c>
      <c r="G1999" t="s">
        <v>362</v>
      </c>
      <c r="H1999" t="s">
        <v>126</v>
      </c>
      <c r="I1999" t="s">
        <v>682</v>
      </c>
      <c r="J1999" t="s">
        <v>600</v>
      </c>
      <c r="K1999" t="s">
        <v>128</v>
      </c>
      <c r="L1999" t="s">
        <v>12</v>
      </c>
      <c r="M1999" t="s">
        <v>536</v>
      </c>
      <c r="N1999" s="1">
        <v>44167</v>
      </c>
      <c r="O1999" t="s">
        <v>95</v>
      </c>
      <c r="P1999" t="s">
        <v>130</v>
      </c>
      <c r="Q1999" t="s">
        <v>117</v>
      </c>
      <c r="R1999" t="s">
        <v>129</v>
      </c>
      <c r="S1999" t="s">
        <v>537</v>
      </c>
      <c r="T1999">
        <v>1.07</v>
      </c>
      <c r="U1999">
        <v>1090</v>
      </c>
      <c r="V1999" t="s">
        <v>8</v>
      </c>
      <c r="W1999">
        <v>221.2432</v>
      </c>
      <c r="X1999">
        <v>0.14929999999999999</v>
      </c>
      <c r="Y1999">
        <v>0</v>
      </c>
      <c r="Z1999">
        <v>107.1835</v>
      </c>
      <c r="AA1999">
        <v>7.1900000000000006E-2</v>
      </c>
      <c r="AB1999">
        <v>0</v>
      </c>
      <c r="AC1999" t="s">
        <v>538</v>
      </c>
      <c r="AD1999">
        <v>1</v>
      </c>
      <c r="AE1999">
        <v>1</v>
      </c>
      <c r="AF1999">
        <f>IF(EnergyImpactLookups[[#This Row],[MAT]]="AR",EnergyImpactLookups[[#This Row],[APreWBkWh]],"")</f>
        <v>221.2432</v>
      </c>
      <c r="AG1999">
        <f>IF(EnergyImpactLookups[[#This Row],[MAT]]="AR",EnergyImpactLookups[[#This Row],[APreWBkW]],"")</f>
        <v>0.14929999999999999</v>
      </c>
      <c r="AH1999" s="19">
        <f>IF(EnergyImpactLookups[[#This Row],[MAT]]="AR",EnergyImpactLookups[[#This Row],[APreWBtherm]],"")</f>
        <v>0</v>
      </c>
      <c r="AJ1999">
        <f>IF(EnergyImpactLookups[[#This Row],[MAT]]="AR",EnergyImpactLookups[[#This Row],[APreWBkW]],EnergyImpactLookups[[#This Row],[AStdWBkW]])</f>
        <v>0.14929999999999999</v>
      </c>
      <c r="AK1999">
        <f>IF(EnergyImpactLookups[[#This Row],[MAT]]="AR",EnergyImpactLookups[[#This Row],[APreWBkWh]],EnergyImpactLookups[[#This Row],[AStdWBkWh]])</f>
        <v>221.2432</v>
      </c>
      <c r="AL1999">
        <f>IF(EnergyImpactLookups[[#This Row],[MAT]]="AR",EnergyImpactLookups[[#This Row],[APreWBtherm]],EnergyImpactLookups[[#This Row],[AStdWBtherm]])</f>
        <v>0</v>
      </c>
      <c r="AM1999">
        <f>IF(EnergyImpactLookups[[#This Row],[MAT]]="AR",EnergyImpactLookups[[#This Row],[AStdWBkW]],0)</f>
        <v>7.1900000000000006E-2</v>
      </c>
      <c r="AN1999">
        <f>IF(EnergyImpactLookups[[#This Row],[MAT]]="AR",EnergyImpactLookups[[#This Row],[AStdWBkWh]],0)</f>
        <v>107.1835</v>
      </c>
      <c r="AO1999">
        <f>IF(EnergyImpactLookups[[#This Row],[MAT]]="AR",EnergyImpactLookups[[#This Row],[AStdWBtherm]],0)</f>
        <v>0</v>
      </c>
    </row>
    <row r="2000" spans="1:41" x14ac:dyDescent="0.3">
      <c r="A2000" t="s">
        <v>599</v>
      </c>
      <c r="B2000" t="s">
        <v>532</v>
      </c>
      <c r="C2000" t="s">
        <v>194</v>
      </c>
      <c r="D2000" t="s">
        <v>720</v>
      </c>
      <c r="E2000" t="s">
        <v>533</v>
      </c>
      <c r="F2000" t="s">
        <v>534</v>
      </c>
      <c r="G2000" t="s">
        <v>362</v>
      </c>
      <c r="H2000" t="s">
        <v>126</v>
      </c>
      <c r="I2000" t="s">
        <v>682</v>
      </c>
      <c r="J2000" t="s">
        <v>600</v>
      </c>
      <c r="K2000" t="s">
        <v>128</v>
      </c>
      <c r="L2000" t="s">
        <v>12</v>
      </c>
      <c r="M2000" t="s">
        <v>536</v>
      </c>
      <c r="N2000" s="1">
        <v>44167</v>
      </c>
      <c r="O2000" t="s">
        <v>95</v>
      </c>
      <c r="P2000" t="s">
        <v>130</v>
      </c>
      <c r="Q2000" t="s">
        <v>118</v>
      </c>
      <c r="R2000" t="s">
        <v>129</v>
      </c>
      <c r="S2000" t="s">
        <v>537</v>
      </c>
      <c r="T2000">
        <v>1.1575</v>
      </c>
      <c r="U2000">
        <v>1090</v>
      </c>
      <c r="V2000" t="s">
        <v>8</v>
      </c>
      <c r="W2000">
        <v>255.47020000000001</v>
      </c>
      <c r="X2000">
        <v>0.1477</v>
      </c>
      <c r="Y2000">
        <v>0</v>
      </c>
      <c r="Z2000">
        <v>123.27970000000001</v>
      </c>
      <c r="AA2000">
        <v>7.1199999999999999E-2</v>
      </c>
      <c r="AB2000">
        <v>0</v>
      </c>
      <c r="AC2000" t="s">
        <v>538</v>
      </c>
      <c r="AD2000">
        <v>1</v>
      </c>
      <c r="AE2000">
        <v>1</v>
      </c>
      <c r="AF2000">
        <f>IF(EnergyImpactLookups[[#This Row],[MAT]]="AR",EnergyImpactLookups[[#This Row],[APreWBkWh]],"")</f>
        <v>255.47020000000001</v>
      </c>
      <c r="AG2000">
        <f>IF(EnergyImpactLookups[[#This Row],[MAT]]="AR",EnergyImpactLookups[[#This Row],[APreWBkW]],"")</f>
        <v>0.1477</v>
      </c>
      <c r="AH2000" s="19">
        <f>IF(EnergyImpactLookups[[#This Row],[MAT]]="AR",EnergyImpactLookups[[#This Row],[APreWBtherm]],"")</f>
        <v>0</v>
      </c>
      <c r="AJ2000">
        <f>IF(EnergyImpactLookups[[#This Row],[MAT]]="AR",EnergyImpactLookups[[#This Row],[APreWBkW]],EnergyImpactLookups[[#This Row],[AStdWBkW]])</f>
        <v>0.1477</v>
      </c>
      <c r="AK2000">
        <f>IF(EnergyImpactLookups[[#This Row],[MAT]]="AR",EnergyImpactLookups[[#This Row],[APreWBkWh]],EnergyImpactLookups[[#This Row],[AStdWBkWh]])</f>
        <v>255.47020000000001</v>
      </c>
      <c r="AL2000">
        <f>IF(EnergyImpactLookups[[#This Row],[MAT]]="AR",EnergyImpactLookups[[#This Row],[APreWBtherm]],EnergyImpactLookups[[#This Row],[AStdWBtherm]])</f>
        <v>0</v>
      </c>
      <c r="AM2000">
        <f>IF(EnergyImpactLookups[[#This Row],[MAT]]="AR",EnergyImpactLookups[[#This Row],[AStdWBkW]],0)</f>
        <v>7.1199999999999999E-2</v>
      </c>
      <c r="AN2000">
        <f>IF(EnergyImpactLookups[[#This Row],[MAT]]="AR",EnergyImpactLookups[[#This Row],[AStdWBkWh]],0)</f>
        <v>123.27970000000001</v>
      </c>
      <c r="AO2000">
        <f>IF(EnergyImpactLookups[[#This Row],[MAT]]="AR",EnergyImpactLookups[[#This Row],[AStdWBtherm]],0)</f>
        <v>0</v>
      </c>
    </row>
    <row r="2001" spans="1:41" x14ac:dyDescent="0.3">
      <c r="A2001" t="s">
        <v>599</v>
      </c>
      <c r="B2001" t="s">
        <v>532</v>
      </c>
      <c r="C2001" t="s">
        <v>194</v>
      </c>
      <c r="D2001" t="s">
        <v>720</v>
      </c>
      <c r="E2001" t="s">
        <v>533</v>
      </c>
      <c r="F2001" t="s">
        <v>534</v>
      </c>
      <c r="G2001" t="s">
        <v>362</v>
      </c>
      <c r="H2001" t="s">
        <v>126</v>
      </c>
      <c r="I2001" t="s">
        <v>682</v>
      </c>
      <c r="J2001" t="s">
        <v>600</v>
      </c>
      <c r="K2001" t="s">
        <v>128</v>
      </c>
      <c r="L2001" t="s">
        <v>12</v>
      </c>
      <c r="M2001" t="s">
        <v>536</v>
      </c>
      <c r="N2001" s="1">
        <v>44167</v>
      </c>
      <c r="O2001" t="s">
        <v>95</v>
      </c>
      <c r="P2001" t="s">
        <v>130</v>
      </c>
      <c r="Q2001" t="s">
        <v>119</v>
      </c>
      <c r="R2001" t="s">
        <v>129</v>
      </c>
      <c r="S2001" t="s">
        <v>537</v>
      </c>
      <c r="T2001">
        <v>1</v>
      </c>
      <c r="U2001">
        <v>999</v>
      </c>
      <c r="V2001" t="s">
        <v>8</v>
      </c>
      <c r="W2001">
        <v>88.645799999999994</v>
      </c>
      <c r="X2001">
        <v>7.8899999999999998E-2</v>
      </c>
      <c r="Y2001">
        <v>0</v>
      </c>
      <c r="Z2001">
        <v>46.878500000000003</v>
      </c>
      <c r="AA2001">
        <v>3.8100000000000002E-2</v>
      </c>
      <c r="AB2001">
        <v>0</v>
      </c>
      <c r="AC2001" t="s">
        <v>538</v>
      </c>
      <c r="AD2001">
        <v>1</v>
      </c>
      <c r="AE2001">
        <v>1</v>
      </c>
      <c r="AF2001">
        <f>IF(EnergyImpactLookups[[#This Row],[MAT]]="AR",EnergyImpactLookups[[#This Row],[APreWBkWh]],"")</f>
        <v>88.645799999999994</v>
      </c>
      <c r="AG2001">
        <f>IF(EnergyImpactLookups[[#This Row],[MAT]]="AR",EnergyImpactLookups[[#This Row],[APreWBkW]],"")</f>
        <v>7.8899999999999998E-2</v>
      </c>
      <c r="AH2001" s="19">
        <f>IF(EnergyImpactLookups[[#This Row],[MAT]]="AR",EnergyImpactLookups[[#This Row],[APreWBtherm]],"")</f>
        <v>0</v>
      </c>
      <c r="AJ2001">
        <f>IF(EnergyImpactLookups[[#This Row],[MAT]]="AR",EnergyImpactLookups[[#This Row],[APreWBkW]],EnergyImpactLookups[[#This Row],[AStdWBkW]])</f>
        <v>7.8899999999999998E-2</v>
      </c>
      <c r="AK2001">
        <f>IF(EnergyImpactLookups[[#This Row],[MAT]]="AR",EnergyImpactLookups[[#This Row],[APreWBkWh]],EnergyImpactLookups[[#This Row],[AStdWBkWh]])</f>
        <v>88.645799999999994</v>
      </c>
      <c r="AL2001">
        <f>IF(EnergyImpactLookups[[#This Row],[MAT]]="AR",EnergyImpactLookups[[#This Row],[APreWBtherm]],EnergyImpactLookups[[#This Row],[AStdWBtherm]])</f>
        <v>0</v>
      </c>
      <c r="AM2001">
        <f>IF(EnergyImpactLookups[[#This Row],[MAT]]="AR",EnergyImpactLookups[[#This Row],[AStdWBkW]],0)</f>
        <v>3.8100000000000002E-2</v>
      </c>
      <c r="AN2001">
        <f>IF(EnergyImpactLookups[[#This Row],[MAT]]="AR",EnergyImpactLookups[[#This Row],[AStdWBkWh]],0)</f>
        <v>46.878500000000003</v>
      </c>
      <c r="AO2001">
        <f>IF(EnergyImpactLookups[[#This Row],[MAT]]="AR",EnergyImpactLookups[[#This Row],[AStdWBtherm]],0)</f>
        <v>0</v>
      </c>
    </row>
    <row r="2002" spans="1:41" x14ac:dyDescent="0.3">
      <c r="A2002" t="s">
        <v>599</v>
      </c>
      <c r="B2002" t="s">
        <v>532</v>
      </c>
      <c r="C2002" t="s">
        <v>194</v>
      </c>
      <c r="D2002" t="s">
        <v>720</v>
      </c>
      <c r="E2002" t="s">
        <v>533</v>
      </c>
      <c r="F2002" t="s">
        <v>534</v>
      </c>
      <c r="G2002" t="s">
        <v>362</v>
      </c>
      <c r="H2002" t="s">
        <v>126</v>
      </c>
      <c r="I2002" t="s">
        <v>682</v>
      </c>
      <c r="J2002" t="s">
        <v>600</v>
      </c>
      <c r="K2002" t="s">
        <v>128</v>
      </c>
      <c r="L2002" t="s">
        <v>12</v>
      </c>
      <c r="M2002" t="s">
        <v>536</v>
      </c>
      <c r="N2002" s="1">
        <v>44167</v>
      </c>
      <c r="O2002" t="s">
        <v>95</v>
      </c>
      <c r="P2002" t="s">
        <v>131</v>
      </c>
      <c r="Q2002" t="s">
        <v>99</v>
      </c>
      <c r="R2002" t="s">
        <v>129</v>
      </c>
      <c r="S2002" t="s">
        <v>537</v>
      </c>
      <c r="T2002">
        <v>2.33</v>
      </c>
      <c r="U2002">
        <v>2300</v>
      </c>
      <c r="V2002" t="s">
        <v>8</v>
      </c>
      <c r="W2002">
        <v>13.3644</v>
      </c>
      <c r="X2002">
        <v>0</v>
      </c>
      <c r="Y2002">
        <v>0</v>
      </c>
      <c r="Z2002">
        <v>7.3738999999999999</v>
      </c>
      <c r="AA2002">
        <v>0</v>
      </c>
      <c r="AB2002">
        <v>0</v>
      </c>
      <c r="AC2002" t="s">
        <v>538</v>
      </c>
      <c r="AD2002">
        <v>1</v>
      </c>
      <c r="AE2002">
        <v>1</v>
      </c>
      <c r="AF2002">
        <f>IF(EnergyImpactLookups[[#This Row],[MAT]]="AR",EnergyImpactLookups[[#This Row],[APreWBkWh]],"")</f>
        <v>13.3644</v>
      </c>
      <c r="AG2002">
        <f>IF(EnergyImpactLookups[[#This Row],[MAT]]="AR",EnergyImpactLookups[[#This Row],[APreWBkW]],"")</f>
        <v>0</v>
      </c>
      <c r="AH2002" s="19">
        <f>IF(EnergyImpactLookups[[#This Row],[MAT]]="AR",EnergyImpactLookups[[#This Row],[APreWBtherm]],"")</f>
        <v>0</v>
      </c>
      <c r="AJ2002">
        <f>IF(EnergyImpactLookups[[#This Row],[MAT]]="AR",EnergyImpactLookups[[#This Row],[APreWBkW]],EnergyImpactLookups[[#This Row],[AStdWBkW]])</f>
        <v>0</v>
      </c>
      <c r="AK2002">
        <f>IF(EnergyImpactLookups[[#This Row],[MAT]]="AR",EnergyImpactLookups[[#This Row],[APreWBkWh]],EnergyImpactLookups[[#This Row],[AStdWBkWh]])</f>
        <v>13.3644</v>
      </c>
      <c r="AL2002">
        <f>IF(EnergyImpactLookups[[#This Row],[MAT]]="AR",EnergyImpactLookups[[#This Row],[APreWBtherm]],EnergyImpactLookups[[#This Row],[AStdWBtherm]])</f>
        <v>0</v>
      </c>
      <c r="AM2002">
        <f>IF(EnergyImpactLookups[[#This Row],[MAT]]="AR",EnergyImpactLookups[[#This Row],[AStdWBkW]],0)</f>
        <v>0</v>
      </c>
      <c r="AN2002">
        <f>IF(EnergyImpactLookups[[#This Row],[MAT]]="AR",EnergyImpactLookups[[#This Row],[AStdWBkWh]],0)</f>
        <v>7.3738999999999999</v>
      </c>
      <c r="AO2002">
        <f>IF(EnergyImpactLookups[[#This Row],[MAT]]="AR",EnergyImpactLookups[[#This Row],[AStdWBtherm]],0)</f>
        <v>0</v>
      </c>
    </row>
    <row r="2003" spans="1:41" x14ac:dyDescent="0.3">
      <c r="A2003" t="s">
        <v>599</v>
      </c>
      <c r="B2003" t="s">
        <v>532</v>
      </c>
      <c r="C2003" t="s">
        <v>194</v>
      </c>
      <c r="D2003" t="s">
        <v>720</v>
      </c>
      <c r="E2003" t="s">
        <v>533</v>
      </c>
      <c r="F2003" t="s">
        <v>534</v>
      </c>
      <c r="G2003" t="s">
        <v>362</v>
      </c>
      <c r="H2003" t="s">
        <v>126</v>
      </c>
      <c r="I2003" t="s">
        <v>682</v>
      </c>
      <c r="J2003" t="s">
        <v>600</v>
      </c>
      <c r="K2003" t="s">
        <v>128</v>
      </c>
      <c r="L2003" t="s">
        <v>12</v>
      </c>
      <c r="M2003" t="s">
        <v>536</v>
      </c>
      <c r="N2003" s="1">
        <v>44167</v>
      </c>
      <c r="O2003" t="s">
        <v>95</v>
      </c>
      <c r="P2003" t="s">
        <v>131</v>
      </c>
      <c r="Q2003" t="s">
        <v>103</v>
      </c>
      <c r="R2003" t="s">
        <v>129</v>
      </c>
      <c r="S2003" t="s">
        <v>537</v>
      </c>
      <c r="T2003">
        <v>2.21</v>
      </c>
      <c r="U2003">
        <v>1950</v>
      </c>
      <c r="V2003" t="s">
        <v>8</v>
      </c>
      <c r="W2003">
        <v>38.604599999999998</v>
      </c>
      <c r="X2003">
        <v>8.3799999999999999E-2</v>
      </c>
      <c r="Y2003">
        <v>0</v>
      </c>
      <c r="Z2003">
        <v>19.4359</v>
      </c>
      <c r="AA2003">
        <v>4.0399999999999998E-2</v>
      </c>
      <c r="AB2003">
        <v>0</v>
      </c>
      <c r="AC2003" t="s">
        <v>538</v>
      </c>
      <c r="AD2003">
        <v>1</v>
      </c>
      <c r="AE2003">
        <v>1</v>
      </c>
      <c r="AF2003">
        <f>IF(EnergyImpactLookups[[#This Row],[MAT]]="AR",EnergyImpactLookups[[#This Row],[APreWBkWh]],"")</f>
        <v>38.604599999999998</v>
      </c>
      <c r="AG2003">
        <f>IF(EnergyImpactLookups[[#This Row],[MAT]]="AR",EnergyImpactLookups[[#This Row],[APreWBkW]],"")</f>
        <v>8.3799999999999999E-2</v>
      </c>
      <c r="AH2003" s="19">
        <f>IF(EnergyImpactLookups[[#This Row],[MAT]]="AR",EnergyImpactLookups[[#This Row],[APreWBtherm]],"")</f>
        <v>0</v>
      </c>
      <c r="AJ2003">
        <f>IF(EnergyImpactLookups[[#This Row],[MAT]]="AR",EnergyImpactLookups[[#This Row],[APreWBkW]],EnergyImpactLookups[[#This Row],[AStdWBkW]])</f>
        <v>8.3799999999999999E-2</v>
      </c>
      <c r="AK2003">
        <f>IF(EnergyImpactLookups[[#This Row],[MAT]]="AR",EnergyImpactLookups[[#This Row],[APreWBkWh]],EnergyImpactLookups[[#This Row],[AStdWBkWh]])</f>
        <v>38.604599999999998</v>
      </c>
      <c r="AL2003">
        <f>IF(EnergyImpactLookups[[#This Row],[MAT]]="AR",EnergyImpactLookups[[#This Row],[APreWBtherm]],EnergyImpactLookups[[#This Row],[AStdWBtherm]])</f>
        <v>0</v>
      </c>
      <c r="AM2003">
        <f>IF(EnergyImpactLookups[[#This Row],[MAT]]="AR",EnergyImpactLookups[[#This Row],[AStdWBkW]],0)</f>
        <v>4.0399999999999998E-2</v>
      </c>
      <c r="AN2003">
        <f>IF(EnergyImpactLookups[[#This Row],[MAT]]="AR",EnergyImpactLookups[[#This Row],[AStdWBkWh]],0)</f>
        <v>19.4359</v>
      </c>
      <c r="AO2003">
        <f>IF(EnergyImpactLookups[[#This Row],[MAT]]="AR",EnergyImpactLookups[[#This Row],[AStdWBtherm]],0)</f>
        <v>0</v>
      </c>
    </row>
    <row r="2004" spans="1:41" x14ac:dyDescent="0.3">
      <c r="A2004" t="s">
        <v>599</v>
      </c>
      <c r="B2004" t="s">
        <v>532</v>
      </c>
      <c r="C2004" t="s">
        <v>194</v>
      </c>
      <c r="D2004" t="s">
        <v>720</v>
      </c>
      <c r="E2004" t="s">
        <v>533</v>
      </c>
      <c r="F2004" t="s">
        <v>534</v>
      </c>
      <c r="G2004" t="s">
        <v>362</v>
      </c>
      <c r="H2004" t="s">
        <v>126</v>
      </c>
      <c r="I2004" t="s">
        <v>682</v>
      </c>
      <c r="J2004" t="s">
        <v>600</v>
      </c>
      <c r="K2004" t="s">
        <v>128</v>
      </c>
      <c r="L2004" t="s">
        <v>12</v>
      </c>
      <c r="M2004" t="s">
        <v>536</v>
      </c>
      <c r="N2004" s="1">
        <v>44167</v>
      </c>
      <c r="O2004" t="s">
        <v>95</v>
      </c>
      <c r="P2004" t="s">
        <v>131</v>
      </c>
      <c r="Q2004" t="s">
        <v>104</v>
      </c>
      <c r="R2004" t="s">
        <v>129</v>
      </c>
      <c r="S2004" t="s">
        <v>537</v>
      </c>
      <c r="T2004">
        <v>3.23</v>
      </c>
      <c r="U2004">
        <v>2300</v>
      </c>
      <c r="V2004" t="s">
        <v>8</v>
      </c>
      <c r="W2004">
        <v>13.9343</v>
      </c>
      <c r="X2004">
        <v>4.53E-2</v>
      </c>
      <c r="Y2004">
        <v>0</v>
      </c>
      <c r="Z2004">
        <v>7.0759999999999996</v>
      </c>
      <c r="AA2004">
        <v>2.18E-2</v>
      </c>
      <c r="AB2004">
        <v>0</v>
      </c>
      <c r="AC2004" t="s">
        <v>538</v>
      </c>
      <c r="AD2004">
        <v>1</v>
      </c>
      <c r="AE2004">
        <v>1</v>
      </c>
      <c r="AF2004">
        <f>IF(EnergyImpactLookups[[#This Row],[MAT]]="AR",EnergyImpactLookups[[#This Row],[APreWBkWh]],"")</f>
        <v>13.9343</v>
      </c>
      <c r="AG2004">
        <f>IF(EnergyImpactLookups[[#This Row],[MAT]]="AR",EnergyImpactLookups[[#This Row],[APreWBkW]],"")</f>
        <v>4.53E-2</v>
      </c>
      <c r="AH2004" s="19">
        <f>IF(EnergyImpactLookups[[#This Row],[MAT]]="AR",EnergyImpactLookups[[#This Row],[APreWBtherm]],"")</f>
        <v>0</v>
      </c>
      <c r="AJ2004">
        <f>IF(EnergyImpactLookups[[#This Row],[MAT]]="AR",EnergyImpactLookups[[#This Row],[APreWBkW]],EnergyImpactLookups[[#This Row],[AStdWBkW]])</f>
        <v>4.53E-2</v>
      </c>
      <c r="AK2004">
        <f>IF(EnergyImpactLookups[[#This Row],[MAT]]="AR",EnergyImpactLookups[[#This Row],[APreWBkWh]],EnergyImpactLookups[[#This Row],[AStdWBkWh]])</f>
        <v>13.9343</v>
      </c>
      <c r="AL2004">
        <f>IF(EnergyImpactLookups[[#This Row],[MAT]]="AR",EnergyImpactLookups[[#This Row],[APreWBtherm]],EnergyImpactLookups[[#This Row],[AStdWBtherm]])</f>
        <v>0</v>
      </c>
      <c r="AM2004">
        <f>IF(EnergyImpactLookups[[#This Row],[MAT]]="AR",EnergyImpactLookups[[#This Row],[AStdWBkW]],0)</f>
        <v>2.18E-2</v>
      </c>
      <c r="AN2004">
        <f>IF(EnergyImpactLookups[[#This Row],[MAT]]="AR",EnergyImpactLookups[[#This Row],[AStdWBkWh]],0)</f>
        <v>7.0759999999999996</v>
      </c>
      <c r="AO2004">
        <f>IF(EnergyImpactLookups[[#This Row],[MAT]]="AR",EnergyImpactLookups[[#This Row],[AStdWBtherm]],0)</f>
        <v>0</v>
      </c>
    </row>
    <row r="2005" spans="1:41" x14ac:dyDescent="0.3">
      <c r="A2005" t="s">
        <v>599</v>
      </c>
      <c r="B2005" t="s">
        <v>532</v>
      </c>
      <c r="C2005" t="s">
        <v>194</v>
      </c>
      <c r="D2005" t="s">
        <v>720</v>
      </c>
      <c r="E2005" t="s">
        <v>533</v>
      </c>
      <c r="F2005" t="s">
        <v>534</v>
      </c>
      <c r="G2005" t="s">
        <v>362</v>
      </c>
      <c r="H2005" t="s">
        <v>126</v>
      </c>
      <c r="I2005" t="s">
        <v>682</v>
      </c>
      <c r="J2005" t="s">
        <v>600</v>
      </c>
      <c r="K2005" t="s">
        <v>128</v>
      </c>
      <c r="L2005" t="s">
        <v>12</v>
      </c>
      <c r="M2005" t="s">
        <v>536</v>
      </c>
      <c r="N2005" s="1">
        <v>44167</v>
      </c>
      <c r="O2005" t="s">
        <v>95</v>
      </c>
      <c r="P2005" t="s">
        <v>131</v>
      </c>
      <c r="Q2005" t="s">
        <v>105</v>
      </c>
      <c r="R2005" t="s">
        <v>129</v>
      </c>
      <c r="S2005" t="s">
        <v>537</v>
      </c>
      <c r="T2005">
        <v>3.17</v>
      </c>
      <c r="U2005">
        <v>2300</v>
      </c>
      <c r="V2005" t="s">
        <v>8</v>
      </c>
      <c r="W2005">
        <v>55.261800000000001</v>
      </c>
      <c r="X2005">
        <v>9.5200000000000007E-2</v>
      </c>
      <c r="Y2005">
        <v>0</v>
      </c>
      <c r="Z2005">
        <v>26.991800000000001</v>
      </c>
      <c r="AA2005">
        <v>4.5900000000000003E-2</v>
      </c>
      <c r="AB2005">
        <v>0</v>
      </c>
      <c r="AC2005" t="s">
        <v>538</v>
      </c>
      <c r="AD2005">
        <v>1</v>
      </c>
      <c r="AE2005">
        <v>1</v>
      </c>
      <c r="AF2005">
        <f>IF(EnergyImpactLookups[[#This Row],[MAT]]="AR",EnergyImpactLookups[[#This Row],[APreWBkWh]],"")</f>
        <v>55.261800000000001</v>
      </c>
      <c r="AG2005">
        <f>IF(EnergyImpactLookups[[#This Row],[MAT]]="AR",EnergyImpactLookups[[#This Row],[APreWBkW]],"")</f>
        <v>9.5200000000000007E-2</v>
      </c>
      <c r="AH2005" s="19">
        <f>IF(EnergyImpactLookups[[#This Row],[MAT]]="AR",EnergyImpactLookups[[#This Row],[APreWBtherm]],"")</f>
        <v>0</v>
      </c>
      <c r="AJ2005">
        <f>IF(EnergyImpactLookups[[#This Row],[MAT]]="AR",EnergyImpactLookups[[#This Row],[APreWBkW]],EnergyImpactLookups[[#This Row],[AStdWBkW]])</f>
        <v>9.5200000000000007E-2</v>
      </c>
      <c r="AK2005">
        <f>IF(EnergyImpactLookups[[#This Row],[MAT]]="AR",EnergyImpactLookups[[#This Row],[APreWBkWh]],EnergyImpactLookups[[#This Row],[AStdWBkWh]])</f>
        <v>55.261800000000001</v>
      </c>
      <c r="AL2005">
        <f>IF(EnergyImpactLookups[[#This Row],[MAT]]="AR",EnergyImpactLookups[[#This Row],[APreWBtherm]],EnergyImpactLookups[[#This Row],[AStdWBtherm]])</f>
        <v>0</v>
      </c>
      <c r="AM2005">
        <f>IF(EnergyImpactLookups[[#This Row],[MAT]]="AR",EnergyImpactLookups[[#This Row],[AStdWBkW]],0)</f>
        <v>4.5900000000000003E-2</v>
      </c>
      <c r="AN2005">
        <f>IF(EnergyImpactLookups[[#This Row],[MAT]]="AR",EnergyImpactLookups[[#This Row],[AStdWBkWh]],0)</f>
        <v>26.991800000000001</v>
      </c>
      <c r="AO2005">
        <f>IF(EnergyImpactLookups[[#This Row],[MAT]]="AR",EnergyImpactLookups[[#This Row],[AStdWBtherm]],0)</f>
        <v>0</v>
      </c>
    </row>
    <row r="2006" spans="1:41" x14ac:dyDescent="0.3">
      <c r="A2006" t="s">
        <v>599</v>
      </c>
      <c r="B2006" t="s">
        <v>532</v>
      </c>
      <c r="C2006" t="s">
        <v>194</v>
      </c>
      <c r="D2006" t="s">
        <v>720</v>
      </c>
      <c r="E2006" t="s">
        <v>533</v>
      </c>
      <c r="F2006" t="s">
        <v>534</v>
      </c>
      <c r="G2006" t="s">
        <v>362</v>
      </c>
      <c r="H2006" t="s">
        <v>126</v>
      </c>
      <c r="I2006" t="s">
        <v>682</v>
      </c>
      <c r="J2006" t="s">
        <v>600</v>
      </c>
      <c r="K2006" t="s">
        <v>128</v>
      </c>
      <c r="L2006" t="s">
        <v>12</v>
      </c>
      <c r="M2006" t="s">
        <v>536</v>
      </c>
      <c r="N2006" s="1">
        <v>44167</v>
      </c>
      <c r="O2006" t="s">
        <v>95</v>
      </c>
      <c r="P2006" t="s">
        <v>131</v>
      </c>
      <c r="Q2006" t="s">
        <v>106</v>
      </c>
      <c r="R2006" t="s">
        <v>129</v>
      </c>
      <c r="S2006" t="s">
        <v>537</v>
      </c>
      <c r="T2006">
        <v>3.55</v>
      </c>
      <c r="U2006">
        <v>2300</v>
      </c>
      <c r="V2006" t="s">
        <v>8</v>
      </c>
      <c r="W2006">
        <v>9.8457000000000008</v>
      </c>
      <c r="X2006">
        <v>2.2499999999999999E-2</v>
      </c>
      <c r="Y2006">
        <v>0</v>
      </c>
      <c r="Z2006">
        <v>5.0810000000000004</v>
      </c>
      <c r="AA2006">
        <v>1.0800000000000001E-2</v>
      </c>
      <c r="AB2006">
        <v>0</v>
      </c>
      <c r="AC2006" t="s">
        <v>538</v>
      </c>
      <c r="AD2006">
        <v>1</v>
      </c>
      <c r="AE2006">
        <v>1</v>
      </c>
      <c r="AF2006">
        <f>IF(EnergyImpactLookups[[#This Row],[MAT]]="AR",EnergyImpactLookups[[#This Row],[APreWBkWh]],"")</f>
        <v>9.8457000000000008</v>
      </c>
      <c r="AG2006">
        <f>IF(EnergyImpactLookups[[#This Row],[MAT]]="AR",EnergyImpactLookups[[#This Row],[APreWBkW]],"")</f>
        <v>2.2499999999999999E-2</v>
      </c>
      <c r="AH2006" s="19">
        <f>IF(EnergyImpactLookups[[#This Row],[MAT]]="AR",EnergyImpactLookups[[#This Row],[APreWBtherm]],"")</f>
        <v>0</v>
      </c>
      <c r="AJ2006">
        <f>IF(EnergyImpactLookups[[#This Row],[MAT]]="AR",EnergyImpactLookups[[#This Row],[APreWBkW]],EnergyImpactLookups[[#This Row],[AStdWBkW]])</f>
        <v>2.2499999999999999E-2</v>
      </c>
      <c r="AK2006">
        <f>IF(EnergyImpactLookups[[#This Row],[MAT]]="AR",EnergyImpactLookups[[#This Row],[APreWBkWh]],EnergyImpactLookups[[#This Row],[AStdWBkWh]])</f>
        <v>9.8457000000000008</v>
      </c>
      <c r="AL2006">
        <f>IF(EnergyImpactLookups[[#This Row],[MAT]]="AR",EnergyImpactLookups[[#This Row],[APreWBtherm]],EnergyImpactLookups[[#This Row],[AStdWBtherm]])</f>
        <v>0</v>
      </c>
      <c r="AM2006">
        <f>IF(EnergyImpactLookups[[#This Row],[MAT]]="AR",EnergyImpactLookups[[#This Row],[AStdWBkW]],0)</f>
        <v>1.0800000000000001E-2</v>
      </c>
      <c r="AN2006">
        <f>IF(EnergyImpactLookups[[#This Row],[MAT]]="AR",EnergyImpactLookups[[#This Row],[AStdWBkWh]],0)</f>
        <v>5.0810000000000004</v>
      </c>
      <c r="AO2006">
        <f>IF(EnergyImpactLookups[[#This Row],[MAT]]="AR",EnergyImpactLookups[[#This Row],[AStdWBtherm]],0)</f>
        <v>0</v>
      </c>
    </row>
    <row r="2007" spans="1:41" x14ac:dyDescent="0.3">
      <c r="A2007" t="s">
        <v>599</v>
      </c>
      <c r="B2007" t="s">
        <v>532</v>
      </c>
      <c r="C2007" t="s">
        <v>194</v>
      </c>
      <c r="D2007" t="s">
        <v>720</v>
      </c>
      <c r="E2007" t="s">
        <v>533</v>
      </c>
      <c r="F2007" t="s">
        <v>534</v>
      </c>
      <c r="G2007" t="s">
        <v>362</v>
      </c>
      <c r="H2007" t="s">
        <v>126</v>
      </c>
      <c r="I2007" t="s">
        <v>682</v>
      </c>
      <c r="J2007" t="s">
        <v>600</v>
      </c>
      <c r="K2007" t="s">
        <v>128</v>
      </c>
      <c r="L2007" t="s">
        <v>12</v>
      </c>
      <c r="M2007" t="s">
        <v>536</v>
      </c>
      <c r="N2007" s="1">
        <v>44167</v>
      </c>
      <c r="O2007" t="s">
        <v>95</v>
      </c>
      <c r="P2007" t="s">
        <v>131</v>
      </c>
      <c r="Q2007" t="s">
        <v>107</v>
      </c>
      <c r="R2007" t="s">
        <v>129</v>
      </c>
      <c r="S2007" t="s">
        <v>537</v>
      </c>
      <c r="T2007">
        <v>4.01</v>
      </c>
      <c r="U2007">
        <v>2390</v>
      </c>
      <c r="V2007" t="s">
        <v>8</v>
      </c>
      <c r="W2007">
        <v>39.661999999999999</v>
      </c>
      <c r="X2007">
        <v>4.1300000000000003E-2</v>
      </c>
      <c r="Y2007">
        <v>0</v>
      </c>
      <c r="Z2007">
        <v>19.2119</v>
      </c>
      <c r="AA2007">
        <v>1.9900000000000001E-2</v>
      </c>
      <c r="AB2007">
        <v>0</v>
      </c>
      <c r="AC2007" t="s">
        <v>538</v>
      </c>
      <c r="AD2007">
        <v>1</v>
      </c>
      <c r="AE2007">
        <v>1</v>
      </c>
      <c r="AF2007">
        <f>IF(EnergyImpactLookups[[#This Row],[MAT]]="AR",EnergyImpactLookups[[#This Row],[APreWBkWh]],"")</f>
        <v>39.661999999999999</v>
      </c>
      <c r="AG2007">
        <f>IF(EnergyImpactLookups[[#This Row],[MAT]]="AR",EnergyImpactLookups[[#This Row],[APreWBkW]],"")</f>
        <v>4.1300000000000003E-2</v>
      </c>
      <c r="AH2007" s="19">
        <f>IF(EnergyImpactLookups[[#This Row],[MAT]]="AR",EnergyImpactLookups[[#This Row],[APreWBtherm]],"")</f>
        <v>0</v>
      </c>
      <c r="AJ2007">
        <f>IF(EnergyImpactLookups[[#This Row],[MAT]]="AR",EnergyImpactLookups[[#This Row],[APreWBkW]],EnergyImpactLookups[[#This Row],[AStdWBkW]])</f>
        <v>4.1300000000000003E-2</v>
      </c>
      <c r="AK2007">
        <f>IF(EnergyImpactLookups[[#This Row],[MAT]]="AR",EnergyImpactLookups[[#This Row],[APreWBkWh]],EnergyImpactLookups[[#This Row],[AStdWBkWh]])</f>
        <v>39.661999999999999</v>
      </c>
      <c r="AL2007">
        <f>IF(EnergyImpactLookups[[#This Row],[MAT]]="AR",EnergyImpactLookups[[#This Row],[APreWBtherm]],EnergyImpactLookups[[#This Row],[AStdWBtherm]])</f>
        <v>0</v>
      </c>
      <c r="AM2007">
        <f>IF(EnergyImpactLookups[[#This Row],[MAT]]="AR",EnergyImpactLookups[[#This Row],[AStdWBkW]],0)</f>
        <v>1.9900000000000001E-2</v>
      </c>
      <c r="AN2007">
        <f>IF(EnergyImpactLookups[[#This Row],[MAT]]="AR",EnergyImpactLookups[[#This Row],[AStdWBkWh]],0)</f>
        <v>19.2119</v>
      </c>
      <c r="AO2007">
        <f>IF(EnergyImpactLookups[[#This Row],[MAT]]="AR",EnergyImpactLookups[[#This Row],[AStdWBtherm]],0)</f>
        <v>0</v>
      </c>
    </row>
    <row r="2008" spans="1:41" x14ac:dyDescent="0.3">
      <c r="A2008" t="s">
        <v>599</v>
      </c>
      <c r="B2008" t="s">
        <v>532</v>
      </c>
      <c r="C2008" t="s">
        <v>194</v>
      </c>
      <c r="D2008" t="s">
        <v>720</v>
      </c>
      <c r="E2008" t="s">
        <v>533</v>
      </c>
      <c r="F2008" t="s">
        <v>534</v>
      </c>
      <c r="G2008" t="s">
        <v>362</v>
      </c>
      <c r="H2008" t="s">
        <v>126</v>
      </c>
      <c r="I2008" t="s">
        <v>682</v>
      </c>
      <c r="J2008" t="s">
        <v>600</v>
      </c>
      <c r="K2008" t="s">
        <v>128</v>
      </c>
      <c r="L2008" t="s">
        <v>12</v>
      </c>
      <c r="M2008" t="s">
        <v>536</v>
      </c>
      <c r="N2008" s="1">
        <v>44167</v>
      </c>
      <c r="O2008" t="s">
        <v>95</v>
      </c>
      <c r="P2008" t="s">
        <v>131</v>
      </c>
      <c r="Q2008" t="s">
        <v>109</v>
      </c>
      <c r="R2008" t="s">
        <v>129</v>
      </c>
      <c r="S2008" t="s">
        <v>537</v>
      </c>
      <c r="T2008">
        <v>3.21</v>
      </c>
      <c r="U2008">
        <v>2390</v>
      </c>
      <c r="V2008" t="s">
        <v>8</v>
      </c>
      <c r="W2008">
        <v>55.438699999999997</v>
      </c>
      <c r="X2008">
        <v>5.2699999999999997E-2</v>
      </c>
      <c r="Y2008">
        <v>0</v>
      </c>
      <c r="Z2008">
        <v>26.862100000000002</v>
      </c>
      <c r="AA2008">
        <v>2.5399999999999999E-2</v>
      </c>
      <c r="AB2008">
        <v>0</v>
      </c>
      <c r="AC2008" t="s">
        <v>538</v>
      </c>
      <c r="AD2008">
        <v>1</v>
      </c>
      <c r="AE2008">
        <v>1</v>
      </c>
      <c r="AF2008">
        <f>IF(EnergyImpactLookups[[#This Row],[MAT]]="AR",EnergyImpactLookups[[#This Row],[APreWBkWh]],"")</f>
        <v>55.438699999999997</v>
      </c>
      <c r="AG2008">
        <f>IF(EnergyImpactLookups[[#This Row],[MAT]]="AR",EnergyImpactLookups[[#This Row],[APreWBkW]],"")</f>
        <v>5.2699999999999997E-2</v>
      </c>
      <c r="AH2008" s="19">
        <f>IF(EnergyImpactLookups[[#This Row],[MAT]]="AR",EnergyImpactLookups[[#This Row],[APreWBtherm]],"")</f>
        <v>0</v>
      </c>
      <c r="AJ2008">
        <f>IF(EnergyImpactLookups[[#This Row],[MAT]]="AR",EnergyImpactLookups[[#This Row],[APreWBkW]],EnergyImpactLookups[[#This Row],[AStdWBkW]])</f>
        <v>5.2699999999999997E-2</v>
      </c>
      <c r="AK2008">
        <f>IF(EnergyImpactLookups[[#This Row],[MAT]]="AR",EnergyImpactLookups[[#This Row],[APreWBkWh]],EnergyImpactLookups[[#This Row],[AStdWBkWh]])</f>
        <v>55.438699999999997</v>
      </c>
      <c r="AL2008">
        <f>IF(EnergyImpactLookups[[#This Row],[MAT]]="AR",EnergyImpactLookups[[#This Row],[APreWBtherm]],EnergyImpactLookups[[#This Row],[AStdWBtherm]])</f>
        <v>0</v>
      </c>
      <c r="AM2008">
        <f>IF(EnergyImpactLookups[[#This Row],[MAT]]="AR",EnergyImpactLookups[[#This Row],[AStdWBkW]],0)</f>
        <v>2.5399999999999999E-2</v>
      </c>
      <c r="AN2008">
        <f>IF(EnergyImpactLookups[[#This Row],[MAT]]="AR",EnergyImpactLookups[[#This Row],[AStdWBkWh]],0)</f>
        <v>26.862100000000002</v>
      </c>
      <c r="AO2008">
        <f>IF(EnergyImpactLookups[[#This Row],[MAT]]="AR",EnergyImpactLookups[[#This Row],[AStdWBtherm]],0)</f>
        <v>0</v>
      </c>
    </row>
    <row r="2009" spans="1:41" x14ac:dyDescent="0.3">
      <c r="A2009" t="s">
        <v>599</v>
      </c>
      <c r="B2009" t="s">
        <v>532</v>
      </c>
      <c r="C2009" t="s">
        <v>194</v>
      </c>
      <c r="D2009" t="s">
        <v>720</v>
      </c>
      <c r="E2009" t="s">
        <v>533</v>
      </c>
      <c r="F2009" t="s">
        <v>534</v>
      </c>
      <c r="G2009" t="s">
        <v>362</v>
      </c>
      <c r="H2009" t="s">
        <v>126</v>
      </c>
      <c r="I2009" t="s">
        <v>682</v>
      </c>
      <c r="J2009" t="s">
        <v>600</v>
      </c>
      <c r="K2009" t="s">
        <v>128</v>
      </c>
      <c r="L2009" t="s">
        <v>12</v>
      </c>
      <c r="M2009" t="s">
        <v>536</v>
      </c>
      <c r="N2009" s="1">
        <v>44167</v>
      </c>
      <c r="O2009" t="s">
        <v>95</v>
      </c>
      <c r="P2009" t="s">
        <v>131</v>
      </c>
      <c r="Q2009" t="s">
        <v>111</v>
      </c>
      <c r="R2009" t="s">
        <v>129</v>
      </c>
      <c r="S2009" t="s">
        <v>537</v>
      </c>
      <c r="T2009">
        <v>3.77</v>
      </c>
      <c r="U2009">
        <v>2390</v>
      </c>
      <c r="V2009" t="s">
        <v>8</v>
      </c>
      <c r="W2009">
        <v>100.3627</v>
      </c>
      <c r="X2009">
        <v>7.9500000000000001E-2</v>
      </c>
      <c r="Y2009">
        <v>0</v>
      </c>
      <c r="Z2009">
        <v>48.4574</v>
      </c>
      <c r="AA2009">
        <v>3.8300000000000001E-2</v>
      </c>
      <c r="AB2009">
        <v>0</v>
      </c>
      <c r="AC2009" t="s">
        <v>538</v>
      </c>
      <c r="AD2009">
        <v>1</v>
      </c>
      <c r="AE2009">
        <v>1</v>
      </c>
      <c r="AF2009">
        <f>IF(EnergyImpactLookups[[#This Row],[MAT]]="AR",EnergyImpactLookups[[#This Row],[APreWBkWh]],"")</f>
        <v>100.3627</v>
      </c>
      <c r="AG2009">
        <f>IF(EnergyImpactLookups[[#This Row],[MAT]]="AR",EnergyImpactLookups[[#This Row],[APreWBkW]],"")</f>
        <v>7.9500000000000001E-2</v>
      </c>
      <c r="AH2009" s="19">
        <f>IF(EnergyImpactLookups[[#This Row],[MAT]]="AR",EnergyImpactLookups[[#This Row],[APreWBtherm]],"")</f>
        <v>0</v>
      </c>
      <c r="AJ2009">
        <f>IF(EnergyImpactLookups[[#This Row],[MAT]]="AR",EnergyImpactLookups[[#This Row],[APreWBkW]],EnergyImpactLookups[[#This Row],[AStdWBkW]])</f>
        <v>7.9500000000000001E-2</v>
      </c>
      <c r="AK2009">
        <f>IF(EnergyImpactLookups[[#This Row],[MAT]]="AR",EnergyImpactLookups[[#This Row],[APreWBkWh]],EnergyImpactLookups[[#This Row],[AStdWBkWh]])</f>
        <v>100.3627</v>
      </c>
      <c r="AL2009">
        <f>IF(EnergyImpactLookups[[#This Row],[MAT]]="AR",EnergyImpactLookups[[#This Row],[APreWBtherm]],EnergyImpactLookups[[#This Row],[AStdWBtherm]])</f>
        <v>0</v>
      </c>
      <c r="AM2009">
        <f>IF(EnergyImpactLookups[[#This Row],[MAT]]="AR",EnergyImpactLookups[[#This Row],[AStdWBkW]],0)</f>
        <v>3.8300000000000001E-2</v>
      </c>
      <c r="AN2009">
        <f>IF(EnergyImpactLookups[[#This Row],[MAT]]="AR",EnergyImpactLookups[[#This Row],[AStdWBkWh]],0)</f>
        <v>48.4574</v>
      </c>
      <c r="AO2009">
        <f>IF(EnergyImpactLookups[[#This Row],[MAT]]="AR",EnergyImpactLookups[[#This Row],[AStdWBtherm]],0)</f>
        <v>0</v>
      </c>
    </row>
    <row r="2010" spans="1:41" x14ac:dyDescent="0.3">
      <c r="A2010" t="s">
        <v>599</v>
      </c>
      <c r="B2010" t="s">
        <v>532</v>
      </c>
      <c r="C2010" t="s">
        <v>194</v>
      </c>
      <c r="D2010" t="s">
        <v>720</v>
      </c>
      <c r="E2010" t="s">
        <v>533</v>
      </c>
      <c r="F2010" t="s">
        <v>534</v>
      </c>
      <c r="G2010" t="s">
        <v>362</v>
      </c>
      <c r="H2010" t="s">
        <v>126</v>
      </c>
      <c r="I2010" t="s">
        <v>682</v>
      </c>
      <c r="J2010" t="s">
        <v>600</v>
      </c>
      <c r="K2010" t="s">
        <v>128</v>
      </c>
      <c r="L2010" t="s">
        <v>12</v>
      </c>
      <c r="M2010" t="s">
        <v>536</v>
      </c>
      <c r="N2010" s="1">
        <v>44167</v>
      </c>
      <c r="O2010" t="s">
        <v>95</v>
      </c>
      <c r="P2010" t="s">
        <v>131</v>
      </c>
      <c r="Q2010" t="s">
        <v>112</v>
      </c>
      <c r="R2010" t="s">
        <v>129</v>
      </c>
      <c r="S2010" t="s">
        <v>537</v>
      </c>
      <c r="T2010">
        <v>3.37</v>
      </c>
      <c r="U2010">
        <v>2420</v>
      </c>
      <c r="V2010" t="s">
        <v>8</v>
      </c>
      <c r="W2010">
        <v>82.465000000000003</v>
      </c>
      <c r="X2010">
        <v>9.3399999999999997E-2</v>
      </c>
      <c r="Y2010">
        <v>0</v>
      </c>
      <c r="Z2010">
        <v>39.952399999999997</v>
      </c>
      <c r="AA2010">
        <v>4.4999999999999998E-2</v>
      </c>
      <c r="AB2010">
        <v>0</v>
      </c>
      <c r="AC2010" t="s">
        <v>538</v>
      </c>
      <c r="AD2010">
        <v>1</v>
      </c>
      <c r="AE2010">
        <v>1</v>
      </c>
      <c r="AF2010">
        <f>IF(EnergyImpactLookups[[#This Row],[MAT]]="AR",EnergyImpactLookups[[#This Row],[APreWBkWh]],"")</f>
        <v>82.465000000000003</v>
      </c>
      <c r="AG2010">
        <f>IF(EnergyImpactLookups[[#This Row],[MAT]]="AR",EnergyImpactLookups[[#This Row],[APreWBkW]],"")</f>
        <v>9.3399999999999997E-2</v>
      </c>
      <c r="AH2010" s="19">
        <f>IF(EnergyImpactLookups[[#This Row],[MAT]]="AR",EnergyImpactLookups[[#This Row],[APreWBtherm]],"")</f>
        <v>0</v>
      </c>
      <c r="AJ2010">
        <f>IF(EnergyImpactLookups[[#This Row],[MAT]]="AR",EnergyImpactLookups[[#This Row],[APreWBkW]],EnergyImpactLookups[[#This Row],[AStdWBkW]])</f>
        <v>9.3399999999999997E-2</v>
      </c>
      <c r="AK2010">
        <f>IF(EnergyImpactLookups[[#This Row],[MAT]]="AR",EnergyImpactLookups[[#This Row],[APreWBkWh]],EnergyImpactLookups[[#This Row],[AStdWBkWh]])</f>
        <v>82.465000000000003</v>
      </c>
      <c r="AL2010">
        <f>IF(EnergyImpactLookups[[#This Row],[MAT]]="AR",EnergyImpactLookups[[#This Row],[APreWBtherm]],EnergyImpactLookups[[#This Row],[AStdWBtherm]])</f>
        <v>0</v>
      </c>
      <c r="AM2010">
        <f>IF(EnergyImpactLookups[[#This Row],[MAT]]="AR",EnergyImpactLookups[[#This Row],[AStdWBkW]],0)</f>
        <v>4.4999999999999998E-2</v>
      </c>
      <c r="AN2010">
        <f>IF(EnergyImpactLookups[[#This Row],[MAT]]="AR",EnergyImpactLookups[[#This Row],[AStdWBkWh]],0)</f>
        <v>39.952399999999997</v>
      </c>
      <c r="AO2010">
        <f>IF(EnergyImpactLookups[[#This Row],[MAT]]="AR",EnergyImpactLookups[[#This Row],[AStdWBtherm]],0)</f>
        <v>0</v>
      </c>
    </row>
    <row r="2011" spans="1:41" x14ac:dyDescent="0.3">
      <c r="A2011" t="s">
        <v>599</v>
      </c>
      <c r="B2011" t="s">
        <v>532</v>
      </c>
      <c r="C2011" t="s">
        <v>194</v>
      </c>
      <c r="D2011" t="s">
        <v>720</v>
      </c>
      <c r="E2011" t="s">
        <v>533</v>
      </c>
      <c r="F2011" t="s">
        <v>534</v>
      </c>
      <c r="G2011" t="s">
        <v>362</v>
      </c>
      <c r="H2011" t="s">
        <v>126</v>
      </c>
      <c r="I2011" t="s">
        <v>682</v>
      </c>
      <c r="J2011" t="s">
        <v>600</v>
      </c>
      <c r="K2011" t="s">
        <v>128</v>
      </c>
      <c r="L2011" t="s">
        <v>12</v>
      </c>
      <c r="M2011" t="s">
        <v>536</v>
      </c>
      <c r="N2011" s="1">
        <v>44167</v>
      </c>
      <c r="O2011" t="s">
        <v>95</v>
      </c>
      <c r="P2011" t="s">
        <v>131</v>
      </c>
      <c r="Q2011" t="s">
        <v>113</v>
      </c>
      <c r="R2011" t="s">
        <v>129</v>
      </c>
      <c r="S2011" t="s">
        <v>537</v>
      </c>
      <c r="T2011">
        <v>2.5299999999999998</v>
      </c>
      <c r="U2011">
        <v>1950</v>
      </c>
      <c r="V2011" t="s">
        <v>8</v>
      </c>
      <c r="W2011">
        <v>109.52070000000001</v>
      </c>
      <c r="X2011">
        <v>0.1</v>
      </c>
      <c r="Y2011">
        <v>0</v>
      </c>
      <c r="Z2011">
        <v>53.257899999999999</v>
      </c>
      <c r="AA2011">
        <v>4.82E-2</v>
      </c>
      <c r="AB2011">
        <v>0</v>
      </c>
      <c r="AC2011" t="s">
        <v>538</v>
      </c>
      <c r="AD2011">
        <v>1</v>
      </c>
      <c r="AE2011">
        <v>1</v>
      </c>
      <c r="AF2011">
        <f>IF(EnergyImpactLookups[[#This Row],[MAT]]="AR",EnergyImpactLookups[[#This Row],[APreWBkWh]],"")</f>
        <v>109.52070000000001</v>
      </c>
      <c r="AG2011">
        <f>IF(EnergyImpactLookups[[#This Row],[MAT]]="AR",EnergyImpactLookups[[#This Row],[APreWBkW]],"")</f>
        <v>0.1</v>
      </c>
      <c r="AH2011" s="19">
        <f>IF(EnergyImpactLookups[[#This Row],[MAT]]="AR",EnergyImpactLookups[[#This Row],[APreWBtherm]],"")</f>
        <v>0</v>
      </c>
      <c r="AJ2011">
        <f>IF(EnergyImpactLookups[[#This Row],[MAT]]="AR",EnergyImpactLookups[[#This Row],[APreWBkW]],EnergyImpactLookups[[#This Row],[AStdWBkW]])</f>
        <v>0.1</v>
      </c>
      <c r="AK2011">
        <f>IF(EnergyImpactLookups[[#This Row],[MAT]]="AR",EnergyImpactLookups[[#This Row],[APreWBkWh]],EnergyImpactLookups[[#This Row],[AStdWBkWh]])</f>
        <v>109.52070000000001</v>
      </c>
      <c r="AL2011">
        <f>IF(EnergyImpactLookups[[#This Row],[MAT]]="AR",EnergyImpactLookups[[#This Row],[APreWBtherm]],EnergyImpactLookups[[#This Row],[AStdWBtherm]])</f>
        <v>0</v>
      </c>
      <c r="AM2011">
        <f>IF(EnergyImpactLookups[[#This Row],[MAT]]="AR",EnergyImpactLookups[[#This Row],[AStdWBkW]],0)</f>
        <v>4.82E-2</v>
      </c>
      <c r="AN2011">
        <f>IF(EnergyImpactLookups[[#This Row],[MAT]]="AR",EnergyImpactLookups[[#This Row],[AStdWBkWh]],0)</f>
        <v>53.257899999999999</v>
      </c>
      <c r="AO2011">
        <f>IF(EnergyImpactLookups[[#This Row],[MAT]]="AR",EnergyImpactLookups[[#This Row],[AStdWBtherm]],0)</f>
        <v>0</v>
      </c>
    </row>
    <row r="2012" spans="1:41" x14ac:dyDescent="0.3">
      <c r="A2012" t="s">
        <v>599</v>
      </c>
      <c r="B2012" t="s">
        <v>532</v>
      </c>
      <c r="C2012" t="s">
        <v>194</v>
      </c>
      <c r="D2012" t="s">
        <v>720</v>
      </c>
      <c r="E2012" t="s">
        <v>533</v>
      </c>
      <c r="F2012" t="s">
        <v>534</v>
      </c>
      <c r="G2012" t="s">
        <v>362</v>
      </c>
      <c r="H2012" t="s">
        <v>126</v>
      </c>
      <c r="I2012" t="s">
        <v>682</v>
      </c>
      <c r="J2012" t="s">
        <v>600</v>
      </c>
      <c r="K2012" t="s">
        <v>128</v>
      </c>
      <c r="L2012" t="s">
        <v>12</v>
      </c>
      <c r="M2012" t="s">
        <v>536</v>
      </c>
      <c r="N2012" s="1">
        <v>44167</v>
      </c>
      <c r="O2012" t="s">
        <v>95</v>
      </c>
      <c r="P2012" t="s">
        <v>131</v>
      </c>
      <c r="Q2012" t="s">
        <v>114</v>
      </c>
      <c r="R2012" t="s">
        <v>129</v>
      </c>
      <c r="S2012" t="s">
        <v>537</v>
      </c>
      <c r="T2012">
        <v>2.66</v>
      </c>
      <c r="U2012">
        <v>1950</v>
      </c>
      <c r="V2012" t="s">
        <v>8</v>
      </c>
      <c r="W2012">
        <v>96.481899999999996</v>
      </c>
      <c r="X2012">
        <v>0.1205</v>
      </c>
      <c r="Y2012">
        <v>0</v>
      </c>
      <c r="Z2012">
        <v>46.959200000000003</v>
      </c>
      <c r="AA2012">
        <v>5.8099999999999999E-2</v>
      </c>
      <c r="AB2012">
        <v>0</v>
      </c>
      <c r="AC2012" t="s">
        <v>538</v>
      </c>
      <c r="AD2012">
        <v>1</v>
      </c>
      <c r="AE2012">
        <v>1</v>
      </c>
      <c r="AF2012">
        <f>IF(EnergyImpactLookups[[#This Row],[MAT]]="AR",EnergyImpactLookups[[#This Row],[APreWBkWh]],"")</f>
        <v>96.481899999999996</v>
      </c>
      <c r="AG2012">
        <f>IF(EnergyImpactLookups[[#This Row],[MAT]]="AR",EnergyImpactLookups[[#This Row],[APreWBkW]],"")</f>
        <v>0.1205</v>
      </c>
      <c r="AH2012" s="19">
        <f>IF(EnergyImpactLookups[[#This Row],[MAT]]="AR",EnergyImpactLookups[[#This Row],[APreWBtherm]],"")</f>
        <v>0</v>
      </c>
      <c r="AJ2012">
        <f>IF(EnergyImpactLookups[[#This Row],[MAT]]="AR",EnergyImpactLookups[[#This Row],[APreWBkW]],EnergyImpactLookups[[#This Row],[AStdWBkW]])</f>
        <v>0.1205</v>
      </c>
      <c r="AK2012">
        <f>IF(EnergyImpactLookups[[#This Row],[MAT]]="AR",EnergyImpactLookups[[#This Row],[APreWBkWh]],EnergyImpactLookups[[#This Row],[AStdWBkWh]])</f>
        <v>96.481899999999996</v>
      </c>
      <c r="AL2012">
        <f>IF(EnergyImpactLookups[[#This Row],[MAT]]="AR",EnergyImpactLookups[[#This Row],[APreWBtherm]],EnergyImpactLookups[[#This Row],[AStdWBtherm]])</f>
        <v>0</v>
      </c>
      <c r="AM2012">
        <f>IF(EnergyImpactLookups[[#This Row],[MAT]]="AR",EnergyImpactLookups[[#This Row],[AStdWBkW]],0)</f>
        <v>5.8099999999999999E-2</v>
      </c>
      <c r="AN2012">
        <f>IF(EnergyImpactLookups[[#This Row],[MAT]]="AR",EnergyImpactLookups[[#This Row],[AStdWBkWh]],0)</f>
        <v>46.959200000000003</v>
      </c>
      <c r="AO2012">
        <f>IF(EnergyImpactLookups[[#This Row],[MAT]]="AR",EnergyImpactLookups[[#This Row],[AStdWBtherm]],0)</f>
        <v>0</v>
      </c>
    </row>
    <row r="2013" spans="1:41" x14ac:dyDescent="0.3">
      <c r="A2013" t="s">
        <v>599</v>
      </c>
      <c r="B2013" t="s">
        <v>532</v>
      </c>
      <c r="C2013" t="s">
        <v>194</v>
      </c>
      <c r="D2013" t="s">
        <v>720</v>
      </c>
      <c r="E2013" t="s">
        <v>533</v>
      </c>
      <c r="F2013" t="s">
        <v>534</v>
      </c>
      <c r="G2013" t="s">
        <v>362</v>
      </c>
      <c r="H2013" t="s">
        <v>126</v>
      </c>
      <c r="I2013" t="s">
        <v>682</v>
      </c>
      <c r="J2013" t="s">
        <v>600</v>
      </c>
      <c r="K2013" t="s">
        <v>128</v>
      </c>
      <c r="L2013" t="s">
        <v>12</v>
      </c>
      <c r="M2013" t="s">
        <v>536</v>
      </c>
      <c r="N2013" s="1">
        <v>44167</v>
      </c>
      <c r="O2013" t="s">
        <v>95</v>
      </c>
      <c r="P2013" t="s">
        <v>131</v>
      </c>
      <c r="Q2013" t="s">
        <v>115</v>
      </c>
      <c r="R2013" t="s">
        <v>129</v>
      </c>
      <c r="S2013" t="s">
        <v>537</v>
      </c>
      <c r="T2013">
        <v>2.4700000000000002</v>
      </c>
      <c r="U2013">
        <v>1950</v>
      </c>
      <c r="V2013" t="s">
        <v>8</v>
      </c>
      <c r="W2013">
        <v>65.9071</v>
      </c>
      <c r="X2013">
        <v>0.1139</v>
      </c>
      <c r="Y2013">
        <v>0</v>
      </c>
      <c r="Z2013">
        <v>32.2759</v>
      </c>
      <c r="AA2013">
        <v>5.4899999999999997E-2</v>
      </c>
      <c r="AB2013">
        <v>0</v>
      </c>
      <c r="AC2013" t="s">
        <v>538</v>
      </c>
      <c r="AD2013">
        <v>1</v>
      </c>
      <c r="AE2013">
        <v>1</v>
      </c>
      <c r="AF2013">
        <f>IF(EnergyImpactLookups[[#This Row],[MAT]]="AR",EnergyImpactLookups[[#This Row],[APreWBkWh]],"")</f>
        <v>65.9071</v>
      </c>
      <c r="AG2013">
        <f>IF(EnergyImpactLookups[[#This Row],[MAT]]="AR",EnergyImpactLookups[[#This Row],[APreWBkW]],"")</f>
        <v>0.1139</v>
      </c>
      <c r="AH2013" s="19">
        <f>IF(EnergyImpactLookups[[#This Row],[MAT]]="AR",EnergyImpactLookups[[#This Row],[APreWBtherm]],"")</f>
        <v>0</v>
      </c>
      <c r="AJ2013">
        <f>IF(EnergyImpactLookups[[#This Row],[MAT]]="AR",EnergyImpactLookups[[#This Row],[APreWBkW]],EnergyImpactLookups[[#This Row],[AStdWBkW]])</f>
        <v>0.1139</v>
      </c>
      <c r="AK2013">
        <f>IF(EnergyImpactLookups[[#This Row],[MAT]]="AR",EnergyImpactLookups[[#This Row],[APreWBkWh]],EnergyImpactLookups[[#This Row],[AStdWBkWh]])</f>
        <v>65.9071</v>
      </c>
      <c r="AL2013">
        <f>IF(EnergyImpactLookups[[#This Row],[MAT]]="AR",EnergyImpactLookups[[#This Row],[APreWBtherm]],EnergyImpactLookups[[#This Row],[AStdWBtherm]])</f>
        <v>0</v>
      </c>
      <c r="AM2013">
        <f>IF(EnergyImpactLookups[[#This Row],[MAT]]="AR",EnergyImpactLookups[[#This Row],[AStdWBkW]],0)</f>
        <v>5.4899999999999997E-2</v>
      </c>
      <c r="AN2013">
        <f>IF(EnergyImpactLookups[[#This Row],[MAT]]="AR",EnergyImpactLookups[[#This Row],[AStdWBkWh]],0)</f>
        <v>32.2759</v>
      </c>
      <c r="AO2013">
        <f>IF(EnergyImpactLookups[[#This Row],[MAT]]="AR",EnergyImpactLookups[[#This Row],[AStdWBtherm]],0)</f>
        <v>0</v>
      </c>
    </row>
    <row r="2014" spans="1:41" x14ac:dyDescent="0.3">
      <c r="A2014" t="s">
        <v>599</v>
      </c>
      <c r="B2014" t="s">
        <v>532</v>
      </c>
      <c r="C2014" t="s">
        <v>194</v>
      </c>
      <c r="D2014" t="s">
        <v>720</v>
      </c>
      <c r="E2014" t="s">
        <v>533</v>
      </c>
      <c r="F2014" t="s">
        <v>534</v>
      </c>
      <c r="G2014" t="s">
        <v>362</v>
      </c>
      <c r="H2014" t="s">
        <v>126</v>
      </c>
      <c r="I2014" t="s">
        <v>682</v>
      </c>
      <c r="J2014" t="s">
        <v>600</v>
      </c>
      <c r="K2014" t="s">
        <v>128</v>
      </c>
      <c r="L2014" t="s">
        <v>12</v>
      </c>
      <c r="M2014" t="s">
        <v>536</v>
      </c>
      <c r="N2014" s="1">
        <v>44167</v>
      </c>
      <c r="O2014" t="s">
        <v>95</v>
      </c>
      <c r="P2014" t="s">
        <v>131</v>
      </c>
      <c r="Q2014" t="s">
        <v>116</v>
      </c>
      <c r="R2014" t="s">
        <v>129</v>
      </c>
      <c r="S2014" t="s">
        <v>537</v>
      </c>
      <c r="T2014">
        <v>2.5499999999999998</v>
      </c>
      <c r="U2014">
        <v>1950</v>
      </c>
      <c r="V2014" t="s">
        <v>8</v>
      </c>
      <c r="W2014">
        <v>127.97150000000001</v>
      </c>
      <c r="X2014">
        <v>0.1197</v>
      </c>
      <c r="Y2014">
        <v>0</v>
      </c>
      <c r="Z2014">
        <v>62.1036</v>
      </c>
      <c r="AA2014">
        <v>5.7700000000000001E-2</v>
      </c>
      <c r="AB2014">
        <v>0</v>
      </c>
      <c r="AC2014" t="s">
        <v>538</v>
      </c>
      <c r="AD2014">
        <v>1</v>
      </c>
      <c r="AE2014">
        <v>1</v>
      </c>
      <c r="AF2014">
        <f>IF(EnergyImpactLookups[[#This Row],[MAT]]="AR",EnergyImpactLookups[[#This Row],[APreWBkWh]],"")</f>
        <v>127.97150000000001</v>
      </c>
      <c r="AG2014">
        <f>IF(EnergyImpactLookups[[#This Row],[MAT]]="AR",EnergyImpactLookups[[#This Row],[APreWBkW]],"")</f>
        <v>0.1197</v>
      </c>
      <c r="AH2014" s="19">
        <f>IF(EnergyImpactLookups[[#This Row],[MAT]]="AR",EnergyImpactLookups[[#This Row],[APreWBtherm]],"")</f>
        <v>0</v>
      </c>
      <c r="AJ2014">
        <f>IF(EnergyImpactLookups[[#This Row],[MAT]]="AR",EnergyImpactLookups[[#This Row],[APreWBkW]],EnergyImpactLookups[[#This Row],[AStdWBkW]])</f>
        <v>0.1197</v>
      </c>
      <c r="AK2014">
        <f>IF(EnergyImpactLookups[[#This Row],[MAT]]="AR",EnergyImpactLookups[[#This Row],[APreWBkWh]],EnergyImpactLookups[[#This Row],[AStdWBkWh]])</f>
        <v>127.97150000000001</v>
      </c>
      <c r="AL2014">
        <f>IF(EnergyImpactLookups[[#This Row],[MAT]]="AR",EnergyImpactLookups[[#This Row],[APreWBtherm]],EnergyImpactLookups[[#This Row],[AStdWBtherm]])</f>
        <v>0</v>
      </c>
      <c r="AM2014">
        <f>IF(EnergyImpactLookups[[#This Row],[MAT]]="AR",EnergyImpactLookups[[#This Row],[AStdWBkW]],0)</f>
        <v>5.7700000000000001E-2</v>
      </c>
      <c r="AN2014">
        <f>IF(EnergyImpactLookups[[#This Row],[MAT]]="AR",EnergyImpactLookups[[#This Row],[AStdWBkWh]],0)</f>
        <v>62.1036</v>
      </c>
      <c r="AO2014">
        <f>IF(EnergyImpactLookups[[#This Row],[MAT]]="AR",EnergyImpactLookups[[#This Row],[AStdWBtherm]],0)</f>
        <v>0</v>
      </c>
    </row>
    <row r="2015" spans="1:41" x14ac:dyDescent="0.3">
      <c r="A2015" t="s">
        <v>599</v>
      </c>
      <c r="B2015" t="s">
        <v>532</v>
      </c>
      <c r="C2015" t="s">
        <v>194</v>
      </c>
      <c r="D2015" t="s">
        <v>720</v>
      </c>
      <c r="E2015" t="s">
        <v>533</v>
      </c>
      <c r="F2015" t="s">
        <v>534</v>
      </c>
      <c r="G2015" t="s">
        <v>362</v>
      </c>
      <c r="H2015" t="s">
        <v>126</v>
      </c>
      <c r="I2015" t="s">
        <v>682</v>
      </c>
      <c r="J2015" t="s">
        <v>600</v>
      </c>
      <c r="K2015" t="s">
        <v>128</v>
      </c>
      <c r="L2015" t="s">
        <v>12</v>
      </c>
      <c r="M2015" t="s">
        <v>536</v>
      </c>
      <c r="N2015" s="1">
        <v>44167</v>
      </c>
      <c r="O2015" t="s">
        <v>95</v>
      </c>
      <c r="P2015" t="s">
        <v>131</v>
      </c>
      <c r="Q2015" t="s">
        <v>117</v>
      </c>
      <c r="R2015" t="s">
        <v>129</v>
      </c>
      <c r="S2015" t="s">
        <v>537</v>
      </c>
      <c r="T2015">
        <v>3.16455748265609</v>
      </c>
      <c r="U2015">
        <v>2160</v>
      </c>
      <c r="V2015" t="s">
        <v>8</v>
      </c>
      <c r="W2015">
        <v>153.38849999999999</v>
      </c>
      <c r="X2015">
        <v>0.1216</v>
      </c>
      <c r="Y2015">
        <v>0</v>
      </c>
      <c r="Z2015">
        <v>74.341300000000004</v>
      </c>
      <c r="AA2015">
        <v>5.8599999999999999E-2</v>
      </c>
      <c r="AB2015">
        <v>0</v>
      </c>
      <c r="AC2015" t="s">
        <v>538</v>
      </c>
      <c r="AD2015">
        <v>1</v>
      </c>
      <c r="AE2015">
        <v>1</v>
      </c>
      <c r="AF2015">
        <f>IF(EnergyImpactLookups[[#This Row],[MAT]]="AR",EnergyImpactLookups[[#This Row],[APreWBkWh]],"")</f>
        <v>153.38849999999999</v>
      </c>
      <c r="AG2015">
        <f>IF(EnergyImpactLookups[[#This Row],[MAT]]="AR",EnergyImpactLookups[[#This Row],[APreWBkW]],"")</f>
        <v>0.1216</v>
      </c>
      <c r="AH2015" s="19">
        <f>IF(EnergyImpactLookups[[#This Row],[MAT]]="AR",EnergyImpactLookups[[#This Row],[APreWBtherm]],"")</f>
        <v>0</v>
      </c>
      <c r="AJ2015">
        <f>IF(EnergyImpactLookups[[#This Row],[MAT]]="AR",EnergyImpactLookups[[#This Row],[APreWBkW]],EnergyImpactLookups[[#This Row],[AStdWBkW]])</f>
        <v>0.1216</v>
      </c>
      <c r="AK2015">
        <f>IF(EnergyImpactLookups[[#This Row],[MAT]]="AR",EnergyImpactLookups[[#This Row],[APreWBkWh]],EnergyImpactLookups[[#This Row],[AStdWBkWh]])</f>
        <v>153.38849999999999</v>
      </c>
      <c r="AL2015">
        <f>IF(EnergyImpactLookups[[#This Row],[MAT]]="AR",EnergyImpactLookups[[#This Row],[APreWBtherm]],EnergyImpactLookups[[#This Row],[AStdWBtherm]])</f>
        <v>0</v>
      </c>
      <c r="AM2015">
        <f>IF(EnergyImpactLookups[[#This Row],[MAT]]="AR",EnergyImpactLookups[[#This Row],[AStdWBkW]],0)</f>
        <v>5.8599999999999999E-2</v>
      </c>
      <c r="AN2015">
        <f>IF(EnergyImpactLookups[[#This Row],[MAT]]="AR",EnergyImpactLookups[[#This Row],[AStdWBkWh]],0)</f>
        <v>74.341300000000004</v>
      </c>
      <c r="AO2015">
        <f>IF(EnergyImpactLookups[[#This Row],[MAT]]="AR",EnergyImpactLookups[[#This Row],[AStdWBtherm]],0)</f>
        <v>0</v>
      </c>
    </row>
    <row r="2016" spans="1:41" x14ac:dyDescent="0.3">
      <c r="A2016" t="s">
        <v>599</v>
      </c>
      <c r="B2016" t="s">
        <v>532</v>
      </c>
      <c r="C2016" t="s">
        <v>194</v>
      </c>
      <c r="D2016" t="s">
        <v>720</v>
      </c>
      <c r="E2016" t="s">
        <v>533</v>
      </c>
      <c r="F2016" t="s">
        <v>534</v>
      </c>
      <c r="G2016" t="s">
        <v>362</v>
      </c>
      <c r="H2016" t="s">
        <v>126</v>
      </c>
      <c r="I2016" t="s">
        <v>682</v>
      </c>
      <c r="J2016" t="s">
        <v>600</v>
      </c>
      <c r="K2016" t="s">
        <v>128</v>
      </c>
      <c r="L2016" t="s">
        <v>12</v>
      </c>
      <c r="M2016" t="s">
        <v>536</v>
      </c>
      <c r="N2016" s="1">
        <v>44167</v>
      </c>
      <c r="O2016" t="s">
        <v>95</v>
      </c>
      <c r="P2016" t="s">
        <v>131</v>
      </c>
      <c r="Q2016" t="s">
        <v>118</v>
      </c>
      <c r="R2016" t="s">
        <v>129</v>
      </c>
      <c r="S2016" t="s">
        <v>537</v>
      </c>
      <c r="T2016">
        <v>3.4</v>
      </c>
      <c r="U2016">
        <v>2160</v>
      </c>
      <c r="V2016" t="s">
        <v>8</v>
      </c>
      <c r="W2016">
        <v>168.92</v>
      </c>
      <c r="X2016">
        <v>0.1198</v>
      </c>
      <c r="Y2016">
        <v>0</v>
      </c>
      <c r="Z2016">
        <v>81.581500000000005</v>
      </c>
      <c r="AA2016">
        <v>5.7700000000000001E-2</v>
      </c>
      <c r="AB2016">
        <v>0</v>
      </c>
      <c r="AC2016" t="s">
        <v>538</v>
      </c>
      <c r="AD2016">
        <v>1</v>
      </c>
      <c r="AE2016">
        <v>1</v>
      </c>
      <c r="AF2016">
        <f>IF(EnergyImpactLookups[[#This Row],[MAT]]="AR",EnergyImpactLookups[[#This Row],[APreWBkWh]],"")</f>
        <v>168.92</v>
      </c>
      <c r="AG2016">
        <f>IF(EnergyImpactLookups[[#This Row],[MAT]]="AR",EnergyImpactLookups[[#This Row],[APreWBkW]],"")</f>
        <v>0.1198</v>
      </c>
      <c r="AH2016" s="19">
        <f>IF(EnergyImpactLookups[[#This Row],[MAT]]="AR",EnergyImpactLookups[[#This Row],[APreWBtherm]],"")</f>
        <v>0</v>
      </c>
      <c r="AJ2016">
        <f>IF(EnergyImpactLookups[[#This Row],[MAT]]="AR",EnergyImpactLookups[[#This Row],[APreWBkW]],EnergyImpactLookups[[#This Row],[AStdWBkW]])</f>
        <v>0.1198</v>
      </c>
      <c r="AK2016">
        <f>IF(EnergyImpactLookups[[#This Row],[MAT]]="AR",EnergyImpactLookups[[#This Row],[APreWBkWh]],EnergyImpactLookups[[#This Row],[AStdWBkWh]])</f>
        <v>168.92</v>
      </c>
      <c r="AL2016">
        <f>IF(EnergyImpactLookups[[#This Row],[MAT]]="AR",EnergyImpactLookups[[#This Row],[APreWBtherm]],EnergyImpactLookups[[#This Row],[AStdWBtherm]])</f>
        <v>0</v>
      </c>
      <c r="AM2016">
        <f>IF(EnergyImpactLookups[[#This Row],[MAT]]="AR",EnergyImpactLookups[[#This Row],[AStdWBkW]],0)</f>
        <v>5.7700000000000001E-2</v>
      </c>
      <c r="AN2016">
        <f>IF(EnergyImpactLookups[[#This Row],[MAT]]="AR",EnergyImpactLookups[[#This Row],[AStdWBkWh]],0)</f>
        <v>81.581500000000005</v>
      </c>
      <c r="AO2016">
        <f>IF(EnergyImpactLookups[[#This Row],[MAT]]="AR",EnergyImpactLookups[[#This Row],[AStdWBtherm]],0)</f>
        <v>0</v>
      </c>
    </row>
    <row r="2017" spans="1:41" x14ac:dyDescent="0.3">
      <c r="A2017" t="s">
        <v>599</v>
      </c>
      <c r="B2017" t="s">
        <v>532</v>
      </c>
      <c r="C2017" t="s">
        <v>194</v>
      </c>
      <c r="D2017" t="s">
        <v>720</v>
      </c>
      <c r="E2017" t="s">
        <v>533</v>
      </c>
      <c r="F2017" t="s">
        <v>534</v>
      </c>
      <c r="G2017" t="s">
        <v>362</v>
      </c>
      <c r="H2017" t="s">
        <v>126</v>
      </c>
      <c r="I2017" t="s">
        <v>682</v>
      </c>
      <c r="J2017" t="s">
        <v>600</v>
      </c>
      <c r="K2017" t="s">
        <v>128</v>
      </c>
      <c r="L2017" t="s">
        <v>12</v>
      </c>
      <c r="M2017" t="s">
        <v>536</v>
      </c>
      <c r="N2017" s="1">
        <v>44167</v>
      </c>
      <c r="O2017" t="s">
        <v>95</v>
      </c>
      <c r="P2017" t="s">
        <v>131</v>
      </c>
      <c r="Q2017" t="s">
        <v>119</v>
      </c>
      <c r="R2017" t="s">
        <v>129</v>
      </c>
      <c r="S2017" t="s">
        <v>537</v>
      </c>
      <c r="T2017">
        <v>3.61</v>
      </c>
      <c r="U2017">
        <v>2300</v>
      </c>
      <c r="V2017" t="s">
        <v>8</v>
      </c>
      <c r="W2017">
        <v>20.486699999999999</v>
      </c>
      <c r="X2017">
        <v>3.7100000000000001E-2</v>
      </c>
      <c r="Y2017">
        <v>0</v>
      </c>
      <c r="Z2017">
        <v>9.3325999999999993</v>
      </c>
      <c r="AA2017">
        <v>1.78E-2</v>
      </c>
      <c r="AB2017">
        <v>0</v>
      </c>
      <c r="AC2017" t="s">
        <v>538</v>
      </c>
      <c r="AD2017">
        <v>1</v>
      </c>
      <c r="AE2017">
        <v>1</v>
      </c>
      <c r="AF2017">
        <f>IF(EnergyImpactLookups[[#This Row],[MAT]]="AR",EnergyImpactLookups[[#This Row],[APreWBkWh]],"")</f>
        <v>20.486699999999999</v>
      </c>
      <c r="AG2017">
        <f>IF(EnergyImpactLookups[[#This Row],[MAT]]="AR",EnergyImpactLookups[[#This Row],[APreWBkW]],"")</f>
        <v>3.7100000000000001E-2</v>
      </c>
      <c r="AH2017" s="19">
        <f>IF(EnergyImpactLookups[[#This Row],[MAT]]="AR",EnergyImpactLookups[[#This Row],[APreWBtherm]],"")</f>
        <v>0</v>
      </c>
      <c r="AJ2017">
        <f>IF(EnergyImpactLookups[[#This Row],[MAT]]="AR",EnergyImpactLookups[[#This Row],[APreWBkW]],EnergyImpactLookups[[#This Row],[AStdWBkW]])</f>
        <v>3.7100000000000001E-2</v>
      </c>
      <c r="AK2017">
        <f>IF(EnergyImpactLookups[[#This Row],[MAT]]="AR",EnergyImpactLookups[[#This Row],[APreWBkWh]],EnergyImpactLookups[[#This Row],[AStdWBkWh]])</f>
        <v>20.486699999999999</v>
      </c>
      <c r="AL2017">
        <f>IF(EnergyImpactLookups[[#This Row],[MAT]]="AR",EnergyImpactLookups[[#This Row],[APreWBtherm]],EnergyImpactLookups[[#This Row],[AStdWBtherm]])</f>
        <v>0</v>
      </c>
      <c r="AM2017">
        <f>IF(EnergyImpactLookups[[#This Row],[MAT]]="AR",EnergyImpactLookups[[#This Row],[AStdWBkW]],0)</f>
        <v>1.78E-2</v>
      </c>
      <c r="AN2017">
        <f>IF(EnergyImpactLookups[[#This Row],[MAT]]="AR",EnergyImpactLookups[[#This Row],[AStdWBkWh]],0)</f>
        <v>9.3325999999999993</v>
      </c>
      <c r="AO2017">
        <f>IF(EnergyImpactLookups[[#This Row],[MAT]]="AR",EnergyImpactLookups[[#This Row],[AStdWBtherm]],0)</f>
        <v>0</v>
      </c>
    </row>
    <row r="2018" spans="1:41" x14ac:dyDescent="0.3">
      <c r="A2018" t="s">
        <v>601</v>
      </c>
      <c r="B2018" t="s">
        <v>532</v>
      </c>
      <c r="C2018" t="s">
        <v>195</v>
      </c>
      <c r="D2018" t="s">
        <v>721</v>
      </c>
      <c r="E2018" t="s">
        <v>533</v>
      </c>
      <c r="F2018" t="s">
        <v>534</v>
      </c>
      <c r="G2018" t="s">
        <v>363</v>
      </c>
      <c r="H2018" t="s">
        <v>126</v>
      </c>
      <c r="I2018" t="s">
        <v>683</v>
      </c>
      <c r="J2018" t="s">
        <v>602</v>
      </c>
      <c r="K2018" t="s">
        <v>128</v>
      </c>
      <c r="L2018" t="s">
        <v>12</v>
      </c>
      <c r="M2018" t="s">
        <v>536</v>
      </c>
      <c r="N2018" s="1">
        <v>44167</v>
      </c>
      <c r="O2018" t="s">
        <v>95</v>
      </c>
      <c r="P2018" t="s">
        <v>127</v>
      </c>
      <c r="Q2018" t="s">
        <v>99</v>
      </c>
      <c r="R2018" t="s">
        <v>129</v>
      </c>
      <c r="S2018" t="s">
        <v>537</v>
      </c>
      <c r="T2018">
        <v>3.5</v>
      </c>
      <c r="U2018">
        <v>1240</v>
      </c>
      <c r="V2018" t="s">
        <v>8</v>
      </c>
      <c r="W2018">
        <v>7.2808000000000002</v>
      </c>
      <c r="X2018">
        <v>0</v>
      </c>
      <c r="Y2018">
        <v>0</v>
      </c>
      <c r="Z2018">
        <v>4.4949000000000003</v>
      </c>
      <c r="AA2018">
        <v>0</v>
      </c>
      <c r="AB2018">
        <v>0</v>
      </c>
      <c r="AC2018" t="s">
        <v>538</v>
      </c>
      <c r="AD2018">
        <v>1</v>
      </c>
      <c r="AE2018">
        <v>1</v>
      </c>
      <c r="AF2018">
        <f>IF(EnergyImpactLookups[[#This Row],[MAT]]="AR",EnergyImpactLookups[[#This Row],[APreWBkWh]],"")</f>
        <v>7.2808000000000002</v>
      </c>
      <c r="AG2018">
        <f>IF(EnergyImpactLookups[[#This Row],[MAT]]="AR",EnergyImpactLookups[[#This Row],[APreWBkW]],"")</f>
        <v>0</v>
      </c>
      <c r="AH2018" s="19">
        <f>IF(EnergyImpactLookups[[#This Row],[MAT]]="AR",EnergyImpactLookups[[#This Row],[APreWBtherm]],"")</f>
        <v>0</v>
      </c>
      <c r="AJ2018">
        <f>IF(EnergyImpactLookups[[#This Row],[MAT]]="AR",EnergyImpactLookups[[#This Row],[APreWBkW]],EnergyImpactLookups[[#This Row],[AStdWBkW]])</f>
        <v>0</v>
      </c>
      <c r="AK2018">
        <f>IF(EnergyImpactLookups[[#This Row],[MAT]]="AR",EnergyImpactLookups[[#This Row],[APreWBkWh]],EnergyImpactLookups[[#This Row],[AStdWBkWh]])</f>
        <v>7.2808000000000002</v>
      </c>
      <c r="AL2018">
        <f>IF(EnergyImpactLookups[[#This Row],[MAT]]="AR",EnergyImpactLookups[[#This Row],[APreWBtherm]],EnergyImpactLookups[[#This Row],[AStdWBtherm]])</f>
        <v>0</v>
      </c>
      <c r="AM2018">
        <f>IF(EnergyImpactLookups[[#This Row],[MAT]]="AR",EnergyImpactLookups[[#This Row],[AStdWBkW]],0)</f>
        <v>0</v>
      </c>
      <c r="AN2018">
        <f>IF(EnergyImpactLookups[[#This Row],[MAT]]="AR",EnergyImpactLookups[[#This Row],[AStdWBkWh]],0)</f>
        <v>4.4949000000000003</v>
      </c>
      <c r="AO2018">
        <f>IF(EnergyImpactLookups[[#This Row],[MAT]]="AR",EnergyImpactLookups[[#This Row],[AStdWBtherm]],0)</f>
        <v>0</v>
      </c>
    </row>
    <row r="2019" spans="1:41" x14ac:dyDescent="0.3">
      <c r="A2019" t="s">
        <v>601</v>
      </c>
      <c r="B2019" t="s">
        <v>532</v>
      </c>
      <c r="C2019" t="s">
        <v>195</v>
      </c>
      <c r="D2019" t="s">
        <v>721</v>
      </c>
      <c r="E2019" t="s">
        <v>533</v>
      </c>
      <c r="F2019" t="s">
        <v>534</v>
      </c>
      <c r="G2019" t="s">
        <v>363</v>
      </c>
      <c r="H2019" t="s">
        <v>126</v>
      </c>
      <c r="I2019" t="s">
        <v>683</v>
      </c>
      <c r="J2019" t="s">
        <v>602</v>
      </c>
      <c r="K2019" t="s">
        <v>128</v>
      </c>
      <c r="L2019" t="s">
        <v>12</v>
      </c>
      <c r="M2019" t="s">
        <v>536</v>
      </c>
      <c r="N2019" s="1">
        <v>44167</v>
      </c>
      <c r="O2019" t="s">
        <v>95</v>
      </c>
      <c r="P2019" t="s">
        <v>127</v>
      </c>
      <c r="Q2019" t="s">
        <v>103</v>
      </c>
      <c r="R2019" t="s">
        <v>129</v>
      </c>
      <c r="S2019" t="s">
        <v>537</v>
      </c>
      <c r="T2019">
        <v>3.5</v>
      </c>
      <c r="U2019">
        <v>1240</v>
      </c>
      <c r="V2019" t="s">
        <v>8</v>
      </c>
      <c r="W2019">
        <v>38.680199999999999</v>
      </c>
      <c r="X2019">
        <v>8.48E-2</v>
      </c>
      <c r="Y2019">
        <v>0</v>
      </c>
      <c r="Z2019">
        <v>23.325199999999999</v>
      </c>
      <c r="AA2019">
        <v>5.0999999999999997E-2</v>
      </c>
      <c r="AB2019">
        <v>0</v>
      </c>
      <c r="AC2019" t="s">
        <v>538</v>
      </c>
      <c r="AD2019">
        <v>1</v>
      </c>
      <c r="AE2019">
        <v>1</v>
      </c>
      <c r="AF2019">
        <f>IF(EnergyImpactLookups[[#This Row],[MAT]]="AR",EnergyImpactLookups[[#This Row],[APreWBkWh]],"")</f>
        <v>38.680199999999999</v>
      </c>
      <c r="AG2019">
        <f>IF(EnergyImpactLookups[[#This Row],[MAT]]="AR",EnergyImpactLookups[[#This Row],[APreWBkW]],"")</f>
        <v>8.48E-2</v>
      </c>
      <c r="AH2019" s="19">
        <f>IF(EnergyImpactLookups[[#This Row],[MAT]]="AR",EnergyImpactLookups[[#This Row],[APreWBtherm]],"")</f>
        <v>0</v>
      </c>
      <c r="AJ2019">
        <f>IF(EnergyImpactLookups[[#This Row],[MAT]]="AR",EnergyImpactLookups[[#This Row],[APreWBkW]],EnergyImpactLookups[[#This Row],[AStdWBkW]])</f>
        <v>8.48E-2</v>
      </c>
      <c r="AK2019">
        <f>IF(EnergyImpactLookups[[#This Row],[MAT]]="AR",EnergyImpactLookups[[#This Row],[APreWBkWh]],EnergyImpactLookups[[#This Row],[AStdWBkWh]])</f>
        <v>38.680199999999999</v>
      </c>
      <c r="AL2019">
        <f>IF(EnergyImpactLookups[[#This Row],[MAT]]="AR",EnergyImpactLookups[[#This Row],[APreWBtherm]],EnergyImpactLookups[[#This Row],[AStdWBtherm]])</f>
        <v>0</v>
      </c>
      <c r="AM2019">
        <f>IF(EnergyImpactLookups[[#This Row],[MAT]]="AR",EnergyImpactLookups[[#This Row],[AStdWBkW]],0)</f>
        <v>5.0999999999999997E-2</v>
      </c>
      <c r="AN2019">
        <f>IF(EnergyImpactLookups[[#This Row],[MAT]]="AR",EnergyImpactLookups[[#This Row],[AStdWBkWh]],0)</f>
        <v>23.325199999999999</v>
      </c>
      <c r="AO2019">
        <f>IF(EnergyImpactLookups[[#This Row],[MAT]]="AR",EnergyImpactLookups[[#This Row],[AStdWBtherm]],0)</f>
        <v>0</v>
      </c>
    </row>
    <row r="2020" spans="1:41" x14ac:dyDescent="0.3">
      <c r="A2020" t="s">
        <v>601</v>
      </c>
      <c r="B2020" t="s">
        <v>532</v>
      </c>
      <c r="C2020" t="s">
        <v>195</v>
      </c>
      <c r="D2020" t="s">
        <v>721</v>
      </c>
      <c r="E2020" t="s">
        <v>533</v>
      </c>
      <c r="F2020" t="s">
        <v>534</v>
      </c>
      <c r="G2020" t="s">
        <v>363</v>
      </c>
      <c r="H2020" t="s">
        <v>126</v>
      </c>
      <c r="I2020" t="s">
        <v>683</v>
      </c>
      <c r="J2020" t="s">
        <v>602</v>
      </c>
      <c r="K2020" t="s">
        <v>128</v>
      </c>
      <c r="L2020" t="s">
        <v>12</v>
      </c>
      <c r="M2020" t="s">
        <v>536</v>
      </c>
      <c r="N2020" s="1">
        <v>44167</v>
      </c>
      <c r="O2020" t="s">
        <v>95</v>
      </c>
      <c r="P2020" t="s">
        <v>127</v>
      </c>
      <c r="Q2020" t="s">
        <v>104</v>
      </c>
      <c r="R2020" t="s">
        <v>129</v>
      </c>
      <c r="S2020" t="s">
        <v>537</v>
      </c>
      <c r="T2020">
        <v>3.5</v>
      </c>
      <c r="U2020">
        <v>1240</v>
      </c>
      <c r="V2020" t="s">
        <v>8</v>
      </c>
      <c r="W2020">
        <v>15.2074</v>
      </c>
      <c r="X2020">
        <v>5.5399999999999998E-2</v>
      </c>
      <c r="Y2020">
        <v>0</v>
      </c>
      <c r="Z2020">
        <v>9.1506000000000007</v>
      </c>
      <c r="AA2020">
        <v>3.3300000000000003E-2</v>
      </c>
      <c r="AB2020">
        <v>0</v>
      </c>
      <c r="AC2020" t="s">
        <v>538</v>
      </c>
      <c r="AD2020">
        <v>1</v>
      </c>
      <c r="AE2020">
        <v>1</v>
      </c>
      <c r="AF2020">
        <f>IF(EnergyImpactLookups[[#This Row],[MAT]]="AR",EnergyImpactLookups[[#This Row],[APreWBkWh]],"")</f>
        <v>15.2074</v>
      </c>
      <c r="AG2020">
        <f>IF(EnergyImpactLookups[[#This Row],[MAT]]="AR",EnergyImpactLookups[[#This Row],[APreWBkW]],"")</f>
        <v>5.5399999999999998E-2</v>
      </c>
      <c r="AH2020" s="19">
        <f>IF(EnergyImpactLookups[[#This Row],[MAT]]="AR",EnergyImpactLookups[[#This Row],[APreWBtherm]],"")</f>
        <v>0</v>
      </c>
      <c r="AJ2020">
        <f>IF(EnergyImpactLookups[[#This Row],[MAT]]="AR",EnergyImpactLookups[[#This Row],[APreWBkW]],EnergyImpactLookups[[#This Row],[AStdWBkW]])</f>
        <v>5.5399999999999998E-2</v>
      </c>
      <c r="AK2020">
        <f>IF(EnergyImpactLookups[[#This Row],[MAT]]="AR",EnergyImpactLookups[[#This Row],[APreWBkWh]],EnergyImpactLookups[[#This Row],[AStdWBkWh]])</f>
        <v>15.2074</v>
      </c>
      <c r="AL2020">
        <f>IF(EnergyImpactLookups[[#This Row],[MAT]]="AR",EnergyImpactLookups[[#This Row],[APreWBtherm]],EnergyImpactLookups[[#This Row],[AStdWBtherm]])</f>
        <v>0</v>
      </c>
      <c r="AM2020">
        <f>IF(EnergyImpactLookups[[#This Row],[MAT]]="AR",EnergyImpactLookups[[#This Row],[AStdWBkW]],0)</f>
        <v>3.3300000000000003E-2</v>
      </c>
      <c r="AN2020">
        <f>IF(EnergyImpactLookups[[#This Row],[MAT]]="AR",EnergyImpactLookups[[#This Row],[AStdWBkWh]],0)</f>
        <v>9.1506000000000007</v>
      </c>
      <c r="AO2020">
        <f>IF(EnergyImpactLookups[[#This Row],[MAT]]="AR",EnergyImpactLookups[[#This Row],[AStdWBtherm]],0)</f>
        <v>0</v>
      </c>
    </row>
    <row r="2021" spans="1:41" x14ac:dyDescent="0.3">
      <c r="A2021" t="s">
        <v>601</v>
      </c>
      <c r="B2021" t="s">
        <v>532</v>
      </c>
      <c r="C2021" t="s">
        <v>195</v>
      </c>
      <c r="D2021" t="s">
        <v>721</v>
      </c>
      <c r="E2021" t="s">
        <v>533</v>
      </c>
      <c r="F2021" t="s">
        <v>534</v>
      </c>
      <c r="G2021" t="s">
        <v>363</v>
      </c>
      <c r="H2021" t="s">
        <v>126</v>
      </c>
      <c r="I2021" t="s">
        <v>683</v>
      </c>
      <c r="J2021" t="s">
        <v>602</v>
      </c>
      <c r="K2021" t="s">
        <v>128</v>
      </c>
      <c r="L2021" t="s">
        <v>12</v>
      </c>
      <c r="M2021" t="s">
        <v>536</v>
      </c>
      <c r="N2021" s="1">
        <v>44167</v>
      </c>
      <c r="O2021" t="s">
        <v>95</v>
      </c>
      <c r="P2021" t="s">
        <v>127</v>
      </c>
      <c r="Q2021" t="s">
        <v>105</v>
      </c>
      <c r="R2021" t="s">
        <v>129</v>
      </c>
      <c r="S2021" t="s">
        <v>537</v>
      </c>
      <c r="T2021">
        <v>3.5</v>
      </c>
      <c r="U2021">
        <v>1240</v>
      </c>
      <c r="V2021" t="s">
        <v>8</v>
      </c>
      <c r="W2021">
        <v>59.914200000000001</v>
      </c>
      <c r="X2021">
        <v>9.4600000000000004E-2</v>
      </c>
      <c r="Y2021">
        <v>0</v>
      </c>
      <c r="Z2021">
        <v>36.036299999999997</v>
      </c>
      <c r="AA2021">
        <v>5.6899999999999999E-2</v>
      </c>
      <c r="AB2021">
        <v>0</v>
      </c>
      <c r="AC2021" t="s">
        <v>538</v>
      </c>
      <c r="AD2021">
        <v>1</v>
      </c>
      <c r="AE2021">
        <v>1</v>
      </c>
      <c r="AF2021">
        <f>IF(EnergyImpactLookups[[#This Row],[MAT]]="AR",EnergyImpactLookups[[#This Row],[APreWBkWh]],"")</f>
        <v>59.914200000000001</v>
      </c>
      <c r="AG2021">
        <f>IF(EnergyImpactLookups[[#This Row],[MAT]]="AR",EnergyImpactLookups[[#This Row],[APreWBkW]],"")</f>
        <v>9.4600000000000004E-2</v>
      </c>
      <c r="AH2021" s="19">
        <f>IF(EnergyImpactLookups[[#This Row],[MAT]]="AR",EnergyImpactLookups[[#This Row],[APreWBtherm]],"")</f>
        <v>0</v>
      </c>
      <c r="AJ2021">
        <f>IF(EnergyImpactLookups[[#This Row],[MAT]]="AR",EnergyImpactLookups[[#This Row],[APreWBkW]],EnergyImpactLookups[[#This Row],[AStdWBkW]])</f>
        <v>9.4600000000000004E-2</v>
      </c>
      <c r="AK2021">
        <f>IF(EnergyImpactLookups[[#This Row],[MAT]]="AR",EnergyImpactLookups[[#This Row],[APreWBkWh]],EnergyImpactLookups[[#This Row],[AStdWBkWh]])</f>
        <v>59.914200000000001</v>
      </c>
      <c r="AL2021">
        <f>IF(EnergyImpactLookups[[#This Row],[MAT]]="AR",EnergyImpactLookups[[#This Row],[APreWBtherm]],EnergyImpactLookups[[#This Row],[AStdWBtherm]])</f>
        <v>0</v>
      </c>
      <c r="AM2021">
        <f>IF(EnergyImpactLookups[[#This Row],[MAT]]="AR",EnergyImpactLookups[[#This Row],[AStdWBkW]],0)</f>
        <v>5.6899999999999999E-2</v>
      </c>
      <c r="AN2021">
        <f>IF(EnergyImpactLookups[[#This Row],[MAT]]="AR",EnergyImpactLookups[[#This Row],[AStdWBkWh]],0)</f>
        <v>36.036299999999997</v>
      </c>
      <c r="AO2021">
        <f>IF(EnergyImpactLookups[[#This Row],[MAT]]="AR",EnergyImpactLookups[[#This Row],[AStdWBtherm]],0)</f>
        <v>0</v>
      </c>
    </row>
    <row r="2022" spans="1:41" x14ac:dyDescent="0.3">
      <c r="A2022" t="s">
        <v>601</v>
      </c>
      <c r="B2022" t="s">
        <v>532</v>
      </c>
      <c r="C2022" t="s">
        <v>195</v>
      </c>
      <c r="D2022" t="s">
        <v>721</v>
      </c>
      <c r="E2022" t="s">
        <v>533</v>
      </c>
      <c r="F2022" t="s">
        <v>534</v>
      </c>
      <c r="G2022" t="s">
        <v>363</v>
      </c>
      <c r="H2022" t="s">
        <v>126</v>
      </c>
      <c r="I2022" t="s">
        <v>683</v>
      </c>
      <c r="J2022" t="s">
        <v>602</v>
      </c>
      <c r="K2022" t="s">
        <v>128</v>
      </c>
      <c r="L2022" t="s">
        <v>12</v>
      </c>
      <c r="M2022" t="s">
        <v>536</v>
      </c>
      <c r="N2022" s="1">
        <v>44167</v>
      </c>
      <c r="O2022" t="s">
        <v>95</v>
      </c>
      <c r="P2022" t="s">
        <v>127</v>
      </c>
      <c r="Q2022" t="s">
        <v>106</v>
      </c>
      <c r="R2022" t="s">
        <v>129</v>
      </c>
      <c r="S2022" t="s">
        <v>537</v>
      </c>
      <c r="T2022">
        <v>3.5</v>
      </c>
      <c r="U2022">
        <v>1240</v>
      </c>
      <c r="V2022" t="s">
        <v>8</v>
      </c>
      <c r="W2022">
        <v>12.6252</v>
      </c>
      <c r="X2022">
        <v>3.1699999999999999E-2</v>
      </c>
      <c r="Y2022">
        <v>0</v>
      </c>
      <c r="Z2022">
        <v>7.6040999999999999</v>
      </c>
      <c r="AA2022">
        <v>1.9099999999999999E-2</v>
      </c>
      <c r="AB2022">
        <v>0</v>
      </c>
      <c r="AC2022" t="s">
        <v>538</v>
      </c>
      <c r="AD2022">
        <v>1</v>
      </c>
      <c r="AE2022">
        <v>1</v>
      </c>
      <c r="AF2022">
        <f>IF(EnergyImpactLookups[[#This Row],[MAT]]="AR",EnergyImpactLookups[[#This Row],[APreWBkWh]],"")</f>
        <v>12.6252</v>
      </c>
      <c r="AG2022">
        <f>IF(EnergyImpactLookups[[#This Row],[MAT]]="AR",EnergyImpactLookups[[#This Row],[APreWBkW]],"")</f>
        <v>3.1699999999999999E-2</v>
      </c>
      <c r="AH2022" s="19">
        <f>IF(EnergyImpactLookups[[#This Row],[MAT]]="AR",EnergyImpactLookups[[#This Row],[APreWBtherm]],"")</f>
        <v>0</v>
      </c>
      <c r="AJ2022">
        <f>IF(EnergyImpactLookups[[#This Row],[MAT]]="AR",EnergyImpactLookups[[#This Row],[APreWBkW]],EnergyImpactLookups[[#This Row],[AStdWBkW]])</f>
        <v>3.1699999999999999E-2</v>
      </c>
      <c r="AK2022">
        <f>IF(EnergyImpactLookups[[#This Row],[MAT]]="AR",EnergyImpactLookups[[#This Row],[APreWBkWh]],EnergyImpactLookups[[#This Row],[AStdWBkWh]])</f>
        <v>12.6252</v>
      </c>
      <c r="AL2022">
        <f>IF(EnergyImpactLookups[[#This Row],[MAT]]="AR",EnergyImpactLookups[[#This Row],[APreWBtherm]],EnergyImpactLookups[[#This Row],[AStdWBtherm]])</f>
        <v>0</v>
      </c>
      <c r="AM2022">
        <f>IF(EnergyImpactLookups[[#This Row],[MAT]]="AR",EnergyImpactLookups[[#This Row],[AStdWBkW]],0)</f>
        <v>1.9099999999999999E-2</v>
      </c>
      <c r="AN2022">
        <f>IF(EnergyImpactLookups[[#This Row],[MAT]]="AR",EnergyImpactLookups[[#This Row],[AStdWBkWh]],0)</f>
        <v>7.6040999999999999</v>
      </c>
      <c r="AO2022">
        <f>IF(EnergyImpactLookups[[#This Row],[MAT]]="AR",EnergyImpactLookups[[#This Row],[AStdWBtherm]],0)</f>
        <v>0</v>
      </c>
    </row>
    <row r="2023" spans="1:41" x14ac:dyDescent="0.3">
      <c r="A2023" t="s">
        <v>601</v>
      </c>
      <c r="B2023" t="s">
        <v>532</v>
      </c>
      <c r="C2023" t="s">
        <v>195</v>
      </c>
      <c r="D2023" t="s">
        <v>721</v>
      </c>
      <c r="E2023" t="s">
        <v>533</v>
      </c>
      <c r="F2023" t="s">
        <v>534</v>
      </c>
      <c r="G2023" t="s">
        <v>363</v>
      </c>
      <c r="H2023" t="s">
        <v>126</v>
      </c>
      <c r="I2023" t="s">
        <v>683</v>
      </c>
      <c r="J2023" t="s">
        <v>602</v>
      </c>
      <c r="K2023" t="s">
        <v>128</v>
      </c>
      <c r="L2023" t="s">
        <v>12</v>
      </c>
      <c r="M2023" t="s">
        <v>536</v>
      </c>
      <c r="N2023" s="1">
        <v>44167</v>
      </c>
      <c r="O2023" t="s">
        <v>95</v>
      </c>
      <c r="P2023" t="s">
        <v>127</v>
      </c>
      <c r="Q2023" t="s">
        <v>107</v>
      </c>
      <c r="R2023" t="s">
        <v>129</v>
      </c>
      <c r="S2023" t="s">
        <v>537</v>
      </c>
      <c r="T2023">
        <v>3.5</v>
      </c>
      <c r="U2023">
        <v>1240</v>
      </c>
      <c r="V2023" t="s">
        <v>8</v>
      </c>
      <c r="W2023">
        <v>58.6432</v>
      </c>
      <c r="X2023">
        <v>5.5300000000000002E-2</v>
      </c>
      <c r="Y2023">
        <v>0</v>
      </c>
      <c r="Z2023">
        <v>35.269599999999997</v>
      </c>
      <c r="AA2023">
        <v>3.3300000000000003E-2</v>
      </c>
      <c r="AB2023">
        <v>0</v>
      </c>
      <c r="AC2023" t="s">
        <v>538</v>
      </c>
      <c r="AD2023">
        <v>1</v>
      </c>
      <c r="AE2023">
        <v>1</v>
      </c>
      <c r="AF2023">
        <f>IF(EnergyImpactLookups[[#This Row],[MAT]]="AR",EnergyImpactLookups[[#This Row],[APreWBkWh]],"")</f>
        <v>58.6432</v>
      </c>
      <c r="AG2023">
        <f>IF(EnergyImpactLookups[[#This Row],[MAT]]="AR",EnergyImpactLookups[[#This Row],[APreWBkW]],"")</f>
        <v>5.5300000000000002E-2</v>
      </c>
      <c r="AH2023" s="19">
        <f>IF(EnergyImpactLookups[[#This Row],[MAT]]="AR",EnergyImpactLookups[[#This Row],[APreWBtherm]],"")</f>
        <v>0</v>
      </c>
      <c r="AJ2023">
        <f>IF(EnergyImpactLookups[[#This Row],[MAT]]="AR",EnergyImpactLookups[[#This Row],[APreWBkW]],EnergyImpactLookups[[#This Row],[AStdWBkW]])</f>
        <v>5.5300000000000002E-2</v>
      </c>
      <c r="AK2023">
        <f>IF(EnergyImpactLookups[[#This Row],[MAT]]="AR",EnergyImpactLookups[[#This Row],[APreWBkWh]],EnergyImpactLookups[[#This Row],[AStdWBkWh]])</f>
        <v>58.6432</v>
      </c>
      <c r="AL2023">
        <f>IF(EnergyImpactLookups[[#This Row],[MAT]]="AR",EnergyImpactLookups[[#This Row],[APreWBtherm]],EnergyImpactLookups[[#This Row],[AStdWBtherm]])</f>
        <v>0</v>
      </c>
      <c r="AM2023">
        <f>IF(EnergyImpactLookups[[#This Row],[MAT]]="AR",EnergyImpactLookups[[#This Row],[AStdWBkW]],0)</f>
        <v>3.3300000000000003E-2</v>
      </c>
      <c r="AN2023">
        <f>IF(EnergyImpactLookups[[#This Row],[MAT]]="AR",EnergyImpactLookups[[#This Row],[AStdWBkWh]],0)</f>
        <v>35.269599999999997</v>
      </c>
      <c r="AO2023">
        <f>IF(EnergyImpactLookups[[#This Row],[MAT]]="AR",EnergyImpactLookups[[#This Row],[AStdWBtherm]],0)</f>
        <v>0</v>
      </c>
    </row>
    <row r="2024" spans="1:41" x14ac:dyDescent="0.3">
      <c r="A2024" t="s">
        <v>601</v>
      </c>
      <c r="B2024" t="s">
        <v>532</v>
      </c>
      <c r="C2024" t="s">
        <v>195</v>
      </c>
      <c r="D2024" t="s">
        <v>721</v>
      </c>
      <c r="E2024" t="s">
        <v>533</v>
      </c>
      <c r="F2024" t="s">
        <v>534</v>
      </c>
      <c r="G2024" t="s">
        <v>363</v>
      </c>
      <c r="H2024" t="s">
        <v>126</v>
      </c>
      <c r="I2024" t="s">
        <v>683</v>
      </c>
      <c r="J2024" t="s">
        <v>602</v>
      </c>
      <c r="K2024" t="s">
        <v>128</v>
      </c>
      <c r="L2024" t="s">
        <v>12</v>
      </c>
      <c r="M2024" t="s">
        <v>536</v>
      </c>
      <c r="N2024" s="1">
        <v>44167</v>
      </c>
      <c r="O2024" t="s">
        <v>95</v>
      </c>
      <c r="P2024" t="s">
        <v>127</v>
      </c>
      <c r="Q2024" t="s">
        <v>109</v>
      </c>
      <c r="R2024" t="s">
        <v>129</v>
      </c>
      <c r="S2024" t="s">
        <v>537</v>
      </c>
      <c r="T2024">
        <v>3.5</v>
      </c>
      <c r="U2024">
        <v>1240</v>
      </c>
      <c r="V2024" t="s">
        <v>8</v>
      </c>
      <c r="W2024">
        <v>51.889499999999998</v>
      </c>
      <c r="X2024">
        <v>4.5600000000000002E-2</v>
      </c>
      <c r="Y2024">
        <v>0</v>
      </c>
      <c r="Z2024">
        <v>31.207599999999999</v>
      </c>
      <c r="AA2024">
        <v>2.7400000000000001E-2</v>
      </c>
      <c r="AB2024">
        <v>0</v>
      </c>
      <c r="AC2024" t="s">
        <v>538</v>
      </c>
      <c r="AD2024">
        <v>1</v>
      </c>
      <c r="AE2024">
        <v>1</v>
      </c>
      <c r="AF2024">
        <f>IF(EnergyImpactLookups[[#This Row],[MAT]]="AR",EnergyImpactLookups[[#This Row],[APreWBkWh]],"")</f>
        <v>51.889499999999998</v>
      </c>
      <c r="AG2024">
        <f>IF(EnergyImpactLookups[[#This Row],[MAT]]="AR",EnergyImpactLookups[[#This Row],[APreWBkW]],"")</f>
        <v>4.5600000000000002E-2</v>
      </c>
      <c r="AH2024" s="19">
        <f>IF(EnergyImpactLookups[[#This Row],[MAT]]="AR",EnergyImpactLookups[[#This Row],[APreWBtherm]],"")</f>
        <v>0</v>
      </c>
      <c r="AJ2024">
        <f>IF(EnergyImpactLookups[[#This Row],[MAT]]="AR",EnergyImpactLookups[[#This Row],[APreWBkW]],EnergyImpactLookups[[#This Row],[AStdWBkW]])</f>
        <v>4.5600000000000002E-2</v>
      </c>
      <c r="AK2024">
        <f>IF(EnergyImpactLookups[[#This Row],[MAT]]="AR",EnergyImpactLookups[[#This Row],[APreWBkWh]],EnergyImpactLookups[[#This Row],[AStdWBkWh]])</f>
        <v>51.889499999999998</v>
      </c>
      <c r="AL2024">
        <f>IF(EnergyImpactLookups[[#This Row],[MAT]]="AR",EnergyImpactLookups[[#This Row],[APreWBtherm]],EnergyImpactLookups[[#This Row],[AStdWBtherm]])</f>
        <v>0</v>
      </c>
      <c r="AM2024">
        <f>IF(EnergyImpactLookups[[#This Row],[MAT]]="AR",EnergyImpactLookups[[#This Row],[AStdWBkW]],0)</f>
        <v>2.7400000000000001E-2</v>
      </c>
      <c r="AN2024">
        <f>IF(EnergyImpactLookups[[#This Row],[MAT]]="AR",EnergyImpactLookups[[#This Row],[AStdWBkWh]],0)</f>
        <v>31.207599999999999</v>
      </c>
      <c r="AO2024">
        <f>IF(EnergyImpactLookups[[#This Row],[MAT]]="AR",EnergyImpactLookups[[#This Row],[AStdWBtherm]],0)</f>
        <v>0</v>
      </c>
    </row>
    <row r="2025" spans="1:41" x14ac:dyDescent="0.3">
      <c r="A2025" t="s">
        <v>601</v>
      </c>
      <c r="B2025" t="s">
        <v>532</v>
      </c>
      <c r="C2025" t="s">
        <v>195</v>
      </c>
      <c r="D2025" t="s">
        <v>721</v>
      </c>
      <c r="E2025" t="s">
        <v>533</v>
      </c>
      <c r="F2025" t="s">
        <v>534</v>
      </c>
      <c r="G2025" t="s">
        <v>363</v>
      </c>
      <c r="H2025" t="s">
        <v>126</v>
      </c>
      <c r="I2025" t="s">
        <v>683</v>
      </c>
      <c r="J2025" t="s">
        <v>602</v>
      </c>
      <c r="K2025" t="s">
        <v>128</v>
      </c>
      <c r="L2025" t="s">
        <v>12</v>
      </c>
      <c r="M2025" t="s">
        <v>536</v>
      </c>
      <c r="N2025" s="1">
        <v>44167</v>
      </c>
      <c r="O2025" t="s">
        <v>95</v>
      </c>
      <c r="P2025" t="s">
        <v>127</v>
      </c>
      <c r="Q2025" t="s">
        <v>111</v>
      </c>
      <c r="R2025" t="s">
        <v>129</v>
      </c>
      <c r="S2025" t="s">
        <v>537</v>
      </c>
      <c r="T2025">
        <v>3.5</v>
      </c>
      <c r="U2025">
        <v>1240</v>
      </c>
      <c r="V2025" t="s">
        <v>8</v>
      </c>
      <c r="W2025">
        <v>115.8561</v>
      </c>
      <c r="X2025">
        <v>9.0999999999999998E-2</v>
      </c>
      <c r="Y2025">
        <v>0</v>
      </c>
      <c r="Z2025">
        <v>69.671300000000002</v>
      </c>
      <c r="AA2025">
        <v>5.4699999999999999E-2</v>
      </c>
      <c r="AB2025">
        <v>0</v>
      </c>
      <c r="AC2025" t="s">
        <v>538</v>
      </c>
      <c r="AD2025">
        <v>1</v>
      </c>
      <c r="AE2025">
        <v>1</v>
      </c>
      <c r="AF2025">
        <f>IF(EnergyImpactLookups[[#This Row],[MAT]]="AR",EnergyImpactLookups[[#This Row],[APreWBkWh]],"")</f>
        <v>115.8561</v>
      </c>
      <c r="AG2025">
        <f>IF(EnergyImpactLookups[[#This Row],[MAT]]="AR",EnergyImpactLookups[[#This Row],[APreWBkW]],"")</f>
        <v>9.0999999999999998E-2</v>
      </c>
      <c r="AH2025" s="19">
        <f>IF(EnergyImpactLookups[[#This Row],[MAT]]="AR",EnergyImpactLookups[[#This Row],[APreWBtherm]],"")</f>
        <v>0</v>
      </c>
      <c r="AJ2025">
        <f>IF(EnergyImpactLookups[[#This Row],[MAT]]="AR",EnergyImpactLookups[[#This Row],[APreWBkW]],EnergyImpactLookups[[#This Row],[AStdWBkW]])</f>
        <v>9.0999999999999998E-2</v>
      </c>
      <c r="AK2025">
        <f>IF(EnergyImpactLookups[[#This Row],[MAT]]="AR",EnergyImpactLookups[[#This Row],[APreWBkWh]],EnergyImpactLookups[[#This Row],[AStdWBkWh]])</f>
        <v>115.8561</v>
      </c>
      <c r="AL2025">
        <f>IF(EnergyImpactLookups[[#This Row],[MAT]]="AR",EnergyImpactLookups[[#This Row],[APreWBtherm]],EnergyImpactLookups[[#This Row],[AStdWBtherm]])</f>
        <v>0</v>
      </c>
      <c r="AM2025">
        <f>IF(EnergyImpactLookups[[#This Row],[MAT]]="AR",EnergyImpactLookups[[#This Row],[AStdWBkW]],0)</f>
        <v>5.4699999999999999E-2</v>
      </c>
      <c r="AN2025">
        <f>IF(EnergyImpactLookups[[#This Row],[MAT]]="AR",EnergyImpactLookups[[#This Row],[AStdWBkWh]],0)</f>
        <v>69.671300000000002</v>
      </c>
      <c r="AO2025">
        <f>IF(EnergyImpactLookups[[#This Row],[MAT]]="AR",EnergyImpactLookups[[#This Row],[AStdWBtherm]],0)</f>
        <v>0</v>
      </c>
    </row>
    <row r="2026" spans="1:41" x14ac:dyDescent="0.3">
      <c r="A2026" t="s">
        <v>601</v>
      </c>
      <c r="B2026" t="s">
        <v>532</v>
      </c>
      <c r="C2026" t="s">
        <v>195</v>
      </c>
      <c r="D2026" t="s">
        <v>721</v>
      </c>
      <c r="E2026" t="s">
        <v>533</v>
      </c>
      <c r="F2026" t="s">
        <v>534</v>
      </c>
      <c r="G2026" t="s">
        <v>363</v>
      </c>
      <c r="H2026" t="s">
        <v>126</v>
      </c>
      <c r="I2026" t="s">
        <v>683</v>
      </c>
      <c r="J2026" t="s">
        <v>602</v>
      </c>
      <c r="K2026" t="s">
        <v>128</v>
      </c>
      <c r="L2026" t="s">
        <v>12</v>
      </c>
      <c r="M2026" t="s">
        <v>536</v>
      </c>
      <c r="N2026" s="1">
        <v>44167</v>
      </c>
      <c r="O2026" t="s">
        <v>95</v>
      </c>
      <c r="P2026" t="s">
        <v>127</v>
      </c>
      <c r="Q2026" t="s">
        <v>112</v>
      </c>
      <c r="R2026" t="s">
        <v>129</v>
      </c>
      <c r="S2026" t="s">
        <v>537</v>
      </c>
      <c r="T2026">
        <v>3.5</v>
      </c>
      <c r="U2026">
        <v>1240</v>
      </c>
      <c r="V2026" t="s">
        <v>8</v>
      </c>
      <c r="W2026">
        <v>98.5261</v>
      </c>
      <c r="X2026">
        <v>9.5600000000000004E-2</v>
      </c>
      <c r="Y2026">
        <v>0</v>
      </c>
      <c r="Z2026">
        <v>59.253500000000003</v>
      </c>
      <c r="AA2026">
        <v>5.7500000000000002E-2</v>
      </c>
      <c r="AB2026">
        <v>0</v>
      </c>
      <c r="AC2026" t="s">
        <v>538</v>
      </c>
      <c r="AD2026">
        <v>1</v>
      </c>
      <c r="AE2026">
        <v>1</v>
      </c>
      <c r="AF2026">
        <f>IF(EnergyImpactLookups[[#This Row],[MAT]]="AR",EnergyImpactLookups[[#This Row],[APreWBkWh]],"")</f>
        <v>98.5261</v>
      </c>
      <c r="AG2026">
        <f>IF(EnergyImpactLookups[[#This Row],[MAT]]="AR",EnergyImpactLookups[[#This Row],[APreWBkW]],"")</f>
        <v>9.5600000000000004E-2</v>
      </c>
      <c r="AH2026" s="19">
        <f>IF(EnergyImpactLookups[[#This Row],[MAT]]="AR",EnergyImpactLookups[[#This Row],[APreWBtherm]],"")</f>
        <v>0</v>
      </c>
      <c r="AJ2026">
        <f>IF(EnergyImpactLookups[[#This Row],[MAT]]="AR",EnergyImpactLookups[[#This Row],[APreWBkW]],EnergyImpactLookups[[#This Row],[AStdWBkW]])</f>
        <v>9.5600000000000004E-2</v>
      </c>
      <c r="AK2026">
        <f>IF(EnergyImpactLookups[[#This Row],[MAT]]="AR",EnergyImpactLookups[[#This Row],[APreWBkWh]],EnergyImpactLookups[[#This Row],[AStdWBkWh]])</f>
        <v>98.5261</v>
      </c>
      <c r="AL2026">
        <f>IF(EnergyImpactLookups[[#This Row],[MAT]]="AR",EnergyImpactLookups[[#This Row],[APreWBtherm]],EnergyImpactLookups[[#This Row],[AStdWBtherm]])</f>
        <v>0</v>
      </c>
      <c r="AM2026">
        <f>IF(EnergyImpactLookups[[#This Row],[MAT]]="AR",EnergyImpactLookups[[#This Row],[AStdWBkW]],0)</f>
        <v>5.7500000000000002E-2</v>
      </c>
      <c r="AN2026">
        <f>IF(EnergyImpactLookups[[#This Row],[MAT]]="AR",EnergyImpactLookups[[#This Row],[AStdWBkWh]],0)</f>
        <v>59.253500000000003</v>
      </c>
      <c r="AO2026">
        <f>IF(EnergyImpactLookups[[#This Row],[MAT]]="AR",EnergyImpactLookups[[#This Row],[AStdWBtherm]],0)</f>
        <v>0</v>
      </c>
    </row>
    <row r="2027" spans="1:41" x14ac:dyDescent="0.3">
      <c r="A2027" t="s">
        <v>601</v>
      </c>
      <c r="B2027" t="s">
        <v>532</v>
      </c>
      <c r="C2027" t="s">
        <v>195</v>
      </c>
      <c r="D2027" t="s">
        <v>721</v>
      </c>
      <c r="E2027" t="s">
        <v>533</v>
      </c>
      <c r="F2027" t="s">
        <v>534</v>
      </c>
      <c r="G2027" t="s">
        <v>363</v>
      </c>
      <c r="H2027" t="s">
        <v>126</v>
      </c>
      <c r="I2027" t="s">
        <v>683</v>
      </c>
      <c r="J2027" t="s">
        <v>602</v>
      </c>
      <c r="K2027" t="s">
        <v>128</v>
      </c>
      <c r="L2027" t="s">
        <v>12</v>
      </c>
      <c r="M2027" t="s">
        <v>536</v>
      </c>
      <c r="N2027" s="1">
        <v>44167</v>
      </c>
      <c r="O2027" t="s">
        <v>95</v>
      </c>
      <c r="P2027" t="s">
        <v>127</v>
      </c>
      <c r="Q2027" t="s">
        <v>113</v>
      </c>
      <c r="R2027" t="s">
        <v>129</v>
      </c>
      <c r="S2027" t="s">
        <v>537</v>
      </c>
      <c r="T2027">
        <v>3.5</v>
      </c>
      <c r="U2027">
        <v>1240</v>
      </c>
      <c r="V2027" t="s">
        <v>8</v>
      </c>
      <c r="W2027">
        <v>136.69229999999999</v>
      </c>
      <c r="X2027">
        <v>0.1056</v>
      </c>
      <c r="Y2027">
        <v>0</v>
      </c>
      <c r="Z2027">
        <v>82.205399999999997</v>
      </c>
      <c r="AA2027">
        <v>6.3500000000000001E-2</v>
      </c>
      <c r="AB2027">
        <v>0</v>
      </c>
      <c r="AC2027" t="s">
        <v>538</v>
      </c>
      <c r="AD2027">
        <v>1</v>
      </c>
      <c r="AE2027">
        <v>1</v>
      </c>
      <c r="AF2027">
        <f>IF(EnergyImpactLookups[[#This Row],[MAT]]="AR",EnergyImpactLookups[[#This Row],[APreWBkWh]],"")</f>
        <v>136.69229999999999</v>
      </c>
      <c r="AG2027">
        <f>IF(EnergyImpactLookups[[#This Row],[MAT]]="AR",EnergyImpactLookups[[#This Row],[APreWBkW]],"")</f>
        <v>0.1056</v>
      </c>
      <c r="AH2027" s="19">
        <f>IF(EnergyImpactLookups[[#This Row],[MAT]]="AR",EnergyImpactLookups[[#This Row],[APreWBtherm]],"")</f>
        <v>0</v>
      </c>
      <c r="AJ2027">
        <f>IF(EnergyImpactLookups[[#This Row],[MAT]]="AR",EnergyImpactLookups[[#This Row],[APreWBkW]],EnergyImpactLookups[[#This Row],[AStdWBkW]])</f>
        <v>0.1056</v>
      </c>
      <c r="AK2027">
        <f>IF(EnergyImpactLookups[[#This Row],[MAT]]="AR",EnergyImpactLookups[[#This Row],[APreWBkWh]],EnergyImpactLookups[[#This Row],[AStdWBkWh]])</f>
        <v>136.69229999999999</v>
      </c>
      <c r="AL2027">
        <f>IF(EnergyImpactLookups[[#This Row],[MAT]]="AR",EnergyImpactLookups[[#This Row],[APreWBtherm]],EnergyImpactLookups[[#This Row],[AStdWBtherm]])</f>
        <v>0</v>
      </c>
      <c r="AM2027">
        <f>IF(EnergyImpactLookups[[#This Row],[MAT]]="AR",EnergyImpactLookups[[#This Row],[AStdWBkW]],0)</f>
        <v>6.3500000000000001E-2</v>
      </c>
      <c r="AN2027">
        <f>IF(EnergyImpactLookups[[#This Row],[MAT]]="AR",EnergyImpactLookups[[#This Row],[AStdWBkWh]],0)</f>
        <v>82.205399999999997</v>
      </c>
      <c r="AO2027">
        <f>IF(EnergyImpactLookups[[#This Row],[MAT]]="AR",EnergyImpactLookups[[#This Row],[AStdWBtherm]],0)</f>
        <v>0</v>
      </c>
    </row>
    <row r="2028" spans="1:41" x14ac:dyDescent="0.3">
      <c r="A2028" t="s">
        <v>601</v>
      </c>
      <c r="B2028" t="s">
        <v>532</v>
      </c>
      <c r="C2028" t="s">
        <v>195</v>
      </c>
      <c r="D2028" t="s">
        <v>721</v>
      </c>
      <c r="E2028" t="s">
        <v>533</v>
      </c>
      <c r="F2028" t="s">
        <v>534</v>
      </c>
      <c r="G2028" t="s">
        <v>363</v>
      </c>
      <c r="H2028" t="s">
        <v>126</v>
      </c>
      <c r="I2028" t="s">
        <v>683</v>
      </c>
      <c r="J2028" t="s">
        <v>602</v>
      </c>
      <c r="K2028" t="s">
        <v>128</v>
      </c>
      <c r="L2028" t="s">
        <v>12</v>
      </c>
      <c r="M2028" t="s">
        <v>536</v>
      </c>
      <c r="N2028" s="1">
        <v>44167</v>
      </c>
      <c r="O2028" t="s">
        <v>95</v>
      </c>
      <c r="P2028" t="s">
        <v>127</v>
      </c>
      <c r="Q2028" t="s">
        <v>114</v>
      </c>
      <c r="R2028" t="s">
        <v>129</v>
      </c>
      <c r="S2028" t="s">
        <v>537</v>
      </c>
      <c r="T2028">
        <v>3.5</v>
      </c>
      <c r="U2028">
        <v>1240</v>
      </c>
      <c r="V2028" t="s">
        <v>8</v>
      </c>
      <c r="W2028">
        <v>147.44059999999999</v>
      </c>
      <c r="X2028">
        <v>0.14649999999999999</v>
      </c>
      <c r="Y2028">
        <v>0</v>
      </c>
      <c r="Z2028">
        <v>88.665599999999998</v>
      </c>
      <c r="AA2028">
        <v>8.8099999999999998E-2</v>
      </c>
      <c r="AB2028">
        <v>0</v>
      </c>
      <c r="AC2028" t="s">
        <v>538</v>
      </c>
      <c r="AD2028">
        <v>1</v>
      </c>
      <c r="AE2028">
        <v>1</v>
      </c>
      <c r="AF2028">
        <f>IF(EnergyImpactLookups[[#This Row],[MAT]]="AR",EnergyImpactLookups[[#This Row],[APreWBkWh]],"")</f>
        <v>147.44059999999999</v>
      </c>
      <c r="AG2028">
        <f>IF(EnergyImpactLookups[[#This Row],[MAT]]="AR",EnergyImpactLookups[[#This Row],[APreWBkW]],"")</f>
        <v>0.14649999999999999</v>
      </c>
      <c r="AH2028" s="19">
        <f>IF(EnergyImpactLookups[[#This Row],[MAT]]="AR",EnergyImpactLookups[[#This Row],[APreWBtherm]],"")</f>
        <v>0</v>
      </c>
      <c r="AJ2028">
        <f>IF(EnergyImpactLookups[[#This Row],[MAT]]="AR",EnergyImpactLookups[[#This Row],[APreWBkW]],EnergyImpactLookups[[#This Row],[AStdWBkW]])</f>
        <v>0.14649999999999999</v>
      </c>
      <c r="AK2028">
        <f>IF(EnergyImpactLookups[[#This Row],[MAT]]="AR",EnergyImpactLookups[[#This Row],[APreWBkWh]],EnergyImpactLookups[[#This Row],[AStdWBkWh]])</f>
        <v>147.44059999999999</v>
      </c>
      <c r="AL2028">
        <f>IF(EnergyImpactLookups[[#This Row],[MAT]]="AR",EnergyImpactLookups[[#This Row],[APreWBtherm]],EnergyImpactLookups[[#This Row],[AStdWBtherm]])</f>
        <v>0</v>
      </c>
      <c r="AM2028">
        <f>IF(EnergyImpactLookups[[#This Row],[MAT]]="AR",EnergyImpactLookups[[#This Row],[AStdWBkW]],0)</f>
        <v>8.8099999999999998E-2</v>
      </c>
      <c r="AN2028">
        <f>IF(EnergyImpactLookups[[#This Row],[MAT]]="AR",EnergyImpactLookups[[#This Row],[AStdWBkWh]],0)</f>
        <v>88.665599999999998</v>
      </c>
      <c r="AO2028">
        <f>IF(EnergyImpactLookups[[#This Row],[MAT]]="AR",EnergyImpactLookups[[#This Row],[AStdWBtherm]],0)</f>
        <v>0</v>
      </c>
    </row>
    <row r="2029" spans="1:41" x14ac:dyDescent="0.3">
      <c r="A2029" t="s">
        <v>601</v>
      </c>
      <c r="B2029" t="s">
        <v>532</v>
      </c>
      <c r="C2029" t="s">
        <v>195</v>
      </c>
      <c r="D2029" t="s">
        <v>721</v>
      </c>
      <c r="E2029" t="s">
        <v>533</v>
      </c>
      <c r="F2029" t="s">
        <v>534</v>
      </c>
      <c r="G2029" t="s">
        <v>363</v>
      </c>
      <c r="H2029" t="s">
        <v>126</v>
      </c>
      <c r="I2029" t="s">
        <v>683</v>
      </c>
      <c r="J2029" t="s">
        <v>602</v>
      </c>
      <c r="K2029" t="s">
        <v>128</v>
      </c>
      <c r="L2029" t="s">
        <v>12</v>
      </c>
      <c r="M2029" t="s">
        <v>536</v>
      </c>
      <c r="N2029" s="1">
        <v>44167</v>
      </c>
      <c r="O2029" t="s">
        <v>95</v>
      </c>
      <c r="P2029" t="s">
        <v>127</v>
      </c>
      <c r="Q2029" t="s">
        <v>115</v>
      </c>
      <c r="R2029" t="s">
        <v>129</v>
      </c>
      <c r="S2029" t="s">
        <v>537</v>
      </c>
      <c r="T2029">
        <v>3.5</v>
      </c>
      <c r="U2029">
        <v>1240</v>
      </c>
      <c r="V2029" t="s">
        <v>8</v>
      </c>
      <c r="W2029">
        <v>95.378</v>
      </c>
      <c r="X2029">
        <v>0.13070000000000001</v>
      </c>
      <c r="Y2029">
        <v>0</v>
      </c>
      <c r="Z2029">
        <v>57.350700000000003</v>
      </c>
      <c r="AA2029">
        <v>7.8600000000000003E-2</v>
      </c>
      <c r="AB2029">
        <v>0</v>
      </c>
      <c r="AC2029" t="s">
        <v>538</v>
      </c>
      <c r="AD2029">
        <v>1</v>
      </c>
      <c r="AE2029">
        <v>1</v>
      </c>
      <c r="AF2029">
        <f>IF(EnergyImpactLookups[[#This Row],[MAT]]="AR",EnergyImpactLookups[[#This Row],[APreWBkWh]],"")</f>
        <v>95.378</v>
      </c>
      <c r="AG2029">
        <f>IF(EnergyImpactLookups[[#This Row],[MAT]]="AR",EnergyImpactLookups[[#This Row],[APreWBkW]],"")</f>
        <v>0.13070000000000001</v>
      </c>
      <c r="AH2029" s="19">
        <f>IF(EnergyImpactLookups[[#This Row],[MAT]]="AR",EnergyImpactLookups[[#This Row],[APreWBtherm]],"")</f>
        <v>0</v>
      </c>
      <c r="AJ2029">
        <f>IF(EnergyImpactLookups[[#This Row],[MAT]]="AR",EnergyImpactLookups[[#This Row],[APreWBkW]],EnergyImpactLookups[[#This Row],[AStdWBkW]])</f>
        <v>0.13070000000000001</v>
      </c>
      <c r="AK2029">
        <f>IF(EnergyImpactLookups[[#This Row],[MAT]]="AR",EnergyImpactLookups[[#This Row],[APreWBkWh]],EnergyImpactLookups[[#This Row],[AStdWBkWh]])</f>
        <v>95.378</v>
      </c>
      <c r="AL2029">
        <f>IF(EnergyImpactLookups[[#This Row],[MAT]]="AR",EnergyImpactLookups[[#This Row],[APreWBtherm]],EnergyImpactLookups[[#This Row],[AStdWBtherm]])</f>
        <v>0</v>
      </c>
      <c r="AM2029">
        <f>IF(EnergyImpactLookups[[#This Row],[MAT]]="AR",EnergyImpactLookups[[#This Row],[AStdWBkW]],0)</f>
        <v>7.8600000000000003E-2</v>
      </c>
      <c r="AN2029">
        <f>IF(EnergyImpactLookups[[#This Row],[MAT]]="AR",EnergyImpactLookups[[#This Row],[AStdWBkWh]],0)</f>
        <v>57.350700000000003</v>
      </c>
      <c r="AO2029">
        <f>IF(EnergyImpactLookups[[#This Row],[MAT]]="AR",EnergyImpactLookups[[#This Row],[AStdWBtherm]],0)</f>
        <v>0</v>
      </c>
    </row>
    <row r="2030" spans="1:41" x14ac:dyDescent="0.3">
      <c r="A2030" t="s">
        <v>601</v>
      </c>
      <c r="B2030" t="s">
        <v>532</v>
      </c>
      <c r="C2030" t="s">
        <v>195</v>
      </c>
      <c r="D2030" t="s">
        <v>721</v>
      </c>
      <c r="E2030" t="s">
        <v>533</v>
      </c>
      <c r="F2030" t="s">
        <v>534</v>
      </c>
      <c r="G2030" t="s">
        <v>363</v>
      </c>
      <c r="H2030" t="s">
        <v>126</v>
      </c>
      <c r="I2030" t="s">
        <v>683</v>
      </c>
      <c r="J2030" t="s">
        <v>602</v>
      </c>
      <c r="K2030" t="s">
        <v>128</v>
      </c>
      <c r="L2030" t="s">
        <v>12</v>
      </c>
      <c r="M2030" t="s">
        <v>536</v>
      </c>
      <c r="N2030" s="1">
        <v>44167</v>
      </c>
      <c r="O2030" t="s">
        <v>95</v>
      </c>
      <c r="P2030" t="s">
        <v>127</v>
      </c>
      <c r="Q2030" t="s">
        <v>116</v>
      </c>
      <c r="R2030" t="s">
        <v>129</v>
      </c>
      <c r="S2030" t="s">
        <v>537</v>
      </c>
      <c r="T2030">
        <v>3.5</v>
      </c>
      <c r="U2030">
        <v>1240</v>
      </c>
      <c r="V2030" t="s">
        <v>8</v>
      </c>
      <c r="W2030">
        <v>166.73490000000001</v>
      </c>
      <c r="X2030">
        <v>0.1434</v>
      </c>
      <c r="Y2030">
        <v>0</v>
      </c>
      <c r="Z2030">
        <v>100.2732</v>
      </c>
      <c r="AA2030">
        <v>8.6199999999999999E-2</v>
      </c>
      <c r="AB2030">
        <v>0</v>
      </c>
      <c r="AC2030" t="s">
        <v>538</v>
      </c>
      <c r="AD2030">
        <v>1</v>
      </c>
      <c r="AE2030">
        <v>1</v>
      </c>
      <c r="AF2030">
        <f>IF(EnergyImpactLookups[[#This Row],[MAT]]="AR",EnergyImpactLookups[[#This Row],[APreWBkWh]],"")</f>
        <v>166.73490000000001</v>
      </c>
      <c r="AG2030">
        <f>IF(EnergyImpactLookups[[#This Row],[MAT]]="AR",EnergyImpactLookups[[#This Row],[APreWBkW]],"")</f>
        <v>0.1434</v>
      </c>
      <c r="AH2030" s="19">
        <f>IF(EnergyImpactLookups[[#This Row],[MAT]]="AR",EnergyImpactLookups[[#This Row],[APreWBtherm]],"")</f>
        <v>0</v>
      </c>
      <c r="AJ2030">
        <f>IF(EnergyImpactLookups[[#This Row],[MAT]]="AR",EnergyImpactLookups[[#This Row],[APreWBkW]],EnergyImpactLookups[[#This Row],[AStdWBkW]])</f>
        <v>0.1434</v>
      </c>
      <c r="AK2030">
        <f>IF(EnergyImpactLookups[[#This Row],[MAT]]="AR",EnergyImpactLookups[[#This Row],[APreWBkWh]],EnergyImpactLookups[[#This Row],[AStdWBkWh]])</f>
        <v>166.73490000000001</v>
      </c>
      <c r="AL2030">
        <f>IF(EnergyImpactLookups[[#This Row],[MAT]]="AR",EnergyImpactLookups[[#This Row],[APreWBtherm]],EnergyImpactLookups[[#This Row],[AStdWBtherm]])</f>
        <v>0</v>
      </c>
      <c r="AM2030">
        <f>IF(EnergyImpactLookups[[#This Row],[MAT]]="AR",EnergyImpactLookups[[#This Row],[AStdWBkW]],0)</f>
        <v>8.6199999999999999E-2</v>
      </c>
      <c r="AN2030">
        <f>IF(EnergyImpactLookups[[#This Row],[MAT]]="AR",EnergyImpactLookups[[#This Row],[AStdWBkWh]],0)</f>
        <v>100.2732</v>
      </c>
      <c r="AO2030">
        <f>IF(EnergyImpactLookups[[#This Row],[MAT]]="AR",EnergyImpactLookups[[#This Row],[AStdWBtherm]],0)</f>
        <v>0</v>
      </c>
    </row>
    <row r="2031" spans="1:41" x14ac:dyDescent="0.3">
      <c r="A2031" t="s">
        <v>601</v>
      </c>
      <c r="B2031" t="s">
        <v>532</v>
      </c>
      <c r="C2031" t="s">
        <v>195</v>
      </c>
      <c r="D2031" t="s">
        <v>721</v>
      </c>
      <c r="E2031" t="s">
        <v>533</v>
      </c>
      <c r="F2031" t="s">
        <v>534</v>
      </c>
      <c r="G2031" t="s">
        <v>363</v>
      </c>
      <c r="H2031" t="s">
        <v>126</v>
      </c>
      <c r="I2031" t="s">
        <v>683</v>
      </c>
      <c r="J2031" t="s">
        <v>602</v>
      </c>
      <c r="K2031" t="s">
        <v>128</v>
      </c>
      <c r="L2031" t="s">
        <v>12</v>
      </c>
      <c r="M2031" t="s">
        <v>536</v>
      </c>
      <c r="N2031" s="1">
        <v>44167</v>
      </c>
      <c r="O2031" t="s">
        <v>95</v>
      </c>
      <c r="P2031" t="s">
        <v>127</v>
      </c>
      <c r="Q2031" t="s">
        <v>117</v>
      </c>
      <c r="R2031" t="s">
        <v>129</v>
      </c>
      <c r="S2031" t="s">
        <v>537</v>
      </c>
      <c r="T2031">
        <v>3.5</v>
      </c>
      <c r="U2031">
        <v>1240</v>
      </c>
      <c r="V2031" t="s">
        <v>8</v>
      </c>
      <c r="W2031">
        <v>143.4376</v>
      </c>
      <c r="X2031">
        <v>0.13739999999999999</v>
      </c>
      <c r="Y2031">
        <v>0</v>
      </c>
      <c r="Z2031">
        <v>86.270399999999995</v>
      </c>
      <c r="AA2031">
        <v>8.2600000000000007E-2</v>
      </c>
      <c r="AB2031">
        <v>0</v>
      </c>
      <c r="AC2031" t="s">
        <v>538</v>
      </c>
      <c r="AD2031">
        <v>1</v>
      </c>
      <c r="AE2031">
        <v>1</v>
      </c>
      <c r="AF2031">
        <f>IF(EnergyImpactLookups[[#This Row],[MAT]]="AR",EnergyImpactLookups[[#This Row],[APreWBkWh]],"")</f>
        <v>143.4376</v>
      </c>
      <c r="AG2031">
        <f>IF(EnergyImpactLookups[[#This Row],[MAT]]="AR",EnergyImpactLookups[[#This Row],[APreWBkW]],"")</f>
        <v>0.13739999999999999</v>
      </c>
      <c r="AH2031" s="19">
        <f>IF(EnergyImpactLookups[[#This Row],[MAT]]="AR",EnergyImpactLookups[[#This Row],[APreWBtherm]],"")</f>
        <v>0</v>
      </c>
      <c r="AJ2031">
        <f>IF(EnergyImpactLookups[[#This Row],[MAT]]="AR",EnergyImpactLookups[[#This Row],[APreWBkW]],EnergyImpactLookups[[#This Row],[AStdWBkW]])</f>
        <v>0.13739999999999999</v>
      </c>
      <c r="AK2031">
        <f>IF(EnergyImpactLookups[[#This Row],[MAT]]="AR",EnergyImpactLookups[[#This Row],[APreWBkWh]],EnergyImpactLookups[[#This Row],[AStdWBkWh]])</f>
        <v>143.4376</v>
      </c>
      <c r="AL2031">
        <f>IF(EnergyImpactLookups[[#This Row],[MAT]]="AR",EnergyImpactLookups[[#This Row],[APreWBtherm]],EnergyImpactLookups[[#This Row],[AStdWBtherm]])</f>
        <v>0</v>
      </c>
      <c r="AM2031">
        <f>IF(EnergyImpactLookups[[#This Row],[MAT]]="AR",EnergyImpactLookups[[#This Row],[AStdWBkW]],0)</f>
        <v>8.2600000000000007E-2</v>
      </c>
      <c r="AN2031">
        <f>IF(EnergyImpactLookups[[#This Row],[MAT]]="AR",EnergyImpactLookups[[#This Row],[AStdWBkWh]],0)</f>
        <v>86.270399999999995</v>
      </c>
      <c r="AO2031">
        <f>IF(EnergyImpactLookups[[#This Row],[MAT]]="AR",EnergyImpactLookups[[#This Row],[AStdWBtherm]],0)</f>
        <v>0</v>
      </c>
    </row>
    <row r="2032" spans="1:41" x14ac:dyDescent="0.3">
      <c r="A2032" t="s">
        <v>601</v>
      </c>
      <c r="B2032" t="s">
        <v>532</v>
      </c>
      <c r="C2032" t="s">
        <v>195</v>
      </c>
      <c r="D2032" t="s">
        <v>721</v>
      </c>
      <c r="E2032" t="s">
        <v>533</v>
      </c>
      <c r="F2032" t="s">
        <v>534</v>
      </c>
      <c r="G2032" t="s">
        <v>363</v>
      </c>
      <c r="H2032" t="s">
        <v>126</v>
      </c>
      <c r="I2032" t="s">
        <v>683</v>
      </c>
      <c r="J2032" t="s">
        <v>602</v>
      </c>
      <c r="K2032" t="s">
        <v>128</v>
      </c>
      <c r="L2032" t="s">
        <v>12</v>
      </c>
      <c r="M2032" t="s">
        <v>536</v>
      </c>
      <c r="N2032" s="1">
        <v>44167</v>
      </c>
      <c r="O2032" t="s">
        <v>95</v>
      </c>
      <c r="P2032" t="s">
        <v>127</v>
      </c>
      <c r="Q2032" t="s">
        <v>118</v>
      </c>
      <c r="R2032" t="s">
        <v>129</v>
      </c>
      <c r="S2032" t="s">
        <v>537</v>
      </c>
      <c r="T2032">
        <v>3.5</v>
      </c>
      <c r="U2032">
        <v>1240</v>
      </c>
      <c r="V2032" t="s">
        <v>8</v>
      </c>
      <c r="W2032">
        <v>235.36539999999999</v>
      </c>
      <c r="X2032">
        <v>0.1547</v>
      </c>
      <c r="Y2032">
        <v>0</v>
      </c>
      <c r="Z2032">
        <v>141.53380000000001</v>
      </c>
      <c r="AA2032">
        <v>9.2999999999999999E-2</v>
      </c>
      <c r="AB2032">
        <v>0</v>
      </c>
      <c r="AC2032" t="s">
        <v>538</v>
      </c>
      <c r="AD2032">
        <v>1</v>
      </c>
      <c r="AE2032">
        <v>1</v>
      </c>
      <c r="AF2032">
        <f>IF(EnergyImpactLookups[[#This Row],[MAT]]="AR",EnergyImpactLookups[[#This Row],[APreWBkWh]],"")</f>
        <v>235.36539999999999</v>
      </c>
      <c r="AG2032">
        <f>IF(EnergyImpactLookups[[#This Row],[MAT]]="AR",EnergyImpactLookups[[#This Row],[APreWBkW]],"")</f>
        <v>0.1547</v>
      </c>
      <c r="AH2032" s="19">
        <f>IF(EnergyImpactLookups[[#This Row],[MAT]]="AR",EnergyImpactLookups[[#This Row],[APreWBtherm]],"")</f>
        <v>0</v>
      </c>
      <c r="AJ2032">
        <f>IF(EnergyImpactLookups[[#This Row],[MAT]]="AR",EnergyImpactLookups[[#This Row],[APreWBkW]],EnergyImpactLookups[[#This Row],[AStdWBkW]])</f>
        <v>0.1547</v>
      </c>
      <c r="AK2032">
        <f>IF(EnergyImpactLookups[[#This Row],[MAT]]="AR",EnergyImpactLookups[[#This Row],[APreWBkWh]],EnergyImpactLookups[[#This Row],[AStdWBkWh]])</f>
        <v>235.36539999999999</v>
      </c>
      <c r="AL2032">
        <f>IF(EnergyImpactLookups[[#This Row],[MAT]]="AR",EnergyImpactLookups[[#This Row],[APreWBtherm]],EnergyImpactLookups[[#This Row],[AStdWBtherm]])</f>
        <v>0</v>
      </c>
      <c r="AM2032">
        <f>IF(EnergyImpactLookups[[#This Row],[MAT]]="AR",EnergyImpactLookups[[#This Row],[AStdWBkW]],0)</f>
        <v>9.2999999999999999E-2</v>
      </c>
      <c r="AN2032">
        <f>IF(EnergyImpactLookups[[#This Row],[MAT]]="AR",EnergyImpactLookups[[#This Row],[AStdWBkWh]],0)</f>
        <v>141.53380000000001</v>
      </c>
      <c r="AO2032">
        <f>IF(EnergyImpactLookups[[#This Row],[MAT]]="AR",EnergyImpactLookups[[#This Row],[AStdWBtherm]],0)</f>
        <v>0</v>
      </c>
    </row>
    <row r="2033" spans="1:41" x14ac:dyDescent="0.3">
      <c r="A2033" t="s">
        <v>601</v>
      </c>
      <c r="B2033" t="s">
        <v>532</v>
      </c>
      <c r="C2033" t="s">
        <v>195</v>
      </c>
      <c r="D2033" t="s">
        <v>721</v>
      </c>
      <c r="E2033" t="s">
        <v>533</v>
      </c>
      <c r="F2033" t="s">
        <v>534</v>
      </c>
      <c r="G2033" t="s">
        <v>363</v>
      </c>
      <c r="H2033" t="s">
        <v>126</v>
      </c>
      <c r="I2033" t="s">
        <v>683</v>
      </c>
      <c r="J2033" t="s">
        <v>602</v>
      </c>
      <c r="K2033" t="s">
        <v>128</v>
      </c>
      <c r="L2033" t="s">
        <v>12</v>
      </c>
      <c r="M2033" t="s">
        <v>536</v>
      </c>
      <c r="N2033" s="1">
        <v>44167</v>
      </c>
      <c r="O2033" t="s">
        <v>95</v>
      </c>
      <c r="P2033" t="s">
        <v>127</v>
      </c>
      <c r="Q2033" t="s">
        <v>119</v>
      </c>
      <c r="R2033" t="s">
        <v>129</v>
      </c>
      <c r="S2033" t="s">
        <v>537</v>
      </c>
      <c r="T2033">
        <v>3.5</v>
      </c>
      <c r="U2033">
        <v>1240</v>
      </c>
      <c r="V2033" t="s">
        <v>8</v>
      </c>
      <c r="W2033">
        <v>40.450200000000002</v>
      </c>
      <c r="X2033">
        <v>6.0100000000000001E-2</v>
      </c>
      <c r="Y2033">
        <v>0</v>
      </c>
      <c r="Z2033">
        <v>23.728400000000001</v>
      </c>
      <c r="AA2033">
        <v>3.61E-2</v>
      </c>
      <c r="AB2033">
        <v>0</v>
      </c>
      <c r="AC2033" t="s">
        <v>538</v>
      </c>
      <c r="AD2033">
        <v>1</v>
      </c>
      <c r="AE2033">
        <v>1</v>
      </c>
      <c r="AF2033">
        <f>IF(EnergyImpactLookups[[#This Row],[MAT]]="AR",EnergyImpactLookups[[#This Row],[APreWBkWh]],"")</f>
        <v>40.450200000000002</v>
      </c>
      <c r="AG2033">
        <f>IF(EnergyImpactLookups[[#This Row],[MAT]]="AR",EnergyImpactLookups[[#This Row],[APreWBkW]],"")</f>
        <v>6.0100000000000001E-2</v>
      </c>
      <c r="AH2033" s="19">
        <f>IF(EnergyImpactLookups[[#This Row],[MAT]]="AR",EnergyImpactLookups[[#This Row],[APreWBtherm]],"")</f>
        <v>0</v>
      </c>
      <c r="AJ2033">
        <f>IF(EnergyImpactLookups[[#This Row],[MAT]]="AR",EnergyImpactLookups[[#This Row],[APreWBkW]],EnergyImpactLookups[[#This Row],[AStdWBkW]])</f>
        <v>6.0100000000000001E-2</v>
      </c>
      <c r="AK2033">
        <f>IF(EnergyImpactLookups[[#This Row],[MAT]]="AR",EnergyImpactLookups[[#This Row],[APreWBkWh]],EnergyImpactLookups[[#This Row],[AStdWBkWh]])</f>
        <v>40.450200000000002</v>
      </c>
      <c r="AL2033">
        <f>IF(EnergyImpactLookups[[#This Row],[MAT]]="AR",EnergyImpactLookups[[#This Row],[APreWBtherm]],EnergyImpactLookups[[#This Row],[AStdWBtherm]])</f>
        <v>0</v>
      </c>
      <c r="AM2033">
        <f>IF(EnergyImpactLookups[[#This Row],[MAT]]="AR",EnergyImpactLookups[[#This Row],[AStdWBkW]],0)</f>
        <v>3.61E-2</v>
      </c>
      <c r="AN2033">
        <f>IF(EnergyImpactLookups[[#This Row],[MAT]]="AR",EnergyImpactLookups[[#This Row],[AStdWBkWh]],0)</f>
        <v>23.728400000000001</v>
      </c>
      <c r="AO2033">
        <f>IF(EnergyImpactLookups[[#This Row],[MAT]]="AR",EnergyImpactLookups[[#This Row],[AStdWBtherm]],0)</f>
        <v>0</v>
      </c>
    </row>
    <row r="2034" spans="1:41" x14ac:dyDescent="0.3">
      <c r="A2034" t="s">
        <v>601</v>
      </c>
      <c r="B2034" t="s">
        <v>532</v>
      </c>
      <c r="C2034" t="s">
        <v>195</v>
      </c>
      <c r="D2034" t="s">
        <v>721</v>
      </c>
      <c r="E2034" t="s">
        <v>533</v>
      </c>
      <c r="F2034" t="s">
        <v>534</v>
      </c>
      <c r="G2034" t="s">
        <v>363</v>
      </c>
      <c r="H2034" t="s">
        <v>126</v>
      </c>
      <c r="I2034" t="s">
        <v>683</v>
      </c>
      <c r="J2034" t="s">
        <v>602</v>
      </c>
      <c r="K2034" t="s">
        <v>128</v>
      </c>
      <c r="L2034" t="s">
        <v>12</v>
      </c>
      <c r="M2034" t="s">
        <v>536</v>
      </c>
      <c r="N2034" s="1">
        <v>44167</v>
      </c>
      <c r="O2034" t="s">
        <v>95</v>
      </c>
      <c r="P2034" t="s">
        <v>130</v>
      </c>
      <c r="Q2034" t="s">
        <v>99</v>
      </c>
      <c r="R2034" t="s">
        <v>129</v>
      </c>
      <c r="S2034" t="s">
        <v>537</v>
      </c>
      <c r="T2034">
        <v>1</v>
      </c>
      <c r="U2034">
        <v>999</v>
      </c>
      <c r="V2034" t="s">
        <v>8</v>
      </c>
      <c r="W2034">
        <v>16.3691</v>
      </c>
      <c r="X2034">
        <v>1.6000000000000001E-3</v>
      </c>
      <c r="Y2034">
        <v>0</v>
      </c>
      <c r="Z2034">
        <v>9.8885000000000005</v>
      </c>
      <c r="AA2034">
        <v>1E-3</v>
      </c>
      <c r="AB2034">
        <v>0</v>
      </c>
      <c r="AC2034" t="s">
        <v>538</v>
      </c>
      <c r="AD2034">
        <v>1</v>
      </c>
      <c r="AE2034">
        <v>1</v>
      </c>
      <c r="AF2034">
        <f>IF(EnergyImpactLookups[[#This Row],[MAT]]="AR",EnergyImpactLookups[[#This Row],[APreWBkWh]],"")</f>
        <v>16.3691</v>
      </c>
      <c r="AG2034">
        <f>IF(EnergyImpactLookups[[#This Row],[MAT]]="AR",EnergyImpactLookups[[#This Row],[APreWBkW]],"")</f>
        <v>1.6000000000000001E-3</v>
      </c>
      <c r="AH2034" s="19">
        <f>IF(EnergyImpactLookups[[#This Row],[MAT]]="AR",EnergyImpactLookups[[#This Row],[APreWBtherm]],"")</f>
        <v>0</v>
      </c>
      <c r="AJ2034">
        <f>IF(EnergyImpactLookups[[#This Row],[MAT]]="AR",EnergyImpactLookups[[#This Row],[APreWBkW]],EnergyImpactLookups[[#This Row],[AStdWBkW]])</f>
        <v>1.6000000000000001E-3</v>
      </c>
      <c r="AK2034">
        <f>IF(EnergyImpactLookups[[#This Row],[MAT]]="AR",EnergyImpactLookups[[#This Row],[APreWBkWh]],EnergyImpactLookups[[#This Row],[AStdWBkWh]])</f>
        <v>16.3691</v>
      </c>
      <c r="AL2034">
        <f>IF(EnergyImpactLookups[[#This Row],[MAT]]="AR",EnergyImpactLookups[[#This Row],[APreWBtherm]],EnergyImpactLookups[[#This Row],[AStdWBtherm]])</f>
        <v>0</v>
      </c>
      <c r="AM2034">
        <f>IF(EnergyImpactLookups[[#This Row],[MAT]]="AR",EnergyImpactLookups[[#This Row],[AStdWBkW]],0)</f>
        <v>1E-3</v>
      </c>
      <c r="AN2034">
        <f>IF(EnergyImpactLookups[[#This Row],[MAT]]="AR",EnergyImpactLookups[[#This Row],[AStdWBkWh]],0)</f>
        <v>9.8885000000000005</v>
      </c>
      <c r="AO2034">
        <f>IF(EnergyImpactLookups[[#This Row],[MAT]]="AR",EnergyImpactLookups[[#This Row],[AStdWBtherm]],0)</f>
        <v>0</v>
      </c>
    </row>
    <row r="2035" spans="1:41" x14ac:dyDescent="0.3">
      <c r="A2035" t="s">
        <v>601</v>
      </c>
      <c r="B2035" t="s">
        <v>532</v>
      </c>
      <c r="C2035" t="s">
        <v>195</v>
      </c>
      <c r="D2035" t="s">
        <v>721</v>
      </c>
      <c r="E2035" t="s">
        <v>533</v>
      </c>
      <c r="F2035" t="s">
        <v>534</v>
      </c>
      <c r="G2035" t="s">
        <v>363</v>
      </c>
      <c r="H2035" t="s">
        <v>126</v>
      </c>
      <c r="I2035" t="s">
        <v>683</v>
      </c>
      <c r="J2035" t="s">
        <v>602</v>
      </c>
      <c r="K2035" t="s">
        <v>128</v>
      </c>
      <c r="L2035" t="s">
        <v>12</v>
      </c>
      <c r="M2035" t="s">
        <v>536</v>
      </c>
      <c r="N2035" s="1">
        <v>44167</v>
      </c>
      <c r="O2035" t="s">
        <v>95</v>
      </c>
      <c r="P2035" t="s">
        <v>130</v>
      </c>
      <c r="Q2035" t="s">
        <v>103</v>
      </c>
      <c r="R2035" t="s">
        <v>129</v>
      </c>
      <c r="S2035" t="s">
        <v>537</v>
      </c>
      <c r="T2035">
        <v>1</v>
      </c>
      <c r="U2035">
        <v>1070</v>
      </c>
      <c r="V2035" t="s">
        <v>8</v>
      </c>
      <c r="W2035">
        <v>45.312899999999999</v>
      </c>
      <c r="X2035">
        <v>9.5799999999999996E-2</v>
      </c>
      <c r="Y2035">
        <v>0</v>
      </c>
      <c r="Z2035">
        <v>27.282699999999998</v>
      </c>
      <c r="AA2035">
        <v>5.7599999999999998E-2</v>
      </c>
      <c r="AB2035">
        <v>0</v>
      </c>
      <c r="AC2035" t="s">
        <v>538</v>
      </c>
      <c r="AD2035">
        <v>1</v>
      </c>
      <c r="AE2035">
        <v>1</v>
      </c>
      <c r="AF2035">
        <f>IF(EnergyImpactLookups[[#This Row],[MAT]]="AR",EnergyImpactLookups[[#This Row],[APreWBkWh]],"")</f>
        <v>45.312899999999999</v>
      </c>
      <c r="AG2035">
        <f>IF(EnergyImpactLookups[[#This Row],[MAT]]="AR",EnergyImpactLookups[[#This Row],[APreWBkW]],"")</f>
        <v>9.5799999999999996E-2</v>
      </c>
      <c r="AH2035" s="19">
        <f>IF(EnergyImpactLookups[[#This Row],[MAT]]="AR",EnergyImpactLookups[[#This Row],[APreWBtherm]],"")</f>
        <v>0</v>
      </c>
      <c r="AJ2035">
        <f>IF(EnergyImpactLookups[[#This Row],[MAT]]="AR",EnergyImpactLookups[[#This Row],[APreWBkW]],EnergyImpactLookups[[#This Row],[AStdWBkW]])</f>
        <v>9.5799999999999996E-2</v>
      </c>
      <c r="AK2035">
        <f>IF(EnergyImpactLookups[[#This Row],[MAT]]="AR",EnergyImpactLookups[[#This Row],[APreWBkWh]],EnergyImpactLookups[[#This Row],[AStdWBkWh]])</f>
        <v>45.312899999999999</v>
      </c>
      <c r="AL2035">
        <f>IF(EnergyImpactLookups[[#This Row],[MAT]]="AR",EnergyImpactLookups[[#This Row],[APreWBtherm]],EnergyImpactLookups[[#This Row],[AStdWBtherm]])</f>
        <v>0</v>
      </c>
      <c r="AM2035">
        <f>IF(EnergyImpactLookups[[#This Row],[MAT]]="AR",EnergyImpactLookups[[#This Row],[AStdWBkW]],0)</f>
        <v>5.7599999999999998E-2</v>
      </c>
      <c r="AN2035">
        <f>IF(EnergyImpactLookups[[#This Row],[MAT]]="AR",EnergyImpactLookups[[#This Row],[AStdWBkWh]],0)</f>
        <v>27.282699999999998</v>
      </c>
      <c r="AO2035">
        <f>IF(EnergyImpactLookups[[#This Row],[MAT]]="AR",EnergyImpactLookups[[#This Row],[AStdWBtherm]],0)</f>
        <v>0</v>
      </c>
    </row>
    <row r="2036" spans="1:41" x14ac:dyDescent="0.3">
      <c r="A2036" t="s">
        <v>601</v>
      </c>
      <c r="B2036" t="s">
        <v>532</v>
      </c>
      <c r="C2036" t="s">
        <v>195</v>
      </c>
      <c r="D2036" t="s">
        <v>721</v>
      </c>
      <c r="E2036" t="s">
        <v>533</v>
      </c>
      <c r="F2036" t="s">
        <v>534</v>
      </c>
      <c r="G2036" t="s">
        <v>363</v>
      </c>
      <c r="H2036" t="s">
        <v>126</v>
      </c>
      <c r="I2036" t="s">
        <v>683</v>
      </c>
      <c r="J2036" t="s">
        <v>602</v>
      </c>
      <c r="K2036" t="s">
        <v>128</v>
      </c>
      <c r="L2036" t="s">
        <v>12</v>
      </c>
      <c r="M2036" t="s">
        <v>536</v>
      </c>
      <c r="N2036" s="1">
        <v>44167</v>
      </c>
      <c r="O2036" t="s">
        <v>95</v>
      </c>
      <c r="P2036" t="s">
        <v>130</v>
      </c>
      <c r="Q2036" t="s">
        <v>104</v>
      </c>
      <c r="R2036" t="s">
        <v>129</v>
      </c>
      <c r="S2036" t="s">
        <v>537</v>
      </c>
      <c r="T2036">
        <v>1</v>
      </c>
      <c r="U2036">
        <v>999</v>
      </c>
      <c r="V2036" t="s">
        <v>8</v>
      </c>
      <c r="W2036">
        <v>18.051600000000001</v>
      </c>
      <c r="X2036">
        <v>3.6400000000000002E-2</v>
      </c>
      <c r="Y2036">
        <v>0</v>
      </c>
      <c r="Z2036">
        <v>10.878399999999999</v>
      </c>
      <c r="AA2036">
        <v>2.1899999999999999E-2</v>
      </c>
      <c r="AB2036">
        <v>0</v>
      </c>
      <c r="AC2036" t="s">
        <v>538</v>
      </c>
      <c r="AD2036">
        <v>1</v>
      </c>
      <c r="AE2036">
        <v>1</v>
      </c>
      <c r="AF2036">
        <f>IF(EnergyImpactLookups[[#This Row],[MAT]]="AR",EnergyImpactLookups[[#This Row],[APreWBkWh]],"")</f>
        <v>18.051600000000001</v>
      </c>
      <c r="AG2036">
        <f>IF(EnergyImpactLookups[[#This Row],[MAT]]="AR",EnergyImpactLookups[[#This Row],[APreWBkW]],"")</f>
        <v>3.6400000000000002E-2</v>
      </c>
      <c r="AH2036" s="19">
        <f>IF(EnergyImpactLookups[[#This Row],[MAT]]="AR",EnergyImpactLookups[[#This Row],[APreWBtherm]],"")</f>
        <v>0</v>
      </c>
      <c r="AJ2036">
        <f>IF(EnergyImpactLookups[[#This Row],[MAT]]="AR",EnergyImpactLookups[[#This Row],[APreWBkW]],EnergyImpactLookups[[#This Row],[AStdWBkW]])</f>
        <v>3.6400000000000002E-2</v>
      </c>
      <c r="AK2036">
        <f>IF(EnergyImpactLookups[[#This Row],[MAT]]="AR",EnergyImpactLookups[[#This Row],[APreWBkWh]],EnergyImpactLookups[[#This Row],[AStdWBkWh]])</f>
        <v>18.051600000000001</v>
      </c>
      <c r="AL2036">
        <f>IF(EnergyImpactLookups[[#This Row],[MAT]]="AR",EnergyImpactLookups[[#This Row],[APreWBtherm]],EnergyImpactLookups[[#This Row],[AStdWBtherm]])</f>
        <v>0</v>
      </c>
      <c r="AM2036">
        <f>IF(EnergyImpactLookups[[#This Row],[MAT]]="AR",EnergyImpactLookups[[#This Row],[AStdWBkW]],0)</f>
        <v>2.1899999999999999E-2</v>
      </c>
      <c r="AN2036">
        <f>IF(EnergyImpactLookups[[#This Row],[MAT]]="AR",EnergyImpactLookups[[#This Row],[AStdWBkWh]],0)</f>
        <v>10.878399999999999</v>
      </c>
      <c r="AO2036">
        <f>IF(EnergyImpactLookups[[#This Row],[MAT]]="AR",EnergyImpactLookups[[#This Row],[AStdWBtherm]],0)</f>
        <v>0</v>
      </c>
    </row>
    <row r="2037" spans="1:41" x14ac:dyDescent="0.3">
      <c r="A2037" t="s">
        <v>601</v>
      </c>
      <c r="B2037" t="s">
        <v>532</v>
      </c>
      <c r="C2037" t="s">
        <v>195</v>
      </c>
      <c r="D2037" t="s">
        <v>721</v>
      </c>
      <c r="E2037" t="s">
        <v>533</v>
      </c>
      <c r="F2037" t="s">
        <v>534</v>
      </c>
      <c r="G2037" t="s">
        <v>363</v>
      </c>
      <c r="H2037" t="s">
        <v>126</v>
      </c>
      <c r="I2037" t="s">
        <v>683</v>
      </c>
      <c r="J2037" t="s">
        <v>602</v>
      </c>
      <c r="K2037" t="s">
        <v>128</v>
      </c>
      <c r="L2037" t="s">
        <v>12</v>
      </c>
      <c r="M2037" t="s">
        <v>536</v>
      </c>
      <c r="N2037" s="1">
        <v>44167</v>
      </c>
      <c r="O2037" t="s">
        <v>95</v>
      </c>
      <c r="P2037" t="s">
        <v>130</v>
      </c>
      <c r="Q2037" t="s">
        <v>105</v>
      </c>
      <c r="R2037" t="s">
        <v>129</v>
      </c>
      <c r="S2037" t="s">
        <v>537</v>
      </c>
      <c r="T2037">
        <v>1</v>
      </c>
      <c r="U2037">
        <v>999</v>
      </c>
      <c r="V2037" t="s">
        <v>8</v>
      </c>
      <c r="W2037">
        <v>94.113100000000003</v>
      </c>
      <c r="X2037">
        <v>0.14449999999999999</v>
      </c>
      <c r="Y2037">
        <v>0</v>
      </c>
      <c r="Z2037">
        <v>56.606400000000001</v>
      </c>
      <c r="AA2037">
        <v>8.6900000000000005E-2</v>
      </c>
      <c r="AB2037">
        <v>0</v>
      </c>
      <c r="AC2037" t="s">
        <v>538</v>
      </c>
      <c r="AD2037">
        <v>1</v>
      </c>
      <c r="AE2037">
        <v>1</v>
      </c>
      <c r="AF2037">
        <f>IF(EnergyImpactLookups[[#This Row],[MAT]]="AR",EnergyImpactLookups[[#This Row],[APreWBkWh]],"")</f>
        <v>94.113100000000003</v>
      </c>
      <c r="AG2037">
        <f>IF(EnergyImpactLookups[[#This Row],[MAT]]="AR",EnergyImpactLookups[[#This Row],[APreWBkW]],"")</f>
        <v>0.14449999999999999</v>
      </c>
      <c r="AH2037" s="19">
        <f>IF(EnergyImpactLookups[[#This Row],[MAT]]="AR",EnergyImpactLookups[[#This Row],[APreWBtherm]],"")</f>
        <v>0</v>
      </c>
      <c r="AJ2037">
        <f>IF(EnergyImpactLookups[[#This Row],[MAT]]="AR",EnergyImpactLookups[[#This Row],[APreWBkW]],EnergyImpactLookups[[#This Row],[AStdWBkW]])</f>
        <v>0.14449999999999999</v>
      </c>
      <c r="AK2037">
        <f>IF(EnergyImpactLookups[[#This Row],[MAT]]="AR",EnergyImpactLookups[[#This Row],[APreWBkWh]],EnergyImpactLookups[[#This Row],[AStdWBkWh]])</f>
        <v>94.113100000000003</v>
      </c>
      <c r="AL2037">
        <f>IF(EnergyImpactLookups[[#This Row],[MAT]]="AR",EnergyImpactLookups[[#This Row],[APreWBtherm]],EnergyImpactLookups[[#This Row],[AStdWBtherm]])</f>
        <v>0</v>
      </c>
      <c r="AM2037">
        <f>IF(EnergyImpactLookups[[#This Row],[MAT]]="AR",EnergyImpactLookups[[#This Row],[AStdWBkW]],0)</f>
        <v>8.6900000000000005E-2</v>
      </c>
      <c r="AN2037">
        <f>IF(EnergyImpactLookups[[#This Row],[MAT]]="AR",EnergyImpactLookups[[#This Row],[AStdWBkWh]],0)</f>
        <v>56.606400000000001</v>
      </c>
      <c r="AO2037">
        <f>IF(EnergyImpactLookups[[#This Row],[MAT]]="AR",EnergyImpactLookups[[#This Row],[AStdWBtherm]],0)</f>
        <v>0</v>
      </c>
    </row>
    <row r="2038" spans="1:41" x14ac:dyDescent="0.3">
      <c r="A2038" t="s">
        <v>601</v>
      </c>
      <c r="B2038" t="s">
        <v>532</v>
      </c>
      <c r="C2038" t="s">
        <v>195</v>
      </c>
      <c r="D2038" t="s">
        <v>721</v>
      </c>
      <c r="E2038" t="s">
        <v>533</v>
      </c>
      <c r="F2038" t="s">
        <v>534</v>
      </c>
      <c r="G2038" t="s">
        <v>363</v>
      </c>
      <c r="H2038" t="s">
        <v>126</v>
      </c>
      <c r="I2038" t="s">
        <v>683</v>
      </c>
      <c r="J2038" t="s">
        <v>602</v>
      </c>
      <c r="K2038" t="s">
        <v>128</v>
      </c>
      <c r="L2038" t="s">
        <v>12</v>
      </c>
      <c r="M2038" t="s">
        <v>536</v>
      </c>
      <c r="N2038" s="1">
        <v>44167</v>
      </c>
      <c r="O2038" t="s">
        <v>95</v>
      </c>
      <c r="P2038" t="s">
        <v>130</v>
      </c>
      <c r="Q2038" t="s">
        <v>106</v>
      </c>
      <c r="R2038" t="s">
        <v>129</v>
      </c>
      <c r="S2038" t="s">
        <v>537</v>
      </c>
      <c r="T2038">
        <v>1.04</v>
      </c>
      <c r="U2038">
        <v>999</v>
      </c>
      <c r="V2038" t="s">
        <v>8</v>
      </c>
      <c r="W2038">
        <v>16.572399999999998</v>
      </c>
      <c r="X2038">
        <v>1.6E-2</v>
      </c>
      <c r="Y2038">
        <v>0</v>
      </c>
      <c r="Z2038">
        <v>9.9803999999999995</v>
      </c>
      <c r="AA2038">
        <v>9.5999999999999992E-3</v>
      </c>
      <c r="AB2038">
        <v>0</v>
      </c>
      <c r="AC2038" t="s">
        <v>538</v>
      </c>
      <c r="AD2038">
        <v>1</v>
      </c>
      <c r="AE2038">
        <v>1</v>
      </c>
      <c r="AF2038">
        <f>IF(EnergyImpactLookups[[#This Row],[MAT]]="AR",EnergyImpactLookups[[#This Row],[APreWBkWh]],"")</f>
        <v>16.572399999999998</v>
      </c>
      <c r="AG2038">
        <f>IF(EnergyImpactLookups[[#This Row],[MAT]]="AR",EnergyImpactLookups[[#This Row],[APreWBkW]],"")</f>
        <v>1.6E-2</v>
      </c>
      <c r="AH2038" s="19">
        <f>IF(EnergyImpactLookups[[#This Row],[MAT]]="AR",EnergyImpactLookups[[#This Row],[APreWBtherm]],"")</f>
        <v>0</v>
      </c>
      <c r="AJ2038">
        <f>IF(EnergyImpactLookups[[#This Row],[MAT]]="AR",EnergyImpactLookups[[#This Row],[APreWBkW]],EnergyImpactLookups[[#This Row],[AStdWBkW]])</f>
        <v>1.6E-2</v>
      </c>
      <c r="AK2038">
        <f>IF(EnergyImpactLookups[[#This Row],[MAT]]="AR",EnergyImpactLookups[[#This Row],[APreWBkWh]],EnergyImpactLookups[[#This Row],[AStdWBkWh]])</f>
        <v>16.572399999999998</v>
      </c>
      <c r="AL2038">
        <f>IF(EnergyImpactLookups[[#This Row],[MAT]]="AR",EnergyImpactLookups[[#This Row],[APreWBtherm]],EnergyImpactLookups[[#This Row],[AStdWBtherm]])</f>
        <v>0</v>
      </c>
      <c r="AM2038">
        <f>IF(EnergyImpactLookups[[#This Row],[MAT]]="AR",EnergyImpactLookups[[#This Row],[AStdWBkW]],0)</f>
        <v>9.5999999999999992E-3</v>
      </c>
      <c r="AN2038">
        <f>IF(EnergyImpactLookups[[#This Row],[MAT]]="AR",EnergyImpactLookups[[#This Row],[AStdWBkWh]],0)</f>
        <v>9.9803999999999995</v>
      </c>
      <c r="AO2038">
        <f>IF(EnergyImpactLookups[[#This Row],[MAT]]="AR",EnergyImpactLookups[[#This Row],[AStdWBtherm]],0)</f>
        <v>0</v>
      </c>
    </row>
    <row r="2039" spans="1:41" x14ac:dyDescent="0.3">
      <c r="A2039" t="s">
        <v>601</v>
      </c>
      <c r="B2039" t="s">
        <v>532</v>
      </c>
      <c r="C2039" t="s">
        <v>195</v>
      </c>
      <c r="D2039" t="s">
        <v>721</v>
      </c>
      <c r="E2039" t="s">
        <v>533</v>
      </c>
      <c r="F2039" t="s">
        <v>534</v>
      </c>
      <c r="G2039" t="s">
        <v>363</v>
      </c>
      <c r="H2039" t="s">
        <v>126</v>
      </c>
      <c r="I2039" t="s">
        <v>683</v>
      </c>
      <c r="J2039" t="s">
        <v>602</v>
      </c>
      <c r="K2039" t="s">
        <v>128</v>
      </c>
      <c r="L2039" t="s">
        <v>12</v>
      </c>
      <c r="M2039" t="s">
        <v>536</v>
      </c>
      <c r="N2039" s="1">
        <v>44167</v>
      </c>
      <c r="O2039" t="s">
        <v>95</v>
      </c>
      <c r="P2039" t="s">
        <v>130</v>
      </c>
      <c r="Q2039" t="s">
        <v>107</v>
      </c>
      <c r="R2039" t="s">
        <v>129</v>
      </c>
      <c r="S2039" t="s">
        <v>537</v>
      </c>
      <c r="T2039">
        <v>1.28</v>
      </c>
      <c r="U2039">
        <v>1210</v>
      </c>
      <c r="V2039" t="s">
        <v>8</v>
      </c>
      <c r="W2039">
        <v>50.088000000000001</v>
      </c>
      <c r="X2039">
        <v>6.1400000000000003E-2</v>
      </c>
      <c r="Y2039">
        <v>0</v>
      </c>
      <c r="Z2039">
        <v>30.127099999999999</v>
      </c>
      <c r="AA2039">
        <v>3.6900000000000002E-2</v>
      </c>
      <c r="AB2039">
        <v>0</v>
      </c>
      <c r="AC2039" t="s">
        <v>538</v>
      </c>
      <c r="AD2039">
        <v>1</v>
      </c>
      <c r="AE2039">
        <v>1</v>
      </c>
      <c r="AF2039">
        <f>IF(EnergyImpactLookups[[#This Row],[MAT]]="AR",EnergyImpactLookups[[#This Row],[APreWBkWh]],"")</f>
        <v>50.088000000000001</v>
      </c>
      <c r="AG2039">
        <f>IF(EnergyImpactLookups[[#This Row],[MAT]]="AR",EnergyImpactLookups[[#This Row],[APreWBkW]],"")</f>
        <v>6.1400000000000003E-2</v>
      </c>
      <c r="AH2039" s="19">
        <f>IF(EnergyImpactLookups[[#This Row],[MAT]]="AR",EnergyImpactLookups[[#This Row],[APreWBtherm]],"")</f>
        <v>0</v>
      </c>
      <c r="AJ2039">
        <f>IF(EnergyImpactLookups[[#This Row],[MAT]]="AR",EnergyImpactLookups[[#This Row],[APreWBkW]],EnergyImpactLookups[[#This Row],[AStdWBkW]])</f>
        <v>6.1400000000000003E-2</v>
      </c>
      <c r="AK2039">
        <f>IF(EnergyImpactLookups[[#This Row],[MAT]]="AR",EnergyImpactLookups[[#This Row],[APreWBkWh]],EnergyImpactLookups[[#This Row],[AStdWBkWh]])</f>
        <v>50.088000000000001</v>
      </c>
      <c r="AL2039">
        <f>IF(EnergyImpactLookups[[#This Row],[MAT]]="AR",EnergyImpactLookups[[#This Row],[APreWBtherm]],EnergyImpactLookups[[#This Row],[AStdWBtherm]])</f>
        <v>0</v>
      </c>
      <c r="AM2039">
        <f>IF(EnergyImpactLookups[[#This Row],[MAT]]="AR",EnergyImpactLookups[[#This Row],[AStdWBkW]],0)</f>
        <v>3.6900000000000002E-2</v>
      </c>
      <c r="AN2039">
        <f>IF(EnergyImpactLookups[[#This Row],[MAT]]="AR",EnergyImpactLookups[[#This Row],[AStdWBkWh]],0)</f>
        <v>30.127099999999999</v>
      </c>
      <c r="AO2039">
        <f>IF(EnergyImpactLookups[[#This Row],[MAT]]="AR",EnergyImpactLookups[[#This Row],[AStdWBtherm]],0)</f>
        <v>0</v>
      </c>
    </row>
    <row r="2040" spans="1:41" x14ac:dyDescent="0.3">
      <c r="A2040" t="s">
        <v>601</v>
      </c>
      <c r="B2040" t="s">
        <v>532</v>
      </c>
      <c r="C2040" t="s">
        <v>195</v>
      </c>
      <c r="D2040" t="s">
        <v>721</v>
      </c>
      <c r="E2040" t="s">
        <v>533</v>
      </c>
      <c r="F2040" t="s">
        <v>534</v>
      </c>
      <c r="G2040" t="s">
        <v>363</v>
      </c>
      <c r="H2040" t="s">
        <v>126</v>
      </c>
      <c r="I2040" t="s">
        <v>683</v>
      </c>
      <c r="J2040" t="s">
        <v>602</v>
      </c>
      <c r="K2040" t="s">
        <v>128</v>
      </c>
      <c r="L2040" t="s">
        <v>12</v>
      </c>
      <c r="M2040" t="s">
        <v>536</v>
      </c>
      <c r="N2040" s="1">
        <v>44167</v>
      </c>
      <c r="O2040" t="s">
        <v>95</v>
      </c>
      <c r="P2040" t="s">
        <v>130</v>
      </c>
      <c r="Q2040" t="s">
        <v>109</v>
      </c>
      <c r="R2040" t="s">
        <v>129</v>
      </c>
      <c r="S2040" t="s">
        <v>537</v>
      </c>
      <c r="T2040">
        <v>1.1100000000000001</v>
      </c>
      <c r="U2040">
        <v>1210</v>
      </c>
      <c r="V2040" t="s">
        <v>8</v>
      </c>
      <c r="W2040">
        <v>91.064899999999994</v>
      </c>
      <c r="X2040">
        <v>8.3500000000000005E-2</v>
      </c>
      <c r="Y2040">
        <v>0</v>
      </c>
      <c r="Z2040">
        <v>54.769399999999997</v>
      </c>
      <c r="AA2040">
        <v>5.0200000000000002E-2</v>
      </c>
      <c r="AB2040">
        <v>0</v>
      </c>
      <c r="AC2040" t="s">
        <v>538</v>
      </c>
      <c r="AD2040">
        <v>1</v>
      </c>
      <c r="AE2040">
        <v>1</v>
      </c>
      <c r="AF2040">
        <f>IF(EnergyImpactLookups[[#This Row],[MAT]]="AR",EnergyImpactLookups[[#This Row],[APreWBkWh]],"")</f>
        <v>91.064899999999994</v>
      </c>
      <c r="AG2040">
        <f>IF(EnergyImpactLookups[[#This Row],[MAT]]="AR",EnergyImpactLookups[[#This Row],[APreWBkW]],"")</f>
        <v>8.3500000000000005E-2</v>
      </c>
      <c r="AH2040" s="19">
        <f>IF(EnergyImpactLookups[[#This Row],[MAT]]="AR",EnergyImpactLookups[[#This Row],[APreWBtherm]],"")</f>
        <v>0</v>
      </c>
      <c r="AJ2040">
        <f>IF(EnergyImpactLookups[[#This Row],[MAT]]="AR",EnergyImpactLookups[[#This Row],[APreWBkW]],EnergyImpactLookups[[#This Row],[AStdWBkW]])</f>
        <v>8.3500000000000005E-2</v>
      </c>
      <c r="AK2040">
        <f>IF(EnergyImpactLookups[[#This Row],[MAT]]="AR",EnergyImpactLookups[[#This Row],[APreWBkWh]],EnergyImpactLookups[[#This Row],[AStdWBkWh]])</f>
        <v>91.064899999999994</v>
      </c>
      <c r="AL2040">
        <f>IF(EnergyImpactLookups[[#This Row],[MAT]]="AR",EnergyImpactLookups[[#This Row],[APreWBtherm]],EnergyImpactLookups[[#This Row],[AStdWBtherm]])</f>
        <v>0</v>
      </c>
      <c r="AM2040">
        <f>IF(EnergyImpactLookups[[#This Row],[MAT]]="AR",EnergyImpactLookups[[#This Row],[AStdWBkW]],0)</f>
        <v>5.0200000000000002E-2</v>
      </c>
      <c r="AN2040">
        <f>IF(EnergyImpactLookups[[#This Row],[MAT]]="AR",EnergyImpactLookups[[#This Row],[AStdWBkWh]],0)</f>
        <v>54.769399999999997</v>
      </c>
      <c r="AO2040">
        <f>IF(EnergyImpactLookups[[#This Row],[MAT]]="AR",EnergyImpactLookups[[#This Row],[AStdWBtherm]],0)</f>
        <v>0</v>
      </c>
    </row>
    <row r="2041" spans="1:41" x14ac:dyDescent="0.3">
      <c r="A2041" t="s">
        <v>601</v>
      </c>
      <c r="B2041" t="s">
        <v>532</v>
      </c>
      <c r="C2041" t="s">
        <v>195</v>
      </c>
      <c r="D2041" t="s">
        <v>721</v>
      </c>
      <c r="E2041" t="s">
        <v>533</v>
      </c>
      <c r="F2041" t="s">
        <v>534</v>
      </c>
      <c r="G2041" t="s">
        <v>363</v>
      </c>
      <c r="H2041" t="s">
        <v>126</v>
      </c>
      <c r="I2041" t="s">
        <v>683</v>
      </c>
      <c r="J2041" t="s">
        <v>602</v>
      </c>
      <c r="K2041" t="s">
        <v>128</v>
      </c>
      <c r="L2041" t="s">
        <v>12</v>
      </c>
      <c r="M2041" t="s">
        <v>536</v>
      </c>
      <c r="N2041" s="1">
        <v>44167</v>
      </c>
      <c r="O2041" t="s">
        <v>95</v>
      </c>
      <c r="P2041" t="s">
        <v>130</v>
      </c>
      <c r="Q2041" t="s">
        <v>111</v>
      </c>
      <c r="R2041" t="s">
        <v>129</v>
      </c>
      <c r="S2041" t="s">
        <v>537</v>
      </c>
      <c r="T2041">
        <v>1.19</v>
      </c>
      <c r="U2041">
        <v>1210</v>
      </c>
      <c r="V2041" t="s">
        <v>8</v>
      </c>
      <c r="W2041">
        <v>154.92070000000001</v>
      </c>
      <c r="X2041">
        <v>0.11509999999999999</v>
      </c>
      <c r="Y2041">
        <v>0</v>
      </c>
      <c r="Z2041">
        <v>93.164500000000004</v>
      </c>
      <c r="AA2041">
        <v>6.9199999999999998E-2</v>
      </c>
      <c r="AB2041">
        <v>0</v>
      </c>
      <c r="AC2041" t="s">
        <v>538</v>
      </c>
      <c r="AD2041">
        <v>1</v>
      </c>
      <c r="AE2041">
        <v>1</v>
      </c>
      <c r="AF2041">
        <f>IF(EnergyImpactLookups[[#This Row],[MAT]]="AR",EnergyImpactLookups[[#This Row],[APreWBkWh]],"")</f>
        <v>154.92070000000001</v>
      </c>
      <c r="AG2041">
        <f>IF(EnergyImpactLookups[[#This Row],[MAT]]="AR",EnergyImpactLookups[[#This Row],[APreWBkW]],"")</f>
        <v>0.11509999999999999</v>
      </c>
      <c r="AH2041" s="19">
        <f>IF(EnergyImpactLookups[[#This Row],[MAT]]="AR",EnergyImpactLookups[[#This Row],[APreWBtherm]],"")</f>
        <v>0</v>
      </c>
      <c r="AJ2041">
        <f>IF(EnergyImpactLookups[[#This Row],[MAT]]="AR",EnergyImpactLookups[[#This Row],[APreWBkW]],EnergyImpactLookups[[#This Row],[AStdWBkW]])</f>
        <v>0.11509999999999999</v>
      </c>
      <c r="AK2041">
        <f>IF(EnergyImpactLookups[[#This Row],[MAT]]="AR",EnergyImpactLookups[[#This Row],[APreWBkWh]],EnergyImpactLookups[[#This Row],[AStdWBkWh]])</f>
        <v>154.92070000000001</v>
      </c>
      <c r="AL2041">
        <f>IF(EnergyImpactLookups[[#This Row],[MAT]]="AR",EnergyImpactLookups[[#This Row],[APreWBtherm]],EnergyImpactLookups[[#This Row],[AStdWBtherm]])</f>
        <v>0</v>
      </c>
      <c r="AM2041">
        <f>IF(EnergyImpactLookups[[#This Row],[MAT]]="AR",EnergyImpactLookups[[#This Row],[AStdWBkW]],0)</f>
        <v>6.9199999999999998E-2</v>
      </c>
      <c r="AN2041">
        <f>IF(EnergyImpactLookups[[#This Row],[MAT]]="AR",EnergyImpactLookups[[#This Row],[AStdWBkWh]],0)</f>
        <v>93.164500000000004</v>
      </c>
      <c r="AO2041">
        <f>IF(EnergyImpactLookups[[#This Row],[MAT]]="AR",EnergyImpactLookups[[#This Row],[AStdWBtherm]],0)</f>
        <v>0</v>
      </c>
    </row>
    <row r="2042" spans="1:41" x14ac:dyDescent="0.3">
      <c r="A2042" t="s">
        <v>601</v>
      </c>
      <c r="B2042" t="s">
        <v>532</v>
      </c>
      <c r="C2042" t="s">
        <v>195</v>
      </c>
      <c r="D2042" t="s">
        <v>721</v>
      </c>
      <c r="E2042" t="s">
        <v>533</v>
      </c>
      <c r="F2042" t="s">
        <v>534</v>
      </c>
      <c r="G2042" t="s">
        <v>363</v>
      </c>
      <c r="H2042" t="s">
        <v>126</v>
      </c>
      <c r="I2042" t="s">
        <v>683</v>
      </c>
      <c r="J2042" t="s">
        <v>602</v>
      </c>
      <c r="K2042" t="s">
        <v>128</v>
      </c>
      <c r="L2042" t="s">
        <v>12</v>
      </c>
      <c r="M2042" t="s">
        <v>536</v>
      </c>
      <c r="N2042" s="1">
        <v>44167</v>
      </c>
      <c r="O2042" t="s">
        <v>95</v>
      </c>
      <c r="P2042" t="s">
        <v>130</v>
      </c>
      <c r="Q2042" t="s">
        <v>112</v>
      </c>
      <c r="R2042" t="s">
        <v>129</v>
      </c>
      <c r="S2042" t="s">
        <v>537</v>
      </c>
      <c r="T2042">
        <v>1</v>
      </c>
      <c r="U2042">
        <v>1130</v>
      </c>
      <c r="V2042" t="s">
        <v>8</v>
      </c>
      <c r="W2042">
        <v>139.7276</v>
      </c>
      <c r="X2042">
        <v>0.13780000000000001</v>
      </c>
      <c r="Y2042">
        <v>0</v>
      </c>
      <c r="Z2042">
        <v>84.034899999999993</v>
      </c>
      <c r="AA2042">
        <v>8.2799999999999999E-2</v>
      </c>
      <c r="AB2042">
        <v>0</v>
      </c>
      <c r="AC2042" t="s">
        <v>538</v>
      </c>
      <c r="AD2042">
        <v>1</v>
      </c>
      <c r="AE2042">
        <v>1</v>
      </c>
      <c r="AF2042">
        <f>IF(EnergyImpactLookups[[#This Row],[MAT]]="AR",EnergyImpactLookups[[#This Row],[APreWBkWh]],"")</f>
        <v>139.7276</v>
      </c>
      <c r="AG2042">
        <f>IF(EnergyImpactLookups[[#This Row],[MAT]]="AR",EnergyImpactLookups[[#This Row],[APreWBkW]],"")</f>
        <v>0.13780000000000001</v>
      </c>
      <c r="AH2042" s="19">
        <f>IF(EnergyImpactLookups[[#This Row],[MAT]]="AR",EnergyImpactLookups[[#This Row],[APreWBtherm]],"")</f>
        <v>0</v>
      </c>
      <c r="AJ2042">
        <f>IF(EnergyImpactLookups[[#This Row],[MAT]]="AR",EnergyImpactLookups[[#This Row],[APreWBkW]],EnergyImpactLookups[[#This Row],[AStdWBkW]])</f>
        <v>0.13780000000000001</v>
      </c>
      <c r="AK2042">
        <f>IF(EnergyImpactLookups[[#This Row],[MAT]]="AR",EnergyImpactLookups[[#This Row],[APreWBkWh]],EnergyImpactLookups[[#This Row],[AStdWBkWh]])</f>
        <v>139.7276</v>
      </c>
      <c r="AL2042">
        <f>IF(EnergyImpactLookups[[#This Row],[MAT]]="AR",EnergyImpactLookups[[#This Row],[APreWBtherm]],EnergyImpactLookups[[#This Row],[AStdWBtherm]])</f>
        <v>0</v>
      </c>
      <c r="AM2042">
        <f>IF(EnergyImpactLookups[[#This Row],[MAT]]="AR",EnergyImpactLookups[[#This Row],[AStdWBkW]],0)</f>
        <v>8.2799999999999999E-2</v>
      </c>
      <c r="AN2042">
        <f>IF(EnergyImpactLookups[[#This Row],[MAT]]="AR",EnergyImpactLookups[[#This Row],[AStdWBkWh]],0)</f>
        <v>84.034899999999993</v>
      </c>
      <c r="AO2042">
        <f>IF(EnergyImpactLookups[[#This Row],[MAT]]="AR",EnergyImpactLookups[[#This Row],[AStdWBtherm]],0)</f>
        <v>0</v>
      </c>
    </row>
    <row r="2043" spans="1:41" x14ac:dyDescent="0.3">
      <c r="A2043" t="s">
        <v>601</v>
      </c>
      <c r="B2043" t="s">
        <v>532</v>
      </c>
      <c r="C2043" t="s">
        <v>195</v>
      </c>
      <c r="D2043" t="s">
        <v>721</v>
      </c>
      <c r="E2043" t="s">
        <v>533</v>
      </c>
      <c r="F2043" t="s">
        <v>534</v>
      </c>
      <c r="G2043" t="s">
        <v>363</v>
      </c>
      <c r="H2043" t="s">
        <v>126</v>
      </c>
      <c r="I2043" t="s">
        <v>683</v>
      </c>
      <c r="J2043" t="s">
        <v>602</v>
      </c>
      <c r="K2043" t="s">
        <v>128</v>
      </c>
      <c r="L2043" t="s">
        <v>12</v>
      </c>
      <c r="M2043" t="s">
        <v>536</v>
      </c>
      <c r="N2043" s="1">
        <v>44167</v>
      </c>
      <c r="O2043" t="s">
        <v>95</v>
      </c>
      <c r="P2043" t="s">
        <v>130</v>
      </c>
      <c r="Q2043" t="s">
        <v>113</v>
      </c>
      <c r="R2043" t="s">
        <v>129</v>
      </c>
      <c r="S2043" t="s">
        <v>537</v>
      </c>
      <c r="T2043">
        <v>1</v>
      </c>
      <c r="U2043">
        <v>1070</v>
      </c>
      <c r="V2043" t="s">
        <v>8</v>
      </c>
      <c r="W2043">
        <v>138.6293</v>
      </c>
      <c r="X2043">
        <v>0.1333</v>
      </c>
      <c r="Y2043">
        <v>0</v>
      </c>
      <c r="Z2043">
        <v>83.376599999999996</v>
      </c>
      <c r="AA2043">
        <v>8.0199999999999994E-2</v>
      </c>
      <c r="AB2043">
        <v>0</v>
      </c>
      <c r="AC2043" t="s">
        <v>538</v>
      </c>
      <c r="AD2043">
        <v>1</v>
      </c>
      <c r="AE2043">
        <v>1</v>
      </c>
      <c r="AF2043">
        <f>IF(EnergyImpactLookups[[#This Row],[MAT]]="AR",EnergyImpactLookups[[#This Row],[APreWBkWh]],"")</f>
        <v>138.6293</v>
      </c>
      <c r="AG2043">
        <f>IF(EnergyImpactLookups[[#This Row],[MAT]]="AR",EnergyImpactLookups[[#This Row],[APreWBkW]],"")</f>
        <v>0.1333</v>
      </c>
      <c r="AH2043" s="19">
        <f>IF(EnergyImpactLookups[[#This Row],[MAT]]="AR",EnergyImpactLookups[[#This Row],[APreWBtherm]],"")</f>
        <v>0</v>
      </c>
      <c r="AJ2043">
        <f>IF(EnergyImpactLookups[[#This Row],[MAT]]="AR",EnergyImpactLookups[[#This Row],[APreWBkW]],EnergyImpactLookups[[#This Row],[AStdWBkW]])</f>
        <v>0.1333</v>
      </c>
      <c r="AK2043">
        <f>IF(EnergyImpactLookups[[#This Row],[MAT]]="AR",EnergyImpactLookups[[#This Row],[APreWBkWh]],EnergyImpactLookups[[#This Row],[AStdWBkWh]])</f>
        <v>138.6293</v>
      </c>
      <c r="AL2043">
        <f>IF(EnergyImpactLookups[[#This Row],[MAT]]="AR",EnergyImpactLookups[[#This Row],[APreWBtherm]],EnergyImpactLookups[[#This Row],[AStdWBtherm]])</f>
        <v>0</v>
      </c>
      <c r="AM2043">
        <f>IF(EnergyImpactLookups[[#This Row],[MAT]]="AR",EnergyImpactLookups[[#This Row],[AStdWBkW]],0)</f>
        <v>8.0199999999999994E-2</v>
      </c>
      <c r="AN2043">
        <f>IF(EnergyImpactLookups[[#This Row],[MAT]]="AR",EnergyImpactLookups[[#This Row],[AStdWBkWh]],0)</f>
        <v>83.376599999999996</v>
      </c>
      <c r="AO2043">
        <f>IF(EnergyImpactLookups[[#This Row],[MAT]]="AR",EnergyImpactLookups[[#This Row],[AStdWBtherm]],0)</f>
        <v>0</v>
      </c>
    </row>
    <row r="2044" spans="1:41" x14ac:dyDescent="0.3">
      <c r="A2044" t="s">
        <v>601</v>
      </c>
      <c r="B2044" t="s">
        <v>532</v>
      </c>
      <c r="C2044" t="s">
        <v>195</v>
      </c>
      <c r="D2044" t="s">
        <v>721</v>
      </c>
      <c r="E2044" t="s">
        <v>533</v>
      </c>
      <c r="F2044" t="s">
        <v>534</v>
      </c>
      <c r="G2044" t="s">
        <v>363</v>
      </c>
      <c r="H2044" t="s">
        <v>126</v>
      </c>
      <c r="I2044" t="s">
        <v>683</v>
      </c>
      <c r="J2044" t="s">
        <v>602</v>
      </c>
      <c r="K2044" t="s">
        <v>128</v>
      </c>
      <c r="L2044" t="s">
        <v>12</v>
      </c>
      <c r="M2044" t="s">
        <v>536</v>
      </c>
      <c r="N2044" s="1">
        <v>44167</v>
      </c>
      <c r="O2044" t="s">
        <v>95</v>
      </c>
      <c r="P2044" t="s">
        <v>130</v>
      </c>
      <c r="Q2044" t="s">
        <v>114</v>
      </c>
      <c r="R2044" t="s">
        <v>129</v>
      </c>
      <c r="S2044" t="s">
        <v>537</v>
      </c>
      <c r="T2044">
        <v>1</v>
      </c>
      <c r="U2044">
        <v>1070</v>
      </c>
      <c r="V2044" t="s">
        <v>8</v>
      </c>
      <c r="W2044">
        <v>240.04140000000001</v>
      </c>
      <c r="X2044">
        <v>0.21010000000000001</v>
      </c>
      <c r="Y2044">
        <v>0</v>
      </c>
      <c r="Z2044">
        <v>144.3783</v>
      </c>
      <c r="AA2044">
        <v>0.1263</v>
      </c>
      <c r="AB2044">
        <v>0</v>
      </c>
      <c r="AC2044" t="s">
        <v>538</v>
      </c>
      <c r="AD2044">
        <v>1</v>
      </c>
      <c r="AE2044">
        <v>1</v>
      </c>
      <c r="AF2044">
        <f>IF(EnergyImpactLookups[[#This Row],[MAT]]="AR",EnergyImpactLookups[[#This Row],[APreWBkWh]],"")</f>
        <v>240.04140000000001</v>
      </c>
      <c r="AG2044">
        <f>IF(EnergyImpactLookups[[#This Row],[MAT]]="AR",EnergyImpactLookups[[#This Row],[APreWBkW]],"")</f>
        <v>0.21010000000000001</v>
      </c>
      <c r="AH2044" s="19">
        <f>IF(EnergyImpactLookups[[#This Row],[MAT]]="AR",EnergyImpactLookups[[#This Row],[APreWBtherm]],"")</f>
        <v>0</v>
      </c>
      <c r="AJ2044">
        <f>IF(EnergyImpactLookups[[#This Row],[MAT]]="AR",EnergyImpactLookups[[#This Row],[APreWBkW]],EnergyImpactLookups[[#This Row],[AStdWBkW]])</f>
        <v>0.21010000000000001</v>
      </c>
      <c r="AK2044">
        <f>IF(EnergyImpactLookups[[#This Row],[MAT]]="AR",EnergyImpactLookups[[#This Row],[APreWBkWh]],EnergyImpactLookups[[#This Row],[AStdWBkWh]])</f>
        <v>240.04140000000001</v>
      </c>
      <c r="AL2044">
        <f>IF(EnergyImpactLookups[[#This Row],[MAT]]="AR",EnergyImpactLookups[[#This Row],[APreWBtherm]],EnergyImpactLookups[[#This Row],[AStdWBtherm]])</f>
        <v>0</v>
      </c>
      <c r="AM2044">
        <f>IF(EnergyImpactLookups[[#This Row],[MAT]]="AR",EnergyImpactLookups[[#This Row],[AStdWBkW]],0)</f>
        <v>0.1263</v>
      </c>
      <c r="AN2044">
        <f>IF(EnergyImpactLookups[[#This Row],[MAT]]="AR",EnergyImpactLookups[[#This Row],[AStdWBkWh]],0)</f>
        <v>144.3783</v>
      </c>
      <c r="AO2044">
        <f>IF(EnergyImpactLookups[[#This Row],[MAT]]="AR",EnergyImpactLookups[[#This Row],[AStdWBtherm]],0)</f>
        <v>0</v>
      </c>
    </row>
    <row r="2045" spans="1:41" x14ac:dyDescent="0.3">
      <c r="A2045" t="s">
        <v>601</v>
      </c>
      <c r="B2045" t="s">
        <v>532</v>
      </c>
      <c r="C2045" t="s">
        <v>195</v>
      </c>
      <c r="D2045" t="s">
        <v>721</v>
      </c>
      <c r="E2045" t="s">
        <v>533</v>
      </c>
      <c r="F2045" t="s">
        <v>534</v>
      </c>
      <c r="G2045" t="s">
        <v>363</v>
      </c>
      <c r="H2045" t="s">
        <v>126</v>
      </c>
      <c r="I2045" t="s">
        <v>683</v>
      </c>
      <c r="J2045" t="s">
        <v>602</v>
      </c>
      <c r="K2045" t="s">
        <v>128</v>
      </c>
      <c r="L2045" t="s">
        <v>12</v>
      </c>
      <c r="M2045" t="s">
        <v>536</v>
      </c>
      <c r="N2045" s="1">
        <v>44167</v>
      </c>
      <c r="O2045" t="s">
        <v>95</v>
      </c>
      <c r="P2045" t="s">
        <v>130</v>
      </c>
      <c r="Q2045" t="s">
        <v>115</v>
      </c>
      <c r="R2045" t="s">
        <v>129</v>
      </c>
      <c r="S2045" t="s">
        <v>537</v>
      </c>
      <c r="T2045">
        <v>1</v>
      </c>
      <c r="U2045">
        <v>1070</v>
      </c>
      <c r="V2045" t="s">
        <v>8</v>
      </c>
      <c r="W2045">
        <v>137.13980000000001</v>
      </c>
      <c r="X2045">
        <v>0.1759</v>
      </c>
      <c r="Y2045">
        <v>0</v>
      </c>
      <c r="Z2045">
        <v>82.4893</v>
      </c>
      <c r="AA2045">
        <v>0.10580000000000001</v>
      </c>
      <c r="AB2045">
        <v>0</v>
      </c>
      <c r="AC2045" t="s">
        <v>538</v>
      </c>
      <c r="AD2045">
        <v>1</v>
      </c>
      <c r="AE2045">
        <v>1</v>
      </c>
      <c r="AF2045">
        <f>IF(EnergyImpactLookups[[#This Row],[MAT]]="AR",EnergyImpactLookups[[#This Row],[APreWBkWh]],"")</f>
        <v>137.13980000000001</v>
      </c>
      <c r="AG2045">
        <f>IF(EnergyImpactLookups[[#This Row],[MAT]]="AR",EnergyImpactLookups[[#This Row],[APreWBkW]],"")</f>
        <v>0.1759</v>
      </c>
      <c r="AH2045" s="19">
        <f>IF(EnergyImpactLookups[[#This Row],[MAT]]="AR",EnergyImpactLookups[[#This Row],[APreWBtherm]],"")</f>
        <v>0</v>
      </c>
      <c r="AJ2045">
        <f>IF(EnergyImpactLookups[[#This Row],[MAT]]="AR",EnergyImpactLookups[[#This Row],[APreWBkW]],EnergyImpactLookups[[#This Row],[AStdWBkW]])</f>
        <v>0.1759</v>
      </c>
      <c r="AK2045">
        <f>IF(EnergyImpactLookups[[#This Row],[MAT]]="AR",EnergyImpactLookups[[#This Row],[APreWBkWh]],EnergyImpactLookups[[#This Row],[AStdWBkWh]])</f>
        <v>137.13980000000001</v>
      </c>
      <c r="AL2045">
        <f>IF(EnergyImpactLookups[[#This Row],[MAT]]="AR",EnergyImpactLookups[[#This Row],[APreWBtherm]],EnergyImpactLookups[[#This Row],[AStdWBtherm]])</f>
        <v>0</v>
      </c>
      <c r="AM2045">
        <f>IF(EnergyImpactLookups[[#This Row],[MAT]]="AR",EnergyImpactLookups[[#This Row],[AStdWBkW]],0)</f>
        <v>0.10580000000000001</v>
      </c>
      <c r="AN2045">
        <f>IF(EnergyImpactLookups[[#This Row],[MAT]]="AR",EnergyImpactLookups[[#This Row],[AStdWBkWh]],0)</f>
        <v>82.4893</v>
      </c>
      <c r="AO2045">
        <f>IF(EnergyImpactLookups[[#This Row],[MAT]]="AR",EnergyImpactLookups[[#This Row],[AStdWBtherm]],0)</f>
        <v>0</v>
      </c>
    </row>
    <row r="2046" spans="1:41" x14ac:dyDescent="0.3">
      <c r="A2046" t="s">
        <v>601</v>
      </c>
      <c r="B2046" t="s">
        <v>532</v>
      </c>
      <c r="C2046" t="s">
        <v>195</v>
      </c>
      <c r="D2046" t="s">
        <v>721</v>
      </c>
      <c r="E2046" t="s">
        <v>533</v>
      </c>
      <c r="F2046" t="s">
        <v>534</v>
      </c>
      <c r="G2046" t="s">
        <v>363</v>
      </c>
      <c r="H2046" t="s">
        <v>126</v>
      </c>
      <c r="I2046" t="s">
        <v>683</v>
      </c>
      <c r="J2046" t="s">
        <v>602</v>
      </c>
      <c r="K2046" t="s">
        <v>128</v>
      </c>
      <c r="L2046" t="s">
        <v>12</v>
      </c>
      <c r="M2046" t="s">
        <v>536</v>
      </c>
      <c r="N2046" s="1">
        <v>44167</v>
      </c>
      <c r="O2046" t="s">
        <v>95</v>
      </c>
      <c r="P2046" t="s">
        <v>130</v>
      </c>
      <c r="Q2046" t="s">
        <v>116</v>
      </c>
      <c r="R2046" t="s">
        <v>129</v>
      </c>
      <c r="S2046" t="s">
        <v>537</v>
      </c>
      <c r="T2046">
        <v>1</v>
      </c>
      <c r="U2046">
        <v>1070</v>
      </c>
      <c r="V2046" t="s">
        <v>8</v>
      </c>
      <c r="W2046">
        <v>255.12719999999999</v>
      </c>
      <c r="X2046">
        <v>0.192</v>
      </c>
      <c r="Y2046">
        <v>0</v>
      </c>
      <c r="Z2046">
        <v>153.4444</v>
      </c>
      <c r="AA2046">
        <v>0.1154</v>
      </c>
      <c r="AB2046">
        <v>0</v>
      </c>
      <c r="AC2046" t="s">
        <v>538</v>
      </c>
      <c r="AD2046">
        <v>1</v>
      </c>
      <c r="AE2046">
        <v>1</v>
      </c>
      <c r="AF2046">
        <f>IF(EnergyImpactLookups[[#This Row],[MAT]]="AR",EnergyImpactLookups[[#This Row],[APreWBkWh]],"")</f>
        <v>255.12719999999999</v>
      </c>
      <c r="AG2046">
        <f>IF(EnergyImpactLookups[[#This Row],[MAT]]="AR",EnergyImpactLookups[[#This Row],[APreWBkW]],"")</f>
        <v>0.192</v>
      </c>
      <c r="AH2046" s="19">
        <f>IF(EnergyImpactLookups[[#This Row],[MAT]]="AR",EnergyImpactLookups[[#This Row],[APreWBtherm]],"")</f>
        <v>0</v>
      </c>
      <c r="AJ2046">
        <f>IF(EnergyImpactLookups[[#This Row],[MAT]]="AR",EnergyImpactLookups[[#This Row],[APreWBkW]],EnergyImpactLookups[[#This Row],[AStdWBkW]])</f>
        <v>0.192</v>
      </c>
      <c r="AK2046">
        <f>IF(EnergyImpactLookups[[#This Row],[MAT]]="AR",EnergyImpactLookups[[#This Row],[APreWBkWh]],EnergyImpactLookups[[#This Row],[AStdWBkWh]])</f>
        <v>255.12719999999999</v>
      </c>
      <c r="AL2046">
        <f>IF(EnergyImpactLookups[[#This Row],[MAT]]="AR",EnergyImpactLookups[[#This Row],[APreWBtherm]],EnergyImpactLookups[[#This Row],[AStdWBtherm]])</f>
        <v>0</v>
      </c>
      <c r="AM2046">
        <f>IF(EnergyImpactLookups[[#This Row],[MAT]]="AR",EnergyImpactLookups[[#This Row],[AStdWBkW]],0)</f>
        <v>0.1154</v>
      </c>
      <c r="AN2046">
        <f>IF(EnergyImpactLookups[[#This Row],[MAT]]="AR",EnergyImpactLookups[[#This Row],[AStdWBkWh]],0)</f>
        <v>153.4444</v>
      </c>
      <c r="AO2046">
        <f>IF(EnergyImpactLookups[[#This Row],[MAT]]="AR",EnergyImpactLookups[[#This Row],[AStdWBtherm]],0)</f>
        <v>0</v>
      </c>
    </row>
    <row r="2047" spans="1:41" x14ac:dyDescent="0.3">
      <c r="A2047" t="s">
        <v>601</v>
      </c>
      <c r="B2047" t="s">
        <v>532</v>
      </c>
      <c r="C2047" t="s">
        <v>195</v>
      </c>
      <c r="D2047" t="s">
        <v>721</v>
      </c>
      <c r="E2047" t="s">
        <v>533</v>
      </c>
      <c r="F2047" t="s">
        <v>534</v>
      </c>
      <c r="G2047" t="s">
        <v>363</v>
      </c>
      <c r="H2047" t="s">
        <v>126</v>
      </c>
      <c r="I2047" t="s">
        <v>683</v>
      </c>
      <c r="J2047" t="s">
        <v>602</v>
      </c>
      <c r="K2047" t="s">
        <v>128</v>
      </c>
      <c r="L2047" t="s">
        <v>12</v>
      </c>
      <c r="M2047" t="s">
        <v>536</v>
      </c>
      <c r="N2047" s="1">
        <v>44167</v>
      </c>
      <c r="O2047" t="s">
        <v>95</v>
      </c>
      <c r="P2047" t="s">
        <v>130</v>
      </c>
      <c r="Q2047" t="s">
        <v>117</v>
      </c>
      <c r="R2047" t="s">
        <v>129</v>
      </c>
      <c r="S2047" t="s">
        <v>537</v>
      </c>
      <c r="T2047">
        <v>1.07</v>
      </c>
      <c r="U2047">
        <v>1090</v>
      </c>
      <c r="V2047" t="s">
        <v>8</v>
      </c>
      <c r="W2047">
        <v>286.1943</v>
      </c>
      <c r="X2047">
        <v>0.19400000000000001</v>
      </c>
      <c r="Y2047">
        <v>0</v>
      </c>
      <c r="Z2047">
        <v>172.13470000000001</v>
      </c>
      <c r="AA2047">
        <v>0.1166</v>
      </c>
      <c r="AB2047">
        <v>0</v>
      </c>
      <c r="AC2047" t="s">
        <v>538</v>
      </c>
      <c r="AD2047">
        <v>1</v>
      </c>
      <c r="AE2047">
        <v>1</v>
      </c>
      <c r="AF2047">
        <f>IF(EnergyImpactLookups[[#This Row],[MAT]]="AR",EnergyImpactLookups[[#This Row],[APreWBkWh]],"")</f>
        <v>286.1943</v>
      </c>
      <c r="AG2047">
        <f>IF(EnergyImpactLookups[[#This Row],[MAT]]="AR",EnergyImpactLookups[[#This Row],[APreWBkW]],"")</f>
        <v>0.19400000000000001</v>
      </c>
      <c r="AH2047" s="19">
        <f>IF(EnergyImpactLookups[[#This Row],[MAT]]="AR",EnergyImpactLookups[[#This Row],[APreWBtherm]],"")</f>
        <v>0</v>
      </c>
      <c r="AJ2047">
        <f>IF(EnergyImpactLookups[[#This Row],[MAT]]="AR",EnergyImpactLookups[[#This Row],[APreWBkW]],EnergyImpactLookups[[#This Row],[AStdWBkW]])</f>
        <v>0.19400000000000001</v>
      </c>
      <c r="AK2047">
        <f>IF(EnergyImpactLookups[[#This Row],[MAT]]="AR",EnergyImpactLookups[[#This Row],[APreWBkWh]],EnergyImpactLookups[[#This Row],[AStdWBkWh]])</f>
        <v>286.1943</v>
      </c>
      <c r="AL2047">
        <f>IF(EnergyImpactLookups[[#This Row],[MAT]]="AR",EnergyImpactLookups[[#This Row],[APreWBtherm]],EnergyImpactLookups[[#This Row],[AStdWBtherm]])</f>
        <v>0</v>
      </c>
      <c r="AM2047">
        <f>IF(EnergyImpactLookups[[#This Row],[MAT]]="AR",EnergyImpactLookups[[#This Row],[AStdWBkW]],0)</f>
        <v>0.1166</v>
      </c>
      <c r="AN2047">
        <f>IF(EnergyImpactLookups[[#This Row],[MAT]]="AR",EnergyImpactLookups[[#This Row],[AStdWBkWh]],0)</f>
        <v>172.13470000000001</v>
      </c>
      <c r="AO2047">
        <f>IF(EnergyImpactLookups[[#This Row],[MAT]]="AR",EnergyImpactLookups[[#This Row],[AStdWBtherm]],0)</f>
        <v>0</v>
      </c>
    </row>
    <row r="2048" spans="1:41" x14ac:dyDescent="0.3">
      <c r="A2048" t="s">
        <v>601</v>
      </c>
      <c r="B2048" t="s">
        <v>532</v>
      </c>
      <c r="C2048" t="s">
        <v>195</v>
      </c>
      <c r="D2048" t="s">
        <v>721</v>
      </c>
      <c r="E2048" t="s">
        <v>533</v>
      </c>
      <c r="F2048" t="s">
        <v>534</v>
      </c>
      <c r="G2048" t="s">
        <v>363</v>
      </c>
      <c r="H2048" t="s">
        <v>126</v>
      </c>
      <c r="I2048" t="s">
        <v>683</v>
      </c>
      <c r="J2048" t="s">
        <v>602</v>
      </c>
      <c r="K2048" t="s">
        <v>128</v>
      </c>
      <c r="L2048" t="s">
        <v>12</v>
      </c>
      <c r="M2048" t="s">
        <v>536</v>
      </c>
      <c r="N2048" s="1">
        <v>44167</v>
      </c>
      <c r="O2048" t="s">
        <v>95</v>
      </c>
      <c r="P2048" t="s">
        <v>130</v>
      </c>
      <c r="Q2048" t="s">
        <v>118</v>
      </c>
      <c r="R2048" t="s">
        <v>129</v>
      </c>
      <c r="S2048" t="s">
        <v>537</v>
      </c>
      <c r="T2048">
        <v>1.1575</v>
      </c>
      <c r="U2048">
        <v>1090</v>
      </c>
      <c r="V2048" t="s">
        <v>8</v>
      </c>
      <c r="W2048">
        <v>331.58920000000001</v>
      </c>
      <c r="X2048">
        <v>0.192</v>
      </c>
      <c r="Y2048">
        <v>0</v>
      </c>
      <c r="Z2048">
        <v>199.39869999999999</v>
      </c>
      <c r="AA2048">
        <v>0.1154</v>
      </c>
      <c r="AB2048">
        <v>0</v>
      </c>
      <c r="AC2048" t="s">
        <v>538</v>
      </c>
      <c r="AD2048">
        <v>1</v>
      </c>
      <c r="AE2048">
        <v>1</v>
      </c>
      <c r="AF2048">
        <f>IF(EnergyImpactLookups[[#This Row],[MAT]]="AR",EnergyImpactLookups[[#This Row],[APreWBkWh]],"")</f>
        <v>331.58920000000001</v>
      </c>
      <c r="AG2048">
        <f>IF(EnergyImpactLookups[[#This Row],[MAT]]="AR",EnergyImpactLookups[[#This Row],[APreWBkW]],"")</f>
        <v>0.192</v>
      </c>
      <c r="AH2048" s="19">
        <f>IF(EnergyImpactLookups[[#This Row],[MAT]]="AR",EnergyImpactLookups[[#This Row],[APreWBtherm]],"")</f>
        <v>0</v>
      </c>
      <c r="AJ2048">
        <f>IF(EnergyImpactLookups[[#This Row],[MAT]]="AR",EnergyImpactLookups[[#This Row],[APreWBkW]],EnergyImpactLookups[[#This Row],[AStdWBkW]])</f>
        <v>0.192</v>
      </c>
      <c r="AK2048">
        <f>IF(EnergyImpactLookups[[#This Row],[MAT]]="AR",EnergyImpactLookups[[#This Row],[APreWBkWh]],EnergyImpactLookups[[#This Row],[AStdWBkWh]])</f>
        <v>331.58920000000001</v>
      </c>
      <c r="AL2048">
        <f>IF(EnergyImpactLookups[[#This Row],[MAT]]="AR",EnergyImpactLookups[[#This Row],[APreWBtherm]],EnergyImpactLookups[[#This Row],[AStdWBtherm]])</f>
        <v>0</v>
      </c>
      <c r="AM2048">
        <f>IF(EnergyImpactLookups[[#This Row],[MAT]]="AR",EnergyImpactLookups[[#This Row],[AStdWBkW]],0)</f>
        <v>0.1154</v>
      </c>
      <c r="AN2048">
        <f>IF(EnergyImpactLookups[[#This Row],[MAT]]="AR",EnergyImpactLookups[[#This Row],[AStdWBkWh]],0)</f>
        <v>199.39869999999999</v>
      </c>
      <c r="AO2048">
        <f>IF(EnergyImpactLookups[[#This Row],[MAT]]="AR",EnergyImpactLookups[[#This Row],[AStdWBtherm]],0)</f>
        <v>0</v>
      </c>
    </row>
    <row r="2049" spans="1:41" x14ac:dyDescent="0.3">
      <c r="A2049" t="s">
        <v>601</v>
      </c>
      <c r="B2049" t="s">
        <v>532</v>
      </c>
      <c r="C2049" t="s">
        <v>195</v>
      </c>
      <c r="D2049" t="s">
        <v>721</v>
      </c>
      <c r="E2049" t="s">
        <v>533</v>
      </c>
      <c r="F2049" t="s">
        <v>534</v>
      </c>
      <c r="G2049" t="s">
        <v>363</v>
      </c>
      <c r="H2049" t="s">
        <v>126</v>
      </c>
      <c r="I2049" t="s">
        <v>683</v>
      </c>
      <c r="J2049" t="s">
        <v>602</v>
      </c>
      <c r="K2049" t="s">
        <v>128</v>
      </c>
      <c r="L2049" t="s">
        <v>12</v>
      </c>
      <c r="M2049" t="s">
        <v>536</v>
      </c>
      <c r="N2049" s="1">
        <v>44167</v>
      </c>
      <c r="O2049" t="s">
        <v>95</v>
      </c>
      <c r="P2049" t="s">
        <v>130</v>
      </c>
      <c r="Q2049" t="s">
        <v>119</v>
      </c>
      <c r="R2049" t="s">
        <v>129</v>
      </c>
      <c r="S2049" t="s">
        <v>537</v>
      </c>
      <c r="T2049">
        <v>1</v>
      </c>
      <c r="U2049">
        <v>999</v>
      </c>
      <c r="V2049" t="s">
        <v>8</v>
      </c>
      <c r="W2049">
        <v>114.6854</v>
      </c>
      <c r="X2049">
        <v>0.10249999999999999</v>
      </c>
      <c r="Y2049">
        <v>0</v>
      </c>
      <c r="Z2049">
        <v>72.918099999999995</v>
      </c>
      <c r="AA2049">
        <v>6.1800000000000001E-2</v>
      </c>
      <c r="AB2049">
        <v>0</v>
      </c>
      <c r="AC2049" t="s">
        <v>538</v>
      </c>
      <c r="AD2049">
        <v>1</v>
      </c>
      <c r="AE2049">
        <v>1</v>
      </c>
      <c r="AF2049">
        <f>IF(EnergyImpactLookups[[#This Row],[MAT]]="AR",EnergyImpactLookups[[#This Row],[APreWBkWh]],"")</f>
        <v>114.6854</v>
      </c>
      <c r="AG2049">
        <f>IF(EnergyImpactLookups[[#This Row],[MAT]]="AR",EnergyImpactLookups[[#This Row],[APreWBkW]],"")</f>
        <v>0.10249999999999999</v>
      </c>
      <c r="AH2049" s="19">
        <f>IF(EnergyImpactLookups[[#This Row],[MAT]]="AR",EnergyImpactLookups[[#This Row],[APreWBtherm]],"")</f>
        <v>0</v>
      </c>
      <c r="AJ2049">
        <f>IF(EnergyImpactLookups[[#This Row],[MAT]]="AR",EnergyImpactLookups[[#This Row],[APreWBkW]],EnergyImpactLookups[[#This Row],[AStdWBkW]])</f>
        <v>0.10249999999999999</v>
      </c>
      <c r="AK2049">
        <f>IF(EnergyImpactLookups[[#This Row],[MAT]]="AR",EnergyImpactLookups[[#This Row],[APreWBkWh]],EnergyImpactLookups[[#This Row],[AStdWBkWh]])</f>
        <v>114.6854</v>
      </c>
      <c r="AL2049">
        <f>IF(EnergyImpactLookups[[#This Row],[MAT]]="AR",EnergyImpactLookups[[#This Row],[APreWBtherm]],EnergyImpactLookups[[#This Row],[AStdWBtherm]])</f>
        <v>0</v>
      </c>
      <c r="AM2049">
        <f>IF(EnergyImpactLookups[[#This Row],[MAT]]="AR",EnergyImpactLookups[[#This Row],[AStdWBkW]],0)</f>
        <v>6.1800000000000001E-2</v>
      </c>
      <c r="AN2049">
        <f>IF(EnergyImpactLookups[[#This Row],[MAT]]="AR",EnergyImpactLookups[[#This Row],[AStdWBkWh]],0)</f>
        <v>72.918099999999995</v>
      </c>
      <c r="AO2049">
        <f>IF(EnergyImpactLookups[[#This Row],[MAT]]="AR",EnergyImpactLookups[[#This Row],[AStdWBtherm]],0)</f>
        <v>0</v>
      </c>
    </row>
    <row r="2050" spans="1:41" x14ac:dyDescent="0.3">
      <c r="A2050" t="s">
        <v>601</v>
      </c>
      <c r="B2050" t="s">
        <v>532</v>
      </c>
      <c r="C2050" t="s">
        <v>195</v>
      </c>
      <c r="D2050" t="s">
        <v>721</v>
      </c>
      <c r="E2050" t="s">
        <v>533</v>
      </c>
      <c r="F2050" t="s">
        <v>534</v>
      </c>
      <c r="G2050" t="s">
        <v>363</v>
      </c>
      <c r="H2050" t="s">
        <v>126</v>
      </c>
      <c r="I2050" t="s">
        <v>683</v>
      </c>
      <c r="J2050" t="s">
        <v>602</v>
      </c>
      <c r="K2050" t="s">
        <v>128</v>
      </c>
      <c r="L2050" t="s">
        <v>12</v>
      </c>
      <c r="M2050" t="s">
        <v>536</v>
      </c>
      <c r="N2050" s="1">
        <v>44167</v>
      </c>
      <c r="O2050" t="s">
        <v>95</v>
      </c>
      <c r="P2050" t="s">
        <v>131</v>
      </c>
      <c r="Q2050" t="s">
        <v>99</v>
      </c>
      <c r="R2050" t="s">
        <v>129</v>
      </c>
      <c r="S2050" t="s">
        <v>537</v>
      </c>
      <c r="T2050">
        <v>2.33</v>
      </c>
      <c r="U2050">
        <v>2300</v>
      </c>
      <c r="V2050" t="s">
        <v>8</v>
      </c>
      <c r="W2050">
        <v>15.889799999999999</v>
      </c>
      <c r="X2050">
        <v>0</v>
      </c>
      <c r="Y2050">
        <v>0</v>
      </c>
      <c r="Z2050">
        <v>9.8993000000000002</v>
      </c>
      <c r="AA2050">
        <v>0</v>
      </c>
      <c r="AB2050">
        <v>0</v>
      </c>
      <c r="AC2050" t="s">
        <v>538</v>
      </c>
      <c r="AD2050">
        <v>1</v>
      </c>
      <c r="AE2050">
        <v>1</v>
      </c>
      <c r="AF2050">
        <f>IF(EnergyImpactLookups[[#This Row],[MAT]]="AR",EnergyImpactLookups[[#This Row],[APreWBkWh]],"")</f>
        <v>15.889799999999999</v>
      </c>
      <c r="AG2050">
        <f>IF(EnergyImpactLookups[[#This Row],[MAT]]="AR",EnergyImpactLookups[[#This Row],[APreWBkW]],"")</f>
        <v>0</v>
      </c>
      <c r="AH2050" s="19">
        <f>IF(EnergyImpactLookups[[#This Row],[MAT]]="AR",EnergyImpactLookups[[#This Row],[APreWBtherm]],"")</f>
        <v>0</v>
      </c>
      <c r="AJ2050">
        <f>IF(EnergyImpactLookups[[#This Row],[MAT]]="AR",EnergyImpactLookups[[#This Row],[APreWBkW]],EnergyImpactLookups[[#This Row],[AStdWBkW]])</f>
        <v>0</v>
      </c>
      <c r="AK2050">
        <f>IF(EnergyImpactLookups[[#This Row],[MAT]]="AR",EnergyImpactLookups[[#This Row],[APreWBkWh]],EnergyImpactLookups[[#This Row],[AStdWBkWh]])</f>
        <v>15.889799999999999</v>
      </c>
      <c r="AL2050">
        <f>IF(EnergyImpactLookups[[#This Row],[MAT]]="AR",EnergyImpactLookups[[#This Row],[APreWBtherm]],EnergyImpactLookups[[#This Row],[AStdWBtherm]])</f>
        <v>0</v>
      </c>
      <c r="AM2050">
        <f>IF(EnergyImpactLookups[[#This Row],[MAT]]="AR",EnergyImpactLookups[[#This Row],[AStdWBkW]],0)</f>
        <v>0</v>
      </c>
      <c r="AN2050">
        <f>IF(EnergyImpactLookups[[#This Row],[MAT]]="AR",EnergyImpactLookups[[#This Row],[AStdWBkWh]],0)</f>
        <v>9.8993000000000002</v>
      </c>
      <c r="AO2050">
        <f>IF(EnergyImpactLookups[[#This Row],[MAT]]="AR",EnergyImpactLookups[[#This Row],[AStdWBtherm]],0)</f>
        <v>0</v>
      </c>
    </row>
    <row r="2051" spans="1:41" x14ac:dyDescent="0.3">
      <c r="A2051" t="s">
        <v>601</v>
      </c>
      <c r="B2051" t="s">
        <v>532</v>
      </c>
      <c r="C2051" t="s">
        <v>195</v>
      </c>
      <c r="D2051" t="s">
        <v>721</v>
      </c>
      <c r="E2051" t="s">
        <v>533</v>
      </c>
      <c r="F2051" t="s">
        <v>534</v>
      </c>
      <c r="G2051" t="s">
        <v>363</v>
      </c>
      <c r="H2051" t="s">
        <v>126</v>
      </c>
      <c r="I2051" t="s">
        <v>683</v>
      </c>
      <c r="J2051" t="s">
        <v>602</v>
      </c>
      <c r="K2051" t="s">
        <v>128</v>
      </c>
      <c r="L2051" t="s">
        <v>12</v>
      </c>
      <c r="M2051" t="s">
        <v>536</v>
      </c>
      <c r="N2051" s="1">
        <v>44167</v>
      </c>
      <c r="O2051" t="s">
        <v>95</v>
      </c>
      <c r="P2051" t="s">
        <v>131</v>
      </c>
      <c r="Q2051" t="s">
        <v>103</v>
      </c>
      <c r="R2051" t="s">
        <v>129</v>
      </c>
      <c r="S2051" t="s">
        <v>537</v>
      </c>
      <c r="T2051">
        <v>2.21</v>
      </c>
      <c r="U2051">
        <v>1950</v>
      </c>
      <c r="V2051" t="s">
        <v>8</v>
      </c>
      <c r="W2051">
        <v>48.223799999999997</v>
      </c>
      <c r="X2051">
        <v>0.1089</v>
      </c>
      <c r="Y2051">
        <v>0</v>
      </c>
      <c r="Z2051">
        <v>29.055</v>
      </c>
      <c r="AA2051">
        <v>6.5500000000000003E-2</v>
      </c>
      <c r="AB2051">
        <v>0</v>
      </c>
      <c r="AC2051" t="s">
        <v>538</v>
      </c>
      <c r="AD2051">
        <v>1</v>
      </c>
      <c r="AE2051">
        <v>1</v>
      </c>
      <c r="AF2051">
        <f>IF(EnergyImpactLookups[[#This Row],[MAT]]="AR",EnergyImpactLookups[[#This Row],[APreWBkWh]],"")</f>
        <v>48.223799999999997</v>
      </c>
      <c r="AG2051">
        <f>IF(EnergyImpactLookups[[#This Row],[MAT]]="AR",EnergyImpactLookups[[#This Row],[APreWBkW]],"")</f>
        <v>0.1089</v>
      </c>
      <c r="AH2051" s="19">
        <f>IF(EnergyImpactLookups[[#This Row],[MAT]]="AR",EnergyImpactLookups[[#This Row],[APreWBtherm]],"")</f>
        <v>0</v>
      </c>
      <c r="AJ2051">
        <f>IF(EnergyImpactLookups[[#This Row],[MAT]]="AR",EnergyImpactLookups[[#This Row],[APreWBkW]],EnergyImpactLookups[[#This Row],[AStdWBkW]])</f>
        <v>0.1089</v>
      </c>
      <c r="AK2051">
        <f>IF(EnergyImpactLookups[[#This Row],[MAT]]="AR",EnergyImpactLookups[[#This Row],[APreWBkWh]],EnergyImpactLookups[[#This Row],[AStdWBkWh]])</f>
        <v>48.223799999999997</v>
      </c>
      <c r="AL2051">
        <f>IF(EnergyImpactLookups[[#This Row],[MAT]]="AR",EnergyImpactLookups[[#This Row],[APreWBtherm]],EnergyImpactLookups[[#This Row],[AStdWBtherm]])</f>
        <v>0</v>
      </c>
      <c r="AM2051">
        <f>IF(EnergyImpactLookups[[#This Row],[MAT]]="AR",EnergyImpactLookups[[#This Row],[AStdWBkW]],0)</f>
        <v>6.5500000000000003E-2</v>
      </c>
      <c r="AN2051">
        <f>IF(EnergyImpactLookups[[#This Row],[MAT]]="AR",EnergyImpactLookups[[#This Row],[AStdWBkWh]],0)</f>
        <v>29.055</v>
      </c>
      <c r="AO2051">
        <f>IF(EnergyImpactLookups[[#This Row],[MAT]]="AR",EnergyImpactLookups[[#This Row],[AStdWBtherm]],0)</f>
        <v>0</v>
      </c>
    </row>
    <row r="2052" spans="1:41" x14ac:dyDescent="0.3">
      <c r="A2052" t="s">
        <v>601</v>
      </c>
      <c r="B2052" t="s">
        <v>532</v>
      </c>
      <c r="C2052" t="s">
        <v>195</v>
      </c>
      <c r="D2052" t="s">
        <v>721</v>
      </c>
      <c r="E2052" t="s">
        <v>533</v>
      </c>
      <c r="F2052" t="s">
        <v>534</v>
      </c>
      <c r="G2052" t="s">
        <v>363</v>
      </c>
      <c r="H2052" t="s">
        <v>126</v>
      </c>
      <c r="I2052" t="s">
        <v>683</v>
      </c>
      <c r="J2052" t="s">
        <v>602</v>
      </c>
      <c r="K2052" t="s">
        <v>128</v>
      </c>
      <c r="L2052" t="s">
        <v>12</v>
      </c>
      <c r="M2052" t="s">
        <v>536</v>
      </c>
      <c r="N2052" s="1">
        <v>44167</v>
      </c>
      <c r="O2052" t="s">
        <v>95</v>
      </c>
      <c r="P2052" t="s">
        <v>131</v>
      </c>
      <c r="Q2052" t="s">
        <v>104</v>
      </c>
      <c r="R2052" t="s">
        <v>129</v>
      </c>
      <c r="S2052" t="s">
        <v>537</v>
      </c>
      <c r="T2052">
        <v>3.23</v>
      </c>
      <c r="U2052">
        <v>2300</v>
      </c>
      <c r="V2052" t="s">
        <v>8</v>
      </c>
      <c r="W2052">
        <v>17.2529</v>
      </c>
      <c r="X2052">
        <v>5.8799999999999998E-2</v>
      </c>
      <c r="Y2052">
        <v>0</v>
      </c>
      <c r="Z2052">
        <v>10.394600000000001</v>
      </c>
      <c r="AA2052">
        <v>3.5400000000000001E-2</v>
      </c>
      <c r="AB2052">
        <v>0</v>
      </c>
      <c r="AC2052" t="s">
        <v>538</v>
      </c>
      <c r="AD2052">
        <v>1</v>
      </c>
      <c r="AE2052">
        <v>1</v>
      </c>
      <c r="AF2052">
        <f>IF(EnergyImpactLookups[[#This Row],[MAT]]="AR",EnergyImpactLookups[[#This Row],[APreWBkWh]],"")</f>
        <v>17.2529</v>
      </c>
      <c r="AG2052">
        <f>IF(EnergyImpactLookups[[#This Row],[MAT]]="AR",EnergyImpactLookups[[#This Row],[APreWBkW]],"")</f>
        <v>5.8799999999999998E-2</v>
      </c>
      <c r="AH2052" s="19">
        <f>IF(EnergyImpactLookups[[#This Row],[MAT]]="AR",EnergyImpactLookups[[#This Row],[APreWBtherm]],"")</f>
        <v>0</v>
      </c>
      <c r="AJ2052">
        <f>IF(EnergyImpactLookups[[#This Row],[MAT]]="AR",EnergyImpactLookups[[#This Row],[APreWBkW]],EnergyImpactLookups[[#This Row],[AStdWBkW]])</f>
        <v>5.8799999999999998E-2</v>
      </c>
      <c r="AK2052">
        <f>IF(EnergyImpactLookups[[#This Row],[MAT]]="AR",EnergyImpactLookups[[#This Row],[APreWBkWh]],EnergyImpactLookups[[#This Row],[AStdWBkWh]])</f>
        <v>17.2529</v>
      </c>
      <c r="AL2052">
        <f>IF(EnergyImpactLookups[[#This Row],[MAT]]="AR",EnergyImpactLookups[[#This Row],[APreWBtherm]],EnergyImpactLookups[[#This Row],[AStdWBtherm]])</f>
        <v>0</v>
      </c>
      <c r="AM2052">
        <f>IF(EnergyImpactLookups[[#This Row],[MAT]]="AR",EnergyImpactLookups[[#This Row],[AStdWBkW]],0)</f>
        <v>3.5400000000000001E-2</v>
      </c>
      <c r="AN2052">
        <f>IF(EnergyImpactLookups[[#This Row],[MAT]]="AR",EnergyImpactLookups[[#This Row],[AStdWBkWh]],0)</f>
        <v>10.394600000000001</v>
      </c>
      <c r="AO2052">
        <f>IF(EnergyImpactLookups[[#This Row],[MAT]]="AR",EnergyImpactLookups[[#This Row],[AStdWBtherm]],0)</f>
        <v>0</v>
      </c>
    </row>
    <row r="2053" spans="1:41" x14ac:dyDescent="0.3">
      <c r="A2053" t="s">
        <v>601</v>
      </c>
      <c r="B2053" t="s">
        <v>532</v>
      </c>
      <c r="C2053" t="s">
        <v>195</v>
      </c>
      <c r="D2053" t="s">
        <v>721</v>
      </c>
      <c r="E2053" t="s">
        <v>533</v>
      </c>
      <c r="F2053" t="s">
        <v>534</v>
      </c>
      <c r="G2053" t="s">
        <v>363</v>
      </c>
      <c r="H2053" t="s">
        <v>126</v>
      </c>
      <c r="I2053" t="s">
        <v>683</v>
      </c>
      <c r="J2053" t="s">
        <v>602</v>
      </c>
      <c r="K2053" t="s">
        <v>128</v>
      </c>
      <c r="L2053" t="s">
        <v>12</v>
      </c>
      <c r="M2053" t="s">
        <v>536</v>
      </c>
      <c r="N2053" s="1">
        <v>44167</v>
      </c>
      <c r="O2053" t="s">
        <v>95</v>
      </c>
      <c r="P2053" t="s">
        <v>131</v>
      </c>
      <c r="Q2053" t="s">
        <v>105</v>
      </c>
      <c r="R2053" t="s">
        <v>129</v>
      </c>
      <c r="S2053" t="s">
        <v>537</v>
      </c>
      <c r="T2053">
        <v>3.17</v>
      </c>
      <c r="U2053">
        <v>2300</v>
      </c>
      <c r="V2053" t="s">
        <v>8</v>
      </c>
      <c r="W2053">
        <v>70.981399999999994</v>
      </c>
      <c r="X2053">
        <v>0.12379999999999999</v>
      </c>
      <c r="Y2053">
        <v>0</v>
      </c>
      <c r="Z2053">
        <v>42.711399999999998</v>
      </c>
      <c r="AA2053">
        <v>7.4399999999999994E-2</v>
      </c>
      <c r="AB2053">
        <v>0</v>
      </c>
      <c r="AC2053" t="s">
        <v>538</v>
      </c>
      <c r="AD2053">
        <v>1</v>
      </c>
      <c r="AE2053">
        <v>1</v>
      </c>
      <c r="AF2053">
        <f>IF(EnergyImpactLookups[[#This Row],[MAT]]="AR",EnergyImpactLookups[[#This Row],[APreWBkWh]],"")</f>
        <v>70.981399999999994</v>
      </c>
      <c r="AG2053">
        <f>IF(EnergyImpactLookups[[#This Row],[MAT]]="AR",EnergyImpactLookups[[#This Row],[APreWBkW]],"")</f>
        <v>0.12379999999999999</v>
      </c>
      <c r="AH2053" s="19">
        <f>IF(EnergyImpactLookups[[#This Row],[MAT]]="AR",EnergyImpactLookups[[#This Row],[APreWBtherm]],"")</f>
        <v>0</v>
      </c>
      <c r="AJ2053">
        <f>IF(EnergyImpactLookups[[#This Row],[MAT]]="AR",EnergyImpactLookups[[#This Row],[APreWBkW]],EnergyImpactLookups[[#This Row],[AStdWBkW]])</f>
        <v>0.12379999999999999</v>
      </c>
      <c r="AK2053">
        <f>IF(EnergyImpactLookups[[#This Row],[MAT]]="AR",EnergyImpactLookups[[#This Row],[APreWBkWh]],EnergyImpactLookups[[#This Row],[AStdWBkWh]])</f>
        <v>70.981399999999994</v>
      </c>
      <c r="AL2053">
        <f>IF(EnergyImpactLookups[[#This Row],[MAT]]="AR",EnergyImpactLookups[[#This Row],[APreWBtherm]],EnergyImpactLookups[[#This Row],[AStdWBtherm]])</f>
        <v>0</v>
      </c>
      <c r="AM2053">
        <f>IF(EnergyImpactLookups[[#This Row],[MAT]]="AR",EnergyImpactLookups[[#This Row],[AStdWBkW]],0)</f>
        <v>7.4399999999999994E-2</v>
      </c>
      <c r="AN2053">
        <f>IF(EnergyImpactLookups[[#This Row],[MAT]]="AR",EnergyImpactLookups[[#This Row],[AStdWBkWh]],0)</f>
        <v>42.711399999999998</v>
      </c>
      <c r="AO2053">
        <f>IF(EnergyImpactLookups[[#This Row],[MAT]]="AR",EnergyImpactLookups[[#This Row],[AStdWBtherm]],0)</f>
        <v>0</v>
      </c>
    </row>
    <row r="2054" spans="1:41" x14ac:dyDescent="0.3">
      <c r="A2054" t="s">
        <v>601</v>
      </c>
      <c r="B2054" t="s">
        <v>532</v>
      </c>
      <c r="C2054" t="s">
        <v>195</v>
      </c>
      <c r="D2054" t="s">
        <v>721</v>
      </c>
      <c r="E2054" t="s">
        <v>533</v>
      </c>
      <c r="F2054" t="s">
        <v>534</v>
      </c>
      <c r="G2054" t="s">
        <v>363</v>
      </c>
      <c r="H2054" t="s">
        <v>126</v>
      </c>
      <c r="I2054" t="s">
        <v>683</v>
      </c>
      <c r="J2054" t="s">
        <v>602</v>
      </c>
      <c r="K2054" t="s">
        <v>128</v>
      </c>
      <c r="L2054" t="s">
        <v>12</v>
      </c>
      <c r="M2054" t="s">
        <v>536</v>
      </c>
      <c r="N2054" s="1">
        <v>44167</v>
      </c>
      <c r="O2054" t="s">
        <v>95</v>
      </c>
      <c r="P2054" t="s">
        <v>131</v>
      </c>
      <c r="Q2054" t="s">
        <v>106</v>
      </c>
      <c r="R2054" t="s">
        <v>129</v>
      </c>
      <c r="S2054" t="s">
        <v>537</v>
      </c>
      <c r="T2054">
        <v>3.55</v>
      </c>
      <c r="U2054">
        <v>2300</v>
      </c>
      <c r="V2054" t="s">
        <v>8</v>
      </c>
      <c r="W2054">
        <v>11.9816</v>
      </c>
      <c r="X2054">
        <v>2.93E-2</v>
      </c>
      <c r="Y2054">
        <v>0</v>
      </c>
      <c r="Z2054">
        <v>7.2168999999999999</v>
      </c>
      <c r="AA2054">
        <v>1.7600000000000001E-2</v>
      </c>
      <c r="AB2054">
        <v>0</v>
      </c>
      <c r="AC2054" t="s">
        <v>538</v>
      </c>
      <c r="AD2054">
        <v>1</v>
      </c>
      <c r="AE2054">
        <v>1</v>
      </c>
      <c r="AF2054">
        <f>IF(EnergyImpactLookups[[#This Row],[MAT]]="AR",EnergyImpactLookups[[#This Row],[APreWBkWh]],"")</f>
        <v>11.9816</v>
      </c>
      <c r="AG2054">
        <f>IF(EnergyImpactLookups[[#This Row],[MAT]]="AR",EnergyImpactLookups[[#This Row],[APreWBkW]],"")</f>
        <v>2.93E-2</v>
      </c>
      <c r="AH2054" s="19">
        <f>IF(EnergyImpactLookups[[#This Row],[MAT]]="AR",EnergyImpactLookups[[#This Row],[APreWBtherm]],"")</f>
        <v>0</v>
      </c>
      <c r="AJ2054">
        <f>IF(EnergyImpactLookups[[#This Row],[MAT]]="AR",EnergyImpactLookups[[#This Row],[APreWBkW]],EnergyImpactLookups[[#This Row],[AStdWBkW]])</f>
        <v>2.93E-2</v>
      </c>
      <c r="AK2054">
        <f>IF(EnergyImpactLookups[[#This Row],[MAT]]="AR",EnergyImpactLookups[[#This Row],[APreWBkWh]],EnergyImpactLookups[[#This Row],[AStdWBkWh]])</f>
        <v>11.9816</v>
      </c>
      <c r="AL2054">
        <f>IF(EnergyImpactLookups[[#This Row],[MAT]]="AR",EnergyImpactLookups[[#This Row],[APreWBtherm]],EnergyImpactLookups[[#This Row],[AStdWBtherm]])</f>
        <v>0</v>
      </c>
      <c r="AM2054">
        <f>IF(EnergyImpactLookups[[#This Row],[MAT]]="AR",EnergyImpactLookups[[#This Row],[AStdWBkW]],0)</f>
        <v>1.7600000000000001E-2</v>
      </c>
      <c r="AN2054">
        <f>IF(EnergyImpactLookups[[#This Row],[MAT]]="AR",EnergyImpactLookups[[#This Row],[AStdWBkWh]],0)</f>
        <v>7.2168999999999999</v>
      </c>
      <c r="AO2054">
        <f>IF(EnergyImpactLookups[[#This Row],[MAT]]="AR",EnergyImpactLookups[[#This Row],[AStdWBtherm]],0)</f>
        <v>0</v>
      </c>
    </row>
    <row r="2055" spans="1:41" x14ac:dyDescent="0.3">
      <c r="A2055" t="s">
        <v>601</v>
      </c>
      <c r="B2055" t="s">
        <v>532</v>
      </c>
      <c r="C2055" t="s">
        <v>195</v>
      </c>
      <c r="D2055" t="s">
        <v>721</v>
      </c>
      <c r="E2055" t="s">
        <v>533</v>
      </c>
      <c r="F2055" t="s">
        <v>534</v>
      </c>
      <c r="G2055" t="s">
        <v>363</v>
      </c>
      <c r="H2055" t="s">
        <v>126</v>
      </c>
      <c r="I2055" t="s">
        <v>683</v>
      </c>
      <c r="J2055" t="s">
        <v>602</v>
      </c>
      <c r="K2055" t="s">
        <v>128</v>
      </c>
      <c r="L2055" t="s">
        <v>12</v>
      </c>
      <c r="M2055" t="s">
        <v>536</v>
      </c>
      <c r="N2055" s="1">
        <v>44167</v>
      </c>
      <c r="O2055" t="s">
        <v>95</v>
      </c>
      <c r="P2055" t="s">
        <v>131</v>
      </c>
      <c r="Q2055" t="s">
        <v>107</v>
      </c>
      <c r="R2055" t="s">
        <v>129</v>
      </c>
      <c r="S2055" t="s">
        <v>537</v>
      </c>
      <c r="T2055">
        <v>4.01</v>
      </c>
      <c r="U2055">
        <v>2390</v>
      </c>
      <c r="V2055" t="s">
        <v>8</v>
      </c>
      <c r="W2055">
        <v>51.306399999999996</v>
      </c>
      <c r="X2055">
        <v>5.3699999999999998E-2</v>
      </c>
      <c r="Y2055">
        <v>0</v>
      </c>
      <c r="Z2055">
        <v>30.856300000000001</v>
      </c>
      <c r="AA2055">
        <v>3.2300000000000002E-2</v>
      </c>
      <c r="AB2055">
        <v>0</v>
      </c>
      <c r="AC2055" t="s">
        <v>538</v>
      </c>
      <c r="AD2055">
        <v>1</v>
      </c>
      <c r="AE2055">
        <v>1</v>
      </c>
      <c r="AF2055">
        <f>IF(EnergyImpactLookups[[#This Row],[MAT]]="AR",EnergyImpactLookups[[#This Row],[APreWBkWh]],"")</f>
        <v>51.306399999999996</v>
      </c>
      <c r="AG2055">
        <f>IF(EnergyImpactLookups[[#This Row],[MAT]]="AR",EnergyImpactLookups[[#This Row],[APreWBkW]],"")</f>
        <v>5.3699999999999998E-2</v>
      </c>
      <c r="AH2055" s="19">
        <f>IF(EnergyImpactLookups[[#This Row],[MAT]]="AR",EnergyImpactLookups[[#This Row],[APreWBtherm]],"")</f>
        <v>0</v>
      </c>
      <c r="AJ2055">
        <f>IF(EnergyImpactLookups[[#This Row],[MAT]]="AR",EnergyImpactLookups[[#This Row],[APreWBkW]],EnergyImpactLookups[[#This Row],[AStdWBkW]])</f>
        <v>5.3699999999999998E-2</v>
      </c>
      <c r="AK2055">
        <f>IF(EnergyImpactLookups[[#This Row],[MAT]]="AR",EnergyImpactLookups[[#This Row],[APreWBkWh]],EnergyImpactLookups[[#This Row],[AStdWBkWh]])</f>
        <v>51.306399999999996</v>
      </c>
      <c r="AL2055">
        <f>IF(EnergyImpactLookups[[#This Row],[MAT]]="AR",EnergyImpactLookups[[#This Row],[APreWBtherm]],EnergyImpactLookups[[#This Row],[AStdWBtherm]])</f>
        <v>0</v>
      </c>
      <c r="AM2055">
        <f>IF(EnergyImpactLookups[[#This Row],[MAT]]="AR",EnergyImpactLookups[[#This Row],[AStdWBkW]],0)</f>
        <v>3.2300000000000002E-2</v>
      </c>
      <c r="AN2055">
        <f>IF(EnergyImpactLookups[[#This Row],[MAT]]="AR",EnergyImpactLookups[[#This Row],[AStdWBkWh]],0)</f>
        <v>30.856300000000001</v>
      </c>
      <c r="AO2055">
        <f>IF(EnergyImpactLookups[[#This Row],[MAT]]="AR",EnergyImpactLookups[[#This Row],[AStdWBtherm]],0)</f>
        <v>0</v>
      </c>
    </row>
    <row r="2056" spans="1:41" x14ac:dyDescent="0.3">
      <c r="A2056" t="s">
        <v>601</v>
      </c>
      <c r="B2056" t="s">
        <v>532</v>
      </c>
      <c r="C2056" t="s">
        <v>195</v>
      </c>
      <c r="D2056" t="s">
        <v>721</v>
      </c>
      <c r="E2056" t="s">
        <v>533</v>
      </c>
      <c r="F2056" t="s">
        <v>534</v>
      </c>
      <c r="G2056" t="s">
        <v>363</v>
      </c>
      <c r="H2056" t="s">
        <v>126</v>
      </c>
      <c r="I2056" t="s">
        <v>683</v>
      </c>
      <c r="J2056" t="s">
        <v>602</v>
      </c>
      <c r="K2056" t="s">
        <v>128</v>
      </c>
      <c r="L2056" t="s">
        <v>12</v>
      </c>
      <c r="M2056" t="s">
        <v>536</v>
      </c>
      <c r="N2056" s="1">
        <v>44167</v>
      </c>
      <c r="O2056" t="s">
        <v>95</v>
      </c>
      <c r="P2056" t="s">
        <v>131</v>
      </c>
      <c r="Q2056" t="s">
        <v>109</v>
      </c>
      <c r="R2056" t="s">
        <v>129</v>
      </c>
      <c r="S2056" t="s">
        <v>537</v>
      </c>
      <c r="T2056">
        <v>3.21</v>
      </c>
      <c r="U2056">
        <v>2390</v>
      </c>
      <c r="V2056" t="s">
        <v>8</v>
      </c>
      <c r="W2056">
        <v>71.696600000000004</v>
      </c>
      <c r="X2056">
        <v>6.8500000000000005E-2</v>
      </c>
      <c r="Y2056">
        <v>0</v>
      </c>
      <c r="Z2056">
        <v>43.12</v>
      </c>
      <c r="AA2056">
        <v>4.1200000000000001E-2</v>
      </c>
      <c r="AB2056">
        <v>0</v>
      </c>
      <c r="AC2056" t="s">
        <v>538</v>
      </c>
      <c r="AD2056">
        <v>1</v>
      </c>
      <c r="AE2056">
        <v>1</v>
      </c>
      <c r="AF2056">
        <f>IF(EnergyImpactLookups[[#This Row],[MAT]]="AR",EnergyImpactLookups[[#This Row],[APreWBkWh]],"")</f>
        <v>71.696600000000004</v>
      </c>
      <c r="AG2056">
        <f>IF(EnergyImpactLookups[[#This Row],[MAT]]="AR",EnergyImpactLookups[[#This Row],[APreWBkW]],"")</f>
        <v>6.8500000000000005E-2</v>
      </c>
      <c r="AH2056" s="19">
        <f>IF(EnergyImpactLookups[[#This Row],[MAT]]="AR",EnergyImpactLookups[[#This Row],[APreWBtherm]],"")</f>
        <v>0</v>
      </c>
      <c r="AJ2056">
        <f>IF(EnergyImpactLookups[[#This Row],[MAT]]="AR",EnergyImpactLookups[[#This Row],[APreWBkW]],EnergyImpactLookups[[#This Row],[AStdWBkW]])</f>
        <v>6.8500000000000005E-2</v>
      </c>
      <c r="AK2056">
        <f>IF(EnergyImpactLookups[[#This Row],[MAT]]="AR",EnergyImpactLookups[[#This Row],[APreWBkWh]],EnergyImpactLookups[[#This Row],[AStdWBkWh]])</f>
        <v>71.696600000000004</v>
      </c>
      <c r="AL2056">
        <f>IF(EnergyImpactLookups[[#This Row],[MAT]]="AR",EnergyImpactLookups[[#This Row],[APreWBtherm]],EnergyImpactLookups[[#This Row],[AStdWBtherm]])</f>
        <v>0</v>
      </c>
      <c r="AM2056">
        <f>IF(EnergyImpactLookups[[#This Row],[MAT]]="AR",EnergyImpactLookups[[#This Row],[AStdWBkW]],0)</f>
        <v>4.1200000000000001E-2</v>
      </c>
      <c r="AN2056">
        <f>IF(EnergyImpactLookups[[#This Row],[MAT]]="AR",EnergyImpactLookups[[#This Row],[AStdWBkWh]],0)</f>
        <v>43.12</v>
      </c>
      <c r="AO2056">
        <f>IF(EnergyImpactLookups[[#This Row],[MAT]]="AR",EnergyImpactLookups[[#This Row],[AStdWBtherm]],0)</f>
        <v>0</v>
      </c>
    </row>
    <row r="2057" spans="1:41" x14ac:dyDescent="0.3">
      <c r="A2057" t="s">
        <v>601</v>
      </c>
      <c r="B2057" t="s">
        <v>532</v>
      </c>
      <c r="C2057" t="s">
        <v>195</v>
      </c>
      <c r="D2057" t="s">
        <v>721</v>
      </c>
      <c r="E2057" t="s">
        <v>533</v>
      </c>
      <c r="F2057" t="s">
        <v>534</v>
      </c>
      <c r="G2057" t="s">
        <v>363</v>
      </c>
      <c r="H2057" t="s">
        <v>126</v>
      </c>
      <c r="I2057" t="s">
        <v>683</v>
      </c>
      <c r="J2057" t="s">
        <v>602</v>
      </c>
      <c r="K2057" t="s">
        <v>128</v>
      </c>
      <c r="L2057" t="s">
        <v>12</v>
      </c>
      <c r="M2057" t="s">
        <v>536</v>
      </c>
      <c r="N2057" s="1">
        <v>44167</v>
      </c>
      <c r="O2057" t="s">
        <v>95</v>
      </c>
      <c r="P2057" t="s">
        <v>131</v>
      </c>
      <c r="Q2057" t="s">
        <v>111</v>
      </c>
      <c r="R2057" t="s">
        <v>129</v>
      </c>
      <c r="S2057" t="s">
        <v>537</v>
      </c>
      <c r="T2057">
        <v>3.77</v>
      </c>
      <c r="U2057">
        <v>2390</v>
      </c>
      <c r="V2057" t="s">
        <v>8</v>
      </c>
      <c r="W2057">
        <v>130.20269999999999</v>
      </c>
      <c r="X2057">
        <v>0.1033</v>
      </c>
      <c r="Y2057">
        <v>0</v>
      </c>
      <c r="Z2057">
        <v>78.297300000000007</v>
      </c>
      <c r="AA2057">
        <v>6.2100000000000002E-2</v>
      </c>
      <c r="AB2057">
        <v>0</v>
      </c>
      <c r="AC2057" t="s">
        <v>538</v>
      </c>
      <c r="AD2057">
        <v>1</v>
      </c>
      <c r="AE2057">
        <v>1</v>
      </c>
      <c r="AF2057">
        <f>IF(EnergyImpactLookups[[#This Row],[MAT]]="AR",EnergyImpactLookups[[#This Row],[APreWBkWh]],"")</f>
        <v>130.20269999999999</v>
      </c>
      <c r="AG2057">
        <f>IF(EnergyImpactLookups[[#This Row],[MAT]]="AR",EnergyImpactLookups[[#This Row],[APreWBkW]],"")</f>
        <v>0.1033</v>
      </c>
      <c r="AH2057" s="19">
        <f>IF(EnergyImpactLookups[[#This Row],[MAT]]="AR",EnergyImpactLookups[[#This Row],[APreWBtherm]],"")</f>
        <v>0</v>
      </c>
      <c r="AJ2057">
        <f>IF(EnergyImpactLookups[[#This Row],[MAT]]="AR",EnergyImpactLookups[[#This Row],[APreWBkW]],EnergyImpactLookups[[#This Row],[AStdWBkW]])</f>
        <v>0.1033</v>
      </c>
      <c r="AK2057">
        <f>IF(EnergyImpactLookups[[#This Row],[MAT]]="AR",EnergyImpactLookups[[#This Row],[APreWBkWh]],EnergyImpactLookups[[#This Row],[AStdWBkWh]])</f>
        <v>130.20269999999999</v>
      </c>
      <c r="AL2057">
        <f>IF(EnergyImpactLookups[[#This Row],[MAT]]="AR",EnergyImpactLookups[[#This Row],[APreWBtherm]],EnergyImpactLookups[[#This Row],[AStdWBtherm]])</f>
        <v>0</v>
      </c>
      <c r="AM2057">
        <f>IF(EnergyImpactLookups[[#This Row],[MAT]]="AR",EnergyImpactLookups[[#This Row],[AStdWBkW]],0)</f>
        <v>6.2100000000000002E-2</v>
      </c>
      <c r="AN2057">
        <f>IF(EnergyImpactLookups[[#This Row],[MAT]]="AR",EnergyImpactLookups[[#This Row],[AStdWBkWh]],0)</f>
        <v>78.297300000000007</v>
      </c>
      <c r="AO2057">
        <f>IF(EnergyImpactLookups[[#This Row],[MAT]]="AR",EnergyImpactLookups[[#This Row],[AStdWBtherm]],0)</f>
        <v>0</v>
      </c>
    </row>
    <row r="2058" spans="1:41" x14ac:dyDescent="0.3">
      <c r="A2058" t="s">
        <v>601</v>
      </c>
      <c r="B2058" t="s">
        <v>532</v>
      </c>
      <c r="C2058" t="s">
        <v>195</v>
      </c>
      <c r="D2058" t="s">
        <v>721</v>
      </c>
      <c r="E2058" t="s">
        <v>533</v>
      </c>
      <c r="F2058" t="s">
        <v>534</v>
      </c>
      <c r="G2058" t="s">
        <v>363</v>
      </c>
      <c r="H2058" t="s">
        <v>126</v>
      </c>
      <c r="I2058" t="s">
        <v>683</v>
      </c>
      <c r="J2058" t="s">
        <v>602</v>
      </c>
      <c r="K2058" t="s">
        <v>128</v>
      </c>
      <c r="L2058" t="s">
        <v>12</v>
      </c>
      <c r="M2058" t="s">
        <v>536</v>
      </c>
      <c r="N2058" s="1">
        <v>44167</v>
      </c>
      <c r="O2058" t="s">
        <v>95</v>
      </c>
      <c r="P2058" t="s">
        <v>131</v>
      </c>
      <c r="Q2058" t="s">
        <v>112</v>
      </c>
      <c r="R2058" t="s">
        <v>129</v>
      </c>
      <c r="S2058" t="s">
        <v>537</v>
      </c>
      <c r="T2058">
        <v>3.37</v>
      </c>
      <c r="U2058">
        <v>2420</v>
      </c>
      <c r="V2058" t="s">
        <v>8</v>
      </c>
      <c r="W2058">
        <v>106.6641</v>
      </c>
      <c r="X2058">
        <v>0.12139999999999999</v>
      </c>
      <c r="Y2058">
        <v>0</v>
      </c>
      <c r="Z2058">
        <v>64.151499999999999</v>
      </c>
      <c r="AA2058">
        <v>7.2999999999999995E-2</v>
      </c>
      <c r="AB2058">
        <v>0</v>
      </c>
      <c r="AC2058" t="s">
        <v>538</v>
      </c>
      <c r="AD2058">
        <v>1</v>
      </c>
      <c r="AE2058">
        <v>1</v>
      </c>
      <c r="AF2058">
        <f>IF(EnergyImpactLookups[[#This Row],[MAT]]="AR",EnergyImpactLookups[[#This Row],[APreWBkWh]],"")</f>
        <v>106.6641</v>
      </c>
      <c r="AG2058">
        <f>IF(EnergyImpactLookups[[#This Row],[MAT]]="AR",EnergyImpactLookups[[#This Row],[APreWBkW]],"")</f>
        <v>0.12139999999999999</v>
      </c>
      <c r="AH2058" s="19">
        <f>IF(EnergyImpactLookups[[#This Row],[MAT]]="AR",EnergyImpactLookups[[#This Row],[APreWBtherm]],"")</f>
        <v>0</v>
      </c>
      <c r="AJ2058">
        <f>IF(EnergyImpactLookups[[#This Row],[MAT]]="AR",EnergyImpactLookups[[#This Row],[APreWBkW]],EnergyImpactLookups[[#This Row],[AStdWBkW]])</f>
        <v>0.12139999999999999</v>
      </c>
      <c r="AK2058">
        <f>IF(EnergyImpactLookups[[#This Row],[MAT]]="AR",EnergyImpactLookups[[#This Row],[APreWBkWh]],EnergyImpactLookups[[#This Row],[AStdWBkWh]])</f>
        <v>106.6641</v>
      </c>
      <c r="AL2058">
        <f>IF(EnergyImpactLookups[[#This Row],[MAT]]="AR",EnergyImpactLookups[[#This Row],[APreWBtherm]],EnergyImpactLookups[[#This Row],[AStdWBtherm]])</f>
        <v>0</v>
      </c>
      <c r="AM2058">
        <f>IF(EnergyImpactLookups[[#This Row],[MAT]]="AR",EnergyImpactLookups[[#This Row],[AStdWBkW]],0)</f>
        <v>7.2999999999999995E-2</v>
      </c>
      <c r="AN2058">
        <f>IF(EnergyImpactLookups[[#This Row],[MAT]]="AR",EnergyImpactLookups[[#This Row],[AStdWBkWh]],0)</f>
        <v>64.151499999999999</v>
      </c>
      <c r="AO2058">
        <f>IF(EnergyImpactLookups[[#This Row],[MAT]]="AR",EnergyImpactLookups[[#This Row],[AStdWBtherm]],0)</f>
        <v>0</v>
      </c>
    </row>
    <row r="2059" spans="1:41" x14ac:dyDescent="0.3">
      <c r="A2059" t="s">
        <v>601</v>
      </c>
      <c r="B2059" t="s">
        <v>532</v>
      </c>
      <c r="C2059" t="s">
        <v>195</v>
      </c>
      <c r="D2059" t="s">
        <v>721</v>
      </c>
      <c r="E2059" t="s">
        <v>533</v>
      </c>
      <c r="F2059" t="s">
        <v>534</v>
      </c>
      <c r="G2059" t="s">
        <v>363</v>
      </c>
      <c r="H2059" t="s">
        <v>126</v>
      </c>
      <c r="I2059" t="s">
        <v>683</v>
      </c>
      <c r="J2059" t="s">
        <v>602</v>
      </c>
      <c r="K2059" t="s">
        <v>128</v>
      </c>
      <c r="L2059" t="s">
        <v>12</v>
      </c>
      <c r="M2059" t="s">
        <v>536</v>
      </c>
      <c r="N2059" s="1">
        <v>44167</v>
      </c>
      <c r="O2059" t="s">
        <v>95</v>
      </c>
      <c r="P2059" t="s">
        <v>131</v>
      </c>
      <c r="Q2059" t="s">
        <v>113</v>
      </c>
      <c r="R2059" t="s">
        <v>129</v>
      </c>
      <c r="S2059" t="s">
        <v>537</v>
      </c>
      <c r="T2059">
        <v>2.5299999999999998</v>
      </c>
      <c r="U2059">
        <v>1950</v>
      </c>
      <c r="V2059" t="s">
        <v>8</v>
      </c>
      <c r="W2059">
        <v>141.21960000000001</v>
      </c>
      <c r="X2059">
        <v>0.12989999999999999</v>
      </c>
      <c r="Y2059">
        <v>0</v>
      </c>
      <c r="Z2059">
        <v>84.956800000000001</v>
      </c>
      <c r="AA2059">
        <v>7.8100000000000003E-2</v>
      </c>
      <c r="AB2059">
        <v>0</v>
      </c>
      <c r="AC2059" t="s">
        <v>538</v>
      </c>
      <c r="AD2059">
        <v>1</v>
      </c>
      <c r="AE2059">
        <v>1</v>
      </c>
      <c r="AF2059">
        <f>IF(EnergyImpactLookups[[#This Row],[MAT]]="AR",EnergyImpactLookups[[#This Row],[APreWBkWh]],"")</f>
        <v>141.21960000000001</v>
      </c>
      <c r="AG2059">
        <f>IF(EnergyImpactLookups[[#This Row],[MAT]]="AR",EnergyImpactLookups[[#This Row],[APreWBkW]],"")</f>
        <v>0.12989999999999999</v>
      </c>
      <c r="AH2059" s="19">
        <f>IF(EnergyImpactLookups[[#This Row],[MAT]]="AR",EnergyImpactLookups[[#This Row],[APreWBtherm]],"")</f>
        <v>0</v>
      </c>
      <c r="AJ2059">
        <f>IF(EnergyImpactLookups[[#This Row],[MAT]]="AR",EnergyImpactLookups[[#This Row],[APreWBkW]],EnergyImpactLookups[[#This Row],[AStdWBkW]])</f>
        <v>0.12989999999999999</v>
      </c>
      <c r="AK2059">
        <f>IF(EnergyImpactLookups[[#This Row],[MAT]]="AR",EnergyImpactLookups[[#This Row],[APreWBkWh]],EnergyImpactLookups[[#This Row],[AStdWBkWh]])</f>
        <v>141.21960000000001</v>
      </c>
      <c r="AL2059">
        <f>IF(EnergyImpactLookups[[#This Row],[MAT]]="AR",EnergyImpactLookups[[#This Row],[APreWBtherm]],EnergyImpactLookups[[#This Row],[AStdWBtherm]])</f>
        <v>0</v>
      </c>
      <c r="AM2059">
        <f>IF(EnergyImpactLookups[[#This Row],[MAT]]="AR",EnergyImpactLookups[[#This Row],[AStdWBkW]],0)</f>
        <v>7.8100000000000003E-2</v>
      </c>
      <c r="AN2059">
        <f>IF(EnergyImpactLookups[[#This Row],[MAT]]="AR",EnergyImpactLookups[[#This Row],[AStdWBkWh]],0)</f>
        <v>84.956800000000001</v>
      </c>
      <c r="AO2059">
        <f>IF(EnergyImpactLookups[[#This Row],[MAT]]="AR",EnergyImpactLookups[[#This Row],[AStdWBtherm]],0)</f>
        <v>0</v>
      </c>
    </row>
    <row r="2060" spans="1:41" x14ac:dyDescent="0.3">
      <c r="A2060" t="s">
        <v>601</v>
      </c>
      <c r="B2060" t="s">
        <v>532</v>
      </c>
      <c r="C2060" t="s">
        <v>195</v>
      </c>
      <c r="D2060" t="s">
        <v>721</v>
      </c>
      <c r="E2060" t="s">
        <v>533</v>
      </c>
      <c r="F2060" t="s">
        <v>534</v>
      </c>
      <c r="G2060" t="s">
        <v>363</v>
      </c>
      <c r="H2060" t="s">
        <v>126</v>
      </c>
      <c r="I2060" t="s">
        <v>683</v>
      </c>
      <c r="J2060" t="s">
        <v>602</v>
      </c>
      <c r="K2060" t="s">
        <v>128</v>
      </c>
      <c r="L2060" t="s">
        <v>12</v>
      </c>
      <c r="M2060" t="s">
        <v>536</v>
      </c>
      <c r="N2060" s="1">
        <v>44167</v>
      </c>
      <c r="O2060" t="s">
        <v>95</v>
      </c>
      <c r="P2060" t="s">
        <v>131</v>
      </c>
      <c r="Q2060" t="s">
        <v>114</v>
      </c>
      <c r="R2060" t="s">
        <v>129</v>
      </c>
      <c r="S2060" t="s">
        <v>537</v>
      </c>
      <c r="T2060">
        <v>2.66</v>
      </c>
      <c r="U2060">
        <v>1950</v>
      </c>
      <c r="V2060" t="s">
        <v>8</v>
      </c>
      <c r="W2060">
        <v>124.29519999999999</v>
      </c>
      <c r="X2060">
        <v>0.15659999999999999</v>
      </c>
      <c r="Y2060">
        <v>0</v>
      </c>
      <c r="Z2060">
        <v>74.772499999999994</v>
      </c>
      <c r="AA2060">
        <v>9.4200000000000006E-2</v>
      </c>
      <c r="AB2060">
        <v>0</v>
      </c>
      <c r="AC2060" t="s">
        <v>538</v>
      </c>
      <c r="AD2060">
        <v>1</v>
      </c>
      <c r="AE2060">
        <v>1</v>
      </c>
      <c r="AF2060">
        <f>IF(EnergyImpactLookups[[#This Row],[MAT]]="AR",EnergyImpactLookups[[#This Row],[APreWBkWh]],"")</f>
        <v>124.29519999999999</v>
      </c>
      <c r="AG2060">
        <f>IF(EnergyImpactLookups[[#This Row],[MAT]]="AR",EnergyImpactLookups[[#This Row],[APreWBkW]],"")</f>
        <v>0.15659999999999999</v>
      </c>
      <c r="AH2060" s="19">
        <f>IF(EnergyImpactLookups[[#This Row],[MAT]]="AR",EnergyImpactLookups[[#This Row],[APreWBtherm]],"")</f>
        <v>0</v>
      </c>
      <c r="AJ2060">
        <f>IF(EnergyImpactLookups[[#This Row],[MAT]]="AR",EnergyImpactLookups[[#This Row],[APreWBkW]],EnergyImpactLookups[[#This Row],[AStdWBkW]])</f>
        <v>0.15659999999999999</v>
      </c>
      <c r="AK2060">
        <f>IF(EnergyImpactLookups[[#This Row],[MAT]]="AR",EnergyImpactLookups[[#This Row],[APreWBkWh]],EnergyImpactLookups[[#This Row],[AStdWBkWh]])</f>
        <v>124.29519999999999</v>
      </c>
      <c r="AL2060">
        <f>IF(EnergyImpactLookups[[#This Row],[MAT]]="AR",EnergyImpactLookups[[#This Row],[APreWBtherm]],EnergyImpactLookups[[#This Row],[AStdWBtherm]])</f>
        <v>0</v>
      </c>
      <c r="AM2060">
        <f>IF(EnergyImpactLookups[[#This Row],[MAT]]="AR",EnergyImpactLookups[[#This Row],[AStdWBkW]],0)</f>
        <v>9.4200000000000006E-2</v>
      </c>
      <c r="AN2060">
        <f>IF(EnergyImpactLookups[[#This Row],[MAT]]="AR",EnergyImpactLookups[[#This Row],[AStdWBkWh]],0)</f>
        <v>74.772499999999994</v>
      </c>
      <c r="AO2060">
        <f>IF(EnergyImpactLookups[[#This Row],[MAT]]="AR",EnergyImpactLookups[[#This Row],[AStdWBtherm]],0)</f>
        <v>0</v>
      </c>
    </row>
    <row r="2061" spans="1:41" x14ac:dyDescent="0.3">
      <c r="A2061" t="s">
        <v>601</v>
      </c>
      <c r="B2061" t="s">
        <v>532</v>
      </c>
      <c r="C2061" t="s">
        <v>195</v>
      </c>
      <c r="D2061" t="s">
        <v>721</v>
      </c>
      <c r="E2061" t="s">
        <v>533</v>
      </c>
      <c r="F2061" t="s">
        <v>534</v>
      </c>
      <c r="G2061" t="s">
        <v>363</v>
      </c>
      <c r="H2061" t="s">
        <v>126</v>
      </c>
      <c r="I2061" t="s">
        <v>683</v>
      </c>
      <c r="J2061" t="s">
        <v>602</v>
      </c>
      <c r="K2061" t="s">
        <v>128</v>
      </c>
      <c r="L2061" t="s">
        <v>12</v>
      </c>
      <c r="M2061" t="s">
        <v>536</v>
      </c>
      <c r="N2061" s="1">
        <v>44167</v>
      </c>
      <c r="O2061" t="s">
        <v>95</v>
      </c>
      <c r="P2061" t="s">
        <v>131</v>
      </c>
      <c r="Q2061" t="s">
        <v>115</v>
      </c>
      <c r="R2061" t="s">
        <v>129</v>
      </c>
      <c r="S2061" t="s">
        <v>537</v>
      </c>
      <c r="T2061">
        <v>2.4700000000000002</v>
      </c>
      <c r="U2061">
        <v>1950</v>
      </c>
      <c r="V2061" t="s">
        <v>8</v>
      </c>
      <c r="W2061">
        <v>84.436300000000003</v>
      </c>
      <c r="X2061">
        <v>0.14810000000000001</v>
      </c>
      <c r="Y2061">
        <v>0</v>
      </c>
      <c r="Z2061">
        <v>50.805100000000003</v>
      </c>
      <c r="AA2061">
        <v>8.8999999999999996E-2</v>
      </c>
      <c r="AB2061">
        <v>0</v>
      </c>
      <c r="AC2061" t="s">
        <v>538</v>
      </c>
      <c r="AD2061">
        <v>1</v>
      </c>
      <c r="AE2061">
        <v>1</v>
      </c>
      <c r="AF2061">
        <f>IF(EnergyImpactLookups[[#This Row],[MAT]]="AR",EnergyImpactLookups[[#This Row],[APreWBkWh]],"")</f>
        <v>84.436300000000003</v>
      </c>
      <c r="AG2061">
        <f>IF(EnergyImpactLookups[[#This Row],[MAT]]="AR",EnergyImpactLookups[[#This Row],[APreWBkW]],"")</f>
        <v>0.14810000000000001</v>
      </c>
      <c r="AH2061" s="19">
        <f>IF(EnergyImpactLookups[[#This Row],[MAT]]="AR",EnergyImpactLookups[[#This Row],[APreWBtherm]],"")</f>
        <v>0</v>
      </c>
      <c r="AJ2061">
        <f>IF(EnergyImpactLookups[[#This Row],[MAT]]="AR",EnergyImpactLookups[[#This Row],[APreWBkW]],EnergyImpactLookups[[#This Row],[AStdWBkW]])</f>
        <v>0.14810000000000001</v>
      </c>
      <c r="AK2061">
        <f>IF(EnergyImpactLookups[[#This Row],[MAT]]="AR",EnergyImpactLookups[[#This Row],[APreWBkWh]],EnergyImpactLookups[[#This Row],[AStdWBkWh]])</f>
        <v>84.436300000000003</v>
      </c>
      <c r="AL2061">
        <f>IF(EnergyImpactLookups[[#This Row],[MAT]]="AR",EnergyImpactLookups[[#This Row],[APreWBtherm]],EnergyImpactLookups[[#This Row],[AStdWBtherm]])</f>
        <v>0</v>
      </c>
      <c r="AM2061">
        <f>IF(EnergyImpactLookups[[#This Row],[MAT]]="AR",EnergyImpactLookups[[#This Row],[AStdWBkW]],0)</f>
        <v>8.8999999999999996E-2</v>
      </c>
      <c r="AN2061">
        <f>IF(EnergyImpactLookups[[#This Row],[MAT]]="AR",EnergyImpactLookups[[#This Row],[AStdWBkWh]],0)</f>
        <v>50.805100000000003</v>
      </c>
      <c r="AO2061">
        <f>IF(EnergyImpactLookups[[#This Row],[MAT]]="AR",EnergyImpactLookups[[#This Row],[AStdWBtherm]],0)</f>
        <v>0</v>
      </c>
    </row>
    <row r="2062" spans="1:41" x14ac:dyDescent="0.3">
      <c r="A2062" t="s">
        <v>601</v>
      </c>
      <c r="B2062" t="s">
        <v>532</v>
      </c>
      <c r="C2062" t="s">
        <v>195</v>
      </c>
      <c r="D2062" t="s">
        <v>721</v>
      </c>
      <c r="E2062" t="s">
        <v>533</v>
      </c>
      <c r="F2062" t="s">
        <v>534</v>
      </c>
      <c r="G2062" t="s">
        <v>363</v>
      </c>
      <c r="H2062" t="s">
        <v>126</v>
      </c>
      <c r="I2062" t="s">
        <v>683</v>
      </c>
      <c r="J2062" t="s">
        <v>602</v>
      </c>
      <c r="K2062" t="s">
        <v>128</v>
      </c>
      <c r="L2062" t="s">
        <v>12</v>
      </c>
      <c r="M2062" t="s">
        <v>536</v>
      </c>
      <c r="N2062" s="1">
        <v>44167</v>
      </c>
      <c r="O2062" t="s">
        <v>95</v>
      </c>
      <c r="P2062" t="s">
        <v>131</v>
      </c>
      <c r="Q2062" t="s">
        <v>116</v>
      </c>
      <c r="R2062" t="s">
        <v>129</v>
      </c>
      <c r="S2062" t="s">
        <v>537</v>
      </c>
      <c r="T2062">
        <v>2.5499999999999998</v>
      </c>
      <c r="U2062">
        <v>1950</v>
      </c>
      <c r="V2062" t="s">
        <v>8</v>
      </c>
      <c r="W2062">
        <v>165.29769999999999</v>
      </c>
      <c r="X2062">
        <v>0.15559999999999999</v>
      </c>
      <c r="Y2062">
        <v>0</v>
      </c>
      <c r="Z2062">
        <v>99.429699999999997</v>
      </c>
      <c r="AA2062">
        <v>9.3600000000000003E-2</v>
      </c>
      <c r="AB2062">
        <v>0</v>
      </c>
      <c r="AC2062" t="s">
        <v>538</v>
      </c>
      <c r="AD2062">
        <v>1</v>
      </c>
      <c r="AE2062">
        <v>1</v>
      </c>
      <c r="AF2062">
        <f>IF(EnergyImpactLookups[[#This Row],[MAT]]="AR",EnergyImpactLookups[[#This Row],[APreWBkWh]],"")</f>
        <v>165.29769999999999</v>
      </c>
      <c r="AG2062">
        <f>IF(EnergyImpactLookups[[#This Row],[MAT]]="AR",EnergyImpactLookups[[#This Row],[APreWBkW]],"")</f>
        <v>0.15559999999999999</v>
      </c>
      <c r="AH2062" s="19">
        <f>IF(EnergyImpactLookups[[#This Row],[MAT]]="AR",EnergyImpactLookups[[#This Row],[APreWBtherm]],"")</f>
        <v>0</v>
      </c>
      <c r="AJ2062">
        <f>IF(EnergyImpactLookups[[#This Row],[MAT]]="AR",EnergyImpactLookups[[#This Row],[APreWBkW]],EnergyImpactLookups[[#This Row],[AStdWBkW]])</f>
        <v>0.15559999999999999</v>
      </c>
      <c r="AK2062">
        <f>IF(EnergyImpactLookups[[#This Row],[MAT]]="AR",EnergyImpactLookups[[#This Row],[APreWBkWh]],EnergyImpactLookups[[#This Row],[AStdWBkWh]])</f>
        <v>165.29769999999999</v>
      </c>
      <c r="AL2062">
        <f>IF(EnergyImpactLookups[[#This Row],[MAT]]="AR",EnergyImpactLookups[[#This Row],[APreWBtherm]],EnergyImpactLookups[[#This Row],[AStdWBtherm]])</f>
        <v>0</v>
      </c>
      <c r="AM2062">
        <f>IF(EnergyImpactLookups[[#This Row],[MAT]]="AR",EnergyImpactLookups[[#This Row],[AStdWBkW]],0)</f>
        <v>9.3600000000000003E-2</v>
      </c>
      <c r="AN2062">
        <f>IF(EnergyImpactLookups[[#This Row],[MAT]]="AR",EnergyImpactLookups[[#This Row],[AStdWBkWh]],0)</f>
        <v>99.429699999999997</v>
      </c>
      <c r="AO2062">
        <f>IF(EnergyImpactLookups[[#This Row],[MAT]]="AR",EnergyImpactLookups[[#This Row],[AStdWBtherm]],0)</f>
        <v>0</v>
      </c>
    </row>
    <row r="2063" spans="1:41" x14ac:dyDescent="0.3">
      <c r="A2063" t="s">
        <v>601</v>
      </c>
      <c r="B2063" t="s">
        <v>532</v>
      </c>
      <c r="C2063" t="s">
        <v>195</v>
      </c>
      <c r="D2063" t="s">
        <v>721</v>
      </c>
      <c r="E2063" t="s">
        <v>533</v>
      </c>
      <c r="F2063" t="s">
        <v>534</v>
      </c>
      <c r="G2063" t="s">
        <v>363</v>
      </c>
      <c r="H2063" t="s">
        <v>126</v>
      </c>
      <c r="I2063" t="s">
        <v>683</v>
      </c>
      <c r="J2063" t="s">
        <v>602</v>
      </c>
      <c r="K2063" t="s">
        <v>128</v>
      </c>
      <c r="L2063" t="s">
        <v>12</v>
      </c>
      <c r="M2063" t="s">
        <v>536</v>
      </c>
      <c r="N2063" s="1">
        <v>44167</v>
      </c>
      <c r="O2063" t="s">
        <v>95</v>
      </c>
      <c r="P2063" t="s">
        <v>131</v>
      </c>
      <c r="Q2063" t="s">
        <v>117</v>
      </c>
      <c r="R2063" t="s">
        <v>129</v>
      </c>
      <c r="S2063" t="s">
        <v>537</v>
      </c>
      <c r="T2063">
        <v>3.16455748265609</v>
      </c>
      <c r="U2063">
        <v>2160</v>
      </c>
      <c r="V2063" t="s">
        <v>8</v>
      </c>
      <c r="W2063">
        <v>198.3725</v>
      </c>
      <c r="X2063">
        <v>0.15809999999999999</v>
      </c>
      <c r="Y2063">
        <v>0</v>
      </c>
      <c r="Z2063">
        <v>119.3253</v>
      </c>
      <c r="AA2063">
        <v>9.5000000000000001E-2</v>
      </c>
      <c r="AB2063">
        <v>0</v>
      </c>
      <c r="AC2063" t="s">
        <v>538</v>
      </c>
      <c r="AD2063">
        <v>1</v>
      </c>
      <c r="AE2063">
        <v>1</v>
      </c>
      <c r="AF2063">
        <f>IF(EnergyImpactLookups[[#This Row],[MAT]]="AR",EnergyImpactLookups[[#This Row],[APreWBkWh]],"")</f>
        <v>198.3725</v>
      </c>
      <c r="AG2063">
        <f>IF(EnergyImpactLookups[[#This Row],[MAT]]="AR",EnergyImpactLookups[[#This Row],[APreWBkW]],"")</f>
        <v>0.15809999999999999</v>
      </c>
      <c r="AH2063" s="19">
        <f>IF(EnergyImpactLookups[[#This Row],[MAT]]="AR",EnergyImpactLookups[[#This Row],[APreWBtherm]],"")</f>
        <v>0</v>
      </c>
      <c r="AJ2063">
        <f>IF(EnergyImpactLookups[[#This Row],[MAT]]="AR",EnergyImpactLookups[[#This Row],[APreWBkW]],EnergyImpactLookups[[#This Row],[AStdWBkW]])</f>
        <v>0.15809999999999999</v>
      </c>
      <c r="AK2063">
        <f>IF(EnergyImpactLookups[[#This Row],[MAT]]="AR",EnergyImpactLookups[[#This Row],[APreWBkWh]],EnergyImpactLookups[[#This Row],[AStdWBkWh]])</f>
        <v>198.3725</v>
      </c>
      <c r="AL2063">
        <f>IF(EnergyImpactLookups[[#This Row],[MAT]]="AR",EnergyImpactLookups[[#This Row],[APreWBtherm]],EnergyImpactLookups[[#This Row],[AStdWBtherm]])</f>
        <v>0</v>
      </c>
      <c r="AM2063">
        <f>IF(EnergyImpactLookups[[#This Row],[MAT]]="AR",EnergyImpactLookups[[#This Row],[AStdWBkW]],0)</f>
        <v>9.5000000000000001E-2</v>
      </c>
      <c r="AN2063">
        <f>IF(EnergyImpactLookups[[#This Row],[MAT]]="AR",EnergyImpactLookups[[#This Row],[AStdWBkWh]],0)</f>
        <v>119.3253</v>
      </c>
      <c r="AO2063">
        <f>IF(EnergyImpactLookups[[#This Row],[MAT]]="AR",EnergyImpactLookups[[#This Row],[AStdWBtherm]],0)</f>
        <v>0</v>
      </c>
    </row>
    <row r="2064" spans="1:41" x14ac:dyDescent="0.3">
      <c r="A2064" t="s">
        <v>601</v>
      </c>
      <c r="B2064" t="s">
        <v>532</v>
      </c>
      <c r="C2064" t="s">
        <v>195</v>
      </c>
      <c r="D2064" t="s">
        <v>721</v>
      </c>
      <c r="E2064" t="s">
        <v>533</v>
      </c>
      <c r="F2064" t="s">
        <v>534</v>
      </c>
      <c r="G2064" t="s">
        <v>363</v>
      </c>
      <c r="H2064" t="s">
        <v>126</v>
      </c>
      <c r="I2064" t="s">
        <v>683</v>
      </c>
      <c r="J2064" t="s">
        <v>602</v>
      </c>
      <c r="K2064" t="s">
        <v>128</v>
      </c>
      <c r="L2064" t="s">
        <v>12</v>
      </c>
      <c r="M2064" t="s">
        <v>536</v>
      </c>
      <c r="N2064" s="1">
        <v>44167</v>
      </c>
      <c r="O2064" t="s">
        <v>95</v>
      </c>
      <c r="P2064" t="s">
        <v>131</v>
      </c>
      <c r="Q2064" t="s">
        <v>118</v>
      </c>
      <c r="R2064" t="s">
        <v>129</v>
      </c>
      <c r="S2064" t="s">
        <v>537</v>
      </c>
      <c r="T2064">
        <v>3.4</v>
      </c>
      <c r="U2064">
        <v>2160</v>
      </c>
      <c r="V2064" t="s">
        <v>8</v>
      </c>
      <c r="W2064">
        <v>219.09139999999999</v>
      </c>
      <c r="X2064">
        <v>0.15570000000000001</v>
      </c>
      <c r="Y2064">
        <v>0</v>
      </c>
      <c r="Z2064">
        <v>131.75290000000001</v>
      </c>
      <c r="AA2064">
        <v>9.3600000000000003E-2</v>
      </c>
      <c r="AB2064">
        <v>0</v>
      </c>
      <c r="AC2064" t="s">
        <v>538</v>
      </c>
      <c r="AD2064">
        <v>1</v>
      </c>
      <c r="AE2064">
        <v>1</v>
      </c>
      <c r="AF2064">
        <f>IF(EnergyImpactLookups[[#This Row],[MAT]]="AR",EnergyImpactLookups[[#This Row],[APreWBkWh]],"")</f>
        <v>219.09139999999999</v>
      </c>
      <c r="AG2064">
        <f>IF(EnergyImpactLookups[[#This Row],[MAT]]="AR",EnergyImpactLookups[[#This Row],[APreWBkW]],"")</f>
        <v>0.15570000000000001</v>
      </c>
      <c r="AH2064" s="19">
        <f>IF(EnergyImpactLookups[[#This Row],[MAT]]="AR",EnergyImpactLookups[[#This Row],[APreWBtherm]],"")</f>
        <v>0</v>
      </c>
      <c r="AJ2064">
        <f>IF(EnergyImpactLookups[[#This Row],[MAT]]="AR",EnergyImpactLookups[[#This Row],[APreWBkW]],EnergyImpactLookups[[#This Row],[AStdWBkW]])</f>
        <v>0.15570000000000001</v>
      </c>
      <c r="AK2064">
        <f>IF(EnergyImpactLookups[[#This Row],[MAT]]="AR",EnergyImpactLookups[[#This Row],[APreWBkWh]],EnergyImpactLookups[[#This Row],[AStdWBkWh]])</f>
        <v>219.09139999999999</v>
      </c>
      <c r="AL2064">
        <f>IF(EnergyImpactLookups[[#This Row],[MAT]]="AR",EnergyImpactLookups[[#This Row],[APreWBtherm]],EnergyImpactLookups[[#This Row],[AStdWBtherm]])</f>
        <v>0</v>
      </c>
      <c r="AM2064">
        <f>IF(EnergyImpactLookups[[#This Row],[MAT]]="AR",EnergyImpactLookups[[#This Row],[AStdWBkW]],0)</f>
        <v>9.3600000000000003E-2</v>
      </c>
      <c r="AN2064">
        <f>IF(EnergyImpactLookups[[#This Row],[MAT]]="AR",EnergyImpactLookups[[#This Row],[AStdWBkWh]],0)</f>
        <v>131.75290000000001</v>
      </c>
      <c r="AO2064">
        <f>IF(EnergyImpactLookups[[#This Row],[MAT]]="AR",EnergyImpactLookups[[#This Row],[AStdWBtherm]],0)</f>
        <v>0</v>
      </c>
    </row>
    <row r="2065" spans="1:41" x14ac:dyDescent="0.3">
      <c r="A2065" t="s">
        <v>601</v>
      </c>
      <c r="B2065" t="s">
        <v>532</v>
      </c>
      <c r="C2065" t="s">
        <v>195</v>
      </c>
      <c r="D2065" t="s">
        <v>721</v>
      </c>
      <c r="E2065" t="s">
        <v>533</v>
      </c>
      <c r="F2065" t="s">
        <v>534</v>
      </c>
      <c r="G2065" t="s">
        <v>363</v>
      </c>
      <c r="H2065" t="s">
        <v>126</v>
      </c>
      <c r="I2065" t="s">
        <v>683</v>
      </c>
      <c r="J2065" t="s">
        <v>602</v>
      </c>
      <c r="K2065" t="s">
        <v>128</v>
      </c>
      <c r="L2065" t="s">
        <v>12</v>
      </c>
      <c r="M2065" t="s">
        <v>536</v>
      </c>
      <c r="N2065" s="1">
        <v>44167</v>
      </c>
      <c r="O2065" t="s">
        <v>95</v>
      </c>
      <c r="P2065" t="s">
        <v>131</v>
      </c>
      <c r="Q2065" t="s">
        <v>119</v>
      </c>
      <c r="R2065" t="s">
        <v>129</v>
      </c>
      <c r="S2065" t="s">
        <v>537</v>
      </c>
      <c r="T2065">
        <v>3.61</v>
      </c>
      <c r="U2065">
        <v>2300</v>
      </c>
      <c r="V2065" t="s">
        <v>8</v>
      </c>
      <c r="W2065">
        <v>24.674700000000001</v>
      </c>
      <c r="X2065">
        <v>4.82E-2</v>
      </c>
      <c r="Y2065">
        <v>0</v>
      </c>
      <c r="Z2065">
        <v>13.5206</v>
      </c>
      <c r="AA2065">
        <v>2.8899999999999999E-2</v>
      </c>
      <c r="AB2065">
        <v>0</v>
      </c>
      <c r="AC2065" t="s">
        <v>538</v>
      </c>
      <c r="AD2065">
        <v>1</v>
      </c>
      <c r="AE2065">
        <v>1</v>
      </c>
      <c r="AF2065">
        <f>IF(EnergyImpactLookups[[#This Row],[MAT]]="AR",EnergyImpactLookups[[#This Row],[APreWBkWh]],"")</f>
        <v>24.674700000000001</v>
      </c>
      <c r="AG2065">
        <f>IF(EnergyImpactLookups[[#This Row],[MAT]]="AR",EnergyImpactLookups[[#This Row],[APreWBkW]],"")</f>
        <v>4.82E-2</v>
      </c>
      <c r="AH2065" s="19">
        <f>IF(EnergyImpactLookups[[#This Row],[MAT]]="AR",EnergyImpactLookups[[#This Row],[APreWBtherm]],"")</f>
        <v>0</v>
      </c>
      <c r="AJ2065">
        <f>IF(EnergyImpactLookups[[#This Row],[MAT]]="AR",EnergyImpactLookups[[#This Row],[APreWBkW]],EnergyImpactLookups[[#This Row],[AStdWBkW]])</f>
        <v>4.82E-2</v>
      </c>
      <c r="AK2065">
        <f>IF(EnergyImpactLookups[[#This Row],[MAT]]="AR",EnergyImpactLookups[[#This Row],[APreWBkWh]],EnergyImpactLookups[[#This Row],[AStdWBkWh]])</f>
        <v>24.674700000000001</v>
      </c>
      <c r="AL2065">
        <f>IF(EnergyImpactLookups[[#This Row],[MAT]]="AR",EnergyImpactLookups[[#This Row],[APreWBtherm]],EnergyImpactLookups[[#This Row],[AStdWBtherm]])</f>
        <v>0</v>
      </c>
      <c r="AM2065">
        <f>IF(EnergyImpactLookups[[#This Row],[MAT]]="AR",EnergyImpactLookups[[#This Row],[AStdWBkW]],0)</f>
        <v>2.8899999999999999E-2</v>
      </c>
      <c r="AN2065">
        <f>IF(EnergyImpactLookups[[#This Row],[MAT]]="AR",EnergyImpactLookups[[#This Row],[AStdWBkWh]],0)</f>
        <v>13.5206</v>
      </c>
      <c r="AO2065">
        <f>IF(EnergyImpactLookups[[#This Row],[MAT]]="AR",EnergyImpactLookups[[#This Row],[AStdWBtherm]],0)</f>
        <v>0</v>
      </c>
    </row>
    <row r="2066" spans="1:41" x14ac:dyDescent="0.3">
      <c r="A2066" t="s">
        <v>126</v>
      </c>
      <c r="B2066" t="s">
        <v>532</v>
      </c>
      <c r="C2066" t="s">
        <v>196</v>
      </c>
      <c r="D2066" t="s">
        <v>722</v>
      </c>
      <c r="E2066" t="s">
        <v>533</v>
      </c>
      <c r="F2066" t="s">
        <v>534</v>
      </c>
      <c r="G2066" t="s">
        <v>364</v>
      </c>
      <c r="H2066" t="s">
        <v>126</v>
      </c>
      <c r="I2066" t="s">
        <v>684</v>
      </c>
      <c r="J2066" t="s">
        <v>603</v>
      </c>
      <c r="K2066" t="s">
        <v>128</v>
      </c>
      <c r="L2066" t="s">
        <v>12</v>
      </c>
      <c r="M2066" t="s">
        <v>536</v>
      </c>
      <c r="N2066" s="1">
        <v>44167</v>
      </c>
      <c r="O2066" t="s">
        <v>95</v>
      </c>
      <c r="P2066" t="s">
        <v>127</v>
      </c>
      <c r="Q2066" t="s">
        <v>99</v>
      </c>
      <c r="R2066" t="s">
        <v>129</v>
      </c>
      <c r="S2066" t="s">
        <v>537</v>
      </c>
      <c r="T2066">
        <v>3.5</v>
      </c>
      <c r="U2066">
        <v>1240</v>
      </c>
      <c r="V2066" t="s">
        <v>8</v>
      </c>
      <c r="W2066">
        <v>8.4453999999999994</v>
      </c>
      <c r="X2066">
        <v>0</v>
      </c>
      <c r="Y2066">
        <v>0</v>
      </c>
      <c r="Z2066">
        <v>5.6595000000000004</v>
      </c>
      <c r="AA2066">
        <v>0</v>
      </c>
      <c r="AB2066">
        <v>0</v>
      </c>
      <c r="AC2066" t="s">
        <v>538</v>
      </c>
      <c r="AD2066">
        <v>1</v>
      </c>
      <c r="AE2066">
        <v>1</v>
      </c>
      <c r="AF2066">
        <f>IF(EnergyImpactLookups[[#This Row],[MAT]]="AR",EnergyImpactLookups[[#This Row],[APreWBkWh]],"")</f>
        <v>8.4453999999999994</v>
      </c>
      <c r="AG2066">
        <f>IF(EnergyImpactLookups[[#This Row],[MAT]]="AR",EnergyImpactLookups[[#This Row],[APreWBkW]],"")</f>
        <v>0</v>
      </c>
      <c r="AH2066" s="19">
        <f>IF(EnergyImpactLookups[[#This Row],[MAT]]="AR",EnergyImpactLookups[[#This Row],[APreWBtherm]],"")</f>
        <v>0</v>
      </c>
      <c r="AJ2066">
        <f>IF(EnergyImpactLookups[[#This Row],[MAT]]="AR",EnergyImpactLookups[[#This Row],[APreWBkW]],EnergyImpactLookups[[#This Row],[AStdWBkW]])</f>
        <v>0</v>
      </c>
      <c r="AK2066">
        <f>IF(EnergyImpactLookups[[#This Row],[MAT]]="AR",EnergyImpactLookups[[#This Row],[APreWBkWh]],EnergyImpactLookups[[#This Row],[AStdWBkWh]])</f>
        <v>8.4453999999999994</v>
      </c>
      <c r="AL2066">
        <f>IF(EnergyImpactLookups[[#This Row],[MAT]]="AR",EnergyImpactLookups[[#This Row],[APreWBtherm]],EnergyImpactLookups[[#This Row],[AStdWBtherm]])</f>
        <v>0</v>
      </c>
      <c r="AM2066">
        <f>IF(EnergyImpactLookups[[#This Row],[MAT]]="AR",EnergyImpactLookups[[#This Row],[AStdWBkW]],0)</f>
        <v>0</v>
      </c>
      <c r="AN2066">
        <f>IF(EnergyImpactLookups[[#This Row],[MAT]]="AR",EnergyImpactLookups[[#This Row],[AStdWBkWh]],0)</f>
        <v>5.6595000000000004</v>
      </c>
      <c r="AO2066">
        <f>IF(EnergyImpactLookups[[#This Row],[MAT]]="AR",EnergyImpactLookups[[#This Row],[AStdWBtherm]],0)</f>
        <v>0</v>
      </c>
    </row>
    <row r="2067" spans="1:41" x14ac:dyDescent="0.3">
      <c r="A2067" t="s">
        <v>126</v>
      </c>
      <c r="B2067" t="s">
        <v>532</v>
      </c>
      <c r="C2067" t="s">
        <v>196</v>
      </c>
      <c r="D2067" t="s">
        <v>722</v>
      </c>
      <c r="E2067" t="s">
        <v>533</v>
      </c>
      <c r="F2067" t="s">
        <v>534</v>
      </c>
      <c r="G2067" t="s">
        <v>364</v>
      </c>
      <c r="H2067" t="s">
        <v>126</v>
      </c>
      <c r="I2067" t="s">
        <v>684</v>
      </c>
      <c r="J2067" t="s">
        <v>603</v>
      </c>
      <c r="K2067" t="s">
        <v>128</v>
      </c>
      <c r="L2067" t="s">
        <v>12</v>
      </c>
      <c r="M2067" t="s">
        <v>536</v>
      </c>
      <c r="N2067" s="1">
        <v>44167</v>
      </c>
      <c r="O2067" t="s">
        <v>95</v>
      </c>
      <c r="P2067" t="s">
        <v>127</v>
      </c>
      <c r="Q2067" t="s">
        <v>103</v>
      </c>
      <c r="R2067" t="s">
        <v>129</v>
      </c>
      <c r="S2067" t="s">
        <v>537</v>
      </c>
      <c r="T2067">
        <v>3.5</v>
      </c>
      <c r="U2067">
        <v>1240</v>
      </c>
      <c r="V2067" t="s">
        <v>8</v>
      </c>
      <c r="W2067">
        <v>46.323700000000002</v>
      </c>
      <c r="X2067">
        <v>0.1023</v>
      </c>
      <c r="Y2067">
        <v>0</v>
      </c>
      <c r="Z2067">
        <v>30.968800000000002</v>
      </c>
      <c r="AA2067">
        <v>6.8500000000000005E-2</v>
      </c>
      <c r="AB2067">
        <v>0</v>
      </c>
      <c r="AC2067" t="s">
        <v>538</v>
      </c>
      <c r="AD2067">
        <v>1</v>
      </c>
      <c r="AE2067">
        <v>1</v>
      </c>
      <c r="AF2067">
        <f>IF(EnergyImpactLookups[[#This Row],[MAT]]="AR",EnergyImpactLookups[[#This Row],[APreWBkWh]],"")</f>
        <v>46.323700000000002</v>
      </c>
      <c r="AG2067">
        <f>IF(EnergyImpactLookups[[#This Row],[MAT]]="AR",EnergyImpactLookups[[#This Row],[APreWBkW]],"")</f>
        <v>0.1023</v>
      </c>
      <c r="AH2067" s="19">
        <f>IF(EnergyImpactLookups[[#This Row],[MAT]]="AR",EnergyImpactLookups[[#This Row],[APreWBtherm]],"")</f>
        <v>0</v>
      </c>
      <c r="AJ2067">
        <f>IF(EnergyImpactLookups[[#This Row],[MAT]]="AR",EnergyImpactLookups[[#This Row],[APreWBkW]],EnergyImpactLookups[[#This Row],[AStdWBkW]])</f>
        <v>0.1023</v>
      </c>
      <c r="AK2067">
        <f>IF(EnergyImpactLookups[[#This Row],[MAT]]="AR",EnergyImpactLookups[[#This Row],[APreWBkWh]],EnergyImpactLookups[[#This Row],[AStdWBkWh]])</f>
        <v>46.323700000000002</v>
      </c>
      <c r="AL2067">
        <f>IF(EnergyImpactLookups[[#This Row],[MAT]]="AR",EnergyImpactLookups[[#This Row],[APreWBtherm]],EnergyImpactLookups[[#This Row],[AStdWBtherm]])</f>
        <v>0</v>
      </c>
      <c r="AM2067">
        <f>IF(EnergyImpactLookups[[#This Row],[MAT]]="AR",EnergyImpactLookups[[#This Row],[AStdWBkW]],0)</f>
        <v>6.8500000000000005E-2</v>
      </c>
      <c r="AN2067">
        <f>IF(EnergyImpactLookups[[#This Row],[MAT]]="AR",EnergyImpactLookups[[#This Row],[AStdWBkWh]],0)</f>
        <v>30.968800000000002</v>
      </c>
      <c r="AO2067">
        <f>IF(EnergyImpactLookups[[#This Row],[MAT]]="AR",EnergyImpactLookups[[#This Row],[AStdWBtherm]],0)</f>
        <v>0</v>
      </c>
    </row>
    <row r="2068" spans="1:41" x14ac:dyDescent="0.3">
      <c r="A2068" t="s">
        <v>126</v>
      </c>
      <c r="B2068" t="s">
        <v>532</v>
      </c>
      <c r="C2068" t="s">
        <v>196</v>
      </c>
      <c r="D2068" t="s">
        <v>722</v>
      </c>
      <c r="E2068" t="s">
        <v>533</v>
      </c>
      <c r="F2068" t="s">
        <v>534</v>
      </c>
      <c r="G2068" t="s">
        <v>364</v>
      </c>
      <c r="H2068" t="s">
        <v>126</v>
      </c>
      <c r="I2068" t="s">
        <v>684</v>
      </c>
      <c r="J2068" t="s">
        <v>603</v>
      </c>
      <c r="K2068" t="s">
        <v>128</v>
      </c>
      <c r="L2068" t="s">
        <v>12</v>
      </c>
      <c r="M2068" t="s">
        <v>536</v>
      </c>
      <c r="N2068" s="1">
        <v>44167</v>
      </c>
      <c r="O2068" t="s">
        <v>95</v>
      </c>
      <c r="P2068" t="s">
        <v>127</v>
      </c>
      <c r="Q2068" t="s">
        <v>104</v>
      </c>
      <c r="R2068" t="s">
        <v>129</v>
      </c>
      <c r="S2068" t="s">
        <v>537</v>
      </c>
      <c r="T2068">
        <v>3.5</v>
      </c>
      <c r="U2068">
        <v>1240</v>
      </c>
      <c r="V2068" t="s">
        <v>8</v>
      </c>
      <c r="W2068">
        <v>18.07</v>
      </c>
      <c r="X2068">
        <v>6.6799999999999998E-2</v>
      </c>
      <c r="Y2068">
        <v>0</v>
      </c>
      <c r="Z2068">
        <v>12.013199999999999</v>
      </c>
      <c r="AA2068">
        <v>4.4699999999999997E-2</v>
      </c>
      <c r="AB2068">
        <v>0</v>
      </c>
      <c r="AC2068" t="s">
        <v>538</v>
      </c>
      <c r="AD2068">
        <v>1</v>
      </c>
      <c r="AE2068">
        <v>1</v>
      </c>
      <c r="AF2068">
        <f>IF(EnergyImpactLookups[[#This Row],[MAT]]="AR",EnergyImpactLookups[[#This Row],[APreWBkWh]],"")</f>
        <v>18.07</v>
      </c>
      <c r="AG2068">
        <f>IF(EnergyImpactLookups[[#This Row],[MAT]]="AR",EnergyImpactLookups[[#This Row],[APreWBkW]],"")</f>
        <v>6.6799999999999998E-2</v>
      </c>
      <c r="AH2068" s="19">
        <f>IF(EnergyImpactLookups[[#This Row],[MAT]]="AR",EnergyImpactLookups[[#This Row],[APreWBtherm]],"")</f>
        <v>0</v>
      </c>
      <c r="AJ2068">
        <f>IF(EnergyImpactLookups[[#This Row],[MAT]]="AR",EnergyImpactLookups[[#This Row],[APreWBkW]],EnergyImpactLookups[[#This Row],[AStdWBkW]])</f>
        <v>6.6799999999999998E-2</v>
      </c>
      <c r="AK2068">
        <f>IF(EnergyImpactLookups[[#This Row],[MAT]]="AR",EnergyImpactLookups[[#This Row],[APreWBkWh]],EnergyImpactLookups[[#This Row],[AStdWBkWh]])</f>
        <v>18.07</v>
      </c>
      <c r="AL2068">
        <f>IF(EnergyImpactLookups[[#This Row],[MAT]]="AR",EnergyImpactLookups[[#This Row],[APreWBtherm]],EnergyImpactLookups[[#This Row],[AStdWBtherm]])</f>
        <v>0</v>
      </c>
      <c r="AM2068">
        <f>IF(EnergyImpactLookups[[#This Row],[MAT]]="AR",EnergyImpactLookups[[#This Row],[AStdWBkW]],0)</f>
        <v>4.4699999999999997E-2</v>
      </c>
      <c r="AN2068">
        <f>IF(EnergyImpactLookups[[#This Row],[MAT]]="AR",EnergyImpactLookups[[#This Row],[AStdWBkWh]],0)</f>
        <v>12.013199999999999</v>
      </c>
      <c r="AO2068">
        <f>IF(EnergyImpactLookups[[#This Row],[MAT]]="AR",EnergyImpactLookups[[#This Row],[AStdWBtherm]],0)</f>
        <v>0</v>
      </c>
    </row>
    <row r="2069" spans="1:41" x14ac:dyDescent="0.3">
      <c r="A2069" t="s">
        <v>126</v>
      </c>
      <c r="B2069" t="s">
        <v>532</v>
      </c>
      <c r="C2069" t="s">
        <v>196</v>
      </c>
      <c r="D2069" t="s">
        <v>722</v>
      </c>
      <c r="E2069" t="s">
        <v>533</v>
      </c>
      <c r="F2069" t="s">
        <v>534</v>
      </c>
      <c r="G2069" t="s">
        <v>364</v>
      </c>
      <c r="H2069" t="s">
        <v>126</v>
      </c>
      <c r="I2069" t="s">
        <v>684</v>
      </c>
      <c r="J2069" t="s">
        <v>603</v>
      </c>
      <c r="K2069" t="s">
        <v>128</v>
      </c>
      <c r="L2069" t="s">
        <v>12</v>
      </c>
      <c r="M2069" t="s">
        <v>536</v>
      </c>
      <c r="N2069" s="1">
        <v>44167</v>
      </c>
      <c r="O2069" t="s">
        <v>95</v>
      </c>
      <c r="P2069" t="s">
        <v>127</v>
      </c>
      <c r="Q2069" t="s">
        <v>105</v>
      </c>
      <c r="R2069" t="s">
        <v>129</v>
      </c>
      <c r="S2069" t="s">
        <v>537</v>
      </c>
      <c r="T2069">
        <v>3.5</v>
      </c>
      <c r="U2069">
        <v>1240</v>
      </c>
      <c r="V2069" t="s">
        <v>8</v>
      </c>
      <c r="W2069">
        <v>72.014799999999994</v>
      </c>
      <c r="X2069">
        <v>0.114</v>
      </c>
      <c r="Y2069">
        <v>0</v>
      </c>
      <c r="Z2069">
        <v>48.136899999999997</v>
      </c>
      <c r="AA2069">
        <v>7.6300000000000007E-2</v>
      </c>
      <c r="AB2069">
        <v>0</v>
      </c>
      <c r="AC2069" t="s">
        <v>538</v>
      </c>
      <c r="AD2069">
        <v>1</v>
      </c>
      <c r="AE2069">
        <v>1</v>
      </c>
      <c r="AF2069">
        <f>IF(EnergyImpactLookups[[#This Row],[MAT]]="AR",EnergyImpactLookups[[#This Row],[APreWBkWh]],"")</f>
        <v>72.014799999999994</v>
      </c>
      <c r="AG2069">
        <f>IF(EnergyImpactLookups[[#This Row],[MAT]]="AR",EnergyImpactLookups[[#This Row],[APreWBkW]],"")</f>
        <v>0.114</v>
      </c>
      <c r="AH2069" s="19">
        <f>IF(EnergyImpactLookups[[#This Row],[MAT]]="AR",EnergyImpactLookups[[#This Row],[APreWBtherm]],"")</f>
        <v>0</v>
      </c>
      <c r="AJ2069">
        <f>IF(EnergyImpactLookups[[#This Row],[MAT]]="AR",EnergyImpactLookups[[#This Row],[APreWBkW]],EnergyImpactLookups[[#This Row],[AStdWBkW]])</f>
        <v>0.114</v>
      </c>
      <c r="AK2069">
        <f>IF(EnergyImpactLookups[[#This Row],[MAT]]="AR",EnergyImpactLookups[[#This Row],[APreWBkWh]],EnergyImpactLookups[[#This Row],[AStdWBkWh]])</f>
        <v>72.014799999999994</v>
      </c>
      <c r="AL2069">
        <f>IF(EnergyImpactLookups[[#This Row],[MAT]]="AR",EnergyImpactLookups[[#This Row],[APreWBtherm]],EnergyImpactLookups[[#This Row],[AStdWBtherm]])</f>
        <v>0</v>
      </c>
      <c r="AM2069">
        <f>IF(EnergyImpactLookups[[#This Row],[MAT]]="AR",EnergyImpactLookups[[#This Row],[AStdWBkW]],0)</f>
        <v>7.6300000000000007E-2</v>
      </c>
      <c r="AN2069">
        <f>IF(EnergyImpactLookups[[#This Row],[MAT]]="AR",EnergyImpactLookups[[#This Row],[AStdWBkWh]],0)</f>
        <v>48.136899999999997</v>
      </c>
      <c r="AO2069">
        <f>IF(EnergyImpactLookups[[#This Row],[MAT]]="AR",EnergyImpactLookups[[#This Row],[AStdWBtherm]],0)</f>
        <v>0</v>
      </c>
    </row>
    <row r="2070" spans="1:41" x14ac:dyDescent="0.3">
      <c r="A2070" t="s">
        <v>126</v>
      </c>
      <c r="B2070" t="s">
        <v>532</v>
      </c>
      <c r="C2070" t="s">
        <v>196</v>
      </c>
      <c r="D2070" t="s">
        <v>722</v>
      </c>
      <c r="E2070" t="s">
        <v>533</v>
      </c>
      <c r="F2070" t="s">
        <v>534</v>
      </c>
      <c r="G2070" t="s">
        <v>364</v>
      </c>
      <c r="H2070" t="s">
        <v>126</v>
      </c>
      <c r="I2070" t="s">
        <v>684</v>
      </c>
      <c r="J2070" t="s">
        <v>603</v>
      </c>
      <c r="K2070" t="s">
        <v>128</v>
      </c>
      <c r="L2070" t="s">
        <v>12</v>
      </c>
      <c r="M2070" t="s">
        <v>536</v>
      </c>
      <c r="N2070" s="1">
        <v>44167</v>
      </c>
      <c r="O2070" t="s">
        <v>95</v>
      </c>
      <c r="P2070" t="s">
        <v>127</v>
      </c>
      <c r="Q2070" t="s">
        <v>106</v>
      </c>
      <c r="R2070" t="s">
        <v>129</v>
      </c>
      <c r="S2070" t="s">
        <v>537</v>
      </c>
      <c r="T2070">
        <v>3.5</v>
      </c>
      <c r="U2070">
        <v>1240</v>
      </c>
      <c r="V2070" t="s">
        <v>8</v>
      </c>
      <c r="W2070">
        <v>14.891999999999999</v>
      </c>
      <c r="X2070">
        <v>3.8199999999999998E-2</v>
      </c>
      <c r="Y2070">
        <v>0</v>
      </c>
      <c r="Z2070">
        <v>9.8710000000000004</v>
      </c>
      <c r="AA2070">
        <v>2.5600000000000001E-2</v>
      </c>
      <c r="AB2070">
        <v>0</v>
      </c>
      <c r="AC2070" t="s">
        <v>538</v>
      </c>
      <c r="AD2070">
        <v>1</v>
      </c>
      <c r="AE2070">
        <v>1</v>
      </c>
      <c r="AF2070">
        <f>IF(EnergyImpactLookups[[#This Row],[MAT]]="AR",EnergyImpactLookups[[#This Row],[APreWBkWh]],"")</f>
        <v>14.891999999999999</v>
      </c>
      <c r="AG2070">
        <f>IF(EnergyImpactLookups[[#This Row],[MAT]]="AR",EnergyImpactLookups[[#This Row],[APreWBkW]],"")</f>
        <v>3.8199999999999998E-2</v>
      </c>
      <c r="AH2070" s="19">
        <f>IF(EnergyImpactLookups[[#This Row],[MAT]]="AR",EnergyImpactLookups[[#This Row],[APreWBtherm]],"")</f>
        <v>0</v>
      </c>
      <c r="AJ2070">
        <f>IF(EnergyImpactLookups[[#This Row],[MAT]]="AR",EnergyImpactLookups[[#This Row],[APreWBkW]],EnergyImpactLookups[[#This Row],[AStdWBkW]])</f>
        <v>3.8199999999999998E-2</v>
      </c>
      <c r="AK2070">
        <f>IF(EnergyImpactLookups[[#This Row],[MAT]]="AR",EnergyImpactLookups[[#This Row],[APreWBkWh]],EnergyImpactLookups[[#This Row],[AStdWBkWh]])</f>
        <v>14.891999999999999</v>
      </c>
      <c r="AL2070">
        <f>IF(EnergyImpactLookups[[#This Row],[MAT]]="AR",EnergyImpactLookups[[#This Row],[APreWBtherm]],EnergyImpactLookups[[#This Row],[AStdWBtherm]])</f>
        <v>0</v>
      </c>
      <c r="AM2070">
        <f>IF(EnergyImpactLookups[[#This Row],[MAT]]="AR",EnergyImpactLookups[[#This Row],[AStdWBkW]],0)</f>
        <v>2.5600000000000001E-2</v>
      </c>
      <c r="AN2070">
        <f>IF(EnergyImpactLookups[[#This Row],[MAT]]="AR",EnergyImpactLookups[[#This Row],[AStdWBkWh]],0)</f>
        <v>9.8710000000000004</v>
      </c>
      <c r="AO2070">
        <f>IF(EnergyImpactLookups[[#This Row],[MAT]]="AR",EnergyImpactLookups[[#This Row],[AStdWBtherm]],0)</f>
        <v>0</v>
      </c>
    </row>
    <row r="2071" spans="1:41" x14ac:dyDescent="0.3">
      <c r="A2071" t="s">
        <v>126</v>
      </c>
      <c r="B2071" t="s">
        <v>532</v>
      </c>
      <c r="C2071" t="s">
        <v>196</v>
      </c>
      <c r="D2071" t="s">
        <v>722</v>
      </c>
      <c r="E2071" t="s">
        <v>533</v>
      </c>
      <c r="F2071" t="s">
        <v>534</v>
      </c>
      <c r="G2071" t="s">
        <v>364</v>
      </c>
      <c r="H2071" t="s">
        <v>126</v>
      </c>
      <c r="I2071" t="s">
        <v>684</v>
      </c>
      <c r="J2071" t="s">
        <v>603</v>
      </c>
      <c r="K2071" t="s">
        <v>128</v>
      </c>
      <c r="L2071" t="s">
        <v>12</v>
      </c>
      <c r="M2071" t="s">
        <v>536</v>
      </c>
      <c r="N2071" s="1">
        <v>44167</v>
      </c>
      <c r="O2071" t="s">
        <v>95</v>
      </c>
      <c r="P2071" t="s">
        <v>127</v>
      </c>
      <c r="Q2071" t="s">
        <v>107</v>
      </c>
      <c r="R2071" t="s">
        <v>129</v>
      </c>
      <c r="S2071" t="s">
        <v>537</v>
      </c>
      <c r="T2071">
        <v>3.5</v>
      </c>
      <c r="U2071">
        <v>1240</v>
      </c>
      <c r="V2071" t="s">
        <v>8</v>
      </c>
      <c r="W2071">
        <v>70.580299999999994</v>
      </c>
      <c r="X2071">
        <v>6.6799999999999998E-2</v>
      </c>
      <c r="Y2071">
        <v>0</v>
      </c>
      <c r="Z2071">
        <v>47.206699999999998</v>
      </c>
      <c r="AA2071">
        <v>4.4699999999999997E-2</v>
      </c>
      <c r="AB2071">
        <v>0</v>
      </c>
      <c r="AC2071" t="s">
        <v>538</v>
      </c>
      <c r="AD2071">
        <v>1</v>
      </c>
      <c r="AE2071">
        <v>1</v>
      </c>
      <c r="AF2071">
        <f>IF(EnergyImpactLookups[[#This Row],[MAT]]="AR",EnergyImpactLookups[[#This Row],[APreWBkWh]],"")</f>
        <v>70.580299999999994</v>
      </c>
      <c r="AG2071">
        <f>IF(EnergyImpactLookups[[#This Row],[MAT]]="AR",EnergyImpactLookups[[#This Row],[APreWBkW]],"")</f>
        <v>6.6799999999999998E-2</v>
      </c>
      <c r="AH2071" s="19">
        <f>IF(EnergyImpactLookups[[#This Row],[MAT]]="AR",EnergyImpactLookups[[#This Row],[APreWBtherm]],"")</f>
        <v>0</v>
      </c>
      <c r="AJ2071">
        <f>IF(EnergyImpactLookups[[#This Row],[MAT]]="AR",EnergyImpactLookups[[#This Row],[APreWBkW]],EnergyImpactLookups[[#This Row],[AStdWBkW]])</f>
        <v>6.6799999999999998E-2</v>
      </c>
      <c r="AK2071">
        <f>IF(EnergyImpactLookups[[#This Row],[MAT]]="AR",EnergyImpactLookups[[#This Row],[APreWBkWh]],EnergyImpactLookups[[#This Row],[AStdWBkWh]])</f>
        <v>70.580299999999994</v>
      </c>
      <c r="AL2071">
        <f>IF(EnergyImpactLookups[[#This Row],[MAT]]="AR",EnergyImpactLookups[[#This Row],[APreWBtherm]],EnergyImpactLookups[[#This Row],[AStdWBtherm]])</f>
        <v>0</v>
      </c>
      <c r="AM2071">
        <f>IF(EnergyImpactLookups[[#This Row],[MAT]]="AR",EnergyImpactLookups[[#This Row],[AStdWBkW]],0)</f>
        <v>4.4699999999999997E-2</v>
      </c>
      <c r="AN2071">
        <f>IF(EnergyImpactLookups[[#This Row],[MAT]]="AR",EnergyImpactLookups[[#This Row],[AStdWBkWh]],0)</f>
        <v>47.206699999999998</v>
      </c>
      <c r="AO2071">
        <f>IF(EnergyImpactLookups[[#This Row],[MAT]]="AR",EnergyImpactLookups[[#This Row],[AStdWBtherm]],0)</f>
        <v>0</v>
      </c>
    </row>
    <row r="2072" spans="1:41" x14ac:dyDescent="0.3">
      <c r="A2072" t="s">
        <v>126</v>
      </c>
      <c r="B2072" t="s">
        <v>532</v>
      </c>
      <c r="C2072" t="s">
        <v>196</v>
      </c>
      <c r="D2072" t="s">
        <v>722</v>
      </c>
      <c r="E2072" t="s">
        <v>533</v>
      </c>
      <c r="F2072" t="s">
        <v>534</v>
      </c>
      <c r="G2072" t="s">
        <v>364</v>
      </c>
      <c r="H2072" t="s">
        <v>126</v>
      </c>
      <c r="I2072" t="s">
        <v>684</v>
      </c>
      <c r="J2072" t="s">
        <v>603</v>
      </c>
      <c r="K2072" t="s">
        <v>128</v>
      </c>
      <c r="L2072" t="s">
        <v>12</v>
      </c>
      <c r="M2072" t="s">
        <v>536</v>
      </c>
      <c r="N2072" s="1">
        <v>44167</v>
      </c>
      <c r="O2072" t="s">
        <v>95</v>
      </c>
      <c r="P2072" t="s">
        <v>127</v>
      </c>
      <c r="Q2072" t="s">
        <v>109</v>
      </c>
      <c r="R2072" t="s">
        <v>129</v>
      </c>
      <c r="S2072" t="s">
        <v>537</v>
      </c>
      <c r="T2072">
        <v>3.5</v>
      </c>
      <c r="U2072">
        <v>1240</v>
      </c>
      <c r="V2072" t="s">
        <v>8</v>
      </c>
      <c r="W2072">
        <v>62.430199999999999</v>
      </c>
      <c r="X2072">
        <v>5.5E-2</v>
      </c>
      <c r="Y2072">
        <v>0</v>
      </c>
      <c r="Z2072">
        <v>41.7483</v>
      </c>
      <c r="AA2072">
        <v>3.6799999999999999E-2</v>
      </c>
      <c r="AB2072">
        <v>0</v>
      </c>
      <c r="AC2072" t="s">
        <v>538</v>
      </c>
      <c r="AD2072">
        <v>1</v>
      </c>
      <c r="AE2072">
        <v>1</v>
      </c>
      <c r="AF2072">
        <f>IF(EnergyImpactLookups[[#This Row],[MAT]]="AR",EnergyImpactLookups[[#This Row],[APreWBkWh]],"")</f>
        <v>62.430199999999999</v>
      </c>
      <c r="AG2072">
        <f>IF(EnergyImpactLookups[[#This Row],[MAT]]="AR",EnergyImpactLookups[[#This Row],[APreWBkW]],"")</f>
        <v>5.5E-2</v>
      </c>
      <c r="AH2072" s="19">
        <f>IF(EnergyImpactLookups[[#This Row],[MAT]]="AR",EnergyImpactLookups[[#This Row],[APreWBtherm]],"")</f>
        <v>0</v>
      </c>
      <c r="AJ2072">
        <f>IF(EnergyImpactLookups[[#This Row],[MAT]]="AR",EnergyImpactLookups[[#This Row],[APreWBkW]],EnergyImpactLookups[[#This Row],[AStdWBkW]])</f>
        <v>5.5E-2</v>
      </c>
      <c r="AK2072">
        <f>IF(EnergyImpactLookups[[#This Row],[MAT]]="AR",EnergyImpactLookups[[#This Row],[APreWBkWh]],EnergyImpactLookups[[#This Row],[AStdWBkWh]])</f>
        <v>62.430199999999999</v>
      </c>
      <c r="AL2072">
        <f>IF(EnergyImpactLookups[[#This Row],[MAT]]="AR",EnergyImpactLookups[[#This Row],[APreWBtherm]],EnergyImpactLookups[[#This Row],[AStdWBtherm]])</f>
        <v>0</v>
      </c>
      <c r="AM2072">
        <f>IF(EnergyImpactLookups[[#This Row],[MAT]]="AR",EnergyImpactLookups[[#This Row],[AStdWBkW]],0)</f>
        <v>3.6799999999999999E-2</v>
      </c>
      <c r="AN2072">
        <f>IF(EnergyImpactLookups[[#This Row],[MAT]]="AR",EnergyImpactLookups[[#This Row],[AStdWBkWh]],0)</f>
        <v>41.7483</v>
      </c>
      <c r="AO2072">
        <f>IF(EnergyImpactLookups[[#This Row],[MAT]]="AR",EnergyImpactLookups[[#This Row],[AStdWBtherm]],0)</f>
        <v>0</v>
      </c>
    </row>
    <row r="2073" spans="1:41" x14ac:dyDescent="0.3">
      <c r="A2073" t="s">
        <v>126</v>
      </c>
      <c r="B2073" t="s">
        <v>532</v>
      </c>
      <c r="C2073" t="s">
        <v>196</v>
      </c>
      <c r="D2073" t="s">
        <v>722</v>
      </c>
      <c r="E2073" t="s">
        <v>533</v>
      </c>
      <c r="F2073" t="s">
        <v>534</v>
      </c>
      <c r="G2073" t="s">
        <v>364</v>
      </c>
      <c r="H2073" t="s">
        <v>126</v>
      </c>
      <c r="I2073" t="s">
        <v>684</v>
      </c>
      <c r="J2073" t="s">
        <v>603</v>
      </c>
      <c r="K2073" t="s">
        <v>128</v>
      </c>
      <c r="L2073" t="s">
        <v>12</v>
      </c>
      <c r="M2073" t="s">
        <v>536</v>
      </c>
      <c r="N2073" s="1">
        <v>44167</v>
      </c>
      <c r="O2073" t="s">
        <v>95</v>
      </c>
      <c r="P2073" t="s">
        <v>127</v>
      </c>
      <c r="Q2073" t="s">
        <v>111</v>
      </c>
      <c r="R2073" t="s">
        <v>129</v>
      </c>
      <c r="S2073" t="s">
        <v>537</v>
      </c>
      <c r="T2073">
        <v>3.5</v>
      </c>
      <c r="U2073">
        <v>1240</v>
      </c>
      <c r="V2073" t="s">
        <v>8</v>
      </c>
      <c r="W2073">
        <v>139.58750000000001</v>
      </c>
      <c r="X2073">
        <v>0.10979999999999999</v>
      </c>
      <c r="Y2073">
        <v>0</v>
      </c>
      <c r="Z2073">
        <v>93.402799999999999</v>
      </c>
      <c r="AA2073">
        <v>7.3499999999999996E-2</v>
      </c>
      <c r="AB2073">
        <v>0</v>
      </c>
      <c r="AC2073" t="s">
        <v>538</v>
      </c>
      <c r="AD2073">
        <v>1</v>
      </c>
      <c r="AE2073">
        <v>1</v>
      </c>
      <c r="AF2073">
        <f>IF(EnergyImpactLookups[[#This Row],[MAT]]="AR",EnergyImpactLookups[[#This Row],[APreWBkWh]],"")</f>
        <v>139.58750000000001</v>
      </c>
      <c r="AG2073">
        <f>IF(EnergyImpactLookups[[#This Row],[MAT]]="AR",EnergyImpactLookups[[#This Row],[APreWBkW]],"")</f>
        <v>0.10979999999999999</v>
      </c>
      <c r="AH2073" s="19">
        <f>IF(EnergyImpactLookups[[#This Row],[MAT]]="AR",EnergyImpactLookups[[#This Row],[APreWBtherm]],"")</f>
        <v>0</v>
      </c>
      <c r="AJ2073">
        <f>IF(EnergyImpactLookups[[#This Row],[MAT]]="AR",EnergyImpactLookups[[#This Row],[APreWBkW]],EnergyImpactLookups[[#This Row],[AStdWBkW]])</f>
        <v>0.10979999999999999</v>
      </c>
      <c r="AK2073">
        <f>IF(EnergyImpactLookups[[#This Row],[MAT]]="AR",EnergyImpactLookups[[#This Row],[APreWBkWh]],EnergyImpactLookups[[#This Row],[AStdWBkWh]])</f>
        <v>139.58750000000001</v>
      </c>
      <c r="AL2073">
        <f>IF(EnergyImpactLookups[[#This Row],[MAT]]="AR",EnergyImpactLookups[[#This Row],[APreWBtherm]],EnergyImpactLookups[[#This Row],[AStdWBtherm]])</f>
        <v>0</v>
      </c>
      <c r="AM2073">
        <f>IF(EnergyImpactLookups[[#This Row],[MAT]]="AR",EnergyImpactLookups[[#This Row],[AStdWBkW]],0)</f>
        <v>7.3499999999999996E-2</v>
      </c>
      <c r="AN2073">
        <f>IF(EnergyImpactLookups[[#This Row],[MAT]]="AR",EnergyImpactLookups[[#This Row],[AStdWBkWh]],0)</f>
        <v>93.402799999999999</v>
      </c>
      <c r="AO2073">
        <f>IF(EnergyImpactLookups[[#This Row],[MAT]]="AR",EnergyImpactLookups[[#This Row],[AStdWBtherm]],0)</f>
        <v>0</v>
      </c>
    </row>
    <row r="2074" spans="1:41" x14ac:dyDescent="0.3">
      <c r="A2074" t="s">
        <v>126</v>
      </c>
      <c r="B2074" t="s">
        <v>532</v>
      </c>
      <c r="C2074" t="s">
        <v>196</v>
      </c>
      <c r="D2074" t="s">
        <v>722</v>
      </c>
      <c r="E2074" t="s">
        <v>533</v>
      </c>
      <c r="F2074" t="s">
        <v>534</v>
      </c>
      <c r="G2074" t="s">
        <v>364</v>
      </c>
      <c r="H2074" t="s">
        <v>126</v>
      </c>
      <c r="I2074" t="s">
        <v>684</v>
      </c>
      <c r="J2074" t="s">
        <v>603</v>
      </c>
      <c r="K2074" t="s">
        <v>128</v>
      </c>
      <c r="L2074" t="s">
        <v>12</v>
      </c>
      <c r="M2074" t="s">
        <v>536</v>
      </c>
      <c r="N2074" s="1">
        <v>44167</v>
      </c>
      <c r="O2074" t="s">
        <v>95</v>
      </c>
      <c r="P2074" t="s">
        <v>127</v>
      </c>
      <c r="Q2074" t="s">
        <v>112</v>
      </c>
      <c r="R2074" t="s">
        <v>129</v>
      </c>
      <c r="S2074" t="s">
        <v>537</v>
      </c>
      <c r="T2074">
        <v>3.5</v>
      </c>
      <c r="U2074">
        <v>1240</v>
      </c>
      <c r="V2074" t="s">
        <v>8</v>
      </c>
      <c r="W2074">
        <v>118.62569999999999</v>
      </c>
      <c r="X2074">
        <v>0.1153</v>
      </c>
      <c r="Y2074">
        <v>0</v>
      </c>
      <c r="Z2074">
        <v>79.353200000000001</v>
      </c>
      <c r="AA2074">
        <v>7.7200000000000005E-2</v>
      </c>
      <c r="AB2074">
        <v>0</v>
      </c>
      <c r="AC2074" t="s">
        <v>538</v>
      </c>
      <c r="AD2074">
        <v>1</v>
      </c>
      <c r="AE2074">
        <v>1</v>
      </c>
      <c r="AF2074">
        <f>IF(EnergyImpactLookups[[#This Row],[MAT]]="AR",EnergyImpactLookups[[#This Row],[APreWBkWh]],"")</f>
        <v>118.62569999999999</v>
      </c>
      <c r="AG2074">
        <f>IF(EnergyImpactLookups[[#This Row],[MAT]]="AR",EnergyImpactLookups[[#This Row],[APreWBkW]],"")</f>
        <v>0.1153</v>
      </c>
      <c r="AH2074" s="19">
        <f>IF(EnergyImpactLookups[[#This Row],[MAT]]="AR",EnergyImpactLookups[[#This Row],[APreWBtherm]],"")</f>
        <v>0</v>
      </c>
      <c r="AJ2074">
        <f>IF(EnergyImpactLookups[[#This Row],[MAT]]="AR",EnergyImpactLookups[[#This Row],[APreWBkW]],EnergyImpactLookups[[#This Row],[AStdWBkW]])</f>
        <v>0.1153</v>
      </c>
      <c r="AK2074">
        <f>IF(EnergyImpactLookups[[#This Row],[MAT]]="AR",EnergyImpactLookups[[#This Row],[APreWBkWh]],EnergyImpactLookups[[#This Row],[AStdWBkWh]])</f>
        <v>118.62569999999999</v>
      </c>
      <c r="AL2074">
        <f>IF(EnergyImpactLookups[[#This Row],[MAT]]="AR",EnergyImpactLookups[[#This Row],[APreWBtherm]],EnergyImpactLookups[[#This Row],[AStdWBtherm]])</f>
        <v>0</v>
      </c>
      <c r="AM2074">
        <f>IF(EnergyImpactLookups[[#This Row],[MAT]]="AR",EnergyImpactLookups[[#This Row],[AStdWBkW]],0)</f>
        <v>7.7200000000000005E-2</v>
      </c>
      <c r="AN2074">
        <f>IF(EnergyImpactLookups[[#This Row],[MAT]]="AR",EnergyImpactLookups[[#This Row],[AStdWBkWh]],0)</f>
        <v>79.353200000000001</v>
      </c>
      <c r="AO2074">
        <f>IF(EnergyImpactLookups[[#This Row],[MAT]]="AR",EnergyImpactLookups[[#This Row],[AStdWBtherm]],0)</f>
        <v>0</v>
      </c>
    </row>
    <row r="2075" spans="1:41" x14ac:dyDescent="0.3">
      <c r="A2075" t="s">
        <v>126</v>
      </c>
      <c r="B2075" t="s">
        <v>532</v>
      </c>
      <c r="C2075" t="s">
        <v>196</v>
      </c>
      <c r="D2075" t="s">
        <v>722</v>
      </c>
      <c r="E2075" t="s">
        <v>533</v>
      </c>
      <c r="F2075" t="s">
        <v>534</v>
      </c>
      <c r="G2075" t="s">
        <v>364</v>
      </c>
      <c r="H2075" t="s">
        <v>126</v>
      </c>
      <c r="I2075" t="s">
        <v>684</v>
      </c>
      <c r="J2075" t="s">
        <v>603</v>
      </c>
      <c r="K2075" t="s">
        <v>128</v>
      </c>
      <c r="L2075" t="s">
        <v>12</v>
      </c>
      <c r="M2075" t="s">
        <v>536</v>
      </c>
      <c r="N2075" s="1">
        <v>44167</v>
      </c>
      <c r="O2075" t="s">
        <v>95</v>
      </c>
      <c r="P2075" t="s">
        <v>127</v>
      </c>
      <c r="Q2075" t="s">
        <v>113</v>
      </c>
      <c r="R2075" t="s">
        <v>129</v>
      </c>
      <c r="S2075" t="s">
        <v>537</v>
      </c>
      <c r="T2075">
        <v>3.5</v>
      </c>
      <c r="U2075">
        <v>1240</v>
      </c>
      <c r="V2075" t="s">
        <v>8</v>
      </c>
      <c r="W2075">
        <v>164.6361</v>
      </c>
      <c r="X2075">
        <v>0.12740000000000001</v>
      </c>
      <c r="Y2075">
        <v>0</v>
      </c>
      <c r="Z2075">
        <v>110.1493</v>
      </c>
      <c r="AA2075">
        <v>8.5300000000000001E-2</v>
      </c>
      <c r="AB2075">
        <v>0</v>
      </c>
      <c r="AC2075" t="s">
        <v>538</v>
      </c>
      <c r="AD2075">
        <v>1</v>
      </c>
      <c r="AE2075">
        <v>1</v>
      </c>
      <c r="AF2075">
        <f>IF(EnergyImpactLookups[[#This Row],[MAT]]="AR",EnergyImpactLookups[[#This Row],[APreWBkWh]],"")</f>
        <v>164.6361</v>
      </c>
      <c r="AG2075">
        <f>IF(EnergyImpactLookups[[#This Row],[MAT]]="AR",EnergyImpactLookups[[#This Row],[APreWBkW]],"")</f>
        <v>0.12740000000000001</v>
      </c>
      <c r="AH2075" s="19">
        <f>IF(EnergyImpactLookups[[#This Row],[MAT]]="AR",EnergyImpactLookups[[#This Row],[APreWBtherm]],"")</f>
        <v>0</v>
      </c>
      <c r="AJ2075">
        <f>IF(EnergyImpactLookups[[#This Row],[MAT]]="AR",EnergyImpactLookups[[#This Row],[APreWBkW]],EnergyImpactLookups[[#This Row],[AStdWBkW]])</f>
        <v>0.12740000000000001</v>
      </c>
      <c r="AK2075">
        <f>IF(EnergyImpactLookups[[#This Row],[MAT]]="AR",EnergyImpactLookups[[#This Row],[APreWBkWh]],EnergyImpactLookups[[#This Row],[AStdWBkWh]])</f>
        <v>164.6361</v>
      </c>
      <c r="AL2075">
        <f>IF(EnergyImpactLookups[[#This Row],[MAT]]="AR",EnergyImpactLookups[[#This Row],[APreWBtherm]],EnergyImpactLookups[[#This Row],[AStdWBtherm]])</f>
        <v>0</v>
      </c>
      <c r="AM2075">
        <f>IF(EnergyImpactLookups[[#This Row],[MAT]]="AR",EnergyImpactLookups[[#This Row],[AStdWBkW]],0)</f>
        <v>8.5300000000000001E-2</v>
      </c>
      <c r="AN2075">
        <f>IF(EnergyImpactLookups[[#This Row],[MAT]]="AR",EnergyImpactLookups[[#This Row],[AStdWBkWh]],0)</f>
        <v>110.1493</v>
      </c>
      <c r="AO2075">
        <f>IF(EnergyImpactLookups[[#This Row],[MAT]]="AR",EnergyImpactLookups[[#This Row],[AStdWBtherm]],0)</f>
        <v>0</v>
      </c>
    </row>
    <row r="2076" spans="1:41" x14ac:dyDescent="0.3">
      <c r="A2076" t="s">
        <v>126</v>
      </c>
      <c r="B2076" t="s">
        <v>532</v>
      </c>
      <c r="C2076" t="s">
        <v>196</v>
      </c>
      <c r="D2076" t="s">
        <v>722</v>
      </c>
      <c r="E2076" t="s">
        <v>533</v>
      </c>
      <c r="F2076" t="s">
        <v>534</v>
      </c>
      <c r="G2076" t="s">
        <v>364</v>
      </c>
      <c r="H2076" t="s">
        <v>126</v>
      </c>
      <c r="I2076" t="s">
        <v>684</v>
      </c>
      <c r="J2076" t="s">
        <v>603</v>
      </c>
      <c r="K2076" t="s">
        <v>128</v>
      </c>
      <c r="L2076" t="s">
        <v>12</v>
      </c>
      <c r="M2076" t="s">
        <v>536</v>
      </c>
      <c r="N2076" s="1">
        <v>44167</v>
      </c>
      <c r="O2076" t="s">
        <v>95</v>
      </c>
      <c r="P2076" t="s">
        <v>127</v>
      </c>
      <c r="Q2076" t="s">
        <v>114</v>
      </c>
      <c r="R2076" t="s">
        <v>129</v>
      </c>
      <c r="S2076" t="s">
        <v>537</v>
      </c>
      <c r="T2076">
        <v>3.5</v>
      </c>
      <c r="U2076">
        <v>1240</v>
      </c>
      <c r="V2076" t="s">
        <v>8</v>
      </c>
      <c r="W2076">
        <v>177.40459999999999</v>
      </c>
      <c r="X2076">
        <v>0.17660000000000001</v>
      </c>
      <c r="Y2076">
        <v>0</v>
      </c>
      <c r="Z2076">
        <v>118.6296</v>
      </c>
      <c r="AA2076">
        <v>0.1182</v>
      </c>
      <c r="AB2076">
        <v>0</v>
      </c>
      <c r="AC2076" t="s">
        <v>538</v>
      </c>
      <c r="AD2076">
        <v>1</v>
      </c>
      <c r="AE2076">
        <v>1</v>
      </c>
      <c r="AF2076">
        <f>IF(EnergyImpactLookups[[#This Row],[MAT]]="AR",EnergyImpactLookups[[#This Row],[APreWBkWh]],"")</f>
        <v>177.40459999999999</v>
      </c>
      <c r="AG2076">
        <f>IF(EnergyImpactLookups[[#This Row],[MAT]]="AR",EnergyImpactLookups[[#This Row],[APreWBkW]],"")</f>
        <v>0.17660000000000001</v>
      </c>
      <c r="AH2076" s="19">
        <f>IF(EnergyImpactLookups[[#This Row],[MAT]]="AR",EnergyImpactLookups[[#This Row],[APreWBtherm]],"")</f>
        <v>0</v>
      </c>
      <c r="AJ2076">
        <f>IF(EnergyImpactLookups[[#This Row],[MAT]]="AR",EnergyImpactLookups[[#This Row],[APreWBkW]],EnergyImpactLookups[[#This Row],[AStdWBkW]])</f>
        <v>0.17660000000000001</v>
      </c>
      <c r="AK2076">
        <f>IF(EnergyImpactLookups[[#This Row],[MAT]]="AR",EnergyImpactLookups[[#This Row],[APreWBkWh]],EnergyImpactLookups[[#This Row],[AStdWBkWh]])</f>
        <v>177.40459999999999</v>
      </c>
      <c r="AL2076">
        <f>IF(EnergyImpactLookups[[#This Row],[MAT]]="AR",EnergyImpactLookups[[#This Row],[APreWBtherm]],EnergyImpactLookups[[#This Row],[AStdWBtherm]])</f>
        <v>0</v>
      </c>
      <c r="AM2076">
        <f>IF(EnergyImpactLookups[[#This Row],[MAT]]="AR",EnergyImpactLookups[[#This Row],[AStdWBkW]],0)</f>
        <v>0.1182</v>
      </c>
      <c r="AN2076">
        <f>IF(EnergyImpactLookups[[#This Row],[MAT]]="AR",EnergyImpactLookups[[#This Row],[AStdWBkWh]],0)</f>
        <v>118.6296</v>
      </c>
      <c r="AO2076">
        <f>IF(EnergyImpactLookups[[#This Row],[MAT]]="AR",EnergyImpactLookups[[#This Row],[AStdWBtherm]],0)</f>
        <v>0</v>
      </c>
    </row>
    <row r="2077" spans="1:41" x14ac:dyDescent="0.3">
      <c r="A2077" t="s">
        <v>126</v>
      </c>
      <c r="B2077" t="s">
        <v>532</v>
      </c>
      <c r="C2077" t="s">
        <v>196</v>
      </c>
      <c r="D2077" t="s">
        <v>722</v>
      </c>
      <c r="E2077" t="s">
        <v>533</v>
      </c>
      <c r="F2077" t="s">
        <v>534</v>
      </c>
      <c r="G2077" t="s">
        <v>364</v>
      </c>
      <c r="H2077" t="s">
        <v>126</v>
      </c>
      <c r="I2077" t="s">
        <v>684</v>
      </c>
      <c r="J2077" t="s">
        <v>603</v>
      </c>
      <c r="K2077" t="s">
        <v>128</v>
      </c>
      <c r="L2077" t="s">
        <v>12</v>
      </c>
      <c r="M2077" t="s">
        <v>536</v>
      </c>
      <c r="N2077" s="1">
        <v>44167</v>
      </c>
      <c r="O2077" t="s">
        <v>95</v>
      </c>
      <c r="P2077" t="s">
        <v>127</v>
      </c>
      <c r="Q2077" t="s">
        <v>115</v>
      </c>
      <c r="R2077" t="s">
        <v>129</v>
      </c>
      <c r="S2077" t="s">
        <v>537</v>
      </c>
      <c r="T2077">
        <v>3.5</v>
      </c>
      <c r="U2077">
        <v>1240</v>
      </c>
      <c r="V2077" t="s">
        <v>8</v>
      </c>
      <c r="W2077">
        <v>114.73050000000001</v>
      </c>
      <c r="X2077">
        <v>0.15759999999999999</v>
      </c>
      <c r="Y2077">
        <v>0</v>
      </c>
      <c r="Z2077">
        <v>76.703199999999995</v>
      </c>
      <c r="AA2077">
        <v>0.1055</v>
      </c>
      <c r="AB2077">
        <v>0</v>
      </c>
      <c r="AC2077" t="s">
        <v>538</v>
      </c>
      <c r="AD2077">
        <v>1</v>
      </c>
      <c r="AE2077">
        <v>1</v>
      </c>
      <c r="AF2077">
        <f>IF(EnergyImpactLookups[[#This Row],[MAT]]="AR",EnergyImpactLookups[[#This Row],[APreWBkWh]],"")</f>
        <v>114.73050000000001</v>
      </c>
      <c r="AG2077">
        <f>IF(EnergyImpactLookups[[#This Row],[MAT]]="AR",EnergyImpactLookups[[#This Row],[APreWBkW]],"")</f>
        <v>0.15759999999999999</v>
      </c>
      <c r="AH2077" s="19">
        <f>IF(EnergyImpactLookups[[#This Row],[MAT]]="AR",EnergyImpactLookups[[#This Row],[APreWBtherm]],"")</f>
        <v>0</v>
      </c>
      <c r="AJ2077">
        <f>IF(EnergyImpactLookups[[#This Row],[MAT]]="AR",EnergyImpactLookups[[#This Row],[APreWBkW]],EnergyImpactLookups[[#This Row],[AStdWBkW]])</f>
        <v>0.15759999999999999</v>
      </c>
      <c r="AK2077">
        <f>IF(EnergyImpactLookups[[#This Row],[MAT]]="AR",EnergyImpactLookups[[#This Row],[APreWBkWh]],EnergyImpactLookups[[#This Row],[AStdWBkWh]])</f>
        <v>114.73050000000001</v>
      </c>
      <c r="AL2077">
        <f>IF(EnergyImpactLookups[[#This Row],[MAT]]="AR",EnergyImpactLookups[[#This Row],[APreWBtherm]],EnergyImpactLookups[[#This Row],[AStdWBtherm]])</f>
        <v>0</v>
      </c>
      <c r="AM2077">
        <f>IF(EnergyImpactLookups[[#This Row],[MAT]]="AR",EnergyImpactLookups[[#This Row],[AStdWBkW]],0)</f>
        <v>0.1055</v>
      </c>
      <c r="AN2077">
        <f>IF(EnergyImpactLookups[[#This Row],[MAT]]="AR",EnergyImpactLookups[[#This Row],[AStdWBkWh]],0)</f>
        <v>76.703199999999995</v>
      </c>
      <c r="AO2077">
        <f>IF(EnergyImpactLookups[[#This Row],[MAT]]="AR",EnergyImpactLookups[[#This Row],[AStdWBtherm]],0)</f>
        <v>0</v>
      </c>
    </row>
    <row r="2078" spans="1:41" x14ac:dyDescent="0.3">
      <c r="A2078" t="s">
        <v>126</v>
      </c>
      <c r="B2078" t="s">
        <v>532</v>
      </c>
      <c r="C2078" t="s">
        <v>196</v>
      </c>
      <c r="D2078" t="s">
        <v>722</v>
      </c>
      <c r="E2078" t="s">
        <v>533</v>
      </c>
      <c r="F2078" t="s">
        <v>534</v>
      </c>
      <c r="G2078" t="s">
        <v>364</v>
      </c>
      <c r="H2078" t="s">
        <v>126</v>
      </c>
      <c r="I2078" t="s">
        <v>684</v>
      </c>
      <c r="J2078" t="s">
        <v>603</v>
      </c>
      <c r="K2078" t="s">
        <v>128</v>
      </c>
      <c r="L2078" t="s">
        <v>12</v>
      </c>
      <c r="M2078" t="s">
        <v>536</v>
      </c>
      <c r="N2078" s="1">
        <v>44167</v>
      </c>
      <c r="O2078" t="s">
        <v>95</v>
      </c>
      <c r="P2078" t="s">
        <v>127</v>
      </c>
      <c r="Q2078" t="s">
        <v>116</v>
      </c>
      <c r="R2078" t="s">
        <v>129</v>
      </c>
      <c r="S2078" t="s">
        <v>537</v>
      </c>
      <c r="T2078">
        <v>3.5</v>
      </c>
      <c r="U2078">
        <v>1240</v>
      </c>
      <c r="V2078" t="s">
        <v>8</v>
      </c>
      <c r="W2078">
        <v>200.80330000000001</v>
      </c>
      <c r="X2078">
        <v>0.1729</v>
      </c>
      <c r="Y2078">
        <v>0</v>
      </c>
      <c r="Z2078">
        <v>134.3416</v>
      </c>
      <c r="AA2078">
        <v>0.1158</v>
      </c>
      <c r="AB2078">
        <v>0</v>
      </c>
      <c r="AC2078" t="s">
        <v>538</v>
      </c>
      <c r="AD2078">
        <v>1</v>
      </c>
      <c r="AE2078">
        <v>1</v>
      </c>
      <c r="AF2078">
        <f>IF(EnergyImpactLookups[[#This Row],[MAT]]="AR",EnergyImpactLookups[[#This Row],[APreWBkWh]],"")</f>
        <v>200.80330000000001</v>
      </c>
      <c r="AG2078">
        <f>IF(EnergyImpactLookups[[#This Row],[MAT]]="AR",EnergyImpactLookups[[#This Row],[APreWBkW]],"")</f>
        <v>0.1729</v>
      </c>
      <c r="AH2078" s="19">
        <f>IF(EnergyImpactLookups[[#This Row],[MAT]]="AR",EnergyImpactLookups[[#This Row],[APreWBtherm]],"")</f>
        <v>0</v>
      </c>
      <c r="AJ2078">
        <f>IF(EnergyImpactLookups[[#This Row],[MAT]]="AR",EnergyImpactLookups[[#This Row],[APreWBkW]],EnergyImpactLookups[[#This Row],[AStdWBkW]])</f>
        <v>0.1729</v>
      </c>
      <c r="AK2078">
        <f>IF(EnergyImpactLookups[[#This Row],[MAT]]="AR",EnergyImpactLookups[[#This Row],[APreWBkWh]],EnergyImpactLookups[[#This Row],[AStdWBkWh]])</f>
        <v>200.80330000000001</v>
      </c>
      <c r="AL2078">
        <f>IF(EnergyImpactLookups[[#This Row],[MAT]]="AR",EnergyImpactLookups[[#This Row],[APreWBtherm]],EnergyImpactLookups[[#This Row],[AStdWBtherm]])</f>
        <v>0</v>
      </c>
      <c r="AM2078">
        <f>IF(EnergyImpactLookups[[#This Row],[MAT]]="AR",EnergyImpactLookups[[#This Row],[AStdWBkW]],0)</f>
        <v>0.1158</v>
      </c>
      <c r="AN2078">
        <f>IF(EnergyImpactLookups[[#This Row],[MAT]]="AR",EnergyImpactLookups[[#This Row],[AStdWBkWh]],0)</f>
        <v>134.3416</v>
      </c>
      <c r="AO2078">
        <f>IF(EnergyImpactLookups[[#This Row],[MAT]]="AR",EnergyImpactLookups[[#This Row],[AStdWBtherm]],0)</f>
        <v>0</v>
      </c>
    </row>
    <row r="2079" spans="1:41" x14ac:dyDescent="0.3">
      <c r="A2079" t="s">
        <v>126</v>
      </c>
      <c r="B2079" t="s">
        <v>532</v>
      </c>
      <c r="C2079" t="s">
        <v>196</v>
      </c>
      <c r="D2079" t="s">
        <v>722</v>
      </c>
      <c r="E2079" t="s">
        <v>533</v>
      </c>
      <c r="F2079" t="s">
        <v>534</v>
      </c>
      <c r="G2079" t="s">
        <v>364</v>
      </c>
      <c r="H2079" t="s">
        <v>126</v>
      </c>
      <c r="I2079" t="s">
        <v>684</v>
      </c>
      <c r="J2079" t="s">
        <v>603</v>
      </c>
      <c r="K2079" t="s">
        <v>128</v>
      </c>
      <c r="L2079" t="s">
        <v>12</v>
      </c>
      <c r="M2079" t="s">
        <v>536</v>
      </c>
      <c r="N2079" s="1">
        <v>44167</v>
      </c>
      <c r="O2079" t="s">
        <v>95</v>
      </c>
      <c r="P2079" t="s">
        <v>127</v>
      </c>
      <c r="Q2079" t="s">
        <v>117</v>
      </c>
      <c r="R2079" t="s">
        <v>129</v>
      </c>
      <c r="S2079" t="s">
        <v>537</v>
      </c>
      <c r="T2079">
        <v>3.5</v>
      </c>
      <c r="U2079">
        <v>1240</v>
      </c>
      <c r="V2079" t="s">
        <v>8</v>
      </c>
      <c r="W2079">
        <v>172.73390000000001</v>
      </c>
      <c r="X2079">
        <v>0.16569999999999999</v>
      </c>
      <c r="Y2079">
        <v>0</v>
      </c>
      <c r="Z2079">
        <v>115.5667</v>
      </c>
      <c r="AA2079">
        <v>0.1109</v>
      </c>
      <c r="AB2079">
        <v>0</v>
      </c>
      <c r="AC2079" t="s">
        <v>538</v>
      </c>
      <c r="AD2079">
        <v>1</v>
      </c>
      <c r="AE2079">
        <v>1</v>
      </c>
      <c r="AF2079">
        <f>IF(EnergyImpactLookups[[#This Row],[MAT]]="AR",EnergyImpactLookups[[#This Row],[APreWBkWh]],"")</f>
        <v>172.73390000000001</v>
      </c>
      <c r="AG2079">
        <f>IF(EnergyImpactLookups[[#This Row],[MAT]]="AR",EnergyImpactLookups[[#This Row],[APreWBkW]],"")</f>
        <v>0.16569999999999999</v>
      </c>
      <c r="AH2079" s="19">
        <f>IF(EnergyImpactLookups[[#This Row],[MAT]]="AR",EnergyImpactLookups[[#This Row],[APreWBtherm]],"")</f>
        <v>0</v>
      </c>
      <c r="AJ2079">
        <f>IF(EnergyImpactLookups[[#This Row],[MAT]]="AR",EnergyImpactLookups[[#This Row],[APreWBkW]],EnergyImpactLookups[[#This Row],[AStdWBkW]])</f>
        <v>0.16569999999999999</v>
      </c>
      <c r="AK2079">
        <f>IF(EnergyImpactLookups[[#This Row],[MAT]]="AR",EnergyImpactLookups[[#This Row],[APreWBkWh]],EnergyImpactLookups[[#This Row],[AStdWBkWh]])</f>
        <v>172.73390000000001</v>
      </c>
      <c r="AL2079">
        <f>IF(EnergyImpactLookups[[#This Row],[MAT]]="AR",EnergyImpactLookups[[#This Row],[APreWBtherm]],EnergyImpactLookups[[#This Row],[AStdWBtherm]])</f>
        <v>0</v>
      </c>
      <c r="AM2079">
        <f>IF(EnergyImpactLookups[[#This Row],[MAT]]="AR",EnergyImpactLookups[[#This Row],[AStdWBkW]],0)</f>
        <v>0.1109</v>
      </c>
      <c r="AN2079">
        <f>IF(EnergyImpactLookups[[#This Row],[MAT]]="AR",EnergyImpactLookups[[#This Row],[AStdWBkWh]],0)</f>
        <v>115.5667</v>
      </c>
      <c r="AO2079">
        <f>IF(EnergyImpactLookups[[#This Row],[MAT]]="AR",EnergyImpactLookups[[#This Row],[AStdWBtherm]],0)</f>
        <v>0</v>
      </c>
    </row>
    <row r="2080" spans="1:41" x14ac:dyDescent="0.3">
      <c r="A2080" t="s">
        <v>126</v>
      </c>
      <c r="B2080" t="s">
        <v>532</v>
      </c>
      <c r="C2080" t="s">
        <v>196</v>
      </c>
      <c r="D2080" t="s">
        <v>722</v>
      </c>
      <c r="E2080" t="s">
        <v>533</v>
      </c>
      <c r="F2080" t="s">
        <v>534</v>
      </c>
      <c r="G2080" t="s">
        <v>364</v>
      </c>
      <c r="H2080" t="s">
        <v>126</v>
      </c>
      <c r="I2080" t="s">
        <v>684</v>
      </c>
      <c r="J2080" t="s">
        <v>603</v>
      </c>
      <c r="K2080" t="s">
        <v>128</v>
      </c>
      <c r="L2080" t="s">
        <v>12</v>
      </c>
      <c r="M2080" t="s">
        <v>536</v>
      </c>
      <c r="N2080" s="1">
        <v>44167</v>
      </c>
      <c r="O2080" t="s">
        <v>95</v>
      </c>
      <c r="P2080" t="s">
        <v>127</v>
      </c>
      <c r="Q2080" t="s">
        <v>118</v>
      </c>
      <c r="R2080" t="s">
        <v>129</v>
      </c>
      <c r="S2080" t="s">
        <v>537</v>
      </c>
      <c r="T2080">
        <v>3.5</v>
      </c>
      <c r="U2080">
        <v>1240</v>
      </c>
      <c r="V2080" t="s">
        <v>8</v>
      </c>
      <c r="W2080">
        <v>283.74459999999999</v>
      </c>
      <c r="X2080">
        <v>0.18659999999999999</v>
      </c>
      <c r="Y2080">
        <v>0</v>
      </c>
      <c r="Z2080">
        <v>189.91300000000001</v>
      </c>
      <c r="AA2080">
        <v>0.1249</v>
      </c>
      <c r="AB2080">
        <v>0</v>
      </c>
      <c r="AC2080" t="s">
        <v>538</v>
      </c>
      <c r="AD2080">
        <v>1</v>
      </c>
      <c r="AE2080">
        <v>1</v>
      </c>
      <c r="AF2080">
        <f>IF(EnergyImpactLookups[[#This Row],[MAT]]="AR",EnergyImpactLookups[[#This Row],[APreWBkWh]],"")</f>
        <v>283.74459999999999</v>
      </c>
      <c r="AG2080">
        <f>IF(EnergyImpactLookups[[#This Row],[MAT]]="AR",EnergyImpactLookups[[#This Row],[APreWBkW]],"")</f>
        <v>0.18659999999999999</v>
      </c>
      <c r="AH2080" s="19">
        <f>IF(EnergyImpactLookups[[#This Row],[MAT]]="AR",EnergyImpactLookups[[#This Row],[APreWBtherm]],"")</f>
        <v>0</v>
      </c>
      <c r="AJ2080">
        <f>IF(EnergyImpactLookups[[#This Row],[MAT]]="AR",EnergyImpactLookups[[#This Row],[APreWBkW]],EnergyImpactLookups[[#This Row],[AStdWBkW]])</f>
        <v>0.18659999999999999</v>
      </c>
      <c r="AK2080">
        <f>IF(EnergyImpactLookups[[#This Row],[MAT]]="AR",EnergyImpactLookups[[#This Row],[APreWBkWh]],EnergyImpactLookups[[#This Row],[AStdWBkWh]])</f>
        <v>283.74459999999999</v>
      </c>
      <c r="AL2080">
        <f>IF(EnergyImpactLookups[[#This Row],[MAT]]="AR",EnergyImpactLookups[[#This Row],[APreWBtherm]],EnergyImpactLookups[[#This Row],[AStdWBtherm]])</f>
        <v>0</v>
      </c>
      <c r="AM2080">
        <f>IF(EnergyImpactLookups[[#This Row],[MAT]]="AR",EnergyImpactLookups[[#This Row],[AStdWBkW]],0)</f>
        <v>0.1249</v>
      </c>
      <c r="AN2080">
        <f>IF(EnergyImpactLookups[[#This Row],[MAT]]="AR",EnergyImpactLookups[[#This Row],[AStdWBkWh]],0)</f>
        <v>189.91300000000001</v>
      </c>
      <c r="AO2080">
        <f>IF(EnergyImpactLookups[[#This Row],[MAT]]="AR",EnergyImpactLookups[[#This Row],[AStdWBtherm]],0)</f>
        <v>0</v>
      </c>
    </row>
    <row r="2081" spans="1:41" x14ac:dyDescent="0.3">
      <c r="A2081" t="s">
        <v>126</v>
      </c>
      <c r="B2081" t="s">
        <v>532</v>
      </c>
      <c r="C2081" t="s">
        <v>196</v>
      </c>
      <c r="D2081" t="s">
        <v>722</v>
      </c>
      <c r="E2081" t="s">
        <v>533</v>
      </c>
      <c r="F2081" t="s">
        <v>534</v>
      </c>
      <c r="G2081" t="s">
        <v>364</v>
      </c>
      <c r="H2081" t="s">
        <v>126</v>
      </c>
      <c r="I2081" t="s">
        <v>684</v>
      </c>
      <c r="J2081" t="s">
        <v>603</v>
      </c>
      <c r="K2081" t="s">
        <v>128</v>
      </c>
      <c r="L2081" t="s">
        <v>12</v>
      </c>
      <c r="M2081" t="s">
        <v>536</v>
      </c>
      <c r="N2081" s="1">
        <v>44167</v>
      </c>
      <c r="O2081" t="s">
        <v>95</v>
      </c>
      <c r="P2081" t="s">
        <v>127</v>
      </c>
      <c r="Q2081" t="s">
        <v>119</v>
      </c>
      <c r="R2081" t="s">
        <v>129</v>
      </c>
      <c r="S2081" t="s">
        <v>537</v>
      </c>
      <c r="T2081">
        <v>3.5</v>
      </c>
      <c r="U2081">
        <v>1240</v>
      </c>
      <c r="V2081" t="s">
        <v>8</v>
      </c>
      <c r="W2081">
        <v>44.8157</v>
      </c>
      <c r="X2081">
        <v>7.2499999999999995E-2</v>
      </c>
      <c r="Y2081">
        <v>0</v>
      </c>
      <c r="Z2081">
        <v>28.093900000000001</v>
      </c>
      <c r="AA2081">
        <v>4.8500000000000001E-2</v>
      </c>
      <c r="AB2081">
        <v>0</v>
      </c>
      <c r="AC2081" t="s">
        <v>538</v>
      </c>
      <c r="AD2081">
        <v>1</v>
      </c>
      <c r="AE2081">
        <v>1</v>
      </c>
      <c r="AF2081">
        <f>IF(EnergyImpactLookups[[#This Row],[MAT]]="AR",EnergyImpactLookups[[#This Row],[APreWBkWh]],"")</f>
        <v>44.8157</v>
      </c>
      <c r="AG2081">
        <f>IF(EnergyImpactLookups[[#This Row],[MAT]]="AR",EnergyImpactLookups[[#This Row],[APreWBkW]],"")</f>
        <v>7.2499999999999995E-2</v>
      </c>
      <c r="AH2081" s="19">
        <f>IF(EnergyImpactLookups[[#This Row],[MAT]]="AR",EnergyImpactLookups[[#This Row],[APreWBtherm]],"")</f>
        <v>0</v>
      </c>
      <c r="AJ2081">
        <f>IF(EnergyImpactLookups[[#This Row],[MAT]]="AR",EnergyImpactLookups[[#This Row],[APreWBkW]],EnergyImpactLookups[[#This Row],[AStdWBkW]])</f>
        <v>7.2499999999999995E-2</v>
      </c>
      <c r="AK2081">
        <f>IF(EnergyImpactLookups[[#This Row],[MAT]]="AR",EnergyImpactLookups[[#This Row],[APreWBkWh]],EnergyImpactLookups[[#This Row],[AStdWBkWh]])</f>
        <v>44.8157</v>
      </c>
      <c r="AL2081">
        <f>IF(EnergyImpactLookups[[#This Row],[MAT]]="AR",EnergyImpactLookups[[#This Row],[APreWBtherm]],EnergyImpactLookups[[#This Row],[AStdWBtherm]])</f>
        <v>0</v>
      </c>
      <c r="AM2081">
        <f>IF(EnergyImpactLookups[[#This Row],[MAT]]="AR",EnergyImpactLookups[[#This Row],[AStdWBkW]],0)</f>
        <v>4.8500000000000001E-2</v>
      </c>
      <c r="AN2081">
        <f>IF(EnergyImpactLookups[[#This Row],[MAT]]="AR",EnergyImpactLookups[[#This Row],[AStdWBkWh]],0)</f>
        <v>28.093900000000001</v>
      </c>
      <c r="AO2081">
        <f>IF(EnergyImpactLookups[[#This Row],[MAT]]="AR",EnergyImpactLookups[[#This Row],[AStdWBtherm]],0)</f>
        <v>0</v>
      </c>
    </row>
    <row r="2082" spans="1:41" x14ac:dyDescent="0.3">
      <c r="A2082" t="s">
        <v>126</v>
      </c>
      <c r="B2082" t="s">
        <v>532</v>
      </c>
      <c r="C2082" t="s">
        <v>196</v>
      </c>
      <c r="D2082" t="s">
        <v>722</v>
      </c>
      <c r="E2082" t="s">
        <v>533</v>
      </c>
      <c r="F2082" t="s">
        <v>534</v>
      </c>
      <c r="G2082" t="s">
        <v>364</v>
      </c>
      <c r="H2082" t="s">
        <v>126</v>
      </c>
      <c r="I2082" t="s">
        <v>684</v>
      </c>
      <c r="J2082" t="s">
        <v>603</v>
      </c>
      <c r="K2082" t="s">
        <v>128</v>
      </c>
      <c r="L2082" t="s">
        <v>12</v>
      </c>
      <c r="M2082" t="s">
        <v>536</v>
      </c>
      <c r="N2082" s="1">
        <v>44167</v>
      </c>
      <c r="O2082" t="s">
        <v>95</v>
      </c>
      <c r="P2082" t="s">
        <v>130</v>
      </c>
      <c r="Q2082" t="s">
        <v>99</v>
      </c>
      <c r="R2082" t="s">
        <v>129</v>
      </c>
      <c r="S2082" t="s">
        <v>537</v>
      </c>
      <c r="T2082">
        <v>1</v>
      </c>
      <c r="U2082">
        <v>999</v>
      </c>
      <c r="V2082" t="s">
        <v>8</v>
      </c>
      <c r="W2082">
        <v>18.881399999999999</v>
      </c>
      <c r="X2082">
        <v>1.9E-3</v>
      </c>
      <c r="Y2082">
        <v>0</v>
      </c>
      <c r="Z2082">
        <v>12.400700000000001</v>
      </c>
      <c r="AA2082">
        <v>1.2999999999999999E-3</v>
      </c>
      <c r="AB2082">
        <v>0</v>
      </c>
      <c r="AC2082" t="s">
        <v>538</v>
      </c>
      <c r="AD2082">
        <v>1</v>
      </c>
      <c r="AE2082">
        <v>1</v>
      </c>
      <c r="AF2082">
        <f>IF(EnergyImpactLookups[[#This Row],[MAT]]="AR",EnergyImpactLookups[[#This Row],[APreWBkWh]],"")</f>
        <v>18.881399999999999</v>
      </c>
      <c r="AG2082">
        <f>IF(EnergyImpactLookups[[#This Row],[MAT]]="AR",EnergyImpactLookups[[#This Row],[APreWBkW]],"")</f>
        <v>1.9E-3</v>
      </c>
      <c r="AH2082" s="19">
        <f>IF(EnergyImpactLookups[[#This Row],[MAT]]="AR",EnergyImpactLookups[[#This Row],[APreWBtherm]],"")</f>
        <v>0</v>
      </c>
      <c r="AJ2082">
        <f>IF(EnergyImpactLookups[[#This Row],[MAT]]="AR",EnergyImpactLookups[[#This Row],[APreWBkW]],EnergyImpactLookups[[#This Row],[AStdWBkW]])</f>
        <v>1.9E-3</v>
      </c>
      <c r="AK2082">
        <f>IF(EnergyImpactLookups[[#This Row],[MAT]]="AR",EnergyImpactLookups[[#This Row],[APreWBkWh]],EnergyImpactLookups[[#This Row],[AStdWBkWh]])</f>
        <v>18.881399999999999</v>
      </c>
      <c r="AL2082">
        <f>IF(EnergyImpactLookups[[#This Row],[MAT]]="AR",EnergyImpactLookups[[#This Row],[APreWBtherm]],EnergyImpactLookups[[#This Row],[AStdWBtherm]])</f>
        <v>0</v>
      </c>
      <c r="AM2082">
        <f>IF(EnergyImpactLookups[[#This Row],[MAT]]="AR",EnergyImpactLookups[[#This Row],[AStdWBkW]],0)</f>
        <v>1.2999999999999999E-3</v>
      </c>
      <c r="AN2082">
        <f>IF(EnergyImpactLookups[[#This Row],[MAT]]="AR",EnergyImpactLookups[[#This Row],[AStdWBkWh]],0)</f>
        <v>12.400700000000001</v>
      </c>
      <c r="AO2082">
        <f>IF(EnergyImpactLookups[[#This Row],[MAT]]="AR",EnergyImpactLookups[[#This Row],[AStdWBtherm]],0)</f>
        <v>0</v>
      </c>
    </row>
    <row r="2083" spans="1:41" x14ac:dyDescent="0.3">
      <c r="A2083" t="s">
        <v>126</v>
      </c>
      <c r="B2083" t="s">
        <v>532</v>
      </c>
      <c r="C2083" t="s">
        <v>196</v>
      </c>
      <c r="D2083" t="s">
        <v>722</v>
      </c>
      <c r="E2083" t="s">
        <v>533</v>
      </c>
      <c r="F2083" t="s">
        <v>534</v>
      </c>
      <c r="G2083" t="s">
        <v>364</v>
      </c>
      <c r="H2083" t="s">
        <v>126</v>
      </c>
      <c r="I2083" t="s">
        <v>684</v>
      </c>
      <c r="J2083" t="s">
        <v>603</v>
      </c>
      <c r="K2083" t="s">
        <v>128</v>
      </c>
      <c r="L2083" t="s">
        <v>12</v>
      </c>
      <c r="M2083" t="s">
        <v>536</v>
      </c>
      <c r="N2083" s="1">
        <v>44167</v>
      </c>
      <c r="O2083" t="s">
        <v>95</v>
      </c>
      <c r="P2083" t="s">
        <v>130</v>
      </c>
      <c r="Q2083" t="s">
        <v>103</v>
      </c>
      <c r="R2083" t="s">
        <v>129</v>
      </c>
      <c r="S2083" t="s">
        <v>537</v>
      </c>
      <c r="T2083">
        <v>1</v>
      </c>
      <c r="U2083">
        <v>1070</v>
      </c>
      <c r="V2083" t="s">
        <v>8</v>
      </c>
      <c r="W2083">
        <v>54.1265</v>
      </c>
      <c r="X2083">
        <v>0.11559999999999999</v>
      </c>
      <c r="Y2083">
        <v>0</v>
      </c>
      <c r="Z2083">
        <v>36.096200000000003</v>
      </c>
      <c r="AA2083">
        <v>7.7399999999999997E-2</v>
      </c>
      <c r="AB2083">
        <v>0</v>
      </c>
      <c r="AC2083" t="s">
        <v>538</v>
      </c>
      <c r="AD2083">
        <v>1</v>
      </c>
      <c r="AE2083">
        <v>1</v>
      </c>
      <c r="AF2083">
        <f>IF(EnergyImpactLookups[[#This Row],[MAT]]="AR",EnergyImpactLookups[[#This Row],[APreWBkWh]],"")</f>
        <v>54.1265</v>
      </c>
      <c r="AG2083">
        <f>IF(EnergyImpactLookups[[#This Row],[MAT]]="AR",EnergyImpactLookups[[#This Row],[APreWBkW]],"")</f>
        <v>0.11559999999999999</v>
      </c>
      <c r="AH2083" s="19">
        <f>IF(EnergyImpactLookups[[#This Row],[MAT]]="AR",EnergyImpactLookups[[#This Row],[APreWBtherm]],"")</f>
        <v>0</v>
      </c>
      <c r="AJ2083">
        <f>IF(EnergyImpactLookups[[#This Row],[MAT]]="AR",EnergyImpactLookups[[#This Row],[APreWBkW]],EnergyImpactLookups[[#This Row],[AStdWBkW]])</f>
        <v>0.11559999999999999</v>
      </c>
      <c r="AK2083">
        <f>IF(EnergyImpactLookups[[#This Row],[MAT]]="AR",EnergyImpactLookups[[#This Row],[APreWBkWh]],EnergyImpactLookups[[#This Row],[AStdWBkWh]])</f>
        <v>54.1265</v>
      </c>
      <c r="AL2083">
        <f>IF(EnergyImpactLookups[[#This Row],[MAT]]="AR",EnergyImpactLookups[[#This Row],[APreWBtherm]],EnergyImpactLookups[[#This Row],[AStdWBtherm]])</f>
        <v>0</v>
      </c>
      <c r="AM2083">
        <f>IF(EnergyImpactLookups[[#This Row],[MAT]]="AR",EnergyImpactLookups[[#This Row],[AStdWBkW]],0)</f>
        <v>7.7399999999999997E-2</v>
      </c>
      <c r="AN2083">
        <f>IF(EnergyImpactLookups[[#This Row],[MAT]]="AR",EnergyImpactLookups[[#This Row],[AStdWBkWh]],0)</f>
        <v>36.096200000000003</v>
      </c>
      <c r="AO2083">
        <f>IF(EnergyImpactLookups[[#This Row],[MAT]]="AR",EnergyImpactLookups[[#This Row],[AStdWBtherm]],0)</f>
        <v>0</v>
      </c>
    </row>
    <row r="2084" spans="1:41" x14ac:dyDescent="0.3">
      <c r="A2084" t="s">
        <v>126</v>
      </c>
      <c r="B2084" t="s">
        <v>532</v>
      </c>
      <c r="C2084" t="s">
        <v>196</v>
      </c>
      <c r="D2084" t="s">
        <v>722</v>
      </c>
      <c r="E2084" t="s">
        <v>533</v>
      </c>
      <c r="F2084" t="s">
        <v>534</v>
      </c>
      <c r="G2084" t="s">
        <v>364</v>
      </c>
      <c r="H2084" t="s">
        <v>126</v>
      </c>
      <c r="I2084" t="s">
        <v>684</v>
      </c>
      <c r="J2084" t="s">
        <v>603</v>
      </c>
      <c r="K2084" t="s">
        <v>128</v>
      </c>
      <c r="L2084" t="s">
        <v>12</v>
      </c>
      <c r="M2084" t="s">
        <v>536</v>
      </c>
      <c r="N2084" s="1">
        <v>44167</v>
      </c>
      <c r="O2084" t="s">
        <v>95</v>
      </c>
      <c r="P2084" t="s">
        <v>130</v>
      </c>
      <c r="Q2084" t="s">
        <v>104</v>
      </c>
      <c r="R2084" t="s">
        <v>129</v>
      </c>
      <c r="S2084" t="s">
        <v>537</v>
      </c>
      <c r="T2084">
        <v>1</v>
      </c>
      <c r="U2084">
        <v>999</v>
      </c>
      <c r="V2084" t="s">
        <v>8</v>
      </c>
      <c r="W2084">
        <v>21.239799999999999</v>
      </c>
      <c r="X2084">
        <v>4.3900000000000002E-2</v>
      </c>
      <c r="Y2084">
        <v>0</v>
      </c>
      <c r="Z2084">
        <v>14.066599999999999</v>
      </c>
      <c r="AA2084">
        <v>2.9399999999999999E-2</v>
      </c>
      <c r="AB2084">
        <v>0</v>
      </c>
      <c r="AC2084" t="s">
        <v>538</v>
      </c>
      <c r="AD2084">
        <v>1</v>
      </c>
      <c r="AE2084">
        <v>1</v>
      </c>
      <c r="AF2084">
        <f>IF(EnergyImpactLookups[[#This Row],[MAT]]="AR",EnergyImpactLookups[[#This Row],[APreWBkWh]],"")</f>
        <v>21.239799999999999</v>
      </c>
      <c r="AG2084">
        <f>IF(EnergyImpactLookups[[#This Row],[MAT]]="AR",EnergyImpactLookups[[#This Row],[APreWBkW]],"")</f>
        <v>4.3900000000000002E-2</v>
      </c>
      <c r="AH2084" s="19">
        <f>IF(EnergyImpactLookups[[#This Row],[MAT]]="AR",EnergyImpactLookups[[#This Row],[APreWBtherm]],"")</f>
        <v>0</v>
      </c>
      <c r="AJ2084">
        <f>IF(EnergyImpactLookups[[#This Row],[MAT]]="AR",EnergyImpactLookups[[#This Row],[APreWBkW]],EnergyImpactLookups[[#This Row],[AStdWBkW]])</f>
        <v>4.3900000000000002E-2</v>
      </c>
      <c r="AK2084">
        <f>IF(EnergyImpactLookups[[#This Row],[MAT]]="AR",EnergyImpactLookups[[#This Row],[APreWBkWh]],EnergyImpactLookups[[#This Row],[AStdWBkWh]])</f>
        <v>21.239799999999999</v>
      </c>
      <c r="AL2084">
        <f>IF(EnergyImpactLookups[[#This Row],[MAT]]="AR",EnergyImpactLookups[[#This Row],[APreWBtherm]],EnergyImpactLookups[[#This Row],[AStdWBtherm]])</f>
        <v>0</v>
      </c>
      <c r="AM2084">
        <f>IF(EnergyImpactLookups[[#This Row],[MAT]]="AR",EnergyImpactLookups[[#This Row],[AStdWBkW]],0)</f>
        <v>2.9399999999999999E-2</v>
      </c>
      <c r="AN2084">
        <f>IF(EnergyImpactLookups[[#This Row],[MAT]]="AR",EnergyImpactLookups[[#This Row],[AStdWBkWh]],0)</f>
        <v>14.066599999999999</v>
      </c>
      <c r="AO2084">
        <f>IF(EnergyImpactLookups[[#This Row],[MAT]]="AR",EnergyImpactLookups[[#This Row],[AStdWBtherm]],0)</f>
        <v>0</v>
      </c>
    </row>
    <row r="2085" spans="1:41" x14ac:dyDescent="0.3">
      <c r="A2085" t="s">
        <v>126</v>
      </c>
      <c r="B2085" t="s">
        <v>532</v>
      </c>
      <c r="C2085" t="s">
        <v>196</v>
      </c>
      <c r="D2085" t="s">
        <v>722</v>
      </c>
      <c r="E2085" t="s">
        <v>533</v>
      </c>
      <c r="F2085" t="s">
        <v>534</v>
      </c>
      <c r="G2085" t="s">
        <v>364</v>
      </c>
      <c r="H2085" t="s">
        <v>126</v>
      </c>
      <c r="I2085" t="s">
        <v>684</v>
      </c>
      <c r="J2085" t="s">
        <v>603</v>
      </c>
      <c r="K2085" t="s">
        <v>128</v>
      </c>
      <c r="L2085" t="s">
        <v>12</v>
      </c>
      <c r="M2085" t="s">
        <v>536</v>
      </c>
      <c r="N2085" s="1">
        <v>44167</v>
      </c>
      <c r="O2085" t="s">
        <v>95</v>
      </c>
      <c r="P2085" t="s">
        <v>130</v>
      </c>
      <c r="Q2085" t="s">
        <v>105</v>
      </c>
      <c r="R2085" t="s">
        <v>129</v>
      </c>
      <c r="S2085" t="s">
        <v>537</v>
      </c>
      <c r="T2085">
        <v>1</v>
      </c>
      <c r="U2085">
        <v>999</v>
      </c>
      <c r="V2085" t="s">
        <v>8</v>
      </c>
      <c r="W2085">
        <v>113.2657</v>
      </c>
      <c r="X2085">
        <v>0.17430000000000001</v>
      </c>
      <c r="Y2085">
        <v>0</v>
      </c>
      <c r="Z2085">
        <v>75.758899999999997</v>
      </c>
      <c r="AA2085">
        <v>0.1167</v>
      </c>
      <c r="AB2085">
        <v>0</v>
      </c>
      <c r="AC2085" t="s">
        <v>538</v>
      </c>
      <c r="AD2085">
        <v>1</v>
      </c>
      <c r="AE2085">
        <v>1</v>
      </c>
      <c r="AF2085">
        <f>IF(EnergyImpactLookups[[#This Row],[MAT]]="AR",EnergyImpactLookups[[#This Row],[APreWBkWh]],"")</f>
        <v>113.2657</v>
      </c>
      <c r="AG2085">
        <f>IF(EnergyImpactLookups[[#This Row],[MAT]]="AR",EnergyImpactLookups[[#This Row],[APreWBkW]],"")</f>
        <v>0.17430000000000001</v>
      </c>
      <c r="AH2085" s="19">
        <f>IF(EnergyImpactLookups[[#This Row],[MAT]]="AR",EnergyImpactLookups[[#This Row],[APreWBtherm]],"")</f>
        <v>0</v>
      </c>
      <c r="AJ2085">
        <f>IF(EnergyImpactLookups[[#This Row],[MAT]]="AR",EnergyImpactLookups[[#This Row],[APreWBkW]],EnergyImpactLookups[[#This Row],[AStdWBkW]])</f>
        <v>0.17430000000000001</v>
      </c>
      <c r="AK2085">
        <f>IF(EnergyImpactLookups[[#This Row],[MAT]]="AR",EnergyImpactLookups[[#This Row],[APreWBkWh]],EnergyImpactLookups[[#This Row],[AStdWBkWh]])</f>
        <v>113.2657</v>
      </c>
      <c r="AL2085">
        <f>IF(EnergyImpactLookups[[#This Row],[MAT]]="AR",EnergyImpactLookups[[#This Row],[APreWBtherm]],EnergyImpactLookups[[#This Row],[AStdWBtherm]])</f>
        <v>0</v>
      </c>
      <c r="AM2085">
        <f>IF(EnergyImpactLookups[[#This Row],[MAT]]="AR",EnergyImpactLookups[[#This Row],[AStdWBkW]],0)</f>
        <v>0.1167</v>
      </c>
      <c r="AN2085">
        <f>IF(EnergyImpactLookups[[#This Row],[MAT]]="AR",EnergyImpactLookups[[#This Row],[AStdWBkWh]],0)</f>
        <v>75.758899999999997</v>
      </c>
      <c r="AO2085">
        <f>IF(EnergyImpactLookups[[#This Row],[MAT]]="AR",EnergyImpactLookups[[#This Row],[AStdWBtherm]],0)</f>
        <v>0</v>
      </c>
    </row>
    <row r="2086" spans="1:41" x14ac:dyDescent="0.3">
      <c r="A2086" t="s">
        <v>126</v>
      </c>
      <c r="B2086" t="s">
        <v>532</v>
      </c>
      <c r="C2086" t="s">
        <v>196</v>
      </c>
      <c r="D2086" t="s">
        <v>722</v>
      </c>
      <c r="E2086" t="s">
        <v>533</v>
      </c>
      <c r="F2086" t="s">
        <v>534</v>
      </c>
      <c r="G2086" t="s">
        <v>364</v>
      </c>
      <c r="H2086" t="s">
        <v>126</v>
      </c>
      <c r="I2086" t="s">
        <v>684</v>
      </c>
      <c r="J2086" t="s">
        <v>603</v>
      </c>
      <c r="K2086" t="s">
        <v>128</v>
      </c>
      <c r="L2086" t="s">
        <v>12</v>
      </c>
      <c r="M2086" t="s">
        <v>536</v>
      </c>
      <c r="N2086" s="1">
        <v>44167</v>
      </c>
      <c r="O2086" t="s">
        <v>95</v>
      </c>
      <c r="P2086" t="s">
        <v>130</v>
      </c>
      <c r="Q2086" t="s">
        <v>106</v>
      </c>
      <c r="R2086" t="s">
        <v>129</v>
      </c>
      <c r="S2086" t="s">
        <v>537</v>
      </c>
      <c r="T2086">
        <v>1.04</v>
      </c>
      <c r="U2086">
        <v>999</v>
      </c>
      <c r="V2086" t="s">
        <v>8</v>
      </c>
      <c r="W2086">
        <v>19.4282</v>
      </c>
      <c r="X2086">
        <v>1.9300000000000001E-2</v>
      </c>
      <c r="Y2086">
        <v>0</v>
      </c>
      <c r="Z2086">
        <v>12.8362</v>
      </c>
      <c r="AA2086">
        <v>1.29E-2</v>
      </c>
      <c r="AB2086">
        <v>0</v>
      </c>
      <c r="AC2086" t="s">
        <v>538</v>
      </c>
      <c r="AD2086">
        <v>1</v>
      </c>
      <c r="AE2086">
        <v>1</v>
      </c>
      <c r="AF2086">
        <f>IF(EnergyImpactLookups[[#This Row],[MAT]]="AR",EnergyImpactLookups[[#This Row],[APreWBkWh]],"")</f>
        <v>19.4282</v>
      </c>
      <c r="AG2086">
        <f>IF(EnergyImpactLookups[[#This Row],[MAT]]="AR",EnergyImpactLookups[[#This Row],[APreWBkW]],"")</f>
        <v>1.9300000000000001E-2</v>
      </c>
      <c r="AH2086" s="19">
        <f>IF(EnergyImpactLookups[[#This Row],[MAT]]="AR",EnergyImpactLookups[[#This Row],[APreWBtherm]],"")</f>
        <v>0</v>
      </c>
      <c r="AJ2086">
        <f>IF(EnergyImpactLookups[[#This Row],[MAT]]="AR",EnergyImpactLookups[[#This Row],[APreWBkW]],EnergyImpactLookups[[#This Row],[AStdWBkW]])</f>
        <v>1.9300000000000001E-2</v>
      </c>
      <c r="AK2086">
        <f>IF(EnergyImpactLookups[[#This Row],[MAT]]="AR",EnergyImpactLookups[[#This Row],[APreWBkWh]],EnergyImpactLookups[[#This Row],[AStdWBkWh]])</f>
        <v>19.4282</v>
      </c>
      <c r="AL2086">
        <f>IF(EnergyImpactLookups[[#This Row],[MAT]]="AR",EnergyImpactLookups[[#This Row],[APreWBtherm]],EnergyImpactLookups[[#This Row],[AStdWBtherm]])</f>
        <v>0</v>
      </c>
      <c r="AM2086">
        <f>IF(EnergyImpactLookups[[#This Row],[MAT]]="AR",EnergyImpactLookups[[#This Row],[AStdWBkW]],0)</f>
        <v>1.29E-2</v>
      </c>
      <c r="AN2086">
        <f>IF(EnergyImpactLookups[[#This Row],[MAT]]="AR",EnergyImpactLookups[[#This Row],[AStdWBkWh]],0)</f>
        <v>12.8362</v>
      </c>
      <c r="AO2086">
        <f>IF(EnergyImpactLookups[[#This Row],[MAT]]="AR",EnergyImpactLookups[[#This Row],[AStdWBtherm]],0)</f>
        <v>0</v>
      </c>
    </row>
    <row r="2087" spans="1:41" x14ac:dyDescent="0.3">
      <c r="A2087" t="s">
        <v>126</v>
      </c>
      <c r="B2087" t="s">
        <v>532</v>
      </c>
      <c r="C2087" t="s">
        <v>196</v>
      </c>
      <c r="D2087" t="s">
        <v>722</v>
      </c>
      <c r="E2087" t="s">
        <v>533</v>
      </c>
      <c r="F2087" t="s">
        <v>534</v>
      </c>
      <c r="G2087" t="s">
        <v>364</v>
      </c>
      <c r="H2087" t="s">
        <v>126</v>
      </c>
      <c r="I2087" t="s">
        <v>684</v>
      </c>
      <c r="J2087" t="s">
        <v>603</v>
      </c>
      <c r="K2087" t="s">
        <v>128</v>
      </c>
      <c r="L2087" t="s">
        <v>12</v>
      </c>
      <c r="M2087" t="s">
        <v>536</v>
      </c>
      <c r="N2087" s="1">
        <v>44167</v>
      </c>
      <c r="O2087" t="s">
        <v>95</v>
      </c>
      <c r="P2087" t="s">
        <v>130</v>
      </c>
      <c r="Q2087" t="s">
        <v>107</v>
      </c>
      <c r="R2087" t="s">
        <v>129</v>
      </c>
      <c r="S2087" t="s">
        <v>537</v>
      </c>
      <c r="T2087">
        <v>1.28</v>
      </c>
      <c r="U2087">
        <v>1210</v>
      </c>
      <c r="V2087" t="s">
        <v>8</v>
      </c>
      <c r="W2087">
        <v>60.168399999999998</v>
      </c>
      <c r="X2087">
        <v>7.3999999999999996E-2</v>
      </c>
      <c r="Y2087">
        <v>0</v>
      </c>
      <c r="Z2087">
        <v>40.207500000000003</v>
      </c>
      <c r="AA2087">
        <v>4.9599999999999998E-2</v>
      </c>
      <c r="AB2087">
        <v>0</v>
      </c>
      <c r="AC2087" t="s">
        <v>538</v>
      </c>
      <c r="AD2087">
        <v>1</v>
      </c>
      <c r="AE2087">
        <v>1</v>
      </c>
      <c r="AF2087">
        <f>IF(EnergyImpactLookups[[#This Row],[MAT]]="AR",EnergyImpactLookups[[#This Row],[APreWBkWh]],"")</f>
        <v>60.168399999999998</v>
      </c>
      <c r="AG2087">
        <f>IF(EnergyImpactLookups[[#This Row],[MAT]]="AR",EnergyImpactLookups[[#This Row],[APreWBkW]],"")</f>
        <v>7.3999999999999996E-2</v>
      </c>
      <c r="AH2087" s="19">
        <f>IF(EnergyImpactLookups[[#This Row],[MAT]]="AR",EnergyImpactLookups[[#This Row],[APreWBtherm]],"")</f>
        <v>0</v>
      </c>
      <c r="AJ2087">
        <f>IF(EnergyImpactLookups[[#This Row],[MAT]]="AR",EnergyImpactLookups[[#This Row],[APreWBkW]],EnergyImpactLookups[[#This Row],[AStdWBkW]])</f>
        <v>7.3999999999999996E-2</v>
      </c>
      <c r="AK2087">
        <f>IF(EnergyImpactLookups[[#This Row],[MAT]]="AR",EnergyImpactLookups[[#This Row],[APreWBkWh]],EnergyImpactLookups[[#This Row],[AStdWBkWh]])</f>
        <v>60.168399999999998</v>
      </c>
      <c r="AL2087">
        <f>IF(EnergyImpactLookups[[#This Row],[MAT]]="AR",EnergyImpactLookups[[#This Row],[APreWBtherm]],EnergyImpactLookups[[#This Row],[AStdWBtherm]])</f>
        <v>0</v>
      </c>
      <c r="AM2087">
        <f>IF(EnergyImpactLookups[[#This Row],[MAT]]="AR",EnergyImpactLookups[[#This Row],[AStdWBkW]],0)</f>
        <v>4.9599999999999998E-2</v>
      </c>
      <c r="AN2087">
        <f>IF(EnergyImpactLookups[[#This Row],[MAT]]="AR",EnergyImpactLookups[[#This Row],[AStdWBkWh]],0)</f>
        <v>40.207500000000003</v>
      </c>
      <c r="AO2087">
        <f>IF(EnergyImpactLookups[[#This Row],[MAT]]="AR",EnergyImpactLookups[[#This Row],[AStdWBtherm]],0)</f>
        <v>0</v>
      </c>
    </row>
    <row r="2088" spans="1:41" x14ac:dyDescent="0.3">
      <c r="A2088" t="s">
        <v>126</v>
      </c>
      <c r="B2088" t="s">
        <v>532</v>
      </c>
      <c r="C2088" t="s">
        <v>196</v>
      </c>
      <c r="D2088" t="s">
        <v>722</v>
      </c>
      <c r="E2088" t="s">
        <v>533</v>
      </c>
      <c r="F2088" t="s">
        <v>534</v>
      </c>
      <c r="G2088" t="s">
        <v>364</v>
      </c>
      <c r="H2088" t="s">
        <v>126</v>
      </c>
      <c r="I2088" t="s">
        <v>684</v>
      </c>
      <c r="J2088" t="s">
        <v>603</v>
      </c>
      <c r="K2088" t="s">
        <v>128</v>
      </c>
      <c r="L2088" t="s">
        <v>12</v>
      </c>
      <c r="M2088" t="s">
        <v>536</v>
      </c>
      <c r="N2088" s="1">
        <v>44167</v>
      </c>
      <c r="O2088" t="s">
        <v>95</v>
      </c>
      <c r="P2088" t="s">
        <v>130</v>
      </c>
      <c r="Q2088" t="s">
        <v>109</v>
      </c>
      <c r="R2088" t="s">
        <v>129</v>
      </c>
      <c r="S2088" t="s">
        <v>537</v>
      </c>
      <c r="T2088">
        <v>1.1100000000000001</v>
      </c>
      <c r="U2088">
        <v>1210</v>
      </c>
      <c r="V2088" t="s">
        <v>8</v>
      </c>
      <c r="W2088">
        <v>109.5547</v>
      </c>
      <c r="X2088">
        <v>0.1007</v>
      </c>
      <c r="Y2088">
        <v>0</v>
      </c>
      <c r="Z2088">
        <v>73.259200000000007</v>
      </c>
      <c r="AA2088">
        <v>6.7400000000000002E-2</v>
      </c>
      <c r="AB2088">
        <v>0</v>
      </c>
      <c r="AC2088" t="s">
        <v>538</v>
      </c>
      <c r="AD2088">
        <v>1</v>
      </c>
      <c r="AE2088">
        <v>1</v>
      </c>
      <c r="AF2088">
        <f>IF(EnergyImpactLookups[[#This Row],[MAT]]="AR",EnergyImpactLookups[[#This Row],[APreWBkWh]],"")</f>
        <v>109.5547</v>
      </c>
      <c r="AG2088">
        <f>IF(EnergyImpactLookups[[#This Row],[MAT]]="AR",EnergyImpactLookups[[#This Row],[APreWBkW]],"")</f>
        <v>0.1007</v>
      </c>
      <c r="AH2088" s="19">
        <f>IF(EnergyImpactLookups[[#This Row],[MAT]]="AR",EnergyImpactLookups[[#This Row],[APreWBtherm]],"")</f>
        <v>0</v>
      </c>
      <c r="AJ2088">
        <f>IF(EnergyImpactLookups[[#This Row],[MAT]]="AR",EnergyImpactLookups[[#This Row],[APreWBkW]],EnergyImpactLookups[[#This Row],[AStdWBkW]])</f>
        <v>0.1007</v>
      </c>
      <c r="AK2088">
        <f>IF(EnergyImpactLookups[[#This Row],[MAT]]="AR",EnergyImpactLookups[[#This Row],[APreWBkWh]],EnergyImpactLookups[[#This Row],[AStdWBkWh]])</f>
        <v>109.5547</v>
      </c>
      <c r="AL2088">
        <f>IF(EnergyImpactLookups[[#This Row],[MAT]]="AR",EnergyImpactLookups[[#This Row],[APreWBtherm]],EnergyImpactLookups[[#This Row],[AStdWBtherm]])</f>
        <v>0</v>
      </c>
      <c r="AM2088">
        <f>IF(EnergyImpactLookups[[#This Row],[MAT]]="AR",EnergyImpactLookups[[#This Row],[AStdWBkW]],0)</f>
        <v>6.7400000000000002E-2</v>
      </c>
      <c r="AN2088">
        <f>IF(EnergyImpactLookups[[#This Row],[MAT]]="AR",EnergyImpactLookups[[#This Row],[AStdWBkWh]],0)</f>
        <v>73.259200000000007</v>
      </c>
      <c r="AO2088">
        <f>IF(EnergyImpactLookups[[#This Row],[MAT]]="AR",EnergyImpactLookups[[#This Row],[AStdWBtherm]],0)</f>
        <v>0</v>
      </c>
    </row>
    <row r="2089" spans="1:41" x14ac:dyDescent="0.3">
      <c r="A2089" t="s">
        <v>126</v>
      </c>
      <c r="B2089" t="s">
        <v>532</v>
      </c>
      <c r="C2089" t="s">
        <v>196</v>
      </c>
      <c r="D2089" t="s">
        <v>722</v>
      </c>
      <c r="E2089" t="s">
        <v>533</v>
      </c>
      <c r="F2089" t="s">
        <v>534</v>
      </c>
      <c r="G2089" t="s">
        <v>364</v>
      </c>
      <c r="H2089" t="s">
        <v>126</v>
      </c>
      <c r="I2089" t="s">
        <v>684</v>
      </c>
      <c r="J2089" t="s">
        <v>603</v>
      </c>
      <c r="K2089" t="s">
        <v>128</v>
      </c>
      <c r="L2089" t="s">
        <v>12</v>
      </c>
      <c r="M2089" t="s">
        <v>536</v>
      </c>
      <c r="N2089" s="1">
        <v>44167</v>
      </c>
      <c r="O2089" t="s">
        <v>95</v>
      </c>
      <c r="P2089" t="s">
        <v>130</v>
      </c>
      <c r="Q2089" t="s">
        <v>111</v>
      </c>
      <c r="R2089" t="s">
        <v>129</v>
      </c>
      <c r="S2089" t="s">
        <v>537</v>
      </c>
      <c r="T2089">
        <v>1.19</v>
      </c>
      <c r="U2089">
        <v>1210</v>
      </c>
      <c r="V2089" t="s">
        <v>8</v>
      </c>
      <c r="W2089">
        <v>186.63890000000001</v>
      </c>
      <c r="X2089">
        <v>0.13880000000000001</v>
      </c>
      <c r="Y2089">
        <v>0</v>
      </c>
      <c r="Z2089">
        <v>124.8827</v>
      </c>
      <c r="AA2089">
        <v>9.2899999999999996E-2</v>
      </c>
      <c r="AB2089">
        <v>0</v>
      </c>
      <c r="AC2089" t="s">
        <v>538</v>
      </c>
      <c r="AD2089">
        <v>1</v>
      </c>
      <c r="AE2089">
        <v>1</v>
      </c>
      <c r="AF2089">
        <f>IF(EnergyImpactLookups[[#This Row],[MAT]]="AR",EnergyImpactLookups[[#This Row],[APreWBkWh]],"")</f>
        <v>186.63890000000001</v>
      </c>
      <c r="AG2089">
        <f>IF(EnergyImpactLookups[[#This Row],[MAT]]="AR",EnergyImpactLookups[[#This Row],[APreWBkW]],"")</f>
        <v>0.13880000000000001</v>
      </c>
      <c r="AH2089" s="19">
        <f>IF(EnergyImpactLookups[[#This Row],[MAT]]="AR",EnergyImpactLookups[[#This Row],[APreWBtherm]],"")</f>
        <v>0</v>
      </c>
      <c r="AJ2089">
        <f>IF(EnergyImpactLookups[[#This Row],[MAT]]="AR",EnergyImpactLookups[[#This Row],[APreWBkW]],EnergyImpactLookups[[#This Row],[AStdWBkW]])</f>
        <v>0.13880000000000001</v>
      </c>
      <c r="AK2089">
        <f>IF(EnergyImpactLookups[[#This Row],[MAT]]="AR",EnergyImpactLookups[[#This Row],[APreWBkWh]],EnergyImpactLookups[[#This Row],[AStdWBkWh]])</f>
        <v>186.63890000000001</v>
      </c>
      <c r="AL2089">
        <f>IF(EnergyImpactLookups[[#This Row],[MAT]]="AR",EnergyImpactLookups[[#This Row],[APreWBtherm]],EnergyImpactLookups[[#This Row],[AStdWBtherm]])</f>
        <v>0</v>
      </c>
      <c r="AM2089">
        <f>IF(EnergyImpactLookups[[#This Row],[MAT]]="AR",EnergyImpactLookups[[#This Row],[AStdWBkW]],0)</f>
        <v>9.2899999999999996E-2</v>
      </c>
      <c r="AN2089">
        <f>IF(EnergyImpactLookups[[#This Row],[MAT]]="AR",EnergyImpactLookups[[#This Row],[AStdWBkWh]],0)</f>
        <v>124.8827</v>
      </c>
      <c r="AO2089">
        <f>IF(EnergyImpactLookups[[#This Row],[MAT]]="AR",EnergyImpactLookups[[#This Row],[AStdWBtherm]],0)</f>
        <v>0</v>
      </c>
    </row>
    <row r="2090" spans="1:41" x14ac:dyDescent="0.3">
      <c r="A2090" t="s">
        <v>126</v>
      </c>
      <c r="B2090" t="s">
        <v>532</v>
      </c>
      <c r="C2090" t="s">
        <v>196</v>
      </c>
      <c r="D2090" t="s">
        <v>722</v>
      </c>
      <c r="E2090" t="s">
        <v>533</v>
      </c>
      <c r="F2090" t="s">
        <v>534</v>
      </c>
      <c r="G2090" t="s">
        <v>364</v>
      </c>
      <c r="H2090" t="s">
        <v>126</v>
      </c>
      <c r="I2090" t="s">
        <v>684</v>
      </c>
      <c r="J2090" t="s">
        <v>603</v>
      </c>
      <c r="K2090" t="s">
        <v>128</v>
      </c>
      <c r="L2090" t="s">
        <v>12</v>
      </c>
      <c r="M2090" t="s">
        <v>536</v>
      </c>
      <c r="N2090" s="1">
        <v>44167</v>
      </c>
      <c r="O2090" t="s">
        <v>95</v>
      </c>
      <c r="P2090" t="s">
        <v>130</v>
      </c>
      <c r="Q2090" t="s">
        <v>112</v>
      </c>
      <c r="R2090" t="s">
        <v>129</v>
      </c>
      <c r="S2090" t="s">
        <v>537</v>
      </c>
      <c r="T2090">
        <v>1</v>
      </c>
      <c r="U2090">
        <v>1130</v>
      </c>
      <c r="V2090" t="s">
        <v>8</v>
      </c>
      <c r="W2090">
        <v>168.17269999999999</v>
      </c>
      <c r="X2090">
        <v>0.16619999999999999</v>
      </c>
      <c r="Y2090">
        <v>0</v>
      </c>
      <c r="Z2090">
        <v>112.4799</v>
      </c>
      <c r="AA2090">
        <v>0.11119999999999999</v>
      </c>
      <c r="AB2090">
        <v>0</v>
      </c>
      <c r="AC2090" t="s">
        <v>538</v>
      </c>
      <c r="AD2090">
        <v>1</v>
      </c>
      <c r="AE2090">
        <v>1</v>
      </c>
      <c r="AF2090">
        <f>IF(EnergyImpactLookups[[#This Row],[MAT]]="AR",EnergyImpactLookups[[#This Row],[APreWBkWh]],"")</f>
        <v>168.17269999999999</v>
      </c>
      <c r="AG2090">
        <f>IF(EnergyImpactLookups[[#This Row],[MAT]]="AR",EnergyImpactLookups[[#This Row],[APreWBkW]],"")</f>
        <v>0.16619999999999999</v>
      </c>
      <c r="AH2090" s="19">
        <f>IF(EnergyImpactLookups[[#This Row],[MAT]]="AR",EnergyImpactLookups[[#This Row],[APreWBtherm]],"")</f>
        <v>0</v>
      </c>
      <c r="AJ2090">
        <f>IF(EnergyImpactLookups[[#This Row],[MAT]]="AR",EnergyImpactLookups[[#This Row],[APreWBkW]],EnergyImpactLookups[[#This Row],[AStdWBkW]])</f>
        <v>0.16619999999999999</v>
      </c>
      <c r="AK2090">
        <f>IF(EnergyImpactLookups[[#This Row],[MAT]]="AR",EnergyImpactLookups[[#This Row],[APreWBkWh]],EnergyImpactLookups[[#This Row],[AStdWBkWh]])</f>
        <v>168.17269999999999</v>
      </c>
      <c r="AL2090">
        <f>IF(EnergyImpactLookups[[#This Row],[MAT]]="AR",EnergyImpactLookups[[#This Row],[APreWBtherm]],EnergyImpactLookups[[#This Row],[AStdWBtherm]])</f>
        <v>0</v>
      </c>
      <c r="AM2090">
        <f>IF(EnergyImpactLookups[[#This Row],[MAT]]="AR",EnergyImpactLookups[[#This Row],[AStdWBkW]],0)</f>
        <v>0.11119999999999999</v>
      </c>
      <c r="AN2090">
        <f>IF(EnergyImpactLookups[[#This Row],[MAT]]="AR",EnergyImpactLookups[[#This Row],[AStdWBkWh]],0)</f>
        <v>112.4799</v>
      </c>
      <c r="AO2090">
        <f>IF(EnergyImpactLookups[[#This Row],[MAT]]="AR",EnergyImpactLookups[[#This Row],[AStdWBtherm]],0)</f>
        <v>0</v>
      </c>
    </row>
    <row r="2091" spans="1:41" x14ac:dyDescent="0.3">
      <c r="A2091" t="s">
        <v>126</v>
      </c>
      <c r="B2091" t="s">
        <v>532</v>
      </c>
      <c r="C2091" t="s">
        <v>196</v>
      </c>
      <c r="D2091" t="s">
        <v>722</v>
      </c>
      <c r="E2091" t="s">
        <v>533</v>
      </c>
      <c r="F2091" t="s">
        <v>534</v>
      </c>
      <c r="G2091" t="s">
        <v>364</v>
      </c>
      <c r="H2091" t="s">
        <v>126</v>
      </c>
      <c r="I2091" t="s">
        <v>684</v>
      </c>
      <c r="J2091" t="s">
        <v>603</v>
      </c>
      <c r="K2091" t="s">
        <v>128</v>
      </c>
      <c r="L2091" t="s">
        <v>12</v>
      </c>
      <c r="M2091" t="s">
        <v>536</v>
      </c>
      <c r="N2091" s="1">
        <v>44167</v>
      </c>
      <c r="O2091" t="s">
        <v>95</v>
      </c>
      <c r="P2091" t="s">
        <v>130</v>
      </c>
      <c r="Q2091" t="s">
        <v>113</v>
      </c>
      <c r="R2091" t="s">
        <v>129</v>
      </c>
      <c r="S2091" t="s">
        <v>537</v>
      </c>
      <c r="T2091">
        <v>1</v>
      </c>
      <c r="U2091">
        <v>1070</v>
      </c>
      <c r="V2091" t="s">
        <v>8</v>
      </c>
      <c r="W2091">
        <v>166.92179999999999</v>
      </c>
      <c r="X2091">
        <v>0.1608</v>
      </c>
      <c r="Y2091">
        <v>0</v>
      </c>
      <c r="Z2091">
        <v>111.6691</v>
      </c>
      <c r="AA2091">
        <v>0.1076</v>
      </c>
      <c r="AB2091">
        <v>0</v>
      </c>
      <c r="AC2091" t="s">
        <v>538</v>
      </c>
      <c r="AD2091">
        <v>1</v>
      </c>
      <c r="AE2091">
        <v>1</v>
      </c>
      <c r="AF2091">
        <f>IF(EnergyImpactLookups[[#This Row],[MAT]]="AR",EnergyImpactLookups[[#This Row],[APreWBkWh]],"")</f>
        <v>166.92179999999999</v>
      </c>
      <c r="AG2091">
        <f>IF(EnergyImpactLookups[[#This Row],[MAT]]="AR",EnergyImpactLookups[[#This Row],[APreWBkW]],"")</f>
        <v>0.1608</v>
      </c>
      <c r="AH2091" s="19">
        <f>IF(EnergyImpactLookups[[#This Row],[MAT]]="AR",EnergyImpactLookups[[#This Row],[APreWBtherm]],"")</f>
        <v>0</v>
      </c>
      <c r="AJ2091">
        <f>IF(EnergyImpactLookups[[#This Row],[MAT]]="AR",EnergyImpactLookups[[#This Row],[APreWBkW]],EnergyImpactLookups[[#This Row],[AStdWBkW]])</f>
        <v>0.1608</v>
      </c>
      <c r="AK2091">
        <f>IF(EnergyImpactLookups[[#This Row],[MAT]]="AR",EnergyImpactLookups[[#This Row],[APreWBkWh]],EnergyImpactLookups[[#This Row],[AStdWBkWh]])</f>
        <v>166.92179999999999</v>
      </c>
      <c r="AL2091">
        <f>IF(EnergyImpactLookups[[#This Row],[MAT]]="AR",EnergyImpactLookups[[#This Row],[APreWBtherm]],EnergyImpactLookups[[#This Row],[AStdWBtherm]])</f>
        <v>0</v>
      </c>
      <c r="AM2091">
        <f>IF(EnergyImpactLookups[[#This Row],[MAT]]="AR",EnergyImpactLookups[[#This Row],[AStdWBkW]],0)</f>
        <v>0.1076</v>
      </c>
      <c r="AN2091">
        <f>IF(EnergyImpactLookups[[#This Row],[MAT]]="AR",EnergyImpactLookups[[#This Row],[AStdWBkWh]],0)</f>
        <v>111.6691</v>
      </c>
      <c r="AO2091">
        <f>IF(EnergyImpactLookups[[#This Row],[MAT]]="AR",EnergyImpactLookups[[#This Row],[AStdWBtherm]],0)</f>
        <v>0</v>
      </c>
    </row>
    <row r="2092" spans="1:41" x14ac:dyDescent="0.3">
      <c r="A2092" t="s">
        <v>126</v>
      </c>
      <c r="B2092" t="s">
        <v>532</v>
      </c>
      <c r="C2092" t="s">
        <v>196</v>
      </c>
      <c r="D2092" t="s">
        <v>722</v>
      </c>
      <c r="E2092" t="s">
        <v>533</v>
      </c>
      <c r="F2092" t="s">
        <v>534</v>
      </c>
      <c r="G2092" t="s">
        <v>364</v>
      </c>
      <c r="H2092" t="s">
        <v>126</v>
      </c>
      <c r="I2092" t="s">
        <v>684</v>
      </c>
      <c r="J2092" t="s">
        <v>603</v>
      </c>
      <c r="K2092" t="s">
        <v>128</v>
      </c>
      <c r="L2092" t="s">
        <v>12</v>
      </c>
      <c r="M2092" t="s">
        <v>536</v>
      </c>
      <c r="N2092" s="1">
        <v>44167</v>
      </c>
      <c r="O2092" t="s">
        <v>95</v>
      </c>
      <c r="P2092" t="s">
        <v>130</v>
      </c>
      <c r="Q2092" t="s">
        <v>114</v>
      </c>
      <c r="R2092" t="s">
        <v>129</v>
      </c>
      <c r="S2092" t="s">
        <v>537</v>
      </c>
      <c r="T2092">
        <v>1</v>
      </c>
      <c r="U2092">
        <v>1070</v>
      </c>
      <c r="V2092" t="s">
        <v>8</v>
      </c>
      <c r="W2092">
        <v>288.86059999999998</v>
      </c>
      <c r="X2092">
        <v>0.25330000000000003</v>
      </c>
      <c r="Y2092">
        <v>0</v>
      </c>
      <c r="Z2092">
        <v>193.19759999999999</v>
      </c>
      <c r="AA2092">
        <v>0.1696</v>
      </c>
      <c r="AB2092">
        <v>0</v>
      </c>
      <c r="AC2092" t="s">
        <v>538</v>
      </c>
      <c r="AD2092">
        <v>1</v>
      </c>
      <c r="AE2092">
        <v>1</v>
      </c>
      <c r="AF2092">
        <f>IF(EnergyImpactLookups[[#This Row],[MAT]]="AR",EnergyImpactLookups[[#This Row],[APreWBkWh]],"")</f>
        <v>288.86059999999998</v>
      </c>
      <c r="AG2092">
        <f>IF(EnergyImpactLookups[[#This Row],[MAT]]="AR",EnergyImpactLookups[[#This Row],[APreWBkW]],"")</f>
        <v>0.25330000000000003</v>
      </c>
      <c r="AH2092" s="19">
        <f>IF(EnergyImpactLookups[[#This Row],[MAT]]="AR",EnergyImpactLookups[[#This Row],[APreWBtherm]],"")</f>
        <v>0</v>
      </c>
      <c r="AJ2092">
        <f>IF(EnergyImpactLookups[[#This Row],[MAT]]="AR",EnergyImpactLookups[[#This Row],[APreWBkW]],EnergyImpactLookups[[#This Row],[AStdWBkW]])</f>
        <v>0.25330000000000003</v>
      </c>
      <c r="AK2092">
        <f>IF(EnergyImpactLookups[[#This Row],[MAT]]="AR",EnergyImpactLookups[[#This Row],[APreWBkWh]],EnergyImpactLookups[[#This Row],[AStdWBkWh]])</f>
        <v>288.86059999999998</v>
      </c>
      <c r="AL2092">
        <f>IF(EnergyImpactLookups[[#This Row],[MAT]]="AR",EnergyImpactLookups[[#This Row],[APreWBtherm]],EnergyImpactLookups[[#This Row],[AStdWBtherm]])</f>
        <v>0</v>
      </c>
      <c r="AM2092">
        <f>IF(EnergyImpactLookups[[#This Row],[MAT]]="AR",EnergyImpactLookups[[#This Row],[AStdWBkW]],0)</f>
        <v>0.1696</v>
      </c>
      <c r="AN2092">
        <f>IF(EnergyImpactLookups[[#This Row],[MAT]]="AR",EnergyImpactLookups[[#This Row],[AStdWBkWh]],0)</f>
        <v>193.19759999999999</v>
      </c>
      <c r="AO2092">
        <f>IF(EnergyImpactLookups[[#This Row],[MAT]]="AR",EnergyImpactLookups[[#This Row],[AStdWBtherm]],0)</f>
        <v>0</v>
      </c>
    </row>
    <row r="2093" spans="1:41" x14ac:dyDescent="0.3">
      <c r="A2093" t="s">
        <v>126</v>
      </c>
      <c r="B2093" t="s">
        <v>532</v>
      </c>
      <c r="C2093" t="s">
        <v>196</v>
      </c>
      <c r="D2093" t="s">
        <v>722</v>
      </c>
      <c r="E2093" t="s">
        <v>533</v>
      </c>
      <c r="F2093" t="s">
        <v>534</v>
      </c>
      <c r="G2093" t="s">
        <v>364</v>
      </c>
      <c r="H2093" t="s">
        <v>126</v>
      </c>
      <c r="I2093" t="s">
        <v>684</v>
      </c>
      <c r="J2093" t="s">
        <v>603</v>
      </c>
      <c r="K2093" t="s">
        <v>128</v>
      </c>
      <c r="L2093" t="s">
        <v>12</v>
      </c>
      <c r="M2093" t="s">
        <v>536</v>
      </c>
      <c r="N2093" s="1">
        <v>44167</v>
      </c>
      <c r="O2093" t="s">
        <v>95</v>
      </c>
      <c r="P2093" t="s">
        <v>130</v>
      </c>
      <c r="Q2093" t="s">
        <v>115</v>
      </c>
      <c r="R2093" t="s">
        <v>129</v>
      </c>
      <c r="S2093" t="s">
        <v>537</v>
      </c>
      <c r="T2093">
        <v>1</v>
      </c>
      <c r="U2093">
        <v>1070</v>
      </c>
      <c r="V2093" t="s">
        <v>8</v>
      </c>
      <c r="W2093">
        <v>164.92840000000001</v>
      </c>
      <c r="X2093">
        <v>0.2122</v>
      </c>
      <c r="Y2093">
        <v>0</v>
      </c>
      <c r="Z2093">
        <v>110.2779</v>
      </c>
      <c r="AA2093">
        <v>0.14199999999999999</v>
      </c>
      <c r="AB2093">
        <v>0</v>
      </c>
      <c r="AC2093" t="s">
        <v>538</v>
      </c>
      <c r="AD2093">
        <v>1</v>
      </c>
      <c r="AE2093">
        <v>1</v>
      </c>
      <c r="AF2093">
        <f>IF(EnergyImpactLookups[[#This Row],[MAT]]="AR",EnergyImpactLookups[[#This Row],[APreWBkWh]],"")</f>
        <v>164.92840000000001</v>
      </c>
      <c r="AG2093">
        <f>IF(EnergyImpactLookups[[#This Row],[MAT]]="AR",EnergyImpactLookups[[#This Row],[APreWBkW]],"")</f>
        <v>0.2122</v>
      </c>
      <c r="AH2093" s="19">
        <f>IF(EnergyImpactLookups[[#This Row],[MAT]]="AR",EnergyImpactLookups[[#This Row],[APreWBtherm]],"")</f>
        <v>0</v>
      </c>
      <c r="AJ2093">
        <f>IF(EnergyImpactLookups[[#This Row],[MAT]]="AR",EnergyImpactLookups[[#This Row],[APreWBkW]],EnergyImpactLookups[[#This Row],[AStdWBkW]])</f>
        <v>0.2122</v>
      </c>
      <c r="AK2093">
        <f>IF(EnergyImpactLookups[[#This Row],[MAT]]="AR",EnergyImpactLookups[[#This Row],[APreWBkWh]],EnergyImpactLookups[[#This Row],[AStdWBkWh]])</f>
        <v>164.92840000000001</v>
      </c>
      <c r="AL2093">
        <f>IF(EnergyImpactLookups[[#This Row],[MAT]]="AR",EnergyImpactLookups[[#This Row],[APreWBtherm]],EnergyImpactLookups[[#This Row],[AStdWBtherm]])</f>
        <v>0</v>
      </c>
      <c r="AM2093">
        <f>IF(EnergyImpactLookups[[#This Row],[MAT]]="AR",EnergyImpactLookups[[#This Row],[AStdWBkW]],0)</f>
        <v>0.14199999999999999</v>
      </c>
      <c r="AN2093">
        <f>IF(EnergyImpactLookups[[#This Row],[MAT]]="AR",EnergyImpactLookups[[#This Row],[AStdWBkWh]],0)</f>
        <v>110.2779</v>
      </c>
      <c r="AO2093">
        <f>IF(EnergyImpactLookups[[#This Row],[MAT]]="AR",EnergyImpactLookups[[#This Row],[AStdWBtherm]],0)</f>
        <v>0</v>
      </c>
    </row>
    <row r="2094" spans="1:41" x14ac:dyDescent="0.3">
      <c r="A2094" t="s">
        <v>126</v>
      </c>
      <c r="B2094" t="s">
        <v>532</v>
      </c>
      <c r="C2094" t="s">
        <v>196</v>
      </c>
      <c r="D2094" t="s">
        <v>722</v>
      </c>
      <c r="E2094" t="s">
        <v>533</v>
      </c>
      <c r="F2094" t="s">
        <v>534</v>
      </c>
      <c r="G2094" t="s">
        <v>364</v>
      </c>
      <c r="H2094" t="s">
        <v>126</v>
      </c>
      <c r="I2094" t="s">
        <v>684</v>
      </c>
      <c r="J2094" t="s">
        <v>603</v>
      </c>
      <c r="K2094" t="s">
        <v>128</v>
      </c>
      <c r="L2094" t="s">
        <v>12</v>
      </c>
      <c r="M2094" t="s">
        <v>536</v>
      </c>
      <c r="N2094" s="1">
        <v>44167</v>
      </c>
      <c r="O2094" t="s">
        <v>95</v>
      </c>
      <c r="P2094" t="s">
        <v>130</v>
      </c>
      <c r="Q2094" t="s">
        <v>116</v>
      </c>
      <c r="R2094" t="s">
        <v>129</v>
      </c>
      <c r="S2094" t="s">
        <v>537</v>
      </c>
      <c r="T2094">
        <v>1</v>
      </c>
      <c r="U2094">
        <v>1070</v>
      </c>
      <c r="V2094" t="s">
        <v>8</v>
      </c>
      <c r="W2094">
        <v>307.2183</v>
      </c>
      <c r="X2094">
        <v>0.23150000000000001</v>
      </c>
      <c r="Y2094">
        <v>0</v>
      </c>
      <c r="Z2094">
        <v>205.53550000000001</v>
      </c>
      <c r="AA2094">
        <v>0.155</v>
      </c>
      <c r="AB2094">
        <v>0</v>
      </c>
      <c r="AC2094" t="s">
        <v>538</v>
      </c>
      <c r="AD2094">
        <v>1</v>
      </c>
      <c r="AE2094">
        <v>1</v>
      </c>
      <c r="AF2094">
        <f>IF(EnergyImpactLookups[[#This Row],[MAT]]="AR",EnergyImpactLookups[[#This Row],[APreWBkWh]],"")</f>
        <v>307.2183</v>
      </c>
      <c r="AG2094">
        <f>IF(EnergyImpactLookups[[#This Row],[MAT]]="AR",EnergyImpactLookups[[#This Row],[APreWBkW]],"")</f>
        <v>0.23150000000000001</v>
      </c>
      <c r="AH2094" s="19">
        <f>IF(EnergyImpactLookups[[#This Row],[MAT]]="AR",EnergyImpactLookups[[#This Row],[APreWBtherm]],"")</f>
        <v>0</v>
      </c>
      <c r="AJ2094">
        <f>IF(EnergyImpactLookups[[#This Row],[MAT]]="AR",EnergyImpactLookups[[#This Row],[APreWBkW]],EnergyImpactLookups[[#This Row],[AStdWBkW]])</f>
        <v>0.23150000000000001</v>
      </c>
      <c r="AK2094">
        <f>IF(EnergyImpactLookups[[#This Row],[MAT]]="AR",EnergyImpactLookups[[#This Row],[APreWBkWh]],EnergyImpactLookups[[#This Row],[AStdWBkWh]])</f>
        <v>307.2183</v>
      </c>
      <c r="AL2094">
        <f>IF(EnergyImpactLookups[[#This Row],[MAT]]="AR",EnergyImpactLookups[[#This Row],[APreWBtherm]],EnergyImpactLookups[[#This Row],[AStdWBtherm]])</f>
        <v>0</v>
      </c>
      <c r="AM2094">
        <f>IF(EnergyImpactLookups[[#This Row],[MAT]]="AR",EnergyImpactLookups[[#This Row],[AStdWBkW]],0)</f>
        <v>0.155</v>
      </c>
      <c r="AN2094">
        <f>IF(EnergyImpactLookups[[#This Row],[MAT]]="AR",EnergyImpactLookups[[#This Row],[AStdWBkWh]],0)</f>
        <v>205.53550000000001</v>
      </c>
      <c r="AO2094">
        <f>IF(EnergyImpactLookups[[#This Row],[MAT]]="AR",EnergyImpactLookups[[#This Row],[AStdWBtherm]],0)</f>
        <v>0</v>
      </c>
    </row>
    <row r="2095" spans="1:41" x14ac:dyDescent="0.3">
      <c r="A2095" t="s">
        <v>126</v>
      </c>
      <c r="B2095" t="s">
        <v>532</v>
      </c>
      <c r="C2095" t="s">
        <v>196</v>
      </c>
      <c r="D2095" t="s">
        <v>722</v>
      </c>
      <c r="E2095" t="s">
        <v>533</v>
      </c>
      <c r="F2095" t="s">
        <v>534</v>
      </c>
      <c r="G2095" t="s">
        <v>364</v>
      </c>
      <c r="H2095" t="s">
        <v>126</v>
      </c>
      <c r="I2095" t="s">
        <v>684</v>
      </c>
      <c r="J2095" t="s">
        <v>603</v>
      </c>
      <c r="K2095" t="s">
        <v>128</v>
      </c>
      <c r="L2095" t="s">
        <v>12</v>
      </c>
      <c r="M2095" t="s">
        <v>536</v>
      </c>
      <c r="N2095" s="1">
        <v>44167</v>
      </c>
      <c r="O2095" t="s">
        <v>95</v>
      </c>
      <c r="P2095" t="s">
        <v>130</v>
      </c>
      <c r="Q2095" t="s">
        <v>117</v>
      </c>
      <c r="R2095" t="s">
        <v>129</v>
      </c>
      <c r="S2095" t="s">
        <v>537</v>
      </c>
      <c r="T2095">
        <v>1.07</v>
      </c>
      <c r="U2095">
        <v>1090</v>
      </c>
      <c r="V2095" t="s">
        <v>8</v>
      </c>
      <c r="W2095">
        <v>344.46589999999998</v>
      </c>
      <c r="X2095">
        <v>0.23400000000000001</v>
      </c>
      <c r="Y2095">
        <v>0</v>
      </c>
      <c r="Z2095">
        <v>230.40620000000001</v>
      </c>
      <c r="AA2095">
        <v>0.15659999999999999</v>
      </c>
      <c r="AB2095">
        <v>0</v>
      </c>
      <c r="AC2095" t="s">
        <v>538</v>
      </c>
      <c r="AD2095">
        <v>1</v>
      </c>
      <c r="AE2095">
        <v>1</v>
      </c>
      <c r="AF2095">
        <f>IF(EnergyImpactLookups[[#This Row],[MAT]]="AR",EnergyImpactLookups[[#This Row],[APreWBkWh]],"")</f>
        <v>344.46589999999998</v>
      </c>
      <c r="AG2095">
        <f>IF(EnergyImpactLookups[[#This Row],[MAT]]="AR",EnergyImpactLookups[[#This Row],[APreWBkW]],"")</f>
        <v>0.23400000000000001</v>
      </c>
      <c r="AH2095" s="19">
        <f>IF(EnergyImpactLookups[[#This Row],[MAT]]="AR",EnergyImpactLookups[[#This Row],[APreWBtherm]],"")</f>
        <v>0</v>
      </c>
      <c r="AJ2095">
        <f>IF(EnergyImpactLookups[[#This Row],[MAT]]="AR",EnergyImpactLookups[[#This Row],[APreWBkW]],EnergyImpactLookups[[#This Row],[AStdWBkW]])</f>
        <v>0.23400000000000001</v>
      </c>
      <c r="AK2095">
        <f>IF(EnergyImpactLookups[[#This Row],[MAT]]="AR",EnergyImpactLookups[[#This Row],[APreWBkWh]],EnergyImpactLookups[[#This Row],[AStdWBkWh]])</f>
        <v>344.46589999999998</v>
      </c>
      <c r="AL2095">
        <f>IF(EnergyImpactLookups[[#This Row],[MAT]]="AR",EnergyImpactLookups[[#This Row],[APreWBtherm]],EnergyImpactLookups[[#This Row],[AStdWBtherm]])</f>
        <v>0</v>
      </c>
      <c r="AM2095">
        <f>IF(EnergyImpactLookups[[#This Row],[MAT]]="AR",EnergyImpactLookups[[#This Row],[AStdWBkW]],0)</f>
        <v>0.15659999999999999</v>
      </c>
      <c r="AN2095">
        <f>IF(EnergyImpactLookups[[#This Row],[MAT]]="AR",EnergyImpactLookups[[#This Row],[AStdWBkWh]],0)</f>
        <v>230.40620000000001</v>
      </c>
      <c r="AO2095">
        <f>IF(EnergyImpactLookups[[#This Row],[MAT]]="AR",EnergyImpactLookups[[#This Row],[AStdWBtherm]],0)</f>
        <v>0</v>
      </c>
    </row>
    <row r="2096" spans="1:41" x14ac:dyDescent="0.3">
      <c r="A2096" t="s">
        <v>126</v>
      </c>
      <c r="B2096" t="s">
        <v>532</v>
      </c>
      <c r="C2096" t="s">
        <v>196</v>
      </c>
      <c r="D2096" t="s">
        <v>722</v>
      </c>
      <c r="E2096" t="s">
        <v>533</v>
      </c>
      <c r="F2096" t="s">
        <v>534</v>
      </c>
      <c r="G2096" t="s">
        <v>364</v>
      </c>
      <c r="H2096" t="s">
        <v>126</v>
      </c>
      <c r="I2096" t="s">
        <v>684</v>
      </c>
      <c r="J2096" t="s">
        <v>603</v>
      </c>
      <c r="K2096" t="s">
        <v>128</v>
      </c>
      <c r="L2096" t="s">
        <v>12</v>
      </c>
      <c r="M2096" t="s">
        <v>536</v>
      </c>
      <c r="N2096" s="1">
        <v>44167</v>
      </c>
      <c r="O2096" t="s">
        <v>95</v>
      </c>
      <c r="P2096" t="s">
        <v>130</v>
      </c>
      <c r="Q2096" t="s">
        <v>118</v>
      </c>
      <c r="R2096" t="s">
        <v>129</v>
      </c>
      <c r="S2096" t="s">
        <v>537</v>
      </c>
      <c r="T2096">
        <v>1.1575</v>
      </c>
      <c r="U2096">
        <v>1090</v>
      </c>
      <c r="V2096" t="s">
        <v>8</v>
      </c>
      <c r="W2096">
        <v>399.69549999999998</v>
      </c>
      <c r="X2096">
        <v>0.23150000000000001</v>
      </c>
      <c r="Y2096">
        <v>0</v>
      </c>
      <c r="Z2096">
        <v>267.505</v>
      </c>
      <c r="AA2096">
        <v>0.155</v>
      </c>
      <c r="AB2096">
        <v>0</v>
      </c>
      <c r="AC2096" t="s">
        <v>538</v>
      </c>
      <c r="AD2096">
        <v>1</v>
      </c>
      <c r="AE2096">
        <v>1</v>
      </c>
      <c r="AF2096">
        <f>IF(EnergyImpactLookups[[#This Row],[MAT]]="AR",EnergyImpactLookups[[#This Row],[APreWBkWh]],"")</f>
        <v>399.69549999999998</v>
      </c>
      <c r="AG2096">
        <f>IF(EnergyImpactLookups[[#This Row],[MAT]]="AR",EnergyImpactLookups[[#This Row],[APreWBkW]],"")</f>
        <v>0.23150000000000001</v>
      </c>
      <c r="AH2096" s="19">
        <f>IF(EnergyImpactLookups[[#This Row],[MAT]]="AR",EnergyImpactLookups[[#This Row],[APreWBtherm]],"")</f>
        <v>0</v>
      </c>
      <c r="AJ2096">
        <f>IF(EnergyImpactLookups[[#This Row],[MAT]]="AR",EnergyImpactLookups[[#This Row],[APreWBkW]],EnergyImpactLookups[[#This Row],[AStdWBkW]])</f>
        <v>0.23150000000000001</v>
      </c>
      <c r="AK2096">
        <f>IF(EnergyImpactLookups[[#This Row],[MAT]]="AR",EnergyImpactLookups[[#This Row],[APreWBkWh]],EnergyImpactLookups[[#This Row],[AStdWBkWh]])</f>
        <v>399.69549999999998</v>
      </c>
      <c r="AL2096">
        <f>IF(EnergyImpactLookups[[#This Row],[MAT]]="AR",EnergyImpactLookups[[#This Row],[APreWBtherm]],EnergyImpactLookups[[#This Row],[AStdWBtherm]])</f>
        <v>0</v>
      </c>
      <c r="AM2096">
        <f>IF(EnergyImpactLookups[[#This Row],[MAT]]="AR",EnergyImpactLookups[[#This Row],[AStdWBkW]],0)</f>
        <v>0.155</v>
      </c>
      <c r="AN2096">
        <f>IF(EnergyImpactLookups[[#This Row],[MAT]]="AR",EnergyImpactLookups[[#This Row],[AStdWBkWh]],0)</f>
        <v>267.505</v>
      </c>
      <c r="AO2096">
        <f>IF(EnergyImpactLookups[[#This Row],[MAT]]="AR",EnergyImpactLookups[[#This Row],[AStdWBtherm]],0)</f>
        <v>0</v>
      </c>
    </row>
    <row r="2097" spans="1:41" x14ac:dyDescent="0.3">
      <c r="A2097" t="s">
        <v>126</v>
      </c>
      <c r="B2097" t="s">
        <v>532</v>
      </c>
      <c r="C2097" t="s">
        <v>196</v>
      </c>
      <c r="D2097" t="s">
        <v>722</v>
      </c>
      <c r="E2097" t="s">
        <v>533</v>
      </c>
      <c r="F2097" t="s">
        <v>534</v>
      </c>
      <c r="G2097" t="s">
        <v>364</v>
      </c>
      <c r="H2097" t="s">
        <v>126</v>
      </c>
      <c r="I2097" t="s">
        <v>684</v>
      </c>
      <c r="J2097" t="s">
        <v>603</v>
      </c>
      <c r="K2097" t="s">
        <v>128</v>
      </c>
      <c r="L2097" t="s">
        <v>12</v>
      </c>
      <c r="M2097" t="s">
        <v>536</v>
      </c>
      <c r="N2097" s="1">
        <v>44167</v>
      </c>
      <c r="O2097" t="s">
        <v>95</v>
      </c>
      <c r="P2097" t="s">
        <v>130</v>
      </c>
      <c r="Q2097" t="s">
        <v>119</v>
      </c>
      <c r="R2097" t="s">
        <v>129</v>
      </c>
      <c r="S2097" t="s">
        <v>537</v>
      </c>
      <c r="T2097">
        <v>1</v>
      </c>
      <c r="U2097">
        <v>999</v>
      </c>
      <c r="V2097" t="s">
        <v>8</v>
      </c>
      <c r="W2097">
        <v>137.47800000000001</v>
      </c>
      <c r="X2097">
        <v>0.1237</v>
      </c>
      <c r="Y2097">
        <v>0</v>
      </c>
      <c r="Z2097">
        <v>95.710700000000003</v>
      </c>
      <c r="AA2097">
        <v>8.3000000000000004E-2</v>
      </c>
      <c r="AB2097">
        <v>0</v>
      </c>
      <c r="AC2097" t="s">
        <v>538</v>
      </c>
      <c r="AD2097">
        <v>1</v>
      </c>
      <c r="AE2097">
        <v>1</v>
      </c>
      <c r="AF2097">
        <f>IF(EnergyImpactLookups[[#This Row],[MAT]]="AR",EnergyImpactLookups[[#This Row],[APreWBkWh]],"")</f>
        <v>137.47800000000001</v>
      </c>
      <c r="AG2097">
        <f>IF(EnergyImpactLookups[[#This Row],[MAT]]="AR",EnergyImpactLookups[[#This Row],[APreWBkW]],"")</f>
        <v>0.1237</v>
      </c>
      <c r="AH2097" s="19">
        <f>IF(EnergyImpactLookups[[#This Row],[MAT]]="AR",EnergyImpactLookups[[#This Row],[APreWBtherm]],"")</f>
        <v>0</v>
      </c>
      <c r="AJ2097">
        <f>IF(EnergyImpactLookups[[#This Row],[MAT]]="AR",EnergyImpactLookups[[#This Row],[APreWBkW]],EnergyImpactLookups[[#This Row],[AStdWBkW]])</f>
        <v>0.1237</v>
      </c>
      <c r="AK2097">
        <f>IF(EnergyImpactLookups[[#This Row],[MAT]]="AR",EnergyImpactLookups[[#This Row],[APreWBkWh]],EnergyImpactLookups[[#This Row],[AStdWBkWh]])</f>
        <v>137.47800000000001</v>
      </c>
      <c r="AL2097">
        <f>IF(EnergyImpactLookups[[#This Row],[MAT]]="AR",EnergyImpactLookups[[#This Row],[APreWBtherm]],EnergyImpactLookups[[#This Row],[AStdWBtherm]])</f>
        <v>0</v>
      </c>
      <c r="AM2097">
        <f>IF(EnergyImpactLookups[[#This Row],[MAT]]="AR",EnergyImpactLookups[[#This Row],[AStdWBkW]],0)</f>
        <v>8.3000000000000004E-2</v>
      </c>
      <c r="AN2097">
        <f>IF(EnergyImpactLookups[[#This Row],[MAT]]="AR",EnergyImpactLookups[[#This Row],[AStdWBkWh]],0)</f>
        <v>95.710700000000003</v>
      </c>
      <c r="AO2097">
        <f>IF(EnergyImpactLookups[[#This Row],[MAT]]="AR",EnergyImpactLookups[[#This Row],[AStdWBtherm]],0)</f>
        <v>0</v>
      </c>
    </row>
    <row r="2098" spans="1:41" x14ac:dyDescent="0.3">
      <c r="A2098" t="s">
        <v>126</v>
      </c>
      <c r="B2098" t="s">
        <v>532</v>
      </c>
      <c r="C2098" t="s">
        <v>196</v>
      </c>
      <c r="D2098" t="s">
        <v>722</v>
      </c>
      <c r="E2098" t="s">
        <v>533</v>
      </c>
      <c r="F2098" t="s">
        <v>534</v>
      </c>
      <c r="G2098" t="s">
        <v>364</v>
      </c>
      <c r="H2098" t="s">
        <v>126</v>
      </c>
      <c r="I2098" t="s">
        <v>684</v>
      </c>
      <c r="J2098" t="s">
        <v>603</v>
      </c>
      <c r="K2098" t="s">
        <v>128</v>
      </c>
      <c r="L2098" t="s">
        <v>12</v>
      </c>
      <c r="M2098" t="s">
        <v>536</v>
      </c>
      <c r="N2098" s="1">
        <v>44167</v>
      </c>
      <c r="O2098" t="s">
        <v>95</v>
      </c>
      <c r="P2098" t="s">
        <v>131</v>
      </c>
      <c r="Q2098" t="s">
        <v>99</v>
      </c>
      <c r="R2098" t="s">
        <v>129</v>
      </c>
      <c r="S2098" t="s">
        <v>537</v>
      </c>
      <c r="T2098">
        <v>2.33</v>
      </c>
      <c r="U2098">
        <v>2300</v>
      </c>
      <c r="V2098" t="s">
        <v>8</v>
      </c>
      <c r="W2098">
        <v>18.411999999999999</v>
      </c>
      <c r="X2098">
        <v>0</v>
      </c>
      <c r="Y2098">
        <v>0</v>
      </c>
      <c r="Z2098">
        <v>12.4215</v>
      </c>
      <c r="AA2098">
        <v>0</v>
      </c>
      <c r="AB2098">
        <v>0</v>
      </c>
      <c r="AC2098" t="s">
        <v>538</v>
      </c>
      <c r="AD2098">
        <v>1</v>
      </c>
      <c r="AE2098">
        <v>1</v>
      </c>
      <c r="AF2098">
        <f>IF(EnergyImpactLookups[[#This Row],[MAT]]="AR",EnergyImpactLookups[[#This Row],[APreWBkWh]],"")</f>
        <v>18.411999999999999</v>
      </c>
      <c r="AG2098">
        <f>IF(EnergyImpactLookups[[#This Row],[MAT]]="AR",EnergyImpactLookups[[#This Row],[APreWBkW]],"")</f>
        <v>0</v>
      </c>
      <c r="AH2098" s="19">
        <f>IF(EnergyImpactLookups[[#This Row],[MAT]]="AR",EnergyImpactLookups[[#This Row],[APreWBtherm]],"")</f>
        <v>0</v>
      </c>
      <c r="AJ2098">
        <f>IF(EnergyImpactLookups[[#This Row],[MAT]]="AR",EnergyImpactLookups[[#This Row],[APreWBkW]],EnergyImpactLookups[[#This Row],[AStdWBkW]])</f>
        <v>0</v>
      </c>
      <c r="AK2098">
        <f>IF(EnergyImpactLookups[[#This Row],[MAT]]="AR",EnergyImpactLookups[[#This Row],[APreWBkWh]],EnergyImpactLookups[[#This Row],[AStdWBkWh]])</f>
        <v>18.411999999999999</v>
      </c>
      <c r="AL2098">
        <f>IF(EnergyImpactLookups[[#This Row],[MAT]]="AR",EnergyImpactLookups[[#This Row],[APreWBtherm]],EnergyImpactLookups[[#This Row],[AStdWBtherm]])</f>
        <v>0</v>
      </c>
      <c r="AM2098">
        <f>IF(EnergyImpactLookups[[#This Row],[MAT]]="AR",EnergyImpactLookups[[#This Row],[AStdWBkW]],0)</f>
        <v>0</v>
      </c>
      <c r="AN2098">
        <f>IF(EnergyImpactLookups[[#This Row],[MAT]]="AR",EnergyImpactLookups[[#This Row],[AStdWBkWh]],0)</f>
        <v>12.4215</v>
      </c>
      <c r="AO2098">
        <f>IF(EnergyImpactLookups[[#This Row],[MAT]]="AR",EnergyImpactLookups[[#This Row],[AStdWBtherm]],0)</f>
        <v>0</v>
      </c>
    </row>
    <row r="2099" spans="1:41" x14ac:dyDescent="0.3">
      <c r="A2099" t="s">
        <v>126</v>
      </c>
      <c r="B2099" t="s">
        <v>532</v>
      </c>
      <c r="C2099" t="s">
        <v>196</v>
      </c>
      <c r="D2099" t="s">
        <v>722</v>
      </c>
      <c r="E2099" t="s">
        <v>533</v>
      </c>
      <c r="F2099" t="s">
        <v>534</v>
      </c>
      <c r="G2099" t="s">
        <v>364</v>
      </c>
      <c r="H2099" t="s">
        <v>126</v>
      </c>
      <c r="I2099" t="s">
        <v>684</v>
      </c>
      <c r="J2099" t="s">
        <v>603</v>
      </c>
      <c r="K2099" t="s">
        <v>128</v>
      </c>
      <c r="L2099" t="s">
        <v>12</v>
      </c>
      <c r="M2099" t="s">
        <v>536</v>
      </c>
      <c r="N2099" s="1">
        <v>44167</v>
      </c>
      <c r="O2099" t="s">
        <v>95</v>
      </c>
      <c r="P2099" t="s">
        <v>131</v>
      </c>
      <c r="Q2099" t="s">
        <v>103</v>
      </c>
      <c r="R2099" t="s">
        <v>129</v>
      </c>
      <c r="S2099" t="s">
        <v>537</v>
      </c>
      <c r="T2099">
        <v>2.21</v>
      </c>
      <c r="U2099">
        <v>1950</v>
      </c>
      <c r="V2099" t="s">
        <v>8</v>
      </c>
      <c r="W2099">
        <v>57.119199999999999</v>
      </c>
      <c r="X2099">
        <v>0.13139999999999999</v>
      </c>
      <c r="Y2099">
        <v>0</v>
      </c>
      <c r="Z2099">
        <v>37.950499999999998</v>
      </c>
      <c r="AA2099">
        <v>8.7900000000000006E-2</v>
      </c>
      <c r="AB2099">
        <v>0</v>
      </c>
      <c r="AC2099" t="s">
        <v>538</v>
      </c>
      <c r="AD2099">
        <v>1</v>
      </c>
      <c r="AE2099">
        <v>1</v>
      </c>
      <c r="AF2099">
        <f>IF(EnergyImpactLookups[[#This Row],[MAT]]="AR",EnergyImpactLookups[[#This Row],[APreWBkWh]],"")</f>
        <v>57.119199999999999</v>
      </c>
      <c r="AG2099">
        <f>IF(EnergyImpactLookups[[#This Row],[MAT]]="AR",EnergyImpactLookups[[#This Row],[APreWBkW]],"")</f>
        <v>0.13139999999999999</v>
      </c>
      <c r="AH2099" s="19">
        <f>IF(EnergyImpactLookups[[#This Row],[MAT]]="AR",EnergyImpactLookups[[#This Row],[APreWBtherm]],"")</f>
        <v>0</v>
      </c>
      <c r="AJ2099">
        <f>IF(EnergyImpactLookups[[#This Row],[MAT]]="AR",EnergyImpactLookups[[#This Row],[APreWBkW]],EnergyImpactLookups[[#This Row],[AStdWBkW]])</f>
        <v>0.13139999999999999</v>
      </c>
      <c r="AK2099">
        <f>IF(EnergyImpactLookups[[#This Row],[MAT]]="AR",EnergyImpactLookups[[#This Row],[APreWBkWh]],EnergyImpactLookups[[#This Row],[AStdWBkWh]])</f>
        <v>57.119199999999999</v>
      </c>
      <c r="AL2099">
        <f>IF(EnergyImpactLookups[[#This Row],[MAT]]="AR",EnergyImpactLookups[[#This Row],[APreWBtherm]],EnergyImpactLookups[[#This Row],[AStdWBtherm]])</f>
        <v>0</v>
      </c>
      <c r="AM2099">
        <f>IF(EnergyImpactLookups[[#This Row],[MAT]]="AR",EnergyImpactLookups[[#This Row],[AStdWBkW]],0)</f>
        <v>8.7900000000000006E-2</v>
      </c>
      <c r="AN2099">
        <f>IF(EnergyImpactLookups[[#This Row],[MAT]]="AR",EnergyImpactLookups[[#This Row],[AStdWBkWh]],0)</f>
        <v>37.950499999999998</v>
      </c>
      <c r="AO2099">
        <f>IF(EnergyImpactLookups[[#This Row],[MAT]]="AR",EnergyImpactLookups[[#This Row],[AStdWBtherm]],0)</f>
        <v>0</v>
      </c>
    </row>
    <row r="2100" spans="1:41" x14ac:dyDescent="0.3">
      <c r="A2100" t="s">
        <v>126</v>
      </c>
      <c r="B2100" t="s">
        <v>532</v>
      </c>
      <c r="C2100" t="s">
        <v>196</v>
      </c>
      <c r="D2100" t="s">
        <v>722</v>
      </c>
      <c r="E2100" t="s">
        <v>533</v>
      </c>
      <c r="F2100" t="s">
        <v>534</v>
      </c>
      <c r="G2100" t="s">
        <v>364</v>
      </c>
      <c r="H2100" t="s">
        <v>126</v>
      </c>
      <c r="I2100" t="s">
        <v>684</v>
      </c>
      <c r="J2100" t="s">
        <v>603</v>
      </c>
      <c r="K2100" t="s">
        <v>128</v>
      </c>
      <c r="L2100" t="s">
        <v>12</v>
      </c>
      <c r="M2100" t="s">
        <v>536</v>
      </c>
      <c r="N2100" s="1">
        <v>44167</v>
      </c>
      <c r="O2100" t="s">
        <v>95</v>
      </c>
      <c r="P2100" t="s">
        <v>131</v>
      </c>
      <c r="Q2100" t="s">
        <v>104</v>
      </c>
      <c r="R2100" t="s">
        <v>129</v>
      </c>
      <c r="S2100" t="s">
        <v>537</v>
      </c>
      <c r="T2100">
        <v>3.23</v>
      </c>
      <c r="U2100">
        <v>2300</v>
      </c>
      <c r="V2100" t="s">
        <v>8</v>
      </c>
      <c r="W2100">
        <v>20.349299999999999</v>
      </c>
      <c r="X2100">
        <v>7.0999999999999994E-2</v>
      </c>
      <c r="Y2100">
        <v>0</v>
      </c>
      <c r="Z2100">
        <v>13.4909</v>
      </c>
      <c r="AA2100">
        <v>4.7500000000000001E-2</v>
      </c>
      <c r="AB2100">
        <v>0</v>
      </c>
      <c r="AC2100" t="s">
        <v>538</v>
      </c>
      <c r="AD2100">
        <v>1</v>
      </c>
      <c r="AE2100">
        <v>1</v>
      </c>
      <c r="AF2100">
        <f>IF(EnergyImpactLookups[[#This Row],[MAT]]="AR",EnergyImpactLookups[[#This Row],[APreWBkWh]],"")</f>
        <v>20.349299999999999</v>
      </c>
      <c r="AG2100">
        <f>IF(EnergyImpactLookups[[#This Row],[MAT]]="AR",EnergyImpactLookups[[#This Row],[APreWBkW]],"")</f>
        <v>7.0999999999999994E-2</v>
      </c>
      <c r="AH2100" s="19">
        <f>IF(EnergyImpactLookups[[#This Row],[MAT]]="AR",EnergyImpactLookups[[#This Row],[APreWBtherm]],"")</f>
        <v>0</v>
      </c>
      <c r="AJ2100">
        <f>IF(EnergyImpactLookups[[#This Row],[MAT]]="AR",EnergyImpactLookups[[#This Row],[APreWBkW]],EnergyImpactLookups[[#This Row],[AStdWBkW]])</f>
        <v>7.0999999999999994E-2</v>
      </c>
      <c r="AK2100">
        <f>IF(EnergyImpactLookups[[#This Row],[MAT]]="AR",EnergyImpactLookups[[#This Row],[APreWBkWh]],EnergyImpactLookups[[#This Row],[AStdWBkWh]])</f>
        <v>20.349299999999999</v>
      </c>
      <c r="AL2100">
        <f>IF(EnergyImpactLookups[[#This Row],[MAT]]="AR",EnergyImpactLookups[[#This Row],[APreWBtherm]],EnergyImpactLookups[[#This Row],[AStdWBtherm]])</f>
        <v>0</v>
      </c>
      <c r="AM2100">
        <f>IF(EnergyImpactLookups[[#This Row],[MAT]]="AR",EnergyImpactLookups[[#This Row],[AStdWBkW]],0)</f>
        <v>4.7500000000000001E-2</v>
      </c>
      <c r="AN2100">
        <f>IF(EnergyImpactLookups[[#This Row],[MAT]]="AR",EnergyImpactLookups[[#This Row],[AStdWBkWh]],0)</f>
        <v>13.4909</v>
      </c>
      <c r="AO2100">
        <f>IF(EnergyImpactLookups[[#This Row],[MAT]]="AR",EnergyImpactLookups[[#This Row],[AStdWBtherm]],0)</f>
        <v>0</v>
      </c>
    </row>
    <row r="2101" spans="1:41" x14ac:dyDescent="0.3">
      <c r="A2101" t="s">
        <v>126</v>
      </c>
      <c r="B2101" t="s">
        <v>532</v>
      </c>
      <c r="C2101" t="s">
        <v>196</v>
      </c>
      <c r="D2101" t="s">
        <v>722</v>
      </c>
      <c r="E2101" t="s">
        <v>533</v>
      </c>
      <c r="F2101" t="s">
        <v>534</v>
      </c>
      <c r="G2101" t="s">
        <v>364</v>
      </c>
      <c r="H2101" t="s">
        <v>126</v>
      </c>
      <c r="I2101" t="s">
        <v>684</v>
      </c>
      <c r="J2101" t="s">
        <v>603</v>
      </c>
      <c r="K2101" t="s">
        <v>128</v>
      </c>
      <c r="L2101" t="s">
        <v>12</v>
      </c>
      <c r="M2101" t="s">
        <v>536</v>
      </c>
      <c r="N2101" s="1">
        <v>44167</v>
      </c>
      <c r="O2101" t="s">
        <v>95</v>
      </c>
      <c r="P2101" t="s">
        <v>131</v>
      </c>
      <c r="Q2101" t="s">
        <v>105</v>
      </c>
      <c r="R2101" t="s">
        <v>129</v>
      </c>
      <c r="S2101" t="s">
        <v>537</v>
      </c>
      <c r="T2101">
        <v>3.17</v>
      </c>
      <c r="U2101">
        <v>2300</v>
      </c>
      <c r="V2101" t="s">
        <v>8</v>
      </c>
      <c r="W2101">
        <v>85.165300000000002</v>
      </c>
      <c r="X2101">
        <v>0.14929999999999999</v>
      </c>
      <c r="Y2101">
        <v>0</v>
      </c>
      <c r="Z2101">
        <v>56.895299999999999</v>
      </c>
      <c r="AA2101">
        <v>9.9900000000000003E-2</v>
      </c>
      <c r="AB2101">
        <v>0</v>
      </c>
      <c r="AC2101" t="s">
        <v>538</v>
      </c>
      <c r="AD2101">
        <v>1</v>
      </c>
      <c r="AE2101">
        <v>1</v>
      </c>
      <c r="AF2101">
        <f>IF(EnergyImpactLookups[[#This Row],[MAT]]="AR",EnergyImpactLookups[[#This Row],[APreWBkWh]],"")</f>
        <v>85.165300000000002</v>
      </c>
      <c r="AG2101">
        <f>IF(EnergyImpactLookups[[#This Row],[MAT]]="AR",EnergyImpactLookups[[#This Row],[APreWBkW]],"")</f>
        <v>0.14929999999999999</v>
      </c>
      <c r="AH2101" s="19">
        <f>IF(EnergyImpactLookups[[#This Row],[MAT]]="AR",EnergyImpactLookups[[#This Row],[APreWBtherm]],"")</f>
        <v>0</v>
      </c>
      <c r="AJ2101">
        <f>IF(EnergyImpactLookups[[#This Row],[MAT]]="AR",EnergyImpactLookups[[#This Row],[APreWBkW]],EnergyImpactLookups[[#This Row],[AStdWBkW]])</f>
        <v>0.14929999999999999</v>
      </c>
      <c r="AK2101">
        <f>IF(EnergyImpactLookups[[#This Row],[MAT]]="AR",EnergyImpactLookups[[#This Row],[APreWBkWh]],EnergyImpactLookups[[#This Row],[AStdWBkWh]])</f>
        <v>85.165300000000002</v>
      </c>
      <c r="AL2101">
        <f>IF(EnergyImpactLookups[[#This Row],[MAT]]="AR",EnergyImpactLookups[[#This Row],[APreWBtherm]],EnergyImpactLookups[[#This Row],[AStdWBtherm]])</f>
        <v>0</v>
      </c>
      <c r="AM2101">
        <f>IF(EnergyImpactLookups[[#This Row],[MAT]]="AR",EnergyImpactLookups[[#This Row],[AStdWBkW]],0)</f>
        <v>9.9900000000000003E-2</v>
      </c>
      <c r="AN2101">
        <f>IF(EnergyImpactLookups[[#This Row],[MAT]]="AR",EnergyImpactLookups[[#This Row],[AStdWBkWh]],0)</f>
        <v>56.895299999999999</v>
      </c>
      <c r="AO2101">
        <f>IF(EnergyImpactLookups[[#This Row],[MAT]]="AR",EnergyImpactLookups[[#This Row],[AStdWBtherm]],0)</f>
        <v>0</v>
      </c>
    </row>
    <row r="2102" spans="1:41" x14ac:dyDescent="0.3">
      <c r="A2102" t="s">
        <v>126</v>
      </c>
      <c r="B2102" t="s">
        <v>532</v>
      </c>
      <c r="C2102" t="s">
        <v>196</v>
      </c>
      <c r="D2102" t="s">
        <v>722</v>
      </c>
      <c r="E2102" t="s">
        <v>533</v>
      </c>
      <c r="F2102" t="s">
        <v>534</v>
      </c>
      <c r="G2102" t="s">
        <v>364</v>
      </c>
      <c r="H2102" t="s">
        <v>126</v>
      </c>
      <c r="I2102" t="s">
        <v>684</v>
      </c>
      <c r="J2102" t="s">
        <v>603</v>
      </c>
      <c r="K2102" t="s">
        <v>128</v>
      </c>
      <c r="L2102" t="s">
        <v>12</v>
      </c>
      <c r="M2102" t="s">
        <v>536</v>
      </c>
      <c r="N2102" s="1">
        <v>44167</v>
      </c>
      <c r="O2102" t="s">
        <v>95</v>
      </c>
      <c r="P2102" t="s">
        <v>131</v>
      </c>
      <c r="Q2102" t="s">
        <v>106</v>
      </c>
      <c r="R2102" t="s">
        <v>129</v>
      </c>
      <c r="S2102" t="s">
        <v>537</v>
      </c>
      <c r="T2102">
        <v>3.55</v>
      </c>
      <c r="U2102">
        <v>2300</v>
      </c>
      <c r="V2102" t="s">
        <v>8</v>
      </c>
      <c r="W2102">
        <v>14.017899999999999</v>
      </c>
      <c r="X2102">
        <v>3.5299999999999998E-2</v>
      </c>
      <c r="Y2102">
        <v>0</v>
      </c>
      <c r="Z2102">
        <v>9.2531999999999996</v>
      </c>
      <c r="AA2102">
        <v>2.3599999999999999E-2</v>
      </c>
      <c r="AB2102">
        <v>0</v>
      </c>
      <c r="AC2102" t="s">
        <v>538</v>
      </c>
      <c r="AD2102">
        <v>1</v>
      </c>
      <c r="AE2102">
        <v>1</v>
      </c>
      <c r="AF2102">
        <f>IF(EnergyImpactLookups[[#This Row],[MAT]]="AR",EnergyImpactLookups[[#This Row],[APreWBkWh]],"")</f>
        <v>14.017899999999999</v>
      </c>
      <c r="AG2102">
        <f>IF(EnergyImpactLookups[[#This Row],[MAT]]="AR",EnergyImpactLookups[[#This Row],[APreWBkW]],"")</f>
        <v>3.5299999999999998E-2</v>
      </c>
      <c r="AH2102" s="19">
        <f>IF(EnergyImpactLookups[[#This Row],[MAT]]="AR",EnergyImpactLookups[[#This Row],[APreWBtherm]],"")</f>
        <v>0</v>
      </c>
      <c r="AJ2102">
        <f>IF(EnergyImpactLookups[[#This Row],[MAT]]="AR",EnergyImpactLookups[[#This Row],[APreWBkW]],EnergyImpactLookups[[#This Row],[AStdWBkW]])</f>
        <v>3.5299999999999998E-2</v>
      </c>
      <c r="AK2102">
        <f>IF(EnergyImpactLookups[[#This Row],[MAT]]="AR",EnergyImpactLookups[[#This Row],[APreWBkWh]],EnergyImpactLookups[[#This Row],[AStdWBkWh]])</f>
        <v>14.017899999999999</v>
      </c>
      <c r="AL2102">
        <f>IF(EnergyImpactLookups[[#This Row],[MAT]]="AR",EnergyImpactLookups[[#This Row],[APreWBtherm]],EnergyImpactLookups[[#This Row],[AStdWBtherm]])</f>
        <v>0</v>
      </c>
      <c r="AM2102">
        <f>IF(EnergyImpactLookups[[#This Row],[MAT]]="AR",EnergyImpactLookups[[#This Row],[AStdWBkW]],0)</f>
        <v>2.3599999999999999E-2</v>
      </c>
      <c r="AN2102">
        <f>IF(EnergyImpactLookups[[#This Row],[MAT]]="AR",EnergyImpactLookups[[#This Row],[AStdWBkWh]],0)</f>
        <v>9.2531999999999996</v>
      </c>
      <c r="AO2102">
        <f>IF(EnergyImpactLookups[[#This Row],[MAT]]="AR",EnergyImpactLookups[[#This Row],[AStdWBtherm]],0)</f>
        <v>0</v>
      </c>
    </row>
    <row r="2103" spans="1:41" x14ac:dyDescent="0.3">
      <c r="A2103" t="s">
        <v>126</v>
      </c>
      <c r="B2103" t="s">
        <v>532</v>
      </c>
      <c r="C2103" t="s">
        <v>196</v>
      </c>
      <c r="D2103" t="s">
        <v>722</v>
      </c>
      <c r="E2103" t="s">
        <v>533</v>
      </c>
      <c r="F2103" t="s">
        <v>534</v>
      </c>
      <c r="G2103" t="s">
        <v>364</v>
      </c>
      <c r="H2103" t="s">
        <v>126</v>
      </c>
      <c r="I2103" t="s">
        <v>684</v>
      </c>
      <c r="J2103" t="s">
        <v>603</v>
      </c>
      <c r="K2103" t="s">
        <v>128</v>
      </c>
      <c r="L2103" t="s">
        <v>12</v>
      </c>
      <c r="M2103" t="s">
        <v>536</v>
      </c>
      <c r="N2103" s="1">
        <v>44167</v>
      </c>
      <c r="O2103" t="s">
        <v>95</v>
      </c>
      <c r="P2103" t="s">
        <v>131</v>
      </c>
      <c r="Q2103" t="s">
        <v>107</v>
      </c>
      <c r="R2103" t="s">
        <v>129</v>
      </c>
      <c r="S2103" t="s">
        <v>537</v>
      </c>
      <c r="T2103">
        <v>4.01</v>
      </c>
      <c r="U2103">
        <v>2390</v>
      </c>
      <c r="V2103" t="s">
        <v>8</v>
      </c>
      <c r="W2103">
        <v>61.7517</v>
      </c>
      <c r="X2103">
        <v>6.4799999999999996E-2</v>
      </c>
      <c r="Y2103">
        <v>0</v>
      </c>
      <c r="Z2103">
        <v>41.301600000000001</v>
      </c>
      <c r="AA2103">
        <v>4.3400000000000001E-2</v>
      </c>
      <c r="AB2103">
        <v>0</v>
      </c>
      <c r="AC2103" t="s">
        <v>538</v>
      </c>
      <c r="AD2103">
        <v>1</v>
      </c>
      <c r="AE2103">
        <v>1</v>
      </c>
      <c r="AF2103">
        <f>IF(EnergyImpactLookups[[#This Row],[MAT]]="AR",EnergyImpactLookups[[#This Row],[APreWBkWh]],"")</f>
        <v>61.7517</v>
      </c>
      <c r="AG2103">
        <f>IF(EnergyImpactLookups[[#This Row],[MAT]]="AR",EnergyImpactLookups[[#This Row],[APreWBkW]],"")</f>
        <v>6.4799999999999996E-2</v>
      </c>
      <c r="AH2103" s="19">
        <f>IF(EnergyImpactLookups[[#This Row],[MAT]]="AR",EnergyImpactLookups[[#This Row],[APreWBtherm]],"")</f>
        <v>0</v>
      </c>
      <c r="AJ2103">
        <f>IF(EnergyImpactLookups[[#This Row],[MAT]]="AR",EnergyImpactLookups[[#This Row],[APreWBkW]],EnergyImpactLookups[[#This Row],[AStdWBkW]])</f>
        <v>6.4799999999999996E-2</v>
      </c>
      <c r="AK2103">
        <f>IF(EnergyImpactLookups[[#This Row],[MAT]]="AR",EnergyImpactLookups[[#This Row],[APreWBkWh]],EnergyImpactLookups[[#This Row],[AStdWBkWh]])</f>
        <v>61.7517</v>
      </c>
      <c r="AL2103">
        <f>IF(EnergyImpactLookups[[#This Row],[MAT]]="AR",EnergyImpactLookups[[#This Row],[APreWBtherm]],EnergyImpactLookups[[#This Row],[AStdWBtherm]])</f>
        <v>0</v>
      </c>
      <c r="AM2103">
        <f>IF(EnergyImpactLookups[[#This Row],[MAT]]="AR",EnergyImpactLookups[[#This Row],[AStdWBkW]],0)</f>
        <v>4.3400000000000001E-2</v>
      </c>
      <c r="AN2103">
        <f>IF(EnergyImpactLookups[[#This Row],[MAT]]="AR",EnergyImpactLookups[[#This Row],[AStdWBkWh]],0)</f>
        <v>41.301600000000001</v>
      </c>
      <c r="AO2103">
        <f>IF(EnergyImpactLookups[[#This Row],[MAT]]="AR",EnergyImpactLookups[[#This Row],[AStdWBtherm]],0)</f>
        <v>0</v>
      </c>
    </row>
    <row r="2104" spans="1:41" x14ac:dyDescent="0.3">
      <c r="A2104" t="s">
        <v>126</v>
      </c>
      <c r="B2104" t="s">
        <v>532</v>
      </c>
      <c r="C2104" t="s">
        <v>196</v>
      </c>
      <c r="D2104" t="s">
        <v>722</v>
      </c>
      <c r="E2104" t="s">
        <v>533</v>
      </c>
      <c r="F2104" t="s">
        <v>534</v>
      </c>
      <c r="G2104" t="s">
        <v>364</v>
      </c>
      <c r="H2104" t="s">
        <v>126</v>
      </c>
      <c r="I2104" t="s">
        <v>684</v>
      </c>
      <c r="J2104" t="s">
        <v>603</v>
      </c>
      <c r="K2104" t="s">
        <v>128</v>
      </c>
      <c r="L2104" t="s">
        <v>12</v>
      </c>
      <c r="M2104" t="s">
        <v>536</v>
      </c>
      <c r="N2104" s="1">
        <v>44167</v>
      </c>
      <c r="O2104" t="s">
        <v>95</v>
      </c>
      <c r="P2104" t="s">
        <v>131</v>
      </c>
      <c r="Q2104" t="s">
        <v>109</v>
      </c>
      <c r="R2104" t="s">
        <v>129</v>
      </c>
      <c r="S2104" t="s">
        <v>537</v>
      </c>
      <c r="T2104">
        <v>3.21</v>
      </c>
      <c r="U2104">
        <v>2390</v>
      </c>
      <c r="V2104" t="s">
        <v>8</v>
      </c>
      <c r="W2104">
        <v>86.283199999999994</v>
      </c>
      <c r="X2104">
        <v>8.2600000000000007E-2</v>
      </c>
      <c r="Y2104">
        <v>0</v>
      </c>
      <c r="Z2104">
        <v>57.706699999999998</v>
      </c>
      <c r="AA2104">
        <v>5.5300000000000002E-2</v>
      </c>
      <c r="AB2104">
        <v>0</v>
      </c>
      <c r="AC2104" t="s">
        <v>538</v>
      </c>
      <c r="AD2104">
        <v>1</v>
      </c>
      <c r="AE2104">
        <v>1</v>
      </c>
      <c r="AF2104">
        <f>IF(EnergyImpactLookups[[#This Row],[MAT]]="AR",EnergyImpactLookups[[#This Row],[APreWBkWh]],"")</f>
        <v>86.283199999999994</v>
      </c>
      <c r="AG2104">
        <f>IF(EnergyImpactLookups[[#This Row],[MAT]]="AR",EnergyImpactLookups[[#This Row],[APreWBkW]],"")</f>
        <v>8.2600000000000007E-2</v>
      </c>
      <c r="AH2104" s="19">
        <f>IF(EnergyImpactLookups[[#This Row],[MAT]]="AR",EnergyImpactLookups[[#This Row],[APreWBtherm]],"")</f>
        <v>0</v>
      </c>
      <c r="AJ2104">
        <f>IF(EnergyImpactLookups[[#This Row],[MAT]]="AR",EnergyImpactLookups[[#This Row],[APreWBkW]],EnergyImpactLookups[[#This Row],[AStdWBkW]])</f>
        <v>8.2600000000000007E-2</v>
      </c>
      <c r="AK2104">
        <f>IF(EnergyImpactLookups[[#This Row],[MAT]]="AR",EnergyImpactLookups[[#This Row],[APreWBkWh]],EnergyImpactLookups[[#This Row],[AStdWBkWh]])</f>
        <v>86.283199999999994</v>
      </c>
      <c r="AL2104">
        <f>IF(EnergyImpactLookups[[#This Row],[MAT]]="AR",EnergyImpactLookups[[#This Row],[APreWBtherm]],EnergyImpactLookups[[#This Row],[AStdWBtherm]])</f>
        <v>0</v>
      </c>
      <c r="AM2104">
        <f>IF(EnergyImpactLookups[[#This Row],[MAT]]="AR",EnergyImpactLookups[[#This Row],[AStdWBkW]],0)</f>
        <v>5.5300000000000002E-2</v>
      </c>
      <c r="AN2104">
        <f>IF(EnergyImpactLookups[[#This Row],[MAT]]="AR",EnergyImpactLookups[[#This Row],[AStdWBkWh]],0)</f>
        <v>57.706699999999998</v>
      </c>
      <c r="AO2104">
        <f>IF(EnergyImpactLookups[[#This Row],[MAT]]="AR",EnergyImpactLookups[[#This Row],[AStdWBtherm]],0)</f>
        <v>0</v>
      </c>
    </row>
    <row r="2105" spans="1:41" x14ac:dyDescent="0.3">
      <c r="A2105" t="s">
        <v>126</v>
      </c>
      <c r="B2105" t="s">
        <v>532</v>
      </c>
      <c r="C2105" t="s">
        <v>196</v>
      </c>
      <c r="D2105" t="s">
        <v>722</v>
      </c>
      <c r="E2105" t="s">
        <v>533</v>
      </c>
      <c r="F2105" t="s">
        <v>534</v>
      </c>
      <c r="G2105" t="s">
        <v>364</v>
      </c>
      <c r="H2105" t="s">
        <v>126</v>
      </c>
      <c r="I2105" t="s">
        <v>684</v>
      </c>
      <c r="J2105" t="s">
        <v>603</v>
      </c>
      <c r="K2105" t="s">
        <v>128</v>
      </c>
      <c r="L2105" t="s">
        <v>12</v>
      </c>
      <c r="M2105" t="s">
        <v>536</v>
      </c>
      <c r="N2105" s="1">
        <v>44167</v>
      </c>
      <c r="O2105" t="s">
        <v>95</v>
      </c>
      <c r="P2105" t="s">
        <v>131</v>
      </c>
      <c r="Q2105" t="s">
        <v>111</v>
      </c>
      <c r="R2105" t="s">
        <v>129</v>
      </c>
      <c r="S2105" t="s">
        <v>537</v>
      </c>
      <c r="T2105">
        <v>3.77</v>
      </c>
      <c r="U2105">
        <v>2390</v>
      </c>
      <c r="V2105" t="s">
        <v>8</v>
      </c>
      <c r="W2105">
        <v>156.9119</v>
      </c>
      <c r="X2105">
        <v>0.1246</v>
      </c>
      <c r="Y2105">
        <v>0</v>
      </c>
      <c r="Z2105">
        <v>105.0065</v>
      </c>
      <c r="AA2105">
        <v>8.3400000000000002E-2</v>
      </c>
      <c r="AB2105">
        <v>0</v>
      </c>
      <c r="AC2105" t="s">
        <v>538</v>
      </c>
      <c r="AD2105">
        <v>1</v>
      </c>
      <c r="AE2105">
        <v>1</v>
      </c>
      <c r="AF2105">
        <f>IF(EnergyImpactLookups[[#This Row],[MAT]]="AR",EnergyImpactLookups[[#This Row],[APreWBkWh]],"")</f>
        <v>156.9119</v>
      </c>
      <c r="AG2105">
        <f>IF(EnergyImpactLookups[[#This Row],[MAT]]="AR",EnergyImpactLookups[[#This Row],[APreWBkW]],"")</f>
        <v>0.1246</v>
      </c>
      <c r="AH2105" s="19">
        <f>IF(EnergyImpactLookups[[#This Row],[MAT]]="AR",EnergyImpactLookups[[#This Row],[APreWBtherm]],"")</f>
        <v>0</v>
      </c>
      <c r="AJ2105">
        <f>IF(EnergyImpactLookups[[#This Row],[MAT]]="AR",EnergyImpactLookups[[#This Row],[APreWBkW]],EnergyImpactLookups[[#This Row],[AStdWBkW]])</f>
        <v>0.1246</v>
      </c>
      <c r="AK2105">
        <f>IF(EnergyImpactLookups[[#This Row],[MAT]]="AR",EnergyImpactLookups[[#This Row],[APreWBkWh]],EnergyImpactLookups[[#This Row],[AStdWBkWh]])</f>
        <v>156.9119</v>
      </c>
      <c r="AL2105">
        <f>IF(EnergyImpactLookups[[#This Row],[MAT]]="AR",EnergyImpactLookups[[#This Row],[APreWBtherm]],EnergyImpactLookups[[#This Row],[AStdWBtherm]])</f>
        <v>0</v>
      </c>
      <c r="AM2105">
        <f>IF(EnergyImpactLookups[[#This Row],[MAT]]="AR",EnergyImpactLookups[[#This Row],[AStdWBkW]],0)</f>
        <v>8.3400000000000002E-2</v>
      </c>
      <c r="AN2105">
        <f>IF(EnergyImpactLookups[[#This Row],[MAT]]="AR",EnergyImpactLookups[[#This Row],[AStdWBkWh]],0)</f>
        <v>105.0065</v>
      </c>
      <c r="AO2105">
        <f>IF(EnergyImpactLookups[[#This Row],[MAT]]="AR",EnergyImpactLookups[[#This Row],[AStdWBtherm]],0)</f>
        <v>0</v>
      </c>
    </row>
    <row r="2106" spans="1:41" x14ac:dyDescent="0.3">
      <c r="A2106" t="s">
        <v>126</v>
      </c>
      <c r="B2106" t="s">
        <v>532</v>
      </c>
      <c r="C2106" t="s">
        <v>196</v>
      </c>
      <c r="D2106" t="s">
        <v>722</v>
      </c>
      <c r="E2106" t="s">
        <v>533</v>
      </c>
      <c r="F2106" t="s">
        <v>534</v>
      </c>
      <c r="G2106" t="s">
        <v>364</v>
      </c>
      <c r="H2106" t="s">
        <v>126</v>
      </c>
      <c r="I2106" t="s">
        <v>684</v>
      </c>
      <c r="J2106" t="s">
        <v>603</v>
      </c>
      <c r="K2106" t="s">
        <v>128</v>
      </c>
      <c r="L2106" t="s">
        <v>12</v>
      </c>
      <c r="M2106" t="s">
        <v>536</v>
      </c>
      <c r="N2106" s="1">
        <v>44167</v>
      </c>
      <c r="O2106" t="s">
        <v>95</v>
      </c>
      <c r="P2106" t="s">
        <v>131</v>
      </c>
      <c r="Q2106" t="s">
        <v>112</v>
      </c>
      <c r="R2106" t="s">
        <v>129</v>
      </c>
      <c r="S2106" t="s">
        <v>537</v>
      </c>
      <c r="T2106">
        <v>3.37</v>
      </c>
      <c r="U2106">
        <v>2420</v>
      </c>
      <c r="V2106" t="s">
        <v>8</v>
      </c>
      <c r="W2106">
        <v>128.3733</v>
      </c>
      <c r="X2106">
        <v>0.1464</v>
      </c>
      <c r="Y2106">
        <v>0</v>
      </c>
      <c r="Z2106">
        <v>85.860699999999994</v>
      </c>
      <c r="AA2106">
        <v>9.8000000000000004E-2</v>
      </c>
      <c r="AB2106">
        <v>0</v>
      </c>
      <c r="AC2106" t="s">
        <v>538</v>
      </c>
      <c r="AD2106">
        <v>1</v>
      </c>
      <c r="AE2106">
        <v>1</v>
      </c>
      <c r="AF2106">
        <f>IF(EnergyImpactLookups[[#This Row],[MAT]]="AR",EnergyImpactLookups[[#This Row],[APreWBkWh]],"")</f>
        <v>128.3733</v>
      </c>
      <c r="AG2106">
        <f>IF(EnergyImpactLookups[[#This Row],[MAT]]="AR",EnergyImpactLookups[[#This Row],[APreWBkW]],"")</f>
        <v>0.1464</v>
      </c>
      <c r="AH2106" s="19">
        <f>IF(EnergyImpactLookups[[#This Row],[MAT]]="AR",EnergyImpactLookups[[#This Row],[APreWBtherm]],"")</f>
        <v>0</v>
      </c>
      <c r="AJ2106">
        <f>IF(EnergyImpactLookups[[#This Row],[MAT]]="AR",EnergyImpactLookups[[#This Row],[APreWBkW]],EnergyImpactLookups[[#This Row],[AStdWBkW]])</f>
        <v>0.1464</v>
      </c>
      <c r="AK2106">
        <f>IF(EnergyImpactLookups[[#This Row],[MAT]]="AR",EnergyImpactLookups[[#This Row],[APreWBkWh]],EnergyImpactLookups[[#This Row],[AStdWBkWh]])</f>
        <v>128.3733</v>
      </c>
      <c r="AL2106">
        <f>IF(EnergyImpactLookups[[#This Row],[MAT]]="AR",EnergyImpactLookups[[#This Row],[APreWBtherm]],EnergyImpactLookups[[#This Row],[AStdWBtherm]])</f>
        <v>0</v>
      </c>
      <c r="AM2106">
        <f>IF(EnergyImpactLookups[[#This Row],[MAT]]="AR",EnergyImpactLookups[[#This Row],[AStdWBkW]],0)</f>
        <v>9.8000000000000004E-2</v>
      </c>
      <c r="AN2106">
        <f>IF(EnergyImpactLookups[[#This Row],[MAT]]="AR",EnergyImpactLookups[[#This Row],[AStdWBkWh]],0)</f>
        <v>85.860699999999994</v>
      </c>
      <c r="AO2106">
        <f>IF(EnergyImpactLookups[[#This Row],[MAT]]="AR",EnergyImpactLookups[[#This Row],[AStdWBtherm]],0)</f>
        <v>0</v>
      </c>
    </row>
    <row r="2107" spans="1:41" x14ac:dyDescent="0.3">
      <c r="A2107" t="s">
        <v>126</v>
      </c>
      <c r="B2107" t="s">
        <v>532</v>
      </c>
      <c r="C2107" t="s">
        <v>196</v>
      </c>
      <c r="D2107" t="s">
        <v>722</v>
      </c>
      <c r="E2107" t="s">
        <v>533</v>
      </c>
      <c r="F2107" t="s">
        <v>534</v>
      </c>
      <c r="G2107" t="s">
        <v>364</v>
      </c>
      <c r="H2107" t="s">
        <v>126</v>
      </c>
      <c r="I2107" t="s">
        <v>684</v>
      </c>
      <c r="J2107" t="s">
        <v>603</v>
      </c>
      <c r="K2107" t="s">
        <v>128</v>
      </c>
      <c r="L2107" t="s">
        <v>12</v>
      </c>
      <c r="M2107" t="s">
        <v>536</v>
      </c>
      <c r="N2107" s="1">
        <v>44167</v>
      </c>
      <c r="O2107" t="s">
        <v>95</v>
      </c>
      <c r="P2107" t="s">
        <v>131</v>
      </c>
      <c r="Q2107" t="s">
        <v>113</v>
      </c>
      <c r="R2107" t="s">
        <v>129</v>
      </c>
      <c r="S2107" t="s">
        <v>537</v>
      </c>
      <c r="T2107">
        <v>2.5299999999999998</v>
      </c>
      <c r="U2107">
        <v>1950</v>
      </c>
      <c r="V2107" t="s">
        <v>8</v>
      </c>
      <c r="W2107">
        <v>169.72630000000001</v>
      </c>
      <c r="X2107">
        <v>0.15670000000000001</v>
      </c>
      <c r="Y2107">
        <v>0</v>
      </c>
      <c r="Z2107">
        <v>113.4635</v>
      </c>
      <c r="AA2107">
        <v>0.10489999999999999</v>
      </c>
      <c r="AB2107">
        <v>0</v>
      </c>
      <c r="AC2107" t="s">
        <v>538</v>
      </c>
      <c r="AD2107">
        <v>1</v>
      </c>
      <c r="AE2107">
        <v>1</v>
      </c>
      <c r="AF2107">
        <f>IF(EnergyImpactLookups[[#This Row],[MAT]]="AR",EnergyImpactLookups[[#This Row],[APreWBkWh]],"")</f>
        <v>169.72630000000001</v>
      </c>
      <c r="AG2107">
        <f>IF(EnergyImpactLookups[[#This Row],[MAT]]="AR",EnergyImpactLookups[[#This Row],[APreWBkW]],"")</f>
        <v>0.15670000000000001</v>
      </c>
      <c r="AH2107" s="19">
        <f>IF(EnergyImpactLookups[[#This Row],[MAT]]="AR",EnergyImpactLookups[[#This Row],[APreWBtherm]],"")</f>
        <v>0</v>
      </c>
      <c r="AJ2107">
        <f>IF(EnergyImpactLookups[[#This Row],[MAT]]="AR",EnergyImpactLookups[[#This Row],[APreWBkW]],EnergyImpactLookups[[#This Row],[AStdWBkW]])</f>
        <v>0.15670000000000001</v>
      </c>
      <c r="AK2107">
        <f>IF(EnergyImpactLookups[[#This Row],[MAT]]="AR",EnergyImpactLookups[[#This Row],[APreWBkWh]],EnergyImpactLookups[[#This Row],[AStdWBkWh]])</f>
        <v>169.72630000000001</v>
      </c>
      <c r="AL2107">
        <f>IF(EnergyImpactLookups[[#This Row],[MAT]]="AR",EnergyImpactLookups[[#This Row],[APreWBtherm]],EnergyImpactLookups[[#This Row],[AStdWBtherm]])</f>
        <v>0</v>
      </c>
      <c r="AM2107">
        <f>IF(EnergyImpactLookups[[#This Row],[MAT]]="AR",EnergyImpactLookups[[#This Row],[AStdWBkW]],0)</f>
        <v>0.10489999999999999</v>
      </c>
      <c r="AN2107">
        <f>IF(EnergyImpactLookups[[#This Row],[MAT]]="AR",EnergyImpactLookups[[#This Row],[AStdWBkWh]],0)</f>
        <v>113.4635</v>
      </c>
      <c r="AO2107">
        <f>IF(EnergyImpactLookups[[#This Row],[MAT]]="AR",EnergyImpactLookups[[#This Row],[AStdWBtherm]],0)</f>
        <v>0</v>
      </c>
    </row>
    <row r="2108" spans="1:41" x14ac:dyDescent="0.3">
      <c r="A2108" t="s">
        <v>126</v>
      </c>
      <c r="B2108" t="s">
        <v>532</v>
      </c>
      <c r="C2108" t="s">
        <v>196</v>
      </c>
      <c r="D2108" t="s">
        <v>722</v>
      </c>
      <c r="E2108" t="s">
        <v>533</v>
      </c>
      <c r="F2108" t="s">
        <v>534</v>
      </c>
      <c r="G2108" t="s">
        <v>364</v>
      </c>
      <c r="H2108" t="s">
        <v>126</v>
      </c>
      <c r="I2108" t="s">
        <v>684</v>
      </c>
      <c r="J2108" t="s">
        <v>603</v>
      </c>
      <c r="K2108" t="s">
        <v>128</v>
      </c>
      <c r="L2108" t="s">
        <v>12</v>
      </c>
      <c r="M2108" t="s">
        <v>536</v>
      </c>
      <c r="N2108" s="1">
        <v>44167</v>
      </c>
      <c r="O2108" t="s">
        <v>95</v>
      </c>
      <c r="P2108" t="s">
        <v>131</v>
      </c>
      <c r="Q2108" t="s">
        <v>114</v>
      </c>
      <c r="R2108" t="s">
        <v>129</v>
      </c>
      <c r="S2108" t="s">
        <v>537</v>
      </c>
      <c r="T2108">
        <v>2.66</v>
      </c>
      <c r="U2108">
        <v>1950</v>
      </c>
      <c r="V2108" t="s">
        <v>8</v>
      </c>
      <c r="W2108">
        <v>149.33080000000001</v>
      </c>
      <c r="X2108">
        <v>0.18890000000000001</v>
      </c>
      <c r="Y2108">
        <v>0</v>
      </c>
      <c r="Z2108">
        <v>99.808099999999996</v>
      </c>
      <c r="AA2108">
        <v>0.1265</v>
      </c>
      <c r="AB2108">
        <v>0</v>
      </c>
      <c r="AC2108" t="s">
        <v>538</v>
      </c>
      <c r="AD2108">
        <v>1</v>
      </c>
      <c r="AE2108">
        <v>1</v>
      </c>
      <c r="AF2108">
        <f>IF(EnergyImpactLookups[[#This Row],[MAT]]="AR",EnergyImpactLookups[[#This Row],[APreWBkWh]],"")</f>
        <v>149.33080000000001</v>
      </c>
      <c r="AG2108">
        <f>IF(EnergyImpactLookups[[#This Row],[MAT]]="AR",EnergyImpactLookups[[#This Row],[APreWBkW]],"")</f>
        <v>0.18890000000000001</v>
      </c>
      <c r="AH2108" s="19">
        <f>IF(EnergyImpactLookups[[#This Row],[MAT]]="AR",EnergyImpactLookups[[#This Row],[APreWBtherm]],"")</f>
        <v>0</v>
      </c>
      <c r="AJ2108">
        <f>IF(EnergyImpactLookups[[#This Row],[MAT]]="AR",EnergyImpactLookups[[#This Row],[APreWBkW]],EnergyImpactLookups[[#This Row],[AStdWBkW]])</f>
        <v>0.18890000000000001</v>
      </c>
      <c r="AK2108">
        <f>IF(EnergyImpactLookups[[#This Row],[MAT]]="AR",EnergyImpactLookups[[#This Row],[APreWBkWh]],EnergyImpactLookups[[#This Row],[AStdWBkWh]])</f>
        <v>149.33080000000001</v>
      </c>
      <c r="AL2108">
        <f>IF(EnergyImpactLookups[[#This Row],[MAT]]="AR",EnergyImpactLookups[[#This Row],[APreWBtherm]],EnergyImpactLookups[[#This Row],[AStdWBtherm]])</f>
        <v>0</v>
      </c>
      <c r="AM2108">
        <f>IF(EnergyImpactLookups[[#This Row],[MAT]]="AR",EnergyImpactLookups[[#This Row],[AStdWBkW]],0)</f>
        <v>0.1265</v>
      </c>
      <c r="AN2108">
        <f>IF(EnergyImpactLookups[[#This Row],[MAT]]="AR",EnergyImpactLookups[[#This Row],[AStdWBkWh]],0)</f>
        <v>99.808099999999996</v>
      </c>
      <c r="AO2108">
        <f>IF(EnergyImpactLookups[[#This Row],[MAT]]="AR",EnergyImpactLookups[[#This Row],[AStdWBtherm]],0)</f>
        <v>0</v>
      </c>
    </row>
    <row r="2109" spans="1:41" x14ac:dyDescent="0.3">
      <c r="A2109" t="s">
        <v>126</v>
      </c>
      <c r="B2109" t="s">
        <v>532</v>
      </c>
      <c r="C2109" t="s">
        <v>196</v>
      </c>
      <c r="D2109" t="s">
        <v>722</v>
      </c>
      <c r="E2109" t="s">
        <v>533</v>
      </c>
      <c r="F2109" t="s">
        <v>534</v>
      </c>
      <c r="G2109" t="s">
        <v>364</v>
      </c>
      <c r="H2109" t="s">
        <v>126</v>
      </c>
      <c r="I2109" t="s">
        <v>684</v>
      </c>
      <c r="J2109" t="s">
        <v>603</v>
      </c>
      <c r="K2109" t="s">
        <v>128</v>
      </c>
      <c r="L2109" t="s">
        <v>12</v>
      </c>
      <c r="M2109" t="s">
        <v>536</v>
      </c>
      <c r="N2109" s="1">
        <v>44167</v>
      </c>
      <c r="O2109" t="s">
        <v>95</v>
      </c>
      <c r="P2109" t="s">
        <v>131</v>
      </c>
      <c r="Q2109" t="s">
        <v>115</v>
      </c>
      <c r="R2109" t="s">
        <v>129</v>
      </c>
      <c r="S2109" t="s">
        <v>537</v>
      </c>
      <c r="T2109">
        <v>2.4700000000000002</v>
      </c>
      <c r="U2109">
        <v>1950</v>
      </c>
      <c r="V2109" t="s">
        <v>8</v>
      </c>
      <c r="W2109">
        <v>101.19289999999999</v>
      </c>
      <c r="X2109">
        <v>0.17860000000000001</v>
      </c>
      <c r="Y2109">
        <v>0</v>
      </c>
      <c r="Z2109">
        <v>67.561599999999999</v>
      </c>
      <c r="AA2109">
        <v>0.1196</v>
      </c>
      <c r="AB2109">
        <v>0</v>
      </c>
      <c r="AC2109" t="s">
        <v>538</v>
      </c>
      <c r="AD2109">
        <v>1</v>
      </c>
      <c r="AE2109">
        <v>1</v>
      </c>
      <c r="AF2109">
        <f>IF(EnergyImpactLookups[[#This Row],[MAT]]="AR",EnergyImpactLookups[[#This Row],[APreWBkWh]],"")</f>
        <v>101.19289999999999</v>
      </c>
      <c r="AG2109">
        <f>IF(EnergyImpactLookups[[#This Row],[MAT]]="AR",EnergyImpactLookups[[#This Row],[APreWBkW]],"")</f>
        <v>0.17860000000000001</v>
      </c>
      <c r="AH2109" s="19">
        <f>IF(EnergyImpactLookups[[#This Row],[MAT]]="AR",EnergyImpactLookups[[#This Row],[APreWBtherm]],"")</f>
        <v>0</v>
      </c>
      <c r="AJ2109">
        <f>IF(EnergyImpactLookups[[#This Row],[MAT]]="AR",EnergyImpactLookups[[#This Row],[APreWBkW]],EnergyImpactLookups[[#This Row],[AStdWBkW]])</f>
        <v>0.17860000000000001</v>
      </c>
      <c r="AK2109">
        <f>IF(EnergyImpactLookups[[#This Row],[MAT]]="AR",EnergyImpactLookups[[#This Row],[APreWBkWh]],EnergyImpactLookups[[#This Row],[AStdWBkWh]])</f>
        <v>101.19289999999999</v>
      </c>
      <c r="AL2109">
        <f>IF(EnergyImpactLookups[[#This Row],[MAT]]="AR",EnergyImpactLookups[[#This Row],[APreWBtherm]],EnergyImpactLookups[[#This Row],[AStdWBtherm]])</f>
        <v>0</v>
      </c>
      <c r="AM2109">
        <f>IF(EnergyImpactLookups[[#This Row],[MAT]]="AR",EnergyImpactLookups[[#This Row],[AStdWBkW]],0)</f>
        <v>0.1196</v>
      </c>
      <c r="AN2109">
        <f>IF(EnergyImpactLookups[[#This Row],[MAT]]="AR",EnergyImpactLookups[[#This Row],[AStdWBkWh]],0)</f>
        <v>67.561599999999999</v>
      </c>
      <c r="AO2109">
        <f>IF(EnergyImpactLookups[[#This Row],[MAT]]="AR",EnergyImpactLookups[[#This Row],[AStdWBtherm]],0)</f>
        <v>0</v>
      </c>
    </row>
    <row r="2110" spans="1:41" x14ac:dyDescent="0.3">
      <c r="A2110" t="s">
        <v>126</v>
      </c>
      <c r="B2110" t="s">
        <v>532</v>
      </c>
      <c r="C2110" t="s">
        <v>196</v>
      </c>
      <c r="D2110" t="s">
        <v>722</v>
      </c>
      <c r="E2110" t="s">
        <v>533</v>
      </c>
      <c r="F2110" t="s">
        <v>534</v>
      </c>
      <c r="G2110" t="s">
        <v>364</v>
      </c>
      <c r="H2110" t="s">
        <v>126</v>
      </c>
      <c r="I2110" t="s">
        <v>684</v>
      </c>
      <c r="J2110" t="s">
        <v>603</v>
      </c>
      <c r="K2110" t="s">
        <v>128</v>
      </c>
      <c r="L2110" t="s">
        <v>12</v>
      </c>
      <c r="M2110" t="s">
        <v>536</v>
      </c>
      <c r="N2110" s="1">
        <v>44167</v>
      </c>
      <c r="O2110" t="s">
        <v>95</v>
      </c>
      <c r="P2110" t="s">
        <v>131</v>
      </c>
      <c r="Q2110" t="s">
        <v>116</v>
      </c>
      <c r="R2110" t="s">
        <v>129</v>
      </c>
      <c r="S2110" t="s">
        <v>537</v>
      </c>
      <c r="T2110">
        <v>2.5499999999999998</v>
      </c>
      <c r="U2110">
        <v>1950</v>
      </c>
      <c r="V2110" t="s">
        <v>8</v>
      </c>
      <c r="W2110">
        <v>198.8321</v>
      </c>
      <c r="X2110">
        <v>0.18759999999999999</v>
      </c>
      <c r="Y2110">
        <v>0</v>
      </c>
      <c r="Z2110">
        <v>132.9641</v>
      </c>
      <c r="AA2110">
        <v>0.12559999999999999</v>
      </c>
      <c r="AB2110">
        <v>0</v>
      </c>
      <c r="AC2110" t="s">
        <v>538</v>
      </c>
      <c r="AD2110">
        <v>1</v>
      </c>
      <c r="AE2110">
        <v>1</v>
      </c>
      <c r="AF2110">
        <f>IF(EnergyImpactLookups[[#This Row],[MAT]]="AR",EnergyImpactLookups[[#This Row],[APreWBkWh]],"")</f>
        <v>198.8321</v>
      </c>
      <c r="AG2110">
        <f>IF(EnergyImpactLookups[[#This Row],[MAT]]="AR",EnergyImpactLookups[[#This Row],[APreWBkW]],"")</f>
        <v>0.18759999999999999</v>
      </c>
      <c r="AH2110" s="19">
        <f>IF(EnergyImpactLookups[[#This Row],[MAT]]="AR",EnergyImpactLookups[[#This Row],[APreWBtherm]],"")</f>
        <v>0</v>
      </c>
      <c r="AJ2110">
        <f>IF(EnergyImpactLookups[[#This Row],[MAT]]="AR",EnergyImpactLookups[[#This Row],[APreWBkW]],EnergyImpactLookups[[#This Row],[AStdWBkW]])</f>
        <v>0.18759999999999999</v>
      </c>
      <c r="AK2110">
        <f>IF(EnergyImpactLookups[[#This Row],[MAT]]="AR",EnergyImpactLookups[[#This Row],[APreWBkWh]],EnergyImpactLookups[[#This Row],[AStdWBkWh]])</f>
        <v>198.8321</v>
      </c>
      <c r="AL2110">
        <f>IF(EnergyImpactLookups[[#This Row],[MAT]]="AR",EnergyImpactLookups[[#This Row],[APreWBtherm]],EnergyImpactLookups[[#This Row],[AStdWBtherm]])</f>
        <v>0</v>
      </c>
      <c r="AM2110">
        <f>IF(EnergyImpactLookups[[#This Row],[MAT]]="AR",EnergyImpactLookups[[#This Row],[AStdWBkW]],0)</f>
        <v>0.12559999999999999</v>
      </c>
      <c r="AN2110">
        <f>IF(EnergyImpactLookups[[#This Row],[MAT]]="AR",EnergyImpactLookups[[#This Row],[AStdWBkWh]],0)</f>
        <v>132.9641</v>
      </c>
      <c r="AO2110">
        <f>IF(EnergyImpactLookups[[#This Row],[MAT]]="AR",EnergyImpactLookups[[#This Row],[AStdWBtherm]],0)</f>
        <v>0</v>
      </c>
    </row>
    <row r="2111" spans="1:41" x14ac:dyDescent="0.3">
      <c r="A2111" t="s">
        <v>126</v>
      </c>
      <c r="B2111" t="s">
        <v>532</v>
      </c>
      <c r="C2111" t="s">
        <v>196</v>
      </c>
      <c r="D2111" t="s">
        <v>722</v>
      </c>
      <c r="E2111" t="s">
        <v>533</v>
      </c>
      <c r="F2111" t="s">
        <v>534</v>
      </c>
      <c r="G2111" t="s">
        <v>364</v>
      </c>
      <c r="H2111" t="s">
        <v>126</v>
      </c>
      <c r="I2111" t="s">
        <v>684</v>
      </c>
      <c r="J2111" t="s">
        <v>603</v>
      </c>
      <c r="K2111" t="s">
        <v>128</v>
      </c>
      <c r="L2111" t="s">
        <v>12</v>
      </c>
      <c r="M2111" t="s">
        <v>536</v>
      </c>
      <c r="N2111" s="1">
        <v>44167</v>
      </c>
      <c r="O2111" t="s">
        <v>95</v>
      </c>
      <c r="P2111" t="s">
        <v>131</v>
      </c>
      <c r="Q2111" t="s">
        <v>117</v>
      </c>
      <c r="R2111" t="s">
        <v>129</v>
      </c>
      <c r="S2111" t="s">
        <v>537</v>
      </c>
      <c r="T2111">
        <v>3.16455748265609</v>
      </c>
      <c r="U2111">
        <v>2160</v>
      </c>
      <c r="V2111" t="s">
        <v>8</v>
      </c>
      <c r="W2111">
        <v>238.7407</v>
      </c>
      <c r="X2111">
        <v>0.19059999999999999</v>
      </c>
      <c r="Y2111">
        <v>0</v>
      </c>
      <c r="Z2111">
        <v>159.6935</v>
      </c>
      <c r="AA2111">
        <v>0.12759999999999999</v>
      </c>
      <c r="AB2111">
        <v>0</v>
      </c>
      <c r="AC2111" t="s">
        <v>538</v>
      </c>
      <c r="AD2111">
        <v>1</v>
      </c>
      <c r="AE2111">
        <v>1</v>
      </c>
      <c r="AF2111">
        <f>IF(EnergyImpactLookups[[#This Row],[MAT]]="AR",EnergyImpactLookups[[#This Row],[APreWBkWh]],"")</f>
        <v>238.7407</v>
      </c>
      <c r="AG2111">
        <f>IF(EnergyImpactLookups[[#This Row],[MAT]]="AR",EnergyImpactLookups[[#This Row],[APreWBkW]],"")</f>
        <v>0.19059999999999999</v>
      </c>
      <c r="AH2111" s="19">
        <f>IF(EnergyImpactLookups[[#This Row],[MAT]]="AR",EnergyImpactLookups[[#This Row],[APreWBtherm]],"")</f>
        <v>0</v>
      </c>
      <c r="AJ2111">
        <f>IF(EnergyImpactLookups[[#This Row],[MAT]]="AR",EnergyImpactLookups[[#This Row],[APreWBkW]],EnergyImpactLookups[[#This Row],[AStdWBkW]])</f>
        <v>0.19059999999999999</v>
      </c>
      <c r="AK2111">
        <f>IF(EnergyImpactLookups[[#This Row],[MAT]]="AR",EnergyImpactLookups[[#This Row],[APreWBkWh]],EnergyImpactLookups[[#This Row],[AStdWBkWh]])</f>
        <v>238.7407</v>
      </c>
      <c r="AL2111">
        <f>IF(EnergyImpactLookups[[#This Row],[MAT]]="AR",EnergyImpactLookups[[#This Row],[APreWBtherm]],EnergyImpactLookups[[#This Row],[AStdWBtherm]])</f>
        <v>0</v>
      </c>
      <c r="AM2111">
        <f>IF(EnergyImpactLookups[[#This Row],[MAT]]="AR",EnergyImpactLookups[[#This Row],[AStdWBkW]],0)</f>
        <v>0.12759999999999999</v>
      </c>
      <c r="AN2111">
        <f>IF(EnergyImpactLookups[[#This Row],[MAT]]="AR",EnergyImpactLookups[[#This Row],[AStdWBkWh]],0)</f>
        <v>159.6935</v>
      </c>
      <c r="AO2111">
        <f>IF(EnergyImpactLookups[[#This Row],[MAT]]="AR",EnergyImpactLookups[[#This Row],[AStdWBtherm]],0)</f>
        <v>0</v>
      </c>
    </row>
    <row r="2112" spans="1:41" x14ac:dyDescent="0.3">
      <c r="A2112" t="s">
        <v>126</v>
      </c>
      <c r="B2112" t="s">
        <v>532</v>
      </c>
      <c r="C2112" t="s">
        <v>196</v>
      </c>
      <c r="D2112" t="s">
        <v>722</v>
      </c>
      <c r="E2112" t="s">
        <v>533</v>
      </c>
      <c r="F2112" t="s">
        <v>534</v>
      </c>
      <c r="G2112" t="s">
        <v>364</v>
      </c>
      <c r="H2112" t="s">
        <v>126</v>
      </c>
      <c r="I2112" t="s">
        <v>684</v>
      </c>
      <c r="J2112" t="s">
        <v>603</v>
      </c>
      <c r="K2112" t="s">
        <v>128</v>
      </c>
      <c r="L2112" t="s">
        <v>12</v>
      </c>
      <c r="M2112" t="s">
        <v>536</v>
      </c>
      <c r="N2112" s="1">
        <v>44167</v>
      </c>
      <c r="O2112" t="s">
        <v>95</v>
      </c>
      <c r="P2112" t="s">
        <v>131</v>
      </c>
      <c r="Q2112" t="s">
        <v>118</v>
      </c>
      <c r="R2112" t="s">
        <v>129</v>
      </c>
      <c r="S2112" t="s">
        <v>537</v>
      </c>
      <c r="T2112">
        <v>3.4</v>
      </c>
      <c r="U2112">
        <v>2160</v>
      </c>
      <c r="V2112" t="s">
        <v>8</v>
      </c>
      <c r="W2112">
        <v>264.00700000000001</v>
      </c>
      <c r="X2112">
        <v>0.18779999999999999</v>
      </c>
      <c r="Y2112">
        <v>0</v>
      </c>
      <c r="Z2112">
        <v>176.66849999999999</v>
      </c>
      <c r="AA2112">
        <v>0.12570000000000001</v>
      </c>
      <c r="AB2112">
        <v>0</v>
      </c>
      <c r="AC2112" t="s">
        <v>538</v>
      </c>
      <c r="AD2112">
        <v>1</v>
      </c>
      <c r="AE2112">
        <v>1</v>
      </c>
      <c r="AF2112">
        <f>IF(EnergyImpactLookups[[#This Row],[MAT]]="AR",EnergyImpactLookups[[#This Row],[APreWBkWh]],"")</f>
        <v>264.00700000000001</v>
      </c>
      <c r="AG2112">
        <f>IF(EnergyImpactLookups[[#This Row],[MAT]]="AR",EnergyImpactLookups[[#This Row],[APreWBkW]],"")</f>
        <v>0.18779999999999999</v>
      </c>
      <c r="AH2112" s="19">
        <f>IF(EnergyImpactLookups[[#This Row],[MAT]]="AR",EnergyImpactLookups[[#This Row],[APreWBtherm]],"")</f>
        <v>0</v>
      </c>
      <c r="AJ2112">
        <f>IF(EnergyImpactLookups[[#This Row],[MAT]]="AR",EnergyImpactLookups[[#This Row],[APreWBkW]],EnergyImpactLookups[[#This Row],[AStdWBkW]])</f>
        <v>0.18779999999999999</v>
      </c>
      <c r="AK2112">
        <f>IF(EnergyImpactLookups[[#This Row],[MAT]]="AR",EnergyImpactLookups[[#This Row],[APreWBkWh]],EnergyImpactLookups[[#This Row],[AStdWBkWh]])</f>
        <v>264.00700000000001</v>
      </c>
      <c r="AL2112">
        <f>IF(EnergyImpactLookups[[#This Row],[MAT]]="AR",EnergyImpactLookups[[#This Row],[APreWBtherm]],EnergyImpactLookups[[#This Row],[AStdWBtherm]])</f>
        <v>0</v>
      </c>
      <c r="AM2112">
        <f>IF(EnergyImpactLookups[[#This Row],[MAT]]="AR",EnergyImpactLookups[[#This Row],[AStdWBkW]],0)</f>
        <v>0.12570000000000001</v>
      </c>
      <c r="AN2112">
        <f>IF(EnergyImpactLookups[[#This Row],[MAT]]="AR",EnergyImpactLookups[[#This Row],[AStdWBkWh]],0)</f>
        <v>176.66849999999999</v>
      </c>
      <c r="AO2112">
        <f>IF(EnergyImpactLookups[[#This Row],[MAT]]="AR",EnergyImpactLookups[[#This Row],[AStdWBtherm]],0)</f>
        <v>0</v>
      </c>
    </row>
    <row r="2113" spans="1:41" x14ac:dyDescent="0.3">
      <c r="A2113" t="s">
        <v>126</v>
      </c>
      <c r="B2113" t="s">
        <v>532</v>
      </c>
      <c r="C2113" t="s">
        <v>196</v>
      </c>
      <c r="D2113" t="s">
        <v>722</v>
      </c>
      <c r="E2113" t="s">
        <v>533</v>
      </c>
      <c r="F2113" t="s">
        <v>534</v>
      </c>
      <c r="G2113" t="s">
        <v>364</v>
      </c>
      <c r="H2113" t="s">
        <v>126</v>
      </c>
      <c r="I2113" t="s">
        <v>684</v>
      </c>
      <c r="J2113" t="s">
        <v>603</v>
      </c>
      <c r="K2113" t="s">
        <v>128</v>
      </c>
      <c r="L2113" t="s">
        <v>12</v>
      </c>
      <c r="M2113" t="s">
        <v>536</v>
      </c>
      <c r="N2113" s="1">
        <v>44167</v>
      </c>
      <c r="O2113" t="s">
        <v>95</v>
      </c>
      <c r="P2113" t="s">
        <v>131</v>
      </c>
      <c r="Q2113" t="s">
        <v>119</v>
      </c>
      <c r="R2113" t="s">
        <v>129</v>
      </c>
      <c r="S2113" t="s">
        <v>537</v>
      </c>
      <c r="T2113">
        <v>3.61</v>
      </c>
      <c r="U2113">
        <v>2300</v>
      </c>
      <c r="V2113" t="s">
        <v>8</v>
      </c>
      <c r="W2113">
        <v>27.986000000000001</v>
      </c>
      <c r="X2113">
        <v>5.8099999999999999E-2</v>
      </c>
      <c r="Y2113">
        <v>0</v>
      </c>
      <c r="Z2113">
        <v>16.831900000000001</v>
      </c>
      <c r="AA2113">
        <v>3.8800000000000001E-2</v>
      </c>
      <c r="AB2113">
        <v>0</v>
      </c>
      <c r="AC2113" t="s">
        <v>538</v>
      </c>
      <c r="AD2113">
        <v>1</v>
      </c>
      <c r="AE2113">
        <v>1</v>
      </c>
      <c r="AF2113">
        <f>IF(EnergyImpactLookups[[#This Row],[MAT]]="AR",EnergyImpactLookups[[#This Row],[APreWBkWh]],"")</f>
        <v>27.986000000000001</v>
      </c>
      <c r="AG2113">
        <f>IF(EnergyImpactLookups[[#This Row],[MAT]]="AR",EnergyImpactLookups[[#This Row],[APreWBkW]],"")</f>
        <v>5.8099999999999999E-2</v>
      </c>
      <c r="AH2113" s="19">
        <f>IF(EnergyImpactLookups[[#This Row],[MAT]]="AR",EnergyImpactLookups[[#This Row],[APreWBtherm]],"")</f>
        <v>0</v>
      </c>
      <c r="AJ2113">
        <f>IF(EnergyImpactLookups[[#This Row],[MAT]]="AR",EnergyImpactLookups[[#This Row],[APreWBkW]],EnergyImpactLookups[[#This Row],[AStdWBkW]])</f>
        <v>5.8099999999999999E-2</v>
      </c>
      <c r="AK2113">
        <f>IF(EnergyImpactLookups[[#This Row],[MAT]]="AR",EnergyImpactLookups[[#This Row],[APreWBkWh]],EnergyImpactLookups[[#This Row],[AStdWBkWh]])</f>
        <v>27.986000000000001</v>
      </c>
      <c r="AL2113">
        <f>IF(EnergyImpactLookups[[#This Row],[MAT]]="AR",EnergyImpactLookups[[#This Row],[APreWBtherm]],EnergyImpactLookups[[#This Row],[AStdWBtherm]])</f>
        <v>0</v>
      </c>
      <c r="AM2113">
        <f>IF(EnergyImpactLookups[[#This Row],[MAT]]="AR",EnergyImpactLookups[[#This Row],[AStdWBkW]],0)</f>
        <v>3.8800000000000001E-2</v>
      </c>
      <c r="AN2113">
        <f>IF(EnergyImpactLookups[[#This Row],[MAT]]="AR",EnergyImpactLookups[[#This Row],[AStdWBkWh]],0)</f>
        <v>16.831900000000001</v>
      </c>
      <c r="AO2113">
        <f>IF(EnergyImpactLookups[[#This Row],[MAT]]="AR",EnergyImpactLookups[[#This Row],[AStdWBtherm]],0)</f>
        <v>0</v>
      </c>
    </row>
    <row r="2114" spans="1:41" x14ac:dyDescent="0.3">
      <c r="A2114" t="s">
        <v>604</v>
      </c>
      <c r="B2114" t="s">
        <v>532</v>
      </c>
      <c r="C2114" t="s">
        <v>197</v>
      </c>
      <c r="D2114" t="s">
        <v>723</v>
      </c>
      <c r="E2114" t="s">
        <v>533</v>
      </c>
      <c r="F2114" t="s">
        <v>534</v>
      </c>
      <c r="G2114" t="s">
        <v>365</v>
      </c>
      <c r="H2114" t="s">
        <v>126</v>
      </c>
      <c r="I2114" t="s">
        <v>685</v>
      </c>
      <c r="J2114" t="s">
        <v>605</v>
      </c>
      <c r="K2114" t="s">
        <v>128</v>
      </c>
      <c r="L2114" t="s">
        <v>12</v>
      </c>
      <c r="M2114" t="s">
        <v>536</v>
      </c>
      <c r="N2114" s="1">
        <v>44167</v>
      </c>
      <c r="O2114" t="s">
        <v>95</v>
      </c>
      <c r="P2114" t="s">
        <v>127</v>
      </c>
      <c r="Q2114" t="s">
        <v>99</v>
      </c>
      <c r="R2114" t="s">
        <v>129</v>
      </c>
      <c r="S2114" t="s">
        <v>537</v>
      </c>
      <c r="T2114">
        <v>3.5</v>
      </c>
      <c r="U2114">
        <v>1240</v>
      </c>
      <c r="V2114" t="s">
        <v>8</v>
      </c>
      <c r="W2114">
        <v>9.5351999999999997</v>
      </c>
      <c r="X2114">
        <v>0</v>
      </c>
      <c r="Y2114">
        <v>0</v>
      </c>
      <c r="Z2114">
        <v>6.7493999999999996</v>
      </c>
      <c r="AA2114">
        <v>0</v>
      </c>
      <c r="AB2114">
        <v>0</v>
      </c>
      <c r="AC2114" t="s">
        <v>538</v>
      </c>
      <c r="AD2114">
        <v>1</v>
      </c>
      <c r="AE2114">
        <v>1</v>
      </c>
      <c r="AF2114">
        <f>IF(EnergyImpactLookups[[#This Row],[MAT]]="AR",EnergyImpactLookups[[#This Row],[APreWBkWh]],"")</f>
        <v>9.5351999999999997</v>
      </c>
      <c r="AG2114">
        <f>IF(EnergyImpactLookups[[#This Row],[MAT]]="AR",EnergyImpactLookups[[#This Row],[APreWBkW]],"")</f>
        <v>0</v>
      </c>
      <c r="AH2114" s="19">
        <f>IF(EnergyImpactLookups[[#This Row],[MAT]]="AR",EnergyImpactLookups[[#This Row],[APreWBtherm]],"")</f>
        <v>0</v>
      </c>
      <c r="AJ2114">
        <f>IF(EnergyImpactLookups[[#This Row],[MAT]]="AR",EnergyImpactLookups[[#This Row],[APreWBkW]],EnergyImpactLookups[[#This Row],[AStdWBkW]])</f>
        <v>0</v>
      </c>
      <c r="AK2114">
        <f>IF(EnergyImpactLookups[[#This Row],[MAT]]="AR",EnergyImpactLookups[[#This Row],[APreWBkWh]],EnergyImpactLookups[[#This Row],[AStdWBkWh]])</f>
        <v>9.5351999999999997</v>
      </c>
      <c r="AL2114">
        <f>IF(EnergyImpactLookups[[#This Row],[MAT]]="AR",EnergyImpactLookups[[#This Row],[APreWBtherm]],EnergyImpactLookups[[#This Row],[AStdWBtherm]])</f>
        <v>0</v>
      </c>
      <c r="AM2114">
        <f>IF(EnergyImpactLookups[[#This Row],[MAT]]="AR",EnergyImpactLookups[[#This Row],[AStdWBkW]],0)</f>
        <v>0</v>
      </c>
      <c r="AN2114">
        <f>IF(EnergyImpactLookups[[#This Row],[MAT]]="AR",EnergyImpactLookups[[#This Row],[AStdWBkWh]],0)</f>
        <v>6.7493999999999996</v>
      </c>
      <c r="AO2114">
        <f>IF(EnergyImpactLookups[[#This Row],[MAT]]="AR",EnergyImpactLookups[[#This Row],[AStdWBtherm]],0)</f>
        <v>0</v>
      </c>
    </row>
    <row r="2115" spans="1:41" x14ac:dyDescent="0.3">
      <c r="A2115" t="s">
        <v>604</v>
      </c>
      <c r="B2115" t="s">
        <v>532</v>
      </c>
      <c r="C2115" t="s">
        <v>197</v>
      </c>
      <c r="D2115" t="s">
        <v>723</v>
      </c>
      <c r="E2115" t="s">
        <v>533</v>
      </c>
      <c r="F2115" t="s">
        <v>534</v>
      </c>
      <c r="G2115" t="s">
        <v>365</v>
      </c>
      <c r="H2115" t="s">
        <v>126</v>
      </c>
      <c r="I2115" t="s">
        <v>685</v>
      </c>
      <c r="J2115" t="s">
        <v>605</v>
      </c>
      <c r="K2115" t="s">
        <v>128</v>
      </c>
      <c r="L2115" t="s">
        <v>12</v>
      </c>
      <c r="M2115" t="s">
        <v>536</v>
      </c>
      <c r="N2115" s="1">
        <v>44167</v>
      </c>
      <c r="O2115" t="s">
        <v>95</v>
      </c>
      <c r="P2115" t="s">
        <v>127</v>
      </c>
      <c r="Q2115" t="s">
        <v>103</v>
      </c>
      <c r="R2115" t="s">
        <v>129</v>
      </c>
      <c r="S2115" t="s">
        <v>537</v>
      </c>
      <c r="T2115">
        <v>3.5</v>
      </c>
      <c r="U2115">
        <v>1240</v>
      </c>
      <c r="V2115" t="s">
        <v>8</v>
      </c>
      <c r="W2115">
        <v>53.277900000000002</v>
      </c>
      <c r="X2115">
        <v>0.11799999999999999</v>
      </c>
      <c r="Y2115">
        <v>0</v>
      </c>
      <c r="Z2115">
        <v>37.923000000000002</v>
      </c>
      <c r="AA2115">
        <v>8.4199999999999997E-2</v>
      </c>
      <c r="AB2115">
        <v>0</v>
      </c>
      <c r="AC2115" t="s">
        <v>538</v>
      </c>
      <c r="AD2115">
        <v>1</v>
      </c>
      <c r="AE2115">
        <v>1</v>
      </c>
      <c r="AF2115">
        <f>IF(EnergyImpactLookups[[#This Row],[MAT]]="AR",EnergyImpactLookups[[#This Row],[APreWBkWh]],"")</f>
        <v>53.277900000000002</v>
      </c>
      <c r="AG2115">
        <f>IF(EnergyImpactLookups[[#This Row],[MAT]]="AR",EnergyImpactLookups[[#This Row],[APreWBkW]],"")</f>
        <v>0.11799999999999999</v>
      </c>
      <c r="AH2115" s="19">
        <f>IF(EnergyImpactLookups[[#This Row],[MAT]]="AR",EnergyImpactLookups[[#This Row],[APreWBtherm]],"")</f>
        <v>0</v>
      </c>
      <c r="AJ2115">
        <f>IF(EnergyImpactLookups[[#This Row],[MAT]]="AR",EnergyImpactLookups[[#This Row],[APreWBkW]],EnergyImpactLookups[[#This Row],[AStdWBkW]])</f>
        <v>0.11799999999999999</v>
      </c>
      <c r="AK2115">
        <f>IF(EnergyImpactLookups[[#This Row],[MAT]]="AR",EnergyImpactLookups[[#This Row],[APreWBkWh]],EnergyImpactLookups[[#This Row],[AStdWBkWh]])</f>
        <v>53.277900000000002</v>
      </c>
      <c r="AL2115">
        <f>IF(EnergyImpactLookups[[#This Row],[MAT]]="AR",EnergyImpactLookups[[#This Row],[APreWBtherm]],EnergyImpactLookups[[#This Row],[AStdWBtherm]])</f>
        <v>0</v>
      </c>
      <c r="AM2115">
        <f>IF(EnergyImpactLookups[[#This Row],[MAT]]="AR",EnergyImpactLookups[[#This Row],[AStdWBkW]],0)</f>
        <v>8.4199999999999997E-2</v>
      </c>
      <c r="AN2115">
        <f>IF(EnergyImpactLookups[[#This Row],[MAT]]="AR",EnergyImpactLookups[[#This Row],[AStdWBkWh]],0)</f>
        <v>37.923000000000002</v>
      </c>
      <c r="AO2115">
        <f>IF(EnergyImpactLookups[[#This Row],[MAT]]="AR",EnergyImpactLookups[[#This Row],[AStdWBtherm]],0)</f>
        <v>0</v>
      </c>
    </row>
    <row r="2116" spans="1:41" x14ac:dyDescent="0.3">
      <c r="A2116" t="s">
        <v>604</v>
      </c>
      <c r="B2116" t="s">
        <v>532</v>
      </c>
      <c r="C2116" t="s">
        <v>197</v>
      </c>
      <c r="D2116" t="s">
        <v>723</v>
      </c>
      <c r="E2116" t="s">
        <v>533</v>
      </c>
      <c r="F2116" t="s">
        <v>534</v>
      </c>
      <c r="G2116" t="s">
        <v>365</v>
      </c>
      <c r="H2116" t="s">
        <v>126</v>
      </c>
      <c r="I2116" t="s">
        <v>685</v>
      </c>
      <c r="J2116" t="s">
        <v>605</v>
      </c>
      <c r="K2116" t="s">
        <v>128</v>
      </c>
      <c r="L2116" t="s">
        <v>12</v>
      </c>
      <c r="M2116" t="s">
        <v>536</v>
      </c>
      <c r="N2116" s="1">
        <v>44167</v>
      </c>
      <c r="O2116" t="s">
        <v>95</v>
      </c>
      <c r="P2116" t="s">
        <v>127</v>
      </c>
      <c r="Q2116" t="s">
        <v>104</v>
      </c>
      <c r="R2116" t="s">
        <v>129</v>
      </c>
      <c r="S2116" t="s">
        <v>537</v>
      </c>
      <c r="T2116">
        <v>3.5</v>
      </c>
      <c r="U2116">
        <v>1240</v>
      </c>
      <c r="V2116" t="s">
        <v>8</v>
      </c>
      <c r="W2116">
        <v>20.7209</v>
      </c>
      <c r="X2116">
        <v>7.7100000000000002E-2</v>
      </c>
      <c r="Y2116">
        <v>0</v>
      </c>
      <c r="Z2116">
        <v>14.664199999999999</v>
      </c>
      <c r="AA2116">
        <v>5.5E-2</v>
      </c>
      <c r="AB2116">
        <v>0</v>
      </c>
      <c r="AC2116" t="s">
        <v>538</v>
      </c>
      <c r="AD2116">
        <v>1</v>
      </c>
      <c r="AE2116">
        <v>1</v>
      </c>
      <c r="AF2116">
        <f>IF(EnergyImpactLookups[[#This Row],[MAT]]="AR",EnergyImpactLookups[[#This Row],[APreWBkWh]],"")</f>
        <v>20.7209</v>
      </c>
      <c r="AG2116">
        <f>IF(EnergyImpactLookups[[#This Row],[MAT]]="AR",EnergyImpactLookups[[#This Row],[APreWBkW]],"")</f>
        <v>7.7100000000000002E-2</v>
      </c>
      <c r="AH2116" s="19">
        <f>IF(EnergyImpactLookups[[#This Row],[MAT]]="AR",EnergyImpactLookups[[#This Row],[APreWBtherm]],"")</f>
        <v>0</v>
      </c>
      <c r="AJ2116">
        <f>IF(EnergyImpactLookups[[#This Row],[MAT]]="AR",EnergyImpactLookups[[#This Row],[APreWBkW]],EnergyImpactLookups[[#This Row],[AStdWBkW]])</f>
        <v>7.7100000000000002E-2</v>
      </c>
      <c r="AK2116">
        <f>IF(EnergyImpactLookups[[#This Row],[MAT]]="AR",EnergyImpactLookups[[#This Row],[APreWBkWh]],EnergyImpactLookups[[#This Row],[AStdWBkWh]])</f>
        <v>20.7209</v>
      </c>
      <c r="AL2116">
        <f>IF(EnergyImpactLookups[[#This Row],[MAT]]="AR",EnergyImpactLookups[[#This Row],[APreWBtherm]],EnergyImpactLookups[[#This Row],[AStdWBtherm]])</f>
        <v>0</v>
      </c>
      <c r="AM2116">
        <f>IF(EnergyImpactLookups[[#This Row],[MAT]]="AR",EnergyImpactLookups[[#This Row],[AStdWBkW]],0)</f>
        <v>5.5E-2</v>
      </c>
      <c r="AN2116">
        <f>IF(EnergyImpactLookups[[#This Row],[MAT]]="AR",EnergyImpactLookups[[#This Row],[AStdWBkWh]],0)</f>
        <v>14.664199999999999</v>
      </c>
      <c r="AO2116">
        <f>IF(EnergyImpactLookups[[#This Row],[MAT]]="AR",EnergyImpactLookups[[#This Row],[AStdWBtherm]],0)</f>
        <v>0</v>
      </c>
    </row>
    <row r="2117" spans="1:41" x14ac:dyDescent="0.3">
      <c r="A2117" t="s">
        <v>604</v>
      </c>
      <c r="B2117" t="s">
        <v>532</v>
      </c>
      <c r="C2117" t="s">
        <v>197</v>
      </c>
      <c r="D2117" t="s">
        <v>723</v>
      </c>
      <c r="E2117" t="s">
        <v>533</v>
      </c>
      <c r="F2117" t="s">
        <v>534</v>
      </c>
      <c r="G2117" t="s">
        <v>365</v>
      </c>
      <c r="H2117" t="s">
        <v>126</v>
      </c>
      <c r="I2117" t="s">
        <v>685</v>
      </c>
      <c r="J2117" t="s">
        <v>605</v>
      </c>
      <c r="K2117" t="s">
        <v>128</v>
      </c>
      <c r="L2117" t="s">
        <v>12</v>
      </c>
      <c r="M2117" t="s">
        <v>536</v>
      </c>
      <c r="N2117" s="1">
        <v>44167</v>
      </c>
      <c r="O2117" t="s">
        <v>95</v>
      </c>
      <c r="P2117" t="s">
        <v>127</v>
      </c>
      <c r="Q2117" t="s">
        <v>105</v>
      </c>
      <c r="R2117" t="s">
        <v>129</v>
      </c>
      <c r="S2117" t="s">
        <v>537</v>
      </c>
      <c r="T2117">
        <v>3.5</v>
      </c>
      <c r="U2117">
        <v>1240</v>
      </c>
      <c r="V2117" t="s">
        <v>8</v>
      </c>
      <c r="W2117">
        <v>82.969300000000004</v>
      </c>
      <c r="X2117">
        <v>0.13159999999999999</v>
      </c>
      <c r="Y2117">
        <v>0</v>
      </c>
      <c r="Z2117">
        <v>59.0914</v>
      </c>
      <c r="AA2117">
        <v>9.3899999999999997E-2</v>
      </c>
      <c r="AB2117">
        <v>0</v>
      </c>
      <c r="AC2117" t="s">
        <v>538</v>
      </c>
      <c r="AD2117">
        <v>1</v>
      </c>
      <c r="AE2117">
        <v>1</v>
      </c>
      <c r="AF2117">
        <f>IF(EnergyImpactLookups[[#This Row],[MAT]]="AR",EnergyImpactLookups[[#This Row],[APreWBkWh]],"")</f>
        <v>82.969300000000004</v>
      </c>
      <c r="AG2117">
        <f>IF(EnergyImpactLookups[[#This Row],[MAT]]="AR",EnergyImpactLookups[[#This Row],[APreWBkW]],"")</f>
        <v>0.13159999999999999</v>
      </c>
      <c r="AH2117" s="19">
        <f>IF(EnergyImpactLookups[[#This Row],[MAT]]="AR",EnergyImpactLookups[[#This Row],[APreWBtherm]],"")</f>
        <v>0</v>
      </c>
      <c r="AJ2117">
        <f>IF(EnergyImpactLookups[[#This Row],[MAT]]="AR",EnergyImpactLookups[[#This Row],[APreWBkW]],EnergyImpactLookups[[#This Row],[AStdWBkW]])</f>
        <v>0.13159999999999999</v>
      </c>
      <c r="AK2117">
        <f>IF(EnergyImpactLookups[[#This Row],[MAT]]="AR",EnergyImpactLookups[[#This Row],[APreWBkWh]],EnergyImpactLookups[[#This Row],[AStdWBkWh]])</f>
        <v>82.969300000000004</v>
      </c>
      <c r="AL2117">
        <f>IF(EnergyImpactLookups[[#This Row],[MAT]]="AR",EnergyImpactLookups[[#This Row],[APreWBtherm]],EnergyImpactLookups[[#This Row],[AStdWBtherm]])</f>
        <v>0</v>
      </c>
      <c r="AM2117">
        <f>IF(EnergyImpactLookups[[#This Row],[MAT]]="AR",EnergyImpactLookups[[#This Row],[AStdWBkW]],0)</f>
        <v>9.3899999999999997E-2</v>
      </c>
      <c r="AN2117">
        <f>IF(EnergyImpactLookups[[#This Row],[MAT]]="AR",EnergyImpactLookups[[#This Row],[AStdWBkWh]],0)</f>
        <v>59.0914</v>
      </c>
      <c r="AO2117">
        <f>IF(EnergyImpactLookups[[#This Row],[MAT]]="AR",EnergyImpactLookups[[#This Row],[AStdWBtherm]],0)</f>
        <v>0</v>
      </c>
    </row>
    <row r="2118" spans="1:41" x14ac:dyDescent="0.3">
      <c r="A2118" t="s">
        <v>604</v>
      </c>
      <c r="B2118" t="s">
        <v>532</v>
      </c>
      <c r="C2118" t="s">
        <v>197</v>
      </c>
      <c r="D2118" t="s">
        <v>723</v>
      </c>
      <c r="E2118" t="s">
        <v>533</v>
      </c>
      <c r="F2118" t="s">
        <v>534</v>
      </c>
      <c r="G2118" t="s">
        <v>365</v>
      </c>
      <c r="H2118" t="s">
        <v>126</v>
      </c>
      <c r="I2118" t="s">
        <v>685</v>
      </c>
      <c r="J2118" t="s">
        <v>605</v>
      </c>
      <c r="K2118" t="s">
        <v>128</v>
      </c>
      <c r="L2118" t="s">
        <v>12</v>
      </c>
      <c r="M2118" t="s">
        <v>536</v>
      </c>
      <c r="N2118" s="1">
        <v>44167</v>
      </c>
      <c r="O2118" t="s">
        <v>95</v>
      </c>
      <c r="P2118" t="s">
        <v>127</v>
      </c>
      <c r="Q2118" t="s">
        <v>106</v>
      </c>
      <c r="R2118" t="s">
        <v>129</v>
      </c>
      <c r="S2118" t="s">
        <v>537</v>
      </c>
      <c r="T2118">
        <v>3.5</v>
      </c>
      <c r="U2118">
        <v>1240</v>
      </c>
      <c r="V2118" t="s">
        <v>8</v>
      </c>
      <c r="W2118">
        <v>17.0259</v>
      </c>
      <c r="X2118">
        <v>4.41E-2</v>
      </c>
      <c r="Y2118">
        <v>0</v>
      </c>
      <c r="Z2118">
        <v>12.004899999999999</v>
      </c>
      <c r="AA2118">
        <v>3.15E-2</v>
      </c>
      <c r="AB2118">
        <v>0</v>
      </c>
      <c r="AC2118" t="s">
        <v>538</v>
      </c>
      <c r="AD2118">
        <v>1</v>
      </c>
      <c r="AE2118">
        <v>1</v>
      </c>
      <c r="AF2118">
        <f>IF(EnergyImpactLookups[[#This Row],[MAT]]="AR",EnergyImpactLookups[[#This Row],[APreWBkWh]],"")</f>
        <v>17.0259</v>
      </c>
      <c r="AG2118">
        <f>IF(EnergyImpactLookups[[#This Row],[MAT]]="AR",EnergyImpactLookups[[#This Row],[APreWBkW]],"")</f>
        <v>4.41E-2</v>
      </c>
      <c r="AH2118" s="19">
        <f>IF(EnergyImpactLookups[[#This Row],[MAT]]="AR",EnergyImpactLookups[[#This Row],[APreWBtherm]],"")</f>
        <v>0</v>
      </c>
      <c r="AJ2118">
        <f>IF(EnergyImpactLookups[[#This Row],[MAT]]="AR",EnergyImpactLookups[[#This Row],[APreWBkW]],EnergyImpactLookups[[#This Row],[AStdWBkW]])</f>
        <v>4.41E-2</v>
      </c>
      <c r="AK2118">
        <f>IF(EnergyImpactLookups[[#This Row],[MAT]]="AR",EnergyImpactLookups[[#This Row],[APreWBkWh]],EnergyImpactLookups[[#This Row],[AStdWBkWh]])</f>
        <v>17.0259</v>
      </c>
      <c r="AL2118">
        <f>IF(EnergyImpactLookups[[#This Row],[MAT]]="AR",EnergyImpactLookups[[#This Row],[APreWBtherm]],EnergyImpactLookups[[#This Row],[AStdWBtherm]])</f>
        <v>0</v>
      </c>
      <c r="AM2118">
        <f>IF(EnergyImpactLookups[[#This Row],[MAT]]="AR",EnergyImpactLookups[[#This Row],[AStdWBkW]],0)</f>
        <v>3.15E-2</v>
      </c>
      <c r="AN2118">
        <f>IF(EnergyImpactLookups[[#This Row],[MAT]]="AR",EnergyImpactLookups[[#This Row],[AStdWBkWh]],0)</f>
        <v>12.004899999999999</v>
      </c>
      <c r="AO2118">
        <f>IF(EnergyImpactLookups[[#This Row],[MAT]]="AR",EnergyImpactLookups[[#This Row],[AStdWBtherm]],0)</f>
        <v>0</v>
      </c>
    </row>
    <row r="2119" spans="1:41" x14ac:dyDescent="0.3">
      <c r="A2119" t="s">
        <v>604</v>
      </c>
      <c r="B2119" t="s">
        <v>532</v>
      </c>
      <c r="C2119" t="s">
        <v>197</v>
      </c>
      <c r="D2119" t="s">
        <v>723</v>
      </c>
      <c r="E2119" t="s">
        <v>533</v>
      </c>
      <c r="F2119" t="s">
        <v>534</v>
      </c>
      <c r="G2119" t="s">
        <v>365</v>
      </c>
      <c r="H2119" t="s">
        <v>126</v>
      </c>
      <c r="I2119" t="s">
        <v>685</v>
      </c>
      <c r="J2119" t="s">
        <v>605</v>
      </c>
      <c r="K2119" t="s">
        <v>128</v>
      </c>
      <c r="L2119" t="s">
        <v>12</v>
      </c>
      <c r="M2119" t="s">
        <v>536</v>
      </c>
      <c r="N2119" s="1">
        <v>44167</v>
      </c>
      <c r="O2119" t="s">
        <v>95</v>
      </c>
      <c r="P2119" t="s">
        <v>127</v>
      </c>
      <c r="Q2119" t="s">
        <v>107</v>
      </c>
      <c r="R2119" t="s">
        <v>129</v>
      </c>
      <c r="S2119" t="s">
        <v>537</v>
      </c>
      <c r="T2119">
        <v>3.5</v>
      </c>
      <c r="U2119">
        <v>1240</v>
      </c>
      <c r="V2119" t="s">
        <v>8</v>
      </c>
      <c r="W2119">
        <v>81.356999999999999</v>
      </c>
      <c r="X2119">
        <v>7.6999999999999999E-2</v>
      </c>
      <c r="Y2119">
        <v>0</v>
      </c>
      <c r="Z2119">
        <v>57.983400000000003</v>
      </c>
      <c r="AA2119">
        <v>5.5E-2</v>
      </c>
      <c r="AB2119">
        <v>0</v>
      </c>
      <c r="AC2119" t="s">
        <v>538</v>
      </c>
      <c r="AD2119">
        <v>1</v>
      </c>
      <c r="AE2119">
        <v>1</v>
      </c>
      <c r="AF2119">
        <f>IF(EnergyImpactLookups[[#This Row],[MAT]]="AR",EnergyImpactLookups[[#This Row],[APreWBkWh]],"")</f>
        <v>81.356999999999999</v>
      </c>
      <c r="AG2119">
        <f>IF(EnergyImpactLookups[[#This Row],[MAT]]="AR",EnergyImpactLookups[[#This Row],[APreWBkW]],"")</f>
        <v>7.6999999999999999E-2</v>
      </c>
      <c r="AH2119" s="19">
        <f>IF(EnergyImpactLookups[[#This Row],[MAT]]="AR",EnergyImpactLookups[[#This Row],[APreWBtherm]],"")</f>
        <v>0</v>
      </c>
      <c r="AJ2119">
        <f>IF(EnergyImpactLookups[[#This Row],[MAT]]="AR",EnergyImpactLookups[[#This Row],[APreWBkW]],EnergyImpactLookups[[#This Row],[AStdWBkW]])</f>
        <v>7.6999999999999999E-2</v>
      </c>
      <c r="AK2119">
        <f>IF(EnergyImpactLookups[[#This Row],[MAT]]="AR",EnergyImpactLookups[[#This Row],[APreWBkWh]],EnergyImpactLookups[[#This Row],[AStdWBkWh]])</f>
        <v>81.356999999999999</v>
      </c>
      <c r="AL2119">
        <f>IF(EnergyImpactLookups[[#This Row],[MAT]]="AR",EnergyImpactLookups[[#This Row],[APreWBtherm]],EnergyImpactLookups[[#This Row],[AStdWBtherm]])</f>
        <v>0</v>
      </c>
      <c r="AM2119">
        <f>IF(EnergyImpactLookups[[#This Row],[MAT]]="AR",EnergyImpactLookups[[#This Row],[AStdWBkW]],0)</f>
        <v>5.5E-2</v>
      </c>
      <c r="AN2119">
        <f>IF(EnergyImpactLookups[[#This Row],[MAT]]="AR",EnergyImpactLookups[[#This Row],[AStdWBkWh]],0)</f>
        <v>57.983400000000003</v>
      </c>
      <c r="AO2119">
        <f>IF(EnergyImpactLookups[[#This Row],[MAT]]="AR",EnergyImpactLookups[[#This Row],[AStdWBtherm]],0)</f>
        <v>0</v>
      </c>
    </row>
    <row r="2120" spans="1:41" x14ac:dyDescent="0.3">
      <c r="A2120" t="s">
        <v>604</v>
      </c>
      <c r="B2120" t="s">
        <v>532</v>
      </c>
      <c r="C2120" t="s">
        <v>197</v>
      </c>
      <c r="D2120" t="s">
        <v>723</v>
      </c>
      <c r="E2120" t="s">
        <v>533</v>
      </c>
      <c r="F2120" t="s">
        <v>534</v>
      </c>
      <c r="G2120" t="s">
        <v>365</v>
      </c>
      <c r="H2120" t="s">
        <v>126</v>
      </c>
      <c r="I2120" t="s">
        <v>685</v>
      </c>
      <c r="J2120" t="s">
        <v>605</v>
      </c>
      <c r="K2120" t="s">
        <v>128</v>
      </c>
      <c r="L2120" t="s">
        <v>12</v>
      </c>
      <c r="M2120" t="s">
        <v>536</v>
      </c>
      <c r="N2120" s="1">
        <v>44167</v>
      </c>
      <c r="O2120" t="s">
        <v>95</v>
      </c>
      <c r="P2120" t="s">
        <v>127</v>
      </c>
      <c r="Q2120" t="s">
        <v>109</v>
      </c>
      <c r="R2120" t="s">
        <v>129</v>
      </c>
      <c r="S2120" t="s">
        <v>537</v>
      </c>
      <c r="T2120">
        <v>3.5</v>
      </c>
      <c r="U2120">
        <v>1240</v>
      </c>
      <c r="V2120" t="s">
        <v>8</v>
      </c>
      <c r="W2120">
        <v>71.952600000000004</v>
      </c>
      <c r="X2120">
        <v>6.3500000000000001E-2</v>
      </c>
      <c r="Y2120">
        <v>0</v>
      </c>
      <c r="Z2120">
        <v>51.270699999999998</v>
      </c>
      <c r="AA2120">
        <v>4.53E-2</v>
      </c>
      <c r="AB2120">
        <v>0</v>
      </c>
      <c r="AC2120" t="s">
        <v>538</v>
      </c>
      <c r="AD2120">
        <v>1</v>
      </c>
      <c r="AE2120">
        <v>1</v>
      </c>
      <c r="AF2120">
        <f>IF(EnergyImpactLookups[[#This Row],[MAT]]="AR",EnergyImpactLookups[[#This Row],[APreWBkWh]],"")</f>
        <v>71.952600000000004</v>
      </c>
      <c r="AG2120">
        <f>IF(EnergyImpactLookups[[#This Row],[MAT]]="AR",EnergyImpactLookups[[#This Row],[APreWBkW]],"")</f>
        <v>6.3500000000000001E-2</v>
      </c>
      <c r="AH2120" s="19">
        <f>IF(EnergyImpactLookups[[#This Row],[MAT]]="AR",EnergyImpactLookups[[#This Row],[APreWBtherm]],"")</f>
        <v>0</v>
      </c>
      <c r="AJ2120">
        <f>IF(EnergyImpactLookups[[#This Row],[MAT]]="AR",EnergyImpactLookups[[#This Row],[APreWBkW]],EnergyImpactLookups[[#This Row],[AStdWBkW]])</f>
        <v>6.3500000000000001E-2</v>
      </c>
      <c r="AK2120">
        <f>IF(EnergyImpactLookups[[#This Row],[MAT]]="AR",EnergyImpactLookups[[#This Row],[APreWBkWh]],EnergyImpactLookups[[#This Row],[AStdWBkWh]])</f>
        <v>71.952600000000004</v>
      </c>
      <c r="AL2120">
        <f>IF(EnergyImpactLookups[[#This Row],[MAT]]="AR",EnergyImpactLookups[[#This Row],[APreWBtherm]],EnergyImpactLookups[[#This Row],[AStdWBtherm]])</f>
        <v>0</v>
      </c>
      <c r="AM2120">
        <f>IF(EnergyImpactLookups[[#This Row],[MAT]]="AR",EnergyImpactLookups[[#This Row],[AStdWBkW]],0)</f>
        <v>4.53E-2</v>
      </c>
      <c r="AN2120">
        <f>IF(EnergyImpactLookups[[#This Row],[MAT]]="AR",EnergyImpactLookups[[#This Row],[AStdWBkWh]],0)</f>
        <v>51.270699999999998</v>
      </c>
      <c r="AO2120">
        <f>IF(EnergyImpactLookups[[#This Row],[MAT]]="AR",EnergyImpactLookups[[#This Row],[AStdWBtherm]],0)</f>
        <v>0</v>
      </c>
    </row>
    <row r="2121" spans="1:41" x14ac:dyDescent="0.3">
      <c r="A2121" t="s">
        <v>604</v>
      </c>
      <c r="B2121" t="s">
        <v>532</v>
      </c>
      <c r="C2121" t="s">
        <v>197</v>
      </c>
      <c r="D2121" t="s">
        <v>723</v>
      </c>
      <c r="E2121" t="s">
        <v>533</v>
      </c>
      <c r="F2121" t="s">
        <v>534</v>
      </c>
      <c r="G2121" t="s">
        <v>365</v>
      </c>
      <c r="H2121" t="s">
        <v>126</v>
      </c>
      <c r="I2121" t="s">
        <v>685</v>
      </c>
      <c r="J2121" t="s">
        <v>605</v>
      </c>
      <c r="K2121" t="s">
        <v>128</v>
      </c>
      <c r="L2121" t="s">
        <v>12</v>
      </c>
      <c r="M2121" t="s">
        <v>536</v>
      </c>
      <c r="N2121" s="1">
        <v>44167</v>
      </c>
      <c r="O2121" t="s">
        <v>95</v>
      </c>
      <c r="P2121" t="s">
        <v>127</v>
      </c>
      <c r="Q2121" t="s">
        <v>111</v>
      </c>
      <c r="R2121" t="s">
        <v>129</v>
      </c>
      <c r="S2121" t="s">
        <v>537</v>
      </c>
      <c r="T2121">
        <v>3.5</v>
      </c>
      <c r="U2121">
        <v>1240</v>
      </c>
      <c r="V2121" t="s">
        <v>8</v>
      </c>
      <c r="W2121">
        <v>160.97040000000001</v>
      </c>
      <c r="X2121">
        <v>0.12670000000000001</v>
      </c>
      <c r="Y2121">
        <v>0</v>
      </c>
      <c r="Z2121">
        <v>114.78570000000001</v>
      </c>
      <c r="AA2121">
        <v>9.0399999999999994E-2</v>
      </c>
      <c r="AB2121">
        <v>0</v>
      </c>
      <c r="AC2121" t="s">
        <v>538</v>
      </c>
      <c r="AD2121">
        <v>1</v>
      </c>
      <c r="AE2121">
        <v>1</v>
      </c>
      <c r="AF2121">
        <f>IF(EnergyImpactLookups[[#This Row],[MAT]]="AR",EnergyImpactLookups[[#This Row],[APreWBkWh]],"")</f>
        <v>160.97040000000001</v>
      </c>
      <c r="AG2121">
        <f>IF(EnergyImpactLookups[[#This Row],[MAT]]="AR",EnergyImpactLookups[[#This Row],[APreWBkW]],"")</f>
        <v>0.12670000000000001</v>
      </c>
      <c r="AH2121" s="19">
        <f>IF(EnergyImpactLookups[[#This Row],[MAT]]="AR",EnergyImpactLookups[[#This Row],[APreWBtherm]],"")</f>
        <v>0</v>
      </c>
      <c r="AJ2121">
        <f>IF(EnergyImpactLookups[[#This Row],[MAT]]="AR",EnergyImpactLookups[[#This Row],[APreWBkW]],EnergyImpactLookups[[#This Row],[AStdWBkW]])</f>
        <v>0.12670000000000001</v>
      </c>
      <c r="AK2121">
        <f>IF(EnergyImpactLookups[[#This Row],[MAT]]="AR",EnergyImpactLookups[[#This Row],[APreWBkWh]],EnergyImpactLookups[[#This Row],[AStdWBkWh]])</f>
        <v>160.97040000000001</v>
      </c>
      <c r="AL2121">
        <f>IF(EnergyImpactLookups[[#This Row],[MAT]]="AR",EnergyImpactLookups[[#This Row],[APreWBtherm]],EnergyImpactLookups[[#This Row],[AStdWBtherm]])</f>
        <v>0</v>
      </c>
      <c r="AM2121">
        <f>IF(EnergyImpactLookups[[#This Row],[MAT]]="AR",EnergyImpactLookups[[#This Row],[AStdWBkW]],0)</f>
        <v>9.0399999999999994E-2</v>
      </c>
      <c r="AN2121">
        <f>IF(EnergyImpactLookups[[#This Row],[MAT]]="AR",EnergyImpactLookups[[#This Row],[AStdWBkWh]],0)</f>
        <v>114.78570000000001</v>
      </c>
      <c r="AO2121">
        <f>IF(EnergyImpactLookups[[#This Row],[MAT]]="AR",EnergyImpactLookups[[#This Row],[AStdWBtherm]],0)</f>
        <v>0</v>
      </c>
    </row>
    <row r="2122" spans="1:41" x14ac:dyDescent="0.3">
      <c r="A2122" t="s">
        <v>604</v>
      </c>
      <c r="B2122" t="s">
        <v>532</v>
      </c>
      <c r="C2122" t="s">
        <v>197</v>
      </c>
      <c r="D2122" t="s">
        <v>723</v>
      </c>
      <c r="E2122" t="s">
        <v>533</v>
      </c>
      <c r="F2122" t="s">
        <v>534</v>
      </c>
      <c r="G2122" t="s">
        <v>365</v>
      </c>
      <c r="H2122" t="s">
        <v>126</v>
      </c>
      <c r="I2122" t="s">
        <v>685</v>
      </c>
      <c r="J2122" t="s">
        <v>605</v>
      </c>
      <c r="K2122" t="s">
        <v>128</v>
      </c>
      <c r="L2122" t="s">
        <v>12</v>
      </c>
      <c r="M2122" t="s">
        <v>536</v>
      </c>
      <c r="N2122" s="1">
        <v>44167</v>
      </c>
      <c r="O2122" t="s">
        <v>95</v>
      </c>
      <c r="P2122" t="s">
        <v>127</v>
      </c>
      <c r="Q2122" t="s">
        <v>112</v>
      </c>
      <c r="R2122" t="s">
        <v>129</v>
      </c>
      <c r="S2122" t="s">
        <v>537</v>
      </c>
      <c r="T2122">
        <v>3.5</v>
      </c>
      <c r="U2122">
        <v>1240</v>
      </c>
      <c r="V2122" t="s">
        <v>8</v>
      </c>
      <c r="W2122">
        <v>136.75880000000001</v>
      </c>
      <c r="X2122">
        <v>0.13300000000000001</v>
      </c>
      <c r="Y2122">
        <v>0</v>
      </c>
      <c r="Z2122">
        <v>97.4863</v>
      </c>
      <c r="AA2122">
        <v>9.4899999999999998E-2</v>
      </c>
      <c r="AB2122">
        <v>0</v>
      </c>
      <c r="AC2122" t="s">
        <v>538</v>
      </c>
      <c r="AD2122">
        <v>1</v>
      </c>
      <c r="AE2122">
        <v>1</v>
      </c>
      <c r="AF2122">
        <f>IF(EnergyImpactLookups[[#This Row],[MAT]]="AR",EnergyImpactLookups[[#This Row],[APreWBkWh]],"")</f>
        <v>136.75880000000001</v>
      </c>
      <c r="AG2122">
        <f>IF(EnergyImpactLookups[[#This Row],[MAT]]="AR",EnergyImpactLookups[[#This Row],[APreWBkW]],"")</f>
        <v>0.13300000000000001</v>
      </c>
      <c r="AH2122" s="19">
        <f>IF(EnergyImpactLookups[[#This Row],[MAT]]="AR",EnergyImpactLookups[[#This Row],[APreWBtherm]],"")</f>
        <v>0</v>
      </c>
      <c r="AJ2122">
        <f>IF(EnergyImpactLookups[[#This Row],[MAT]]="AR",EnergyImpactLookups[[#This Row],[APreWBkW]],EnergyImpactLookups[[#This Row],[AStdWBkW]])</f>
        <v>0.13300000000000001</v>
      </c>
      <c r="AK2122">
        <f>IF(EnergyImpactLookups[[#This Row],[MAT]]="AR",EnergyImpactLookups[[#This Row],[APreWBkWh]],EnergyImpactLookups[[#This Row],[AStdWBkWh]])</f>
        <v>136.75880000000001</v>
      </c>
      <c r="AL2122">
        <f>IF(EnergyImpactLookups[[#This Row],[MAT]]="AR",EnergyImpactLookups[[#This Row],[APreWBtherm]],EnergyImpactLookups[[#This Row],[AStdWBtherm]])</f>
        <v>0</v>
      </c>
      <c r="AM2122">
        <f>IF(EnergyImpactLookups[[#This Row],[MAT]]="AR",EnergyImpactLookups[[#This Row],[AStdWBkW]],0)</f>
        <v>9.4899999999999998E-2</v>
      </c>
      <c r="AN2122">
        <f>IF(EnergyImpactLookups[[#This Row],[MAT]]="AR",EnergyImpactLookups[[#This Row],[AStdWBkWh]],0)</f>
        <v>97.4863</v>
      </c>
      <c r="AO2122">
        <f>IF(EnergyImpactLookups[[#This Row],[MAT]]="AR",EnergyImpactLookups[[#This Row],[AStdWBtherm]],0)</f>
        <v>0</v>
      </c>
    </row>
    <row r="2123" spans="1:41" x14ac:dyDescent="0.3">
      <c r="A2123" t="s">
        <v>604</v>
      </c>
      <c r="B2123" t="s">
        <v>532</v>
      </c>
      <c r="C2123" t="s">
        <v>197</v>
      </c>
      <c r="D2123" t="s">
        <v>723</v>
      </c>
      <c r="E2123" t="s">
        <v>533</v>
      </c>
      <c r="F2123" t="s">
        <v>534</v>
      </c>
      <c r="G2123" t="s">
        <v>365</v>
      </c>
      <c r="H2123" t="s">
        <v>126</v>
      </c>
      <c r="I2123" t="s">
        <v>685</v>
      </c>
      <c r="J2123" t="s">
        <v>605</v>
      </c>
      <c r="K2123" t="s">
        <v>128</v>
      </c>
      <c r="L2123" t="s">
        <v>12</v>
      </c>
      <c r="M2123" t="s">
        <v>536</v>
      </c>
      <c r="N2123" s="1">
        <v>44167</v>
      </c>
      <c r="O2123" t="s">
        <v>95</v>
      </c>
      <c r="P2123" t="s">
        <v>127</v>
      </c>
      <c r="Q2123" t="s">
        <v>113</v>
      </c>
      <c r="R2123" t="s">
        <v>129</v>
      </c>
      <c r="S2123" t="s">
        <v>537</v>
      </c>
      <c r="T2123">
        <v>3.5</v>
      </c>
      <c r="U2123">
        <v>1240</v>
      </c>
      <c r="V2123" t="s">
        <v>8</v>
      </c>
      <c r="W2123">
        <v>189.84049999999999</v>
      </c>
      <c r="X2123">
        <v>0.1469</v>
      </c>
      <c r="Y2123">
        <v>0</v>
      </c>
      <c r="Z2123">
        <v>135.3536</v>
      </c>
      <c r="AA2123">
        <v>0.1048</v>
      </c>
      <c r="AB2123">
        <v>0</v>
      </c>
      <c r="AC2123" t="s">
        <v>538</v>
      </c>
      <c r="AD2123">
        <v>1</v>
      </c>
      <c r="AE2123">
        <v>1</v>
      </c>
      <c r="AF2123">
        <f>IF(EnergyImpactLookups[[#This Row],[MAT]]="AR",EnergyImpactLookups[[#This Row],[APreWBkWh]],"")</f>
        <v>189.84049999999999</v>
      </c>
      <c r="AG2123">
        <f>IF(EnergyImpactLookups[[#This Row],[MAT]]="AR",EnergyImpactLookups[[#This Row],[APreWBkW]],"")</f>
        <v>0.1469</v>
      </c>
      <c r="AH2123" s="19">
        <f>IF(EnergyImpactLookups[[#This Row],[MAT]]="AR",EnergyImpactLookups[[#This Row],[APreWBtherm]],"")</f>
        <v>0</v>
      </c>
      <c r="AJ2123">
        <f>IF(EnergyImpactLookups[[#This Row],[MAT]]="AR",EnergyImpactLookups[[#This Row],[APreWBkW]],EnergyImpactLookups[[#This Row],[AStdWBkW]])</f>
        <v>0.1469</v>
      </c>
      <c r="AK2123">
        <f>IF(EnergyImpactLookups[[#This Row],[MAT]]="AR",EnergyImpactLookups[[#This Row],[APreWBkWh]],EnergyImpactLookups[[#This Row],[AStdWBkWh]])</f>
        <v>189.84049999999999</v>
      </c>
      <c r="AL2123">
        <f>IF(EnergyImpactLookups[[#This Row],[MAT]]="AR",EnergyImpactLookups[[#This Row],[APreWBtherm]],EnergyImpactLookups[[#This Row],[AStdWBtherm]])</f>
        <v>0</v>
      </c>
      <c r="AM2123">
        <f>IF(EnergyImpactLookups[[#This Row],[MAT]]="AR",EnergyImpactLookups[[#This Row],[AStdWBkW]],0)</f>
        <v>0.1048</v>
      </c>
      <c r="AN2123">
        <f>IF(EnergyImpactLookups[[#This Row],[MAT]]="AR",EnergyImpactLookups[[#This Row],[AStdWBkWh]],0)</f>
        <v>135.3536</v>
      </c>
      <c r="AO2123">
        <f>IF(EnergyImpactLookups[[#This Row],[MAT]]="AR",EnergyImpactLookups[[#This Row],[AStdWBtherm]],0)</f>
        <v>0</v>
      </c>
    </row>
    <row r="2124" spans="1:41" x14ac:dyDescent="0.3">
      <c r="A2124" t="s">
        <v>604</v>
      </c>
      <c r="B2124" t="s">
        <v>532</v>
      </c>
      <c r="C2124" t="s">
        <v>197</v>
      </c>
      <c r="D2124" t="s">
        <v>723</v>
      </c>
      <c r="E2124" t="s">
        <v>533</v>
      </c>
      <c r="F2124" t="s">
        <v>534</v>
      </c>
      <c r="G2124" t="s">
        <v>365</v>
      </c>
      <c r="H2124" t="s">
        <v>126</v>
      </c>
      <c r="I2124" t="s">
        <v>685</v>
      </c>
      <c r="J2124" t="s">
        <v>605</v>
      </c>
      <c r="K2124" t="s">
        <v>128</v>
      </c>
      <c r="L2124" t="s">
        <v>12</v>
      </c>
      <c r="M2124" t="s">
        <v>536</v>
      </c>
      <c r="N2124" s="1">
        <v>44167</v>
      </c>
      <c r="O2124" t="s">
        <v>95</v>
      </c>
      <c r="P2124" t="s">
        <v>127</v>
      </c>
      <c r="Q2124" t="s">
        <v>114</v>
      </c>
      <c r="R2124" t="s">
        <v>129</v>
      </c>
      <c r="S2124" t="s">
        <v>537</v>
      </c>
      <c r="T2124">
        <v>3.5</v>
      </c>
      <c r="U2124">
        <v>1240</v>
      </c>
      <c r="V2124" t="s">
        <v>8</v>
      </c>
      <c r="W2124">
        <v>204.4605</v>
      </c>
      <c r="X2124">
        <v>0.20380000000000001</v>
      </c>
      <c r="Y2124">
        <v>0</v>
      </c>
      <c r="Z2124">
        <v>145.68549999999999</v>
      </c>
      <c r="AA2124">
        <v>0.1454</v>
      </c>
      <c r="AB2124">
        <v>0</v>
      </c>
      <c r="AC2124" t="s">
        <v>538</v>
      </c>
      <c r="AD2124">
        <v>1</v>
      </c>
      <c r="AE2124">
        <v>1</v>
      </c>
      <c r="AF2124">
        <f>IF(EnergyImpactLookups[[#This Row],[MAT]]="AR",EnergyImpactLookups[[#This Row],[APreWBkWh]],"")</f>
        <v>204.4605</v>
      </c>
      <c r="AG2124">
        <f>IF(EnergyImpactLookups[[#This Row],[MAT]]="AR",EnergyImpactLookups[[#This Row],[APreWBkW]],"")</f>
        <v>0.20380000000000001</v>
      </c>
      <c r="AH2124" s="19">
        <f>IF(EnergyImpactLookups[[#This Row],[MAT]]="AR",EnergyImpactLookups[[#This Row],[APreWBtherm]],"")</f>
        <v>0</v>
      </c>
      <c r="AJ2124">
        <f>IF(EnergyImpactLookups[[#This Row],[MAT]]="AR",EnergyImpactLookups[[#This Row],[APreWBkW]],EnergyImpactLookups[[#This Row],[AStdWBkW]])</f>
        <v>0.20380000000000001</v>
      </c>
      <c r="AK2124">
        <f>IF(EnergyImpactLookups[[#This Row],[MAT]]="AR",EnergyImpactLookups[[#This Row],[APreWBkWh]],EnergyImpactLookups[[#This Row],[AStdWBkWh]])</f>
        <v>204.4605</v>
      </c>
      <c r="AL2124">
        <f>IF(EnergyImpactLookups[[#This Row],[MAT]]="AR",EnergyImpactLookups[[#This Row],[APreWBtherm]],EnergyImpactLookups[[#This Row],[AStdWBtherm]])</f>
        <v>0</v>
      </c>
      <c r="AM2124">
        <f>IF(EnergyImpactLookups[[#This Row],[MAT]]="AR",EnergyImpactLookups[[#This Row],[AStdWBkW]],0)</f>
        <v>0.1454</v>
      </c>
      <c r="AN2124">
        <f>IF(EnergyImpactLookups[[#This Row],[MAT]]="AR",EnergyImpactLookups[[#This Row],[AStdWBkWh]],0)</f>
        <v>145.68549999999999</v>
      </c>
      <c r="AO2124">
        <f>IF(EnergyImpactLookups[[#This Row],[MAT]]="AR",EnergyImpactLookups[[#This Row],[AStdWBtherm]],0)</f>
        <v>0</v>
      </c>
    </row>
    <row r="2125" spans="1:41" x14ac:dyDescent="0.3">
      <c r="A2125" t="s">
        <v>604</v>
      </c>
      <c r="B2125" t="s">
        <v>532</v>
      </c>
      <c r="C2125" t="s">
        <v>197</v>
      </c>
      <c r="D2125" t="s">
        <v>723</v>
      </c>
      <c r="E2125" t="s">
        <v>533</v>
      </c>
      <c r="F2125" t="s">
        <v>534</v>
      </c>
      <c r="G2125" t="s">
        <v>365</v>
      </c>
      <c r="H2125" t="s">
        <v>126</v>
      </c>
      <c r="I2125" t="s">
        <v>685</v>
      </c>
      <c r="J2125" t="s">
        <v>605</v>
      </c>
      <c r="K2125" t="s">
        <v>128</v>
      </c>
      <c r="L2125" t="s">
        <v>12</v>
      </c>
      <c r="M2125" t="s">
        <v>536</v>
      </c>
      <c r="N2125" s="1">
        <v>44167</v>
      </c>
      <c r="O2125" t="s">
        <v>95</v>
      </c>
      <c r="P2125" t="s">
        <v>127</v>
      </c>
      <c r="Q2125" t="s">
        <v>115</v>
      </c>
      <c r="R2125" t="s">
        <v>129</v>
      </c>
      <c r="S2125" t="s">
        <v>537</v>
      </c>
      <c r="T2125">
        <v>3.5</v>
      </c>
      <c r="U2125">
        <v>1240</v>
      </c>
      <c r="V2125" t="s">
        <v>8</v>
      </c>
      <c r="W2125">
        <v>132.16139999999999</v>
      </c>
      <c r="X2125">
        <v>0.18190000000000001</v>
      </c>
      <c r="Y2125">
        <v>0</v>
      </c>
      <c r="Z2125">
        <v>94.134100000000004</v>
      </c>
      <c r="AA2125">
        <v>0.1298</v>
      </c>
      <c r="AB2125">
        <v>0</v>
      </c>
      <c r="AC2125" t="s">
        <v>538</v>
      </c>
      <c r="AD2125">
        <v>1</v>
      </c>
      <c r="AE2125">
        <v>1</v>
      </c>
      <c r="AF2125">
        <f>IF(EnergyImpactLookups[[#This Row],[MAT]]="AR",EnergyImpactLookups[[#This Row],[APreWBkWh]],"")</f>
        <v>132.16139999999999</v>
      </c>
      <c r="AG2125">
        <f>IF(EnergyImpactLookups[[#This Row],[MAT]]="AR",EnergyImpactLookups[[#This Row],[APreWBkW]],"")</f>
        <v>0.18190000000000001</v>
      </c>
      <c r="AH2125" s="19">
        <f>IF(EnergyImpactLookups[[#This Row],[MAT]]="AR",EnergyImpactLookups[[#This Row],[APreWBtherm]],"")</f>
        <v>0</v>
      </c>
      <c r="AJ2125">
        <f>IF(EnergyImpactLookups[[#This Row],[MAT]]="AR",EnergyImpactLookups[[#This Row],[APreWBkW]],EnergyImpactLookups[[#This Row],[AStdWBkW]])</f>
        <v>0.18190000000000001</v>
      </c>
      <c r="AK2125">
        <f>IF(EnergyImpactLookups[[#This Row],[MAT]]="AR",EnergyImpactLookups[[#This Row],[APreWBkWh]],EnergyImpactLookups[[#This Row],[AStdWBkWh]])</f>
        <v>132.16139999999999</v>
      </c>
      <c r="AL2125">
        <f>IF(EnergyImpactLookups[[#This Row],[MAT]]="AR",EnergyImpactLookups[[#This Row],[APreWBtherm]],EnergyImpactLookups[[#This Row],[AStdWBtherm]])</f>
        <v>0</v>
      </c>
      <c r="AM2125">
        <f>IF(EnergyImpactLookups[[#This Row],[MAT]]="AR",EnergyImpactLookups[[#This Row],[AStdWBkW]],0)</f>
        <v>0.1298</v>
      </c>
      <c r="AN2125">
        <f>IF(EnergyImpactLookups[[#This Row],[MAT]]="AR",EnergyImpactLookups[[#This Row],[AStdWBkWh]],0)</f>
        <v>94.134100000000004</v>
      </c>
      <c r="AO2125">
        <f>IF(EnergyImpactLookups[[#This Row],[MAT]]="AR",EnergyImpactLookups[[#This Row],[AStdWBtherm]],0)</f>
        <v>0</v>
      </c>
    </row>
    <row r="2126" spans="1:41" x14ac:dyDescent="0.3">
      <c r="A2126" t="s">
        <v>604</v>
      </c>
      <c r="B2126" t="s">
        <v>532</v>
      </c>
      <c r="C2126" t="s">
        <v>197</v>
      </c>
      <c r="D2126" t="s">
        <v>723</v>
      </c>
      <c r="E2126" t="s">
        <v>533</v>
      </c>
      <c r="F2126" t="s">
        <v>534</v>
      </c>
      <c r="G2126" t="s">
        <v>365</v>
      </c>
      <c r="H2126" t="s">
        <v>126</v>
      </c>
      <c r="I2126" t="s">
        <v>685</v>
      </c>
      <c r="J2126" t="s">
        <v>605</v>
      </c>
      <c r="K2126" t="s">
        <v>128</v>
      </c>
      <c r="L2126" t="s">
        <v>12</v>
      </c>
      <c r="M2126" t="s">
        <v>536</v>
      </c>
      <c r="N2126" s="1">
        <v>44167</v>
      </c>
      <c r="O2126" t="s">
        <v>95</v>
      </c>
      <c r="P2126" t="s">
        <v>127</v>
      </c>
      <c r="Q2126" t="s">
        <v>116</v>
      </c>
      <c r="R2126" t="s">
        <v>129</v>
      </c>
      <c r="S2126" t="s">
        <v>537</v>
      </c>
      <c r="T2126">
        <v>3.5</v>
      </c>
      <c r="U2126">
        <v>1240</v>
      </c>
      <c r="V2126" t="s">
        <v>8</v>
      </c>
      <c r="W2126">
        <v>231.4966</v>
      </c>
      <c r="X2126">
        <v>0.19950000000000001</v>
      </c>
      <c r="Y2126">
        <v>0</v>
      </c>
      <c r="Z2126">
        <v>165.03489999999999</v>
      </c>
      <c r="AA2126">
        <v>0.1424</v>
      </c>
      <c r="AB2126">
        <v>0</v>
      </c>
      <c r="AC2126" t="s">
        <v>538</v>
      </c>
      <c r="AD2126">
        <v>1</v>
      </c>
      <c r="AE2126">
        <v>1</v>
      </c>
      <c r="AF2126">
        <f>IF(EnergyImpactLookups[[#This Row],[MAT]]="AR",EnergyImpactLookups[[#This Row],[APreWBkWh]],"")</f>
        <v>231.4966</v>
      </c>
      <c r="AG2126">
        <f>IF(EnergyImpactLookups[[#This Row],[MAT]]="AR",EnergyImpactLookups[[#This Row],[APreWBkW]],"")</f>
        <v>0.19950000000000001</v>
      </c>
      <c r="AH2126" s="19">
        <f>IF(EnergyImpactLookups[[#This Row],[MAT]]="AR",EnergyImpactLookups[[#This Row],[APreWBtherm]],"")</f>
        <v>0</v>
      </c>
      <c r="AJ2126">
        <f>IF(EnergyImpactLookups[[#This Row],[MAT]]="AR",EnergyImpactLookups[[#This Row],[APreWBkW]],EnergyImpactLookups[[#This Row],[AStdWBkW]])</f>
        <v>0.19950000000000001</v>
      </c>
      <c r="AK2126">
        <f>IF(EnergyImpactLookups[[#This Row],[MAT]]="AR",EnergyImpactLookups[[#This Row],[APreWBkWh]],EnergyImpactLookups[[#This Row],[AStdWBkWh]])</f>
        <v>231.4966</v>
      </c>
      <c r="AL2126">
        <f>IF(EnergyImpactLookups[[#This Row],[MAT]]="AR",EnergyImpactLookups[[#This Row],[APreWBtherm]],EnergyImpactLookups[[#This Row],[AStdWBtherm]])</f>
        <v>0</v>
      </c>
      <c r="AM2126">
        <f>IF(EnergyImpactLookups[[#This Row],[MAT]]="AR",EnergyImpactLookups[[#This Row],[AStdWBkW]],0)</f>
        <v>0.1424</v>
      </c>
      <c r="AN2126">
        <f>IF(EnergyImpactLookups[[#This Row],[MAT]]="AR",EnergyImpactLookups[[#This Row],[AStdWBkWh]],0)</f>
        <v>165.03489999999999</v>
      </c>
      <c r="AO2126">
        <f>IF(EnergyImpactLookups[[#This Row],[MAT]]="AR",EnergyImpactLookups[[#This Row],[AStdWBtherm]],0)</f>
        <v>0</v>
      </c>
    </row>
    <row r="2127" spans="1:41" x14ac:dyDescent="0.3">
      <c r="A2127" t="s">
        <v>604</v>
      </c>
      <c r="B2127" t="s">
        <v>532</v>
      </c>
      <c r="C2127" t="s">
        <v>197</v>
      </c>
      <c r="D2127" t="s">
        <v>723</v>
      </c>
      <c r="E2127" t="s">
        <v>533</v>
      </c>
      <c r="F2127" t="s">
        <v>534</v>
      </c>
      <c r="G2127" t="s">
        <v>365</v>
      </c>
      <c r="H2127" t="s">
        <v>126</v>
      </c>
      <c r="I2127" t="s">
        <v>685</v>
      </c>
      <c r="J2127" t="s">
        <v>605</v>
      </c>
      <c r="K2127" t="s">
        <v>128</v>
      </c>
      <c r="L2127" t="s">
        <v>12</v>
      </c>
      <c r="M2127" t="s">
        <v>536</v>
      </c>
      <c r="N2127" s="1">
        <v>44167</v>
      </c>
      <c r="O2127" t="s">
        <v>95</v>
      </c>
      <c r="P2127" t="s">
        <v>127</v>
      </c>
      <c r="Q2127" t="s">
        <v>117</v>
      </c>
      <c r="R2127" t="s">
        <v>129</v>
      </c>
      <c r="S2127" t="s">
        <v>537</v>
      </c>
      <c r="T2127">
        <v>3.5</v>
      </c>
      <c r="U2127">
        <v>1240</v>
      </c>
      <c r="V2127" t="s">
        <v>8</v>
      </c>
      <c r="W2127">
        <v>199.1551</v>
      </c>
      <c r="X2127">
        <v>0.19120000000000001</v>
      </c>
      <c r="Y2127">
        <v>0</v>
      </c>
      <c r="Z2127">
        <v>141.9879</v>
      </c>
      <c r="AA2127">
        <v>0.13639999999999999</v>
      </c>
      <c r="AB2127">
        <v>0</v>
      </c>
      <c r="AC2127" t="s">
        <v>538</v>
      </c>
      <c r="AD2127">
        <v>1</v>
      </c>
      <c r="AE2127">
        <v>1</v>
      </c>
      <c r="AF2127">
        <f>IF(EnergyImpactLookups[[#This Row],[MAT]]="AR",EnergyImpactLookups[[#This Row],[APreWBkWh]],"")</f>
        <v>199.1551</v>
      </c>
      <c r="AG2127">
        <f>IF(EnergyImpactLookups[[#This Row],[MAT]]="AR",EnergyImpactLookups[[#This Row],[APreWBkW]],"")</f>
        <v>0.19120000000000001</v>
      </c>
      <c r="AH2127" s="19">
        <f>IF(EnergyImpactLookups[[#This Row],[MAT]]="AR",EnergyImpactLookups[[#This Row],[APreWBtherm]],"")</f>
        <v>0</v>
      </c>
      <c r="AJ2127">
        <f>IF(EnergyImpactLookups[[#This Row],[MAT]]="AR",EnergyImpactLookups[[#This Row],[APreWBkW]],EnergyImpactLookups[[#This Row],[AStdWBkW]])</f>
        <v>0.19120000000000001</v>
      </c>
      <c r="AK2127">
        <f>IF(EnergyImpactLookups[[#This Row],[MAT]]="AR",EnergyImpactLookups[[#This Row],[APreWBkWh]],EnergyImpactLookups[[#This Row],[AStdWBkWh]])</f>
        <v>199.1551</v>
      </c>
      <c r="AL2127">
        <f>IF(EnergyImpactLookups[[#This Row],[MAT]]="AR",EnergyImpactLookups[[#This Row],[APreWBtherm]],EnergyImpactLookups[[#This Row],[AStdWBtherm]])</f>
        <v>0</v>
      </c>
      <c r="AM2127">
        <f>IF(EnergyImpactLookups[[#This Row],[MAT]]="AR",EnergyImpactLookups[[#This Row],[AStdWBkW]],0)</f>
        <v>0.13639999999999999</v>
      </c>
      <c r="AN2127">
        <f>IF(EnergyImpactLookups[[#This Row],[MAT]]="AR",EnergyImpactLookups[[#This Row],[AStdWBkWh]],0)</f>
        <v>141.9879</v>
      </c>
      <c r="AO2127">
        <f>IF(EnergyImpactLookups[[#This Row],[MAT]]="AR",EnergyImpactLookups[[#This Row],[AStdWBtherm]],0)</f>
        <v>0</v>
      </c>
    </row>
    <row r="2128" spans="1:41" x14ac:dyDescent="0.3">
      <c r="A2128" t="s">
        <v>604</v>
      </c>
      <c r="B2128" t="s">
        <v>532</v>
      </c>
      <c r="C2128" t="s">
        <v>197</v>
      </c>
      <c r="D2128" t="s">
        <v>723</v>
      </c>
      <c r="E2128" t="s">
        <v>533</v>
      </c>
      <c r="F2128" t="s">
        <v>534</v>
      </c>
      <c r="G2128" t="s">
        <v>365</v>
      </c>
      <c r="H2128" t="s">
        <v>126</v>
      </c>
      <c r="I2128" t="s">
        <v>685</v>
      </c>
      <c r="J2128" t="s">
        <v>605</v>
      </c>
      <c r="K2128" t="s">
        <v>128</v>
      </c>
      <c r="L2128" t="s">
        <v>12</v>
      </c>
      <c r="M2128" t="s">
        <v>536</v>
      </c>
      <c r="N2128" s="1">
        <v>44167</v>
      </c>
      <c r="O2128" t="s">
        <v>95</v>
      </c>
      <c r="P2128" t="s">
        <v>127</v>
      </c>
      <c r="Q2128" t="s">
        <v>118</v>
      </c>
      <c r="R2128" t="s">
        <v>129</v>
      </c>
      <c r="S2128" t="s">
        <v>537</v>
      </c>
      <c r="T2128">
        <v>3.5</v>
      </c>
      <c r="U2128">
        <v>1240</v>
      </c>
      <c r="V2128" t="s">
        <v>8</v>
      </c>
      <c r="W2128">
        <v>327.291</v>
      </c>
      <c r="X2128">
        <v>0.2152</v>
      </c>
      <c r="Y2128">
        <v>0</v>
      </c>
      <c r="Z2128">
        <v>233.45939999999999</v>
      </c>
      <c r="AA2128">
        <v>0.15359999999999999</v>
      </c>
      <c r="AB2128">
        <v>0</v>
      </c>
      <c r="AC2128" t="s">
        <v>538</v>
      </c>
      <c r="AD2128">
        <v>1</v>
      </c>
      <c r="AE2128">
        <v>1</v>
      </c>
      <c r="AF2128">
        <f>IF(EnergyImpactLookups[[#This Row],[MAT]]="AR",EnergyImpactLookups[[#This Row],[APreWBkWh]],"")</f>
        <v>327.291</v>
      </c>
      <c r="AG2128">
        <f>IF(EnergyImpactLookups[[#This Row],[MAT]]="AR",EnergyImpactLookups[[#This Row],[APreWBkW]],"")</f>
        <v>0.2152</v>
      </c>
      <c r="AH2128" s="19">
        <f>IF(EnergyImpactLookups[[#This Row],[MAT]]="AR",EnergyImpactLookups[[#This Row],[APreWBtherm]],"")</f>
        <v>0</v>
      </c>
      <c r="AJ2128">
        <f>IF(EnergyImpactLookups[[#This Row],[MAT]]="AR",EnergyImpactLookups[[#This Row],[APreWBkW]],EnergyImpactLookups[[#This Row],[AStdWBkW]])</f>
        <v>0.2152</v>
      </c>
      <c r="AK2128">
        <f>IF(EnergyImpactLookups[[#This Row],[MAT]]="AR",EnergyImpactLookups[[#This Row],[APreWBkWh]],EnergyImpactLookups[[#This Row],[AStdWBkWh]])</f>
        <v>327.291</v>
      </c>
      <c r="AL2128">
        <f>IF(EnergyImpactLookups[[#This Row],[MAT]]="AR",EnergyImpactLookups[[#This Row],[APreWBtherm]],EnergyImpactLookups[[#This Row],[AStdWBtherm]])</f>
        <v>0</v>
      </c>
      <c r="AM2128">
        <f>IF(EnergyImpactLookups[[#This Row],[MAT]]="AR",EnergyImpactLookups[[#This Row],[AStdWBkW]],0)</f>
        <v>0.15359999999999999</v>
      </c>
      <c r="AN2128">
        <f>IF(EnergyImpactLookups[[#This Row],[MAT]]="AR",EnergyImpactLookups[[#This Row],[AStdWBkWh]],0)</f>
        <v>233.45939999999999</v>
      </c>
      <c r="AO2128">
        <f>IF(EnergyImpactLookups[[#This Row],[MAT]]="AR",EnergyImpactLookups[[#This Row],[AStdWBtherm]],0)</f>
        <v>0</v>
      </c>
    </row>
    <row r="2129" spans="1:41" x14ac:dyDescent="0.3">
      <c r="A2129" t="s">
        <v>604</v>
      </c>
      <c r="B2129" t="s">
        <v>532</v>
      </c>
      <c r="C2129" t="s">
        <v>197</v>
      </c>
      <c r="D2129" t="s">
        <v>723</v>
      </c>
      <c r="E2129" t="s">
        <v>533</v>
      </c>
      <c r="F2129" t="s">
        <v>534</v>
      </c>
      <c r="G2129" t="s">
        <v>365</v>
      </c>
      <c r="H2129" t="s">
        <v>126</v>
      </c>
      <c r="I2129" t="s">
        <v>685</v>
      </c>
      <c r="J2129" t="s">
        <v>605</v>
      </c>
      <c r="K2129" t="s">
        <v>128</v>
      </c>
      <c r="L2129" t="s">
        <v>12</v>
      </c>
      <c r="M2129" t="s">
        <v>536</v>
      </c>
      <c r="N2129" s="1">
        <v>44167</v>
      </c>
      <c r="O2129" t="s">
        <v>95</v>
      </c>
      <c r="P2129" t="s">
        <v>127</v>
      </c>
      <c r="Q2129" t="s">
        <v>119</v>
      </c>
      <c r="R2129" t="s">
        <v>129</v>
      </c>
      <c r="S2129" t="s">
        <v>537</v>
      </c>
      <c r="T2129">
        <v>3.5</v>
      </c>
      <c r="U2129">
        <v>1240</v>
      </c>
      <c r="V2129" t="s">
        <v>8</v>
      </c>
      <c r="W2129">
        <v>50.822000000000003</v>
      </c>
      <c r="X2129">
        <v>8.3599999999999994E-2</v>
      </c>
      <c r="Y2129">
        <v>0</v>
      </c>
      <c r="Z2129">
        <v>34.100200000000001</v>
      </c>
      <c r="AA2129">
        <v>5.96E-2</v>
      </c>
      <c r="AB2129">
        <v>0</v>
      </c>
      <c r="AC2129" t="s">
        <v>538</v>
      </c>
      <c r="AD2129">
        <v>1</v>
      </c>
      <c r="AE2129">
        <v>1</v>
      </c>
      <c r="AF2129">
        <f>IF(EnergyImpactLookups[[#This Row],[MAT]]="AR",EnergyImpactLookups[[#This Row],[APreWBkWh]],"")</f>
        <v>50.822000000000003</v>
      </c>
      <c r="AG2129">
        <f>IF(EnergyImpactLookups[[#This Row],[MAT]]="AR",EnergyImpactLookups[[#This Row],[APreWBkW]],"")</f>
        <v>8.3599999999999994E-2</v>
      </c>
      <c r="AH2129" s="19">
        <f>IF(EnergyImpactLookups[[#This Row],[MAT]]="AR",EnergyImpactLookups[[#This Row],[APreWBtherm]],"")</f>
        <v>0</v>
      </c>
      <c r="AJ2129">
        <f>IF(EnergyImpactLookups[[#This Row],[MAT]]="AR",EnergyImpactLookups[[#This Row],[APreWBkW]],EnergyImpactLookups[[#This Row],[AStdWBkW]])</f>
        <v>8.3599999999999994E-2</v>
      </c>
      <c r="AK2129">
        <f>IF(EnergyImpactLookups[[#This Row],[MAT]]="AR",EnergyImpactLookups[[#This Row],[APreWBkWh]],EnergyImpactLookups[[#This Row],[AStdWBkWh]])</f>
        <v>50.822000000000003</v>
      </c>
      <c r="AL2129">
        <f>IF(EnergyImpactLookups[[#This Row],[MAT]]="AR",EnergyImpactLookups[[#This Row],[APreWBtherm]],EnergyImpactLookups[[#This Row],[AStdWBtherm]])</f>
        <v>0</v>
      </c>
      <c r="AM2129">
        <f>IF(EnergyImpactLookups[[#This Row],[MAT]]="AR",EnergyImpactLookups[[#This Row],[AStdWBkW]],0)</f>
        <v>5.96E-2</v>
      </c>
      <c r="AN2129">
        <f>IF(EnergyImpactLookups[[#This Row],[MAT]]="AR",EnergyImpactLookups[[#This Row],[AStdWBkWh]],0)</f>
        <v>34.100200000000001</v>
      </c>
      <c r="AO2129">
        <f>IF(EnergyImpactLookups[[#This Row],[MAT]]="AR",EnergyImpactLookups[[#This Row],[AStdWBtherm]],0)</f>
        <v>0</v>
      </c>
    </row>
    <row r="2130" spans="1:41" x14ac:dyDescent="0.3">
      <c r="A2130" t="s">
        <v>604</v>
      </c>
      <c r="B2130" t="s">
        <v>532</v>
      </c>
      <c r="C2130" t="s">
        <v>197</v>
      </c>
      <c r="D2130" t="s">
        <v>723</v>
      </c>
      <c r="E2130" t="s">
        <v>533</v>
      </c>
      <c r="F2130" t="s">
        <v>534</v>
      </c>
      <c r="G2130" t="s">
        <v>365</v>
      </c>
      <c r="H2130" t="s">
        <v>126</v>
      </c>
      <c r="I2130" t="s">
        <v>685</v>
      </c>
      <c r="J2130" t="s">
        <v>605</v>
      </c>
      <c r="K2130" t="s">
        <v>128</v>
      </c>
      <c r="L2130" t="s">
        <v>12</v>
      </c>
      <c r="M2130" t="s">
        <v>536</v>
      </c>
      <c r="N2130" s="1">
        <v>44167</v>
      </c>
      <c r="O2130" t="s">
        <v>95</v>
      </c>
      <c r="P2130" t="s">
        <v>130</v>
      </c>
      <c r="Q2130" t="s">
        <v>99</v>
      </c>
      <c r="R2130" t="s">
        <v>129</v>
      </c>
      <c r="S2130" t="s">
        <v>537</v>
      </c>
      <c r="T2130">
        <v>1</v>
      </c>
      <c r="U2130">
        <v>999</v>
      </c>
      <c r="V2130" t="s">
        <v>8</v>
      </c>
      <c r="W2130">
        <v>21.383600000000001</v>
      </c>
      <c r="X2130">
        <v>2.2000000000000001E-3</v>
      </c>
      <c r="Y2130">
        <v>0</v>
      </c>
      <c r="Z2130">
        <v>14.903</v>
      </c>
      <c r="AA2130">
        <v>1.6000000000000001E-3</v>
      </c>
      <c r="AB2130">
        <v>0</v>
      </c>
      <c r="AC2130" t="s">
        <v>538</v>
      </c>
      <c r="AD2130">
        <v>1</v>
      </c>
      <c r="AE2130">
        <v>1</v>
      </c>
      <c r="AF2130">
        <f>IF(EnergyImpactLookups[[#This Row],[MAT]]="AR",EnergyImpactLookups[[#This Row],[APreWBkWh]],"")</f>
        <v>21.383600000000001</v>
      </c>
      <c r="AG2130">
        <f>IF(EnergyImpactLookups[[#This Row],[MAT]]="AR",EnergyImpactLookups[[#This Row],[APreWBkW]],"")</f>
        <v>2.2000000000000001E-3</v>
      </c>
      <c r="AH2130" s="19">
        <f>IF(EnergyImpactLookups[[#This Row],[MAT]]="AR",EnergyImpactLookups[[#This Row],[APreWBtherm]],"")</f>
        <v>0</v>
      </c>
      <c r="AJ2130">
        <f>IF(EnergyImpactLookups[[#This Row],[MAT]]="AR",EnergyImpactLookups[[#This Row],[APreWBkW]],EnergyImpactLookups[[#This Row],[AStdWBkW]])</f>
        <v>2.2000000000000001E-3</v>
      </c>
      <c r="AK2130">
        <f>IF(EnergyImpactLookups[[#This Row],[MAT]]="AR",EnergyImpactLookups[[#This Row],[APreWBkWh]],EnergyImpactLookups[[#This Row],[AStdWBkWh]])</f>
        <v>21.383600000000001</v>
      </c>
      <c r="AL2130">
        <f>IF(EnergyImpactLookups[[#This Row],[MAT]]="AR",EnergyImpactLookups[[#This Row],[APreWBtherm]],EnergyImpactLookups[[#This Row],[AStdWBtherm]])</f>
        <v>0</v>
      </c>
      <c r="AM2130">
        <f>IF(EnergyImpactLookups[[#This Row],[MAT]]="AR",EnergyImpactLookups[[#This Row],[AStdWBkW]],0)</f>
        <v>1.6000000000000001E-3</v>
      </c>
      <c r="AN2130">
        <f>IF(EnergyImpactLookups[[#This Row],[MAT]]="AR",EnergyImpactLookups[[#This Row],[AStdWBkWh]],0)</f>
        <v>14.903</v>
      </c>
      <c r="AO2130">
        <f>IF(EnergyImpactLookups[[#This Row],[MAT]]="AR",EnergyImpactLookups[[#This Row],[AStdWBtherm]],0)</f>
        <v>0</v>
      </c>
    </row>
    <row r="2131" spans="1:41" x14ac:dyDescent="0.3">
      <c r="A2131" t="s">
        <v>604</v>
      </c>
      <c r="B2131" t="s">
        <v>532</v>
      </c>
      <c r="C2131" t="s">
        <v>197</v>
      </c>
      <c r="D2131" t="s">
        <v>723</v>
      </c>
      <c r="E2131" t="s">
        <v>533</v>
      </c>
      <c r="F2131" t="s">
        <v>534</v>
      </c>
      <c r="G2131" t="s">
        <v>365</v>
      </c>
      <c r="H2131" t="s">
        <v>126</v>
      </c>
      <c r="I2131" t="s">
        <v>685</v>
      </c>
      <c r="J2131" t="s">
        <v>605</v>
      </c>
      <c r="K2131" t="s">
        <v>128</v>
      </c>
      <c r="L2131" t="s">
        <v>12</v>
      </c>
      <c r="M2131" t="s">
        <v>536</v>
      </c>
      <c r="N2131" s="1">
        <v>44167</v>
      </c>
      <c r="O2131" t="s">
        <v>95</v>
      </c>
      <c r="P2131" t="s">
        <v>130</v>
      </c>
      <c r="Q2131" t="s">
        <v>103</v>
      </c>
      <c r="R2131" t="s">
        <v>129</v>
      </c>
      <c r="S2131" t="s">
        <v>537</v>
      </c>
      <c r="T2131">
        <v>1</v>
      </c>
      <c r="U2131">
        <v>1070</v>
      </c>
      <c r="V2131" t="s">
        <v>8</v>
      </c>
      <c r="W2131">
        <v>62.202599999999997</v>
      </c>
      <c r="X2131">
        <v>0.13339999999999999</v>
      </c>
      <c r="Y2131">
        <v>0</v>
      </c>
      <c r="Z2131">
        <v>44.1723</v>
      </c>
      <c r="AA2131">
        <v>9.5200000000000007E-2</v>
      </c>
      <c r="AB2131">
        <v>0</v>
      </c>
      <c r="AC2131" t="s">
        <v>538</v>
      </c>
      <c r="AD2131">
        <v>1</v>
      </c>
      <c r="AE2131">
        <v>1</v>
      </c>
      <c r="AF2131">
        <f>IF(EnergyImpactLookups[[#This Row],[MAT]]="AR",EnergyImpactLookups[[#This Row],[APreWBkWh]],"")</f>
        <v>62.202599999999997</v>
      </c>
      <c r="AG2131">
        <f>IF(EnergyImpactLookups[[#This Row],[MAT]]="AR",EnergyImpactLookups[[#This Row],[APreWBkW]],"")</f>
        <v>0.13339999999999999</v>
      </c>
      <c r="AH2131" s="19">
        <f>IF(EnergyImpactLookups[[#This Row],[MAT]]="AR",EnergyImpactLookups[[#This Row],[APreWBtherm]],"")</f>
        <v>0</v>
      </c>
      <c r="AJ2131">
        <f>IF(EnergyImpactLookups[[#This Row],[MAT]]="AR",EnergyImpactLookups[[#This Row],[APreWBkW]],EnergyImpactLookups[[#This Row],[AStdWBkW]])</f>
        <v>0.13339999999999999</v>
      </c>
      <c r="AK2131">
        <f>IF(EnergyImpactLookups[[#This Row],[MAT]]="AR",EnergyImpactLookups[[#This Row],[APreWBkWh]],EnergyImpactLookups[[#This Row],[AStdWBkWh]])</f>
        <v>62.202599999999997</v>
      </c>
      <c r="AL2131">
        <f>IF(EnergyImpactLookups[[#This Row],[MAT]]="AR",EnergyImpactLookups[[#This Row],[APreWBtherm]],EnergyImpactLookups[[#This Row],[AStdWBtherm]])</f>
        <v>0</v>
      </c>
      <c r="AM2131">
        <f>IF(EnergyImpactLookups[[#This Row],[MAT]]="AR",EnergyImpactLookups[[#This Row],[AStdWBkW]],0)</f>
        <v>9.5200000000000007E-2</v>
      </c>
      <c r="AN2131">
        <f>IF(EnergyImpactLookups[[#This Row],[MAT]]="AR",EnergyImpactLookups[[#This Row],[AStdWBkWh]],0)</f>
        <v>44.1723</v>
      </c>
      <c r="AO2131">
        <f>IF(EnergyImpactLookups[[#This Row],[MAT]]="AR",EnergyImpactLookups[[#This Row],[AStdWBtherm]],0)</f>
        <v>0</v>
      </c>
    </row>
    <row r="2132" spans="1:41" x14ac:dyDescent="0.3">
      <c r="A2132" t="s">
        <v>604</v>
      </c>
      <c r="B2132" t="s">
        <v>532</v>
      </c>
      <c r="C2132" t="s">
        <v>197</v>
      </c>
      <c r="D2132" t="s">
        <v>723</v>
      </c>
      <c r="E2132" t="s">
        <v>533</v>
      </c>
      <c r="F2132" t="s">
        <v>534</v>
      </c>
      <c r="G2132" t="s">
        <v>365</v>
      </c>
      <c r="H2132" t="s">
        <v>126</v>
      </c>
      <c r="I2132" t="s">
        <v>685</v>
      </c>
      <c r="J2132" t="s">
        <v>605</v>
      </c>
      <c r="K2132" t="s">
        <v>128</v>
      </c>
      <c r="L2132" t="s">
        <v>12</v>
      </c>
      <c r="M2132" t="s">
        <v>536</v>
      </c>
      <c r="N2132" s="1">
        <v>44167</v>
      </c>
      <c r="O2132" t="s">
        <v>95</v>
      </c>
      <c r="P2132" t="s">
        <v>130</v>
      </c>
      <c r="Q2132" t="s">
        <v>104</v>
      </c>
      <c r="R2132" t="s">
        <v>129</v>
      </c>
      <c r="S2132" t="s">
        <v>537</v>
      </c>
      <c r="T2132">
        <v>1</v>
      </c>
      <c r="U2132">
        <v>999</v>
      </c>
      <c r="V2132" t="s">
        <v>8</v>
      </c>
      <c r="W2132">
        <v>24.2532</v>
      </c>
      <c r="X2132">
        <v>5.0599999999999999E-2</v>
      </c>
      <c r="Y2132">
        <v>0</v>
      </c>
      <c r="Z2132">
        <v>17.079999999999998</v>
      </c>
      <c r="AA2132">
        <v>3.61E-2</v>
      </c>
      <c r="AB2132">
        <v>0</v>
      </c>
      <c r="AC2132" t="s">
        <v>538</v>
      </c>
      <c r="AD2132">
        <v>1</v>
      </c>
      <c r="AE2132">
        <v>1</v>
      </c>
      <c r="AF2132">
        <f>IF(EnergyImpactLookups[[#This Row],[MAT]]="AR",EnergyImpactLookups[[#This Row],[APreWBkWh]],"")</f>
        <v>24.2532</v>
      </c>
      <c r="AG2132">
        <f>IF(EnergyImpactLookups[[#This Row],[MAT]]="AR",EnergyImpactLookups[[#This Row],[APreWBkW]],"")</f>
        <v>5.0599999999999999E-2</v>
      </c>
      <c r="AH2132" s="19">
        <f>IF(EnergyImpactLookups[[#This Row],[MAT]]="AR",EnergyImpactLookups[[#This Row],[APreWBtherm]],"")</f>
        <v>0</v>
      </c>
      <c r="AJ2132">
        <f>IF(EnergyImpactLookups[[#This Row],[MAT]]="AR",EnergyImpactLookups[[#This Row],[APreWBkW]],EnergyImpactLookups[[#This Row],[AStdWBkW]])</f>
        <v>5.0599999999999999E-2</v>
      </c>
      <c r="AK2132">
        <f>IF(EnergyImpactLookups[[#This Row],[MAT]]="AR",EnergyImpactLookups[[#This Row],[APreWBkWh]],EnergyImpactLookups[[#This Row],[AStdWBkWh]])</f>
        <v>24.2532</v>
      </c>
      <c r="AL2132">
        <f>IF(EnergyImpactLookups[[#This Row],[MAT]]="AR",EnergyImpactLookups[[#This Row],[APreWBtherm]],EnergyImpactLookups[[#This Row],[AStdWBtherm]])</f>
        <v>0</v>
      </c>
      <c r="AM2132">
        <f>IF(EnergyImpactLookups[[#This Row],[MAT]]="AR",EnergyImpactLookups[[#This Row],[AStdWBkW]],0)</f>
        <v>3.61E-2</v>
      </c>
      <c r="AN2132">
        <f>IF(EnergyImpactLookups[[#This Row],[MAT]]="AR",EnergyImpactLookups[[#This Row],[AStdWBkWh]],0)</f>
        <v>17.079999999999998</v>
      </c>
      <c r="AO2132">
        <f>IF(EnergyImpactLookups[[#This Row],[MAT]]="AR",EnergyImpactLookups[[#This Row],[AStdWBtherm]],0)</f>
        <v>0</v>
      </c>
    </row>
    <row r="2133" spans="1:41" x14ac:dyDescent="0.3">
      <c r="A2133" t="s">
        <v>604</v>
      </c>
      <c r="B2133" t="s">
        <v>532</v>
      </c>
      <c r="C2133" t="s">
        <v>197</v>
      </c>
      <c r="D2133" t="s">
        <v>723</v>
      </c>
      <c r="E2133" t="s">
        <v>533</v>
      </c>
      <c r="F2133" t="s">
        <v>534</v>
      </c>
      <c r="G2133" t="s">
        <v>365</v>
      </c>
      <c r="H2133" t="s">
        <v>126</v>
      </c>
      <c r="I2133" t="s">
        <v>685</v>
      </c>
      <c r="J2133" t="s">
        <v>605</v>
      </c>
      <c r="K2133" t="s">
        <v>128</v>
      </c>
      <c r="L2133" t="s">
        <v>12</v>
      </c>
      <c r="M2133" t="s">
        <v>536</v>
      </c>
      <c r="N2133" s="1">
        <v>44167</v>
      </c>
      <c r="O2133" t="s">
        <v>95</v>
      </c>
      <c r="P2133" t="s">
        <v>130</v>
      </c>
      <c r="Q2133" t="s">
        <v>105</v>
      </c>
      <c r="R2133" t="s">
        <v>129</v>
      </c>
      <c r="S2133" t="s">
        <v>537</v>
      </c>
      <c r="T2133">
        <v>1</v>
      </c>
      <c r="U2133">
        <v>999</v>
      </c>
      <c r="V2133" t="s">
        <v>8</v>
      </c>
      <c r="W2133">
        <v>130.56129999999999</v>
      </c>
      <c r="X2133">
        <v>0.2011</v>
      </c>
      <c r="Y2133">
        <v>0</v>
      </c>
      <c r="Z2133">
        <v>93.054599999999994</v>
      </c>
      <c r="AA2133">
        <v>0.1434</v>
      </c>
      <c r="AB2133">
        <v>0</v>
      </c>
      <c r="AC2133" t="s">
        <v>538</v>
      </c>
      <c r="AD2133">
        <v>1</v>
      </c>
      <c r="AE2133">
        <v>1</v>
      </c>
      <c r="AF2133">
        <f>IF(EnergyImpactLookups[[#This Row],[MAT]]="AR",EnergyImpactLookups[[#This Row],[APreWBkWh]],"")</f>
        <v>130.56129999999999</v>
      </c>
      <c r="AG2133">
        <f>IF(EnergyImpactLookups[[#This Row],[MAT]]="AR",EnergyImpactLookups[[#This Row],[APreWBkW]],"")</f>
        <v>0.2011</v>
      </c>
      <c r="AH2133" s="19">
        <f>IF(EnergyImpactLookups[[#This Row],[MAT]]="AR",EnergyImpactLookups[[#This Row],[APreWBtherm]],"")</f>
        <v>0</v>
      </c>
      <c r="AJ2133">
        <f>IF(EnergyImpactLookups[[#This Row],[MAT]]="AR",EnergyImpactLookups[[#This Row],[APreWBkW]],EnergyImpactLookups[[#This Row],[AStdWBkW]])</f>
        <v>0.2011</v>
      </c>
      <c r="AK2133">
        <f>IF(EnergyImpactLookups[[#This Row],[MAT]]="AR",EnergyImpactLookups[[#This Row],[APreWBkWh]],EnergyImpactLookups[[#This Row],[AStdWBkWh]])</f>
        <v>130.56129999999999</v>
      </c>
      <c r="AL2133">
        <f>IF(EnergyImpactLookups[[#This Row],[MAT]]="AR",EnergyImpactLookups[[#This Row],[APreWBtherm]],EnergyImpactLookups[[#This Row],[AStdWBtherm]])</f>
        <v>0</v>
      </c>
      <c r="AM2133">
        <f>IF(EnergyImpactLookups[[#This Row],[MAT]]="AR",EnergyImpactLookups[[#This Row],[AStdWBkW]],0)</f>
        <v>0.1434</v>
      </c>
      <c r="AN2133">
        <f>IF(EnergyImpactLookups[[#This Row],[MAT]]="AR",EnergyImpactLookups[[#This Row],[AStdWBkWh]],0)</f>
        <v>93.054599999999994</v>
      </c>
      <c r="AO2133">
        <f>IF(EnergyImpactLookups[[#This Row],[MAT]]="AR",EnergyImpactLookups[[#This Row],[AStdWBtherm]],0)</f>
        <v>0</v>
      </c>
    </row>
    <row r="2134" spans="1:41" x14ac:dyDescent="0.3">
      <c r="A2134" t="s">
        <v>604</v>
      </c>
      <c r="B2134" t="s">
        <v>532</v>
      </c>
      <c r="C2134" t="s">
        <v>197</v>
      </c>
      <c r="D2134" t="s">
        <v>723</v>
      </c>
      <c r="E2134" t="s">
        <v>533</v>
      </c>
      <c r="F2134" t="s">
        <v>534</v>
      </c>
      <c r="G2134" t="s">
        <v>365</v>
      </c>
      <c r="H2134" t="s">
        <v>126</v>
      </c>
      <c r="I2134" t="s">
        <v>685</v>
      </c>
      <c r="J2134" t="s">
        <v>605</v>
      </c>
      <c r="K2134" t="s">
        <v>128</v>
      </c>
      <c r="L2134" t="s">
        <v>12</v>
      </c>
      <c r="M2134" t="s">
        <v>536</v>
      </c>
      <c r="N2134" s="1">
        <v>44167</v>
      </c>
      <c r="O2134" t="s">
        <v>95</v>
      </c>
      <c r="P2134" t="s">
        <v>130</v>
      </c>
      <c r="Q2134" t="s">
        <v>106</v>
      </c>
      <c r="R2134" t="s">
        <v>129</v>
      </c>
      <c r="S2134" t="s">
        <v>537</v>
      </c>
      <c r="T2134">
        <v>1.04</v>
      </c>
      <c r="U2134">
        <v>999</v>
      </c>
      <c r="V2134" t="s">
        <v>8</v>
      </c>
      <c r="W2134">
        <v>22.292200000000001</v>
      </c>
      <c r="X2134">
        <v>2.2200000000000001E-2</v>
      </c>
      <c r="Y2134">
        <v>0</v>
      </c>
      <c r="Z2134">
        <v>15.700200000000001</v>
      </c>
      <c r="AA2134">
        <v>1.5900000000000001E-2</v>
      </c>
      <c r="AB2134">
        <v>0</v>
      </c>
      <c r="AC2134" t="s">
        <v>538</v>
      </c>
      <c r="AD2134">
        <v>1</v>
      </c>
      <c r="AE2134">
        <v>1</v>
      </c>
      <c r="AF2134">
        <f>IF(EnergyImpactLookups[[#This Row],[MAT]]="AR",EnergyImpactLookups[[#This Row],[APreWBkWh]],"")</f>
        <v>22.292200000000001</v>
      </c>
      <c r="AG2134">
        <f>IF(EnergyImpactLookups[[#This Row],[MAT]]="AR",EnergyImpactLookups[[#This Row],[APreWBkW]],"")</f>
        <v>2.2200000000000001E-2</v>
      </c>
      <c r="AH2134" s="19">
        <f>IF(EnergyImpactLookups[[#This Row],[MAT]]="AR",EnergyImpactLookups[[#This Row],[APreWBtherm]],"")</f>
        <v>0</v>
      </c>
      <c r="AJ2134">
        <f>IF(EnergyImpactLookups[[#This Row],[MAT]]="AR",EnergyImpactLookups[[#This Row],[APreWBkW]],EnergyImpactLookups[[#This Row],[AStdWBkW]])</f>
        <v>2.2200000000000001E-2</v>
      </c>
      <c r="AK2134">
        <f>IF(EnergyImpactLookups[[#This Row],[MAT]]="AR",EnergyImpactLookups[[#This Row],[APreWBkWh]],EnergyImpactLookups[[#This Row],[AStdWBkWh]])</f>
        <v>22.292200000000001</v>
      </c>
      <c r="AL2134">
        <f>IF(EnergyImpactLookups[[#This Row],[MAT]]="AR",EnergyImpactLookups[[#This Row],[APreWBtherm]],EnergyImpactLookups[[#This Row],[AStdWBtherm]])</f>
        <v>0</v>
      </c>
      <c r="AM2134">
        <f>IF(EnergyImpactLookups[[#This Row],[MAT]]="AR",EnergyImpactLookups[[#This Row],[AStdWBkW]],0)</f>
        <v>1.5900000000000001E-2</v>
      </c>
      <c r="AN2134">
        <f>IF(EnergyImpactLookups[[#This Row],[MAT]]="AR",EnergyImpactLookups[[#This Row],[AStdWBkWh]],0)</f>
        <v>15.700200000000001</v>
      </c>
      <c r="AO2134">
        <f>IF(EnergyImpactLookups[[#This Row],[MAT]]="AR",EnergyImpactLookups[[#This Row],[AStdWBtherm]],0)</f>
        <v>0</v>
      </c>
    </row>
    <row r="2135" spans="1:41" x14ac:dyDescent="0.3">
      <c r="A2135" t="s">
        <v>604</v>
      </c>
      <c r="B2135" t="s">
        <v>532</v>
      </c>
      <c r="C2135" t="s">
        <v>197</v>
      </c>
      <c r="D2135" t="s">
        <v>723</v>
      </c>
      <c r="E2135" t="s">
        <v>533</v>
      </c>
      <c r="F2135" t="s">
        <v>534</v>
      </c>
      <c r="G2135" t="s">
        <v>365</v>
      </c>
      <c r="H2135" t="s">
        <v>126</v>
      </c>
      <c r="I2135" t="s">
        <v>685</v>
      </c>
      <c r="J2135" t="s">
        <v>605</v>
      </c>
      <c r="K2135" t="s">
        <v>128</v>
      </c>
      <c r="L2135" t="s">
        <v>12</v>
      </c>
      <c r="M2135" t="s">
        <v>536</v>
      </c>
      <c r="N2135" s="1">
        <v>44167</v>
      </c>
      <c r="O2135" t="s">
        <v>95</v>
      </c>
      <c r="P2135" t="s">
        <v>130</v>
      </c>
      <c r="Q2135" t="s">
        <v>107</v>
      </c>
      <c r="R2135" t="s">
        <v>129</v>
      </c>
      <c r="S2135" t="s">
        <v>537</v>
      </c>
      <c r="T2135">
        <v>1.28</v>
      </c>
      <c r="U2135">
        <v>1210</v>
      </c>
      <c r="V2135" t="s">
        <v>8</v>
      </c>
      <c r="W2135">
        <v>69.322299999999998</v>
      </c>
      <c r="X2135">
        <v>8.5400000000000004E-2</v>
      </c>
      <c r="Y2135">
        <v>0</v>
      </c>
      <c r="Z2135">
        <v>49.361400000000003</v>
      </c>
      <c r="AA2135">
        <v>6.0900000000000003E-2</v>
      </c>
      <c r="AB2135">
        <v>0</v>
      </c>
      <c r="AC2135" t="s">
        <v>538</v>
      </c>
      <c r="AD2135">
        <v>1</v>
      </c>
      <c r="AE2135">
        <v>1</v>
      </c>
      <c r="AF2135">
        <f>IF(EnergyImpactLookups[[#This Row],[MAT]]="AR",EnergyImpactLookups[[#This Row],[APreWBkWh]],"")</f>
        <v>69.322299999999998</v>
      </c>
      <c r="AG2135">
        <f>IF(EnergyImpactLookups[[#This Row],[MAT]]="AR",EnergyImpactLookups[[#This Row],[APreWBkW]],"")</f>
        <v>8.5400000000000004E-2</v>
      </c>
      <c r="AH2135" s="19">
        <f>IF(EnergyImpactLookups[[#This Row],[MAT]]="AR",EnergyImpactLookups[[#This Row],[APreWBtherm]],"")</f>
        <v>0</v>
      </c>
      <c r="AJ2135">
        <f>IF(EnergyImpactLookups[[#This Row],[MAT]]="AR",EnergyImpactLookups[[#This Row],[APreWBkW]],EnergyImpactLookups[[#This Row],[AStdWBkW]])</f>
        <v>8.5400000000000004E-2</v>
      </c>
      <c r="AK2135">
        <f>IF(EnergyImpactLookups[[#This Row],[MAT]]="AR",EnergyImpactLookups[[#This Row],[APreWBkWh]],EnergyImpactLookups[[#This Row],[AStdWBkWh]])</f>
        <v>69.322299999999998</v>
      </c>
      <c r="AL2135">
        <f>IF(EnergyImpactLookups[[#This Row],[MAT]]="AR",EnergyImpactLookups[[#This Row],[APreWBtherm]],EnergyImpactLookups[[#This Row],[AStdWBtherm]])</f>
        <v>0</v>
      </c>
      <c r="AM2135">
        <f>IF(EnergyImpactLookups[[#This Row],[MAT]]="AR",EnergyImpactLookups[[#This Row],[AStdWBkW]],0)</f>
        <v>6.0900000000000003E-2</v>
      </c>
      <c r="AN2135">
        <f>IF(EnergyImpactLookups[[#This Row],[MAT]]="AR",EnergyImpactLookups[[#This Row],[AStdWBkWh]],0)</f>
        <v>49.361400000000003</v>
      </c>
      <c r="AO2135">
        <f>IF(EnergyImpactLookups[[#This Row],[MAT]]="AR",EnergyImpactLookups[[#This Row],[AStdWBtherm]],0)</f>
        <v>0</v>
      </c>
    </row>
    <row r="2136" spans="1:41" x14ac:dyDescent="0.3">
      <c r="A2136" t="s">
        <v>604</v>
      </c>
      <c r="B2136" t="s">
        <v>532</v>
      </c>
      <c r="C2136" t="s">
        <v>197</v>
      </c>
      <c r="D2136" t="s">
        <v>723</v>
      </c>
      <c r="E2136" t="s">
        <v>533</v>
      </c>
      <c r="F2136" t="s">
        <v>534</v>
      </c>
      <c r="G2136" t="s">
        <v>365</v>
      </c>
      <c r="H2136" t="s">
        <v>126</v>
      </c>
      <c r="I2136" t="s">
        <v>685</v>
      </c>
      <c r="J2136" t="s">
        <v>605</v>
      </c>
      <c r="K2136" t="s">
        <v>128</v>
      </c>
      <c r="L2136" t="s">
        <v>12</v>
      </c>
      <c r="M2136" t="s">
        <v>536</v>
      </c>
      <c r="N2136" s="1">
        <v>44167</v>
      </c>
      <c r="O2136" t="s">
        <v>95</v>
      </c>
      <c r="P2136" t="s">
        <v>130</v>
      </c>
      <c r="Q2136" t="s">
        <v>109</v>
      </c>
      <c r="R2136" t="s">
        <v>129</v>
      </c>
      <c r="S2136" t="s">
        <v>537</v>
      </c>
      <c r="T2136">
        <v>1.1100000000000001</v>
      </c>
      <c r="U2136">
        <v>1210</v>
      </c>
      <c r="V2136" t="s">
        <v>8</v>
      </c>
      <c r="W2136">
        <v>126.2594</v>
      </c>
      <c r="X2136">
        <v>0.11609999999999999</v>
      </c>
      <c r="Y2136">
        <v>0</v>
      </c>
      <c r="Z2136">
        <v>89.963999999999999</v>
      </c>
      <c r="AA2136">
        <v>8.2900000000000001E-2</v>
      </c>
      <c r="AB2136">
        <v>0</v>
      </c>
      <c r="AC2136" t="s">
        <v>538</v>
      </c>
      <c r="AD2136">
        <v>1</v>
      </c>
      <c r="AE2136">
        <v>1</v>
      </c>
      <c r="AF2136">
        <f>IF(EnergyImpactLookups[[#This Row],[MAT]]="AR",EnergyImpactLookups[[#This Row],[APreWBkWh]],"")</f>
        <v>126.2594</v>
      </c>
      <c r="AG2136">
        <f>IF(EnergyImpactLookups[[#This Row],[MAT]]="AR",EnergyImpactLookups[[#This Row],[APreWBkW]],"")</f>
        <v>0.11609999999999999</v>
      </c>
      <c r="AH2136" s="19">
        <f>IF(EnergyImpactLookups[[#This Row],[MAT]]="AR",EnergyImpactLookups[[#This Row],[APreWBtherm]],"")</f>
        <v>0</v>
      </c>
      <c r="AJ2136">
        <f>IF(EnergyImpactLookups[[#This Row],[MAT]]="AR",EnergyImpactLookups[[#This Row],[APreWBkW]],EnergyImpactLookups[[#This Row],[AStdWBkW]])</f>
        <v>0.11609999999999999</v>
      </c>
      <c r="AK2136">
        <f>IF(EnergyImpactLookups[[#This Row],[MAT]]="AR",EnergyImpactLookups[[#This Row],[APreWBkWh]],EnergyImpactLookups[[#This Row],[AStdWBkWh]])</f>
        <v>126.2594</v>
      </c>
      <c r="AL2136">
        <f>IF(EnergyImpactLookups[[#This Row],[MAT]]="AR",EnergyImpactLookups[[#This Row],[APreWBtherm]],EnergyImpactLookups[[#This Row],[AStdWBtherm]])</f>
        <v>0</v>
      </c>
      <c r="AM2136">
        <f>IF(EnergyImpactLookups[[#This Row],[MAT]]="AR",EnergyImpactLookups[[#This Row],[AStdWBkW]],0)</f>
        <v>8.2900000000000001E-2</v>
      </c>
      <c r="AN2136">
        <f>IF(EnergyImpactLookups[[#This Row],[MAT]]="AR",EnergyImpactLookups[[#This Row],[AStdWBkWh]],0)</f>
        <v>89.963999999999999</v>
      </c>
      <c r="AO2136">
        <f>IF(EnergyImpactLookups[[#This Row],[MAT]]="AR",EnergyImpactLookups[[#This Row],[AStdWBtherm]],0)</f>
        <v>0</v>
      </c>
    </row>
    <row r="2137" spans="1:41" x14ac:dyDescent="0.3">
      <c r="A2137" t="s">
        <v>604</v>
      </c>
      <c r="B2137" t="s">
        <v>532</v>
      </c>
      <c r="C2137" t="s">
        <v>197</v>
      </c>
      <c r="D2137" t="s">
        <v>723</v>
      </c>
      <c r="E2137" t="s">
        <v>533</v>
      </c>
      <c r="F2137" t="s">
        <v>534</v>
      </c>
      <c r="G2137" t="s">
        <v>365</v>
      </c>
      <c r="H2137" t="s">
        <v>126</v>
      </c>
      <c r="I2137" t="s">
        <v>685</v>
      </c>
      <c r="J2137" t="s">
        <v>605</v>
      </c>
      <c r="K2137" t="s">
        <v>128</v>
      </c>
      <c r="L2137" t="s">
        <v>12</v>
      </c>
      <c r="M2137" t="s">
        <v>536</v>
      </c>
      <c r="N2137" s="1">
        <v>44167</v>
      </c>
      <c r="O2137" t="s">
        <v>95</v>
      </c>
      <c r="P2137" t="s">
        <v>130</v>
      </c>
      <c r="Q2137" t="s">
        <v>111</v>
      </c>
      <c r="R2137" t="s">
        <v>129</v>
      </c>
      <c r="S2137" t="s">
        <v>537</v>
      </c>
      <c r="T2137">
        <v>1.19</v>
      </c>
      <c r="U2137">
        <v>1210</v>
      </c>
      <c r="V2137" t="s">
        <v>8</v>
      </c>
      <c r="W2137">
        <v>215.22380000000001</v>
      </c>
      <c r="X2137">
        <v>0.16020000000000001</v>
      </c>
      <c r="Y2137">
        <v>0</v>
      </c>
      <c r="Z2137">
        <v>153.4676</v>
      </c>
      <c r="AA2137">
        <v>0.1143</v>
      </c>
      <c r="AB2137">
        <v>0</v>
      </c>
      <c r="AC2137" t="s">
        <v>538</v>
      </c>
      <c r="AD2137">
        <v>1</v>
      </c>
      <c r="AE2137">
        <v>1</v>
      </c>
      <c r="AF2137">
        <f>IF(EnergyImpactLookups[[#This Row],[MAT]]="AR",EnergyImpactLookups[[#This Row],[APreWBkWh]],"")</f>
        <v>215.22380000000001</v>
      </c>
      <c r="AG2137">
        <f>IF(EnergyImpactLookups[[#This Row],[MAT]]="AR",EnergyImpactLookups[[#This Row],[APreWBkW]],"")</f>
        <v>0.16020000000000001</v>
      </c>
      <c r="AH2137" s="19">
        <f>IF(EnergyImpactLookups[[#This Row],[MAT]]="AR",EnergyImpactLookups[[#This Row],[APreWBtherm]],"")</f>
        <v>0</v>
      </c>
      <c r="AJ2137">
        <f>IF(EnergyImpactLookups[[#This Row],[MAT]]="AR",EnergyImpactLookups[[#This Row],[APreWBkW]],EnergyImpactLookups[[#This Row],[AStdWBkW]])</f>
        <v>0.16020000000000001</v>
      </c>
      <c r="AK2137">
        <f>IF(EnergyImpactLookups[[#This Row],[MAT]]="AR",EnergyImpactLookups[[#This Row],[APreWBkWh]],EnergyImpactLookups[[#This Row],[AStdWBkWh]])</f>
        <v>215.22380000000001</v>
      </c>
      <c r="AL2137">
        <f>IF(EnergyImpactLookups[[#This Row],[MAT]]="AR",EnergyImpactLookups[[#This Row],[APreWBtherm]],EnergyImpactLookups[[#This Row],[AStdWBtherm]])</f>
        <v>0</v>
      </c>
      <c r="AM2137">
        <f>IF(EnergyImpactLookups[[#This Row],[MAT]]="AR",EnergyImpactLookups[[#This Row],[AStdWBkW]],0)</f>
        <v>0.1143</v>
      </c>
      <c r="AN2137">
        <f>IF(EnergyImpactLookups[[#This Row],[MAT]]="AR",EnergyImpactLookups[[#This Row],[AStdWBkWh]],0)</f>
        <v>153.4676</v>
      </c>
      <c r="AO2137">
        <f>IF(EnergyImpactLookups[[#This Row],[MAT]]="AR",EnergyImpactLookups[[#This Row],[AStdWBtherm]],0)</f>
        <v>0</v>
      </c>
    </row>
    <row r="2138" spans="1:41" x14ac:dyDescent="0.3">
      <c r="A2138" t="s">
        <v>604</v>
      </c>
      <c r="B2138" t="s">
        <v>532</v>
      </c>
      <c r="C2138" t="s">
        <v>197</v>
      </c>
      <c r="D2138" t="s">
        <v>723</v>
      </c>
      <c r="E2138" t="s">
        <v>533</v>
      </c>
      <c r="F2138" t="s">
        <v>534</v>
      </c>
      <c r="G2138" t="s">
        <v>365</v>
      </c>
      <c r="H2138" t="s">
        <v>126</v>
      </c>
      <c r="I2138" t="s">
        <v>685</v>
      </c>
      <c r="J2138" t="s">
        <v>605</v>
      </c>
      <c r="K2138" t="s">
        <v>128</v>
      </c>
      <c r="L2138" t="s">
        <v>12</v>
      </c>
      <c r="M2138" t="s">
        <v>536</v>
      </c>
      <c r="N2138" s="1">
        <v>44167</v>
      </c>
      <c r="O2138" t="s">
        <v>95</v>
      </c>
      <c r="P2138" t="s">
        <v>130</v>
      </c>
      <c r="Q2138" t="s">
        <v>112</v>
      </c>
      <c r="R2138" t="s">
        <v>129</v>
      </c>
      <c r="S2138" t="s">
        <v>537</v>
      </c>
      <c r="T2138">
        <v>1</v>
      </c>
      <c r="U2138">
        <v>1130</v>
      </c>
      <c r="V2138" t="s">
        <v>8</v>
      </c>
      <c r="W2138">
        <v>193.851</v>
      </c>
      <c r="X2138">
        <v>0.19170000000000001</v>
      </c>
      <c r="Y2138">
        <v>0</v>
      </c>
      <c r="Z2138">
        <v>138.1583</v>
      </c>
      <c r="AA2138">
        <v>0.1368</v>
      </c>
      <c r="AB2138">
        <v>0</v>
      </c>
      <c r="AC2138" t="s">
        <v>538</v>
      </c>
      <c r="AD2138">
        <v>1</v>
      </c>
      <c r="AE2138">
        <v>1</v>
      </c>
      <c r="AF2138">
        <f>IF(EnergyImpactLookups[[#This Row],[MAT]]="AR",EnergyImpactLookups[[#This Row],[APreWBkWh]],"")</f>
        <v>193.851</v>
      </c>
      <c r="AG2138">
        <f>IF(EnergyImpactLookups[[#This Row],[MAT]]="AR",EnergyImpactLookups[[#This Row],[APreWBkW]],"")</f>
        <v>0.19170000000000001</v>
      </c>
      <c r="AH2138" s="19">
        <f>IF(EnergyImpactLookups[[#This Row],[MAT]]="AR",EnergyImpactLookups[[#This Row],[APreWBtherm]],"")</f>
        <v>0</v>
      </c>
      <c r="AJ2138">
        <f>IF(EnergyImpactLookups[[#This Row],[MAT]]="AR",EnergyImpactLookups[[#This Row],[APreWBkW]],EnergyImpactLookups[[#This Row],[AStdWBkW]])</f>
        <v>0.19170000000000001</v>
      </c>
      <c r="AK2138">
        <f>IF(EnergyImpactLookups[[#This Row],[MAT]]="AR",EnergyImpactLookups[[#This Row],[APreWBkWh]],EnergyImpactLookups[[#This Row],[AStdWBkWh]])</f>
        <v>193.851</v>
      </c>
      <c r="AL2138">
        <f>IF(EnergyImpactLookups[[#This Row],[MAT]]="AR",EnergyImpactLookups[[#This Row],[APreWBtherm]],EnergyImpactLookups[[#This Row],[AStdWBtherm]])</f>
        <v>0</v>
      </c>
      <c r="AM2138">
        <f>IF(EnergyImpactLookups[[#This Row],[MAT]]="AR",EnergyImpactLookups[[#This Row],[AStdWBkW]],0)</f>
        <v>0.1368</v>
      </c>
      <c r="AN2138">
        <f>IF(EnergyImpactLookups[[#This Row],[MAT]]="AR",EnergyImpactLookups[[#This Row],[AStdWBkWh]],0)</f>
        <v>138.1583</v>
      </c>
      <c r="AO2138">
        <f>IF(EnergyImpactLookups[[#This Row],[MAT]]="AR",EnergyImpactLookups[[#This Row],[AStdWBtherm]],0)</f>
        <v>0</v>
      </c>
    </row>
    <row r="2139" spans="1:41" x14ac:dyDescent="0.3">
      <c r="A2139" t="s">
        <v>604</v>
      </c>
      <c r="B2139" t="s">
        <v>532</v>
      </c>
      <c r="C2139" t="s">
        <v>197</v>
      </c>
      <c r="D2139" t="s">
        <v>723</v>
      </c>
      <c r="E2139" t="s">
        <v>533</v>
      </c>
      <c r="F2139" t="s">
        <v>534</v>
      </c>
      <c r="G2139" t="s">
        <v>365</v>
      </c>
      <c r="H2139" t="s">
        <v>126</v>
      </c>
      <c r="I2139" t="s">
        <v>685</v>
      </c>
      <c r="J2139" t="s">
        <v>605</v>
      </c>
      <c r="K2139" t="s">
        <v>128</v>
      </c>
      <c r="L2139" t="s">
        <v>12</v>
      </c>
      <c r="M2139" t="s">
        <v>536</v>
      </c>
      <c r="N2139" s="1">
        <v>44167</v>
      </c>
      <c r="O2139" t="s">
        <v>95</v>
      </c>
      <c r="P2139" t="s">
        <v>130</v>
      </c>
      <c r="Q2139" t="s">
        <v>113</v>
      </c>
      <c r="R2139" t="s">
        <v>129</v>
      </c>
      <c r="S2139" t="s">
        <v>537</v>
      </c>
      <c r="T2139">
        <v>1</v>
      </c>
      <c r="U2139">
        <v>1070</v>
      </c>
      <c r="V2139" t="s">
        <v>8</v>
      </c>
      <c r="W2139">
        <v>192.4485</v>
      </c>
      <c r="X2139">
        <v>0.1855</v>
      </c>
      <c r="Y2139">
        <v>0</v>
      </c>
      <c r="Z2139">
        <v>137.19579999999999</v>
      </c>
      <c r="AA2139">
        <v>0.13239999999999999</v>
      </c>
      <c r="AB2139">
        <v>0</v>
      </c>
      <c r="AC2139" t="s">
        <v>538</v>
      </c>
      <c r="AD2139">
        <v>1</v>
      </c>
      <c r="AE2139">
        <v>1</v>
      </c>
      <c r="AF2139">
        <f>IF(EnergyImpactLookups[[#This Row],[MAT]]="AR",EnergyImpactLookups[[#This Row],[APreWBkWh]],"")</f>
        <v>192.4485</v>
      </c>
      <c r="AG2139">
        <f>IF(EnergyImpactLookups[[#This Row],[MAT]]="AR",EnergyImpactLookups[[#This Row],[APreWBkW]],"")</f>
        <v>0.1855</v>
      </c>
      <c r="AH2139" s="19">
        <f>IF(EnergyImpactLookups[[#This Row],[MAT]]="AR",EnergyImpactLookups[[#This Row],[APreWBtherm]],"")</f>
        <v>0</v>
      </c>
      <c r="AJ2139">
        <f>IF(EnergyImpactLookups[[#This Row],[MAT]]="AR",EnergyImpactLookups[[#This Row],[APreWBkW]],EnergyImpactLookups[[#This Row],[AStdWBkW]])</f>
        <v>0.1855</v>
      </c>
      <c r="AK2139">
        <f>IF(EnergyImpactLookups[[#This Row],[MAT]]="AR",EnergyImpactLookups[[#This Row],[APreWBkWh]],EnergyImpactLookups[[#This Row],[AStdWBkWh]])</f>
        <v>192.4485</v>
      </c>
      <c r="AL2139">
        <f>IF(EnergyImpactLookups[[#This Row],[MAT]]="AR",EnergyImpactLookups[[#This Row],[APreWBtherm]],EnergyImpactLookups[[#This Row],[AStdWBtherm]])</f>
        <v>0</v>
      </c>
      <c r="AM2139">
        <f>IF(EnergyImpactLookups[[#This Row],[MAT]]="AR",EnergyImpactLookups[[#This Row],[AStdWBkW]],0)</f>
        <v>0.13239999999999999</v>
      </c>
      <c r="AN2139">
        <f>IF(EnergyImpactLookups[[#This Row],[MAT]]="AR",EnergyImpactLookups[[#This Row],[AStdWBkWh]],0)</f>
        <v>137.19579999999999</v>
      </c>
      <c r="AO2139">
        <f>IF(EnergyImpactLookups[[#This Row],[MAT]]="AR",EnergyImpactLookups[[#This Row],[AStdWBtherm]],0)</f>
        <v>0</v>
      </c>
    </row>
    <row r="2140" spans="1:41" x14ac:dyDescent="0.3">
      <c r="A2140" t="s">
        <v>604</v>
      </c>
      <c r="B2140" t="s">
        <v>532</v>
      </c>
      <c r="C2140" t="s">
        <v>197</v>
      </c>
      <c r="D2140" t="s">
        <v>723</v>
      </c>
      <c r="E2140" t="s">
        <v>533</v>
      </c>
      <c r="F2140" t="s">
        <v>534</v>
      </c>
      <c r="G2140" t="s">
        <v>365</v>
      </c>
      <c r="H2140" t="s">
        <v>126</v>
      </c>
      <c r="I2140" t="s">
        <v>685</v>
      </c>
      <c r="J2140" t="s">
        <v>605</v>
      </c>
      <c r="K2140" t="s">
        <v>128</v>
      </c>
      <c r="L2140" t="s">
        <v>12</v>
      </c>
      <c r="M2140" t="s">
        <v>536</v>
      </c>
      <c r="N2140" s="1">
        <v>44167</v>
      </c>
      <c r="O2140" t="s">
        <v>95</v>
      </c>
      <c r="P2140" t="s">
        <v>130</v>
      </c>
      <c r="Q2140" t="s">
        <v>114</v>
      </c>
      <c r="R2140" t="s">
        <v>129</v>
      </c>
      <c r="S2140" t="s">
        <v>537</v>
      </c>
      <c r="T2140">
        <v>1</v>
      </c>
      <c r="U2140">
        <v>1070</v>
      </c>
      <c r="V2140" t="s">
        <v>8</v>
      </c>
      <c r="W2140">
        <v>332.95310000000001</v>
      </c>
      <c r="X2140">
        <v>0.2923</v>
      </c>
      <c r="Y2140">
        <v>0</v>
      </c>
      <c r="Z2140">
        <v>237.2901</v>
      </c>
      <c r="AA2140">
        <v>0.20849999999999999</v>
      </c>
      <c r="AB2140">
        <v>0</v>
      </c>
      <c r="AC2140" t="s">
        <v>538</v>
      </c>
      <c r="AD2140">
        <v>1</v>
      </c>
      <c r="AE2140">
        <v>1</v>
      </c>
      <c r="AF2140">
        <f>IF(EnergyImpactLookups[[#This Row],[MAT]]="AR",EnergyImpactLookups[[#This Row],[APreWBkWh]],"")</f>
        <v>332.95310000000001</v>
      </c>
      <c r="AG2140">
        <f>IF(EnergyImpactLookups[[#This Row],[MAT]]="AR",EnergyImpactLookups[[#This Row],[APreWBkW]],"")</f>
        <v>0.2923</v>
      </c>
      <c r="AH2140" s="19">
        <f>IF(EnergyImpactLookups[[#This Row],[MAT]]="AR",EnergyImpactLookups[[#This Row],[APreWBtherm]],"")</f>
        <v>0</v>
      </c>
      <c r="AJ2140">
        <f>IF(EnergyImpactLookups[[#This Row],[MAT]]="AR",EnergyImpactLookups[[#This Row],[APreWBkW]],EnergyImpactLookups[[#This Row],[AStdWBkW]])</f>
        <v>0.2923</v>
      </c>
      <c r="AK2140">
        <f>IF(EnergyImpactLookups[[#This Row],[MAT]]="AR",EnergyImpactLookups[[#This Row],[APreWBkWh]],EnergyImpactLookups[[#This Row],[AStdWBkWh]])</f>
        <v>332.95310000000001</v>
      </c>
      <c r="AL2140">
        <f>IF(EnergyImpactLookups[[#This Row],[MAT]]="AR",EnergyImpactLookups[[#This Row],[APreWBtherm]],EnergyImpactLookups[[#This Row],[AStdWBtherm]])</f>
        <v>0</v>
      </c>
      <c r="AM2140">
        <f>IF(EnergyImpactLookups[[#This Row],[MAT]]="AR",EnergyImpactLookups[[#This Row],[AStdWBkW]],0)</f>
        <v>0.20849999999999999</v>
      </c>
      <c r="AN2140">
        <f>IF(EnergyImpactLookups[[#This Row],[MAT]]="AR",EnergyImpactLookups[[#This Row],[AStdWBkWh]],0)</f>
        <v>237.2901</v>
      </c>
      <c r="AO2140">
        <f>IF(EnergyImpactLookups[[#This Row],[MAT]]="AR",EnergyImpactLookups[[#This Row],[AStdWBtherm]],0)</f>
        <v>0</v>
      </c>
    </row>
    <row r="2141" spans="1:41" x14ac:dyDescent="0.3">
      <c r="A2141" t="s">
        <v>604</v>
      </c>
      <c r="B2141" t="s">
        <v>532</v>
      </c>
      <c r="C2141" t="s">
        <v>197</v>
      </c>
      <c r="D2141" t="s">
        <v>723</v>
      </c>
      <c r="E2141" t="s">
        <v>533</v>
      </c>
      <c r="F2141" t="s">
        <v>534</v>
      </c>
      <c r="G2141" t="s">
        <v>365</v>
      </c>
      <c r="H2141" t="s">
        <v>126</v>
      </c>
      <c r="I2141" t="s">
        <v>685</v>
      </c>
      <c r="J2141" t="s">
        <v>605</v>
      </c>
      <c r="K2141" t="s">
        <v>128</v>
      </c>
      <c r="L2141" t="s">
        <v>12</v>
      </c>
      <c r="M2141" t="s">
        <v>536</v>
      </c>
      <c r="N2141" s="1">
        <v>44167</v>
      </c>
      <c r="O2141" t="s">
        <v>95</v>
      </c>
      <c r="P2141" t="s">
        <v>130</v>
      </c>
      <c r="Q2141" t="s">
        <v>115</v>
      </c>
      <c r="R2141" t="s">
        <v>129</v>
      </c>
      <c r="S2141" t="s">
        <v>537</v>
      </c>
      <c r="T2141">
        <v>1</v>
      </c>
      <c r="U2141">
        <v>1070</v>
      </c>
      <c r="V2141" t="s">
        <v>8</v>
      </c>
      <c r="W2141">
        <v>190.0566</v>
      </c>
      <c r="X2141">
        <v>0.24479999999999999</v>
      </c>
      <c r="Y2141">
        <v>0</v>
      </c>
      <c r="Z2141">
        <v>135.40610000000001</v>
      </c>
      <c r="AA2141">
        <v>0.17460000000000001</v>
      </c>
      <c r="AB2141">
        <v>0</v>
      </c>
      <c r="AC2141" t="s">
        <v>538</v>
      </c>
      <c r="AD2141">
        <v>1</v>
      </c>
      <c r="AE2141">
        <v>1</v>
      </c>
      <c r="AF2141">
        <f>IF(EnergyImpactLookups[[#This Row],[MAT]]="AR",EnergyImpactLookups[[#This Row],[APreWBkWh]],"")</f>
        <v>190.0566</v>
      </c>
      <c r="AG2141">
        <f>IF(EnergyImpactLookups[[#This Row],[MAT]]="AR",EnergyImpactLookups[[#This Row],[APreWBkW]],"")</f>
        <v>0.24479999999999999</v>
      </c>
      <c r="AH2141" s="19">
        <f>IF(EnergyImpactLookups[[#This Row],[MAT]]="AR",EnergyImpactLookups[[#This Row],[APreWBtherm]],"")</f>
        <v>0</v>
      </c>
      <c r="AJ2141">
        <f>IF(EnergyImpactLookups[[#This Row],[MAT]]="AR",EnergyImpactLookups[[#This Row],[APreWBkW]],EnergyImpactLookups[[#This Row],[AStdWBkW]])</f>
        <v>0.24479999999999999</v>
      </c>
      <c r="AK2141">
        <f>IF(EnergyImpactLookups[[#This Row],[MAT]]="AR",EnergyImpactLookups[[#This Row],[APreWBkWh]],EnergyImpactLookups[[#This Row],[AStdWBkWh]])</f>
        <v>190.0566</v>
      </c>
      <c r="AL2141">
        <f>IF(EnergyImpactLookups[[#This Row],[MAT]]="AR",EnergyImpactLookups[[#This Row],[APreWBtherm]],EnergyImpactLookups[[#This Row],[AStdWBtherm]])</f>
        <v>0</v>
      </c>
      <c r="AM2141">
        <f>IF(EnergyImpactLookups[[#This Row],[MAT]]="AR",EnergyImpactLookups[[#This Row],[AStdWBkW]],0)</f>
        <v>0.17460000000000001</v>
      </c>
      <c r="AN2141">
        <f>IF(EnergyImpactLookups[[#This Row],[MAT]]="AR",EnergyImpactLookups[[#This Row],[AStdWBkWh]],0)</f>
        <v>135.40610000000001</v>
      </c>
      <c r="AO2141">
        <f>IF(EnergyImpactLookups[[#This Row],[MAT]]="AR",EnergyImpactLookups[[#This Row],[AStdWBtherm]],0)</f>
        <v>0</v>
      </c>
    </row>
    <row r="2142" spans="1:41" x14ac:dyDescent="0.3">
      <c r="A2142" t="s">
        <v>604</v>
      </c>
      <c r="B2142" t="s">
        <v>532</v>
      </c>
      <c r="C2142" t="s">
        <v>197</v>
      </c>
      <c r="D2142" t="s">
        <v>723</v>
      </c>
      <c r="E2142" t="s">
        <v>533</v>
      </c>
      <c r="F2142" t="s">
        <v>534</v>
      </c>
      <c r="G2142" t="s">
        <v>365</v>
      </c>
      <c r="H2142" t="s">
        <v>126</v>
      </c>
      <c r="I2142" t="s">
        <v>685</v>
      </c>
      <c r="J2142" t="s">
        <v>605</v>
      </c>
      <c r="K2142" t="s">
        <v>128</v>
      </c>
      <c r="L2142" t="s">
        <v>12</v>
      </c>
      <c r="M2142" t="s">
        <v>536</v>
      </c>
      <c r="N2142" s="1">
        <v>44167</v>
      </c>
      <c r="O2142" t="s">
        <v>95</v>
      </c>
      <c r="P2142" t="s">
        <v>130</v>
      </c>
      <c r="Q2142" t="s">
        <v>116</v>
      </c>
      <c r="R2142" t="s">
        <v>129</v>
      </c>
      <c r="S2142" t="s">
        <v>537</v>
      </c>
      <c r="T2142">
        <v>1</v>
      </c>
      <c r="U2142">
        <v>1070</v>
      </c>
      <c r="V2142" t="s">
        <v>8</v>
      </c>
      <c r="W2142">
        <v>354.20440000000002</v>
      </c>
      <c r="X2142">
        <v>0.2671</v>
      </c>
      <c r="Y2142">
        <v>0</v>
      </c>
      <c r="Z2142">
        <v>252.52160000000001</v>
      </c>
      <c r="AA2142">
        <v>0.19059999999999999</v>
      </c>
      <c r="AB2142">
        <v>0</v>
      </c>
      <c r="AC2142" t="s">
        <v>538</v>
      </c>
      <c r="AD2142">
        <v>1</v>
      </c>
      <c r="AE2142">
        <v>1</v>
      </c>
      <c r="AF2142">
        <f>IF(EnergyImpactLookups[[#This Row],[MAT]]="AR",EnergyImpactLookups[[#This Row],[APreWBkWh]],"")</f>
        <v>354.20440000000002</v>
      </c>
      <c r="AG2142">
        <f>IF(EnergyImpactLookups[[#This Row],[MAT]]="AR",EnergyImpactLookups[[#This Row],[APreWBkW]],"")</f>
        <v>0.2671</v>
      </c>
      <c r="AH2142" s="19">
        <f>IF(EnergyImpactLookups[[#This Row],[MAT]]="AR",EnergyImpactLookups[[#This Row],[APreWBtherm]],"")</f>
        <v>0</v>
      </c>
      <c r="AJ2142">
        <f>IF(EnergyImpactLookups[[#This Row],[MAT]]="AR",EnergyImpactLookups[[#This Row],[APreWBkW]],EnergyImpactLookups[[#This Row],[AStdWBkW]])</f>
        <v>0.2671</v>
      </c>
      <c r="AK2142">
        <f>IF(EnergyImpactLookups[[#This Row],[MAT]]="AR",EnergyImpactLookups[[#This Row],[APreWBkWh]],EnergyImpactLookups[[#This Row],[AStdWBkWh]])</f>
        <v>354.20440000000002</v>
      </c>
      <c r="AL2142">
        <f>IF(EnergyImpactLookups[[#This Row],[MAT]]="AR",EnergyImpactLookups[[#This Row],[APreWBtherm]],EnergyImpactLookups[[#This Row],[AStdWBtherm]])</f>
        <v>0</v>
      </c>
      <c r="AM2142">
        <f>IF(EnergyImpactLookups[[#This Row],[MAT]]="AR",EnergyImpactLookups[[#This Row],[AStdWBkW]],0)</f>
        <v>0.19059999999999999</v>
      </c>
      <c r="AN2142">
        <f>IF(EnergyImpactLookups[[#This Row],[MAT]]="AR",EnergyImpactLookups[[#This Row],[AStdWBkWh]],0)</f>
        <v>252.52160000000001</v>
      </c>
      <c r="AO2142">
        <f>IF(EnergyImpactLookups[[#This Row],[MAT]]="AR",EnergyImpactLookups[[#This Row],[AStdWBtherm]],0)</f>
        <v>0</v>
      </c>
    </row>
    <row r="2143" spans="1:41" x14ac:dyDescent="0.3">
      <c r="A2143" t="s">
        <v>604</v>
      </c>
      <c r="B2143" t="s">
        <v>532</v>
      </c>
      <c r="C2143" t="s">
        <v>197</v>
      </c>
      <c r="D2143" t="s">
        <v>723</v>
      </c>
      <c r="E2143" t="s">
        <v>533</v>
      </c>
      <c r="F2143" t="s">
        <v>534</v>
      </c>
      <c r="G2143" t="s">
        <v>365</v>
      </c>
      <c r="H2143" t="s">
        <v>126</v>
      </c>
      <c r="I2143" t="s">
        <v>685</v>
      </c>
      <c r="J2143" t="s">
        <v>605</v>
      </c>
      <c r="K2143" t="s">
        <v>128</v>
      </c>
      <c r="L2143" t="s">
        <v>12</v>
      </c>
      <c r="M2143" t="s">
        <v>536</v>
      </c>
      <c r="N2143" s="1">
        <v>44167</v>
      </c>
      <c r="O2143" t="s">
        <v>95</v>
      </c>
      <c r="P2143" t="s">
        <v>130</v>
      </c>
      <c r="Q2143" t="s">
        <v>117</v>
      </c>
      <c r="R2143" t="s">
        <v>129</v>
      </c>
      <c r="S2143" t="s">
        <v>537</v>
      </c>
      <c r="T2143">
        <v>1.07</v>
      </c>
      <c r="U2143">
        <v>1090</v>
      </c>
      <c r="V2143" t="s">
        <v>8</v>
      </c>
      <c r="W2143">
        <v>397.07830000000001</v>
      </c>
      <c r="X2143">
        <v>0.26989999999999997</v>
      </c>
      <c r="Y2143">
        <v>0</v>
      </c>
      <c r="Z2143">
        <v>283.01870000000002</v>
      </c>
      <c r="AA2143">
        <v>0.19259999999999999</v>
      </c>
      <c r="AB2143">
        <v>0</v>
      </c>
      <c r="AC2143" t="s">
        <v>538</v>
      </c>
      <c r="AD2143">
        <v>1</v>
      </c>
      <c r="AE2143">
        <v>1</v>
      </c>
      <c r="AF2143">
        <f>IF(EnergyImpactLookups[[#This Row],[MAT]]="AR",EnergyImpactLookups[[#This Row],[APreWBkWh]],"")</f>
        <v>397.07830000000001</v>
      </c>
      <c r="AG2143">
        <f>IF(EnergyImpactLookups[[#This Row],[MAT]]="AR",EnergyImpactLookups[[#This Row],[APreWBkW]],"")</f>
        <v>0.26989999999999997</v>
      </c>
      <c r="AH2143" s="19">
        <f>IF(EnergyImpactLookups[[#This Row],[MAT]]="AR",EnergyImpactLookups[[#This Row],[APreWBtherm]],"")</f>
        <v>0</v>
      </c>
      <c r="AJ2143">
        <f>IF(EnergyImpactLookups[[#This Row],[MAT]]="AR",EnergyImpactLookups[[#This Row],[APreWBkW]],EnergyImpactLookups[[#This Row],[AStdWBkW]])</f>
        <v>0.26989999999999997</v>
      </c>
      <c r="AK2143">
        <f>IF(EnergyImpactLookups[[#This Row],[MAT]]="AR",EnergyImpactLookups[[#This Row],[APreWBkWh]],EnergyImpactLookups[[#This Row],[AStdWBkWh]])</f>
        <v>397.07830000000001</v>
      </c>
      <c r="AL2143">
        <f>IF(EnergyImpactLookups[[#This Row],[MAT]]="AR",EnergyImpactLookups[[#This Row],[APreWBtherm]],EnergyImpactLookups[[#This Row],[AStdWBtherm]])</f>
        <v>0</v>
      </c>
      <c r="AM2143">
        <f>IF(EnergyImpactLookups[[#This Row],[MAT]]="AR",EnergyImpactLookups[[#This Row],[AStdWBkW]],0)</f>
        <v>0.19259999999999999</v>
      </c>
      <c r="AN2143">
        <f>IF(EnergyImpactLookups[[#This Row],[MAT]]="AR",EnergyImpactLookups[[#This Row],[AStdWBkWh]],0)</f>
        <v>283.01870000000002</v>
      </c>
      <c r="AO2143">
        <f>IF(EnergyImpactLookups[[#This Row],[MAT]]="AR",EnergyImpactLookups[[#This Row],[AStdWBtherm]],0)</f>
        <v>0</v>
      </c>
    </row>
    <row r="2144" spans="1:41" x14ac:dyDescent="0.3">
      <c r="A2144" t="s">
        <v>604</v>
      </c>
      <c r="B2144" t="s">
        <v>532</v>
      </c>
      <c r="C2144" t="s">
        <v>197</v>
      </c>
      <c r="D2144" t="s">
        <v>723</v>
      </c>
      <c r="E2144" t="s">
        <v>533</v>
      </c>
      <c r="F2144" t="s">
        <v>534</v>
      </c>
      <c r="G2144" t="s">
        <v>365</v>
      </c>
      <c r="H2144" t="s">
        <v>126</v>
      </c>
      <c r="I2144" t="s">
        <v>685</v>
      </c>
      <c r="J2144" t="s">
        <v>605</v>
      </c>
      <c r="K2144" t="s">
        <v>128</v>
      </c>
      <c r="L2144" t="s">
        <v>12</v>
      </c>
      <c r="M2144" t="s">
        <v>536</v>
      </c>
      <c r="N2144" s="1">
        <v>44167</v>
      </c>
      <c r="O2144" t="s">
        <v>95</v>
      </c>
      <c r="P2144" t="s">
        <v>130</v>
      </c>
      <c r="Q2144" t="s">
        <v>118</v>
      </c>
      <c r="R2144" t="s">
        <v>129</v>
      </c>
      <c r="S2144" t="s">
        <v>537</v>
      </c>
      <c r="T2144">
        <v>1.1575</v>
      </c>
      <c r="U2144">
        <v>1090</v>
      </c>
      <c r="V2144" t="s">
        <v>8</v>
      </c>
      <c r="W2144">
        <v>461.01459999999997</v>
      </c>
      <c r="X2144">
        <v>0.2671</v>
      </c>
      <c r="Y2144">
        <v>0</v>
      </c>
      <c r="Z2144">
        <v>328.82409999999999</v>
      </c>
      <c r="AA2144">
        <v>0.19059999999999999</v>
      </c>
      <c r="AB2144">
        <v>0</v>
      </c>
      <c r="AC2144" t="s">
        <v>538</v>
      </c>
      <c r="AD2144">
        <v>1</v>
      </c>
      <c r="AE2144">
        <v>1</v>
      </c>
      <c r="AF2144">
        <f>IF(EnergyImpactLookups[[#This Row],[MAT]]="AR",EnergyImpactLookups[[#This Row],[APreWBkWh]],"")</f>
        <v>461.01459999999997</v>
      </c>
      <c r="AG2144">
        <f>IF(EnergyImpactLookups[[#This Row],[MAT]]="AR",EnergyImpactLookups[[#This Row],[APreWBkW]],"")</f>
        <v>0.2671</v>
      </c>
      <c r="AH2144" s="19">
        <f>IF(EnergyImpactLookups[[#This Row],[MAT]]="AR",EnergyImpactLookups[[#This Row],[APreWBtherm]],"")</f>
        <v>0</v>
      </c>
      <c r="AJ2144">
        <f>IF(EnergyImpactLookups[[#This Row],[MAT]]="AR",EnergyImpactLookups[[#This Row],[APreWBkW]],EnergyImpactLookups[[#This Row],[AStdWBkW]])</f>
        <v>0.2671</v>
      </c>
      <c r="AK2144">
        <f>IF(EnergyImpactLookups[[#This Row],[MAT]]="AR",EnergyImpactLookups[[#This Row],[APreWBkWh]],EnergyImpactLookups[[#This Row],[AStdWBkWh]])</f>
        <v>461.01459999999997</v>
      </c>
      <c r="AL2144">
        <f>IF(EnergyImpactLookups[[#This Row],[MAT]]="AR",EnergyImpactLookups[[#This Row],[APreWBtherm]],EnergyImpactLookups[[#This Row],[AStdWBtherm]])</f>
        <v>0</v>
      </c>
      <c r="AM2144">
        <f>IF(EnergyImpactLookups[[#This Row],[MAT]]="AR",EnergyImpactLookups[[#This Row],[AStdWBkW]],0)</f>
        <v>0.19059999999999999</v>
      </c>
      <c r="AN2144">
        <f>IF(EnergyImpactLookups[[#This Row],[MAT]]="AR",EnergyImpactLookups[[#This Row],[AStdWBkWh]],0)</f>
        <v>328.82409999999999</v>
      </c>
      <c r="AO2144">
        <f>IF(EnergyImpactLookups[[#This Row],[MAT]]="AR",EnergyImpactLookups[[#This Row],[AStdWBtherm]],0)</f>
        <v>0</v>
      </c>
    </row>
    <row r="2145" spans="1:41" x14ac:dyDescent="0.3">
      <c r="A2145" t="s">
        <v>604</v>
      </c>
      <c r="B2145" t="s">
        <v>532</v>
      </c>
      <c r="C2145" t="s">
        <v>197</v>
      </c>
      <c r="D2145" t="s">
        <v>723</v>
      </c>
      <c r="E2145" t="s">
        <v>533</v>
      </c>
      <c r="F2145" t="s">
        <v>534</v>
      </c>
      <c r="G2145" t="s">
        <v>365</v>
      </c>
      <c r="H2145" t="s">
        <v>126</v>
      </c>
      <c r="I2145" t="s">
        <v>685</v>
      </c>
      <c r="J2145" t="s">
        <v>605</v>
      </c>
      <c r="K2145" t="s">
        <v>128</v>
      </c>
      <c r="L2145" t="s">
        <v>12</v>
      </c>
      <c r="M2145" t="s">
        <v>536</v>
      </c>
      <c r="N2145" s="1">
        <v>44167</v>
      </c>
      <c r="O2145" t="s">
        <v>95</v>
      </c>
      <c r="P2145" t="s">
        <v>130</v>
      </c>
      <c r="Q2145" t="s">
        <v>119</v>
      </c>
      <c r="R2145" t="s">
        <v>129</v>
      </c>
      <c r="S2145" t="s">
        <v>537</v>
      </c>
      <c r="T2145">
        <v>1</v>
      </c>
      <c r="U2145">
        <v>999</v>
      </c>
      <c r="V2145" t="s">
        <v>8</v>
      </c>
      <c r="W2145">
        <v>158.2062</v>
      </c>
      <c r="X2145">
        <v>0.14269999999999999</v>
      </c>
      <c r="Y2145">
        <v>0</v>
      </c>
      <c r="Z2145">
        <v>116.4389</v>
      </c>
      <c r="AA2145">
        <v>0.10199999999999999</v>
      </c>
      <c r="AB2145">
        <v>0</v>
      </c>
      <c r="AC2145" t="s">
        <v>538</v>
      </c>
      <c r="AD2145">
        <v>1</v>
      </c>
      <c r="AE2145">
        <v>1</v>
      </c>
      <c r="AF2145">
        <f>IF(EnergyImpactLookups[[#This Row],[MAT]]="AR",EnergyImpactLookups[[#This Row],[APreWBkWh]],"")</f>
        <v>158.2062</v>
      </c>
      <c r="AG2145">
        <f>IF(EnergyImpactLookups[[#This Row],[MAT]]="AR",EnergyImpactLookups[[#This Row],[APreWBkW]],"")</f>
        <v>0.14269999999999999</v>
      </c>
      <c r="AH2145" s="19">
        <f>IF(EnergyImpactLookups[[#This Row],[MAT]]="AR",EnergyImpactLookups[[#This Row],[APreWBtherm]],"")</f>
        <v>0</v>
      </c>
      <c r="AJ2145">
        <f>IF(EnergyImpactLookups[[#This Row],[MAT]]="AR",EnergyImpactLookups[[#This Row],[APreWBkW]],EnergyImpactLookups[[#This Row],[AStdWBkW]])</f>
        <v>0.14269999999999999</v>
      </c>
      <c r="AK2145">
        <f>IF(EnergyImpactLookups[[#This Row],[MAT]]="AR",EnergyImpactLookups[[#This Row],[APreWBkWh]],EnergyImpactLookups[[#This Row],[AStdWBkWh]])</f>
        <v>158.2062</v>
      </c>
      <c r="AL2145">
        <f>IF(EnergyImpactLookups[[#This Row],[MAT]]="AR",EnergyImpactLookups[[#This Row],[APreWBtherm]],EnergyImpactLookups[[#This Row],[AStdWBtherm]])</f>
        <v>0</v>
      </c>
      <c r="AM2145">
        <f>IF(EnergyImpactLookups[[#This Row],[MAT]]="AR",EnergyImpactLookups[[#This Row],[AStdWBkW]],0)</f>
        <v>0.10199999999999999</v>
      </c>
      <c r="AN2145">
        <f>IF(EnergyImpactLookups[[#This Row],[MAT]]="AR",EnergyImpactLookups[[#This Row],[AStdWBkWh]],0)</f>
        <v>116.4389</v>
      </c>
      <c r="AO2145">
        <f>IF(EnergyImpactLookups[[#This Row],[MAT]]="AR",EnergyImpactLookups[[#This Row],[AStdWBtherm]],0)</f>
        <v>0</v>
      </c>
    </row>
    <row r="2146" spans="1:41" x14ac:dyDescent="0.3">
      <c r="A2146" t="s">
        <v>604</v>
      </c>
      <c r="B2146" t="s">
        <v>532</v>
      </c>
      <c r="C2146" t="s">
        <v>197</v>
      </c>
      <c r="D2146" t="s">
        <v>723</v>
      </c>
      <c r="E2146" t="s">
        <v>533</v>
      </c>
      <c r="F2146" t="s">
        <v>534</v>
      </c>
      <c r="G2146" t="s">
        <v>365</v>
      </c>
      <c r="H2146" t="s">
        <v>126</v>
      </c>
      <c r="I2146" t="s">
        <v>685</v>
      </c>
      <c r="J2146" t="s">
        <v>605</v>
      </c>
      <c r="K2146" t="s">
        <v>128</v>
      </c>
      <c r="L2146" t="s">
        <v>12</v>
      </c>
      <c r="M2146" t="s">
        <v>536</v>
      </c>
      <c r="N2146" s="1">
        <v>44167</v>
      </c>
      <c r="O2146" t="s">
        <v>95</v>
      </c>
      <c r="P2146" t="s">
        <v>131</v>
      </c>
      <c r="Q2146" t="s">
        <v>99</v>
      </c>
      <c r="R2146" t="s">
        <v>129</v>
      </c>
      <c r="S2146" t="s">
        <v>537</v>
      </c>
      <c r="T2146">
        <v>2.33</v>
      </c>
      <c r="U2146">
        <v>2300</v>
      </c>
      <c r="V2146" t="s">
        <v>8</v>
      </c>
      <c r="W2146">
        <v>20.9237</v>
      </c>
      <c r="X2146">
        <v>0</v>
      </c>
      <c r="Y2146">
        <v>0</v>
      </c>
      <c r="Z2146">
        <v>14.933199999999999</v>
      </c>
      <c r="AA2146">
        <v>0</v>
      </c>
      <c r="AB2146">
        <v>0</v>
      </c>
      <c r="AC2146" t="s">
        <v>538</v>
      </c>
      <c r="AD2146">
        <v>1</v>
      </c>
      <c r="AE2146">
        <v>1</v>
      </c>
      <c r="AF2146">
        <f>IF(EnergyImpactLookups[[#This Row],[MAT]]="AR",EnergyImpactLookups[[#This Row],[APreWBkWh]],"")</f>
        <v>20.9237</v>
      </c>
      <c r="AG2146">
        <f>IF(EnergyImpactLookups[[#This Row],[MAT]]="AR",EnergyImpactLookups[[#This Row],[APreWBkW]],"")</f>
        <v>0</v>
      </c>
      <c r="AH2146" s="19">
        <f>IF(EnergyImpactLookups[[#This Row],[MAT]]="AR",EnergyImpactLookups[[#This Row],[APreWBtherm]],"")</f>
        <v>0</v>
      </c>
      <c r="AJ2146">
        <f>IF(EnergyImpactLookups[[#This Row],[MAT]]="AR",EnergyImpactLookups[[#This Row],[APreWBkW]],EnergyImpactLookups[[#This Row],[AStdWBkW]])</f>
        <v>0</v>
      </c>
      <c r="AK2146">
        <f>IF(EnergyImpactLookups[[#This Row],[MAT]]="AR",EnergyImpactLookups[[#This Row],[APreWBkWh]],EnergyImpactLookups[[#This Row],[AStdWBkWh]])</f>
        <v>20.9237</v>
      </c>
      <c r="AL2146">
        <f>IF(EnergyImpactLookups[[#This Row],[MAT]]="AR",EnergyImpactLookups[[#This Row],[APreWBtherm]],EnergyImpactLookups[[#This Row],[AStdWBtherm]])</f>
        <v>0</v>
      </c>
      <c r="AM2146">
        <f>IF(EnergyImpactLookups[[#This Row],[MAT]]="AR",EnergyImpactLookups[[#This Row],[AStdWBkW]],0)</f>
        <v>0</v>
      </c>
      <c r="AN2146">
        <f>IF(EnergyImpactLookups[[#This Row],[MAT]]="AR",EnergyImpactLookups[[#This Row],[AStdWBkWh]],0)</f>
        <v>14.933199999999999</v>
      </c>
      <c r="AO2146">
        <f>IF(EnergyImpactLookups[[#This Row],[MAT]]="AR",EnergyImpactLookups[[#This Row],[AStdWBtherm]],0)</f>
        <v>0</v>
      </c>
    </row>
    <row r="2147" spans="1:41" x14ac:dyDescent="0.3">
      <c r="A2147" t="s">
        <v>604</v>
      </c>
      <c r="B2147" t="s">
        <v>532</v>
      </c>
      <c r="C2147" t="s">
        <v>197</v>
      </c>
      <c r="D2147" t="s">
        <v>723</v>
      </c>
      <c r="E2147" t="s">
        <v>533</v>
      </c>
      <c r="F2147" t="s">
        <v>534</v>
      </c>
      <c r="G2147" t="s">
        <v>365</v>
      </c>
      <c r="H2147" t="s">
        <v>126</v>
      </c>
      <c r="I2147" t="s">
        <v>685</v>
      </c>
      <c r="J2147" t="s">
        <v>605</v>
      </c>
      <c r="K2147" t="s">
        <v>128</v>
      </c>
      <c r="L2147" t="s">
        <v>12</v>
      </c>
      <c r="M2147" t="s">
        <v>536</v>
      </c>
      <c r="N2147" s="1">
        <v>44167</v>
      </c>
      <c r="O2147" t="s">
        <v>95</v>
      </c>
      <c r="P2147" t="s">
        <v>131</v>
      </c>
      <c r="Q2147" t="s">
        <v>103</v>
      </c>
      <c r="R2147" t="s">
        <v>129</v>
      </c>
      <c r="S2147" t="s">
        <v>537</v>
      </c>
      <c r="T2147">
        <v>2.21</v>
      </c>
      <c r="U2147">
        <v>1950</v>
      </c>
      <c r="V2147" t="s">
        <v>8</v>
      </c>
      <c r="W2147">
        <v>65.394900000000007</v>
      </c>
      <c r="X2147">
        <v>0.15160000000000001</v>
      </c>
      <c r="Y2147">
        <v>0</v>
      </c>
      <c r="Z2147">
        <v>46.226100000000002</v>
      </c>
      <c r="AA2147">
        <v>0.1081</v>
      </c>
      <c r="AB2147">
        <v>0</v>
      </c>
      <c r="AC2147" t="s">
        <v>538</v>
      </c>
      <c r="AD2147">
        <v>1</v>
      </c>
      <c r="AE2147">
        <v>1</v>
      </c>
      <c r="AF2147">
        <f>IF(EnergyImpactLookups[[#This Row],[MAT]]="AR",EnergyImpactLookups[[#This Row],[APreWBkWh]],"")</f>
        <v>65.394900000000007</v>
      </c>
      <c r="AG2147">
        <f>IF(EnergyImpactLookups[[#This Row],[MAT]]="AR",EnergyImpactLookups[[#This Row],[APreWBkW]],"")</f>
        <v>0.15160000000000001</v>
      </c>
      <c r="AH2147" s="19">
        <f>IF(EnergyImpactLookups[[#This Row],[MAT]]="AR",EnergyImpactLookups[[#This Row],[APreWBtherm]],"")</f>
        <v>0</v>
      </c>
      <c r="AJ2147">
        <f>IF(EnergyImpactLookups[[#This Row],[MAT]]="AR",EnergyImpactLookups[[#This Row],[APreWBkW]],EnergyImpactLookups[[#This Row],[AStdWBkW]])</f>
        <v>0.15160000000000001</v>
      </c>
      <c r="AK2147">
        <f>IF(EnergyImpactLookups[[#This Row],[MAT]]="AR",EnergyImpactLookups[[#This Row],[APreWBkWh]],EnergyImpactLookups[[#This Row],[AStdWBkWh]])</f>
        <v>65.394900000000007</v>
      </c>
      <c r="AL2147">
        <f>IF(EnergyImpactLookups[[#This Row],[MAT]]="AR",EnergyImpactLookups[[#This Row],[APreWBtherm]],EnergyImpactLookups[[#This Row],[AStdWBtherm]])</f>
        <v>0</v>
      </c>
      <c r="AM2147">
        <f>IF(EnergyImpactLookups[[#This Row],[MAT]]="AR",EnergyImpactLookups[[#This Row],[AStdWBkW]],0)</f>
        <v>0.1081</v>
      </c>
      <c r="AN2147">
        <f>IF(EnergyImpactLookups[[#This Row],[MAT]]="AR",EnergyImpactLookups[[#This Row],[AStdWBkWh]],0)</f>
        <v>46.226100000000002</v>
      </c>
      <c r="AO2147">
        <f>IF(EnergyImpactLookups[[#This Row],[MAT]]="AR",EnergyImpactLookups[[#This Row],[AStdWBtherm]],0)</f>
        <v>0</v>
      </c>
    </row>
    <row r="2148" spans="1:41" x14ac:dyDescent="0.3">
      <c r="A2148" t="s">
        <v>604</v>
      </c>
      <c r="B2148" t="s">
        <v>532</v>
      </c>
      <c r="C2148" t="s">
        <v>197</v>
      </c>
      <c r="D2148" t="s">
        <v>723</v>
      </c>
      <c r="E2148" t="s">
        <v>533</v>
      </c>
      <c r="F2148" t="s">
        <v>534</v>
      </c>
      <c r="G2148" t="s">
        <v>365</v>
      </c>
      <c r="H2148" t="s">
        <v>126</v>
      </c>
      <c r="I2148" t="s">
        <v>685</v>
      </c>
      <c r="J2148" t="s">
        <v>605</v>
      </c>
      <c r="K2148" t="s">
        <v>128</v>
      </c>
      <c r="L2148" t="s">
        <v>12</v>
      </c>
      <c r="M2148" t="s">
        <v>536</v>
      </c>
      <c r="N2148" s="1">
        <v>44167</v>
      </c>
      <c r="O2148" t="s">
        <v>95</v>
      </c>
      <c r="P2148" t="s">
        <v>131</v>
      </c>
      <c r="Q2148" t="s">
        <v>104</v>
      </c>
      <c r="R2148" t="s">
        <v>129</v>
      </c>
      <c r="S2148" t="s">
        <v>537</v>
      </c>
      <c r="T2148">
        <v>3.23</v>
      </c>
      <c r="U2148">
        <v>2300</v>
      </c>
      <c r="V2148" t="s">
        <v>8</v>
      </c>
      <c r="W2148">
        <v>23.260999999999999</v>
      </c>
      <c r="X2148">
        <v>8.1900000000000001E-2</v>
      </c>
      <c r="Y2148">
        <v>0</v>
      </c>
      <c r="Z2148">
        <v>16.402699999999999</v>
      </c>
      <c r="AA2148">
        <v>5.8400000000000001E-2</v>
      </c>
      <c r="AB2148">
        <v>0</v>
      </c>
      <c r="AC2148" t="s">
        <v>538</v>
      </c>
      <c r="AD2148">
        <v>1</v>
      </c>
      <c r="AE2148">
        <v>1</v>
      </c>
      <c r="AF2148">
        <f>IF(EnergyImpactLookups[[#This Row],[MAT]]="AR",EnergyImpactLookups[[#This Row],[APreWBkWh]],"")</f>
        <v>23.260999999999999</v>
      </c>
      <c r="AG2148">
        <f>IF(EnergyImpactLookups[[#This Row],[MAT]]="AR",EnergyImpactLookups[[#This Row],[APreWBkW]],"")</f>
        <v>8.1900000000000001E-2</v>
      </c>
      <c r="AH2148" s="19">
        <f>IF(EnergyImpactLookups[[#This Row],[MAT]]="AR",EnergyImpactLookups[[#This Row],[APreWBtherm]],"")</f>
        <v>0</v>
      </c>
      <c r="AJ2148">
        <f>IF(EnergyImpactLookups[[#This Row],[MAT]]="AR",EnergyImpactLookups[[#This Row],[APreWBkW]],EnergyImpactLookups[[#This Row],[AStdWBkW]])</f>
        <v>8.1900000000000001E-2</v>
      </c>
      <c r="AK2148">
        <f>IF(EnergyImpactLookups[[#This Row],[MAT]]="AR",EnergyImpactLookups[[#This Row],[APreWBkWh]],EnergyImpactLookups[[#This Row],[AStdWBkWh]])</f>
        <v>23.260999999999999</v>
      </c>
      <c r="AL2148">
        <f>IF(EnergyImpactLookups[[#This Row],[MAT]]="AR",EnergyImpactLookups[[#This Row],[APreWBtherm]],EnergyImpactLookups[[#This Row],[AStdWBtherm]])</f>
        <v>0</v>
      </c>
      <c r="AM2148">
        <f>IF(EnergyImpactLookups[[#This Row],[MAT]]="AR",EnergyImpactLookups[[#This Row],[AStdWBkW]],0)</f>
        <v>5.8400000000000001E-2</v>
      </c>
      <c r="AN2148">
        <f>IF(EnergyImpactLookups[[#This Row],[MAT]]="AR",EnergyImpactLookups[[#This Row],[AStdWBkWh]],0)</f>
        <v>16.402699999999999</v>
      </c>
      <c r="AO2148">
        <f>IF(EnergyImpactLookups[[#This Row],[MAT]]="AR",EnergyImpactLookups[[#This Row],[AStdWBtherm]],0)</f>
        <v>0</v>
      </c>
    </row>
    <row r="2149" spans="1:41" x14ac:dyDescent="0.3">
      <c r="A2149" t="s">
        <v>604</v>
      </c>
      <c r="B2149" t="s">
        <v>532</v>
      </c>
      <c r="C2149" t="s">
        <v>197</v>
      </c>
      <c r="D2149" t="s">
        <v>723</v>
      </c>
      <c r="E2149" t="s">
        <v>533</v>
      </c>
      <c r="F2149" t="s">
        <v>534</v>
      </c>
      <c r="G2149" t="s">
        <v>365</v>
      </c>
      <c r="H2149" t="s">
        <v>126</v>
      </c>
      <c r="I2149" t="s">
        <v>685</v>
      </c>
      <c r="J2149" t="s">
        <v>605</v>
      </c>
      <c r="K2149" t="s">
        <v>128</v>
      </c>
      <c r="L2149" t="s">
        <v>12</v>
      </c>
      <c r="M2149" t="s">
        <v>536</v>
      </c>
      <c r="N2149" s="1">
        <v>44167</v>
      </c>
      <c r="O2149" t="s">
        <v>95</v>
      </c>
      <c r="P2149" t="s">
        <v>131</v>
      </c>
      <c r="Q2149" t="s">
        <v>105</v>
      </c>
      <c r="R2149" t="s">
        <v>129</v>
      </c>
      <c r="S2149" t="s">
        <v>537</v>
      </c>
      <c r="T2149">
        <v>3.17</v>
      </c>
      <c r="U2149">
        <v>2300</v>
      </c>
      <c r="V2149" t="s">
        <v>8</v>
      </c>
      <c r="W2149">
        <v>98.043400000000005</v>
      </c>
      <c r="X2149">
        <v>0.17219999999999999</v>
      </c>
      <c r="Y2149">
        <v>0</v>
      </c>
      <c r="Z2149">
        <v>69.773399999999995</v>
      </c>
      <c r="AA2149">
        <v>0.1229</v>
      </c>
      <c r="AB2149">
        <v>0</v>
      </c>
      <c r="AC2149" t="s">
        <v>538</v>
      </c>
      <c r="AD2149">
        <v>1</v>
      </c>
      <c r="AE2149">
        <v>1</v>
      </c>
      <c r="AF2149">
        <f>IF(EnergyImpactLookups[[#This Row],[MAT]]="AR",EnergyImpactLookups[[#This Row],[APreWBkWh]],"")</f>
        <v>98.043400000000005</v>
      </c>
      <c r="AG2149">
        <f>IF(EnergyImpactLookups[[#This Row],[MAT]]="AR",EnergyImpactLookups[[#This Row],[APreWBkW]],"")</f>
        <v>0.17219999999999999</v>
      </c>
      <c r="AH2149" s="19">
        <f>IF(EnergyImpactLookups[[#This Row],[MAT]]="AR",EnergyImpactLookups[[#This Row],[APreWBtherm]],"")</f>
        <v>0</v>
      </c>
      <c r="AJ2149">
        <f>IF(EnergyImpactLookups[[#This Row],[MAT]]="AR",EnergyImpactLookups[[#This Row],[APreWBkW]],EnergyImpactLookups[[#This Row],[AStdWBkW]])</f>
        <v>0.17219999999999999</v>
      </c>
      <c r="AK2149">
        <f>IF(EnergyImpactLookups[[#This Row],[MAT]]="AR",EnergyImpactLookups[[#This Row],[APreWBkWh]],EnergyImpactLookups[[#This Row],[AStdWBkWh]])</f>
        <v>98.043400000000005</v>
      </c>
      <c r="AL2149">
        <f>IF(EnergyImpactLookups[[#This Row],[MAT]]="AR",EnergyImpactLookups[[#This Row],[APreWBtherm]],EnergyImpactLookups[[#This Row],[AStdWBtherm]])</f>
        <v>0</v>
      </c>
      <c r="AM2149">
        <f>IF(EnergyImpactLookups[[#This Row],[MAT]]="AR",EnergyImpactLookups[[#This Row],[AStdWBkW]],0)</f>
        <v>0.1229</v>
      </c>
      <c r="AN2149">
        <f>IF(EnergyImpactLookups[[#This Row],[MAT]]="AR",EnergyImpactLookups[[#This Row],[AStdWBkWh]],0)</f>
        <v>69.773399999999995</v>
      </c>
      <c r="AO2149">
        <f>IF(EnergyImpactLookups[[#This Row],[MAT]]="AR",EnergyImpactLookups[[#This Row],[AStdWBtherm]],0)</f>
        <v>0</v>
      </c>
    </row>
    <row r="2150" spans="1:41" x14ac:dyDescent="0.3">
      <c r="A2150" t="s">
        <v>604</v>
      </c>
      <c r="B2150" t="s">
        <v>532</v>
      </c>
      <c r="C2150" t="s">
        <v>197</v>
      </c>
      <c r="D2150" t="s">
        <v>723</v>
      </c>
      <c r="E2150" t="s">
        <v>533</v>
      </c>
      <c r="F2150" t="s">
        <v>534</v>
      </c>
      <c r="G2150" t="s">
        <v>365</v>
      </c>
      <c r="H2150" t="s">
        <v>126</v>
      </c>
      <c r="I2150" t="s">
        <v>685</v>
      </c>
      <c r="J2150" t="s">
        <v>605</v>
      </c>
      <c r="K2150" t="s">
        <v>128</v>
      </c>
      <c r="L2150" t="s">
        <v>12</v>
      </c>
      <c r="M2150" t="s">
        <v>536</v>
      </c>
      <c r="N2150" s="1">
        <v>44167</v>
      </c>
      <c r="O2150" t="s">
        <v>95</v>
      </c>
      <c r="P2150" t="s">
        <v>131</v>
      </c>
      <c r="Q2150" t="s">
        <v>106</v>
      </c>
      <c r="R2150" t="s">
        <v>129</v>
      </c>
      <c r="S2150" t="s">
        <v>537</v>
      </c>
      <c r="T2150">
        <v>3.55</v>
      </c>
      <c r="U2150">
        <v>2300</v>
      </c>
      <c r="V2150" t="s">
        <v>8</v>
      </c>
      <c r="W2150">
        <v>15.9673</v>
      </c>
      <c r="X2150">
        <v>4.07E-2</v>
      </c>
      <c r="Y2150">
        <v>0</v>
      </c>
      <c r="Z2150">
        <v>11.2026</v>
      </c>
      <c r="AA2150">
        <v>2.9000000000000001E-2</v>
      </c>
      <c r="AB2150">
        <v>0</v>
      </c>
      <c r="AC2150" t="s">
        <v>538</v>
      </c>
      <c r="AD2150">
        <v>1</v>
      </c>
      <c r="AE2150">
        <v>1</v>
      </c>
      <c r="AF2150">
        <f>IF(EnergyImpactLookups[[#This Row],[MAT]]="AR",EnergyImpactLookups[[#This Row],[APreWBkWh]],"")</f>
        <v>15.9673</v>
      </c>
      <c r="AG2150">
        <f>IF(EnergyImpactLookups[[#This Row],[MAT]]="AR",EnergyImpactLookups[[#This Row],[APreWBkW]],"")</f>
        <v>4.07E-2</v>
      </c>
      <c r="AH2150" s="19">
        <f>IF(EnergyImpactLookups[[#This Row],[MAT]]="AR",EnergyImpactLookups[[#This Row],[APreWBtherm]],"")</f>
        <v>0</v>
      </c>
      <c r="AJ2150">
        <f>IF(EnergyImpactLookups[[#This Row],[MAT]]="AR",EnergyImpactLookups[[#This Row],[APreWBkW]],EnergyImpactLookups[[#This Row],[AStdWBkW]])</f>
        <v>4.07E-2</v>
      </c>
      <c r="AK2150">
        <f>IF(EnergyImpactLookups[[#This Row],[MAT]]="AR",EnergyImpactLookups[[#This Row],[APreWBkWh]],EnergyImpactLookups[[#This Row],[AStdWBkWh]])</f>
        <v>15.9673</v>
      </c>
      <c r="AL2150">
        <f>IF(EnergyImpactLookups[[#This Row],[MAT]]="AR",EnergyImpactLookups[[#This Row],[APreWBtherm]],EnergyImpactLookups[[#This Row],[AStdWBtherm]])</f>
        <v>0</v>
      </c>
      <c r="AM2150">
        <f>IF(EnergyImpactLookups[[#This Row],[MAT]]="AR",EnergyImpactLookups[[#This Row],[AStdWBkW]],0)</f>
        <v>2.9000000000000001E-2</v>
      </c>
      <c r="AN2150">
        <f>IF(EnergyImpactLookups[[#This Row],[MAT]]="AR",EnergyImpactLookups[[#This Row],[AStdWBkWh]],0)</f>
        <v>11.2026</v>
      </c>
      <c r="AO2150">
        <f>IF(EnergyImpactLookups[[#This Row],[MAT]]="AR",EnergyImpactLookups[[#This Row],[AStdWBtherm]],0)</f>
        <v>0</v>
      </c>
    </row>
    <row r="2151" spans="1:41" x14ac:dyDescent="0.3">
      <c r="A2151" t="s">
        <v>604</v>
      </c>
      <c r="B2151" t="s">
        <v>532</v>
      </c>
      <c r="C2151" t="s">
        <v>197</v>
      </c>
      <c r="D2151" t="s">
        <v>723</v>
      </c>
      <c r="E2151" t="s">
        <v>533</v>
      </c>
      <c r="F2151" t="s">
        <v>534</v>
      </c>
      <c r="G2151" t="s">
        <v>365</v>
      </c>
      <c r="H2151" t="s">
        <v>126</v>
      </c>
      <c r="I2151" t="s">
        <v>685</v>
      </c>
      <c r="J2151" t="s">
        <v>605</v>
      </c>
      <c r="K2151" t="s">
        <v>128</v>
      </c>
      <c r="L2151" t="s">
        <v>12</v>
      </c>
      <c r="M2151" t="s">
        <v>536</v>
      </c>
      <c r="N2151" s="1">
        <v>44167</v>
      </c>
      <c r="O2151" t="s">
        <v>95</v>
      </c>
      <c r="P2151" t="s">
        <v>131</v>
      </c>
      <c r="Q2151" t="s">
        <v>107</v>
      </c>
      <c r="R2151" t="s">
        <v>129</v>
      </c>
      <c r="S2151" t="s">
        <v>537</v>
      </c>
      <c r="T2151">
        <v>4.01</v>
      </c>
      <c r="U2151">
        <v>2390</v>
      </c>
      <c r="V2151" t="s">
        <v>8</v>
      </c>
      <c r="W2151">
        <v>71.181200000000004</v>
      </c>
      <c r="X2151">
        <v>7.4700000000000003E-2</v>
      </c>
      <c r="Y2151">
        <v>0</v>
      </c>
      <c r="Z2151">
        <v>50.731099999999998</v>
      </c>
      <c r="AA2151">
        <v>5.33E-2</v>
      </c>
      <c r="AB2151">
        <v>0</v>
      </c>
      <c r="AC2151" t="s">
        <v>538</v>
      </c>
      <c r="AD2151">
        <v>1</v>
      </c>
      <c r="AE2151">
        <v>1</v>
      </c>
      <c r="AF2151">
        <f>IF(EnergyImpactLookups[[#This Row],[MAT]]="AR",EnergyImpactLookups[[#This Row],[APreWBkWh]],"")</f>
        <v>71.181200000000004</v>
      </c>
      <c r="AG2151">
        <f>IF(EnergyImpactLookups[[#This Row],[MAT]]="AR",EnergyImpactLookups[[#This Row],[APreWBkW]],"")</f>
        <v>7.4700000000000003E-2</v>
      </c>
      <c r="AH2151" s="19">
        <f>IF(EnergyImpactLookups[[#This Row],[MAT]]="AR",EnergyImpactLookups[[#This Row],[APreWBtherm]],"")</f>
        <v>0</v>
      </c>
      <c r="AJ2151">
        <f>IF(EnergyImpactLookups[[#This Row],[MAT]]="AR",EnergyImpactLookups[[#This Row],[APreWBkW]],EnergyImpactLookups[[#This Row],[AStdWBkW]])</f>
        <v>7.4700000000000003E-2</v>
      </c>
      <c r="AK2151">
        <f>IF(EnergyImpactLookups[[#This Row],[MAT]]="AR",EnergyImpactLookups[[#This Row],[APreWBkWh]],EnergyImpactLookups[[#This Row],[AStdWBkWh]])</f>
        <v>71.181200000000004</v>
      </c>
      <c r="AL2151">
        <f>IF(EnergyImpactLookups[[#This Row],[MAT]]="AR",EnergyImpactLookups[[#This Row],[APreWBtherm]],EnergyImpactLookups[[#This Row],[AStdWBtherm]])</f>
        <v>0</v>
      </c>
      <c r="AM2151">
        <f>IF(EnergyImpactLookups[[#This Row],[MAT]]="AR",EnergyImpactLookups[[#This Row],[AStdWBkW]],0)</f>
        <v>5.33E-2</v>
      </c>
      <c r="AN2151">
        <f>IF(EnergyImpactLookups[[#This Row],[MAT]]="AR",EnergyImpactLookups[[#This Row],[AStdWBkWh]],0)</f>
        <v>50.731099999999998</v>
      </c>
      <c r="AO2151">
        <f>IF(EnergyImpactLookups[[#This Row],[MAT]]="AR",EnergyImpactLookups[[#This Row],[AStdWBtherm]],0)</f>
        <v>0</v>
      </c>
    </row>
    <row r="2152" spans="1:41" x14ac:dyDescent="0.3">
      <c r="A2152" t="s">
        <v>604</v>
      </c>
      <c r="B2152" t="s">
        <v>532</v>
      </c>
      <c r="C2152" t="s">
        <v>197</v>
      </c>
      <c r="D2152" t="s">
        <v>723</v>
      </c>
      <c r="E2152" t="s">
        <v>533</v>
      </c>
      <c r="F2152" t="s">
        <v>534</v>
      </c>
      <c r="G2152" t="s">
        <v>365</v>
      </c>
      <c r="H2152" t="s">
        <v>126</v>
      </c>
      <c r="I2152" t="s">
        <v>685</v>
      </c>
      <c r="J2152" t="s">
        <v>605</v>
      </c>
      <c r="K2152" t="s">
        <v>128</v>
      </c>
      <c r="L2152" t="s">
        <v>12</v>
      </c>
      <c r="M2152" t="s">
        <v>536</v>
      </c>
      <c r="N2152" s="1">
        <v>44167</v>
      </c>
      <c r="O2152" t="s">
        <v>95</v>
      </c>
      <c r="P2152" t="s">
        <v>131</v>
      </c>
      <c r="Q2152" t="s">
        <v>109</v>
      </c>
      <c r="R2152" t="s">
        <v>129</v>
      </c>
      <c r="S2152" t="s">
        <v>537</v>
      </c>
      <c r="T2152">
        <v>3.21</v>
      </c>
      <c r="U2152">
        <v>2390</v>
      </c>
      <c r="V2152" t="s">
        <v>8</v>
      </c>
      <c r="W2152">
        <v>99.453699999999998</v>
      </c>
      <c r="X2152">
        <v>9.5299999999999996E-2</v>
      </c>
      <c r="Y2152">
        <v>0</v>
      </c>
      <c r="Z2152">
        <v>70.877099999999999</v>
      </c>
      <c r="AA2152">
        <v>6.8000000000000005E-2</v>
      </c>
      <c r="AB2152">
        <v>0</v>
      </c>
      <c r="AC2152" t="s">
        <v>538</v>
      </c>
      <c r="AD2152">
        <v>1</v>
      </c>
      <c r="AE2152">
        <v>1</v>
      </c>
      <c r="AF2152">
        <f>IF(EnergyImpactLookups[[#This Row],[MAT]]="AR",EnergyImpactLookups[[#This Row],[APreWBkWh]],"")</f>
        <v>99.453699999999998</v>
      </c>
      <c r="AG2152">
        <f>IF(EnergyImpactLookups[[#This Row],[MAT]]="AR",EnergyImpactLookups[[#This Row],[APreWBkW]],"")</f>
        <v>9.5299999999999996E-2</v>
      </c>
      <c r="AH2152" s="19">
        <f>IF(EnergyImpactLookups[[#This Row],[MAT]]="AR",EnergyImpactLookups[[#This Row],[APreWBtherm]],"")</f>
        <v>0</v>
      </c>
      <c r="AJ2152">
        <f>IF(EnergyImpactLookups[[#This Row],[MAT]]="AR",EnergyImpactLookups[[#This Row],[APreWBkW]],EnergyImpactLookups[[#This Row],[AStdWBkW]])</f>
        <v>9.5299999999999996E-2</v>
      </c>
      <c r="AK2152">
        <f>IF(EnergyImpactLookups[[#This Row],[MAT]]="AR",EnergyImpactLookups[[#This Row],[APreWBkWh]],EnergyImpactLookups[[#This Row],[AStdWBkWh]])</f>
        <v>99.453699999999998</v>
      </c>
      <c r="AL2152">
        <f>IF(EnergyImpactLookups[[#This Row],[MAT]]="AR",EnergyImpactLookups[[#This Row],[APreWBtherm]],EnergyImpactLookups[[#This Row],[AStdWBtherm]])</f>
        <v>0</v>
      </c>
      <c r="AM2152">
        <f>IF(EnergyImpactLookups[[#This Row],[MAT]]="AR",EnergyImpactLookups[[#This Row],[AStdWBkW]],0)</f>
        <v>6.8000000000000005E-2</v>
      </c>
      <c r="AN2152">
        <f>IF(EnergyImpactLookups[[#This Row],[MAT]]="AR",EnergyImpactLookups[[#This Row],[AStdWBkWh]],0)</f>
        <v>70.877099999999999</v>
      </c>
      <c r="AO2152">
        <f>IF(EnergyImpactLookups[[#This Row],[MAT]]="AR",EnergyImpactLookups[[#This Row],[AStdWBtherm]],0)</f>
        <v>0</v>
      </c>
    </row>
    <row r="2153" spans="1:41" x14ac:dyDescent="0.3">
      <c r="A2153" t="s">
        <v>604</v>
      </c>
      <c r="B2153" t="s">
        <v>532</v>
      </c>
      <c r="C2153" t="s">
        <v>197</v>
      </c>
      <c r="D2153" t="s">
        <v>723</v>
      </c>
      <c r="E2153" t="s">
        <v>533</v>
      </c>
      <c r="F2153" t="s">
        <v>534</v>
      </c>
      <c r="G2153" t="s">
        <v>365</v>
      </c>
      <c r="H2153" t="s">
        <v>126</v>
      </c>
      <c r="I2153" t="s">
        <v>685</v>
      </c>
      <c r="J2153" t="s">
        <v>605</v>
      </c>
      <c r="K2153" t="s">
        <v>128</v>
      </c>
      <c r="L2153" t="s">
        <v>12</v>
      </c>
      <c r="M2153" t="s">
        <v>536</v>
      </c>
      <c r="N2153" s="1">
        <v>44167</v>
      </c>
      <c r="O2153" t="s">
        <v>95</v>
      </c>
      <c r="P2153" t="s">
        <v>131</v>
      </c>
      <c r="Q2153" t="s">
        <v>111</v>
      </c>
      <c r="R2153" t="s">
        <v>129</v>
      </c>
      <c r="S2153" t="s">
        <v>537</v>
      </c>
      <c r="T2153">
        <v>3.77</v>
      </c>
      <c r="U2153">
        <v>2390</v>
      </c>
      <c r="V2153" t="s">
        <v>8</v>
      </c>
      <c r="W2153">
        <v>180.96809999999999</v>
      </c>
      <c r="X2153">
        <v>0.14369999999999999</v>
      </c>
      <c r="Y2153">
        <v>0</v>
      </c>
      <c r="Z2153">
        <v>129.06270000000001</v>
      </c>
      <c r="AA2153">
        <v>0.1026</v>
      </c>
      <c r="AB2153">
        <v>0</v>
      </c>
      <c r="AC2153" t="s">
        <v>538</v>
      </c>
      <c r="AD2153">
        <v>1</v>
      </c>
      <c r="AE2153">
        <v>1</v>
      </c>
      <c r="AF2153">
        <f>IF(EnergyImpactLookups[[#This Row],[MAT]]="AR",EnergyImpactLookups[[#This Row],[APreWBkWh]],"")</f>
        <v>180.96809999999999</v>
      </c>
      <c r="AG2153">
        <f>IF(EnergyImpactLookups[[#This Row],[MAT]]="AR",EnergyImpactLookups[[#This Row],[APreWBkW]],"")</f>
        <v>0.14369999999999999</v>
      </c>
      <c r="AH2153" s="19">
        <f>IF(EnergyImpactLookups[[#This Row],[MAT]]="AR",EnergyImpactLookups[[#This Row],[APreWBtherm]],"")</f>
        <v>0</v>
      </c>
      <c r="AJ2153">
        <f>IF(EnergyImpactLookups[[#This Row],[MAT]]="AR",EnergyImpactLookups[[#This Row],[APreWBkW]],EnergyImpactLookups[[#This Row],[AStdWBkW]])</f>
        <v>0.14369999999999999</v>
      </c>
      <c r="AK2153">
        <f>IF(EnergyImpactLookups[[#This Row],[MAT]]="AR",EnergyImpactLookups[[#This Row],[APreWBkWh]],EnergyImpactLookups[[#This Row],[AStdWBkWh]])</f>
        <v>180.96809999999999</v>
      </c>
      <c r="AL2153">
        <f>IF(EnergyImpactLookups[[#This Row],[MAT]]="AR",EnergyImpactLookups[[#This Row],[APreWBtherm]],EnergyImpactLookups[[#This Row],[AStdWBtherm]])</f>
        <v>0</v>
      </c>
      <c r="AM2153">
        <f>IF(EnergyImpactLookups[[#This Row],[MAT]]="AR",EnergyImpactLookups[[#This Row],[AStdWBkW]],0)</f>
        <v>0.1026</v>
      </c>
      <c r="AN2153">
        <f>IF(EnergyImpactLookups[[#This Row],[MAT]]="AR",EnergyImpactLookups[[#This Row],[AStdWBkWh]],0)</f>
        <v>129.06270000000001</v>
      </c>
      <c r="AO2153">
        <f>IF(EnergyImpactLookups[[#This Row],[MAT]]="AR",EnergyImpactLookups[[#This Row],[AStdWBtherm]],0)</f>
        <v>0</v>
      </c>
    </row>
    <row r="2154" spans="1:41" x14ac:dyDescent="0.3">
      <c r="A2154" t="s">
        <v>604</v>
      </c>
      <c r="B2154" t="s">
        <v>532</v>
      </c>
      <c r="C2154" t="s">
        <v>197</v>
      </c>
      <c r="D2154" t="s">
        <v>723</v>
      </c>
      <c r="E2154" t="s">
        <v>533</v>
      </c>
      <c r="F2154" t="s">
        <v>534</v>
      </c>
      <c r="G2154" t="s">
        <v>365</v>
      </c>
      <c r="H2154" t="s">
        <v>126</v>
      </c>
      <c r="I2154" t="s">
        <v>685</v>
      </c>
      <c r="J2154" t="s">
        <v>605</v>
      </c>
      <c r="K2154" t="s">
        <v>128</v>
      </c>
      <c r="L2154" t="s">
        <v>12</v>
      </c>
      <c r="M2154" t="s">
        <v>536</v>
      </c>
      <c r="N2154" s="1">
        <v>44167</v>
      </c>
      <c r="O2154" t="s">
        <v>95</v>
      </c>
      <c r="P2154" t="s">
        <v>131</v>
      </c>
      <c r="Q2154" t="s">
        <v>112</v>
      </c>
      <c r="R2154" t="s">
        <v>129</v>
      </c>
      <c r="S2154" t="s">
        <v>537</v>
      </c>
      <c r="T2154">
        <v>3.37</v>
      </c>
      <c r="U2154">
        <v>2420</v>
      </c>
      <c r="V2154" t="s">
        <v>8</v>
      </c>
      <c r="W2154">
        <v>147.9736</v>
      </c>
      <c r="X2154">
        <v>0.16889999999999999</v>
      </c>
      <c r="Y2154">
        <v>0</v>
      </c>
      <c r="Z2154">
        <v>105.461</v>
      </c>
      <c r="AA2154">
        <v>0.1205</v>
      </c>
      <c r="AB2154">
        <v>0</v>
      </c>
      <c r="AC2154" t="s">
        <v>538</v>
      </c>
      <c r="AD2154">
        <v>1</v>
      </c>
      <c r="AE2154">
        <v>1</v>
      </c>
      <c r="AF2154">
        <f>IF(EnergyImpactLookups[[#This Row],[MAT]]="AR",EnergyImpactLookups[[#This Row],[APreWBkWh]],"")</f>
        <v>147.9736</v>
      </c>
      <c r="AG2154">
        <f>IF(EnergyImpactLookups[[#This Row],[MAT]]="AR",EnergyImpactLookups[[#This Row],[APreWBkW]],"")</f>
        <v>0.16889999999999999</v>
      </c>
      <c r="AH2154" s="19">
        <f>IF(EnergyImpactLookups[[#This Row],[MAT]]="AR",EnergyImpactLookups[[#This Row],[APreWBtherm]],"")</f>
        <v>0</v>
      </c>
      <c r="AJ2154">
        <f>IF(EnergyImpactLookups[[#This Row],[MAT]]="AR",EnergyImpactLookups[[#This Row],[APreWBkW]],EnergyImpactLookups[[#This Row],[AStdWBkW]])</f>
        <v>0.16889999999999999</v>
      </c>
      <c r="AK2154">
        <f>IF(EnergyImpactLookups[[#This Row],[MAT]]="AR",EnergyImpactLookups[[#This Row],[APreWBkWh]],EnergyImpactLookups[[#This Row],[AStdWBkWh]])</f>
        <v>147.9736</v>
      </c>
      <c r="AL2154">
        <f>IF(EnergyImpactLookups[[#This Row],[MAT]]="AR",EnergyImpactLookups[[#This Row],[APreWBtherm]],EnergyImpactLookups[[#This Row],[AStdWBtherm]])</f>
        <v>0</v>
      </c>
      <c r="AM2154">
        <f>IF(EnergyImpactLookups[[#This Row],[MAT]]="AR",EnergyImpactLookups[[#This Row],[AStdWBkW]],0)</f>
        <v>0.1205</v>
      </c>
      <c r="AN2154">
        <f>IF(EnergyImpactLookups[[#This Row],[MAT]]="AR",EnergyImpactLookups[[#This Row],[AStdWBkWh]],0)</f>
        <v>105.461</v>
      </c>
      <c r="AO2154">
        <f>IF(EnergyImpactLookups[[#This Row],[MAT]]="AR",EnergyImpactLookups[[#This Row],[AStdWBtherm]],0)</f>
        <v>0</v>
      </c>
    </row>
    <row r="2155" spans="1:41" x14ac:dyDescent="0.3">
      <c r="A2155" t="s">
        <v>604</v>
      </c>
      <c r="B2155" t="s">
        <v>532</v>
      </c>
      <c r="C2155" t="s">
        <v>197</v>
      </c>
      <c r="D2155" t="s">
        <v>723</v>
      </c>
      <c r="E2155" t="s">
        <v>533</v>
      </c>
      <c r="F2155" t="s">
        <v>534</v>
      </c>
      <c r="G2155" t="s">
        <v>365</v>
      </c>
      <c r="H2155" t="s">
        <v>126</v>
      </c>
      <c r="I2155" t="s">
        <v>685</v>
      </c>
      <c r="J2155" t="s">
        <v>605</v>
      </c>
      <c r="K2155" t="s">
        <v>128</v>
      </c>
      <c r="L2155" t="s">
        <v>12</v>
      </c>
      <c r="M2155" t="s">
        <v>536</v>
      </c>
      <c r="N2155" s="1">
        <v>44167</v>
      </c>
      <c r="O2155" t="s">
        <v>95</v>
      </c>
      <c r="P2155" t="s">
        <v>131</v>
      </c>
      <c r="Q2155" t="s">
        <v>113</v>
      </c>
      <c r="R2155" t="s">
        <v>129</v>
      </c>
      <c r="S2155" t="s">
        <v>537</v>
      </c>
      <c r="T2155">
        <v>2.5299999999999998</v>
      </c>
      <c r="U2155">
        <v>1950</v>
      </c>
      <c r="V2155" t="s">
        <v>8</v>
      </c>
      <c r="W2155">
        <v>195.54040000000001</v>
      </c>
      <c r="X2155">
        <v>0.18079999999999999</v>
      </c>
      <c r="Y2155">
        <v>0</v>
      </c>
      <c r="Z2155">
        <v>139.27760000000001</v>
      </c>
      <c r="AA2155">
        <v>0.129</v>
      </c>
      <c r="AB2155">
        <v>0</v>
      </c>
      <c r="AC2155" t="s">
        <v>538</v>
      </c>
      <c r="AD2155">
        <v>1</v>
      </c>
      <c r="AE2155">
        <v>1</v>
      </c>
      <c r="AF2155">
        <f>IF(EnergyImpactLookups[[#This Row],[MAT]]="AR",EnergyImpactLookups[[#This Row],[APreWBkWh]],"")</f>
        <v>195.54040000000001</v>
      </c>
      <c r="AG2155">
        <f>IF(EnergyImpactLookups[[#This Row],[MAT]]="AR",EnergyImpactLookups[[#This Row],[APreWBkW]],"")</f>
        <v>0.18079999999999999</v>
      </c>
      <c r="AH2155" s="19">
        <f>IF(EnergyImpactLookups[[#This Row],[MAT]]="AR",EnergyImpactLookups[[#This Row],[APreWBtherm]],"")</f>
        <v>0</v>
      </c>
      <c r="AJ2155">
        <f>IF(EnergyImpactLookups[[#This Row],[MAT]]="AR",EnergyImpactLookups[[#This Row],[APreWBkW]],EnergyImpactLookups[[#This Row],[AStdWBkW]])</f>
        <v>0.18079999999999999</v>
      </c>
      <c r="AK2155">
        <f>IF(EnergyImpactLookups[[#This Row],[MAT]]="AR",EnergyImpactLookups[[#This Row],[APreWBkWh]],EnergyImpactLookups[[#This Row],[AStdWBkWh]])</f>
        <v>195.54040000000001</v>
      </c>
      <c r="AL2155">
        <f>IF(EnergyImpactLookups[[#This Row],[MAT]]="AR",EnergyImpactLookups[[#This Row],[APreWBtherm]],EnergyImpactLookups[[#This Row],[AStdWBtherm]])</f>
        <v>0</v>
      </c>
      <c r="AM2155">
        <f>IF(EnergyImpactLookups[[#This Row],[MAT]]="AR",EnergyImpactLookups[[#This Row],[AStdWBkW]],0)</f>
        <v>0.129</v>
      </c>
      <c r="AN2155">
        <f>IF(EnergyImpactLookups[[#This Row],[MAT]]="AR",EnergyImpactLookups[[#This Row],[AStdWBkWh]],0)</f>
        <v>139.27760000000001</v>
      </c>
      <c r="AO2155">
        <f>IF(EnergyImpactLookups[[#This Row],[MAT]]="AR",EnergyImpactLookups[[#This Row],[AStdWBtherm]],0)</f>
        <v>0</v>
      </c>
    </row>
    <row r="2156" spans="1:41" x14ac:dyDescent="0.3">
      <c r="A2156" t="s">
        <v>604</v>
      </c>
      <c r="B2156" t="s">
        <v>532</v>
      </c>
      <c r="C2156" t="s">
        <v>197</v>
      </c>
      <c r="D2156" t="s">
        <v>723</v>
      </c>
      <c r="E2156" t="s">
        <v>533</v>
      </c>
      <c r="F2156" t="s">
        <v>534</v>
      </c>
      <c r="G2156" t="s">
        <v>365</v>
      </c>
      <c r="H2156" t="s">
        <v>126</v>
      </c>
      <c r="I2156" t="s">
        <v>685</v>
      </c>
      <c r="J2156" t="s">
        <v>605</v>
      </c>
      <c r="K2156" t="s">
        <v>128</v>
      </c>
      <c r="L2156" t="s">
        <v>12</v>
      </c>
      <c r="M2156" t="s">
        <v>536</v>
      </c>
      <c r="N2156" s="1">
        <v>44167</v>
      </c>
      <c r="O2156" t="s">
        <v>95</v>
      </c>
      <c r="P2156" t="s">
        <v>131</v>
      </c>
      <c r="Q2156" t="s">
        <v>114</v>
      </c>
      <c r="R2156" t="s">
        <v>129</v>
      </c>
      <c r="S2156" t="s">
        <v>537</v>
      </c>
      <c r="T2156">
        <v>2.66</v>
      </c>
      <c r="U2156">
        <v>1950</v>
      </c>
      <c r="V2156" t="s">
        <v>8</v>
      </c>
      <c r="W2156">
        <v>171.898</v>
      </c>
      <c r="X2156">
        <v>0.218</v>
      </c>
      <c r="Y2156">
        <v>0</v>
      </c>
      <c r="Z2156">
        <v>122.3753</v>
      </c>
      <c r="AA2156">
        <v>0.1555</v>
      </c>
      <c r="AB2156">
        <v>0</v>
      </c>
      <c r="AC2156" t="s">
        <v>538</v>
      </c>
      <c r="AD2156">
        <v>1</v>
      </c>
      <c r="AE2156">
        <v>1</v>
      </c>
      <c r="AF2156">
        <f>IF(EnergyImpactLookups[[#This Row],[MAT]]="AR",EnergyImpactLookups[[#This Row],[APreWBkWh]],"")</f>
        <v>171.898</v>
      </c>
      <c r="AG2156">
        <f>IF(EnergyImpactLookups[[#This Row],[MAT]]="AR",EnergyImpactLookups[[#This Row],[APreWBkW]],"")</f>
        <v>0.218</v>
      </c>
      <c r="AH2156" s="19">
        <f>IF(EnergyImpactLookups[[#This Row],[MAT]]="AR",EnergyImpactLookups[[#This Row],[APreWBtherm]],"")</f>
        <v>0</v>
      </c>
      <c r="AJ2156">
        <f>IF(EnergyImpactLookups[[#This Row],[MAT]]="AR",EnergyImpactLookups[[#This Row],[APreWBkW]],EnergyImpactLookups[[#This Row],[AStdWBkW]])</f>
        <v>0.218</v>
      </c>
      <c r="AK2156">
        <f>IF(EnergyImpactLookups[[#This Row],[MAT]]="AR",EnergyImpactLookups[[#This Row],[APreWBkWh]],EnergyImpactLookups[[#This Row],[AStdWBkWh]])</f>
        <v>171.898</v>
      </c>
      <c r="AL2156">
        <f>IF(EnergyImpactLookups[[#This Row],[MAT]]="AR",EnergyImpactLookups[[#This Row],[APreWBtherm]],EnergyImpactLookups[[#This Row],[AStdWBtherm]])</f>
        <v>0</v>
      </c>
      <c r="AM2156">
        <f>IF(EnergyImpactLookups[[#This Row],[MAT]]="AR",EnergyImpactLookups[[#This Row],[AStdWBkW]],0)</f>
        <v>0.1555</v>
      </c>
      <c r="AN2156">
        <f>IF(EnergyImpactLookups[[#This Row],[MAT]]="AR",EnergyImpactLookups[[#This Row],[AStdWBkWh]],0)</f>
        <v>122.3753</v>
      </c>
      <c r="AO2156">
        <f>IF(EnergyImpactLookups[[#This Row],[MAT]]="AR",EnergyImpactLookups[[#This Row],[AStdWBtherm]],0)</f>
        <v>0</v>
      </c>
    </row>
    <row r="2157" spans="1:41" x14ac:dyDescent="0.3">
      <c r="A2157" t="s">
        <v>604</v>
      </c>
      <c r="B2157" t="s">
        <v>532</v>
      </c>
      <c r="C2157" t="s">
        <v>197</v>
      </c>
      <c r="D2157" t="s">
        <v>723</v>
      </c>
      <c r="E2157" t="s">
        <v>533</v>
      </c>
      <c r="F2157" t="s">
        <v>534</v>
      </c>
      <c r="G2157" t="s">
        <v>365</v>
      </c>
      <c r="H2157" t="s">
        <v>126</v>
      </c>
      <c r="I2157" t="s">
        <v>685</v>
      </c>
      <c r="J2157" t="s">
        <v>605</v>
      </c>
      <c r="K2157" t="s">
        <v>128</v>
      </c>
      <c r="L2157" t="s">
        <v>12</v>
      </c>
      <c r="M2157" t="s">
        <v>536</v>
      </c>
      <c r="N2157" s="1">
        <v>44167</v>
      </c>
      <c r="O2157" t="s">
        <v>95</v>
      </c>
      <c r="P2157" t="s">
        <v>131</v>
      </c>
      <c r="Q2157" t="s">
        <v>115</v>
      </c>
      <c r="R2157" t="s">
        <v>129</v>
      </c>
      <c r="S2157" t="s">
        <v>537</v>
      </c>
      <c r="T2157">
        <v>2.4700000000000002</v>
      </c>
      <c r="U2157">
        <v>1950</v>
      </c>
      <c r="V2157" t="s">
        <v>8</v>
      </c>
      <c r="W2157">
        <v>116.4268</v>
      </c>
      <c r="X2157">
        <v>0.20610000000000001</v>
      </c>
      <c r="Y2157">
        <v>0</v>
      </c>
      <c r="Z2157">
        <v>82.795500000000004</v>
      </c>
      <c r="AA2157">
        <v>0.14699999999999999</v>
      </c>
      <c r="AB2157">
        <v>0</v>
      </c>
      <c r="AC2157" t="s">
        <v>538</v>
      </c>
      <c r="AD2157">
        <v>1</v>
      </c>
      <c r="AE2157">
        <v>1</v>
      </c>
      <c r="AF2157">
        <f>IF(EnergyImpactLookups[[#This Row],[MAT]]="AR",EnergyImpactLookups[[#This Row],[APreWBkWh]],"")</f>
        <v>116.4268</v>
      </c>
      <c r="AG2157">
        <f>IF(EnergyImpactLookups[[#This Row],[MAT]]="AR",EnergyImpactLookups[[#This Row],[APreWBkW]],"")</f>
        <v>0.20610000000000001</v>
      </c>
      <c r="AH2157" s="19">
        <f>IF(EnergyImpactLookups[[#This Row],[MAT]]="AR",EnergyImpactLookups[[#This Row],[APreWBtherm]],"")</f>
        <v>0</v>
      </c>
      <c r="AJ2157">
        <f>IF(EnergyImpactLookups[[#This Row],[MAT]]="AR",EnergyImpactLookups[[#This Row],[APreWBkW]],EnergyImpactLookups[[#This Row],[AStdWBkW]])</f>
        <v>0.20610000000000001</v>
      </c>
      <c r="AK2157">
        <f>IF(EnergyImpactLookups[[#This Row],[MAT]]="AR",EnergyImpactLookups[[#This Row],[APreWBkWh]],EnergyImpactLookups[[#This Row],[AStdWBkWh]])</f>
        <v>116.4268</v>
      </c>
      <c r="AL2157">
        <f>IF(EnergyImpactLookups[[#This Row],[MAT]]="AR",EnergyImpactLookups[[#This Row],[APreWBtherm]],EnergyImpactLookups[[#This Row],[AStdWBtherm]])</f>
        <v>0</v>
      </c>
      <c r="AM2157">
        <f>IF(EnergyImpactLookups[[#This Row],[MAT]]="AR",EnergyImpactLookups[[#This Row],[AStdWBkW]],0)</f>
        <v>0.14699999999999999</v>
      </c>
      <c r="AN2157">
        <f>IF(EnergyImpactLookups[[#This Row],[MAT]]="AR",EnergyImpactLookups[[#This Row],[AStdWBkWh]],0)</f>
        <v>82.795500000000004</v>
      </c>
      <c r="AO2157">
        <f>IF(EnergyImpactLookups[[#This Row],[MAT]]="AR",EnergyImpactLookups[[#This Row],[AStdWBtherm]],0)</f>
        <v>0</v>
      </c>
    </row>
    <row r="2158" spans="1:41" x14ac:dyDescent="0.3">
      <c r="A2158" t="s">
        <v>604</v>
      </c>
      <c r="B2158" t="s">
        <v>532</v>
      </c>
      <c r="C2158" t="s">
        <v>197</v>
      </c>
      <c r="D2158" t="s">
        <v>723</v>
      </c>
      <c r="E2158" t="s">
        <v>533</v>
      </c>
      <c r="F2158" t="s">
        <v>534</v>
      </c>
      <c r="G2158" t="s">
        <v>365</v>
      </c>
      <c r="H2158" t="s">
        <v>126</v>
      </c>
      <c r="I2158" t="s">
        <v>685</v>
      </c>
      <c r="J2158" t="s">
        <v>605</v>
      </c>
      <c r="K2158" t="s">
        <v>128</v>
      </c>
      <c r="L2158" t="s">
        <v>12</v>
      </c>
      <c r="M2158" t="s">
        <v>536</v>
      </c>
      <c r="N2158" s="1">
        <v>44167</v>
      </c>
      <c r="O2158" t="s">
        <v>95</v>
      </c>
      <c r="P2158" t="s">
        <v>131</v>
      </c>
      <c r="Q2158" t="s">
        <v>116</v>
      </c>
      <c r="R2158" t="s">
        <v>129</v>
      </c>
      <c r="S2158" t="s">
        <v>537</v>
      </c>
      <c r="T2158">
        <v>2.5499999999999998</v>
      </c>
      <c r="U2158">
        <v>1950</v>
      </c>
      <c r="V2158" t="s">
        <v>8</v>
      </c>
      <c r="W2158">
        <v>229.08690000000001</v>
      </c>
      <c r="X2158">
        <v>0.2165</v>
      </c>
      <c r="Y2158">
        <v>0</v>
      </c>
      <c r="Z2158">
        <v>163.21899999999999</v>
      </c>
      <c r="AA2158">
        <v>0.1545</v>
      </c>
      <c r="AB2158">
        <v>0</v>
      </c>
      <c r="AC2158" t="s">
        <v>538</v>
      </c>
      <c r="AD2158">
        <v>1</v>
      </c>
      <c r="AE2158">
        <v>1</v>
      </c>
      <c r="AF2158">
        <f>IF(EnergyImpactLookups[[#This Row],[MAT]]="AR",EnergyImpactLookups[[#This Row],[APreWBkWh]],"")</f>
        <v>229.08690000000001</v>
      </c>
      <c r="AG2158">
        <f>IF(EnergyImpactLookups[[#This Row],[MAT]]="AR",EnergyImpactLookups[[#This Row],[APreWBkW]],"")</f>
        <v>0.2165</v>
      </c>
      <c r="AH2158" s="19">
        <f>IF(EnergyImpactLookups[[#This Row],[MAT]]="AR",EnergyImpactLookups[[#This Row],[APreWBtherm]],"")</f>
        <v>0</v>
      </c>
      <c r="AJ2158">
        <f>IF(EnergyImpactLookups[[#This Row],[MAT]]="AR",EnergyImpactLookups[[#This Row],[APreWBkW]],EnergyImpactLookups[[#This Row],[AStdWBkW]])</f>
        <v>0.2165</v>
      </c>
      <c r="AK2158">
        <f>IF(EnergyImpactLookups[[#This Row],[MAT]]="AR",EnergyImpactLookups[[#This Row],[APreWBkWh]],EnergyImpactLookups[[#This Row],[AStdWBkWh]])</f>
        <v>229.08690000000001</v>
      </c>
      <c r="AL2158">
        <f>IF(EnergyImpactLookups[[#This Row],[MAT]]="AR",EnergyImpactLookups[[#This Row],[APreWBtherm]],EnergyImpactLookups[[#This Row],[AStdWBtherm]])</f>
        <v>0</v>
      </c>
      <c r="AM2158">
        <f>IF(EnergyImpactLookups[[#This Row],[MAT]]="AR",EnergyImpactLookups[[#This Row],[AStdWBkW]],0)</f>
        <v>0.1545</v>
      </c>
      <c r="AN2158">
        <f>IF(EnergyImpactLookups[[#This Row],[MAT]]="AR",EnergyImpactLookups[[#This Row],[AStdWBkWh]],0)</f>
        <v>163.21899999999999</v>
      </c>
      <c r="AO2158">
        <f>IF(EnergyImpactLookups[[#This Row],[MAT]]="AR",EnergyImpactLookups[[#This Row],[AStdWBtherm]],0)</f>
        <v>0</v>
      </c>
    </row>
    <row r="2159" spans="1:41" x14ac:dyDescent="0.3">
      <c r="A2159" t="s">
        <v>604</v>
      </c>
      <c r="B2159" t="s">
        <v>532</v>
      </c>
      <c r="C2159" t="s">
        <v>197</v>
      </c>
      <c r="D2159" t="s">
        <v>723</v>
      </c>
      <c r="E2159" t="s">
        <v>533</v>
      </c>
      <c r="F2159" t="s">
        <v>534</v>
      </c>
      <c r="G2159" t="s">
        <v>365</v>
      </c>
      <c r="H2159" t="s">
        <v>126</v>
      </c>
      <c r="I2159" t="s">
        <v>685</v>
      </c>
      <c r="J2159" t="s">
        <v>605</v>
      </c>
      <c r="K2159" t="s">
        <v>128</v>
      </c>
      <c r="L2159" t="s">
        <v>12</v>
      </c>
      <c r="M2159" t="s">
        <v>536</v>
      </c>
      <c r="N2159" s="1">
        <v>44167</v>
      </c>
      <c r="O2159" t="s">
        <v>95</v>
      </c>
      <c r="P2159" t="s">
        <v>131</v>
      </c>
      <c r="Q2159" t="s">
        <v>117</v>
      </c>
      <c r="R2159" t="s">
        <v>129</v>
      </c>
      <c r="S2159" t="s">
        <v>537</v>
      </c>
      <c r="T2159">
        <v>3.16455748265609</v>
      </c>
      <c r="U2159">
        <v>2160</v>
      </c>
      <c r="V2159" t="s">
        <v>8</v>
      </c>
      <c r="W2159">
        <v>275.20089999999999</v>
      </c>
      <c r="X2159">
        <v>0.21990000000000001</v>
      </c>
      <c r="Y2159">
        <v>0</v>
      </c>
      <c r="Z2159">
        <v>196.15369999999999</v>
      </c>
      <c r="AA2159">
        <v>0.15690000000000001</v>
      </c>
      <c r="AB2159">
        <v>0</v>
      </c>
      <c r="AC2159" t="s">
        <v>538</v>
      </c>
      <c r="AD2159">
        <v>1</v>
      </c>
      <c r="AE2159">
        <v>1</v>
      </c>
      <c r="AF2159">
        <f>IF(EnergyImpactLookups[[#This Row],[MAT]]="AR",EnergyImpactLookups[[#This Row],[APreWBkWh]],"")</f>
        <v>275.20089999999999</v>
      </c>
      <c r="AG2159">
        <f>IF(EnergyImpactLookups[[#This Row],[MAT]]="AR",EnergyImpactLookups[[#This Row],[APreWBkW]],"")</f>
        <v>0.21990000000000001</v>
      </c>
      <c r="AH2159" s="19">
        <f>IF(EnergyImpactLookups[[#This Row],[MAT]]="AR",EnergyImpactLookups[[#This Row],[APreWBtherm]],"")</f>
        <v>0</v>
      </c>
      <c r="AJ2159">
        <f>IF(EnergyImpactLookups[[#This Row],[MAT]]="AR",EnergyImpactLookups[[#This Row],[APreWBkW]],EnergyImpactLookups[[#This Row],[AStdWBkW]])</f>
        <v>0.21990000000000001</v>
      </c>
      <c r="AK2159">
        <f>IF(EnergyImpactLookups[[#This Row],[MAT]]="AR",EnergyImpactLookups[[#This Row],[APreWBkWh]],EnergyImpactLookups[[#This Row],[AStdWBkWh]])</f>
        <v>275.20089999999999</v>
      </c>
      <c r="AL2159">
        <f>IF(EnergyImpactLookups[[#This Row],[MAT]]="AR",EnergyImpactLookups[[#This Row],[APreWBtherm]],EnergyImpactLookups[[#This Row],[AStdWBtherm]])</f>
        <v>0</v>
      </c>
      <c r="AM2159">
        <f>IF(EnergyImpactLookups[[#This Row],[MAT]]="AR",EnergyImpactLookups[[#This Row],[AStdWBkW]],0)</f>
        <v>0.15690000000000001</v>
      </c>
      <c r="AN2159">
        <f>IF(EnergyImpactLookups[[#This Row],[MAT]]="AR",EnergyImpactLookups[[#This Row],[AStdWBkWh]],0)</f>
        <v>196.15369999999999</v>
      </c>
      <c r="AO2159">
        <f>IF(EnergyImpactLookups[[#This Row],[MAT]]="AR",EnergyImpactLookups[[#This Row],[AStdWBtherm]],0)</f>
        <v>0</v>
      </c>
    </row>
    <row r="2160" spans="1:41" x14ac:dyDescent="0.3">
      <c r="A2160" t="s">
        <v>604</v>
      </c>
      <c r="B2160" t="s">
        <v>532</v>
      </c>
      <c r="C2160" t="s">
        <v>197</v>
      </c>
      <c r="D2160" t="s">
        <v>723</v>
      </c>
      <c r="E2160" t="s">
        <v>533</v>
      </c>
      <c r="F2160" t="s">
        <v>534</v>
      </c>
      <c r="G2160" t="s">
        <v>365</v>
      </c>
      <c r="H2160" t="s">
        <v>126</v>
      </c>
      <c r="I2160" t="s">
        <v>685</v>
      </c>
      <c r="J2160" t="s">
        <v>605</v>
      </c>
      <c r="K2160" t="s">
        <v>128</v>
      </c>
      <c r="L2160" t="s">
        <v>12</v>
      </c>
      <c r="M2160" t="s">
        <v>536</v>
      </c>
      <c r="N2160" s="1">
        <v>44167</v>
      </c>
      <c r="O2160" t="s">
        <v>95</v>
      </c>
      <c r="P2160" t="s">
        <v>131</v>
      </c>
      <c r="Q2160" t="s">
        <v>118</v>
      </c>
      <c r="R2160" t="s">
        <v>129</v>
      </c>
      <c r="S2160" t="s">
        <v>537</v>
      </c>
      <c r="T2160">
        <v>3.4</v>
      </c>
      <c r="U2160">
        <v>2160</v>
      </c>
      <c r="V2160" t="s">
        <v>8</v>
      </c>
      <c r="W2160">
        <v>304.46800000000002</v>
      </c>
      <c r="X2160">
        <v>0.21659999999999999</v>
      </c>
      <c r="Y2160">
        <v>0</v>
      </c>
      <c r="Z2160">
        <v>217.12950000000001</v>
      </c>
      <c r="AA2160">
        <v>0.15459999999999999</v>
      </c>
      <c r="AB2160">
        <v>0</v>
      </c>
      <c r="AC2160" t="s">
        <v>538</v>
      </c>
      <c r="AD2160">
        <v>1</v>
      </c>
      <c r="AE2160">
        <v>1</v>
      </c>
      <c r="AF2160">
        <f>IF(EnergyImpactLookups[[#This Row],[MAT]]="AR",EnergyImpactLookups[[#This Row],[APreWBkWh]],"")</f>
        <v>304.46800000000002</v>
      </c>
      <c r="AG2160">
        <f>IF(EnergyImpactLookups[[#This Row],[MAT]]="AR",EnergyImpactLookups[[#This Row],[APreWBkW]],"")</f>
        <v>0.21659999999999999</v>
      </c>
      <c r="AH2160" s="19">
        <f>IF(EnergyImpactLookups[[#This Row],[MAT]]="AR",EnergyImpactLookups[[#This Row],[APreWBtherm]],"")</f>
        <v>0</v>
      </c>
      <c r="AJ2160">
        <f>IF(EnergyImpactLookups[[#This Row],[MAT]]="AR",EnergyImpactLookups[[#This Row],[APreWBkW]],EnergyImpactLookups[[#This Row],[AStdWBkW]])</f>
        <v>0.21659999999999999</v>
      </c>
      <c r="AK2160">
        <f>IF(EnergyImpactLookups[[#This Row],[MAT]]="AR",EnergyImpactLookups[[#This Row],[APreWBkWh]],EnergyImpactLookups[[#This Row],[AStdWBkWh]])</f>
        <v>304.46800000000002</v>
      </c>
      <c r="AL2160">
        <f>IF(EnergyImpactLookups[[#This Row],[MAT]]="AR",EnergyImpactLookups[[#This Row],[APreWBtherm]],EnergyImpactLookups[[#This Row],[AStdWBtherm]])</f>
        <v>0</v>
      </c>
      <c r="AM2160">
        <f>IF(EnergyImpactLookups[[#This Row],[MAT]]="AR",EnergyImpactLookups[[#This Row],[AStdWBkW]],0)</f>
        <v>0.15459999999999999</v>
      </c>
      <c r="AN2160">
        <f>IF(EnergyImpactLookups[[#This Row],[MAT]]="AR",EnergyImpactLookups[[#This Row],[AStdWBkWh]],0)</f>
        <v>217.12950000000001</v>
      </c>
      <c r="AO2160">
        <f>IF(EnergyImpactLookups[[#This Row],[MAT]]="AR",EnergyImpactLookups[[#This Row],[AStdWBtherm]],0)</f>
        <v>0</v>
      </c>
    </row>
    <row r="2161" spans="1:41" x14ac:dyDescent="0.3">
      <c r="A2161" t="s">
        <v>604</v>
      </c>
      <c r="B2161" t="s">
        <v>532</v>
      </c>
      <c r="C2161" t="s">
        <v>197</v>
      </c>
      <c r="D2161" t="s">
        <v>723</v>
      </c>
      <c r="E2161" t="s">
        <v>533</v>
      </c>
      <c r="F2161" t="s">
        <v>534</v>
      </c>
      <c r="G2161" t="s">
        <v>365</v>
      </c>
      <c r="H2161" t="s">
        <v>126</v>
      </c>
      <c r="I2161" t="s">
        <v>685</v>
      </c>
      <c r="J2161" t="s">
        <v>605</v>
      </c>
      <c r="K2161" t="s">
        <v>128</v>
      </c>
      <c r="L2161" t="s">
        <v>12</v>
      </c>
      <c r="M2161" t="s">
        <v>536</v>
      </c>
      <c r="N2161" s="1">
        <v>44167</v>
      </c>
      <c r="O2161" t="s">
        <v>95</v>
      </c>
      <c r="P2161" t="s">
        <v>131</v>
      </c>
      <c r="Q2161" t="s">
        <v>119</v>
      </c>
      <c r="R2161" t="s">
        <v>129</v>
      </c>
      <c r="S2161" t="s">
        <v>537</v>
      </c>
      <c r="T2161">
        <v>3.61</v>
      </c>
      <c r="U2161">
        <v>2300</v>
      </c>
      <c r="V2161" t="s">
        <v>8</v>
      </c>
      <c r="W2161">
        <v>32.329000000000001</v>
      </c>
      <c r="X2161">
        <v>6.7100000000000007E-2</v>
      </c>
      <c r="Y2161">
        <v>0</v>
      </c>
      <c r="Z2161">
        <v>21.174900000000001</v>
      </c>
      <c r="AA2161">
        <v>4.7800000000000002E-2</v>
      </c>
      <c r="AB2161">
        <v>0</v>
      </c>
      <c r="AC2161" t="s">
        <v>538</v>
      </c>
      <c r="AD2161">
        <v>1</v>
      </c>
      <c r="AE2161">
        <v>1</v>
      </c>
      <c r="AF2161">
        <f>IF(EnergyImpactLookups[[#This Row],[MAT]]="AR",EnergyImpactLookups[[#This Row],[APreWBkWh]],"")</f>
        <v>32.329000000000001</v>
      </c>
      <c r="AG2161">
        <f>IF(EnergyImpactLookups[[#This Row],[MAT]]="AR",EnergyImpactLookups[[#This Row],[APreWBkW]],"")</f>
        <v>6.7100000000000007E-2</v>
      </c>
      <c r="AH2161" s="19">
        <f>IF(EnergyImpactLookups[[#This Row],[MAT]]="AR",EnergyImpactLookups[[#This Row],[APreWBtherm]],"")</f>
        <v>0</v>
      </c>
      <c r="AJ2161">
        <f>IF(EnergyImpactLookups[[#This Row],[MAT]]="AR",EnergyImpactLookups[[#This Row],[APreWBkW]],EnergyImpactLookups[[#This Row],[AStdWBkW]])</f>
        <v>6.7100000000000007E-2</v>
      </c>
      <c r="AK2161">
        <f>IF(EnergyImpactLookups[[#This Row],[MAT]]="AR",EnergyImpactLookups[[#This Row],[APreWBkWh]],EnergyImpactLookups[[#This Row],[AStdWBkWh]])</f>
        <v>32.329000000000001</v>
      </c>
      <c r="AL2161">
        <f>IF(EnergyImpactLookups[[#This Row],[MAT]]="AR",EnergyImpactLookups[[#This Row],[APreWBtherm]],EnergyImpactLookups[[#This Row],[AStdWBtherm]])</f>
        <v>0</v>
      </c>
      <c r="AM2161">
        <f>IF(EnergyImpactLookups[[#This Row],[MAT]]="AR",EnergyImpactLookups[[#This Row],[AStdWBkW]],0)</f>
        <v>4.7800000000000002E-2</v>
      </c>
      <c r="AN2161">
        <f>IF(EnergyImpactLookups[[#This Row],[MAT]]="AR",EnergyImpactLookups[[#This Row],[AStdWBkWh]],0)</f>
        <v>21.174900000000001</v>
      </c>
      <c r="AO2161">
        <f>IF(EnergyImpactLookups[[#This Row],[MAT]]="AR",EnergyImpactLookups[[#This Row],[AStdWBtherm]],0)</f>
        <v>0</v>
      </c>
    </row>
    <row r="2162" spans="1:41" x14ac:dyDescent="0.3">
      <c r="A2162" t="s">
        <v>606</v>
      </c>
      <c r="B2162" t="s">
        <v>532</v>
      </c>
      <c r="C2162" t="s">
        <v>198</v>
      </c>
      <c r="D2162" t="s">
        <v>724</v>
      </c>
      <c r="E2162" t="s">
        <v>533</v>
      </c>
      <c r="F2162" t="s">
        <v>534</v>
      </c>
      <c r="G2162" t="s">
        <v>366</v>
      </c>
      <c r="H2162" t="s">
        <v>126</v>
      </c>
      <c r="I2162" t="s">
        <v>686</v>
      </c>
      <c r="J2162" t="s">
        <v>607</v>
      </c>
      <c r="K2162" t="s">
        <v>128</v>
      </c>
      <c r="L2162" t="s">
        <v>12</v>
      </c>
      <c r="M2162" t="s">
        <v>536</v>
      </c>
      <c r="N2162" s="1">
        <v>44167</v>
      </c>
      <c r="O2162" t="s">
        <v>95</v>
      </c>
      <c r="P2162" t="s">
        <v>127</v>
      </c>
      <c r="Q2162" t="s">
        <v>99</v>
      </c>
      <c r="R2162" t="s">
        <v>129</v>
      </c>
      <c r="S2162" t="s">
        <v>537</v>
      </c>
      <c r="T2162">
        <v>3.5</v>
      </c>
      <c r="U2162">
        <v>1240</v>
      </c>
      <c r="V2162" t="s">
        <v>8</v>
      </c>
      <c r="W2162">
        <v>10.2727</v>
      </c>
      <c r="X2162">
        <v>0</v>
      </c>
      <c r="Y2162">
        <v>0</v>
      </c>
      <c r="Z2162">
        <v>7.4867999999999997</v>
      </c>
      <c r="AA2162">
        <v>0</v>
      </c>
      <c r="AB2162">
        <v>0</v>
      </c>
      <c r="AC2162" t="s">
        <v>538</v>
      </c>
      <c r="AD2162">
        <v>1</v>
      </c>
      <c r="AE2162">
        <v>1</v>
      </c>
      <c r="AF2162">
        <f>IF(EnergyImpactLookups[[#This Row],[MAT]]="AR",EnergyImpactLookups[[#This Row],[APreWBkWh]],"")</f>
        <v>10.2727</v>
      </c>
      <c r="AG2162">
        <f>IF(EnergyImpactLookups[[#This Row],[MAT]]="AR",EnergyImpactLookups[[#This Row],[APreWBkW]],"")</f>
        <v>0</v>
      </c>
      <c r="AH2162" s="19">
        <f>IF(EnergyImpactLookups[[#This Row],[MAT]]="AR",EnergyImpactLookups[[#This Row],[APreWBtherm]],"")</f>
        <v>0</v>
      </c>
      <c r="AJ2162">
        <f>IF(EnergyImpactLookups[[#This Row],[MAT]]="AR",EnergyImpactLookups[[#This Row],[APreWBkW]],EnergyImpactLookups[[#This Row],[AStdWBkW]])</f>
        <v>0</v>
      </c>
      <c r="AK2162">
        <f>IF(EnergyImpactLookups[[#This Row],[MAT]]="AR",EnergyImpactLookups[[#This Row],[APreWBkWh]],EnergyImpactLookups[[#This Row],[AStdWBkWh]])</f>
        <v>10.2727</v>
      </c>
      <c r="AL2162">
        <f>IF(EnergyImpactLookups[[#This Row],[MAT]]="AR",EnergyImpactLookups[[#This Row],[APreWBtherm]],EnergyImpactLookups[[#This Row],[AStdWBtherm]])</f>
        <v>0</v>
      </c>
      <c r="AM2162">
        <f>IF(EnergyImpactLookups[[#This Row],[MAT]]="AR",EnergyImpactLookups[[#This Row],[AStdWBkW]],0)</f>
        <v>0</v>
      </c>
      <c r="AN2162">
        <f>IF(EnergyImpactLookups[[#This Row],[MAT]]="AR",EnergyImpactLookups[[#This Row],[AStdWBkWh]],0)</f>
        <v>7.4867999999999997</v>
      </c>
      <c r="AO2162">
        <f>IF(EnergyImpactLookups[[#This Row],[MAT]]="AR",EnergyImpactLookups[[#This Row],[AStdWBtherm]],0)</f>
        <v>0</v>
      </c>
    </row>
    <row r="2163" spans="1:41" x14ac:dyDescent="0.3">
      <c r="A2163" t="s">
        <v>606</v>
      </c>
      <c r="B2163" t="s">
        <v>532</v>
      </c>
      <c r="C2163" t="s">
        <v>198</v>
      </c>
      <c r="D2163" t="s">
        <v>724</v>
      </c>
      <c r="E2163" t="s">
        <v>533</v>
      </c>
      <c r="F2163" t="s">
        <v>534</v>
      </c>
      <c r="G2163" t="s">
        <v>366</v>
      </c>
      <c r="H2163" t="s">
        <v>126</v>
      </c>
      <c r="I2163" t="s">
        <v>686</v>
      </c>
      <c r="J2163" t="s">
        <v>607</v>
      </c>
      <c r="K2163" t="s">
        <v>128</v>
      </c>
      <c r="L2163" t="s">
        <v>12</v>
      </c>
      <c r="M2163" t="s">
        <v>536</v>
      </c>
      <c r="N2163" s="1">
        <v>44167</v>
      </c>
      <c r="O2163" t="s">
        <v>95</v>
      </c>
      <c r="P2163" t="s">
        <v>127</v>
      </c>
      <c r="Q2163" t="s">
        <v>103</v>
      </c>
      <c r="R2163" t="s">
        <v>129</v>
      </c>
      <c r="S2163" t="s">
        <v>537</v>
      </c>
      <c r="T2163">
        <v>3.5</v>
      </c>
      <c r="U2163">
        <v>1240</v>
      </c>
      <c r="V2163" t="s">
        <v>8</v>
      </c>
      <c r="W2163">
        <v>59.6282</v>
      </c>
      <c r="X2163">
        <v>0.13220000000000001</v>
      </c>
      <c r="Y2163">
        <v>0</v>
      </c>
      <c r="Z2163">
        <v>44.273299999999999</v>
      </c>
      <c r="AA2163">
        <v>9.8400000000000001E-2</v>
      </c>
      <c r="AB2163">
        <v>0</v>
      </c>
      <c r="AC2163" t="s">
        <v>538</v>
      </c>
      <c r="AD2163">
        <v>1</v>
      </c>
      <c r="AE2163">
        <v>1</v>
      </c>
      <c r="AF2163">
        <f>IF(EnergyImpactLookups[[#This Row],[MAT]]="AR",EnergyImpactLookups[[#This Row],[APreWBkWh]],"")</f>
        <v>59.6282</v>
      </c>
      <c r="AG2163">
        <f>IF(EnergyImpactLookups[[#This Row],[MAT]]="AR",EnergyImpactLookups[[#This Row],[APreWBkW]],"")</f>
        <v>0.13220000000000001</v>
      </c>
      <c r="AH2163" s="19">
        <f>IF(EnergyImpactLookups[[#This Row],[MAT]]="AR",EnergyImpactLookups[[#This Row],[APreWBtherm]],"")</f>
        <v>0</v>
      </c>
      <c r="AJ2163">
        <f>IF(EnergyImpactLookups[[#This Row],[MAT]]="AR",EnergyImpactLookups[[#This Row],[APreWBkW]],EnergyImpactLookups[[#This Row],[AStdWBkW]])</f>
        <v>0.13220000000000001</v>
      </c>
      <c r="AK2163">
        <f>IF(EnergyImpactLookups[[#This Row],[MAT]]="AR",EnergyImpactLookups[[#This Row],[APreWBkWh]],EnergyImpactLookups[[#This Row],[AStdWBkWh]])</f>
        <v>59.6282</v>
      </c>
      <c r="AL2163">
        <f>IF(EnergyImpactLookups[[#This Row],[MAT]]="AR",EnergyImpactLookups[[#This Row],[APreWBtherm]],EnergyImpactLookups[[#This Row],[AStdWBtherm]])</f>
        <v>0</v>
      </c>
      <c r="AM2163">
        <f>IF(EnergyImpactLookups[[#This Row],[MAT]]="AR",EnergyImpactLookups[[#This Row],[AStdWBkW]],0)</f>
        <v>9.8400000000000001E-2</v>
      </c>
      <c r="AN2163">
        <f>IF(EnergyImpactLookups[[#This Row],[MAT]]="AR",EnergyImpactLookups[[#This Row],[AStdWBkWh]],0)</f>
        <v>44.273299999999999</v>
      </c>
      <c r="AO2163">
        <f>IF(EnergyImpactLookups[[#This Row],[MAT]]="AR",EnergyImpactLookups[[#This Row],[AStdWBtherm]],0)</f>
        <v>0</v>
      </c>
    </row>
    <row r="2164" spans="1:41" x14ac:dyDescent="0.3">
      <c r="A2164" t="s">
        <v>606</v>
      </c>
      <c r="B2164" t="s">
        <v>532</v>
      </c>
      <c r="C2164" t="s">
        <v>198</v>
      </c>
      <c r="D2164" t="s">
        <v>724</v>
      </c>
      <c r="E2164" t="s">
        <v>533</v>
      </c>
      <c r="F2164" t="s">
        <v>534</v>
      </c>
      <c r="G2164" t="s">
        <v>366</v>
      </c>
      <c r="H2164" t="s">
        <v>126</v>
      </c>
      <c r="I2164" t="s">
        <v>686</v>
      </c>
      <c r="J2164" t="s">
        <v>607</v>
      </c>
      <c r="K2164" t="s">
        <v>128</v>
      </c>
      <c r="L2164" t="s">
        <v>12</v>
      </c>
      <c r="M2164" t="s">
        <v>536</v>
      </c>
      <c r="N2164" s="1">
        <v>44167</v>
      </c>
      <c r="O2164" t="s">
        <v>95</v>
      </c>
      <c r="P2164" t="s">
        <v>127</v>
      </c>
      <c r="Q2164" t="s">
        <v>104</v>
      </c>
      <c r="R2164" t="s">
        <v>129</v>
      </c>
      <c r="S2164" t="s">
        <v>537</v>
      </c>
      <c r="T2164">
        <v>3.5</v>
      </c>
      <c r="U2164">
        <v>1240</v>
      </c>
      <c r="V2164" t="s">
        <v>8</v>
      </c>
      <c r="W2164">
        <v>23.1813</v>
      </c>
      <c r="X2164">
        <v>8.6300000000000002E-2</v>
      </c>
      <c r="Y2164">
        <v>0</v>
      </c>
      <c r="Z2164">
        <v>17.124500000000001</v>
      </c>
      <c r="AA2164">
        <v>6.4199999999999993E-2</v>
      </c>
      <c r="AB2164">
        <v>0</v>
      </c>
      <c r="AC2164" t="s">
        <v>538</v>
      </c>
      <c r="AD2164">
        <v>1</v>
      </c>
      <c r="AE2164">
        <v>1</v>
      </c>
      <c r="AF2164">
        <f>IF(EnergyImpactLookups[[#This Row],[MAT]]="AR",EnergyImpactLookups[[#This Row],[APreWBkWh]],"")</f>
        <v>23.1813</v>
      </c>
      <c r="AG2164">
        <f>IF(EnergyImpactLookups[[#This Row],[MAT]]="AR",EnergyImpactLookups[[#This Row],[APreWBkW]],"")</f>
        <v>8.6300000000000002E-2</v>
      </c>
      <c r="AH2164" s="19">
        <f>IF(EnergyImpactLookups[[#This Row],[MAT]]="AR",EnergyImpactLookups[[#This Row],[APreWBtherm]],"")</f>
        <v>0</v>
      </c>
      <c r="AJ2164">
        <f>IF(EnergyImpactLookups[[#This Row],[MAT]]="AR",EnergyImpactLookups[[#This Row],[APreWBkW]],EnergyImpactLookups[[#This Row],[AStdWBkW]])</f>
        <v>8.6300000000000002E-2</v>
      </c>
      <c r="AK2164">
        <f>IF(EnergyImpactLookups[[#This Row],[MAT]]="AR",EnergyImpactLookups[[#This Row],[APreWBkWh]],EnergyImpactLookups[[#This Row],[AStdWBkWh]])</f>
        <v>23.1813</v>
      </c>
      <c r="AL2164">
        <f>IF(EnergyImpactLookups[[#This Row],[MAT]]="AR",EnergyImpactLookups[[#This Row],[APreWBtherm]],EnergyImpactLookups[[#This Row],[AStdWBtherm]])</f>
        <v>0</v>
      </c>
      <c r="AM2164">
        <f>IF(EnergyImpactLookups[[#This Row],[MAT]]="AR",EnergyImpactLookups[[#This Row],[AStdWBkW]],0)</f>
        <v>6.4199999999999993E-2</v>
      </c>
      <c r="AN2164">
        <f>IF(EnergyImpactLookups[[#This Row],[MAT]]="AR",EnergyImpactLookups[[#This Row],[AStdWBkWh]],0)</f>
        <v>17.124500000000001</v>
      </c>
      <c r="AO2164">
        <f>IF(EnergyImpactLookups[[#This Row],[MAT]]="AR",EnergyImpactLookups[[#This Row],[AStdWBtherm]],0)</f>
        <v>0</v>
      </c>
    </row>
    <row r="2165" spans="1:41" x14ac:dyDescent="0.3">
      <c r="A2165" t="s">
        <v>606</v>
      </c>
      <c r="B2165" t="s">
        <v>532</v>
      </c>
      <c r="C2165" t="s">
        <v>198</v>
      </c>
      <c r="D2165" t="s">
        <v>724</v>
      </c>
      <c r="E2165" t="s">
        <v>533</v>
      </c>
      <c r="F2165" t="s">
        <v>534</v>
      </c>
      <c r="G2165" t="s">
        <v>366</v>
      </c>
      <c r="H2165" t="s">
        <v>126</v>
      </c>
      <c r="I2165" t="s">
        <v>686</v>
      </c>
      <c r="J2165" t="s">
        <v>607</v>
      </c>
      <c r="K2165" t="s">
        <v>128</v>
      </c>
      <c r="L2165" t="s">
        <v>12</v>
      </c>
      <c r="M2165" t="s">
        <v>536</v>
      </c>
      <c r="N2165" s="1">
        <v>44167</v>
      </c>
      <c r="O2165" t="s">
        <v>95</v>
      </c>
      <c r="P2165" t="s">
        <v>127</v>
      </c>
      <c r="Q2165" t="s">
        <v>105</v>
      </c>
      <c r="R2165" t="s">
        <v>129</v>
      </c>
      <c r="S2165" t="s">
        <v>537</v>
      </c>
      <c r="T2165">
        <v>3.5</v>
      </c>
      <c r="U2165">
        <v>1240</v>
      </c>
      <c r="V2165" t="s">
        <v>8</v>
      </c>
      <c r="W2165">
        <v>92.918599999999998</v>
      </c>
      <c r="X2165">
        <v>0.1474</v>
      </c>
      <c r="Y2165">
        <v>0</v>
      </c>
      <c r="Z2165">
        <v>69.040700000000001</v>
      </c>
      <c r="AA2165">
        <v>0.10970000000000001</v>
      </c>
      <c r="AB2165">
        <v>0</v>
      </c>
      <c r="AC2165" t="s">
        <v>538</v>
      </c>
      <c r="AD2165">
        <v>1</v>
      </c>
      <c r="AE2165">
        <v>1</v>
      </c>
      <c r="AF2165">
        <f>IF(EnergyImpactLookups[[#This Row],[MAT]]="AR",EnergyImpactLookups[[#This Row],[APreWBkWh]],"")</f>
        <v>92.918599999999998</v>
      </c>
      <c r="AG2165">
        <f>IF(EnergyImpactLookups[[#This Row],[MAT]]="AR",EnergyImpactLookups[[#This Row],[APreWBkW]],"")</f>
        <v>0.1474</v>
      </c>
      <c r="AH2165" s="19">
        <f>IF(EnergyImpactLookups[[#This Row],[MAT]]="AR",EnergyImpactLookups[[#This Row],[APreWBtherm]],"")</f>
        <v>0</v>
      </c>
      <c r="AJ2165">
        <f>IF(EnergyImpactLookups[[#This Row],[MAT]]="AR",EnergyImpactLookups[[#This Row],[APreWBkW]],EnergyImpactLookups[[#This Row],[AStdWBkW]])</f>
        <v>0.1474</v>
      </c>
      <c r="AK2165">
        <f>IF(EnergyImpactLookups[[#This Row],[MAT]]="AR",EnergyImpactLookups[[#This Row],[APreWBkWh]],EnergyImpactLookups[[#This Row],[AStdWBkWh]])</f>
        <v>92.918599999999998</v>
      </c>
      <c r="AL2165">
        <f>IF(EnergyImpactLookups[[#This Row],[MAT]]="AR",EnergyImpactLookups[[#This Row],[APreWBtherm]],EnergyImpactLookups[[#This Row],[AStdWBtherm]])</f>
        <v>0</v>
      </c>
      <c r="AM2165">
        <f>IF(EnergyImpactLookups[[#This Row],[MAT]]="AR",EnergyImpactLookups[[#This Row],[AStdWBkW]],0)</f>
        <v>0.10970000000000001</v>
      </c>
      <c r="AN2165">
        <f>IF(EnergyImpactLookups[[#This Row],[MAT]]="AR",EnergyImpactLookups[[#This Row],[AStdWBkWh]],0)</f>
        <v>69.040700000000001</v>
      </c>
      <c r="AO2165">
        <f>IF(EnergyImpactLookups[[#This Row],[MAT]]="AR",EnergyImpactLookups[[#This Row],[AStdWBtherm]],0)</f>
        <v>0</v>
      </c>
    </row>
    <row r="2166" spans="1:41" x14ac:dyDescent="0.3">
      <c r="A2166" t="s">
        <v>606</v>
      </c>
      <c r="B2166" t="s">
        <v>532</v>
      </c>
      <c r="C2166" t="s">
        <v>198</v>
      </c>
      <c r="D2166" t="s">
        <v>724</v>
      </c>
      <c r="E2166" t="s">
        <v>533</v>
      </c>
      <c r="F2166" t="s">
        <v>534</v>
      </c>
      <c r="G2166" t="s">
        <v>366</v>
      </c>
      <c r="H2166" t="s">
        <v>126</v>
      </c>
      <c r="I2166" t="s">
        <v>686</v>
      </c>
      <c r="J2166" t="s">
        <v>607</v>
      </c>
      <c r="K2166" t="s">
        <v>128</v>
      </c>
      <c r="L2166" t="s">
        <v>12</v>
      </c>
      <c r="M2166" t="s">
        <v>536</v>
      </c>
      <c r="N2166" s="1">
        <v>44167</v>
      </c>
      <c r="O2166" t="s">
        <v>95</v>
      </c>
      <c r="P2166" t="s">
        <v>127</v>
      </c>
      <c r="Q2166" t="s">
        <v>106</v>
      </c>
      <c r="R2166" t="s">
        <v>129</v>
      </c>
      <c r="S2166" t="s">
        <v>537</v>
      </c>
      <c r="T2166">
        <v>3.5</v>
      </c>
      <c r="U2166">
        <v>1240</v>
      </c>
      <c r="V2166" t="s">
        <v>8</v>
      </c>
      <c r="W2166">
        <v>19.049199999999999</v>
      </c>
      <c r="X2166">
        <v>4.9399999999999999E-2</v>
      </c>
      <c r="Y2166">
        <v>0</v>
      </c>
      <c r="Z2166">
        <v>14.0282</v>
      </c>
      <c r="AA2166">
        <v>3.6799999999999999E-2</v>
      </c>
      <c r="AB2166">
        <v>0</v>
      </c>
      <c r="AC2166" t="s">
        <v>538</v>
      </c>
      <c r="AD2166">
        <v>1</v>
      </c>
      <c r="AE2166">
        <v>1</v>
      </c>
      <c r="AF2166">
        <f>IF(EnergyImpactLookups[[#This Row],[MAT]]="AR",EnergyImpactLookups[[#This Row],[APreWBkWh]],"")</f>
        <v>19.049199999999999</v>
      </c>
      <c r="AG2166">
        <f>IF(EnergyImpactLookups[[#This Row],[MAT]]="AR",EnergyImpactLookups[[#This Row],[APreWBkW]],"")</f>
        <v>4.9399999999999999E-2</v>
      </c>
      <c r="AH2166" s="19">
        <f>IF(EnergyImpactLookups[[#This Row],[MAT]]="AR",EnergyImpactLookups[[#This Row],[APreWBtherm]],"")</f>
        <v>0</v>
      </c>
      <c r="AJ2166">
        <f>IF(EnergyImpactLookups[[#This Row],[MAT]]="AR",EnergyImpactLookups[[#This Row],[APreWBkW]],EnergyImpactLookups[[#This Row],[AStdWBkW]])</f>
        <v>4.9399999999999999E-2</v>
      </c>
      <c r="AK2166">
        <f>IF(EnergyImpactLookups[[#This Row],[MAT]]="AR",EnergyImpactLookups[[#This Row],[APreWBkWh]],EnergyImpactLookups[[#This Row],[AStdWBkWh]])</f>
        <v>19.049199999999999</v>
      </c>
      <c r="AL2166">
        <f>IF(EnergyImpactLookups[[#This Row],[MAT]]="AR",EnergyImpactLookups[[#This Row],[APreWBtherm]],EnergyImpactLookups[[#This Row],[AStdWBtherm]])</f>
        <v>0</v>
      </c>
      <c r="AM2166">
        <f>IF(EnergyImpactLookups[[#This Row],[MAT]]="AR",EnergyImpactLookups[[#This Row],[AStdWBkW]],0)</f>
        <v>3.6799999999999999E-2</v>
      </c>
      <c r="AN2166">
        <f>IF(EnergyImpactLookups[[#This Row],[MAT]]="AR",EnergyImpactLookups[[#This Row],[AStdWBkWh]],0)</f>
        <v>14.0282</v>
      </c>
      <c r="AO2166">
        <f>IF(EnergyImpactLookups[[#This Row],[MAT]]="AR",EnergyImpactLookups[[#This Row],[AStdWBtherm]],0)</f>
        <v>0</v>
      </c>
    </row>
    <row r="2167" spans="1:41" x14ac:dyDescent="0.3">
      <c r="A2167" t="s">
        <v>606</v>
      </c>
      <c r="B2167" t="s">
        <v>532</v>
      </c>
      <c r="C2167" t="s">
        <v>198</v>
      </c>
      <c r="D2167" t="s">
        <v>724</v>
      </c>
      <c r="E2167" t="s">
        <v>533</v>
      </c>
      <c r="F2167" t="s">
        <v>534</v>
      </c>
      <c r="G2167" t="s">
        <v>366</v>
      </c>
      <c r="H2167" t="s">
        <v>126</v>
      </c>
      <c r="I2167" t="s">
        <v>686</v>
      </c>
      <c r="J2167" t="s">
        <v>607</v>
      </c>
      <c r="K2167" t="s">
        <v>128</v>
      </c>
      <c r="L2167" t="s">
        <v>12</v>
      </c>
      <c r="M2167" t="s">
        <v>536</v>
      </c>
      <c r="N2167" s="1">
        <v>44167</v>
      </c>
      <c r="O2167" t="s">
        <v>95</v>
      </c>
      <c r="P2167" t="s">
        <v>127</v>
      </c>
      <c r="Q2167" t="s">
        <v>107</v>
      </c>
      <c r="R2167" t="s">
        <v>129</v>
      </c>
      <c r="S2167" t="s">
        <v>537</v>
      </c>
      <c r="T2167">
        <v>3.5</v>
      </c>
      <c r="U2167">
        <v>1240</v>
      </c>
      <c r="V2167" t="s">
        <v>8</v>
      </c>
      <c r="W2167">
        <v>91.131500000000003</v>
      </c>
      <c r="X2167">
        <v>8.6300000000000002E-2</v>
      </c>
      <c r="Y2167">
        <v>0</v>
      </c>
      <c r="Z2167">
        <v>67.757900000000006</v>
      </c>
      <c r="AA2167">
        <v>6.4199999999999993E-2</v>
      </c>
      <c r="AB2167">
        <v>0</v>
      </c>
      <c r="AC2167" t="s">
        <v>538</v>
      </c>
      <c r="AD2167">
        <v>1</v>
      </c>
      <c r="AE2167">
        <v>1</v>
      </c>
      <c r="AF2167">
        <f>IF(EnergyImpactLookups[[#This Row],[MAT]]="AR",EnergyImpactLookups[[#This Row],[APreWBkWh]],"")</f>
        <v>91.131500000000003</v>
      </c>
      <c r="AG2167">
        <f>IF(EnergyImpactLookups[[#This Row],[MAT]]="AR",EnergyImpactLookups[[#This Row],[APreWBkW]],"")</f>
        <v>8.6300000000000002E-2</v>
      </c>
      <c r="AH2167" s="19">
        <f>IF(EnergyImpactLookups[[#This Row],[MAT]]="AR",EnergyImpactLookups[[#This Row],[APreWBtherm]],"")</f>
        <v>0</v>
      </c>
      <c r="AJ2167">
        <f>IF(EnergyImpactLookups[[#This Row],[MAT]]="AR",EnergyImpactLookups[[#This Row],[APreWBkW]],EnergyImpactLookups[[#This Row],[AStdWBkW]])</f>
        <v>8.6300000000000002E-2</v>
      </c>
      <c r="AK2167">
        <f>IF(EnergyImpactLookups[[#This Row],[MAT]]="AR",EnergyImpactLookups[[#This Row],[APreWBkWh]],EnergyImpactLookups[[#This Row],[AStdWBkWh]])</f>
        <v>91.131500000000003</v>
      </c>
      <c r="AL2167">
        <f>IF(EnergyImpactLookups[[#This Row],[MAT]]="AR",EnergyImpactLookups[[#This Row],[APreWBtherm]],EnergyImpactLookups[[#This Row],[AStdWBtherm]])</f>
        <v>0</v>
      </c>
      <c r="AM2167">
        <f>IF(EnergyImpactLookups[[#This Row],[MAT]]="AR",EnergyImpactLookups[[#This Row],[AStdWBkW]],0)</f>
        <v>6.4199999999999993E-2</v>
      </c>
      <c r="AN2167">
        <f>IF(EnergyImpactLookups[[#This Row],[MAT]]="AR",EnergyImpactLookups[[#This Row],[AStdWBkWh]],0)</f>
        <v>67.757900000000006</v>
      </c>
      <c r="AO2167">
        <f>IF(EnergyImpactLookups[[#This Row],[MAT]]="AR",EnergyImpactLookups[[#This Row],[AStdWBtherm]],0)</f>
        <v>0</v>
      </c>
    </row>
    <row r="2168" spans="1:41" x14ac:dyDescent="0.3">
      <c r="A2168" t="s">
        <v>606</v>
      </c>
      <c r="B2168" t="s">
        <v>532</v>
      </c>
      <c r="C2168" t="s">
        <v>198</v>
      </c>
      <c r="D2168" t="s">
        <v>724</v>
      </c>
      <c r="E2168" t="s">
        <v>533</v>
      </c>
      <c r="F2168" t="s">
        <v>534</v>
      </c>
      <c r="G2168" t="s">
        <v>366</v>
      </c>
      <c r="H2168" t="s">
        <v>126</v>
      </c>
      <c r="I2168" t="s">
        <v>686</v>
      </c>
      <c r="J2168" t="s">
        <v>607</v>
      </c>
      <c r="K2168" t="s">
        <v>128</v>
      </c>
      <c r="L2168" t="s">
        <v>12</v>
      </c>
      <c r="M2168" t="s">
        <v>536</v>
      </c>
      <c r="N2168" s="1">
        <v>44167</v>
      </c>
      <c r="O2168" t="s">
        <v>95</v>
      </c>
      <c r="P2168" t="s">
        <v>127</v>
      </c>
      <c r="Q2168" t="s">
        <v>109</v>
      </c>
      <c r="R2168" t="s">
        <v>129</v>
      </c>
      <c r="S2168" t="s">
        <v>537</v>
      </c>
      <c r="T2168">
        <v>3.5</v>
      </c>
      <c r="U2168">
        <v>1240</v>
      </c>
      <c r="V2168" t="s">
        <v>8</v>
      </c>
      <c r="W2168">
        <v>80.594700000000003</v>
      </c>
      <c r="X2168">
        <v>7.1099999999999997E-2</v>
      </c>
      <c r="Y2168">
        <v>0</v>
      </c>
      <c r="Z2168">
        <v>59.912799999999997</v>
      </c>
      <c r="AA2168">
        <v>5.2900000000000003E-2</v>
      </c>
      <c r="AB2168">
        <v>0</v>
      </c>
      <c r="AC2168" t="s">
        <v>538</v>
      </c>
      <c r="AD2168">
        <v>1</v>
      </c>
      <c r="AE2168">
        <v>1</v>
      </c>
      <c r="AF2168">
        <f>IF(EnergyImpactLookups[[#This Row],[MAT]]="AR",EnergyImpactLookups[[#This Row],[APreWBkWh]],"")</f>
        <v>80.594700000000003</v>
      </c>
      <c r="AG2168">
        <f>IF(EnergyImpactLookups[[#This Row],[MAT]]="AR",EnergyImpactLookups[[#This Row],[APreWBkW]],"")</f>
        <v>7.1099999999999997E-2</v>
      </c>
      <c r="AH2168" s="19">
        <f>IF(EnergyImpactLookups[[#This Row],[MAT]]="AR",EnergyImpactLookups[[#This Row],[APreWBtherm]],"")</f>
        <v>0</v>
      </c>
      <c r="AJ2168">
        <f>IF(EnergyImpactLookups[[#This Row],[MAT]]="AR",EnergyImpactLookups[[#This Row],[APreWBkW]],EnergyImpactLookups[[#This Row],[AStdWBkW]])</f>
        <v>7.1099999999999997E-2</v>
      </c>
      <c r="AK2168">
        <f>IF(EnergyImpactLookups[[#This Row],[MAT]]="AR",EnergyImpactLookups[[#This Row],[APreWBkWh]],EnergyImpactLookups[[#This Row],[AStdWBkWh]])</f>
        <v>80.594700000000003</v>
      </c>
      <c r="AL2168">
        <f>IF(EnergyImpactLookups[[#This Row],[MAT]]="AR",EnergyImpactLookups[[#This Row],[APreWBtherm]],EnergyImpactLookups[[#This Row],[AStdWBtherm]])</f>
        <v>0</v>
      </c>
      <c r="AM2168">
        <f>IF(EnergyImpactLookups[[#This Row],[MAT]]="AR",EnergyImpactLookups[[#This Row],[AStdWBkW]],0)</f>
        <v>5.2900000000000003E-2</v>
      </c>
      <c r="AN2168">
        <f>IF(EnergyImpactLookups[[#This Row],[MAT]]="AR",EnergyImpactLookups[[#This Row],[AStdWBkWh]],0)</f>
        <v>59.912799999999997</v>
      </c>
      <c r="AO2168">
        <f>IF(EnergyImpactLookups[[#This Row],[MAT]]="AR",EnergyImpactLookups[[#This Row],[AStdWBtherm]],0)</f>
        <v>0</v>
      </c>
    </row>
    <row r="2169" spans="1:41" x14ac:dyDescent="0.3">
      <c r="A2169" t="s">
        <v>606</v>
      </c>
      <c r="B2169" t="s">
        <v>532</v>
      </c>
      <c r="C2169" t="s">
        <v>198</v>
      </c>
      <c r="D2169" t="s">
        <v>724</v>
      </c>
      <c r="E2169" t="s">
        <v>533</v>
      </c>
      <c r="F2169" t="s">
        <v>534</v>
      </c>
      <c r="G2169" t="s">
        <v>366</v>
      </c>
      <c r="H2169" t="s">
        <v>126</v>
      </c>
      <c r="I2169" t="s">
        <v>686</v>
      </c>
      <c r="J2169" t="s">
        <v>607</v>
      </c>
      <c r="K2169" t="s">
        <v>128</v>
      </c>
      <c r="L2169" t="s">
        <v>12</v>
      </c>
      <c r="M2169" t="s">
        <v>536</v>
      </c>
      <c r="N2169" s="1">
        <v>44167</v>
      </c>
      <c r="O2169" t="s">
        <v>95</v>
      </c>
      <c r="P2169" t="s">
        <v>127</v>
      </c>
      <c r="Q2169" t="s">
        <v>111</v>
      </c>
      <c r="R2169" t="s">
        <v>129</v>
      </c>
      <c r="S2169" t="s">
        <v>537</v>
      </c>
      <c r="T2169">
        <v>3.5</v>
      </c>
      <c r="U2169">
        <v>1240</v>
      </c>
      <c r="V2169" t="s">
        <v>8</v>
      </c>
      <c r="W2169">
        <v>180.32679999999999</v>
      </c>
      <c r="X2169">
        <v>0.1419</v>
      </c>
      <c r="Y2169">
        <v>0</v>
      </c>
      <c r="Z2169">
        <v>134.1421</v>
      </c>
      <c r="AA2169">
        <v>0.1056</v>
      </c>
      <c r="AB2169">
        <v>0</v>
      </c>
      <c r="AC2169" t="s">
        <v>538</v>
      </c>
      <c r="AD2169">
        <v>1</v>
      </c>
      <c r="AE2169">
        <v>1</v>
      </c>
      <c r="AF2169">
        <f>IF(EnergyImpactLookups[[#This Row],[MAT]]="AR",EnergyImpactLookups[[#This Row],[APreWBkWh]],"")</f>
        <v>180.32679999999999</v>
      </c>
      <c r="AG2169">
        <f>IF(EnergyImpactLookups[[#This Row],[MAT]]="AR",EnergyImpactLookups[[#This Row],[APreWBkW]],"")</f>
        <v>0.1419</v>
      </c>
      <c r="AH2169" s="19">
        <f>IF(EnergyImpactLookups[[#This Row],[MAT]]="AR",EnergyImpactLookups[[#This Row],[APreWBtherm]],"")</f>
        <v>0</v>
      </c>
      <c r="AJ2169">
        <f>IF(EnergyImpactLookups[[#This Row],[MAT]]="AR",EnergyImpactLookups[[#This Row],[APreWBkW]],EnergyImpactLookups[[#This Row],[AStdWBkW]])</f>
        <v>0.1419</v>
      </c>
      <c r="AK2169">
        <f>IF(EnergyImpactLookups[[#This Row],[MAT]]="AR",EnergyImpactLookups[[#This Row],[APreWBkWh]],EnergyImpactLookups[[#This Row],[AStdWBkWh]])</f>
        <v>180.32679999999999</v>
      </c>
      <c r="AL2169">
        <f>IF(EnergyImpactLookups[[#This Row],[MAT]]="AR",EnergyImpactLookups[[#This Row],[APreWBtherm]],EnergyImpactLookups[[#This Row],[AStdWBtherm]])</f>
        <v>0</v>
      </c>
      <c r="AM2169">
        <f>IF(EnergyImpactLookups[[#This Row],[MAT]]="AR",EnergyImpactLookups[[#This Row],[AStdWBkW]],0)</f>
        <v>0.1056</v>
      </c>
      <c r="AN2169">
        <f>IF(EnergyImpactLookups[[#This Row],[MAT]]="AR",EnergyImpactLookups[[#This Row],[AStdWBkWh]],0)</f>
        <v>134.1421</v>
      </c>
      <c r="AO2169">
        <f>IF(EnergyImpactLookups[[#This Row],[MAT]]="AR",EnergyImpactLookups[[#This Row],[AStdWBtherm]],0)</f>
        <v>0</v>
      </c>
    </row>
    <row r="2170" spans="1:41" x14ac:dyDescent="0.3">
      <c r="A2170" t="s">
        <v>606</v>
      </c>
      <c r="B2170" t="s">
        <v>532</v>
      </c>
      <c r="C2170" t="s">
        <v>198</v>
      </c>
      <c r="D2170" t="s">
        <v>724</v>
      </c>
      <c r="E2170" t="s">
        <v>533</v>
      </c>
      <c r="F2170" t="s">
        <v>534</v>
      </c>
      <c r="G2170" t="s">
        <v>366</v>
      </c>
      <c r="H2170" t="s">
        <v>126</v>
      </c>
      <c r="I2170" t="s">
        <v>686</v>
      </c>
      <c r="J2170" t="s">
        <v>607</v>
      </c>
      <c r="K2170" t="s">
        <v>128</v>
      </c>
      <c r="L2170" t="s">
        <v>12</v>
      </c>
      <c r="M2170" t="s">
        <v>536</v>
      </c>
      <c r="N2170" s="1">
        <v>44167</v>
      </c>
      <c r="O2170" t="s">
        <v>95</v>
      </c>
      <c r="P2170" t="s">
        <v>127</v>
      </c>
      <c r="Q2170" t="s">
        <v>112</v>
      </c>
      <c r="R2170" t="s">
        <v>129</v>
      </c>
      <c r="S2170" t="s">
        <v>537</v>
      </c>
      <c r="T2170">
        <v>3.5</v>
      </c>
      <c r="U2170">
        <v>1240</v>
      </c>
      <c r="V2170" t="s">
        <v>8</v>
      </c>
      <c r="W2170">
        <v>153.19499999999999</v>
      </c>
      <c r="X2170">
        <v>0.14910000000000001</v>
      </c>
      <c r="Y2170">
        <v>0</v>
      </c>
      <c r="Z2170">
        <v>113.9225</v>
      </c>
      <c r="AA2170">
        <v>0.1109</v>
      </c>
      <c r="AB2170">
        <v>0</v>
      </c>
      <c r="AC2170" t="s">
        <v>538</v>
      </c>
      <c r="AD2170">
        <v>1</v>
      </c>
      <c r="AE2170">
        <v>1</v>
      </c>
      <c r="AF2170">
        <f>IF(EnergyImpactLookups[[#This Row],[MAT]]="AR",EnergyImpactLookups[[#This Row],[APreWBkWh]],"")</f>
        <v>153.19499999999999</v>
      </c>
      <c r="AG2170">
        <f>IF(EnergyImpactLookups[[#This Row],[MAT]]="AR",EnergyImpactLookups[[#This Row],[APreWBkW]],"")</f>
        <v>0.14910000000000001</v>
      </c>
      <c r="AH2170" s="19">
        <f>IF(EnergyImpactLookups[[#This Row],[MAT]]="AR",EnergyImpactLookups[[#This Row],[APreWBtherm]],"")</f>
        <v>0</v>
      </c>
      <c r="AJ2170">
        <f>IF(EnergyImpactLookups[[#This Row],[MAT]]="AR",EnergyImpactLookups[[#This Row],[APreWBkW]],EnergyImpactLookups[[#This Row],[AStdWBkW]])</f>
        <v>0.14910000000000001</v>
      </c>
      <c r="AK2170">
        <f>IF(EnergyImpactLookups[[#This Row],[MAT]]="AR",EnergyImpactLookups[[#This Row],[APreWBkWh]],EnergyImpactLookups[[#This Row],[AStdWBkWh]])</f>
        <v>153.19499999999999</v>
      </c>
      <c r="AL2170">
        <f>IF(EnergyImpactLookups[[#This Row],[MAT]]="AR",EnergyImpactLookups[[#This Row],[APreWBtherm]],EnergyImpactLookups[[#This Row],[AStdWBtherm]])</f>
        <v>0</v>
      </c>
      <c r="AM2170">
        <f>IF(EnergyImpactLookups[[#This Row],[MAT]]="AR",EnergyImpactLookups[[#This Row],[AStdWBkW]],0)</f>
        <v>0.1109</v>
      </c>
      <c r="AN2170">
        <f>IF(EnergyImpactLookups[[#This Row],[MAT]]="AR",EnergyImpactLookups[[#This Row],[AStdWBkWh]],0)</f>
        <v>113.9225</v>
      </c>
      <c r="AO2170">
        <f>IF(EnergyImpactLookups[[#This Row],[MAT]]="AR",EnergyImpactLookups[[#This Row],[AStdWBtherm]],0)</f>
        <v>0</v>
      </c>
    </row>
    <row r="2171" spans="1:41" x14ac:dyDescent="0.3">
      <c r="A2171" t="s">
        <v>606</v>
      </c>
      <c r="B2171" t="s">
        <v>532</v>
      </c>
      <c r="C2171" t="s">
        <v>198</v>
      </c>
      <c r="D2171" t="s">
        <v>724</v>
      </c>
      <c r="E2171" t="s">
        <v>533</v>
      </c>
      <c r="F2171" t="s">
        <v>534</v>
      </c>
      <c r="G2171" t="s">
        <v>366</v>
      </c>
      <c r="H2171" t="s">
        <v>126</v>
      </c>
      <c r="I2171" t="s">
        <v>686</v>
      </c>
      <c r="J2171" t="s">
        <v>607</v>
      </c>
      <c r="K2171" t="s">
        <v>128</v>
      </c>
      <c r="L2171" t="s">
        <v>12</v>
      </c>
      <c r="M2171" t="s">
        <v>536</v>
      </c>
      <c r="N2171" s="1">
        <v>44167</v>
      </c>
      <c r="O2171" t="s">
        <v>95</v>
      </c>
      <c r="P2171" t="s">
        <v>127</v>
      </c>
      <c r="Q2171" t="s">
        <v>113</v>
      </c>
      <c r="R2171" t="s">
        <v>129</v>
      </c>
      <c r="S2171" t="s">
        <v>537</v>
      </c>
      <c r="T2171">
        <v>3.5</v>
      </c>
      <c r="U2171">
        <v>1240</v>
      </c>
      <c r="V2171" t="s">
        <v>8</v>
      </c>
      <c r="W2171">
        <v>212.65559999999999</v>
      </c>
      <c r="X2171">
        <v>0.1646</v>
      </c>
      <c r="Y2171">
        <v>0</v>
      </c>
      <c r="Z2171">
        <v>158.1688</v>
      </c>
      <c r="AA2171">
        <v>0.1225</v>
      </c>
      <c r="AB2171">
        <v>0</v>
      </c>
      <c r="AC2171" t="s">
        <v>538</v>
      </c>
      <c r="AD2171">
        <v>1</v>
      </c>
      <c r="AE2171">
        <v>1</v>
      </c>
      <c r="AF2171">
        <f>IF(EnergyImpactLookups[[#This Row],[MAT]]="AR",EnergyImpactLookups[[#This Row],[APreWBkWh]],"")</f>
        <v>212.65559999999999</v>
      </c>
      <c r="AG2171">
        <f>IF(EnergyImpactLookups[[#This Row],[MAT]]="AR",EnergyImpactLookups[[#This Row],[APreWBkW]],"")</f>
        <v>0.1646</v>
      </c>
      <c r="AH2171" s="19">
        <f>IF(EnergyImpactLookups[[#This Row],[MAT]]="AR",EnergyImpactLookups[[#This Row],[APreWBtherm]],"")</f>
        <v>0</v>
      </c>
      <c r="AJ2171">
        <f>IF(EnergyImpactLookups[[#This Row],[MAT]]="AR",EnergyImpactLookups[[#This Row],[APreWBkW]],EnergyImpactLookups[[#This Row],[AStdWBkW]])</f>
        <v>0.1646</v>
      </c>
      <c r="AK2171">
        <f>IF(EnergyImpactLookups[[#This Row],[MAT]]="AR",EnergyImpactLookups[[#This Row],[APreWBkWh]],EnergyImpactLookups[[#This Row],[AStdWBkWh]])</f>
        <v>212.65559999999999</v>
      </c>
      <c r="AL2171">
        <f>IF(EnergyImpactLookups[[#This Row],[MAT]]="AR",EnergyImpactLookups[[#This Row],[APreWBtherm]],EnergyImpactLookups[[#This Row],[AStdWBtherm]])</f>
        <v>0</v>
      </c>
      <c r="AM2171">
        <f>IF(EnergyImpactLookups[[#This Row],[MAT]]="AR",EnergyImpactLookups[[#This Row],[AStdWBkW]],0)</f>
        <v>0.1225</v>
      </c>
      <c r="AN2171">
        <f>IF(EnergyImpactLookups[[#This Row],[MAT]]="AR",EnergyImpactLookups[[#This Row],[AStdWBkWh]],0)</f>
        <v>158.1688</v>
      </c>
      <c r="AO2171">
        <f>IF(EnergyImpactLookups[[#This Row],[MAT]]="AR",EnergyImpactLookups[[#This Row],[AStdWBtherm]],0)</f>
        <v>0</v>
      </c>
    </row>
    <row r="2172" spans="1:41" x14ac:dyDescent="0.3">
      <c r="A2172" t="s">
        <v>606</v>
      </c>
      <c r="B2172" t="s">
        <v>532</v>
      </c>
      <c r="C2172" t="s">
        <v>198</v>
      </c>
      <c r="D2172" t="s">
        <v>724</v>
      </c>
      <c r="E2172" t="s">
        <v>533</v>
      </c>
      <c r="F2172" t="s">
        <v>534</v>
      </c>
      <c r="G2172" t="s">
        <v>366</v>
      </c>
      <c r="H2172" t="s">
        <v>126</v>
      </c>
      <c r="I2172" t="s">
        <v>686</v>
      </c>
      <c r="J2172" t="s">
        <v>607</v>
      </c>
      <c r="K2172" t="s">
        <v>128</v>
      </c>
      <c r="L2172" t="s">
        <v>12</v>
      </c>
      <c r="M2172" t="s">
        <v>536</v>
      </c>
      <c r="N2172" s="1">
        <v>44167</v>
      </c>
      <c r="O2172" t="s">
        <v>95</v>
      </c>
      <c r="P2172" t="s">
        <v>127</v>
      </c>
      <c r="Q2172" t="s">
        <v>114</v>
      </c>
      <c r="R2172" t="s">
        <v>129</v>
      </c>
      <c r="S2172" t="s">
        <v>537</v>
      </c>
      <c r="T2172">
        <v>3.5</v>
      </c>
      <c r="U2172">
        <v>1240</v>
      </c>
      <c r="V2172" t="s">
        <v>8</v>
      </c>
      <c r="W2172">
        <v>228.95820000000001</v>
      </c>
      <c r="X2172">
        <v>0.2283</v>
      </c>
      <c r="Y2172">
        <v>0</v>
      </c>
      <c r="Z2172">
        <v>170.1832</v>
      </c>
      <c r="AA2172">
        <v>0.1699</v>
      </c>
      <c r="AB2172">
        <v>0</v>
      </c>
      <c r="AC2172" t="s">
        <v>538</v>
      </c>
      <c r="AD2172">
        <v>1</v>
      </c>
      <c r="AE2172">
        <v>1</v>
      </c>
      <c r="AF2172">
        <f>IF(EnergyImpactLookups[[#This Row],[MAT]]="AR",EnergyImpactLookups[[#This Row],[APreWBkWh]],"")</f>
        <v>228.95820000000001</v>
      </c>
      <c r="AG2172">
        <f>IF(EnergyImpactLookups[[#This Row],[MAT]]="AR",EnergyImpactLookups[[#This Row],[APreWBkW]],"")</f>
        <v>0.2283</v>
      </c>
      <c r="AH2172" s="19">
        <f>IF(EnergyImpactLookups[[#This Row],[MAT]]="AR",EnergyImpactLookups[[#This Row],[APreWBtherm]],"")</f>
        <v>0</v>
      </c>
      <c r="AJ2172">
        <f>IF(EnergyImpactLookups[[#This Row],[MAT]]="AR",EnergyImpactLookups[[#This Row],[APreWBkW]],EnergyImpactLookups[[#This Row],[AStdWBkW]])</f>
        <v>0.2283</v>
      </c>
      <c r="AK2172">
        <f>IF(EnergyImpactLookups[[#This Row],[MAT]]="AR",EnergyImpactLookups[[#This Row],[APreWBkWh]],EnergyImpactLookups[[#This Row],[AStdWBkWh]])</f>
        <v>228.95820000000001</v>
      </c>
      <c r="AL2172">
        <f>IF(EnergyImpactLookups[[#This Row],[MAT]]="AR",EnergyImpactLookups[[#This Row],[APreWBtherm]],EnergyImpactLookups[[#This Row],[AStdWBtherm]])</f>
        <v>0</v>
      </c>
      <c r="AM2172">
        <f>IF(EnergyImpactLookups[[#This Row],[MAT]]="AR",EnergyImpactLookups[[#This Row],[AStdWBkW]],0)</f>
        <v>0.1699</v>
      </c>
      <c r="AN2172">
        <f>IF(EnergyImpactLookups[[#This Row],[MAT]]="AR",EnergyImpactLookups[[#This Row],[AStdWBkWh]],0)</f>
        <v>170.1832</v>
      </c>
      <c r="AO2172">
        <f>IF(EnergyImpactLookups[[#This Row],[MAT]]="AR",EnergyImpactLookups[[#This Row],[AStdWBtherm]],0)</f>
        <v>0</v>
      </c>
    </row>
    <row r="2173" spans="1:41" x14ac:dyDescent="0.3">
      <c r="A2173" t="s">
        <v>606</v>
      </c>
      <c r="B2173" t="s">
        <v>532</v>
      </c>
      <c r="C2173" t="s">
        <v>198</v>
      </c>
      <c r="D2173" t="s">
        <v>724</v>
      </c>
      <c r="E2173" t="s">
        <v>533</v>
      </c>
      <c r="F2173" t="s">
        <v>534</v>
      </c>
      <c r="G2173" t="s">
        <v>366</v>
      </c>
      <c r="H2173" t="s">
        <v>126</v>
      </c>
      <c r="I2173" t="s">
        <v>686</v>
      </c>
      <c r="J2173" t="s">
        <v>607</v>
      </c>
      <c r="K2173" t="s">
        <v>128</v>
      </c>
      <c r="L2173" t="s">
        <v>12</v>
      </c>
      <c r="M2173" t="s">
        <v>536</v>
      </c>
      <c r="N2173" s="1">
        <v>44167</v>
      </c>
      <c r="O2173" t="s">
        <v>95</v>
      </c>
      <c r="P2173" t="s">
        <v>127</v>
      </c>
      <c r="Q2173" t="s">
        <v>115</v>
      </c>
      <c r="R2173" t="s">
        <v>129</v>
      </c>
      <c r="S2173" t="s">
        <v>537</v>
      </c>
      <c r="T2173">
        <v>3.5</v>
      </c>
      <c r="U2173">
        <v>1240</v>
      </c>
      <c r="V2173" t="s">
        <v>8</v>
      </c>
      <c r="W2173">
        <v>147.7911</v>
      </c>
      <c r="X2173">
        <v>0.20380000000000001</v>
      </c>
      <c r="Y2173">
        <v>0</v>
      </c>
      <c r="Z2173">
        <v>109.7638</v>
      </c>
      <c r="AA2173">
        <v>0.1517</v>
      </c>
      <c r="AB2173">
        <v>0</v>
      </c>
      <c r="AC2173" t="s">
        <v>538</v>
      </c>
      <c r="AD2173">
        <v>1</v>
      </c>
      <c r="AE2173">
        <v>1</v>
      </c>
      <c r="AF2173">
        <f>IF(EnergyImpactLookups[[#This Row],[MAT]]="AR",EnergyImpactLookups[[#This Row],[APreWBkWh]],"")</f>
        <v>147.7911</v>
      </c>
      <c r="AG2173">
        <f>IF(EnergyImpactLookups[[#This Row],[MAT]]="AR",EnergyImpactLookups[[#This Row],[APreWBkW]],"")</f>
        <v>0.20380000000000001</v>
      </c>
      <c r="AH2173" s="19">
        <f>IF(EnergyImpactLookups[[#This Row],[MAT]]="AR",EnergyImpactLookups[[#This Row],[APreWBtherm]],"")</f>
        <v>0</v>
      </c>
      <c r="AJ2173">
        <f>IF(EnergyImpactLookups[[#This Row],[MAT]]="AR",EnergyImpactLookups[[#This Row],[APreWBkW]],EnergyImpactLookups[[#This Row],[AStdWBkW]])</f>
        <v>0.20380000000000001</v>
      </c>
      <c r="AK2173">
        <f>IF(EnergyImpactLookups[[#This Row],[MAT]]="AR",EnergyImpactLookups[[#This Row],[APreWBkWh]],EnergyImpactLookups[[#This Row],[AStdWBkWh]])</f>
        <v>147.7911</v>
      </c>
      <c r="AL2173">
        <f>IF(EnergyImpactLookups[[#This Row],[MAT]]="AR",EnergyImpactLookups[[#This Row],[APreWBtherm]],EnergyImpactLookups[[#This Row],[AStdWBtherm]])</f>
        <v>0</v>
      </c>
      <c r="AM2173">
        <f>IF(EnergyImpactLookups[[#This Row],[MAT]]="AR",EnergyImpactLookups[[#This Row],[AStdWBkW]],0)</f>
        <v>0.1517</v>
      </c>
      <c r="AN2173">
        <f>IF(EnergyImpactLookups[[#This Row],[MAT]]="AR",EnergyImpactLookups[[#This Row],[AStdWBkWh]],0)</f>
        <v>109.7638</v>
      </c>
      <c r="AO2173">
        <f>IF(EnergyImpactLookups[[#This Row],[MAT]]="AR",EnergyImpactLookups[[#This Row],[AStdWBtherm]],0)</f>
        <v>0</v>
      </c>
    </row>
    <row r="2174" spans="1:41" x14ac:dyDescent="0.3">
      <c r="A2174" t="s">
        <v>606</v>
      </c>
      <c r="B2174" t="s">
        <v>532</v>
      </c>
      <c r="C2174" t="s">
        <v>198</v>
      </c>
      <c r="D2174" t="s">
        <v>724</v>
      </c>
      <c r="E2174" t="s">
        <v>533</v>
      </c>
      <c r="F2174" t="s">
        <v>534</v>
      </c>
      <c r="G2174" t="s">
        <v>366</v>
      </c>
      <c r="H2174" t="s">
        <v>126</v>
      </c>
      <c r="I2174" t="s">
        <v>686</v>
      </c>
      <c r="J2174" t="s">
        <v>607</v>
      </c>
      <c r="K2174" t="s">
        <v>128</v>
      </c>
      <c r="L2174" t="s">
        <v>12</v>
      </c>
      <c r="M2174" t="s">
        <v>536</v>
      </c>
      <c r="N2174" s="1">
        <v>44167</v>
      </c>
      <c r="O2174" t="s">
        <v>95</v>
      </c>
      <c r="P2174" t="s">
        <v>127</v>
      </c>
      <c r="Q2174" t="s">
        <v>116</v>
      </c>
      <c r="R2174" t="s">
        <v>129</v>
      </c>
      <c r="S2174" t="s">
        <v>537</v>
      </c>
      <c r="T2174">
        <v>3.5</v>
      </c>
      <c r="U2174">
        <v>1240</v>
      </c>
      <c r="V2174" t="s">
        <v>8</v>
      </c>
      <c r="W2174">
        <v>259.20339999999999</v>
      </c>
      <c r="X2174">
        <v>0.2235</v>
      </c>
      <c r="Y2174">
        <v>0</v>
      </c>
      <c r="Z2174">
        <v>192.74170000000001</v>
      </c>
      <c r="AA2174">
        <v>0.16639999999999999</v>
      </c>
      <c r="AB2174">
        <v>0</v>
      </c>
      <c r="AC2174" t="s">
        <v>538</v>
      </c>
      <c r="AD2174">
        <v>1</v>
      </c>
      <c r="AE2174">
        <v>1</v>
      </c>
      <c r="AF2174">
        <f>IF(EnergyImpactLookups[[#This Row],[MAT]]="AR",EnergyImpactLookups[[#This Row],[APreWBkWh]],"")</f>
        <v>259.20339999999999</v>
      </c>
      <c r="AG2174">
        <f>IF(EnergyImpactLookups[[#This Row],[MAT]]="AR",EnergyImpactLookups[[#This Row],[APreWBkW]],"")</f>
        <v>0.2235</v>
      </c>
      <c r="AH2174" s="19">
        <f>IF(EnergyImpactLookups[[#This Row],[MAT]]="AR",EnergyImpactLookups[[#This Row],[APreWBtherm]],"")</f>
        <v>0</v>
      </c>
      <c r="AJ2174">
        <f>IF(EnergyImpactLookups[[#This Row],[MAT]]="AR",EnergyImpactLookups[[#This Row],[APreWBkW]],EnergyImpactLookups[[#This Row],[AStdWBkW]])</f>
        <v>0.2235</v>
      </c>
      <c r="AK2174">
        <f>IF(EnergyImpactLookups[[#This Row],[MAT]]="AR",EnergyImpactLookups[[#This Row],[APreWBkWh]],EnergyImpactLookups[[#This Row],[AStdWBkWh]])</f>
        <v>259.20339999999999</v>
      </c>
      <c r="AL2174">
        <f>IF(EnergyImpactLookups[[#This Row],[MAT]]="AR",EnergyImpactLookups[[#This Row],[APreWBtherm]],EnergyImpactLookups[[#This Row],[AStdWBtherm]])</f>
        <v>0</v>
      </c>
      <c r="AM2174">
        <f>IF(EnergyImpactLookups[[#This Row],[MAT]]="AR",EnergyImpactLookups[[#This Row],[AStdWBkW]],0)</f>
        <v>0.16639999999999999</v>
      </c>
      <c r="AN2174">
        <f>IF(EnergyImpactLookups[[#This Row],[MAT]]="AR",EnergyImpactLookups[[#This Row],[AStdWBkWh]],0)</f>
        <v>192.74170000000001</v>
      </c>
      <c r="AO2174">
        <f>IF(EnergyImpactLookups[[#This Row],[MAT]]="AR",EnergyImpactLookups[[#This Row],[AStdWBtherm]],0)</f>
        <v>0</v>
      </c>
    </row>
    <row r="2175" spans="1:41" x14ac:dyDescent="0.3">
      <c r="A2175" t="s">
        <v>606</v>
      </c>
      <c r="B2175" t="s">
        <v>532</v>
      </c>
      <c r="C2175" t="s">
        <v>198</v>
      </c>
      <c r="D2175" t="s">
        <v>724</v>
      </c>
      <c r="E2175" t="s">
        <v>533</v>
      </c>
      <c r="F2175" t="s">
        <v>534</v>
      </c>
      <c r="G2175" t="s">
        <v>366</v>
      </c>
      <c r="H2175" t="s">
        <v>126</v>
      </c>
      <c r="I2175" t="s">
        <v>686</v>
      </c>
      <c r="J2175" t="s">
        <v>607</v>
      </c>
      <c r="K2175" t="s">
        <v>128</v>
      </c>
      <c r="L2175" t="s">
        <v>12</v>
      </c>
      <c r="M2175" t="s">
        <v>536</v>
      </c>
      <c r="N2175" s="1">
        <v>44167</v>
      </c>
      <c r="O2175" t="s">
        <v>95</v>
      </c>
      <c r="P2175" t="s">
        <v>127</v>
      </c>
      <c r="Q2175" t="s">
        <v>117</v>
      </c>
      <c r="R2175" t="s">
        <v>129</v>
      </c>
      <c r="S2175" t="s">
        <v>537</v>
      </c>
      <c r="T2175">
        <v>3.5</v>
      </c>
      <c r="U2175">
        <v>1240</v>
      </c>
      <c r="V2175" t="s">
        <v>8</v>
      </c>
      <c r="W2175">
        <v>223.102</v>
      </c>
      <c r="X2175">
        <v>0.2142</v>
      </c>
      <c r="Y2175">
        <v>0</v>
      </c>
      <c r="Z2175">
        <v>165.9348</v>
      </c>
      <c r="AA2175">
        <v>0.15939999999999999</v>
      </c>
      <c r="AB2175">
        <v>0</v>
      </c>
      <c r="AC2175" t="s">
        <v>538</v>
      </c>
      <c r="AD2175">
        <v>1</v>
      </c>
      <c r="AE2175">
        <v>1</v>
      </c>
      <c r="AF2175">
        <f>IF(EnergyImpactLookups[[#This Row],[MAT]]="AR",EnergyImpactLookups[[#This Row],[APreWBkWh]],"")</f>
        <v>223.102</v>
      </c>
      <c r="AG2175">
        <f>IF(EnergyImpactLookups[[#This Row],[MAT]]="AR",EnergyImpactLookups[[#This Row],[APreWBkW]],"")</f>
        <v>0.2142</v>
      </c>
      <c r="AH2175" s="19">
        <f>IF(EnergyImpactLookups[[#This Row],[MAT]]="AR",EnergyImpactLookups[[#This Row],[APreWBtherm]],"")</f>
        <v>0</v>
      </c>
      <c r="AJ2175">
        <f>IF(EnergyImpactLookups[[#This Row],[MAT]]="AR",EnergyImpactLookups[[#This Row],[APreWBkW]],EnergyImpactLookups[[#This Row],[AStdWBkW]])</f>
        <v>0.2142</v>
      </c>
      <c r="AK2175">
        <f>IF(EnergyImpactLookups[[#This Row],[MAT]]="AR",EnergyImpactLookups[[#This Row],[APreWBkWh]],EnergyImpactLookups[[#This Row],[AStdWBkWh]])</f>
        <v>223.102</v>
      </c>
      <c r="AL2175">
        <f>IF(EnergyImpactLookups[[#This Row],[MAT]]="AR",EnergyImpactLookups[[#This Row],[APreWBtherm]],EnergyImpactLookups[[#This Row],[AStdWBtherm]])</f>
        <v>0</v>
      </c>
      <c r="AM2175">
        <f>IF(EnergyImpactLookups[[#This Row],[MAT]]="AR",EnergyImpactLookups[[#This Row],[AStdWBkW]],0)</f>
        <v>0.15939999999999999</v>
      </c>
      <c r="AN2175">
        <f>IF(EnergyImpactLookups[[#This Row],[MAT]]="AR",EnergyImpactLookups[[#This Row],[AStdWBkWh]],0)</f>
        <v>165.9348</v>
      </c>
      <c r="AO2175">
        <f>IF(EnergyImpactLookups[[#This Row],[MAT]]="AR",EnergyImpactLookups[[#This Row],[AStdWBtherm]],0)</f>
        <v>0</v>
      </c>
    </row>
    <row r="2176" spans="1:41" x14ac:dyDescent="0.3">
      <c r="A2176" t="s">
        <v>606</v>
      </c>
      <c r="B2176" t="s">
        <v>532</v>
      </c>
      <c r="C2176" t="s">
        <v>198</v>
      </c>
      <c r="D2176" t="s">
        <v>724</v>
      </c>
      <c r="E2176" t="s">
        <v>533</v>
      </c>
      <c r="F2176" t="s">
        <v>534</v>
      </c>
      <c r="G2176" t="s">
        <v>366</v>
      </c>
      <c r="H2176" t="s">
        <v>126</v>
      </c>
      <c r="I2176" t="s">
        <v>686</v>
      </c>
      <c r="J2176" t="s">
        <v>607</v>
      </c>
      <c r="K2176" t="s">
        <v>128</v>
      </c>
      <c r="L2176" t="s">
        <v>12</v>
      </c>
      <c r="M2176" t="s">
        <v>536</v>
      </c>
      <c r="N2176" s="1">
        <v>44167</v>
      </c>
      <c r="O2176" t="s">
        <v>95</v>
      </c>
      <c r="P2176" t="s">
        <v>127</v>
      </c>
      <c r="Q2176" t="s">
        <v>118</v>
      </c>
      <c r="R2176" t="s">
        <v>129</v>
      </c>
      <c r="S2176" t="s">
        <v>537</v>
      </c>
      <c r="T2176">
        <v>3.5</v>
      </c>
      <c r="U2176">
        <v>1240</v>
      </c>
      <c r="V2176" t="s">
        <v>8</v>
      </c>
      <c r="W2176">
        <v>366.66480000000001</v>
      </c>
      <c r="X2176">
        <v>0.24110000000000001</v>
      </c>
      <c r="Y2176">
        <v>0</v>
      </c>
      <c r="Z2176">
        <v>272.83319999999998</v>
      </c>
      <c r="AA2176">
        <v>0.17949999999999999</v>
      </c>
      <c r="AB2176">
        <v>0</v>
      </c>
      <c r="AC2176" t="s">
        <v>538</v>
      </c>
      <c r="AD2176">
        <v>1</v>
      </c>
      <c r="AE2176">
        <v>1</v>
      </c>
      <c r="AF2176">
        <f>IF(EnergyImpactLookups[[#This Row],[MAT]]="AR",EnergyImpactLookups[[#This Row],[APreWBkWh]],"")</f>
        <v>366.66480000000001</v>
      </c>
      <c r="AG2176">
        <f>IF(EnergyImpactLookups[[#This Row],[MAT]]="AR",EnergyImpactLookups[[#This Row],[APreWBkW]],"")</f>
        <v>0.24110000000000001</v>
      </c>
      <c r="AH2176" s="19">
        <f>IF(EnergyImpactLookups[[#This Row],[MAT]]="AR",EnergyImpactLookups[[#This Row],[APreWBtherm]],"")</f>
        <v>0</v>
      </c>
      <c r="AJ2176">
        <f>IF(EnergyImpactLookups[[#This Row],[MAT]]="AR",EnergyImpactLookups[[#This Row],[APreWBkW]],EnergyImpactLookups[[#This Row],[AStdWBkW]])</f>
        <v>0.24110000000000001</v>
      </c>
      <c r="AK2176">
        <f>IF(EnergyImpactLookups[[#This Row],[MAT]]="AR",EnergyImpactLookups[[#This Row],[APreWBkWh]],EnergyImpactLookups[[#This Row],[AStdWBkWh]])</f>
        <v>366.66480000000001</v>
      </c>
      <c r="AL2176">
        <f>IF(EnergyImpactLookups[[#This Row],[MAT]]="AR",EnergyImpactLookups[[#This Row],[APreWBtherm]],EnergyImpactLookups[[#This Row],[AStdWBtherm]])</f>
        <v>0</v>
      </c>
      <c r="AM2176">
        <f>IF(EnergyImpactLookups[[#This Row],[MAT]]="AR",EnergyImpactLookups[[#This Row],[AStdWBkW]],0)</f>
        <v>0.17949999999999999</v>
      </c>
      <c r="AN2176">
        <f>IF(EnergyImpactLookups[[#This Row],[MAT]]="AR",EnergyImpactLookups[[#This Row],[AStdWBkWh]],0)</f>
        <v>272.83319999999998</v>
      </c>
      <c r="AO2176">
        <f>IF(EnergyImpactLookups[[#This Row],[MAT]]="AR",EnergyImpactLookups[[#This Row],[AStdWBtherm]],0)</f>
        <v>0</v>
      </c>
    </row>
    <row r="2177" spans="1:41" x14ac:dyDescent="0.3">
      <c r="A2177" t="s">
        <v>606</v>
      </c>
      <c r="B2177" t="s">
        <v>532</v>
      </c>
      <c r="C2177" t="s">
        <v>198</v>
      </c>
      <c r="D2177" t="s">
        <v>724</v>
      </c>
      <c r="E2177" t="s">
        <v>533</v>
      </c>
      <c r="F2177" t="s">
        <v>534</v>
      </c>
      <c r="G2177" t="s">
        <v>366</v>
      </c>
      <c r="H2177" t="s">
        <v>126</v>
      </c>
      <c r="I2177" t="s">
        <v>686</v>
      </c>
      <c r="J2177" t="s">
        <v>607</v>
      </c>
      <c r="K2177" t="s">
        <v>128</v>
      </c>
      <c r="L2177" t="s">
        <v>12</v>
      </c>
      <c r="M2177" t="s">
        <v>536</v>
      </c>
      <c r="N2177" s="1">
        <v>44167</v>
      </c>
      <c r="O2177" t="s">
        <v>95</v>
      </c>
      <c r="P2177" t="s">
        <v>127</v>
      </c>
      <c r="Q2177" t="s">
        <v>119</v>
      </c>
      <c r="R2177" t="s">
        <v>129</v>
      </c>
      <c r="S2177" t="s">
        <v>537</v>
      </c>
      <c r="T2177">
        <v>3.5</v>
      </c>
      <c r="U2177">
        <v>1240</v>
      </c>
      <c r="V2177" t="s">
        <v>8</v>
      </c>
      <c r="W2177">
        <v>56.154299999999999</v>
      </c>
      <c r="X2177">
        <v>9.3700000000000006E-2</v>
      </c>
      <c r="Y2177">
        <v>0</v>
      </c>
      <c r="Z2177">
        <v>39.432499999999997</v>
      </c>
      <c r="AA2177">
        <v>6.9699999999999998E-2</v>
      </c>
      <c r="AB2177">
        <v>0</v>
      </c>
      <c r="AC2177" t="s">
        <v>538</v>
      </c>
      <c r="AD2177">
        <v>1</v>
      </c>
      <c r="AE2177">
        <v>1</v>
      </c>
      <c r="AF2177">
        <f>IF(EnergyImpactLookups[[#This Row],[MAT]]="AR",EnergyImpactLookups[[#This Row],[APreWBkWh]],"")</f>
        <v>56.154299999999999</v>
      </c>
      <c r="AG2177">
        <f>IF(EnergyImpactLookups[[#This Row],[MAT]]="AR",EnergyImpactLookups[[#This Row],[APreWBkW]],"")</f>
        <v>9.3700000000000006E-2</v>
      </c>
      <c r="AH2177" s="19">
        <f>IF(EnergyImpactLookups[[#This Row],[MAT]]="AR",EnergyImpactLookups[[#This Row],[APreWBtherm]],"")</f>
        <v>0</v>
      </c>
      <c r="AJ2177">
        <f>IF(EnergyImpactLookups[[#This Row],[MAT]]="AR",EnergyImpactLookups[[#This Row],[APreWBkW]],EnergyImpactLookups[[#This Row],[AStdWBkW]])</f>
        <v>9.3700000000000006E-2</v>
      </c>
      <c r="AK2177">
        <f>IF(EnergyImpactLookups[[#This Row],[MAT]]="AR",EnergyImpactLookups[[#This Row],[APreWBkWh]],EnergyImpactLookups[[#This Row],[AStdWBkWh]])</f>
        <v>56.154299999999999</v>
      </c>
      <c r="AL2177">
        <f>IF(EnergyImpactLookups[[#This Row],[MAT]]="AR",EnergyImpactLookups[[#This Row],[APreWBtherm]],EnergyImpactLookups[[#This Row],[AStdWBtherm]])</f>
        <v>0</v>
      </c>
      <c r="AM2177">
        <f>IF(EnergyImpactLookups[[#This Row],[MAT]]="AR",EnergyImpactLookups[[#This Row],[AStdWBkW]],0)</f>
        <v>6.9699999999999998E-2</v>
      </c>
      <c r="AN2177">
        <f>IF(EnergyImpactLookups[[#This Row],[MAT]]="AR",EnergyImpactLookups[[#This Row],[AStdWBkWh]],0)</f>
        <v>39.432499999999997</v>
      </c>
      <c r="AO2177">
        <f>IF(EnergyImpactLookups[[#This Row],[MAT]]="AR",EnergyImpactLookups[[#This Row],[AStdWBtherm]],0)</f>
        <v>0</v>
      </c>
    </row>
    <row r="2178" spans="1:41" x14ac:dyDescent="0.3">
      <c r="A2178" t="s">
        <v>606</v>
      </c>
      <c r="B2178" t="s">
        <v>532</v>
      </c>
      <c r="C2178" t="s">
        <v>198</v>
      </c>
      <c r="D2178" t="s">
        <v>724</v>
      </c>
      <c r="E2178" t="s">
        <v>533</v>
      </c>
      <c r="F2178" t="s">
        <v>534</v>
      </c>
      <c r="G2178" t="s">
        <v>366</v>
      </c>
      <c r="H2178" t="s">
        <v>126</v>
      </c>
      <c r="I2178" t="s">
        <v>686</v>
      </c>
      <c r="J2178" t="s">
        <v>607</v>
      </c>
      <c r="K2178" t="s">
        <v>128</v>
      </c>
      <c r="L2178" t="s">
        <v>12</v>
      </c>
      <c r="M2178" t="s">
        <v>536</v>
      </c>
      <c r="N2178" s="1">
        <v>44167</v>
      </c>
      <c r="O2178" t="s">
        <v>95</v>
      </c>
      <c r="P2178" t="s">
        <v>130</v>
      </c>
      <c r="Q2178" t="s">
        <v>99</v>
      </c>
      <c r="R2178" t="s">
        <v>129</v>
      </c>
      <c r="S2178" t="s">
        <v>537</v>
      </c>
      <c r="T2178">
        <v>1</v>
      </c>
      <c r="U2178">
        <v>999</v>
      </c>
      <c r="V2178" t="s">
        <v>8</v>
      </c>
      <c r="W2178">
        <v>23.872599999999998</v>
      </c>
      <c r="X2178">
        <v>2.5000000000000001E-3</v>
      </c>
      <c r="Y2178">
        <v>0</v>
      </c>
      <c r="Z2178">
        <v>17.3919</v>
      </c>
      <c r="AA2178">
        <v>1.9E-3</v>
      </c>
      <c r="AB2178">
        <v>0</v>
      </c>
      <c r="AC2178" t="s">
        <v>538</v>
      </c>
      <c r="AD2178">
        <v>1</v>
      </c>
      <c r="AE2178">
        <v>1</v>
      </c>
      <c r="AF2178">
        <f>IF(EnergyImpactLookups[[#This Row],[MAT]]="AR",EnergyImpactLookups[[#This Row],[APreWBkWh]],"")</f>
        <v>23.872599999999998</v>
      </c>
      <c r="AG2178">
        <f>IF(EnergyImpactLookups[[#This Row],[MAT]]="AR",EnergyImpactLookups[[#This Row],[APreWBkW]],"")</f>
        <v>2.5000000000000001E-3</v>
      </c>
      <c r="AH2178" s="19">
        <f>IF(EnergyImpactLookups[[#This Row],[MAT]]="AR",EnergyImpactLookups[[#This Row],[APreWBtherm]],"")</f>
        <v>0</v>
      </c>
      <c r="AJ2178">
        <f>IF(EnergyImpactLookups[[#This Row],[MAT]]="AR",EnergyImpactLookups[[#This Row],[APreWBkW]],EnergyImpactLookups[[#This Row],[AStdWBkW]])</f>
        <v>2.5000000000000001E-3</v>
      </c>
      <c r="AK2178">
        <f>IF(EnergyImpactLookups[[#This Row],[MAT]]="AR",EnergyImpactLookups[[#This Row],[APreWBkWh]],EnergyImpactLookups[[#This Row],[AStdWBkWh]])</f>
        <v>23.872599999999998</v>
      </c>
      <c r="AL2178">
        <f>IF(EnergyImpactLookups[[#This Row],[MAT]]="AR",EnergyImpactLookups[[#This Row],[APreWBtherm]],EnergyImpactLookups[[#This Row],[AStdWBtherm]])</f>
        <v>0</v>
      </c>
      <c r="AM2178">
        <f>IF(EnergyImpactLookups[[#This Row],[MAT]]="AR",EnergyImpactLookups[[#This Row],[AStdWBkW]],0)</f>
        <v>1.9E-3</v>
      </c>
      <c r="AN2178">
        <f>IF(EnergyImpactLookups[[#This Row],[MAT]]="AR",EnergyImpactLookups[[#This Row],[AStdWBkWh]],0)</f>
        <v>17.3919</v>
      </c>
      <c r="AO2178">
        <f>IF(EnergyImpactLookups[[#This Row],[MAT]]="AR",EnergyImpactLookups[[#This Row],[AStdWBtherm]],0)</f>
        <v>0</v>
      </c>
    </row>
    <row r="2179" spans="1:41" x14ac:dyDescent="0.3">
      <c r="A2179" t="s">
        <v>606</v>
      </c>
      <c r="B2179" t="s">
        <v>532</v>
      </c>
      <c r="C2179" t="s">
        <v>198</v>
      </c>
      <c r="D2179" t="s">
        <v>724</v>
      </c>
      <c r="E2179" t="s">
        <v>533</v>
      </c>
      <c r="F2179" t="s">
        <v>534</v>
      </c>
      <c r="G2179" t="s">
        <v>366</v>
      </c>
      <c r="H2179" t="s">
        <v>126</v>
      </c>
      <c r="I2179" t="s">
        <v>686</v>
      </c>
      <c r="J2179" t="s">
        <v>607</v>
      </c>
      <c r="K2179" t="s">
        <v>128</v>
      </c>
      <c r="L2179" t="s">
        <v>12</v>
      </c>
      <c r="M2179" t="s">
        <v>536</v>
      </c>
      <c r="N2179" s="1">
        <v>44167</v>
      </c>
      <c r="O2179" t="s">
        <v>95</v>
      </c>
      <c r="P2179" t="s">
        <v>130</v>
      </c>
      <c r="Q2179" t="s">
        <v>103</v>
      </c>
      <c r="R2179" t="s">
        <v>129</v>
      </c>
      <c r="S2179" t="s">
        <v>537</v>
      </c>
      <c r="T2179">
        <v>1</v>
      </c>
      <c r="U2179">
        <v>1070</v>
      </c>
      <c r="V2179" t="s">
        <v>8</v>
      </c>
      <c r="W2179">
        <v>69.640299999999996</v>
      </c>
      <c r="X2179">
        <v>0.14940000000000001</v>
      </c>
      <c r="Y2179">
        <v>0</v>
      </c>
      <c r="Z2179">
        <v>51.61</v>
      </c>
      <c r="AA2179">
        <v>0.11119999999999999</v>
      </c>
      <c r="AB2179">
        <v>0</v>
      </c>
      <c r="AC2179" t="s">
        <v>538</v>
      </c>
      <c r="AD2179">
        <v>1</v>
      </c>
      <c r="AE2179">
        <v>1</v>
      </c>
      <c r="AF2179">
        <f>IF(EnergyImpactLookups[[#This Row],[MAT]]="AR",EnergyImpactLookups[[#This Row],[APreWBkWh]],"")</f>
        <v>69.640299999999996</v>
      </c>
      <c r="AG2179">
        <f>IF(EnergyImpactLookups[[#This Row],[MAT]]="AR",EnergyImpactLookups[[#This Row],[APreWBkW]],"")</f>
        <v>0.14940000000000001</v>
      </c>
      <c r="AH2179" s="19">
        <f>IF(EnergyImpactLookups[[#This Row],[MAT]]="AR",EnergyImpactLookups[[#This Row],[APreWBtherm]],"")</f>
        <v>0</v>
      </c>
      <c r="AJ2179">
        <f>IF(EnergyImpactLookups[[#This Row],[MAT]]="AR",EnergyImpactLookups[[#This Row],[APreWBkW]],EnergyImpactLookups[[#This Row],[AStdWBkW]])</f>
        <v>0.14940000000000001</v>
      </c>
      <c r="AK2179">
        <f>IF(EnergyImpactLookups[[#This Row],[MAT]]="AR",EnergyImpactLookups[[#This Row],[APreWBkWh]],EnergyImpactLookups[[#This Row],[AStdWBkWh]])</f>
        <v>69.640299999999996</v>
      </c>
      <c r="AL2179">
        <f>IF(EnergyImpactLookups[[#This Row],[MAT]]="AR",EnergyImpactLookups[[#This Row],[APreWBtherm]],EnergyImpactLookups[[#This Row],[AStdWBtherm]])</f>
        <v>0</v>
      </c>
      <c r="AM2179">
        <f>IF(EnergyImpactLookups[[#This Row],[MAT]]="AR",EnergyImpactLookups[[#This Row],[AStdWBkW]],0)</f>
        <v>0.11119999999999999</v>
      </c>
      <c r="AN2179">
        <f>IF(EnergyImpactLookups[[#This Row],[MAT]]="AR",EnergyImpactLookups[[#This Row],[AStdWBkWh]],0)</f>
        <v>51.61</v>
      </c>
      <c r="AO2179">
        <f>IF(EnergyImpactLookups[[#This Row],[MAT]]="AR",EnergyImpactLookups[[#This Row],[AStdWBtherm]],0)</f>
        <v>0</v>
      </c>
    </row>
    <row r="2180" spans="1:41" x14ac:dyDescent="0.3">
      <c r="A2180" t="s">
        <v>606</v>
      </c>
      <c r="B2180" t="s">
        <v>532</v>
      </c>
      <c r="C2180" t="s">
        <v>198</v>
      </c>
      <c r="D2180" t="s">
        <v>724</v>
      </c>
      <c r="E2180" t="s">
        <v>533</v>
      </c>
      <c r="F2180" t="s">
        <v>534</v>
      </c>
      <c r="G2180" t="s">
        <v>366</v>
      </c>
      <c r="H2180" t="s">
        <v>126</v>
      </c>
      <c r="I2180" t="s">
        <v>686</v>
      </c>
      <c r="J2180" t="s">
        <v>607</v>
      </c>
      <c r="K2180" t="s">
        <v>128</v>
      </c>
      <c r="L2180" t="s">
        <v>12</v>
      </c>
      <c r="M2180" t="s">
        <v>536</v>
      </c>
      <c r="N2180" s="1">
        <v>44167</v>
      </c>
      <c r="O2180" t="s">
        <v>95</v>
      </c>
      <c r="P2180" t="s">
        <v>130</v>
      </c>
      <c r="Q2180" t="s">
        <v>104</v>
      </c>
      <c r="R2180" t="s">
        <v>129</v>
      </c>
      <c r="S2180" t="s">
        <v>537</v>
      </c>
      <c r="T2180">
        <v>1</v>
      </c>
      <c r="U2180">
        <v>999</v>
      </c>
      <c r="V2180" t="s">
        <v>8</v>
      </c>
      <c r="W2180">
        <v>27.1172</v>
      </c>
      <c r="X2180">
        <v>5.67E-2</v>
      </c>
      <c r="Y2180">
        <v>0</v>
      </c>
      <c r="Z2180">
        <v>19.943999999999999</v>
      </c>
      <c r="AA2180">
        <v>4.2200000000000001E-2</v>
      </c>
      <c r="AB2180">
        <v>0</v>
      </c>
      <c r="AC2180" t="s">
        <v>538</v>
      </c>
      <c r="AD2180">
        <v>1</v>
      </c>
      <c r="AE2180">
        <v>1</v>
      </c>
      <c r="AF2180">
        <f>IF(EnergyImpactLookups[[#This Row],[MAT]]="AR",EnergyImpactLookups[[#This Row],[APreWBkWh]],"")</f>
        <v>27.1172</v>
      </c>
      <c r="AG2180">
        <f>IF(EnergyImpactLookups[[#This Row],[MAT]]="AR",EnergyImpactLookups[[#This Row],[APreWBkW]],"")</f>
        <v>5.67E-2</v>
      </c>
      <c r="AH2180" s="19">
        <f>IF(EnergyImpactLookups[[#This Row],[MAT]]="AR",EnergyImpactLookups[[#This Row],[APreWBtherm]],"")</f>
        <v>0</v>
      </c>
      <c r="AJ2180">
        <f>IF(EnergyImpactLookups[[#This Row],[MAT]]="AR",EnergyImpactLookups[[#This Row],[APreWBkW]],EnergyImpactLookups[[#This Row],[AStdWBkW]])</f>
        <v>5.67E-2</v>
      </c>
      <c r="AK2180">
        <f>IF(EnergyImpactLookups[[#This Row],[MAT]]="AR",EnergyImpactLookups[[#This Row],[APreWBkWh]],EnergyImpactLookups[[#This Row],[AStdWBkWh]])</f>
        <v>27.1172</v>
      </c>
      <c r="AL2180">
        <f>IF(EnergyImpactLookups[[#This Row],[MAT]]="AR",EnergyImpactLookups[[#This Row],[APreWBtherm]],EnergyImpactLookups[[#This Row],[AStdWBtherm]])</f>
        <v>0</v>
      </c>
      <c r="AM2180">
        <f>IF(EnergyImpactLookups[[#This Row],[MAT]]="AR",EnergyImpactLookups[[#This Row],[AStdWBkW]],0)</f>
        <v>4.2200000000000001E-2</v>
      </c>
      <c r="AN2180">
        <f>IF(EnergyImpactLookups[[#This Row],[MAT]]="AR",EnergyImpactLookups[[#This Row],[AStdWBkWh]],0)</f>
        <v>19.943999999999999</v>
      </c>
      <c r="AO2180">
        <f>IF(EnergyImpactLookups[[#This Row],[MAT]]="AR",EnergyImpactLookups[[#This Row],[AStdWBtherm]],0)</f>
        <v>0</v>
      </c>
    </row>
    <row r="2181" spans="1:41" x14ac:dyDescent="0.3">
      <c r="A2181" t="s">
        <v>606</v>
      </c>
      <c r="B2181" t="s">
        <v>532</v>
      </c>
      <c r="C2181" t="s">
        <v>198</v>
      </c>
      <c r="D2181" t="s">
        <v>724</v>
      </c>
      <c r="E2181" t="s">
        <v>533</v>
      </c>
      <c r="F2181" t="s">
        <v>534</v>
      </c>
      <c r="G2181" t="s">
        <v>366</v>
      </c>
      <c r="H2181" t="s">
        <v>126</v>
      </c>
      <c r="I2181" t="s">
        <v>686</v>
      </c>
      <c r="J2181" t="s">
        <v>607</v>
      </c>
      <c r="K2181" t="s">
        <v>128</v>
      </c>
      <c r="L2181" t="s">
        <v>12</v>
      </c>
      <c r="M2181" t="s">
        <v>536</v>
      </c>
      <c r="N2181" s="1">
        <v>44167</v>
      </c>
      <c r="O2181" t="s">
        <v>95</v>
      </c>
      <c r="P2181" t="s">
        <v>130</v>
      </c>
      <c r="Q2181" t="s">
        <v>105</v>
      </c>
      <c r="R2181" t="s">
        <v>129</v>
      </c>
      <c r="S2181" t="s">
        <v>537</v>
      </c>
      <c r="T2181">
        <v>1</v>
      </c>
      <c r="U2181">
        <v>999</v>
      </c>
      <c r="V2181" t="s">
        <v>8</v>
      </c>
      <c r="W2181">
        <v>146.2482</v>
      </c>
      <c r="X2181">
        <v>0.2253</v>
      </c>
      <c r="Y2181">
        <v>0</v>
      </c>
      <c r="Z2181">
        <v>108.7415</v>
      </c>
      <c r="AA2181">
        <v>0.1676</v>
      </c>
      <c r="AB2181">
        <v>0</v>
      </c>
      <c r="AC2181" t="s">
        <v>538</v>
      </c>
      <c r="AD2181">
        <v>1</v>
      </c>
      <c r="AE2181">
        <v>1</v>
      </c>
      <c r="AF2181">
        <f>IF(EnergyImpactLookups[[#This Row],[MAT]]="AR",EnergyImpactLookups[[#This Row],[APreWBkWh]],"")</f>
        <v>146.2482</v>
      </c>
      <c r="AG2181">
        <f>IF(EnergyImpactLookups[[#This Row],[MAT]]="AR",EnergyImpactLookups[[#This Row],[APreWBkW]],"")</f>
        <v>0.2253</v>
      </c>
      <c r="AH2181" s="19">
        <f>IF(EnergyImpactLookups[[#This Row],[MAT]]="AR",EnergyImpactLookups[[#This Row],[APreWBtherm]],"")</f>
        <v>0</v>
      </c>
      <c r="AJ2181">
        <f>IF(EnergyImpactLookups[[#This Row],[MAT]]="AR",EnergyImpactLookups[[#This Row],[APreWBkW]],EnergyImpactLookups[[#This Row],[AStdWBkW]])</f>
        <v>0.2253</v>
      </c>
      <c r="AK2181">
        <f>IF(EnergyImpactLookups[[#This Row],[MAT]]="AR",EnergyImpactLookups[[#This Row],[APreWBkWh]],EnergyImpactLookups[[#This Row],[AStdWBkWh]])</f>
        <v>146.2482</v>
      </c>
      <c r="AL2181">
        <f>IF(EnergyImpactLookups[[#This Row],[MAT]]="AR",EnergyImpactLookups[[#This Row],[APreWBtherm]],EnergyImpactLookups[[#This Row],[AStdWBtherm]])</f>
        <v>0</v>
      </c>
      <c r="AM2181">
        <f>IF(EnergyImpactLookups[[#This Row],[MAT]]="AR",EnergyImpactLookups[[#This Row],[AStdWBkW]],0)</f>
        <v>0.1676</v>
      </c>
      <c r="AN2181">
        <f>IF(EnergyImpactLookups[[#This Row],[MAT]]="AR",EnergyImpactLookups[[#This Row],[AStdWBkWh]],0)</f>
        <v>108.7415</v>
      </c>
      <c r="AO2181">
        <f>IF(EnergyImpactLookups[[#This Row],[MAT]]="AR",EnergyImpactLookups[[#This Row],[AStdWBtherm]],0)</f>
        <v>0</v>
      </c>
    </row>
    <row r="2182" spans="1:41" x14ac:dyDescent="0.3">
      <c r="A2182" t="s">
        <v>606</v>
      </c>
      <c r="B2182" t="s">
        <v>532</v>
      </c>
      <c r="C2182" t="s">
        <v>198</v>
      </c>
      <c r="D2182" t="s">
        <v>724</v>
      </c>
      <c r="E2182" t="s">
        <v>533</v>
      </c>
      <c r="F2182" t="s">
        <v>534</v>
      </c>
      <c r="G2182" t="s">
        <v>366</v>
      </c>
      <c r="H2182" t="s">
        <v>126</v>
      </c>
      <c r="I2182" t="s">
        <v>686</v>
      </c>
      <c r="J2182" t="s">
        <v>607</v>
      </c>
      <c r="K2182" t="s">
        <v>128</v>
      </c>
      <c r="L2182" t="s">
        <v>12</v>
      </c>
      <c r="M2182" t="s">
        <v>536</v>
      </c>
      <c r="N2182" s="1">
        <v>44167</v>
      </c>
      <c r="O2182" t="s">
        <v>95</v>
      </c>
      <c r="P2182" t="s">
        <v>130</v>
      </c>
      <c r="Q2182" t="s">
        <v>106</v>
      </c>
      <c r="R2182" t="s">
        <v>129</v>
      </c>
      <c r="S2182" t="s">
        <v>537</v>
      </c>
      <c r="T2182">
        <v>1.04</v>
      </c>
      <c r="U2182">
        <v>999</v>
      </c>
      <c r="V2182" t="s">
        <v>8</v>
      </c>
      <c r="W2182">
        <v>24.965499999999999</v>
      </c>
      <c r="X2182">
        <v>2.4899999999999999E-2</v>
      </c>
      <c r="Y2182">
        <v>0</v>
      </c>
      <c r="Z2182">
        <v>18.3735</v>
      </c>
      <c r="AA2182">
        <v>1.8499999999999999E-2</v>
      </c>
      <c r="AB2182">
        <v>0</v>
      </c>
      <c r="AC2182" t="s">
        <v>538</v>
      </c>
      <c r="AD2182">
        <v>1</v>
      </c>
      <c r="AE2182">
        <v>1</v>
      </c>
      <c r="AF2182">
        <f>IF(EnergyImpactLookups[[#This Row],[MAT]]="AR",EnergyImpactLookups[[#This Row],[APreWBkWh]],"")</f>
        <v>24.965499999999999</v>
      </c>
      <c r="AG2182">
        <f>IF(EnergyImpactLookups[[#This Row],[MAT]]="AR",EnergyImpactLookups[[#This Row],[APreWBkW]],"")</f>
        <v>2.4899999999999999E-2</v>
      </c>
      <c r="AH2182" s="19">
        <f>IF(EnergyImpactLookups[[#This Row],[MAT]]="AR",EnergyImpactLookups[[#This Row],[APreWBtherm]],"")</f>
        <v>0</v>
      </c>
      <c r="AJ2182">
        <f>IF(EnergyImpactLookups[[#This Row],[MAT]]="AR",EnergyImpactLookups[[#This Row],[APreWBkW]],EnergyImpactLookups[[#This Row],[AStdWBkW]])</f>
        <v>2.4899999999999999E-2</v>
      </c>
      <c r="AK2182">
        <f>IF(EnergyImpactLookups[[#This Row],[MAT]]="AR",EnergyImpactLookups[[#This Row],[APreWBkWh]],EnergyImpactLookups[[#This Row],[AStdWBkWh]])</f>
        <v>24.965499999999999</v>
      </c>
      <c r="AL2182">
        <f>IF(EnergyImpactLookups[[#This Row],[MAT]]="AR",EnergyImpactLookups[[#This Row],[APreWBtherm]],EnergyImpactLookups[[#This Row],[AStdWBtherm]])</f>
        <v>0</v>
      </c>
      <c r="AM2182">
        <f>IF(EnergyImpactLookups[[#This Row],[MAT]]="AR",EnergyImpactLookups[[#This Row],[AStdWBkW]],0)</f>
        <v>1.8499999999999999E-2</v>
      </c>
      <c r="AN2182">
        <f>IF(EnergyImpactLookups[[#This Row],[MAT]]="AR",EnergyImpactLookups[[#This Row],[AStdWBkWh]],0)</f>
        <v>18.3735</v>
      </c>
      <c r="AO2182">
        <f>IF(EnergyImpactLookups[[#This Row],[MAT]]="AR",EnergyImpactLookups[[#This Row],[AStdWBtherm]],0)</f>
        <v>0</v>
      </c>
    </row>
    <row r="2183" spans="1:41" x14ac:dyDescent="0.3">
      <c r="A2183" t="s">
        <v>606</v>
      </c>
      <c r="B2183" t="s">
        <v>532</v>
      </c>
      <c r="C2183" t="s">
        <v>198</v>
      </c>
      <c r="D2183" t="s">
        <v>724</v>
      </c>
      <c r="E2183" t="s">
        <v>533</v>
      </c>
      <c r="F2183" t="s">
        <v>534</v>
      </c>
      <c r="G2183" t="s">
        <v>366</v>
      </c>
      <c r="H2183" t="s">
        <v>126</v>
      </c>
      <c r="I2183" t="s">
        <v>686</v>
      </c>
      <c r="J2183" t="s">
        <v>607</v>
      </c>
      <c r="K2183" t="s">
        <v>128</v>
      </c>
      <c r="L2183" t="s">
        <v>12</v>
      </c>
      <c r="M2183" t="s">
        <v>536</v>
      </c>
      <c r="N2183" s="1">
        <v>44167</v>
      </c>
      <c r="O2183" t="s">
        <v>95</v>
      </c>
      <c r="P2183" t="s">
        <v>130</v>
      </c>
      <c r="Q2183" t="s">
        <v>107</v>
      </c>
      <c r="R2183" t="s">
        <v>129</v>
      </c>
      <c r="S2183" t="s">
        <v>537</v>
      </c>
      <c r="T2183">
        <v>1.28</v>
      </c>
      <c r="U2183">
        <v>1210</v>
      </c>
      <c r="V2183" t="s">
        <v>8</v>
      </c>
      <c r="W2183">
        <v>77.646699999999996</v>
      </c>
      <c r="X2183">
        <v>9.5699999999999993E-2</v>
      </c>
      <c r="Y2183">
        <v>0</v>
      </c>
      <c r="Z2183">
        <v>57.6858</v>
      </c>
      <c r="AA2183">
        <v>7.1199999999999999E-2</v>
      </c>
      <c r="AB2183">
        <v>0</v>
      </c>
      <c r="AC2183" t="s">
        <v>538</v>
      </c>
      <c r="AD2183">
        <v>1</v>
      </c>
      <c r="AE2183">
        <v>1</v>
      </c>
      <c r="AF2183">
        <f>IF(EnergyImpactLookups[[#This Row],[MAT]]="AR",EnergyImpactLookups[[#This Row],[APreWBkWh]],"")</f>
        <v>77.646699999999996</v>
      </c>
      <c r="AG2183">
        <f>IF(EnergyImpactLookups[[#This Row],[MAT]]="AR",EnergyImpactLookups[[#This Row],[APreWBkW]],"")</f>
        <v>9.5699999999999993E-2</v>
      </c>
      <c r="AH2183" s="19">
        <f>IF(EnergyImpactLookups[[#This Row],[MAT]]="AR",EnergyImpactLookups[[#This Row],[APreWBtherm]],"")</f>
        <v>0</v>
      </c>
      <c r="AJ2183">
        <f>IF(EnergyImpactLookups[[#This Row],[MAT]]="AR",EnergyImpactLookups[[#This Row],[APreWBkW]],EnergyImpactLookups[[#This Row],[AStdWBkW]])</f>
        <v>9.5699999999999993E-2</v>
      </c>
      <c r="AK2183">
        <f>IF(EnergyImpactLookups[[#This Row],[MAT]]="AR",EnergyImpactLookups[[#This Row],[APreWBkWh]],EnergyImpactLookups[[#This Row],[AStdWBkWh]])</f>
        <v>77.646699999999996</v>
      </c>
      <c r="AL2183">
        <f>IF(EnergyImpactLookups[[#This Row],[MAT]]="AR",EnergyImpactLookups[[#This Row],[APreWBtherm]],EnergyImpactLookups[[#This Row],[AStdWBtherm]])</f>
        <v>0</v>
      </c>
      <c r="AM2183">
        <f>IF(EnergyImpactLookups[[#This Row],[MAT]]="AR",EnergyImpactLookups[[#This Row],[AStdWBkW]],0)</f>
        <v>7.1199999999999999E-2</v>
      </c>
      <c r="AN2183">
        <f>IF(EnergyImpactLookups[[#This Row],[MAT]]="AR",EnergyImpactLookups[[#This Row],[AStdWBkWh]],0)</f>
        <v>57.6858</v>
      </c>
      <c r="AO2183">
        <f>IF(EnergyImpactLookups[[#This Row],[MAT]]="AR",EnergyImpactLookups[[#This Row],[AStdWBtherm]],0)</f>
        <v>0</v>
      </c>
    </row>
    <row r="2184" spans="1:41" x14ac:dyDescent="0.3">
      <c r="A2184" t="s">
        <v>606</v>
      </c>
      <c r="B2184" t="s">
        <v>532</v>
      </c>
      <c r="C2184" t="s">
        <v>198</v>
      </c>
      <c r="D2184" t="s">
        <v>724</v>
      </c>
      <c r="E2184" t="s">
        <v>533</v>
      </c>
      <c r="F2184" t="s">
        <v>534</v>
      </c>
      <c r="G2184" t="s">
        <v>366</v>
      </c>
      <c r="H2184" t="s">
        <v>126</v>
      </c>
      <c r="I2184" t="s">
        <v>686</v>
      </c>
      <c r="J2184" t="s">
        <v>607</v>
      </c>
      <c r="K2184" t="s">
        <v>128</v>
      </c>
      <c r="L2184" t="s">
        <v>12</v>
      </c>
      <c r="M2184" t="s">
        <v>536</v>
      </c>
      <c r="N2184" s="1">
        <v>44167</v>
      </c>
      <c r="O2184" t="s">
        <v>95</v>
      </c>
      <c r="P2184" t="s">
        <v>130</v>
      </c>
      <c r="Q2184" t="s">
        <v>109</v>
      </c>
      <c r="R2184" t="s">
        <v>129</v>
      </c>
      <c r="S2184" t="s">
        <v>537</v>
      </c>
      <c r="T2184">
        <v>1.1100000000000001</v>
      </c>
      <c r="U2184">
        <v>1210</v>
      </c>
      <c r="V2184" t="s">
        <v>8</v>
      </c>
      <c r="W2184">
        <v>141.42349999999999</v>
      </c>
      <c r="X2184">
        <v>0.13009999999999999</v>
      </c>
      <c r="Y2184">
        <v>0</v>
      </c>
      <c r="Z2184">
        <v>105.128</v>
      </c>
      <c r="AA2184">
        <v>9.6799999999999997E-2</v>
      </c>
      <c r="AB2184">
        <v>0</v>
      </c>
      <c r="AC2184" t="s">
        <v>538</v>
      </c>
      <c r="AD2184">
        <v>1</v>
      </c>
      <c r="AE2184">
        <v>1</v>
      </c>
      <c r="AF2184">
        <f>IF(EnergyImpactLookups[[#This Row],[MAT]]="AR",EnergyImpactLookups[[#This Row],[APreWBkWh]],"")</f>
        <v>141.42349999999999</v>
      </c>
      <c r="AG2184">
        <f>IF(EnergyImpactLookups[[#This Row],[MAT]]="AR",EnergyImpactLookups[[#This Row],[APreWBkW]],"")</f>
        <v>0.13009999999999999</v>
      </c>
      <c r="AH2184" s="19">
        <f>IF(EnergyImpactLookups[[#This Row],[MAT]]="AR",EnergyImpactLookups[[#This Row],[APreWBtherm]],"")</f>
        <v>0</v>
      </c>
      <c r="AJ2184">
        <f>IF(EnergyImpactLookups[[#This Row],[MAT]]="AR",EnergyImpactLookups[[#This Row],[APreWBkW]],EnergyImpactLookups[[#This Row],[AStdWBkW]])</f>
        <v>0.13009999999999999</v>
      </c>
      <c r="AK2184">
        <f>IF(EnergyImpactLookups[[#This Row],[MAT]]="AR",EnergyImpactLookups[[#This Row],[APreWBkWh]],EnergyImpactLookups[[#This Row],[AStdWBkWh]])</f>
        <v>141.42349999999999</v>
      </c>
      <c r="AL2184">
        <f>IF(EnergyImpactLookups[[#This Row],[MAT]]="AR",EnergyImpactLookups[[#This Row],[APreWBtherm]],EnergyImpactLookups[[#This Row],[AStdWBtherm]])</f>
        <v>0</v>
      </c>
      <c r="AM2184">
        <f>IF(EnergyImpactLookups[[#This Row],[MAT]]="AR",EnergyImpactLookups[[#This Row],[AStdWBkW]],0)</f>
        <v>9.6799999999999997E-2</v>
      </c>
      <c r="AN2184">
        <f>IF(EnergyImpactLookups[[#This Row],[MAT]]="AR",EnergyImpactLookups[[#This Row],[AStdWBkWh]],0)</f>
        <v>105.128</v>
      </c>
      <c r="AO2184">
        <f>IF(EnergyImpactLookups[[#This Row],[MAT]]="AR",EnergyImpactLookups[[#This Row],[AStdWBtherm]],0)</f>
        <v>0</v>
      </c>
    </row>
    <row r="2185" spans="1:41" x14ac:dyDescent="0.3">
      <c r="A2185" t="s">
        <v>606</v>
      </c>
      <c r="B2185" t="s">
        <v>532</v>
      </c>
      <c r="C2185" t="s">
        <v>198</v>
      </c>
      <c r="D2185" t="s">
        <v>724</v>
      </c>
      <c r="E2185" t="s">
        <v>533</v>
      </c>
      <c r="F2185" t="s">
        <v>534</v>
      </c>
      <c r="G2185" t="s">
        <v>366</v>
      </c>
      <c r="H2185" t="s">
        <v>126</v>
      </c>
      <c r="I2185" t="s">
        <v>686</v>
      </c>
      <c r="J2185" t="s">
        <v>607</v>
      </c>
      <c r="K2185" t="s">
        <v>128</v>
      </c>
      <c r="L2185" t="s">
        <v>12</v>
      </c>
      <c r="M2185" t="s">
        <v>536</v>
      </c>
      <c r="N2185" s="1">
        <v>44167</v>
      </c>
      <c r="O2185" t="s">
        <v>95</v>
      </c>
      <c r="P2185" t="s">
        <v>130</v>
      </c>
      <c r="Q2185" t="s">
        <v>111</v>
      </c>
      <c r="R2185" t="s">
        <v>129</v>
      </c>
      <c r="S2185" t="s">
        <v>537</v>
      </c>
      <c r="T2185">
        <v>1.19</v>
      </c>
      <c r="U2185">
        <v>1210</v>
      </c>
      <c r="V2185" t="s">
        <v>8</v>
      </c>
      <c r="W2185">
        <v>241.10310000000001</v>
      </c>
      <c r="X2185">
        <v>0.1794</v>
      </c>
      <c r="Y2185">
        <v>0</v>
      </c>
      <c r="Z2185">
        <v>179.34690000000001</v>
      </c>
      <c r="AA2185">
        <v>0.13350000000000001</v>
      </c>
      <c r="AB2185">
        <v>0</v>
      </c>
      <c r="AC2185" t="s">
        <v>538</v>
      </c>
      <c r="AD2185">
        <v>1</v>
      </c>
      <c r="AE2185">
        <v>1</v>
      </c>
      <c r="AF2185">
        <f>IF(EnergyImpactLookups[[#This Row],[MAT]]="AR",EnergyImpactLookups[[#This Row],[APreWBkWh]],"")</f>
        <v>241.10310000000001</v>
      </c>
      <c r="AG2185">
        <f>IF(EnergyImpactLookups[[#This Row],[MAT]]="AR",EnergyImpactLookups[[#This Row],[APreWBkW]],"")</f>
        <v>0.1794</v>
      </c>
      <c r="AH2185" s="19">
        <f>IF(EnergyImpactLookups[[#This Row],[MAT]]="AR",EnergyImpactLookups[[#This Row],[APreWBtherm]],"")</f>
        <v>0</v>
      </c>
      <c r="AJ2185">
        <f>IF(EnergyImpactLookups[[#This Row],[MAT]]="AR",EnergyImpactLookups[[#This Row],[APreWBkW]],EnergyImpactLookups[[#This Row],[AStdWBkW]])</f>
        <v>0.1794</v>
      </c>
      <c r="AK2185">
        <f>IF(EnergyImpactLookups[[#This Row],[MAT]]="AR",EnergyImpactLookups[[#This Row],[APreWBkWh]],EnergyImpactLookups[[#This Row],[AStdWBkWh]])</f>
        <v>241.10310000000001</v>
      </c>
      <c r="AL2185">
        <f>IF(EnergyImpactLookups[[#This Row],[MAT]]="AR",EnergyImpactLookups[[#This Row],[APreWBtherm]],EnergyImpactLookups[[#This Row],[AStdWBtherm]])</f>
        <v>0</v>
      </c>
      <c r="AM2185">
        <f>IF(EnergyImpactLookups[[#This Row],[MAT]]="AR",EnergyImpactLookups[[#This Row],[AStdWBkW]],0)</f>
        <v>0.13350000000000001</v>
      </c>
      <c r="AN2185">
        <f>IF(EnergyImpactLookups[[#This Row],[MAT]]="AR",EnergyImpactLookups[[#This Row],[AStdWBkWh]],0)</f>
        <v>179.34690000000001</v>
      </c>
      <c r="AO2185">
        <f>IF(EnergyImpactLookups[[#This Row],[MAT]]="AR",EnergyImpactLookups[[#This Row],[AStdWBtherm]],0)</f>
        <v>0</v>
      </c>
    </row>
    <row r="2186" spans="1:41" x14ac:dyDescent="0.3">
      <c r="A2186" t="s">
        <v>606</v>
      </c>
      <c r="B2186" t="s">
        <v>532</v>
      </c>
      <c r="C2186" t="s">
        <v>198</v>
      </c>
      <c r="D2186" t="s">
        <v>724</v>
      </c>
      <c r="E2186" t="s">
        <v>533</v>
      </c>
      <c r="F2186" t="s">
        <v>534</v>
      </c>
      <c r="G2186" t="s">
        <v>366</v>
      </c>
      <c r="H2186" t="s">
        <v>126</v>
      </c>
      <c r="I2186" t="s">
        <v>686</v>
      </c>
      <c r="J2186" t="s">
        <v>607</v>
      </c>
      <c r="K2186" t="s">
        <v>128</v>
      </c>
      <c r="L2186" t="s">
        <v>12</v>
      </c>
      <c r="M2186" t="s">
        <v>536</v>
      </c>
      <c r="N2186" s="1">
        <v>44167</v>
      </c>
      <c r="O2186" t="s">
        <v>95</v>
      </c>
      <c r="P2186" t="s">
        <v>130</v>
      </c>
      <c r="Q2186" t="s">
        <v>112</v>
      </c>
      <c r="R2186" t="s">
        <v>129</v>
      </c>
      <c r="S2186" t="s">
        <v>537</v>
      </c>
      <c r="T2186">
        <v>1</v>
      </c>
      <c r="U2186">
        <v>1130</v>
      </c>
      <c r="V2186" t="s">
        <v>8</v>
      </c>
      <c r="W2186">
        <v>217.14169999999999</v>
      </c>
      <c r="X2186">
        <v>0.21479999999999999</v>
      </c>
      <c r="Y2186">
        <v>0</v>
      </c>
      <c r="Z2186">
        <v>161.44890000000001</v>
      </c>
      <c r="AA2186">
        <v>0.1598</v>
      </c>
      <c r="AB2186">
        <v>0</v>
      </c>
      <c r="AC2186" t="s">
        <v>538</v>
      </c>
      <c r="AD2186">
        <v>1</v>
      </c>
      <c r="AE2186">
        <v>1</v>
      </c>
      <c r="AF2186">
        <f>IF(EnergyImpactLookups[[#This Row],[MAT]]="AR",EnergyImpactLookups[[#This Row],[APreWBkWh]],"")</f>
        <v>217.14169999999999</v>
      </c>
      <c r="AG2186">
        <f>IF(EnergyImpactLookups[[#This Row],[MAT]]="AR",EnergyImpactLookups[[#This Row],[APreWBkW]],"")</f>
        <v>0.21479999999999999</v>
      </c>
      <c r="AH2186" s="19">
        <f>IF(EnergyImpactLookups[[#This Row],[MAT]]="AR",EnergyImpactLookups[[#This Row],[APreWBtherm]],"")</f>
        <v>0</v>
      </c>
      <c r="AJ2186">
        <f>IF(EnergyImpactLookups[[#This Row],[MAT]]="AR",EnergyImpactLookups[[#This Row],[APreWBkW]],EnergyImpactLookups[[#This Row],[AStdWBkW]])</f>
        <v>0.21479999999999999</v>
      </c>
      <c r="AK2186">
        <f>IF(EnergyImpactLookups[[#This Row],[MAT]]="AR",EnergyImpactLookups[[#This Row],[APreWBkWh]],EnergyImpactLookups[[#This Row],[AStdWBkWh]])</f>
        <v>217.14169999999999</v>
      </c>
      <c r="AL2186">
        <f>IF(EnergyImpactLookups[[#This Row],[MAT]]="AR",EnergyImpactLookups[[#This Row],[APreWBtherm]],EnergyImpactLookups[[#This Row],[AStdWBtherm]])</f>
        <v>0</v>
      </c>
      <c r="AM2186">
        <f>IF(EnergyImpactLookups[[#This Row],[MAT]]="AR",EnergyImpactLookups[[#This Row],[AStdWBkW]],0)</f>
        <v>0.1598</v>
      </c>
      <c r="AN2186">
        <f>IF(EnergyImpactLookups[[#This Row],[MAT]]="AR",EnergyImpactLookups[[#This Row],[AStdWBkWh]],0)</f>
        <v>161.44890000000001</v>
      </c>
      <c r="AO2186">
        <f>IF(EnergyImpactLookups[[#This Row],[MAT]]="AR",EnergyImpactLookups[[#This Row],[AStdWBtherm]],0)</f>
        <v>0</v>
      </c>
    </row>
    <row r="2187" spans="1:41" x14ac:dyDescent="0.3">
      <c r="A2187" t="s">
        <v>606</v>
      </c>
      <c r="B2187" t="s">
        <v>532</v>
      </c>
      <c r="C2187" t="s">
        <v>198</v>
      </c>
      <c r="D2187" t="s">
        <v>724</v>
      </c>
      <c r="E2187" t="s">
        <v>533</v>
      </c>
      <c r="F2187" t="s">
        <v>534</v>
      </c>
      <c r="G2187" t="s">
        <v>366</v>
      </c>
      <c r="H2187" t="s">
        <v>126</v>
      </c>
      <c r="I2187" t="s">
        <v>686</v>
      </c>
      <c r="J2187" t="s">
        <v>607</v>
      </c>
      <c r="K2187" t="s">
        <v>128</v>
      </c>
      <c r="L2187" t="s">
        <v>12</v>
      </c>
      <c r="M2187" t="s">
        <v>536</v>
      </c>
      <c r="N2187" s="1">
        <v>44167</v>
      </c>
      <c r="O2187" t="s">
        <v>95</v>
      </c>
      <c r="P2187" t="s">
        <v>130</v>
      </c>
      <c r="Q2187" t="s">
        <v>113</v>
      </c>
      <c r="R2187" t="s">
        <v>129</v>
      </c>
      <c r="S2187" t="s">
        <v>537</v>
      </c>
      <c r="T2187">
        <v>1</v>
      </c>
      <c r="U2187">
        <v>1070</v>
      </c>
      <c r="V2187" t="s">
        <v>8</v>
      </c>
      <c r="W2187">
        <v>215.58580000000001</v>
      </c>
      <c r="X2187">
        <v>0.20780000000000001</v>
      </c>
      <c r="Y2187">
        <v>0</v>
      </c>
      <c r="Z2187">
        <v>160.3331</v>
      </c>
      <c r="AA2187">
        <v>0.1547</v>
      </c>
      <c r="AB2187">
        <v>0</v>
      </c>
      <c r="AC2187" t="s">
        <v>538</v>
      </c>
      <c r="AD2187">
        <v>1</v>
      </c>
      <c r="AE2187">
        <v>1</v>
      </c>
      <c r="AF2187">
        <f>IF(EnergyImpactLookups[[#This Row],[MAT]]="AR",EnergyImpactLookups[[#This Row],[APreWBkWh]],"")</f>
        <v>215.58580000000001</v>
      </c>
      <c r="AG2187">
        <f>IF(EnergyImpactLookups[[#This Row],[MAT]]="AR",EnergyImpactLookups[[#This Row],[APreWBkW]],"")</f>
        <v>0.20780000000000001</v>
      </c>
      <c r="AH2187" s="19">
        <f>IF(EnergyImpactLookups[[#This Row],[MAT]]="AR",EnergyImpactLookups[[#This Row],[APreWBtherm]],"")</f>
        <v>0</v>
      </c>
      <c r="AJ2187">
        <f>IF(EnergyImpactLookups[[#This Row],[MAT]]="AR",EnergyImpactLookups[[#This Row],[APreWBkW]],EnergyImpactLookups[[#This Row],[AStdWBkW]])</f>
        <v>0.20780000000000001</v>
      </c>
      <c r="AK2187">
        <f>IF(EnergyImpactLookups[[#This Row],[MAT]]="AR",EnergyImpactLookups[[#This Row],[APreWBkWh]],EnergyImpactLookups[[#This Row],[AStdWBkWh]])</f>
        <v>215.58580000000001</v>
      </c>
      <c r="AL2187">
        <f>IF(EnergyImpactLookups[[#This Row],[MAT]]="AR",EnergyImpactLookups[[#This Row],[APreWBtherm]],EnergyImpactLookups[[#This Row],[AStdWBtherm]])</f>
        <v>0</v>
      </c>
      <c r="AM2187">
        <f>IF(EnergyImpactLookups[[#This Row],[MAT]]="AR",EnergyImpactLookups[[#This Row],[AStdWBkW]],0)</f>
        <v>0.1547</v>
      </c>
      <c r="AN2187">
        <f>IF(EnergyImpactLookups[[#This Row],[MAT]]="AR",EnergyImpactLookups[[#This Row],[AStdWBkWh]],0)</f>
        <v>160.3331</v>
      </c>
      <c r="AO2187">
        <f>IF(EnergyImpactLookups[[#This Row],[MAT]]="AR",EnergyImpactLookups[[#This Row],[AStdWBtherm]],0)</f>
        <v>0</v>
      </c>
    </row>
    <row r="2188" spans="1:41" x14ac:dyDescent="0.3">
      <c r="A2188" t="s">
        <v>606</v>
      </c>
      <c r="B2188" t="s">
        <v>532</v>
      </c>
      <c r="C2188" t="s">
        <v>198</v>
      </c>
      <c r="D2188" t="s">
        <v>724</v>
      </c>
      <c r="E2188" t="s">
        <v>533</v>
      </c>
      <c r="F2188" t="s">
        <v>534</v>
      </c>
      <c r="G2188" t="s">
        <v>366</v>
      </c>
      <c r="H2188" t="s">
        <v>126</v>
      </c>
      <c r="I2188" t="s">
        <v>686</v>
      </c>
      <c r="J2188" t="s">
        <v>607</v>
      </c>
      <c r="K2188" t="s">
        <v>128</v>
      </c>
      <c r="L2188" t="s">
        <v>12</v>
      </c>
      <c r="M2188" t="s">
        <v>536</v>
      </c>
      <c r="N2188" s="1">
        <v>44167</v>
      </c>
      <c r="O2188" t="s">
        <v>95</v>
      </c>
      <c r="P2188" t="s">
        <v>130</v>
      </c>
      <c r="Q2188" t="s">
        <v>114</v>
      </c>
      <c r="R2188" t="s">
        <v>129</v>
      </c>
      <c r="S2188" t="s">
        <v>537</v>
      </c>
      <c r="T2188">
        <v>1</v>
      </c>
      <c r="U2188">
        <v>1070</v>
      </c>
      <c r="V2188" t="s">
        <v>8</v>
      </c>
      <c r="W2188">
        <v>372.96589999999998</v>
      </c>
      <c r="X2188">
        <v>0.32750000000000001</v>
      </c>
      <c r="Y2188">
        <v>0</v>
      </c>
      <c r="Z2188">
        <v>277.30279999999999</v>
      </c>
      <c r="AA2188">
        <v>0.2437</v>
      </c>
      <c r="AB2188">
        <v>0</v>
      </c>
      <c r="AC2188" t="s">
        <v>538</v>
      </c>
      <c r="AD2188">
        <v>1</v>
      </c>
      <c r="AE2188">
        <v>1</v>
      </c>
      <c r="AF2188">
        <f>IF(EnergyImpactLookups[[#This Row],[MAT]]="AR",EnergyImpactLookups[[#This Row],[APreWBkWh]],"")</f>
        <v>372.96589999999998</v>
      </c>
      <c r="AG2188">
        <f>IF(EnergyImpactLookups[[#This Row],[MAT]]="AR",EnergyImpactLookups[[#This Row],[APreWBkW]],"")</f>
        <v>0.32750000000000001</v>
      </c>
      <c r="AH2188" s="19">
        <f>IF(EnergyImpactLookups[[#This Row],[MAT]]="AR",EnergyImpactLookups[[#This Row],[APreWBtherm]],"")</f>
        <v>0</v>
      </c>
      <c r="AJ2188">
        <f>IF(EnergyImpactLookups[[#This Row],[MAT]]="AR",EnergyImpactLookups[[#This Row],[APreWBkW]],EnergyImpactLookups[[#This Row],[AStdWBkW]])</f>
        <v>0.32750000000000001</v>
      </c>
      <c r="AK2188">
        <f>IF(EnergyImpactLookups[[#This Row],[MAT]]="AR",EnergyImpactLookups[[#This Row],[APreWBkWh]],EnergyImpactLookups[[#This Row],[AStdWBkWh]])</f>
        <v>372.96589999999998</v>
      </c>
      <c r="AL2188">
        <f>IF(EnergyImpactLookups[[#This Row],[MAT]]="AR",EnergyImpactLookups[[#This Row],[APreWBtherm]],EnergyImpactLookups[[#This Row],[AStdWBtherm]])</f>
        <v>0</v>
      </c>
      <c r="AM2188">
        <f>IF(EnergyImpactLookups[[#This Row],[MAT]]="AR",EnergyImpactLookups[[#This Row],[AStdWBkW]],0)</f>
        <v>0.2437</v>
      </c>
      <c r="AN2188">
        <f>IF(EnergyImpactLookups[[#This Row],[MAT]]="AR",EnergyImpactLookups[[#This Row],[AStdWBkWh]],0)</f>
        <v>277.30279999999999</v>
      </c>
      <c r="AO2188">
        <f>IF(EnergyImpactLookups[[#This Row],[MAT]]="AR",EnergyImpactLookups[[#This Row],[AStdWBtherm]],0)</f>
        <v>0</v>
      </c>
    </row>
    <row r="2189" spans="1:41" x14ac:dyDescent="0.3">
      <c r="A2189" t="s">
        <v>606</v>
      </c>
      <c r="B2189" t="s">
        <v>532</v>
      </c>
      <c r="C2189" t="s">
        <v>198</v>
      </c>
      <c r="D2189" t="s">
        <v>724</v>
      </c>
      <c r="E2189" t="s">
        <v>533</v>
      </c>
      <c r="F2189" t="s">
        <v>534</v>
      </c>
      <c r="G2189" t="s">
        <v>366</v>
      </c>
      <c r="H2189" t="s">
        <v>126</v>
      </c>
      <c r="I2189" t="s">
        <v>686</v>
      </c>
      <c r="J2189" t="s">
        <v>607</v>
      </c>
      <c r="K2189" t="s">
        <v>128</v>
      </c>
      <c r="L2189" t="s">
        <v>12</v>
      </c>
      <c r="M2189" t="s">
        <v>536</v>
      </c>
      <c r="N2189" s="1">
        <v>44167</v>
      </c>
      <c r="O2189" t="s">
        <v>95</v>
      </c>
      <c r="P2189" t="s">
        <v>130</v>
      </c>
      <c r="Q2189" t="s">
        <v>115</v>
      </c>
      <c r="R2189" t="s">
        <v>129</v>
      </c>
      <c r="S2189" t="s">
        <v>537</v>
      </c>
      <c r="T2189">
        <v>1</v>
      </c>
      <c r="U2189">
        <v>1070</v>
      </c>
      <c r="V2189" t="s">
        <v>8</v>
      </c>
      <c r="W2189">
        <v>212.88310000000001</v>
      </c>
      <c r="X2189">
        <v>0.2742</v>
      </c>
      <c r="Y2189">
        <v>0</v>
      </c>
      <c r="Z2189">
        <v>158.23249999999999</v>
      </c>
      <c r="AA2189">
        <v>0.2041</v>
      </c>
      <c r="AB2189">
        <v>0</v>
      </c>
      <c r="AC2189" t="s">
        <v>538</v>
      </c>
      <c r="AD2189">
        <v>1</v>
      </c>
      <c r="AE2189">
        <v>1</v>
      </c>
      <c r="AF2189">
        <f>IF(EnergyImpactLookups[[#This Row],[MAT]]="AR",EnergyImpactLookups[[#This Row],[APreWBkWh]],"")</f>
        <v>212.88310000000001</v>
      </c>
      <c r="AG2189">
        <f>IF(EnergyImpactLookups[[#This Row],[MAT]]="AR",EnergyImpactLookups[[#This Row],[APreWBkW]],"")</f>
        <v>0.2742</v>
      </c>
      <c r="AH2189" s="19">
        <f>IF(EnergyImpactLookups[[#This Row],[MAT]]="AR",EnergyImpactLookups[[#This Row],[APreWBtherm]],"")</f>
        <v>0</v>
      </c>
      <c r="AJ2189">
        <f>IF(EnergyImpactLookups[[#This Row],[MAT]]="AR",EnergyImpactLookups[[#This Row],[APreWBkW]],EnergyImpactLookups[[#This Row],[AStdWBkW]])</f>
        <v>0.2742</v>
      </c>
      <c r="AK2189">
        <f>IF(EnergyImpactLookups[[#This Row],[MAT]]="AR",EnergyImpactLookups[[#This Row],[APreWBkWh]],EnergyImpactLookups[[#This Row],[AStdWBkWh]])</f>
        <v>212.88310000000001</v>
      </c>
      <c r="AL2189">
        <f>IF(EnergyImpactLookups[[#This Row],[MAT]]="AR",EnergyImpactLookups[[#This Row],[APreWBtherm]],EnergyImpactLookups[[#This Row],[AStdWBtherm]])</f>
        <v>0</v>
      </c>
      <c r="AM2189">
        <f>IF(EnergyImpactLookups[[#This Row],[MAT]]="AR",EnergyImpactLookups[[#This Row],[AStdWBkW]],0)</f>
        <v>0.2041</v>
      </c>
      <c r="AN2189">
        <f>IF(EnergyImpactLookups[[#This Row],[MAT]]="AR",EnergyImpactLookups[[#This Row],[AStdWBkWh]],0)</f>
        <v>158.23249999999999</v>
      </c>
      <c r="AO2189">
        <f>IF(EnergyImpactLookups[[#This Row],[MAT]]="AR",EnergyImpactLookups[[#This Row],[AStdWBtherm]],0)</f>
        <v>0</v>
      </c>
    </row>
    <row r="2190" spans="1:41" x14ac:dyDescent="0.3">
      <c r="A2190" t="s">
        <v>606</v>
      </c>
      <c r="B2190" t="s">
        <v>532</v>
      </c>
      <c r="C2190" t="s">
        <v>198</v>
      </c>
      <c r="D2190" t="s">
        <v>724</v>
      </c>
      <c r="E2190" t="s">
        <v>533</v>
      </c>
      <c r="F2190" t="s">
        <v>534</v>
      </c>
      <c r="G2190" t="s">
        <v>366</v>
      </c>
      <c r="H2190" t="s">
        <v>126</v>
      </c>
      <c r="I2190" t="s">
        <v>686</v>
      </c>
      <c r="J2190" t="s">
        <v>607</v>
      </c>
      <c r="K2190" t="s">
        <v>128</v>
      </c>
      <c r="L2190" t="s">
        <v>12</v>
      </c>
      <c r="M2190" t="s">
        <v>536</v>
      </c>
      <c r="N2190" s="1">
        <v>44167</v>
      </c>
      <c r="O2190" t="s">
        <v>95</v>
      </c>
      <c r="P2190" t="s">
        <v>130</v>
      </c>
      <c r="Q2190" t="s">
        <v>116</v>
      </c>
      <c r="R2190" t="s">
        <v>129</v>
      </c>
      <c r="S2190" t="s">
        <v>537</v>
      </c>
      <c r="T2190">
        <v>1</v>
      </c>
      <c r="U2190">
        <v>1070</v>
      </c>
      <c r="V2190" t="s">
        <v>8</v>
      </c>
      <c r="W2190">
        <v>396.78699999999998</v>
      </c>
      <c r="X2190">
        <v>0.29930000000000001</v>
      </c>
      <c r="Y2190">
        <v>0</v>
      </c>
      <c r="Z2190">
        <v>295.10419999999999</v>
      </c>
      <c r="AA2190">
        <v>0.22270000000000001</v>
      </c>
      <c r="AB2190">
        <v>0</v>
      </c>
      <c r="AC2190" t="s">
        <v>538</v>
      </c>
      <c r="AD2190">
        <v>1</v>
      </c>
      <c r="AE2190">
        <v>1</v>
      </c>
      <c r="AF2190">
        <f>IF(EnergyImpactLookups[[#This Row],[MAT]]="AR",EnergyImpactLookups[[#This Row],[APreWBkWh]],"")</f>
        <v>396.78699999999998</v>
      </c>
      <c r="AG2190">
        <f>IF(EnergyImpactLookups[[#This Row],[MAT]]="AR",EnergyImpactLookups[[#This Row],[APreWBkW]],"")</f>
        <v>0.29930000000000001</v>
      </c>
      <c r="AH2190" s="19">
        <f>IF(EnergyImpactLookups[[#This Row],[MAT]]="AR",EnergyImpactLookups[[#This Row],[APreWBtherm]],"")</f>
        <v>0</v>
      </c>
      <c r="AJ2190">
        <f>IF(EnergyImpactLookups[[#This Row],[MAT]]="AR",EnergyImpactLookups[[#This Row],[APreWBkW]],EnergyImpactLookups[[#This Row],[AStdWBkW]])</f>
        <v>0.29930000000000001</v>
      </c>
      <c r="AK2190">
        <f>IF(EnergyImpactLookups[[#This Row],[MAT]]="AR",EnergyImpactLookups[[#This Row],[APreWBkWh]],EnergyImpactLookups[[#This Row],[AStdWBkWh]])</f>
        <v>396.78699999999998</v>
      </c>
      <c r="AL2190">
        <f>IF(EnergyImpactLookups[[#This Row],[MAT]]="AR",EnergyImpactLookups[[#This Row],[APreWBtherm]],EnergyImpactLookups[[#This Row],[AStdWBtherm]])</f>
        <v>0</v>
      </c>
      <c r="AM2190">
        <f>IF(EnergyImpactLookups[[#This Row],[MAT]]="AR",EnergyImpactLookups[[#This Row],[AStdWBkW]],0)</f>
        <v>0.22270000000000001</v>
      </c>
      <c r="AN2190">
        <f>IF(EnergyImpactLookups[[#This Row],[MAT]]="AR",EnergyImpactLookups[[#This Row],[AStdWBkWh]],0)</f>
        <v>295.10419999999999</v>
      </c>
      <c r="AO2190">
        <f>IF(EnergyImpactLookups[[#This Row],[MAT]]="AR",EnergyImpactLookups[[#This Row],[AStdWBtherm]],0)</f>
        <v>0</v>
      </c>
    </row>
    <row r="2191" spans="1:41" x14ac:dyDescent="0.3">
      <c r="A2191" t="s">
        <v>606</v>
      </c>
      <c r="B2191" t="s">
        <v>532</v>
      </c>
      <c r="C2191" t="s">
        <v>198</v>
      </c>
      <c r="D2191" t="s">
        <v>724</v>
      </c>
      <c r="E2191" t="s">
        <v>533</v>
      </c>
      <c r="F2191" t="s">
        <v>534</v>
      </c>
      <c r="G2191" t="s">
        <v>366</v>
      </c>
      <c r="H2191" t="s">
        <v>126</v>
      </c>
      <c r="I2191" t="s">
        <v>686</v>
      </c>
      <c r="J2191" t="s">
        <v>607</v>
      </c>
      <c r="K2191" t="s">
        <v>128</v>
      </c>
      <c r="L2191" t="s">
        <v>12</v>
      </c>
      <c r="M2191" t="s">
        <v>536</v>
      </c>
      <c r="N2191" s="1">
        <v>44167</v>
      </c>
      <c r="O2191" t="s">
        <v>95</v>
      </c>
      <c r="P2191" t="s">
        <v>130</v>
      </c>
      <c r="Q2191" t="s">
        <v>117</v>
      </c>
      <c r="R2191" t="s">
        <v>129</v>
      </c>
      <c r="S2191" t="s">
        <v>537</v>
      </c>
      <c r="T2191">
        <v>1.07</v>
      </c>
      <c r="U2191">
        <v>1090</v>
      </c>
      <c r="V2191" t="s">
        <v>8</v>
      </c>
      <c r="W2191">
        <v>444.8014</v>
      </c>
      <c r="X2191">
        <v>0.3024</v>
      </c>
      <c r="Y2191">
        <v>0</v>
      </c>
      <c r="Z2191">
        <v>330.74180000000001</v>
      </c>
      <c r="AA2191">
        <v>0.22509999999999999</v>
      </c>
      <c r="AB2191">
        <v>0</v>
      </c>
      <c r="AC2191" t="s">
        <v>538</v>
      </c>
      <c r="AD2191">
        <v>1</v>
      </c>
      <c r="AE2191">
        <v>1</v>
      </c>
      <c r="AF2191">
        <f>IF(EnergyImpactLookups[[#This Row],[MAT]]="AR",EnergyImpactLookups[[#This Row],[APreWBkWh]],"")</f>
        <v>444.8014</v>
      </c>
      <c r="AG2191">
        <f>IF(EnergyImpactLookups[[#This Row],[MAT]]="AR",EnergyImpactLookups[[#This Row],[APreWBkW]],"")</f>
        <v>0.3024</v>
      </c>
      <c r="AH2191" s="19">
        <f>IF(EnergyImpactLookups[[#This Row],[MAT]]="AR",EnergyImpactLookups[[#This Row],[APreWBtherm]],"")</f>
        <v>0</v>
      </c>
      <c r="AJ2191">
        <f>IF(EnergyImpactLookups[[#This Row],[MAT]]="AR",EnergyImpactLookups[[#This Row],[APreWBkW]],EnergyImpactLookups[[#This Row],[AStdWBkW]])</f>
        <v>0.3024</v>
      </c>
      <c r="AK2191">
        <f>IF(EnergyImpactLookups[[#This Row],[MAT]]="AR",EnergyImpactLookups[[#This Row],[APreWBkWh]],EnergyImpactLookups[[#This Row],[AStdWBkWh]])</f>
        <v>444.8014</v>
      </c>
      <c r="AL2191">
        <f>IF(EnergyImpactLookups[[#This Row],[MAT]]="AR",EnergyImpactLookups[[#This Row],[APreWBtherm]],EnergyImpactLookups[[#This Row],[AStdWBtherm]])</f>
        <v>0</v>
      </c>
      <c r="AM2191">
        <f>IF(EnergyImpactLookups[[#This Row],[MAT]]="AR",EnergyImpactLookups[[#This Row],[AStdWBkW]],0)</f>
        <v>0.22509999999999999</v>
      </c>
      <c r="AN2191">
        <f>IF(EnergyImpactLookups[[#This Row],[MAT]]="AR",EnergyImpactLookups[[#This Row],[AStdWBkWh]],0)</f>
        <v>330.74180000000001</v>
      </c>
      <c r="AO2191">
        <f>IF(EnergyImpactLookups[[#This Row],[MAT]]="AR",EnergyImpactLookups[[#This Row],[AStdWBtherm]],0)</f>
        <v>0</v>
      </c>
    </row>
    <row r="2192" spans="1:41" x14ac:dyDescent="0.3">
      <c r="A2192" t="s">
        <v>606</v>
      </c>
      <c r="B2192" t="s">
        <v>532</v>
      </c>
      <c r="C2192" t="s">
        <v>198</v>
      </c>
      <c r="D2192" t="s">
        <v>724</v>
      </c>
      <c r="E2192" t="s">
        <v>533</v>
      </c>
      <c r="F2192" t="s">
        <v>534</v>
      </c>
      <c r="G2192" t="s">
        <v>366</v>
      </c>
      <c r="H2192" t="s">
        <v>126</v>
      </c>
      <c r="I2192" t="s">
        <v>686</v>
      </c>
      <c r="J2192" t="s">
        <v>607</v>
      </c>
      <c r="K2192" t="s">
        <v>128</v>
      </c>
      <c r="L2192" t="s">
        <v>12</v>
      </c>
      <c r="M2192" t="s">
        <v>536</v>
      </c>
      <c r="N2192" s="1">
        <v>44167</v>
      </c>
      <c r="O2192" t="s">
        <v>95</v>
      </c>
      <c r="P2192" t="s">
        <v>130</v>
      </c>
      <c r="Q2192" t="s">
        <v>118</v>
      </c>
      <c r="R2192" t="s">
        <v>129</v>
      </c>
      <c r="S2192" t="s">
        <v>537</v>
      </c>
      <c r="T2192">
        <v>1.1575</v>
      </c>
      <c r="U2192">
        <v>1090</v>
      </c>
      <c r="V2192" t="s">
        <v>8</v>
      </c>
      <c r="W2192">
        <v>516.47029999999995</v>
      </c>
      <c r="X2192">
        <v>0.29920000000000002</v>
      </c>
      <c r="Y2192">
        <v>0</v>
      </c>
      <c r="Z2192">
        <v>384.2799</v>
      </c>
      <c r="AA2192">
        <v>0.22270000000000001</v>
      </c>
      <c r="AB2192">
        <v>0</v>
      </c>
      <c r="AC2192" t="s">
        <v>538</v>
      </c>
      <c r="AD2192">
        <v>1</v>
      </c>
      <c r="AE2192">
        <v>1</v>
      </c>
      <c r="AF2192">
        <f>IF(EnergyImpactLookups[[#This Row],[MAT]]="AR",EnergyImpactLookups[[#This Row],[APreWBkWh]],"")</f>
        <v>516.47029999999995</v>
      </c>
      <c r="AG2192">
        <f>IF(EnergyImpactLookups[[#This Row],[MAT]]="AR",EnergyImpactLookups[[#This Row],[APreWBkW]],"")</f>
        <v>0.29920000000000002</v>
      </c>
      <c r="AH2192" s="19">
        <f>IF(EnergyImpactLookups[[#This Row],[MAT]]="AR",EnergyImpactLookups[[#This Row],[APreWBtherm]],"")</f>
        <v>0</v>
      </c>
      <c r="AJ2192">
        <f>IF(EnergyImpactLookups[[#This Row],[MAT]]="AR",EnergyImpactLookups[[#This Row],[APreWBkW]],EnergyImpactLookups[[#This Row],[AStdWBkW]])</f>
        <v>0.29920000000000002</v>
      </c>
      <c r="AK2192">
        <f>IF(EnergyImpactLookups[[#This Row],[MAT]]="AR",EnergyImpactLookups[[#This Row],[APreWBkWh]],EnergyImpactLookups[[#This Row],[AStdWBkWh]])</f>
        <v>516.47029999999995</v>
      </c>
      <c r="AL2192">
        <f>IF(EnergyImpactLookups[[#This Row],[MAT]]="AR",EnergyImpactLookups[[#This Row],[APreWBtherm]],EnergyImpactLookups[[#This Row],[AStdWBtherm]])</f>
        <v>0</v>
      </c>
      <c r="AM2192">
        <f>IF(EnergyImpactLookups[[#This Row],[MAT]]="AR",EnergyImpactLookups[[#This Row],[AStdWBkW]],0)</f>
        <v>0.22270000000000001</v>
      </c>
      <c r="AN2192">
        <f>IF(EnergyImpactLookups[[#This Row],[MAT]]="AR",EnergyImpactLookups[[#This Row],[AStdWBkWh]],0)</f>
        <v>384.2799</v>
      </c>
      <c r="AO2192">
        <f>IF(EnergyImpactLookups[[#This Row],[MAT]]="AR",EnergyImpactLookups[[#This Row],[AStdWBtherm]],0)</f>
        <v>0</v>
      </c>
    </row>
    <row r="2193" spans="1:41" x14ac:dyDescent="0.3">
      <c r="A2193" t="s">
        <v>606</v>
      </c>
      <c r="B2193" t="s">
        <v>532</v>
      </c>
      <c r="C2193" t="s">
        <v>198</v>
      </c>
      <c r="D2193" t="s">
        <v>724</v>
      </c>
      <c r="E2193" t="s">
        <v>533</v>
      </c>
      <c r="F2193" t="s">
        <v>534</v>
      </c>
      <c r="G2193" t="s">
        <v>366</v>
      </c>
      <c r="H2193" t="s">
        <v>126</v>
      </c>
      <c r="I2193" t="s">
        <v>686</v>
      </c>
      <c r="J2193" t="s">
        <v>607</v>
      </c>
      <c r="K2193" t="s">
        <v>128</v>
      </c>
      <c r="L2193" t="s">
        <v>12</v>
      </c>
      <c r="M2193" t="s">
        <v>536</v>
      </c>
      <c r="N2193" s="1">
        <v>44167</v>
      </c>
      <c r="O2193" t="s">
        <v>95</v>
      </c>
      <c r="P2193" t="s">
        <v>130</v>
      </c>
      <c r="Q2193" t="s">
        <v>119</v>
      </c>
      <c r="R2193" t="s">
        <v>129</v>
      </c>
      <c r="S2193" t="s">
        <v>537</v>
      </c>
      <c r="T2193">
        <v>1</v>
      </c>
      <c r="U2193">
        <v>999</v>
      </c>
      <c r="V2193" t="s">
        <v>8</v>
      </c>
      <c r="W2193">
        <v>178.50700000000001</v>
      </c>
      <c r="X2193">
        <v>0.15989999999999999</v>
      </c>
      <c r="Y2193">
        <v>0</v>
      </c>
      <c r="Z2193">
        <v>136.7397</v>
      </c>
      <c r="AA2193">
        <v>0.1191</v>
      </c>
      <c r="AB2193">
        <v>0</v>
      </c>
      <c r="AC2193" t="s">
        <v>538</v>
      </c>
      <c r="AD2193">
        <v>1</v>
      </c>
      <c r="AE2193">
        <v>1</v>
      </c>
      <c r="AF2193">
        <f>IF(EnergyImpactLookups[[#This Row],[MAT]]="AR",EnergyImpactLookups[[#This Row],[APreWBkWh]],"")</f>
        <v>178.50700000000001</v>
      </c>
      <c r="AG2193">
        <f>IF(EnergyImpactLookups[[#This Row],[MAT]]="AR",EnergyImpactLookups[[#This Row],[APreWBkW]],"")</f>
        <v>0.15989999999999999</v>
      </c>
      <c r="AH2193" s="19">
        <f>IF(EnergyImpactLookups[[#This Row],[MAT]]="AR",EnergyImpactLookups[[#This Row],[APreWBtherm]],"")</f>
        <v>0</v>
      </c>
      <c r="AJ2193">
        <f>IF(EnergyImpactLookups[[#This Row],[MAT]]="AR",EnergyImpactLookups[[#This Row],[APreWBkW]],EnergyImpactLookups[[#This Row],[AStdWBkW]])</f>
        <v>0.15989999999999999</v>
      </c>
      <c r="AK2193">
        <f>IF(EnergyImpactLookups[[#This Row],[MAT]]="AR",EnergyImpactLookups[[#This Row],[APreWBkWh]],EnergyImpactLookups[[#This Row],[AStdWBkWh]])</f>
        <v>178.50700000000001</v>
      </c>
      <c r="AL2193">
        <f>IF(EnergyImpactLookups[[#This Row],[MAT]]="AR",EnergyImpactLookups[[#This Row],[APreWBtherm]],EnergyImpactLookups[[#This Row],[AStdWBtherm]])</f>
        <v>0</v>
      </c>
      <c r="AM2193">
        <f>IF(EnergyImpactLookups[[#This Row],[MAT]]="AR",EnergyImpactLookups[[#This Row],[AStdWBkW]],0)</f>
        <v>0.1191</v>
      </c>
      <c r="AN2193">
        <f>IF(EnergyImpactLookups[[#This Row],[MAT]]="AR",EnergyImpactLookups[[#This Row],[AStdWBkWh]],0)</f>
        <v>136.7397</v>
      </c>
      <c r="AO2193">
        <f>IF(EnergyImpactLookups[[#This Row],[MAT]]="AR",EnergyImpactLookups[[#This Row],[AStdWBtherm]],0)</f>
        <v>0</v>
      </c>
    </row>
    <row r="2194" spans="1:41" x14ac:dyDescent="0.3">
      <c r="A2194" t="s">
        <v>606</v>
      </c>
      <c r="B2194" t="s">
        <v>532</v>
      </c>
      <c r="C2194" t="s">
        <v>198</v>
      </c>
      <c r="D2194" t="s">
        <v>724</v>
      </c>
      <c r="E2194" t="s">
        <v>533</v>
      </c>
      <c r="F2194" t="s">
        <v>534</v>
      </c>
      <c r="G2194" t="s">
        <v>366</v>
      </c>
      <c r="H2194" t="s">
        <v>126</v>
      </c>
      <c r="I2194" t="s">
        <v>686</v>
      </c>
      <c r="J2194" t="s">
        <v>607</v>
      </c>
      <c r="K2194" t="s">
        <v>128</v>
      </c>
      <c r="L2194" t="s">
        <v>12</v>
      </c>
      <c r="M2194" t="s">
        <v>536</v>
      </c>
      <c r="N2194" s="1">
        <v>44167</v>
      </c>
      <c r="O2194" t="s">
        <v>95</v>
      </c>
      <c r="P2194" t="s">
        <v>131</v>
      </c>
      <c r="Q2194" t="s">
        <v>99</v>
      </c>
      <c r="R2194" t="s">
        <v>129</v>
      </c>
      <c r="S2194" t="s">
        <v>537</v>
      </c>
      <c r="T2194">
        <v>2.33</v>
      </c>
      <c r="U2194">
        <v>2300</v>
      </c>
      <c r="V2194" t="s">
        <v>8</v>
      </c>
      <c r="W2194">
        <v>25.386900000000001</v>
      </c>
      <c r="X2194">
        <v>0</v>
      </c>
      <c r="Y2194">
        <v>0</v>
      </c>
      <c r="Z2194">
        <v>19.3964</v>
      </c>
      <c r="AA2194">
        <v>0</v>
      </c>
      <c r="AB2194">
        <v>0</v>
      </c>
      <c r="AC2194" t="s">
        <v>538</v>
      </c>
      <c r="AD2194">
        <v>1</v>
      </c>
      <c r="AE2194">
        <v>1</v>
      </c>
      <c r="AF2194">
        <f>IF(EnergyImpactLookups[[#This Row],[MAT]]="AR",EnergyImpactLookups[[#This Row],[APreWBkWh]],"")</f>
        <v>25.386900000000001</v>
      </c>
      <c r="AG2194">
        <f>IF(EnergyImpactLookups[[#This Row],[MAT]]="AR",EnergyImpactLookups[[#This Row],[APreWBkW]],"")</f>
        <v>0</v>
      </c>
      <c r="AH2194" s="19">
        <f>IF(EnergyImpactLookups[[#This Row],[MAT]]="AR",EnergyImpactLookups[[#This Row],[APreWBtherm]],"")</f>
        <v>0</v>
      </c>
      <c r="AJ2194">
        <f>IF(EnergyImpactLookups[[#This Row],[MAT]]="AR",EnergyImpactLookups[[#This Row],[APreWBkW]],EnergyImpactLookups[[#This Row],[AStdWBkW]])</f>
        <v>0</v>
      </c>
      <c r="AK2194">
        <f>IF(EnergyImpactLookups[[#This Row],[MAT]]="AR",EnergyImpactLookups[[#This Row],[APreWBkWh]],EnergyImpactLookups[[#This Row],[AStdWBkWh]])</f>
        <v>25.386900000000001</v>
      </c>
      <c r="AL2194">
        <f>IF(EnergyImpactLookups[[#This Row],[MAT]]="AR",EnergyImpactLookups[[#This Row],[APreWBtherm]],EnergyImpactLookups[[#This Row],[AStdWBtherm]])</f>
        <v>0</v>
      </c>
      <c r="AM2194">
        <f>IF(EnergyImpactLookups[[#This Row],[MAT]]="AR",EnergyImpactLookups[[#This Row],[AStdWBkW]],0)</f>
        <v>0</v>
      </c>
      <c r="AN2194">
        <f>IF(EnergyImpactLookups[[#This Row],[MAT]]="AR",EnergyImpactLookups[[#This Row],[AStdWBkWh]],0)</f>
        <v>19.3964</v>
      </c>
      <c r="AO2194">
        <f>IF(EnergyImpactLookups[[#This Row],[MAT]]="AR",EnergyImpactLookups[[#This Row],[AStdWBtherm]],0)</f>
        <v>0</v>
      </c>
    </row>
    <row r="2195" spans="1:41" x14ac:dyDescent="0.3">
      <c r="A2195" t="s">
        <v>606</v>
      </c>
      <c r="B2195" t="s">
        <v>532</v>
      </c>
      <c r="C2195" t="s">
        <v>198</v>
      </c>
      <c r="D2195" t="s">
        <v>724</v>
      </c>
      <c r="E2195" t="s">
        <v>533</v>
      </c>
      <c r="F2195" t="s">
        <v>534</v>
      </c>
      <c r="G2195" t="s">
        <v>366</v>
      </c>
      <c r="H2195" t="s">
        <v>126</v>
      </c>
      <c r="I2195" t="s">
        <v>686</v>
      </c>
      <c r="J2195" t="s">
        <v>607</v>
      </c>
      <c r="K2195" t="s">
        <v>128</v>
      </c>
      <c r="L2195" t="s">
        <v>12</v>
      </c>
      <c r="M2195" t="s">
        <v>536</v>
      </c>
      <c r="N2195" s="1">
        <v>44167</v>
      </c>
      <c r="O2195" t="s">
        <v>95</v>
      </c>
      <c r="P2195" t="s">
        <v>131</v>
      </c>
      <c r="Q2195" t="s">
        <v>103</v>
      </c>
      <c r="R2195" t="s">
        <v>129</v>
      </c>
      <c r="S2195" t="s">
        <v>537</v>
      </c>
      <c r="T2195">
        <v>2.21</v>
      </c>
      <c r="U2195">
        <v>1950</v>
      </c>
      <c r="V2195" t="s">
        <v>8</v>
      </c>
      <c r="W2195">
        <v>72.788499999999999</v>
      </c>
      <c r="X2195">
        <v>0.16980000000000001</v>
      </c>
      <c r="Y2195">
        <v>0</v>
      </c>
      <c r="Z2195">
        <v>53.619799999999998</v>
      </c>
      <c r="AA2195">
        <v>0.12640000000000001</v>
      </c>
      <c r="AB2195">
        <v>0</v>
      </c>
      <c r="AC2195" t="s">
        <v>538</v>
      </c>
      <c r="AD2195">
        <v>1</v>
      </c>
      <c r="AE2195">
        <v>1</v>
      </c>
      <c r="AF2195">
        <f>IF(EnergyImpactLookups[[#This Row],[MAT]]="AR",EnergyImpactLookups[[#This Row],[APreWBkWh]],"")</f>
        <v>72.788499999999999</v>
      </c>
      <c r="AG2195">
        <f>IF(EnergyImpactLookups[[#This Row],[MAT]]="AR",EnergyImpactLookups[[#This Row],[APreWBkW]],"")</f>
        <v>0.16980000000000001</v>
      </c>
      <c r="AH2195" s="19">
        <f>IF(EnergyImpactLookups[[#This Row],[MAT]]="AR",EnergyImpactLookups[[#This Row],[APreWBtherm]],"")</f>
        <v>0</v>
      </c>
      <c r="AJ2195">
        <f>IF(EnergyImpactLookups[[#This Row],[MAT]]="AR",EnergyImpactLookups[[#This Row],[APreWBkW]],EnergyImpactLookups[[#This Row],[AStdWBkW]])</f>
        <v>0.16980000000000001</v>
      </c>
      <c r="AK2195">
        <f>IF(EnergyImpactLookups[[#This Row],[MAT]]="AR",EnergyImpactLookups[[#This Row],[APreWBkWh]],EnergyImpactLookups[[#This Row],[AStdWBkWh]])</f>
        <v>72.788499999999999</v>
      </c>
      <c r="AL2195">
        <f>IF(EnergyImpactLookups[[#This Row],[MAT]]="AR",EnergyImpactLookups[[#This Row],[APreWBtherm]],EnergyImpactLookups[[#This Row],[AStdWBtherm]])</f>
        <v>0</v>
      </c>
      <c r="AM2195">
        <f>IF(EnergyImpactLookups[[#This Row],[MAT]]="AR",EnergyImpactLookups[[#This Row],[AStdWBkW]],0)</f>
        <v>0.12640000000000001</v>
      </c>
      <c r="AN2195">
        <f>IF(EnergyImpactLookups[[#This Row],[MAT]]="AR",EnergyImpactLookups[[#This Row],[AStdWBkWh]],0)</f>
        <v>53.619799999999998</v>
      </c>
      <c r="AO2195">
        <f>IF(EnergyImpactLookups[[#This Row],[MAT]]="AR",EnergyImpactLookups[[#This Row],[AStdWBtherm]],0)</f>
        <v>0</v>
      </c>
    </row>
    <row r="2196" spans="1:41" x14ac:dyDescent="0.3">
      <c r="A2196" t="s">
        <v>606</v>
      </c>
      <c r="B2196" t="s">
        <v>532</v>
      </c>
      <c r="C2196" t="s">
        <v>198</v>
      </c>
      <c r="D2196" t="s">
        <v>724</v>
      </c>
      <c r="E2196" t="s">
        <v>533</v>
      </c>
      <c r="F2196" t="s">
        <v>534</v>
      </c>
      <c r="G2196" t="s">
        <v>366</v>
      </c>
      <c r="H2196" t="s">
        <v>126</v>
      </c>
      <c r="I2196" t="s">
        <v>686</v>
      </c>
      <c r="J2196" t="s">
        <v>607</v>
      </c>
      <c r="K2196" t="s">
        <v>128</v>
      </c>
      <c r="L2196" t="s">
        <v>12</v>
      </c>
      <c r="M2196" t="s">
        <v>536</v>
      </c>
      <c r="N2196" s="1">
        <v>44167</v>
      </c>
      <c r="O2196" t="s">
        <v>95</v>
      </c>
      <c r="P2196" t="s">
        <v>131</v>
      </c>
      <c r="Q2196" t="s">
        <v>104</v>
      </c>
      <c r="R2196" t="s">
        <v>129</v>
      </c>
      <c r="S2196" t="s">
        <v>537</v>
      </c>
      <c r="T2196">
        <v>3.23</v>
      </c>
      <c r="U2196">
        <v>2300</v>
      </c>
      <c r="V2196" t="s">
        <v>8</v>
      </c>
      <c r="W2196">
        <v>26.006599999999999</v>
      </c>
      <c r="X2196">
        <v>9.1700000000000004E-2</v>
      </c>
      <c r="Y2196">
        <v>0</v>
      </c>
      <c r="Z2196">
        <v>19.148299999999999</v>
      </c>
      <c r="AA2196">
        <v>6.83E-2</v>
      </c>
      <c r="AB2196">
        <v>0</v>
      </c>
      <c r="AC2196" t="s">
        <v>538</v>
      </c>
      <c r="AD2196">
        <v>1</v>
      </c>
      <c r="AE2196">
        <v>1</v>
      </c>
      <c r="AF2196">
        <f>IF(EnergyImpactLookups[[#This Row],[MAT]]="AR",EnergyImpactLookups[[#This Row],[APreWBkWh]],"")</f>
        <v>26.006599999999999</v>
      </c>
      <c r="AG2196">
        <f>IF(EnergyImpactLookups[[#This Row],[MAT]]="AR",EnergyImpactLookups[[#This Row],[APreWBkW]],"")</f>
        <v>9.1700000000000004E-2</v>
      </c>
      <c r="AH2196" s="19">
        <f>IF(EnergyImpactLookups[[#This Row],[MAT]]="AR",EnergyImpactLookups[[#This Row],[APreWBtherm]],"")</f>
        <v>0</v>
      </c>
      <c r="AJ2196">
        <f>IF(EnergyImpactLookups[[#This Row],[MAT]]="AR",EnergyImpactLookups[[#This Row],[APreWBkW]],EnergyImpactLookups[[#This Row],[AStdWBkW]])</f>
        <v>9.1700000000000004E-2</v>
      </c>
      <c r="AK2196">
        <f>IF(EnergyImpactLookups[[#This Row],[MAT]]="AR",EnergyImpactLookups[[#This Row],[APreWBkWh]],EnergyImpactLookups[[#This Row],[AStdWBkWh]])</f>
        <v>26.006599999999999</v>
      </c>
      <c r="AL2196">
        <f>IF(EnergyImpactLookups[[#This Row],[MAT]]="AR",EnergyImpactLookups[[#This Row],[APreWBtherm]],EnergyImpactLookups[[#This Row],[AStdWBtherm]])</f>
        <v>0</v>
      </c>
      <c r="AM2196">
        <f>IF(EnergyImpactLookups[[#This Row],[MAT]]="AR",EnergyImpactLookups[[#This Row],[AStdWBkW]],0)</f>
        <v>6.83E-2</v>
      </c>
      <c r="AN2196">
        <f>IF(EnergyImpactLookups[[#This Row],[MAT]]="AR",EnergyImpactLookups[[#This Row],[AStdWBkWh]],0)</f>
        <v>19.148299999999999</v>
      </c>
      <c r="AO2196">
        <f>IF(EnergyImpactLookups[[#This Row],[MAT]]="AR",EnergyImpactLookups[[#This Row],[AStdWBtherm]],0)</f>
        <v>0</v>
      </c>
    </row>
    <row r="2197" spans="1:41" x14ac:dyDescent="0.3">
      <c r="A2197" t="s">
        <v>606</v>
      </c>
      <c r="B2197" t="s">
        <v>532</v>
      </c>
      <c r="C2197" t="s">
        <v>198</v>
      </c>
      <c r="D2197" t="s">
        <v>724</v>
      </c>
      <c r="E2197" t="s">
        <v>533</v>
      </c>
      <c r="F2197" t="s">
        <v>534</v>
      </c>
      <c r="G2197" t="s">
        <v>366</v>
      </c>
      <c r="H2197" t="s">
        <v>126</v>
      </c>
      <c r="I2197" t="s">
        <v>686</v>
      </c>
      <c r="J2197" t="s">
        <v>607</v>
      </c>
      <c r="K2197" t="s">
        <v>128</v>
      </c>
      <c r="L2197" t="s">
        <v>12</v>
      </c>
      <c r="M2197" t="s">
        <v>536</v>
      </c>
      <c r="N2197" s="1">
        <v>44167</v>
      </c>
      <c r="O2197" t="s">
        <v>95</v>
      </c>
      <c r="P2197" t="s">
        <v>131</v>
      </c>
      <c r="Q2197" t="s">
        <v>105</v>
      </c>
      <c r="R2197" t="s">
        <v>129</v>
      </c>
      <c r="S2197" t="s">
        <v>537</v>
      </c>
      <c r="T2197">
        <v>3.17</v>
      </c>
      <c r="U2197">
        <v>2300</v>
      </c>
      <c r="V2197" t="s">
        <v>8</v>
      </c>
      <c r="W2197">
        <v>109.7743</v>
      </c>
      <c r="X2197">
        <v>0.193</v>
      </c>
      <c r="Y2197">
        <v>0</v>
      </c>
      <c r="Z2197">
        <v>81.504400000000004</v>
      </c>
      <c r="AA2197">
        <v>0.14360000000000001</v>
      </c>
      <c r="AB2197">
        <v>0</v>
      </c>
      <c r="AC2197" t="s">
        <v>538</v>
      </c>
      <c r="AD2197">
        <v>1</v>
      </c>
      <c r="AE2197">
        <v>1</v>
      </c>
      <c r="AF2197">
        <f>IF(EnergyImpactLookups[[#This Row],[MAT]]="AR",EnergyImpactLookups[[#This Row],[APreWBkWh]],"")</f>
        <v>109.7743</v>
      </c>
      <c r="AG2197">
        <f>IF(EnergyImpactLookups[[#This Row],[MAT]]="AR",EnergyImpactLookups[[#This Row],[APreWBkW]],"")</f>
        <v>0.193</v>
      </c>
      <c r="AH2197" s="19">
        <f>IF(EnergyImpactLookups[[#This Row],[MAT]]="AR",EnergyImpactLookups[[#This Row],[APreWBtherm]],"")</f>
        <v>0</v>
      </c>
      <c r="AJ2197">
        <f>IF(EnergyImpactLookups[[#This Row],[MAT]]="AR",EnergyImpactLookups[[#This Row],[APreWBkW]],EnergyImpactLookups[[#This Row],[AStdWBkW]])</f>
        <v>0.193</v>
      </c>
      <c r="AK2197">
        <f>IF(EnergyImpactLookups[[#This Row],[MAT]]="AR",EnergyImpactLookups[[#This Row],[APreWBkWh]],EnergyImpactLookups[[#This Row],[AStdWBkWh]])</f>
        <v>109.7743</v>
      </c>
      <c r="AL2197">
        <f>IF(EnergyImpactLookups[[#This Row],[MAT]]="AR",EnergyImpactLookups[[#This Row],[APreWBtherm]],EnergyImpactLookups[[#This Row],[AStdWBtherm]])</f>
        <v>0</v>
      </c>
      <c r="AM2197">
        <f>IF(EnergyImpactLookups[[#This Row],[MAT]]="AR",EnergyImpactLookups[[#This Row],[AStdWBkW]],0)</f>
        <v>0.14360000000000001</v>
      </c>
      <c r="AN2197">
        <f>IF(EnergyImpactLookups[[#This Row],[MAT]]="AR",EnergyImpactLookups[[#This Row],[AStdWBkWh]],0)</f>
        <v>81.504400000000004</v>
      </c>
      <c r="AO2197">
        <f>IF(EnergyImpactLookups[[#This Row],[MAT]]="AR",EnergyImpactLookups[[#This Row],[AStdWBtherm]],0)</f>
        <v>0</v>
      </c>
    </row>
    <row r="2198" spans="1:41" x14ac:dyDescent="0.3">
      <c r="A2198" t="s">
        <v>606</v>
      </c>
      <c r="B2198" t="s">
        <v>532</v>
      </c>
      <c r="C2198" t="s">
        <v>198</v>
      </c>
      <c r="D2198" t="s">
        <v>724</v>
      </c>
      <c r="E2198" t="s">
        <v>533</v>
      </c>
      <c r="F2198" t="s">
        <v>534</v>
      </c>
      <c r="G2198" t="s">
        <v>366</v>
      </c>
      <c r="H2198" t="s">
        <v>126</v>
      </c>
      <c r="I2198" t="s">
        <v>686</v>
      </c>
      <c r="J2198" t="s">
        <v>607</v>
      </c>
      <c r="K2198" t="s">
        <v>128</v>
      </c>
      <c r="L2198" t="s">
        <v>12</v>
      </c>
      <c r="M2198" t="s">
        <v>536</v>
      </c>
      <c r="N2198" s="1">
        <v>44167</v>
      </c>
      <c r="O2198" t="s">
        <v>95</v>
      </c>
      <c r="P2198" t="s">
        <v>131</v>
      </c>
      <c r="Q2198" t="s">
        <v>106</v>
      </c>
      <c r="R2198" t="s">
        <v>129</v>
      </c>
      <c r="S2198" t="s">
        <v>537</v>
      </c>
      <c r="T2198">
        <v>3.55</v>
      </c>
      <c r="U2198">
        <v>2300</v>
      </c>
      <c r="V2198" t="s">
        <v>8</v>
      </c>
      <c r="W2198">
        <v>17.832599999999999</v>
      </c>
      <c r="X2198">
        <v>4.5600000000000002E-2</v>
      </c>
      <c r="Y2198">
        <v>0</v>
      </c>
      <c r="Z2198">
        <v>13.0678</v>
      </c>
      <c r="AA2198">
        <v>3.39E-2</v>
      </c>
      <c r="AB2198">
        <v>0</v>
      </c>
      <c r="AC2198" t="s">
        <v>538</v>
      </c>
      <c r="AD2198">
        <v>1</v>
      </c>
      <c r="AE2198">
        <v>1</v>
      </c>
      <c r="AF2198">
        <f>IF(EnergyImpactLookups[[#This Row],[MAT]]="AR",EnergyImpactLookups[[#This Row],[APreWBkWh]],"")</f>
        <v>17.832599999999999</v>
      </c>
      <c r="AG2198">
        <f>IF(EnergyImpactLookups[[#This Row],[MAT]]="AR",EnergyImpactLookups[[#This Row],[APreWBkW]],"")</f>
        <v>4.5600000000000002E-2</v>
      </c>
      <c r="AH2198" s="19">
        <f>IF(EnergyImpactLookups[[#This Row],[MAT]]="AR",EnergyImpactLookups[[#This Row],[APreWBtherm]],"")</f>
        <v>0</v>
      </c>
      <c r="AJ2198">
        <f>IF(EnergyImpactLookups[[#This Row],[MAT]]="AR",EnergyImpactLookups[[#This Row],[APreWBkW]],EnergyImpactLookups[[#This Row],[AStdWBkW]])</f>
        <v>4.5600000000000002E-2</v>
      </c>
      <c r="AK2198">
        <f>IF(EnergyImpactLookups[[#This Row],[MAT]]="AR",EnergyImpactLookups[[#This Row],[APreWBkWh]],EnergyImpactLookups[[#This Row],[AStdWBkWh]])</f>
        <v>17.832599999999999</v>
      </c>
      <c r="AL2198">
        <f>IF(EnergyImpactLookups[[#This Row],[MAT]]="AR",EnergyImpactLookups[[#This Row],[APreWBtherm]],EnergyImpactLookups[[#This Row],[AStdWBtherm]])</f>
        <v>0</v>
      </c>
      <c r="AM2198">
        <f>IF(EnergyImpactLookups[[#This Row],[MAT]]="AR",EnergyImpactLookups[[#This Row],[AStdWBkW]],0)</f>
        <v>3.39E-2</v>
      </c>
      <c r="AN2198">
        <f>IF(EnergyImpactLookups[[#This Row],[MAT]]="AR",EnergyImpactLookups[[#This Row],[AStdWBkWh]],0)</f>
        <v>13.0678</v>
      </c>
      <c r="AO2198">
        <f>IF(EnergyImpactLookups[[#This Row],[MAT]]="AR",EnergyImpactLookups[[#This Row],[AStdWBtherm]],0)</f>
        <v>0</v>
      </c>
    </row>
    <row r="2199" spans="1:41" x14ac:dyDescent="0.3">
      <c r="A2199" t="s">
        <v>606</v>
      </c>
      <c r="B2199" t="s">
        <v>532</v>
      </c>
      <c r="C2199" t="s">
        <v>198</v>
      </c>
      <c r="D2199" t="s">
        <v>724</v>
      </c>
      <c r="E2199" t="s">
        <v>533</v>
      </c>
      <c r="F2199" t="s">
        <v>534</v>
      </c>
      <c r="G2199" t="s">
        <v>366</v>
      </c>
      <c r="H2199" t="s">
        <v>126</v>
      </c>
      <c r="I2199" t="s">
        <v>686</v>
      </c>
      <c r="J2199" t="s">
        <v>607</v>
      </c>
      <c r="K2199" t="s">
        <v>128</v>
      </c>
      <c r="L2199" t="s">
        <v>12</v>
      </c>
      <c r="M2199" t="s">
        <v>536</v>
      </c>
      <c r="N2199" s="1">
        <v>44167</v>
      </c>
      <c r="O2199" t="s">
        <v>95</v>
      </c>
      <c r="P2199" t="s">
        <v>131</v>
      </c>
      <c r="Q2199" t="s">
        <v>107</v>
      </c>
      <c r="R2199" t="s">
        <v>129</v>
      </c>
      <c r="S2199" t="s">
        <v>537</v>
      </c>
      <c r="T2199">
        <v>4.01</v>
      </c>
      <c r="U2199">
        <v>2390</v>
      </c>
      <c r="V2199" t="s">
        <v>8</v>
      </c>
      <c r="W2199">
        <v>79.733599999999996</v>
      </c>
      <c r="X2199">
        <v>8.3699999999999997E-2</v>
      </c>
      <c r="Y2199">
        <v>0</v>
      </c>
      <c r="Z2199">
        <v>59.283499999999997</v>
      </c>
      <c r="AA2199">
        <v>6.2300000000000001E-2</v>
      </c>
      <c r="AB2199">
        <v>0</v>
      </c>
      <c r="AC2199" t="s">
        <v>538</v>
      </c>
      <c r="AD2199">
        <v>1</v>
      </c>
      <c r="AE2199">
        <v>1</v>
      </c>
      <c r="AF2199">
        <f>IF(EnergyImpactLookups[[#This Row],[MAT]]="AR",EnergyImpactLookups[[#This Row],[APreWBkWh]],"")</f>
        <v>79.733599999999996</v>
      </c>
      <c r="AG2199">
        <f>IF(EnergyImpactLookups[[#This Row],[MAT]]="AR",EnergyImpactLookups[[#This Row],[APreWBkW]],"")</f>
        <v>8.3699999999999997E-2</v>
      </c>
      <c r="AH2199" s="19">
        <f>IF(EnergyImpactLookups[[#This Row],[MAT]]="AR",EnergyImpactLookups[[#This Row],[APreWBtherm]],"")</f>
        <v>0</v>
      </c>
      <c r="AJ2199">
        <f>IF(EnergyImpactLookups[[#This Row],[MAT]]="AR",EnergyImpactLookups[[#This Row],[APreWBkW]],EnergyImpactLookups[[#This Row],[AStdWBkW]])</f>
        <v>8.3699999999999997E-2</v>
      </c>
      <c r="AK2199">
        <f>IF(EnergyImpactLookups[[#This Row],[MAT]]="AR",EnergyImpactLookups[[#This Row],[APreWBkWh]],EnergyImpactLookups[[#This Row],[AStdWBkWh]])</f>
        <v>79.733599999999996</v>
      </c>
      <c r="AL2199">
        <f>IF(EnergyImpactLookups[[#This Row],[MAT]]="AR",EnergyImpactLookups[[#This Row],[APreWBtherm]],EnergyImpactLookups[[#This Row],[AStdWBtherm]])</f>
        <v>0</v>
      </c>
      <c r="AM2199">
        <f>IF(EnergyImpactLookups[[#This Row],[MAT]]="AR",EnergyImpactLookups[[#This Row],[AStdWBkW]],0)</f>
        <v>6.2300000000000001E-2</v>
      </c>
      <c r="AN2199">
        <f>IF(EnergyImpactLookups[[#This Row],[MAT]]="AR",EnergyImpactLookups[[#This Row],[AStdWBkWh]],0)</f>
        <v>59.283499999999997</v>
      </c>
      <c r="AO2199">
        <f>IF(EnergyImpactLookups[[#This Row],[MAT]]="AR",EnergyImpactLookups[[#This Row],[AStdWBtherm]],0)</f>
        <v>0</v>
      </c>
    </row>
    <row r="2200" spans="1:41" x14ac:dyDescent="0.3">
      <c r="A2200" t="s">
        <v>606</v>
      </c>
      <c r="B2200" t="s">
        <v>532</v>
      </c>
      <c r="C2200" t="s">
        <v>198</v>
      </c>
      <c r="D2200" t="s">
        <v>724</v>
      </c>
      <c r="E2200" t="s">
        <v>533</v>
      </c>
      <c r="F2200" t="s">
        <v>534</v>
      </c>
      <c r="G2200" t="s">
        <v>366</v>
      </c>
      <c r="H2200" t="s">
        <v>126</v>
      </c>
      <c r="I2200" t="s">
        <v>686</v>
      </c>
      <c r="J2200" t="s">
        <v>607</v>
      </c>
      <c r="K2200" t="s">
        <v>128</v>
      </c>
      <c r="L2200" t="s">
        <v>12</v>
      </c>
      <c r="M2200" t="s">
        <v>536</v>
      </c>
      <c r="N2200" s="1">
        <v>44167</v>
      </c>
      <c r="O2200" t="s">
        <v>95</v>
      </c>
      <c r="P2200" t="s">
        <v>131</v>
      </c>
      <c r="Q2200" t="s">
        <v>109</v>
      </c>
      <c r="R2200" t="s">
        <v>129</v>
      </c>
      <c r="S2200" t="s">
        <v>537</v>
      </c>
      <c r="T2200">
        <v>3.21</v>
      </c>
      <c r="U2200">
        <v>2390</v>
      </c>
      <c r="V2200" t="s">
        <v>8</v>
      </c>
      <c r="W2200">
        <v>111.402</v>
      </c>
      <c r="X2200">
        <v>0.10680000000000001</v>
      </c>
      <c r="Y2200">
        <v>0</v>
      </c>
      <c r="Z2200">
        <v>82.825400000000002</v>
      </c>
      <c r="AA2200">
        <v>7.9500000000000001E-2</v>
      </c>
      <c r="AB2200">
        <v>0</v>
      </c>
      <c r="AC2200" t="s">
        <v>538</v>
      </c>
      <c r="AD2200">
        <v>1</v>
      </c>
      <c r="AE2200">
        <v>1</v>
      </c>
      <c r="AF2200">
        <f>IF(EnergyImpactLookups[[#This Row],[MAT]]="AR",EnergyImpactLookups[[#This Row],[APreWBkWh]],"")</f>
        <v>111.402</v>
      </c>
      <c r="AG2200">
        <f>IF(EnergyImpactLookups[[#This Row],[MAT]]="AR",EnergyImpactLookups[[#This Row],[APreWBkW]],"")</f>
        <v>0.10680000000000001</v>
      </c>
      <c r="AH2200" s="19">
        <f>IF(EnergyImpactLookups[[#This Row],[MAT]]="AR",EnergyImpactLookups[[#This Row],[APreWBtherm]],"")</f>
        <v>0</v>
      </c>
      <c r="AJ2200">
        <f>IF(EnergyImpactLookups[[#This Row],[MAT]]="AR",EnergyImpactLookups[[#This Row],[APreWBkW]],EnergyImpactLookups[[#This Row],[AStdWBkW]])</f>
        <v>0.10680000000000001</v>
      </c>
      <c r="AK2200">
        <f>IF(EnergyImpactLookups[[#This Row],[MAT]]="AR",EnergyImpactLookups[[#This Row],[APreWBkWh]],EnergyImpactLookups[[#This Row],[AStdWBkWh]])</f>
        <v>111.402</v>
      </c>
      <c r="AL2200">
        <f>IF(EnergyImpactLookups[[#This Row],[MAT]]="AR",EnergyImpactLookups[[#This Row],[APreWBtherm]],EnergyImpactLookups[[#This Row],[AStdWBtherm]])</f>
        <v>0</v>
      </c>
      <c r="AM2200">
        <f>IF(EnergyImpactLookups[[#This Row],[MAT]]="AR",EnergyImpactLookups[[#This Row],[AStdWBkW]],0)</f>
        <v>7.9500000000000001E-2</v>
      </c>
      <c r="AN2200">
        <f>IF(EnergyImpactLookups[[#This Row],[MAT]]="AR",EnergyImpactLookups[[#This Row],[AStdWBkWh]],0)</f>
        <v>82.825400000000002</v>
      </c>
      <c r="AO2200">
        <f>IF(EnergyImpactLookups[[#This Row],[MAT]]="AR",EnergyImpactLookups[[#This Row],[AStdWBtherm]],0)</f>
        <v>0</v>
      </c>
    </row>
    <row r="2201" spans="1:41" x14ac:dyDescent="0.3">
      <c r="A2201" t="s">
        <v>606</v>
      </c>
      <c r="B2201" t="s">
        <v>532</v>
      </c>
      <c r="C2201" t="s">
        <v>198</v>
      </c>
      <c r="D2201" t="s">
        <v>724</v>
      </c>
      <c r="E2201" t="s">
        <v>533</v>
      </c>
      <c r="F2201" t="s">
        <v>534</v>
      </c>
      <c r="G2201" t="s">
        <v>366</v>
      </c>
      <c r="H2201" t="s">
        <v>126</v>
      </c>
      <c r="I2201" t="s">
        <v>686</v>
      </c>
      <c r="J2201" t="s">
        <v>607</v>
      </c>
      <c r="K2201" t="s">
        <v>128</v>
      </c>
      <c r="L2201" t="s">
        <v>12</v>
      </c>
      <c r="M2201" t="s">
        <v>536</v>
      </c>
      <c r="N2201" s="1">
        <v>44167</v>
      </c>
      <c r="O2201" t="s">
        <v>95</v>
      </c>
      <c r="P2201" t="s">
        <v>131</v>
      </c>
      <c r="Q2201" t="s">
        <v>111</v>
      </c>
      <c r="R2201" t="s">
        <v>129</v>
      </c>
      <c r="S2201" t="s">
        <v>537</v>
      </c>
      <c r="T2201">
        <v>3.77</v>
      </c>
      <c r="U2201">
        <v>2390</v>
      </c>
      <c r="V2201" t="s">
        <v>8</v>
      </c>
      <c r="W2201">
        <v>202.73330000000001</v>
      </c>
      <c r="X2201">
        <v>0.161</v>
      </c>
      <c r="Y2201">
        <v>0</v>
      </c>
      <c r="Z2201">
        <v>150.8279</v>
      </c>
      <c r="AA2201">
        <v>0.11990000000000001</v>
      </c>
      <c r="AB2201">
        <v>0</v>
      </c>
      <c r="AC2201" t="s">
        <v>538</v>
      </c>
      <c r="AD2201">
        <v>1</v>
      </c>
      <c r="AE2201">
        <v>1</v>
      </c>
      <c r="AF2201">
        <f>IF(EnergyImpactLookups[[#This Row],[MAT]]="AR",EnergyImpactLookups[[#This Row],[APreWBkWh]],"")</f>
        <v>202.73330000000001</v>
      </c>
      <c r="AG2201">
        <f>IF(EnergyImpactLookups[[#This Row],[MAT]]="AR",EnergyImpactLookups[[#This Row],[APreWBkW]],"")</f>
        <v>0.161</v>
      </c>
      <c r="AH2201" s="19">
        <f>IF(EnergyImpactLookups[[#This Row],[MAT]]="AR",EnergyImpactLookups[[#This Row],[APreWBtherm]],"")</f>
        <v>0</v>
      </c>
      <c r="AJ2201">
        <f>IF(EnergyImpactLookups[[#This Row],[MAT]]="AR",EnergyImpactLookups[[#This Row],[APreWBkW]],EnergyImpactLookups[[#This Row],[AStdWBkW]])</f>
        <v>0.161</v>
      </c>
      <c r="AK2201">
        <f>IF(EnergyImpactLookups[[#This Row],[MAT]]="AR",EnergyImpactLookups[[#This Row],[APreWBkWh]],EnergyImpactLookups[[#This Row],[AStdWBkWh]])</f>
        <v>202.73330000000001</v>
      </c>
      <c r="AL2201">
        <f>IF(EnergyImpactLookups[[#This Row],[MAT]]="AR",EnergyImpactLookups[[#This Row],[APreWBtherm]],EnergyImpactLookups[[#This Row],[AStdWBtherm]])</f>
        <v>0</v>
      </c>
      <c r="AM2201">
        <f>IF(EnergyImpactLookups[[#This Row],[MAT]]="AR",EnergyImpactLookups[[#This Row],[AStdWBkW]],0)</f>
        <v>0.11990000000000001</v>
      </c>
      <c r="AN2201">
        <f>IF(EnergyImpactLookups[[#This Row],[MAT]]="AR",EnergyImpactLookups[[#This Row],[AStdWBkWh]],0)</f>
        <v>150.8279</v>
      </c>
      <c r="AO2201">
        <f>IF(EnergyImpactLookups[[#This Row],[MAT]]="AR",EnergyImpactLookups[[#This Row],[AStdWBtherm]],0)</f>
        <v>0</v>
      </c>
    </row>
    <row r="2202" spans="1:41" x14ac:dyDescent="0.3">
      <c r="A2202" t="s">
        <v>606</v>
      </c>
      <c r="B2202" t="s">
        <v>532</v>
      </c>
      <c r="C2202" t="s">
        <v>198</v>
      </c>
      <c r="D2202" t="s">
        <v>724</v>
      </c>
      <c r="E2202" t="s">
        <v>533</v>
      </c>
      <c r="F2202" t="s">
        <v>534</v>
      </c>
      <c r="G2202" t="s">
        <v>366</v>
      </c>
      <c r="H2202" t="s">
        <v>126</v>
      </c>
      <c r="I2202" t="s">
        <v>686</v>
      </c>
      <c r="J2202" t="s">
        <v>607</v>
      </c>
      <c r="K2202" t="s">
        <v>128</v>
      </c>
      <c r="L2202" t="s">
        <v>12</v>
      </c>
      <c r="M2202" t="s">
        <v>536</v>
      </c>
      <c r="N2202" s="1">
        <v>44167</v>
      </c>
      <c r="O2202" t="s">
        <v>95</v>
      </c>
      <c r="P2202" t="s">
        <v>131</v>
      </c>
      <c r="Q2202" t="s">
        <v>112</v>
      </c>
      <c r="R2202" t="s">
        <v>129</v>
      </c>
      <c r="S2202" t="s">
        <v>537</v>
      </c>
      <c r="T2202">
        <v>3.37</v>
      </c>
      <c r="U2202">
        <v>2420</v>
      </c>
      <c r="V2202" t="s">
        <v>8</v>
      </c>
      <c r="W2202">
        <v>165.75299999999999</v>
      </c>
      <c r="X2202">
        <v>0.18920000000000001</v>
      </c>
      <c r="Y2202">
        <v>0</v>
      </c>
      <c r="Z2202">
        <v>123.2405</v>
      </c>
      <c r="AA2202">
        <v>0.14080000000000001</v>
      </c>
      <c r="AB2202">
        <v>0</v>
      </c>
      <c r="AC2202" t="s">
        <v>538</v>
      </c>
      <c r="AD2202">
        <v>1</v>
      </c>
      <c r="AE2202">
        <v>1</v>
      </c>
      <c r="AF2202">
        <f>IF(EnergyImpactLookups[[#This Row],[MAT]]="AR",EnergyImpactLookups[[#This Row],[APreWBkWh]],"")</f>
        <v>165.75299999999999</v>
      </c>
      <c r="AG2202">
        <f>IF(EnergyImpactLookups[[#This Row],[MAT]]="AR",EnergyImpactLookups[[#This Row],[APreWBkW]],"")</f>
        <v>0.18920000000000001</v>
      </c>
      <c r="AH2202" s="19">
        <f>IF(EnergyImpactLookups[[#This Row],[MAT]]="AR",EnergyImpactLookups[[#This Row],[APreWBtherm]],"")</f>
        <v>0</v>
      </c>
      <c r="AJ2202">
        <f>IF(EnergyImpactLookups[[#This Row],[MAT]]="AR",EnergyImpactLookups[[#This Row],[APreWBkW]],EnergyImpactLookups[[#This Row],[AStdWBkW]])</f>
        <v>0.18920000000000001</v>
      </c>
      <c r="AK2202">
        <f>IF(EnergyImpactLookups[[#This Row],[MAT]]="AR",EnergyImpactLookups[[#This Row],[APreWBkWh]],EnergyImpactLookups[[#This Row],[AStdWBkWh]])</f>
        <v>165.75299999999999</v>
      </c>
      <c r="AL2202">
        <f>IF(EnergyImpactLookups[[#This Row],[MAT]]="AR",EnergyImpactLookups[[#This Row],[APreWBtherm]],EnergyImpactLookups[[#This Row],[AStdWBtherm]])</f>
        <v>0</v>
      </c>
      <c r="AM2202">
        <f>IF(EnergyImpactLookups[[#This Row],[MAT]]="AR",EnergyImpactLookups[[#This Row],[AStdWBkW]],0)</f>
        <v>0.14080000000000001</v>
      </c>
      <c r="AN2202">
        <f>IF(EnergyImpactLookups[[#This Row],[MAT]]="AR",EnergyImpactLookups[[#This Row],[AStdWBkWh]],0)</f>
        <v>123.2405</v>
      </c>
      <c r="AO2202">
        <f>IF(EnergyImpactLookups[[#This Row],[MAT]]="AR",EnergyImpactLookups[[#This Row],[AStdWBtherm]],0)</f>
        <v>0</v>
      </c>
    </row>
    <row r="2203" spans="1:41" x14ac:dyDescent="0.3">
      <c r="A2203" t="s">
        <v>606</v>
      </c>
      <c r="B2203" t="s">
        <v>532</v>
      </c>
      <c r="C2203" t="s">
        <v>198</v>
      </c>
      <c r="D2203" t="s">
        <v>724</v>
      </c>
      <c r="E2203" t="s">
        <v>533</v>
      </c>
      <c r="F2203" t="s">
        <v>534</v>
      </c>
      <c r="G2203" t="s">
        <v>366</v>
      </c>
      <c r="H2203" t="s">
        <v>126</v>
      </c>
      <c r="I2203" t="s">
        <v>686</v>
      </c>
      <c r="J2203" t="s">
        <v>607</v>
      </c>
      <c r="K2203" t="s">
        <v>128</v>
      </c>
      <c r="L2203" t="s">
        <v>12</v>
      </c>
      <c r="M2203" t="s">
        <v>536</v>
      </c>
      <c r="N2203" s="1">
        <v>44167</v>
      </c>
      <c r="O2203" t="s">
        <v>95</v>
      </c>
      <c r="P2203" t="s">
        <v>131</v>
      </c>
      <c r="Q2203" t="s">
        <v>113</v>
      </c>
      <c r="R2203" t="s">
        <v>129</v>
      </c>
      <c r="S2203" t="s">
        <v>537</v>
      </c>
      <c r="T2203">
        <v>2.5299999999999998</v>
      </c>
      <c r="U2203">
        <v>1950</v>
      </c>
      <c r="V2203" t="s">
        <v>8</v>
      </c>
      <c r="W2203">
        <v>219.01599999999999</v>
      </c>
      <c r="X2203">
        <v>0.20250000000000001</v>
      </c>
      <c r="Y2203">
        <v>0</v>
      </c>
      <c r="Z2203">
        <v>162.75319999999999</v>
      </c>
      <c r="AA2203">
        <v>0.1507</v>
      </c>
      <c r="AB2203">
        <v>0</v>
      </c>
      <c r="AC2203" t="s">
        <v>538</v>
      </c>
      <c r="AD2203">
        <v>1</v>
      </c>
      <c r="AE2203">
        <v>1</v>
      </c>
      <c r="AF2203">
        <f>IF(EnergyImpactLookups[[#This Row],[MAT]]="AR",EnergyImpactLookups[[#This Row],[APreWBkWh]],"")</f>
        <v>219.01599999999999</v>
      </c>
      <c r="AG2203">
        <f>IF(EnergyImpactLookups[[#This Row],[MAT]]="AR",EnergyImpactLookups[[#This Row],[APreWBkW]],"")</f>
        <v>0.20250000000000001</v>
      </c>
      <c r="AH2203" s="19">
        <f>IF(EnergyImpactLookups[[#This Row],[MAT]]="AR",EnergyImpactLookups[[#This Row],[APreWBtherm]],"")</f>
        <v>0</v>
      </c>
      <c r="AJ2203">
        <f>IF(EnergyImpactLookups[[#This Row],[MAT]]="AR",EnergyImpactLookups[[#This Row],[APreWBkW]],EnergyImpactLookups[[#This Row],[AStdWBkW]])</f>
        <v>0.20250000000000001</v>
      </c>
      <c r="AK2203">
        <f>IF(EnergyImpactLookups[[#This Row],[MAT]]="AR",EnergyImpactLookups[[#This Row],[APreWBkWh]],EnergyImpactLookups[[#This Row],[AStdWBkWh]])</f>
        <v>219.01599999999999</v>
      </c>
      <c r="AL2203">
        <f>IF(EnergyImpactLookups[[#This Row],[MAT]]="AR",EnergyImpactLookups[[#This Row],[APreWBtherm]],EnergyImpactLookups[[#This Row],[AStdWBtherm]])</f>
        <v>0</v>
      </c>
      <c r="AM2203">
        <f>IF(EnergyImpactLookups[[#This Row],[MAT]]="AR",EnergyImpactLookups[[#This Row],[AStdWBkW]],0)</f>
        <v>0.1507</v>
      </c>
      <c r="AN2203">
        <f>IF(EnergyImpactLookups[[#This Row],[MAT]]="AR",EnergyImpactLookups[[#This Row],[AStdWBkWh]],0)</f>
        <v>162.75319999999999</v>
      </c>
      <c r="AO2203">
        <f>IF(EnergyImpactLookups[[#This Row],[MAT]]="AR",EnergyImpactLookups[[#This Row],[AStdWBtherm]],0)</f>
        <v>0</v>
      </c>
    </row>
    <row r="2204" spans="1:41" x14ac:dyDescent="0.3">
      <c r="A2204" t="s">
        <v>606</v>
      </c>
      <c r="B2204" t="s">
        <v>532</v>
      </c>
      <c r="C2204" t="s">
        <v>198</v>
      </c>
      <c r="D2204" t="s">
        <v>724</v>
      </c>
      <c r="E2204" t="s">
        <v>533</v>
      </c>
      <c r="F2204" t="s">
        <v>534</v>
      </c>
      <c r="G2204" t="s">
        <v>366</v>
      </c>
      <c r="H2204" t="s">
        <v>126</v>
      </c>
      <c r="I2204" t="s">
        <v>686</v>
      </c>
      <c r="J2204" t="s">
        <v>607</v>
      </c>
      <c r="K2204" t="s">
        <v>128</v>
      </c>
      <c r="L2204" t="s">
        <v>12</v>
      </c>
      <c r="M2204" t="s">
        <v>536</v>
      </c>
      <c r="N2204" s="1">
        <v>44167</v>
      </c>
      <c r="O2204" t="s">
        <v>95</v>
      </c>
      <c r="P2204" t="s">
        <v>131</v>
      </c>
      <c r="Q2204" t="s">
        <v>114</v>
      </c>
      <c r="R2204" t="s">
        <v>129</v>
      </c>
      <c r="S2204" t="s">
        <v>537</v>
      </c>
      <c r="T2204">
        <v>2.66</v>
      </c>
      <c r="U2204">
        <v>1950</v>
      </c>
      <c r="V2204" t="s">
        <v>8</v>
      </c>
      <c r="W2204">
        <v>191.8904</v>
      </c>
      <c r="X2204">
        <v>0.2442</v>
      </c>
      <c r="Y2204">
        <v>0</v>
      </c>
      <c r="Z2204">
        <v>142.36770000000001</v>
      </c>
      <c r="AA2204">
        <v>0.1817</v>
      </c>
      <c r="AB2204">
        <v>0</v>
      </c>
      <c r="AC2204" t="s">
        <v>538</v>
      </c>
      <c r="AD2204">
        <v>1</v>
      </c>
      <c r="AE2204">
        <v>1</v>
      </c>
      <c r="AF2204">
        <f>IF(EnergyImpactLookups[[#This Row],[MAT]]="AR",EnergyImpactLookups[[#This Row],[APreWBkWh]],"")</f>
        <v>191.8904</v>
      </c>
      <c r="AG2204">
        <f>IF(EnergyImpactLookups[[#This Row],[MAT]]="AR",EnergyImpactLookups[[#This Row],[APreWBkW]],"")</f>
        <v>0.2442</v>
      </c>
      <c r="AH2204" s="19">
        <f>IF(EnergyImpactLookups[[#This Row],[MAT]]="AR",EnergyImpactLookups[[#This Row],[APreWBtherm]],"")</f>
        <v>0</v>
      </c>
      <c r="AJ2204">
        <f>IF(EnergyImpactLookups[[#This Row],[MAT]]="AR",EnergyImpactLookups[[#This Row],[APreWBkW]],EnergyImpactLookups[[#This Row],[AStdWBkW]])</f>
        <v>0.2442</v>
      </c>
      <c r="AK2204">
        <f>IF(EnergyImpactLookups[[#This Row],[MAT]]="AR",EnergyImpactLookups[[#This Row],[APreWBkWh]],EnergyImpactLookups[[#This Row],[AStdWBkWh]])</f>
        <v>191.8904</v>
      </c>
      <c r="AL2204">
        <f>IF(EnergyImpactLookups[[#This Row],[MAT]]="AR",EnergyImpactLookups[[#This Row],[APreWBtherm]],EnergyImpactLookups[[#This Row],[AStdWBtherm]])</f>
        <v>0</v>
      </c>
      <c r="AM2204">
        <f>IF(EnergyImpactLookups[[#This Row],[MAT]]="AR",EnergyImpactLookups[[#This Row],[AStdWBkW]],0)</f>
        <v>0.1817</v>
      </c>
      <c r="AN2204">
        <f>IF(EnergyImpactLookups[[#This Row],[MAT]]="AR",EnergyImpactLookups[[#This Row],[AStdWBkWh]],0)</f>
        <v>142.36770000000001</v>
      </c>
      <c r="AO2204">
        <f>IF(EnergyImpactLookups[[#This Row],[MAT]]="AR",EnergyImpactLookups[[#This Row],[AStdWBtherm]],0)</f>
        <v>0</v>
      </c>
    </row>
    <row r="2205" spans="1:41" x14ac:dyDescent="0.3">
      <c r="A2205" t="s">
        <v>606</v>
      </c>
      <c r="B2205" t="s">
        <v>532</v>
      </c>
      <c r="C2205" t="s">
        <v>198</v>
      </c>
      <c r="D2205" t="s">
        <v>724</v>
      </c>
      <c r="E2205" t="s">
        <v>533</v>
      </c>
      <c r="F2205" t="s">
        <v>534</v>
      </c>
      <c r="G2205" t="s">
        <v>366</v>
      </c>
      <c r="H2205" t="s">
        <v>126</v>
      </c>
      <c r="I2205" t="s">
        <v>686</v>
      </c>
      <c r="J2205" t="s">
        <v>607</v>
      </c>
      <c r="K2205" t="s">
        <v>128</v>
      </c>
      <c r="L2205" t="s">
        <v>12</v>
      </c>
      <c r="M2205" t="s">
        <v>536</v>
      </c>
      <c r="N2205" s="1">
        <v>44167</v>
      </c>
      <c r="O2205" t="s">
        <v>95</v>
      </c>
      <c r="P2205" t="s">
        <v>131</v>
      </c>
      <c r="Q2205" t="s">
        <v>115</v>
      </c>
      <c r="R2205" t="s">
        <v>129</v>
      </c>
      <c r="S2205" t="s">
        <v>537</v>
      </c>
      <c r="T2205">
        <v>2.4700000000000002</v>
      </c>
      <c r="U2205">
        <v>1950</v>
      </c>
      <c r="V2205" t="s">
        <v>8</v>
      </c>
      <c r="W2205">
        <v>129.85120000000001</v>
      </c>
      <c r="X2205">
        <v>0.23089999999999999</v>
      </c>
      <c r="Y2205">
        <v>0</v>
      </c>
      <c r="Z2205">
        <v>96.22</v>
      </c>
      <c r="AA2205">
        <v>0.17180000000000001</v>
      </c>
      <c r="AB2205">
        <v>0</v>
      </c>
      <c r="AC2205" t="s">
        <v>538</v>
      </c>
      <c r="AD2205">
        <v>1</v>
      </c>
      <c r="AE2205">
        <v>1</v>
      </c>
      <c r="AF2205">
        <f>IF(EnergyImpactLookups[[#This Row],[MAT]]="AR",EnergyImpactLookups[[#This Row],[APreWBkWh]],"")</f>
        <v>129.85120000000001</v>
      </c>
      <c r="AG2205">
        <f>IF(EnergyImpactLookups[[#This Row],[MAT]]="AR",EnergyImpactLookups[[#This Row],[APreWBkW]],"")</f>
        <v>0.23089999999999999</v>
      </c>
      <c r="AH2205" s="19">
        <f>IF(EnergyImpactLookups[[#This Row],[MAT]]="AR",EnergyImpactLookups[[#This Row],[APreWBtherm]],"")</f>
        <v>0</v>
      </c>
      <c r="AJ2205">
        <f>IF(EnergyImpactLookups[[#This Row],[MAT]]="AR",EnergyImpactLookups[[#This Row],[APreWBkW]],EnergyImpactLookups[[#This Row],[AStdWBkW]])</f>
        <v>0.23089999999999999</v>
      </c>
      <c r="AK2205">
        <f>IF(EnergyImpactLookups[[#This Row],[MAT]]="AR",EnergyImpactLookups[[#This Row],[APreWBkWh]],EnergyImpactLookups[[#This Row],[AStdWBkWh]])</f>
        <v>129.85120000000001</v>
      </c>
      <c r="AL2205">
        <f>IF(EnergyImpactLookups[[#This Row],[MAT]]="AR",EnergyImpactLookups[[#This Row],[APreWBtherm]],EnergyImpactLookups[[#This Row],[AStdWBtherm]])</f>
        <v>0</v>
      </c>
      <c r="AM2205">
        <f>IF(EnergyImpactLookups[[#This Row],[MAT]]="AR",EnergyImpactLookups[[#This Row],[AStdWBkW]],0)</f>
        <v>0.17180000000000001</v>
      </c>
      <c r="AN2205">
        <f>IF(EnergyImpactLookups[[#This Row],[MAT]]="AR",EnergyImpactLookups[[#This Row],[AStdWBkWh]],0)</f>
        <v>96.22</v>
      </c>
      <c r="AO2205">
        <f>IF(EnergyImpactLookups[[#This Row],[MAT]]="AR",EnergyImpactLookups[[#This Row],[AStdWBtherm]],0)</f>
        <v>0</v>
      </c>
    </row>
    <row r="2206" spans="1:41" x14ac:dyDescent="0.3">
      <c r="A2206" t="s">
        <v>606</v>
      </c>
      <c r="B2206" t="s">
        <v>532</v>
      </c>
      <c r="C2206" t="s">
        <v>198</v>
      </c>
      <c r="D2206" t="s">
        <v>724</v>
      </c>
      <c r="E2206" t="s">
        <v>533</v>
      </c>
      <c r="F2206" t="s">
        <v>534</v>
      </c>
      <c r="G2206" t="s">
        <v>366</v>
      </c>
      <c r="H2206" t="s">
        <v>126</v>
      </c>
      <c r="I2206" t="s">
        <v>686</v>
      </c>
      <c r="J2206" t="s">
        <v>607</v>
      </c>
      <c r="K2206" t="s">
        <v>128</v>
      </c>
      <c r="L2206" t="s">
        <v>12</v>
      </c>
      <c r="M2206" t="s">
        <v>536</v>
      </c>
      <c r="N2206" s="1">
        <v>44167</v>
      </c>
      <c r="O2206" t="s">
        <v>95</v>
      </c>
      <c r="P2206" t="s">
        <v>131</v>
      </c>
      <c r="Q2206" t="s">
        <v>116</v>
      </c>
      <c r="R2206" t="s">
        <v>129</v>
      </c>
      <c r="S2206" t="s">
        <v>537</v>
      </c>
      <c r="T2206">
        <v>2.5499999999999998</v>
      </c>
      <c r="U2206">
        <v>1950</v>
      </c>
      <c r="V2206" t="s">
        <v>8</v>
      </c>
      <c r="W2206">
        <v>256.22840000000002</v>
      </c>
      <c r="X2206">
        <v>0.24249999999999999</v>
      </c>
      <c r="Y2206">
        <v>0</v>
      </c>
      <c r="Z2206">
        <v>190.3605</v>
      </c>
      <c r="AA2206">
        <v>0.18049999999999999</v>
      </c>
      <c r="AB2206">
        <v>0</v>
      </c>
      <c r="AC2206" t="s">
        <v>538</v>
      </c>
      <c r="AD2206">
        <v>1</v>
      </c>
      <c r="AE2206">
        <v>1</v>
      </c>
      <c r="AF2206">
        <f>IF(EnergyImpactLookups[[#This Row],[MAT]]="AR",EnergyImpactLookups[[#This Row],[APreWBkWh]],"")</f>
        <v>256.22840000000002</v>
      </c>
      <c r="AG2206">
        <f>IF(EnergyImpactLookups[[#This Row],[MAT]]="AR",EnergyImpactLookups[[#This Row],[APreWBkW]],"")</f>
        <v>0.24249999999999999</v>
      </c>
      <c r="AH2206" s="19">
        <f>IF(EnergyImpactLookups[[#This Row],[MAT]]="AR",EnergyImpactLookups[[#This Row],[APreWBtherm]],"")</f>
        <v>0</v>
      </c>
      <c r="AJ2206">
        <f>IF(EnergyImpactLookups[[#This Row],[MAT]]="AR",EnergyImpactLookups[[#This Row],[APreWBkW]],EnergyImpactLookups[[#This Row],[AStdWBkW]])</f>
        <v>0.24249999999999999</v>
      </c>
      <c r="AK2206">
        <f>IF(EnergyImpactLookups[[#This Row],[MAT]]="AR",EnergyImpactLookups[[#This Row],[APreWBkWh]],EnergyImpactLookups[[#This Row],[AStdWBkWh]])</f>
        <v>256.22840000000002</v>
      </c>
      <c r="AL2206">
        <f>IF(EnergyImpactLookups[[#This Row],[MAT]]="AR",EnergyImpactLookups[[#This Row],[APreWBtherm]],EnergyImpactLookups[[#This Row],[AStdWBtherm]])</f>
        <v>0</v>
      </c>
      <c r="AM2206">
        <f>IF(EnergyImpactLookups[[#This Row],[MAT]]="AR",EnergyImpactLookups[[#This Row],[AStdWBkW]],0)</f>
        <v>0.18049999999999999</v>
      </c>
      <c r="AN2206">
        <f>IF(EnergyImpactLookups[[#This Row],[MAT]]="AR",EnergyImpactLookups[[#This Row],[AStdWBkWh]],0)</f>
        <v>190.3605</v>
      </c>
      <c r="AO2206">
        <f>IF(EnergyImpactLookups[[#This Row],[MAT]]="AR",EnergyImpactLookups[[#This Row],[AStdWBtherm]],0)</f>
        <v>0</v>
      </c>
    </row>
    <row r="2207" spans="1:41" x14ac:dyDescent="0.3">
      <c r="A2207" t="s">
        <v>606</v>
      </c>
      <c r="B2207" t="s">
        <v>532</v>
      </c>
      <c r="C2207" t="s">
        <v>198</v>
      </c>
      <c r="D2207" t="s">
        <v>724</v>
      </c>
      <c r="E2207" t="s">
        <v>533</v>
      </c>
      <c r="F2207" t="s">
        <v>534</v>
      </c>
      <c r="G2207" t="s">
        <v>366</v>
      </c>
      <c r="H2207" t="s">
        <v>126</v>
      </c>
      <c r="I2207" t="s">
        <v>686</v>
      </c>
      <c r="J2207" t="s">
        <v>607</v>
      </c>
      <c r="K2207" t="s">
        <v>128</v>
      </c>
      <c r="L2207" t="s">
        <v>12</v>
      </c>
      <c r="M2207" t="s">
        <v>536</v>
      </c>
      <c r="N2207" s="1">
        <v>44167</v>
      </c>
      <c r="O2207" t="s">
        <v>95</v>
      </c>
      <c r="P2207" t="s">
        <v>131</v>
      </c>
      <c r="Q2207" t="s">
        <v>117</v>
      </c>
      <c r="R2207" t="s">
        <v>129</v>
      </c>
      <c r="S2207" t="s">
        <v>537</v>
      </c>
      <c r="T2207">
        <v>3.16455748265609</v>
      </c>
      <c r="U2207">
        <v>2160</v>
      </c>
      <c r="V2207" t="s">
        <v>8</v>
      </c>
      <c r="W2207">
        <v>308.27999999999997</v>
      </c>
      <c r="X2207">
        <v>0.24640000000000001</v>
      </c>
      <c r="Y2207">
        <v>0</v>
      </c>
      <c r="Z2207">
        <v>229.2328</v>
      </c>
      <c r="AA2207">
        <v>0.18340000000000001</v>
      </c>
      <c r="AB2207">
        <v>0</v>
      </c>
      <c r="AC2207" t="s">
        <v>538</v>
      </c>
      <c r="AD2207">
        <v>1</v>
      </c>
      <c r="AE2207">
        <v>1</v>
      </c>
      <c r="AF2207">
        <f>IF(EnergyImpactLookups[[#This Row],[MAT]]="AR",EnergyImpactLookups[[#This Row],[APreWBkWh]],"")</f>
        <v>308.27999999999997</v>
      </c>
      <c r="AG2207">
        <f>IF(EnergyImpactLookups[[#This Row],[MAT]]="AR",EnergyImpactLookups[[#This Row],[APreWBkW]],"")</f>
        <v>0.24640000000000001</v>
      </c>
      <c r="AH2207" s="19">
        <f>IF(EnergyImpactLookups[[#This Row],[MAT]]="AR",EnergyImpactLookups[[#This Row],[APreWBtherm]],"")</f>
        <v>0</v>
      </c>
      <c r="AJ2207">
        <f>IF(EnergyImpactLookups[[#This Row],[MAT]]="AR",EnergyImpactLookups[[#This Row],[APreWBkW]],EnergyImpactLookups[[#This Row],[AStdWBkW]])</f>
        <v>0.24640000000000001</v>
      </c>
      <c r="AK2207">
        <f>IF(EnergyImpactLookups[[#This Row],[MAT]]="AR",EnergyImpactLookups[[#This Row],[APreWBkWh]],EnergyImpactLookups[[#This Row],[AStdWBkWh]])</f>
        <v>308.27999999999997</v>
      </c>
      <c r="AL2207">
        <f>IF(EnergyImpactLookups[[#This Row],[MAT]]="AR",EnergyImpactLookups[[#This Row],[APreWBtherm]],EnergyImpactLookups[[#This Row],[AStdWBtherm]])</f>
        <v>0</v>
      </c>
      <c r="AM2207">
        <f>IF(EnergyImpactLookups[[#This Row],[MAT]]="AR",EnergyImpactLookups[[#This Row],[AStdWBkW]],0)</f>
        <v>0.18340000000000001</v>
      </c>
      <c r="AN2207">
        <f>IF(EnergyImpactLookups[[#This Row],[MAT]]="AR",EnergyImpactLookups[[#This Row],[AStdWBkWh]],0)</f>
        <v>229.2328</v>
      </c>
      <c r="AO2207">
        <f>IF(EnergyImpactLookups[[#This Row],[MAT]]="AR",EnergyImpactLookups[[#This Row],[AStdWBtherm]],0)</f>
        <v>0</v>
      </c>
    </row>
    <row r="2208" spans="1:41" x14ac:dyDescent="0.3">
      <c r="A2208" t="s">
        <v>606</v>
      </c>
      <c r="B2208" t="s">
        <v>532</v>
      </c>
      <c r="C2208" t="s">
        <v>198</v>
      </c>
      <c r="D2208" t="s">
        <v>724</v>
      </c>
      <c r="E2208" t="s">
        <v>533</v>
      </c>
      <c r="F2208" t="s">
        <v>534</v>
      </c>
      <c r="G2208" t="s">
        <v>366</v>
      </c>
      <c r="H2208" t="s">
        <v>126</v>
      </c>
      <c r="I2208" t="s">
        <v>686</v>
      </c>
      <c r="J2208" t="s">
        <v>607</v>
      </c>
      <c r="K2208" t="s">
        <v>128</v>
      </c>
      <c r="L2208" t="s">
        <v>12</v>
      </c>
      <c r="M2208" t="s">
        <v>536</v>
      </c>
      <c r="N2208" s="1">
        <v>44167</v>
      </c>
      <c r="O2208" t="s">
        <v>95</v>
      </c>
      <c r="P2208" t="s">
        <v>131</v>
      </c>
      <c r="Q2208" t="s">
        <v>118</v>
      </c>
      <c r="R2208" t="s">
        <v>129</v>
      </c>
      <c r="S2208" t="s">
        <v>537</v>
      </c>
      <c r="T2208">
        <v>3.4</v>
      </c>
      <c r="U2208">
        <v>2160</v>
      </c>
      <c r="V2208" t="s">
        <v>8</v>
      </c>
      <c r="W2208">
        <v>341.08350000000002</v>
      </c>
      <c r="X2208">
        <v>0.2427</v>
      </c>
      <c r="Y2208">
        <v>0</v>
      </c>
      <c r="Z2208">
        <v>253.745</v>
      </c>
      <c r="AA2208">
        <v>0.18060000000000001</v>
      </c>
      <c r="AB2208">
        <v>0</v>
      </c>
      <c r="AC2208" t="s">
        <v>538</v>
      </c>
      <c r="AD2208">
        <v>1</v>
      </c>
      <c r="AE2208">
        <v>1</v>
      </c>
      <c r="AF2208">
        <f>IF(EnergyImpactLookups[[#This Row],[MAT]]="AR",EnergyImpactLookups[[#This Row],[APreWBkWh]],"")</f>
        <v>341.08350000000002</v>
      </c>
      <c r="AG2208">
        <f>IF(EnergyImpactLookups[[#This Row],[MAT]]="AR",EnergyImpactLookups[[#This Row],[APreWBkW]],"")</f>
        <v>0.2427</v>
      </c>
      <c r="AH2208" s="19">
        <f>IF(EnergyImpactLookups[[#This Row],[MAT]]="AR",EnergyImpactLookups[[#This Row],[APreWBtherm]],"")</f>
        <v>0</v>
      </c>
      <c r="AJ2208">
        <f>IF(EnergyImpactLookups[[#This Row],[MAT]]="AR",EnergyImpactLookups[[#This Row],[APreWBkW]],EnergyImpactLookups[[#This Row],[AStdWBkW]])</f>
        <v>0.2427</v>
      </c>
      <c r="AK2208">
        <f>IF(EnergyImpactLookups[[#This Row],[MAT]]="AR",EnergyImpactLookups[[#This Row],[APreWBkWh]],EnergyImpactLookups[[#This Row],[AStdWBkWh]])</f>
        <v>341.08350000000002</v>
      </c>
      <c r="AL2208">
        <f>IF(EnergyImpactLookups[[#This Row],[MAT]]="AR",EnergyImpactLookups[[#This Row],[APreWBtherm]],EnergyImpactLookups[[#This Row],[AStdWBtherm]])</f>
        <v>0</v>
      </c>
      <c r="AM2208">
        <f>IF(EnergyImpactLookups[[#This Row],[MAT]]="AR",EnergyImpactLookups[[#This Row],[AStdWBkW]],0)</f>
        <v>0.18060000000000001</v>
      </c>
      <c r="AN2208">
        <f>IF(EnergyImpactLookups[[#This Row],[MAT]]="AR",EnergyImpactLookups[[#This Row],[AStdWBkWh]],0)</f>
        <v>253.745</v>
      </c>
      <c r="AO2208">
        <f>IF(EnergyImpactLookups[[#This Row],[MAT]]="AR",EnergyImpactLookups[[#This Row],[AStdWBtherm]],0)</f>
        <v>0</v>
      </c>
    </row>
    <row r="2209" spans="1:41" x14ac:dyDescent="0.3">
      <c r="A2209" t="s">
        <v>606</v>
      </c>
      <c r="B2209" t="s">
        <v>532</v>
      </c>
      <c r="C2209" t="s">
        <v>198</v>
      </c>
      <c r="D2209" t="s">
        <v>724</v>
      </c>
      <c r="E2209" t="s">
        <v>533</v>
      </c>
      <c r="F2209" t="s">
        <v>534</v>
      </c>
      <c r="G2209" t="s">
        <v>366</v>
      </c>
      <c r="H2209" t="s">
        <v>126</v>
      </c>
      <c r="I2209" t="s">
        <v>686</v>
      </c>
      <c r="J2209" t="s">
        <v>607</v>
      </c>
      <c r="K2209" t="s">
        <v>128</v>
      </c>
      <c r="L2209" t="s">
        <v>12</v>
      </c>
      <c r="M2209" t="s">
        <v>536</v>
      </c>
      <c r="N2209" s="1">
        <v>44167</v>
      </c>
      <c r="O2209" t="s">
        <v>95</v>
      </c>
      <c r="P2209" t="s">
        <v>131</v>
      </c>
      <c r="Q2209" t="s">
        <v>119</v>
      </c>
      <c r="R2209" t="s">
        <v>129</v>
      </c>
      <c r="S2209" t="s">
        <v>537</v>
      </c>
      <c r="T2209">
        <v>3.61</v>
      </c>
      <c r="U2209">
        <v>2300</v>
      </c>
      <c r="V2209" t="s">
        <v>8</v>
      </c>
      <c r="W2209">
        <v>35.631300000000003</v>
      </c>
      <c r="X2209">
        <v>7.5200000000000003E-2</v>
      </c>
      <c r="Y2209">
        <v>0</v>
      </c>
      <c r="Z2209">
        <v>24.4771</v>
      </c>
      <c r="AA2209">
        <v>5.5899999999999998E-2</v>
      </c>
      <c r="AB2209">
        <v>0</v>
      </c>
      <c r="AC2209" t="s">
        <v>538</v>
      </c>
      <c r="AD2209">
        <v>1</v>
      </c>
      <c r="AE2209">
        <v>1</v>
      </c>
      <c r="AF2209">
        <f>IF(EnergyImpactLookups[[#This Row],[MAT]]="AR",EnergyImpactLookups[[#This Row],[APreWBkWh]],"")</f>
        <v>35.631300000000003</v>
      </c>
      <c r="AG2209">
        <f>IF(EnergyImpactLookups[[#This Row],[MAT]]="AR",EnergyImpactLookups[[#This Row],[APreWBkW]],"")</f>
        <v>7.5200000000000003E-2</v>
      </c>
      <c r="AH2209" s="19">
        <f>IF(EnergyImpactLookups[[#This Row],[MAT]]="AR",EnergyImpactLookups[[#This Row],[APreWBtherm]],"")</f>
        <v>0</v>
      </c>
      <c r="AJ2209">
        <f>IF(EnergyImpactLookups[[#This Row],[MAT]]="AR",EnergyImpactLookups[[#This Row],[APreWBkW]],EnergyImpactLookups[[#This Row],[AStdWBkW]])</f>
        <v>7.5200000000000003E-2</v>
      </c>
      <c r="AK2209">
        <f>IF(EnergyImpactLookups[[#This Row],[MAT]]="AR",EnergyImpactLookups[[#This Row],[APreWBkWh]],EnergyImpactLookups[[#This Row],[AStdWBkWh]])</f>
        <v>35.631300000000003</v>
      </c>
      <c r="AL2209">
        <f>IF(EnergyImpactLookups[[#This Row],[MAT]]="AR",EnergyImpactLookups[[#This Row],[APreWBtherm]],EnergyImpactLookups[[#This Row],[AStdWBtherm]])</f>
        <v>0</v>
      </c>
      <c r="AM2209">
        <f>IF(EnergyImpactLookups[[#This Row],[MAT]]="AR",EnergyImpactLookups[[#This Row],[AStdWBkW]],0)</f>
        <v>5.5899999999999998E-2</v>
      </c>
      <c r="AN2209">
        <f>IF(EnergyImpactLookups[[#This Row],[MAT]]="AR",EnergyImpactLookups[[#This Row],[AStdWBkWh]],0)</f>
        <v>24.4771</v>
      </c>
      <c r="AO2209">
        <f>IF(EnergyImpactLookups[[#This Row],[MAT]]="AR",EnergyImpactLookups[[#This Row],[AStdWBtherm]],0)</f>
        <v>0</v>
      </c>
    </row>
    <row r="2210" spans="1:41" x14ac:dyDescent="0.3">
      <c r="A2210" t="s">
        <v>608</v>
      </c>
      <c r="B2210" t="s">
        <v>532</v>
      </c>
      <c r="C2210" t="s">
        <v>199</v>
      </c>
      <c r="D2210" t="s">
        <v>725</v>
      </c>
      <c r="E2210" t="s">
        <v>533</v>
      </c>
      <c r="F2210" t="s">
        <v>534</v>
      </c>
      <c r="G2210" t="s">
        <v>367</v>
      </c>
      <c r="H2210" t="s">
        <v>126</v>
      </c>
      <c r="I2210" t="s">
        <v>687</v>
      </c>
      <c r="J2210" t="s">
        <v>609</v>
      </c>
      <c r="K2210" t="s">
        <v>128</v>
      </c>
      <c r="L2210" t="s">
        <v>12</v>
      </c>
      <c r="M2210" t="s">
        <v>536</v>
      </c>
      <c r="N2210" s="1">
        <v>44167</v>
      </c>
      <c r="O2210" t="s">
        <v>95</v>
      </c>
      <c r="P2210" t="s">
        <v>127</v>
      </c>
      <c r="Q2210" t="s">
        <v>99</v>
      </c>
      <c r="R2210" t="s">
        <v>129</v>
      </c>
      <c r="S2210" t="s">
        <v>537</v>
      </c>
      <c r="T2210">
        <v>3.5</v>
      </c>
      <c r="U2210">
        <v>1240</v>
      </c>
      <c r="V2210" t="s">
        <v>8</v>
      </c>
      <c r="W2210">
        <v>10.6028</v>
      </c>
      <c r="X2210">
        <v>0</v>
      </c>
      <c r="Y2210">
        <v>0</v>
      </c>
      <c r="Z2210">
        <v>7.8169000000000004</v>
      </c>
      <c r="AA2210">
        <v>0</v>
      </c>
      <c r="AB2210">
        <v>0</v>
      </c>
      <c r="AC2210" t="s">
        <v>538</v>
      </c>
      <c r="AD2210">
        <v>1</v>
      </c>
      <c r="AE2210">
        <v>1</v>
      </c>
      <c r="AF2210">
        <f>IF(EnergyImpactLookups[[#This Row],[MAT]]="AR",EnergyImpactLookups[[#This Row],[APreWBkWh]],"")</f>
        <v>10.6028</v>
      </c>
      <c r="AG2210">
        <f>IF(EnergyImpactLookups[[#This Row],[MAT]]="AR",EnergyImpactLookups[[#This Row],[APreWBkW]],"")</f>
        <v>0</v>
      </c>
      <c r="AH2210" s="19">
        <f>IF(EnergyImpactLookups[[#This Row],[MAT]]="AR",EnergyImpactLookups[[#This Row],[APreWBtherm]],"")</f>
        <v>0</v>
      </c>
      <c r="AJ2210">
        <f>IF(EnergyImpactLookups[[#This Row],[MAT]]="AR",EnergyImpactLookups[[#This Row],[APreWBkW]],EnergyImpactLookups[[#This Row],[AStdWBkW]])</f>
        <v>0</v>
      </c>
      <c r="AK2210">
        <f>IF(EnergyImpactLookups[[#This Row],[MAT]]="AR",EnergyImpactLookups[[#This Row],[APreWBkWh]],EnergyImpactLookups[[#This Row],[AStdWBkWh]])</f>
        <v>10.6028</v>
      </c>
      <c r="AL2210">
        <f>IF(EnergyImpactLookups[[#This Row],[MAT]]="AR",EnergyImpactLookups[[#This Row],[APreWBtherm]],EnergyImpactLookups[[#This Row],[AStdWBtherm]])</f>
        <v>0</v>
      </c>
      <c r="AM2210">
        <f>IF(EnergyImpactLookups[[#This Row],[MAT]]="AR",EnergyImpactLookups[[#This Row],[AStdWBkW]],0)</f>
        <v>0</v>
      </c>
      <c r="AN2210">
        <f>IF(EnergyImpactLookups[[#This Row],[MAT]]="AR",EnergyImpactLookups[[#This Row],[AStdWBkWh]],0)</f>
        <v>7.8169000000000004</v>
      </c>
      <c r="AO2210">
        <f>IF(EnergyImpactLookups[[#This Row],[MAT]]="AR",EnergyImpactLookups[[#This Row],[AStdWBtherm]],0)</f>
        <v>0</v>
      </c>
    </row>
    <row r="2211" spans="1:41" x14ac:dyDescent="0.3">
      <c r="A2211" t="s">
        <v>608</v>
      </c>
      <c r="B2211" t="s">
        <v>532</v>
      </c>
      <c r="C2211" t="s">
        <v>199</v>
      </c>
      <c r="D2211" t="s">
        <v>725</v>
      </c>
      <c r="E2211" t="s">
        <v>533</v>
      </c>
      <c r="F2211" t="s">
        <v>534</v>
      </c>
      <c r="G2211" t="s">
        <v>367</v>
      </c>
      <c r="H2211" t="s">
        <v>126</v>
      </c>
      <c r="I2211" t="s">
        <v>687</v>
      </c>
      <c r="J2211" t="s">
        <v>609</v>
      </c>
      <c r="K2211" t="s">
        <v>128</v>
      </c>
      <c r="L2211" t="s">
        <v>12</v>
      </c>
      <c r="M2211" t="s">
        <v>536</v>
      </c>
      <c r="N2211" s="1">
        <v>44167</v>
      </c>
      <c r="O2211" t="s">
        <v>95</v>
      </c>
      <c r="P2211" t="s">
        <v>127</v>
      </c>
      <c r="Q2211" t="s">
        <v>103</v>
      </c>
      <c r="R2211" t="s">
        <v>129</v>
      </c>
      <c r="S2211" t="s">
        <v>537</v>
      </c>
      <c r="T2211">
        <v>3.5</v>
      </c>
      <c r="U2211">
        <v>1240</v>
      </c>
      <c r="V2211" t="s">
        <v>8</v>
      </c>
      <c r="W2211">
        <v>65.448599999999999</v>
      </c>
      <c r="X2211">
        <v>0.14510000000000001</v>
      </c>
      <c r="Y2211">
        <v>0</v>
      </c>
      <c r="Z2211">
        <v>50.093699999999998</v>
      </c>
      <c r="AA2211">
        <v>0.1113</v>
      </c>
      <c r="AB2211">
        <v>0</v>
      </c>
      <c r="AC2211" t="s">
        <v>538</v>
      </c>
      <c r="AD2211">
        <v>1</v>
      </c>
      <c r="AE2211">
        <v>1</v>
      </c>
      <c r="AF2211">
        <f>IF(EnergyImpactLookups[[#This Row],[MAT]]="AR",EnergyImpactLookups[[#This Row],[APreWBkWh]],"")</f>
        <v>65.448599999999999</v>
      </c>
      <c r="AG2211">
        <f>IF(EnergyImpactLookups[[#This Row],[MAT]]="AR",EnergyImpactLookups[[#This Row],[APreWBkW]],"")</f>
        <v>0.14510000000000001</v>
      </c>
      <c r="AH2211" s="19">
        <f>IF(EnergyImpactLookups[[#This Row],[MAT]]="AR",EnergyImpactLookups[[#This Row],[APreWBtherm]],"")</f>
        <v>0</v>
      </c>
      <c r="AJ2211">
        <f>IF(EnergyImpactLookups[[#This Row],[MAT]]="AR",EnergyImpactLookups[[#This Row],[APreWBkW]],EnergyImpactLookups[[#This Row],[AStdWBkW]])</f>
        <v>0.14510000000000001</v>
      </c>
      <c r="AK2211">
        <f>IF(EnergyImpactLookups[[#This Row],[MAT]]="AR",EnergyImpactLookups[[#This Row],[APreWBkWh]],EnergyImpactLookups[[#This Row],[AStdWBkWh]])</f>
        <v>65.448599999999999</v>
      </c>
      <c r="AL2211">
        <f>IF(EnergyImpactLookups[[#This Row],[MAT]]="AR",EnergyImpactLookups[[#This Row],[APreWBtherm]],EnergyImpactLookups[[#This Row],[AStdWBtherm]])</f>
        <v>0</v>
      </c>
      <c r="AM2211">
        <f>IF(EnergyImpactLookups[[#This Row],[MAT]]="AR",EnergyImpactLookups[[#This Row],[AStdWBkW]],0)</f>
        <v>0.1113</v>
      </c>
      <c r="AN2211">
        <f>IF(EnergyImpactLookups[[#This Row],[MAT]]="AR",EnergyImpactLookups[[#This Row],[AStdWBkWh]],0)</f>
        <v>50.093699999999998</v>
      </c>
      <c r="AO2211">
        <f>IF(EnergyImpactLookups[[#This Row],[MAT]]="AR",EnergyImpactLookups[[#This Row],[AStdWBtherm]],0)</f>
        <v>0</v>
      </c>
    </row>
    <row r="2212" spans="1:41" x14ac:dyDescent="0.3">
      <c r="A2212" t="s">
        <v>608</v>
      </c>
      <c r="B2212" t="s">
        <v>532</v>
      </c>
      <c r="C2212" t="s">
        <v>199</v>
      </c>
      <c r="D2212" t="s">
        <v>725</v>
      </c>
      <c r="E2212" t="s">
        <v>533</v>
      </c>
      <c r="F2212" t="s">
        <v>534</v>
      </c>
      <c r="G2212" t="s">
        <v>367</v>
      </c>
      <c r="H2212" t="s">
        <v>126</v>
      </c>
      <c r="I2212" t="s">
        <v>687</v>
      </c>
      <c r="J2212" t="s">
        <v>609</v>
      </c>
      <c r="K2212" t="s">
        <v>128</v>
      </c>
      <c r="L2212" t="s">
        <v>12</v>
      </c>
      <c r="M2212" t="s">
        <v>536</v>
      </c>
      <c r="N2212" s="1">
        <v>44167</v>
      </c>
      <c r="O2212" t="s">
        <v>95</v>
      </c>
      <c r="P2212" t="s">
        <v>127</v>
      </c>
      <c r="Q2212" t="s">
        <v>104</v>
      </c>
      <c r="R2212" t="s">
        <v>129</v>
      </c>
      <c r="S2212" t="s">
        <v>537</v>
      </c>
      <c r="T2212">
        <v>3.5</v>
      </c>
      <c r="U2212">
        <v>1240</v>
      </c>
      <c r="V2212" t="s">
        <v>8</v>
      </c>
      <c r="W2212">
        <v>25.477</v>
      </c>
      <c r="X2212">
        <v>9.4799999999999995E-2</v>
      </c>
      <c r="Y2212">
        <v>0</v>
      </c>
      <c r="Z2212">
        <v>19.420300000000001</v>
      </c>
      <c r="AA2212">
        <v>7.2700000000000001E-2</v>
      </c>
      <c r="AB2212">
        <v>0</v>
      </c>
      <c r="AC2212" t="s">
        <v>538</v>
      </c>
      <c r="AD2212">
        <v>1</v>
      </c>
      <c r="AE2212">
        <v>1</v>
      </c>
      <c r="AF2212">
        <f>IF(EnergyImpactLookups[[#This Row],[MAT]]="AR",EnergyImpactLookups[[#This Row],[APreWBkWh]],"")</f>
        <v>25.477</v>
      </c>
      <c r="AG2212">
        <f>IF(EnergyImpactLookups[[#This Row],[MAT]]="AR",EnergyImpactLookups[[#This Row],[APreWBkW]],"")</f>
        <v>9.4799999999999995E-2</v>
      </c>
      <c r="AH2212" s="19">
        <f>IF(EnergyImpactLookups[[#This Row],[MAT]]="AR",EnergyImpactLookups[[#This Row],[APreWBtherm]],"")</f>
        <v>0</v>
      </c>
      <c r="AJ2212">
        <f>IF(EnergyImpactLookups[[#This Row],[MAT]]="AR",EnergyImpactLookups[[#This Row],[APreWBkW]],EnergyImpactLookups[[#This Row],[AStdWBkW]])</f>
        <v>9.4799999999999995E-2</v>
      </c>
      <c r="AK2212">
        <f>IF(EnergyImpactLookups[[#This Row],[MAT]]="AR",EnergyImpactLookups[[#This Row],[APreWBkWh]],EnergyImpactLookups[[#This Row],[AStdWBkWh]])</f>
        <v>25.477</v>
      </c>
      <c r="AL2212">
        <f>IF(EnergyImpactLookups[[#This Row],[MAT]]="AR",EnergyImpactLookups[[#This Row],[APreWBtherm]],EnergyImpactLookups[[#This Row],[AStdWBtherm]])</f>
        <v>0</v>
      </c>
      <c r="AM2212">
        <f>IF(EnergyImpactLookups[[#This Row],[MAT]]="AR",EnergyImpactLookups[[#This Row],[AStdWBkW]],0)</f>
        <v>7.2700000000000001E-2</v>
      </c>
      <c r="AN2212">
        <f>IF(EnergyImpactLookups[[#This Row],[MAT]]="AR",EnergyImpactLookups[[#This Row],[AStdWBkWh]],0)</f>
        <v>19.420300000000001</v>
      </c>
      <c r="AO2212">
        <f>IF(EnergyImpactLookups[[#This Row],[MAT]]="AR",EnergyImpactLookups[[#This Row],[AStdWBtherm]],0)</f>
        <v>0</v>
      </c>
    </row>
    <row r="2213" spans="1:41" x14ac:dyDescent="0.3">
      <c r="A2213" t="s">
        <v>608</v>
      </c>
      <c r="B2213" t="s">
        <v>532</v>
      </c>
      <c r="C2213" t="s">
        <v>199</v>
      </c>
      <c r="D2213" t="s">
        <v>725</v>
      </c>
      <c r="E2213" t="s">
        <v>533</v>
      </c>
      <c r="F2213" t="s">
        <v>534</v>
      </c>
      <c r="G2213" t="s">
        <v>367</v>
      </c>
      <c r="H2213" t="s">
        <v>126</v>
      </c>
      <c r="I2213" t="s">
        <v>687</v>
      </c>
      <c r="J2213" t="s">
        <v>609</v>
      </c>
      <c r="K2213" t="s">
        <v>128</v>
      </c>
      <c r="L2213" t="s">
        <v>12</v>
      </c>
      <c r="M2213" t="s">
        <v>536</v>
      </c>
      <c r="N2213" s="1">
        <v>44167</v>
      </c>
      <c r="O2213" t="s">
        <v>95</v>
      </c>
      <c r="P2213" t="s">
        <v>127</v>
      </c>
      <c r="Q2213" t="s">
        <v>105</v>
      </c>
      <c r="R2213" t="s">
        <v>129</v>
      </c>
      <c r="S2213" t="s">
        <v>537</v>
      </c>
      <c r="T2213">
        <v>3.5</v>
      </c>
      <c r="U2213">
        <v>1240</v>
      </c>
      <c r="V2213" t="s">
        <v>8</v>
      </c>
      <c r="W2213">
        <v>102.03400000000001</v>
      </c>
      <c r="X2213">
        <v>0.1618</v>
      </c>
      <c r="Y2213">
        <v>0</v>
      </c>
      <c r="Z2213">
        <v>78.156099999999995</v>
      </c>
      <c r="AA2213">
        <v>0.1241</v>
      </c>
      <c r="AB2213">
        <v>0</v>
      </c>
      <c r="AC2213" t="s">
        <v>538</v>
      </c>
      <c r="AD2213">
        <v>1</v>
      </c>
      <c r="AE2213">
        <v>1</v>
      </c>
      <c r="AF2213">
        <f>IF(EnergyImpactLookups[[#This Row],[MAT]]="AR",EnergyImpactLookups[[#This Row],[APreWBkWh]],"")</f>
        <v>102.03400000000001</v>
      </c>
      <c r="AG2213">
        <f>IF(EnergyImpactLookups[[#This Row],[MAT]]="AR",EnergyImpactLookups[[#This Row],[APreWBkW]],"")</f>
        <v>0.1618</v>
      </c>
      <c r="AH2213" s="19">
        <f>IF(EnergyImpactLookups[[#This Row],[MAT]]="AR",EnergyImpactLookups[[#This Row],[APreWBtherm]],"")</f>
        <v>0</v>
      </c>
      <c r="AJ2213">
        <f>IF(EnergyImpactLookups[[#This Row],[MAT]]="AR",EnergyImpactLookups[[#This Row],[APreWBkW]],EnergyImpactLookups[[#This Row],[AStdWBkW]])</f>
        <v>0.1618</v>
      </c>
      <c r="AK2213">
        <f>IF(EnergyImpactLookups[[#This Row],[MAT]]="AR",EnergyImpactLookups[[#This Row],[APreWBkWh]],EnergyImpactLookups[[#This Row],[AStdWBkWh]])</f>
        <v>102.03400000000001</v>
      </c>
      <c r="AL2213">
        <f>IF(EnergyImpactLookups[[#This Row],[MAT]]="AR",EnergyImpactLookups[[#This Row],[APreWBtherm]],EnergyImpactLookups[[#This Row],[AStdWBtherm]])</f>
        <v>0</v>
      </c>
      <c r="AM2213">
        <f>IF(EnergyImpactLookups[[#This Row],[MAT]]="AR",EnergyImpactLookups[[#This Row],[AStdWBkW]],0)</f>
        <v>0.1241</v>
      </c>
      <c r="AN2213">
        <f>IF(EnergyImpactLookups[[#This Row],[MAT]]="AR",EnergyImpactLookups[[#This Row],[AStdWBkWh]],0)</f>
        <v>78.156099999999995</v>
      </c>
      <c r="AO2213">
        <f>IF(EnergyImpactLookups[[#This Row],[MAT]]="AR",EnergyImpactLookups[[#This Row],[AStdWBtherm]],0)</f>
        <v>0</v>
      </c>
    </row>
    <row r="2214" spans="1:41" x14ac:dyDescent="0.3">
      <c r="A2214" t="s">
        <v>608</v>
      </c>
      <c r="B2214" t="s">
        <v>532</v>
      </c>
      <c r="C2214" t="s">
        <v>199</v>
      </c>
      <c r="D2214" t="s">
        <v>725</v>
      </c>
      <c r="E2214" t="s">
        <v>533</v>
      </c>
      <c r="F2214" t="s">
        <v>534</v>
      </c>
      <c r="G2214" t="s">
        <v>367</v>
      </c>
      <c r="H2214" t="s">
        <v>126</v>
      </c>
      <c r="I2214" t="s">
        <v>687</v>
      </c>
      <c r="J2214" t="s">
        <v>609</v>
      </c>
      <c r="K2214" t="s">
        <v>128</v>
      </c>
      <c r="L2214" t="s">
        <v>12</v>
      </c>
      <c r="M2214" t="s">
        <v>536</v>
      </c>
      <c r="N2214" s="1">
        <v>44167</v>
      </c>
      <c r="O2214" t="s">
        <v>95</v>
      </c>
      <c r="P2214" t="s">
        <v>127</v>
      </c>
      <c r="Q2214" t="s">
        <v>106</v>
      </c>
      <c r="R2214" t="s">
        <v>129</v>
      </c>
      <c r="S2214" t="s">
        <v>537</v>
      </c>
      <c r="T2214">
        <v>3.5</v>
      </c>
      <c r="U2214">
        <v>1240</v>
      </c>
      <c r="V2214" t="s">
        <v>8</v>
      </c>
      <c r="W2214">
        <v>20.967700000000001</v>
      </c>
      <c r="X2214">
        <v>5.4199999999999998E-2</v>
      </c>
      <c r="Y2214">
        <v>0</v>
      </c>
      <c r="Z2214">
        <v>15.9467</v>
      </c>
      <c r="AA2214">
        <v>4.1599999999999998E-2</v>
      </c>
      <c r="AB2214">
        <v>0</v>
      </c>
      <c r="AC2214" t="s">
        <v>538</v>
      </c>
      <c r="AD2214">
        <v>1</v>
      </c>
      <c r="AE2214">
        <v>1</v>
      </c>
      <c r="AF2214">
        <f>IF(EnergyImpactLookups[[#This Row],[MAT]]="AR",EnergyImpactLookups[[#This Row],[APreWBkWh]],"")</f>
        <v>20.967700000000001</v>
      </c>
      <c r="AG2214">
        <f>IF(EnergyImpactLookups[[#This Row],[MAT]]="AR",EnergyImpactLookups[[#This Row],[APreWBkW]],"")</f>
        <v>5.4199999999999998E-2</v>
      </c>
      <c r="AH2214" s="19">
        <f>IF(EnergyImpactLookups[[#This Row],[MAT]]="AR",EnergyImpactLookups[[#This Row],[APreWBtherm]],"")</f>
        <v>0</v>
      </c>
      <c r="AJ2214">
        <f>IF(EnergyImpactLookups[[#This Row],[MAT]]="AR",EnergyImpactLookups[[#This Row],[APreWBkW]],EnergyImpactLookups[[#This Row],[AStdWBkW]])</f>
        <v>5.4199999999999998E-2</v>
      </c>
      <c r="AK2214">
        <f>IF(EnergyImpactLookups[[#This Row],[MAT]]="AR",EnergyImpactLookups[[#This Row],[APreWBkWh]],EnergyImpactLookups[[#This Row],[AStdWBkWh]])</f>
        <v>20.967700000000001</v>
      </c>
      <c r="AL2214">
        <f>IF(EnergyImpactLookups[[#This Row],[MAT]]="AR",EnergyImpactLookups[[#This Row],[APreWBtherm]],EnergyImpactLookups[[#This Row],[AStdWBtherm]])</f>
        <v>0</v>
      </c>
      <c r="AM2214">
        <f>IF(EnergyImpactLookups[[#This Row],[MAT]]="AR",EnergyImpactLookups[[#This Row],[AStdWBkW]],0)</f>
        <v>4.1599999999999998E-2</v>
      </c>
      <c r="AN2214">
        <f>IF(EnergyImpactLookups[[#This Row],[MAT]]="AR",EnergyImpactLookups[[#This Row],[AStdWBkWh]],0)</f>
        <v>15.9467</v>
      </c>
      <c r="AO2214">
        <f>IF(EnergyImpactLookups[[#This Row],[MAT]]="AR",EnergyImpactLookups[[#This Row],[AStdWBtherm]],0)</f>
        <v>0</v>
      </c>
    </row>
    <row r="2215" spans="1:41" x14ac:dyDescent="0.3">
      <c r="A2215" t="s">
        <v>608</v>
      </c>
      <c r="B2215" t="s">
        <v>532</v>
      </c>
      <c r="C2215" t="s">
        <v>199</v>
      </c>
      <c r="D2215" t="s">
        <v>725</v>
      </c>
      <c r="E2215" t="s">
        <v>533</v>
      </c>
      <c r="F2215" t="s">
        <v>534</v>
      </c>
      <c r="G2215" t="s">
        <v>367</v>
      </c>
      <c r="H2215" t="s">
        <v>126</v>
      </c>
      <c r="I2215" t="s">
        <v>687</v>
      </c>
      <c r="J2215" t="s">
        <v>609</v>
      </c>
      <c r="K2215" t="s">
        <v>128</v>
      </c>
      <c r="L2215" t="s">
        <v>12</v>
      </c>
      <c r="M2215" t="s">
        <v>536</v>
      </c>
      <c r="N2215" s="1">
        <v>44167</v>
      </c>
      <c r="O2215" t="s">
        <v>95</v>
      </c>
      <c r="P2215" t="s">
        <v>127</v>
      </c>
      <c r="Q2215" t="s">
        <v>107</v>
      </c>
      <c r="R2215" t="s">
        <v>129</v>
      </c>
      <c r="S2215" t="s">
        <v>537</v>
      </c>
      <c r="T2215">
        <v>3.5</v>
      </c>
      <c r="U2215">
        <v>1240</v>
      </c>
      <c r="V2215" t="s">
        <v>8</v>
      </c>
      <c r="W2215">
        <v>100.05589999999999</v>
      </c>
      <c r="X2215">
        <v>9.4700000000000006E-2</v>
      </c>
      <c r="Y2215">
        <v>0</v>
      </c>
      <c r="Z2215">
        <v>76.682299999999998</v>
      </c>
      <c r="AA2215">
        <v>7.2700000000000001E-2</v>
      </c>
      <c r="AB2215">
        <v>0</v>
      </c>
      <c r="AC2215" t="s">
        <v>538</v>
      </c>
      <c r="AD2215">
        <v>1</v>
      </c>
      <c r="AE2215">
        <v>1</v>
      </c>
      <c r="AF2215">
        <f>IF(EnergyImpactLookups[[#This Row],[MAT]]="AR",EnergyImpactLookups[[#This Row],[APreWBkWh]],"")</f>
        <v>100.05589999999999</v>
      </c>
      <c r="AG2215">
        <f>IF(EnergyImpactLookups[[#This Row],[MAT]]="AR",EnergyImpactLookups[[#This Row],[APreWBkW]],"")</f>
        <v>9.4700000000000006E-2</v>
      </c>
      <c r="AH2215" s="19">
        <f>IF(EnergyImpactLookups[[#This Row],[MAT]]="AR",EnergyImpactLookups[[#This Row],[APreWBtherm]],"")</f>
        <v>0</v>
      </c>
      <c r="AJ2215">
        <f>IF(EnergyImpactLookups[[#This Row],[MAT]]="AR",EnergyImpactLookups[[#This Row],[APreWBkW]],EnergyImpactLookups[[#This Row],[AStdWBkW]])</f>
        <v>9.4700000000000006E-2</v>
      </c>
      <c r="AK2215">
        <f>IF(EnergyImpactLookups[[#This Row],[MAT]]="AR",EnergyImpactLookups[[#This Row],[APreWBkWh]],EnergyImpactLookups[[#This Row],[AStdWBkWh]])</f>
        <v>100.05589999999999</v>
      </c>
      <c r="AL2215">
        <f>IF(EnergyImpactLookups[[#This Row],[MAT]]="AR",EnergyImpactLookups[[#This Row],[APreWBtherm]],EnergyImpactLookups[[#This Row],[AStdWBtherm]])</f>
        <v>0</v>
      </c>
      <c r="AM2215">
        <f>IF(EnergyImpactLookups[[#This Row],[MAT]]="AR",EnergyImpactLookups[[#This Row],[AStdWBkW]],0)</f>
        <v>7.2700000000000001E-2</v>
      </c>
      <c r="AN2215">
        <f>IF(EnergyImpactLookups[[#This Row],[MAT]]="AR",EnergyImpactLookups[[#This Row],[AStdWBkWh]],0)</f>
        <v>76.682299999999998</v>
      </c>
      <c r="AO2215">
        <f>IF(EnergyImpactLookups[[#This Row],[MAT]]="AR",EnergyImpactLookups[[#This Row],[AStdWBtherm]],0)</f>
        <v>0</v>
      </c>
    </row>
    <row r="2216" spans="1:41" x14ac:dyDescent="0.3">
      <c r="A2216" t="s">
        <v>608</v>
      </c>
      <c r="B2216" t="s">
        <v>532</v>
      </c>
      <c r="C2216" t="s">
        <v>199</v>
      </c>
      <c r="D2216" t="s">
        <v>725</v>
      </c>
      <c r="E2216" t="s">
        <v>533</v>
      </c>
      <c r="F2216" t="s">
        <v>534</v>
      </c>
      <c r="G2216" t="s">
        <v>367</v>
      </c>
      <c r="H2216" t="s">
        <v>126</v>
      </c>
      <c r="I2216" t="s">
        <v>687</v>
      </c>
      <c r="J2216" t="s">
        <v>609</v>
      </c>
      <c r="K2216" t="s">
        <v>128</v>
      </c>
      <c r="L2216" t="s">
        <v>12</v>
      </c>
      <c r="M2216" t="s">
        <v>536</v>
      </c>
      <c r="N2216" s="1">
        <v>44167</v>
      </c>
      <c r="O2216" t="s">
        <v>95</v>
      </c>
      <c r="P2216" t="s">
        <v>127</v>
      </c>
      <c r="Q2216" t="s">
        <v>109</v>
      </c>
      <c r="R2216" t="s">
        <v>129</v>
      </c>
      <c r="S2216" t="s">
        <v>537</v>
      </c>
      <c r="T2216">
        <v>3.5</v>
      </c>
      <c r="U2216">
        <v>1240</v>
      </c>
      <c r="V2216" t="s">
        <v>8</v>
      </c>
      <c r="W2216">
        <v>88.490600000000001</v>
      </c>
      <c r="X2216">
        <v>7.8100000000000003E-2</v>
      </c>
      <c r="Y2216">
        <v>0</v>
      </c>
      <c r="Z2216">
        <v>67.808700000000002</v>
      </c>
      <c r="AA2216">
        <v>5.9900000000000002E-2</v>
      </c>
      <c r="AB2216">
        <v>0</v>
      </c>
      <c r="AC2216" t="s">
        <v>538</v>
      </c>
      <c r="AD2216">
        <v>1</v>
      </c>
      <c r="AE2216">
        <v>1</v>
      </c>
      <c r="AF2216">
        <f>IF(EnergyImpactLookups[[#This Row],[MAT]]="AR",EnergyImpactLookups[[#This Row],[APreWBkWh]],"")</f>
        <v>88.490600000000001</v>
      </c>
      <c r="AG2216">
        <f>IF(EnergyImpactLookups[[#This Row],[MAT]]="AR",EnergyImpactLookups[[#This Row],[APreWBkW]],"")</f>
        <v>7.8100000000000003E-2</v>
      </c>
      <c r="AH2216" s="19">
        <f>IF(EnergyImpactLookups[[#This Row],[MAT]]="AR",EnergyImpactLookups[[#This Row],[APreWBtherm]],"")</f>
        <v>0</v>
      </c>
      <c r="AJ2216">
        <f>IF(EnergyImpactLookups[[#This Row],[MAT]]="AR",EnergyImpactLookups[[#This Row],[APreWBkW]],EnergyImpactLookups[[#This Row],[AStdWBkW]])</f>
        <v>7.8100000000000003E-2</v>
      </c>
      <c r="AK2216">
        <f>IF(EnergyImpactLookups[[#This Row],[MAT]]="AR",EnergyImpactLookups[[#This Row],[APreWBkWh]],EnergyImpactLookups[[#This Row],[AStdWBkWh]])</f>
        <v>88.490600000000001</v>
      </c>
      <c r="AL2216">
        <f>IF(EnergyImpactLookups[[#This Row],[MAT]]="AR",EnergyImpactLookups[[#This Row],[APreWBtherm]],EnergyImpactLookups[[#This Row],[AStdWBtherm]])</f>
        <v>0</v>
      </c>
      <c r="AM2216">
        <f>IF(EnergyImpactLookups[[#This Row],[MAT]]="AR",EnergyImpactLookups[[#This Row],[AStdWBkW]],0)</f>
        <v>5.9900000000000002E-2</v>
      </c>
      <c r="AN2216">
        <f>IF(EnergyImpactLookups[[#This Row],[MAT]]="AR",EnergyImpactLookups[[#This Row],[AStdWBkWh]],0)</f>
        <v>67.808700000000002</v>
      </c>
      <c r="AO2216">
        <f>IF(EnergyImpactLookups[[#This Row],[MAT]]="AR",EnergyImpactLookups[[#This Row],[AStdWBtherm]],0)</f>
        <v>0</v>
      </c>
    </row>
    <row r="2217" spans="1:41" x14ac:dyDescent="0.3">
      <c r="A2217" t="s">
        <v>608</v>
      </c>
      <c r="B2217" t="s">
        <v>532</v>
      </c>
      <c r="C2217" t="s">
        <v>199</v>
      </c>
      <c r="D2217" t="s">
        <v>725</v>
      </c>
      <c r="E2217" t="s">
        <v>533</v>
      </c>
      <c r="F2217" t="s">
        <v>534</v>
      </c>
      <c r="G2217" t="s">
        <v>367</v>
      </c>
      <c r="H2217" t="s">
        <v>126</v>
      </c>
      <c r="I2217" t="s">
        <v>687</v>
      </c>
      <c r="J2217" t="s">
        <v>609</v>
      </c>
      <c r="K2217" t="s">
        <v>128</v>
      </c>
      <c r="L2217" t="s">
        <v>12</v>
      </c>
      <c r="M2217" t="s">
        <v>536</v>
      </c>
      <c r="N2217" s="1">
        <v>44167</v>
      </c>
      <c r="O2217" t="s">
        <v>95</v>
      </c>
      <c r="P2217" t="s">
        <v>127</v>
      </c>
      <c r="Q2217" t="s">
        <v>111</v>
      </c>
      <c r="R2217" t="s">
        <v>129</v>
      </c>
      <c r="S2217" t="s">
        <v>537</v>
      </c>
      <c r="T2217">
        <v>3.5</v>
      </c>
      <c r="U2217">
        <v>1240</v>
      </c>
      <c r="V2217" t="s">
        <v>8</v>
      </c>
      <c r="W2217">
        <v>197.96289999999999</v>
      </c>
      <c r="X2217">
        <v>0.15579999999999999</v>
      </c>
      <c r="Y2217">
        <v>0</v>
      </c>
      <c r="Z2217">
        <v>151.77809999999999</v>
      </c>
      <c r="AA2217">
        <v>0.1195</v>
      </c>
      <c r="AB2217">
        <v>0</v>
      </c>
      <c r="AC2217" t="s">
        <v>538</v>
      </c>
      <c r="AD2217">
        <v>1</v>
      </c>
      <c r="AE2217">
        <v>1</v>
      </c>
      <c r="AF2217">
        <f>IF(EnergyImpactLookups[[#This Row],[MAT]]="AR",EnergyImpactLookups[[#This Row],[APreWBkWh]],"")</f>
        <v>197.96289999999999</v>
      </c>
      <c r="AG2217">
        <f>IF(EnergyImpactLookups[[#This Row],[MAT]]="AR",EnergyImpactLookups[[#This Row],[APreWBkW]],"")</f>
        <v>0.15579999999999999</v>
      </c>
      <c r="AH2217" s="19">
        <f>IF(EnergyImpactLookups[[#This Row],[MAT]]="AR",EnergyImpactLookups[[#This Row],[APreWBtherm]],"")</f>
        <v>0</v>
      </c>
      <c r="AJ2217">
        <f>IF(EnergyImpactLookups[[#This Row],[MAT]]="AR",EnergyImpactLookups[[#This Row],[APreWBkW]],EnergyImpactLookups[[#This Row],[AStdWBkW]])</f>
        <v>0.15579999999999999</v>
      </c>
      <c r="AK2217">
        <f>IF(EnergyImpactLookups[[#This Row],[MAT]]="AR",EnergyImpactLookups[[#This Row],[APreWBkWh]],EnergyImpactLookups[[#This Row],[AStdWBkWh]])</f>
        <v>197.96289999999999</v>
      </c>
      <c r="AL2217">
        <f>IF(EnergyImpactLookups[[#This Row],[MAT]]="AR",EnergyImpactLookups[[#This Row],[APreWBtherm]],EnergyImpactLookups[[#This Row],[AStdWBtherm]])</f>
        <v>0</v>
      </c>
      <c r="AM2217">
        <f>IF(EnergyImpactLookups[[#This Row],[MAT]]="AR",EnergyImpactLookups[[#This Row],[AStdWBkW]],0)</f>
        <v>0.1195</v>
      </c>
      <c r="AN2217">
        <f>IF(EnergyImpactLookups[[#This Row],[MAT]]="AR",EnergyImpactLookups[[#This Row],[AStdWBkWh]],0)</f>
        <v>151.77809999999999</v>
      </c>
      <c r="AO2217">
        <f>IF(EnergyImpactLookups[[#This Row],[MAT]]="AR",EnergyImpactLookups[[#This Row],[AStdWBtherm]],0)</f>
        <v>0</v>
      </c>
    </row>
    <row r="2218" spans="1:41" x14ac:dyDescent="0.3">
      <c r="A2218" t="s">
        <v>608</v>
      </c>
      <c r="B2218" t="s">
        <v>532</v>
      </c>
      <c r="C2218" t="s">
        <v>199</v>
      </c>
      <c r="D2218" t="s">
        <v>725</v>
      </c>
      <c r="E2218" t="s">
        <v>533</v>
      </c>
      <c r="F2218" t="s">
        <v>534</v>
      </c>
      <c r="G2218" t="s">
        <v>367</v>
      </c>
      <c r="H2218" t="s">
        <v>126</v>
      </c>
      <c r="I2218" t="s">
        <v>687</v>
      </c>
      <c r="J2218" t="s">
        <v>609</v>
      </c>
      <c r="K2218" t="s">
        <v>128</v>
      </c>
      <c r="L2218" t="s">
        <v>12</v>
      </c>
      <c r="M2218" t="s">
        <v>536</v>
      </c>
      <c r="N2218" s="1">
        <v>44167</v>
      </c>
      <c r="O2218" t="s">
        <v>95</v>
      </c>
      <c r="P2218" t="s">
        <v>127</v>
      </c>
      <c r="Q2218" t="s">
        <v>112</v>
      </c>
      <c r="R2218" t="s">
        <v>129</v>
      </c>
      <c r="S2218" t="s">
        <v>537</v>
      </c>
      <c r="T2218">
        <v>3.5</v>
      </c>
      <c r="U2218">
        <v>1240</v>
      </c>
      <c r="V2218" t="s">
        <v>8</v>
      </c>
      <c r="W2218">
        <v>168.18969999999999</v>
      </c>
      <c r="X2218">
        <v>0.1636</v>
      </c>
      <c r="Y2218">
        <v>0</v>
      </c>
      <c r="Z2218">
        <v>128.91720000000001</v>
      </c>
      <c r="AA2218">
        <v>0.1255</v>
      </c>
      <c r="AB2218">
        <v>0</v>
      </c>
      <c r="AC2218" t="s">
        <v>538</v>
      </c>
      <c r="AD2218">
        <v>1</v>
      </c>
      <c r="AE2218">
        <v>1</v>
      </c>
      <c r="AF2218">
        <f>IF(EnergyImpactLookups[[#This Row],[MAT]]="AR",EnergyImpactLookups[[#This Row],[APreWBkWh]],"")</f>
        <v>168.18969999999999</v>
      </c>
      <c r="AG2218">
        <f>IF(EnergyImpactLookups[[#This Row],[MAT]]="AR",EnergyImpactLookups[[#This Row],[APreWBkW]],"")</f>
        <v>0.1636</v>
      </c>
      <c r="AH2218" s="19">
        <f>IF(EnergyImpactLookups[[#This Row],[MAT]]="AR",EnergyImpactLookups[[#This Row],[APreWBtherm]],"")</f>
        <v>0</v>
      </c>
      <c r="AJ2218">
        <f>IF(EnergyImpactLookups[[#This Row],[MAT]]="AR",EnergyImpactLookups[[#This Row],[APreWBkW]],EnergyImpactLookups[[#This Row],[AStdWBkW]])</f>
        <v>0.1636</v>
      </c>
      <c r="AK2218">
        <f>IF(EnergyImpactLookups[[#This Row],[MAT]]="AR",EnergyImpactLookups[[#This Row],[APreWBkWh]],EnergyImpactLookups[[#This Row],[AStdWBkWh]])</f>
        <v>168.18969999999999</v>
      </c>
      <c r="AL2218">
        <f>IF(EnergyImpactLookups[[#This Row],[MAT]]="AR",EnergyImpactLookups[[#This Row],[APreWBtherm]],EnergyImpactLookups[[#This Row],[AStdWBtherm]])</f>
        <v>0</v>
      </c>
      <c r="AM2218">
        <f>IF(EnergyImpactLookups[[#This Row],[MAT]]="AR",EnergyImpactLookups[[#This Row],[AStdWBkW]],0)</f>
        <v>0.1255</v>
      </c>
      <c r="AN2218">
        <f>IF(EnergyImpactLookups[[#This Row],[MAT]]="AR",EnergyImpactLookups[[#This Row],[AStdWBkWh]],0)</f>
        <v>128.91720000000001</v>
      </c>
      <c r="AO2218">
        <f>IF(EnergyImpactLookups[[#This Row],[MAT]]="AR",EnergyImpactLookups[[#This Row],[AStdWBtherm]],0)</f>
        <v>0</v>
      </c>
    </row>
    <row r="2219" spans="1:41" x14ac:dyDescent="0.3">
      <c r="A2219" t="s">
        <v>608</v>
      </c>
      <c r="B2219" t="s">
        <v>532</v>
      </c>
      <c r="C2219" t="s">
        <v>199</v>
      </c>
      <c r="D2219" t="s">
        <v>725</v>
      </c>
      <c r="E2219" t="s">
        <v>533</v>
      </c>
      <c r="F2219" t="s">
        <v>534</v>
      </c>
      <c r="G2219" t="s">
        <v>367</v>
      </c>
      <c r="H2219" t="s">
        <v>126</v>
      </c>
      <c r="I2219" t="s">
        <v>687</v>
      </c>
      <c r="J2219" t="s">
        <v>609</v>
      </c>
      <c r="K2219" t="s">
        <v>128</v>
      </c>
      <c r="L2219" t="s">
        <v>12</v>
      </c>
      <c r="M2219" t="s">
        <v>536</v>
      </c>
      <c r="N2219" s="1">
        <v>44167</v>
      </c>
      <c r="O2219" t="s">
        <v>95</v>
      </c>
      <c r="P2219" t="s">
        <v>127</v>
      </c>
      <c r="Q2219" t="s">
        <v>113</v>
      </c>
      <c r="R2219" t="s">
        <v>129</v>
      </c>
      <c r="S2219" t="s">
        <v>537</v>
      </c>
      <c r="T2219">
        <v>3.5</v>
      </c>
      <c r="U2219">
        <v>1240</v>
      </c>
      <c r="V2219" t="s">
        <v>8</v>
      </c>
      <c r="W2219">
        <v>233.45859999999999</v>
      </c>
      <c r="X2219">
        <v>0.1807</v>
      </c>
      <c r="Y2219">
        <v>0</v>
      </c>
      <c r="Z2219">
        <v>178.9717</v>
      </c>
      <c r="AA2219">
        <v>0.1386</v>
      </c>
      <c r="AB2219">
        <v>0</v>
      </c>
      <c r="AC2219" t="s">
        <v>538</v>
      </c>
      <c r="AD2219">
        <v>1</v>
      </c>
      <c r="AE2219">
        <v>1</v>
      </c>
      <c r="AF2219">
        <f>IF(EnergyImpactLookups[[#This Row],[MAT]]="AR",EnergyImpactLookups[[#This Row],[APreWBkWh]],"")</f>
        <v>233.45859999999999</v>
      </c>
      <c r="AG2219">
        <f>IF(EnergyImpactLookups[[#This Row],[MAT]]="AR",EnergyImpactLookups[[#This Row],[APreWBkW]],"")</f>
        <v>0.1807</v>
      </c>
      <c r="AH2219" s="19">
        <f>IF(EnergyImpactLookups[[#This Row],[MAT]]="AR",EnergyImpactLookups[[#This Row],[APreWBtherm]],"")</f>
        <v>0</v>
      </c>
      <c r="AJ2219">
        <f>IF(EnergyImpactLookups[[#This Row],[MAT]]="AR",EnergyImpactLookups[[#This Row],[APreWBkW]],EnergyImpactLookups[[#This Row],[AStdWBkW]])</f>
        <v>0.1807</v>
      </c>
      <c r="AK2219">
        <f>IF(EnergyImpactLookups[[#This Row],[MAT]]="AR",EnergyImpactLookups[[#This Row],[APreWBkWh]],EnergyImpactLookups[[#This Row],[AStdWBkWh]])</f>
        <v>233.45859999999999</v>
      </c>
      <c r="AL2219">
        <f>IF(EnergyImpactLookups[[#This Row],[MAT]]="AR",EnergyImpactLookups[[#This Row],[APreWBtherm]],EnergyImpactLookups[[#This Row],[AStdWBtherm]])</f>
        <v>0</v>
      </c>
      <c r="AM2219">
        <f>IF(EnergyImpactLookups[[#This Row],[MAT]]="AR",EnergyImpactLookups[[#This Row],[AStdWBkW]],0)</f>
        <v>0.1386</v>
      </c>
      <c r="AN2219">
        <f>IF(EnergyImpactLookups[[#This Row],[MAT]]="AR",EnergyImpactLookups[[#This Row],[AStdWBkWh]],0)</f>
        <v>178.9717</v>
      </c>
      <c r="AO2219">
        <f>IF(EnergyImpactLookups[[#This Row],[MAT]]="AR",EnergyImpactLookups[[#This Row],[AStdWBtherm]],0)</f>
        <v>0</v>
      </c>
    </row>
    <row r="2220" spans="1:41" x14ac:dyDescent="0.3">
      <c r="A2220" t="s">
        <v>608</v>
      </c>
      <c r="B2220" t="s">
        <v>532</v>
      </c>
      <c r="C2220" t="s">
        <v>199</v>
      </c>
      <c r="D2220" t="s">
        <v>725</v>
      </c>
      <c r="E2220" t="s">
        <v>533</v>
      </c>
      <c r="F2220" t="s">
        <v>534</v>
      </c>
      <c r="G2220" t="s">
        <v>367</v>
      </c>
      <c r="H2220" t="s">
        <v>126</v>
      </c>
      <c r="I2220" t="s">
        <v>687</v>
      </c>
      <c r="J2220" t="s">
        <v>609</v>
      </c>
      <c r="K2220" t="s">
        <v>128</v>
      </c>
      <c r="L2220" t="s">
        <v>12</v>
      </c>
      <c r="M2220" t="s">
        <v>536</v>
      </c>
      <c r="N2220" s="1">
        <v>44167</v>
      </c>
      <c r="O2220" t="s">
        <v>95</v>
      </c>
      <c r="P2220" t="s">
        <v>127</v>
      </c>
      <c r="Q2220" t="s">
        <v>114</v>
      </c>
      <c r="R2220" t="s">
        <v>129</v>
      </c>
      <c r="S2220" t="s">
        <v>537</v>
      </c>
      <c r="T2220">
        <v>3.5</v>
      </c>
      <c r="U2220">
        <v>1240</v>
      </c>
      <c r="V2220" t="s">
        <v>8</v>
      </c>
      <c r="W2220">
        <v>251.23419999999999</v>
      </c>
      <c r="X2220">
        <v>0.25059999999999999</v>
      </c>
      <c r="Y2220">
        <v>0</v>
      </c>
      <c r="Z2220">
        <v>192.45910000000001</v>
      </c>
      <c r="AA2220">
        <v>0.19220000000000001</v>
      </c>
      <c r="AB2220">
        <v>0</v>
      </c>
      <c r="AC2220" t="s">
        <v>538</v>
      </c>
      <c r="AD2220">
        <v>1</v>
      </c>
      <c r="AE2220">
        <v>1</v>
      </c>
      <c r="AF2220">
        <f>IF(EnergyImpactLookups[[#This Row],[MAT]]="AR",EnergyImpactLookups[[#This Row],[APreWBkWh]],"")</f>
        <v>251.23419999999999</v>
      </c>
      <c r="AG2220">
        <f>IF(EnergyImpactLookups[[#This Row],[MAT]]="AR",EnergyImpactLookups[[#This Row],[APreWBkW]],"")</f>
        <v>0.25059999999999999</v>
      </c>
      <c r="AH2220" s="19">
        <f>IF(EnergyImpactLookups[[#This Row],[MAT]]="AR",EnergyImpactLookups[[#This Row],[APreWBtherm]],"")</f>
        <v>0</v>
      </c>
      <c r="AJ2220">
        <f>IF(EnergyImpactLookups[[#This Row],[MAT]]="AR",EnergyImpactLookups[[#This Row],[APreWBkW]],EnergyImpactLookups[[#This Row],[AStdWBkW]])</f>
        <v>0.25059999999999999</v>
      </c>
      <c r="AK2220">
        <f>IF(EnergyImpactLookups[[#This Row],[MAT]]="AR",EnergyImpactLookups[[#This Row],[APreWBkWh]],EnergyImpactLookups[[#This Row],[AStdWBkWh]])</f>
        <v>251.23419999999999</v>
      </c>
      <c r="AL2220">
        <f>IF(EnergyImpactLookups[[#This Row],[MAT]]="AR",EnergyImpactLookups[[#This Row],[APreWBtherm]],EnergyImpactLookups[[#This Row],[AStdWBtherm]])</f>
        <v>0</v>
      </c>
      <c r="AM2220">
        <f>IF(EnergyImpactLookups[[#This Row],[MAT]]="AR",EnergyImpactLookups[[#This Row],[AStdWBkW]],0)</f>
        <v>0.19220000000000001</v>
      </c>
      <c r="AN2220">
        <f>IF(EnergyImpactLookups[[#This Row],[MAT]]="AR",EnergyImpactLookups[[#This Row],[AStdWBkWh]],0)</f>
        <v>192.45910000000001</v>
      </c>
      <c r="AO2220">
        <f>IF(EnergyImpactLookups[[#This Row],[MAT]]="AR",EnergyImpactLookups[[#This Row],[AStdWBtherm]],0)</f>
        <v>0</v>
      </c>
    </row>
    <row r="2221" spans="1:41" x14ac:dyDescent="0.3">
      <c r="A2221" t="s">
        <v>608</v>
      </c>
      <c r="B2221" t="s">
        <v>532</v>
      </c>
      <c r="C2221" t="s">
        <v>199</v>
      </c>
      <c r="D2221" t="s">
        <v>725</v>
      </c>
      <c r="E2221" t="s">
        <v>533</v>
      </c>
      <c r="F2221" t="s">
        <v>534</v>
      </c>
      <c r="G2221" t="s">
        <v>367</v>
      </c>
      <c r="H2221" t="s">
        <v>126</v>
      </c>
      <c r="I2221" t="s">
        <v>687</v>
      </c>
      <c r="J2221" t="s">
        <v>609</v>
      </c>
      <c r="K2221" t="s">
        <v>128</v>
      </c>
      <c r="L2221" t="s">
        <v>12</v>
      </c>
      <c r="M2221" t="s">
        <v>536</v>
      </c>
      <c r="N2221" s="1">
        <v>44167</v>
      </c>
      <c r="O2221" t="s">
        <v>95</v>
      </c>
      <c r="P2221" t="s">
        <v>127</v>
      </c>
      <c r="Q2221" t="s">
        <v>115</v>
      </c>
      <c r="R2221" t="s">
        <v>129</v>
      </c>
      <c r="S2221" t="s">
        <v>537</v>
      </c>
      <c r="T2221">
        <v>3.5</v>
      </c>
      <c r="U2221">
        <v>1240</v>
      </c>
      <c r="V2221" t="s">
        <v>8</v>
      </c>
      <c r="W2221">
        <v>161.83779999999999</v>
      </c>
      <c r="X2221">
        <v>0.22370000000000001</v>
      </c>
      <c r="Y2221">
        <v>0</v>
      </c>
      <c r="Z2221">
        <v>123.8105</v>
      </c>
      <c r="AA2221">
        <v>0.1716</v>
      </c>
      <c r="AB2221">
        <v>0</v>
      </c>
      <c r="AC2221" t="s">
        <v>538</v>
      </c>
      <c r="AD2221">
        <v>1</v>
      </c>
      <c r="AE2221">
        <v>1</v>
      </c>
      <c r="AF2221">
        <f>IF(EnergyImpactLookups[[#This Row],[MAT]]="AR",EnergyImpactLookups[[#This Row],[APreWBkWh]],"")</f>
        <v>161.83779999999999</v>
      </c>
      <c r="AG2221">
        <f>IF(EnergyImpactLookups[[#This Row],[MAT]]="AR",EnergyImpactLookups[[#This Row],[APreWBkW]],"")</f>
        <v>0.22370000000000001</v>
      </c>
      <c r="AH2221" s="19">
        <f>IF(EnergyImpactLookups[[#This Row],[MAT]]="AR",EnergyImpactLookups[[#This Row],[APreWBtherm]],"")</f>
        <v>0</v>
      </c>
      <c r="AJ2221">
        <f>IF(EnergyImpactLookups[[#This Row],[MAT]]="AR",EnergyImpactLookups[[#This Row],[APreWBkW]],EnergyImpactLookups[[#This Row],[AStdWBkW]])</f>
        <v>0.22370000000000001</v>
      </c>
      <c r="AK2221">
        <f>IF(EnergyImpactLookups[[#This Row],[MAT]]="AR",EnergyImpactLookups[[#This Row],[APreWBkWh]],EnergyImpactLookups[[#This Row],[AStdWBkWh]])</f>
        <v>161.83779999999999</v>
      </c>
      <c r="AL2221">
        <f>IF(EnergyImpactLookups[[#This Row],[MAT]]="AR",EnergyImpactLookups[[#This Row],[APreWBtherm]],EnergyImpactLookups[[#This Row],[AStdWBtherm]])</f>
        <v>0</v>
      </c>
      <c r="AM2221">
        <f>IF(EnergyImpactLookups[[#This Row],[MAT]]="AR",EnergyImpactLookups[[#This Row],[AStdWBkW]],0)</f>
        <v>0.1716</v>
      </c>
      <c r="AN2221">
        <f>IF(EnergyImpactLookups[[#This Row],[MAT]]="AR",EnergyImpactLookups[[#This Row],[AStdWBkWh]],0)</f>
        <v>123.8105</v>
      </c>
      <c r="AO2221">
        <f>IF(EnergyImpactLookups[[#This Row],[MAT]]="AR",EnergyImpactLookups[[#This Row],[AStdWBtherm]],0)</f>
        <v>0</v>
      </c>
    </row>
    <row r="2222" spans="1:41" x14ac:dyDescent="0.3">
      <c r="A2222" t="s">
        <v>608</v>
      </c>
      <c r="B2222" t="s">
        <v>532</v>
      </c>
      <c r="C2222" t="s">
        <v>199</v>
      </c>
      <c r="D2222" t="s">
        <v>725</v>
      </c>
      <c r="E2222" t="s">
        <v>533</v>
      </c>
      <c r="F2222" t="s">
        <v>534</v>
      </c>
      <c r="G2222" t="s">
        <v>367</v>
      </c>
      <c r="H2222" t="s">
        <v>126</v>
      </c>
      <c r="I2222" t="s">
        <v>687</v>
      </c>
      <c r="J2222" t="s">
        <v>609</v>
      </c>
      <c r="K2222" t="s">
        <v>128</v>
      </c>
      <c r="L2222" t="s">
        <v>12</v>
      </c>
      <c r="M2222" t="s">
        <v>536</v>
      </c>
      <c r="N2222" s="1">
        <v>44167</v>
      </c>
      <c r="O2222" t="s">
        <v>95</v>
      </c>
      <c r="P2222" t="s">
        <v>127</v>
      </c>
      <c r="Q2222" t="s">
        <v>116</v>
      </c>
      <c r="R2222" t="s">
        <v>129</v>
      </c>
      <c r="S2222" t="s">
        <v>537</v>
      </c>
      <c r="T2222">
        <v>3.5</v>
      </c>
      <c r="U2222">
        <v>1240</v>
      </c>
      <c r="V2222" t="s">
        <v>8</v>
      </c>
      <c r="W2222">
        <v>284.42259999999999</v>
      </c>
      <c r="X2222">
        <v>0.24540000000000001</v>
      </c>
      <c r="Y2222">
        <v>0</v>
      </c>
      <c r="Z2222">
        <v>217.96100000000001</v>
      </c>
      <c r="AA2222">
        <v>0.18820000000000001</v>
      </c>
      <c r="AB2222">
        <v>0</v>
      </c>
      <c r="AC2222" t="s">
        <v>538</v>
      </c>
      <c r="AD2222">
        <v>1</v>
      </c>
      <c r="AE2222">
        <v>1</v>
      </c>
      <c r="AF2222">
        <f>IF(EnergyImpactLookups[[#This Row],[MAT]]="AR",EnergyImpactLookups[[#This Row],[APreWBkWh]],"")</f>
        <v>284.42259999999999</v>
      </c>
      <c r="AG2222">
        <f>IF(EnergyImpactLookups[[#This Row],[MAT]]="AR",EnergyImpactLookups[[#This Row],[APreWBkW]],"")</f>
        <v>0.24540000000000001</v>
      </c>
      <c r="AH2222" s="19">
        <f>IF(EnergyImpactLookups[[#This Row],[MAT]]="AR",EnergyImpactLookups[[#This Row],[APreWBtherm]],"")</f>
        <v>0</v>
      </c>
      <c r="AJ2222">
        <f>IF(EnergyImpactLookups[[#This Row],[MAT]]="AR",EnergyImpactLookups[[#This Row],[APreWBkW]],EnergyImpactLookups[[#This Row],[AStdWBkW]])</f>
        <v>0.24540000000000001</v>
      </c>
      <c r="AK2222">
        <f>IF(EnergyImpactLookups[[#This Row],[MAT]]="AR",EnergyImpactLookups[[#This Row],[APreWBkWh]],EnergyImpactLookups[[#This Row],[AStdWBkWh]])</f>
        <v>284.42259999999999</v>
      </c>
      <c r="AL2222">
        <f>IF(EnergyImpactLookups[[#This Row],[MAT]]="AR",EnergyImpactLookups[[#This Row],[APreWBtherm]],EnergyImpactLookups[[#This Row],[AStdWBtherm]])</f>
        <v>0</v>
      </c>
      <c r="AM2222">
        <f>IF(EnergyImpactLookups[[#This Row],[MAT]]="AR",EnergyImpactLookups[[#This Row],[AStdWBkW]],0)</f>
        <v>0.18820000000000001</v>
      </c>
      <c r="AN2222">
        <f>IF(EnergyImpactLookups[[#This Row],[MAT]]="AR",EnergyImpactLookups[[#This Row],[AStdWBkWh]],0)</f>
        <v>217.96100000000001</v>
      </c>
      <c r="AO2222">
        <f>IF(EnergyImpactLookups[[#This Row],[MAT]]="AR",EnergyImpactLookups[[#This Row],[AStdWBtherm]],0)</f>
        <v>0</v>
      </c>
    </row>
    <row r="2223" spans="1:41" x14ac:dyDescent="0.3">
      <c r="A2223" t="s">
        <v>608</v>
      </c>
      <c r="B2223" t="s">
        <v>532</v>
      </c>
      <c r="C2223" t="s">
        <v>199</v>
      </c>
      <c r="D2223" t="s">
        <v>725</v>
      </c>
      <c r="E2223" t="s">
        <v>533</v>
      </c>
      <c r="F2223" t="s">
        <v>534</v>
      </c>
      <c r="G2223" t="s">
        <v>367</v>
      </c>
      <c r="H2223" t="s">
        <v>126</v>
      </c>
      <c r="I2223" t="s">
        <v>687</v>
      </c>
      <c r="J2223" t="s">
        <v>609</v>
      </c>
      <c r="K2223" t="s">
        <v>128</v>
      </c>
      <c r="L2223" t="s">
        <v>12</v>
      </c>
      <c r="M2223" t="s">
        <v>536</v>
      </c>
      <c r="N2223" s="1">
        <v>44167</v>
      </c>
      <c r="O2223" t="s">
        <v>95</v>
      </c>
      <c r="P2223" t="s">
        <v>127</v>
      </c>
      <c r="Q2223" t="s">
        <v>117</v>
      </c>
      <c r="R2223" t="s">
        <v>129</v>
      </c>
      <c r="S2223" t="s">
        <v>537</v>
      </c>
      <c r="T2223">
        <v>3.5</v>
      </c>
      <c r="U2223">
        <v>1240</v>
      </c>
      <c r="V2223" t="s">
        <v>8</v>
      </c>
      <c r="W2223">
        <v>244.94130000000001</v>
      </c>
      <c r="X2223">
        <v>0.2351</v>
      </c>
      <c r="Y2223">
        <v>0</v>
      </c>
      <c r="Z2223">
        <v>187.7741</v>
      </c>
      <c r="AA2223">
        <v>0.18029999999999999</v>
      </c>
      <c r="AB2223">
        <v>0</v>
      </c>
      <c r="AC2223" t="s">
        <v>538</v>
      </c>
      <c r="AD2223">
        <v>1</v>
      </c>
      <c r="AE2223">
        <v>1</v>
      </c>
      <c r="AF2223">
        <f>IF(EnergyImpactLookups[[#This Row],[MAT]]="AR",EnergyImpactLookups[[#This Row],[APreWBkWh]],"")</f>
        <v>244.94130000000001</v>
      </c>
      <c r="AG2223">
        <f>IF(EnergyImpactLookups[[#This Row],[MAT]]="AR",EnergyImpactLookups[[#This Row],[APreWBkW]],"")</f>
        <v>0.2351</v>
      </c>
      <c r="AH2223" s="19">
        <f>IF(EnergyImpactLookups[[#This Row],[MAT]]="AR",EnergyImpactLookups[[#This Row],[APreWBtherm]],"")</f>
        <v>0</v>
      </c>
      <c r="AJ2223">
        <f>IF(EnergyImpactLookups[[#This Row],[MAT]]="AR",EnergyImpactLookups[[#This Row],[APreWBkW]],EnergyImpactLookups[[#This Row],[AStdWBkW]])</f>
        <v>0.2351</v>
      </c>
      <c r="AK2223">
        <f>IF(EnergyImpactLookups[[#This Row],[MAT]]="AR",EnergyImpactLookups[[#This Row],[APreWBkWh]],EnergyImpactLookups[[#This Row],[AStdWBkWh]])</f>
        <v>244.94130000000001</v>
      </c>
      <c r="AL2223">
        <f>IF(EnergyImpactLookups[[#This Row],[MAT]]="AR",EnergyImpactLookups[[#This Row],[APreWBtherm]],EnergyImpactLookups[[#This Row],[AStdWBtherm]])</f>
        <v>0</v>
      </c>
      <c r="AM2223">
        <f>IF(EnergyImpactLookups[[#This Row],[MAT]]="AR",EnergyImpactLookups[[#This Row],[AStdWBkW]],0)</f>
        <v>0.18029999999999999</v>
      </c>
      <c r="AN2223">
        <f>IF(EnergyImpactLookups[[#This Row],[MAT]]="AR",EnergyImpactLookups[[#This Row],[AStdWBkWh]],0)</f>
        <v>187.7741</v>
      </c>
      <c r="AO2223">
        <f>IF(EnergyImpactLookups[[#This Row],[MAT]]="AR",EnergyImpactLookups[[#This Row],[AStdWBtherm]],0)</f>
        <v>0</v>
      </c>
    </row>
    <row r="2224" spans="1:41" x14ac:dyDescent="0.3">
      <c r="A2224" t="s">
        <v>608</v>
      </c>
      <c r="B2224" t="s">
        <v>532</v>
      </c>
      <c r="C2224" t="s">
        <v>199</v>
      </c>
      <c r="D2224" t="s">
        <v>725</v>
      </c>
      <c r="E2224" t="s">
        <v>533</v>
      </c>
      <c r="F2224" t="s">
        <v>534</v>
      </c>
      <c r="G2224" t="s">
        <v>367</v>
      </c>
      <c r="H2224" t="s">
        <v>126</v>
      </c>
      <c r="I2224" t="s">
        <v>687</v>
      </c>
      <c r="J2224" t="s">
        <v>609</v>
      </c>
      <c r="K2224" t="s">
        <v>128</v>
      </c>
      <c r="L2224" t="s">
        <v>12</v>
      </c>
      <c r="M2224" t="s">
        <v>536</v>
      </c>
      <c r="N2224" s="1">
        <v>44167</v>
      </c>
      <c r="O2224" t="s">
        <v>95</v>
      </c>
      <c r="P2224" t="s">
        <v>127</v>
      </c>
      <c r="Q2224" t="s">
        <v>118</v>
      </c>
      <c r="R2224" t="s">
        <v>129</v>
      </c>
      <c r="S2224" t="s">
        <v>537</v>
      </c>
      <c r="T2224">
        <v>3.5</v>
      </c>
      <c r="U2224">
        <v>1240</v>
      </c>
      <c r="V2224" t="s">
        <v>8</v>
      </c>
      <c r="W2224">
        <v>402.49740000000003</v>
      </c>
      <c r="X2224">
        <v>0.26469999999999999</v>
      </c>
      <c r="Y2224">
        <v>0</v>
      </c>
      <c r="Z2224">
        <v>308.66579999999999</v>
      </c>
      <c r="AA2224">
        <v>0.20300000000000001</v>
      </c>
      <c r="AB2224">
        <v>0</v>
      </c>
      <c r="AC2224" t="s">
        <v>538</v>
      </c>
      <c r="AD2224">
        <v>1</v>
      </c>
      <c r="AE2224">
        <v>1</v>
      </c>
      <c r="AF2224">
        <f>IF(EnergyImpactLookups[[#This Row],[MAT]]="AR",EnergyImpactLookups[[#This Row],[APreWBkWh]],"")</f>
        <v>402.49740000000003</v>
      </c>
      <c r="AG2224">
        <f>IF(EnergyImpactLookups[[#This Row],[MAT]]="AR",EnergyImpactLookups[[#This Row],[APreWBkW]],"")</f>
        <v>0.26469999999999999</v>
      </c>
      <c r="AH2224" s="19">
        <f>IF(EnergyImpactLookups[[#This Row],[MAT]]="AR",EnergyImpactLookups[[#This Row],[APreWBtherm]],"")</f>
        <v>0</v>
      </c>
      <c r="AJ2224">
        <f>IF(EnergyImpactLookups[[#This Row],[MAT]]="AR",EnergyImpactLookups[[#This Row],[APreWBkW]],EnergyImpactLookups[[#This Row],[AStdWBkW]])</f>
        <v>0.26469999999999999</v>
      </c>
      <c r="AK2224">
        <f>IF(EnergyImpactLookups[[#This Row],[MAT]]="AR",EnergyImpactLookups[[#This Row],[APreWBkWh]],EnergyImpactLookups[[#This Row],[AStdWBkWh]])</f>
        <v>402.49740000000003</v>
      </c>
      <c r="AL2224">
        <f>IF(EnergyImpactLookups[[#This Row],[MAT]]="AR",EnergyImpactLookups[[#This Row],[APreWBtherm]],EnergyImpactLookups[[#This Row],[AStdWBtherm]])</f>
        <v>0</v>
      </c>
      <c r="AM2224">
        <f>IF(EnergyImpactLookups[[#This Row],[MAT]]="AR",EnergyImpactLookups[[#This Row],[AStdWBkW]],0)</f>
        <v>0.20300000000000001</v>
      </c>
      <c r="AN2224">
        <f>IF(EnergyImpactLookups[[#This Row],[MAT]]="AR",EnergyImpactLookups[[#This Row],[AStdWBkWh]],0)</f>
        <v>308.66579999999999</v>
      </c>
      <c r="AO2224">
        <f>IF(EnergyImpactLookups[[#This Row],[MAT]]="AR",EnergyImpactLookups[[#This Row],[AStdWBtherm]],0)</f>
        <v>0</v>
      </c>
    </row>
    <row r="2225" spans="1:41" x14ac:dyDescent="0.3">
      <c r="A2225" t="s">
        <v>608</v>
      </c>
      <c r="B2225" t="s">
        <v>532</v>
      </c>
      <c r="C2225" t="s">
        <v>199</v>
      </c>
      <c r="D2225" t="s">
        <v>725</v>
      </c>
      <c r="E2225" t="s">
        <v>533</v>
      </c>
      <c r="F2225" t="s">
        <v>534</v>
      </c>
      <c r="G2225" t="s">
        <v>367</v>
      </c>
      <c r="H2225" t="s">
        <v>126</v>
      </c>
      <c r="I2225" t="s">
        <v>687</v>
      </c>
      <c r="J2225" t="s">
        <v>609</v>
      </c>
      <c r="K2225" t="s">
        <v>128</v>
      </c>
      <c r="L2225" t="s">
        <v>12</v>
      </c>
      <c r="M2225" t="s">
        <v>536</v>
      </c>
      <c r="N2225" s="1">
        <v>44167</v>
      </c>
      <c r="O2225" t="s">
        <v>95</v>
      </c>
      <c r="P2225" t="s">
        <v>127</v>
      </c>
      <c r="Q2225" t="s">
        <v>119</v>
      </c>
      <c r="R2225" t="s">
        <v>129</v>
      </c>
      <c r="S2225" t="s">
        <v>537</v>
      </c>
      <c r="T2225">
        <v>3.5</v>
      </c>
      <c r="U2225">
        <v>1240</v>
      </c>
      <c r="V2225" t="s">
        <v>8</v>
      </c>
      <c r="W2225">
        <v>61.606699999999996</v>
      </c>
      <c r="X2225">
        <v>0.1028</v>
      </c>
      <c r="Y2225">
        <v>0</v>
      </c>
      <c r="Z2225">
        <v>44.884900000000002</v>
      </c>
      <c r="AA2225">
        <v>7.8799999999999995E-2</v>
      </c>
      <c r="AB2225">
        <v>0</v>
      </c>
      <c r="AC2225" t="s">
        <v>538</v>
      </c>
      <c r="AD2225">
        <v>1</v>
      </c>
      <c r="AE2225">
        <v>1</v>
      </c>
      <c r="AF2225">
        <f>IF(EnergyImpactLookups[[#This Row],[MAT]]="AR",EnergyImpactLookups[[#This Row],[APreWBkWh]],"")</f>
        <v>61.606699999999996</v>
      </c>
      <c r="AG2225">
        <f>IF(EnergyImpactLookups[[#This Row],[MAT]]="AR",EnergyImpactLookups[[#This Row],[APreWBkW]],"")</f>
        <v>0.1028</v>
      </c>
      <c r="AH2225" s="19">
        <f>IF(EnergyImpactLookups[[#This Row],[MAT]]="AR",EnergyImpactLookups[[#This Row],[APreWBtherm]],"")</f>
        <v>0</v>
      </c>
      <c r="AJ2225">
        <f>IF(EnergyImpactLookups[[#This Row],[MAT]]="AR",EnergyImpactLookups[[#This Row],[APreWBkW]],EnergyImpactLookups[[#This Row],[AStdWBkW]])</f>
        <v>0.1028</v>
      </c>
      <c r="AK2225">
        <f>IF(EnergyImpactLookups[[#This Row],[MAT]]="AR",EnergyImpactLookups[[#This Row],[APreWBkWh]],EnergyImpactLookups[[#This Row],[AStdWBkWh]])</f>
        <v>61.606699999999996</v>
      </c>
      <c r="AL2225">
        <f>IF(EnergyImpactLookups[[#This Row],[MAT]]="AR",EnergyImpactLookups[[#This Row],[APreWBtherm]],EnergyImpactLookups[[#This Row],[AStdWBtherm]])</f>
        <v>0</v>
      </c>
      <c r="AM2225">
        <f>IF(EnergyImpactLookups[[#This Row],[MAT]]="AR",EnergyImpactLookups[[#This Row],[AStdWBkW]],0)</f>
        <v>7.8799999999999995E-2</v>
      </c>
      <c r="AN2225">
        <f>IF(EnergyImpactLookups[[#This Row],[MAT]]="AR",EnergyImpactLookups[[#This Row],[AStdWBkWh]],0)</f>
        <v>44.884900000000002</v>
      </c>
      <c r="AO2225">
        <f>IF(EnergyImpactLookups[[#This Row],[MAT]]="AR",EnergyImpactLookups[[#This Row],[AStdWBtherm]],0)</f>
        <v>0</v>
      </c>
    </row>
    <row r="2226" spans="1:41" x14ac:dyDescent="0.3">
      <c r="A2226" t="s">
        <v>608</v>
      </c>
      <c r="B2226" t="s">
        <v>532</v>
      </c>
      <c r="C2226" t="s">
        <v>199</v>
      </c>
      <c r="D2226" t="s">
        <v>725</v>
      </c>
      <c r="E2226" t="s">
        <v>533</v>
      </c>
      <c r="F2226" t="s">
        <v>534</v>
      </c>
      <c r="G2226" t="s">
        <v>367</v>
      </c>
      <c r="H2226" t="s">
        <v>126</v>
      </c>
      <c r="I2226" t="s">
        <v>687</v>
      </c>
      <c r="J2226" t="s">
        <v>609</v>
      </c>
      <c r="K2226" t="s">
        <v>128</v>
      </c>
      <c r="L2226" t="s">
        <v>12</v>
      </c>
      <c r="M2226" t="s">
        <v>536</v>
      </c>
      <c r="N2226" s="1">
        <v>44167</v>
      </c>
      <c r="O2226" t="s">
        <v>95</v>
      </c>
      <c r="P2226" t="s">
        <v>130</v>
      </c>
      <c r="Q2226" t="s">
        <v>99</v>
      </c>
      <c r="R2226" t="s">
        <v>129</v>
      </c>
      <c r="S2226" t="s">
        <v>537</v>
      </c>
      <c r="T2226">
        <v>1</v>
      </c>
      <c r="U2226">
        <v>999</v>
      </c>
      <c r="V2226" t="s">
        <v>8</v>
      </c>
      <c r="W2226">
        <v>26.346599999999999</v>
      </c>
      <c r="X2226">
        <v>2.8E-3</v>
      </c>
      <c r="Y2226">
        <v>0</v>
      </c>
      <c r="Z2226">
        <v>19.8659</v>
      </c>
      <c r="AA2226">
        <v>2.0999999999999999E-3</v>
      </c>
      <c r="AB2226">
        <v>0</v>
      </c>
      <c r="AC2226" t="s">
        <v>538</v>
      </c>
      <c r="AD2226">
        <v>1</v>
      </c>
      <c r="AE2226">
        <v>1</v>
      </c>
      <c r="AF2226">
        <f>IF(EnergyImpactLookups[[#This Row],[MAT]]="AR",EnergyImpactLookups[[#This Row],[APreWBkWh]],"")</f>
        <v>26.346599999999999</v>
      </c>
      <c r="AG2226">
        <f>IF(EnergyImpactLookups[[#This Row],[MAT]]="AR",EnergyImpactLookups[[#This Row],[APreWBkW]],"")</f>
        <v>2.8E-3</v>
      </c>
      <c r="AH2226" s="19">
        <f>IF(EnergyImpactLookups[[#This Row],[MAT]]="AR",EnergyImpactLookups[[#This Row],[APreWBtherm]],"")</f>
        <v>0</v>
      </c>
      <c r="AJ2226">
        <f>IF(EnergyImpactLookups[[#This Row],[MAT]]="AR",EnergyImpactLookups[[#This Row],[APreWBkW]],EnergyImpactLookups[[#This Row],[AStdWBkW]])</f>
        <v>2.8E-3</v>
      </c>
      <c r="AK2226">
        <f>IF(EnergyImpactLookups[[#This Row],[MAT]]="AR",EnergyImpactLookups[[#This Row],[APreWBkWh]],EnergyImpactLookups[[#This Row],[AStdWBkWh]])</f>
        <v>26.346599999999999</v>
      </c>
      <c r="AL2226">
        <f>IF(EnergyImpactLookups[[#This Row],[MAT]]="AR",EnergyImpactLookups[[#This Row],[APreWBtherm]],EnergyImpactLookups[[#This Row],[AStdWBtherm]])</f>
        <v>0</v>
      </c>
      <c r="AM2226">
        <f>IF(EnergyImpactLookups[[#This Row],[MAT]]="AR",EnergyImpactLookups[[#This Row],[AStdWBkW]],0)</f>
        <v>2.0999999999999999E-3</v>
      </c>
      <c r="AN2226">
        <f>IF(EnergyImpactLookups[[#This Row],[MAT]]="AR",EnergyImpactLookups[[#This Row],[AStdWBkWh]],0)</f>
        <v>19.8659</v>
      </c>
      <c r="AO2226">
        <f>IF(EnergyImpactLookups[[#This Row],[MAT]]="AR",EnergyImpactLookups[[#This Row],[AStdWBtherm]],0)</f>
        <v>0</v>
      </c>
    </row>
    <row r="2227" spans="1:41" x14ac:dyDescent="0.3">
      <c r="A2227" t="s">
        <v>608</v>
      </c>
      <c r="B2227" t="s">
        <v>532</v>
      </c>
      <c r="C2227" t="s">
        <v>199</v>
      </c>
      <c r="D2227" t="s">
        <v>725</v>
      </c>
      <c r="E2227" t="s">
        <v>533</v>
      </c>
      <c r="F2227" t="s">
        <v>534</v>
      </c>
      <c r="G2227" t="s">
        <v>367</v>
      </c>
      <c r="H2227" t="s">
        <v>126</v>
      </c>
      <c r="I2227" t="s">
        <v>687</v>
      </c>
      <c r="J2227" t="s">
        <v>609</v>
      </c>
      <c r="K2227" t="s">
        <v>128</v>
      </c>
      <c r="L2227" t="s">
        <v>12</v>
      </c>
      <c r="M2227" t="s">
        <v>536</v>
      </c>
      <c r="N2227" s="1">
        <v>44167</v>
      </c>
      <c r="O2227" t="s">
        <v>95</v>
      </c>
      <c r="P2227" t="s">
        <v>130</v>
      </c>
      <c r="Q2227" t="s">
        <v>103</v>
      </c>
      <c r="R2227" t="s">
        <v>129</v>
      </c>
      <c r="S2227" t="s">
        <v>537</v>
      </c>
      <c r="T2227">
        <v>1</v>
      </c>
      <c r="U2227">
        <v>1070</v>
      </c>
      <c r="V2227" t="s">
        <v>8</v>
      </c>
      <c r="W2227">
        <v>76.5398</v>
      </c>
      <c r="X2227">
        <v>0.16400000000000001</v>
      </c>
      <c r="Y2227">
        <v>0</v>
      </c>
      <c r="Z2227">
        <v>58.509500000000003</v>
      </c>
      <c r="AA2227">
        <v>0.1258</v>
      </c>
      <c r="AB2227">
        <v>0</v>
      </c>
      <c r="AC2227" t="s">
        <v>538</v>
      </c>
      <c r="AD2227">
        <v>1</v>
      </c>
      <c r="AE2227">
        <v>1</v>
      </c>
      <c r="AF2227">
        <f>IF(EnergyImpactLookups[[#This Row],[MAT]]="AR",EnergyImpactLookups[[#This Row],[APreWBkWh]],"")</f>
        <v>76.5398</v>
      </c>
      <c r="AG2227">
        <f>IF(EnergyImpactLookups[[#This Row],[MAT]]="AR",EnergyImpactLookups[[#This Row],[APreWBkW]],"")</f>
        <v>0.16400000000000001</v>
      </c>
      <c r="AH2227" s="19">
        <f>IF(EnergyImpactLookups[[#This Row],[MAT]]="AR",EnergyImpactLookups[[#This Row],[APreWBtherm]],"")</f>
        <v>0</v>
      </c>
      <c r="AJ2227">
        <f>IF(EnergyImpactLookups[[#This Row],[MAT]]="AR",EnergyImpactLookups[[#This Row],[APreWBkW]],EnergyImpactLookups[[#This Row],[AStdWBkW]])</f>
        <v>0.16400000000000001</v>
      </c>
      <c r="AK2227">
        <f>IF(EnergyImpactLookups[[#This Row],[MAT]]="AR",EnergyImpactLookups[[#This Row],[APreWBkWh]],EnergyImpactLookups[[#This Row],[AStdWBkWh]])</f>
        <v>76.5398</v>
      </c>
      <c r="AL2227">
        <f>IF(EnergyImpactLookups[[#This Row],[MAT]]="AR",EnergyImpactLookups[[#This Row],[APreWBtherm]],EnergyImpactLookups[[#This Row],[AStdWBtherm]])</f>
        <v>0</v>
      </c>
      <c r="AM2227">
        <f>IF(EnergyImpactLookups[[#This Row],[MAT]]="AR",EnergyImpactLookups[[#This Row],[AStdWBkW]],0)</f>
        <v>0.1258</v>
      </c>
      <c r="AN2227">
        <f>IF(EnergyImpactLookups[[#This Row],[MAT]]="AR",EnergyImpactLookups[[#This Row],[AStdWBkWh]],0)</f>
        <v>58.509500000000003</v>
      </c>
      <c r="AO2227">
        <f>IF(EnergyImpactLookups[[#This Row],[MAT]]="AR",EnergyImpactLookups[[#This Row],[AStdWBtherm]],0)</f>
        <v>0</v>
      </c>
    </row>
    <row r="2228" spans="1:41" x14ac:dyDescent="0.3">
      <c r="A2228" t="s">
        <v>608</v>
      </c>
      <c r="B2228" t="s">
        <v>532</v>
      </c>
      <c r="C2228" t="s">
        <v>199</v>
      </c>
      <c r="D2228" t="s">
        <v>725</v>
      </c>
      <c r="E2228" t="s">
        <v>533</v>
      </c>
      <c r="F2228" t="s">
        <v>534</v>
      </c>
      <c r="G2228" t="s">
        <v>367</v>
      </c>
      <c r="H2228" t="s">
        <v>126</v>
      </c>
      <c r="I2228" t="s">
        <v>687</v>
      </c>
      <c r="J2228" t="s">
        <v>609</v>
      </c>
      <c r="K2228" t="s">
        <v>128</v>
      </c>
      <c r="L2228" t="s">
        <v>12</v>
      </c>
      <c r="M2228" t="s">
        <v>536</v>
      </c>
      <c r="N2228" s="1">
        <v>44167</v>
      </c>
      <c r="O2228" t="s">
        <v>95</v>
      </c>
      <c r="P2228" t="s">
        <v>130</v>
      </c>
      <c r="Q2228" t="s">
        <v>104</v>
      </c>
      <c r="R2228" t="s">
        <v>129</v>
      </c>
      <c r="S2228" t="s">
        <v>537</v>
      </c>
      <c r="T2228">
        <v>1</v>
      </c>
      <c r="U2228">
        <v>999</v>
      </c>
      <c r="V2228" t="s">
        <v>8</v>
      </c>
      <c r="W2228">
        <v>29.849900000000002</v>
      </c>
      <c r="X2228">
        <v>6.2300000000000001E-2</v>
      </c>
      <c r="Y2228">
        <v>0</v>
      </c>
      <c r="Z2228">
        <v>22.6767</v>
      </c>
      <c r="AA2228">
        <v>4.7800000000000002E-2</v>
      </c>
      <c r="AB2228">
        <v>0</v>
      </c>
      <c r="AC2228" t="s">
        <v>538</v>
      </c>
      <c r="AD2228">
        <v>1</v>
      </c>
      <c r="AE2228">
        <v>1</v>
      </c>
      <c r="AF2228">
        <f>IF(EnergyImpactLookups[[#This Row],[MAT]]="AR",EnergyImpactLookups[[#This Row],[APreWBkWh]],"")</f>
        <v>29.849900000000002</v>
      </c>
      <c r="AG2228">
        <f>IF(EnergyImpactLookups[[#This Row],[MAT]]="AR",EnergyImpactLookups[[#This Row],[APreWBkW]],"")</f>
        <v>6.2300000000000001E-2</v>
      </c>
      <c r="AH2228" s="19">
        <f>IF(EnergyImpactLookups[[#This Row],[MAT]]="AR",EnergyImpactLookups[[#This Row],[APreWBtherm]],"")</f>
        <v>0</v>
      </c>
      <c r="AJ2228">
        <f>IF(EnergyImpactLookups[[#This Row],[MAT]]="AR",EnergyImpactLookups[[#This Row],[APreWBkW]],EnergyImpactLookups[[#This Row],[AStdWBkW]])</f>
        <v>6.2300000000000001E-2</v>
      </c>
      <c r="AK2228">
        <f>IF(EnergyImpactLookups[[#This Row],[MAT]]="AR",EnergyImpactLookups[[#This Row],[APreWBkWh]],EnergyImpactLookups[[#This Row],[AStdWBkWh]])</f>
        <v>29.849900000000002</v>
      </c>
      <c r="AL2228">
        <f>IF(EnergyImpactLookups[[#This Row],[MAT]]="AR",EnergyImpactLookups[[#This Row],[APreWBtherm]],EnergyImpactLookups[[#This Row],[AStdWBtherm]])</f>
        <v>0</v>
      </c>
      <c r="AM2228">
        <f>IF(EnergyImpactLookups[[#This Row],[MAT]]="AR",EnergyImpactLookups[[#This Row],[AStdWBkW]],0)</f>
        <v>4.7800000000000002E-2</v>
      </c>
      <c r="AN2228">
        <f>IF(EnergyImpactLookups[[#This Row],[MAT]]="AR",EnergyImpactLookups[[#This Row],[AStdWBkWh]],0)</f>
        <v>22.6767</v>
      </c>
      <c r="AO2228">
        <f>IF(EnergyImpactLookups[[#This Row],[MAT]]="AR",EnergyImpactLookups[[#This Row],[AStdWBtherm]],0)</f>
        <v>0</v>
      </c>
    </row>
    <row r="2229" spans="1:41" x14ac:dyDescent="0.3">
      <c r="A2229" t="s">
        <v>608</v>
      </c>
      <c r="B2229" t="s">
        <v>532</v>
      </c>
      <c r="C2229" t="s">
        <v>199</v>
      </c>
      <c r="D2229" t="s">
        <v>725</v>
      </c>
      <c r="E2229" t="s">
        <v>533</v>
      </c>
      <c r="F2229" t="s">
        <v>534</v>
      </c>
      <c r="G2229" t="s">
        <v>367</v>
      </c>
      <c r="H2229" t="s">
        <v>126</v>
      </c>
      <c r="I2229" t="s">
        <v>687</v>
      </c>
      <c r="J2229" t="s">
        <v>609</v>
      </c>
      <c r="K2229" t="s">
        <v>128</v>
      </c>
      <c r="L2229" t="s">
        <v>12</v>
      </c>
      <c r="M2229" t="s">
        <v>536</v>
      </c>
      <c r="N2229" s="1">
        <v>44167</v>
      </c>
      <c r="O2229" t="s">
        <v>95</v>
      </c>
      <c r="P2229" t="s">
        <v>130</v>
      </c>
      <c r="Q2229" t="s">
        <v>105</v>
      </c>
      <c r="R2229" t="s">
        <v>129</v>
      </c>
      <c r="S2229" t="s">
        <v>537</v>
      </c>
      <c r="T2229">
        <v>1</v>
      </c>
      <c r="U2229">
        <v>999</v>
      </c>
      <c r="V2229" t="s">
        <v>8</v>
      </c>
      <c r="W2229">
        <v>160.57320000000001</v>
      </c>
      <c r="X2229">
        <v>0.24729999999999999</v>
      </c>
      <c r="Y2229">
        <v>0</v>
      </c>
      <c r="Z2229">
        <v>123.0665</v>
      </c>
      <c r="AA2229">
        <v>0.18959999999999999</v>
      </c>
      <c r="AB2229">
        <v>0</v>
      </c>
      <c r="AC2229" t="s">
        <v>538</v>
      </c>
      <c r="AD2229">
        <v>1</v>
      </c>
      <c r="AE2229">
        <v>1</v>
      </c>
      <c r="AF2229">
        <f>IF(EnergyImpactLookups[[#This Row],[MAT]]="AR",EnergyImpactLookups[[#This Row],[APreWBkWh]],"")</f>
        <v>160.57320000000001</v>
      </c>
      <c r="AG2229">
        <f>IF(EnergyImpactLookups[[#This Row],[MAT]]="AR",EnergyImpactLookups[[#This Row],[APreWBkW]],"")</f>
        <v>0.24729999999999999</v>
      </c>
      <c r="AH2229" s="19">
        <f>IF(EnergyImpactLookups[[#This Row],[MAT]]="AR",EnergyImpactLookups[[#This Row],[APreWBtherm]],"")</f>
        <v>0</v>
      </c>
      <c r="AJ2229">
        <f>IF(EnergyImpactLookups[[#This Row],[MAT]]="AR",EnergyImpactLookups[[#This Row],[APreWBkW]],EnergyImpactLookups[[#This Row],[AStdWBkW]])</f>
        <v>0.24729999999999999</v>
      </c>
      <c r="AK2229">
        <f>IF(EnergyImpactLookups[[#This Row],[MAT]]="AR",EnergyImpactLookups[[#This Row],[APreWBkWh]],EnergyImpactLookups[[#This Row],[AStdWBkWh]])</f>
        <v>160.57320000000001</v>
      </c>
      <c r="AL2229">
        <f>IF(EnergyImpactLookups[[#This Row],[MAT]]="AR",EnergyImpactLookups[[#This Row],[APreWBtherm]],EnergyImpactLookups[[#This Row],[AStdWBtherm]])</f>
        <v>0</v>
      </c>
      <c r="AM2229">
        <f>IF(EnergyImpactLookups[[#This Row],[MAT]]="AR",EnergyImpactLookups[[#This Row],[AStdWBkW]],0)</f>
        <v>0.18959999999999999</v>
      </c>
      <c r="AN2229">
        <f>IF(EnergyImpactLookups[[#This Row],[MAT]]="AR",EnergyImpactLookups[[#This Row],[AStdWBkWh]],0)</f>
        <v>123.0665</v>
      </c>
      <c r="AO2229">
        <f>IF(EnergyImpactLookups[[#This Row],[MAT]]="AR",EnergyImpactLookups[[#This Row],[AStdWBtherm]],0)</f>
        <v>0</v>
      </c>
    </row>
    <row r="2230" spans="1:41" x14ac:dyDescent="0.3">
      <c r="A2230" t="s">
        <v>608</v>
      </c>
      <c r="B2230" t="s">
        <v>532</v>
      </c>
      <c r="C2230" t="s">
        <v>199</v>
      </c>
      <c r="D2230" t="s">
        <v>725</v>
      </c>
      <c r="E2230" t="s">
        <v>533</v>
      </c>
      <c r="F2230" t="s">
        <v>534</v>
      </c>
      <c r="G2230" t="s">
        <v>367</v>
      </c>
      <c r="H2230" t="s">
        <v>126</v>
      </c>
      <c r="I2230" t="s">
        <v>687</v>
      </c>
      <c r="J2230" t="s">
        <v>609</v>
      </c>
      <c r="K2230" t="s">
        <v>128</v>
      </c>
      <c r="L2230" t="s">
        <v>12</v>
      </c>
      <c r="M2230" t="s">
        <v>536</v>
      </c>
      <c r="N2230" s="1">
        <v>44167</v>
      </c>
      <c r="O2230" t="s">
        <v>95</v>
      </c>
      <c r="P2230" t="s">
        <v>130</v>
      </c>
      <c r="Q2230" t="s">
        <v>106</v>
      </c>
      <c r="R2230" t="s">
        <v>129</v>
      </c>
      <c r="S2230" t="s">
        <v>537</v>
      </c>
      <c r="T2230">
        <v>1.04</v>
      </c>
      <c r="U2230">
        <v>999</v>
      </c>
      <c r="V2230" t="s">
        <v>8</v>
      </c>
      <c r="W2230">
        <v>27.479700000000001</v>
      </c>
      <c r="X2230">
        <v>2.7300000000000001E-2</v>
      </c>
      <c r="Y2230">
        <v>0</v>
      </c>
      <c r="Z2230">
        <v>20.887799999999999</v>
      </c>
      <c r="AA2230">
        <v>2.1000000000000001E-2</v>
      </c>
      <c r="AB2230">
        <v>0</v>
      </c>
      <c r="AC2230" t="s">
        <v>538</v>
      </c>
      <c r="AD2230">
        <v>1</v>
      </c>
      <c r="AE2230">
        <v>1</v>
      </c>
      <c r="AF2230">
        <f>IF(EnergyImpactLookups[[#This Row],[MAT]]="AR",EnergyImpactLookups[[#This Row],[APreWBkWh]],"")</f>
        <v>27.479700000000001</v>
      </c>
      <c r="AG2230">
        <f>IF(EnergyImpactLookups[[#This Row],[MAT]]="AR",EnergyImpactLookups[[#This Row],[APreWBkW]],"")</f>
        <v>2.7300000000000001E-2</v>
      </c>
      <c r="AH2230" s="19">
        <f>IF(EnergyImpactLookups[[#This Row],[MAT]]="AR",EnergyImpactLookups[[#This Row],[APreWBtherm]],"")</f>
        <v>0</v>
      </c>
      <c r="AJ2230">
        <f>IF(EnergyImpactLookups[[#This Row],[MAT]]="AR",EnergyImpactLookups[[#This Row],[APreWBkW]],EnergyImpactLookups[[#This Row],[AStdWBkW]])</f>
        <v>2.7300000000000001E-2</v>
      </c>
      <c r="AK2230">
        <f>IF(EnergyImpactLookups[[#This Row],[MAT]]="AR",EnergyImpactLookups[[#This Row],[APreWBkWh]],EnergyImpactLookups[[#This Row],[AStdWBkWh]])</f>
        <v>27.479700000000001</v>
      </c>
      <c r="AL2230">
        <f>IF(EnergyImpactLookups[[#This Row],[MAT]]="AR",EnergyImpactLookups[[#This Row],[APreWBtherm]],EnergyImpactLookups[[#This Row],[AStdWBtherm]])</f>
        <v>0</v>
      </c>
      <c r="AM2230">
        <f>IF(EnergyImpactLookups[[#This Row],[MAT]]="AR",EnergyImpactLookups[[#This Row],[AStdWBkW]],0)</f>
        <v>2.1000000000000001E-2</v>
      </c>
      <c r="AN2230">
        <f>IF(EnergyImpactLookups[[#This Row],[MAT]]="AR",EnergyImpactLookups[[#This Row],[AStdWBkWh]],0)</f>
        <v>20.887799999999999</v>
      </c>
      <c r="AO2230">
        <f>IF(EnergyImpactLookups[[#This Row],[MAT]]="AR",EnergyImpactLookups[[#This Row],[AStdWBtherm]],0)</f>
        <v>0</v>
      </c>
    </row>
    <row r="2231" spans="1:41" x14ac:dyDescent="0.3">
      <c r="A2231" t="s">
        <v>608</v>
      </c>
      <c r="B2231" t="s">
        <v>532</v>
      </c>
      <c r="C2231" t="s">
        <v>199</v>
      </c>
      <c r="D2231" t="s">
        <v>725</v>
      </c>
      <c r="E2231" t="s">
        <v>533</v>
      </c>
      <c r="F2231" t="s">
        <v>534</v>
      </c>
      <c r="G2231" t="s">
        <v>367</v>
      </c>
      <c r="H2231" t="s">
        <v>126</v>
      </c>
      <c r="I2231" t="s">
        <v>687</v>
      </c>
      <c r="J2231" t="s">
        <v>609</v>
      </c>
      <c r="K2231" t="s">
        <v>128</v>
      </c>
      <c r="L2231" t="s">
        <v>12</v>
      </c>
      <c r="M2231" t="s">
        <v>536</v>
      </c>
      <c r="N2231" s="1">
        <v>44167</v>
      </c>
      <c r="O2231" t="s">
        <v>95</v>
      </c>
      <c r="P2231" t="s">
        <v>130</v>
      </c>
      <c r="Q2231" t="s">
        <v>107</v>
      </c>
      <c r="R2231" t="s">
        <v>129</v>
      </c>
      <c r="S2231" t="s">
        <v>537</v>
      </c>
      <c r="T2231">
        <v>1.28</v>
      </c>
      <c r="U2231">
        <v>1210</v>
      </c>
      <c r="V2231" t="s">
        <v>8</v>
      </c>
      <c r="W2231">
        <v>85.265799999999999</v>
      </c>
      <c r="X2231">
        <v>0.105</v>
      </c>
      <c r="Y2231">
        <v>0</v>
      </c>
      <c r="Z2231">
        <v>65.304900000000004</v>
      </c>
      <c r="AA2231">
        <v>8.0600000000000005E-2</v>
      </c>
      <c r="AB2231">
        <v>0</v>
      </c>
      <c r="AC2231" t="s">
        <v>538</v>
      </c>
      <c r="AD2231">
        <v>1</v>
      </c>
      <c r="AE2231">
        <v>1</v>
      </c>
      <c r="AF2231">
        <f>IF(EnergyImpactLookups[[#This Row],[MAT]]="AR",EnergyImpactLookups[[#This Row],[APreWBkWh]],"")</f>
        <v>85.265799999999999</v>
      </c>
      <c r="AG2231">
        <f>IF(EnergyImpactLookups[[#This Row],[MAT]]="AR",EnergyImpactLookups[[#This Row],[APreWBkW]],"")</f>
        <v>0.105</v>
      </c>
      <c r="AH2231" s="19">
        <f>IF(EnergyImpactLookups[[#This Row],[MAT]]="AR",EnergyImpactLookups[[#This Row],[APreWBtherm]],"")</f>
        <v>0</v>
      </c>
      <c r="AJ2231">
        <f>IF(EnergyImpactLookups[[#This Row],[MAT]]="AR",EnergyImpactLookups[[#This Row],[APreWBkW]],EnergyImpactLookups[[#This Row],[AStdWBkW]])</f>
        <v>0.105</v>
      </c>
      <c r="AK2231">
        <f>IF(EnergyImpactLookups[[#This Row],[MAT]]="AR",EnergyImpactLookups[[#This Row],[APreWBkWh]],EnergyImpactLookups[[#This Row],[AStdWBkWh]])</f>
        <v>85.265799999999999</v>
      </c>
      <c r="AL2231">
        <f>IF(EnergyImpactLookups[[#This Row],[MAT]]="AR",EnergyImpactLookups[[#This Row],[APreWBtherm]],EnergyImpactLookups[[#This Row],[AStdWBtherm]])</f>
        <v>0</v>
      </c>
      <c r="AM2231">
        <f>IF(EnergyImpactLookups[[#This Row],[MAT]]="AR",EnergyImpactLookups[[#This Row],[AStdWBkW]],0)</f>
        <v>8.0600000000000005E-2</v>
      </c>
      <c r="AN2231">
        <f>IF(EnergyImpactLookups[[#This Row],[MAT]]="AR",EnergyImpactLookups[[#This Row],[AStdWBkWh]],0)</f>
        <v>65.304900000000004</v>
      </c>
      <c r="AO2231">
        <f>IF(EnergyImpactLookups[[#This Row],[MAT]]="AR",EnergyImpactLookups[[#This Row],[AStdWBtherm]],0)</f>
        <v>0</v>
      </c>
    </row>
    <row r="2232" spans="1:41" x14ac:dyDescent="0.3">
      <c r="A2232" t="s">
        <v>608</v>
      </c>
      <c r="B2232" t="s">
        <v>532</v>
      </c>
      <c r="C2232" t="s">
        <v>199</v>
      </c>
      <c r="D2232" t="s">
        <v>725</v>
      </c>
      <c r="E2232" t="s">
        <v>533</v>
      </c>
      <c r="F2232" t="s">
        <v>534</v>
      </c>
      <c r="G2232" t="s">
        <v>367</v>
      </c>
      <c r="H2232" t="s">
        <v>126</v>
      </c>
      <c r="I2232" t="s">
        <v>687</v>
      </c>
      <c r="J2232" t="s">
        <v>609</v>
      </c>
      <c r="K2232" t="s">
        <v>128</v>
      </c>
      <c r="L2232" t="s">
        <v>12</v>
      </c>
      <c r="M2232" t="s">
        <v>536</v>
      </c>
      <c r="N2232" s="1">
        <v>44167</v>
      </c>
      <c r="O2232" t="s">
        <v>95</v>
      </c>
      <c r="P2232" t="s">
        <v>130</v>
      </c>
      <c r="Q2232" t="s">
        <v>109</v>
      </c>
      <c r="R2232" t="s">
        <v>129</v>
      </c>
      <c r="S2232" t="s">
        <v>537</v>
      </c>
      <c r="T2232">
        <v>1.1100000000000001</v>
      </c>
      <c r="U2232">
        <v>1210</v>
      </c>
      <c r="V2232" t="s">
        <v>8</v>
      </c>
      <c r="W2232">
        <v>155.28020000000001</v>
      </c>
      <c r="X2232">
        <v>0.14280000000000001</v>
      </c>
      <c r="Y2232">
        <v>0</v>
      </c>
      <c r="Z2232">
        <v>118.98480000000001</v>
      </c>
      <c r="AA2232">
        <v>0.1095</v>
      </c>
      <c r="AB2232">
        <v>0</v>
      </c>
      <c r="AC2232" t="s">
        <v>538</v>
      </c>
      <c r="AD2232">
        <v>1</v>
      </c>
      <c r="AE2232">
        <v>1</v>
      </c>
      <c r="AF2232">
        <f>IF(EnergyImpactLookups[[#This Row],[MAT]]="AR",EnergyImpactLookups[[#This Row],[APreWBkWh]],"")</f>
        <v>155.28020000000001</v>
      </c>
      <c r="AG2232">
        <f>IF(EnergyImpactLookups[[#This Row],[MAT]]="AR",EnergyImpactLookups[[#This Row],[APreWBkW]],"")</f>
        <v>0.14280000000000001</v>
      </c>
      <c r="AH2232" s="19">
        <f>IF(EnergyImpactLookups[[#This Row],[MAT]]="AR",EnergyImpactLookups[[#This Row],[APreWBtherm]],"")</f>
        <v>0</v>
      </c>
      <c r="AJ2232">
        <f>IF(EnergyImpactLookups[[#This Row],[MAT]]="AR",EnergyImpactLookups[[#This Row],[APreWBkW]],EnergyImpactLookups[[#This Row],[AStdWBkW]])</f>
        <v>0.14280000000000001</v>
      </c>
      <c r="AK2232">
        <f>IF(EnergyImpactLookups[[#This Row],[MAT]]="AR",EnergyImpactLookups[[#This Row],[APreWBkWh]],EnergyImpactLookups[[#This Row],[AStdWBkWh]])</f>
        <v>155.28020000000001</v>
      </c>
      <c r="AL2232">
        <f>IF(EnergyImpactLookups[[#This Row],[MAT]]="AR",EnergyImpactLookups[[#This Row],[APreWBtherm]],EnergyImpactLookups[[#This Row],[AStdWBtherm]])</f>
        <v>0</v>
      </c>
      <c r="AM2232">
        <f>IF(EnergyImpactLookups[[#This Row],[MAT]]="AR",EnergyImpactLookups[[#This Row],[AStdWBkW]],0)</f>
        <v>0.1095</v>
      </c>
      <c r="AN2232">
        <f>IF(EnergyImpactLookups[[#This Row],[MAT]]="AR",EnergyImpactLookups[[#This Row],[AStdWBkWh]],0)</f>
        <v>118.98480000000001</v>
      </c>
      <c r="AO2232">
        <f>IF(EnergyImpactLookups[[#This Row],[MAT]]="AR",EnergyImpactLookups[[#This Row],[AStdWBtherm]],0)</f>
        <v>0</v>
      </c>
    </row>
    <row r="2233" spans="1:41" x14ac:dyDescent="0.3">
      <c r="A2233" t="s">
        <v>608</v>
      </c>
      <c r="B2233" t="s">
        <v>532</v>
      </c>
      <c r="C2233" t="s">
        <v>199</v>
      </c>
      <c r="D2233" t="s">
        <v>725</v>
      </c>
      <c r="E2233" t="s">
        <v>533</v>
      </c>
      <c r="F2233" t="s">
        <v>534</v>
      </c>
      <c r="G2233" t="s">
        <v>367</v>
      </c>
      <c r="H2233" t="s">
        <v>126</v>
      </c>
      <c r="I2233" t="s">
        <v>687</v>
      </c>
      <c r="J2233" t="s">
        <v>609</v>
      </c>
      <c r="K2233" t="s">
        <v>128</v>
      </c>
      <c r="L2233" t="s">
        <v>12</v>
      </c>
      <c r="M2233" t="s">
        <v>536</v>
      </c>
      <c r="N2233" s="1">
        <v>44167</v>
      </c>
      <c r="O2233" t="s">
        <v>95</v>
      </c>
      <c r="P2233" t="s">
        <v>130</v>
      </c>
      <c r="Q2233" t="s">
        <v>111</v>
      </c>
      <c r="R2233" t="s">
        <v>129</v>
      </c>
      <c r="S2233" t="s">
        <v>537</v>
      </c>
      <c r="T2233">
        <v>1.19</v>
      </c>
      <c r="U2233">
        <v>1210</v>
      </c>
      <c r="V2233" t="s">
        <v>8</v>
      </c>
      <c r="W2233">
        <v>264.68459999999999</v>
      </c>
      <c r="X2233">
        <v>0.19689999999999999</v>
      </c>
      <c r="Y2233">
        <v>0</v>
      </c>
      <c r="Z2233">
        <v>202.92840000000001</v>
      </c>
      <c r="AA2233">
        <v>0.15110000000000001</v>
      </c>
      <c r="AB2233">
        <v>0</v>
      </c>
      <c r="AC2233" t="s">
        <v>538</v>
      </c>
      <c r="AD2233">
        <v>1</v>
      </c>
      <c r="AE2233">
        <v>1</v>
      </c>
      <c r="AF2233">
        <f>IF(EnergyImpactLookups[[#This Row],[MAT]]="AR",EnergyImpactLookups[[#This Row],[APreWBkWh]],"")</f>
        <v>264.68459999999999</v>
      </c>
      <c r="AG2233">
        <f>IF(EnergyImpactLookups[[#This Row],[MAT]]="AR",EnergyImpactLookups[[#This Row],[APreWBkW]],"")</f>
        <v>0.19689999999999999</v>
      </c>
      <c r="AH2233" s="19">
        <f>IF(EnergyImpactLookups[[#This Row],[MAT]]="AR",EnergyImpactLookups[[#This Row],[APreWBtherm]],"")</f>
        <v>0</v>
      </c>
      <c r="AJ2233">
        <f>IF(EnergyImpactLookups[[#This Row],[MAT]]="AR",EnergyImpactLookups[[#This Row],[APreWBkW]],EnergyImpactLookups[[#This Row],[AStdWBkW]])</f>
        <v>0.19689999999999999</v>
      </c>
      <c r="AK2233">
        <f>IF(EnergyImpactLookups[[#This Row],[MAT]]="AR",EnergyImpactLookups[[#This Row],[APreWBkWh]],EnergyImpactLookups[[#This Row],[AStdWBkWh]])</f>
        <v>264.68459999999999</v>
      </c>
      <c r="AL2233">
        <f>IF(EnergyImpactLookups[[#This Row],[MAT]]="AR",EnergyImpactLookups[[#This Row],[APreWBtherm]],EnergyImpactLookups[[#This Row],[AStdWBtherm]])</f>
        <v>0</v>
      </c>
      <c r="AM2233">
        <f>IF(EnergyImpactLookups[[#This Row],[MAT]]="AR",EnergyImpactLookups[[#This Row],[AStdWBkW]],0)</f>
        <v>0.15110000000000001</v>
      </c>
      <c r="AN2233">
        <f>IF(EnergyImpactLookups[[#This Row],[MAT]]="AR",EnergyImpactLookups[[#This Row],[AStdWBkWh]],0)</f>
        <v>202.92840000000001</v>
      </c>
      <c r="AO2233">
        <f>IF(EnergyImpactLookups[[#This Row],[MAT]]="AR",EnergyImpactLookups[[#This Row],[AStdWBtherm]],0)</f>
        <v>0</v>
      </c>
    </row>
    <row r="2234" spans="1:41" x14ac:dyDescent="0.3">
      <c r="A2234" t="s">
        <v>608</v>
      </c>
      <c r="B2234" t="s">
        <v>532</v>
      </c>
      <c r="C2234" t="s">
        <v>199</v>
      </c>
      <c r="D2234" t="s">
        <v>725</v>
      </c>
      <c r="E2234" t="s">
        <v>533</v>
      </c>
      <c r="F2234" t="s">
        <v>534</v>
      </c>
      <c r="G2234" t="s">
        <v>367</v>
      </c>
      <c r="H2234" t="s">
        <v>126</v>
      </c>
      <c r="I2234" t="s">
        <v>687</v>
      </c>
      <c r="J2234" t="s">
        <v>609</v>
      </c>
      <c r="K2234" t="s">
        <v>128</v>
      </c>
      <c r="L2234" t="s">
        <v>12</v>
      </c>
      <c r="M2234" t="s">
        <v>536</v>
      </c>
      <c r="N2234" s="1">
        <v>44167</v>
      </c>
      <c r="O2234" t="s">
        <v>95</v>
      </c>
      <c r="P2234" t="s">
        <v>130</v>
      </c>
      <c r="Q2234" t="s">
        <v>112</v>
      </c>
      <c r="R2234" t="s">
        <v>129</v>
      </c>
      <c r="S2234" t="s">
        <v>537</v>
      </c>
      <c r="T2234">
        <v>1</v>
      </c>
      <c r="U2234">
        <v>1130</v>
      </c>
      <c r="V2234" t="s">
        <v>8</v>
      </c>
      <c r="W2234">
        <v>238.40530000000001</v>
      </c>
      <c r="X2234">
        <v>0.23569999999999999</v>
      </c>
      <c r="Y2234">
        <v>0</v>
      </c>
      <c r="Z2234">
        <v>182.71250000000001</v>
      </c>
      <c r="AA2234">
        <v>0.18079999999999999</v>
      </c>
      <c r="AB2234">
        <v>0</v>
      </c>
      <c r="AC2234" t="s">
        <v>538</v>
      </c>
      <c r="AD2234">
        <v>1</v>
      </c>
      <c r="AE2234">
        <v>1</v>
      </c>
      <c r="AF2234">
        <f>IF(EnergyImpactLookups[[#This Row],[MAT]]="AR",EnergyImpactLookups[[#This Row],[APreWBkWh]],"")</f>
        <v>238.40530000000001</v>
      </c>
      <c r="AG2234">
        <f>IF(EnergyImpactLookups[[#This Row],[MAT]]="AR",EnergyImpactLookups[[#This Row],[APreWBkW]],"")</f>
        <v>0.23569999999999999</v>
      </c>
      <c r="AH2234" s="19">
        <f>IF(EnergyImpactLookups[[#This Row],[MAT]]="AR",EnergyImpactLookups[[#This Row],[APreWBtherm]],"")</f>
        <v>0</v>
      </c>
      <c r="AJ2234">
        <f>IF(EnergyImpactLookups[[#This Row],[MAT]]="AR",EnergyImpactLookups[[#This Row],[APreWBkW]],EnergyImpactLookups[[#This Row],[AStdWBkW]])</f>
        <v>0.23569999999999999</v>
      </c>
      <c r="AK2234">
        <f>IF(EnergyImpactLookups[[#This Row],[MAT]]="AR",EnergyImpactLookups[[#This Row],[APreWBkWh]],EnergyImpactLookups[[#This Row],[AStdWBkWh]])</f>
        <v>238.40530000000001</v>
      </c>
      <c r="AL2234">
        <f>IF(EnergyImpactLookups[[#This Row],[MAT]]="AR",EnergyImpactLookups[[#This Row],[APreWBtherm]],EnergyImpactLookups[[#This Row],[AStdWBtherm]])</f>
        <v>0</v>
      </c>
      <c r="AM2234">
        <f>IF(EnergyImpactLookups[[#This Row],[MAT]]="AR",EnergyImpactLookups[[#This Row],[AStdWBkW]],0)</f>
        <v>0.18079999999999999</v>
      </c>
      <c r="AN2234">
        <f>IF(EnergyImpactLookups[[#This Row],[MAT]]="AR",EnergyImpactLookups[[#This Row],[AStdWBkWh]],0)</f>
        <v>182.71250000000001</v>
      </c>
      <c r="AO2234">
        <f>IF(EnergyImpactLookups[[#This Row],[MAT]]="AR",EnergyImpactLookups[[#This Row],[AStdWBtherm]],0)</f>
        <v>0</v>
      </c>
    </row>
    <row r="2235" spans="1:41" x14ac:dyDescent="0.3">
      <c r="A2235" t="s">
        <v>608</v>
      </c>
      <c r="B2235" t="s">
        <v>532</v>
      </c>
      <c r="C2235" t="s">
        <v>199</v>
      </c>
      <c r="D2235" t="s">
        <v>725</v>
      </c>
      <c r="E2235" t="s">
        <v>533</v>
      </c>
      <c r="F2235" t="s">
        <v>534</v>
      </c>
      <c r="G2235" t="s">
        <v>367</v>
      </c>
      <c r="H2235" t="s">
        <v>126</v>
      </c>
      <c r="I2235" t="s">
        <v>687</v>
      </c>
      <c r="J2235" t="s">
        <v>609</v>
      </c>
      <c r="K2235" t="s">
        <v>128</v>
      </c>
      <c r="L2235" t="s">
        <v>12</v>
      </c>
      <c r="M2235" t="s">
        <v>536</v>
      </c>
      <c r="N2235" s="1">
        <v>44167</v>
      </c>
      <c r="O2235" t="s">
        <v>95</v>
      </c>
      <c r="P2235" t="s">
        <v>130</v>
      </c>
      <c r="Q2235" t="s">
        <v>113</v>
      </c>
      <c r="R2235" t="s">
        <v>129</v>
      </c>
      <c r="S2235" t="s">
        <v>537</v>
      </c>
      <c r="T2235">
        <v>1</v>
      </c>
      <c r="U2235">
        <v>1070</v>
      </c>
      <c r="V2235" t="s">
        <v>8</v>
      </c>
      <c r="W2235">
        <v>236.69540000000001</v>
      </c>
      <c r="X2235">
        <v>0.2281</v>
      </c>
      <c r="Y2235">
        <v>0</v>
      </c>
      <c r="Z2235">
        <v>181.44280000000001</v>
      </c>
      <c r="AA2235">
        <v>0.17499999999999999</v>
      </c>
      <c r="AB2235">
        <v>0</v>
      </c>
      <c r="AC2235" t="s">
        <v>538</v>
      </c>
      <c r="AD2235">
        <v>1</v>
      </c>
      <c r="AE2235">
        <v>1</v>
      </c>
      <c r="AF2235">
        <f>IF(EnergyImpactLookups[[#This Row],[MAT]]="AR",EnergyImpactLookups[[#This Row],[APreWBkWh]],"")</f>
        <v>236.69540000000001</v>
      </c>
      <c r="AG2235">
        <f>IF(EnergyImpactLookups[[#This Row],[MAT]]="AR",EnergyImpactLookups[[#This Row],[APreWBkW]],"")</f>
        <v>0.2281</v>
      </c>
      <c r="AH2235" s="19">
        <f>IF(EnergyImpactLookups[[#This Row],[MAT]]="AR",EnergyImpactLookups[[#This Row],[APreWBtherm]],"")</f>
        <v>0</v>
      </c>
      <c r="AJ2235">
        <f>IF(EnergyImpactLookups[[#This Row],[MAT]]="AR",EnergyImpactLookups[[#This Row],[APreWBkW]],EnergyImpactLookups[[#This Row],[AStdWBkW]])</f>
        <v>0.2281</v>
      </c>
      <c r="AK2235">
        <f>IF(EnergyImpactLookups[[#This Row],[MAT]]="AR",EnergyImpactLookups[[#This Row],[APreWBkWh]],EnergyImpactLookups[[#This Row],[AStdWBkWh]])</f>
        <v>236.69540000000001</v>
      </c>
      <c r="AL2235">
        <f>IF(EnergyImpactLookups[[#This Row],[MAT]]="AR",EnergyImpactLookups[[#This Row],[APreWBtherm]],EnergyImpactLookups[[#This Row],[AStdWBtherm]])</f>
        <v>0</v>
      </c>
      <c r="AM2235">
        <f>IF(EnergyImpactLookups[[#This Row],[MAT]]="AR",EnergyImpactLookups[[#This Row],[AStdWBkW]],0)</f>
        <v>0.17499999999999999</v>
      </c>
      <c r="AN2235">
        <f>IF(EnergyImpactLookups[[#This Row],[MAT]]="AR",EnergyImpactLookups[[#This Row],[AStdWBkWh]],0)</f>
        <v>181.44280000000001</v>
      </c>
      <c r="AO2235">
        <f>IF(EnergyImpactLookups[[#This Row],[MAT]]="AR",EnergyImpactLookups[[#This Row],[AStdWBtherm]],0)</f>
        <v>0</v>
      </c>
    </row>
    <row r="2236" spans="1:41" x14ac:dyDescent="0.3">
      <c r="A2236" t="s">
        <v>608</v>
      </c>
      <c r="B2236" t="s">
        <v>532</v>
      </c>
      <c r="C2236" t="s">
        <v>199</v>
      </c>
      <c r="D2236" t="s">
        <v>725</v>
      </c>
      <c r="E2236" t="s">
        <v>533</v>
      </c>
      <c r="F2236" t="s">
        <v>534</v>
      </c>
      <c r="G2236" t="s">
        <v>367</v>
      </c>
      <c r="H2236" t="s">
        <v>126</v>
      </c>
      <c r="I2236" t="s">
        <v>687</v>
      </c>
      <c r="J2236" t="s">
        <v>609</v>
      </c>
      <c r="K2236" t="s">
        <v>128</v>
      </c>
      <c r="L2236" t="s">
        <v>12</v>
      </c>
      <c r="M2236" t="s">
        <v>536</v>
      </c>
      <c r="N2236" s="1">
        <v>44167</v>
      </c>
      <c r="O2236" t="s">
        <v>95</v>
      </c>
      <c r="P2236" t="s">
        <v>130</v>
      </c>
      <c r="Q2236" t="s">
        <v>114</v>
      </c>
      <c r="R2236" t="s">
        <v>129</v>
      </c>
      <c r="S2236" t="s">
        <v>537</v>
      </c>
      <c r="T2236">
        <v>1</v>
      </c>
      <c r="U2236">
        <v>1070</v>
      </c>
      <c r="V2236" t="s">
        <v>8</v>
      </c>
      <c r="W2236">
        <v>409.51060000000001</v>
      </c>
      <c r="X2236">
        <v>0.3594</v>
      </c>
      <c r="Y2236">
        <v>0</v>
      </c>
      <c r="Z2236">
        <v>313.8476</v>
      </c>
      <c r="AA2236">
        <v>0.2757</v>
      </c>
      <c r="AB2236">
        <v>0</v>
      </c>
      <c r="AC2236" t="s">
        <v>538</v>
      </c>
      <c r="AD2236">
        <v>1</v>
      </c>
      <c r="AE2236">
        <v>1</v>
      </c>
      <c r="AF2236">
        <f>IF(EnergyImpactLookups[[#This Row],[MAT]]="AR",EnergyImpactLookups[[#This Row],[APreWBkWh]],"")</f>
        <v>409.51060000000001</v>
      </c>
      <c r="AG2236">
        <f>IF(EnergyImpactLookups[[#This Row],[MAT]]="AR",EnergyImpactLookups[[#This Row],[APreWBkW]],"")</f>
        <v>0.3594</v>
      </c>
      <c r="AH2236" s="19">
        <f>IF(EnergyImpactLookups[[#This Row],[MAT]]="AR",EnergyImpactLookups[[#This Row],[APreWBtherm]],"")</f>
        <v>0</v>
      </c>
      <c r="AJ2236">
        <f>IF(EnergyImpactLookups[[#This Row],[MAT]]="AR",EnergyImpactLookups[[#This Row],[APreWBkW]],EnergyImpactLookups[[#This Row],[AStdWBkW]])</f>
        <v>0.3594</v>
      </c>
      <c r="AK2236">
        <f>IF(EnergyImpactLookups[[#This Row],[MAT]]="AR",EnergyImpactLookups[[#This Row],[APreWBkWh]],EnergyImpactLookups[[#This Row],[AStdWBkWh]])</f>
        <v>409.51060000000001</v>
      </c>
      <c r="AL2236">
        <f>IF(EnergyImpactLookups[[#This Row],[MAT]]="AR",EnergyImpactLookups[[#This Row],[APreWBtherm]],EnergyImpactLookups[[#This Row],[AStdWBtherm]])</f>
        <v>0</v>
      </c>
      <c r="AM2236">
        <f>IF(EnergyImpactLookups[[#This Row],[MAT]]="AR",EnergyImpactLookups[[#This Row],[AStdWBkW]],0)</f>
        <v>0.2757</v>
      </c>
      <c r="AN2236">
        <f>IF(EnergyImpactLookups[[#This Row],[MAT]]="AR",EnergyImpactLookups[[#This Row],[AStdWBkWh]],0)</f>
        <v>313.8476</v>
      </c>
      <c r="AO2236">
        <f>IF(EnergyImpactLookups[[#This Row],[MAT]]="AR",EnergyImpactLookups[[#This Row],[AStdWBtherm]],0)</f>
        <v>0</v>
      </c>
    </row>
    <row r="2237" spans="1:41" x14ac:dyDescent="0.3">
      <c r="A2237" t="s">
        <v>608</v>
      </c>
      <c r="B2237" t="s">
        <v>532</v>
      </c>
      <c r="C2237" t="s">
        <v>199</v>
      </c>
      <c r="D2237" t="s">
        <v>725</v>
      </c>
      <c r="E2237" t="s">
        <v>533</v>
      </c>
      <c r="F2237" t="s">
        <v>534</v>
      </c>
      <c r="G2237" t="s">
        <v>367</v>
      </c>
      <c r="H2237" t="s">
        <v>126</v>
      </c>
      <c r="I2237" t="s">
        <v>687</v>
      </c>
      <c r="J2237" t="s">
        <v>609</v>
      </c>
      <c r="K2237" t="s">
        <v>128</v>
      </c>
      <c r="L2237" t="s">
        <v>12</v>
      </c>
      <c r="M2237" t="s">
        <v>536</v>
      </c>
      <c r="N2237" s="1">
        <v>44167</v>
      </c>
      <c r="O2237" t="s">
        <v>95</v>
      </c>
      <c r="P2237" t="s">
        <v>130</v>
      </c>
      <c r="Q2237" t="s">
        <v>115</v>
      </c>
      <c r="R2237" t="s">
        <v>129</v>
      </c>
      <c r="S2237" t="s">
        <v>537</v>
      </c>
      <c r="T2237">
        <v>1</v>
      </c>
      <c r="U2237">
        <v>1070</v>
      </c>
      <c r="V2237" t="s">
        <v>8</v>
      </c>
      <c r="W2237">
        <v>233.7561</v>
      </c>
      <c r="X2237">
        <v>0.30099999999999999</v>
      </c>
      <c r="Y2237">
        <v>0</v>
      </c>
      <c r="Z2237">
        <v>179.10560000000001</v>
      </c>
      <c r="AA2237">
        <v>0.23089999999999999</v>
      </c>
      <c r="AB2237">
        <v>0</v>
      </c>
      <c r="AC2237" t="s">
        <v>538</v>
      </c>
      <c r="AD2237">
        <v>1</v>
      </c>
      <c r="AE2237">
        <v>1</v>
      </c>
      <c r="AF2237">
        <f>IF(EnergyImpactLookups[[#This Row],[MAT]]="AR",EnergyImpactLookups[[#This Row],[APreWBkWh]],"")</f>
        <v>233.7561</v>
      </c>
      <c r="AG2237">
        <f>IF(EnergyImpactLookups[[#This Row],[MAT]]="AR",EnergyImpactLookups[[#This Row],[APreWBkW]],"")</f>
        <v>0.30099999999999999</v>
      </c>
      <c r="AH2237" s="19">
        <f>IF(EnergyImpactLookups[[#This Row],[MAT]]="AR",EnergyImpactLookups[[#This Row],[APreWBtherm]],"")</f>
        <v>0</v>
      </c>
      <c r="AJ2237">
        <f>IF(EnergyImpactLookups[[#This Row],[MAT]]="AR",EnergyImpactLookups[[#This Row],[APreWBkW]],EnergyImpactLookups[[#This Row],[AStdWBkW]])</f>
        <v>0.30099999999999999</v>
      </c>
      <c r="AK2237">
        <f>IF(EnergyImpactLookups[[#This Row],[MAT]]="AR",EnergyImpactLookups[[#This Row],[APreWBkWh]],EnergyImpactLookups[[#This Row],[AStdWBkWh]])</f>
        <v>233.7561</v>
      </c>
      <c r="AL2237">
        <f>IF(EnergyImpactLookups[[#This Row],[MAT]]="AR",EnergyImpactLookups[[#This Row],[APreWBtherm]],EnergyImpactLookups[[#This Row],[AStdWBtherm]])</f>
        <v>0</v>
      </c>
      <c r="AM2237">
        <f>IF(EnergyImpactLookups[[#This Row],[MAT]]="AR",EnergyImpactLookups[[#This Row],[AStdWBkW]],0)</f>
        <v>0.23089999999999999</v>
      </c>
      <c r="AN2237">
        <f>IF(EnergyImpactLookups[[#This Row],[MAT]]="AR",EnergyImpactLookups[[#This Row],[AStdWBkWh]],0)</f>
        <v>179.10560000000001</v>
      </c>
      <c r="AO2237">
        <f>IF(EnergyImpactLookups[[#This Row],[MAT]]="AR",EnergyImpactLookups[[#This Row],[AStdWBtherm]],0)</f>
        <v>0</v>
      </c>
    </row>
    <row r="2238" spans="1:41" x14ac:dyDescent="0.3">
      <c r="A2238" t="s">
        <v>608</v>
      </c>
      <c r="B2238" t="s">
        <v>532</v>
      </c>
      <c r="C2238" t="s">
        <v>199</v>
      </c>
      <c r="D2238" t="s">
        <v>725</v>
      </c>
      <c r="E2238" t="s">
        <v>533</v>
      </c>
      <c r="F2238" t="s">
        <v>534</v>
      </c>
      <c r="G2238" t="s">
        <v>367</v>
      </c>
      <c r="H2238" t="s">
        <v>126</v>
      </c>
      <c r="I2238" t="s">
        <v>687</v>
      </c>
      <c r="J2238" t="s">
        <v>609</v>
      </c>
      <c r="K2238" t="s">
        <v>128</v>
      </c>
      <c r="L2238" t="s">
        <v>12</v>
      </c>
      <c r="M2238" t="s">
        <v>536</v>
      </c>
      <c r="N2238" s="1">
        <v>44167</v>
      </c>
      <c r="O2238" t="s">
        <v>95</v>
      </c>
      <c r="P2238" t="s">
        <v>130</v>
      </c>
      <c r="Q2238" t="s">
        <v>116</v>
      </c>
      <c r="R2238" t="s">
        <v>129</v>
      </c>
      <c r="S2238" t="s">
        <v>537</v>
      </c>
      <c r="T2238">
        <v>1</v>
      </c>
      <c r="U2238">
        <v>1070</v>
      </c>
      <c r="V2238" t="s">
        <v>8</v>
      </c>
      <c r="W2238">
        <v>435.62450000000001</v>
      </c>
      <c r="X2238">
        <v>0.32850000000000001</v>
      </c>
      <c r="Y2238">
        <v>0</v>
      </c>
      <c r="Z2238">
        <v>333.94170000000003</v>
      </c>
      <c r="AA2238">
        <v>0.252</v>
      </c>
      <c r="AB2238">
        <v>0</v>
      </c>
      <c r="AC2238" t="s">
        <v>538</v>
      </c>
      <c r="AD2238">
        <v>1</v>
      </c>
      <c r="AE2238">
        <v>1</v>
      </c>
      <c r="AF2238">
        <f>IF(EnergyImpactLookups[[#This Row],[MAT]]="AR",EnergyImpactLookups[[#This Row],[APreWBkWh]],"")</f>
        <v>435.62450000000001</v>
      </c>
      <c r="AG2238">
        <f>IF(EnergyImpactLookups[[#This Row],[MAT]]="AR",EnergyImpactLookups[[#This Row],[APreWBkW]],"")</f>
        <v>0.32850000000000001</v>
      </c>
      <c r="AH2238" s="19">
        <f>IF(EnergyImpactLookups[[#This Row],[MAT]]="AR",EnergyImpactLookups[[#This Row],[APreWBtherm]],"")</f>
        <v>0</v>
      </c>
      <c r="AJ2238">
        <f>IF(EnergyImpactLookups[[#This Row],[MAT]]="AR",EnergyImpactLookups[[#This Row],[APreWBkW]],EnergyImpactLookups[[#This Row],[AStdWBkW]])</f>
        <v>0.32850000000000001</v>
      </c>
      <c r="AK2238">
        <f>IF(EnergyImpactLookups[[#This Row],[MAT]]="AR",EnergyImpactLookups[[#This Row],[APreWBkWh]],EnergyImpactLookups[[#This Row],[AStdWBkWh]])</f>
        <v>435.62450000000001</v>
      </c>
      <c r="AL2238">
        <f>IF(EnergyImpactLookups[[#This Row],[MAT]]="AR",EnergyImpactLookups[[#This Row],[APreWBtherm]],EnergyImpactLookups[[#This Row],[AStdWBtherm]])</f>
        <v>0</v>
      </c>
      <c r="AM2238">
        <f>IF(EnergyImpactLookups[[#This Row],[MAT]]="AR",EnergyImpactLookups[[#This Row],[AStdWBkW]],0)</f>
        <v>0.252</v>
      </c>
      <c r="AN2238">
        <f>IF(EnergyImpactLookups[[#This Row],[MAT]]="AR",EnergyImpactLookups[[#This Row],[AStdWBkWh]],0)</f>
        <v>333.94170000000003</v>
      </c>
      <c r="AO2238">
        <f>IF(EnergyImpactLookups[[#This Row],[MAT]]="AR",EnergyImpactLookups[[#This Row],[AStdWBtherm]],0)</f>
        <v>0</v>
      </c>
    </row>
    <row r="2239" spans="1:41" x14ac:dyDescent="0.3">
      <c r="A2239" t="s">
        <v>608</v>
      </c>
      <c r="B2239" t="s">
        <v>532</v>
      </c>
      <c r="C2239" t="s">
        <v>199</v>
      </c>
      <c r="D2239" t="s">
        <v>725</v>
      </c>
      <c r="E2239" t="s">
        <v>533</v>
      </c>
      <c r="F2239" t="s">
        <v>534</v>
      </c>
      <c r="G2239" t="s">
        <v>367</v>
      </c>
      <c r="H2239" t="s">
        <v>126</v>
      </c>
      <c r="I2239" t="s">
        <v>687</v>
      </c>
      <c r="J2239" t="s">
        <v>609</v>
      </c>
      <c r="K2239" t="s">
        <v>128</v>
      </c>
      <c r="L2239" t="s">
        <v>12</v>
      </c>
      <c r="M2239" t="s">
        <v>536</v>
      </c>
      <c r="N2239" s="1">
        <v>44167</v>
      </c>
      <c r="O2239" t="s">
        <v>95</v>
      </c>
      <c r="P2239" t="s">
        <v>130</v>
      </c>
      <c r="Q2239" t="s">
        <v>117</v>
      </c>
      <c r="R2239" t="s">
        <v>129</v>
      </c>
      <c r="S2239" t="s">
        <v>537</v>
      </c>
      <c r="T2239">
        <v>1.07</v>
      </c>
      <c r="U2239">
        <v>1090</v>
      </c>
      <c r="V2239" t="s">
        <v>8</v>
      </c>
      <c r="W2239">
        <v>488.37520000000001</v>
      </c>
      <c r="X2239">
        <v>0.33189999999999997</v>
      </c>
      <c r="Y2239">
        <v>0</v>
      </c>
      <c r="Z2239">
        <v>374.31560000000002</v>
      </c>
      <c r="AA2239">
        <v>0.25459999999999999</v>
      </c>
      <c r="AB2239">
        <v>0</v>
      </c>
      <c r="AC2239" t="s">
        <v>538</v>
      </c>
      <c r="AD2239">
        <v>1</v>
      </c>
      <c r="AE2239">
        <v>1</v>
      </c>
      <c r="AF2239">
        <f>IF(EnergyImpactLookups[[#This Row],[MAT]]="AR",EnergyImpactLookups[[#This Row],[APreWBkWh]],"")</f>
        <v>488.37520000000001</v>
      </c>
      <c r="AG2239">
        <f>IF(EnergyImpactLookups[[#This Row],[MAT]]="AR",EnergyImpactLookups[[#This Row],[APreWBkW]],"")</f>
        <v>0.33189999999999997</v>
      </c>
      <c r="AH2239" s="19">
        <f>IF(EnergyImpactLookups[[#This Row],[MAT]]="AR",EnergyImpactLookups[[#This Row],[APreWBtherm]],"")</f>
        <v>0</v>
      </c>
      <c r="AJ2239">
        <f>IF(EnergyImpactLookups[[#This Row],[MAT]]="AR",EnergyImpactLookups[[#This Row],[APreWBkW]],EnergyImpactLookups[[#This Row],[AStdWBkW]])</f>
        <v>0.33189999999999997</v>
      </c>
      <c r="AK2239">
        <f>IF(EnergyImpactLookups[[#This Row],[MAT]]="AR",EnergyImpactLookups[[#This Row],[APreWBkWh]],EnergyImpactLookups[[#This Row],[AStdWBkWh]])</f>
        <v>488.37520000000001</v>
      </c>
      <c r="AL2239">
        <f>IF(EnergyImpactLookups[[#This Row],[MAT]]="AR",EnergyImpactLookups[[#This Row],[APreWBtherm]],EnergyImpactLookups[[#This Row],[AStdWBtherm]])</f>
        <v>0</v>
      </c>
      <c r="AM2239">
        <f>IF(EnergyImpactLookups[[#This Row],[MAT]]="AR",EnergyImpactLookups[[#This Row],[AStdWBkW]],0)</f>
        <v>0.25459999999999999</v>
      </c>
      <c r="AN2239">
        <f>IF(EnergyImpactLookups[[#This Row],[MAT]]="AR",EnergyImpactLookups[[#This Row],[AStdWBkWh]],0)</f>
        <v>374.31560000000002</v>
      </c>
      <c r="AO2239">
        <f>IF(EnergyImpactLookups[[#This Row],[MAT]]="AR",EnergyImpactLookups[[#This Row],[AStdWBtherm]],0)</f>
        <v>0</v>
      </c>
    </row>
    <row r="2240" spans="1:41" x14ac:dyDescent="0.3">
      <c r="A2240" t="s">
        <v>608</v>
      </c>
      <c r="B2240" t="s">
        <v>532</v>
      </c>
      <c r="C2240" t="s">
        <v>199</v>
      </c>
      <c r="D2240" t="s">
        <v>725</v>
      </c>
      <c r="E2240" t="s">
        <v>533</v>
      </c>
      <c r="F2240" t="s">
        <v>534</v>
      </c>
      <c r="G2240" t="s">
        <v>367</v>
      </c>
      <c r="H2240" t="s">
        <v>126</v>
      </c>
      <c r="I2240" t="s">
        <v>687</v>
      </c>
      <c r="J2240" t="s">
        <v>609</v>
      </c>
      <c r="K2240" t="s">
        <v>128</v>
      </c>
      <c r="L2240" t="s">
        <v>12</v>
      </c>
      <c r="M2240" t="s">
        <v>536</v>
      </c>
      <c r="N2240" s="1">
        <v>44167</v>
      </c>
      <c r="O2240" t="s">
        <v>95</v>
      </c>
      <c r="P2240" t="s">
        <v>130</v>
      </c>
      <c r="Q2240" t="s">
        <v>118</v>
      </c>
      <c r="R2240" t="s">
        <v>129</v>
      </c>
      <c r="S2240" t="s">
        <v>537</v>
      </c>
      <c r="T2240">
        <v>1.1575</v>
      </c>
      <c r="U2240">
        <v>1090</v>
      </c>
      <c r="V2240" t="s">
        <v>8</v>
      </c>
      <c r="W2240">
        <v>566.95069999999998</v>
      </c>
      <c r="X2240">
        <v>0.32850000000000001</v>
      </c>
      <c r="Y2240">
        <v>0</v>
      </c>
      <c r="Z2240">
        <v>434.76029999999997</v>
      </c>
      <c r="AA2240">
        <v>0.25190000000000001</v>
      </c>
      <c r="AB2240">
        <v>0</v>
      </c>
      <c r="AC2240" t="s">
        <v>538</v>
      </c>
      <c r="AD2240">
        <v>1</v>
      </c>
      <c r="AE2240">
        <v>1</v>
      </c>
      <c r="AF2240">
        <f>IF(EnergyImpactLookups[[#This Row],[MAT]]="AR",EnergyImpactLookups[[#This Row],[APreWBkWh]],"")</f>
        <v>566.95069999999998</v>
      </c>
      <c r="AG2240">
        <f>IF(EnergyImpactLookups[[#This Row],[MAT]]="AR",EnergyImpactLookups[[#This Row],[APreWBkW]],"")</f>
        <v>0.32850000000000001</v>
      </c>
      <c r="AH2240" s="19">
        <f>IF(EnergyImpactLookups[[#This Row],[MAT]]="AR",EnergyImpactLookups[[#This Row],[APreWBtherm]],"")</f>
        <v>0</v>
      </c>
      <c r="AJ2240">
        <f>IF(EnergyImpactLookups[[#This Row],[MAT]]="AR",EnergyImpactLookups[[#This Row],[APreWBkW]],EnergyImpactLookups[[#This Row],[AStdWBkW]])</f>
        <v>0.32850000000000001</v>
      </c>
      <c r="AK2240">
        <f>IF(EnergyImpactLookups[[#This Row],[MAT]]="AR",EnergyImpactLookups[[#This Row],[APreWBkWh]],EnergyImpactLookups[[#This Row],[AStdWBkWh]])</f>
        <v>566.95069999999998</v>
      </c>
      <c r="AL2240">
        <f>IF(EnergyImpactLookups[[#This Row],[MAT]]="AR",EnergyImpactLookups[[#This Row],[APreWBtherm]],EnergyImpactLookups[[#This Row],[AStdWBtherm]])</f>
        <v>0</v>
      </c>
      <c r="AM2240">
        <f>IF(EnergyImpactLookups[[#This Row],[MAT]]="AR",EnergyImpactLookups[[#This Row],[AStdWBkW]],0)</f>
        <v>0.25190000000000001</v>
      </c>
      <c r="AN2240">
        <f>IF(EnergyImpactLookups[[#This Row],[MAT]]="AR",EnergyImpactLookups[[#This Row],[AStdWBkWh]],0)</f>
        <v>434.76029999999997</v>
      </c>
      <c r="AO2240">
        <f>IF(EnergyImpactLookups[[#This Row],[MAT]]="AR",EnergyImpactLookups[[#This Row],[AStdWBtherm]],0)</f>
        <v>0</v>
      </c>
    </row>
    <row r="2241" spans="1:41" x14ac:dyDescent="0.3">
      <c r="A2241" t="s">
        <v>608</v>
      </c>
      <c r="B2241" t="s">
        <v>532</v>
      </c>
      <c r="C2241" t="s">
        <v>199</v>
      </c>
      <c r="D2241" t="s">
        <v>725</v>
      </c>
      <c r="E2241" t="s">
        <v>533</v>
      </c>
      <c r="F2241" t="s">
        <v>534</v>
      </c>
      <c r="G2241" t="s">
        <v>367</v>
      </c>
      <c r="H2241" t="s">
        <v>126</v>
      </c>
      <c r="I2241" t="s">
        <v>687</v>
      </c>
      <c r="J2241" t="s">
        <v>609</v>
      </c>
      <c r="K2241" t="s">
        <v>128</v>
      </c>
      <c r="L2241" t="s">
        <v>12</v>
      </c>
      <c r="M2241" t="s">
        <v>536</v>
      </c>
      <c r="N2241" s="1">
        <v>44167</v>
      </c>
      <c r="O2241" t="s">
        <v>95</v>
      </c>
      <c r="P2241" t="s">
        <v>130</v>
      </c>
      <c r="Q2241" t="s">
        <v>119</v>
      </c>
      <c r="R2241" t="s">
        <v>129</v>
      </c>
      <c r="S2241" t="s">
        <v>537</v>
      </c>
      <c r="T2241">
        <v>1</v>
      </c>
      <c r="U2241">
        <v>999</v>
      </c>
      <c r="V2241" t="s">
        <v>8</v>
      </c>
      <c r="W2241">
        <v>196.22749999999999</v>
      </c>
      <c r="X2241">
        <v>0.17549999999999999</v>
      </c>
      <c r="Y2241">
        <v>0</v>
      </c>
      <c r="Z2241">
        <v>154.46019999999999</v>
      </c>
      <c r="AA2241">
        <v>0.1348</v>
      </c>
      <c r="AB2241">
        <v>0</v>
      </c>
      <c r="AC2241" t="s">
        <v>538</v>
      </c>
      <c r="AD2241">
        <v>1</v>
      </c>
      <c r="AE2241">
        <v>1</v>
      </c>
      <c r="AF2241">
        <f>IF(EnergyImpactLookups[[#This Row],[MAT]]="AR",EnergyImpactLookups[[#This Row],[APreWBkWh]],"")</f>
        <v>196.22749999999999</v>
      </c>
      <c r="AG2241">
        <f>IF(EnergyImpactLookups[[#This Row],[MAT]]="AR",EnergyImpactLookups[[#This Row],[APreWBkW]],"")</f>
        <v>0.17549999999999999</v>
      </c>
      <c r="AH2241" s="19">
        <f>IF(EnergyImpactLookups[[#This Row],[MAT]]="AR",EnergyImpactLookups[[#This Row],[APreWBtherm]],"")</f>
        <v>0</v>
      </c>
      <c r="AJ2241">
        <f>IF(EnergyImpactLookups[[#This Row],[MAT]]="AR",EnergyImpactLookups[[#This Row],[APreWBkW]],EnergyImpactLookups[[#This Row],[AStdWBkW]])</f>
        <v>0.17549999999999999</v>
      </c>
      <c r="AK2241">
        <f>IF(EnergyImpactLookups[[#This Row],[MAT]]="AR",EnergyImpactLookups[[#This Row],[APreWBkWh]],EnergyImpactLookups[[#This Row],[AStdWBkWh]])</f>
        <v>196.22749999999999</v>
      </c>
      <c r="AL2241">
        <f>IF(EnergyImpactLookups[[#This Row],[MAT]]="AR",EnergyImpactLookups[[#This Row],[APreWBtherm]],EnergyImpactLookups[[#This Row],[AStdWBtherm]])</f>
        <v>0</v>
      </c>
      <c r="AM2241">
        <f>IF(EnergyImpactLookups[[#This Row],[MAT]]="AR",EnergyImpactLookups[[#This Row],[AStdWBkW]],0)</f>
        <v>0.1348</v>
      </c>
      <c r="AN2241">
        <f>IF(EnergyImpactLookups[[#This Row],[MAT]]="AR",EnergyImpactLookups[[#This Row],[AStdWBkWh]],0)</f>
        <v>154.46019999999999</v>
      </c>
      <c r="AO2241">
        <f>IF(EnergyImpactLookups[[#This Row],[MAT]]="AR",EnergyImpactLookups[[#This Row],[AStdWBtherm]],0)</f>
        <v>0</v>
      </c>
    </row>
    <row r="2242" spans="1:41" x14ac:dyDescent="0.3">
      <c r="A2242" t="s">
        <v>608</v>
      </c>
      <c r="B2242" t="s">
        <v>532</v>
      </c>
      <c r="C2242" t="s">
        <v>199</v>
      </c>
      <c r="D2242" t="s">
        <v>725</v>
      </c>
      <c r="E2242" t="s">
        <v>533</v>
      </c>
      <c r="F2242" t="s">
        <v>534</v>
      </c>
      <c r="G2242" t="s">
        <v>367</v>
      </c>
      <c r="H2242" t="s">
        <v>126</v>
      </c>
      <c r="I2242" t="s">
        <v>687</v>
      </c>
      <c r="J2242" t="s">
        <v>609</v>
      </c>
      <c r="K2242" t="s">
        <v>128</v>
      </c>
      <c r="L2242" t="s">
        <v>12</v>
      </c>
      <c r="M2242" t="s">
        <v>536</v>
      </c>
      <c r="N2242" s="1">
        <v>44167</v>
      </c>
      <c r="O2242" t="s">
        <v>95</v>
      </c>
      <c r="P2242" t="s">
        <v>131</v>
      </c>
      <c r="Q2242" t="s">
        <v>99</v>
      </c>
      <c r="R2242" t="s">
        <v>129</v>
      </c>
      <c r="S2242" t="s">
        <v>537</v>
      </c>
      <c r="T2242">
        <v>2.33</v>
      </c>
      <c r="U2242">
        <v>2300</v>
      </c>
      <c r="V2242" t="s">
        <v>8</v>
      </c>
      <c r="W2242">
        <v>24.3371</v>
      </c>
      <c r="X2242">
        <v>0</v>
      </c>
      <c r="Y2242">
        <v>0</v>
      </c>
      <c r="Z2242">
        <v>18.346599999999999</v>
      </c>
      <c r="AA2242">
        <v>0</v>
      </c>
      <c r="AB2242">
        <v>0</v>
      </c>
      <c r="AC2242" t="s">
        <v>538</v>
      </c>
      <c r="AD2242">
        <v>1</v>
      </c>
      <c r="AE2242">
        <v>1</v>
      </c>
      <c r="AF2242">
        <f>IF(EnergyImpactLookups[[#This Row],[MAT]]="AR",EnergyImpactLookups[[#This Row],[APreWBkWh]],"")</f>
        <v>24.3371</v>
      </c>
      <c r="AG2242">
        <f>IF(EnergyImpactLookups[[#This Row],[MAT]]="AR",EnergyImpactLookups[[#This Row],[APreWBkW]],"")</f>
        <v>0</v>
      </c>
      <c r="AH2242" s="19">
        <f>IF(EnergyImpactLookups[[#This Row],[MAT]]="AR",EnergyImpactLookups[[#This Row],[APreWBtherm]],"")</f>
        <v>0</v>
      </c>
      <c r="AJ2242">
        <f>IF(EnergyImpactLookups[[#This Row],[MAT]]="AR",EnergyImpactLookups[[#This Row],[APreWBkW]],EnergyImpactLookups[[#This Row],[AStdWBkW]])</f>
        <v>0</v>
      </c>
      <c r="AK2242">
        <f>IF(EnergyImpactLookups[[#This Row],[MAT]]="AR",EnergyImpactLookups[[#This Row],[APreWBkWh]],EnergyImpactLookups[[#This Row],[AStdWBkWh]])</f>
        <v>24.3371</v>
      </c>
      <c r="AL2242">
        <f>IF(EnergyImpactLookups[[#This Row],[MAT]]="AR",EnergyImpactLookups[[#This Row],[APreWBtherm]],EnergyImpactLookups[[#This Row],[AStdWBtherm]])</f>
        <v>0</v>
      </c>
      <c r="AM2242">
        <f>IF(EnergyImpactLookups[[#This Row],[MAT]]="AR",EnergyImpactLookups[[#This Row],[AStdWBkW]],0)</f>
        <v>0</v>
      </c>
      <c r="AN2242">
        <f>IF(EnergyImpactLookups[[#This Row],[MAT]]="AR",EnergyImpactLookups[[#This Row],[AStdWBkWh]],0)</f>
        <v>18.346599999999999</v>
      </c>
      <c r="AO2242">
        <f>IF(EnergyImpactLookups[[#This Row],[MAT]]="AR",EnergyImpactLookups[[#This Row],[AStdWBtherm]],0)</f>
        <v>0</v>
      </c>
    </row>
    <row r="2243" spans="1:41" x14ac:dyDescent="0.3">
      <c r="A2243" t="s">
        <v>608</v>
      </c>
      <c r="B2243" t="s">
        <v>532</v>
      </c>
      <c r="C2243" t="s">
        <v>199</v>
      </c>
      <c r="D2243" t="s">
        <v>725</v>
      </c>
      <c r="E2243" t="s">
        <v>533</v>
      </c>
      <c r="F2243" t="s">
        <v>534</v>
      </c>
      <c r="G2243" t="s">
        <v>367</v>
      </c>
      <c r="H2243" t="s">
        <v>126</v>
      </c>
      <c r="I2243" t="s">
        <v>687</v>
      </c>
      <c r="J2243" t="s">
        <v>609</v>
      </c>
      <c r="K2243" t="s">
        <v>128</v>
      </c>
      <c r="L2243" t="s">
        <v>12</v>
      </c>
      <c r="M2243" t="s">
        <v>536</v>
      </c>
      <c r="N2243" s="1">
        <v>44167</v>
      </c>
      <c r="O2243" t="s">
        <v>95</v>
      </c>
      <c r="P2243" t="s">
        <v>131</v>
      </c>
      <c r="Q2243" t="s">
        <v>103</v>
      </c>
      <c r="R2243" t="s">
        <v>129</v>
      </c>
      <c r="S2243" t="s">
        <v>537</v>
      </c>
      <c r="T2243">
        <v>2.21</v>
      </c>
      <c r="U2243">
        <v>1950</v>
      </c>
      <c r="V2243" t="s">
        <v>8</v>
      </c>
      <c r="W2243">
        <v>79.720399999999998</v>
      </c>
      <c r="X2243">
        <v>0.18640000000000001</v>
      </c>
      <c r="Y2243">
        <v>0</v>
      </c>
      <c r="Z2243">
        <v>60.551699999999997</v>
      </c>
      <c r="AA2243">
        <v>0.14299999999999999</v>
      </c>
      <c r="AB2243">
        <v>0</v>
      </c>
      <c r="AC2243" t="s">
        <v>538</v>
      </c>
      <c r="AD2243">
        <v>1</v>
      </c>
      <c r="AE2243">
        <v>1</v>
      </c>
      <c r="AF2243">
        <f>IF(EnergyImpactLookups[[#This Row],[MAT]]="AR",EnergyImpactLookups[[#This Row],[APreWBkWh]],"")</f>
        <v>79.720399999999998</v>
      </c>
      <c r="AG2243">
        <f>IF(EnergyImpactLookups[[#This Row],[MAT]]="AR",EnergyImpactLookups[[#This Row],[APreWBkW]],"")</f>
        <v>0.18640000000000001</v>
      </c>
      <c r="AH2243" s="19">
        <f>IF(EnergyImpactLookups[[#This Row],[MAT]]="AR",EnergyImpactLookups[[#This Row],[APreWBtherm]],"")</f>
        <v>0</v>
      </c>
      <c r="AJ2243">
        <f>IF(EnergyImpactLookups[[#This Row],[MAT]]="AR",EnergyImpactLookups[[#This Row],[APreWBkW]],EnergyImpactLookups[[#This Row],[AStdWBkW]])</f>
        <v>0.18640000000000001</v>
      </c>
      <c r="AK2243">
        <f>IF(EnergyImpactLookups[[#This Row],[MAT]]="AR",EnergyImpactLookups[[#This Row],[APreWBkWh]],EnergyImpactLookups[[#This Row],[AStdWBkWh]])</f>
        <v>79.720399999999998</v>
      </c>
      <c r="AL2243">
        <f>IF(EnergyImpactLookups[[#This Row],[MAT]]="AR",EnergyImpactLookups[[#This Row],[APreWBtherm]],EnergyImpactLookups[[#This Row],[AStdWBtherm]])</f>
        <v>0</v>
      </c>
      <c r="AM2243">
        <f>IF(EnergyImpactLookups[[#This Row],[MAT]]="AR",EnergyImpactLookups[[#This Row],[AStdWBkW]],0)</f>
        <v>0.14299999999999999</v>
      </c>
      <c r="AN2243">
        <f>IF(EnergyImpactLookups[[#This Row],[MAT]]="AR",EnergyImpactLookups[[#This Row],[AStdWBkWh]],0)</f>
        <v>60.551699999999997</v>
      </c>
      <c r="AO2243">
        <f>IF(EnergyImpactLookups[[#This Row],[MAT]]="AR",EnergyImpactLookups[[#This Row],[AStdWBtherm]],0)</f>
        <v>0</v>
      </c>
    </row>
    <row r="2244" spans="1:41" x14ac:dyDescent="0.3">
      <c r="A2244" t="s">
        <v>608</v>
      </c>
      <c r="B2244" t="s">
        <v>532</v>
      </c>
      <c r="C2244" t="s">
        <v>199</v>
      </c>
      <c r="D2244" t="s">
        <v>725</v>
      </c>
      <c r="E2244" t="s">
        <v>533</v>
      </c>
      <c r="F2244" t="s">
        <v>534</v>
      </c>
      <c r="G2244" t="s">
        <v>367</v>
      </c>
      <c r="H2244" t="s">
        <v>126</v>
      </c>
      <c r="I2244" t="s">
        <v>687</v>
      </c>
      <c r="J2244" t="s">
        <v>609</v>
      </c>
      <c r="K2244" t="s">
        <v>128</v>
      </c>
      <c r="L2244" t="s">
        <v>12</v>
      </c>
      <c r="M2244" t="s">
        <v>536</v>
      </c>
      <c r="N2244" s="1">
        <v>44167</v>
      </c>
      <c r="O2244" t="s">
        <v>95</v>
      </c>
      <c r="P2244" t="s">
        <v>131</v>
      </c>
      <c r="Q2244" t="s">
        <v>104</v>
      </c>
      <c r="R2244" t="s">
        <v>129</v>
      </c>
      <c r="S2244" t="s">
        <v>537</v>
      </c>
      <c r="T2244">
        <v>3.23</v>
      </c>
      <c r="U2244">
        <v>2300</v>
      </c>
      <c r="V2244" t="s">
        <v>8</v>
      </c>
      <c r="W2244">
        <v>28.593900000000001</v>
      </c>
      <c r="X2244">
        <v>0.1007</v>
      </c>
      <c r="Y2244">
        <v>0</v>
      </c>
      <c r="Z2244">
        <v>21.735600000000002</v>
      </c>
      <c r="AA2244">
        <v>7.7200000000000005E-2</v>
      </c>
      <c r="AB2244">
        <v>0</v>
      </c>
      <c r="AC2244" t="s">
        <v>538</v>
      </c>
      <c r="AD2244">
        <v>1</v>
      </c>
      <c r="AE2244">
        <v>1</v>
      </c>
      <c r="AF2244">
        <f>IF(EnergyImpactLookups[[#This Row],[MAT]]="AR",EnergyImpactLookups[[#This Row],[APreWBkWh]],"")</f>
        <v>28.593900000000001</v>
      </c>
      <c r="AG2244">
        <f>IF(EnergyImpactLookups[[#This Row],[MAT]]="AR",EnergyImpactLookups[[#This Row],[APreWBkW]],"")</f>
        <v>0.1007</v>
      </c>
      <c r="AH2244" s="19">
        <f>IF(EnergyImpactLookups[[#This Row],[MAT]]="AR",EnergyImpactLookups[[#This Row],[APreWBtherm]],"")</f>
        <v>0</v>
      </c>
      <c r="AJ2244">
        <f>IF(EnergyImpactLookups[[#This Row],[MAT]]="AR",EnergyImpactLookups[[#This Row],[APreWBkW]],EnergyImpactLookups[[#This Row],[AStdWBkW]])</f>
        <v>0.1007</v>
      </c>
      <c r="AK2244">
        <f>IF(EnergyImpactLookups[[#This Row],[MAT]]="AR",EnergyImpactLookups[[#This Row],[APreWBkWh]],EnergyImpactLookups[[#This Row],[AStdWBkWh]])</f>
        <v>28.593900000000001</v>
      </c>
      <c r="AL2244">
        <f>IF(EnergyImpactLookups[[#This Row],[MAT]]="AR",EnergyImpactLookups[[#This Row],[APreWBtherm]],EnergyImpactLookups[[#This Row],[AStdWBtherm]])</f>
        <v>0</v>
      </c>
      <c r="AM2244">
        <f>IF(EnergyImpactLookups[[#This Row],[MAT]]="AR",EnergyImpactLookups[[#This Row],[AStdWBkW]],0)</f>
        <v>7.7200000000000005E-2</v>
      </c>
      <c r="AN2244">
        <f>IF(EnergyImpactLookups[[#This Row],[MAT]]="AR",EnergyImpactLookups[[#This Row],[AStdWBkWh]],0)</f>
        <v>21.735600000000002</v>
      </c>
      <c r="AO2244">
        <f>IF(EnergyImpactLookups[[#This Row],[MAT]]="AR",EnergyImpactLookups[[#This Row],[AStdWBtherm]],0)</f>
        <v>0</v>
      </c>
    </row>
    <row r="2245" spans="1:41" x14ac:dyDescent="0.3">
      <c r="A2245" t="s">
        <v>608</v>
      </c>
      <c r="B2245" t="s">
        <v>532</v>
      </c>
      <c r="C2245" t="s">
        <v>199</v>
      </c>
      <c r="D2245" t="s">
        <v>725</v>
      </c>
      <c r="E2245" t="s">
        <v>533</v>
      </c>
      <c r="F2245" t="s">
        <v>534</v>
      </c>
      <c r="G2245" t="s">
        <v>367</v>
      </c>
      <c r="H2245" t="s">
        <v>126</v>
      </c>
      <c r="I2245" t="s">
        <v>687</v>
      </c>
      <c r="J2245" t="s">
        <v>609</v>
      </c>
      <c r="K2245" t="s">
        <v>128</v>
      </c>
      <c r="L2245" t="s">
        <v>12</v>
      </c>
      <c r="M2245" t="s">
        <v>536</v>
      </c>
      <c r="N2245" s="1">
        <v>44167</v>
      </c>
      <c r="O2245" t="s">
        <v>95</v>
      </c>
      <c r="P2245" t="s">
        <v>131</v>
      </c>
      <c r="Q2245" t="s">
        <v>105</v>
      </c>
      <c r="R2245" t="s">
        <v>129</v>
      </c>
      <c r="S2245" t="s">
        <v>537</v>
      </c>
      <c r="T2245">
        <v>3.17</v>
      </c>
      <c r="U2245">
        <v>2300</v>
      </c>
      <c r="V2245" t="s">
        <v>8</v>
      </c>
      <c r="W2245">
        <v>120.5373</v>
      </c>
      <c r="X2245">
        <v>0.21179999999999999</v>
      </c>
      <c r="Y2245">
        <v>0</v>
      </c>
      <c r="Z2245">
        <v>92.267399999999995</v>
      </c>
      <c r="AA2245">
        <v>0.16250000000000001</v>
      </c>
      <c r="AB2245">
        <v>0</v>
      </c>
      <c r="AC2245" t="s">
        <v>538</v>
      </c>
      <c r="AD2245">
        <v>1</v>
      </c>
      <c r="AE2245">
        <v>1</v>
      </c>
      <c r="AF2245">
        <f>IF(EnergyImpactLookups[[#This Row],[MAT]]="AR",EnergyImpactLookups[[#This Row],[APreWBkWh]],"")</f>
        <v>120.5373</v>
      </c>
      <c r="AG2245">
        <f>IF(EnergyImpactLookups[[#This Row],[MAT]]="AR",EnergyImpactLookups[[#This Row],[APreWBkW]],"")</f>
        <v>0.21179999999999999</v>
      </c>
      <c r="AH2245" s="19">
        <f>IF(EnergyImpactLookups[[#This Row],[MAT]]="AR",EnergyImpactLookups[[#This Row],[APreWBtherm]],"")</f>
        <v>0</v>
      </c>
      <c r="AJ2245">
        <f>IF(EnergyImpactLookups[[#This Row],[MAT]]="AR",EnergyImpactLookups[[#This Row],[APreWBkW]],EnergyImpactLookups[[#This Row],[AStdWBkW]])</f>
        <v>0.21179999999999999</v>
      </c>
      <c r="AK2245">
        <f>IF(EnergyImpactLookups[[#This Row],[MAT]]="AR",EnergyImpactLookups[[#This Row],[APreWBkWh]],EnergyImpactLookups[[#This Row],[AStdWBkWh]])</f>
        <v>120.5373</v>
      </c>
      <c r="AL2245">
        <f>IF(EnergyImpactLookups[[#This Row],[MAT]]="AR",EnergyImpactLookups[[#This Row],[APreWBtherm]],EnergyImpactLookups[[#This Row],[AStdWBtherm]])</f>
        <v>0</v>
      </c>
      <c r="AM2245">
        <f>IF(EnergyImpactLookups[[#This Row],[MAT]]="AR",EnergyImpactLookups[[#This Row],[AStdWBkW]],0)</f>
        <v>0.16250000000000001</v>
      </c>
      <c r="AN2245">
        <f>IF(EnergyImpactLookups[[#This Row],[MAT]]="AR",EnergyImpactLookups[[#This Row],[AStdWBkWh]],0)</f>
        <v>92.267399999999995</v>
      </c>
      <c r="AO2245">
        <f>IF(EnergyImpactLookups[[#This Row],[MAT]]="AR",EnergyImpactLookups[[#This Row],[AStdWBtherm]],0)</f>
        <v>0</v>
      </c>
    </row>
    <row r="2246" spans="1:41" x14ac:dyDescent="0.3">
      <c r="A2246" t="s">
        <v>608</v>
      </c>
      <c r="B2246" t="s">
        <v>532</v>
      </c>
      <c r="C2246" t="s">
        <v>199</v>
      </c>
      <c r="D2246" t="s">
        <v>725</v>
      </c>
      <c r="E2246" t="s">
        <v>533</v>
      </c>
      <c r="F2246" t="s">
        <v>534</v>
      </c>
      <c r="G2246" t="s">
        <v>367</v>
      </c>
      <c r="H2246" t="s">
        <v>126</v>
      </c>
      <c r="I2246" t="s">
        <v>687</v>
      </c>
      <c r="J2246" t="s">
        <v>609</v>
      </c>
      <c r="K2246" t="s">
        <v>128</v>
      </c>
      <c r="L2246" t="s">
        <v>12</v>
      </c>
      <c r="M2246" t="s">
        <v>536</v>
      </c>
      <c r="N2246" s="1">
        <v>44167</v>
      </c>
      <c r="O2246" t="s">
        <v>95</v>
      </c>
      <c r="P2246" t="s">
        <v>131</v>
      </c>
      <c r="Q2246" t="s">
        <v>106</v>
      </c>
      <c r="R2246" t="s">
        <v>129</v>
      </c>
      <c r="S2246" t="s">
        <v>537</v>
      </c>
      <c r="T2246">
        <v>3.55</v>
      </c>
      <c r="U2246">
        <v>2300</v>
      </c>
      <c r="V2246" t="s">
        <v>8</v>
      </c>
      <c r="W2246">
        <v>19.6282</v>
      </c>
      <c r="X2246">
        <v>5.0099999999999999E-2</v>
      </c>
      <c r="Y2246">
        <v>0</v>
      </c>
      <c r="Z2246">
        <v>14.8635</v>
      </c>
      <c r="AA2246">
        <v>3.8399999999999997E-2</v>
      </c>
      <c r="AB2246">
        <v>0</v>
      </c>
      <c r="AC2246" t="s">
        <v>538</v>
      </c>
      <c r="AD2246">
        <v>1</v>
      </c>
      <c r="AE2246">
        <v>1</v>
      </c>
      <c r="AF2246">
        <f>IF(EnergyImpactLookups[[#This Row],[MAT]]="AR",EnergyImpactLookups[[#This Row],[APreWBkWh]],"")</f>
        <v>19.6282</v>
      </c>
      <c r="AG2246">
        <f>IF(EnergyImpactLookups[[#This Row],[MAT]]="AR",EnergyImpactLookups[[#This Row],[APreWBkW]],"")</f>
        <v>5.0099999999999999E-2</v>
      </c>
      <c r="AH2246" s="19">
        <f>IF(EnergyImpactLookups[[#This Row],[MAT]]="AR",EnergyImpactLookups[[#This Row],[APreWBtherm]],"")</f>
        <v>0</v>
      </c>
      <c r="AJ2246">
        <f>IF(EnergyImpactLookups[[#This Row],[MAT]]="AR",EnergyImpactLookups[[#This Row],[APreWBkW]],EnergyImpactLookups[[#This Row],[AStdWBkW]])</f>
        <v>5.0099999999999999E-2</v>
      </c>
      <c r="AK2246">
        <f>IF(EnergyImpactLookups[[#This Row],[MAT]]="AR",EnergyImpactLookups[[#This Row],[APreWBkWh]],EnergyImpactLookups[[#This Row],[AStdWBkWh]])</f>
        <v>19.6282</v>
      </c>
      <c r="AL2246">
        <f>IF(EnergyImpactLookups[[#This Row],[MAT]]="AR",EnergyImpactLookups[[#This Row],[APreWBtherm]],EnergyImpactLookups[[#This Row],[AStdWBtherm]])</f>
        <v>0</v>
      </c>
      <c r="AM2246">
        <f>IF(EnergyImpactLookups[[#This Row],[MAT]]="AR",EnergyImpactLookups[[#This Row],[AStdWBkW]],0)</f>
        <v>3.8399999999999997E-2</v>
      </c>
      <c r="AN2246">
        <f>IF(EnergyImpactLookups[[#This Row],[MAT]]="AR",EnergyImpactLookups[[#This Row],[AStdWBkWh]],0)</f>
        <v>14.8635</v>
      </c>
      <c r="AO2246">
        <f>IF(EnergyImpactLookups[[#This Row],[MAT]]="AR",EnergyImpactLookups[[#This Row],[AStdWBtherm]],0)</f>
        <v>0</v>
      </c>
    </row>
    <row r="2247" spans="1:41" x14ac:dyDescent="0.3">
      <c r="A2247" t="s">
        <v>608</v>
      </c>
      <c r="B2247" t="s">
        <v>532</v>
      </c>
      <c r="C2247" t="s">
        <v>199</v>
      </c>
      <c r="D2247" t="s">
        <v>725</v>
      </c>
      <c r="E2247" t="s">
        <v>533</v>
      </c>
      <c r="F2247" t="s">
        <v>534</v>
      </c>
      <c r="G2247" t="s">
        <v>367</v>
      </c>
      <c r="H2247" t="s">
        <v>126</v>
      </c>
      <c r="I2247" t="s">
        <v>687</v>
      </c>
      <c r="J2247" t="s">
        <v>609</v>
      </c>
      <c r="K2247" t="s">
        <v>128</v>
      </c>
      <c r="L2247" t="s">
        <v>12</v>
      </c>
      <c r="M2247" t="s">
        <v>536</v>
      </c>
      <c r="N2247" s="1">
        <v>44167</v>
      </c>
      <c r="O2247" t="s">
        <v>95</v>
      </c>
      <c r="P2247" t="s">
        <v>131</v>
      </c>
      <c r="Q2247" t="s">
        <v>107</v>
      </c>
      <c r="R2247" t="s">
        <v>129</v>
      </c>
      <c r="S2247" t="s">
        <v>537</v>
      </c>
      <c r="T2247">
        <v>4.01</v>
      </c>
      <c r="U2247">
        <v>2390</v>
      </c>
      <c r="V2247" t="s">
        <v>8</v>
      </c>
      <c r="W2247">
        <v>87.541399999999996</v>
      </c>
      <c r="X2247">
        <v>9.1899999999999996E-2</v>
      </c>
      <c r="Y2247">
        <v>0</v>
      </c>
      <c r="Z2247">
        <v>67.091399999999993</v>
      </c>
      <c r="AA2247">
        <v>7.0499999999999993E-2</v>
      </c>
      <c r="AB2247">
        <v>0</v>
      </c>
      <c r="AC2247" t="s">
        <v>538</v>
      </c>
      <c r="AD2247">
        <v>1</v>
      </c>
      <c r="AE2247">
        <v>1</v>
      </c>
      <c r="AF2247">
        <f>IF(EnergyImpactLookups[[#This Row],[MAT]]="AR",EnergyImpactLookups[[#This Row],[APreWBkWh]],"")</f>
        <v>87.541399999999996</v>
      </c>
      <c r="AG2247">
        <f>IF(EnergyImpactLookups[[#This Row],[MAT]]="AR",EnergyImpactLookups[[#This Row],[APreWBkW]],"")</f>
        <v>9.1899999999999996E-2</v>
      </c>
      <c r="AH2247" s="19">
        <f>IF(EnergyImpactLookups[[#This Row],[MAT]]="AR",EnergyImpactLookups[[#This Row],[APreWBtherm]],"")</f>
        <v>0</v>
      </c>
      <c r="AJ2247">
        <f>IF(EnergyImpactLookups[[#This Row],[MAT]]="AR",EnergyImpactLookups[[#This Row],[APreWBkW]],EnergyImpactLookups[[#This Row],[AStdWBkW]])</f>
        <v>9.1899999999999996E-2</v>
      </c>
      <c r="AK2247">
        <f>IF(EnergyImpactLookups[[#This Row],[MAT]]="AR",EnergyImpactLookups[[#This Row],[APreWBkWh]],EnergyImpactLookups[[#This Row],[AStdWBkWh]])</f>
        <v>87.541399999999996</v>
      </c>
      <c r="AL2247">
        <f>IF(EnergyImpactLookups[[#This Row],[MAT]]="AR",EnergyImpactLookups[[#This Row],[APreWBtherm]],EnergyImpactLookups[[#This Row],[AStdWBtherm]])</f>
        <v>0</v>
      </c>
      <c r="AM2247">
        <f>IF(EnergyImpactLookups[[#This Row],[MAT]]="AR",EnergyImpactLookups[[#This Row],[AStdWBkW]],0)</f>
        <v>7.0499999999999993E-2</v>
      </c>
      <c r="AN2247">
        <f>IF(EnergyImpactLookups[[#This Row],[MAT]]="AR",EnergyImpactLookups[[#This Row],[AStdWBkWh]],0)</f>
        <v>67.091399999999993</v>
      </c>
      <c r="AO2247">
        <f>IF(EnergyImpactLookups[[#This Row],[MAT]]="AR",EnergyImpactLookups[[#This Row],[AStdWBtherm]],0)</f>
        <v>0</v>
      </c>
    </row>
    <row r="2248" spans="1:41" x14ac:dyDescent="0.3">
      <c r="A2248" t="s">
        <v>608</v>
      </c>
      <c r="B2248" t="s">
        <v>532</v>
      </c>
      <c r="C2248" t="s">
        <v>199</v>
      </c>
      <c r="D2248" t="s">
        <v>725</v>
      </c>
      <c r="E2248" t="s">
        <v>533</v>
      </c>
      <c r="F2248" t="s">
        <v>534</v>
      </c>
      <c r="G2248" t="s">
        <v>367</v>
      </c>
      <c r="H2248" t="s">
        <v>126</v>
      </c>
      <c r="I2248" t="s">
        <v>687</v>
      </c>
      <c r="J2248" t="s">
        <v>609</v>
      </c>
      <c r="K2248" t="s">
        <v>128</v>
      </c>
      <c r="L2248" t="s">
        <v>12</v>
      </c>
      <c r="M2248" t="s">
        <v>536</v>
      </c>
      <c r="N2248" s="1">
        <v>44167</v>
      </c>
      <c r="O2248" t="s">
        <v>95</v>
      </c>
      <c r="P2248" t="s">
        <v>131</v>
      </c>
      <c r="Q2248" t="s">
        <v>109</v>
      </c>
      <c r="R2248" t="s">
        <v>129</v>
      </c>
      <c r="S2248" t="s">
        <v>537</v>
      </c>
      <c r="T2248">
        <v>3.21</v>
      </c>
      <c r="U2248">
        <v>2390</v>
      </c>
      <c r="V2248" t="s">
        <v>8</v>
      </c>
      <c r="W2248">
        <v>122.3122</v>
      </c>
      <c r="X2248">
        <v>0.1172</v>
      </c>
      <c r="Y2248">
        <v>0</v>
      </c>
      <c r="Z2248">
        <v>93.735699999999994</v>
      </c>
      <c r="AA2248">
        <v>8.9899999999999994E-2</v>
      </c>
      <c r="AB2248">
        <v>0</v>
      </c>
      <c r="AC2248" t="s">
        <v>538</v>
      </c>
      <c r="AD2248">
        <v>1</v>
      </c>
      <c r="AE2248">
        <v>1</v>
      </c>
      <c r="AF2248">
        <f>IF(EnergyImpactLookups[[#This Row],[MAT]]="AR",EnergyImpactLookups[[#This Row],[APreWBkWh]],"")</f>
        <v>122.3122</v>
      </c>
      <c r="AG2248">
        <f>IF(EnergyImpactLookups[[#This Row],[MAT]]="AR",EnergyImpactLookups[[#This Row],[APreWBkW]],"")</f>
        <v>0.1172</v>
      </c>
      <c r="AH2248" s="19">
        <f>IF(EnergyImpactLookups[[#This Row],[MAT]]="AR",EnergyImpactLookups[[#This Row],[APreWBtherm]],"")</f>
        <v>0</v>
      </c>
      <c r="AJ2248">
        <f>IF(EnergyImpactLookups[[#This Row],[MAT]]="AR",EnergyImpactLookups[[#This Row],[APreWBkW]],EnergyImpactLookups[[#This Row],[AStdWBkW]])</f>
        <v>0.1172</v>
      </c>
      <c r="AK2248">
        <f>IF(EnergyImpactLookups[[#This Row],[MAT]]="AR",EnergyImpactLookups[[#This Row],[APreWBkWh]],EnergyImpactLookups[[#This Row],[AStdWBkWh]])</f>
        <v>122.3122</v>
      </c>
      <c r="AL2248">
        <f>IF(EnergyImpactLookups[[#This Row],[MAT]]="AR",EnergyImpactLookups[[#This Row],[APreWBtherm]],EnergyImpactLookups[[#This Row],[AStdWBtherm]])</f>
        <v>0</v>
      </c>
      <c r="AM2248">
        <f>IF(EnergyImpactLookups[[#This Row],[MAT]]="AR",EnergyImpactLookups[[#This Row],[AStdWBkW]],0)</f>
        <v>8.9899999999999994E-2</v>
      </c>
      <c r="AN2248">
        <f>IF(EnergyImpactLookups[[#This Row],[MAT]]="AR",EnergyImpactLookups[[#This Row],[AStdWBkWh]],0)</f>
        <v>93.735699999999994</v>
      </c>
      <c r="AO2248">
        <f>IF(EnergyImpactLookups[[#This Row],[MAT]]="AR",EnergyImpactLookups[[#This Row],[AStdWBtherm]],0)</f>
        <v>0</v>
      </c>
    </row>
    <row r="2249" spans="1:41" x14ac:dyDescent="0.3">
      <c r="A2249" t="s">
        <v>608</v>
      </c>
      <c r="B2249" t="s">
        <v>532</v>
      </c>
      <c r="C2249" t="s">
        <v>199</v>
      </c>
      <c r="D2249" t="s">
        <v>725</v>
      </c>
      <c r="E2249" t="s">
        <v>533</v>
      </c>
      <c r="F2249" t="s">
        <v>534</v>
      </c>
      <c r="G2249" t="s">
        <v>367</v>
      </c>
      <c r="H2249" t="s">
        <v>126</v>
      </c>
      <c r="I2249" t="s">
        <v>687</v>
      </c>
      <c r="J2249" t="s">
        <v>609</v>
      </c>
      <c r="K2249" t="s">
        <v>128</v>
      </c>
      <c r="L2249" t="s">
        <v>12</v>
      </c>
      <c r="M2249" t="s">
        <v>536</v>
      </c>
      <c r="N2249" s="1">
        <v>44167</v>
      </c>
      <c r="O2249" t="s">
        <v>95</v>
      </c>
      <c r="P2249" t="s">
        <v>131</v>
      </c>
      <c r="Q2249" t="s">
        <v>111</v>
      </c>
      <c r="R2249" t="s">
        <v>129</v>
      </c>
      <c r="S2249" t="s">
        <v>537</v>
      </c>
      <c r="T2249">
        <v>3.77</v>
      </c>
      <c r="U2249">
        <v>2390</v>
      </c>
      <c r="V2249" t="s">
        <v>8</v>
      </c>
      <c r="W2249">
        <v>222.55420000000001</v>
      </c>
      <c r="X2249">
        <v>0.17680000000000001</v>
      </c>
      <c r="Y2249">
        <v>0</v>
      </c>
      <c r="Z2249">
        <v>170.64879999999999</v>
      </c>
      <c r="AA2249">
        <v>0.1356</v>
      </c>
      <c r="AB2249">
        <v>0</v>
      </c>
      <c r="AC2249" t="s">
        <v>538</v>
      </c>
      <c r="AD2249">
        <v>1</v>
      </c>
      <c r="AE2249">
        <v>1</v>
      </c>
      <c r="AF2249">
        <f>IF(EnergyImpactLookups[[#This Row],[MAT]]="AR",EnergyImpactLookups[[#This Row],[APreWBkWh]],"")</f>
        <v>222.55420000000001</v>
      </c>
      <c r="AG2249">
        <f>IF(EnergyImpactLookups[[#This Row],[MAT]]="AR",EnergyImpactLookups[[#This Row],[APreWBkW]],"")</f>
        <v>0.17680000000000001</v>
      </c>
      <c r="AH2249" s="19">
        <f>IF(EnergyImpactLookups[[#This Row],[MAT]]="AR",EnergyImpactLookups[[#This Row],[APreWBtherm]],"")</f>
        <v>0</v>
      </c>
      <c r="AJ2249">
        <f>IF(EnergyImpactLookups[[#This Row],[MAT]]="AR",EnergyImpactLookups[[#This Row],[APreWBkW]],EnergyImpactLookups[[#This Row],[AStdWBkW]])</f>
        <v>0.17680000000000001</v>
      </c>
      <c r="AK2249">
        <f>IF(EnergyImpactLookups[[#This Row],[MAT]]="AR",EnergyImpactLookups[[#This Row],[APreWBkWh]],EnergyImpactLookups[[#This Row],[AStdWBkWh]])</f>
        <v>222.55420000000001</v>
      </c>
      <c r="AL2249">
        <f>IF(EnergyImpactLookups[[#This Row],[MAT]]="AR",EnergyImpactLookups[[#This Row],[APreWBtherm]],EnergyImpactLookups[[#This Row],[AStdWBtherm]])</f>
        <v>0</v>
      </c>
      <c r="AM2249">
        <f>IF(EnergyImpactLookups[[#This Row],[MAT]]="AR",EnergyImpactLookups[[#This Row],[AStdWBkW]],0)</f>
        <v>0.1356</v>
      </c>
      <c r="AN2249">
        <f>IF(EnergyImpactLookups[[#This Row],[MAT]]="AR",EnergyImpactLookups[[#This Row],[AStdWBkWh]],0)</f>
        <v>170.64879999999999</v>
      </c>
      <c r="AO2249">
        <f>IF(EnergyImpactLookups[[#This Row],[MAT]]="AR",EnergyImpactLookups[[#This Row],[AStdWBtherm]],0)</f>
        <v>0</v>
      </c>
    </row>
    <row r="2250" spans="1:41" x14ac:dyDescent="0.3">
      <c r="A2250" t="s">
        <v>608</v>
      </c>
      <c r="B2250" t="s">
        <v>532</v>
      </c>
      <c r="C2250" t="s">
        <v>199</v>
      </c>
      <c r="D2250" t="s">
        <v>725</v>
      </c>
      <c r="E2250" t="s">
        <v>533</v>
      </c>
      <c r="F2250" t="s">
        <v>534</v>
      </c>
      <c r="G2250" t="s">
        <v>367</v>
      </c>
      <c r="H2250" t="s">
        <v>126</v>
      </c>
      <c r="I2250" t="s">
        <v>687</v>
      </c>
      <c r="J2250" t="s">
        <v>609</v>
      </c>
      <c r="K2250" t="s">
        <v>128</v>
      </c>
      <c r="L2250" t="s">
        <v>12</v>
      </c>
      <c r="M2250" t="s">
        <v>536</v>
      </c>
      <c r="N2250" s="1">
        <v>44167</v>
      </c>
      <c r="O2250" t="s">
        <v>95</v>
      </c>
      <c r="P2250" t="s">
        <v>131</v>
      </c>
      <c r="Q2250" t="s">
        <v>112</v>
      </c>
      <c r="R2250" t="s">
        <v>129</v>
      </c>
      <c r="S2250" t="s">
        <v>537</v>
      </c>
      <c r="T2250">
        <v>3.37</v>
      </c>
      <c r="U2250">
        <v>2420</v>
      </c>
      <c r="V2250" t="s">
        <v>8</v>
      </c>
      <c r="W2250">
        <v>181.9872</v>
      </c>
      <c r="X2250">
        <v>0.2077</v>
      </c>
      <c r="Y2250">
        <v>0</v>
      </c>
      <c r="Z2250">
        <v>139.47460000000001</v>
      </c>
      <c r="AA2250">
        <v>0.1593</v>
      </c>
      <c r="AB2250">
        <v>0</v>
      </c>
      <c r="AC2250" t="s">
        <v>538</v>
      </c>
      <c r="AD2250">
        <v>1</v>
      </c>
      <c r="AE2250">
        <v>1</v>
      </c>
      <c r="AF2250">
        <f>IF(EnergyImpactLookups[[#This Row],[MAT]]="AR",EnergyImpactLookups[[#This Row],[APreWBkWh]],"")</f>
        <v>181.9872</v>
      </c>
      <c r="AG2250">
        <f>IF(EnergyImpactLookups[[#This Row],[MAT]]="AR",EnergyImpactLookups[[#This Row],[APreWBkW]],"")</f>
        <v>0.2077</v>
      </c>
      <c r="AH2250" s="19">
        <f>IF(EnergyImpactLookups[[#This Row],[MAT]]="AR",EnergyImpactLookups[[#This Row],[APreWBtherm]],"")</f>
        <v>0</v>
      </c>
      <c r="AJ2250">
        <f>IF(EnergyImpactLookups[[#This Row],[MAT]]="AR",EnergyImpactLookups[[#This Row],[APreWBkW]],EnergyImpactLookups[[#This Row],[AStdWBkW]])</f>
        <v>0.2077</v>
      </c>
      <c r="AK2250">
        <f>IF(EnergyImpactLookups[[#This Row],[MAT]]="AR",EnergyImpactLookups[[#This Row],[APreWBkWh]],EnergyImpactLookups[[#This Row],[AStdWBkWh]])</f>
        <v>181.9872</v>
      </c>
      <c r="AL2250">
        <f>IF(EnergyImpactLookups[[#This Row],[MAT]]="AR",EnergyImpactLookups[[#This Row],[APreWBtherm]],EnergyImpactLookups[[#This Row],[AStdWBtherm]])</f>
        <v>0</v>
      </c>
      <c r="AM2250">
        <f>IF(EnergyImpactLookups[[#This Row],[MAT]]="AR",EnergyImpactLookups[[#This Row],[AStdWBkW]],0)</f>
        <v>0.1593</v>
      </c>
      <c r="AN2250">
        <f>IF(EnergyImpactLookups[[#This Row],[MAT]]="AR",EnergyImpactLookups[[#This Row],[AStdWBkWh]],0)</f>
        <v>139.47460000000001</v>
      </c>
      <c r="AO2250">
        <f>IF(EnergyImpactLookups[[#This Row],[MAT]]="AR",EnergyImpactLookups[[#This Row],[AStdWBtherm]],0)</f>
        <v>0</v>
      </c>
    </row>
    <row r="2251" spans="1:41" x14ac:dyDescent="0.3">
      <c r="A2251" t="s">
        <v>608</v>
      </c>
      <c r="B2251" t="s">
        <v>532</v>
      </c>
      <c r="C2251" t="s">
        <v>199</v>
      </c>
      <c r="D2251" t="s">
        <v>725</v>
      </c>
      <c r="E2251" t="s">
        <v>533</v>
      </c>
      <c r="F2251" t="s">
        <v>534</v>
      </c>
      <c r="G2251" t="s">
        <v>367</v>
      </c>
      <c r="H2251" t="s">
        <v>126</v>
      </c>
      <c r="I2251" t="s">
        <v>687</v>
      </c>
      <c r="J2251" t="s">
        <v>609</v>
      </c>
      <c r="K2251" t="s">
        <v>128</v>
      </c>
      <c r="L2251" t="s">
        <v>12</v>
      </c>
      <c r="M2251" t="s">
        <v>536</v>
      </c>
      <c r="N2251" s="1">
        <v>44167</v>
      </c>
      <c r="O2251" t="s">
        <v>95</v>
      </c>
      <c r="P2251" t="s">
        <v>131</v>
      </c>
      <c r="Q2251" t="s">
        <v>113</v>
      </c>
      <c r="R2251" t="s">
        <v>129</v>
      </c>
      <c r="S2251" t="s">
        <v>537</v>
      </c>
      <c r="T2251">
        <v>2.5299999999999998</v>
      </c>
      <c r="U2251">
        <v>1950</v>
      </c>
      <c r="V2251" t="s">
        <v>8</v>
      </c>
      <c r="W2251">
        <v>240.51140000000001</v>
      </c>
      <c r="X2251">
        <v>0.2223</v>
      </c>
      <c r="Y2251">
        <v>0</v>
      </c>
      <c r="Z2251">
        <v>184.24860000000001</v>
      </c>
      <c r="AA2251">
        <v>0.17050000000000001</v>
      </c>
      <c r="AB2251">
        <v>0</v>
      </c>
      <c r="AC2251" t="s">
        <v>538</v>
      </c>
      <c r="AD2251">
        <v>1</v>
      </c>
      <c r="AE2251">
        <v>1</v>
      </c>
      <c r="AF2251">
        <f>IF(EnergyImpactLookups[[#This Row],[MAT]]="AR",EnergyImpactLookups[[#This Row],[APreWBkWh]],"")</f>
        <v>240.51140000000001</v>
      </c>
      <c r="AG2251">
        <f>IF(EnergyImpactLookups[[#This Row],[MAT]]="AR",EnergyImpactLookups[[#This Row],[APreWBkW]],"")</f>
        <v>0.2223</v>
      </c>
      <c r="AH2251" s="19">
        <f>IF(EnergyImpactLookups[[#This Row],[MAT]]="AR",EnergyImpactLookups[[#This Row],[APreWBtherm]],"")</f>
        <v>0</v>
      </c>
      <c r="AJ2251">
        <f>IF(EnergyImpactLookups[[#This Row],[MAT]]="AR",EnergyImpactLookups[[#This Row],[APreWBkW]],EnergyImpactLookups[[#This Row],[AStdWBkW]])</f>
        <v>0.2223</v>
      </c>
      <c r="AK2251">
        <f>IF(EnergyImpactLookups[[#This Row],[MAT]]="AR",EnergyImpactLookups[[#This Row],[APreWBkWh]],EnergyImpactLookups[[#This Row],[AStdWBkWh]])</f>
        <v>240.51140000000001</v>
      </c>
      <c r="AL2251">
        <f>IF(EnergyImpactLookups[[#This Row],[MAT]]="AR",EnergyImpactLookups[[#This Row],[APreWBtherm]],EnergyImpactLookups[[#This Row],[AStdWBtherm]])</f>
        <v>0</v>
      </c>
      <c r="AM2251">
        <f>IF(EnergyImpactLookups[[#This Row],[MAT]]="AR",EnergyImpactLookups[[#This Row],[AStdWBkW]],0)</f>
        <v>0.17050000000000001</v>
      </c>
      <c r="AN2251">
        <f>IF(EnergyImpactLookups[[#This Row],[MAT]]="AR",EnergyImpactLookups[[#This Row],[AStdWBkWh]],0)</f>
        <v>184.24860000000001</v>
      </c>
      <c r="AO2251">
        <f>IF(EnergyImpactLookups[[#This Row],[MAT]]="AR",EnergyImpactLookups[[#This Row],[AStdWBtherm]],0)</f>
        <v>0</v>
      </c>
    </row>
    <row r="2252" spans="1:41" x14ac:dyDescent="0.3">
      <c r="A2252" t="s">
        <v>608</v>
      </c>
      <c r="B2252" t="s">
        <v>532</v>
      </c>
      <c r="C2252" t="s">
        <v>199</v>
      </c>
      <c r="D2252" t="s">
        <v>725</v>
      </c>
      <c r="E2252" t="s">
        <v>533</v>
      </c>
      <c r="F2252" t="s">
        <v>534</v>
      </c>
      <c r="G2252" t="s">
        <v>367</v>
      </c>
      <c r="H2252" t="s">
        <v>126</v>
      </c>
      <c r="I2252" t="s">
        <v>687</v>
      </c>
      <c r="J2252" t="s">
        <v>609</v>
      </c>
      <c r="K2252" t="s">
        <v>128</v>
      </c>
      <c r="L2252" t="s">
        <v>12</v>
      </c>
      <c r="M2252" t="s">
        <v>536</v>
      </c>
      <c r="N2252" s="1">
        <v>44167</v>
      </c>
      <c r="O2252" t="s">
        <v>95</v>
      </c>
      <c r="P2252" t="s">
        <v>131</v>
      </c>
      <c r="Q2252" t="s">
        <v>114</v>
      </c>
      <c r="R2252" t="s">
        <v>129</v>
      </c>
      <c r="S2252" t="s">
        <v>537</v>
      </c>
      <c r="T2252">
        <v>2.66</v>
      </c>
      <c r="U2252">
        <v>1950</v>
      </c>
      <c r="V2252" t="s">
        <v>8</v>
      </c>
      <c r="W2252">
        <v>209.9495</v>
      </c>
      <c r="X2252">
        <v>0.2681</v>
      </c>
      <c r="Y2252">
        <v>0</v>
      </c>
      <c r="Z2252">
        <v>160.42689999999999</v>
      </c>
      <c r="AA2252">
        <v>0.2056</v>
      </c>
      <c r="AB2252">
        <v>0</v>
      </c>
      <c r="AC2252" t="s">
        <v>538</v>
      </c>
      <c r="AD2252">
        <v>1</v>
      </c>
      <c r="AE2252">
        <v>1</v>
      </c>
      <c r="AF2252">
        <f>IF(EnergyImpactLookups[[#This Row],[MAT]]="AR",EnergyImpactLookups[[#This Row],[APreWBkWh]],"")</f>
        <v>209.9495</v>
      </c>
      <c r="AG2252">
        <f>IF(EnergyImpactLookups[[#This Row],[MAT]]="AR",EnergyImpactLookups[[#This Row],[APreWBkW]],"")</f>
        <v>0.2681</v>
      </c>
      <c r="AH2252" s="19">
        <f>IF(EnergyImpactLookups[[#This Row],[MAT]]="AR",EnergyImpactLookups[[#This Row],[APreWBtherm]],"")</f>
        <v>0</v>
      </c>
      <c r="AJ2252">
        <f>IF(EnergyImpactLookups[[#This Row],[MAT]]="AR",EnergyImpactLookups[[#This Row],[APreWBkW]],EnergyImpactLookups[[#This Row],[AStdWBkW]])</f>
        <v>0.2681</v>
      </c>
      <c r="AK2252">
        <f>IF(EnergyImpactLookups[[#This Row],[MAT]]="AR",EnergyImpactLookups[[#This Row],[APreWBkWh]],EnergyImpactLookups[[#This Row],[AStdWBkWh]])</f>
        <v>209.9495</v>
      </c>
      <c r="AL2252">
        <f>IF(EnergyImpactLookups[[#This Row],[MAT]]="AR",EnergyImpactLookups[[#This Row],[APreWBtherm]],EnergyImpactLookups[[#This Row],[AStdWBtherm]])</f>
        <v>0</v>
      </c>
      <c r="AM2252">
        <f>IF(EnergyImpactLookups[[#This Row],[MAT]]="AR",EnergyImpactLookups[[#This Row],[AStdWBkW]],0)</f>
        <v>0.2056</v>
      </c>
      <c r="AN2252">
        <f>IF(EnergyImpactLookups[[#This Row],[MAT]]="AR",EnergyImpactLookups[[#This Row],[AStdWBkWh]],0)</f>
        <v>160.42689999999999</v>
      </c>
      <c r="AO2252">
        <f>IF(EnergyImpactLookups[[#This Row],[MAT]]="AR",EnergyImpactLookups[[#This Row],[AStdWBtherm]],0)</f>
        <v>0</v>
      </c>
    </row>
    <row r="2253" spans="1:41" x14ac:dyDescent="0.3">
      <c r="A2253" t="s">
        <v>608</v>
      </c>
      <c r="B2253" t="s">
        <v>532</v>
      </c>
      <c r="C2253" t="s">
        <v>199</v>
      </c>
      <c r="D2253" t="s">
        <v>725</v>
      </c>
      <c r="E2253" t="s">
        <v>533</v>
      </c>
      <c r="F2253" t="s">
        <v>534</v>
      </c>
      <c r="G2253" t="s">
        <v>367</v>
      </c>
      <c r="H2253" t="s">
        <v>126</v>
      </c>
      <c r="I2253" t="s">
        <v>687</v>
      </c>
      <c r="J2253" t="s">
        <v>609</v>
      </c>
      <c r="K2253" t="s">
        <v>128</v>
      </c>
      <c r="L2253" t="s">
        <v>12</v>
      </c>
      <c r="M2253" t="s">
        <v>536</v>
      </c>
      <c r="N2253" s="1">
        <v>44167</v>
      </c>
      <c r="O2253" t="s">
        <v>95</v>
      </c>
      <c r="P2253" t="s">
        <v>131</v>
      </c>
      <c r="Q2253" t="s">
        <v>115</v>
      </c>
      <c r="R2253" t="s">
        <v>129</v>
      </c>
      <c r="S2253" t="s">
        <v>537</v>
      </c>
      <c r="T2253">
        <v>2.4700000000000002</v>
      </c>
      <c r="U2253">
        <v>1950</v>
      </c>
      <c r="V2253" t="s">
        <v>8</v>
      </c>
      <c r="W2253">
        <v>141.8828</v>
      </c>
      <c r="X2253">
        <v>0.25340000000000001</v>
      </c>
      <c r="Y2253">
        <v>0</v>
      </c>
      <c r="Z2253">
        <v>108.25149999999999</v>
      </c>
      <c r="AA2253">
        <v>0.19439999999999999</v>
      </c>
      <c r="AB2253">
        <v>0</v>
      </c>
      <c r="AC2253" t="s">
        <v>538</v>
      </c>
      <c r="AD2253">
        <v>1</v>
      </c>
      <c r="AE2253">
        <v>1</v>
      </c>
      <c r="AF2253">
        <f>IF(EnergyImpactLookups[[#This Row],[MAT]]="AR",EnergyImpactLookups[[#This Row],[APreWBkWh]],"")</f>
        <v>141.8828</v>
      </c>
      <c r="AG2253">
        <f>IF(EnergyImpactLookups[[#This Row],[MAT]]="AR",EnergyImpactLookups[[#This Row],[APreWBkW]],"")</f>
        <v>0.25340000000000001</v>
      </c>
      <c r="AH2253" s="19">
        <f>IF(EnergyImpactLookups[[#This Row],[MAT]]="AR",EnergyImpactLookups[[#This Row],[APreWBtherm]],"")</f>
        <v>0</v>
      </c>
      <c r="AJ2253">
        <f>IF(EnergyImpactLookups[[#This Row],[MAT]]="AR",EnergyImpactLookups[[#This Row],[APreWBkW]],EnergyImpactLookups[[#This Row],[AStdWBkW]])</f>
        <v>0.25340000000000001</v>
      </c>
      <c r="AK2253">
        <f>IF(EnergyImpactLookups[[#This Row],[MAT]]="AR",EnergyImpactLookups[[#This Row],[APreWBkWh]],EnergyImpactLookups[[#This Row],[AStdWBkWh]])</f>
        <v>141.8828</v>
      </c>
      <c r="AL2253">
        <f>IF(EnergyImpactLookups[[#This Row],[MAT]]="AR",EnergyImpactLookups[[#This Row],[APreWBtherm]],EnergyImpactLookups[[#This Row],[AStdWBtherm]])</f>
        <v>0</v>
      </c>
      <c r="AM2253">
        <f>IF(EnergyImpactLookups[[#This Row],[MAT]]="AR",EnergyImpactLookups[[#This Row],[AStdWBkW]],0)</f>
        <v>0.19439999999999999</v>
      </c>
      <c r="AN2253">
        <f>IF(EnergyImpactLookups[[#This Row],[MAT]]="AR",EnergyImpactLookups[[#This Row],[AStdWBkWh]],0)</f>
        <v>108.25149999999999</v>
      </c>
      <c r="AO2253">
        <f>IF(EnergyImpactLookups[[#This Row],[MAT]]="AR",EnergyImpactLookups[[#This Row],[AStdWBtherm]],0)</f>
        <v>0</v>
      </c>
    </row>
    <row r="2254" spans="1:41" x14ac:dyDescent="0.3">
      <c r="A2254" t="s">
        <v>608</v>
      </c>
      <c r="B2254" t="s">
        <v>532</v>
      </c>
      <c r="C2254" t="s">
        <v>199</v>
      </c>
      <c r="D2254" t="s">
        <v>725</v>
      </c>
      <c r="E2254" t="s">
        <v>533</v>
      </c>
      <c r="F2254" t="s">
        <v>534</v>
      </c>
      <c r="G2254" t="s">
        <v>367</v>
      </c>
      <c r="H2254" t="s">
        <v>126</v>
      </c>
      <c r="I2254" t="s">
        <v>687</v>
      </c>
      <c r="J2254" t="s">
        <v>609</v>
      </c>
      <c r="K2254" t="s">
        <v>128</v>
      </c>
      <c r="L2254" t="s">
        <v>12</v>
      </c>
      <c r="M2254" t="s">
        <v>536</v>
      </c>
      <c r="N2254" s="1">
        <v>44167</v>
      </c>
      <c r="O2254" t="s">
        <v>95</v>
      </c>
      <c r="P2254" t="s">
        <v>131</v>
      </c>
      <c r="Q2254" t="s">
        <v>116</v>
      </c>
      <c r="R2254" t="s">
        <v>129</v>
      </c>
      <c r="S2254" t="s">
        <v>537</v>
      </c>
      <c r="T2254">
        <v>2.5499999999999998</v>
      </c>
      <c r="U2254">
        <v>1950</v>
      </c>
      <c r="V2254" t="s">
        <v>8</v>
      </c>
      <c r="W2254">
        <v>281.01159999999999</v>
      </c>
      <c r="X2254">
        <v>0.26619999999999999</v>
      </c>
      <c r="Y2254">
        <v>0</v>
      </c>
      <c r="Z2254">
        <v>215.1437</v>
      </c>
      <c r="AA2254">
        <v>0.20419999999999999</v>
      </c>
      <c r="AB2254">
        <v>0</v>
      </c>
      <c r="AC2254" t="s">
        <v>538</v>
      </c>
      <c r="AD2254">
        <v>1</v>
      </c>
      <c r="AE2254">
        <v>1</v>
      </c>
      <c r="AF2254">
        <f>IF(EnergyImpactLookups[[#This Row],[MAT]]="AR",EnergyImpactLookups[[#This Row],[APreWBkWh]],"")</f>
        <v>281.01159999999999</v>
      </c>
      <c r="AG2254">
        <f>IF(EnergyImpactLookups[[#This Row],[MAT]]="AR",EnergyImpactLookups[[#This Row],[APreWBkW]],"")</f>
        <v>0.26619999999999999</v>
      </c>
      <c r="AH2254" s="19">
        <f>IF(EnergyImpactLookups[[#This Row],[MAT]]="AR",EnergyImpactLookups[[#This Row],[APreWBtherm]],"")</f>
        <v>0</v>
      </c>
      <c r="AJ2254">
        <f>IF(EnergyImpactLookups[[#This Row],[MAT]]="AR",EnergyImpactLookups[[#This Row],[APreWBkW]],EnergyImpactLookups[[#This Row],[AStdWBkW]])</f>
        <v>0.26619999999999999</v>
      </c>
      <c r="AK2254">
        <f>IF(EnergyImpactLookups[[#This Row],[MAT]]="AR",EnergyImpactLookups[[#This Row],[APreWBkWh]],EnergyImpactLookups[[#This Row],[AStdWBkWh]])</f>
        <v>281.01159999999999</v>
      </c>
      <c r="AL2254">
        <f>IF(EnergyImpactLookups[[#This Row],[MAT]]="AR",EnergyImpactLookups[[#This Row],[APreWBtherm]],EnergyImpactLookups[[#This Row],[AStdWBtherm]])</f>
        <v>0</v>
      </c>
      <c r="AM2254">
        <f>IF(EnergyImpactLookups[[#This Row],[MAT]]="AR",EnergyImpactLookups[[#This Row],[AStdWBkW]],0)</f>
        <v>0.20419999999999999</v>
      </c>
      <c r="AN2254">
        <f>IF(EnergyImpactLookups[[#This Row],[MAT]]="AR",EnergyImpactLookups[[#This Row],[AStdWBkWh]],0)</f>
        <v>215.1437</v>
      </c>
      <c r="AO2254">
        <f>IF(EnergyImpactLookups[[#This Row],[MAT]]="AR",EnergyImpactLookups[[#This Row],[AStdWBtherm]],0)</f>
        <v>0</v>
      </c>
    </row>
    <row r="2255" spans="1:41" x14ac:dyDescent="0.3">
      <c r="A2255" t="s">
        <v>608</v>
      </c>
      <c r="B2255" t="s">
        <v>532</v>
      </c>
      <c r="C2255" t="s">
        <v>199</v>
      </c>
      <c r="D2255" t="s">
        <v>725</v>
      </c>
      <c r="E2255" t="s">
        <v>533</v>
      </c>
      <c r="F2255" t="s">
        <v>534</v>
      </c>
      <c r="G2255" t="s">
        <v>367</v>
      </c>
      <c r="H2255" t="s">
        <v>126</v>
      </c>
      <c r="I2255" t="s">
        <v>687</v>
      </c>
      <c r="J2255" t="s">
        <v>609</v>
      </c>
      <c r="K2255" t="s">
        <v>128</v>
      </c>
      <c r="L2255" t="s">
        <v>12</v>
      </c>
      <c r="M2255" t="s">
        <v>536</v>
      </c>
      <c r="N2255" s="1">
        <v>44167</v>
      </c>
      <c r="O2255" t="s">
        <v>95</v>
      </c>
      <c r="P2255" t="s">
        <v>131</v>
      </c>
      <c r="Q2255" t="s">
        <v>117</v>
      </c>
      <c r="R2255" t="s">
        <v>129</v>
      </c>
      <c r="S2255" t="s">
        <v>537</v>
      </c>
      <c r="T2255">
        <v>3.16455748265609</v>
      </c>
      <c r="U2255">
        <v>2160</v>
      </c>
      <c r="V2255" t="s">
        <v>8</v>
      </c>
      <c r="W2255">
        <v>338.4957</v>
      </c>
      <c r="X2255">
        <v>0.27050000000000002</v>
      </c>
      <c r="Y2255">
        <v>0</v>
      </c>
      <c r="Z2255">
        <v>259.44850000000002</v>
      </c>
      <c r="AA2255">
        <v>0.20749999999999999</v>
      </c>
      <c r="AB2255">
        <v>0</v>
      </c>
      <c r="AC2255" t="s">
        <v>538</v>
      </c>
      <c r="AD2255">
        <v>1</v>
      </c>
      <c r="AE2255">
        <v>1</v>
      </c>
      <c r="AF2255">
        <f>IF(EnergyImpactLookups[[#This Row],[MAT]]="AR",EnergyImpactLookups[[#This Row],[APreWBkWh]],"")</f>
        <v>338.4957</v>
      </c>
      <c r="AG2255">
        <f>IF(EnergyImpactLookups[[#This Row],[MAT]]="AR",EnergyImpactLookups[[#This Row],[APreWBkW]],"")</f>
        <v>0.27050000000000002</v>
      </c>
      <c r="AH2255" s="19">
        <f>IF(EnergyImpactLookups[[#This Row],[MAT]]="AR",EnergyImpactLookups[[#This Row],[APreWBtherm]],"")</f>
        <v>0</v>
      </c>
      <c r="AJ2255">
        <f>IF(EnergyImpactLookups[[#This Row],[MAT]]="AR",EnergyImpactLookups[[#This Row],[APreWBkW]],EnergyImpactLookups[[#This Row],[AStdWBkW]])</f>
        <v>0.27050000000000002</v>
      </c>
      <c r="AK2255">
        <f>IF(EnergyImpactLookups[[#This Row],[MAT]]="AR",EnergyImpactLookups[[#This Row],[APreWBkWh]],EnergyImpactLookups[[#This Row],[AStdWBkWh]])</f>
        <v>338.4957</v>
      </c>
      <c r="AL2255">
        <f>IF(EnergyImpactLookups[[#This Row],[MAT]]="AR",EnergyImpactLookups[[#This Row],[APreWBtherm]],EnergyImpactLookups[[#This Row],[AStdWBtherm]])</f>
        <v>0</v>
      </c>
      <c r="AM2255">
        <f>IF(EnergyImpactLookups[[#This Row],[MAT]]="AR",EnergyImpactLookups[[#This Row],[AStdWBkW]],0)</f>
        <v>0.20749999999999999</v>
      </c>
      <c r="AN2255">
        <f>IF(EnergyImpactLookups[[#This Row],[MAT]]="AR",EnergyImpactLookups[[#This Row],[AStdWBkWh]],0)</f>
        <v>259.44850000000002</v>
      </c>
      <c r="AO2255">
        <f>IF(EnergyImpactLookups[[#This Row],[MAT]]="AR",EnergyImpactLookups[[#This Row],[AStdWBtherm]],0)</f>
        <v>0</v>
      </c>
    </row>
    <row r="2256" spans="1:41" x14ac:dyDescent="0.3">
      <c r="A2256" t="s">
        <v>608</v>
      </c>
      <c r="B2256" t="s">
        <v>532</v>
      </c>
      <c r="C2256" t="s">
        <v>199</v>
      </c>
      <c r="D2256" t="s">
        <v>725</v>
      </c>
      <c r="E2256" t="s">
        <v>533</v>
      </c>
      <c r="F2256" t="s">
        <v>534</v>
      </c>
      <c r="G2256" t="s">
        <v>367</v>
      </c>
      <c r="H2256" t="s">
        <v>126</v>
      </c>
      <c r="I2256" t="s">
        <v>687</v>
      </c>
      <c r="J2256" t="s">
        <v>609</v>
      </c>
      <c r="K2256" t="s">
        <v>128</v>
      </c>
      <c r="L2256" t="s">
        <v>12</v>
      </c>
      <c r="M2256" t="s">
        <v>536</v>
      </c>
      <c r="N2256" s="1">
        <v>44167</v>
      </c>
      <c r="O2256" t="s">
        <v>95</v>
      </c>
      <c r="P2256" t="s">
        <v>131</v>
      </c>
      <c r="Q2256" t="s">
        <v>118</v>
      </c>
      <c r="R2256" t="s">
        <v>129</v>
      </c>
      <c r="S2256" t="s">
        <v>537</v>
      </c>
      <c r="T2256">
        <v>3.4</v>
      </c>
      <c r="U2256">
        <v>2160</v>
      </c>
      <c r="V2256" t="s">
        <v>8</v>
      </c>
      <c r="W2256">
        <v>374.43490000000003</v>
      </c>
      <c r="X2256">
        <v>0.26640000000000003</v>
      </c>
      <c r="Y2256">
        <v>0</v>
      </c>
      <c r="Z2256">
        <v>287.09649999999999</v>
      </c>
      <c r="AA2256">
        <v>0.20430000000000001</v>
      </c>
      <c r="AB2256">
        <v>0</v>
      </c>
      <c r="AC2256" t="s">
        <v>538</v>
      </c>
      <c r="AD2256">
        <v>1</v>
      </c>
      <c r="AE2256">
        <v>1</v>
      </c>
      <c r="AF2256">
        <f>IF(EnergyImpactLookups[[#This Row],[MAT]]="AR",EnergyImpactLookups[[#This Row],[APreWBkWh]],"")</f>
        <v>374.43490000000003</v>
      </c>
      <c r="AG2256">
        <f>IF(EnergyImpactLookups[[#This Row],[MAT]]="AR",EnergyImpactLookups[[#This Row],[APreWBkW]],"")</f>
        <v>0.26640000000000003</v>
      </c>
      <c r="AH2256" s="19">
        <f>IF(EnergyImpactLookups[[#This Row],[MAT]]="AR",EnergyImpactLookups[[#This Row],[APreWBtherm]],"")</f>
        <v>0</v>
      </c>
      <c r="AJ2256">
        <f>IF(EnergyImpactLookups[[#This Row],[MAT]]="AR",EnergyImpactLookups[[#This Row],[APreWBkW]],EnergyImpactLookups[[#This Row],[AStdWBkW]])</f>
        <v>0.26640000000000003</v>
      </c>
      <c r="AK2256">
        <f>IF(EnergyImpactLookups[[#This Row],[MAT]]="AR",EnergyImpactLookups[[#This Row],[APreWBkWh]],EnergyImpactLookups[[#This Row],[AStdWBkWh]])</f>
        <v>374.43490000000003</v>
      </c>
      <c r="AL2256">
        <f>IF(EnergyImpactLookups[[#This Row],[MAT]]="AR",EnergyImpactLookups[[#This Row],[APreWBtherm]],EnergyImpactLookups[[#This Row],[AStdWBtherm]])</f>
        <v>0</v>
      </c>
      <c r="AM2256">
        <f>IF(EnergyImpactLookups[[#This Row],[MAT]]="AR",EnergyImpactLookups[[#This Row],[AStdWBkW]],0)</f>
        <v>0.20430000000000001</v>
      </c>
      <c r="AN2256">
        <f>IF(EnergyImpactLookups[[#This Row],[MAT]]="AR",EnergyImpactLookups[[#This Row],[AStdWBkWh]],0)</f>
        <v>287.09649999999999</v>
      </c>
      <c r="AO2256">
        <f>IF(EnergyImpactLookups[[#This Row],[MAT]]="AR",EnergyImpactLookups[[#This Row],[AStdWBtherm]],0)</f>
        <v>0</v>
      </c>
    </row>
    <row r="2257" spans="1:41" x14ac:dyDescent="0.3">
      <c r="A2257" t="s">
        <v>608</v>
      </c>
      <c r="B2257" t="s">
        <v>532</v>
      </c>
      <c r="C2257" t="s">
        <v>199</v>
      </c>
      <c r="D2257" t="s">
        <v>725</v>
      </c>
      <c r="E2257" t="s">
        <v>533</v>
      </c>
      <c r="F2257" t="s">
        <v>534</v>
      </c>
      <c r="G2257" t="s">
        <v>367</v>
      </c>
      <c r="H2257" t="s">
        <v>126</v>
      </c>
      <c r="I2257" t="s">
        <v>687</v>
      </c>
      <c r="J2257" t="s">
        <v>609</v>
      </c>
      <c r="K2257" t="s">
        <v>128</v>
      </c>
      <c r="L2257" t="s">
        <v>12</v>
      </c>
      <c r="M2257" t="s">
        <v>536</v>
      </c>
      <c r="N2257" s="1">
        <v>44167</v>
      </c>
      <c r="O2257" t="s">
        <v>95</v>
      </c>
      <c r="P2257" t="s">
        <v>131</v>
      </c>
      <c r="Q2257" t="s">
        <v>119</v>
      </c>
      <c r="R2257" t="s">
        <v>129</v>
      </c>
      <c r="S2257" t="s">
        <v>537</v>
      </c>
      <c r="T2257">
        <v>3.61</v>
      </c>
      <c r="U2257">
        <v>2300</v>
      </c>
      <c r="V2257" t="s">
        <v>8</v>
      </c>
      <c r="W2257">
        <v>38.985700000000001</v>
      </c>
      <c r="X2257">
        <v>8.2500000000000004E-2</v>
      </c>
      <c r="Y2257">
        <v>0</v>
      </c>
      <c r="Z2257">
        <v>27.831499999999998</v>
      </c>
      <c r="AA2257">
        <v>6.3200000000000006E-2</v>
      </c>
      <c r="AB2257">
        <v>0</v>
      </c>
      <c r="AC2257" t="s">
        <v>538</v>
      </c>
      <c r="AD2257">
        <v>1</v>
      </c>
      <c r="AE2257">
        <v>1</v>
      </c>
      <c r="AF2257">
        <f>IF(EnergyImpactLookups[[#This Row],[MAT]]="AR",EnergyImpactLookups[[#This Row],[APreWBkWh]],"")</f>
        <v>38.985700000000001</v>
      </c>
      <c r="AG2257">
        <f>IF(EnergyImpactLookups[[#This Row],[MAT]]="AR",EnergyImpactLookups[[#This Row],[APreWBkW]],"")</f>
        <v>8.2500000000000004E-2</v>
      </c>
      <c r="AH2257" s="19">
        <f>IF(EnergyImpactLookups[[#This Row],[MAT]]="AR",EnergyImpactLookups[[#This Row],[APreWBtherm]],"")</f>
        <v>0</v>
      </c>
      <c r="AJ2257">
        <f>IF(EnergyImpactLookups[[#This Row],[MAT]]="AR",EnergyImpactLookups[[#This Row],[APreWBkW]],EnergyImpactLookups[[#This Row],[AStdWBkW]])</f>
        <v>8.2500000000000004E-2</v>
      </c>
      <c r="AK2257">
        <f>IF(EnergyImpactLookups[[#This Row],[MAT]]="AR",EnergyImpactLookups[[#This Row],[APreWBkWh]],EnergyImpactLookups[[#This Row],[AStdWBkWh]])</f>
        <v>38.985700000000001</v>
      </c>
      <c r="AL2257">
        <f>IF(EnergyImpactLookups[[#This Row],[MAT]]="AR",EnergyImpactLookups[[#This Row],[APreWBtherm]],EnergyImpactLookups[[#This Row],[AStdWBtherm]])</f>
        <v>0</v>
      </c>
      <c r="AM2257">
        <f>IF(EnergyImpactLookups[[#This Row],[MAT]]="AR",EnergyImpactLookups[[#This Row],[AStdWBkW]],0)</f>
        <v>6.3200000000000006E-2</v>
      </c>
      <c r="AN2257">
        <f>IF(EnergyImpactLookups[[#This Row],[MAT]]="AR",EnergyImpactLookups[[#This Row],[AStdWBkWh]],0)</f>
        <v>27.831499999999998</v>
      </c>
      <c r="AO2257">
        <f>IF(EnergyImpactLookups[[#This Row],[MAT]]="AR",EnergyImpactLookups[[#This Row],[AStdWBtherm]],0)</f>
        <v>0</v>
      </c>
    </row>
    <row r="2258" spans="1:41" x14ac:dyDescent="0.3">
      <c r="A2258" t="s">
        <v>610</v>
      </c>
      <c r="B2258" t="s">
        <v>532</v>
      </c>
      <c r="C2258" t="s">
        <v>200</v>
      </c>
      <c r="D2258" t="s">
        <v>726</v>
      </c>
      <c r="E2258" t="s">
        <v>554</v>
      </c>
      <c r="F2258" t="s">
        <v>534</v>
      </c>
      <c r="G2258" t="s">
        <v>368</v>
      </c>
      <c r="H2258" t="s">
        <v>126</v>
      </c>
      <c r="I2258" t="s">
        <v>688</v>
      </c>
      <c r="J2258" t="s">
        <v>611</v>
      </c>
      <c r="K2258" t="s">
        <v>128</v>
      </c>
      <c r="L2258" t="s">
        <v>12</v>
      </c>
      <c r="M2258" t="s">
        <v>536</v>
      </c>
      <c r="N2258" s="1">
        <v>44167</v>
      </c>
      <c r="O2258" t="s">
        <v>95</v>
      </c>
      <c r="P2258" t="s">
        <v>127</v>
      </c>
      <c r="Q2258" t="s">
        <v>99</v>
      </c>
      <c r="R2258" t="s">
        <v>129</v>
      </c>
      <c r="S2258" t="s">
        <v>537</v>
      </c>
      <c r="T2258">
        <v>3.5</v>
      </c>
      <c r="U2258">
        <v>1240</v>
      </c>
      <c r="V2258" t="s">
        <v>8</v>
      </c>
      <c r="W2258">
        <v>5.2706</v>
      </c>
      <c r="X2258">
        <v>0</v>
      </c>
      <c r="Y2258">
        <v>0</v>
      </c>
      <c r="Z2258">
        <v>3.1650999999999998</v>
      </c>
      <c r="AA2258">
        <v>0</v>
      </c>
      <c r="AB2258">
        <v>0</v>
      </c>
      <c r="AC2258" t="s">
        <v>538</v>
      </c>
      <c r="AD2258">
        <v>1</v>
      </c>
      <c r="AE2258">
        <v>1</v>
      </c>
      <c r="AF2258">
        <f>IF(EnergyImpactLookups[[#This Row],[MAT]]="AR",EnergyImpactLookups[[#This Row],[APreWBkWh]],"")</f>
        <v>5.2706</v>
      </c>
      <c r="AG2258">
        <f>IF(EnergyImpactLookups[[#This Row],[MAT]]="AR",EnergyImpactLookups[[#This Row],[APreWBkW]],"")</f>
        <v>0</v>
      </c>
      <c r="AH2258" s="19">
        <f>IF(EnergyImpactLookups[[#This Row],[MAT]]="AR",EnergyImpactLookups[[#This Row],[APreWBtherm]],"")</f>
        <v>0</v>
      </c>
      <c r="AJ2258">
        <f>IF(EnergyImpactLookups[[#This Row],[MAT]]="AR",EnergyImpactLookups[[#This Row],[APreWBkW]],EnergyImpactLookups[[#This Row],[AStdWBkW]])</f>
        <v>0</v>
      </c>
      <c r="AK2258">
        <f>IF(EnergyImpactLookups[[#This Row],[MAT]]="AR",EnergyImpactLookups[[#This Row],[APreWBkWh]],EnergyImpactLookups[[#This Row],[AStdWBkWh]])</f>
        <v>5.2706</v>
      </c>
      <c r="AL2258">
        <f>IF(EnergyImpactLookups[[#This Row],[MAT]]="AR",EnergyImpactLookups[[#This Row],[APreWBtherm]],EnergyImpactLookups[[#This Row],[AStdWBtherm]])</f>
        <v>0</v>
      </c>
      <c r="AM2258">
        <f>IF(EnergyImpactLookups[[#This Row],[MAT]]="AR",EnergyImpactLookups[[#This Row],[AStdWBkW]],0)</f>
        <v>0</v>
      </c>
      <c r="AN2258">
        <f>IF(EnergyImpactLookups[[#This Row],[MAT]]="AR",EnergyImpactLookups[[#This Row],[AStdWBkWh]],0)</f>
        <v>3.1650999999999998</v>
      </c>
      <c r="AO2258">
        <f>IF(EnergyImpactLookups[[#This Row],[MAT]]="AR",EnergyImpactLookups[[#This Row],[AStdWBtherm]],0)</f>
        <v>0</v>
      </c>
    </row>
    <row r="2259" spans="1:41" x14ac:dyDescent="0.3">
      <c r="A2259" t="s">
        <v>610</v>
      </c>
      <c r="B2259" t="s">
        <v>532</v>
      </c>
      <c r="C2259" t="s">
        <v>200</v>
      </c>
      <c r="D2259" t="s">
        <v>726</v>
      </c>
      <c r="E2259" t="s">
        <v>554</v>
      </c>
      <c r="F2259" t="s">
        <v>534</v>
      </c>
      <c r="G2259" t="s">
        <v>368</v>
      </c>
      <c r="H2259" t="s">
        <v>126</v>
      </c>
      <c r="I2259" t="s">
        <v>688</v>
      </c>
      <c r="J2259" t="s">
        <v>611</v>
      </c>
      <c r="K2259" t="s">
        <v>128</v>
      </c>
      <c r="L2259" t="s">
        <v>12</v>
      </c>
      <c r="M2259" t="s">
        <v>536</v>
      </c>
      <c r="N2259" s="1">
        <v>44167</v>
      </c>
      <c r="O2259" t="s">
        <v>95</v>
      </c>
      <c r="P2259" t="s">
        <v>127</v>
      </c>
      <c r="Q2259" t="s">
        <v>103</v>
      </c>
      <c r="R2259" t="s">
        <v>129</v>
      </c>
      <c r="S2259" t="s">
        <v>537</v>
      </c>
      <c r="T2259">
        <v>3.5</v>
      </c>
      <c r="U2259">
        <v>1240</v>
      </c>
      <c r="V2259" t="s">
        <v>8</v>
      </c>
      <c r="W2259">
        <v>13.233599999999999</v>
      </c>
      <c r="X2259">
        <v>2.29E-2</v>
      </c>
      <c r="Y2259">
        <v>0</v>
      </c>
      <c r="Z2259">
        <v>5.5126999999999997</v>
      </c>
      <c r="AA2259">
        <v>7.4000000000000003E-3</v>
      </c>
      <c r="AB2259">
        <v>0</v>
      </c>
      <c r="AC2259" t="s">
        <v>538</v>
      </c>
      <c r="AD2259">
        <v>1</v>
      </c>
      <c r="AE2259">
        <v>1</v>
      </c>
      <c r="AF2259">
        <f>IF(EnergyImpactLookups[[#This Row],[MAT]]="AR",EnergyImpactLookups[[#This Row],[APreWBkWh]],"")</f>
        <v>13.233599999999999</v>
      </c>
      <c r="AG2259">
        <f>IF(EnergyImpactLookups[[#This Row],[MAT]]="AR",EnergyImpactLookups[[#This Row],[APreWBkW]],"")</f>
        <v>2.29E-2</v>
      </c>
      <c r="AH2259" s="19">
        <f>IF(EnergyImpactLookups[[#This Row],[MAT]]="AR",EnergyImpactLookups[[#This Row],[APreWBtherm]],"")</f>
        <v>0</v>
      </c>
      <c r="AJ2259">
        <f>IF(EnergyImpactLookups[[#This Row],[MAT]]="AR",EnergyImpactLookups[[#This Row],[APreWBkW]],EnergyImpactLookups[[#This Row],[AStdWBkW]])</f>
        <v>2.29E-2</v>
      </c>
      <c r="AK2259">
        <f>IF(EnergyImpactLookups[[#This Row],[MAT]]="AR",EnergyImpactLookups[[#This Row],[APreWBkWh]],EnergyImpactLookups[[#This Row],[AStdWBkWh]])</f>
        <v>13.233599999999999</v>
      </c>
      <c r="AL2259">
        <f>IF(EnergyImpactLookups[[#This Row],[MAT]]="AR",EnergyImpactLookups[[#This Row],[APreWBtherm]],EnergyImpactLookups[[#This Row],[AStdWBtherm]])</f>
        <v>0</v>
      </c>
      <c r="AM2259">
        <f>IF(EnergyImpactLookups[[#This Row],[MAT]]="AR",EnergyImpactLookups[[#This Row],[AStdWBkW]],0)</f>
        <v>7.4000000000000003E-3</v>
      </c>
      <c r="AN2259">
        <f>IF(EnergyImpactLookups[[#This Row],[MAT]]="AR",EnergyImpactLookups[[#This Row],[AStdWBkWh]],0)</f>
        <v>5.5126999999999997</v>
      </c>
      <c r="AO2259">
        <f>IF(EnergyImpactLookups[[#This Row],[MAT]]="AR",EnergyImpactLookups[[#This Row],[AStdWBtherm]],0)</f>
        <v>0</v>
      </c>
    </row>
    <row r="2260" spans="1:41" x14ac:dyDescent="0.3">
      <c r="A2260" t="s">
        <v>610</v>
      </c>
      <c r="B2260" t="s">
        <v>532</v>
      </c>
      <c r="C2260" t="s">
        <v>200</v>
      </c>
      <c r="D2260" t="s">
        <v>726</v>
      </c>
      <c r="E2260" t="s">
        <v>554</v>
      </c>
      <c r="F2260" t="s">
        <v>534</v>
      </c>
      <c r="G2260" t="s">
        <v>368</v>
      </c>
      <c r="H2260" t="s">
        <v>126</v>
      </c>
      <c r="I2260" t="s">
        <v>688</v>
      </c>
      <c r="J2260" t="s">
        <v>611</v>
      </c>
      <c r="K2260" t="s">
        <v>128</v>
      </c>
      <c r="L2260" t="s">
        <v>12</v>
      </c>
      <c r="M2260" t="s">
        <v>536</v>
      </c>
      <c r="N2260" s="1">
        <v>44167</v>
      </c>
      <c r="O2260" t="s">
        <v>95</v>
      </c>
      <c r="P2260" t="s">
        <v>127</v>
      </c>
      <c r="Q2260" t="s">
        <v>104</v>
      </c>
      <c r="R2260" t="s">
        <v>129</v>
      </c>
      <c r="S2260" t="s">
        <v>537</v>
      </c>
      <c r="T2260">
        <v>3.5</v>
      </c>
      <c r="U2260">
        <v>1240</v>
      </c>
      <c r="V2260" t="s">
        <v>8</v>
      </c>
      <c r="W2260">
        <v>6.2748999999999997</v>
      </c>
      <c r="X2260">
        <v>1.4999999999999999E-2</v>
      </c>
      <c r="Y2260">
        <v>0</v>
      </c>
      <c r="Z2260">
        <v>3.0105</v>
      </c>
      <c r="AA2260">
        <v>4.7999999999999996E-3</v>
      </c>
      <c r="AB2260">
        <v>0</v>
      </c>
      <c r="AC2260" t="s">
        <v>538</v>
      </c>
      <c r="AD2260">
        <v>1</v>
      </c>
      <c r="AE2260">
        <v>1</v>
      </c>
      <c r="AF2260">
        <f>IF(EnergyImpactLookups[[#This Row],[MAT]]="AR",EnergyImpactLookups[[#This Row],[APreWBkWh]],"")</f>
        <v>6.2748999999999997</v>
      </c>
      <c r="AG2260">
        <f>IF(EnergyImpactLookups[[#This Row],[MAT]]="AR",EnergyImpactLookups[[#This Row],[APreWBkW]],"")</f>
        <v>1.4999999999999999E-2</v>
      </c>
      <c r="AH2260" s="19">
        <f>IF(EnergyImpactLookups[[#This Row],[MAT]]="AR",EnergyImpactLookups[[#This Row],[APreWBtherm]],"")</f>
        <v>0</v>
      </c>
      <c r="AJ2260">
        <f>IF(EnergyImpactLookups[[#This Row],[MAT]]="AR",EnergyImpactLookups[[#This Row],[APreWBkW]],EnergyImpactLookups[[#This Row],[AStdWBkW]])</f>
        <v>1.4999999999999999E-2</v>
      </c>
      <c r="AK2260">
        <f>IF(EnergyImpactLookups[[#This Row],[MAT]]="AR",EnergyImpactLookups[[#This Row],[APreWBkWh]],EnergyImpactLookups[[#This Row],[AStdWBkWh]])</f>
        <v>6.2748999999999997</v>
      </c>
      <c r="AL2260">
        <f>IF(EnergyImpactLookups[[#This Row],[MAT]]="AR",EnergyImpactLookups[[#This Row],[APreWBtherm]],EnergyImpactLookups[[#This Row],[AStdWBtherm]])</f>
        <v>0</v>
      </c>
      <c r="AM2260">
        <f>IF(EnergyImpactLookups[[#This Row],[MAT]]="AR",EnergyImpactLookups[[#This Row],[AStdWBkW]],0)</f>
        <v>4.7999999999999996E-3</v>
      </c>
      <c r="AN2260">
        <f>IF(EnergyImpactLookups[[#This Row],[MAT]]="AR",EnergyImpactLookups[[#This Row],[AStdWBkWh]],0)</f>
        <v>3.0105</v>
      </c>
      <c r="AO2260">
        <f>IF(EnergyImpactLookups[[#This Row],[MAT]]="AR",EnergyImpactLookups[[#This Row],[AStdWBtherm]],0)</f>
        <v>0</v>
      </c>
    </row>
    <row r="2261" spans="1:41" x14ac:dyDescent="0.3">
      <c r="A2261" t="s">
        <v>610</v>
      </c>
      <c r="B2261" t="s">
        <v>532</v>
      </c>
      <c r="C2261" t="s">
        <v>200</v>
      </c>
      <c r="D2261" t="s">
        <v>726</v>
      </c>
      <c r="E2261" t="s">
        <v>554</v>
      </c>
      <c r="F2261" t="s">
        <v>534</v>
      </c>
      <c r="G2261" t="s">
        <v>368</v>
      </c>
      <c r="H2261" t="s">
        <v>126</v>
      </c>
      <c r="I2261" t="s">
        <v>688</v>
      </c>
      <c r="J2261" t="s">
        <v>611</v>
      </c>
      <c r="K2261" t="s">
        <v>128</v>
      </c>
      <c r="L2261" t="s">
        <v>12</v>
      </c>
      <c r="M2261" t="s">
        <v>536</v>
      </c>
      <c r="N2261" s="1">
        <v>44167</v>
      </c>
      <c r="O2261" t="s">
        <v>95</v>
      </c>
      <c r="P2261" t="s">
        <v>127</v>
      </c>
      <c r="Q2261" t="s">
        <v>105</v>
      </c>
      <c r="R2261" t="s">
        <v>129</v>
      </c>
      <c r="S2261" t="s">
        <v>537</v>
      </c>
      <c r="T2261">
        <v>3.5</v>
      </c>
      <c r="U2261">
        <v>1240</v>
      </c>
      <c r="V2261" t="s">
        <v>8</v>
      </c>
      <c r="W2261">
        <v>18.182400000000001</v>
      </c>
      <c r="X2261">
        <v>2.5499999999999998E-2</v>
      </c>
      <c r="Y2261">
        <v>0</v>
      </c>
      <c r="Z2261">
        <v>6.7614999999999998</v>
      </c>
      <c r="AA2261">
        <v>8.2000000000000007E-3</v>
      </c>
      <c r="AB2261">
        <v>0</v>
      </c>
      <c r="AC2261" t="s">
        <v>538</v>
      </c>
      <c r="AD2261">
        <v>1</v>
      </c>
      <c r="AE2261">
        <v>1</v>
      </c>
      <c r="AF2261">
        <f>IF(EnergyImpactLookups[[#This Row],[MAT]]="AR",EnergyImpactLookups[[#This Row],[APreWBkWh]],"")</f>
        <v>18.182400000000001</v>
      </c>
      <c r="AG2261">
        <f>IF(EnergyImpactLookups[[#This Row],[MAT]]="AR",EnergyImpactLookups[[#This Row],[APreWBkW]],"")</f>
        <v>2.5499999999999998E-2</v>
      </c>
      <c r="AH2261" s="19">
        <f>IF(EnergyImpactLookups[[#This Row],[MAT]]="AR",EnergyImpactLookups[[#This Row],[APreWBtherm]],"")</f>
        <v>0</v>
      </c>
      <c r="AJ2261">
        <f>IF(EnergyImpactLookups[[#This Row],[MAT]]="AR",EnergyImpactLookups[[#This Row],[APreWBkW]],EnergyImpactLookups[[#This Row],[AStdWBkW]])</f>
        <v>2.5499999999999998E-2</v>
      </c>
      <c r="AK2261">
        <f>IF(EnergyImpactLookups[[#This Row],[MAT]]="AR",EnergyImpactLookups[[#This Row],[APreWBkWh]],EnergyImpactLookups[[#This Row],[AStdWBkWh]])</f>
        <v>18.182400000000001</v>
      </c>
      <c r="AL2261">
        <f>IF(EnergyImpactLookups[[#This Row],[MAT]]="AR",EnergyImpactLookups[[#This Row],[APreWBtherm]],EnergyImpactLookups[[#This Row],[AStdWBtherm]])</f>
        <v>0</v>
      </c>
      <c r="AM2261">
        <f>IF(EnergyImpactLookups[[#This Row],[MAT]]="AR",EnergyImpactLookups[[#This Row],[AStdWBkW]],0)</f>
        <v>8.2000000000000007E-3</v>
      </c>
      <c r="AN2261">
        <f>IF(EnergyImpactLookups[[#This Row],[MAT]]="AR",EnergyImpactLookups[[#This Row],[AStdWBkWh]],0)</f>
        <v>6.7614999999999998</v>
      </c>
      <c r="AO2261">
        <f>IF(EnergyImpactLookups[[#This Row],[MAT]]="AR",EnergyImpactLookups[[#This Row],[AStdWBtherm]],0)</f>
        <v>0</v>
      </c>
    </row>
    <row r="2262" spans="1:41" x14ac:dyDescent="0.3">
      <c r="A2262" t="s">
        <v>610</v>
      </c>
      <c r="B2262" t="s">
        <v>532</v>
      </c>
      <c r="C2262" t="s">
        <v>200</v>
      </c>
      <c r="D2262" t="s">
        <v>726</v>
      </c>
      <c r="E2262" t="s">
        <v>554</v>
      </c>
      <c r="F2262" t="s">
        <v>534</v>
      </c>
      <c r="G2262" t="s">
        <v>368</v>
      </c>
      <c r="H2262" t="s">
        <v>126</v>
      </c>
      <c r="I2262" t="s">
        <v>688</v>
      </c>
      <c r="J2262" t="s">
        <v>611</v>
      </c>
      <c r="K2262" t="s">
        <v>128</v>
      </c>
      <c r="L2262" t="s">
        <v>12</v>
      </c>
      <c r="M2262" t="s">
        <v>536</v>
      </c>
      <c r="N2262" s="1">
        <v>44167</v>
      </c>
      <c r="O2262" t="s">
        <v>95</v>
      </c>
      <c r="P2262" t="s">
        <v>127</v>
      </c>
      <c r="Q2262" t="s">
        <v>106</v>
      </c>
      <c r="R2262" t="s">
        <v>129</v>
      </c>
      <c r="S2262" t="s">
        <v>537</v>
      </c>
      <c r="T2262">
        <v>3.5</v>
      </c>
      <c r="U2262">
        <v>1240</v>
      </c>
      <c r="V2262" t="s">
        <v>8</v>
      </c>
      <c r="W2262">
        <v>6.1189</v>
      </c>
      <c r="X2262">
        <v>8.6E-3</v>
      </c>
      <c r="Y2262">
        <v>0</v>
      </c>
      <c r="Z2262">
        <v>3.2061000000000002</v>
      </c>
      <c r="AA2262">
        <v>2.7000000000000001E-3</v>
      </c>
      <c r="AB2262">
        <v>0</v>
      </c>
      <c r="AC2262" t="s">
        <v>538</v>
      </c>
      <c r="AD2262">
        <v>1</v>
      </c>
      <c r="AE2262">
        <v>1</v>
      </c>
      <c r="AF2262">
        <f>IF(EnergyImpactLookups[[#This Row],[MAT]]="AR",EnergyImpactLookups[[#This Row],[APreWBkWh]],"")</f>
        <v>6.1189</v>
      </c>
      <c r="AG2262">
        <f>IF(EnergyImpactLookups[[#This Row],[MAT]]="AR",EnergyImpactLookups[[#This Row],[APreWBkW]],"")</f>
        <v>8.6E-3</v>
      </c>
      <c r="AH2262" s="19">
        <f>IF(EnergyImpactLookups[[#This Row],[MAT]]="AR",EnergyImpactLookups[[#This Row],[APreWBtherm]],"")</f>
        <v>0</v>
      </c>
      <c r="AJ2262">
        <f>IF(EnergyImpactLookups[[#This Row],[MAT]]="AR",EnergyImpactLookups[[#This Row],[APreWBkW]],EnergyImpactLookups[[#This Row],[AStdWBkW]])</f>
        <v>8.6E-3</v>
      </c>
      <c r="AK2262">
        <f>IF(EnergyImpactLookups[[#This Row],[MAT]]="AR",EnergyImpactLookups[[#This Row],[APreWBkWh]],EnergyImpactLookups[[#This Row],[AStdWBkWh]])</f>
        <v>6.1189</v>
      </c>
      <c r="AL2262">
        <f>IF(EnergyImpactLookups[[#This Row],[MAT]]="AR",EnergyImpactLookups[[#This Row],[APreWBtherm]],EnergyImpactLookups[[#This Row],[AStdWBtherm]])</f>
        <v>0</v>
      </c>
      <c r="AM2262">
        <f>IF(EnergyImpactLookups[[#This Row],[MAT]]="AR",EnergyImpactLookups[[#This Row],[AStdWBkW]],0)</f>
        <v>2.7000000000000001E-3</v>
      </c>
      <c r="AN2262">
        <f>IF(EnergyImpactLookups[[#This Row],[MAT]]="AR",EnergyImpactLookups[[#This Row],[AStdWBkWh]],0)</f>
        <v>3.2061000000000002</v>
      </c>
      <c r="AO2262">
        <f>IF(EnergyImpactLookups[[#This Row],[MAT]]="AR",EnergyImpactLookups[[#This Row],[AStdWBtherm]],0)</f>
        <v>0</v>
      </c>
    </row>
    <row r="2263" spans="1:41" x14ac:dyDescent="0.3">
      <c r="A2263" t="s">
        <v>610</v>
      </c>
      <c r="B2263" t="s">
        <v>532</v>
      </c>
      <c r="C2263" t="s">
        <v>200</v>
      </c>
      <c r="D2263" t="s">
        <v>726</v>
      </c>
      <c r="E2263" t="s">
        <v>554</v>
      </c>
      <c r="F2263" t="s">
        <v>534</v>
      </c>
      <c r="G2263" t="s">
        <v>368</v>
      </c>
      <c r="H2263" t="s">
        <v>126</v>
      </c>
      <c r="I2263" t="s">
        <v>688</v>
      </c>
      <c r="J2263" t="s">
        <v>611</v>
      </c>
      <c r="K2263" t="s">
        <v>128</v>
      </c>
      <c r="L2263" t="s">
        <v>12</v>
      </c>
      <c r="M2263" t="s">
        <v>536</v>
      </c>
      <c r="N2263" s="1">
        <v>44167</v>
      </c>
      <c r="O2263" t="s">
        <v>95</v>
      </c>
      <c r="P2263" t="s">
        <v>127</v>
      </c>
      <c r="Q2263" t="s">
        <v>107</v>
      </c>
      <c r="R2263" t="s">
        <v>129</v>
      </c>
      <c r="S2263" t="s">
        <v>537</v>
      </c>
      <c r="T2263">
        <v>3.5</v>
      </c>
      <c r="U2263">
        <v>1240</v>
      </c>
      <c r="V2263" t="s">
        <v>8</v>
      </c>
      <c r="W2263">
        <v>17.014800000000001</v>
      </c>
      <c r="X2263">
        <v>1.4999999999999999E-2</v>
      </c>
      <c r="Y2263">
        <v>0</v>
      </c>
      <c r="Z2263">
        <v>6.0083000000000002</v>
      </c>
      <c r="AA2263">
        <v>4.7999999999999996E-3</v>
      </c>
      <c r="AB2263">
        <v>0</v>
      </c>
      <c r="AC2263" t="s">
        <v>538</v>
      </c>
      <c r="AD2263">
        <v>1</v>
      </c>
      <c r="AE2263">
        <v>1</v>
      </c>
      <c r="AF2263">
        <f>IF(EnergyImpactLookups[[#This Row],[MAT]]="AR",EnergyImpactLookups[[#This Row],[APreWBkWh]],"")</f>
        <v>17.014800000000001</v>
      </c>
      <c r="AG2263">
        <f>IF(EnergyImpactLookups[[#This Row],[MAT]]="AR",EnergyImpactLookups[[#This Row],[APreWBkW]],"")</f>
        <v>1.4999999999999999E-2</v>
      </c>
      <c r="AH2263" s="19">
        <f>IF(EnergyImpactLookups[[#This Row],[MAT]]="AR",EnergyImpactLookups[[#This Row],[APreWBtherm]],"")</f>
        <v>0</v>
      </c>
      <c r="AJ2263">
        <f>IF(EnergyImpactLookups[[#This Row],[MAT]]="AR",EnergyImpactLookups[[#This Row],[APreWBkW]],EnergyImpactLookups[[#This Row],[AStdWBkW]])</f>
        <v>1.4999999999999999E-2</v>
      </c>
      <c r="AK2263">
        <f>IF(EnergyImpactLookups[[#This Row],[MAT]]="AR",EnergyImpactLookups[[#This Row],[APreWBkWh]],EnergyImpactLookups[[#This Row],[AStdWBkWh]])</f>
        <v>17.014800000000001</v>
      </c>
      <c r="AL2263">
        <f>IF(EnergyImpactLookups[[#This Row],[MAT]]="AR",EnergyImpactLookups[[#This Row],[APreWBtherm]],EnergyImpactLookups[[#This Row],[AStdWBtherm]])</f>
        <v>0</v>
      </c>
      <c r="AM2263">
        <f>IF(EnergyImpactLookups[[#This Row],[MAT]]="AR",EnergyImpactLookups[[#This Row],[AStdWBkW]],0)</f>
        <v>4.7999999999999996E-3</v>
      </c>
      <c r="AN2263">
        <f>IF(EnergyImpactLookups[[#This Row],[MAT]]="AR",EnergyImpactLookups[[#This Row],[AStdWBkWh]],0)</f>
        <v>6.0083000000000002</v>
      </c>
      <c r="AO2263">
        <f>IF(EnergyImpactLookups[[#This Row],[MAT]]="AR",EnergyImpactLookups[[#This Row],[AStdWBtherm]],0)</f>
        <v>0</v>
      </c>
    </row>
    <row r="2264" spans="1:41" x14ac:dyDescent="0.3">
      <c r="A2264" t="s">
        <v>610</v>
      </c>
      <c r="B2264" t="s">
        <v>532</v>
      </c>
      <c r="C2264" t="s">
        <v>200</v>
      </c>
      <c r="D2264" t="s">
        <v>726</v>
      </c>
      <c r="E2264" t="s">
        <v>554</v>
      </c>
      <c r="F2264" t="s">
        <v>534</v>
      </c>
      <c r="G2264" t="s">
        <v>368</v>
      </c>
      <c r="H2264" t="s">
        <v>126</v>
      </c>
      <c r="I2264" t="s">
        <v>688</v>
      </c>
      <c r="J2264" t="s">
        <v>611</v>
      </c>
      <c r="K2264" t="s">
        <v>128</v>
      </c>
      <c r="L2264" t="s">
        <v>12</v>
      </c>
      <c r="M2264" t="s">
        <v>536</v>
      </c>
      <c r="N2264" s="1">
        <v>44167</v>
      </c>
      <c r="O2264" t="s">
        <v>95</v>
      </c>
      <c r="P2264" t="s">
        <v>127</v>
      </c>
      <c r="Q2264" t="s">
        <v>109</v>
      </c>
      <c r="R2264" t="s">
        <v>129</v>
      </c>
      <c r="S2264" t="s">
        <v>537</v>
      </c>
      <c r="T2264">
        <v>3.5</v>
      </c>
      <c r="U2264">
        <v>1240</v>
      </c>
      <c r="V2264" t="s">
        <v>8</v>
      </c>
      <c r="W2264">
        <v>15.224600000000001</v>
      </c>
      <c r="X2264">
        <v>1.23E-2</v>
      </c>
      <c r="Y2264">
        <v>0</v>
      </c>
      <c r="Z2264">
        <v>5.4480000000000004</v>
      </c>
      <c r="AA2264">
        <v>4.0000000000000001E-3</v>
      </c>
      <c r="AB2264">
        <v>0</v>
      </c>
      <c r="AC2264" t="s">
        <v>538</v>
      </c>
      <c r="AD2264">
        <v>1</v>
      </c>
      <c r="AE2264">
        <v>1</v>
      </c>
      <c r="AF2264">
        <f>IF(EnergyImpactLookups[[#This Row],[MAT]]="AR",EnergyImpactLookups[[#This Row],[APreWBkWh]],"")</f>
        <v>15.224600000000001</v>
      </c>
      <c r="AG2264">
        <f>IF(EnergyImpactLookups[[#This Row],[MAT]]="AR",EnergyImpactLookups[[#This Row],[APreWBkW]],"")</f>
        <v>1.23E-2</v>
      </c>
      <c r="AH2264" s="19">
        <f>IF(EnergyImpactLookups[[#This Row],[MAT]]="AR",EnergyImpactLookups[[#This Row],[APreWBtherm]],"")</f>
        <v>0</v>
      </c>
      <c r="AJ2264">
        <f>IF(EnergyImpactLookups[[#This Row],[MAT]]="AR",EnergyImpactLookups[[#This Row],[APreWBkW]],EnergyImpactLookups[[#This Row],[AStdWBkW]])</f>
        <v>1.23E-2</v>
      </c>
      <c r="AK2264">
        <f>IF(EnergyImpactLookups[[#This Row],[MAT]]="AR",EnergyImpactLookups[[#This Row],[APreWBkWh]],EnergyImpactLookups[[#This Row],[AStdWBkWh]])</f>
        <v>15.224600000000001</v>
      </c>
      <c r="AL2264">
        <f>IF(EnergyImpactLookups[[#This Row],[MAT]]="AR",EnergyImpactLookups[[#This Row],[APreWBtherm]],EnergyImpactLookups[[#This Row],[AStdWBtherm]])</f>
        <v>0</v>
      </c>
      <c r="AM2264">
        <f>IF(EnergyImpactLookups[[#This Row],[MAT]]="AR",EnergyImpactLookups[[#This Row],[AStdWBkW]],0)</f>
        <v>4.0000000000000001E-3</v>
      </c>
      <c r="AN2264">
        <f>IF(EnergyImpactLookups[[#This Row],[MAT]]="AR",EnergyImpactLookups[[#This Row],[AStdWBkWh]],0)</f>
        <v>5.4480000000000004</v>
      </c>
      <c r="AO2264">
        <f>IF(EnergyImpactLookups[[#This Row],[MAT]]="AR",EnergyImpactLookups[[#This Row],[AStdWBtherm]],0)</f>
        <v>0</v>
      </c>
    </row>
    <row r="2265" spans="1:41" x14ac:dyDescent="0.3">
      <c r="A2265" t="s">
        <v>610</v>
      </c>
      <c r="B2265" t="s">
        <v>532</v>
      </c>
      <c r="C2265" t="s">
        <v>200</v>
      </c>
      <c r="D2265" t="s">
        <v>726</v>
      </c>
      <c r="E2265" t="s">
        <v>554</v>
      </c>
      <c r="F2265" t="s">
        <v>534</v>
      </c>
      <c r="G2265" t="s">
        <v>368</v>
      </c>
      <c r="H2265" t="s">
        <v>126</v>
      </c>
      <c r="I2265" t="s">
        <v>688</v>
      </c>
      <c r="J2265" t="s">
        <v>611</v>
      </c>
      <c r="K2265" t="s">
        <v>128</v>
      </c>
      <c r="L2265" t="s">
        <v>12</v>
      </c>
      <c r="M2265" t="s">
        <v>536</v>
      </c>
      <c r="N2265" s="1">
        <v>44167</v>
      </c>
      <c r="O2265" t="s">
        <v>95</v>
      </c>
      <c r="P2265" t="s">
        <v>127</v>
      </c>
      <c r="Q2265" t="s">
        <v>111</v>
      </c>
      <c r="R2265" t="s">
        <v>129</v>
      </c>
      <c r="S2265" t="s">
        <v>537</v>
      </c>
      <c r="T2265">
        <v>3.5</v>
      </c>
      <c r="U2265">
        <v>1240</v>
      </c>
      <c r="V2265" t="s">
        <v>8</v>
      </c>
      <c r="W2265">
        <v>32.452199999999998</v>
      </c>
      <c r="X2265">
        <v>2.46E-2</v>
      </c>
      <c r="Y2265">
        <v>0</v>
      </c>
      <c r="Z2265">
        <v>10.9621</v>
      </c>
      <c r="AA2265">
        <v>7.9000000000000008E-3</v>
      </c>
      <c r="AB2265">
        <v>0</v>
      </c>
      <c r="AC2265" t="s">
        <v>538</v>
      </c>
      <c r="AD2265">
        <v>1</v>
      </c>
      <c r="AE2265">
        <v>1</v>
      </c>
      <c r="AF2265">
        <f>IF(EnergyImpactLookups[[#This Row],[MAT]]="AR",EnergyImpactLookups[[#This Row],[APreWBkWh]],"")</f>
        <v>32.452199999999998</v>
      </c>
      <c r="AG2265">
        <f>IF(EnergyImpactLookups[[#This Row],[MAT]]="AR",EnergyImpactLookups[[#This Row],[APreWBkW]],"")</f>
        <v>2.46E-2</v>
      </c>
      <c r="AH2265" s="19">
        <f>IF(EnergyImpactLookups[[#This Row],[MAT]]="AR",EnergyImpactLookups[[#This Row],[APreWBtherm]],"")</f>
        <v>0</v>
      </c>
      <c r="AJ2265">
        <f>IF(EnergyImpactLookups[[#This Row],[MAT]]="AR",EnergyImpactLookups[[#This Row],[APreWBkW]],EnergyImpactLookups[[#This Row],[AStdWBkW]])</f>
        <v>2.46E-2</v>
      </c>
      <c r="AK2265">
        <f>IF(EnergyImpactLookups[[#This Row],[MAT]]="AR",EnergyImpactLookups[[#This Row],[APreWBkWh]],EnergyImpactLookups[[#This Row],[AStdWBkWh]])</f>
        <v>32.452199999999998</v>
      </c>
      <c r="AL2265">
        <f>IF(EnergyImpactLookups[[#This Row],[MAT]]="AR",EnergyImpactLookups[[#This Row],[APreWBtherm]],EnergyImpactLookups[[#This Row],[AStdWBtherm]])</f>
        <v>0</v>
      </c>
      <c r="AM2265">
        <f>IF(EnergyImpactLookups[[#This Row],[MAT]]="AR",EnergyImpactLookups[[#This Row],[AStdWBkW]],0)</f>
        <v>7.9000000000000008E-3</v>
      </c>
      <c r="AN2265">
        <f>IF(EnergyImpactLookups[[#This Row],[MAT]]="AR",EnergyImpactLookups[[#This Row],[AStdWBkWh]],0)</f>
        <v>10.9621</v>
      </c>
      <c r="AO2265">
        <f>IF(EnergyImpactLookups[[#This Row],[MAT]]="AR",EnergyImpactLookups[[#This Row],[AStdWBtherm]],0)</f>
        <v>0</v>
      </c>
    </row>
    <row r="2266" spans="1:41" x14ac:dyDescent="0.3">
      <c r="A2266" t="s">
        <v>610</v>
      </c>
      <c r="B2266" t="s">
        <v>532</v>
      </c>
      <c r="C2266" t="s">
        <v>200</v>
      </c>
      <c r="D2266" t="s">
        <v>726</v>
      </c>
      <c r="E2266" t="s">
        <v>554</v>
      </c>
      <c r="F2266" t="s">
        <v>534</v>
      </c>
      <c r="G2266" t="s">
        <v>368</v>
      </c>
      <c r="H2266" t="s">
        <v>126</v>
      </c>
      <c r="I2266" t="s">
        <v>688</v>
      </c>
      <c r="J2266" t="s">
        <v>611</v>
      </c>
      <c r="K2266" t="s">
        <v>128</v>
      </c>
      <c r="L2266" t="s">
        <v>12</v>
      </c>
      <c r="M2266" t="s">
        <v>536</v>
      </c>
      <c r="N2266" s="1">
        <v>44167</v>
      </c>
      <c r="O2266" t="s">
        <v>95</v>
      </c>
      <c r="P2266" t="s">
        <v>127</v>
      </c>
      <c r="Q2266" t="s">
        <v>112</v>
      </c>
      <c r="R2266" t="s">
        <v>129</v>
      </c>
      <c r="S2266" t="s">
        <v>537</v>
      </c>
      <c r="T2266">
        <v>3.5</v>
      </c>
      <c r="U2266">
        <v>1240</v>
      </c>
      <c r="V2266" t="s">
        <v>8</v>
      </c>
      <c r="W2266">
        <v>28.2439</v>
      </c>
      <c r="X2266">
        <v>2.58E-2</v>
      </c>
      <c r="Y2266">
        <v>0</v>
      </c>
      <c r="Z2266">
        <v>9.8263999999999996</v>
      </c>
      <c r="AA2266">
        <v>8.3000000000000001E-3</v>
      </c>
      <c r="AB2266">
        <v>0</v>
      </c>
      <c r="AC2266" t="s">
        <v>538</v>
      </c>
      <c r="AD2266">
        <v>1</v>
      </c>
      <c r="AE2266">
        <v>1</v>
      </c>
      <c r="AF2266">
        <f>IF(EnergyImpactLookups[[#This Row],[MAT]]="AR",EnergyImpactLookups[[#This Row],[APreWBkWh]],"")</f>
        <v>28.2439</v>
      </c>
      <c r="AG2266">
        <f>IF(EnergyImpactLookups[[#This Row],[MAT]]="AR",EnergyImpactLookups[[#This Row],[APreWBkW]],"")</f>
        <v>2.58E-2</v>
      </c>
      <c r="AH2266" s="19">
        <f>IF(EnergyImpactLookups[[#This Row],[MAT]]="AR",EnergyImpactLookups[[#This Row],[APreWBtherm]],"")</f>
        <v>0</v>
      </c>
      <c r="AJ2266">
        <f>IF(EnergyImpactLookups[[#This Row],[MAT]]="AR",EnergyImpactLookups[[#This Row],[APreWBkW]],EnergyImpactLookups[[#This Row],[AStdWBkW]])</f>
        <v>2.58E-2</v>
      </c>
      <c r="AK2266">
        <f>IF(EnergyImpactLookups[[#This Row],[MAT]]="AR",EnergyImpactLookups[[#This Row],[APreWBkWh]],EnergyImpactLookups[[#This Row],[AStdWBkWh]])</f>
        <v>28.2439</v>
      </c>
      <c r="AL2266">
        <f>IF(EnergyImpactLookups[[#This Row],[MAT]]="AR",EnergyImpactLookups[[#This Row],[APreWBtherm]],EnergyImpactLookups[[#This Row],[AStdWBtherm]])</f>
        <v>0</v>
      </c>
      <c r="AM2266">
        <f>IF(EnergyImpactLookups[[#This Row],[MAT]]="AR",EnergyImpactLookups[[#This Row],[AStdWBkW]],0)</f>
        <v>8.3000000000000001E-3</v>
      </c>
      <c r="AN2266">
        <f>IF(EnergyImpactLookups[[#This Row],[MAT]]="AR",EnergyImpactLookups[[#This Row],[AStdWBkWh]],0)</f>
        <v>9.8263999999999996</v>
      </c>
      <c r="AO2266">
        <f>IF(EnergyImpactLookups[[#This Row],[MAT]]="AR",EnergyImpactLookups[[#This Row],[AStdWBtherm]],0)</f>
        <v>0</v>
      </c>
    </row>
    <row r="2267" spans="1:41" x14ac:dyDescent="0.3">
      <c r="A2267" t="s">
        <v>610</v>
      </c>
      <c r="B2267" t="s">
        <v>532</v>
      </c>
      <c r="C2267" t="s">
        <v>200</v>
      </c>
      <c r="D2267" t="s">
        <v>726</v>
      </c>
      <c r="E2267" t="s">
        <v>554</v>
      </c>
      <c r="F2267" t="s">
        <v>534</v>
      </c>
      <c r="G2267" t="s">
        <v>368</v>
      </c>
      <c r="H2267" t="s">
        <v>126</v>
      </c>
      <c r="I2267" t="s">
        <v>688</v>
      </c>
      <c r="J2267" t="s">
        <v>611</v>
      </c>
      <c r="K2267" t="s">
        <v>128</v>
      </c>
      <c r="L2267" t="s">
        <v>12</v>
      </c>
      <c r="M2267" t="s">
        <v>536</v>
      </c>
      <c r="N2267" s="1">
        <v>44167</v>
      </c>
      <c r="O2267" t="s">
        <v>95</v>
      </c>
      <c r="P2267" t="s">
        <v>127</v>
      </c>
      <c r="Q2267" t="s">
        <v>113</v>
      </c>
      <c r="R2267" t="s">
        <v>129</v>
      </c>
      <c r="S2267" t="s">
        <v>537</v>
      </c>
      <c r="T2267">
        <v>3.5</v>
      </c>
      <c r="U2267">
        <v>1240</v>
      </c>
      <c r="V2267" t="s">
        <v>8</v>
      </c>
      <c r="W2267">
        <v>38.639400000000002</v>
      </c>
      <c r="X2267">
        <v>2.8500000000000001E-2</v>
      </c>
      <c r="Y2267">
        <v>0</v>
      </c>
      <c r="Z2267">
        <v>13.2079</v>
      </c>
      <c r="AA2267">
        <v>9.1999999999999998E-3</v>
      </c>
      <c r="AB2267">
        <v>0</v>
      </c>
      <c r="AC2267" t="s">
        <v>538</v>
      </c>
      <c r="AD2267">
        <v>1</v>
      </c>
      <c r="AE2267">
        <v>1</v>
      </c>
      <c r="AF2267">
        <f>IF(EnergyImpactLookups[[#This Row],[MAT]]="AR",EnergyImpactLookups[[#This Row],[APreWBkWh]],"")</f>
        <v>38.639400000000002</v>
      </c>
      <c r="AG2267">
        <f>IF(EnergyImpactLookups[[#This Row],[MAT]]="AR",EnergyImpactLookups[[#This Row],[APreWBkW]],"")</f>
        <v>2.8500000000000001E-2</v>
      </c>
      <c r="AH2267" s="19">
        <f>IF(EnergyImpactLookups[[#This Row],[MAT]]="AR",EnergyImpactLookups[[#This Row],[APreWBtherm]],"")</f>
        <v>0</v>
      </c>
      <c r="AJ2267">
        <f>IF(EnergyImpactLookups[[#This Row],[MAT]]="AR",EnergyImpactLookups[[#This Row],[APreWBkW]],EnergyImpactLookups[[#This Row],[AStdWBkW]])</f>
        <v>2.8500000000000001E-2</v>
      </c>
      <c r="AK2267">
        <f>IF(EnergyImpactLookups[[#This Row],[MAT]]="AR",EnergyImpactLookups[[#This Row],[APreWBkWh]],EnergyImpactLookups[[#This Row],[AStdWBkWh]])</f>
        <v>38.639400000000002</v>
      </c>
      <c r="AL2267">
        <f>IF(EnergyImpactLookups[[#This Row],[MAT]]="AR",EnergyImpactLookups[[#This Row],[APreWBtherm]],EnergyImpactLookups[[#This Row],[AStdWBtherm]])</f>
        <v>0</v>
      </c>
      <c r="AM2267">
        <f>IF(EnergyImpactLookups[[#This Row],[MAT]]="AR",EnergyImpactLookups[[#This Row],[AStdWBkW]],0)</f>
        <v>9.1999999999999998E-3</v>
      </c>
      <c r="AN2267">
        <f>IF(EnergyImpactLookups[[#This Row],[MAT]]="AR",EnergyImpactLookups[[#This Row],[AStdWBkWh]],0)</f>
        <v>13.2079</v>
      </c>
      <c r="AO2267">
        <f>IF(EnergyImpactLookups[[#This Row],[MAT]]="AR",EnergyImpactLookups[[#This Row],[AStdWBtherm]],0)</f>
        <v>0</v>
      </c>
    </row>
    <row r="2268" spans="1:41" x14ac:dyDescent="0.3">
      <c r="A2268" t="s">
        <v>610</v>
      </c>
      <c r="B2268" t="s">
        <v>532</v>
      </c>
      <c r="C2268" t="s">
        <v>200</v>
      </c>
      <c r="D2268" t="s">
        <v>726</v>
      </c>
      <c r="E2268" t="s">
        <v>554</v>
      </c>
      <c r="F2268" t="s">
        <v>534</v>
      </c>
      <c r="G2268" t="s">
        <v>368</v>
      </c>
      <c r="H2268" t="s">
        <v>126</v>
      </c>
      <c r="I2268" t="s">
        <v>688</v>
      </c>
      <c r="J2268" t="s">
        <v>611</v>
      </c>
      <c r="K2268" t="s">
        <v>128</v>
      </c>
      <c r="L2268" t="s">
        <v>12</v>
      </c>
      <c r="M2268" t="s">
        <v>536</v>
      </c>
      <c r="N2268" s="1">
        <v>44167</v>
      </c>
      <c r="O2268" t="s">
        <v>95</v>
      </c>
      <c r="P2268" t="s">
        <v>127</v>
      </c>
      <c r="Q2268" t="s">
        <v>114</v>
      </c>
      <c r="R2268" t="s">
        <v>129</v>
      </c>
      <c r="S2268" t="s">
        <v>537</v>
      </c>
      <c r="T2268">
        <v>3.5</v>
      </c>
      <c r="U2268">
        <v>1240</v>
      </c>
      <c r="V2268" t="s">
        <v>8</v>
      </c>
      <c r="W2268">
        <v>42.968600000000002</v>
      </c>
      <c r="X2268">
        <v>3.9600000000000003E-2</v>
      </c>
      <c r="Y2268">
        <v>0</v>
      </c>
      <c r="Z2268">
        <v>15.253500000000001</v>
      </c>
      <c r="AA2268">
        <v>1.2699999999999999E-2</v>
      </c>
      <c r="AB2268">
        <v>0</v>
      </c>
      <c r="AC2268" t="s">
        <v>538</v>
      </c>
      <c r="AD2268">
        <v>1</v>
      </c>
      <c r="AE2268">
        <v>1</v>
      </c>
      <c r="AF2268">
        <f>IF(EnergyImpactLookups[[#This Row],[MAT]]="AR",EnergyImpactLookups[[#This Row],[APreWBkWh]],"")</f>
        <v>42.968600000000002</v>
      </c>
      <c r="AG2268">
        <f>IF(EnergyImpactLookups[[#This Row],[MAT]]="AR",EnergyImpactLookups[[#This Row],[APreWBkW]],"")</f>
        <v>3.9600000000000003E-2</v>
      </c>
      <c r="AH2268" s="19">
        <f>IF(EnergyImpactLookups[[#This Row],[MAT]]="AR",EnergyImpactLookups[[#This Row],[APreWBtherm]],"")</f>
        <v>0</v>
      </c>
      <c r="AJ2268">
        <f>IF(EnergyImpactLookups[[#This Row],[MAT]]="AR",EnergyImpactLookups[[#This Row],[APreWBkW]],EnergyImpactLookups[[#This Row],[AStdWBkW]])</f>
        <v>3.9600000000000003E-2</v>
      </c>
      <c r="AK2268">
        <f>IF(EnergyImpactLookups[[#This Row],[MAT]]="AR",EnergyImpactLookups[[#This Row],[APreWBkWh]],EnergyImpactLookups[[#This Row],[AStdWBkWh]])</f>
        <v>42.968600000000002</v>
      </c>
      <c r="AL2268">
        <f>IF(EnergyImpactLookups[[#This Row],[MAT]]="AR",EnergyImpactLookups[[#This Row],[APreWBtherm]],EnergyImpactLookups[[#This Row],[AStdWBtherm]])</f>
        <v>0</v>
      </c>
      <c r="AM2268">
        <f>IF(EnergyImpactLookups[[#This Row],[MAT]]="AR",EnergyImpactLookups[[#This Row],[AStdWBkW]],0)</f>
        <v>1.2699999999999999E-2</v>
      </c>
      <c r="AN2268">
        <f>IF(EnergyImpactLookups[[#This Row],[MAT]]="AR",EnergyImpactLookups[[#This Row],[AStdWBkWh]],0)</f>
        <v>15.253500000000001</v>
      </c>
      <c r="AO2268">
        <f>IF(EnergyImpactLookups[[#This Row],[MAT]]="AR",EnergyImpactLookups[[#This Row],[AStdWBtherm]],0)</f>
        <v>0</v>
      </c>
    </row>
    <row r="2269" spans="1:41" x14ac:dyDescent="0.3">
      <c r="A2269" t="s">
        <v>610</v>
      </c>
      <c r="B2269" t="s">
        <v>532</v>
      </c>
      <c r="C2269" t="s">
        <v>200</v>
      </c>
      <c r="D2269" t="s">
        <v>726</v>
      </c>
      <c r="E2269" t="s">
        <v>554</v>
      </c>
      <c r="F2269" t="s">
        <v>534</v>
      </c>
      <c r="G2269" t="s">
        <v>368</v>
      </c>
      <c r="H2269" t="s">
        <v>126</v>
      </c>
      <c r="I2269" t="s">
        <v>688</v>
      </c>
      <c r="J2269" t="s">
        <v>611</v>
      </c>
      <c r="K2269" t="s">
        <v>128</v>
      </c>
      <c r="L2269" t="s">
        <v>12</v>
      </c>
      <c r="M2269" t="s">
        <v>536</v>
      </c>
      <c r="N2269" s="1">
        <v>44167</v>
      </c>
      <c r="O2269" t="s">
        <v>95</v>
      </c>
      <c r="P2269" t="s">
        <v>127</v>
      </c>
      <c r="Q2269" t="s">
        <v>115</v>
      </c>
      <c r="R2269" t="s">
        <v>129</v>
      </c>
      <c r="S2269" t="s">
        <v>537</v>
      </c>
      <c r="T2269">
        <v>3.5</v>
      </c>
      <c r="U2269">
        <v>1240</v>
      </c>
      <c r="V2269" t="s">
        <v>8</v>
      </c>
      <c r="W2269">
        <v>28.237400000000001</v>
      </c>
      <c r="X2269">
        <v>3.5299999999999998E-2</v>
      </c>
      <c r="Y2269">
        <v>0</v>
      </c>
      <c r="Z2269">
        <v>10.210699999999999</v>
      </c>
      <c r="AA2269">
        <v>1.14E-2</v>
      </c>
      <c r="AB2269">
        <v>0</v>
      </c>
      <c r="AC2269" t="s">
        <v>538</v>
      </c>
      <c r="AD2269">
        <v>1</v>
      </c>
      <c r="AE2269">
        <v>1</v>
      </c>
      <c r="AF2269">
        <f>IF(EnergyImpactLookups[[#This Row],[MAT]]="AR",EnergyImpactLookups[[#This Row],[APreWBkWh]],"")</f>
        <v>28.237400000000001</v>
      </c>
      <c r="AG2269">
        <f>IF(EnergyImpactLookups[[#This Row],[MAT]]="AR",EnergyImpactLookups[[#This Row],[APreWBkW]],"")</f>
        <v>3.5299999999999998E-2</v>
      </c>
      <c r="AH2269" s="19">
        <f>IF(EnergyImpactLookups[[#This Row],[MAT]]="AR",EnergyImpactLookups[[#This Row],[APreWBtherm]],"")</f>
        <v>0</v>
      </c>
      <c r="AJ2269">
        <f>IF(EnergyImpactLookups[[#This Row],[MAT]]="AR",EnergyImpactLookups[[#This Row],[APreWBkW]],EnergyImpactLookups[[#This Row],[AStdWBkW]])</f>
        <v>3.5299999999999998E-2</v>
      </c>
      <c r="AK2269">
        <f>IF(EnergyImpactLookups[[#This Row],[MAT]]="AR",EnergyImpactLookups[[#This Row],[APreWBkWh]],EnergyImpactLookups[[#This Row],[AStdWBkWh]])</f>
        <v>28.237400000000001</v>
      </c>
      <c r="AL2269">
        <f>IF(EnergyImpactLookups[[#This Row],[MAT]]="AR",EnergyImpactLookups[[#This Row],[APreWBtherm]],EnergyImpactLookups[[#This Row],[AStdWBtherm]])</f>
        <v>0</v>
      </c>
      <c r="AM2269">
        <f>IF(EnergyImpactLookups[[#This Row],[MAT]]="AR",EnergyImpactLookups[[#This Row],[AStdWBkW]],0)</f>
        <v>1.14E-2</v>
      </c>
      <c r="AN2269">
        <f>IF(EnergyImpactLookups[[#This Row],[MAT]]="AR",EnergyImpactLookups[[#This Row],[AStdWBkWh]],0)</f>
        <v>10.210699999999999</v>
      </c>
      <c r="AO2269">
        <f>IF(EnergyImpactLookups[[#This Row],[MAT]]="AR",EnergyImpactLookups[[#This Row],[AStdWBtherm]],0)</f>
        <v>0</v>
      </c>
    </row>
    <row r="2270" spans="1:41" x14ac:dyDescent="0.3">
      <c r="A2270" t="s">
        <v>610</v>
      </c>
      <c r="B2270" t="s">
        <v>532</v>
      </c>
      <c r="C2270" t="s">
        <v>200</v>
      </c>
      <c r="D2270" t="s">
        <v>726</v>
      </c>
      <c r="E2270" t="s">
        <v>554</v>
      </c>
      <c r="F2270" t="s">
        <v>534</v>
      </c>
      <c r="G2270" t="s">
        <v>368</v>
      </c>
      <c r="H2270" t="s">
        <v>126</v>
      </c>
      <c r="I2270" t="s">
        <v>688</v>
      </c>
      <c r="J2270" t="s">
        <v>611</v>
      </c>
      <c r="K2270" t="s">
        <v>128</v>
      </c>
      <c r="L2270" t="s">
        <v>12</v>
      </c>
      <c r="M2270" t="s">
        <v>536</v>
      </c>
      <c r="N2270" s="1">
        <v>44167</v>
      </c>
      <c r="O2270" t="s">
        <v>95</v>
      </c>
      <c r="P2270" t="s">
        <v>127</v>
      </c>
      <c r="Q2270" t="s">
        <v>116</v>
      </c>
      <c r="R2270" t="s">
        <v>129</v>
      </c>
      <c r="S2270" t="s">
        <v>537</v>
      </c>
      <c r="T2270">
        <v>3.5</v>
      </c>
      <c r="U2270">
        <v>1240</v>
      </c>
      <c r="V2270" t="s">
        <v>8</v>
      </c>
      <c r="W2270">
        <v>47.33</v>
      </c>
      <c r="X2270">
        <v>3.8699999999999998E-2</v>
      </c>
      <c r="Y2270">
        <v>0</v>
      </c>
      <c r="Z2270">
        <v>16.2682</v>
      </c>
      <c r="AA2270">
        <v>1.2500000000000001E-2</v>
      </c>
      <c r="AB2270">
        <v>0</v>
      </c>
      <c r="AC2270" t="s">
        <v>538</v>
      </c>
      <c r="AD2270">
        <v>1</v>
      </c>
      <c r="AE2270">
        <v>1</v>
      </c>
      <c r="AF2270">
        <f>IF(EnergyImpactLookups[[#This Row],[MAT]]="AR",EnergyImpactLookups[[#This Row],[APreWBkWh]],"")</f>
        <v>47.33</v>
      </c>
      <c r="AG2270">
        <f>IF(EnergyImpactLookups[[#This Row],[MAT]]="AR",EnergyImpactLookups[[#This Row],[APreWBkW]],"")</f>
        <v>3.8699999999999998E-2</v>
      </c>
      <c r="AH2270" s="19">
        <f>IF(EnergyImpactLookups[[#This Row],[MAT]]="AR",EnergyImpactLookups[[#This Row],[APreWBtherm]],"")</f>
        <v>0</v>
      </c>
      <c r="AJ2270">
        <f>IF(EnergyImpactLookups[[#This Row],[MAT]]="AR",EnergyImpactLookups[[#This Row],[APreWBkW]],EnergyImpactLookups[[#This Row],[AStdWBkW]])</f>
        <v>3.8699999999999998E-2</v>
      </c>
      <c r="AK2270">
        <f>IF(EnergyImpactLookups[[#This Row],[MAT]]="AR",EnergyImpactLookups[[#This Row],[APreWBkWh]],EnergyImpactLookups[[#This Row],[AStdWBkWh]])</f>
        <v>47.33</v>
      </c>
      <c r="AL2270">
        <f>IF(EnergyImpactLookups[[#This Row],[MAT]]="AR",EnergyImpactLookups[[#This Row],[APreWBtherm]],EnergyImpactLookups[[#This Row],[AStdWBtherm]])</f>
        <v>0</v>
      </c>
      <c r="AM2270">
        <f>IF(EnergyImpactLookups[[#This Row],[MAT]]="AR",EnergyImpactLookups[[#This Row],[AStdWBkW]],0)</f>
        <v>1.2500000000000001E-2</v>
      </c>
      <c r="AN2270">
        <f>IF(EnergyImpactLookups[[#This Row],[MAT]]="AR",EnergyImpactLookups[[#This Row],[AStdWBkWh]],0)</f>
        <v>16.2682</v>
      </c>
      <c r="AO2270">
        <f>IF(EnergyImpactLookups[[#This Row],[MAT]]="AR",EnergyImpactLookups[[#This Row],[AStdWBtherm]],0)</f>
        <v>0</v>
      </c>
    </row>
    <row r="2271" spans="1:41" x14ac:dyDescent="0.3">
      <c r="A2271" t="s">
        <v>610</v>
      </c>
      <c r="B2271" t="s">
        <v>532</v>
      </c>
      <c r="C2271" t="s">
        <v>200</v>
      </c>
      <c r="D2271" t="s">
        <v>726</v>
      </c>
      <c r="E2271" t="s">
        <v>554</v>
      </c>
      <c r="F2271" t="s">
        <v>534</v>
      </c>
      <c r="G2271" t="s">
        <v>368</v>
      </c>
      <c r="H2271" t="s">
        <v>126</v>
      </c>
      <c r="I2271" t="s">
        <v>688</v>
      </c>
      <c r="J2271" t="s">
        <v>611</v>
      </c>
      <c r="K2271" t="s">
        <v>128</v>
      </c>
      <c r="L2271" t="s">
        <v>12</v>
      </c>
      <c r="M2271" t="s">
        <v>536</v>
      </c>
      <c r="N2271" s="1">
        <v>44167</v>
      </c>
      <c r="O2271" t="s">
        <v>95</v>
      </c>
      <c r="P2271" t="s">
        <v>127</v>
      </c>
      <c r="Q2271" t="s">
        <v>117</v>
      </c>
      <c r="R2271" t="s">
        <v>129</v>
      </c>
      <c r="S2271" t="s">
        <v>537</v>
      </c>
      <c r="T2271">
        <v>3.5</v>
      </c>
      <c r="U2271">
        <v>1240</v>
      </c>
      <c r="V2271" t="s">
        <v>8</v>
      </c>
      <c r="W2271">
        <v>40.897500000000001</v>
      </c>
      <c r="X2271">
        <v>3.7100000000000001E-2</v>
      </c>
      <c r="Y2271">
        <v>0</v>
      </c>
      <c r="Z2271">
        <v>14.139900000000001</v>
      </c>
      <c r="AA2271">
        <v>1.1900000000000001E-2</v>
      </c>
      <c r="AB2271">
        <v>0</v>
      </c>
      <c r="AC2271" t="s">
        <v>538</v>
      </c>
      <c r="AD2271">
        <v>1</v>
      </c>
      <c r="AE2271">
        <v>1</v>
      </c>
      <c r="AF2271">
        <f>IF(EnergyImpactLookups[[#This Row],[MAT]]="AR",EnergyImpactLookups[[#This Row],[APreWBkWh]],"")</f>
        <v>40.897500000000001</v>
      </c>
      <c r="AG2271">
        <f>IF(EnergyImpactLookups[[#This Row],[MAT]]="AR",EnergyImpactLookups[[#This Row],[APreWBkW]],"")</f>
        <v>3.7100000000000001E-2</v>
      </c>
      <c r="AH2271" s="19">
        <f>IF(EnergyImpactLookups[[#This Row],[MAT]]="AR",EnergyImpactLookups[[#This Row],[APreWBtherm]],"")</f>
        <v>0</v>
      </c>
      <c r="AJ2271">
        <f>IF(EnergyImpactLookups[[#This Row],[MAT]]="AR",EnergyImpactLookups[[#This Row],[APreWBkW]],EnergyImpactLookups[[#This Row],[AStdWBkW]])</f>
        <v>3.7100000000000001E-2</v>
      </c>
      <c r="AK2271">
        <f>IF(EnergyImpactLookups[[#This Row],[MAT]]="AR",EnergyImpactLookups[[#This Row],[APreWBkWh]],EnergyImpactLookups[[#This Row],[AStdWBkWh]])</f>
        <v>40.897500000000001</v>
      </c>
      <c r="AL2271">
        <f>IF(EnergyImpactLookups[[#This Row],[MAT]]="AR",EnergyImpactLookups[[#This Row],[APreWBtherm]],EnergyImpactLookups[[#This Row],[AStdWBtherm]])</f>
        <v>0</v>
      </c>
      <c r="AM2271">
        <f>IF(EnergyImpactLookups[[#This Row],[MAT]]="AR",EnergyImpactLookups[[#This Row],[AStdWBkW]],0)</f>
        <v>1.1900000000000001E-2</v>
      </c>
      <c r="AN2271">
        <f>IF(EnergyImpactLookups[[#This Row],[MAT]]="AR",EnergyImpactLookups[[#This Row],[AStdWBkWh]],0)</f>
        <v>14.139900000000001</v>
      </c>
      <c r="AO2271">
        <f>IF(EnergyImpactLookups[[#This Row],[MAT]]="AR",EnergyImpactLookups[[#This Row],[AStdWBtherm]],0)</f>
        <v>0</v>
      </c>
    </row>
    <row r="2272" spans="1:41" x14ac:dyDescent="0.3">
      <c r="A2272" t="s">
        <v>610</v>
      </c>
      <c r="B2272" t="s">
        <v>532</v>
      </c>
      <c r="C2272" t="s">
        <v>200</v>
      </c>
      <c r="D2272" t="s">
        <v>726</v>
      </c>
      <c r="E2272" t="s">
        <v>554</v>
      </c>
      <c r="F2272" t="s">
        <v>534</v>
      </c>
      <c r="G2272" t="s">
        <v>368</v>
      </c>
      <c r="H2272" t="s">
        <v>126</v>
      </c>
      <c r="I2272" t="s">
        <v>688</v>
      </c>
      <c r="J2272" t="s">
        <v>611</v>
      </c>
      <c r="K2272" t="s">
        <v>128</v>
      </c>
      <c r="L2272" t="s">
        <v>12</v>
      </c>
      <c r="M2272" t="s">
        <v>536</v>
      </c>
      <c r="N2272" s="1">
        <v>44167</v>
      </c>
      <c r="O2272" t="s">
        <v>95</v>
      </c>
      <c r="P2272" t="s">
        <v>127</v>
      </c>
      <c r="Q2272" t="s">
        <v>118</v>
      </c>
      <c r="R2272" t="s">
        <v>129</v>
      </c>
      <c r="S2272" t="s">
        <v>537</v>
      </c>
      <c r="T2272">
        <v>3.5</v>
      </c>
      <c r="U2272">
        <v>1240</v>
      </c>
      <c r="V2272" t="s">
        <v>8</v>
      </c>
      <c r="W2272">
        <v>64.607500000000002</v>
      </c>
      <c r="X2272">
        <v>4.1799999999999997E-2</v>
      </c>
      <c r="Y2272">
        <v>0</v>
      </c>
      <c r="Z2272">
        <v>21.238299999999999</v>
      </c>
      <c r="AA2272">
        <v>1.34E-2</v>
      </c>
      <c r="AB2272">
        <v>0</v>
      </c>
      <c r="AC2272" t="s">
        <v>538</v>
      </c>
      <c r="AD2272">
        <v>1</v>
      </c>
      <c r="AE2272">
        <v>1</v>
      </c>
      <c r="AF2272">
        <f>IF(EnergyImpactLookups[[#This Row],[MAT]]="AR",EnergyImpactLookups[[#This Row],[APreWBkWh]],"")</f>
        <v>64.607500000000002</v>
      </c>
      <c r="AG2272">
        <f>IF(EnergyImpactLookups[[#This Row],[MAT]]="AR",EnergyImpactLookups[[#This Row],[APreWBkW]],"")</f>
        <v>4.1799999999999997E-2</v>
      </c>
      <c r="AH2272" s="19">
        <f>IF(EnergyImpactLookups[[#This Row],[MAT]]="AR",EnergyImpactLookups[[#This Row],[APreWBtherm]],"")</f>
        <v>0</v>
      </c>
      <c r="AJ2272">
        <f>IF(EnergyImpactLookups[[#This Row],[MAT]]="AR",EnergyImpactLookups[[#This Row],[APreWBkW]],EnergyImpactLookups[[#This Row],[AStdWBkW]])</f>
        <v>4.1799999999999997E-2</v>
      </c>
      <c r="AK2272">
        <f>IF(EnergyImpactLookups[[#This Row],[MAT]]="AR",EnergyImpactLookups[[#This Row],[APreWBkWh]],EnergyImpactLookups[[#This Row],[AStdWBkWh]])</f>
        <v>64.607500000000002</v>
      </c>
      <c r="AL2272">
        <f>IF(EnergyImpactLookups[[#This Row],[MAT]]="AR",EnergyImpactLookups[[#This Row],[APreWBtherm]],EnergyImpactLookups[[#This Row],[AStdWBtherm]])</f>
        <v>0</v>
      </c>
      <c r="AM2272">
        <f>IF(EnergyImpactLookups[[#This Row],[MAT]]="AR",EnergyImpactLookups[[#This Row],[AStdWBkW]],0)</f>
        <v>1.34E-2</v>
      </c>
      <c r="AN2272">
        <f>IF(EnergyImpactLookups[[#This Row],[MAT]]="AR",EnergyImpactLookups[[#This Row],[AStdWBkWh]],0)</f>
        <v>21.238299999999999</v>
      </c>
      <c r="AO2272">
        <f>IF(EnergyImpactLookups[[#This Row],[MAT]]="AR",EnergyImpactLookups[[#This Row],[AStdWBtherm]],0)</f>
        <v>0</v>
      </c>
    </row>
    <row r="2273" spans="1:41" x14ac:dyDescent="0.3">
      <c r="A2273" t="s">
        <v>610</v>
      </c>
      <c r="B2273" t="s">
        <v>532</v>
      </c>
      <c r="C2273" t="s">
        <v>200</v>
      </c>
      <c r="D2273" t="s">
        <v>726</v>
      </c>
      <c r="E2273" t="s">
        <v>554</v>
      </c>
      <c r="F2273" t="s">
        <v>534</v>
      </c>
      <c r="G2273" t="s">
        <v>368</v>
      </c>
      <c r="H2273" t="s">
        <v>126</v>
      </c>
      <c r="I2273" t="s">
        <v>688</v>
      </c>
      <c r="J2273" t="s">
        <v>611</v>
      </c>
      <c r="K2273" t="s">
        <v>128</v>
      </c>
      <c r="L2273" t="s">
        <v>12</v>
      </c>
      <c r="M2273" t="s">
        <v>536</v>
      </c>
      <c r="N2273" s="1">
        <v>44167</v>
      </c>
      <c r="O2273" t="s">
        <v>95</v>
      </c>
      <c r="P2273" t="s">
        <v>127</v>
      </c>
      <c r="Q2273" t="s">
        <v>119</v>
      </c>
      <c r="R2273" t="s">
        <v>129</v>
      </c>
      <c r="S2273" t="s">
        <v>537</v>
      </c>
      <c r="T2273">
        <v>3.5</v>
      </c>
      <c r="U2273">
        <v>1240</v>
      </c>
      <c r="V2273" t="s">
        <v>8</v>
      </c>
      <c r="W2273">
        <v>14.988</v>
      </c>
      <c r="X2273">
        <v>1.6199999999999999E-2</v>
      </c>
      <c r="Y2273">
        <v>0</v>
      </c>
      <c r="Z2273">
        <v>6.7236000000000002</v>
      </c>
      <c r="AA2273">
        <v>5.1999999999999998E-3</v>
      </c>
      <c r="AB2273">
        <v>0</v>
      </c>
      <c r="AC2273" t="s">
        <v>538</v>
      </c>
      <c r="AD2273">
        <v>1</v>
      </c>
      <c r="AE2273">
        <v>1</v>
      </c>
      <c r="AF2273">
        <f>IF(EnergyImpactLookups[[#This Row],[MAT]]="AR",EnergyImpactLookups[[#This Row],[APreWBkWh]],"")</f>
        <v>14.988</v>
      </c>
      <c r="AG2273">
        <f>IF(EnergyImpactLookups[[#This Row],[MAT]]="AR",EnergyImpactLookups[[#This Row],[APreWBkW]],"")</f>
        <v>1.6199999999999999E-2</v>
      </c>
      <c r="AH2273" s="19">
        <f>IF(EnergyImpactLookups[[#This Row],[MAT]]="AR",EnergyImpactLookups[[#This Row],[APreWBtherm]],"")</f>
        <v>0</v>
      </c>
      <c r="AJ2273">
        <f>IF(EnergyImpactLookups[[#This Row],[MAT]]="AR",EnergyImpactLookups[[#This Row],[APreWBkW]],EnergyImpactLookups[[#This Row],[AStdWBkW]])</f>
        <v>1.6199999999999999E-2</v>
      </c>
      <c r="AK2273">
        <f>IF(EnergyImpactLookups[[#This Row],[MAT]]="AR",EnergyImpactLookups[[#This Row],[APreWBkWh]],EnergyImpactLookups[[#This Row],[AStdWBkWh]])</f>
        <v>14.988</v>
      </c>
      <c r="AL2273">
        <f>IF(EnergyImpactLookups[[#This Row],[MAT]]="AR",EnergyImpactLookups[[#This Row],[APreWBtherm]],EnergyImpactLookups[[#This Row],[AStdWBtherm]])</f>
        <v>0</v>
      </c>
      <c r="AM2273">
        <f>IF(EnergyImpactLookups[[#This Row],[MAT]]="AR",EnergyImpactLookups[[#This Row],[AStdWBkW]],0)</f>
        <v>5.1999999999999998E-3</v>
      </c>
      <c r="AN2273">
        <f>IF(EnergyImpactLookups[[#This Row],[MAT]]="AR",EnergyImpactLookups[[#This Row],[AStdWBkWh]],0)</f>
        <v>6.7236000000000002</v>
      </c>
      <c r="AO2273">
        <f>IF(EnergyImpactLookups[[#This Row],[MAT]]="AR",EnergyImpactLookups[[#This Row],[AStdWBtherm]],0)</f>
        <v>0</v>
      </c>
    </row>
    <row r="2274" spans="1:41" x14ac:dyDescent="0.3">
      <c r="A2274" t="s">
        <v>610</v>
      </c>
      <c r="B2274" t="s">
        <v>532</v>
      </c>
      <c r="C2274" t="s">
        <v>200</v>
      </c>
      <c r="D2274" t="s">
        <v>726</v>
      </c>
      <c r="E2274" t="s">
        <v>554</v>
      </c>
      <c r="F2274" t="s">
        <v>534</v>
      </c>
      <c r="G2274" t="s">
        <v>368</v>
      </c>
      <c r="H2274" t="s">
        <v>126</v>
      </c>
      <c r="I2274" t="s">
        <v>688</v>
      </c>
      <c r="J2274" t="s">
        <v>611</v>
      </c>
      <c r="K2274" t="s">
        <v>128</v>
      </c>
      <c r="L2274" t="s">
        <v>12</v>
      </c>
      <c r="M2274" t="s">
        <v>536</v>
      </c>
      <c r="N2274" s="1">
        <v>44167</v>
      </c>
      <c r="O2274" t="s">
        <v>95</v>
      </c>
      <c r="P2274" t="s">
        <v>130</v>
      </c>
      <c r="Q2274" t="s">
        <v>99</v>
      </c>
      <c r="R2274" t="s">
        <v>129</v>
      </c>
      <c r="S2274" t="s">
        <v>537</v>
      </c>
      <c r="T2274">
        <v>1</v>
      </c>
      <c r="U2274">
        <v>999</v>
      </c>
      <c r="V2274" t="s">
        <v>8</v>
      </c>
      <c r="W2274">
        <v>11.2309</v>
      </c>
      <c r="X2274">
        <v>4.0000000000000002E-4</v>
      </c>
      <c r="Y2274">
        <v>0</v>
      </c>
      <c r="Z2274">
        <v>6.7412000000000001</v>
      </c>
      <c r="AA2274">
        <v>1E-4</v>
      </c>
      <c r="AB2274">
        <v>0</v>
      </c>
      <c r="AC2274" t="s">
        <v>538</v>
      </c>
      <c r="AD2274">
        <v>1</v>
      </c>
      <c r="AE2274">
        <v>1</v>
      </c>
      <c r="AF2274">
        <f>IF(EnergyImpactLookups[[#This Row],[MAT]]="AR",EnergyImpactLookups[[#This Row],[APreWBkWh]],"")</f>
        <v>11.2309</v>
      </c>
      <c r="AG2274">
        <f>IF(EnergyImpactLookups[[#This Row],[MAT]]="AR",EnergyImpactLookups[[#This Row],[APreWBkW]],"")</f>
        <v>4.0000000000000002E-4</v>
      </c>
      <c r="AH2274" s="19">
        <f>IF(EnergyImpactLookups[[#This Row],[MAT]]="AR",EnergyImpactLookups[[#This Row],[APreWBtherm]],"")</f>
        <v>0</v>
      </c>
      <c r="AJ2274">
        <f>IF(EnergyImpactLookups[[#This Row],[MAT]]="AR",EnergyImpactLookups[[#This Row],[APreWBkW]],EnergyImpactLookups[[#This Row],[AStdWBkW]])</f>
        <v>4.0000000000000002E-4</v>
      </c>
      <c r="AK2274">
        <f>IF(EnergyImpactLookups[[#This Row],[MAT]]="AR",EnergyImpactLookups[[#This Row],[APreWBkWh]],EnergyImpactLookups[[#This Row],[AStdWBkWh]])</f>
        <v>11.2309</v>
      </c>
      <c r="AL2274">
        <f>IF(EnergyImpactLookups[[#This Row],[MAT]]="AR",EnergyImpactLookups[[#This Row],[APreWBtherm]],EnergyImpactLookups[[#This Row],[AStdWBtherm]])</f>
        <v>0</v>
      </c>
      <c r="AM2274">
        <f>IF(EnergyImpactLookups[[#This Row],[MAT]]="AR",EnergyImpactLookups[[#This Row],[AStdWBkW]],0)</f>
        <v>1E-4</v>
      </c>
      <c r="AN2274">
        <f>IF(EnergyImpactLookups[[#This Row],[MAT]]="AR",EnergyImpactLookups[[#This Row],[AStdWBkWh]],0)</f>
        <v>6.7412000000000001</v>
      </c>
      <c r="AO2274">
        <f>IF(EnergyImpactLookups[[#This Row],[MAT]]="AR",EnergyImpactLookups[[#This Row],[AStdWBtherm]],0)</f>
        <v>0</v>
      </c>
    </row>
    <row r="2275" spans="1:41" x14ac:dyDescent="0.3">
      <c r="A2275" t="s">
        <v>610</v>
      </c>
      <c r="B2275" t="s">
        <v>532</v>
      </c>
      <c r="C2275" t="s">
        <v>200</v>
      </c>
      <c r="D2275" t="s">
        <v>726</v>
      </c>
      <c r="E2275" t="s">
        <v>554</v>
      </c>
      <c r="F2275" t="s">
        <v>534</v>
      </c>
      <c r="G2275" t="s">
        <v>368</v>
      </c>
      <c r="H2275" t="s">
        <v>126</v>
      </c>
      <c r="I2275" t="s">
        <v>688</v>
      </c>
      <c r="J2275" t="s">
        <v>611</v>
      </c>
      <c r="K2275" t="s">
        <v>128</v>
      </c>
      <c r="L2275" t="s">
        <v>12</v>
      </c>
      <c r="M2275" t="s">
        <v>536</v>
      </c>
      <c r="N2275" s="1">
        <v>44167</v>
      </c>
      <c r="O2275" t="s">
        <v>95</v>
      </c>
      <c r="P2275" t="s">
        <v>130</v>
      </c>
      <c r="Q2275" t="s">
        <v>103</v>
      </c>
      <c r="R2275" t="s">
        <v>129</v>
      </c>
      <c r="S2275" t="s">
        <v>537</v>
      </c>
      <c r="T2275">
        <v>1</v>
      </c>
      <c r="U2275">
        <v>1070</v>
      </c>
      <c r="V2275" t="s">
        <v>8</v>
      </c>
      <c r="W2275">
        <v>16.4696</v>
      </c>
      <c r="X2275">
        <v>2.5899999999999999E-2</v>
      </c>
      <c r="Y2275">
        <v>0</v>
      </c>
      <c r="Z2275">
        <v>7.2392000000000003</v>
      </c>
      <c r="AA2275">
        <v>8.3000000000000001E-3</v>
      </c>
      <c r="AB2275">
        <v>0</v>
      </c>
      <c r="AC2275" t="s">
        <v>538</v>
      </c>
      <c r="AD2275">
        <v>1</v>
      </c>
      <c r="AE2275">
        <v>1</v>
      </c>
      <c r="AF2275">
        <f>IF(EnergyImpactLookups[[#This Row],[MAT]]="AR",EnergyImpactLookups[[#This Row],[APreWBkWh]],"")</f>
        <v>16.4696</v>
      </c>
      <c r="AG2275">
        <f>IF(EnergyImpactLookups[[#This Row],[MAT]]="AR",EnergyImpactLookups[[#This Row],[APreWBkW]],"")</f>
        <v>2.5899999999999999E-2</v>
      </c>
      <c r="AH2275" s="19">
        <f>IF(EnergyImpactLookups[[#This Row],[MAT]]="AR",EnergyImpactLookups[[#This Row],[APreWBtherm]],"")</f>
        <v>0</v>
      </c>
      <c r="AJ2275">
        <f>IF(EnergyImpactLookups[[#This Row],[MAT]]="AR",EnergyImpactLookups[[#This Row],[APreWBkW]],EnergyImpactLookups[[#This Row],[AStdWBkW]])</f>
        <v>2.5899999999999999E-2</v>
      </c>
      <c r="AK2275">
        <f>IF(EnergyImpactLookups[[#This Row],[MAT]]="AR",EnergyImpactLookups[[#This Row],[APreWBkWh]],EnergyImpactLookups[[#This Row],[AStdWBkWh]])</f>
        <v>16.4696</v>
      </c>
      <c r="AL2275">
        <f>IF(EnergyImpactLookups[[#This Row],[MAT]]="AR",EnergyImpactLookups[[#This Row],[APreWBtherm]],EnergyImpactLookups[[#This Row],[AStdWBtherm]])</f>
        <v>0</v>
      </c>
      <c r="AM2275">
        <f>IF(EnergyImpactLookups[[#This Row],[MAT]]="AR",EnergyImpactLookups[[#This Row],[AStdWBkW]],0)</f>
        <v>8.3000000000000001E-3</v>
      </c>
      <c r="AN2275">
        <f>IF(EnergyImpactLookups[[#This Row],[MAT]]="AR",EnergyImpactLookups[[#This Row],[AStdWBkWh]],0)</f>
        <v>7.2392000000000003</v>
      </c>
      <c r="AO2275">
        <f>IF(EnergyImpactLookups[[#This Row],[MAT]]="AR",EnergyImpactLookups[[#This Row],[AStdWBtherm]],0)</f>
        <v>0</v>
      </c>
    </row>
    <row r="2276" spans="1:41" x14ac:dyDescent="0.3">
      <c r="A2276" t="s">
        <v>610</v>
      </c>
      <c r="B2276" t="s">
        <v>532</v>
      </c>
      <c r="C2276" t="s">
        <v>200</v>
      </c>
      <c r="D2276" t="s">
        <v>726</v>
      </c>
      <c r="E2276" t="s">
        <v>554</v>
      </c>
      <c r="F2276" t="s">
        <v>534</v>
      </c>
      <c r="G2276" t="s">
        <v>368</v>
      </c>
      <c r="H2276" t="s">
        <v>126</v>
      </c>
      <c r="I2276" t="s">
        <v>688</v>
      </c>
      <c r="J2276" t="s">
        <v>611</v>
      </c>
      <c r="K2276" t="s">
        <v>128</v>
      </c>
      <c r="L2276" t="s">
        <v>12</v>
      </c>
      <c r="M2276" t="s">
        <v>536</v>
      </c>
      <c r="N2276" s="1">
        <v>44167</v>
      </c>
      <c r="O2276" t="s">
        <v>95</v>
      </c>
      <c r="P2276" t="s">
        <v>130</v>
      </c>
      <c r="Q2276" t="s">
        <v>104</v>
      </c>
      <c r="R2276" t="s">
        <v>129</v>
      </c>
      <c r="S2276" t="s">
        <v>537</v>
      </c>
      <c r="T2276">
        <v>1</v>
      </c>
      <c r="U2276">
        <v>999</v>
      </c>
      <c r="V2276" t="s">
        <v>8</v>
      </c>
      <c r="W2276">
        <v>9.0719999999999992</v>
      </c>
      <c r="X2276">
        <v>9.7999999999999997E-3</v>
      </c>
      <c r="Y2276">
        <v>0</v>
      </c>
      <c r="Z2276">
        <v>4.8434999999999997</v>
      </c>
      <c r="AA2276">
        <v>3.2000000000000002E-3</v>
      </c>
      <c r="AB2276">
        <v>0</v>
      </c>
      <c r="AC2276" t="s">
        <v>538</v>
      </c>
      <c r="AD2276">
        <v>1</v>
      </c>
      <c r="AE2276">
        <v>1</v>
      </c>
      <c r="AF2276">
        <f>IF(EnergyImpactLookups[[#This Row],[MAT]]="AR",EnergyImpactLookups[[#This Row],[APreWBkWh]],"")</f>
        <v>9.0719999999999992</v>
      </c>
      <c r="AG2276">
        <f>IF(EnergyImpactLookups[[#This Row],[MAT]]="AR",EnergyImpactLookups[[#This Row],[APreWBkW]],"")</f>
        <v>9.7999999999999997E-3</v>
      </c>
      <c r="AH2276" s="19">
        <f>IF(EnergyImpactLookups[[#This Row],[MAT]]="AR",EnergyImpactLookups[[#This Row],[APreWBtherm]],"")</f>
        <v>0</v>
      </c>
      <c r="AJ2276">
        <f>IF(EnergyImpactLookups[[#This Row],[MAT]]="AR",EnergyImpactLookups[[#This Row],[APreWBkW]],EnergyImpactLookups[[#This Row],[AStdWBkW]])</f>
        <v>9.7999999999999997E-3</v>
      </c>
      <c r="AK2276">
        <f>IF(EnergyImpactLookups[[#This Row],[MAT]]="AR",EnergyImpactLookups[[#This Row],[APreWBkWh]],EnergyImpactLookups[[#This Row],[AStdWBkWh]])</f>
        <v>9.0719999999999992</v>
      </c>
      <c r="AL2276">
        <f>IF(EnergyImpactLookups[[#This Row],[MAT]]="AR",EnergyImpactLookups[[#This Row],[APreWBtherm]],EnergyImpactLookups[[#This Row],[AStdWBtherm]])</f>
        <v>0</v>
      </c>
      <c r="AM2276">
        <f>IF(EnergyImpactLookups[[#This Row],[MAT]]="AR",EnergyImpactLookups[[#This Row],[AStdWBkW]],0)</f>
        <v>3.2000000000000002E-3</v>
      </c>
      <c r="AN2276">
        <f>IF(EnergyImpactLookups[[#This Row],[MAT]]="AR",EnergyImpactLookups[[#This Row],[AStdWBkWh]],0)</f>
        <v>4.8434999999999997</v>
      </c>
      <c r="AO2276">
        <f>IF(EnergyImpactLookups[[#This Row],[MAT]]="AR",EnergyImpactLookups[[#This Row],[AStdWBtherm]],0)</f>
        <v>0</v>
      </c>
    </row>
    <row r="2277" spans="1:41" x14ac:dyDescent="0.3">
      <c r="A2277" t="s">
        <v>610</v>
      </c>
      <c r="B2277" t="s">
        <v>532</v>
      </c>
      <c r="C2277" t="s">
        <v>200</v>
      </c>
      <c r="D2277" t="s">
        <v>726</v>
      </c>
      <c r="E2277" t="s">
        <v>554</v>
      </c>
      <c r="F2277" t="s">
        <v>534</v>
      </c>
      <c r="G2277" t="s">
        <v>368</v>
      </c>
      <c r="H2277" t="s">
        <v>126</v>
      </c>
      <c r="I2277" t="s">
        <v>688</v>
      </c>
      <c r="J2277" t="s">
        <v>611</v>
      </c>
      <c r="K2277" t="s">
        <v>128</v>
      </c>
      <c r="L2277" t="s">
        <v>12</v>
      </c>
      <c r="M2277" t="s">
        <v>536</v>
      </c>
      <c r="N2277" s="1">
        <v>44167</v>
      </c>
      <c r="O2277" t="s">
        <v>95</v>
      </c>
      <c r="P2277" t="s">
        <v>130</v>
      </c>
      <c r="Q2277" t="s">
        <v>105</v>
      </c>
      <c r="R2277" t="s">
        <v>129</v>
      </c>
      <c r="S2277" t="s">
        <v>537</v>
      </c>
      <c r="T2277">
        <v>1</v>
      </c>
      <c r="U2277">
        <v>999</v>
      </c>
      <c r="V2277" t="s">
        <v>8</v>
      </c>
      <c r="W2277">
        <v>27.3551</v>
      </c>
      <c r="X2277">
        <v>3.9E-2</v>
      </c>
      <c r="Y2277">
        <v>0</v>
      </c>
      <c r="Z2277">
        <v>9.6826000000000008</v>
      </c>
      <c r="AA2277">
        <v>1.26E-2</v>
      </c>
      <c r="AB2277">
        <v>0</v>
      </c>
      <c r="AC2277" t="s">
        <v>538</v>
      </c>
      <c r="AD2277">
        <v>1</v>
      </c>
      <c r="AE2277">
        <v>1</v>
      </c>
      <c r="AF2277">
        <f>IF(EnergyImpactLookups[[#This Row],[MAT]]="AR",EnergyImpactLookups[[#This Row],[APreWBkWh]],"")</f>
        <v>27.3551</v>
      </c>
      <c r="AG2277">
        <f>IF(EnergyImpactLookups[[#This Row],[MAT]]="AR",EnergyImpactLookups[[#This Row],[APreWBkW]],"")</f>
        <v>3.9E-2</v>
      </c>
      <c r="AH2277" s="19">
        <f>IF(EnergyImpactLookups[[#This Row],[MAT]]="AR",EnergyImpactLookups[[#This Row],[APreWBtherm]],"")</f>
        <v>0</v>
      </c>
      <c r="AJ2277">
        <f>IF(EnergyImpactLookups[[#This Row],[MAT]]="AR",EnergyImpactLookups[[#This Row],[APreWBkW]],EnergyImpactLookups[[#This Row],[AStdWBkW]])</f>
        <v>3.9E-2</v>
      </c>
      <c r="AK2277">
        <f>IF(EnergyImpactLookups[[#This Row],[MAT]]="AR",EnergyImpactLookups[[#This Row],[APreWBkWh]],EnergyImpactLookups[[#This Row],[AStdWBkWh]])</f>
        <v>27.3551</v>
      </c>
      <c r="AL2277">
        <f>IF(EnergyImpactLookups[[#This Row],[MAT]]="AR",EnergyImpactLookups[[#This Row],[APreWBtherm]],EnergyImpactLookups[[#This Row],[AStdWBtherm]])</f>
        <v>0</v>
      </c>
      <c r="AM2277">
        <f>IF(EnergyImpactLookups[[#This Row],[MAT]]="AR",EnergyImpactLookups[[#This Row],[AStdWBkW]],0)</f>
        <v>1.26E-2</v>
      </c>
      <c r="AN2277">
        <f>IF(EnergyImpactLookups[[#This Row],[MAT]]="AR",EnergyImpactLookups[[#This Row],[AStdWBkWh]],0)</f>
        <v>9.6826000000000008</v>
      </c>
      <c r="AO2277">
        <f>IF(EnergyImpactLookups[[#This Row],[MAT]]="AR",EnergyImpactLookups[[#This Row],[AStdWBtherm]],0)</f>
        <v>0</v>
      </c>
    </row>
    <row r="2278" spans="1:41" x14ac:dyDescent="0.3">
      <c r="A2278" t="s">
        <v>610</v>
      </c>
      <c r="B2278" t="s">
        <v>532</v>
      </c>
      <c r="C2278" t="s">
        <v>200</v>
      </c>
      <c r="D2278" t="s">
        <v>726</v>
      </c>
      <c r="E2278" t="s">
        <v>554</v>
      </c>
      <c r="F2278" t="s">
        <v>534</v>
      </c>
      <c r="G2278" t="s">
        <v>368</v>
      </c>
      <c r="H2278" t="s">
        <v>126</v>
      </c>
      <c r="I2278" t="s">
        <v>688</v>
      </c>
      <c r="J2278" t="s">
        <v>611</v>
      </c>
      <c r="K2278" t="s">
        <v>128</v>
      </c>
      <c r="L2278" t="s">
        <v>12</v>
      </c>
      <c r="M2278" t="s">
        <v>536</v>
      </c>
      <c r="N2278" s="1">
        <v>44167</v>
      </c>
      <c r="O2278" t="s">
        <v>95</v>
      </c>
      <c r="P2278" t="s">
        <v>130</v>
      </c>
      <c r="Q2278" t="s">
        <v>106</v>
      </c>
      <c r="R2278" t="s">
        <v>129</v>
      </c>
      <c r="S2278" t="s">
        <v>537</v>
      </c>
      <c r="T2278">
        <v>1.04</v>
      </c>
      <c r="U2278">
        <v>999</v>
      </c>
      <c r="V2278" t="s">
        <v>8</v>
      </c>
      <c r="W2278">
        <v>7.1051000000000002</v>
      </c>
      <c r="X2278">
        <v>4.3E-3</v>
      </c>
      <c r="Y2278">
        <v>0</v>
      </c>
      <c r="Z2278">
        <v>3.4912999999999998</v>
      </c>
      <c r="AA2278">
        <v>1.4E-3</v>
      </c>
      <c r="AB2278">
        <v>0</v>
      </c>
      <c r="AC2278" t="s">
        <v>538</v>
      </c>
      <c r="AD2278">
        <v>1</v>
      </c>
      <c r="AE2278">
        <v>1</v>
      </c>
      <c r="AF2278">
        <f>IF(EnergyImpactLookups[[#This Row],[MAT]]="AR",EnergyImpactLookups[[#This Row],[APreWBkWh]],"")</f>
        <v>7.1051000000000002</v>
      </c>
      <c r="AG2278">
        <f>IF(EnergyImpactLookups[[#This Row],[MAT]]="AR",EnergyImpactLookups[[#This Row],[APreWBkW]],"")</f>
        <v>4.3E-3</v>
      </c>
      <c r="AH2278" s="19">
        <f>IF(EnergyImpactLookups[[#This Row],[MAT]]="AR",EnergyImpactLookups[[#This Row],[APreWBtherm]],"")</f>
        <v>0</v>
      </c>
      <c r="AJ2278">
        <f>IF(EnergyImpactLookups[[#This Row],[MAT]]="AR",EnergyImpactLookups[[#This Row],[APreWBkW]],EnergyImpactLookups[[#This Row],[AStdWBkW]])</f>
        <v>4.3E-3</v>
      </c>
      <c r="AK2278">
        <f>IF(EnergyImpactLookups[[#This Row],[MAT]]="AR",EnergyImpactLookups[[#This Row],[APreWBkWh]],EnergyImpactLookups[[#This Row],[AStdWBkWh]])</f>
        <v>7.1051000000000002</v>
      </c>
      <c r="AL2278">
        <f>IF(EnergyImpactLookups[[#This Row],[MAT]]="AR",EnergyImpactLookups[[#This Row],[APreWBtherm]],EnergyImpactLookups[[#This Row],[AStdWBtherm]])</f>
        <v>0</v>
      </c>
      <c r="AM2278">
        <f>IF(EnergyImpactLookups[[#This Row],[MAT]]="AR",EnergyImpactLookups[[#This Row],[AStdWBkW]],0)</f>
        <v>1.4E-3</v>
      </c>
      <c r="AN2278">
        <f>IF(EnergyImpactLookups[[#This Row],[MAT]]="AR",EnergyImpactLookups[[#This Row],[AStdWBkWh]],0)</f>
        <v>3.4912999999999998</v>
      </c>
      <c r="AO2278">
        <f>IF(EnergyImpactLookups[[#This Row],[MAT]]="AR",EnergyImpactLookups[[#This Row],[AStdWBtherm]],0)</f>
        <v>0</v>
      </c>
    </row>
    <row r="2279" spans="1:41" x14ac:dyDescent="0.3">
      <c r="A2279" t="s">
        <v>610</v>
      </c>
      <c r="B2279" t="s">
        <v>532</v>
      </c>
      <c r="C2279" t="s">
        <v>200</v>
      </c>
      <c r="D2279" t="s">
        <v>726</v>
      </c>
      <c r="E2279" t="s">
        <v>554</v>
      </c>
      <c r="F2279" t="s">
        <v>534</v>
      </c>
      <c r="G2279" t="s">
        <v>368</v>
      </c>
      <c r="H2279" t="s">
        <v>126</v>
      </c>
      <c r="I2279" t="s">
        <v>688</v>
      </c>
      <c r="J2279" t="s">
        <v>611</v>
      </c>
      <c r="K2279" t="s">
        <v>128</v>
      </c>
      <c r="L2279" t="s">
        <v>12</v>
      </c>
      <c r="M2279" t="s">
        <v>536</v>
      </c>
      <c r="N2279" s="1">
        <v>44167</v>
      </c>
      <c r="O2279" t="s">
        <v>95</v>
      </c>
      <c r="P2279" t="s">
        <v>130</v>
      </c>
      <c r="Q2279" t="s">
        <v>107</v>
      </c>
      <c r="R2279" t="s">
        <v>129</v>
      </c>
      <c r="S2279" t="s">
        <v>537</v>
      </c>
      <c r="T2279">
        <v>1.28</v>
      </c>
      <c r="U2279">
        <v>1210</v>
      </c>
      <c r="V2279" t="s">
        <v>8</v>
      </c>
      <c r="W2279">
        <v>15.1577</v>
      </c>
      <c r="X2279">
        <v>1.66E-2</v>
      </c>
      <c r="Y2279">
        <v>0</v>
      </c>
      <c r="Z2279">
        <v>5.6195000000000004</v>
      </c>
      <c r="AA2279">
        <v>5.3E-3</v>
      </c>
      <c r="AB2279">
        <v>0</v>
      </c>
      <c r="AC2279" t="s">
        <v>538</v>
      </c>
      <c r="AD2279">
        <v>1</v>
      </c>
      <c r="AE2279">
        <v>1</v>
      </c>
      <c r="AF2279">
        <f>IF(EnergyImpactLookups[[#This Row],[MAT]]="AR",EnergyImpactLookups[[#This Row],[APreWBkWh]],"")</f>
        <v>15.1577</v>
      </c>
      <c r="AG2279">
        <f>IF(EnergyImpactLookups[[#This Row],[MAT]]="AR",EnergyImpactLookups[[#This Row],[APreWBkW]],"")</f>
        <v>1.66E-2</v>
      </c>
      <c r="AH2279" s="19">
        <f>IF(EnergyImpactLookups[[#This Row],[MAT]]="AR",EnergyImpactLookups[[#This Row],[APreWBtherm]],"")</f>
        <v>0</v>
      </c>
      <c r="AJ2279">
        <f>IF(EnergyImpactLookups[[#This Row],[MAT]]="AR",EnergyImpactLookups[[#This Row],[APreWBkW]],EnergyImpactLookups[[#This Row],[AStdWBkW]])</f>
        <v>1.66E-2</v>
      </c>
      <c r="AK2279">
        <f>IF(EnergyImpactLookups[[#This Row],[MAT]]="AR",EnergyImpactLookups[[#This Row],[APreWBkWh]],EnergyImpactLookups[[#This Row],[AStdWBkWh]])</f>
        <v>15.1577</v>
      </c>
      <c r="AL2279">
        <f>IF(EnergyImpactLookups[[#This Row],[MAT]]="AR",EnergyImpactLookups[[#This Row],[APreWBtherm]],EnergyImpactLookups[[#This Row],[AStdWBtherm]])</f>
        <v>0</v>
      </c>
      <c r="AM2279">
        <f>IF(EnergyImpactLookups[[#This Row],[MAT]]="AR",EnergyImpactLookups[[#This Row],[AStdWBkW]],0)</f>
        <v>5.3E-3</v>
      </c>
      <c r="AN2279">
        <f>IF(EnergyImpactLookups[[#This Row],[MAT]]="AR",EnergyImpactLookups[[#This Row],[AStdWBkWh]],0)</f>
        <v>5.6195000000000004</v>
      </c>
      <c r="AO2279">
        <f>IF(EnergyImpactLookups[[#This Row],[MAT]]="AR",EnergyImpactLookups[[#This Row],[AStdWBtherm]],0)</f>
        <v>0</v>
      </c>
    </row>
    <row r="2280" spans="1:41" x14ac:dyDescent="0.3">
      <c r="A2280" t="s">
        <v>610</v>
      </c>
      <c r="B2280" t="s">
        <v>532</v>
      </c>
      <c r="C2280" t="s">
        <v>200</v>
      </c>
      <c r="D2280" t="s">
        <v>726</v>
      </c>
      <c r="E2280" t="s">
        <v>554</v>
      </c>
      <c r="F2280" t="s">
        <v>534</v>
      </c>
      <c r="G2280" t="s">
        <v>368</v>
      </c>
      <c r="H2280" t="s">
        <v>126</v>
      </c>
      <c r="I2280" t="s">
        <v>688</v>
      </c>
      <c r="J2280" t="s">
        <v>611</v>
      </c>
      <c r="K2280" t="s">
        <v>128</v>
      </c>
      <c r="L2280" t="s">
        <v>12</v>
      </c>
      <c r="M2280" t="s">
        <v>536</v>
      </c>
      <c r="N2280" s="1">
        <v>44167</v>
      </c>
      <c r="O2280" t="s">
        <v>95</v>
      </c>
      <c r="P2280" t="s">
        <v>130</v>
      </c>
      <c r="Q2280" t="s">
        <v>109</v>
      </c>
      <c r="R2280" t="s">
        <v>129</v>
      </c>
      <c r="S2280" t="s">
        <v>537</v>
      </c>
      <c r="T2280">
        <v>1.1100000000000001</v>
      </c>
      <c r="U2280">
        <v>1210</v>
      </c>
      <c r="V2280" t="s">
        <v>8</v>
      </c>
      <c r="W2280">
        <v>26.793199999999999</v>
      </c>
      <c r="X2280">
        <v>2.2499999999999999E-2</v>
      </c>
      <c r="Y2280">
        <v>0</v>
      </c>
      <c r="Z2280">
        <v>9.6197999999999997</v>
      </c>
      <c r="AA2280">
        <v>7.1999999999999998E-3</v>
      </c>
      <c r="AB2280">
        <v>0</v>
      </c>
      <c r="AC2280" t="s">
        <v>538</v>
      </c>
      <c r="AD2280">
        <v>1</v>
      </c>
      <c r="AE2280">
        <v>1</v>
      </c>
      <c r="AF2280">
        <f>IF(EnergyImpactLookups[[#This Row],[MAT]]="AR",EnergyImpactLookups[[#This Row],[APreWBkWh]],"")</f>
        <v>26.793199999999999</v>
      </c>
      <c r="AG2280">
        <f>IF(EnergyImpactLookups[[#This Row],[MAT]]="AR",EnergyImpactLookups[[#This Row],[APreWBkW]],"")</f>
        <v>2.2499999999999999E-2</v>
      </c>
      <c r="AH2280" s="19">
        <f>IF(EnergyImpactLookups[[#This Row],[MAT]]="AR",EnergyImpactLookups[[#This Row],[APreWBtherm]],"")</f>
        <v>0</v>
      </c>
      <c r="AJ2280">
        <f>IF(EnergyImpactLookups[[#This Row],[MAT]]="AR",EnergyImpactLookups[[#This Row],[APreWBkW]],EnergyImpactLookups[[#This Row],[AStdWBkW]])</f>
        <v>2.2499999999999999E-2</v>
      </c>
      <c r="AK2280">
        <f>IF(EnergyImpactLookups[[#This Row],[MAT]]="AR",EnergyImpactLookups[[#This Row],[APreWBkWh]],EnergyImpactLookups[[#This Row],[AStdWBkWh]])</f>
        <v>26.793199999999999</v>
      </c>
      <c r="AL2280">
        <f>IF(EnergyImpactLookups[[#This Row],[MAT]]="AR",EnergyImpactLookups[[#This Row],[APreWBtherm]],EnergyImpactLookups[[#This Row],[AStdWBtherm]])</f>
        <v>0</v>
      </c>
      <c r="AM2280">
        <f>IF(EnergyImpactLookups[[#This Row],[MAT]]="AR",EnergyImpactLookups[[#This Row],[AStdWBkW]],0)</f>
        <v>7.1999999999999998E-3</v>
      </c>
      <c r="AN2280">
        <f>IF(EnergyImpactLookups[[#This Row],[MAT]]="AR",EnergyImpactLookups[[#This Row],[AStdWBkWh]],0)</f>
        <v>9.6197999999999997</v>
      </c>
      <c r="AO2280">
        <f>IF(EnergyImpactLookups[[#This Row],[MAT]]="AR",EnergyImpactLookups[[#This Row],[AStdWBtherm]],0)</f>
        <v>0</v>
      </c>
    </row>
    <row r="2281" spans="1:41" x14ac:dyDescent="0.3">
      <c r="A2281" t="s">
        <v>610</v>
      </c>
      <c r="B2281" t="s">
        <v>532</v>
      </c>
      <c r="C2281" t="s">
        <v>200</v>
      </c>
      <c r="D2281" t="s">
        <v>726</v>
      </c>
      <c r="E2281" t="s">
        <v>554</v>
      </c>
      <c r="F2281" t="s">
        <v>534</v>
      </c>
      <c r="G2281" t="s">
        <v>368</v>
      </c>
      <c r="H2281" t="s">
        <v>126</v>
      </c>
      <c r="I2281" t="s">
        <v>688</v>
      </c>
      <c r="J2281" t="s">
        <v>611</v>
      </c>
      <c r="K2281" t="s">
        <v>128</v>
      </c>
      <c r="L2281" t="s">
        <v>12</v>
      </c>
      <c r="M2281" t="s">
        <v>536</v>
      </c>
      <c r="N2281" s="1">
        <v>44167</v>
      </c>
      <c r="O2281" t="s">
        <v>95</v>
      </c>
      <c r="P2281" t="s">
        <v>130</v>
      </c>
      <c r="Q2281" t="s">
        <v>111</v>
      </c>
      <c r="R2281" t="s">
        <v>129</v>
      </c>
      <c r="S2281" t="s">
        <v>537</v>
      </c>
      <c r="T2281">
        <v>1.19</v>
      </c>
      <c r="U2281">
        <v>1210</v>
      </c>
      <c r="V2281" t="s">
        <v>8</v>
      </c>
      <c r="W2281">
        <v>43.505200000000002</v>
      </c>
      <c r="X2281">
        <v>3.1099999999999999E-2</v>
      </c>
      <c r="Y2281">
        <v>0</v>
      </c>
      <c r="Z2281">
        <v>14.7448</v>
      </c>
      <c r="AA2281">
        <v>0.01</v>
      </c>
      <c r="AB2281">
        <v>0</v>
      </c>
      <c r="AC2281" t="s">
        <v>538</v>
      </c>
      <c r="AD2281">
        <v>1</v>
      </c>
      <c r="AE2281">
        <v>1</v>
      </c>
      <c r="AF2281">
        <f>IF(EnergyImpactLookups[[#This Row],[MAT]]="AR",EnergyImpactLookups[[#This Row],[APreWBkWh]],"")</f>
        <v>43.505200000000002</v>
      </c>
      <c r="AG2281">
        <f>IF(EnergyImpactLookups[[#This Row],[MAT]]="AR",EnergyImpactLookups[[#This Row],[APreWBkW]],"")</f>
        <v>3.1099999999999999E-2</v>
      </c>
      <c r="AH2281" s="19">
        <f>IF(EnergyImpactLookups[[#This Row],[MAT]]="AR",EnergyImpactLookups[[#This Row],[APreWBtherm]],"")</f>
        <v>0</v>
      </c>
      <c r="AJ2281">
        <f>IF(EnergyImpactLookups[[#This Row],[MAT]]="AR",EnergyImpactLookups[[#This Row],[APreWBkW]],EnergyImpactLookups[[#This Row],[AStdWBkW]])</f>
        <v>3.1099999999999999E-2</v>
      </c>
      <c r="AK2281">
        <f>IF(EnergyImpactLookups[[#This Row],[MAT]]="AR",EnergyImpactLookups[[#This Row],[APreWBkWh]],EnergyImpactLookups[[#This Row],[AStdWBkWh]])</f>
        <v>43.505200000000002</v>
      </c>
      <c r="AL2281">
        <f>IF(EnergyImpactLookups[[#This Row],[MAT]]="AR",EnergyImpactLookups[[#This Row],[APreWBtherm]],EnergyImpactLookups[[#This Row],[AStdWBtherm]])</f>
        <v>0</v>
      </c>
      <c r="AM2281">
        <f>IF(EnergyImpactLookups[[#This Row],[MAT]]="AR",EnergyImpactLookups[[#This Row],[AStdWBkW]],0)</f>
        <v>0.01</v>
      </c>
      <c r="AN2281">
        <f>IF(EnergyImpactLookups[[#This Row],[MAT]]="AR",EnergyImpactLookups[[#This Row],[AStdWBkWh]],0)</f>
        <v>14.7448</v>
      </c>
      <c r="AO2281">
        <f>IF(EnergyImpactLookups[[#This Row],[MAT]]="AR",EnergyImpactLookups[[#This Row],[AStdWBtherm]],0)</f>
        <v>0</v>
      </c>
    </row>
    <row r="2282" spans="1:41" x14ac:dyDescent="0.3">
      <c r="A2282" t="s">
        <v>610</v>
      </c>
      <c r="B2282" t="s">
        <v>532</v>
      </c>
      <c r="C2282" t="s">
        <v>200</v>
      </c>
      <c r="D2282" t="s">
        <v>726</v>
      </c>
      <c r="E2282" t="s">
        <v>554</v>
      </c>
      <c r="F2282" t="s">
        <v>534</v>
      </c>
      <c r="G2282" t="s">
        <v>368</v>
      </c>
      <c r="H2282" t="s">
        <v>126</v>
      </c>
      <c r="I2282" t="s">
        <v>688</v>
      </c>
      <c r="J2282" t="s">
        <v>611</v>
      </c>
      <c r="K2282" t="s">
        <v>128</v>
      </c>
      <c r="L2282" t="s">
        <v>12</v>
      </c>
      <c r="M2282" t="s">
        <v>536</v>
      </c>
      <c r="N2282" s="1">
        <v>44167</v>
      </c>
      <c r="O2282" t="s">
        <v>95</v>
      </c>
      <c r="P2282" t="s">
        <v>130</v>
      </c>
      <c r="Q2282" t="s">
        <v>112</v>
      </c>
      <c r="R2282" t="s">
        <v>129</v>
      </c>
      <c r="S2282" t="s">
        <v>537</v>
      </c>
      <c r="T2282">
        <v>1</v>
      </c>
      <c r="U2282">
        <v>1130</v>
      </c>
      <c r="V2282" t="s">
        <v>8</v>
      </c>
      <c r="W2282">
        <v>40.522399999999998</v>
      </c>
      <c r="X2282">
        <v>3.7199999999999997E-2</v>
      </c>
      <c r="Y2282">
        <v>0</v>
      </c>
      <c r="Z2282">
        <v>14.301</v>
      </c>
      <c r="AA2282">
        <v>1.2E-2</v>
      </c>
      <c r="AB2282">
        <v>0</v>
      </c>
      <c r="AC2282" t="s">
        <v>538</v>
      </c>
      <c r="AD2282">
        <v>1</v>
      </c>
      <c r="AE2282">
        <v>1</v>
      </c>
      <c r="AF2282">
        <f>IF(EnergyImpactLookups[[#This Row],[MAT]]="AR",EnergyImpactLookups[[#This Row],[APreWBkWh]],"")</f>
        <v>40.522399999999998</v>
      </c>
      <c r="AG2282">
        <f>IF(EnergyImpactLookups[[#This Row],[MAT]]="AR",EnergyImpactLookups[[#This Row],[APreWBkW]],"")</f>
        <v>3.7199999999999997E-2</v>
      </c>
      <c r="AH2282" s="19">
        <f>IF(EnergyImpactLookups[[#This Row],[MAT]]="AR",EnergyImpactLookups[[#This Row],[APreWBtherm]],"")</f>
        <v>0</v>
      </c>
      <c r="AJ2282">
        <f>IF(EnergyImpactLookups[[#This Row],[MAT]]="AR",EnergyImpactLookups[[#This Row],[APreWBkW]],EnergyImpactLookups[[#This Row],[AStdWBkW]])</f>
        <v>3.7199999999999997E-2</v>
      </c>
      <c r="AK2282">
        <f>IF(EnergyImpactLookups[[#This Row],[MAT]]="AR",EnergyImpactLookups[[#This Row],[APreWBkWh]],EnergyImpactLookups[[#This Row],[AStdWBkWh]])</f>
        <v>40.522399999999998</v>
      </c>
      <c r="AL2282">
        <f>IF(EnergyImpactLookups[[#This Row],[MAT]]="AR",EnergyImpactLookups[[#This Row],[APreWBtherm]],EnergyImpactLookups[[#This Row],[AStdWBtherm]])</f>
        <v>0</v>
      </c>
      <c r="AM2282">
        <f>IF(EnergyImpactLookups[[#This Row],[MAT]]="AR",EnergyImpactLookups[[#This Row],[AStdWBkW]],0)</f>
        <v>1.2E-2</v>
      </c>
      <c r="AN2282">
        <f>IF(EnergyImpactLookups[[#This Row],[MAT]]="AR",EnergyImpactLookups[[#This Row],[AStdWBkWh]],0)</f>
        <v>14.301</v>
      </c>
      <c r="AO2282">
        <f>IF(EnergyImpactLookups[[#This Row],[MAT]]="AR",EnergyImpactLookups[[#This Row],[AStdWBtherm]],0)</f>
        <v>0</v>
      </c>
    </row>
    <row r="2283" spans="1:41" x14ac:dyDescent="0.3">
      <c r="A2283" t="s">
        <v>610</v>
      </c>
      <c r="B2283" t="s">
        <v>532</v>
      </c>
      <c r="C2283" t="s">
        <v>200</v>
      </c>
      <c r="D2283" t="s">
        <v>726</v>
      </c>
      <c r="E2283" t="s">
        <v>554</v>
      </c>
      <c r="F2283" t="s">
        <v>534</v>
      </c>
      <c r="G2283" t="s">
        <v>368</v>
      </c>
      <c r="H2283" t="s">
        <v>126</v>
      </c>
      <c r="I2283" t="s">
        <v>688</v>
      </c>
      <c r="J2283" t="s">
        <v>611</v>
      </c>
      <c r="K2283" t="s">
        <v>128</v>
      </c>
      <c r="L2283" t="s">
        <v>12</v>
      </c>
      <c r="M2283" t="s">
        <v>536</v>
      </c>
      <c r="N2283" s="1">
        <v>44167</v>
      </c>
      <c r="O2283" t="s">
        <v>95</v>
      </c>
      <c r="P2283" t="s">
        <v>130</v>
      </c>
      <c r="Q2283" t="s">
        <v>113</v>
      </c>
      <c r="R2283" t="s">
        <v>129</v>
      </c>
      <c r="S2283" t="s">
        <v>537</v>
      </c>
      <c r="T2283">
        <v>1</v>
      </c>
      <c r="U2283">
        <v>1070</v>
      </c>
      <c r="V2283" t="s">
        <v>8</v>
      </c>
      <c r="W2283">
        <v>39.692999999999998</v>
      </c>
      <c r="X2283">
        <v>3.5999999999999997E-2</v>
      </c>
      <c r="Y2283">
        <v>0</v>
      </c>
      <c r="Z2283">
        <v>13.791399999999999</v>
      </c>
      <c r="AA2283">
        <v>1.1599999999999999E-2</v>
      </c>
      <c r="AB2283">
        <v>0</v>
      </c>
      <c r="AC2283" t="s">
        <v>538</v>
      </c>
      <c r="AD2283">
        <v>1</v>
      </c>
      <c r="AE2283">
        <v>1</v>
      </c>
      <c r="AF2283">
        <f>IF(EnergyImpactLookups[[#This Row],[MAT]]="AR",EnergyImpactLookups[[#This Row],[APreWBkWh]],"")</f>
        <v>39.692999999999998</v>
      </c>
      <c r="AG2283">
        <f>IF(EnergyImpactLookups[[#This Row],[MAT]]="AR",EnergyImpactLookups[[#This Row],[APreWBkW]],"")</f>
        <v>3.5999999999999997E-2</v>
      </c>
      <c r="AH2283" s="19">
        <f>IF(EnergyImpactLookups[[#This Row],[MAT]]="AR",EnergyImpactLookups[[#This Row],[APreWBtherm]],"")</f>
        <v>0</v>
      </c>
      <c r="AJ2283">
        <f>IF(EnergyImpactLookups[[#This Row],[MAT]]="AR",EnergyImpactLookups[[#This Row],[APreWBkW]],EnergyImpactLookups[[#This Row],[AStdWBkW]])</f>
        <v>3.5999999999999997E-2</v>
      </c>
      <c r="AK2283">
        <f>IF(EnergyImpactLookups[[#This Row],[MAT]]="AR",EnergyImpactLookups[[#This Row],[APreWBkWh]],EnergyImpactLookups[[#This Row],[AStdWBkWh]])</f>
        <v>39.692999999999998</v>
      </c>
      <c r="AL2283">
        <f>IF(EnergyImpactLookups[[#This Row],[MAT]]="AR",EnergyImpactLookups[[#This Row],[APreWBtherm]],EnergyImpactLookups[[#This Row],[AStdWBtherm]])</f>
        <v>0</v>
      </c>
      <c r="AM2283">
        <f>IF(EnergyImpactLookups[[#This Row],[MAT]]="AR",EnergyImpactLookups[[#This Row],[AStdWBkW]],0)</f>
        <v>1.1599999999999999E-2</v>
      </c>
      <c r="AN2283">
        <f>IF(EnergyImpactLookups[[#This Row],[MAT]]="AR",EnergyImpactLookups[[#This Row],[AStdWBkWh]],0)</f>
        <v>13.791399999999999</v>
      </c>
      <c r="AO2283">
        <f>IF(EnergyImpactLookups[[#This Row],[MAT]]="AR",EnergyImpactLookups[[#This Row],[AStdWBtherm]],0)</f>
        <v>0</v>
      </c>
    </row>
    <row r="2284" spans="1:41" x14ac:dyDescent="0.3">
      <c r="A2284" t="s">
        <v>610</v>
      </c>
      <c r="B2284" t="s">
        <v>532</v>
      </c>
      <c r="C2284" t="s">
        <v>200</v>
      </c>
      <c r="D2284" t="s">
        <v>726</v>
      </c>
      <c r="E2284" t="s">
        <v>554</v>
      </c>
      <c r="F2284" t="s">
        <v>534</v>
      </c>
      <c r="G2284" t="s">
        <v>368</v>
      </c>
      <c r="H2284" t="s">
        <v>126</v>
      </c>
      <c r="I2284" t="s">
        <v>688</v>
      </c>
      <c r="J2284" t="s">
        <v>611</v>
      </c>
      <c r="K2284" t="s">
        <v>128</v>
      </c>
      <c r="L2284" t="s">
        <v>12</v>
      </c>
      <c r="M2284" t="s">
        <v>536</v>
      </c>
      <c r="N2284" s="1">
        <v>44167</v>
      </c>
      <c r="O2284" t="s">
        <v>95</v>
      </c>
      <c r="P2284" t="s">
        <v>130</v>
      </c>
      <c r="Q2284" t="s">
        <v>114</v>
      </c>
      <c r="R2284" t="s">
        <v>129</v>
      </c>
      <c r="S2284" t="s">
        <v>537</v>
      </c>
      <c r="T2284">
        <v>1</v>
      </c>
      <c r="U2284">
        <v>1070</v>
      </c>
      <c r="V2284" t="s">
        <v>8</v>
      </c>
      <c r="W2284">
        <v>70.080699999999993</v>
      </c>
      <c r="X2284">
        <v>5.67E-2</v>
      </c>
      <c r="Y2284">
        <v>0</v>
      </c>
      <c r="Z2284">
        <v>24.936299999999999</v>
      </c>
      <c r="AA2284">
        <v>1.8200000000000001E-2</v>
      </c>
      <c r="AB2284">
        <v>0</v>
      </c>
      <c r="AC2284" t="s">
        <v>538</v>
      </c>
      <c r="AD2284">
        <v>1</v>
      </c>
      <c r="AE2284">
        <v>1</v>
      </c>
      <c r="AF2284">
        <f>IF(EnergyImpactLookups[[#This Row],[MAT]]="AR",EnergyImpactLookups[[#This Row],[APreWBkWh]],"")</f>
        <v>70.080699999999993</v>
      </c>
      <c r="AG2284">
        <f>IF(EnergyImpactLookups[[#This Row],[MAT]]="AR",EnergyImpactLookups[[#This Row],[APreWBkW]],"")</f>
        <v>5.67E-2</v>
      </c>
      <c r="AH2284" s="19">
        <f>IF(EnergyImpactLookups[[#This Row],[MAT]]="AR",EnergyImpactLookups[[#This Row],[APreWBtherm]],"")</f>
        <v>0</v>
      </c>
      <c r="AJ2284">
        <f>IF(EnergyImpactLookups[[#This Row],[MAT]]="AR",EnergyImpactLookups[[#This Row],[APreWBkW]],EnergyImpactLookups[[#This Row],[AStdWBkW]])</f>
        <v>5.67E-2</v>
      </c>
      <c r="AK2284">
        <f>IF(EnergyImpactLookups[[#This Row],[MAT]]="AR",EnergyImpactLookups[[#This Row],[APreWBkWh]],EnergyImpactLookups[[#This Row],[AStdWBkWh]])</f>
        <v>70.080699999999993</v>
      </c>
      <c r="AL2284">
        <f>IF(EnergyImpactLookups[[#This Row],[MAT]]="AR",EnergyImpactLookups[[#This Row],[APreWBtherm]],EnergyImpactLookups[[#This Row],[AStdWBtherm]])</f>
        <v>0</v>
      </c>
      <c r="AM2284">
        <f>IF(EnergyImpactLookups[[#This Row],[MAT]]="AR",EnergyImpactLookups[[#This Row],[AStdWBkW]],0)</f>
        <v>1.8200000000000001E-2</v>
      </c>
      <c r="AN2284">
        <f>IF(EnergyImpactLookups[[#This Row],[MAT]]="AR",EnergyImpactLookups[[#This Row],[AStdWBkWh]],0)</f>
        <v>24.936299999999999</v>
      </c>
      <c r="AO2284">
        <f>IF(EnergyImpactLookups[[#This Row],[MAT]]="AR",EnergyImpactLookups[[#This Row],[AStdWBtherm]],0)</f>
        <v>0</v>
      </c>
    </row>
    <row r="2285" spans="1:41" x14ac:dyDescent="0.3">
      <c r="A2285" t="s">
        <v>610</v>
      </c>
      <c r="B2285" t="s">
        <v>532</v>
      </c>
      <c r="C2285" t="s">
        <v>200</v>
      </c>
      <c r="D2285" t="s">
        <v>726</v>
      </c>
      <c r="E2285" t="s">
        <v>554</v>
      </c>
      <c r="F2285" t="s">
        <v>534</v>
      </c>
      <c r="G2285" t="s">
        <v>368</v>
      </c>
      <c r="H2285" t="s">
        <v>126</v>
      </c>
      <c r="I2285" t="s">
        <v>688</v>
      </c>
      <c r="J2285" t="s">
        <v>611</v>
      </c>
      <c r="K2285" t="s">
        <v>128</v>
      </c>
      <c r="L2285" t="s">
        <v>12</v>
      </c>
      <c r="M2285" t="s">
        <v>536</v>
      </c>
      <c r="N2285" s="1">
        <v>44167</v>
      </c>
      <c r="O2285" t="s">
        <v>95</v>
      </c>
      <c r="P2285" t="s">
        <v>130</v>
      </c>
      <c r="Q2285" t="s">
        <v>115</v>
      </c>
      <c r="R2285" t="s">
        <v>129</v>
      </c>
      <c r="S2285" t="s">
        <v>537</v>
      </c>
      <c r="T2285">
        <v>1</v>
      </c>
      <c r="U2285">
        <v>1070</v>
      </c>
      <c r="V2285" t="s">
        <v>8</v>
      </c>
      <c r="W2285">
        <v>40.839799999999997</v>
      </c>
      <c r="X2285">
        <v>4.7500000000000001E-2</v>
      </c>
      <c r="Y2285">
        <v>0</v>
      </c>
      <c r="Z2285">
        <v>14.8734</v>
      </c>
      <c r="AA2285">
        <v>1.5299999999999999E-2</v>
      </c>
      <c r="AB2285">
        <v>0</v>
      </c>
      <c r="AC2285" t="s">
        <v>538</v>
      </c>
      <c r="AD2285">
        <v>1</v>
      </c>
      <c r="AE2285">
        <v>1</v>
      </c>
      <c r="AF2285">
        <f>IF(EnergyImpactLookups[[#This Row],[MAT]]="AR",EnergyImpactLookups[[#This Row],[APreWBkWh]],"")</f>
        <v>40.839799999999997</v>
      </c>
      <c r="AG2285">
        <f>IF(EnergyImpactLookups[[#This Row],[MAT]]="AR",EnergyImpactLookups[[#This Row],[APreWBkW]],"")</f>
        <v>4.7500000000000001E-2</v>
      </c>
      <c r="AH2285" s="19">
        <f>IF(EnergyImpactLookups[[#This Row],[MAT]]="AR",EnergyImpactLookups[[#This Row],[APreWBtherm]],"")</f>
        <v>0</v>
      </c>
      <c r="AJ2285">
        <f>IF(EnergyImpactLookups[[#This Row],[MAT]]="AR",EnergyImpactLookups[[#This Row],[APreWBkW]],EnergyImpactLookups[[#This Row],[AStdWBkW]])</f>
        <v>4.7500000000000001E-2</v>
      </c>
      <c r="AK2285">
        <f>IF(EnergyImpactLookups[[#This Row],[MAT]]="AR",EnergyImpactLookups[[#This Row],[APreWBkWh]],EnergyImpactLookups[[#This Row],[AStdWBkWh]])</f>
        <v>40.839799999999997</v>
      </c>
      <c r="AL2285">
        <f>IF(EnergyImpactLookups[[#This Row],[MAT]]="AR",EnergyImpactLookups[[#This Row],[APreWBtherm]],EnergyImpactLookups[[#This Row],[AStdWBtherm]])</f>
        <v>0</v>
      </c>
      <c r="AM2285">
        <f>IF(EnergyImpactLookups[[#This Row],[MAT]]="AR",EnergyImpactLookups[[#This Row],[AStdWBkW]],0)</f>
        <v>1.5299999999999999E-2</v>
      </c>
      <c r="AN2285">
        <f>IF(EnergyImpactLookups[[#This Row],[MAT]]="AR",EnergyImpactLookups[[#This Row],[AStdWBkWh]],0)</f>
        <v>14.8734</v>
      </c>
      <c r="AO2285">
        <f>IF(EnergyImpactLookups[[#This Row],[MAT]]="AR",EnergyImpactLookups[[#This Row],[AStdWBtherm]],0)</f>
        <v>0</v>
      </c>
    </row>
    <row r="2286" spans="1:41" x14ac:dyDescent="0.3">
      <c r="A2286" t="s">
        <v>610</v>
      </c>
      <c r="B2286" t="s">
        <v>532</v>
      </c>
      <c r="C2286" t="s">
        <v>200</v>
      </c>
      <c r="D2286" t="s">
        <v>726</v>
      </c>
      <c r="E2286" t="s">
        <v>554</v>
      </c>
      <c r="F2286" t="s">
        <v>534</v>
      </c>
      <c r="G2286" t="s">
        <v>368</v>
      </c>
      <c r="H2286" t="s">
        <v>126</v>
      </c>
      <c r="I2286" t="s">
        <v>688</v>
      </c>
      <c r="J2286" t="s">
        <v>611</v>
      </c>
      <c r="K2286" t="s">
        <v>128</v>
      </c>
      <c r="L2286" t="s">
        <v>12</v>
      </c>
      <c r="M2286" t="s">
        <v>536</v>
      </c>
      <c r="N2286" s="1">
        <v>44167</v>
      </c>
      <c r="O2286" t="s">
        <v>95</v>
      </c>
      <c r="P2286" t="s">
        <v>130</v>
      </c>
      <c r="Q2286" t="s">
        <v>116</v>
      </c>
      <c r="R2286" t="s">
        <v>129</v>
      </c>
      <c r="S2286" t="s">
        <v>537</v>
      </c>
      <c r="T2286">
        <v>1</v>
      </c>
      <c r="U2286">
        <v>1070</v>
      </c>
      <c r="V2286" t="s">
        <v>8</v>
      </c>
      <c r="W2286">
        <v>72.853200000000001</v>
      </c>
      <c r="X2286">
        <v>5.1900000000000002E-2</v>
      </c>
      <c r="Y2286">
        <v>0</v>
      </c>
      <c r="Z2286">
        <v>25.2303</v>
      </c>
      <c r="AA2286">
        <v>1.67E-2</v>
      </c>
      <c r="AB2286">
        <v>0</v>
      </c>
      <c r="AC2286" t="s">
        <v>538</v>
      </c>
      <c r="AD2286">
        <v>1</v>
      </c>
      <c r="AE2286">
        <v>1</v>
      </c>
      <c r="AF2286">
        <f>IF(EnergyImpactLookups[[#This Row],[MAT]]="AR",EnergyImpactLookups[[#This Row],[APreWBkWh]],"")</f>
        <v>72.853200000000001</v>
      </c>
      <c r="AG2286">
        <f>IF(EnergyImpactLookups[[#This Row],[MAT]]="AR",EnergyImpactLookups[[#This Row],[APreWBkW]],"")</f>
        <v>5.1900000000000002E-2</v>
      </c>
      <c r="AH2286" s="19">
        <f>IF(EnergyImpactLookups[[#This Row],[MAT]]="AR",EnergyImpactLookups[[#This Row],[APreWBtherm]],"")</f>
        <v>0</v>
      </c>
      <c r="AJ2286">
        <f>IF(EnergyImpactLookups[[#This Row],[MAT]]="AR",EnergyImpactLookups[[#This Row],[APreWBkW]],EnergyImpactLookups[[#This Row],[AStdWBkW]])</f>
        <v>5.1900000000000002E-2</v>
      </c>
      <c r="AK2286">
        <f>IF(EnergyImpactLookups[[#This Row],[MAT]]="AR",EnergyImpactLookups[[#This Row],[APreWBkWh]],EnergyImpactLookups[[#This Row],[AStdWBkWh]])</f>
        <v>72.853200000000001</v>
      </c>
      <c r="AL2286">
        <f>IF(EnergyImpactLookups[[#This Row],[MAT]]="AR",EnergyImpactLookups[[#This Row],[APreWBtherm]],EnergyImpactLookups[[#This Row],[AStdWBtherm]])</f>
        <v>0</v>
      </c>
      <c r="AM2286">
        <f>IF(EnergyImpactLookups[[#This Row],[MAT]]="AR",EnergyImpactLookups[[#This Row],[AStdWBkW]],0)</f>
        <v>1.67E-2</v>
      </c>
      <c r="AN2286">
        <f>IF(EnergyImpactLookups[[#This Row],[MAT]]="AR",EnergyImpactLookups[[#This Row],[AStdWBkWh]],0)</f>
        <v>25.2303</v>
      </c>
      <c r="AO2286">
        <f>IF(EnergyImpactLookups[[#This Row],[MAT]]="AR",EnergyImpactLookups[[#This Row],[AStdWBtherm]],0)</f>
        <v>0</v>
      </c>
    </row>
    <row r="2287" spans="1:41" x14ac:dyDescent="0.3">
      <c r="A2287" t="s">
        <v>610</v>
      </c>
      <c r="B2287" t="s">
        <v>532</v>
      </c>
      <c r="C2287" t="s">
        <v>200</v>
      </c>
      <c r="D2287" t="s">
        <v>726</v>
      </c>
      <c r="E2287" t="s">
        <v>554</v>
      </c>
      <c r="F2287" t="s">
        <v>534</v>
      </c>
      <c r="G2287" t="s">
        <v>368</v>
      </c>
      <c r="H2287" t="s">
        <v>126</v>
      </c>
      <c r="I2287" t="s">
        <v>688</v>
      </c>
      <c r="J2287" t="s">
        <v>611</v>
      </c>
      <c r="K2287" t="s">
        <v>128</v>
      </c>
      <c r="L2287" t="s">
        <v>12</v>
      </c>
      <c r="M2287" t="s">
        <v>536</v>
      </c>
      <c r="N2287" s="1">
        <v>44167</v>
      </c>
      <c r="O2287" t="s">
        <v>95</v>
      </c>
      <c r="P2287" t="s">
        <v>130</v>
      </c>
      <c r="Q2287" t="s">
        <v>117</v>
      </c>
      <c r="R2287" t="s">
        <v>129</v>
      </c>
      <c r="S2287" t="s">
        <v>537</v>
      </c>
      <c r="T2287">
        <v>1.07</v>
      </c>
      <c r="U2287">
        <v>1090</v>
      </c>
      <c r="V2287" t="s">
        <v>8</v>
      </c>
      <c r="W2287">
        <v>83.033699999999996</v>
      </c>
      <c r="X2287">
        <v>5.2400000000000002E-2</v>
      </c>
      <c r="Y2287">
        <v>0</v>
      </c>
      <c r="Z2287">
        <v>29.325600000000001</v>
      </c>
      <c r="AA2287">
        <v>1.6899999999999998E-2</v>
      </c>
      <c r="AB2287">
        <v>0</v>
      </c>
      <c r="AC2287" t="s">
        <v>538</v>
      </c>
      <c r="AD2287">
        <v>1</v>
      </c>
      <c r="AE2287">
        <v>1</v>
      </c>
      <c r="AF2287">
        <f>IF(EnergyImpactLookups[[#This Row],[MAT]]="AR",EnergyImpactLookups[[#This Row],[APreWBkWh]],"")</f>
        <v>83.033699999999996</v>
      </c>
      <c r="AG2287">
        <f>IF(EnergyImpactLookups[[#This Row],[MAT]]="AR",EnergyImpactLookups[[#This Row],[APreWBkW]],"")</f>
        <v>5.2400000000000002E-2</v>
      </c>
      <c r="AH2287" s="19">
        <f>IF(EnergyImpactLookups[[#This Row],[MAT]]="AR",EnergyImpactLookups[[#This Row],[APreWBtherm]],"")</f>
        <v>0</v>
      </c>
      <c r="AJ2287">
        <f>IF(EnergyImpactLookups[[#This Row],[MAT]]="AR",EnergyImpactLookups[[#This Row],[APreWBkW]],EnergyImpactLookups[[#This Row],[AStdWBkW]])</f>
        <v>5.2400000000000002E-2</v>
      </c>
      <c r="AK2287">
        <f>IF(EnergyImpactLookups[[#This Row],[MAT]]="AR",EnergyImpactLookups[[#This Row],[APreWBkWh]],EnergyImpactLookups[[#This Row],[AStdWBkWh]])</f>
        <v>83.033699999999996</v>
      </c>
      <c r="AL2287">
        <f>IF(EnergyImpactLookups[[#This Row],[MAT]]="AR",EnergyImpactLookups[[#This Row],[APreWBtherm]],EnergyImpactLookups[[#This Row],[AStdWBtherm]])</f>
        <v>0</v>
      </c>
      <c r="AM2287">
        <f>IF(EnergyImpactLookups[[#This Row],[MAT]]="AR",EnergyImpactLookups[[#This Row],[AStdWBkW]],0)</f>
        <v>1.6899999999999998E-2</v>
      </c>
      <c r="AN2287">
        <f>IF(EnergyImpactLookups[[#This Row],[MAT]]="AR",EnergyImpactLookups[[#This Row],[AStdWBkWh]],0)</f>
        <v>29.325600000000001</v>
      </c>
      <c r="AO2287">
        <f>IF(EnergyImpactLookups[[#This Row],[MAT]]="AR",EnergyImpactLookups[[#This Row],[AStdWBtherm]],0)</f>
        <v>0</v>
      </c>
    </row>
    <row r="2288" spans="1:41" x14ac:dyDescent="0.3">
      <c r="A2288" t="s">
        <v>610</v>
      </c>
      <c r="B2288" t="s">
        <v>532</v>
      </c>
      <c r="C2288" t="s">
        <v>200</v>
      </c>
      <c r="D2288" t="s">
        <v>726</v>
      </c>
      <c r="E2288" t="s">
        <v>554</v>
      </c>
      <c r="F2288" t="s">
        <v>534</v>
      </c>
      <c r="G2288" t="s">
        <v>368</v>
      </c>
      <c r="H2288" t="s">
        <v>126</v>
      </c>
      <c r="I2288" t="s">
        <v>688</v>
      </c>
      <c r="J2288" t="s">
        <v>611</v>
      </c>
      <c r="K2288" t="s">
        <v>128</v>
      </c>
      <c r="L2288" t="s">
        <v>12</v>
      </c>
      <c r="M2288" t="s">
        <v>536</v>
      </c>
      <c r="N2288" s="1">
        <v>44167</v>
      </c>
      <c r="O2288" t="s">
        <v>95</v>
      </c>
      <c r="P2288" t="s">
        <v>130</v>
      </c>
      <c r="Q2288" t="s">
        <v>118</v>
      </c>
      <c r="R2288" t="s">
        <v>129</v>
      </c>
      <c r="S2288" t="s">
        <v>537</v>
      </c>
      <c r="T2288">
        <v>1.1575</v>
      </c>
      <c r="U2288">
        <v>1090</v>
      </c>
      <c r="V2288" t="s">
        <v>8</v>
      </c>
      <c r="W2288">
        <v>91.423400000000001</v>
      </c>
      <c r="X2288">
        <v>5.1900000000000002E-2</v>
      </c>
      <c r="Y2288">
        <v>0</v>
      </c>
      <c r="Z2288">
        <v>30.235800000000001</v>
      </c>
      <c r="AA2288">
        <v>1.67E-2</v>
      </c>
      <c r="AB2288">
        <v>0</v>
      </c>
      <c r="AC2288" t="s">
        <v>538</v>
      </c>
      <c r="AD2288">
        <v>1</v>
      </c>
      <c r="AE2288">
        <v>1</v>
      </c>
      <c r="AF2288">
        <f>IF(EnergyImpactLookups[[#This Row],[MAT]]="AR",EnergyImpactLookups[[#This Row],[APreWBkWh]],"")</f>
        <v>91.423400000000001</v>
      </c>
      <c r="AG2288">
        <f>IF(EnergyImpactLookups[[#This Row],[MAT]]="AR",EnergyImpactLookups[[#This Row],[APreWBkW]],"")</f>
        <v>5.1900000000000002E-2</v>
      </c>
      <c r="AH2288" s="19">
        <f>IF(EnergyImpactLookups[[#This Row],[MAT]]="AR",EnergyImpactLookups[[#This Row],[APreWBtherm]],"")</f>
        <v>0</v>
      </c>
      <c r="AJ2288">
        <f>IF(EnergyImpactLookups[[#This Row],[MAT]]="AR",EnergyImpactLookups[[#This Row],[APreWBkW]],EnergyImpactLookups[[#This Row],[AStdWBkW]])</f>
        <v>5.1900000000000002E-2</v>
      </c>
      <c r="AK2288">
        <f>IF(EnergyImpactLookups[[#This Row],[MAT]]="AR",EnergyImpactLookups[[#This Row],[APreWBkWh]],EnergyImpactLookups[[#This Row],[AStdWBkWh]])</f>
        <v>91.423400000000001</v>
      </c>
      <c r="AL2288">
        <f>IF(EnergyImpactLookups[[#This Row],[MAT]]="AR",EnergyImpactLookups[[#This Row],[APreWBtherm]],EnergyImpactLookups[[#This Row],[AStdWBtherm]])</f>
        <v>0</v>
      </c>
      <c r="AM2288">
        <f>IF(EnergyImpactLookups[[#This Row],[MAT]]="AR",EnergyImpactLookups[[#This Row],[AStdWBkW]],0)</f>
        <v>1.67E-2</v>
      </c>
      <c r="AN2288">
        <f>IF(EnergyImpactLookups[[#This Row],[MAT]]="AR",EnergyImpactLookups[[#This Row],[AStdWBkWh]],0)</f>
        <v>30.235800000000001</v>
      </c>
      <c r="AO2288">
        <f>IF(EnergyImpactLookups[[#This Row],[MAT]]="AR",EnergyImpactLookups[[#This Row],[AStdWBtherm]],0)</f>
        <v>0</v>
      </c>
    </row>
    <row r="2289" spans="1:41" x14ac:dyDescent="0.3">
      <c r="A2289" t="s">
        <v>610</v>
      </c>
      <c r="B2289" t="s">
        <v>532</v>
      </c>
      <c r="C2289" t="s">
        <v>200</v>
      </c>
      <c r="D2289" t="s">
        <v>726</v>
      </c>
      <c r="E2289" t="s">
        <v>554</v>
      </c>
      <c r="F2289" t="s">
        <v>534</v>
      </c>
      <c r="G2289" t="s">
        <v>368</v>
      </c>
      <c r="H2289" t="s">
        <v>126</v>
      </c>
      <c r="I2289" t="s">
        <v>688</v>
      </c>
      <c r="J2289" t="s">
        <v>611</v>
      </c>
      <c r="K2289" t="s">
        <v>128</v>
      </c>
      <c r="L2289" t="s">
        <v>12</v>
      </c>
      <c r="M2289" t="s">
        <v>536</v>
      </c>
      <c r="N2289" s="1">
        <v>44167</v>
      </c>
      <c r="O2289" t="s">
        <v>95</v>
      </c>
      <c r="P2289" t="s">
        <v>130</v>
      </c>
      <c r="Q2289" t="s">
        <v>119</v>
      </c>
      <c r="R2289" t="s">
        <v>129</v>
      </c>
      <c r="S2289" t="s">
        <v>537</v>
      </c>
      <c r="T2289">
        <v>1</v>
      </c>
      <c r="U2289">
        <v>999</v>
      </c>
      <c r="V2289" t="s">
        <v>8</v>
      </c>
      <c r="W2289">
        <v>36.986800000000002</v>
      </c>
      <c r="X2289">
        <v>2.75E-2</v>
      </c>
      <c r="Y2289">
        <v>0</v>
      </c>
      <c r="Z2289">
        <v>13.064</v>
      </c>
      <c r="AA2289">
        <v>8.6999999999999994E-3</v>
      </c>
      <c r="AB2289">
        <v>0</v>
      </c>
      <c r="AC2289" t="s">
        <v>538</v>
      </c>
      <c r="AD2289">
        <v>1</v>
      </c>
      <c r="AE2289">
        <v>1</v>
      </c>
      <c r="AF2289">
        <f>IF(EnergyImpactLookups[[#This Row],[MAT]]="AR",EnergyImpactLookups[[#This Row],[APreWBkWh]],"")</f>
        <v>36.986800000000002</v>
      </c>
      <c r="AG2289">
        <f>IF(EnergyImpactLookups[[#This Row],[MAT]]="AR",EnergyImpactLookups[[#This Row],[APreWBkW]],"")</f>
        <v>2.75E-2</v>
      </c>
      <c r="AH2289" s="19">
        <f>IF(EnergyImpactLookups[[#This Row],[MAT]]="AR",EnergyImpactLookups[[#This Row],[APreWBtherm]],"")</f>
        <v>0</v>
      </c>
      <c r="AJ2289">
        <f>IF(EnergyImpactLookups[[#This Row],[MAT]]="AR",EnergyImpactLookups[[#This Row],[APreWBkW]],EnergyImpactLookups[[#This Row],[AStdWBkW]])</f>
        <v>2.75E-2</v>
      </c>
      <c r="AK2289">
        <f>IF(EnergyImpactLookups[[#This Row],[MAT]]="AR",EnergyImpactLookups[[#This Row],[APreWBkWh]],EnergyImpactLookups[[#This Row],[AStdWBkWh]])</f>
        <v>36.986800000000002</v>
      </c>
      <c r="AL2289">
        <f>IF(EnergyImpactLookups[[#This Row],[MAT]]="AR",EnergyImpactLookups[[#This Row],[APreWBtherm]],EnergyImpactLookups[[#This Row],[AStdWBtherm]])</f>
        <v>0</v>
      </c>
      <c r="AM2289">
        <f>IF(EnergyImpactLookups[[#This Row],[MAT]]="AR",EnergyImpactLookups[[#This Row],[AStdWBkW]],0)</f>
        <v>8.6999999999999994E-3</v>
      </c>
      <c r="AN2289">
        <f>IF(EnergyImpactLookups[[#This Row],[MAT]]="AR",EnergyImpactLookups[[#This Row],[AStdWBkWh]],0)</f>
        <v>13.064</v>
      </c>
      <c r="AO2289">
        <f>IF(EnergyImpactLookups[[#This Row],[MAT]]="AR",EnergyImpactLookups[[#This Row],[AStdWBtherm]],0)</f>
        <v>0</v>
      </c>
    </row>
    <row r="2290" spans="1:41" x14ac:dyDescent="0.3">
      <c r="A2290" t="s">
        <v>610</v>
      </c>
      <c r="B2290" t="s">
        <v>532</v>
      </c>
      <c r="C2290" t="s">
        <v>200</v>
      </c>
      <c r="D2290" t="s">
        <v>726</v>
      </c>
      <c r="E2290" t="s">
        <v>554</v>
      </c>
      <c r="F2290" t="s">
        <v>534</v>
      </c>
      <c r="G2290" t="s">
        <v>368</v>
      </c>
      <c r="H2290" t="s">
        <v>126</v>
      </c>
      <c r="I2290" t="s">
        <v>688</v>
      </c>
      <c r="J2290" t="s">
        <v>611</v>
      </c>
      <c r="K2290" t="s">
        <v>128</v>
      </c>
      <c r="L2290" t="s">
        <v>12</v>
      </c>
      <c r="M2290" t="s">
        <v>536</v>
      </c>
      <c r="N2290" s="1">
        <v>44167</v>
      </c>
      <c r="O2290" t="s">
        <v>95</v>
      </c>
      <c r="P2290" t="s">
        <v>131</v>
      </c>
      <c r="Q2290" t="s">
        <v>99</v>
      </c>
      <c r="R2290" t="s">
        <v>129</v>
      </c>
      <c r="S2290" t="s">
        <v>537</v>
      </c>
      <c r="T2290">
        <v>2.33</v>
      </c>
      <c r="U2290">
        <v>2300</v>
      </c>
      <c r="V2290" t="s">
        <v>8</v>
      </c>
      <c r="W2290">
        <v>11.5245</v>
      </c>
      <c r="X2290">
        <v>0</v>
      </c>
      <c r="Y2290">
        <v>0</v>
      </c>
      <c r="Z2290">
        <v>6.9146999999999998</v>
      </c>
      <c r="AA2290">
        <v>0</v>
      </c>
      <c r="AB2290">
        <v>0</v>
      </c>
      <c r="AC2290" t="s">
        <v>538</v>
      </c>
      <c r="AD2290">
        <v>1</v>
      </c>
      <c r="AE2290">
        <v>1</v>
      </c>
      <c r="AF2290">
        <f>IF(EnergyImpactLookups[[#This Row],[MAT]]="AR",EnergyImpactLookups[[#This Row],[APreWBkWh]],"")</f>
        <v>11.5245</v>
      </c>
      <c r="AG2290">
        <f>IF(EnergyImpactLookups[[#This Row],[MAT]]="AR",EnergyImpactLookups[[#This Row],[APreWBkW]],"")</f>
        <v>0</v>
      </c>
      <c r="AH2290" s="19">
        <f>IF(EnergyImpactLookups[[#This Row],[MAT]]="AR",EnergyImpactLookups[[#This Row],[APreWBtherm]],"")</f>
        <v>0</v>
      </c>
      <c r="AJ2290">
        <f>IF(EnergyImpactLookups[[#This Row],[MAT]]="AR",EnergyImpactLookups[[#This Row],[APreWBkW]],EnergyImpactLookups[[#This Row],[AStdWBkW]])</f>
        <v>0</v>
      </c>
      <c r="AK2290">
        <f>IF(EnergyImpactLookups[[#This Row],[MAT]]="AR",EnergyImpactLookups[[#This Row],[APreWBkWh]],EnergyImpactLookups[[#This Row],[AStdWBkWh]])</f>
        <v>11.5245</v>
      </c>
      <c r="AL2290">
        <f>IF(EnergyImpactLookups[[#This Row],[MAT]]="AR",EnergyImpactLookups[[#This Row],[APreWBtherm]],EnergyImpactLookups[[#This Row],[AStdWBtherm]])</f>
        <v>0</v>
      </c>
      <c r="AM2290">
        <f>IF(EnergyImpactLookups[[#This Row],[MAT]]="AR",EnergyImpactLookups[[#This Row],[AStdWBkW]],0)</f>
        <v>0</v>
      </c>
      <c r="AN2290">
        <f>IF(EnergyImpactLookups[[#This Row],[MAT]]="AR",EnergyImpactLookups[[#This Row],[AStdWBkWh]],0)</f>
        <v>6.9146999999999998</v>
      </c>
      <c r="AO2290">
        <f>IF(EnergyImpactLookups[[#This Row],[MAT]]="AR",EnergyImpactLookups[[#This Row],[AStdWBtherm]],0)</f>
        <v>0</v>
      </c>
    </row>
    <row r="2291" spans="1:41" x14ac:dyDescent="0.3">
      <c r="A2291" t="s">
        <v>610</v>
      </c>
      <c r="B2291" t="s">
        <v>532</v>
      </c>
      <c r="C2291" t="s">
        <v>200</v>
      </c>
      <c r="D2291" t="s">
        <v>726</v>
      </c>
      <c r="E2291" t="s">
        <v>554</v>
      </c>
      <c r="F2291" t="s">
        <v>534</v>
      </c>
      <c r="G2291" t="s">
        <v>368</v>
      </c>
      <c r="H2291" t="s">
        <v>126</v>
      </c>
      <c r="I2291" t="s">
        <v>688</v>
      </c>
      <c r="J2291" t="s">
        <v>611</v>
      </c>
      <c r="K2291" t="s">
        <v>128</v>
      </c>
      <c r="L2291" t="s">
        <v>12</v>
      </c>
      <c r="M2291" t="s">
        <v>536</v>
      </c>
      <c r="N2291" s="1">
        <v>44167</v>
      </c>
      <c r="O2291" t="s">
        <v>95</v>
      </c>
      <c r="P2291" t="s">
        <v>131</v>
      </c>
      <c r="Q2291" t="s">
        <v>103</v>
      </c>
      <c r="R2291" t="s">
        <v>129</v>
      </c>
      <c r="S2291" t="s">
        <v>537</v>
      </c>
      <c r="T2291">
        <v>2.21</v>
      </c>
      <c r="U2291">
        <v>1950</v>
      </c>
      <c r="V2291" t="s">
        <v>8</v>
      </c>
      <c r="W2291">
        <v>21.363199999999999</v>
      </c>
      <c r="X2291">
        <v>2.9399999999999999E-2</v>
      </c>
      <c r="Y2291">
        <v>0</v>
      </c>
      <c r="Z2291">
        <v>10.695499999999999</v>
      </c>
      <c r="AA2291">
        <v>9.4999999999999998E-3</v>
      </c>
      <c r="AB2291">
        <v>0</v>
      </c>
      <c r="AC2291" t="s">
        <v>538</v>
      </c>
      <c r="AD2291">
        <v>1</v>
      </c>
      <c r="AE2291">
        <v>1</v>
      </c>
      <c r="AF2291">
        <f>IF(EnergyImpactLookups[[#This Row],[MAT]]="AR",EnergyImpactLookups[[#This Row],[APreWBkWh]],"")</f>
        <v>21.363199999999999</v>
      </c>
      <c r="AG2291">
        <f>IF(EnergyImpactLookups[[#This Row],[MAT]]="AR",EnergyImpactLookups[[#This Row],[APreWBkW]],"")</f>
        <v>2.9399999999999999E-2</v>
      </c>
      <c r="AH2291" s="19">
        <f>IF(EnergyImpactLookups[[#This Row],[MAT]]="AR",EnergyImpactLookups[[#This Row],[APreWBtherm]],"")</f>
        <v>0</v>
      </c>
      <c r="AJ2291">
        <f>IF(EnergyImpactLookups[[#This Row],[MAT]]="AR",EnergyImpactLookups[[#This Row],[APreWBkW]],EnergyImpactLookups[[#This Row],[AStdWBkW]])</f>
        <v>2.9399999999999999E-2</v>
      </c>
      <c r="AK2291">
        <f>IF(EnergyImpactLookups[[#This Row],[MAT]]="AR",EnergyImpactLookups[[#This Row],[APreWBkWh]],EnergyImpactLookups[[#This Row],[AStdWBkWh]])</f>
        <v>21.363199999999999</v>
      </c>
      <c r="AL2291">
        <f>IF(EnergyImpactLookups[[#This Row],[MAT]]="AR",EnergyImpactLookups[[#This Row],[APreWBtherm]],EnergyImpactLookups[[#This Row],[AStdWBtherm]])</f>
        <v>0</v>
      </c>
      <c r="AM2291">
        <f>IF(EnergyImpactLookups[[#This Row],[MAT]]="AR",EnergyImpactLookups[[#This Row],[AStdWBkW]],0)</f>
        <v>9.4999999999999998E-3</v>
      </c>
      <c r="AN2291">
        <f>IF(EnergyImpactLookups[[#This Row],[MAT]]="AR",EnergyImpactLookups[[#This Row],[AStdWBkWh]],0)</f>
        <v>10.695499999999999</v>
      </c>
      <c r="AO2291">
        <f>IF(EnergyImpactLookups[[#This Row],[MAT]]="AR",EnergyImpactLookups[[#This Row],[AStdWBtherm]],0)</f>
        <v>0</v>
      </c>
    </row>
    <row r="2292" spans="1:41" x14ac:dyDescent="0.3">
      <c r="A2292" t="s">
        <v>610</v>
      </c>
      <c r="B2292" t="s">
        <v>532</v>
      </c>
      <c r="C2292" t="s">
        <v>200</v>
      </c>
      <c r="D2292" t="s">
        <v>726</v>
      </c>
      <c r="E2292" t="s">
        <v>554</v>
      </c>
      <c r="F2292" t="s">
        <v>534</v>
      </c>
      <c r="G2292" t="s">
        <v>368</v>
      </c>
      <c r="H2292" t="s">
        <v>126</v>
      </c>
      <c r="I2292" t="s">
        <v>688</v>
      </c>
      <c r="J2292" t="s">
        <v>611</v>
      </c>
      <c r="K2292" t="s">
        <v>128</v>
      </c>
      <c r="L2292" t="s">
        <v>12</v>
      </c>
      <c r="M2292" t="s">
        <v>536</v>
      </c>
      <c r="N2292" s="1">
        <v>44167</v>
      </c>
      <c r="O2292" t="s">
        <v>95</v>
      </c>
      <c r="P2292" t="s">
        <v>131</v>
      </c>
      <c r="Q2292" t="s">
        <v>104</v>
      </c>
      <c r="R2292" t="s">
        <v>129</v>
      </c>
      <c r="S2292" t="s">
        <v>537</v>
      </c>
      <c r="T2292">
        <v>3.23</v>
      </c>
      <c r="U2292">
        <v>2300</v>
      </c>
      <c r="V2292" t="s">
        <v>8</v>
      </c>
      <c r="W2292">
        <v>8.2765000000000004</v>
      </c>
      <c r="X2292">
        <v>1.5900000000000001E-2</v>
      </c>
      <c r="Y2292">
        <v>0</v>
      </c>
      <c r="Z2292">
        <v>4.3266999999999998</v>
      </c>
      <c r="AA2292">
        <v>5.1000000000000004E-3</v>
      </c>
      <c r="AB2292">
        <v>0</v>
      </c>
      <c r="AC2292" t="s">
        <v>538</v>
      </c>
      <c r="AD2292">
        <v>1</v>
      </c>
      <c r="AE2292">
        <v>1</v>
      </c>
      <c r="AF2292">
        <f>IF(EnergyImpactLookups[[#This Row],[MAT]]="AR",EnergyImpactLookups[[#This Row],[APreWBkWh]],"")</f>
        <v>8.2765000000000004</v>
      </c>
      <c r="AG2292">
        <f>IF(EnergyImpactLookups[[#This Row],[MAT]]="AR",EnergyImpactLookups[[#This Row],[APreWBkW]],"")</f>
        <v>1.5900000000000001E-2</v>
      </c>
      <c r="AH2292" s="19">
        <f>IF(EnergyImpactLookups[[#This Row],[MAT]]="AR",EnergyImpactLookups[[#This Row],[APreWBtherm]],"")</f>
        <v>0</v>
      </c>
      <c r="AJ2292">
        <f>IF(EnergyImpactLookups[[#This Row],[MAT]]="AR",EnergyImpactLookups[[#This Row],[APreWBkW]],EnergyImpactLookups[[#This Row],[AStdWBkW]])</f>
        <v>1.5900000000000001E-2</v>
      </c>
      <c r="AK2292">
        <f>IF(EnergyImpactLookups[[#This Row],[MAT]]="AR",EnergyImpactLookups[[#This Row],[APreWBkWh]],EnergyImpactLookups[[#This Row],[AStdWBkWh]])</f>
        <v>8.2765000000000004</v>
      </c>
      <c r="AL2292">
        <f>IF(EnergyImpactLookups[[#This Row],[MAT]]="AR",EnergyImpactLookups[[#This Row],[APreWBtherm]],EnergyImpactLookups[[#This Row],[AStdWBtherm]])</f>
        <v>0</v>
      </c>
      <c r="AM2292">
        <f>IF(EnergyImpactLookups[[#This Row],[MAT]]="AR",EnergyImpactLookups[[#This Row],[AStdWBkW]],0)</f>
        <v>5.1000000000000004E-3</v>
      </c>
      <c r="AN2292">
        <f>IF(EnergyImpactLookups[[#This Row],[MAT]]="AR",EnergyImpactLookups[[#This Row],[AStdWBkWh]],0)</f>
        <v>4.3266999999999998</v>
      </c>
      <c r="AO2292">
        <f>IF(EnergyImpactLookups[[#This Row],[MAT]]="AR",EnergyImpactLookups[[#This Row],[AStdWBtherm]],0)</f>
        <v>0</v>
      </c>
    </row>
    <row r="2293" spans="1:41" x14ac:dyDescent="0.3">
      <c r="A2293" t="s">
        <v>610</v>
      </c>
      <c r="B2293" t="s">
        <v>532</v>
      </c>
      <c r="C2293" t="s">
        <v>200</v>
      </c>
      <c r="D2293" t="s">
        <v>726</v>
      </c>
      <c r="E2293" t="s">
        <v>554</v>
      </c>
      <c r="F2293" t="s">
        <v>534</v>
      </c>
      <c r="G2293" t="s">
        <v>368</v>
      </c>
      <c r="H2293" t="s">
        <v>126</v>
      </c>
      <c r="I2293" t="s">
        <v>688</v>
      </c>
      <c r="J2293" t="s">
        <v>611</v>
      </c>
      <c r="K2293" t="s">
        <v>128</v>
      </c>
      <c r="L2293" t="s">
        <v>12</v>
      </c>
      <c r="M2293" t="s">
        <v>536</v>
      </c>
      <c r="N2293" s="1">
        <v>44167</v>
      </c>
      <c r="O2293" t="s">
        <v>95</v>
      </c>
      <c r="P2293" t="s">
        <v>131</v>
      </c>
      <c r="Q2293" t="s">
        <v>105</v>
      </c>
      <c r="R2293" t="s">
        <v>129</v>
      </c>
      <c r="S2293" t="s">
        <v>537</v>
      </c>
      <c r="T2293">
        <v>3.17</v>
      </c>
      <c r="U2293">
        <v>2300</v>
      </c>
      <c r="V2293" t="s">
        <v>8</v>
      </c>
      <c r="W2293">
        <v>22.72</v>
      </c>
      <c r="X2293">
        <v>3.3399999999999999E-2</v>
      </c>
      <c r="Y2293">
        <v>0</v>
      </c>
      <c r="Z2293">
        <v>8.9346999999999994</v>
      </c>
      <c r="AA2293">
        <v>1.0699999999999999E-2</v>
      </c>
      <c r="AB2293">
        <v>0</v>
      </c>
      <c r="AC2293" t="s">
        <v>538</v>
      </c>
      <c r="AD2293">
        <v>1</v>
      </c>
      <c r="AE2293">
        <v>1</v>
      </c>
      <c r="AF2293">
        <f>IF(EnergyImpactLookups[[#This Row],[MAT]]="AR",EnergyImpactLookups[[#This Row],[APreWBkWh]],"")</f>
        <v>22.72</v>
      </c>
      <c r="AG2293">
        <f>IF(EnergyImpactLookups[[#This Row],[MAT]]="AR",EnergyImpactLookups[[#This Row],[APreWBkW]],"")</f>
        <v>3.3399999999999999E-2</v>
      </c>
      <c r="AH2293" s="19">
        <f>IF(EnergyImpactLookups[[#This Row],[MAT]]="AR",EnergyImpactLookups[[#This Row],[APreWBtherm]],"")</f>
        <v>0</v>
      </c>
      <c r="AJ2293">
        <f>IF(EnergyImpactLookups[[#This Row],[MAT]]="AR",EnergyImpactLookups[[#This Row],[APreWBkW]],EnergyImpactLookups[[#This Row],[AStdWBkW]])</f>
        <v>3.3399999999999999E-2</v>
      </c>
      <c r="AK2293">
        <f>IF(EnergyImpactLookups[[#This Row],[MAT]]="AR",EnergyImpactLookups[[#This Row],[APreWBkWh]],EnergyImpactLookups[[#This Row],[AStdWBkWh]])</f>
        <v>22.72</v>
      </c>
      <c r="AL2293">
        <f>IF(EnergyImpactLookups[[#This Row],[MAT]]="AR",EnergyImpactLookups[[#This Row],[APreWBtherm]],EnergyImpactLookups[[#This Row],[AStdWBtherm]])</f>
        <v>0</v>
      </c>
      <c r="AM2293">
        <f>IF(EnergyImpactLookups[[#This Row],[MAT]]="AR",EnergyImpactLookups[[#This Row],[AStdWBkW]],0)</f>
        <v>1.0699999999999999E-2</v>
      </c>
      <c r="AN2293">
        <f>IF(EnergyImpactLookups[[#This Row],[MAT]]="AR",EnergyImpactLookups[[#This Row],[AStdWBkWh]],0)</f>
        <v>8.9346999999999994</v>
      </c>
      <c r="AO2293">
        <f>IF(EnergyImpactLookups[[#This Row],[MAT]]="AR",EnergyImpactLookups[[#This Row],[AStdWBtherm]],0)</f>
        <v>0</v>
      </c>
    </row>
    <row r="2294" spans="1:41" x14ac:dyDescent="0.3">
      <c r="A2294" t="s">
        <v>610</v>
      </c>
      <c r="B2294" t="s">
        <v>532</v>
      </c>
      <c r="C2294" t="s">
        <v>200</v>
      </c>
      <c r="D2294" t="s">
        <v>726</v>
      </c>
      <c r="E2294" t="s">
        <v>554</v>
      </c>
      <c r="F2294" t="s">
        <v>534</v>
      </c>
      <c r="G2294" t="s">
        <v>368</v>
      </c>
      <c r="H2294" t="s">
        <v>126</v>
      </c>
      <c r="I2294" t="s">
        <v>688</v>
      </c>
      <c r="J2294" t="s">
        <v>611</v>
      </c>
      <c r="K2294" t="s">
        <v>128</v>
      </c>
      <c r="L2294" t="s">
        <v>12</v>
      </c>
      <c r="M2294" t="s">
        <v>536</v>
      </c>
      <c r="N2294" s="1">
        <v>44167</v>
      </c>
      <c r="O2294" t="s">
        <v>95</v>
      </c>
      <c r="P2294" t="s">
        <v>131</v>
      </c>
      <c r="Q2294" t="s">
        <v>106</v>
      </c>
      <c r="R2294" t="s">
        <v>129</v>
      </c>
      <c r="S2294" t="s">
        <v>537</v>
      </c>
      <c r="T2294">
        <v>3.55</v>
      </c>
      <c r="U2294">
        <v>2300</v>
      </c>
      <c r="V2294" t="s">
        <v>8</v>
      </c>
      <c r="W2294">
        <v>6.6345999999999998</v>
      </c>
      <c r="X2294">
        <v>7.9000000000000008E-3</v>
      </c>
      <c r="Y2294">
        <v>0</v>
      </c>
      <c r="Z2294">
        <v>3.6913</v>
      </c>
      <c r="AA2294">
        <v>2.5000000000000001E-3</v>
      </c>
      <c r="AB2294">
        <v>0</v>
      </c>
      <c r="AC2294" t="s">
        <v>538</v>
      </c>
      <c r="AD2294">
        <v>1</v>
      </c>
      <c r="AE2294">
        <v>1</v>
      </c>
      <c r="AF2294">
        <f>IF(EnergyImpactLookups[[#This Row],[MAT]]="AR",EnergyImpactLookups[[#This Row],[APreWBkWh]],"")</f>
        <v>6.6345999999999998</v>
      </c>
      <c r="AG2294">
        <f>IF(EnergyImpactLookups[[#This Row],[MAT]]="AR",EnergyImpactLookups[[#This Row],[APreWBkW]],"")</f>
        <v>7.9000000000000008E-3</v>
      </c>
      <c r="AH2294" s="19">
        <f>IF(EnergyImpactLookups[[#This Row],[MAT]]="AR",EnergyImpactLookups[[#This Row],[APreWBtherm]],"")</f>
        <v>0</v>
      </c>
      <c r="AJ2294">
        <f>IF(EnergyImpactLookups[[#This Row],[MAT]]="AR",EnergyImpactLookups[[#This Row],[APreWBkW]],EnergyImpactLookups[[#This Row],[AStdWBkW]])</f>
        <v>7.9000000000000008E-3</v>
      </c>
      <c r="AK2294">
        <f>IF(EnergyImpactLookups[[#This Row],[MAT]]="AR",EnergyImpactLookups[[#This Row],[APreWBkWh]],EnergyImpactLookups[[#This Row],[AStdWBkWh]])</f>
        <v>6.6345999999999998</v>
      </c>
      <c r="AL2294">
        <f>IF(EnergyImpactLookups[[#This Row],[MAT]]="AR",EnergyImpactLookups[[#This Row],[APreWBtherm]],EnergyImpactLookups[[#This Row],[AStdWBtherm]])</f>
        <v>0</v>
      </c>
      <c r="AM2294">
        <f>IF(EnergyImpactLookups[[#This Row],[MAT]]="AR",EnergyImpactLookups[[#This Row],[AStdWBkW]],0)</f>
        <v>2.5000000000000001E-3</v>
      </c>
      <c r="AN2294">
        <f>IF(EnergyImpactLookups[[#This Row],[MAT]]="AR",EnergyImpactLookups[[#This Row],[AStdWBkWh]],0)</f>
        <v>3.6913</v>
      </c>
      <c r="AO2294">
        <f>IF(EnergyImpactLookups[[#This Row],[MAT]]="AR",EnergyImpactLookups[[#This Row],[AStdWBtherm]],0)</f>
        <v>0</v>
      </c>
    </row>
    <row r="2295" spans="1:41" x14ac:dyDescent="0.3">
      <c r="A2295" t="s">
        <v>610</v>
      </c>
      <c r="B2295" t="s">
        <v>532</v>
      </c>
      <c r="C2295" t="s">
        <v>200</v>
      </c>
      <c r="D2295" t="s">
        <v>726</v>
      </c>
      <c r="E2295" t="s">
        <v>554</v>
      </c>
      <c r="F2295" t="s">
        <v>534</v>
      </c>
      <c r="G2295" t="s">
        <v>368</v>
      </c>
      <c r="H2295" t="s">
        <v>126</v>
      </c>
      <c r="I2295" t="s">
        <v>688</v>
      </c>
      <c r="J2295" t="s">
        <v>611</v>
      </c>
      <c r="K2295" t="s">
        <v>128</v>
      </c>
      <c r="L2295" t="s">
        <v>12</v>
      </c>
      <c r="M2295" t="s">
        <v>536</v>
      </c>
      <c r="N2295" s="1">
        <v>44167</v>
      </c>
      <c r="O2295" t="s">
        <v>95</v>
      </c>
      <c r="P2295" t="s">
        <v>131</v>
      </c>
      <c r="Q2295" t="s">
        <v>107</v>
      </c>
      <c r="R2295" t="s">
        <v>129</v>
      </c>
      <c r="S2295" t="s">
        <v>537</v>
      </c>
      <c r="T2295">
        <v>4.01</v>
      </c>
      <c r="U2295">
        <v>2390</v>
      </c>
      <c r="V2295" t="s">
        <v>8</v>
      </c>
      <c r="W2295">
        <v>14.874000000000001</v>
      </c>
      <c r="X2295">
        <v>1.4500000000000001E-2</v>
      </c>
      <c r="Y2295">
        <v>0</v>
      </c>
      <c r="Z2295">
        <v>5.2469000000000001</v>
      </c>
      <c r="AA2295">
        <v>4.7000000000000002E-3</v>
      </c>
      <c r="AB2295">
        <v>0</v>
      </c>
      <c r="AC2295" t="s">
        <v>538</v>
      </c>
      <c r="AD2295">
        <v>1</v>
      </c>
      <c r="AE2295">
        <v>1</v>
      </c>
      <c r="AF2295">
        <f>IF(EnergyImpactLookups[[#This Row],[MAT]]="AR",EnergyImpactLookups[[#This Row],[APreWBkWh]],"")</f>
        <v>14.874000000000001</v>
      </c>
      <c r="AG2295">
        <f>IF(EnergyImpactLookups[[#This Row],[MAT]]="AR",EnergyImpactLookups[[#This Row],[APreWBkW]],"")</f>
        <v>1.4500000000000001E-2</v>
      </c>
      <c r="AH2295" s="19">
        <f>IF(EnergyImpactLookups[[#This Row],[MAT]]="AR",EnergyImpactLookups[[#This Row],[APreWBtherm]],"")</f>
        <v>0</v>
      </c>
      <c r="AJ2295">
        <f>IF(EnergyImpactLookups[[#This Row],[MAT]]="AR",EnergyImpactLookups[[#This Row],[APreWBkW]],EnergyImpactLookups[[#This Row],[AStdWBkW]])</f>
        <v>1.4500000000000001E-2</v>
      </c>
      <c r="AK2295">
        <f>IF(EnergyImpactLookups[[#This Row],[MAT]]="AR",EnergyImpactLookups[[#This Row],[APreWBkWh]],EnergyImpactLookups[[#This Row],[AStdWBkWh]])</f>
        <v>14.874000000000001</v>
      </c>
      <c r="AL2295">
        <f>IF(EnergyImpactLookups[[#This Row],[MAT]]="AR",EnergyImpactLookups[[#This Row],[APreWBtherm]],EnergyImpactLookups[[#This Row],[AStdWBtherm]])</f>
        <v>0</v>
      </c>
      <c r="AM2295">
        <f>IF(EnergyImpactLookups[[#This Row],[MAT]]="AR",EnergyImpactLookups[[#This Row],[AStdWBkW]],0)</f>
        <v>4.7000000000000002E-3</v>
      </c>
      <c r="AN2295">
        <f>IF(EnergyImpactLookups[[#This Row],[MAT]]="AR",EnergyImpactLookups[[#This Row],[AStdWBkWh]],0)</f>
        <v>5.2469000000000001</v>
      </c>
      <c r="AO2295">
        <f>IF(EnergyImpactLookups[[#This Row],[MAT]]="AR",EnergyImpactLookups[[#This Row],[AStdWBtherm]],0)</f>
        <v>0</v>
      </c>
    </row>
    <row r="2296" spans="1:41" x14ac:dyDescent="0.3">
      <c r="A2296" t="s">
        <v>610</v>
      </c>
      <c r="B2296" t="s">
        <v>532</v>
      </c>
      <c r="C2296" t="s">
        <v>200</v>
      </c>
      <c r="D2296" t="s">
        <v>726</v>
      </c>
      <c r="E2296" t="s">
        <v>554</v>
      </c>
      <c r="F2296" t="s">
        <v>534</v>
      </c>
      <c r="G2296" t="s">
        <v>368</v>
      </c>
      <c r="H2296" t="s">
        <v>126</v>
      </c>
      <c r="I2296" t="s">
        <v>688</v>
      </c>
      <c r="J2296" t="s">
        <v>611</v>
      </c>
      <c r="K2296" t="s">
        <v>128</v>
      </c>
      <c r="L2296" t="s">
        <v>12</v>
      </c>
      <c r="M2296" t="s">
        <v>536</v>
      </c>
      <c r="N2296" s="1">
        <v>44167</v>
      </c>
      <c r="O2296" t="s">
        <v>95</v>
      </c>
      <c r="P2296" t="s">
        <v>131</v>
      </c>
      <c r="Q2296" t="s">
        <v>109</v>
      </c>
      <c r="R2296" t="s">
        <v>129</v>
      </c>
      <c r="S2296" t="s">
        <v>537</v>
      </c>
      <c r="T2296">
        <v>3.21</v>
      </c>
      <c r="U2296">
        <v>2390</v>
      </c>
      <c r="V2296" t="s">
        <v>8</v>
      </c>
      <c r="W2296">
        <v>20.861799999999999</v>
      </c>
      <c r="X2296">
        <v>1.8499999999999999E-2</v>
      </c>
      <c r="Y2296">
        <v>0</v>
      </c>
      <c r="Z2296">
        <v>7.3917999999999999</v>
      </c>
      <c r="AA2296">
        <v>5.8999999999999999E-3</v>
      </c>
      <c r="AB2296">
        <v>0</v>
      </c>
      <c r="AC2296" t="s">
        <v>538</v>
      </c>
      <c r="AD2296">
        <v>1</v>
      </c>
      <c r="AE2296">
        <v>1</v>
      </c>
      <c r="AF2296">
        <f>IF(EnergyImpactLookups[[#This Row],[MAT]]="AR",EnergyImpactLookups[[#This Row],[APreWBkWh]],"")</f>
        <v>20.861799999999999</v>
      </c>
      <c r="AG2296">
        <f>IF(EnergyImpactLookups[[#This Row],[MAT]]="AR",EnergyImpactLookups[[#This Row],[APreWBkW]],"")</f>
        <v>1.8499999999999999E-2</v>
      </c>
      <c r="AH2296" s="19">
        <f>IF(EnergyImpactLookups[[#This Row],[MAT]]="AR",EnergyImpactLookups[[#This Row],[APreWBtherm]],"")</f>
        <v>0</v>
      </c>
      <c r="AJ2296">
        <f>IF(EnergyImpactLookups[[#This Row],[MAT]]="AR",EnergyImpactLookups[[#This Row],[APreWBkW]],EnergyImpactLookups[[#This Row],[AStdWBkW]])</f>
        <v>1.8499999999999999E-2</v>
      </c>
      <c r="AK2296">
        <f>IF(EnergyImpactLookups[[#This Row],[MAT]]="AR",EnergyImpactLookups[[#This Row],[APreWBkWh]],EnergyImpactLookups[[#This Row],[AStdWBkWh]])</f>
        <v>20.861799999999999</v>
      </c>
      <c r="AL2296">
        <f>IF(EnergyImpactLookups[[#This Row],[MAT]]="AR",EnergyImpactLookups[[#This Row],[APreWBtherm]],EnergyImpactLookups[[#This Row],[AStdWBtherm]])</f>
        <v>0</v>
      </c>
      <c r="AM2296">
        <f>IF(EnergyImpactLookups[[#This Row],[MAT]]="AR",EnergyImpactLookups[[#This Row],[AStdWBkW]],0)</f>
        <v>5.8999999999999999E-3</v>
      </c>
      <c r="AN2296">
        <f>IF(EnergyImpactLookups[[#This Row],[MAT]]="AR",EnergyImpactLookups[[#This Row],[AStdWBkWh]],0)</f>
        <v>7.3917999999999999</v>
      </c>
      <c r="AO2296">
        <f>IF(EnergyImpactLookups[[#This Row],[MAT]]="AR",EnergyImpactLookups[[#This Row],[AStdWBtherm]],0)</f>
        <v>0</v>
      </c>
    </row>
    <row r="2297" spans="1:41" x14ac:dyDescent="0.3">
      <c r="A2297" t="s">
        <v>610</v>
      </c>
      <c r="B2297" t="s">
        <v>532</v>
      </c>
      <c r="C2297" t="s">
        <v>200</v>
      </c>
      <c r="D2297" t="s">
        <v>726</v>
      </c>
      <c r="E2297" t="s">
        <v>554</v>
      </c>
      <c r="F2297" t="s">
        <v>534</v>
      </c>
      <c r="G2297" t="s">
        <v>368</v>
      </c>
      <c r="H2297" t="s">
        <v>126</v>
      </c>
      <c r="I2297" t="s">
        <v>688</v>
      </c>
      <c r="J2297" t="s">
        <v>611</v>
      </c>
      <c r="K2297" t="s">
        <v>128</v>
      </c>
      <c r="L2297" t="s">
        <v>12</v>
      </c>
      <c r="M2297" t="s">
        <v>536</v>
      </c>
      <c r="N2297" s="1">
        <v>44167</v>
      </c>
      <c r="O2297" t="s">
        <v>95</v>
      </c>
      <c r="P2297" t="s">
        <v>131</v>
      </c>
      <c r="Q2297" t="s">
        <v>111</v>
      </c>
      <c r="R2297" t="s">
        <v>129</v>
      </c>
      <c r="S2297" t="s">
        <v>537</v>
      </c>
      <c r="T2297">
        <v>3.77</v>
      </c>
      <c r="U2297">
        <v>2390</v>
      </c>
      <c r="V2297" t="s">
        <v>8</v>
      </c>
      <c r="W2297">
        <v>36.1661</v>
      </c>
      <c r="X2297">
        <v>2.7900000000000001E-2</v>
      </c>
      <c r="Y2297">
        <v>0</v>
      </c>
      <c r="Z2297">
        <v>12.081300000000001</v>
      </c>
      <c r="AA2297">
        <v>8.9999999999999993E-3</v>
      </c>
      <c r="AB2297">
        <v>0</v>
      </c>
      <c r="AC2297" t="s">
        <v>538</v>
      </c>
      <c r="AD2297">
        <v>1</v>
      </c>
      <c r="AE2297">
        <v>1</v>
      </c>
      <c r="AF2297">
        <f>IF(EnergyImpactLookups[[#This Row],[MAT]]="AR",EnergyImpactLookups[[#This Row],[APreWBkWh]],"")</f>
        <v>36.1661</v>
      </c>
      <c r="AG2297">
        <f>IF(EnergyImpactLookups[[#This Row],[MAT]]="AR",EnergyImpactLookups[[#This Row],[APreWBkW]],"")</f>
        <v>2.7900000000000001E-2</v>
      </c>
      <c r="AH2297" s="19">
        <f>IF(EnergyImpactLookups[[#This Row],[MAT]]="AR",EnergyImpactLookups[[#This Row],[APreWBtherm]],"")</f>
        <v>0</v>
      </c>
      <c r="AJ2297">
        <f>IF(EnergyImpactLookups[[#This Row],[MAT]]="AR",EnergyImpactLookups[[#This Row],[APreWBkW]],EnergyImpactLookups[[#This Row],[AStdWBkW]])</f>
        <v>2.7900000000000001E-2</v>
      </c>
      <c r="AK2297">
        <f>IF(EnergyImpactLookups[[#This Row],[MAT]]="AR",EnergyImpactLookups[[#This Row],[APreWBkWh]],EnergyImpactLookups[[#This Row],[AStdWBkWh]])</f>
        <v>36.1661</v>
      </c>
      <c r="AL2297">
        <f>IF(EnergyImpactLookups[[#This Row],[MAT]]="AR",EnergyImpactLookups[[#This Row],[APreWBtherm]],EnergyImpactLookups[[#This Row],[AStdWBtherm]])</f>
        <v>0</v>
      </c>
      <c r="AM2297">
        <f>IF(EnergyImpactLookups[[#This Row],[MAT]]="AR",EnergyImpactLookups[[#This Row],[AStdWBkW]],0)</f>
        <v>8.9999999999999993E-3</v>
      </c>
      <c r="AN2297">
        <f>IF(EnergyImpactLookups[[#This Row],[MAT]]="AR",EnergyImpactLookups[[#This Row],[AStdWBkWh]],0)</f>
        <v>12.081300000000001</v>
      </c>
      <c r="AO2297">
        <f>IF(EnergyImpactLookups[[#This Row],[MAT]]="AR",EnergyImpactLookups[[#This Row],[AStdWBtherm]],0)</f>
        <v>0</v>
      </c>
    </row>
    <row r="2298" spans="1:41" x14ac:dyDescent="0.3">
      <c r="A2298" t="s">
        <v>610</v>
      </c>
      <c r="B2298" t="s">
        <v>532</v>
      </c>
      <c r="C2298" t="s">
        <v>200</v>
      </c>
      <c r="D2298" t="s">
        <v>726</v>
      </c>
      <c r="E2298" t="s">
        <v>554</v>
      </c>
      <c r="F2298" t="s">
        <v>534</v>
      </c>
      <c r="G2298" t="s">
        <v>368</v>
      </c>
      <c r="H2298" t="s">
        <v>126</v>
      </c>
      <c r="I2298" t="s">
        <v>688</v>
      </c>
      <c r="J2298" t="s">
        <v>611</v>
      </c>
      <c r="K2298" t="s">
        <v>128</v>
      </c>
      <c r="L2298" t="s">
        <v>12</v>
      </c>
      <c r="M2298" t="s">
        <v>536</v>
      </c>
      <c r="N2298" s="1">
        <v>44167</v>
      </c>
      <c r="O2298" t="s">
        <v>95</v>
      </c>
      <c r="P2298" t="s">
        <v>131</v>
      </c>
      <c r="Q2298" t="s">
        <v>112</v>
      </c>
      <c r="R2298" t="s">
        <v>129</v>
      </c>
      <c r="S2298" t="s">
        <v>537</v>
      </c>
      <c r="T2298">
        <v>3.37</v>
      </c>
      <c r="U2298">
        <v>2420</v>
      </c>
      <c r="V2298" t="s">
        <v>8</v>
      </c>
      <c r="W2298">
        <v>30.9788</v>
      </c>
      <c r="X2298">
        <v>3.2800000000000003E-2</v>
      </c>
      <c r="Y2298">
        <v>0</v>
      </c>
      <c r="Z2298">
        <v>10.952500000000001</v>
      </c>
      <c r="AA2298">
        <v>1.0500000000000001E-2</v>
      </c>
      <c r="AB2298">
        <v>0</v>
      </c>
      <c r="AC2298" t="s">
        <v>538</v>
      </c>
      <c r="AD2298">
        <v>1</v>
      </c>
      <c r="AE2298">
        <v>1</v>
      </c>
      <c r="AF2298">
        <f>IF(EnergyImpactLookups[[#This Row],[MAT]]="AR",EnergyImpactLookups[[#This Row],[APreWBkWh]],"")</f>
        <v>30.9788</v>
      </c>
      <c r="AG2298">
        <f>IF(EnergyImpactLookups[[#This Row],[MAT]]="AR",EnergyImpactLookups[[#This Row],[APreWBkW]],"")</f>
        <v>3.2800000000000003E-2</v>
      </c>
      <c r="AH2298" s="19">
        <f>IF(EnergyImpactLookups[[#This Row],[MAT]]="AR",EnergyImpactLookups[[#This Row],[APreWBtherm]],"")</f>
        <v>0</v>
      </c>
      <c r="AJ2298">
        <f>IF(EnergyImpactLookups[[#This Row],[MAT]]="AR",EnergyImpactLookups[[#This Row],[APreWBkW]],EnergyImpactLookups[[#This Row],[AStdWBkW]])</f>
        <v>3.2800000000000003E-2</v>
      </c>
      <c r="AK2298">
        <f>IF(EnergyImpactLookups[[#This Row],[MAT]]="AR",EnergyImpactLookups[[#This Row],[APreWBkWh]],EnergyImpactLookups[[#This Row],[AStdWBkWh]])</f>
        <v>30.9788</v>
      </c>
      <c r="AL2298">
        <f>IF(EnergyImpactLookups[[#This Row],[MAT]]="AR",EnergyImpactLookups[[#This Row],[APreWBtherm]],EnergyImpactLookups[[#This Row],[AStdWBtherm]])</f>
        <v>0</v>
      </c>
      <c r="AM2298">
        <f>IF(EnergyImpactLookups[[#This Row],[MAT]]="AR",EnergyImpactLookups[[#This Row],[AStdWBkW]],0)</f>
        <v>1.0500000000000001E-2</v>
      </c>
      <c r="AN2298">
        <f>IF(EnergyImpactLookups[[#This Row],[MAT]]="AR",EnergyImpactLookups[[#This Row],[AStdWBkWh]],0)</f>
        <v>10.952500000000001</v>
      </c>
      <c r="AO2298">
        <f>IF(EnergyImpactLookups[[#This Row],[MAT]]="AR",EnergyImpactLookups[[#This Row],[AStdWBtherm]],0)</f>
        <v>0</v>
      </c>
    </row>
    <row r="2299" spans="1:41" x14ac:dyDescent="0.3">
      <c r="A2299" t="s">
        <v>610</v>
      </c>
      <c r="B2299" t="s">
        <v>532</v>
      </c>
      <c r="C2299" t="s">
        <v>200</v>
      </c>
      <c r="D2299" t="s">
        <v>726</v>
      </c>
      <c r="E2299" t="s">
        <v>554</v>
      </c>
      <c r="F2299" t="s">
        <v>534</v>
      </c>
      <c r="G2299" t="s">
        <v>368</v>
      </c>
      <c r="H2299" t="s">
        <v>126</v>
      </c>
      <c r="I2299" t="s">
        <v>688</v>
      </c>
      <c r="J2299" t="s">
        <v>611</v>
      </c>
      <c r="K2299" t="s">
        <v>128</v>
      </c>
      <c r="L2299" t="s">
        <v>12</v>
      </c>
      <c r="M2299" t="s">
        <v>536</v>
      </c>
      <c r="N2299" s="1">
        <v>44167</v>
      </c>
      <c r="O2299" t="s">
        <v>95</v>
      </c>
      <c r="P2299" t="s">
        <v>131</v>
      </c>
      <c r="Q2299" t="s">
        <v>113</v>
      </c>
      <c r="R2299" t="s">
        <v>129</v>
      </c>
      <c r="S2299" t="s">
        <v>537</v>
      </c>
      <c r="T2299">
        <v>2.5299999999999998</v>
      </c>
      <c r="U2299">
        <v>1950</v>
      </c>
      <c r="V2299" t="s">
        <v>8</v>
      </c>
      <c r="W2299">
        <v>42.8932</v>
      </c>
      <c r="X2299">
        <v>3.5099999999999999E-2</v>
      </c>
      <c r="Y2299">
        <v>0</v>
      </c>
      <c r="Z2299">
        <v>15.968500000000001</v>
      </c>
      <c r="AA2299">
        <v>1.1299999999999999E-2</v>
      </c>
      <c r="AB2299">
        <v>0</v>
      </c>
      <c r="AC2299" t="s">
        <v>538</v>
      </c>
      <c r="AD2299">
        <v>1</v>
      </c>
      <c r="AE2299">
        <v>1</v>
      </c>
      <c r="AF2299">
        <f>IF(EnergyImpactLookups[[#This Row],[MAT]]="AR",EnergyImpactLookups[[#This Row],[APreWBkWh]],"")</f>
        <v>42.8932</v>
      </c>
      <c r="AG2299">
        <f>IF(EnergyImpactLookups[[#This Row],[MAT]]="AR",EnergyImpactLookups[[#This Row],[APreWBkW]],"")</f>
        <v>3.5099999999999999E-2</v>
      </c>
      <c r="AH2299" s="19">
        <f>IF(EnergyImpactLookups[[#This Row],[MAT]]="AR",EnergyImpactLookups[[#This Row],[APreWBtherm]],"")</f>
        <v>0</v>
      </c>
      <c r="AJ2299">
        <f>IF(EnergyImpactLookups[[#This Row],[MAT]]="AR",EnergyImpactLookups[[#This Row],[APreWBkW]],EnergyImpactLookups[[#This Row],[AStdWBkW]])</f>
        <v>3.5099999999999999E-2</v>
      </c>
      <c r="AK2299">
        <f>IF(EnergyImpactLookups[[#This Row],[MAT]]="AR",EnergyImpactLookups[[#This Row],[APreWBkWh]],EnergyImpactLookups[[#This Row],[AStdWBkWh]])</f>
        <v>42.8932</v>
      </c>
      <c r="AL2299">
        <f>IF(EnergyImpactLookups[[#This Row],[MAT]]="AR",EnergyImpactLookups[[#This Row],[APreWBtherm]],EnergyImpactLookups[[#This Row],[AStdWBtherm]])</f>
        <v>0</v>
      </c>
      <c r="AM2299">
        <f>IF(EnergyImpactLookups[[#This Row],[MAT]]="AR",EnergyImpactLookups[[#This Row],[AStdWBkW]],0)</f>
        <v>1.1299999999999999E-2</v>
      </c>
      <c r="AN2299">
        <f>IF(EnergyImpactLookups[[#This Row],[MAT]]="AR",EnergyImpactLookups[[#This Row],[AStdWBkWh]],0)</f>
        <v>15.968500000000001</v>
      </c>
      <c r="AO2299">
        <f>IF(EnergyImpactLookups[[#This Row],[MAT]]="AR",EnergyImpactLookups[[#This Row],[AStdWBtherm]],0)</f>
        <v>0</v>
      </c>
    </row>
    <row r="2300" spans="1:41" x14ac:dyDescent="0.3">
      <c r="A2300" t="s">
        <v>610</v>
      </c>
      <c r="B2300" t="s">
        <v>532</v>
      </c>
      <c r="C2300" t="s">
        <v>200</v>
      </c>
      <c r="D2300" t="s">
        <v>726</v>
      </c>
      <c r="E2300" t="s">
        <v>554</v>
      </c>
      <c r="F2300" t="s">
        <v>534</v>
      </c>
      <c r="G2300" t="s">
        <v>368</v>
      </c>
      <c r="H2300" t="s">
        <v>126</v>
      </c>
      <c r="I2300" t="s">
        <v>688</v>
      </c>
      <c r="J2300" t="s">
        <v>611</v>
      </c>
      <c r="K2300" t="s">
        <v>128</v>
      </c>
      <c r="L2300" t="s">
        <v>12</v>
      </c>
      <c r="M2300" t="s">
        <v>536</v>
      </c>
      <c r="N2300" s="1">
        <v>44167</v>
      </c>
      <c r="O2300" t="s">
        <v>95</v>
      </c>
      <c r="P2300" t="s">
        <v>131</v>
      </c>
      <c r="Q2300" t="s">
        <v>114</v>
      </c>
      <c r="R2300" t="s">
        <v>129</v>
      </c>
      <c r="S2300" t="s">
        <v>537</v>
      </c>
      <c r="T2300">
        <v>2.66</v>
      </c>
      <c r="U2300">
        <v>1950</v>
      </c>
      <c r="V2300" t="s">
        <v>8</v>
      </c>
      <c r="W2300">
        <v>38.210299999999997</v>
      </c>
      <c r="X2300">
        <v>4.2299999999999997E-2</v>
      </c>
      <c r="Y2300">
        <v>0</v>
      </c>
      <c r="Z2300">
        <v>14.413500000000001</v>
      </c>
      <c r="AA2300">
        <v>1.3599999999999999E-2</v>
      </c>
      <c r="AB2300">
        <v>0</v>
      </c>
      <c r="AC2300" t="s">
        <v>538</v>
      </c>
      <c r="AD2300">
        <v>1</v>
      </c>
      <c r="AE2300">
        <v>1</v>
      </c>
      <c r="AF2300">
        <f>IF(EnergyImpactLookups[[#This Row],[MAT]]="AR",EnergyImpactLookups[[#This Row],[APreWBkWh]],"")</f>
        <v>38.210299999999997</v>
      </c>
      <c r="AG2300">
        <f>IF(EnergyImpactLookups[[#This Row],[MAT]]="AR",EnergyImpactLookups[[#This Row],[APreWBkW]],"")</f>
        <v>4.2299999999999997E-2</v>
      </c>
      <c r="AH2300" s="19">
        <f>IF(EnergyImpactLookups[[#This Row],[MAT]]="AR",EnergyImpactLookups[[#This Row],[APreWBtherm]],"")</f>
        <v>0</v>
      </c>
      <c r="AJ2300">
        <f>IF(EnergyImpactLookups[[#This Row],[MAT]]="AR",EnergyImpactLookups[[#This Row],[APreWBkW]],EnergyImpactLookups[[#This Row],[AStdWBkW]])</f>
        <v>4.2299999999999997E-2</v>
      </c>
      <c r="AK2300">
        <f>IF(EnergyImpactLookups[[#This Row],[MAT]]="AR",EnergyImpactLookups[[#This Row],[APreWBkWh]],EnergyImpactLookups[[#This Row],[AStdWBkWh]])</f>
        <v>38.210299999999997</v>
      </c>
      <c r="AL2300">
        <f>IF(EnergyImpactLookups[[#This Row],[MAT]]="AR",EnergyImpactLookups[[#This Row],[APreWBtherm]],EnergyImpactLookups[[#This Row],[AStdWBtherm]])</f>
        <v>0</v>
      </c>
      <c r="AM2300">
        <f>IF(EnergyImpactLookups[[#This Row],[MAT]]="AR",EnergyImpactLookups[[#This Row],[AStdWBkW]],0)</f>
        <v>1.3599999999999999E-2</v>
      </c>
      <c r="AN2300">
        <f>IF(EnergyImpactLookups[[#This Row],[MAT]]="AR",EnergyImpactLookups[[#This Row],[AStdWBkWh]],0)</f>
        <v>14.413500000000001</v>
      </c>
      <c r="AO2300">
        <f>IF(EnergyImpactLookups[[#This Row],[MAT]]="AR",EnergyImpactLookups[[#This Row],[AStdWBtherm]],0)</f>
        <v>0</v>
      </c>
    </row>
    <row r="2301" spans="1:41" x14ac:dyDescent="0.3">
      <c r="A2301" t="s">
        <v>610</v>
      </c>
      <c r="B2301" t="s">
        <v>532</v>
      </c>
      <c r="C2301" t="s">
        <v>200</v>
      </c>
      <c r="D2301" t="s">
        <v>726</v>
      </c>
      <c r="E2301" t="s">
        <v>554</v>
      </c>
      <c r="F2301" t="s">
        <v>534</v>
      </c>
      <c r="G2301" t="s">
        <v>368</v>
      </c>
      <c r="H2301" t="s">
        <v>126</v>
      </c>
      <c r="I2301" t="s">
        <v>688</v>
      </c>
      <c r="J2301" t="s">
        <v>611</v>
      </c>
      <c r="K2301" t="s">
        <v>128</v>
      </c>
      <c r="L2301" t="s">
        <v>12</v>
      </c>
      <c r="M2301" t="s">
        <v>536</v>
      </c>
      <c r="N2301" s="1">
        <v>44167</v>
      </c>
      <c r="O2301" t="s">
        <v>95</v>
      </c>
      <c r="P2301" t="s">
        <v>131</v>
      </c>
      <c r="Q2301" t="s">
        <v>115</v>
      </c>
      <c r="R2301" t="s">
        <v>129</v>
      </c>
      <c r="S2301" t="s">
        <v>537</v>
      </c>
      <c r="T2301">
        <v>2.4700000000000002</v>
      </c>
      <c r="U2301">
        <v>1950</v>
      </c>
      <c r="V2301" t="s">
        <v>8</v>
      </c>
      <c r="W2301">
        <v>27.9299</v>
      </c>
      <c r="X2301">
        <v>0.04</v>
      </c>
      <c r="Y2301">
        <v>0</v>
      </c>
      <c r="Z2301">
        <v>11.332599999999999</v>
      </c>
      <c r="AA2301">
        <v>1.29E-2</v>
      </c>
      <c r="AB2301">
        <v>0</v>
      </c>
      <c r="AC2301" t="s">
        <v>538</v>
      </c>
      <c r="AD2301">
        <v>1</v>
      </c>
      <c r="AE2301">
        <v>1</v>
      </c>
      <c r="AF2301">
        <f>IF(EnergyImpactLookups[[#This Row],[MAT]]="AR",EnergyImpactLookups[[#This Row],[APreWBkWh]],"")</f>
        <v>27.9299</v>
      </c>
      <c r="AG2301">
        <f>IF(EnergyImpactLookups[[#This Row],[MAT]]="AR",EnergyImpactLookups[[#This Row],[APreWBkW]],"")</f>
        <v>0.04</v>
      </c>
      <c r="AH2301" s="19">
        <f>IF(EnergyImpactLookups[[#This Row],[MAT]]="AR",EnergyImpactLookups[[#This Row],[APreWBtherm]],"")</f>
        <v>0</v>
      </c>
      <c r="AJ2301">
        <f>IF(EnergyImpactLookups[[#This Row],[MAT]]="AR",EnergyImpactLookups[[#This Row],[APreWBkW]],EnergyImpactLookups[[#This Row],[AStdWBkW]])</f>
        <v>0.04</v>
      </c>
      <c r="AK2301">
        <f>IF(EnergyImpactLookups[[#This Row],[MAT]]="AR",EnergyImpactLookups[[#This Row],[APreWBkWh]],EnergyImpactLookups[[#This Row],[AStdWBkWh]])</f>
        <v>27.9299</v>
      </c>
      <c r="AL2301">
        <f>IF(EnergyImpactLookups[[#This Row],[MAT]]="AR",EnergyImpactLookups[[#This Row],[APreWBtherm]],EnergyImpactLookups[[#This Row],[AStdWBtherm]])</f>
        <v>0</v>
      </c>
      <c r="AM2301">
        <f>IF(EnergyImpactLookups[[#This Row],[MAT]]="AR",EnergyImpactLookups[[#This Row],[AStdWBkW]],0)</f>
        <v>1.29E-2</v>
      </c>
      <c r="AN2301">
        <f>IF(EnergyImpactLookups[[#This Row],[MAT]]="AR",EnergyImpactLookups[[#This Row],[AStdWBkWh]],0)</f>
        <v>11.332599999999999</v>
      </c>
      <c r="AO2301">
        <f>IF(EnergyImpactLookups[[#This Row],[MAT]]="AR",EnergyImpactLookups[[#This Row],[AStdWBtherm]],0)</f>
        <v>0</v>
      </c>
    </row>
    <row r="2302" spans="1:41" x14ac:dyDescent="0.3">
      <c r="A2302" t="s">
        <v>610</v>
      </c>
      <c r="B2302" t="s">
        <v>532</v>
      </c>
      <c r="C2302" t="s">
        <v>200</v>
      </c>
      <c r="D2302" t="s">
        <v>726</v>
      </c>
      <c r="E2302" t="s">
        <v>554</v>
      </c>
      <c r="F2302" t="s">
        <v>534</v>
      </c>
      <c r="G2302" t="s">
        <v>368</v>
      </c>
      <c r="H2302" t="s">
        <v>126</v>
      </c>
      <c r="I2302" t="s">
        <v>688</v>
      </c>
      <c r="J2302" t="s">
        <v>611</v>
      </c>
      <c r="K2302" t="s">
        <v>128</v>
      </c>
      <c r="L2302" t="s">
        <v>12</v>
      </c>
      <c r="M2302" t="s">
        <v>536</v>
      </c>
      <c r="N2302" s="1">
        <v>44167</v>
      </c>
      <c r="O2302" t="s">
        <v>95</v>
      </c>
      <c r="P2302" t="s">
        <v>131</v>
      </c>
      <c r="Q2302" t="s">
        <v>116</v>
      </c>
      <c r="R2302" t="s">
        <v>129</v>
      </c>
      <c r="S2302" t="s">
        <v>537</v>
      </c>
      <c r="T2302">
        <v>2.5499999999999998</v>
      </c>
      <c r="U2302">
        <v>1950</v>
      </c>
      <c r="V2302" t="s">
        <v>8</v>
      </c>
      <c r="W2302">
        <v>48.934699999999999</v>
      </c>
      <c r="X2302">
        <v>4.2000000000000003E-2</v>
      </c>
      <c r="Y2302">
        <v>0</v>
      </c>
      <c r="Z2302">
        <v>17.6983</v>
      </c>
      <c r="AA2302">
        <v>1.35E-2</v>
      </c>
      <c r="AB2302">
        <v>0</v>
      </c>
      <c r="AC2302" t="s">
        <v>538</v>
      </c>
      <c r="AD2302">
        <v>1</v>
      </c>
      <c r="AE2302">
        <v>1</v>
      </c>
      <c r="AF2302">
        <f>IF(EnergyImpactLookups[[#This Row],[MAT]]="AR",EnergyImpactLookups[[#This Row],[APreWBkWh]],"")</f>
        <v>48.934699999999999</v>
      </c>
      <c r="AG2302">
        <f>IF(EnergyImpactLookups[[#This Row],[MAT]]="AR",EnergyImpactLookups[[#This Row],[APreWBkW]],"")</f>
        <v>4.2000000000000003E-2</v>
      </c>
      <c r="AH2302" s="19">
        <f>IF(EnergyImpactLookups[[#This Row],[MAT]]="AR",EnergyImpactLookups[[#This Row],[APreWBtherm]],"")</f>
        <v>0</v>
      </c>
      <c r="AJ2302">
        <f>IF(EnergyImpactLookups[[#This Row],[MAT]]="AR",EnergyImpactLookups[[#This Row],[APreWBkW]],EnergyImpactLookups[[#This Row],[AStdWBkW]])</f>
        <v>4.2000000000000003E-2</v>
      </c>
      <c r="AK2302">
        <f>IF(EnergyImpactLookups[[#This Row],[MAT]]="AR",EnergyImpactLookups[[#This Row],[APreWBkWh]],EnergyImpactLookups[[#This Row],[AStdWBkWh]])</f>
        <v>48.934699999999999</v>
      </c>
      <c r="AL2302">
        <f>IF(EnergyImpactLookups[[#This Row],[MAT]]="AR",EnergyImpactLookups[[#This Row],[APreWBtherm]],EnergyImpactLookups[[#This Row],[AStdWBtherm]])</f>
        <v>0</v>
      </c>
      <c r="AM2302">
        <f>IF(EnergyImpactLookups[[#This Row],[MAT]]="AR",EnergyImpactLookups[[#This Row],[AStdWBkW]],0)</f>
        <v>1.35E-2</v>
      </c>
      <c r="AN2302">
        <f>IF(EnergyImpactLookups[[#This Row],[MAT]]="AR",EnergyImpactLookups[[#This Row],[AStdWBkWh]],0)</f>
        <v>17.6983</v>
      </c>
      <c r="AO2302">
        <f>IF(EnergyImpactLookups[[#This Row],[MAT]]="AR",EnergyImpactLookups[[#This Row],[AStdWBtherm]],0)</f>
        <v>0</v>
      </c>
    </row>
    <row r="2303" spans="1:41" x14ac:dyDescent="0.3">
      <c r="A2303" t="s">
        <v>610</v>
      </c>
      <c r="B2303" t="s">
        <v>532</v>
      </c>
      <c r="C2303" t="s">
        <v>200</v>
      </c>
      <c r="D2303" t="s">
        <v>726</v>
      </c>
      <c r="E2303" t="s">
        <v>554</v>
      </c>
      <c r="F2303" t="s">
        <v>534</v>
      </c>
      <c r="G2303" t="s">
        <v>368</v>
      </c>
      <c r="H2303" t="s">
        <v>126</v>
      </c>
      <c r="I2303" t="s">
        <v>688</v>
      </c>
      <c r="J2303" t="s">
        <v>611</v>
      </c>
      <c r="K2303" t="s">
        <v>128</v>
      </c>
      <c r="L2303" t="s">
        <v>12</v>
      </c>
      <c r="M2303" t="s">
        <v>536</v>
      </c>
      <c r="N2303" s="1">
        <v>44167</v>
      </c>
      <c r="O2303" t="s">
        <v>95</v>
      </c>
      <c r="P2303" t="s">
        <v>131</v>
      </c>
      <c r="Q2303" t="s">
        <v>117</v>
      </c>
      <c r="R2303" t="s">
        <v>129</v>
      </c>
      <c r="S2303" t="s">
        <v>537</v>
      </c>
      <c r="T2303">
        <v>3.16455748265609</v>
      </c>
      <c r="U2303">
        <v>2160</v>
      </c>
      <c r="V2303" t="s">
        <v>8</v>
      </c>
      <c r="W2303">
        <v>57.795099999999998</v>
      </c>
      <c r="X2303">
        <v>4.2700000000000002E-2</v>
      </c>
      <c r="Y2303">
        <v>0</v>
      </c>
      <c r="Z2303">
        <v>20.516500000000001</v>
      </c>
      <c r="AA2303">
        <v>1.37E-2</v>
      </c>
      <c r="AB2303">
        <v>0</v>
      </c>
      <c r="AC2303" t="s">
        <v>538</v>
      </c>
      <c r="AD2303">
        <v>1</v>
      </c>
      <c r="AE2303">
        <v>1</v>
      </c>
      <c r="AF2303">
        <f>IF(EnergyImpactLookups[[#This Row],[MAT]]="AR",EnergyImpactLookups[[#This Row],[APreWBkWh]],"")</f>
        <v>57.795099999999998</v>
      </c>
      <c r="AG2303">
        <f>IF(EnergyImpactLookups[[#This Row],[MAT]]="AR",EnergyImpactLookups[[#This Row],[APreWBkW]],"")</f>
        <v>4.2700000000000002E-2</v>
      </c>
      <c r="AH2303" s="19">
        <f>IF(EnergyImpactLookups[[#This Row],[MAT]]="AR",EnergyImpactLookups[[#This Row],[APreWBtherm]],"")</f>
        <v>0</v>
      </c>
      <c r="AJ2303">
        <f>IF(EnergyImpactLookups[[#This Row],[MAT]]="AR",EnergyImpactLookups[[#This Row],[APreWBkW]],EnergyImpactLookups[[#This Row],[AStdWBkW]])</f>
        <v>4.2700000000000002E-2</v>
      </c>
      <c r="AK2303">
        <f>IF(EnergyImpactLookups[[#This Row],[MAT]]="AR",EnergyImpactLookups[[#This Row],[APreWBkWh]],EnergyImpactLookups[[#This Row],[AStdWBkWh]])</f>
        <v>57.795099999999998</v>
      </c>
      <c r="AL2303">
        <f>IF(EnergyImpactLookups[[#This Row],[MAT]]="AR",EnergyImpactLookups[[#This Row],[APreWBtherm]],EnergyImpactLookups[[#This Row],[AStdWBtherm]])</f>
        <v>0</v>
      </c>
      <c r="AM2303">
        <f>IF(EnergyImpactLookups[[#This Row],[MAT]]="AR",EnergyImpactLookups[[#This Row],[AStdWBkW]],0)</f>
        <v>1.37E-2</v>
      </c>
      <c r="AN2303">
        <f>IF(EnergyImpactLookups[[#This Row],[MAT]]="AR",EnergyImpactLookups[[#This Row],[AStdWBkWh]],0)</f>
        <v>20.516500000000001</v>
      </c>
      <c r="AO2303">
        <f>IF(EnergyImpactLookups[[#This Row],[MAT]]="AR",EnergyImpactLookups[[#This Row],[AStdWBtherm]],0)</f>
        <v>0</v>
      </c>
    </row>
    <row r="2304" spans="1:41" x14ac:dyDescent="0.3">
      <c r="A2304" t="s">
        <v>610</v>
      </c>
      <c r="B2304" t="s">
        <v>532</v>
      </c>
      <c r="C2304" t="s">
        <v>200</v>
      </c>
      <c r="D2304" t="s">
        <v>726</v>
      </c>
      <c r="E2304" t="s">
        <v>554</v>
      </c>
      <c r="F2304" t="s">
        <v>534</v>
      </c>
      <c r="G2304" t="s">
        <v>368</v>
      </c>
      <c r="H2304" t="s">
        <v>126</v>
      </c>
      <c r="I2304" t="s">
        <v>688</v>
      </c>
      <c r="J2304" t="s">
        <v>611</v>
      </c>
      <c r="K2304" t="s">
        <v>128</v>
      </c>
      <c r="L2304" t="s">
        <v>12</v>
      </c>
      <c r="M2304" t="s">
        <v>536</v>
      </c>
      <c r="N2304" s="1">
        <v>44167</v>
      </c>
      <c r="O2304" t="s">
        <v>95</v>
      </c>
      <c r="P2304" t="s">
        <v>131</v>
      </c>
      <c r="Q2304" t="s">
        <v>118</v>
      </c>
      <c r="R2304" t="s">
        <v>129</v>
      </c>
      <c r="S2304" t="s">
        <v>537</v>
      </c>
      <c r="T2304">
        <v>3.4</v>
      </c>
      <c r="U2304">
        <v>2160</v>
      </c>
      <c r="V2304" t="s">
        <v>8</v>
      </c>
      <c r="W2304">
        <v>61.078699999999998</v>
      </c>
      <c r="X2304">
        <v>4.2099999999999999E-2</v>
      </c>
      <c r="Y2304">
        <v>0</v>
      </c>
      <c r="Z2304">
        <v>20.5015</v>
      </c>
      <c r="AA2304">
        <v>1.35E-2</v>
      </c>
      <c r="AB2304">
        <v>0</v>
      </c>
      <c r="AC2304" t="s">
        <v>538</v>
      </c>
      <c r="AD2304">
        <v>1</v>
      </c>
      <c r="AE2304">
        <v>1</v>
      </c>
      <c r="AF2304">
        <f>IF(EnergyImpactLookups[[#This Row],[MAT]]="AR",EnergyImpactLookups[[#This Row],[APreWBkWh]],"")</f>
        <v>61.078699999999998</v>
      </c>
      <c r="AG2304">
        <f>IF(EnergyImpactLookups[[#This Row],[MAT]]="AR",EnergyImpactLookups[[#This Row],[APreWBkW]],"")</f>
        <v>4.2099999999999999E-2</v>
      </c>
      <c r="AH2304" s="19">
        <f>IF(EnergyImpactLookups[[#This Row],[MAT]]="AR",EnergyImpactLookups[[#This Row],[APreWBtherm]],"")</f>
        <v>0</v>
      </c>
      <c r="AJ2304">
        <f>IF(EnergyImpactLookups[[#This Row],[MAT]]="AR",EnergyImpactLookups[[#This Row],[APreWBkW]],EnergyImpactLookups[[#This Row],[AStdWBkW]])</f>
        <v>4.2099999999999999E-2</v>
      </c>
      <c r="AK2304">
        <f>IF(EnergyImpactLookups[[#This Row],[MAT]]="AR",EnergyImpactLookups[[#This Row],[APreWBkWh]],EnergyImpactLookups[[#This Row],[AStdWBkWh]])</f>
        <v>61.078699999999998</v>
      </c>
      <c r="AL2304">
        <f>IF(EnergyImpactLookups[[#This Row],[MAT]]="AR",EnergyImpactLookups[[#This Row],[APreWBtherm]],EnergyImpactLookups[[#This Row],[AStdWBtherm]])</f>
        <v>0</v>
      </c>
      <c r="AM2304">
        <f>IF(EnergyImpactLookups[[#This Row],[MAT]]="AR",EnergyImpactLookups[[#This Row],[AStdWBkW]],0)</f>
        <v>1.35E-2</v>
      </c>
      <c r="AN2304">
        <f>IF(EnergyImpactLookups[[#This Row],[MAT]]="AR",EnergyImpactLookups[[#This Row],[AStdWBkWh]],0)</f>
        <v>20.5015</v>
      </c>
      <c r="AO2304">
        <f>IF(EnergyImpactLookups[[#This Row],[MAT]]="AR",EnergyImpactLookups[[#This Row],[AStdWBtherm]],0)</f>
        <v>0</v>
      </c>
    </row>
    <row r="2305" spans="1:41" x14ac:dyDescent="0.3">
      <c r="A2305" t="s">
        <v>610</v>
      </c>
      <c r="B2305" t="s">
        <v>532</v>
      </c>
      <c r="C2305" t="s">
        <v>200</v>
      </c>
      <c r="D2305" t="s">
        <v>726</v>
      </c>
      <c r="E2305" t="s">
        <v>554</v>
      </c>
      <c r="F2305" t="s">
        <v>534</v>
      </c>
      <c r="G2305" t="s">
        <v>368</v>
      </c>
      <c r="H2305" t="s">
        <v>126</v>
      </c>
      <c r="I2305" t="s">
        <v>688</v>
      </c>
      <c r="J2305" t="s">
        <v>611</v>
      </c>
      <c r="K2305" t="s">
        <v>128</v>
      </c>
      <c r="L2305" t="s">
        <v>12</v>
      </c>
      <c r="M2305" t="s">
        <v>536</v>
      </c>
      <c r="N2305" s="1">
        <v>44167</v>
      </c>
      <c r="O2305" t="s">
        <v>95</v>
      </c>
      <c r="P2305" t="s">
        <v>131</v>
      </c>
      <c r="Q2305" t="s">
        <v>119</v>
      </c>
      <c r="R2305" t="s">
        <v>129</v>
      </c>
      <c r="S2305" t="s">
        <v>537</v>
      </c>
      <c r="T2305">
        <v>3.61</v>
      </c>
      <c r="U2305">
        <v>2300</v>
      </c>
      <c r="V2305" t="s">
        <v>8</v>
      </c>
      <c r="W2305">
        <v>12.0245</v>
      </c>
      <c r="X2305">
        <v>1.3100000000000001E-2</v>
      </c>
      <c r="Y2305">
        <v>0</v>
      </c>
      <c r="Z2305">
        <v>7.4122000000000003</v>
      </c>
      <c r="AA2305">
        <v>4.3E-3</v>
      </c>
      <c r="AB2305">
        <v>0</v>
      </c>
      <c r="AC2305" t="s">
        <v>538</v>
      </c>
      <c r="AD2305">
        <v>1</v>
      </c>
      <c r="AE2305">
        <v>1</v>
      </c>
      <c r="AF2305">
        <f>IF(EnergyImpactLookups[[#This Row],[MAT]]="AR",EnergyImpactLookups[[#This Row],[APreWBkWh]],"")</f>
        <v>12.0245</v>
      </c>
      <c r="AG2305">
        <f>IF(EnergyImpactLookups[[#This Row],[MAT]]="AR",EnergyImpactLookups[[#This Row],[APreWBkW]],"")</f>
        <v>1.3100000000000001E-2</v>
      </c>
      <c r="AH2305" s="19">
        <f>IF(EnergyImpactLookups[[#This Row],[MAT]]="AR",EnergyImpactLookups[[#This Row],[APreWBtherm]],"")</f>
        <v>0</v>
      </c>
      <c r="AJ2305">
        <f>IF(EnergyImpactLookups[[#This Row],[MAT]]="AR",EnergyImpactLookups[[#This Row],[APreWBkW]],EnergyImpactLookups[[#This Row],[AStdWBkW]])</f>
        <v>1.3100000000000001E-2</v>
      </c>
      <c r="AK2305">
        <f>IF(EnergyImpactLookups[[#This Row],[MAT]]="AR",EnergyImpactLookups[[#This Row],[APreWBkWh]],EnergyImpactLookups[[#This Row],[AStdWBkWh]])</f>
        <v>12.0245</v>
      </c>
      <c r="AL2305">
        <f>IF(EnergyImpactLookups[[#This Row],[MAT]]="AR",EnergyImpactLookups[[#This Row],[APreWBtherm]],EnergyImpactLookups[[#This Row],[AStdWBtherm]])</f>
        <v>0</v>
      </c>
      <c r="AM2305">
        <f>IF(EnergyImpactLookups[[#This Row],[MAT]]="AR",EnergyImpactLookups[[#This Row],[AStdWBkW]],0)</f>
        <v>4.3E-3</v>
      </c>
      <c r="AN2305">
        <f>IF(EnergyImpactLookups[[#This Row],[MAT]]="AR",EnergyImpactLookups[[#This Row],[AStdWBkWh]],0)</f>
        <v>7.4122000000000003</v>
      </c>
      <c r="AO2305">
        <f>IF(EnergyImpactLookups[[#This Row],[MAT]]="AR",EnergyImpactLookups[[#This Row],[AStdWBtherm]],0)</f>
        <v>0</v>
      </c>
    </row>
    <row r="2306" spans="1:41" x14ac:dyDescent="0.3">
      <c r="A2306" t="s">
        <v>612</v>
      </c>
      <c r="B2306" t="s">
        <v>532</v>
      </c>
      <c r="C2306" t="s">
        <v>201</v>
      </c>
      <c r="D2306" t="s">
        <v>719</v>
      </c>
      <c r="E2306" t="s">
        <v>554</v>
      </c>
      <c r="F2306" t="s">
        <v>534</v>
      </c>
      <c r="G2306" t="s">
        <v>369</v>
      </c>
      <c r="H2306" t="s">
        <v>126</v>
      </c>
      <c r="I2306" t="s">
        <v>689</v>
      </c>
      <c r="J2306" t="s">
        <v>613</v>
      </c>
      <c r="K2306" t="s">
        <v>128</v>
      </c>
      <c r="L2306" t="s">
        <v>12</v>
      </c>
      <c r="M2306" t="s">
        <v>536</v>
      </c>
      <c r="N2306" s="1">
        <v>44167</v>
      </c>
      <c r="O2306" t="s">
        <v>95</v>
      </c>
      <c r="P2306" t="s">
        <v>127</v>
      </c>
      <c r="Q2306" t="s">
        <v>99</v>
      </c>
      <c r="R2306" t="s">
        <v>129</v>
      </c>
      <c r="S2306" t="s">
        <v>537</v>
      </c>
      <c r="T2306">
        <v>3.5</v>
      </c>
      <c r="U2306">
        <v>1240</v>
      </c>
      <c r="V2306" t="s">
        <v>8</v>
      </c>
      <c r="W2306">
        <v>6.1289999999999996</v>
      </c>
      <c r="X2306">
        <v>0</v>
      </c>
      <c r="Y2306">
        <v>0</v>
      </c>
      <c r="Z2306">
        <v>4.0235000000000003</v>
      </c>
      <c r="AA2306">
        <v>0</v>
      </c>
      <c r="AB2306">
        <v>0</v>
      </c>
      <c r="AC2306" t="s">
        <v>538</v>
      </c>
      <c r="AD2306">
        <v>1</v>
      </c>
      <c r="AE2306">
        <v>1</v>
      </c>
      <c r="AF2306">
        <f>IF(EnergyImpactLookups[[#This Row],[MAT]]="AR",EnergyImpactLookups[[#This Row],[APreWBkWh]],"")</f>
        <v>6.1289999999999996</v>
      </c>
      <c r="AG2306">
        <f>IF(EnergyImpactLookups[[#This Row],[MAT]]="AR",EnergyImpactLookups[[#This Row],[APreWBkW]],"")</f>
        <v>0</v>
      </c>
      <c r="AH2306" s="19">
        <f>IF(EnergyImpactLookups[[#This Row],[MAT]]="AR",EnergyImpactLookups[[#This Row],[APreWBtherm]],"")</f>
        <v>0</v>
      </c>
      <c r="AJ2306">
        <f>IF(EnergyImpactLookups[[#This Row],[MAT]]="AR",EnergyImpactLookups[[#This Row],[APreWBkW]],EnergyImpactLookups[[#This Row],[AStdWBkW]])</f>
        <v>0</v>
      </c>
      <c r="AK2306">
        <f>IF(EnergyImpactLookups[[#This Row],[MAT]]="AR",EnergyImpactLookups[[#This Row],[APreWBkWh]],EnergyImpactLookups[[#This Row],[AStdWBkWh]])</f>
        <v>6.1289999999999996</v>
      </c>
      <c r="AL2306">
        <f>IF(EnergyImpactLookups[[#This Row],[MAT]]="AR",EnergyImpactLookups[[#This Row],[APreWBtherm]],EnergyImpactLookups[[#This Row],[AStdWBtherm]])</f>
        <v>0</v>
      </c>
      <c r="AM2306">
        <f>IF(EnergyImpactLookups[[#This Row],[MAT]]="AR",EnergyImpactLookups[[#This Row],[AStdWBkW]],0)</f>
        <v>0</v>
      </c>
      <c r="AN2306">
        <f>IF(EnergyImpactLookups[[#This Row],[MAT]]="AR",EnergyImpactLookups[[#This Row],[AStdWBkWh]],0)</f>
        <v>4.0235000000000003</v>
      </c>
      <c r="AO2306">
        <f>IF(EnergyImpactLookups[[#This Row],[MAT]]="AR",EnergyImpactLookups[[#This Row],[AStdWBtherm]],0)</f>
        <v>0</v>
      </c>
    </row>
    <row r="2307" spans="1:41" x14ac:dyDescent="0.3">
      <c r="A2307" t="s">
        <v>612</v>
      </c>
      <c r="B2307" t="s">
        <v>532</v>
      </c>
      <c r="C2307" t="s">
        <v>201</v>
      </c>
      <c r="D2307" t="s">
        <v>719</v>
      </c>
      <c r="E2307" t="s">
        <v>554</v>
      </c>
      <c r="F2307" t="s">
        <v>534</v>
      </c>
      <c r="G2307" t="s">
        <v>369</v>
      </c>
      <c r="H2307" t="s">
        <v>126</v>
      </c>
      <c r="I2307" t="s">
        <v>689</v>
      </c>
      <c r="J2307" t="s">
        <v>613</v>
      </c>
      <c r="K2307" t="s">
        <v>128</v>
      </c>
      <c r="L2307" t="s">
        <v>12</v>
      </c>
      <c r="M2307" t="s">
        <v>536</v>
      </c>
      <c r="N2307" s="1">
        <v>44167</v>
      </c>
      <c r="O2307" t="s">
        <v>95</v>
      </c>
      <c r="P2307" t="s">
        <v>127</v>
      </c>
      <c r="Q2307" t="s">
        <v>103</v>
      </c>
      <c r="R2307" t="s">
        <v>129</v>
      </c>
      <c r="S2307" t="s">
        <v>537</v>
      </c>
      <c r="T2307">
        <v>3.5</v>
      </c>
      <c r="U2307">
        <v>1240</v>
      </c>
      <c r="V2307" t="s">
        <v>8</v>
      </c>
      <c r="W2307">
        <v>23.660399999999999</v>
      </c>
      <c r="X2307">
        <v>4.7899999999999998E-2</v>
      </c>
      <c r="Y2307">
        <v>0</v>
      </c>
      <c r="Z2307">
        <v>15.939500000000001</v>
      </c>
      <c r="AA2307">
        <v>3.2300000000000002E-2</v>
      </c>
      <c r="AB2307">
        <v>0</v>
      </c>
      <c r="AC2307" t="s">
        <v>538</v>
      </c>
      <c r="AD2307">
        <v>1</v>
      </c>
      <c r="AE2307">
        <v>1</v>
      </c>
      <c r="AF2307">
        <f>IF(EnergyImpactLookups[[#This Row],[MAT]]="AR",EnergyImpactLookups[[#This Row],[APreWBkWh]],"")</f>
        <v>23.660399999999999</v>
      </c>
      <c r="AG2307">
        <f>IF(EnergyImpactLookups[[#This Row],[MAT]]="AR",EnergyImpactLookups[[#This Row],[APreWBkW]],"")</f>
        <v>4.7899999999999998E-2</v>
      </c>
      <c r="AH2307" s="19">
        <f>IF(EnergyImpactLookups[[#This Row],[MAT]]="AR",EnergyImpactLookups[[#This Row],[APreWBtherm]],"")</f>
        <v>0</v>
      </c>
      <c r="AJ2307">
        <f>IF(EnergyImpactLookups[[#This Row],[MAT]]="AR",EnergyImpactLookups[[#This Row],[APreWBkW]],EnergyImpactLookups[[#This Row],[AStdWBkW]])</f>
        <v>4.7899999999999998E-2</v>
      </c>
      <c r="AK2307">
        <f>IF(EnergyImpactLookups[[#This Row],[MAT]]="AR",EnergyImpactLookups[[#This Row],[APreWBkWh]],EnergyImpactLookups[[#This Row],[AStdWBkWh]])</f>
        <v>23.660399999999999</v>
      </c>
      <c r="AL2307">
        <f>IF(EnergyImpactLookups[[#This Row],[MAT]]="AR",EnergyImpactLookups[[#This Row],[APreWBtherm]],EnergyImpactLookups[[#This Row],[AStdWBtherm]])</f>
        <v>0</v>
      </c>
      <c r="AM2307">
        <f>IF(EnergyImpactLookups[[#This Row],[MAT]]="AR",EnergyImpactLookups[[#This Row],[AStdWBkW]],0)</f>
        <v>3.2300000000000002E-2</v>
      </c>
      <c r="AN2307">
        <f>IF(EnergyImpactLookups[[#This Row],[MAT]]="AR",EnergyImpactLookups[[#This Row],[AStdWBkWh]],0)</f>
        <v>15.939500000000001</v>
      </c>
      <c r="AO2307">
        <f>IF(EnergyImpactLookups[[#This Row],[MAT]]="AR",EnergyImpactLookups[[#This Row],[AStdWBtherm]],0)</f>
        <v>0</v>
      </c>
    </row>
    <row r="2308" spans="1:41" x14ac:dyDescent="0.3">
      <c r="A2308" t="s">
        <v>612</v>
      </c>
      <c r="B2308" t="s">
        <v>532</v>
      </c>
      <c r="C2308" t="s">
        <v>201</v>
      </c>
      <c r="D2308" t="s">
        <v>719</v>
      </c>
      <c r="E2308" t="s">
        <v>554</v>
      </c>
      <c r="F2308" t="s">
        <v>534</v>
      </c>
      <c r="G2308" t="s">
        <v>369</v>
      </c>
      <c r="H2308" t="s">
        <v>126</v>
      </c>
      <c r="I2308" t="s">
        <v>689</v>
      </c>
      <c r="J2308" t="s">
        <v>613</v>
      </c>
      <c r="K2308" t="s">
        <v>128</v>
      </c>
      <c r="L2308" t="s">
        <v>12</v>
      </c>
      <c r="M2308" t="s">
        <v>536</v>
      </c>
      <c r="N2308" s="1">
        <v>44167</v>
      </c>
      <c r="O2308" t="s">
        <v>95</v>
      </c>
      <c r="P2308" t="s">
        <v>127</v>
      </c>
      <c r="Q2308" t="s">
        <v>104</v>
      </c>
      <c r="R2308" t="s">
        <v>129</v>
      </c>
      <c r="S2308" t="s">
        <v>537</v>
      </c>
      <c r="T2308">
        <v>3.5</v>
      </c>
      <c r="U2308">
        <v>1240</v>
      </c>
      <c r="V2308" t="s">
        <v>8</v>
      </c>
      <c r="W2308">
        <v>10.0319</v>
      </c>
      <c r="X2308">
        <v>3.1300000000000001E-2</v>
      </c>
      <c r="Y2308">
        <v>0</v>
      </c>
      <c r="Z2308">
        <v>6.7675000000000001</v>
      </c>
      <c r="AA2308">
        <v>2.1100000000000001E-2</v>
      </c>
      <c r="AB2308">
        <v>0</v>
      </c>
      <c r="AC2308" t="s">
        <v>538</v>
      </c>
      <c r="AD2308">
        <v>1</v>
      </c>
      <c r="AE2308">
        <v>1</v>
      </c>
      <c r="AF2308">
        <f>IF(EnergyImpactLookups[[#This Row],[MAT]]="AR",EnergyImpactLookups[[#This Row],[APreWBkWh]],"")</f>
        <v>10.0319</v>
      </c>
      <c r="AG2308">
        <f>IF(EnergyImpactLookups[[#This Row],[MAT]]="AR",EnergyImpactLookups[[#This Row],[APreWBkW]],"")</f>
        <v>3.1300000000000001E-2</v>
      </c>
      <c r="AH2308" s="19">
        <f>IF(EnergyImpactLookups[[#This Row],[MAT]]="AR",EnergyImpactLookups[[#This Row],[APreWBtherm]],"")</f>
        <v>0</v>
      </c>
      <c r="AJ2308">
        <f>IF(EnergyImpactLookups[[#This Row],[MAT]]="AR",EnergyImpactLookups[[#This Row],[APreWBkW]],EnergyImpactLookups[[#This Row],[AStdWBkW]])</f>
        <v>3.1300000000000001E-2</v>
      </c>
      <c r="AK2308">
        <f>IF(EnergyImpactLookups[[#This Row],[MAT]]="AR",EnergyImpactLookups[[#This Row],[APreWBkWh]],EnergyImpactLookups[[#This Row],[AStdWBkWh]])</f>
        <v>10.0319</v>
      </c>
      <c r="AL2308">
        <f>IF(EnergyImpactLookups[[#This Row],[MAT]]="AR",EnergyImpactLookups[[#This Row],[APreWBtherm]],EnergyImpactLookups[[#This Row],[AStdWBtherm]])</f>
        <v>0</v>
      </c>
      <c r="AM2308">
        <f>IF(EnergyImpactLookups[[#This Row],[MAT]]="AR",EnergyImpactLookups[[#This Row],[AStdWBkW]],0)</f>
        <v>2.1100000000000001E-2</v>
      </c>
      <c r="AN2308">
        <f>IF(EnergyImpactLookups[[#This Row],[MAT]]="AR",EnergyImpactLookups[[#This Row],[AStdWBkWh]],0)</f>
        <v>6.7675000000000001</v>
      </c>
      <c r="AO2308">
        <f>IF(EnergyImpactLookups[[#This Row],[MAT]]="AR",EnergyImpactLookups[[#This Row],[AStdWBtherm]],0)</f>
        <v>0</v>
      </c>
    </row>
    <row r="2309" spans="1:41" x14ac:dyDescent="0.3">
      <c r="A2309" t="s">
        <v>612</v>
      </c>
      <c r="B2309" t="s">
        <v>532</v>
      </c>
      <c r="C2309" t="s">
        <v>201</v>
      </c>
      <c r="D2309" t="s">
        <v>719</v>
      </c>
      <c r="E2309" t="s">
        <v>554</v>
      </c>
      <c r="F2309" t="s">
        <v>534</v>
      </c>
      <c r="G2309" t="s">
        <v>369</v>
      </c>
      <c r="H2309" t="s">
        <v>126</v>
      </c>
      <c r="I2309" t="s">
        <v>689</v>
      </c>
      <c r="J2309" t="s">
        <v>613</v>
      </c>
      <c r="K2309" t="s">
        <v>128</v>
      </c>
      <c r="L2309" t="s">
        <v>12</v>
      </c>
      <c r="M2309" t="s">
        <v>536</v>
      </c>
      <c r="N2309" s="1">
        <v>44167</v>
      </c>
      <c r="O2309" t="s">
        <v>95</v>
      </c>
      <c r="P2309" t="s">
        <v>127</v>
      </c>
      <c r="Q2309" t="s">
        <v>105</v>
      </c>
      <c r="R2309" t="s">
        <v>129</v>
      </c>
      <c r="S2309" t="s">
        <v>537</v>
      </c>
      <c r="T2309">
        <v>3.5</v>
      </c>
      <c r="U2309">
        <v>1240</v>
      </c>
      <c r="V2309" t="s">
        <v>8</v>
      </c>
      <c r="W2309">
        <v>35.177199999999999</v>
      </c>
      <c r="X2309">
        <v>5.3400000000000003E-2</v>
      </c>
      <c r="Y2309">
        <v>0</v>
      </c>
      <c r="Z2309">
        <v>23.7563</v>
      </c>
      <c r="AA2309">
        <v>3.61E-2</v>
      </c>
      <c r="AB2309">
        <v>0</v>
      </c>
      <c r="AC2309" t="s">
        <v>538</v>
      </c>
      <c r="AD2309">
        <v>1</v>
      </c>
      <c r="AE2309">
        <v>1</v>
      </c>
      <c r="AF2309">
        <f>IF(EnergyImpactLookups[[#This Row],[MAT]]="AR",EnergyImpactLookups[[#This Row],[APreWBkWh]],"")</f>
        <v>35.177199999999999</v>
      </c>
      <c r="AG2309">
        <f>IF(EnergyImpactLookups[[#This Row],[MAT]]="AR",EnergyImpactLookups[[#This Row],[APreWBkW]],"")</f>
        <v>5.3400000000000003E-2</v>
      </c>
      <c r="AH2309" s="19">
        <f>IF(EnergyImpactLookups[[#This Row],[MAT]]="AR",EnergyImpactLookups[[#This Row],[APreWBtherm]],"")</f>
        <v>0</v>
      </c>
      <c r="AJ2309">
        <f>IF(EnergyImpactLookups[[#This Row],[MAT]]="AR",EnergyImpactLookups[[#This Row],[APreWBkW]],EnergyImpactLookups[[#This Row],[AStdWBkW]])</f>
        <v>5.3400000000000003E-2</v>
      </c>
      <c r="AK2309">
        <f>IF(EnergyImpactLookups[[#This Row],[MAT]]="AR",EnergyImpactLookups[[#This Row],[APreWBkWh]],EnergyImpactLookups[[#This Row],[AStdWBkWh]])</f>
        <v>35.177199999999999</v>
      </c>
      <c r="AL2309">
        <f>IF(EnergyImpactLookups[[#This Row],[MAT]]="AR",EnergyImpactLookups[[#This Row],[APreWBtherm]],EnergyImpactLookups[[#This Row],[AStdWBtherm]])</f>
        <v>0</v>
      </c>
      <c r="AM2309">
        <f>IF(EnergyImpactLookups[[#This Row],[MAT]]="AR",EnergyImpactLookups[[#This Row],[AStdWBkW]],0)</f>
        <v>3.61E-2</v>
      </c>
      <c r="AN2309">
        <f>IF(EnergyImpactLookups[[#This Row],[MAT]]="AR",EnergyImpactLookups[[#This Row],[AStdWBkWh]],0)</f>
        <v>23.7563</v>
      </c>
      <c r="AO2309">
        <f>IF(EnergyImpactLookups[[#This Row],[MAT]]="AR",EnergyImpactLookups[[#This Row],[AStdWBtherm]],0)</f>
        <v>0</v>
      </c>
    </row>
    <row r="2310" spans="1:41" x14ac:dyDescent="0.3">
      <c r="A2310" t="s">
        <v>612</v>
      </c>
      <c r="B2310" t="s">
        <v>532</v>
      </c>
      <c r="C2310" t="s">
        <v>201</v>
      </c>
      <c r="D2310" t="s">
        <v>719</v>
      </c>
      <c r="E2310" t="s">
        <v>554</v>
      </c>
      <c r="F2310" t="s">
        <v>534</v>
      </c>
      <c r="G2310" t="s">
        <v>369</v>
      </c>
      <c r="H2310" t="s">
        <v>126</v>
      </c>
      <c r="I2310" t="s">
        <v>689</v>
      </c>
      <c r="J2310" t="s">
        <v>613</v>
      </c>
      <c r="K2310" t="s">
        <v>128</v>
      </c>
      <c r="L2310" t="s">
        <v>12</v>
      </c>
      <c r="M2310" t="s">
        <v>536</v>
      </c>
      <c r="N2310" s="1">
        <v>44167</v>
      </c>
      <c r="O2310" t="s">
        <v>95</v>
      </c>
      <c r="P2310" t="s">
        <v>127</v>
      </c>
      <c r="Q2310" t="s">
        <v>106</v>
      </c>
      <c r="R2310" t="s">
        <v>129</v>
      </c>
      <c r="S2310" t="s">
        <v>537</v>
      </c>
      <c r="T2310">
        <v>3.5</v>
      </c>
      <c r="U2310">
        <v>1240</v>
      </c>
      <c r="V2310" t="s">
        <v>8</v>
      </c>
      <c r="W2310">
        <v>8.9469999999999992</v>
      </c>
      <c r="X2310">
        <v>1.7899999999999999E-2</v>
      </c>
      <c r="Y2310">
        <v>0</v>
      </c>
      <c r="Z2310">
        <v>6.0343</v>
      </c>
      <c r="AA2310">
        <v>1.21E-2</v>
      </c>
      <c r="AB2310">
        <v>0</v>
      </c>
      <c r="AC2310" t="s">
        <v>538</v>
      </c>
      <c r="AD2310">
        <v>1</v>
      </c>
      <c r="AE2310">
        <v>1</v>
      </c>
      <c r="AF2310">
        <f>IF(EnergyImpactLookups[[#This Row],[MAT]]="AR",EnergyImpactLookups[[#This Row],[APreWBkWh]],"")</f>
        <v>8.9469999999999992</v>
      </c>
      <c r="AG2310">
        <f>IF(EnergyImpactLookups[[#This Row],[MAT]]="AR",EnergyImpactLookups[[#This Row],[APreWBkW]],"")</f>
        <v>1.7899999999999999E-2</v>
      </c>
      <c r="AH2310" s="19">
        <f>IF(EnergyImpactLookups[[#This Row],[MAT]]="AR",EnergyImpactLookups[[#This Row],[APreWBtherm]],"")</f>
        <v>0</v>
      </c>
      <c r="AJ2310">
        <f>IF(EnergyImpactLookups[[#This Row],[MAT]]="AR",EnergyImpactLookups[[#This Row],[APreWBkW]],EnergyImpactLookups[[#This Row],[AStdWBkW]])</f>
        <v>1.7899999999999999E-2</v>
      </c>
      <c r="AK2310">
        <f>IF(EnergyImpactLookups[[#This Row],[MAT]]="AR",EnergyImpactLookups[[#This Row],[APreWBkWh]],EnergyImpactLookups[[#This Row],[AStdWBkWh]])</f>
        <v>8.9469999999999992</v>
      </c>
      <c r="AL2310">
        <f>IF(EnergyImpactLookups[[#This Row],[MAT]]="AR",EnergyImpactLookups[[#This Row],[APreWBtherm]],EnergyImpactLookups[[#This Row],[AStdWBtherm]])</f>
        <v>0</v>
      </c>
      <c r="AM2310">
        <f>IF(EnergyImpactLookups[[#This Row],[MAT]]="AR",EnergyImpactLookups[[#This Row],[AStdWBkW]],0)</f>
        <v>1.21E-2</v>
      </c>
      <c r="AN2310">
        <f>IF(EnergyImpactLookups[[#This Row],[MAT]]="AR",EnergyImpactLookups[[#This Row],[AStdWBkWh]],0)</f>
        <v>6.0343</v>
      </c>
      <c r="AO2310">
        <f>IF(EnergyImpactLookups[[#This Row],[MAT]]="AR",EnergyImpactLookups[[#This Row],[AStdWBtherm]],0)</f>
        <v>0</v>
      </c>
    </row>
    <row r="2311" spans="1:41" x14ac:dyDescent="0.3">
      <c r="A2311" t="s">
        <v>612</v>
      </c>
      <c r="B2311" t="s">
        <v>532</v>
      </c>
      <c r="C2311" t="s">
        <v>201</v>
      </c>
      <c r="D2311" t="s">
        <v>719</v>
      </c>
      <c r="E2311" t="s">
        <v>554</v>
      </c>
      <c r="F2311" t="s">
        <v>534</v>
      </c>
      <c r="G2311" t="s">
        <v>369</v>
      </c>
      <c r="H2311" t="s">
        <v>126</v>
      </c>
      <c r="I2311" t="s">
        <v>689</v>
      </c>
      <c r="J2311" t="s">
        <v>613</v>
      </c>
      <c r="K2311" t="s">
        <v>128</v>
      </c>
      <c r="L2311" t="s">
        <v>12</v>
      </c>
      <c r="M2311" t="s">
        <v>536</v>
      </c>
      <c r="N2311" s="1">
        <v>44167</v>
      </c>
      <c r="O2311" t="s">
        <v>95</v>
      </c>
      <c r="P2311" t="s">
        <v>127</v>
      </c>
      <c r="Q2311" t="s">
        <v>107</v>
      </c>
      <c r="R2311" t="s">
        <v>129</v>
      </c>
      <c r="S2311" t="s">
        <v>537</v>
      </c>
      <c r="T2311">
        <v>3.5</v>
      </c>
      <c r="U2311">
        <v>1240</v>
      </c>
      <c r="V2311" t="s">
        <v>8</v>
      </c>
      <c r="W2311">
        <v>33.904200000000003</v>
      </c>
      <c r="X2311">
        <v>3.1300000000000001E-2</v>
      </c>
      <c r="Y2311">
        <v>0</v>
      </c>
      <c r="Z2311">
        <v>22.8978</v>
      </c>
      <c r="AA2311">
        <v>2.1100000000000001E-2</v>
      </c>
      <c r="AB2311">
        <v>0</v>
      </c>
      <c r="AC2311" t="s">
        <v>538</v>
      </c>
      <c r="AD2311">
        <v>1</v>
      </c>
      <c r="AE2311">
        <v>1</v>
      </c>
      <c r="AF2311">
        <f>IF(EnergyImpactLookups[[#This Row],[MAT]]="AR",EnergyImpactLookups[[#This Row],[APreWBkWh]],"")</f>
        <v>33.904200000000003</v>
      </c>
      <c r="AG2311">
        <f>IF(EnergyImpactLookups[[#This Row],[MAT]]="AR",EnergyImpactLookups[[#This Row],[APreWBkW]],"")</f>
        <v>3.1300000000000001E-2</v>
      </c>
      <c r="AH2311" s="19">
        <f>IF(EnergyImpactLookups[[#This Row],[MAT]]="AR",EnergyImpactLookups[[#This Row],[APreWBtherm]],"")</f>
        <v>0</v>
      </c>
      <c r="AJ2311">
        <f>IF(EnergyImpactLookups[[#This Row],[MAT]]="AR",EnergyImpactLookups[[#This Row],[APreWBkW]],EnergyImpactLookups[[#This Row],[AStdWBkW]])</f>
        <v>3.1300000000000001E-2</v>
      </c>
      <c r="AK2311">
        <f>IF(EnergyImpactLookups[[#This Row],[MAT]]="AR",EnergyImpactLookups[[#This Row],[APreWBkWh]],EnergyImpactLookups[[#This Row],[AStdWBkWh]])</f>
        <v>33.904200000000003</v>
      </c>
      <c r="AL2311">
        <f>IF(EnergyImpactLookups[[#This Row],[MAT]]="AR",EnergyImpactLookups[[#This Row],[APreWBtherm]],EnergyImpactLookups[[#This Row],[AStdWBtherm]])</f>
        <v>0</v>
      </c>
      <c r="AM2311">
        <f>IF(EnergyImpactLookups[[#This Row],[MAT]]="AR",EnergyImpactLookups[[#This Row],[AStdWBkW]],0)</f>
        <v>2.1100000000000001E-2</v>
      </c>
      <c r="AN2311">
        <f>IF(EnergyImpactLookups[[#This Row],[MAT]]="AR",EnergyImpactLookups[[#This Row],[AStdWBkWh]],0)</f>
        <v>22.8978</v>
      </c>
      <c r="AO2311">
        <f>IF(EnergyImpactLookups[[#This Row],[MAT]]="AR",EnergyImpactLookups[[#This Row],[AStdWBtherm]],0)</f>
        <v>0</v>
      </c>
    </row>
    <row r="2312" spans="1:41" x14ac:dyDescent="0.3">
      <c r="A2312" t="s">
        <v>612</v>
      </c>
      <c r="B2312" t="s">
        <v>532</v>
      </c>
      <c r="C2312" t="s">
        <v>201</v>
      </c>
      <c r="D2312" t="s">
        <v>719</v>
      </c>
      <c r="E2312" t="s">
        <v>554</v>
      </c>
      <c r="F2312" t="s">
        <v>534</v>
      </c>
      <c r="G2312" t="s">
        <v>369</v>
      </c>
      <c r="H2312" t="s">
        <v>126</v>
      </c>
      <c r="I2312" t="s">
        <v>689</v>
      </c>
      <c r="J2312" t="s">
        <v>613</v>
      </c>
      <c r="K2312" t="s">
        <v>128</v>
      </c>
      <c r="L2312" t="s">
        <v>12</v>
      </c>
      <c r="M2312" t="s">
        <v>536</v>
      </c>
      <c r="N2312" s="1">
        <v>44167</v>
      </c>
      <c r="O2312" t="s">
        <v>95</v>
      </c>
      <c r="P2312" t="s">
        <v>127</v>
      </c>
      <c r="Q2312" t="s">
        <v>109</v>
      </c>
      <c r="R2312" t="s">
        <v>129</v>
      </c>
      <c r="S2312" t="s">
        <v>537</v>
      </c>
      <c r="T2312">
        <v>3.5</v>
      </c>
      <c r="U2312">
        <v>1240</v>
      </c>
      <c r="V2312" t="s">
        <v>8</v>
      </c>
      <c r="W2312">
        <v>30.113600000000002</v>
      </c>
      <c r="X2312">
        <v>2.58E-2</v>
      </c>
      <c r="Y2312">
        <v>0</v>
      </c>
      <c r="Z2312">
        <v>20.337</v>
      </c>
      <c r="AA2312">
        <v>1.7399999999999999E-2</v>
      </c>
      <c r="AB2312">
        <v>0</v>
      </c>
      <c r="AC2312" t="s">
        <v>538</v>
      </c>
      <c r="AD2312">
        <v>1</v>
      </c>
      <c r="AE2312">
        <v>1</v>
      </c>
      <c r="AF2312">
        <f>IF(EnergyImpactLookups[[#This Row],[MAT]]="AR",EnergyImpactLookups[[#This Row],[APreWBkWh]],"")</f>
        <v>30.113600000000002</v>
      </c>
      <c r="AG2312">
        <f>IF(EnergyImpactLookups[[#This Row],[MAT]]="AR",EnergyImpactLookups[[#This Row],[APreWBkW]],"")</f>
        <v>2.58E-2</v>
      </c>
      <c r="AH2312" s="19">
        <f>IF(EnergyImpactLookups[[#This Row],[MAT]]="AR",EnergyImpactLookups[[#This Row],[APreWBtherm]],"")</f>
        <v>0</v>
      </c>
      <c r="AJ2312">
        <f>IF(EnergyImpactLookups[[#This Row],[MAT]]="AR",EnergyImpactLookups[[#This Row],[APreWBkW]],EnergyImpactLookups[[#This Row],[AStdWBkW]])</f>
        <v>2.58E-2</v>
      </c>
      <c r="AK2312">
        <f>IF(EnergyImpactLookups[[#This Row],[MAT]]="AR",EnergyImpactLookups[[#This Row],[APreWBkWh]],EnergyImpactLookups[[#This Row],[AStdWBkWh]])</f>
        <v>30.113600000000002</v>
      </c>
      <c r="AL2312">
        <f>IF(EnergyImpactLookups[[#This Row],[MAT]]="AR",EnergyImpactLookups[[#This Row],[APreWBtherm]],EnergyImpactLookups[[#This Row],[AStdWBtherm]])</f>
        <v>0</v>
      </c>
      <c r="AM2312">
        <f>IF(EnergyImpactLookups[[#This Row],[MAT]]="AR",EnergyImpactLookups[[#This Row],[AStdWBkW]],0)</f>
        <v>1.7399999999999999E-2</v>
      </c>
      <c r="AN2312">
        <f>IF(EnergyImpactLookups[[#This Row],[MAT]]="AR",EnergyImpactLookups[[#This Row],[AStdWBkWh]],0)</f>
        <v>20.337</v>
      </c>
      <c r="AO2312">
        <f>IF(EnergyImpactLookups[[#This Row],[MAT]]="AR",EnergyImpactLookups[[#This Row],[AStdWBtherm]],0)</f>
        <v>0</v>
      </c>
    </row>
    <row r="2313" spans="1:41" x14ac:dyDescent="0.3">
      <c r="A2313" t="s">
        <v>612</v>
      </c>
      <c r="B2313" t="s">
        <v>532</v>
      </c>
      <c r="C2313" t="s">
        <v>201</v>
      </c>
      <c r="D2313" t="s">
        <v>719</v>
      </c>
      <c r="E2313" t="s">
        <v>554</v>
      </c>
      <c r="F2313" t="s">
        <v>534</v>
      </c>
      <c r="G2313" t="s">
        <v>369</v>
      </c>
      <c r="H2313" t="s">
        <v>126</v>
      </c>
      <c r="I2313" t="s">
        <v>689</v>
      </c>
      <c r="J2313" t="s">
        <v>613</v>
      </c>
      <c r="K2313" t="s">
        <v>128</v>
      </c>
      <c r="L2313" t="s">
        <v>12</v>
      </c>
      <c r="M2313" t="s">
        <v>536</v>
      </c>
      <c r="N2313" s="1">
        <v>44167</v>
      </c>
      <c r="O2313" t="s">
        <v>95</v>
      </c>
      <c r="P2313" t="s">
        <v>127</v>
      </c>
      <c r="Q2313" t="s">
        <v>111</v>
      </c>
      <c r="R2313" t="s">
        <v>129</v>
      </c>
      <c r="S2313" t="s">
        <v>537</v>
      </c>
      <c r="T2313">
        <v>3.5</v>
      </c>
      <c r="U2313">
        <v>1240</v>
      </c>
      <c r="V2313" t="s">
        <v>8</v>
      </c>
      <c r="W2313">
        <v>66.202600000000004</v>
      </c>
      <c r="X2313">
        <v>5.1400000000000001E-2</v>
      </c>
      <c r="Y2313">
        <v>0</v>
      </c>
      <c r="Z2313">
        <v>44.712400000000002</v>
      </c>
      <c r="AA2313">
        <v>3.4700000000000002E-2</v>
      </c>
      <c r="AB2313">
        <v>0</v>
      </c>
      <c r="AC2313" t="s">
        <v>538</v>
      </c>
      <c r="AD2313">
        <v>1</v>
      </c>
      <c r="AE2313">
        <v>1</v>
      </c>
      <c r="AF2313">
        <f>IF(EnergyImpactLookups[[#This Row],[MAT]]="AR",EnergyImpactLookups[[#This Row],[APreWBkWh]],"")</f>
        <v>66.202600000000004</v>
      </c>
      <c r="AG2313">
        <f>IF(EnergyImpactLookups[[#This Row],[MAT]]="AR",EnergyImpactLookups[[#This Row],[APreWBkW]],"")</f>
        <v>5.1400000000000001E-2</v>
      </c>
      <c r="AH2313" s="19">
        <f>IF(EnergyImpactLookups[[#This Row],[MAT]]="AR",EnergyImpactLookups[[#This Row],[APreWBtherm]],"")</f>
        <v>0</v>
      </c>
      <c r="AJ2313">
        <f>IF(EnergyImpactLookups[[#This Row],[MAT]]="AR",EnergyImpactLookups[[#This Row],[APreWBkW]],EnergyImpactLookups[[#This Row],[AStdWBkW]])</f>
        <v>5.1400000000000001E-2</v>
      </c>
      <c r="AK2313">
        <f>IF(EnergyImpactLookups[[#This Row],[MAT]]="AR",EnergyImpactLookups[[#This Row],[APreWBkWh]],EnergyImpactLookups[[#This Row],[AStdWBkWh]])</f>
        <v>66.202600000000004</v>
      </c>
      <c r="AL2313">
        <f>IF(EnergyImpactLookups[[#This Row],[MAT]]="AR",EnergyImpactLookups[[#This Row],[APreWBtherm]],EnergyImpactLookups[[#This Row],[AStdWBtherm]])</f>
        <v>0</v>
      </c>
      <c r="AM2313">
        <f>IF(EnergyImpactLookups[[#This Row],[MAT]]="AR",EnergyImpactLookups[[#This Row],[AStdWBkW]],0)</f>
        <v>3.4700000000000002E-2</v>
      </c>
      <c r="AN2313">
        <f>IF(EnergyImpactLookups[[#This Row],[MAT]]="AR",EnergyImpactLookups[[#This Row],[AStdWBkWh]],0)</f>
        <v>44.712400000000002</v>
      </c>
      <c r="AO2313">
        <f>IF(EnergyImpactLookups[[#This Row],[MAT]]="AR",EnergyImpactLookups[[#This Row],[AStdWBtherm]],0)</f>
        <v>0</v>
      </c>
    </row>
    <row r="2314" spans="1:41" x14ac:dyDescent="0.3">
      <c r="A2314" t="s">
        <v>612</v>
      </c>
      <c r="B2314" t="s">
        <v>532</v>
      </c>
      <c r="C2314" t="s">
        <v>201</v>
      </c>
      <c r="D2314" t="s">
        <v>719</v>
      </c>
      <c r="E2314" t="s">
        <v>554</v>
      </c>
      <c r="F2314" t="s">
        <v>534</v>
      </c>
      <c r="G2314" t="s">
        <v>369</v>
      </c>
      <c r="H2314" t="s">
        <v>126</v>
      </c>
      <c r="I2314" t="s">
        <v>689</v>
      </c>
      <c r="J2314" t="s">
        <v>613</v>
      </c>
      <c r="K2314" t="s">
        <v>128</v>
      </c>
      <c r="L2314" t="s">
        <v>12</v>
      </c>
      <c r="M2314" t="s">
        <v>536</v>
      </c>
      <c r="N2314" s="1">
        <v>44167</v>
      </c>
      <c r="O2314" t="s">
        <v>95</v>
      </c>
      <c r="P2314" t="s">
        <v>127</v>
      </c>
      <c r="Q2314" t="s">
        <v>112</v>
      </c>
      <c r="R2314" t="s">
        <v>129</v>
      </c>
      <c r="S2314" t="s">
        <v>537</v>
      </c>
      <c r="T2314">
        <v>3.5</v>
      </c>
      <c r="U2314">
        <v>1240</v>
      </c>
      <c r="V2314" t="s">
        <v>8</v>
      </c>
      <c r="W2314">
        <v>56.732700000000001</v>
      </c>
      <c r="X2314">
        <v>5.3999999999999999E-2</v>
      </c>
      <c r="Y2314">
        <v>0</v>
      </c>
      <c r="Z2314">
        <v>38.315300000000001</v>
      </c>
      <c r="AA2314">
        <v>3.6499999999999998E-2</v>
      </c>
      <c r="AB2314">
        <v>0</v>
      </c>
      <c r="AC2314" t="s">
        <v>538</v>
      </c>
      <c r="AD2314">
        <v>1</v>
      </c>
      <c r="AE2314">
        <v>1</v>
      </c>
      <c r="AF2314">
        <f>IF(EnergyImpactLookups[[#This Row],[MAT]]="AR",EnergyImpactLookups[[#This Row],[APreWBkWh]],"")</f>
        <v>56.732700000000001</v>
      </c>
      <c r="AG2314">
        <f>IF(EnergyImpactLookups[[#This Row],[MAT]]="AR",EnergyImpactLookups[[#This Row],[APreWBkW]],"")</f>
        <v>5.3999999999999999E-2</v>
      </c>
      <c r="AH2314" s="19">
        <f>IF(EnergyImpactLookups[[#This Row],[MAT]]="AR",EnergyImpactLookups[[#This Row],[APreWBtherm]],"")</f>
        <v>0</v>
      </c>
      <c r="AJ2314">
        <f>IF(EnergyImpactLookups[[#This Row],[MAT]]="AR",EnergyImpactLookups[[#This Row],[APreWBkW]],EnergyImpactLookups[[#This Row],[AStdWBkW]])</f>
        <v>5.3999999999999999E-2</v>
      </c>
      <c r="AK2314">
        <f>IF(EnergyImpactLookups[[#This Row],[MAT]]="AR",EnergyImpactLookups[[#This Row],[APreWBkWh]],EnergyImpactLookups[[#This Row],[AStdWBkWh]])</f>
        <v>56.732700000000001</v>
      </c>
      <c r="AL2314">
        <f>IF(EnergyImpactLookups[[#This Row],[MAT]]="AR",EnergyImpactLookups[[#This Row],[APreWBtherm]],EnergyImpactLookups[[#This Row],[AStdWBtherm]])</f>
        <v>0</v>
      </c>
      <c r="AM2314">
        <f>IF(EnergyImpactLookups[[#This Row],[MAT]]="AR",EnergyImpactLookups[[#This Row],[AStdWBkW]],0)</f>
        <v>3.6499999999999998E-2</v>
      </c>
      <c r="AN2314">
        <f>IF(EnergyImpactLookups[[#This Row],[MAT]]="AR",EnergyImpactLookups[[#This Row],[AStdWBkWh]],0)</f>
        <v>38.315300000000001</v>
      </c>
      <c r="AO2314">
        <f>IF(EnergyImpactLookups[[#This Row],[MAT]]="AR",EnergyImpactLookups[[#This Row],[AStdWBtherm]],0)</f>
        <v>0</v>
      </c>
    </row>
    <row r="2315" spans="1:41" x14ac:dyDescent="0.3">
      <c r="A2315" t="s">
        <v>612</v>
      </c>
      <c r="B2315" t="s">
        <v>532</v>
      </c>
      <c r="C2315" t="s">
        <v>201</v>
      </c>
      <c r="D2315" t="s">
        <v>719</v>
      </c>
      <c r="E2315" t="s">
        <v>554</v>
      </c>
      <c r="F2315" t="s">
        <v>534</v>
      </c>
      <c r="G2315" t="s">
        <v>369</v>
      </c>
      <c r="H2315" t="s">
        <v>126</v>
      </c>
      <c r="I2315" t="s">
        <v>689</v>
      </c>
      <c r="J2315" t="s">
        <v>613</v>
      </c>
      <c r="K2315" t="s">
        <v>128</v>
      </c>
      <c r="L2315" t="s">
        <v>12</v>
      </c>
      <c r="M2315" t="s">
        <v>536</v>
      </c>
      <c r="N2315" s="1">
        <v>44167</v>
      </c>
      <c r="O2315" t="s">
        <v>95</v>
      </c>
      <c r="P2315" t="s">
        <v>127</v>
      </c>
      <c r="Q2315" t="s">
        <v>113</v>
      </c>
      <c r="R2315" t="s">
        <v>129</v>
      </c>
      <c r="S2315" t="s">
        <v>537</v>
      </c>
      <c r="T2315">
        <v>3.5</v>
      </c>
      <c r="U2315">
        <v>1240</v>
      </c>
      <c r="V2315" t="s">
        <v>8</v>
      </c>
      <c r="W2315">
        <v>78.340900000000005</v>
      </c>
      <c r="X2315">
        <v>5.96E-2</v>
      </c>
      <c r="Y2315">
        <v>0</v>
      </c>
      <c r="Z2315">
        <v>52.909399999999998</v>
      </c>
      <c r="AA2315">
        <v>4.0300000000000002E-2</v>
      </c>
      <c r="AB2315">
        <v>0</v>
      </c>
      <c r="AC2315" t="s">
        <v>538</v>
      </c>
      <c r="AD2315">
        <v>1</v>
      </c>
      <c r="AE2315">
        <v>1</v>
      </c>
      <c r="AF2315">
        <f>IF(EnergyImpactLookups[[#This Row],[MAT]]="AR",EnergyImpactLookups[[#This Row],[APreWBkWh]],"")</f>
        <v>78.340900000000005</v>
      </c>
      <c r="AG2315">
        <f>IF(EnergyImpactLookups[[#This Row],[MAT]]="AR",EnergyImpactLookups[[#This Row],[APreWBkW]],"")</f>
        <v>5.96E-2</v>
      </c>
      <c r="AH2315" s="19">
        <f>IF(EnergyImpactLookups[[#This Row],[MAT]]="AR",EnergyImpactLookups[[#This Row],[APreWBtherm]],"")</f>
        <v>0</v>
      </c>
      <c r="AJ2315">
        <f>IF(EnergyImpactLookups[[#This Row],[MAT]]="AR",EnergyImpactLookups[[#This Row],[APreWBkW]],EnergyImpactLookups[[#This Row],[AStdWBkW]])</f>
        <v>5.96E-2</v>
      </c>
      <c r="AK2315">
        <f>IF(EnergyImpactLookups[[#This Row],[MAT]]="AR",EnergyImpactLookups[[#This Row],[APreWBkWh]],EnergyImpactLookups[[#This Row],[AStdWBkWh]])</f>
        <v>78.340900000000005</v>
      </c>
      <c r="AL2315">
        <f>IF(EnergyImpactLookups[[#This Row],[MAT]]="AR",EnergyImpactLookups[[#This Row],[APreWBtherm]],EnergyImpactLookups[[#This Row],[AStdWBtherm]])</f>
        <v>0</v>
      </c>
      <c r="AM2315">
        <f>IF(EnergyImpactLookups[[#This Row],[MAT]]="AR",EnergyImpactLookups[[#This Row],[AStdWBkW]],0)</f>
        <v>4.0300000000000002E-2</v>
      </c>
      <c r="AN2315">
        <f>IF(EnergyImpactLookups[[#This Row],[MAT]]="AR",EnergyImpactLookups[[#This Row],[AStdWBkWh]],0)</f>
        <v>52.909399999999998</v>
      </c>
      <c r="AO2315">
        <f>IF(EnergyImpactLookups[[#This Row],[MAT]]="AR",EnergyImpactLookups[[#This Row],[AStdWBtherm]],0)</f>
        <v>0</v>
      </c>
    </row>
    <row r="2316" spans="1:41" x14ac:dyDescent="0.3">
      <c r="A2316" t="s">
        <v>612</v>
      </c>
      <c r="B2316" t="s">
        <v>532</v>
      </c>
      <c r="C2316" t="s">
        <v>201</v>
      </c>
      <c r="D2316" t="s">
        <v>719</v>
      </c>
      <c r="E2316" t="s">
        <v>554</v>
      </c>
      <c r="F2316" t="s">
        <v>534</v>
      </c>
      <c r="G2316" t="s">
        <v>369</v>
      </c>
      <c r="H2316" t="s">
        <v>126</v>
      </c>
      <c r="I2316" t="s">
        <v>689</v>
      </c>
      <c r="J2316" t="s">
        <v>613</v>
      </c>
      <c r="K2316" t="s">
        <v>128</v>
      </c>
      <c r="L2316" t="s">
        <v>12</v>
      </c>
      <c r="M2316" t="s">
        <v>536</v>
      </c>
      <c r="N2316" s="1">
        <v>44167</v>
      </c>
      <c r="O2316" t="s">
        <v>95</v>
      </c>
      <c r="P2316" t="s">
        <v>127</v>
      </c>
      <c r="Q2316" t="s">
        <v>114</v>
      </c>
      <c r="R2316" t="s">
        <v>129</v>
      </c>
      <c r="S2316" t="s">
        <v>537</v>
      </c>
      <c r="T2316">
        <v>3.5</v>
      </c>
      <c r="U2316">
        <v>1240</v>
      </c>
      <c r="V2316" t="s">
        <v>8</v>
      </c>
      <c r="W2316">
        <v>85.378399999999999</v>
      </c>
      <c r="X2316">
        <v>8.2699999999999996E-2</v>
      </c>
      <c r="Y2316">
        <v>0</v>
      </c>
      <c r="Z2316">
        <v>57.6633</v>
      </c>
      <c r="AA2316">
        <v>5.5800000000000002E-2</v>
      </c>
      <c r="AB2316">
        <v>0</v>
      </c>
      <c r="AC2316" t="s">
        <v>538</v>
      </c>
      <c r="AD2316">
        <v>1</v>
      </c>
      <c r="AE2316">
        <v>1</v>
      </c>
      <c r="AF2316">
        <f>IF(EnergyImpactLookups[[#This Row],[MAT]]="AR",EnergyImpactLookups[[#This Row],[APreWBkWh]],"")</f>
        <v>85.378399999999999</v>
      </c>
      <c r="AG2316">
        <f>IF(EnergyImpactLookups[[#This Row],[MAT]]="AR",EnergyImpactLookups[[#This Row],[APreWBkW]],"")</f>
        <v>8.2699999999999996E-2</v>
      </c>
      <c r="AH2316" s="19">
        <f>IF(EnergyImpactLookups[[#This Row],[MAT]]="AR",EnergyImpactLookups[[#This Row],[APreWBtherm]],"")</f>
        <v>0</v>
      </c>
      <c r="AJ2316">
        <f>IF(EnergyImpactLookups[[#This Row],[MAT]]="AR",EnergyImpactLookups[[#This Row],[APreWBkW]],EnergyImpactLookups[[#This Row],[AStdWBkW]])</f>
        <v>8.2699999999999996E-2</v>
      </c>
      <c r="AK2316">
        <f>IF(EnergyImpactLookups[[#This Row],[MAT]]="AR",EnergyImpactLookups[[#This Row],[APreWBkWh]],EnergyImpactLookups[[#This Row],[AStdWBkWh]])</f>
        <v>85.378399999999999</v>
      </c>
      <c r="AL2316">
        <f>IF(EnergyImpactLookups[[#This Row],[MAT]]="AR",EnergyImpactLookups[[#This Row],[APreWBtherm]],EnergyImpactLookups[[#This Row],[AStdWBtherm]])</f>
        <v>0</v>
      </c>
      <c r="AM2316">
        <f>IF(EnergyImpactLookups[[#This Row],[MAT]]="AR",EnergyImpactLookups[[#This Row],[AStdWBkW]],0)</f>
        <v>5.5800000000000002E-2</v>
      </c>
      <c r="AN2316">
        <f>IF(EnergyImpactLookups[[#This Row],[MAT]]="AR",EnergyImpactLookups[[#This Row],[AStdWBkWh]],0)</f>
        <v>57.6633</v>
      </c>
      <c r="AO2316">
        <f>IF(EnergyImpactLookups[[#This Row],[MAT]]="AR",EnergyImpactLookups[[#This Row],[AStdWBtherm]],0)</f>
        <v>0</v>
      </c>
    </row>
    <row r="2317" spans="1:41" x14ac:dyDescent="0.3">
      <c r="A2317" t="s">
        <v>612</v>
      </c>
      <c r="B2317" t="s">
        <v>532</v>
      </c>
      <c r="C2317" t="s">
        <v>201</v>
      </c>
      <c r="D2317" t="s">
        <v>719</v>
      </c>
      <c r="E2317" t="s">
        <v>554</v>
      </c>
      <c r="F2317" t="s">
        <v>534</v>
      </c>
      <c r="G2317" t="s">
        <v>369</v>
      </c>
      <c r="H2317" t="s">
        <v>126</v>
      </c>
      <c r="I2317" t="s">
        <v>689</v>
      </c>
      <c r="J2317" t="s">
        <v>613</v>
      </c>
      <c r="K2317" t="s">
        <v>128</v>
      </c>
      <c r="L2317" t="s">
        <v>12</v>
      </c>
      <c r="M2317" t="s">
        <v>536</v>
      </c>
      <c r="N2317" s="1">
        <v>44167</v>
      </c>
      <c r="O2317" t="s">
        <v>95</v>
      </c>
      <c r="P2317" t="s">
        <v>127</v>
      </c>
      <c r="Q2317" t="s">
        <v>115</v>
      </c>
      <c r="R2317" t="s">
        <v>129</v>
      </c>
      <c r="S2317" t="s">
        <v>537</v>
      </c>
      <c r="T2317">
        <v>3.5</v>
      </c>
      <c r="U2317">
        <v>1240</v>
      </c>
      <c r="V2317" t="s">
        <v>8</v>
      </c>
      <c r="W2317">
        <v>55.539499999999997</v>
      </c>
      <c r="X2317">
        <v>7.3800000000000004E-2</v>
      </c>
      <c r="Y2317">
        <v>0</v>
      </c>
      <c r="Z2317">
        <v>37.512799999999999</v>
      </c>
      <c r="AA2317">
        <v>4.99E-2</v>
      </c>
      <c r="AB2317">
        <v>0</v>
      </c>
      <c r="AC2317" t="s">
        <v>538</v>
      </c>
      <c r="AD2317">
        <v>1</v>
      </c>
      <c r="AE2317">
        <v>1</v>
      </c>
      <c r="AF2317">
        <f>IF(EnergyImpactLookups[[#This Row],[MAT]]="AR",EnergyImpactLookups[[#This Row],[APreWBkWh]],"")</f>
        <v>55.539499999999997</v>
      </c>
      <c r="AG2317">
        <f>IF(EnergyImpactLookups[[#This Row],[MAT]]="AR",EnergyImpactLookups[[#This Row],[APreWBkW]],"")</f>
        <v>7.3800000000000004E-2</v>
      </c>
      <c r="AH2317" s="19">
        <f>IF(EnergyImpactLookups[[#This Row],[MAT]]="AR",EnergyImpactLookups[[#This Row],[APreWBtherm]],"")</f>
        <v>0</v>
      </c>
      <c r="AJ2317">
        <f>IF(EnergyImpactLookups[[#This Row],[MAT]]="AR",EnergyImpactLookups[[#This Row],[APreWBkW]],EnergyImpactLookups[[#This Row],[AStdWBkW]])</f>
        <v>7.3800000000000004E-2</v>
      </c>
      <c r="AK2317">
        <f>IF(EnergyImpactLookups[[#This Row],[MAT]]="AR",EnergyImpactLookups[[#This Row],[APreWBkWh]],EnergyImpactLookups[[#This Row],[AStdWBkWh]])</f>
        <v>55.539499999999997</v>
      </c>
      <c r="AL2317">
        <f>IF(EnergyImpactLookups[[#This Row],[MAT]]="AR",EnergyImpactLookups[[#This Row],[APreWBtherm]],EnergyImpactLookups[[#This Row],[AStdWBtherm]])</f>
        <v>0</v>
      </c>
      <c r="AM2317">
        <f>IF(EnergyImpactLookups[[#This Row],[MAT]]="AR",EnergyImpactLookups[[#This Row],[AStdWBkW]],0)</f>
        <v>4.99E-2</v>
      </c>
      <c r="AN2317">
        <f>IF(EnergyImpactLookups[[#This Row],[MAT]]="AR",EnergyImpactLookups[[#This Row],[AStdWBkWh]],0)</f>
        <v>37.512799999999999</v>
      </c>
      <c r="AO2317">
        <f>IF(EnergyImpactLookups[[#This Row],[MAT]]="AR",EnergyImpactLookups[[#This Row],[AStdWBtherm]],0)</f>
        <v>0</v>
      </c>
    </row>
    <row r="2318" spans="1:41" x14ac:dyDescent="0.3">
      <c r="A2318" t="s">
        <v>612</v>
      </c>
      <c r="B2318" t="s">
        <v>532</v>
      </c>
      <c r="C2318" t="s">
        <v>201</v>
      </c>
      <c r="D2318" t="s">
        <v>719</v>
      </c>
      <c r="E2318" t="s">
        <v>554</v>
      </c>
      <c r="F2318" t="s">
        <v>534</v>
      </c>
      <c r="G2318" t="s">
        <v>369</v>
      </c>
      <c r="H2318" t="s">
        <v>126</v>
      </c>
      <c r="I2318" t="s">
        <v>689</v>
      </c>
      <c r="J2318" t="s">
        <v>613</v>
      </c>
      <c r="K2318" t="s">
        <v>128</v>
      </c>
      <c r="L2318" t="s">
        <v>12</v>
      </c>
      <c r="M2318" t="s">
        <v>536</v>
      </c>
      <c r="N2318" s="1">
        <v>44167</v>
      </c>
      <c r="O2318" t="s">
        <v>95</v>
      </c>
      <c r="P2318" t="s">
        <v>127</v>
      </c>
      <c r="Q2318" t="s">
        <v>116</v>
      </c>
      <c r="R2318" t="s">
        <v>129</v>
      </c>
      <c r="S2318" t="s">
        <v>537</v>
      </c>
      <c r="T2318">
        <v>3.5</v>
      </c>
      <c r="U2318">
        <v>1240</v>
      </c>
      <c r="V2318" t="s">
        <v>8</v>
      </c>
      <c r="W2318">
        <v>95.693100000000001</v>
      </c>
      <c r="X2318">
        <v>8.1000000000000003E-2</v>
      </c>
      <c r="Y2318">
        <v>0</v>
      </c>
      <c r="Z2318">
        <v>64.631299999999996</v>
      </c>
      <c r="AA2318">
        <v>5.4699999999999999E-2</v>
      </c>
      <c r="AB2318">
        <v>0</v>
      </c>
      <c r="AC2318" t="s">
        <v>538</v>
      </c>
      <c r="AD2318">
        <v>1</v>
      </c>
      <c r="AE2318">
        <v>1</v>
      </c>
      <c r="AF2318">
        <f>IF(EnergyImpactLookups[[#This Row],[MAT]]="AR",EnergyImpactLookups[[#This Row],[APreWBkWh]],"")</f>
        <v>95.693100000000001</v>
      </c>
      <c r="AG2318">
        <f>IF(EnergyImpactLookups[[#This Row],[MAT]]="AR",EnergyImpactLookups[[#This Row],[APreWBkW]],"")</f>
        <v>8.1000000000000003E-2</v>
      </c>
      <c r="AH2318" s="19">
        <f>IF(EnergyImpactLookups[[#This Row],[MAT]]="AR",EnergyImpactLookups[[#This Row],[APreWBtherm]],"")</f>
        <v>0</v>
      </c>
      <c r="AJ2318">
        <f>IF(EnergyImpactLookups[[#This Row],[MAT]]="AR",EnergyImpactLookups[[#This Row],[APreWBkW]],EnergyImpactLookups[[#This Row],[AStdWBkW]])</f>
        <v>8.1000000000000003E-2</v>
      </c>
      <c r="AK2318">
        <f>IF(EnergyImpactLookups[[#This Row],[MAT]]="AR",EnergyImpactLookups[[#This Row],[APreWBkWh]],EnergyImpactLookups[[#This Row],[AStdWBkWh]])</f>
        <v>95.693100000000001</v>
      </c>
      <c r="AL2318">
        <f>IF(EnergyImpactLookups[[#This Row],[MAT]]="AR",EnergyImpactLookups[[#This Row],[APreWBtherm]],EnergyImpactLookups[[#This Row],[AStdWBtherm]])</f>
        <v>0</v>
      </c>
      <c r="AM2318">
        <f>IF(EnergyImpactLookups[[#This Row],[MAT]]="AR",EnergyImpactLookups[[#This Row],[AStdWBkW]],0)</f>
        <v>5.4699999999999999E-2</v>
      </c>
      <c r="AN2318">
        <f>IF(EnergyImpactLookups[[#This Row],[MAT]]="AR",EnergyImpactLookups[[#This Row],[AStdWBkWh]],0)</f>
        <v>64.631299999999996</v>
      </c>
      <c r="AO2318">
        <f>IF(EnergyImpactLookups[[#This Row],[MAT]]="AR",EnergyImpactLookups[[#This Row],[AStdWBtherm]],0)</f>
        <v>0</v>
      </c>
    </row>
    <row r="2319" spans="1:41" x14ac:dyDescent="0.3">
      <c r="A2319" t="s">
        <v>612</v>
      </c>
      <c r="B2319" t="s">
        <v>532</v>
      </c>
      <c r="C2319" t="s">
        <v>201</v>
      </c>
      <c r="D2319" t="s">
        <v>719</v>
      </c>
      <c r="E2319" t="s">
        <v>554</v>
      </c>
      <c r="F2319" t="s">
        <v>534</v>
      </c>
      <c r="G2319" t="s">
        <v>369</v>
      </c>
      <c r="H2319" t="s">
        <v>126</v>
      </c>
      <c r="I2319" t="s">
        <v>689</v>
      </c>
      <c r="J2319" t="s">
        <v>613</v>
      </c>
      <c r="K2319" t="s">
        <v>128</v>
      </c>
      <c r="L2319" t="s">
        <v>12</v>
      </c>
      <c r="M2319" t="s">
        <v>536</v>
      </c>
      <c r="N2319" s="1">
        <v>44167</v>
      </c>
      <c r="O2319" t="s">
        <v>95</v>
      </c>
      <c r="P2319" t="s">
        <v>127</v>
      </c>
      <c r="Q2319" t="s">
        <v>117</v>
      </c>
      <c r="R2319" t="s">
        <v>129</v>
      </c>
      <c r="S2319" t="s">
        <v>537</v>
      </c>
      <c r="T2319">
        <v>3.5</v>
      </c>
      <c r="U2319">
        <v>1240</v>
      </c>
      <c r="V2319" t="s">
        <v>8</v>
      </c>
      <c r="W2319">
        <v>82.439300000000003</v>
      </c>
      <c r="X2319">
        <v>7.7600000000000002E-2</v>
      </c>
      <c r="Y2319">
        <v>0</v>
      </c>
      <c r="Z2319">
        <v>55.681699999999999</v>
      </c>
      <c r="AA2319">
        <v>5.2400000000000002E-2</v>
      </c>
      <c r="AB2319">
        <v>0</v>
      </c>
      <c r="AC2319" t="s">
        <v>538</v>
      </c>
      <c r="AD2319">
        <v>1</v>
      </c>
      <c r="AE2319">
        <v>1</v>
      </c>
      <c r="AF2319">
        <f>IF(EnergyImpactLookups[[#This Row],[MAT]]="AR",EnergyImpactLookups[[#This Row],[APreWBkWh]],"")</f>
        <v>82.439300000000003</v>
      </c>
      <c r="AG2319">
        <f>IF(EnergyImpactLookups[[#This Row],[MAT]]="AR",EnergyImpactLookups[[#This Row],[APreWBkW]],"")</f>
        <v>7.7600000000000002E-2</v>
      </c>
      <c r="AH2319" s="19">
        <f>IF(EnergyImpactLookups[[#This Row],[MAT]]="AR",EnergyImpactLookups[[#This Row],[APreWBtherm]],"")</f>
        <v>0</v>
      </c>
      <c r="AJ2319">
        <f>IF(EnergyImpactLookups[[#This Row],[MAT]]="AR",EnergyImpactLookups[[#This Row],[APreWBkW]],EnergyImpactLookups[[#This Row],[AStdWBkW]])</f>
        <v>7.7600000000000002E-2</v>
      </c>
      <c r="AK2319">
        <f>IF(EnergyImpactLookups[[#This Row],[MAT]]="AR",EnergyImpactLookups[[#This Row],[APreWBkWh]],EnergyImpactLookups[[#This Row],[AStdWBkWh]])</f>
        <v>82.439300000000003</v>
      </c>
      <c r="AL2319">
        <f>IF(EnergyImpactLookups[[#This Row],[MAT]]="AR",EnergyImpactLookups[[#This Row],[APreWBtherm]],EnergyImpactLookups[[#This Row],[AStdWBtherm]])</f>
        <v>0</v>
      </c>
      <c r="AM2319">
        <f>IF(EnergyImpactLookups[[#This Row],[MAT]]="AR",EnergyImpactLookups[[#This Row],[AStdWBkW]],0)</f>
        <v>5.2400000000000002E-2</v>
      </c>
      <c r="AN2319">
        <f>IF(EnergyImpactLookups[[#This Row],[MAT]]="AR",EnergyImpactLookups[[#This Row],[AStdWBkWh]],0)</f>
        <v>55.681699999999999</v>
      </c>
      <c r="AO2319">
        <f>IF(EnergyImpactLookups[[#This Row],[MAT]]="AR",EnergyImpactLookups[[#This Row],[AStdWBtherm]],0)</f>
        <v>0</v>
      </c>
    </row>
    <row r="2320" spans="1:41" x14ac:dyDescent="0.3">
      <c r="A2320" t="s">
        <v>612</v>
      </c>
      <c r="B2320" t="s">
        <v>532</v>
      </c>
      <c r="C2320" t="s">
        <v>201</v>
      </c>
      <c r="D2320" t="s">
        <v>719</v>
      </c>
      <c r="E2320" t="s">
        <v>554</v>
      </c>
      <c r="F2320" t="s">
        <v>534</v>
      </c>
      <c r="G2320" t="s">
        <v>369</v>
      </c>
      <c r="H2320" t="s">
        <v>126</v>
      </c>
      <c r="I2320" t="s">
        <v>689</v>
      </c>
      <c r="J2320" t="s">
        <v>613</v>
      </c>
      <c r="K2320" t="s">
        <v>128</v>
      </c>
      <c r="L2320" t="s">
        <v>12</v>
      </c>
      <c r="M2320" t="s">
        <v>536</v>
      </c>
      <c r="N2320" s="1">
        <v>44167</v>
      </c>
      <c r="O2320" t="s">
        <v>95</v>
      </c>
      <c r="P2320" t="s">
        <v>127</v>
      </c>
      <c r="Q2320" t="s">
        <v>118</v>
      </c>
      <c r="R2320" t="s">
        <v>129</v>
      </c>
      <c r="S2320" t="s">
        <v>537</v>
      </c>
      <c r="T2320">
        <v>3.5</v>
      </c>
      <c r="U2320">
        <v>1240</v>
      </c>
      <c r="V2320" t="s">
        <v>8</v>
      </c>
      <c r="W2320">
        <v>133.60740000000001</v>
      </c>
      <c r="X2320">
        <v>8.7400000000000005E-2</v>
      </c>
      <c r="Y2320">
        <v>0</v>
      </c>
      <c r="Z2320">
        <v>90.238200000000006</v>
      </c>
      <c r="AA2320">
        <v>5.8999999999999997E-2</v>
      </c>
      <c r="AB2320">
        <v>0</v>
      </c>
      <c r="AC2320" t="s">
        <v>538</v>
      </c>
      <c r="AD2320">
        <v>1</v>
      </c>
      <c r="AE2320">
        <v>1</v>
      </c>
      <c r="AF2320">
        <f>IF(EnergyImpactLookups[[#This Row],[MAT]]="AR",EnergyImpactLookups[[#This Row],[APreWBkWh]],"")</f>
        <v>133.60740000000001</v>
      </c>
      <c r="AG2320">
        <f>IF(EnergyImpactLookups[[#This Row],[MAT]]="AR",EnergyImpactLookups[[#This Row],[APreWBkW]],"")</f>
        <v>8.7400000000000005E-2</v>
      </c>
      <c r="AH2320" s="19">
        <f>IF(EnergyImpactLookups[[#This Row],[MAT]]="AR",EnergyImpactLookups[[#This Row],[APreWBtherm]],"")</f>
        <v>0</v>
      </c>
      <c r="AJ2320">
        <f>IF(EnergyImpactLookups[[#This Row],[MAT]]="AR",EnergyImpactLookups[[#This Row],[APreWBkW]],EnergyImpactLookups[[#This Row],[AStdWBkW]])</f>
        <v>8.7400000000000005E-2</v>
      </c>
      <c r="AK2320">
        <f>IF(EnergyImpactLookups[[#This Row],[MAT]]="AR",EnergyImpactLookups[[#This Row],[APreWBkWh]],EnergyImpactLookups[[#This Row],[AStdWBkWh]])</f>
        <v>133.60740000000001</v>
      </c>
      <c r="AL2320">
        <f>IF(EnergyImpactLookups[[#This Row],[MAT]]="AR",EnergyImpactLookups[[#This Row],[APreWBtherm]],EnergyImpactLookups[[#This Row],[AStdWBtherm]])</f>
        <v>0</v>
      </c>
      <c r="AM2320">
        <f>IF(EnergyImpactLookups[[#This Row],[MAT]]="AR",EnergyImpactLookups[[#This Row],[AStdWBkW]],0)</f>
        <v>5.8999999999999997E-2</v>
      </c>
      <c r="AN2320">
        <f>IF(EnergyImpactLookups[[#This Row],[MAT]]="AR",EnergyImpactLookups[[#This Row],[AStdWBkWh]],0)</f>
        <v>90.238200000000006</v>
      </c>
      <c r="AO2320">
        <f>IF(EnergyImpactLookups[[#This Row],[MAT]]="AR",EnergyImpactLookups[[#This Row],[AStdWBtherm]],0)</f>
        <v>0</v>
      </c>
    </row>
    <row r="2321" spans="1:41" x14ac:dyDescent="0.3">
      <c r="A2321" t="s">
        <v>612</v>
      </c>
      <c r="B2321" t="s">
        <v>532</v>
      </c>
      <c r="C2321" t="s">
        <v>201</v>
      </c>
      <c r="D2321" t="s">
        <v>719</v>
      </c>
      <c r="E2321" t="s">
        <v>554</v>
      </c>
      <c r="F2321" t="s">
        <v>534</v>
      </c>
      <c r="G2321" t="s">
        <v>369</v>
      </c>
      <c r="H2321" t="s">
        <v>126</v>
      </c>
      <c r="I2321" t="s">
        <v>689</v>
      </c>
      <c r="J2321" t="s">
        <v>613</v>
      </c>
      <c r="K2321" t="s">
        <v>128</v>
      </c>
      <c r="L2321" t="s">
        <v>12</v>
      </c>
      <c r="M2321" t="s">
        <v>536</v>
      </c>
      <c r="N2321" s="1">
        <v>44167</v>
      </c>
      <c r="O2321" t="s">
        <v>95</v>
      </c>
      <c r="P2321" t="s">
        <v>127</v>
      </c>
      <c r="Q2321" t="s">
        <v>119</v>
      </c>
      <c r="R2321" t="s">
        <v>129</v>
      </c>
      <c r="S2321" t="s">
        <v>537</v>
      </c>
      <c r="T2321">
        <v>3.5</v>
      </c>
      <c r="U2321">
        <v>1240</v>
      </c>
      <c r="V2321" t="s">
        <v>8</v>
      </c>
      <c r="W2321">
        <v>26.36</v>
      </c>
      <c r="X2321">
        <v>3.39E-2</v>
      </c>
      <c r="Y2321">
        <v>0</v>
      </c>
      <c r="Z2321">
        <v>18.095600000000001</v>
      </c>
      <c r="AA2321">
        <v>2.29E-2</v>
      </c>
      <c r="AB2321">
        <v>0</v>
      </c>
      <c r="AC2321" t="s">
        <v>538</v>
      </c>
      <c r="AD2321">
        <v>1</v>
      </c>
      <c r="AE2321">
        <v>1</v>
      </c>
      <c r="AF2321">
        <f>IF(EnergyImpactLookups[[#This Row],[MAT]]="AR",EnergyImpactLookups[[#This Row],[APreWBkWh]],"")</f>
        <v>26.36</v>
      </c>
      <c r="AG2321">
        <f>IF(EnergyImpactLookups[[#This Row],[MAT]]="AR",EnergyImpactLookups[[#This Row],[APreWBkW]],"")</f>
        <v>3.39E-2</v>
      </c>
      <c r="AH2321" s="19">
        <f>IF(EnergyImpactLookups[[#This Row],[MAT]]="AR",EnergyImpactLookups[[#This Row],[APreWBtherm]],"")</f>
        <v>0</v>
      </c>
      <c r="AJ2321">
        <f>IF(EnergyImpactLookups[[#This Row],[MAT]]="AR",EnergyImpactLookups[[#This Row],[APreWBkW]],EnergyImpactLookups[[#This Row],[AStdWBkW]])</f>
        <v>3.39E-2</v>
      </c>
      <c r="AK2321">
        <f>IF(EnergyImpactLookups[[#This Row],[MAT]]="AR",EnergyImpactLookups[[#This Row],[APreWBkWh]],EnergyImpactLookups[[#This Row],[AStdWBkWh]])</f>
        <v>26.36</v>
      </c>
      <c r="AL2321">
        <f>IF(EnergyImpactLookups[[#This Row],[MAT]]="AR",EnergyImpactLookups[[#This Row],[APreWBtherm]],EnergyImpactLookups[[#This Row],[AStdWBtherm]])</f>
        <v>0</v>
      </c>
      <c r="AM2321">
        <f>IF(EnergyImpactLookups[[#This Row],[MAT]]="AR",EnergyImpactLookups[[#This Row],[AStdWBkW]],0)</f>
        <v>2.29E-2</v>
      </c>
      <c r="AN2321">
        <f>IF(EnergyImpactLookups[[#This Row],[MAT]]="AR",EnergyImpactLookups[[#This Row],[AStdWBkWh]],0)</f>
        <v>18.095600000000001</v>
      </c>
      <c r="AO2321">
        <f>IF(EnergyImpactLookups[[#This Row],[MAT]]="AR",EnergyImpactLookups[[#This Row],[AStdWBtherm]],0)</f>
        <v>0</v>
      </c>
    </row>
    <row r="2322" spans="1:41" x14ac:dyDescent="0.3">
      <c r="A2322" t="s">
        <v>612</v>
      </c>
      <c r="B2322" t="s">
        <v>532</v>
      </c>
      <c r="C2322" t="s">
        <v>201</v>
      </c>
      <c r="D2322" t="s">
        <v>719</v>
      </c>
      <c r="E2322" t="s">
        <v>554</v>
      </c>
      <c r="F2322" t="s">
        <v>534</v>
      </c>
      <c r="G2322" t="s">
        <v>369</v>
      </c>
      <c r="H2322" t="s">
        <v>126</v>
      </c>
      <c r="I2322" t="s">
        <v>689</v>
      </c>
      <c r="J2322" t="s">
        <v>613</v>
      </c>
      <c r="K2322" t="s">
        <v>128</v>
      </c>
      <c r="L2322" t="s">
        <v>12</v>
      </c>
      <c r="M2322" t="s">
        <v>536</v>
      </c>
      <c r="N2322" s="1">
        <v>44167</v>
      </c>
      <c r="O2322" t="s">
        <v>95</v>
      </c>
      <c r="P2322" t="s">
        <v>130</v>
      </c>
      <c r="Q2322" t="s">
        <v>99</v>
      </c>
      <c r="R2322" t="s">
        <v>129</v>
      </c>
      <c r="S2322" t="s">
        <v>537</v>
      </c>
      <c r="T2322">
        <v>1</v>
      </c>
      <c r="U2322">
        <v>999</v>
      </c>
      <c r="V2322" t="s">
        <v>8</v>
      </c>
      <c r="W2322">
        <v>13.801299999999999</v>
      </c>
      <c r="X2322">
        <v>8.9999999999999998E-4</v>
      </c>
      <c r="Y2322">
        <v>0</v>
      </c>
      <c r="Z2322">
        <v>9.3116000000000003</v>
      </c>
      <c r="AA2322">
        <v>5.9999999999999995E-4</v>
      </c>
      <c r="AB2322">
        <v>0</v>
      </c>
      <c r="AC2322" t="s">
        <v>538</v>
      </c>
      <c r="AD2322">
        <v>1</v>
      </c>
      <c r="AE2322">
        <v>1</v>
      </c>
      <c r="AF2322">
        <f>IF(EnergyImpactLookups[[#This Row],[MAT]]="AR",EnergyImpactLookups[[#This Row],[APreWBkWh]],"")</f>
        <v>13.801299999999999</v>
      </c>
      <c r="AG2322">
        <f>IF(EnergyImpactLookups[[#This Row],[MAT]]="AR",EnergyImpactLookups[[#This Row],[APreWBkW]],"")</f>
        <v>8.9999999999999998E-4</v>
      </c>
      <c r="AH2322" s="19">
        <f>IF(EnergyImpactLookups[[#This Row],[MAT]]="AR",EnergyImpactLookups[[#This Row],[APreWBtherm]],"")</f>
        <v>0</v>
      </c>
      <c r="AJ2322">
        <f>IF(EnergyImpactLookups[[#This Row],[MAT]]="AR",EnergyImpactLookups[[#This Row],[APreWBkW]],EnergyImpactLookups[[#This Row],[AStdWBkW]])</f>
        <v>8.9999999999999998E-4</v>
      </c>
      <c r="AK2322">
        <f>IF(EnergyImpactLookups[[#This Row],[MAT]]="AR",EnergyImpactLookups[[#This Row],[APreWBkWh]],EnergyImpactLookups[[#This Row],[AStdWBkWh]])</f>
        <v>13.801299999999999</v>
      </c>
      <c r="AL2322">
        <f>IF(EnergyImpactLookups[[#This Row],[MAT]]="AR",EnergyImpactLookups[[#This Row],[APreWBtherm]],EnergyImpactLookups[[#This Row],[AStdWBtherm]])</f>
        <v>0</v>
      </c>
      <c r="AM2322">
        <f>IF(EnergyImpactLookups[[#This Row],[MAT]]="AR",EnergyImpactLookups[[#This Row],[AStdWBkW]],0)</f>
        <v>5.9999999999999995E-4</v>
      </c>
      <c r="AN2322">
        <f>IF(EnergyImpactLookups[[#This Row],[MAT]]="AR",EnergyImpactLookups[[#This Row],[AStdWBkWh]],0)</f>
        <v>9.3116000000000003</v>
      </c>
      <c r="AO2322">
        <f>IF(EnergyImpactLookups[[#This Row],[MAT]]="AR",EnergyImpactLookups[[#This Row],[AStdWBtherm]],0)</f>
        <v>0</v>
      </c>
    </row>
    <row r="2323" spans="1:41" x14ac:dyDescent="0.3">
      <c r="A2323" t="s">
        <v>612</v>
      </c>
      <c r="B2323" t="s">
        <v>532</v>
      </c>
      <c r="C2323" t="s">
        <v>201</v>
      </c>
      <c r="D2323" t="s">
        <v>719</v>
      </c>
      <c r="E2323" t="s">
        <v>554</v>
      </c>
      <c r="F2323" t="s">
        <v>534</v>
      </c>
      <c r="G2323" t="s">
        <v>369</v>
      </c>
      <c r="H2323" t="s">
        <v>126</v>
      </c>
      <c r="I2323" t="s">
        <v>689</v>
      </c>
      <c r="J2323" t="s">
        <v>613</v>
      </c>
      <c r="K2323" t="s">
        <v>128</v>
      </c>
      <c r="L2323" t="s">
        <v>12</v>
      </c>
      <c r="M2323" t="s">
        <v>536</v>
      </c>
      <c r="N2323" s="1">
        <v>44167</v>
      </c>
      <c r="O2323" t="s">
        <v>95</v>
      </c>
      <c r="P2323" t="s">
        <v>130</v>
      </c>
      <c r="Q2323" t="s">
        <v>103</v>
      </c>
      <c r="R2323" t="s">
        <v>129</v>
      </c>
      <c r="S2323" t="s">
        <v>537</v>
      </c>
      <c r="T2323">
        <v>1</v>
      </c>
      <c r="U2323">
        <v>1070</v>
      </c>
      <c r="V2323" t="s">
        <v>8</v>
      </c>
      <c r="W2323">
        <v>28.4191</v>
      </c>
      <c r="X2323">
        <v>5.4100000000000002E-2</v>
      </c>
      <c r="Y2323">
        <v>0</v>
      </c>
      <c r="Z2323">
        <v>19.188700000000001</v>
      </c>
      <c r="AA2323">
        <v>3.6600000000000001E-2</v>
      </c>
      <c r="AB2323">
        <v>0</v>
      </c>
      <c r="AC2323" t="s">
        <v>538</v>
      </c>
      <c r="AD2323">
        <v>1</v>
      </c>
      <c r="AE2323">
        <v>1</v>
      </c>
      <c r="AF2323">
        <f>IF(EnergyImpactLookups[[#This Row],[MAT]]="AR",EnergyImpactLookups[[#This Row],[APreWBkWh]],"")</f>
        <v>28.4191</v>
      </c>
      <c r="AG2323">
        <f>IF(EnergyImpactLookups[[#This Row],[MAT]]="AR",EnergyImpactLookups[[#This Row],[APreWBkW]],"")</f>
        <v>5.4100000000000002E-2</v>
      </c>
      <c r="AH2323" s="19">
        <f>IF(EnergyImpactLookups[[#This Row],[MAT]]="AR",EnergyImpactLookups[[#This Row],[APreWBtherm]],"")</f>
        <v>0</v>
      </c>
      <c r="AJ2323">
        <f>IF(EnergyImpactLookups[[#This Row],[MAT]]="AR",EnergyImpactLookups[[#This Row],[APreWBkW]],EnergyImpactLookups[[#This Row],[AStdWBkW]])</f>
        <v>5.4100000000000002E-2</v>
      </c>
      <c r="AK2323">
        <f>IF(EnergyImpactLookups[[#This Row],[MAT]]="AR",EnergyImpactLookups[[#This Row],[APreWBkWh]],EnergyImpactLookups[[#This Row],[AStdWBkWh]])</f>
        <v>28.4191</v>
      </c>
      <c r="AL2323">
        <f>IF(EnergyImpactLookups[[#This Row],[MAT]]="AR",EnergyImpactLookups[[#This Row],[APreWBtherm]],EnergyImpactLookups[[#This Row],[AStdWBtherm]])</f>
        <v>0</v>
      </c>
      <c r="AM2323">
        <f>IF(EnergyImpactLookups[[#This Row],[MAT]]="AR",EnergyImpactLookups[[#This Row],[AStdWBkW]],0)</f>
        <v>3.6600000000000001E-2</v>
      </c>
      <c r="AN2323">
        <f>IF(EnergyImpactLookups[[#This Row],[MAT]]="AR",EnergyImpactLookups[[#This Row],[AStdWBkWh]],0)</f>
        <v>19.188700000000001</v>
      </c>
      <c r="AO2323">
        <f>IF(EnergyImpactLookups[[#This Row],[MAT]]="AR",EnergyImpactLookups[[#This Row],[AStdWBtherm]],0)</f>
        <v>0</v>
      </c>
    </row>
    <row r="2324" spans="1:41" x14ac:dyDescent="0.3">
      <c r="A2324" t="s">
        <v>612</v>
      </c>
      <c r="B2324" t="s">
        <v>532</v>
      </c>
      <c r="C2324" t="s">
        <v>201</v>
      </c>
      <c r="D2324" t="s">
        <v>719</v>
      </c>
      <c r="E2324" t="s">
        <v>554</v>
      </c>
      <c r="F2324" t="s">
        <v>534</v>
      </c>
      <c r="G2324" t="s">
        <v>369</v>
      </c>
      <c r="H2324" t="s">
        <v>126</v>
      </c>
      <c r="I2324" t="s">
        <v>689</v>
      </c>
      <c r="J2324" t="s">
        <v>613</v>
      </c>
      <c r="K2324" t="s">
        <v>128</v>
      </c>
      <c r="L2324" t="s">
        <v>12</v>
      </c>
      <c r="M2324" t="s">
        <v>536</v>
      </c>
      <c r="N2324" s="1">
        <v>44167</v>
      </c>
      <c r="O2324" t="s">
        <v>95</v>
      </c>
      <c r="P2324" t="s">
        <v>130</v>
      </c>
      <c r="Q2324" t="s">
        <v>104</v>
      </c>
      <c r="R2324" t="s">
        <v>129</v>
      </c>
      <c r="S2324" t="s">
        <v>537</v>
      </c>
      <c r="T2324">
        <v>1</v>
      </c>
      <c r="U2324">
        <v>999</v>
      </c>
      <c r="V2324" t="s">
        <v>8</v>
      </c>
      <c r="W2324">
        <v>13.007300000000001</v>
      </c>
      <c r="X2324">
        <v>2.0500000000000001E-2</v>
      </c>
      <c r="Y2324">
        <v>0</v>
      </c>
      <c r="Z2324">
        <v>8.7787000000000006</v>
      </c>
      <c r="AA2324">
        <v>1.3899999999999999E-2</v>
      </c>
      <c r="AB2324">
        <v>0</v>
      </c>
      <c r="AC2324" t="s">
        <v>538</v>
      </c>
      <c r="AD2324">
        <v>1</v>
      </c>
      <c r="AE2324">
        <v>1</v>
      </c>
      <c r="AF2324">
        <f>IF(EnergyImpactLookups[[#This Row],[MAT]]="AR",EnergyImpactLookups[[#This Row],[APreWBkWh]],"")</f>
        <v>13.007300000000001</v>
      </c>
      <c r="AG2324">
        <f>IF(EnergyImpactLookups[[#This Row],[MAT]]="AR",EnergyImpactLookups[[#This Row],[APreWBkW]],"")</f>
        <v>2.0500000000000001E-2</v>
      </c>
      <c r="AH2324" s="19">
        <f>IF(EnergyImpactLookups[[#This Row],[MAT]]="AR",EnergyImpactLookups[[#This Row],[APreWBtherm]],"")</f>
        <v>0</v>
      </c>
      <c r="AJ2324">
        <f>IF(EnergyImpactLookups[[#This Row],[MAT]]="AR",EnergyImpactLookups[[#This Row],[APreWBkW]],EnergyImpactLookups[[#This Row],[AStdWBkW]])</f>
        <v>2.0500000000000001E-2</v>
      </c>
      <c r="AK2324">
        <f>IF(EnergyImpactLookups[[#This Row],[MAT]]="AR",EnergyImpactLookups[[#This Row],[APreWBkWh]],EnergyImpactLookups[[#This Row],[AStdWBkWh]])</f>
        <v>13.007300000000001</v>
      </c>
      <c r="AL2324">
        <f>IF(EnergyImpactLookups[[#This Row],[MAT]]="AR",EnergyImpactLookups[[#This Row],[APreWBtherm]],EnergyImpactLookups[[#This Row],[AStdWBtherm]])</f>
        <v>0</v>
      </c>
      <c r="AM2324">
        <f>IF(EnergyImpactLookups[[#This Row],[MAT]]="AR",EnergyImpactLookups[[#This Row],[AStdWBkW]],0)</f>
        <v>1.3899999999999999E-2</v>
      </c>
      <c r="AN2324">
        <f>IF(EnergyImpactLookups[[#This Row],[MAT]]="AR",EnergyImpactLookups[[#This Row],[AStdWBkWh]],0)</f>
        <v>8.7787000000000006</v>
      </c>
      <c r="AO2324">
        <f>IF(EnergyImpactLookups[[#This Row],[MAT]]="AR",EnergyImpactLookups[[#This Row],[AStdWBtherm]],0)</f>
        <v>0</v>
      </c>
    </row>
    <row r="2325" spans="1:41" x14ac:dyDescent="0.3">
      <c r="A2325" t="s">
        <v>612</v>
      </c>
      <c r="B2325" t="s">
        <v>532</v>
      </c>
      <c r="C2325" t="s">
        <v>201</v>
      </c>
      <c r="D2325" t="s">
        <v>719</v>
      </c>
      <c r="E2325" t="s">
        <v>554</v>
      </c>
      <c r="F2325" t="s">
        <v>534</v>
      </c>
      <c r="G2325" t="s">
        <v>369</v>
      </c>
      <c r="H2325" t="s">
        <v>126</v>
      </c>
      <c r="I2325" t="s">
        <v>689</v>
      </c>
      <c r="J2325" t="s">
        <v>613</v>
      </c>
      <c r="K2325" t="s">
        <v>128</v>
      </c>
      <c r="L2325" t="s">
        <v>12</v>
      </c>
      <c r="M2325" t="s">
        <v>536</v>
      </c>
      <c r="N2325" s="1">
        <v>44167</v>
      </c>
      <c r="O2325" t="s">
        <v>95</v>
      </c>
      <c r="P2325" t="s">
        <v>130</v>
      </c>
      <c r="Q2325" t="s">
        <v>105</v>
      </c>
      <c r="R2325" t="s">
        <v>129</v>
      </c>
      <c r="S2325" t="s">
        <v>537</v>
      </c>
      <c r="T2325">
        <v>1</v>
      </c>
      <c r="U2325">
        <v>999</v>
      </c>
      <c r="V2325" t="s">
        <v>8</v>
      </c>
      <c r="W2325">
        <v>54.441699999999997</v>
      </c>
      <c r="X2325">
        <v>8.1600000000000006E-2</v>
      </c>
      <c r="Y2325">
        <v>0</v>
      </c>
      <c r="Z2325">
        <v>36.769300000000001</v>
      </c>
      <c r="AA2325">
        <v>5.5100000000000003E-2</v>
      </c>
      <c r="AB2325">
        <v>0</v>
      </c>
      <c r="AC2325" t="s">
        <v>538</v>
      </c>
      <c r="AD2325">
        <v>1</v>
      </c>
      <c r="AE2325">
        <v>1</v>
      </c>
      <c r="AF2325">
        <f>IF(EnergyImpactLookups[[#This Row],[MAT]]="AR",EnergyImpactLookups[[#This Row],[APreWBkWh]],"")</f>
        <v>54.441699999999997</v>
      </c>
      <c r="AG2325">
        <f>IF(EnergyImpactLookups[[#This Row],[MAT]]="AR",EnergyImpactLookups[[#This Row],[APreWBkW]],"")</f>
        <v>8.1600000000000006E-2</v>
      </c>
      <c r="AH2325" s="19">
        <f>IF(EnergyImpactLookups[[#This Row],[MAT]]="AR",EnergyImpactLookups[[#This Row],[APreWBtherm]],"")</f>
        <v>0</v>
      </c>
      <c r="AJ2325">
        <f>IF(EnergyImpactLookups[[#This Row],[MAT]]="AR",EnergyImpactLookups[[#This Row],[APreWBkW]],EnergyImpactLookups[[#This Row],[AStdWBkW]])</f>
        <v>8.1600000000000006E-2</v>
      </c>
      <c r="AK2325">
        <f>IF(EnergyImpactLookups[[#This Row],[MAT]]="AR",EnergyImpactLookups[[#This Row],[APreWBkWh]],EnergyImpactLookups[[#This Row],[AStdWBkWh]])</f>
        <v>54.441699999999997</v>
      </c>
      <c r="AL2325">
        <f>IF(EnergyImpactLookups[[#This Row],[MAT]]="AR",EnergyImpactLookups[[#This Row],[APreWBtherm]],EnergyImpactLookups[[#This Row],[AStdWBtherm]])</f>
        <v>0</v>
      </c>
      <c r="AM2325">
        <f>IF(EnergyImpactLookups[[#This Row],[MAT]]="AR",EnergyImpactLookups[[#This Row],[AStdWBkW]],0)</f>
        <v>5.5100000000000003E-2</v>
      </c>
      <c r="AN2325">
        <f>IF(EnergyImpactLookups[[#This Row],[MAT]]="AR",EnergyImpactLookups[[#This Row],[AStdWBkWh]],0)</f>
        <v>36.769300000000001</v>
      </c>
      <c r="AO2325">
        <f>IF(EnergyImpactLookups[[#This Row],[MAT]]="AR",EnergyImpactLookups[[#This Row],[AStdWBtherm]],0)</f>
        <v>0</v>
      </c>
    </row>
    <row r="2326" spans="1:41" x14ac:dyDescent="0.3">
      <c r="A2326" t="s">
        <v>612</v>
      </c>
      <c r="B2326" t="s">
        <v>532</v>
      </c>
      <c r="C2326" t="s">
        <v>201</v>
      </c>
      <c r="D2326" t="s">
        <v>719</v>
      </c>
      <c r="E2326" t="s">
        <v>554</v>
      </c>
      <c r="F2326" t="s">
        <v>534</v>
      </c>
      <c r="G2326" t="s">
        <v>369</v>
      </c>
      <c r="H2326" t="s">
        <v>126</v>
      </c>
      <c r="I2326" t="s">
        <v>689</v>
      </c>
      <c r="J2326" t="s">
        <v>613</v>
      </c>
      <c r="K2326" t="s">
        <v>128</v>
      </c>
      <c r="L2326" t="s">
        <v>12</v>
      </c>
      <c r="M2326" t="s">
        <v>536</v>
      </c>
      <c r="N2326" s="1">
        <v>44167</v>
      </c>
      <c r="O2326" t="s">
        <v>95</v>
      </c>
      <c r="P2326" t="s">
        <v>130</v>
      </c>
      <c r="Q2326" t="s">
        <v>106</v>
      </c>
      <c r="R2326" t="s">
        <v>129</v>
      </c>
      <c r="S2326" t="s">
        <v>537</v>
      </c>
      <c r="T2326">
        <v>1.04</v>
      </c>
      <c r="U2326">
        <v>999</v>
      </c>
      <c r="V2326" t="s">
        <v>8</v>
      </c>
      <c r="W2326">
        <v>11.1197</v>
      </c>
      <c r="X2326">
        <v>8.9999999999999993E-3</v>
      </c>
      <c r="Y2326">
        <v>0</v>
      </c>
      <c r="Z2326">
        <v>7.5060000000000002</v>
      </c>
      <c r="AA2326">
        <v>6.1000000000000004E-3</v>
      </c>
      <c r="AB2326">
        <v>0</v>
      </c>
      <c r="AC2326" t="s">
        <v>538</v>
      </c>
      <c r="AD2326">
        <v>1</v>
      </c>
      <c r="AE2326">
        <v>1</v>
      </c>
      <c r="AF2326">
        <f>IF(EnergyImpactLookups[[#This Row],[MAT]]="AR",EnergyImpactLookups[[#This Row],[APreWBkWh]],"")</f>
        <v>11.1197</v>
      </c>
      <c r="AG2326">
        <f>IF(EnergyImpactLookups[[#This Row],[MAT]]="AR",EnergyImpactLookups[[#This Row],[APreWBkW]],"")</f>
        <v>8.9999999999999993E-3</v>
      </c>
      <c r="AH2326" s="19">
        <f>IF(EnergyImpactLookups[[#This Row],[MAT]]="AR",EnergyImpactLookups[[#This Row],[APreWBtherm]],"")</f>
        <v>0</v>
      </c>
      <c r="AJ2326">
        <f>IF(EnergyImpactLookups[[#This Row],[MAT]]="AR",EnergyImpactLookups[[#This Row],[APreWBkW]],EnergyImpactLookups[[#This Row],[AStdWBkW]])</f>
        <v>8.9999999999999993E-3</v>
      </c>
      <c r="AK2326">
        <f>IF(EnergyImpactLookups[[#This Row],[MAT]]="AR",EnergyImpactLookups[[#This Row],[APreWBkWh]],EnergyImpactLookups[[#This Row],[AStdWBkWh]])</f>
        <v>11.1197</v>
      </c>
      <c r="AL2326">
        <f>IF(EnergyImpactLookups[[#This Row],[MAT]]="AR",EnergyImpactLookups[[#This Row],[APreWBtherm]],EnergyImpactLookups[[#This Row],[AStdWBtherm]])</f>
        <v>0</v>
      </c>
      <c r="AM2326">
        <f>IF(EnergyImpactLookups[[#This Row],[MAT]]="AR",EnergyImpactLookups[[#This Row],[AStdWBkW]],0)</f>
        <v>6.1000000000000004E-3</v>
      </c>
      <c r="AN2326">
        <f>IF(EnergyImpactLookups[[#This Row],[MAT]]="AR",EnergyImpactLookups[[#This Row],[AStdWBkWh]],0)</f>
        <v>7.5060000000000002</v>
      </c>
      <c r="AO2326">
        <f>IF(EnergyImpactLookups[[#This Row],[MAT]]="AR",EnergyImpactLookups[[#This Row],[AStdWBtherm]],0)</f>
        <v>0</v>
      </c>
    </row>
    <row r="2327" spans="1:41" x14ac:dyDescent="0.3">
      <c r="A2327" t="s">
        <v>612</v>
      </c>
      <c r="B2327" t="s">
        <v>532</v>
      </c>
      <c r="C2327" t="s">
        <v>201</v>
      </c>
      <c r="D2327" t="s">
        <v>719</v>
      </c>
      <c r="E2327" t="s">
        <v>554</v>
      </c>
      <c r="F2327" t="s">
        <v>534</v>
      </c>
      <c r="G2327" t="s">
        <v>369</v>
      </c>
      <c r="H2327" t="s">
        <v>126</v>
      </c>
      <c r="I2327" t="s">
        <v>689</v>
      </c>
      <c r="J2327" t="s">
        <v>613</v>
      </c>
      <c r="K2327" t="s">
        <v>128</v>
      </c>
      <c r="L2327" t="s">
        <v>12</v>
      </c>
      <c r="M2327" t="s">
        <v>536</v>
      </c>
      <c r="N2327" s="1">
        <v>44167</v>
      </c>
      <c r="O2327" t="s">
        <v>95</v>
      </c>
      <c r="P2327" t="s">
        <v>130</v>
      </c>
      <c r="Q2327" t="s">
        <v>107</v>
      </c>
      <c r="R2327" t="s">
        <v>129</v>
      </c>
      <c r="S2327" t="s">
        <v>537</v>
      </c>
      <c r="T2327">
        <v>1.28</v>
      </c>
      <c r="U2327">
        <v>1210</v>
      </c>
      <c r="V2327" t="s">
        <v>8</v>
      </c>
      <c r="W2327">
        <v>29.377800000000001</v>
      </c>
      <c r="X2327">
        <v>3.4700000000000002E-2</v>
      </c>
      <c r="Y2327">
        <v>0</v>
      </c>
      <c r="Z2327">
        <v>19.839600000000001</v>
      </c>
      <c r="AA2327">
        <v>2.3400000000000001E-2</v>
      </c>
      <c r="AB2327">
        <v>0</v>
      </c>
      <c r="AC2327" t="s">
        <v>538</v>
      </c>
      <c r="AD2327">
        <v>1</v>
      </c>
      <c r="AE2327">
        <v>1</v>
      </c>
      <c r="AF2327">
        <f>IF(EnergyImpactLookups[[#This Row],[MAT]]="AR",EnergyImpactLookups[[#This Row],[APreWBkWh]],"")</f>
        <v>29.377800000000001</v>
      </c>
      <c r="AG2327">
        <f>IF(EnergyImpactLookups[[#This Row],[MAT]]="AR",EnergyImpactLookups[[#This Row],[APreWBkW]],"")</f>
        <v>3.4700000000000002E-2</v>
      </c>
      <c r="AH2327" s="19">
        <f>IF(EnergyImpactLookups[[#This Row],[MAT]]="AR",EnergyImpactLookups[[#This Row],[APreWBtherm]],"")</f>
        <v>0</v>
      </c>
      <c r="AJ2327">
        <f>IF(EnergyImpactLookups[[#This Row],[MAT]]="AR",EnergyImpactLookups[[#This Row],[APreWBkW]],EnergyImpactLookups[[#This Row],[AStdWBkW]])</f>
        <v>3.4700000000000002E-2</v>
      </c>
      <c r="AK2327">
        <f>IF(EnergyImpactLookups[[#This Row],[MAT]]="AR",EnergyImpactLookups[[#This Row],[APreWBkWh]],EnergyImpactLookups[[#This Row],[AStdWBkWh]])</f>
        <v>29.377800000000001</v>
      </c>
      <c r="AL2327">
        <f>IF(EnergyImpactLookups[[#This Row],[MAT]]="AR",EnergyImpactLookups[[#This Row],[APreWBtherm]],EnergyImpactLookups[[#This Row],[AStdWBtherm]])</f>
        <v>0</v>
      </c>
      <c r="AM2327">
        <f>IF(EnergyImpactLookups[[#This Row],[MAT]]="AR",EnergyImpactLookups[[#This Row],[AStdWBkW]],0)</f>
        <v>2.3400000000000001E-2</v>
      </c>
      <c r="AN2327">
        <f>IF(EnergyImpactLookups[[#This Row],[MAT]]="AR",EnergyImpactLookups[[#This Row],[AStdWBkWh]],0)</f>
        <v>19.839600000000001</v>
      </c>
      <c r="AO2327">
        <f>IF(EnergyImpactLookups[[#This Row],[MAT]]="AR",EnergyImpactLookups[[#This Row],[AStdWBtherm]],0)</f>
        <v>0</v>
      </c>
    </row>
    <row r="2328" spans="1:41" x14ac:dyDescent="0.3">
      <c r="A2328" t="s">
        <v>612</v>
      </c>
      <c r="B2328" t="s">
        <v>532</v>
      </c>
      <c r="C2328" t="s">
        <v>201</v>
      </c>
      <c r="D2328" t="s">
        <v>719</v>
      </c>
      <c r="E2328" t="s">
        <v>554</v>
      </c>
      <c r="F2328" t="s">
        <v>534</v>
      </c>
      <c r="G2328" t="s">
        <v>369</v>
      </c>
      <c r="H2328" t="s">
        <v>126</v>
      </c>
      <c r="I2328" t="s">
        <v>689</v>
      </c>
      <c r="J2328" t="s">
        <v>613</v>
      </c>
      <c r="K2328" t="s">
        <v>128</v>
      </c>
      <c r="L2328" t="s">
        <v>12</v>
      </c>
      <c r="M2328" t="s">
        <v>536</v>
      </c>
      <c r="N2328" s="1">
        <v>44167</v>
      </c>
      <c r="O2328" t="s">
        <v>95</v>
      </c>
      <c r="P2328" t="s">
        <v>130</v>
      </c>
      <c r="Q2328" t="s">
        <v>109</v>
      </c>
      <c r="R2328" t="s">
        <v>129</v>
      </c>
      <c r="S2328" t="s">
        <v>537</v>
      </c>
      <c r="T2328">
        <v>1.1100000000000001</v>
      </c>
      <c r="U2328">
        <v>1210</v>
      </c>
      <c r="V2328" t="s">
        <v>8</v>
      </c>
      <c r="W2328">
        <v>52.898499999999999</v>
      </c>
      <c r="X2328">
        <v>4.7100000000000003E-2</v>
      </c>
      <c r="Y2328">
        <v>0</v>
      </c>
      <c r="Z2328">
        <v>35.725000000000001</v>
      </c>
      <c r="AA2328">
        <v>3.1800000000000002E-2</v>
      </c>
      <c r="AB2328">
        <v>0</v>
      </c>
      <c r="AC2328" t="s">
        <v>538</v>
      </c>
      <c r="AD2328">
        <v>1</v>
      </c>
      <c r="AE2328">
        <v>1</v>
      </c>
      <c r="AF2328">
        <f>IF(EnergyImpactLookups[[#This Row],[MAT]]="AR",EnergyImpactLookups[[#This Row],[APreWBkWh]],"")</f>
        <v>52.898499999999999</v>
      </c>
      <c r="AG2328">
        <f>IF(EnergyImpactLookups[[#This Row],[MAT]]="AR",EnergyImpactLookups[[#This Row],[APreWBkW]],"")</f>
        <v>4.7100000000000003E-2</v>
      </c>
      <c r="AH2328" s="19">
        <f>IF(EnergyImpactLookups[[#This Row],[MAT]]="AR",EnergyImpactLookups[[#This Row],[APreWBtherm]],"")</f>
        <v>0</v>
      </c>
      <c r="AJ2328">
        <f>IF(EnergyImpactLookups[[#This Row],[MAT]]="AR",EnergyImpactLookups[[#This Row],[APreWBkW]],EnergyImpactLookups[[#This Row],[AStdWBkW]])</f>
        <v>4.7100000000000003E-2</v>
      </c>
      <c r="AK2328">
        <f>IF(EnergyImpactLookups[[#This Row],[MAT]]="AR",EnergyImpactLookups[[#This Row],[APreWBkWh]],EnergyImpactLookups[[#This Row],[AStdWBkWh]])</f>
        <v>52.898499999999999</v>
      </c>
      <c r="AL2328">
        <f>IF(EnergyImpactLookups[[#This Row],[MAT]]="AR",EnergyImpactLookups[[#This Row],[APreWBtherm]],EnergyImpactLookups[[#This Row],[AStdWBtherm]])</f>
        <v>0</v>
      </c>
      <c r="AM2328">
        <f>IF(EnergyImpactLookups[[#This Row],[MAT]]="AR",EnergyImpactLookups[[#This Row],[AStdWBkW]],0)</f>
        <v>3.1800000000000002E-2</v>
      </c>
      <c r="AN2328">
        <f>IF(EnergyImpactLookups[[#This Row],[MAT]]="AR",EnergyImpactLookups[[#This Row],[AStdWBkWh]],0)</f>
        <v>35.725000000000001</v>
      </c>
      <c r="AO2328">
        <f>IF(EnergyImpactLookups[[#This Row],[MAT]]="AR",EnergyImpactLookups[[#This Row],[AStdWBtherm]],0)</f>
        <v>0</v>
      </c>
    </row>
    <row r="2329" spans="1:41" x14ac:dyDescent="0.3">
      <c r="A2329" t="s">
        <v>612</v>
      </c>
      <c r="B2329" t="s">
        <v>532</v>
      </c>
      <c r="C2329" t="s">
        <v>201</v>
      </c>
      <c r="D2329" t="s">
        <v>719</v>
      </c>
      <c r="E2329" t="s">
        <v>554</v>
      </c>
      <c r="F2329" t="s">
        <v>534</v>
      </c>
      <c r="G2329" t="s">
        <v>369</v>
      </c>
      <c r="H2329" t="s">
        <v>126</v>
      </c>
      <c r="I2329" t="s">
        <v>689</v>
      </c>
      <c r="J2329" t="s">
        <v>613</v>
      </c>
      <c r="K2329" t="s">
        <v>128</v>
      </c>
      <c r="L2329" t="s">
        <v>12</v>
      </c>
      <c r="M2329" t="s">
        <v>536</v>
      </c>
      <c r="N2329" s="1">
        <v>44167</v>
      </c>
      <c r="O2329" t="s">
        <v>95</v>
      </c>
      <c r="P2329" t="s">
        <v>130</v>
      </c>
      <c r="Q2329" t="s">
        <v>111</v>
      </c>
      <c r="R2329" t="s">
        <v>129</v>
      </c>
      <c r="S2329" t="s">
        <v>537</v>
      </c>
      <c r="T2329">
        <v>1.19</v>
      </c>
      <c r="U2329">
        <v>1210</v>
      </c>
      <c r="V2329" t="s">
        <v>8</v>
      </c>
      <c r="W2329">
        <v>88.598399999999998</v>
      </c>
      <c r="X2329">
        <v>6.5000000000000002E-2</v>
      </c>
      <c r="Y2329">
        <v>0</v>
      </c>
      <c r="Z2329">
        <v>59.837899999999998</v>
      </c>
      <c r="AA2329">
        <v>4.3900000000000002E-2</v>
      </c>
      <c r="AB2329">
        <v>0</v>
      </c>
      <c r="AC2329" t="s">
        <v>538</v>
      </c>
      <c r="AD2329">
        <v>1</v>
      </c>
      <c r="AE2329">
        <v>1</v>
      </c>
      <c r="AF2329">
        <f>IF(EnergyImpactLookups[[#This Row],[MAT]]="AR",EnergyImpactLookups[[#This Row],[APreWBkWh]],"")</f>
        <v>88.598399999999998</v>
      </c>
      <c r="AG2329">
        <f>IF(EnergyImpactLookups[[#This Row],[MAT]]="AR",EnergyImpactLookups[[#This Row],[APreWBkW]],"")</f>
        <v>6.5000000000000002E-2</v>
      </c>
      <c r="AH2329" s="19">
        <f>IF(EnergyImpactLookups[[#This Row],[MAT]]="AR",EnergyImpactLookups[[#This Row],[APreWBtherm]],"")</f>
        <v>0</v>
      </c>
      <c r="AJ2329">
        <f>IF(EnergyImpactLookups[[#This Row],[MAT]]="AR",EnergyImpactLookups[[#This Row],[APreWBkW]],EnergyImpactLookups[[#This Row],[AStdWBkW]])</f>
        <v>6.5000000000000002E-2</v>
      </c>
      <c r="AK2329">
        <f>IF(EnergyImpactLookups[[#This Row],[MAT]]="AR",EnergyImpactLookups[[#This Row],[APreWBkWh]],EnergyImpactLookups[[#This Row],[AStdWBkWh]])</f>
        <v>88.598399999999998</v>
      </c>
      <c r="AL2329">
        <f>IF(EnergyImpactLookups[[#This Row],[MAT]]="AR",EnergyImpactLookups[[#This Row],[APreWBtherm]],EnergyImpactLookups[[#This Row],[AStdWBtherm]])</f>
        <v>0</v>
      </c>
      <c r="AM2329">
        <f>IF(EnergyImpactLookups[[#This Row],[MAT]]="AR",EnergyImpactLookups[[#This Row],[AStdWBkW]],0)</f>
        <v>4.3900000000000002E-2</v>
      </c>
      <c r="AN2329">
        <f>IF(EnergyImpactLookups[[#This Row],[MAT]]="AR",EnergyImpactLookups[[#This Row],[AStdWBkWh]],0)</f>
        <v>59.837899999999998</v>
      </c>
      <c r="AO2329">
        <f>IF(EnergyImpactLookups[[#This Row],[MAT]]="AR",EnergyImpactLookups[[#This Row],[AStdWBtherm]],0)</f>
        <v>0</v>
      </c>
    </row>
    <row r="2330" spans="1:41" x14ac:dyDescent="0.3">
      <c r="A2330" t="s">
        <v>612</v>
      </c>
      <c r="B2330" t="s">
        <v>532</v>
      </c>
      <c r="C2330" t="s">
        <v>201</v>
      </c>
      <c r="D2330" t="s">
        <v>719</v>
      </c>
      <c r="E2330" t="s">
        <v>554</v>
      </c>
      <c r="F2330" t="s">
        <v>534</v>
      </c>
      <c r="G2330" t="s">
        <v>369</v>
      </c>
      <c r="H2330" t="s">
        <v>126</v>
      </c>
      <c r="I2330" t="s">
        <v>689</v>
      </c>
      <c r="J2330" t="s">
        <v>613</v>
      </c>
      <c r="K2330" t="s">
        <v>128</v>
      </c>
      <c r="L2330" t="s">
        <v>12</v>
      </c>
      <c r="M2330" t="s">
        <v>536</v>
      </c>
      <c r="N2330" s="1">
        <v>44167</v>
      </c>
      <c r="O2330" t="s">
        <v>95</v>
      </c>
      <c r="P2330" t="s">
        <v>130</v>
      </c>
      <c r="Q2330" t="s">
        <v>112</v>
      </c>
      <c r="R2330" t="s">
        <v>129</v>
      </c>
      <c r="S2330" t="s">
        <v>537</v>
      </c>
      <c r="T2330">
        <v>1</v>
      </c>
      <c r="U2330">
        <v>1130</v>
      </c>
      <c r="V2330" t="s">
        <v>8</v>
      </c>
      <c r="W2330">
        <v>80.769900000000007</v>
      </c>
      <c r="X2330">
        <v>7.7799999999999994E-2</v>
      </c>
      <c r="Y2330">
        <v>0</v>
      </c>
      <c r="Z2330">
        <v>54.548499999999997</v>
      </c>
      <c r="AA2330">
        <v>5.2499999999999998E-2</v>
      </c>
      <c r="AB2330">
        <v>0</v>
      </c>
      <c r="AC2330" t="s">
        <v>538</v>
      </c>
      <c r="AD2330">
        <v>1</v>
      </c>
      <c r="AE2330">
        <v>1</v>
      </c>
      <c r="AF2330">
        <f>IF(EnergyImpactLookups[[#This Row],[MAT]]="AR",EnergyImpactLookups[[#This Row],[APreWBkWh]],"")</f>
        <v>80.769900000000007</v>
      </c>
      <c r="AG2330">
        <f>IF(EnergyImpactLookups[[#This Row],[MAT]]="AR",EnergyImpactLookups[[#This Row],[APreWBkW]],"")</f>
        <v>7.7799999999999994E-2</v>
      </c>
      <c r="AH2330" s="19">
        <f>IF(EnergyImpactLookups[[#This Row],[MAT]]="AR",EnergyImpactLookups[[#This Row],[APreWBtherm]],"")</f>
        <v>0</v>
      </c>
      <c r="AJ2330">
        <f>IF(EnergyImpactLookups[[#This Row],[MAT]]="AR",EnergyImpactLookups[[#This Row],[APreWBkW]],EnergyImpactLookups[[#This Row],[AStdWBkW]])</f>
        <v>7.7799999999999994E-2</v>
      </c>
      <c r="AK2330">
        <f>IF(EnergyImpactLookups[[#This Row],[MAT]]="AR",EnergyImpactLookups[[#This Row],[APreWBkWh]],EnergyImpactLookups[[#This Row],[AStdWBkWh]])</f>
        <v>80.769900000000007</v>
      </c>
      <c r="AL2330">
        <f>IF(EnergyImpactLookups[[#This Row],[MAT]]="AR",EnergyImpactLookups[[#This Row],[APreWBtherm]],EnergyImpactLookups[[#This Row],[AStdWBtherm]])</f>
        <v>0</v>
      </c>
      <c r="AM2330">
        <f>IF(EnergyImpactLookups[[#This Row],[MAT]]="AR",EnergyImpactLookups[[#This Row],[AStdWBkW]],0)</f>
        <v>5.2499999999999998E-2</v>
      </c>
      <c r="AN2330">
        <f>IF(EnergyImpactLookups[[#This Row],[MAT]]="AR",EnergyImpactLookups[[#This Row],[AStdWBkWh]],0)</f>
        <v>54.548499999999997</v>
      </c>
      <c r="AO2330">
        <f>IF(EnergyImpactLookups[[#This Row],[MAT]]="AR",EnergyImpactLookups[[#This Row],[AStdWBtherm]],0)</f>
        <v>0</v>
      </c>
    </row>
    <row r="2331" spans="1:41" x14ac:dyDescent="0.3">
      <c r="A2331" t="s">
        <v>612</v>
      </c>
      <c r="B2331" t="s">
        <v>532</v>
      </c>
      <c r="C2331" t="s">
        <v>201</v>
      </c>
      <c r="D2331" t="s">
        <v>719</v>
      </c>
      <c r="E2331" t="s">
        <v>554</v>
      </c>
      <c r="F2331" t="s">
        <v>534</v>
      </c>
      <c r="G2331" t="s">
        <v>369</v>
      </c>
      <c r="H2331" t="s">
        <v>126</v>
      </c>
      <c r="I2331" t="s">
        <v>689</v>
      </c>
      <c r="J2331" t="s">
        <v>613</v>
      </c>
      <c r="K2331" t="s">
        <v>128</v>
      </c>
      <c r="L2331" t="s">
        <v>12</v>
      </c>
      <c r="M2331" t="s">
        <v>536</v>
      </c>
      <c r="N2331" s="1">
        <v>44167</v>
      </c>
      <c r="O2331" t="s">
        <v>95</v>
      </c>
      <c r="P2331" t="s">
        <v>130</v>
      </c>
      <c r="Q2331" t="s">
        <v>113</v>
      </c>
      <c r="R2331" t="s">
        <v>129</v>
      </c>
      <c r="S2331" t="s">
        <v>537</v>
      </c>
      <c r="T2331">
        <v>1</v>
      </c>
      <c r="U2331">
        <v>1070</v>
      </c>
      <c r="V2331" t="s">
        <v>8</v>
      </c>
      <c r="W2331">
        <v>79.789500000000004</v>
      </c>
      <c r="X2331">
        <v>7.5300000000000006E-2</v>
      </c>
      <c r="Y2331">
        <v>0</v>
      </c>
      <c r="Z2331">
        <v>53.887900000000002</v>
      </c>
      <c r="AA2331">
        <v>5.0799999999999998E-2</v>
      </c>
      <c r="AB2331">
        <v>0</v>
      </c>
      <c r="AC2331" t="s">
        <v>538</v>
      </c>
      <c r="AD2331">
        <v>1</v>
      </c>
      <c r="AE2331">
        <v>1</v>
      </c>
      <c r="AF2331">
        <f>IF(EnergyImpactLookups[[#This Row],[MAT]]="AR",EnergyImpactLookups[[#This Row],[APreWBkWh]],"")</f>
        <v>79.789500000000004</v>
      </c>
      <c r="AG2331">
        <f>IF(EnergyImpactLookups[[#This Row],[MAT]]="AR",EnergyImpactLookups[[#This Row],[APreWBkW]],"")</f>
        <v>7.5300000000000006E-2</v>
      </c>
      <c r="AH2331" s="19">
        <f>IF(EnergyImpactLookups[[#This Row],[MAT]]="AR",EnergyImpactLookups[[#This Row],[APreWBtherm]],"")</f>
        <v>0</v>
      </c>
      <c r="AJ2331">
        <f>IF(EnergyImpactLookups[[#This Row],[MAT]]="AR",EnergyImpactLookups[[#This Row],[APreWBkW]],EnergyImpactLookups[[#This Row],[AStdWBkW]])</f>
        <v>7.5300000000000006E-2</v>
      </c>
      <c r="AK2331">
        <f>IF(EnergyImpactLookups[[#This Row],[MAT]]="AR",EnergyImpactLookups[[#This Row],[APreWBkWh]],EnergyImpactLookups[[#This Row],[AStdWBkWh]])</f>
        <v>79.789500000000004</v>
      </c>
      <c r="AL2331">
        <f>IF(EnergyImpactLookups[[#This Row],[MAT]]="AR",EnergyImpactLookups[[#This Row],[APreWBtherm]],EnergyImpactLookups[[#This Row],[AStdWBtherm]])</f>
        <v>0</v>
      </c>
      <c r="AM2331">
        <f>IF(EnergyImpactLookups[[#This Row],[MAT]]="AR",EnergyImpactLookups[[#This Row],[AStdWBkW]],0)</f>
        <v>5.0799999999999998E-2</v>
      </c>
      <c r="AN2331">
        <f>IF(EnergyImpactLookups[[#This Row],[MAT]]="AR",EnergyImpactLookups[[#This Row],[AStdWBkWh]],0)</f>
        <v>53.887900000000002</v>
      </c>
      <c r="AO2331">
        <f>IF(EnergyImpactLookups[[#This Row],[MAT]]="AR",EnergyImpactLookups[[#This Row],[AStdWBtherm]],0)</f>
        <v>0</v>
      </c>
    </row>
    <row r="2332" spans="1:41" x14ac:dyDescent="0.3">
      <c r="A2332" t="s">
        <v>612</v>
      </c>
      <c r="B2332" t="s">
        <v>532</v>
      </c>
      <c r="C2332" t="s">
        <v>201</v>
      </c>
      <c r="D2332" t="s">
        <v>719</v>
      </c>
      <c r="E2332" t="s">
        <v>554</v>
      </c>
      <c r="F2332" t="s">
        <v>534</v>
      </c>
      <c r="G2332" t="s">
        <v>369</v>
      </c>
      <c r="H2332" t="s">
        <v>126</v>
      </c>
      <c r="I2332" t="s">
        <v>689</v>
      </c>
      <c r="J2332" t="s">
        <v>613</v>
      </c>
      <c r="K2332" t="s">
        <v>128</v>
      </c>
      <c r="L2332" t="s">
        <v>12</v>
      </c>
      <c r="M2332" t="s">
        <v>536</v>
      </c>
      <c r="N2332" s="1">
        <v>44167</v>
      </c>
      <c r="O2332" t="s">
        <v>95</v>
      </c>
      <c r="P2332" t="s">
        <v>130</v>
      </c>
      <c r="Q2332" t="s">
        <v>114</v>
      </c>
      <c r="R2332" t="s">
        <v>129</v>
      </c>
      <c r="S2332" t="s">
        <v>537</v>
      </c>
      <c r="T2332">
        <v>1</v>
      </c>
      <c r="U2332">
        <v>1070</v>
      </c>
      <c r="V2332" t="s">
        <v>8</v>
      </c>
      <c r="W2332">
        <v>139.0617</v>
      </c>
      <c r="X2332">
        <v>0.1186</v>
      </c>
      <c r="Y2332">
        <v>0</v>
      </c>
      <c r="Z2332">
        <v>93.917299999999997</v>
      </c>
      <c r="AA2332">
        <v>8.0100000000000005E-2</v>
      </c>
      <c r="AB2332">
        <v>0</v>
      </c>
      <c r="AC2332" t="s">
        <v>538</v>
      </c>
      <c r="AD2332">
        <v>1</v>
      </c>
      <c r="AE2332">
        <v>1</v>
      </c>
      <c r="AF2332">
        <f>IF(EnergyImpactLookups[[#This Row],[MAT]]="AR",EnergyImpactLookups[[#This Row],[APreWBkWh]],"")</f>
        <v>139.0617</v>
      </c>
      <c r="AG2332">
        <f>IF(EnergyImpactLookups[[#This Row],[MAT]]="AR",EnergyImpactLookups[[#This Row],[APreWBkW]],"")</f>
        <v>0.1186</v>
      </c>
      <c r="AH2332" s="19">
        <f>IF(EnergyImpactLookups[[#This Row],[MAT]]="AR",EnergyImpactLookups[[#This Row],[APreWBtherm]],"")</f>
        <v>0</v>
      </c>
      <c r="AJ2332">
        <f>IF(EnergyImpactLookups[[#This Row],[MAT]]="AR",EnergyImpactLookups[[#This Row],[APreWBkW]],EnergyImpactLookups[[#This Row],[AStdWBkW]])</f>
        <v>0.1186</v>
      </c>
      <c r="AK2332">
        <f>IF(EnergyImpactLookups[[#This Row],[MAT]]="AR",EnergyImpactLookups[[#This Row],[APreWBkWh]],EnergyImpactLookups[[#This Row],[AStdWBkWh]])</f>
        <v>139.0617</v>
      </c>
      <c r="AL2332">
        <f>IF(EnergyImpactLookups[[#This Row],[MAT]]="AR",EnergyImpactLookups[[#This Row],[APreWBtherm]],EnergyImpactLookups[[#This Row],[AStdWBtherm]])</f>
        <v>0</v>
      </c>
      <c r="AM2332">
        <f>IF(EnergyImpactLookups[[#This Row],[MAT]]="AR",EnergyImpactLookups[[#This Row],[AStdWBkW]],0)</f>
        <v>8.0100000000000005E-2</v>
      </c>
      <c r="AN2332">
        <f>IF(EnergyImpactLookups[[#This Row],[MAT]]="AR",EnergyImpactLookups[[#This Row],[AStdWBkWh]],0)</f>
        <v>93.917299999999997</v>
      </c>
      <c r="AO2332">
        <f>IF(EnergyImpactLookups[[#This Row],[MAT]]="AR",EnergyImpactLookups[[#This Row],[AStdWBtherm]],0)</f>
        <v>0</v>
      </c>
    </row>
    <row r="2333" spans="1:41" x14ac:dyDescent="0.3">
      <c r="A2333" t="s">
        <v>612</v>
      </c>
      <c r="B2333" t="s">
        <v>532</v>
      </c>
      <c r="C2333" t="s">
        <v>201</v>
      </c>
      <c r="D2333" t="s">
        <v>719</v>
      </c>
      <c r="E2333" t="s">
        <v>554</v>
      </c>
      <c r="F2333" t="s">
        <v>534</v>
      </c>
      <c r="G2333" t="s">
        <v>369</v>
      </c>
      <c r="H2333" t="s">
        <v>126</v>
      </c>
      <c r="I2333" t="s">
        <v>689</v>
      </c>
      <c r="J2333" t="s">
        <v>613</v>
      </c>
      <c r="K2333" t="s">
        <v>128</v>
      </c>
      <c r="L2333" t="s">
        <v>12</v>
      </c>
      <c r="M2333" t="s">
        <v>536</v>
      </c>
      <c r="N2333" s="1">
        <v>44167</v>
      </c>
      <c r="O2333" t="s">
        <v>95</v>
      </c>
      <c r="P2333" t="s">
        <v>130</v>
      </c>
      <c r="Q2333" t="s">
        <v>115</v>
      </c>
      <c r="R2333" t="s">
        <v>129</v>
      </c>
      <c r="S2333" t="s">
        <v>537</v>
      </c>
      <c r="T2333">
        <v>1</v>
      </c>
      <c r="U2333">
        <v>1070</v>
      </c>
      <c r="V2333" t="s">
        <v>8</v>
      </c>
      <c r="W2333">
        <v>79.985299999999995</v>
      </c>
      <c r="X2333">
        <v>9.9299999999999999E-2</v>
      </c>
      <c r="Y2333">
        <v>0</v>
      </c>
      <c r="Z2333">
        <v>54.018900000000002</v>
      </c>
      <c r="AA2333">
        <v>6.7100000000000007E-2</v>
      </c>
      <c r="AB2333">
        <v>0</v>
      </c>
      <c r="AC2333" t="s">
        <v>538</v>
      </c>
      <c r="AD2333">
        <v>1</v>
      </c>
      <c r="AE2333">
        <v>1</v>
      </c>
      <c r="AF2333">
        <f>IF(EnergyImpactLookups[[#This Row],[MAT]]="AR",EnergyImpactLookups[[#This Row],[APreWBkWh]],"")</f>
        <v>79.985299999999995</v>
      </c>
      <c r="AG2333">
        <f>IF(EnergyImpactLookups[[#This Row],[MAT]]="AR",EnergyImpactLookups[[#This Row],[APreWBkW]],"")</f>
        <v>9.9299999999999999E-2</v>
      </c>
      <c r="AH2333" s="19">
        <f>IF(EnergyImpactLookups[[#This Row],[MAT]]="AR",EnergyImpactLookups[[#This Row],[APreWBtherm]],"")</f>
        <v>0</v>
      </c>
      <c r="AJ2333">
        <f>IF(EnergyImpactLookups[[#This Row],[MAT]]="AR",EnergyImpactLookups[[#This Row],[APreWBkW]],EnergyImpactLookups[[#This Row],[AStdWBkW]])</f>
        <v>9.9299999999999999E-2</v>
      </c>
      <c r="AK2333">
        <f>IF(EnergyImpactLookups[[#This Row],[MAT]]="AR",EnergyImpactLookups[[#This Row],[APreWBkWh]],EnergyImpactLookups[[#This Row],[AStdWBkWh]])</f>
        <v>79.985299999999995</v>
      </c>
      <c r="AL2333">
        <f>IF(EnergyImpactLookups[[#This Row],[MAT]]="AR",EnergyImpactLookups[[#This Row],[APreWBtherm]],EnergyImpactLookups[[#This Row],[AStdWBtherm]])</f>
        <v>0</v>
      </c>
      <c r="AM2333">
        <f>IF(EnergyImpactLookups[[#This Row],[MAT]]="AR",EnergyImpactLookups[[#This Row],[AStdWBkW]],0)</f>
        <v>6.7100000000000007E-2</v>
      </c>
      <c r="AN2333">
        <f>IF(EnergyImpactLookups[[#This Row],[MAT]]="AR",EnergyImpactLookups[[#This Row],[AStdWBkWh]],0)</f>
        <v>54.018900000000002</v>
      </c>
      <c r="AO2333">
        <f>IF(EnergyImpactLookups[[#This Row],[MAT]]="AR",EnergyImpactLookups[[#This Row],[AStdWBtherm]],0)</f>
        <v>0</v>
      </c>
    </row>
    <row r="2334" spans="1:41" x14ac:dyDescent="0.3">
      <c r="A2334" t="s">
        <v>612</v>
      </c>
      <c r="B2334" t="s">
        <v>532</v>
      </c>
      <c r="C2334" t="s">
        <v>201</v>
      </c>
      <c r="D2334" t="s">
        <v>719</v>
      </c>
      <c r="E2334" t="s">
        <v>554</v>
      </c>
      <c r="F2334" t="s">
        <v>534</v>
      </c>
      <c r="G2334" t="s">
        <v>369</v>
      </c>
      <c r="H2334" t="s">
        <v>126</v>
      </c>
      <c r="I2334" t="s">
        <v>689</v>
      </c>
      <c r="J2334" t="s">
        <v>613</v>
      </c>
      <c r="K2334" t="s">
        <v>128</v>
      </c>
      <c r="L2334" t="s">
        <v>12</v>
      </c>
      <c r="M2334" t="s">
        <v>536</v>
      </c>
      <c r="N2334" s="1">
        <v>44167</v>
      </c>
      <c r="O2334" t="s">
        <v>95</v>
      </c>
      <c r="P2334" t="s">
        <v>130</v>
      </c>
      <c r="Q2334" t="s">
        <v>116</v>
      </c>
      <c r="R2334" t="s">
        <v>129</v>
      </c>
      <c r="S2334" t="s">
        <v>537</v>
      </c>
      <c r="T2334">
        <v>1</v>
      </c>
      <c r="U2334">
        <v>1070</v>
      </c>
      <c r="V2334" t="s">
        <v>8</v>
      </c>
      <c r="W2334">
        <v>146.71019999999999</v>
      </c>
      <c r="X2334">
        <v>0.1084</v>
      </c>
      <c r="Y2334">
        <v>0</v>
      </c>
      <c r="Z2334">
        <v>99.087400000000002</v>
      </c>
      <c r="AA2334">
        <v>7.3200000000000001E-2</v>
      </c>
      <c r="AB2334">
        <v>0</v>
      </c>
      <c r="AC2334" t="s">
        <v>538</v>
      </c>
      <c r="AD2334">
        <v>1</v>
      </c>
      <c r="AE2334">
        <v>1</v>
      </c>
      <c r="AF2334">
        <f>IF(EnergyImpactLookups[[#This Row],[MAT]]="AR",EnergyImpactLookups[[#This Row],[APreWBkWh]],"")</f>
        <v>146.71019999999999</v>
      </c>
      <c r="AG2334">
        <f>IF(EnergyImpactLookups[[#This Row],[MAT]]="AR",EnergyImpactLookups[[#This Row],[APreWBkW]],"")</f>
        <v>0.1084</v>
      </c>
      <c r="AH2334" s="19">
        <f>IF(EnergyImpactLookups[[#This Row],[MAT]]="AR",EnergyImpactLookups[[#This Row],[APreWBtherm]],"")</f>
        <v>0</v>
      </c>
      <c r="AJ2334">
        <f>IF(EnergyImpactLookups[[#This Row],[MAT]]="AR",EnergyImpactLookups[[#This Row],[APreWBkW]],EnergyImpactLookups[[#This Row],[AStdWBkW]])</f>
        <v>0.1084</v>
      </c>
      <c r="AK2334">
        <f>IF(EnergyImpactLookups[[#This Row],[MAT]]="AR",EnergyImpactLookups[[#This Row],[APreWBkWh]],EnergyImpactLookups[[#This Row],[AStdWBkWh]])</f>
        <v>146.71019999999999</v>
      </c>
      <c r="AL2334">
        <f>IF(EnergyImpactLookups[[#This Row],[MAT]]="AR",EnergyImpactLookups[[#This Row],[APreWBtherm]],EnergyImpactLookups[[#This Row],[AStdWBtherm]])</f>
        <v>0</v>
      </c>
      <c r="AM2334">
        <f>IF(EnergyImpactLookups[[#This Row],[MAT]]="AR",EnergyImpactLookups[[#This Row],[AStdWBkW]],0)</f>
        <v>7.3200000000000001E-2</v>
      </c>
      <c r="AN2334">
        <f>IF(EnergyImpactLookups[[#This Row],[MAT]]="AR",EnergyImpactLookups[[#This Row],[AStdWBkWh]],0)</f>
        <v>99.087400000000002</v>
      </c>
      <c r="AO2334">
        <f>IF(EnergyImpactLookups[[#This Row],[MAT]]="AR",EnergyImpactLookups[[#This Row],[AStdWBtherm]],0)</f>
        <v>0</v>
      </c>
    </row>
    <row r="2335" spans="1:41" x14ac:dyDescent="0.3">
      <c r="A2335" t="s">
        <v>612</v>
      </c>
      <c r="B2335" t="s">
        <v>532</v>
      </c>
      <c r="C2335" t="s">
        <v>201</v>
      </c>
      <c r="D2335" t="s">
        <v>719</v>
      </c>
      <c r="E2335" t="s">
        <v>554</v>
      </c>
      <c r="F2335" t="s">
        <v>534</v>
      </c>
      <c r="G2335" t="s">
        <v>369</v>
      </c>
      <c r="H2335" t="s">
        <v>126</v>
      </c>
      <c r="I2335" t="s">
        <v>689</v>
      </c>
      <c r="J2335" t="s">
        <v>613</v>
      </c>
      <c r="K2335" t="s">
        <v>128</v>
      </c>
      <c r="L2335" t="s">
        <v>12</v>
      </c>
      <c r="M2335" t="s">
        <v>536</v>
      </c>
      <c r="N2335" s="1">
        <v>44167</v>
      </c>
      <c r="O2335" t="s">
        <v>95</v>
      </c>
      <c r="P2335" t="s">
        <v>130</v>
      </c>
      <c r="Q2335" t="s">
        <v>117</v>
      </c>
      <c r="R2335" t="s">
        <v>129</v>
      </c>
      <c r="S2335" t="s">
        <v>537</v>
      </c>
      <c r="T2335">
        <v>1.07</v>
      </c>
      <c r="U2335">
        <v>1090</v>
      </c>
      <c r="V2335" t="s">
        <v>8</v>
      </c>
      <c r="W2335">
        <v>165.45320000000001</v>
      </c>
      <c r="X2335">
        <v>0.1095</v>
      </c>
      <c r="Y2335">
        <v>0</v>
      </c>
      <c r="Z2335">
        <v>111.745</v>
      </c>
      <c r="AA2335">
        <v>7.3999999999999996E-2</v>
      </c>
      <c r="AB2335">
        <v>0</v>
      </c>
      <c r="AC2335" t="s">
        <v>538</v>
      </c>
      <c r="AD2335">
        <v>1</v>
      </c>
      <c r="AE2335">
        <v>1</v>
      </c>
      <c r="AF2335">
        <f>IF(EnergyImpactLookups[[#This Row],[MAT]]="AR",EnergyImpactLookups[[#This Row],[APreWBkWh]],"")</f>
        <v>165.45320000000001</v>
      </c>
      <c r="AG2335">
        <f>IF(EnergyImpactLookups[[#This Row],[MAT]]="AR",EnergyImpactLookups[[#This Row],[APreWBkW]],"")</f>
        <v>0.1095</v>
      </c>
      <c r="AH2335" s="19">
        <f>IF(EnergyImpactLookups[[#This Row],[MAT]]="AR",EnergyImpactLookups[[#This Row],[APreWBtherm]],"")</f>
        <v>0</v>
      </c>
      <c r="AJ2335">
        <f>IF(EnergyImpactLookups[[#This Row],[MAT]]="AR",EnergyImpactLookups[[#This Row],[APreWBkW]],EnergyImpactLookups[[#This Row],[AStdWBkW]])</f>
        <v>0.1095</v>
      </c>
      <c r="AK2335">
        <f>IF(EnergyImpactLookups[[#This Row],[MAT]]="AR",EnergyImpactLookups[[#This Row],[APreWBkWh]],EnergyImpactLookups[[#This Row],[AStdWBkWh]])</f>
        <v>165.45320000000001</v>
      </c>
      <c r="AL2335">
        <f>IF(EnergyImpactLookups[[#This Row],[MAT]]="AR",EnergyImpactLookups[[#This Row],[APreWBtherm]],EnergyImpactLookups[[#This Row],[AStdWBtherm]])</f>
        <v>0</v>
      </c>
      <c r="AM2335">
        <f>IF(EnergyImpactLookups[[#This Row],[MAT]]="AR",EnergyImpactLookups[[#This Row],[AStdWBkW]],0)</f>
        <v>7.3999999999999996E-2</v>
      </c>
      <c r="AN2335">
        <f>IF(EnergyImpactLookups[[#This Row],[MAT]]="AR",EnergyImpactLookups[[#This Row],[AStdWBkWh]],0)</f>
        <v>111.745</v>
      </c>
      <c r="AO2335">
        <f>IF(EnergyImpactLookups[[#This Row],[MAT]]="AR",EnergyImpactLookups[[#This Row],[AStdWBtherm]],0)</f>
        <v>0</v>
      </c>
    </row>
    <row r="2336" spans="1:41" x14ac:dyDescent="0.3">
      <c r="A2336" t="s">
        <v>612</v>
      </c>
      <c r="B2336" t="s">
        <v>532</v>
      </c>
      <c r="C2336" t="s">
        <v>201</v>
      </c>
      <c r="D2336" t="s">
        <v>719</v>
      </c>
      <c r="E2336" t="s">
        <v>554</v>
      </c>
      <c r="F2336" t="s">
        <v>534</v>
      </c>
      <c r="G2336" t="s">
        <v>369</v>
      </c>
      <c r="H2336" t="s">
        <v>126</v>
      </c>
      <c r="I2336" t="s">
        <v>689</v>
      </c>
      <c r="J2336" t="s">
        <v>613</v>
      </c>
      <c r="K2336" t="s">
        <v>128</v>
      </c>
      <c r="L2336" t="s">
        <v>12</v>
      </c>
      <c r="M2336" t="s">
        <v>536</v>
      </c>
      <c r="N2336" s="1">
        <v>44167</v>
      </c>
      <c r="O2336" t="s">
        <v>95</v>
      </c>
      <c r="P2336" t="s">
        <v>130</v>
      </c>
      <c r="Q2336" t="s">
        <v>118</v>
      </c>
      <c r="R2336" t="s">
        <v>129</v>
      </c>
      <c r="S2336" t="s">
        <v>537</v>
      </c>
      <c r="T2336">
        <v>1.1575</v>
      </c>
      <c r="U2336">
        <v>1090</v>
      </c>
      <c r="V2336" t="s">
        <v>8</v>
      </c>
      <c r="W2336">
        <v>188.50059999999999</v>
      </c>
      <c r="X2336">
        <v>0.1084</v>
      </c>
      <c r="Y2336">
        <v>0</v>
      </c>
      <c r="Z2336">
        <v>127.3129</v>
      </c>
      <c r="AA2336">
        <v>7.3200000000000001E-2</v>
      </c>
      <c r="AB2336">
        <v>0</v>
      </c>
      <c r="AC2336" t="s">
        <v>538</v>
      </c>
      <c r="AD2336">
        <v>1</v>
      </c>
      <c r="AE2336">
        <v>1</v>
      </c>
      <c r="AF2336">
        <f>IF(EnergyImpactLookups[[#This Row],[MAT]]="AR",EnergyImpactLookups[[#This Row],[APreWBkWh]],"")</f>
        <v>188.50059999999999</v>
      </c>
      <c r="AG2336">
        <f>IF(EnergyImpactLookups[[#This Row],[MAT]]="AR",EnergyImpactLookups[[#This Row],[APreWBkW]],"")</f>
        <v>0.1084</v>
      </c>
      <c r="AH2336" s="19">
        <f>IF(EnergyImpactLookups[[#This Row],[MAT]]="AR",EnergyImpactLookups[[#This Row],[APreWBtherm]],"")</f>
        <v>0</v>
      </c>
      <c r="AJ2336">
        <f>IF(EnergyImpactLookups[[#This Row],[MAT]]="AR",EnergyImpactLookups[[#This Row],[APreWBkW]],EnergyImpactLookups[[#This Row],[AStdWBkW]])</f>
        <v>0.1084</v>
      </c>
      <c r="AK2336">
        <f>IF(EnergyImpactLookups[[#This Row],[MAT]]="AR",EnergyImpactLookups[[#This Row],[APreWBkWh]],EnergyImpactLookups[[#This Row],[AStdWBkWh]])</f>
        <v>188.50059999999999</v>
      </c>
      <c r="AL2336">
        <f>IF(EnergyImpactLookups[[#This Row],[MAT]]="AR",EnergyImpactLookups[[#This Row],[APreWBtherm]],EnergyImpactLookups[[#This Row],[AStdWBtherm]])</f>
        <v>0</v>
      </c>
      <c r="AM2336">
        <f>IF(EnergyImpactLookups[[#This Row],[MAT]]="AR",EnergyImpactLookups[[#This Row],[AStdWBkW]],0)</f>
        <v>7.3200000000000001E-2</v>
      </c>
      <c r="AN2336">
        <f>IF(EnergyImpactLookups[[#This Row],[MAT]]="AR",EnergyImpactLookups[[#This Row],[AStdWBkWh]],0)</f>
        <v>127.3129</v>
      </c>
      <c r="AO2336">
        <f>IF(EnergyImpactLookups[[#This Row],[MAT]]="AR",EnergyImpactLookups[[#This Row],[AStdWBtherm]],0)</f>
        <v>0</v>
      </c>
    </row>
    <row r="2337" spans="1:41" x14ac:dyDescent="0.3">
      <c r="A2337" t="s">
        <v>612</v>
      </c>
      <c r="B2337" t="s">
        <v>532</v>
      </c>
      <c r="C2337" t="s">
        <v>201</v>
      </c>
      <c r="D2337" t="s">
        <v>719</v>
      </c>
      <c r="E2337" t="s">
        <v>554</v>
      </c>
      <c r="F2337" t="s">
        <v>534</v>
      </c>
      <c r="G2337" t="s">
        <v>369</v>
      </c>
      <c r="H2337" t="s">
        <v>126</v>
      </c>
      <c r="I2337" t="s">
        <v>689</v>
      </c>
      <c r="J2337" t="s">
        <v>613</v>
      </c>
      <c r="K2337" t="s">
        <v>128</v>
      </c>
      <c r="L2337" t="s">
        <v>12</v>
      </c>
      <c r="M2337" t="s">
        <v>536</v>
      </c>
      <c r="N2337" s="1">
        <v>44167</v>
      </c>
      <c r="O2337" t="s">
        <v>95</v>
      </c>
      <c r="P2337" t="s">
        <v>130</v>
      </c>
      <c r="Q2337" t="s">
        <v>119</v>
      </c>
      <c r="R2337" t="s">
        <v>129</v>
      </c>
      <c r="S2337" t="s">
        <v>537</v>
      </c>
      <c r="T2337">
        <v>1</v>
      </c>
      <c r="U2337">
        <v>999</v>
      </c>
      <c r="V2337" t="s">
        <v>8</v>
      </c>
      <c r="W2337">
        <v>69.004000000000005</v>
      </c>
      <c r="X2337">
        <v>5.7799999999999997E-2</v>
      </c>
      <c r="Y2337">
        <v>0</v>
      </c>
      <c r="Z2337">
        <v>45.081099999999999</v>
      </c>
      <c r="AA2337">
        <v>3.9E-2</v>
      </c>
      <c r="AB2337">
        <v>0</v>
      </c>
      <c r="AC2337" t="s">
        <v>538</v>
      </c>
      <c r="AD2337">
        <v>1</v>
      </c>
      <c r="AE2337">
        <v>1</v>
      </c>
      <c r="AF2337">
        <f>IF(EnergyImpactLookups[[#This Row],[MAT]]="AR",EnergyImpactLookups[[#This Row],[APreWBkWh]],"")</f>
        <v>69.004000000000005</v>
      </c>
      <c r="AG2337">
        <f>IF(EnergyImpactLookups[[#This Row],[MAT]]="AR",EnergyImpactLookups[[#This Row],[APreWBkW]],"")</f>
        <v>5.7799999999999997E-2</v>
      </c>
      <c r="AH2337" s="19">
        <f>IF(EnergyImpactLookups[[#This Row],[MAT]]="AR",EnergyImpactLookups[[#This Row],[APreWBtherm]],"")</f>
        <v>0</v>
      </c>
      <c r="AJ2337">
        <f>IF(EnergyImpactLookups[[#This Row],[MAT]]="AR",EnergyImpactLookups[[#This Row],[APreWBkW]],EnergyImpactLookups[[#This Row],[AStdWBkW]])</f>
        <v>5.7799999999999997E-2</v>
      </c>
      <c r="AK2337">
        <f>IF(EnergyImpactLookups[[#This Row],[MAT]]="AR",EnergyImpactLookups[[#This Row],[APreWBkWh]],EnergyImpactLookups[[#This Row],[AStdWBkWh]])</f>
        <v>69.004000000000005</v>
      </c>
      <c r="AL2337">
        <f>IF(EnergyImpactLookups[[#This Row],[MAT]]="AR",EnergyImpactLookups[[#This Row],[APreWBtherm]],EnergyImpactLookups[[#This Row],[AStdWBtherm]])</f>
        <v>0</v>
      </c>
      <c r="AM2337">
        <f>IF(EnergyImpactLookups[[#This Row],[MAT]]="AR",EnergyImpactLookups[[#This Row],[AStdWBkW]],0)</f>
        <v>3.9E-2</v>
      </c>
      <c r="AN2337">
        <f>IF(EnergyImpactLookups[[#This Row],[MAT]]="AR",EnergyImpactLookups[[#This Row],[AStdWBkWh]],0)</f>
        <v>45.081099999999999</v>
      </c>
      <c r="AO2337">
        <f>IF(EnergyImpactLookups[[#This Row],[MAT]]="AR",EnergyImpactLookups[[#This Row],[AStdWBtherm]],0)</f>
        <v>0</v>
      </c>
    </row>
    <row r="2338" spans="1:41" x14ac:dyDescent="0.3">
      <c r="A2338" t="s">
        <v>612</v>
      </c>
      <c r="B2338" t="s">
        <v>532</v>
      </c>
      <c r="C2338" t="s">
        <v>201</v>
      </c>
      <c r="D2338" t="s">
        <v>719</v>
      </c>
      <c r="E2338" t="s">
        <v>554</v>
      </c>
      <c r="F2338" t="s">
        <v>534</v>
      </c>
      <c r="G2338" t="s">
        <v>369</v>
      </c>
      <c r="H2338" t="s">
        <v>126</v>
      </c>
      <c r="I2338" t="s">
        <v>689</v>
      </c>
      <c r="J2338" t="s">
        <v>613</v>
      </c>
      <c r="K2338" t="s">
        <v>128</v>
      </c>
      <c r="L2338" t="s">
        <v>12</v>
      </c>
      <c r="M2338" t="s">
        <v>536</v>
      </c>
      <c r="N2338" s="1">
        <v>44167</v>
      </c>
      <c r="O2338" t="s">
        <v>95</v>
      </c>
      <c r="P2338" t="s">
        <v>131</v>
      </c>
      <c r="Q2338" t="s">
        <v>99</v>
      </c>
      <c r="R2338" t="s">
        <v>129</v>
      </c>
      <c r="S2338" t="s">
        <v>537</v>
      </c>
      <c r="T2338">
        <v>2.33</v>
      </c>
      <c r="U2338">
        <v>2300</v>
      </c>
      <c r="V2338" t="s">
        <v>8</v>
      </c>
      <c r="W2338">
        <v>13.4862</v>
      </c>
      <c r="X2338">
        <v>0</v>
      </c>
      <c r="Y2338">
        <v>0</v>
      </c>
      <c r="Z2338">
        <v>8.8764000000000003</v>
      </c>
      <c r="AA2338">
        <v>0</v>
      </c>
      <c r="AB2338">
        <v>0</v>
      </c>
      <c r="AC2338" t="s">
        <v>538</v>
      </c>
      <c r="AD2338">
        <v>1</v>
      </c>
      <c r="AE2338">
        <v>1</v>
      </c>
      <c r="AF2338">
        <f>IF(EnergyImpactLookups[[#This Row],[MAT]]="AR",EnergyImpactLookups[[#This Row],[APreWBkWh]],"")</f>
        <v>13.4862</v>
      </c>
      <c r="AG2338">
        <f>IF(EnergyImpactLookups[[#This Row],[MAT]]="AR",EnergyImpactLookups[[#This Row],[APreWBkW]],"")</f>
        <v>0</v>
      </c>
      <c r="AH2338" s="19">
        <f>IF(EnergyImpactLookups[[#This Row],[MAT]]="AR",EnergyImpactLookups[[#This Row],[APreWBtherm]],"")</f>
        <v>0</v>
      </c>
      <c r="AJ2338">
        <f>IF(EnergyImpactLookups[[#This Row],[MAT]]="AR",EnergyImpactLookups[[#This Row],[APreWBkW]],EnergyImpactLookups[[#This Row],[AStdWBkW]])</f>
        <v>0</v>
      </c>
      <c r="AK2338">
        <f>IF(EnergyImpactLookups[[#This Row],[MAT]]="AR",EnergyImpactLookups[[#This Row],[APreWBkWh]],EnergyImpactLookups[[#This Row],[AStdWBkWh]])</f>
        <v>13.4862</v>
      </c>
      <c r="AL2338">
        <f>IF(EnergyImpactLookups[[#This Row],[MAT]]="AR",EnergyImpactLookups[[#This Row],[APreWBtherm]],EnergyImpactLookups[[#This Row],[AStdWBtherm]])</f>
        <v>0</v>
      </c>
      <c r="AM2338">
        <f>IF(EnergyImpactLookups[[#This Row],[MAT]]="AR",EnergyImpactLookups[[#This Row],[AStdWBkW]],0)</f>
        <v>0</v>
      </c>
      <c r="AN2338">
        <f>IF(EnergyImpactLookups[[#This Row],[MAT]]="AR",EnergyImpactLookups[[#This Row],[AStdWBkWh]],0)</f>
        <v>8.8764000000000003</v>
      </c>
      <c r="AO2338">
        <f>IF(EnergyImpactLookups[[#This Row],[MAT]]="AR",EnergyImpactLookups[[#This Row],[AStdWBtherm]],0)</f>
        <v>0</v>
      </c>
    </row>
    <row r="2339" spans="1:41" x14ac:dyDescent="0.3">
      <c r="A2339" t="s">
        <v>612</v>
      </c>
      <c r="B2339" t="s">
        <v>532</v>
      </c>
      <c r="C2339" t="s">
        <v>201</v>
      </c>
      <c r="D2339" t="s">
        <v>719</v>
      </c>
      <c r="E2339" t="s">
        <v>554</v>
      </c>
      <c r="F2339" t="s">
        <v>534</v>
      </c>
      <c r="G2339" t="s">
        <v>369</v>
      </c>
      <c r="H2339" t="s">
        <v>126</v>
      </c>
      <c r="I2339" t="s">
        <v>689</v>
      </c>
      <c r="J2339" t="s">
        <v>613</v>
      </c>
      <c r="K2339" t="s">
        <v>128</v>
      </c>
      <c r="L2339" t="s">
        <v>12</v>
      </c>
      <c r="M2339" t="s">
        <v>536</v>
      </c>
      <c r="N2339" s="1">
        <v>44167</v>
      </c>
      <c r="O2339" t="s">
        <v>95</v>
      </c>
      <c r="P2339" t="s">
        <v>131</v>
      </c>
      <c r="Q2339" t="s">
        <v>103</v>
      </c>
      <c r="R2339" t="s">
        <v>129</v>
      </c>
      <c r="S2339" t="s">
        <v>537</v>
      </c>
      <c r="T2339">
        <v>2.21</v>
      </c>
      <c r="U2339">
        <v>1950</v>
      </c>
      <c r="V2339" t="s">
        <v>8</v>
      </c>
      <c r="W2339">
        <v>32.795699999999997</v>
      </c>
      <c r="X2339">
        <v>6.1499999999999999E-2</v>
      </c>
      <c r="Y2339">
        <v>0</v>
      </c>
      <c r="Z2339">
        <v>22.128</v>
      </c>
      <c r="AA2339">
        <v>4.1599999999999998E-2</v>
      </c>
      <c r="AB2339">
        <v>0</v>
      </c>
      <c r="AC2339" t="s">
        <v>538</v>
      </c>
      <c r="AD2339">
        <v>1</v>
      </c>
      <c r="AE2339">
        <v>1</v>
      </c>
      <c r="AF2339">
        <f>IF(EnergyImpactLookups[[#This Row],[MAT]]="AR",EnergyImpactLookups[[#This Row],[APreWBkWh]],"")</f>
        <v>32.795699999999997</v>
      </c>
      <c r="AG2339">
        <f>IF(EnergyImpactLookups[[#This Row],[MAT]]="AR",EnergyImpactLookups[[#This Row],[APreWBkW]],"")</f>
        <v>6.1499999999999999E-2</v>
      </c>
      <c r="AH2339" s="19">
        <f>IF(EnergyImpactLookups[[#This Row],[MAT]]="AR",EnergyImpactLookups[[#This Row],[APreWBtherm]],"")</f>
        <v>0</v>
      </c>
      <c r="AJ2339">
        <f>IF(EnergyImpactLookups[[#This Row],[MAT]]="AR",EnergyImpactLookups[[#This Row],[APreWBkW]],EnergyImpactLookups[[#This Row],[AStdWBkW]])</f>
        <v>6.1499999999999999E-2</v>
      </c>
      <c r="AK2339">
        <f>IF(EnergyImpactLookups[[#This Row],[MAT]]="AR",EnergyImpactLookups[[#This Row],[APreWBkWh]],EnergyImpactLookups[[#This Row],[AStdWBkWh]])</f>
        <v>32.795699999999997</v>
      </c>
      <c r="AL2339">
        <f>IF(EnergyImpactLookups[[#This Row],[MAT]]="AR",EnergyImpactLookups[[#This Row],[APreWBtherm]],EnergyImpactLookups[[#This Row],[AStdWBtherm]])</f>
        <v>0</v>
      </c>
      <c r="AM2339">
        <f>IF(EnergyImpactLookups[[#This Row],[MAT]]="AR",EnergyImpactLookups[[#This Row],[AStdWBkW]],0)</f>
        <v>4.1599999999999998E-2</v>
      </c>
      <c r="AN2339">
        <f>IF(EnergyImpactLookups[[#This Row],[MAT]]="AR",EnergyImpactLookups[[#This Row],[AStdWBkWh]],0)</f>
        <v>22.128</v>
      </c>
      <c r="AO2339">
        <f>IF(EnergyImpactLookups[[#This Row],[MAT]]="AR",EnergyImpactLookups[[#This Row],[AStdWBtherm]],0)</f>
        <v>0</v>
      </c>
    </row>
    <row r="2340" spans="1:41" x14ac:dyDescent="0.3">
      <c r="A2340" t="s">
        <v>612</v>
      </c>
      <c r="B2340" t="s">
        <v>532</v>
      </c>
      <c r="C2340" t="s">
        <v>201</v>
      </c>
      <c r="D2340" t="s">
        <v>719</v>
      </c>
      <c r="E2340" t="s">
        <v>554</v>
      </c>
      <c r="F2340" t="s">
        <v>534</v>
      </c>
      <c r="G2340" t="s">
        <v>369</v>
      </c>
      <c r="H2340" t="s">
        <v>126</v>
      </c>
      <c r="I2340" t="s">
        <v>689</v>
      </c>
      <c r="J2340" t="s">
        <v>613</v>
      </c>
      <c r="K2340" t="s">
        <v>128</v>
      </c>
      <c r="L2340" t="s">
        <v>12</v>
      </c>
      <c r="M2340" t="s">
        <v>536</v>
      </c>
      <c r="N2340" s="1">
        <v>44167</v>
      </c>
      <c r="O2340" t="s">
        <v>95</v>
      </c>
      <c r="P2340" t="s">
        <v>131</v>
      </c>
      <c r="Q2340" t="s">
        <v>104</v>
      </c>
      <c r="R2340" t="s">
        <v>129</v>
      </c>
      <c r="S2340" t="s">
        <v>537</v>
      </c>
      <c r="T2340">
        <v>3.23</v>
      </c>
      <c r="U2340">
        <v>2300</v>
      </c>
      <c r="V2340" t="s">
        <v>8</v>
      </c>
      <c r="W2340">
        <v>12.162000000000001</v>
      </c>
      <c r="X2340">
        <v>3.32E-2</v>
      </c>
      <c r="Y2340">
        <v>0</v>
      </c>
      <c r="Z2340">
        <v>8.2121999999999993</v>
      </c>
      <c r="AA2340">
        <v>2.24E-2</v>
      </c>
      <c r="AB2340">
        <v>0</v>
      </c>
      <c r="AC2340" t="s">
        <v>538</v>
      </c>
      <c r="AD2340">
        <v>1</v>
      </c>
      <c r="AE2340">
        <v>1</v>
      </c>
      <c r="AF2340">
        <f>IF(EnergyImpactLookups[[#This Row],[MAT]]="AR",EnergyImpactLookups[[#This Row],[APreWBkWh]],"")</f>
        <v>12.162000000000001</v>
      </c>
      <c r="AG2340">
        <f>IF(EnergyImpactLookups[[#This Row],[MAT]]="AR",EnergyImpactLookups[[#This Row],[APreWBkW]],"")</f>
        <v>3.32E-2</v>
      </c>
      <c r="AH2340" s="19">
        <f>IF(EnergyImpactLookups[[#This Row],[MAT]]="AR",EnergyImpactLookups[[#This Row],[APreWBtherm]],"")</f>
        <v>0</v>
      </c>
      <c r="AJ2340">
        <f>IF(EnergyImpactLookups[[#This Row],[MAT]]="AR",EnergyImpactLookups[[#This Row],[APreWBkW]],EnergyImpactLookups[[#This Row],[AStdWBkW]])</f>
        <v>3.32E-2</v>
      </c>
      <c r="AK2340">
        <f>IF(EnergyImpactLookups[[#This Row],[MAT]]="AR",EnergyImpactLookups[[#This Row],[APreWBkWh]],EnergyImpactLookups[[#This Row],[AStdWBkWh]])</f>
        <v>12.162000000000001</v>
      </c>
      <c r="AL2340">
        <f>IF(EnergyImpactLookups[[#This Row],[MAT]]="AR",EnergyImpactLookups[[#This Row],[APreWBtherm]],EnergyImpactLookups[[#This Row],[AStdWBtherm]])</f>
        <v>0</v>
      </c>
      <c r="AM2340">
        <f>IF(EnergyImpactLookups[[#This Row],[MAT]]="AR",EnergyImpactLookups[[#This Row],[AStdWBkW]],0)</f>
        <v>2.24E-2</v>
      </c>
      <c r="AN2340">
        <f>IF(EnergyImpactLookups[[#This Row],[MAT]]="AR",EnergyImpactLookups[[#This Row],[AStdWBkWh]],0)</f>
        <v>8.2121999999999993</v>
      </c>
      <c r="AO2340">
        <f>IF(EnergyImpactLookups[[#This Row],[MAT]]="AR",EnergyImpactLookups[[#This Row],[AStdWBtherm]],0)</f>
        <v>0</v>
      </c>
    </row>
    <row r="2341" spans="1:41" x14ac:dyDescent="0.3">
      <c r="A2341" t="s">
        <v>612</v>
      </c>
      <c r="B2341" t="s">
        <v>532</v>
      </c>
      <c r="C2341" t="s">
        <v>201</v>
      </c>
      <c r="D2341" t="s">
        <v>719</v>
      </c>
      <c r="E2341" t="s">
        <v>554</v>
      </c>
      <c r="F2341" t="s">
        <v>534</v>
      </c>
      <c r="G2341" t="s">
        <v>369</v>
      </c>
      <c r="H2341" t="s">
        <v>126</v>
      </c>
      <c r="I2341" t="s">
        <v>689</v>
      </c>
      <c r="J2341" t="s">
        <v>613</v>
      </c>
      <c r="K2341" t="s">
        <v>128</v>
      </c>
      <c r="L2341" t="s">
        <v>12</v>
      </c>
      <c r="M2341" t="s">
        <v>536</v>
      </c>
      <c r="N2341" s="1">
        <v>44167</v>
      </c>
      <c r="O2341" t="s">
        <v>95</v>
      </c>
      <c r="P2341" t="s">
        <v>131</v>
      </c>
      <c r="Q2341" t="s">
        <v>105</v>
      </c>
      <c r="R2341" t="s">
        <v>129</v>
      </c>
      <c r="S2341" t="s">
        <v>537</v>
      </c>
      <c r="T2341">
        <v>3.17</v>
      </c>
      <c r="U2341">
        <v>2300</v>
      </c>
      <c r="V2341" t="s">
        <v>8</v>
      </c>
      <c r="W2341">
        <v>42.453299999999999</v>
      </c>
      <c r="X2341">
        <v>6.9900000000000004E-2</v>
      </c>
      <c r="Y2341">
        <v>0</v>
      </c>
      <c r="Z2341">
        <v>28.667899999999999</v>
      </c>
      <c r="AA2341">
        <v>4.7199999999999999E-2</v>
      </c>
      <c r="AB2341">
        <v>0</v>
      </c>
      <c r="AC2341" t="s">
        <v>538</v>
      </c>
      <c r="AD2341">
        <v>1</v>
      </c>
      <c r="AE2341">
        <v>1</v>
      </c>
      <c r="AF2341">
        <f>IF(EnergyImpactLookups[[#This Row],[MAT]]="AR",EnergyImpactLookups[[#This Row],[APreWBkWh]],"")</f>
        <v>42.453299999999999</v>
      </c>
      <c r="AG2341">
        <f>IF(EnergyImpactLookups[[#This Row],[MAT]]="AR",EnergyImpactLookups[[#This Row],[APreWBkW]],"")</f>
        <v>6.9900000000000004E-2</v>
      </c>
      <c r="AH2341" s="19">
        <f>IF(EnergyImpactLookups[[#This Row],[MAT]]="AR",EnergyImpactLookups[[#This Row],[APreWBtherm]],"")</f>
        <v>0</v>
      </c>
      <c r="AJ2341">
        <f>IF(EnergyImpactLookups[[#This Row],[MAT]]="AR",EnergyImpactLookups[[#This Row],[APreWBkW]],EnergyImpactLookups[[#This Row],[AStdWBkW]])</f>
        <v>6.9900000000000004E-2</v>
      </c>
      <c r="AK2341">
        <f>IF(EnergyImpactLookups[[#This Row],[MAT]]="AR",EnergyImpactLookups[[#This Row],[APreWBkWh]],EnergyImpactLookups[[#This Row],[AStdWBkWh]])</f>
        <v>42.453299999999999</v>
      </c>
      <c r="AL2341">
        <f>IF(EnergyImpactLookups[[#This Row],[MAT]]="AR",EnergyImpactLookups[[#This Row],[APreWBtherm]],EnergyImpactLookups[[#This Row],[AStdWBtherm]])</f>
        <v>0</v>
      </c>
      <c r="AM2341">
        <f>IF(EnergyImpactLookups[[#This Row],[MAT]]="AR",EnergyImpactLookups[[#This Row],[AStdWBkW]],0)</f>
        <v>4.7199999999999999E-2</v>
      </c>
      <c r="AN2341">
        <f>IF(EnergyImpactLookups[[#This Row],[MAT]]="AR",EnergyImpactLookups[[#This Row],[AStdWBkWh]],0)</f>
        <v>28.667899999999999</v>
      </c>
      <c r="AO2341">
        <f>IF(EnergyImpactLookups[[#This Row],[MAT]]="AR",EnergyImpactLookups[[#This Row],[AStdWBtherm]],0)</f>
        <v>0</v>
      </c>
    </row>
    <row r="2342" spans="1:41" x14ac:dyDescent="0.3">
      <c r="A2342" t="s">
        <v>612</v>
      </c>
      <c r="B2342" t="s">
        <v>532</v>
      </c>
      <c r="C2342" t="s">
        <v>201</v>
      </c>
      <c r="D2342" t="s">
        <v>719</v>
      </c>
      <c r="E2342" t="s">
        <v>554</v>
      </c>
      <c r="F2342" t="s">
        <v>534</v>
      </c>
      <c r="G2342" t="s">
        <v>369</v>
      </c>
      <c r="H2342" t="s">
        <v>126</v>
      </c>
      <c r="I2342" t="s">
        <v>689</v>
      </c>
      <c r="J2342" t="s">
        <v>613</v>
      </c>
      <c r="K2342" t="s">
        <v>128</v>
      </c>
      <c r="L2342" t="s">
        <v>12</v>
      </c>
      <c r="M2342" t="s">
        <v>536</v>
      </c>
      <c r="N2342" s="1">
        <v>44167</v>
      </c>
      <c r="O2342" t="s">
        <v>95</v>
      </c>
      <c r="P2342" t="s">
        <v>131</v>
      </c>
      <c r="Q2342" t="s">
        <v>106</v>
      </c>
      <c r="R2342" t="s">
        <v>129</v>
      </c>
      <c r="S2342" t="s">
        <v>537</v>
      </c>
      <c r="T2342">
        <v>3.55</v>
      </c>
      <c r="U2342">
        <v>2300</v>
      </c>
      <c r="V2342" t="s">
        <v>8</v>
      </c>
      <c r="W2342">
        <v>9.0482999999999993</v>
      </c>
      <c r="X2342">
        <v>1.6500000000000001E-2</v>
      </c>
      <c r="Y2342">
        <v>0</v>
      </c>
      <c r="Z2342">
        <v>6.1051000000000002</v>
      </c>
      <c r="AA2342">
        <v>1.12E-2</v>
      </c>
      <c r="AB2342">
        <v>0</v>
      </c>
      <c r="AC2342" t="s">
        <v>538</v>
      </c>
      <c r="AD2342">
        <v>1</v>
      </c>
      <c r="AE2342">
        <v>1</v>
      </c>
      <c r="AF2342">
        <f>IF(EnergyImpactLookups[[#This Row],[MAT]]="AR",EnergyImpactLookups[[#This Row],[APreWBkWh]],"")</f>
        <v>9.0482999999999993</v>
      </c>
      <c r="AG2342">
        <f>IF(EnergyImpactLookups[[#This Row],[MAT]]="AR",EnergyImpactLookups[[#This Row],[APreWBkW]],"")</f>
        <v>1.6500000000000001E-2</v>
      </c>
      <c r="AH2342" s="19">
        <f>IF(EnergyImpactLookups[[#This Row],[MAT]]="AR",EnergyImpactLookups[[#This Row],[APreWBtherm]],"")</f>
        <v>0</v>
      </c>
      <c r="AJ2342">
        <f>IF(EnergyImpactLookups[[#This Row],[MAT]]="AR",EnergyImpactLookups[[#This Row],[APreWBkW]],EnergyImpactLookups[[#This Row],[AStdWBkW]])</f>
        <v>1.6500000000000001E-2</v>
      </c>
      <c r="AK2342">
        <f>IF(EnergyImpactLookups[[#This Row],[MAT]]="AR",EnergyImpactLookups[[#This Row],[APreWBkWh]],EnergyImpactLookups[[#This Row],[AStdWBkWh]])</f>
        <v>9.0482999999999993</v>
      </c>
      <c r="AL2342">
        <f>IF(EnergyImpactLookups[[#This Row],[MAT]]="AR",EnergyImpactLookups[[#This Row],[APreWBtherm]],EnergyImpactLookups[[#This Row],[AStdWBtherm]])</f>
        <v>0</v>
      </c>
      <c r="AM2342">
        <f>IF(EnergyImpactLookups[[#This Row],[MAT]]="AR",EnergyImpactLookups[[#This Row],[AStdWBkW]],0)</f>
        <v>1.12E-2</v>
      </c>
      <c r="AN2342">
        <f>IF(EnergyImpactLookups[[#This Row],[MAT]]="AR",EnergyImpactLookups[[#This Row],[AStdWBkWh]],0)</f>
        <v>6.1051000000000002</v>
      </c>
      <c r="AO2342">
        <f>IF(EnergyImpactLookups[[#This Row],[MAT]]="AR",EnergyImpactLookups[[#This Row],[AStdWBtherm]],0)</f>
        <v>0</v>
      </c>
    </row>
    <row r="2343" spans="1:41" x14ac:dyDescent="0.3">
      <c r="A2343" t="s">
        <v>612</v>
      </c>
      <c r="B2343" t="s">
        <v>532</v>
      </c>
      <c r="C2343" t="s">
        <v>201</v>
      </c>
      <c r="D2343" t="s">
        <v>719</v>
      </c>
      <c r="E2343" t="s">
        <v>554</v>
      </c>
      <c r="F2343" t="s">
        <v>534</v>
      </c>
      <c r="G2343" t="s">
        <v>369</v>
      </c>
      <c r="H2343" t="s">
        <v>126</v>
      </c>
      <c r="I2343" t="s">
        <v>689</v>
      </c>
      <c r="J2343" t="s">
        <v>613</v>
      </c>
      <c r="K2343" t="s">
        <v>128</v>
      </c>
      <c r="L2343" t="s">
        <v>12</v>
      </c>
      <c r="M2343" t="s">
        <v>536</v>
      </c>
      <c r="N2343" s="1">
        <v>44167</v>
      </c>
      <c r="O2343" t="s">
        <v>95</v>
      </c>
      <c r="P2343" t="s">
        <v>131</v>
      </c>
      <c r="Q2343" t="s">
        <v>107</v>
      </c>
      <c r="R2343" t="s">
        <v>129</v>
      </c>
      <c r="S2343" t="s">
        <v>537</v>
      </c>
      <c r="T2343">
        <v>4.01</v>
      </c>
      <c r="U2343">
        <v>2390</v>
      </c>
      <c r="V2343" t="s">
        <v>8</v>
      </c>
      <c r="W2343">
        <v>29.654299999999999</v>
      </c>
      <c r="X2343">
        <v>3.0300000000000001E-2</v>
      </c>
      <c r="Y2343">
        <v>0</v>
      </c>
      <c r="Z2343">
        <v>20.027200000000001</v>
      </c>
      <c r="AA2343">
        <v>2.0500000000000001E-2</v>
      </c>
      <c r="AB2343">
        <v>0</v>
      </c>
      <c r="AC2343" t="s">
        <v>538</v>
      </c>
      <c r="AD2343">
        <v>1</v>
      </c>
      <c r="AE2343">
        <v>1</v>
      </c>
      <c r="AF2343">
        <f>IF(EnergyImpactLookups[[#This Row],[MAT]]="AR",EnergyImpactLookups[[#This Row],[APreWBkWh]],"")</f>
        <v>29.654299999999999</v>
      </c>
      <c r="AG2343">
        <f>IF(EnergyImpactLookups[[#This Row],[MAT]]="AR",EnergyImpactLookups[[#This Row],[APreWBkW]],"")</f>
        <v>3.0300000000000001E-2</v>
      </c>
      <c r="AH2343" s="19">
        <f>IF(EnergyImpactLookups[[#This Row],[MAT]]="AR",EnergyImpactLookups[[#This Row],[APreWBtherm]],"")</f>
        <v>0</v>
      </c>
      <c r="AJ2343">
        <f>IF(EnergyImpactLookups[[#This Row],[MAT]]="AR",EnergyImpactLookups[[#This Row],[APreWBkW]],EnergyImpactLookups[[#This Row],[AStdWBkW]])</f>
        <v>3.0300000000000001E-2</v>
      </c>
      <c r="AK2343">
        <f>IF(EnergyImpactLookups[[#This Row],[MAT]]="AR",EnergyImpactLookups[[#This Row],[APreWBkWh]],EnergyImpactLookups[[#This Row],[AStdWBkWh]])</f>
        <v>29.654299999999999</v>
      </c>
      <c r="AL2343">
        <f>IF(EnergyImpactLookups[[#This Row],[MAT]]="AR",EnergyImpactLookups[[#This Row],[APreWBtherm]],EnergyImpactLookups[[#This Row],[AStdWBtherm]])</f>
        <v>0</v>
      </c>
      <c r="AM2343">
        <f>IF(EnergyImpactLookups[[#This Row],[MAT]]="AR",EnergyImpactLookups[[#This Row],[AStdWBkW]],0)</f>
        <v>2.0500000000000001E-2</v>
      </c>
      <c r="AN2343">
        <f>IF(EnergyImpactLookups[[#This Row],[MAT]]="AR",EnergyImpactLookups[[#This Row],[AStdWBkWh]],0)</f>
        <v>20.027200000000001</v>
      </c>
      <c r="AO2343">
        <f>IF(EnergyImpactLookups[[#This Row],[MAT]]="AR",EnergyImpactLookups[[#This Row],[AStdWBtherm]],0)</f>
        <v>0</v>
      </c>
    </row>
    <row r="2344" spans="1:41" x14ac:dyDescent="0.3">
      <c r="A2344" t="s">
        <v>612</v>
      </c>
      <c r="B2344" t="s">
        <v>532</v>
      </c>
      <c r="C2344" t="s">
        <v>201</v>
      </c>
      <c r="D2344" t="s">
        <v>719</v>
      </c>
      <c r="E2344" t="s">
        <v>554</v>
      </c>
      <c r="F2344" t="s">
        <v>534</v>
      </c>
      <c r="G2344" t="s">
        <v>369</v>
      </c>
      <c r="H2344" t="s">
        <v>126</v>
      </c>
      <c r="I2344" t="s">
        <v>689</v>
      </c>
      <c r="J2344" t="s">
        <v>613</v>
      </c>
      <c r="K2344" t="s">
        <v>128</v>
      </c>
      <c r="L2344" t="s">
        <v>12</v>
      </c>
      <c r="M2344" t="s">
        <v>536</v>
      </c>
      <c r="N2344" s="1">
        <v>44167</v>
      </c>
      <c r="O2344" t="s">
        <v>95</v>
      </c>
      <c r="P2344" t="s">
        <v>131</v>
      </c>
      <c r="Q2344" t="s">
        <v>109</v>
      </c>
      <c r="R2344" t="s">
        <v>129</v>
      </c>
      <c r="S2344" t="s">
        <v>537</v>
      </c>
      <c r="T2344">
        <v>3.21</v>
      </c>
      <c r="U2344">
        <v>2390</v>
      </c>
      <c r="V2344" t="s">
        <v>8</v>
      </c>
      <c r="W2344">
        <v>41.491199999999999</v>
      </c>
      <c r="X2344">
        <v>3.8699999999999998E-2</v>
      </c>
      <c r="Y2344">
        <v>0</v>
      </c>
      <c r="Z2344">
        <v>28.0212</v>
      </c>
      <c r="AA2344">
        <v>2.6100000000000002E-2</v>
      </c>
      <c r="AB2344">
        <v>0</v>
      </c>
      <c r="AC2344" t="s">
        <v>538</v>
      </c>
      <c r="AD2344">
        <v>1</v>
      </c>
      <c r="AE2344">
        <v>1</v>
      </c>
      <c r="AF2344">
        <f>IF(EnergyImpactLookups[[#This Row],[MAT]]="AR",EnergyImpactLookups[[#This Row],[APreWBkWh]],"")</f>
        <v>41.491199999999999</v>
      </c>
      <c r="AG2344">
        <f>IF(EnergyImpactLookups[[#This Row],[MAT]]="AR",EnergyImpactLookups[[#This Row],[APreWBkW]],"")</f>
        <v>3.8699999999999998E-2</v>
      </c>
      <c r="AH2344" s="19">
        <f>IF(EnergyImpactLookups[[#This Row],[MAT]]="AR",EnergyImpactLookups[[#This Row],[APreWBtherm]],"")</f>
        <v>0</v>
      </c>
      <c r="AJ2344">
        <f>IF(EnergyImpactLookups[[#This Row],[MAT]]="AR",EnergyImpactLookups[[#This Row],[APreWBkW]],EnergyImpactLookups[[#This Row],[AStdWBkW]])</f>
        <v>3.8699999999999998E-2</v>
      </c>
      <c r="AK2344">
        <f>IF(EnergyImpactLookups[[#This Row],[MAT]]="AR",EnergyImpactLookups[[#This Row],[APreWBkWh]],EnergyImpactLookups[[#This Row],[AStdWBkWh]])</f>
        <v>41.491199999999999</v>
      </c>
      <c r="AL2344">
        <f>IF(EnergyImpactLookups[[#This Row],[MAT]]="AR",EnergyImpactLookups[[#This Row],[APreWBtherm]],EnergyImpactLookups[[#This Row],[AStdWBtherm]])</f>
        <v>0</v>
      </c>
      <c r="AM2344">
        <f>IF(EnergyImpactLookups[[#This Row],[MAT]]="AR",EnergyImpactLookups[[#This Row],[AStdWBkW]],0)</f>
        <v>2.6100000000000002E-2</v>
      </c>
      <c r="AN2344">
        <f>IF(EnergyImpactLookups[[#This Row],[MAT]]="AR",EnergyImpactLookups[[#This Row],[AStdWBkWh]],0)</f>
        <v>28.0212</v>
      </c>
      <c r="AO2344">
        <f>IF(EnergyImpactLookups[[#This Row],[MAT]]="AR",EnergyImpactLookups[[#This Row],[AStdWBtherm]],0)</f>
        <v>0</v>
      </c>
    </row>
    <row r="2345" spans="1:41" x14ac:dyDescent="0.3">
      <c r="A2345" t="s">
        <v>612</v>
      </c>
      <c r="B2345" t="s">
        <v>532</v>
      </c>
      <c r="C2345" t="s">
        <v>201</v>
      </c>
      <c r="D2345" t="s">
        <v>719</v>
      </c>
      <c r="E2345" t="s">
        <v>554</v>
      </c>
      <c r="F2345" t="s">
        <v>534</v>
      </c>
      <c r="G2345" t="s">
        <v>369</v>
      </c>
      <c r="H2345" t="s">
        <v>126</v>
      </c>
      <c r="I2345" t="s">
        <v>689</v>
      </c>
      <c r="J2345" t="s">
        <v>613</v>
      </c>
      <c r="K2345" t="s">
        <v>128</v>
      </c>
      <c r="L2345" t="s">
        <v>12</v>
      </c>
      <c r="M2345" t="s">
        <v>536</v>
      </c>
      <c r="N2345" s="1">
        <v>44167</v>
      </c>
      <c r="O2345" t="s">
        <v>95</v>
      </c>
      <c r="P2345" t="s">
        <v>131</v>
      </c>
      <c r="Q2345" t="s">
        <v>111</v>
      </c>
      <c r="R2345" t="s">
        <v>129</v>
      </c>
      <c r="S2345" t="s">
        <v>537</v>
      </c>
      <c r="T2345">
        <v>3.77</v>
      </c>
      <c r="U2345">
        <v>2390</v>
      </c>
      <c r="V2345" t="s">
        <v>8</v>
      </c>
      <c r="W2345">
        <v>74.196100000000001</v>
      </c>
      <c r="X2345">
        <v>5.8299999999999998E-2</v>
      </c>
      <c r="Y2345">
        <v>0</v>
      </c>
      <c r="Z2345">
        <v>50.111400000000003</v>
      </c>
      <c r="AA2345">
        <v>3.9399999999999998E-2</v>
      </c>
      <c r="AB2345">
        <v>0</v>
      </c>
      <c r="AC2345" t="s">
        <v>538</v>
      </c>
      <c r="AD2345">
        <v>1</v>
      </c>
      <c r="AE2345">
        <v>1</v>
      </c>
      <c r="AF2345">
        <f>IF(EnergyImpactLookups[[#This Row],[MAT]]="AR",EnergyImpactLookups[[#This Row],[APreWBkWh]],"")</f>
        <v>74.196100000000001</v>
      </c>
      <c r="AG2345">
        <f>IF(EnergyImpactLookups[[#This Row],[MAT]]="AR",EnergyImpactLookups[[#This Row],[APreWBkW]],"")</f>
        <v>5.8299999999999998E-2</v>
      </c>
      <c r="AH2345" s="19">
        <f>IF(EnergyImpactLookups[[#This Row],[MAT]]="AR",EnergyImpactLookups[[#This Row],[APreWBtherm]],"")</f>
        <v>0</v>
      </c>
      <c r="AJ2345">
        <f>IF(EnergyImpactLookups[[#This Row],[MAT]]="AR",EnergyImpactLookups[[#This Row],[APreWBkW]],EnergyImpactLookups[[#This Row],[AStdWBkW]])</f>
        <v>5.8299999999999998E-2</v>
      </c>
      <c r="AK2345">
        <f>IF(EnergyImpactLookups[[#This Row],[MAT]]="AR",EnergyImpactLookups[[#This Row],[APreWBkWh]],EnergyImpactLookups[[#This Row],[AStdWBkWh]])</f>
        <v>74.196100000000001</v>
      </c>
      <c r="AL2345">
        <f>IF(EnergyImpactLookups[[#This Row],[MAT]]="AR",EnergyImpactLookups[[#This Row],[APreWBtherm]],EnergyImpactLookups[[#This Row],[AStdWBtherm]])</f>
        <v>0</v>
      </c>
      <c r="AM2345">
        <f>IF(EnergyImpactLookups[[#This Row],[MAT]]="AR",EnergyImpactLookups[[#This Row],[AStdWBkW]],0)</f>
        <v>3.9399999999999998E-2</v>
      </c>
      <c r="AN2345">
        <f>IF(EnergyImpactLookups[[#This Row],[MAT]]="AR",EnergyImpactLookups[[#This Row],[AStdWBkWh]],0)</f>
        <v>50.111400000000003</v>
      </c>
      <c r="AO2345">
        <f>IF(EnergyImpactLookups[[#This Row],[MAT]]="AR",EnergyImpactLookups[[#This Row],[AStdWBtherm]],0)</f>
        <v>0</v>
      </c>
    </row>
    <row r="2346" spans="1:41" x14ac:dyDescent="0.3">
      <c r="A2346" t="s">
        <v>612</v>
      </c>
      <c r="B2346" t="s">
        <v>532</v>
      </c>
      <c r="C2346" t="s">
        <v>201</v>
      </c>
      <c r="D2346" t="s">
        <v>719</v>
      </c>
      <c r="E2346" t="s">
        <v>554</v>
      </c>
      <c r="F2346" t="s">
        <v>534</v>
      </c>
      <c r="G2346" t="s">
        <v>369</v>
      </c>
      <c r="H2346" t="s">
        <v>126</v>
      </c>
      <c r="I2346" t="s">
        <v>689</v>
      </c>
      <c r="J2346" t="s">
        <v>613</v>
      </c>
      <c r="K2346" t="s">
        <v>128</v>
      </c>
      <c r="L2346" t="s">
        <v>12</v>
      </c>
      <c r="M2346" t="s">
        <v>536</v>
      </c>
      <c r="N2346" s="1">
        <v>44167</v>
      </c>
      <c r="O2346" t="s">
        <v>95</v>
      </c>
      <c r="P2346" t="s">
        <v>131</v>
      </c>
      <c r="Q2346" t="s">
        <v>112</v>
      </c>
      <c r="R2346" t="s">
        <v>129</v>
      </c>
      <c r="S2346" t="s">
        <v>537</v>
      </c>
      <c r="T2346">
        <v>3.37</v>
      </c>
      <c r="U2346">
        <v>2420</v>
      </c>
      <c r="V2346" t="s">
        <v>8</v>
      </c>
      <c r="W2346">
        <v>61.688699999999997</v>
      </c>
      <c r="X2346">
        <v>6.8500000000000005E-2</v>
      </c>
      <c r="Y2346">
        <v>0</v>
      </c>
      <c r="Z2346">
        <v>41.662399999999998</v>
      </c>
      <c r="AA2346">
        <v>4.6300000000000001E-2</v>
      </c>
      <c r="AB2346">
        <v>0</v>
      </c>
      <c r="AC2346" t="s">
        <v>538</v>
      </c>
      <c r="AD2346">
        <v>1</v>
      </c>
      <c r="AE2346">
        <v>1</v>
      </c>
      <c r="AF2346">
        <f>IF(EnergyImpactLookups[[#This Row],[MAT]]="AR",EnergyImpactLookups[[#This Row],[APreWBkWh]],"")</f>
        <v>61.688699999999997</v>
      </c>
      <c r="AG2346">
        <f>IF(EnergyImpactLookups[[#This Row],[MAT]]="AR",EnergyImpactLookups[[#This Row],[APreWBkW]],"")</f>
        <v>6.8500000000000005E-2</v>
      </c>
      <c r="AH2346" s="19">
        <f>IF(EnergyImpactLookups[[#This Row],[MAT]]="AR",EnergyImpactLookups[[#This Row],[APreWBtherm]],"")</f>
        <v>0</v>
      </c>
      <c r="AJ2346">
        <f>IF(EnergyImpactLookups[[#This Row],[MAT]]="AR",EnergyImpactLookups[[#This Row],[APreWBkW]],EnergyImpactLookups[[#This Row],[AStdWBkW]])</f>
        <v>6.8500000000000005E-2</v>
      </c>
      <c r="AK2346">
        <f>IF(EnergyImpactLookups[[#This Row],[MAT]]="AR",EnergyImpactLookups[[#This Row],[APreWBkWh]],EnergyImpactLookups[[#This Row],[AStdWBkWh]])</f>
        <v>61.688699999999997</v>
      </c>
      <c r="AL2346">
        <f>IF(EnergyImpactLookups[[#This Row],[MAT]]="AR",EnergyImpactLookups[[#This Row],[APreWBtherm]],EnergyImpactLookups[[#This Row],[AStdWBtherm]])</f>
        <v>0</v>
      </c>
      <c r="AM2346">
        <f>IF(EnergyImpactLookups[[#This Row],[MAT]]="AR",EnergyImpactLookups[[#This Row],[AStdWBkW]],0)</f>
        <v>4.6300000000000001E-2</v>
      </c>
      <c r="AN2346">
        <f>IF(EnergyImpactLookups[[#This Row],[MAT]]="AR",EnergyImpactLookups[[#This Row],[AStdWBkWh]],0)</f>
        <v>41.662399999999998</v>
      </c>
      <c r="AO2346">
        <f>IF(EnergyImpactLookups[[#This Row],[MAT]]="AR",EnergyImpactLookups[[#This Row],[AStdWBtherm]],0)</f>
        <v>0</v>
      </c>
    </row>
    <row r="2347" spans="1:41" x14ac:dyDescent="0.3">
      <c r="A2347" t="s">
        <v>612</v>
      </c>
      <c r="B2347" t="s">
        <v>532</v>
      </c>
      <c r="C2347" t="s">
        <v>201</v>
      </c>
      <c r="D2347" t="s">
        <v>719</v>
      </c>
      <c r="E2347" t="s">
        <v>554</v>
      </c>
      <c r="F2347" t="s">
        <v>534</v>
      </c>
      <c r="G2347" t="s">
        <v>369</v>
      </c>
      <c r="H2347" t="s">
        <v>126</v>
      </c>
      <c r="I2347" t="s">
        <v>689</v>
      </c>
      <c r="J2347" t="s">
        <v>613</v>
      </c>
      <c r="K2347" t="s">
        <v>128</v>
      </c>
      <c r="L2347" t="s">
        <v>12</v>
      </c>
      <c r="M2347" t="s">
        <v>536</v>
      </c>
      <c r="N2347" s="1">
        <v>44167</v>
      </c>
      <c r="O2347" t="s">
        <v>95</v>
      </c>
      <c r="P2347" t="s">
        <v>131</v>
      </c>
      <c r="Q2347" t="s">
        <v>113</v>
      </c>
      <c r="R2347" t="s">
        <v>129</v>
      </c>
      <c r="S2347" t="s">
        <v>537</v>
      </c>
      <c r="T2347">
        <v>2.5299999999999998</v>
      </c>
      <c r="U2347">
        <v>1950</v>
      </c>
      <c r="V2347" t="s">
        <v>8</v>
      </c>
      <c r="W2347">
        <v>82.9208</v>
      </c>
      <c r="X2347">
        <v>7.3400000000000007E-2</v>
      </c>
      <c r="Y2347">
        <v>0</v>
      </c>
      <c r="Z2347">
        <v>55.996200000000002</v>
      </c>
      <c r="AA2347">
        <v>4.9599999999999998E-2</v>
      </c>
      <c r="AB2347">
        <v>0</v>
      </c>
      <c r="AC2347" t="s">
        <v>538</v>
      </c>
      <c r="AD2347">
        <v>1</v>
      </c>
      <c r="AE2347">
        <v>1</v>
      </c>
      <c r="AF2347">
        <f>IF(EnergyImpactLookups[[#This Row],[MAT]]="AR",EnergyImpactLookups[[#This Row],[APreWBkWh]],"")</f>
        <v>82.9208</v>
      </c>
      <c r="AG2347">
        <f>IF(EnergyImpactLookups[[#This Row],[MAT]]="AR",EnergyImpactLookups[[#This Row],[APreWBkW]],"")</f>
        <v>7.3400000000000007E-2</v>
      </c>
      <c r="AH2347" s="19">
        <f>IF(EnergyImpactLookups[[#This Row],[MAT]]="AR",EnergyImpactLookups[[#This Row],[APreWBtherm]],"")</f>
        <v>0</v>
      </c>
      <c r="AJ2347">
        <f>IF(EnergyImpactLookups[[#This Row],[MAT]]="AR",EnergyImpactLookups[[#This Row],[APreWBkW]],EnergyImpactLookups[[#This Row],[AStdWBkW]])</f>
        <v>7.3400000000000007E-2</v>
      </c>
      <c r="AK2347">
        <f>IF(EnergyImpactLookups[[#This Row],[MAT]]="AR",EnergyImpactLookups[[#This Row],[APreWBkWh]],EnergyImpactLookups[[#This Row],[AStdWBkWh]])</f>
        <v>82.9208</v>
      </c>
      <c r="AL2347">
        <f>IF(EnergyImpactLookups[[#This Row],[MAT]]="AR",EnergyImpactLookups[[#This Row],[APreWBtherm]],EnergyImpactLookups[[#This Row],[AStdWBtherm]])</f>
        <v>0</v>
      </c>
      <c r="AM2347">
        <f>IF(EnergyImpactLookups[[#This Row],[MAT]]="AR",EnergyImpactLookups[[#This Row],[AStdWBkW]],0)</f>
        <v>4.9599999999999998E-2</v>
      </c>
      <c r="AN2347">
        <f>IF(EnergyImpactLookups[[#This Row],[MAT]]="AR",EnergyImpactLookups[[#This Row],[AStdWBkWh]],0)</f>
        <v>55.996200000000002</v>
      </c>
      <c r="AO2347">
        <f>IF(EnergyImpactLookups[[#This Row],[MAT]]="AR",EnergyImpactLookups[[#This Row],[AStdWBtherm]],0)</f>
        <v>0</v>
      </c>
    </row>
    <row r="2348" spans="1:41" x14ac:dyDescent="0.3">
      <c r="A2348" t="s">
        <v>612</v>
      </c>
      <c r="B2348" t="s">
        <v>532</v>
      </c>
      <c r="C2348" t="s">
        <v>201</v>
      </c>
      <c r="D2348" t="s">
        <v>719</v>
      </c>
      <c r="E2348" t="s">
        <v>554</v>
      </c>
      <c r="F2348" t="s">
        <v>534</v>
      </c>
      <c r="G2348" t="s">
        <v>369</v>
      </c>
      <c r="H2348" t="s">
        <v>126</v>
      </c>
      <c r="I2348" t="s">
        <v>689</v>
      </c>
      <c r="J2348" t="s">
        <v>613</v>
      </c>
      <c r="K2348" t="s">
        <v>128</v>
      </c>
      <c r="L2348" t="s">
        <v>12</v>
      </c>
      <c r="M2348" t="s">
        <v>536</v>
      </c>
      <c r="N2348" s="1">
        <v>44167</v>
      </c>
      <c r="O2348" t="s">
        <v>95</v>
      </c>
      <c r="P2348" t="s">
        <v>131</v>
      </c>
      <c r="Q2348" t="s">
        <v>114</v>
      </c>
      <c r="R2348" t="s">
        <v>129</v>
      </c>
      <c r="S2348" t="s">
        <v>537</v>
      </c>
      <c r="T2348">
        <v>2.66</v>
      </c>
      <c r="U2348">
        <v>1950</v>
      </c>
      <c r="V2348" t="s">
        <v>8</v>
      </c>
      <c r="W2348">
        <v>73.299899999999994</v>
      </c>
      <c r="X2348">
        <v>8.8499999999999995E-2</v>
      </c>
      <c r="Y2348">
        <v>0</v>
      </c>
      <c r="Z2348">
        <v>49.503</v>
      </c>
      <c r="AA2348">
        <v>5.9700000000000003E-2</v>
      </c>
      <c r="AB2348">
        <v>0</v>
      </c>
      <c r="AC2348" t="s">
        <v>538</v>
      </c>
      <c r="AD2348">
        <v>1</v>
      </c>
      <c r="AE2348">
        <v>1</v>
      </c>
      <c r="AF2348">
        <f>IF(EnergyImpactLookups[[#This Row],[MAT]]="AR",EnergyImpactLookups[[#This Row],[APreWBkWh]],"")</f>
        <v>73.299899999999994</v>
      </c>
      <c r="AG2348">
        <f>IF(EnergyImpactLookups[[#This Row],[MAT]]="AR",EnergyImpactLookups[[#This Row],[APreWBkW]],"")</f>
        <v>8.8499999999999995E-2</v>
      </c>
      <c r="AH2348" s="19">
        <f>IF(EnergyImpactLookups[[#This Row],[MAT]]="AR",EnergyImpactLookups[[#This Row],[APreWBtherm]],"")</f>
        <v>0</v>
      </c>
      <c r="AJ2348">
        <f>IF(EnergyImpactLookups[[#This Row],[MAT]]="AR",EnergyImpactLookups[[#This Row],[APreWBkW]],EnergyImpactLookups[[#This Row],[AStdWBkW]])</f>
        <v>8.8499999999999995E-2</v>
      </c>
      <c r="AK2348">
        <f>IF(EnergyImpactLookups[[#This Row],[MAT]]="AR",EnergyImpactLookups[[#This Row],[APreWBkWh]],EnergyImpactLookups[[#This Row],[AStdWBkWh]])</f>
        <v>73.299899999999994</v>
      </c>
      <c r="AL2348">
        <f>IF(EnergyImpactLookups[[#This Row],[MAT]]="AR",EnergyImpactLookups[[#This Row],[APreWBtherm]],EnergyImpactLookups[[#This Row],[AStdWBtherm]])</f>
        <v>0</v>
      </c>
      <c r="AM2348">
        <f>IF(EnergyImpactLookups[[#This Row],[MAT]]="AR",EnergyImpactLookups[[#This Row],[AStdWBkW]],0)</f>
        <v>5.9700000000000003E-2</v>
      </c>
      <c r="AN2348">
        <f>IF(EnergyImpactLookups[[#This Row],[MAT]]="AR",EnergyImpactLookups[[#This Row],[AStdWBkWh]],0)</f>
        <v>49.503</v>
      </c>
      <c r="AO2348">
        <f>IF(EnergyImpactLookups[[#This Row],[MAT]]="AR",EnergyImpactLookups[[#This Row],[AStdWBtherm]],0)</f>
        <v>0</v>
      </c>
    </row>
    <row r="2349" spans="1:41" x14ac:dyDescent="0.3">
      <c r="A2349" t="s">
        <v>612</v>
      </c>
      <c r="B2349" t="s">
        <v>532</v>
      </c>
      <c r="C2349" t="s">
        <v>201</v>
      </c>
      <c r="D2349" t="s">
        <v>719</v>
      </c>
      <c r="E2349" t="s">
        <v>554</v>
      </c>
      <c r="F2349" t="s">
        <v>534</v>
      </c>
      <c r="G2349" t="s">
        <v>369</v>
      </c>
      <c r="H2349" t="s">
        <v>126</v>
      </c>
      <c r="I2349" t="s">
        <v>689</v>
      </c>
      <c r="J2349" t="s">
        <v>613</v>
      </c>
      <c r="K2349" t="s">
        <v>128</v>
      </c>
      <c r="L2349" t="s">
        <v>12</v>
      </c>
      <c r="M2349" t="s">
        <v>536</v>
      </c>
      <c r="N2349" s="1">
        <v>44167</v>
      </c>
      <c r="O2349" t="s">
        <v>95</v>
      </c>
      <c r="P2349" t="s">
        <v>131</v>
      </c>
      <c r="Q2349" t="s">
        <v>115</v>
      </c>
      <c r="R2349" t="s">
        <v>129</v>
      </c>
      <c r="S2349" t="s">
        <v>537</v>
      </c>
      <c r="T2349">
        <v>2.4700000000000002</v>
      </c>
      <c r="U2349">
        <v>1950</v>
      </c>
      <c r="V2349" t="s">
        <v>8</v>
      </c>
      <c r="W2349">
        <v>51.115000000000002</v>
      </c>
      <c r="X2349">
        <v>8.3599999999999994E-2</v>
      </c>
      <c r="Y2349">
        <v>0</v>
      </c>
      <c r="Z2349">
        <v>34.517600000000002</v>
      </c>
      <c r="AA2349">
        <v>5.6500000000000002E-2</v>
      </c>
      <c r="AB2349">
        <v>0</v>
      </c>
      <c r="AC2349" t="s">
        <v>538</v>
      </c>
      <c r="AD2349">
        <v>1</v>
      </c>
      <c r="AE2349">
        <v>1</v>
      </c>
      <c r="AF2349">
        <f>IF(EnergyImpactLookups[[#This Row],[MAT]]="AR",EnergyImpactLookups[[#This Row],[APreWBkWh]],"")</f>
        <v>51.115000000000002</v>
      </c>
      <c r="AG2349">
        <f>IF(EnergyImpactLookups[[#This Row],[MAT]]="AR",EnergyImpactLookups[[#This Row],[APreWBkW]],"")</f>
        <v>8.3599999999999994E-2</v>
      </c>
      <c r="AH2349" s="19">
        <f>IF(EnergyImpactLookups[[#This Row],[MAT]]="AR",EnergyImpactLookups[[#This Row],[APreWBtherm]],"")</f>
        <v>0</v>
      </c>
      <c r="AJ2349">
        <f>IF(EnergyImpactLookups[[#This Row],[MAT]]="AR",EnergyImpactLookups[[#This Row],[APreWBkW]],EnergyImpactLookups[[#This Row],[AStdWBkW]])</f>
        <v>8.3599999999999994E-2</v>
      </c>
      <c r="AK2349">
        <f>IF(EnergyImpactLookups[[#This Row],[MAT]]="AR",EnergyImpactLookups[[#This Row],[APreWBkWh]],EnergyImpactLookups[[#This Row],[AStdWBkWh]])</f>
        <v>51.115000000000002</v>
      </c>
      <c r="AL2349">
        <f>IF(EnergyImpactLookups[[#This Row],[MAT]]="AR",EnergyImpactLookups[[#This Row],[APreWBtherm]],EnergyImpactLookups[[#This Row],[AStdWBtherm]])</f>
        <v>0</v>
      </c>
      <c r="AM2349">
        <f>IF(EnergyImpactLookups[[#This Row],[MAT]]="AR",EnergyImpactLookups[[#This Row],[AStdWBkW]],0)</f>
        <v>5.6500000000000002E-2</v>
      </c>
      <c r="AN2349">
        <f>IF(EnergyImpactLookups[[#This Row],[MAT]]="AR",EnergyImpactLookups[[#This Row],[AStdWBkWh]],0)</f>
        <v>34.517600000000002</v>
      </c>
      <c r="AO2349">
        <f>IF(EnergyImpactLookups[[#This Row],[MAT]]="AR",EnergyImpactLookups[[#This Row],[AStdWBtherm]],0)</f>
        <v>0</v>
      </c>
    </row>
    <row r="2350" spans="1:41" x14ac:dyDescent="0.3">
      <c r="A2350" t="s">
        <v>612</v>
      </c>
      <c r="B2350" t="s">
        <v>532</v>
      </c>
      <c r="C2350" t="s">
        <v>201</v>
      </c>
      <c r="D2350" t="s">
        <v>719</v>
      </c>
      <c r="E2350" t="s">
        <v>554</v>
      </c>
      <c r="F2350" t="s">
        <v>534</v>
      </c>
      <c r="G2350" t="s">
        <v>369</v>
      </c>
      <c r="H2350" t="s">
        <v>126</v>
      </c>
      <c r="I2350" t="s">
        <v>689</v>
      </c>
      <c r="J2350" t="s">
        <v>613</v>
      </c>
      <c r="K2350" t="s">
        <v>128</v>
      </c>
      <c r="L2350" t="s">
        <v>12</v>
      </c>
      <c r="M2350" t="s">
        <v>536</v>
      </c>
      <c r="N2350" s="1">
        <v>44167</v>
      </c>
      <c r="O2350" t="s">
        <v>95</v>
      </c>
      <c r="P2350" t="s">
        <v>131</v>
      </c>
      <c r="Q2350" t="s">
        <v>116</v>
      </c>
      <c r="R2350" t="s">
        <v>129</v>
      </c>
      <c r="S2350" t="s">
        <v>537</v>
      </c>
      <c r="T2350">
        <v>2.5499999999999998</v>
      </c>
      <c r="U2350">
        <v>1950</v>
      </c>
      <c r="V2350" t="s">
        <v>8</v>
      </c>
      <c r="W2350">
        <v>96.219399999999993</v>
      </c>
      <c r="X2350">
        <v>8.7900000000000006E-2</v>
      </c>
      <c r="Y2350">
        <v>0</v>
      </c>
      <c r="Z2350">
        <v>64.983099999999993</v>
      </c>
      <c r="AA2350">
        <v>5.9299999999999999E-2</v>
      </c>
      <c r="AB2350">
        <v>0</v>
      </c>
      <c r="AC2350" t="s">
        <v>538</v>
      </c>
      <c r="AD2350">
        <v>1</v>
      </c>
      <c r="AE2350">
        <v>1</v>
      </c>
      <c r="AF2350">
        <f>IF(EnergyImpactLookups[[#This Row],[MAT]]="AR",EnergyImpactLookups[[#This Row],[APreWBkWh]],"")</f>
        <v>96.219399999999993</v>
      </c>
      <c r="AG2350">
        <f>IF(EnergyImpactLookups[[#This Row],[MAT]]="AR",EnergyImpactLookups[[#This Row],[APreWBkW]],"")</f>
        <v>8.7900000000000006E-2</v>
      </c>
      <c r="AH2350" s="19">
        <f>IF(EnergyImpactLookups[[#This Row],[MAT]]="AR",EnergyImpactLookups[[#This Row],[APreWBtherm]],"")</f>
        <v>0</v>
      </c>
      <c r="AJ2350">
        <f>IF(EnergyImpactLookups[[#This Row],[MAT]]="AR",EnergyImpactLookups[[#This Row],[APreWBkW]],EnergyImpactLookups[[#This Row],[AStdWBkW]])</f>
        <v>8.7900000000000006E-2</v>
      </c>
      <c r="AK2350">
        <f>IF(EnergyImpactLookups[[#This Row],[MAT]]="AR",EnergyImpactLookups[[#This Row],[APreWBkWh]],EnergyImpactLookups[[#This Row],[AStdWBkWh]])</f>
        <v>96.219399999999993</v>
      </c>
      <c r="AL2350">
        <f>IF(EnergyImpactLookups[[#This Row],[MAT]]="AR",EnergyImpactLookups[[#This Row],[APreWBtherm]],EnergyImpactLookups[[#This Row],[AStdWBtherm]])</f>
        <v>0</v>
      </c>
      <c r="AM2350">
        <f>IF(EnergyImpactLookups[[#This Row],[MAT]]="AR",EnergyImpactLookups[[#This Row],[AStdWBkW]],0)</f>
        <v>5.9299999999999999E-2</v>
      </c>
      <c r="AN2350">
        <f>IF(EnergyImpactLookups[[#This Row],[MAT]]="AR",EnergyImpactLookups[[#This Row],[AStdWBkWh]],0)</f>
        <v>64.983099999999993</v>
      </c>
      <c r="AO2350">
        <f>IF(EnergyImpactLookups[[#This Row],[MAT]]="AR",EnergyImpactLookups[[#This Row],[AStdWBtherm]],0)</f>
        <v>0</v>
      </c>
    </row>
    <row r="2351" spans="1:41" x14ac:dyDescent="0.3">
      <c r="A2351" t="s">
        <v>612</v>
      </c>
      <c r="B2351" t="s">
        <v>532</v>
      </c>
      <c r="C2351" t="s">
        <v>201</v>
      </c>
      <c r="D2351" t="s">
        <v>719</v>
      </c>
      <c r="E2351" t="s">
        <v>554</v>
      </c>
      <c r="F2351" t="s">
        <v>534</v>
      </c>
      <c r="G2351" t="s">
        <v>369</v>
      </c>
      <c r="H2351" t="s">
        <v>126</v>
      </c>
      <c r="I2351" t="s">
        <v>689</v>
      </c>
      <c r="J2351" t="s">
        <v>613</v>
      </c>
      <c r="K2351" t="s">
        <v>128</v>
      </c>
      <c r="L2351" t="s">
        <v>12</v>
      </c>
      <c r="M2351" t="s">
        <v>536</v>
      </c>
      <c r="N2351" s="1">
        <v>44167</v>
      </c>
      <c r="O2351" t="s">
        <v>95</v>
      </c>
      <c r="P2351" t="s">
        <v>131</v>
      </c>
      <c r="Q2351" t="s">
        <v>117</v>
      </c>
      <c r="R2351" t="s">
        <v>129</v>
      </c>
      <c r="S2351" t="s">
        <v>537</v>
      </c>
      <c r="T2351">
        <v>3.16455748265609</v>
      </c>
      <c r="U2351">
        <v>2160</v>
      </c>
      <c r="V2351" t="s">
        <v>8</v>
      </c>
      <c r="W2351">
        <v>114.83329999999999</v>
      </c>
      <c r="X2351">
        <v>8.9200000000000002E-2</v>
      </c>
      <c r="Y2351">
        <v>0</v>
      </c>
      <c r="Z2351">
        <v>77.554699999999997</v>
      </c>
      <c r="AA2351">
        <v>6.0299999999999999E-2</v>
      </c>
      <c r="AB2351">
        <v>0</v>
      </c>
      <c r="AC2351" t="s">
        <v>538</v>
      </c>
      <c r="AD2351">
        <v>1</v>
      </c>
      <c r="AE2351">
        <v>1</v>
      </c>
      <c r="AF2351">
        <f>IF(EnergyImpactLookups[[#This Row],[MAT]]="AR",EnergyImpactLookups[[#This Row],[APreWBkWh]],"")</f>
        <v>114.83329999999999</v>
      </c>
      <c r="AG2351">
        <f>IF(EnergyImpactLookups[[#This Row],[MAT]]="AR",EnergyImpactLookups[[#This Row],[APreWBkW]],"")</f>
        <v>8.9200000000000002E-2</v>
      </c>
      <c r="AH2351" s="19">
        <f>IF(EnergyImpactLookups[[#This Row],[MAT]]="AR",EnergyImpactLookups[[#This Row],[APreWBtherm]],"")</f>
        <v>0</v>
      </c>
      <c r="AJ2351">
        <f>IF(EnergyImpactLookups[[#This Row],[MAT]]="AR",EnergyImpactLookups[[#This Row],[APreWBkW]],EnergyImpactLookups[[#This Row],[AStdWBkW]])</f>
        <v>8.9200000000000002E-2</v>
      </c>
      <c r="AK2351">
        <f>IF(EnergyImpactLookups[[#This Row],[MAT]]="AR",EnergyImpactLookups[[#This Row],[APreWBkWh]],EnergyImpactLookups[[#This Row],[AStdWBkWh]])</f>
        <v>114.83329999999999</v>
      </c>
      <c r="AL2351">
        <f>IF(EnergyImpactLookups[[#This Row],[MAT]]="AR",EnergyImpactLookups[[#This Row],[APreWBtherm]],EnergyImpactLookups[[#This Row],[AStdWBtherm]])</f>
        <v>0</v>
      </c>
      <c r="AM2351">
        <f>IF(EnergyImpactLookups[[#This Row],[MAT]]="AR",EnergyImpactLookups[[#This Row],[AStdWBkW]],0)</f>
        <v>6.0299999999999999E-2</v>
      </c>
      <c r="AN2351">
        <f>IF(EnergyImpactLookups[[#This Row],[MAT]]="AR",EnergyImpactLookups[[#This Row],[AStdWBkWh]],0)</f>
        <v>77.554699999999997</v>
      </c>
      <c r="AO2351">
        <f>IF(EnergyImpactLookups[[#This Row],[MAT]]="AR",EnergyImpactLookups[[#This Row],[AStdWBtherm]],0)</f>
        <v>0</v>
      </c>
    </row>
    <row r="2352" spans="1:41" x14ac:dyDescent="0.3">
      <c r="A2352" t="s">
        <v>612</v>
      </c>
      <c r="B2352" t="s">
        <v>532</v>
      </c>
      <c r="C2352" t="s">
        <v>201</v>
      </c>
      <c r="D2352" t="s">
        <v>719</v>
      </c>
      <c r="E2352" t="s">
        <v>554</v>
      </c>
      <c r="F2352" t="s">
        <v>534</v>
      </c>
      <c r="G2352" t="s">
        <v>369</v>
      </c>
      <c r="H2352" t="s">
        <v>126</v>
      </c>
      <c r="I2352" t="s">
        <v>689</v>
      </c>
      <c r="J2352" t="s">
        <v>613</v>
      </c>
      <c r="K2352" t="s">
        <v>128</v>
      </c>
      <c r="L2352" t="s">
        <v>12</v>
      </c>
      <c r="M2352" t="s">
        <v>536</v>
      </c>
      <c r="N2352" s="1">
        <v>44167</v>
      </c>
      <c r="O2352" t="s">
        <v>95</v>
      </c>
      <c r="P2352" t="s">
        <v>131</v>
      </c>
      <c r="Q2352" t="s">
        <v>118</v>
      </c>
      <c r="R2352" t="s">
        <v>129</v>
      </c>
      <c r="S2352" t="s">
        <v>537</v>
      </c>
      <c r="T2352">
        <v>3.4</v>
      </c>
      <c r="U2352">
        <v>2160</v>
      </c>
      <c r="V2352" t="s">
        <v>8</v>
      </c>
      <c r="W2352">
        <v>124.9986</v>
      </c>
      <c r="X2352">
        <v>8.7900000000000006E-2</v>
      </c>
      <c r="Y2352">
        <v>0</v>
      </c>
      <c r="Z2352">
        <v>84.421400000000006</v>
      </c>
      <c r="AA2352">
        <v>5.9400000000000001E-2</v>
      </c>
      <c r="AB2352">
        <v>0</v>
      </c>
      <c r="AC2352" t="s">
        <v>538</v>
      </c>
      <c r="AD2352">
        <v>1</v>
      </c>
      <c r="AE2352">
        <v>1</v>
      </c>
      <c r="AF2352">
        <f>IF(EnergyImpactLookups[[#This Row],[MAT]]="AR",EnergyImpactLookups[[#This Row],[APreWBkWh]],"")</f>
        <v>124.9986</v>
      </c>
      <c r="AG2352">
        <f>IF(EnergyImpactLookups[[#This Row],[MAT]]="AR",EnergyImpactLookups[[#This Row],[APreWBkW]],"")</f>
        <v>8.7900000000000006E-2</v>
      </c>
      <c r="AH2352" s="19">
        <f>IF(EnergyImpactLookups[[#This Row],[MAT]]="AR",EnergyImpactLookups[[#This Row],[APreWBtherm]],"")</f>
        <v>0</v>
      </c>
      <c r="AJ2352">
        <f>IF(EnergyImpactLookups[[#This Row],[MAT]]="AR",EnergyImpactLookups[[#This Row],[APreWBkW]],EnergyImpactLookups[[#This Row],[AStdWBkW]])</f>
        <v>8.7900000000000006E-2</v>
      </c>
      <c r="AK2352">
        <f>IF(EnergyImpactLookups[[#This Row],[MAT]]="AR",EnergyImpactLookups[[#This Row],[APreWBkWh]],EnergyImpactLookups[[#This Row],[AStdWBkWh]])</f>
        <v>124.9986</v>
      </c>
      <c r="AL2352">
        <f>IF(EnergyImpactLookups[[#This Row],[MAT]]="AR",EnergyImpactLookups[[#This Row],[APreWBtherm]],EnergyImpactLookups[[#This Row],[AStdWBtherm]])</f>
        <v>0</v>
      </c>
      <c r="AM2352">
        <f>IF(EnergyImpactLookups[[#This Row],[MAT]]="AR",EnergyImpactLookups[[#This Row],[AStdWBkW]],0)</f>
        <v>5.9400000000000001E-2</v>
      </c>
      <c r="AN2352">
        <f>IF(EnergyImpactLookups[[#This Row],[MAT]]="AR",EnergyImpactLookups[[#This Row],[AStdWBkWh]],0)</f>
        <v>84.421400000000006</v>
      </c>
      <c r="AO2352">
        <f>IF(EnergyImpactLookups[[#This Row],[MAT]]="AR",EnergyImpactLookups[[#This Row],[AStdWBtherm]],0)</f>
        <v>0</v>
      </c>
    </row>
    <row r="2353" spans="1:41" x14ac:dyDescent="0.3">
      <c r="A2353" t="s">
        <v>612</v>
      </c>
      <c r="B2353" t="s">
        <v>532</v>
      </c>
      <c r="C2353" t="s">
        <v>201</v>
      </c>
      <c r="D2353" t="s">
        <v>719</v>
      </c>
      <c r="E2353" t="s">
        <v>554</v>
      </c>
      <c r="F2353" t="s">
        <v>534</v>
      </c>
      <c r="G2353" t="s">
        <v>369</v>
      </c>
      <c r="H2353" t="s">
        <v>126</v>
      </c>
      <c r="I2353" t="s">
        <v>689</v>
      </c>
      <c r="J2353" t="s">
        <v>613</v>
      </c>
      <c r="K2353" t="s">
        <v>128</v>
      </c>
      <c r="L2353" t="s">
        <v>12</v>
      </c>
      <c r="M2353" t="s">
        <v>536</v>
      </c>
      <c r="N2353" s="1">
        <v>44167</v>
      </c>
      <c r="O2353" t="s">
        <v>95</v>
      </c>
      <c r="P2353" t="s">
        <v>131</v>
      </c>
      <c r="Q2353" t="s">
        <v>119</v>
      </c>
      <c r="R2353" t="s">
        <v>129</v>
      </c>
      <c r="S2353" t="s">
        <v>537</v>
      </c>
      <c r="T2353">
        <v>3.61</v>
      </c>
      <c r="U2353">
        <v>2300</v>
      </c>
      <c r="V2353" t="s">
        <v>8</v>
      </c>
      <c r="W2353">
        <v>17.195</v>
      </c>
      <c r="X2353">
        <v>2.7300000000000001E-2</v>
      </c>
      <c r="Y2353">
        <v>0</v>
      </c>
      <c r="Z2353">
        <v>12.582700000000001</v>
      </c>
      <c r="AA2353">
        <v>1.84E-2</v>
      </c>
      <c r="AB2353">
        <v>0</v>
      </c>
      <c r="AC2353" t="s">
        <v>538</v>
      </c>
      <c r="AD2353">
        <v>1</v>
      </c>
      <c r="AE2353">
        <v>1</v>
      </c>
      <c r="AF2353">
        <f>IF(EnergyImpactLookups[[#This Row],[MAT]]="AR",EnergyImpactLookups[[#This Row],[APreWBkWh]],"")</f>
        <v>17.195</v>
      </c>
      <c r="AG2353">
        <f>IF(EnergyImpactLookups[[#This Row],[MAT]]="AR",EnergyImpactLookups[[#This Row],[APreWBkW]],"")</f>
        <v>2.7300000000000001E-2</v>
      </c>
      <c r="AH2353" s="19">
        <f>IF(EnergyImpactLookups[[#This Row],[MAT]]="AR",EnergyImpactLookups[[#This Row],[APreWBtherm]],"")</f>
        <v>0</v>
      </c>
      <c r="AJ2353">
        <f>IF(EnergyImpactLookups[[#This Row],[MAT]]="AR",EnergyImpactLookups[[#This Row],[APreWBkW]],EnergyImpactLookups[[#This Row],[AStdWBkW]])</f>
        <v>2.7300000000000001E-2</v>
      </c>
      <c r="AK2353">
        <f>IF(EnergyImpactLookups[[#This Row],[MAT]]="AR",EnergyImpactLookups[[#This Row],[APreWBkWh]],EnergyImpactLookups[[#This Row],[AStdWBkWh]])</f>
        <v>17.195</v>
      </c>
      <c r="AL2353">
        <f>IF(EnergyImpactLookups[[#This Row],[MAT]]="AR",EnergyImpactLookups[[#This Row],[APreWBtherm]],EnergyImpactLookups[[#This Row],[AStdWBtherm]])</f>
        <v>0</v>
      </c>
      <c r="AM2353">
        <f>IF(EnergyImpactLookups[[#This Row],[MAT]]="AR",EnergyImpactLookups[[#This Row],[AStdWBkW]],0)</f>
        <v>1.84E-2</v>
      </c>
      <c r="AN2353">
        <f>IF(EnergyImpactLookups[[#This Row],[MAT]]="AR",EnergyImpactLookups[[#This Row],[AStdWBkWh]],0)</f>
        <v>12.582700000000001</v>
      </c>
      <c r="AO2353">
        <f>IF(EnergyImpactLookups[[#This Row],[MAT]]="AR",EnergyImpactLookups[[#This Row],[AStdWBtherm]],0)</f>
        <v>0</v>
      </c>
    </row>
    <row r="2354" spans="1:41" x14ac:dyDescent="0.3">
      <c r="A2354" t="s">
        <v>614</v>
      </c>
      <c r="B2354" t="s">
        <v>532</v>
      </c>
      <c r="C2354" t="s">
        <v>202</v>
      </c>
      <c r="D2354" t="s">
        <v>720</v>
      </c>
      <c r="E2354" t="s">
        <v>554</v>
      </c>
      <c r="F2354" t="s">
        <v>534</v>
      </c>
      <c r="G2354" t="s">
        <v>370</v>
      </c>
      <c r="H2354" t="s">
        <v>126</v>
      </c>
      <c r="I2354" t="s">
        <v>690</v>
      </c>
      <c r="J2354" t="s">
        <v>615</v>
      </c>
      <c r="K2354" t="s">
        <v>128</v>
      </c>
      <c r="L2354" t="s">
        <v>12</v>
      </c>
      <c r="M2354" t="s">
        <v>536</v>
      </c>
      <c r="N2354" s="1">
        <v>44167</v>
      </c>
      <c r="O2354" t="s">
        <v>95</v>
      </c>
      <c r="P2354" t="s">
        <v>127</v>
      </c>
      <c r="Q2354" t="s">
        <v>99</v>
      </c>
      <c r="R2354" t="s">
        <v>129</v>
      </c>
      <c r="S2354" t="s">
        <v>537</v>
      </c>
      <c r="T2354">
        <v>3.5</v>
      </c>
      <c r="U2354">
        <v>1240</v>
      </c>
      <c r="V2354" t="s">
        <v>8</v>
      </c>
      <c r="W2354">
        <v>7.2847999999999997</v>
      </c>
      <c r="X2354">
        <v>0</v>
      </c>
      <c r="Y2354">
        <v>0</v>
      </c>
      <c r="Z2354">
        <v>5.1791999999999998</v>
      </c>
      <c r="AA2354">
        <v>0</v>
      </c>
      <c r="AB2354">
        <v>0</v>
      </c>
      <c r="AC2354" t="s">
        <v>538</v>
      </c>
      <c r="AD2354">
        <v>1</v>
      </c>
      <c r="AE2354">
        <v>1</v>
      </c>
      <c r="AF2354">
        <f>IF(EnergyImpactLookups[[#This Row],[MAT]]="AR",EnergyImpactLookups[[#This Row],[APreWBkWh]],"")</f>
        <v>7.2847999999999997</v>
      </c>
      <c r="AG2354">
        <f>IF(EnergyImpactLookups[[#This Row],[MAT]]="AR",EnergyImpactLookups[[#This Row],[APreWBkW]],"")</f>
        <v>0</v>
      </c>
      <c r="AH2354" s="19">
        <f>IF(EnergyImpactLookups[[#This Row],[MAT]]="AR",EnergyImpactLookups[[#This Row],[APreWBtherm]],"")</f>
        <v>0</v>
      </c>
      <c r="AJ2354">
        <f>IF(EnergyImpactLookups[[#This Row],[MAT]]="AR",EnergyImpactLookups[[#This Row],[APreWBkW]],EnergyImpactLookups[[#This Row],[AStdWBkW]])</f>
        <v>0</v>
      </c>
      <c r="AK2354">
        <f>IF(EnergyImpactLookups[[#This Row],[MAT]]="AR",EnergyImpactLookups[[#This Row],[APreWBkWh]],EnergyImpactLookups[[#This Row],[AStdWBkWh]])</f>
        <v>7.2847999999999997</v>
      </c>
      <c r="AL2354">
        <f>IF(EnergyImpactLookups[[#This Row],[MAT]]="AR",EnergyImpactLookups[[#This Row],[APreWBtherm]],EnergyImpactLookups[[#This Row],[AStdWBtherm]])</f>
        <v>0</v>
      </c>
      <c r="AM2354">
        <f>IF(EnergyImpactLookups[[#This Row],[MAT]]="AR",EnergyImpactLookups[[#This Row],[AStdWBkW]],0)</f>
        <v>0</v>
      </c>
      <c r="AN2354">
        <f>IF(EnergyImpactLookups[[#This Row],[MAT]]="AR",EnergyImpactLookups[[#This Row],[AStdWBkWh]],0)</f>
        <v>5.1791999999999998</v>
      </c>
      <c r="AO2354">
        <f>IF(EnergyImpactLookups[[#This Row],[MAT]]="AR",EnergyImpactLookups[[#This Row],[AStdWBtherm]],0)</f>
        <v>0</v>
      </c>
    </row>
    <row r="2355" spans="1:41" x14ac:dyDescent="0.3">
      <c r="A2355" t="s">
        <v>614</v>
      </c>
      <c r="B2355" t="s">
        <v>532</v>
      </c>
      <c r="C2355" t="s">
        <v>202</v>
      </c>
      <c r="D2355" t="s">
        <v>720</v>
      </c>
      <c r="E2355" t="s">
        <v>554</v>
      </c>
      <c r="F2355" t="s">
        <v>534</v>
      </c>
      <c r="G2355" t="s">
        <v>370</v>
      </c>
      <c r="H2355" t="s">
        <v>126</v>
      </c>
      <c r="I2355" t="s">
        <v>690</v>
      </c>
      <c r="J2355" t="s">
        <v>615</v>
      </c>
      <c r="K2355" t="s">
        <v>128</v>
      </c>
      <c r="L2355" t="s">
        <v>12</v>
      </c>
      <c r="M2355" t="s">
        <v>536</v>
      </c>
      <c r="N2355" s="1">
        <v>44167</v>
      </c>
      <c r="O2355" t="s">
        <v>95</v>
      </c>
      <c r="P2355" t="s">
        <v>127</v>
      </c>
      <c r="Q2355" t="s">
        <v>103</v>
      </c>
      <c r="R2355" t="s">
        <v>129</v>
      </c>
      <c r="S2355" t="s">
        <v>537</v>
      </c>
      <c r="T2355">
        <v>3.5</v>
      </c>
      <c r="U2355">
        <v>1240</v>
      </c>
      <c r="V2355" t="s">
        <v>8</v>
      </c>
      <c r="W2355">
        <v>33.031199999999998</v>
      </c>
      <c r="X2355">
        <v>6.9900000000000004E-2</v>
      </c>
      <c r="Y2355">
        <v>0</v>
      </c>
      <c r="Z2355">
        <v>25.310199999999998</v>
      </c>
      <c r="AA2355">
        <v>5.4399999999999997E-2</v>
      </c>
      <c r="AB2355">
        <v>0</v>
      </c>
      <c r="AC2355" t="s">
        <v>538</v>
      </c>
      <c r="AD2355">
        <v>1</v>
      </c>
      <c r="AE2355">
        <v>1</v>
      </c>
      <c r="AF2355">
        <f>IF(EnergyImpactLookups[[#This Row],[MAT]]="AR",EnergyImpactLookups[[#This Row],[APreWBkWh]],"")</f>
        <v>33.031199999999998</v>
      </c>
      <c r="AG2355">
        <f>IF(EnergyImpactLookups[[#This Row],[MAT]]="AR",EnergyImpactLookups[[#This Row],[APreWBkW]],"")</f>
        <v>6.9900000000000004E-2</v>
      </c>
      <c r="AH2355" s="19">
        <f>IF(EnergyImpactLookups[[#This Row],[MAT]]="AR",EnergyImpactLookups[[#This Row],[APreWBtherm]],"")</f>
        <v>0</v>
      </c>
      <c r="AJ2355">
        <f>IF(EnergyImpactLookups[[#This Row],[MAT]]="AR",EnergyImpactLookups[[#This Row],[APreWBkW]],EnergyImpactLookups[[#This Row],[AStdWBkW]])</f>
        <v>6.9900000000000004E-2</v>
      </c>
      <c r="AK2355">
        <f>IF(EnergyImpactLookups[[#This Row],[MAT]]="AR",EnergyImpactLookups[[#This Row],[APreWBkWh]],EnergyImpactLookups[[#This Row],[AStdWBkWh]])</f>
        <v>33.031199999999998</v>
      </c>
      <c r="AL2355">
        <f>IF(EnergyImpactLookups[[#This Row],[MAT]]="AR",EnergyImpactLookups[[#This Row],[APreWBtherm]],EnergyImpactLookups[[#This Row],[AStdWBtherm]])</f>
        <v>0</v>
      </c>
      <c r="AM2355">
        <f>IF(EnergyImpactLookups[[#This Row],[MAT]]="AR",EnergyImpactLookups[[#This Row],[AStdWBkW]],0)</f>
        <v>5.4399999999999997E-2</v>
      </c>
      <c r="AN2355">
        <f>IF(EnergyImpactLookups[[#This Row],[MAT]]="AR",EnergyImpactLookups[[#This Row],[AStdWBkWh]],0)</f>
        <v>25.310199999999998</v>
      </c>
      <c r="AO2355">
        <f>IF(EnergyImpactLookups[[#This Row],[MAT]]="AR",EnergyImpactLookups[[#This Row],[AStdWBtherm]],0)</f>
        <v>0</v>
      </c>
    </row>
    <row r="2356" spans="1:41" x14ac:dyDescent="0.3">
      <c r="A2356" t="s">
        <v>614</v>
      </c>
      <c r="B2356" t="s">
        <v>532</v>
      </c>
      <c r="C2356" t="s">
        <v>202</v>
      </c>
      <c r="D2356" t="s">
        <v>720</v>
      </c>
      <c r="E2356" t="s">
        <v>554</v>
      </c>
      <c r="F2356" t="s">
        <v>534</v>
      </c>
      <c r="G2356" t="s">
        <v>370</v>
      </c>
      <c r="H2356" t="s">
        <v>126</v>
      </c>
      <c r="I2356" t="s">
        <v>690</v>
      </c>
      <c r="J2356" t="s">
        <v>615</v>
      </c>
      <c r="K2356" t="s">
        <v>128</v>
      </c>
      <c r="L2356" t="s">
        <v>12</v>
      </c>
      <c r="M2356" t="s">
        <v>536</v>
      </c>
      <c r="N2356" s="1">
        <v>44167</v>
      </c>
      <c r="O2356" t="s">
        <v>95</v>
      </c>
      <c r="P2356" t="s">
        <v>127</v>
      </c>
      <c r="Q2356" t="s">
        <v>104</v>
      </c>
      <c r="R2356" t="s">
        <v>129</v>
      </c>
      <c r="S2356" t="s">
        <v>537</v>
      </c>
      <c r="T2356">
        <v>3.5</v>
      </c>
      <c r="U2356">
        <v>1240</v>
      </c>
      <c r="V2356" t="s">
        <v>8</v>
      </c>
      <c r="W2356">
        <v>13.442600000000001</v>
      </c>
      <c r="X2356">
        <v>4.5600000000000002E-2</v>
      </c>
      <c r="Y2356">
        <v>0</v>
      </c>
      <c r="Z2356">
        <v>10.1782</v>
      </c>
      <c r="AA2356">
        <v>3.5499999999999997E-2</v>
      </c>
      <c r="AB2356">
        <v>0</v>
      </c>
      <c r="AC2356" t="s">
        <v>538</v>
      </c>
      <c r="AD2356">
        <v>1</v>
      </c>
      <c r="AE2356">
        <v>1</v>
      </c>
      <c r="AF2356">
        <f>IF(EnergyImpactLookups[[#This Row],[MAT]]="AR",EnergyImpactLookups[[#This Row],[APreWBkWh]],"")</f>
        <v>13.442600000000001</v>
      </c>
      <c r="AG2356">
        <f>IF(EnergyImpactLookups[[#This Row],[MAT]]="AR",EnergyImpactLookups[[#This Row],[APreWBkW]],"")</f>
        <v>4.5600000000000002E-2</v>
      </c>
      <c r="AH2356" s="19">
        <f>IF(EnergyImpactLookups[[#This Row],[MAT]]="AR",EnergyImpactLookups[[#This Row],[APreWBtherm]],"")</f>
        <v>0</v>
      </c>
      <c r="AJ2356">
        <f>IF(EnergyImpactLookups[[#This Row],[MAT]]="AR",EnergyImpactLookups[[#This Row],[APreWBkW]],EnergyImpactLookups[[#This Row],[AStdWBkW]])</f>
        <v>4.5600000000000002E-2</v>
      </c>
      <c r="AK2356">
        <f>IF(EnergyImpactLookups[[#This Row],[MAT]]="AR",EnergyImpactLookups[[#This Row],[APreWBkWh]],EnergyImpactLookups[[#This Row],[AStdWBkWh]])</f>
        <v>13.442600000000001</v>
      </c>
      <c r="AL2356">
        <f>IF(EnergyImpactLookups[[#This Row],[MAT]]="AR",EnergyImpactLookups[[#This Row],[APreWBtherm]],EnergyImpactLookups[[#This Row],[AStdWBtherm]])</f>
        <v>0</v>
      </c>
      <c r="AM2356">
        <f>IF(EnergyImpactLookups[[#This Row],[MAT]]="AR",EnergyImpactLookups[[#This Row],[AStdWBkW]],0)</f>
        <v>3.5499999999999997E-2</v>
      </c>
      <c r="AN2356">
        <f>IF(EnergyImpactLookups[[#This Row],[MAT]]="AR",EnergyImpactLookups[[#This Row],[AStdWBkWh]],0)</f>
        <v>10.1782</v>
      </c>
      <c r="AO2356">
        <f>IF(EnergyImpactLookups[[#This Row],[MAT]]="AR",EnergyImpactLookups[[#This Row],[AStdWBtherm]],0)</f>
        <v>0</v>
      </c>
    </row>
    <row r="2357" spans="1:41" x14ac:dyDescent="0.3">
      <c r="A2357" t="s">
        <v>614</v>
      </c>
      <c r="B2357" t="s">
        <v>532</v>
      </c>
      <c r="C2357" t="s">
        <v>202</v>
      </c>
      <c r="D2357" t="s">
        <v>720</v>
      </c>
      <c r="E2357" t="s">
        <v>554</v>
      </c>
      <c r="F2357" t="s">
        <v>534</v>
      </c>
      <c r="G2357" t="s">
        <v>370</v>
      </c>
      <c r="H2357" t="s">
        <v>126</v>
      </c>
      <c r="I2357" t="s">
        <v>690</v>
      </c>
      <c r="J2357" t="s">
        <v>615</v>
      </c>
      <c r="K2357" t="s">
        <v>128</v>
      </c>
      <c r="L2357" t="s">
        <v>12</v>
      </c>
      <c r="M2357" t="s">
        <v>536</v>
      </c>
      <c r="N2357" s="1">
        <v>44167</v>
      </c>
      <c r="O2357" t="s">
        <v>95</v>
      </c>
      <c r="P2357" t="s">
        <v>127</v>
      </c>
      <c r="Q2357" t="s">
        <v>105</v>
      </c>
      <c r="R2357" t="s">
        <v>129</v>
      </c>
      <c r="S2357" t="s">
        <v>537</v>
      </c>
      <c r="T2357">
        <v>3.5</v>
      </c>
      <c r="U2357">
        <v>1240</v>
      </c>
      <c r="V2357" t="s">
        <v>8</v>
      </c>
      <c r="W2357">
        <v>50.223700000000001</v>
      </c>
      <c r="X2357">
        <v>7.8E-2</v>
      </c>
      <c r="Y2357">
        <v>0</v>
      </c>
      <c r="Z2357">
        <v>38.802700000000002</v>
      </c>
      <c r="AA2357">
        <v>6.0600000000000001E-2</v>
      </c>
      <c r="AB2357">
        <v>0</v>
      </c>
      <c r="AC2357" t="s">
        <v>538</v>
      </c>
      <c r="AD2357">
        <v>1</v>
      </c>
      <c r="AE2357">
        <v>1</v>
      </c>
      <c r="AF2357">
        <f>IF(EnergyImpactLookups[[#This Row],[MAT]]="AR",EnergyImpactLookups[[#This Row],[APreWBkWh]],"")</f>
        <v>50.223700000000001</v>
      </c>
      <c r="AG2357">
        <f>IF(EnergyImpactLookups[[#This Row],[MAT]]="AR",EnergyImpactLookups[[#This Row],[APreWBkW]],"")</f>
        <v>7.8E-2</v>
      </c>
      <c r="AH2357" s="19">
        <f>IF(EnergyImpactLookups[[#This Row],[MAT]]="AR",EnergyImpactLookups[[#This Row],[APreWBtherm]],"")</f>
        <v>0</v>
      </c>
      <c r="AJ2357">
        <f>IF(EnergyImpactLookups[[#This Row],[MAT]]="AR",EnergyImpactLookups[[#This Row],[APreWBkW]],EnergyImpactLookups[[#This Row],[AStdWBkW]])</f>
        <v>7.8E-2</v>
      </c>
      <c r="AK2357">
        <f>IF(EnergyImpactLookups[[#This Row],[MAT]]="AR",EnergyImpactLookups[[#This Row],[APreWBkWh]],EnergyImpactLookups[[#This Row],[AStdWBkWh]])</f>
        <v>50.223700000000001</v>
      </c>
      <c r="AL2357">
        <f>IF(EnergyImpactLookups[[#This Row],[MAT]]="AR",EnergyImpactLookups[[#This Row],[APreWBtherm]],EnergyImpactLookups[[#This Row],[AStdWBtherm]])</f>
        <v>0</v>
      </c>
      <c r="AM2357">
        <f>IF(EnergyImpactLookups[[#This Row],[MAT]]="AR",EnergyImpactLookups[[#This Row],[AStdWBkW]],0)</f>
        <v>6.0600000000000001E-2</v>
      </c>
      <c r="AN2357">
        <f>IF(EnergyImpactLookups[[#This Row],[MAT]]="AR",EnergyImpactLookups[[#This Row],[AStdWBkWh]],0)</f>
        <v>38.802700000000002</v>
      </c>
      <c r="AO2357">
        <f>IF(EnergyImpactLookups[[#This Row],[MAT]]="AR",EnergyImpactLookups[[#This Row],[AStdWBtherm]],0)</f>
        <v>0</v>
      </c>
    </row>
    <row r="2358" spans="1:41" x14ac:dyDescent="0.3">
      <c r="A2358" t="s">
        <v>614</v>
      </c>
      <c r="B2358" t="s">
        <v>532</v>
      </c>
      <c r="C2358" t="s">
        <v>202</v>
      </c>
      <c r="D2358" t="s">
        <v>720</v>
      </c>
      <c r="E2358" t="s">
        <v>554</v>
      </c>
      <c r="F2358" t="s">
        <v>534</v>
      </c>
      <c r="G2358" t="s">
        <v>370</v>
      </c>
      <c r="H2358" t="s">
        <v>126</v>
      </c>
      <c r="I2358" t="s">
        <v>690</v>
      </c>
      <c r="J2358" t="s">
        <v>615</v>
      </c>
      <c r="K2358" t="s">
        <v>128</v>
      </c>
      <c r="L2358" t="s">
        <v>12</v>
      </c>
      <c r="M2358" t="s">
        <v>536</v>
      </c>
      <c r="N2358" s="1">
        <v>44167</v>
      </c>
      <c r="O2358" t="s">
        <v>95</v>
      </c>
      <c r="P2358" t="s">
        <v>127</v>
      </c>
      <c r="Q2358" t="s">
        <v>106</v>
      </c>
      <c r="R2358" t="s">
        <v>129</v>
      </c>
      <c r="S2358" t="s">
        <v>537</v>
      </c>
      <c r="T2358">
        <v>3.5</v>
      </c>
      <c r="U2358">
        <v>1240</v>
      </c>
      <c r="V2358" t="s">
        <v>8</v>
      </c>
      <c r="W2358">
        <v>11.545199999999999</v>
      </c>
      <c r="X2358">
        <v>2.6100000000000002E-2</v>
      </c>
      <c r="Y2358">
        <v>0</v>
      </c>
      <c r="Z2358">
        <v>8.6325000000000003</v>
      </c>
      <c r="AA2358">
        <v>2.0299999999999999E-2</v>
      </c>
      <c r="AB2358">
        <v>0</v>
      </c>
      <c r="AC2358" t="s">
        <v>538</v>
      </c>
      <c r="AD2358">
        <v>1</v>
      </c>
      <c r="AE2358">
        <v>1</v>
      </c>
      <c r="AF2358">
        <f>IF(EnergyImpactLookups[[#This Row],[MAT]]="AR",EnergyImpactLookups[[#This Row],[APreWBkWh]],"")</f>
        <v>11.545199999999999</v>
      </c>
      <c r="AG2358">
        <f>IF(EnergyImpactLookups[[#This Row],[MAT]]="AR",EnergyImpactLookups[[#This Row],[APreWBkW]],"")</f>
        <v>2.6100000000000002E-2</v>
      </c>
      <c r="AH2358" s="19">
        <f>IF(EnergyImpactLookups[[#This Row],[MAT]]="AR",EnergyImpactLookups[[#This Row],[APreWBtherm]],"")</f>
        <v>0</v>
      </c>
      <c r="AJ2358">
        <f>IF(EnergyImpactLookups[[#This Row],[MAT]]="AR",EnergyImpactLookups[[#This Row],[APreWBkW]],EnergyImpactLookups[[#This Row],[AStdWBkW]])</f>
        <v>2.6100000000000002E-2</v>
      </c>
      <c r="AK2358">
        <f>IF(EnergyImpactLookups[[#This Row],[MAT]]="AR",EnergyImpactLookups[[#This Row],[APreWBkWh]],EnergyImpactLookups[[#This Row],[AStdWBkWh]])</f>
        <v>11.545199999999999</v>
      </c>
      <c r="AL2358">
        <f>IF(EnergyImpactLookups[[#This Row],[MAT]]="AR",EnergyImpactLookups[[#This Row],[APreWBtherm]],EnergyImpactLookups[[#This Row],[AStdWBtherm]])</f>
        <v>0</v>
      </c>
      <c r="AM2358">
        <f>IF(EnergyImpactLookups[[#This Row],[MAT]]="AR",EnergyImpactLookups[[#This Row],[AStdWBkW]],0)</f>
        <v>2.0299999999999999E-2</v>
      </c>
      <c r="AN2358">
        <f>IF(EnergyImpactLookups[[#This Row],[MAT]]="AR",EnergyImpactLookups[[#This Row],[AStdWBkWh]],0)</f>
        <v>8.6325000000000003</v>
      </c>
      <c r="AO2358">
        <f>IF(EnergyImpactLookups[[#This Row],[MAT]]="AR",EnergyImpactLookups[[#This Row],[AStdWBtherm]],0)</f>
        <v>0</v>
      </c>
    </row>
    <row r="2359" spans="1:41" x14ac:dyDescent="0.3">
      <c r="A2359" t="s">
        <v>614</v>
      </c>
      <c r="B2359" t="s">
        <v>532</v>
      </c>
      <c r="C2359" t="s">
        <v>202</v>
      </c>
      <c r="D2359" t="s">
        <v>720</v>
      </c>
      <c r="E2359" t="s">
        <v>554</v>
      </c>
      <c r="F2359" t="s">
        <v>534</v>
      </c>
      <c r="G2359" t="s">
        <v>370</v>
      </c>
      <c r="H2359" t="s">
        <v>126</v>
      </c>
      <c r="I2359" t="s">
        <v>690</v>
      </c>
      <c r="J2359" t="s">
        <v>615</v>
      </c>
      <c r="K2359" t="s">
        <v>128</v>
      </c>
      <c r="L2359" t="s">
        <v>12</v>
      </c>
      <c r="M2359" t="s">
        <v>536</v>
      </c>
      <c r="N2359" s="1">
        <v>44167</v>
      </c>
      <c r="O2359" t="s">
        <v>95</v>
      </c>
      <c r="P2359" t="s">
        <v>127</v>
      </c>
      <c r="Q2359" t="s">
        <v>107</v>
      </c>
      <c r="R2359" t="s">
        <v>129</v>
      </c>
      <c r="S2359" t="s">
        <v>537</v>
      </c>
      <c r="T2359">
        <v>3.5</v>
      </c>
      <c r="U2359">
        <v>1240</v>
      </c>
      <c r="V2359" t="s">
        <v>8</v>
      </c>
      <c r="W2359">
        <v>48.832999999999998</v>
      </c>
      <c r="X2359">
        <v>4.5600000000000002E-2</v>
      </c>
      <c r="Y2359">
        <v>0</v>
      </c>
      <c r="Z2359">
        <v>37.826500000000003</v>
      </c>
      <c r="AA2359">
        <v>3.5499999999999997E-2</v>
      </c>
      <c r="AB2359">
        <v>0</v>
      </c>
      <c r="AC2359" t="s">
        <v>538</v>
      </c>
      <c r="AD2359">
        <v>1</v>
      </c>
      <c r="AE2359">
        <v>1</v>
      </c>
      <c r="AF2359">
        <f>IF(EnergyImpactLookups[[#This Row],[MAT]]="AR",EnergyImpactLookups[[#This Row],[APreWBkWh]],"")</f>
        <v>48.832999999999998</v>
      </c>
      <c r="AG2359">
        <f>IF(EnergyImpactLookups[[#This Row],[MAT]]="AR",EnergyImpactLookups[[#This Row],[APreWBkW]],"")</f>
        <v>4.5600000000000002E-2</v>
      </c>
      <c r="AH2359" s="19">
        <f>IF(EnergyImpactLookups[[#This Row],[MAT]]="AR",EnergyImpactLookups[[#This Row],[APreWBtherm]],"")</f>
        <v>0</v>
      </c>
      <c r="AJ2359">
        <f>IF(EnergyImpactLookups[[#This Row],[MAT]]="AR",EnergyImpactLookups[[#This Row],[APreWBkW]],EnergyImpactLookups[[#This Row],[AStdWBkW]])</f>
        <v>4.5600000000000002E-2</v>
      </c>
      <c r="AK2359">
        <f>IF(EnergyImpactLookups[[#This Row],[MAT]]="AR",EnergyImpactLookups[[#This Row],[APreWBkWh]],EnergyImpactLookups[[#This Row],[AStdWBkWh]])</f>
        <v>48.832999999999998</v>
      </c>
      <c r="AL2359">
        <f>IF(EnergyImpactLookups[[#This Row],[MAT]]="AR",EnergyImpactLookups[[#This Row],[APreWBtherm]],EnergyImpactLookups[[#This Row],[AStdWBtherm]])</f>
        <v>0</v>
      </c>
      <c r="AM2359">
        <f>IF(EnergyImpactLookups[[#This Row],[MAT]]="AR",EnergyImpactLookups[[#This Row],[AStdWBkW]],0)</f>
        <v>3.5499999999999997E-2</v>
      </c>
      <c r="AN2359">
        <f>IF(EnergyImpactLookups[[#This Row],[MAT]]="AR",EnergyImpactLookups[[#This Row],[AStdWBkWh]],0)</f>
        <v>37.826500000000003</v>
      </c>
      <c r="AO2359">
        <f>IF(EnergyImpactLookups[[#This Row],[MAT]]="AR",EnergyImpactLookups[[#This Row],[AStdWBtherm]],0)</f>
        <v>0</v>
      </c>
    </row>
    <row r="2360" spans="1:41" x14ac:dyDescent="0.3">
      <c r="A2360" t="s">
        <v>614</v>
      </c>
      <c r="B2360" t="s">
        <v>532</v>
      </c>
      <c r="C2360" t="s">
        <v>202</v>
      </c>
      <c r="D2360" t="s">
        <v>720</v>
      </c>
      <c r="E2360" t="s">
        <v>554</v>
      </c>
      <c r="F2360" t="s">
        <v>534</v>
      </c>
      <c r="G2360" t="s">
        <v>370</v>
      </c>
      <c r="H2360" t="s">
        <v>126</v>
      </c>
      <c r="I2360" t="s">
        <v>690</v>
      </c>
      <c r="J2360" t="s">
        <v>615</v>
      </c>
      <c r="K2360" t="s">
        <v>128</v>
      </c>
      <c r="L2360" t="s">
        <v>12</v>
      </c>
      <c r="M2360" t="s">
        <v>536</v>
      </c>
      <c r="N2360" s="1">
        <v>44167</v>
      </c>
      <c r="O2360" t="s">
        <v>95</v>
      </c>
      <c r="P2360" t="s">
        <v>127</v>
      </c>
      <c r="Q2360" t="s">
        <v>109</v>
      </c>
      <c r="R2360" t="s">
        <v>129</v>
      </c>
      <c r="S2360" t="s">
        <v>537</v>
      </c>
      <c r="T2360">
        <v>3.5</v>
      </c>
      <c r="U2360">
        <v>1240</v>
      </c>
      <c r="V2360" t="s">
        <v>8</v>
      </c>
      <c r="W2360">
        <v>43.2804</v>
      </c>
      <c r="X2360">
        <v>3.7600000000000001E-2</v>
      </c>
      <c r="Y2360">
        <v>0</v>
      </c>
      <c r="Z2360">
        <v>33.503799999999998</v>
      </c>
      <c r="AA2360">
        <v>2.92E-2</v>
      </c>
      <c r="AB2360">
        <v>0</v>
      </c>
      <c r="AC2360" t="s">
        <v>538</v>
      </c>
      <c r="AD2360">
        <v>1</v>
      </c>
      <c r="AE2360">
        <v>1</v>
      </c>
      <c r="AF2360">
        <f>IF(EnergyImpactLookups[[#This Row],[MAT]]="AR",EnergyImpactLookups[[#This Row],[APreWBkWh]],"")</f>
        <v>43.2804</v>
      </c>
      <c r="AG2360">
        <f>IF(EnergyImpactLookups[[#This Row],[MAT]]="AR",EnergyImpactLookups[[#This Row],[APreWBkW]],"")</f>
        <v>3.7600000000000001E-2</v>
      </c>
      <c r="AH2360" s="19">
        <f>IF(EnergyImpactLookups[[#This Row],[MAT]]="AR",EnergyImpactLookups[[#This Row],[APreWBtherm]],"")</f>
        <v>0</v>
      </c>
      <c r="AJ2360">
        <f>IF(EnergyImpactLookups[[#This Row],[MAT]]="AR",EnergyImpactLookups[[#This Row],[APreWBkW]],EnergyImpactLookups[[#This Row],[AStdWBkW]])</f>
        <v>3.7600000000000001E-2</v>
      </c>
      <c r="AK2360">
        <f>IF(EnergyImpactLookups[[#This Row],[MAT]]="AR",EnergyImpactLookups[[#This Row],[APreWBkWh]],EnergyImpactLookups[[#This Row],[AStdWBkWh]])</f>
        <v>43.2804</v>
      </c>
      <c r="AL2360">
        <f>IF(EnergyImpactLookups[[#This Row],[MAT]]="AR",EnergyImpactLookups[[#This Row],[APreWBtherm]],EnergyImpactLookups[[#This Row],[AStdWBtherm]])</f>
        <v>0</v>
      </c>
      <c r="AM2360">
        <f>IF(EnergyImpactLookups[[#This Row],[MAT]]="AR",EnergyImpactLookups[[#This Row],[AStdWBkW]],0)</f>
        <v>2.92E-2</v>
      </c>
      <c r="AN2360">
        <f>IF(EnergyImpactLookups[[#This Row],[MAT]]="AR",EnergyImpactLookups[[#This Row],[AStdWBkWh]],0)</f>
        <v>33.503799999999998</v>
      </c>
      <c r="AO2360">
        <f>IF(EnergyImpactLookups[[#This Row],[MAT]]="AR",EnergyImpactLookups[[#This Row],[AStdWBtherm]],0)</f>
        <v>0</v>
      </c>
    </row>
    <row r="2361" spans="1:41" x14ac:dyDescent="0.3">
      <c r="A2361" t="s">
        <v>614</v>
      </c>
      <c r="B2361" t="s">
        <v>532</v>
      </c>
      <c r="C2361" t="s">
        <v>202</v>
      </c>
      <c r="D2361" t="s">
        <v>720</v>
      </c>
      <c r="E2361" t="s">
        <v>554</v>
      </c>
      <c r="F2361" t="s">
        <v>534</v>
      </c>
      <c r="G2361" t="s">
        <v>370</v>
      </c>
      <c r="H2361" t="s">
        <v>126</v>
      </c>
      <c r="I2361" t="s">
        <v>690</v>
      </c>
      <c r="J2361" t="s">
        <v>615</v>
      </c>
      <c r="K2361" t="s">
        <v>128</v>
      </c>
      <c r="L2361" t="s">
        <v>12</v>
      </c>
      <c r="M2361" t="s">
        <v>536</v>
      </c>
      <c r="N2361" s="1">
        <v>44167</v>
      </c>
      <c r="O2361" t="s">
        <v>95</v>
      </c>
      <c r="P2361" t="s">
        <v>127</v>
      </c>
      <c r="Q2361" t="s">
        <v>111</v>
      </c>
      <c r="R2361" t="s">
        <v>129</v>
      </c>
      <c r="S2361" t="s">
        <v>537</v>
      </c>
      <c r="T2361">
        <v>3.5</v>
      </c>
      <c r="U2361">
        <v>1240</v>
      </c>
      <c r="V2361" t="s">
        <v>8</v>
      </c>
      <c r="W2361">
        <v>95.986099999999993</v>
      </c>
      <c r="X2361">
        <v>7.4999999999999997E-2</v>
      </c>
      <c r="Y2361">
        <v>0</v>
      </c>
      <c r="Z2361">
        <v>74.495900000000006</v>
      </c>
      <c r="AA2361">
        <v>5.8400000000000001E-2</v>
      </c>
      <c r="AB2361">
        <v>0</v>
      </c>
      <c r="AC2361" t="s">
        <v>538</v>
      </c>
      <c r="AD2361">
        <v>1</v>
      </c>
      <c r="AE2361">
        <v>1</v>
      </c>
      <c r="AF2361">
        <f>IF(EnergyImpactLookups[[#This Row],[MAT]]="AR",EnergyImpactLookups[[#This Row],[APreWBkWh]],"")</f>
        <v>95.986099999999993</v>
      </c>
      <c r="AG2361">
        <f>IF(EnergyImpactLookups[[#This Row],[MAT]]="AR",EnergyImpactLookups[[#This Row],[APreWBkW]],"")</f>
        <v>7.4999999999999997E-2</v>
      </c>
      <c r="AH2361" s="19">
        <f>IF(EnergyImpactLookups[[#This Row],[MAT]]="AR",EnergyImpactLookups[[#This Row],[APreWBtherm]],"")</f>
        <v>0</v>
      </c>
      <c r="AJ2361">
        <f>IF(EnergyImpactLookups[[#This Row],[MAT]]="AR",EnergyImpactLookups[[#This Row],[APreWBkW]],EnergyImpactLookups[[#This Row],[AStdWBkW]])</f>
        <v>7.4999999999999997E-2</v>
      </c>
      <c r="AK2361">
        <f>IF(EnergyImpactLookups[[#This Row],[MAT]]="AR",EnergyImpactLookups[[#This Row],[APreWBkWh]],EnergyImpactLookups[[#This Row],[AStdWBkWh]])</f>
        <v>95.986099999999993</v>
      </c>
      <c r="AL2361">
        <f>IF(EnergyImpactLookups[[#This Row],[MAT]]="AR",EnergyImpactLookups[[#This Row],[APreWBtherm]],EnergyImpactLookups[[#This Row],[AStdWBtherm]])</f>
        <v>0</v>
      </c>
      <c r="AM2361">
        <f>IF(EnergyImpactLookups[[#This Row],[MAT]]="AR",EnergyImpactLookups[[#This Row],[AStdWBkW]],0)</f>
        <v>5.8400000000000001E-2</v>
      </c>
      <c r="AN2361">
        <f>IF(EnergyImpactLookups[[#This Row],[MAT]]="AR",EnergyImpactLookups[[#This Row],[AStdWBkWh]],0)</f>
        <v>74.495900000000006</v>
      </c>
      <c r="AO2361">
        <f>IF(EnergyImpactLookups[[#This Row],[MAT]]="AR",EnergyImpactLookups[[#This Row],[AStdWBtherm]],0)</f>
        <v>0</v>
      </c>
    </row>
    <row r="2362" spans="1:41" x14ac:dyDescent="0.3">
      <c r="A2362" t="s">
        <v>614</v>
      </c>
      <c r="B2362" t="s">
        <v>532</v>
      </c>
      <c r="C2362" t="s">
        <v>202</v>
      </c>
      <c r="D2362" t="s">
        <v>720</v>
      </c>
      <c r="E2362" t="s">
        <v>554</v>
      </c>
      <c r="F2362" t="s">
        <v>534</v>
      </c>
      <c r="G2362" t="s">
        <v>370</v>
      </c>
      <c r="H2362" t="s">
        <v>126</v>
      </c>
      <c r="I2362" t="s">
        <v>690</v>
      </c>
      <c r="J2362" t="s">
        <v>615</v>
      </c>
      <c r="K2362" t="s">
        <v>128</v>
      </c>
      <c r="L2362" t="s">
        <v>12</v>
      </c>
      <c r="M2362" t="s">
        <v>536</v>
      </c>
      <c r="N2362" s="1">
        <v>44167</v>
      </c>
      <c r="O2362" t="s">
        <v>95</v>
      </c>
      <c r="P2362" t="s">
        <v>127</v>
      </c>
      <c r="Q2362" t="s">
        <v>112</v>
      </c>
      <c r="R2362" t="s">
        <v>129</v>
      </c>
      <c r="S2362" t="s">
        <v>537</v>
      </c>
      <c r="T2362">
        <v>3.5</v>
      </c>
      <c r="U2362">
        <v>1240</v>
      </c>
      <c r="V2362" t="s">
        <v>8</v>
      </c>
      <c r="W2362">
        <v>81.900199999999998</v>
      </c>
      <c r="X2362">
        <v>7.8799999999999995E-2</v>
      </c>
      <c r="Y2362">
        <v>0</v>
      </c>
      <c r="Z2362">
        <v>63.482700000000001</v>
      </c>
      <c r="AA2362">
        <v>6.13E-2</v>
      </c>
      <c r="AB2362">
        <v>0</v>
      </c>
      <c r="AC2362" t="s">
        <v>538</v>
      </c>
      <c r="AD2362">
        <v>1</v>
      </c>
      <c r="AE2362">
        <v>1</v>
      </c>
      <c r="AF2362">
        <f>IF(EnergyImpactLookups[[#This Row],[MAT]]="AR",EnergyImpactLookups[[#This Row],[APreWBkWh]],"")</f>
        <v>81.900199999999998</v>
      </c>
      <c r="AG2362">
        <f>IF(EnergyImpactLookups[[#This Row],[MAT]]="AR",EnergyImpactLookups[[#This Row],[APreWBkW]],"")</f>
        <v>7.8799999999999995E-2</v>
      </c>
      <c r="AH2362" s="19">
        <f>IF(EnergyImpactLookups[[#This Row],[MAT]]="AR",EnergyImpactLookups[[#This Row],[APreWBtherm]],"")</f>
        <v>0</v>
      </c>
      <c r="AJ2362">
        <f>IF(EnergyImpactLookups[[#This Row],[MAT]]="AR",EnergyImpactLookups[[#This Row],[APreWBkW]],EnergyImpactLookups[[#This Row],[AStdWBkW]])</f>
        <v>7.8799999999999995E-2</v>
      </c>
      <c r="AK2362">
        <f>IF(EnergyImpactLookups[[#This Row],[MAT]]="AR",EnergyImpactLookups[[#This Row],[APreWBkWh]],EnergyImpactLookups[[#This Row],[AStdWBkWh]])</f>
        <v>81.900199999999998</v>
      </c>
      <c r="AL2362">
        <f>IF(EnergyImpactLookups[[#This Row],[MAT]]="AR",EnergyImpactLookups[[#This Row],[APreWBtherm]],EnergyImpactLookups[[#This Row],[AStdWBtherm]])</f>
        <v>0</v>
      </c>
      <c r="AM2362">
        <f>IF(EnergyImpactLookups[[#This Row],[MAT]]="AR",EnergyImpactLookups[[#This Row],[AStdWBkW]],0)</f>
        <v>6.13E-2</v>
      </c>
      <c r="AN2362">
        <f>IF(EnergyImpactLookups[[#This Row],[MAT]]="AR",EnergyImpactLookups[[#This Row],[AStdWBkWh]],0)</f>
        <v>63.482700000000001</v>
      </c>
      <c r="AO2362">
        <f>IF(EnergyImpactLookups[[#This Row],[MAT]]="AR",EnergyImpactLookups[[#This Row],[AStdWBtherm]],0)</f>
        <v>0</v>
      </c>
    </row>
    <row r="2363" spans="1:41" x14ac:dyDescent="0.3">
      <c r="A2363" t="s">
        <v>614</v>
      </c>
      <c r="B2363" t="s">
        <v>532</v>
      </c>
      <c r="C2363" t="s">
        <v>202</v>
      </c>
      <c r="D2363" t="s">
        <v>720</v>
      </c>
      <c r="E2363" t="s">
        <v>554</v>
      </c>
      <c r="F2363" t="s">
        <v>534</v>
      </c>
      <c r="G2363" t="s">
        <v>370</v>
      </c>
      <c r="H2363" t="s">
        <v>126</v>
      </c>
      <c r="I2363" t="s">
        <v>690</v>
      </c>
      <c r="J2363" t="s">
        <v>615</v>
      </c>
      <c r="K2363" t="s">
        <v>128</v>
      </c>
      <c r="L2363" t="s">
        <v>12</v>
      </c>
      <c r="M2363" t="s">
        <v>536</v>
      </c>
      <c r="N2363" s="1">
        <v>44167</v>
      </c>
      <c r="O2363" t="s">
        <v>95</v>
      </c>
      <c r="P2363" t="s">
        <v>127</v>
      </c>
      <c r="Q2363" t="s">
        <v>113</v>
      </c>
      <c r="R2363" t="s">
        <v>129</v>
      </c>
      <c r="S2363" t="s">
        <v>537</v>
      </c>
      <c r="T2363">
        <v>3.5</v>
      </c>
      <c r="U2363">
        <v>1240</v>
      </c>
      <c r="V2363" t="s">
        <v>8</v>
      </c>
      <c r="W2363">
        <v>113.39400000000001</v>
      </c>
      <c r="X2363">
        <v>8.6999999999999994E-2</v>
      </c>
      <c r="Y2363">
        <v>0</v>
      </c>
      <c r="Z2363">
        <v>87.962599999999995</v>
      </c>
      <c r="AA2363">
        <v>6.7699999999999996E-2</v>
      </c>
      <c r="AB2363">
        <v>0</v>
      </c>
      <c r="AC2363" t="s">
        <v>538</v>
      </c>
      <c r="AD2363">
        <v>1</v>
      </c>
      <c r="AE2363">
        <v>1</v>
      </c>
      <c r="AF2363">
        <f>IF(EnergyImpactLookups[[#This Row],[MAT]]="AR",EnergyImpactLookups[[#This Row],[APreWBkWh]],"")</f>
        <v>113.39400000000001</v>
      </c>
      <c r="AG2363">
        <f>IF(EnergyImpactLookups[[#This Row],[MAT]]="AR",EnergyImpactLookups[[#This Row],[APreWBkW]],"")</f>
        <v>8.6999999999999994E-2</v>
      </c>
      <c r="AH2363" s="19">
        <f>IF(EnergyImpactLookups[[#This Row],[MAT]]="AR",EnergyImpactLookups[[#This Row],[APreWBtherm]],"")</f>
        <v>0</v>
      </c>
      <c r="AJ2363">
        <f>IF(EnergyImpactLookups[[#This Row],[MAT]]="AR",EnergyImpactLookups[[#This Row],[APreWBkW]],EnergyImpactLookups[[#This Row],[AStdWBkW]])</f>
        <v>8.6999999999999994E-2</v>
      </c>
      <c r="AK2363">
        <f>IF(EnergyImpactLookups[[#This Row],[MAT]]="AR",EnergyImpactLookups[[#This Row],[APreWBkWh]],EnergyImpactLookups[[#This Row],[AStdWBkWh]])</f>
        <v>113.39400000000001</v>
      </c>
      <c r="AL2363">
        <f>IF(EnergyImpactLookups[[#This Row],[MAT]]="AR",EnergyImpactLookups[[#This Row],[APreWBtherm]],EnergyImpactLookups[[#This Row],[AStdWBtherm]])</f>
        <v>0</v>
      </c>
      <c r="AM2363">
        <f>IF(EnergyImpactLookups[[#This Row],[MAT]]="AR",EnergyImpactLookups[[#This Row],[AStdWBkW]],0)</f>
        <v>6.7699999999999996E-2</v>
      </c>
      <c r="AN2363">
        <f>IF(EnergyImpactLookups[[#This Row],[MAT]]="AR",EnergyImpactLookups[[#This Row],[AStdWBkWh]],0)</f>
        <v>87.962599999999995</v>
      </c>
      <c r="AO2363">
        <f>IF(EnergyImpactLookups[[#This Row],[MAT]]="AR",EnergyImpactLookups[[#This Row],[AStdWBtherm]],0)</f>
        <v>0</v>
      </c>
    </row>
    <row r="2364" spans="1:41" x14ac:dyDescent="0.3">
      <c r="A2364" t="s">
        <v>614</v>
      </c>
      <c r="B2364" t="s">
        <v>532</v>
      </c>
      <c r="C2364" t="s">
        <v>202</v>
      </c>
      <c r="D2364" t="s">
        <v>720</v>
      </c>
      <c r="E2364" t="s">
        <v>554</v>
      </c>
      <c r="F2364" t="s">
        <v>534</v>
      </c>
      <c r="G2364" t="s">
        <v>370</v>
      </c>
      <c r="H2364" t="s">
        <v>126</v>
      </c>
      <c r="I2364" t="s">
        <v>690</v>
      </c>
      <c r="J2364" t="s">
        <v>615</v>
      </c>
      <c r="K2364" t="s">
        <v>128</v>
      </c>
      <c r="L2364" t="s">
        <v>12</v>
      </c>
      <c r="M2364" t="s">
        <v>536</v>
      </c>
      <c r="N2364" s="1">
        <v>44167</v>
      </c>
      <c r="O2364" t="s">
        <v>95</v>
      </c>
      <c r="P2364" t="s">
        <v>127</v>
      </c>
      <c r="Q2364" t="s">
        <v>114</v>
      </c>
      <c r="R2364" t="s">
        <v>129</v>
      </c>
      <c r="S2364" t="s">
        <v>537</v>
      </c>
      <c r="T2364">
        <v>3.5</v>
      </c>
      <c r="U2364">
        <v>1240</v>
      </c>
      <c r="V2364" t="s">
        <v>8</v>
      </c>
      <c r="W2364">
        <v>122.8631</v>
      </c>
      <c r="X2364">
        <v>0.1207</v>
      </c>
      <c r="Y2364">
        <v>0</v>
      </c>
      <c r="Z2364">
        <v>95.147999999999996</v>
      </c>
      <c r="AA2364">
        <v>9.3899999999999997E-2</v>
      </c>
      <c r="AB2364">
        <v>0</v>
      </c>
      <c r="AC2364" t="s">
        <v>538</v>
      </c>
      <c r="AD2364">
        <v>1</v>
      </c>
      <c r="AE2364">
        <v>1</v>
      </c>
      <c r="AF2364">
        <f>IF(EnergyImpactLookups[[#This Row],[MAT]]="AR",EnergyImpactLookups[[#This Row],[APreWBkWh]],"")</f>
        <v>122.8631</v>
      </c>
      <c r="AG2364">
        <f>IF(EnergyImpactLookups[[#This Row],[MAT]]="AR",EnergyImpactLookups[[#This Row],[APreWBkW]],"")</f>
        <v>0.1207</v>
      </c>
      <c r="AH2364" s="19">
        <f>IF(EnergyImpactLookups[[#This Row],[MAT]]="AR",EnergyImpactLookups[[#This Row],[APreWBtherm]],"")</f>
        <v>0</v>
      </c>
      <c r="AJ2364">
        <f>IF(EnergyImpactLookups[[#This Row],[MAT]]="AR",EnergyImpactLookups[[#This Row],[APreWBkW]],EnergyImpactLookups[[#This Row],[AStdWBkW]])</f>
        <v>0.1207</v>
      </c>
      <c r="AK2364">
        <f>IF(EnergyImpactLookups[[#This Row],[MAT]]="AR",EnergyImpactLookups[[#This Row],[APreWBkWh]],EnergyImpactLookups[[#This Row],[AStdWBkWh]])</f>
        <v>122.8631</v>
      </c>
      <c r="AL2364">
        <f>IF(EnergyImpactLookups[[#This Row],[MAT]]="AR",EnergyImpactLookups[[#This Row],[APreWBtherm]],EnergyImpactLookups[[#This Row],[AStdWBtherm]])</f>
        <v>0</v>
      </c>
      <c r="AM2364">
        <f>IF(EnergyImpactLookups[[#This Row],[MAT]]="AR",EnergyImpactLookups[[#This Row],[AStdWBkW]],0)</f>
        <v>9.3899999999999997E-2</v>
      </c>
      <c r="AN2364">
        <f>IF(EnergyImpactLookups[[#This Row],[MAT]]="AR",EnergyImpactLookups[[#This Row],[AStdWBkWh]],0)</f>
        <v>95.147999999999996</v>
      </c>
      <c r="AO2364">
        <f>IF(EnergyImpactLookups[[#This Row],[MAT]]="AR",EnergyImpactLookups[[#This Row],[AStdWBtherm]],0)</f>
        <v>0</v>
      </c>
    </row>
    <row r="2365" spans="1:41" x14ac:dyDescent="0.3">
      <c r="A2365" t="s">
        <v>614</v>
      </c>
      <c r="B2365" t="s">
        <v>532</v>
      </c>
      <c r="C2365" t="s">
        <v>202</v>
      </c>
      <c r="D2365" t="s">
        <v>720</v>
      </c>
      <c r="E2365" t="s">
        <v>554</v>
      </c>
      <c r="F2365" t="s">
        <v>534</v>
      </c>
      <c r="G2365" t="s">
        <v>370</v>
      </c>
      <c r="H2365" t="s">
        <v>126</v>
      </c>
      <c r="I2365" t="s">
        <v>690</v>
      </c>
      <c r="J2365" t="s">
        <v>615</v>
      </c>
      <c r="K2365" t="s">
        <v>128</v>
      </c>
      <c r="L2365" t="s">
        <v>12</v>
      </c>
      <c r="M2365" t="s">
        <v>536</v>
      </c>
      <c r="N2365" s="1">
        <v>44167</v>
      </c>
      <c r="O2365" t="s">
        <v>95</v>
      </c>
      <c r="P2365" t="s">
        <v>127</v>
      </c>
      <c r="Q2365" t="s">
        <v>115</v>
      </c>
      <c r="R2365" t="s">
        <v>129</v>
      </c>
      <c r="S2365" t="s">
        <v>537</v>
      </c>
      <c r="T2365">
        <v>3.5</v>
      </c>
      <c r="U2365">
        <v>1240</v>
      </c>
      <c r="V2365" t="s">
        <v>8</v>
      </c>
      <c r="W2365">
        <v>79.686599999999999</v>
      </c>
      <c r="X2365">
        <v>0.1077</v>
      </c>
      <c r="Y2365">
        <v>0</v>
      </c>
      <c r="Z2365">
        <v>61.6599</v>
      </c>
      <c r="AA2365">
        <v>8.3799999999999999E-2</v>
      </c>
      <c r="AB2365">
        <v>0</v>
      </c>
      <c r="AC2365" t="s">
        <v>538</v>
      </c>
      <c r="AD2365">
        <v>1</v>
      </c>
      <c r="AE2365">
        <v>1</v>
      </c>
      <c r="AF2365">
        <f>IF(EnergyImpactLookups[[#This Row],[MAT]]="AR",EnergyImpactLookups[[#This Row],[APreWBkWh]],"")</f>
        <v>79.686599999999999</v>
      </c>
      <c r="AG2365">
        <f>IF(EnergyImpactLookups[[#This Row],[MAT]]="AR",EnergyImpactLookups[[#This Row],[APreWBkW]],"")</f>
        <v>0.1077</v>
      </c>
      <c r="AH2365" s="19">
        <f>IF(EnergyImpactLookups[[#This Row],[MAT]]="AR",EnergyImpactLookups[[#This Row],[APreWBtherm]],"")</f>
        <v>0</v>
      </c>
      <c r="AJ2365">
        <f>IF(EnergyImpactLookups[[#This Row],[MAT]]="AR",EnergyImpactLookups[[#This Row],[APreWBkW]],EnergyImpactLookups[[#This Row],[AStdWBkW]])</f>
        <v>0.1077</v>
      </c>
      <c r="AK2365">
        <f>IF(EnergyImpactLookups[[#This Row],[MAT]]="AR",EnergyImpactLookups[[#This Row],[APreWBkWh]],EnergyImpactLookups[[#This Row],[AStdWBkWh]])</f>
        <v>79.686599999999999</v>
      </c>
      <c r="AL2365">
        <f>IF(EnergyImpactLookups[[#This Row],[MAT]]="AR",EnergyImpactLookups[[#This Row],[APreWBtherm]],EnergyImpactLookups[[#This Row],[AStdWBtherm]])</f>
        <v>0</v>
      </c>
      <c r="AM2365">
        <f>IF(EnergyImpactLookups[[#This Row],[MAT]]="AR",EnergyImpactLookups[[#This Row],[AStdWBkW]],0)</f>
        <v>8.3799999999999999E-2</v>
      </c>
      <c r="AN2365">
        <f>IF(EnergyImpactLookups[[#This Row],[MAT]]="AR",EnergyImpactLookups[[#This Row],[AStdWBkWh]],0)</f>
        <v>61.6599</v>
      </c>
      <c r="AO2365">
        <f>IF(EnergyImpactLookups[[#This Row],[MAT]]="AR",EnergyImpactLookups[[#This Row],[AStdWBtherm]],0)</f>
        <v>0</v>
      </c>
    </row>
    <row r="2366" spans="1:41" x14ac:dyDescent="0.3">
      <c r="A2366" t="s">
        <v>614</v>
      </c>
      <c r="B2366" t="s">
        <v>532</v>
      </c>
      <c r="C2366" t="s">
        <v>202</v>
      </c>
      <c r="D2366" t="s">
        <v>720</v>
      </c>
      <c r="E2366" t="s">
        <v>554</v>
      </c>
      <c r="F2366" t="s">
        <v>534</v>
      </c>
      <c r="G2366" t="s">
        <v>370</v>
      </c>
      <c r="H2366" t="s">
        <v>126</v>
      </c>
      <c r="I2366" t="s">
        <v>690</v>
      </c>
      <c r="J2366" t="s">
        <v>615</v>
      </c>
      <c r="K2366" t="s">
        <v>128</v>
      </c>
      <c r="L2366" t="s">
        <v>12</v>
      </c>
      <c r="M2366" t="s">
        <v>536</v>
      </c>
      <c r="N2366" s="1">
        <v>44167</v>
      </c>
      <c r="O2366" t="s">
        <v>95</v>
      </c>
      <c r="P2366" t="s">
        <v>127</v>
      </c>
      <c r="Q2366" t="s">
        <v>116</v>
      </c>
      <c r="R2366" t="s">
        <v>129</v>
      </c>
      <c r="S2366" t="s">
        <v>537</v>
      </c>
      <c r="T2366">
        <v>3.5</v>
      </c>
      <c r="U2366">
        <v>1240</v>
      </c>
      <c r="V2366" t="s">
        <v>8</v>
      </c>
      <c r="W2366">
        <v>138.3982</v>
      </c>
      <c r="X2366">
        <v>0.1182</v>
      </c>
      <c r="Y2366">
        <v>0</v>
      </c>
      <c r="Z2366">
        <v>107.3365</v>
      </c>
      <c r="AA2366">
        <v>9.1899999999999996E-2</v>
      </c>
      <c r="AB2366">
        <v>0</v>
      </c>
      <c r="AC2366" t="s">
        <v>538</v>
      </c>
      <c r="AD2366">
        <v>1</v>
      </c>
      <c r="AE2366">
        <v>1</v>
      </c>
      <c r="AF2366">
        <f>IF(EnergyImpactLookups[[#This Row],[MAT]]="AR",EnergyImpactLookups[[#This Row],[APreWBkWh]],"")</f>
        <v>138.3982</v>
      </c>
      <c r="AG2366">
        <f>IF(EnergyImpactLookups[[#This Row],[MAT]]="AR",EnergyImpactLookups[[#This Row],[APreWBkW]],"")</f>
        <v>0.1182</v>
      </c>
      <c r="AH2366" s="19">
        <f>IF(EnergyImpactLookups[[#This Row],[MAT]]="AR",EnergyImpactLookups[[#This Row],[APreWBtherm]],"")</f>
        <v>0</v>
      </c>
      <c r="AJ2366">
        <f>IF(EnergyImpactLookups[[#This Row],[MAT]]="AR",EnergyImpactLookups[[#This Row],[APreWBkW]],EnergyImpactLookups[[#This Row],[AStdWBkW]])</f>
        <v>0.1182</v>
      </c>
      <c r="AK2366">
        <f>IF(EnergyImpactLookups[[#This Row],[MAT]]="AR",EnergyImpactLookups[[#This Row],[APreWBkWh]],EnergyImpactLookups[[#This Row],[AStdWBkWh]])</f>
        <v>138.3982</v>
      </c>
      <c r="AL2366">
        <f>IF(EnergyImpactLookups[[#This Row],[MAT]]="AR",EnergyImpactLookups[[#This Row],[APreWBtherm]],EnergyImpactLookups[[#This Row],[AStdWBtherm]])</f>
        <v>0</v>
      </c>
      <c r="AM2366">
        <f>IF(EnergyImpactLookups[[#This Row],[MAT]]="AR",EnergyImpactLookups[[#This Row],[AStdWBkW]],0)</f>
        <v>9.1899999999999996E-2</v>
      </c>
      <c r="AN2366">
        <f>IF(EnergyImpactLookups[[#This Row],[MAT]]="AR",EnergyImpactLookups[[#This Row],[AStdWBkWh]],0)</f>
        <v>107.3365</v>
      </c>
      <c r="AO2366">
        <f>IF(EnergyImpactLookups[[#This Row],[MAT]]="AR",EnergyImpactLookups[[#This Row],[AStdWBtherm]],0)</f>
        <v>0</v>
      </c>
    </row>
    <row r="2367" spans="1:41" x14ac:dyDescent="0.3">
      <c r="A2367" t="s">
        <v>614</v>
      </c>
      <c r="B2367" t="s">
        <v>532</v>
      </c>
      <c r="C2367" t="s">
        <v>202</v>
      </c>
      <c r="D2367" t="s">
        <v>720</v>
      </c>
      <c r="E2367" t="s">
        <v>554</v>
      </c>
      <c r="F2367" t="s">
        <v>534</v>
      </c>
      <c r="G2367" t="s">
        <v>370</v>
      </c>
      <c r="H2367" t="s">
        <v>126</v>
      </c>
      <c r="I2367" t="s">
        <v>690</v>
      </c>
      <c r="J2367" t="s">
        <v>615</v>
      </c>
      <c r="K2367" t="s">
        <v>128</v>
      </c>
      <c r="L2367" t="s">
        <v>12</v>
      </c>
      <c r="M2367" t="s">
        <v>536</v>
      </c>
      <c r="N2367" s="1">
        <v>44167</v>
      </c>
      <c r="O2367" t="s">
        <v>95</v>
      </c>
      <c r="P2367" t="s">
        <v>127</v>
      </c>
      <c r="Q2367" t="s">
        <v>117</v>
      </c>
      <c r="R2367" t="s">
        <v>129</v>
      </c>
      <c r="S2367" t="s">
        <v>537</v>
      </c>
      <c r="T2367">
        <v>3.5</v>
      </c>
      <c r="U2367">
        <v>1240</v>
      </c>
      <c r="V2367" t="s">
        <v>8</v>
      </c>
      <c r="W2367">
        <v>119.1366</v>
      </c>
      <c r="X2367">
        <v>0.1133</v>
      </c>
      <c r="Y2367">
        <v>0</v>
      </c>
      <c r="Z2367">
        <v>92.379000000000005</v>
      </c>
      <c r="AA2367">
        <v>8.8099999999999998E-2</v>
      </c>
      <c r="AB2367">
        <v>0</v>
      </c>
      <c r="AC2367" t="s">
        <v>538</v>
      </c>
      <c r="AD2367">
        <v>1</v>
      </c>
      <c r="AE2367">
        <v>1</v>
      </c>
      <c r="AF2367">
        <f>IF(EnergyImpactLookups[[#This Row],[MAT]]="AR",EnergyImpactLookups[[#This Row],[APreWBkWh]],"")</f>
        <v>119.1366</v>
      </c>
      <c r="AG2367">
        <f>IF(EnergyImpactLookups[[#This Row],[MAT]]="AR",EnergyImpactLookups[[#This Row],[APreWBkW]],"")</f>
        <v>0.1133</v>
      </c>
      <c r="AH2367" s="19">
        <f>IF(EnergyImpactLookups[[#This Row],[MAT]]="AR",EnergyImpactLookups[[#This Row],[APreWBtherm]],"")</f>
        <v>0</v>
      </c>
      <c r="AJ2367">
        <f>IF(EnergyImpactLookups[[#This Row],[MAT]]="AR",EnergyImpactLookups[[#This Row],[APreWBkW]],EnergyImpactLookups[[#This Row],[AStdWBkW]])</f>
        <v>0.1133</v>
      </c>
      <c r="AK2367">
        <f>IF(EnergyImpactLookups[[#This Row],[MAT]]="AR",EnergyImpactLookups[[#This Row],[APreWBkWh]],EnergyImpactLookups[[#This Row],[AStdWBkWh]])</f>
        <v>119.1366</v>
      </c>
      <c r="AL2367">
        <f>IF(EnergyImpactLookups[[#This Row],[MAT]]="AR",EnergyImpactLookups[[#This Row],[APreWBtherm]],EnergyImpactLookups[[#This Row],[AStdWBtherm]])</f>
        <v>0</v>
      </c>
      <c r="AM2367">
        <f>IF(EnergyImpactLookups[[#This Row],[MAT]]="AR",EnergyImpactLookups[[#This Row],[AStdWBkW]],0)</f>
        <v>8.8099999999999998E-2</v>
      </c>
      <c r="AN2367">
        <f>IF(EnergyImpactLookups[[#This Row],[MAT]]="AR",EnergyImpactLookups[[#This Row],[AStdWBkWh]],0)</f>
        <v>92.379000000000005</v>
      </c>
      <c r="AO2367">
        <f>IF(EnergyImpactLookups[[#This Row],[MAT]]="AR",EnergyImpactLookups[[#This Row],[AStdWBtherm]],0)</f>
        <v>0</v>
      </c>
    </row>
    <row r="2368" spans="1:41" x14ac:dyDescent="0.3">
      <c r="A2368" t="s">
        <v>614</v>
      </c>
      <c r="B2368" t="s">
        <v>532</v>
      </c>
      <c r="C2368" t="s">
        <v>202</v>
      </c>
      <c r="D2368" t="s">
        <v>720</v>
      </c>
      <c r="E2368" t="s">
        <v>554</v>
      </c>
      <c r="F2368" t="s">
        <v>534</v>
      </c>
      <c r="G2368" t="s">
        <v>370</v>
      </c>
      <c r="H2368" t="s">
        <v>126</v>
      </c>
      <c r="I2368" t="s">
        <v>690</v>
      </c>
      <c r="J2368" t="s">
        <v>615</v>
      </c>
      <c r="K2368" t="s">
        <v>128</v>
      </c>
      <c r="L2368" t="s">
        <v>12</v>
      </c>
      <c r="M2368" t="s">
        <v>536</v>
      </c>
      <c r="N2368" s="1">
        <v>44167</v>
      </c>
      <c r="O2368" t="s">
        <v>95</v>
      </c>
      <c r="P2368" t="s">
        <v>127</v>
      </c>
      <c r="Q2368" t="s">
        <v>118</v>
      </c>
      <c r="R2368" t="s">
        <v>129</v>
      </c>
      <c r="S2368" t="s">
        <v>537</v>
      </c>
      <c r="T2368">
        <v>3.5</v>
      </c>
      <c r="U2368">
        <v>1240</v>
      </c>
      <c r="V2368" t="s">
        <v>8</v>
      </c>
      <c r="W2368">
        <v>194.44309999999999</v>
      </c>
      <c r="X2368">
        <v>0.1275</v>
      </c>
      <c r="Y2368">
        <v>0</v>
      </c>
      <c r="Z2368">
        <v>151.07390000000001</v>
      </c>
      <c r="AA2368">
        <v>9.9099999999999994E-2</v>
      </c>
      <c r="AB2368">
        <v>0</v>
      </c>
      <c r="AC2368" t="s">
        <v>538</v>
      </c>
      <c r="AD2368">
        <v>1</v>
      </c>
      <c r="AE2368">
        <v>1</v>
      </c>
      <c r="AF2368">
        <f>IF(EnergyImpactLookups[[#This Row],[MAT]]="AR",EnergyImpactLookups[[#This Row],[APreWBkWh]],"")</f>
        <v>194.44309999999999</v>
      </c>
      <c r="AG2368">
        <f>IF(EnergyImpactLookups[[#This Row],[MAT]]="AR",EnergyImpactLookups[[#This Row],[APreWBkW]],"")</f>
        <v>0.1275</v>
      </c>
      <c r="AH2368" s="19">
        <f>IF(EnergyImpactLookups[[#This Row],[MAT]]="AR",EnergyImpactLookups[[#This Row],[APreWBtherm]],"")</f>
        <v>0</v>
      </c>
      <c r="AJ2368">
        <f>IF(EnergyImpactLookups[[#This Row],[MAT]]="AR",EnergyImpactLookups[[#This Row],[APreWBkW]],EnergyImpactLookups[[#This Row],[AStdWBkW]])</f>
        <v>0.1275</v>
      </c>
      <c r="AK2368">
        <f>IF(EnergyImpactLookups[[#This Row],[MAT]]="AR",EnergyImpactLookups[[#This Row],[APreWBkWh]],EnergyImpactLookups[[#This Row],[AStdWBkWh]])</f>
        <v>194.44309999999999</v>
      </c>
      <c r="AL2368">
        <f>IF(EnergyImpactLookups[[#This Row],[MAT]]="AR",EnergyImpactLookups[[#This Row],[APreWBtherm]],EnergyImpactLookups[[#This Row],[AStdWBtherm]])</f>
        <v>0</v>
      </c>
      <c r="AM2368">
        <f>IF(EnergyImpactLookups[[#This Row],[MAT]]="AR",EnergyImpactLookups[[#This Row],[AStdWBkW]],0)</f>
        <v>9.9099999999999994E-2</v>
      </c>
      <c r="AN2368">
        <f>IF(EnergyImpactLookups[[#This Row],[MAT]]="AR",EnergyImpactLookups[[#This Row],[AStdWBkWh]],0)</f>
        <v>151.07390000000001</v>
      </c>
      <c r="AO2368">
        <f>IF(EnergyImpactLookups[[#This Row],[MAT]]="AR",EnergyImpactLookups[[#This Row],[AStdWBtherm]],0)</f>
        <v>0</v>
      </c>
    </row>
    <row r="2369" spans="1:41" x14ac:dyDescent="0.3">
      <c r="A2369" t="s">
        <v>614</v>
      </c>
      <c r="B2369" t="s">
        <v>532</v>
      </c>
      <c r="C2369" t="s">
        <v>202</v>
      </c>
      <c r="D2369" t="s">
        <v>720</v>
      </c>
      <c r="E2369" t="s">
        <v>554</v>
      </c>
      <c r="F2369" t="s">
        <v>534</v>
      </c>
      <c r="G2369" t="s">
        <v>370</v>
      </c>
      <c r="H2369" t="s">
        <v>126</v>
      </c>
      <c r="I2369" t="s">
        <v>690</v>
      </c>
      <c r="J2369" t="s">
        <v>615</v>
      </c>
      <c r="K2369" t="s">
        <v>128</v>
      </c>
      <c r="L2369" t="s">
        <v>12</v>
      </c>
      <c r="M2369" t="s">
        <v>536</v>
      </c>
      <c r="N2369" s="1">
        <v>44167</v>
      </c>
      <c r="O2369" t="s">
        <v>95</v>
      </c>
      <c r="P2369" t="s">
        <v>127</v>
      </c>
      <c r="Q2369" t="s">
        <v>119</v>
      </c>
      <c r="R2369" t="s">
        <v>129</v>
      </c>
      <c r="S2369" t="s">
        <v>537</v>
      </c>
      <c r="T2369">
        <v>3.5</v>
      </c>
      <c r="U2369">
        <v>1240</v>
      </c>
      <c r="V2369" t="s">
        <v>8</v>
      </c>
      <c r="W2369">
        <v>36.313600000000001</v>
      </c>
      <c r="X2369">
        <v>4.9500000000000002E-2</v>
      </c>
      <c r="Y2369">
        <v>0</v>
      </c>
      <c r="Z2369">
        <v>28.049199999999999</v>
      </c>
      <c r="AA2369">
        <v>3.85E-2</v>
      </c>
      <c r="AB2369">
        <v>0</v>
      </c>
      <c r="AC2369" t="s">
        <v>538</v>
      </c>
      <c r="AD2369">
        <v>1</v>
      </c>
      <c r="AE2369">
        <v>1</v>
      </c>
      <c r="AF2369">
        <f>IF(EnergyImpactLookups[[#This Row],[MAT]]="AR",EnergyImpactLookups[[#This Row],[APreWBkWh]],"")</f>
        <v>36.313600000000001</v>
      </c>
      <c r="AG2369">
        <f>IF(EnergyImpactLookups[[#This Row],[MAT]]="AR",EnergyImpactLookups[[#This Row],[APreWBkW]],"")</f>
        <v>4.9500000000000002E-2</v>
      </c>
      <c r="AH2369" s="19">
        <f>IF(EnergyImpactLookups[[#This Row],[MAT]]="AR",EnergyImpactLookups[[#This Row],[APreWBtherm]],"")</f>
        <v>0</v>
      </c>
      <c r="AJ2369">
        <f>IF(EnergyImpactLookups[[#This Row],[MAT]]="AR",EnergyImpactLookups[[#This Row],[APreWBkW]],EnergyImpactLookups[[#This Row],[AStdWBkW]])</f>
        <v>4.9500000000000002E-2</v>
      </c>
      <c r="AK2369">
        <f>IF(EnergyImpactLookups[[#This Row],[MAT]]="AR",EnergyImpactLookups[[#This Row],[APreWBkWh]],EnergyImpactLookups[[#This Row],[AStdWBkWh]])</f>
        <v>36.313600000000001</v>
      </c>
      <c r="AL2369">
        <f>IF(EnergyImpactLookups[[#This Row],[MAT]]="AR",EnergyImpactLookups[[#This Row],[APreWBtherm]],EnergyImpactLookups[[#This Row],[AStdWBtherm]])</f>
        <v>0</v>
      </c>
      <c r="AM2369">
        <f>IF(EnergyImpactLookups[[#This Row],[MAT]]="AR",EnergyImpactLookups[[#This Row],[AStdWBkW]],0)</f>
        <v>3.85E-2</v>
      </c>
      <c r="AN2369">
        <f>IF(EnergyImpactLookups[[#This Row],[MAT]]="AR",EnergyImpactLookups[[#This Row],[AStdWBkWh]],0)</f>
        <v>28.049199999999999</v>
      </c>
      <c r="AO2369">
        <f>IF(EnergyImpactLookups[[#This Row],[MAT]]="AR",EnergyImpactLookups[[#This Row],[AStdWBtherm]],0)</f>
        <v>0</v>
      </c>
    </row>
    <row r="2370" spans="1:41" x14ac:dyDescent="0.3">
      <c r="A2370" t="s">
        <v>614</v>
      </c>
      <c r="B2370" t="s">
        <v>532</v>
      </c>
      <c r="C2370" t="s">
        <v>202</v>
      </c>
      <c r="D2370" t="s">
        <v>720</v>
      </c>
      <c r="E2370" t="s">
        <v>554</v>
      </c>
      <c r="F2370" t="s">
        <v>534</v>
      </c>
      <c r="G2370" t="s">
        <v>370</v>
      </c>
      <c r="H2370" t="s">
        <v>126</v>
      </c>
      <c r="I2370" t="s">
        <v>690</v>
      </c>
      <c r="J2370" t="s">
        <v>615</v>
      </c>
      <c r="K2370" t="s">
        <v>128</v>
      </c>
      <c r="L2370" t="s">
        <v>12</v>
      </c>
      <c r="M2370" t="s">
        <v>536</v>
      </c>
      <c r="N2370" s="1">
        <v>44167</v>
      </c>
      <c r="O2370" t="s">
        <v>95</v>
      </c>
      <c r="P2370" t="s">
        <v>130</v>
      </c>
      <c r="Q2370" t="s">
        <v>99</v>
      </c>
      <c r="R2370" t="s">
        <v>129</v>
      </c>
      <c r="S2370" t="s">
        <v>537</v>
      </c>
      <c r="T2370">
        <v>1</v>
      </c>
      <c r="U2370">
        <v>999</v>
      </c>
      <c r="V2370" t="s">
        <v>8</v>
      </c>
      <c r="W2370">
        <v>16.350200000000001</v>
      </c>
      <c r="X2370">
        <v>1.2999999999999999E-3</v>
      </c>
      <c r="Y2370">
        <v>0</v>
      </c>
      <c r="Z2370">
        <v>11.8606</v>
      </c>
      <c r="AA2370">
        <v>1E-3</v>
      </c>
      <c r="AB2370">
        <v>0</v>
      </c>
      <c r="AC2370" t="s">
        <v>538</v>
      </c>
      <c r="AD2370">
        <v>1</v>
      </c>
      <c r="AE2370">
        <v>1</v>
      </c>
      <c r="AF2370">
        <f>IF(EnergyImpactLookups[[#This Row],[MAT]]="AR",EnergyImpactLookups[[#This Row],[APreWBkWh]],"")</f>
        <v>16.350200000000001</v>
      </c>
      <c r="AG2370">
        <f>IF(EnergyImpactLookups[[#This Row],[MAT]]="AR",EnergyImpactLookups[[#This Row],[APreWBkW]],"")</f>
        <v>1.2999999999999999E-3</v>
      </c>
      <c r="AH2370" s="19">
        <f>IF(EnergyImpactLookups[[#This Row],[MAT]]="AR",EnergyImpactLookups[[#This Row],[APreWBtherm]],"")</f>
        <v>0</v>
      </c>
      <c r="AJ2370">
        <f>IF(EnergyImpactLookups[[#This Row],[MAT]]="AR",EnergyImpactLookups[[#This Row],[APreWBkW]],EnergyImpactLookups[[#This Row],[AStdWBkW]])</f>
        <v>1.2999999999999999E-3</v>
      </c>
      <c r="AK2370">
        <f>IF(EnergyImpactLookups[[#This Row],[MAT]]="AR",EnergyImpactLookups[[#This Row],[APreWBkWh]],EnergyImpactLookups[[#This Row],[AStdWBkWh]])</f>
        <v>16.350200000000001</v>
      </c>
      <c r="AL2370">
        <f>IF(EnergyImpactLookups[[#This Row],[MAT]]="AR",EnergyImpactLookups[[#This Row],[APreWBtherm]],EnergyImpactLookups[[#This Row],[AStdWBtherm]])</f>
        <v>0</v>
      </c>
      <c r="AM2370">
        <f>IF(EnergyImpactLookups[[#This Row],[MAT]]="AR",EnergyImpactLookups[[#This Row],[AStdWBkW]],0)</f>
        <v>1E-3</v>
      </c>
      <c r="AN2370">
        <f>IF(EnergyImpactLookups[[#This Row],[MAT]]="AR",EnergyImpactLookups[[#This Row],[AStdWBkWh]],0)</f>
        <v>11.8606</v>
      </c>
      <c r="AO2370">
        <f>IF(EnergyImpactLookups[[#This Row],[MAT]]="AR",EnergyImpactLookups[[#This Row],[AStdWBtherm]],0)</f>
        <v>0</v>
      </c>
    </row>
    <row r="2371" spans="1:41" x14ac:dyDescent="0.3">
      <c r="A2371" t="s">
        <v>614</v>
      </c>
      <c r="B2371" t="s">
        <v>532</v>
      </c>
      <c r="C2371" t="s">
        <v>202</v>
      </c>
      <c r="D2371" t="s">
        <v>720</v>
      </c>
      <c r="E2371" t="s">
        <v>554</v>
      </c>
      <c r="F2371" t="s">
        <v>534</v>
      </c>
      <c r="G2371" t="s">
        <v>370</v>
      </c>
      <c r="H2371" t="s">
        <v>126</v>
      </c>
      <c r="I2371" t="s">
        <v>690</v>
      </c>
      <c r="J2371" t="s">
        <v>615</v>
      </c>
      <c r="K2371" t="s">
        <v>128</v>
      </c>
      <c r="L2371" t="s">
        <v>12</v>
      </c>
      <c r="M2371" t="s">
        <v>536</v>
      </c>
      <c r="N2371" s="1">
        <v>44167</v>
      </c>
      <c r="O2371" t="s">
        <v>95</v>
      </c>
      <c r="P2371" t="s">
        <v>130</v>
      </c>
      <c r="Q2371" t="s">
        <v>103</v>
      </c>
      <c r="R2371" t="s">
        <v>129</v>
      </c>
      <c r="S2371" t="s">
        <v>537</v>
      </c>
      <c r="T2371">
        <v>1</v>
      </c>
      <c r="U2371">
        <v>1070</v>
      </c>
      <c r="V2371" t="s">
        <v>8</v>
      </c>
      <c r="W2371">
        <v>39.126300000000001</v>
      </c>
      <c r="X2371">
        <v>7.9000000000000001E-2</v>
      </c>
      <c r="Y2371">
        <v>0</v>
      </c>
      <c r="Z2371">
        <v>29.895900000000001</v>
      </c>
      <c r="AA2371">
        <v>6.1400000000000003E-2</v>
      </c>
      <c r="AB2371">
        <v>0</v>
      </c>
      <c r="AC2371" t="s">
        <v>538</v>
      </c>
      <c r="AD2371">
        <v>1</v>
      </c>
      <c r="AE2371">
        <v>1</v>
      </c>
      <c r="AF2371">
        <f>IF(EnergyImpactLookups[[#This Row],[MAT]]="AR",EnergyImpactLookups[[#This Row],[APreWBkWh]],"")</f>
        <v>39.126300000000001</v>
      </c>
      <c r="AG2371">
        <f>IF(EnergyImpactLookups[[#This Row],[MAT]]="AR",EnergyImpactLookups[[#This Row],[APreWBkW]],"")</f>
        <v>7.9000000000000001E-2</v>
      </c>
      <c r="AH2371" s="19">
        <f>IF(EnergyImpactLookups[[#This Row],[MAT]]="AR",EnergyImpactLookups[[#This Row],[APreWBtherm]],"")</f>
        <v>0</v>
      </c>
      <c r="AJ2371">
        <f>IF(EnergyImpactLookups[[#This Row],[MAT]]="AR",EnergyImpactLookups[[#This Row],[APreWBkW]],EnergyImpactLookups[[#This Row],[AStdWBkW]])</f>
        <v>7.9000000000000001E-2</v>
      </c>
      <c r="AK2371">
        <f>IF(EnergyImpactLookups[[#This Row],[MAT]]="AR",EnergyImpactLookups[[#This Row],[APreWBkWh]],EnergyImpactLookups[[#This Row],[AStdWBkWh]])</f>
        <v>39.126300000000001</v>
      </c>
      <c r="AL2371">
        <f>IF(EnergyImpactLookups[[#This Row],[MAT]]="AR",EnergyImpactLookups[[#This Row],[APreWBtherm]],EnergyImpactLookups[[#This Row],[AStdWBtherm]])</f>
        <v>0</v>
      </c>
      <c r="AM2371">
        <f>IF(EnergyImpactLookups[[#This Row],[MAT]]="AR",EnergyImpactLookups[[#This Row],[AStdWBkW]],0)</f>
        <v>6.1400000000000003E-2</v>
      </c>
      <c r="AN2371">
        <f>IF(EnergyImpactLookups[[#This Row],[MAT]]="AR",EnergyImpactLookups[[#This Row],[AStdWBkWh]],0)</f>
        <v>29.895900000000001</v>
      </c>
      <c r="AO2371">
        <f>IF(EnergyImpactLookups[[#This Row],[MAT]]="AR",EnergyImpactLookups[[#This Row],[AStdWBtherm]],0)</f>
        <v>0</v>
      </c>
    </row>
    <row r="2372" spans="1:41" x14ac:dyDescent="0.3">
      <c r="A2372" t="s">
        <v>614</v>
      </c>
      <c r="B2372" t="s">
        <v>532</v>
      </c>
      <c r="C2372" t="s">
        <v>202</v>
      </c>
      <c r="D2372" t="s">
        <v>720</v>
      </c>
      <c r="E2372" t="s">
        <v>554</v>
      </c>
      <c r="F2372" t="s">
        <v>534</v>
      </c>
      <c r="G2372" t="s">
        <v>370</v>
      </c>
      <c r="H2372" t="s">
        <v>126</v>
      </c>
      <c r="I2372" t="s">
        <v>690</v>
      </c>
      <c r="J2372" t="s">
        <v>615</v>
      </c>
      <c r="K2372" t="s">
        <v>128</v>
      </c>
      <c r="L2372" t="s">
        <v>12</v>
      </c>
      <c r="M2372" t="s">
        <v>536</v>
      </c>
      <c r="N2372" s="1">
        <v>44167</v>
      </c>
      <c r="O2372" t="s">
        <v>95</v>
      </c>
      <c r="P2372" t="s">
        <v>130</v>
      </c>
      <c r="Q2372" t="s">
        <v>104</v>
      </c>
      <c r="R2372" t="s">
        <v>129</v>
      </c>
      <c r="S2372" t="s">
        <v>537</v>
      </c>
      <c r="T2372">
        <v>1</v>
      </c>
      <c r="U2372">
        <v>999</v>
      </c>
      <c r="V2372" t="s">
        <v>8</v>
      </c>
      <c r="W2372">
        <v>16.645499999999998</v>
      </c>
      <c r="X2372">
        <v>0.03</v>
      </c>
      <c r="Y2372">
        <v>0</v>
      </c>
      <c r="Z2372">
        <v>12.417</v>
      </c>
      <c r="AA2372">
        <v>2.3300000000000001E-2</v>
      </c>
      <c r="AB2372">
        <v>0</v>
      </c>
      <c r="AC2372" t="s">
        <v>538</v>
      </c>
      <c r="AD2372">
        <v>1</v>
      </c>
      <c r="AE2372">
        <v>1</v>
      </c>
      <c r="AF2372">
        <f>IF(EnergyImpactLookups[[#This Row],[MAT]]="AR",EnergyImpactLookups[[#This Row],[APreWBkWh]],"")</f>
        <v>16.645499999999998</v>
      </c>
      <c r="AG2372">
        <f>IF(EnergyImpactLookups[[#This Row],[MAT]]="AR",EnergyImpactLookups[[#This Row],[APreWBkW]],"")</f>
        <v>0.03</v>
      </c>
      <c r="AH2372" s="19">
        <f>IF(EnergyImpactLookups[[#This Row],[MAT]]="AR",EnergyImpactLookups[[#This Row],[APreWBtherm]],"")</f>
        <v>0</v>
      </c>
      <c r="AJ2372">
        <f>IF(EnergyImpactLookups[[#This Row],[MAT]]="AR",EnergyImpactLookups[[#This Row],[APreWBkW]],EnergyImpactLookups[[#This Row],[AStdWBkW]])</f>
        <v>0.03</v>
      </c>
      <c r="AK2372">
        <f>IF(EnergyImpactLookups[[#This Row],[MAT]]="AR",EnergyImpactLookups[[#This Row],[APreWBkWh]],EnergyImpactLookups[[#This Row],[AStdWBkWh]])</f>
        <v>16.645499999999998</v>
      </c>
      <c r="AL2372">
        <f>IF(EnergyImpactLookups[[#This Row],[MAT]]="AR",EnergyImpactLookups[[#This Row],[APreWBtherm]],EnergyImpactLookups[[#This Row],[AStdWBtherm]])</f>
        <v>0</v>
      </c>
      <c r="AM2372">
        <f>IF(EnergyImpactLookups[[#This Row],[MAT]]="AR",EnergyImpactLookups[[#This Row],[AStdWBkW]],0)</f>
        <v>2.3300000000000001E-2</v>
      </c>
      <c r="AN2372">
        <f>IF(EnergyImpactLookups[[#This Row],[MAT]]="AR",EnergyImpactLookups[[#This Row],[AStdWBkWh]],0)</f>
        <v>12.417</v>
      </c>
      <c r="AO2372">
        <f>IF(EnergyImpactLookups[[#This Row],[MAT]]="AR",EnergyImpactLookups[[#This Row],[AStdWBtherm]],0)</f>
        <v>0</v>
      </c>
    </row>
    <row r="2373" spans="1:41" x14ac:dyDescent="0.3">
      <c r="A2373" t="s">
        <v>614</v>
      </c>
      <c r="B2373" t="s">
        <v>532</v>
      </c>
      <c r="C2373" t="s">
        <v>202</v>
      </c>
      <c r="D2373" t="s">
        <v>720</v>
      </c>
      <c r="E2373" t="s">
        <v>554</v>
      </c>
      <c r="F2373" t="s">
        <v>534</v>
      </c>
      <c r="G2373" t="s">
        <v>370</v>
      </c>
      <c r="H2373" t="s">
        <v>126</v>
      </c>
      <c r="I2373" t="s">
        <v>690</v>
      </c>
      <c r="J2373" t="s">
        <v>615</v>
      </c>
      <c r="K2373" t="s">
        <v>128</v>
      </c>
      <c r="L2373" t="s">
        <v>12</v>
      </c>
      <c r="M2373" t="s">
        <v>536</v>
      </c>
      <c r="N2373" s="1">
        <v>44167</v>
      </c>
      <c r="O2373" t="s">
        <v>95</v>
      </c>
      <c r="P2373" t="s">
        <v>130</v>
      </c>
      <c r="Q2373" t="s">
        <v>105</v>
      </c>
      <c r="R2373" t="s">
        <v>129</v>
      </c>
      <c r="S2373" t="s">
        <v>537</v>
      </c>
      <c r="T2373">
        <v>1</v>
      </c>
      <c r="U2373">
        <v>999</v>
      </c>
      <c r="V2373" t="s">
        <v>8</v>
      </c>
      <c r="W2373">
        <v>78.387299999999996</v>
      </c>
      <c r="X2373">
        <v>0.1191</v>
      </c>
      <c r="Y2373">
        <v>0</v>
      </c>
      <c r="Z2373">
        <v>60.7149</v>
      </c>
      <c r="AA2373">
        <v>9.2600000000000002E-2</v>
      </c>
      <c r="AB2373">
        <v>0</v>
      </c>
      <c r="AC2373" t="s">
        <v>538</v>
      </c>
      <c r="AD2373">
        <v>1</v>
      </c>
      <c r="AE2373">
        <v>1</v>
      </c>
      <c r="AF2373">
        <f>IF(EnergyImpactLookups[[#This Row],[MAT]]="AR",EnergyImpactLookups[[#This Row],[APreWBkWh]],"")</f>
        <v>78.387299999999996</v>
      </c>
      <c r="AG2373">
        <f>IF(EnergyImpactLookups[[#This Row],[MAT]]="AR",EnergyImpactLookups[[#This Row],[APreWBkW]],"")</f>
        <v>0.1191</v>
      </c>
      <c r="AH2373" s="19">
        <f>IF(EnergyImpactLookups[[#This Row],[MAT]]="AR",EnergyImpactLookups[[#This Row],[APreWBtherm]],"")</f>
        <v>0</v>
      </c>
      <c r="AJ2373">
        <f>IF(EnergyImpactLookups[[#This Row],[MAT]]="AR",EnergyImpactLookups[[#This Row],[APreWBkW]],EnergyImpactLookups[[#This Row],[AStdWBkW]])</f>
        <v>0.1191</v>
      </c>
      <c r="AK2373">
        <f>IF(EnergyImpactLookups[[#This Row],[MAT]]="AR",EnergyImpactLookups[[#This Row],[APreWBkWh]],EnergyImpactLookups[[#This Row],[AStdWBkWh]])</f>
        <v>78.387299999999996</v>
      </c>
      <c r="AL2373">
        <f>IF(EnergyImpactLookups[[#This Row],[MAT]]="AR",EnergyImpactLookups[[#This Row],[APreWBtherm]],EnergyImpactLookups[[#This Row],[AStdWBtherm]])</f>
        <v>0</v>
      </c>
      <c r="AM2373">
        <f>IF(EnergyImpactLookups[[#This Row],[MAT]]="AR",EnergyImpactLookups[[#This Row],[AStdWBkW]],0)</f>
        <v>9.2600000000000002E-2</v>
      </c>
      <c r="AN2373">
        <f>IF(EnergyImpactLookups[[#This Row],[MAT]]="AR",EnergyImpactLookups[[#This Row],[AStdWBkWh]],0)</f>
        <v>60.7149</v>
      </c>
      <c r="AO2373">
        <f>IF(EnergyImpactLookups[[#This Row],[MAT]]="AR",EnergyImpactLookups[[#This Row],[AStdWBtherm]],0)</f>
        <v>0</v>
      </c>
    </row>
    <row r="2374" spans="1:41" x14ac:dyDescent="0.3">
      <c r="A2374" t="s">
        <v>614</v>
      </c>
      <c r="B2374" t="s">
        <v>532</v>
      </c>
      <c r="C2374" t="s">
        <v>202</v>
      </c>
      <c r="D2374" t="s">
        <v>720</v>
      </c>
      <c r="E2374" t="s">
        <v>554</v>
      </c>
      <c r="F2374" t="s">
        <v>534</v>
      </c>
      <c r="G2374" t="s">
        <v>370</v>
      </c>
      <c r="H2374" t="s">
        <v>126</v>
      </c>
      <c r="I2374" t="s">
        <v>690</v>
      </c>
      <c r="J2374" t="s">
        <v>615</v>
      </c>
      <c r="K2374" t="s">
        <v>128</v>
      </c>
      <c r="L2374" t="s">
        <v>12</v>
      </c>
      <c r="M2374" t="s">
        <v>536</v>
      </c>
      <c r="N2374" s="1">
        <v>44167</v>
      </c>
      <c r="O2374" t="s">
        <v>95</v>
      </c>
      <c r="P2374" t="s">
        <v>130</v>
      </c>
      <c r="Q2374" t="s">
        <v>106</v>
      </c>
      <c r="R2374" t="s">
        <v>129</v>
      </c>
      <c r="S2374" t="s">
        <v>537</v>
      </c>
      <c r="T2374">
        <v>1.04</v>
      </c>
      <c r="U2374">
        <v>999</v>
      </c>
      <c r="V2374" t="s">
        <v>8</v>
      </c>
      <c r="W2374">
        <v>14.766299999999999</v>
      </c>
      <c r="X2374">
        <v>1.32E-2</v>
      </c>
      <c r="Y2374">
        <v>0</v>
      </c>
      <c r="Z2374">
        <v>11.1526</v>
      </c>
      <c r="AA2374">
        <v>1.0200000000000001E-2</v>
      </c>
      <c r="AB2374">
        <v>0</v>
      </c>
      <c r="AC2374" t="s">
        <v>538</v>
      </c>
      <c r="AD2374">
        <v>1</v>
      </c>
      <c r="AE2374">
        <v>1</v>
      </c>
      <c r="AF2374">
        <f>IF(EnergyImpactLookups[[#This Row],[MAT]]="AR",EnergyImpactLookups[[#This Row],[APreWBkWh]],"")</f>
        <v>14.766299999999999</v>
      </c>
      <c r="AG2374">
        <f>IF(EnergyImpactLookups[[#This Row],[MAT]]="AR",EnergyImpactLookups[[#This Row],[APreWBkW]],"")</f>
        <v>1.32E-2</v>
      </c>
      <c r="AH2374" s="19">
        <f>IF(EnergyImpactLookups[[#This Row],[MAT]]="AR",EnergyImpactLookups[[#This Row],[APreWBtherm]],"")</f>
        <v>0</v>
      </c>
      <c r="AJ2374">
        <f>IF(EnergyImpactLookups[[#This Row],[MAT]]="AR",EnergyImpactLookups[[#This Row],[APreWBkW]],EnergyImpactLookups[[#This Row],[AStdWBkW]])</f>
        <v>1.32E-2</v>
      </c>
      <c r="AK2374">
        <f>IF(EnergyImpactLookups[[#This Row],[MAT]]="AR",EnergyImpactLookups[[#This Row],[APreWBkWh]],EnergyImpactLookups[[#This Row],[AStdWBkWh]])</f>
        <v>14.766299999999999</v>
      </c>
      <c r="AL2374">
        <f>IF(EnergyImpactLookups[[#This Row],[MAT]]="AR",EnergyImpactLookups[[#This Row],[APreWBtherm]],EnergyImpactLookups[[#This Row],[AStdWBtherm]])</f>
        <v>0</v>
      </c>
      <c r="AM2374">
        <f>IF(EnergyImpactLookups[[#This Row],[MAT]]="AR",EnergyImpactLookups[[#This Row],[AStdWBkW]],0)</f>
        <v>1.0200000000000001E-2</v>
      </c>
      <c r="AN2374">
        <f>IF(EnergyImpactLookups[[#This Row],[MAT]]="AR",EnergyImpactLookups[[#This Row],[AStdWBkWh]],0)</f>
        <v>11.1526</v>
      </c>
      <c r="AO2374">
        <f>IF(EnergyImpactLookups[[#This Row],[MAT]]="AR",EnergyImpactLookups[[#This Row],[AStdWBtherm]],0)</f>
        <v>0</v>
      </c>
    </row>
    <row r="2375" spans="1:41" x14ac:dyDescent="0.3">
      <c r="A2375" t="s">
        <v>614</v>
      </c>
      <c r="B2375" t="s">
        <v>532</v>
      </c>
      <c r="C2375" t="s">
        <v>202</v>
      </c>
      <c r="D2375" t="s">
        <v>720</v>
      </c>
      <c r="E2375" t="s">
        <v>554</v>
      </c>
      <c r="F2375" t="s">
        <v>534</v>
      </c>
      <c r="G2375" t="s">
        <v>370</v>
      </c>
      <c r="H2375" t="s">
        <v>126</v>
      </c>
      <c r="I2375" t="s">
        <v>690</v>
      </c>
      <c r="J2375" t="s">
        <v>615</v>
      </c>
      <c r="K2375" t="s">
        <v>128</v>
      </c>
      <c r="L2375" t="s">
        <v>12</v>
      </c>
      <c r="M2375" t="s">
        <v>536</v>
      </c>
      <c r="N2375" s="1">
        <v>44167</v>
      </c>
      <c r="O2375" t="s">
        <v>95</v>
      </c>
      <c r="P2375" t="s">
        <v>130</v>
      </c>
      <c r="Q2375" t="s">
        <v>107</v>
      </c>
      <c r="R2375" t="s">
        <v>129</v>
      </c>
      <c r="S2375" t="s">
        <v>537</v>
      </c>
      <c r="T2375">
        <v>1.28</v>
      </c>
      <c r="U2375">
        <v>1210</v>
      </c>
      <c r="V2375" t="s">
        <v>8</v>
      </c>
      <c r="W2375">
        <v>41.972700000000003</v>
      </c>
      <c r="X2375">
        <v>5.0599999999999999E-2</v>
      </c>
      <c r="Y2375">
        <v>0</v>
      </c>
      <c r="Z2375">
        <v>32.4345</v>
      </c>
      <c r="AA2375">
        <v>3.9300000000000002E-2</v>
      </c>
      <c r="AB2375">
        <v>0</v>
      </c>
      <c r="AC2375" t="s">
        <v>538</v>
      </c>
      <c r="AD2375">
        <v>1</v>
      </c>
      <c r="AE2375">
        <v>1</v>
      </c>
      <c r="AF2375">
        <f>IF(EnergyImpactLookups[[#This Row],[MAT]]="AR",EnergyImpactLookups[[#This Row],[APreWBkWh]],"")</f>
        <v>41.972700000000003</v>
      </c>
      <c r="AG2375">
        <f>IF(EnergyImpactLookups[[#This Row],[MAT]]="AR",EnergyImpactLookups[[#This Row],[APreWBkW]],"")</f>
        <v>5.0599999999999999E-2</v>
      </c>
      <c r="AH2375" s="19">
        <f>IF(EnergyImpactLookups[[#This Row],[MAT]]="AR",EnergyImpactLookups[[#This Row],[APreWBtherm]],"")</f>
        <v>0</v>
      </c>
      <c r="AJ2375">
        <f>IF(EnergyImpactLookups[[#This Row],[MAT]]="AR",EnergyImpactLookups[[#This Row],[APreWBkW]],EnergyImpactLookups[[#This Row],[AStdWBkW]])</f>
        <v>5.0599999999999999E-2</v>
      </c>
      <c r="AK2375">
        <f>IF(EnergyImpactLookups[[#This Row],[MAT]]="AR",EnergyImpactLookups[[#This Row],[APreWBkWh]],EnergyImpactLookups[[#This Row],[AStdWBkWh]])</f>
        <v>41.972700000000003</v>
      </c>
      <c r="AL2375">
        <f>IF(EnergyImpactLookups[[#This Row],[MAT]]="AR",EnergyImpactLookups[[#This Row],[APreWBtherm]],EnergyImpactLookups[[#This Row],[AStdWBtherm]])</f>
        <v>0</v>
      </c>
      <c r="AM2375">
        <f>IF(EnergyImpactLookups[[#This Row],[MAT]]="AR",EnergyImpactLookups[[#This Row],[AStdWBkW]],0)</f>
        <v>3.9300000000000002E-2</v>
      </c>
      <c r="AN2375">
        <f>IF(EnergyImpactLookups[[#This Row],[MAT]]="AR",EnergyImpactLookups[[#This Row],[AStdWBkWh]],0)</f>
        <v>32.4345</v>
      </c>
      <c r="AO2375">
        <f>IF(EnergyImpactLookups[[#This Row],[MAT]]="AR",EnergyImpactLookups[[#This Row],[AStdWBtherm]],0)</f>
        <v>0</v>
      </c>
    </row>
    <row r="2376" spans="1:41" x14ac:dyDescent="0.3">
      <c r="A2376" t="s">
        <v>614</v>
      </c>
      <c r="B2376" t="s">
        <v>532</v>
      </c>
      <c r="C2376" t="s">
        <v>202</v>
      </c>
      <c r="D2376" t="s">
        <v>720</v>
      </c>
      <c r="E2376" t="s">
        <v>554</v>
      </c>
      <c r="F2376" t="s">
        <v>534</v>
      </c>
      <c r="G2376" t="s">
        <v>370</v>
      </c>
      <c r="H2376" t="s">
        <v>126</v>
      </c>
      <c r="I2376" t="s">
        <v>690</v>
      </c>
      <c r="J2376" t="s">
        <v>615</v>
      </c>
      <c r="K2376" t="s">
        <v>128</v>
      </c>
      <c r="L2376" t="s">
        <v>12</v>
      </c>
      <c r="M2376" t="s">
        <v>536</v>
      </c>
      <c r="N2376" s="1">
        <v>44167</v>
      </c>
      <c r="O2376" t="s">
        <v>95</v>
      </c>
      <c r="P2376" t="s">
        <v>130</v>
      </c>
      <c r="Q2376" t="s">
        <v>109</v>
      </c>
      <c r="R2376" t="s">
        <v>129</v>
      </c>
      <c r="S2376" t="s">
        <v>537</v>
      </c>
      <c r="T2376">
        <v>1.1100000000000001</v>
      </c>
      <c r="U2376">
        <v>1210</v>
      </c>
      <c r="V2376" t="s">
        <v>8</v>
      </c>
      <c r="W2376">
        <v>75.988799999999998</v>
      </c>
      <c r="X2376">
        <v>6.88E-2</v>
      </c>
      <c r="Y2376">
        <v>0</v>
      </c>
      <c r="Z2376">
        <v>58.815300000000001</v>
      </c>
      <c r="AA2376">
        <v>5.3499999999999999E-2</v>
      </c>
      <c r="AB2376">
        <v>0</v>
      </c>
      <c r="AC2376" t="s">
        <v>538</v>
      </c>
      <c r="AD2376">
        <v>1</v>
      </c>
      <c r="AE2376">
        <v>1</v>
      </c>
      <c r="AF2376">
        <f>IF(EnergyImpactLookups[[#This Row],[MAT]]="AR",EnergyImpactLookups[[#This Row],[APreWBkWh]],"")</f>
        <v>75.988799999999998</v>
      </c>
      <c r="AG2376">
        <f>IF(EnergyImpactLookups[[#This Row],[MAT]]="AR",EnergyImpactLookups[[#This Row],[APreWBkW]],"")</f>
        <v>6.88E-2</v>
      </c>
      <c r="AH2376" s="19">
        <f>IF(EnergyImpactLookups[[#This Row],[MAT]]="AR",EnergyImpactLookups[[#This Row],[APreWBtherm]],"")</f>
        <v>0</v>
      </c>
      <c r="AJ2376">
        <f>IF(EnergyImpactLookups[[#This Row],[MAT]]="AR",EnergyImpactLookups[[#This Row],[APreWBkW]],EnergyImpactLookups[[#This Row],[AStdWBkW]])</f>
        <v>6.88E-2</v>
      </c>
      <c r="AK2376">
        <f>IF(EnergyImpactLookups[[#This Row],[MAT]]="AR",EnergyImpactLookups[[#This Row],[APreWBkWh]],EnergyImpactLookups[[#This Row],[AStdWBkWh]])</f>
        <v>75.988799999999998</v>
      </c>
      <c r="AL2376">
        <f>IF(EnergyImpactLookups[[#This Row],[MAT]]="AR",EnergyImpactLookups[[#This Row],[APreWBtherm]],EnergyImpactLookups[[#This Row],[AStdWBtherm]])</f>
        <v>0</v>
      </c>
      <c r="AM2376">
        <f>IF(EnergyImpactLookups[[#This Row],[MAT]]="AR",EnergyImpactLookups[[#This Row],[AStdWBkW]],0)</f>
        <v>5.3499999999999999E-2</v>
      </c>
      <c r="AN2376">
        <f>IF(EnergyImpactLookups[[#This Row],[MAT]]="AR",EnergyImpactLookups[[#This Row],[AStdWBkWh]],0)</f>
        <v>58.815300000000001</v>
      </c>
      <c r="AO2376">
        <f>IF(EnergyImpactLookups[[#This Row],[MAT]]="AR",EnergyImpactLookups[[#This Row],[AStdWBtherm]],0)</f>
        <v>0</v>
      </c>
    </row>
    <row r="2377" spans="1:41" x14ac:dyDescent="0.3">
      <c r="A2377" t="s">
        <v>614</v>
      </c>
      <c r="B2377" t="s">
        <v>532</v>
      </c>
      <c r="C2377" t="s">
        <v>202</v>
      </c>
      <c r="D2377" t="s">
        <v>720</v>
      </c>
      <c r="E2377" t="s">
        <v>554</v>
      </c>
      <c r="F2377" t="s">
        <v>534</v>
      </c>
      <c r="G2377" t="s">
        <v>370</v>
      </c>
      <c r="H2377" t="s">
        <v>126</v>
      </c>
      <c r="I2377" t="s">
        <v>690</v>
      </c>
      <c r="J2377" t="s">
        <v>615</v>
      </c>
      <c r="K2377" t="s">
        <v>128</v>
      </c>
      <c r="L2377" t="s">
        <v>12</v>
      </c>
      <c r="M2377" t="s">
        <v>536</v>
      </c>
      <c r="N2377" s="1">
        <v>44167</v>
      </c>
      <c r="O2377" t="s">
        <v>95</v>
      </c>
      <c r="P2377" t="s">
        <v>130</v>
      </c>
      <c r="Q2377" t="s">
        <v>111</v>
      </c>
      <c r="R2377" t="s">
        <v>129</v>
      </c>
      <c r="S2377" t="s">
        <v>537</v>
      </c>
      <c r="T2377">
        <v>1.19</v>
      </c>
      <c r="U2377">
        <v>1210</v>
      </c>
      <c r="V2377" t="s">
        <v>8</v>
      </c>
      <c r="W2377">
        <v>128.39660000000001</v>
      </c>
      <c r="X2377">
        <v>9.4899999999999998E-2</v>
      </c>
      <c r="Y2377">
        <v>0</v>
      </c>
      <c r="Z2377">
        <v>99.636200000000002</v>
      </c>
      <c r="AA2377">
        <v>7.3800000000000004E-2</v>
      </c>
      <c r="AB2377">
        <v>0</v>
      </c>
      <c r="AC2377" t="s">
        <v>538</v>
      </c>
      <c r="AD2377">
        <v>1</v>
      </c>
      <c r="AE2377">
        <v>1</v>
      </c>
      <c r="AF2377">
        <f>IF(EnergyImpactLookups[[#This Row],[MAT]]="AR",EnergyImpactLookups[[#This Row],[APreWBkWh]],"")</f>
        <v>128.39660000000001</v>
      </c>
      <c r="AG2377">
        <f>IF(EnergyImpactLookups[[#This Row],[MAT]]="AR",EnergyImpactLookups[[#This Row],[APreWBkW]],"")</f>
        <v>9.4899999999999998E-2</v>
      </c>
      <c r="AH2377" s="19">
        <f>IF(EnergyImpactLookups[[#This Row],[MAT]]="AR",EnergyImpactLookups[[#This Row],[APreWBtherm]],"")</f>
        <v>0</v>
      </c>
      <c r="AJ2377">
        <f>IF(EnergyImpactLookups[[#This Row],[MAT]]="AR",EnergyImpactLookups[[#This Row],[APreWBkW]],EnergyImpactLookups[[#This Row],[AStdWBkW]])</f>
        <v>9.4899999999999998E-2</v>
      </c>
      <c r="AK2377">
        <f>IF(EnergyImpactLookups[[#This Row],[MAT]]="AR",EnergyImpactLookups[[#This Row],[APreWBkWh]],EnergyImpactLookups[[#This Row],[AStdWBkWh]])</f>
        <v>128.39660000000001</v>
      </c>
      <c r="AL2377">
        <f>IF(EnergyImpactLookups[[#This Row],[MAT]]="AR",EnergyImpactLookups[[#This Row],[APreWBtherm]],EnergyImpactLookups[[#This Row],[AStdWBtherm]])</f>
        <v>0</v>
      </c>
      <c r="AM2377">
        <f>IF(EnergyImpactLookups[[#This Row],[MAT]]="AR",EnergyImpactLookups[[#This Row],[AStdWBkW]],0)</f>
        <v>7.3800000000000004E-2</v>
      </c>
      <c r="AN2377">
        <f>IF(EnergyImpactLookups[[#This Row],[MAT]]="AR",EnergyImpactLookups[[#This Row],[AStdWBkWh]],0)</f>
        <v>99.636200000000002</v>
      </c>
      <c r="AO2377">
        <f>IF(EnergyImpactLookups[[#This Row],[MAT]]="AR",EnergyImpactLookups[[#This Row],[AStdWBtherm]],0)</f>
        <v>0</v>
      </c>
    </row>
    <row r="2378" spans="1:41" x14ac:dyDescent="0.3">
      <c r="A2378" t="s">
        <v>614</v>
      </c>
      <c r="B2378" t="s">
        <v>532</v>
      </c>
      <c r="C2378" t="s">
        <v>202</v>
      </c>
      <c r="D2378" t="s">
        <v>720</v>
      </c>
      <c r="E2378" t="s">
        <v>554</v>
      </c>
      <c r="F2378" t="s">
        <v>534</v>
      </c>
      <c r="G2378" t="s">
        <v>370</v>
      </c>
      <c r="H2378" t="s">
        <v>126</v>
      </c>
      <c r="I2378" t="s">
        <v>690</v>
      </c>
      <c r="J2378" t="s">
        <v>615</v>
      </c>
      <c r="K2378" t="s">
        <v>128</v>
      </c>
      <c r="L2378" t="s">
        <v>12</v>
      </c>
      <c r="M2378" t="s">
        <v>536</v>
      </c>
      <c r="N2378" s="1">
        <v>44167</v>
      </c>
      <c r="O2378" t="s">
        <v>95</v>
      </c>
      <c r="P2378" t="s">
        <v>130</v>
      </c>
      <c r="Q2378" t="s">
        <v>112</v>
      </c>
      <c r="R2378" t="s">
        <v>129</v>
      </c>
      <c r="S2378" t="s">
        <v>537</v>
      </c>
      <c r="T2378">
        <v>1</v>
      </c>
      <c r="U2378">
        <v>1130</v>
      </c>
      <c r="V2378" t="s">
        <v>8</v>
      </c>
      <c r="W2378">
        <v>116.3442</v>
      </c>
      <c r="X2378">
        <v>0.11360000000000001</v>
      </c>
      <c r="Y2378">
        <v>0</v>
      </c>
      <c r="Z2378">
        <v>90.122900000000001</v>
      </c>
      <c r="AA2378">
        <v>8.8300000000000003E-2</v>
      </c>
      <c r="AB2378">
        <v>0</v>
      </c>
      <c r="AC2378" t="s">
        <v>538</v>
      </c>
      <c r="AD2378">
        <v>1</v>
      </c>
      <c r="AE2378">
        <v>1</v>
      </c>
      <c r="AF2378">
        <f>IF(EnergyImpactLookups[[#This Row],[MAT]]="AR",EnergyImpactLookups[[#This Row],[APreWBkWh]],"")</f>
        <v>116.3442</v>
      </c>
      <c r="AG2378">
        <f>IF(EnergyImpactLookups[[#This Row],[MAT]]="AR",EnergyImpactLookups[[#This Row],[APreWBkW]],"")</f>
        <v>0.11360000000000001</v>
      </c>
      <c r="AH2378" s="19">
        <f>IF(EnergyImpactLookups[[#This Row],[MAT]]="AR",EnergyImpactLookups[[#This Row],[APreWBtherm]],"")</f>
        <v>0</v>
      </c>
      <c r="AJ2378">
        <f>IF(EnergyImpactLookups[[#This Row],[MAT]]="AR",EnergyImpactLookups[[#This Row],[APreWBkW]],EnergyImpactLookups[[#This Row],[AStdWBkW]])</f>
        <v>0.11360000000000001</v>
      </c>
      <c r="AK2378">
        <f>IF(EnergyImpactLookups[[#This Row],[MAT]]="AR",EnergyImpactLookups[[#This Row],[APreWBkWh]],EnergyImpactLookups[[#This Row],[AStdWBkWh]])</f>
        <v>116.3442</v>
      </c>
      <c r="AL2378">
        <f>IF(EnergyImpactLookups[[#This Row],[MAT]]="AR",EnergyImpactLookups[[#This Row],[APreWBtherm]],EnergyImpactLookups[[#This Row],[AStdWBtherm]])</f>
        <v>0</v>
      </c>
      <c r="AM2378">
        <f>IF(EnergyImpactLookups[[#This Row],[MAT]]="AR",EnergyImpactLookups[[#This Row],[AStdWBkW]],0)</f>
        <v>8.8300000000000003E-2</v>
      </c>
      <c r="AN2378">
        <f>IF(EnergyImpactLookups[[#This Row],[MAT]]="AR",EnergyImpactLookups[[#This Row],[AStdWBkWh]],0)</f>
        <v>90.122900000000001</v>
      </c>
      <c r="AO2378">
        <f>IF(EnergyImpactLookups[[#This Row],[MAT]]="AR",EnergyImpactLookups[[#This Row],[AStdWBtherm]],0)</f>
        <v>0</v>
      </c>
    </row>
    <row r="2379" spans="1:41" x14ac:dyDescent="0.3">
      <c r="A2379" t="s">
        <v>614</v>
      </c>
      <c r="B2379" t="s">
        <v>532</v>
      </c>
      <c r="C2379" t="s">
        <v>202</v>
      </c>
      <c r="D2379" t="s">
        <v>720</v>
      </c>
      <c r="E2379" t="s">
        <v>554</v>
      </c>
      <c r="F2379" t="s">
        <v>534</v>
      </c>
      <c r="G2379" t="s">
        <v>370</v>
      </c>
      <c r="H2379" t="s">
        <v>126</v>
      </c>
      <c r="I2379" t="s">
        <v>690</v>
      </c>
      <c r="J2379" t="s">
        <v>615</v>
      </c>
      <c r="K2379" t="s">
        <v>128</v>
      </c>
      <c r="L2379" t="s">
        <v>12</v>
      </c>
      <c r="M2379" t="s">
        <v>536</v>
      </c>
      <c r="N2379" s="1">
        <v>44167</v>
      </c>
      <c r="O2379" t="s">
        <v>95</v>
      </c>
      <c r="P2379" t="s">
        <v>130</v>
      </c>
      <c r="Q2379" t="s">
        <v>113</v>
      </c>
      <c r="R2379" t="s">
        <v>129</v>
      </c>
      <c r="S2379" t="s">
        <v>537</v>
      </c>
      <c r="T2379">
        <v>1</v>
      </c>
      <c r="U2379">
        <v>1070</v>
      </c>
      <c r="V2379" t="s">
        <v>8</v>
      </c>
      <c r="W2379">
        <v>115.21510000000001</v>
      </c>
      <c r="X2379">
        <v>0.1099</v>
      </c>
      <c r="Y2379">
        <v>0</v>
      </c>
      <c r="Z2379">
        <v>89.313500000000005</v>
      </c>
      <c r="AA2379">
        <v>8.5500000000000007E-2</v>
      </c>
      <c r="AB2379">
        <v>0</v>
      </c>
      <c r="AC2379" t="s">
        <v>538</v>
      </c>
      <c r="AD2379">
        <v>1</v>
      </c>
      <c r="AE2379">
        <v>1</v>
      </c>
      <c r="AF2379">
        <f>IF(EnergyImpactLookups[[#This Row],[MAT]]="AR",EnergyImpactLookups[[#This Row],[APreWBkWh]],"")</f>
        <v>115.21510000000001</v>
      </c>
      <c r="AG2379">
        <f>IF(EnergyImpactLookups[[#This Row],[MAT]]="AR",EnergyImpactLookups[[#This Row],[APreWBkW]],"")</f>
        <v>0.1099</v>
      </c>
      <c r="AH2379" s="19">
        <f>IF(EnergyImpactLookups[[#This Row],[MAT]]="AR",EnergyImpactLookups[[#This Row],[APreWBtherm]],"")</f>
        <v>0</v>
      </c>
      <c r="AJ2379">
        <f>IF(EnergyImpactLookups[[#This Row],[MAT]]="AR",EnergyImpactLookups[[#This Row],[APreWBkW]],EnergyImpactLookups[[#This Row],[AStdWBkW]])</f>
        <v>0.1099</v>
      </c>
      <c r="AK2379">
        <f>IF(EnergyImpactLookups[[#This Row],[MAT]]="AR",EnergyImpactLookups[[#This Row],[APreWBkWh]],EnergyImpactLookups[[#This Row],[AStdWBkWh]])</f>
        <v>115.21510000000001</v>
      </c>
      <c r="AL2379">
        <f>IF(EnergyImpactLookups[[#This Row],[MAT]]="AR",EnergyImpactLookups[[#This Row],[APreWBtherm]],EnergyImpactLookups[[#This Row],[AStdWBtherm]])</f>
        <v>0</v>
      </c>
      <c r="AM2379">
        <f>IF(EnergyImpactLookups[[#This Row],[MAT]]="AR",EnergyImpactLookups[[#This Row],[AStdWBkW]],0)</f>
        <v>8.5500000000000007E-2</v>
      </c>
      <c r="AN2379">
        <f>IF(EnergyImpactLookups[[#This Row],[MAT]]="AR",EnergyImpactLookups[[#This Row],[AStdWBkWh]],0)</f>
        <v>89.313500000000005</v>
      </c>
      <c r="AO2379">
        <f>IF(EnergyImpactLookups[[#This Row],[MAT]]="AR",EnergyImpactLookups[[#This Row],[AStdWBtherm]],0)</f>
        <v>0</v>
      </c>
    </row>
    <row r="2380" spans="1:41" x14ac:dyDescent="0.3">
      <c r="A2380" t="s">
        <v>614</v>
      </c>
      <c r="B2380" t="s">
        <v>532</v>
      </c>
      <c r="C2380" t="s">
        <v>202</v>
      </c>
      <c r="D2380" t="s">
        <v>720</v>
      </c>
      <c r="E2380" t="s">
        <v>554</v>
      </c>
      <c r="F2380" t="s">
        <v>534</v>
      </c>
      <c r="G2380" t="s">
        <v>370</v>
      </c>
      <c r="H2380" t="s">
        <v>126</v>
      </c>
      <c r="I2380" t="s">
        <v>690</v>
      </c>
      <c r="J2380" t="s">
        <v>615</v>
      </c>
      <c r="K2380" t="s">
        <v>128</v>
      </c>
      <c r="L2380" t="s">
        <v>12</v>
      </c>
      <c r="M2380" t="s">
        <v>536</v>
      </c>
      <c r="N2380" s="1">
        <v>44167</v>
      </c>
      <c r="O2380" t="s">
        <v>95</v>
      </c>
      <c r="P2380" t="s">
        <v>130</v>
      </c>
      <c r="Q2380" t="s">
        <v>114</v>
      </c>
      <c r="R2380" t="s">
        <v>129</v>
      </c>
      <c r="S2380" t="s">
        <v>537</v>
      </c>
      <c r="T2380">
        <v>1</v>
      </c>
      <c r="U2380">
        <v>1070</v>
      </c>
      <c r="V2380" t="s">
        <v>8</v>
      </c>
      <c r="W2380">
        <v>200.05940000000001</v>
      </c>
      <c r="X2380">
        <v>0.1731</v>
      </c>
      <c r="Y2380">
        <v>0</v>
      </c>
      <c r="Z2380">
        <v>154.91499999999999</v>
      </c>
      <c r="AA2380">
        <v>0.1346</v>
      </c>
      <c r="AB2380">
        <v>0</v>
      </c>
      <c r="AC2380" t="s">
        <v>538</v>
      </c>
      <c r="AD2380">
        <v>1</v>
      </c>
      <c r="AE2380">
        <v>1</v>
      </c>
      <c r="AF2380">
        <f>IF(EnergyImpactLookups[[#This Row],[MAT]]="AR",EnergyImpactLookups[[#This Row],[APreWBkWh]],"")</f>
        <v>200.05940000000001</v>
      </c>
      <c r="AG2380">
        <f>IF(EnergyImpactLookups[[#This Row],[MAT]]="AR",EnergyImpactLookups[[#This Row],[APreWBkW]],"")</f>
        <v>0.1731</v>
      </c>
      <c r="AH2380" s="19">
        <f>IF(EnergyImpactLookups[[#This Row],[MAT]]="AR",EnergyImpactLookups[[#This Row],[APreWBtherm]],"")</f>
        <v>0</v>
      </c>
      <c r="AJ2380">
        <f>IF(EnergyImpactLookups[[#This Row],[MAT]]="AR",EnergyImpactLookups[[#This Row],[APreWBkW]],EnergyImpactLookups[[#This Row],[AStdWBkW]])</f>
        <v>0.1731</v>
      </c>
      <c r="AK2380">
        <f>IF(EnergyImpactLookups[[#This Row],[MAT]]="AR",EnergyImpactLookups[[#This Row],[APreWBkWh]],EnergyImpactLookups[[#This Row],[AStdWBkWh]])</f>
        <v>200.05940000000001</v>
      </c>
      <c r="AL2380">
        <f>IF(EnergyImpactLookups[[#This Row],[MAT]]="AR",EnergyImpactLookups[[#This Row],[APreWBtherm]],EnergyImpactLookups[[#This Row],[AStdWBtherm]])</f>
        <v>0</v>
      </c>
      <c r="AM2380">
        <f>IF(EnergyImpactLookups[[#This Row],[MAT]]="AR",EnergyImpactLookups[[#This Row],[AStdWBkW]],0)</f>
        <v>0.1346</v>
      </c>
      <c r="AN2380">
        <f>IF(EnergyImpactLookups[[#This Row],[MAT]]="AR",EnergyImpactLookups[[#This Row],[AStdWBkWh]],0)</f>
        <v>154.91499999999999</v>
      </c>
      <c r="AO2380">
        <f>IF(EnergyImpactLookups[[#This Row],[MAT]]="AR",EnergyImpactLookups[[#This Row],[AStdWBtherm]],0)</f>
        <v>0</v>
      </c>
    </row>
    <row r="2381" spans="1:41" x14ac:dyDescent="0.3">
      <c r="A2381" t="s">
        <v>614</v>
      </c>
      <c r="B2381" t="s">
        <v>532</v>
      </c>
      <c r="C2381" t="s">
        <v>202</v>
      </c>
      <c r="D2381" t="s">
        <v>720</v>
      </c>
      <c r="E2381" t="s">
        <v>554</v>
      </c>
      <c r="F2381" t="s">
        <v>534</v>
      </c>
      <c r="G2381" t="s">
        <v>370</v>
      </c>
      <c r="H2381" t="s">
        <v>126</v>
      </c>
      <c r="I2381" t="s">
        <v>690</v>
      </c>
      <c r="J2381" t="s">
        <v>615</v>
      </c>
      <c r="K2381" t="s">
        <v>128</v>
      </c>
      <c r="L2381" t="s">
        <v>12</v>
      </c>
      <c r="M2381" t="s">
        <v>536</v>
      </c>
      <c r="N2381" s="1">
        <v>44167</v>
      </c>
      <c r="O2381" t="s">
        <v>95</v>
      </c>
      <c r="P2381" t="s">
        <v>130</v>
      </c>
      <c r="Q2381" t="s">
        <v>115</v>
      </c>
      <c r="R2381" t="s">
        <v>129</v>
      </c>
      <c r="S2381" t="s">
        <v>537</v>
      </c>
      <c r="T2381">
        <v>1</v>
      </c>
      <c r="U2381">
        <v>1070</v>
      </c>
      <c r="V2381" t="s">
        <v>8</v>
      </c>
      <c r="W2381">
        <v>114.63679999999999</v>
      </c>
      <c r="X2381">
        <v>0.14499999999999999</v>
      </c>
      <c r="Y2381">
        <v>0</v>
      </c>
      <c r="Z2381">
        <v>88.670400000000001</v>
      </c>
      <c r="AA2381">
        <v>0.1128</v>
      </c>
      <c r="AB2381">
        <v>0</v>
      </c>
      <c r="AC2381" t="s">
        <v>538</v>
      </c>
      <c r="AD2381">
        <v>1</v>
      </c>
      <c r="AE2381">
        <v>1</v>
      </c>
      <c r="AF2381">
        <f>IF(EnergyImpactLookups[[#This Row],[MAT]]="AR",EnergyImpactLookups[[#This Row],[APreWBkWh]],"")</f>
        <v>114.63679999999999</v>
      </c>
      <c r="AG2381">
        <f>IF(EnergyImpactLookups[[#This Row],[MAT]]="AR",EnergyImpactLookups[[#This Row],[APreWBkW]],"")</f>
        <v>0.14499999999999999</v>
      </c>
      <c r="AH2381" s="19">
        <f>IF(EnergyImpactLookups[[#This Row],[MAT]]="AR",EnergyImpactLookups[[#This Row],[APreWBtherm]],"")</f>
        <v>0</v>
      </c>
      <c r="AJ2381">
        <f>IF(EnergyImpactLookups[[#This Row],[MAT]]="AR",EnergyImpactLookups[[#This Row],[APreWBkW]],EnergyImpactLookups[[#This Row],[AStdWBkW]])</f>
        <v>0.14499999999999999</v>
      </c>
      <c r="AK2381">
        <f>IF(EnergyImpactLookups[[#This Row],[MAT]]="AR",EnergyImpactLookups[[#This Row],[APreWBkWh]],EnergyImpactLookups[[#This Row],[AStdWBkWh]])</f>
        <v>114.63679999999999</v>
      </c>
      <c r="AL2381">
        <f>IF(EnergyImpactLookups[[#This Row],[MAT]]="AR",EnergyImpactLookups[[#This Row],[APreWBtherm]],EnergyImpactLookups[[#This Row],[AStdWBtherm]])</f>
        <v>0</v>
      </c>
      <c r="AM2381">
        <f>IF(EnergyImpactLookups[[#This Row],[MAT]]="AR",EnergyImpactLookups[[#This Row],[AStdWBkW]],0)</f>
        <v>0.1128</v>
      </c>
      <c r="AN2381">
        <f>IF(EnergyImpactLookups[[#This Row],[MAT]]="AR",EnergyImpactLookups[[#This Row],[AStdWBkWh]],0)</f>
        <v>88.670400000000001</v>
      </c>
      <c r="AO2381">
        <f>IF(EnergyImpactLookups[[#This Row],[MAT]]="AR",EnergyImpactLookups[[#This Row],[AStdWBtherm]],0)</f>
        <v>0</v>
      </c>
    </row>
    <row r="2382" spans="1:41" x14ac:dyDescent="0.3">
      <c r="A2382" t="s">
        <v>614</v>
      </c>
      <c r="B2382" t="s">
        <v>532</v>
      </c>
      <c r="C2382" t="s">
        <v>202</v>
      </c>
      <c r="D2382" t="s">
        <v>720</v>
      </c>
      <c r="E2382" t="s">
        <v>554</v>
      </c>
      <c r="F2382" t="s">
        <v>534</v>
      </c>
      <c r="G2382" t="s">
        <v>370</v>
      </c>
      <c r="H2382" t="s">
        <v>126</v>
      </c>
      <c r="I2382" t="s">
        <v>690</v>
      </c>
      <c r="J2382" t="s">
        <v>615</v>
      </c>
      <c r="K2382" t="s">
        <v>128</v>
      </c>
      <c r="L2382" t="s">
        <v>12</v>
      </c>
      <c r="M2382" t="s">
        <v>536</v>
      </c>
      <c r="N2382" s="1">
        <v>44167</v>
      </c>
      <c r="O2382" t="s">
        <v>95</v>
      </c>
      <c r="P2382" t="s">
        <v>130</v>
      </c>
      <c r="Q2382" t="s">
        <v>116</v>
      </c>
      <c r="R2382" t="s">
        <v>129</v>
      </c>
      <c r="S2382" t="s">
        <v>537</v>
      </c>
      <c r="T2382">
        <v>1</v>
      </c>
      <c r="U2382">
        <v>1070</v>
      </c>
      <c r="V2382" t="s">
        <v>8</v>
      </c>
      <c r="W2382">
        <v>211.9513</v>
      </c>
      <c r="X2382">
        <v>0.15820000000000001</v>
      </c>
      <c r="Y2382">
        <v>0</v>
      </c>
      <c r="Z2382">
        <v>164.32849999999999</v>
      </c>
      <c r="AA2382">
        <v>0.1231</v>
      </c>
      <c r="AB2382">
        <v>0</v>
      </c>
      <c r="AC2382" t="s">
        <v>538</v>
      </c>
      <c r="AD2382">
        <v>1</v>
      </c>
      <c r="AE2382">
        <v>1</v>
      </c>
      <c r="AF2382">
        <f>IF(EnergyImpactLookups[[#This Row],[MAT]]="AR",EnergyImpactLookups[[#This Row],[APreWBkWh]],"")</f>
        <v>211.9513</v>
      </c>
      <c r="AG2382">
        <f>IF(EnergyImpactLookups[[#This Row],[MAT]]="AR",EnergyImpactLookups[[#This Row],[APreWBkW]],"")</f>
        <v>0.15820000000000001</v>
      </c>
      <c r="AH2382" s="19">
        <f>IF(EnergyImpactLookups[[#This Row],[MAT]]="AR",EnergyImpactLookups[[#This Row],[APreWBtherm]],"")</f>
        <v>0</v>
      </c>
      <c r="AJ2382">
        <f>IF(EnergyImpactLookups[[#This Row],[MAT]]="AR",EnergyImpactLookups[[#This Row],[APreWBkW]],EnergyImpactLookups[[#This Row],[AStdWBkW]])</f>
        <v>0.15820000000000001</v>
      </c>
      <c r="AK2382">
        <f>IF(EnergyImpactLookups[[#This Row],[MAT]]="AR",EnergyImpactLookups[[#This Row],[APreWBkWh]],EnergyImpactLookups[[#This Row],[AStdWBkWh]])</f>
        <v>211.9513</v>
      </c>
      <c r="AL2382">
        <f>IF(EnergyImpactLookups[[#This Row],[MAT]]="AR",EnergyImpactLookups[[#This Row],[APreWBtherm]],EnergyImpactLookups[[#This Row],[AStdWBtherm]])</f>
        <v>0</v>
      </c>
      <c r="AM2382">
        <f>IF(EnergyImpactLookups[[#This Row],[MAT]]="AR",EnergyImpactLookups[[#This Row],[AStdWBkW]],0)</f>
        <v>0.1231</v>
      </c>
      <c r="AN2382">
        <f>IF(EnergyImpactLookups[[#This Row],[MAT]]="AR",EnergyImpactLookups[[#This Row],[AStdWBkWh]],0)</f>
        <v>164.32849999999999</v>
      </c>
      <c r="AO2382">
        <f>IF(EnergyImpactLookups[[#This Row],[MAT]]="AR",EnergyImpactLookups[[#This Row],[AStdWBtherm]],0)</f>
        <v>0</v>
      </c>
    </row>
    <row r="2383" spans="1:41" x14ac:dyDescent="0.3">
      <c r="A2383" t="s">
        <v>614</v>
      </c>
      <c r="B2383" t="s">
        <v>532</v>
      </c>
      <c r="C2383" t="s">
        <v>202</v>
      </c>
      <c r="D2383" t="s">
        <v>720</v>
      </c>
      <c r="E2383" t="s">
        <v>554</v>
      </c>
      <c r="F2383" t="s">
        <v>534</v>
      </c>
      <c r="G2383" t="s">
        <v>370</v>
      </c>
      <c r="H2383" t="s">
        <v>126</v>
      </c>
      <c r="I2383" t="s">
        <v>690</v>
      </c>
      <c r="J2383" t="s">
        <v>615</v>
      </c>
      <c r="K2383" t="s">
        <v>128</v>
      </c>
      <c r="L2383" t="s">
        <v>12</v>
      </c>
      <c r="M2383" t="s">
        <v>536</v>
      </c>
      <c r="N2383" s="1">
        <v>44167</v>
      </c>
      <c r="O2383" t="s">
        <v>95</v>
      </c>
      <c r="P2383" t="s">
        <v>130</v>
      </c>
      <c r="Q2383" t="s">
        <v>117</v>
      </c>
      <c r="R2383" t="s">
        <v>129</v>
      </c>
      <c r="S2383" t="s">
        <v>537</v>
      </c>
      <c r="T2383">
        <v>1.07</v>
      </c>
      <c r="U2383">
        <v>1090</v>
      </c>
      <c r="V2383" t="s">
        <v>8</v>
      </c>
      <c r="W2383">
        <v>238.3081</v>
      </c>
      <c r="X2383">
        <v>0.15989999999999999</v>
      </c>
      <c r="Y2383">
        <v>0</v>
      </c>
      <c r="Z2383">
        <v>184.59989999999999</v>
      </c>
      <c r="AA2383">
        <v>0.1244</v>
      </c>
      <c r="AB2383">
        <v>0</v>
      </c>
      <c r="AC2383" t="s">
        <v>538</v>
      </c>
      <c r="AD2383">
        <v>1</v>
      </c>
      <c r="AE2383">
        <v>1</v>
      </c>
      <c r="AF2383">
        <f>IF(EnergyImpactLookups[[#This Row],[MAT]]="AR",EnergyImpactLookups[[#This Row],[APreWBkWh]],"")</f>
        <v>238.3081</v>
      </c>
      <c r="AG2383">
        <f>IF(EnergyImpactLookups[[#This Row],[MAT]]="AR",EnergyImpactLookups[[#This Row],[APreWBkW]],"")</f>
        <v>0.15989999999999999</v>
      </c>
      <c r="AH2383" s="19">
        <f>IF(EnergyImpactLookups[[#This Row],[MAT]]="AR",EnergyImpactLookups[[#This Row],[APreWBtherm]],"")</f>
        <v>0</v>
      </c>
      <c r="AJ2383">
        <f>IF(EnergyImpactLookups[[#This Row],[MAT]]="AR",EnergyImpactLookups[[#This Row],[APreWBkW]],EnergyImpactLookups[[#This Row],[AStdWBkW]])</f>
        <v>0.15989999999999999</v>
      </c>
      <c r="AK2383">
        <f>IF(EnergyImpactLookups[[#This Row],[MAT]]="AR",EnergyImpactLookups[[#This Row],[APreWBkWh]],EnergyImpactLookups[[#This Row],[AStdWBkWh]])</f>
        <v>238.3081</v>
      </c>
      <c r="AL2383">
        <f>IF(EnergyImpactLookups[[#This Row],[MAT]]="AR",EnergyImpactLookups[[#This Row],[APreWBtherm]],EnergyImpactLookups[[#This Row],[AStdWBtherm]])</f>
        <v>0</v>
      </c>
      <c r="AM2383">
        <f>IF(EnergyImpactLookups[[#This Row],[MAT]]="AR",EnergyImpactLookups[[#This Row],[AStdWBkW]],0)</f>
        <v>0.1244</v>
      </c>
      <c r="AN2383">
        <f>IF(EnergyImpactLookups[[#This Row],[MAT]]="AR",EnergyImpactLookups[[#This Row],[AStdWBkWh]],0)</f>
        <v>184.59989999999999</v>
      </c>
      <c r="AO2383">
        <f>IF(EnergyImpactLookups[[#This Row],[MAT]]="AR",EnergyImpactLookups[[#This Row],[AStdWBtherm]],0)</f>
        <v>0</v>
      </c>
    </row>
    <row r="2384" spans="1:41" x14ac:dyDescent="0.3">
      <c r="A2384" t="s">
        <v>614</v>
      </c>
      <c r="B2384" t="s">
        <v>532</v>
      </c>
      <c r="C2384" t="s">
        <v>202</v>
      </c>
      <c r="D2384" t="s">
        <v>720</v>
      </c>
      <c r="E2384" t="s">
        <v>554</v>
      </c>
      <c r="F2384" t="s">
        <v>534</v>
      </c>
      <c r="G2384" t="s">
        <v>370</v>
      </c>
      <c r="H2384" t="s">
        <v>126</v>
      </c>
      <c r="I2384" t="s">
        <v>690</v>
      </c>
      <c r="J2384" t="s">
        <v>615</v>
      </c>
      <c r="K2384" t="s">
        <v>128</v>
      </c>
      <c r="L2384" t="s">
        <v>12</v>
      </c>
      <c r="M2384" t="s">
        <v>536</v>
      </c>
      <c r="N2384" s="1">
        <v>44167</v>
      </c>
      <c r="O2384" t="s">
        <v>95</v>
      </c>
      <c r="P2384" t="s">
        <v>130</v>
      </c>
      <c r="Q2384" t="s">
        <v>118</v>
      </c>
      <c r="R2384" t="s">
        <v>129</v>
      </c>
      <c r="S2384" t="s">
        <v>537</v>
      </c>
      <c r="T2384">
        <v>1.1575</v>
      </c>
      <c r="U2384">
        <v>1090</v>
      </c>
      <c r="V2384" t="s">
        <v>8</v>
      </c>
      <c r="W2384">
        <v>274.1071</v>
      </c>
      <c r="X2384">
        <v>0.15820000000000001</v>
      </c>
      <c r="Y2384">
        <v>0</v>
      </c>
      <c r="Z2384">
        <v>212.9194</v>
      </c>
      <c r="AA2384">
        <v>0.123</v>
      </c>
      <c r="AB2384">
        <v>0</v>
      </c>
      <c r="AC2384" t="s">
        <v>538</v>
      </c>
      <c r="AD2384">
        <v>1</v>
      </c>
      <c r="AE2384">
        <v>1</v>
      </c>
      <c r="AF2384">
        <f>IF(EnergyImpactLookups[[#This Row],[MAT]]="AR",EnergyImpactLookups[[#This Row],[APreWBkWh]],"")</f>
        <v>274.1071</v>
      </c>
      <c r="AG2384">
        <f>IF(EnergyImpactLookups[[#This Row],[MAT]]="AR",EnergyImpactLookups[[#This Row],[APreWBkW]],"")</f>
        <v>0.15820000000000001</v>
      </c>
      <c r="AH2384" s="19">
        <f>IF(EnergyImpactLookups[[#This Row],[MAT]]="AR",EnergyImpactLookups[[#This Row],[APreWBtherm]],"")</f>
        <v>0</v>
      </c>
      <c r="AJ2384">
        <f>IF(EnergyImpactLookups[[#This Row],[MAT]]="AR",EnergyImpactLookups[[#This Row],[APreWBkW]],EnergyImpactLookups[[#This Row],[AStdWBkW]])</f>
        <v>0.15820000000000001</v>
      </c>
      <c r="AK2384">
        <f>IF(EnergyImpactLookups[[#This Row],[MAT]]="AR",EnergyImpactLookups[[#This Row],[APreWBkWh]],EnergyImpactLookups[[#This Row],[AStdWBkWh]])</f>
        <v>274.1071</v>
      </c>
      <c r="AL2384">
        <f>IF(EnergyImpactLookups[[#This Row],[MAT]]="AR",EnergyImpactLookups[[#This Row],[APreWBtherm]],EnergyImpactLookups[[#This Row],[AStdWBtherm]])</f>
        <v>0</v>
      </c>
      <c r="AM2384">
        <f>IF(EnergyImpactLookups[[#This Row],[MAT]]="AR",EnergyImpactLookups[[#This Row],[AStdWBkW]],0)</f>
        <v>0.123</v>
      </c>
      <c r="AN2384">
        <f>IF(EnergyImpactLookups[[#This Row],[MAT]]="AR",EnergyImpactLookups[[#This Row],[AStdWBkWh]],0)</f>
        <v>212.9194</v>
      </c>
      <c r="AO2384">
        <f>IF(EnergyImpactLookups[[#This Row],[MAT]]="AR",EnergyImpactLookups[[#This Row],[AStdWBtherm]],0)</f>
        <v>0</v>
      </c>
    </row>
    <row r="2385" spans="1:41" x14ac:dyDescent="0.3">
      <c r="A2385" t="s">
        <v>614</v>
      </c>
      <c r="B2385" t="s">
        <v>532</v>
      </c>
      <c r="C2385" t="s">
        <v>202</v>
      </c>
      <c r="D2385" t="s">
        <v>720</v>
      </c>
      <c r="E2385" t="s">
        <v>554</v>
      </c>
      <c r="F2385" t="s">
        <v>534</v>
      </c>
      <c r="G2385" t="s">
        <v>370</v>
      </c>
      <c r="H2385" t="s">
        <v>126</v>
      </c>
      <c r="I2385" t="s">
        <v>690</v>
      </c>
      <c r="J2385" t="s">
        <v>615</v>
      </c>
      <c r="K2385" t="s">
        <v>128</v>
      </c>
      <c r="L2385" t="s">
        <v>12</v>
      </c>
      <c r="M2385" t="s">
        <v>536</v>
      </c>
      <c r="N2385" s="1">
        <v>44167</v>
      </c>
      <c r="O2385" t="s">
        <v>95</v>
      </c>
      <c r="P2385" t="s">
        <v>130</v>
      </c>
      <c r="Q2385" t="s">
        <v>119</v>
      </c>
      <c r="R2385" t="s">
        <v>129</v>
      </c>
      <c r="S2385" t="s">
        <v>537</v>
      </c>
      <c r="T2385">
        <v>1</v>
      </c>
      <c r="U2385">
        <v>999</v>
      </c>
      <c r="V2385" t="s">
        <v>8</v>
      </c>
      <c r="W2385">
        <v>97.886899999999997</v>
      </c>
      <c r="X2385">
        <v>8.4500000000000006E-2</v>
      </c>
      <c r="Y2385">
        <v>0</v>
      </c>
      <c r="Z2385">
        <v>73.964100000000002</v>
      </c>
      <c r="AA2385">
        <v>6.5699999999999995E-2</v>
      </c>
      <c r="AB2385">
        <v>0</v>
      </c>
      <c r="AC2385" t="s">
        <v>538</v>
      </c>
      <c r="AD2385">
        <v>1</v>
      </c>
      <c r="AE2385">
        <v>1</v>
      </c>
      <c r="AF2385">
        <f>IF(EnergyImpactLookups[[#This Row],[MAT]]="AR",EnergyImpactLookups[[#This Row],[APreWBkWh]],"")</f>
        <v>97.886899999999997</v>
      </c>
      <c r="AG2385">
        <f>IF(EnergyImpactLookups[[#This Row],[MAT]]="AR",EnergyImpactLookups[[#This Row],[APreWBkW]],"")</f>
        <v>8.4500000000000006E-2</v>
      </c>
      <c r="AH2385" s="19">
        <f>IF(EnergyImpactLookups[[#This Row],[MAT]]="AR",EnergyImpactLookups[[#This Row],[APreWBtherm]],"")</f>
        <v>0</v>
      </c>
      <c r="AJ2385">
        <f>IF(EnergyImpactLookups[[#This Row],[MAT]]="AR",EnergyImpactLookups[[#This Row],[APreWBkW]],EnergyImpactLookups[[#This Row],[AStdWBkW]])</f>
        <v>8.4500000000000006E-2</v>
      </c>
      <c r="AK2385">
        <f>IF(EnergyImpactLookups[[#This Row],[MAT]]="AR",EnergyImpactLookups[[#This Row],[APreWBkWh]],EnergyImpactLookups[[#This Row],[AStdWBkWh]])</f>
        <v>97.886899999999997</v>
      </c>
      <c r="AL2385">
        <f>IF(EnergyImpactLookups[[#This Row],[MAT]]="AR",EnergyImpactLookups[[#This Row],[APreWBtherm]],EnergyImpactLookups[[#This Row],[AStdWBtherm]])</f>
        <v>0</v>
      </c>
      <c r="AM2385">
        <f>IF(EnergyImpactLookups[[#This Row],[MAT]]="AR",EnergyImpactLookups[[#This Row],[AStdWBkW]],0)</f>
        <v>6.5699999999999995E-2</v>
      </c>
      <c r="AN2385">
        <f>IF(EnergyImpactLookups[[#This Row],[MAT]]="AR",EnergyImpactLookups[[#This Row],[AStdWBkWh]],0)</f>
        <v>73.964100000000002</v>
      </c>
      <c r="AO2385">
        <f>IF(EnergyImpactLookups[[#This Row],[MAT]]="AR",EnergyImpactLookups[[#This Row],[AStdWBtherm]],0)</f>
        <v>0</v>
      </c>
    </row>
    <row r="2386" spans="1:41" x14ac:dyDescent="0.3">
      <c r="A2386" t="s">
        <v>614</v>
      </c>
      <c r="B2386" t="s">
        <v>532</v>
      </c>
      <c r="C2386" t="s">
        <v>202</v>
      </c>
      <c r="D2386" t="s">
        <v>720</v>
      </c>
      <c r="E2386" t="s">
        <v>554</v>
      </c>
      <c r="F2386" t="s">
        <v>534</v>
      </c>
      <c r="G2386" t="s">
        <v>370</v>
      </c>
      <c r="H2386" t="s">
        <v>126</v>
      </c>
      <c r="I2386" t="s">
        <v>690</v>
      </c>
      <c r="J2386" t="s">
        <v>615</v>
      </c>
      <c r="K2386" t="s">
        <v>128</v>
      </c>
      <c r="L2386" t="s">
        <v>12</v>
      </c>
      <c r="M2386" t="s">
        <v>536</v>
      </c>
      <c r="N2386" s="1">
        <v>44167</v>
      </c>
      <c r="O2386" t="s">
        <v>95</v>
      </c>
      <c r="P2386" t="s">
        <v>131</v>
      </c>
      <c r="Q2386" t="s">
        <v>99</v>
      </c>
      <c r="R2386" t="s">
        <v>129</v>
      </c>
      <c r="S2386" t="s">
        <v>537</v>
      </c>
      <c r="T2386">
        <v>2.33</v>
      </c>
      <c r="U2386">
        <v>2300</v>
      </c>
      <c r="V2386" t="s">
        <v>8</v>
      </c>
      <c r="W2386">
        <v>15.976000000000001</v>
      </c>
      <c r="X2386">
        <v>0</v>
      </c>
      <c r="Y2386">
        <v>0</v>
      </c>
      <c r="Z2386">
        <v>11.366199999999999</v>
      </c>
      <c r="AA2386">
        <v>0</v>
      </c>
      <c r="AB2386">
        <v>0</v>
      </c>
      <c r="AC2386" t="s">
        <v>538</v>
      </c>
      <c r="AD2386">
        <v>1</v>
      </c>
      <c r="AE2386">
        <v>1</v>
      </c>
      <c r="AF2386">
        <f>IF(EnergyImpactLookups[[#This Row],[MAT]]="AR",EnergyImpactLookups[[#This Row],[APreWBkWh]],"")</f>
        <v>15.976000000000001</v>
      </c>
      <c r="AG2386">
        <f>IF(EnergyImpactLookups[[#This Row],[MAT]]="AR",EnergyImpactLookups[[#This Row],[APreWBkW]],"")</f>
        <v>0</v>
      </c>
      <c r="AH2386" s="19">
        <f>IF(EnergyImpactLookups[[#This Row],[MAT]]="AR",EnergyImpactLookups[[#This Row],[APreWBtherm]],"")</f>
        <v>0</v>
      </c>
      <c r="AJ2386">
        <f>IF(EnergyImpactLookups[[#This Row],[MAT]]="AR",EnergyImpactLookups[[#This Row],[APreWBkW]],EnergyImpactLookups[[#This Row],[AStdWBkW]])</f>
        <v>0</v>
      </c>
      <c r="AK2386">
        <f>IF(EnergyImpactLookups[[#This Row],[MAT]]="AR",EnergyImpactLookups[[#This Row],[APreWBkWh]],EnergyImpactLookups[[#This Row],[AStdWBkWh]])</f>
        <v>15.976000000000001</v>
      </c>
      <c r="AL2386">
        <f>IF(EnergyImpactLookups[[#This Row],[MAT]]="AR",EnergyImpactLookups[[#This Row],[APreWBtherm]],EnergyImpactLookups[[#This Row],[AStdWBtherm]])</f>
        <v>0</v>
      </c>
      <c r="AM2386">
        <f>IF(EnergyImpactLookups[[#This Row],[MAT]]="AR",EnergyImpactLookups[[#This Row],[AStdWBkW]],0)</f>
        <v>0</v>
      </c>
      <c r="AN2386">
        <f>IF(EnergyImpactLookups[[#This Row],[MAT]]="AR",EnergyImpactLookups[[#This Row],[AStdWBkWh]],0)</f>
        <v>11.366199999999999</v>
      </c>
      <c r="AO2386">
        <f>IF(EnergyImpactLookups[[#This Row],[MAT]]="AR",EnergyImpactLookups[[#This Row],[AStdWBtherm]],0)</f>
        <v>0</v>
      </c>
    </row>
    <row r="2387" spans="1:41" x14ac:dyDescent="0.3">
      <c r="A2387" t="s">
        <v>614</v>
      </c>
      <c r="B2387" t="s">
        <v>532</v>
      </c>
      <c r="C2387" t="s">
        <v>202</v>
      </c>
      <c r="D2387" t="s">
        <v>720</v>
      </c>
      <c r="E2387" t="s">
        <v>554</v>
      </c>
      <c r="F2387" t="s">
        <v>534</v>
      </c>
      <c r="G2387" t="s">
        <v>370</v>
      </c>
      <c r="H2387" t="s">
        <v>126</v>
      </c>
      <c r="I2387" t="s">
        <v>690</v>
      </c>
      <c r="J2387" t="s">
        <v>615</v>
      </c>
      <c r="K2387" t="s">
        <v>128</v>
      </c>
      <c r="L2387" t="s">
        <v>12</v>
      </c>
      <c r="M2387" t="s">
        <v>536</v>
      </c>
      <c r="N2387" s="1">
        <v>44167</v>
      </c>
      <c r="O2387" t="s">
        <v>95</v>
      </c>
      <c r="P2387" t="s">
        <v>131</v>
      </c>
      <c r="Q2387" t="s">
        <v>103</v>
      </c>
      <c r="R2387" t="s">
        <v>129</v>
      </c>
      <c r="S2387" t="s">
        <v>537</v>
      </c>
      <c r="T2387">
        <v>2.21</v>
      </c>
      <c r="U2387">
        <v>1950</v>
      </c>
      <c r="V2387" t="s">
        <v>8</v>
      </c>
      <c r="W2387">
        <v>43.232100000000003</v>
      </c>
      <c r="X2387">
        <v>8.9800000000000005E-2</v>
      </c>
      <c r="Y2387">
        <v>0</v>
      </c>
      <c r="Z2387">
        <v>32.564399999999999</v>
      </c>
      <c r="AA2387">
        <v>6.9800000000000001E-2</v>
      </c>
      <c r="AB2387">
        <v>0</v>
      </c>
      <c r="AC2387" t="s">
        <v>538</v>
      </c>
      <c r="AD2387">
        <v>1</v>
      </c>
      <c r="AE2387">
        <v>1</v>
      </c>
      <c r="AF2387">
        <f>IF(EnergyImpactLookups[[#This Row],[MAT]]="AR",EnergyImpactLookups[[#This Row],[APreWBkWh]],"")</f>
        <v>43.232100000000003</v>
      </c>
      <c r="AG2387">
        <f>IF(EnergyImpactLookups[[#This Row],[MAT]]="AR",EnergyImpactLookups[[#This Row],[APreWBkW]],"")</f>
        <v>8.9800000000000005E-2</v>
      </c>
      <c r="AH2387" s="19">
        <f>IF(EnergyImpactLookups[[#This Row],[MAT]]="AR",EnergyImpactLookups[[#This Row],[APreWBtherm]],"")</f>
        <v>0</v>
      </c>
      <c r="AJ2387">
        <f>IF(EnergyImpactLookups[[#This Row],[MAT]]="AR",EnergyImpactLookups[[#This Row],[APreWBkW]],EnergyImpactLookups[[#This Row],[AStdWBkW]])</f>
        <v>8.9800000000000005E-2</v>
      </c>
      <c r="AK2387">
        <f>IF(EnergyImpactLookups[[#This Row],[MAT]]="AR",EnergyImpactLookups[[#This Row],[APreWBkWh]],EnergyImpactLookups[[#This Row],[AStdWBkWh]])</f>
        <v>43.232100000000003</v>
      </c>
      <c r="AL2387">
        <f>IF(EnergyImpactLookups[[#This Row],[MAT]]="AR",EnergyImpactLookups[[#This Row],[APreWBtherm]],EnergyImpactLookups[[#This Row],[AStdWBtherm]])</f>
        <v>0</v>
      </c>
      <c r="AM2387">
        <f>IF(EnergyImpactLookups[[#This Row],[MAT]]="AR",EnergyImpactLookups[[#This Row],[AStdWBkW]],0)</f>
        <v>6.9800000000000001E-2</v>
      </c>
      <c r="AN2387">
        <f>IF(EnergyImpactLookups[[#This Row],[MAT]]="AR",EnergyImpactLookups[[#This Row],[AStdWBkWh]],0)</f>
        <v>32.564399999999999</v>
      </c>
      <c r="AO2387">
        <f>IF(EnergyImpactLookups[[#This Row],[MAT]]="AR",EnergyImpactLookups[[#This Row],[AStdWBtherm]],0)</f>
        <v>0</v>
      </c>
    </row>
    <row r="2388" spans="1:41" x14ac:dyDescent="0.3">
      <c r="A2388" t="s">
        <v>614</v>
      </c>
      <c r="B2388" t="s">
        <v>532</v>
      </c>
      <c r="C2388" t="s">
        <v>202</v>
      </c>
      <c r="D2388" t="s">
        <v>720</v>
      </c>
      <c r="E2388" t="s">
        <v>554</v>
      </c>
      <c r="F2388" t="s">
        <v>534</v>
      </c>
      <c r="G2388" t="s">
        <v>370</v>
      </c>
      <c r="H2388" t="s">
        <v>126</v>
      </c>
      <c r="I2388" t="s">
        <v>690</v>
      </c>
      <c r="J2388" t="s">
        <v>615</v>
      </c>
      <c r="K2388" t="s">
        <v>128</v>
      </c>
      <c r="L2388" t="s">
        <v>12</v>
      </c>
      <c r="M2388" t="s">
        <v>536</v>
      </c>
      <c r="N2388" s="1">
        <v>44167</v>
      </c>
      <c r="O2388" t="s">
        <v>95</v>
      </c>
      <c r="P2388" t="s">
        <v>131</v>
      </c>
      <c r="Q2388" t="s">
        <v>104</v>
      </c>
      <c r="R2388" t="s">
        <v>129</v>
      </c>
      <c r="S2388" t="s">
        <v>537</v>
      </c>
      <c r="T2388">
        <v>3.23</v>
      </c>
      <c r="U2388">
        <v>2300</v>
      </c>
      <c r="V2388" t="s">
        <v>8</v>
      </c>
      <c r="W2388">
        <v>15.735300000000001</v>
      </c>
      <c r="X2388">
        <v>4.8500000000000001E-2</v>
      </c>
      <c r="Y2388">
        <v>0</v>
      </c>
      <c r="Z2388">
        <v>11.785500000000001</v>
      </c>
      <c r="AA2388">
        <v>3.7699999999999997E-2</v>
      </c>
      <c r="AB2388">
        <v>0</v>
      </c>
      <c r="AC2388" t="s">
        <v>538</v>
      </c>
      <c r="AD2388">
        <v>1</v>
      </c>
      <c r="AE2388">
        <v>1</v>
      </c>
      <c r="AF2388">
        <f>IF(EnergyImpactLookups[[#This Row],[MAT]]="AR",EnergyImpactLookups[[#This Row],[APreWBkWh]],"")</f>
        <v>15.735300000000001</v>
      </c>
      <c r="AG2388">
        <f>IF(EnergyImpactLookups[[#This Row],[MAT]]="AR",EnergyImpactLookups[[#This Row],[APreWBkW]],"")</f>
        <v>4.8500000000000001E-2</v>
      </c>
      <c r="AH2388" s="19">
        <f>IF(EnergyImpactLookups[[#This Row],[MAT]]="AR",EnergyImpactLookups[[#This Row],[APreWBtherm]],"")</f>
        <v>0</v>
      </c>
      <c r="AJ2388">
        <f>IF(EnergyImpactLookups[[#This Row],[MAT]]="AR",EnergyImpactLookups[[#This Row],[APreWBkW]],EnergyImpactLookups[[#This Row],[AStdWBkW]])</f>
        <v>4.8500000000000001E-2</v>
      </c>
      <c r="AK2388">
        <f>IF(EnergyImpactLookups[[#This Row],[MAT]]="AR",EnergyImpactLookups[[#This Row],[APreWBkWh]],EnergyImpactLookups[[#This Row],[AStdWBkWh]])</f>
        <v>15.735300000000001</v>
      </c>
      <c r="AL2388">
        <f>IF(EnergyImpactLookups[[#This Row],[MAT]]="AR",EnergyImpactLookups[[#This Row],[APreWBtherm]],EnergyImpactLookups[[#This Row],[AStdWBtherm]])</f>
        <v>0</v>
      </c>
      <c r="AM2388">
        <f>IF(EnergyImpactLookups[[#This Row],[MAT]]="AR",EnergyImpactLookups[[#This Row],[AStdWBkW]],0)</f>
        <v>3.7699999999999997E-2</v>
      </c>
      <c r="AN2388">
        <f>IF(EnergyImpactLookups[[#This Row],[MAT]]="AR",EnergyImpactLookups[[#This Row],[AStdWBkWh]],0)</f>
        <v>11.785500000000001</v>
      </c>
      <c r="AO2388">
        <f>IF(EnergyImpactLookups[[#This Row],[MAT]]="AR",EnergyImpactLookups[[#This Row],[AStdWBtherm]],0)</f>
        <v>0</v>
      </c>
    </row>
    <row r="2389" spans="1:41" x14ac:dyDescent="0.3">
      <c r="A2389" t="s">
        <v>614</v>
      </c>
      <c r="B2389" t="s">
        <v>532</v>
      </c>
      <c r="C2389" t="s">
        <v>202</v>
      </c>
      <c r="D2389" t="s">
        <v>720</v>
      </c>
      <c r="E2389" t="s">
        <v>554</v>
      </c>
      <c r="F2389" t="s">
        <v>534</v>
      </c>
      <c r="G2389" t="s">
        <v>370</v>
      </c>
      <c r="H2389" t="s">
        <v>126</v>
      </c>
      <c r="I2389" t="s">
        <v>690</v>
      </c>
      <c r="J2389" t="s">
        <v>615</v>
      </c>
      <c r="K2389" t="s">
        <v>128</v>
      </c>
      <c r="L2389" t="s">
        <v>12</v>
      </c>
      <c r="M2389" t="s">
        <v>536</v>
      </c>
      <c r="N2389" s="1">
        <v>44167</v>
      </c>
      <c r="O2389" t="s">
        <v>95</v>
      </c>
      <c r="P2389" t="s">
        <v>131</v>
      </c>
      <c r="Q2389" t="s">
        <v>105</v>
      </c>
      <c r="R2389" t="s">
        <v>129</v>
      </c>
      <c r="S2389" t="s">
        <v>537</v>
      </c>
      <c r="T2389">
        <v>3.17</v>
      </c>
      <c r="U2389">
        <v>2300</v>
      </c>
      <c r="V2389" t="s">
        <v>8</v>
      </c>
      <c r="W2389">
        <v>59.999600000000001</v>
      </c>
      <c r="X2389">
        <v>0.10199999999999999</v>
      </c>
      <c r="Y2389">
        <v>0</v>
      </c>
      <c r="Z2389">
        <v>46.214300000000001</v>
      </c>
      <c r="AA2389">
        <v>7.9299999999999995E-2</v>
      </c>
      <c r="AB2389">
        <v>0</v>
      </c>
      <c r="AC2389" t="s">
        <v>538</v>
      </c>
      <c r="AD2389">
        <v>1</v>
      </c>
      <c r="AE2389">
        <v>1</v>
      </c>
      <c r="AF2389">
        <f>IF(EnergyImpactLookups[[#This Row],[MAT]]="AR",EnergyImpactLookups[[#This Row],[APreWBkWh]],"")</f>
        <v>59.999600000000001</v>
      </c>
      <c r="AG2389">
        <f>IF(EnergyImpactLookups[[#This Row],[MAT]]="AR",EnergyImpactLookups[[#This Row],[APreWBkW]],"")</f>
        <v>0.10199999999999999</v>
      </c>
      <c r="AH2389" s="19">
        <f>IF(EnergyImpactLookups[[#This Row],[MAT]]="AR",EnergyImpactLookups[[#This Row],[APreWBtherm]],"")</f>
        <v>0</v>
      </c>
      <c r="AJ2389">
        <f>IF(EnergyImpactLookups[[#This Row],[MAT]]="AR",EnergyImpactLookups[[#This Row],[APreWBkW]],EnergyImpactLookups[[#This Row],[AStdWBkW]])</f>
        <v>0.10199999999999999</v>
      </c>
      <c r="AK2389">
        <f>IF(EnergyImpactLookups[[#This Row],[MAT]]="AR",EnergyImpactLookups[[#This Row],[APreWBkWh]],EnergyImpactLookups[[#This Row],[AStdWBkWh]])</f>
        <v>59.999600000000001</v>
      </c>
      <c r="AL2389">
        <f>IF(EnergyImpactLookups[[#This Row],[MAT]]="AR",EnergyImpactLookups[[#This Row],[APreWBtherm]],EnergyImpactLookups[[#This Row],[AStdWBtherm]])</f>
        <v>0</v>
      </c>
      <c r="AM2389">
        <f>IF(EnergyImpactLookups[[#This Row],[MAT]]="AR",EnergyImpactLookups[[#This Row],[AStdWBkW]],0)</f>
        <v>7.9299999999999995E-2</v>
      </c>
      <c r="AN2389">
        <f>IF(EnergyImpactLookups[[#This Row],[MAT]]="AR",EnergyImpactLookups[[#This Row],[AStdWBkWh]],0)</f>
        <v>46.214300000000001</v>
      </c>
      <c r="AO2389">
        <f>IF(EnergyImpactLookups[[#This Row],[MAT]]="AR",EnergyImpactLookups[[#This Row],[AStdWBtherm]],0)</f>
        <v>0</v>
      </c>
    </row>
    <row r="2390" spans="1:41" x14ac:dyDescent="0.3">
      <c r="A2390" t="s">
        <v>614</v>
      </c>
      <c r="B2390" t="s">
        <v>532</v>
      </c>
      <c r="C2390" t="s">
        <v>202</v>
      </c>
      <c r="D2390" t="s">
        <v>720</v>
      </c>
      <c r="E2390" t="s">
        <v>554</v>
      </c>
      <c r="F2390" t="s">
        <v>534</v>
      </c>
      <c r="G2390" t="s">
        <v>370</v>
      </c>
      <c r="H2390" t="s">
        <v>126</v>
      </c>
      <c r="I2390" t="s">
        <v>690</v>
      </c>
      <c r="J2390" t="s">
        <v>615</v>
      </c>
      <c r="K2390" t="s">
        <v>128</v>
      </c>
      <c r="L2390" t="s">
        <v>12</v>
      </c>
      <c r="M2390" t="s">
        <v>536</v>
      </c>
      <c r="N2390" s="1">
        <v>44167</v>
      </c>
      <c r="O2390" t="s">
        <v>95</v>
      </c>
      <c r="P2390" t="s">
        <v>131</v>
      </c>
      <c r="Q2390" t="s">
        <v>106</v>
      </c>
      <c r="R2390" t="s">
        <v>129</v>
      </c>
      <c r="S2390" t="s">
        <v>537</v>
      </c>
      <c r="T2390">
        <v>3.55</v>
      </c>
      <c r="U2390">
        <v>2300</v>
      </c>
      <c r="V2390" t="s">
        <v>8</v>
      </c>
      <c r="W2390">
        <v>11.3096</v>
      </c>
      <c r="X2390">
        <v>2.41E-2</v>
      </c>
      <c r="Y2390">
        <v>0</v>
      </c>
      <c r="Z2390">
        <v>8.3664000000000005</v>
      </c>
      <c r="AA2390">
        <v>1.8700000000000001E-2</v>
      </c>
      <c r="AB2390">
        <v>0</v>
      </c>
      <c r="AC2390" t="s">
        <v>538</v>
      </c>
      <c r="AD2390">
        <v>1</v>
      </c>
      <c r="AE2390">
        <v>1</v>
      </c>
      <c r="AF2390">
        <f>IF(EnergyImpactLookups[[#This Row],[MAT]]="AR",EnergyImpactLookups[[#This Row],[APreWBkWh]],"")</f>
        <v>11.3096</v>
      </c>
      <c r="AG2390">
        <f>IF(EnergyImpactLookups[[#This Row],[MAT]]="AR",EnergyImpactLookups[[#This Row],[APreWBkW]],"")</f>
        <v>2.41E-2</v>
      </c>
      <c r="AH2390" s="19">
        <f>IF(EnergyImpactLookups[[#This Row],[MAT]]="AR",EnergyImpactLookups[[#This Row],[APreWBtherm]],"")</f>
        <v>0</v>
      </c>
      <c r="AJ2390">
        <f>IF(EnergyImpactLookups[[#This Row],[MAT]]="AR",EnergyImpactLookups[[#This Row],[APreWBkW]],EnergyImpactLookups[[#This Row],[AStdWBkW]])</f>
        <v>2.41E-2</v>
      </c>
      <c r="AK2390">
        <f>IF(EnergyImpactLookups[[#This Row],[MAT]]="AR",EnergyImpactLookups[[#This Row],[APreWBkWh]],EnergyImpactLookups[[#This Row],[AStdWBkWh]])</f>
        <v>11.3096</v>
      </c>
      <c r="AL2390">
        <f>IF(EnergyImpactLookups[[#This Row],[MAT]]="AR",EnergyImpactLookups[[#This Row],[APreWBtherm]],EnergyImpactLookups[[#This Row],[AStdWBtherm]])</f>
        <v>0</v>
      </c>
      <c r="AM2390">
        <f>IF(EnergyImpactLookups[[#This Row],[MAT]]="AR",EnergyImpactLookups[[#This Row],[AStdWBkW]],0)</f>
        <v>1.8700000000000001E-2</v>
      </c>
      <c r="AN2390">
        <f>IF(EnergyImpactLookups[[#This Row],[MAT]]="AR",EnergyImpactLookups[[#This Row],[AStdWBkWh]],0)</f>
        <v>8.3664000000000005</v>
      </c>
      <c r="AO2390">
        <f>IF(EnergyImpactLookups[[#This Row],[MAT]]="AR",EnergyImpactLookups[[#This Row],[AStdWBtherm]],0)</f>
        <v>0</v>
      </c>
    </row>
    <row r="2391" spans="1:41" x14ac:dyDescent="0.3">
      <c r="A2391" t="s">
        <v>614</v>
      </c>
      <c r="B2391" t="s">
        <v>532</v>
      </c>
      <c r="C2391" t="s">
        <v>202</v>
      </c>
      <c r="D2391" t="s">
        <v>720</v>
      </c>
      <c r="E2391" t="s">
        <v>554</v>
      </c>
      <c r="F2391" t="s">
        <v>534</v>
      </c>
      <c r="G2391" t="s">
        <v>370</v>
      </c>
      <c r="H2391" t="s">
        <v>126</v>
      </c>
      <c r="I2391" t="s">
        <v>690</v>
      </c>
      <c r="J2391" t="s">
        <v>615</v>
      </c>
      <c r="K2391" t="s">
        <v>128</v>
      </c>
      <c r="L2391" t="s">
        <v>12</v>
      </c>
      <c r="M2391" t="s">
        <v>536</v>
      </c>
      <c r="N2391" s="1">
        <v>44167</v>
      </c>
      <c r="O2391" t="s">
        <v>95</v>
      </c>
      <c r="P2391" t="s">
        <v>131</v>
      </c>
      <c r="Q2391" t="s">
        <v>107</v>
      </c>
      <c r="R2391" t="s">
        <v>129</v>
      </c>
      <c r="S2391" t="s">
        <v>537</v>
      </c>
      <c r="T2391">
        <v>4.01</v>
      </c>
      <c r="U2391">
        <v>2390</v>
      </c>
      <c r="V2391" t="s">
        <v>8</v>
      </c>
      <c r="W2391">
        <v>42.718400000000003</v>
      </c>
      <c r="X2391">
        <v>4.4299999999999999E-2</v>
      </c>
      <c r="Y2391">
        <v>0</v>
      </c>
      <c r="Z2391">
        <v>33.091299999999997</v>
      </c>
      <c r="AA2391">
        <v>3.44E-2</v>
      </c>
      <c r="AB2391">
        <v>0</v>
      </c>
      <c r="AC2391" t="s">
        <v>538</v>
      </c>
      <c r="AD2391">
        <v>1</v>
      </c>
      <c r="AE2391">
        <v>1</v>
      </c>
      <c r="AF2391">
        <f>IF(EnergyImpactLookups[[#This Row],[MAT]]="AR",EnergyImpactLookups[[#This Row],[APreWBkWh]],"")</f>
        <v>42.718400000000003</v>
      </c>
      <c r="AG2391">
        <f>IF(EnergyImpactLookups[[#This Row],[MAT]]="AR",EnergyImpactLookups[[#This Row],[APreWBkW]],"")</f>
        <v>4.4299999999999999E-2</v>
      </c>
      <c r="AH2391" s="19">
        <f>IF(EnergyImpactLookups[[#This Row],[MAT]]="AR",EnergyImpactLookups[[#This Row],[APreWBtherm]],"")</f>
        <v>0</v>
      </c>
      <c r="AJ2391">
        <f>IF(EnergyImpactLookups[[#This Row],[MAT]]="AR",EnergyImpactLookups[[#This Row],[APreWBkW]],EnergyImpactLookups[[#This Row],[AStdWBkW]])</f>
        <v>4.4299999999999999E-2</v>
      </c>
      <c r="AK2391">
        <f>IF(EnergyImpactLookups[[#This Row],[MAT]]="AR",EnergyImpactLookups[[#This Row],[APreWBkWh]],EnergyImpactLookups[[#This Row],[AStdWBkWh]])</f>
        <v>42.718400000000003</v>
      </c>
      <c r="AL2391">
        <f>IF(EnergyImpactLookups[[#This Row],[MAT]]="AR",EnergyImpactLookups[[#This Row],[APreWBtherm]],EnergyImpactLookups[[#This Row],[AStdWBtherm]])</f>
        <v>0</v>
      </c>
      <c r="AM2391">
        <f>IF(EnergyImpactLookups[[#This Row],[MAT]]="AR",EnergyImpactLookups[[#This Row],[AStdWBkW]],0)</f>
        <v>3.44E-2</v>
      </c>
      <c r="AN2391">
        <f>IF(EnergyImpactLookups[[#This Row],[MAT]]="AR",EnergyImpactLookups[[#This Row],[AStdWBkWh]],0)</f>
        <v>33.091299999999997</v>
      </c>
      <c r="AO2391">
        <f>IF(EnergyImpactLookups[[#This Row],[MAT]]="AR",EnergyImpactLookups[[#This Row],[AStdWBtherm]],0)</f>
        <v>0</v>
      </c>
    </row>
    <row r="2392" spans="1:41" x14ac:dyDescent="0.3">
      <c r="A2392" t="s">
        <v>614</v>
      </c>
      <c r="B2392" t="s">
        <v>532</v>
      </c>
      <c r="C2392" t="s">
        <v>202</v>
      </c>
      <c r="D2392" t="s">
        <v>720</v>
      </c>
      <c r="E2392" t="s">
        <v>554</v>
      </c>
      <c r="F2392" t="s">
        <v>534</v>
      </c>
      <c r="G2392" t="s">
        <v>370</v>
      </c>
      <c r="H2392" t="s">
        <v>126</v>
      </c>
      <c r="I2392" t="s">
        <v>690</v>
      </c>
      <c r="J2392" t="s">
        <v>615</v>
      </c>
      <c r="K2392" t="s">
        <v>128</v>
      </c>
      <c r="L2392" t="s">
        <v>12</v>
      </c>
      <c r="M2392" t="s">
        <v>536</v>
      </c>
      <c r="N2392" s="1">
        <v>44167</v>
      </c>
      <c r="O2392" t="s">
        <v>95</v>
      </c>
      <c r="P2392" t="s">
        <v>131</v>
      </c>
      <c r="Q2392" t="s">
        <v>109</v>
      </c>
      <c r="R2392" t="s">
        <v>129</v>
      </c>
      <c r="S2392" t="s">
        <v>537</v>
      </c>
      <c r="T2392">
        <v>3.21</v>
      </c>
      <c r="U2392">
        <v>2390</v>
      </c>
      <c r="V2392" t="s">
        <v>8</v>
      </c>
      <c r="W2392">
        <v>59.728299999999997</v>
      </c>
      <c r="X2392">
        <v>5.6399999999999999E-2</v>
      </c>
      <c r="Y2392">
        <v>0</v>
      </c>
      <c r="Z2392">
        <v>46.258299999999998</v>
      </c>
      <c r="AA2392">
        <v>4.3900000000000002E-2</v>
      </c>
      <c r="AB2392">
        <v>0</v>
      </c>
      <c r="AC2392" t="s">
        <v>538</v>
      </c>
      <c r="AD2392">
        <v>1</v>
      </c>
      <c r="AE2392">
        <v>1</v>
      </c>
      <c r="AF2392">
        <f>IF(EnergyImpactLookups[[#This Row],[MAT]]="AR",EnergyImpactLookups[[#This Row],[APreWBkWh]],"")</f>
        <v>59.728299999999997</v>
      </c>
      <c r="AG2392">
        <f>IF(EnergyImpactLookups[[#This Row],[MAT]]="AR",EnergyImpactLookups[[#This Row],[APreWBkW]],"")</f>
        <v>5.6399999999999999E-2</v>
      </c>
      <c r="AH2392" s="19">
        <f>IF(EnergyImpactLookups[[#This Row],[MAT]]="AR",EnergyImpactLookups[[#This Row],[APreWBtherm]],"")</f>
        <v>0</v>
      </c>
      <c r="AJ2392">
        <f>IF(EnergyImpactLookups[[#This Row],[MAT]]="AR",EnergyImpactLookups[[#This Row],[APreWBkW]],EnergyImpactLookups[[#This Row],[AStdWBkW]])</f>
        <v>5.6399999999999999E-2</v>
      </c>
      <c r="AK2392">
        <f>IF(EnergyImpactLookups[[#This Row],[MAT]]="AR",EnergyImpactLookups[[#This Row],[APreWBkWh]],EnergyImpactLookups[[#This Row],[AStdWBkWh]])</f>
        <v>59.728299999999997</v>
      </c>
      <c r="AL2392">
        <f>IF(EnergyImpactLookups[[#This Row],[MAT]]="AR",EnergyImpactLookups[[#This Row],[APreWBtherm]],EnergyImpactLookups[[#This Row],[AStdWBtherm]])</f>
        <v>0</v>
      </c>
      <c r="AM2392">
        <f>IF(EnergyImpactLookups[[#This Row],[MAT]]="AR",EnergyImpactLookups[[#This Row],[AStdWBkW]],0)</f>
        <v>4.3900000000000002E-2</v>
      </c>
      <c r="AN2392">
        <f>IF(EnergyImpactLookups[[#This Row],[MAT]]="AR",EnergyImpactLookups[[#This Row],[AStdWBkWh]],0)</f>
        <v>46.258299999999998</v>
      </c>
      <c r="AO2392">
        <f>IF(EnergyImpactLookups[[#This Row],[MAT]]="AR",EnergyImpactLookups[[#This Row],[AStdWBtherm]],0)</f>
        <v>0</v>
      </c>
    </row>
    <row r="2393" spans="1:41" x14ac:dyDescent="0.3">
      <c r="A2393" t="s">
        <v>614</v>
      </c>
      <c r="B2393" t="s">
        <v>532</v>
      </c>
      <c r="C2393" t="s">
        <v>202</v>
      </c>
      <c r="D2393" t="s">
        <v>720</v>
      </c>
      <c r="E2393" t="s">
        <v>554</v>
      </c>
      <c r="F2393" t="s">
        <v>534</v>
      </c>
      <c r="G2393" t="s">
        <v>370</v>
      </c>
      <c r="H2393" t="s">
        <v>126</v>
      </c>
      <c r="I2393" t="s">
        <v>690</v>
      </c>
      <c r="J2393" t="s">
        <v>615</v>
      </c>
      <c r="K2393" t="s">
        <v>128</v>
      </c>
      <c r="L2393" t="s">
        <v>12</v>
      </c>
      <c r="M2393" t="s">
        <v>536</v>
      </c>
      <c r="N2393" s="1">
        <v>44167</v>
      </c>
      <c r="O2393" t="s">
        <v>95</v>
      </c>
      <c r="P2393" t="s">
        <v>131</v>
      </c>
      <c r="Q2393" t="s">
        <v>111</v>
      </c>
      <c r="R2393" t="s">
        <v>129</v>
      </c>
      <c r="S2393" t="s">
        <v>537</v>
      </c>
      <c r="T2393">
        <v>3.77</v>
      </c>
      <c r="U2393">
        <v>2390</v>
      </c>
      <c r="V2393" t="s">
        <v>8</v>
      </c>
      <c r="W2393">
        <v>107.7439</v>
      </c>
      <c r="X2393">
        <v>8.5099999999999995E-2</v>
      </c>
      <c r="Y2393">
        <v>0</v>
      </c>
      <c r="Z2393">
        <v>83.659199999999998</v>
      </c>
      <c r="AA2393">
        <v>6.6199999999999995E-2</v>
      </c>
      <c r="AB2393">
        <v>0</v>
      </c>
      <c r="AC2393" t="s">
        <v>538</v>
      </c>
      <c r="AD2393">
        <v>1</v>
      </c>
      <c r="AE2393">
        <v>1</v>
      </c>
      <c r="AF2393">
        <f>IF(EnergyImpactLookups[[#This Row],[MAT]]="AR",EnergyImpactLookups[[#This Row],[APreWBkWh]],"")</f>
        <v>107.7439</v>
      </c>
      <c r="AG2393">
        <f>IF(EnergyImpactLookups[[#This Row],[MAT]]="AR",EnergyImpactLookups[[#This Row],[APreWBkW]],"")</f>
        <v>8.5099999999999995E-2</v>
      </c>
      <c r="AH2393" s="19">
        <f>IF(EnergyImpactLookups[[#This Row],[MAT]]="AR",EnergyImpactLookups[[#This Row],[APreWBtherm]],"")</f>
        <v>0</v>
      </c>
      <c r="AJ2393">
        <f>IF(EnergyImpactLookups[[#This Row],[MAT]]="AR",EnergyImpactLookups[[#This Row],[APreWBkW]],EnergyImpactLookups[[#This Row],[AStdWBkW]])</f>
        <v>8.5099999999999995E-2</v>
      </c>
      <c r="AK2393">
        <f>IF(EnergyImpactLookups[[#This Row],[MAT]]="AR",EnergyImpactLookups[[#This Row],[APreWBkWh]],EnergyImpactLookups[[#This Row],[AStdWBkWh]])</f>
        <v>107.7439</v>
      </c>
      <c r="AL2393">
        <f>IF(EnergyImpactLookups[[#This Row],[MAT]]="AR",EnergyImpactLookups[[#This Row],[APreWBtherm]],EnergyImpactLookups[[#This Row],[AStdWBtherm]])</f>
        <v>0</v>
      </c>
      <c r="AM2393">
        <f>IF(EnergyImpactLookups[[#This Row],[MAT]]="AR",EnergyImpactLookups[[#This Row],[AStdWBkW]],0)</f>
        <v>6.6199999999999995E-2</v>
      </c>
      <c r="AN2393">
        <f>IF(EnergyImpactLookups[[#This Row],[MAT]]="AR",EnergyImpactLookups[[#This Row],[AStdWBkWh]],0)</f>
        <v>83.659199999999998</v>
      </c>
      <c r="AO2393">
        <f>IF(EnergyImpactLookups[[#This Row],[MAT]]="AR",EnergyImpactLookups[[#This Row],[AStdWBtherm]],0)</f>
        <v>0</v>
      </c>
    </row>
    <row r="2394" spans="1:41" x14ac:dyDescent="0.3">
      <c r="A2394" t="s">
        <v>614</v>
      </c>
      <c r="B2394" t="s">
        <v>532</v>
      </c>
      <c r="C2394" t="s">
        <v>202</v>
      </c>
      <c r="D2394" t="s">
        <v>720</v>
      </c>
      <c r="E2394" t="s">
        <v>554</v>
      </c>
      <c r="F2394" t="s">
        <v>534</v>
      </c>
      <c r="G2394" t="s">
        <v>370</v>
      </c>
      <c r="H2394" t="s">
        <v>126</v>
      </c>
      <c r="I2394" t="s">
        <v>690</v>
      </c>
      <c r="J2394" t="s">
        <v>615</v>
      </c>
      <c r="K2394" t="s">
        <v>128</v>
      </c>
      <c r="L2394" t="s">
        <v>12</v>
      </c>
      <c r="M2394" t="s">
        <v>536</v>
      </c>
      <c r="N2394" s="1">
        <v>44167</v>
      </c>
      <c r="O2394" t="s">
        <v>95</v>
      </c>
      <c r="P2394" t="s">
        <v>131</v>
      </c>
      <c r="Q2394" t="s">
        <v>112</v>
      </c>
      <c r="R2394" t="s">
        <v>129</v>
      </c>
      <c r="S2394" t="s">
        <v>537</v>
      </c>
      <c r="T2394">
        <v>3.37</v>
      </c>
      <c r="U2394">
        <v>2420</v>
      </c>
      <c r="V2394" t="s">
        <v>8</v>
      </c>
      <c r="W2394">
        <v>88.833600000000004</v>
      </c>
      <c r="X2394">
        <v>0.10009999999999999</v>
      </c>
      <c r="Y2394">
        <v>0</v>
      </c>
      <c r="Z2394">
        <v>68.807299999999998</v>
      </c>
      <c r="AA2394">
        <v>7.7799999999999994E-2</v>
      </c>
      <c r="AB2394">
        <v>0</v>
      </c>
      <c r="AC2394" t="s">
        <v>538</v>
      </c>
      <c r="AD2394">
        <v>1</v>
      </c>
      <c r="AE2394">
        <v>1</v>
      </c>
      <c r="AF2394">
        <f>IF(EnergyImpactLookups[[#This Row],[MAT]]="AR",EnergyImpactLookups[[#This Row],[APreWBkWh]],"")</f>
        <v>88.833600000000004</v>
      </c>
      <c r="AG2394">
        <f>IF(EnergyImpactLookups[[#This Row],[MAT]]="AR",EnergyImpactLookups[[#This Row],[APreWBkW]],"")</f>
        <v>0.10009999999999999</v>
      </c>
      <c r="AH2394" s="19">
        <f>IF(EnergyImpactLookups[[#This Row],[MAT]]="AR",EnergyImpactLookups[[#This Row],[APreWBtherm]],"")</f>
        <v>0</v>
      </c>
      <c r="AJ2394">
        <f>IF(EnergyImpactLookups[[#This Row],[MAT]]="AR",EnergyImpactLookups[[#This Row],[APreWBkW]],EnergyImpactLookups[[#This Row],[AStdWBkW]])</f>
        <v>0.10009999999999999</v>
      </c>
      <c r="AK2394">
        <f>IF(EnergyImpactLookups[[#This Row],[MAT]]="AR",EnergyImpactLookups[[#This Row],[APreWBkWh]],EnergyImpactLookups[[#This Row],[AStdWBkWh]])</f>
        <v>88.833600000000004</v>
      </c>
      <c r="AL2394">
        <f>IF(EnergyImpactLookups[[#This Row],[MAT]]="AR",EnergyImpactLookups[[#This Row],[APreWBtherm]],EnergyImpactLookups[[#This Row],[AStdWBtherm]])</f>
        <v>0</v>
      </c>
      <c r="AM2394">
        <f>IF(EnergyImpactLookups[[#This Row],[MAT]]="AR",EnergyImpactLookups[[#This Row],[AStdWBkW]],0)</f>
        <v>7.7799999999999994E-2</v>
      </c>
      <c r="AN2394">
        <f>IF(EnergyImpactLookups[[#This Row],[MAT]]="AR",EnergyImpactLookups[[#This Row],[AStdWBkWh]],0)</f>
        <v>68.807299999999998</v>
      </c>
      <c r="AO2394">
        <f>IF(EnergyImpactLookups[[#This Row],[MAT]]="AR",EnergyImpactLookups[[#This Row],[AStdWBtherm]],0)</f>
        <v>0</v>
      </c>
    </row>
    <row r="2395" spans="1:41" x14ac:dyDescent="0.3">
      <c r="A2395" t="s">
        <v>614</v>
      </c>
      <c r="B2395" t="s">
        <v>532</v>
      </c>
      <c r="C2395" t="s">
        <v>202</v>
      </c>
      <c r="D2395" t="s">
        <v>720</v>
      </c>
      <c r="E2395" t="s">
        <v>554</v>
      </c>
      <c r="F2395" t="s">
        <v>534</v>
      </c>
      <c r="G2395" t="s">
        <v>370</v>
      </c>
      <c r="H2395" t="s">
        <v>126</v>
      </c>
      <c r="I2395" t="s">
        <v>690</v>
      </c>
      <c r="J2395" t="s">
        <v>615</v>
      </c>
      <c r="K2395" t="s">
        <v>128</v>
      </c>
      <c r="L2395" t="s">
        <v>12</v>
      </c>
      <c r="M2395" t="s">
        <v>536</v>
      </c>
      <c r="N2395" s="1">
        <v>44167</v>
      </c>
      <c r="O2395" t="s">
        <v>95</v>
      </c>
      <c r="P2395" t="s">
        <v>131</v>
      </c>
      <c r="Q2395" t="s">
        <v>113</v>
      </c>
      <c r="R2395" t="s">
        <v>129</v>
      </c>
      <c r="S2395" t="s">
        <v>537</v>
      </c>
      <c r="T2395">
        <v>2.5299999999999998</v>
      </c>
      <c r="U2395">
        <v>1950</v>
      </c>
      <c r="V2395" t="s">
        <v>8</v>
      </c>
      <c r="W2395">
        <v>118.3976</v>
      </c>
      <c r="X2395">
        <v>0.1071</v>
      </c>
      <c r="Y2395">
        <v>0</v>
      </c>
      <c r="Z2395">
        <v>91.472999999999999</v>
      </c>
      <c r="AA2395">
        <v>8.3299999999999999E-2</v>
      </c>
      <c r="AB2395">
        <v>0</v>
      </c>
      <c r="AC2395" t="s">
        <v>538</v>
      </c>
      <c r="AD2395">
        <v>1</v>
      </c>
      <c r="AE2395">
        <v>1</v>
      </c>
      <c r="AF2395">
        <f>IF(EnergyImpactLookups[[#This Row],[MAT]]="AR",EnergyImpactLookups[[#This Row],[APreWBkWh]],"")</f>
        <v>118.3976</v>
      </c>
      <c r="AG2395">
        <f>IF(EnergyImpactLookups[[#This Row],[MAT]]="AR",EnergyImpactLookups[[#This Row],[APreWBkW]],"")</f>
        <v>0.1071</v>
      </c>
      <c r="AH2395" s="19">
        <f>IF(EnergyImpactLookups[[#This Row],[MAT]]="AR",EnergyImpactLookups[[#This Row],[APreWBtherm]],"")</f>
        <v>0</v>
      </c>
      <c r="AJ2395">
        <f>IF(EnergyImpactLookups[[#This Row],[MAT]]="AR",EnergyImpactLookups[[#This Row],[APreWBkW]],EnergyImpactLookups[[#This Row],[AStdWBkW]])</f>
        <v>0.1071</v>
      </c>
      <c r="AK2395">
        <f>IF(EnergyImpactLookups[[#This Row],[MAT]]="AR",EnergyImpactLookups[[#This Row],[APreWBkWh]],EnergyImpactLookups[[#This Row],[AStdWBkWh]])</f>
        <v>118.3976</v>
      </c>
      <c r="AL2395">
        <f>IF(EnergyImpactLookups[[#This Row],[MAT]]="AR",EnergyImpactLookups[[#This Row],[APreWBtherm]],EnergyImpactLookups[[#This Row],[AStdWBtherm]])</f>
        <v>0</v>
      </c>
      <c r="AM2395">
        <f>IF(EnergyImpactLookups[[#This Row],[MAT]]="AR",EnergyImpactLookups[[#This Row],[AStdWBkW]],0)</f>
        <v>8.3299999999999999E-2</v>
      </c>
      <c r="AN2395">
        <f>IF(EnergyImpactLookups[[#This Row],[MAT]]="AR",EnergyImpactLookups[[#This Row],[AStdWBkWh]],0)</f>
        <v>91.472999999999999</v>
      </c>
      <c r="AO2395">
        <f>IF(EnergyImpactLookups[[#This Row],[MAT]]="AR",EnergyImpactLookups[[#This Row],[AStdWBtherm]],0)</f>
        <v>0</v>
      </c>
    </row>
    <row r="2396" spans="1:41" x14ac:dyDescent="0.3">
      <c r="A2396" t="s">
        <v>614</v>
      </c>
      <c r="B2396" t="s">
        <v>532</v>
      </c>
      <c r="C2396" t="s">
        <v>202</v>
      </c>
      <c r="D2396" t="s">
        <v>720</v>
      </c>
      <c r="E2396" t="s">
        <v>554</v>
      </c>
      <c r="F2396" t="s">
        <v>534</v>
      </c>
      <c r="G2396" t="s">
        <v>370</v>
      </c>
      <c r="H2396" t="s">
        <v>126</v>
      </c>
      <c r="I2396" t="s">
        <v>690</v>
      </c>
      <c r="J2396" t="s">
        <v>615</v>
      </c>
      <c r="K2396" t="s">
        <v>128</v>
      </c>
      <c r="L2396" t="s">
        <v>12</v>
      </c>
      <c r="M2396" t="s">
        <v>536</v>
      </c>
      <c r="N2396" s="1">
        <v>44167</v>
      </c>
      <c r="O2396" t="s">
        <v>95</v>
      </c>
      <c r="P2396" t="s">
        <v>131</v>
      </c>
      <c r="Q2396" t="s">
        <v>114</v>
      </c>
      <c r="R2396" t="s">
        <v>129</v>
      </c>
      <c r="S2396" t="s">
        <v>537</v>
      </c>
      <c r="T2396">
        <v>2.66</v>
      </c>
      <c r="U2396">
        <v>1950</v>
      </c>
      <c r="V2396" t="s">
        <v>8</v>
      </c>
      <c r="W2396">
        <v>104.4093</v>
      </c>
      <c r="X2396">
        <v>0.12909999999999999</v>
      </c>
      <c r="Y2396">
        <v>0</v>
      </c>
      <c r="Z2396">
        <v>80.612399999999994</v>
      </c>
      <c r="AA2396">
        <v>0.1004</v>
      </c>
      <c r="AB2396">
        <v>0</v>
      </c>
      <c r="AC2396" t="s">
        <v>538</v>
      </c>
      <c r="AD2396">
        <v>1</v>
      </c>
      <c r="AE2396">
        <v>1</v>
      </c>
      <c r="AF2396">
        <f>IF(EnergyImpactLookups[[#This Row],[MAT]]="AR",EnergyImpactLookups[[#This Row],[APreWBkWh]],"")</f>
        <v>104.4093</v>
      </c>
      <c r="AG2396">
        <f>IF(EnergyImpactLookups[[#This Row],[MAT]]="AR",EnergyImpactLookups[[#This Row],[APreWBkW]],"")</f>
        <v>0.12909999999999999</v>
      </c>
      <c r="AH2396" s="19">
        <f>IF(EnergyImpactLookups[[#This Row],[MAT]]="AR",EnergyImpactLookups[[#This Row],[APreWBtherm]],"")</f>
        <v>0</v>
      </c>
      <c r="AJ2396">
        <f>IF(EnergyImpactLookups[[#This Row],[MAT]]="AR",EnergyImpactLookups[[#This Row],[APreWBkW]],EnergyImpactLookups[[#This Row],[AStdWBkW]])</f>
        <v>0.12909999999999999</v>
      </c>
      <c r="AK2396">
        <f>IF(EnergyImpactLookups[[#This Row],[MAT]]="AR",EnergyImpactLookups[[#This Row],[APreWBkWh]],EnergyImpactLookups[[#This Row],[AStdWBkWh]])</f>
        <v>104.4093</v>
      </c>
      <c r="AL2396">
        <f>IF(EnergyImpactLookups[[#This Row],[MAT]]="AR",EnergyImpactLookups[[#This Row],[APreWBtherm]],EnergyImpactLookups[[#This Row],[AStdWBtherm]])</f>
        <v>0</v>
      </c>
      <c r="AM2396">
        <f>IF(EnergyImpactLookups[[#This Row],[MAT]]="AR",EnergyImpactLookups[[#This Row],[AStdWBkW]],0)</f>
        <v>0.1004</v>
      </c>
      <c r="AN2396">
        <f>IF(EnergyImpactLookups[[#This Row],[MAT]]="AR",EnergyImpactLookups[[#This Row],[AStdWBkWh]],0)</f>
        <v>80.612399999999994</v>
      </c>
      <c r="AO2396">
        <f>IF(EnergyImpactLookups[[#This Row],[MAT]]="AR",EnergyImpactLookups[[#This Row],[AStdWBtherm]],0)</f>
        <v>0</v>
      </c>
    </row>
    <row r="2397" spans="1:41" x14ac:dyDescent="0.3">
      <c r="A2397" t="s">
        <v>614</v>
      </c>
      <c r="B2397" t="s">
        <v>532</v>
      </c>
      <c r="C2397" t="s">
        <v>202</v>
      </c>
      <c r="D2397" t="s">
        <v>720</v>
      </c>
      <c r="E2397" t="s">
        <v>554</v>
      </c>
      <c r="F2397" t="s">
        <v>534</v>
      </c>
      <c r="G2397" t="s">
        <v>370</v>
      </c>
      <c r="H2397" t="s">
        <v>126</v>
      </c>
      <c r="I2397" t="s">
        <v>690</v>
      </c>
      <c r="J2397" t="s">
        <v>615</v>
      </c>
      <c r="K2397" t="s">
        <v>128</v>
      </c>
      <c r="L2397" t="s">
        <v>12</v>
      </c>
      <c r="M2397" t="s">
        <v>536</v>
      </c>
      <c r="N2397" s="1">
        <v>44167</v>
      </c>
      <c r="O2397" t="s">
        <v>95</v>
      </c>
      <c r="P2397" t="s">
        <v>131</v>
      </c>
      <c r="Q2397" t="s">
        <v>115</v>
      </c>
      <c r="R2397" t="s">
        <v>129</v>
      </c>
      <c r="S2397" t="s">
        <v>537</v>
      </c>
      <c r="T2397">
        <v>2.4700000000000002</v>
      </c>
      <c r="U2397">
        <v>1950</v>
      </c>
      <c r="V2397" t="s">
        <v>8</v>
      </c>
      <c r="W2397">
        <v>71.756</v>
      </c>
      <c r="X2397">
        <v>0.1221</v>
      </c>
      <c r="Y2397">
        <v>0</v>
      </c>
      <c r="Z2397">
        <v>55.158700000000003</v>
      </c>
      <c r="AA2397">
        <v>9.4899999999999998E-2</v>
      </c>
      <c r="AB2397">
        <v>0</v>
      </c>
      <c r="AC2397" t="s">
        <v>538</v>
      </c>
      <c r="AD2397">
        <v>1</v>
      </c>
      <c r="AE2397">
        <v>1</v>
      </c>
      <c r="AF2397">
        <f>IF(EnergyImpactLookups[[#This Row],[MAT]]="AR",EnergyImpactLookups[[#This Row],[APreWBkWh]],"")</f>
        <v>71.756</v>
      </c>
      <c r="AG2397">
        <f>IF(EnergyImpactLookups[[#This Row],[MAT]]="AR",EnergyImpactLookups[[#This Row],[APreWBkW]],"")</f>
        <v>0.1221</v>
      </c>
      <c r="AH2397" s="19">
        <f>IF(EnergyImpactLookups[[#This Row],[MAT]]="AR",EnergyImpactLookups[[#This Row],[APreWBtherm]],"")</f>
        <v>0</v>
      </c>
      <c r="AJ2397">
        <f>IF(EnergyImpactLookups[[#This Row],[MAT]]="AR",EnergyImpactLookups[[#This Row],[APreWBkW]],EnergyImpactLookups[[#This Row],[AStdWBkW]])</f>
        <v>0.1221</v>
      </c>
      <c r="AK2397">
        <f>IF(EnergyImpactLookups[[#This Row],[MAT]]="AR",EnergyImpactLookups[[#This Row],[APreWBkWh]],EnergyImpactLookups[[#This Row],[AStdWBkWh]])</f>
        <v>71.756</v>
      </c>
      <c r="AL2397">
        <f>IF(EnergyImpactLookups[[#This Row],[MAT]]="AR",EnergyImpactLookups[[#This Row],[APreWBtherm]],EnergyImpactLookups[[#This Row],[AStdWBtherm]])</f>
        <v>0</v>
      </c>
      <c r="AM2397">
        <f>IF(EnergyImpactLookups[[#This Row],[MAT]]="AR",EnergyImpactLookups[[#This Row],[AStdWBkW]],0)</f>
        <v>9.4899999999999998E-2</v>
      </c>
      <c r="AN2397">
        <f>IF(EnergyImpactLookups[[#This Row],[MAT]]="AR",EnergyImpactLookups[[#This Row],[AStdWBkWh]],0)</f>
        <v>55.158700000000003</v>
      </c>
      <c r="AO2397">
        <f>IF(EnergyImpactLookups[[#This Row],[MAT]]="AR",EnergyImpactLookups[[#This Row],[AStdWBtherm]],0)</f>
        <v>0</v>
      </c>
    </row>
    <row r="2398" spans="1:41" x14ac:dyDescent="0.3">
      <c r="A2398" t="s">
        <v>614</v>
      </c>
      <c r="B2398" t="s">
        <v>532</v>
      </c>
      <c r="C2398" t="s">
        <v>202</v>
      </c>
      <c r="D2398" t="s">
        <v>720</v>
      </c>
      <c r="E2398" t="s">
        <v>554</v>
      </c>
      <c r="F2398" t="s">
        <v>534</v>
      </c>
      <c r="G2398" t="s">
        <v>370</v>
      </c>
      <c r="H2398" t="s">
        <v>126</v>
      </c>
      <c r="I2398" t="s">
        <v>690</v>
      </c>
      <c r="J2398" t="s">
        <v>615</v>
      </c>
      <c r="K2398" t="s">
        <v>128</v>
      </c>
      <c r="L2398" t="s">
        <v>12</v>
      </c>
      <c r="M2398" t="s">
        <v>536</v>
      </c>
      <c r="N2398" s="1">
        <v>44167</v>
      </c>
      <c r="O2398" t="s">
        <v>95</v>
      </c>
      <c r="P2398" t="s">
        <v>131</v>
      </c>
      <c r="Q2398" t="s">
        <v>116</v>
      </c>
      <c r="R2398" t="s">
        <v>129</v>
      </c>
      <c r="S2398" t="s">
        <v>537</v>
      </c>
      <c r="T2398">
        <v>2.5499999999999998</v>
      </c>
      <c r="U2398">
        <v>1950</v>
      </c>
      <c r="V2398" t="s">
        <v>8</v>
      </c>
      <c r="W2398">
        <v>138.0616</v>
      </c>
      <c r="X2398">
        <v>0.12820000000000001</v>
      </c>
      <c r="Y2398">
        <v>0</v>
      </c>
      <c r="Z2398">
        <v>106.8253</v>
      </c>
      <c r="AA2398">
        <v>9.9699999999999997E-2</v>
      </c>
      <c r="AB2398">
        <v>0</v>
      </c>
      <c r="AC2398" t="s">
        <v>538</v>
      </c>
      <c r="AD2398">
        <v>1</v>
      </c>
      <c r="AE2398">
        <v>1</v>
      </c>
      <c r="AF2398">
        <f>IF(EnergyImpactLookups[[#This Row],[MAT]]="AR",EnergyImpactLookups[[#This Row],[APreWBkWh]],"")</f>
        <v>138.0616</v>
      </c>
      <c r="AG2398">
        <f>IF(EnergyImpactLookups[[#This Row],[MAT]]="AR",EnergyImpactLookups[[#This Row],[APreWBkW]],"")</f>
        <v>0.12820000000000001</v>
      </c>
      <c r="AH2398" s="19">
        <f>IF(EnergyImpactLookups[[#This Row],[MAT]]="AR",EnergyImpactLookups[[#This Row],[APreWBtherm]],"")</f>
        <v>0</v>
      </c>
      <c r="AJ2398">
        <f>IF(EnergyImpactLookups[[#This Row],[MAT]]="AR",EnergyImpactLookups[[#This Row],[APreWBkW]],EnergyImpactLookups[[#This Row],[AStdWBkW]])</f>
        <v>0.12820000000000001</v>
      </c>
      <c r="AK2398">
        <f>IF(EnergyImpactLookups[[#This Row],[MAT]]="AR",EnergyImpactLookups[[#This Row],[APreWBkWh]],EnergyImpactLookups[[#This Row],[AStdWBkWh]])</f>
        <v>138.0616</v>
      </c>
      <c r="AL2398">
        <f>IF(EnergyImpactLookups[[#This Row],[MAT]]="AR",EnergyImpactLookups[[#This Row],[APreWBtherm]],EnergyImpactLookups[[#This Row],[AStdWBtherm]])</f>
        <v>0</v>
      </c>
      <c r="AM2398">
        <f>IF(EnergyImpactLookups[[#This Row],[MAT]]="AR",EnergyImpactLookups[[#This Row],[AStdWBkW]],0)</f>
        <v>9.9699999999999997E-2</v>
      </c>
      <c r="AN2398">
        <f>IF(EnergyImpactLookups[[#This Row],[MAT]]="AR",EnergyImpactLookups[[#This Row],[AStdWBkWh]],0)</f>
        <v>106.8253</v>
      </c>
      <c r="AO2398">
        <f>IF(EnergyImpactLookups[[#This Row],[MAT]]="AR",EnergyImpactLookups[[#This Row],[AStdWBtherm]],0)</f>
        <v>0</v>
      </c>
    </row>
    <row r="2399" spans="1:41" x14ac:dyDescent="0.3">
      <c r="A2399" t="s">
        <v>614</v>
      </c>
      <c r="B2399" t="s">
        <v>532</v>
      </c>
      <c r="C2399" t="s">
        <v>202</v>
      </c>
      <c r="D2399" t="s">
        <v>720</v>
      </c>
      <c r="E2399" t="s">
        <v>554</v>
      </c>
      <c r="F2399" t="s">
        <v>534</v>
      </c>
      <c r="G2399" t="s">
        <v>370</v>
      </c>
      <c r="H2399" t="s">
        <v>126</v>
      </c>
      <c r="I2399" t="s">
        <v>690</v>
      </c>
      <c r="J2399" t="s">
        <v>615</v>
      </c>
      <c r="K2399" t="s">
        <v>128</v>
      </c>
      <c r="L2399" t="s">
        <v>12</v>
      </c>
      <c r="M2399" t="s">
        <v>536</v>
      </c>
      <c r="N2399" s="1">
        <v>44167</v>
      </c>
      <c r="O2399" t="s">
        <v>95</v>
      </c>
      <c r="P2399" t="s">
        <v>131</v>
      </c>
      <c r="Q2399" t="s">
        <v>117</v>
      </c>
      <c r="R2399" t="s">
        <v>129</v>
      </c>
      <c r="S2399" t="s">
        <v>537</v>
      </c>
      <c r="T2399">
        <v>3.16455748265609</v>
      </c>
      <c r="U2399">
        <v>2160</v>
      </c>
      <c r="V2399" t="s">
        <v>8</v>
      </c>
      <c r="W2399">
        <v>165.27510000000001</v>
      </c>
      <c r="X2399">
        <v>0.1303</v>
      </c>
      <c r="Y2399">
        <v>0</v>
      </c>
      <c r="Z2399">
        <v>127.9965</v>
      </c>
      <c r="AA2399">
        <v>0.1013</v>
      </c>
      <c r="AB2399">
        <v>0</v>
      </c>
      <c r="AC2399" t="s">
        <v>538</v>
      </c>
      <c r="AD2399">
        <v>1</v>
      </c>
      <c r="AE2399">
        <v>1</v>
      </c>
      <c r="AF2399">
        <f>IF(EnergyImpactLookups[[#This Row],[MAT]]="AR",EnergyImpactLookups[[#This Row],[APreWBkWh]],"")</f>
        <v>165.27510000000001</v>
      </c>
      <c r="AG2399">
        <f>IF(EnergyImpactLookups[[#This Row],[MAT]]="AR",EnergyImpactLookups[[#This Row],[APreWBkW]],"")</f>
        <v>0.1303</v>
      </c>
      <c r="AH2399" s="19">
        <f>IF(EnergyImpactLookups[[#This Row],[MAT]]="AR",EnergyImpactLookups[[#This Row],[APreWBtherm]],"")</f>
        <v>0</v>
      </c>
      <c r="AJ2399">
        <f>IF(EnergyImpactLookups[[#This Row],[MAT]]="AR",EnergyImpactLookups[[#This Row],[APreWBkW]],EnergyImpactLookups[[#This Row],[AStdWBkW]])</f>
        <v>0.1303</v>
      </c>
      <c r="AK2399">
        <f>IF(EnergyImpactLookups[[#This Row],[MAT]]="AR",EnergyImpactLookups[[#This Row],[APreWBkWh]],EnergyImpactLookups[[#This Row],[AStdWBkWh]])</f>
        <v>165.27510000000001</v>
      </c>
      <c r="AL2399">
        <f>IF(EnergyImpactLookups[[#This Row],[MAT]]="AR",EnergyImpactLookups[[#This Row],[APreWBtherm]],EnergyImpactLookups[[#This Row],[AStdWBtherm]])</f>
        <v>0</v>
      </c>
      <c r="AM2399">
        <f>IF(EnergyImpactLookups[[#This Row],[MAT]]="AR",EnergyImpactLookups[[#This Row],[AStdWBkW]],0)</f>
        <v>0.1013</v>
      </c>
      <c r="AN2399">
        <f>IF(EnergyImpactLookups[[#This Row],[MAT]]="AR",EnergyImpactLookups[[#This Row],[AStdWBkWh]],0)</f>
        <v>127.9965</v>
      </c>
      <c r="AO2399">
        <f>IF(EnergyImpactLookups[[#This Row],[MAT]]="AR",EnergyImpactLookups[[#This Row],[AStdWBtherm]],0)</f>
        <v>0</v>
      </c>
    </row>
    <row r="2400" spans="1:41" x14ac:dyDescent="0.3">
      <c r="A2400" t="s">
        <v>614</v>
      </c>
      <c r="B2400" t="s">
        <v>532</v>
      </c>
      <c r="C2400" t="s">
        <v>202</v>
      </c>
      <c r="D2400" t="s">
        <v>720</v>
      </c>
      <c r="E2400" t="s">
        <v>554</v>
      </c>
      <c r="F2400" t="s">
        <v>534</v>
      </c>
      <c r="G2400" t="s">
        <v>370</v>
      </c>
      <c r="H2400" t="s">
        <v>126</v>
      </c>
      <c r="I2400" t="s">
        <v>690</v>
      </c>
      <c r="J2400" t="s">
        <v>615</v>
      </c>
      <c r="K2400" t="s">
        <v>128</v>
      </c>
      <c r="L2400" t="s">
        <v>12</v>
      </c>
      <c r="M2400" t="s">
        <v>536</v>
      </c>
      <c r="N2400" s="1">
        <v>44167</v>
      </c>
      <c r="O2400" t="s">
        <v>95</v>
      </c>
      <c r="P2400" t="s">
        <v>131</v>
      </c>
      <c r="Q2400" t="s">
        <v>118</v>
      </c>
      <c r="R2400" t="s">
        <v>129</v>
      </c>
      <c r="S2400" t="s">
        <v>537</v>
      </c>
      <c r="T2400">
        <v>3.4</v>
      </c>
      <c r="U2400">
        <v>2160</v>
      </c>
      <c r="V2400" t="s">
        <v>8</v>
      </c>
      <c r="W2400">
        <v>181.3939</v>
      </c>
      <c r="X2400">
        <v>0.1283</v>
      </c>
      <c r="Y2400">
        <v>0</v>
      </c>
      <c r="Z2400">
        <v>140.8167</v>
      </c>
      <c r="AA2400">
        <v>9.98E-2</v>
      </c>
      <c r="AB2400">
        <v>0</v>
      </c>
      <c r="AC2400" t="s">
        <v>538</v>
      </c>
      <c r="AD2400">
        <v>1</v>
      </c>
      <c r="AE2400">
        <v>1</v>
      </c>
      <c r="AF2400">
        <f>IF(EnergyImpactLookups[[#This Row],[MAT]]="AR",EnergyImpactLookups[[#This Row],[APreWBkWh]],"")</f>
        <v>181.3939</v>
      </c>
      <c r="AG2400">
        <f>IF(EnergyImpactLookups[[#This Row],[MAT]]="AR",EnergyImpactLookups[[#This Row],[APreWBkW]],"")</f>
        <v>0.1283</v>
      </c>
      <c r="AH2400" s="19">
        <f>IF(EnergyImpactLookups[[#This Row],[MAT]]="AR",EnergyImpactLookups[[#This Row],[APreWBtherm]],"")</f>
        <v>0</v>
      </c>
      <c r="AJ2400">
        <f>IF(EnergyImpactLookups[[#This Row],[MAT]]="AR",EnergyImpactLookups[[#This Row],[APreWBkW]],EnergyImpactLookups[[#This Row],[AStdWBkW]])</f>
        <v>0.1283</v>
      </c>
      <c r="AK2400">
        <f>IF(EnergyImpactLookups[[#This Row],[MAT]]="AR",EnergyImpactLookups[[#This Row],[APreWBkWh]],EnergyImpactLookups[[#This Row],[AStdWBkWh]])</f>
        <v>181.3939</v>
      </c>
      <c r="AL2400">
        <f>IF(EnergyImpactLookups[[#This Row],[MAT]]="AR",EnergyImpactLookups[[#This Row],[APreWBtherm]],EnergyImpactLookups[[#This Row],[AStdWBtherm]])</f>
        <v>0</v>
      </c>
      <c r="AM2400">
        <f>IF(EnergyImpactLookups[[#This Row],[MAT]]="AR",EnergyImpactLookups[[#This Row],[AStdWBkW]],0)</f>
        <v>9.98E-2</v>
      </c>
      <c r="AN2400">
        <f>IF(EnergyImpactLookups[[#This Row],[MAT]]="AR",EnergyImpactLookups[[#This Row],[AStdWBkWh]],0)</f>
        <v>140.8167</v>
      </c>
      <c r="AO2400">
        <f>IF(EnergyImpactLookups[[#This Row],[MAT]]="AR",EnergyImpactLookups[[#This Row],[AStdWBtherm]],0)</f>
        <v>0</v>
      </c>
    </row>
    <row r="2401" spans="1:41" x14ac:dyDescent="0.3">
      <c r="A2401" t="s">
        <v>614</v>
      </c>
      <c r="B2401" t="s">
        <v>532</v>
      </c>
      <c r="C2401" t="s">
        <v>202</v>
      </c>
      <c r="D2401" t="s">
        <v>720</v>
      </c>
      <c r="E2401" t="s">
        <v>554</v>
      </c>
      <c r="F2401" t="s">
        <v>534</v>
      </c>
      <c r="G2401" t="s">
        <v>370</v>
      </c>
      <c r="H2401" t="s">
        <v>126</v>
      </c>
      <c r="I2401" t="s">
        <v>690</v>
      </c>
      <c r="J2401" t="s">
        <v>615</v>
      </c>
      <c r="K2401" t="s">
        <v>128</v>
      </c>
      <c r="L2401" t="s">
        <v>12</v>
      </c>
      <c r="M2401" t="s">
        <v>536</v>
      </c>
      <c r="N2401" s="1">
        <v>44167</v>
      </c>
      <c r="O2401" t="s">
        <v>95</v>
      </c>
      <c r="P2401" t="s">
        <v>131</v>
      </c>
      <c r="Q2401" t="s">
        <v>119</v>
      </c>
      <c r="R2401" t="s">
        <v>129</v>
      </c>
      <c r="S2401" t="s">
        <v>537</v>
      </c>
      <c r="T2401">
        <v>3.61</v>
      </c>
      <c r="U2401">
        <v>2300</v>
      </c>
      <c r="V2401" t="s">
        <v>8</v>
      </c>
      <c r="W2401">
        <v>22.499199999999998</v>
      </c>
      <c r="X2401">
        <v>3.9800000000000002E-2</v>
      </c>
      <c r="Y2401">
        <v>0</v>
      </c>
      <c r="Z2401">
        <v>17.886900000000001</v>
      </c>
      <c r="AA2401">
        <v>3.1E-2</v>
      </c>
      <c r="AB2401">
        <v>0</v>
      </c>
      <c r="AC2401" t="s">
        <v>538</v>
      </c>
      <c r="AD2401">
        <v>1</v>
      </c>
      <c r="AE2401">
        <v>1</v>
      </c>
      <c r="AF2401">
        <f>IF(EnergyImpactLookups[[#This Row],[MAT]]="AR",EnergyImpactLookups[[#This Row],[APreWBkWh]],"")</f>
        <v>22.499199999999998</v>
      </c>
      <c r="AG2401">
        <f>IF(EnergyImpactLookups[[#This Row],[MAT]]="AR",EnergyImpactLookups[[#This Row],[APreWBkW]],"")</f>
        <v>3.9800000000000002E-2</v>
      </c>
      <c r="AH2401" s="19">
        <f>IF(EnergyImpactLookups[[#This Row],[MAT]]="AR",EnergyImpactLookups[[#This Row],[APreWBtherm]],"")</f>
        <v>0</v>
      </c>
      <c r="AJ2401">
        <f>IF(EnergyImpactLookups[[#This Row],[MAT]]="AR",EnergyImpactLookups[[#This Row],[APreWBkW]],EnergyImpactLookups[[#This Row],[AStdWBkW]])</f>
        <v>3.9800000000000002E-2</v>
      </c>
      <c r="AK2401">
        <f>IF(EnergyImpactLookups[[#This Row],[MAT]]="AR",EnergyImpactLookups[[#This Row],[APreWBkWh]],EnergyImpactLookups[[#This Row],[AStdWBkWh]])</f>
        <v>22.499199999999998</v>
      </c>
      <c r="AL2401">
        <f>IF(EnergyImpactLookups[[#This Row],[MAT]]="AR",EnergyImpactLookups[[#This Row],[APreWBtherm]],EnergyImpactLookups[[#This Row],[AStdWBtherm]])</f>
        <v>0</v>
      </c>
      <c r="AM2401">
        <f>IF(EnergyImpactLookups[[#This Row],[MAT]]="AR",EnergyImpactLookups[[#This Row],[AStdWBkW]],0)</f>
        <v>3.1E-2</v>
      </c>
      <c r="AN2401">
        <f>IF(EnergyImpactLookups[[#This Row],[MAT]]="AR",EnergyImpactLookups[[#This Row],[AStdWBkWh]],0)</f>
        <v>17.886900000000001</v>
      </c>
      <c r="AO2401">
        <f>IF(EnergyImpactLookups[[#This Row],[MAT]]="AR",EnergyImpactLookups[[#This Row],[AStdWBtherm]],0)</f>
        <v>0</v>
      </c>
    </row>
    <row r="2402" spans="1:41" x14ac:dyDescent="0.3">
      <c r="A2402" t="s">
        <v>616</v>
      </c>
      <c r="B2402" t="s">
        <v>532</v>
      </c>
      <c r="C2402" t="s">
        <v>203</v>
      </c>
      <c r="D2402" t="s">
        <v>721</v>
      </c>
      <c r="E2402" t="s">
        <v>554</v>
      </c>
      <c r="F2402" t="s">
        <v>534</v>
      </c>
      <c r="G2402" t="s">
        <v>371</v>
      </c>
      <c r="H2402" t="s">
        <v>126</v>
      </c>
      <c r="I2402" t="s">
        <v>691</v>
      </c>
      <c r="J2402" t="s">
        <v>617</v>
      </c>
      <c r="K2402" t="s">
        <v>128</v>
      </c>
      <c r="L2402" t="s">
        <v>12</v>
      </c>
      <c r="M2402" t="s">
        <v>536</v>
      </c>
      <c r="N2402" s="1">
        <v>44167</v>
      </c>
      <c r="O2402" t="s">
        <v>95</v>
      </c>
      <c r="P2402" t="s">
        <v>127</v>
      </c>
      <c r="Q2402" t="s">
        <v>99</v>
      </c>
      <c r="R2402" t="s">
        <v>129</v>
      </c>
      <c r="S2402" t="s">
        <v>537</v>
      </c>
      <c r="T2402">
        <v>3.5</v>
      </c>
      <c r="U2402">
        <v>1240</v>
      </c>
      <c r="V2402" t="s">
        <v>8</v>
      </c>
      <c r="W2402">
        <v>8.4700000000000006</v>
      </c>
      <c r="X2402">
        <v>0</v>
      </c>
      <c r="Y2402">
        <v>0</v>
      </c>
      <c r="Z2402">
        <v>6.3643999999999998</v>
      </c>
      <c r="AA2402">
        <v>0</v>
      </c>
      <c r="AB2402">
        <v>0</v>
      </c>
      <c r="AC2402" t="s">
        <v>538</v>
      </c>
      <c r="AD2402">
        <v>1</v>
      </c>
      <c r="AE2402">
        <v>1</v>
      </c>
      <c r="AF2402">
        <f>IF(EnergyImpactLookups[[#This Row],[MAT]]="AR",EnergyImpactLookups[[#This Row],[APreWBkWh]],"")</f>
        <v>8.4700000000000006</v>
      </c>
      <c r="AG2402">
        <f>IF(EnergyImpactLookups[[#This Row],[MAT]]="AR",EnergyImpactLookups[[#This Row],[APreWBkW]],"")</f>
        <v>0</v>
      </c>
      <c r="AH2402" s="19">
        <f>IF(EnergyImpactLookups[[#This Row],[MAT]]="AR",EnergyImpactLookups[[#This Row],[APreWBtherm]],"")</f>
        <v>0</v>
      </c>
      <c r="AJ2402">
        <f>IF(EnergyImpactLookups[[#This Row],[MAT]]="AR",EnergyImpactLookups[[#This Row],[APreWBkW]],EnergyImpactLookups[[#This Row],[AStdWBkW]])</f>
        <v>0</v>
      </c>
      <c r="AK2402">
        <f>IF(EnergyImpactLookups[[#This Row],[MAT]]="AR",EnergyImpactLookups[[#This Row],[APreWBkWh]],EnergyImpactLookups[[#This Row],[AStdWBkWh]])</f>
        <v>8.4700000000000006</v>
      </c>
      <c r="AL2402">
        <f>IF(EnergyImpactLookups[[#This Row],[MAT]]="AR",EnergyImpactLookups[[#This Row],[APreWBtherm]],EnergyImpactLookups[[#This Row],[AStdWBtherm]])</f>
        <v>0</v>
      </c>
      <c r="AM2402">
        <f>IF(EnergyImpactLookups[[#This Row],[MAT]]="AR",EnergyImpactLookups[[#This Row],[AStdWBkW]],0)</f>
        <v>0</v>
      </c>
      <c r="AN2402">
        <f>IF(EnergyImpactLookups[[#This Row],[MAT]]="AR",EnergyImpactLookups[[#This Row],[AStdWBkWh]],0)</f>
        <v>6.3643999999999998</v>
      </c>
      <c r="AO2402">
        <f>IF(EnergyImpactLookups[[#This Row],[MAT]]="AR",EnergyImpactLookups[[#This Row],[AStdWBtherm]],0)</f>
        <v>0</v>
      </c>
    </row>
    <row r="2403" spans="1:41" x14ac:dyDescent="0.3">
      <c r="A2403" t="s">
        <v>616</v>
      </c>
      <c r="B2403" t="s">
        <v>532</v>
      </c>
      <c r="C2403" t="s">
        <v>203</v>
      </c>
      <c r="D2403" t="s">
        <v>721</v>
      </c>
      <c r="E2403" t="s">
        <v>554</v>
      </c>
      <c r="F2403" t="s">
        <v>534</v>
      </c>
      <c r="G2403" t="s">
        <v>371</v>
      </c>
      <c r="H2403" t="s">
        <v>126</v>
      </c>
      <c r="I2403" t="s">
        <v>691</v>
      </c>
      <c r="J2403" t="s">
        <v>617</v>
      </c>
      <c r="K2403" t="s">
        <v>128</v>
      </c>
      <c r="L2403" t="s">
        <v>12</v>
      </c>
      <c r="M2403" t="s">
        <v>536</v>
      </c>
      <c r="N2403" s="1">
        <v>44167</v>
      </c>
      <c r="O2403" t="s">
        <v>95</v>
      </c>
      <c r="P2403" t="s">
        <v>127</v>
      </c>
      <c r="Q2403" t="s">
        <v>103</v>
      </c>
      <c r="R2403" t="s">
        <v>129</v>
      </c>
      <c r="S2403" t="s">
        <v>537</v>
      </c>
      <c r="T2403">
        <v>3.5</v>
      </c>
      <c r="U2403">
        <v>1240</v>
      </c>
      <c r="V2403" t="s">
        <v>8</v>
      </c>
      <c r="W2403">
        <v>41.468699999999998</v>
      </c>
      <c r="X2403">
        <v>8.9499999999999996E-2</v>
      </c>
      <c r="Y2403">
        <v>0</v>
      </c>
      <c r="Z2403">
        <v>33.747700000000002</v>
      </c>
      <c r="AA2403">
        <v>7.3899999999999993E-2</v>
      </c>
      <c r="AB2403">
        <v>0</v>
      </c>
      <c r="AC2403" t="s">
        <v>538</v>
      </c>
      <c r="AD2403">
        <v>1</v>
      </c>
      <c r="AE2403">
        <v>1</v>
      </c>
      <c r="AF2403">
        <f>IF(EnergyImpactLookups[[#This Row],[MAT]]="AR",EnergyImpactLookups[[#This Row],[APreWBkWh]],"")</f>
        <v>41.468699999999998</v>
      </c>
      <c r="AG2403">
        <f>IF(EnergyImpactLookups[[#This Row],[MAT]]="AR",EnergyImpactLookups[[#This Row],[APreWBkW]],"")</f>
        <v>8.9499999999999996E-2</v>
      </c>
      <c r="AH2403" s="19">
        <f>IF(EnergyImpactLookups[[#This Row],[MAT]]="AR",EnergyImpactLookups[[#This Row],[APreWBtherm]],"")</f>
        <v>0</v>
      </c>
      <c r="AJ2403">
        <f>IF(EnergyImpactLookups[[#This Row],[MAT]]="AR",EnergyImpactLookups[[#This Row],[APreWBkW]],EnergyImpactLookups[[#This Row],[AStdWBkW]])</f>
        <v>8.9499999999999996E-2</v>
      </c>
      <c r="AK2403">
        <f>IF(EnergyImpactLookups[[#This Row],[MAT]]="AR",EnergyImpactLookups[[#This Row],[APreWBkWh]],EnergyImpactLookups[[#This Row],[AStdWBkWh]])</f>
        <v>41.468699999999998</v>
      </c>
      <c r="AL2403">
        <f>IF(EnergyImpactLookups[[#This Row],[MAT]]="AR",EnergyImpactLookups[[#This Row],[APreWBtherm]],EnergyImpactLookups[[#This Row],[AStdWBtherm]])</f>
        <v>0</v>
      </c>
      <c r="AM2403">
        <f>IF(EnergyImpactLookups[[#This Row],[MAT]]="AR",EnergyImpactLookups[[#This Row],[AStdWBkW]],0)</f>
        <v>7.3899999999999993E-2</v>
      </c>
      <c r="AN2403">
        <f>IF(EnergyImpactLookups[[#This Row],[MAT]]="AR",EnergyImpactLookups[[#This Row],[AStdWBkWh]],0)</f>
        <v>33.747700000000002</v>
      </c>
      <c r="AO2403">
        <f>IF(EnergyImpactLookups[[#This Row],[MAT]]="AR",EnergyImpactLookups[[#This Row],[AStdWBtherm]],0)</f>
        <v>0</v>
      </c>
    </row>
    <row r="2404" spans="1:41" x14ac:dyDescent="0.3">
      <c r="A2404" t="s">
        <v>616</v>
      </c>
      <c r="B2404" t="s">
        <v>532</v>
      </c>
      <c r="C2404" t="s">
        <v>203</v>
      </c>
      <c r="D2404" t="s">
        <v>721</v>
      </c>
      <c r="E2404" t="s">
        <v>554</v>
      </c>
      <c r="F2404" t="s">
        <v>534</v>
      </c>
      <c r="G2404" t="s">
        <v>371</v>
      </c>
      <c r="H2404" t="s">
        <v>126</v>
      </c>
      <c r="I2404" t="s">
        <v>691</v>
      </c>
      <c r="J2404" t="s">
        <v>617</v>
      </c>
      <c r="K2404" t="s">
        <v>128</v>
      </c>
      <c r="L2404" t="s">
        <v>12</v>
      </c>
      <c r="M2404" t="s">
        <v>536</v>
      </c>
      <c r="N2404" s="1">
        <v>44167</v>
      </c>
      <c r="O2404" t="s">
        <v>95</v>
      </c>
      <c r="P2404" t="s">
        <v>127</v>
      </c>
      <c r="Q2404" t="s">
        <v>104</v>
      </c>
      <c r="R2404" t="s">
        <v>129</v>
      </c>
      <c r="S2404" t="s">
        <v>537</v>
      </c>
      <c r="T2404">
        <v>3.5</v>
      </c>
      <c r="U2404">
        <v>1240</v>
      </c>
      <c r="V2404" t="s">
        <v>8</v>
      </c>
      <c r="W2404">
        <v>16.5562</v>
      </c>
      <c r="X2404">
        <v>5.8400000000000001E-2</v>
      </c>
      <c r="Y2404">
        <v>0</v>
      </c>
      <c r="Z2404">
        <v>13.2918</v>
      </c>
      <c r="AA2404">
        <v>4.8300000000000003E-2</v>
      </c>
      <c r="AB2404">
        <v>0</v>
      </c>
      <c r="AC2404" t="s">
        <v>538</v>
      </c>
      <c r="AD2404">
        <v>1</v>
      </c>
      <c r="AE2404">
        <v>1</v>
      </c>
      <c r="AF2404">
        <f>IF(EnergyImpactLookups[[#This Row],[MAT]]="AR",EnergyImpactLookups[[#This Row],[APreWBkWh]],"")</f>
        <v>16.5562</v>
      </c>
      <c r="AG2404">
        <f>IF(EnergyImpactLookups[[#This Row],[MAT]]="AR",EnergyImpactLookups[[#This Row],[APreWBkW]],"")</f>
        <v>5.8400000000000001E-2</v>
      </c>
      <c r="AH2404" s="19">
        <f>IF(EnergyImpactLookups[[#This Row],[MAT]]="AR",EnergyImpactLookups[[#This Row],[APreWBtherm]],"")</f>
        <v>0</v>
      </c>
      <c r="AJ2404">
        <f>IF(EnergyImpactLookups[[#This Row],[MAT]]="AR",EnergyImpactLookups[[#This Row],[APreWBkW]],EnergyImpactLookups[[#This Row],[AStdWBkW]])</f>
        <v>5.8400000000000001E-2</v>
      </c>
      <c r="AK2404">
        <f>IF(EnergyImpactLookups[[#This Row],[MAT]]="AR",EnergyImpactLookups[[#This Row],[APreWBkWh]],EnergyImpactLookups[[#This Row],[AStdWBkWh]])</f>
        <v>16.5562</v>
      </c>
      <c r="AL2404">
        <f>IF(EnergyImpactLookups[[#This Row],[MAT]]="AR",EnergyImpactLookups[[#This Row],[APreWBtherm]],EnergyImpactLookups[[#This Row],[AStdWBtherm]])</f>
        <v>0</v>
      </c>
      <c r="AM2404">
        <f>IF(EnergyImpactLookups[[#This Row],[MAT]]="AR",EnergyImpactLookups[[#This Row],[AStdWBkW]],0)</f>
        <v>4.8300000000000003E-2</v>
      </c>
      <c r="AN2404">
        <f>IF(EnergyImpactLookups[[#This Row],[MAT]]="AR",EnergyImpactLookups[[#This Row],[AStdWBkWh]],0)</f>
        <v>13.2918</v>
      </c>
      <c r="AO2404">
        <f>IF(EnergyImpactLookups[[#This Row],[MAT]]="AR",EnergyImpactLookups[[#This Row],[AStdWBtherm]],0)</f>
        <v>0</v>
      </c>
    </row>
    <row r="2405" spans="1:41" x14ac:dyDescent="0.3">
      <c r="A2405" t="s">
        <v>616</v>
      </c>
      <c r="B2405" t="s">
        <v>532</v>
      </c>
      <c r="C2405" t="s">
        <v>203</v>
      </c>
      <c r="D2405" t="s">
        <v>721</v>
      </c>
      <c r="E2405" t="s">
        <v>554</v>
      </c>
      <c r="F2405" t="s">
        <v>534</v>
      </c>
      <c r="G2405" t="s">
        <v>371</v>
      </c>
      <c r="H2405" t="s">
        <v>126</v>
      </c>
      <c r="I2405" t="s">
        <v>691</v>
      </c>
      <c r="J2405" t="s">
        <v>617</v>
      </c>
      <c r="K2405" t="s">
        <v>128</v>
      </c>
      <c r="L2405" t="s">
        <v>12</v>
      </c>
      <c r="M2405" t="s">
        <v>536</v>
      </c>
      <c r="N2405" s="1">
        <v>44167</v>
      </c>
      <c r="O2405" t="s">
        <v>95</v>
      </c>
      <c r="P2405" t="s">
        <v>127</v>
      </c>
      <c r="Q2405" t="s">
        <v>105</v>
      </c>
      <c r="R2405" t="s">
        <v>129</v>
      </c>
      <c r="S2405" t="s">
        <v>537</v>
      </c>
      <c r="T2405">
        <v>3.5</v>
      </c>
      <c r="U2405">
        <v>1240</v>
      </c>
      <c r="V2405" t="s">
        <v>8</v>
      </c>
      <c r="W2405">
        <v>63.676900000000003</v>
      </c>
      <c r="X2405">
        <v>9.98E-2</v>
      </c>
      <c r="Y2405">
        <v>0</v>
      </c>
      <c r="Z2405">
        <v>52.256</v>
      </c>
      <c r="AA2405">
        <v>8.2400000000000001E-2</v>
      </c>
      <c r="AB2405">
        <v>0</v>
      </c>
      <c r="AC2405" t="s">
        <v>538</v>
      </c>
      <c r="AD2405">
        <v>1</v>
      </c>
      <c r="AE2405">
        <v>1</v>
      </c>
      <c r="AF2405">
        <f>IF(EnergyImpactLookups[[#This Row],[MAT]]="AR",EnergyImpactLookups[[#This Row],[APreWBkWh]],"")</f>
        <v>63.676900000000003</v>
      </c>
      <c r="AG2405">
        <f>IF(EnergyImpactLookups[[#This Row],[MAT]]="AR",EnergyImpactLookups[[#This Row],[APreWBkW]],"")</f>
        <v>9.98E-2</v>
      </c>
      <c r="AH2405" s="19">
        <f>IF(EnergyImpactLookups[[#This Row],[MAT]]="AR",EnergyImpactLookups[[#This Row],[APreWBtherm]],"")</f>
        <v>0</v>
      </c>
      <c r="AJ2405">
        <f>IF(EnergyImpactLookups[[#This Row],[MAT]]="AR",EnergyImpactLookups[[#This Row],[APreWBkW]],EnergyImpactLookups[[#This Row],[AStdWBkW]])</f>
        <v>9.98E-2</v>
      </c>
      <c r="AK2405">
        <f>IF(EnergyImpactLookups[[#This Row],[MAT]]="AR",EnergyImpactLookups[[#This Row],[APreWBkWh]],EnergyImpactLookups[[#This Row],[AStdWBkWh]])</f>
        <v>63.676900000000003</v>
      </c>
      <c r="AL2405">
        <f>IF(EnergyImpactLookups[[#This Row],[MAT]]="AR",EnergyImpactLookups[[#This Row],[APreWBtherm]],EnergyImpactLookups[[#This Row],[AStdWBtherm]])</f>
        <v>0</v>
      </c>
      <c r="AM2405">
        <f>IF(EnergyImpactLookups[[#This Row],[MAT]]="AR",EnergyImpactLookups[[#This Row],[AStdWBkW]],0)</f>
        <v>8.2400000000000001E-2</v>
      </c>
      <c r="AN2405">
        <f>IF(EnergyImpactLookups[[#This Row],[MAT]]="AR",EnergyImpactLookups[[#This Row],[AStdWBkWh]],0)</f>
        <v>52.256</v>
      </c>
      <c r="AO2405">
        <f>IF(EnergyImpactLookups[[#This Row],[MAT]]="AR",EnergyImpactLookups[[#This Row],[AStdWBtherm]],0)</f>
        <v>0</v>
      </c>
    </row>
    <row r="2406" spans="1:41" x14ac:dyDescent="0.3">
      <c r="A2406" t="s">
        <v>616</v>
      </c>
      <c r="B2406" t="s">
        <v>532</v>
      </c>
      <c r="C2406" t="s">
        <v>203</v>
      </c>
      <c r="D2406" t="s">
        <v>721</v>
      </c>
      <c r="E2406" t="s">
        <v>554</v>
      </c>
      <c r="F2406" t="s">
        <v>534</v>
      </c>
      <c r="G2406" t="s">
        <v>371</v>
      </c>
      <c r="H2406" t="s">
        <v>126</v>
      </c>
      <c r="I2406" t="s">
        <v>691</v>
      </c>
      <c r="J2406" t="s">
        <v>617</v>
      </c>
      <c r="K2406" t="s">
        <v>128</v>
      </c>
      <c r="L2406" t="s">
        <v>12</v>
      </c>
      <c r="M2406" t="s">
        <v>536</v>
      </c>
      <c r="N2406" s="1">
        <v>44167</v>
      </c>
      <c r="O2406" t="s">
        <v>95</v>
      </c>
      <c r="P2406" t="s">
        <v>127</v>
      </c>
      <c r="Q2406" t="s">
        <v>106</v>
      </c>
      <c r="R2406" t="s">
        <v>129</v>
      </c>
      <c r="S2406" t="s">
        <v>537</v>
      </c>
      <c r="T2406">
        <v>3.5</v>
      </c>
      <c r="U2406">
        <v>1240</v>
      </c>
      <c r="V2406" t="s">
        <v>8</v>
      </c>
      <c r="W2406">
        <v>13.9613</v>
      </c>
      <c r="X2406">
        <v>3.3399999999999999E-2</v>
      </c>
      <c r="Y2406">
        <v>0</v>
      </c>
      <c r="Z2406">
        <v>11.048500000000001</v>
      </c>
      <c r="AA2406">
        <v>2.76E-2</v>
      </c>
      <c r="AB2406">
        <v>0</v>
      </c>
      <c r="AC2406" t="s">
        <v>538</v>
      </c>
      <c r="AD2406">
        <v>1</v>
      </c>
      <c r="AE2406">
        <v>1</v>
      </c>
      <c r="AF2406">
        <f>IF(EnergyImpactLookups[[#This Row],[MAT]]="AR",EnergyImpactLookups[[#This Row],[APreWBkWh]],"")</f>
        <v>13.9613</v>
      </c>
      <c r="AG2406">
        <f>IF(EnergyImpactLookups[[#This Row],[MAT]]="AR",EnergyImpactLookups[[#This Row],[APreWBkW]],"")</f>
        <v>3.3399999999999999E-2</v>
      </c>
      <c r="AH2406" s="19">
        <f>IF(EnergyImpactLookups[[#This Row],[MAT]]="AR",EnergyImpactLookups[[#This Row],[APreWBtherm]],"")</f>
        <v>0</v>
      </c>
      <c r="AJ2406">
        <f>IF(EnergyImpactLookups[[#This Row],[MAT]]="AR",EnergyImpactLookups[[#This Row],[APreWBkW]],EnergyImpactLookups[[#This Row],[AStdWBkW]])</f>
        <v>3.3399999999999999E-2</v>
      </c>
      <c r="AK2406">
        <f>IF(EnergyImpactLookups[[#This Row],[MAT]]="AR",EnergyImpactLookups[[#This Row],[APreWBkWh]],EnergyImpactLookups[[#This Row],[AStdWBkWh]])</f>
        <v>13.9613</v>
      </c>
      <c r="AL2406">
        <f>IF(EnergyImpactLookups[[#This Row],[MAT]]="AR",EnergyImpactLookups[[#This Row],[APreWBtherm]],EnergyImpactLookups[[#This Row],[AStdWBtherm]])</f>
        <v>0</v>
      </c>
      <c r="AM2406">
        <f>IF(EnergyImpactLookups[[#This Row],[MAT]]="AR",EnergyImpactLookups[[#This Row],[AStdWBkW]],0)</f>
        <v>2.76E-2</v>
      </c>
      <c r="AN2406">
        <f>IF(EnergyImpactLookups[[#This Row],[MAT]]="AR",EnergyImpactLookups[[#This Row],[AStdWBkWh]],0)</f>
        <v>11.048500000000001</v>
      </c>
      <c r="AO2406">
        <f>IF(EnergyImpactLookups[[#This Row],[MAT]]="AR",EnergyImpactLookups[[#This Row],[AStdWBtherm]],0)</f>
        <v>0</v>
      </c>
    </row>
    <row r="2407" spans="1:41" x14ac:dyDescent="0.3">
      <c r="A2407" t="s">
        <v>616</v>
      </c>
      <c r="B2407" t="s">
        <v>532</v>
      </c>
      <c r="C2407" t="s">
        <v>203</v>
      </c>
      <c r="D2407" t="s">
        <v>721</v>
      </c>
      <c r="E2407" t="s">
        <v>554</v>
      </c>
      <c r="F2407" t="s">
        <v>534</v>
      </c>
      <c r="G2407" t="s">
        <v>371</v>
      </c>
      <c r="H2407" t="s">
        <v>126</v>
      </c>
      <c r="I2407" t="s">
        <v>691</v>
      </c>
      <c r="J2407" t="s">
        <v>617</v>
      </c>
      <c r="K2407" t="s">
        <v>128</v>
      </c>
      <c r="L2407" t="s">
        <v>12</v>
      </c>
      <c r="M2407" t="s">
        <v>536</v>
      </c>
      <c r="N2407" s="1">
        <v>44167</v>
      </c>
      <c r="O2407" t="s">
        <v>95</v>
      </c>
      <c r="P2407" t="s">
        <v>127</v>
      </c>
      <c r="Q2407" t="s">
        <v>107</v>
      </c>
      <c r="R2407" t="s">
        <v>129</v>
      </c>
      <c r="S2407" t="s">
        <v>537</v>
      </c>
      <c r="T2407">
        <v>3.5</v>
      </c>
      <c r="U2407">
        <v>1240</v>
      </c>
      <c r="V2407" t="s">
        <v>8</v>
      </c>
      <c r="W2407">
        <v>62.1404</v>
      </c>
      <c r="X2407">
        <v>5.8400000000000001E-2</v>
      </c>
      <c r="Y2407">
        <v>0</v>
      </c>
      <c r="Z2407">
        <v>51.133899999999997</v>
      </c>
      <c r="AA2407">
        <v>4.82E-2</v>
      </c>
      <c r="AB2407">
        <v>0</v>
      </c>
      <c r="AC2407" t="s">
        <v>538</v>
      </c>
      <c r="AD2407">
        <v>1</v>
      </c>
      <c r="AE2407">
        <v>1</v>
      </c>
      <c r="AF2407">
        <f>IF(EnergyImpactLookups[[#This Row],[MAT]]="AR",EnergyImpactLookups[[#This Row],[APreWBkWh]],"")</f>
        <v>62.1404</v>
      </c>
      <c r="AG2407">
        <f>IF(EnergyImpactLookups[[#This Row],[MAT]]="AR",EnergyImpactLookups[[#This Row],[APreWBkW]],"")</f>
        <v>5.8400000000000001E-2</v>
      </c>
      <c r="AH2407" s="19">
        <f>IF(EnergyImpactLookups[[#This Row],[MAT]]="AR",EnergyImpactLookups[[#This Row],[APreWBtherm]],"")</f>
        <v>0</v>
      </c>
      <c r="AJ2407">
        <f>IF(EnergyImpactLookups[[#This Row],[MAT]]="AR",EnergyImpactLookups[[#This Row],[APreWBkW]],EnergyImpactLookups[[#This Row],[AStdWBkW]])</f>
        <v>5.8400000000000001E-2</v>
      </c>
      <c r="AK2407">
        <f>IF(EnergyImpactLookups[[#This Row],[MAT]]="AR",EnergyImpactLookups[[#This Row],[APreWBkWh]],EnergyImpactLookups[[#This Row],[AStdWBkWh]])</f>
        <v>62.1404</v>
      </c>
      <c r="AL2407">
        <f>IF(EnergyImpactLookups[[#This Row],[MAT]]="AR",EnergyImpactLookups[[#This Row],[APreWBtherm]],EnergyImpactLookups[[#This Row],[AStdWBtherm]])</f>
        <v>0</v>
      </c>
      <c r="AM2407">
        <f>IF(EnergyImpactLookups[[#This Row],[MAT]]="AR",EnergyImpactLookups[[#This Row],[AStdWBkW]],0)</f>
        <v>4.82E-2</v>
      </c>
      <c r="AN2407">
        <f>IF(EnergyImpactLookups[[#This Row],[MAT]]="AR",EnergyImpactLookups[[#This Row],[AStdWBkWh]],0)</f>
        <v>51.133899999999997</v>
      </c>
      <c r="AO2407">
        <f>IF(EnergyImpactLookups[[#This Row],[MAT]]="AR",EnergyImpactLookups[[#This Row],[AStdWBtherm]],0)</f>
        <v>0</v>
      </c>
    </row>
    <row r="2408" spans="1:41" x14ac:dyDescent="0.3">
      <c r="A2408" t="s">
        <v>616</v>
      </c>
      <c r="B2408" t="s">
        <v>532</v>
      </c>
      <c r="C2408" t="s">
        <v>203</v>
      </c>
      <c r="D2408" t="s">
        <v>721</v>
      </c>
      <c r="E2408" t="s">
        <v>554</v>
      </c>
      <c r="F2408" t="s">
        <v>534</v>
      </c>
      <c r="G2408" t="s">
        <v>371</v>
      </c>
      <c r="H2408" t="s">
        <v>126</v>
      </c>
      <c r="I2408" t="s">
        <v>691</v>
      </c>
      <c r="J2408" t="s">
        <v>617</v>
      </c>
      <c r="K2408" t="s">
        <v>128</v>
      </c>
      <c r="L2408" t="s">
        <v>12</v>
      </c>
      <c r="M2408" t="s">
        <v>536</v>
      </c>
      <c r="N2408" s="1">
        <v>44167</v>
      </c>
      <c r="O2408" t="s">
        <v>95</v>
      </c>
      <c r="P2408" t="s">
        <v>127</v>
      </c>
      <c r="Q2408" t="s">
        <v>109</v>
      </c>
      <c r="R2408" t="s">
        <v>129</v>
      </c>
      <c r="S2408" t="s">
        <v>537</v>
      </c>
      <c r="T2408">
        <v>3.5</v>
      </c>
      <c r="U2408">
        <v>1240</v>
      </c>
      <c r="V2408" t="s">
        <v>8</v>
      </c>
      <c r="W2408">
        <v>55.023899999999998</v>
      </c>
      <c r="X2408">
        <v>4.8099999999999997E-2</v>
      </c>
      <c r="Y2408">
        <v>0</v>
      </c>
      <c r="Z2408">
        <v>45.247300000000003</v>
      </c>
      <c r="AA2408">
        <v>3.9800000000000002E-2</v>
      </c>
      <c r="AB2408">
        <v>0</v>
      </c>
      <c r="AC2408" t="s">
        <v>538</v>
      </c>
      <c r="AD2408">
        <v>1</v>
      </c>
      <c r="AE2408">
        <v>1</v>
      </c>
      <c r="AF2408">
        <f>IF(EnergyImpactLookups[[#This Row],[MAT]]="AR",EnergyImpactLookups[[#This Row],[APreWBkWh]],"")</f>
        <v>55.023899999999998</v>
      </c>
      <c r="AG2408">
        <f>IF(EnergyImpactLookups[[#This Row],[MAT]]="AR",EnergyImpactLookups[[#This Row],[APreWBkW]],"")</f>
        <v>4.8099999999999997E-2</v>
      </c>
      <c r="AH2408" s="19">
        <f>IF(EnergyImpactLookups[[#This Row],[MAT]]="AR",EnergyImpactLookups[[#This Row],[APreWBtherm]],"")</f>
        <v>0</v>
      </c>
      <c r="AJ2408">
        <f>IF(EnergyImpactLookups[[#This Row],[MAT]]="AR",EnergyImpactLookups[[#This Row],[APreWBkW]],EnergyImpactLookups[[#This Row],[AStdWBkW]])</f>
        <v>4.8099999999999997E-2</v>
      </c>
      <c r="AK2408">
        <f>IF(EnergyImpactLookups[[#This Row],[MAT]]="AR",EnergyImpactLookups[[#This Row],[APreWBkWh]],EnergyImpactLookups[[#This Row],[AStdWBkWh]])</f>
        <v>55.023899999999998</v>
      </c>
      <c r="AL2408">
        <f>IF(EnergyImpactLookups[[#This Row],[MAT]]="AR",EnergyImpactLookups[[#This Row],[APreWBtherm]],EnergyImpactLookups[[#This Row],[AStdWBtherm]])</f>
        <v>0</v>
      </c>
      <c r="AM2408">
        <f>IF(EnergyImpactLookups[[#This Row],[MAT]]="AR",EnergyImpactLookups[[#This Row],[AStdWBkW]],0)</f>
        <v>3.9800000000000002E-2</v>
      </c>
      <c r="AN2408">
        <f>IF(EnergyImpactLookups[[#This Row],[MAT]]="AR",EnergyImpactLookups[[#This Row],[AStdWBkWh]],0)</f>
        <v>45.247300000000003</v>
      </c>
      <c r="AO2408">
        <f>IF(EnergyImpactLookups[[#This Row],[MAT]]="AR",EnergyImpactLookups[[#This Row],[AStdWBtherm]],0)</f>
        <v>0</v>
      </c>
    </row>
    <row r="2409" spans="1:41" x14ac:dyDescent="0.3">
      <c r="A2409" t="s">
        <v>616</v>
      </c>
      <c r="B2409" t="s">
        <v>532</v>
      </c>
      <c r="C2409" t="s">
        <v>203</v>
      </c>
      <c r="D2409" t="s">
        <v>721</v>
      </c>
      <c r="E2409" t="s">
        <v>554</v>
      </c>
      <c r="F2409" t="s">
        <v>534</v>
      </c>
      <c r="G2409" t="s">
        <v>371</v>
      </c>
      <c r="H2409" t="s">
        <v>126</v>
      </c>
      <c r="I2409" t="s">
        <v>691</v>
      </c>
      <c r="J2409" t="s">
        <v>617</v>
      </c>
      <c r="K2409" t="s">
        <v>128</v>
      </c>
      <c r="L2409" t="s">
        <v>12</v>
      </c>
      <c r="M2409" t="s">
        <v>536</v>
      </c>
      <c r="N2409" s="1">
        <v>44167</v>
      </c>
      <c r="O2409" t="s">
        <v>95</v>
      </c>
      <c r="P2409" t="s">
        <v>127</v>
      </c>
      <c r="Q2409" t="s">
        <v>111</v>
      </c>
      <c r="R2409" t="s">
        <v>129</v>
      </c>
      <c r="S2409" t="s">
        <v>537</v>
      </c>
      <c r="T2409">
        <v>3.5</v>
      </c>
      <c r="U2409">
        <v>1240</v>
      </c>
      <c r="V2409" t="s">
        <v>8</v>
      </c>
      <c r="W2409">
        <v>122.4879</v>
      </c>
      <c r="X2409">
        <v>9.6000000000000002E-2</v>
      </c>
      <c r="Y2409">
        <v>0</v>
      </c>
      <c r="Z2409">
        <v>100.9978</v>
      </c>
      <c r="AA2409">
        <v>7.9399999999999998E-2</v>
      </c>
      <c r="AB2409">
        <v>0</v>
      </c>
      <c r="AC2409" t="s">
        <v>538</v>
      </c>
      <c r="AD2409">
        <v>1</v>
      </c>
      <c r="AE2409">
        <v>1</v>
      </c>
      <c r="AF2409">
        <f>IF(EnergyImpactLookups[[#This Row],[MAT]]="AR",EnergyImpactLookups[[#This Row],[APreWBkWh]],"")</f>
        <v>122.4879</v>
      </c>
      <c r="AG2409">
        <f>IF(EnergyImpactLookups[[#This Row],[MAT]]="AR",EnergyImpactLookups[[#This Row],[APreWBkW]],"")</f>
        <v>9.6000000000000002E-2</v>
      </c>
      <c r="AH2409" s="19">
        <f>IF(EnergyImpactLookups[[#This Row],[MAT]]="AR",EnergyImpactLookups[[#This Row],[APreWBtherm]],"")</f>
        <v>0</v>
      </c>
      <c r="AJ2409">
        <f>IF(EnergyImpactLookups[[#This Row],[MAT]]="AR",EnergyImpactLookups[[#This Row],[APreWBkW]],EnergyImpactLookups[[#This Row],[AStdWBkW]])</f>
        <v>9.6000000000000002E-2</v>
      </c>
      <c r="AK2409">
        <f>IF(EnergyImpactLookups[[#This Row],[MAT]]="AR",EnergyImpactLookups[[#This Row],[APreWBkWh]],EnergyImpactLookups[[#This Row],[AStdWBkWh]])</f>
        <v>122.4879</v>
      </c>
      <c r="AL2409">
        <f>IF(EnergyImpactLookups[[#This Row],[MAT]]="AR",EnergyImpactLookups[[#This Row],[APreWBtherm]],EnergyImpactLookups[[#This Row],[AStdWBtherm]])</f>
        <v>0</v>
      </c>
      <c r="AM2409">
        <f>IF(EnergyImpactLookups[[#This Row],[MAT]]="AR",EnergyImpactLookups[[#This Row],[AStdWBkW]],0)</f>
        <v>7.9399999999999998E-2</v>
      </c>
      <c r="AN2409">
        <f>IF(EnergyImpactLookups[[#This Row],[MAT]]="AR",EnergyImpactLookups[[#This Row],[AStdWBkWh]],0)</f>
        <v>100.9978</v>
      </c>
      <c r="AO2409">
        <f>IF(EnergyImpactLookups[[#This Row],[MAT]]="AR",EnergyImpactLookups[[#This Row],[AStdWBtherm]],0)</f>
        <v>0</v>
      </c>
    </row>
    <row r="2410" spans="1:41" x14ac:dyDescent="0.3">
      <c r="A2410" t="s">
        <v>616</v>
      </c>
      <c r="B2410" t="s">
        <v>532</v>
      </c>
      <c r="C2410" t="s">
        <v>203</v>
      </c>
      <c r="D2410" t="s">
        <v>721</v>
      </c>
      <c r="E2410" t="s">
        <v>554</v>
      </c>
      <c r="F2410" t="s">
        <v>534</v>
      </c>
      <c r="G2410" t="s">
        <v>371</v>
      </c>
      <c r="H2410" t="s">
        <v>126</v>
      </c>
      <c r="I2410" t="s">
        <v>691</v>
      </c>
      <c r="J2410" t="s">
        <v>617</v>
      </c>
      <c r="K2410" t="s">
        <v>128</v>
      </c>
      <c r="L2410" t="s">
        <v>12</v>
      </c>
      <c r="M2410" t="s">
        <v>536</v>
      </c>
      <c r="N2410" s="1">
        <v>44167</v>
      </c>
      <c r="O2410" t="s">
        <v>95</v>
      </c>
      <c r="P2410" t="s">
        <v>127</v>
      </c>
      <c r="Q2410" t="s">
        <v>112</v>
      </c>
      <c r="R2410" t="s">
        <v>129</v>
      </c>
      <c r="S2410" t="s">
        <v>537</v>
      </c>
      <c r="T2410">
        <v>3.5</v>
      </c>
      <c r="U2410">
        <v>1240</v>
      </c>
      <c r="V2410" t="s">
        <v>8</v>
      </c>
      <c r="W2410">
        <v>104.3201</v>
      </c>
      <c r="X2410">
        <v>0.1009</v>
      </c>
      <c r="Y2410">
        <v>0</v>
      </c>
      <c r="Z2410">
        <v>85.902600000000007</v>
      </c>
      <c r="AA2410">
        <v>8.3299999999999999E-2</v>
      </c>
      <c r="AB2410">
        <v>0</v>
      </c>
      <c r="AC2410" t="s">
        <v>538</v>
      </c>
      <c r="AD2410">
        <v>1</v>
      </c>
      <c r="AE2410">
        <v>1</v>
      </c>
      <c r="AF2410">
        <f>IF(EnergyImpactLookups[[#This Row],[MAT]]="AR",EnergyImpactLookups[[#This Row],[APreWBkWh]],"")</f>
        <v>104.3201</v>
      </c>
      <c r="AG2410">
        <f>IF(EnergyImpactLookups[[#This Row],[MAT]]="AR",EnergyImpactLookups[[#This Row],[APreWBkW]],"")</f>
        <v>0.1009</v>
      </c>
      <c r="AH2410" s="19">
        <f>IF(EnergyImpactLookups[[#This Row],[MAT]]="AR",EnergyImpactLookups[[#This Row],[APreWBtherm]],"")</f>
        <v>0</v>
      </c>
      <c r="AJ2410">
        <f>IF(EnergyImpactLookups[[#This Row],[MAT]]="AR",EnergyImpactLookups[[#This Row],[APreWBkW]],EnergyImpactLookups[[#This Row],[AStdWBkW]])</f>
        <v>0.1009</v>
      </c>
      <c r="AK2410">
        <f>IF(EnergyImpactLookups[[#This Row],[MAT]]="AR",EnergyImpactLookups[[#This Row],[APreWBkWh]],EnergyImpactLookups[[#This Row],[AStdWBkWh]])</f>
        <v>104.3201</v>
      </c>
      <c r="AL2410">
        <f>IF(EnergyImpactLookups[[#This Row],[MAT]]="AR",EnergyImpactLookups[[#This Row],[APreWBtherm]],EnergyImpactLookups[[#This Row],[AStdWBtherm]])</f>
        <v>0</v>
      </c>
      <c r="AM2410">
        <f>IF(EnergyImpactLookups[[#This Row],[MAT]]="AR",EnergyImpactLookups[[#This Row],[AStdWBkW]],0)</f>
        <v>8.3299999999999999E-2</v>
      </c>
      <c r="AN2410">
        <f>IF(EnergyImpactLookups[[#This Row],[MAT]]="AR",EnergyImpactLookups[[#This Row],[AStdWBkWh]],0)</f>
        <v>85.902600000000007</v>
      </c>
      <c r="AO2410">
        <f>IF(EnergyImpactLookups[[#This Row],[MAT]]="AR",EnergyImpactLookups[[#This Row],[AStdWBtherm]],0)</f>
        <v>0</v>
      </c>
    </row>
    <row r="2411" spans="1:41" x14ac:dyDescent="0.3">
      <c r="A2411" t="s">
        <v>616</v>
      </c>
      <c r="B2411" t="s">
        <v>532</v>
      </c>
      <c r="C2411" t="s">
        <v>203</v>
      </c>
      <c r="D2411" t="s">
        <v>721</v>
      </c>
      <c r="E2411" t="s">
        <v>554</v>
      </c>
      <c r="F2411" t="s">
        <v>534</v>
      </c>
      <c r="G2411" t="s">
        <v>371</v>
      </c>
      <c r="H2411" t="s">
        <v>126</v>
      </c>
      <c r="I2411" t="s">
        <v>691</v>
      </c>
      <c r="J2411" t="s">
        <v>617</v>
      </c>
      <c r="K2411" t="s">
        <v>128</v>
      </c>
      <c r="L2411" t="s">
        <v>12</v>
      </c>
      <c r="M2411" t="s">
        <v>536</v>
      </c>
      <c r="N2411" s="1">
        <v>44167</v>
      </c>
      <c r="O2411" t="s">
        <v>95</v>
      </c>
      <c r="P2411" t="s">
        <v>127</v>
      </c>
      <c r="Q2411" t="s">
        <v>113</v>
      </c>
      <c r="R2411" t="s">
        <v>129</v>
      </c>
      <c r="S2411" t="s">
        <v>537</v>
      </c>
      <c r="T2411">
        <v>3.5</v>
      </c>
      <c r="U2411">
        <v>1240</v>
      </c>
      <c r="V2411" t="s">
        <v>8</v>
      </c>
      <c r="W2411">
        <v>144.6009</v>
      </c>
      <c r="X2411">
        <v>0.1114</v>
      </c>
      <c r="Y2411">
        <v>0</v>
      </c>
      <c r="Z2411">
        <v>119.1695</v>
      </c>
      <c r="AA2411">
        <v>9.1999999999999998E-2</v>
      </c>
      <c r="AB2411">
        <v>0</v>
      </c>
      <c r="AC2411" t="s">
        <v>538</v>
      </c>
      <c r="AD2411">
        <v>1</v>
      </c>
      <c r="AE2411">
        <v>1</v>
      </c>
      <c r="AF2411">
        <f>IF(EnergyImpactLookups[[#This Row],[MAT]]="AR",EnergyImpactLookups[[#This Row],[APreWBkWh]],"")</f>
        <v>144.6009</v>
      </c>
      <c r="AG2411">
        <f>IF(EnergyImpactLookups[[#This Row],[MAT]]="AR",EnergyImpactLookups[[#This Row],[APreWBkW]],"")</f>
        <v>0.1114</v>
      </c>
      <c r="AH2411" s="19">
        <f>IF(EnergyImpactLookups[[#This Row],[MAT]]="AR",EnergyImpactLookups[[#This Row],[APreWBtherm]],"")</f>
        <v>0</v>
      </c>
      <c r="AJ2411">
        <f>IF(EnergyImpactLookups[[#This Row],[MAT]]="AR",EnergyImpactLookups[[#This Row],[APreWBkW]],EnergyImpactLookups[[#This Row],[AStdWBkW]])</f>
        <v>0.1114</v>
      </c>
      <c r="AK2411">
        <f>IF(EnergyImpactLookups[[#This Row],[MAT]]="AR",EnergyImpactLookups[[#This Row],[APreWBkWh]],EnergyImpactLookups[[#This Row],[AStdWBkWh]])</f>
        <v>144.6009</v>
      </c>
      <c r="AL2411">
        <f>IF(EnergyImpactLookups[[#This Row],[MAT]]="AR",EnergyImpactLookups[[#This Row],[APreWBtherm]],EnergyImpactLookups[[#This Row],[AStdWBtherm]])</f>
        <v>0</v>
      </c>
      <c r="AM2411">
        <f>IF(EnergyImpactLookups[[#This Row],[MAT]]="AR",EnergyImpactLookups[[#This Row],[AStdWBkW]],0)</f>
        <v>9.1999999999999998E-2</v>
      </c>
      <c r="AN2411">
        <f>IF(EnergyImpactLookups[[#This Row],[MAT]]="AR",EnergyImpactLookups[[#This Row],[AStdWBkWh]],0)</f>
        <v>119.1695</v>
      </c>
      <c r="AO2411">
        <f>IF(EnergyImpactLookups[[#This Row],[MAT]]="AR",EnergyImpactLookups[[#This Row],[AStdWBtherm]],0)</f>
        <v>0</v>
      </c>
    </row>
    <row r="2412" spans="1:41" x14ac:dyDescent="0.3">
      <c r="A2412" t="s">
        <v>616</v>
      </c>
      <c r="B2412" t="s">
        <v>532</v>
      </c>
      <c r="C2412" t="s">
        <v>203</v>
      </c>
      <c r="D2412" t="s">
        <v>721</v>
      </c>
      <c r="E2412" t="s">
        <v>554</v>
      </c>
      <c r="F2412" t="s">
        <v>534</v>
      </c>
      <c r="G2412" t="s">
        <v>371</v>
      </c>
      <c r="H2412" t="s">
        <v>126</v>
      </c>
      <c r="I2412" t="s">
        <v>691</v>
      </c>
      <c r="J2412" t="s">
        <v>617</v>
      </c>
      <c r="K2412" t="s">
        <v>128</v>
      </c>
      <c r="L2412" t="s">
        <v>12</v>
      </c>
      <c r="M2412" t="s">
        <v>536</v>
      </c>
      <c r="N2412" s="1">
        <v>44167</v>
      </c>
      <c r="O2412" t="s">
        <v>95</v>
      </c>
      <c r="P2412" t="s">
        <v>127</v>
      </c>
      <c r="Q2412" t="s">
        <v>114</v>
      </c>
      <c r="R2412" t="s">
        <v>129</v>
      </c>
      <c r="S2412" t="s">
        <v>537</v>
      </c>
      <c r="T2412">
        <v>3.5</v>
      </c>
      <c r="U2412">
        <v>1240</v>
      </c>
      <c r="V2412" t="s">
        <v>8</v>
      </c>
      <c r="W2412">
        <v>156.27789999999999</v>
      </c>
      <c r="X2412">
        <v>0.1545</v>
      </c>
      <c r="Y2412">
        <v>0</v>
      </c>
      <c r="Z2412">
        <v>128.56280000000001</v>
      </c>
      <c r="AA2412">
        <v>0.12759999999999999</v>
      </c>
      <c r="AB2412">
        <v>0</v>
      </c>
      <c r="AC2412" t="s">
        <v>538</v>
      </c>
      <c r="AD2412">
        <v>1</v>
      </c>
      <c r="AE2412">
        <v>1</v>
      </c>
      <c r="AF2412">
        <f>IF(EnergyImpactLookups[[#This Row],[MAT]]="AR",EnergyImpactLookups[[#This Row],[APreWBkWh]],"")</f>
        <v>156.27789999999999</v>
      </c>
      <c r="AG2412">
        <f>IF(EnergyImpactLookups[[#This Row],[MAT]]="AR",EnergyImpactLookups[[#This Row],[APreWBkW]],"")</f>
        <v>0.1545</v>
      </c>
      <c r="AH2412" s="19">
        <f>IF(EnergyImpactLookups[[#This Row],[MAT]]="AR",EnergyImpactLookups[[#This Row],[APreWBtherm]],"")</f>
        <v>0</v>
      </c>
      <c r="AJ2412">
        <f>IF(EnergyImpactLookups[[#This Row],[MAT]]="AR",EnergyImpactLookups[[#This Row],[APreWBkW]],EnergyImpactLookups[[#This Row],[AStdWBkW]])</f>
        <v>0.1545</v>
      </c>
      <c r="AK2412">
        <f>IF(EnergyImpactLookups[[#This Row],[MAT]]="AR",EnergyImpactLookups[[#This Row],[APreWBkWh]],EnergyImpactLookups[[#This Row],[AStdWBkWh]])</f>
        <v>156.27789999999999</v>
      </c>
      <c r="AL2412">
        <f>IF(EnergyImpactLookups[[#This Row],[MAT]]="AR",EnergyImpactLookups[[#This Row],[APreWBtherm]],EnergyImpactLookups[[#This Row],[AStdWBtherm]])</f>
        <v>0</v>
      </c>
      <c r="AM2412">
        <f>IF(EnergyImpactLookups[[#This Row],[MAT]]="AR",EnergyImpactLookups[[#This Row],[AStdWBkW]],0)</f>
        <v>0.12759999999999999</v>
      </c>
      <c r="AN2412">
        <f>IF(EnergyImpactLookups[[#This Row],[MAT]]="AR",EnergyImpactLookups[[#This Row],[AStdWBkWh]],0)</f>
        <v>128.56280000000001</v>
      </c>
      <c r="AO2412">
        <f>IF(EnergyImpactLookups[[#This Row],[MAT]]="AR",EnergyImpactLookups[[#This Row],[AStdWBtherm]],0)</f>
        <v>0</v>
      </c>
    </row>
    <row r="2413" spans="1:41" x14ac:dyDescent="0.3">
      <c r="A2413" t="s">
        <v>616</v>
      </c>
      <c r="B2413" t="s">
        <v>532</v>
      </c>
      <c r="C2413" t="s">
        <v>203</v>
      </c>
      <c r="D2413" t="s">
        <v>721</v>
      </c>
      <c r="E2413" t="s">
        <v>554</v>
      </c>
      <c r="F2413" t="s">
        <v>534</v>
      </c>
      <c r="G2413" t="s">
        <v>371</v>
      </c>
      <c r="H2413" t="s">
        <v>126</v>
      </c>
      <c r="I2413" t="s">
        <v>691</v>
      </c>
      <c r="J2413" t="s">
        <v>617</v>
      </c>
      <c r="K2413" t="s">
        <v>128</v>
      </c>
      <c r="L2413" t="s">
        <v>12</v>
      </c>
      <c r="M2413" t="s">
        <v>536</v>
      </c>
      <c r="N2413" s="1">
        <v>44167</v>
      </c>
      <c r="O2413" t="s">
        <v>95</v>
      </c>
      <c r="P2413" t="s">
        <v>127</v>
      </c>
      <c r="Q2413" t="s">
        <v>115</v>
      </c>
      <c r="R2413" t="s">
        <v>129</v>
      </c>
      <c r="S2413" t="s">
        <v>537</v>
      </c>
      <c r="T2413">
        <v>3.5</v>
      </c>
      <c r="U2413">
        <v>1240</v>
      </c>
      <c r="V2413" t="s">
        <v>8</v>
      </c>
      <c r="W2413">
        <v>101.2012</v>
      </c>
      <c r="X2413">
        <v>0.13789999999999999</v>
      </c>
      <c r="Y2413">
        <v>0</v>
      </c>
      <c r="Z2413">
        <v>83.174499999999995</v>
      </c>
      <c r="AA2413">
        <v>0.1139</v>
      </c>
      <c r="AB2413">
        <v>0</v>
      </c>
      <c r="AC2413" t="s">
        <v>538</v>
      </c>
      <c r="AD2413">
        <v>1</v>
      </c>
      <c r="AE2413">
        <v>1</v>
      </c>
      <c r="AF2413">
        <f>IF(EnergyImpactLookups[[#This Row],[MAT]]="AR",EnergyImpactLookups[[#This Row],[APreWBkWh]],"")</f>
        <v>101.2012</v>
      </c>
      <c r="AG2413">
        <f>IF(EnergyImpactLookups[[#This Row],[MAT]]="AR",EnergyImpactLookups[[#This Row],[APreWBkW]],"")</f>
        <v>0.13789999999999999</v>
      </c>
      <c r="AH2413" s="19">
        <f>IF(EnergyImpactLookups[[#This Row],[MAT]]="AR",EnergyImpactLookups[[#This Row],[APreWBtherm]],"")</f>
        <v>0</v>
      </c>
      <c r="AJ2413">
        <f>IF(EnergyImpactLookups[[#This Row],[MAT]]="AR",EnergyImpactLookups[[#This Row],[APreWBkW]],EnergyImpactLookups[[#This Row],[AStdWBkW]])</f>
        <v>0.13789999999999999</v>
      </c>
      <c r="AK2413">
        <f>IF(EnergyImpactLookups[[#This Row],[MAT]]="AR",EnergyImpactLookups[[#This Row],[APreWBkWh]],EnergyImpactLookups[[#This Row],[AStdWBkWh]])</f>
        <v>101.2012</v>
      </c>
      <c r="AL2413">
        <f>IF(EnergyImpactLookups[[#This Row],[MAT]]="AR",EnergyImpactLookups[[#This Row],[APreWBtherm]],EnergyImpactLookups[[#This Row],[AStdWBtherm]])</f>
        <v>0</v>
      </c>
      <c r="AM2413">
        <f>IF(EnergyImpactLookups[[#This Row],[MAT]]="AR",EnergyImpactLookups[[#This Row],[AStdWBkW]],0)</f>
        <v>0.1139</v>
      </c>
      <c r="AN2413">
        <f>IF(EnergyImpactLookups[[#This Row],[MAT]]="AR",EnergyImpactLookups[[#This Row],[AStdWBkWh]],0)</f>
        <v>83.174499999999995</v>
      </c>
      <c r="AO2413">
        <f>IF(EnergyImpactLookups[[#This Row],[MAT]]="AR",EnergyImpactLookups[[#This Row],[AStdWBtherm]],0)</f>
        <v>0</v>
      </c>
    </row>
    <row r="2414" spans="1:41" x14ac:dyDescent="0.3">
      <c r="A2414" t="s">
        <v>616</v>
      </c>
      <c r="B2414" t="s">
        <v>532</v>
      </c>
      <c r="C2414" t="s">
        <v>203</v>
      </c>
      <c r="D2414" t="s">
        <v>721</v>
      </c>
      <c r="E2414" t="s">
        <v>554</v>
      </c>
      <c r="F2414" t="s">
        <v>534</v>
      </c>
      <c r="G2414" t="s">
        <v>371</v>
      </c>
      <c r="H2414" t="s">
        <v>126</v>
      </c>
      <c r="I2414" t="s">
        <v>691</v>
      </c>
      <c r="J2414" t="s">
        <v>617</v>
      </c>
      <c r="K2414" t="s">
        <v>128</v>
      </c>
      <c r="L2414" t="s">
        <v>12</v>
      </c>
      <c r="M2414" t="s">
        <v>536</v>
      </c>
      <c r="N2414" s="1">
        <v>44167</v>
      </c>
      <c r="O2414" t="s">
        <v>95</v>
      </c>
      <c r="P2414" t="s">
        <v>127</v>
      </c>
      <c r="Q2414" t="s">
        <v>116</v>
      </c>
      <c r="R2414" t="s">
        <v>129</v>
      </c>
      <c r="S2414" t="s">
        <v>537</v>
      </c>
      <c r="T2414">
        <v>3.5</v>
      </c>
      <c r="U2414">
        <v>1240</v>
      </c>
      <c r="V2414" t="s">
        <v>8</v>
      </c>
      <c r="W2414">
        <v>176.42529999999999</v>
      </c>
      <c r="X2414">
        <v>0.15129999999999999</v>
      </c>
      <c r="Y2414">
        <v>0</v>
      </c>
      <c r="Z2414">
        <v>145.36359999999999</v>
      </c>
      <c r="AA2414">
        <v>0.125</v>
      </c>
      <c r="AB2414">
        <v>0</v>
      </c>
      <c r="AC2414" t="s">
        <v>538</v>
      </c>
      <c r="AD2414">
        <v>1</v>
      </c>
      <c r="AE2414">
        <v>1</v>
      </c>
      <c r="AF2414">
        <f>IF(EnergyImpactLookups[[#This Row],[MAT]]="AR",EnergyImpactLookups[[#This Row],[APreWBkWh]],"")</f>
        <v>176.42529999999999</v>
      </c>
      <c r="AG2414">
        <f>IF(EnergyImpactLookups[[#This Row],[MAT]]="AR",EnergyImpactLookups[[#This Row],[APreWBkW]],"")</f>
        <v>0.15129999999999999</v>
      </c>
      <c r="AH2414" s="19">
        <f>IF(EnergyImpactLookups[[#This Row],[MAT]]="AR",EnergyImpactLookups[[#This Row],[APreWBtherm]],"")</f>
        <v>0</v>
      </c>
      <c r="AJ2414">
        <f>IF(EnergyImpactLookups[[#This Row],[MAT]]="AR",EnergyImpactLookups[[#This Row],[APreWBkW]],EnergyImpactLookups[[#This Row],[AStdWBkW]])</f>
        <v>0.15129999999999999</v>
      </c>
      <c r="AK2414">
        <f>IF(EnergyImpactLookups[[#This Row],[MAT]]="AR",EnergyImpactLookups[[#This Row],[APreWBkWh]],EnergyImpactLookups[[#This Row],[AStdWBkWh]])</f>
        <v>176.42529999999999</v>
      </c>
      <c r="AL2414">
        <f>IF(EnergyImpactLookups[[#This Row],[MAT]]="AR",EnergyImpactLookups[[#This Row],[APreWBtherm]],EnergyImpactLookups[[#This Row],[AStdWBtherm]])</f>
        <v>0</v>
      </c>
      <c r="AM2414">
        <f>IF(EnergyImpactLookups[[#This Row],[MAT]]="AR",EnergyImpactLookups[[#This Row],[AStdWBkW]],0)</f>
        <v>0.125</v>
      </c>
      <c r="AN2414">
        <f>IF(EnergyImpactLookups[[#This Row],[MAT]]="AR",EnergyImpactLookups[[#This Row],[AStdWBkWh]],0)</f>
        <v>145.36359999999999</v>
      </c>
      <c r="AO2414">
        <f>IF(EnergyImpactLookups[[#This Row],[MAT]]="AR",EnergyImpactLookups[[#This Row],[AStdWBtherm]],0)</f>
        <v>0</v>
      </c>
    </row>
    <row r="2415" spans="1:41" x14ac:dyDescent="0.3">
      <c r="A2415" t="s">
        <v>616</v>
      </c>
      <c r="B2415" t="s">
        <v>532</v>
      </c>
      <c r="C2415" t="s">
        <v>203</v>
      </c>
      <c r="D2415" t="s">
        <v>721</v>
      </c>
      <c r="E2415" t="s">
        <v>554</v>
      </c>
      <c r="F2415" t="s">
        <v>534</v>
      </c>
      <c r="G2415" t="s">
        <v>371</v>
      </c>
      <c r="H2415" t="s">
        <v>126</v>
      </c>
      <c r="I2415" t="s">
        <v>691</v>
      </c>
      <c r="J2415" t="s">
        <v>617</v>
      </c>
      <c r="K2415" t="s">
        <v>128</v>
      </c>
      <c r="L2415" t="s">
        <v>12</v>
      </c>
      <c r="M2415" t="s">
        <v>536</v>
      </c>
      <c r="N2415" s="1">
        <v>44167</v>
      </c>
      <c r="O2415" t="s">
        <v>95</v>
      </c>
      <c r="P2415" t="s">
        <v>127</v>
      </c>
      <c r="Q2415" t="s">
        <v>117</v>
      </c>
      <c r="R2415" t="s">
        <v>129</v>
      </c>
      <c r="S2415" t="s">
        <v>537</v>
      </c>
      <c r="T2415">
        <v>3.5</v>
      </c>
      <c r="U2415">
        <v>1240</v>
      </c>
      <c r="V2415" t="s">
        <v>8</v>
      </c>
      <c r="W2415">
        <v>151.8194</v>
      </c>
      <c r="X2415">
        <v>0.1449</v>
      </c>
      <c r="Y2415">
        <v>0</v>
      </c>
      <c r="Z2415">
        <v>125.06180000000001</v>
      </c>
      <c r="AA2415">
        <v>0.1198</v>
      </c>
      <c r="AB2415">
        <v>0</v>
      </c>
      <c r="AC2415" t="s">
        <v>538</v>
      </c>
      <c r="AD2415">
        <v>1</v>
      </c>
      <c r="AE2415">
        <v>1</v>
      </c>
      <c r="AF2415">
        <f>IF(EnergyImpactLookups[[#This Row],[MAT]]="AR",EnergyImpactLookups[[#This Row],[APreWBkWh]],"")</f>
        <v>151.8194</v>
      </c>
      <c r="AG2415">
        <f>IF(EnergyImpactLookups[[#This Row],[MAT]]="AR",EnergyImpactLookups[[#This Row],[APreWBkW]],"")</f>
        <v>0.1449</v>
      </c>
      <c r="AH2415" s="19">
        <f>IF(EnergyImpactLookups[[#This Row],[MAT]]="AR",EnergyImpactLookups[[#This Row],[APreWBtherm]],"")</f>
        <v>0</v>
      </c>
      <c r="AJ2415">
        <f>IF(EnergyImpactLookups[[#This Row],[MAT]]="AR",EnergyImpactLookups[[#This Row],[APreWBkW]],EnergyImpactLookups[[#This Row],[AStdWBkW]])</f>
        <v>0.1449</v>
      </c>
      <c r="AK2415">
        <f>IF(EnergyImpactLookups[[#This Row],[MAT]]="AR",EnergyImpactLookups[[#This Row],[APreWBkWh]],EnergyImpactLookups[[#This Row],[AStdWBkWh]])</f>
        <v>151.8194</v>
      </c>
      <c r="AL2415">
        <f>IF(EnergyImpactLookups[[#This Row],[MAT]]="AR",EnergyImpactLookups[[#This Row],[APreWBtherm]],EnergyImpactLookups[[#This Row],[AStdWBtherm]])</f>
        <v>0</v>
      </c>
      <c r="AM2415">
        <f>IF(EnergyImpactLookups[[#This Row],[MAT]]="AR",EnergyImpactLookups[[#This Row],[AStdWBkW]],0)</f>
        <v>0.1198</v>
      </c>
      <c r="AN2415">
        <f>IF(EnergyImpactLookups[[#This Row],[MAT]]="AR",EnergyImpactLookups[[#This Row],[AStdWBkWh]],0)</f>
        <v>125.06180000000001</v>
      </c>
      <c r="AO2415">
        <f>IF(EnergyImpactLookups[[#This Row],[MAT]]="AR",EnergyImpactLookups[[#This Row],[AStdWBtherm]],0)</f>
        <v>0</v>
      </c>
    </row>
    <row r="2416" spans="1:41" x14ac:dyDescent="0.3">
      <c r="A2416" t="s">
        <v>616</v>
      </c>
      <c r="B2416" t="s">
        <v>532</v>
      </c>
      <c r="C2416" t="s">
        <v>203</v>
      </c>
      <c r="D2416" t="s">
        <v>721</v>
      </c>
      <c r="E2416" t="s">
        <v>554</v>
      </c>
      <c r="F2416" t="s">
        <v>534</v>
      </c>
      <c r="G2416" t="s">
        <v>371</v>
      </c>
      <c r="H2416" t="s">
        <v>126</v>
      </c>
      <c r="I2416" t="s">
        <v>691</v>
      </c>
      <c r="J2416" t="s">
        <v>617</v>
      </c>
      <c r="K2416" t="s">
        <v>128</v>
      </c>
      <c r="L2416" t="s">
        <v>12</v>
      </c>
      <c r="M2416" t="s">
        <v>536</v>
      </c>
      <c r="N2416" s="1">
        <v>44167</v>
      </c>
      <c r="O2416" t="s">
        <v>95</v>
      </c>
      <c r="P2416" t="s">
        <v>127</v>
      </c>
      <c r="Q2416" t="s">
        <v>118</v>
      </c>
      <c r="R2416" t="s">
        <v>129</v>
      </c>
      <c r="S2416" t="s">
        <v>537</v>
      </c>
      <c r="T2416">
        <v>3.5</v>
      </c>
      <c r="U2416">
        <v>1240</v>
      </c>
      <c r="V2416" t="s">
        <v>8</v>
      </c>
      <c r="W2416">
        <v>248.52529999999999</v>
      </c>
      <c r="X2416">
        <v>0.16320000000000001</v>
      </c>
      <c r="Y2416">
        <v>0</v>
      </c>
      <c r="Z2416">
        <v>205.15610000000001</v>
      </c>
      <c r="AA2416">
        <v>0.1348</v>
      </c>
      <c r="AB2416">
        <v>0</v>
      </c>
      <c r="AC2416" t="s">
        <v>538</v>
      </c>
      <c r="AD2416">
        <v>1</v>
      </c>
      <c r="AE2416">
        <v>1</v>
      </c>
      <c r="AF2416">
        <f>IF(EnergyImpactLookups[[#This Row],[MAT]]="AR",EnergyImpactLookups[[#This Row],[APreWBkWh]],"")</f>
        <v>248.52529999999999</v>
      </c>
      <c r="AG2416">
        <f>IF(EnergyImpactLookups[[#This Row],[MAT]]="AR",EnergyImpactLookups[[#This Row],[APreWBkW]],"")</f>
        <v>0.16320000000000001</v>
      </c>
      <c r="AH2416" s="19">
        <f>IF(EnergyImpactLookups[[#This Row],[MAT]]="AR",EnergyImpactLookups[[#This Row],[APreWBtherm]],"")</f>
        <v>0</v>
      </c>
      <c r="AJ2416">
        <f>IF(EnergyImpactLookups[[#This Row],[MAT]]="AR",EnergyImpactLookups[[#This Row],[APreWBkW]],EnergyImpactLookups[[#This Row],[AStdWBkW]])</f>
        <v>0.16320000000000001</v>
      </c>
      <c r="AK2416">
        <f>IF(EnergyImpactLookups[[#This Row],[MAT]]="AR",EnergyImpactLookups[[#This Row],[APreWBkWh]],EnergyImpactLookups[[#This Row],[AStdWBkWh]])</f>
        <v>248.52529999999999</v>
      </c>
      <c r="AL2416">
        <f>IF(EnergyImpactLookups[[#This Row],[MAT]]="AR",EnergyImpactLookups[[#This Row],[APreWBtherm]],EnergyImpactLookups[[#This Row],[AStdWBtherm]])</f>
        <v>0</v>
      </c>
      <c r="AM2416">
        <f>IF(EnergyImpactLookups[[#This Row],[MAT]]="AR",EnergyImpactLookups[[#This Row],[AStdWBkW]],0)</f>
        <v>0.1348</v>
      </c>
      <c r="AN2416">
        <f>IF(EnergyImpactLookups[[#This Row],[MAT]]="AR",EnergyImpactLookups[[#This Row],[AStdWBkWh]],0)</f>
        <v>205.15610000000001</v>
      </c>
      <c r="AO2416">
        <f>IF(EnergyImpactLookups[[#This Row],[MAT]]="AR",EnergyImpactLookups[[#This Row],[AStdWBtherm]],0)</f>
        <v>0</v>
      </c>
    </row>
    <row r="2417" spans="1:41" x14ac:dyDescent="0.3">
      <c r="A2417" t="s">
        <v>616</v>
      </c>
      <c r="B2417" t="s">
        <v>532</v>
      </c>
      <c r="C2417" t="s">
        <v>203</v>
      </c>
      <c r="D2417" t="s">
        <v>721</v>
      </c>
      <c r="E2417" t="s">
        <v>554</v>
      </c>
      <c r="F2417" t="s">
        <v>534</v>
      </c>
      <c r="G2417" t="s">
        <v>371</v>
      </c>
      <c r="H2417" t="s">
        <v>126</v>
      </c>
      <c r="I2417" t="s">
        <v>691</v>
      </c>
      <c r="J2417" t="s">
        <v>617</v>
      </c>
      <c r="K2417" t="s">
        <v>128</v>
      </c>
      <c r="L2417" t="s">
        <v>12</v>
      </c>
      <c r="M2417" t="s">
        <v>536</v>
      </c>
      <c r="N2417" s="1">
        <v>44167</v>
      </c>
      <c r="O2417" t="s">
        <v>95</v>
      </c>
      <c r="P2417" t="s">
        <v>127</v>
      </c>
      <c r="Q2417" t="s">
        <v>119</v>
      </c>
      <c r="R2417" t="s">
        <v>129</v>
      </c>
      <c r="S2417" t="s">
        <v>537</v>
      </c>
      <c r="T2417">
        <v>3.5</v>
      </c>
      <c r="U2417">
        <v>1240</v>
      </c>
      <c r="V2417" t="s">
        <v>8</v>
      </c>
      <c r="W2417">
        <v>43.549199999999999</v>
      </c>
      <c r="X2417">
        <v>6.3399999999999998E-2</v>
      </c>
      <c r="Y2417">
        <v>0</v>
      </c>
      <c r="Z2417">
        <v>35.284799999999997</v>
      </c>
      <c r="AA2417">
        <v>5.2400000000000002E-2</v>
      </c>
      <c r="AB2417">
        <v>0</v>
      </c>
      <c r="AC2417" t="s">
        <v>538</v>
      </c>
      <c r="AD2417">
        <v>1</v>
      </c>
      <c r="AE2417">
        <v>1</v>
      </c>
      <c r="AF2417">
        <f>IF(EnergyImpactLookups[[#This Row],[MAT]]="AR",EnergyImpactLookups[[#This Row],[APreWBkWh]],"")</f>
        <v>43.549199999999999</v>
      </c>
      <c r="AG2417">
        <f>IF(EnergyImpactLookups[[#This Row],[MAT]]="AR",EnergyImpactLookups[[#This Row],[APreWBkW]],"")</f>
        <v>6.3399999999999998E-2</v>
      </c>
      <c r="AH2417" s="19">
        <f>IF(EnergyImpactLookups[[#This Row],[MAT]]="AR",EnergyImpactLookups[[#This Row],[APreWBtherm]],"")</f>
        <v>0</v>
      </c>
      <c r="AJ2417">
        <f>IF(EnergyImpactLookups[[#This Row],[MAT]]="AR",EnergyImpactLookups[[#This Row],[APreWBkW]],EnergyImpactLookups[[#This Row],[AStdWBkW]])</f>
        <v>6.3399999999999998E-2</v>
      </c>
      <c r="AK2417">
        <f>IF(EnergyImpactLookups[[#This Row],[MAT]]="AR",EnergyImpactLookups[[#This Row],[APreWBkWh]],EnergyImpactLookups[[#This Row],[AStdWBkWh]])</f>
        <v>43.549199999999999</v>
      </c>
      <c r="AL2417">
        <f>IF(EnergyImpactLookups[[#This Row],[MAT]]="AR",EnergyImpactLookups[[#This Row],[APreWBtherm]],EnergyImpactLookups[[#This Row],[AStdWBtherm]])</f>
        <v>0</v>
      </c>
      <c r="AM2417">
        <f>IF(EnergyImpactLookups[[#This Row],[MAT]]="AR",EnergyImpactLookups[[#This Row],[AStdWBkW]],0)</f>
        <v>5.2400000000000002E-2</v>
      </c>
      <c r="AN2417">
        <f>IF(EnergyImpactLookups[[#This Row],[MAT]]="AR",EnergyImpactLookups[[#This Row],[AStdWBkWh]],0)</f>
        <v>35.284799999999997</v>
      </c>
      <c r="AO2417">
        <f>IF(EnergyImpactLookups[[#This Row],[MAT]]="AR",EnergyImpactLookups[[#This Row],[AStdWBtherm]],0)</f>
        <v>0</v>
      </c>
    </row>
    <row r="2418" spans="1:41" x14ac:dyDescent="0.3">
      <c r="A2418" t="s">
        <v>616</v>
      </c>
      <c r="B2418" t="s">
        <v>532</v>
      </c>
      <c r="C2418" t="s">
        <v>203</v>
      </c>
      <c r="D2418" t="s">
        <v>721</v>
      </c>
      <c r="E2418" t="s">
        <v>554</v>
      </c>
      <c r="F2418" t="s">
        <v>534</v>
      </c>
      <c r="G2418" t="s">
        <v>371</v>
      </c>
      <c r="H2418" t="s">
        <v>126</v>
      </c>
      <c r="I2418" t="s">
        <v>691</v>
      </c>
      <c r="J2418" t="s">
        <v>617</v>
      </c>
      <c r="K2418" t="s">
        <v>128</v>
      </c>
      <c r="L2418" t="s">
        <v>12</v>
      </c>
      <c r="M2418" t="s">
        <v>536</v>
      </c>
      <c r="N2418" s="1">
        <v>44167</v>
      </c>
      <c r="O2418" t="s">
        <v>95</v>
      </c>
      <c r="P2418" t="s">
        <v>130</v>
      </c>
      <c r="Q2418" t="s">
        <v>99</v>
      </c>
      <c r="R2418" t="s">
        <v>129</v>
      </c>
      <c r="S2418" t="s">
        <v>537</v>
      </c>
      <c r="T2418">
        <v>1</v>
      </c>
      <c r="U2418">
        <v>999</v>
      </c>
      <c r="V2418" t="s">
        <v>8</v>
      </c>
      <c r="W2418">
        <v>18.8857</v>
      </c>
      <c r="X2418">
        <v>1.6999999999999999E-3</v>
      </c>
      <c r="Y2418">
        <v>0</v>
      </c>
      <c r="Z2418">
        <v>14.396100000000001</v>
      </c>
      <c r="AA2418">
        <v>1.4E-3</v>
      </c>
      <c r="AB2418">
        <v>0</v>
      </c>
      <c r="AC2418" t="s">
        <v>538</v>
      </c>
      <c r="AD2418">
        <v>1</v>
      </c>
      <c r="AE2418">
        <v>1</v>
      </c>
      <c r="AF2418">
        <f>IF(EnergyImpactLookups[[#This Row],[MAT]]="AR",EnergyImpactLookups[[#This Row],[APreWBkWh]],"")</f>
        <v>18.8857</v>
      </c>
      <c r="AG2418">
        <f>IF(EnergyImpactLookups[[#This Row],[MAT]]="AR",EnergyImpactLookups[[#This Row],[APreWBkW]],"")</f>
        <v>1.6999999999999999E-3</v>
      </c>
      <c r="AH2418" s="19">
        <f>IF(EnergyImpactLookups[[#This Row],[MAT]]="AR",EnergyImpactLookups[[#This Row],[APreWBtherm]],"")</f>
        <v>0</v>
      </c>
      <c r="AJ2418">
        <f>IF(EnergyImpactLookups[[#This Row],[MAT]]="AR",EnergyImpactLookups[[#This Row],[APreWBkW]],EnergyImpactLookups[[#This Row],[AStdWBkW]])</f>
        <v>1.6999999999999999E-3</v>
      </c>
      <c r="AK2418">
        <f>IF(EnergyImpactLookups[[#This Row],[MAT]]="AR",EnergyImpactLookups[[#This Row],[APreWBkWh]],EnergyImpactLookups[[#This Row],[AStdWBkWh]])</f>
        <v>18.8857</v>
      </c>
      <c r="AL2418">
        <f>IF(EnergyImpactLookups[[#This Row],[MAT]]="AR",EnergyImpactLookups[[#This Row],[APreWBtherm]],EnergyImpactLookups[[#This Row],[AStdWBtherm]])</f>
        <v>0</v>
      </c>
      <c r="AM2418">
        <f>IF(EnergyImpactLookups[[#This Row],[MAT]]="AR",EnergyImpactLookups[[#This Row],[AStdWBkW]],0)</f>
        <v>1.4E-3</v>
      </c>
      <c r="AN2418">
        <f>IF(EnergyImpactLookups[[#This Row],[MAT]]="AR",EnergyImpactLookups[[#This Row],[AStdWBkWh]],0)</f>
        <v>14.396100000000001</v>
      </c>
      <c r="AO2418">
        <f>IF(EnergyImpactLookups[[#This Row],[MAT]]="AR",EnergyImpactLookups[[#This Row],[AStdWBtherm]],0)</f>
        <v>0</v>
      </c>
    </row>
    <row r="2419" spans="1:41" x14ac:dyDescent="0.3">
      <c r="A2419" t="s">
        <v>616</v>
      </c>
      <c r="B2419" t="s">
        <v>532</v>
      </c>
      <c r="C2419" t="s">
        <v>203</v>
      </c>
      <c r="D2419" t="s">
        <v>721</v>
      </c>
      <c r="E2419" t="s">
        <v>554</v>
      </c>
      <c r="F2419" t="s">
        <v>534</v>
      </c>
      <c r="G2419" t="s">
        <v>371</v>
      </c>
      <c r="H2419" t="s">
        <v>126</v>
      </c>
      <c r="I2419" t="s">
        <v>691</v>
      </c>
      <c r="J2419" t="s">
        <v>617</v>
      </c>
      <c r="K2419" t="s">
        <v>128</v>
      </c>
      <c r="L2419" t="s">
        <v>12</v>
      </c>
      <c r="M2419" t="s">
        <v>536</v>
      </c>
      <c r="N2419" s="1">
        <v>44167</v>
      </c>
      <c r="O2419" t="s">
        <v>95</v>
      </c>
      <c r="P2419" t="s">
        <v>130</v>
      </c>
      <c r="Q2419" t="s">
        <v>103</v>
      </c>
      <c r="R2419" t="s">
        <v>129</v>
      </c>
      <c r="S2419" t="s">
        <v>537</v>
      </c>
      <c r="T2419">
        <v>1</v>
      </c>
      <c r="U2419">
        <v>1070</v>
      </c>
      <c r="V2419" t="s">
        <v>8</v>
      </c>
      <c r="W2419">
        <v>48.806699999999999</v>
      </c>
      <c r="X2419">
        <v>0.1011</v>
      </c>
      <c r="Y2419">
        <v>0</v>
      </c>
      <c r="Z2419">
        <v>39.576300000000003</v>
      </c>
      <c r="AA2419">
        <v>8.3500000000000005E-2</v>
      </c>
      <c r="AB2419">
        <v>0</v>
      </c>
      <c r="AC2419" t="s">
        <v>538</v>
      </c>
      <c r="AD2419">
        <v>1</v>
      </c>
      <c r="AE2419">
        <v>1</v>
      </c>
      <c r="AF2419">
        <f>IF(EnergyImpactLookups[[#This Row],[MAT]]="AR",EnergyImpactLookups[[#This Row],[APreWBkWh]],"")</f>
        <v>48.806699999999999</v>
      </c>
      <c r="AG2419">
        <f>IF(EnergyImpactLookups[[#This Row],[MAT]]="AR",EnergyImpactLookups[[#This Row],[APreWBkW]],"")</f>
        <v>0.1011</v>
      </c>
      <c r="AH2419" s="19">
        <f>IF(EnergyImpactLookups[[#This Row],[MAT]]="AR",EnergyImpactLookups[[#This Row],[APreWBtherm]],"")</f>
        <v>0</v>
      </c>
      <c r="AJ2419">
        <f>IF(EnergyImpactLookups[[#This Row],[MAT]]="AR",EnergyImpactLookups[[#This Row],[APreWBkW]],EnergyImpactLookups[[#This Row],[AStdWBkW]])</f>
        <v>0.1011</v>
      </c>
      <c r="AK2419">
        <f>IF(EnergyImpactLookups[[#This Row],[MAT]]="AR",EnergyImpactLookups[[#This Row],[APreWBkWh]],EnergyImpactLookups[[#This Row],[AStdWBkWh]])</f>
        <v>48.806699999999999</v>
      </c>
      <c r="AL2419">
        <f>IF(EnergyImpactLookups[[#This Row],[MAT]]="AR",EnergyImpactLookups[[#This Row],[APreWBtherm]],EnergyImpactLookups[[#This Row],[AStdWBtherm]])</f>
        <v>0</v>
      </c>
      <c r="AM2419">
        <f>IF(EnergyImpactLookups[[#This Row],[MAT]]="AR",EnergyImpactLookups[[#This Row],[AStdWBkW]],0)</f>
        <v>8.3500000000000005E-2</v>
      </c>
      <c r="AN2419">
        <f>IF(EnergyImpactLookups[[#This Row],[MAT]]="AR",EnergyImpactLookups[[#This Row],[AStdWBkWh]],0)</f>
        <v>39.576300000000003</v>
      </c>
      <c r="AO2419">
        <f>IF(EnergyImpactLookups[[#This Row],[MAT]]="AR",EnergyImpactLookups[[#This Row],[AStdWBtherm]],0)</f>
        <v>0</v>
      </c>
    </row>
    <row r="2420" spans="1:41" x14ac:dyDescent="0.3">
      <c r="A2420" t="s">
        <v>616</v>
      </c>
      <c r="B2420" t="s">
        <v>532</v>
      </c>
      <c r="C2420" t="s">
        <v>203</v>
      </c>
      <c r="D2420" t="s">
        <v>721</v>
      </c>
      <c r="E2420" t="s">
        <v>554</v>
      </c>
      <c r="F2420" t="s">
        <v>534</v>
      </c>
      <c r="G2420" t="s">
        <v>371</v>
      </c>
      <c r="H2420" t="s">
        <v>126</v>
      </c>
      <c r="I2420" t="s">
        <v>691</v>
      </c>
      <c r="J2420" t="s">
        <v>617</v>
      </c>
      <c r="K2420" t="s">
        <v>128</v>
      </c>
      <c r="L2420" t="s">
        <v>12</v>
      </c>
      <c r="M2420" t="s">
        <v>536</v>
      </c>
      <c r="N2420" s="1">
        <v>44167</v>
      </c>
      <c r="O2420" t="s">
        <v>95</v>
      </c>
      <c r="P2420" t="s">
        <v>130</v>
      </c>
      <c r="Q2420" t="s">
        <v>104</v>
      </c>
      <c r="R2420" t="s">
        <v>129</v>
      </c>
      <c r="S2420" t="s">
        <v>537</v>
      </c>
      <c r="T2420">
        <v>1</v>
      </c>
      <c r="U2420">
        <v>999</v>
      </c>
      <c r="V2420" t="s">
        <v>8</v>
      </c>
      <c r="W2420">
        <v>20.0397</v>
      </c>
      <c r="X2420">
        <v>3.8399999999999997E-2</v>
      </c>
      <c r="Y2420">
        <v>0</v>
      </c>
      <c r="Z2420">
        <v>15.811199999999999</v>
      </c>
      <c r="AA2420">
        <v>3.1699999999999999E-2</v>
      </c>
      <c r="AB2420">
        <v>0</v>
      </c>
      <c r="AC2420" t="s">
        <v>538</v>
      </c>
      <c r="AD2420">
        <v>1</v>
      </c>
      <c r="AE2420">
        <v>1</v>
      </c>
      <c r="AF2420">
        <f>IF(EnergyImpactLookups[[#This Row],[MAT]]="AR",EnergyImpactLookups[[#This Row],[APreWBkWh]],"")</f>
        <v>20.0397</v>
      </c>
      <c r="AG2420">
        <f>IF(EnergyImpactLookups[[#This Row],[MAT]]="AR",EnergyImpactLookups[[#This Row],[APreWBkW]],"")</f>
        <v>3.8399999999999997E-2</v>
      </c>
      <c r="AH2420" s="19">
        <f>IF(EnergyImpactLookups[[#This Row],[MAT]]="AR",EnergyImpactLookups[[#This Row],[APreWBtherm]],"")</f>
        <v>0</v>
      </c>
      <c r="AJ2420">
        <f>IF(EnergyImpactLookups[[#This Row],[MAT]]="AR",EnergyImpactLookups[[#This Row],[APreWBkW]],EnergyImpactLookups[[#This Row],[AStdWBkW]])</f>
        <v>3.8399999999999997E-2</v>
      </c>
      <c r="AK2420">
        <f>IF(EnergyImpactLookups[[#This Row],[MAT]]="AR",EnergyImpactLookups[[#This Row],[APreWBkWh]],EnergyImpactLookups[[#This Row],[AStdWBkWh]])</f>
        <v>20.0397</v>
      </c>
      <c r="AL2420">
        <f>IF(EnergyImpactLookups[[#This Row],[MAT]]="AR",EnergyImpactLookups[[#This Row],[APreWBtherm]],EnergyImpactLookups[[#This Row],[AStdWBtherm]])</f>
        <v>0</v>
      </c>
      <c r="AM2420">
        <f>IF(EnergyImpactLookups[[#This Row],[MAT]]="AR",EnergyImpactLookups[[#This Row],[AStdWBkW]],0)</f>
        <v>3.1699999999999999E-2</v>
      </c>
      <c r="AN2420">
        <f>IF(EnergyImpactLookups[[#This Row],[MAT]]="AR",EnergyImpactLookups[[#This Row],[AStdWBkWh]],0)</f>
        <v>15.811199999999999</v>
      </c>
      <c r="AO2420">
        <f>IF(EnergyImpactLookups[[#This Row],[MAT]]="AR",EnergyImpactLookups[[#This Row],[AStdWBtherm]],0)</f>
        <v>0</v>
      </c>
    </row>
    <row r="2421" spans="1:41" x14ac:dyDescent="0.3">
      <c r="A2421" t="s">
        <v>616</v>
      </c>
      <c r="B2421" t="s">
        <v>532</v>
      </c>
      <c r="C2421" t="s">
        <v>203</v>
      </c>
      <c r="D2421" t="s">
        <v>721</v>
      </c>
      <c r="E2421" t="s">
        <v>554</v>
      </c>
      <c r="F2421" t="s">
        <v>534</v>
      </c>
      <c r="G2421" t="s">
        <v>371</v>
      </c>
      <c r="H2421" t="s">
        <v>126</v>
      </c>
      <c r="I2421" t="s">
        <v>691</v>
      </c>
      <c r="J2421" t="s">
        <v>617</v>
      </c>
      <c r="K2421" t="s">
        <v>128</v>
      </c>
      <c r="L2421" t="s">
        <v>12</v>
      </c>
      <c r="M2421" t="s">
        <v>536</v>
      </c>
      <c r="N2421" s="1">
        <v>44167</v>
      </c>
      <c r="O2421" t="s">
        <v>95</v>
      </c>
      <c r="P2421" t="s">
        <v>130</v>
      </c>
      <c r="Q2421" t="s">
        <v>105</v>
      </c>
      <c r="R2421" t="s">
        <v>129</v>
      </c>
      <c r="S2421" t="s">
        <v>537</v>
      </c>
      <c r="T2421">
        <v>1</v>
      </c>
      <c r="U2421">
        <v>999</v>
      </c>
      <c r="V2421" t="s">
        <v>8</v>
      </c>
      <c r="W2421">
        <v>99.737099999999998</v>
      </c>
      <c r="X2421">
        <v>0.15240000000000001</v>
      </c>
      <c r="Y2421">
        <v>0</v>
      </c>
      <c r="Z2421">
        <v>82.064599999999999</v>
      </c>
      <c r="AA2421">
        <v>0.126</v>
      </c>
      <c r="AB2421">
        <v>0</v>
      </c>
      <c r="AC2421" t="s">
        <v>538</v>
      </c>
      <c r="AD2421">
        <v>1</v>
      </c>
      <c r="AE2421">
        <v>1</v>
      </c>
      <c r="AF2421">
        <f>IF(EnergyImpactLookups[[#This Row],[MAT]]="AR",EnergyImpactLookups[[#This Row],[APreWBkWh]],"")</f>
        <v>99.737099999999998</v>
      </c>
      <c r="AG2421">
        <f>IF(EnergyImpactLookups[[#This Row],[MAT]]="AR",EnergyImpactLookups[[#This Row],[APreWBkW]],"")</f>
        <v>0.15240000000000001</v>
      </c>
      <c r="AH2421" s="19">
        <f>IF(EnergyImpactLookups[[#This Row],[MAT]]="AR",EnergyImpactLookups[[#This Row],[APreWBtherm]],"")</f>
        <v>0</v>
      </c>
      <c r="AJ2421">
        <f>IF(EnergyImpactLookups[[#This Row],[MAT]]="AR",EnergyImpactLookups[[#This Row],[APreWBkW]],EnergyImpactLookups[[#This Row],[AStdWBkW]])</f>
        <v>0.15240000000000001</v>
      </c>
      <c r="AK2421">
        <f>IF(EnergyImpactLookups[[#This Row],[MAT]]="AR",EnergyImpactLookups[[#This Row],[APreWBkWh]],EnergyImpactLookups[[#This Row],[AStdWBkWh]])</f>
        <v>99.737099999999998</v>
      </c>
      <c r="AL2421">
        <f>IF(EnergyImpactLookups[[#This Row],[MAT]]="AR",EnergyImpactLookups[[#This Row],[APreWBtherm]],EnergyImpactLookups[[#This Row],[AStdWBtherm]])</f>
        <v>0</v>
      </c>
      <c r="AM2421">
        <f>IF(EnergyImpactLookups[[#This Row],[MAT]]="AR",EnergyImpactLookups[[#This Row],[AStdWBkW]],0)</f>
        <v>0.126</v>
      </c>
      <c r="AN2421">
        <f>IF(EnergyImpactLookups[[#This Row],[MAT]]="AR",EnergyImpactLookups[[#This Row],[AStdWBkWh]],0)</f>
        <v>82.064599999999999</v>
      </c>
      <c r="AO2421">
        <f>IF(EnergyImpactLookups[[#This Row],[MAT]]="AR",EnergyImpactLookups[[#This Row],[AStdWBtherm]],0)</f>
        <v>0</v>
      </c>
    </row>
    <row r="2422" spans="1:41" x14ac:dyDescent="0.3">
      <c r="A2422" t="s">
        <v>616</v>
      </c>
      <c r="B2422" t="s">
        <v>532</v>
      </c>
      <c r="C2422" t="s">
        <v>203</v>
      </c>
      <c r="D2422" t="s">
        <v>721</v>
      </c>
      <c r="E2422" t="s">
        <v>554</v>
      </c>
      <c r="F2422" t="s">
        <v>534</v>
      </c>
      <c r="G2422" t="s">
        <v>371</v>
      </c>
      <c r="H2422" t="s">
        <v>126</v>
      </c>
      <c r="I2422" t="s">
        <v>691</v>
      </c>
      <c r="J2422" t="s">
        <v>617</v>
      </c>
      <c r="K2422" t="s">
        <v>128</v>
      </c>
      <c r="L2422" t="s">
        <v>12</v>
      </c>
      <c r="M2422" t="s">
        <v>536</v>
      </c>
      <c r="N2422" s="1">
        <v>44167</v>
      </c>
      <c r="O2422" t="s">
        <v>95</v>
      </c>
      <c r="P2422" t="s">
        <v>130</v>
      </c>
      <c r="Q2422" t="s">
        <v>106</v>
      </c>
      <c r="R2422" t="s">
        <v>129</v>
      </c>
      <c r="S2422" t="s">
        <v>537</v>
      </c>
      <c r="T2422">
        <v>1.04</v>
      </c>
      <c r="U2422">
        <v>999</v>
      </c>
      <c r="V2422" t="s">
        <v>8</v>
      </c>
      <c r="W2422">
        <v>18.1067</v>
      </c>
      <c r="X2422">
        <v>1.6799999999999999E-2</v>
      </c>
      <c r="Y2422">
        <v>0</v>
      </c>
      <c r="Z2422">
        <v>14.493</v>
      </c>
      <c r="AA2422">
        <v>1.3899999999999999E-2</v>
      </c>
      <c r="AB2422">
        <v>0</v>
      </c>
      <c r="AC2422" t="s">
        <v>538</v>
      </c>
      <c r="AD2422">
        <v>1</v>
      </c>
      <c r="AE2422">
        <v>1</v>
      </c>
      <c r="AF2422">
        <f>IF(EnergyImpactLookups[[#This Row],[MAT]]="AR",EnergyImpactLookups[[#This Row],[APreWBkWh]],"")</f>
        <v>18.1067</v>
      </c>
      <c r="AG2422">
        <f>IF(EnergyImpactLookups[[#This Row],[MAT]]="AR",EnergyImpactLookups[[#This Row],[APreWBkW]],"")</f>
        <v>1.6799999999999999E-2</v>
      </c>
      <c r="AH2422" s="19">
        <f>IF(EnergyImpactLookups[[#This Row],[MAT]]="AR",EnergyImpactLookups[[#This Row],[APreWBtherm]],"")</f>
        <v>0</v>
      </c>
      <c r="AJ2422">
        <f>IF(EnergyImpactLookups[[#This Row],[MAT]]="AR",EnergyImpactLookups[[#This Row],[APreWBkW]],EnergyImpactLookups[[#This Row],[AStdWBkW]])</f>
        <v>1.6799999999999999E-2</v>
      </c>
      <c r="AK2422">
        <f>IF(EnergyImpactLookups[[#This Row],[MAT]]="AR",EnergyImpactLookups[[#This Row],[APreWBkWh]],EnergyImpactLookups[[#This Row],[AStdWBkWh]])</f>
        <v>18.1067</v>
      </c>
      <c r="AL2422">
        <f>IF(EnergyImpactLookups[[#This Row],[MAT]]="AR",EnergyImpactLookups[[#This Row],[APreWBtherm]],EnergyImpactLookups[[#This Row],[AStdWBtherm]])</f>
        <v>0</v>
      </c>
      <c r="AM2422">
        <f>IF(EnergyImpactLookups[[#This Row],[MAT]]="AR",EnergyImpactLookups[[#This Row],[AStdWBkW]],0)</f>
        <v>1.3899999999999999E-2</v>
      </c>
      <c r="AN2422">
        <f>IF(EnergyImpactLookups[[#This Row],[MAT]]="AR",EnergyImpactLookups[[#This Row],[AStdWBkWh]],0)</f>
        <v>14.493</v>
      </c>
      <c r="AO2422">
        <f>IF(EnergyImpactLookups[[#This Row],[MAT]]="AR",EnergyImpactLookups[[#This Row],[AStdWBtherm]],0)</f>
        <v>0</v>
      </c>
    </row>
    <row r="2423" spans="1:41" x14ac:dyDescent="0.3">
      <c r="A2423" t="s">
        <v>616</v>
      </c>
      <c r="B2423" t="s">
        <v>532</v>
      </c>
      <c r="C2423" t="s">
        <v>203</v>
      </c>
      <c r="D2423" t="s">
        <v>721</v>
      </c>
      <c r="E2423" t="s">
        <v>554</v>
      </c>
      <c r="F2423" t="s">
        <v>534</v>
      </c>
      <c r="G2423" t="s">
        <v>371</v>
      </c>
      <c r="H2423" t="s">
        <v>126</v>
      </c>
      <c r="I2423" t="s">
        <v>691</v>
      </c>
      <c r="J2423" t="s">
        <v>617</v>
      </c>
      <c r="K2423" t="s">
        <v>128</v>
      </c>
      <c r="L2423" t="s">
        <v>12</v>
      </c>
      <c r="M2423" t="s">
        <v>536</v>
      </c>
      <c r="N2423" s="1">
        <v>44167</v>
      </c>
      <c r="O2423" t="s">
        <v>95</v>
      </c>
      <c r="P2423" t="s">
        <v>130</v>
      </c>
      <c r="Q2423" t="s">
        <v>107</v>
      </c>
      <c r="R2423" t="s">
        <v>129</v>
      </c>
      <c r="S2423" t="s">
        <v>537</v>
      </c>
      <c r="T2423">
        <v>1.28</v>
      </c>
      <c r="U2423">
        <v>1210</v>
      </c>
      <c r="V2423" t="s">
        <v>8</v>
      </c>
      <c r="W2423">
        <v>53.223700000000001</v>
      </c>
      <c r="X2423">
        <v>6.4799999999999996E-2</v>
      </c>
      <c r="Y2423">
        <v>0</v>
      </c>
      <c r="Z2423">
        <v>43.685499999999998</v>
      </c>
      <c r="AA2423">
        <v>5.3499999999999999E-2</v>
      </c>
      <c r="AB2423">
        <v>0</v>
      </c>
      <c r="AC2423" t="s">
        <v>538</v>
      </c>
      <c r="AD2423">
        <v>1</v>
      </c>
      <c r="AE2423">
        <v>1</v>
      </c>
      <c r="AF2423">
        <f>IF(EnergyImpactLookups[[#This Row],[MAT]]="AR",EnergyImpactLookups[[#This Row],[APreWBkWh]],"")</f>
        <v>53.223700000000001</v>
      </c>
      <c r="AG2423">
        <f>IF(EnergyImpactLookups[[#This Row],[MAT]]="AR",EnergyImpactLookups[[#This Row],[APreWBkW]],"")</f>
        <v>6.4799999999999996E-2</v>
      </c>
      <c r="AH2423" s="19">
        <f>IF(EnergyImpactLookups[[#This Row],[MAT]]="AR",EnergyImpactLookups[[#This Row],[APreWBtherm]],"")</f>
        <v>0</v>
      </c>
      <c r="AJ2423">
        <f>IF(EnergyImpactLookups[[#This Row],[MAT]]="AR",EnergyImpactLookups[[#This Row],[APreWBkW]],EnergyImpactLookups[[#This Row],[AStdWBkW]])</f>
        <v>6.4799999999999996E-2</v>
      </c>
      <c r="AK2423">
        <f>IF(EnergyImpactLookups[[#This Row],[MAT]]="AR",EnergyImpactLookups[[#This Row],[APreWBkWh]],EnergyImpactLookups[[#This Row],[AStdWBkWh]])</f>
        <v>53.223700000000001</v>
      </c>
      <c r="AL2423">
        <f>IF(EnergyImpactLookups[[#This Row],[MAT]]="AR",EnergyImpactLookups[[#This Row],[APreWBtherm]],EnergyImpactLookups[[#This Row],[AStdWBtherm]])</f>
        <v>0</v>
      </c>
      <c r="AM2423">
        <f>IF(EnergyImpactLookups[[#This Row],[MAT]]="AR",EnergyImpactLookups[[#This Row],[AStdWBkW]],0)</f>
        <v>5.3499999999999999E-2</v>
      </c>
      <c r="AN2423">
        <f>IF(EnergyImpactLookups[[#This Row],[MAT]]="AR",EnergyImpactLookups[[#This Row],[AStdWBkWh]],0)</f>
        <v>43.685499999999998</v>
      </c>
      <c r="AO2423">
        <f>IF(EnergyImpactLookups[[#This Row],[MAT]]="AR",EnergyImpactLookups[[#This Row],[AStdWBtherm]],0)</f>
        <v>0</v>
      </c>
    </row>
    <row r="2424" spans="1:41" x14ac:dyDescent="0.3">
      <c r="A2424" t="s">
        <v>616</v>
      </c>
      <c r="B2424" t="s">
        <v>532</v>
      </c>
      <c r="C2424" t="s">
        <v>203</v>
      </c>
      <c r="D2424" t="s">
        <v>721</v>
      </c>
      <c r="E2424" t="s">
        <v>554</v>
      </c>
      <c r="F2424" t="s">
        <v>534</v>
      </c>
      <c r="G2424" t="s">
        <v>371</v>
      </c>
      <c r="H2424" t="s">
        <v>126</v>
      </c>
      <c r="I2424" t="s">
        <v>691</v>
      </c>
      <c r="J2424" t="s">
        <v>617</v>
      </c>
      <c r="K2424" t="s">
        <v>128</v>
      </c>
      <c r="L2424" t="s">
        <v>12</v>
      </c>
      <c r="M2424" t="s">
        <v>536</v>
      </c>
      <c r="N2424" s="1">
        <v>44167</v>
      </c>
      <c r="O2424" t="s">
        <v>95</v>
      </c>
      <c r="P2424" t="s">
        <v>130</v>
      </c>
      <c r="Q2424" t="s">
        <v>109</v>
      </c>
      <c r="R2424" t="s">
        <v>129</v>
      </c>
      <c r="S2424" t="s">
        <v>537</v>
      </c>
      <c r="T2424">
        <v>1.1100000000000001</v>
      </c>
      <c r="U2424">
        <v>1210</v>
      </c>
      <c r="V2424" t="s">
        <v>8</v>
      </c>
      <c r="W2424">
        <v>96.583699999999993</v>
      </c>
      <c r="X2424">
        <v>8.7999999999999995E-2</v>
      </c>
      <c r="Y2424">
        <v>0</v>
      </c>
      <c r="Z2424">
        <v>79.410200000000003</v>
      </c>
      <c r="AA2424">
        <v>7.2700000000000001E-2</v>
      </c>
      <c r="AB2424">
        <v>0</v>
      </c>
      <c r="AC2424" t="s">
        <v>538</v>
      </c>
      <c r="AD2424">
        <v>1</v>
      </c>
      <c r="AE2424">
        <v>1</v>
      </c>
      <c r="AF2424">
        <f>IF(EnergyImpactLookups[[#This Row],[MAT]]="AR",EnergyImpactLookups[[#This Row],[APreWBkWh]],"")</f>
        <v>96.583699999999993</v>
      </c>
      <c r="AG2424">
        <f>IF(EnergyImpactLookups[[#This Row],[MAT]]="AR",EnergyImpactLookups[[#This Row],[APreWBkW]],"")</f>
        <v>8.7999999999999995E-2</v>
      </c>
      <c r="AH2424" s="19">
        <f>IF(EnergyImpactLookups[[#This Row],[MAT]]="AR",EnergyImpactLookups[[#This Row],[APreWBtherm]],"")</f>
        <v>0</v>
      </c>
      <c r="AJ2424">
        <f>IF(EnergyImpactLookups[[#This Row],[MAT]]="AR",EnergyImpactLookups[[#This Row],[APreWBkW]],EnergyImpactLookups[[#This Row],[AStdWBkW]])</f>
        <v>8.7999999999999995E-2</v>
      </c>
      <c r="AK2424">
        <f>IF(EnergyImpactLookups[[#This Row],[MAT]]="AR",EnergyImpactLookups[[#This Row],[APreWBkWh]],EnergyImpactLookups[[#This Row],[AStdWBkWh]])</f>
        <v>96.583699999999993</v>
      </c>
      <c r="AL2424">
        <f>IF(EnergyImpactLookups[[#This Row],[MAT]]="AR",EnergyImpactLookups[[#This Row],[APreWBtherm]],EnergyImpactLookups[[#This Row],[AStdWBtherm]])</f>
        <v>0</v>
      </c>
      <c r="AM2424">
        <f>IF(EnergyImpactLookups[[#This Row],[MAT]]="AR",EnergyImpactLookups[[#This Row],[AStdWBkW]],0)</f>
        <v>7.2700000000000001E-2</v>
      </c>
      <c r="AN2424">
        <f>IF(EnergyImpactLookups[[#This Row],[MAT]]="AR",EnergyImpactLookups[[#This Row],[AStdWBkWh]],0)</f>
        <v>79.410200000000003</v>
      </c>
      <c r="AO2424">
        <f>IF(EnergyImpactLookups[[#This Row],[MAT]]="AR",EnergyImpactLookups[[#This Row],[AStdWBtherm]],0)</f>
        <v>0</v>
      </c>
    </row>
    <row r="2425" spans="1:41" x14ac:dyDescent="0.3">
      <c r="A2425" t="s">
        <v>616</v>
      </c>
      <c r="B2425" t="s">
        <v>532</v>
      </c>
      <c r="C2425" t="s">
        <v>203</v>
      </c>
      <c r="D2425" t="s">
        <v>721</v>
      </c>
      <c r="E2425" t="s">
        <v>554</v>
      </c>
      <c r="F2425" t="s">
        <v>534</v>
      </c>
      <c r="G2425" t="s">
        <v>371</v>
      </c>
      <c r="H2425" t="s">
        <v>126</v>
      </c>
      <c r="I2425" t="s">
        <v>691</v>
      </c>
      <c r="J2425" t="s">
        <v>617</v>
      </c>
      <c r="K2425" t="s">
        <v>128</v>
      </c>
      <c r="L2425" t="s">
        <v>12</v>
      </c>
      <c r="M2425" t="s">
        <v>536</v>
      </c>
      <c r="N2425" s="1">
        <v>44167</v>
      </c>
      <c r="O2425" t="s">
        <v>95</v>
      </c>
      <c r="P2425" t="s">
        <v>130</v>
      </c>
      <c r="Q2425" t="s">
        <v>111</v>
      </c>
      <c r="R2425" t="s">
        <v>129</v>
      </c>
      <c r="S2425" t="s">
        <v>537</v>
      </c>
      <c r="T2425">
        <v>1.19</v>
      </c>
      <c r="U2425">
        <v>1210</v>
      </c>
      <c r="V2425" t="s">
        <v>8</v>
      </c>
      <c r="W2425">
        <v>163.8152</v>
      </c>
      <c r="X2425">
        <v>0.12139999999999999</v>
      </c>
      <c r="Y2425">
        <v>0</v>
      </c>
      <c r="Z2425">
        <v>135.0548</v>
      </c>
      <c r="AA2425">
        <v>0.1003</v>
      </c>
      <c r="AB2425">
        <v>0</v>
      </c>
      <c r="AC2425" t="s">
        <v>538</v>
      </c>
      <c r="AD2425">
        <v>1</v>
      </c>
      <c r="AE2425">
        <v>1</v>
      </c>
      <c r="AF2425">
        <f>IF(EnergyImpactLookups[[#This Row],[MAT]]="AR",EnergyImpactLookups[[#This Row],[APreWBkWh]],"")</f>
        <v>163.8152</v>
      </c>
      <c r="AG2425">
        <f>IF(EnergyImpactLookups[[#This Row],[MAT]]="AR",EnergyImpactLookups[[#This Row],[APreWBkW]],"")</f>
        <v>0.12139999999999999</v>
      </c>
      <c r="AH2425" s="19">
        <f>IF(EnergyImpactLookups[[#This Row],[MAT]]="AR",EnergyImpactLookups[[#This Row],[APreWBtherm]],"")</f>
        <v>0</v>
      </c>
      <c r="AJ2425">
        <f>IF(EnergyImpactLookups[[#This Row],[MAT]]="AR",EnergyImpactLookups[[#This Row],[APreWBkW]],EnergyImpactLookups[[#This Row],[AStdWBkW]])</f>
        <v>0.12139999999999999</v>
      </c>
      <c r="AK2425">
        <f>IF(EnergyImpactLookups[[#This Row],[MAT]]="AR",EnergyImpactLookups[[#This Row],[APreWBkWh]],EnergyImpactLookups[[#This Row],[AStdWBkWh]])</f>
        <v>163.8152</v>
      </c>
      <c r="AL2425">
        <f>IF(EnergyImpactLookups[[#This Row],[MAT]]="AR",EnergyImpactLookups[[#This Row],[APreWBtherm]],EnergyImpactLookups[[#This Row],[AStdWBtherm]])</f>
        <v>0</v>
      </c>
      <c r="AM2425">
        <f>IF(EnergyImpactLookups[[#This Row],[MAT]]="AR",EnergyImpactLookups[[#This Row],[AStdWBkW]],0)</f>
        <v>0.1003</v>
      </c>
      <c r="AN2425">
        <f>IF(EnergyImpactLookups[[#This Row],[MAT]]="AR",EnergyImpactLookups[[#This Row],[AStdWBkWh]],0)</f>
        <v>135.0548</v>
      </c>
      <c r="AO2425">
        <f>IF(EnergyImpactLookups[[#This Row],[MAT]]="AR",EnergyImpactLookups[[#This Row],[AStdWBtherm]],0)</f>
        <v>0</v>
      </c>
    </row>
    <row r="2426" spans="1:41" x14ac:dyDescent="0.3">
      <c r="A2426" t="s">
        <v>616</v>
      </c>
      <c r="B2426" t="s">
        <v>532</v>
      </c>
      <c r="C2426" t="s">
        <v>203</v>
      </c>
      <c r="D2426" t="s">
        <v>721</v>
      </c>
      <c r="E2426" t="s">
        <v>554</v>
      </c>
      <c r="F2426" t="s">
        <v>534</v>
      </c>
      <c r="G2426" t="s">
        <v>371</v>
      </c>
      <c r="H2426" t="s">
        <v>126</v>
      </c>
      <c r="I2426" t="s">
        <v>691</v>
      </c>
      <c r="J2426" t="s">
        <v>617</v>
      </c>
      <c r="K2426" t="s">
        <v>128</v>
      </c>
      <c r="L2426" t="s">
        <v>12</v>
      </c>
      <c r="M2426" t="s">
        <v>536</v>
      </c>
      <c r="N2426" s="1">
        <v>44167</v>
      </c>
      <c r="O2426" t="s">
        <v>95</v>
      </c>
      <c r="P2426" t="s">
        <v>130</v>
      </c>
      <c r="Q2426" t="s">
        <v>112</v>
      </c>
      <c r="R2426" t="s">
        <v>129</v>
      </c>
      <c r="S2426" t="s">
        <v>537</v>
      </c>
      <c r="T2426">
        <v>1</v>
      </c>
      <c r="U2426">
        <v>1130</v>
      </c>
      <c r="V2426" t="s">
        <v>8</v>
      </c>
      <c r="W2426">
        <v>148.0548</v>
      </c>
      <c r="X2426">
        <v>0.14530000000000001</v>
      </c>
      <c r="Y2426">
        <v>0</v>
      </c>
      <c r="Z2426">
        <v>121.8335</v>
      </c>
      <c r="AA2426">
        <v>0.1201</v>
      </c>
      <c r="AB2426">
        <v>0</v>
      </c>
      <c r="AC2426" t="s">
        <v>538</v>
      </c>
      <c r="AD2426">
        <v>1</v>
      </c>
      <c r="AE2426">
        <v>1</v>
      </c>
      <c r="AF2426">
        <f>IF(EnergyImpactLookups[[#This Row],[MAT]]="AR",EnergyImpactLookups[[#This Row],[APreWBkWh]],"")</f>
        <v>148.0548</v>
      </c>
      <c r="AG2426">
        <f>IF(EnergyImpactLookups[[#This Row],[MAT]]="AR",EnergyImpactLookups[[#This Row],[APreWBkW]],"")</f>
        <v>0.14530000000000001</v>
      </c>
      <c r="AH2426" s="19">
        <f>IF(EnergyImpactLookups[[#This Row],[MAT]]="AR",EnergyImpactLookups[[#This Row],[APreWBtherm]],"")</f>
        <v>0</v>
      </c>
      <c r="AJ2426">
        <f>IF(EnergyImpactLookups[[#This Row],[MAT]]="AR",EnergyImpactLookups[[#This Row],[APreWBkW]],EnergyImpactLookups[[#This Row],[AStdWBkW]])</f>
        <v>0.14530000000000001</v>
      </c>
      <c r="AK2426">
        <f>IF(EnergyImpactLookups[[#This Row],[MAT]]="AR",EnergyImpactLookups[[#This Row],[APreWBkWh]],EnergyImpactLookups[[#This Row],[AStdWBkWh]])</f>
        <v>148.0548</v>
      </c>
      <c r="AL2426">
        <f>IF(EnergyImpactLookups[[#This Row],[MAT]]="AR",EnergyImpactLookups[[#This Row],[APreWBtherm]],EnergyImpactLookups[[#This Row],[AStdWBtherm]])</f>
        <v>0</v>
      </c>
      <c r="AM2426">
        <f>IF(EnergyImpactLookups[[#This Row],[MAT]]="AR",EnergyImpactLookups[[#This Row],[AStdWBkW]],0)</f>
        <v>0.1201</v>
      </c>
      <c r="AN2426">
        <f>IF(EnergyImpactLookups[[#This Row],[MAT]]="AR",EnergyImpactLookups[[#This Row],[AStdWBkWh]],0)</f>
        <v>121.8335</v>
      </c>
      <c r="AO2426">
        <f>IF(EnergyImpactLookups[[#This Row],[MAT]]="AR",EnergyImpactLookups[[#This Row],[AStdWBtherm]],0)</f>
        <v>0</v>
      </c>
    </row>
    <row r="2427" spans="1:41" x14ac:dyDescent="0.3">
      <c r="A2427" t="s">
        <v>616</v>
      </c>
      <c r="B2427" t="s">
        <v>532</v>
      </c>
      <c r="C2427" t="s">
        <v>203</v>
      </c>
      <c r="D2427" t="s">
        <v>721</v>
      </c>
      <c r="E2427" t="s">
        <v>554</v>
      </c>
      <c r="F2427" t="s">
        <v>534</v>
      </c>
      <c r="G2427" t="s">
        <v>371</v>
      </c>
      <c r="H2427" t="s">
        <v>126</v>
      </c>
      <c r="I2427" t="s">
        <v>691</v>
      </c>
      <c r="J2427" t="s">
        <v>617</v>
      </c>
      <c r="K2427" t="s">
        <v>128</v>
      </c>
      <c r="L2427" t="s">
        <v>12</v>
      </c>
      <c r="M2427" t="s">
        <v>536</v>
      </c>
      <c r="N2427" s="1">
        <v>44167</v>
      </c>
      <c r="O2427" t="s">
        <v>95</v>
      </c>
      <c r="P2427" t="s">
        <v>130</v>
      </c>
      <c r="Q2427" t="s">
        <v>113</v>
      </c>
      <c r="R2427" t="s">
        <v>129</v>
      </c>
      <c r="S2427" t="s">
        <v>537</v>
      </c>
      <c r="T2427">
        <v>1</v>
      </c>
      <c r="U2427">
        <v>1070</v>
      </c>
      <c r="V2427" t="s">
        <v>8</v>
      </c>
      <c r="W2427">
        <v>146.77090000000001</v>
      </c>
      <c r="X2427">
        <v>0.1406</v>
      </c>
      <c r="Y2427">
        <v>0</v>
      </c>
      <c r="Z2427">
        <v>120.8693</v>
      </c>
      <c r="AA2427">
        <v>0.1162</v>
      </c>
      <c r="AB2427">
        <v>0</v>
      </c>
      <c r="AC2427" t="s">
        <v>538</v>
      </c>
      <c r="AD2427">
        <v>1</v>
      </c>
      <c r="AE2427">
        <v>1</v>
      </c>
      <c r="AF2427">
        <f>IF(EnergyImpactLookups[[#This Row],[MAT]]="AR",EnergyImpactLookups[[#This Row],[APreWBkWh]],"")</f>
        <v>146.77090000000001</v>
      </c>
      <c r="AG2427">
        <f>IF(EnergyImpactLookups[[#This Row],[MAT]]="AR",EnergyImpactLookups[[#This Row],[APreWBkW]],"")</f>
        <v>0.1406</v>
      </c>
      <c r="AH2427" s="19">
        <f>IF(EnergyImpactLookups[[#This Row],[MAT]]="AR",EnergyImpactLookups[[#This Row],[APreWBtherm]],"")</f>
        <v>0</v>
      </c>
      <c r="AJ2427">
        <f>IF(EnergyImpactLookups[[#This Row],[MAT]]="AR",EnergyImpactLookups[[#This Row],[APreWBkW]],EnergyImpactLookups[[#This Row],[AStdWBkW]])</f>
        <v>0.1406</v>
      </c>
      <c r="AK2427">
        <f>IF(EnergyImpactLookups[[#This Row],[MAT]]="AR",EnergyImpactLookups[[#This Row],[APreWBkWh]],EnergyImpactLookups[[#This Row],[AStdWBkWh]])</f>
        <v>146.77090000000001</v>
      </c>
      <c r="AL2427">
        <f>IF(EnergyImpactLookups[[#This Row],[MAT]]="AR",EnergyImpactLookups[[#This Row],[APreWBtherm]],EnergyImpactLookups[[#This Row],[AStdWBtherm]])</f>
        <v>0</v>
      </c>
      <c r="AM2427">
        <f>IF(EnergyImpactLookups[[#This Row],[MAT]]="AR",EnergyImpactLookups[[#This Row],[AStdWBkW]],0)</f>
        <v>0.1162</v>
      </c>
      <c r="AN2427">
        <f>IF(EnergyImpactLookups[[#This Row],[MAT]]="AR",EnergyImpactLookups[[#This Row],[AStdWBkWh]],0)</f>
        <v>120.8693</v>
      </c>
      <c r="AO2427">
        <f>IF(EnergyImpactLookups[[#This Row],[MAT]]="AR",EnergyImpactLookups[[#This Row],[AStdWBtherm]],0)</f>
        <v>0</v>
      </c>
    </row>
    <row r="2428" spans="1:41" x14ac:dyDescent="0.3">
      <c r="A2428" t="s">
        <v>616</v>
      </c>
      <c r="B2428" t="s">
        <v>532</v>
      </c>
      <c r="C2428" t="s">
        <v>203</v>
      </c>
      <c r="D2428" t="s">
        <v>721</v>
      </c>
      <c r="E2428" t="s">
        <v>554</v>
      </c>
      <c r="F2428" t="s">
        <v>534</v>
      </c>
      <c r="G2428" t="s">
        <v>371</v>
      </c>
      <c r="H2428" t="s">
        <v>126</v>
      </c>
      <c r="I2428" t="s">
        <v>691</v>
      </c>
      <c r="J2428" t="s">
        <v>617</v>
      </c>
      <c r="K2428" t="s">
        <v>128</v>
      </c>
      <c r="L2428" t="s">
        <v>12</v>
      </c>
      <c r="M2428" t="s">
        <v>536</v>
      </c>
      <c r="N2428" s="1">
        <v>44167</v>
      </c>
      <c r="O2428" t="s">
        <v>95</v>
      </c>
      <c r="P2428" t="s">
        <v>130</v>
      </c>
      <c r="Q2428" t="s">
        <v>114</v>
      </c>
      <c r="R2428" t="s">
        <v>129</v>
      </c>
      <c r="S2428" t="s">
        <v>537</v>
      </c>
      <c r="T2428">
        <v>1</v>
      </c>
      <c r="U2428">
        <v>1070</v>
      </c>
      <c r="V2428" t="s">
        <v>8</v>
      </c>
      <c r="W2428">
        <v>254.45869999999999</v>
      </c>
      <c r="X2428">
        <v>0.22159999999999999</v>
      </c>
      <c r="Y2428">
        <v>0</v>
      </c>
      <c r="Z2428">
        <v>209.3143</v>
      </c>
      <c r="AA2428">
        <v>0.18310000000000001</v>
      </c>
      <c r="AB2428">
        <v>0</v>
      </c>
      <c r="AC2428" t="s">
        <v>538</v>
      </c>
      <c r="AD2428">
        <v>1</v>
      </c>
      <c r="AE2428">
        <v>1</v>
      </c>
      <c r="AF2428">
        <f>IF(EnergyImpactLookups[[#This Row],[MAT]]="AR",EnergyImpactLookups[[#This Row],[APreWBkWh]],"")</f>
        <v>254.45869999999999</v>
      </c>
      <c r="AG2428">
        <f>IF(EnergyImpactLookups[[#This Row],[MAT]]="AR",EnergyImpactLookups[[#This Row],[APreWBkW]],"")</f>
        <v>0.22159999999999999</v>
      </c>
      <c r="AH2428" s="19">
        <f>IF(EnergyImpactLookups[[#This Row],[MAT]]="AR",EnergyImpactLookups[[#This Row],[APreWBtherm]],"")</f>
        <v>0</v>
      </c>
      <c r="AJ2428">
        <f>IF(EnergyImpactLookups[[#This Row],[MAT]]="AR",EnergyImpactLookups[[#This Row],[APreWBkW]],EnergyImpactLookups[[#This Row],[AStdWBkW]])</f>
        <v>0.22159999999999999</v>
      </c>
      <c r="AK2428">
        <f>IF(EnergyImpactLookups[[#This Row],[MAT]]="AR",EnergyImpactLookups[[#This Row],[APreWBkWh]],EnergyImpactLookups[[#This Row],[AStdWBkWh]])</f>
        <v>254.45869999999999</v>
      </c>
      <c r="AL2428">
        <f>IF(EnergyImpactLookups[[#This Row],[MAT]]="AR",EnergyImpactLookups[[#This Row],[APreWBtherm]],EnergyImpactLookups[[#This Row],[AStdWBtherm]])</f>
        <v>0</v>
      </c>
      <c r="AM2428">
        <f>IF(EnergyImpactLookups[[#This Row],[MAT]]="AR",EnergyImpactLookups[[#This Row],[AStdWBkW]],0)</f>
        <v>0.18310000000000001</v>
      </c>
      <c r="AN2428">
        <f>IF(EnergyImpactLookups[[#This Row],[MAT]]="AR",EnergyImpactLookups[[#This Row],[AStdWBkWh]],0)</f>
        <v>209.3143</v>
      </c>
      <c r="AO2428">
        <f>IF(EnergyImpactLookups[[#This Row],[MAT]]="AR",EnergyImpactLookups[[#This Row],[AStdWBtherm]],0)</f>
        <v>0</v>
      </c>
    </row>
    <row r="2429" spans="1:41" x14ac:dyDescent="0.3">
      <c r="A2429" t="s">
        <v>616</v>
      </c>
      <c r="B2429" t="s">
        <v>532</v>
      </c>
      <c r="C2429" t="s">
        <v>203</v>
      </c>
      <c r="D2429" t="s">
        <v>721</v>
      </c>
      <c r="E2429" t="s">
        <v>554</v>
      </c>
      <c r="F2429" t="s">
        <v>534</v>
      </c>
      <c r="G2429" t="s">
        <v>371</v>
      </c>
      <c r="H2429" t="s">
        <v>126</v>
      </c>
      <c r="I2429" t="s">
        <v>691</v>
      </c>
      <c r="J2429" t="s">
        <v>617</v>
      </c>
      <c r="K2429" t="s">
        <v>128</v>
      </c>
      <c r="L2429" t="s">
        <v>12</v>
      </c>
      <c r="M2429" t="s">
        <v>536</v>
      </c>
      <c r="N2429" s="1">
        <v>44167</v>
      </c>
      <c r="O2429" t="s">
        <v>95</v>
      </c>
      <c r="P2429" t="s">
        <v>130</v>
      </c>
      <c r="Q2429" t="s">
        <v>115</v>
      </c>
      <c r="R2429" t="s">
        <v>129</v>
      </c>
      <c r="S2429" t="s">
        <v>537</v>
      </c>
      <c r="T2429">
        <v>1</v>
      </c>
      <c r="U2429">
        <v>1070</v>
      </c>
      <c r="V2429" t="s">
        <v>8</v>
      </c>
      <c r="W2429">
        <v>145.5652</v>
      </c>
      <c r="X2429">
        <v>0.18559999999999999</v>
      </c>
      <c r="Y2429">
        <v>0</v>
      </c>
      <c r="Z2429">
        <v>119.59869999999999</v>
      </c>
      <c r="AA2429">
        <v>0.15329999999999999</v>
      </c>
      <c r="AB2429">
        <v>0</v>
      </c>
      <c r="AC2429" t="s">
        <v>538</v>
      </c>
      <c r="AD2429">
        <v>1</v>
      </c>
      <c r="AE2429">
        <v>1</v>
      </c>
      <c r="AF2429">
        <f>IF(EnergyImpactLookups[[#This Row],[MAT]]="AR",EnergyImpactLookups[[#This Row],[APreWBkWh]],"")</f>
        <v>145.5652</v>
      </c>
      <c r="AG2429">
        <f>IF(EnergyImpactLookups[[#This Row],[MAT]]="AR",EnergyImpactLookups[[#This Row],[APreWBkW]],"")</f>
        <v>0.18559999999999999</v>
      </c>
      <c r="AH2429" s="19">
        <f>IF(EnergyImpactLookups[[#This Row],[MAT]]="AR",EnergyImpactLookups[[#This Row],[APreWBtherm]],"")</f>
        <v>0</v>
      </c>
      <c r="AJ2429">
        <f>IF(EnergyImpactLookups[[#This Row],[MAT]]="AR",EnergyImpactLookups[[#This Row],[APreWBkW]],EnergyImpactLookups[[#This Row],[AStdWBkW]])</f>
        <v>0.18559999999999999</v>
      </c>
      <c r="AK2429">
        <f>IF(EnergyImpactLookups[[#This Row],[MAT]]="AR",EnergyImpactLookups[[#This Row],[APreWBkWh]],EnergyImpactLookups[[#This Row],[AStdWBkWh]])</f>
        <v>145.5652</v>
      </c>
      <c r="AL2429">
        <f>IF(EnergyImpactLookups[[#This Row],[MAT]]="AR",EnergyImpactLookups[[#This Row],[APreWBtherm]],EnergyImpactLookups[[#This Row],[AStdWBtherm]])</f>
        <v>0</v>
      </c>
      <c r="AM2429">
        <f>IF(EnergyImpactLookups[[#This Row],[MAT]]="AR",EnergyImpactLookups[[#This Row],[AStdWBkW]],0)</f>
        <v>0.15329999999999999</v>
      </c>
      <c r="AN2429">
        <f>IF(EnergyImpactLookups[[#This Row],[MAT]]="AR",EnergyImpactLookups[[#This Row],[AStdWBkWh]],0)</f>
        <v>119.59869999999999</v>
      </c>
      <c r="AO2429">
        <f>IF(EnergyImpactLookups[[#This Row],[MAT]]="AR",EnergyImpactLookups[[#This Row],[AStdWBtherm]],0)</f>
        <v>0</v>
      </c>
    </row>
    <row r="2430" spans="1:41" x14ac:dyDescent="0.3">
      <c r="A2430" t="s">
        <v>616</v>
      </c>
      <c r="B2430" t="s">
        <v>532</v>
      </c>
      <c r="C2430" t="s">
        <v>203</v>
      </c>
      <c r="D2430" t="s">
        <v>721</v>
      </c>
      <c r="E2430" t="s">
        <v>554</v>
      </c>
      <c r="F2430" t="s">
        <v>534</v>
      </c>
      <c r="G2430" t="s">
        <v>371</v>
      </c>
      <c r="H2430" t="s">
        <v>126</v>
      </c>
      <c r="I2430" t="s">
        <v>691</v>
      </c>
      <c r="J2430" t="s">
        <v>617</v>
      </c>
      <c r="K2430" t="s">
        <v>128</v>
      </c>
      <c r="L2430" t="s">
        <v>12</v>
      </c>
      <c r="M2430" t="s">
        <v>536</v>
      </c>
      <c r="N2430" s="1">
        <v>44167</v>
      </c>
      <c r="O2430" t="s">
        <v>95</v>
      </c>
      <c r="P2430" t="s">
        <v>130</v>
      </c>
      <c r="Q2430" t="s">
        <v>116</v>
      </c>
      <c r="R2430" t="s">
        <v>129</v>
      </c>
      <c r="S2430" t="s">
        <v>537</v>
      </c>
      <c r="T2430">
        <v>1</v>
      </c>
      <c r="U2430">
        <v>1070</v>
      </c>
      <c r="V2430" t="s">
        <v>8</v>
      </c>
      <c r="W2430">
        <v>270.06369999999998</v>
      </c>
      <c r="X2430">
        <v>0.20250000000000001</v>
      </c>
      <c r="Y2430">
        <v>0</v>
      </c>
      <c r="Z2430">
        <v>222.4409</v>
      </c>
      <c r="AA2430">
        <v>0.1673</v>
      </c>
      <c r="AB2430">
        <v>0</v>
      </c>
      <c r="AC2430" t="s">
        <v>538</v>
      </c>
      <c r="AD2430">
        <v>1</v>
      </c>
      <c r="AE2430">
        <v>1</v>
      </c>
      <c r="AF2430">
        <f>IF(EnergyImpactLookups[[#This Row],[MAT]]="AR",EnergyImpactLookups[[#This Row],[APreWBkWh]],"")</f>
        <v>270.06369999999998</v>
      </c>
      <c r="AG2430">
        <f>IF(EnergyImpactLookups[[#This Row],[MAT]]="AR",EnergyImpactLookups[[#This Row],[APreWBkW]],"")</f>
        <v>0.20250000000000001</v>
      </c>
      <c r="AH2430" s="19">
        <f>IF(EnergyImpactLookups[[#This Row],[MAT]]="AR",EnergyImpactLookups[[#This Row],[APreWBtherm]],"")</f>
        <v>0</v>
      </c>
      <c r="AJ2430">
        <f>IF(EnergyImpactLookups[[#This Row],[MAT]]="AR",EnergyImpactLookups[[#This Row],[APreWBkW]],EnergyImpactLookups[[#This Row],[AStdWBkW]])</f>
        <v>0.20250000000000001</v>
      </c>
      <c r="AK2430">
        <f>IF(EnergyImpactLookups[[#This Row],[MAT]]="AR",EnergyImpactLookups[[#This Row],[APreWBkWh]],EnergyImpactLookups[[#This Row],[AStdWBkWh]])</f>
        <v>270.06369999999998</v>
      </c>
      <c r="AL2430">
        <f>IF(EnergyImpactLookups[[#This Row],[MAT]]="AR",EnergyImpactLookups[[#This Row],[APreWBtherm]],EnergyImpactLookups[[#This Row],[AStdWBtherm]])</f>
        <v>0</v>
      </c>
      <c r="AM2430">
        <f>IF(EnergyImpactLookups[[#This Row],[MAT]]="AR",EnergyImpactLookups[[#This Row],[AStdWBkW]],0)</f>
        <v>0.1673</v>
      </c>
      <c r="AN2430">
        <f>IF(EnergyImpactLookups[[#This Row],[MAT]]="AR",EnergyImpactLookups[[#This Row],[AStdWBkWh]],0)</f>
        <v>222.4409</v>
      </c>
      <c r="AO2430">
        <f>IF(EnergyImpactLookups[[#This Row],[MAT]]="AR",EnergyImpactLookups[[#This Row],[AStdWBtherm]],0)</f>
        <v>0</v>
      </c>
    </row>
    <row r="2431" spans="1:41" x14ac:dyDescent="0.3">
      <c r="A2431" t="s">
        <v>616</v>
      </c>
      <c r="B2431" t="s">
        <v>532</v>
      </c>
      <c r="C2431" t="s">
        <v>203</v>
      </c>
      <c r="D2431" t="s">
        <v>721</v>
      </c>
      <c r="E2431" t="s">
        <v>554</v>
      </c>
      <c r="F2431" t="s">
        <v>534</v>
      </c>
      <c r="G2431" t="s">
        <v>371</v>
      </c>
      <c r="H2431" t="s">
        <v>126</v>
      </c>
      <c r="I2431" t="s">
        <v>691</v>
      </c>
      <c r="J2431" t="s">
        <v>617</v>
      </c>
      <c r="K2431" t="s">
        <v>128</v>
      </c>
      <c r="L2431" t="s">
        <v>12</v>
      </c>
      <c r="M2431" t="s">
        <v>536</v>
      </c>
      <c r="N2431" s="1">
        <v>44167</v>
      </c>
      <c r="O2431" t="s">
        <v>95</v>
      </c>
      <c r="P2431" t="s">
        <v>130</v>
      </c>
      <c r="Q2431" t="s">
        <v>117</v>
      </c>
      <c r="R2431" t="s">
        <v>129</v>
      </c>
      <c r="S2431" t="s">
        <v>537</v>
      </c>
      <c r="T2431">
        <v>1.07</v>
      </c>
      <c r="U2431">
        <v>1090</v>
      </c>
      <c r="V2431" t="s">
        <v>8</v>
      </c>
      <c r="W2431">
        <v>303.25920000000002</v>
      </c>
      <c r="X2431">
        <v>0.2046</v>
      </c>
      <c r="Y2431">
        <v>0</v>
      </c>
      <c r="Z2431">
        <v>249.55109999999999</v>
      </c>
      <c r="AA2431">
        <v>0.1691</v>
      </c>
      <c r="AB2431">
        <v>0</v>
      </c>
      <c r="AC2431" t="s">
        <v>538</v>
      </c>
      <c r="AD2431">
        <v>1</v>
      </c>
      <c r="AE2431">
        <v>1</v>
      </c>
      <c r="AF2431">
        <f>IF(EnergyImpactLookups[[#This Row],[MAT]]="AR",EnergyImpactLookups[[#This Row],[APreWBkWh]],"")</f>
        <v>303.25920000000002</v>
      </c>
      <c r="AG2431">
        <f>IF(EnergyImpactLookups[[#This Row],[MAT]]="AR",EnergyImpactLookups[[#This Row],[APreWBkW]],"")</f>
        <v>0.2046</v>
      </c>
      <c r="AH2431" s="19">
        <f>IF(EnergyImpactLookups[[#This Row],[MAT]]="AR",EnergyImpactLookups[[#This Row],[APreWBtherm]],"")</f>
        <v>0</v>
      </c>
      <c r="AJ2431">
        <f>IF(EnergyImpactLookups[[#This Row],[MAT]]="AR",EnergyImpactLookups[[#This Row],[APreWBkW]],EnergyImpactLookups[[#This Row],[AStdWBkW]])</f>
        <v>0.2046</v>
      </c>
      <c r="AK2431">
        <f>IF(EnergyImpactLookups[[#This Row],[MAT]]="AR",EnergyImpactLookups[[#This Row],[APreWBkWh]],EnergyImpactLookups[[#This Row],[AStdWBkWh]])</f>
        <v>303.25920000000002</v>
      </c>
      <c r="AL2431">
        <f>IF(EnergyImpactLookups[[#This Row],[MAT]]="AR",EnergyImpactLookups[[#This Row],[APreWBtherm]],EnergyImpactLookups[[#This Row],[AStdWBtherm]])</f>
        <v>0</v>
      </c>
      <c r="AM2431">
        <f>IF(EnergyImpactLookups[[#This Row],[MAT]]="AR",EnergyImpactLookups[[#This Row],[AStdWBkW]],0)</f>
        <v>0.1691</v>
      </c>
      <c r="AN2431">
        <f>IF(EnergyImpactLookups[[#This Row],[MAT]]="AR",EnergyImpactLookups[[#This Row],[AStdWBkWh]],0)</f>
        <v>249.55109999999999</v>
      </c>
      <c r="AO2431">
        <f>IF(EnergyImpactLookups[[#This Row],[MAT]]="AR",EnergyImpactLookups[[#This Row],[AStdWBtherm]],0)</f>
        <v>0</v>
      </c>
    </row>
    <row r="2432" spans="1:41" x14ac:dyDescent="0.3">
      <c r="A2432" t="s">
        <v>616</v>
      </c>
      <c r="B2432" t="s">
        <v>532</v>
      </c>
      <c r="C2432" t="s">
        <v>203</v>
      </c>
      <c r="D2432" t="s">
        <v>721</v>
      </c>
      <c r="E2432" t="s">
        <v>554</v>
      </c>
      <c r="F2432" t="s">
        <v>534</v>
      </c>
      <c r="G2432" t="s">
        <v>371</v>
      </c>
      <c r="H2432" t="s">
        <v>126</v>
      </c>
      <c r="I2432" t="s">
        <v>691</v>
      </c>
      <c r="J2432" t="s">
        <v>617</v>
      </c>
      <c r="K2432" t="s">
        <v>128</v>
      </c>
      <c r="L2432" t="s">
        <v>12</v>
      </c>
      <c r="M2432" t="s">
        <v>536</v>
      </c>
      <c r="N2432" s="1">
        <v>44167</v>
      </c>
      <c r="O2432" t="s">
        <v>95</v>
      </c>
      <c r="P2432" t="s">
        <v>130</v>
      </c>
      <c r="Q2432" t="s">
        <v>118</v>
      </c>
      <c r="R2432" t="s">
        <v>129</v>
      </c>
      <c r="S2432" t="s">
        <v>537</v>
      </c>
      <c r="T2432">
        <v>1.1575</v>
      </c>
      <c r="U2432">
        <v>1090</v>
      </c>
      <c r="V2432" t="s">
        <v>8</v>
      </c>
      <c r="W2432">
        <v>350.22609999999997</v>
      </c>
      <c r="X2432">
        <v>0.20250000000000001</v>
      </c>
      <c r="Y2432">
        <v>0</v>
      </c>
      <c r="Z2432">
        <v>289.03840000000002</v>
      </c>
      <c r="AA2432">
        <v>0.1673</v>
      </c>
      <c r="AB2432">
        <v>0</v>
      </c>
      <c r="AC2432" t="s">
        <v>538</v>
      </c>
      <c r="AD2432">
        <v>1</v>
      </c>
      <c r="AE2432">
        <v>1</v>
      </c>
      <c r="AF2432">
        <f>IF(EnergyImpactLookups[[#This Row],[MAT]]="AR",EnergyImpactLookups[[#This Row],[APreWBkWh]],"")</f>
        <v>350.22609999999997</v>
      </c>
      <c r="AG2432">
        <f>IF(EnergyImpactLookups[[#This Row],[MAT]]="AR",EnergyImpactLookups[[#This Row],[APreWBkW]],"")</f>
        <v>0.20250000000000001</v>
      </c>
      <c r="AH2432" s="19">
        <f>IF(EnergyImpactLookups[[#This Row],[MAT]]="AR",EnergyImpactLookups[[#This Row],[APreWBtherm]],"")</f>
        <v>0</v>
      </c>
      <c r="AJ2432">
        <f>IF(EnergyImpactLookups[[#This Row],[MAT]]="AR",EnergyImpactLookups[[#This Row],[APreWBkW]],EnergyImpactLookups[[#This Row],[AStdWBkW]])</f>
        <v>0.20250000000000001</v>
      </c>
      <c r="AK2432">
        <f>IF(EnergyImpactLookups[[#This Row],[MAT]]="AR",EnergyImpactLookups[[#This Row],[APreWBkWh]],EnergyImpactLookups[[#This Row],[AStdWBkWh]])</f>
        <v>350.22609999999997</v>
      </c>
      <c r="AL2432">
        <f>IF(EnergyImpactLookups[[#This Row],[MAT]]="AR",EnergyImpactLookups[[#This Row],[APreWBtherm]],EnergyImpactLookups[[#This Row],[AStdWBtherm]])</f>
        <v>0</v>
      </c>
      <c r="AM2432">
        <f>IF(EnergyImpactLookups[[#This Row],[MAT]]="AR",EnergyImpactLookups[[#This Row],[AStdWBkW]],0)</f>
        <v>0.1673</v>
      </c>
      <c r="AN2432">
        <f>IF(EnergyImpactLookups[[#This Row],[MAT]]="AR",EnergyImpactLookups[[#This Row],[AStdWBkWh]],0)</f>
        <v>289.03840000000002</v>
      </c>
      <c r="AO2432">
        <f>IF(EnergyImpactLookups[[#This Row],[MAT]]="AR",EnergyImpactLookups[[#This Row],[AStdWBtherm]],0)</f>
        <v>0</v>
      </c>
    </row>
    <row r="2433" spans="1:41" x14ac:dyDescent="0.3">
      <c r="A2433" t="s">
        <v>616</v>
      </c>
      <c r="B2433" t="s">
        <v>532</v>
      </c>
      <c r="C2433" t="s">
        <v>203</v>
      </c>
      <c r="D2433" t="s">
        <v>721</v>
      </c>
      <c r="E2433" t="s">
        <v>554</v>
      </c>
      <c r="F2433" t="s">
        <v>534</v>
      </c>
      <c r="G2433" t="s">
        <v>371</v>
      </c>
      <c r="H2433" t="s">
        <v>126</v>
      </c>
      <c r="I2433" t="s">
        <v>691</v>
      </c>
      <c r="J2433" t="s">
        <v>617</v>
      </c>
      <c r="K2433" t="s">
        <v>128</v>
      </c>
      <c r="L2433" t="s">
        <v>12</v>
      </c>
      <c r="M2433" t="s">
        <v>536</v>
      </c>
      <c r="N2433" s="1">
        <v>44167</v>
      </c>
      <c r="O2433" t="s">
        <v>95</v>
      </c>
      <c r="P2433" t="s">
        <v>130</v>
      </c>
      <c r="Q2433" t="s">
        <v>119</v>
      </c>
      <c r="R2433" t="s">
        <v>129</v>
      </c>
      <c r="S2433" t="s">
        <v>537</v>
      </c>
      <c r="T2433">
        <v>1</v>
      </c>
      <c r="U2433">
        <v>999</v>
      </c>
      <c r="V2433" t="s">
        <v>8</v>
      </c>
      <c r="W2433">
        <v>123.9265</v>
      </c>
      <c r="X2433">
        <v>0.1081</v>
      </c>
      <c r="Y2433">
        <v>0</v>
      </c>
      <c r="Z2433">
        <v>100.00360000000001</v>
      </c>
      <c r="AA2433">
        <v>8.9300000000000004E-2</v>
      </c>
      <c r="AB2433">
        <v>0</v>
      </c>
      <c r="AC2433" t="s">
        <v>538</v>
      </c>
      <c r="AD2433">
        <v>1</v>
      </c>
      <c r="AE2433">
        <v>1</v>
      </c>
      <c r="AF2433">
        <f>IF(EnergyImpactLookups[[#This Row],[MAT]]="AR",EnergyImpactLookups[[#This Row],[APreWBkWh]],"")</f>
        <v>123.9265</v>
      </c>
      <c r="AG2433">
        <f>IF(EnergyImpactLookups[[#This Row],[MAT]]="AR",EnergyImpactLookups[[#This Row],[APreWBkW]],"")</f>
        <v>0.1081</v>
      </c>
      <c r="AH2433" s="19">
        <f>IF(EnergyImpactLookups[[#This Row],[MAT]]="AR",EnergyImpactLookups[[#This Row],[APreWBtherm]],"")</f>
        <v>0</v>
      </c>
      <c r="AJ2433">
        <f>IF(EnergyImpactLookups[[#This Row],[MAT]]="AR",EnergyImpactLookups[[#This Row],[APreWBkW]],EnergyImpactLookups[[#This Row],[AStdWBkW]])</f>
        <v>0.1081</v>
      </c>
      <c r="AK2433">
        <f>IF(EnergyImpactLookups[[#This Row],[MAT]]="AR",EnergyImpactLookups[[#This Row],[APreWBkWh]],EnergyImpactLookups[[#This Row],[AStdWBkWh]])</f>
        <v>123.9265</v>
      </c>
      <c r="AL2433">
        <f>IF(EnergyImpactLookups[[#This Row],[MAT]]="AR",EnergyImpactLookups[[#This Row],[APreWBtherm]],EnergyImpactLookups[[#This Row],[AStdWBtherm]])</f>
        <v>0</v>
      </c>
      <c r="AM2433">
        <f>IF(EnergyImpactLookups[[#This Row],[MAT]]="AR",EnergyImpactLookups[[#This Row],[AStdWBkW]],0)</f>
        <v>8.9300000000000004E-2</v>
      </c>
      <c r="AN2433">
        <f>IF(EnergyImpactLookups[[#This Row],[MAT]]="AR",EnergyImpactLookups[[#This Row],[AStdWBkWh]],0)</f>
        <v>100.00360000000001</v>
      </c>
      <c r="AO2433">
        <f>IF(EnergyImpactLookups[[#This Row],[MAT]]="AR",EnergyImpactLookups[[#This Row],[AStdWBtherm]],0)</f>
        <v>0</v>
      </c>
    </row>
    <row r="2434" spans="1:41" x14ac:dyDescent="0.3">
      <c r="A2434" t="s">
        <v>616</v>
      </c>
      <c r="B2434" t="s">
        <v>532</v>
      </c>
      <c r="C2434" t="s">
        <v>203</v>
      </c>
      <c r="D2434" t="s">
        <v>721</v>
      </c>
      <c r="E2434" t="s">
        <v>554</v>
      </c>
      <c r="F2434" t="s">
        <v>534</v>
      </c>
      <c r="G2434" t="s">
        <v>371</v>
      </c>
      <c r="H2434" t="s">
        <v>126</v>
      </c>
      <c r="I2434" t="s">
        <v>691</v>
      </c>
      <c r="J2434" t="s">
        <v>617</v>
      </c>
      <c r="K2434" t="s">
        <v>128</v>
      </c>
      <c r="L2434" t="s">
        <v>12</v>
      </c>
      <c r="M2434" t="s">
        <v>536</v>
      </c>
      <c r="N2434" s="1">
        <v>44167</v>
      </c>
      <c r="O2434" t="s">
        <v>95</v>
      </c>
      <c r="P2434" t="s">
        <v>131</v>
      </c>
      <c r="Q2434" t="s">
        <v>99</v>
      </c>
      <c r="R2434" t="s">
        <v>129</v>
      </c>
      <c r="S2434" t="s">
        <v>537</v>
      </c>
      <c r="T2434">
        <v>2.33</v>
      </c>
      <c r="U2434">
        <v>2300</v>
      </c>
      <c r="V2434" t="s">
        <v>8</v>
      </c>
      <c r="W2434">
        <v>18.501300000000001</v>
      </c>
      <c r="X2434">
        <v>0</v>
      </c>
      <c r="Y2434">
        <v>0</v>
      </c>
      <c r="Z2434">
        <v>13.891500000000001</v>
      </c>
      <c r="AA2434">
        <v>0</v>
      </c>
      <c r="AB2434">
        <v>0</v>
      </c>
      <c r="AC2434" t="s">
        <v>538</v>
      </c>
      <c r="AD2434">
        <v>1</v>
      </c>
      <c r="AE2434">
        <v>1</v>
      </c>
      <c r="AF2434">
        <f>IF(EnergyImpactLookups[[#This Row],[MAT]]="AR",EnergyImpactLookups[[#This Row],[APreWBkWh]],"")</f>
        <v>18.501300000000001</v>
      </c>
      <c r="AG2434">
        <f>IF(EnergyImpactLookups[[#This Row],[MAT]]="AR",EnergyImpactLookups[[#This Row],[APreWBkW]],"")</f>
        <v>0</v>
      </c>
      <c r="AH2434" s="19">
        <f>IF(EnergyImpactLookups[[#This Row],[MAT]]="AR",EnergyImpactLookups[[#This Row],[APreWBtherm]],"")</f>
        <v>0</v>
      </c>
      <c r="AJ2434">
        <f>IF(EnergyImpactLookups[[#This Row],[MAT]]="AR",EnergyImpactLookups[[#This Row],[APreWBkW]],EnergyImpactLookups[[#This Row],[AStdWBkW]])</f>
        <v>0</v>
      </c>
      <c r="AK2434">
        <f>IF(EnergyImpactLookups[[#This Row],[MAT]]="AR",EnergyImpactLookups[[#This Row],[APreWBkWh]],EnergyImpactLookups[[#This Row],[AStdWBkWh]])</f>
        <v>18.501300000000001</v>
      </c>
      <c r="AL2434">
        <f>IF(EnergyImpactLookups[[#This Row],[MAT]]="AR",EnergyImpactLookups[[#This Row],[APreWBtherm]],EnergyImpactLookups[[#This Row],[AStdWBtherm]])</f>
        <v>0</v>
      </c>
      <c r="AM2434">
        <f>IF(EnergyImpactLookups[[#This Row],[MAT]]="AR",EnergyImpactLookups[[#This Row],[AStdWBkW]],0)</f>
        <v>0</v>
      </c>
      <c r="AN2434">
        <f>IF(EnergyImpactLookups[[#This Row],[MAT]]="AR",EnergyImpactLookups[[#This Row],[AStdWBkWh]],0)</f>
        <v>13.891500000000001</v>
      </c>
      <c r="AO2434">
        <f>IF(EnergyImpactLookups[[#This Row],[MAT]]="AR",EnergyImpactLookups[[#This Row],[AStdWBtherm]],0)</f>
        <v>0</v>
      </c>
    </row>
    <row r="2435" spans="1:41" x14ac:dyDescent="0.3">
      <c r="A2435" t="s">
        <v>616</v>
      </c>
      <c r="B2435" t="s">
        <v>532</v>
      </c>
      <c r="C2435" t="s">
        <v>203</v>
      </c>
      <c r="D2435" t="s">
        <v>721</v>
      </c>
      <c r="E2435" t="s">
        <v>554</v>
      </c>
      <c r="F2435" t="s">
        <v>534</v>
      </c>
      <c r="G2435" t="s">
        <v>371</v>
      </c>
      <c r="H2435" t="s">
        <v>126</v>
      </c>
      <c r="I2435" t="s">
        <v>691</v>
      </c>
      <c r="J2435" t="s">
        <v>617</v>
      </c>
      <c r="K2435" t="s">
        <v>128</v>
      </c>
      <c r="L2435" t="s">
        <v>12</v>
      </c>
      <c r="M2435" t="s">
        <v>536</v>
      </c>
      <c r="N2435" s="1">
        <v>44167</v>
      </c>
      <c r="O2435" t="s">
        <v>95</v>
      </c>
      <c r="P2435" t="s">
        <v>131</v>
      </c>
      <c r="Q2435" t="s">
        <v>103</v>
      </c>
      <c r="R2435" t="s">
        <v>129</v>
      </c>
      <c r="S2435" t="s">
        <v>537</v>
      </c>
      <c r="T2435">
        <v>2.21</v>
      </c>
      <c r="U2435">
        <v>1950</v>
      </c>
      <c r="V2435" t="s">
        <v>8</v>
      </c>
      <c r="W2435">
        <v>52.851300000000002</v>
      </c>
      <c r="X2435">
        <v>0.1149</v>
      </c>
      <c r="Y2435">
        <v>0</v>
      </c>
      <c r="Z2435">
        <v>42.183599999999998</v>
      </c>
      <c r="AA2435">
        <v>9.4899999999999998E-2</v>
      </c>
      <c r="AB2435">
        <v>0</v>
      </c>
      <c r="AC2435" t="s">
        <v>538</v>
      </c>
      <c r="AD2435">
        <v>1</v>
      </c>
      <c r="AE2435">
        <v>1</v>
      </c>
      <c r="AF2435">
        <f>IF(EnergyImpactLookups[[#This Row],[MAT]]="AR",EnergyImpactLookups[[#This Row],[APreWBkWh]],"")</f>
        <v>52.851300000000002</v>
      </c>
      <c r="AG2435">
        <f>IF(EnergyImpactLookups[[#This Row],[MAT]]="AR",EnergyImpactLookups[[#This Row],[APreWBkW]],"")</f>
        <v>0.1149</v>
      </c>
      <c r="AH2435" s="19">
        <f>IF(EnergyImpactLookups[[#This Row],[MAT]]="AR",EnergyImpactLookups[[#This Row],[APreWBtherm]],"")</f>
        <v>0</v>
      </c>
      <c r="AJ2435">
        <f>IF(EnergyImpactLookups[[#This Row],[MAT]]="AR",EnergyImpactLookups[[#This Row],[APreWBkW]],EnergyImpactLookups[[#This Row],[AStdWBkW]])</f>
        <v>0.1149</v>
      </c>
      <c r="AK2435">
        <f>IF(EnergyImpactLookups[[#This Row],[MAT]]="AR",EnergyImpactLookups[[#This Row],[APreWBkWh]],EnergyImpactLookups[[#This Row],[AStdWBkWh]])</f>
        <v>52.851300000000002</v>
      </c>
      <c r="AL2435">
        <f>IF(EnergyImpactLookups[[#This Row],[MAT]]="AR",EnergyImpactLookups[[#This Row],[APreWBtherm]],EnergyImpactLookups[[#This Row],[AStdWBtherm]])</f>
        <v>0</v>
      </c>
      <c r="AM2435">
        <f>IF(EnergyImpactLookups[[#This Row],[MAT]]="AR",EnergyImpactLookups[[#This Row],[AStdWBkW]],0)</f>
        <v>9.4899999999999998E-2</v>
      </c>
      <c r="AN2435">
        <f>IF(EnergyImpactLookups[[#This Row],[MAT]]="AR",EnergyImpactLookups[[#This Row],[AStdWBkWh]],0)</f>
        <v>42.183599999999998</v>
      </c>
      <c r="AO2435">
        <f>IF(EnergyImpactLookups[[#This Row],[MAT]]="AR",EnergyImpactLookups[[#This Row],[AStdWBtherm]],0)</f>
        <v>0</v>
      </c>
    </row>
    <row r="2436" spans="1:41" x14ac:dyDescent="0.3">
      <c r="A2436" t="s">
        <v>616</v>
      </c>
      <c r="B2436" t="s">
        <v>532</v>
      </c>
      <c r="C2436" t="s">
        <v>203</v>
      </c>
      <c r="D2436" t="s">
        <v>721</v>
      </c>
      <c r="E2436" t="s">
        <v>554</v>
      </c>
      <c r="F2436" t="s">
        <v>534</v>
      </c>
      <c r="G2436" t="s">
        <v>371</v>
      </c>
      <c r="H2436" t="s">
        <v>126</v>
      </c>
      <c r="I2436" t="s">
        <v>691</v>
      </c>
      <c r="J2436" t="s">
        <v>617</v>
      </c>
      <c r="K2436" t="s">
        <v>128</v>
      </c>
      <c r="L2436" t="s">
        <v>12</v>
      </c>
      <c r="M2436" t="s">
        <v>536</v>
      </c>
      <c r="N2436" s="1">
        <v>44167</v>
      </c>
      <c r="O2436" t="s">
        <v>95</v>
      </c>
      <c r="P2436" t="s">
        <v>131</v>
      </c>
      <c r="Q2436" t="s">
        <v>104</v>
      </c>
      <c r="R2436" t="s">
        <v>129</v>
      </c>
      <c r="S2436" t="s">
        <v>537</v>
      </c>
      <c r="T2436">
        <v>3.23</v>
      </c>
      <c r="U2436">
        <v>2300</v>
      </c>
      <c r="V2436" t="s">
        <v>8</v>
      </c>
      <c r="W2436">
        <v>19.053999999999998</v>
      </c>
      <c r="X2436">
        <v>6.2100000000000002E-2</v>
      </c>
      <c r="Y2436">
        <v>0</v>
      </c>
      <c r="Z2436">
        <v>15.104100000000001</v>
      </c>
      <c r="AA2436">
        <v>5.1299999999999998E-2</v>
      </c>
      <c r="AB2436">
        <v>0</v>
      </c>
      <c r="AC2436" t="s">
        <v>538</v>
      </c>
      <c r="AD2436">
        <v>1</v>
      </c>
      <c r="AE2436">
        <v>1</v>
      </c>
      <c r="AF2436">
        <f>IF(EnergyImpactLookups[[#This Row],[MAT]]="AR",EnergyImpactLookups[[#This Row],[APreWBkWh]],"")</f>
        <v>19.053999999999998</v>
      </c>
      <c r="AG2436">
        <f>IF(EnergyImpactLookups[[#This Row],[MAT]]="AR",EnergyImpactLookups[[#This Row],[APreWBkW]],"")</f>
        <v>6.2100000000000002E-2</v>
      </c>
      <c r="AH2436" s="19">
        <f>IF(EnergyImpactLookups[[#This Row],[MAT]]="AR",EnergyImpactLookups[[#This Row],[APreWBtherm]],"")</f>
        <v>0</v>
      </c>
      <c r="AJ2436">
        <f>IF(EnergyImpactLookups[[#This Row],[MAT]]="AR",EnergyImpactLookups[[#This Row],[APreWBkW]],EnergyImpactLookups[[#This Row],[AStdWBkW]])</f>
        <v>6.2100000000000002E-2</v>
      </c>
      <c r="AK2436">
        <f>IF(EnergyImpactLookups[[#This Row],[MAT]]="AR",EnergyImpactLookups[[#This Row],[APreWBkWh]],EnergyImpactLookups[[#This Row],[AStdWBkWh]])</f>
        <v>19.053999999999998</v>
      </c>
      <c r="AL2436">
        <f>IF(EnergyImpactLookups[[#This Row],[MAT]]="AR",EnergyImpactLookups[[#This Row],[APreWBtherm]],EnergyImpactLookups[[#This Row],[AStdWBtherm]])</f>
        <v>0</v>
      </c>
      <c r="AM2436">
        <f>IF(EnergyImpactLookups[[#This Row],[MAT]]="AR",EnergyImpactLookups[[#This Row],[AStdWBkW]],0)</f>
        <v>5.1299999999999998E-2</v>
      </c>
      <c r="AN2436">
        <f>IF(EnergyImpactLookups[[#This Row],[MAT]]="AR",EnergyImpactLookups[[#This Row],[AStdWBkWh]],0)</f>
        <v>15.104100000000001</v>
      </c>
      <c r="AO2436">
        <f>IF(EnergyImpactLookups[[#This Row],[MAT]]="AR",EnergyImpactLookups[[#This Row],[AStdWBtherm]],0)</f>
        <v>0</v>
      </c>
    </row>
    <row r="2437" spans="1:41" x14ac:dyDescent="0.3">
      <c r="A2437" t="s">
        <v>616</v>
      </c>
      <c r="B2437" t="s">
        <v>532</v>
      </c>
      <c r="C2437" t="s">
        <v>203</v>
      </c>
      <c r="D2437" t="s">
        <v>721</v>
      </c>
      <c r="E2437" t="s">
        <v>554</v>
      </c>
      <c r="F2437" t="s">
        <v>534</v>
      </c>
      <c r="G2437" t="s">
        <v>371</v>
      </c>
      <c r="H2437" t="s">
        <v>126</v>
      </c>
      <c r="I2437" t="s">
        <v>691</v>
      </c>
      <c r="J2437" t="s">
        <v>617</v>
      </c>
      <c r="K2437" t="s">
        <v>128</v>
      </c>
      <c r="L2437" t="s">
        <v>12</v>
      </c>
      <c r="M2437" t="s">
        <v>536</v>
      </c>
      <c r="N2437" s="1">
        <v>44167</v>
      </c>
      <c r="O2437" t="s">
        <v>95</v>
      </c>
      <c r="P2437" t="s">
        <v>131</v>
      </c>
      <c r="Q2437" t="s">
        <v>105</v>
      </c>
      <c r="R2437" t="s">
        <v>129</v>
      </c>
      <c r="S2437" t="s">
        <v>537</v>
      </c>
      <c r="T2437">
        <v>3.17</v>
      </c>
      <c r="U2437">
        <v>2300</v>
      </c>
      <c r="V2437" t="s">
        <v>8</v>
      </c>
      <c r="W2437">
        <v>75.719300000000004</v>
      </c>
      <c r="X2437">
        <v>0.13059999999999999</v>
      </c>
      <c r="Y2437">
        <v>0</v>
      </c>
      <c r="Z2437">
        <v>61.933900000000001</v>
      </c>
      <c r="AA2437">
        <v>0.1079</v>
      </c>
      <c r="AB2437">
        <v>0</v>
      </c>
      <c r="AC2437" t="s">
        <v>538</v>
      </c>
      <c r="AD2437">
        <v>1</v>
      </c>
      <c r="AE2437">
        <v>1</v>
      </c>
      <c r="AF2437">
        <f>IF(EnergyImpactLookups[[#This Row],[MAT]]="AR",EnergyImpactLookups[[#This Row],[APreWBkWh]],"")</f>
        <v>75.719300000000004</v>
      </c>
      <c r="AG2437">
        <f>IF(EnergyImpactLookups[[#This Row],[MAT]]="AR",EnergyImpactLookups[[#This Row],[APreWBkW]],"")</f>
        <v>0.13059999999999999</v>
      </c>
      <c r="AH2437" s="19">
        <f>IF(EnergyImpactLookups[[#This Row],[MAT]]="AR",EnergyImpactLookups[[#This Row],[APreWBtherm]],"")</f>
        <v>0</v>
      </c>
      <c r="AJ2437">
        <f>IF(EnergyImpactLookups[[#This Row],[MAT]]="AR",EnergyImpactLookups[[#This Row],[APreWBkW]],EnergyImpactLookups[[#This Row],[AStdWBkW]])</f>
        <v>0.13059999999999999</v>
      </c>
      <c r="AK2437">
        <f>IF(EnergyImpactLookups[[#This Row],[MAT]]="AR",EnergyImpactLookups[[#This Row],[APreWBkWh]],EnergyImpactLookups[[#This Row],[AStdWBkWh]])</f>
        <v>75.719300000000004</v>
      </c>
      <c r="AL2437">
        <f>IF(EnergyImpactLookups[[#This Row],[MAT]]="AR",EnergyImpactLookups[[#This Row],[APreWBtherm]],EnergyImpactLookups[[#This Row],[AStdWBtherm]])</f>
        <v>0</v>
      </c>
      <c r="AM2437">
        <f>IF(EnergyImpactLookups[[#This Row],[MAT]]="AR",EnergyImpactLookups[[#This Row],[AStdWBkW]],0)</f>
        <v>0.1079</v>
      </c>
      <c r="AN2437">
        <f>IF(EnergyImpactLookups[[#This Row],[MAT]]="AR",EnergyImpactLookups[[#This Row],[AStdWBkWh]],0)</f>
        <v>61.933900000000001</v>
      </c>
      <c r="AO2437">
        <f>IF(EnergyImpactLookups[[#This Row],[MAT]]="AR",EnergyImpactLookups[[#This Row],[AStdWBtherm]],0)</f>
        <v>0</v>
      </c>
    </row>
    <row r="2438" spans="1:41" x14ac:dyDescent="0.3">
      <c r="A2438" t="s">
        <v>616</v>
      </c>
      <c r="B2438" t="s">
        <v>532</v>
      </c>
      <c r="C2438" t="s">
        <v>203</v>
      </c>
      <c r="D2438" t="s">
        <v>721</v>
      </c>
      <c r="E2438" t="s">
        <v>554</v>
      </c>
      <c r="F2438" t="s">
        <v>534</v>
      </c>
      <c r="G2438" t="s">
        <v>371</v>
      </c>
      <c r="H2438" t="s">
        <v>126</v>
      </c>
      <c r="I2438" t="s">
        <v>691</v>
      </c>
      <c r="J2438" t="s">
        <v>617</v>
      </c>
      <c r="K2438" t="s">
        <v>128</v>
      </c>
      <c r="L2438" t="s">
        <v>12</v>
      </c>
      <c r="M2438" t="s">
        <v>536</v>
      </c>
      <c r="N2438" s="1">
        <v>44167</v>
      </c>
      <c r="O2438" t="s">
        <v>95</v>
      </c>
      <c r="P2438" t="s">
        <v>131</v>
      </c>
      <c r="Q2438" t="s">
        <v>106</v>
      </c>
      <c r="R2438" t="s">
        <v>129</v>
      </c>
      <c r="S2438" t="s">
        <v>537</v>
      </c>
      <c r="T2438">
        <v>3.55</v>
      </c>
      <c r="U2438">
        <v>2300</v>
      </c>
      <c r="V2438" t="s">
        <v>8</v>
      </c>
      <c r="W2438">
        <v>13.445600000000001</v>
      </c>
      <c r="X2438">
        <v>3.09E-2</v>
      </c>
      <c r="Y2438">
        <v>0</v>
      </c>
      <c r="Z2438">
        <v>10.5023</v>
      </c>
      <c r="AA2438">
        <v>2.5499999999999998E-2</v>
      </c>
      <c r="AB2438">
        <v>0</v>
      </c>
      <c r="AC2438" t="s">
        <v>538</v>
      </c>
      <c r="AD2438">
        <v>1</v>
      </c>
      <c r="AE2438">
        <v>1</v>
      </c>
      <c r="AF2438">
        <f>IF(EnergyImpactLookups[[#This Row],[MAT]]="AR",EnergyImpactLookups[[#This Row],[APreWBkWh]],"")</f>
        <v>13.445600000000001</v>
      </c>
      <c r="AG2438">
        <f>IF(EnergyImpactLookups[[#This Row],[MAT]]="AR",EnergyImpactLookups[[#This Row],[APreWBkW]],"")</f>
        <v>3.09E-2</v>
      </c>
      <c r="AH2438" s="19">
        <f>IF(EnergyImpactLookups[[#This Row],[MAT]]="AR",EnergyImpactLookups[[#This Row],[APreWBtherm]],"")</f>
        <v>0</v>
      </c>
      <c r="AJ2438">
        <f>IF(EnergyImpactLookups[[#This Row],[MAT]]="AR",EnergyImpactLookups[[#This Row],[APreWBkW]],EnergyImpactLookups[[#This Row],[AStdWBkW]])</f>
        <v>3.09E-2</v>
      </c>
      <c r="AK2438">
        <f>IF(EnergyImpactLookups[[#This Row],[MAT]]="AR",EnergyImpactLookups[[#This Row],[APreWBkWh]],EnergyImpactLookups[[#This Row],[AStdWBkWh]])</f>
        <v>13.445600000000001</v>
      </c>
      <c r="AL2438">
        <f>IF(EnergyImpactLookups[[#This Row],[MAT]]="AR",EnergyImpactLookups[[#This Row],[APreWBtherm]],EnergyImpactLookups[[#This Row],[AStdWBtherm]])</f>
        <v>0</v>
      </c>
      <c r="AM2438">
        <f>IF(EnergyImpactLookups[[#This Row],[MAT]]="AR",EnergyImpactLookups[[#This Row],[AStdWBkW]],0)</f>
        <v>2.5499999999999998E-2</v>
      </c>
      <c r="AN2438">
        <f>IF(EnergyImpactLookups[[#This Row],[MAT]]="AR",EnergyImpactLookups[[#This Row],[AStdWBkWh]],0)</f>
        <v>10.5023</v>
      </c>
      <c r="AO2438">
        <f>IF(EnergyImpactLookups[[#This Row],[MAT]]="AR",EnergyImpactLookups[[#This Row],[AStdWBtherm]],0)</f>
        <v>0</v>
      </c>
    </row>
    <row r="2439" spans="1:41" x14ac:dyDescent="0.3">
      <c r="A2439" t="s">
        <v>616</v>
      </c>
      <c r="B2439" t="s">
        <v>532</v>
      </c>
      <c r="C2439" t="s">
        <v>203</v>
      </c>
      <c r="D2439" t="s">
        <v>721</v>
      </c>
      <c r="E2439" t="s">
        <v>554</v>
      </c>
      <c r="F2439" t="s">
        <v>534</v>
      </c>
      <c r="G2439" t="s">
        <v>371</v>
      </c>
      <c r="H2439" t="s">
        <v>126</v>
      </c>
      <c r="I2439" t="s">
        <v>691</v>
      </c>
      <c r="J2439" t="s">
        <v>617</v>
      </c>
      <c r="K2439" t="s">
        <v>128</v>
      </c>
      <c r="L2439" t="s">
        <v>12</v>
      </c>
      <c r="M2439" t="s">
        <v>536</v>
      </c>
      <c r="N2439" s="1">
        <v>44167</v>
      </c>
      <c r="O2439" t="s">
        <v>95</v>
      </c>
      <c r="P2439" t="s">
        <v>131</v>
      </c>
      <c r="Q2439" t="s">
        <v>107</v>
      </c>
      <c r="R2439" t="s">
        <v>129</v>
      </c>
      <c r="S2439" t="s">
        <v>537</v>
      </c>
      <c r="T2439">
        <v>4.01</v>
      </c>
      <c r="U2439">
        <v>2390</v>
      </c>
      <c r="V2439" t="s">
        <v>8</v>
      </c>
      <c r="W2439">
        <v>54.3628</v>
      </c>
      <c r="X2439">
        <v>5.67E-2</v>
      </c>
      <c r="Y2439">
        <v>0</v>
      </c>
      <c r="Z2439">
        <v>44.735799999999998</v>
      </c>
      <c r="AA2439">
        <v>4.6800000000000001E-2</v>
      </c>
      <c r="AB2439">
        <v>0</v>
      </c>
      <c r="AC2439" t="s">
        <v>538</v>
      </c>
      <c r="AD2439">
        <v>1</v>
      </c>
      <c r="AE2439">
        <v>1</v>
      </c>
      <c r="AF2439">
        <f>IF(EnergyImpactLookups[[#This Row],[MAT]]="AR",EnergyImpactLookups[[#This Row],[APreWBkWh]],"")</f>
        <v>54.3628</v>
      </c>
      <c r="AG2439">
        <f>IF(EnergyImpactLookups[[#This Row],[MAT]]="AR",EnergyImpactLookups[[#This Row],[APreWBkW]],"")</f>
        <v>5.67E-2</v>
      </c>
      <c r="AH2439" s="19">
        <f>IF(EnergyImpactLookups[[#This Row],[MAT]]="AR",EnergyImpactLookups[[#This Row],[APreWBtherm]],"")</f>
        <v>0</v>
      </c>
      <c r="AJ2439">
        <f>IF(EnergyImpactLookups[[#This Row],[MAT]]="AR",EnergyImpactLookups[[#This Row],[APreWBkW]],EnergyImpactLookups[[#This Row],[AStdWBkW]])</f>
        <v>5.67E-2</v>
      </c>
      <c r="AK2439">
        <f>IF(EnergyImpactLookups[[#This Row],[MAT]]="AR",EnergyImpactLookups[[#This Row],[APreWBkWh]],EnergyImpactLookups[[#This Row],[AStdWBkWh]])</f>
        <v>54.3628</v>
      </c>
      <c r="AL2439">
        <f>IF(EnergyImpactLookups[[#This Row],[MAT]]="AR",EnergyImpactLookups[[#This Row],[APreWBtherm]],EnergyImpactLookups[[#This Row],[AStdWBtherm]])</f>
        <v>0</v>
      </c>
      <c r="AM2439">
        <f>IF(EnergyImpactLookups[[#This Row],[MAT]]="AR",EnergyImpactLookups[[#This Row],[AStdWBkW]],0)</f>
        <v>4.6800000000000001E-2</v>
      </c>
      <c r="AN2439">
        <f>IF(EnergyImpactLookups[[#This Row],[MAT]]="AR",EnergyImpactLookups[[#This Row],[AStdWBkWh]],0)</f>
        <v>44.735799999999998</v>
      </c>
      <c r="AO2439">
        <f>IF(EnergyImpactLookups[[#This Row],[MAT]]="AR",EnergyImpactLookups[[#This Row],[AStdWBtherm]],0)</f>
        <v>0</v>
      </c>
    </row>
    <row r="2440" spans="1:41" x14ac:dyDescent="0.3">
      <c r="A2440" t="s">
        <v>616</v>
      </c>
      <c r="B2440" t="s">
        <v>532</v>
      </c>
      <c r="C2440" t="s">
        <v>203</v>
      </c>
      <c r="D2440" t="s">
        <v>721</v>
      </c>
      <c r="E2440" t="s">
        <v>554</v>
      </c>
      <c r="F2440" t="s">
        <v>534</v>
      </c>
      <c r="G2440" t="s">
        <v>371</v>
      </c>
      <c r="H2440" t="s">
        <v>126</v>
      </c>
      <c r="I2440" t="s">
        <v>691</v>
      </c>
      <c r="J2440" t="s">
        <v>617</v>
      </c>
      <c r="K2440" t="s">
        <v>128</v>
      </c>
      <c r="L2440" t="s">
        <v>12</v>
      </c>
      <c r="M2440" t="s">
        <v>536</v>
      </c>
      <c r="N2440" s="1">
        <v>44167</v>
      </c>
      <c r="O2440" t="s">
        <v>95</v>
      </c>
      <c r="P2440" t="s">
        <v>131</v>
      </c>
      <c r="Q2440" t="s">
        <v>109</v>
      </c>
      <c r="R2440" t="s">
        <v>129</v>
      </c>
      <c r="S2440" t="s">
        <v>537</v>
      </c>
      <c r="T2440">
        <v>3.21</v>
      </c>
      <c r="U2440">
        <v>2390</v>
      </c>
      <c r="V2440" t="s">
        <v>8</v>
      </c>
      <c r="W2440">
        <v>75.986199999999997</v>
      </c>
      <c r="X2440">
        <v>7.22E-2</v>
      </c>
      <c r="Y2440">
        <v>0</v>
      </c>
      <c r="Z2440">
        <v>62.516199999999998</v>
      </c>
      <c r="AA2440">
        <v>5.9700000000000003E-2</v>
      </c>
      <c r="AB2440">
        <v>0</v>
      </c>
      <c r="AC2440" t="s">
        <v>538</v>
      </c>
      <c r="AD2440">
        <v>1</v>
      </c>
      <c r="AE2440">
        <v>1</v>
      </c>
      <c r="AF2440">
        <f>IF(EnergyImpactLookups[[#This Row],[MAT]]="AR",EnergyImpactLookups[[#This Row],[APreWBkWh]],"")</f>
        <v>75.986199999999997</v>
      </c>
      <c r="AG2440">
        <f>IF(EnergyImpactLookups[[#This Row],[MAT]]="AR",EnergyImpactLookups[[#This Row],[APreWBkW]],"")</f>
        <v>7.22E-2</v>
      </c>
      <c r="AH2440" s="19">
        <f>IF(EnergyImpactLookups[[#This Row],[MAT]]="AR",EnergyImpactLookups[[#This Row],[APreWBtherm]],"")</f>
        <v>0</v>
      </c>
      <c r="AJ2440">
        <f>IF(EnergyImpactLookups[[#This Row],[MAT]]="AR",EnergyImpactLookups[[#This Row],[APreWBkW]],EnergyImpactLookups[[#This Row],[AStdWBkW]])</f>
        <v>7.22E-2</v>
      </c>
      <c r="AK2440">
        <f>IF(EnergyImpactLookups[[#This Row],[MAT]]="AR",EnergyImpactLookups[[#This Row],[APreWBkWh]],EnergyImpactLookups[[#This Row],[AStdWBkWh]])</f>
        <v>75.986199999999997</v>
      </c>
      <c r="AL2440">
        <f>IF(EnergyImpactLookups[[#This Row],[MAT]]="AR",EnergyImpactLookups[[#This Row],[APreWBtherm]],EnergyImpactLookups[[#This Row],[AStdWBtherm]])</f>
        <v>0</v>
      </c>
      <c r="AM2440">
        <f>IF(EnergyImpactLookups[[#This Row],[MAT]]="AR",EnergyImpactLookups[[#This Row],[AStdWBkW]],0)</f>
        <v>5.9700000000000003E-2</v>
      </c>
      <c r="AN2440">
        <f>IF(EnergyImpactLookups[[#This Row],[MAT]]="AR",EnergyImpactLookups[[#This Row],[AStdWBkWh]],0)</f>
        <v>62.516199999999998</v>
      </c>
      <c r="AO2440">
        <f>IF(EnergyImpactLookups[[#This Row],[MAT]]="AR",EnergyImpactLookups[[#This Row],[AStdWBtherm]],0)</f>
        <v>0</v>
      </c>
    </row>
    <row r="2441" spans="1:41" x14ac:dyDescent="0.3">
      <c r="A2441" t="s">
        <v>616</v>
      </c>
      <c r="B2441" t="s">
        <v>532</v>
      </c>
      <c r="C2441" t="s">
        <v>203</v>
      </c>
      <c r="D2441" t="s">
        <v>721</v>
      </c>
      <c r="E2441" t="s">
        <v>554</v>
      </c>
      <c r="F2441" t="s">
        <v>534</v>
      </c>
      <c r="G2441" t="s">
        <v>371</v>
      </c>
      <c r="H2441" t="s">
        <v>126</v>
      </c>
      <c r="I2441" t="s">
        <v>691</v>
      </c>
      <c r="J2441" t="s">
        <v>617</v>
      </c>
      <c r="K2441" t="s">
        <v>128</v>
      </c>
      <c r="L2441" t="s">
        <v>12</v>
      </c>
      <c r="M2441" t="s">
        <v>536</v>
      </c>
      <c r="N2441" s="1">
        <v>44167</v>
      </c>
      <c r="O2441" t="s">
        <v>95</v>
      </c>
      <c r="P2441" t="s">
        <v>131</v>
      </c>
      <c r="Q2441" t="s">
        <v>111</v>
      </c>
      <c r="R2441" t="s">
        <v>129</v>
      </c>
      <c r="S2441" t="s">
        <v>537</v>
      </c>
      <c r="T2441">
        <v>3.77</v>
      </c>
      <c r="U2441">
        <v>2390</v>
      </c>
      <c r="V2441" t="s">
        <v>8</v>
      </c>
      <c r="W2441">
        <v>137.5839</v>
      </c>
      <c r="X2441">
        <v>0.109</v>
      </c>
      <c r="Y2441">
        <v>0</v>
      </c>
      <c r="Z2441">
        <v>113.4991</v>
      </c>
      <c r="AA2441">
        <v>0.09</v>
      </c>
      <c r="AB2441">
        <v>0</v>
      </c>
      <c r="AC2441" t="s">
        <v>538</v>
      </c>
      <c r="AD2441">
        <v>1</v>
      </c>
      <c r="AE2441">
        <v>1</v>
      </c>
      <c r="AF2441">
        <f>IF(EnergyImpactLookups[[#This Row],[MAT]]="AR",EnergyImpactLookups[[#This Row],[APreWBkWh]],"")</f>
        <v>137.5839</v>
      </c>
      <c r="AG2441">
        <f>IF(EnergyImpactLookups[[#This Row],[MAT]]="AR",EnergyImpactLookups[[#This Row],[APreWBkW]],"")</f>
        <v>0.109</v>
      </c>
      <c r="AH2441" s="19">
        <f>IF(EnergyImpactLookups[[#This Row],[MAT]]="AR",EnergyImpactLookups[[#This Row],[APreWBtherm]],"")</f>
        <v>0</v>
      </c>
      <c r="AJ2441">
        <f>IF(EnergyImpactLookups[[#This Row],[MAT]]="AR",EnergyImpactLookups[[#This Row],[APreWBkW]],EnergyImpactLookups[[#This Row],[AStdWBkW]])</f>
        <v>0.109</v>
      </c>
      <c r="AK2441">
        <f>IF(EnergyImpactLookups[[#This Row],[MAT]]="AR",EnergyImpactLookups[[#This Row],[APreWBkWh]],EnergyImpactLookups[[#This Row],[AStdWBkWh]])</f>
        <v>137.5839</v>
      </c>
      <c r="AL2441">
        <f>IF(EnergyImpactLookups[[#This Row],[MAT]]="AR",EnergyImpactLookups[[#This Row],[APreWBtherm]],EnergyImpactLookups[[#This Row],[AStdWBtherm]])</f>
        <v>0</v>
      </c>
      <c r="AM2441">
        <f>IF(EnergyImpactLookups[[#This Row],[MAT]]="AR",EnergyImpactLookups[[#This Row],[AStdWBkW]],0)</f>
        <v>0.09</v>
      </c>
      <c r="AN2441">
        <f>IF(EnergyImpactLookups[[#This Row],[MAT]]="AR",EnergyImpactLookups[[#This Row],[AStdWBkWh]],0)</f>
        <v>113.4991</v>
      </c>
      <c r="AO2441">
        <f>IF(EnergyImpactLookups[[#This Row],[MAT]]="AR",EnergyImpactLookups[[#This Row],[AStdWBtherm]],0)</f>
        <v>0</v>
      </c>
    </row>
    <row r="2442" spans="1:41" x14ac:dyDescent="0.3">
      <c r="A2442" t="s">
        <v>616</v>
      </c>
      <c r="B2442" t="s">
        <v>532</v>
      </c>
      <c r="C2442" t="s">
        <v>203</v>
      </c>
      <c r="D2442" t="s">
        <v>721</v>
      </c>
      <c r="E2442" t="s">
        <v>554</v>
      </c>
      <c r="F2442" t="s">
        <v>534</v>
      </c>
      <c r="G2442" t="s">
        <v>371</v>
      </c>
      <c r="H2442" t="s">
        <v>126</v>
      </c>
      <c r="I2442" t="s">
        <v>691</v>
      </c>
      <c r="J2442" t="s">
        <v>617</v>
      </c>
      <c r="K2442" t="s">
        <v>128</v>
      </c>
      <c r="L2442" t="s">
        <v>12</v>
      </c>
      <c r="M2442" t="s">
        <v>536</v>
      </c>
      <c r="N2442" s="1">
        <v>44167</v>
      </c>
      <c r="O2442" t="s">
        <v>95</v>
      </c>
      <c r="P2442" t="s">
        <v>131</v>
      </c>
      <c r="Q2442" t="s">
        <v>112</v>
      </c>
      <c r="R2442" t="s">
        <v>129</v>
      </c>
      <c r="S2442" t="s">
        <v>537</v>
      </c>
      <c r="T2442">
        <v>3.37</v>
      </c>
      <c r="U2442">
        <v>2420</v>
      </c>
      <c r="V2442" t="s">
        <v>8</v>
      </c>
      <c r="W2442">
        <v>113.03270000000001</v>
      </c>
      <c r="X2442">
        <v>0.128</v>
      </c>
      <c r="Y2442">
        <v>0</v>
      </c>
      <c r="Z2442">
        <v>93.006399999999999</v>
      </c>
      <c r="AA2442">
        <v>0.10580000000000001</v>
      </c>
      <c r="AB2442">
        <v>0</v>
      </c>
      <c r="AC2442" t="s">
        <v>538</v>
      </c>
      <c r="AD2442">
        <v>1</v>
      </c>
      <c r="AE2442">
        <v>1</v>
      </c>
      <c r="AF2442">
        <f>IF(EnergyImpactLookups[[#This Row],[MAT]]="AR",EnergyImpactLookups[[#This Row],[APreWBkWh]],"")</f>
        <v>113.03270000000001</v>
      </c>
      <c r="AG2442">
        <f>IF(EnergyImpactLookups[[#This Row],[MAT]]="AR",EnergyImpactLookups[[#This Row],[APreWBkW]],"")</f>
        <v>0.128</v>
      </c>
      <c r="AH2442" s="19">
        <f>IF(EnergyImpactLookups[[#This Row],[MAT]]="AR",EnergyImpactLookups[[#This Row],[APreWBtherm]],"")</f>
        <v>0</v>
      </c>
      <c r="AJ2442">
        <f>IF(EnergyImpactLookups[[#This Row],[MAT]]="AR",EnergyImpactLookups[[#This Row],[APreWBkW]],EnergyImpactLookups[[#This Row],[AStdWBkW]])</f>
        <v>0.128</v>
      </c>
      <c r="AK2442">
        <f>IF(EnergyImpactLookups[[#This Row],[MAT]]="AR",EnergyImpactLookups[[#This Row],[APreWBkWh]],EnergyImpactLookups[[#This Row],[AStdWBkWh]])</f>
        <v>113.03270000000001</v>
      </c>
      <c r="AL2442">
        <f>IF(EnergyImpactLookups[[#This Row],[MAT]]="AR",EnergyImpactLookups[[#This Row],[APreWBtherm]],EnergyImpactLookups[[#This Row],[AStdWBtherm]])</f>
        <v>0</v>
      </c>
      <c r="AM2442">
        <f>IF(EnergyImpactLookups[[#This Row],[MAT]]="AR",EnergyImpactLookups[[#This Row],[AStdWBkW]],0)</f>
        <v>0.10580000000000001</v>
      </c>
      <c r="AN2442">
        <f>IF(EnergyImpactLookups[[#This Row],[MAT]]="AR",EnergyImpactLookups[[#This Row],[AStdWBkWh]],0)</f>
        <v>93.006399999999999</v>
      </c>
      <c r="AO2442">
        <f>IF(EnergyImpactLookups[[#This Row],[MAT]]="AR",EnergyImpactLookups[[#This Row],[AStdWBtherm]],0)</f>
        <v>0</v>
      </c>
    </row>
    <row r="2443" spans="1:41" x14ac:dyDescent="0.3">
      <c r="A2443" t="s">
        <v>616</v>
      </c>
      <c r="B2443" t="s">
        <v>532</v>
      </c>
      <c r="C2443" t="s">
        <v>203</v>
      </c>
      <c r="D2443" t="s">
        <v>721</v>
      </c>
      <c r="E2443" t="s">
        <v>554</v>
      </c>
      <c r="F2443" t="s">
        <v>534</v>
      </c>
      <c r="G2443" t="s">
        <v>371</v>
      </c>
      <c r="H2443" t="s">
        <v>126</v>
      </c>
      <c r="I2443" t="s">
        <v>691</v>
      </c>
      <c r="J2443" t="s">
        <v>617</v>
      </c>
      <c r="K2443" t="s">
        <v>128</v>
      </c>
      <c r="L2443" t="s">
        <v>12</v>
      </c>
      <c r="M2443" t="s">
        <v>536</v>
      </c>
      <c r="N2443" s="1">
        <v>44167</v>
      </c>
      <c r="O2443" t="s">
        <v>95</v>
      </c>
      <c r="P2443" t="s">
        <v>131</v>
      </c>
      <c r="Q2443" t="s">
        <v>113</v>
      </c>
      <c r="R2443" t="s">
        <v>129</v>
      </c>
      <c r="S2443" t="s">
        <v>537</v>
      </c>
      <c r="T2443">
        <v>2.5299999999999998</v>
      </c>
      <c r="U2443">
        <v>1950</v>
      </c>
      <c r="V2443" t="s">
        <v>8</v>
      </c>
      <c r="W2443">
        <v>150.09649999999999</v>
      </c>
      <c r="X2443">
        <v>0.13700000000000001</v>
      </c>
      <c r="Y2443">
        <v>0</v>
      </c>
      <c r="Z2443">
        <v>123.17189999999999</v>
      </c>
      <c r="AA2443">
        <v>0.1132</v>
      </c>
      <c r="AB2443">
        <v>0</v>
      </c>
      <c r="AC2443" t="s">
        <v>538</v>
      </c>
      <c r="AD2443">
        <v>1</v>
      </c>
      <c r="AE2443">
        <v>1</v>
      </c>
      <c r="AF2443">
        <f>IF(EnergyImpactLookups[[#This Row],[MAT]]="AR",EnergyImpactLookups[[#This Row],[APreWBkWh]],"")</f>
        <v>150.09649999999999</v>
      </c>
      <c r="AG2443">
        <f>IF(EnergyImpactLookups[[#This Row],[MAT]]="AR",EnergyImpactLookups[[#This Row],[APreWBkW]],"")</f>
        <v>0.13700000000000001</v>
      </c>
      <c r="AH2443" s="19">
        <f>IF(EnergyImpactLookups[[#This Row],[MAT]]="AR",EnergyImpactLookups[[#This Row],[APreWBtherm]],"")</f>
        <v>0</v>
      </c>
      <c r="AJ2443">
        <f>IF(EnergyImpactLookups[[#This Row],[MAT]]="AR",EnergyImpactLookups[[#This Row],[APreWBkW]],EnergyImpactLookups[[#This Row],[AStdWBkW]])</f>
        <v>0.13700000000000001</v>
      </c>
      <c r="AK2443">
        <f>IF(EnergyImpactLookups[[#This Row],[MAT]]="AR",EnergyImpactLookups[[#This Row],[APreWBkWh]],EnergyImpactLookups[[#This Row],[AStdWBkWh]])</f>
        <v>150.09649999999999</v>
      </c>
      <c r="AL2443">
        <f>IF(EnergyImpactLookups[[#This Row],[MAT]]="AR",EnergyImpactLookups[[#This Row],[APreWBtherm]],EnergyImpactLookups[[#This Row],[AStdWBtherm]])</f>
        <v>0</v>
      </c>
      <c r="AM2443">
        <f>IF(EnergyImpactLookups[[#This Row],[MAT]]="AR",EnergyImpactLookups[[#This Row],[AStdWBkW]],0)</f>
        <v>0.1132</v>
      </c>
      <c r="AN2443">
        <f>IF(EnergyImpactLookups[[#This Row],[MAT]]="AR",EnergyImpactLookups[[#This Row],[AStdWBkWh]],0)</f>
        <v>123.17189999999999</v>
      </c>
      <c r="AO2443">
        <f>IF(EnergyImpactLookups[[#This Row],[MAT]]="AR",EnergyImpactLookups[[#This Row],[AStdWBtherm]],0)</f>
        <v>0</v>
      </c>
    </row>
    <row r="2444" spans="1:41" x14ac:dyDescent="0.3">
      <c r="A2444" t="s">
        <v>616</v>
      </c>
      <c r="B2444" t="s">
        <v>532</v>
      </c>
      <c r="C2444" t="s">
        <v>203</v>
      </c>
      <c r="D2444" t="s">
        <v>721</v>
      </c>
      <c r="E2444" t="s">
        <v>554</v>
      </c>
      <c r="F2444" t="s">
        <v>534</v>
      </c>
      <c r="G2444" t="s">
        <v>371</v>
      </c>
      <c r="H2444" t="s">
        <v>126</v>
      </c>
      <c r="I2444" t="s">
        <v>691</v>
      </c>
      <c r="J2444" t="s">
        <v>617</v>
      </c>
      <c r="K2444" t="s">
        <v>128</v>
      </c>
      <c r="L2444" t="s">
        <v>12</v>
      </c>
      <c r="M2444" t="s">
        <v>536</v>
      </c>
      <c r="N2444" s="1">
        <v>44167</v>
      </c>
      <c r="O2444" t="s">
        <v>95</v>
      </c>
      <c r="P2444" t="s">
        <v>131</v>
      </c>
      <c r="Q2444" t="s">
        <v>114</v>
      </c>
      <c r="R2444" t="s">
        <v>129</v>
      </c>
      <c r="S2444" t="s">
        <v>537</v>
      </c>
      <c r="T2444">
        <v>2.66</v>
      </c>
      <c r="U2444">
        <v>1950</v>
      </c>
      <c r="V2444" t="s">
        <v>8</v>
      </c>
      <c r="W2444">
        <v>132.2226</v>
      </c>
      <c r="X2444">
        <v>0.16520000000000001</v>
      </c>
      <c r="Y2444">
        <v>0</v>
      </c>
      <c r="Z2444">
        <v>108.4258</v>
      </c>
      <c r="AA2444">
        <v>0.13650000000000001</v>
      </c>
      <c r="AB2444">
        <v>0</v>
      </c>
      <c r="AC2444" t="s">
        <v>538</v>
      </c>
      <c r="AD2444">
        <v>1</v>
      </c>
      <c r="AE2444">
        <v>1</v>
      </c>
      <c r="AF2444">
        <f>IF(EnergyImpactLookups[[#This Row],[MAT]]="AR",EnergyImpactLookups[[#This Row],[APreWBkWh]],"")</f>
        <v>132.2226</v>
      </c>
      <c r="AG2444">
        <f>IF(EnergyImpactLookups[[#This Row],[MAT]]="AR",EnergyImpactLookups[[#This Row],[APreWBkW]],"")</f>
        <v>0.16520000000000001</v>
      </c>
      <c r="AH2444" s="19">
        <f>IF(EnergyImpactLookups[[#This Row],[MAT]]="AR",EnergyImpactLookups[[#This Row],[APreWBtherm]],"")</f>
        <v>0</v>
      </c>
      <c r="AJ2444">
        <f>IF(EnergyImpactLookups[[#This Row],[MAT]]="AR",EnergyImpactLookups[[#This Row],[APreWBkW]],EnergyImpactLookups[[#This Row],[AStdWBkW]])</f>
        <v>0.16520000000000001</v>
      </c>
      <c r="AK2444">
        <f>IF(EnergyImpactLookups[[#This Row],[MAT]]="AR",EnergyImpactLookups[[#This Row],[APreWBkWh]],EnergyImpactLookups[[#This Row],[AStdWBkWh]])</f>
        <v>132.2226</v>
      </c>
      <c r="AL2444">
        <f>IF(EnergyImpactLookups[[#This Row],[MAT]]="AR",EnergyImpactLookups[[#This Row],[APreWBtherm]],EnergyImpactLookups[[#This Row],[AStdWBtherm]])</f>
        <v>0</v>
      </c>
      <c r="AM2444">
        <f>IF(EnergyImpactLookups[[#This Row],[MAT]]="AR",EnergyImpactLookups[[#This Row],[AStdWBkW]],0)</f>
        <v>0.13650000000000001</v>
      </c>
      <c r="AN2444">
        <f>IF(EnergyImpactLookups[[#This Row],[MAT]]="AR",EnergyImpactLookups[[#This Row],[AStdWBkWh]],0)</f>
        <v>108.4258</v>
      </c>
      <c r="AO2444">
        <f>IF(EnergyImpactLookups[[#This Row],[MAT]]="AR",EnergyImpactLookups[[#This Row],[AStdWBtherm]],0)</f>
        <v>0</v>
      </c>
    </row>
    <row r="2445" spans="1:41" x14ac:dyDescent="0.3">
      <c r="A2445" t="s">
        <v>616</v>
      </c>
      <c r="B2445" t="s">
        <v>532</v>
      </c>
      <c r="C2445" t="s">
        <v>203</v>
      </c>
      <c r="D2445" t="s">
        <v>721</v>
      </c>
      <c r="E2445" t="s">
        <v>554</v>
      </c>
      <c r="F2445" t="s">
        <v>534</v>
      </c>
      <c r="G2445" t="s">
        <v>371</v>
      </c>
      <c r="H2445" t="s">
        <v>126</v>
      </c>
      <c r="I2445" t="s">
        <v>691</v>
      </c>
      <c r="J2445" t="s">
        <v>617</v>
      </c>
      <c r="K2445" t="s">
        <v>128</v>
      </c>
      <c r="L2445" t="s">
        <v>12</v>
      </c>
      <c r="M2445" t="s">
        <v>536</v>
      </c>
      <c r="N2445" s="1">
        <v>44167</v>
      </c>
      <c r="O2445" t="s">
        <v>95</v>
      </c>
      <c r="P2445" t="s">
        <v>131</v>
      </c>
      <c r="Q2445" t="s">
        <v>115</v>
      </c>
      <c r="R2445" t="s">
        <v>129</v>
      </c>
      <c r="S2445" t="s">
        <v>537</v>
      </c>
      <c r="T2445">
        <v>2.4700000000000002</v>
      </c>
      <c r="U2445">
        <v>1950</v>
      </c>
      <c r="V2445" t="s">
        <v>8</v>
      </c>
      <c r="W2445">
        <v>90.285300000000007</v>
      </c>
      <c r="X2445">
        <v>0.15620000000000001</v>
      </c>
      <c r="Y2445">
        <v>0</v>
      </c>
      <c r="Z2445">
        <v>73.687899999999999</v>
      </c>
      <c r="AA2445">
        <v>0.12909999999999999</v>
      </c>
      <c r="AB2445">
        <v>0</v>
      </c>
      <c r="AC2445" t="s">
        <v>538</v>
      </c>
      <c r="AD2445">
        <v>1</v>
      </c>
      <c r="AE2445">
        <v>1</v>
      </c>
      <c r="AF2445">
        <f>IF(EnergyImpactLookups[[#This Row],[MAT]]="AR",EnergyImpactLookups[[#This Row],[APreWBkWh]],"")</f>
        <v>90.285300000000007</v>
      </c>
      <c r="AG2445">
        <f>IF(EnergyImpactLookups[[#This Row],[MAT]]="AR",EnergyImpactLookups[[#This Row],[APreWBkW]],"")</f>
        <v>0.15620000000000001</v>
      </c>
      <c r="AH2445" s="19">
        <f>IF(EnergyImpactLookups[[#This Row],[MAT]]="AR",EnergyImpactLookups[[#This Row],[APreWBtherm]],"")</f>
        <v>0</v>
      </c>
      <c r="AJ2445">
        <f>IF(EnergyImpactLookups[[#This Row],[MAT]]="AR",EnergyImpactLookups[[#This Row],[APreWBkW]],EnergyImpactLookups[[#This Row],[AStdWBkW]])</f>
        <v>0.15620000000000001</v>
      </c>
      <c r="AK2445">
        <f>IF(EnergyImpactLookups[[#This Row],[MAT]]="AR",EnergyImpactLookups[[#This Row],[APreWBkWh]],EnergyImpactLookups[[#This Row],[AStdWBkWh]])</f>
        <v>90.285300000000007</v>
      </c>
      <c r="AL2445">
        <f>IF(EnergyImpactLookups[[#This Row],[MAT]]="AR",EnergyImpactLookups[[#This Row],[APreWBtherm]],EnergyImpactLookups[[#This Row],[AStdWBtherm]])</f>
        <v>0</v>
      </c>
      <c r="AM2445">
        <f>IF(EnergyImpactLookups[[#This Row],[MAT]]="AR",EnergyImpactLookups[[#This Row],[AStdWBkW]],0)</f>
        <v>0.12909999999999999</v>
      </c>
      <c r="AN2445">
        <f>IF(EnergyImpactLookups[[#This Row],[MAT]]="AR",EnergyImpactLookups[[#This Row],[AStdWBkWh]],0)</f>
        <v>73.687899999999999</v>
      </c>
      <c r="AO2445">
        <f>IF(EnergyImpactLookups[[#This Row],[MAT]]="AR",EnergyImpactLookups[[#This Row],[AStdWBtherm]],0)</f>
        <v>0</v>
      </c>
    </row>
    <row r="2446" spans="1:41" x14ac:dyDescent="0.3">
      <c r="A2446" t="s">
        <v>616</v>
      </c>
      <c r="B2446" t="s">
        <v>532</v>
      </c>
      <c r="C2446" t="s">
        <v>203</v>
      </c>
      <c r="D2446" t="s">
        <v>721</v>
      </c>
      <c r="E2446" t="s">
        <v>554</v>
      </c>
      <c r="F2446" t="s">
        <v>534</v>
      </c>
      <c r="G2446" t="s">
        <v>371</v>
      </c>
      <c r="H2446" t="s">
        <v>126</v>
      </c>
      <c r="I2446" t="s">
        <v>691</v>
      </c>
      <c r="J2446" t="s">
        <v>617</v>
      </c>
      <c r="K2446" t="s">
        <v>128</v>
      </c>
      <c r="L2446" t="s">
        <v>12</v>
      </c>
      <c r="M2446" t="s">
        <v>536</v>
      </c>
      <c r="N2446" s="1">
        <v>44167</v>
      </c>
      <c r="O2446" t="s">
        <v>95</v>
      </c>
      <c r="P2446" t="s">
        <v>131</v>
      </c>
      <c r="Q2446" t="s">
        <v>116</v>
      </c>
      <c r="R2446" t="s">
        <v>129</v>
      </c>
      <c r="S2446" t="s">
        <v>537</v>
      </c>
      <c r="T2446">
        <v>2.5499999999999998</v>
      </c>
      <c r="U2446">
        <v>1950</v>
      </c>
      <c r="V2446" t="s">
        <v>8</v>
      </c>
      <c r="W2446">
        <v>175.3878</v>
      </c>
      <c r="X2446">
        <v>0.1641</v>
      </c>
      <c r="Y2446">
        <v>0</v>
      </c>
      <c r="Z2446">
        <v>144.1514</v>
      </c>
      <c r="AA2446">
        <v>0.1356</v>
      </c>
      <c r="AB2446">
        <v>0</v>
      </c>
      <c r="AC2446" t="s">
        <v>538</v>
      </c>
      <c r="AD2446">
        <v>1</v>
      </c>
      <c r="AE2446">
        <v>1</v>
      </c>
      <c r="AF2446">
        <f>IF(EnergyImpactLookups[[#This Row],[MAT]]="AR",EnergyImpactLookups[[#This Row],[APreWBkWh]],"")</f>
        <v>175.3878</v>
      </c>
      <c r="AG2446">
        <f>IF(EnergyImpactLookups[[#This Row],[MAT]]="AR",EnergyImpactLookups[[#This Row],[APreWBkW]],"")</f>
        <v>0.1641</v>
      </c>
      <c r="AH2446" s="19">
        <f>IF(EnergyImpactLookups[[#This Row],[MAT]]="AR",EnergyImpactLookups[[#This Row],[APreWBtherm]],"")</f>
        <v>0</v>
      </c>
      <c r="AJ2446">
        <f>IF(EnergyImpactLookups[[#This Row],[MAT]]="AR",EnergyImpactLookups[[#This Row],[APreWBkW]],EnergyImpactLookups[[#This Row],[AStdWBkW]])</f>
        <v>0.1641</v>
      </c>
      <c r="AK2446">
        <f>IF(EnergyImpactLookups[[#This Row],[MAT]]="AR",EnergyImpactLookups[[#This Row],[APreWBkWh]],EnergyImpactLookups[[#This Row],[AStdWBkWh]])</f>
        <v>175.3878</v>
      </c>
      <c r="AL2446">
        <f>IF(EnergyImpactLookups[[#This Row],[MAT]]="AR",EnergyImpactLookups[[#This Row],[APreWBtherm]],EnergyImpactLookups[[#This Row],[AStdWBtherm]])</f>
        <v>0</v>
      </c>
      <c r="AM2446">
        <f>IF(EnergyImpactLookups[[#This Row],[MAT]]="AR",EnergyImpactLookups[[#This Row],[AStdWBkW]],0)</f>
        <v>0.1356</v>
      </c>
      <c r="AN2446">
        <f>IF(EnergyImpactLookups[[#This Row],[MAT]]="AR",EnergyImpactLookups[[#This Row],[AStdWBkWh]],0)</f>
        <v>144.1514</v>
      </c>
      <c r="AO2446">
        <f>IF(EnergyImpactLookups[[#This Row],[MAT]]="AR",EnergyImpactLookups[[#This Row],[AStdWBtherm]],0)</f>
        <v>0</v>
      </c>
    </row>
    <row r="2447" spans="1:41" x14ac:dyDescent="0.3">
      <c r="A2447" t="s">
        <v>616</v>
      </c>
      <c r="B2447" t="s">
        <v>532</v>
      </c>
      <c r="C2447" t="s">
        <v>203</v>
      </c>
      <c r="D2447" t="s">
        <v>721</v>
      </c>
      <c r="E2447" t="s">
        <v>554</v>
      </c>
      <c r="F2447" t="s">
        <v>534</v>
      </c>
      <c r="G2447" t="s">
        <v>371</v>
      </c>
      <c r="H2447" t="s">
        <v>126</v>
      </c>
      <c r="I2447" t="s">
        <v>691</v>
      </c>
      <c r="J2447" t="s">
        <v>617</v>
      </c>
      <c r="K2447" t="s">
        <v>128</v>
      </c>
      <c r="L2447" t="s">
        <v>12</v>
      </c>
      <c r="M2447" t="s">
        <v>536</v>
      </c>
      <c r="N2447" s="1">
        <v>44167</v>
      </c>
      <c r="O2447" t="s">
        <v>95</v>
      </c>
      <c r="P2447" t="s">
        <v>131</v>
      </c>
      <c r="Q2447" t="s">
        <v>117</v>
      </c>
      <c r="R2447" t="s">
        <v>129</v>
      </c>
      <c r="S2447" t="s">
        <v>537</v>
      </c>
      <c r="T2447">
        <v>3.16455748265609</v>
      </c>
      <c r="U2447">
        <v>2160</v>
      </c>
      <c r="V2447" t="s">
        <v>8</v>
      </c>
      <c r="W2447">
        <v>210.25909999999999</v>
      </c>
      <c r="X2447">
        <v>0.16669999999999999</v>
      </c>
      <c r="Y2447">
        <v>0</v>
      </c>
      <c r="Z2447">
        <v>172.98050000000001</v>
      </c>
      <c r="AA2447">
        <v>0.13780000000000001</v>
      </c>
      <c r="AB2447">
        <v>0</v>
      </c>
      <c r="AC2447" t="s">
        <v>538</v>
      </c>
      <c r="AD2447">
        <v>1</v>
      </c>
      <c r="AE2447">
        <v>1</v>
      </c>
      <c r="AF2447">
        <f>IF(EnergyImpactLookups[[#This Row],[MAT]]="AR",EnergyImpactLookups[[#This Row],[APreWBkWh]],"")</f>
        <v>210.25909999999999</v>
      </c>
      <c r="AG2447">
        <f>IF(EnergyImpactLookups[[#This Row],[MAT]]="AR",EnergyImpactLookups[[#This Row],[APreWBkW]],"")</f>
        <v>0.16669999999999999</v>
      </c>
      <c r="AH2447" s="19">
        <f>IF(EnergyImpactLookups[[#This Row],[MAT]]="AR",EnergyImpactLookups[[#This Row],[APreWBtherm]],"")</f>
        <v>0</v>
      </c>
      <c r="AJ2447">
        <f>IF(EnergyImpactLookups[[#This Row],[MAT]]="AR",EnergyImpactLookups[[#This Row],[APreWBkW]],EnergyImpactLookups[[#This Row],[AStdWBkW]])</f>
        <v>0.16669999999999999</v>
      </c>
      <c r="AK2447">
        <f>IF(EnergyImpactLookups[[#This Row],[MAT]]="AR",EnergyImpactLookups[[#This Row],[APreWBkWh]],EnergyImpactLookups[[#This Row],[AStdWBkWh]])</f>
        <v>210.25909999999999</v>
      </c>
      <c r="AL2447">
        <f>IF(EnergyImpactLookups[[#This Row],[MAT]]="AR",EnergyImpactLookups[[#This Row],[APreWBtherm]],EnergyImpactLookups[[#This Row],[AStdWBtherm]])</f>
        <v>0</v>
      </c>
      <c r="AM2447">
        <f>IF(EnergyImpactLookups[[#This Row],[MAT]]="AR",EnergyImpactLookups[[#This Row],[AStdWBkW]],0)</f>
        <v>0.13780000000000001</v>
      </c>
      <c r="AN2447">
        <f>IF(EnergyImpactLookups[[#This Row],[MAT]]="AR",EnergyImpactLookups[[#This Row],[AStdWBkWh]],0)</f>
        <v>172.98050000000001</v>
      </c>
      <c r="AO2447">
        <f>IF(EnergyImpactLookups[[#This Row],[MAT]]="AR",EnergyImpactLookups[[#This Row],[AStdWBtherm]],0)</f>
        <v>0</v>
      </c>
    </row>
    <row r="2448" spans="1:41" x14ac:dyDescent="0.3">
      <c r="A2448" t="s">
        <v>616</v>
      </c>
      <c r="B2448" t="s">
        <v>532</v>
      </c>
      <c r="C2448" t="s">
        <v>203</v>
      </c>
      <c r="D2448" t="s">
        <v>721</v>
      </c>
      <c r="E2448" t="s">
        <v>554</v>
      </c>
      <c r="F2448" t="s">
        <v>534</v>
      </c>
      <c r="G2448" t="s">
        <v>371</v>
      </c>
      <c r="H2448" t="s">
        <v>126</v>
      </c>
      <c r="I2448" t="s">
        <v>691</v>
      </c>
      <c r="J2448" t="s">
        <v>617</v>
      </c>
      <c r="K2448" t="s">
        <v>128</v>
      </c>
      <c r="L2448" t="s">
        <v>12</v>
      </c>
      <c r="M2448" t="s">
        <v>536</v>
      </c>
      <c r="N2448" s="1">
        <v>44167</v>
      </c>
      <c r="O2448" t="s">
        <v>95</v>
      </c>
      <c r="P2448" t="s">
        <v>131</v>
      </c>
      <c r="Q2448" t="s">
        <v>118</v>
      </c>
      <c r="R2448" t="s">
        <v>129</v>
      </c>
      <c r="S2448" t="s">
        <v>537</v>
      </c>
      <c r="T2448">
        <v>3.4</v>
      </c>
      <c r="U2448">
        <v>2160</v>
      </c>
      <c r="V2448" t="s">
        <v>8</v>
      </c>
      <c r="W2448">
        <v>231.56530000000001</v>
      </c>
      <c r="X2448">
        <v>0.16420000000000001</v>
      </c>
      <c r="Y2448">
        <v>0</v>
      </c>
      <c r="Z2448">
        <v>190.9881</v>
      </c>
      <c r="AA2448">
        <v>0.13569999999999999</v>
      </c>
      <c r="AB2448">
        <v>0</v>
      </c>
      <c r="AC2448" t="s">
        <v>538</v>
      </c>
      <c r="AD2448">
        <v>1</v>
      </c>
      <c r="AE2448">
        <v>1</v>
      </c>
      <c r="AF2448">
        <f>IF(EnergyImpactLookups[[#This Row],[MAT]]="AR",EnergyImpactLookups[[#This Row],[APreWBkWh]],"")</f>
        <v>231.56530000000001</v>
      </c>
      <c r="AG2448">
        <f>IF(EnergyImpactLookups[[#This Row],[MAT]]="AR",EnergyImpactLookups[[#This Row],[APreWBkW]],"")</f>
        <v>0.16420000000000001</v>
      </c>
      <c r="AH2448" s="19">
        <f>IF(EnergyImpactLookups[[#This Row],[MAT]]="AR",EnergyImpactLookups[[#This Row],[APreWBtherm]],"")</f>
        <v>0</v>
      </c>
      <c r="AJ2448">
        <f>IF(EnergyImpactLookups[[#This Row],[MAT]]="AR",EnergyImpactLookups[[#This Row],[APreWBkW]],EnergyImpactLookups[[#This Row],[AStdWBkW]])</f>
        <v>0.16420000000000001</v>
      </c>
      <c r="AK2448">
        <f>IF(EnergyImpactLookups[[#This Row],[MAT]]="AR",EnergyImpactLookups[[#This Row],[APreWBkWh]],EnergyImpactLookups[[#This Row],[AStdWBkWh]])</f>
        <v>231.56530000000001</v>
      </c>
      <c r="AL2448">
        <f>IF(EnergyImpactLookups[[#This Row],[MAT]]="AR",EnergyImpactLookups[[#This Row],[APreWBtherm]],EnergyImpactLookups[[#This Row],[AStdWBtherm]])</f>
        <v>0</v>
      </c>
      <c r="AM2448">
        <f>IF(EnergyImpactLookups[[#This Row],[MAT]]="AR",EnergyImpactLookups[[#This Row],[AStdWBkW]],0)</f>
        <v>0.13569999999999999</v>
      </c>
      <c r="AN2448">
        <f>IF(EnergyImpactLookups[[#This Row],[MAT]]="AR",EnergyImpactLookups[[#This Row],[AStdWBkWh]],0)</f>
        <v>190.9881</v>
      </c>
      <c r="AO2448">
        <f>IF(EnergyImpactLookups[[#This Row],[MAT]]="AR",EnergyImpactLookups[[#This Row],[AStdWBtherm]],0)</f>
        <v>0</v>
      </c>
    </row>
    <row r="2449" spans="1:41" x14ac:dyDescent="0.3">
      <c r="A2449" t="s">
        <v>616</v>
      </c>
      <c r="B2449" t="s">
        <v>532</v>
      </c>
      <c r="C2449" t="s">
        <v>203</v>
      </c>
      <c r="D2449" t="s">
        <v>721</v>
      </c>
      <c r="E2449" t="s">
        <v>554</v>
      </c>
      <c r="F2449" t="s">
        <v>534</v>
      </c>
      <c r="G2449" t="s">
        <v>371</v>
      </c>
      <c r="H2449" t="s">
        <v>126</v>
      </c>
      <c r="I2449" t="s">
        <v>691</v>
      </c>
      <c r="J2449" t="s">
        <v>617</v>
      </c>
      <c r="K2449" t="s">
        <v>128</v>
      </c>
      <c r="L2449" t="s">
        <v>12</v>
      </c>
      <c r="M2449" t="s">
        <v>536</v>
      </c>
      <c r="N2449" s="1">
        <v>44167</v>
      </c>
      <c r="O2449" t="s">
        <v>95</v>
      </c>
      <c r="P2449" t="s">
        <v>131</v>
      </c>
      <c r="Q2449" t="s">
        <v>119</v>
      </c>
      <c r="R2449" t="s">
        <v>129</v>
      </c>
      <c r="S2449" t="s">
        <v>537</v>
      </c>
      <c r="T2449">
        <v>3.61</v>
      </c>
      <c r="U2449">
        <v>2300</v>
      </c>
      <c r="V2449" t="s">
        <v>8</v>
      </c>
      <c r="W2449">
        <v>26.687200000000001</v>
      </c>
      <c r="X2449">
        <v>5.0900000000000001E-2</v>
      </c>
      <c r="Y2449">
        <v>0</v>
      </c>
      <c r="Z2449">
        <v>22.0749</v>
      </c>
      <c r="AA2449">
        <v>4.2099999999999999E-2</v>
      </c>
      <c r="AB2449">
        <v>0</v>
      </c>
      <c r="AC2449" t="s">
        <v>538</v>
      </c>
      <c r="AD2449">
        <v>1</v>
      </c>
      <c r="AE2449">
        <v>1</v>
      </c>
      <c r="AF2449">
        <f>IF(EnergyImpactLookups[[#This Row],[MAT]]="AR",EnergyImpactLookups[[#This Row],[APreWBkWh]],"")</f>
        <v>26.687200000000001</v>
      </c>
      <c r="AG2449">
        <f>IF(EnergyImpactLookups[[#This Row],[MAT]]="AR",EnergyImpactLookups[[#This Row],[APreWBkW]],"")</f>
        <v>5.0900000000000001E-2</v>
      </c>
      <c r="AH2449" s="19">
        <f>IF(EnergyImpactLookups[[#This Row],[MAT]]="AR",EnergyImpactLookups[[#This Row],[APreWBtherm]],"")</f>
        <v>0</v>
      </c>
      <c r="AJ2449">
        <f>IF(EnergyImpactLookups[[#This Row],[MAT]]="AR",EnergyImpactLookups[[#This Row],[APreWBkW]],EnergyImpactLookups[[#This Row],[AStdWBkW]])</f>
        <v>5.0900000000000001E-2</v>
      </c>
      <c r="AK2449">
        <f>IF(EnergyImpactLookups[[#This Row],[MAT]]="AR",EnergyImpactLookups[[#This Row],[APreWBkWh]],EnergyImpactLookups[[#This Row],[AStdWBkWh]])</f>
        <v>26.687200000000001</v>
      </c>
      <c r="AL2449">
        <f>IF(EnergyImpactLookups[[#This Row],[MAT]]="AR",EnergyImpactLookups[[#This Row],[APreWBtherm]],EnergyImpactLookups[[#This Row],[AStdWBtherm]])</f>
        <v>0</v>
      </c>
      <c r="AM2449">
        <f>IF(EnergyImpactLookups[[#This Row],[MAT]]="AR",EnergyImpactLookups[[#This Row],[AStdWBkW]],0)</f>
        <v>4.2099999999999999E-2</v>
      </c>
      <c r="AN2449">
        <f>IF(EnergyImpactLookups[[#This Row],[MAT]]="AR",EnergyImpactLookups[[#This Row],[AStdWBkWh]],0)</f>
        <v>22.0749</v>
      </c>
      <c r="AO2449">
        <f>IF(EnergyImpactLookups[[#This Row],[MAT]]="AR",EnergyImpactLookups[[#This Row],[AStdWBtherm]],0)</f>
        <v>0</v>
      </c>
    </row>
    <row r="2450" spans="1:41" x14ac:dyDescent="0.3">
      <c r="A2450" t="s">
        <v>618</v>
      </c>
      <c r="B2450" t="s">
        <v>532</v>
      </c>
      <c r="C2450" t="s">
        <v>204</v>
      </c>
      <c r="D2450" t="s">
        <v>722</v>
      </c>
      <c r="E2450" t="s">
        <v>554</v>
      </c>
      <c r="F2450" t="s">
        <v>534</v>
      </c>
      <c r="G2450" t="s">
        <v>372</v>
      </c>
      <c r="H2450" t="s">
        <v>126</v>
      </c>
      <c r="I2450" t="s">
        <v>692</v>
      </c>
      <c r="J2450" t="s">
        <v>619</v>
      </c>
      <c r="K2450" t="s">
        <v>128</v>
      </c>
      <c r="L2450" t="s">
        <v>12</v>
      </c>
      <c r="M2450" t="s">
        <v>536</v>
      </c>
      <c r="N2450" s="1">
        <v>44167</v>
      </c>
      <c r="O2450" t="s">
        <v>95</v>
      </c>
      <c r="P2450" t="s">
        <v>127</v>
      </c>
      <c r="Q2450" t="s">
        <v>99</v>
      </c>
      <c r="R2450" t="s">
        <v>129</v>
      </c>
      <c r="S2450" t="s">
        <v>537</v>
      </c>
      <c r="T2450">
        <v>3.5</v>
      </c>
      <c r="U2450">
        <v>1240</v>
      </c>
      <c r="V2450" t="s">
        <v>8</v>
      </c>
      <c r="W2450">
        <v>9.6346000000000007</v>
      </c>
      <c r="X2450">
        <v>0</v>
      </c>
      <c r="Y2450">
        <v>0</v>
      </c>
      <c r="Z2450">
        <v>7.5289999999999999</v>
      </c>
      <c r="AA2450">
        <v>0</v>
      </c>
      <c r="AB2450">
        <v>0</v>
      </c>
      <c r="AC2450" t="s">
        <v>538</v>
      </c>
      <c r="AD2450">
        <v>1</v>
      </c>
      <c r="AE2450">
        <v>1</v>
      </c>
      <c r="AF2450">
        <f>IF(EnergyImpactLookups[[#This Row],[MAT]]="AR",EnergyImpactLookups[[#This Row],[APreWBkWh]],"")</f>
        <v>9.6346000000000007</v>
      </c>
      <c r="AG2450">
        <f>IF(EnergyImpactLookups[[#This Row],[MAT]]="AR",EnergyImpactLookups[[#This Row],[APreWBkW]],"")</f>
        <v>0</v>
      </c>
      <c r="AH2450" s="19">
        <f>IF(EnergyImpactLookups[[#This Row],[MAT]]="AR",EnergyImpactLookups[[#This Row],[APreWBtherm]],"")</f>
        <v>0</v>
      </c>
      <c r="AJ2450">
        <f>IF(EnergyImpactLookups[[#This Row],[MAT]]="AR",EnergyImpactLookups[[#This Row],[APreWBkW]],EnergyImpactLookups[[#This Row],[AStdWBkW]])</f>
        <v>0</v>
      </c>
      <c r="AK2450">
        <f>IF(EnergyImpactLookups[[#This Row],[MAT]]="AR",EnergyImpactLookups[[#This Row],[APreWBkWh]],EnergyImpactLookups[[#This Row],[AStdWBkWh]])</f>
        <v>9.6346000000000007</v>
      </c>
      <c r="AL2450">
        <f>IF(EnergyImpactLookups[[#This Row],[MAT]]="AR",EnergyImpactLookups[[#This Row],[APreWBtherm]],EnergyImpactLookups[[#This Row],[AStdWBtherm]])</f>
        <v>0</v>
      </c>
      <c r="AM2450">
        <f>IF(EnergyImpactLookups[[#This Row],[MAT]]="AR",EnergyImpactLookups[[#This Row],[AStdWBkW]],0)</f>
        <v>0</v>
      </c>
      <c r="AN2450">
        <f>IF(EnergyImpactLookups[[#This Row],[MAT]]="AR",EnergyImpactLookups[[#This Row],[AStdWBkWh]],0)</f>
        <v>7.5289999999999999</v>
      </c>
      <c r="AO2450">
        <f>IF(EnergyImpactLookups[[#This Row],[MAT]]="AR",EnergyImpactLookups[[#This Row],[AStdWBtherm]],0)</f>
        <v>0</v>
      </c>
    </row>
    <row r="2451" spans="1:41" x14ac:dyDescent="0.3">
      <c r="A2451" t="s">
        <v>618</v>
      </c>
      <c r="B2451" t="s">
        <v>532</v>
      </c>
      <c r="C2451" t="s">
        <v>204</v>
      </c>
      <c r="D2451" t="s">
        <v>722</v>
      </c>
      <c r="E2451" t="s">
        <v>554</v>
      </c>
      <c r="F2451" t="s">
        <v>534</v>
      </c>
      <c r="G2451" t="s">
        <v>372</v>
      </c>
      <c r="H2451" t="s">
        <v>126</v>
      </c>
      <c r="I2451" t="s">
        <v>692</v>
      </c>
      <c r="J2451" t="s">
        <v>619</v>
      </c>
      <c r="K2451" t="s">
        <v>128</v>
      </c>
      <c r="L2451" t="s">
        <v>12</v>
      </c>
      <c r="M2451" t="s">
        <v>536</v>
      </c>
      <c r="N2451" s="1">
        <v>44167</v>
      </c>
      <c r="O2451" t="s">
        <v>95</v>
      </c>
      <c r="P2451" t="s">
        <v>127</v>
      </c>
      <c r="Q2451" t="s">
        <v>103</v>
      </c>
      <c r="R2451" t="s">
        <v>129</v>
      </c>
      <c r="S2451" t="s">
        <v>537</v>
      </c>
      <c r="T2451">
        <v>3.5</v>
      </c>
      <c r="U2451">
        <v>1240</v>
      </c>
      <c r="V2451" t="s">
        <v>8</v>
      </c>
      <c r="W2451">
        <v>49.112200000000001</v>
      </c>
      <c r="X2451">
        <v>0.107</v>
      </c>
      <c r="Y2451">
        <v>0</v>
      </c>
      <c r="Z2451">
        <v>41.391300000000001</v>
      </c>
      <c r="AA2451">
        <v>9.1399999999999995E-2</v>
      </c>
      <c r="AB2451">
        <v>0</v>
      </c>
      <c r="AC2451" t="s">
        <v>538</v>
      </c>
      <c r="AD2451">
        <v>1</v>
      </c>
      <c r="AE2451">
        <v>1</v>
      </c>
      <c r="AF2451">
        <f>IF(EnergyImpactLookups[[#This Row],[MAT]]="AR",EnergyImpactLookups[[#This Row],[APreWBkWh]],"")</f>
        <v>49.112200000000001</v>
      </c>
      <c r="AG2451">
        <f>IF(EnergyImpactLookups[[#This Row],[MAT]]="AR",EnergyImpactLookups[[#This Row],[APreWBkW]],"")</f>
        <v>0.107</v>
      </c>
      <c r="AH2451" s="19">
        <f>IF(EnergyImpactLookups[[#This Row],[MAT]]="AR",EnergyImpactLookups[[#This Row],[APreWBtherm]],"")</f>
        <v>0</v>
      </c>
      <c r="AJ2451">
        <f>IF(EnergyImpactLookups[[#This Row],[MAT]]="AR",EnergyImpactLookups[[#This Row],[APreWBkW]],EnergyImpactLookups[[#This Row],[AStdWBkW]])</f>
        <v>0.107</v>
      </c>
      <c r="AK2451">
        <f>IF(EnergyImpactLookups[[#This Row],[MAT]]="AR",EnergyImpactLookups[[#This Row],[APreWBkWh]],EnergyImpactLookups[[#This Row],[AStdWBkWh]])</f>
        <v>49.112200000000001</v>
      </c>
      <c r="AL2451">
        <f>IF(EnergyImpactLookups[[#This Row],[MAT]]="AR",EnergyImpactLookups[[#This Row],[APreWBtherm]],EnergyImpactLookups[[#This Row],[AStdWBtherm]])</f>
        <v>0</v>
      </c>
      <c r="AM2451">
        <f>IF(EnergyImpactLookups[[#This Row],[MAT]]="AR",EnergyImpactLookups[[#This Row],[AStdWBkW]],0)</f>
        <v>9.1399999999999995E-2</v>
      </c>
      <c r="AN2451">
        <f>IF(EnergyImpactLookups[[#This Row],[MAT]]="AR",EnergyImpactLookups[[#This Row],[AStdWBkWh]],0)</f>
        <v>41.391300000000001</v>
      </c>
      <c r="AO2451">
        <f>IF(EnergyImpactLookups[[#This Row],[MAT]]="AR",EnergyImpactLookups[[#This Row],[AStdWBtherm]],0)</f>
        <v>0</v>
      </c>
    </row>
    <row r="2452" spans="1:41" x14ac:dyDescent="0.3">
      <c r="A2452" t="s">
        <v>618</v>
      </c>
      <c r="B2452" t="s">
        <v>532</v>
      </c>
      <c r="C2452" t="s">
        <v>204</v>
      </c>
      <c r="D2452" t="s">
        <v>722</v>
      </c>
      <c r="E2452" t="s">
        <v>554</v>
      </c>
      <c r="F2452" t="s">
        <v>534</v>
      </c>
      <c r="G2452" t="s">
        <v>372</v>
      </c>
      <c r="H2452" t="s">
        <v>126</v>
      </c>
      <c r="I2452" t="s">
        <v>692</v>
      </c>
      <c r="J2452" t="s">
        <v>619</v>
      </c>
      <c r="K2452" t="s">
        <v>128</v>
      </c>
      <c r="L2452" t="s">
        <v>12</v>
      </c>
      <c r="M2452" t="s">
        <v>536</v>
      </c>
      <c r="N2452" s="1">
        <v>44167</v>
      </c>
      <c r="O2452" t="s">
        <v>95</v>
      </c>
      <c r="P2452" t="s">
        <v>127</v>
      </c>
      <c r="Q2452" t="s">
        <v>104</v>
      </c>
      <c r="R2452" t="s">
        <v>129</v>
      </c>
      <c r="S2452" t="s">
        <v>537</v>
      </c>
      <c r="T2452">
        <v>3.5</v>
      </c>
      <c r="U2452">
        <v>1240</v>
      </c>
      <c r="V2452" t="s">
        <v>8</v>
      </c>
      <c r="W2452">
        <v>19.418800000000001</v>
      </c>
      <c r="X2452">
        <v>6.9800000000000001E-2</v>
      </c>
      <c r="Y2452">
        <v>0</v>
      </c>
      <c r="Z2452">
        <v>16.154399999999999</v>
      </c>
      <c r="AA2452">
        <v>5.9700000000000003E-2</v>
      </c>
      <c r="AB2452">
        <v>0</v>
      </c>
      <c r="AC2452" t="s">
        <v>538</v>
      </c>
      <c r="AD2452">
        <v>1</v>
      </c>
      <c r="AE2452">
        <v>1</v>
      </c>
      <c r="AF2452">
        <f>IF(EnergyImpactLookups[[#This Row],[MAT]]="AR",EnergyImpactLookups[[#This Row],[APreWBkWh]],"")</f>
        <v>19.418800000000001</v>
      </c>
      <c r="AG2452">
        <f>IF(EnergyImpactLookups[[#This Row],[MAT]]="AR",EnergyImpactLookups[[#This Row],[APreWBkW]],"")</f>
        <v>6.9800000000000001E-2</v>
      </c>
      <c r="AH2452" s="19">
        <f>IF(EnergyImpactLookups[[#This Row],[MAT]]="AR",EnergyImpactLookups[[#This Row],[APreWBtherm]],"")</f>
        <v>0</v>
      </c>
      <c r="AJ2452">
        <f>IF(EnergyImpactLookups[[#This Row],[MAT]]="AR",EnergyImpactLookups[[#This Row],[APreWBkW]],EnergyImpactLookups[[#This Row],[AStdWBkW]])</f>
        <v>6.9800000000000001E-2</v>
      </c>
      <c r="AK2452">
        <f>IF(EnergyImpactLookups[[#This Row],[MAT]]="AR",EnergyImpactLookups[[#This Row],[APreWBkWh]],EnergyImpactLookups[[#This Row],[AStdWBkWh]])</f>
        <v>19.418800000000001</v>
      </c>
      <c r="AL2452">
        <f>IF(EnergyImpactLookups[[#This Row],[MAT]]="AR",EnergyImpactLookups[[#This Row],[APreWBtherm]],EnergyImpactLookups[[#This Row],[AStdWBtherm]])</f>
        <v>0</v>
      </c>
      <c r="AM2452">
        <f>IF(EnergyImpactLookups[[#This Row],[MAT]]="AR",EnergyImpactLookups[[#This Row],[AStdWBkW]],0)</f>
        <v>5.9700000000000003E-2</v>
      </c>
      <c r="AN2452">
        <f>IF(EnergyImpactLookups[[#This Row],[MAT]]="AR",EnergyImpactLookups[[#This Row],[AStdWBkWh]],0)</f>
        <v>16.154399999999999</v>
      </c>
      <c r="AO2452">
        <f>IF(EnergyImpactLookups[[#This Row],[MAT]]="AR",EnergyImpactLookups[[#This Row],[AStdWBtherm]],0)</f>
        <v>0</v>
      </c>
    </row>
    <row r="2453" spans="1:41" x14ac:dyDescent="0.3">
      <c r="A2453" t="s">
        <v>618</v>
      </c>
      <c r="B2453" t="s">
        <v>532</v>
      </c>
      <c r="C2453" t="s">
        <v>204</v>
      </c>
      <c r="D2453" t="s">
        <v>722</v>
      </c>
      <c r="E2453" t="s">
        <v>554</v>
      </c>
      <c r="F2453" t="s">
        <v>534</v>
      </c>
      <c r="G2453" t="s">
        <v>372</v>
      </c>
      <c r="H2453" t="s">
        <v>126</v>
      </c>
      <c r="I2453" t="s">
        <v>692</v>
      </c>
      <c r="J2453" t="s">
        <v>619</v>
      </c>
      <c r="K2453" t="s">
        <v>128</v>
      </c>
      <c r="L2453" t="s">
        <v>12</v>
      </c>
      <c r="M2453" t="s">
        <v>536</v>
      </c>
      <c r="N2453" s="1">
        <v>44167</v>
      </c>
      <c r="O2453" t="s">
        <v>95</v>
      </c>
      <c r="P2453" t="s">
        <v>127</v>
      </c>
      <c r="Q2453" t="s">
        <v>105</v>
      </c>
      <c r="R2453" t="s">
        <v>129</v>
      </c>
      <c r="S2453" t="s">
        <v>537</v>
      </c>
      <c r="T2453">
        <v>3.5</v>
      </c>
      <c r="U2453">
        <v>1240</v>
      </c>
      <c r="V2453" t="s">
        <v>8</v>
      </c>
      <c r="W2453">
        <v>75.777600000000007</v>
      </c>
      <c r="X2453">
        <v>0.1192</v>
      </c>
      <c r="Y2453">
        <v>0</v>
      </c>
      <c r="Z2453">
        <v>64.3566</v>
      </c>
      <c r="AA2453">
        <v>0.1019</v>
      </c>
      <c r="AB2453">
        <v>0</v>
      </c>
      <c r="AC2453" t="s">
        <v>538</v>
      </c>
      <c r="AD2453">
        <v>1</v>
      </c>
      <c r="AE2453">
        <v>1</v>
      </c>
      <c r="AF2453">
        <f>IF(EnergyImpactLookups[[#This Row],[MAT]]="AR",EnergyImpactLookups[[#This Row],[APreWBkWh]],"")</f>
        <v>75.777600000000007</v>
      </c>
      <c r="AG2453">
        <f>IF(EnergyImpactLookups[[#This Row],[MAT]]="AR",EnergyImpactLookups[[#This Row],[APreWBkW]],"")</f>
        <v>0.1192</v>
      </c>
      <c r="AH2453" s="19">
        <f>IF(EnergyImpactLookups[[#This Row],[MAT]]="AR",EnergyImpactLookups[[#This Row],[APreWBtherm]],"")</f>
        <v>0</v>
      </c>
      <c r="AJ2453">
        <f>IF(EnergyImpactLookups[[#This Row],[MAT]]="AR",EnergyImpactLookups[[#This Row],[APreWBkW]],EnergyImpactLookups[[#This Row],[AStdWBkW]])</f>
        <v>0.1192</v>
      </c>
      <c r="AK2453">
        <f>IF(EnergyImpactLookups[[#This Row],[MAT]]="AR",EnergyImpactLookups[[#This Row],[APreWBkWh]],EnergyImpactLookups[[#This Row],[AStdWBkWh]])</f>
        <v>75.777600000000007</v>
      </c>
      <c r="AL2453">
        <f>IF(EnergyImpactLookups[[#This Row],[MAT]]="AR",EnergyImpactLookups[[#This Row],[APreWBtherm]],EnergyImpactLookups[[#This Row],[AStdWBtherm]])</f>
        <v>0</v>
      </c>
      <c r="AM2453">
        <f>IF(EnergyImpactLookups[[#This Row],[MAT]]="AR",EnergyImpactLookups[[#This Row],[AStdWBkW]],0)</f>
        <v>0.1019</v>
      </c>
      <c r="AN2453">
        <f>IF(EnergyImpactLookups[[#This Row],[MAT]]="AR",EnergyImpactLookups[[#This Row],[AStdWBkWh]],0)</f>
        <v>64.3566</v>
      </c>
      <c r="AO2453">
        <f>IF(EnergyImpactLookups[[#This Row],[MAT]]="AR",EnergyImpactLookups[[#This Row],[AStdWBtherm]],0)</f>
        <v>0</v>
      </c>
    </row>
    <row r="2454" spans="1:41" x14ac:dyDescent="0.3">
      <c r="A2454" t="s">
        <v>618</v>
      </c>
      <c r="B2454" t="s">
        <v>532</v>
      </c>
      <c r="C2454" t="s">
        <v>204</v>
      </c>
      <c r="D2454" t="s">
        <v>722</v>
      </c>
      <c r="E2454" t="s">
        <v>554</v>
      </c>
      <c r="F2454" t="s">
        <v>534</v>
      </c>
      <c r="G2454" t="s">
        <v>372</v>
      </c>
      <c r="H2454" t="s">
        <v>126</v>
      </c>
      <c r="I2454" t="s">
        <v>692</v>
      </c>
      <c r="J2454" t="s">
        <v>619</v>
      </c>
      <c r="K2454" t="s">
        <v>128</v>
      </c>
      <c r="L2454" t="s">
        <v>12</v>
      </c>
      <c r="M2454" t="s">
        <v>536</v>
      </c>
      <c r="N2454" s="1">
        <v>44167</v>
      </c>
      <c r="O2454" t="s">
        <v>95</v>
      </c>
      <c r="P2454" t="s">
        <v>127</v>
      </c>
      <c r="Q2454" t="s">
        <v>106</v>
      </c>
      <c r="R2454" t="s">
        <v>129</v>
      </c>
      <c r="S2454" t="s">
        <v>537</v>
      </c>
      <c r="T2454">
        <v>3.5</v>
      </c>
      <c r="U2454">
        <v>1240</v>
      </c>
      <c r="V2454" t="s">
        <v>8</v>
      </c>
      <c r="W2454">
        <v>16.228100000000001</v>
      </c>
      <c r="X2454">
        <v>0.04</v>
      </c>
      <c r="Y2454">
        <v>0</v>
      </c>
      <c r="Z2454">
        <v>13.3154</v>
      </c>
      <c r="AA2454">
        <v>3.4099999999999998E-2</v>
      </c>
      <c r="AB2454">
        <v>0</v>
      </c>
      <c r="AC2454" t="s">
        <v>538</v>
      </c>
      <c r="AD2454">
        <v>1</v>
      </c>
      <c r="AE2454">
        <v>1</v>
      </c>
      <c r="AF2454">
        <f>IF(EnergyImpactLookups[[#This Row],[MAT]]="AR",EnergyImpactLookups[[#This Row],[APreWBkWh]],"")</f>
        <v>16.228100000000001</v>
      </c>
      <c r="AG2454">
        <f>IF(EnergyImpactLookups[[#This Row],[MAT]]="AR",EnergyImpactLookups[[#This Row],[APreWBkW]],"")</f>
        <v>0.04</v>
      </c>
      <c r="AH2454" s="19">
        <f>IF(EnergyImpactLookups[[#This Row],[MAT]]="AR",EnergyImpactLookups[[#This Row],[APreWBtherm]],"")</f>
        <v>0</v>
      </c>
      <c r="AJ2454">
        <f>IF(EnergyImpactLookups[[#This Row],[MAT]]="AR",EnergyImpactLookups[[#This Row],[APreWBkW]],EnergyImpactLookups[[#This Row],[AStdWBkW]])</f>
        <v>0.04</v>
      </c>
      <c r="AK2454">
        <f>IF(EnergyImpactLookups[[#This Row],[MAT]]="AR",EnergyImpactLookups[[#This Row],[APreWBkWh]],EnergyImpactLookups[[#This Row],[AStdWBkWh]])</f>
        <v>16.228100000000001</v>
      </c>
      <c r="AL2454">
        <f>IF(EnergyImpactLookups[[#This Row],[MAT]]="AR",EnergyImpactLookups[[#This Row],[APreWBtherm]],EnergyImpactLookups[[#This Row],[AStdWBtherm]])</f>
        <v>0</v>
      </c>
      <c r="AM2454">
        <f>IF(EnergyImpactLookups[[#This Row],[MAT]]="AR",EnergyImpactLookups[[#This Row],[AStdWBkW]],0)</f>
        <v>3.4099999999999998E-2</v>
      </c>
      <c r="AN2454">
        <f>IF(EnergyImpactLookups[[#This Row],[MAT]]="AR",EnergyImpactLookups[[#This Row],[AStdWBkWh]],0)</f>
        <v>13.3154</v>
      </c>
      <c r="AO2454">
        <f>IF(EnergyImpactLookups[[#This Row],[MAT]]="AR",EnergyImpactLookups[[#This Row],[AStdWBtherm]],0)</f>
        <v>0</v>
      </c>
    </row>
    <row r="2455" spans="1:41" x14ac:dyDescent="0.3">
      <c r="A2455" t="s">
        <v>618</v>
      </c>
      <c r="B2455" t="s">
        <v>532</v>
      </c>
      <c r="C2455" t="s">
        <v>204</v>
      </c>
      <c r="D2455" t="s">
        <v>722</v>
      </c>
      <c r="E2455" t="s">
        <v>554</v>
      </c>
      <c r="F2455" t="s">
        <v>534</v>
      </c>
      <c r="G2455" t="s">
        <v>372</v>
      </c>
      <c r="H2455" t="s">
        <v>126</v>
      </c>
      <c r="I2455" t="s">
        <v>692</v>
      </c>
      <c r="J2455" t="s">
        <v>619</v>
      </c>
      <c r="K2455" t="s">
        <v>128</v>
      </c>
      <c r="L2455" t="s">
        <v>12</v>
      </c>
      <c r="M2455" t="s">
        <v>536</v>
      </c>
      <c r="N2455" s="1">
        <v>44167</v>
      </c>
      <c r="O2455" t="s">
        <v>95</v>
      </c>
      <c r="P2455" t="s">
        <v>127</v>
      </c>
      <c r="Q2455" t="s">
        <v>107</v>
      </c>
      <c r="R2455" t="s">
        <v>129</v>
      </c>
      <c r="S2455" t="s">
        <v>537</v>
      </c>
      <c r="T2455">
        <v>3.5</v>
      </c>
      <c r="U2455">
        <v>1240</v>
      </c>
      <c r="V2455" t="s">
        <v>8</v>
      </c>
      <c r="W2455">
        <v>74.077500000000001</v>
      </c>
      <c r="X2455">
        <v>6.9800000000000001E-2</v>
      </c>
      <c r="Y2455">
        <v>0</v>
      </c>
      <c r="Z2455">
        <v>63.070999999999998</v>
      </c>
      <c r="AA2455">
        <v>5.9700000000000003E-2</v>
      </c>
      <c r="AB2455">
        <v>0</v>
      </c>
      <c r="AC2455" t="s">
        <v>538</v>
      </c>
      <c r="AD2455">
        <v>1</v>
      </c>
      <c r="AE2455">
        <v>1</v>
      </c>
      <c r="AF2455">
        <f>IF(EnergyImpactLookups[[#This Row],[MAT]]="AR",EnergyImpactLookups[[#This Row],[APreWBkWh]],"")</f>
        <v>74.077500000000001</v>
      </c>
      <c r="AG2455">
        <f>IF(EnergyImpactLookups[[#This Row],[MAT]]="AR",EnergyImpactLookups[[#This Row],[APreWBkW]],"")</f>
        <v>6.9800000000000001E-2</v>
      </c>
      <c r="AH2455" s="19">
        <f>IF(EnergyImpactLookups[[#This Row],[MAT]]="AR",EnergyImpactLookups[[#This Row],[APreWBtherm]],"")</f>
        <v>0</v>
      </c>
      <c r="AJ2455">
        <f>IF(EnergyImpactLookups[[#This Row],[MAT]]="AR",EnergyImpactLookups[[#This Row],[APreWBkW]],EnergyImpactLookups[[#This Row],[AStdWBkW]])</f>
        <v>6.9800000000000001E-2</v>
      </c>
      <c r="AK2455">
        <f>IF(EnergyImpactLookups[[#This Row],[MAT]]="AR",EnergyImpactLookups[[#This Row],[APreWBkWh]],EnergyImpactLookups[[#This Row],[AStdWBkWh]])</f>
        <v>74.077500000000001</v>
      </c>
      <c r="AL2455">
        <f>IF(EnergyImpactLookups[[#This Row],[MAT]]="AR",EnergyImpactLookups[[#This Row],[APreWBtherm]],EnergyImpactLookups[[#This Row],[AStdWBtherm]])</f>
        <v>0</v>
      </c>
      <c r="AM2455">
        <f>IF(EnergyImpactLookups[[#This Row],[MAT]]="AR",EnergyImpactLookups[[#This Row],[AStdWBkW]],0)</f>
        <v>5.9700000000000003E-2</v>
      </c>
      <c r="AN2455">
        <f>IF(EnergyImpactLookups[[#This Row],[MAT]]="AR",EnergyImpactLookups[[#This Row],[AStdWBkWh]],0)</f>
        <v>63.070999999999998</v>
      </c>
      <c r="AO2455">
        <f>IF(EnergyImpactLookups[[#This Row],[MAT]]="AR",EnergyImpactLookups[[#This Row],[AStdWBtherm]],0)</f>
        <v>0</v>
      </c>
    </row>
    <row r="2456" spans="1:41" x14ac:dyDescent="0.3">
      <c r="A2456" t="s">
        <v>618</v>
      </c>
      <c r="B2456" t="s">
        <v>532</v>
      </c>
      <c r="C2456" t="s">
        <v>204</v>
      </c>
      <c r="D2456" t="s">
        <v>722</v>
      </c>
      <c r="E2456" t="s">
        <v>554</v>
      </c>
      <c r="F2456" t="s">
        <v>534</v>
      </c>
      <c r="G2456" t="s">
        <v>372</v>
      </c>
      <c r="H2456" t="s">
        <v>126</v>
      </c>
      <c r="I2456" t="s">
        <v>692</v>
      </c>
      <c r="J2456" t="s">
        <v>619</v>
      </c>
      <c r="K2456" t="s">
        <v>128</v>
      </c>
      <c r="L2456" t="s">
        <v>12</v>
      </c>
      <c r="M2456" t="s">
        <v>536</v>
      </c>
      <c r="N2456" s="1">
        <v>44167</v>
      </c>
      <c r="O2456" t="s">
        <v>95</v>
      </c>
      <c r="P2456" t="s">
        <v>127</v>
      </c>
      <c r="Q2456" t="s">
        <v>109</v>
      </c>
      <c r="R2456" t="s">
        <v>129</v>
      </c>
      <c r="S2456" t="s">
        <v>537</v>
      </c>
      <c r="T2456">
        <v>3.5</v>
      </c>
      <c r="U2456">
        <v>1240</v>
      </c>
      <c r="V2456" t="s">
        <v>8</v>
      </c>
      <c r="W2456">
        <v>65.564599999999999</v>
      </c>
      <c r="X2456">
        <v>5.7500000000000002E-2</v>
      </c>
      <c r="Y2456">
        <v>0</v>
      </c>
      <c r="Z2456">
        <v>55.787999999999997</v>
      </c>
      <c r="AA2456">
        <v>4.9200000000000001E-2</v>
      </c>
      <c r="AB2456">
        <v>0</v>
      </c>
      <c r="AC2456" t="s">
        <v>538</v>
      </c>
      <c r="AD2456">
        <v>1</v>
      </c>
      <c r="AE2456">
        <v>1</v>
      </c>
      <c r="AF2456">
        <f>IF(EnergyImpactLookups[[#This Row],[MAT]]="AR",EnergyImpactLookups[[#This Row],[APreWBkWh]],"")</f>
        <v>65.564599999999999</v>
      </c>
      <c r="AG2456">
        <f>IF(EnergyImpactLookups[[#This Row],[MAT]]="AR",EnergyImpactLookups[[#This Row],[APreWBkW]],"")</f>
        <v>5.7500000000000002E-2</v>
      </c>
      <c r="AH2456" s="19">
        <f>IF(EnergyImpactLookups[[#This Row],[MAT]]="AR",EnergyImpactLookups[[#This Row],[APreWBtherm]],"")</f>
        <v>0</v>
      </c>
      <c r="AJ2456">
        <f>IF(EnergyImpactLookups[[#This Row],[MAT]]="AR",EnergyImpactLookups[[#This Row],[APreWBkW]],EnergyImpactLookups[[#This Row],[AStdWBkW]])</f>
        <v>5.7500000000000002E-2</v>
      </c>
      <c r="AK2456">
        <f>IF(EnergyImpactLookups[[#This Row],[MAT]]="AR",EnergyImpactLookups[[#This Row],[APreWBkWh]],EnergyImpactLookups[[#This Row],[AStdWBkWh]])</f>
        <v>65.564599999999999</v>
      </c>
      <c r="AL2456">
        <f>IF(EnergyImpactLookups[[#This Row],[MAT]]="AR",EnergyImpactLookups[[#This Row],[APreWBtherm]],EnergyImpactLookups[[#This Row],[AStdWBtherm]])</f>
        <v>0</v>
      </c>
      <c r="AM2456">
        <f>IF(EnergyImpactLookups[[#This Row],[MAT]]="AR",EnergyImpactLookups[[#This Row],[AStdWBkW]],0)</f>
        <v>4.9200000000000001E-2</v>
      </c>
      <c r="AN2456">
        <f>IF(EnergyImpactLookups[[#This Row],[MAT]]="AR",EnergyImpactLookups[[#This Row],[AStdWBkWh]],0)</f>
        <v>55.787999999999997</v>
      </c>
      <c r="AO2456">
        <f>IF(EnergyImpactLookups[[#This Row],[MAT]]="AR",EnergyImpactLookups[[#This Row],[AStdWBtherm]],0)</f>
        <v>0</v>
      </c>
    </row>
    <row r="2457" spans="1:41" x14ac:dyDescent="0.3">
      <c r="A2457" t="s">
        <v>618</v>
      </c>
      <c r="B2457" t="s">
        <v>532</v>
      </c>
      <c r="C2457" t="s">
        <v>204</v>
      </c>
      <c r="D2457" t="s">
        <v>722</v>
      </c>
      <c r="E2457" t="s">
        <v>554</v>
      </c>
      <c r="F2457" t="s">
        <v>534</v>
      </c>
      <c r="G2457" t="s">
        <v>372</v>
      </c>
      <c r="H2457" t="s">
        <v>126</v>
      </c>
      <c r="I2457" t="s">
        <v>692</v>
      </c>
      <c r="J2457" t="s">
        <v>619</v>
      </c>
      <c r="K2457" t="s">
        <v>128</v>
      </c>
      <c r="L2457" t="s">
        <v>12</v>
      </c>
      <c r="M2457" t="s">
        <v>536</v>
      </c>
      <c r="N2457" s="1">
        <v>44167</v>
      </c>
      <c r="O2457" t="s">
        <v>95</v>
      </c>
      <c r="P2457" t="s">
        <v>127</v>
      </c>
      <c r="Q2457" t="s">
        <v>111</v>
      </c>
      <c r="R2457" t="s">
        <v>129</v>
      </c>
      <c r="S2457" t="s">
        <v>537</v>
      </c>
      <c r="T2457">
        <v>3.5</v>
      </c>
      <c r="U2457">
        <v>1240</v>
      </c>
      <c r="V2457" t="s">
        <v>8</v>
      </c>
      <c r="W2457">
        <v>146.21940000000001</v>
      </c>
      <c r="X2457">
        <v>0.1148</v>
      </c>
      <c r="Y2457">
        <v>0</v>
      </c>
      <c r="Z2457">
        <v>124.72920000000001</v>
      </c>
      <c r="AA2457">
        <v>9.8100000000000007E-2</v>
      </c>
      <c r="AB2457">
        <v>0</v>
      </c>
      <c r="AC2457" t="s">
        <v>538</v>
      </c>
      <c r="AD2457">
        <v>1</v>
      </c>
      <c r="AE2457">
        <v>1</v>
      </c>
      <c r="AF2457">
        <f>IF(EnergyImpactLookups[[#This Row],[MAT]]="AR",EnergyImpactLookups[[#This Row],[APreWBkWh]],"")</f>
        <v>146.21940000000001</v>
      </c>
      <c r="AG2457">
        <f>IF(EnergyImpactLookups[[#This Row],[MAT]]="AR",EnergyImpactLookups[[#This Row],[APreWBkW]],"")</f>
        <v>0.1148</v>
      </c>
      <c r="AH2457" s="19">
        <f>IF(EnergyImpactLookups[[#This Row],[MAT]]="AR",EnergyImpactLookups[[#This Row],[APreWBtherm]],"")</f>
        <v>0</v>
      </c>
      <c r="AJ2457">
        <f>IF(EnergyImpactLookups[[#This Row],[MAT]]="AR",EnergyImpactLookups[[#This Row],[APreWBkW]],EnergyImpactLookups[[#This Row],[AStdWBkW]])</f>
        <v>0.1148</v>
      </c>
      <c r="AK2457">
        <f>IF(EnergyImpactLookups[[#This Row],[MAT]]="AR",EnergyImpactLookups[[#This Row],[APreWBkWh]],EnergyImpactLookups[[#This Row],[AStdWBkWh]])</f>
        <v>146.21940000000001</v>
      </c>
      <c r="AL2457">
        <f>IF(EnergyImpactLookups[[#This Row],[MAT]]="AR",EnergyImpactLookups[[#This Row],[APreWBtherm]],EnergyImpactLookups[[#This Row],[AStdWBtherm]])</f>
        <v>0</v>
      </c>
      <c r="AM2457">
        <f>IF(EnergyImpactLookups[[#This Row],[MAT]]="AR",EnergyImpactLookups[[#This Row],[AStdWBkW]],0)</f>
        <v>9.8100000000000007E-2</v>
      </c>
      <c r="AN2457">
        <f>IF(EnergyImpactLookups[[#This Row],[MAT]]="AR",EnergyImpactLookups[[#This Row],[AStdWBkWh]],0)</f>
        <v>124.72920000000001</v>
      </c>
      <c r="AO2457">
        <f>IF(EnergyImpactLookups[[#This Row],[MAT]]="AR",EnergyImpactLookups[[#This Row],[AStdWBtherm]],0)</f>
        <v>0</v>
      </c>
    </row>
    <row r="2458" spans="1:41" x14ac:dyDescent="0.3">
      <c r="A2458" t="s">
        <v>618</v>
      </c>
      <c r="B2458" t="s">
        <v>532</v>
      </c>
      <c r="C2458" t="s">
        <v>204</v>
      </c>
      <c r="D2458" t="s">
        <v>722</v>
      </c>
      <c r="E2458" t="s">
        <v>554</v>
      </c>
      <c r="F2458" t="s">
        <v>534</v>
      </c>
      <c r="G2458" t="s">
        <v>372</v>
      </c>
      <c r="H2458" t="s">
        <v>126</v>
      </c>
      <c r="I2458" t="s">
        <v>692</v>
      </c>
      <c r="J2458" t="s">
        <v>619</v>
      </c>
      <c r="K2458" t="s">
        <v>128</v>
      </c>
      <c r="L2458" t="s">
        <v>12</v>
      </c>
      <c r="M2458" t="s">
        <v>536</v>
      </c>
      <c r="N2458" s="1">
        <v>44167</v>
      </c>
      <c r="O2458" t="s">
        <v>95</v>
      </c>
      <c r="P2458" t="s">
        <v>127</v>
      </c>
      <c r="Q2458" t="s">
        <v>112</v>
      </c>
      <c r="R2458" t="s">
        <v>129</v>
      </c>
      <c r="S2458" t="s">
        <v>537</v>
      </c>
      <c r="T2458">
        <v>3.5</v>
      </c>
      <c r="U2458">
        <v>1240</v>
      </c>
      <c r="V2458" t="s">
        <v>8</v>
      </c>
      <c r="W2458">
        <v>124.41970000000001</v>
      </c>
      <c r="X2458">
        <v>0.1206</v>
      </c>
      <c r="Y2458">
        <v>0</v>
      </c>
      <c r="Z2458">
        <v>106.00230000000001</v>
      </c>
      <c r="AA2458">
        <v>0.10299999999999999</v>
      </c>
      <c r="AB2458">
        <v>0</v>
      </c>
      <c r="AC2458" t="s">
        <v>538</v>
      </c>
      <c r="AD2458">
        <v>1</v>
      </c>
      <c r="AE2458">
        <v>1</v>
      </c>
      <c r="AF2458">
        <f>IF(EnergyImpactLookups[[#This Row],[MAT]]="AR",EnergyImpactLookups[[#This Row],[APreWBkWh]],"")</f>
        <v>124.41970000000001</v>
      </c>
      <c r="AG2458">
        <f>IF(EnergyImpactLookups[[#This Row],[MAT]]="AR",EnergyImpactLookups[[#This Row],[APreWBkW]],"")</f>
        <v>0.1206</v>
      </c>
      <c r="AH2458" s="19">
        <f>IF(EnergyImpactLookups[[#This Row],[MAT]]="AR",EnergyImpactLookups[[#This Row],[APreWBtherm]],"")</f>
        <v>0</v>
      </c>
      <c r="AJ2458">
        <f>IF(EnergyImpactLookups[[#This Row],[MAT]]="AR",EnergyImpactLookups[[#This Row],[APreWBkW]],EnergyImpactLookups[[#This Row],[AStdWBkW]])</f>
        <v>0.1206</v>
      </c>
      <c r="AK2458">
        <f>IF(EnergyImpactLookups[[#This Row],[MAT]]="AR",EnergyImpactLookups[[#This Row],[APreWBkWh]],EnergyImpactLookups[[#This Row],[AStdWBkWh]])</f>
        <v>124.41970000000001</v>
      </c>
      <c r="AL2458">
        <f>IF(EnergyImpactLookups[[#This Row],[MAT]]="AR",EnergyImpactLookups[[#This Row],[APreWBtherm]],EnergyImpactLookups[[#This Row],[AStdWBtherm]])</f>
        <v>0</v>
      </c>
      <c r="AM2458">
        <f>IF(EnergyImpactLookups[[#This Row],[MAT]]="AR",EnergyImpactLookups[[#This Row],[AStdWBkW]],0)</f>
        <v>0.10299999999999999</v>
      </c>
      <c r="AN2458">
        <f>IF(EnergyImpactLookups[[#This Row],[MAT]]="AR",EnergyImpactLookups[[#This Row],[AStdWBkWh]],0)</f>
        <v>106.00230000000001</v>
      </c>
      <c r="AO2458">
        <f>IF(EnergyImpactLookups[[#This Row],[MAT]]="AR",EnergyImpactLookups[[#This Row],[AStdWBtherm]],0)</f>
        <v>0</v>
      </c>
    </row>
    <row r="2459" spans="1:41" x14ac:dyDescent="0.3">
      <c r="A2459" t="s">
        <v>618</v>
      </c>
      <c r="B2459" t="s">
        <v>532</v>
      </c>
      <c r="C2459" t="s">
        <v>204</v>
      </c>
      <c r="D2459" t="s">
        <v>722</v>
      </c>
      <c r="E2459" t="s">
        <v>554</v>
      </c>
      <c r="F2459" t="s">
        <v>534</v>
      </c>
      <c r="G2459" t="s">
        <v>372</v>
      </c>
      <c r="H2459" t="s">
        <v>126</v>
      </c>
      <c r="I2459" t="s">
        <v>692</v>
      </c>
      <c r="J2459" t="s">
        <v>619</v>
      </c>
      <c r="K2459" t="s">
        <v>128</v>
      </c>
      <c r="L2459" t="s">
        <v>12</v>
      </c>
      <c r="M2459" t="s">
        <v>536</v>
      </c>
      <c r="N2459" s="1">
        <v>44167</v>
      </c>
      <c r="O2459" t="s">
        <v>95</v>
      </c>
      <c r="P2459" t="s">
        <v>127</v>
      </c>
      <c r="Q2459" t="s">
        <v>113</v>
      </c>
      <c r="R2459" t="s">
        <v>129</v>
      </c>
      <c r="S2459" t="s">
        <v>537</v>
      </c>
      <c r="T2459">
        <v>3.5</v>
      </c>
      <c r="U2459">
        <v>1240</v>
      </c>
      <c r="V2459" t="s">
        <v>8</v>
      </c>
      <c r="W2459">
        <v>172.54470000000001</v>
      </c>
      <c r="X2459">
        <v>0.13320000000000001</v>
      </c>
      <c r="Y2459">
        <v>0</v>
      </c>
      <c r="Z2459">
        <v>147.11330000000001</v>
      </c>
      <c r="AA2459">
        <v>0.1138</v>
      </c>
      <c r="AB2459">
        <v>0</v>
      </c>
      <c r="AC2459" t="s">
        <v>538</v>
      </c>
      <c r="AD2459">
        <v>1</v>
      </c>
      <c r="AE2459">
        <v>1</v>
      </c>
      <c r="AF2459">
        <f>IF(EnergyImpactLookups[[#This Row],[MAT]]="AR",EnergyImpactLookups[[#This Row],[APreWBkWh]],"")</f>
        <v>172.54470000000001</v>
      </c>
      <c r="AG2459">
        <f>IF(EnergyImpactLookups[[#This Row],[MAT]]="AR",EnergyImpactLookups[[#This Row],[APreWBkW]],"")</f>
        <v>0.13320000000000001</v>
      </c>
      <c r="AH2459" s="19">
        <f>IF(EnergyImpactLookups[[#This Row],[MAT]]="AR",EnergyImpactLookups[[#This Row],[APreWBtherm]],"")</f>
        <v>0</v>
      </c>
      <c r="AJ2459">
        <f>IF(EnergyImpactLookups[[#This Row],[MAT]]="AR",EnergyImpactLookups[[#This Row],[APreWBkW]],EnergyImpactLookups[[#This Row],[AStdWBkW]])</f>
        <v>0.13320000000000001</v>
      </c>
      <c r="AK2459">
        <f>IF(EnergyImpactLookups[[#This Row],[MAT]]="AR",EnergyImpactLookups[[#This Row],[APreWBkWh]],EnergyImpactLookups[[#This Row],[AStdWBkWh]])</f>
        <v>172.54470000000001</v>
      </c>
      <c r="AL2459">
        <f>IF(EnergyImpactLookups[[#This Row],[MAT]]="AR",EnergyImpactLookups[[#This Row],[APreWBtherm]],EnergyImpactLookups[[#This Row],[AStdWBtherm]])</f>
        <v>0</v>
      </c>
      <c r="AM2459">
        <f>IF(EnergyImpactLookups[[#This Row],[MAT]]="AR",EnergyImpactLookups[[#This Row],[AStdWBkW]],0)</f>
        <v>0.1138</v>
      </c>
      <c r="AN2459">
        <f>IF(EnergyImpactLookups[[#This Row],[MAT]]="AR",EnergyImpactLookups[[#This Row],[AStdWBkWh]],0)</f>
        <v>147.11330000000001</v>
      </c>
      <c r="AO2459">
        <f>IF(EnergyImpactLookups[[#This Row],[MAT]]="AR",EnergyImpactLookups[[#This Row],[AStdWBtherm]],0)</f>
        <v>0</v>
      </c>
    </row>
    <row r="2460" spans="1:41" x14ac:dyDescent="0.3">
      <c r="A2460" t="s">
        <v>618</v>
      </c>
      <c r="B2460" t="s">
        <v>532</v>
      </c>
      <c r="C2460" t="s">
        <v>204</v>
      </c>
      <c r="D2460" t="s">
        <v>722</v>
      </c>
      <c r="E2460" t="s">
        <v>554</v>
      </c>
      <c r="F2460" t="s">
        <v>534</v>
      </c>
      <c r="G2460" t="s">
        <v>372</v>
      </c>
      <c r="H2460" t="s">
        <v>126</v>
      </c>
      <c r="I2460" t="s">
        <v>692</v>
      </c>
      <c r="J2460" t="s">
        <v>619</v>
      </c>
      <c r="K2460" t="s">
        <v>128</v>
      </c>
      <c r="L2460" t="s">
        <v>12</v>
      </c>
      <c r="M2460" t="s">
        <v>536</v>
      </c>
      <c r="N2460" s="1">
        <v>44167</v>
      </c>
      <c r="O2460" t="s">
        <v>95</v>
      </c>
      <c r="P2460" t="s">
        <v>127</v>
      </c>
      <c r="Q2460" t="s">
        <v>114</v>
      </c>
      <c r="R2460" t="s">
        <v>129</v>
      </c>
      <c r="S2460" t="s">
        <v>537</v>
      </c>
      <c r="T2460">
        <v>3.5</v>
      </c>
      <c r="U2460">
        <v>1240</v>
      </c>
      <c r="V2460" t="s">
        <v>8</v>
      </c>
      <c r="W2460">
        <v>186.24189999999999</v>
      </c>
      <c r="X2460">
        <v>0.1847</v>
      </c>
      <c r="Y2460">
        <v>0</v>
      </c>
      <c r="Z2460">
        <v>158.52680000000001</v>
      </c>
      <c r="AA2460">
        <v>0.1578</v>
      </c>
      <c r="AB2460">
        <v>0</v>
      </c>
      <c r="AC2460" t="s">
        <v>538</v>
      </c>
      <c r="AD2460">
        <v>1</v>
      </c>
      <c r="AE2460">
        <v>1</v>
      </c>
      <c r="AF2460">
        <f>IF(EnergyImpactLookups[[#This Row],[MAT]]="AR",EnergyImpactLookups[[#This Row],[APreWBkWh]],"")</f>
        <v>186.24189999999999</v>
      </c>
      <c r="AG2460">
        <f>IF(EnergyImpactLookups[[#This Row],[MAT]]="AR",EnergyImpactLookups[[#This Row],[APreWBkW]],"")</f>
        <v>0.1847</v>
      </c>
      <c r="AH2460" s="19">
        <f>IF(EnergyImpactLookups[[#This Row],[MAT]]="AR",EnergyImpactLookups[[#This Row],[APreWBtherm]],"")</f>
        <v>0</v>
      </c>
      <c r="AJ2460">
        <f>IF(EnergyImpactLookups[[#This Row],[MAT]]="AR",EnergyImpactLookups[[#This Row],[APreWBkW]],EnergyImpactLookups[[#This Row],[AStdWBkW]])</f>
        <v>0.1847</v>
      </c>
      <c r="AK2460">
        <f>IF(EnergyImpactLookups[[#This Row],[MAT]]="AR",EnergyImpactLookups[[#This Row],[APreWBkWh]],EnergyImpactLookups[[#This Row],[AStdWBkWh]])</f>
        <v>186.24189999999999</v>
      </c>
      <c r="AL2460">
        <f>IF(EnergyImpactLookups[[#This Row],[MAT]]="AR",EnergyImpactLookups[[#This Row],[APreWBtherm]],EnergyImpactLookups[[#This Row],[AStdWBtherm]])</f>
        <v>0</v>
      </c>
      <c r="AM2460">
        <f>IF(EnergyImpactLookups[[#This Row],[MAT]]="AR",EnergyImpactLookups[[#This Row],[AStdWBkW]],0)</f>
        <v>0.1578</v>
      </c>
      <c r="AN2460">
        <f>IF(EnergyImpactLookups[[#This Row],[MAT]]="AR",EnergyImpactLookups[[#This Row],[AStdWBkWh]],0)</f>
        <v>158.52680000000001</v>
      </c>
      <c r="AO2460">
        <f>IF(EnergyImpactLookups[[#This Row],[MAT]]="AR",EnergyImpactLookups[[#This Row],[AStdWBtherm]],0)</f>
        <v>0</v>
      </c>
    </row>
    <row r="2461" spans="1:41" x14ac:dyDescent="0.3">
      <c r="A2461" t="s">
        <v>618</v>
      </c>
      <c r="B2461" t="s">
        <v>532</v>
      </c>
      <c r="C2461" t="s">
        <v>204</v>
      </c>
      <c r="D2461" t="s">
        <v>722</v>
      </c>
      <c r="E2461" t="s">
        <v>554</v>
      </c>
      <c r="F2461" t="s">
        <v>534</v>
      </c>
      <c r="G2461" t="s">
        <v>372</v>
      </c>
      <c r="H2461" t="s">
        <v>126</v>
      </c>
      <c r="I2461" t="s">
        <v>692</v>
      </c>
      <c r="J2461" t="s">
        <v>619</v>
      </c>
      <c r="K2461" t="s">
        <v>128</v>
      </c>
      <c r="L2461" t="s">
        <v>12</v>
      </c>
      <c r="M2461" t="s">
        <v>536</v>
      </c>
      <c r="N2461" s="1">
        <v>44167</v>
      </c>
      <c r="O2461" t="s">
        <v>95</v>
      </c>
      <c r="P2461" t="s">
        <v>127</v>
      </c>
      <c r="Q2461" t="s">
        <v>115</v>
      </c>
      <c r="R2461" t="s">
        <v>129</v>
      </c>
      <c r="S2461" t="s">
        <v>537</v>
      </c>
      <c r="T2461">
        <v>3.5</v>
      </c>
      <c r="U2461">
        <v>1240</v>
      </c>
      <c r="V2461" t="s">
        <v>8</v>
      </c>
      <c r="W2461">
        <v>120.5538</v>
      </c>
      <c r="X2461">
        <v>0.1648</v>
      </c>
      <c r="Y2461">
        <v>0</v>
      </c>
      <c r="Z2461">
        <v>102.5271</v>
      </c>
      <c r="AA2461">
        <v>0.1409</v>
      </c>
      <c r="AB2461">
        <v>0</v>
      </c>
      <c r="AC2461" t="s">
        <v>538</v>
      </c>
      <c r="AD2461">
        <v>1</v>
      </c>
      <c r="AE2461">
        <v>1</v>
      </c>
      <c r="AF2461">
        <f>IF(EnergyImpactLookups[[#This Row],[MAT]]="AR",EnergyImpactLookups[[#This Row],[APreWBkWh]],"")</f>
        <v>120.5538</v>
      </c>
      <c r="AG2461">
        <f>IF(EnergyImpactLookups[[#This Row],[MAT]]="AR",EnergyImpactLookups[[#This Row],[APreWBkW]],"")</f>
        <v>0.1648</v>
      </c>
      <c r="AH2461" s="19">
        <f>IF(EnergyImpactLookups[[#This Row],[MAT]]="AR",EnergyImpactLookups[[#This Row],[APreWBtherm]],"")</f>
        <v>0</v>
      </c>
      <c r="AJ2461">
        <f>IF(EnergyImpactLookups[[#This Row],[MAT]]="AR",EnergyImpactLookups[[#This Row],[APreWBkW]],EnergyImpactLookups[[#This Row],[AStdWBkW]])</f>
        <v>0.1648</v>
      </c>
      <c r="AK2461">
        <f>IF(EnergyImpactLookups[[#This Row],[MAT]]="AR",EnergyImpactLookups[[#This Row],[APreWBkWh]],EnergyImpactLookups[[#This Row],[AStdWBkWh]])</f>
        <v>120.5538</v>
      </c>
      <c r="AL2461">
        <f>IF(EnergyImpactLookups[[#This Row],[MAT]]="AR",EnergyImpactLookups[[#This Row],[APreWBtherm]],EnergyImpactLookups[[#This Row],[AStdWBtherm]])</f>
        <v>0</v>
      </c>
      <c r="AM2461">
        <f>IF(EnergyImpactLookups[[#This Row],[MAT]]="AR",EnergyImpactLookups[[#This Row],[AStdWBkW]],0)</f>
        <v>0.1409</v>
      </c>
      <c r="AN2461">
        <f>IF(EnergyImpactLookups[[#This Row],[MAT]]="AR",EnergyImpactLookups[[#This Row],[AStdWBkWh]],0)</f>
        <v>102.5271</v>
      </c>
      <c r="AO2461">
        <f>IF(EnergyImpactLookups[[#This Row],[MAT]]="AR",EnergyImpactLookups[[#This Row],[AStdWBtherm]],0)</f>
        <v>0</v>
      </c>
    </row>
    <row r="2462" spans="1:41" x14ac:dyDescent="0.3">
      <c r="A2462" t="s">
        <v>618</v>
      </c>
      <c r="B2462" t="s">
        <v>532</v>
      </c>
      <c r="C2462" t="s">
        <v>204</v>
      </c>
      <c r="D2462" t="s">
        <v>722</v>
      </c>
      <c r="E2462" t="s">
        <v>554</v>
      </c>
      <c r="F2462" t="s">
        <v>534</v>
      </c>
      <c r="G2462" t="s">
        <v>372</v>
      </c>
      <c r="H2462" t="s">
        <v>126</v>
      </c>
      <c r="I2462" t="s">
        <v>692</v>
      </c>
      <c r="J2462" t="s">
        <v>619</v>
      </c>
      <c r="K2462" t="s">
        <v>128</v>
      </c>
      <c r="L2462" t="s">
        <v>12</v>
      </c>
      <c r="M2462" t="s">
        <v>536</v>
      </c>
      <c r="N2462" s="1">
        <v>44167</v>
      </c>
      <c r="O2462" t="s">
        <v>95</v>
      </c>
      <c r="P2462" t="s">
        <v>127</v>
      </c>
      <c r="Q2462" t="s">
        <v>116</v>
      </c>
      <c r="R2462" t="s">
        <v>129</v>
      </c>
      <c r="S2462" t="s">
        <v>537</v>
      </c>
      <c r="T2462">
        <v>3.5</v>
      </c>
      <c r="U2462">
        <v>1240</v>
      </c>
      <c r="V2462" t="s">
        <v>8</v>
      </c>
      <c r="W2462">
        <v>210.49369999999999</v>
      </c>
      <c r="X2462">
        <v>0.18079999999999999</v>
      </c>
      <c r="Y2462">
        <v>0</v>
      </c>
      <c r="Z2462">
        <v>179.43199999999999</v>
      </c>
      <c r="AA2462">
        <v>0.1545</v>
      </c>
      <c r="AB2462">
        <v>0</v>
      </c>
      <c r="AC2462" t="s">
        <v>538</v>
      </c>
      <c r="AD2462">
        <v>1</v>
      </c>
      <c r="AE2462">
        <v>1</v>
      </c>
      <c r="AF2462">
        <f>IF(EnergyImpactLookups[[#This Row],[MAT]]="AR",EnergyImpactLookups[[#This Row],[APreWBkWh]],"")</f>
        <v>210.49369999999999</v>
      </c>
      <c r="AG2462">
        <f>IF(EnergyImpactLookups[[#This Row],[MAT]]="AR",EnergyImpactLookups[[#This Row],[APreWBkW]],"")</f>
        <v>0.18079999999999999</v>
      </c>
      <c r="AH2462" s="19">
        <f>IF(EnergyImpactLookups[[#This Row],[MAT]]="AR",EnergyImpactLookups[[#This Row],[APreWBtherm]],"")</f>
        <v>0</v>
      </c>
      <c r="AJ2462">
        <f>IF(EnergyImpactLookups[[#This Row],[MAT]]="AR",EnergyImpactLookups[[#This Row],[APreWBkW]],EnergyImpactLookups[[#This Row],[AStdWBkW]])</f>
        <v>0.18079999999999999</v>
      </c>
      <c r="AK2462">
        <f>IF(EnergyImpactLookups[[#This Row],[MAT]]="AR",EnergyImpactLookups[[#This Row],[APreWBkWh]],EnergyImpactLookups[[#This Row],[AStdWBkWh]])</f>
        <v>210.49369999999999</v>
      </c>
      <c r="AL2462">
        <f>IF(EnergyImpactLookups[[#This Row],[MAT]]="AR",EnergyImpactLookups[[#This Row],[APreWBtherm]],EnergyImpactLookups[[#This Row],[AStdWBtherm]])</f>
        <v>0</v>
      </c>
      <c r="AM2462">
        <f>IF(EnergyImpactLookups[[#This Row],[MAT]]="AR",EnergyImpactLookups[[#This Row],[AStdWBkW]],0)</f>
        <v>0.1545</v>
      </c>
      <c r="AN2462">
        <f>IF(EnergyImpactLookups[[#This Row],[MAT]]="AR",EnergyImpactLookups[[#This Row],[AStdWBkWh]],0)</f>
        <v>179.43199999999999</v>
      </c>
      <c r="AO2462">
        <f>IF(EnergyImpactLookups[[#This Row],[MAT]]="AR",EnergyImpactLookups[[#This Row],[AStdWBtherm]],0)</f>
        <v>0</v>
      </c>
    </row>
    <row r="2463" spans="1:41" x14ac:dyDescent="0.3">
      <c r="A2463" t="s">
        <v>618</v>
      </c>
      <c r="B2463" t="s">
        <v>532</v>
      </c>
      <c r="C2463" t="s">
        <v>204</v>
      </c>
      <c r="D2463" t="s">
        <v>722</v>
      </c>
      <c r="E2463" t="s">
        <v>554</v>
      </c>
      <c r="F2463" t="s">
        <v>534</v>
      </c>
      <c r="G2463" t="s">
        <v>372</v>
      </c>
      <c r="H2463" t="s">
        <v>126</v>
      </c>
      <c r="I2463" t="s">
        <v>692</v>
      </c>
      <c r="J2463" t="s">
        <v>619</v>
      </c>
      <c r="K2463" t="s">
        <v>128</v>
      </c>
      <c r="L2463" t="s">
        <v>12</v>
      </c>
      <c r="M2463" t="s">
        <v>536</v>
      </c>
      <c r="N2463" s="1">
        <v>44167</v>
      </c>
      <c r="O2463" t="s">
        <v>95</v>
      </c>
      <c r="P2463" t="s">
        <v>127</v>
      </c>
      <c r="Q2463" t="s">
        <v>117</v>
      </c>
      <c r="R2463" t="s">
        <v>129</v>
      </c>
      <c r="S2463" t="s">
        <v>537</v>
      </c>
      <c r="T2463">
        <v>3.5</v>
      </c>
      <c r="U2463">
        <v>1240</v>
      </c>
      <c r="V2463" t="s">
        <v>8</v>
      </c>
      <c r="W2463">
        <v>181.1157</v>
      </c>
      <c r="X2463">
        <v>0.17330000000000001</v>
      </c>
      <c r="Y2463">
        <v>0</v>
      </c>
      <c r="Z2463">
        <v>154.35810000000001</v>
      </c>
      <c r="AA2463">
        <v>0.14810000000000001</v>
      </c>
      <c r="AB2463">
        <v>0</v>
      </c>
      <c r="AC2463" t="s">
        <v>538</v>
      </c>
      <c r="AD2463">
        <v>1</v>
      </c>
      <c r="AE2463">
        <v>1</v>
      </c>
      <c r="AF2463">
        <f>IF(EnergyImpactLookups[[#This Row],[MAT]]="AR",EnergyImpactLookups[[#This Row],[APreWBkWh]],"")</f>
        <v>181.1157</v>
      </c>
      <c r="AG2463">
        <f>IF(EnergyImpactLookups[[#This Row],[MAT]]="AR",EnergyImpactLookups[[#This Row],[APreWBkW]],"")</f>
        <v>0.17330000000000001</v>
      </c>
      <c r="AH2463" s="19">
        <f>IF(EnergyImpactLookups[[#This Row],[MAT]]="AR",EnergyImpactLookups[[#This Row],[APreWBtherm]],"")</f>
        <v>0</v>
      </c>
      <c r="AJ2463">
        <f>IF(EnergyImpactLookups[[#This Row],[MAT]]="AR",EnergyImpactLookups[[#This Row],[APreWBkW]],EnergyImpactLookups[[#This Row],[AStdWBkW]])</f>
        <v>0.17330000000000001</v>
      </c>
      <c r="AK2463">
        <f>IF(EnergyImpactLookups[[#This Row],[MAT]]="AR",EnergyImpactLookups[[#This Row],[APreWBkWh]],EnergyImpactLookups[[#This Row],[AStdWBkWh]])</f>
        <v>181.1157</v>
      </c>
      <c r="AL2463">
        <f>IF(EnergyImpactLookups[[#This Row],[MAT]]="AR",EnergyImpactLookups[[#This Row],[APreWBtherm]],EnergyImpactLookups[[#This Row],[AStdWBtherm]])</f>
        <v>0</v>
      </c>
      <c r="AM2463">
        <f>IF(EnergyImpactLookups[[#This Row],[MAT]]="AR",EnergyImpactLookups[[#This Row],[AStdWBkW]],0)</f>
        <v>0.14810000000000001</v>
      </c>
      <c r="AN2463">
        <f>IF(EnergyImpactLookups[[#This Row],[MAT]]="AR",EnergyImpactLookups[[#This Row],[AStdWBkWh]],0)</f>
        <v>154.35810000000001</v>
      </c>
      <c r="AO2463">
        <f>IF(EnergyImpactLookups[[#This Row],[MAT]]="AR",EnergyImpactLookups[[#This Row],[AStdWBtherm]],0)</f>
        <v>0</v>
      </c>
    </row>
    <row r="2464" spans="1:41" x14ac:dyDescent="0.3">
      <c r="A2464" t="s">
        <v>618</v>
      </c>
      <c r="B2464" t="s">
        <v>532</v>
      </c>
      <c r="C2464" t="s">
        <v>204</v>
      </c>
      <c r="D2464" t="s">
        <v>722</v>
      </c>
      <c r="E2464" t="s">
        <v>554</v>
      </c>
      <c r="F2464" t="s">
        <v>534</v>
      </c>
      <c r="G2464" t="s">
        <v>372</v>
      </c>
      <c r="H2464" t="s">
        <v>126</v>
      </c>
      <c r="I2464" t="s">
        <v>692</v>
      </c>
      <c r="J2464" t="s">
        <v>619</v>
      </c>
      <c r="K2464" t="s">
        <v>128</v>
      </c>
      <c r="L2464" t="s">
        <v>12</v>
      </c>
      <c r="M2464" t="s">
        <v>536</v>
      </c>
      <c r="N2464" s="1">
        <v>44167</v>
      </c>
      <c r="O2464" t="s">
        <v>95</v>
      </c>
      <c r="P2464" t="s">
        <v>127</v>
      </c>
      <c r="Q2464" t="s">
        <v>118</v>
      </c>
      <c r="R2464" t="s">
        <v>129</v>
      </c>
      <c r="S2464" t="s">
        <v>537</v>
      </c>
      <c r="T2464">
        <v>3.5</v>
      </c>
      <c r="U2464">
        <v>1240</v>
      </c>
      <c r="V2464" t="s">
        <v>8</v>
      </c>
      <c r="W2464">
        <v>296.90449999999998</v>
      </c>
      <c r="X2464">
        <v>0.1951</v>
      </c>
      <c r="Y2464">
        <v>0</v>
      </c>
      <c r="Z2464">
        <v>253.53530000000001</v>
      </c>
      <c r="AA2464">
        <v>0.16669999999999999</v>
      </c>
      <c r="AB2464">
        <v>0</v>
      </c>
      <c r="AC2464" t="s">
        <v>538</v>
      </c>
      <c r="AD2464">
        <v>1</v>
      </c>
      <c r="AE2464">
        <v>1</v>
      </c>
      <c r="AF2464">
        <f>IF(EnergyImpactLookups[[#This Row],[MAT]]="AR",EnergyImpactLookups[[#This Row],[APreWBkWh]],"")</f>
        <v>296.90449999999998</v>
      </c>
      <c r="AG2464">
        <f>IF(EnergyImpactLookups[[#This Row],[MAT]]="AR",EnergyImpactLookups[[#This Row],[APreWBkW]],"")</f>
        <v>0.1951</v>
      </c>
      <c r="AH2464" s="19">
        <f>IF(EnergyImpactLookups[[#This Row],[MAT]]="AR",EnergyImpactLookups[[#This Row],[APreWBtherm]],"")</f>
        <v>0</v>
      </c>
      <c r="AJ2464">
        <f>IF(EnergyImpactLookups[[#This Row],[MAT]]="AR",EnergyImpactLookups[[#This Row],[APreWBkW]],EnergyImpactLookups[[#This Row],[AStdWBkW]])</f>
        <v>0.1951</v>
      </c>
      <c r="AK2464">
        <f>IF(EnergyImpactLookups[[#This Row],[MAT]]="AR",EnergyImpactLookups[[#This Row],[APreWBkWh]],EnergyImpactLookups[[#This Row],[AStdWBkWh]])</f>
        <v>296.90449999999998</v>
      </c>
      <c r="AL2464">
        <f>IF(EnergyImpactLookups[[#This Row],[MAT]]="AR",EnergyImpactLookups[[#This Row],[APreWBtherm]],EnergyImpactLookups[[#This Row],[AStdWBtherm]])</f>
        <v>0</v>
      </c>
      <c r="AM2464">
        <f>IF(EnergyImpactLookups[[#This Row],[MAT]]="AR",EnergyImpactLookups[[#This Row],[AStdWBkW]],0)</f>
        <v>0.16669999999999999</v>
      </c>
      <c r="AN2464">
        <f>IF(EnergyImpactLookups[[#This Row],[MAT]]="AR",EnergyImpactLookups[[#This Row],[AStdWBkWh]],0)</f>
        <v>253.53530000000001</v>
      </c>
      <c r="AO2464">
        <f>IF(EnergyImpactLookups[[#This Row],[MAT]]="AR",EnergyImpactLookups[[#This Row],[AStdWBtherm]],0)</f>
        <v>0</v>
      </c>
    </row>
    <row r="2465" spans="1:41" x14ac:dyDescent="0.3">
      <c r="A2465" t="s">
        <v>618</v>
      </c>
      <c r="B2465" t="s">
        <v>532</v>
      </c>
      <c r="C2465" t="s">
        <v>204</v>
      </c>
      <c r="D2465" t="s">
        <v>722</v>
      </c>
      <c r="E2465" t="s">
        <v>554</v>
      </c>
      <c r="F2465" t="s">
        <v>534</v>
      </c>
      <c r="G2465" t="s">
        <v>372</v>
      </c>
      <c r="H2465" t="s">
        <v>126</v>
      </c>
      <c r="I2465" t="s">
        <v>692</v>
      </c>
      <c r="J2465" t="s">
        <v>619</v>
      </c>
      <c r="K2465" t="s">
        <v>128</v>
      </c>
      <c r="L2465" t="s">
        <v>12</v>
      </c>
      <c r="M2465" t="s">
        <v>536</v>
      </c>
      <c r="N2465" s="1">
        <v>44167</v>
      </c>
      <c r="O2465" t="s">
        <v>95</v>
      </c>
      <c r="P2465" t="s">
        <v>127</v>
      </c>
      <c r="Q2465" t="s">
        <v>119</v>
      </c>
      <c r="R2465" t="s">
        <v>129</v>
      </c>
      <c r="S2465" t="s">
        <v>537</v>
      </c>
      <c r="T2465">
        <v>3.5</v>
      </c>
      <c r="U2465">
        <v>1240</v>
      </c>
      <c r="V2465" t="s">
        <v>8</v>
      </c>
      <c r="W2465">
        <v>47.914700000000003</v>
      </c>
      <c r="X2465">
        <v>7.5800000000000006E-2</v>
      </c>
      <c r="Y2465">
        <v>0</v>
      </c>
      <c r="Z2465">
        <v>39.650300000000001</v>
      </c>
      <c r="AA2465">
        <v>6.4799999999999996E-2</v>
      </c>
      <c r="AB2465">
        <v>0</v>
      </c>
      <c r="AC2465" t="s">
        <v>538</v>
      </c>
      <c r="AD2465">
        <v>1</v>
      </c>
      <c r="AE2465">
        <v>1</v>
      </c>
      <c r="AF2465">
        <f>IF(EnergyImpactLookups[[#This Row],[MAT]]="AR",EnergyImpactLookups[[#This Row],[APreWBkWh]],"")</f>
        <v>47.914700000000003</v>
      </c>
      <c r="AG2465">
        <f>IF(EnergyImpactLookups[[#This Row],[MAT]]="AR",EnergyImpactLookups[[#This Row],[APreWBkW]],"")</f>
        <v>7.5800000000000006E-2</v>
      </c>
      <c r="AH2465" s="19">
        <f>IF(EnergyImpactLookups[[#This Row],[MAT]]="AR",EnergyImpactLookups[[#This Row],[APreWBtherm]],"")</f>
        <v>0</v>
      </c>
      <c r="AJ2465">
        <f>IF(EnergyImpactLookups[[#This Row],[MAT]]="AR",EnergyImpactLookups[[#This Row],[APreWBkW]],EnergyImpactLookups[[#This Row],[AStdWBkW]])</f>
        <v>7.5800000000000006E-2</v>
      </c>
      <c r="AK2465">
        <f>IF(EnergyImpactLookups[[#This Row],[MAT]]="AR",EnergyImpactLookups[[#This Row],[APreWBkWh]],EnergyImpactLookups[[#This Row],[AStdWBkWh]])</f>
        <v>47.914700000000003</v>
      </c>
      <c r="AL2465">
        <f>IF(EnergyImpactLookups[[#This Row],[MAT]]="AR",EnergyImpactLookups[[#This Row],[APreWBtherm]],EnergyImpactLookups[[#This Row],[AStdWBtherm]])</f>
        <v>0</v>
      </c>
      <c r="AM2465">
        <f>IF(EnergyImpactLookups[[#This Row],[MAT]]="AR",EnergyImpactLookups[[#This Row],[AStdWBkW]],0)</f>
        <v>6.4799999999999996E-2</v>
      </c>
      <c r="AN2465">
        <f>IF(EnergyImpactLookups[[#This Row],[MAT]]="AR",EnergyImpactLookups[[#This Row],[AStdWBkWh]],0)</f>
        <v>39.650300000000001</v>
      </c>
      <c r="AO2465">
        <f>IF(EnergyImpactLookups[[#This Row],[MAT]]="AR",EnergyImpactLookups[[#This Row],[AStdWBtherm]],0)</f>
        <v>0</v>
      </c>
    </row>
    <row r="2466" spans="1:41" x14ac:dyDescent="0.3">
      <c r="A2466" t="s">
        <v>618</v>
      </c>
      <c r="B2466" t="s">
        <v>532</v>
      </c>
      <c r="C2466" t="s">
        <v>204</v>
      </c>
      <c r="D2466" t="s">
        <v>722</v>
      </c>
      <c r="E2466" t="s">
        <v>554</v>
      </c>
      <c r="F2466" t="s">
        <v>534</v>
      </c>
      <c r="G2466" t="s">
        <v>372</v>
      </c>
      <c r="H2466" t="s">
        <v>126</v>
      </c>
      <c r="I2466" t="s">
        <v>692</v>
      </c>
      <c r="J2466" t="s">
        <v>619</v>
      </c>
      <c r="K2466" t="s">
        <v>128</v>
      </c>
      <c r="L2466" t="s">
        <v>12</v>
      </c>
      <c r="M2466" t="s">
        <v>536</v>
      </c>
      <c r="N2466" s="1">
        <v>44167</v>
      </c>
      <c r="O2466" t="s">
        <v>95</v>
      </c>
      <c r="P2466" t="s">
        <v>130</v>
      </c>
      <c r="Q2466" t="s">
        <v>99</v>
      </c>
      <c r="R2466" t="s">
        <v>129</v>
      </c>
      <c r="S2466" t="s">
        <v>537</v>
      </c>
      <c r="T2466">
        <v>1</v>
      </c>
      <c r="U2466">
        <v>999</v>
      </c>
      <c r="V2466" t="s">
        <v>8</v>
      </c>
      <c r="W2466">
        <v>21.3979</v>
      </c>
      <c r="X2466">
        <v>2E-3</v>
      </c>
      <c r="Y2466">
        <v>0</v>
      </c>
      <c r="Z2466">
        <v>16.908300000000001</v>
      </c>
      <c r="AA2466">
        <v>1.6999999999999999E-3</v>
      </c>
      <c r="AB2466">
        <v>0</v>
      </c>
      <c r="AC2466" t="s">
        <v>538</v>
      </c>
      <c r="AD2466">
        <v>1</v>
      </c>
      <c r="AE2466">
        <v>1</v>
      </c>
      <c r="AF2466">
        <f>IF(EnergyImpactLookups[[#This Row],[MAT]]="AR",EnergyImpactLookups[[#This Row],[APreWBkWh]],"")</f>
        <v>21.3979</v>
      </c>
      <c r="AG2466">
        <f>IF(EnergyImpactLookups[[#This Row],[MAT]]="AR",EnergyImpactLookups[[#This Row],[APreWBkW]],"")</f>
        <v>2E-3</v>
      </c>
      <c r="AH2466" s="19">
        <f>IF(EnergyImpactLookups[[#This Row],[MAT]]="AR",EnergyImpactLookups[[#This Row],[APreWBtherm]],"")</f>
        <v>0</v>
      </c>
      <c r="AJ2466">
        <f>IF(EnergyImpactLookups[[#This Row],[MAT]]="AR",EnergyImpactLookups[[#This Row],[APreWBkW]],EnergyImpactLookups[[#This Row],[AStdWBkW]])</f>
        <v>2E-3</v>
      </c>
      <c r="AK2466">
        <f>IF(EnergyImpactLookups[[#This Row],[MAT]]="AR",EnergyImpactLookups[[#This Row],[APreWBkWh]],EnergyImpactLookups[[#This Row],[AStdWBkWh]])</f>
        <v>21.3979</v>
      </c>
      <c r="AL2466">
        <f>IF(EnergyImpactLookups[[#This Row],[MAT]]="AR",EnergyImpactLookups[[#This Row],[APreWBtherm]],EnergyImpactLookups[[#This Row],[AStdWBtherm]])</f>
        <v>0</v>
      </c>
      <c r="AM2466">
        <f>IF(EnergyImpactLookups[[#This Row],[MAT]]="AR",EnergyImpactLookups[[#This Row],[AStdWBkW]],0)</f>
        <v>1.6999999999999999E-3</v>
      </c>
      <c r="AN2466">
        <f>IF(EnergyImpactLookups[[#This Row],[MAT]]="AR",EnergyImpactLookups[[#This Row],[AStdWBkWh]],0)</f>
        <v>16.908300000000001</v>
      </c>
      <c r="AO2466">
        <f>IF(EnergyImpactLookups[[#This Row],[MAT]]="AR",EnergyImpactLookups[[#This Row],[AStdWBtherm]],0)</f>
        <v>0</v>
      </c>
    </row>
    <row r="2467" spans="1:41" x14ac:dyDescent="0.3">
      <c r="A2467" t="s">
        <v>618</v>
      </c>
      <c r="B2467" t="s">
        <v>532</v>
      </c>
      <c r="C2467" t="s">
        <v>204</v>
      </c>
      <c r="D2467" t="s">
        <v>722</v>
      </c>
      <c r="E2467" t="s">
        <v>554</v>
      </c>
      <c r="F2467" t="s">
        <v>534</v>
      </c>
      <c r="G2467" t="s">
        <v>372</v>
      </c>
      <c r="H2467" t="s">
        <v>126</v>
      </c>
      <c r="I2467" t="s">
        <v>692</v>
      </c>
      <c r="J2467" t="s">
        <v>619</v>
      </c>
      <c r="K2467" t="s">
        <v>128</v>
      </c>
      <c r="L2467" t="s">
        <v>12</v>
      </c>
      <c r="M2467" t="s">
        <v>536</v>
      </c>
      <c r="N2467" s="1">
        <v>44167</v>
      </c>
      <c r="O2467" t="s">
        <v>95</v>
      </c>
      <c r="P2467" t="s">
        <v>130</v>
      </c>
      <c r="Q2467" t="s">
        <v>103</v>
      </c>
      <c r="R2467" t="s">
        <v>129</v>
      </c>
      <c r="S2467" t="s">
        <v>537</v>
      </c>
      <c r="T2467">
        <v>1</v>
      </c>
      <c r="U2467">
        <v>1070</v>
      </c>
      <c r="V2467" t="s">
        <v>8</v>
      </c>
      <c r="W2467">
        <v>57.620199999999997</v>
      </c>
      <c r="X2467">
        <v>0.12089999999999999</v>
      </c>
      <c r="Y2467">
        <v>0</v>
      </c>
      <c r="Z2467">
        <v>48.389800000000001</v>
      </c>
      <c r="AA2467">
        <v>0.1033</v>
      </c>
      <c r="AB2467">
        <v>0</v>
      </c>
      <c r="AC2467" t="s">
        <v>538</v>
      </c>
      <c r="AD2467">
        <v>1</v>
      </c>
      <c r="AE2467">
        <v>1</v>
      </c>
      <c r="AF2467">
        <f>IF(EnergyImpactLookups[[#This Row],[MAT]]="AR",EnergyImpactLookups[[#This Row],[APreWBkWh]],"")</f>
        <v>57.620199999999997</v>
      </c>
      <c r="AG2467">
        <f>IF(EnergyImpactLookups[[#This Row],[MAT]]="AR",EnergyImpactLookups[[#This Row],[APreWBkW]],"")</f>
        <v>0.12089999999999999</v>
      </c>
      <c r="AH2467" s="19">
        <f>IF(EnergyImpactLookups[[#This Row],[MAT]]="AR",EnergyImpactLookups[[#This Row],[APreWBtherm]],"")</f>
        <v>0</v>
      </c>
      <c r="AJ2467">
        <f>IF(EnergyImpactLookups[[#This Row],[MAT]]="AR",EnergyImpactLookups[[#This Row],[APreWBkW]],EnergyImpactLookups[[#This Row],[AStdWBkW]])</f>
        <v>0.12089999999999999</v>
      </c>
      <c r="AK2467">
        <f>IF(EnergyImpactLookups[[#This Row],[MAT]]="AR",EnergyImpactLookups[[#This Row],[APreWBkWh]],EnergyImpactLookups[[#This Row],[AStdWBkWh]])</f>
        <v>57.620199999999997</v>
      </c>
      <c r="AL2467">
        <f>IF(EnergyImpactLookups[[#This Row],[MAT]]="AR",EnergyImpactLookups[[#This Row],[APreWBtherm]],EnergyImpactLookups[[#This Row],[AStdWBtherm]])</f>
        <v>0</v>
      </c>
      <c r="AM2467">
        <f>IF(EnergyImpactLookups[[#This Row],[MAT]]="AR",EnergyImpactLookups[[#This Row],[AStdWBkW]],0)</f>
        <v>0.1033</v>
      </c>
      <c r="AN2467">
        <f>IF(EnergyImpactLookups[[#This Row],[MAT]]="AR",EnergyImpactLookups[[#This Row],[AStdWBkWh]],0)</f>
        <v>48.389800000000001</v>
      </c>
      <c r="AO2467">
        <f>IF(EnergyImpactLookups[[#This Row],[MAT]]="AR",EnergyImpactLookups[[#This Row],[AStdWBtherm]],0)</f>
        <v>0</v>
      </c>
    </row>
    <row r="2468" spans="1:41" x14ac:dyDescent="0.3">
      <c r="A2468" t="s">
        <v>618</v>
      </c>
      <c r="B2468" t="s">
        <v>532</v>
      </c>
      <c r="C2468" t="s">
        <v>204</v>
      </c>
      <c r="D2468" t="s">
        <v>722</v>
      </c>
      <c r="E2468" t="s">
        <v>554</v>
      </c>
      <c r="F2468" t="s">
        <v>534</v>
      </c>
      <c r="G2468" t="s">
        <v>372</v>
      </c>
      <c r="H2468" t="s">
        <v>126</v>
      </c>
      <c r="I2468" t="s">
        <v>692</v>
      </c>
      <c r="J2468" t="s">
        <v>619</v>
      </c>
      <c r="K2468" t="s">
        <v>128</v>
      </c>
      <c r="L2468" t="s">
        <v>12</v>
      </c>
      <c r="M2468" t="s">
        <v>536</v>
      </c>
      <c r="N2468" s="1">
        <v>44167</v>
      </c>
      <c r="O2468" t="s">
        <v>95</v>
      </c>
      <c r="P2468" t="s">
        <v>130</v>
      </c>
      <c r="Q2468" t="s">
        <v>104</v>
      </c>
      <c r="R2468" t="s">
        <v>129</v>
      </c>
      <c r="S2468" t="s">
        <v>537</v>
      </c>
      <c r="T2468">
        <v>1</v>
      </c>
      <c r="U2468">
        <v>999</v>
      </c>
      <c r="V2468" t="s">
        <v>8</v>
      </c>
      <c r="W2468">
        <v>23.228000000000002</v>
      </c>
      <c r="X2468">
        <v>4.5900000000000003E-2</v>
      </c>
      <c r="Y2468">
        <v>0</v>
      </c>
      <c r="Z2468">
        <v>18.999400000000001</v>
      </c>
      <c r="AA2468">
        <v>3.9199999999999999E-2</v>
      </c>
      <c r="AB2468">
        <v>0</v>
      </c>
      <c r="AC2468" t="s">
        <v>538</v>
      </c>
      <c r="AD2468">
        <v>1</v>
      </c>
      <c r="AE2468">
        <v>1</v>
      </c>
      <c r="AF2468">
        <f>IF(EnergyImpactLookups[[#This Row],[MAT]]="AR",EnergyImpactLookups[[#This Row],[APreWBkWh]],"")</f>
        <v>23.228000000000002</v>
      </c>
      <c r="AG2468">
        <f>IF(EnergyImpactLookups[[#This Row],[MAT]]="AR",EnergyImpactLookups[[#This Row],[APreWBkW]],"")</f>
        <v>4.5900000000000003E-2</v>
      </c>
      <c r="AH2468" s="19">
        <f>IF(EnergyImpactLookups[[#This Row],[MAT]]="AR",EnergyImpactLookups[[#This Row],[APreWBtherm]],"")</f>
        <v>0</v>
      </c>
      <c r="AJ2468">
        <f>IF(EnergyImpactLookups[[#This Row],[MAT]]="AR",EnergyImpactLookups[[#This Row],[APreWBkW]],EnergyImpactLookups[[#This Row],[AStdWBkW]])</f>
        <v>4.5900000000000003E-2</v>
      </c>
      <c r="AK2468">
        <f>IF(EnergyImpactLookups[[#This Row],[MAT]]="AR",EnergyImpactLookups[[#This Row],[APreWBkWh]],EnergyImpactLookups[[#This Row],[AStdWBkWh]])</f>
        <v>23.228000000000002</v>
      </c>
      <c r="AL2468">
        <f>IF(EnergyImpactLookups[[#This Row],[MAT]]="AR",EnergyImpactLookups[[#This Row],[APreWBtherm]],EnergyImpactLookups[[#This Row],[AStdWBtherm]])</f>
        <v>0</v>
      </c>
      <c r="AM2468">
        <f>IF(EnergyImpactLookups[[#This Row],[MAT]]="AR",EnergyImpactLookups[[#This Row],[AStdWBkW]],0)</f>
        <v>3.9199999999999999E-2</v>
      </c>
      <c r="AN2468">
        <f>IF(EnergyImpactLookups[[#This Row],[MAT]]="AR",EnergyImpactLookups[[#This Row],[AStdWBkWh]],0)</f>
        <v>18.999400000000001</v>
      </c>
      <c r="AO2468">
        <f>IF(EnergyImpactLookups[[#This Row],[MAT]]="AR",EnergyImpactLookups[[#This Row],[AStdWBtherm]],0)</f>
        <v>0</v>
      </c>
    </row>
    <row r="2469" spans="1:41" x14ac:dyDescent="0.3">
      <c r="A2469" t="s">
        <v>618</v>
      </c>
      <c r="B2469" t="s">
        <v>532</v>
      </c>
      <c r="C2469" t="s">
        <v>204</v>
      </c>
      <c r="D2469" t="s">
        <v>722</v>
      </c>
      <c r="E2469" t="s">
        <v>554</v>
      </c>
      <c r="F2469" t="s">
        <v>534</v>
      </c>
      <c r="G2469" t="s">
        <v>372</v>
      </c>
      <c r="H2469" t="s">
        <v>126</v>
      </c>
      <c r="I2469" t="s">
        <v>692</v>
      </c>
      <c r="J2469" t="s">
        <v>619</v>
      </c>
      <c r="K2469" t="s">
        <v>128</v>
      </c>
      <c r="L2469" t="s">
        <v>12</v>
      </c>
      <c r="M2469" t="s">
        <v>536</v>
      </c>
      <c r="N2469" s="1">
        <v>44167</v>
      </c>
      <c r="O2469" t="s">
        <v>95</v>
      </c>
      <c r="P2469" t="s">
        <v>130</v>
      </c>
      <c r="Q2469" t="s">
        <v>105</v>
      </c>
      <c r="R2469" t="s">
        <v>129</v>
      </c>
      <c r="S2469" t="s">
        <v>537</v>
      </c>
      <c r="T2469">
        <v>1</v>
      </c>
      <c r="U2469">
        <v>999</v>
      </c>
      <c r="V2469" t="s">
        <v>8</v>
      </c>
      <c r="W2469">
        <v>118.8897</v>
      </c>
      <c r="X2469">
        <v>0.1822</v>
      </c>
      <c r="Y2469">
        <v>0</v>
      </c>
      <c r="Z2469">
        <v>101.21720000000001</v>
      </c>
      <c r="AA2469">
        <v>0.15570000000000001</v>
      </c>
      <c r="AB2469">
        <v>0</v>
      </c>
      <c r="AC2469" t="s">
        <v>538</v>
      </c>
      <c r="AD2469">
        <v>1</v>
      </c>
      <c r="AE2469">
        <v>1</v>
      </c>
      <c r="AF2469">
        <f>IF(EnergyImpactLookups[[#This Row],[MAT]]="AR",EnergyImpactLookups[[#This Row],[APreWBkWh]],"")</f>
        <v>118.8897</v>
      </c>
      <c r="AG2469">
        <f>IF(EnergyImpactLookups[[#This Row],[MAT]]="AR",EnergyImpactLookups[[#This Row],[APreWBkW]],"")</f>
        <v>0.1822</v>
      </c>
      <c r="AH2469" s="19">
        <f>IF(EnergyImpactLookups[[#This Row],[MAT]]="AR",EnergyImpactLookups[[#This Row],[APreWBtherm]],"")</f>
        <v>0</v>
      </c>
      <c r="AJ2469">
        <f>IF(EnergyImpactLookups[[#This Row],[MAT]]="AR",EnergyImpactLookups[[#This Row],[APreWBkW]],EnergyImpactLookups[[#This Row],[AStdWBkW]])</f>
        <v>0.1822</v>
      </c>
      <c r="AK2469">
        <f>IF(EnergyImpactLookups[[#This Row],[MAT]]="AR",EnergyImpactLookups[[#This Row],[APreWBkWh]],EnergyImpactLookups[[#This Row],[AStdWBkWh]])</f>
        <v>118.8897</v>
      </c>
      <c r="AL2469">
        <f>IF(EnergyImpactLookups[[#This Row],[MAT]]="AR",EnergyImpactLookups[[#This Row],[APreWBtherm]],EnergyImpactLookups[[#This Row],[AStdWBtherm]])</f>
        <v>0</v>
      </c>
      <c r="AM2469">
        <f>IF(EnergyImpactLookups[[#This Row],[MAT]]="AR",EnergyImpactLookups[[#This Row],[AStdWBkW]],0)</f>
        <v>0.15570000000000001</v>
      </c>
      <c r="AN2469">
        <f>IF(EnergyImpactLookups[[#This Row],[MAT]]="AR",EnergyImpactLookups[[#This Row],[AStdWBkWh]],0)</f>
        <v>101.21720000000001</v>
      </c>
      <c r="AO2469">
        <f>IF(EnergyImpactLookups[[#This Row],[MAT]]="AR",EnergyImpactLookups[[#This Row],[AStdWBtherm]],0)</f>
        <v>0</v>
      </c>
    </row>
    <row r="2470" spans="1:41" x14ac:dyDescent="0.3">
      <c r="A2470" t="s">
        <v>618</v>
      </c>
      <c r="B2470" t="s">
        <v>532</v>
      </c>
      <c r="C2470" t="s">
        <v>204</v>
      </c>
      <c r="D2470" t="s">
        <v>722</v>
      </c>
      <c r="E2470" t="s">
        <v>554</v>
      </c>
      <c r="F2470" t="s">
        <v>534</v>
      </c>
      <c r="G2470" t="s">
        <v>372</v>
      </c>
      <c r="H2470" t="s">
        <v>126</v>
      </c>
      <c r="I2470" t="s">
        <v>692</v>
      </c>
      <c r="J2470" t="s">
        <v>619</v>
      </c>
      <c r="K2470" t="s">
        <v>128</v>
      </c>
      <c r="L2470" t="s">
        <v>12</v>
      </c>
      <c r="M2470" t="s">
        <v>536</v>
      </c>
      <c r="N2470" s="1">
        <v>44167</v>
      </c>
      <c r="O2470" t="s">
        <v>95</v>
      </c>
      <c r="P2470" t="s">
        <v>130</v>
      </c>
      <c r="Q2470" t="s">
        <v>106</v>
      </c>
      <c r="R2470" t="s">
        <v>129</v>
      </c>
      <c r="S2470" t="s">
        <v>537</v>
      </c>
      <c r="T2470">
        <v>1.04</v>
      </c>
      <c r="U2470">
        <v>999</v>
      </c>
      <c r="V2470" t="s">
        <v>8</v>
      </c>
      <c r="W2470">
        <v>20.962499999999999</v>
      </c>
      <c r="X2470">
        <v>2.01E-2</v>
      </c>
      <c r="Y2470">
        <v>0</v>
      </c>
      <c r="Z2470">
        <v>17.348800000000001</v>
      </c>
      <c r="AA2470">
        <v>1.72E-2</v>
      </c>
      <c r="AB2470">
        <v>0</v>
      </c>
      <c r="AC2470" t="s">
        <v>538</v>
      </c>
      <c r="AD2470">
        <v>1</v>
      </c>
      <c r="AE2470">
        <v>1</v>
      </c>
      <c r="AF2470">
        <f>IF(EnergyImpactLookups[[#This Row],[MAT]]="AR",EnergyImpactLookups[[#This Row],[APreWBkWh]],"")</f>
        <v>20.962499999999999</v>
      </c>
      <c r="AG2470">
        <f>IF(EnergyImpactLookups[[#This Row],[MAT]]="AR",EnergyImpactLookups[[#This Row],[APreWBkW]],"")</f>
        <v>2.01E-2</v>
      </c>
      <c r="AH2470" s="19">
        <f>IF(EnergyImpactLookups[[#This Row],[MAT]]="AR",EnergyImpactLookups[[#This Row],[APreWBtherm]],"")</f>
        <v>0</v>
      </c>
      <c r="AJ2470">
        <f>IF(EnergyImpactLookups[[#This Row],[MAT]]="AR",EnergyImpactLookups[[#This Row],[APreWBkW]],EnergyImpactLookups[[#This Row],[AStdWBkW]])</f>
        <v>2.01E-2</v>
      </c>
      <c r="AK2470">
        <f>IF(EnergyImpactLookups[[#This Row],[MAT]]="AR",EnergyImpactLookups[[#This Row],[APreWBkWh]],EnergyImpactLookups[[#This Row],[AStdWBkWh]])</f>
        <v>20.962499999999999</v>
      </c>
      <c r="AL2470">
        <f>IF(EnergyImpactLookups[[#This Row],[MAT]]="AR",EnergyImpactLookups[[#This Row],[APreWBtherm]],EnergyImpactLookups[[#This Row],[AStdWBtherm]])</f>
        <v>0</v>
      </c>
      <c r="AM2470">
        <f>IF(EnergyImpactLookups[[#This Row],[MAT]]="AR",EnergyImpactLookups[[#This Row],[AStdWBkW]],0)</f>
        <v>1.72E-2</v>
      </c>
      <c r="AN2470">
        <f>IF(EnergyImpactLookups[[#This Row],[MAT]]="AR",EnergyImpactLookups[[#This Row],[AStdWBkWh]],0)</f>
        <v>17.348800000000001</v>
      </c>
      <c r="AO2470">
        <f>IF(EnergyImpactLookups[[#This Row],[MAT]]="AR",EnergyImpactLookups[[#This Row],[AStdWBtherm]],0)</f>
        <v>0</v>
      </c>
    </row>
    <row r="2471" spans="1:41" x14ac:dyDescent="0.3">
      <c r="A2471" t="s">
        <v>618</v>
      </c>
      <c r="B2471" t="s">
        <v>532</v>
      </c>
      <c r="C2471" t="s">
        <v>204</v>
      </c>
      <c r="D2471" t="s">
        <v>722</v>
      </c>
      <c r="E2471" t="s">
        <v>554</v>
      </c>
      <c r="F2471" t="s">
        <v>534</v>
      </c>
      <c r="G2471" t="s">
        <v>372</v>
      </c>
      <c r="H2471" t="s">
        <v>126</v>
      </c>
      <c r="I2471" t="s">
        <v>692</v>
      </c>
      <c r="J2471" t="s">
        <v>619</v>
      </c>
      <c r="K2471" t="s">
        <v>128</v>
      </c>
      <c r="L2471" t="s">
        <v>12</v>
      </c>
      <c r="M2471" t="s">
        <v>536</v>
      </c>
      <c r="N2471" s="1">
        <v>44167</v>
      </c>
      <c r="O2471" t="s">
        <v>95</v>
      </c>
      <c r="P2471" t="s">
        <v>130</v>
      </c>
      <c r="Q2471" t="s">
        <v>107</v>
      </c>
      <c r="R2471" t="s">
        <v>129</v>
      </c>
      <c r="S2471" t="s">
        <v>537</v>
      </c>
      <c r="T2471">
        <v>1.28</v>
      </c>
      <c r="U2471">
        <v>1210</v>
      </c>
      <c r="V2471" t="s">
        <v>8</v>
      </c>
      <c r="W2471">
        <v>63.304099999999998</v>
      </c>
      <c r="X2471">
        <v>7.7399999999999997E-2</v>
      </c>
      <c r="Y2471">
        <v>0</v>
      </c>
      <c r="Z2471">
        <v>53.765900000000002</v>
      </c>
      <c r="AA2471">
        <v>6.6199999999999995E-2</v>
      </c>
      <c r="AB2471">
        <v>0</v>
      </c>
      <c r="AC2471" t="s">
        <v>538</v>
      </c>
      <c r="AD2471">
        <v>1</v>
      </c>
      <c r="AE2471">
        <v>1</v>
      </c>
      <c r="AF2471">
        <f>IF(EnergyImpactLookups[[#This Row],[MAT]]="AR",EnergyImpactLookups[[#This Row],[APreWBkWh]],"")</f>
        <v>63.304099999999998</v>
      </c>
      <c r="AG2471">
        <f>IF(EnergyImpactLookups[[#This Row],[MAT]]="AR",EnergyImpactLookups[[#This Row],[APreWBkW]],"")</f>
        <v>7.7399999999999997E-2</v>
      </c>
      <c r="AH2471" s="19">
        <f>IF(EnergyImpactLookups[[#This Row],[MAT]]="AR",EnergyImpactLookups[[#This Row],[APreWBtherm]],"")</f>
        <v>0</v>
      </c>
      <c r="AJ2471">
        <f>IF(EnergyImpactLookups[[#This Row],[MAT]]="AR",EnergyImpactLookups[[#This Row],[APreWBkW]],EnergyImpactLookups[[#This Row],[AStdWBkW]])</f>
        <v>7.7399999999999997E-2</v>
      </c>
      <c r="AK2471">
        <f>IF(EnergyImpactLookups[[#This Row],[MAT]]="AR",EnergyImpactLookups[[#This Row],[APreWBkWh]],EnergyImpactLookups[[#This Row],[AStdWBkWh]])</f>
        <v>63.304099999999998</v>
      </c>
      <c r="AL2471">
        <f>IF(EnergyImpactLookups[[#This Row],[MAT]]="AR",EnergyImpactLookups[[#This Row],[APreWBtherm]],EnergyImpactLookups[[#This Row],[AStdWBtherm]])</f>
        <v>0</v>
      </c>
      <c r="AM2471">
        <f>IF(EnergyImpactLookups[[#This Row],[MAT]]="AR",EnergyImpactLookups[[#This Row],[AStdWBkW]],0)</f>
        <v>6.6199999999999995E-2</v>
      </c>
      <c r="AN2471">
        <f>IF(EnergyImpactLookups[[#This Row],[MAT]]="AR",EnergyImpactLookups[[#This Row],[AStdWBkWh]],0)</f>
        <v>53.765900000000002</v>
      </c>
      <c r="AO2471">
        <f>IF(EnergyImpactLookups[[#This Row],[MAT]]="AR",EnergyImpactLookups[[#This Row],[AStdWBtherm]],0)</f>
        <v>0</v>
      </c>
    </row>
    <row r="2472" spans="1:41" x14ac:dyDescent="0.3">
      <c r="A2472" t="s">
        <v>618</v>
      </c>
      <c r="B2472" t="s">
        <v>532</v>
      </c>
      <c r="C2472" t="s">
        <v>204</v>
      </c>
      <c r="D2472" t="s">
        <v>722</v>
      </c>
      <c r="E2472" t="s">
        <v>554</v>
      </c>
      <c r="F2472" t="s">
        <v>534</v>
      </c>
      <c r="G2472" t="s">
        <v>372</v>
      </c>
      <c r="H2472" t="s">
        <v>126</v>
      </c>
      <c r="I2472" t="s">
        <v>692</v>
      </c>
      <c r="J2472" t="s">
        <v>619</v>
      </c>
      <c r="K2472" t="s">
        <v>128</v>
      </c>
      <c r="L2472" t="s">
        <v>12</v>
      </c>
      <c r="M2472" t="s">
        <v>536</v>
      </c>
      <c r="N2472" s="1">
        <v>44167</v>
      </c>
      <c r="O2472" t="s">
        <v>95</v>
      </c>
      <c r="P2472" t="s">
        <v>130</v>
      </c>
      <c r="Q2472" t="s">
        <v>109</v>
      </c>
      <c r="R2472" t="s">
        <v>129</v>
      </c>
      <c r="S2472" t="s">
        <v>537</v>
      </c>
      <c r="T2472">
        <v>1.1100000000000001</v>
      </c>
      <c r="U2472">
        <v>1210</v>
      </c>
      <c r="V2472" t="s">
        <v>8</v>
      </c>
      <c r="W2472">
        <v>115.0735</v>
      </c>
      <c r="X2472">
        <v>0.1052</v>
      </c>
      <c r="Y2472">
        <v>0</v>
      </c>
      <c r="Z2472">
        <v>97.9</v>
      </c>
      <c r="AA2472">
        <v>0.09</v>
      </c>
      <c r="AB2472">
        <v>0</v>
      </c>
      <c r="AC2472" t="s">
        <v>538</v>
      </c>
      <c r="AD2472">
        <v>1</v>
      </c>
      <c r="AE2472">
        <v>1</v>
      </c>
      <c r="AF2472">
        <f>IF(EnergyImpactLookups[[#This Row],[MAT]]="AR",EnergyImpactLookups[[#This Row],[APreWBkWh]],"")</f>
        <v>115.0735</v>
      </c>
      <c r="AG2472">
        <f>IF(EnergyImpactLookups[[#This Row],[MAT]]="AR",EnergyImpactLookups[[#This Row],[APreWBkW]],"")</f>
        <v>0.1052</v>
      </c>
      <c r="AH2472" s="19">
        <f>IF(EnergyImpactLookups[[#This Row],[MAT]]="AR",EnergyImpactLookups[[#This Row],[APreWBtherm]],"")</f>
        <v>0</v>
      </c>
      <c r="AJ2472">
        <f>IF(EnergyImpactLookups[[#This Row],[MAT]]="AR",EnergyImpactLookups[[#This Row],[APreWBkW]],EnergyImpactLookups[[#This Row],[AStdWBkW]])</f>
        <v>0.1052</v>
      </c>
      <c r="AK2472">
        <f>IF(EnergyImpactLookups[[#This Row],[MAT]]="AR",EnergyImpactLookups[[#This Row],[APreWBkWh]],EnergyImpactLookups[[#This Row],[AStdWBkWh]])</f>
        <v>115.0735</v>
      </c>
      <c r="AL2472">
        <f>IF(EnergyImpactLookups[[#This Row],[MAT]]="AR",EnergyImpactLookups[[#This Row],[APreWBtherm]],EnergyImpactLookups[[#This Row],[AStdWBtherm]])</f>
        <v>0</v>
      </c>
      <c r="AM2472">
        <f>IF(EnergyImpactLookups[[#This Row],[MAT]]="AR",EnergyImpactLookups[[#This Row],[AStdWBkW]],0)</f>
        <v>0.09</v>
      </c>
      <c r="AN2472">
        <f>IF(EnergyImpactLookups[[#This Row],[MAT]]="AR",EnergyImpactLookups[[#This Row],[AStdWBkWh]],0)</f>
        <v>97.9</v>
      </c>
      <c r="AO2472">
        <f>IF(EnergyImpactLookups[[#This Row],[MAT]]="AR",EnergyImpactLookups[[#This Row],[AStdWBtherm]],0)</f>
        <v>0</v>
      </c>
    </row>
    <row r="2473" spans="1:41" x14ac:dyDescent="0.3">
      <c r="A2473" t="s">
        <v>618</v>
      </c>
      <c r="B2473" t="s">
        <v>532</v>
      </c>
      <c r="C2473" t="s">
        <v>204</v>
      </c>
      <c r="D2473" t="s">
        <v>722</v>
      </c>
      <c r="E2473" t="s">
        <v>554</v>
      </c>
      <c r="F2473" t="s">
        <v>534</v>
      </c>
      <c r="G2473" t="s">
        <v>372</v>
      </c>
      <c r="H2473" t="s">
        <v>126</v>
      </c>
      <c r="I2473" t="s">
        <v>692</v>
      </c>
      <c r="J2473" t="s">
        <v>619</v>
      </c>
      <c r="K2473" t="s">
        <v>128</v>
      </c>
      <c r="L2473" t="s">
        <v>12</v>
      </c>
      <c r="M2473" t="s">
        <v>536</v>
      </c>
      <c r="N2473" s="1">
        <v>44167</v>
      </c>
      <c r="O2473" t="s">
        <v>95</v>
      </c>
      <c r="P2473" t="s">
        <v>130</v>
      </c>
      <c r="Q2473" t="s">
        <v>111</v>
      </c>
      <c r="R2473" t="s">
        <v>129</v>
      </c>
      <c r="S2473" t="s">
        <v>537</v>
      </c>
      <c r="T2473">
        <v>1.19</v>
      </c>
      <c r="U2473">
        <v>1210</v>
      </c>
      <c r="V2473" t="s">
        <v>8</v>
      </c>
      <c r="W2473">
        <v>195.5334</v>
      </c>
      <c r="X2473">
        <v>0.14510000000000001</v>
      </c>
      <c r="Y2473">
        <v>0</v>
      </c>
      <c r="Z2473">
        <v>166.77289999999999</v>
      </c>
      <c r="AA2473">
        <v>0.124</v>
      </c>
      <c r="AB2473">
        <v>0</v>
      </c>
      <c r="AC2473" t="s">
        <v>538</v>
      </c>
      <c r="AD2473">
        <v>1</v>
      </c>
      <c r="AE2473">
        <v>1</v>
      </c>
      <c r="AF2473">
        <f>IF(EnergyImpactLookups[[#This Row],[MAT]]="AR",EnergyImpactLookups[[#This Row],[APreWBkWh]],"")</f>
        <v>195.5334</v>
      </c>
      <c r="AG2473">
        <f>IF(EnergyImpactLookups[[#This Row],[MAT]]="AR",EnergyImpactLookups[[#This Row],[APreWBkW]],"")</f>
        <v>0.14510000000000001</v>
      </c>
      <c r="AH2473" s="19">
        <f>IF(EnergyImpactLookups[[#This Row],[MAT]]="AR",EnergyImpactLookups[[#This Row],[APreWBtherm]],"")</f>
        <v>0</v>
      </c>
      <c r="AJ2473">
        <f>IF(EnergyImpactLookups[[#This Row],[MAT]]="AR",EnergyImpactLookups[[#This Row],[APreWBkW]],EnergyImpactLookups[[#This Row],[AStdWBkW]])</f>
        <v>0.14510000000000001</v>
      </c>
      <c r="AK2473">
        <f>IF(EnergyImpactLookups[[#This Row],[MAT]]="AR",EnergyImpactLookups[[#This Row],[APreWBkWh]],EnergyImpactLookups[[#This Row],[AStdWBkWh]])</f>
        <v>195.5334</v>
      </c>
      <c r="AL2473">
        <f>IF(EnergyImpactLookups[[#This Row],[MAT]]="AR",EnergyImpactLookups[[#This Row],[APreWBtherm]],EnergyImpactLookups[[#This Row],[AStdWBtherm]])</f>
        <v>0</v>
      </c>
      <c r="AM2473">
        <f>IF(EnergyImpactLookups[[#This Row],[MAT]]="AR",EnergyImpactLookups[[#This Row],[AStdWBkW]],0)</f>
        <v>0.124</v>
      </c>
      <c r="AN2473">
        <f>IF(EnergyImpactLookups[[#This Row],[MAT]]="AR",EnergyImpactLookups[[#This Row],[AStdWBkWh]],0)</f>
        <v>166.77289999999999</v>
      </c>
      <c r="AO2473">
        <f>IF(EnergyImpactLookups[[#This Row],[MAT]]="AR",EnergyImpactLookups[[#This Row],[AStdWBtherm]],0)</f>
        <v>0</v>
      </c>
    </row>
    <row r="2474" spans="1:41" x14ac:dyDescent="0.3">
      <c r="A2474" t="s">
        <v>618</v>
      </c>
      <c r="B2474" t="s">
        <v>532</v>
      </c>
      <c r="C2474" t="s">
        <v>204</v>
      </c>
      <c r="D2474" t="s">
        <v>722</v>
      </c>
      <c r="E2474" t="s">
        <v>554</v>
      </c>
      <c r="F2474" t="s">
        <v>534</v>
      </c>
      <c r="G2474" t="s">
        <v>372</v>
      </c>
      <c r="H2474" t="s">
        <v>126</v>
      </c>
      <c r="I2474" t="s">
        <v>692</v>
      </c>
      <c r="J2474" t="s">
        <v>619</v>
      </c>
      <c r="K2474" t="s">
        <v>128</v>
      </c>
      <c r="L2474" t="s">
        <v>12</v>
      </c>
      <c r="M2474" t="s">
        <v>536</v>
      </c>
      <c r="N2474" s="1">
        <v>44167</v>
      </c>
      <c r="O2474" t="s">
        <v>95</v>
      </c>
      <c r="P2474" t="s">
        <v>130</v>
      </c>
      <c r="Q2474" t="s">
        <v>112</v>
      </c>
      <c r="R2474" t="s">
        <v>129</v>
      </c>
      <c r="S2474" t="s">
        <v>537</v>
      </c>
      <c r="T2474">
        <v>1</v>
      </c>
      <c r="U2474">
        <v>1130</v>
      </c>
      <c r="V2474" t="s">
        <v>8</v>
      </c>
      <c r="W2474">
        <v>176.4999</v>
      </c>
      <c r="X2474">
        <v>0.17369999999999999</v>
      </c>
      <c r="Y2474">
        <v>0</v>
      </c>
      <c r="Z2474">
        <v>150.27850000000001</v>
      </c>
      <c r="AA2474">
        <v>0.14849999999999999</v>
      </c>
      <c r="AB2474">
        <v>0</v>
      </c>
      <c r="AC2474" t="s">
        <v>538</v>
      </c>
      <c r="AD2474">
        <v>1</v>
      </c>
      <c r="AE2474">
        <v>1</v>
      </c>
      <c r="AF2474">
        <f>IF(EnergyImpactLookups[[#This Row],[MAT]]="AR",EnergyImpactLookups[[#This Row],[APreWBkWh]],"")</f>
        <v>176.4999</v>
      </c>
      <c r="AG2474">
        <f>IF(EnergyImpactLookups[[#This Row],[MAT]]="AR",EnergyImpactLookups[[#This Row],[APreWBkW]],"")</f>
        <v>0.17369999999999999</v>
      </c>
      <c r="AH2474" s="19">
        <f>IF(EnergyImpactLookups[[#This Row],[MAT]]="AR",EnergyImpactLookups[[#This Row],[APreWBtherm]],"")</f>
        <v>0</v>
      </c>
      <c r="AJ2474">
        <f>IF(EnergyImpactLookups[[#This Row],[MAT]]="AR",EnergyImpactLookups[[#This Row],[APreWBkW]],EnergyImpactLookups[[#This Row],[AStdWBkW]])</f>
        <v>0.17369999999999999</v>
      </c>
      <c r="AK2474">
        <f>IF(EnergyImpactLookups[[#This Row],[MAT]]="AR",EnergyImpactLookups[[#This Row],[APreWBkWh]],EnergyImpactLookups[[#This Row],[AStdWBkWh]])</f>
        <v>176.4999</v>
      </c>
      <c r="AL2474">
        <f>IF(EnergyImpactLookups[[#This Row],[MAT]]="AR",EnergyImpactLookups[[#This Row],[APreWBtherm]],EnergyImpactLookups[[#This Row],[AStdWBtherm]])</f>
        <v>0</v>
      </c>
      <c r="AM2474">
        <f>IF(EnergyImpactLookups[[#This Row],[MAT]]="AR",EnergyImpactLookups[[#This Row],[AStdWBkW]],0)</f>
        <v>0.14849999999999999</v>
      </c>
      <c r="AN2474">
        <f>IF(EnergyImpactLookups[[#This Row],[MAT]]="AR",EnergyImpactLookups[[#This Row],[AStdWBkWh]],0)</f>
        <v>150.27850000000001</v>
      </c>
      <c r="AO2474">
        <f>IF(EnergyImpactLookups[[#This Row],[MAT]]="AR",EnergyImpactLookups[[#This Row],[AStdWBtherm]],0)</f>
        <v>0</v>
      </c>
    </row>
    <row r="2475" spans="1:41" x14ac:dyDescent="0.3">
      <c r="A2475" t="s">
        <v>618</v>
      </c>
      <c r="B2475" t="s">
        <v>532</v>
      </c>
      <c r="C2475" t="s">
        <v>204</v>
      </c>
      <c r="D2475" t="s">
        <v>722</v>
      </c>
      <c r="E2475" t="s">
        <v>554</v>
      </c>
      <c r="F2475" t="s">
        <v>534</v>
      </c>
      <c r="G2475" t="s">
        <v>372</v>
      </c>
      <c r="H2475" t="s">
        <v>126</v>
      </c>
      <c r="I2475" t="s">
        <v>692</v>
      </c>
      <c r="J2475" t="s">
        <v>619</v>
      </c>
      <c r="K2475" t="s">
        <v>128</v>
      </c>
      <c r="L2475" t="s">
        <v>12</v>
      </c>
      <c r="M2475" t="s">
        <v>536</v>
      </c>
      <c r="N2475" s="1">
        <v>44167</v>
      </c>
      <c r="O2475" t="s">
        <v>95</v>
      </c>
      <c r="P2475" t="s">
        <v>130</v>
      </c>
      <c r="Q2475" t="s">
        <v>113</v>
      </c>
      <c r="R2475" t="s">
        <v>129</v>
      </c>
      <c r="S2475" t="s">
        <v>537</v>
      </c>
      <c r="T2475">
        <v>1</v>
      </c>
      <c r="U2475">
        <v>1070</v>
      </c>
      <c r="V2475" t="s">
        <v>8</v>
      </c>
      <c r="W2475">
        <v>175.0634</v>
      </c>
      <c r="X2475">
        <v>0.1681</v>
      </c>
      <c r="Y2475">
        <v>0</v>
      </c>
      <c r="Z2475">
        <v>149.1618</v>
      </c>
      <c r="AA2475">
        <v>0.14369999999999999</v>
      </c>
      <c r="AB2475">
        <v>0</v>
      </c>
      <c r="AC2475" t="s">
        <v>538</v>
      </c>
      <c r="AD2475">
        <v>1</v>
      </c>
      <c r="AE2475">
        <v>1</v>
      </c>
      <c r="AF2475">
        <f>IF(EnergyImpactLookups[[#This Row],[MAT]]="AR",EnergyImpactLookups[[#This Row],[APreWBkWh]],"")</f>
        <v>175.0634</v>
      </c>
      <c r="AG2475">
        <f>IF(EnergyImpactLookups[[#This Row],[MAT]]="AR",EnergyImpactLookups[[#This Row],[APreWBkW]],"")</f>
        <v>0.1681</v>
      </c>
      <c r="AH2475" s="19">
        <f>IF(EnergyImpactLookups[[#This Row],[MAT]]="AR",EnergyImpactLookups[[#This Row],[APreWBtherm]],"")</f>
        <v>0</v>
      </c>
      <c r="AJ2475">
        <f>IF(EnergyImpactLookups[[#This Row],[MAT]]="AR",EnergyImpactLookups[[#This Row],[APreWBkW]],EnergyImpactLookups[[#This Row],[AStdWBkW]])</f>
        <v>0.1681</v>
      </c>
      <c r="AK2475">
        <f>IF(EnergyImpactLookups[[#This Row],[MAT]]="AR",EnergyImpactLookups[[#This Row],[APreWBkWh]],EnergyImpactLookups[[#This Row],[AStdWBkWh]])</f>
        <v>175.0634</v>
      </c>
      <c r="AL2475">
        <f>IF(EnergyImpactLookups[[#This Row],[MAT]]="AR",EnergyImpactLookups[[#This Row],[APreWBtherm]],EnergyImpactLookups[[#This Row],[AStdWBtherm]])</f>
        <v>0</v>
      </c>
      <c r="AM2475">
        <f>IF(EnergyImpactLookups[[#This Row],[MAT]]="AR",EnergyImpactLookups[[#This Row],[AStdWBkW]],0)</f>
        <v>0.14369999999999999</v>
      </c>
      <c r="AN2475">
        <f>IF(EnergyImpactLookups[[#This Row],[MAT]]="AR",EnergyImpactLookups[[#This Row],[AStdWBkWh]],0)</f>
        <v>149.1618</v>
      </c>
      <c r="AO2475">
        <f>IF(EnergyImpactLookups[[#This Row],[MAT]]="AR",EnergyImpactLookups[[#This Row],[AStdWBtherm]],0)</f>
        <v>0</v>
      </c>
    </row>
    <row r="2476" spans="1:41" x14ac:dyDescent="0.3">
      <c r="A2476" t="s">
        <v>618</v>
      </c>
      <c r="B2476" t="s">
        <v>532</v>
      </c>
      <c r="C2476" t="s">
        <v>204</v>
      </c>
      <c r="D2476" t="s">
        <v>722</v>
      </c>
      <c r="E2476" t="s">
        <v>554</v>
      </c>
      <c r="F2476" t="s">
        <v>534</v>
      </c>
      <c r="G2476" t="s">
        <v>372</v>
      </c>
      <c r="H2476" t="s">
        <v>126</v>
      </c>
      <c r="I2476" t="s">
        <v>692</v>
      </c>
      <c r="J2476" t="s">
        <v>619</v>
      </c>
      <c r="K2476" t="s">
        <v>128</v>
      </c>
      <c r="L2476" t="s">
        <v>12</v>
      </c>
      <c r="M2476" t="s">
        <v>536</v>
      </c>
      <c r="N2476" s="1">
        <v>44167</v>
      </c>
      <c r="O2476" t="s">
        <v>95</v>
      </c>
      <c r="P2476" t="s">
        <v>130</v>
      </c>
      <c r="Q2476" t="s">
        <v>114</v>
      </c>
      <c r="R2476" t="s">
        <v>129</v>
      </c>
      <c r="S2476" t="s">
        <v>537</v>
      </c>
      <c r="T2476">
        <v>1</v>
      </c>
      <c r="U2476">
        <v>1070</v>
      </c>
      <c r="V2476" t="s">
        <v>8</v>
      </c>
      <c r="W2476">
        <v>303.27800000000002</v>
      </c>
      <c r="X2476">
        <v>0.26490000000000002</v>
      </c>
      <c r="Y2476">
        <v>0</v>
      </c>
      <c r="Z2476">
        <v>258.1336</v>
      </c>
      <c r="AA2476">
        <v>0.22639999999999999</v>
      </c>
      <c r="AB2476">
        <v>0</v>
      </c>
      <c r="AC2476" t="s">
        <v>538</v>
      </c>
      <c r="AD2476">
        <v>1</v>
      </c>
      <c r="AE2476">
        <v>1</v>
      </c>
      <c r="AF2476">
        <f>IF(EnergyImpactLookups[[#This Row],[MAT]]="AR",EnergyImpactLookups[[#This Row],[APreWBkWh]],"")</f>
        <v>303.27800000000002</v>
      </c>
      <c r="AG2476">
        <f>IF(EnergyImpactLookups[[#This Row],[MAT]]="AR",EnergyImpactLookups[[#This Row],[APreWBkW]],"")</f>
        <v>0.26490000000000002</v>
      </c>
      <c r="AH2476" s="19">
        <f>IF(EnergyImpactLookups[[#This Row],[MAT]]="AR",EnergyImpactLookups[[#This Row],[APreWBtherm]],"")</f>
        <v>0</v>
      </c>
      <c r="AJ2476">
        <f>IF(EnergyImpactLookups[[#This Row],[MAT]]="AR",EnergyImpactLookups[[#This Row],[APreWBkW]],EnergyImpactLookups[[#This Row],[AStdWBkW]])</f>
        <v>0.26490000000000002</v>
      </c>
      <c r="AK2476">
        <f>IF(EnergyImpactLookups[[#This Row],[MAT]]="AR",EnergyImpactLookups[[#This Row],[APreWBkWh]],EnergyImpactLookups[[#This Row],[AStdWBkWh]])</f>
        <v>303.27800000000002</v>
      </c>
      <c r="AL2476">
        <f>IF(EnergyImpactLookups[[#This Row],[MAT]]="AR",EnergyImpactLookups[[#This Row],[APreWBtherm]],EnergyImpactLookups[[#This Row],[AStdWBtherm]])</f>
        <v>0</v>
      </c>
      <c r="AM2476">
        <f>IF(EnergyImpactLookups[[#This Row],[MAT]]="AR",EnergyImpactLookups[[#This Row],[AStdWBkW]],0)</f>
        <v>0.22639999999999999</v>
      </c>
      <c r="AN2476">
        <f>IF(EnergyImpactLookups[[#This Row],[MAT]]="AR",EnergyImpactLookups[[#This Row],[AStdWBkWh]],0)</f>
        <v>258.1336</v>
      </c>
      <c r="AO2476">
        <f>IF(EnergyImpactLookups[[#This Row],[MAT]]="AR",EnergyImpactLookups[[#This Row],[AStdWBtherm]],0)</f>
        <v>0</v>
      </c>
    </row>
    <row r="2477" spans="1:41" x14ac:dyDescent="0.3">
      <c r="A2477" t="s">
        <v>618</v>
      </c>
      <c r="B2477" t="s">
        <v>532</v>
      </c>
      <c r="C2477" t="s">
        <v>204</v>
      </c>
      <c r="D2477" t="s">
        <v>722</v>
      </c>
      <c r="E2477" t="s">
        <v>554</v>
      </c>
      <c r="F2477" t="s">
        <v>534</v>
      </c>
      <c r="G2477" t="s">
        <v>372</v>
      </c>
      <c r="H2477" t="s">
        <v>126</v>
      </c>
      <c r="I2477" t="s">
        <v>692</v>
      </c>
      <c r="J2477" t="s">
        <v>619</v>
      </c>
      <c r="K2477" t="s">
        <v>128</v>
      </c>
      <c r="L2477" t="s">
        <v>12</v>
      </c>
      <c r="M2477" t="s">
        <v>536</v>
      </c>
      <c r="N2477" s="1">
        <v>44167</v>
      </c>
      <c r="O2477" t="s">
        <v>95</v>
      </c>
      <c r="P2477" t="s">
        <v>130</v>
      </c>
      <c r="Q2477" t="s">
        <v>115</v>
      </c>
      <c r="R2477" t="s">
        <v>129</v>
      </c>
      <c r="S2477" t="s">
        <v>537</v>
      </c>
      <c r="T2477">
        <v>1</v>
      </c>
      <c r="U2477">
        <v>1070</v>
      </c>
      <c r="V2477" t="s">
        <v>8</v>
      </c>
      <c r="W2477">
        <v>173.35380000000001</v>
      </c>
      <c r="X2477">
        <v>0.2218</v>
      </c>
      <c r="Y2477">
        <v>0</v>
      </c>
      <c r="Z2477">
        <v>147.38730000000001</v>
      </c>
      <c r="AA2477">
        <v>0.18959999999999999</v>
      </c>
      <c r="AB2477">
        <v>0</v>
      </c>
      <c r="AC2477" t="s">
        <v>538</v>
      </c>
      <c r="AD2477">
        <v>1</v>
      </c>
      <c r="AE2477">
        <v>1</v>
      </c>
      <c r="AF2477">
        <f>IF(EnergyImpactLookups[[#This Row],[MAT]]="AR",EnergyImpactLookups[[#This Row],[APreWBkWh]],"")</f>
        <v>173.35380000000001</v>
      </c>
      <c r="AG2477">
        <f>IF(EnergyImpactLookups[[#This Row],[MAT]]="AR",EnergyImpactLookups[[#This Row],[APreWBkW]],"")</f>
        <v>0.2218</v>
      </c>
      <c r="AH2477" s="19">
        <f>IF(EnergyImpactLookups[[#This Row],[MAT]]="AR",EnergyImpactLookups[[#This Row],[APreWBtherm]],"")</f>
        <v>0</v>
      </c>
      <c r="AJ2477">
        <f>IF(EnergyImpactLookups[[#This Row],[MAT]]="AR",EnergyImpactLookups[[#This Row],[APreWBkW]],EnergyImpactLookups[[#This Row],[AStdWBkW]])</f>
        <v>0.2218</v>
      </c>
      <c r="AK2477">
        <f>IF(EnergyImpactLookups[[#This Row],[MAT]]="AR",EnergyImpactLookups[[#This Row],[APreWBkWh]],EnergyImpactLookups[[#This Row],[AStdWBkWh]])</f>
        <v>173.35380000000001</v>
      </c>
      <c r="AL2477">
        <f>IF(EnergyImpactLookups[[#This Row],[MAT]]="AR",EnergyImpactLookups[[#This Row],[APreWBtherm]],EnergyImpactLookups[[#This Row],[AStdWBtherm]])</f>
        <v>0</v>
      </c>
      <c r="AM2477">
        <f>IF(EnergyImpactLookups[[#This Row],[MAT]]="AR",EnergyImpactLookups[[#This Row],[AStdWBkW]],0)</f>
        <v>0.18959999999999999</v>
      </c>
      <c r="AN2477">
        <f>IF(EnergyImpactLookups[[#This Row],[MAT]]="AR",EnergyImpactLookups[[#This Row],[AStdWBkWh]],0)</f>
        <v>147.38730000000001</v>
      </c>
      <c r="AO2477">
        <f>IF(EnergyImpactLookups[[#This Row],[MAT]]="AR",EnergyImpactLookups[[#This Row],[AStdWBtherm]],0)</f>
        <v>0</v>
      </c>
    </row>
    <row r="2478" spans="1:41" x14ac:dyDescent="0.3">
      <c r="A2478" t="s">
        <v>618</v>
      </c>
      <c r="B2478" t="s">
        <v>532</v>
      </c>
      <c r="C2478" t="s">
        <v>204</v>
      </c>
      <c r="D2478" t="s">
        <v>722</v>
      </c>
      <c r="E2478" t="s">
        <v>554</v>
      </c>
      <c r="F2478" t="s">
        <v>534</v>
      </c>
      <c r="G2478" t="s">
        <v>372</v>
      </c>
      <c r="H2478" t="s">
        <v>126</v>
      </c>
      <c r="I2478" t="s">
        <v>692</v>
      </c>
      <c r="J2478" t="s">
        <v>619</v>
      </c>
      <c r="K2478" t="s">
        <v>128</v>
      </c>
      <c r="L2478" t="s">
        <v>12</v>
      </c>
      <c r="M2478" t="s">
        <v>536</v>
      </c>
      <c r="N2478" s="1">
        <v>44167</v>
      </c>
      <c r="O2478" t="s">
        <v>95</v>
      </c>
      <c r="P2478" t="s">
        <v>130</v>
      </c>
      <c r="Q2478" t="s">
        <v>116</v>
      </c>
      <c r="R2478" t="s">
        <v>129</v>
      </c>
      <c r="S2478" t="s">
        <v>537</v>
      </c>
      <c r="T2478">
        <v>1</v>
      </c>
      <c r="U2478">
        <v>1070</v>
      </c>
      <c r="V2478" t="s">
        <v>8</v>
      </c>
      <c r="W2478">
        <v>322.1549</v>
      </c>
      <c r="X2478">
        <v>0.24210000000000001</v>
      </c>
      <c r="Y2478">
        <v>0</v>
      </c>
      <c r="Z2478">
        <v>274.53199999999998</v>
      </c>
      <c r="AA2478">
        <v>0.2069</v>
      </c>
      <c r="AB2478">
        <v>0</v>
      </c>
      <c r="AC2478" t="s">
        <v>538</v>
      </c>
      <c r="AD2478">
        <v>1</v>
      </c>
      <c r="AE2478">
        <v>1</v>
      </c>
      <c r="AF2478">
        <f>IF(EnergyImpactLookups[[#This Row],[MAT]]="AR",EnergyImpactLookups[[#This Row],[APreWBkWh]],"")</f>
        <v>322.1549</v>
      </c>
      <c r="AG2478">
        <f>IF(EnergyImpactLookups[[#This Row],[MAT]]="AR",EnergyImpactLookups[[#This Row],[APreWBkW]],"")</f>
        <v>0.24210000000000001</v>
      </c>
      <c r="AH2478" s="19">
        <f>IF(EnergyImpactLookups[[#This Row],[MAT]]="AR",EnergyImpactLookups[[#This Row],[APreWBtherm]],"")</f>
        <v>0</v>
      </c>
      <c r="AJ2478">
        <f>IF(EnergyImpactLookups[[#This Row],[MAT]]="AR",EnergyImpactLookups[[#This Row],[APreWBkW]],EnergyImpactLookups[[#This Row],[AStdWBkW]])</f>
        <v>0.24210000000000001</v>
      </c>
      <c r="AK2478">
        <f>IF(EnergyImpactLookups[[#This Row],[MAT]]="AR",EnergyImpactLookups[[#This Row],[APreWBkWh]],EnergyImpactLookups[[#This Row],[AStdWBkWh]])</f>
        <v>322.1549</v>
      </c>
      <c r="AL2478">
        <f>IF(EnergyImpactLookups[[#This Row],[MAT]]="AR",EnergyImpactLookups[[#This Row],[APreWBtherm]],EnergyImpactLookups[[#This Row],[AStdWBtherm]])</f>
        <v>0</v>
      </c>
      <c r="AM2478">
        <f>IF(EnergyImpactLookups[[#This Row],[MAT]]="AR",EnergyImpactLookups[[#This Row],[AStdWBkW]],0)</f>
        <v>0.2069</v>
      </c>
      <c r="AN2478">
        <f>IF(EnergyImpactLookups[[#This Row],[MAT]]="AR",EnergyImpactLookups[[#This Row],[AStdWBkWh]],0)</f>
        <v>274.53199999999998</v>
      </c>
      <c r="AO2478">
        <f>IF(EnergyImpactLookups[[#This Row],[MAT]]="AR",EnergyImpactLookups[[#This Row],[AStdWBtherm]],0)</f>
        <v>0</v>
      </c>
    </row>
    <row r="2479" spans="1:41" x14ac:dyDescent="0.3">
      <c r="A2479" t="s">
        <v>618</v>
      </c>
      <c r="B2479" t="s">
        <v>532</v>
      </c>
      <c r="C2479" t="s">
        <v>204</v>
      </c>
      <c r="D2479" t="s">
        <v>722</v>
      </c>
      <c r="E2479" t="s">
        <v>554</v>
      </c>
      <c r="F2479" t="s">
        <v>534</v>
      </c>
      <c r="G2479" t="s">
        <v>372</v>
      </c>
      <c r="H2479" t="s">
        <v>126</v>
      </c>
      <c r="I2479" t="s">
        <v>692</v>
      </c>
      <c r="J2479" t="s">
        <v>619</v>
      </c>
      <c r="K2479" t="s">
        <v>128</v>
      </c>
      <c r="L2479" t="s">
        <v>12</v>
      </c>
      <c r="M2479" t="s">
        <v>536</v>
      </c>
      <c r="N2479" s="1">
        <v>44167</v>
      </c>
      <c r="O2479" t="s">
        <v>95</v>
      </c>
      <c r="P2479" t="s">
        <v>130</v>
      </c>
      <c r="Q2479" t="s">
        <v>117</v>
      </c>
      <c r="R2479" t="s">
        <v>129</v>
      </c>
      <c r="S2479" t="s">
        <v>537</v>
      </c>
      <c r="T2479">
        <v>1.07</v>
      </c>
      <c r="U2479">
        <v>1090</v>
      </c>
      <c r="V2479" t="s">
        <v>8</v>
      </c>
      <c r="W2479">
        <v>361.5308</v>
      </c>
      <c r="X2479">
        <v>0.24460000000000001</v>
      </c>
      <c r="Y2479">
        <v>0</v>
      </c>
      <c r="Z2479">
        <v>307.82260000000002</v>
      </c>
      <c r="AA2479">
        <v>0.20910000000000001</v>
      </c>
      <c r="AB2479">
        <v>0</v>
      </c>
      <c r="AC2479" t="s">
        <v>538</v>
      </c>
      <c r="AD2479">
        <v>1</v>
      </c>
      <c r="AE2479">
        <v>1</v>
      </c>
      <c r="AF2479">
        <f>IF(EnergyImpactLookups[[#This Row],[MAT]]="AR",EnergyImpactLookups[[#This Row],[APreWBkWh]],"")</f>
        <v>361.5308</v>
      </c>
      <c r="AG2479">
        <f>IF(EnergyImpactLookups[[#This Row],[MAT]]="AR",EnergyImpactLookups[[#This Row],[APreWBkW]],"")</f>
        <v>0.24460000000000001</v>
      </c>
      <c r="AH2479" s="19">
        <f>IF(EnergyImpactLookups[[#This Row],[MAT]]="AR",EnergyImpactLookups[[#This Row],[APreWBtherm]],"")</f>
        <v>0</v>
      </c>
      <c r="AJ2479">
        <f>IF(EnergyImpactLookups[[#This Row],[MAT]]="AR",EnergyImpactLookups[[#This Row],[APreWBkW]],EnergyImpactLookups[[#This Row],[AStdWBkW]])</f>
        <v>0.24460000000000001</v>
      </c>
      <c r="AK2479">
        <f>IF(EnergyImpactLookups[[#This Row],[MAT]]="AR",EnergyImpactLookups[[#This Row],[APreWBkWh]],EnergyImpactLookups[[#This Row],[AStdWBkWh]])</f>
        <v>361.5308</v>
      </c>
      <c r="AL2479">
        <f>IF(EnergyImpactLookups[[#This Row],[MAT]]="AR",EnergyImpactLookups[[#This Row],[APreWBtherm]],EnergyImpactLookups[[#This Row],[AStdWBtherm]])</f>
        <v>0</v>
      </c>
      <c r="AM2479">
        <f>IF(EnergyImpactLookups[[#This Row],[MAT]]="AR",EnergyImpactLookups[[#This Row],[AStdWBkW]],0)</f>
        <v>0.20910000000000001</v>
      </c>
      <c r="AN2479">
        <f>IF(EnergyImpactLookups[[#This Row],[MAT]]="AR",EnergyImpactLookups[[#This Row],[AStdWBkWh]],0)</f>
        <v>307.82260000000002</v>
      </c>
      <c r="AO2479">
        <f>IF(EnergyImpactLookups[[#This Row],[MAT]]="AR",EnergyImpactLookups[[#This Row],[AStdWBtherm]],0)</f>
        <v>0</v>
      </c>
    </row>
    <row r="2480" spans="1:41" x14ac:dyDescent="0.3">
      <c r="A2480" t="s">
        <v>618</v>
      </c>
      <c r="B2480" t="s">
        <v>532</v>
      </c>
      <c r="C2480" t="s">
        <v>204</v>
      </c>
      <c r="D2480" t="s">
        <v>722</v>
      </c>
      <c r="E2480" t="s">
        <v>554</v>
      </c>
      <c r="F2480" t="s">
        <v>534</v>
      </c>
      <c r="G2480" t="s">
        <v>372</v>
      </c>
      <c r="H2480" t="s">
        <v>126</v>
      </c>
      <c r="I2480" t="s">
        <v>692</v>
      </c>
      <c r="J2480" t="s">
        <v>619</v>
      </c>
      <c r="K2480" t="s">
        <v>128</v>
      </c>
      <c r="L2480" t="s">
        <v>12</v>
      </c>
      <c r="M2480" t="s">
        <v>536</v>
      </c>
      <c r="N2480" s="1">
        <v>44167</v>
      </c>
      <c r="O2480" t="s">
        <v>95</v>
      </c>
      <c r="P2480" t="s">
        <v>130</v>
      </c>
      <c r="Q2480" t="s">
        <v>118</v>
      </c>
      <c r="R2480" t="s">
        <v>129</v>
      </c>
      <c r="S2480" t="s">
        <v>537</v>
      </c>
      <c r="T2480">
        <v>1.1575</v>
      </c>
      <c r="U2480">
        <v>1090</v>
      </c>
      <c r="V2480" t="s">
        <v>8</v>
      </c>
      <c r="W2480">
        <v>418.33240000000001</v>
      </c>
      <c r="X2480">
        <v>0.24199999999999999</v>
      </c>
      <c r="Y2480">
        <v>0</v>
      </c>
      <c r="Z2480">
        <v>357.14479999999998</v>
      </c>
      <c r="AA2480">
        <v>0.2069</v>
      </c>
      <c r="AB2480">
        <v>0</v>
      </c>
      <c r="AC2480" t="s">
        <v>538</v>
      </c>
      <c r="AD2480">
        <v>1</v>
      </c>
      <c r="AE2480">
        <v>1</v>
      </c>
      <c r="AF2480">
        <f>IF(EnergyImpactLookups[[#This Row],[MAT]]="AR",EnergyImpactLookups[[#This Row],[APreWBkWh]],"")</f>
        <v>418.33240000000001</v>
      </c>
      <c r="AG2480">
        <f>IF(EnergyImpactLookups[[#This Row],[MAT]]="AR",EnergyImpactLookups[[#This Row],[APreWBkW]],"")</f>
        <v>0.24199999999999999</v>
      </c>
      <c r="AH2480" s="19">
        <f>IF(EnergyImpactLookups[[#This Row],[MAT]]="AR",EnergyImpactLookups[[#This Row],[APreWBtherm]],"")</f>
        <v>0</v>
      </c>
      <c r="AJ2480">
        <f>IF(EnergyImpactLookups[[#This Row],[MAT]]="AR",EnergyImpactLookups[[#This Row],[APreWBkW]],EnergyImpactLookups[[#This Row],[AStdWBkW]])</f>
        <v>0.24199999999999999</v>
      </c>
      <c r="AK2480">
        <f>IF(EnergyImpactLookups[[#This Row],[MAT]]="AR",EnergyImpactLookups[[#This Row],[APreWBkWh]],EnergyImpactLookups[[#This Row],[AStdWBkWh]])</f>
        <v>418.33240000000001</v>
      </c>
      <c r="AL2480">
        <f>IF(EnergyImpactLookups[[#This Row],[MAT]]="AR",EnergyImpactLookups[[#This Row],[APreWBtherm]],EnergyImpactLookups[[#This Row],[AStdWBtherm]])</f>
        <v>0</v>
      </c>
      <c r="AM2480">
        <f>IF(EnergyImpactLookups[[#This Row],[MAT]]="AR",EnergyImpactLookups[[#This Row],[AStdWBkW]],0)</f>
        <v>0.2069</v>
      </c>
      <c r="AN2480">
        <f>IF(EnergyImpactLookups[[#This Row],[MAT]]="AR",EnergyImpactLookups[[#This Row],[AStdWBkWh]],0)</f>
        <v>357.14479999999998</v>
      </c>
      <c r="AO2480">
        <f>IF(EnergyImpactLookups[[#This Row],[MAT]]="AR",EnergyImpactLookups[[#This Row],[AStdWBtherm]],0)</f>
        <v>0</v>
      </c>
    </row>
    <row r="2481" spans="1:41" x14ac:dyDescent="0.3">
      <c r="A2481" t="s">
        <v>618</v>
      </c>
      <c r="B2481" t="s">
        <v>532</v>
      </c>
      <c r="C2481" t="s">
        <v>204</v>
      </c>
      <c r="D2481" t="s">
        <v>722</v>
      </c>
      <c r="E2481" t="s">
        <v>554</v>
      </c>
      <c r="F2481" t="s">
        <v>534</v>
      </c>
      <c r="G2481" t="s">
        <v>372</v>
      </c>
      <c r="H2481" t="s">
        <v>126</v>
      </c>
      <c r="I2481" t="s">
        <v>692</v>
      </c>
      <c r="J2481" t="s">
        <v>619</v>
      </c>
      <c r="K2481" t="s">
        <v>128</v>
      </c>
      <c r="L2481" t="s">
        <v>12</v>
      </c>
      <c r="M2481" t="s">
        <v>536</v>
      </c>
      <c r="N2481" s="1">
        <v>44167</v>
      </c>
      <c r="O2481" t="s">
        <v>95</v>
      </c>
      <c r="P2481" t="s">
        <v>130</v>
      </c>
      <c r="Q2481" t="s">
        <v>119</v>
      </c>
      <c r="R2481" t="s">
        <v>129</v>
      </c>
      <c r="S2481" t="s">
        <v>537</v>
      </c>
      <c r="T2481">
        <v>1</v>
      </c>
      <c r="U2481">
        <v>999</v>
      </c>
      <c r="V2481" t="s">
        <v>8</v>
      </c>
      <c r="W2481">
        <v>146.7191</v>
      </c>
      <c r="X2481">
        <v>0.1293</v>
      </c>
      <c r="Y2481">
        <v>0</v>
      </c>
      <c r="Z2481">
        <v>122.7962</v>
      </c>
      <c r="AA2481">
        <v>0.1105</v>
      </c>
      <c r="AB2481">
        <v>0</v>
      </c>
      <c r="AC2481" t="s">
        <v>538</v>
      </c>
      <c r="AD2481">
        <v>1</v>
      </c>
      <c r="AE2481">
        <v>1</v>
      </c>
      <c r="AF2481">
        <f>IF(EnergyImpactLookups[[#This Row],[MAT]]="AR",EnergyImpactLookups[[#This Row],[APreWBkWh]],"")</f>
        <v>146.7191</v>
      </c>
      <c r="AG2481">
        <f>IF(EnergyImpactLookups[[#This Row],[MAT]]="AR",EnergyImpactLookups[[#This Row],[APreWBkW]],"")</f>
        <v>0.1293</v>
      </c>
      <c r="AH2481" s="19">
        <f>IF(EnergyImpactLookups[[#This Row],[MAT]]="AR",EnergyImpactLookups[[#This Row],[APreWBtherm]],"")</f>
        <v>0</v>
      </c>
      <c r="AJ2481">
        <f>IF(EnergyImpactLookups[[#This Row],[MAT]]="AR",EnergyImpactLookups[[#This Row],[APreWBkW]],EnergyImpactLookups[[#This Row],[AStdWBkW]])</f>
        <v>0.1293</v>
      </c>
      <c r="AK2481">
        <f>IF(EnergyImpactLookups[[#This Row],[MAT]]="AR",EnergyImpactLookups[[#This Row],[APreWBkWh]],EnergyImpactLookups[[#This Row],[AStdWBkWh]])</f>
        <v>146.7191</v>
      </c>
      <c r="AL2481">
        <f>IF(EnergyImpactLookups[[#This Row],[MAT]]="AR",EnergyImpactLookups[[#This Row],[APreWBtherm]],EnergyImpactLookups[[#This Row],[AStdWBtherm]])</f>
        <v>0</v>
      </c>
      <c r="AM2481">
        <f>IF(EnergyImpactLookups[[#This Row],[MAT]]="AR",EnergyImpactLookups[[#This Row],[AStdWBkW]],0)</f>
        <v>0.1105</v>
      </c>
      <c r="AN2481">
        <f>IF(EnergyImpactLookups[[#This Row],[MAT]]="AR",EnergyImpactLookups[[#This Row],[AStdWBkWh]],0)</f>
        <v>122.7962</v>
      </c>
      <c r="AO2481">
        <f>IF(EnergyImpactLookups[[#This Row],[MAT]]="AR",EnergyImpactLookups[[#This Row],[AStdWBtherm]],0)</f>
        <v>0</v>
      </c>
    </row>
    <row r="2482" spans="1:41" x14ac:dyDescent="0.3">
      <c r="A2482" t="s">
        <v>618</v>
      </c>
      <c r="B2482" t="s">
        <v>532</v>
      </c>
      <c r="C2482" t="s">
        <v>204</v>
      </c>
      <c r="D2482" t="s">
        <v>722</v>
      </c>
      <c r="E2482" t="s">
        <v>554</v>
      </c>
      <c r="F2482" t="s">
        <v>534</v>
      </c>
      <c r="G2482" t="s">
        <v>372</v>
      </c>
      <c r="H2482" t="s">
        <v>126</v>
      </c>
      <c r="I2482" t="s">
        <v>692</v>
      </c>
      <c r="J2482" t="s">
        <v>619</v>
      </c>
      <c r="K2482" t="s">
        <v>128</v>
      </c>
      <c r="L2482" t="s">
        <v>12</v>
      </c>
      <c r="M2482" t="s">
        <v>536</v>
      </c>
      <c r="N2482" s="1">
        <v>44167</v>
      </c>
      <c r="O2482" t="s">
        <v>95</v>
      </c>
      <c r="P2482" t="s">
        <v>131</v>
      </c>
      <c r="Q2482" t="s">
        <v>99</v>
      </c>
      <c r="R2482" t="s">
        <v>129</v>
      </c>
      <c r="S2482" t="s">
        <v>537</v>
      </c>
      <c r="T2482">
        <v>2.33</v>
      </c>
      <c r="U2482">
        <v>2300</v>
      </c>
      <c r="V2482" t="s">
        <v>8</v>
      </c>
      <c r="W2482">
        <v>21.023599999999998</v>
      </c>
      <c r="X2482">
        <v>0</v>
      </c>
      <c r="Y2482">
        <v>0</v>
      </c>
      <c r="Z2482">
        <v>16.413799999999998</v>
      </c>
      <c r="AA2482">
        <v>0</v>
      </c>
      <c r="AB2482">
        <v>0</v>
      </c>
      <c r="AC2482" t="s">
        <v>538</v>
      </c>
      <c r="AD2482">
        <v>1</v>
      </c>
      <c r="AE2482">
        <v>1</v>
      </c>
      <c r="AF2482">
        <f>IF(EnergyImpactLookups[[#This Row],[MAT]]="AR",EnergyImpactLookups[[#This Row],[APreWBkWh]],"")</f>
        <v>21.023599999999998</v>
      </c>
      <c r="AG2482">
        <f>IF(EnergyImpactLookups[[#This Row],[MAT]]="AR",EnergyImpactLookups[[#This Row],[APreWBkW]],"")</f>
        <v>0</v>
      </c>
      <c r="AH2482" s="19">
        <f>IF(EnergyImpactLookups[[#This Row],[MAT]]="AR",EnergyImpactLookups[[#This Row],[APreWBtherm]],"")</f>
        <v>0</v>
      </c>
      <c r="AJ2482">
        <f>IF(EnergyImpactLookups[[#This Row],[MAT]]="AR",EnergyImpactLookups[[#This Row],[APreWBkW]],EnergyImpactLookups[[#This Row],[AStdWBkW]])</f>
        <v>0</v>
      </c>
      <c r="AK2482">
        <f>IF(EnergyImpactLookups[[#This Row],[MAT]]="AR",EnergyImpactLookups[[#This Row],[APreWBkWh]],EnergyImpactLookups[[#This Row],[AStdWBkWh]])</f>
        <v>21.023599999999998</v>
      </c>
      <c r="AL2482">
        <f>IF(EnergyImpactLookups[[#This Row],[MAT]]="AR",EnergyImpactLookups[[#This Row],[APreWBtherm]],EnergyImpactLookups[[#This Row],[AStdWBtherm]])</f>
        <v>0</v>
      </c>
      <c r="AM2482">
        <f>IF(EnergyImpactLookups[[#This Row],[MAT]]="AR",EnergyImpactLookups[[#This Row],[AStdWBkW]],0)</f>
        <v>0</v>
      </c>
      <c r="AN2482">
        <f>IF(EnergyImpactLookups[[#This Row],[MAT]]="AR",EnergyImpactLookups[[#This Row],[AStdWBkWh]],0)</f>
        <v>16.413799999999998</v>
      </c>
      <c r="AO2482">
        <f>IF(EnergyImpactLookups[[#This Row],[MAT]]="AR",EnergyImpactLookups[[#This Row],[AStdWBtherm]],0)</f>
        <v>0</v>
      </c>
    </row>
    <row r="2483" spans="1:41" x14ac:dyDescent="0.3">
      <c r="A2483" t="s">
        <v>618</v>
      </c>
      <c r="B2483" t="s">
        <v>532</v>
      </c>
      <c r="C2483" t="s">
        <v>204</v>
      </c>
      <c r="D2483" t="s">
        <v>722</v>
      </c>
      <c r="E2483" t="s">
        <v>554</v>
      </c>
      <c r="F2483" t="s">
        <v>534</v>
      </c>
      <c r="G2483" t="s">
        <v>372</v>
      </c>
      <c r="H2483" t="s">
        <v>126</v>
      </c>
      <c r="I2483" t="s">
        <v>692</v>
      </c>
      <c r="J2483" t="s">
        <v>619</v>
      </c>
      <c r="K2483" t="s">
        <v>128</v>
      </c>
      <c r="L2483" t="s">
        <v>12</v>
      </c>
      <c r="M2483" t="s">
        <v>536</v>
      </c>
      <c r="N2483" s="1">
        <v>44167</v>
      </c>
      <c r="O2483" t="s">
        <v>95</v>
      </c>
      <c r="P2483" t="s">
        <v>131</v>
      </c>
      <c r="Q2483" t="s">
        <v>103</v>
      </c>
      <c r="R2483" t="s">
        <v>129</v>
      </c>
      <c r="S2483" t="s">
        <v>537</v>
      </c>
      <c r="T2483">
        <v>2.21</v>
      </c>
      <c r="U2483">
        <v>1950</v>
      </c>
      <c r="V2483" t="s">
        <v>8</v>
      </c>
      <c r="W2483">
        <v>61.7468</v>
      </c>
      <c r="X2483">
        <v>0.13730000000000001</v>
      </c>
      <c r="Y2483">
        <v>0</v>
      </c>
      <c r="Z2483">
        <v>51.079099999999997</v>
      </c>
      <c r="AA2483">
        <v>0.1174</v>
      </c>
      <c r="AB2483">
        <v>0</v>
      </c>
      <c r="AC2483" t="s">
        <v>538</v>
      </c>
      <c r="AD2483">
        <v>1</v>
      </c>
      <c r="AE2483">
        <v>1</v>
      </c>
      <c r="AF2483">
        <f>IF(EnergyImpactLookups[[#This Row],[MAT]]="AR",EnergyImpactLookups[[#This Row],[APreWBkWh]],"")</f>
        <v>61.7468</v>
      </c>
      <c r="AG2483">
        <f>IF(EnergyImpactLookups[[#This Row],[MAT]]="AR",EnergyImpactLookups[[#This Row],[APreWBkW]],"")</f>
        <v>0.13730000000000001</v>
      </c>
      <c r="AH2483" s="19">
        <f>IF(EnergyImpactLookups[[#This Row],[MAT]]="AR",EnergyImpactLookups[[#This Row],[APreWBtherm]],"")</f>
        <v>0</v>
      </c>
      <c r="AJ2483">
        <f>IF(EnergyImpactLookups[[#This Row],[MAT]]="AR",EnergyImpactLookups[[#This Row],[APreWBkW]],EnergyImpactLookups[[#This Row],[AStdWBkW]])</f>
        <v>0.13730000000000001</v>
      </c>
      <c r="AK2483">
        <f>IF(EnergyImpactLookups[[#This Row],[MAT]]="AR",EnergyImpactLookups[[#This Row],[APreWBkWh]],EnergyImpactLookups[[#This Row],[AStdWBkWh]])</f>
        <v>61.7468</v>
      </c>
      <c r="AL2483">
        <f>IF(EnergyImpactLookups[[#This Row],[MAT]]="AR",EnergyImpactLookups[[#This Row],[APreWBtherm]],EnergyImpactLookups[[#This Row],[AStdWBtherm]])</f>
        <v>0</v>
      </c>
      <c r="AM2483">
        <f>IF(EnergyImpactLookups[[#This Row],[MAT]]="AR",EnergyImpactLookups[[#This Row],[AStdWBkW]],0)</f>
        <v>0.1174</v>
      </c>
      <c r="AN2483">
        <f>IF(EnergyImpactLookups[[#This Row],[MAT]]="AR",EnergyImpactLookups[[#This Row],[AStdWBkWh]],0)</f>
        <v>51.079099999999997</v>
      </c>
      <c r="AO2483">
        <f>IF(EnergyImpactLookups[[#This Row],[MAT]]="AR",EnergyImpactLookups[[#This Row],[AStdWBtherm]],0)</f>
        <v>0</v>
      </c>
    </row>
    <row r="2484" spans="1:41" x14ac:dyDescent="0.3">
      <c r="A2484" t="s">
        <v>618</v>
      </c>
      <c r="B2484" t="s">
        <v>532</v>
      </c>
      <c r="C2484" t="s">
        <v>204</v>
      </c>
      <c r="D2484" t="s">
        <v>722</v>
      </c>
      <c r="E2484" t="s">
        <v>554</v>
      </c>
      <c r="F2484" t="s">
        <v>534</v>
      </c>
      <c r="G2484" t="s">
        <v>372</v>
      </c>
      <c r="H2484" t="s">
        <v>126</v>
      </c>
      <c r="I2484" t="s">
        <v>692</v>
      </c>
      <c r="J2484" t="s">
        <v>619</v>
      </c>
      <c r="K2484" t="s">
        <v>128</v>
      </c>
      <c r="L2484" t="s">
        <v>12</v>
      </c>
      <c r="M2484" t="s">
        <v>536</v>
      </c>
      <c r="N2484" s="1">
        <v>44167</v>
      </c>
      <c r="O2484" t="s">
        <v>95</v>
      </c>
      <c r="P2484" t="s">
        <v>131</v>
      </c>
      <c r="Q2484" t="s">
        <v>104</v>
      </c>
      <c r="R2484" t="s">
        <v>129</v>
      </c>
      <c r="S2484" t="s">
        <v>537</v>
      </c>
      <c r="T2484">
        <v>3.23</v>
      </c>
      <c r="U2484">
        <v>2300</v>
      </c>
      <c r="V2484" t="s">
        <v>8</v>
      </c>
      <c r="W2484">
        <v>22.150300000000001</v>
      </c>
      <c r="X2484">
        <v>7.4200000000000002E-2</v>
      </c>
      <c r="Y2484">
        <v>0</v>
      </c>
      <c r="Z2484">
        <v>18.200500000000002</v>
      </c>
      <c r="AA2484">
        <v>6.3399999999999998E-2</v>
      </c>
      <c r="AB2484">
        <v>0</v>
      </c>
      <c r="AC2484" t="s">
        <v>538</v>
      </c>
      <c r="AD2484">
        <v>1</v>
      </c>
      <c r="AE2484">
        <v>1</v>
      </c>
      <c r="AF2484">
        <f>IF(EnergyImpactLookups[[#This Row],[MAT]]="AR",EnergyImpactLookups[[#This Row],[APreWBkWh]],"")</f>
        <v>22.150300000000001</v>
      </c>
      <c r="AG2484">
        <f>IF(EnergyImpactLookups[[#This Row],[MAT]]="AR",EnergyImpactLookups[[#This Row],[APreWBkW]],"")</f>
        <v>7.4200000000000002E-2</v>
      </c>
      <c r="AH2484" s="19">
        <f>IF(EnergyImpactLookups[[#This Row],[MAT]]="AR",EnergyImpactLookups[[#This Row],[APreWBtherm]],"")</f>
        <v>0</v>
      </c>
      <c r="AJ2484">
        <f>IF(EnergyImpactLookups[[#This Row],[MAT]]="AR",EnergyImpactLookups[[#This Row],[APreWBkW]],EnergyImpactLookups[[#This Row],[AStdWBkW]])</f>
        <v>7.4200000000000002E-2</v>
      </c>
      <c r="AK2484">
        <f>IF(EnergyImpactLookups[[#This Row],[MAT]]="AR",EnergyImpactLookups[[#This Row],[APreWBkWh]],EnergyImpactLookups[[#This Row],[AStdWBkWh]])</f>
        <v>22.150300000000001</v>
      </c>
      <c r="AL2484">
        <f>IF(EnergyImpactLookups[[#This Row],[MAT]]="AR",EnergyImpactLookups[[#This Row],[APreWBtherm]],EnergyImpactLookups[[#This Row],[AStdWBtherm]])</f>
        <v>0</v>
      </c>
      <c r="AM2484">
        <f>IF(EnergyImpactLookups[[#This Row],[MAT]]="AR",EnergyImpactLookups[[#This Row],[AStdWBkW]],0)</f>
        <v>6.3399999999999998E-2</v>
      </c>
      <c r="AN2484">
        <f>IF(EnergyImpactLookups[[#This Row],[MAT]]="AR",EnergyImpactLookups[[#This Row],[AStdWBkWh]],0)</f>
        <v>18.200500000000002</v>
      </c>
      <c r="AO2484">
        <f>IF(EnergyImpactLookups[[#This Row],[MAT]]="AR",EnergyImpactLookups[[#This Row],[AStdWBtherm]],0)</f>
        <v>0</v>
      </c>
    </row>
    <row r="2485" spans="1:41" x14ac:dyDescent="0.3">
      <c r="A2485" t="s">
        <v>618</v>
      </c>
      <c r="B2485" t="s">
        <v>532</v>
      </c>
      <c r="C2485" t="s">
        <v>204</v>
      </c>
      <c r="D2485" t="s">
        <v>722</v>
      </c>
      <c r="E2485" t="s">
        <v>554</v>
      </c>
      <c r="F2485" t="s">
        <v>534</v>
      </c>
      <c r="G2485" t="s">
        <v>372</v>
      </c>
      <c r="H2485" t="s">
        <v>126</v>
      </c>
      <c r="I2485" t="s">
        <v>692</v>
      </c>
      <c r="J2485" t="s">
        <v>619</v>
      </c>
      <c r="K2485" t="s">
        <v>128</v>
      </c>
      <c r="L2485" t="s">
        <v>12</v>
      </c>
      <c r="M2485" t="s">
        <v>536</v>
      </c>
      <c r="N2485" s="1">
        <v>44167</v>
      </c>
      <c r="O2485" t="s">
        <v>95</v>
      </c>
      <c r="P2485" t="s">
        <v>131</v>
      </c>
      <c r="Q2485" t="s">
        <v>105</v>
      </c>
      <c r="R2485" t="s">
        <v>129</v>
      </c>
      <c r="S2485" t="s">
        <v>537</v>
      </c>
      <c r="T2485">
        <v>3.17</v>
      </c>
      <c r="U2485">
        <v>2300</v>
      </c>
      <c r="V2485" t="s">
        <v>8</v>
      </c>
      <c r="W2485">
        <v>89.903199999999998</v>
      </c>
      <c r="X2485">
        <v>0.15609999999999999</v>
      </c>
      <c r="Y2485">
        <v>0</v>
      </c>
      <c r="Z2485">
        <v>76.117800000000003</v>
      </c>
      <c r="AA2485">
        <v>0.13339999999999999</v>
      </c>
      <c r="AB2485">
        <v>0</v>
      </c>
      <c r="AC2485" t="s">
        <v>538</v>
      </c>
      <c r="AD2485">
        <v>1</v>
      </c>
      <c r="AE2485">
        <v>1</v>
      </c>
      <c r="AF2485">
        <f>IF(EnergyImpactLookups[[#This Row],[MAT]]="AR",EnergyImpactLookups[[#This Row],[APreWBkWh]],"")</f>
        <v>89.903199999999998</v>
      </c>
      <c r="AG2485">
        <f>IF(EnergyImpactLookups[[#This Row],[MAT]]="AR",EnergyImpactLookups[[#This Row],[APreWBkW]],"")</f>
        <v>0.15609999999999999</v>
      </c>
      <c r="AH2485" s="19">
        <f>IF(EnergyImpactLookups[[#This Row],[MAT]]="AR",EnergyImpactLookups[[#This Row],[APreWBtherm]],"")</f>
        <v>0</v>
      </c>
      <c r="AJ2485">
        <f>IF(EnergyImpactLookups[[#This Row],[MAT]]="AR",EnergyImpactLookups[[#This Row],[APreWBkW]],EnergyImpactLookups[[#This Row],[AStdWBkW]])</f>
        <v>0.15609999999999999</v>
      </c>
      <c r="AK2485">
        <f>IF(EnergyImpactLookups[[#This Row],[MAT]]="AR",EnergyImpactLookups[[#This Row],[APreWBkWh]],EnergyImpactLookups[[#This Row],[AStdWBkWh]])</f>
        <v>89.903199999999998</v>
      </c>
      <c r="AL2485">
        <f>IF(EnergyImpactLookups[[#This Row],[MAT]]="AR",EnergyImpactLookups[[#This Row],[APreWBtherm]],EnergyImpactLookups[[#This Row],[AStdWBtherm]])</f>
        <v>0</v>
      </c>
      <c r="AM2485">
        <f>IF(EnergyImpactLookups[[#This Row],[MAT]]="AR",EnergyImpactLookups[[#This Row],[AStdWBkW]],0)</f>
        <v>0.13339999999999999</v>
      </c>
      <c r="AN2485">
        <f>IF(EnergyImpactLookups[[#This Row],[MAT]]="AR",EnergyImpactLookups[[#This Row],[AStdWBkWh]],0)</f>
        <v>76.117800000000003</v>
      </c>
      <c r="AO2485">
        <f>IF(EnergyImpactLookups[[#This Row],[MAT]]="AR",EnergyImpactLookups[[#This Row],[AStdWBtherm]],0)</f>
        <v>0</v>
      </c>
    </row>
    <row r="2486" spans="1:41" x14ac:dyDescent="0.3">
      <c r="A2486" t="s">
        <v>618</v>
      </c>
      <c r="B2486" t="s">
        <v>532</v>
      </c>
      <c r="C2486" t="s">
        <v>204</v>
      </c>
      <c r="D2486" t="s">
        <v>722</v>
      </c>
      <c r="E2486" t="s">
        <v>554</v>
      </c>
      <c r="F2486" t="s">
        <v>534</v>
      </c>
      <c r="G2486" t="s">
        <v>372</v>
      </c>
      <c r="H2486" t="s">
        <v>126</v>
      </c>
      <c r="I2486" t="s">
        <v>692</v>
      </c>
      <c r="J2486" t="s">
        <v>619</v>
      </c>
      <c r="K2486" t="s">
        <v>128</v>
      </c>
      <c r="L2486" t="s">
        <v>12</v>
      </c>
      <c r="M2486" t="s">
        <v>536</v>
      </c>
      <c r="N2486" s="1">
        <v>44167</v>
      </c>
      <c r="O2486" t="s">
        <v>95</v>
      </c>
      <c r="P2486" t="s">
        <v>131</v>
      </c>
      <c r="Q2486" t="s">
        <v>106</v>
      </c>
      <c r="R2486" t="s">
        <v>129</v>
      </c>
      <c r="S2486" t="s">
        <v>537</v>
      </c>
      <c r="T2486">
        <v>3.55</v>
      </c>
      <c r="U2486">
        <v>2300</v>
      </c>
      <c r="V2486" t="s">
        <v>8</v>
      </c>
      <c r="W2486">
        <v>15.4818</v>
      </c>
      <c r="X2486">
        <v>3.6900000000000002E-2</v>
      </c>
      <c r="Y2486">
        <v>0</v>
      </c>
      <c r="Z2486">
        <v>12.538600000000001</v>
      </c>
      <c r="AA2486">
        <v>3.15E-2</v>
      </c>
      <c r="AB2486">
        <v>0</v>
      </c>
      <c r="AC2486" t="s">
        <v>538</v>
      </c>
      <c r="AD2486">
        <v>1</v>
      </c>
      <c r="AE2486">
        <v>1</v>
      </c>
      <c r="AF2486">
        <f>IF(EnergyImpactLookups[[#This Row],[MAT]]="AR",EnergyImpactLookups[[#This Row],[APreWBkWh]],"")</f>
        <v>15.4818</v>
      </c>
      <c r="AG2486">
        <f>IF(EnergyImpactLookups[[#This Row],[MAT]]="AR",EnergyImpactLookups[[#This Row],[APreWBkW]],"")</f>
        <v>3.6900000000000002E-2</v>
      </c>
      <c r="AH2486" s="19">
        <f>IF(EnergyImpactLookups[[#This Row],[MAT]]="AR",EnergyImpactLookups[[#This Row],[APreWBtherm]],"")</f>
        <v>0</v>
      </c>
      <c r="AJ2486">
        <f>IF(EnergyImpactLookups[[#This Row],[MAT]]="AR",EnergyImpactLookups[[#This Row],[APreWBkW]],EnergyImpactLookups[[#This Row],[AStdWBkW]])</f>
        <v>3.6900000000000002E-2</v>
      </c>
      <c r="AK2486">
        <f>IF(EnergyImpactLookups[[#This Row],[MAT]]="AR",EnergyImpactLookups[[#This Row],[APreWBkWh]],EnergyImpactLookups[[#This Row],[AStdWBkWh]])</f>
        <v>15.4818</v>
      </c>
      <c r="AL2486">
        <f>IF(EnergyImpactLookups[[#This Row],[MAT]]="AR",EnergyImpactLookups[[#This Row],[APreWBtherm]],EnergyImpactLookups[[#This Row],[AStdWBtherm]])</f>
        <v>0</v>
      </c>
      <c r="AM2486">
        <f>IF(EnergyImpactLookups[[#This Row],[MAT]]="AR",EnergyImpactLookups[[#This Row],[AStdWBkW]],0)</f>
        <v>3.15E-2</v>
      </c>
      <c r="AN2486">
        <f>IF(EnergyImpactLookups[[#This Row],[MAT]]="AR",EnergyImpactLookups[[#This Row],[AStdWBkWh]],0)</f>
        <v>12.538600000000001</v>
      </c>
      <c r="AO2486">
        <f>IF(EnergyImpactLookups[[#This Row],[MAT]]="AR",EnergyImpactLookups[[#This Row],[AStdWBtherm]],0)</f>
        <v>0</v>
      </c>
    </row>
    <row r="2487" spans="1:41" x14ac:dyDescent="0.3">
      <c r="A2487" t="s">
        <v>618</v>
      </c>
      <c r="B2487" t="s">
        <v>532</v>
      </c>
      <c r="C2487" t="s">
        <v>204</v>
      </c>
      <c r="D2487" t="s">
        <v>722</v>
      </c>
      <c r="E2487" t="s">
        <v>554</v>
      </c>
      <c r="F2487" t="s">
        <v>534</v>
      </c>
      <c r="G2487" t="s">
        <v>372</v>
      </c>
      <c r="H2487" t="s">
        <v>126</v>
      </c>
      <c r="I2487" t="s">
        <v>692</v>
      </c>
      <c r="J2487" t="s">
        <v>619</v>
      </c>
      <c r="K2487" t="s">
        <v>128</v>
      </c>
      <c r="L2487" t="s">
        <v>12</v>
      </c>
      <c r="M2487" t="s">
        <v>536</v>
      </c>
      <c r="N2487" s="1">
        <v>44167</v>
      </c>
      <c r="O2487" t="s">
        <v>95</v>
      </c>
      <c r="P2487" t="s">
        <v>131</v>
      </c>
      <c r="Q2487" t="s">
        <v>107</v>
      </c>
      <c r="R2487" t="s">
        <v>129</v>
      </c>
      <c r="S2487" t="s">
        <v>537</v>
      </c>
      <c r="T2487">
        <v>4.01</v>
      </c>
      <c r="U2487">
        <v>2390</v>
      </c>
      <c r="V2487" t="s">
        <v>8</v>
      </c>
      <c r="W2487">
        <v>64.808099999999996</v>
      </c>
      <c r="X2487">
        <v>6.7699999999999996E-2</v>
      </c>
      <c r="Y2487">
        <v>0</v>
      </c>
      <c r="Z2487">
        <v>55.180999999999997</v>
      </c>
      <c r="AA2487">
        <v>5.79E-2</v>
      </c>
      <c r="AB2487">
        <v>0</v>
      </c>
      <c r="AC2487" t="s">
        <v>538</v>
      </c>
      <c r="AD2487">
        <v>1</v>
      </c>
      <c r="AE2487">
        <v>1</v>
      </c>
      <c r="AF2487">
        <f>IF(EnergyImpactLookups[[#This Row],[MAT]]="AR",EnergyImpactLookups[[#This Row],[APreWBkWh]],"")</f>
        <v>64.808099999999996</v>
      </c>
      <c r="AG2487">
        <f>IF(EnergyImpactLookups[[#This Row],[MAT]]="AR",EnergyImpactLookups[[#This Row],[APreWBkW]],"")</f>
        <v>6.7699999999999996E-2</v>
      </c>
      <c r="AH2487" s="19">
        <f>IF(EnergyImpactLookups[[#This Row],[MAT]]="AR",EnergyImpactLookups[[#This Row],[APreWBtherm]],"")</f>
        <v>0</v>
      </c>
      <c r="AJ2487">
        <f>IF(EnergyImpactLookups[[#This Row],[MAT]]="AR",EnergyImpactLookups[[#This Row],[APreWBkW]],EnergyImpactLookups[[#This Row],[AStdWBkW]])</f>
        <v>6.7699999999999996E-2</v>
      </c>
      <c r="AK2487">
        <f>IF(EnergyImpactLookups[[#This Row],[MAT]]="AR",EnergyImpactLookups[[#This Row],[APreWBkWh]],EnergyImpactLookups[[#This Row],[AStdWBkWh]])</f>
        <v>64.808099999999996</v>
      </c>
      <c r="AL2487">
        <f>IF(EnergyImpactLookups[[#This Row],[MAT]]="AR",EnergyImpactLookups[[#This Row],[APreWBtherm]],EnergyImpactLookups[[#This Row],[AStdWBtherm]])</f>
        <v>0</v>
      </c>
      <c r="AM2487">
        <f>IF(EnergyImpactLookups[[#This Row],[MAT]]="AR",EnergyImpactLookups[[#This Row],[AStdWBkW]],0)</f>
        <v>5.79E-2</v>
      </c>
      <c r="AN2487">
        <f>IF(EnergyImpactLookups[[#This Row],[MAT]]="AR",EnergyImpactLookups[[#This Row],[AStdWBkWh]],0)</f>
        <v>55.180999999999997</v>
      </c>
      <c r="AO2487">
        <f>IF(EnergyImpactLookups[[#This Row],[MAT]]="AR",EnergyImpactLookups[[#This Row],[AStdWBtherm]],0)</f>
        <v>0</v>
      </c>
    </row>
    <row r="2488" spans="1:41" x14ac:dyDescent="0.3">
      <c r="A2488" t="s">
        <v>618</v>
      </c>
      <c r="B2488" t="s">
        <v>532</v>
      </c>
      <c r="C2488" t="s">
        <v>204</v>
      </c>
      <c r="D2488" t="s">
        <v>722</v>
      </c>
      <c r="E2488" t="s">
        <v>554</v>
      </c>
      <c r="F2488" t="s">
        <v>534</v>
      </c>
      <c r="G2488" t="s">
        <v>372</v>
      </c>
      <c r="H2488" t="s">
        <v>126</v>
      </c>
      <c r="I2488" t="s">
        <v>692</v>
      </c>
      <c r="J2488" t="s">
        <v>619</v>
      </c>
      <c r="K2488" t="s">
        <v>128</v>
      </c>
      <c r="L2488" t="s">
        <v>12</v>
      </c>
      <c r="M2488" t="s">
        <v>536</v>
      </c>
      <c r="N2488" s="1">
        <v>44167</v>
      </c>
      <c r="O2488" t="s">
        <v>95</v>
      </c>
      <c r="P2488" t="s">
        <v>131</v>
      </c>
      <c r="Q2488" t="s">
        <v>109</v>
      </c>
      <c r="R2488" t="s">
        <v>129</v>
      </c>
      <c r="S2488" t="s">
        <v>537</v>
      </c>
      <c r="T2488">
        <v>3.21</v>
      </c>
      <c r="U2488">
        <v>2390</v>
      </c>
      <c r="V2488" t="s">
        <v>8</v>
      </c>
      <c r="W2488">
        <v>90.572900000000004</v>
      </c>
      <c r="X2488">
        <v>8.6300000000000002E-2</v>
      </c>
      <c r="Y2488">
        <v>0</v>
      </c>
      <c r="Z2488">
        <v>77.102900000000005</v>
      </c>
      <c r="AA2488">
        <v>7.3800000000000004E-2</v>
      </c>
      <c r="AB2488">
        <v>0</v>
      </c>
      <c r="AC2488" t="s">
        <v>538</v>
      </c>
      <c r="AD2488">
        <v>1</v>
      </c>
      <c r="AE2488">
        <v>1</v>
      </c>
      <c r="AF2488">
        <f>IF(EnergyImpactLookups[[#This Row],[MAT]]="AR",EnergyImpactLookups[[#This Row],[APreWBkWh]],"")</f>
        <v>90.572900000000004</v>
      </c>
      <c r="AG2488">
        <f>IF(EnergyImpactLookups[[#This Row],[MAT]]="AR",EnergyImpactLookups[[#This Row],[APreWBkW]],"")</f>
        <v>8.6300000000000002E-2</v>
      </c>
      <c r="AH2488" s="19">
        <f>IF(EnergyImpactLookups[[#This Row],[MAT]]="AR",EnergyImpactLookups[[#This Row],[APreWBtherm]],"")</f>
        <v>0</v>
      </c>
      <c r="AJ2488">
        <f>IF(EnergyImpactLookups[[#This Row],[MAT]]="AR",EnergyImpactLookups[[#This Row],[APreWBkW]],EnergyImpactLookups[[#This Row],[AStdWBkW]])</f>
        <v>8.6300000000000002E-2</v>
      </c>
      <c r="AK2488">
        <f>IF(EnergyImpactLookups[[#This Row],[MAT]]="AR",EnergyImpactLookups[[#This Row],[APreWBkWh]],EnergyImpactLookups[[#This Row],[AStdWBkWh]])</f>
        <v>90.572900000000004</v>
      </c>
      <c r="AL2488">
        <f>IF(EnergyImpactLookups[[#This Row],[MAT]]="AR",EnergyImpactLookups[[#This Row],[APreWBtherm]],EnergyImpactLookups[[#This Row],[AStdWBtherm]])</f>
        <v>0</v>
      </c>
      <c r="AM2488">
        <f>IF(EnergyImpactLookups[[#This Row],[MAT]]="AR",EnergyImpactLookups[[#This Row],[AStdWBkW]],0)</f>
        <v>7.3800000000000004E-2</v>
      </c>
      <c r="AN2488">
        <f>IF(EnergyImpactLookups[[#This Row],[MAT]]="AR",EnergyImpactLookups[[#This Row],[AStdWBkWh]],0)</f>
        <v>77.102900000000005</v>
      </c>
      <c r="AO2488">
        <f>IF(EnergyImpactLookups[[#This Row],[MAT]]="AR",EnergyImpactLookups[[#This Row],[AStdWBtherm]],0)</f>
        <v>0</v>
      </c>
    </row>
    <row r="2489" spans="1:41" x14ac:dyDescent="0.3">
      <c r="A2489" t="s">
        <v>618</v>
      </c>
      <c r="B2489" t="s">
        <v>532</v>
      </c>
      <c r="C2489" t="s">
        <v>204</v>
      </c>
      <c r="D2489" t="s">
        <v>722</v>
      </c>
      <c r="E2489" t="s">
        <v>554</v>
      </c>
      <c r="F2489" t="s">
        <v>534</v>
      </c>
      <c r="G2489" t="s">
        <v>372</v>
      </c>
      <c r="H2489" t="s">
        <v>126</v>
      </c>
      <c r="I2489" t="s">
        <v>692</v>
      </c>
      <c r="J2489" t="s">
        <v>619</v>
      </c>
      <c r="K2489" t="s">
        <v>128</v>
      </c>
      <c r="L2489" t="s">
        <v>12</v>
      </c>
      <c r="M2489" t="s">
        <v>536</v>
      </c>
      <c r="N2489" s="1">
        <v>44167</v>
      </c>
      <c r="O2489" t="s">
        <v>95</v>
      </c>
      <c r="P2489" t="s">
        <v>131</v>
      </c>
      <c r="Q2489" t="s">
        <v>111</v>
      </c>
      <c r="R2489" t="s">
        <v>129</v>
      </c>
      <c r="S2489" t="s">
        <v>537</v>
      </c>
      <c r="T2489">
        <v>3.77</v>
      </c>
      <c r="U2489">
        <v>2390</v>
      </c>
      <c r="V2489" t="s">
        <v>8</v>
      </c>
      <c r="W2489">
        <v>164.29310000000001</v>
      </c>
      <c r="X2489">
        <v>0.1303</v>
      </c>
      <c r="Y2489">
        <v>0</v>
      </c>
      <c r="Z2489">
        <v>140.20840000000001</v>
      </c>
      <c r="AA2489">
        <v>0.1113</v>
      </c>
      <c r="AB2489">
        <v>0</v>
      </c>
      <c r="AC2489" t="s">
        <v>538</v>
      </c>
      <c r="AD2489">
        <v>1</v>
      </c>
      <c r="AE2489">
        <v>1</v>
      </c>
      <c r="AF2489">
        <f>IF(EnergyImpactLookups[[#This Row],[MAT]]="AR",EnergyImpactLookups[[#This Row],[APreWBkWh]],"")</f>
        <v>164.29310000000001</v>
      </c>
      <c r="AG2489">
        <f>IF(EnergyImpactLookups[[#This Row],[MAT]]="AR",EnergyImpactLookups[[#This Row],[APreWBkW]],"")</f>
        <v>0.1303</v>
      </c>
      <c r="AH2489" s="19">
        <f>IF(EnergyImpactLookups[[#This Row],[MAT]]="AR",EnergyImpactLookups[[#This Row],[APreWBtherm]],"")</f>
        <v>0</v>
      </c>
      <c r="AJ2489">
        <f>IF(EnergyImpactLookups[[#This Row],[MAT]]="AR",EnergyImpactLookups[[#This Row],[APreWBkW]],EnergyImpactLookups[[#This Row],[AStdWBkW]])</f>
        <v>0.1303</v>
      </c>
      <c r="AK2489">
        <f>IF(EnergyImpactLookups[[#This Row],[MAT]]="AR",EnergyImpactLookups[[#This Row],[APreWBkWh]],EnergyImpactLookups[[#This Row],[AStdWBkWh]])</f>
        <v>164.29310000000001</v>
      </c>
      <c r="AL2489">
        <f>IF(EnergyImpactLookups[[#This Row],[MAT]]="AR",EnergyImpactLookups[[#This Row],[APreWBtherm]],EnergyImpactLookups[[#This Row],[AStdWBtherm]])</f>
        <v>0</v>
      </c>
      <c r="AM2489">
        <f>IF(EnergyImpactLookups[[#This Row],[MAT]]="AR",EnergyImpactLookups[[#This Row],[AStdWBkW]],0)</f>
        <v>0.1113</v>
      </c>
      <c r="AN2489">
        <f>IF(EnergyImpactLookups[[#This Row],[MAT]]="AR",EnergyImpactLookups[[#This Row],[AStdWBkWh]],0)</f>
        <v>140.20840000000001</v>
      </c>
      <c r="AO2489">
        <f>IF(EnergyImpactLookups[[#This Row],[MAT]]="AR",EnergyImpactLookups[[#This Row],[AStdWBtherm]],0)</f>
        <v>0</v>
      </c>
    </row>
    <row r="2490" spans="1:41" x14ac:dyDescent="0.3">
      <c r="A2490" t="s">
        <v>618</v>
      </c>
      <c r="B2490" t="s">
        <v>532</v>
      </c>
      <c r="C2490" t="s">
        <v>204</v>
      </c>
      <c r="D2490" t="s">
        <v>722</v>
      </c>
      <c r="E2490" t="s">
        <v>554</v>
      </c>
      <c r="F2490" t="s">
        <v>534</v>
      </c>
      <c r="G2490" t="s">
        <v>372</v>
      </c>
      <c r="H2490" t="s">
        <v>126</v>
      </c>
      <c r="I2490" t="s">
        <v>692</v>
      </c>
      <c r="J2490" t="s">
        <v>619</v>
      </c>
      <c r="K2490" t="s">
        <v>128</v>
      </c>
      <c r="L2490" t="s">
        <v>12</v>
      </c>
      <c r="M2490" t="s">
        <v>536</v>
      </c>
      <c r="N2490" s="1">
        <v>44167</v>
      </c>
      <c r="O2490" t="s">
        <v>95</v>
      </c>
      <c r="P2490" t="s">
        <v>131</v>
      </c>
      <c r="Q2490" t="s">
        <v>112</v>
      </c>
      <c r="R2490" t="s">
        <v>129</v>
      </c>
      <c r="S2490" t="s">
        <v>537</v>
      </c>
      <c r="T2490">
        <v>3.37</v>
      </c>
      <c r="U2490">
        <v>2420</v>
      </c>
      <c r="V2490" t="s">
        <v>8</v>
      </c>
      <c r="W2490">
        <v>134.74189999999999</v>
      </c>
      <c r="X2490">
        <v>0.15310000000000001</v>
      </c>
      <c r="Y2490">
        <v>0</v>
      </c>
      <c r="Z2490">
        <v>114.71559999999999</v>
      </c>
      <c r="AA2490">
        <v>0.1308</v>
      </c>
      <c r="AB2490">
        <v>0</v>
      </c>
      <c r="AC2490" t="s">
        <v>538</v>
      </c>
      <c r="AD2490">
        <v>1</v>
      </c>
      <c r="AE2490">
        <v>1</v>
      </c>
      <c r="AF2490">
        <f>IF(EnergyImpactLookups[[#This Row],[MAT]]="AR",EnergyImpactLookups[[#This Row],[APreWBkWh]],"")</f>
        <v>134.74189999999999</v>
      </c>
      <c r="AG2490">
        <f>IF(EnergyImpactLookups[[#This Row],[MAT]]="AR",EnergyImpactLookups[[#This Row],[APreWBkW]],"")</f>
        <v>0.15310000000000001</v>
      </c>
      <c r="AH2490" s="19">
        <f>IF(EnergyImpactLookups[[#This Row],[MAT]]="AR",EnergyImpactLookups[[#This Row],[APreWBtherm]],"")</f>
        <v>0</v>
      </c>
      <c r="AJ2490">
        <f>IF(EnergyImpactLookups[[#This Row],[MAT]]="AR",EnergyImpactLookups[[#This Row],[APreWBkW]],EnergyImpactLookups[[#This Row],[AStdWBkW]])</f>
        <v>0.15310000000000001</v>
      </c>
      <c r="AK2490">
        <f>IF(EnergyImpactLookups[[#This Row],[MAT]]="AR",EnergyImpactLookups[[#This Row],[APreWBkWh]],EnergyImpactLookups[[#This Row],[AStdWBkWh]])</f>
        <v>134.74189999999999</v>
      </c>
      <c r="AL2490">
        <f>IF(EnergyImpactLookups[[#This Row],[MAT]]="AR",EnergyImpactLookups[[#This Row],[APreWBtherm]],EnergyImpactLookups[[#This Row],[AStdWBtherm]])</f>
        <v>0</v>
      </c>
      <c r="AM2490">
        <f>IF(EnergyImpactLookups[[#This Row],[MAT]]="AR",EnergyImpactLookups[[#This Row],[AStdWBkW]],0)</f>
        <v>0.1308</v>
      </c>
      <c r="AN2490">
        <f>IF(EnergyImpactLookups[[#This Row],[MAT]]="AR",EnergyImpactLookups[[#This Row],[AStdWBkWh]],0)</f>
        <v>114.71559999999999</v>
      </c>
      <c r="AO2490">
        <f>IF(EnergyImpactLookups[[#This Row],[MAT]]="AR",EnergyImpactLookups[[#This Row],[AStdWBtherm]],0)</f>
        <v>0</v>
      </c>
    </row>
    <row r="2491" spans="1:41" x14ac:dyDescent="0.3">
      <c r="A2491" t="s">
        <v>618</v>
      </c>
      <c r="B2491" t="s">
        <v>532</v>
      </c>
      <c r="C2491" t="s">
        <v>204</v>
      </c>
      <c r="D2491" t="s">
        <v>722</v>
      </c>
      <c r="E2491" t="s">
        <v>554</v>
      </c>
      <c r="F2491" t="s">
        <v>534</v>
      </c>
      <c r="G2491" t="s">
        <v>372</v>
      </c>
      <c r="H2491" t="s">
        <v>126</v>
      </c>
      <c r="I2491" t="s">
        <v>692</v>
      </c>
      <c r="J2491" t="s">
        <v>619</v>
      </c>
      <c r="K2491" t="s">
        <v>128</v>
      </c>
      <c r="L2491" t="s">
        <v>12</v>
      </c>
      <c r="M2491" t="s">
        <v>536</v>
      </c>
      <c r="N2491" s="1">
        <v>44167</v>
      </c>
      <c r="O2491" t="s">
        <v>95</v>
      </c>
      <c r="P2491" t="s">
        <v>131</v>
      </c>
      <c r="Q2491" t="s">
        <v>113</v>
      </c>
      <c r="R2491" t="s">
        <v>129</v>
      </c>
      <c r="S2491" t="s">
        <v>537</v>
      </c>
      <c r="T2491">
        <v>2.5299999999999998</v>
      </c>
      <c r="U2491">
        <v>1950</v>
      </c>
      <c r="V2491" t="s">
        <v>8</v>
      </c>
      <c r="W2491">
        <v>178.60319999999999</v>
      </c>
      <c r="X2491">
        <v>0.1638</v>
      </c>
      <c r="Y2491">
        <v>0</v>
      </c>
      <c r="Z2491">
        <v>151.67859999999999</v>
      </c>
      <c r="AA2491">
        <v>0.14000000000000001</v>
      </c>
      <c r="AB2491">
        <v>0</v>
      </c>
      <c r="AC2491" t="s">
        <v>538</v>
      </c>
      <c r="AD2491">
        <v>1</v>
      </c>
      <c r="AE2491">
        <v>1</v>
      </c>
      <c r="AF2491">
        <f>IF(EnergyImpactLookups[[#This Row],[MAT]]="AR",EnergyImpactLookups[[#This Row],[APreWBkWh]],"")</f>
        <v>178.60319999999999</v>
      </c>
      <c r="AG2491">
        <f>IF(EnergyImpactLookups[[#This Row],[MAT]]="AR",EnergyImpactLookups[[#This Row],[APreWBkW]],"")</f>
        <v>0.1638</v>
      </c>
      <c r="AH2491" s="19">
        <f>IF(EnergyImpactLookups[[#This Row],[MAT]]="AR",EnergyImpactLookups[[#This Row],[APreWBtherm]],"")</f>
        <v>0</v>
      </c>
      <c r="AJ2491">
        <f>IF(EnergyImpactLookups[[#This Row],[MAT]]="AR",EnergyImpactLookups[[#This Row],[APreWBkW]],EnergyImpactLookups[[#This Row],[AStdWBkW]])</f>
        <v>0.1638</v>
      </c>
      <c r="AK2491">
        <f>IF(EnergyImpactLookups[[#This Row],[MAT]]="AR",EnergyImpactLookups[[#This Row],[APreWBkWh]],EnergyImpactLookups[[#This Row],[AStdWBkWh]])</f>
        <v>178.60319999999999</v>
      </c>
      <c r="AL2491">
        <f>IF(EnergyImpactLookups[[#This Row],[MAT]]="AR",EnergyImpactLookups[[#This Row],[APreWBtherm]],EnergyImpactLookups[[#This Row],[AStdWBtherm]])</f>
        <v>0</v>
      </c>
      <c r="AM2491">
        <f>IF(EnergyImpactLookups[[#This Row],[MAT]]="AR",EnergyImpactLookups[[#This Row],[AStdWBkW]],0)</f>
        <v>0.14000000000000001</v>
      </c>
      <c r="AN2491">
        <f>IF(EnergyImpactLookups[[#This Row],[MAT]]="AR",EnergyImpactLookups[[#This Row],[AStdWBkWh]],0)</f>
        <v>151.67859999999999</v>
      </c>
      <c r="AO2491">
        <f>IF(EnergyImpactLookups[[#This Row],[MAT]]="AR",EnergyImpactLookups[[#This Row],[AStdWBtherm]],0)</f>
        <v>0</v>
      </c>
    </row>
    <row r="2492" spans="1:41" x14ac:dyDescent="0.3">
      <c r="A2492" t="s">
        <v>618</v>
      </c>
      <c r="B2492" t="s">
        <v>532</v>
      </c>
      <c r="C2492" t="s">
        <v>204</v>
      </c>
      <c r="D2492" t="s">
        <v>722</v>
      </c>
      <c r="E2492" t="s">
        <v>554</v>
      </c>
      <c r="F2492" t="s">
        <v>534</v>
      </c>
      <c r="G2492" t="s">
        <v>372</v>
      </c>
      <c r="H2492" t="s">
        <v>126</v>
      </c>
      <c r="I2492" t="s">
        <v>692</v>
      </c>
      <c r="J2492" t="s">
        <v>619</v>
      </c>
      <c r="K2492" t="s">
        <v>128</v>
      </c>
      <c r="L2492" t="s">
        <v>12</v>
      </c>
      <c r="M2492" t="s">
        <v>536</v>
      </c>
      <c r="N2492" s="1">
        <v>44167</v>
      </c>
      <c r="O2492" t="s">
        <v>95</v>
      </c>
      <c r="P2492" t="s">
        <v>131</v>
      </c>
      <c r="Q2492" t="s">
        <v>114</v>
      </c>
      <c r="R2492" t="s">
        <v>129</v>
      </c>
      <c r="S2492" t="s">
        <v>537</v>
      </c>
      <c r="T2492">
        <v>2.66</v>
      </c>
      <c r="U2492">
        <v>1950</v>
      </c>
      <c r="V2492" t="s">
        <v>8</v>
      </c>
      <c r="W2492">
        <v>157.25819999999999</v>
      </c>
      <c r="X2492">
        <v>0.19750000000000001</v>
      </c>
      <c r="Y2492">
        <v>0</v>
      </c>
      <c r="Z2492">
        <v>133.46129999999999</v>
      </c>
      <c r="AA2492">
        <v>0.16880000000000001</v>
      </c>
      <c r="AB2492">
        <v>0</v>
      </c>
      <c r="AC2492" t="s">
        <v>538</v>
      </c>
      <c r="AD2492">
        <v>1</v>
      </c>
      <c r="AE2492">
        <v>1</v>
      </c>
      <c r="AF2492">
        <f>IF(EnergyImpactLookups[[#This Row],[MAT]]="AR",EnergyImpactLookups[[#This Row],[APreWBkWh]],"")</f>
        <v>157.25819999999999</v>
      </c>
      <c r="AG2492">
        <f>IF(EnergyImpactLookups[[#This Row],[MAT]]="AR",EnergyImpactLookups[[#This Row],[APreWBkW]],"")</f>
        <v>0.19750000000000001</v>
      </c>
      <c r="AH2492" s="19">
        <f>IF(EnergyImpactLookups[[#This Row],[MAT]]="AR",EnergyImpactLookups[[#This Row],[APreWBtherm]],"")</f>
        <v>0</v>
      </c>
      <c r="AJ2492">
        <f>IF(EnergyImpactLookups[[#This Row],[MAT]]="AR",EnergyImpactLookups[[#This Row],[APreWBkW]],EnergyImpactLookups[[#This Row],[AStdWBkW]])</f>
        <v>0.19750000000000001</v>
      </c>
      <c r="AK2492">
        <f>IF(EnergyImpactLookups[[#This Row],[MAT]]="AR",EnergyImpactLookups[[#This Row],[APreWBkWh]],EnergyImpactLookups[[#This Row],[AStdWBkWh]])</f>
        <v>157.25819999999999</v>
      </c>
      <c r="AL2492">
        <f>IF(EnergyImpactLookups[[#This Row],[MAT]]="AR",EnergyImpactLookups[[#This Row],[APreWBtherm]],EnergyImpactLookups[[#This Row],[AStdWBtherm]])</f>
        <v>0</v>
      </c>
      <c r="AM2492">
        <f>IF(EnergyImpactLookups[[#This Row],[MAT]]="AR",EnergyImpactLookups[[#This Row],[AStdWBkW]],0)</f>
        <v>0.16880000000000001</v>
      </c>
      <c r="AN2492">
        <f>IF(EnergyImpactLookups[[#This Row],[MAT]]="AR",EnergyImpactLookups[[#This Row],[AStdWBkWh]],0)</f>
        <v>133.46129999999999</v>
      </c>
      <c r="AO2492">
        <f>IF(EnergyImpactLookups[[#This Row],[MAT]]="AR",EnergyImpactLookups[[#This Row],[AStdWBtherm]],0)</f>
        <v>0</v>
      </c>
    </row>
    <row r="2493" spans="1:41" x14ac:dyDescent="0.3">
      <c r="A2493" t="s">
        <v>618</v>
      </c>
      <c r="B2493" t="s">
        <v>532</v>
      </c>
      <c r="C2493" t="s">
        <v>204</v>
      </c>
      <c r="D2493" t="s">
        <v>722</v>
      </c>
      <c r="E2493" t="s">
        <v>554</v>
      </c>
      <c r="F2493" t="s">
        <v>534</v>
      </c>
      <c r="G2493" t="s">
        <v>372</v>
      </c>
      <c r="H2493" t="s">
        <v>126</v>
      </c>
      <c r="I2493" t="s">
        <v>692</v>
      </c>
      <c r="J2493" t="s">
        <v>619</v>
      </c>
      <c r="K2493" t="s">
        <v>128</v>
      </c>
      <c r="L2493" t="s">
        <v>12</v>
      </c>
      <c r="M2493" t="s">
        <v>536</v>
      </c>
      <c r="N2493" s="1">
        <v>44167</v>
      </c>
      <c r="O2493" t="s">
        <v>95</v>
      </c>
      <c r="P2493" t="s">
        <v>131</v>
      </c>
      <c r="Q2493" t="s">
        <v>115</v>
      </c>
      <c r="R2493" t="s">
        <v>129</v>
      </c>
      <c r="S2493" t="s">
        <v>537</v>
      </c>
      <c r="T2493">
        <v>2.4700000000000002</v>
      </c>
      <c r="U2493">
        <v>1950</v>
      </c>
      <c r="V2493" t="s">
        <v>8</v>
      </c>
      <c r="W2493">
        <v>107.04179999999999</v>
      </c>
      <c r="X2493">
        <v>0.1867</v>
      </c>
      <c r="Y2493">
        <v>0</v>
      </c>
      <c r="Z2493">
        <v>90.444400000000002</v>
      </c>
      <c r="AA2493">
        <v>0.15959999999999999</v>
      </c>
      <c r="AB2493">
        <v>0</v>
      </c>
      <c r="AC2493" t="s">
        <v>538</v>
      </c>
      <c r="AD2493">
        <v>1</v>
      </c>
      <c r="AE2493">
        <v>1</v>
      </c>
      <c r="AF2493">
        <f>IF(EnergyImpactLookups[[#This Row],[MAT]]="AR",EnergyImpactLookups[[#This Row],[APreWBkWh]],"")</f>
        <v>107.04179999999999</v>
      </c>
      <c r="AG2493">
        <f>IF(EnergyImpactLookups[[#This Row],[MAT]]="AR",EnergyImpactLookups[[#This Row],[APreWBkW]],"")</f>
        <v>0.1867</v>
      </c>
      <c r="AH2493" s="19">
        <f>IF(EnergyImpactLookups[[#This Row],[MAT]]="AR",EnergyImpactLookups[[#This Row],[APreWBtherm]],"")</f>
        <v>0</v>
      </c>
      <c r="AJ2493">
        <f>IF(EnergyImpactLookups[[#This Row],[MAT]]="AR",EnergyImpactLookups[[#This Row],[APreWBkW]],EnergyImpactLookups[[#This Row],[AStdWBkW]])</f>
        <v>0.1867</v>
      </c>
      <c r="AK2493">
        <f>IF(EnergyImpactLookups[[#This Row],[MAT]]="AR",EnergyImpactLookups[[#This Row],[APreWBkWh]],EnergyImpactLookups[[#This Row],[AStdWBkWh]])</f>
        <v>107.04179999999999</v>
      </c>
      <c r="AL2493">
        <f>IF(EnergyImpactLookups[[#This Row],[MAT]]="AR",EnergyImpactLookups[[#This Row],[APreWBtherm]],EnergyImpactLookups[[#This Row],[AStdWBtherm]])</f>
        <v>0</v>
      </c>
      <c r="AM2493">
        <f>IF(EnergyImpactLookups[[#This Row],[MAT]]="AR",EnergyImpactLookups[[#This Row],[AStdWBkW]],0)</f>
        <v>0.15959999999999999</v>
      </c>
      <c r="AN2493">
        <f>IF(EnergyImpactLookups[[#This Row],[MAT]]="AR",EnergyImpactLookups[[#This Row],[AStdWBkWh]],0)</f>
        <v>90.444400000000002</v>
      </c>
      <c r="AO2493">
        <f>IF(EnergyImpactLookups[[#This Row],[MAT]]="AR",EnergyImpactLookups[[#This Row],[AStdWBtherm]],0)</f>
        <v>0</v>
      </c>
    </row>
    <row r="2494" spans="1:41" x14ac:dyDescent="0.3">
      <c r="A2494" t="s">
        <v>618</v>
      </c>
      <c r="B2494" t="s">
        <v>532</v>
      </c>
      <c r="C2494" t="s">
        <v>204</v>
      </c>
      <c r="D2494" t="s">
        <v>722</v>
      </c>
      <c r="E2494" t="s">
        <v>554</v>
      </c>
      <c r="F2494" t="s">
        <v>534</v>
      </c>
      <c r="G2494" t="s">
        <v>372</v>
      </c>
      <c r="H2494" t="s">
        <v>126</v>
      </c>
      <c r="I2494" t="s">
        <v>692</v>
      </c>
      <c r="J2494" t="s">
        <v>619</v>
      </c>
      <c r="K2494" t="s">
        <v>128</v>
      </c>
      <c r="L2494" t="s">
        <v>12</v>
      </c>
      <c r="M2494" t="s">
        <v>536</v>
      </c>
      <c r="N2494" s="1">
        <v>44167</v>
      </c>
      <c r="O2494" t="s">
        <v>95</v>
      </c>
      <c r="P2494" t="s">
        <v>131</v>
      </c>
      <c r="Q2494" t="s">
        <v>116</v>
      </c>
      <c r="R2494" t="s">
        <v>129</v>
      </c>
      <c r="S2494" t="s">
        <v>537</v>
      </c>
      <c r="T2494">
        <v>2.5499999999999998</v>
      </c>
      <c r="U2494">
        <v>1950</v>
      </c>
      <c r="V2494" t="s">
        <v>8</v>
      </c>
      <c r="W2494">
        <v>208.9222</v>
      </c>
      <c r="X2494">
        <v>0.19620000000000001</v>
      </c>
      <c r="Y2494">
        <v>0</v>
      </c>
      <c r="Z2494">
        <v>177.6859</v>
      </c>
      <c r="AA2494">
        <v>0.1676</v>
      </c>
      <c r="AB2494">
        <v>0</v>
      </c>
      <c r="AC2494" t="s">
        <v>538</v>
      </c>
      <c r="AD2494">
        <v>1</v>
      </c>
      <c r="AE2494">
        <v>1</v>
      </c>
      <c r="AF2494">
        <f>IF(EnergyImpactLookups[[#This Row],[MAT]]="AR",EnergyImpactLookups[[#This Row],[APreWBkWh]],"")</f>
        <v>208.9222</v>
      </c>
      <c r="AG2494">
        <f>IF(EnergyImpactLookups[[#This Row],[MAT]]="AR",EnergyImpactLookups[[#This Row],[APreWBkW]],"")</f>
        <v>0.19620000000000001</v>
      </c>
      <c r="AH2494" s="19">
        <f>IF(EnergyImpactLookups[[#This Row],[MAT]]="AR",EnergyImpactLookups[[#This Row],[APreWBtherm]],"")</f>
        <v>0</v>
      </c>
      <c r="AJ2494">
        <f>IF(EnergyImpactLookups[[#This Row],[MAT]]="AR",EnergyImpactLookups[[#This Row],[APreWBkW]],EnergyImpactLookups[[#This Row],[AStdWBkW]])</f>
        <v>0.19620000000000001</v>
      </c>
      <c r="AK2494">
        <f>IF(EnergyImpactLookups[[#This Row],[MAT]]="AR",EnergyImpactLookups[[#This Row],[APreWBkWh]],EnergyImpactLookups[[#This Row],[AStdWBkWh]])</f>
        <v>208.9222</v>
      </c>
      <c r="AL2494">
        <f>IF(EnergyImpactLookups[[#This Row],[MAT]]="AR",EnergyImpactLookups[[#This Row],[APreWBtherm]],EnergyImpactLookups[[#This Row],[AStdWBtherm]])</f>
        <v>0</v>
      </c>
      <c r="AM2494">
        <f>IF(EnergyImpactLookups[[#This Row],[MAT]]="AR",EnergyImpactLookups[[#This Row],[AStdWBkW]],0)</f>
        <v>0.1676</v>
      </c>
      <c r="AN2494">
        <f>IF(EnergyImpactLookups[[#This Row],[MAT]]="AR",EnergyImpactLookups[[#This Row],[AStdWBkWh]],0)</f>
        <v>177.6859</v>
      </c>
      <c r="AO2494">
        <f>IF(EnergyImpactLookups[[#This Row],[MAT]]="AR",EnergyImpactLookups[[#This Row],[AStdWBtherm]],0)</f>
        <v>0</v>
      </c>
    </row>
    <row r="2495" spans="1:41" x14ac:dyDescent="0.3">
      <c r="A2495" t="s">
        <v>618</v>
      </c>
      <c r="B2495" t="s">
        <v>532</v>
      </c>
      <c r="C2495" t="s">
        <v>204</v>
      </c>
      <c r="D2495" t="s">
        <v>722</v>
      </c>
      <c r="E2495" t="s">
        <v>554</v>
      </c>
      <c r="F2495" t="s">
        <v>534</v>
      </c>
      <c r="G2495" t="s">
        <v>372</v>
      </c>
      <c r="H2495" t="s">
        <v>126</v>
      </c>
      <c r="I2495" t="s">
        <v>692</v>
      </c>
      <c r="J2495" t="s">
        <v>619</v>
      </c>
      <c r="K2495" t="s">
        <v>128</v>
      </c>
      <c r="L2495" t="s">
        <v>12</v>
      </c>
      <c r="M2495" t="s">
        <v>536</v>
      </c>
      <c r="N2495" s="1">
        <v>44167</v>
      </c>
      <c r="O2495" t="s">
        <v>95</v>
      </c>
      <c r="P2495" t="s">
        <v>131</v>
      </c>
      <c r="Q2495" t="s">
        <v>117</v>
      </c>
      <c r="R2495" t="s">
        <v>129</v>
      </c>
      <c r="S2495" t="s">
        <v>537</v>
      </c>
      <c r="T2495">
        <v>3.16455748265609</v>
      </c>
      <c r="U2495">
        <v>2160</v>
      </c>
      <c r="V2495" t="s">
        <v>8</v>
      </c>
      <c r="W2495">
        <v>250.62729999999999</v>
      </c>
      <c r="X2495">
        <v>0.1993</v>
      </c>
      <c r="Y2495">
        <v>0</v>
      </c>
      <c r="Z2495">
        <v>213.34870000000001</v>
      </c>
      <c r="AA2495">
        <v>0.17030000000000001</v>
      </c>
      <c r="AB2495">
        <v>0</v>
      </c>
      <c r="AC2495" t="s">
        <v>538</v>
      </c>
      <c r="AD2495">
        <v>1</v>
      </c>
      <c r="AE2495">
        <v>1</v>
      </c>
      <c r="AF2495">
        <f>IF(EnergyImpactLookups[[#This Row],[MAT]]="AR",EnergyImpactLookups[[#This Row],[APreWBkWh]],"")</f>
        <v>250.62729999999999</v>
      </c>
      <c r="AG2495">
        <f>IF(EnergyImpactLookups[[#This Row],[MAT]]="AR",EnergyImpactLookups[[#This Row],[APreWBkW]],"")</f>
        <v>0.1993</v>
      </c>
      <c r="AH2495" s="19">
        <f>IF(EnergyImpactLookups[[#This Row],[MAT]]="AR",EnergyImpactLookups[[#This Row],[APreWBtherm]],"")</f>
        <v>0</v>
      </c>
      <c r="AJ2495">
        <f>IF(EnergyImpactLookups[[#This Row],[MAT]]="AR",EnergyImpactLookups[[#This Row],[APreWBkW]],EnergyImpactLookups[[#This Row],[AStdWBkW]])</f>
        <v>0.1993</v>
      </c>
      <c r="AK2495">
        <f>IF(EnergyImpactLookups[[#This Row],[MAT]]="AR",EnergyImpactLookups[[#This Row],[APreWBkWh]],EnergyImpactLookups[[#This Row],[AStdWBkWh]])</f>
        <v>250.62729999999999</v>
      </c>
      <c r="AL2495">
        <f>IF(EnergyImpactLookups[[#This Row],[MAT]]="AR",EnergyImpactLookups[[#This Row],[APreWBtherm]],EnergyImpactLookups[[#This Row],[AStdWBtherm]])</f>
        <v>0</v>
      </c>
      <c r="AM2495">
        <f>IF(EnergyImpactLookups[[#This Row],[MAT]]="AR",EnergyImpactLookups[[#This Row],[AStdWBkW]],0)</f>
        <v>0.17030000000000001</v>
      </c>
      <c r="AN2495">
        <f>IF(EnergyImpactLookups[[#This Row],[MAT]]="AR",EnergyImpactLookups[[#This Row],[AStdWBkWh]],0)</f>
        <v>213.34870000000001</v>
      </c>
      <c r="AO2495">
        <f>IF(EnergyImpactLookups[[#This Row],[MAT]]="AR",EnergyImpactLookups[[#This Row],[AStdWBtherm]],0)</f>
        <v>0</v>
      </c>
    </row>
    <row r="2496" spans="1:41" x14ac:dyDescent="0.3">
      <c r="A2496" t="s">
        <v>618</v>
      </c>
      <c r="B2496" t="s">
        <v>532</v>
      </c>
      <c r="C2496" t="s">
        <v>204</v>
      </c>
      <c r="D2496" t="s">
        <v>722</v>
      </c>
      <c r="E2496" t="s">
        <v>554</v>
      </c>
      <c r="F2496" t="s">
        <v>534</v>
      </c>
      <c r="G2496" t="s">
        <v>372</v>
      </c>
      <c r="H2496" t="s">
        <v>126</v>
      </c>
      <c r="I2496" t="s">
        <v>692</v>
      </c>
      <c r="J2496" t="s">
        <v>619</v>
      </c>
      <c r="K2496" t="s">
        <v>128</v>
      </c>
      <c r="L2496" t="s">
        <v>12</v>
      </c>
      <c r="M2496" t="s">
        <v>536</v>
      </c>
      <c r="N2496" s="1">
        <v>44167</v>
      </c>
      <c r="O2496" t="s">
        <v>95</v>
      </c>
      <c r="P2496" t="s">
        <v>131</v>
      </c>
      <c r="Q2496" t="s">
        <v>118</v>
      </c>
      <c r="R2496" t="s">
        <v>129</v>
      </c>
      <c r="S2496" t="s">
        <v>537</v>
      </c>
      <c r="T2496">
        <v>3.4</v>
      </c>
      <c r="U2496">
        <v>2160</v>
      </c>
      <c r="V2496" t="s">
        <v>8</v>
      </c>
      <c r="W2496">
        <v>276.48090000000002</v>
      </c>
      <c r="X2496">
        <v>0.1963</v>
      </c>
      <c r="Y2496">
        <v>0</v>
      </c>
      <c r="Z2496">
        <v>235.90369999999999</v>
      </c>
      <c r="AA2496">
        <v>0.1678</v>
      </c>
      <c r="AB2496">
        <v>0</v>
      </c>
      <c r="AC2496" t="s">
        <v>538</v>
      </c>
      <c r="AD2496">
        <v>1</v>
      </c>
      <c r="AE2496">
        <v>1</v>
      </c>
      <c r="AF2496">
        <f>IF(EnergyImpactLookups[[#This Row],[MAT]]="AR",EnergyImpactLookups[[#This Row],[APreWBkWh]],"")</f>
        <v>276.48090000000002</v>
      </c>
      <c r="AG2496">
        <f>IF(EnergyImpactLookups[[#This Row],[MAT]]="AR",EnergyImpactLookups[[#This Row],[APreWBkW]],"")</f>
        <v>0.1963</v>
      </c>
      <c r="AH2496" s="19">
        <f>IF(EnergyImpactLookups[[#This Row],[MAT]]="AR",EnergyImpactLookups[[#This Row],[APreWBtherm]],"")</f>
        <v>0</v>
      </c>
      <c r="AJ2496">
        <f>IF(EnergyImpactLookups[[#This Row],[MAT]]="AR",EnergyImpactLookups[[#This Row],[APreWBkW]],EnergyImpactLookups[[#This Row],[AStdWBkW]])</f>
        <v>0.1963</v>
      </c>
      <c r="AK2496">
        <f>IF(EnergyImpactLookups[[#This Row],[MAT]]="AR",EnergyImpactLookups[[#This Row],[APreWBkWh]],EnergyImpactLookups[[#This Row],[AStdWBkWh]])</f>
        <v>276.48090000000002</v>
      </c>
      <c r="AL2496">
        <f>IF(EnergyImpactLookups[[#This Row],[MAT]]="AR",EnergyImpactLookups[[#This Row],[APreWBtherm]],EnergyImpactLookups[[#This Row],[AStdWBtherm]])</f>
        <v>0</v>
      </c>
      <c r="AM2496">
        <f>IF(EnergyImpactLookups[[#This Row],[MAT]]="AR",EnergyImpactLookups[[#This Row],[AStdWBkW]],0)</f>
        <v>0.1678</v>
      </c>
      <c r="AN2496">
        <f>IF(EnergyImpactLookups[[#This Row],[MAT]]="AR",EnergyImpactLookups[[#This Row],[AStdWBkWh]],0)</f>
        <v>235.90369999999999</v>
      </c>
      <c r="AO2496">
        <f>IF(EnergyImpactLookups[[#This Row],[MAT]]="AR",EnergyImpactLookups[[#This Row],[AStdWBtherm]],0)</f>
        <v>0</v>
      </c>
    </row>
    <row r="2497" spans="1:41" x14ac:dyDescent="0.3">
      <c r="A2497" t="s">
        <v>618</v>
      </c>
      <c r="B2497" t="s">
        <v>532</v>
      </c>
      <c r="C2497" t="s">
        <v>204</v>
      </c>
      <c r="D2497" t="s">
        <v>722</v>
      </c>
      <c r="E2497" t="s">
        <v>554</v>
      </c>
      <c r="F2497" t="s">
        <v>534</v>
      </c>
      <c r="G2497" t="s">
        <v>372</v>
      </c>
      <c r="H2497" t="s">
        <v>126</v>
      </c>
      <c r="I2497" t="s">
        <v>692</v>
      </c>
      <c r="J2497" t="s">
        <v>619</v>
      </c>
      <c r="K2497" t="s">
        <v>128</v>
      </c>
      <c r="L2497" t="s">
        <v>12</v>
      </c>
      <c r="M2497" t="s">
        <v>536</v>
      </c>
      <c r="N2497" s="1">
        <v>44167</v>
      </c>
      <c r="O2497" t="s">
        <v>95</v>
      </c>
      <c r="P2497" t="s">
        <v>131</v>
      </c>
      <c r="Q2497" t="s">
        <v>119</v>
      </c>
      <c r="R2497" t="s">
        <v>129</v>
      </c>
      <c r="S2497" t="s">
        <v>537</v>
      </c>
      <c r="T2497">
        <v>3.61</v>
      </c>
      <c r="U2497">
        <v>2300</v>
      </c>
      <c r="V2497" t="s">
        <v>8</v>
      </c>
      <c r="W2497">
        <v>29.9985</v>
      </c>
      <c r="X2497">
        <v>6.08E-2</v>
      </c>
      <c r="Y2497">
        <v>0</v>
      </c>
      <c r="Z2497">
        <v>25.386199999999999</v>
      </c>
      <c r="AA2497">
        <v>5.1999999999999998E-2</v>
      </c>
      <c r="AB2497">
        <v>0</v>
      </c>
      <c r="AC2497" t="s">
        <v>538</v>
      </c>
      <c r="AD2497">
        <v>1</v>
      </c>
      <c r="AE2497">
        <v>1</v>
      </c>
      <c r="AF2497">
        <f>IF(EnergyImpactLookups[[#This Row],[MAT]]="AR",EnergyImpactLookups[[#This Row],[APreWBkWh]],"")</f>
        <v>29.9985</v>
      </c>
      <c r="AG2497">
        <f>IF(EnergyImpactLookups[[#This Row],[MAT]]="AR",EnergyImpactLookups[[#This Row],[APreWBkW]],"")</f>
        <v>6.08E-2</v>
      </c>
      <c r="AH2497" s="19">
        <f>IF(EnergyImpactLookups[[#This Row],[MAT]]="AR",EnergyImpactLookups[[#This Row],[APreWBtherm]],"")</f>
        <v>0</v>
      </c>
      <c r="AJ2497">
        <f>IF(EnergyImpactLookups[[#This Row],[MAT]]="AR",EnergyImpactLookups[[#This Row],[APreWBkW]],EnergyImpactLookups[[#This Row],[AStdWBkW]])</f>
        <v>6.08E-2</v>
      </c>
      <c r="AK2497">
        <f>IF(EnergyImpactLookups[[#This Row],[MAT]]="AR",EnergyImpactLookups[[#This Row],[APreWBkWh]],EnergyImpactLookups[[#This Row],[AStdWBkWh]])</f>
        <v>29.9985</v>
      </c>
      <c r="AL2497">
        <f>IF(EnergyImpactLookups[[#This Row],[MAT]]="AR",EnergyImpactLookups[[#This Row],[APreWBtherm]],EnergyImpactLookups[[#This Row],[AStdWBtherm]])</f>
        <v>0</v>
      </c>
      <c r="AM2497">
        <f>IF(EnergyImpactLookups[[#This Row],[MAT]]="AR",EnergyImpactLookups[[#This Row],[AStdWBkW]],0)</f>
        <v>5.1999999999999998E-2</v>
      </c>
      <c r="AN2497">
        <f>IF(EnergyImpactLookups[[#This Row],[MAT]]="AR",EnergyImpactLookups[[#This Row],[AStdWBkWh]],0)</f>
        <v>25.386199999999999</v>
      </c>
      <c r="AO2497">
        <f>IF(EnergyImpactLookups[[#This Row],[MAT]]="AR",EnergyImpactLookups[[#This Row],[AStdWBtherm]],0)</f>
        <v>0</v>
      </c>
    </row>
    <row r="2498" spans="1:41" x14ac:dyDescent="0.3">
      <c r="A2498" t="s">
        <v>620</v>
      </c>
      <c r="B2498" t="s">
        <v>532</v>
      </c>
      <c r="C2498" t="s">
        <v>205</v>
      </c>
      <c r="D2498" t="s">
        <v>723</v>
      </c>
      <c r="E2498" t="s">
        <v>554</v>
      </c>
      <c r="F2498" t="s">
        <v>534</v>
      </c>
      <c r="G2498" t="s">
        <v>373</v>
      </c>
      <c r="H2498" t="s">
        <v>126</v>
      </c>
      <c r="I2498" t="s">
        <v>693</v>
      </c>
      <c r="J2498" t="s">
        <v>621</v>
      </c>
      <c r="K2498" t="s">
        <v>128</v>
      </c>
      <c r="L2498" t="s">
        <v>12</v>
      </c>
      <c r="M2498" t="s">
        <v>536</v>
      </c>
      <c r="N2498" s="1">
        <v>44167</v>
      </c>
      <c r="O2498" t="s">
        <v>95</v>
      </c>
      <c r="P2498" t="s">
        <v>127</v>
      </c>
      <c r="Q2498" t="s">
        <v>99</v>
      </c>
      <c r="R2498" t="s">
        <v>129</v>
      </c>
      <c r="S2498" t="s">
        <v>537</v>
      </c>
      <c r="T2498">
        <v>3.5</v>
      </c>
      <c r="U2498">
        <v>1240</v>
      </c>
      <c r="V2498" t="s">
        <v>8</v>
      </c>
      <c r="W2498">
        <v>10.724399999999999</v>
      </c>
      <c r="X2498">
        <v>0</v>
      </c>
      <c r="Y2498">
        <v>0</v>
      </c>
      <c r="Z2498">
        <v>8.6189</v>
      </c>
      <c r="AA2498">
        <v>0</v>
      </c>
      <c r="AB2498">
        <v>0</v>
      </c>
      <c r="AC2498" t="s">
        <v>538</v>
      </c>
      <c r="AD2498">
        <v>1</v>
      </c>
      <c r="AE2498">
        <v>1</v>
      </c>
      <c r="AF2498">
        <f>IF(EnergyImpactLookups[[#This Row],[MAT]]="AR",EnergyImpactLookups[[#This Row],[APreWBkWh]],"")</f>
        <v>10.724399999999999</v>
      </c>
      <c r="AG2498">
        <f>IF(EnergyImpactLookups[[#This Row],[MAT]]="AR",EnergyImpactLookups[[#This Row],[APreWBkW]],"")</f>
        <v>0</v>
      </c>
      <c r="AH2498" s="19">
        <f>IF(EnergyImpactLookups[[#This Row],[MAT]]="AR",EnergyImpactLookups[[#This Row],[APreWBtherm]],"")</f>
        <v>0</v>
      </c>
      <c r="AJ2498">
        <f>IF(EnergyImpactLookups[[#This Row],[MAT]]="AR",EnergyImpactLookups[[#This Row],[APreWBkW]],EnergyImpactLookups[[#This Row],[AStdWBkW]])</f>
        <v>0</v>
      </c>
      <c r="AK2498">
        <f>IF(EnergyImpactLookups[[#This Row],[MAT]]="AR",EnergyImpactLookups[[#This Row],[APreWBkWh]],EnergyImpactLookups[[#This Row],[AStdWBkWh]])</f>
        <v>10.724399999999999</v>
      </c>
      <c r="AL2498">
        <f>IF(EnergyImpactLookups[[#This Row],[MAT]]="AR",EnergyImpactLookups[[#This Row],[APreWBtherm]],EnergyImpactLookups[[#This Row],[AStdWBtherm]])</f>
        <v>0</v>
      </c>
      <c r="AM2498">
        <f>IF(EnergyImpactLookups[[#This Row],[MAT]]="AR",EnergyImpactLookups[[#This Row],[AStdWBkW]],0)</f>
        <v>0</v>
      </c>
      <c r="AN2498">
        <f>IF(EnergyImpactLookups[[#This Row],[MAT]]="AR",EnergyImpactLookups[[#This Row],[AStdWBkWh]],0)</f>
        <v>8.6189</v>
      </c>
      <c r="AO2498">
        <f>IF(EnergyImpactLookups[[#This Row],[MAT]]="AR",EnergyImpactLookups[[#This Row],[AStdWBtherm]],0)</f>
        <v>0</v>
      </c>
    </row>
    <row r="2499" spans="1:41" x14ac:dyDescent="0.3">
      <c r="A2499" t="s">
        <v>620</v>
      </c>
      <c r="B2499" t="s">
        <v>532</v>
      </c>
      <c r="C2499" t="s">
        <v>205</v>
      </c>
      <c r="D2499" t="s">
        <v>723</v>
      </c>
      <c r="E2499" t="s">
        <v>554</v>
      </c>
      <c r="F2499" t="s">
        <v>534</v>
      </c>
      <c r="G2499" t="s">
        <v>373</v>
      </c>
      <c r="H2499" t="s">
        <v>126</v>
      </c>
      <c r="I2499" t="s">
        <v>693</v>
      </c>
      <c r="J2499" t="s">
        <v>621</v>
      </c>
      <c r="K2499" t="s">
        <v>128</v>
      </c>
      <c r="L2499" t="s">
        <v>12</v>
      </c>
      <c r="M2499" t="s">
        <v>536</v>
      </c>
      <c r="N2499" s="1">
        <v>44167</v>
      </c>
      <c r="O2499" t="s">
        <v>95</v>
      </c>
      <c r="P2499" t="s">
        <v>127</v>
      </c>
      <c r="Q2499" t="s">
        <v>103</v>
      </c>
      <c r="R2499" t="s">
        <v>129</v>
      </c>
      <c r="S2499" t="s">
        <v>537</v>
      </c>
      <c r="T2499">
        <v>3.5</v>
      </c>
      <c r="U2499">
        <v>1240</v>
      </c>
      <c r="V2499" t="s">
        <v>8</v>
      </c>
      <c r="W2499">
        <v>56.066400000000002</v>
      </c>
      <c r="X2499">
        <v>0.1227</v>
      </c>
      <c r="Y2499">
        <v>0</v>
      </c>
      <c r="Z2499">
        <v>48.345399999999998</v>
      </c>
      <c r="AA2499">
        <v>0.1071</v>
      </c>
      <c r="AB2499">
        <v>0</v>
      </c>
      <c r="AC2499" t="s">
        <v>538</v>
      </c>
      <c r="AD2499">
        <v>1</v>
      </c>
      <c r="AE2499">
        <v>1</v>
      </c>
      <c r="AF2499">
        <f>IF(EnergyImpactLookups[[#This Row],[MAT]]="AR",EnergyImpactLookups[[#This Row],[APreWBkWh]],"")</f>
        <v>56.066400000000002</v>
      </c>
      <c r="AG2499">
        <f>IF(EnergyImpactLookups[[#This Row],[MAT]]="AR",EnergyImpactLookups[[#This Row],[APreWBkW]],"")</f>
        <v>0.1227</v>
      </c>
      <c r="AH2499" s="19">
        <f>IF(EnergyImpactLookups[[#This Row],[MAT]]="AR",EnergyImpactLookups[[#This Row],[APreWBtherm]],"")</f>
        <v>0</v>
      </c>
      <c r="AJ2499">
        <f>IF(EnergyImpactLookups[[#This Row],[MAT]]="AR",EnergyImpactLookups[[#This Row],[APreWBkW]],EnergyImpactLookups[[#This Row],[AStdWBkW]])</f>
        <v>0.1227</v>
      </c>
      <c r="AK2499">
        <f>IF(EnergyImpactLookups[[#This Row],[MAT]]="AR",EnergyImpactLookups[[#This Row],[APreWBkWh]],EnergyImpactLookups[[#This Row],[AStdWBkWh]])</f>
        <v>56.066400000000002</v>
      </c>
      <c r="AL2499">
        <f>IF(EnergyImpactLookups[[#This Row],[MAT]]="AR",EnergyImpactLookups[[#This Row],[APreWBtherm]],EnergyImpactLookups[[#This Row],[AStdWBtherm]])</f>
        <v>0</v>
      </c>
      <c r="AM2499">
        <f>IF(EnergyImpactLookups[[#This Row],[MAT]]="AR",EnergyImpactLookups[[#This Row],[AStdWBkW]],0)</f>
        <v>0.1071</v>
      </c>
      <c r="AN2499">
        <f>IF(EnergyImpactLookups[[#This Row],[MAT]]="AR",EnergyImpactLookups[[#This Row],[AStdWBkWh]],0)</f>
        <v>48.345399999999998</v>
      </c>
      <c r="AO2499">
        <f>IF(EnergyImpactLookups[[#This Row],[MAT]]="AR",EnergyImpactLookups[[#This Row],[AStdWBtherm]],0)</f>
        <v>0</v>
      </c>
    </row>
    <row r="2500" spans="1:41" x14ac:dyDescent="0.3">
      <c r="A2500" t="s">
        <v>620</v>
      </c>
      <c r="B2500" t="s">
        <v>532</v>
      </c>
      <c r="C2500" t="s">
        <v>205</v>
      </c>
      <c r="D2500" t="s">
        <v>723</v>
      </c>
      <c r="E2500" t="s">
        <v>554</v>
      </c>
      <c r="F2500" t="s">
        <v>534</v>
      </c>
      <c r="G2500" t="s">
        <v>373</v>
      </c>
      <c r="H2500" t="s">
        <v>126</v>
      </c>
      <c r="I2500" t="s">
        <v>693</v>
      </c>
      <c r="J2500" t="s">
        <v>621</v>
      </c>
      <c r="K2500" t="s">
        <v>128</v>
      </c>
      <c r="L2500" t="s">
        <v>12</v>
      </c>
      <c r="M2500" t="s">
        <v>536</v>
      </c>
      <c r="N2500" s="1">
        <v>44167</v>
      </c>
      <c r="O2500" t="s">
        <v>95</v>
      </c>
      <c r="P2500" t="s">
        <v>127</v>
      </c>
      <c r="Q2500" t="s">
        <v>104</v>
      </c>
      <c r="R2500" t="s">
        <v>129</v>
      </c>
      <c r="S2500" t="s">
        <v>537</v>
      </c>
      <c r="T2500">
        <v>3.5</v>
      </c>
      <c r="U2500">
        <v>1240</v>
      </c>
      <c r="V2500" t="s">
        <v>8</v>
      </c>
      <c r="W2500">
        <v>22.069800000000001</v>
      </c>
      <c r="X2500">
        <v>8.0100000000000005E-2</v>
      </c>
      <c r="Y2500">
        <v>0</v>
      </c>
      <c r="Z2500">
        <v>18.805299999999999</v>
      </c>
      <c r="AA2500">
        <v>6.9900000000000004E-2</v>
      </c>
      <c r="AB2500">
        <v>0</v>
      </c>
      <c r="AC2500" t="s">
        <v>538</v>
      </c>
      <c r="AD2500">
        <v>1</v>
      </c>
      <c r="AE2500">
        <v>1</v>
      </c>
      <c r="AF2500">
        <f>IF(EnergyImpactLookups[[#This Row],[MAT]]="AR",EnergyImpactLookups[[#This Row],[APreWBkWh]],"")</f>
        <v>22.069800000000001</v>
      </c>
      <c r="AG2500">
        <f>IF(EnergyImpactLookups[[#This Row],[MAT]]="AR",EnergyImpactLookups[[#This Row],[APreWBkW]],"")</f>
        <v>8.0100000000000005E-2</v>
      </c>
      <c r="AH2500" s="19">
        <f>IF(EnergyImpactLookups[[#This Row],[MAT]]="AR",EnergyImpactLookups[[#This Row],[APreWBtherm]],"")</f>
        <v>0</v>
      </c>
      <c r="AJ2500">
        <f>IF(EnergyImpactLookups[[#This Row],[MAT]]="AR",EnergyImpactLookups[[#This Row],[APreWBkW]],EnergyImpactLookups[[#This Row],[AStdWBkW]])</f>
        <v>8.0100000000000005E-2</v>
      </c>
      <c r="AK2500">
        <f>IF(EnergyImpactLookups[[#This Row],[MAT]]="AR",EnergyImpactLookups[[#This Row],[APreWBkWh]],EnergyImpactLookups[[#This Row],[AStdWBkWh]])</f>
        <v>22.069800000000001</v>
      </c>
      <c r="AL2500">
        <f>IF(EnergyImpactLookups[[#This Row],[MAT]]="AR",EnergyImpactLookups[[#This Row],[APreWBtherm]],EnergyImpactLookups[[#This Row],[AStdWBtherm]])</f>
        <v>0</v>
      </c>
      <c r="AM2500">
        <f>IF(EnergyImpactLookups[[#This Row],[MAT]]="AR",EnergyImpactLookups[[#This Row],[AStdWBkW]],0)</f>
        <v>6.9900000000000004E-2</v>
      </c>
      <c r="AN2500">
        <f>IF(EnergyImpactLookups[[#This Row],[MAT]]="AR",EnergyImpactLookups[[#This Row],[AStdWBkWh]],0)</f>
        <v>18.805299999999999</v>
      </c>
      <c r="AO2500">
        <f>IF(EnergyImpactLookups[[#This Row],[MAT]]="AR",EnergyImpactLookups[[#This Row],[AStdWBtherm]],0)</f>
        <v>0</v>
      </c>
    </row>
    <row r="2501" spans="1:41" x14ac:dyDescent="0.3">
      <c r="A2501" t="s">
        <v>620</v>
      </c>
      <c r="B2501" t="s">
        <v>532</v>
      </c>
      <c r="C2501" t="s">
        <v>205</v>
      </c>
      <c r="D2501" t="s">
        <v>723</v>
      </c>
      <c r="E2501" t="s">
        <v>554</v>
      </c>
      <c r="F2501" t="s">
        <v>534</v>
      </c>
      <c r="G2501" t="s">
        <v>373</v>
      </c>
      <c r="H2501" t="s">
        <v>126</v>
      </c>
      <c r="I2501" t="s">
        <v>693</v>
      </c>
      <c r="J2501" t="s">
        <v>621</v>
      </c>
      <c r="K2501" t="s">
        <v>128</v>
      </c>
      <c r="L2501" t="s">
        <v>12</v>
      </c>
      <c r="M2501" t="s">
        <v>536</v>
      </c>
      <c r="N2501" s="1">
        <v>44167</v>
      </c>
      <c r="O2501" t="s">
        <v>95</v>
      </c>
      <c r="P2501" t="s">
        <v>127</v>
      </c>
      <c r="Q2501" t="s">
        <v>105</v>
      </c>
      <c r="R2501" t="s">
        <v>129</v>
      </c>
      <c r="S2501" t="s">
        <v>537</v>
      </c>
      <c r="T2501">
        <v>3.5</v>
      </c>
      <c r="U2501">
        <v>1240</v>
      </c>
      <c r="V2501" t="s">
        <v>8</v>
      </c>
      <c r="W2501">
        <v>86.731999999999999</v>
      </c>
      <c r="X2501">
        <v>0.1368</v>
      </c>
      <c r="Y2501">
        <v>0</v>
      </c>
      <c r="Z2501">
        <v>75.311099999999996</v>
      </c>
      <c r="AA2501">
        <v>0.11940000000000001</v>
      </c>
      <c r="AB2501">
        <v>0</v>
      </c>
      <c r="AC2501" t="s">
        <v>538</v>
      </c>
      <c r="AD2501">
        <v>1</v>
      </c>
      <c r="AE2501">
        <v>1</v>
      </c>
      <c r="AF2501">
        <f>IF(EnergyImpactLookups[[#This Row],[MAT]]="AR",EnergyImpactLookups[[#This Row],[APreWBkWh]],"")</f>
        <v>86.731999999999999</v>
      </c>
      <c r="AG2501">
        <f>IF(EnergyImpactLookups[[#This Row],[MAT]]="AR",EnergyImpactLookups[[#This Row],[APreWBkW]],"")</f>
        <v>0.1368</v>
      </c>
      <c r="AH2501" s="19">
        <f>IF(EnergyImpactLookups[[#This Row],[MAT]]="AR",EnergyImpactLookups[[#This Row],[APreWBtherm]],"")</f>
        <v>0</v>
      </c>
      <c r="AJ2501">
        <f>IF(EnergyImpactLookups[[#This Row],[MAT]]="AR",EnergyImpactLookups[[#This Row],[APreWBkW]],EnergyImpactLookups[[#This Row],[AStdWBkW]])</f>
        <v>0.1368</v>
      </c>
      <c r="AK2501">
        <f>IF(EnergyImpactLookups[[#This Row],[MAT]]="AR",EnergyImpactLookups[[#This Row],[APreWBkWh]],EnergyImpactLookups[[#This Row],[AStdWBkWh]])</f>
        <v>86.731999999999999</v>
      </c>
      <c r="AL2501">
        <f>IF(EnergyImpactLookups[[#This Row],[MAT]]="AR",EnergyImpactLookups[[#This Row],[APreWBtherm]],EnergyImpactLookups[[#This Row],[AStdWBtherm]])</f>
        <v>0</v>
      </c>
      <c r="AM2501">
        <f>IF(EnergyImpactLookups[[#This Row],[MAT]]="AR",EnergyImpactLookups[[#This Row],[AStdWBkW]],0)</f>
        <v>0.11940000000000001</v>
      </c>
      <c r="AN2501">
        <f>IF(EnergyImpactLookups[[#This Row],[MAT]]="AR",EnergyImpactLookups[[#This Row],[AStdWBkWh]],0)</f>
        <v>75.311099999999996</v>
      </c>
      <c r="AO2501">
        <f>IF(EnergyImpactLookups[[#This Row],[MAT]]="AR",EnergyImpactLookups[[#This Row],[AStdWBtherm]],0)</f>
        <v>0</v>
      </c>
    </row>
    <row r="2502" spans="1:41" x14ac:dyDescent="0.3">
      <c r="A2502" t="s">
        <v>620</v>
      </c>
      <c r="B2502" t="s">
        <v>532</v>
      </c>
      <c r="C2502" t="s">
        <v>205</v>
      </c>
      <c r="D2502" t="s">
        <v>723</v>
      </c>
      <c r="E2502" t="s">
        <v>554</v>
      </c>
      <c r="F2502" t="s">
        <v>534</v>
      </c>
      <c r="G2502" t="s">
        <v>373</v>
      </c>
      <c r="H2502" t="s">
        <v>126</v>
      </c>
      <c r="I2502" t="s">
        <v>693</v>
      </c>
      <c r="J2502" t="s">
        <v>621</v>
      </c>
      <c r="K2502" t="s">
        <v>128</v>
      </c>
      <c r="L2502" t="s">
        <v>12</v>
      </c>
      <c r="M2502" t="s">
        <v>536</v>
      </c>
      <c r="N2502" s="1">
        <v>44167</v>
      </c>
      <c r="O2502" t="s">
        <v>95</v>
      </c>
      <c r="P2502" t="s">
        <v>127</v>
      </c>
      <c r="Q2502" t="s">
        <v>106</v>
      </c>
      <c r="R2502" t="s">
        <v>129</v>
      </c>
      <c r="S2502" t="s">
        <v>537</v>
      </c>
      <c r="T2502">
        <v>3.5</v>
      </c>
      <c r="U2502">
        <v>1240</v>
      </c>
      <c r="V2502" t="s">
        <v>8</v>
      </c>
      <c r="W2502">
        <v>18.361999999999998</v>
      </c>
      <c r="X2502">
        <v>4.58E-2</v>
      </c>
      <c r="Y2502">
        <v>0</v>
      </c>
      <c r="Z2502">
        <v>15.449299999999999</v>
      </c>
      <c r="AA2502">
        <v>0.04</v>
      </c>
      <c r="AB2502">
        <v>0</v>
      </c>
      <c r="AC2502" t="s">
        <v>538</v>
      </c>
      <c r="AD2502">
        <v>1</v>
      </c>
      <c r="AE2502">
        <v>1</v>
      </c>
      <c r="AF2502">
        <f>IF(EnergyImpactLookups[[#This Row],[MAT]]="AR",EnergyImpactLookups[[#This Row],[APreWBkWh]],"")</f>
        <v>18.361999999999998</v>
      </c>
      <c r="AG2502">
        <f>IF(EnergyImpactLookups[[#This Row],[MAT]]="AR",EnergyImpactLookups[[#This Row],[APreWBkW]],"")</f>
        <v>4.58E-2</v>
      </c>
      <c r="AH2502" s="19">
        <f>IF(EnergyImpactLookups[[#This Row],[MAT]]="AR",EnergyImpactLookups[[#This Row],[APreWBtherm]],"")</f>
        <v>0</v>
      </c>
      <c r="AJ2502">
        <f>IF(EnergyImpactLookups[[#This Row],[MAT]]="AR",EnergyImpactLookups[[#This Row],[APreWBkW]],EnergyImpactLookups[[#This Row],[AStdWBkW]])</f>
        <v>4.58E-2</v>
      </c>
      <c r="AK2502">
        <f>IF(EnergyImpactLookups[[#This Row],[MAT]]="AR",EnergyImpactLookups[[#This Row],[APreWBkWh]],EnergyImpactLookups[[#This Row],[AStdWBkWh]])</f>
        <v>18.361999999999998</v>
      </c>
      <c r="AL2502">
        <f>IF(EnergyImpactLookups[[#This Row],[MAT]]="AR",EnergyImpactLookups[[#This Row],[APreWBtherm]],EnergyImpactLookups[[#This Row],[AStdWBtherm]])</f>
        <v>0</v>
      </c>
      <c r="AM2502">
        <f>IF(EnergyImpactLookups[[#This Row],[MAT]]="AR",EnergyImpactLookups[[#This Row],[AStdWBkW]],0)</f>
        <v>0.04</v>
      </c>
      <c r="AN2502">
        <f>IF(EnergyImpactLookups[[#This Row],[MAT]]="AR",EnergyImpactLookups[[#This Row],[AStdWBkWh]],0)</f>
        <v>15.449299999999999</v>
      </c>
      <c r="AO2502">
        <f>IF(EnergyImpactLookups[[#This Row],[MAT]]="AR",EnergyImpactLookups[[#This Row],[AStdWBtherm]],0)</f>
        <v>0</v>
      </c>
    </row>
    <row r="2503" spans="1:41" x14ac:dyDescent="0.3">
      <c r="A2503" t="s">
        <v>620</v>
      </c>
      <c r="B2503" t="s">
        <v>532</v>
      </c>
      <c r="C2503" t="s">
        <v>205</v>
      </c>
      <c r="D2503" t="s">
        <v>723</v>
      </c>
      <c r="E2503" t="s">
        <v>554</v>
      </c>
      <c r="F2503" t="s">
        <v>534</v>
      </c>
      <c r="G2503" t="s">
        <v>373</v>
      </c>
      <c r="H2503" t="s">
        <v>126</v>
      </c>
      <c r="I2503" t="s">
        <v>693</v>
      </c>
      <c r="J2503" t="s">
        <v>621</v>
      </c>
      <c r="K2503" t="s">
        <v>128</v>
      </c>
      <c r="L2503" t="s">
        <v>12</v>
      </c>
      <c r="M2503" t="s">
        <v>536</v>
      </c>
      <c r="N2503" s="1">
        <v>44167</v>
      </c>
      <c r="O2503" t="s">
        <v>95</v>
      </c>
      <c r="P2503" t="s">
        <v>127</v>
      </c>
      <c r="Q2503" t="s">
        <v>107</v>
      </c>
      <c r="R2503" t="s">
        <v>129</v>
      </c>
      <c r="S2503" t="s">
        <v>537</v>
      </c>
      <c r="T2503">
        <v>3.5</v>
      </c>
      <c r="U2503">
        <v>1240</v>
      </c>
      <c r="V2503" t="s">
        <v>8</v>
      </c>
      <c r="W2503">
        <v>84.854200000000006</v>
      </c>
      <c r="X2503">
        <v>8.0100000000000005E-2</v>
      </c>
      <c r="Y2503">
        <v>0</v>
      </c>
      <c r="Z2503">
        <v>73.847700000000003</v>
      </c>
      <c r="AA2503">
        <v>6.9900000000000004E-2</v>
      </c>
      <c r="AB2503">
        <v>0</v>
      </c>
      <c r="AC2503" t="s">
        <v>538</v>
      </c>
      <c r="AD2503">
        <v>1</v>
      </c>
      <c r="AE2503">
        <v>1</v>
      </c>
      <c r="AF2503">
        <f>IF(EnergyImpactLookups[[#This Row],[MAT]]="AR",EnergyImpactLookups[[#This Row],[APreWBkWh]],"")</f>
        <v>84.854200000000006</v>
      </c>
      <c r="AG2503">
        <f>IF(EnergyImpactLookups[[#This Row],[MAT]]="AR",EnergyImpactLookups[[#This Row],[APreWBkW]],"")</f>
        <v>8.0100000000000005E-2</v>
      </c>
      <c r="AH2503" s="19">
        <f>IF(EnergyImpactLookups[[#This Row],[MAT]]="AR",EnergyImpactLookups[[#This Row],[APreWBtherm]],"")</f>
        <v>0</v>
      </c>
      <c r="AJ2503">
        <f>IF(EnergyImpactLookups[[#This Row],[MAT]]="AR",EnergyImpactLookups[[#This Row],[APreWBkW]],EnergyImpactLookups[[#This Row],[AStdWBkW]])</f>
        <v>8.0100000000000005E-2</v>
      </c>
      <c r="AK2503">
        <f>IF(EnergyImpactLookups[[#This Row],[MAT]]="AR",EnergyImpactLookups[[#This Row],[APreWBkWh]],EnergyImpactLookups[[#This Row],[AStdWBkWh]])</f>
        <v>84.854200000000006</v>
      </c>
      <c r="AL2503">
        <f>IF(EnergyImpactLookups[[#This Row],[MAT]]="AR",EnergyImpactLookups[[#This Row],[APreWBtherm]],EnergyImpactLookups[[#This Row],[AStdWBtherm]])</f>
        <v>0</v>
      </c>
      <c r="AM2503">
        <f>IF(EnergyImpactLookups[[#This Row],[MAT]]="AR",EnergyImpactLookups[[#This Row],[AStdWBkW]],0)</f>
        <v>6.9900000000000004E-2</v>
      </c>
      <c r="AN2503">
        <f>IF(EnergyImpactLookups[[#This Row],[MAT]]="AR",EnergyImpactLookups[[#This Row],[AStdWBkWh]],0)</f>
        <v>73.847700000000003</v>
      </c>
      <c r="AO2503">
        <f>IF(EnergyImpactLookups[[#This Row],[MAT]]="AR",EnergyImpactLookups[[#This Row],[AStdWBtherm]],0)</f>
        <v>0</v>
      </c>
    </row>
    <row r="2504" spans="1:41" x14ac:dyDescent="0.3">
      <c r="A2504" t="s">
        <v>620</v>
      </c>
      <c r="B2504" t="s">
        <v>532</v>
      </c>
      <c r="C2504" t="s">
        <v>205</v>
      </c>
      <c r="D2504" t="s">
        <v>723</v>
      </c>
      <c r="E2504" t="s">
        <v>554</v>
      </c>
      <c r="F2504" t="s">
        <v>534</v>
      </c>
      <c r="G2504" t="s">
        <v>373</v>
      </c>
      <c r="H2504" t="s">
        <v>126</v>
      </c>
      <c r="I2504" t="s">
        <v>693</v>
      </c>
      <c r="J2504" t="s">
        <v>621</v>
      </c>
      <c r="K2504" t="s">
        <v>128</v>
      </c>
      <c r="L2504" t="s">
        <v>12</v>
      </c>
      <c r="M2504" t="s">
        <v>536</v>
      </c>
      <c r="N2504" s="1">
        <v>44167</v>
      </c>
      <c r="O2504" t="s">
        <v>95</v>
      </c>
      <c r="P2504" t="s">
        <v>127</v>
      </c>
      <c r="Q2504" t="s">
        <v>109</v>
      </c>
      <c r="R2504" t="s">
        <v>129</v>
      </c>
      <c r="S2504" t="s">
        <v>537</v>
      </c>
      <c r="T2504">
        <v>3.5</v>
      </c>
      <c r="U2504">
        <v>1240</v>
      </c>
      <c r="V2504" t="s">
        <v>8</v>
      </c>
      <c r="W2504">
        <v>75.087000000000003</v>
      </c>
      <c r="X2504">
        <v>6.6000000000000003E-2</v>
      </c>
      <c r="Y2504">
        <v>0</v>
      </c>
      <c r="Z2504">
        <v>65.310400000000001</v>
      </c>
      <c r="AA2504">
        <v>5.7599999999999998E-2</v>
      </c>
      <c r="AB2504">
        <v>0</v>
      </c>
      <c r="AC2504" t="s">
        <v>538</v>
      </c>
      <c r="AD2504">
        <v>1</v>
      </c>
      <c r="AE2504">
        <v>1</v>
      </c>
      <c r="AF2504">
        <f>IF(EnergyImpactLookups[[#This Row],[MAT]]="AR",EnergyImpactLookups[[#This Row],[APreWBkWh]],"")</f>
        <v>75.087000000000003</v>
      </c>
      <c r="AG2504">
        <f>IF(EnergyImpactLookups[[#This Row],[MAT]]="AR",EnergyImpactLookups[[#This Row],[APreWBkW]],"")</f>
        <v>6.6000000000000003E-2</v>
      </c>
      <c r="AH2504" s="19">
        <f>IF(EnergyImpactLookups[[#This Row],[MAT]]="AR",EnergyImpactLookups[[#This Row],[APreWBtherm]],"")</f>
        <v>0</v>
      </c>
      <c r="AJ2504">
        <f>IF(EnergyImpactLookups[[#This Row],[MAT]]="AR",EnergyImpactLookups[[#This Row],[APreWBkW]],EnergyImpactLookups[[#This Row],[AStdWBkW]])</f>
        <v>6.6000000000000003E-2</v>
      </c>
      <c r="AK2504">
        <f>IF(EnergyImpactLookups[[#This Row],[MAT]]="AR",EnergyImpactLookups[[#This Row],[APreWBkWh]],EnergyImpactLookups[[#This Row],[AStdWBkWh]])</f>
        <v>75.087000000000003</v>
      </c>
      <c r="AL2504">
        <f>IF(EnergyImpactLookups[[#This Row],[MAT]]="AR",EnergyImpactLookups[[#This Row],[APreWBtherm]],EnergyImpactLookups[[#This Row],[AStdWBtherm]])</f>
        <v>0</v>
      </c>
      <c r="AM2504">
        <f>IF(EnergyImpactLookups[[#This Row],[MAT]]="AR",EnergyImpactLookups[[#This Row],[AStdWBkW]],0)</f>
        <v>5.7599999999999998E-2</v>
      </c>
      <c r="AN2504">
        <f>IF(EnergyImpactLookups[[#This Row],[MAT]]="AR",EnergyImpactLookups[[#This Row],[AStdWBkWh]],0)</f>
        <v>65.310400000000001</v>
      </c>
      <c r="AO2504">
        <f>IF(EnergyImpactLookups[[#This Row],[MAT]]="AR",EnergyImpactLookups[[#This Row],[AStdWBtherm]],0)</f>
        <v>0</v>
      </c>
    </row>
    <row r="2505" spans="1:41" x14ac:dyDescent="0.3">
      <c r="A2505" t="s">
        <v>620</v>
      </c>
      <c r="B2505" t="s">
        <v>532</v>
      </c>
      <c r="C2505" t="s">
        <v>205</v>
      </c>
      <c r="D2505" t="s">
        <v>723</v>
      </c>
      <c r="E2505" t="s">
        <v>554</v>
      </c>
      <c r="F2505" t="s">
        <v>534</v>
      </c>
      <c r="G2505" t="s">
        <v>373</v>
      </c>
      <c r="H2505" t="s">
        <v>126</v>
      </c>
      <c r="I2505" t="s">
        <v>693</v>
      </c>
      <c r="J2505" t="s">
        <v>621</v>
      </c>
      <c r="K2505" t="s">
        <v>128</v>
      </c>
      <c r="L2505" t="s">
        <v>12</v>
      </c>
      <c r="M2505" t="s">
        <v>536</v>
      </c>
      <c r="N2505" s="1">
        <v>44167</v>
      </c>
      <c r="O2505" t="s">
        <v>95</v>
      </c>
      <c r="P2505" t="s">
        <v>127</v>
      </c>
      <c r="Q2505" t="s">
        <v>111</v>
      </c>
      <c r="R2505" t="s">
        <v>129</v>
      </c>
      <c r="S2505" t="s">
        <v>537</v>
      </c>
      <c r="T2505">
        <v>3.5</v>
      </c>
      <c r="U2505">
        <v>1240</v>
      </c>
      <c r="V2505" t="s">
        <v>8</v>
      </c>
      <c r="W2505">
        <v>167.60230000000001</v>
      </c>
      <c r="X2505">
        <v>0.13170000000000001</v>
      </c>
      <c r="Y2505">
        <v>0</v>
      </c>
      <c r="Z2505">
        <v>146.1121</v>
      </c>
      <c r="AA2505">
        <v>0.115</v>
      </c>
      <c r="AB2505">
        <v>0</v>
      </c>
      <c r="AC2505" t="s">
        <v>538</v>
      </c>
      <c r="AD2505">
        <v>1</v>
      </c>
      <c r="AE2505">
        <v>1</v>
      </c>
      <c r="AF2505">
        <f>IF(EnergyImpactLookups[[#This Row],[MAT]]="AR",EnergyImpactLookups[[#This Row],[APreWBkWh]],"")</f>
        <v>167.60230000000001</v>
      </c>
      <c r="AG2505">
        <f>IF(EnergyImpactLookups[[#This Row],[MAT]]="AR",EnergyImpactLookups[[#This Row],[APreWBkW]],"")</f>
        <v>0.13170000000000001</v>
      </c>
      <c r="AH2505" s="19">
        <f>IF(EnergyImpactLookups[[#This Row],[MAT]]="AR",EnergyImpactLookups[[#This Row],[APreWBtherm]],"")</f>
        <v>0</v>
      </c>
      <c r="AJ2505">
        <f>IF(EnergyImpactLookups[[#This Row],[MAT]]="AR",EnergyImpactLookups[[#This Row],[APreWBkW]],EnergyImpactLookups[[#This Row],[AStdWBkW]])</f>
        <v>0.13170000000000001</v>
      </c>
      <c r="AK2505">
        <f>IF(EnergyImpactLookups[[#This Row],[MAT]]="AR",EnergyImpactLookups[[#This Row],[APreWBkWh]],EnergyImpactLookups[[#This Row],[AStdWBkWh]])</f>
        <v>167.60230000000001</v>
      </c>
      <c r="AL2505">
        <f>IF(EnergyImpactLookups[[#This Row],[MAT]]="AR",EnergyImpactLookups[[#This Row],[APreWBtherm]],EnergyImpactLookups[[#This Row],[AStdWBtherm]])</f>
        <v>0</v>
      </c>
      <c r="AM2505">
        <f>IF(EnergyImpactLookups[[#This Row],[MAT]]="AR",EnergyImpactLookups[[#This Row],[AStdWBkW]],0)</f>
        <v>0.115</v>
      </c>
      <c r="AN2505">
        <f>IF(EnergyImpactLookups[[#This Row],[MAT]]="AR",EnergyImpactLookups[[#This Row],[AStdWBkWh]],0)</f>
        <v>146.1121</v>
      </c>
      <c r="AO2505">
        <f>IF(EnergyImpactLookups[[#This Row],[MAT]]="AR",EnergyImpactLookups[[#This Row],[AStdWBtherm]],0)</f>
        <v>0</v>
      </c>
    </row>
    <row r="2506" spans="1:41" x14ac:dyDescent="0.3">
      <c r="A2506" t="s">
        <v>620</v>
      </c>
      <c r="B2506" t="s">
        <v>532</v>
      </c>
      <c r="C2506" t="s">
        <v>205</v>
      </c>
      <c r="D2506" t="s">
        <v>723</v>
      </c>
      <c r="E2506" t="s">
        <v>554</v>
      </c>
      <c r="F2506" t="s">
        <v>534</v>
      </c>
      <c r="G2506" t="s">
        <v>373</v>
      </c>
      <c r="H2506" t="s">
        <v>126</v>
      </c>
      <c r="I2506" t="s">
        <v>693</v>
      </c>
      <c r="J2506" t="s">
        <v>621</v>
      </c>
      <c r="K2506" t="s">
        <v>128</v>
      </c>
      <c r="L2506" t="s">
        <v>12</v>
      </c>
      <c r="M2506" t="s">
        <v>536</v>
      </c>
      <c r="N2506" s="1">
        <v>44167</v>
      </c>
      <c r="O2506" t="s">
        <v>95</v>
      </c>
      <c r="P2506" t="s">
        <v>127</v>
      </c>
      <c r="Q2506" t="s">
        <v>112</v>
      </c>
      <c r="R2506" t="s">
        <v>129</v>
      </c>
      <c r="S2506" t="s">
        <v>537</v>
      </c>
      <c r="T2506">
        <v>3.5</v>
      </c>
      <c r="U2506">
        <v>1240</v>
      </c>
      <c r="V2506" t="s">
        <v>8</v>
      </c>
      <c r="W2506">
        <v>142.55289999999999</v>
      </c>
      <c r="X2506">
        <v>0.13830000000000001</v>
      </c>
      <c r="Y2506">
        <v>0</v>
      </c>
      <c r="Z2506">
        <v>124.1354</v>
      </c>
      <c r="AA2506">
        <v>0.1208</v>
      </c>
      <c r="AB2506">
        <v>0</v>
      </c>
      <c r="AC2506" t="s">
        <v>538</v>
      </c>
      <c r="AD2506">
        <v>1</v>
      </c>
      <c r="AE2506">
        <v>1</v>
      </c>
      <c r="AF2506">
        <f>IF(EnergyImpactLookups[[#This Row],[MAT]]="AR",EnergyImpactLookups[[#This Row],[APreWBkWh]],"")</f>
        <v>142.55289999999999</v>
      </c>
      <c r="AG2506">
        <f>IF(EnergyImpactLookups[[#This Row],[MAT]]="AR",EnergyImpactLookups[[#This Row],[APreWBkW]],"")</f>
        <v>0.13830000000000001</v>
      </c>
      <c r="AH2506" s="19">
        <f>IF(EnergyImpactLookups[[#This Row],[MAT]]="AR",EnergyImpactLookups[[#This Row],[APreWBtherm]],"")</f>
        <v>0</v>
      </c>
      <c r="AJ2506">
        <f>IF(EnergyImpactLookups[[#This Row],[MAT]]="AR",EnergyImpactLookups[[#This Row],[APreWBkW]],EnergyImpactLookups[[#This Row],[AStdWBkW]])</f>
        <v>0.13830000000000001</v>
      </c>
      <c r="AK2506">
        <f>IF(EnergyImpactLookups[[#This Row],[MAT]]="AR",EnergyImpactLookups[[#This Row],[APreWBkWh]],EnergyImpactLookups[[#This Row],[AStdWBkWh]])</f>
        <v>142.55289999999999</v>
      </c>
      <c r="AL2506">
        <f>IF(EnergyImpactLookups[[#This Row],[MAT]]="AR",EnergyImpactLookups[[#This Row],[APreWBtherm]],EnergyImpactLookups[[#This Row],[AStdWBtherm]])</f>
        <v>0</v>
      </c>
      <c r="AM2506">
        <f>IF(EnergyImpactLookups[[#This Row],[MAT]]="AR",EnergyImpactLookups[[#This Row],[AStdWBkW]],0)</f>
        <v>0.1208</v>
      </c>
      <c r="AN2506">
        <f>IF(EnergyImpactLookups[[#This Row],[MAT]]="AR",EnergyImpactLookups[[#This Row],[AStdWBkWh]],0)</f>
        <v>124.1354</v>
      </c>
      <c r="AO2506">
        <f>IF(EnergyImpactLookups[[#This Row],[MAT]]="AR",EnergyImpactLookups[[#This Row],[AStdWBtherm]],0)</f>
        <v>0</v>
      </c>
    </row>
    <row r="2507" spans="1:41" x14ac:dyDescent="0.3">
      <c r="A2507" t="s">
        <v>620</v>
      </c>
      <c r="B2507" t="s">
        <v>532</v>
      </c>
      <c r="C2507" t="s">
        <v>205</v>
      </c>
      <c r="D2507" t="s">
        <v>723</v>
      </c>
      <c r="E2507" t="s">
        <v>554</v>
      </c>
      <c r="F2507" t="s">
        <v>534</v>
      </c>
      <c r="G2507" t="s">
        <v>373</v>
      </c>
      <c r="H2507" t="s">
        <v>126</v>
      </c>
      <c r="I2507" t="s">
        <v>693</v>
      </c>
      <c r="J2507" t="s">
        <v>621</v>
      </c>
      <c r="K2507" t="s">
        <v>128</v>
      </c>
      <c r="L2507" t="s">
        <v>12</v>
      </c>
      <c r="M2507" t="s">
        <v>536</v>
      </c>
      <c r="N2507" s="1">
        <v>44167</v>
      </c>
      <c r="O2507" t="s">
        <v>95</v>
      </c>
      <c r="P2507" t="s">
        <v>127</v>
      </c>
      <c r="Q2507" t="s">
        <v>113</v>
      </c>
      <c r="R2507" t="s">
        <v>129</v>
      </c>
      <c r="S2507" t="s">
        <v>537</v>
      </c>
      <c r="T2507">
        <v>3.5</v>
      </c>
      <c r="U2507">
        <v>1240</v>
      </c>
      <c r="V2507" t="s">
        <v>8</v>
      </c>
      <c r="W2507">
        <v>197.7491</v>
      </c>
      <c r="X2507">
        <v>0.1527</v>
      </c>
      <c r="Y2507">
        <v>0</v>
      </c>
      <c r="Z2507">
        <v>172.3177</v>
      </c>
      <c r="AA2507">
        <v>0.13339999999999999</v>
      </c>
      <c r="AB2507">
        <v>0</v>
      </c>
      <c r="AC2507" t="s">
        <v>538</v>
      </c>
      <c r="AD2507">
        <v>1</v>
      </c>
      <c r="AE2507">
        <v>1</v>
      </c>
      <c r="AF2507">
        <f>IF(EnergyImpactLookups[[#This Row],[MAT]]="AR",EnergyImpactLookups[[#This Row],[APreWBkWh]],"")</f>
        <v>197.7491</v>
      </c>
      <c r="AG2507">
        <f>IF(EnergyImpactLookups[[#This Row],[MAT]]="AR",EnergyImpactLookups[[#This Row],[APreWBkW]],"")</f>
        <v>0.1527</v>
      </c>
      <c r="AH2507" s="19">
        <f>IF(EnergyImpactLookups[[#This Row],[MAT]]="AR",EnergyImpactLookups[[#This Row],[APreWBtherm]],"")</f>
        <v>0</v>
      </c>
      <c r="AJ2507">
        <f>IF(EnergyImpactLookups[[#This Row],[MAT]]="AR",EnergyImpactLookups[[#This Row],[APreWBkW]],EnergyImpactLookups[[#This Row],[AStdWBkW]])</f>
        <v>0.1527</v>
      </c>
      <c r="AK2507">
        <f>IF(EnergyImpactLookups[[#This Row],[MAT]]="AR",EnergyImpactLookups[[#This Row],[APreWBkWh]],EnergyImpactLookups[[#This Row],[AStdWBkWh]])</f>
        <v>197.7491</v>
      </c>
      <c r="AL2507">
        <f>IF(EnergyImpactLookups[[#This Row],[MAT]]="AR",EnergyImpactLookups[[#This Row],[APreWBtherm]],EnergyImpactLookups[[#This Row],[AStdWBtherm]])</f>
        <v>0</v>
      </c>
      <c r="AM2507">
        <f>IF(EnergyImpactLookups[[#This Row],[MAT]]="AR",EnergyImpactLookups[[#This Row],[AStdWBkW]],0)</f>
        <v>0.13339999999999999</v>
      </c>
      <c r="AN2507">
        <f>IF(EnergyImpactLookups[[#This Row],[MAT]]="AR",EnergyImpactLookups[[#This Row],[AStdWBkWh]],0)</f>
        <v>172.3177</v>
      </c>
      <c r="AO2507">
        <f>IF(EnergyImpactLookups[[#This Row],[MAT]]="AR",EnergyImpactLookups[[#This Row],[AStdWBtherm]],0)</f>
        <v>0</v>
      </c>
    </row>
    <row r="2508" spans="1:41" x14ac:dyDescent="0.3">
      <c r="A2508" t="s">
        <v>620</v>
      </c>
      <c r="B2508" t="s">
        <v>532</v>
      </c>
      <c r="C2508" t="s">
        <v>205</v>
      </c>
      <c r="D2508" t="s">
        <v>723</v>
      </c>
      <c r="E2508" t="s">
        <v>554</v>
      </c>
      <c r="F2508" t="s">
        <v>534</v>
      </c>
      <c r="G2508" t="s">
        <v>373</v>
      </c>
      <c r="H2508" t="s">
        <v>126</v>
      </c>
      <c r="I2508" t="s">
        <v>693</v>
      </c>
      <c r="J2508" t="s">
        <v>621</v>
      </c>
      <c r="K2508" t="s">
        <v>128</v>
      </c>
      <c r="L2508" t="s">
        <v>12</v>
      </c>
      <c r="M2508" t="s">
        <v>536</v>
      </c>
      <c r="N2508" s="1">
        <v>44167</v>
      </c>
      <c r="O2508" t="s">
        <v>95</v>
      </c>
      <c r="P2508" t="s">
        <v>127</v>
      </c>
      <c r="Q2508" t="s">
        <v>114</v>
      </c>
      <c r="R2508" t="s">
        <v>129</v>
      </c>
      <c r="S2508" t="s">
        <v>537</v>
      </c>
      <c r="T2508">
        <v>3.5</v>
      </c>
      <c r="U2508">
        <v>1240</v>
      </c>
      <c r="V2508" t="s">
        <v>8</v>
      </c>
      <c r="W2508">
        <v>213.2978</v>
      </c>
      <c r="X2508">
        <v>0.21179999999999999</v>
      </c>
      <c r="Y2508">
        <v>0</v>
      </c>
      <c r="Z2508">
        <v>185.58269999999999</v>
      </c>
      <c r="AA2508">
        <v>0.185</v>
      </c>
      <c r="AB2508">
        <v>0</v>
      </c>
      <c r="AC2508" t="s">
        <v>538</v>
      </c>
      <c r="AD2508">
        <v>1</v>
      </c>
      <c r="AE2508">
        <v>1</v>
      </c>
      <c r="AF2508">
        <f>IF(EnergyImpactLookups[[#This Row],[MAT]]="AR",EnergyImpactLookups[[#This Row],[APreWBkWh]],"")</f>
        <v>213.2978</v>
      </c>
      <c r="AG2508">
        <f>IF(EnergyImpactLookups[[#This Row],[MAT]]="AR",EnergyImpactLookups[[#This Row],[APreWBkW]],"")</f>
        <v>0.21179999999999999</v>
      </c>
      <c r="AH2508" s="19">
        <f>IF(EnergyImpactLookups[[#This Row],[MAT]]="AR",EnergyImpactLookups[[#This Row],[APreWBtherm]],"")</f>
        <v>0</v>
      </c>
      <c r="AJ2508">
        <f>IF(EnergyImpactLookups[[#This Row],[MAT]]="AR",EnergyImpactLookups[[#This Row],[APreWBkW]],EnergyImpactLookups[[#This Row],[AStdWBkW]])</f>
        <v>0.21179999999999999</v>
      </c>
      <c r="AK2508">
        <f>IF(EnergyImpactLookups[[#This Row],[MAT]]="AR",EnergyImpactLookups[[#This Row],[APreWBkWh]],EnergyImpactLookups[[#This Row],[AStdWBkWh]])</f>
        <v>213.2978</v>
      </c>
      <c r="AL2508">
        <f>IF(EnergyImpactLookups[[#This Row],[MAT]]="AR",EnergyImpactLookups[[#This Row],[APreWBtherm]],EnergyImpactLookups[[#This Row],[AStdWBtherm]])</f>
        <v>0</v>
      </c>
      <c r="AM2508">
        <f>IF(EnergyImpactLookups[[#This Row],[MAT]]="AR",EnergyImpactLookups[[#This Row],[AStdWBkW]],0)</f>
        <v>0.185</v>
      </c>
      <c r="AN2508">
        <f>IF(EnergyImpactLookups[[#This Row],[MAT]]="AR",EnergyImpactLookups[[#This Row],[AStdWBkWh]],0)</f>
        <v>185.58269999999999</v>
      </c>
      <c r="AO2508">
        <f>IF(EnergyImpactLookups[[#This Row],[MAT]]="AR",EnergyImpactLookups[[#This Row],[AStdWBtherm]],0)</f>
        <v>0</v>
      </c>
    </row>
    <row r="2509" spans="1:41" x14ac:dyDescent="0.3">
      <c r="A2509" t="s">
        <v>620</v>
      </c>
      <c r="B2509" t="s">
        <v>532</v>
      </c>
      <c r="C2509" t="s">
        <v>205</v>
      </c>
      <c r="D2509" t="s">
        <v>723</v>
      </c>
      <c r="E2509" t="s">
        <v>554</v>
      </c>
      <c r="F2509" t="s">
        <v>534</v>
      </c>
      <c r="G2509" t="s">
        <v>373</v>
      </c>
      <c r="H2509" t="s">
        <v>126</v>
      </c>
      <c r="I2509" t="s">
        <v>693</v>
      </c>
      <c r="J2509" t="s">
        <v>621</v>
      </c>
      <c r="K2509" t="s">
        <v>128</v>
      </c>
      <c r="L2509" t="s">
        <v>12</v>
      </c>
      <c r="M2509" t="s">
        <v>536</v>
      </c>
      <c r="N2509" s="1">
        <v>44167</v>
      </c>
      <c r="O2509" t="s">
        <v>95</v>
      </c>
      <c r="P2509" t="s">
        <v>127</v>
      </c>
      <c r="Q2509" t="s">
        <v>115</v>
      </c>
      <c r="R2509" t="s">
        <v>129</v>
      </c>
      <c r="S2509" t="s">
        <v>537</v>
      </c>
      <c r="T2509">
        <v>3.5</v>
      </c>
      <c r="U2509">
        <v>1240</v>
      </c>
      <c r="V2509" t="s">
        <v>8</v>
      </c>
      <c r="W2509">
        <v>137.9846</v>
      </c>
      <c r="X2509">
        <v>0.189</v>
      </c>
      <c r="Y2509">
        <v>0</v>
      </c>
      <c r="Z2509">
        <v>119.9579</v>
      </c>
      <c r="AA2509">
        <v>0.1651</v>
      </c>
      <c r="AB2509">
        <v>0</v>
      </c>
      <c r="AC2509" t="s">
        <v>538</v>
      </c>
      <c r="AD2509">
        <v>1</v>
      </c>
      <c r="AE2509">
        <v>1</v>
      </c>
      <c r="AF2509">
        <f>IF(EnergyImpactLookups[[#This Row],[MAT]]="AR",EnergyImpactLookups[[#This Row],[APreWBkWh]],"")</f>
        <v>137.9846</v>
      </c>
      <c r="AG2509">
        <f>IF(EnergyImpactLookups[[#This Row],[MAT]]="AR",EnergyImpactLookups[[#This Row],[APreWBkW]],"")</f>
        <v>0.189</v>
      </c>
      <c r="AH2509" s="19">
        <f>IF(EnergyImpactLookups[[#This Row],[MAT]]="AR",EnergyImpactLookups[[#This Row],[APreWBtherm]],"")</f>
        <v>0</v>
      </c>
      <c r="AJ2509">
        <f>IF(EnergyImpactLookups[[#This Row],[MAT]]="AR",EnergyImpactLookups[[#This Row],[APreWBkW]],EnergyImpactLookups[[#This Row],[AStdWBkW]])</f>
        <v>0.189</v>
      </c>
      <c r="AK2509">
        <f>IF(EnergyImpactLookups[[#This Row],[MAT]]="AR",EnergyImpactLookups[[#This Row],[APreWBkWh]],EnergyImpactLookups[[#This Row],[AStdWBkWh]])</f>
        <v>137.9846</v>
      </c>
      <c r="AL2509">
        <f>IF(EnergyImpactLookups[[#This Row],[MAT]]="AR",EnergyImpactLookups[[#This Row],[APreWBtherm]],EnergyImpactLookups[[#This Row],[AStdWBtherm]])</f>
        <v>0</v>
      </c>
      <c r="AM2509">
        <f>IF(EnergyImpactLookups[[#This Row],[MAT]]="AR",EnergyImpactLookups[[#This Row],[AStdWBkW]],0)</f>
        <v>0.1651</v>
      </c>
      <c r="AN2509">
        <f>IF(EnergyImpactLookups[[#This Row],[MAT]]="AR",EnergyImpactLookups[[#This Row],[AStdWBkWh]],0)</f>
        <v>119.9579</v>
      </c>
      <c r="AO2509">
        <f>IF(EnergyImpactLookups[[#This Row],[MAT]]="AR",EnergyImpactLookups[[#This Row],[AStdWBtherm]],0)</f>
        <v>0</v>
      </c>
    </row>
    <row r="2510" spans="1:41" x14ac:dyDescent="0.3">
      <c r="A2510" t="s">
        <v>620</v>
      </c>
      <c r="B2510" t="s">
        <v>532</v>
      </c>
      <c r="C2510" t="s">
        <v>205</v>
      </c>
      <c r="D2510" t="s">
        <v>723</v>
      </c>
      <c r="E2510" t="s">
        <v>554</v>
      </c>
      <c r="F2510" t="s">
        <v>534</v>
      </c>
      <c r="G2510" t="s">
        <v>373</v>
      </c>
      <c r="H2510" t="s">
        <v>126</v>
      </c>
      <c r="I2510" t="s">
        <v>693</v>
      </c>
      <c r="J2510" t="s">
        <v>621</v>
      </c>
      <c r="K2510" t="s">
        <v>128</v>
      </c>
      <c r="L2510" t="s">
        <v>12</v>
      </c>
      <c r="M2510" t="s">
        <v>536</v>
      </c>
      <c r="N2510" s="1">
        <v>44167</v>
      </c>
      <c r="O2510" t="s">
        <v>95</v>
      </c>
      <c r="P2510" t="s">
        <v>127</v>
      </c>
      <c r="Q2510" t="s">
        <v>116</v>
      </c>
      <c r="R2510" t="s">
        <v>129</v>
      </c>
      <c r="S2510" t="s">
        <v>537</v>
      </c>
      <c r="T2510">
        <v>3.5</v>
      </c>
      <c r="U2510">
        <v>1240</v>
      </c>
      <c r="V2510" t="s">
        <v>8</v>
      </c>
      <c r="W2510">
        <v>241.18700000000001</v>
      </c>
      <c r="X2510">
        <v>0.2074</v>
      </c>
      <c r="Y2510">
        <v>0</v>
      </c>
      <c r="Z2510">
        <v>210.12520000000001</v>
      </c>
      <c r="AA2510">
        <v>0.18110000000000001</v>
      </c>
      <c r="AB2510">
        <v>0</v>
      </c>
      <c r="AC2510" t="s">
        <v>538</v>
      </c>
      <c r="AD2510">
        <v>1</v>
      </c>
      <c r="AE2510">
        <v>1</v>
      </c>
      <c r="AF2510">
        <f>IF(EnergyImpactLookups[[#This Row],[MAT]]="AR",EnergyImpactLookups[[#This Row],[APreWBkWh]],"")</f>
        <v>241.18700000000001</v>
      </c>
      <c r="AG2510">
        <f>IF(EnergyImpactLookups[[#This Row],[MAT]]="AR",EnergyImpactLookups[[#This Row],[APreWBkW]],"")</f>
        <v>0.2074</v>
      </c>
      <c r="AH2510" s="19">
        <f>IF(EnergyImpactLookups[[#This Row],[MAT]]="AR",EnergyImpactLookups[[#This Row],[APreWBtherm]],"")</f>
        <v>0</v>
      </c>
      <c r="AJ2510">
        <f>IF(EnergyImpactLookups[[#This Row],[MAT]]="AR",EnergyImpactLookups[[#This Row],[APreWBkW]],EnergyImpactLookups[[#This Row],[AStdWBkW]])</f>
        <v>0.2074</v>
      </c>
      <c r="AK2510">
        <f>IF(EnergyImpactLookups[[#This Row],[MAT]]="AR",EnergyImpactLookups[[#This Row],[APreWBkWh]],EnergyImpactLookups[[#This Row],[AStdWBkWh]])</f>
        <v>241.18700000000001</v>
      </c>
      <c r="AL2510">
        <f>IF(EnergyImpactLookups[[#This Row],[MAT]]="AR",EnergyImpactLookups[[#This Row],[APreWBtherm]],EnergyImpactLookups[[#This Row],[AStdWBtherm]])</f>
        <v>0</v>
      </c>
      <c r="AM2510">
        <f>IF(EnergyImpactLookups[[#This Row],[MAT]]="AR",EnergyImpactLookups[[#This Row],[AStdWBkW]],0)</f>
        <v>0.18110000000000001</v>
      </c>
      <c r="AN2510">
        <f>IF(EnergyImpactLookups[[#This Row],[MAT]]="AR",EnergyImpactLookups[[#This Row],[AStdWBkWh]],0)</f>
        <v>210.12520000000001</v>
      </c>
      <c r="AO2510">
        <f>IF(EnergyImpactLookups[[#This Row],[MAT]]="AR",EnergyImpactLookups[[#This Row],[AStdWBtherm]],0)</f>
        <v>0</v>
      </c>
    </row>
    <row r="2511" spans="1:41" x14ac:dyDescent="0.3">
      <c r="A2511" t="s">
        <v>620</v>
      </c>
      <c r="B2511" t="s">
        <v>532</v>
      </c>
      <c r="C2511" t="s">
        <v>205</v>
      </c>
      <c r="D2511" t="s">
        <v>723</v>
      </c>
      <c r="E2511" t="s">
        <v>554</v>
      </c>
      <c r="F2511" t="s">
        <v>534</v>
      </c>
      <c r="G2511" t="s">
        <v>373</v>
      </c>
      <c r="H2511" t="s">
        <v>126</v>
      </c>
      <c r="I2511" t="s">
        <v>693</v>
      </c>
      <c r="J2511" t="s">
        <v>621</v>
      </c>
      <c r="K2511" t="s">
        <v>128</v>
      </c>
      <c r="L2511" t="s">
        <v>12</v>
      </c>
      <c r="M2511" t="s">
        <v>536</v>
      </c>
      <c r="N2511" s="1">
        <v>44167</v>
      </c>
      <c r="O2511" t="s">
        <v>95</v>
      </c>
      <c r="P2511" t="s">
        <v>127</v>
      </c>
      <c r="Q2511" t="s">
        <v>117</v>
      </c>
      <c r="R2511" t="s">
        <v>129</v>
      </c>
      <c r="S2511" t="s">
        <v>537</v>
      </c>
      <c r="T2511">
        <v>3.5</v>
      </c>
      <c r="U2511">
        <v>1240</v>
      </c>
      <c r="V2511" t="s">
        <v>8</v>
      </c>
      <c r="W2511">
        <v>207.5369</v>
      </c>
      <c r="X2511">
        <v>0.19869999999999999</v>
      </c>
      <c r="Y2511">
        <v>0</v>
      </c>
      <c r="Z2511">
        <v>180.77930000000001</v>
      </c>
      <c r="AA2511">
        <v>0.1736</v>
      </c>
      <c r="AB2511">
        <v>0</v>
      </c>
      <c r="AC2511" t="s">
        <v>538</v>
      </c>
      <c r="AD2511">
        <v>1</v>
      </c>
      <c r="AE2511">
        <v>1</v>
      </c>
      <c r="AF2511">
        <f>IF(EnergyImpactLookups[[#This Row],[MAT]]="AR",EnergyImpactLookups[[#This Row],[APreWBkWh]],"")</f>
        <v>207.5369</v>
      </c>
      <c r="AG2511">
        <f>IF(EnergyImpactLookups[[#This Row],[MAT]]="AR",EnergyImpactLookups[[#This Row],[APreWBkW]],"")</f>
        <v>0.19869999999999999</v>
      </c>
      <c r="AH2511" s="19">
        <f>IF(EnergyImpactLookups[[#This Row],[MAT]]="AR",EnergyImpactLookups[[#This Row],[APreWBtherm]],"")</f>
        <v>0</v>
      </c>
      <c r="AJ2511">
        <f>IF(EnergyImpactLookups[[#This Row],[MAT]]="AR",EnergyImpactLookups[[#This Row],[APreWBkW]],EnergyImpactLookups[[#This Row],[AStdWBkW]])</f>
        <v>0.19869999999999999</v>
      </c>
      <c r="AK2511">
        <f>IF(EnergyImpactLookups[[#This Row],[MAT]]="AR",EnergyImpactLookups[[#This Row],[APreWBkWh]],EnergyImpactLookups[[#This Row],[AStdWBkWh]])</f>
        <v>207.5369</v>
      </c>
      <c r="AL2511">
        <f>IF(EnergyImpactLookups[[#This Row],[MAT]]="AR",EnergyImpactLookups[[#This Row],[APreWBtherm]],EnergyImpactLookups[[#This Row],[AStdWBtherm]])</f>
        <v>0</v>
      </c>
      <c r="AM2511">
        <f>IF(EnergyImpactLookups[[#This Row],[MAT]]="AR",EnergyImpactLookups[[#This Row],[AStdWBkW]],0)</f>
        <v>0.1736</v>
      </c>
      <c r="AN2511">
        <f>IF(EnergyImpactLookups[[#This Row],[MAT]]="AR",EnergyImpactLookups[[#This Row],[AStdWBkWh]],0)</f>
        <v>180.77930000000001</v>
      </c>
      <c r="AO2511">
        <f>IF(EnergyImpactLookups[[#This Row],[MAT]]="AR",EnergyImpactLookups[[#This Row],[AStdWBtherm]],0)</f>
        <v>0</v>
      </c>
    </row>
    <row r="2512" spans="1:41" x14ac:dyDescent="0.3">
      <c r="A2512" t="s">
        <v>620</v>
      </c>
      <c r="B2512" t="s">
        <v>532</v>
      </c>
      <c r="C2512" t="s">
        <v>205</v>
      </c>
      <c r="D2512" t="s">
        <v>723</v>
      </c>
      <c r="E2512" t="s">
        <v>554</v>
      </c>
      <c r="F2512" t="s">
        <v>534</v>
      </c>
      <c r="G2512" t="s">
        <v>373</v>
      </c>
      <c r="H2512" t="s">
        <v>126</v>
      </c>
      <c r="I2512" t="s">
        <v>693</v>
      </c>
      <c r="J2512" t="s">
        <v>621</v>
      </c>
      <c r="K2512" t="s">
        <v>128</v>
      </c>
      <c r="L2512" t="s">
        <v>12</v>
      </c>
      <c r="M2512" t="s">
        <v>536</v>
      </c>
      <c r="N2512" s="1">
        <v>44167</v>
      </c>
      <c r="O2512" t="s">
        <v>95</v>
      </c>
      <c r="P2512" t="s">
        <v>127</v>
      </c>
      <c r="Q2512" t="s">
        <v>118</v>
      </c>
      <c r="R2512" t="s">
        <v>129</v>
      </c>
      <c r="S2512" t="s">
        <v>537</v>
      </c>
      <c r="T2512">
        <v>3.5</v>
      </c>
      <c r="U2512">
        <v>1240</v>
      </c>
      <c r="V2512" t="s">
        <v>8</v>
      </c>
      <c r="W2512">
        <v>340.45089999999999</v>
      </c>
      <c r="X2512">
        <v>0.22370000000000001</v>
      </c>
      <c r="Y2512">
        <v>0</v>
      </c>
      <c r="Z2512">
        <v>297.08170000000001</v>
      </c>
      <c r="AA2512">
        <v>0.19539999999999999</v>
      </c>
      <c r="AB2512">
        <v>0</v>
      </c>
      <c r="AC2512" t="s">
        <v>538</v>
      </c>
      <c r="AD2512">
        <v>1</v>
      </c>
      <c r="AE2512">
        <v>1</v>
      </c>
      <c r="AF2512">
        <f>IF(EnergyImpactLookups[[#This Row],[MAT]]="AR",EnergyImpactLookups[[#This Row],[APreWBkWh]],"")</f>
        <v>340.45089999999999</v>
      </c>
      <c r="AG2512">
        <f>IF(EnergyImpactLookups[[#This Row],[MAT]]="AR",EnergyImpactLookups[[#This Row],[APreWBkW]],"")</f>
        <v>0.22370000000000001</v>
      </c>
      <c r="AH2512" s="19">
        <f>IF(EnergyImpactLookups[[#This Row],[MAT]]="AR",EnergyImpactLookups[[#This Row],[APreWBtherm]],"")</f>
        <v>0</v>
      </c>
      <c r="AJ2512">
        <f>IF(EnergyImpactLookups[[#This Row],[MAT]]="AR",EnergyImpactLookups[[#This Row],[APreWBkW]],EnergyImpactLookups[[#This Row],[AStdWBkW]])</f>
        <v>0.22370000000000001</v>
      </c>
      <c r="AK2512">
        <f>IF(EnergyImpactLookups[[#This Row],[MAT]]="AR",EnergyImpactLookups[[#This Row],[APreWBkWh]],EnergyImpactLookups[[#This Row],[AStdWBkWh]])</f>
        <v>340.45089999999999</v>
      </c>
      <c r="AL2512">
        <f>IF(EnergyImpactLookups[[#This Row],[MAT]]="AR",EnergyImpactLookups[[#This Row],[APreWBtherm]],EnergyImpactLookups[[#This Row],[AStdWBtherm]])</f>
        <v>0</v>
      </c>
      <c r="AM2512">
        <f>IF(EnergyImpactLookups[[#This Row],[MAT]]="AR",EnergyImpactLookups[[#This Row],[AStdWBkW]],0)</f>
        <v>0.19539999999999999</v>
      </c>
      <c r="AN2512">
        <f>IF(EnergyImpactLookups[[#This Row],[MAT]]="AR",EnergyImpactLookups[[#This Row],[AStdWBkWh]],0)</f>
        <v>297.08170000000001</v>
      </c>
      <c r="AO2512">
        <f>IF(EnergyImpactLookups[[#This Row],[MAT]]="AR",EnergyImpactLookups[[#This Row],[AStdWBtherm]],0)</f>
        <v>0</v>
      </c>
    </row>
    <row r="2513" spans="1:41" x14ac:dyDescent="0.3">
      <c r="A2513" t="s">
        <v>620</v>
      </c>
      <c r="B2513" t="s">
        <v>532</v>
      </c>
      <c r="C2513" t="s">
        <v>205</v>
      </c>
      <c r="D2513" t="s">
        <v>723</v>
      </c>
      <c r="E2513" t="s">
        <v>554</v>
      </c>
      <c r="F2513" t="s">
        <v>534</v>
      </c>
      <c r="G2513" t="s">
        <v>373</v>
      </c>
      <c r="H2513" t="s">
        <v>126</v>
      </c>
      <c r="I2513" t="s">
        <v>693</v>
      </c>
      <c r="J2513" t="s">
        <v>621</v>
      </c>
      <c r="K2513" t="s">
        <v>128</v>
      </c>
      <c r="L2513" t="s">
        <v>12</v>
      </c>
      <c r="M2513" t="s">
        <v>536</v>
      </c>
      <c r="N2513" s="1">
        <v>44167</v>
      </c>
      <c r="O2513" t="s">
        <v>95</v>
      </c>
      <c r="P2513" t="s">
        <v>127</v>
      </c>
      <c r="Q2513" t="s">
        <v>119</v>
      </c>
      <c r="R2513" t="s">
        <v>129</v>
      </c>
      <c r="S2513" t="s">
        <v>537</v>
      </c>
      <c r="T2513">
        <v>3.5</v>
      </c>
      <c r="U2513">
        <v>1240</v>
      </c>
      <c r="V2513" t="s">
        <v>8</v>
      </c>
      <c r="W2513">
        <v>53.920999999999999</v>
      </c>
      <c r="X2513">
        <v>8.6900000000000005E-2</v>
      </c>
      <c r="Y2513">
        <v>0</v>
      </c>
      <c r="Z2513">
        <v>45.656599999999997</v>
      </c>
      <c r="AA2513">
        <v>7.5899999999999995E-2</v>
      </c>
      <c r="AB2513">
        <v>0</v>
      </c>
      <c r="AC2513" t="s">
        <v>538</v>
      </c>
      <c r="AD2513">
        <v>1</v>
      </c>
      <c r="AE2513">
        <v>1</v>
      </c>
      <c r="AF2513">
        <f>IF(EnergyImpactLookups[[#This Row],[MAT]]="AR",EnergyImpactLookups[[#This Row],[APreWBkWh]],"")</f>
        <v>53.920999999999999</v>
      </c>
      <c r="AG2513">
        <f>IF(EnergyImpactLookups[[#This Row],[MAT]]="AR",EnergyImpactLookups[[#This Row],[APreWBkW]],"")</f>
        <v>8.6900000000000005E-2</v>
      </c>
      <c r="AH2513" s="19">
        <f>IF(EnergyImpactLookups[[#This Row],[MAT]]="AR",EnergyImpactLookups[[#This Row],[APreWBtherm]],"")</f>
        <v>0</v>
      </c>
      <c r="AJ2513">
        <f>IF(EnergyImpactLookups[[#This Row],[MAT]]="AR",EnergyImpactLookups[[#This Row],[APreWBkW]],EnergyImpactLookups[[#This Row],[AStdWBkW]])</f>
        <v>8.6900000000000005E-2</v>
      </c>
      <c r="AK2513">
        <f>IF(EnergyImpactLookups[[#This Row],[MAT]]="AR",EnergyImpactLookups[[#This Row],[APreWBkWh]],EnergyImpactLookups[[#This Row],[AStdWBkWh]])</f>
        <v>53.920999999999999</v>
      </c>
      <c r="AL2513">
        <f>IF(EnergyImpactLookups[[#This Row],[MAT]]="AR",EnergyImpactLookups[[#This Row],[APreWBtherm]],EnergyImpactLookups[[#This Row],[AStdWBtherm]])</f>
        <v>0</v>
      </c>
      <c r="AM2513">
        <f>IF(EnergyImpactLookups[[#This Row],[MAT]]="AR",EnergyImpactLookups[[#This Row],[AStdWBkW]],0)</f>
        <v>7.5899999999999995E-2</v>
      </c>
      <c r="AN2513">
        <f>IF(EnergyImpactLookups[[#This Row],[MAT]]="AR",EnergyImpactLookups[[#This Row],[AStdWBkWh]],0)</f>
        <v>45.656599999999997</v>
      </c>
      <c r="AO2513">
        <f>IF(EnergyImpactLookups[[#This Row],[MAT]]="AR",EnergyImpactLookups[[#This Row],[AStdWBtherm]],0)</f>
        <v>0</v>
      </c>
    </row>
    <row r="2514" spans="1:41" x14ac:dyDescent="0.3">
      <c r="A2514" t="s">
        <v>620</v>
      </c>
      <c r="B2514" t="s">
        <v>532</v>
      </c>
      <c r="C2514" t="s">
        <v>205</v>
      </c>
      <c r="D2514" t="s">
        <v>723</v>
      </c>
      <c r="E2514" t="s">
        <v>554</v>
      </c>
      <c r="F2514" t="s">
        <v>534</v>
      </c>
      <c r="G2514" t="s">
        <v>373</v>
      </c>
      <c r="H2514" t="s">
        <v>126</v>
      </c>
      <c r="I2514" t="s">
        <v>693</v>
      </c>
      <c r="J2514" t="s">
        <v>621</v>
      </c>
      <c r="K2514" t="s">
        <v>128</v>
      </c>
      <c r="L2514" t="s">
        <v>12</v>
      </c>
      <c r="M2514" t="s">
        <v>536</v>
      </c>
      <c r="N2514" s="1">
        <v>44167</v>
      </c>
      <c r="O2514" t="s">
        <v>95</v>
      </c>
      <c r="P2514" t="s">
        <v>130</v>
      </c>
      <c r="Q2514" t="s">
        <v>99</v>
      </c>
      <c r="R2514" t="s">
        <v>129</v>
      </c>
      <c r="S2514" t="s">
        <v>537</v>
      </c>
      <c r="T2514">
        <v>1</v>
      </c>
      <c r="U2514">
        <v>999</v>
      </c>
      <c r="V2514" t="s">
        <v>8</v>
      </c>
      <c r="W2514">
        <v>23.900200000000002</v>
      </c>
      <c r="X2514">
        <v>2.3E-3</v>
      </c>
      <c r="Y2514">
        <v>0</v>
      </c>
      <c r="Z2514">
        <v>19.410599999999999</v>
      </c>
      <c r="AA2514">
        <v>2E-3</v>
      </c>
      <c r="AB2514">
        <v>0</v>
      </c>
      <c r="AC2514" t="s">
        <v>538</v>
      </c>
      <c r="AD2514">
        <v>1</v>
      </c>
      <c r="AE2514">
        <v>1</v>
      </c>
      <c r="AF2514">
        <f>IF(EnergyImpactLookups[[#This Row],[MAT]]="AR",EnergyImpactLookups[[#This Row],[APreWBkWh]],"")</f>
        <v>23.900200000000002</v>
      </c>
      <c r="AG2514">
        <f>IF(EnergyImpactLookups[[#This Row],[MAT]]="AR",EnergyImpactLookups[[#This Row],[APreWBkW]],"")</f>
        <v>2.3E-3</v>
      </c>
      <c r="AH2514" s="19">
        <f>IF(EnergyImpactLookups[[#This Row],[MAT]]="AR",EnergyImpactLookups[[#This Row],[APreWBtherm]],"")</f>
        <v>0</v>
      </c>
      <c r="AJ2514">
        <f>IF(EnergyImpactLookups[[#This Row],[MAT]]="AR",EnergyImpactLookups[[#This Row],[APreWBkW]],EnergyImpactLookups[[#This Row],[AStdWBkW]])</f>
        <v>2.3E-3</v>
      </c>
      <c r="AK2514">
        <f>IF(EnergyImpactLookups[[#This Row],[MAT]]="AR",EnergyImpactLookups[[#This Row],[APreWBkWh]],EnergyImpactLookups[[#This Row],[AStdWBkWh]])</f>
        <v>23.900200000000002</v>
      </c>
      <c r="AL2514">
        <f>IF(EnergyImpactLookups[[#This Row],[MAT]]="AR",EnergyImpactLookups[[#This Row],[APreWBtherm]],EnergyImpactLookups[[#This Row],[AStdWBtherm]])</f>
        <v>0</v>
      </c>
      <c r="AM2514">
        <f>IF(EnergyImpactLookups[[#This Row],[MAT]]="AR",EnergyImpactLookups[[#This Row],[AStdWBkW]],0)</f>
        <v>2E-3</v>
      </c>
      <c r="AN2514">
        <f>IF(EnergyImpactLookups[[#This Row],[MAT]]="AR",EnergyImpactLookups[[#This Row],[AStdWBkWh]],0)</f>
        <v>19.410599999999999</v>
      </c>
      <c r="AO2514">
        <f>IF(EnergyImpactLookups[[#This Row],[MAT]]="AR",EnergyImpactLookups[[#This Row],[AStdWBtherm]],0)</f>
        <v>0</v>
      </c>
    </row>
    <row r="2515" spans="1:41" x14ac:dyDescent="0.3">
      <c r="A2515" t="s">
        <v>620</v>
      </c>
      <c r="B2515" t="s">
        <v>532</v>
      </c>
      <c r="C2515" t="s">
        <v>205</v>
      </c>
      <c r="D2515" t="s">
        <v>723</v>
      </c>
      <c r="E2515" t="s">
        <v>554</v>
      </c>
      <c r="F2515" t="s">
        <v>534</v>
      </c>
      <c r="G2515" t="s">
        <v>373</v>
      </c>
      <c r="H2515" t="s">
        <v>126</v>
      </c>
      <c r="I2515" t="s">
        <v>693</v>
      </c>
      <c r="J2515" t="s">
        <v>621</v>
      </c>
      <c r="K2515" t="s">
        <v>128</v>
      </c>
      <c r="L2515" t="s">
        <v>12</v>
      </c>
      <c r="M2515" t="s">
        <v>536</v>
      </c>
      <c r="N2515" s="1">
        <v>44167</v>
      </c>
      <c r="O2515" t="s">
        <v>95</v>
      </c>
      <c r="P2515" t="s">
        <v>130</v>
      </c>
      <c r="Q2515" t="s">
        <v>103</v>
      </c>
      <c r="R2515" t="s">
        <v>129</v>
      </c>
      <c r="S2515" t="s">
        <v>537</v>
      </c>
      <c r="T2515">
        <v>1</v>
      </c>
      <c r="U2515">
        <v>1070</v>
      </c>
      <c r="V2515" t="s">
        <v>8</v>
      </c>
      <c r="W2515">
        <v>65.696299999999994</v>
      </c>
      <c r="X2515">
        <v>0.1386</v>
      </c>
      <c r="Y2515">
        <v>0</v>
      </c>
      <c r="Z2515">
        <v>56.465899999999998</v>
      </c>
      <c r="AA2515">
        <v>0.1211</v>
      </c>
      <c r="AB2515">
        <v>0</v>
      </c>
      <c r="AC2515" t="s">
        <v>538</v>
      </c>
      <c r="AD2515">
        <v>1</v>
      </c>
      <c r="AE2515">
        <v>1</v>
      </c>
      <c r="AF2515">
        <f>IF(EnergyImpactLookups[[#This Row],[MAT]]="AR",EnergyImpactLookups[[#This Row],[APreWBkWh]],"")</f>
        <v>65.696299999999994</v>
      </c>
      <c r="AG2515">
        <f>IF(EnergyImpactLookups[[#This Row],[MAT]]="AR",EnergyImpactLookups[[#This Row],[APreWBkW]],"")</f>
        <v>0.1386</v>
      </c>
      <c r="AH2515" s="19">
        <f>IF(EnergyImpactLookups[[#This Row],[MAT]]="AR",EnergyImpactLookups[[#This Row],[APreWBtherm]],"")</f>
        <v>0</v>
      </c>
      <c r="AJ2515">
        <f>IF(EnergyImpactLookups[[#This Row],[MAT]]="AR",EnergyImpactLookups[[#This Row],[APreWBkW]],EnergyImpactLookups[[#This Row],[AStdWBkW]])</f>
        <v>0.1386</v>
      </c>
      <c r="AK2515">
        <f>IF(EnergyImpactLookups[[#This Row],[MAT]]="AR",EnergyImpactLookups[[#This Row],[APreWBkWh]],EnergyImpactLookups[[#This Row],[AStdWBkWh]])</f>
        <v>65.696299999999994</v>
      </c>
      <c r="AL2515">
        <f>IF(EnergyImpactLookups[[#This Row],[MAT]]="AR",EnergyImpactLookups[[#This Row],[APreWBtherm]],EnergyImpactLookups[[#This Row],[AStdWBtherm]])</f>
        <v>0</v>
      </c>
      <c r="AM2515">
        <f>IF(EnergyImpactLookups[[#This Row],[MAT]]="AR",EnergyImpactLookups[[#This Row],[AStdWBkW]],0)</f>
        <v>0.1211</v>
      </c>
      <c r="AN2515">
        <f>IF(EnergyImpactLookups[[#This Row],[MAT]]="AR",EnergyImpactLookups[[#This Row],[AStdWBkWh]],0)</f>
        <v>56.465899999999998</v>
      </c>
      <c r="AO2515">
        <f>IF(EnergyImpactLookups[[#This Row],[MAT]]="AR",EnergyImpactLookups[[#This Row],[AStdWBtherm]],0)</f>
        <v>0</v>
      </c>
    </row>
    <row r="2516" spans="1:41" x14ac:dyDescent="0.3">
      <c r="A2516" t="s">
        <v>620</v>
      </c>
      <c r="B2516" t="s">
        <v>532</v>
      </c>
      <c r="C2516" t="s">
        <v>205</v>
      </c>
      <c r="D2516" t="s">
        <v>723</v>
      </c>
      <c r="E2516" t="s">
        <v>554</v>
      </c>
      <c r="F2516" t="s">
        <v>534</v>
      </c>
      <c r="G2516" t="s">
        <v>373</v>
      </c>
      <c r="H2516" t="s">
        <v>126</v>
      </c>
      <c r="I2516" t="s">
        <v>693</v>
      </c>
      <c r="J2516" t="s">
        <v>621</v>
      </c>
      <c r="K2516" t="s">
        <v>128</v>
      </c>
      <c r="L2516" t="s">
        <v>12</v>
      </c>
      <c r="M2516" t="s">
        <v>536</v>
      </c>
      <c r="N2516" s="1">
        <v>44167</v>
      </c>
      <c r="O2516" t="s">
        <v>95</v>
      </c>
      <c r="P2516" t="s">
        <v>130</v>
      </c>
      <c r="Q2516" t="s">
        <v>104</v>
      </c>
      <c r="R2516" t="s">
        <v>129</v>
      </c>
      <c r="S2516" t="s">
        <v>537</v>
      </c>
      <c r="T2516">
        <v>1</v>
      </c>
      <c r="U2516">
        <v>999</v>
      </c>
      <c r="V2516" t="s">
        <v>8</v>
      </c>
      <c r="W2516">
        <v>26.241299999999999</v>
      </c>
      <c r="X2516">
        <v>5.2600000000000001E-2</v>
      </c>
      <c r="Y2516">
        <v>0</v>
      </c>
      <c r="Z2516">
        <v>22.012799999999999</v>
      </c>
      <c r="AA2516">
        <v>4.5999999999999999E-2</v>
      </c>
      <c r="AB2516">
        <v>0</v>
      </c>
      <c r="AC2516" t="s">
        <v>538</v>
      </c>
      <c r="AD2516">
        <v>1</v>
      </c>
      <c r="AE2516">
        <v>1</v>
      </c>
      <c r="AF2516">
        <f>IF(EnergyImpactLookups[[#This Row],[MAT]]="AR",EnergyImpactLookups[[#This Row],[APreWBkWh]],"")</f>
        <v>26.241299999999999</v>
      </c>
      <c r="AG2516">
        <f>IF(EnergyImpactLookups[[#This Row],[MAT]]="AR",EnergyImpactLookups[[#This Row],[APreWBkW]],"")</f>
        <v>5.2600000000000001E-2</v>
      </c>
      <c r="AH2516" s="19">
        <f>IF(EnergyImpactLookups[[#This Row],[MAT]]="AR",EnergyImpactLookups[[#This Row],[APreWBtherm]],"")</f>
        <v>0</v>
      </c>
      <c r="AJ2516">
        <f>IF(EnergyImpactLookups[[#This Row],[MAT]]="AR",EnergyImpactLookups[[#This Row],[APreWBkW]],EnergyImpactLookups[[#This Row],[AStdWBkW]])</f>
        <v>5.2600000000000001E-2</v>
      </c>
      <c r="AK2516">
        <f>IF(EnergyImpactLookups[[#This Row],[MAT]]="AR",EnergyImpactLookups[[#This Row],[APreWBkWh]],EnergyImpactLookups[[#This Row],[AStdWBkWh]])</f>
        <v>26.241299999999999</v>
      </c>
      <c r="AL2516">
        <f>IF(EnergyImpactLookups[[#This Row],[MAT]]="AR",EnergyImpactLookups[[#This Row],[APreWBtherm]],EnergyImpactLookups[[#This Row],[AStdWBtherm]])</f>
        <v>0</v>
      </c>
      <c r="AM2516">
        <f>IF(EnergyImpactLookups[[#This Row],[MAT]]="AR",EnergyImpactLookups[[#This Row],[AStdWBkW]],0)</f>
        <v>4.5999999999999999E-2</v>
      </c>
      <c r="AN2516">
        <f>IF(EnergyImpactLookups[[#This Row],[MAT]]="AR",EnergyImpactLookups[[#This Row],[AStdWBkWh]],0)</f>
        <v>22.012799999999999</v>
      </c>
      <c r="AO2516">
        <f>IF(EnergyImpactLookups[[#This Row],[MAT]]="AR",EnergyImpactLookups[[#This Row],[AStdWBtherm]],0)</f>
        <v>0</v>
      </c>
    </row>
    <row r="2517" spans="1:41" x14ac:dyDescent="0.3">
      <c r="A2517" t="s">
        <v>620</v>
      </c>
      <c r="B2517" t="s">
        <v>532</v>
      </c>
      <c r="C2517" t="s">
        <v>205</v>
      </c>
      <c r="D2517" t="s">
        <v>723</v>
      </c>
      <c r="E2517" t="s">
        <v>554</v>
      </c>
      <c r="F2517" t="s">
        <v>534</v>
      </c>
      <c r="G2517" t="s">
        <v>373</v>
      </c>
      <c r="H2517" t="s">
        <v>126</v>
      </c>
      <c r="I2517" t="s">
        <v>693</v>
      </c>
      <c r="J2517" t="s">
        <v>621</v>
      </c>
      <c r="K2517" t="s">
        <v>128</v>
      </c>
      <c r="L2517" t="s">
        <v>12</v>
      </c>
      <c r="M2517" t="s">
        <v>536</v>
      </c>
      <c r="N2517" s="1">
        <v>44167</v>
      </c>
      <c r="O2517" t="s">
        <v>95</v>
      </c>
      <c r="P2517" t="s">
        <v>130</v>
      </c>
      <c r="Q2517" t="s">
        <v>105</v>
      </c>
      <c r="R2517" t="s">
        <v>129</v>
      </c>
      <c r="S2517" t="s">
        <v>537</v>
      </c>
      <c r="T2517">
        <v>1</v>
      </c>
      <c r="U2517">
        <v>999</v>
      </c>
      <c r="V2517" t="s">
        <v>8</v>
      </c>
      <c r="W2517">
        <v>136.18530000000001</v>
      </c>
      <c r="X2517">
        <v>0.20899999999999999</v>
      </c>
      <c r="Y2517">
        <v>0</v>
      </c>
      <c r="Z2517">
        <v>118.5129</v>
      </c>
      <c r="AA2517">
        <v>0.1825</v>
      </c>
      <c r="AB2517">
        <v>0</v>
      </c>
      <c r="AC2517" t="s">
        <v>538</v>
      </c>
      <c r="AD2517">
        <v>1</v>
      </c>
      <c r="AE2517">
        <v>1</v>
      </c>
      <c r="AF2517">
        <f>IF(EnergyImpactLookups[[#This Row],[MAT]]="AR",EnergyImpactLookups[[#This Row],[APreWBkWh]],"")</f>
        <v>136.18530000000001</v>
      </c>
      <c r="AG2517">
        <f>IF(EnergyImpactLookups[[#This Row],[MAT]]="AR",EnergyImpactLookups[[#This Row],[APreWBkW]],"")</f>
        <v>0.20899999999999999</v>
      </c>
      <c r="AH2517" s="19">
        <f>IF(EnergyImpactLookups[[#This Row],[MAT]]="AR",EnergyImpactLookups[[#This Row],[APreWBtherm]],"")</f>
        <v>0</v>
      </c>
      <c r="AJ2517">
        <f>IF(EnergyImpactLookups[[#This Row],[MAT]]="AR",EnergyImpactLookups[[#This Row],[APreWBkW]],EnergyImpactLookups[[#This Row],[AStdWBkW]])</f>
        <v>0.20899999999999999</v>
      </c>
      <c r="AK2517">
        <f>IF(EnergyImpactLookups[[#This Row],[MAT]]="AR",EnergyImpactLookups[[#This Row],[APreWBkWh]],EnergyImpactLookups[[#This Row],[AStdWBkWh]])</f>
        <v>136.18530000000001</v>
      </c>
      <c r="AL2517">
        <f>IF(EnergyImpactLookups[[#This Row],[MAT]]="AR",EnergyImpactLookups[[#This Row],[APreWBtherm]],EnergyImpactLookups[[#This Row],[AStdWBtherm]])</f>
        <v>0</v>
      </c>
      <c r="AM2517">
        <f>IF(EnergyImpactLookups[[#This Row],[MAT]]="AR",EnergyImpactLookups[[#This Row],[AStdWBkW]],0)</f>
        <v>0.1825</v>
      </c>
      <c r="AN2517">
        <f>IF(EnergyImpactLookups[[#This Row],[MAT]]="AR",EnergyImpactLookups[[#This Row],[AStdWBkWh]],0)</f>
        <v>118.5129</v>
      </c>
      <c r="AO2517">
        <f>IF(EnergyImpactLookups[[#This Row],[MAT]]="AR",EnergyImpactLookups[[#This Row],[AStdWBtherm]],0)</f>
        <v>0</v>
      </c>
    </row>
    <row r="2518" spans="1:41" x14ac:dyDescent="0.3">
      <c r="A2518" t="s">
        <v>620</v>
      </c>
      <c r="B2518" t="s">
        <v>532</v>
      </c>
      <c r="C2518" t="s">
        <v>205</v>
      </c>
      <c r="D2518" t="s">
        <v>723</v>
      </c>
      <c r="E2518" t="s">
        <v>554</v>
      </c>
      <c r="F2518" t="s">
        <v>534</v>
      </c>
      <c r="G2518" t="s">
        <v>373</v>
      </c>
      <c r="H2518" t="s">
        <v>126</v>
      </c>
      <c r="I2518" t="s">
        <v>693</v>
      </c>
      <c r="J2518" t="s">
        <v>621</v>
      </c>
      <c r="K2518" t="s">
        <v>128</v>
      </c>
      <c r="L2518" t="s">
        <v>12</v>
      </c>
      <c r="M2518" t="s">
        <v>536</v>
      </c>
      <c r="N2518" s="1">
        <v>44167</v>
      </c>
      <c r="O2518" t="s">
        <v>95</v>
      </c>
      <c r="P2518" t="s">
        <v>130</v>
      </c>
      <c r="Q2518" t="s">
        <v>106</v>
      </c>
      <c r="R2518" t="s">
        <v>129</v>
      </c>
      <c r="S2518" t="s">
        <v>537</v>
      </c>
      <c r="T2518">
        <v>1.04</v>
      </c>
      <c r="U2518">
        <v>999</v>
      </c>
      <c r="V2518" t="s">
        <v>8</v>
      </c>
      <c r="W2518">
        <v>23.826499999999999</v>
      </c>
      <c r="X2518">
        <v>2.3099999999999999E-2</v>
      </c>
      <c r="Y2518">
        <v>0</v>
      </c>
      <c r="Z2518">
        <v>20.212800000000001</v>
      </c>
      <c r="AA2518">
        <v>2.0199999999999999E-2</v>
      </c>
      <c r="AB2518">
        <v>0</v>
      </c>
      <c r="AC2518" t="s">
        <v>538</v>
      </c>
      <c r="AD2518">
        <v>1</v>
      </c>
      <c r="AE2518">
        <v>1</v>
      </c>
      <c r="AF2518">
        <f>IF(EnergyImpactLookups[[#This Row],[MAT]]="AR",EnergyImpactLookups[[#This Row],[APreWBkWh]],"")</f>
        <v>23.826499999999999</v>
      </c>
      <c r="AG2518">
        <f>IF(EnergyImpactLookups[[#This Row],[MAT]]="AR",EnergyImpactLookups[[#This Row],[APreWBkW]],"")</f>
        <v>2.3099999999999999E-2</v>
      </c>
      <c r="AH2518" s="19">
        <f>IF(EnergyImpactLookups[[#This Row],[MAT]]="AR",EnergyImpactLookups[[#This Row],[APreWBtherm]],"")</f>
        <v>0</v>
      </c>
      <c r="AJ2518">
        <f>IF(EnergyImpactLookups[[#This Row],[MAT]]="AR",EnergyImpactLookups[[#This Row],[APreWBkW]],EnergyImpactLookups[[#This Row],[AStdWBkW]])</f>
        <v>2.3099999999999999E-2</v>
      </c>
      <c r="AK2518">
        <f>IF(EnergyImpactLookups[[#This Row],[MAT]]="AR",EnergyImpactLookups[[#This Row],[APreWBkWh]],EnergyImpactLookups[[#This Row],[AStdWBkWh]])</f>
        <v>23.826499999999999</v>
      </c>
      <c r="AL2518">
        <f>IF(EnergyImpactLookups[[#This Row],[MAT]]="AR",EnergyImpactLookups[[#This Row],[APreWBtherm]],EnergyImpactLookups[[#This Row],[AStdWBtherm]])</f>
        <v>0</v>
      </c>
      <c r="AM2518">
        <f>IF(EnergyImpactLookups[[#This Row],[MAT]]="AR",EnergyImpactLookups[[#This Row],[AStdWBkW]],0)</f>
        <v>2.0199999999999999E-2</v>
      </c>
      <c r="AN2518">
        <f>IF(EnergyImpactLookups[[#This Row],[MAT]]="AR",EnergyImpactLookups[[#This Row],[AStdWBkWh]],0)</f>
        <v>20.212800000000001</v>
      </c>
      <c r="AO2518">
        <f>IF(EnergyImpactLookups[[#This Row],[MAT]]="AR",EnergyImpactLookups[[#This Row],[AStdWBtherm]],0)</f>
        <v>0</v>
      </c>
    </row>
    <row r="2519" spans="1:41" x14ac:dyDescent="0.3">
      <c r="A2519" t="s">
        <v>620</v>
      </c>
      <c r="B2519" t="s">
        <v>532</v>
      </c>
      <c r="C2519" t="s">
        <v>205</v>
      </c>
      <c r="D2519" t="s">
        <v>723</v>
      </c>
      <c r="E2519" t="s">
        <v>554</v>
      </c>
      <c r="F2519" t="s">
        <v>534</v>
      </c>
      <c r="G2519" t="s">
        <v>373</v>
      </c>
      <c r="H2519" t="s">
        <v>126</v>
      </c>
      <c r="I2519" t="s">
        <v>693</v>
      </c>
      <c r="J2519" t="s">
        <v>621</v>
      </c>
      <c r="K2519" t="s">
        <v>128</v>
      </c>
      <c r="L2519" t="s">
        <v>12</v>
      </c>
      <c r="M2519" t="s">
        <v>536</v>
      </c>
      <c r="N2519" s="1">
        <v>44167</v>
      </c>
      <c r="O2519" t="s">
        <v>95</v>
      </c>
      <c r="P2519" t="s">
        <v>130</v>
      </c>
      <c r="Q2519" t="s">
        <v>107</v>
      </c>
      <c r="R2519" t="s">
        <v>129</v>
      </c>
      <c r="S2519" t="s">
        <v>537</v>
      </c>
      <c r="T2519">
        <v>1.28</v>
      </c>
      <c r="U2519">
        <v>1210</v>
      </c>
      <c r="V2519" t="s">
        <v>8</v>
      </c>
      <c r="W2519">
        <v>72.457999999999998</v>
      </c>
      <c r="X2519">
        <v>8.8800000000000004E-2</v>
      </c>
      <c r="Y2519">
        <v>0</v>
      </c>
      <c r="Z2519">
        <v>62.919800000000002</v>
      </c>
      <c r="AA2519">
        <v>7.7499999999999999E-2</v>
      </c>
      <c r="AB2519">
        <v>0</v>
      </c>
      <c r="AC2519" t="s">
        <v>538</v>
      </c>
      <c r="AD2519">
        <v>1</v>
      </c>
      <c r="AE2519">
        <v>1</v>
      </c>
      <c r="AF2519">
        <f>IF(EnergyImpactLookups[[#This Row],[MAT]]="AR",EnergyImpactLookups[[#This Row],[APreWBkWh]],"")</f>
        <v>72.457999999999998</v>
      </c>
      <c r="AG2519">
        <f>IF(EnergyImpactLookups[[#This Row],[MAT]]="AR",EnergyImpactLookups[[#This Row],[APreWBkW]],"")</f>
        <v>8.8800000000000004E-2</v>
      </c>
      <c r="AH2519" s="19">
        <f>IF(EnergyImpactLookups[[#This Row],[MAT]]="AR",EnergyImpactLookups[[#This Row],[APreWBtherm]],"")</f>
        <v>0</v>
      </c>
      <c r="AJ2519">
        <f>IF(EnergyImpactLookups[[#This Row],[MAT]]="AR",EnergyImpactLookups[[#This Row],[APreWBkW]],EnergyImpactLookups[[#This Row],[AStdWBkW]])</f>
        <v>8.8800000000000004E-2</v>
      </c>
      <c r="AK2519">
        <f>IF(EnergyImpactLookups[[#This Row],[MAT]]="AR",EnergyImpactLookups[[#This Row],[APreWBkWh]],EnergyImpactLookups[[#This Row],[AStdWBkWh]])</f>
        <v>72.457999999999998</v>
      </c>
      <c r="AL2519">
        <f>IF(EnergyImpactLookups[[#This Row],[MAT]]="AR",EnergyImpactLookups[[#This Row],[APreWBtherm]],EnergyImpactLookups[[#This Row],[AStdWBtherm]])</f>
        <v>0</v>
      </c>
      <c r="AM2519">
        <f>IF(EnergyImpactLookups[[#This Row],[MAT]]="AR",EnergyImpactLookups[[#This Row],[AStdWBkW]],0)</f>
        <v>7.7499999999999999E-2</v>
      </c>
      <c r="AN2519">
        <f>IF(EnergyImpactLookups[[#This Row],[MAT]]="AR",EnergyImpactLookups[[#This Row],[AStdWBkWh]],0)</f>
        <v>62.919800000000002</v>
      </c>
      <c r="AO2519">
        <f>IF(EnergyImpactLookups[[#This Row],[MAT]]="AR",EnergyImpactLookups[[#This Row],[AStdWBtherm]],0)</f>
        <v>0</v>
      </c>
    </row>
    <row r="2520" spans="1:41" x14ac:dyDescent="0.3">
      <c r="A2520" t="s">
        <v>620</v>
      </c>
      <c r="B2520" t="s">
        <v>532</v>
      </c>
      <c r="C2520" t="s">
        <v>205</v>
      </c>
      <c r="D2520" t="s">
        <v>723</v>
      </c>
      <c r="E2520" t="s">
        <v>554</v>
      </c>
      <c r="F2520" t="s">
        <v>534</v>
      </c>
      <c r="G2520" t="s">
        <v>373</v>
      </c>
      <c r="H2520" t="s">
        <v>126</v>
      </c>
      <c r="I2520" t="s">
        <v>693</v>
      </c>
      <c r="J2520" t="s">
        <v>621</v>
      </c>
      <c r="K2520" t="s">
        <v>128</v>
      </c>
      <c r="L2520" t="s">
        <v>12</v>
      </c>
      <c r="M2520" t="s">
        <v>536</v>
      </c>
      <c r="N2520" s="1">
        <v>44167</v>
      </c>
      <c r="O2520" t="s">
        <v>95</v>
      </c>
      <c r="P2520" t="s">
        <v>130</v>
      </c>
      <c r="Q2520" t="s">
        <v>109</v>
      </c>
      <c r="R2520" t="s">
        <v>129</v>
      </c>
      <c r="S2520" t="s">
        <v>537</v>
      </c>
      <c r="T2520">
        <v>1.1100000000000001</v>
      </c>
      <c r="U2520">
        <v>1210</v>
      </c>
      <c r="V2520" t="s">
        <v>8</v>
      </c>
      <c r="W2520">
        <v>131.7783</v>
      </c>
      <c r="X2520">
        <v>0.1207</v>
      </c>
      <c r="Y2520">
        <v>0</v>
      </c>
      <c r="Z2520">
        <v>114.6048</v>
      </c>
      <c r="AA2520">
        <v>0.10539999999999999</v>
      </c>
      <c r="AB2520">
        <v>0</v>
      </c>
      <c r="AC2520" t="s">
        <v>538</v>
      </c>
      <c r="AD2520">
        <v>1</v>
      </c>
      <c r="AE2520">
        <v>1</v>
      </c>
      <c r="AF2520">
        <f>IF(EnergyImpactLookups[[#This Row],[MAT]]="AR",EnergyImpactLookups[[#This Row],[APreWBkWh]],"")</f>
        <v>131.7783</v>
      </c>
      <c r="AG2520">
        <f>IF(EnergyImpactLookups[[#This Row],[MAT]]="AR",EnergyImpactLookups[[#This Row],[APreWBkW]],"")</f>
        <v>0.1207</v>
      </c>
      <c r="AH2520" s="19">
        <f>IF(EnergyImpactLookups[[#This Row],[MAT]]="AR",EnergyImpactLookups[[#This Row],[APreWBtherm]],"")</f>
        <v>0</v>
      </c>
      <c r="AJ2520">
        <f>IF(EnergyImpactLookups[[#This Row],[MAT]]="AR",EnergyImpactLookups[[#This Row],[APreWBkW]],EnergyImpactLookups[[#This Row],[AStdWBkW]])</f>
        <v>0.1207</v>
      </c>
      <c r="AK2520">
        <f>IF(EnergyImpactLookups[[#This Row],[MAT]]="AR",EnergyImpactLookups[[#This Row],[APreWBkWh]],EnergyImpactLookups[[#This Row],[AStdWBkWh]])</f>
        <v>131.7783</v>
      </c>
      <c r="AL2520">
        <f>IF(EnergyImpactLookups[[#This Row],[MAT]]="AR",EnergyImpactLookups[[#This Row],[APreWBtherm]],EnergyImpactLookups[[#This Row],[AStdWBtherm]])</f>
        <v>0</v>
      </c>
      <c r="AM2520">
        <f>IF(EnergyImpactLookups[[#This Row],[MAT]]="AR",EnergyImpactLookups[[#This Row],[AStdWBkW]],0)</f>
        <v>0.10539999999999999</v>
      </c>
      <c r="AN2520">
        <f>IF(EnergyImpactLookups[[#This Row],[MAT]]="AR",EnergyImpactLookups[[#This Row],[AStdWBkWh]],0)</f>
        <v>114.6048</v>
      </c>
      <c r="AO2520">
        <f>IF(EnergyImpactLookups[[#This Row],[MAT]]="AR",EnergyImpactLookups[[#This Row],[AStdWBtherm]],0)</f>
        <v>0</v>
      </c>
    </row>
    <row r="2521" spans="1:41" x14ac:dyDescent="0.3">
      <c r="A2521" t="s">
        <v>620</v>
      </c>
      <c r="B2521" t="s">
        <v>532</v>
      </c>
      <c r="C2521" t="s">
        <v>205</v>
      </c>
      <c r="D2521" t="s">
        <v>723</v>
      </c>
      <c r="E2521" t="s">
        <v>554</v>
      </c>
      <c r="F2521" t="s">
        <v>534</v>
      </c>
      <c r="G2521" t="s">
        <v>373</v>
      </c>
      <c r="H2521" t="s">
        <v>126</v>
      </c>
      <c r="I2521" t="s">
        <v>693</v>
      </c>
      <c r="J2521" t="s">
        <v>621</v>
      </c>
      <c r="K2521" t="s">
        <v>128</v>
      </c>
      <c r="L2521" t="s">
        <v>12</v>
      </c>
      <c r="M2521" t="s">
        <v>536</v>
      </c>
      <c r="N2521" s="1">
        <v>44167</v>
      </c>
      <c r="O2521" t="s">
        <v>95</v>
      </c>
      <c r="P2521" t="s">
        <v>130</v>
      </c>
      <c r="Q2521" t="s">
        <v>111</v>
      </c>
      <c r="R2521" t="s">
        <v>129</v>
      </c>
      <c r="S2521" t="s">
        <v>537</v>
      </c>
      <c r="T2521">
        <v>1.19</v>
      </c>
      <c r="U2521">
        <v>1210</v>
      </c>
      <c r="V2521" t="s">
        <v>8</v>
      </c>
      <c r="W2521">
        <v>224.1183</v>
      </c>
      <c r="X2521">
        <v>0.16650000000000001</v>
      </c>
      <c r="Y2521">
        <v>0</v>
      </c>
      <c r="Z2521">
        <v>195.3579</v>
      </c>
      <c r="AA2521">
        <v>0.1454</v>
      </c>
      <c r="AB2521">
        <v>0</v>
      </c>
      <c r="AC2521" t="s">
        <v>538</v>
      </c>
      <c r="AD2521">
        <v>1</v>
      </c>
      <c r="AE2521">
        <v>1</v>
      </c>
      <c r="AF2521">
        <f>IF(EnergyImpactLookups[[#This Row],[MAT]]="AR",EnergyImpactLookups[[#This Row],[APreWBkWh]],"")</f>
        <v>224.1183</v>
      </c>
      <c r="AG2521">
        <f>IF(EnergyImpactLookups[[#This Row],[MAT]]="AR",EnergyImpactLookups[[#This Row],[APreWBkW]],"")</f>
        <v>0.16650000000000001</v>
      </c>
      <c r="AH2521" s="19">
        <f>IF(EnergyImpactLookups[[#This Row],[MAT]]="AR",EnergyImpactLookups[[#This Row],[APreWBtherm]],"")</f>
        <v>0</v>
      </c>
      <c r="AJ2521">
        <f>IF(EnergyImpactLookups[[#This Row],[MAT]]="AR",EnergyImpactLookups[[#This Row],[APreWBkW]],EnergyImpactLookups[[#This Row],[AStdWBkW]])</f>
        <v>0.16650000000000001</v>
      </c>
      <c r="AK2521">
        <f>IF(EnergyImpactLookups[[#This Row],[MAT]]="AR",EnergyImpactLookups[[#This Row],[APreWBkWh]],EnergyImpactLookups[[#This Row],[AStdWBkWh]])</f>
        <v>224.1183</v>
      </c>
      <c r="AL2521">
        <f>IF(EnergyImpactLookups[[#This Row],[MAT]]="AR",EnergyImpactLookups[[#This Row],[APreWBtherm]],EnergyImpactLookups[[#This Row],[AStdWBtherm]])</f>
        <v>0</v>
      </c>
      <c r="AM2521">
        <f>IF(EnergyImpactLookups[[#This Row],[MAT]]="AR",EnergyImpactLookups[[#This Row],[AStdWBkW]],0)</f>
        <v>0.1454</v>
      </c>
      <c r="AN2521">
        <f>IF(EnergyImpactLookups[[#This Row],[MAT]]="AR",EnergyImpactLookups[[#This Row],[AStdWBkWh]],0)</f>
        <v>195.3579</v>
      </c>
      <c r="AO2521">
        <f>IF(EnergyImpactLookups[[#This Row],[MAT]]="AR",EnergyImpactLookups[[#This Row],[AStdWBtherm]],0)</f>
        <v>0</v>
      </c>
    </row>
    <row r="2522" spans="1:41" x14ac:dyDescent="0.3">
      <c r="A2522" t="s">
        <v>620</v>
      </c>
      <c r="B2522" t="s">
        <v>532</v>
      </c>
      <c r="C2522" t="s">
        <v>205</v>
      </c>
      <c r="D2522" t="s">
        <v>723</v>
      </c>
      <c r="E2522" t="s">
        <v>554</v>
      </c>
      <c r="F2522" t="s">
        <v>534</v>
      </c>
      <c r="G2522" t="s">
        <v>373</v>
      </c>
      <c r="H2522" t="s">
        <v>126</v>
      </c>
      <c r="I2522" t="s">
        <v>693</v>
      </c>
      <c r="J2522" t="s">
        <v>621</v>
      </c>
      <c r="K2522" t="s">
        <v>128</v>
      </c>
      <c r="L2522" t="s">
        <v>12</v>
      </c>
      <c r="M2522" t="s">
        <v>536</v>
      </c>
      <c r="N2522" s="1">
        <v>44167</v>
      </c>
      <c r="O2522" t="s">
        <v>95</v>
      </c>
      <c r="P2522" t="s">
        <v>130</v>
      </c>
      <c r="Q2522" t="s">
        <v>112</v>
      </c>
      <c r="R2522" t="s">
        <v>129</v>
      </c>
      <c r="S2522" t="s">
        <v>537</v>
      </c>
      <c r="T2522">
        <v>1</v>
      </c>
      <c r="U2522">
        <v>1130</v>
      </c>
      <c r="V2522" t="s">
        <v>8</v>
      </c>
      <c r="W2522">
        <v>202.17830000000001</v>
      </c>
      <c r="X2522">
        <v>0.19919999999999999</v>
      </c>
      <c r="Y2522">
        <v>0</v>
      </c>
      <c r="Z2522">
        <v>175.95689999999999</v>
      </c>
      <c r="AA2522">
        <v>0.17399999999999999</v>
      </c>
      <c r="AB2522">
        <v>0</v>
      </c>
      <c r="AC2522" t="s">
        <v>538</v>
      </c>
      <c r="AD2522">
        <v>1</v>
      </c>
      <c r="AE2522">
        <v>1</v>
      </c>
      <c r="AF2522">
        <f>IF(EnergyImpactLookups[[#This Row],[MAT]]="AR",EnergyImpactLookups[[#This Row],[APreWBkWh]],"")</f>
        <v>202.17830000000001</v>
      </c>
      <c r="AG2522">
        <f>IF(EnergyImpactLookups[[#This Row],[MAT]]="AR",EnergyImpactLookups[[#This Row],[APreWBkW]],"")</f>
        <v>0.19919999999999999</v>
      </c>
      <c r="AH2522" s="19">
        <f>IF(EnergyImpactLookups[[#This Row],[MAT]]="AR",EnergyImpactLookups[[#This Row],[APreWBtherm]],"")</f>
        <v>0</v>
      </c>
      <c r="AJ2522">
        <f>IF(EnergyImpactLookups[[#This Row],[MAT]]="AR",EnergyImpactLookups[[#This Row],[APreWBkW]],EnergyImpactLookups[[#This Row],[AStdWBkW]])</f>
        <v>0.19919999999999999</v>
      </c>
      <c r="AK2522">
        <f>IF(EnergyImpactLookups[[#This Row],[MAT]]="AR",EnergyImpactLookups[[#This Row],[APreWBkWh]],EnergyImpactLookups[[#This Row],[AStdWBkWh]])</f>
        <v>202.17830000000001</v>
      </c>
      <c r="AL2522">
        <f>IF(EnergyImpactLookups[[#This Row],[MAT]]="AR",EnergyImpactLookups[[#This Row],[APreWBtherm]],EnergyImpactLookups[[#This Row],[AStdWBtherm]])</f>
        <v>0</v>
      </c>
      <c r="AM2522">
        <f>IF(EnergyImpactLookups[[#This Row],[MAT]]="AR",EnergyImpactLookups[[#This Row],[AStdWBkW]],0)</f>
        <v>0.17399999999999999</v>
      </c>
      <c r="AN2522">
        <f>IF(EnergyImpactLookups[[#This Row],[MAT]]="AR",EnergyImpactLookups[[#This Row],[AStdWBkWh]],0)</f>
        <v>175.95689999999999</v>
      </c>
      <c r="AO2522">
        <f>IF(EnergyImpactLookups[[#This Row],[MAT]]="AR",EnergyImpactLookups[[#This Row],[AStdWBtherm]],0)</f>
        <v>0</v>
      </c>
    </row>
    <row r="2523" spans="1:41" x14ac:dyDescent="0.3">
      <c r="A2523" t="s">
        <v>620</v>
      </c>
      <c r="B2523" t="s">
        <v>532</v>
      </c>
      <c r="C2523" t="s">
        <v>205</v>
      </c>
      <c r="D2523" t="s">
        <v>723</v>
      </c>
      <c r="E2523" t="s">
        <v>554</v>
      </c>
      <c r="F2523" t="s">
        <v>534</v>
      </c>
      <c r="G2523" t="s">
        <v>373</v>
      </c>
      <c r="H2523" t="s">
        <v>126</v>
      </c>
      <c r="I2523" t="s">
        <v>693</v>
      </c>
      <c r="J2523" t="s">
        <v>621</v>
      </c>
      <c r="K2523" t="s">
        <v>128</v>
      </c>
      <c r="L2523" t="s">
        <v>12</v>
      </c>
      <c r="M2523" t="s">
        <v>536</v>
      </c>
      <c r="N2523" s="1">
        <v>44167</v>
      </c>
      <c r="O2523" t="s">
        <v>95</v>
      </c>
      <c r="P2523" t="s">
        <v>130</v>
      </c>
      <c r="Q2523" t="s">
        <v>113</v>
      </c>
      <c r="R2523" t="s">
        <v>129</v>
      </c>
      <c r="S2523" t="s">
        <v>537</v>
      </c>
      <c r="T2523">
        <v>1</v>
      </c>
      <c r="U2523">
        <v>1070</v>
      </c>
      <c r="V2523" t="s">
        <v>8</v>
      </c>
      <c r="W2523">
        <v>200.59010000000001</v>
      </c>
      <c r="X2523">
        <v>0.1928</v>
      </c>
      <c r="Y2523">
        <v>0</v>
      </c>
      <c r="Z2523">
        <v>174.6885</v>
      </c>
      <c r="AA2523">
        <v>0.16839999999999999</v>
      </c>
      <c r="AB2523">
        <v>0</v>
      </c>
      <c r="AC2523" t="s">
        <v>538</v>
      </c>
      <c r="AD2523">
        <v>1</v>
      </c>
      <c r="AE2523">
        <v>1</v>
      </c>
      <c r="AF2523">
        <f>IF(EnergyImpactLookups[[#This Row],[MAT]]="AR",EnergyImpactLookups[[#This Row],[APreWBkWh]],"")</f>
        <v>200.59010000000001</v>
      </c>
      <c r="AG2523">
        <f>IF(EnergyImpactLookups[[#This Row],[MAT]]="AR",EnergyImpactLookups[[#This Row],[APreWBkW]],"")</f>
        <v>0.1928</v>
      </c>
      <c r="AH2523" s="19">
        <f>IF(EnergyImpactLookups[[#This Row],[MAT]]="AR",EnergyImpactLookups[[#This Row],[APreWBtherm]],"")</f>
        <v>0</v>
      </c>
      <c r="AJ2523">
        <f>IF(EnergyImpactLookups[[#This Row],[MAT]]="AR",EnergyImpactLookups[[#This Row],[APreWBkW]],EnergyImpactLookups[[#This Row],[AStdWBkW]])</f>
        <v>0.1928</v>
      </c>
      <c r="AK2523">
        <f>IF(EnergyImpactLookups[[#This Row],[MAT]]="AR",EnergyImpactLookups[[#This Row],[APreWBkWh]],EnergyImpactLookups[[#This Row],[AStdWBkWh]])</f>
        <v>200.59010000000001</v>
      </c>
      <c r="AL2523">
        <f>IF(EnergyImpactLookups[[#This Row],[MAT]]="AR",EnergyImpactLookups[[#This Row],[APreWBtherm]],EnergyImpactLookups[[#This Row],[AStdWBtherm]])</f>
        <v>0</v>
      </c>
      <c r="AM2523">
        <f>IF(EnergyImpactLookups[[#This Row],[MAT]]="AR",EnergyImpactLookups[[#This Row],[AStdWBkW]],0)</f>
        <v>0.16839999999999999</v>
      </c>
      <c r="AN2523">
        <f>IF(EnergyImpactLookups[[#This Row],[MAT]]="AR",EnergyImpactLookups[[#This Row],[AStdWBkWh]],0)</f>
        <v>174.6885</v>
      </c>
      <c r="AO2523">
        <f>IF(EnergyImpactLookups[[#This Row],[MAT]]="AR",EnergyImpactLookups[[#This Row],[AStdWBtherm]],0)</f>
        <v>0</v>
      </c>
    </row>
    <row r="2524" spans="1:41" x14ac:dyDescent="0.3">
      <c r="A2524" t="s">
        <v>620</v>
      </c>
      <c r="B2524" t="s">
        <v>532</v>
      </c>
      <c r="C2524" t="s">
        <v>205</v>
      </c>
      <c r="D2524" t="s">
        <v>723</v>
      </c>
      <c r="E2524" t="s">
        <v>554</v>
      </c>
      <c r="F2524" t="s">
        <v>534</v>
      </c>
      <c r="G2524" t="s">
        <v>373</v>
      </c>
      <c r="H2524" t="s">
        <v>126</v>
      </c>
      <c r="I2524" t="s">
        <v>693</v>
      </c>
      <c r="J2524" t="s">
        <v>621</v>
      </c>
      <c r="K2524" t="s">
        <v>128</v>
      </c>
      <c r="L2524" t="s">
        <v>12</v>
      </c>
      <c r="M2524" t="s">
        <v>536</v>
      </c>
      <c r="N2524" s="1">
        <v>44167</v>
      </c>
      <c r="O2524" t="s">
        <v>95</v>
      </c>
      <c r="P2524" t="s">
        <v>130</v>
      </c>
      <c r="Q2524" t="s">
        <v>114</v>
      </c>
      <c r="R2524" t="s">
        <v>129</v>
      </c>
      <c r="S2524" t="s">
        <v>537</v>
      </c>
      <c r="T2524">
        <v>1</v>
      </c>
      <c r="U2524">
        <v>1070</v>
      </c>
      <c r="V2524" t="s">
        <v>8</v>
      </c>
      <c r="W2524">
        <v>347.37049999999999</v>
      </c>
      <c r="X2524">
        <v>0.30380000000000001</v>
      </c>
      <c r="Y2524">
        <v>0</v>
      </c>
      <c r="Z2524">
        <v>302.22609999999997</v>
      </c>
      <c r="AA2524">
        <v>0.26529999999999998</v>
      </c>
      <c r="AB2524">
        <v>0</v>
      </c>
      <c r="AC2524" t="s">
        <v>538</v>
      </c>
      <c r="AD2524">
        <v>1</v>
      </c>
      <c r="AE2524">
        <v>1</v>
      </c>
      <c r="AF2524">
        <f>IF(EnergyImpactLookups[[#This Row],[MAT]]="AR",EnergyImpactLookups[[#This Row],[APreWBkWh]],"")</f>
        <v>347.37049999999999</v>
      </c>
      <c r="AG2524">
        <f>IF(EnergyImpactLookups[[#This Row],[MAT]]="AR",EnergyImpactLookups[[#This Row],[APreWBkW]],"")</f>
        <v>0.30380000000000001</v>
      </c>
      <c r="AH2524" s="19">
        <f>IF(EnergyImpactLookups[[#This Row],[MAT]]="AR",EnergyImpactLookups[[#This Row],[APreWBtherm]],"")</f>
        <v>0</v>
      </c>
      <c r="AJ2524">
        <f>IF(EnergyImpactLookups[[#This Row],[MAT]]="AR",EnergyImpactLookups[[#This Row],[APreWBkW]],EnergyImpactLookups[[#This Row],[AStdWBkW]])</f>
        <v>0.30380000000000001</v>
      </c>
      <c r="AK2524">
        <f>IF(EnergyImpactLookups[[#This Row],[MAT]]="AR",EnergyImpactLookups[[#This Row],[APreWBkWh]],EnergyImpactLookups[[#This Row],[AStdWBkWh]])</f>
        <v>347.37049999999999</v>
      </c>
      <c r="AL2524">
        <f>IF(EnergyImpactLookups[[#This Row],[MAT]]="AR",EnergyImpactLookups[[#This Row],[APreWBtherm]],EnergyImpactLookups[[#This Row],[AStdWBtherm]])</f>
        <v>0</v>
      </c>
      <c r="AM2524">
        <f>IF(EnergyImpactLookups[[#This Row],[MAT]]="AR",EnergyImpactLookups[[#This Row],[AStdWBkW]],0)</f>
        <v>0.26529999999999998</v>
      </c>
      <c r="AN2524">
        <f>IF(EnergyImpactLookups[[#This Row],[MAT]]="AR",EnergyImpactLookups[[#This Row],[AStdWBkWh]],0)</f>
        <v>302.22609999999997</v>
      </c>
      <c r="AO2524">
        <f>IF(EnergyImpactLookups[[#This Row],[MAT]]="AR",EnergyImpactLookups[[#This Row],[AStdWBtherm]],0)</f>
        <v>0</v>
      </c>
    </row>
    <row r="2525" spans="1:41" x14ac:dyDescent="0.3">
      <c r="A2525" t="s">
        <v>620</v>
      </c>
      <c r="B2525" t="s">
        <v>532</v>
      </c>
      <c r="C2525" t="s">
        <v>205</v>
      </c>
      <c r="D2525" t="s">
        <v>723</v>
      </c>
      <c r="E2525" t="s">
        <v>554</v>
      </c>
      <c r="F2525" t="s">
        <v>534</v>
      </c>
      <c r="G2525" t="s">
        <v>373</v>
      </c>
      <c r="H2525" t="s">
        <v>126</v>
      </c>
      <c r="I2525" t="s">
        <v>693</v>
      </c>
      <c r="J2525" t="s">
        <v>621</v>
      </c>
      <c r="K2525" t="s">
        <v>128</v>
      </c>
      <c r="L2525" t="s">
        <v>12</v>
      </c>
      <c r="M2525" t="s">
        <v>536</v>
      </c>
      <c r="N2525" s="1">
        <v>44167</v>
      </c>
      <c r="O2525" t="s">
        <v>95</v>
      </c>
      <c r="P2525" t="s">
        <v>130</v>
      </c>
      <c r="Q2525" t="s">
        <v>115</v>
      </c>
      <c r="R2525" t="s">
        <v>129</v>
      </c>
      <c r="S2525" t="s">
        <v>537</v>
      </c>
      <c r="T2525">
        <v>1</v>
      </c>
      <c r="U2525">
        <v>1070</v>
      </c>
      <c r="V2525" t="s">
        <v>8</v>
      </c>
      <c r="W2525">
        <v>198.482</v>
      </c>
      <c r="X2525">
        <v>0.25440000000000002</v>
      </c>
      <c r="Y2525">
        <v>0</v>
      </c>
      <c r="Z2525">
        <v>172.5155</v>
      </c>
      <c r="AA2525">
        <v>0.22220000000000001</v>
      </c>
      <c r="AB2525">
        <v>0</v>
      </c>
      <c r="AC2525" t="s">
        <v>538</v>
      </c>
      <c r="AD2525">
        <v>1</v>
      </c>
      <c r="AE2525">
        <v>1</v>
      </c>
      <c r="AF2525">
        <f>IF(EnergyImpactLookups[[#This Row],[MAT]]="AR",EnergyImpactLookups[[#This Row],[APreWBkWh]],"")</f>
        <v>198.482</v>
      </c>
      <c r="AG2525">
        <f>IF(EnergyImpactLookups[[#This Row],[MAT]]="AR",EnergyImpactLookups[[#This Row],[APreWBkW]],"")</f>
        <v>0.25440000000000002</v>
      </c>
      <c r="AH2525" s="19">
        <f>IF(EnergyImpactLookups[[#This Row],[MAT]]="AR",EnergyImpactLookups[[#This Row],[APreWBtherm]],"")</f>
        <v>0</v>
      </c>
      <c r="AJ2525">
        <f>IF(EnergyImpactLookups[[#This Row],[MAT]]="AR",EnergyImpactLookups[[#This Row],[APreWBkW]],EnergyImpactLookups[[#This Row],[AStdWBkW]])</f>
        <v>0.25440000000000002</v>
      </c>
      <c r="AK2525">
        <f>IF(EnergyImpactLookups[[#This Row],[MAT]]="AR",EnergyImpactLookups[[#This Row],[APreWBkWh]],EnergyImpactLookups[[#This Row],[AStdWBkWh]])</f>
        <v>198.482</v>
      </c>
      <c r="AL2525">
        <f>IF(EnergyImpactLookups[[#This Row],[MAT]]="AR",EnergyImpactLookups[[#This Row],[APreWBtherm]],EnergyImpactLookups[[#This Row],[AStdWBtherm]])</f>
        <v>0</v>
      </c>
      <c r="AM2525">
        <f>IF(EnergyImpactLookups[[#This Row],[MAT]]="AR",EnergyImpactLookups[[#This Row],[AStdWBkW]],0)</f>
        <v>0.22220000000000001</v>
      </c>
      <c r="AN2525">
        <f>IF(EnergyImpactLookups[[#This Row],[MAT]]="AR",EnergyImpactLookups[[#This Row],[AStdWBkWh]],0)</f>
        <v>172.5155</v>
      </c>
      <c r="AO2525">
        <f>IF(EnergyImpactLookups[[#This Row],[MAT]]="AR",EnergyImpactLookups[[#This Row],[AStdWBtherm]],0)</f>
        <v>0</v>
      </c>
    </row>
    <row r="2526" spans="1:41" x14ac:dyDescent="0.3">
      <c r="A2526" t="s">
        <v>620</v>
      </c>
      <c r="B2526" t="s">
        <v>532</v>
      </c>
      <c r="C2526" t="s">
        <v>205</v>
      </c>
      <c r="D2526" t="s">
        <v>723</v>
      </c>
      <c r="E2526" t="s">
        <v>554</v>
      </c>
      <c r="F2526" t="s">
        <v>534</v>
      </c>
      <c r="G2526" t="s">
        <v>373</v>
      </c>
      <c r="H2526" t="s">
        <v>126</v>
      </c>
      <c r="I2526" t="s">
        <v>693</v>
      </c>
      <c r="J2526" t="s">
        <v>621</v>
      </c>
      <c r="K2526" t="s">
        <v>128</v>
      </c>
      <c r="L2526" t="s">
        <v>12</v>
      </c>
      <c r="M2526" t="s">
        <v>536</v>
      </c>
      <c r="N2526" s="1">
        <v>44167</v>
      </c>
      <c r="O2526" t="s">
        <v>95</v>
      </c>
      <c r="P2526" t="s">
        <v>130</v>
      </c>
      <c r="Q2526" t="s">
        <v>116</v>
      </c>
      <c r="R2526" t="s">
        <v>129</v>
      </c>
      <c r="S2526" t="s">
        <v>537</v>
      </c>
      <c r="T2526">
        <v>1</v>
      </c>
      <c r="U2526">
        <v>1070</v>
      </c>
      <c r="V2526" t="s">
        <v>8</v>
      </c>
      <c r="W2526">
        <v>369.14089999999999</v>
      </c>
      <c r="X2526">
        <v>0.2777</v>
      </c>
      <c r="Y2526">
        <v>0</v>
      </c>
      <c r="Z2526">
        <v>321.5181</v>
      </c>
      <c r="AA2526">
        <v>0.24249999999999999</v>
      </c>
      <c r="AB2526">
        <v>0</v>
      </c>
      <c r="AC2526" t="s">
        <v>538</v>
      </c>
      <c r="AD2526">
        <v>1</v>
      </c>
      <c r="AE2526">
        <v>1</v>
      </c>
      <c r="AF2526">
        <f>IF(EnergyImpactLookups[[#This Row],[MAT]]="AR",EnergyImpactLookups[[#This Row],[APreWBkWh]],"")</f>
        <v>369.14089999999999</v>
      </c>
      <c r="AG2526">
        <f>IF(EnergyImpactLookups[[#This Row],[MAT]]="AR",EnergyImpactLookups[[#This Row],[APreWBkW]],"")</f>
        <v>0.2777</v>
      </c>
      <c r="AH2526" s="19">
        <f>IF(EnergyImpactLookups[[#This Row],[MAT]]="AR",EnergyImpactLookups[[#This Row],[APreWBtherm]],"")</f>
        <v>0</v>
      </c>
      <c r="AJ2526">
        <f>IF(EnergyImpactLookups[[#This Row],[MAT]]="AR",EnergyImpactLookups[[#This Row],[APreWBkW]],EnergyImpactLookups[[#This Row],[AStdWBkW]])</f>
        <v>0.2777</v>
      </c>
      <c r="AK2526">
        <f>IF(EnergyImpactLookups[[#This Row],[MAT]]="AR",EnergyImpactLookups[[#This Row],[APreWBkWh]],EnergyImpactLookups[[#This Row],[AStdWBkWh]])</f>
        <v>369.14089999999999</v>
      </c>
      <c r="AL2526">
        <f>IF(EnergyImpactLookups[[#This Row],[MAT]]="AR",EnergyImpactLookups[[#This Row],[APreWBtherm]],EnergyImpactLookups[[#This Row],[AStdWBtherm]])</f>
        <v>0</v>
      </c>
      <c r="AM2526">
        <f>IF(EnergyImpactLookups[[#This Row],[MAT]]="AR",EnergyImpactLookups[[#This Row],[AStdWBkW]],0)</f>
        <v>0.24249999999999999</v>
      </c>
      <c r="AN2526">
        <f>IF(EnergyImpactLookups[[#This Row],[MAT]]="AR",EnergyImpactLookups[[#This Row],[AStdWBkWh]],0)</f>
        <v>321.5181</v>
      </c>
      <c r="AO2526">
        <f>IF(EnergyImpactLookups[[#This Row],[MAT]]="AR",EnergyImpactLookups[[#This Row],[AStdWBtherm]],0)</f>
        <v>0</v>
      </c>
    </row>
    <row r="2527" spans="1:41" x14ac:dyDescent="0.3">
      <c r="A2527" t="s">
        <v>620</v>
      </c>
      <c r="B2527" t="s">
        <v>532</v>
      </c>
      <c r="C2527" t="s">
        <v>205</v>
      </c>
      <c r="D2527" t="s">
        <v>723</v>
      </c>
      <c r="E2527" t="s">
        <v>554</v>
      </c>
      <c r="F2527" t="s">
        <v>534</v>
      </c>
      <c r="G2527" t="s">
        <v>373</v>
      </c>
      <c r="H2527" t="s">
        <v>126</v>
      </c>
      <c r="I2527" t="s">
        <v>693</v>
      </c>
      <c r="J2527" t="s">
        <v>621</v>
      </c>
      <c r="K2527" t="s">
        <v>128</v>
      </c>
      <c r="L2527" t="s">
        <v>12</v>
      </c>
      <c r="M2527" t="s">
        <v>536</v>
      </c>
      <c r="N2527" s="1">
        <v>44167</v>
      </c>
      <c r="O2527" t="s">
        <v>95</v>
      </c>
      <c r="P2527" t="s">
        <v>130</v>
      </c>
      <c r="Q2527" t="s">
        <v>117</v>
      </c>
      <c r="R2527" t="s">
        <v>129</v>
      </c>
      <c r="S2527" t="s">
        <v>537</v>
      </c>
      <c r="T2527">
        <v>1.07</v>
      </c>
      <c r="U2527">
        <v>1090</v>
      </c>
      <c r="V2527" t="s">
        <v>8</v>
      </c>
      <c r="W2527">
        <v>414.14330000000001</v>
      </c>
      <c r="X2527">
        <v>0.28060000000000002</v>
      </c>
      <c r="Y2527">
        <v>0</v>
      </c>
      <c r="Z2527">
        <v>360.43509999999998</v>
      </c>
      <c r="AA2527">
        <v>0.245</v>
      </c>
      <c r="AB2527">
        <v>0</v>
      </c>
      <c r="AC2527" t="s">
        <v>538</v>
      </c>
      <c r="AD2527">
        <v>1</v>
      </c>
      <c r="AE2527">
        <v>1</v>
      </c>
      <c r="AF2527">
        <f>IF(EnergyImpactLookups[[#This Row],[MAT]]="AR",EnergyImpactLookups[[#This Row],[APreWBkWh]],"")</f>
        <v>414.14330000000001</v>
      </c>
      <c r="AG2527">
        <f>IF(EnergyImpactLookups[[#This Row],[MAT]]="AR",EnergyImpactLookups[[#This Row],[APreWBkW]],"")</f>
        <v>0.28060000000000002</v>
      </c>
      <c r="AH2527" s="19">
        <f>IF(EnergyImpactLookups[[#This Row],[MAT]]="AR",EnergyImpactLookups[[#This Row],[APreWBtherm]],"")</f>
        <v>0</v>
      </c>
      <c r="AJ2527">
        <f>IF(EnergyImpactLookups[[#This Row],[MAT]]="AR",EnergyImpactLookups[[#This Row],[APreWBkW]],EnergyImpactLookups[[#This Row],[AStdWBkW]])</f>
        <v>0.28060000000000002</v>
      </c>
      <c r="AK2527">
        <f>IF(EnergyImpactLookups[[#This Row],[MAT]]="AR",EnergyImpactLookups[[#This Row],[APreWBkWh]],EnergyImpactLookups[[#This Row],[AStdWBkWh]])</f>
        <v>414.14330000000001</v>
      </c>
      <c r="AL2527">
        <f>IF(EnergyImpactLookups[[#This Row],[MAT]]="AR",EnergyImpactLookups[[#This Row],[APreWBtherm]],EnergyImpactLookups[[#This Row],[AStdWBtherm]])</f>
        <v>0</v>
      </c>
      <c r="AM2527">
        <f>IF(EnergyImpactLookups[[#This Row],[MAT]]="AR",EnergyImpactLookups[[#This Row],[AStdWBkW]],0)</f>
        <v>0.245</v>
      </c>
      <c r="AN2527">
        <f>IF(EnergyImpactLookups[[#This Row],[MAT]]="AR",EnergyImpactLookups[[#This Row],[AStdWBkWh]],0)</f>
        <v>360.43509999999998</v>
      </c>
      <c r="AO2527">
        <f>IF(EnergyImpactLookups[[#This Row],[MAT]]="AR",EnergyImpactLookups[[#This Row],[AStdWBtherm]],0)</f>
        <v>0</v>
      </c>
    </row>
    <row r="2528" spans="1:41" x14ac:dyDescent="0.3">
      <c r="A2528" t="s">
        <v>620</v>
      </c>
      <c r="B2528" t="s">
        <v>532</v>
      </c>
      <c r="C2528" t="s">
        <v>205</v>
      </c>
      <c r="D2528" t="s">
        <v>723</v>
      </c>
      <c r="E2528" t="s">
        <v>554</v>
      </c>
      <c r="F2528" t="s">
        <v>534</v>
      </c>
      <c r="G2528" t="s">
        <v>373</v>
      </c>
      <c r="H2528" t="s">
        <v>126</v>
      </c>
      <c r="I2528" t="s">
        <v>693</v>
      </c>
      <c r="J2528" t="s">
        <v>621</v>
      </c>
      <c r="K2528" t="s">
        <v>128</v>
      </c>
      <c r="L2528" t="s">
        <v>12</v>
      </c>
      <c r="M2528" t="s">
        <v>536</v>
      </c>
      <c r="N2528" s="1">
        <v>44167</v>
      </c>
      <c r="O2528" t="s">
        <v>95</v>
      </c>
      <c r="P2528" t="s">
        <v>130</v>
      </c>
      <c r="Q2528" t="s">
        <v>118</v>
      </c>
      <c r="R2528" t="s">
        <v>129</v>
      </c>
      <c r="S2528" t="s">
        <v>537</v>
      </c>
      <c r="T2528">
        <v>1.1575</v>
      </c>
      <c r="U2528">
        <v>1090</v>
      </c>
      <c r="V2528" t="s">
        <v>8</v>
      </c>
      <c r="W2528">
        <v>479.6515</v>
      </c>
      <c r="X2528">
        <v>0.27760000000000001</v>
      </c>
      <c r="Y2528">
        <v>0</v>
      </c>
      <c r="Z2528">
        <v>418.46379999999999</v>
      </c>
      <c r="AA2528">
        <v>0.2424</v>
      </c>
      <c r="AB2528">
        <v>0</v>
      </c>
      <c r="AC2528" t="s">
        <v>538</v>
      </c>
      <c r="AD2528">
        <v>1</v>
      </c>
      <c r="AE2528">
        <v>1</v>
      </c>
      <c r="AF2528">
        <f>IF(EnergyImpactLookups[[#This Row],[MAT]]="AR",EnergyImpactLookups[[#This Row],[APreWBkWh]],"")</f>
        <v>479.6515</v>
      </c>
      <c r="AG2528">
        <f>IF(EnergyImpactLookups[[#This Row],[MAT]]="AR",EnergyImpactLookups[[#This Row],[APreWBkW]],"")</f>
        <v>0.27760000000000001</v>
      </c>
      <c r="AH2528" s="19">
        <f>IF(EnergyImpactLookups[[#This Row],[MAT]]="AR",EnergyImpactLookups[[#This Row],[APreWBtherm]],"")</f>
        <v>0</v>
      </c>
      <c r="AJ2528">
        <f>IF(EnergyImpactLookups[[#This Row],[MAT]]="AR",EnergyImpactLookups[[#This Row],[APreWBkW]],EnergyImpactLookups[[#This Row],[AStdWBkW]])</f>
        <v>0.27760000000000001</v>
      </c>
      <c r="AK2528">
        <f>IF(EnergyImpactLookups[[#This Row],[MAT]]="AR",EnergyImpactLookups[[#This Row],[APreWBkWh]],EnergyImpactLookups[[#This Row],[AStdWBkWh]])</f>
        <v>479.6515</v>
      </c>
      <c r="AL2528">
        <f>IF(EnergyImpactLookups[[#This Row],[MAT]]="AR",EnergyImpactLookups[[#This Row],[APreWBtherm]],EnergyImpactLookups[[#This Row],[AStdWBtherm]])</f>
        <v>0</v>
      </c>
      <c r="AM2528">
        <f>IF(EnergyImpactLookups[[#This Row],[MAT]]="AR",EnergyImpactLookups[[#This Row],[AStdWBkW]],0)</f>
        <v>0.2424</v>
      </c>
      <c r="AN2528">
        <f>IF(EnergyImpactLookups[[#This Row],[MAT]]="AR",EnergyImpactLookups[[#This Row],[AStdWBkWh]],0)</f>
        <v>418.46379999999999</v>
      </c>
      <c r="AO2528">
        <f>IF(EnergyImpactLookups[[#This Row],[MAT]]="AR",EnergyImpactLookups[[#This Row],[AStdWBtherm]],0)</f>
        <v>0</v>
      </c>
    </row>
    <row r="2529" spans="1:41" x14ac:dyDescent="0.3">
      <c r="A2529" t="s">
        <v>620</v>
      </c>
      <c r="B2529" t="s">
        <v>532</v>
      </c>
      <c r="C2529" t="s">
        <v>205</v>
      </c>
      <c r="D2529" t="s">
        <v>723</v>
      </c>
      <c r="E2529" t="s">
        <v>554</v>
      </c>
      <c r="F2529" t="s">
        <v>534</v>
      </c>
      <c r="G2529" t="s">
        <v>373</v>
      </c>
      <c r="H2529" t="s">
        <v>126</v>
      </c>
      <c r="I2529" t="s">
        <v>693</v>
      </c>
      <c r="J2529" t="s">
        <v>621</v>
      </c>
      <c r="K2529" t="s">
        <v>128</v>
      </c>
      <c r="L2529" t="s">
        <v>12</v>
      </c>
      <c r="M2529" t="s">
        <v>536</v>
      </c>
      <c r="N2529" s="1">
        <v>44167</v>
      </c>
      <c r="O2529" t="s">
        <v>95</v>
      </c>
      <c r="P2529" t="s">
        <v>130</v>
      </c>
      <c r="Q2529" t="s">
        <v>119</v>
      </c>
      <c r="R2529" t="s">
        <v>129</v>
      </c>
      <c r="S2529" t="s">
        <v>537</v>
      </c>
      <c r="T2529">
        <v>1</v>
      </c>
      <c r="U2529">
        <v>999</v>
      </c>
      <c r="V2529" t="s">
        <v>8</v>
      </c>
      <c r="W2529">
        <v>167.44730000000001</v>
      </c>
      <c r="X2529">
        <v>0.14829999999999999</v>
      </c>
      <c r="Y2529">
        <v>0</v>
      </c>
      <c r="Z2529">
        <v>143.52440000000001</v>
      </c>
      <c r="AA2529">
        <v>0.1295</v>
      </c>
      <c r="AB2529">
        <v>0</v>
      </c>
      <c r="AC2529" t="s">
        <v>538</v>
      </c>
      <c r="AD2529">
        <v>1</v>
      </c>
      <c r="AE2529">
        <v>1</v>
      </c>
      <c r="AF2529">
        <f>IF(EnergyImpactLookups[[#This Row],[MAT]]="AR",EnergyImpactLookups[[#This Row],[APreWBkWh]],"")</f>
        <v>167.44730000000001</v>
      </c>
      <c r="AG2529">
        <f>IF(EnergyImpactLookups[[#This Row],[MAT]]="AR",EnergyImpactLookups[[#This Row],[APreWBkW]],"")</f>
        <v>0.14829999999999999</v>
      </c>
      <c r="AH2529" s="19">
        <f>IF(EnergyImpactLookups[[#This Row],[MAT]]="AR",EnergyImpactLookups[[#This Row],[APreWBtherm]],"")</f>
        <v>0</v>
      </c>
      <c r="AJ2529">
        <f>IF(EnergyImpactLookups[[#This Row],[MAT]]="AR",EnergyImpactLookups[[#This Row],[APreWBkW]],EnergyImpactLookups[[#This Row],[AStdWBkW]])</f>
        <v>0.14829999999999999</v>
      </c>
      <c r="AK2529">
        <f>IF(EnergyImpactLookups[[#This Row],[MAT]]="AR",EnergyImpactLookups[[#This Row],[APreWBkWh]],EnergyImpactLookups[[#This Row],[AStdWBkWh]])</f>
        <v>167.44730000000001</v>
      </c>
      <c r="AL2529">
        <f>IF(EnergyImpactLookups[[#This Row],[MAT]]="AR",EnergyImpactLookups[[#This Row],[APreWBtherm]],EnergyImpactLookups[[#This Row],[AStdWBtherm]])</f>
        <v>0</v>
      </c>
      <c r="AM2529">
        <f>IF(EnergyImpactLookups[[#This Row],[MAT]]="AR",EnergyImpactLookups[[#This Row],[AStdWBkW]],0)</f>
        <v>0.1295</v>
      </c>
      <c r="AN2529">
        <f>IF(EnergyImpactLookups[[#This Row],[MAT]]="AR",EnergyImpactLookups[[#This Row],[AStdWBkWh]],0)</f>
        <v>143.52440000000001</v>
      </c>
      <c r="AO2529">
        <f>IF(EnergyImpactLookups[[#This Row],[MAT]]="AR",EnergyImpactLookups[[#This Row],[AStdWBtherm]],0)</f>
        <v>0</v>
      </c>
    </row>
    <row r="2530" spans="1:41" x14ac:dyDescent="0.3">
      <c r="A2530" t="s">
        <v>620</v>
      </c>
      <c r="B2530" t="s">
        <v>532</v>
      </c>
      <c r="C2530" t="s">
        <v>205</v>
      </c>
      <c r="D2530" t="s">
        <v>723</v>
      </c>
      <c r="E2530" t="s">
        <v>554</v>
      </c>
      <c r="F2530" t="s">
        <v>534</v>
      </c>
      <c r="G2530" t="s">
        <v>373</v>
      </c>
      <c r="H2530" t="s">
        <v>126</v>
      </c>
      <c r="I2530" t="s">
        <v>693</v>
      </c>
      <c r="J2530" t="s">
        <v>621</v>
      </c>
      <c r="K2530" t="s">
        <v>128</v>
      </c>
      <c r="L2530" t="s">
        <v>12</v>
      </c>
      <c r="M2530" t="s">
        <v>536</v>
      </c>
      <c r="N2530" s="1">
        <v>44167</v>
      </c>
      <c r="O2530" t="s">
        <v>95</v>
      </c>
      <c r="P2530" t="s">
        <v>131</v>
      </c>
      <c r="Q2530" t="s">
        <v>99</v>
      </c>
      <c r="R2530" t="s">
        <v>129</v>
      </c>
      <c r="S2530" t="s">
        <v>537</v>
      </c>
      <c r="T2530">
        <v>2.33</v>
      </c>
      <c r="U2530">
        <v>2300</v>
      </c>
      <c r="V2530" t="s">
        <v>8</v>
      </c>
      <c r="W2530">
        <v>23.5352</v>
      </c>
      <c r="X2530">
        <v>0</v>
      </c>
      <c r="Y2530">
        <v>0</v>
      </c>
      <c r="Z2530">
        <v>18.9254</v>
      </c>
      <c r="AA2530">
        <v>0</v>
      </c>
      <c r="AB2530">
        <v>0</v>
      </c>
      <c r="AC2530" t="s">
        <v>538</v>
      </c>
      <c r="AD2530">
        <v>1</v>
      </c>
      <c r="AE2530">
        <v>1</v>
      </c>
      <c r="AF2530">
        <f>IF(EnergyImpactLookups[[#This Row],[MAT]]="AR",EnergyImpactLookups[[#This Row],[APreWBkWh]],"")</f>
        <v>23.5352</v>
      </c>
      <c r="AG2530">
        <f>IF(EnergyImpactLookups[[#This Row],[MAT]]="AR",EnergyImpactLookups[[#This Row],[APreWBkW]],"")</f>
        <v>0</v>
      </c>
      <c r="AH2530" s="19">
        <f>IF(EnergyImpactLookups[[#This Row],[MAT]]="AR",EnergyImpactLookups[[#This Row],[APreWBtherm]],"")</f>
        <v>0</v>
      </c>
      <c r="AJ2530">
        <f>IF(EnergyImpactLookups[[#This Row],[MAT]]="AR",EnergyImpactLookups[[#This Row],[APreWBkW]],EnergyImpactLookups[[#This Row],[AStdWBkW]])</f>
        <v>0</v>
      </c>
      <c r="AK2530">
        <f>IF(EnergyImpactLookups[[#This Row],[MAT]]="AR",EnergyImpactLookups[[#This Row],[APreWBkWh]],EnergyImpactLookups[[#This Row],[AStdWBkWh]])</f>
        <v>23.5352</v>
      </c>
      <c r="AL2530">
        <f>IF(EnergyImpactLookups[[#This Row],[MAT]]="AR",EnergyImpactLookups[[#This Row],[APreWBtherm]],EnergyImpactLookups[[#This Row],[AStdWBtherm]])</f>
        <v>0</v>
      </c>
      <c r="AM2530">
        <f>IF(EnergyImpactLookups[[#This Row],[MAT]]="AR",EnergyImpactLookups[[#This Row],[AStdWBkW]],0)</f>
        <v>0</v>
      </c>
      <c r="AN2530">
        <f>IF(EnergyImpactLookups[[#This Row],[MAT]]="AR",EnergyImpactLookups[[#This Row],[AStdWBkWh]],0)</f>
        <v>18.9254</v>
      </c>
      <c r="AO2530">
        <f>IF(EnergyImpactLookups[[#This Row],[MAT]]="AR",EnergyImpactLookups[[#This Row],[AStdWBtherm]],0)</f>
        <v>0</v>
      </c>
    </row>
    <row r="2531" spans="1:41" x14ac:dyDescent="0.3">
      <c r="A2531" t="s">
        <v>620</v>
      </c>
      <c r="B2531" t="s">
        <v>532</v>
      </c>
      <c r="C2531" t="s">
        <v>205</v>
      </c>
      <c r="D2531" t="s">
        <v>723</v>
      </c>
      <c r="E2531" t="s">
        <v>554</v>
      </c>
      <c r="F2531" t="s">
        <v>534</v>
      </c>
      <c r="G2531" t="s">
        <v>373</v>
      </c>
      <c r="H2531" t="s">
        <v>126</v>
      </c>
      <c r="I2531" t="s">
        <v>693</v>
      </c>
      <c r="J2531" t="s">
        <v>621</v>
      </c>
      <c r="K2531" t="s">
        <v>128</v>
      </c>
      <c r="L2531" t="s">
        <v>12</v>
      </c>
      <c r="M2531" t="s">
        <v>536</v>
      </c>
      <c r="N2531" s="1">
        <v>44167</v>
      </c>
      <c r="O2531" t="s">
        <v>95</v>
      </c>
      <c r="P2531" t="s">
        <v>131</v>
      </c>
      <c r="Q2531" t="s">
        <v>103</v>
      </c>
      <c r="R2531" t="s">
        <v>129</v>
      </c>
      <c r="S2531" t="s">
        <v>537</v>
      </c>
      <c r="T2531">
        <v>2.21</v>
      </c>
      <c r="U2531">
        <v>1950</v>
      </c>
      <c r="V2531" t="s">
        <v>8</v>
      </c>
      <c r="W2531">
        <v>70.022400000000005</v>
      </c>
      <c r="X2531">
        <v>0.1575</v>
      </c>
      <c r="Y2531">
        <v>0</v>
      </c>
      <c r="Z2531">
        <v>59.354700000000001</v>
      </c>
      <c r="AA2531">
        <v>0.1376</v>
      </c>
      <c r="AB2531">
        <v>0</v>
      </c>
      <c r="AC2531" t="s">
        <v>538</v>
      </c>
      <c r="AD2531">
        <v>1</v>
      </c>
      <c r="AE2531">
        <v>1</v>
      </c>
      <c r="AF2531">
        <f>IF(EnergyImpactLookups[[#This Row],[MAT]]="AR",EnergyImpactLookups[[#This Row],[APreWBkWh]],"")</f>
        <v>70.022400000000005</v>
      </c>
      <c r="AG2531">
        <f>IF(EnergyImpactLookups[[#This Row],[MAT]]="AR",EnergyImpactLookups[[#This Row],[APreWBkW]],"")</f>
        <v>0.1575</v>
      </c>
      <c r="AH2531" s="19">
        <f>IF(EnergyImpactLookups[[#This Row],[MAT]]="AR",EnergyImpactLookups[[#This Row],[APreWBtherm]],"")</f>
        <v>0</v>
      </c>
      <c r="AJ2531">
        <f>IF(EnergyImpactLookups[[#This Row],[MAT]]="AR",EnergyImpactLookups[[#This Row],[APreWBkW]],EnergyImpactLookups[[#This Row],[AStdWBkW]])</f>
        <v>0.1575</v>
      </c>
      <c r="AK2531">
        <f>IF(EnergyImpactLookups[[#This Row],[MAT]]="AR",EnergyImpactLookups[[#This Row],[APreWBkWh]],EnergyImpactLookups[[#This Row],[AStdWBkWh]])</f>
        <v>70.022400000000005</v>
      </c>
      <c r="AL2531">
        <f>IF(EnergyImpactLookups[[#This Row],[MAT]]="AR",EnergyImpactLookups[[#This Row],[APreWBtherm]],EnergyImpactLookups[[#This Row],[AStdWBtherm]])</f>
        <v>0</v>
      </c>
      <c r="AM2531">
        <f>IF(EnergyImpactLookups[[#This Row],[MAT]]="AR",EnergyImpactLookups[[#This Row],[AStdWBkW]],0)</f>
        <v>0.1376</v>
      </c>
      <c r="AN2531">
        <f>IF(EnergyImpactLookups[[#This Row],[MAT]]="AR",EnergyImpactLookups[[#This Row],[AStdWBkWh]],0)</f>
        <v>59.354700000000001</v>
      </c>
      <c r="AO2531">
        <f>IF(EnergyImpactLookups[[#This Row],[MAT]]="AR",EnergyImpactLookups[[#This Row],[AStdWBtherm]],0)</f>
        <v>0</v>
      </c>
    </row>
    <row r="2532" spans="1:41" x14ac:dyDescent="0.3">
      <c r="A2532" t="s">
        <v>620</v>
      </c>
      <c r="B2532" t="s">
        <v>532</v>
      </c>
      <c r="C2532" t="s">
        <v>205</v>
      </c>
      <c r="D2532" t="s">
        <v>723</v>
      </c>
      <c r="E2532" t="s">
        <v>554</v>
      </c>
      <c r="F2532" t="s">
        <v>534</v>
      </c>
      <c r="G2532" t="s">
        <v>373</v>
      </c>
      <c r="H2532" t="s">
        <v>126</v>
      </c>
      <c r="I2532" t="s">
        <v>693</v>
      </c>
      <c r="J2532" t="s">
        <v>621</v>
      </c>
      <c r="K2532" t="s">
        <v>128</v>
      </c>
      <c r="L2532" t="s">
        <v>12</v>
      </c>
      <c r="M2532" t="s">
        <v>536</v>
      </c>
      <c r="N2532" s="1">
        <v>44167</v>
      </c>
      <c r="O2532" t="s">
        <v>95</v>
      </c>
      <c r="P2532" t="s">
        <v>131</v>
      </c>
      <c r="Q2532" t="s">
        <v>104</v>
      </c>
      <c r="R2532" t="s">
        <v>129</v>
      </c>
      <c r="S2532" t="s">
        <v>537</v>
      </c>
      <c r="T2532">
        <v>3.23</v>
      </c>
      <c r="U2532">
        <v>2300</v>
      </c>
      <c r="V2532" t="s">
        <v>8</v>
      </c>
      <c r="W2532">
        <v>25.062000000000001</v>
      </c>
      <c r="X2532">
        <v>8.5099999999999995E-2</v>
      </c>
      <c r="Y2532">
        <v>0</v>
      </c>
      <c r="Z2532">
        <v>21.112200000000001</v>
      </c>
      <c r="AA2532">
        <v>7.4300000000000005E-2</v>
      </c>
      <c r="AB2532">
        <v>0</v>
      </c>
      <c r="AC2532" t="s">
        <v>538</v>
      </c>
      <c r="AD2532">
        <v>1</v>
      </c>
      <c r="AE2532">
        <v>1</v>
      </c>
      <c r="AF2532">
        <f>IF(EnergyImpactLookups[[#This Row],[MAT]]="AR",EnergyImpactLookups[[#This Row],[APreWBkWh]],"")</f>
        <v>25.062000000000001</v>
      </c>
      <c r="AG2532">
        <f>IF(EnergyImpactLookups[[#This Row],[MAT]]="AR",EnergyImpactLookups[[#This Row],[APreWBkW]],"")</f>
        <v>8.5099999999999995E-2</v>
      </c>
      <c r="AH2532" s="19">
        <f>IF(EnergyImpactLookups[[#This Row],[MAT]]="AR",EnergyImpactLookups[[#This Row],[APreWBtherm]],"")</f>
        <v>0</v>
      </c>
      <c r="AJ2532">
        <f>IF(EnergyImpactLookups[[#This Row],[MAT]]="AR",EnergyImpactLookups[[#This Row],[APreWBkW]],EnergyImpactLookups[[#This Row],[AStdWBkW]])</f>
        <v>8.5099999999999995E-2</v>
      </c>
      <c r="AK2532">
        <f>IF(EnergyImpactLookups[[#This Row],[MAT]]="AR",EnergyImpactLookups[[#This Row],[APreWBkWh]],EnergyImpactLookups[[#This Row],[AStdWBkWh]])</f>
        <v>25.062000000000001</v>
      </c>
      <c r="AL2532">
        <f>IF(EnergyImpactLookups[[#This Row],[MAT]]="AR",EnergyImpactLookups[[#This Row],[APreWBtherm]],EnergyImpactLookups[[#This Row],[AStdWBtherm]])</f>
        <v>0</v>
      </c>
      <c r="AM2532">
        <f>IF(EnergyImpactLookups[[#This Row],[MAT]]="AR",EnergyImpactLookups[[#This Row],[AStdWBkW]],0)</f>
        <v>7.4300000000000005E-2</v>
      </c>
      <c r="AN2532">
        <f>IF(EnergyImpactLookups[[#This Row],[MAT]]="AR",EnergyImpactLookups[[#This Row],[AStdWBkWh]],0)</f>
        <v>21.112200000000001</v>
      </c>
      <c r="AO2532">
        <f>IF(EnergyImpactLookups[[#This Row],[MAT]]="AR",EnergyImpactLookups[[#This Row],[AStdWBtherm]],0)</f>
        <v>0</v>
      </c>
    </row>
    <row r="2533" spans="1:41" x14ac:dyDescent="0.3">
      <c r="A2533" t="s">
        <v>620</v>
      </c>
      <c r="B2533" t="s">
        <v>532</v>
      </c>
      <c r="C2533" t="s">
        <v>205</v>
      </c>
      <c r="D2533" t="s">
        <v>723</v>
      </c>
      <c r="E2533" t="s">
        <v>554</v>
      </c>
      <c r="F2533" t="s">
        <v>534</v>
      </c>
      <c r="G2533" t="s">
        <v>373</v>
      </c>
      <c r="H2533" t="s">
        <v>126</v>
      </c>
      <c r="I2533" t="s">
        <v>693</v>
      </c>
      <c r="J2533" t="s">
        <v>621</v>
      </c>
      <c r="K2533" t="s">
        <v>128</v>
      </c>
      <c r="L2533" t="s">
        <v>12</v>
      </c>
      <c r="M2533" t="s">
        <v>536</v>
      </c>
      <c r="N2533" s="1">
        <v>44167</v>
      </c>
      <c r="O2533" t="s">
        <v>95</v>
      </c>
      <c r="P2533" t="s">
        <v>131</v>
      </c>
      <c r="Q2533" t="s">
        <v>105</v>
      </c>
      <c r="R2533" t="s">
        <v>129</v>
      </c>
      <c r="S2533" t="s">
        <v>537</v>
      </c>
      <c r="T2533">
        <v>3.17</v>
      </c>
      <c r="U2533">
        <v>2300</v>
      </c>
      <c r="V2533" t="s">
        <v>8</v>
      </c>
      <c r="W2533">
        <v>102.7812</v>
      </c>
      <c r="X2533">
        <v>0.17899999999999999</v>
      </c>
      <c r="Y2533">
        <v>0</v>
      </c>
      <c r="Z2533">
        <v>88.995900000000006</v>
      </c>
      <c r="AA2533">
        <v>0.15629999999999999</v>
      </c>
      <c r="AB2533">
        <v>0</v>
      </c>
      <c r="AC2533" t="s">
        <v>538</v>
      </c>
      <c r="AD2533">
        <v>1</v>
      </c>
      <c r="AE2533">
        <v>1</v>
      </c>
      <c r="AF2533">
        <f>IF(EnergyImpactLookups[[#This Row],[MAT]]="AR",EnergyImpactLookups[[#This Row],[APreWBkWh]],"")</f>
        <v>102.7812</v>
      </c>
      <c r="AG2533">
        <f>IF(EnergyImpactLookups[[#This Row],[MAT]]="AR",EnergyImpactLookups[[#This Row],[APreWBkW]],"")</f>
        <v>0.17899999999999999</v>
      </c>
      <c r="AH2533" s="19">
        <f>IF(EnergyImpactLookups[[#This Row],[MAT]]="AR",EnergyImpactLookups[[#This Row],[APreWBtherm]],"")</f>
        <v>0</v>
      </c>
      <c r="AJ2533">
        <f>IF(EnergyImpactLookups[[#This Row],[MAT]]="AR",EnergyImpactLookups[[#This Row],[APreWBkW]],EnergyImpactLookups[[#This Row],[AStdWBkW]])</f>
        <v>0.17899999999999999</v>
      </c>
      <c r="AK2533">
        <f>IF(EnergyImpactLookups[[#This Row],[MAT]]="AR",EnergyImpactLookups[[#This Row],[APreWBkWh]],EnergyImpactLookups[[#This Row],[AStdWBkWh]])</f>
        <v>102.7812</v>
      </c>
      <c r="AL2533">
        <f>IF(EnergyImpactLookups[[#This Row],[MAT]]="AR",EnergyImpactLookups[[#This Row],[APreWBtherm]],EnergyImpactLookups[[#This Row],[AStdWBtherm]])</f>
        <v>0</v>
      </c>
      <c r="AM2533">
        <f>IF(EnergyImpactLookups[[#This Row],[MAT]]="AR",EnergyImpactLookups[[#This Row],[AStdWBkW]],0)</f>
        <v>0.15629999999999999</v>
      </c>
      <c r="AN2533">
        <f>IF(EnergyImpactLookups[[#This Row],[MAT]]="AR",EnergyImpactLookups[[#This Row],[AStdWBkWh]],0)</f>
        <v>88.995900000000006</v>
      </c>
      <c r="AO2533">
        <f>IF(EnergyImpactLookups[[#This Row],[MAT]]="AR",EnergyImpactLookups[[#This Row],[AStdWBtherm]],0)</f>
        <v>0</v>
      </c>
    </row>
    <row r="2534" spans="1:41" x14ac:dyDescent="0.3">
      <c r="A2534" t="s">
        <v>620</v>
      </c>
      <c r="B2534" t="s">
        <v>532</v>
      </c>
      <c r="C2534" t="s">
        <v>205</v>
      </c>
      <c r="D2534" t="s">
        <v>723</v>
      </c>
      <c r="E2534" t="s">
        <v>554</v>
      </c>
      <c r="F2534" t="s">
        <v>534</v>
      </c>
      <c r="G2534" t="s">
        <v>373</v>
      </c>
      <c r="H2534" t="s">
        <v>126</v>
      </c>
      <c r="I2534" t="s">
        <v>693</v>
      </c>
      <c r="J2534" t="s">
        <v>621</v>
      </c>
      <c r="K2534" t="s">
        <v>128</v>
      </c>
      <c r="L2534" t="s">
        <v>12</v>
      </c>
      <c r="M2534" t="s">
        <v>536</v>
      </c>
      <c r="N2534" s="1">
        <v>44167</v>
      </c>
      <c r="O2534" t="s">
        <v>95</v>
      </c>
      <c r="P2534" t="s">
        <v>131</v>
      </c>
      <c r="Q2534" t="s">
        <v>106</v>
      </c>
      <c r="R2534" t="s">
        <v>129</v>
      </c>
      <c r="S2534" t="s">
        <v>537</v>
      </c>
      <c r="T2534">
        <v>3.55</v>
      </c>
      <c r="U2534">
        <v>2300</v>
      </c>
      <c r="V2534" t="s">
        <v>8</v>
      </c>
      <c r="W2534">
        <v>17.4312</v>
      </c>
      <c r="X2534">
        <v>4.2299999999999997E-2</v>
      </c>
      <c r="Y2534">
        <v>0</v>
      </c>
      <c r="Z2534">
        <v>14.488</v>
      </c>
      <c r="AA2534">
        <v>3.6900000000000002E-2</v>
      </c>
      <c r="AB2534">
        <v>0</v>
      </c>
      <c r="AC2534" t="s">
        <v>538</v>
      </c>
      <c r="AD2534">
        <v>1</v>
      </c>
      <c r="AE2534">
        <v>1</v>
      </c>
      <c r="AF2534">
        <f>IF(EnergyImpactLookups[[#This Row],[MAT]]="AR",EnergyImpactLookups[[#This Row],[APreWBkWh]],"")</f>
        <v>17.4312</v>
      </c>
      <c r="AG2534">
        <f>IF(EnergyImpactLookups[[#This Row],[MAT]]="AR",EnergyImpactLookups[[#This Row],[APreWBkW]],"")</f>
        <v>4.2299999999999997E-2</v>
      </c>
      <c r="AH2534" s="19">
        <f>IF(EnergyImpactLookups[[#This Row],[MAT]]="AR",EnergyImpactLookups[[#This Row],[APreWBtherm]],"")</f>
        <v>0</v>
      </c>
      <c r="AJ2534">
        <f>IF(EnergyImpactLookups[[#This Row],[MAT]]="AR",EnergyImpactLookups[[#This Row],[APreWBkW]],EnergyImpactLookups[[#This Row],[AStdWBkW]])</f>
        <v>4.2299999999999997E-2</v>
      </c>
      <c r="AK2534">
        <f>IF(EnergyImpactLookups[[#This Row],[MAT]]="AR",EnergyImpactLookups[[#This Row],[APreWBkWh]],EnergyImpactLookups[[#This Row],[AStdWBkWh]])</f>
        <v>17.4312</v>
      </c>
      <c r="AL2534">
        <f>IF(EnergyImpactLookups[[#This Row],[MAT]]="AR",EnergyImpactLookups[[#This Row],[APreWBtherm]],EnergyImpactLookups[[#This Row],[AStdWBtherm]])</f>
        <v>0</v>
      </c>
      <c r="AM2534">
        <f>IF(EnergyImpactLookups[[#This Row],[MAT]]="AR",EnergyImpactLookups[[#This Row],[AStdWBkW]],0)</f>
        <v>3.6900000000000002E-2</v>
      </c>
      <c r="AN2534">
        <f>IF(EnergyImpactLookups[[#This Row],[MAT]]="AR",EnergyImpactLookups[[#This Row],[AStdWBkWh]],0)</f>
        <v>14.488</v>
      </c>
      <c r="AO2534">
        <f>IF(EnergyImpactLookups[[#This Row],[MAT]]="AR",EnergyImpactLookups[[#This Row],[AStdWBtherm]],0)</f>
        <v>0</v>
      </c>
    </row>
    <row r="2535" spans="1:41" x14ac:dyDescent="0.3">
      <c r="A2535" t="s">
        <v>620</v>
      </c>
      <c r="B2535" t="s">
        <v>532</v>
      </c>
      <c r="C2535" t="s">
        <v>205</v>
      </c>
      <c r="D2535" t="s">
        <v>723</v>
      </c>
      <c r="E2535" t="s">
        <v>554</v>
      </c>
      <c r="F2535" t="s">
        <v>534</v>
      </c>
      <c r="G2535" t="s">
        <v>373</v>
      </c>
      <c r="H2535" t="s">
        <v>126</v>
      </c>
      <c r="I2535" t="s">
        <v>693</v>
      </c>
      <c r="J2535" t="s">
        <v>621</v>
      </c>
      <c r="K2535" t="s">
        <v>128</v>
      </c>
      <c r="L2535" t="s">
        <v>12</v>
      </c>
      <c r="M2535" t="s">
        <v>536</v>
      </c>
      <c r="N2535" s="1">
        <v>44167</v>
      </c>
      <c r="O2535" t="s">
        <v>95</v>
      </c>
      <c r="P2535" t="s">
        <v>131</v>
      </c>
      <c r="Q2535" t="s">
        <v>107</v>
      </c>
      <c r="R2535" t="s">
        <v>129</v>
      </c>
      <c r="S2535" t="s">
        <v>537</v>
      </c>
      <c r="T2535">
        <v>4.01</v>
      </c>
      <c r="U2535">
        <v>2390</v>
      </c>
      <c r="V2535" t="s">
        <v>8</v>
      </c>
      <c r="W2535">
        <v>74.2376</v>
      </c>
      <c r="X2535">
        <v>7.7700000000000005E-2</v>
      </c>
      <c r="Y2535">
        <v>0</v>
      </c>
      <c r="Z2535">
        <v>64.610500000000002</v>
      </c>
      <c r="AA2535">
        <v>6.7799999999999999E-2</v>
      </c>
      <c r="AB2535">
        <v>0</v>
      </c>
      <c r="AC2535" t="s">
        <v>538</v>
      </c>
      <c r="AD2535">
        <v>1</v>
      </c>
      <c r="AE2535">
        <v>1</v>
      </c>
      <c r="AF2535">
        <f>IF(EnergyImpactLookups[[#This Row],[MAT]]="AR",EnergyImpactLookups[[#This Row],[APreWBkWh]],"")</f>
        <v>74.2376</v>
      </c>
      <c r="AG2535">
        <f>IF(EnergyImpactLookups[[#This Row],[MAT]]="AR",EnergyImpactLookups[[#This Row],[APreWBkW]],"")</f>
        <v>7.7700000000000005E-2</v>
      </c>
      <c r="AH2535" s="19">
        <f>IF(EnergyImpactLookups[[#This Row],[MAT]]="AR",EnergyImpactLookups[[#This Row],[APreWBtherm]],"")</f>
        <v>0</v>
      </c>
      <c r="AJ2535">
        <f>IF(EnergyImpactLookups[[#This Row],[MAT]]="AR",EnergyImpactLookups[[#This Row],[APreWBkW]],EnergyImpactLookups[[#This Row],[AStdWBkW]])</f>
        <v>7.7700000000000005E-2</v>
      </c>
      <c r="AK2535">
        <f>IF(EnergyImpactLookups[[#This Row],[MAT]]="AR",EnergyImpactLookups[[#This Row],[APreWBkWh]],EnergyImpactLookups[[#This Row],[AStdWBkWh]])</f>
        <v>74.2376</v>
      </c>
      <c r="AL2535">
        <f>IF(EnergyImpactLookups[[#This Row],[MAT]]="AR",EnergyImpactLookups[[#This Row],[APreWBtherm]],EnergyImpactLookups[[#This Row],[AStdWBtherm]])</f>
        <v>0</v>
      </c>
      <c r="AM2535">
        <f>IF(EnergyImpactLookups[[#This Row],[MAT]]="AR",EnergyImpactLookups[[#This Row],[AStdWBkW]],0)</f>
        <v>6.7799999999999999E-2</v>
      </c>
      <c r="AN2535">
        <f>IF(EnergyImpactLookups[[#This Row],[MAT]]="AR",EnergyImpactLookups[[#This Row],[AStdWBkWh]],0)</f>
        <v>64.610500000000002</v>
      </c>
      <c r="AO2535">
        <f>IF(EnergyImpactLookups[[#This Row],[MAT]]="AR",EnergyImpactLookups[[#This Row],[AStdWBtherm]],0)</f>
        <v>0</v>
      </c>
    </row>
    <row r="2536" spans="1:41" x14ac:dyDescent="0.3">
      <c r="A2536" t="s">
        <v>620</v>
      </c>
      <c r="B2536" t="s">
        <v>532</v>
      </c>
      <c r="C2536" t="s">
        <v>205</v>
      </c>
      <c r="D2536" t="s">
        <v>723</v>
      </c>
      <c r="E2536" t="s">
        <v>554</v>
      </c>
      <c r="F2536" t="s">
        <v>534</v>
      </c>
      <c r="G2536" t="s">
        <v>373</v>
      </c>
      <c r="H2536" t="s">
        <v>126</v>
      </c>
      <c r="I2536" t="s">
        <v>693</v>
      </c>
      <c r="J2536" t="s">
        <v>621</v>
      </c>
      <c r="K2536" t="s">
        <v>128</v>
      </c>
      <c r="L2536" t="s">
        <v>12</v>
      </c>
      <c r="M2536" t="s">
        <v>536</v>
      </c>
      <c r="N2536" s="1">
        <v>44167</v>
      </c>
      <c r="O2536" t="s">
        <v>95</v>
      </c>
      <c r="P2536" t="s">
        <v>131</v>
      </c>
      <c r="Q2536" t="s">
        <v>109</v>
      </c>
      <c r="R2536" t="s">
        <v>129</v>
      </c>
      <c r="S2536" t="s">
        <v>537</v>
      </c>
      <c r="T2536">
        <v>3.21</v>
      </c>
      <c r="U2536">
        <v>2390</v>
      </c>
      <c r="V2536" t="s">
        <v>8</v>
      </c>
      <c r="W2536">
        <v>103.7433</v>
      </c>
      <c r="X2536">
        <v>9.9000000000000005E-2</v>
      </c>
      <c r="Y2536">
        <v>0</v>
      </c>
      <c r="Z2536">
        <v>90.273300000000006</v>
      </c>
      <c r="AA2536">
        <v>8.6499999999999994E-2</v>
      </c>
      <c r="AB2536">
        <v>0</v>
      </c>
      <c r="AC2536" t="s">
        <v>538</v>
      </c>
      <c r="AD2536">
        <v>1</v>
      </c>
      <c r="AE2536">
        <v>1</v>
      </c>
      <c r="AF2536">
        <f>IF(EnergyImpactLookups[[#This Row],[MAT]]="AR",EnergyImpactLookups[[#This Row],[APreWBkWh]],"")</f>
        <v>103.7433</v>
      </c>
      <c r="AG2536">
        <f>IF(EnergyImpactLookups[[#This Row],[MAT]]="AR",EnergyImpactLookups[[#This Row],[APreWBkW]],"")</f>
        <v>9.9000000000000005E-2</v>
      </c>
      <c r="AH2536" s="19">
        <f>IF(EnergyImpactLookups[[#This Row],[MAT]]="AR",EnergyImpactLookups[[#This Row],[APreWBtherm]],"")</f>
        <v>0</v>
      </c>
      <c r="AJ2536">
        <f>IF(EnergyImpactLookups[[#This Row],[MAT]]="AR",EnergyImpactLookups[[#This Row],[APreWBkW]],EnergyImpactLookups[[#This Row],[AStdWBkW]])</f>
        <v>9.9000000000000005E-2</v>
      </c>
      <c r="AK2536">
        <f>IF(EnergyImpactLookups[[#This Row],[MAT]]="AR",EnergyImpactLookups[[#This Row],[APreWBkWh]],EnergyImpactLookups[[#This Row],[AStdWBkWh]])</f>
        <v>103.7433</v>
      </c>
      <c r="AL2536">
        <f>IF(EnergyImpactLookups[[#This Row],[MAT]]="AR",EnergyImpactLookups[[#This Row],[APreWBtherm]],EnergyImpactLookups[[#This Row],[AStdWBtherm]])</f>
        <v>0</v>
      </c>
      <c r="AM2536">
        <f>IF(EnergyImpactLookups[[#This Row],[MAT]]="AR",EnergyImpactLookups[[#This Row],[AStdWBkW]],0)</f>
        <v>8.6499999999999994E-2</v>
      </c>
      <c r="AN2536">
        <f>IF(EnergyImpactLookups[[#This Row],[MAT]]="AR",EnergyImpactLookups[[#This Row],[AStdWBkWh]],0)</f>
        <v>90.273300000000006</v>
      </c>
      <c r="AO2536">
        <f>IF(EnergyImpactLookups[[#This Row],[MAT]]="AR",EnergyImpactLookups[[#This Row],[AStdWBtherm]],0)</f>
        <v>0</v>
      </c>
    </row>
    <row r="2537" spans="1:41" x14ac:dyDescent="0.3">
      <c r="A2537" t="s">
        <v>620</v>
      </c>
      <c r="B2537" t="s">
        <v>532</v>
      </c>
      <c r="C2537" t="s">
        <v>205</v>
      </c>
      <c r="D2537" t="s">
        <v>723</v>
      </c>
      <c r="E2537" t="s">
        <v>554</v>
      </c>
      <c r="F2537" t="s">
        <v>534</v>
      </c>
      <c r="G2537" t="s">
        <v>373</v>
      </c>
      <c r="H2537" t="s">
        <v>126</v>
      </c>
      <c r="I2537" t="s">
        <v>693</v>
      </c>
      <c r="J2537" t="s">
        <v>621</v>
      </c>
      <c r="K2537" t="s">
        <v>128</v>
      </c>
      <c r="L2537" t="s">
        <v>12</v>
      </c>
      <c r="M2537" t="s">
        <v>536</v>
      </c>
      <c r="N2537" s="1">
        <v>44167</v>
      </c>
      <c r="O2537" t="s">
        <v>95</v>
      </c>
      <c r="P2537" t="s">
        <v>131</v>
      </c>
      <c r="Q2537" t="s">
        <v>111</v>
      </c>
      <c r="R2537" t="s">
        <v>129</v>
      </c>
      <c r="S2537" t="s">
        <v>537</v>
      </c>
      <c r="T2537">
        <v>3.77</v>
      </c>
      <c r="U2537">
        <v>2390</v>
      </c>
      <c r="V2537" t="s">
        <v>8</v>
      </c>
      <c r="W2537">
        <v>188.3493</v>
      </c>
      <c r="X2537">
        <v>0.14940000000000001</v>
      </c>
      <c r="Y2537">
        <v>0</v>
      </c>
      <c r="Z2537">
        <v>164.2645</v>
      </c>
      <c r="AA2537">
        <v>0.1305</v>
      </c>
      <c r="AB2537">
        <v>0</v>
      </c>
      <c r="AC2537" t="s">
        <v>538</v>
      </c>
      <c r="AD2537">
        <v>1</v>
      </c>
      <c r="AE2537">
        <v>1</v>
      </c>
      <c r="AF2537">
        <f>IF(EnergyImpactLookups[[#This Row],[MAT]]="AR",EnergyImpactLookups[[#This Row],[APreWBkWh]],"")</f>
        <v>188.3493</v>
      </c>
      <c r="AG2537">
        <f>IF(EnergyImpactLookups[[#This Row],[MAT]]="AR",EnergyImpactLookups[[#This Row],[APreWBkW]],"")</f>
        <v>0.14940000000000001</v>
      </c>
      <c r="AH2537" s="19">
        <f>IF(EnergyImpactLookups[[#This Row],[MAT]]="AR",EnergyImpactLookups[[#This Row],[APreWBtherm]],"")</f>
        <v>0</v>
      </c>
      <c r="AJ2537">
        <f>IF(EnergyImpactLookups[[#This Row],[MAT]]="AR",EnergyImpactLookups[[#This Row],[APreWBkW]],EnergyImpactLookups[[#This Row],[AStdWBkW]])</f>
        <v>0.14940000000000001</v>
      </c>
      <c r="AK2537">
        <f>IF(EnergyImpactLookups[[#This Row],[MAT]]="AR",EnergyImpactLookups[[#This Row],[APreWBkWh]],EnergyImpactLookups[[#This Row],[AStdWBkWh]])</f>
        <v>188.3493</v>
      </c>
      <c r="AL2537">
        <f>IF(EnergyImpactLookups[[#This Row],[MAT]]="AR",EnergyImpactLookups[[#This Row],[APreWBtherm]],EnergyImpactLookups[[#This Row],[AStdWBtherm]])</f>
        <v>0</v>
      </c>
      <c r="AM2537">
        <f>IF(EnergyImpactLookups[[#This Row],[MAT]]="AR",EnergyImpactLookups[[#This Row],[AStdWBkW]],0)</f>
        <v>0.1305</v>
      </c>
      <c r="AN2537">
        <f>IF(EnergyImpactLookups[[#This Row],[MAT]]="AR",EnergyImpactLookups[[#This Row],[AStdWBkWh]],0)</f>
        <v>164.2645</v>
      </c>
      <c r="AO2537">
        <f>IF(EnergyImpactLookups[[#This Row],[MAT]]="AR",EnergyImpactLookups[[#This Row],[AStdWBtherm]],0)</f>
        <v>0</v>
      </c>
    </row>
    <row r="2538" spans="1:41" x14ac:dyDescent="0.3">
      <c r="A2538" t="s">
        <v>620</v>
      </c>
      <c r="B2538" t="s">
        <v>532</v>
      </c>
      <c r="C2538" t="s">
        <v>205</v>
      </c>
      <c r="D2538" t="s">
        <v>723</v>
      </c>
      <c r="E2538" t="s">
        <v>554</v>
      </c>
      <c r="F2538" t="s">
        <v>534</v>
      </c>
      <c r="G2538" t="s">
        <v>373</v>
      </c>
      <c r="H2538" t="s">
        <v>126</v>
      </c>
      <c r="I2538" t="s">
        <v>693</v>
      </c>
      <c r="J2538" t="s">
        <v>621</v>
      </c>
      <c r="K2538" t="s">
        <v>128</v>
      </c>
      <c r="L2538" t="s">
        <v>12</v>
      </c>
      <c r="M2538" t="s">
        <v>536</v>
      </c>
      <c r="N2538" s="1">
        <v>44167</v>
      </c>
      <c r="O2538" t="s">
        <v>95</v>
      </c>
      <c r="P2538" t="s">
        <v>131</v>
      </c>
      <c r="Q2538" t="s">
        <v>112</v>
      </c>
      <c r="R2538" t="s">
        <v>129</v>
      </c>
      <c r="S2538" t="s">
        <v>537</v>
      </c>
      <c r="T2538">
        <v>3.37</v>
      </c>
      <c r="U2538">
        <v>2420</v>
      </c>
      <c r="V2538" t="s">
        <v>8</v>
      </c>
      <c r="W2538">
        <v>154.34219999999999</v>
      </c>
      <c r="X2538">
        <v>0.17560000000000001</v>
      </c>
      <c r="Y2538">
        <v>0</v>
      </c>
      <c r="Z2538">
        <v>134.3159</v>
      </c>
      <c r="AA2538">
        <v>0.15329999999999999</v>
      </c>
      <c r="AB2538">
        <v>0</v>
      </c>
      <c r="AC2538" t="s">
        <v>538</v>
      </c>
      <c r="AD2538">
        <v>1</v>
      </c>
      <c r="AE2538">
        <v>1</v>
      </c>
      <c r="AF2538">
        <f>IF(EnergyImpactLookups[[#This Row],[MAT]]="AR",EnergyImpactLookups[[#This Row],[APreWBkWh]],"")</f>
        <v>154.34219999999999</v>
      </c>
      <c r="AG2538">
        <f>IF(EnergyImpactLookups[[#This Row],[MAT]]="AR",EnergyImpactLookups[[#This Row],[APreWBkW]],"")</f>
        <v>0.17560000000000001</v>
      </c>
      <c r="AH2538" s="19">
        <f>IF(EnergyImpactLookups[[#This Row],[MAT]]="AR",EnergyImpactLookups[[#This Row],[APreWBtherm]],"")</f>
        <v>0</v>
      </c>
      <c r="AJ2538">
        <f>IF(EnergyImpactLookups[[#This Row],[MAT]]="AR",EnergyImpactLookups[[#This Row],[APreWBkW]],EnergyImpactLookups[[#This Row],[AStdWBkW]])</f>
        <v>0.17560000000000001</v>
      </c>
      <c r="AK2538">
        <f>IF(EnergyImpactLookups[[#This Row],[MAT]]="AR",EnergyImpactLookups[[#This Row],[APreWBkWh]],EnergyImpactLookups[[#This Row],[AStdWBkWh]])</f>
        <v>154.34219999999999</v>
      </c>
      <c r="AL2538">
        <f>IF(EnergyImpactLookups[[#This Row],[MAT]]="AR",EnergyImpactLookups[[#This Row],[APreWBtherm]],EnergyImpactLookups[[#This Row],[AStdWBtherm]])</f>
        <v>0</v>
      </c>
      <c r="AM2538">
        <f>IF(EnergyImpactLookups[[#This Row],[MAT]]="AR",EnergyImpactLookups[[#This Row],[AStdWBkW]],0)</f>
        <v>0.15329999999999999</v>
      </c>
      <c r="AN2538">
        <f>IF(EnergyImpactLookups[[#This Row],[MAT]]="AR",EnergyImpactLookups[[#This Row],[AStdWBkWh]],0)</f>
        <v>134.3159</v>
      </c>
      <c r="AO2538">
        <f>IF(EnergyImpactLookups[[#This Row],[MAT]]="AR",EnergyImpactLookups[[#This Row],[AStdWBtherm]],0)</f>
        <v>0</v>
      </c>
    </row>
    <row r="2539" spans="1:41" x14ac:dyDescent="0.3">
      <c r="A2539" t="s">
        <v>620</v>
      </c>
      <c r="B2539" t="s">
        <v>532</v>
      </c>
      <c r="C2539" t="s">
        <v>205</v>
      </c>
      <c r="D2539" t="s">
        <v>723</v>
      </c>
      <c r="E2539" t="s">
        <v>554</v>
      </c>
      <c r="F2539" t="s">
        <v>534</v>
      </c>
      <c r="G2539" t="s">
        <v>373</v>
      </c>
      <c r="H2539" t="s">
        <v>126</v>
      </c>
      <c r="I2539" t="s">
        <v>693</v>
      </c>
      <c r="J2539" t="s">
        <v>621</v>
      </c>
      <c r="K2539" t="s">
        <v>128</v>
      </c>
      <c r="L2539" t="s">
        <v>12</v>
      </c>
      <c r="M2539" t="s">
        <v>536</v>
      </c>
      <c r="N2539" s="1">
        <v>44167</v>
      </c>
      <c r="O2539" t="s">
        <v>95</v>
      </c>
      <c r="P2539" t="s">
        <v>131</v>
      </c>
      <c r="Q2539" t="s">
        <v>113</v>
      </c>
      <c r="R2539" t="s">
        <v>129</v>
      </c>
      <c r="S2539" t="s">
        <v>537</v>
      </c>
      <c r="T2539">
        <v>2.5299999999999998</v>
      </c>
      <c r="U2539">
        <v>1950</v>
      </c>
      <c r="V2539" t="s">
        <v>8</v>
      </c>
      <c r="W2539">
        <v>204.41730000000001</v>
      </c>
      <c r="X2539">
        <v>0.18790000000000001</v>
      </c>
      <c r="Y2539">
        <v>0</v>
      </c>
      <c r="Z2539">
        <v>177.49270000000001</v>
      </c>
      <c r="AA2539">
        <v>0.1641</v>
      </c>
      <c r="AB2539">
        <v>0</v>
      </c>
      <c r="AC2539" t="s">
        <v>538</v>
      </c>
      <c r="AD2539">
        <v>1</v>
      </c>
      <c r="AE2539">
        <v>1</v>
      </c>
      <c r="AF2539">
        <f>IF(EnergyImpactLookups[[#This Row],[MAT]]="AR",EnergyImpactLookups[[#This Row],[APreWBkWh]],"")</f>
        <v>204.41730000000001</v>
      </c>
      <c r="AG2539">
        <f>IF(EnergyImpactLookups[[#This Row],[MAT]]="AR",EnergyImpactLookups[[#This Row],[APreWBkW]],"")</f>
        <v>0.18790000000000001</v>
      </c>
      <c r="AH2539" s="19">
        <f>IF(EnergyImpactLookups[[#This Row],[MAT]]="AR",EnergyImpactLookups[[#This Row],[APreWBtherm]],"")</f>
        <v>0</v>
      </c>
      <c r="AJ2539">
        <f>IF(EnergyImpactLookups[[#This Row],[MAT]]="AR",EnergyImpactLookups[[#This Row],[APreWBkW]],EnergyImpactLookups[[#This Row],[AStdWBkW]])</f>
        <v>0.18790000000000001</v>
      </c>
      <c r="AK2539">
        <f>IF(EnergyImpactLookups[[#This Row],[MAT]]="AR",EnergyImpactLookups[[#This Row],[APreWBkWh]],EnergyImpactLookups[[#This Row],[AStdWBkWh]])</f>
        <v>204.41730000000001</v>
      </c>
      <c r="AL2539">
        <f>IF(EnergyImpactLookups[[#This Row],[MAT]]="AR",EnergyImpactLookups[[#This Row],[APreWBtherm]],EnergyImpactLookups[[#This Row],[AStdWBtherm]])</f>
        <v>0</v>
      </c>
      <c r="AM2539">
        <f>IF(EnergyImpactLookups[[#This Row],[MAT]]="AR",EnergyImpactLookups[[#This Row],[AStdWBkW]],0)</f>
        <v>0.1641</v>
      </c>
      <c r="AN2539">
        <f>IF(EnergyImpactLookups[[#This Row],[MAT]]="AR",EnergyImpactLookups[[#This Row],[AStdWBkWh]],0)</f>
        <v>177.49270000000001</v>
      </c>
      <c r="AO2539">
        <f>IF(EnergyImpactLookups[[#This Row],[MAT]]="AR",EnergyImpactLookups[[#This Row],[AStdWBtherm]],0)</f>
        <v>0</v>
      </c>
    </row>
    <row r="2540" spans="1:41" x14ac:dyDescent="0.3">
      <c r="A2540" t="s">
        <v>620</v>
      </c>
      <c r="B2540" t="s">
        <v>532</v>
      </c>
      <c r="C2540" t="s">
        <v>205</v>
      </c>
      <c r="D2540" t="s">
        <v>723</v>
      </c>
      <c r="E2540" t="s">
        <v>554</v>
      </c>
      <c r="F2540" t="s">
        <v>534</v>
      </c>
      <c r="G2540" t="s">
        <v>373</v>
      </c>
      <c r="H2540" t="s">
        <v>126</v>
      </c>
      <c r="I2540" t="s">
        <v>693</v>
      </c>
      <c r="J2540" t="s">
        <v>621</v>
      </c>
      <c r="K2540" t="s">
        <v>128</v>
      </c>
      <c r="L2540" t="s">
        <v>12</v>
      </c>
      <c r="M2540" t="s">
        <v>536</v>
      </c>
      <c r="N2540" s="1">
        <v>44167</v>
      </c>
      <c r="O2540" t="s">
        <v>95</v>
      </c>
      <c r="P2540" t="s">
        <v>131</v>
      </c>
      <c r="Q2540" t="s">
        <v>114</v>
      </c>
      <c r="R2540" t="s">
        <v>129</v>
      </c>
      <c r="S2540" t="s">
        <v>537</v>
      </c>
      <c r="T2540">
        <v>2.66</v>
      </c>
      <c r="U2540">
        <v>1950</v>
      </c>
      <c r="V2540" t="s">
        <v>8</v>
      </c>
      <c r="W2540">
        <v>179.8254</v>
      </c>
      <c r="X2540">
        <v>0.2266</v>
      </c>
      <c r="Y2540">
        <v>0</v>
      </c>
      <c r="Z2540">
        <v>156.02860000000001</v>
      </c>
      <c r="AA2540">
        <v>0.1978</v>
      </c>
      <c r="AB2540">
        <v>0</v>
      </c>
      <c r="AC2540" t="s">
        <v>538</v>
      </c>
      <c r="AD2540">
        <v>1</v>
      </c>
      <c r="AE2540">
        <v>1</v>
      </c>
      <c r="AF2540">
        <f>IF(EnergyImpactLookups[[#This Row],[MAT]]="AR",EnergyImpactLookups[[#This Row],[APreWBkWh]],"")</f>
        <v>179.8254</v>
      </c>
      <c r="AG2540">
        <f>IF(EnergyImpactLookups[[#This Row],[MAT]]="AR",EnergyImpactLookups[[#This Row],[APreWBkW]],"")</f>
        <v>0.2266</v>
      </c>
      <c r="AH2540" s="19">
        <f>IF(EnergyImpactLookups[[#This Row],[MAT]]="AR",EnergyImpactLookups[[#This Row],[APreWBtherm]],"")</f>
        <v>0</v>
      </c>
      <c r="AJ2540">
        <f>IF(EnergyImpactLookups[[#This Row],[MAT]]="AR",EnergyImpactLookups[[#This Row],[APreWBkW]],EnergyImpactLookups[[#This Row],[AStdWBkW]])</f>
        <v>0.2266</v>
      </c>
      <c r="AK2540">
        <f>IF(EnergyImpactLookups[[#This Row],[MAT]]="AR",EnergyImpactLookups[[#This Row],[APreWBkWh]],EnergyImpactLookups[[#This Row],[AStdWBkWh]])</f>
        <v>179.8254</v>
      </c>
      <c r="AL2540">
        <f>IF(EnergyImpactLookups[[#This Row],[MAT]]="AR",EnergyImpactLookups[[#This Row],[APreWBtherm]],EnergyImpactLookups[[#This Row],[AStdWBtherm]])</f>
        <v>0</v>
      </c>
      <c r="AM2540">
        <f>IF(EnergyImpactLookups[[#This Row],[MAT]]="AR",EnergyImpactLookups[[#This Row],[AStdWBkW]],0)</f>
        <v>0.1978</v>
      </c>
      <c r="AN2540">
        <f>IF(EnergyImpactLookups[[#This Row],[MAT]]="AR",EnergyImpactLookups[[#This Row],[AStdWBkWh]],0)</f>
        <v>156.02860000000001</v>
      </c>
      <c r="AO2540">
        <f>IF(EnergyImpactLookups[[#This Row],[MAT]]="AR",EnergyImpactLookups[[#This Row],[AStdWBtherm]],0)</f>
        <v>0</v>
      </c>
    </row>
    <row r="2541" spans="1:41" x14ac:dyDescent="0.3">
      <c r="A2541" t="s">
        <v>620</v>
      </c>
      <c r="B2541" t="s">
        <v>532</v>
      </c>
      <c r="C2541" t="s">
        <v>205</v>
      </c>
      <c r="D2541" t="s">
        <v>723</v>
      </c>
      <c r="E2541" t="s">
        <v>554</v>
      </c>
      <c r="F2541" t="s">
        <v>534</v>
      </c>
      <c r="G2541" t="s">
        <v>373</v>
      </c>
      <c r="H2541" t="s">
        <v>126</v>
      </c>
      <c r="I2541" t="s">
        <v>693</v>
      </c>
      <c r="J2541" t="s">
        <v>621</v>
      </c>
      <c r="K2541" t="s">
        <v>128</v>
      </c>
      <c r="L2541" t="s">
        <v>12</v>
      </c>
      <c r="M2541" t="s">
        <v>536</v>
      </c>
      <c r="N2541" s="1">
        <v>44167</v>
      </c>
      <c r="O2541" t="s">
        <v>95</v>
      </c>
      <c r="P2541" t="s">
        <v>131</v>
      </c>
      <c r="Q2541" t="s">
        <v>115</v>
      </c>
      <c r="R2541" t="s">
        <v>129</v>
      </c>
      <c r="S2541" t="s">
        <v>537</v>
      </c>
      <c r="T2541">
        <v>2.4700000000000002</v>
      </c>
      <c r="U2541">
        <v>1950</v>
      </c>
      <c r="V2541" t="s">
        <v>8</v>
      </c>
      <c r="W2541">
        <v>122.2757</v>
      </c>
      <c r="X2541">
        <v>0.2142</v>
      </c>
      <c r="Y2541">
        <v>0</v>
      </c>
      <c r="Z2541">
        <v>105.67829999999999</v>
      </c>
      <c r="AA2541">
        <v>0.187</v>
      </c>
      <c r="AB2541">
        <v>0</v>
      </c>
      <c r="AC2541" t="s">
        <v>538</v>
      </c>
      <c r="AD2541">
        <v>1</v>
      </c>
      <c r="AE2541">
        <v>1</v>
      </c>
      <c r="AF2541">
        <f>IF(EnergyImpactLookups[[#This Row],[MAT]]="AR",EnergyImpactLookups[[#This Row],[APreWBkWh]],"")</f>
        <v>122.2757</v>
      </c>
      <c r="AG2541">
        <f>IF(EnergyImpactLookups[[#This Row],[MAT]]="AR",EnergyImpactLookups[[#This Row],[APreWBkW]],"")</f>
        <v>0.2142</v>
      </c>
      <c r="AH2541" s="19">
        <f>IF(EnergyImpactLookups[[#This Row],[MAT]]="AR",EnergyImpactLookups[[#This Row],[APreWBtherm]],"")</f>
        <v>0</v>
      </c>
      <c r="AJ2541">
        <f>IF(EnergyImpactLookups[[#This Row],[MAT]]="AR",EnergyImpactLookups[[#This Row],[APreWBkW]],EnergyImpactLookups[[#This Row],[AStdWBkW]])</f>
        <v>0.2142</v>
      </c>
      <c r="AK2541">
        <f>IF(EnergyImpactLookups[[#This Row],[MAT]]="AR",EnergyImpactLookups[[#This Row],[APreWBkWh]],EnergyImpactLookups[[#This Row],[AStdWBkWh]])</f>
        <v>122.2757</v>
      </c>
      <c r="AL2541">
        <f>IF(EnergyImpactLookups[[#This Row],[MAT]]="AR",EnergyImpactLookups[[#This Row],[APreWBtherm]],EnergyImpactLookups[[#This Row],[AStdWBtherm]])</f>
        <v>0</v>
      </c>
      <c r="AM2541">
        <f>IF(EnergyImpactLookups[[#This Row],[MAT]]="AR",EnergyImpactLookups[[#This Row],[AStdWBkW]],0)</f>
        <v>0.187</v>
      </c>
      <c r="AN2541">
        <f>IF(EnergyImpactLookups[[#This Row],[MAT]]="AR",EnergyImpactLookups[[#This Row],[AStdWBkWh]],0)</f>
        <v>105.67829999999999</v>
      </c>
      <c r="AO2541">
        <f>IF(EnergyImpactLookups[[#This Row],[MAT]]="AR",EnergyImpactLookups[[#This Row],[AStdWBtherm]],0)</f>
        <v>0</v>
      </c>
    </row>
    <row r="2542" spans="1:41" x14ac:dyDescent="0.3">
      <c r="A2542" t="s">
        <v>620</v>
      </c>
      <c r="B2542" t="s">
        <v>532</v>
      </c>
      <c r="C2542" t="s">
        <v>205</v>
      </c>
      <c r="D2542" t="s">
        <v>723</v>
      </c>
      <c r="E2542" t="s">
        <v>554</v>
      </c>
      <c r="F2542" t="s">
        <v>534</v>
      </c>
      <c r="G2542" t="s">
        <v>373</v>
      </c>
      <c r="H2542" t="s">
        <v>126</v>
      </c>
      <c r="I2542" t="s">
        <v>693</v>
      </c>
      <c r="J2542" t="s">
        <v>621</v>
      </c>
      <c r="K2542" t="s">
        <v>128</v>
      </c>
      <c r="L2542" t="s">
        <v>12</v>
      </c>
      <c r="M2542" t="s">
        <v>536</v>
      </c>
      <c r="N2542" s="1">
        <v>44167</v>
      </c>
      <c r="O2542" t="s">
        <v>95</v>
      </c>
      <c r="P2542" t="s">
        <v>131</v>
      </c>
      <c r="Q2542" t="s">
        <v>116</v>
      </c>
      <c r="R2542" t="s">
        <v>129</v>
      </c>
      <c r="S2542" t="s">
        <v>537</v>
      </c>
      <c r="T2542">
        <v>2.5499999999999998</v>
      </c>
      <c r="U2542">
        <v>1950</v>
      </c>
      <c r="V2542" t="s">
        <v>8</v>
      </c>
      <c r="W2542">
        <v>239.1771</v>
      </c>
      <c r="X2542">
        <v>0.22500000000000001</v>
      </c>
      <c r="Y2542">
        <v>0</v>
      </c>
      <c r="Z2542">
        <v>207.94069999999999</v>
      </c>
      <c r="AA2542">
        <v>0.19650000000000001</v>
      </c>
      <c r="AB2542">
        <v>0</v>
      </c>
      <c r="AC2542" t="s">
        <v>538</v>
      </c>
      <c r="AD2542">
        <v>1</v>
      </c>
      <c r="AE2542">
        <v>1</v>
      </c>
      <c r="AF2542">
        <f>IF(EnergyImpactLookups[[#This Row],[MAT]]="AR",EnergyImpactLookups[[#This Row],[APreWBkWh]],"")</f>
        <v>239.1771</v>
      </c>
      <c r="AG2542">
        <f>IF(EnergyImpactLookups[[#This Row],[MAT]]="AR",EnergyImpactLookups[[#This Row],[APreWBkW]],"")</f>
        <v>0.22500000000000001</v>
      </c>
      <c r="AH2542" s="19">
        <f>IF(EnergyImpactLookups[[#This Row],[MAT]]="AR",EnergyImpactLookups[[#This Row],[APreWBtherm]],"")</f>
        <v>0</v>
      </c>
      <c r="AJ2542">
        <f>IF(EnergyImpactLookups[[#This Row],[MAT]]="AR",EnergyImpactLookups[[#This Row],[APreWBkW]],EnergyImpactLookups[[#This Row],[AStdWBkW]])</f>
        <v>0.22500000000000001</v>
      </c>
      <c r="AK2542">
        <f>IF(EnergyImpactLookups[[#This Row],[MAT]]="AR",EnergyImpactLookups[[#This Row],[APreWBkWh]],EnergyImpactLookups[[#This Row],[AStdWBkWh]])</f>
        <v>239.1771</v>
      </c>
      <c r="AL2542">
        <f>IF(EnergyImpactLookups[[#This Row],[MAT]]="AR",EnergyImpactLookups[[#This Row],[APreWBtherm]],EnergyImpactLookups[[#This Row],[AStdWBtherm]])</f>
        <v>0</v>
      </c>
      <c r="AM2542">
        <f>IF(EnergyImpactLookups[[#This Row],[MAT]]="AR",EnergyImpactLookups[[#This Row],[AStdWBkW]],0)</f>
        <v>0.19650000000000001</v>
      </c>
      <c r="AN2542">
        <f>IF(EnergyImpactLookups[[#This Row],[MAT]]="AR",EnergyImpactLookups[[#This Row],[AStdWBkWh]],0)</f>
        <v>207.94069999999999</v>
      </c>
      <c r="AO2542">
        <f>IF(EnergyImpactLookups[[#This Row],[MAT]]="AR",EnergyImpactLookups[[#This Row],[AStdWBtherm]],0)</f>
        <v>0</v>
      </c>
    </row>
    <row r="2543" spans="1:41" x14ac:dyDescent="0.3">
      <c r="A2543" t="s">
        <v>620</v>
      </c>
      <c r="B2543" t="s">
        <v>532</v>
      </c>
      <c r="C2543" t="s">
        <v>205</v>
      </c>
      <c r="D2543" t="s">
        <v>723</v>
      </c>
      <c r="E2543" t="s">
        <v>554</v>
      </c>
      <c r="F2543" t="s">
        <v>534</v>
      </c>
      <c r="G2543" t="s">
        <v>373</v>
      </c>
      <c r="H2543" t="s">
        <v>126</v>
      </c>
      <c r="I2543" t="s">
        <v>693</v>
      </c>
      <c r="J2543" t="s">
        <v>621</v>
      </c>
      <c r="K2543" t="s">
        <v>128</v>
      </c>
      <c r="L2543" t="s">
        <v>12</v>
      </c>
      <c r="M2543" t="s">
        <v>536</v>
      </c>
      <c r="N2543" s="1">
        <v>44167</v>
      </c>
      <c r="O2543" t="s">
        <v>95</v>
      </c>
      <c r="P2543" t="s">
        <v>131</v>
      </c>
      <c r="Q2543" t="s">
        <v>117</v>
      </c>
      <c r="R2543" t="s">
        <v>129</v>
      </c>
      <c r="S2543" t="s">
        <v>537</v>
      </c>
      <c r="T2543">
        <v>3.16455748265609</v>
      </c>
      <c r="U2543">
        <v>2160</v>
      </c>
      <c r="V2543" t="s">
        <v>8</v>
      </c>
      <c r="W2543">
        <v>287.08749999999998</v>
      </c>
      <c r="X2543">
        <v>0.2286</v>
      </c>
      <c r="Y2543">
        <v>0</v>
      </c>
      <c r="Z2543">
        <v>249.80889999999999</v>
      </c>
      <c r="AA2543">
        <v>0.1996</v>
      </c>
      <c r="AB2543">
        <v>0</v>
      </c>
      <c r="AC2543" t="s">
        <v>538</v>
      </c>
      <c r="AD2543">
        <v>1</v>
      </c>
      <c r="AE2543">
        <v>1</v>
      </c>
      <c r="AF2543">
        <f>IF(EnergyImpactLookups[[#This Row],[MAT]]="AR",EnergyImpactLookups[[#This Row],[APreWBkWh]],"")</f>
        <v>287.08749999999998</v>
      </c>
      <c r="AG2543">
        <f>IF(EnergyImpactLookups[[#This Row],[MAT]]="AR",EnergyImpactLookups[[#This Row],[APreWBkW]],"")</f>
        <v>0.2286</v>
      </c>
      <c r="AH2543" s="19">
        <f>IF(EnergyImpactLookups[[#This Row],[MAT]]="AR",EnergyImpactLookups[[#This Row],[APreWBtherm]],"")</f>
        <v>0</v>
      </c>
      <c r="AJ2543">
        <f>IF(EnergyImpactLookups[[#This Row],[MAT]]="AR",EnergyImpactLookups[[#This Row],[APreWBkW]],EnergyImpactLookups[[#This Row],[AStdWBkW]])</f>
        <v>0.2286</v>
      </c>
      <c r="AK2543">
        <f>IF(EnergyImpactLookups[[#This Row],[MAT]]="AR",EnergyImpactLookups[[#This Row],[APreWBkWh]],EnergyImpactLookups[[#This Row],[AStdWBkWh]])</f>
        <v>287.08749999999998</v>
      </c>
      <c r="AL2543">
        <f>IF(EnergyImpactLookups[[#This Row],[MAT]]="AR",EnergyImpactLookups[[#This Row],[APreWBtherm]],EnergyImpactLookups[[#This Row],[AStdWBtherm]])</f>
        <v>0</v>
      </c>
      <c r="AM2543">
        <f>IF(EnergyImpactLookups[[#This Row],[MAT]]="AR",EnergyImpactLookups[[#This Row],[AStdWBkW]],0)</f>
        <v>0.1996</v>
      </c>
      <c r="AN2543">
        <f>IF(EnergyImpactLookups[[#This Row],[MAT]]="AR",EnergyImpactLookups[[#This Row],[AStdWBkWh]],0)</f>
        <v>249.80889999999999</v>
      </c>
      <c r="AO2543">
        <f>IF(EnergyImpactLookups[[#This Row],[MAT]]="AR",EnergyImpactLookups[[#This Row],[AStdWBtherm]],0)</f>
        <v>0</v>
      </c>
    </row>
    <row r="2544" spans="1:41" x14ac:dyDescent="0.3">
      <c r="A2544" t="s">
        <v>620</v>
      </c>
      <c r="B2544" t="s">
        <v>532</v>
      </c>
      <c r="C2544" t="s">
        <v>205</v>
      </c>
      <c r="D2544" t="s">
        <v>723</v>
      </c>
      <c r="E2544" t="s">
        <v>554</v>
      </c>
      <c r="F2544" t="s">
        <v>534</v>
      </c>
      <c r="G2544" t="s">
        <v>373</v>
      </c>
      <c r="H2544" t="s">
        <v>126</v>
      </c>
      <c r="I2544" t="s">
        <v>693</v>
      </c>
      <c r="J2544" t="s">
        <v>621</v>
      </c>
      <c r="K2544" t="s">
        <v>128</v>
      </c>
      <c r="L2544" t="s">
        <v>12</v>
      </c>
      <c r="M2544" t="s">
        <v>536</v>
      </c>
      <c r="N2544" s="1">
        <v>44167</v>
      </c>
      <c r="O2544" t="s">
        <v>95</v>
      </c>
      <c r="P2544" t="s">
        <v>131</v>
      </c>
      <c r="Q2544" t="s">
        <v>118</v>
      </c>
      <c r="R2544" t="s">
        <v>129</v>
      </c>
      <c r="S2544" t="s">
        <v>537</v>
      </c>
      <c r="T2544">
        <v>3.4</v>
      </c>
      <c r="U2544">
        <v>2160</v>
      </c>
      <c r="V2544" t="s">
        <v>8</v>
      </c>
      <c r="W2544">
        <v>316.94189999999998</v>
      </c>
      <c r="X2544">
        <v>0.22520000000000001</v>
      </c>
      <c r="Y2544">
        <v>0</v>
      </c>
      <c r="Z2544">
        <v>276.36470000000003</v>
      </c>
      <c r="AA2544">
        <v>0.1966</v>
      </c>
      <c r="AB2544">
        <v>0</v>
      </c>
      <c r="AC2544" t="s">
        <v>538</v>
      </c>
      <c r="AD2544">
        <v>1</v>
      </c>
      <c r="AE2544">
        <v>1</v>
      </c>
      <c r="AF2544">
        <f>IF(EnergyImpactLookups[[#This Row],[MAT]]="AR",EnergyImpactLookups[[#This Row],[APreWBkWh]],"")</f>
        <v>316.94189999999998</v>
      </c>
      <c r="AG2544">
        <f>IF(EnergyImpactLookups[[#This Row],[MAT]]="AR",EnergyImpactLookups[[#This Row],[APreWBkW]],"")</f>
        <v>0.22520000000000001</v>
      </c>
      <c r="AH2544" s="19">
        <f>IF(EnergyImpactLookups[[#This Row],[MAT]]="AR",EnergyImpactLookups[[#This Row],[APreWBtherm]],"")</f>
        <v>0</v>
      </c>
      <c r="AJ2544">
        <f>IF(EnergyImpactLookups[[#This Row],[MAT]]="AR",EnergyImpactLookups[[#This Row],[APreWBkW]],EnergyImpactLookups[[#This Row],[AStdWBkW]])</f>
        <v>0.22520000000000001</v>
      </c>
      <c r="AK2544">
        <f>IF(EnergyImpactLookups[[#This Row],[MAT]]="AR",EnergyImpactLookups[[#This Row],[APreWBkWh]],EnergyImpactLookups[[#This Row],[AStdWBkWh]])</f>
        <v>316.94189999999998</v>
      </c>
      <c r="AL2544">
        <f>IF(EnergyImpactLookups[[#This Row],[MAT]]="AR",EnergyImpactLookups[[#This Row],[APreWBtherm]],EnergyImpactLookups[[#This Row],[AStdWBtherm]])</f>
        <v>0</v>
      </c>
      <c r="AM2544">
        <f>IF(EnergyImpactLookups[[#This Row],[MAT]]="AR",EnergyImpactLookups[[#This Row],[AStdWBkW]],0)</f>
        <v>0.1966</v>
      </c>
      <c r="AN2544">
        <f>IF(EnergyImpactLookups[[#This Row],[MAT]]="AR",EnergyImpactLookups[[#This Row],[AStdWBkWh]],0)</f>
        <v>276.36470000000003</v>
      </c>
      <c r="AO2544">
        <f>IF(EnergyImpactLookups[[#This Row],[MAT]]="AR",EnergyImpactLookups[[#This Row],[AStdWBtherm]],0)</f>
        <v>0</v>
      </c>
    </row>
    <row r="2545" spans="1:41" x14ac:dyDescent="0.3">
      <c r="A2545" t="s">
        <v>620</v>
      </c>
      <c r="B2545" t="s">
        <v>532</v>
      </c>
      <c r="C2545" t="s">
        <v>205</v>
      </c>
      <c r="D2545" t="s">
        <v>723</v>
      </c>
      <c r="E2545" t="s">
        <v>554</v>
      </c>
      <c r="F2545" t="s">
        <v>534</v>
      </c>
      <c r="G2545" t="s">
        <v>373</v>
      </c>
      <c r="H2545" t="s">
        <v>126</v>
      </c>
      <c r="I2545" t="s">
        <v>693</v>
      </c>
      <c r="J2545" t="s">
        <v>621</v>
      </c>
      <c r="K2545" t="s">
        <v>128</v>
      </c>
      <c r="L2545" t="s">
        <v>12</v>
      </c>
      <c r="M2545" t="s">
        <v>536</v>
      </c>
      <c r="N2545" s="1">
        <v>44167</v>
      </c>
      <c r="O2545" t="s">
        <v>95</v>
      </c>
      <c r="P2545" t="s">
        <v>131</v>
      </c>
      <c r="Q2545" t="s">
        <v>119</v>
      </c>
      <c r="R2545" t="s">
        <v>129</v>
      </c>
      <c r="S2545" t="s">
        <v>537</v>
      </c>
      <c r="T2545">
        <v>3.61</v>
      </c>
      <c r="U2545">
        <v>2300</v>
      </c>
      <c r="V2545" t="s">
        <v>8</v>
      </c>
      <c r="W2545">
        <v>34.341500000000003</v>
      </c>
      <c r="X2545">
        <v>6.9800000000000001E-2</v>
      </c>
      <c r="Y2545">
        <v>0</v>
      </c>
      <c r="Z2545">
        <v>29.729199999999999</v>
      </c>
      <c r="AA2545">
        <v>6.0900000000000003E-2</v>
      </c>
      <c r="AB2545">
        <v>0</v>
      </c>
      <c r="AC2545" t="s">
        <v>538</v>
      </c>
      <c r="AD2545">
        <v>1</v>
      </c>
      <c r="AE2545">
        <v>1</v>
      </c>
      <c r="AF2545">
        <f>IF(EnergyImpactLookups[[#This Row],[MAT]]="AR",EnergyImpactLookups[[#This Row],[APreWBkWh]],"")</f>
        <v>34.341500000000003</v>
      </c>
      <c r="AG2545">
        <f>IF(EnergyImpactLookups[[#This Row],[MAT]]="AR",EnergyImpactLookups[[#This Row],[APreWBkW]],"")</f>
        <v>6.9800000000000001E-2</v>
      </c>
      <c r="AH2545" s="19">
        <f>IF(EnergyImpactLookups[[#This Row],[MAT]]="AR",EnergyImpactLookups[[#This Row],[APreWBtherm]],"")</f>
        <v>0</v>
      </c>
      <c r="AJ2545">
        <f>IF(EnergyImpactLookups[[#This Row],[MAT]]="AR",EnergyImpactLookups[[#This Row],[APreWBkW]],EnergyImpactLookups[[#This Row],[AStdWBkW]])</f>
        <v>6.9800000000000001E-2</v>
      </c>
      <c r="AK2545">
        <f>IF(EnergyImpactLookups[[#This Row],[MAT]]="AR",EnergyImpactLookups[[#This Row],[APreWBkWh]],EnergyImpactLookups[[#This Row],[AStdWBkWh]])</f>
        <v>34.341500000000003</v>
      </c>
      <c r="AL2545">
        <f>IF(EnergyImpactLookups[[#This Row],[MAT]]="AR",EnergyImpactLookups[[#This Row],[APreWBtherm]],EnergyImpactLookups[[#This Row],[AStdWBtherm]])</f>
        <v>0</v>
      </c>
      <c r="AM2545">
        <f>IF(EnergyImpactLookups[[#This Row],[MAT]]="AR",EnergyImpactLookups[[#This Row],[AStdWBkW]],0)</f>
        <v>6.0900000000000003E-2</v>
      </c>
      <c r="AN2545">
        <f>IF(EnergyImpactLookups[[#This Row],[MAT]]="AR",EnergyImpactLookups[[#This Row],[AStdWBkWh]],0)</f>
        <v>29.729199999999999</v>
      </c>
      <c r="AO2545">
        <f>IF(EnergyImpactLookups[[#This Row],[MAT]]="AR",EnergyImpactLookups[[#This Row],[AStdWBtherm]],0)</f>
        <v>0</v>
      </c>
    </row>
    <row r="2546" spans="1:41" x14ac:dyDescent="0.3">
      <c r="A2546" t="s">
        <v>622</v>
      </c>
      <c r="B2546" t="s">
        <v>532</v>
      </c>
      <c r="C2546" t="s">
        <v>206</v>
      </c>
      <c r="D2546" t="s">
        <v>724</v>
      </c>
      <c r="E2546" t="s">
        <v>554</v>
      </c>
      <c r="F2546" t="s">
        <v>534</v>
      </c>
      <c r="G2546" t="s">
        <v>374</v>
      </c>
      <c r="H2546" t="s">
        <v>126</v>
      </c>
      <c r="I2546" t="s">
        <v>694</v>
      </c>
      <c r="J2546" t="s">
        <v>623</v>
      </c>
      <c r="K2546" t="s">
        <v>128</v>
      </c>
      <c r="L2546" t="s">
        <v>12</v>
      </c>
      <c r="M2546" t="s">
        <v>536</v>
      </c>
      <c r="N2546" s="1">
        <v>44167</v>
      </c>
      <c r="O2546" t="s">
        <v>95</v>
      </c>
      <c r="P2546" t="s">
        <v>127</v>
      </c>
      <c r="Q2546" t="s">
        <v>99</v>
      </c>
      <c r="R2546" t="s">
        <v>129</v>
      </c>
      <c r="S2546" t="s">
        <v>537</v>
      </c>
      <c r="T2546">
        <v>3.5</v>
      </c>
      <c r="U2546">
        <v>1240</v>
      </c>
      <c r="V2546" t="s">
        <v>8</v>
      </c>
      <c r="W2546">
        <v>11.4619</v>
      </c>
      <c r="X2546">
        <v>0</v>
      </c>
      <c r="Y2546">
        <v>0</v>
      </c>
      <c r="Z2546">
        <v>9.3562999999999992</v>
      </c>
      <c r="AA2546">
        <v>0</v>
      </c>
      <c r="AB2546">
        <v>0</v>
      </c>
      <c r="AC2546" t="s">
        <v>538</v>
      </c>
      <c r="AD2546">
        <v>1</v>
      </c>
      <c r="AE2546">
        <v>1</v>
      </c>
      <c r="AF2546">
        <f>IF(EnergyImpactLookups[[#This Row],[MAT]]="AR",EnergyImpactLookups[[#This Row],[APreWBkWh]],"")</f>
        <v>11.4619</v>
      </c>
      <c r="AG2546">
        <f>IF(EnergyImpactLookups[[#This Row],[MAT]]="AR",EnergyImpactLookups[[#This Row],[APreWBkW]],"")</f>
        <v>0</v>
      </c>
      <c r="AH2546" s="19">
        <f>IF(EnergyImpactLookups[[#This Row],[MAT]]="AR",EnergyImpactLookups[[#This Row],[APreWBtherm]],"")</f>
        <v>0</v>
      </c>
      <c r="AJ2546">
        <f>IF(EnergyImpactLookups[[#This Row],[MAT]]="AR",EnergyImpactLookups[[#This Row],[APreWBkW]],EnergyImpactLookups[[#This Row],[AStdWBkW]])</f>
        <v>0</v>
      </c>
      <c r="AK2546">
        <f>IF(EnergyImpactLookups[[#This Row],[MAT]]="AR",EnergyImpactLookups[[#This Row],[APreWBkWh]],EnergyImpactLookups[[#This Row],[AStdWBkWh]])</f>
        <v>11.4619</v>
      </c>
      <c r="AL2546">
        <f>IF(EnergyImpactLookups[[#This Row],[MAT]]="AR",EnergyImpactLookups[[#This Row],[APreWBtherm]],EnergyImpactLookups[[#This Row],[AStdWBtherm]])</f>
        <v>0</v>
      </c>
      <c r="AM2546">
        <f>IF(EnergyImpactLookups[[#This Row],[MAT]]="AR",EnergyImpactLookups[[#This Row],[AStdWBkW]],0)</f>
        <v>0</v>
      </c>
      <c r="AN2546">
        <f>IF(EnergyImpactLookups[[#This Row],[MAT]]="AR",EnergyImpactLookups[[#This Row],[AStdWBkWh]],0)</f>
        <v>9.3562999999999992</v>
      </c>
      <c r="AO2546">
        <f>IF(EnergyImpactLookups[[#This Row],[MAT]]="AR",EnergyImpactLookups[[#This Row],[AStdWBtherm]],0)</f>
        <v>0</v>
      </c>
    </row>
    <row r="2547" spans="1:41" x14ac:dyDescent="0.3">
      <c r="A2547" t="s">
        <v>622</v>
      </c>
      <c r="B2547" t="s">
        <v>532</v>
      </c>
      <c r="C2547" t="s">
        <v>206</v>
      </c>
      <c r="D2547" t="s">
        <v>724</v>
      </c>
      <c r="E2547" t="s">
        <v>554</v>
      </c>
      <c r="F2547" t="s">
        <v>534</v>
      </c>
      <c r="G2547" t="s">
        <v>374</v>
      </c>
      <c r="H2547" t="s">
        <v>126</v>
      </c>
      <c r="I2547" t="s">
        <v>694</v>
      </c>
      <c r="J2547" t="s">
        <v>623</v>
      </c>
      <c r="K2547" t="s">
        <v>128</v>
      </c>
      <c r="L2547" t="s">
        <v>12</v>
      </c>
      <c r="M2547" t="s">
        <v>536</v>
      </c>
      <c r="N2547" s="1">
        <v>44167</v>
      </c>
      <c r="O2547" t="s">
        <v>95</v>
      </c>
      <c r="P2547" t="s">
        <v>127</v>
      </c>
      <c r="Q2547" t="s">
        <v>103</v>
      </c>
      <c r="R2547" t="s">
        <v>129</v>
      </c>
      <c r="S2547" t="s">
        <v>537</v>
      </c>
      <c r="T2547">
        <v>3.5</v>
      </c>
      <c r="U2547">
        <v>1240</v>
      </c>
      <c r="V2547" t="s">
        <v>8</v>
      </c>
      <c r="W2547">
        <v>62.416699999999999</v>
      </c>
      <c r="X2547">
        <v>0.13689999999999999</v>
      </c>
      <c r="Y2547">
        <v>0</v>
      </c>
      <c r="Z2547">
        <v>54.695799999999998</v>
      </c>
      <c r="AA2547">
        <v>0.12130000000000001</v>
      </c>
      <c r="AB2547">
        <v>0</v>
      </c>
      <c r="AC2547" t="s">
        <v>538</v>
      </c>
      <c r="AD2547">
        <v>1</v>
      </c>
      <c r="AE2547">
        <v>1</v>
      </c>
      <c r="AF2547">
        <f>IF(EnergyImpactLookups[[#This Row],[MAT]]="AR",EnergyImpactLookups[[#This Row],[APreWBkWh]],"")</f>
        <v>62.416699999999999</v>
      </c>
      <c r="AG2547">
        <f>IF(EnergyImpactLookups[[#This Row],[MAT]]="AR",EnergyImpactLookups[[#This Row],[APreWBkW]],"")</f>
        <v>0.13689999999999999</v>
      </c>
      <c r="AH2547" s="19">
        <f>IF(EnergyImpactLookups[[#This Row],[MAT]]="AR",EnergyImpactLookups[[#This Row],[APreWBtherm]],"")</f>
        <v>0</v>
      </c>
      <c r="AJ2547">
        <f>IF(EnergyImpactLookups[[#This Row],[MAT]]="AR",EnergyImpactLookups[[#This Row],[APreWBkW]],EnergyImpactLookups[[#This Row],[AStdWBkW]])</f>
        <v>0.13689999999999999</v>
      </c>
      <c r="AK2547">
        <f>IF(EnergyImpactLookups[[#This Row],[MAT]]="AR",EnergyImpactLookups[[#This Row],[APreWBkWh]],EnergyImpactLookups[[#This Row],[AStdWBkWh]])</f>
        <v>62.416699999999999</v>
      </c>
      <c r="AL2547">
        <f>IF(EnergyImpactLookups[[#This Row],[MAT]]="AR",EnergyImpactLookups[[#This Row],[APreWBtherm]],EnergyImpactLookups[[#This Row],[AStdWBtherm]])</f>
        <v>0</v>
      </c>
      <c r="AM2547">
        <f>IF(EnergyImpactLookups[[#This Row],[MAT]]="AR",EnergyImpactLookups[[#This Row],[AStdWBkW]],0)</f>
        <v>0.12130000000000001</v>
      </c>
      <c r="AN2547">
        <f>IF(EnergyImpactLookups[[#This Row],[MAT]]="AR",EnergyImpactLookups[[#This Row],[AStdWBkWh]],0)</f>
        <v>54.695799999999998</v>
      </c>
      <c r="AO2547">
        <f>IF(EnergyImpactLookups[[#This Row],[MAT]]="AR",EnergyImpactLookups[[#This Row],[AStdWBtherm]],0)</f>
        <v>0</v>
      </c>
    </row>
    <row r="2548" spans="1:41" x14ac:dyDescent="0.3">
      <c r="A2548" t="s">
        <v>622</v>
      </c>
      <c r="B2548" t="s">
        <v>532</v>
      </c>
      <c r="C2548" t="s">
        <v>206</v>
      </c>
      <c r="D2548" t="s">
        <v>724</v>
      </c>
      <c r="E2548" t="s">
        <v>554</v>
      </c>
      <c r="F2548" t="s">
        <v>534</v>
      </c>
      <c r="G2548" t="s">
        <v>374</v>
      </c>
      <c r="H2548" t="s">
        <v>126</v>
      </c>
      <c r="I2548" t="s">
        <v>694</v>
      </c>
      <c r="J2548" t="s">
        <v>623</v>
      </c>
      <c r="K2548" t="s">
        <v>128</v>
      </c>
      <c r="L2548" t="s">
        <v>12</v>
      </c>
      <c r="M2548" t="s">
        <v>536</v>
      </c>
      <c r="N2548" s="1">
        <v>44167</v>
      </c>
      <c r="O2548" t="s">
        <v>95</v>
      </c>
      <c r="P2548" t="s">
        <v>127</v>
      </c>
      <c r="Q2548" t="s">
        <v>104</v>
      </c>
      <c r="R2548" t="s">
        <v>129</v>
      </c>
      <c r="S2548" t="s">
        <v>537</v>
      </c>
      <c r="T2548">
        <v>3.5</v>
      </c>
      <c r="U2548">
        <v>1240</v>
      </c>
      <c r="V2548" t="s">
        <v>8</v>
      </c>
      <c r="W2548">
        <v>24.530200000000001</v>
      </c>
      <c r="X2548">
        <v>8.9399999999999993E-2</v>
      </c>
      <c r="Y2548">
        <v>0</v>
      </c>
      <c r="Z2548">
        <v>21.265699999999999</v>
      </c>
      <c r="AA2548">
        <v>7.9200000000000007E-2</v>
      </c>
      <c r="AB2548">
        <v>0</v>
      </c>
      <c r="AC2548" t="s">
        <v>538</v>
      </c>
      <c r="AD2548">
        <v>1</v>
      </c>
      <c r="AE2548">
        <v>1</v>
      </c>
      <c r="AF2548">
        <f>IF(EnergyImpactLookups[[#This Row],[MAT]]="AR",EnergyImpactLookups[[#This Row],[APreWBkWh]],"")</f>
        <v>24.530200000000001</v>
      </c>
      <c r="AG2548">
        <f>IF(EnergyImpactLookups[[#This Row],[MAT]]="AR",EnergyImpactLookups[[#This Row],[APreWBkW]],"")</f>
        <v>8.9399999999999993E-2</v>
      </c>
      <c r="AH2548" s="19">
        <f>IF(EnergyImpactLookups[[#This Row],[MAT]]="AR",EnergyImpactLookups[[#This Row],[APreWBtherm]],"")</f>
        <v>0</v>
      </c>
      <c r="AJ2548">
        <f>IF(EnergyImpactLookups[[#This Row],[MAT]]="AR",EnergyImpactLookups[[#This Row],[APreWBkW]],EnergyImpactLookups[[#This Row],[AStdWBkW]])</f>
        <v>8.9399999999999993E-2</v>
      </c>
      <c r="AK2548">
        <f>IF(EnergyImpactLookups[[#This Row],[MAT]]="AR",EnergyImpactLookups[[#This Row],[APreWBkWh]],EnergyImpactLookups[[#This Row],[AStdWBkWh]])</f>
        <v>24.530200000000001</v>
      </c>
      <c r="AL2548">
        <f>IF(EnergyImpactLookups[[#This Row],[MAT]]="AR",EnergyImpactLookups[[#This Row],[APreWBtherm]],EnergyImpactLookups[[#This Row],[AStdWBtherm]])</f>
        <v>0</v>
      </c>
      <c r="AM2548">
        <f>IF(EnergyImpactLookups[[#This Row],[MAT]]="AR",EnergyImpactLookups[[#This Row],[AStdWBkW]],0)</f>
        <v>7.9200000000000007E-2</v>
      </c>
      <c r="AN2548">
        <f>IF(EnergyImpactLookups[[#This Row],[MAT]]="AR",EnergyImpactLookups[[#This Row],[AStdWBkWh]],0)</f>
        <v>21.265699999999999</v>
      </c>
      <c r="AO2548">
        <f>IF(EnergyImpactLookups[[#This Row],[MAT]]="AR",EnergyImpactLookups[[#This Row],[AStdWBtherm]],0)</f>
        <v>0</v>
      </c>
    </row>
    <row r="2549" spans="1:41" x14ac:dyDescent="0.3">
      <c r="A2549" t="s">
        <v>622</v>
      </c>
      <c r="B2549" t="s">
        <v>532</v>
      </c>
      <c r="C2549" t="s">
        <v>206</v>
      </c>
      <c r="D2549" t="s">
        <v>724</v>
      </c>
      <c r="E2549" t="s">
        <v>554</v>
      </c>
      <c r="F2549" t="s">
        <v>534</v>
      </c>
      <c r="G2549" t="s">
        <v>374</v>
      </c>
      <c r="H2549" t="s">
        <v>126</v>
      </c>
      <c r="I2549" t="s">
        <v>694</v>
      </c>
      <c r="J2549" t="s">
        <v>623</v>
      </c>
      <c r="K2549" t="s">
        <v>128</v>
      </c>
      <c r="L2549" t="s">
        <v>12</v>
      </c>
      <c r="M2549" t="s">
        <v>536</v>
      </c>
      <c r="N2549" s="1">
        <v>44167</v>
      </c>
      <c r="O2549" t="s">
        <v>95</v>
      </c>
      <c r="P2549" t="s">
        <v>127</v>
      </c>
      <c r="Q2549" t="s">
        <v>105</v>
      </c>
      <c r="R2549" t="s">
        <v>129</v>
      </c>
      <c r="S2549" t="s">
        <v>537</v>
      </c>
      <c r="T2549">
        <v>3.5</v>
      </c>
      <c r="U2549">
        <v>1240</v>
      </c>
      <c r="V2549" t="s">
        <v>8</v>
      </c>
      <c r="W2549">
        <v>96.681299999999993</v>
      </c>
      <c r="X2549">
        <v>0.15260000000000001</v>
      </c>
      <c r="Y2549">
        <v>0</v>
      </c>
      <c r="Z2549">
        <v>85.260400000000004</v>
      </c>
      <c r="AA2549">
        <v>0.1353</v>
      </c>
      <c r="AB2549">
        <v>0</v>
      </c>
      <c r="AC2549" t="s">
        <v>538</v>
      </c>
      <c r="AD2549">
        <v>1</v>
      </c>
      <c r="AE2549">
        <v>1</v>
      </c>
      <c r="AF2549">
        <f>IF(EnergyImpactLookups[[#This Row],[MAT]]="AR",EnergyImpactLookups[[#This Row],[APreWBkWh]],"")</f>
        <v>96.681299999999993</v>
      </c>
      <c r="AG2549">
        <f>IF(EnergyImpactLookups[[#This Row],[MAT]]="AR",EnergyImpactLookups[[#This Row],[APreWBkW]],"")</f>
        <v>0.15260000000000001</v>
      </c>
      <c r="AH2549" s="19">
        <f>IF(EnergyImpactLookups[[#This Row],[MAT]]="AR",EnergyImpactLookups[[#This Row],[APreWBtherm]],"")</f>
        <v>0</v>
      </c>
      <c r="AJ2549">
        <f>IF(EnergyImpactLookups[[#This Row],[MAT]]="AR",EnergyImpactLookups[[#This Row],[APreWBkW]],EnergyImpactLookups[[#This Row],[AStdWBkW]])</f>
        <v>0.15260000000000001</v>
      </c>
      <c r="AK2549">
        <f>IF(EnergyImpactLookups[[#This Row],[MAT]]="AR",EnergyImpactLookups[[#This Row],[APreWBkWh]],EnergyImpactLookups[[#This Row],[AStdWBkWh]])</f>
        <v>96.681299999999993</v>
      </c>
      <c r="AL2549">
        <f>IF(EnergyImpactLookups[[#This Row],[MAT]]="AR",EnergyImpactLookups[[#This Row],[APreWBtherm]],EnergyImpactLookups[[#This Row],[AStdWBtherm]])</f>
        <v>0</v>
      </c>
      <c r="AM2549">
        <f>IF(EnergyImpactLookups[[#This Row],[MAT]]="AR",EnergyImpactLookups[[#This Row],[AStdWBkW]],0)</f>
        <v>0.1353</v>
      </c>
      <c r="AN2549">
        <f>IF(EnergyImpactLookups[[#This Row],[MAT]]="AR",EnergyImpactLookups[[#This Row],[AStdWBkWh]],0)</f>
        <v>85.260400000000004</v>
      </c>
      <c r="AO2549">
        <f>IF(EnergyImpactLookups[[#This Row],[MAT]]="AR",EnergyImpactLookups[[#This Row],[AStdWBtherm]],0)</f>
        <v>0</v>
      </c>
    </row>
    <row r="2550" spans="1:41" x14ac:dyDescent="0.3">
      <c r="A2550" t="s">
        <v>622</v>
      </c>
      <c r="B2550" t="s">
        <v>532</v>
      </c>
      <c r="C2550" t="s">
        <v>206</v>
      </c>
      <c r="D2550" t="s">
        <v>724</v>
      </c>
      <c r="E2550" t="s">
        <v>554</v>
      </c>
      <c r="F2550" t="s">
        <v>534</v>
      </c>
      <c r="G2550" t="s">
        <v>374</v>
      </c>
      <c r="H2550" t="s">
        <v>126</v>
      </c>
      <c r="I2550" t="s">
        <v>694</v>
      </c>
      <c r="J2550" t="s">
        <v>623</v>
      </c>
      <c r="K2550" t="s">
        <v>128</v>
      </c>
      <c r="L2550" t="s">
        <v>12</v>
      </c>
      <c r="M2550" t="s">
        <v>536</v>
      </c>
      <c r="N2550" s="1">
        <v>44167</v>
      </c>
      <c r="O2550" t="s">
        <v>95</v>
      </c>
      <c r="P2550" t="s">
        <v>127</v>
      </c>
      <c r="Q2550" t="s">
        <v>106</v>
      </c>
      <c r="R2550" t="s">
        <v>129</v>
      </c>
      <c r="S2550" t="s">
        <v>537</v>
      </c>
      <c r="T2550">
        <v>3.5</v>
      </c>
      <c r="U2550">
        <v>1240</v>
      </c>
      <c r="V2550" t="s">
        <v>8</v>
      </c>
      <c r="W2550">
        <v>20.385300000000001</v>
      </c>
      <c r="X2550">
        <v>5.11E-2</v>
      </c>
      <c r="Y2550">
        <v>0</v>
      </c>
      <c r="Z2550">
        <v>17.4726</v>
      </c>
      <c r="AA2550">
        <v>4.53E-2</v>
      </c>
      <c r="AB2550">
        <v>0</v>
      </c>
      <c r="AC2550" t="s">
        <v>538</v>
      </c>
      <c r="AD2550">
        <v>1</v>
      </c>
      <c r="AE2550">
        <v>1</v>
      </c>
      <c r="AF2550">
        <f>IF(EnergyImpactLookups[[#This Row],[MAT]]="AR",EnergyImpactLookups[[#This Row],[APreWBkWh]],"")</f>
        <v>20.385300000000001</v>
      </c>
      <c r="AG2550">
        <f>IF(EnergyImpactLookups[[#This Row],[MAT]]="AR",EnergyImpactLookups[[#This Row],[APreWBkW]],"")</f>
        <v>5.11E-2</v>
      </c>
      <c r="AH2550" s="19">
        <f>IF(EnergyImpactLookups[[#This Row],[MAT]]="AR",EnergyImpactLookups[[#This Row],[APreWBtherm]],"")</f>
        <v>0</v>
      </c>
      <c r="AJ2550">
        <f>IF(EnergyImpactLookups[[#This Row],[MAT]]="AR",EnergyImpactLookups[[#This Row],[APreWBkW]],EnergyImpactLookups[[#This Row],[AStdWBkW]])</f>
        <v>5.11E-2</v>
      </c>
      <c r="AK2550">
        <f>IF(EnergyImpactLookups[[#This Row],[MAT]]="AR",EnergyImpactLookups[[#This Row],[APreWBkWh]],EnergyImpactLookups[[#This Row],[AStdWBkWh]])</f>
        <v>20.385300000000001</v>
      </c>
      <c r="AL2550">
        <f>IF(EnergyImpactLookups[[#This Row],[MAT]]="AR",EnergyImpactLookups[[#This Row],[APreWBtherm]],EnergyImpactLookups[[#This Row],[AStdWBtherm]])</f>
        <v>0</v>
      </c>
      <c r="AM2550">
        <f>IF(EnergyImpactLookups[[#This Row],[MAT]]="AR",EnergyImpactLookups[[#This Row],[AStdWBkW]],0)</f>
        <v>4.53E-2</v>
      </c>
      <c r="AN2550">
        <f>IF(EnergyImpactLookups[[#This Row],[MAT]]="AR",EnergyImpactLookups[[#This Row],[AStdWBkWh]],0)</f>
        <v>17.4726</v>
      </c>
      <c r="AO2550">
        <f>IF(EnergyImpactLookups[[#This Row],[MAT]]="AR",EnergyImpactLookups[[#This Row],[AStdWBtherm]],0)</f>
        <v>0</v>
      </c>
    </row>
    <row r="2551" spans="1:41" x14ac:dyDescent="0.3">
      <c r="A2551" t="s">
        <v>622</v>
      </c>
      <c r="B2551" t="s">
        <v>532</v>
      </c>
      <c r="C2551" t="s">
        <v>206</v>
      </c>
      <c r="D2551" t="s">
        <v>724</v>
      </c>
      <c r="E2551" t="s">
        <v>554</v>
      </c>
      <c r="F2551" t="s">
        <v>534</v>
      </c>
      <c r="G2551" t="s">
        <v>374</v>
      </c>
      <c r="H2551" t="s">
        <v>126</v>
      </c>
      <c r="I2551" t="s">
        <v>694</v>
      </c>
      <c r="J2551" t="s">
        <v>623</v>
      </c>
      <c r="K2551" t="s">
        <v>128</v>
      </c>
      <c r="L2551" t="s">
        <v>12</v>
      </c>
      <c r="M2551" t="s">
        <v>536</v>
      </c>
      <c r="N2551" s="1">
        <v>44167</v>
      </c>
      <c r="O2551" t="s">
        <v>95</v>
      </c>
      <c r="P2551" t="s">
        <v>127</v>
      </c>
      <c r="Q2551" t="s">
        <v>107</v>
      </c>
      <c r="R2551" t="s">
        <v>129</v>
      </c>
      <c r="S2551" t="s">
        <v>537</v>
      </c>
      <c r="T2551">
        <v>3.5</v>
      </c>
      <c r="U2551">
        <v>1240</v>
      </c>
      <c r="V2551" t="s">
        <v>8</v>
      </c>
      <c r="W2551">
        <v>94.628699999999995</v>
      </c>
      <c r="X2551">
        <v>8.9300000000000004E-2</v>
      </c>
      <c r="Y2551">
        <v>0</v>
      </c>
      <c r="Z2551">
        <v>83.622200000000007</v>
      </c>
      <c r="AA2551">
        <v>7.9200000000000007E-2</v>
      </c>
      <c r="AB2551">
        <v>0</v>
      </c>
      <c r="AC2551" t="s">
        <v>538</v>
      </c>
      <c r="AD2551">
        <v>1</v>
      </c>
      <c r="AE2551">
        <v>1</v>
      </c>
      <c r="AF2551">
        <f>IF(EnergyImpactLookups[[#This Row],[MAT]]="AR",EnergyImpactLookups[[#This Row],[APreWBkWh]],"")</f>
        <v>94.628699999999995</v>
      </c>
      <c r="AG2551">
        <f>IF(EnergyImpactLookups[[#This Row],[MAT]]="AR",EnergyImpactLookups[[#This Row],[APreWBkW]],"")</f>
        <v>8.9300000000000004E-2</v>
      </c>
      <c r="AH2551" s="19">
        <f>IF(EnergyImpactLookups[[#This Row],[MAT]]="AR",EnergyImpactLookups[[#This Row],[APreWBtherm]],"")</f>
        <v>0</v>
      </c>
      <c r="AJ2551">
        <f>IF(EnergyImpactLookups[[#This Row],[MAT]]="AR",EnergyImpactLookups[[#This Row],[APreWBkW]],EnergyImpactLookups[[#This Row],[AStdWBkW]])</f>
        <v>8.9300000000000004E-2</v>
      </c>
      <c r="AK2551">
        <f>IF(EnergyImpactLookups[[#This Row],[MAT]]="AR",EnergyImpactLookups[[#This Row],[APreWBkWh]],EnergyImpactLookups[[#This Row],[AStdWBkWh]])</f>
        <v>94.628699999999995</v>
      </c>
      <c r="AL2551">
        <f>IF(EnergyImpactLookups[[#This Row],[MAT]]="AR",EnergyImpactLookups[[#This Row],[APreWBtherm]],EnergyImpactLookups[[#This Row],[AStdWBtherm]])</f>
        <v>0</v>
      </c>
      <c r="AM2551">
        <f>IF(EnergyImpactLookups[[#This Row],[MAT]]="AR",EnergyImpactLookups[[#This Row],[AStdWBkW]],0)</f>
        <v>7.9200000000000007E-2</v>
      </c>
      <c r="AN2551">
        <f>IF(EnergyImpactLookups[[#This Row],[MAT]]="AR",EnergyImpactLookups[[#This Row],[AStdWBkWh]],0)</f>
        <v>83.622200000000007</v>
      </c>
      <c r="AO2551">
        <f>IF(EnergyImpactLookups[[#This Row],[MAT]]="AR",EnergyImpactLookups[[#This Row],[AStdWBtherm]],0)</f>
        <v>0</v>
      </c>
    </row>
    <row r="2552" spans="1:41" x14ac:dyDescent="0.3">
      <c r="A2552" t="s">
        <v>622</v>
      </c>
      <c r="B2552" t="s">
        <v>532</v>
      </c>
      <c r="C2552" t="s">
        <v>206</v>
      </c>
      <c r="D2552" t="s">
        <v>724</v>
      </c>
      <c r="E2552" t="s">
        <v>554</v>
      </c>
      <c r="F2552" t="s">
        <v>534</v>
      </c>
      <c r="G2552" t="s">
        <v>374</v>
      </c>
      <c r="H2552" t="s">
        <v>126</v>
      </c>
      <c r="I2552" t="s">
        <v>694</v>
      </c>
      <c r="J2552" t="s">
        <v>623</v>
      </c>
      <c r="K2552" t="s">
        <v>128</v>
      </c>
      <c r="L2552" t="s">
        <v>12</v>
      </c>
      <c r="M2552" t="s">
        <v>536</v>
      </c>
      <c r="N2552" s="1">
        <v>44167</v>
      </c>
      <c r="O2552" t="s">
        <v>95</v>
      </c>
      <c r="P2552" t="s">
        <v>127</v>
      </c>
      <c r="Q2552" t="s">
        <v>109</v>
      </c>
      <c r="R2552" t="s">
        <v>129</v>
      </c>
      <c r="S2552" t="s">
        <v>537</v>
      </c>
      <c r="T2552">
        <v>3.5</v>
      </c>
      <c r="U2552">
        <v>1240</v>
      </c>
      <c r="V2552" t="s">
        <v>8</v>
      </c>
      <c r="W2552">
        <v>83.729100000000003</v>
      </c>
      <c r="X2552">
        <v>7.3599999999999999E-2</v>
      </c>
      <c r="Y2552">
        <v>0</v>
      </c>
      <c r="Z2552">
        <v>73.952500000000001</v>
      </c>
      <c r="AA2552">
        <v>6.5299999999999997E-2</v>
      </c>
      <c r="AB2552">
        <v>0</v>
      </c>
      <c r="AC2552" t="s">
        <v>538</v>
      </c>
      <c r="AD2552">
        <v>1</v>
      </c>
      <c r="AE2552">
        <v>1</v>
      </c>
      <c r="AF2552">
        <f>IF(EnergyImpactLookups[[#This Row],[MAT]]="AR",EnergyImpactLookups[[#This Row],[APreWBkWh]],"")</f>
        <v>83.729100000000003</v>
      </c>
      <c r="AG2552">
        <f>IF(EnergyImpactLookups[[#This Row],[MAT]]="AR",EnergyImpactLookups[[#This Row],[APreWBkW]],"")</f>
        <v>7.3599999999999999E-2</v>
      </c>
      <c r="AH2552" s="19">
        <f>IF(EnergyImpactLookups[[#This Row],[MAT]]="AR",EnergyImpactLookups[[#This Row],[APreWBtherm]],"")</f>
        <v>0</v>
      </c>
      <c r="AJ2552">
        <f>IF(EnergyImpactLookups[[#This Row],[MAT]]="AR",EnergyImpactLookups[[#This Row],[APreWBkW]],EnergyImpactLookups[[#This Row],[AStdWBkW]])</f>
        <v>7.3599999999999999E-2</v>
      </c>
      <c r="AK2552">
        <f>IF(EnergyImpactLookups[[#This Row],[MAT]]="AR",EnergyImpactLookups[[#This Row],[APreWBkWh]],EnergyImpactLookups[[#This Row],[AStdWBkWh]])</f>
        <v>83.729100000000003</v>
      </c>
      <c r="AL2552">
        <f>IF(EnergyImpactLookups[[#This Row],[MAT]]="AR",EnergyImpactLookups[[#This Row],[APreWBtherm]],EnergyImpactLookups[[#This Row],[AStdWBtherm]])</f>
        <v>0</v>
      </c>
      <c r="AM2552">
        <f>IF(EnergyImpactLookups[[#This Row],[MAT]]="AR",EnergyImpactLookups[[#This Row],[AStdWBkW]],0)</f>
        <v>6.5299999999999997E-2</v>
      </c>
      <c r="AN2552">
        <f>IF(EnergyImpactLookups[[#This Row],[MAT]]="AR",EnergyImpactLookups[[#This Row],[AStdWBkWh]],0)</f>
        <v>73.952500000000001</v>
      </c>
      <c r="AO2552">
        <f>IF(EnergyImpactLookups[[#This Row],[MAT]]="AR",EnergyImpactLookups[[#This Row],[AStdWBtherm]],0)</f>
        <v>0</v>
      </c>
    </row>
    <row r="2553" spans="1:41" x14ac:dyDescent="0.3">
      <c r="A2553" t="s">
        <v>622</v>
      </c>
      <c r="B2553" t="s">
        <v>532</v>
      </c>
      <c r="C2553" t="s">
        <v>206</v>
      </c>
      <c r="D2553" t="s">
        <v>724</v>
      </c>
      <c r="E2553" t="s">
        <v>554</v>
      </c>
      <c r="F2553" t="s">
        <v>534</v>
      </c>
      <c r="G2553" t="s">
        <v>374</v>
      </c>
      <c r="H2553" t="s">
        <v>126</v>
      </c>
      <c r="I2553" t="s">
        <v>694</v>
      </c>
      <c r="J2553" t="s">
        <v>623</v>
      </c>
      <c r="K2553" t="s">
        <v>128</v>
      </c>
      <c r="L2553" t="s">
        <v>12</v>
      </c>
      <c r="M2553" t="s">
        <v>536</v>
      </c>
      <c r="N2553" s="1">
        <v>44167</v>
      </c>
      <c r="O2553" t="s">
        <v>95</v>
      </c>
      <c r="P2553" t="s">
        <v>127</v>
      </c>
      <c r="Q2553" t="s">
        <v>111</v>
      </c>
      <c r="R2553" t="s">
        <v>129</v>
      </c>
      <c r="S2553" t="s">
        <v>537</v>
      </c>
      <c r="T2553">
        <v>3.5</v>
      </c>
      <c r="U2553">
        <v>1240</v>
      </c>
      <c r="V2553" t="s">
        <v>8</v>
      </c>
      <c r="W2553">
        <v>186.95869999999999</v>
      </c>
      <c r="X2553">
        <v>0.1469</v>
      </c>
      <c r="Y2553">
        <v>0</v>
      </c>
      <c r="Z2553">
        <v>165.46860000000001</v>
      </c>
      <c r="AA2553">
        <v>0.1303</v>
      </c>
      <c r="AB2553">
        <v>0</v>
      </c>
      <c r="AC2553" t="s">
        <v>538</v>
      </c>
      <c r="AD2553">
        <v>1</v>
      </c>
      <c r="AE2553">
        <v>1</v>
      </c>
      <c r="AF2553">
        <f>IF(EnergyImpactLookups[[#This Row],[MAT]]="AR",EnergyImpactLookups[[#This Row],[APreWBkWh]],"")</f>
        <v>186.95869999999999</v>
      </c>
      <c r="AG2553">
        <f>IF(EnergyImpactLookups[[#This Row],[MAT]]="AR",EnergyImpactLookups[[#This Row],[APreWBkW]],"")</f>
        <v>0.1469</v>
      </c>
      <c r="AH2553" s="19">
        <f>IF(EnergyImpactLookups[[#This Row],[MAT]]="AR",EnergyImpactLookups[[#This Row],[APreWBtherm]],"")</f>
        <v>0</v>
      </c>
      <c r="AJ2553">
        <f>IF(EnergyImpactLookups[[#This Row],[MAT]]="AR",EnergyImpactLookups[[#This Row],[APreWBkW]],EnergyImpactLookups[[#This Row],[AStdWBkW]])</f>
        <v>0.1469</v>
      </c>
      <c r="AK2553">
        <f>IF(EnergyImpactLookups[[#This Row],[MAT]]="AR",EnergyImpactLookups[[#This Row],[APreWBkWh]],EnergyImpactLookups[[#This Row],[AStdWBkWh]])</f>
        <v>186.95869999999999</v>
      </c>
      <c r="AL2553">
        <f>IF(EnergyImpactLookups[[#This Row],[MAT]]="AR",EnergyImpactLookups[[#This Row],[APreWBtherm]],EnergyImpactLookups[[#This Row],[AStdWBtherm]])</f>
        <v>0</v>
      </c>
      <c r="AM2553">
        <f>IF(EnergyImpactLookups[[#This Row],[MAT]]="AR",EnergyImpactLookups[[#This Row],[AStdWBkW]],0)</f>
        <v>0.1303</v>
      </c>
      <c r="AN2553">
        <f>IF(EnergyImpactLookups[[#This Row],[MAT]]="AR",EnergyImpactLookups[[#This Row],[AStdWBkWh]],0)</f>
        <v>165.46860000000001</v>
      </c>
      <c r="AO2553">
        <f>IF(EnergyImpactLookups[[#This Row],[MAT]]="AR",EnergyImpactLookups[[#This Row],[AStdWBtherm]],0)</f>
        <v>0</v>
      </c>
    </row>
    <row r="2554" spans="1:41" x14ac:dyDescent="0.3">
      <c r="A2554" t="s">
        <v>622</v>
      </c>
      <c r="B2554" t="s">
        <v>532</v>
      </c>
      <c r="C2554" t="s">
        <v>206</v>
      </c>
      <c r="D2554" t="s">
        <v>724</v>
      </c>
      <c r="E2554" t="s">
        <v>554</v>
      </c>
      <c r="F2554" t="s">
        <v>534</v>
      </c>
      <c r="G2554" t="s">
        <v>374</v>
      </c>
      <c r="H2554" t="s">
        <v>126</v>
      </c>
      <c r="I2554" t="s">
        <v>694</v>
      </c>
      <c r="J2554" t="s">
        <v>623</v>
      </c>
      <c r="K2554" t="s">
        <v>128</v>
      </c>
      <c r="L2554" t="s">
        <v>12</v>
      </c>
      <c r="M2554" t="s">
        <v>536</v>
      </c>
      <c r="N2554" s="1">
        <v>44167</v>
      </c>
      <c r="O2554" t="s">
        <v>95</v>
      </c>
      <c r="P2554" t="s">
        <v>127</v>
      </c>
      <c r="Q2554" t="s">
        <v>112</v>
      </c>
      <c r="R2554" t="s">
        <v>129</v>
      </c>
      <c r="S2554" t="s">
        <v>537</v>
      </c>
      <c r="T2554">
        <v>3.5</v>
      </c>
      <c r="U2554">
        <v>1240</v>
      </c>
      <c r="V2554" t="s">
        <v>8</v>
      </c>
      <c r="W2554">
        <v>158.98910000000001</v>
      </c>
      <c r="X2554">
        <v>0.15429999999999999</v>
      </c>
      <c r="Y2554">
        <v>0</v>
      </c>
      <c r="Z2554">
        <v>140.57159999999999</v>
      </c>
      <c r="AA2554">
        <v>0.1368</v>
      </c>
      <c r="AB2554">
        <v>0</v>
      </c>
      <c r="AC2554" t="s">
        <v>538</v>
      </c>
      <c r="AD2554">
        <v>1</v>
      </c>
      <c r="AE2554">
        <v>1</v>
      </c>
      <c r="AF2554">
        <f>IF(EnergyImpactLookups[[#This Row],[MAT]]="AR",EnergyImpactLookups[[#This Row],[APreWBkWh]],"")</f>
        <v>158.98910000000001</v>
      </c>
      <c r="AG2554">
        <f>IF(EnergyImpactLookups[[#This Row],[MAT]]="AR",EnergyImpactLookups[[#This Row],[APreWBkW]],"")</f>
        <v>0.15429999999999999</v>
      </c>
      <c r="AH2554" s="19">
        <f>IF(EnergyImpactLookups[[#This Row],[MAT]]="AR",EnergyImpactLookups[[#This Row],[APreWBtherm]],"")</f>
        <v>0</v>
      </c>
      <c r="AJ2554">
        <f>IF(EnergyImpactLookups[[#This Row],[MAT]]="AR",EnergyImpactLookups[[#This Row],[APreWBkW]],EnergyImpactLookups[[#This Row],[AStdWBkW]])</f>
        <v>0.15429999999999999</v>
      </c>
      <c r="AK2554">
        <f>IF(EnergyImpactLookups[[#This Row],[MAT]]="AR",EnergyImpactLookups[[#This Row],[APreWBkWh]],EnergyImpactLookups[[#This Row],[AStdWBkWh]])</f>
        <v>158.98910000000001</v>
      </c>
      <c r="AL2554">
        <f>IF(EnergyImpactLookups[[#This Row],[MAT]]="AR",EnergyImpactLookups[[#This Row],[APreWBtherm]],EnergyImpactLookups[[#This Row],[AStdWBtherm]])</f>
        <v>0</v>
      </c>
      <c r="AM2554">
        <f>IF(EnergyImpactLookups[[#This Row],[MAT]]="AR",EnergyImpactLookups[[#This Row],[AStdWBkW]],0)</f>
        <v>0.1368</v>
      </c>
      <c r="AN2554">
        <f>IF(EnergyImpactLookups[[#This Row],[MAT]]="AR",EnergyImpactLookups[[#This Row],[AStdWBkWh]],0)</f>
        <v>140.57159999999999</v>
      </c>
      <c r="AO2554">
        <f>IF(EnergyImpactLookups[[#This Row],[MAT]]="AR",EnergyImpactLookups[[#This Row],[AStdWBtherm]],0)</f>
        <v>0</v>
      </c>
    </row>
    <row r="2555" spans="1:41" x14ac:dyDescent="0.3">
      <c r="A2555" t="s">
        <v>622</v>
      </c>
      <c r="B2555" t="s">
        <v>532</v>
      </c>
      <c r="C2555" t="s">
        <v>206</v>
      </c>
      <c r="D2555" t="s">
        <v>724</v>
      </c>
      <c r="E2555" t="s">
        <v>554</v>
      </c>
      <c r="F2555" t="s">
        <v>534</v>
      </c>
      <c r="G2555" t="s">
        <v>374</v>
      </c>
      <c r="H2555" t="s">
        <v>126</v>
      </c>
      <c r="I2555" t="s">
        <v>694</v>
      </c>
      <c r="J2555" t="s">
        <v>623</v>
      </c>
      <c r="K2555" t="s">
        <v>128</v>
      </c>
      <c r="L2555" t="s">
        <v>12</v>
      </c>
      <c r="M2555" t="s">
        <v>536</v>
      </c>
      <c r="N2555" s="1">
        <v>44167</v>
      </c>
      <c r="O2555" t="s">
        <v>95</v>
      </c>
      <c r="P2555" t="s">
        <v>127</v>
      </c>
      <c r="Q2555" t="s">
        <v>113</v>
      </c>
      <c r="R2555" t="s">
        <v>129</v>
      </c>
      <c r="S2555" t="s">
        <v>537</v>
      </c>
      <c r="T2555">
        <v>3.5</v>
      </c>
      <c r="U2555">
        <v>1240</v>
      </c>
      <c r="V2555" t="s">
        <v>8</v>
      </c>
      <c r="W2555">
        <v>220.5642</v>
      </c>
      <c r="X2555">
        <v>0.1704</v>
      </c>
      <c r="Y2555">
        <v>0</v>
      </c>
      <c r="Z2555">
        <v>195.1328</v>
      </c>
      <c r="AA2555">
        <v>0.15110000000000001</v>
      </c>
      <c r="AB2555">
        <v>0</v>
      </c>
      <c r="AC2555" t="s">
        <v>538</v>
      </c>
      <c r="AD2555">
        <v>1</v>
      </c>
      <c r="AE2555">
        <v>1</v>
      </c>
      <c r="AF2555">
        <f>IF(EnergyImpactLookups[[#This Row],[MAT]]="AR",EnergyImpactLookups[[#This Row],[APreWBkWh]],"")</f>
        <v>220.5642</v>
      </c>
      <c r="AG2555">
        <f>IF(EnergyImpactLookups[[#This Row],[MAT]]="AR",EnergyImpactLookups[[#This Row],[APreWBkW]],"")</f>
        <v>0.1704</v>
      </c>
      <c r="AH2555" s="19">
        <f>IF(EnergyImpactLookups[[#This Row],[MAT]]="AR",EnergyImpactLookups[[#This Row],[APreWBtherm]],"")</f>
        <v>0</v>
      </c>
      <c r="AJ2555">
        <f>IF(EnergyImpactLookups[[#This Row],[MAT]]="AR",EnergyImpactLookups[[#This Row],[APreWBkW]],EnergyImpactLookups[[#This Row],[AStdWBkW]])</f>
        <v>0.1704</v>
      </c>
      <c r="AK2555">
        <f>IF(EnergyImpactLookups[[#This Row],[MAT]]="AR",EnergyImpactLookups[[#This Row],[APreWBkWh]],EnergyImpactLookups[[#This Row],[AStdWBkWh]])</f>
        <v>220.5642</v>
      </c>
      <c r="AL2555">
        <f>IF(EnergyImpactLookups[[#This Row],[MAT]]="AR",EnergyImpactLookups[[#This Row],[APreWBtherm]],EnergyImpactLookups[[#This Row],[AStdWBtherm]])</f>
        <v>0</v>
      </c>
      <c r="AM2555">
        <f>IF(EnergyImpactLookups[[#This Row],[MAT]]="AR",EnergyImpactLookups[[#This Row],[AStdWBkW]],0)</f>
        <v>0.15110000000000001</v>
      </c>
      <c r="AN2555">
        <f>IF(EnergyImpactLookups[[#This Row],[MAT]]="AR",EnergyImpactLookups[[#This Row],[AStdWBkWh]],0)</f>
        <v>195.1328</v>
      </c>
      <c r="AO2555">
        <f>IF(EnergyImpactLookups[[#This Row],[MAT]]="AR",EnergyImpactLookups[[#This Row],[AStdWBtherm]],0)</f>
        <v>0</v>
      </c>
    </row>
    <row r="2556" spans="1:41" x14ac:dyDescent="0.3">
      <c r="A2556" t="s">
        <v>622</v>
      </c>
      <c r="B2556" t="s">
        <v>532</v>
      </c>
      <c r="C2556" t="s">
        <v>206</v>
      </c>
      <c r="D2556" t="s">
        <v>724</v>
      </c>
      <c r="E2556" t="s">
        <v>554</v>
      </c>
      <c r="F2556" t="s">
        <v>534</v>
      </c>
      <c r="G2556" t="s">
        <v>374</v>
      </c>
      <c r="H2556" t="s">
        <v>126</v>
      </c>
      <c r="I2556" t="s">
        <v>694</v>
      </c>
      <c r="J2556" t="s">
        <v>623</v>
      </c>
      <c r="K2556" t="s">
        <v>128</v>
      </c>
      <c r="L2556" t="s">
        <v>12</v>
      </c>
      <c r="M2556" t="s">
        <v>536</v>
      </c>
      <c r="N2556" s="1">
        <v>44167</v>
      </c>
      <c r="O2556" t="s">
        <v>95</v>
      </c>
      <c r="P2556" t="s">
        <v>127</v>
      </c>
      <c r="Q2556" t="s">
        <v>114</v>
      </c>
      <c r="R2556" t="s">
        <v>129</v>
      </c>
      <c r="S2556" t="s">
        <v>537</v>
      </c>
      <c r="T2556">
        <v>3.5</v>
      </c>
      <c r="U2556">
        <v>1240</v>
      </c>
      <c r="V2556" t="s">
        <v>8</v>
      </c>
      <c r="W2556">
        <v>237.7955</v>
      </c>
      <c r="X2556">
        <v>0.2364</v>
      </c>
      <c r="Y2556">
        <v>0</v>
      </c>
      <c r="Z2556">
        <v>210.0804</v>
      </c>
      <c r="AA2556">
        <v>0.20949999999999999</v>
      </c>
      <c r="AB2556">
        <v>0</v>
      </c>
      <c r="AC2556" t="s">
        <v>538</v>
      </c>
      <c r="AD2556">
        <v>1</v>
      </c>
      <c r="AE2556">
        <v>1</v>
      </c>
      <c r="AF2556">
        <f>IF(EnergyImpactLookups[[#This Row],[MAT]]="AR",EnergyImpactLookups[[#This Row],[APreWBkWh]],"")</f>
        <v>237.7955</v>
      </c>
      <c r="AG2556">
        <f>IF(EnergyImpactLookups[[#This Row],[MAT]]="AR",EnergyImpactLookups[[#This Row],[APreWBkW]],"")</f>
        <v>0.2364</v>
      </c>
      <c r="AH2556" s="19">
        <f>IF(EnergyImpactLookups[[#This Row],[MAT]]="AR",EnergyImpactLookups[[#This Row],[APreWBtherm]],"")</f>
        <v>0</v>
      </c>
      <c r="AJ2556">
        <f>IF(EnergyImpactLookups[[#This Row],[MAT]]="AR",EnergyImpactLookups[[#This Row],[APreWBkW]],EnergyImpactLookups[[#This Row],[AStdWBkW]])</f>
        <v>0.2364</v>
      </c>
      <c r="AK2556">
        <f>IF(EnergyImpactLookups[[#This Row],[MAT]]="AR",EnergyImpactLookups[[#This Row],[APreWBkWh]],EnergyImpactLookups[[#This Row],[AStdWBkWh]])</f>
        <v>237.7955</v>
      </c>
      <c r="AL2556">
        <f>IF(EnergyImpactLookups[[#This Row],[MAT]]="AR",EnergyImpactLookups[[#This Row],[APreWBtherm]],EnergyImpactLookups[[#This Row],[AStdWBtherm]])</f>
        <v>0</v>
      </c>
      <c r="AM2556">
        <f>IF(EnergyImpactLookups[[#This Row],[MAT]]="AR",EnergyImpactLookups[[#This Row],[AStdWBkW]],0)</f>
        <v>0.20949999999999999</v>
      </c>
      <c r="AN2556">
        <f>IF(EnergyImpactLookups[[#This Row],[MAT]]="AR",EnergyImpactLookups[[#This Row],[AStdWBkWh]],0)</f>
        <v>210.0804</v>
      </c>
      <c r="AO2556">
        <f>IF(EnergyImpactLookups[[#This Row],[MAT]]="AR",EnergyImpactLookups[[#This Row],[AStdWBtherm]],0)</f>
        <v>0</v>
      </c>
    </row>
    <row r="2557" spans="1:41" x14ac:dyDescent="0.3">
      <c r="A2557" t="s">
        <v>622</v>
      </c>
      <c r="B2557" t="s">
        <v>532</v>
      </c>
      <c r="C2557" t="s">
        <v>206</v>
      </c>
      <c r="D2557" t="s">
        <v>724</v>
      </c>
      <c r="E2557" t="s">
        <v>554</v>
      </c>
      <c r="F2557" t="s">
        <v>534</v>
      </c>
      <c r="G2557" t="s">
        <v>374</v>
      </c>
      <c r="H2557" t="s">
        <v>126</v>
      </c>
      <c r="I2557" t="s">
        <v>694</v>
      </c>
      <c r="J2557" t="s">
        <v>623</v>
      </c>
      <c r="K2557" t="s">
        <v>128</v>
      </c>
      <c r="L2557" t="s">
        <v>12</v>
      </c>
      <c r="M2557" t="s">
        <v>536</v>
      </c>
      <c r="N2557" s="1">
        <v>44167</v>
      </c>
      <c r="O2557" t="s">
        <v>95</v>
      </c>
      <c r="P2557" t="s">
        <v>127</v>
      </c>
      <c r="Q2557" t="s">
        <v>115</v>
      </c>
      <c r="R2557" t="s">
        <v>129</v>
      </c>
      <c r="S2557" t="s">
        <v>537</v>
      </c>
      <c r="T2557">
        <v>3.5</v>
      </c>
      <c r="U2557">
        <v>1240</v>
      </c>
      <c r="V2557" t="s">
        <v>8</v>
      </c>
      <c r="W2557">
        <v>153.61439999999999</v>
      </c>
      <c r="X2557">
        <v>0.2109</v>
      </c>
      <c r="Y2557">
        <v>0</v>
      </c>
      <c r="Z2557">
        <v>135.58770000000001</v>
      </c>
      <c r="AA2557">
        <v>0.187</v>
      </c>
      <c r="AB2557">
        <v>0</v>
      </c>
      <c r="AC2557" t="s">
        <v>538</v>
      </c>
      <c r="AD2557">
        <v>1</v>
      </c>
      <c r="AE2557">
        <v>1</v>
      </c>
      <c r="AF2557">
        <f>IF(EnergyImpactLookups[[#This Row],[MAT]]="AR",EnergyImpactLookups[[#This Row],[APreWBkWh]],"")</f>
        <v>153.61439999999999</v>
      </c>
      <c r="AG2557">
        <f>IF(EnergyImpactLookups[[#This Row],[MAT]]="AR",EnergyImpactLookups[[#This Row],[APreWBkW]],"")</f>
        <v>0.2109</v>
      </c>
      <c r="AH2557" s="19">
        <f>IF(EnergyImpactLookups[[#This Row],[MAT]]="AR",EnergyImpactLookups[[#This Row],[APreWBtherm]],"")</f>
        <v>0</v>
      </c>
      <c r="AJ2557">
        <f>IF(EnergyImpactLookups[[#This Row],[MAT]]="AR",EnergyImpactLookups[[#This Row],[APreWBkW]],EnergyImpactLookups[[#This Row],[AStdWBkW]])</f>
        <v>0.2109</v>
      </c>
      <c r="AK2557">
        <f>IF(EnergyImpactLookups[[#This Row],[MAT]]="AR",EnergyImpactLookups[[#This Row],[APreWBkWh]],EnergyImpactLookups[[#This Row],[AStdWBkWh]])</f>
        <v>153.61439999999999</v>
      </c>
      <c r="AL2557">
        <f>IF(EnergyImpactLookups[[#This Row],[MAT]]="AR",EnergyImpactLookups[[#This Row],[APreWBtherm]],EnergyImpactLookups[[#This Row],[AStdWBtherm]])</f>
        <v>0</v>
      </c>
      <c r="AM2557">
        <f>IF(EnergyImpactLookups[[#This Row],[MAT]]="AR",EnergyImpactLookups[[#This Row],[AStdWBkW]],0)</f>
        <v>0.187</v>
      </c>
      <c r="AN2557">
        <f>IF(EnergyImpactLookups[[#This Row],[MAT]]="AR",EnergyImpactLookups[[#This Row],[AStdWBkWh]],0)</f>
        <v>135.58770000000001</v>
      </c>
      <c r="AO2557">
        <f>IF(EnergyImpactLookups[[#This Row],[MAT]]="AR",EnergyImpactLookups[[#This Row],[AStdWBtherm]],0)</f>
        <v>0</v>
      </c>
    </row>
    <row r="2558" spans="1:41" x14ac:dyDescent="0.3">
      <c r="A2558" t="s">
        <v>622</v>
      </c>
      <c r="B2558" t="s">
        <v>532</v>
      </c>
      <c r="C2558" t="s">
        <v>206</v>
      </c>
      <c r="D2558" t="s">
        <v>724</v>
      </c>
      <c r="E2558" t="s">
        <v>554</v>
      </c>
      <c r="F2558" t="s">
        <v>534</v>
      </c>
      <c r="G2558" t="s">
        <v>374</v>
      </c>
      <c r="H2558" t="s">
        <v>126</v>
      </c>
      <c r="I2558" t="s">
        <v>694</v>
      </c>
      <c r="J2558" t="s">
        <v>623</v>
      </c>
      <c r="K2558" t="s">
        <v>128</v>
      </c>
      <c r="L2558" t="s">
        <v>12</v>
      </c>
      <c r="M2558" t="s">
        <v>536</v>
      </c>
      <c r="N2558" s="1">
        <v>44167</v>
      </c>
      <c r="O2558" t="s">
        <v>95</v>
      </c>
      <c r="P2558" t="s">
        <v>127</v>
      </c>
      <c r="Q2558" t="s">
        <v>116</v>
      </c>
      <c r="R2558" t="s">
        <v>129</v>
      </c>
      <c r="S2558" t="s">
        <v>537</v>
      </c>
      <c r="T2558">
        <v>3.5</v>
      </c>
      <c r="U2558">
        <v>1240</v>
      </c>
      <c r="V2558" t="s">
        <v>8</v>
      </c>
      <c r="W2558">
        <v>268.8938</v>
      </c>
      <c r="X2558">
        <v>0.23139999999999999</v>
      </c>
      <c r="Y2558">
        <v>0</v>
      </c>
      <c r="Z2558">
        <v>237.8321</v>
      </c>
      <c r="AA2558">
        <v>0.2051</v>
      </c>
      <c r="AB2558">
        <v>0</v>
      </c>
      <c r="AC2558" t="s">
        <v>538</v>
      </c>
      <c r="AD2558">
        <v>1</v>
      </c>
      <c r="AE2558">
        <v>1</v>
      </c>
      <c r="AF2558">
        <f>IF(EnergyImpactLookups[[#This Row],[MAT]]="AR",EnergyImpactLookups[[#This Row],[APreWBkWh]],"")</f>
        <v>268.8938</v>
      </c>
      <c r="AG2558">
        <f>IF(EnergyImpactLookups[[#This Row],[MAT]]="AR",EnergyImpactLookups[[#This Row],[APreWBkW]],"")</f>
        <v>0.23139999999999999</v>
      </c>
      <c r="AH2558" s="19">
        <f>IF(EnergyImpactLookups[[#This Row],[MAT]]="AR",EnergyImpactLookups[[#This Row],[APreWBtherm]],"")</f>
        <v>0</v>
      </c>
      <c r="AJ2558">
        <f>IF(EnergyImpactLookups[[#This Row],[MAT]]="AR",EnergyImpactLookups[[#This Row],[APreWBkW]],EnergyImpactLookups[[#This Row],[AStdWBkW]])</f>
        <v>0.23139999999999999</v>
      </c>
      <c r="AK2558">
        <f>IF(EnergyImpactLookups[[#This Row],[MAT]]="AR",EnergyImpactLookups[[#This Row],[APreWBkWh]],EnergyImpactLookups[[#This Row],[AStdWBkWh]])</f>
        <v>268.8938</v>
      </c>
      <c r="AL2558">
        <f>IF(EnergyImpactLookups[[#This Row],[MAT]]="AR",EnergyImpactLookups[[#This Row],[APreWBtherm]],EnergyImpactLookups[[#This Row],[AStdWBtherm]])</f>
        <v>0</v>
      </c>
      <c r="AM2558">
        <f>IF(EnergyImpactLookups[[#This Row],[MAT]]="AR",EnergyImpactLookups[[#This Row],[AStdWBkW]],0)</f>
        <v>0.2051</v>
      </c>
      <c r="AN2558">
        <f>IF(EnergyImpactLookups[[#This Row],[MAT]]="AR",EnergyImpactLookups[[#This Row],[AStdWBkWh]],0)</f>
        <v>237.8321</v>
      </c>
      <c r="AO2558">
        <f>IF(EnergyImpactLookups[[#This Row],[MAT]]="AR",EnergyImpactLookups[[#This Row],[AStdWBtherm]],0)</f>
        <v>0</v>
      </c>
    </row>
    <row r="2559" spans="1:41" x14ac:dyDescent="0.3">
      <c r="A2559" t="s">
        <v>622</v>
      </c>
      <c r="B2559" t="s">
        <v>532</v>
      </c>
      <c r="C2559" t="s">
        <v>206</v>
      </c>
      <c r="D2559" t="s">
        <v>724</v>
      </c>
      <c r="E2559" t="s">
        <v>554</v>
      </c>
      <c r="F2559" t="s">
        <v>534</v>
      </c>
      <c r="G2559" t="s">
        <v>374</v>
      </c>
      <c r="H2559" t="s">
        <v>126</v>
      </c>
      <c r="I2559" t="s">
        <v>694</v>
      </c>
      <c r="J2559" t="s">
        <v>623</v>
      </c>
      <c r="K2559" t="s">
        <v>128</v>
      </c>
      <c r="L2559" t="s">
        <v>12</v>
      </c>
      <c r="M2559" t="s">
        <v>536</v>
      </c>
      <c r="N2559" s="1">
        <v>44167</v>
      </c>
      <c r="O2559" t="s">
        <v>95</v>
      </c>
      <c r="P2559" t="s">
        <v>127</v>
      </c>
      <c r="Q2559" t="s">
        <v>117</v>
      </c>
      <c r="R2559" t="s">
        <v>129</v>
      </c>
      <c r="S2559" t="s">
        <v>537</v>
      </c>
      <c r="T2559">
        <v>3.5</v>
      </c>
      <c r="U2559">
        <v>1240</v>
      </c>
      <c r="V2559" t="s">
        <v>8</v>
      </c>
      <c r="W2559">
        <v>231.4838</v>
      </c>
      <c r="X2559">
        <v>0.2218</v>
      </c>
      <c r="Y2559">
        <v>0</v>
      </c>
      <c r="Z2559">
        <v>204.7261</v>
      </c>
      <c r="AA2559">
        <v>0.1966</v>
      </c>
      <c r="AB2559">
        <v>0</v>
      </c>
      <c r="AC2559" t="s">
        <v>538</v>
      </c>
      <c r="AD2559">
        <v>1</v>
      </c>
      <c r="AE2559">
        <v>1</v>
      </c>
      <c r="AF2559">
        <f>IF(EnergyImpactLookups[[#This Row],[MAT]]="AR",EnergyImpactLookups[[#This Row],[APreWBkWh]],"")</f>
        <v>231.4838</v>
      </c>
      <c r="AG2559">
        <f>IF(EnergyImpactLookups[[#This Row],[MAT]]="AR",EnergyImpactLookups[[#This Row],[APreWBkW]],"")</f>
        <v>0.2218</v>
      </c>
      <c r="AH2559" s="19">
        <f>IF(EnergyImpactLookups[[#This Row],[MAT]]="AR",EnergyImpactLookups[[#This Row],[APreWBtherm]],"")</f>
        <v>0</v>
      </c>
      <c r="AJ2559">
        <f>IF(EnergyImpactLookups[[#This Row],[MAT]]="AR",EnergyImpactLookups[[#This Row],[APreWBkW]],EnergyImpactLookups[[#This Row],[AStdWBkW]])</f>
        <v>0.2218</v>
      </c>
      <c r="AK2559">
        <f>IF(EnergyImpactLookups[[#This Row],[MAT]]="AR",EnergyImpactLookups[[#This Row],[APreWBkWh]],EnergyImpactLookups[[#This Row],[AStdWBkWh]])</f>
        <v>231.4838</v>
      </c>
      <c r="AL2559">
        <f>IF(EnergyImpactLookups[[#This Row],[MAT]]="AR",EnergyImpactLookups[[#This Row],[APreWBtherm]],EnergyImpactLookups[[#This Row],[AStdWBtherm]])</f>
        <v>0</v>
      </c>
      <c r="AM2559">
        <f>IF(EnergyImpactLookups[[#This Row],[MAT]]="AR",EnergyImpactLookups[[#This Row],[AStdWBkW]],0)</f>
        <v>0.1966</v>
      </c>
      <c r="AN2559">
        <f>IF(EnergyImpactLookups[[#This Row],[MAT]]="AR",EnergyImpactLookups[[#This Row],[AStdWBkWh]],0)</f>
        <v>204.7261</v>
      </c>
      <c r="AO2559">
        <f>IF(EnergyImpactLookups[[#This Row],[MAT]]="AR",EnergyImpactLookups[[#This Row],[AStdWBtherm]],0)</f>
        <v>0</v>
      </c>
    </row>
    <row r="2560" spans="1:41" x14ac:dyDescent="0.3">
      <c r="A2560" t="s">
        <v>622</v>
      </c>
      <c r="B2560" t="s">
        <v>532</v>
      </c>
      <c r="C2560" t="s">
        <v>206</v>
      </c>
      <c r="D2560" t="s">
        <v>724</v>
      </c>
      <c r="E2560" t="s">
        <v>554</v>
      </c>
      <c r="F2560" t="s">
        <v>534</v>
      </c>
      <c r="G2560" t="s">
        <v>374</v>
      </c>
      <c r="H2560" t="s">
        <v>126</v>
      </c>
      <c r="I2560" t="s">
        <v>694</v>
      </c>
      <c r="J2560" t="s">
        <v>623</v>
      </c>
      <c r="K2560" t="s">
        <v>128</v>
      </c>
      <c r="L2560" t="s">
        <v>12</v>
      </c>
      <c r="M2560" t="s">
        <v>536</v>
      </c>
      <c r="N2560" s="1">
        <v>44167</v>
      </c>
      <c r="O2560" t="s">
        <v>95</v>
      </c>
      <c r="P2560" t="s">
        <v>127</v>
      </c>
      <c r="Q2560" t="s">
        <v>118</v>
      </c>
      <c r="R2560" t="s">
        <v>129</v>
      </c>
      <c r="S2560" t="s">
        <v>537</v>
      </c>
      <c r="T2560">
        <v>3.5</v>
      </c>
      <c r="U2560">
        <v>1240</v>
      </c>
      <c r="V2560" t="s">
        <v>8</v>
      </c>
      <c r="W2560">
        <v>379.82470000000001</v>
      </c>
      <c r="X2560">
        <v>0.24959999999999999</v>
      </c>
      <c r="Y2560">
        <v>0</v>
      </c>
      <c r="Z2560">
        <v>336.45549999999997</v>
      </c>
      <c r="AA2560">
        <v>0.2213</v>
      </c>
      <c r="AB2560">
        <v>0</v>
      </c>
      <c r="AC2560" t="s">
        <v>538</v>
      </c>
      <c r="AD2560">
        <v>1</v>
      </c>
      <c r="AE2560">
        <v>1</v>
      </c>
      <c r="AF2560">
        <f>IF(EnergyImpactLookups[[#This Row],[MAT]]="AR",EnergyImpactLookups[[#This Row],[APreWBkWh]],"")</f>
        <v>379.82470000000001</v>
      </c>
      <c r="AG2560">
        <f>IF(EnergyImpactLookups[[#This Row],[MAT]]="AR",EnergyImpactLookups[[#This Row],[APreWBkW]],"")</f>
        <v>0.24959999999999999</v>
      </c>
      <c r="AH2560" s="19">
        <f>IF(EnergyImpactLookups[[#This Row],[MAT]]="AR",EnergyImpactLookups[[#This Row],[APreWBtherm]],"")</f>
        <v>0</v>
      </c>
      <c r="AJ2560">
        <f>IF(EnergyImpactLookups[[#This Row],[MAT]]="AR",EnergyImpactLookups[[#This Row],[APreWBkW]],EnergyImpactLookups[[#This Row],[AStdWBkW]])</f>
        <v>0.24959999999999999</v>
      </c>
      <c r="AK2560">
        <f>IF(EnergyImpactLookups[[#This Row],[MAT]]="AR",EnergyImpactLookups[[#This Row],[APreWBkWh]],EnergyImpactLookups[[#This Row],[AStdWBkWh]])</f>
        <v>379.82470000000001</v>
      </c>
      <c r="AL2560">
        <f>IF(EnergyImpactLookups[[#This Row],[MAT]]="AR",EnergyImpactLookups[[#This Row],[APreWBtherm]],EnergyImpactLookups[[#This Row],[AStdWBtherm]])</f>
        <v>0</v>
      </c>
      <c r="AM2560">
        <f>IF(EnergyImpactLookups[[#This Row],[MAT]]="AR",EnergyImpactLookups[[#This Row],[AStdWBkW]],0)</f>
        <v>0.2213</v>
      </c>
      <c r="AN2560">
        <f>IF(EnergyImpactLookups[[#This Row],[MAT]]="AR",EnergyImpactLookups[[#This Row],[AStdWBkWh]],0)</f>
        <v>336.45549999999997</v>
      </c>
      <c r="AO2560">
        <f>IF(EnergyImpactLookups[[#This Row],[MAT]]="AR",EnergyImpactLookups[[#This Row],[AStdWBtherm]],0)</f>
        <v>0</v>
      </c>
    </row>
    <row r="2561" spans="1:41" x14ac:dyDescent="0.3">
      <c r="A2561" t="s">
        <v>622</v>
      </c>
      <c r="B2561" t="s">
        <v>532</v>
      </c>
      <c r="C2561" t="s">
        <v>206</v>
      </c>
      <c r="D2561" t="s">
        <v>724</v>
      </c>
      <c r="E2561" t="s">
        <v>554</v>
      </c>
      <c r="F2561" t="s">
        <v>534</v>
      </c>
      <c r="G2561" t="s">
        <v>374</v>
      </c>
      <c r="H2561" t="s">
        <v>126</v>
      </c>
      <c r="I2561" t="s">
        <v>694</v>
      </c>
      <c r="J2561" t="s">
        <v>623</v>
      </c>
      <c r="K2561" t="s">
        <v>128</v>
      </c>
      <c r="L2561" t="s">
        <v>12</v>
      </c>
      <c r="M2561" t="s">
        <v>536</v>
      </c>
      <c r="N2561" s="1">
        <v>44167</v>
      </c>
      <c r="O2561" t="s">
        <v>95</v>
      </c>
      <c r="P2561" t="s">
        <v>127</v>
      </c>
      <c r="Q2561" t="s">
        <v>119</v>
      </c>
      <c r="R2561" t="s">
        <v>129</v>
      </c>
      <c r="S2561" t="s">
        <v>537</v>
      </c>
      <c r="T2561">
        <v>3.5</v>
      </c>
      <c r="U2561">
        <v>1240</v>
      </c>
      <c r="V2561" t="s">
        <v>8</v>
      </c>
      <c r="W2561">
        <v>59.253300000000003</v>
      </c>
      <c r="X2561">
        <v>9.7000000000000003E-2</v>
      </c>
      <c r="Y2561">
        <v>0</v>
      </c>
      <c r="Z2561">
        <v>50.988900000000001</v>
      </c>
      <c r="AA2561">
        <v>8.5900000000000004E-2</v>
      </c>
      <c r="AB2561">
        <v>0</v>
      </c>
      <c r="AC2561" t="s">
        <v>538</v>
      </c>
      <c r="AD2561">
        <v>1</v>
      </c>
      <c r="AE2561">
        <v>1</v>
      </c>
      <c r="AF2561">
        <f>IF(EnergyImpactLookups[[#This Row],[MAT]]="AR",EnergyImpactLookups[[#This Row],[APreWBkWh]],"")</f>
        <v>59.253300000000003</v>
      </c>
      <c r="AG2561">
        <f>IF(EnergyImpactLookups[[#This Row],[MAT]]="AR",EnergyImpactLookups[[#This Row],[APreWBkW]],"")</f>
        <v>9.7000000000000003E-2</v>
      </c>
      <c r="AH2561" s="19">
        <f>IF(EnergyImpactLookups[[#This Row],[MAT]]="AR",EnergyImpactLookups[[#This Row],[APreWBtherm]],"")</f>
        <v>0</v>
      </c>
      <c r="AJ2561">
        <f>IF(EnergyImpactLookups[[#This Row],[MAT]]="AR",EnergyImpactLookups[[#This Row],[APreWBkW]],EnergyImpactLookups[[#This Row],[AStdWBkW]])</f>
        <v>9.7000000000000003E-2</v>
      </c>
      <c r="AK2561">
        <f>IF(EnergyImpactLookups[[#This Row],[MAT]]="AR",EnergyImpactLookups[[#This Row],[APreWBkWh]],EnergyImpactLookups[[#This Row],[AStdWBkWh]])</f>
        <v>59.253300000000003</v>
      </c>
      <c r="AL2561">
        <f>IF(EnergyImpactLookups[[#This Row],[MAT]]="AR",EnergyImpactLookups[[#This Row],[APreWBtherm]],EnergyImpactLookups[[#This Row],[AStdWBtherm]])</f>
        <v>0</v>
      </c>
      <c r="AM2561">
        <f>IF(EnergyImpactLookups[[#This Row],[MAT]]="AR",EnergyImpactLookups[[#This Row],[AStdWBkW]],0)</f>
        <v>8.5900000000000004E-2</v>
      </c>
      <c r="AN2561">
        <f>IF(EnergyImpactLookups[[#This Row],[MAT]]="AR",EnergyImpactLookups[[#This Row],[AStdWBkWh]],0)</f>
        <v>50.988900000000001</v>
      </c>
      <c r="AO2561">
        <f>IF(EnergyImpactLookups[[#This Row],[MAT]]="AR",EnergyImpactLookups[[#This Row],[AStdWBtherm]],0)</f>
        <v>0</v>
      </c>
    </row>
    <row r="2562" spans="1:41" x14ac:dyDescent="0.3">
      <c r="A2562" t="s">
        <v>622</v>
      </c>
      <c r="B2562" t="s">
        <v>532</v>
      </c>
      <c r="C2562" t="s">
        <v>206</v>
      </c>
      <c r="D2562" t="s">
        <v>724</v>
      </c>
      <c r="E2562" t="s">
        <v>554</v>
      </c>
      <c r="F2562" t="s">
        <v>534</v>
      </c>
      <c r="G2562" t="s">
        <v>374</v>
      </c>
      <c r="H2562" t="s">
        <v>126</v>
      </c>
      <c r="I2562" t="s">
        <v>694</v>
      </c>
      <c r="J2562" t="s">
        <v>623</v>
      </c>
      <c r="K2562" t="s">
        <v>128</v>
      </c>
      <c r="L2562" t="s">
        <v>12</v>
      </c>
      <c r="M2562" t="s">
        <v>536</v>
      </c>
      <c r="N2562" s="1">
        <v>44167</v>
      </c>
      <c r="O2562" t="s">
        <v>95</v>
      </c>
      <c r="P2562" t="s">
        <v>130</v>
      </c>
      <c r="Q2562" t="s">
        <v>99</v>
      </c>
      <c r="R2562" t="s">
        <v>129</v>
      </c>
      <c r="S2562" t="s">
        <v>537</v>
      </c>
      <c r="T2562">
        <v>1</v>
      </c>
      <c r="U2562">
        <v>999</v>
      </c>
      <c r="V2562" t="s">
        <v>8</v>
      </c>
      <c r="W2562">
        <v>26.389099999999999</v>
      </c>
      <c r="X2562">
        <v>2.5999999999999999E-3</v>
      </c>
      <c r="Y2562">
        <v>0</v>
      </c>
      <c r="Z2562">
        <v>21.8995</v>
      </c>
      <c r="AA2562">
        <v>2.3E-3</v>
      </c>
      <c r="AB2562">
        <v>0</v>
      </c>
      <c r="AC2562" t="s">
        <v>538</v>
      </c>
      <c r="AD2562">
        <v>1</v>
      </c>
      <c r="AE2562">
        <v>1</v>
      </c>
      <c r="AF2562">
        <f>IF(EnergyImpactLookups[[#This Row],[MAT]]="AR",EnergyImpactLookups[[#This Row],[APreWBkWh]],"")</f>
        <v>26.389099999999999</v>
      </c>
      <c r="AG2562">
        <f>IF(EnergyImpactLookups[[#This Row],[MAT]]="AR",EnergyImpactLookups[[#This Row],[APreWBkW]],"")</f>
        <v>2.5999999999999999E-3</v>
      </c>
      <c r="AH2562" s="19">
        <f>IF(EnergyImpactLookups[[#This Row],[MAT]]="AR",EnergyImpactLookups[[#This Row],[APreWBtherm]],"")</f>
        <v>0</v>
      </c>
      <c r="AJ2562">
        <f>IF(EnergyImpactLookups[[#This Row],[MAT]]="AR",EnergyImpactLookups[[#This Row],[APreWBkW]],EnergyImpactLookups[[#This Row],[AStdWBkW]])</f>
        <v>2.5999999999999999E-3</v>
      </c>
      <c r="AK2562">
        <f>IF(EnergyImpactLookups[[#This Row],[MAT]]="AR",EnergyImpactLookups[[#This Row],[APreWBkWh]],EnergyImpactLookups[[#This Row],[AStdWBkWh]])</f>
        <v>26.389099999999999</v>
      </c>
      <c r="AL2562">
        <f>IF(EnergyImpactLookups[[#This Row],[MAT]]="AR",EnergyImpactLookups[[#This Row],[APreWBtherm]],EnergyImpactLookups[[#This Row],[AStdWBtherm]])</f>
        <v>0</v>
      </c>
      <c r="AM2562">
        <f>IF(EnergyImpactLookups[[#This Row],[MAT]]="AR",EnergyImpactLookups[[#This Row],[AStdWBkW]],0)</f>
        <v>2.3E-3</v>
      </c>
      <c r="AN2562">
        <f>IF(EnergyImpactLookups[[#This Row],[MAT]]="AR",EnergyImpactLookups[[#This Row],[AStdWBkWh]],0)</f>
        <v>21.8995</v>
      </c>
      <c r="AO2562">
        <f>IF(EnergyImpactLookups[[#This Row],[MAT]]="AR",EnergyImpactLookups[[#This Row],[AStdWBtherm]],0)</f>
        <v>0</v>
      </c>
    </row>
    <row r="2563" spans="1:41" x14ac:dyDescent="0.3">
      <c r="A2563" t="s">
        <v>622</v>
      </c>
      <c r="B2563" t="s">
        <v>532</v>
      </c>
      <c r="C2563" t="s">
        <v>206</v>
      </c>
      <c r="D2563" t="s">
        <v>724</v>
      </c>
      <c r="E2563" t="s">
        <v>554</v>
      </c>
      <c r="F2563" t="s">
        <v>534</v>
      </c>
      <c r="G2563" t="s">
        <v>374</v>
      </c>
      <c r="H2563" t="s">
        <v>126</v>
      </c>
      <c r="I2563" t="s">
        <v>694</v>
      </c>
      <c r="J2563" t="s">
        <v>623</v>
      </c>
      <c r="K2563" t="s">
        <v>128</v>
      </c>
      <c r="L2563" t="s">
        <v>12</v>
      </c>
      <c r="M2563" t="s">
        <v>536</v>
      </c>
      <c r="N2563" s="1">
        <v>44167</v>
      </c>
      <c r="O2563" t="s">
        <v>95</v>
      </c>
      <c r="P2563" t="s">
        <v>130</v>
      </c>
      <c r="Q2563" t="s">
        <v>103</v>
      </c>
      <c r="R2563" t="s">
        <v>129</v>
      </c>
      <c r="S2563" t="s">
        <v>537</v>
      </c>
      <c r="T2563">
        <v>1</v>
      </c>
      <c r="U2563">
        <v>1070</v>
      </c>
      <c r="V2563" t="s">
        <v>8</v>
      </c>
      <c r="W2563">
        <v>73.134</v>
      </c>
      <c r="X2563">
        <v>0.1547</v>
      </c>
      <c r="Y2563">
        <v>0</v>
      </c>
      <c r="Z2563">
        <v>63.903599999999997</v>
      </c>
      <c r="AA2563">
        <v>0.1371</v>
      </c>
      <c r="AB2563">
        <v>0</v>
      </c>
      <c r="AC2563" t="s">
        <v>538</v>
      </c>
      <c r="AD2563">
        <v>1</v>
      </c>
      <c r="AE2563">
        <v>1</v>
      </c>
      <c r="AF2563">
        <f>IF(EnergyImpactLookups[[#This Row],[MAT]]="AR",EnergyImpactLookups[[#This Row],[APreWBkWh]],"")</f>
        <v>73.134</v>
      </c>
      <c r="AG2563">
        <f>IF(EnergyImpactLookups[[#This Row],[MAT]]="AR",EnergyImpactLookups[[#This Row],[APreWBkW]],"")</f>
        <v>0.1547</v>
      </c>
      <c r="AH2563" s="19">
        <f>IF(EnergyImpactLookups[[#This Row],[MAT]]="AR",EnergyImpactLookups[[#This Row],[APreWBtherm]],"")</f>
        <v>0</v>
      </c>
      <c r="AJ2563">
        <f>IF(EnergyImpactLookups[[#This Row],[MAT]]="AR",EnergyImpactLookups[[#This Row],[APreWBkW]],EnergyImpactLookups[[#This Row],[AStdWBkW]])</f>
        <v>0.1547</v>
      </c>
      <c r="AK2563">
        <f>IF(EnergyImpactLookups[[#This Row],[MAT]]="AR",EnergyImpactLookups[[#This Row],[APreWBkWh]],EnergyImpactLookups[[#This Row],[AStdWBkWh]])</f>
        <v>73.134</v>
      </c>
      <c r="AL2563">
        <f>IF(EnergyImpactLookups[[#This Row],[MAT]]="AR",EnergyImpactLookups[[#This Row],[APreWBtherm]],EnergyImpactLookups[[#This Row],[AStdWBtherm]])</f>
        <v>0</v>
      </c>
      <c r="AM2563">
        <f>IF(EnergyImpactLookups[[#This Row],[MAT]]="AR",EnergyImpactLookups[[#This Row],[AStdWBkW]],0)</f>
        <v>0.1371</v>
      </c>
      <c r="AN2563">
        <f>IF(EnergyImpactLookups[[#This Row],[MAT]]="AR",EnergyImpactLookups[[#This Row],[AStdWBkWh]],0)</f>
        <v>63.903599999999997</v>
      </c>
      <c r="AO2563">
        <f>IF(EnergyImpactLookups[[#This Row],[MAT]]="AR",EnergyImpactLookups[[#This Row],[AStdWBtherm]],0)</f>
        <v>0</v>
      </c>
    </row>
    <row r="2564" spans="1:41" x14ac:dyDescent="0.3">
      <c r="A2564" t="s">
        <v>622</v>
      </c>
      <c r="B2564" t="s">
        <v>532</v>
      </c>
      <c r="C2564" t="s">
        <v>206</v>
      </c>
      <c r="D2564" t="s">
        <v>724</v>
      </c>
      <c r="E2564" t="s">
        <v>554</v>
      </c>
      <c r="F2564" t="s">
        <v>534</v>
      </c>
      <c r="G2564" t="s">
        <v>374</v>
      </c>
      <c r="H2564" t="s">
        <v>126</v>
      </c>
      <c r="I2564" t="s">
        <v>694</v>
      </c>
      <c r="J2564" t="s">
        <v>623</v>
      </c>
      <c r="K2564" t="s">
        <v>128</v>
      </c>
      <c r="L2564" t="s">
        <v>12</v>
      </c>
      <c r="M2564" t="s">
        <v>536</v>
      </c>
      <c r="N2564" s="1">
        <v>44167</v>
      </c>
      <c r="O2564" t="s">
        <v>95</v>
      </c>
      <c r="P2564" t="s">
        <v>130</v>
      </c>
      <c r="Q2564" t="s">
        <v>104</v>
      </c>
      <c r="R2564" t="s">
        <v>129</v>
      </c>
      <c r="S2564" t="s">
        <v>537</v>
      </c>
      <c r="T2564">
        <v>1</v>
      </c>
      <c r="U2564">
        <v>999</v>
      </c>
      <c r="V2564" t="s">
        <v>8</v>
      </c>
      <c r="W2564">
        <v>29.1053</v>
      </c>
      <c r="X2564">
        <v>5.8700000000000002E-2</v>
      </c>
      <c r="Y2564">
        <v>0</v>
      </c>
      <c r="Z2564">
        <v>24.876799999999999</v>
      </c>
      <c r="AA2564">
        <v>5.21E-2</v>
      </c>
      <c r="AB2564">
        <v>0</v>
      </c>
      <c r="AC2564" t="s">
        <v>538</v>
      </c>
      <c r="AD2564">
        <v>1</v>
      </c>
      <c r="AE2564">
        <v>1</v>
      </c>
      <c r="AF2564">
        <f>IF(EnergyImpactLookups[[#This Row],[MAT]]="AR",EnergyImpactLookups[[#This Row],[APreWBkWh]],"")</f>
        <v>29.1053</v>
      </c>
      <c r="AG2564">
        <f>IF(EnergyImpactLookups[[#This Row],[MAT]]="AR",EnergyImpactLookups[[#This Row],[APreWBkW]],"")</f>
        <v>5.8700000000000002E-2</v>
      </c>
      <c r="AH2564" s="19">
        <f>IF(EnergyImpactLookups[[#This Row],[MAT]]="AR",EnergyImpactLookups[[#This Row],[APreWBtherm]],"")</f>
        <v>0</v>
      </c>
      <c r="AJ2564">
        <f>IF(EnergyImpactLookups[[#This Row],[MAT]]="AR",EnergyImpactLookups[[#This Row],[APreWBkW]],EnergyImpactLookups[[#This Row],[AStdWBkW]])</f>
        <v>5.8700000000000002E-2</v>
      </c>
      <c r="AK2564">
        <f>IF(EnergyImpactLookups[[#This Row],[MAT]]="AR",EnergyImpactLookups[[#This Row],[APreWBkWh]],EnergyImpactLookups[[#This Row],[AStdWBkWh]])</f>
        <v>29.1053</v>
      </c>
      <c r="AL2564">
        <f>IF(EnergyImpactLookups[[#This Row],[MAT]]="AR",EnergyImpactLookups[[#This Row],[APreWBtherm]],EnergyImpactLookups[[#This Row],[AStdWBtherm]])</f>
        <v>0</v>
      </c>
      <c r="AM2564">
        <f>IF(EnergyImpactLookups[[#This Row],[MAT]]="AR",EnergyImpactLookups[[#This Row],[AStdWBkW]],0)</f>
        <v>5.21E-2</v>
      </c>
      <c r="AN2564">
        <f>IF(EnergyImpactLookups[[#This Row],[MAT]]="AR",EnergyImpactLookups[[#This Row],[AStdWBkWh]],0)</f>
        <v>24.876799999999999</v>
      </c>
      <c r="AO2564">
        <f>IF(EnergyImpactLookups[[#This Row],[MAT]]="AR",EnergyImpactLookups[[#This Row],[AStdWBtherm]],0)</f>
        <v>0</v>
      </c>
    </row>
    <row r="2565" spans="1:41" x14ac:dyDescent="0.3">
      <c r="A2565" t="s">
        <v>622</v>
      </c>
      <c r="B2565" t="s">
        <v>532</v>
      </c>
      <c r="C2565" t="s">
        <v>206</v>
      </c>
      <c r="D2565" t="s">
        <v>724</v>
      </c>
      <c r="E2565" t="s">
        <v>554</v>
      </c>
      <c r="F2565" t="s">
        <v>534</v>
      </c>
      <c r="G2565" t="s">
        <v>374</v>
      </c>
      <c r="H2565" t="s">
        <v>126</v>
      </c>
      <c r="I2565" t="s">
        <v>694</v>
      </c>
      <c r="J2565" t="s">
        <v>623</v>
      </c>
      <c r="K2565" t="s">
        <v>128</v>
      </c>
      <c r="L2565" t="s">
        <v>12</v>
      </c>
      <c r="M2565" t="s">
        <v>536</v>
      </c>
      <c r="N2565" s="1">
        <v>44167</v>
      </c>
      <c r="O2565" t="s">
        <v>95</v>
      </c>
      <c r="P2565" t="s">
        <v>130</v>
      </c>
      <c r="Q2565" t="s">
        <v>105</v>
      </c>
      <c r="R2565" t="s">
        <v>129</v>
      </c>
      <c r="S2565" t="s">
        <v>537</v>
      </c>
      <c r="T2565">
        <v>1</v>
      </c>
      <c r="U2565">
        <v>999</v>
      </c>
      <c r="V2565" t="s">
        <v>8</v>
      </c>
      <c r="W2565">
        <v>151.87219999999999</v>
      </c>
      <c r="X2565">
        <v>0.23319999999999999</v>
      </c>
      <c r="Y2565">
        <v>0</v>
      </c>
      <c r="Z2565">
        <v>134.19980000000001</v>
      </c>
      <c r="AA2565">
        <v>0.20669999999999999</v>
      </c>
      <c r="AB2565">
        <v>0</v>
      </c>
      <c r="AC2565" t="s">
        <v>538</v>
      </c>
      <c r="AD2565">
        <v>1</v>
      </c>
      <c r="AE2565">
        <v>1</v>
      </c>
      <c r="AF2565">
        <f>IF(EnergyImpactLookups[[#This Row],[MAT]]="AR",EnergyImpactLookups[[#This Row],[APreWBkWh]],"")</f>
        <v>151.87219999999999</v>
      </c>
      <c r="AG2565">
        <f>IF(EnergyImpactLookups[[#This Row],[MAT]]="AR",EnergyImpactLookups[[#This Row],[APreWBkW]],"")</f>
        <v>0.23319999999999999</v>
      </c>
      <c r="AH2565" s="19">
        <f>IF(EnergyImpactLookups[[#This Row],[MAT]]="AR",EnergyImpactLookups[[#This Row],[APreWBtherm]],"")</f>
        <v>0</v>
      </c>
      <c r="AJ2565">
        <f>IF(EnergyImpactLookups[[#This Row],[MAT]]="AR",EnergyImpactLookups[[#This Row],[APreWBkW]],EnergyImpactLookups[[#This Row],[AStdWBkW]])</f>
        <v>0.23319999999999999</v>
      </c>
      <c r="AK2565">
        <f>IF(EnergyImpactLookups[[#This Row],[MAT]]="AR",EnergyImpactLookups[[#This Row],[APreWBkWh]],EnergyImpactLookups[[#This Row],[AStdWBkWh]])</f>
        <v>151.87219999999999</v>
      </c>
      <c r="AL2565">
        <f>IF(EnergyImpactLookups[[#This Row],[MAT]]="AR",EnergyImpactLookups[[#This Row],[APreWBtherm]],EnergyImpactLookups[[#This Row],[AStdWBtherm]])</f>
        <v>0</v>
      </c>
      <c r="AM2565">
        <f>IF(EnergyImpactLookups[[#This Row],[MAT]]="AR",EnergyImpactLookups[[#This Row],[AStdWBkW]],0)</f>
        <v>0.20669999999999999</v>
      </c>
      <c r="AN2565">
        <f>IF(EnergyImpactLookups[[#This Row],[MAT]]="AR",EnergyImpactLookups[[#This Row],[AStdWBkWh]],0)</f>
        <v>134.19980000000001</v>
      </c>
      <c r="AO2565">
        <f>IF(EnergyImpactLookups[[#This Row],[MAT]]="AR",EnergyImpactLookups[[#This Row],[AStdWBtherm]],0)</f>
        <v>0</v>
      </c>
    </row>
    <row r="2566" spans="1:41" x14ac:dyDescent="0.3">
      <c r="A2566" t="s">
        <v>622</v>
      </c>
      <c r="B2566" t="s">
        <v>532</v>
      </c>
      <c r="C2566" t="s">
        <v>206</v>
      </c>
      <c r="D2566" t="s">
        <v>724</v>
      </c>
      <c r="E2566" t="s">
        <v>554</v>
      </c>
      <c r="F2566" t="s">
        <v>534</v>
      </c>
      <c r="G2566" t="s">
        <v>374</v>
      </c>
      <c r="H2566" t="s">
        <v>126</v>
      </c>
      <c r="I2566" t="s">
        <v>694</v>
      </c>
      <c r="J2566" t="s">
        <v>623</v>
      </c>
      <c r="K2566" t="s">
        <v>128</v>
      </c>
      <c r="L2566" t="s">
        <v>12</v>
      </c>
      <c r="M2566" t="s">
        <v>536</v>
      </c>
      <c r="N2566" s="1">
        <v>44167</v>
      </c>
      <c r="O2566" t="s">
        <v>95</v>
      </c>
      <c r="P2566" t="s">
        <v>130</v>
      </c>
      <c r="Q2566" t="s">
        <v>106</v>
      </c>
      <c r="R2566" t="s">
        <v>129</v>
      </c>
      <c r="S2566" t="s">
        <v>537</v>
      </c>
      <c r="T2566">
        <v>1.04</v>
      </c>
      <c r="U2566">
        <v>999</v>
      </c>
      <c r="V2566" t="s">
        <v>8</v>
      </c>
      <c r="W2566">
        <v>26.4998</v>
      </c>
      <c r="X2566">
        <v>2.58E-2</v>
      </c>
      <c r="Y2566">
        <v>0</v>
      </c>
      <c r="Z2566">
        <v>22.886099999999999</v>
      </c>
      <c r="AA2566">
        <v>2.2800000000000001E-2</v>
      </c>
      <c r="AB2566">
        <v>0</v>
      </c>
      <c r="AC2566" t="s">
        <v>538</v>
      </c>
      <c r="AD2566">
        <v>1</v>
      </c>
      <c r="AE2566">
        <v>1</v>
      </c>
      <c r="AF2566">
        <f>IF(EnergyImpactLookups[[#This Row],[MAT]]="AR",EnergyImpactLookups[[#This Row],[APreWBkWh]],"")</f>
        <v>26.4998</v>
      </c>
      <c r="AG2566">
        <f>IF(EnergyImpactLookups[[#This Row],[MAT]]="AR",EnergyImpactLookups[[#This Row],[APreWBkW]],"")</f>
        <v>2.58E-2</v>
      </c>
      <c r="AH2566" s="19">
        <f>IF(EnergyImpactLookups[[#This Row],[MAT]]="AR",EnergyImpactLookups[[#This Row],[APreWBtherm]],"")</f>
        <v>0</v>
      </c>
      <c r="AJ2566">
        <f>IF(EnergyImpactLookups[[#This Row],[MAT]]="AR",EnergyImpactLookups[[#This Row],[APreWBkW]],EnergyImpactLookups[[#This Row],[AStdWBkW]])</f>
        <v>2.58E-2</v>
      </c>
      <c r="AK2566">
        <f>IF(EnergyImpactLookups[[#This Row],[MAT]]="AR",EnergyImpactLookups[[#This Row],[APreWBkWh]],EnergyImpactLookups[[#This Row],[AStdWBkWh]])</f>
        <v>26.4998</v>
      </c>
      <c r="AL2566">
        <f>IF(EnergyImpactLookups[[#This Row],[MAT]]="AR",EnergyImpactLookups[[#This Row],[APreWBtherm]],EnergyImpactLookups[[#This Row],[AStdWBtherm]])</f>
        <v>0</v>
      </c>
      <c r="AM2566">
        <f>IF(EnergyImpactLookups[[#This Row],[MAT]]="AR",EnergyImpactLookups[[#This Row],[AStdWBkW]],0)</f>
        <v>2.2800000000000001E-2</v>
      </c>
      <c r="AN2566">
        <f>IF(EnergyImpactLookups[[#This Row],[MAT]]="AR",EnergyImpactLookups[[#This Row],[AStdWBkWh]],0)</f>
        <v>22.886099999999999</v>
      </c>
      <c r="AO2566">
        <f>IF(EnergyImpactLookups[[#This Row],[MAT]]="AR",EnergyImpactLookups[[#This Row],[AStdWBtherm]],0)</f>
        <v>0</v>
      </c>
    </row>
    <row r="2567" spans="1:41" x14ac:dyDescent="0.3">
      <c r="A2567" t="s">
        <v>622</v>
      </c>
      <c r="B2567" t="s">
        <v>532</v>
      </c>
      <c r="C2567" t="s">
        <v>206</v>
      </c>
      <c r="D2567" t="s">
        <v>724</v>
      </c>
      <c r="E2567" t="s">
        <v>554</v>
      </c>
      <c r="F2567" t="s">
        <v>534</v>
      </c>
      <c r="G2567" t="s">
        <v>374</v>
      </c>
      <c r="H2567" t="s">
        <v>126</v>
      </c>
      <c r="I2567" t="s">
        <v>694</v>
      </c>
      <c r="J2567" t="s">
        <v>623</v>
      </c>
      <c r="K2567" t="s">
        <v>128</v>
      </c>
      <c r="L2567" t="s">
        <v>12</v>
      </c>
      <c r="M2567" t="s">
        <v>536</v>
      </c>
      <c r="N2567" s="1">
        <v>44167</v>
      </c>
      <c r="O2567" t="s">
        <v>95</v>
      </c>
      <c r="P2567" t="s">
        <v>130</v>
      </c>
      <c r="Q2567" t="s">
        <v>107</v>
      </c>
      <c r="R2567" t="s">
        <v>129</v>
      </c>
      <c r="S2567" t="s">
        <v>537</v>
      </c>
      <c r="T2567">
        <v>1.28</v>
      </c>
      <c r="U2567">
        <v>1210</v>
      </c>
      <c r="V2567" t="s">
        <v>8</v>
      </c>
      <c r="W2567">
        <v>80.782399999999996</v>
      </c>
      <c r="X2567">
        <v>9.9099999999999994E-2</v>
      </c>
      <c r="Y2567">
        <v>0</v>
      </c>
      <c r="Z2567">
        <v>71.244200000000006</v>
      </c>
      <c r="AA2567">
        <v>8.7800000000000003E-2</v>
      </c>
      <c r="AB2567">
        <v>0</v>
      </c>
      <c r="AC2567" t="s">
        <v>538</v>
      </c>
      <c r="AD2567">
        <v>1</v>
      </c>
      <c r="AE2567">
        <v>1</v>
      </c>
      <c r="AF2567">
        <f>IF(EnergyImpactLookups[[#This Row],[MAT]]="AR",EnergyImpactLookups[[#This Row],[APreWBkWh]],"")</f>
        <v>80.782399999999996</v>
      </c>
      <c r="AG2567">
        <f>IF(EnergyImpactLookups[[#This Row],[MAT]]="AR",EnergyImpactLookups[[#This Row],[APreWBkW]],"")</f>
        <v>9.9099999999999994E-2</v>
      </c>
      <c r="AH2567" s="19">
        <f>IF(EnergyImpactLookups[[#This Row],[MAT]]="AR",EnergyImpactLookups[[#This Row],[APreWBtherm]],"")</f>
        <v>0</v>
      </c>
      <c r="AJ2567">
        <f>IF(EnergyImpactLookups[[#This Row],[MAT]]="AR",EnergyImpactLookups[[#This Row],[APreWBkW]],EnergyImpactLookups[[#This Row],[AStdWBkW]])</f>
        <v>9.9099999999999994E-2</v>
      </c>
      <c r="AK2567">
        <f>IF(EnergyImpactLookups[[#This Row],[MAT]]="AR",EnergyImpactLookups[[#This Row],[APreWBkWh]],EnergyImpactLookups[[#This Row],[AStdWBkWh]])</f>
        <v>80.782399999999996</v>
      </c>
      <c r="AL2567">
        <f>IF(EnergyImpactLookups[[#This Row],[MAT]]="AR",EnergyImpactLookups[[#This Row],[APreWBtherm]],EnergyImpactLookups[[#This Row],[AStdWBtherm]])</f>
        <v>0</v>
      </c>
      <c r="AM2567">
        <f>IF(EnergyImpactLookups[[#This Row],[MAT]]="AR",EnergyImpactLookups[[#This Row],[AStdWBkW]],0)</f>
        <v>8.7800000000000003E-2</v>
      </c>
      <c r="AN2567">
        <f>IF(EnergyImpactLookups[[#This Row],[MAT]]="AR",EnergyImpactLookups[[#This Row],[AStdWBkWh]],0)</f>
        <v>71.244200000000006</v>
      </c>
      <c r="AO2567">
        <f>IF(EnergyImpactLookups[[#This Row],[MAT]]="AR",EnergyImpactLookups[[#This Row],[AStdWBtherm]],0)</f>
        <v>0</v>
      </c>
    </row>
    <row r="2568" spans="1:41" x14ac:dyDescent="0.3">
      <c r="A2568" t="s">
        <v>622</v>
      </c>
      <c r="B2568" t="s">
        <v>532</v>
      </c>
      <c r="C2568" t="s">
        <v>206</v>
      </c>
      <c r="D2568" t="s">
        <v>724</v>
      </c>
      <c r="E2568" t="s">
        <v>554</v>
      </c>
      <c r="F2568" t="s">
        <v>534</v>
      </c>
      <c r="G2568" t="s">
        <v>374</v>
      </c>
      <c r="H2568" t="s">
        <v>126</v>
      </c>
      <c r="I2568" t="s">
        <v>694</v>
      </c>
      <c r="J2568" t="s">
        <v>623</v>
      </c>
      <c r="K2568" t="s">
        <v>128</v>
      </c>
      <c r="L2568" t="s">
        <v>12</v>
      </c>
      <c r="M2568" t="s">
        <v>536</v>
      </c>
      <c r="N2568" s="1">
        <v>44167</v>
      </c>
      <c r="O2568" t="s">
        <v>95</v>
      </c>
      <c r="P2568" t="s">
        <v>130</v>
      </c>
      <c r="Q2568" t="s">
        <v>109</v>
      </c>
      <c r="R2568" t="s">
        <v>129</v>
      </c>
      <c r="S2568" t="s">
        <v>537</v>
      </c>
      <c r="T2568">
        <v>1.1100000000000001</v>
      </c>
      <c r="U2568">
        <v>1210</v>
      </c>
      <c r="V2568" t="s">
        <v>8</v>
      </c>
      <c r="W2568">
        <v>146.94239999999999</v>
      </c>
      <c r="X2568">
        <v>0.13469999999999999</v>
      </c>
      <c r="Y2568">
        <v>0</v>
      </c>
      <c r="Z2568">
        <v>129.7689</v>
      </c>
      <c r="AA2568">
        <v>0.11940000000000001</v>
      </c>
      <c r="AB2568">
        <v>0</v>
      </c>
      <c r="AC2568" t="s">
        <v>538</v>
      </c>
      <c r="AD2568">
        <v>1</v>
      </c>
      <c r="AE2568">
        <v>1</v>
      </c>
      <c r="AF2568">
        <f>IF(EnergyImpactLookups[[#This Row],[MAT]]="AR",EnergyImpactLookups[[#This Row],[APreWBkWh]],"")</f>
        <v>146.94239999999999</v>
      </c>
      <c r="AG2568">
        <f>IF(EnergyImpactLookups[[#This Row],[MAT]]="AR",EnergyImpactLookups[[#This Row],[APreWBkW]],"")</f>
        <v>0.13469999999999999</v>
      </c>
      <c r="AH2568" s="19">
        <f>IF(EnergyImpactLookups[[#This Row],[MAT]]="AR",EnergyImpactLookups[[#This Row],[APreWBtherm]],"")</f>
        <v>0</v>
      </c>
      <c r="AJ2568">
        <f>IF(EnergyImpactLookups[[#This Row],[MAT]]="AR",EnergyImpactLookups[[#This Row],[APreWBkW]],EnergyImpactLookups[[#This Row],[AStdWBkW]])</f>
        <v>0.13469999999999999</v>
      </c>
      <c r="AK2568">
        <f>IF(EnergyImpactLookups[[#This Row],[MAT]]="AR",EnergyImpactLookups[[#This Row],[APreWBkWh]],EnergyImpactLookups[[#This Row],[AStdWBkWh]])</f>
        <v>146.94239999999999</v>
      </c>
      <c r="AL2568">
        <f>IF(EnergyImpactLookups[[#This Row],[MAT]]="AR",EnergyImpactLookups[[#This Row],[APreWBtherm]],EnergyImpactLookups[[#This Row],[AStdWBtherm]])</f>
        <v>0</v>
      </c>
      <c r="AM2568">
        <f>IF(EnergyImpactLookups[[#This Row],[MAT]]="AR",EnergyImpactLookups[[#This Row],[AStdWBkW]],0)</f>
        <v>0.11940000000000001</v>
      </c>
      <c r="AN2568">
        <f>IF(EnergyImpactLookups[[#This Row],[MAT]]="AR",EnergyImpactLookups[[#This Row],[AStdWBkWh]],0)</f>
        <v>129.7689</v>
      </c>
      <c r="AO2568">
        <f>IF(EnergyImpactLookups[[#This Row],[MAT]]="AR",EnergyImpactLookups[[#This Row],[AStdWBtherm]],0)</f>
        <v>0</v>
      </c>
    </row>
    <row r="2569" spans="1:41" x14ac:dyDescent="0.3">
      <c r="A2569" t="s">
        <v>622</v>
      </c>
      <c r="B2569" t="s">
        <v>532</v>
      </c>
      <c r="C2569" t="s">
        <v>206</v>
      </c>
      <c r="D2569" t="s">
        <v>724</v>
      </c>
      <c r="E2569" t="s">
        <v>554</v>
      </c>
      <c r="F2569" t="s">
        <v>534</v>
      </c>
      <c r="G2569" t="s">
        <v>374</v>
      </c>
      <c r="H2569" t="s">
        <v>126</v>
      </c>
      <c r="I2569" t="s">
        <v>694</v>
      </c>
      <c r="J2569" t="s">
        <v>623</v>
      </c>
      <c r="K2569" t="s">
        <v>128</v>
      </c>
      <c r="L2569" t="s">
        <v>12</v>
      </c>
      <c r="M2569" t="s">
        <v>536</v>
      </c>
      <c r="N2569" s="1">
        <v>44167</v>
      </c>
      <c r="O2569" t="s">
        <v>95</v>
      </c>
      <c r="P2569" t="s">
        <v>130</v>
      </c>
      <c r="Q2569" t="s">
        <v>111</v>
      </c>
      <c r="R2569" t="s">
        <v>129</v>
      </c>
      <c r="S2569" t="s">
        <v>537</v>
      </c>
      <c r="T2569">
        <v>1.19</v>
      </c>
      <c r="U2569">
        <v>1210</v>
      </c>
      <c r="V2569" t="s">
        <v>8</v>
      </c>
      <c r="W2569">
        <v>249.99770000000001</v>
      </c>
      <c r="X2569">
        <v>0.1857</v>
      </c>
      <c r="Y2569">
        <v>0</v>
      </c>
      <c r="Z2569">
        <v>221.2372</v>
      </c>
      <c r="AA2569">
        <v>0.1646</v>
      </c>
      <c r="AB2569">
        <v>0</v>
      </c>
      <c r="AC2569" t="s">
        <v>538</v>
      </c>
      <c r="AD2569">
        <v>1</v>
      </c>
      <c r="AE2569">
        <v>1</v>
      </c>
      <c r="AF2569">
        <f>IF(EnergyImpactLookups[[#This Row],[MAT]]="AR",EnergyImpactLookups[[#This Row],[APreWBkWh]],"")</f>
        <v>249.99770000000001</v>
      </c>
      <c r="AG2569">
        <f>IF(EnergyImpactLookups[[#This Row],[MAT]]="AR",EnergyImpactLookups[[#This Row],[APreWBkW]],"")</f>
        <v>0.1857</v>
      </c>
      <c r="AH2569" s="19">
        <f>IF(EnergyImpactLookups[[#This Row],[MAT]]="AR",EnergyImpactLookups[[#This Row],[APreWBtherm]],"")</f>
        <v>0</v>
      </c>
      <c r="AJ2569">
        <f>IF(EnergyImpactLookups[[#This Row],[MAT]]="AR",EnergyImpactLookups[[#This Row],[APreWBkW]],EnergyImpactLookups[[#This Row],[AStdWBkW]])</f>
        <v>0.1857</v>
      </c>
      <c r="AK2569">
        <f>IF(EnergyImpactLookups[[#This Row],[MAT]]="AR",EnergyImpactLookups[[#This Row],[APreWBkWh]],EnergyImpactLookups[[#This Row],[AStdWBkWh]])</f>
        <v>249.99770000000001</v>
      </c>
      <c r="AL2569">
        <f>IF(EnergyImpactLookups[[#This Row],[MAT]]="AR",EnergyImpactLookups[[#This Row],[APreWBtherm]],EnergyImpactLookups[[#This Row],[AStdWBtherm]])</f>
        <v>0</v>
      </c>
      <c r="AM2569">
        <f>IF(EnergyImpactLookups[[#This Row],[MAT]]="AR",EnergyImpactLookups[[#This Row],[AStdWBkW]],0)</f>
        <v>0.1646</v>
      </c>
      <c r="AN2569">
        <f>IF(EnergyImpactLookups[[#This Row],[MAT]]="AR",EnergyImpactLookups[[#This Row],[AStdWBkWh]],0)</f>
        <v>221.2372</v>
      </c>
      <c r="AO2569">
        <f>IF(EnergyImpactLookups[[#This Row],[MAT]]="AR",EnergyImpactLookups[[#This Row],[AStdWBtherm]],0)</f>
        <v>0</v>
      </c>
    </row>
    <row r="2570" spans="1:41" x14ac:dyDescent="0.3">
      <c r="A2570" t="s">
        <v>622</v>
      </c>
      <c r="B2570" t="s">
        <v>532</v>
      </c>
      <c r="C2570" t="s">
        <v>206</v>
      </c>
      <c r="D2570" t="s">
        <v>724</v>
      </c>
      <c r="E2570" t="s">
        <v>554</v>
      </c>
      <c r="F2570" t="s">
        <v>534</v>
      </c>
      <c r="G2570" t="s">
        <v>374</v>
      </c>
      <c r="H2570" t="s">
        <v>126</v>
      </c>
      <c r="I2570" t="s">
        <v>694</v>
      </c>
      <c r="J2570" t="s">
        <v>623</v>
      </c>
      <c r="K2570" t="s">
        <v>128</v>
      </c>
      <c r="L2570" t="s">
        <v>12</v>
      </c>
      <c r="M2570" t="s">
        <v>536</v>
      </c>
      <c r="N2570" s="1">
        <v>44167</v>
      </c>
      <c r="O2570" t="s">
        <v>95</v>
      </c>
      <c r="P2570" t="s">
        <v>130</v>
      </c>
      <c r="Q2570" t="s">
        <v>112</v>
      </c>
      <c r="R2570" t="s">
        <v>129</v>
      </c>
      <c r="S2570" t="s">
        <v>537</v>
      </c>
      <c r="T2570">
        <v>1</v>
      </c>
      <c r="U2570">
        <v>1130</v>
      </c>
      <c r="V2570" t="s">
        <v>8</v>
      </c>
      <c r="W2570">
        <v>225.46889999999999</v>
      </c>
      <c r="X2570">
        <v>0.2223</v>
      </c>
      <c r="Y2570">
        <v>0</v>
      </c>
      <c r="Z2570">
        <v>199.2475</v>
      </c>
      <c r="AA2570">
        <v>0.1971</v>
      </c>
      <c r="AB2570">
        <v>0</v>
      </c>
      <c r="AC2570" t="s">
        <v>538</v>
      </c>
      <c r="AD2570">
        <v>1</v>
      </c>
      <c r="AE2570">
        <v>1</v>
      </c>
      <c r="AF2570">
        <f>IF(EnergyImpactLookups[[#This Row],[MAT]]="AR",EnergyImpactLookups[[#This Row],[APreWBkWh]],"")</f>
        <v>225.46889999999999</v>
      </c>
      <c r="AG2570">
        <f>IF(EnergyImpactLookups[[#This Row],[MAT]]="AR",EnergyImpactLookups[[#This Row],[APreWBkW]],"")</f>
        <v>0.2223</v>
      </c>
      <c r="AH2570" s="19">
        <f>IF(EnergyImpactLookups[[#This Row],[MAT]]="AR",EnergyImpactLookups[[#This Row],[APreWBtherm]],"")</f>
        <v>0</v>
      </c>
      <c r="AJ2570">
        <f>IF(EnergyImpactLookups[[#This Row],[MAT]]="AR",EnergyImpactLookups[[#This Row],[APreWBkW]],EnergyImpactLookups[[#This Row],[AStdWBkW]])</f>
        <v>0.2223</v>
      </c>
      <c r="AK2570">
        <f>IF(EnergyImpactLookups[[#This Row],[MAT]]="AR",EnergyImpactLookups[[#This Row],[APreWBkWh]],EnergyImpactLookups[[#This Row],[AStdWBkWh]])</f>
        <v>225.46889999999999</v>
      </c>
      <c r="AL2570">
        <f>IF(EnergyImpactLookups[[#This Row],[MAT]]="AR",EnergyImpactLookups[[#This Row],[APreWBtherm]],EnergyImpactLookups[[#This Row],[AStdWBtherm]])</f>
        <v>0</v>
      </c>
      <c r="AM2570">
        <f>IF(EnergyImpactLookups[[#This Row],[MAT]]="AR",EnergyImpactLookups[[#This Row],[AStdWBkW]],0)</f>
        <v>0.1971</v>
      </c>
      <c r="AN2570">
        <f>IF(EnergyImpactLookups[[#This Row],[MAT]]="AR",EnergyImpactLookups[[#This Row],[AStdWBkWh]],0)</f>
        <v>199.2475</v>
      </c>
      <c r="AO2570">
        <f>IF(EnergyImpactLookups[[#This Row],[MAT]]="AR",EnergyImpactLookups[[#This Row],[AStdWBtherm]],0)</f>
        <v>0</v>
      </c>
    </row>
    <row r="2571" spans="1:41" x14ac:dyDescent="0.3">
      <c r="A2571" t="s">
        <v>622</v>
      </c>
      <c r="B2571" t="s">
        <v>532</v>
      </c>
      <c r="C2571" t="s">
        <v>206</v>
      </c>
      <c r="D2571" t="s">
        <v>724</v>
      </c>
      <c r="E2571" t="s">
        <v>554</v>
      </c>
      <c r="F2571" t="s">
        <v>534</v>
      </c>
      <c r="G2571" t="s">
        <v>374</v>
      </c>
      <c r="H2571" t="s">
        <v>126</v>
      </c>
      <c r="I2571" t="s">
        <v>694</v>
      </c>
      <c r="J2571" t="s">
        <v>623</v>
      </c>
      <c r="K2571" t="s">
        <v>128</v>
      </c>
      <c r="L2571" t="s">
        <v>12</v>
      </c>
      <c r="M2571" t="s">
        <v>536</v>
      </c>
      <c r="N2571" s="1">
        <v>44167</v>
      </c>
      <c r="O2571" t="s">
        <v>95</v>
      </c>
      <c r="P2571" t="s">
        <v>130</v>
      </c>
      <c r="Q2571" t="s">
        <v>113</v>
      </c>
      <c r="R2571" t="s">
        <v>129</v>
      </c>
      <c r="S2571" t="s">
        <v>537</v>
      </c>
      <c r="T2571">
        <v>1</v>
      </c>
      <c r="U2571">
        <v>1070</v>
      </c>
      <c r="V2571" t="s">
        <v>8</v>
      </c>
      <c r="W2571">
        <v>223.72739999999999</v>
      </c>
      <c r="X2571">
        <v>0.21510000000000001</v>
      </c>
      <c r="Y2571">
        <v>0</v>
      </c>
      <c r="Z2571">
        <v>197.82579999999999</v>
      </c>
      <c r="AA2571">
        <v>0.19070000000000001</v>
      </c>
      <c r="AB2571">
        <v>0</v>
      </c>
      <c r="AC2571" t="s">
        <v>538</v>
      </c>
      <c r="AD2571">
        <v>1</v>
      </c>
      <c r="AE2571">
        <v>1</v>
      </c>
      <c r="AF2571">
        <f>IF(EnergyImpactLookups[[#This Row],[MAT]]="AR",EnergyImpactLookups[[#This Row],[APreWBkWh]],"")</f>
        <v>223.72739999999999</v>
      </c>
      <c r="AG2571">
        <f>IF(EnergyImpactLookups[[#This Row],[MAT]]="AR",EnergyImpactLookups[[#This Row],[APreWBkW]],"")</f>
        <v>0.21510000000000001</v>
      </c>
      <c r="AH2571" s="19">
        <f>IF(EnergyImpactLookups[[#This Row],[MAT]]="AR",EnergyImpactLookups[[#This Row],[APreWBtherm]],"")</f>
        <v>0</v>
      </c>
      <c r="AJ2571">
        <f>IF(EnergyImpactLookups[[#This Row],[MAT]]="AR",EnergyImpactLookups[[#This Row],[APreWBkW]],EnergyImpactLookups[[#This Row],[AStdWBkW]])</f>
        <v>0.21510000000000001</v>
      </c>
      <c r="AK2571">
        <f>IF(EnergyImpactLookups[[#This Row],[MAT]]="AR",EnergyImpactLookups[[#This Row],[APreWBkWh]],EnergyImpactLookups[[#This Row],[AStdWBkWh]])</f>
        <v>223.72739999999999</v>
      </c>
      <c r="AL2571">
        <f>IF(EnergyImpactLookups[[#This Row],[MAT]]="AR",EnergyImpactLookups[[#This Row],[APreWBtherm]],EnergyImpactLookups[[#This Row],[AStdWBtherm]])</f>
        <v>0</v>
      </c>
      <c r="AM2571">
        <f>IF(EnergyImpactLookups[[#This Row],[MAT]]="AR",EnergyImpactLookups[[#This Row],[AStdWBkW]],0)</f>
        <v>0.19070000000000001</v>
      </c>
      <c r="AN2571">
        <f>IF(EnergyImpactLookups[[#This Row],[MAT]]="AR",EnergyImpactLookups[[#This Row],[AStdWBkWh]],0)</f>
        <v>197.82579999999999</v>
      </c>
      <c r="AO2571">
        <f>IF(EnergyImpactLookups[[#This Row],[MAT]]="AR",EnergyImpactLookups[[#This Row],[AStdWBtherm]],0)</f>
        <v>0</v>
      </c>
    </row>
    <row r="2572" spans="1:41" x14ac:dyDescent="0.3">
      <c r="A2572" t="s">
        <v>622</v>
      </c>
      <c r="B2572" t="s">
        <v>532</v>
      </c>
      <c r="C2572" t="s">
        <v>206</v>
      </c>
      <c r="D2572" t="s">
        <v>724</v>
      </c>
      <c r="E2572" t="s">
        <v>554</v>
      </c>
      <c r="F2572" t="s">
        <v>534</v>
      </c>
      <c r="G2572" t="s">
        <v>374</v>
      </c>
      <c r="H2572" t="s">
        <v>126</v>
      </c>
      <c r="I2572" t="s">
        <v>694</v>
      </c>
      <c r="J2572" t="s">
        <v>623</v>
      </c>
      <c r="K2572" t="s">
        <v>128</v>
      </c>
      <c r="L2572" t="s">
        <v>12</v>
      </c>
      <c r="M2572" t="s">
        <v>536</v>
      </c>
      <c r="N2572" s="1">
        <v>44167</v>
      </c>
      <c r="O2572" t="s">
        <v>95</v>
      </c>
      <c r="P2572" t="s">
        <v>130</v>
      </c>
      <c r="Q2572" t="s">
        <v>114</v>
      </c>
      <c r="R2572" t="s">
        <v>129</v>
      </c>
      <c r="S2572" t="s">
        <v>537</v>
      </c>
      <c r="T2572">
        <v>1</v>
      </c>
      <c r="U2572">
        <v>1070</v>
      </c>
      <c r="V2572" t="s">
        <v>8</v>
      </c>
      <c r="W2572">
        <v>387.38330000000002</v>
      </c>
      <c r="X2572">
        <v>0.33900000000000002</v>
      </c>
      <c r="Y2572">
        <v>0</v>
      </c>
      <c r="Z2572">
        <v>342.23880000000003</v>
      </c>
      <c r="AA2572">
        <v>0.30049999999999999</v>
      </c>
      <c r="AB2572">
        <v>0</v>
      </c>
      <c r="AC2572" t="s">
        <v>538</v>
      </c>
      <c r="AD2572">
        <v>1</v>
      </c>
      <c r="AE2572">
        <v>1</v>
      </c>
      <c r="AF2572">
        <f>IF(EnergyImpactLookups[[#This Row],[MAT]]="AR",EnergyImpactLookups[[#This Row],[APreWBkWh]],"")</f>
        <v>387.38330000000002</v>
      </c>
      <c r="AG2572">
        <f>IF(EnergyImpactLookups[[#This Row],[MAT]]="AR",EnergyImpactLookups[[#This Row],[APreWBkW]],"")</f>
        <v>0.33900000000000002</v>
      </c>
      <c r="AH2572" s="19">
        <f>IF(EnergyImpactLookups[[#This Row],[MAT]]="AR",EnergyImpactLookups[[#This Row],[APreWBtherm]],"")</f>
        <v>0</v>
      </c>
      <c r="AJ2572">
        <f>IF(EnergyImpactLookups[[#This Row],[MAT]]="AR",EnergyImpactLookups[[#This Row],[APreWBkW]],EnergyImpactLookups[[#This Row],[AStdWBkW]])</f>
        <v>0.33900000000000002</v>
      </c>
      <c r="AK2572">
        <f>IF(EnergyImpactLookups[[#This Row],[MAT]]="AR",EnergyImpactLookups[[#This Row],[APreWBkWh]],EnergyImpactLookups[[#This Row],[AStdWBkWh]])</f>
        <v>387.38330000000002</v>
      </c>
      <c r="AL2572">
        <f>IF(EnergyImpactLookups[[#This Row],[MAT]]="AR",EnergyImpactLookups[[#This Row],[APreWBtherm]],EnergyImpactLookups[[#This Row],[AStdWBtherm]])</f>
        <v>0</v>
      </c>
      <c r="AM2572">
        <f>IF(EnergyImpactLookups[[#This Row],[MAT]]="AR",EnergyImpactLookups[[#This Row],[AStdWBkW]],0)</f>
        <v>0.30049999999999999</v>
      </c>
      <c r="AN2572">
        <f>IF(EnergyImpactLookups[[#This Row],[MAT]]="AR",EnergyImpactLookups[[#This Row],[AStdWBkWh]],0)</f>
        <v>342.23880000000003</v>
      </c>
      <c r="AO2572">
        <f>IF(EnergyImpactLookups[[#This Row],[MAT]]="AR",EnergyImpactLookups[[#This Row],[AStdWBtherm]],0)</f>
        <v>0</v>
      </c>
    </row>
    <row r="2573" spans="1:41" x14ac:dyDescent="0.3">
      <c r="A2573" t="s">
        <v>622</v>
      </c>
      <c r="B2573" t="s">
        <v>532</v>
      </c>
      <c r="C2573" t="s">
        <v>206</v>
      </c>
      <c r="D2573" t="s">
        <v>724</v>
      </c>
      <c r="E2573" t="s">
        <v>554</v>
      </c>
      <c r="F2573" t="s">
        <v>534</v>
      </c>
      <c r="G2573" t="s">
        <v>374</v>
      </c>
      <c r="H2573" t="s">
        <v>126</v>
      </c>
      <c r="I2573" t="s">
        <v>694</v>
      </c>
      <c r="J2573" t="s">
        <v>623</v>
      </c>
      <c r="K2573" t="s">
        <v>128</v>
      </c>
      <c r="L2573" t="s">
        <v>12</v>
      </c>
      <c r="M2573" t="s">
        <v>536</v>
      </c>
      <c r="N2573" s="1">
        <v>44167</v>
      </c>
      <c r="O2573" t="s">
        <v>95</v>
      </c>
      <c r="P2573" t="s">
        <v>130</v>
      </c>
      <c r="Q2573" t="s">
        <v>115</v>
      </c>
      <c r="R2573" t="s">
        <v>129</v>
      </c>
      <c r="S2573" t="s">
        <v>537</v>
      </c>
      <c r="T2573">
        <v>1</v>
      </c>
      <c r="U2573">
        <v>1070</v>
      </c>
      <c r="V2573" t="s">
        <v>8</v>
      </c>
      <c r="W2573">
        <v>221.30840000000001</v>
      </c>
      <c r="X2573">
        <v>0.28389999999999999</v>
      </c>
      <c r="Y2573">
        <v>0</v>
      </c>
      <c r="Z2573">
        <v>195.34200000000001</v>
      </c>
      <c r="AA2573">
        <v>0.25159999999999999</v>
      </c>
      <c r="AB2573">
        <v>0</v>
      </c>
      <c r="AC2573" t="s">
        <v>538</v>
      </c>
      <c r="AD2573">
        <v>1</v>
      </c>
      <c r="AE2573">
        <v>1</v>
      </c>
      <c r="AF2573">
        <f>IF(EnergyImpactLookups[[#This Row],[MAT]]="AR",EnergyImpactLookups[[#This Row],[APreWBkWh]],"")</f>
        <v>221.30840000000001</v>
      </c>
      <c r="AG2573">
        <f>IF(EnergyImpactLookups[[#This Row],[MAT]]="AR",EnergyImpactLookups[[#This Row],[APreWBkW]],"")</f>
        <v>0.28389999999999999</v>
      </c>
      <c r="AH2573" s="19">
        <f>IF(EnergyImpactLookups[[#This Row],[MAT]]="AR",EnergyImpactLookups[[#This Row],[APreWBtherm]],"")</f>
        <v>0</v>
      </c>
      <c r="AJ2573">
        <f>IF(EnergyImpactLookups[[#This Row],[MAT]]="AR",EnergyImpactLookups[[#This Row],[APreWBkW]],EnergyImpactLookups[[#This Row],[AStdWBkW]])</f>
        <v>0.28389999999999999</v>
      </c>
      <c r="AK2573">
        <f>IF(EnergyImpactLookups[[#This Row],[MAT]]="AR",EnergyImpactLookups[[#This Row],[APreWBkWh]],EnergyImpactLookups[[#This Row],[AStdWBkWh]])</f>
        <v>221.30840000000001</v>
      </c>
      <c r="AL2573">
        <f>IF(EnergyImpactLookups[[#This Row],[MAT]]="AR",EnergyImpactLookups[[#This Row],[APreWBtherm]],EnergyImpactLookups[[#This Row],[AStdWBtherm]])</f>
        <v>0</v>
      </c>
      <c r="AM2573">
        <f>IF(EnergyImpactLookups[[#This Row],[MAT]]="AR",EnergyImpactLookups[[#This Row],[AStdWBkW]],0)</f>
        <v>0.25159999999999999</v>
      </c>
      <c r="AN2573">
        <f>IF(EnergyImpactLookups[[#This Row],[MAT]]="AR",EnergyImpactLookups[[#This Row],[AStdWBkWh]],0)</f>
        <v>195.34200000000001</v>
      </c>
      <c r="AO2573">
        <f>IF(EnergyImpactLookups[[#This Row],[MAT]]="AR",EnergyImpactLookups[[#This Row],[AStdWBtherm]],0)</f>
        <v>0</v>
      </c>
    </row>
    <row r="2574" spans="1:41" x14ac:dyDescent="0.3">
      <c r="A2574" t="s">
        <v>622</v>
      </c>
      <c r="B2574" t="s">
        <v>532</v>
      </c>
      <c r="C2574" t="s">
        <v>206</v>
      </c>
      <c r="D2574" t="s">
        <v>724</v>
      </c>
      <c r="E2574" t="s">
        <v>554</v>
      </c>
      <c r="F2574" t="s">
        <v>534</v>
      </c>
      <c r="G2574" t="s">
        <v>374</v>
      </c>
      <c r="H2574" t="s">
        <v>126</v>
      </c>
      <c r="I2574" t="s">
        <v>694</v>
      </c>
      <c r="J2574" t="s">
        <v>623</v>
      </c>
      <c r="K2574" t="s">
        <v>128</v>
      </c>
      <c r="L2574" t="s">
        <v>12</v>
      </c>
      <c r="M2574" t="s">
        <v>536</v>
      </c>
      <c r="N2574" s="1">
        <v>44167</v>
      </c>
      <c r="O2574" t="s">
        <v>95</v>
      </c>
      <c r="P2574" t="s">
        <v>130</v>
      </c>
      <c r="Q2574" t="s">
        <v>116</v>
      </c>
      <c r="R2574" t="s">
        <v>129</v>
      </c>
      <c r="S2574" t="s">
        <v>537</v>
      </c>
      <c r="T2574">
        <v>1</v>
      </c>
      <c r="U2574">
        <v>1070</v>
      </c>
      <c r="V2574" t="s">
        <v>8</v>
      </c>
      <c r="W2574">
        <v>411.7235</v>
      </c>
      <c r="X2574">
        <v>0.30980000000000002</v>
      </c>
      <c r="Y2574">
        <v>0</v>
      </c>
      <c r="Z2574">
        <v>364.10070000000002</v>
      </c>
      <c r="AA2574">
        <v>0.27460000000000001</v>
      </c>
      <c r="AB2574">
        <v>0</v>
      </c>
      <c r="AC2574" t="s">
        <v>538</v>
      </c>
      <c r="AD2574">
        <v>1</v>
      </c>
      <c r="AE2574">
        <v>1</v>
      </c>
      <c r="AF2574">
        <f>IF(EnergyImpactLookups[[#This Row],[MAT]]="AR",EnergyImpactLookups[[#This Row],[APreWBkWh]],"")</f>
        <v>411.7235</v>
      </c>
      <c r="AG2574">
        <f>IF(EnergyImpactLookups[[#This Row],[MAT]]="AR",EnergyImpactLookups[[#This Row],[APreWBkW]],"")</f>
        <v>0.30980000000000002</v>
      </c>
      <c r="AH2574" s="19">
        <f>IF(EnergyImpactLookups[[#This Row],[MAT]]="AR",EnergyImpactLookups[[#This Row],[APreWBtherm]],"")</f>
        <v>0</v>
      </c>
      <c r="AJ2574">
        <f>IF(EnergyImpactLookups[[#This Row],[MAT]]="AR",EnergyImpactLookups[[#This Row],[APreWBkW]],EnergyImpactLookups[[#This Row],[AStdWBkW]])</f>
        <v>0.30980000000000002</v>
      </c>
      <c r="AK2574">
        <f>IF(EnergyImpactLookups[[#This Row],[MAT]]="AR",EnergyImpactLookups[[#This Row],[APreWBkWh]],EnergyImpactLookups[[#This Row],[AStdWBkWh]])</f>
        <v>411.7235</v>
      </c>
      <c r="AL2574">
        <f>IF(EnergyImpactLookups[[#This Row],[MAT]]="AR",EnergyImpactLookups[[#This Row],[APreWBtherm]],EnergyImpactLookups[[#This Row],[AStdWBtherm]])</f>
        <v>0</v>
      </c>
      <c r="AM2574">
        <f>IF(EnergyImpactLookups[[#This Row],[MAT]]="AR",EnergyImpactLookups[[#This Row],[AStdWBkW]],0)</f>
        <v>0.27460000000000001</v>
      </c>
      <c r="AN2574">
        <f>IF(EnergyImpactLookups[[#This Row],[MAT]]="AR",EnergyImpactLookups[[#This Row],[AStdWBkWh]],0)</f>
        <v>364.10070000000002</v>
      </c>
      <c r="AO2574">
        <f>IF(EnergyImpactLookups[[#This Row],[MAT]]="AR",EnergyImpactLookups[[#This Row],[AStdWBtherm]],0)</f>
        <v>0</v>
      </c>
    </row>
    <row r="2575" spans="1:41" x14ac:dyDescent="0.3">
      <c r="A2575" t="s">
        <v>622</v>
      </c>
      <c r="B2575" t="s">
        <v>532</v>
      </c>
      <c r="C2575" t="s">
        <v>206</v>
      </c>
      <c r="D2575" t="s">
        <v>724</v>
      </c>
      <c r="E2575" t="s">
        <v>554</v>
      </c>
      <c r="F2575" t="s">
        <v>534</v>
      </c>
      <c r="G2575" t="s">
        <v>374</v>
      </c>
      <c r="H2575" t="s">
        <v>126</v>
      </c>
      <c r="I2575" t="s">
        <v>694</v>
      </c>
      <c r="J2575" t="s">
        <v>623</v>
      </c>
      <c r="K2575" t="s">
        <v>128</v>
      </c>
      <c r="L2575" t="s">
        <v>12</v>
      </c>
      <c r="M2575" t="s">
        <v>536</v>
      </c>
      <c r="N2575" s="1">
        <v>44167</v>
      </c>
      <c r="O2575" t="s">
        <v>95</v>
      </c>
      <c r="P2575" t="s">
        <v>130</v>
      </c>
      <c r="Q2575" t="s">
        <v>117</v>
      </c>
      <c r="R2575" t="s">
        <v>129</v>
      </c>
      <c r="S2575" t="s">
        <v>537</v>
      </c>
      <c r="T2575">
        <v>1.07</v>
      </c>
      <c r="U2575">
        <v>1090</v>
      </c>
      <c r="V2575" t="s">
        <v>8</v>
      </c>
      <c r="W2575">
        <v>461.8664</v>
      </c>
      <c r="X2575">
        <v>0.31309999999999999</v>
      </c>
      <c r="Y2575">
        <v>0</v>
      </c>
      <c r="Z2575">
        <v>408.15820000000002</v>
      </c>
      <c r="AA2575">
        <v>0.27750000000000002</v>
      </c>
      <c r="AB2575">
        <v>0</v>
      </c>
      <c r="AC2575" t="s">
        <v>538</v>
      </c>
      <c r="AD2575">
        <v>1</v>
      </c>
      <c r="AE2575">
        <v>1</v>
      </c>
      <c r="AF2575">
        <f>IF(EnergyImpactLookups[[#This Row],[MAT]]="AR",EnergyImpactLookups[[#This Row],[APreWBkWh]],"")</f>
        <v>461.8664</v>
      </c>
      <c r="AG2575">
        <f>IF(EnergyImpactLookups[[#This Row],[MAT]]="AR",EnergyImpactLookups[[#This Row],[APreWBkW]],"")</f>
        <v>0.31309999999999999</v>
      </c>
      <c r="AH2575" s="19">
        <f>IF(EnergyImpactLookups[[#This Row],[MAT]]="AR",EnergyImpactLookups[[#This Row],[APreWBtherm]],"")</f>
        <v>0</v>
      </c>
      <c r="AJ2575">
        <f>IF(EnergyImpactLookups[[#This Row],[MAT]]="AR",EnergyImpactLookups[[#This Row],[APreWBkW]],EnergyImpactLookups[[#This Row],[AStdWBkW]])</f>
        <v>0.31309999999999999</v>
      </c>
      <c r="AK2575">
        <f>IF(EnergyImpactLookups[[#This Row],[MAT]]="AR",EnergyImpactLookups[[#This Row],[APreWBkWh]],EnergyImpactLookups[[#This Row],[AStdWBkWh]])</f>
        <v>461.8664</v>
      </c>
      <c r="AL2575">
        <f>IF(EnergyImpactLookups[[#This Row],[MAT]]="AR",EnergyImpactLookups[[#This Row],[APreWBtherm]],EnergyImpactLookups[[#This Row],[AStdWBtherm]])</f>
        <v>0</v>
      </c>
      <c r="AM2575">
        <f>IF(EnergyImpactLookups[[#This Row],[MAT]]="AR",EnergyImpactLookups[[#This Row],[AStdWBkW]],0)</f>
        <v>0.27750000000000002</v>
      </c>
      <c r="AN2575">
        <f>IF(EnergyImpactLookups[[#This Row],[MAT]]="AR",EnergyImpactLookups[[#This Row],[AStdWBkWh]],0)</f>
        <v>408.15820000000002</v>
      </c>
      <c r="AO2575">
        <f>IF(EnergyImpactLookups[[#This Row],[MAT]]="AR",EnergyImpactLookups[[#This Row],[AStdWBtherm]],0)</f>
        <v>0</v>
      </c>
    </row>
    <row r="2576" spans="1:41" x14ac:dyDescent="0.3">
      <c r="A2576" t="s">
        <v>622</v>
      </c>
      <c r="B2576" t="s">
        <v>532</v>
      </c>
      <c r="C2576" t="s">
        <v>206</v>
      </c>
      <c r="D2576" t="s">
        <v>724</v>
      </c>
      <c r="E2576" t="s">
        <v>554</v>
      </c>
      <c r="F2576" t="s">
        <v>534</v>
      </c>
      <c r="G2576" t="s">
        <v>374</v>
      </c>
      <c r="H2576" t="s">
        <v>126</v>
      </c>
      <c r="I2576" t="s">
        <v>694</v>
      </c>
      <c r="J2576" t="s">
        <v>623</v>
      </c>
      <c r="K2576" t="s">
        <v>128</v>
      </c>
      <c r="L2576" t="s">
        <v>12</v>
      </c>
      <c r="M2576" t="s">
        <v>536</v>
      </c>
      <c r="N2576" s="1">
        <v>44167</v>
      </c>
      <c r="O2576" t="s">
        <v>95</v>
      </c>
      <c r="P2576" t="s">
        <v>130</v>
      </c>
      <c r="Q2576" t="s">
        <v>118</v>
      </c>
      <c r="R2576" t="s">
        <v>129</v>
      </c>
      <c r="S2576" t="s">
        <v>537</v>
      </c>
      <c r="T2576">
        <v>1.1575</v>
      </c>
      <c r="U2576">
        <v>1090</v>
      </c>
      <c r="V2576" t="s">
        <v>8</v>
      </c>
      <c r="W2576">
        <v>535.10720000000003</v>
      </c>
      <c r="X2576">
        <v>0.30980000000000002</v>
      </c>
      <c r="Y2576">
        <v>0</v>
      </c>
      <c r="Z2576">
        <v>473.9196</v>
      </c>
      <c r="AA2576">
        <v>0.27460000000000001</v>
      </c>
      <c r="AB2576">
        <v>0</v>
      </c>
      <c r="AC2576" t="s">
        <v>538</v>
      </c>
      <c r="AD2576">
        <v>1</v>
      </c>
      <c r="AE2576">
        <v>1</v>
      </c>
      <c r="AF2576">
        <f>IF(EnergyImpactLookups[[#This Row],[MAT]]="AR",EnergyImpactLookups[[#This Row],[APreWBkWh]],"")</f>
        <v>535.10720000000003</v>
      </c>
      <c r="AG2576">
        <f>IF(EnergyImpactLookups[[#This Row],[MAT]]="AR",EnergyImpactLookups[[#This Row],[APreWBkW]],"")</f>
        <v>0.30980000000000002</v>
      </c>
      <c r="AH2576" s="19">
        <f>IF(EnergyImpactLookups[[#This Row],[MAT]]="AR",EnergyImpactLookups[[#This Row],[APreWBtherm]],"")</f>
        <v>0</v>
      </c>
      <c r="AJ2576">
        <f>IF(EnergyImpactLookups[[#This Row],[MAT]]="AR",EnergyImpactLookups[[#This Row],[APreWBkW]],EnergyImpactLookups[[#This Row],[AStdWBkW]])</f>
        <v>0.30980000000000002</v>
      </c>
      <c r="AK2576">
        <f>IF(EnergyImpactLookups[[#This Row],[MAT]]="AR",EnergyImpactLookups[[#This Row],[APreWBkWh]],EnergyImpactLookups[[#This Row],[AStdWBkWh]])</f>
        <v>535.10720000000003</v>
      </c>
      <c r="AL2576">
        <f>IF(EnergyImpactLookups[[#This Row],[MAT]]="AR",EnergyImpactLookups[[#This Row],[APreWBtherm]],EnergyImpactLookups[[#This Row],[AStdWBtherm]])</f>
        <v>0</v>
      </c>
      <c r="AM2576">
        <f>IF(EnergyImpactLookups[[#This Row],[MAT]]="AR",EnergyImpactLookups[[#This Row],[AStdWBkW]],0)</f>
        <v>0.27460000000000001</v>
      </c>
      <c r="AN2576">
        <f>IF(EnergyImpactLookups[[#This Row],[MAT]]="AR",EnergyImpactLookups[[#This Row],[AStdWBkWh]],0)</f>
        <v>473.9196</v>
      </c>
      <c r="AO2576">
        <f>IF(EnergyImpactLookups[[#This Row],[MAT]]="AR",EnergyImpactLookups[[#This Row],[AStdWBtherm]],0)</f>
        <v>0</v>
      </c>
    </row>
    <row r="2577" spans="1:41" x14ac:dyDescent="0.3">
      <c r="A2577" t="s">
        <v>622</v>
      </c>
      <c r="B2577" t="s">
        <v>532</v>
      </c>
      <c r="C2577" t="s">
        <v>206</v>
      </c>
      <c r="D2577" t="s">
        <v>724</v>
      </c>
      <c r="E2577" t="s">
        <v>554</v>
      </c>
      <c r="F2577" t="s">
        <v>534</v>
      </c>
      <c r="G2577" t="s">
        <v>374</v>
      </c>
      <c r="H2577" t="s">
        <v>126</v>
      </c>
      <c r="I2577" t="s">
        <v>694</v>
      </c>
      <c r="J2577" t="s">
        <v>623</v>
      </c>
      <c r="K2577" t="s">
        <v>128</v>
      </c>
      <c r="L2577" t="s">
        <v>12</v>
      </c>
      <c r="M2577" t="s">
        <v>536</v>
      </c>
      <c r="N2577" s="1">
        <v>44167</v>
      </c>
      <c r="O2577" t="s">
        <v>95</v>
      </c>
      <c r="P2577" t="s">
        <v>130</v>
      </c>
      <c r="Q2577" t="s">
        <v>119</v>
      </c>
      <c r="R2577" t="s">
        <v>129</v>
      </c>
      <c r="S2577" t="s">
        <v>537</v>
      </c>
      <c r="T2577">
        <v>1</v>
      </c>
      <c r="U2577">
        <v>999</v>
      </c>
      <c r="V2577" t="s">
        <v>8</v>
      </c>
      <c r="W2577">
        <v>187.74809999999999</v>
      </c>
      <c r="X2577">
        <v>0.16550000000000001</v>
      </c>
      <c r="Y2577">
        <v>0</v>
      </c>
      <c r="Z2577">
        <v>163.8252</v>
      </c>
      <c r="AA2577">
        <v>0.1467</v>
      </c>
      <c r="AB2577">
        <v>0</v>
      </c>
      <c r="AC2577" t="s">
        <v>538</v>
      </c>
      <c r="AD2577">
        <v>1</v>
      </c>
      <c r="AE2577">
        <v>1</v>
      </c>
      <c r="AF2577">
        <f>IF(EnergyImpactLookups[[#This Row],[MAT]]="AR",EnergyImpactLookups[[#This Row],[APreWBkWh]],"")</f>
        <v>187.74809999999999</v>
      </c>
      <c r="AG2577">
        <f>IF(EnergyImpactLookups[[#This Row],[MAT]]="AR",EnergyImpactLookups[[#This Row],[APreWBkW]],"")</f>
        <v>0.16550000000000001</v>
      </c>
      <c r="AH2577" s="19">
        <f>IF(EnergyImpactLookups[[#This Row],[MAT]]="AR",EnergyImpactLookups[[#This Row],[APreWBtherm]],"")</f>
        <v>0</v>
      </c>
      <c r="AJ2577">
        <f>IF(EnergyImpactLookups[[#This Row],[MAT]]="AR",EnergyImpactLookups[[#This Row],[APreWBkW]],EnergyImpactLookups[[#This Row],[AStdWBkW]])</f>
        <v>0.16550000000000001</v>
      </c>
      <c r="AK2577">
        <f>IF(EnergyImpactLookups[[#This Row],[MAT]]="AR",EnergyImpactLookups[[#This Row],[APreWBkWh]],EnergyImpactLookups[[#This Row],[AStdWBkWh]])</f>
        <v>187.74809999999999</v>
      </c>
      <c r="AL2577">
        <f>IF(EnergyImpactLookups[[#This Row],[MAT]]="AR",EnergyImpactLookups[[#This Row],[APreWBtherm]],EnergyImpactLookups[[#This Row],[AStdWBtherm]])</f>
        <v>0</v>
      </c>
      <c r="AM2577">
        <f>IF(EnergyImpactLookups[[#This Row],[MAT]]="AR",EnergyImpactLookups[[#This Row],[AStdWBkW]],0)</f>
        <v>0.1467</v>
      </c>
      <c r="AN2577">
        <f>IF(EnergyImpactLookups[[#This Row],[MAT]]="AR",EnergyImpactLookups[[#This Row],[AStdWBkWh]],0)</f>
        <v>163.8252</v>
      </c>
      <c r="AO2577">
        <f>IF(EnergyImpactLookups[[#This Row],[MAT]]="AR",EnergyImpactLookups[[#This Row],[AStdWBtherm]],0)</f>
        <v>0</v>
      </c>
    </row>
    <row r="2578" spans="1:41" x14ac:dyDescent="0.3">
      <c r="A2578" t="s">
        <v>622</v>
      </c>
      <c r="B2578" t="s">
        <v>532</v>
      </c>
      <c r="C2578" t="s">
        <v>206</v>
      </c>
      <c r="D2578" t="s">
        <v>724</v>
      </c>
      <c r="E2578" t="s">
        <v>554</v>
      </c>
      <c r="F2578" t="s">
        <v>534</v>
      </c>
      <c r="G2578" t="s">
        <v>374</v>
      </c>
      <c r="H2578" t="s">
        <v>126</v>
      </c>
      <c r="I2578" t="s">
        <v>694</v>
      </c>
      <c r="J2578" t="s">
        <v>623</v>
      </c>
      <c r="K2578" t="s">
        <v>128</v>
      </c>
      <c r="L2578" t="s">
        <v>12</v>
      </c>
      <c r="M2578" t="s">
        <v>536</v>
      </c>
      <c r="N2578" s="1">
        <v>44167</v>
      </c>
      <c r="O2578" t="s">
        <v>95</v>
      </c>
      <c r="P2578" t="s">
        <v>131</v>
      </c>
      <c r="Q2578" t="s">
        <v>99</v>
      </c>
      <c r="R2578" t="s">
        <v>129</v>
      </c>
      <c r="S2578" t="s">
        <v>537</v>
      </c>
      <c r="T2578">
        <v>2.33</v>
      </c>
      <c r="U2578">
        <v>2300</v>
      </c>
      <c r="V2578" t="s">
        <v>8</v>
      </c>
      <c r="W2578">
        <v>27.9985</v>
      </c>
      <c r="X2578">
        <v>0</v>
      </c>
      <c r="Y2578">
        <v>0</v>
      </c>
      <c r="Z2578">
        <v>23.3887</v>
      </c>
      <c r="AA2578">
        <v>0</v>
      </c>
      <c r="AB2578">
        <v>0</v>
      </c>
      <c r="AC2578" t="s">
        <v>538</v>
      </c>
      <c r="AD2578">
        <v>1</v>
      </c>
      <c r="AE2578">
        <v>1</v>
      </c>
      <c r="AF2578">
        <f>IF(EnergyImpactLookups[[#This Row],[MAT]]="AR",EnergyImpactLookups[[#This Row],[APreWBkWh]],"")</f>
        <v>27.9985</v>
      </c>
      <c r="AG2578">
        <f>IF(EnergyImpactLookups[[#This Row],[MAT]]="AR",EnergyImpactLookups[[#This Row],[APreWBkW]],"")</f>
        <v>0</v>
      </c>
      <c r="AH2578" s="19">
        <f>IF(EnergyImpactLookups[[#This Row],[MAT]]="AR",EnergyImpactLookups[[#This Row],[APreWBtherm]],"")</f>
        <v>0</v>
      </c>
      <c r="AJ2578">
        <f>IF(EnergyImpactLookups[[#This Row],[MAT]]="AR",EnergyImpactLookups[[#This Row],[APreWBkW]],EnergyImpactLookups[[#This Row],[AStdWBkW]])</f>
        <v>0</v>
      </c>
      <c r="AK2578">
        <f>IF(EnergyImpactLookups[[#This Row],[MAT]]="AR",EnergyImpactLookups[[#This Row],[APreWBkWh]],EnergyImpactLookups[[#This Row],[AStdWBkWh]])</f>
        <v>27.9985</v>
      </c>
      <c r="AL2578">
        <f>IF(EnergyImpactLookups[[#This Row],[MAT]]="AR",EnergyImpactLookups[[#This Row],[APreWBtherm]],EnergyImpactLookups[[#This Row],[AStdWBtherm]])</f>
        <v>0</v>
      </c>
      <c r="AM2578">
        <f>IF(EnergyImpactLookups[[#This Row],[MAT]]="AR",EnergyImpactLookups[[#This Row],[AStdWBkW]],0)</f>
        <v>0</v>
      </c>
      <c r="AN2578">
        <f>IF(EnergyImpactLookups[[#This Row],[MAT]]="AR",EnergyImpactLookups[[#This Row],[AStdWBkWh]],0)</f>
        <v>23.3887</v>
      </c>
      <c r="AO2578">
        <f>IF(EnergyImpactLookups[[#This Row],[MAT]]="AR",EnergyImpactLookups[[#This Row],[AStdWBtherm]],0)</f>
        <v>0</v>
      </c>
    </row>
    <row r="2579" spans="1:41" x14ac:dyDescent="0.3">
      <c r="A2579" t="s">
        <v>622</v>
      </c>
      <c r="B2579" t="s">
        <v>532</v>
      </c>
      <c r="C2579" t="s">
        <v>206</v>
      </c>
      <c r="D2579" t="s">
        <v>724</v>
      </c>
      <c r="E2579" t="s">
        <v>554</v>
      </c>
      <c r="F2579" t="s">
        <v>534</v>
      </c>
      <c r="G2579" t="s">
        <v>374</v>
      </c>
      <c r="H2579" t="s">
        <v>126</v>
      </c>
      <c r="I2579" t="s">
        <v>694</v>
      </c>
      <c r="J2579" t="s">
        <v>623</v>
      </c>
      <c r="K2579" t="s">
        <v>128</v>
      </c>
      <c r="L2579" t="s">
        <v>12</v>
      </c>
      <c r="M2579" t="s">
        <v>536</v>
      </c>
      <c r="N2579" s="1">
        <v>44167</v>
      </c>
      <c r="O2579" t="s">
        <v>95</v>
      </c>
      <c r="P2579" t="s">
        <v>131</v>
      </c>
      <c r="Q2579" t="s">
        <v>103</v>
      </c>
      <c r="R2579" t="s">
        <v>129</v>
      </c>
      <c r="S2579" t="s">
        <v>537</v>
      </c>
      <c r="T2579">
        <v>2.21</v>
      </c>
      <c r="U2579">
        <v>1950</v>
      </c>
      <c r="V2579" t="s">
        <v>8</v>
      </c>
      <c r="W2579">
        <v>77.4161</v>
      </c>
      <c r="X2579">
        <v>0.17580000000000001</v>
      </c>
      <c r="Y2579">
        <v>0</v>
      </c>
      <c r="Z2579">
        <v>66.748400000000004</v>
      </c>
      <c r="AA2579">
        <v>0.15579999999999999</v>
      </c>
      <c r="AB2579">
        <v>0</v>
      </c>
      <c r="AC2579" t="s">
        <v>538</v>
      </c>
      <c r="AD2579">
        <v>1</v>
      </c>
      <c r="AE2579">
        <v>1</v>
      </c>
      <c r="AF2579">
        <f>IF(EnergyImpactLookups[[#This Row],[MAT]]="AR",EnergyImpactLookups[[#This Row],[APreWBkWh]],"")</f>
        <v>77.4161</v>
      </c>
      <c r="AG2579">
        <f>IF(EnergyImpactLookups[[#This Row],[MAT]]="AR",EnergyImpactLookups[[#This Row],[APreWBkW]],"")</f>
        <v>0.17580000000000001</v>
      </c>
      <c r="AH2579" s="19">
        <f>IF(EnergyImpactLookups[[#This Row],[MAT]]="AR",EnergyImpactLookups[[#This Row],[APreWBtherm]],"")</f>
        <v>0</v>
      </c>
      <c r="AJ2579">
        <f>IF(EnergyImpactLookups[[#This Row],[MAT]]="AR",EnergyImpactLookups[[#This Row],[APreWBkW]],EnergyImpactLookups[[#This Row],[AStdWBkW]])</f>
        <v>0.17580000000000001</v>
      </c>
      <c r="AK2579">
        <f>IF(EnergyImpactLookups[[#This Row],[MAT]]="AR",EnergyImpactLookups[[#This Row],[APreWBkWh]],EnergyImpactLookups[[#This Row],[AStdWBkWh]])</f>
        <v>77.4161</v>
      </c>
      <c r="AL2579">
        <f>IF(EnergyImpactLookups[[#This Row],[MAT]]="AR",EnergyImpactLookups[[#This Row],[APreWBtherm]],EnergyImpactLookups[[#This Row],[AStdWBtherm]])</f>
        <v>0</v>
      </c>
      <c r="AM2579">
        <f>IF(EnergyImpactLookups[[#This Row],[MAT]]="AR",EnergyImpactLookups[[#This Row],[AStdWBkW]],0)</f>
        <v>0.15579999999999999</v>
      </c>
      <c r="AN2579">
        <f>IF(EnergyImpactLookups[[#This Row],[MAT]]="AR",EnergyImpactLookups[[#This Row],[AStdWBkWh]],0)</f>
        <v>66.748400000000004</v>
      </c>
      <c r="AO2579">
        <f>IF(EnergyImpactLookups[[#This Row],[MAT]]="AR",EnergyImpactLookups[[#This Row],[AStdWBtherm]],0)</f>
        <v>0</v>
      </c>
    </row>
    <row r="2580" spans="1:41" x14ac:dyDescent="0.3">
      <c r="A2580" t="s">
        <v>622</v>
      </c>
      <c r="B2580" t="s">
        <v>532</v>
      </c>
      <c r="C2580" t="s">
        <v>206</v>
      </c>
      <c r="D2580" t="s">
        <v>724</v>
      </c>
      <c r="E2580" t="s">
        <v>554</v>
      </c>
      <c r="F2580" t="s">
        <v>534</v>
      </c>
      <c r="G2580" t="s">
        <v>374</v>
      </c>
      <c r="H2580" t="s">
        <v>126</v>
      </c>
      <c r="I2580" t="s">
        <v>694</v>
      </c>
      <c r="J2580" t="s">
        <v>623</v>
      </c>
      <c r="K2580" t="s">
        <v>128</v>
      </c>
      <c r="L2580" t="s">
        <v>12</v>
      </c>
      <c r="M2580" t="s">
        <v>536</v>
      </c>
      <c r="N2580" s="1">
        <v>44167</v>
      </c>
      <c r="O2580" t="s">
        <v>95</v>
      </c>
      <c r="P2580" t="s">
        <v>131</v>
      </c>
      <c r="Q2580" t="s">
        <v>104</v>
      </c>
      <c r="R2580" t="s">
        <v>129</v>
      </c>
      <c r="S2580" t="s">
        <v>537</v>
      </c>
      <c r="T2580">
        <v>3.23</v>
      </c>
      <c r="U2580">
        <v>2300</v>
      </c>
      <c r="V2580" t="s">
        <v>8</v>
      </c>
      <c r="W2580">
        <v>27.807600000000001</v>
      </c>
      <c r="X2580">
        <v>9.5000000000000001E-2</v>
      </c>
      <c r="Y2580">
        <v>0</v>
      </c>
      <c r="Z2580">
        <v>23.857800000000001</v>
      </c>
      <c r="AA2580">
        <v>8.4199999999999997E-2</v>
      </c>
      <c r="AB2580">
        <v>0</v>
      </c>
      <c r="AC2580" t="s">
        <v>538</v>
      </c>
      <c r="AD2580">
        <v>1</v>
      </c>
      <c r="AE2580">
        <v>1</v>
      </c>
      <c r="AF2580">
        <f>IF(EnergyImpactLookups[[#This Row],[MAT]]="AR",EnergyImpactLookups[[#This Row],[APreWBkWh]],"")</f>
        <v>27.807600000000001</v>
      </c>
      <c r="AG2580">
        <f>IF(EnergyImpactLookups[[#This Row],[MAT]]="AR",EnergyImpactLookups[[#This Row],[APreWBkW]],"")</f>
        <v>9.5000000000000001E-2</v>
      </c>
      <c r="AH2580" s="19">
        <f>IF(EnergyImpactLookups[[#This Row],[MAT]]="AR",EnergyImpactLookups[[#This Row],[APreWBtherm]],"")</f>
        <v>0</v>
      </c>
      <c r="AJ2580">
        <f>IF(EnergyImpactLookups[[#This Row],[MAT]]="AR",EnergyImpactLookups[[#This Row],[APreWBkW]],EnergyImpactLookups[[#This Row],[AStdWBkW]])</f>
        <v>9.5000000000000001E-2</v>
      </c>
      <c r="AK2580">
        <f>IF(EnergyImpactLookups[[#This Row],[MAT]]="AR",EnergyImpactLookups[[#This Row],[APreWBkWh]],EnergyImpactLookups[[#This Row],[AStdWBkWh]])</f>
        <v>27.807600000000001</v>
      </c>
      <c r="AL2580">
        <f>IF(EnergyImpactLookups[[#This Row],[MAT]]="AR",EnergyImpactLookups[[#This Row],[APreWBtherm]],EnergyImpactLookups[[#This Row],[AStdWBtherm]])</f>
        <v>0</v>
      </c>
      <c r="AM2580">
        <f>IF(EnergyImpactLookups[[#This Row],[MAT]]="AR",EnergyImpactLookups[[#This Row],[AStdWBkW]],0)</f>
        <v>8.4199999999999997E-2</v>
      </c>
      <c r="AN2580">
        <f>IF(EnergyImpactLookups[[#This Row],[MAT]]="AR",EnergyImpactLookups[[#This Row],[AStdWBkWh]],0)</f>
        <v>23.857800000000001</v>
      </c>
      <c r="AO2580">
        <f>IF(EnergyImpactLookups[[#This Row],[MAT]]="AR",EnergyImpactLookups[[#This Row],[AStdWBtherm]],0)</f>
        <v>0</v>
      </c>
    </row>
    <row r="2581" spans="1:41" x14ac:dyDescent="0.3">
      <c r="A2581" t="s">
        <v>622</v>
      </c>
      <c r="B2581" t="s">
        <v>532</v>
      </c>
      <c r="C2581" t="s">
        <v>206</v>
      </c>
      <c r="D2581" t="s">
        <v>724</v>
      </c>
      <c r="E2581" t="s">
        <v>554</v>
      </c>
      <c r="F2581" t="s">
        <v>534</v>
      </c>
      <c r="G2581" t="s">
        <v>374</v>
      </c>
      <c r="H2581" t="s">
        <v>126</v>
      </c>
      <c r="I2581" t="s">
        <v>694</v>
      </c>
      <c r="J2581" t="s">
        <v>623</v>
      </c>
      <c r="K2581" t="s">
        <v>128</v>
      </c>
      <c r="L2581" t="s">
        <v>12</v>
      </c>
      <c r="M2581" t="s">
        <v>536</v>
      </c>
      <c r="N2581" s="1">
        <v>44167</v>
      </c>
      <c r="O2581" t="s">
        <v>95</v>
      </c>
      <c r="P2581" t="s">
        <v>131</v>
      </c>
      <c r="Q2581" t="s">
        <v>105</v>
      </c>
      <c r="R2581" t="s">
        <v>129</v>
      </c>
      <c r="S2581" t="s">
        <v>537</v>
      </c>
      <c r="T2581">
        <v>3.17</v>
      </c>
      <c r="U2581">
        <v>2300</v>
      </c>
      <c r="V2581" t="s">
        <v>8</v>
      </c>
      <c r="W2581">
        <v>114.51220000000001</v>
      </c>
      <c r="X2581">
        <v>0.19980000000000001</v>
      </c>
      <c r="Y2581">
        <v>0</v>
      </c>
      <c r="Z2581">
        <v>100.7269</v>
      </c>
      <c r="AA2581">
        <v>0.17710000000000001</v>
      </c>
      <c r="AB2581">
        <v>0</v>
      </c>
      <c r="AC2581" t="s">
        <v>538</v>
      </c>
      <c r="AD2581">
        <v>1</v>
      </c>
      <c r="AE2581">
        <v>1</v>
      </c>
      <c r="AF2581">
        <f>IF(EnergyImpactLookups[[#This Row],[MAT]]="AR",EnergyImpactLookups[[#This Row],[APreWBkWh]],"")</f>
        <v>114.51220000000001</v>
      </c>
      <c r="AG2581">
        <f>IF(EnergyImpactLookups[[#This Row],[MAT]]="AR",EnergyImpactLookups[[#This Row],[APreWBkW]],"")</f>
        <v>0.19980000000000001</v>
      </c>
      <c r="AH2581" s="19">
        <f>IF(EnergyImpactLookups[[#This Row],[MAT]]="AR",EnergyImpactLookups[[#This Row],[APreWBtherm]],"")</f>
        <v>0</v>
      </c>
      <c r="AJ2581">
        <f>IF(EnergyImpactLookups[[#This Row],[MAT]]="AR",EnergyImpactLookups[[#This Row],[APreWBkW]],EnergyImpactLookups[[#This Row],[AStdWBkW]])</f>
        <v>0.19980000000000001</v>
      </c>
      <c r="AK2581">
        <f>IF(EnergyImpactLookups[[#This Row],[MAT]]="AR",EnergyImpactLookups[[#This Row],[APreWBkWh]],EnergyImpactLookups[[#This Row],[AStdWBkWh]])</f>
        <v>114.51220000000001</v>
      </c>
      <c r="AL2581">
        <f>IF(EnergyImpactLookups[[#This Row],[MAT]]="AR",EnergyImpactLookups[[#This Row],[APreWBtherm]],EnergyImpactLookups[[#This Row],[AStdWBtherm]])</f>
        <v>0</v>
      </c>
      <c r="AM2581">
        <f>IF(EnergyImpactLookups[[#This Row],[MAT]]="AR",EnergyImpactLookups[[#This Row],[AStdWBkW]],0)</f>
        <v>0.17710000000000001</v>
      </c>
      <c r="AN2581">
        <f>IF(EnergyImpactLookups[[#This Row],[MAT]]="AR",EnergyImpactLookups[[#This Row],[AStdWBkWh]],0)</f>
        <v>100.7269</v>
      </c>
      <c r="AO2581">
        <f>IF(EnergyImpactLookups[[#This Row],[MAT]]="AR",EnergyImpactLookups[[#This Row],[AStdWBtherm]],0)</f>
        <v>0</v>
      </c>
    </row>
    <row r="2582" spans="1:41" x14ac:dyDescent="0.3">
      <c r="A2582" t="s">
        <v>622</v>
      </c>
      <c r="B2582" t="s">
        <v>532</v>
      </c>
      <c r="C2582" t="s">
        <v>206</v>
      </c>
      <c r="D2582" t="s">
        <v>724</v>
      </c>
      <c r="E2582" t="s">
        <v>554</v>
      </c>
      <c r="F2582" t="s">
        <v>534</v>
      </c>
      <c r="G2582" t="s">
        <v>374</v>
      </c>
      <c r="H2582" t="s">
        <v>126</v>
      </c>
      <c r="I2582" t="s">
        <v>694</v>
      </c>
      <c r="J2582" t="s">
        <v>623</v>
      </c>
      <c r="K2582" t="s">
        <v>128</v>
      </c>
      <c r="L2582" t="s">
        <v>12</v>
      </c>
      <c r="M2582" t="s">
        <v>536</v>
      </c>
      <c r="N2582" s="1">
        <v>44167</v>
      </c>
      <c r="O2582" t="s">
        <v>95</v>
      </c>
      <c r="P2582" t="s">
        <v>131</v>
      </c>
      <c r="Q2582" t="s">
        <v>106</v>
      </c>
      <c r="R2582" t="s">
        <v>129</v>
      </c>
      <c r="S2582" t="s">
        <v>537</v>
      </c>
      <c r="T2582">
        <v>3.55</v>
      </c>
      <c r="U2582">
        <v>2300</v>
      </c>
      <c r="V2582" t="s">
        <v>8</v>
      </c>
      <c r="W2582">
        <v>19.296500000000002</v>
      </c>
      <c r="X2582">
        <v>4.7199999999999999E-2</v>
      </c>
      <c r="Y2582">
        <v>0</v>
      </c>
      <c r="Z2582">
        <v>16.353200000000001</v>
      </c>
      <c r="AA2582">
        <v>4.1799999999999997E-2</v>
      </c>
      <c r="AB2582">
        <v>0</v>
      </c>
      <c r="AC2582" t="s">
        <v>538</v>
      </c>
      <c r="AD2582">
        <v>1</v>
      </c>
      <c r="AE2582">
        <v>1</v>
      </c>
      <c r="AF2582">
        <f>IF(EnergyImpactLookups[[#This Row],[MAT]]="AR",EnergyImpactLookups[[#This Row],[APreWBkWh]],"")</f>
        <v>19.296500000000002</v>
      </c>
      <c r="AG2582">
        <f>IF(EnergyImpactLookups[[#This Row],[MAT]]="AR",EnergyImpactLookups[[#This Row],[APreWBkW]],"")</f>
        <v>4.7199999999999999E-2</v>
      </c>
      <c r="AH2582" s="19">
        <f>IF(EnergyImpactLookups[[#This Row],[MAT]]="AR",EnergyImpactLookups[[#This Row],[APreWBtherm]],"")</f>
        <v>0</v>
      </c>
      <c r="AJ2582">
        <f>IF(EnergyImpactLookups[[#This Row],[MAT]]="AR",EnergyImpactLookups[[#This Row],[APreWBkW]],EnergyImpactLookups[[#This Row],[AStdWBkW]])</f>
        <v>4.7199999999999999E-2</v>
      </c>
      <c r="AK2582">
        <f>IF(EnergyImpactLookups[[#This Row],[MAT]]="AR",EnergyImpactLookups[[#This Row],[APreWBkWh]],EnergyImpactLookups[[#This Row],[AStdWBkWh]])</f>
        <v>19.296500000000002</v>
      </c>
      <c r="AL2582">
        <f>IF(EnergyImpactLookups[[#This Row],[MAT]]="AR",EnergyImpactLookups[[#This Row],[APreWBtherm]],EnergyImpactLookups[[#This Row],[AStdWBtherm]])</f>
        <v>0</v>
      </c>
      <c r="AM2582">
        <f>IF(EnergyImpactLookups[[#This Row],[MAT]]="AR",EnergyImpactLookups[[#This Row],[AStdWBkW]],0)</f>
        <v>4.1799999999999997E-2</v>
      </c>
      <c r="AN2582">
        <f>IF(EnergyImpactLookups[[#This Row],[MAT]]="AR",EnergyImpactLookups[[#This Row],[AStdWBkWh]],0)</f>
        <v>16.353200000000001</v>
      </c>
      <c r="AO2582">
        <f>IF(EnergyImpactLookups[[#This Row],[MAT]]="AR",EnergyImpactLookups[[#This Row],[AStdWBtherm]],0)</f>
        <v>0</v>
      </c>
    </row>
    <row r="2583" spans="1:41" x14ac:dyDescent="0.3">
      <c r="A2583" t="s">
        <v>622</v>
      </c>
      <c r="B2583" t="s">
        <v>532</v>
      </c>
      <c r="C2583" t="s">
        <v>206</v>
      </c>
      <c r="D2583" t="s">
        <v>724</v>
      </c>
      <c r="E2583" t="s">
        <v>554</v>
      </c>
      <c r="F2583" t="s">
        <v>534</v>
      </c>
      <c r="G2583" t="s">
        <v>374</v>
      </c>
      <c r="H2583" t="s">
        <v>126</v>
      </c>
      <c r="I2583" t="s">
        <v>694</v>
      </c>
      <c r="J2583" t="s">
        <v>623</v>
      </c>
      <c r="K2583" t="s">
        <v>128</v>
      </c>
      <c r="L2583" t="s">
        <v>12</v>
      </c>
      <c r="M2583" t="s">
        <v>536</v>
      </c>
      <c r="N2583" s="1">
        <v>44167</v>
      </c>
      <c r="O2583" t="s">
        <v>95</v>
      </c>
      <c r="P2583" t="s">
        <v>131</v>
      </c>
      <c r="Q2583" t="s">
        <v>107</v>
      </c>
      <c r="R2583" t="s">
        <v>129</v>
      </c>
      <c r="S2583" t="s">
        <v>537</v>
      </c>
      <c r="T2583">
        <v>4.01</v>
      </c>
      <c r="U2583">
        <v>2390</v>
      </c>
      <c r="V2583" t="s">
        <v>8</v>
      </c>
      <c r="W2583">
        <v>82.79</v>
      </c>
      <c r="X2583">
        <v>8.6699999999999999E-2</v>
      </c>
      <c r="Y2583">
        <v>0</v>
      </c>
      <c r="Z2583">
        <v>73.162999999999997</v>
      </c>
      <c r="AA2583">
        <v>7.6799999999999993E-2</v>
      </c>
      <c r="AB2583">
        <v>0</v>
      </c>
      <c r="AC2583" t="s">
        <v>538</v>
      </c>
      <c r="AD2583">
        <v>1</v>
      </c>
      <c r="AE2583">
        <v>1</v>
      </c>
      <c r="AF2583">
        <f>IF(EnergyImpactLookups[[#This Row],[MAT]]="AR",EnergyImpactLookups[[#This Row],[APreWBkWh]],"")</f>
        <v>82.79</v>
      </c>
      <c r="AG2583">
        <f>IF(EnergyImpactLookups[[#This Row],[MAT]]="AR",EnergyImpactLookups[[#This Row],[APreWBkW]],"")</f>
        <v>8.6699999999999999E-2</v>
      </c>
      <c r="AH2583" s="19">
        <f>IF(EnergyImpactLookups[[#This Row],[MAT]]="AR",EnergyImpactLookups[[#This Row],[APreWBtherm]],"")</f>
        <v>0</v>
      </c>
      <c r="AJ2583">
        <f>IF(EnergyImpactLookups[[#This Row],[MAT]]="AR",EnergyImpactLookups[[#This Row],[APreWBkW]],EnergyImpactLookups[[#This Row],[AStdWBkW]])</f>
        <v>8.6699999999999999E-2</v>
      </c>
      <c r="AK2583">
        <f>IF(EnergyImpactLookups[[#This Row],[MAT]]="AR",EnergyImpactLookups[[#This Row],[APreWBkWh]],EnergyImpactLookups[[#This Row],[AStdWBkWh]])</f>
        <v>82.79</v>
      </c>
      <c r="AL2583">
        <f>IF(EnergyImpactLookups[[#This Row],[MAT]]="AR",EnergyImpactLookups[[#This Row],[APreWBtherm]],EnergyImpactLookups[[#This Row],[AStdWBtherm]])</f>
        <v>0</v>
      </c>
      <c r="AM2583">
        <f>IF(EnergyImpactLookups[[#This Row],[MAT]]="AR",EnergyImpactLookups[[#This Row],[AStdWBkW]],0)</f>
        <v>7.6799999999999993E-2</v>
      </c>
      <c r="AN2583">
        <f>IF(EnergyImpactLookups[[#This Row],[MAT]]="AR",EnergyImpactLookups[[#This Row],[AStdWBkWh]],0)</f>
        <v>73.162999999999997</v>
      </c>
      <c r="AO2583">
        <f>IF(EnergyImpactLookups[[#This Row],[MAT]]="AR",EnergyImpactLookups[[#This Row],[AStdWBtherm]],0)</f>
        <v>0</v>
      </c>
    </row>
    <row r="2584" spans="1:41" x14ac:dyDescent="0.3">
      <c r="A2584" t="s">
        <v>622</v>
      </c>
      <c r="B2584" t="s">
        <v>532</v>
      </c>
      <c r="C2584" t="s">
        <v>206</v>
      </c>
      <c r="D2584" t="s">
        <v>724</v>
      </c>
      <c r="E2584" t="s">
        <v>554</v>
      </c>
      <c r="F2584" t="s">
        <v>534</v>
      </c>
      <c r="G2584" t="s">
        <v>374</v>
      </c>
      <c r="H2584" t="s">
        <v>126</v>
      </c>
      <c r="I2584" t="s">
        <v>694</v>
      </c>
      <c r="J2584" t="s">
        <v>623</v>
      </c>
      <c r="K2584" t="s">
        <v>128</v>
      </c>
      <c r="L2584" t="s">
        <v>12</v>
      </c>
      <c r="M2584" t="s">
        <v>536</v>
      </c>
      <c r="N2584" s="1">
        <v>44167</v>
      </c>
      <c r="O2584" t="s">
        <v>95</v>
      </c>
      <c r="P2584" t="s">
        <v>131</v>
      </c>
      <c r="Q2584" t="s">
        <v>109</v>
      </c>
      <c r="R2584" t="s">
        <v>129</v>
      </c>
      <c r="S2584" t="s">
        <v>537</v>
      </c>
      <c r="T2584">
        <v>3.21</v>
      </c>
      <c r="U2584">
        <v>2390</v>
      </c>
      <c r="V2584" t="s">
        <v>8</v>
      </c>
      <c r="W2584">
        <v>115.69159999999999</v>
      </c>
      <c r="X2584">
        <v>0.1105</v>
      </c>
      <c r="Y2584">
        <v>0</v>
      </c>
      <c r="Z2584">
        <v>102.2216</v>
      </c>
      <c r="AA2584">
        <v>9.8000000000000004E-2</v>
      </c>
      <c r="AB2584">
        <v>0</v>
      </c>
      <c r="AC2584" t="s">
        <v>538</v>
      </c>
      <c r="AD2584">
        <v>1</v>
      </c>
      <c r="AE2584">
        <v>1</v>
      </c>
      <c r="AF2584">
        <f>IF(EnergyImpactLookups[[#This Row],[MAT]]="AR",EnergyImpactLookups[[#This Row],[APreWBkWh]],"")</f>
        <v>115.69159999999999</v>
      </c>
      <c r="AG2584">
        <f>IF(EnergyImpactLookups[[#This Row],[MAT]]="AR",EnergyImpactLookups[[#This Row],[APreWBkW]],"")</f>
        <v>0.1105</v>
      </c>
      <c r="AH2584" s="19">
        <f>IF(EnergyImpactLookups[[#This Row],[MAT]]="AR",EnergyImpactLookups[[#This Row],[APreWBtherm]],"")</f>
        <v>0</v>
      </c>
      <c r="AJ2584">
        <f>IF(EnergyImpactLookups[[#This Row],[MAT]]="AR",EnergyImpactLookups[[#This Row],[APreWBkW]],EnergyImpactLookups[[#This Row],[AStdWBkW]])</f>
        <v>0.1105</v>
      </c>
      <c r="AK2584">
        <f>IF(EnergyImpactLookups[[#This Row],[MAT]]="AR",EnergyImpactLookups[[#This Row],[APreWBkWh]],EnergyImpactLookups[[#This Row],[AStdWBkWh]])</f>
        <v>115.69159999999999</v>
      </c>
      <c r="AL2584">
        <f>IF(EnergyImpactLookups[[#This Row],[MAT]]="AR",EnergyImpactLookups[[#This Row],[APreWBtherm]],EnergyImpactLookups[[#This Row],[AStdWBtherm]])</f>
        <v>0</v>
      </c>
      <c r="AM2584">
        <f>IF(EnergyImpactLookups[[#This Row],[MAT]]="AR",EnergyImpactLookups[[#This Row],[AStdWBkW]],0)</f>
        <v>9.8000000000000004E-2</v>
      </c>
      <c r="AN2584">
        <f>IF(EnergyImpactLookups[[#This Row],[MAT]]="AR",EnergyImpactLookups[[#This Row],[AStdWBkWh]],0)</f>
        <v>102.2216</v>
      </c>
      <c r="AO2584">
        <f>IF(EnergyImpactLookups[[#This Row],[MAT]]="AR",EnergyImpactLookups[[#This Row],[AStdWBtherm]],0)</f>
        <v>0</v>
      </c>
    </row>
    <row r="2585" spans="1:41" x14ac:dyDescent="0.3">
      <c r="A2585" t="s">
        <v>622</v>
      </c>
      <c r="B2585" t="s">
        <v>532</v>
      </c>
      <c r="C2585" t="s">
        <v>206</v>
      </c>
      <c r="D2585" t="s">
        <v>724</v>
      </c>
      <c r="E2585" t="s">
        <v>554</v>
      </c>
      <c r="F2585" t="s">
        <v>534</v>
      </c>
      <c r="G2585" t="s">
        <v>374</v>
      </c>
      <c r="H2585" t="s">
        <v>126</v>
      </c>
      <c r="I2585" t="s">
        <v>694</v>
      </c>
      <c r="J2585" t="s">
        <v>623</v>
      </c>
      <c r="K2585" t="s">
        <v>128</v>
      </c>
      <c r="L2585" t="s">
        <v>12</v>
      </c>
      <c r="M2585" t="s">
        <v>536</v>
      </c>
      <c r="N2585" s="1">
        <v>44167</v>
      </c>
      <c r="O2585" t="s">
        <v>95</v>
      </c>
      <c r="P2585" t="s">
        <v>131</v>
      </c>
      <c r="Q2585" t="s">
        <v>111</v>
      </c>
      <c r="R2585" t="s">
        <v>129</v>
      </c>
      <c r="S2585" t="s">
        <v>537</v>
      </c>
      <c r="T2585">
        <v>3.77</v>
      </c>
      <c r="U2585">
        <v>2390</v>
      </c>
      <c r="V2585" t="s">
        <v>8</v>
      </c>
      <c r="W2585">
        <v>210.11449999999999</v>
      </c>
      <c r="X2585">
        <v>0.16669999999999999</v>
      </c>
      <c r="Y2585">
        <v>0</v>
      </c>
      <c r="Z2585">
        <v>186.02979999999999</v>
      </c>
      <c r="AA2585">
        <v>0.14779999999999999</v>
      </c>
      <c r="AB2585">
        <v>0</v>
      </c>
      <c r="AC2585" t="s">
        <v>538</v>
      </c>
      <c r="AD2585">
        <v>1</v>
      </c>
      <c r="AE2585">
        <v>1</v>
      </c>
      <c r="AF2585">
        <f>IF(EnergyImpactLookups[[#This Row],[MAT]]="AR",EnergyImpactLookups[[#This Row],[APreWBkWh]],"")</f>
        <v>210.11449999999999</v>
      </c>
      <c r="AG2585">
        <f>IF(EnergyImpactLookups[[#This Row],[MAT]]="AR",EnergyImpactLookups[[#This Row],[APreWBkW]],"")</f>
        <v>0.16669999999999999</v>
      </c>
      <c r="AH2585" s="19">
        <f>IF(EnergyImpactLookups[[#This Row],[MAT]]="AR",EnergyImpactLookups[[#This Row],[APreWBtherm]],"")</f>
        <v>0</v>
      </c>
      <c r="AJ2585">
        <f>IF(EnergyImpactLookups[[#This Row],[MAT]]="AR",EnergyImpactLookups[[#This Row],[APreWBkW]],EnergyImpactLookups[[#This Row],[AStdWBkW]])</f>
        <v>0.16669999999999999</v>
      </c>
      <c r="AK2585">
        <f>IF(EnergyImpactLookups[[#This Row],[MAT]]="AR",EnergyImpactLookups[[#This Row],[APreWBkWh]],EnergyImpactLookups[[#This Row],[AStdWBkWh]])</f>
        <v>210.11449999999999</v>
      </c>
      <c r="AL2585">
        <f>IF(EnergyImpactLookups[[#This Row],[MAT]]="AR",EnergyImpactLookups[[#This Row],[APreWBtherm]],EnergyImpactLookups[[#This Row],[AStdWBtherm]])</f>
        <v>0</v>
      </c>
      <c r="AM2585">
        <f>IF(EnergyImpactLookups[[#This Row],[MAT]]="AR",EnergyImpactLookups[[#This Row],[AStdWBkW]],0)</f>
        <v>0.14779999999999999</v>
      </c>
      <c r="AN2585">
        <f>IF(EnergyImpactLookups[[#This Row],[MAT]]="AR",EnergyImpactLookups[[#This Row],[AStdWBkWh]],0)</f>
        <v>186.02979999999999</v>
      </c>
      <c r="AO2585">
        <f>IF(EnergyImpactLookups[[#This Row],[MAT]]="AR",EnergyImpactLookups[[#This Row],[AStdWBtherm]],0)</f>
        <v>0</v>
      </c>
    </row>
    <row r="2586" spans="1:41" x14ac:dyDescent="0.3">
      <c r="A2586" t="s">
        <v>622</v>
      </c>
      <c r="B2586" t="s">
        <v>532</v>
      </c>
      <c r="C2586" t="s">
        <v>206</v>
      </c>
      <c r="D2586" t="s">
        <v>724</v>
      </c>
      <c r="E2586" t="s">
        <v>554</v>
      </c>
      <c r="F2586" t="s">
        <v>534</v>
      </c>
      <c r="G2586" t="s">
        <v>374</v>
      </c>
      <c r="H2586" t="s">
        <v>126</v>
      </c>
      <c r="I2586" t="s">
        <v>694</v>
      </c>
      <c r="J2586" t="s">
        <v>623</v>
      </c>
      <c r="K2586" t="s">
        <v>128</v>
      </c>
      <c r="L2586" t="s">
        <v>12</v>
      </c>
      <c r="M2586" t="s">
        <v>536</v>
      </c>
      <c r="N2586" s="1">
        <v>44167</v>
      </c>
      <c r="O2586" t="s">
        <v>95</v>
      </c>
      <c r="P2586" t="s">
        <v>131</v>
      </c>
      <c r="Q2586" t="s">
        <v>112</v>
      </c>
      <c r="R2586" t="s">
        <v>129</v>
      </c>
      <c r="S2586" t="s">
        <v>537</v>
      </c>
      <c r="T2586">
        <v>3.37</v>
      </c>
      <c r="U2586">
        <v>2420</v>
      </c>
      <c r="V2586" t="s">
        <v>8</v>
      </c>
      <c r="W2586">
        <v>172.1217</v>
      </c>
      <c r="X2586">
        <v>0.19589999999999999</v>
      </c>
      <c r="Y2586">
        <v>0</v>
      </c>
      <c r="Z2586">
        <v>152.09540000000001</v>
      </c>
      <c r="AA2586">
        <v>0.1736</v>
      </c>
      <c r="AB2586">
        <v>0</v>
      </c>
      <c r="AC2586" t="s">
        <v>538</v>
      </c>
      <c r="AD2586">
        <v>1</v>
      </c>
      <c r="AE2586">
        <v>1</v>
      </c>
      <c r="AF2586">
        <f>IF(EnergyImpactLookups[[#This Row],[MAT]]="AR",EnergyImpactLookups[[#This Row],[APreWBkWh]],"")</f>
        <v>172.1217</v>
      </c>
      <c r="AG2586">
        <f>IF(EnergyImpactLookups[[#This Row],[MAT]]="AR",EnergyImpactLookups[[#This Row],[APreWBkW]],"")</f>
        <v>0.19589999999999999</v>
      </c>
      <c r="AH2586" s="19">
        <f>IF(EnergyImpactLookups[[#This Row],[MAT]]="AR",EnergyImpactLookups[[#This Row],[APreWBtherm]],"")</f>
        <v>0</v>
      </c>
      <c r="AJ2586">
        <f>IF(EnergyImpactLookups[[#This Row],[MAT]]="AR",EnergyImpactLookups[[#This Row],[APreWBkW]],EnergyImpactLookups[[#This Row],[AStdWBkW]])</f>
        <v>0.19589999999999999</v>
      </c>
      <c r="AK2586">
        <f>IF(EnergyImpactLookups[[#This Row],[MAT]]="AR",EnergyImpactLookups[[#This Row],[APreWBkWh]],EnergyImpactLookups[[#This Row],[AStdWBkWh]])</f>
        <v>172.1217</v>
      </c>
      <c r="AL2586">
        <f>IF(EnergyImpactLookups[[#This Row],[MAT]]="AR",EnergyImpactLookups[[#This Row],[APreWBtherm]],EnergyImpactLookups[[#This Row],[AStdWBtherm]])</f>
        <v>0</v>
      </c>
      <c r="AM2586">
        <f>IF(EnergyImpactLookups[[#This Row],[MAT]]="AR",EnergyImpactLookups[[#This Row],[AStdWBkW]],0)</f>
        <v>0.1736</v>
      </c>
      <c r="AN2586">
        <f>IF(EnergyImpactLookups[[#This Row],[MAT]]="AR",EnergyImpactLookups[[#This Row],[AStdWBkWh]],0)</f>
        <v>152.09540000000001</v>
      </c>
      <c r="AO2586">
        <f>IF(EnergyImpactLookups[[#This Row],[MAT]]="AR",EnergyImpactLookups[[#This Row],[AStdWBtherm]],0)</f>
        <v>0</v>
      </c>
    </row>
    <row r="2587" spans="1:41" x14ac:dyDescent="0.3">
      <c r="A2587" t="s">
        <v>622</v>
      </c>
      <c r="B2587" t="s">
        <v>532</v>
      </c>
      <c r="C2587" t="s">
        <v>206</v>
      </c>
      <c r="D2587" t="s">
        <v>724</v>
      </c>
      <c r="E2587" t="s">
        <v>554</v>
      </c>
      <c r="F2587" t="s">
        <v>534</v>
      </c>
      <c r="G2587" t="s">
        <v>374</v>
      </c>
      <c r="H2587" t="s">
        <v>126</v>
      </c>
      <c r="I2587" t="s">
        <v>694</v>
      </c>
      <c r="J2587" t="s">
        <v>623</v>
      </c>
      <c r="K2587" t="s">
        <v>128</v>
      </c>
      <c r="L2587" t="s">
        <v>12</v>
      </c>
      <c r="M2587" t="s">
        <v>536</v>
      </c>
      <c r="N2587" s="1">
        <v>44167</v>
      </c>
      <c r="O2587" t="s">
        <v>95</v>
      </c>
      <c r="P2587" t="s">
        <v>131</v>
      </c>
      <c r="Q2587" t="s">
        <v>113</v>
      </c>
      <c r="R2587" t="s">
        <v>129</v>
      </c>
      <c r="S2587" t="s">
        <v>537</v>
      </c>
      <c r="T2587">
        <v>2.5299999999999998</v>
      </c>
      <c r="U2587">
        <v>1950</v>
      </c>
      <c r="V2587" t="s">
        <v>8</v>
      </c>
      <c r="W2587">
        <v>227.893</v>
      </c>
      <c r="X2587">
        <v>0.20960000000000001</v>
      </c>
      <c r="Y2587">
        <v>0</v>
      </c>
      <c r="Z2587">
        <v>200.9683</v>
      </c>
      <c r="AA2587">
        <v>0.18579999999999999</v>
      </c>
      <c r="AB2587">
        <v>0</v>
      </c>
      <c r="AC2587" t="s">
        <v>538</v>
      </c>
      <c r="AD2587">
        <v>1</v>
      </c>
      <c r="AE2587">
        <v>1</v>
      </c>
      <c r="AF2587">
        <f>IF(EnergyImpactLookups[[#This Row],[MAT]]="AR",EnergyImpactLookups[[#This Row],[APreWBkWh]],"")</f>
        <v>227.893</v>
      </c>
      <c r="AG2587">
        <f>IF(EnergyImpactLookups[[#This Row],[MAT]]="AR",EnergyImpactLookups[[#This Row],[APreWBkW]],"")</f>
        <v>0.20960000000000001</v>
      </c>
      <c r="AH2587" s="19">
        <f>IF(EnergyImpactLookups[[#This Row],[MAT]]="AR",EnergyImpactLookups[[#This Row],[APreWBtherm]],"")</f>
        <v>0</v>
      </c>
      <c r="AJ2587">
        <f>IF(EnergyImpactLookups[[#This Row],[MAT]]="AR",EnergyImpactLookups[[#This Row],[APreWBkW]],EnergyImpactLookups[[#This Row],[AStdWBkW]])</f>
        <v>0.20960000000000001</v>
      </c>
      <c r="AK2587">
        <f>IF(EnergyImpactLookups[[#This Row],[MAT]]="AR",EnergyImpactLookups[[#This Row],[APreWBkWh]],EnergyImpactLookups[[#This Row],[AStdWBkWh]])</f>
        <v>227.893</v>
      </c>
      <c r="AL2587">
        <f>IF(EnergyImpactLookups[[#This Row],[MAT]]="AR",EnergyImpactLookups[[#This Row],[APreWBtherm]],EnergyImpactLookups[[#This Row],[AStdWBtherm]])</f>
        <v>0</v>
      </c>
      <c r="AM2587">
        <f>IF(EnergyImpactLookups[[#This Row],[MAT]]="AR",EnergyImpactLookups[[#This Row],[AStdWBkW]],0)</f>
        <v>0.18579999999999999</v>
      </c>
      <c r="AN2587">
        <f>IF(EnergyImpactLookups[[#This Row],[MAT]]="AR",EnergyImpactLookups[[#This Row],[AStdWBkWh]],0)</f>
        <v>200.9683</v>
      </c>
      <c r="AO2587">
        <f>IF(EnergyImpactLookups[[#This Row],[MAT]]="AR",EnergyImpactLookups[[#This Row],[AStdWBtherm]],0)</f>
        <v>0</v>
      </c>
    </row>
    <row r="2588" spans="1:41" x14ac:dyDescent="0.3">
      <c r="A2588" t="s">
        <v>622</v>
      </c>
      <c r="B2588" t="s">
        <v>532</v>
      </c>
      <c r="C2588" t="s">
        <v>206</v>
      </c>
      <c r="D2588" t="s">
        <v>724</v>
      </c>
      <c r="E2588" t="s">
        <v>554</v>
      </c>
      <c r="F2588" t="s">
        <v>534</v>
      </c>
      <c r="G2588" t="s">
        <v>374</v>
      </c>
      <c r="H2588" t="s">
        <v>126</v>
      </c>
      <c r="I2588" t="s">
        <v>694</v>
      </c>
      <c r="J2588" t="s">
        <v>623</v>
      </c>
      <c r="K2588" t="s">
        <v>128</v>
      </c>
      <c r="L2588" t="s">
        <v>12</v>
      </c>
      <c r="M2588" t="s">
        <v>536</v>
      </c>
      <c r="N2588" s="1">
        <v>44167</v>
      </c>
      <c r="O2588" t="s">
        <v>95</v>
      </c>
      <c r="P2588" t="s">
        <v>131</v>
      </c>
      <c r="Q2588" t="s">
        <v>114</v>
      </c>
      <c r="R2588" t="s">
        <v>129</v>
      </c>
      <c r="S2588" t="s">
        <v>537</v>
      </c>
      <c r="T2588">
        <v>2.66</v>
      </c>
      <c r="U2588">
        <v>1950</v>
      </c>
      <c r="V2588" t="s">
        <v>8</v>
      </c>
      <c r="W2588">
        <v>199.81780000000001</v>
      </c>
      <c r="X2588">
        <v>0.25280000000000002</v>
      </c>
      <c r="Y2588">
        <v>0</v>
      </c>
      <c r="Z2588">
        <v>176.02099999999999</v>
      </c>
      <c r="AA2588">
        <v>0.22409999999999999</v>
      </c>
      <c r="AB2588">
        <v>0</v>
      </c>
      <c r="AC2588" t="s">
        <v>538</v>
      </c>
      <c r="AD2588">
        <v>1</v>
      </c>
      <c r="AE2588">
        <v>1</v>
      </c>
      <c r="AF2588">
        <f>IF(EnergyImpactLookups[[#This Row],[MAT]]="AR",EnergyImpactLookups[[#This Row],[APreWBkWh]],"")</f>
        <v>199.81780000000001</v>
      </c>
      <c r="AG2588">
        <f>IF(EnergyImpactLookups[[#This Row],[MAT]]="AR",EnergyImpactLookups[[#This Row],[APreWBkW]],"")</f>
        <v>0.25280000000000002</v>
      </c>
      <c r="AH2588" s="19">
        <f>IF(EnergyImpactLookups[[#This Row],[MAT]]="AR",EnergyImpactLookups[[#This Row],[APreWBtherm]],"")</f>
        <v>0</v>
      </c>
      <c r="AJ2588">
        <f>IF(EnergyImpactLookups[[#This Row],[MAT]]="AR",EnergyImpactLookups[[#This Row],[APreWBkW]],EnergyImpactLookups[[#This Row],[AStdWBkW]])</f>
        <v>0.25280000000000002</v>
      </c>
      <c r="AK2588">
        <f>IF(EnergyImpactLookups[[#This Row],[MAT]]="AR",EnergyImpactLookups[[#This Row],[APreWBkWh]],EnergyImpactLookups[[#This Row],[AStdWBkWh]])</f>
        <v>199.81780000000001</v>
      </c>
      <c r="AL2588">
        <f>IF(EnergyImpactLookups[[#This Row],[MAT]]="AR",EnergyImpactLookups[[#This Row],[APreWBtherm]],EnergyImpactLookups[[#This Row],[AStdWBtherm]])</f>
        <v>0</v>
      </c>
      <c r="AM2588">
        <f>IF(EnergyImpactLookups[[#This Row],[MAT]]="AR",EnergyImpactLookups[[#This Row],[AStdWBkW]],0)</f>
        <v>0.22409999999999999</v>
      </c>
      <c r="AN2588">
        <f>IF(EnergyImpactLookups[[#This Row],[MAT]]="AR",EnergyImpactLookups[[#This Row],[AStdWBkWh]],0)</f>
        <v>176.02099999999999</v>
      </c>
      <c r="AO2588">
        <f>IF(EnergyImpactLookups[[#This Row],[MAT]]="AR",EnergyImpactLookups[[#This Row],[AStdWBtherm]],0)</f>
        <v>0</v>
      </c>
    </row>
    <row r="2589" spans="1:41" x14ac:dyDescent="0.3">
      <c r="A2589" t="s">
        <v>622</v>
      </c>
      <c r="B2589" t="s">
        <v>532</v>
      </c>
      <c r="C2589" t="s">
        <v>206</v>
      </c>
      <c r="D2589" t="s">
        <v>724</v>
      </c>
      <c r="E2589" t="s">
        <v>554</v>
      </c>
      <c r="F2589" t="s">
        <v>534</v>
      </c>
      <c r="G2589" t="s">
        <v>374</v>
      </c>
      <c r="H2589" t="s">
        <v>126</v>
      </c>
      <c r="I2589" t="s">
        <v>694</v>
      </c>
      <c r="J2589" t="s">
        <v>623</v>
      </c>
      <c r="K2589" t="s">
        <v>128</v>
      </c>
      <c r="L2589" t="s">
        <v>12</v>
      </c>
      <c r="M2589" t="s">
        <v>536</v>
      </c>
      <c r="N2589" s="1">
        <v>44167</v>
      </c>
      <c r="O2589" t="s">
        <v>95</v>
      </c>
      <c r="P2589" t="s">
        <v>131</v>
      </c>
      <c r="Q2589" t="s">
        <v>115</v>
      </c>
      <c r="R2589" t="s">
        <v>129</v>
      </c>
      <c r="S2589" t="s">
        <v>537</v>
      </c>
      <c r="T2589">
        <v>2.4700000000000002</v>
      </c>
      <c r="U2589">
        <v>1950</v>
      </c>
      <c r="V2589" t="s">
        <v>8</v>
      </c>
      <c r="W2589">
        <v>135.70009999999999</v>
      </c>
      <c r="X2589">
        <v>0.23899999999999999</v>
      </c>
      <c r="Y2589">
        <v>0</v>
      </c>
      <c r="Z2589">
        <v>119.1028</v>
      </c>
      <c r="AA2589">
        <v>0.21179999999999999</v>
      </c>
      <c r="AB2589">
        <v>0</v>
      </c>
      <c r="AC2589" t="s">
        <v>538</v>
      </c>
      <c r="AD2589">
        <v>1</v>
      </c>
      <c r="AE2589">
        <v>1</v>
      </c>
      <c r="AF2589">
        <f>IF(EnergyImpactLookups[[#This Row],[MAT]]="AR",EnergyImpactLookups[[#This Row],[APreWBkWh]],"")</f>
        <v>135.70009999999999</v>
      </c>
      <c r="AG2589">
        <f>IF(EnergyImpactLookups[[#This Row],[MAT]]="AR",EnergyImpactLookups[[#This Row],[APreWBkW]],"")</f>
        <v>0.23899999999999999</v>
      </c>
      <c r="AH2589" s="19">
        <f>IF(EnergyImpactLookups[[#This Row],[MAT]]="AR",EnergyImpactLookups[[#This Row],[APreWBtherm]],"")</f>
        <v>0</v>
      </c>
      <c r="AJ2589">
        <f>IF(EnergyImpactLookups[[#This Row],[MAT]]="AR",EnergyImpactLookups[[#This Row],[APreWBkW]],EnergyImpactLookups[[#This Row],[AStdWBkW]])</f>
        <v>0.23899999999999999</v>
      </c>
      <c r="AK2589">
        <f>IF(EnergyImpactLookups[[#This Row],[MAT]]="AR",EnergyImpactLookups[[#This Row],[APreWBkWh]],EnergyImpactLookups[[#This Row],[AStdWBkWh]])</f>
        <v>135.70009999999999</v>
      </c>
      <c r="AL2589">
        <f>IF(EnergyImpactLookups[[#This Row],[MAT]]="AR",EnergyImpactLookups[[#This Row],[APreWBtherm]],EnergyImpactLookups[[#This Row],[AStdWBtherm]])</f>
        <v>0</v>
      </c>
      <c r="AM2589">
        <f>IF(EnergyImpactLookups[[#This Row],[MAT]]="AR",EnergyImpactLookups[[#This Row],[AStdWBkW]],0)</f>
        <v>0.21179999999999999</v>
      </c>
      <c r="AN2589">
        <f>IF(EnergyImpactLookups[[#This Row],[MAT]]="AR",EnergyImpactLookups[[#This Row],[AStdWBkWh]],0)</f>
        <v>119.1028</v>
      </c>
      <c r="AO2589">
        <f>IF(EnergyImpactLookups[[#This Row],[MAT]]="AR",EnergyImpactLookups[[#This Row],[AStdWBtherm]],0)</f>
        <v>0</v>
      </c>
    </row>
    <row r="2590" spans="1:41" x14ac:dyDescent="0.3">
      <c r="A2590" t="s">
        <v>622</v>
      </c>
      <c r="B2590" t="s">
        <v>532</v>
      </c>
      <c r="C2590" t="s">
        <v>206</v>
      </c>
      <c r="D2590" t="s">
        <v>724</v>
      </c>
      <c r="E2590" t="s">
        <v>554</v>
      </c>
      <c r="F2590" t="s">
        <v>534</v>
      </c>
      <c r="G2590" t="s">
        <v>374</v>
      </c>
      <c r="H2590" t="s">
        <v>126</v>
      </c>
      <c r="I2590" t="s">
        <v>694</v>
      </c>
      <c r="J2590" t="s">
        <v>623</v>
      </c>
      <c r="K2590" t="s">
        <v>128</v>
      </c>
      <c r="L2590" t="s">
        <v>12</v>
      </c>
      <c r="M2590" t="s">
        <v>536</v>
      </c>
      <c r="N2590" s="1">
        <v>44167</v>
      </c>
      <c r="O2590" t="s">
        <v>95</v>
      </c>
      <c r="P2590" t="s">
        <v>131</v>
      </c>
      <c r="Q2590" t="s">
        <v>116</v>
      </c>
      <c r="R2590" t="s">
        <v>129</v>
      </c>
      <c r="S2590" t="s">
        <v>537</v>
      </c>
      <c r="T2590">
        <v>2.5499999999999998</v>
      </c>
      <c r="U2590">
        <v>1950</v>
      </c>
      <c r="V2590" t="s">
        <v>8</v>
      </c>
      <c r="W2590">
        <v>266.31849999999997</v>
      </c>
      <c r="X2590">
        <v>0.25109999999999999</v>
      </c>
      <c r="Y2590">
        <v>0</v>
      </c>
      <c r="Z2590">
        <v>235.0822</v>
      </c>
      <c r="AA2590">
        <v>0.2225</v>
      </c>
      <c r="AB2590">
        <v>0</v>
      </c>
      <c r="AC2590" t="s">
        <v>538</v>
      </c>
      <c r="AD2590">
        <v>1</v>
      </c>
      <c r="AE2590">
        <v>1</v>
      </c>
      <c r="AF2590">
        <f>IF(EnergyImpactLookups[[#This Row],[MAT]]="AR",EnergyImpactLookups[[#This Row],[APreWBkWh]],"")</f>
        <v>266.31849999999997</v>
      </c>
      <c r="AG2590">
        <f>IF(EnergyImpactLookups[[#This Row],[MAT]]="AR",EnergyImpactLookups[[#This Row],[APreWBkW]],"")</f>
        <v>0.25109999999999999</v>
      </c>
      <c r="AH2590" s="19">
        <f>IF(EnergyImpactLookups[[#This Row],[MAT]]="AR",EnergyImpactLookups[[#This Row],[APreWBtherm]],"")</f>
        <v>0</v>
      </c>
      <c r="AJ2590">
        <f>IF(EnergyImpactLookups[[#This Row],[MAT]]="AR",EnergyImpactLookups[[#This Row],[APreWBkW]],EnergyImpactLookups[[#This Row],[AStdWBkW]])</f>
        <v>0.25109999999999999</v>
      </c>
      <c r="AK2590">
        <f>IF(EnergyImpactLookups[[#This Row],[MAT]]="AR",EnergyImpactLookups[[#This Row],[APreWBkWh]],EnergyImpactLookups[[#This Row],[AStdWBkWh]])</f>
        <v>266.31849999999997</v>
      </c>
      <c r="AL2590">
        <f>IF(EnergyImpactLookups[[#This Row],[MAT]]="AR",EnergyImpactLookups[[#This Row],[APreWBtherm]],EnergyImpactLookups[[#This Row],[AStdWBtherm]])</f>
        <v>0</v>
      </c>
      <c r="AM2590">
        <f>IF(EnergyImpactLookups[[#This Row],[MAT]]="AR",EnergyImpactLookups[[#This Row],[AStdWBkW]],0)</f>
        <v>0.2225</v>
      </c>
      <c r="AN2590">
        <f>IF(EnergyImpactLookups[[#This Row],[MAT]]="AR",EnergyImpactLookups[[#This Row],[AStdWBkWh]],0)</f>
        <v>235.0822</v>
      </c>
      <c r="AO2590">
        <f>IF(EnergyImpactLookups[[#This Row],[MAT]]="AR",EnergyImpactLookups[[#This Row],[AStdWBtherm]],0)</f>
        <v>0</v>
      </c>
    </row>
    <row r="2591" spans="1:41" x14ac:dyDescent="0.3">
      <c r="A2591" t="s">
        <v>622</v>
      </c>
      <c r="B2591" t="s">
        <v>532</v>
      </c>
      <c r="C2591" t="s">
        <v>206</v>
      </c>
      <c r="D2591" t="s">
        <v>724</v>
      </c>
      <c r="E2591" t="s">
        <v>554</v>
      </c>
      <c r="F2591" t="s">
        <v>534</v>
      </c>
      <c r="G2591" t="s">
        <v>374</v>
      </c>
      <c r="H2591" t="s">
        <v>126</v>
      </c>
      <c r="I2591" t="s">
        <v>694</v>
      </c>
      <c r="J2591" t="s">
        <v>623</v>
      </c>
      <c r="K2591" t="s">
        <v>128</v>
      </c>
      <c r="L2591" t="s">
        <v>12</v>
      </c>
      <c r="M2591" t="s">
        <v>536</v>
      </c>
      <c r="N2591" s="1">
        <v>44167</v>
      </c>
      <c r="O2591" t="s">
        <v>95</v>
      </c>
      <c r="P2591" t="s">
        <v>131</v>
      </c>
      <c r="Q2591" t="s">
        <v>117</v>
      </c>
      <c r="R2591" t="s">
        <v>129</v>
      </c>
      <c r="S2591" t="s">
        <v>537</v>
      </c>
      <c r="T2591">
        <v>3.16455748265609</v>
      </c>
      <c r="U2591">
        <v>2160</v>
      </c>
      <c r="V2591" t="s">
        <v>8</v>
      </c>
      <c r="W2591">
        <v>320.16660000000002</v>
      </c>
      <c r="X2591">
        <v>0.25509999999999999</v>
      </c>
      <c r="Y2591">
        <v>0</v>
      </c>
      <c r="Z2591">
        <v>282.88799999999998</v>
      </c>
      <c r="AA2591">
        <v>0.2261</v>
      </c>
      <c r="AB2591">
        <v>0</v>
      </c>
      <c r="AC2591" t="s">
        <v>538</v>
      </c>
      <c r="AD2591">
        <v>1</v>
      </c>
      <c r="AE2591">
        <v>1</v>
      </c>
      <c r="AF2591">
        <f>IF(EnergyImpactLookups[[#This Row],[MAT]]="AR",EnergyImpactLookups[[#This Row],[APreWBkWh]],"")</f>
        <v>320.16660000000002</v>
      </c>
      <c r="AG2591">
        <f>IF(EnergyImpactLookups[[#This Row],[MAT]]="AR",EnergyImpactLookups[[#This Row],[APreWBkW]],"")</f>
        <v>0.25509999999999999</v>
      </c>
      <c r="AH2591" s="19">
        <f>IF(EnergyImpactLookups[[#This Row],[MAT]]="AR",EnergyImpactLookups[[#This Row],[APreWBtherm]],"")</f>
        <v>0</v>
      </c>
      <c r="AJ2591">
        <f>IF(EnergyImpactLookups[[#This Row],[MAT]]="AR",EnergyImpactLookups[[#This Row],[APreWBkW]],EnergyImpactLookups[[#This Row],[AStdWBkW]])</f>
        <v>0.25509999999999999</v>
      </c>
      <c r="AK2591">
        <f>IF(EnergyImpactLookups[[#This Row],[MAT]]="AR",EnergyImpactLookups[[#This Row],[APreWBkWh]],EnergyImpactLookups[[#This Row],[AStdWBkWh]])</f>
        <v>320.16660000000002</v>
      </c>
      <c r="AL2591">
        <f>IF(EnergyImpactLookups[[#This Row],[MAT]]="AR",EnergyImpactLookups[[#This Row],[APreWBtherm]],EnergyImpactLookups[[#This Row],[AStdWBtherm]])</f>
        <v>0</v>
      </c>
      <c r="AM2591">
        <f>IF(EnergyImpactLookups[[#This Row],[MAT]]="AR",EnergyImpactLookups[[#This Row],[AStdWBkW]],0)</f>
        <v>0.2261</v>
      </c>
      <c r="AN2591">
        <f>IF(EnergyImpactLookups[[#This Row],[MAT]]="AR",EnergyImpactLookups[[#This Row],[AStdWBkWh]],0)</f>
        <v>282.88799999999998</v>
      </c>
      <c r="AO2591">
        <f>IF(EnergyImpactLookups[[#This Row],[MAT]]="AR",EnergyImpactLookups[[#This Row],[AStdWBtherm]],0)</f>
        <v>0</v>
      </c>
    </row>
    <row r="2592" spans="1:41" x14ac:dyDescent="0.3">
      <c r="A2592" t="s">
        <v>622</v>
      </c>
      <c r="B2592" t="s">
        <v>532</v>
      </c>
      <c r="C2592" t="s">
        <v>206</v>
      </c>
      <c r="D2592" t="s">
        <v>724</v>
      </c>
      <c r="E2592" t="s">
        <v>554</v>
      </c>
      <c r="F2592" t="s">
        <v>534</v>
      </c>
      <c r="G2592" t="s">
        <v>374</v>
      </c>
      <c r="H2592" t="s">
        <v>126</v>
      </c>
      <c r="I2592" t="s">
        <v>694</v>
      </c>
      <c r="J2592" t="s">
        <v>623</v>
      </c>
      <c r="K2592" t="s">
        <v>128</v>
      </c>
      <c r="L2592" t="s">
        <v>12</v>
      </c>
      <c r="M2592" t="s">
        <v>536</v>
      </c>
      <c r="N2592" s="1">
        <v>44167</v>
      </c>
      <c r="O2592" t="s">
        <v>95</v>
      </c>
      <c r="P2592" t="s">
        <v>131</v>
      </c>
      <c r="Q2592" t="s">
        <v>118</v>
      </c>
      <c r="R2592" t="s">
        <v>129</v>
      </c>
      <c r="S2592" t="s">
        <v>537</v>
      </c>
      <c r="T2592">
        <v>3.4</v>
      </c>
      <c r="U2592">
        <v>2160</v>
      </c>
      <c r="V2592" t="s">
        <v>8</v>
      </c>
      <c r="W2592">
        <v>353.5575</v>
      </c>
      <c r="X2592">
        <v>0.25119999999999998</v>
      </c>
      <c r="Y2592">
        <v>0</v>
      </c>
      <c r="Z2592">
        <v>312.98020000000002</v>
      </c>
      <c r="AA2592">
        <v>0.22270000000000001</v>
      </c>
      <c r="AB2592">
        <v>0</v>
      </c>
      <c r="AC2592" t="s">
        <v>538</v>
      </c>
      <c r="AD2592">
        <v>1</v>
      </c>
      <c r="AE2592">
        <v>1</v>
      </c>
      <c r="AF2592">
        <f>IF(EnergyImpactLookups[[#This Row],[MAT]]="AR",EnergyImpactLookups[[#This Row],[APreWBkWh]],"")</f>
        <v>353.5575</v>
      </c>
      <c r="AG2592">
        <f>IF(EnergyImpactLookups[[#This Row],[MAT]]="AR",EnergyImpactLookups[[#This Row],[APreWBkW]],"")</f>
        <v>0.25119999999999998</v>
      </c>
      <c r="AH2592" s="19">
        <f>IF(EnergyImpactLookups[[#This Row],[MAT]]="AR",EnergyImpactLookups[[#This Row],[APreWBtherm]],"")</f>
        <v>0</v>
      </c>
      <c r="AJ2592">
        <f>IF(EnergyImpactLookups[[#This Row],[MAT]]="AR",EnergyImpactLookups[[#This Row],[APreWBkW]],EnergyImpactLookups[[#This Row],[AStdWBkW]])</f>
        <v>0.25119999999999998</v>
      </c>
      <c r="AK2592">
        <f>IF(EnergyImpactLookups[[#This Row],[MAT]]="AR",EnergyImpactLookups[[#This Row],[APreWBkWh]],EnergyImpactLookups[[#This Row],[AStdWBkWh]])</f>
        <v>353.5575</v>
      </c>
      <c r="AL2592">
        <f>IF(EnergyImpactLookups[[#This Row],[MAT]]="AR",EnergyImpactLookups[[#This Row],[APreWBtherm]],EnergyImpactLookups[[#This Row],[AStdWBtherm]])</f>
        <v>0</v>
      </c>
      <c r="AM2592">
        <f>IF(EnergyImpactLookups[[#This Row],[MAT]]="AR",EnergyImpactLookups[[#This Row],[AStdWBkW]],0)</f>
        <v>0.22270000000000001</v>
      </c>
      <c r="AN2592">
        <f>IF(EnergyImpactLookups[[#This Row],[MAT]]="AR",EnergyImpactLookups[[#This Row],[AStdWBkWh]],0)</f>
        <v>312.98020000000002</v>
      </c>
      <c r="AO2592">
        <f>IF(EnergyImpactLookups[[#This Row],[MAT]]="AR",EnergyImpactLookups[[#This Row],[AStdWBtherm]],0)</f>
        <v>0</v>
      </c>
    </row>
    <row r="2593" spans="1:41" x14ac:dyDescent="0.3">
      <c r="A2593" t="s">
        <v>622</v>
      </c>
      <c r="B2593" t="s">
        <v>532</v>
      </c>
      <c r="C2593" t="s">
        <v>206</v>
      </c>
      <c r="D2593" t="s">
        <v>724</v>
      </c>
      <c r="E2593" t="s">
        <v>554</v>
      </c>
      <c r="F2593" t="s">
        <v>534</v>
      </c>
      <c r="G2593" t="s">
        <v>374</v>
      </c>
      <c r="H2593" t="s">
        <v>126</v>
      </c>
      <c r="I2593" t="s">
        <v>694</v>
      </c>
      <c r="J2593" t="s">
        <v>623</v>
      </c>
      <c r="K2593" t="s">
        <v>128</v>
      </c>
      <c r="L2593" t="s">
        <v>12</v>
      </c>
      <c r="M2593" t="s">
        <v>536</v>
      </c>
      <c r="N2593" s="1">
        <v>44167</v>
      </c>
      <c r="O2593" t="s">
        <v>95</v>
      </c>
      <c r="P2593" t="s">
        <v>131</v>
      </c>
      <c r="Q2593" t="s">
        <v>119</v>
      </c>
      <c r="R2593" t="s">
        <v>129</v>
      </c>
      <c r="S2593" t="s">
        <v>537</v>
      </c>
      <c r="T2593">
        <v>3.61</v>
      </c>
      <c r="U2593">
        <v>2300</v>
      </c>
      <c r="V2593" t="s">
        <v>8</v>
      </c>
      <c r="W2593">
        <v>37.643700000000003</v>
      </c>
      <c r="X2593">
        <v>7.7799999999999994E-2</v>
      </c>
      <c r="Y2593">
        <v>0</v>
      </c>
      <c r="Z2593">
        <v>33.031500000000001</v>
      </c>
      <c r="AA2593">
        <v>6.9000000000000006E-2</v>
      </c>
      <c r="AB2593">
        <v>0</v>
      </c>
      <c r="AC2593" t="s">
        <v>538</v>
      </c>
      <c r="AD2593">
        <v>1</v>
      </c>
      <c r="AE2593">
        <v>1</v>
      </c>
      <c r="AF2593">
        <f>IF(EnergyImpactLookups[[#This Row],[MAT]]="AR",EnergyImpactLookups[[#This Row],[APreWBkWh]],"")</f>
        <v>37.643700000000003</v>
      </c>
      <c r="AG2593">
        <f>IF(EnergyImpactLookups[[#This Row],[MAT]]="AR",EnergyImpactLookups[[#This Row],[APreWBkW]],"")</f>
        <v>7.7799999999999994E-2</v>
      </c>
      <c r="AH2593" s="19">
        <f>IF(EnergyImpactLookups[[#This Row],[MAT]]="AR",EnergyImpactLookups[[#This Row],[APreWBtherm]],"")</f>
        <v>0</v>
      </c>
      <c r="AJ2593">
        <f>IF(EnergyImpactLookups[[#This Row],[MAT]]="AR",EnergyImpactLookups[[#This Row],[APreWBkW]],EnergyImpactLookups[[#This Row],[AStdWBkW]])</f>
        <v>7.7799999999999994E-2</v>
      </c>
      <c r="AK2593">
        <f>IF(EnergyImpactLookups[[#This Row],[MAT]]="AR",EnergyImpactLookups[[#This Row],[APreWBkWh]],EnergyImpactLookups[[#This Row],[AStdWBkWh]])</f>
        <v>37.643700000000003</v>
      </c>
      <c r="AL2593">
        <f>IF(EnergyImpactLookups[[#This Row],[MAT]]="AR",EnergyImpactLookups[[#This Row],[APreWBtherm]],EnergyImpactLookups[[#This Row],[AStdWBtherm]])</f>
        <v>0</v>
      </c>
      <c r="AM2593">
        <f>IF(EnergyImpactLookups[[#This Row],[MAT]]="AR",EnergyImpactLookups[[#This Row],[AStdWBkW]],0)</f>
        <v>6.9000000000000006E-2</v>
      </c>
      <c r="AN2593">
        <f>IF(EnergyImpactLookups[[#This Row],[MAT]]="AR",EnergyImpactLookups[[#This Row],[AStdWBkWh]],0)</f>
        <v>33.031500000000001</v>
      </c>
      <c r="AO2593">
        <f>IF(EnergyImpactLookups[[#This Row],[MAT]]="AR",EnergyImpactLookups[[#This Row],[AStdWBtherm]],0)</f>
        <v>0</v>
      </c>
    </row>
    <row r="2594" spans="1:41" x14ac:dyDescent="0.3">
      <c r="A2594" t="s">
        <v>624</v>
      </c>
      <c r="B2594" t="s">
        <v>532</v>
      </c>
      <c r="C2594" t="s">
        <v>207</v>
      </c>
      <c r="D2594" t="s">
        <v>725</v>
      </c>
      <c r="E2594" t="s">
        <v>554</v>
      </c>
      <c r="F2594" t="s">
        <v>534</v>
      </c>
      <c r="G2594" t="s">
        <v>375</v>
      </c>
      <c r="H2594" t="s">
        <v>126</v>
      </c>
      <c r="I2594" t="s">
        <v>695</v>
      </c>
      <c r="J2594" t="s">
        <v>625</v>
      </c>
      <c r="K2594" t="s">
        <v>128</v>
      </c>
      <c r="L2594" t="s">
        <v>12</v>
      </c>
      <c r="M2594" t="s">
        <v>536</v>
      </c>
      <c r="N2594" s="1">
        <v>44167</v>
      </c>
      <c r="O2594" t="s">
        <v>95</v>
      </c>
      <c r="P2594" t="s">
        <v>127</v>
      </c>
      <c r="Q2594" t="s">
        <v>99</v>
      </c>
      <c r="R2594" t="s">
        <v>129</v>
      </c>
      <c r="S2594" t="s">
        <v>537</v>
      </c>
      <c r="T2594">
        <v>3.5</v>
      </c>
      <c r="U2594">
        <v>1240</v>
      </c>
      <c r="V2594" t="s">
        <v>8</v>
      </c>
      <c r="W2594">
        <v>11.792</v>
      </c>
      <c r="X2594">
        <v>0</v>
      </c>
      <c r="Y2594">
        <v>0</v>
      </c>
      <c r="Z2594">
        <v>9.6864000000000008</v>
      </c>
      <c r="AA2594">
        <v>0</v>
      </c>
      <c r="AB2594">
        <v>0</v>
      </c>
      <c r="AC2594" t="s">
        <v>538</v>
      </c>
      <c r="AD2594">
        <v>1</v>
      </c>
      <c r="AE2594">
        <v>1</v>
      </c>
      <c r="AF2594">
        <f>IF(EnergyImpactLookups[[#This Row],[MAT]]="AR",EnergyImpactLookups[[#This Row],[APreWBkWh]],"")</f>
        <v>11.792</v>
      </c>
      <c r="AG2594">
        <f>IF(EnergyImpactLookups[[#This Row],[MAT]]="AR",EnergyImpactLookups[[#This Row],[APreWBkW]],"")</f>
        <v>0</v>
      </c>
      <c r="AH2594" s="19">
        <f>IF(EnergyImpactLookups[[#This Row],[MAT]]="AR",EnergyImpactLookups[[#This Row],[APreWBtherm]],"")</f>
        <v>0</v>
      </c>
      <c r="AJ2594">
        <f>IF(EnergyImpactLookups[[#This Row],[MAT]]="AR",EnergyImpactLookups[[#This Row],[APreWBkW]],EnergyImpactLookups[[#This Row],[AStdWBkW]])</f>
        <v>0</v>
      </c>
      <c r="AK2594">
        <f>IF(EnergyImpactLookups[[#This Row],[MAT]]="AR",EnergyImpactLookups[[#This Row],[APreWBkWh]],EnergyImpactLookups[[#This Row],[AStdWBkWh]])</f>
        <v>11.792</v>
      </c>
      <c r="AL2594">
        <f>IF(EnergyImpactLookups[[#This Row],[MAT]]="AR",EnergyImpactLookups[[#This Row],[APreWBtherm]],EnergyImpactLookups[[#This Row],[AStdWBtherm]])</f>
        <v>0</v>
      </c>
      <c r="AM2594">
        <f>IF(EnergyImpactLookups[[#This Row],[MAT]]="AR",EnergyImpactLookups[[#This Row],[AStdWBkW]],0)</f>
        <v>0</v>
      </c>
      <c r="AN2594">
        <f>IF(EnergyImpactLookups[[#This Row],[MAT]]="AR",EnergyImpactLookups[[#This Row],[AStdWBkWh]],0)</f>
        <v>9.6864000000000008</v>
      </c>
      <c r="AO2594">
        <f>IF(EnergyImpactLookups[[#This Row],[MAT]]="AR",EnergyImpactLookups[[#This Row],[AStdWBtherm]],0)</f>
        <v>0</v>
      </c>
    </row>
    <row r="2595" spans="1:41" x14ac:dyDescent="0.3">
      <c r="A2595" t="s">
        <v>624</v>
      </c>
      <c r="B2595" t="s">
        <v>532</v>
      </c>
      <c r="C2595" t="s">
        <v>207</v>
      </c>
      <c r="D2595" t="s">
        <v>725</v>
      </c>
      <c r="E2595" t="s">
        <v>554</v>
      </c>
      <c r="F2595" t="s">
        <v>534</v>
      </c>
      <c r="G2595" t="s">
        <v>375</v>
      </c>
      <c r="H2595" t="s">
        <v>126</v>
      </c>
      <c r="I2595" t="s">
        <v>695</v>
      </c>
      <c r="J2595" t="s">
        <v>625</v>
      </c>
      <c r="K2595" t="s">
        <v>128</v>
      </c>
      <c r="L2595" t="s">
        <v>12</v>
      </c>
      <c r="M2595" t="s">
        <v>536</v>
      </c>
      <c r="N2595" s="1">
        <v>44167</v>
      </c>
      <c r="O2595" t="s">
        <v>95</v>
      </c>
      <c r="P2595" t="s">
        <v>127</v>
      </c>
      <c r="Q2595" t="s">
        <v>103</v>
      </c>
      <c r="R2595" t="s">
        <v>129</v>
      </c>
      <c r="S2595" t="s">
        <v>537</v>
      </c>
      <c r="T2595">
        <v>3.5</v>
      </c>
      <c r="U2595">
        <v>1240</v>
      </c>
      <c r="V2595" t="s">
        <v>8</v>
      </c>
      <c r="W2595">
        <v>68.237200000000001</v>
      </c>
      <c r="X2595">
        <v>0.14979999999999999</v>
      </c>
      <c r="Y2595">
        <v>0</v>
      </c>
      <c r="Z2595">
        <v>60.516199999999998</v>
      </c>
      <c r="AA2595">
        <v>0.1343</v>
      </c>
      <c r="AB2595">
        <v>0</v>
      </c>
      <c r="AC2595" t="s">
        <v>538</v>
      </c>
      <c r="AD2595">
        <v>1</v>
      </c>
      <c r="AE2595">
        <v>1</v>
      </c>
      <c r="AF2595">
        <f>IF(EnergyImpactLookups[[#This Row],[MAT]]="AR",EnergyImpactLookups[[#This Row],[APreWBkWh]],"")</f>
        <v>68.237200000000001</v>
      </c>
      <c r="AG2595">
        <f>IF(EnergyImpactLookups[[#This Row],[MAT]]="AR",EnergyImpactLookups[[#This Row],[APreWBkW]],"")</f>
        <v>0.14979999999999999</v>
      </c>
      <c r="AH2595" s="19">
        <f>IF(EnergyImpactLookups[[#This Row],[MAT]]="AR",EnergyImpactLookups[[#This Row],[APreWBtherm]],"")</f>
        <v>0</v>
      </c>
      <c r="AJ2595">
        <f>IF(EnergyImpactLookups[[#This Row],[MAT]]="AR",EnergyImpactLookups[[#This Row],[APreWBkW]],EnergyImpactLookups[[#This Row],[AStdWBkW]])</f>
        <v>0.14979999999999999</v>
      </c>
      <c r="AK2595">
        <f>IF(EnergyImpactLookups[[#This Row],[MAT]]="AR",EnergyImpactLookups[[#This Row],[APreWBkWh]],EnergyImpactLookups[[#This Row],[AStdWBkWh]])</f>
        <v>68.237200000000001</v>
      </c>
      <c r="AL2595">
        <f>IF(EnergyImpactLookups[[#This Row],[MAT]]="AR",EnergyImpactLookups[[#This Row],[APreWBtherm]],EnergyImpactLookups[[#This Row],[AStdWBtherm]])</f>
        <v>0</v>
      </c>
      <c r="AM2595">
        <f>IF(EnergyImpactLookups[[#This Row],[MAT]]="AR",EnergyImpactLookups[[#This Row],[AStdWBkW]],0)</f>
        <v>0.1343</v>
      </c>
      <c r="AN2595">
        <f>IF(EnergyImpactLookups[[#This Row],[MAT]]="AR",EnergyImpactLookups[[#This Row],[AStdWBkWh]],0)</f>
        <v>60.516199999999998</v>
      </c>
      <c r="AO2595">
        <f>IF(EnergyImpactLookups[[#This Row],[MAT]]="AR",EnergyImpactLookups[[#This Row],[AStdWBtherm]],0)</f>
        <v>0</v>
      </c>
    </row>
    <row r="2596" spans="1:41" x14ac:dyDescent="0.3">
      <c r="A2596" t="s">
        <v>624</v>
      </c>
      <c r="B2596" t="s">
        <v>532</v>
      </c>
      <c r="C2596" t="s">
        <v>207</v>
      </c>
      <c r="D2596" t="s">
        <v>725</v>
      </c>
      <c r="E2596" t="s">
        <v>554</v>
      </c>
      <c r="F2596" t="s">
        <v>534</v>
      </c>
      <c r="G2596" t="s">
        <v>375</v>
      </c>
      <c r="H2596" t="s">
        <v>126</v>
      </c>
      <c r="I2596" t="s">
        <v>695</v>
      </c>
      <c r="J2596" t="s">
        <v>625</v>
      </c>
      <c r="K2596" t="s">
        <v>128</v>
      </c>
      <c r="L2596" t="s">
        <v>12</v>
      </c>
      <c r="M2596" t="s">
        <v>536</v>
      </c>
      <c r="N2596" s="1">
        <v>44167</v>
      </c>
      <c r="O2596" t="s">
        <v>95</v>
      </c>
      <c r="P2596" t="s">
        <v>127</v>
      </c>
      <c r="Q2596" t="s">
        <v>104</v>
      </c>
      <c r="R2596" t="s">
        <v>129</v>
      </c>
      <c r="S2596" t="s">
        <v>537</v>
      </c>
      <c r="T2596">
        <v>3.5</v>
      </c>
      <c r="U2596">
        <v>1240</v>
      </c>
      <c r="V2596" t="s">
        <v>8</v>
      </c>
      <c r="W2596">
        <v>26.825900000000001</v>
      </c>
      <c r="X2596">
        <v>9.7799999999999998E-2</v>
      </c>
      <c r="Y2596">
        <v>0</v>
      </c>
      <c r="Z2596">
        <v>23.561499999999999</v>
      </c>
      <c r="AA2596">
        <v>8.7599999999999997E-2</v>
      </c>
      <c r="AB2596">
        <v>0</v>
      </c>
      <c r="AC2596" t="s">
        <v>538</v>
      </c>
      <c r="AD2596">
        <v>1</v>
      </c>
      <c r="AE2596">
        <v>1</v>
      </c>
      <c r="AF2596">
        <f>IF(EnergyImpactLookups[[#This Row],[MAT]]="AR",EnergyImpactLookups[[#This Row],[APreWBkWh]],"")</f>
        <v>26.825900000000001</v>
      </c>
      <c r="AG2596">
        <f>IF(EnergyImpactLookups[[#This Row],[MAT]]="AR",EnergyImpactLookups[[#This Row],[APreWBkW]],"")</f>
        <v>9.7799999999999998E-2</v>
      </c>
      <c r="AH2596" s="19">
        <f>IF(EnergyImpactLookups[[#This Row],[MAT]]="AR",EnergyImpactLookups[[#This Row],[APreWBtherm]],"")</f>
        <v>0</v>
      </c>
      <c r="AJ2596">
        <f>IF(EnergyImpactLookups[[#This Row],[MAT]]="AR",EnergyImpactLookups[[#This Row],[APreWBkW]],EnergyImpactLookups[[#This Row],[AStdWBkW]])</f>
        <v>9.7799999999999998E-2</v>
      </c>
      <c r="AK2596">
        <f>IF(EnergyImpactLookups[[#This Row],[MAT]]="AR",EnergyImpactLookups[[#This Row],[APreWBkWh]],EnergyImpactLookups[[#This Row],[AStdWBkWh]])</f>
        <v>26.825900000000001</v>
      </c>
      <c r="AL2596">
        <f>IF(EnergyImpactLookups[[#This Row],[MAT]]="AR",EnergyImpactLookups[[#This Row],[APreWBtherm]],EnergyImpactLookups[[#This Row],[AStdWBtherm]])</f>
        <v>0</v>
      </c>
      <c r="AM2596">
        <f>IF(EnergyImpactLookups[[#This Row],[MAT]]="AR",EnergyImpactLookups[[#This Row],[AStdWBkW]],0)</f>
        <v>8.7599999999999997E-2</v>
      </c>
      <c r="AN2596">
        <f>IF(EnergyImpactLookups[[#This Row],[MAT]]="AR",EnergyImpactLookups[[#This Row],[AStdWBkWh]],0)</f>
        <v>23.561499999999999</v>
      </c>
      <c r="AO2596">
        <f>IF(EnergyImpactLookups[[#This Row],[MAT]]="AR",EnergyImpactLookups[[#This Row],[AStdWBtherm]],0)</f>
        <v>0</v>
      </c>
    </row>
    <row r="2597" spans="1:41" x14ac:dyDescent="0.3">
      <c r="A2597" t="s">
        <v>624</v>
      </c>
      <c r="B2597" t="s">
        <v>532</v>
      </c>
      <c r="C2597" t="s">
        <v>207</v>
      </c>
      <c r="D2597" t="s">
        <v>725</v>
      </c>
      <c r="E2597" t="s">
        <v>554</v>
      </c>
      <c r="F2597" t="s">
        <v>534</v>
      </c>
      <c r="G2597" t="s">
        <v>375</v>
      </c>
      <c r="H2597" t="s">
        <v>126</v>
      </c>
      <c r="I2597" t="s">
        <v>695</v>
      </c>
      <c r="J2597" t="s">
        <v>625</v>
      </c>
      <c r="K2597" t="s">
        <v>128</v>
      </c>
      <c r="L2597" t="s">
        <v>12</v>
      </c>
      <c r="M2597" t="s">
        <v>536</v>
      </c>
      <c r="N2597" s="1">
        <v>44167</v>
      </c>
      <c r="O2597" t="s">
        <v>95</v>
      </c>
      <c r="P2597" t="s">
        <v>127</v>
      </c>
      <c r="Q2597" t="s">
        <v>105</v>
      </c>
      <c r="R2597" t="s">
        <v>129</v>
      </c>
      <c r="S2597" t="s">
        <v>537</v>
      </c>
      <c r="T2597">
        <v>3.5</v>
      </c>
      <c r="U2597">
        <v>1240</v>
      </c>
      <c r="V2597" t="s">
        <v>8</v>
      </c>
      <c r="W2597">
        <v>105.7967</v>
      </c>
      <c r="X2597">
        <v>0.16700000000000001</v>
      </c>
      <c r="Y2597">
        <v>0</v>
      </c>
      <c r="Z2597">
        <v>94.375799999999998</v>
      </c>
      <c r="AA2597">
        <v>0.1497</v>
      </c>
      <c r="AB2597">
        <v>0</v>
      </c>
      <c r="AC2597" t="s">
        <v>538</v>
      </c>
      <c r="AD2597">
        <v>1</v>
      </c>
      <c r="AE2597">
        <v>1</v>
      </c>
      <c r="AF2597">
        <f>IF(EnergyImpactLookups[[#This Row],[MAT]]="AR",EnergyImpactLookups[[#This Row],[APreWBkWh]],"")</f>
        <v>105.7967</v>
      </c>
      <c r="AG2597">
        <f>IF(EnergyImpactLookups[[#This Row],[MAT]]="AR",EnergyImpactLookups[[#This Row],[APreWBkW]],"")</f>
        <v>0.16700000000000001</v>
      </c>
      <c r="AH2597" s="19">
        <f>IF(EnergyImpactLookups[[#This Row],[MAT]]="AR",EnergyImpactLookups[[#This Row],[APreWBtherm]],"")</f>
        <v>0</v>
      </c>
      <c r="AJ2597">
        <f>IF(EnergyImpactLookups[[#This Row],[MAT]]="AR",EnergyImpactLookups[[#This Row],[APreWBkW]],EnergyImpactLookups[[#This Row],[AStdWBkW]])</f>
        <v>0.16700000000000001</v>
      </c>
      <c r="AK2597">
        <f>IF(EnergyImpactLookups[[#This Row],[MAT]]="AR",EnergyImpactLookups[[#This Row],[APreWBkWh]],EnergyImpactLookups[[#This Row],[AStdWBkWh]])</f>
        <v>105.7967</v>
      </c>
      <c r="AL2597">
        <f>IF(EnergyImpactLookups[[#This Row],[MAT]]="AR",EnergyImpactLookups[[#This Row],[APreWBtherm]],EnergyImpactLookups[[#This Row],[AStdWBtherm]])</f>
        <v>0</v>
      </c>
      <c r="AM2597">
        <f>IF(EnergyImpactLookups[[#This Row],[MAT]]="AR",EnergyImpactLookups[[#This Row],[AStdWBkW]],0)</f>
        <v>0.1497</v>
      </c>
      <c r="AN2597">
        <f>IF(EnergyImpactLookups[[#This Row],[MAT]]="AR",EnergyImpactLookups[[#This Row],[AStdWBkWh]],0)</f>
        <v>94.375799999999998</v>
      </c>
      <c r="AO2597">
        <f>IF(EnergyImpactLookups[[#This Row],[MAT]]="AR",EnergyImpactLookups[[#This Row],[AStdWBtherm]],0)</f>
        <v>0</v>
      </c>
    </row>
    <row r="2598" spans="1:41" x14ac:dyDescent="0.3">
      <c r="A2598" t="s">
        <v>624</v>
      </c>
      <c r="B2598" t="s">
        <v>532</v>
      </c>
      <c r="C2598" t="s">
        <v>207</v>
      </c>
      <c r="D2598" t="s">
        <v>725</v>
      </c>
      <c r="E2598" t="s">
        <v>554</v>
      </c>
      <c r="F2598" t="s">
        <v>534</v>
      </c>
      <c r="G2598" t="s">
        <v>375</v>
      </c>
      <c r="H2598" t="s">
        <v>126</v>
      </c>
      <c r="I2598" t="s">
        <v>695</v>
      </c>
      <c r="J2598" t="s">
        <v>625</v>
      </c>
      <c r="K2598" t="s">
        <v>128</v>
      </c>
      <c r="L2598" t="s">
        <v>12</v>
      </c>
      <c r="M2598" t="s">
        <v>536</v>
      </c>
      <c r="N2598" s="1">
        <v>44167</v>
      </c>
      <c r="O2598" t="s">
        <v>95</v>
      </c>
      <c r="P2598" t="s">
        <v>127</v>
      </c>
      <c r="Q2598" t="s">
        <v>106</v>
      </c>
      <c r="R2598" t="s">
        <v>129</v>
      </c>
      <c r="S2598" t="s">
        <v>537</v>
      </c>
      <c r="T2598">
        <v>3.5</v>
      </c>
      <c r="U2598">
        <v>1240</v>
      </c>
      <c r="V2598" t="s">
        <v>8</v>
      </c>
      <c r="W2598">
        <v>22.303799999999999</v>
      </c>
      <c r="X2598">
        <v>5.5899999999999998E-2</v>
      </c>
      <c r="Y2598">
        <v>0</v>
      </c>
      <c r="Z2598">
        <v>19.390999999999998</v>
      </c>
      <c r="AA2598">
        <v>5.0099999999999999E-2</v>
      </c>
      <c r="AB2598">
        <v>0</v>
      </c>
      <c r="AC2598" t="s">
        <v>538</v>
      </c>
      <c r="AD2598">
        <v>1</v>
      </c>
      <c r="AE2598">
        <v>1</v>
      </c>
      <c r="AF2598">
        <f>IF(EnergyImpactLookups[[#This Row],[MAT]]="AR",EnergyImpactLookups[[#This Row],[APreWBkWh]],"")</f>
        <v>22.303799999999999</v>
      </c>
      <c r="AG2598">
        <f>IF(EnergyImpactLookups[[#This Row],[MAT]]="AR",EnergyImpactLookups[[#This Row],[APreWBkW]],"")</f>
        <v>5.5899999999999998E-2</v>
      </c>
      <c r="AH2598" s="19">
        <f>IF(EnergyImpactLookups[[#This Row],[MAT]]="AR",EnergyImpactLookups[[#This Row],[APreWBtherm]],"")</f>
        <v>0</v>
      </c>
      <c r="AJ2598">
        <f>IF(EnergyImpactLookups[[#This Row],[MAT]]="AR",EnergyImpactLookups[[#This Row],[APreWBkW]],EnergyImpactLookups[[#This Row],[AStdWBkW]])</f>
        <v>5.5899999999999998E-2</v>
      </c>
      <c r="AK2598">
        <f>IF(EnergyImpactLookups[[#This Row],[MAT]]="AR",EnergyImpactLookups[[#This Row],[APreWBkWh]],EnergyImpactLookups[[#This Row],[AStdWBkWh]])</f>
        <v>22.303799999999999</v>
      </c>
      <c r="AL2598">
        <f>IF(EnergyImpactLookups[[#This Row],[MAT]]="AR",EnergyImpactLookups[[#This Row],[APreWBtherm]],EnergyImpactLookups[[#This Row],[AStdWBtherm]])</f>
        <v>0</v>
      </c>
      <c r="AM2598">
        <f>IF(EnergyImpactLookups[[#This Row],[MAT]]="AR",EnergyImpactLookups[[#This Row],[AStdWBkW]],0)</f>
        <v>5.0099999999999999E-2</v>
      </c>
      <c r="AN2598">
        <f>IF(EnergyImpactLookups[[#This Row],[MAT]]="AR",EnergyImpactLookups[[#This Row],[AStdWBkWh]],0)</f>
        <v>19.390999999999998</v>
      </c>
      <c r="AO2598">
        <f>IF(EnergyImpactLookups[[#This Row],[MAT]]="AR",EnergyImpactLookups[[#This Row],[AStdWBtherm]],0)</f>
        <v>0</v>
      </c>
    </row>
    <row r="2599" spans="1:41" x14ac:dyDescent="0.3">
      <c r="A2599" t="s">
        <v>624</v>
      </c>
      <c r="B2599" t="s">
        <v>532</v>
      </c>
      <c r="C2599" t="s">
        <v>207</v>
      </c>
      <c r="D2599" t="s">
        <v>725</v>
      </c>
      <c r="E2599" t="s">
        <v>554</v>
      </c>
      <c r="F2599" t="s">
        <v>534</v>
      </c>
      <c r="G2599" t="s">
        <v>375</v>
      </c>
      <c r="H2599" t="s">
        <v>126</v>
      </c>
      <c r="I2599" t="s">
        <v>695</v>
      </c>
      <c r="J2599" t="s">
        <v>625</v>
      </c>
      <c r="K2599" t="s">
        <v>128</v>
      </c>
      <c r="L2599" t="s">
        <v>12</v>
      </c>
      <c r="M2599" t="s">
        <v>536</v>
      </c>
      <c r="N2599" s="1">
        <v>44167</v>
      </c>
      <c r="O2599" t="s">
        <v>95</v>
      </c>
      <c r="P2599" t="s">
        <v>127</v>
      </c>
      <c r="Q2599" t="s">
        <v>107</v>
      </c>
      <c r="R2599" t="s">
        <v>129</v>
      </c>
      <c r="S2599" t="s">
        <v>537</v>
      </c>
      <c r="T2599">
        <v>3.5</v>
      </c>
      <c r="U2599">
        <v>1240</v>
      </c>
      <c r="V2599" t="s">
        <v>8</v>
      </c>
      <c r="W2599">
        <v>103.5531</v>
      </c>
      <c r="X2599">
        <v>9.7799999999999998E-2</v>
      </c>
      <c r="Y2599">
        <v>0</v>
      </c>
      <c r="Z2599">
        <v>92.546599999999998</v>
      </c>
      <c r="AA2599">
        <v>8.7599999999999997E-2</v>
      </c>
      <c r="AB2599">
        <v>0</v>
      </c>
      <c r="AC2599" t="s">
        <v>538</v>
      </c>
      <c r="AD2599">
        <v>1</v>
      </c>
      <c r="AE2599">
        <v>1</v>
      </c>
      <c r="AF2599">
        <f>IF(EnergyImpactLookups[[#This Row],[MAT]]="AR",EnergyImpactLookups[[#This Row],[APreWBkWh]],"")</f>
        <v>103.5531</v>
      </c>
      <c r="AG2599">
        <f>IF(EnergyImpactLookups[[#This Row],[MAT]]="AR",EnergyImpactLookups[[#This Row],[APreWBkW]],"")</f>
        <v>9.7799999999999998E-2</v>
      </c>
      <c r="AH2599" s="19">
        <f>IF(EnergyImpactLookups[[#This Row],[MAT]]="AR",EnergyImpactLookups[[#This Row],[APreWBtherm]],"")</f>
        <v>0</v>
      </c>
      <c r="AJ2599">
        <f>IF(EnergyImpactLookups[[#This Row],[MAT]]="AR",EnergyImpactLookups[[#This Row],[APreWBkW]],EnergyImpactLookups[[#This Row],[AStdWBkW]])</f>
        <v>9.7799999999999998E-2</v>
      </c>
      <c r="AK2599">
        <f>IF(EnergyImpactLookups[[#This Row],[MAT]]="AR",EnergyImpactLookups[[#This Row],[APreWBkWh]],EnergyImpactLookups[[#This Row],[AStdWBkWh]])</f>
        <v>103.5531</v>
      </c>
      <c r="AL2599">
        <f>IF(EnergyImpactLookups[[#This Row],[MAT]]="AR",EnergyImpactLookups[[#This Row],[APreWBtherm]],EnergyImpactLookups[[#This Row],[AStdWBtherm]])</f>
        <v>0</v>
      </c>
      <c r="AM2599">
        <f>IF(EnergyImpactLookups[[#This Row],[MAT]]="AR",EnergyImpactLookups[[#This Row],[AStdWBkW]],0)</f>
        <v>8.7599999999999997E-2</v>
      </c>
      <c r="AN2599">
        <f>IF(EnergyImpactLookups[[#This Row],[MAT]]="AR",EnergyImpactLookups[[#This Row],[AStdWBkWh]],0)</f>
        <v>92.546599999999998</v>
      </c>
      <c r="AO2599">
        <f>IF(EnergyImpactLookups[[#This Row],[MAT]]="AR",EnergyImpactLookups[[#This Row],[AStdWBtherm]],0)</f>
        <v>0</v>
      </c>
    </row>
    <row r="2600" spans="1:41" x14ac:dyDescent="0.3">
      <c r="A2600" t="s">
        <v>624</v>
      </c>
      <c r="B2600" t="s">
        <v>532</v>
      </c>
      <c r="C2600" t="s">
        <v>207</v>
      </c>
      <c r="D2600" t="s">
        <v>725</v>
      </c>
      <c r="E2600" t="s">
        <v>554</v>
      </c>
      <c r="F2600" t="s">
        <v>534</v>
      </c>
      <c r="G2600" t="s">
        <v>375</v>
      </c>
      <c r="H2600" t="s">
        <v>126</v>
      </c>
      <c r="I2600" t="s">
        <v>695</v>
      </c>
      <c r="J2600" t="s">
        <v>625</v>
      </c>
      <c r="K2600" t="s">
        <v>128</v>
      </c>
      <c r="L2600" t="s">
        <v>12</v>
      </c>
      <c r="M2600" t="s">
        <v>536</v>
      </c>
      <c r="N2600" s="1">
        <v>44167</v>
      </c>
      <c r="O2600" t="s">
        <v>95</v>
      </c>
      <c r="P2600" t="s">
        <v>127</v>
      </c>
      <c r="Q2600" t="s">
        <v>109</v>
      </c>
      <c r="R2600" t="s">
        <v>129</v>
      </c>
      <c r="S2600" t="s">
        <v>537</v>
      </c>
      <c r="T2600">
        <v>3.5</v>
      </c>
      <c r="U2600">
        <v>1240</v>
      </c>
      <c r="V2600" t="s">
        <v>8</v>
      </c>
      <c r="W2600">
        <v>91.625</v>
      </c>
      <c r="X2600">
        <v>8.0600000000000005E-2</v>
      </c>
      <c r="Y2600">
        <v>0</v>
      </c>
      <c r="Z2600">
        <v>81.848399999999998</v>
      </c>
      <c r="AA2600">
        <v>7.22E-2</v>
      </c>
      <c r="AB2600">
        <v>0</v>
      </c>
      <c r="AC2600" t="s">
        <v>538</v>
      </c>
      <c r="AD2600">
        <v>1</v>
      </c>
      <c r="AE2600">
        <v>1</v>
      </c>
      <c r="AF2600">
        <f>IF(EnergyImpactLookups[[#This Row],[MAT]]="AR",EnergyImpactLookups[[#This Row],[APreWBkWh]],"")</f>
        <v>91.625</v>
      </c>
      <c r="AG2600">
        <f>IF(EnergyImpactLookups[[#This Row],[MAT]]="AR",EnergyImpactLookups[[#This Row],[APreWBkW]],"")</f>
        <v>8.0600000000000005E-2</v>
      </c>
      <c r="AH2600" s="19">
        <f>IF(EnergyImpactLookups[[#This Row],[MAT]]="AR",EnergyImpactLookups[[#This Row],[APreWBtherm]],"")</f>
        <v>0</v>
      </c>
      <c r="AJ2600">
        <f>IF(EnergyImpactLookups[[#This Row],[MAT]]="AR",EnergyImpactLookups[[#This Row],[APreWBkW]],EnergyImpactLookups[[#This Row],[AStdWBkW]])</f>
        <v>8.0600000000000005E-2</v>
      </c>
      <c r="AK2600">
        <f>IF(EnergyImpactLookups[[#This Row],[MAT]]="AR",EnergyImpactLookups[[#This Row],[APreWBkWh]],EnergyImpactLookups[[#This Row],[AStdWBkWh]])</f>
        <v>91.625</v>
      </c>
      <c r="AL2600">
        <f>IF(EnergyImpactLookups[[#This Row],[MAT]]="AR",EnergyImpactLookups[[#This Row],[APreWBtherm]],EnergyImpactLookups[[#This Row],[AStdWBtherm]])</f>
        <v>0</v>
      </c>
      <c r="AM2600">
        <f>IF(EnergyImpactLookups[[#This Row],[MAT]]="AR",EnergyImpactLookups[[#This Row],[AStdWBkW]],0)</f>
        <v>7.22E-2</v>
      </c>
      <c r="AN2600">
        <f>IF(EnergyImpactLookups[[#This Row],[MAT]]="AR",EnergyImpactLookups[[#This Row],[AStdWBkWh]],0)</f>
        <v>81.848399999999998</v>
      </c>
      <c r="AO2600">
        <f>IF(EnergyImpactLookups[[#This Row],[MAT]]="AR",EnergyImpactLookups[[#This Row],[AStdWBtherm]],0)</f>
        <v>0</v>
      </c>
    </row>
    <row r="2601" spans="1:41" x14ac:dyDescent="0.3">
      <c r="A2601" t="s">
        <v>624</v>
      </c>
      <c r="B2601" t="s">
        <v>532</v>
      </c>
      <c r="C2601" t="s">
        <v>207</v>
      </c>
      <c r="D2601" t="s">
        <v>725</v>
      </c>
      <c r="E2601" t="s">
        <v>554</v>
      </c>
      <c r="F2601" t="s">
        <v>534</v>
      </c>
      <c r="G2601" t="s">
        <v>375</v>
      </c>
      <c r="H2601" t="s">
        <v>126</v>
      </c>
      <c r="I2601" t="s">
        <v>695</v>
      </c>
      <c r="J2601" t="s">
        <v>625</v>
      </c>
      <c r="K2601" t="s">
        <v>128</v>
      </c>
      <c r="L2601" t="s">
        <v>12</v>
      </c>
      <c r="M2601" t="s">
        <v>536</v>
      </c>
      <c r="N2601" s="1">
        <v>44167</v>
      </c>
      <c r="O2601" t="s">
        <v>95</v>
      </c>
      <c r="P2601" t="s">
        <v>127</v>
      </c>
      <c r="Q2601" t="s">
        <v>111</v>
      </c>
      <c r="R2601" t="s">
        <v>129</v>
      </c>
      <c r="S2601" t="s">
        <v>537</v>
      </c>
      <c r="T2601">
        <v>3.5</v>
      </c>
      <c r="U2601">
        <v>1240</v>
      </c>
      <c r="V2601" t="s">
        <v>8</v>
      </c>
      <c r="W2601">
        <v>204.59469999999999</v>
      </c>
      <c r="X2601">
        <v>0.1608</v>
      </c>
      <c r="Y2601">
        <v>0</v>
      </c>
      <c r="Z2601">
        <v>183.1046</v>
      </c>
      <c r="AA2601">
        <v>0.14410000000000001</v>
      </c>
      <c r="AB2601">
        <v>0</v>
      </c>
      <c r="AC2601" t="s">
        <v>538</v>
      </c>
      <c r="AD2601">
        <v>1</v>
      </c>
      <c r="AE2601">
        <v>1</v>
      </c>
      <c r="AF2601">
        <f>IF(EnergyImpactLookups[[#This Row],[MAT]]="AR",EnergyImpactLookups[[#This Row],[APreWBkWh]],"")</f>
        <v>204.59469999999999</v>
      </c>
      <c r="AG2601">
        <f>IF(EnergyImpactLookups[[#This Row],[MAT]]="AR",EnergyImpactLookups[[#This Row],[APreWBkW]],"")</f>
        <v>0.1608</v>
      </c>
      <c r="AH2601" s="19">
        <f>IF(EnergyImpactLookups[[#This Row],[MAT]]="AR",EnergyImpactLookups[[#This Row],[APreWBtherm]],"")</f>
        <v>0</v>
      </c>
      <c r="AJ2601">
        <f>IF(EnergyImpactLookups[[#This Row],[MAT]]="AR",EnergyImpactLookups[[#This Row],[APreWBkW]],EnergyImpactLookups[[#This Row],[AStdWBkW]])</f>
        <v>0.1608</v>
      </c>
      <c r="AK2601">
        <f>IF(EnergyImpactLookups[[#This Row],[MAT]]="AR",EnergyImpactLookups[[#This Row],[APreWBkWh]],EnergyImpactLookups[[#This Row],[AStdWBkWh]])</f>
        <v>204.59469999999999</v>
      </c>
      <c r="AL2601">
        <f>IF(EnergyImpactLookups[[#This Row],[MAT]]="AR",EnergyImpactLookups[[#This Row],[APreWBtherm]],EnergyImpactLookups[[#This Row],[AStdWBtherm]])</f>
        <v>0</v>
      </c>
      <c r="AM2601">
        <f>IF(EnergyImpactLookups[[#This Row],[MAT]]="AR",EnergyImpactLookups[[#This Row],[AStdWBkW]],0)</f>
        <v>0.14410000000000001</v>
      </c>
      <c r="AN2601">
        <f>IF(EnergyImpactLookups[[#This Row],[MAT]]="AR",EnergyImpactLookups[[#This Row],[AStdWBkWh]],0)</f>
        <v>183.1046</v>
      </c>
      <c r="AO2601">
        <f>IF(EnergyImpactLookups[[#This Row],[MAT]]="AR",EnergyImpactLookups[[#This Row],[AStdWBtherm]],0)</f>
        <v>0</v>
      </c>
    </row>
    <row r="2602" spans="1:41" x14ac:dyDescent="0.3">
      <c r="A2602" t="s">
        <v>624</v>
      </c>
      <c r="B2602" t="s">
        <v>532</v>
      </c>
      <c r="C2602" t="s">
        <v>207</v>
      </c>
      <c r="D2602" t="s">
        <v>725</v>
      </c>
      <c r="E2602" t="s">
        <v>554</v>
      </c>
      <c r="F2602" t="s">
        <v>534</v>
      </c>
      <c r="G2602" t="s">
        <v>375</v>
      </c>
      <c r="H2602" t="s">
        <v>126</v>
      </c>
      <c r="I2602" t="s">
        <v>695</v>
      </c>
      <c r="J2602" t="s">
        <v>625</v>
      </c>
      <c r="K2602" t="s">
        <v>128</v>
      </c>
      <c r="L2602" t="s">
        <v>12</v>
      </c>
      <c r="M2602" t="s">
        <v>536</v>
      </c>
      <c r="N2602" s="1">
        <v>44167</v>
      </c>
      <c r="O2602" t="s">
        <v>95</v>
      </c>
      <c r="P2602" t="s">
        <v>127</v>
      </c>
      <c r="Q2602" t="s">
        <v>112</v>
      </c>
      <c r="R2602" t="s">
        <v>129</v>
      </c>
      <c r="S2602" t="s">
        <v>537</v>
      </c>
      <c r="T2602">
        <v>3.5</v>
      </c>
      <c r="U2602">
        <v>1240</v>
      </c>
      <c r="V2602" t="s">
        <v>8</v>
      </c>
      <c r="W2602">
        <v>173.9838</v>
      </c>
      <c r="X2602">
        <v>0.16889999999999999</v>
      </c>
      <c r="Y2602">
        <v>0</v>
      </c>
      <c r="Z2602">
        <v>155.56630000000001</v>
      </c>
      <c r="AA2602">
        <v>0.15129999999999999</v>
      </c>
      <c r="AB2602">
        <v>0</v>
      </c>
      <c r="AC2602" t="s">
        <v>538</v>
      </c>
      <c r="AD2602">
        <v>1</v>
      </c>
      <c r="AE2602">
        <v>1</v>
      </c>
      <c r="AF2602">
        <f>IF(EnergyImpactLookups[[#This Row],[MAT]]="AR",EnergyImpactLookups[[#This Row],[APreWBkWh]],"")</f>
        <v>173.9838</v>
      </c>
      <c r="AG2602">
        <f>IF(EnergyImpactLookups[[#This Row],[MAT]]="AR",EnergyImpactLookups[[#This Row],[APreWBkW]],"")</f>
        <v>0.16889999999999999</v>
      </c>
      <c r="AH2602" s="19">
        <f>IF(EnergyImpactLookups[[#This Row],[MAT]]="AR",EnergyImpactLookups[[#This Row],[APreWBtherm]],"")</f>
        <v>0</v>
      </c>
      <c r="AJ2602">
        <f>IF(EnergyImpactLookups[[#This Row],[MAT]]="AR",EnergyImpactLookups[[#This Row],[APreWBkW]],EnergyImpactLookups[[#This Row],[AStdWBkW]])</f>
        <v>0.16889999999999999</v>
      </c>
      <c r="AK2602">
        <f>IF(EnergyImpactLookups[[#This Row],[MAT]]="AR",EnergyImpactLookups[[#This Row],[APreWBkWh]],EnergyImpactLookups[[#This Row],[AStdWBkWh]])</f>
        <v>173.9838</v>
      </c>
      <c r="AL2602">
        <f>IF(EnergyImpactLookups[[#This Row],[MAT]]="AR",EnergyImpactLookups[[#This Row],[APreWBtherm]],EnergyImpactLookups[[#This Row],[AStdWBtherm]])</f>
        <v>0</v>
      </c>
      <c r="AM2602">
        <f>IF(EnergyImpactLookups[[#This Row],[MAT]]="AR",EnergyImpactLookups[[#This Row],[AStdWBkW]],0)</f>
        <v>0.15129999999999999</v>
      </c>
      <c r="AN2602">
        <f>IF(EnergyImpactLookups[[#This Row],[MAT]]="AR",EnergyImpactLookups[[#This Row],[AStdWBkWh]],0)</f>
        <v>155.56630000000001</v>
      </c>
      <c r="AO2602">
        <f>IF(EnergyImpactLookups[[#This Row],[MAT]]="AR",EnergyImpactLookups[[#This Row],[AStdWBtherm]],0)</f>
        <v>0</v>
      </c>
    </row>
    <row r="2603" spans="1:41" x14ac:dyDescent="0.3">
      <c r="A2603" t="s">
        <v>624</v>
      </c>
      <c r="B2603" t="s">
        <v>532</v>
      </c>
      <c r="C2603" t="s">
        <v>207</v>
      </c>
      <c r="D2603" t="s">
        <v>725</v>
      </c>
      <c r="E2603" t="s">
        <v>554</v>
      </c>
      <c r="F2603" t="s">
        <v>534</v>
      </c>
      <c r="G2603" t="s">
        <v>375</v>
      </c>
      <c r="H2603" t="s">
        <v>126</v>
      </c>
      <c r="I2603" t="s">
        <v>695</v>
      </c>
      <c r="J2603" t="s">
        <v>625</v>
      </c>
      <c r="K2603" t="s">
        <v>128</v>
      </c>
      <c r="L2603" t="s">
        <v>12</v>
      </c>
      <c r="M2603" t="s">
        <v>536</v>
      </c>
      <c r="N2603" s="1">
        <v>44167</v>
      </c>
      <c r="O2603" t="s">
        <v>95</v>
      </c>
      <c r="P2603" t="s">
        <v>127</v>
      </c>
      <c r="Q2603" t="s">
        <v>113</v>
      </c>
      <c r="R2603" t="s">
        <v>129</v>
      </c>
      <c r="S2603" t="s">
        <v>537</v>
      </c>
      <c r="T2603">
        <v>3.5</v>
      </c>
      <c r="U2603">
        <v>1240</v>
      </c>
      <c r="V2603" t="s">
        <v>8</v>
      </c>
      <c r="W2603">
        <v>241.3672</v>
      </c>
      <c r="X2603">
        <v>0.1865</v>
      </c>
      <c r="Y2603">
        <v>0</v>
      </c>
      <c r="Z2603">
        <v>215.9358</v>
      </c>
      <c r="AA2603">
        <v>0.1671</v>
      </c>
      <c r="AB2603">
        <v>0</v>
      </c>
      <c r="AC2603" t="s">
        <v>538</v>
      </c>
      <c r="AD2603">
        <v>1</v>
      </c>
      <c r="AE2603">
        <v>1</v>
      </c>
      <c r="AF2603">
        <f>IF(EnergyImpactLookups[[#This Row],[MAT]]="AR",EnergyImpactLookups[[#This Row],[APreWBkWh]],"")</f>
        <v>241.3672</v>
      </c>
      <c r="AG2603">
        <f>IF(EnergyImpactLookups[[#This Row],[MAT]]="AR",EnergyImpactLookups[[#This Row],[APreWBkW]],"")</f>
        <v>0.1865</v>
      </c>
      <c r="AH2603" s="19">
        <f>IF(EnergyImpactLookups[[#This Row],[MAT]]="AR",EnergyImpactLookups[[#This Row],[APreWBtherm]],"")</f>
        <v>0</v>
      </c>
      <c r="AJ2603">
        <f>IF(EnergyImpactLookups[[#This Row],[MAT]]="AR",EnergyImpactLookups[[#This Row],[APreWBkW]],EnergyImpactLookups[[#This Row],[AStdWBkW]])</f>
        <v>0.1865</v>
      </c>
      <c r="AK2603">
        <f>IF(EnergyImpactLookups[[#This Row],[MAT]]="AR",EnergyImpactLookups[[#This Row],[APreWBkWh]],EnergyImpactLookups[[#This Row],[AStdWBkWh]])</f>
        <v>241.3672</v>
      </c>
      <c r="AL2603">
        <f>IF(EnergyImpactLookups[[#This Row],[MAT]]="AR",EnergyImpactLookups[[#This Row],[APreWBtherm]],EnergyImpactLookups[[#This Row],[AStdWBtherm]])</f>
        <v>0</v>
      </c>
      <c r="AM2603">
        <f>IF(EnergyImpactLookups[[#This Row],[MAT]]="AR",EnergyImpactLookups[[#This Row],[AStdWBkW]],0)</f>
        <v>0.1671</v>
      </c>
      <c r="AN2603">
        <f>IF(EnergyImpactLookups[[#This Row],[MAT]]="AR",EnergyImpactLookups[[#This Row],[AStdWBkWh]],0)</f>
        <v>215.9358</v>
      </c>
      <c r="AO2603">
        <f>IF(EnergyImpactLookups[[#This Row],[MAT]]="AR",EnergyImpactLookups[[#This Row],[AStdWBtherm]],0)</f>
        <v>0</v>
      </c>
    </row>
    <row r="2604" spans="1:41" x14ac:dyDescent="0.3">
      <c r="A2604" t="s">
        <v>624</v>
      </c>
      <c r="B2604" t="s">
        <v>532</v>
      </c>
      <c r="C2604" t="s">
        <v>207</v>
      </c>
      <c r="D2604" t="s">
        <v>725</v>
      </c>
      <c r="E2604" t="s">
        <v>554</v>
      </c>
      <c r="F2604" t="s">
        <v>534</v>
      </c>
      <c r="G2604" t="s">
        <v>375</v>
      </c>
      <c r="H2604" t="s">
        <v>126</v>
      </c>
      <c r="I2604" t="s">
        <v>695</v>
      </c>
      <c r="J2604" t="s">
        <v>625</v>
      </c>
      <c r="K2604" t="s">
        <v>128</v>
      </c>
      <c r="L2604" t="s">
        <v>12</v>
      </c>
      <c r="M2604" t="s">
        <v>536</v>
      </c>
      <c r="N2604" s="1">
        <v>44167</v>
      </c>
      <c r="O2604" t="s">
        <v>95</v>
      </c>
      <c r="P2604" t="s">
        <v>127</v>
      </c>
      <c r="Q2604" t="s">
        <v>114</v>
      </c>
      <c r="R2604" t="s">
        <v>129</v>
      </c>
      <c r="S2604" t="s">
        <v>537</v>
      </c>
      <c r="T2604">
        <v>3.5</v>
      </c>
      <c r="U2604">
        <v>1240</v>
      </c>
      <c r="V2604" t="s">
        <v>8</v>
      </c>
      <c r="W2604">
        <v>260.07150000000001</v>
      </c>
      <c r="X2604">
        <v>0.25869999999999999</v>
      </c>
      <c r="Y2604">
        <v>0</v>
      </c>
      <c r="Z2604">
        <v>232.35640000000001</v>
      </c>
      <c r="AA2604">
        <v>0.23180000000000001</v>
      </c>
      <c r="AB2604">
        <v>0</v>
      </c>
      <c r="AC2604" t="s">
        <v>538</v>
      </c>
      <c r="AD2604">
        <v>1</v>
      </c>
      <c r="AE2604">
        <v>1</v>
      </c>
      <c r="AF2604">
        <f>IF(EnergyImpactLookups[[#This Row],[MAT]]="AR",EnergyImpactLookups[[#This Row],[APreWBkWh]],"")</f>
        <v>260.07150000000001</v>
      </c>
      <c r="AG2604">
        <f>IF(EnergyImpactLookups[[#This Row],[MAT]]="AR",EnergyImpactLookups[[#This Row],[APreWBkW]],"")</f>
        <v>0.25869999999999999</v>
      </c>
      <c r="AH2604" s="19">
        <f>IF(EnergyImpactLookups[[#This Row],[MAT]]="AR",EnergyImpactLookups[[#This Row],[APreWBtherm]],"")</f>
        <v>0</v>
      </c>
      <c r="AJ2604">
        <f>IF(EnergyImpactLookups[[#This Row],[MAT]]="AR",EnergyImpactLookups[[#This Row],[APreWBkW]],EnergyImpactLookups[[#This Row],[AStdWBkW]])</f>
        <v>0.25869999999999999</v>
      </c>
      <c r="AK2604">
        <f>IF(EnergyImpactLookups[[#This Row],[MAT]]="AR",EnergyImpactLookups[[#This Row],[APreWBkWh]],EnergyImpactLookups[[#This Row],[AStdWBkWh]])</f>
        <v>260.07150000000001</v>
      </c>
      <c r="AL2604">
        <f>IF(EnergyImpactLookups[[#This Row],[MAT]]="AR",EnergyImpactLookups[[#This Row],[APreWBtherm]],EnergyImpactLookups[[#This Row],[AStdWBtherm]])</f>
        <v>0</v>
      </c>
      <c r="AM2604">
        <f>IF(EnergyImpactLookups[[#This Row],[MAT]]="AR",EnergyImpactLookups[[#This Row],[AStdWBkW]],0)</f>
        <v>0.23180000000000001</v>
      </c>
      <c r="AN2604">
        <f>IF(EnergyImpactLookups[[#This Row],[MAT]]="AR",EnergyImpactLookups[[#This Row],[AStdWBkWh]],0)</f>
        <v>232.35640000000001</v>
      </c>
      <c r="AO2604">
        <f>IF(EnergyImpactLookups[[#This Row],[MAT]]="AR",EnergyImpactLookups[[#This Row],[AStdWBtherm]],0)</f>
        <v>0</v>
      </c>
    </row>
    <row r="2605" spans="1:41" x14ac:dyDescent="0.3">
      <c r="A2605" t="s">
        <v>624</v>
      </c>
      <c r="B2605" t="s">
        <v>532</v>
      </c>
      <c r="C2605" t="s">
        <v>207</v>
      </c>
      <c r="D2605" t="s">
        <v>725</v>
      </c>
      <c r="E2605" t="s">
        <v>554</v>
      </c>
      <c r="F2605" t="s">
        <v>534</v>
      </c>
      <c r="G2605" t="s">
        <v>375</v>
      </c>
      <c r="H2605" t="s">
        <v>126</v>
      </c>
      <c r="I2605" t="s">
        <v>695</v>
      </c>
      <c r="J2605" t="s">
        <v>625</v>
      </c>
      <c r="K2605" t="s">
        <v>128</v>
      </c>
      <c r="L2605" t="s">
        <v>12</v>
      </c>
      <c r="M2605" t="s">
        <v>536</v>
      </c>
      <c r="N2605" s="1">
        <v>44167</v>
      </c>
      <c r="O2605" t="s">
        <v>95</v>
      </c>
      <c r="P2605" t="s">
        <v>127</v>
      </c>
      <c r="Q2605" t="s">
        <v>115</v>
      </c>
      <c r="R2605" t="s">
        <v>129</v>
      </c>
      <c r="S2605" t="s">
        <v>537</v>
      </c>
      <c r="T2605">
        <v>3.5</v>
      </c>
      <c r="U2605">
        <v>1240</v>
      </c>
      <c r="V2605" t="s">
        <v>8</v>
      </c>
      <c r="W2605">
        <v>167.661</v>
      </c>
      <c r="X2605">
        <v>0.23080000000000001</v>
      </c>
      <c r="Y2605">
        <v>0</v>
      </c>
      <c r="Z2605">
        <v>149.6343</v>
      </c>
      <c r="AA2605">
        <v>0.2069</v>
      </c>
      <c r="AB2605">
        <v>0</v>
      </c>
      <c r="AC2605" t="s">
        <v>538</v>
      </c>
      <c r="AD2605">
        <v>1</v>
      </c>
      <c r="AE2605">
        <v>1</v>
      </c>
      <c r="AF2605">
        <f>IF(EnergyImpactLookups[[#This Row],[MAT]]="AR",EnergyImpactLookups[[#This Row],[APreWBkWh]],"")</f>
        <v>167.661</v>
      </c>
      <c r="AG2605">
        <f>IF(EnergyImpactLookups[[#This Row],[MAT]]="AR",EnergyImpactLookups[[#This Row],[APreWBkW]],"")</f>
        <v>0.23080000000000001</v>
      </c>
      <c r="AH2605" s="19">
        <f>IF(EnergyImpactLookups[[#This Row],[MAT]]="AR",EnergyImpactLookups[[#This Row],[APreWBtherm]],"")</f>
        <v>0</v>
      </c>
      <c r="AJ2605">
        <f>IF(EnergyImpactLookups[[#This Row],[MAT]]="AR",EnergyImpactLookups[[#This Row],[APreWBkW]],EnergyImpactLookups[[#This Row],[AStdWBkW]])</f>
        <v>0.23080000000000001</v>
      </c>
      <c r="AK2605">
        <f>IF(EnergyImpactLookups[[#This Row],[MAT]]="AR",EnergyImpactLookups[[#This Row],[APreWBkWh]],EnergyImpactLookups[[#This Row],[AStdWBkWh]])</f>
        <v>167.661</v>
      </c>
      <c r="AL2605">
        <f>IF(EnergyImpactLookups[[#This Row],[MAT]]="AR",EnergyImpactLookups[[#This Row],[APreWBtherm]],EnergyImpactLookups[[#This Row],[AStdWBtherm]])</f>
        <v>0</v>
      </c>
      <c r="AM2605">
        <f>IF(EnergyImpactLookups[[#This Row],[MAT]]="AR",EnergyImpactLookups[[#This Row],[AStdWBkW]],0)</f>
        <v>0.2069</v>
      </c>
      <c r="AN2605">
        <f>IF(EnergyImpactLookups[[#This Row],[MAT]]="AR",EnergyImpactLookups[[#This Row],[AStdWBkWh]],0)</f>
        <v>149.6343</v>
      </c>
      <c r="AO2605">
        <f>IF(EnergyImpactLookups[[#This Row],[MAT]]="AR",EnergyImpactLookups[[#This Row],[AStdWBtherm]],0)</f>
        <v>0</v>
      </c>
    </row>
    <row r="2606" spans="1:41" x14ac:dyDescent="0.3">
      <c r="A2606" t="s">
        <v>624</v>
      </c>
      <c r="B2606" t="s">
        <v>532</v>
      </c>
      <c r="C2606" t="s">
        <v>207</v>
      </c>
      <c r="D2606" t="s">
        <v>725</v>
      </c>
      <c r="E2606" t="s">
        <v>554</v>
      </c>
      <c r="F2606" t="s">
        <v>534</v>
      </c>
      <c r="G2606" t="s">
        <v>375</v>
      </c>
      <c r="H2606" t="s">
        <v>126</v>
      </c>
      <c r="I2606" t="s">
        <v>695</v>
      </c>
      <c r="J2606" t="s">
        <v>625</v>
      </c>
      <c r="K2606" t="s">
        <v>128</v>
      </c>
      <c r="L2606" t="s">
        <v>12</v>
      </c>
      <c r="M2606" t="s">
        <v>536</v>
      </c>
      <c r="N2606" s="1">
        <v>44167</v>
      </c>
      <c r="O2606" t="s">
        <v>95</v>
      </c>
      <c r="P2606" t="s">
        <v>127</v>
      </c>
      <c r="Q2606" t="s">
        <v>116</v>
      </c>
      <c r="R2606" t="s">
        <v>129</v>
      </c>
      <c r="S2606" t="s">
        <v>537</v>
      </c>
      <c r="T2606">
        <v>3.5</v>
      </c>
      <c r="U2606">
        <v>1240</v>
      </c>
      <c r="V2606" t="s">
        <v>8</v>
      </c>
      <c r="W2606">
        <v>294.11309999999997</v>
      </c>
      <c r="X2606">
        <v>0.25319999999999998</v>
      </c>
      <c r="Y2606">
        <v>0</v>
      </c>
      <c r="Z2606">
        <v>263.05130000000003</v>
      </c>
      <c r="AA2606">
        <v>0.22700000000000001</v>
      </c>
      <c r="AB2606">
        <v>0</v>
      </c>
      <c r="AC2606" t="s">
        <v>538</v>
      </c>
      <c r="AD2606">
        <v>1</v>
      </c>
      <c r="AE2606">
        <v>1</v>
      </c>
      <c r="AF2606">
        <f>IF(EnergyImpactLookups[[#This Row],[MAT]]="AR",EnergyImpactLookups[[#This Row],[APreWBkWh]],"")</f>
        <v>294.11309999999997</v>
      </c>
      <c r="AG2606">
        <f>IF(EnergyImpactLookups[[#This Row],[MAT]]="AR",EnergyImpactLookups[[#This Row],[APreWBkW]],"")</f>
        <v>0.25319999999999998</v>
      </c>
      <c r="AH2606" s="19">
        <f>IF(EnergyImpactLookups[[#This Row],[MAT]]="AR",EnergyImpactLookups[[#This Row],[APreWBtherm]],"")</f>
        <v>0</v>
      </c>
      <c r="AJ2606">
        <f>IF(EnergyImpactLookups[[#This Row],[MAT]]="AR",EnergyImpactLookups[[#This Row],[APreWBkW]],EnergyImpactLookups[[#This Row],[AStdWBkW]])</f>
        <v>0.25319999999999998</v>
      </c>
      <c r="AK2606">
        <f>IF(EnergyImpactLookups[[#This Row],[MAT]]="AR",EnergyImpactLookups[[#This Row],[APreWBkWh]],EnergyImpactLookups[[#This Row],[AStdWBkWh]])</f>
        <v>294.11309999999997</v>
      </c>
      <c r="AL2606">
        <f>IF(EnergyImpactLookups[[#This Row],[MAT]]="AR",EnergyImpactLookups[[#This Row],[APreWBtherm]],EnergyImpactLookups[[#This Row],[AStdWBtherm]])</f>
        <v>0</v>
      </c>
      <c r="AM2606">
        <f>IF(EnergyImpactLookups[[#This Row],[MAT]]="AR",EnergyImpactLookups[[#This Row],[AStdWBkW]],0)</f>
        <v>0.22700000000000001</v>
      </c>
      <c r="AN2606">
        <f>IF(EnergyImpactLookups[[#This Row],[MAT]]="AR",EnergyImpactLookups[[#This Row],[AStdWBkWh]],0)</f>
        <v>263.05130000000003</v>
      </c>
      <c r="AO2606">
        <f>IF(EnergyImpactLookups[[#This Row],[MAT]]="AR",EnergyImpactLookups[[#This Row],[AStdWBtherm]],0)</f>
        <v>0</v>
      </c>
    </row>
    <row r="2607" spans="1:41" x14ac:dyDescent="0.3">
      <c r="A2607" t="s">
        <v>624</v>
      </c>
      <c r="B2607" t="s">
        <v>532</v>
      </c>
      <c r="C2607" t="s">
        <v>207</v>
      </c>
      <c r="D2607" t="s">
        <v>725</v>
      </c>
      <c r="E2607" t="s">
        <v>554</v>
      </c>
      <c r="F2607" t="s">
        <v>534</v>
      </c>
      <c r="G2607" t="s">
        <v>375</v>
      </c>
      <c r="H2607" t="s">
        <v>126</v>
      </c>
      <c r="I2607" t="s">
        <v>695</v>
      </c>
      <c r="J2607" t="s">
        <v>625</v>
      </c>
      <c r="K2607" t="s">
        <v>128</v>
      </c>
      <c r="L2607" t="s">
        <v>12</v>
      </c>
      <c r="M2607" t="s">
        <v>536</v>
      </c>
      <c r="N2607" s="1">
        <v>44167</v>
      </c>
      <c r="O2607" t="s">
        <v>95</v>
      </c>
      <c r="P2607" t="s">
        <v>127</v>
      </c>
      <c r="Q2607" t="s">
        <v>117</v>
      </c>
      <c r="R2607" t="s">
        <v>129</v>
      </c>
      <c r="S2607" t="s">
        <v>537</v>
      </c>
      <c r="T2607">
        <v>3.5</v>
      </c>
      <c r="U2607">
        <v>1240</v>
      </c>
      <c r="V2607" t="s">
        <v>8</v>
      </c>
      <c r="W2607">
        <v>253.32310000000001</v>
      </c>
      <c r="X2607">
        <v>0.2427</v>
      </c>
      <c r="Y2607">
        <v>0</v>
      </c>
      <c r="Z2607">
        <v>226.56549999999999</v>
      </c>
      <c r="AA2607">
        <v>0.2175</v>
      </c>
      <c r="AB2607">
        <v>0</v>
      </c>
      <c r="AC2607" t="s">
        <v>538</v>
      </c>
      <c r="AD2607">
        <v>1</v>
      </c>
      <c r="AE2607">
        <v>1</v>
      </c>
      <c r="AF2607">
        <f>IF(EnergyImpactLookups[[#This Row],[MAT]]="AR",EnergyImpactLookups[[#This Row],[APreWBkWh]],"")</f>
        <v>253.32310000000001</v>
      </c>
      <c r="AG2607">
        <f>IF(EnergyImpactLookups[[#This Row],[MAT]]="AR",EnergyImpactLookups[[#This Row],[APreWBkW]],"")</f>
        <v>0.2427</v>
      </c>
      <c r="AH2607" s="19">
        <f>IF(EnergyImpactLookups[[#This Row],[MAT]]="AR",EnergyImpactLookups[[#This Row],[APreWBtherm]],"")</f>
        <v>0</v>
      </c>
      <c r="AJ2607">
        <f>IF(EnergyImpactLookups[[#This Row],[MAT]]="AR",EnergyImpactLookups[[#This Row],[APreWBkW]],EnergyImpactLookups[[#This Row],[AStdWBkW]])</f>
        <v>0.2427</v>
      </c>
      <c r="AK2607">
        <f>IF(EnergyImpactLookups[[#This Row],[MAT]]="AR",EnergyImpactLookups[[#This Row],[APreWBkWh]],EnergyImpactLookups[[#This Row],[AStdWBkWh]])</f>
        <v>253.32310000000001</v>
      </c>
      <c r="AL2607">
        <f>IF(EnergyImpactLookups[[#This Row],[MAT]]="AR",EnergyImpactLookups[[#This Row],[APreWBtherm]],EnergyImpactLookups[[#This Row],[AStdWBtherm]])</f>
        <v>0</v>
      </c>
      <c r="AM2607">
        <f>IF(EnergyImpactLookups[[#This Row],[MAT]]="AR",EnergyImpactLookups[[#This Row],[AStdWBkW]],0)</f>
        <v>0.2175</v>
      </c>
      <c r="AN2607">
        <f>IF(EnergyImpactLookups[[#This Row],[MAT]]="AR",EnergyImpactLookups[[#This Row],[AStdWBkWh]],0)</f>
        <v>226.56549999999999</v>
      </c>
      <c r="AO2607">
        <f>IF(EnergyImpactLookups[[#This Row],[MAT]]="AR",EnergyImpactLookups[[#This Row],[AStdWBtherm]],0)</f>
        <v>0</v>
      </c>
    </row>
    <row r="2608" spans="1:41" x14ac:dyDescent="0.3">
      <c r="A2608" t="s">
        <v>624</v>
      </c>
      <c r="B2608" t="s">
        <v>532</v>
      </c>
      <c r="C2608" t="s">
        <v>207</v>
      </c>
      <c r="D2608" t="s">
        <v>725</v>
      </c>
      <c r="E2608" t="s">
        <v>554</v>
      </c>
      <c r="F2608" t="s">
        <v>534</v>
      </c>
      <c r="G2608" t="s">
        <v>375</v>
      </c>
      <c r="H2608" t="s">
        <v>126</v>
      </c>
      <c r="I2608" t="s">
        <v>695</v>
      </c>
      <c r="J2608" t="s">
        <v>625</v>
      </c>
      <c r="K2608" t="s">
        <v>128</v>
      </c>
      <c r="L2608" t="s">
        <v>12</v>
      </c>
      <c r="M2608" t="s">
        <v>536</v>
      </c>
      <c r="N2608" s="1">
        <v>44167</v>
      </c>
      <c r="O2608" t="s">
        <v>95</v>
      </c>
      <c r="P2608" t="s">
        <v>127</v>
      </c>
      <c r="Q2608" t="s">
        <v>118</v>
      </c>
      <c r="R2608" t="s">
        <v>129</v>
      </c>
      <c r="S2608" t="s">
        <v>537</v>
      </c>
      <c r="T2608">
        <v>3.5</v>
      </c>
      <c r="U2608">
        <v>1240</v>
      </c>
      <c r="V2608" t="s">
        <v>8</v>
      </c>
      <c r="W2608">
        <v>415.65730000000002</v>
      </c>
      <c r="X2608">
        <v>0.2732</v>
      </c>
      <c r="Y2608">
        <v>0</v>
      </c>
      <c r="Z2608">
        <v>372.28800000000001</v>
      </c>
      <c r="AA2608">
        <v>0.24479999999999999</v>
      </c>
      <c r="AB2608">
        <v>0</v>
      </c>
      <c r="AC2608" t="s">
        <v>538</v>
      </c>
      <c r="AD2608">
        <v>1</v>
      </c>
      <c r="AE2608">
        <v>1</v>
      </c>
      <c r="AF2608">
        <f>IF(EnergyImpactLookups[[#This Row],[MAT]]="AR",EnergyImpactLookups[[#This Row],[APreWBkWh]],"")</f>
        <v>415.65730000000002</v>
      </c>
      <c r="AG2608">
        <f>IF(EnergyImpactLookups[[#This Row],[MAT]]="AR",EnergyImpactLookups[[#This Row],[APreWBkW]],"")</f>
        <v>0.2732</v>
      </c>
      <c r="AH2608" s="19">
        <f>IF(EnergyImpactLookups[[#This Row],[MAT]]="AR",EnergyImpactLookups[[#This Row],[APreWBtherm]],"")</f>
        <v>0</v>
      </c>
      <c r="AJ2608">
        <f>IF(EnergyImpactLookups[[#This Row],[MAT]]="AR",EnergyImpactLookups[[#This Row],[APreWBkW]],EnergyImpactLookups[[#This Row],[AStdWBkW]])</f>
        <v>0.2732</v>
      </c>
      <c r="AK2608">
        <f>IF(EnergyImpactLookups[[#This Row],[MAT]]="AR",EnergyImpactLookups[[#This Row],[APreWBkWh]],EnergyImpactLookups[[#This Row],[AStdWBkWh]])</f>
        <v>415.65730000000002</v>
      </c>
      <c r="AL2608">
        <f>IF(EnergyImpactLookups[[#This Row],[MAT]]="AR",EnergyImpactLookups[[#This Row],[APreWBtherm]],EnergyImpactLookups[[#This Row],[AStdWBtherm]])</f>
        <v>0</v>
      </c>
      <c r="AM2608">
        <f>IF(EnergyImpactLookups[[#This Row],[MAT]]="AR",EnergyImpactLookups[[#This Row],[AStdWBkW]],0)</f>
        <v>0.24479999999999999</v>
      </c>
      <c r="AN2608">
        <f>IF(EnergyImpactLookups[[#This Row],[MAT]]="AR",EnergyImpactLookups[[#This Row],[AStdWBkWh]],0)</f>
        <v>372.28800000000001</v>
      </c>
      <c r="AO2608">
        <f>IF(EnergyImpactLookups[[#This Row],[MAT]]="AR",EnergyImpactLookups[[#This Row],[AStdWBtherm]],0)</f>
        <v>0</v>
      </c>
    </row>
    <row r="2609" spans="1:41" x14ac:dyDescent="0.3">
      <c r="A2609" t="s">
        <v>624</v>
      </c>
      <c r="B2609" t="s">
        <v>532</v>
      </c>
      <c r="C2609" t="s">
        <v>207</v>
      </c>
      <c r="D2609" t="s">
        <v>725</v>
      </c>
      <c r="E2609" t="s">
        <v>554</v>
      </c>
      <c r="F2609" t="s">
        <v>534</v>
      </c>
      <c r="G2609" t="s">
        <v>375</v>
      </c>
      <c r="H2609" t="s">
        <v>126</v>
      </c>
      <c r="I2609" t="s">
        <v>695</v>
      </c>
      <c r="J2609" t="s">
        <v>625</v>
      </c>
      <c r="K2609" t="s">
        <v>128</v>
      </c>
      <c r="L2609" t="s">
        <v>12</v>
      </c>
      <c r="M2609" t="s">
        <v>536</v>
      </c>
      <c r="N2609" s="1">
        <v>44167</v>
      </c>
      <c r="O2609" t="s">
        <v>95</v>
      </c>
      <c r="P2609" t="s">
        <v>127</v>
      </c>
      <c r="Q2609" t="s">
        <v>119</v>
      </c>
      <c r="R2609" t="s">
        <v>129</v>
      </c>
      <c r="S2609" t="s">
        <v>537</v>
      </c>
      <c r="T2609">
        <v>3.5</v>
      </c>
      <c r="U2609">
        <v>1240</v>
      </c>
      <c r="V2609" t="s">
        <v>8</v>
      </c>
      <c r="W2609">
        <v>64.705699999999993</v>
      </c>
      <c r="X2609">
        <v>0.1061</v>
      </c>
      <c r="Y2609">
        <v>0</v>
      </c>
      <c r="Z2609">
        <v>56.441299999999998</v>
      </c>
      <c r="AA2609">
        <v>9.5100000000000004E-2</v>
      </c>
      <c r="AB2609">
        <v>0</v>
      </c>
      <c r="AC2609" t="s">
        <v>538</v>
      </c>
      <c r="AD2609">
        <v>1</v>
      </c>
      <c r="AE2609">
        <v>1</v>
      </c>
      <c r="AF2609">
        <f>IF(EnergyImpactLookups[[#This Row],[MAT]]="AR",EnergyImpactLookups[[#This Row],[APreWBkWh]],"")</f>
        <v>64.705699999999993</v>
      </c>
      <c r="AG2609">
        <f>IF(EnergyImpactLookups[[#This Row],[MAT]]="AR",EnergyImpactLookups[[#This Row],[APreWBkW]],"")</f>
        <v>0.1061</v>
      </c>
      <c r="AH2609" s="19">
        <f>IF(EnergyImpactLookups[[#This Row],[MAT]]="AR",EnergyImpactLookups[[#This Row],[APreWBtherm]],"")</f>
        <v>0</v>
      </c>
      <c r="AJ2609">
        <f>IF(EnergyImpactLookups[[#This Row],[MAT]]="AR",EnergyImpactLookups[[#This Row],[APreWBkW]],EnergyImpactLookups[[#This Row],[AStdWBkW]])</f>
        <v>0.1061</v>
      </c>
      <c r="AK2609">
        <f>IF(EnergyImpactLookups[[#This Row],[MAT]]="AR",EnergyImpactLookups[[#This Row],[APreWBkWh]],EnergyImpactLookups[[#This Row],[AStdWBkWh]])</f>
        <v>64.705699999999993</v>
      </c>
      <c r="AL2609">
        <f>IF(EnergyImpactLookups[[#This Row],[MAT]]="AR",EnergyImpactLookups[[#This Row],[APreWBtherm]],EnergyImpactLookups[[#This Row],[AStdWBtherm]])</f>
        <v>0</v>
      </c>
      <c r="AM2609">
        <f>IF(EnergyImpactLookups[[#This Row],[MAT]]="AR",EnergyImpactLookups[[#This Row],[AStdWBkW]],0)</f>
        <v>9.5100000000000004E-2</v>
      </c>
      <c r="AN2609">
        <f>IF(EnergyImpactLookups[[#This Row],[MAT]]="AR",EnergyImpactLookups[[#This Row],[AStdWBkWh]],0)</f>
        <v>56.441299999999998</v>
      </c>
      <c r="AO2609">
        <f>IF(EnergyImpactLookups[[#This Row],[MAT]]="AR",EnergyImpactLookups[[#This Row],[AStdWBtherm]],0)</f>
        <v>0</v>
      </c>
    </row>
    <row r="2610" spans="1:41" x14ac:dyDescent="0.3">
      <c r="A2610" t="s">
        <v>624</v>
      </c>
      <c r="B2610" t="s">
        <v>532</v>
      </c>
      <c r="C2610" t="s">
        <v>207</v>
      </c>
      <c r="D2610" t="s">
        <v>725</v>
      </c>
      <c r="E2610" t="s">
        <v>554</v>
      </c>
      <c r="F2610" t="s">
        <v>534</v>
      </c>
      <c r="G2610" t="s">
        <v>375</v>
      </c>
      <c r="H2610" t="s">
        <v>126</v>
      </c>
      <c r="I2610" t="s">
        <v>695</v>
      </c>
      <c r="J2610" t="s">
        <v>625</v>
      </c>
      <c r="K2610" t="s">
        <v>128</v>
      </c>
      <c r="L2610" t="s">
        <v>12</v>
      </c>
      <c r="M2610" t="s">
        <v>536</v>
      </c>
      <c r="N2610" s="1">
        <v>44167</v>
      </c>
      <c r="O2610" t="s">
        <v>95</v>
      </c>
      <c r="P2610" t="s">
        <v>130</v>
      </c>
      <c r="Q2610" t="s">
        <v>99</v>
      </c>
      <c r="R2610" t="s">
        <v>129</v>
      </c>
      <c r="S2610" t="s">
        <v>537</v>
      </c>
      <c r="T2610">
        <v>1</v>
      </c>
      <c r="U2610">
        <v>999</v>
      </c>
      <c r="V2610" t="s">
        <v>8</v>
      </c>
      <c r="W2610">
        <v>28.863099999999999</v>
      </c>
      <c r="X2610">
        <v>2.8E-3</v>
      </c>
      <c r="Y2610">
        <v>0</v>
      </c>
      <c r="Z2610">
        <v>24.3735</v>
      </c>
      <c r="AA2610">
        <v>2.5999999999999999E-3</v>
      </c>
      <c r="AB2610">
        <v>0</v>
      </c>
      <c r="AC2610" t="s">
        <v>538</v>
      </c>
      <c r="AD2610">
        <v>1</v>
      </c>
      <c r="AE2610">
        <v>1</v>
      </c>
      <c r="AF2610">
        <f>IF(EnergyImpactLookups[[#This Row],[MAT]]="AR",EnergyImpactLookups[[#This Row],[APreWBkWh]],"")</f>
        <v>28.863099999999999</v>
      </c>
      <c r="AG2610">
        <f>IF(EnergyImpactLookups[[#This Row],[MAT]]="AR",EnergyImpactLookups[[#This Row],[APreWBkW]],"")</f>
        <v>2.8E-3</v>
      </c>
      <c r="AH2610" s="19">
        <f>IF(EnergyImpactLookups[[#This Row],[MAT]]="AR",EnergyImpactLookups[[#This Row],[APreWBtherm]],"")</f>
        <v>0</v>
      </c>
      <c r="AJ2610">
        <f>IF(EnergyImpactLookups[[#This Row],[MAT]]="AR",EnergyImpactLookups[[#This Row],[APreWBkW]],EnergyImpactLookups[[#This Row],[AStdWBkW]])</f>
        <v>2.8E-3</v>
      </c>
      <c r="AK2610">
        <f>IF(EnergyImpactLookups[[#This Row],[MAT]]="AR",EnergyImpactLookups[[#This Row],[APreWBkWh]],EnergyImpactLookups[[#This Row],[AStdWBkWh]])</f>
        <v>28.863099999999999</v>
      </c>
      <c r="AL2610">
        <f>IF(EnergyImpactLookups[[#This Row],[MAT]]="AR",EnergyImpactLookups[[#This Row],[APreWBtherm]],EnergyImpactLookups[[#This Row],[AStdWBtherm]])</f>
        <v>0</v>
      </c>
      <c r="AM2610">
        <f>IF(EnergyImpactLookups[[#This Row],[MAT]]="AR",EnergyImpactLookups[[#This Row],[AStdWBkW]],0)</f>
        <v>2.5999999999999999E-3</v>
      </c>
      <c r="AN2610">
        <f>IF(EnergyImpactLookups[[#This Row],[MAT]]="AR",EnergyImpactLookups[[#This Row],[AStdWBkWh]],0)</f>
        <v>24.3735</v>
      </c>
      <c r="AO2610">
        <f>IF(EnergyImpactLookups[[#This Row],[MAT]]="AR",EnergyImpactLookups[[#This Row],[AStdWBtherm]],0)</f>
        <v>0</v>
      </c>
    </row>
    <row r="2611" spans="1:41" x14ac:dyDescent="0.3">
      <c r="A2611" t="s">
        <v>624</v>
      </c>
      <c r="B2611" t="s">
        <v>532</v>
      </c>
      <c r="C2611" t="s">
        <v>207</v>
      </c>
      <c r="D2611" t="s">
        <v>725</v>
      </c>
      <c r="E2611" t="s">
        <v>554</v>
      </c>
      <c r="F2611" t="s">
        <v>534</v>
      </c>
      <c r="G2611" t="s">
        <v>375</v>
      </c>
      <c r="H2611" t="s">
        <v>126</v>
      </c>
      <c r="I2611" t="s">
        <v>695</v>
      </c>
      <c r="J2611" t="s">
        <v>625</v>
      </c>
      <c r="K2611" t="s">
        <v>128</v>
      </c>
      <c r="L2611" t="s">
        <v>12</v>
      </c>
      <c r="M2611" t="s">
        <v>536</v>
      </c>
      <c r="N2611" s="1">
        <v>44167</v>
      </c>
      <c r="O2611" t="s">
        <v>95</v>
      </c>
      <c r="P2611" t="s">
        <v>130</v>
      </c>
      <c r="Q2611" t="s">
        <v>103</v>
      </c>
      <c r="R2611" t="s">
        <v>129</v>
      </c>
      <c r="S2611" t="s">
        <v>537</v>
      </c>
      <c r="T2611">
        <v>1</v>
      </c>
      <c r="U2611">
        <v>1070</v>
      </c>
      <c r="V2611" t="s">
        <v>8</v>
      </c>
      <c r="W2611">
        <v>80.033500000000004</v>
      </c>
      <c r="X2611">
        <v>0.16930000000000001</v>
      </c>
      <c r="Y2611">
        <v>0</v>
      </c>
      <c r="Z2611">
        <v>70.803100000000001</v>
      </c>
      <c r="AA2611">
        <v>0.1517</v>
      </c>
      <c r="AB2611">
        <v>0</v>
      </c>
      <c r="AC2611" t="s">
        <v>538</v>
      </c>
      <c r="AD2611">
        <v>1</v>
      </c>
      <c r="AE2611">
        <v>1</v>
      </c>
      <c r="AF2611">
        <f>IF(EnergyImpactLookups[[#This Row],[MAT]]="AR",EnergyImpactLookups[[#This Row],[APreWBkWh]],"")</f>
        <v>80.033500000000004</v>
      </c>
      <c r="AG2611">
        <f>IF(EnergyImpactLookups[[#This Row],[MAT]]="AR",EnergyImpactLookups[[#This Row],[APreWBkW]],"")</f>
        <v>0.16930000000000001</v>
      </c>
      <c r="AH2611" s="19">
        <f>IF(EnergyImpactLookups[[#This Row],[MAT]]="AR",EnergyImpactLookups[[#This Row],[APreWBtherm]],"")</f>
        <v>0</v>
      </c>
      <c r="AJ2611">
        <f>IF(EnergyImpactLookups[[#This Row],[MAT]]="AR",EnergyImpactLookups[[#This Row],[APreWBkW]],EnergyImpactLookups[[#This Row],[AStdWBkW]])</f>
        <v>0.16930000000000001</v>
      </c>
      <c r="AK2611">
        <f>IF(EnergyImpactLookups[[#This Row],[MAT]]="AR",EnergyImpactLookups[[#This Row],[APreWBkWh]],EnergyImpactLookups[[#This Row],[AStdWBkWh]])</f>
        <v>80.033500000000004</v>
      </c>
      <c r="AL2611">
        <f>IF(EnergyImpactLookups[[#This Row],[MAT]]="AR",EnergyImpactLookups[[#This Row],[APreWBtherm]],EnergyImpactLookups[[#This Row],[AStdWBtherm]])</f>
        <v>0</v>
      </c>
      <c r="AM2611">
        <f>IF(EnergyImpactLookups[[#This Row],[MAT]]="AR",EnergyImpactLookups[[#This Row],[AStdWBkW]],0)</f>
        <v>0.1517</v>
      </c>
      <c r="AN2611">
        <f>IF(EnergyImpactLookups[[#This Row],[MAT]]="AR",EnergyImpactLookups[[#This Row],[AStdWBkWh]],0)</f>
        <v>70.803100000000001</v>
      </c>
      <c r="AO2611">
        <f>IF(EnergyImpactLookups[[#This Row],[MAT]]="AR",EnergyImpactLookups[[#This Row],[AStdWBtherm]],0)</f>
        <v>0</v>
      </c>
    </row>
    <row r="2612" spans="1:41" x14ac:dyDescent="0.3">
      <c r="A2612" t="s">
        <v>624</v>
      </c>
      <c r="B2612" t="s">
        <v>532</v>
      </c>
      <c r="C2612" t="s">
        <v>207</v>
      </c>
      <c r="D2612" t="s">
        <v>725</v>
      </c>
      <c r="E2612" t="s">
        <v>554</v>
      </c>
      <c r="F2612" t="s">
        <v>534</v>
      </c>
      <c r="G2612" t="s">
        <v>375</v>
      </c>
      <c r="H2612" t="s">
        <v>126</v>
      </c>
      <c r="I2612" t="s">
        <v>695</v>
      </c>
      <c r="J2612" t="s">
        <v>625</v>
      </c>
      <c r="K2612" t="s">
        <v>128</v>
      </c>
      <c r="L2612" t="s">
        <v>12</v>
      </c>
      <c r="M2612" t="s">
        <v>536</v>
      </c>
      <c r="N2612" s="1">
        <v>44167</v>
      </c>
      <c r="O2612" t="s">
        <v>95</v>
      </c>
      <c r="P2612" t="s">
        <v>130</v>
      </c>
      <c r="Q2612" t="s">
        <v>104</v>
      </c>
      <c r="R2612" t="s">
        <v>129</v>
      </c>
      <c r="S2612" t="s">
        <v>537</v>
      </c>
      <c r="T2612">
        <v>1</v>
      </c>
      <c r="U2612">
        <v>999</v>
      </c>
      <c r="V2612" t="s">
        <v>8</v>
      </c>
      <c r="W2612">
        <v>31.838100000000001</v>
      </c>
      <c r="X2612">
        <v>6.4299999999999996E-2</v>
      </c>
      <c r="Y2612">
        <v>0</v>
      </c>
      <c r="Z2612">
        <v>27.609500000000001</v>
      </c>
      <c r="AA2612">
        <v>5.7599999999999998E-2</v>
      </c>
      <c r="AB2612">
        <v>0</v>
      </c>
      <c r="AC2612" t="s">
        <v>538</v>
      </c>
      <c r="AD2612">
        <v>1</v>
      </c>
      <c r="AE2612">
        <v>1</v>
      </c>
      <c r="AF2612">
        <f>IF(EnergyImpactLookups[[#This Row],[MAT]]="AR",EnergyImpactLookups[[#This Row],[APreWBkWh]],"")</f>
        <v>31.838100000000001</v>
      </c>
      <c r="AG2612">
        <f>IF(EnergyImpactLookups[[#This Row],[MAT]]="AR",EnergyImpactLookups[[#This Row],[APreWBkW]],"")</f>
        <v>6.4299999999999996E-2</v>
      </c>
      <c r="AH2612" s="19">
        <f>IF(EnergyImpactLookups[[#This Row],[MAT]]="AR",EnergyImpactLookups[[#This Row],[APreWBtherm]],"")</f>
        <v>0</v>
      </c>
      <c r="AJ2612">
        <f>IF(EnergyImpactLookups[[#This Row],[MAT]]="AR",EnergyImpactLookups[[#This Row],[APreWBkW]],EnergyImpactLookups[[#This Row],[AStdWBkW]])</f>
        <v>6.4299999999999996E-2</v>
      </c>
      <c r="AK2612">
        <f>IF(EnergyImpactLookups[[#This Row],[MAT]]="AR",EnergyImpactLookups[[#This Row],[APreWBkWh]],EnergyImpactLookups[[#This Row],[AStdWBkWh]])</f>
        <v>31.838100000000001</v>
      </c>
      <c r="AL2612">
        <f>IF(EnergyImpactLookups[[#This Row],[MAT]]="AR",EnergyImpactLookups[[#This Row],[APreWBtherm]],EnergyImpactLookups[[#This Row],[AStdWBtherm]])</f>
        <v>0</v>
      </c>
      <c r="AM2612">
        <f>IF(EnergyImpactLookups[[#This Row],[MAT]]="AR",EnergyImpactLookups[[#This Row],[AStdWBkW]],0)</f>
        <v>5.7599999999999998E-2</v>
      </c>
      <c r="AN2612">
        <f>IF(EnergyImpactLookups[[#This Row],[MAT]]="AR",EnergyImpactLookups[[#This Row],[AStdWBkWh]],0)</f>
        <v>27.609500000000001</v>
      </c>
      <c r="AO2612">
        <f>IF(EnergyImpactLookups[[#This Row],[MAT]]="AR",EnergyImpactLookups[[#This Row],[AStdWBtherm]],0)</f>
        <v>0</v>
      </c>
    </row>
    <row r="2613" spans="1:41" x14ac:dyDescent="0.3">
      <c r="A2613" t="s">
        <v>624</v>
      </c>
      <c r="B2613" t="s">
        <v>532</v>
      </c>
      <c r="C2613" t="s">
        <v>207</v>
      </c>
      <c r="D2613" t="s">
        <v>725</v>
      </c>
      <c r="E2613" t="s">
        <v>554</v>
      </c>
      <c r="F2613" t="s">
        <v>534</v>
      </c>
      <c r="G2613" t="s">
        <v>375</v>
      </c>
      <c r="H2613" t="s">
        <v>126</v>
      </c>
      <c r="I2613" t="s">
        <v>695</v>
      </c>
      <c r="J2613" t="s">
        <v>625</v>
      </c>
      <c r="K2613" t="s">
        <v>128</v>
      </c>
      <c r="L2613" t="s">
        <v>12</v>
      </c>
      <c r="M2613" t="s">
        <v>536</v>
      </c>
      <c r="N2613" s="1">
        <v>44167</v>
      </c>
      <c r="O2613" t="s">
        <v>95</v>
      </c>
      <c r="P2613" t="s">
        <v>130</v>
      </c>
      <c r="Q2613" t="s">
        <v>105</v>
      </c>
      <c r="R2613" t="s">
        <v>129</v>
      </c>
      <c r="S2613" t="s">
        <v>537</v>
      </c>
      <c r="T2613">
        <v>1</v>
      </c>
      <c r="U2613">
        <v>999</v>
      </c>
      <c r="V2613" t="s">
        <v>8</v>
      </c>
      <c r="W2613">
        <v>166.19720000000001</v>
      </c>
      <c r="X2613">
        <v>0.25519999999999998</v>
      </c>
      <c r="Y2613">
        <v>0</v>
      </c>
      <c r="Z2613">
        <v>148.5247</v>
      </c>
      <c r="AA2613">
        <v>0.22869999999999999</v>
      </c>
      <c r="AB2613">
        <v>0</v>
      </c>
      <c r="AC2613" t="s">
        <v>538</v>
      </c>
      <c r="AD2613">
        <v>1</v>
      </c>
      <c r="AE2613">
        <v>1</v>
      </c>
      <c r="AF2613">
        <f>IF(EnergyImpactLookups[[#This Row],[MAT]]="AR",EnergyImpactLookups[[#This Row],[APreWBkWh]],"")</f>
        <v>166.19720000000001</v>
      </c>
      <c r="AG2613">
        <f>IF(EnergyImpactLookups[[#This Row],[MAT]]="AR",EnergyImpactLookups[[#This Row],[APreWBkW]],"")</f>
        <v>0.25519999999999998</v>
      </c>
      <c r="AH2613" s="19">
        <f>IF(EnergyImpactLookups[[#This Row],[MAT]]="AR",EnergyImpactLookups[[#This Row],[APreWBtherm]],"")</f>
        <v>0</v>
      </c>
      <c r="AJ2613">
        <f>IF(EnergyImpactLookups[[#This Row],[MAT]]="AR",EnergyImpactLookups[[#This Row],[APreWBkW]],EnergyImpactLookups[[#This Row],[AStdWBkW]])</f>
        <v>0.25519999999999998</v>
      </c>
      <c r="AK2613">
        <f>IF(EnergyImpactLookups[[#This Row],[MAT]]="AR",EnergyImpactLookups[[#This Row],[APreWBkWh]],EnergyImpactLookups[[#This Row],[AStdWBkWh]])</f>
        <v>166.19720000000001</v>
      </c>
      <c r="AL2613">
        <f>IF(EnergyImpactLookups[[#This Row],[MAT]]="AR",EnergyImpactLookups[[#This Row],[APreWBtherm]],EnergyImpactLookups[[#This Row],[AStdWBtherm]])</f>
        <v>0</v>
      </c>
      <c r="AM2613">
        <f>IF(EnergyImpactLookups[[#This Row],[MAT]]="AR",EnergyImpactLookups[[#This Row],[AStdWBkW]],0)</f>
        <v>0.22869999999999999</v>
      </c>
      <c r="AN2613">
        <f>IF(EnergyImpactLookups[[#This Row],[MAT]]="AR",EnergyImpactLookups[[#This Row],[AStdWBkWh]],0)</f>
        <v>148.5247</v>
      </c>
      <c r="AO2613">
        <f>IF(EnergyImpactLookups[[#This Row],[MAT]]="AR",EnergyImpactLookups[[#This Row],[AStdWBtherm]],0)</f>
        <v>0</v>
      </c>
    </row>
    <row r="2614" spans="1:41" x14ac:dyDescent="0.3">
      <c r="A2614" t="s">
        <v>624</v>
      </c>
      <c r="B2614" t="s">
        <v>532</v>
      </c>
      <c r="C2614" t="s">
        <v>207</v>
      </c>
      <c r="D2614" t="s">
        <v>725</v>
      </c>
      <c r="E2614" t="s">
        <v>554</v>
      </c>
      <c r="F2614" t="s">
        <v>534</v>
      </c>
      <c r="G2614" t="s">
        <v>375</v>
      </c>
      <c r="H2614" t="s">
        <v>126</v>
      </c>
      <c r="I2614" t="s">
        <v>695</v>
      </c>
      <c r="J2614" t="s">
        <v>625</v>
      </c>
      <c r="K2614" t="s">
        <v>128</v>
      </c>
      <c r="L2614" t="s">
        <v>12</v>
      </c>
      <c r="M2614" t="s">
        <v>536</v>
      </c>
      <c r="N2614" s="1">
        <v>44167</v>
      </c>
      <c r="O2614" t="s">
        <v>95</v>
      </c>
      <c r="P2614" t="s">
        <v>130</v>
      </c>
      <c r="Q2614" t="s">
        <v>106</v>
      </c>
      <c r="R2614" t="s">
        <v>129</v>
      </c>
      <c r="S2614" t="s">
        <v>537</v>
      </c>
      <c r="T2614">
        <v>1.04</v>
      </c>
      <c r="U2614">
        <v>999</v>
      </c>
      <c r="V2614" t="s">
        <v>8</v>
      </c>
      <c r="W2614">
        <v>29.014099999999999</v>
      </c>
      <c r="X2614">
        <v>2.8199999999999999E-2</v>
      </c>
      <c r="Y2614">
        <v>0</v>
      </c>
      <c r="Z2614">
        <v>25.400400000000001</v>
      </c>
      <c r="AA2614">
        <v>2.53E-2</v>
      </c>
      <c r="AB2614">
        <v>0</v>
      </c>
      <c r="AC2614" t="s">
        <v>538</v>
      </c>
      <c r="AD2614">
        <v>1</v>
      </c>
      <c r="AE2614">
        <v>1</v>
      </c>
      <c r="AF2614">
        <f>IF(EnergyImpactLookups[[#This Row],[MAT]]="AR",EnergyImpactLookups[[#This Row],[APreWBkWh]],"")</f>
        <v>29.014099999999999</v>
      </c>
      <c r="AG2614">
        <f>IF(EnergyImpactLookups[[#This Row],[MAT]]="AR",EnergyImpactLookups[[#This Row],[APreWBkW]],"")</f>
        <v>2.8199999999999999E-2</v>
      </c>
      <c r="AH2614" s="19">
        <f>IF(EnergyImpactLookups[[#This Row],[MAT]]="AR",EnergyImpactLookups[[#This Row],[APreWBtherm]],"")</f>
        <v>0</v>
      </c>
      <c r="AJ2614">
        <f>IF(EnergyImpactLookups[[#This Row],[MAT]]="AR",EnergyImpactLookups[[#This Row],[APreWBkW]],EnergyImpactLookups[[#This Row],[AStdWBkW]])</f>
        <v>2.8199999999999999E-2</v>
      </c>
      <c r="AK2614">
        <f>IF(EnergyImpactLookups[[#This Row],[MAT]]="AR",EnergyImpactLookups[[#This Row],[APreWBkWh]],EnergyImpactLookups[[#This Row],[AStdWBkWh]])</f>
        <v>29.014099999999999</v>
      </c>
      <c r="AL2614">
        <f>IF(EnergyImpactLookups[[#This Row],[MAT]]="AR",EnergyImpactLookups[[#This Row],[APreWBtherm]],EnergyImpactLookups[[#This Row],[AStdWBtherm]])</f>
        <v>0</v>
      </c>
      <c r="AM2614">
        <f>IF(EnergyImpactLookups[[#This Row],[MAT]]="AR",EnergyImpactLookups[[#This Row],[AStdWBkW]],0)</f>
        <v>2.53E-2</v>
      </c>
      <c r="AN2614">
        <f>IF(EnergyImpactLookups[[#This Row],[MAT]]="AR",EnergyImpactLookups[[#This Row],[AStdWBkWh]],0)</f>
        <v>25.400400000000001</v>
      </c>
      <c r="AO2614">
        <f>IF(EnergyImpactLookups[[#This Row],[MAT]]="AR",EnergyImpactLookups[[#This Row],[AStdWBtherm]],0)</f>
        <v>0</v>
      </c>
    </row>
    <row r="2615" spans="1:41" x14ac:dyDescent="0.3">
      <c r="A2615" t="s">
        <v>624</v>
      </c>
      <c r="B2615" t="s">
        <v>532</v>
      </c>
      <c r="C2615" t="s">
        <v>207</v>
      </c>
      <c r="D2615" t="s">
        <v>725</v>
      </c>
      <c r="E2615" t="s">
        <v>554</v>
      </c>
      <c r="F2615" t="s">
        <v>534</v>
      </c>
      <c r="G2615" t="s">
        <v>375</v>
      </c>
      <c r="H2615" t="s">
        <v>126</v>
      </c>
      <c r="I2615" t="s">
        <v>695</v>
      </c>
      <c r="J2615" t="s">
        <v>625</v>
      </c>
      <c r="K2615" t="s">
        <v>128</v>
      </c>
      <c r="L2615" t="s">
        <v>12</v>
      </c>
      <c r="M2615" t="s">
        <v>536</v>
      </c>
      <c r="N2615" s="1">
        <v>44167</v>
      </c>
      <c r="O2615" t="s">
        <v>95</v>
      </c>
      <c r="P2615" t="s">
        <v>130</v>
      </c>
      <c r="Q2615" t="s">
        <v>107</v>
      </c>
      <c r="R2615" t="s">
        <v>129</v>
      </c>
      <c r="S2615" t="s">
        <v>537</v>
      </c>
      <c r="T2615">
        <v>1.28</v>
      </c>
      <c r="U2615">
        <v>1210</v>
      </c>
      <c r="V2615" t="s">
        <v>8</v>
      </c>
      <c r="W2615">
        <v>88.401499999999999</v>
      </c>
      <c r="X2615">
        <v>0.1084</v>
      </c>
      <c r="Y2615">
        <v>0</v>
      </c>
      <c r="Z2615">
        <v>78.863299999999995</v>
      </c>
      <c r="AA2615">
        <v>9.7199999999999995E-2</v>
      </c>
      <c r="AB2615">
        <v>0</v>
      </c>
      <c r="AC2615" t="s">
        <v>538</v>
      </c>
      <c r="AD2615">
        <v>1</v>
      </c>
      <c r="AE2615">
        <v>1</v>
      </c>
      <c r="AF2615">
        <f>IF(EnergyImpactLookups[[#This Row],[MAT]]="AR",EnergyImpactLookups[[#This Row],[APreWBkWh]],"")</f>
        <v>88.401499999999999</v>
      </c>
      <c r="AG2615">
        <f>IF(EnergyImpactLookups[[#This Row],[MAT]]="AR",EnergyImpactLookups[[#This Row],[APreWBkW]],"")</f>
        <v>0.1084</v>
      </c>
      <c r="AH2615" s="19">
        <f>IF(EnergyImpactLookups[[#This Row],[MAT]]="AR",EnergyImpactLookups[[#This Row],[APreWBtherm]],"")</f>
        <v>0</v>
      </c>
      <c r="AJ2615">
        <f>IF(EnergyImpactLookups[[#This Row],[MAT]]="AR",EnergyImpactLookups[[#This Row],[APreWBkW]],EnergyImpactLookups[[#This Row],[AStdWBkW]])</f>
        <v>0.1084</v>
      </c>
      <c r="AK2615">
        <f>IF(EnergyImpactLookups[[#This Row],[MAT]]="AR",EnergyImpactLookups[[#This Row],[APreWBkWh]],EnergyImpactLookups[[#This Row],[AStdWBkWh]])</f>
        <v>88.401499999999999</v>
      </c>
      <c r="AL2615">
        <f>IF(EnergyImpactLookups[[#This Row],[MAT]]="AR",EnergyImpactLookups[[#This Row],[APreWBtherm]],EnergyImpactLookups[[#This Row],[AStdWBtherm]])</f>
        <v>0</v>
      </c>
      <c r="AM2615">
        <f>IF(EnergyImpactLookups[[#This Row],[MAT]]="AR",EnergyImpactLookups[[#This Row],[AStdWBkW]],0)</f>
        <v>9.7199999999999995E-2</v>
      </c>
      <c r="AN2615">
        <f>IF(EnergyImpactLookups[[#This Row],[MAT]]="AR",EnergyImpactLookups[[#This Row],[AStdWBkWh]],0)</f>
        <v>78.863299999999995</v>
      </c>
      <c r="AO2615">
        <f>IF(EnergyImpactLookups[[#This Row],[MAT]]="AR",EnergyImpactLookups[[#This Row],[AStdWBtherm]],0)</f>
        <v>0</v>
      </c>
    </row>
    <row r="2616" spans="1:41" x14ac:dyDescent="0.3">
      <c r="A2616" t="s">
        <v>624</v>
      </c>
      <c r="B2616" t="s">
        <v>532</v>
      </c>
      <c r="C2616" t="s">
        <v>207</v>
      </c>
      <c r="D2616" t="s">
        <v>725</v>
      </c>
      <c r="E2616" t="s">
        <v>554</v>
      </c>
      <c r="F2616" t="s">
        <v>534</v>
      </c>
      <c r="G2616" t="s">
        <v>375</v>
      </c>
      <c r="H2616" t="s">
        <v>126</v>
      </c>
      <c r="I2616" t="s">
        <v>695</v>
      </c>
      <c r="J2616" t="s">
        <v>625</v>
      </c>
      <c r="K2616" t="s">
        <v>128</v>
      </c>
      <c r="L2616" t="s">
        <v>12</v>
      </c>
      <c r="M2616" t="s">
        <v>536</v>
      </c>
      <c r="N2616" s="1">
        <v>44167</v>
      </c>
      <c r="O2616" t="s">
        <v>95</v>
      </c>
      <c r="P2616" t="s">
        <v>130</v>
      </c>
      <c r="Q2616" t="s">
        <v>109</v>
      </c>
      <c r="R2616" t="s">
        <v>129</v>
      </c>
      <c r="S2616" t="s">
        <v>537</v>
      </c>
      <c r="T2616">
        <v>1.1100000000000001</v>
      </c>
      <c r="U2616">
        <v>1210</v>
      </c>
      <c r="V2616" t="s">
        <v>8</v>
      </c>
      <c r="W2616">
        <v>160.79910000000001</v>
      </c>
      <c r="X2616">
        <v>0.1474</v>
      </c>
      <c r="Y2616">
        <v>0</v>
      </c>
      <c r="Z2616">
        <v>143.62559999999999</v>
      </c>
      <c r="AA2616">
        <v>0.1321</v>
      </c>
      <c r="AB2616">
        <v>0</v>
      </c>
      <c r="AC2616" t="s">
        <v>538</v>
      </c>
      <c r="AD2616">
        <v>1</v>
      </c>
      <c r="AE2616">
        <v>1</v>
      </c>
      <c r="AF2616">
        <f>IF(EnergyImpactLookups[[#This Row],[MAT]]="AR",EnergyImpactLookups[[#This Row],[APreWBkWh]],"")</f>
        <v>160.79910000000001</v>
      </c>
      <c r="AG2616">
        <f>IF(EnergyImpactLookups[[#This Row],[MAT]]="AR",EnergyImpactLookups[[#This Row],[APreWBkW]],"")</f>
        <v>0.1474</v>
      </c>
      <c r="AH2616" s="19">
        <f>IF(EnergyImpactLookups[[#This Row],[MAT]]="AR",EnergyImpactLookups[[#This Row],[APreWBtherm]],"")</f>
        <v>0</v>
      </c>
      <c r="AJ2616">
        <f>IF(EnergyImpactLookups[[#This Row],[MAT]]="AR",EnergyImpactLookups[[#This Row],[APreWBkW]],EnergyImpactLookups[[#This Row],[AStdWBkW]])</f>
        <v>0.1474</v>
      </c>
      <c r="AK2616">
        <f>IF(EnergyImpactLookups[[#This Row],[MAT]]="AR",EnergyImpactLookups[[#This Row],[APreWBkWh]],EnergyImpactLookups[[#This Row],[AStdWBkWh]])</f>
        <v>160.79910000000001</v>
      </c>
      <c r="AL2616">
        <f>IF(EnergyImpactLookups[[#This Row],[MAT]]="AR",EnergyImpactLookups[[#This Row],[APreWBtherm]],EnergyImpactLookups[[#This Row],[AStdWBtherm]])</f>
        <v>0</v>
      </c>
      <c r="AM2616">
        <f>IF(EnergyImpactLookups[[#This Row],[MAT]]="AR",EnergyImpactLookups[[#This Row],[AStdWBkW]],0)</f>
        <v>0.1321</v>
      </c>
      <c r="AN2616">
        <f>IF(EnergyImpactLookups[[#This Row],[MAT]]="AR",EnergyImpactLookups[[#This Row],[AStdWBkWh]],0)</f>
        <v>143.62559999999999</v>
      </c>
      <c r="AO2616">
        <f>IF(EnergyImpactLookups[[#This Row],[MAT]]="AR",EnergyImpactLookups[[#This Row],[AStdWBtherm]],0)</f>
        <v>0</v>
      </c>
    </row>
    <row r="2617" spans="1:41" x14ac:dyDescent="0.3">
      <c r="A2617" t="s">
        <v>624</v>
      </c>
      <c r="B2617" t="s">
        <v>532</v>
      </c>
      <c r="C2617" t="s">
        <v>207</v>
      </c>
      <c r="D2617" t="s">
        <v>725</v>
      </c>
      <c r="E2617" t="s">
        <v>554</v>
      </c>
      <c r="F2617" t="s">
        <v>534</v>
      </c>
      <c r="G2617" t="s">
        <v>375</v>
      </c>
      <c r="H2617" t="s">
        <v>126</v>
      </c>
      <c r="I2617" t="s">
        <v>695</v>
      </c>
      <c r="J2617" t="s">
        <v>625</v>
      </c>
      <c r="K2617" t="s">
        <v>128</v>
      </c>
      <c r="L2617" t="s">
        <v>12</v>
      </c>
      <c r="M2617" t="s">
        <v>536</v>
      </c>
      <c r="N2617" s="1">
        <v>44167</v>
      </c>
      <c r="O2617" t="s">
        <v>95</v>
      </c>
      <c r="P2617" t="s">
        <v>130</v>
      </c>
      <c r="Q2617" t="s">
        <v>111</v>
      </c>
      <c r="R2617" t="s">
        <v>129</v>
      </c>
      <c r="S2617" t="s">
        <v>537</v>
      </c>
      <c r="T2617">
        <v>1.19</v>
      </c>
      <c r="U2617">
        <v>1210</v>
      </c>
      <c r="V2617" t="s">
        <v>8</v>
      </c>
      <c r="W2617">
        <v>273.57909999999998</v>
      </c>
      <c r="X2617">
        <v>0.20330000000000001</v>
      </c>
      <c r="Y2617">
        <v>0</v>
      </c>
      <c r="Z2617">
        <v>244.81870000000001</v>
      </c>
      <c r="AA2617">
        <v>0.1822</v>
      </c>
      <c r="AB2617">
        <v>0</v>
      </c>
      <c r="AC2617" t="s">
        <v>538</v>
      </c>
      <c r="AD2617">
        <v>1</v>
      </c>
      <c r="AE2617">
        <v>1</v>
      </c>
      <c r="AF2617">
        <f>IF(EnergyImpactLookups[[#This Row],[MAT]]="AR",EnergyImpactLookups[[#This Row],[APreWBkWh]],"")</f>
        <v>273.57909999999998</v>
      </c>
      <c r="AG2617">
        <f>IF(EnergyImpactLookups[[#This Row],[MAT]]="AR",EnergyImpactLookups[[#This Row],[APreWBkW]],"")</f>
        <v>0.20330000000000001</v>
      </c>
      <c r="AH2617" s="19">
        <f>IF(EnergyImpactLookups[[#This Row],[MAT]]="AR",EnergyImpactLookups[[#This Row],[APreWBtherm]],"")</f>
        <v>0</v>
      </c>
      <c r="AJ2617">
        <f>IF(EnergyImpactLookups[[#This Row],[MAT]]="AR",EnergyImpactLookups[[#This Row],[APreWBkW]],EnergyImpactLookups[[#This Row],[AStdWBkW]])</f>
        <v>0.20330000000000001</v>
      </c>
      <c r="AK2617">
        <f>IF(EnergyImpactLookups[[#This Row],[MAT]]="AR",EnergyImpactLookups[[#This Row],[APreWBkWh]],EnergyImpactLookups[[#This Row],[AStdWBkWh]])</f>
        <v>273.57909999999998</v>
      </c>
      <c r="AL2617">
        <f>IF(EnergyImpactLookups[[#This Row],[MAT]]="AR",EnergyImpactLookups[[#This Row],[APreWBtherm]],EnergyImpactLookups[[#This Row],[AStdWBtherm]])</f>
        <v>0</v>
      </c>
      <c r="AM2617">
        <f>IF(EnergyImpactLookups[[#This Row],[MAT]]="AR",EnergyImpactLookups[[#This Row],[AStdWBkW]],0)</f>
        <v>0.1822</v>
      </c>
      <c r="AN2617">
        <f>IF(EnergyImpactLookups[[#This Row],[MAT]]="AR",EnergyImpactLookups[[#This Row],[AStdWBkWh]],0)</f>
        <v>244.81870000000001</v>
      </c>
      <c r="AO2617">
        <f>IF(EnergyImpactLookups[[#This Row],[MAT]]="AR",EnergyImpactLookups[[#This Row],[AStdWBtherm]],0)</f>
        <v>0</v>
      </c>
    </row>
    <row r="2618" spans="1:41" x14ac:dyDescent="0.3">
      <c r="A2618" t="s">
        <v>624</v>
      </c>
      <c r="B2618" t="s">
        <v>532</v>
      </c>
      <c r="C2618" t="s">
        <v>207</v>
      </c>
      <c r="D2618" t="s">
        <v>725</v>
      </c>
      <c r="E2618" t="s">
        <v>554</v>
      </c>
      <c r="F2618" t="s">
        <v>534</v>
      </c>
      <c r="G2618" t="s">
        <v>375</v>
      </c>
      <c r="H2618" t="s">
        <v>126</v>
      </c>
      <c r="I2618" t="s">
        <v>695</v>
      </c>
      <c r="J2618" t="s">
        <v>625</v>
      </c>
      <c r="K2618" t="s">
        <v>128</v>
      </c>
      <c r="L2618" t="s">
        <v>12</v>
      </c>
      <c r="M2618" t="s">
        <v>536</v>
      </c>
      <c r="N2618" s="1">
        <v>44167</v>
      </c>
      <c r="O2618" t="s">
        <v>95</v>
      </c>
      <c r="P2618" t="s">
        <v>130</v>
      </c>
      <c r="Q2618" t="s">
        <v>112</v>
      </c>
      <c r="R2618" t="s">
        <v>129</v>
      </c>
      <c r="S2618" t="s">
        <v>537</v>
      </c>
      <c r="T2618">
        <v>1</v>
      </c>
      <c r="U2618">
        <v>1130</v>
      </c>
      <c r="V2618" t="s">
        <v>8</v>
      </c>
      <c r="W2618">
        <v>246.73249999999999</v>
      </c>
      <c r="X2618">
        <v>0.24329999999999999</v>
      </c>
      <c r="Y2618">
        <v>0</v>
      </c>
      <c r="Z2618">
        <v>220.5111</v>
      </c>
      <c r="AA2618">
        <v>0.218</v>
      </c>
      <c r="AB2618">
        <v>0</v>
      </c>
      <c r="AC2618" t="s">
        <v>538</v>
      </c>
      <c r="AD2618">
        <v>1</v>
      </c>
      <c r="AE2618">
        <v>1</v>
      </c>
      <c r="AF2618">
        <f>IF(EnergyImpactLookups[[#This Row],[MAT]]="AR",EnergyImpactLookups[[#This Row],[APreWBkWh]],"")</f>
        <v>246.73249999999999</v>
      </c>
      <c r="AG2618">
        <f>IF(EnergyImpactLookups[[#This Row],[MAT]]="AR",EnergyImpactLookups[[#This Row],[APreWBkW]],"")</f>
        <v>0.24329999999999999</v>
      </c>
      <c r="AH2618" s="19">
        <f>IF(EnergyImpactLookups[[#This Row],[MAT]]="AR",EnergyImpactLookups[[#This Row],[APreWBtherm]],"")</f>
        <v>0</v>
      </c>
      <c r="AJ2618">
        <f>IF(EnergyImpactLookups[[#This Row],[MAT]]="AR",EnergyImpactLookups[[#This Row],[APreWBkW]],EnergyImpactLookups[[#This Row],[AStdWBkW]])</f>
        <v>0.24329999999999999</v>
      </c>
      <c r="AK2618">
        <f>IF(EnergyImpactLookups[[#This Row],[MAT]]="AR",EnergyImpactLookups[[#This Row],[APreWBkWh]],EnergyImpactLookups[[#This Row],[AStdWBkWh]])</f>
        <v>246.73249999999999</v>
      </c>
      <c r="AL2618">
        <f>IF(EnergyImpactLookups[[#This Row],[MAT]]="AR",EnergyImpactLookups[[#This Row],[APreWBtherm]],EnergyImpactLookups[[#This Row],[AStdWBtherm]])</f>
        <v>0</v>
      </c>
      <c r="AM2618">
        <f>IF(EnergyImpactLookups[[#This Row],[MAT]]="AR",EnergyImpactLookups[[#This Row],[AStdWBkW]],0)</f>
        <v>0.218</v>
      </c>
      <c r="AN2618">
        <f>IF(EnergyImpactLookups[[#This Row],[MAT]]="AR",EnergyImpactLookups[[#This Row],[AStdWBkWh]],0)</f>
        <v>220.5111</v>
      </c>
      <c r="AO2618">
        <f>IF(EnergyImpactLookups[[#This Row],[MAT]]="AR",EnergyImpactLookups[[#This Row],[AStdWBtherm]],0)</f>
        <v>0</v>
      </c>
    </row>
    <row r="2619" spans="1:41" x14ac:dyDescent="0.3">
      <c r="A2619" t="s">
        <v>624</v>
      </c>
      <c r="B2619" t="s">
        <v>532</v>
      </c>
      <c r="C2619" t="s">
        <v>207</v>
      </c>
      <c r="D2619" t="s">
        <v>725</v>
      </c>
      <c r="E2619" t="s">
        <v>554</v>
      </c>
      <c r="F2619" t="s">
        <v>534</v>
      </c>
      <c r="G2619" t="s">
        <v>375</v>
      </c>
      <c r="H2619" t="s">
        <v>126</v>
      </c>
      <c r="I2619" t="s">
        <v>695</v>
      </c>
      <c r="J2619" t="s">
        <v>625</v>
      </c>
      <c r="K2619" t="s">
        <v>128</v>
      </c>
      <c r="L2619" t="s">
        <v>12</v>
      </c>
      <c r="M2619" t="s">
        <v>536</v>
      </c>
      <c r="N2619" s="1">
        <v>44167</v>
      </c>
      <c r="O2619" t="s">
        <v>95</v>
      </c>
      <c r="P2619" t="s">
        <v>130</v>
      </c>
      <c r="Q2619" t="s">
        <v>113</v>
      </c>
      <c r="R2619" t="s">
        <v>129</v>
      </c>
      <c r="S2619" t="s">
        <v>537</v>
      </c>
      <c r="T2619">
        <v>1</v>
      </c>
      <c r="U2619">
        <v>1070</v>
      </c>
      <c r="V2619" t="s">
        <v>8</v>
      </c>
      <c r="W2619">
        <v>244.83699999999999</v>
      </c>
      <c r="X2619">
        <v>0.2354</v>
      </c>
      <c r="Y2619">
        <v>0</v>
      </c>
      <c r="Z2619">
        <v>218.93539999999999</v>
      </c>
      <c r="AA2619">
        <v>0.21099999999999999</v>
      </c>
      <c r="AB2619">
        <v>0</v>
      </c>
      <c r="AC2619" t="s">
        <v>538</v>
      </c>
      <c r="AD2619">
        <v>1</v>
      </c>
      <c r="AE2619">
        <v>1</v>
      </c>
      <c r="AF2619">
        <f>IF(EnergyImpactLookups[[#This Row],[MAT]]="AR",EnergyImpactLookups[[#This Row],[APreWBkWh]],"")</f>
        <v>244.83699999999999</v>
      </c>
      <c r="AG2619">
        <f>IF(EnergyImpactLookups[[#This Row],[MAT]]="AR",EnergyImpactLookups[[#This Row],[APreWBkW]],"")</f>
        <v>0.2354</v>
      </c>
      <c r="AH2619" s="19">
        <f>IF(EnergyImpactLookups[[#This Row],[MAT]]="AR",EnergyImpactLookups[[#This Row],[APreWBtherm]],"")</f>
        <v>0</v>
      </c>
      <c r="AJ2619">
        <f>IF(EnergyImpactLookups[[#This Row],[MAT]]="AR",EnergyImpactLookups[[#This Row],[APreWBkW]],EnergyImpactLookups[[#This Row],[AStdWBkW]])</f>
        <v>0.2354</v>
      </c>
      <c r="AK2619">
        <f>IF(EnergyImpactLookups[[#This Row],[MAT]]="AR",EnergyImpactLookups[[#This Row],[APreWBkWh]],EnergyImpactLookups[[#This Row],[AStdWBkWh]])</f>
        <v>244.83699999999999</v>
      </c>
      <c r="AL2619">
        <f>IF(EnergyImpactLookups[[#This Row],[MAT]]="AR",EnergyImpactLookups[[#This Row],[APreWBtherm]],EnergyImpactLookups[[#This Row],[AStdWBtherm]])</f>
        <v>0</v>
      </c>
      <c r="AM2619">
        <f>IF(EnergyImpactLookups[[#This Row],[MAT]]="AR",EnergyImpactLookups[[#This Row],[AStdWBkW]],0)</f>
        <v>0.21099999999999999</v>
      </c>
      <c r="AN2619">
        <f>IF(EnergyImpactLookups[[#This Row],[MAT]]="AR",EnergyImpactLookups[[#This Row],[AStdWBkWh]],0)</f>
        <v>218.93539999999999</v>
      </c>
      <c r="AO2619">
        <f>IF(EnergyImpactLookups[[#This Row],[MAT]]="AR",EnergyImpactLookups[[#This Row],[AStdWBtherm]],0)</f>
        <v>0</v>
      </c>
    </row>
    <row r="2620" spans="1:41" x14ac:dyDescent="0.3">
      <c r="A2620" t="s">
        <v>624</v>
      </c>
      <c r="B2620" t="s">
        <v>532</v>
      </c>
      <c r="C2620" t="s">
        <v>207</v>
      </c>
      <c r="D2620" t="s">
        <v>725</v>
      </c>
      <c r="E2620" t="s">
        <v>554</v>
      </c>
      <c r="F2620" t="s">
        <v>534</v>
      </c>
      <c r="G2620" t="s">
        <v>375</v>
      </c>
      <c r="H2620" t="s">
        <v>126</v>
      </c>
      <c r="I2620" t="s">
        <v>695</v>
      </c>
      <c r="J2620" t="s">
        <v>625</v>
      </c>
      <c r="K2620" t="s">
        <v>128</v>
      </c>
      <c r="L2620" t="s">
        <v>12</v>
      </c>
      <c r="M2620" t="s">
        <v>536</v>
      </c>
      <c r="N2620" s="1">
        <v>44167</v>
      </c>
      <c r="O2620" t="s">
        <v>95</v>
      </c>
      <c r="P2620" t="s">
        <v>130</v>
      </c>
      <c r="Q2620" t="s">
        <v>114</v>
      </c>
      <c r="R2620" t="s">
        <v>129</v>
      </c>
      <c r="S2620" t="s">
        <v>537</v>
      </c>
      <c r="T2620">
        <v>1</v>
      </c>
      <c r="U2620">
        <v>1070</v>
      </c>
      <c r="V2620" t="s">
        <v>8</v>
      </c>
      <c r="W2620">
        <v>423.928</v>
      </c>
      <c r="X2620">
        <v>0.371</v>
      </c>
      <c r="Y2620">
        <v>0</v>
      </c>
      <c r="Z2620">
        <v>378.78359999999998</v>
      </c>
      <c r="AA2620">
        <v>0.33250000000000002</v>
      </c>
      <c r="AB2620">
        <v>0</v>
      </c>
      <c r="AC2620" t="s">
        <v>538</v>
      </c>
      <c r="AD2620">
        <v>1</v>
      </c>
      <c r="AE2620">
        <v>1</v>
      </c>
      <c r="AF2620">
        <f>IF(EnergyImpactLookups[[#This Row],[MAT]]="AR",EnergyImpactLookups[[#This Row],[APreWBkWh]],"")</f>
        <v>423.928</v>
      </c>
      <c r="AG2620">
        <f>IF(EnergyImpactLookups[[#This Row],[MAT]]="AR",EnergyImpactLookups[[#This Row],[APreWBkW]],"")</f>
        <v>0.371</v>
      </c>
      <c r="AH2620" s="19">
        <f>IF(EnergyImpactLookups[[#This Row],[MAT]]="AR",EnergyImpactLookups[[#This Row],[APreWBtherm]],"")</f>
        <v>0</v>
      </c>
      <c r="AJ2620">
        <f>IF(EnergyImpactLookups[[#This Row],[MAT]]="AR",EnergyImpactLookups[[#This Row],[APreWBkW]],EnergyImpactLookups[[#This Row],[AStdWBkW]])</f>
        <v>0.371</v>
      </c>
      <c r="AK2620">
        <f>IF(EnergyImpactLookups[[#This Row],[MAT]]="AR",EnergyImpactLookups[[#This Row],[APreWBkWh]],EnergyImpactLookups[[#This Row],[AStdWBkWh]])</f>
        <v>423.928</v>
      </c>
      <c r="AL2620">
        <f>IF(EnergyImpactLookups[[#This Row],[MAT]]="AR",EnergyImpactLookups[[#This Row],[APreWBtherm]],EnergyImpactLookups[[#This Row],[AStdWBtherm]])</f>
        <v>0</v>
      </c>
      <c r="AM2620">
        <f>IF(EnergyImpactLookups[[#This Row],[MAT]]="AR",EnergyImpactLookups[[#This Row],[AStdWBkW]],0)</f>
        <v>0.33250000000000002</v>
      </c>
      <c r="AN2620">
        <f>IF(EnergyImpactLookups[[#This Row],[MAT]]="AR",EnergyImpactLookups[[#This Row],[AStdWBkWh]],0)</f>
        <v>378.78359999999998</v>
      </c>
      <c r="AO2620">
        <f>IF(EnergyImpactLookups[[#This Row],[MAT]]="AR",EnergyImpactLookups[[#This Row],[AStdWBtherm]],0)</f>
        <v>0</v>
      </c>
    </row>
    <row r="2621" spans="1:41" x14ac:dyDescent="0.3">
      <c r="A2621" t="s">
        <v>624</v>
      </c>
      <c r="B2621" t="s">
        <v>532</v>
      </c>
      <c r="C2621" t="s">
        <v>207</v>
      </c>
      <c r="D2621" t="s">
        <v>725</v>
      </c>
      <c r="E2621" t="s">
        <v>554</v>
      </c>
      <c r="F2621" t="s">
        <v>534</v>
      </c>
      <c r="G2621" t="s">
        <v>375</v>
      </c>
      <c r="H2621" t="s">
        <v>126</v>
      </c>
      <c r="I2621" t="s">
        <v>695</v>
      </c>
      <c r="J2621" t="s">
        <v>625</v>
      </c>
      <c r="K2621" t="s">
        <v>128</v>
      </c>
      <c r="L2621" t="s">
        <v>12</v>
      </c>
      <c r="M2621" t="s">
        <v>536</v>
      </c>
      <c r="N2621" s="1">
        <v>44167</v>
      </c>
      <c r="O2621" t="s">
        <v>95</v>
      </c>
      <c r="P2621" t="s">
        <v>130</v>
      </c>
      <c r="Q2621" t="s">
        <v>115</v>
      </c>
      <c r="R2621" t="s">
        <v>129</v>
      </c>
      <c r="S2621" t="s">
        <v>537</v>
      </c>
      <c r="T2621">
        <v>1</v>
      </c>
      <c r="U2621">
        <v>1070</v>
      </c>
      <c r="V2621" t="s">
        <v>8</v>
      </c>
      <c r="W2621">
        <v>242.1815</v>
      </c>
      <c r="X2621">
        <v>0.31069999999999998</v>
      </c>
      <c r="Y2621">
        <v>0</v>
      </c>
      <c r="Z2621">
        <v>216.215</v>
      </c>
      <c r="AA2621">
        <v>0.27839999999999998</v>
      </c>
      <c r="AB2621">
        <v>0</v>
      </c>
      <c r="AC2621" t="s">
        <v>538</v>
      </c>
      <c r="AD2621">
        <v>1</v>
      </c>
      <c r="AE2621">
        <v>1</v>
      </c>
      <c r="AF2621">
        <f>IF(EnergyImpactLookups[[#This Row],[MAT]]="AR",EnergyImpactLookups[[#This Row],[APreWBkWh]],"")</f>
        <v>242.1815</v>
      </c>
      <c r="AG2621">
        <f>IF(EnergyImpactLookups[[#This Row],[MAT]]="AR",EnergyImpactLookups[[#This Row],[APreWBkW]],"")</f>
        <v>0.31069999999999998</v>
      </c>
      <c r="AH2621" s="19">
        <f>IF(EnergyImpactLookups[[#This Row],[MAT]]="AR",EnergyImpactLookups[[#This Row],[APreWBtherm]],"")</f>
        <v>0</v>
      </c>
      <c r="AJ2621">
        <f>IF(EnergyImpactLookups[[#This Row],[MAT]]="AR",EnergyImpactLookups[[#This Row],[APreWBkW]],EnergyImpactLookups[[#This Row],[AStdWBkW]])</f>
        <v>0.31069999999999998</v>
      </c>
      <c r="AK2621">
        <f>IF(EnergyImpactLookups[[#This Row],[MAT]]="AR",EnergyImpactLookups[[#This Row],[APreWBkWh]],EnergyImpactLookups[[#This Row],[AStdWBkWh]])</f>
        <v>242.1815</v>
      </c>
      <c r="AL2621">
        <f>IF(EnergyImpactLookups[[#This Row],[MAT]]="AR",EnergyImpactLookups[[#This Row],[APreWBtherm]],EnergyImpactLookups[[#This Row],[AStdWBtherm]])</f>
        <v>0</v>
      </c>
      <c r="AM2621">
        <f>IF(EnergyImpactLookups[[#This Row],[MAT]]="AR",EnergyImpactLookups[[#This Row],[AStdWBkW]],0)</f>
        <v>0.27839999999999998</v>
      </c>
      <c r="AN2621">
        <f>IF(EnergyImpactLookups[[#This Row],[MAT]]="AR",EnergyImpactLookups[[#This Row],[AStdWBkWh]],0)</f>
        <v>216.215</v>
      </c>
      <c r="AO2621">
        <f>IF(EnergyImpactLookups[[#This Row],[MAT]]="AR",EnergyImpactLookups[[#This Row],[AStdWBtherm]],0)</f>
        <v>0</v>
      </c>
    </row>
    <row r="2622" spans="1:41" x14ac:dyDescent="0.3">
      <c r="A2622" t="s">
        <v>624</v>
      </c>
      <c r="B2622" t="s">
        <v>532</v>
      </c>
      <c r="C2622" t="s">
        <v>207</v>
      </c>
      <c r="D2622" t="s">
        <v>725</v>
      </c>
      <c r="E2622" t="s">
        <v>554</v>
      </c>
      <c r="F2622" t="s">
        <v>534</v>
      </c>
      <c r="G2622" t="s">
        <v>375</v>
      </c>
      <c r="H2622" t="s">
        <v>126</v>
      </c>
      <c r="I2622" t="s">
        <v>695</v>
      </c>
      <c r="J2622" t="s">
        <v>625</v>
      </c>
      <c r="K2622" t="s">
        <v>128</v>
      </c>
      <c r="L2622" t="s">
        <v>12</v>
      </c>
      <c r="M2622" t="s">
        <v>536</v>
      </c>
      <c r="N2622" s="1">
        <v>44167</v>
      </c>
      <c r="O2622" t="s">
        <v>95</v>
      </c>
      <c r="P2622" t="s">
        <v>130</v>
      </c>
      <c r="Q2622" t="s">
        <v>116</v>
      </c>
      <c r="R2622" t="s">
        <v>129</v>
      </c>
      <c r="S2622" t="s">
        <v>537</v>
      </c>
      <c r="T2622">
        <v>1</v>
      </c>
      <c r="U2622">
        <v>1070</v>
      </c>
      <c r="V2622" t="s">
        <v>8</v>
      </c>
      <c r="W2622">
        <v>450.56099999999998</v>
      </c>
      <c r="X2622">
        <v>0.33900000000000002</v>
      </c>
      <c r="Y2622">
        <v>0</v>
      </c>
      <c r="Z2622">
        <v>402.93819999999999</v>
      </c>
      <c r="AA2622">
        <v>0.3039</v>
      </c>
      <c r="AB2622">
        <v>0</v>
      </c>
      <c r="AC2622" t="s">
        <v>538</v>
      </c>
      <c r="AD2622">
        <v>1</v>
      </c>
      <c r="AE2622">
        <v>1</v>
      </c>
      <c r="AF2622">
        <f>IF(EnergyImpactLookups[[#This Row],[MAT]]="AR",EnergyImpactLookups[[#This Row],[APreWBkWh]],"")</f>
        <v>450.56099999999998</v>
      </c>
      <c r="AG2622">
        <f>IF(EnergyImpactLookups[[#This Row],[MAT]]="AR",EnergyImpactLookups[[#This Row],[APreWBkW]],"")</f>
        <v>0.33900000000000002</v>
      </c>
      <c r="AH2622" s="19">
        <f>IF(EnergyImpactLookups[[#This Row],[MAT]]="AR",EnergyImpactLookups[[#This Row],[APreWBtherm]],"")</f>
        <v>0</v>
      </c>
      <c r="AJ2622">
        <f>IF(EnergyImpactLookups[[#This Row],[MAT]]="AR",EnergyImpactLookups[[#This Row],[APreWBkW]],EnergyImpactLookups[[#This Row],[AStdWBkW]])</f>
        <v>0.33900000000000002</v>
      </c>
      <c r="AK2622">
        <f>IF(EnergyImpactLookups[[#This Row],[MAT]]="AR",EnergyImpactLookups[[#This Row],[APreWBkWh]],EnergyImpactLookups[[#This Row],[AStdWBkWh]])</f>
        <v>450.56099999999998</v>
      </c>
      <c r="AL2622">
        <f>IF(EnergyImpactLookups[[#This Row],[MAT]]="AR",EnergyImpactLookups[[#This Row],[APreWBtherm]],EnergyImpactLookups[[#This Row],[AStdWBtherm]])</f>
        <v>0</v>
      </c>
      <c r="AM2622">
        <f>IF(EnergyImpactLookups[[#This Row],[MAT]]="AR",EnergyImpactLookups[[#This Row],[AStdWBkW]],0)</f>
        <v>0.3039</v>
      </c>
      <c r="AN2622">
        <f>IF(EnergyImpactLookups[[#This Row],[MAT]]="AR",EnergyImpactLookups[[#This Row],[AStdWBkWh]],0)</f>
        <v>402.93819999999999</v>
      </c>
      <c r="AO2622">
        <f>IF(EnergyImpactLookups[[#This Row],[MAT]]="AR",EnergyImpactLookups[[#This Row],[AStdWBtherm]],0)</f>
        <v>0</v>
      </c>
    </row>
    <row r="2623" spans="1:41" x14ac:dyDescent="0.3">
      <c r="A2623" t="s">
        <v>624</v>
      </c>
      <c r="B2623" t="s">
        <v>532</v>
      </c>
      <c r="C2623" t="s">
        <v>207</v>
      </c>
      <c r="D2623" t="s">
        <v>725</v>
      </c>
      <c r="E2623" t="s">
        <v>554</v>
      </c>
      <c r="F2623" t="s">
        <v>534</v>
      </c>
      <c r="G2623" t="s">
        <v>375</v>
      </c>
      <c r="H2623" t="s">
        <v>126</v>
      </c>
      <c r="I2623" t="s">
        <v>695</v>
      </c>
      <c r="J2623" t="s">
        <v>625</v>
      </c>
      <c r="K2623" t="s">
        <v>128</v>
      </c>
      <c r="L2623" t="s">
        <v>12</v>
      </c>
      <c r="M2623" t="s">
        <v>536</v>
      </c>
      <c r="N2623" s="1">
        <v>44167</v>
      </c>
      <c r="O2623" t="s">
        <v>95</v>
      </c>
      <c r="P2623" t="s">
        <v>130</v>
      </c>
      <c r="Q2623" t="s">
        <v>117</v>
      </c>
      <c r="R2623" t="s">
        <v>129</v>
      </c>
      <c r="S2623" t="s">
        <v>537</v>
      </c>
      <c r="T2623">
        <v>1.07</v>
      </c>
      <c r="U2623">
        <v>1090</v>
      </c>
      <c r="V2623" t="s">
        <v>8</v>
      </c>
      <c r="W2623">
        <v>505.4402</v>
      </c>
      <c r="X2623">
        <v>0.34260000000000002</v>
      </c>
      <c r="Y2623">
        <v>0</v>
      </c>
      <c r="Z2623">
        <v>451.73200000000003</v>
      </c>
      <c r="AA2623">
        <v>0.307</v>
      </c>
      <c r="AB2623">
        <v>0</v>
      </c>
      <c r="AC2623" t="s">
        <v>538</v>
      </c>
      <c r="AD2623">
        <v>1</v>
      </c>
      <c r="AE2623">
        <v>1</v>
      </c>
      <c r="AF2623">
        <f>IF(EnergyImpactLookups[[#This Row],[MAT]]="AR",EnergyImpactLookups[[#This Row],[APreWBkWh]],"")</f>
        <v>505.4402</v>
      </c>
      <c r="AG2623">
        <f>IF(EnergyImpactLookups[[#This Row],[MAT]]="AR",EnergyImpactLookups[[#This Row],[APreWBkW]],"")</f>
        <v>0.34260000000000002</v>
      </c>
      <c r="AH2623" s="19">
        <f>IF(EnergyImpactLookups[[#This Row],[MAT]]="AR",EnergyImpactLookups[[#This Row],[APreWBtherm]],"")</f>
        <v>0</v>
      </c>
      <c r="AJ2623">
        <f>IF(EnergyImpactLookups[[#This Row],[MAT]]="AR",EnergyImpactLookups[[#This Row],[APreWBkW]],EnergyImpactLookups[[#This Row],[AStdWBkW]])</f>
        <v>0.34260000000000002</v>
      </c>
      <c r="AK2623">
        <f>IF(EnergyImpactLookups[[#This Row],[MAT]]="AR",EnergyImpactLookups[[#This Row],[APreWBkWh]],EnergyImpactLookups[[#This Row],[AStdWBkWh]])</f>
        <v>505.4402</v>
      </c>
      <c r="AL2623">
        <f>IF(EnergyImpactLookups[[#This Row],[MAT]]="AR",EnergyImpactLookups[[#This Row],[APreWBtherm]],EnergyImpactLookups[[#This Row],[AStdWBtherm]])</f>
        <v>0</v>
      </c>
      <c r="AM2623">
        <f>IF(EnergyImpactLookups[[#This Row],[MAT]]="AR",EnergyImpactLookups[[#This Row],[AStdWBkW]],0)</f>
        <v>0.307</v>
      </c>
      <c r="AN2623">
        <f>IF(EnergyImpactLookups[[#This Row],[MAT]]="AR",EnergyImpactLookups[[#This Row],[AStdWBkWh]],0)</f>
        <v>451.73200000000003</v>
      </c>
      <c r="AO2623">
        <f>IF(EnergyImpactLookups[[#This Row],[MAT]]="AR",EnergyImpactLookups[[#This Row],[AStdWBtherm]],0)</f>
        <v>0</v>
      </c>
    </row>
    <row r="2624" spans="1:41" x14ac:dyDescent="0.3">
      <c r="A2624" t="s">
        <v>624</v>
      </c>
      <c r="B2624" t="s">
        <v>532</v>
      </c>
      <c r="C2624" t="s">
        <v>207</v>
      </c>
      <c r="D2624" t="s">
        <v>725</v>
      </c>
      <c r="E2624" t="s">
        <v>554</v>
      </c>
      <c r="F2624" t="s">
        <v>534</v>
      </c>
      <c r="G2624" t="s">
        <v>375</v>
      </c>
      <c r="H2624" t="s">
        <v>126</v>
      </c>
      <c r="I2624" t="s">
        <v>695</v>
      </c>
      <c r="J2624" t="s">
        <v>625</v>
      </c>
      <c r="K2624" t="s">
        <v>128</v>
      </c>
      <c r="L2624" t="s">
        <v>12</v>
      </c>
      <c r="M2624" t="s">
        <v>536</v>
      </c>
      <c r="N2624" s="1">
        <v>44167</v>
      </c>
      <c r="O2624" t="s">
        <v>95</v>
      </c>
      <c r="P2624" t="s">
        <v>130</v>
      </c>
      <c r="Q2624" t="s">
        <v>118</v>
      </c>
      <c r="R2624" t="s">
        <v>129</v>
      </c>
      <c r="S2624" t="s">
        <v>537</v>
      </c>
      <c r="T2624">
        <v>1.1575</v>
      </c>
      <c r="U2624">
        <v>1090</v>
      </c>
      <c r="V2624" t="s">
        <v>8</v>
      </c>
      <c r="W2624">
        <v>585.58759999999995</v>
      </c>
      <c r="X2624">
        <v>0.33900000000000002</v>
      </c>
      <c r="Y2624">
        <v>0</v>
      </c>
      <c r="Z2624">
        <v>524.4</v>
      </c>
      <c r="AA2624">
        <v>0.30380000000000001</v>
      </c>
      <c r="AB2624">
        <v>0</v>
      </c>
      <c r="AC2624" t="s">
        <v>538</v>
      </c>
      <c r="AD2624">
        <v>1</v>
      </c>
      <c r="AE2624">
        <v>1</v>
      </c>
      <c r="AF2624">
        <f>IF(EnergyImpactLookups[[#This Row],[MAT]]="AR",EnergyImpactLookups[[#This Row],[APreWBkWh]],"")</f>
        <v>585.58759999999995</v>
      </c>
      <c r="AG2624">
        <f>IF(EnergyImpactLookups[[#This Row],[MAT]]="AR",EnergyImpactLookups[[#This Row],[APreWBkW]],"")</f>
        <v>0.33900000000000002</v>
      </c>
      <c r="AH2624" s="19">
        <f>IF(EnergyImpactLookups[[#This Row],[MAT]]="AR",EnergyImpactLookups[[#This Row],[APreWBtherm]],"")</f>
        <v>0</v>
      </c>
      <c r="AJ2624">
        <f>IF(EnergyImpactLookups[[#This Row],[MAT]]="AR",EnergyImpactLookups[[#This Row],[APreWBkW]],EnergyImpactLookups[[#This Row],[AStdWBkW]])</f>
        <v>0.33900000000000002</v>
      </c>
      <c r="AK2624">
        <f>IF(EnergyImpactLookups[[#This Row],[MAT]]="AR",EnergyImpactLookups[[#This Row],[APreWBkWh]],EnergyImpactLookups[[#This Row],[AStdWBkWh]])</f>
        <v>585.58759999999995</v>
      </c>
      <c r="AL2624">
        <f>IF(EnergyImpactLookups[[#This Row],[MAT]]="AR",EnergyImpactLookups[[#This Row],[APreWBtherm]],EnergyImpactLookups[[#This Row],[AStdWBtherm]])</f>
        <v>0</v>
      </c>
      <c r="AM2624">
        <f>IF(EnergyImpactLookups[[#This Row],[MAT]]="AR",EnergyImpactLookups[[#This Row],[AStdWBkW]],0)</f>
        <v>0.30380000000000001</v>
      </c>
      <c r="AN2624">
        <f>IF(EnergyImpactLookups[[#This Row],[MAT]]="AR",EnergyImpactLookups[[#This Row],[AStdWBkWh]],0)</f>
        <v>524.4</v>
      </c>
      <c r="AO2624">
        <f>IF(EnergyImpactLookups[[#This Row],[MAT]]="AR",EnergyImpactLookups[[#This Row],[AStdWBtherm]],0)</f>
        <v>0</v>
      </c>
    </row>
    <row r="2625" spans="1:41" x14ac:dyDescent="0.3">
      <c r="A2625" t="s">
        <v>624</v>
      </c>
      <c r="B2625" t="s">
        <v>532</v>
      </c>
      <c r="C2625" t="s">
        <v>207</v>
      </c>
      <c r="D2625" t="s">
        <v>725</v>
      </c>
      <c r="E2625" t="s">
        <v>554</v>
      </c>
      <c r="F2625" t="s">
        <v>534</v>
      </c>
      <c r="G2625" t="s">
        <v>375</v>
      </c>
      <c r="H2625" t="s">
        <v>126</v>
      </c>
      <c r="I2625" t="s">
        <v>695</v>
      </c>
      <c r="J2625" t="s">
        <v>625</v>
      </c>
      <c r="K2625" t="s">
        <v>128</v>
      </c>
      <c r="L2625" t="s">
        <v>12</v>
      </c>
      <c r="M2625" t="s">
        <v>536</v>
      </c>
      <c r="N2625" s="1">
        <v>44167</v>
      </c>
      <c r="O2625" t="s">
        <v>95</v>
      </c>
      <c r="P2625" t="s">
        <v>130</v>
      </c>
      <c r="Q2625" t="s">
        <v>119</v>
      </c>
      <c r="R2625" t="s">
        <v>129</v>
      </c>
      <c r="S2625" t="s">
        <v>537</v>
      </c>
      <c r="T2625">
        <v>1</v>
      </c>
      <c r="U2625">
        <v>999</v>
      </c>
      <c r="V2625" t="s">
        <v>8</v>
      </c>
      <c r="W2625">
        <v>205.46860000000001</v>
      </c>
      <c r="X2625">
        <v>0.18110000000000001</v>
      </c>
      <c r="Y2625">
        <v>0</v>
      </c>
      <c r="Z2625">
        <v>181.54580000000001</v>
      </c>
      <c r="AA2625">
        <v>0.1623</v>
      </c>
      <c r="AB2625">
        <v>0</v>
      </c>
      <c r="AC2625" t="s">
        <v>538</v>
      </c>
      <c r="AD2625">
        <v>1</v>
      </c>
      <c r="AE2625">
        <v>1</v>
      </c>
      <c r="AF2625">
        <f>IF(EnergyImpactLookups[[#This Row],[MAT]]="AR",EnergyImpactLookups[[#This Row],[APreWBkWh]],"")</f>
        <v>205.46860000000001</v>
      </c>
      <c r="AG2625">
        <f>IF(EnergyImpactLookups[[#This Row],[MAT]]="AR",EnergyImpactLookups[[#This Row],[APreWBkW]],"")</f>
        <v>0.18110000000000001</v>
      </c>
      <c r="AH2625" s="19">
        <f>IF(EnergyImpactLookups[[#This Row],[MAT]]="AR",EnergyImpactLookups[[#This Row],[APreWBtherm]],"")</f>
        <v>0</v>
      </c>
      <c r="AJ2625">
        <f>IF(EnergyImpactLookups[[#This Row],[MAT]]="AR",EnergyImpactLookups[[#This Row],[APreWBkW]],EnergyImpactLookups[[#This Row],[AStdWBkW]])</f>
        <v>0.18110000000000001</v>
      </c>
      <c r="AK2625">
        <f>IF(EnergyImpactLookups[[#This Row],[MAT]]="AR",EnergyImpactLookups[[#This Row],[APreWBkWh]],EnergyImpactLookups[[#This Row],[AStdWBkWh]])</f>
        <v>205.46860000000001</v>
      </c>
      <c r="AL2625">
        <f>IF(EnergyImpactLookups[[#This Row],[MAT]]="AR",EnergyImpactLookups[[#This Row],[APreWBtherm]],EnergyImpactLookups[[#This Row],[AStdWBtherm]])</f>
        <v>0</v>
      </c>
      <c r="AM2625">
        <f>IF(EnergyImpactLookups[[#This Row],[MAT]]="AR",EnergyImpactLookups[[#This Row],[AStdWBkW]],0)</f>
        <v>0.1623</v>
      </c>
      <c r="AN2625">
        <f>IF(EnergyImpactLookups[[#This Row],[MAT]]="AR",EnergyImpactLookups[[#This Row],[AStdWBkWh]],0)</f>
        <v>181.54580000000001</v>
      </c>
      <c r="AO2625">
        <f>IF(EnergyImpactLookups[[#This Row],[MAT]]="AR",EnergyImpactLookups[[#This Row],[AStdWBtherm]],0)</f>
        <v>0</v>
      </c>
    </row>
    <row r="2626" spans="1:41" x14ac:dyDescent="0.3">
      <c r="A2626" t="s">
        <v>624</v>
      </c>
      <c r="B2626" t="s">
        <v>532</v>
      </c>
      <c r="C2626" t="s">
        <v>207</v>
      </c>
      <c r="D2626" t="s">
        <v>725</v>
      </c>
      <c r="E2626" t="s">
        <v>554</v>
      </c>
      <c r="F2626" t="s">
        <v>534</v>
      </c>
      <c r="G2626" t="s">
        <v>375</v>
      </c>
      <c r="H2626" t="s">
        <v>126</v>
      </c>
      <c r="I2626" t="s">
        <v>695</v>
      </c>
      <c r="J2626" t="s">
        <v>625</v>
      </c>
      <c r="K2626" t="s">
        <v>128</v>
      </c>
      <c r="L2626" t="s">
        <v>12</v>
      </c>
      <c r="M2626" t="s">
        <v>536</v>
      </c>
      <c r="N2626" s="1">
        <v>44167</v>
      </c>
      <c r="O2626" t="s">
        <v>95</v>
      </c>
      <c r="P2626" t="s">
        <v>131</v>
      </c>
      <c r="Q2626" t="s">
        <v>99</v>
      </c>
      <c r="R2626" t="s">
        <v>129</v>
      </c>
      <c r="S2626" t="s">
        <v>537</v>
      </c>
      <c r="T2626">
        <v>2.33</v>
      </c>
      <c r="U2626">
        <v>2300</v>
      </c>
      <c r="V2626" t="s">
        <v>8</v>
      </c>
      <c r="W2626">
        <v>26.948699999999999</v>
      </c>
      <c r="X2626">
        <v>0</v>
      </c>
      <c r="Y2626">
        <v>0</v>
      </c>
      <c r="Z2626">
        <v>22.338899999999999</v>
      </c>
      <c r="AA2626">
        <v>0</v>
      </c>
      <c r="AB2626">
        <v>0</v>
      </c>
      <c r="AC2626" t="s">
        <v>538</v>
      </c>
      <c r="AD2626">
        <v>1</v>
      </c>
      <c r="AE2626">
        <v>1</v>
      </c>
      <c r="AF2626">
        <f>IF(EnergyImpactLookups[[#This Row],[MAT]]="AR",EnergyImpactLookups[[#This Row],[APreWBkWh]],"")</f>
        <v>26.948699999999999</v>
      </c>
      <c r="AG2626">
        <f>IF(EnergyImpactLookups[[#This Row],[MAT]]="AR",EnergyImpactLookups[[#This Row],[APreWBkW]],"")</f>
        <v>0</v>
      </c>
      <c r="AH2626" s="19">
        <f>IF(EnergyImpactLookups[[#This Row],[MAT]]="AR",EnergyImpactLookups[[#This Row],[APreWBtherm]],"")</f>
        <v>0</v>
      </c>
      <c r="AJ2626">
        <f>IF(EnergyImpactLookups[[#This Row],[MAT]]="AR",EnergyImpactLookups[[#This Row],[APreWBkW]],EnergyImpactLookups[[#This Row],[AStdWBkW]])</f>
        <v>0</v>
      </c>
      <c r="AK2626">
        <f>IF(EnergyImpactLookups[[#This Row],[MAT]]="AR",EnergyImpactLookups[[#This Row],[APreWBkWh]],EnergyImpactLookups[[#This Row],[AStdWBkWh]])</f>
        <v>26.948699999999999</v>
      </c>
      <c r="AL2626">
        <f>IF(EnergyImpactLookups[[#This Row],[MAT]]="AR",EnergyImpactLookups[[#This Row],[APreWBtherm]],EnergyImpactLookups[[#This Row],[AStdWBtherm]])</f>
        <v>0</v>
      </c>
      <c r="AM2626">
        <f>IF(EnergyImpactLookups[[#This Row],[MAT]]="AR",EnergyImpactLookups[[#This Row],[AStdWBkW]],0)</f>
        <v>0</v>
      </c>
      <c r="AN2626">
        <f>IF(EnergyImpactLookups[[#This Row],[MAT]]="AR",EnergyImpactLookups[[#This Row],[AStdWBkWh]],0)</f>
        <v>22.338899999999999</v>
      </c>
      <c r="AO2626">
        <f>IF(EnergyImpactLookups[[#This Row],[MAT]]="AR",EnergyImpactLookups[[#This Row],[AStdWBtherm]],0)</f>
        <v>0</v>
      </c>
    </row>
    <row r="2627" spans="1:41" x14ac:dyDescent="0.3">
      <c r="A2627" t="s">
        <v>624</v>
      </c>
      <c r="B2627" t="s">
        <v>532</v>
      </c>
      <c r="C2627" t="s">
        <v>207</v>
      </c>
      <c r="D2627" t="s">
        <v>725</v>
      </c>
      <c r="E2627" t="s">
        <v>554</v>
      </c>
      <c r="F2627" t="s">
        <v>534</v>
      </c>
      <c r="G2627" t="s">
        <v>375</v>
      </c>
      <c r="H2627" t="s">
        <v>126</v>
      </c>
      <c r="I2627" t="s">
        <v>695</v>
      </c>
      <c r="J2627" t="s">
        <v>625</v>
      </c>
      <c r="K2627" t="s">
        <v>128</v>
      </c>
      <c r="L2627" t="s">
        <v>12</v>
      </c>
      <c r="M2627" t="s">
        <v>536</v>
      </c>
      <c r="N2627" s="1">
        <v>44167</v>
      </c>
      <c r="O2627" t="s">
        <v>95</v>
      </c>
      <c r="P2627" t="s">
        <v>131</v>
      </c>
      <c r="Q2627" t="s">
        <v>103</v>
      </c>
      <c r="R2627" t="s">
        <v>129</v>
      </c>
      <c r="S2627" t="s">
        <v>537</v>
      </c>
      <c r="T2627">
        <v>2.21</v>
      </c>
      <c r="U2627">
        <v>1950</v>
      </c>
      <c r="V2627" t="s">
        <v>8</v>
      </c>
      <c r="W2627">
        <v>84.347999999999999</v>
      </c>
      <c r="X2627">
        <v>0.19239999999999999</v>
      </c>
      <c r="Y2627">
        <v>0</v>
      </c>
      <c r="Z2627">
        <v>73.680199999999999</v>
      </c>
      <c r="AA2627">
        <v>0.1724</v>
      </c>
      <c r="AB2627">
        <v>0</v>
      </c>
      <c r="AC2627" t="s">
        <v>538</v>
      </c>
      <c r="AD2627">
        <v>1</v>
      </c>
      <c r="AE2627">
        <v>1</v>
      </c>
      <c r="AF2627">
        <f>IF(EnergyImpactLookups[[#This Row],[MAT]]="AR",EnergyImpactLookups[[#This Row],[APreWBkWh]],"")</f>
        <v>84.347999999999999</v>
      </c>
      <c r="AG2627">
        <f>IF(EnergyImpactLookups[[#This Row],[MAT]]="AR",EnergyImpactLookups[[#This Row],[APreWBkW]],"")</f>
        <v>0.19239999999999999</v>
      </c>
      <c r="AH2627" s="19">
        <f>IF(EnergyImpactLookups[[#This Row],[MAT]]="AR",EnergyImpactLookups[[#This Row],[APreWBtherm]],"")</f>
        <v>0</v>
      </c>
      <c r="AJ2627">
        <f>IF(EnergyImpactLookups[[#This Row],[MAT]]="AR",EnergyImpactLookups[[#This Row],[APreWBkW]],EnergyImpactLookups[[#This Row],[AStdWBkW]])</f>
        <v>0.19239999999999999</v>
      </c>
      <c r="AK2627">
        <f>IF(EnergyImpactLookups[[#This Row],[MAT]]="AR",EnergyImpactLookups[[#This Row],[APreWBkWh]],EnergyImpactLookups[[#This Row],[AStdWBkWh]])</f>
        <v>84.347999999999999</v>
      </c>
      <c r="AL2627">
        <f>IF(EnergyImpactLookups[[#This Row],[MAT]]="AR",EnergyImpactLookups[[#This Row],[APreWBtherm]],EnergyImpactLookups[[#This Row],[AStdWBtherm]])</f>
        <v>0</v>
      </c>
      <c r="AM2627">
        <f>IF(EnergyImpactLookups[[#This Row],[MAT]]="AR",EnergyImpactLookups[[#This Row],[AStdWBkW]],0)</f>
        <v>0.1724</v>
      </c>
      <c r="AN2627">
        <f>IF(EnergyImpactLookups[[#This Row],[MAT]]="AR",EnergyImpactLookups[[#This Row],[AStdWBkWh]],0)</f>
        <v>73.680199999999999</v>
      </c>
      <c r="AO2627">
        <f>IF(EnergyImpactLookups[[#This Row],[MAT]]="AR",EnergyImpactLookups[[#This Row],[AStdWBtherm]],0)</f>
        <v>0</v>
      </c>
    </row>
    <row r="2628" spans="1:41" x14ac:dyDescent="0.3">
      <c r="A2628" t="s">
        <v>624</v>
      </c>
      <c r="B2628" t="s">
        <v>532</v>
      </c>
      <c r="C2628" t="s">
        <v>207</v>
      </c>
      <c r="D2628" t="s">
        <v>725</v>
      </c>
      <c r="E2628" t="s">
        <v>554</v>
      </c>
      <c r="F2628" t="s">
        <v>534</v>
      </c>
      <c r="G2628" t="s">
        <v>375</v>
      </c>
      <c r="H2628" t="s">
        <v>126</v>
      </c>
      <c r="I2628" t="s">
        <v>695</v>
      </c>
      <c r="J2628" t="s">
        <v>625</v>
      </c>
      <c r="K2628" t="s">
        <v>128</v>
      </c>
      <c r="L2628" t="s">
        <v>12</v>
      </c>
      <c r="M2628" t="s">
        <v>536</v>
      </c>
      <c r="N2628" s="1">
        <v>44167</v>
      </c>
      <c r="O2628" t="s">
        <v>95</v>
      </c>
      <c r="P2628" t="s">
        <v>131</v>
      </c>
      <c r="Q2628" t="s">
        <v>104</v>
      </c>
      <c r="R2628" t="s">
        <v>129</v>
      </c>
      <c r="S2628" t="s">
        <v>537</v>
      </c>
      <c r="T2628">
        <v>3.23</v>
      </c>
      <c r="U2628">
        <v>2300</v>
      </c>
      <c r="V2628" t="s">
        <v>8</v>
      </c>
      <c r="W2628">
        <v>30.3949</v>
      </c>
      <c r="X2628">
        <v>0.10390000000000001</v>
      </c>
      <c r="Y2628">
        <v>0</v>
      </c>
      <c r="Z2628">
        <v>26.4451</v>
      </c>
      <c r="AA2628">
        <v>9.3100000000000002E-2</v>
      </c>
      <c r="AB2628">
        <v>0</v>
      </c>
      <c r="AC2628" t="s">
        <v>538</v>
      </c>
      <c r="AD2628">
        <v>1</v>
      </c>
      <c r="AE2628">
        <v>1</v>
      </c>
      <c r="AF2628">
        <f>IF(EnergyImpactLookups[[#This Row],[MAT]]="AR",EnergyImpactLookups[[#This Row],[APreWBkWh]],"")</f>
        <v>30.3949</v>
      </c>
      <c r="AG2628">
        <f>IF(EnergyImpactLookups[[#This Row],[MAT]]="AR",EnergyImpactLookups[[#This Row],[APreWBkW]],"")</f>
        <v>0.10390000000000001</v>
      </c>
      <c r="AH2628" s="19">
        <f>IF(EnergyImpactLookups[[#This Row],[MAT]]="AR",EnergyImpactLookups[[#This Row],[APreWBtherm]],"")</f>
        <v>0</v>
      </c>
      <c r="AJ2628">
        <f>IF(EnergyImpactLookups[[#This Row],[MAT]]="AR",EnergyImpactLookups[[#This Row],[APreWBkW]],EnergyImpactLookups[[#This Row],[AStdWBkW]])</f>
        <v>0.10390000000000001</v>
      </c>
      <c r="AK2628">
        <f>IF(EnergyImpactLookups[[#This Row],[MAT]]="AR",EnergyImpactLookups[[#This Row],[APreWBkWh]],EnergyImpactLookups[[#This Row],[AStdWBkWh]])</f>
        <v>30.3949</v>
      </c>
      <c r="AL2628">
        <f>IF(EnergyImpactLookups[[#This Row],[MAT]]="AR",EnergyImpactLookups[[#This Row],[APreWBtherm]],EnergyImpactLookups[[#This Row],[AStdWBtherm]])</f>
        <v>0</v>
      </c>
      <c r="AM2628">
        <f>IF(EnergyImpactLookups[[#This Row],[MAT]]="AR",EnergyImpactLookups[[#This Row],[AStdWBkW]],0)</f>
        <v>9.3100000000000002E-2</v>
      </c>
      <c r="AN2628">
        <f>IF(EnergyImpactLookups[[#This Row],[MAT]]="AR",EnergyImpactLookups[[#This Row],[AStdWBkWh]],0)</f>
        <v>26.4451</v>
      </c>
      <c r="AO2628">
        <f>IF(EnergyImpactLookups[[#This Row],[MAT]]="AR",EnergyImpactLookups[[#This Row],[AStdWBtherm]],0)</f>
        <v>0</v>
      </c>
    </row>
    <row r="2629" spans="1:41" x14ac:dyDescent="0.3">
      <c r="A2629" t="s">
        <v>624</v>
      </c>
      <c r="B2629" t="s">
        <v>532</v>
      </c>
      <c r="C2629" t="s">
        <v>207</v>
      </c>
      <c r="D2629" t="s">
        <v>725</v>
      </c>
      <c r="E2629" t="s">
        <v>554</v>
      </c>
      <c r="F2629" t="s">
        <v>534</v>
      </c>
      <c r="G2629" t="s">
        <v>375</v>
      </c>
      <c r="H2629" t="s">
        <v>126</v>
      </c>
      <c r="I2629" t="s">
        <v>695</v>
      </c>
      <c r="J2629" t="s">
        <v>625</v>
      </c>
      <c r="K2629" t="s">
        <v>128</v>
      </c>
      <c r="L2629" t="s">
        <v>12</v>
      </c>
      <c r="M2629" t="s">
        <v>536</v>
      </c>
      <c r="N2629" s="1">
        <v>44167</v>
      </c>
      <c r="O2629" t="s">
        <v>95</v>
      </c>
      <c r="P2629" t="s">
        <v>131</v>
      </c>
      <c r="Q2629" t="s">
        <v>105</v>
      </c>
      <c r="R2629" t="s">
        <v>129</v>
      </c>
      <c r="S2629" t="s">
        <v>537</v>
      </c>
      <c r="T2629">
        <v>3.17</v>
      </c>
      <c r="U2629">
        <v>2300</v>
      </c>
      <c r="V2629" t="s">
        <v>8</v>
      </c>
      <c r="W2629">
        <v>125.2752</v>
      </c>
      <c r="X2629">
        <v>0.21859999999999999</v>
      </c>
      <c r="Y2629">
        <v>0</v>
      </c>
      <c r="Z2629">
        <v>111.48990000000001</v>
      </c>
      <c r="AA2629">
        <v>0.19589999999999999</v>
      </c>
      <c r="AB2629">
        <v>0</v>
      </c>
      <c r="AC2629" t="s">
        <v>538</v>
      </c>
      <c r="AD2629">
        <v>1</v>
      </c>
      <c r="AE2629">
        <v>1</v>
      </c>
      <c r="AF2629">
        <f>IF(EnergyImpactLookups[[#This Row],[MAT]]="AR",EnergyImpactLookups[[#This Row],[APreWBkWh]],"")</f>
        <v>125.2752</v>
      </c>
      <c r="AG2629">
        <f>IF(EnergyImpactLookups[[#This Row],[MAT]]="AR",EnergyImpactLookups[[#This Row],[APreWBkW]],"")</f>
        <v>0.21859999999999999</v>
      </c>
      <c r="AH2629" s="19">
        <f>IF(EnergyImpactLookups[[#This Row],[MAT]]="AR",EnergyImpactLookups[[#This Row],[APreWBtherm]],"")</f>
        <v>0</v>
      </c>
      <c r="AJ2629">
        <f>IF(EnergyImpactLookups[[#This Row],[MAT]]="AR",EnergyImpactLookups[[#This Row],[APreWBkW]],EnergyImpactLookups[[#This Row],[AStdWBkW]])</f>
        <v>0.21859999999999999</v>
      </c>
      <c r="AK2629">
        <f>IF(EnergyImpactLookups[[#This Row],[MAT]]="AR",EnergyImpactLookups[[#This Row],[APreWBkWh]],EnergyImpactLookups[[#This Row],[AStdWBkWh]])</f>
        <v>125.2752</v>
      </c>
      <c r="AL2629">
        <f>IF(EnergyImpactLookups[[#This Row],[MAT]]="AR",EnergyImpactLookups[[#This Row],[APreWBtherm]],EnergyImpactLookups[[#This Row],[AStdWBtherm]])</f>
        <v>0</v>
      </c>
      <c r="AM2629">
        <f>IF(EnergyImpactLookups[[#This Row],[MAT]]="AR",EnergyImpactLookups[[#This Row],[AStdWBkW]],0)</f>
        <v>0.19589999999999999</v>
      </c>
      <c r="AN2629">
        <f>IF(EnergyImpactLookups[[#This Row],[MAT]]="AR",EnergyImpactLookups[[#This Row],[AStdWBkWh]],0)</f>
        <v>111.48990000000001</v>
      </c>
      <c r="AO2629">
        <f>IF(EnergyImpactLookups[[#This Row],[MAT]]="AR",EnergyImpactLookups[[#This Row],[AStdWBtherm]],0)</f>
        <v>0</v>
      </c>
    </row>
    <row r="2630" spans="1:41" x14ac:dyDescent="0.3">
      <c r="A2630" t="s">
        <v>624</v>
      </c>
      <c r="B2630" t="s">
        <v>532</v>
      </c>
      <c r="C2630" t="s">
        <v>207</v>
      </c>
      <c r="D2630" t="s">
        <v>725</v>
      </c>
      <c r="E2630" t="s">
        <v>554</v>
      </c>
      <c r="F2630" t="s">
        <v>534</v>
      </c>
      <c r="G2630" t="s">
        <v>375</v>
      </c>
      <c r="H2630" t="s">
        <v>126</v>
      </c>
      <c r="I2630" t="s">
        <v>695</v>
      </c>
      <c r="J2630" t="s">
        <v>625</v>
      </c>
      <c r="K2630" t="s">
        <v>128</v>
      </c>
      <c r="L2630" t="s">
        <v>12</v>
      </c>
      <c r="M2630" t="s">
        <v>536</v>
      </c>
      <c r="N2630" s="1">
        <v>44167</v>
      </c>
      <c r="O2630" t="s">
        <v>95</v>
      </c>
      <c r="P2630" t="s">
        <v>131</v>
      </c>
      <c r="Q2630" t="s">
        <v>106</v>
      </c>
      <c r="R2630" t="s">
        <v>129</v>
      </c>
      <c r="S2630" t="s">
        <v>537</v>
      </c>
      <c r="T2630">
        <v>3.55</v>
      </c>
      <c r="U2630">
        <v>2300</v>
      </c>
      <c r="V2630" t="s">
        <v>8</v>
      </c>
      <c r="W2630">
        <v>21.092099999999999</v>
      </c>
      <c r="X2630">
        <v>5.1700000000000003E-2</v>
      </c>
      <c r="Y2630">
        <v>0</v>
      </c>
      <c r="Z2630">
        <v>18.148900000000001</v>
      </c>
      <c r="AA2630">
        <v>4.6300000000000001E-2</v>
      </c>
      <c r="AB2630">
        <v>0</v>
      </c>
      <c r="AC2630" t="s">
        <v>538</v>
      </c>
      <c r="AD2630">
        <v>1</v>
      </c>
      <c r="AE2630">
        <v>1</v>
      </c>
      <c r="AF2630">
        <f>IF(EnergyImpactLookups[[#This Row],[MAT]]="AR",EnergyImpactLookups[[#This Row],[APreWBkWh]],"")</f>
        <v>21.092099999999999</v>
      </c>
      <c r="AG2630">
        <f>IF(EnergyImpactLookups[[#This Row],[MAT]]="AR",EnergyImpactLookups[[#This Row],[APreWBkW]],"")</f>
        <v>5.1700000000000003E-2</v>
      </c>
      <c r="AH2630" s="19">
        <f>IF(EnergyImpactLookups[[#This Row],[MAT]]="AR",EnergyImpactLookups[[#This Row],[APreWBtherm]],"")</f>
        <v>0</v>
      </c>
      <c r="AJ2630">
        <f>IF(EnergyImpactLookups[[#This Row],[MAT]]="AR",EnergyImpactLookups[[#This Row],[APreWBkW]],EnergyImpactLookups[[#This Row],[AStdWBkW]])</f>
        <v>5.1700000000000003E-2</v>
      </c>
      <c r="AK2630">
        <f>IF(EnergyImpactLookups[[#This Row],[MAT]]="AR",EnergyImpactLookups[[#This Row],[APreWBkWh]],EnergyImpactLookups[[#This Row],[AStdWBkWh]])</f>
        <v>21.092099999999999</v>
      </c>
      <c r="AL2630">
        <f>IF(EnergyImpactLookups[[#This Row],[MAT]]="AR",EnergyImpactLookups[[#This Row],[APreWBtherm]],EnergyImpactLookups[[#This Row],[AStdWBtherm]])</f>
        <v>0</v>
      </c>
      <c r="AM2630">
        <f>IF(EnergyImpactLookups[[#This Row],[MAT]]="AR",EnergyImpactLookups[[#This Row],[AStdWBkW]],0)</f>
        <v>4.6300000000000001E-2</v>
      </c>
      <c r="AN2630">
        <f>IF(EnergyImpactLookups[[#This Row],[MAT]]="AR",EnergyImpactLookups[[#This Row],[AStdWBkWh]],0)</f>
        <v>18.148900000000001</v>
      </c>
      <c r="AO2630">
        <f>IF(EnergyImpactLookups[[#This Row],[MAT]]="AR",EnergyImpactLookups[[#This Row],[AStdWBtherm]],0)</f>
        <v>0</v>
      </c>
    </row>
    <row r="2631" spans="1:41" x14ac:dyDescent="0.3">
      <c r="A2631" t="s">
        <v>624</v>
      </c>
      <c r="B2631" t="s">
        <v>532</v>
      </c>
      <c r="C2631" t="s">
        <v>207</v>
      </c>
      <c r="D2631" t="s">
        <v>725</v>
      </c>
      <c r="E2631" t="s">
        <v>554</v>
      </c>
      <c r="F2631" t="s">
        <v>534</v>
      </c>
      <c r="G2631" t="s">
        <v>375</v>
      </c>
      <c r="H2631" t="s">
        <v>126</v>
      </c>
      <c r="I2631" t="s">
        <v>695</v>
      </c>
      <c r="J2631" t="s">
        <v>625</v>
      </c>
      <c r="K2631" t="s">
        <v>128</v>
      </c>
      <c r="L2631" t="s">
        <v>12</v>
      </c>
      <c r="M2631" t="s">
        <v>536</v>
      </c>
      <c r="N2631" s="1">
        <v>44167</v>
      </c>
      <c r="O2631" t="s">
        <v>95</v>
      </c>
      <c r="P2631" t="s">
        <v>131</v>
      </c>
      <c r="Q2631" t="s">
        <v>107</v>
      </c>
      <c r="R2631" t="s">
        <v>129</v>
      </c>
      <c r="S2631" t="s">
        <v>537</v>
      </c>
      <c r="T2631">
        <v>4.01</v>
      </c>
      <c r="U2631">
        <v>2390</v>
      </c>
      <c r="V2631" t="s">
        <v>8</v>
      </c>
      <c r="W2631">
        <v>90.597899999999996</v>
      </c>
      <c r="X2631">
        <v>9.4799999999999995E-2</v>
      </c>
      <c r="Y2631">
        <v>0</v>
      </c>
      <c r="Z2631">
        <v>80.970799999999997</v>
      </c>
      <c r="AA2631">
        <v>8.5000000000000006E-2</v>
      </c>
      <c r="AB2631">
        <v>0</v>
      </c>
      <c r="AC2631" t="s">
        <v>538</v>
      </c>
      <c r="AD2631">
        <v>1</v>
      </c>
      <c r="AE2631">
        <v>1</v>
      </c>
      <c r="AF2631">
        <f>IF(EnergyImpactLookups[[#This Row],[MAT]]="AR",EnergyImpactLookups[[#This Row],[APreWBkWh]],"")</f>
        <v>90.597899999999996</v>
      </c>
      <c r="AG2631">
        <f>IF(EnergyImpactLookups[[#This Row],[MAT]]="AR",EnergyImpactLookups[[#This Row],[APreWBkW]],"")</f>
        <v>9.4799999999999995E-2</v>
      </c>
      <c r="AH2631" s="19">
        <f>IF(EnergyImpactLookups[[#This Row],[MAT]]="AR",EnergyImpactLookups[[#This Row],[APreWBtherm]],"")</f>
        <v>0</v>
      </c>
      <c r="AJ2631">
        <f>IF(EnergyImpactLookups[[#This Row],[MAT]]="AR",EnergyImpactLookups[[#This Row],[APreWBkW]],EnergyImpactLookups[[#This Row],[AStdWBkW]])</f>
        <v>9.4799999999999995E-2</v>
      </c>
      <c r="AK2631">
        <f>IF(EnergyImpactLookups[[#This Row],[MAT]]="AR",EnergyImpactLookups[[#This Row],[APreWBkWh]],EnergyImpactLookups[[#This Row],[AStdWBkWh]])</f>
        <v>90.597899999999996</v>
      </c>
      <c r="AL2631">
        <f>IF(EnergyImpactLookups[[#This Row],[MAT]]="AR",EnergyImpactLookups[[#This Row],[APreWBtherm]],EnergyImpactLookups[[#This Row],[AStdWBtherm]])</f>
        <v>0</v>
      </c>
      <c r="AM2631">
        <f>IF(EnergyImpactLookups[[#This Row],[MAT]]="AR",EnergyImpactLookups[[#This Row],[AStdWBkW]],0)</f>
        <v>8.5000000000000006E-2</v>
      </c>
      <c r="AN2631">
        <f>IF(EnergyImpactLookups[[#This Row],[MAT]]="AR",EnergyImpactLookups[[#This Row],[AStdWBkWh]],0)</f>
        <v>80.970799999999997</v>
      </c>
      <c r="AO2631">
        <f>IF(EnergyImpactLookups[[#This Row],[MAT]]="AR",EnergyImpactLookups[[#This Row],[AStdWBtherm]],0)</f>
        <v>0</v>
      </c>
    </row>
    <row r="2632" spans="1:41" x14ac:dyDescent="0.3">
      <c r="A2632" t="s">
        <v>624</v>
      </c>
      <c r="B2632" t="s">
        <v>532</v>
      </c>
      <c r="C2632" t="s">
        <v>207</v>
      </c>
      <c r="D2632" t="s">
        <v>725</v>
      </c>
      <c r="E2632" t="s">
        <v>554</v>
      </c>
      <c r="F2632" t="s">
        <v>534</v>
      </c>
      <c r="G2632" t="s">
        <v>375</v>
      </c>
      <c r="H2632" t="s">
        <v>126</v>
      </c>
      <c r="I2632" t="s">
        <v>695</v>
      </c>
      <c r="J2632" t="s">
        <v>625</v>
      </c>
      <c r="K2632" t="s">
        <v>128</v>
      </c>
      <c r="L2632" t="s">
        <v>12</v>
      </c>
      <c r="M2632" t="s">
        <v>536</v>
      </c>
      <c r="N2632" s="1">
        <v>44167</v>
      </c>
      <c r="O2632" t="s">
        <v>95</v>
      </c>
      <c r="P2632" t="s">
        <v>131</v>
      </c>
      <c r="Q2632" t="s">
        <v>109</v>
      </c>
      <c r="R2632" t="s">
        <v>129</v>
      </c>
      <c r="S2632" t="s">
        <v>537</v>
      </c>
      <c r="T2632">
        <v>3.21</v>
      </c>
      <c r="U2632">
        <v>2390</v>
      </c>
      <c r="V2632" t="s">
        <v>8</v>
      </c>
      <c r="W2632">
        <v>126.6019</v>
      </c>
      <c r="X2632">
        <v>0.12089999999999999</v>
      </c>
      <c r="Y2632">
        <v>0</v>
      </c>
      <c r="Z2632">
        <v>113.1318</v>
      </c>
      <c r="AA2632">
        <v>0.1084</v>
      </c>
      <c r="AB2632">
        <v>0</v>
      </c>
      <c r="AC2632" t="s">
        <v>538</v>
      </c>
      <c r="AD2632">
        <v>1</v>
      </c>
      <c r="AE2632">
        <v>1</v>
      </c>
      <c r="AF2632">
        <f>IF(EnergyImpactLookups[[#This Row],[MAT]]="AR",EnergyImpactLookups[[#This Row],[APreWBkWh]],"")</f>
        <v>126.6019</v>
      </c>
      <c r="AG2632">
        <f>IF(EnergyImpactLookups[[#This Row],[MAT]]="AR",EnergyImpactLookups[[#This Row],[APreWBkW]],"")</f>
        <v>0.12089999999999999</v>
      </c>
      <c r="AH2632" s="19">
        <f>IF(EnergyImpactLookups[[#This Row],[MAT]]="AR",EnergyImpactLookups[[#This Row],[APreWBtherm]],"")</f>
        <v>0</v>
      </c>
      <c r="AJ2632">
        <f>IF(EnergyImpactLookups[[#This Row],[MAT]]="AR",EnergyImpactLookups[[#This Row],[APreWBkW]],EnergyImpactLookups[[#This Row],[AStdWBkW]])</f>
        <v>0.12089999999999999</v>
      </c>
      <c r="AK2632">
        <f>IF(EnergyImpactLookups[[#This Row],[MAT]]="AR",EnergyImpactLookups[[#This Row],[APreWBkWh]],EnergyImpactLookups[[#This Row],[AStdWBkWh]])</f>
        <v>126.6019</v>
      </c>
      <c r="AL2632">
        <f>IF(EnergyImpactLookups[[#This Row],[MAT]]="AR",EnergyImpactLookups[[#This Row],[APreWBtherm]],EnergyImpactLookups[[#This Row],[AStdWBtherm]])</f>
        <v>0</v>
      </c>
      <c r="AM2632">
        <f>IF(EnergyImpactLookups[[#This Row],[MAT]]="AR",EnergyImpactLookups[[#This Row],[AStdWBkW]],0)</f>
        <v>0.1084</v>
      </c>
      <c r="AN2632">
        <f>IF(EnergyImpactLookups[[#This Row],[MAT]]="AR",EnergyImpactLookups[[#This Row],[AStdWBkWh]],0)</f>
        <v>113.1318</v>
      </c>
      <c r="AO2632">
        <f>IF(EnergyImpactLookups[[#This Row],[MAT]]="AR",EnergyImpactLookups[[#This Row],[AStdWBtherm]],0)</f>
        <v>0</v>
      </c>
    </row>
    <row r="2633" spans="1:41" x14ac:dyDescent="0.3">
      <c r="A2633" t="s">
        <v>624</v>
      </c>
      <c r="B2633" t="s">
        <v>532</v>
      </c>
      <c r="C2633" t="s">
        <v>207</v>
      </c>
      <c r="D2633" t="s">
        <v>725</v>
      </c>
      <c r="E2633" t="s">
        <v>554</v>
      </c>
      <c r="F2633" t="s">
        <v>534</v>
      </c>
      <c r="G2633" t="s">
        <v>375</v>
      </c>
      <c r="H2633" t="s">
        <v>126</v>
      </c>
      <c r="I2633" t="s">
        <v>695</v>
      </c>
      <c r="J2633" t="s">
        <v>625</v>
      </c>
      <c r="K2633" t="s">
        <v>128</v>
      </c>
      <c r="L2633" t="s">
        <v>12</v>
      </c>
      <c r="M2633" t="s">
        <v>536</v>
      </c>
      <c r="N2633" s="1">
        <v>44167</v>
      </c>
      <c r="O2633" t="s">
        <v>95</v>
      </c>
      <c r="P2633" t="s">
        <v>131</v>
      </c>
      <c r="Q2633" t="s">
        <v>111</v>
      </c>
      <c r="R2633" t="s">
        <v>129</v>
      </c>
      <c r="S2633" t="s">
        <v>537</v>
      </c>
      <c r="T2633">
        <v>3.77</v>
      </c>
      <c r="U2633">
        <v>2390</v>
      </c>
      <c r="V2633" t="s">
        <v>8</v>
      </c>
      <c r="W2633">
        <v>229.93539999999999</v>
      </c>
      <c r="X2633">
        <v>0.18240000000000001</v>
      </c>
      <c r="Y2633">
        <v>0</v>
      </c>
      <c r="Z2633">
        <v>205.85059999999999</v>
      </c>
      <c r="AA2633">
        <v>0.16350000000000001</v>
      </c>
      <c r="AB2633">
        <v>0</v>
      </c>
      <c r="AC2633" t="s">
        <v>538</v>
      </c>
      <c r="AD2633">
        <v>1</v>
      </c>
      <c r="AE2633">
        <v>1</v>
      </c>
      <c r="AF2633">
        <f>IF(EnergyImpactLookups[[#This Row],[MAT]]="AR",EnergyImpactLookups[[#This Row],[APreWBkWh]],"")</f>
        <v>229.93539999999999</v>
      </c>
      <c r="AG2633">
        <f>IF(EnergyImpactLookups[[#This Row],[MAT]]="AR",EnergyImpactLookups[[#This Row],[APreWBkW]],"")</f>
        <v>0.18240000000000001</v>
      </c>
      <c r="AH2633" s="19">
        <f>IF(EnergyImpactLookups[[#This Row],[MAT]]="AR",EnergyImpactLookups[[#This Row],[APreWBtherm]],"")</f>
        <v>0</v>
      </c>
      <c r="AJ2633">
        <f>IF(EnergyImpactLookups[[#This Row],[MAT]]="AR",EnergyImpactLookups[[#This Row],[APreWBkW]],EnergyImpactLookups[[#This Row],[AStdWBkW]])</f>
        <v>0.18240000000000001</v>
      </c>
      <c r="AK2633">
        <f>IF(EnergyImpactLookups[[#This Row],[MAT]]="AR",EnergyImpactLookups[[#This Row],[APreWBkWh]],EnergyImpactLookups[[#This Row],[AStdWBkWh]])</f>
        <v>229.93539999999999</v>
      </c>
      <c r="AL2633">
        <f>IF(EnergyImpactLookups[[#This Row],[MAT]]="AR",EnergyImpactLookups[[#This Row],[APreWBtherm]],EnergyImpactLookups[[#This Row],[AStdWBtherm]])</f>
        <v>0</v>
      </c>
      <c r="AM2633">
        <f>IF(EnergyImpactLookups[[#This Row],[MAT]]="AR",EnergyImpactLookups[[#This Row],[AStdWBkW]],0)</f>
        <v>0.16350000000000001</v>
      </c>
      <c r="AN2633">
        <f>IF(EnergyImpactLookups[[#This Row],[MAT]]="AR",EnergyImpactLookups[[#This Row],[AStdWBkWh]],0)</f>
        <v>205.85059999999999</v>
      </c>
      <c r="AO2633">
        <f>IF(EnergyImpactLookups[[#This Row],[MAT]]="AR",EnergyImpactLookups[[#This Row],[AStdWBtherm]],0)</f>
        <v>0</v>
      </c>
    </row>
    <row r="2634" spans="1:41" x14ac:dyDescent="0.3">
      <c r="A2634" t="s">
        <v>624</v>
      </c>
      <c r="B2634" t="s">
        <v>532</v>
      </c>
      <c r="C2634" t="s">
        <v>207</v>
      </c>
      <c r="D2634" t="s">
        <v>725</v>
      </c>
      <c r="E2634" t="s">
        <v>554</v>
      </c>
      <c r="F2634" t="s">
        <v>534</v>
      </c>
      <c r="G2634" t="s">
        <v>375</v>
      </c>
      <c r="H2634" t="s">
        <v>126</v>
      </c>
      <c r="I2634" t="s">
        <v>695</v>
      </c>
      <c r="J2634" t="s">
        <v>625</v>
      </c>
      <c r="K2634" t="s">
        <v>128</v>
      </c>
      <c r="L2634" t="s">
        <v>12</v>
      </c>
      <c r="M2634" t="s">
        <v>536</v>
      </c>
      <c r="N2634" s="1">
        <v>44167</v>
      </c>
      <c r="O2634" t="s">
        <v>95</v>
      </c>
      <c r="P2634" t="s">
        <v>131</v>
      </c>
      <c r="Q2634" t="s">
        <v>112</v>
      </c>
      <c r="R2634" t="s">
        <v>129</v>
      </c>
      <c r="S2634" t="s">
        <v>537</v>
      </c>
      <c r="T2634">
        <v>3.37</v>
      </c>
      <c r="U2634">
        <v>2420</v>
      </c>
      <c r="V2634" t="s">
        <v>8</v>
      </c>
      <c r="W2634">
        <v>188.35579999999999</v>
      </c>
      <c r="X2634">
        <v>0.21440000000000001</v>
      </c>
      <c r="Y2634">
        <v>0</v>
      </c>
      <c r="Z2634">
        <v>168.3295</v>
      </c>
      <c r="AA2634">
        <v>0.19209999999999999</v>
      </c>
      <c r="AB2634">
        <v>0</v>
      </c>
      <c r="AC2634" t="s">
        <v>538</v>
      </c>
      <c r="AD2634">
        <v>1</v>
      </c>
      <c r="AE2634">
        <v>1</v>
      </c>
      <c r="AF2634">
        <f>IF(EnergyImpactLookups[[#This Row],[MAT]]="AR",EnergyImpactLookups[[#This Row],[APreWBkWh]],"")</f>
        <v>188.35579999999999</v>
      </c>
      <c r="AG2634">
        <f>IF(EnergyImpactLookups[[#This Row],[MAT]]="AR",EnergyImpactLookups[[#This Row],[APreWBkW]],"")</f>
        <v>0.21440000000000001</v>
      </c>
      <c r="AH2634" s="19">
        <f>IF(EnergyImpactLookups[[#This Row],[MAT]]="AR",EnergyImpactLookups[[#This Row],[APreWBtherm]],"")</f>
        <v>0</v>
      </c>
      <c r="AJ2634">
        <f>IF(EnergyImpactLookups[[#This Row],[MAT]]="AR",EnergyImpactLookups[[#This Row],[APreWBkW]],EnergyImpactLookups[[#This Row],[AStdWBkW]])</f>
        <v>0.21440000000000001</v>
      </c>
      <c r="AK2634">
        <f>IF(EnergyImpactLookups[[#This Row],[MAT]]="AR",EnergyImpactLookups[[#This Row],[APreWBkWh]],EnergyImpactLookups[[#This Row],[AStdWBkWh]])</f>
        <v>188.35579999999999</v>
      </c>
      <c r="AL2634">
        <f>IF(EnergyImpactLookups[[#This Row],[MAT]]="AR",EnergyImpactLookups[[#This Row],[APreWBtherm]],EnergyImpactLookups[[#This Row],[AStdWBtherm]])</f>
        <v>0</v>
      </c>
      <c r="AM2634">
        <f>IF(EnergyImpactLookups[[#This Row],[MAT]]="AR",EnergyImpactLookups[[#This Row],[AStdWBkW]],0)</f>
        <v>0.19209999999999999</v>
      </c>
      <c r="AN2634">
        <f>IF(EnergyImpactLookups[[#This Row],[MAT]]="AR",EnergyImpactLookups[[#This Row],[AStdWBkWh]],0)</f>
        <v>168.3295</v>
      </c>
      <c r="AO2634">
        <f>IF(EnergyImpactLookups[[#This Row],[MAT]]="AR",EnergyImpactLookups[[#This Row],[AStdWBtherm]],0)</f>
        <v>0</v>
      </c>
    </row>
    <row r="2635" spans="1:41" x14ac:dyDescent="0.3">
      <c r="A2635" t="s">
        <v>624</v>
      </c>
      <c r="B2635" t="s">
        <v>532</v>
      </c>
      <c r="C2635" t="s">
        <v>207</v>
      </c>
      <c r="D2635" t="s">
        <v>725</v>
      </c>
      <c r="E2635" t="s">
        <v>554</v>
      </c>
      <c r="F2635" t="s">
        <v>534</v>
      </c>
      <c r="G2635" t="s">
        <v>375</v>
      </c>
      <c r="H2635" t="s">
        <v>126</v>
      </c>
      <c r="I2635" t="s">
        <v>695</v>
      </c>
      <c r="J2635" t="s">
        <v>625</v>
      </c>
      <c r="K2635" t="s">
        <v>128</v>
      </c>
      <c r="L2635" t="s">
        <v>12</v>
      </c>
      <c r="M2635" t="s">
        <v>536</v>
      </c>
      <c r="N2635" s="1">
        <v>44167</v>
      </c>
      <c r="O2635" t="s">
        <v>95</v>
      </c>
      <c r="P2635" t="s">
        <v>131</v>
      </c>
      <c r="Q2635" t="s">
        <v>113</v>
      </c>
      <c r="R2635" t="s">
        <v>129</v>
      </c>
      <c r="S2635" t="s">
        <v>537</v>
      </c>
      <c r="T2635">
        <v>2.5299999999999998</v>
      </c>
      <c r="U2635">
        <v>1950</v>
      </c>
      <c r="V2635" t="s">
        <v>8</v>
      </c>
      <c r="W2635">
        <v>249.38829999999999</v>
      </c>
      <c r="X2635">
        <v>0.22939999999999999</v>
      </c>
      <c r="Y2635">
        <v>0</v>
      </c>
      <c r="Z2635">
        <v>222.46369999999999</v>
      </c>
      <c r="AA2635">
        <v>0.2056</v>
      </c>
      <c r="AB2635">
        <v>0</v>
      </c>
      <c r="AC2635" t="s">
        <v>538</v>
      </c>
      <c r="AD2635">
        <v>1</v>
      </c>
      <c r="AE2635">
        <v>1</v>
      </c>
      <c r="AF2635">
        <f>IF(EnergyImpactLookups[[#This Row],[MAT]]="AR",EnergyImpactLookups[[#This Row],[APreWBkWh]],"")</f>
        <v>249.38829999999999</v>
      </c>
      <c r="AG2635">
        <f>IF(EnergyImpactLookups[[#This Row],[MAT]]="AR",EnergyImpactLookups[[#This Row],[APreWBkW]],"")</f>
        <v>0.22939999999999999</v>
      </c>
      <c r="AH2635" s="19">
        <f>IF(EnergyImpactLookups[[#This Row],[MAT]]="AR",EnergyImpactLookups[[#This Row],[APreWBtherm]],"")</f>
        <v>0</v>
      </c>
      <c r="AJ2635">
        <f>IF(EnergyImpactLookups[[#This Row],[MAT]]="AR",EnergyImpactLookups[[#This Row],[APreWBkW]],EnergyImpactLookups[[#This Row],[AStdWBkW]])</f>
        <v>0.22939999999999999</v>
      </c>
      <c r="AK2635">
        <f>IF(EnergyImpactLookups[[#This Row],[MAT]]="AR",EnergyImpactLookups[[#This Row],[APreWBkWh]],EnergyImpactLookups[[#This Row],[AStdWBkWh]])</f>
        <v>249.38829999999999</v>
      </c>
      <c r="AL2635">
        <f>IF(EnergyImpactLookups[[#This Row],[MAT]]="AR",EnergyImpactLookups[[#This Row],[APreWBtherm]],EnergyImpactLookups[[#This Row],[AStdWBtherm]])</f>
        <v>0</v>
      </c>
      <c r="AM2635">
        <f>IF(EnergyImpactLookups[[#This Row],[MAT]]="AR",EnergyImpactLookups[[#This Row],[AStdWBkW]],0)</f>
        <v>0.2056</v>
      </c>
      <c r="AN2635">
        <f>IF(EnergyImpactLookups[[#This Row],[MAT]]="AR",EnergyImpactLookups[[#This Row],[AStdWBkWh]],0)</f>
        <v>222.46369999999999</v>
      </c>
      <c r="AO2635">
        <f>IF(EnergyImpactLookups[[#This Row],[MAT]]="AR",EnergyImpactLookups[[#This Row],[AStdWBtherm]],0)</f>
        <v>0</v>
      </c>
    </row>
    <row r="2636" spans="1:41" x14ac:dyDescent="0.3">
      <c r="A2636" t="s">
        <v>624</v>
      </c>
      <c r="B2636" t="s">
        <v>532</v>
      </c>
      <c r="C2636" t="s">
        <v>207</v>
      </c>
      <c r="D2636" t="s">
        <v>725</v>
      </c>
      <c r="E2636" t="s">
        <v>554</v>
      </c>
      <c r="F2636" t="s">
        <v>534</v>
      </c>
      <c r="G2636" t="s">
        <v>375</v>
      </c>
      <c r="H2636" t="s">
        <v>126</v>
      </c>
      <c r="I2636" t="s">
        <v>695</v>
      </c>
      <c r="J2636" t="s">
        <v>625</v>
      </c>
      <c r="K2636" t="s">
        <v>128</v>
      </c>
      <c r="L2636" t="s">
        <v>12</v>
      </c>
      <c r="M2636" t="s">
        <v>536</v>
      </c>
      <c r="N2636" s="1">
        <v>44167</v>
      </c>
      <c r="O2636" t="s">
        <v>95</v>
      </c>
      <c r="P2636" t="s">
        <v>131</v>
      </c>
      <c r="Q2636" t="s">
        <v>114</v>
      </c>
      <c r="R2636" t="s">
        <v>129</v>
      </c>
      <c r="S2636" t="s">
        <v>537</v>
      </c>
      <c r="T2636">
        <v>2.66</v>
      </c>
      <c r="U2636">
        <v>1950</v>
      </c>
      <c r="V2636" t="s">
        <v>8</v>
      </c>
      <c r="W2636">
        <v>217.87700000000001</v>
      </c>
      <c r="X2636">
        <v>0.27660000000000001</v>
      </c>
      <c r="Y2636">
        <v>0</v>
      </c>
      <c r="Z2636">
        <v>194.08009999999999</v>
      </c>
      <c r="AA2636">
        <v>0.24790000000000001</v>
      </c>
      <c r="AB2636">
        <v>0</v>
      </c>
      <c r="AC2636" t="s">
        <v>538</v>
      </c>
      <c r="AD2636">
        <v>1</v>
      </c>
      <c r="AE2636">
        <v>1</v>
      </c>
      <c r="AF2636">
        <f>IF(EnergyImpactLookups[[#This Row],[MAT]]="AR",EnergyImpactLookups[[#This Row],[APreWBkWh]],"")</f>
        <v>217.87700000000001</v>
      </c>
      <c r="AG2636">
        <f>IF(EnergyImpactLookups[[#This Row],[MAT]]="AR",EnergyImpactLookups[[#This Row],[APreWBkW]],"")</f>
        <v>0.27660000000000001</v>
      </c>
      <c r="AH2636" s="19">
        <f>IF(EnergyImpactLookups[[#This Row],[MAT]]="AR",EnergyImpactLookups[[#This Row],[APreWBtherm]],"")</f>
        <v>0</v>
      </c>
      <c r="AJ2636">
        <f>IF(EnergyImpactLookups[[#This Row],[MAT]]="AR",EnergyImpactLookups[[#This Row],[APreWBkW]],EnergyImpactLookups[[#This Row],[AStdWBkW]])</f>
        <v>0.27660000000000001</v>
      </c>
      <c r="AK2636">
        <f>IF(EnergyImpactLookups[[#This Row],[MAT]]="AR",EnergyImpactLookups[[#This Row],[APreWBkWh]],EnergyImpactLookups[[#This Row],[AStdWBkWh]])</f>
        <v>217.87700000000001</v>
      </c>
      <c r="AL2636">
        <f>IF(EnergyImpactLookups[[#This Row],[MAT]]="AR",EnergyImpactLookups[[#This Row],[APreWBtherm]],EnergyImpactLookups[[#This Row],[AStdWBtherm]])</f>
        <v>0</v>
      </c>
      <c r="AM2636">
        <f>IF(EnergyImpactLookups[[#This Row],[MAT]]="AR",EnergyImpactLookups[[#This Row],[AStdWBkW]],0)</f>
        <v>0.24790000000000001</v>
      </c>
      <c r="AN2636">
        <f>IF(EnergyImpactLookups[[#This Row],[MAT]]="AR",EnergyImpactLookups[[#This Row],[AStdWBkWh]],0)</f>
        <v>194.08009999999999</v>
      </c>
      <c r="AO2636">
        <f>IF(EnergyImpactLookups[[#This Row],[MAT]]="AR",EnergyImpactLookups[[#This Row],[AStdWBtherm]],0)</f>
        <v>0</v>
      </c>
    </row>
    <row r="2637" spans="1:41" x14ac:dyDescent="0.3">
      <c r="A2637" t="s">
        <v>624</v>
      </c>
      <c r="B2637" t="s">
        <v>532</v>
      </c>
      <c r="C2637" t="s">
        <v>207</v>
      </c>
      <c r="D2637" t="s">
        <v>725</v>
      </c>
      <c r="E2637" t="s">
        <v>554</v>
      </c>
      <c r="F2637" t="s">
        <v>534</v>
      </c>
      <c r="G2637" t="s">
        <v>375</v>
      </c>
      <c r="H2637" t="s">
        <v>126</v>
      </c>
      <c r="I2637" t="s">
        <v>695</v>
      </c>
      <c r="J2637" t="s">
        <v>625</v>
      </c>
      <c r="K2637" t="s">
        <v>128</v>
      </c>
      <c r="L2637" t="s">
        <v>12</v>
      </c>
      <c r="M2637" t="s">
        <v>536</v>
      </c>
      <c r="N2637" s="1">
        <v>44167</v>
      </c>
      <c r="O2637" t="s">
        <v>95</v>
      </c>
      <c r="P2637" t="s">
        <v>131</v>
      </c>
      <c r="Q2637" t="s">
        <v>115</v>
      </c>
      <c r="R2637" t="s">
        <v>129</v>
      </c>
      <c r="S2637" t="s">
        <v>537</v>
      </c>
      <c r="T2637">
        <v>2.4700000000000002</v>
      </c>
      <c r="U2637">
        <v>1950</v>
      </c>
      <c r="V2637" t="s">
        <v>8</v>
      </c>
      <c r="W2637">
        <v>147.73169999999999</v>
      </c>
      <c r="X2637">
        <v>0.26150000000000001</v>
      </c>
      <c r="Y2637">
        <v>0</v>
      </c>
      <c r="Z2637">
        <v>131.1343</v>
      </c>
      <c r="AA2637">
        <v>0.2344</v>
      </c>
      <c r="AB2637">
        <v>0</v>
      </c>
      <c r="AC2637" t="s">
        <v>538</v>
      </c>
      <c r="AD2637">
        <v>1</v>
      </c>
      <c r="AE2637">
        <v>1</v>
      </c>
      <c r="AF2637">
        <f>IF(EnergyImpactLookups[[#This Row],[MAT]]="AR",EnergyImpactLookups[[#This Row],[APreWBkWh]],"")</f>
        <v>147.73169999999999</v>
      </c>
      <c r="AG2637">
        <f>IF(EnergyImpactLookups[[#This Row],[MAT]]="AR",EnergyImpactLookups[[#This Row],[APreWBkW]],"")</f>
        <v>0.26150000000000001</v>
      </c>
      <c r="AH2637" s="19">
        <f>IF(EnergyImpactLookups[[#This Row],[MAT]]="AR",EnergyImpactLookups[[#This Row],[APreWBtherm]],"")</f>
        <v>0</v>
      </c>
      <c r="AJ2637">
        <f>IF(EnergyImpactLookups[[#This Row],[MAT]]="AR",EnergyImpactLookups[[#This Row],[APreWBkW]],EnergyImpactLookups[[#This Row],[AStdWBkW]])</f>
        <v>0.26150000000000001</v>
      </c>
      <c r="AK2637">
        <f>IF(EnergyImpactLookups[[#This Row],[MAT]]="AR",EnergyImpactLookups[[#This Row],[APreWBkWh]],EnergyImpactLookups[[#This Row],[AStdWBkWh]])</f>
        <v>147.73169999999999</v>
      </c>
      <c r="AL2637">
        <f>IF(EnergyImpactLookups[[#This Row],[MAT]]="AR",EnergyImpactLookups[[#This Row],[APreWBtherm]],EnergyImpactLookups[[#This Row],[AStdWBtherm]])</f>
        <v>0</v>
      </c>
      <c r="AM2637">
        <f>IF(EnergyImpactLookups[[#This Row],[MAT]]="AR",EnergyImpactLookups[[#This Row],[AStdWBkW]],0)</f>
        <v>0.2344</v>
      </c>
      <c r="AN2637">
        <f>IF(EnergyImpactLookups[[#This Row],[MAT]]="AR",EnergyImpactLookups[[#This Row],[AStdWBkWh]],0)</f>
        <v>131.1343</v>
      </c>
      <c r="AO2637">
        <f>IF(EnergyImpactLookups[[#This Row],[MAT]]="AR",EnergyImpactLookups[[#This Row],[AStdWBtherm]],0)</f>
        <v>0</v>
      </c>
    </row>
    <row r="2638" spans="1:41" x14ac:dyDescent="0.3">
      <c r="A2638" t="s">
        <v>624</v>
      </c>
      <c r="B2638" t="s">
        <v>532</v>
      </c>
      <c r="C2638" t="s">
        <v>207</v>
      </c>
      <c r="D2638" t="s">
        <v>725</v>
      </c>
      <c r="E2638" t="s">
        <v>554</v>
      </c>
      <c r="F2638" t="s">
        <v>534</v>
      </c>
      <c r="G2638" t="s">
        <v>375</v>
      </c>
      <c r="H2638" t="s">
        <v>126</v>
      </c>
      <c r="I2638" t="s">
        <v>695</v>
      </c>
      <c r="J2638" t="s">
        <v>625</v>
      </c>
      <c r="K2638" t="s">
        <v>128</v>
      </c>
      <c r="L2638" t="s">
        <v>12</v>
      </c>
      <c r="M2638" t="s">
        <v>536</v>
      </c>
      <c r="N2638" s="1">
        <v>44167</v>
      </c>
      <c r="O2638" t="s">
        <v>95</v>
      </c>
      <c r="P2638" t="s">
        <v>131</v>
      </c>
      <c r="Q2638" t="s">
        <v>116</v>
      </c>
      <c r="R2638" t="s">
        <v>129</v>
      </c>
      <c r="S2638" t="s">
        <v>537</v>
      </c>
      <c r="T2638">
        <v>2.5499999999999998</v>
      </c>
      <c r="U2638">
        <v>1950</v>
      </c>
      <c r="V2638" t="s">
        <v>8</v>
      </c>
      <c r="W2638">
        <v>291.10180000000003</v>
      </c>
      <c r="X2638">
        <v>0.2747</v>
      </c>
      <c r="Y2638">
        <v>0</v>
      </c>
      <c r="Z2638">
        <v>259.86540000000002</v>
      </c>
      <c r="AA2638">
        <v>0.2462</v>
      </c>
      <c r="AB2638">
        <v>0</v>
      </c>
      <c r="AC2638" t="s">
        <v>538</v>
      </c>
      <c r="AD2638">
        <v>1</v>
      </c>
      <c r="AE2638">
        <v>1</v>
      </c>
      <c r="AF2638">
        <f>IF(EnergyImpactLookups[[#This Row],[MAT]]="AR",EnergyImpactLookups[[#This Row],[APreWBkWh]],"")</f>
        <v>291.10180000000003</v>
      </c>
      <c r="AG2638">
        <f>IF(EnergyImpactLookups[[#This Row],[MAT]]="AR",EnergyImpactLookups[[#This Row],[APreWBkW]],"")</f>
        <v>0.2747</v>
      </c>
      <c r="AH2638" s="19">
        <f>IF(EnergyImpactLookups[[#This Row],[MAT]]="AR",EnergyImpactLookups[[#This Row],[APreWBtherm]],"")</f>
        <v>0</v>
      </c>
      <c r="AJ2638">
        <f>IF(EnergyImpactLookups[[#This Row],[MAT]]="AR",EnergyImpactLookups[[#This Row],[APreWBkW]],EnergyImpactLookups[[#This Row],[AStdWBkW]])</f>
        <v>0.2747</v>
      </c>
      <c r="AK2638">
        <f>IF(EnergyImpactLookups[[#This Row],[MAT]]="AR",EnergyImpactLookups[[#This Row],[APreWBkWh]],EnergyImpactLookups[[#This Row],[AStdWBkWh]])</f>
        <v>291.10180000000003</v>
      </c>
      <c r="AL2638">
        <f>IF(EnergyImpactLookups[[#This Row],[MAT]]="AR",EnergyImpactLookups[[#This Row],[APreWBtherm]],EnergyImpactLookups[[#This Row],[AStdWBtherm]])</f>
        <v>0</v>
      </c>
      <c r="AM2638">
        <f>IF(EnergyImpactLookups[[#This Row],[MAT]]="AR",EnergyImpactLookups[[#This Row],[AStdWBkW]],0)</f>
        <v>0.2462</v>
      </c>
      <c r="AN2638">
        <f>IF(EnergyImpactLookups[[#This Row],[MAT]]="AR",EnergyImpactLookups[[#This Row],[AStdWBkWh]],0)</f>
        <v>259.86540000000002</v>
      </c>
      <c r="AO2638">
        <f>IF(EnergyImpactLookups[[#This Row],[MAT]]="AR",EnergyImpactLookups[[#This Row],[AStdWBtherm]],0)</f>
        <v>0</v>
      </c>
    </row>
    <row r="2639" spans="1:41" x14ac:dyDescent="0.3">
      <c r="A2639" t="s">
        <v>624</v>
      </c>
      <c r="B2639" t="s">
        <v>532</v>
      </c>
      <c r="C2639" t="s">
        <v>207</v>
      </c>
      <c r="D2639" t="s">
        <v>725</v>
      </c>
      <c r="E2639" t="s">
        <v>554</v>
      </c>
      <c r="F2639" t="s">
        <v>534</v>
      </c>
      <c r="G2639" t="s">
        <v>375</v>
      </c>
      <c r="H2639" t="s">
        <v>126</v>
      </c>
      <c r="I2639" t="s">
        <v>695</v>
      </c>
      <c r="J2639" t="s">
        <v>625</v>
      </c>
      <c r="K2639" t="s">
        <v>128</v>
      </c>
      <c r="L2639" t="s">
        <v>12</v>
      </c>
      <c r="M2639" t="s">
        <v>536</v>
      </c>
      <c r="N2639" s="1">
        <v>44167</v>
      </c>
      <c r="O2639" t="s">
        <v>95</v>
      </c>
      <c r="P2639" t="s">
        <v>131</v>
      </c>
      <c r="Q2639" t="s">
        <v>117</v>
      </c>
      <c r="R2639" t="s">
        <v>129</v>
      </c>
      <c r="S2639" t="s">
        <v>537</v>
      </c>
      <c r="T2639">
        <v>3.16455748265609</v>
      </c>
      <c r="U2639">
        <v>2160</v>
      </c>
      <c r="V2639" t="s">
        <v>8</v>
      </c>
      <c r="W2639">
        <v>350.38229999999999</v>
      </c>
      <c r="X2639">
        <v>0.27910000000000001</v>
      </c>
      <c r="Y2639">
        <v>0</v>
      </c>
      <c r="Z2639">
        <v>313.1037</v>
      </c>
      <c r="AA2639">
        <v>0.25019999999999998</v>
      </c>
      <c r="AB2639">
        <v>0</v>
      </c>
      <c r="AC2639" t="s">
        <v>538</v>
      </c>
      <c r="AD2639">
        <v>1</v>
      </c>
      <c r="AE2639">
        <v>1</v>
      </c>
      <c r="AF2639">
        <f>IF(EnergyImpactLookups[[#This Row],[MAT]]="AR",EnergyImpactLookups[[#This Row],[APreWBkWh]],"")</f>
        <v>350.38229999999999</v>
      </c>
      <c r="AG2639">
        <f>IF(EnergyImpactLookups[[#This Row],[MAT]]="AR",EnergyImpactLookups[[#This Row],[APreWBkW]],"")</f>
        <v>0.27910000000000001</v>
      </c>
      <c r="AH2639" s="19">
        <f>IF(EnergyImpactLookups[[#This Row],[MAT]]="AR",EnergyImpactLookups[[#This Row],[APreWBtherm]],"")</f>
        <v>0</v>
      </c>
      <c r="AJ2639">
        <f>IF(EnergyImpactLookups[[#This Row],[MAT]]="AR",EnergyImpactLookups[[#This Row],[APreWBkW]],EnergyImpactLookups[[#This Row],[AStdWBkW]])</f>
        <v>0.27910000000000001</v>
      </c>
      <c r="AK2639">
        <f>IF(EnergyImpactLookups[[#This Row],[MAT]]="AR",EnergyImpactLookups[[#This Row],[APreWBkWh]],EnergyImpactLookups[[#This Row],[AStdWBkWh]])</f>
        <v>350.38229999999999</v>
      </c>
      <c r="AL2639">
        <f>IF(EnergyImpactLookups[[#This Row],[MAT]]="AR",EnergyImpactLookups[[#This Row],[APreWBtherm]],EnergyImpactLookups[[#This Row],[AStdWBtherm]])</f>
        <v>0</v>
      </c>
      <c r="AM2639">
        <f>IF(EnergyImpactLookups[[#This Row],[MAT]]="AR",EnergyImpactLookups[[#This Row],[AStdWBkW]],0)</f>
        <v>0.25019999999999998</v>
      </c>
      <c r="AN2639">
        <f>IF(EnergyImpactLookups[[#This Row],[MAT]]="AR",EnergyImpactLookups[[#This Row],[AStdWBkWh]],0)</f>
        <v>313.1037</v>
      </c>
      <c r="AO2639">
        <f>IF(EnergyImpactLookups[[#This Row],[MAT]]="AR",EnergyImpactLookups[[#This Row],[AStdWBtherm]],0)</f>
        <v>0</v>
      </c>
    </row>
    <row r="2640" spans="1:41" x14ac:dyDescent="0.3">
      <c r="A2640" t="s">
        <v>624</v>
      </c>
      <c r="B2640" t="s">
        <v>532</v>
      </c>
      <c r="C2640" t="s">
        <v>207</v>
      </c>
      <c r="D2640" t="s">
        <v>725</v>
      </c>
      <c r="E2640" t="s">
        <v>554</v>
      </c>
      <c r="F2640" t="s">
        <v>534</v>
      </c>
      <c r="G2640" t="s">
        <v>375</v>
      </c>
      <c r="H2640" t="s">
        <v>126</v>
      </c>
      <c r="I2640" t="s">
        <v>695</v>
      </c>
      <c r="J2640" t="s">
        <v>625</v>
      </c>
      <c r="K2640" t="s">
        <v>128</v>
      </c>
      <c r="L2640" t="s">
        <v>12</v>
      </c>
      <c r="M2640" t="s">
        <v>536</v>
      </c>
      <c r="N2640" s="1">
        <v>44167</v>
      </c>
      <c r="O2640" t="s">
        <v>95</v>
      </c>
      <c r="P2640" t="s">
        <v>131</v>
      </c>
      <c r="Q2640" t="s">
        <v>118</v>
      </c>
      <c r="R2640" t="s">
        <v>129</v>
      </c>
      <c r="S2640" t="s">
        <v>537</v>
      </c>
      <c r="T2640">
        <v>3.4</v>
      </c>
      <c r="U2640">
        <v>2160</v>
      </c>
      <c r="V2640" t="s">
        <v>8</v>
      </c>
      <c r="W2640">
        <v>386.90890000000002</v>
      </c>
      <c r="X2640">
        <v>0.27500000000000002</v>
      </c>
      <c r="Y2640">
        <v>0</v>
      </c>
      <c r="Z2640">
        <v>346.33170000000001</v>
      </c>
      <c r="AA2640">
        <v>0.24640000000000001</v>
      </c>
      <c r="AB2640">
        <v>0</v>
      </c>
      <c r="AC2640" t="s">
        <v>538</v>
      </c>
      <c r="AD2640">
        <v>1</v>
      </c>
      <c r="AE2640">
        <v>1</v>
      </c>
      <c r="AF2640">
        <f>IF(EnergyImpactLookups[[#This Row],[MAT]]="AR",EnergyImpactLookups[[#This Row],[APreWBkWh]],"")</f>
        <v>386.90890000000002</v>
      </c>
      <c r="AG2640">
        <f>IF(EnergyImpactLookups[[#This Row],[MAT]]="AR",EnergyImpactLookups[[#This Row],[APreWBkW]],"")</f>
        <v>0.27500000000000002</v>
      </c>
      <c r="AH2640" s="19">
        <f>IF(EnergyImpactLookups[[#This Row],[MAT]]="AR",EnergyImpactLookups[[#This Row],[APreWBtherm]],"")</f>
        <v>0</v>
      </c>
      <c r="AJ2640">
        <f>IF(EnergyImpactLookups[[#This Row],[MAT]]="AR",EnergyImpactLookups[[#This Row],[APreWBkW]],EnergyImpactLookups[[#This Row],[AStdWBkW]])</f>
        <v>0.27500000000000002</v>
      </c>
      <c r="AK2640">
        <f>IF(EnergyImpactLookups[[#This Row],[MAT]]="AR",EnergyImpactLookups[[#This Row],[APreWBkWh]],EnergyImpactLookups[[#This Row],[AStdWBkWh]])</f>
        <v>386.90890000000002</v>
      </c>
      <c r="AL2640">
        <f>IF(EnergyImpactLookups[[#This Row],[MAT]]="AR",EnergyImpactLookups[[#This Row],[APreWBtherm]],EnergyImpactLookups[[#This Row],[AStdWBtherm]])</f>
        <v>0</v>
      </c>
      <c r="AM2640">
        <f>IF(EnergyImpactLookups[[#This Row],[MAT]]="AR",EnergyImpactLookups[[#This Row],[AStdWBkW]],0)</f>
        <v>0.24640000000000001</v>
      </c>
      <c r="AN2640">
        <f>IF(EnergyImpactLookups[[#This Row],[MAT]]="AR",EnergyImpactLookups[[#This Row],[AStdWBkWh]],0)</f>
        <v>346.33170000000001</v>
      </c>
      <c r="AO2640">
        <f>IF(EnergyImpactLookups[[#This Row],[MAT]]="AR",EnergyImpactLookups[[#This Row],[AStdWBtherm]],0)</f>
        <v>0</v>
      </c>
    </row>
    <row r="2641" spans="1:41" x14ac:dyDescent="0.3">
      <c r="A2641" t="s">
        <v>624</v>
      </c>
      <c r="B2641" t="s">
        <v>532</v>
      </c>
      <c r="C2641" t="s">
        <v>207</v>
      </c>
      <c r="D2641" t="s">
        <v>725</v>
      </c>
      <c r="E2641" t="s">
        <v>554</v>
      </c>
      <c r="F2641" t="s">
        <v>534</v>
      </c>
      <c r="G2641" t="s">
        <v>375</v>
      </c>
      <c r="H2641" t="s">
        <v>126</v>
      </c>
      <c r="I2641" t="s">
        <v>695</v>
      </c>
      <c r="J2641" t="s">
        <v>625</v>
      </c>
      <c r="K2641" t="s">
        <v>128</v>
      </c>
      <c r="L2641" t="s">
        <v>12</v>
      </c>
      <c r="M2641" t="s">
        <v>536</v>
      </c>
      <c r="N2641" s="1">
        <v>44167</v>
      </c>
      <c r="O2641" t="s">
        <v>95</v>
      </c>
      <c r="P2641" t="s">
        <v>131</v>
      </c>
      <c r="Q2641" t="s">
        <v>119</v>
      </c>
      <c r="R2641" t="s">
        <v>129</v>
      </c>
      <c r="S2641" t="s">
        <v>537</v>
      </c>
      <c r="T2641">
        <v>3.61</v>
      </c>
      <c r="U2641">
        <v>2300</v>
      </c>
      <c r="V2641" t="s">
        <v>8</v>
      </c>
      <c r="W2641">
        <v>40.998100000000001</v>
      </c>
      <c r="X2641">
        <v>8.5199999999999998E-2</v>
      </c>
      <c r="Y2641">
        <v>0</v>
      </c>
      <c r="Z2641">
        <v>36.385899999999999</v>
      </c>
      <c r="AA2641">
        <v>7.6300000000000007E-2</v>
      </c>
      <c r="AB2641">
        <v>0</v>
      </c>
      <c r="AC2641" t="s">
        <v>538</v>
      </c>
      <c r="AD2641">
        <v>1</v>
      </c>
      <c r="AE2641">
        <v>1</v>
      </c>
      <c r="AF2641">
        <f>IF(EnergyImpactLookups[[#This Row],[MAT]]="AR",EnergyImpactLookups[[#This Row],[APreWBkWh]],"")</f>
        <v>40.998100000000001</v>
      </c>
      <c r="AG2641">
        <f>IF(EnergyImpactLookups[[#This Row],[MAT]]="AR",EnergyImpactLookups[[#This Row],[APreWBkW]],"")</f>
        <v>8.5199999999999998E-2</v>
      </c>
      <c r="AH2641" s="19">
        <f>IF(EnergyImpactLookups[[#This Row],[MAT]]="AR",EnergyImpactLookups[[#This Row],[APreWBtherm]],"")</f>
        <v>0</v>
      </c>
      <c r="AJ2641">
        <f>IF(EnergyImpactLookups[[#This Row],[MAT]]="AR",EnergyImpactLookups[[#This Row],[APreWBkW]],EnergyImpactLookups[[#This Row],[AStdWBkW]])</f>
        <v>8.5199999999999998E-2</v>
      </c>
      <c r="AK2641">
        <f>IF(EnergyImpactLookups[[#This Row],[MAT]]="AR",EnergyImpactLookups[[#This Row],[APreWBkWh]],EnergyImpactLookups[[#This Row],[AStdWBkWh]])</f>
        <v>40.998100000000001</v>
      </c>
      <c r="AL2641">
        <f>IF(EnergyImpactLookups[[#This Row],[MAT]]="AR",EnergyImpactLookups[[#This Row],[APreWBtherm]],EnergyImpactLookups[[#This Row],[AStdWBtherm]])</f>
        <v>0</v>
      </c>
      <c r="AM2641">
        <f>IF(EnergyImpactLookups[[#This Row],[MAT]]="AR",EnergyImpactLookups[[#This Row],[AStdWBkW]],0)</f>
        <v>7.6300000000000007E-2</v>
      </c>
      <c r="AN2641">
        <f>IF(EnergyImpactLookups[[#This Row],[MAT]]="AR",EnergyImpactLookups[[#This Row],[AStdWBkWh]],0)</f>
        <v>36.385899999999999</v>
      </c>
      <c r="AO2641">
        <f>IF(EnergyImpactLookups[[#This Row],[MAT]]="AR",EnergyImpactLookups[[#This Row],[AStdWBtherm]],0)</f>
        <v>0</v>
      </c>
    </row>
    <row r="2642" spans="1:41" x14ac:dyDescent="0.3">
      <c r="A2642" t="s">
        <v>626</v>
      </c>
      <c r="B2642" t="s">
        <v>532</v>
      </c>
      <c r="C2642" t="s">
        <v>208</v>
      </c>
      <c r="D2642" t="s">
        <v>726</v>
      </c>
      <c r="E2642" t="s">
        <v>571</v>
      </c>
      <c r="F2642" t="s">
        <v>572</v>
      </c>
      <c r="G2642" t="s">
        <v>376</v>
      </c>
      <c r="H2642" t="s">
        <v>98</v>
      </c>
      <c r="I2642" t="s">
        <v>735</v>
      </c>
      <c r="J2642" t="s">
        <v>611</v>
      </c>
      <c r="K2642" t="s">
        <v>171</v>
      </c>
      <c r="L2642" t="s">
        <v>12</v>
      </c>
      <c r="M2642" t="s">
        <v>536</v>
      </c>
      <c r="N2642" s="1">
        <v>44167</v>
      </c>
      <c r="O2642" t="s">
        <v>95</v>
      </c>
      <c r="P2642" t="s">
        <v>127</v>
      </c>
      <c r="Q2642" t="s">
        <v>99</v>
      </c>
      <c r="R2642" t="s">
        <v>129</v>
      </c>
      <c r="S2642" t="s">
        <v>537</v>
      </c>
      <c r="T2642">
        <v>3.5</v>
      </c>
      <c r="U2642">
        <v>1240</v>
      </c>
      <c r="V2642" t="s">
        <v>8</v>
      </c>
      <c r="W2642">
        <v>5.3391999999999999</v>
      </c>
      <c r="X2642">
        <v>0</v>
      </c>
      <c r="Y2642">
        <v>0</v>
      </c>
      <c r="Z2642">
        <v>3.2071000000000001</v>
      </c>
      <c r="AA2642">
        <v>0</v>
      </c>
      <c r="AB2642">
        <v>0</v>
      </c>
      <c r="AC2642" t="s">
        <v>538</v>
      </c>
      <c r="AD2642">
        <v>1</v>
      </c>
      <c r="AE2642">
        <v>1</v>
      </c>
      <c r="AF2642" t="str">
        <f>IF(EnergyImpactLookups[[#This Row],[MAT]]="AR",EnergyImpactLookups[[#This Row],[APreWBkWh]],"")</f>
        <v/>
      </c>
      <c r="AG2642" t="str">
        <f>IF(EnergyImpactLookups[[#This Row],[MAT]]="AR",EnergyImpactLookups[[#This Row],[APreWBkW]],"")</f>
        <v/>
      </c>
      <c r="AH2642" s="19" t="str">
        <f>IF(EnergyImpactLookups[[#This Row],[MAT]]="AR",EnergyImpactLookups[[#This Row],[APreWBtherm]],"")</f>
        <v/>
      </c>
      <c r="AJ2642">
        <f>IF(EnergyImpactLookups[[#This Row],[MAT]]="AR",EnergyImpactLookups[[#This Row],[APreWBkW]],EnergyImpactLookups[[#This Row],[AStdWBkW]])</f>
        <v>0</v>
      </c>
      <c r="AK2642">
        <f>IF(EnergyImpactLookups[[#This Row],[MAT]]="AR",EnergyImpactLookups[[#This Row],[APreWBkWh]],EnergyImpactLookups[[#This Row],[AStdWBkWh]])</f>
        <v>3.2071000000000001</v>
      </c>
      <c r="AL2642">
        <f>IF(EnergyImpactLookups[[#This Row],[MAT]]="AR",EnergyImpactLookups[[#This Row],[APreWBtherm]],EnergyImpactLookups[[#This Row],[AStdWBtherm]])</f>
        <v>0</v>
      </c>
      <c r="AM2642">
        <f>IF(EnergyImpactLookups[[#This Row],[MAT]]="AR",EnergyImpactLookups[[#This Row],[AStdWBkW]],0)</f>
        <v>0</v>
      </c>
      <c r="AN2642">
        <f>IF(EnergyImpactLookups[[#This Row],[MAT]]="AR",EnergyImpactLookups[[#This Row],[AStdWBkWh]],0)</f>
        <v>0</v>
      </c>
      <c r="AO2642">
        <f>IF(EnergyImpactLookups[[#This Row],[MAT]]="AR",EnergyImpactLookups[[#This Row],[AStdWBtherm]],0)</f>
        <v>0</v>
      </c>
    </row>
    <row r="2643" spans="1:41" x14ac:dyDescent="0.3">
      <c r="A2643" t="s">
        <v>626</v>
      </c>
      <c r="B2643" t="s">
        <v>532</v>
      </c>
      <c r="C2643" t="s">
        <v>208</v>
      </c>
      <c r="D2643" t="s">
        <v>726</v>
      </c>
      <c r="E2643" t="s">
        <v>571</v>
      </c>
      <c r="F2643" t="s">
        <v>572</v>
      </c>
      <c r="G2643" t="s">
        <v>376</v>
      </c>
      <c r="H2643" t="s">
        <v>98</v>
      </c>
      <c r="I2643" t="s">
        <v>735</v>
      </c>
      <c r="J2643" t="s">
        <v>611</v>
      </c>
      <c r="K2643" t="s">
        <v>171</v>
      </c>
      <c r="L2643" t="s">
        <v>12</v>
      </c>
      <c r="M2643" t="s">
        <v>536</v>
      </c>
      <c r="N2643" s="1">
        <v>44167</v>
      </c>
      <c r="O2643" t="s">
        <v>95</v>
      </c>
      <c r="P2643" t="s">
        <v>127</v>
      </c>
      <c r="Q2643" t="s">
        <v>103</v>
      </c>
      <c r="R2643" t="s">
        <v>129</v>
      </c>
      <c r="S2643" t="s">
        <v>537</v>
      </c>
      <c r="T2643">
        <v>3.5</v>
      </c>
      <c r="U2643">
        <v>1240</v>
      </c>
      <c r="V2643" t="s">
        <v>8</v>
      </c>
      <c r="W2643">
        <v>17.925599999999999</v>
      </c>
      <c r="X2643">
        <v>2.5700000000000001E-2</v>
      </c>
      <c r="Y2643">
        <v>0</v>
      </c>
      <c r="Z2643">
        <v>7.1589</v>
      </c>
      <c r="AA2643">
        <v>8.3000000000000001E-3</v>
      </c>
      <c r="AB2643">
        <v>0</v>
      </c>
      <c r="AC2643" t="s">
        <v>538</v>
      </c>
      <c r="AD2643">
        <v>1</v>
      </c>
      <c r="AE2643">
        <v>1</v>
      </c>
      <c r="AF2643" t="str">
        <f>IF(EnergyImpactLookups[[#This Row],[MAT]]="AR",EnergyImpactLookups[[#This Row],[APreWBkWh]],"")</f>
        <v/>
      </c>
      <c r="AG2643" t="str">
        <f>IF(EnergyImpactLookups[[#This Row],[MAT]]="AR",EnergyImpactLookups[[#This Row],[APreWBkW]],"")</f>
        <v/>
      </c>
      <c r="AH2643" s="19" t="str">
        <f>IF(EnergyImpactLookups[[#This Row],[MAT]]="AR",EnergyImpactLookups[[#This Row],[APreWBtherm]],"")</f>
        <v/>
      </c>
      <c r="AJ2643">
        <f>IF(EnergyImpactLookups[[#This Row],[MAT]]="AR",EnergyImpactLookups[[#This Row],[APreWBkW]],EnergyImpactLookups[[#This Row],[AStdWBkW]])</f>
        <v>8.3000000000000001E-3</v>
      </c>
      <c r="AK2643">
        <f>IF(EnergyImpactLookups[[#This Row],[MAT]]="AR",EnergyImpactLookups[[#This Row],[APreWBkWh]],EnergyImpactLookups[[#This Row],[AStdWBkWh]])</f>
        <v>7.1589</v>
      </c>
      <c r="AL2643">
        <f>IF(EnergyImpactLookups[[#This Row],[MAT]]="AR",EnergyImpactLookups[[#This Row],[APreWBtherm]],EnergyImpactLookups[[#This Row],[AStdWBtherm]])</f>
        <v>0</v>
      </c>
      <c r="AM2643">
        <f>IF(EnergyImpactLookups[[#This Row],[MAT]]="AR",EnergyImpactLookups[[#This Row],[AStdWBkW]],0)</f>
        <v>0</v>
      </c>
      <c r="AN2643">
        <f>IF(EnergyImpactLookups[[#This Row],[MAT]]="AR",EnergyImpactLookups[[#This Row],[AStdWBkWh]],0)</f>
        <v>0</v>
      </c>
      <c r="AO2643">
        <f>IF(EnergyImpactLookups[[#This Row],[MAT]]="AR",EnergyImpactLookups[[#This Row],[AStdWBtherm]],0)</f>
        <v>0</v>
      </c>
    </row>
    <row r="2644" spans="1:41" x14ac:dyDescent="0.3">
      <c r="A2644" t="s">
        <v>626</v>
      </c>
      <c r="B2644" t="s">
        <v>532</v>
      </c>
      <c r="C2644" t="s">
        <v>208</v>
      </c>
      <c r="D2644" t="s">
        <v>726</v>
      </c>
      <c r="E2644" t="s">
        <v>571</v>
      </c>
      <c r="F2644" t="s">
        <v>572</v>
      </c>
      <c r="G2644" t="s">
        <v>376</v>
      </c>
      <c r="H2644" t="s">
        <v>98</v>
      </c>
      <c r="I2644" t="s">
        <v>735</v>
      </c>
      <c r="J2644" t="s">
        <v>611</v>
      </c>
      <c r="K2644" t="s">
        <v>171</v>
      </c>
      <c r="L2644" t="s">
        <v>12</v>
      </c>
      <c r="M2644" t="s">
        <v>536</v>
      </c>
      <c r="N2644" s="1">
        <v>44167</v>
      </c>
      <c r="O2644" t="s">
        <v>95</v>
      </c>
      <c r="P2644" t="s">
        <v>127</v>
      </c>
      <c r="Q2644" t="s">
        <v>104</v>
      </c>
      <c r="R2644" t="s">
        <v>129</v>
      </c>
      <c r="S2644" t="s">
        <v>537</v>
      </c>
      <c r="T2644">
        <v>3.5</v>
      </c>
      <c r="U2644">
        <v>1240</v>
      </c>
      <c r="V2644" t="s">
        <v>8</v>
      </c>
      <c r="W2644">
        <v>6.8559999999999999</v>
      </c>
      <c r="X2644">
        <v>1.6199999999999999E-2</v>
      </c>
      <c r="Y2644">
        <v>0</v>
      </c>
      <c r="Z2644">
        <v>3.1025999999999998</v>
      </c>
      <c r="AA2644">
        <v>5.1999999999999998E-3</v>
      </c>
      <c r="AB2644">
        <v>0</v>
      </c>
      <c r="AC2644" t="s">
        <v>538</v>
      </c>
      <c r="AD2644">
        <v>1</v>
      </c>
      <c r="AE2644">
        <v>1</v>
      </c>
      <c r="AF2644" t="str">
        <f>IF(EnergyImpactLookups[[#This Row],[MAT]]="AR",EnergyImpactLookups[[#This Row],[APreWBkWh]],"")</f>
        <v/>
      </c>
      <c r="AG2644" t="str">
        <f>IF(EnergyImpactLookups[[#This Row],[MAT]]="AR",EnergyImpactLookups[[#This Row],[APreWBkW]],"")</f>
        <v/>
      </c>
      <c r="AH2644" s="19" t="str">
        <f>IF(EnergyImpactLookups[[#This Row],[MAT]]="AR",EnergyImpactLookups[[#This Row],[APreWBtherm]],"")</f>
        <v/>
      </c>
      <c r="AJ2644">
        <f>IF(EnergyImpactLookups[[#This Row],[MAT]]="AR",EnergyImpactLookups[[#This Row],[APreWBkW]],EnergyImpactLookups[[#This Row],[AStdWBkW]])</f>
        <v>5.1999999999999998E-3</v>
      </c>
      <c r="AK2644">
        <f>IF(EnergyImpactLookups[[#This Row],[MAT]]="AR",EnergyImpactLookups[[#This Row],[APreWBkWh]],EnergyImpactLookups[[#This Row],[AStdWBkWh]])</f>
        <v>3.1025999999999998</v>
      </c>
      <c r="AL2644">
        <f>IF(EnergyImpactLookups[[#This Row],[MAT]]="AR",EnergyImpactLookups[[#This Row],[APreWBtherm]],EnergyImpactLookups[[#This Row],[AStdWBtherm]])</f>
        <v>0</v>
      </c>
      <c r="AM2644">
        <f>IF(EnergyImpactLookups[[#This Row],[MAT]]="AR",EnergyImpactLookups[[#This Row],[AStdWBkW]],0)</f>
        <v>0</v>
      </c>
      <c r="AN2644">
        <f>IF(EnergyImpactLookups[[#This Row],[MAT]]="AR",EnergyImpactLookups[[#This Row],[AStdWBkWh]],0)</f>
        <v>0</v>
      </c>
      <c r="AO2644">
        <f>IF(EnergyImpactLookups[[#This Row],[MAT]]="AR",EnergyImpactLookups[[#This Row],[AStdWBtherm]],0)</f>
        <v>0</v>
      </c>
    </row>
    <row r="2645" spans="1:41" x14ac:dyDescent="0.3">
      <c r="A2645" t="s">
        <v>626</v>
      </c>
      <c r="B2645" t="s">
        <v>532</v>
      </c>
      <c r="C2645" t="s">
        <v>208</v>
      </c>
      <c r="D2645" t="s">
        <v>726</v>
      </c>
      <c r="E2645" t="s">
        <v>571</v>
      </c>
      <c r="F2645" t="s">
        <v>572</v>
      </c>
      <c r="G2645" t="s">
        <v>376</v>
      </c>
      <c r="H2645" t="s">
        <v>98</v>
      </c>
      <c r="I2645" t="s">
        <v>735</v>
      </c>
      <c r="J2645" t="s">
        <v>611</v>
      </c>
      <c r="K2645" t="s">
        <v>171</v>
      </c>
      <c r="L2645" t="s">
        <v>12</v>
      </c>
      <c r="M2645" t="s">
        <v>536</v>
      </c>
      <c r="N2645" s="1">
        <v>44167</v>
      </c>
      <c r="O2645" t="s">
        <v>95</v>
      </c>
      <c r="P2645" t="s">
        <v>127</v>
      </c>
      <c r="Q2645" t="s">
        <v>105</v>
      </c>
      <c r="R2645" t="s">
        <v>129</v>
      </c>
      <c r="S2645" t="s">
        <v>537</v>
      </c>
      <c r="T2645">
        <v>3.5</v>
      </c>
      <c r="U2645">
        <v>1240</v>
      </c>
      <c r="V2645" t="s">
        <v>8</v>
      </c>
      <c r="W2645">
        <v>23.2637</v>
      </c>
      <c r="X2645">
        <v>2.81E-2</v>
      </c>
      <c r="Y2645">
        <v>0</v>
      </c>
      <c r="Z2645">
        <v>8.2231000000000005</v>
      </c>
      <c r="AA2645">
        <v>8.9999999999999993E-3</v>
      </c>
      <c r="AB2645">
        <v>0</v>
      </c>
      <c r="AC2645" t="s">
        <v>538</v>
      </c>
      <c r="AD2645">
        <v>1</v>
      </c>
      <c r="AE2645">
        <v>1</v>
      </c>
      <c r="AF2645" t="str">
        <f>IF(EnergyImpactLookups[[#This Row],[MAT]]="AR",EnergyImpactLookups[[#This Row],[APreWBkWh]],"")</f>
        <v/>
      </c>
      <c r="AG2645" t="str">
        <f>IF(EnergyImpactLookups[[#This Row],[MAT]]="AR",EnergyImpactLookups[[#This Row],[APreWBkW]],"")</f>
        <v/>
      </c>
      <c r="AH2645" s="19" t="str">
        <f>IF(EnergyImpactLookups[[#This Row],[MAT]]="AR",EnergyImpactLookups[[#This Row],[APreWBtherm]],"")</f>
        <v/>
      </c>
      <c r="AJ2645">
        <f>IF(EnergyImpactLookups[[#This Row],[MAT]]="AR",EnergyImpactLookups[[#This Row],[APreWBkW]],EnergyImpactLookups[[#This Row],[AStdWBkW]])</f>
        <v>8.9999999999999993E-3</v>
      </c>
      <c r="AK2645">
        <f>IF(EnergyImpactLookups[[#This Row],[MAT]]="AR",EnergyImpactLookups[[#This Row],[APreWBkWh]],EnergyImpactLookups[[#This Row],[AStdWBkWh]])</f>
        <v>8.2231000000000005</v>
      </c>
      <c r="AL2645">
        <f>IF(EnergyImpactLookups[[#This Row],[MAT]]="AR",EnergyImpactLookups[[#This Row],[APreWBtherm]],EnergyImpactLookups[[#This Row],[AStdWBtherm]])</f>
        <v>0</v>
      </c>
      <c r="AM2645">
        <f>IF(EnergyImpactLookups[[#This Row],[MAT]]="AR",EnergyImpactLookups[[#This Row],[AStdWBkW]],0)</f>
        <v>0</v>
      </c>
      <c r="AN2645">
        <f>IF(EnergyImpactLookups[[#This Row],[MAT]]="AR",EnergyImpactLookups[[#This Row],[AStdWBkWh]],0)</f>
        <v>0</v>
      </c>
      <c r="AO2645">
        <f>IF(EnergyImpactLookups[[#This Row],[MAT]]="AR",EnergyImpactLookups[[#This Row],[AStdWBtherm]],0)</f>
        <v>0</v>
      </c>
    </row>
    <row r="2646" spans="1:41" x14ac:dyDescent="0.3">
      <c r="A2646" t="s">
        <v>626</v>
      </c>
      <c r="B2646" t="s">
        <v>532</v>
      </c>
      <c r="C2646" t="s">
        <v>208</v>
      </c>
      <c r="D2646" t="s">
        <v>726</v>
      </c>
      <c r="E2646" t="s">
        <v>571</v>
      </c>
      <c r="F2646" t="s">
        <v>572</v>
      </c>
      <c r="G2646" t="s">
        <v>376</v>
      </c>
      <c r="H2646" t="s">
        <v>98</v>
      </c>
      <c r="I2646" t="s">
        <v>735</v>
      </c>
      <c r="J2646" t="s">
        <v>611</v>
      </c>
      <c r="K2646" t="s">
        <v>171</v>
      </c>
      <c r="L2646" t="s">
        <v>12</v>
      </c>
      <c r="M2646" t="s">
        <v>536</v>
      </c>
      <c r="N2646" s="1">
        <v>44167</v>
      </c>
      <c r="O2646" t="s">
        <v>95</v>
      </c>
      <c r="P2646" t="s">
        <v>127</v>
      </c>
      <c r="Q2646" t="s">
        <v>106</v>
      </c>
      <c r="R2646" t="s">
        <v>129</v>
      </c>
      <c r="S2646" t="s">
        <v>537</v>
      </c>
      <c r="T2646">
        <v>3.5</v>
      </c>
      <c r="U2646">
        <v>1240</v>
      </c>
      <c r="V2646" t="s">
        <v>8</v>
      </c>
      <c r="W2646">
        <v>5.4770000000000003</v>
      </c>
      <c r="X2646">
        <v>8.8000000000000005E-3</v>
      </c>
      <c r="Y2646">
        <v>0</v>
      </c>
      <c r="Z2646">
        <v>2.6675</v>
      </c>
      <c r="AA2646">
        <v>2.8E-3</v>
      </c>
      <c r="AB2646">
        <v>0</v>
      </c>
      <c r="AC2646" t="s">
        <v>538</v>
      </c>
      <c r="AD2646">
        <v>1</v>
      </c>
      <c r="AE2646">
        <v>1</v>
      </c>
      <c r="AF2646" t="str">
        <f>IF(EnergyImpactLookups[[#This Row],[MAT]]="AR",EnergyImpactLookups[[#This Row],[APreWBkWh]],"")</f>
        <v/>
      </c>
      <c r="AG2646" t="str">
        <f>IF(EnergyImpactLookups[[#This Row],[MAT]]="AR",EnergyImpactLookups[[#This Row],[APreWBkW]],"")</f>
        <v/>
      </c>
      <c r="AH2646" s="19" t="str">
        <f>IF(EnergyImpactLookups[[#This Row],[MAT]]="AR",EnergyImpactLookups[[#This Row],[APreWBtherm]],"")</f>
        <v/>
      </c>
      <c r="AJ2646">
        <f>IF(EnergyImpactLookups[[#This Row],[MAT]]="AR",EnergyImpactLookups[[#This Row],[APreWBkW]],EnergyImpactLookups[[#This Row],[AStdWBkW]])</f>
        <v>2.8E-3</v>
      </c>
      <c r="AK2646">
        <f>IF(EnergyImpactLookups[[#This Row],[MAT]]="AR",EnergyImpactLookups[[#This Row],[APreWBkWh]],EnergyImpactLookups[[#This Row],[AStdWBkWh]])</f>
        <v>2.6675</v>
      </c>
      <c r="AL2646">
        <f>IF(EnergyImpactLookups[[#This Row],[MAT]]="AR",EnergyImpactLookups[[#This Row],[APreWBtherm]],EnergyImpactLookups[[#This Row],[AStdWBtherm]])</f>
        <v>0</v>
      </c>
      <c r="AM2646">
        <f>IF(EnergyImpactLookups[[#This Row],[MAT]]="AR",EnergyImpactLookups[[#This Row],[AStdWBkW]],0)</f>
        <v>0</v>
      </c>
      <c r="AN2646">
        <f>IF(EnergyImpactLookups[[#This Row],[MAT]]="AR",EnergyImpactLookups[[#This Row],[AStdWBkWh]],0)</f>
        <v>0</v>
      </c>
      <c r="AO2646">
        <f>IF(EnergyImpactLookups[[#This Row],[MAT]]="AR",EnergyImpactLookups[[#This Row],[AStdWBtherm]],0)</f>
        <v>0</v>
      </c>
    </row>
    <row r="2647" spans="1:41" x14ac:dyDescent="0.3">
      <c r="A2647" t="s">
        <v>626</v>
      </c>
      <c r="B2647" t="s">
        <v>532</v>
      </c>
      <c r="C2647" t="s">
        <v>208</v>
      </c>
      <c r="D2647" t="s">
        <v>726</v>
      </c>
      <c r="E2647" t="s">
        <v>571</v>
      </c>
      <c r="F2647" t="s">
        <v>572</v>
      </c>
      <c r="G2647" t="s">
        <v>376</v>
      </c>
      <c r="H2647" t="s">
        <v>98</v>
      </c>
      <c r="I2647" t="s">
        <v>735</v>
      </c>
      <c r="J2647" t="s">
        <v>611</v>
      </c>
      <c r="K2647" t="s">
        <v>171</v>
      </c>
      <c r="L2647" t="s">
        <v>12</v>
      </c>
      <c r="M2647" t="s">
        <v>536</v>
      </c>
      <c r="N2647" s="1">
        <v>44167</v>
      </c>
      <c r="O2647" t="s">
        <v>95</v>
      </c>
      <c r="P2647" t="s">
        <v>127</v>
      </c>
      <c r="Q2647" t="s">
        <v>107</v>
      </c>
      <c r="R2647" t="s">
        <v>129</v>
      </c>
      <c r="S2647" t="s">
        <v>537</v>
      </c>
      <c r="T2647">
        <v>3.5</v>
      </c>
      <c r="U2647">
        <v>1240</v>
      </c>
      <c r="V2647" t="s">
        <v>8</v>
      </c>
      <c r="W2647">
        <v>18.529499999999999</v>
      </c>
      <c r="X2647">
        <v>1.49E-2</v>
      </c>
      <c r="Y2647">
        <v>0</v>
      </c>
      <c r="Z2647">
        <v>6.3891999999999998</v>
      </c>
      <c r="AA2647">
        <v>4.7999999999999996E-3</v>
      </c>
      <c r="AB2647">
        <v>0</v>
      </c>
      <c r="AC2647" t="s">
        <v>538</v>
      </c>
      <c r="AD2647">
        <v>1</v>
      </c>
      <c r="AE2647">
        <v>1</v>
      </c>
      <c r="AF2647" t="str">
        <f>IF(EnergyImpactLookups[[#This Row],[MAT]]="AR",EnergyImpactLookups[[#This Row],[APreWBkWh]],"")</f>
        <v/>
      </c>
      <c r="AG2647" t="str">
        <f>IF(EnergyImpactLookups[[#This Row],[MAT]]="AR",EnergyImpactLookups[[#This Row],[APreWBkW]],"")</f>
        <v/>
      </c>
      <c r="AH2647" s="19" t="str">
        <f>IF(EnergyImpactLookups[[#This Row],[MAT]]="AR",EnergyImpactLookups[[#This Row],[APreWBtherm]],"")</f>
        <v/>
      </c>
      <c r="AJ2647">
        <f>IF(EnergyImpactLookups[[#This Row],[MAT]]="AR",EnergyImpactLookups[[#This Row],[APreWBkW]],EnergyImpactLookups[[#This Row],[AStdWBkW]])</f>
        <v>4.7999999999999996E-3</v>
      </c>
      <c r="AK2647">
        <f>IF(EnergyImpactLookups[[#This Row],[MAT]]="AR",EnergyImpactLookups[[#This Row],[APreWBkWh]],EnergyImpactLookups[[#This Row],[AStdWBkWh]])</f>
        <v>6.3891999999999998</v>
      </c>
      <c r="AL2647">
        <f>IF(EnergyImpactLookups[[#This Row],[MAT]]="AR",EnergyImpactLookups[[#This Row],[APreWBtherm]],EnergyImpactLookups[[#This Row],[AStdWBtherm]])</f>
        <v>0</v>
      </c>
      <c r="AM2647">
        <f>IF(EnergyImpactLookups[[#This Row],[MAT]]="AR",EnergyImpactLookups[[#This Row],[AStdWBkW]],0)</f>
        <v>0</v>
      </c>
      <c r="AN2647">
        <f>IF(EnergyImpactLookups[[#This Row],[MAT]]="AR",EnergyImpactLookups[[#This Row],[AStdWBkWh]],0)</f>
        <v>0</v>
      </c>
      <c r="AO2647">
        <f>IF(EnergyImpactLookups[[#This Row],[MAT]]="AR",EnergyImpactLookups[[#This Row],[AStdWBtherm]],0)</f>
        <v>0</v>
      </c>
    </row>
    <row r="2648" spans="1:41" x14ac:dyDescent="0.3">
      <c r="A2648" t="s">
        <v>626</v>
      </c>
      <c r="B2648" t="s">
        <v>532</v>
      </c>
      <c r="C2648" t="s">
        <v>208</v>
      </c>
      <c r="D2648" t="s">
        <v>726</v>
      </c>
      <c r="E2648" t="s">
        <v>571</v>
      </c>
      <c r="F2648" t="s">
        <v>572</v>
      </c>
      <c r="G2648" t="s">
        <v>376</v>
      </c>
      <c r="H2648" t="s">
        <v>98</v>
      </c>
      <c r="I2648" t="s">
        <v>735</v>
      </c>
      <c r="J2648" t="s">
        <v>611</v>
      </c>
      <c r="K2648" t="s">
        <v>171</v>
      </c>
      <c r="L2648" t="s">
        <v>12</v>
      </c>
      <c r="M2648" t="s">
        <v>536</v>
      </c>
      <c r="N2648" s="1">
        <v>44167</v>
      </c>
      <c r="O2648" t="s">
        <v>95</v>
      </c>
      <c r="P2648" t="s">
        <v>127</v>
      </c>
      <c r="Q2648" t="s">
        <v>109</v>
      </c>
      <c r="R2648" t="s">
        <v>129</v>
      </c>
      <c r="S2648" t="s">
        <v>537</v>
      </c>
      <c r="T2648">
        <v>3.5</v>
      </c>
      <c r="U2648">
        <v>1240</v>
      </c>
      <c r="V2648" t="s">
        <v>8</v>
      </c>
      <c r="W2648">
        <v>23.737200000000001</v>
      </c>
      <c r="X2648">
        <v>1.5800000000000002E-2</v>
      </c>
      <c r="Y2648">
        <v>0</v>
      </c>
      <c r="Z2648">
        <v>7.8693</v>
      </c>
      <c r="AA2648">
        <v>5.1000000000000004E-3</v>
      </c>
      <c r="AB2648">
        <v>0</v>
      </c>
      <c r="AC2648" t="s">
        <v>538</v>
      </c>
      <c r="AD2648">
        <v>1</v>
      </c>
      <c r="AE2648">
        <v>1</v>
      </c>
      <c r="AF2648" t="str">
        <f>IF(EnergyImpactLookups[[#This Row],[MAT]]="AR",EnergyImpactLookups[[#This Row],[APreWBkWh]],"")</f>
        <v/>
      </c>
      <c r="AG2648" t="str">
        <f>IF(EnergyImpactLookups[[#This Row],[MAT]]="AR",EnergyImpactLookups[[#This Row],[APreWBkW]],"")</f>
        <v/>
      </c>
      <c r="AH2648" s="19" t="str">
        <f>IF(EnergyImpactLookups[[#This Row],[MAT]]="AR",EnergyImpactLookups[[#This Row],[APreWBtherm]],"")</f>
        <v/>
      </c>
      <c r="AJ2648">
        <f>IF(EnergyImpactLookups[[#This Row],[MAT]]="AR",EnergyImpactLookups[[#This Row],[APreWBkW]],EnergyImpactLookups[[#This Row],[AStdWBkW]])</f>
        <v>5.1000000000000004E-3</v>
      </c>
      <c r="AK2648">
        <f>IF(EnergyImpactLookups[[#This Row],[MAT]]="AR",EnergyImpactLookups[[#This Row],[APreWBkWh]],EnergyImpactLookups[[#This Row],[AStdWBkWh]])</f>
        <v>7.8693</v>
      </c>
      <c r="AL2648">
        <f>IF(EnergyImpactLookups[[#This Row],[MAT]]="AR",EnergyImpactLookups[[#This Row],[APreWBtherm]],EnergyImpactLookups[[#This Row],[AStdWBtherm]])</f>
        <v>0</v>
      </c>
      <c r="AM2648">
        <f>IF(EnergyImpactLookups[[#This Row],[MAT]]="AR",EnergyImpactLookups[[#This Row],[AStdWBkW]],0)</f>
        <v>0</v>
      </c>
      <c r="AN2648">
        <f>IF(EnergyImpactLookups[[#This Row],[MAT]]="AR",EnergyImpactLookups[[#This Row],[AStdWBkWh]],0)</f>
        <v>0</v>
      </c>
      <c r="AO2648">
        <f>IF(EnergyImpactLookups[[#This Row],[MAT]]="AR",EnergyImpactLookups[[#This Row],[AStdWBtherm]],0)</f>
        <v>0</v>
      </c>
    </row>
    <row r="2649" spans="1:41" x14ac:dyDescent="0.3">
      <c r="A2649" t="s">
        <v>626</v>
      </c>
      <c r="B2649" t="s">
        <v>532</v>
      </c>
      <c r="C2649" t="s">
        <v>208</v>
      </c>
      <c r="D2649" t="s">
        <v>726</v>
      </c>
      <c r="E2649" t="s">
        <v>571</v>
      </c>
      <c r="F2649" t="s">
        <v>572</v>
      </c>
      <c r="G2649" t="s">
        <v>376</v>
      </c>
      <c r="H2649" t="s">
        <v>98</v>
      </c>
      <c r="I2649" t="s">
        <v>735</v>
      </c>
      <c r="J2649" t="s">
        <v>611</v>
      </c>
      <c r="K2649" t="s">
        <v>171</v>
      </c>
      <c r="L2649" t="s">
        <v>12</v>
      </c>
      <c r="M2649" t="s">
        <v>536</v>
      </c>
      <c r="N2649" s="1">
        <v>44167</v>
      </c>
      <c r="O2649" t="s">
        <v>95</v>
      </c>
      <c r="P2649" t="s">
        <v>127</v>
      </c>
      <c r="Q2649" t="s">
        <v>111</v>
      </c>
      <c r="R2649" t="s">
        <v>129</v>
      </c>
      <c r="S2649" t="s">
        <v>537</v>
      </c>
      <c r="T2649">
        <v>3.5</v>
      </c>
      <c r="U2649">
        <v>1240</v>
      </c>
      <c r="V2649" t="s">
        <v>8</v>
      </c>
      <c r="W2649">
        <v>41.339500000000001</v>
      </c>
      <c r="X2649">
        <v>2.6599999999999999E-2</v>
      </c>
      <c r="Y2649">
        <v>0</v>
      </c>
      <c r="Z2649">
        <v>13.5746</v>
      </c>
      <c r="AA2649">
        <v>8.5000000000000006E-3</v>
      </c>
      <c r="AB2649">
        <v>0</v>
      </c>
      <c r="AC2649" t="s">
        <v>538</v>
      </c>
      <c r="AD2649">
        <v>1</v>
      </c>
      <c r="AE2649">
        <v>1</v>
      </c>
      <c r="AF2649" t="str">
        <f>IF(EnergyImpactLookups[[#This Row],[MAT]]="AR",EnergyImpactLookups[[#This Row],[APreWBkWh]],"")</f>
        <v/>
      </c>
      <c r="AG2649" t="str">
        <f>IF(EnergyImpactLookups[[#This Row],[MAT]]="AR",EnergyImpactLookups[[#This Row],[APreWBkW]],"")</f>
        <v/>
      </c>
      <c r="AH2649" s="19" t="str">
        <f>IF(EnergyImpactLookups[[#This Row],[MAT]]="AR",EnergyImpactLookups[[#This Row],[APreWBtherm]],"")</f>
        <v/>
      </c>
      <c r="AJ2649">
        <f>IF(EnergyImpactLookups[[#This Row],[MAT]]="AR",EnergyImpactLookups[[#This Row],[APreWBkW]],EnergyImpactLookups[[#This Row],[AStdWBkW]])</f>
        <v>8.5000000000000006E-3</v>
      </c>
      <c r="AK2649">
        <f>IF(EnergyImpactLookups[[#This Row],[MAT]]="AR",EnergyImpactLookups[[#This Row],[APreWBkWh]],EnergyImpactLookups[[#This Row],[AStdWBkWh]])</f>
        <v>13.5746</v>
      </c>
      <c r="AL2649">
        <f>IF(EnergyImpactLookups[[#This Row],[MAT]]="AR",EnergyImpactLookups[[#This Row],[APreWBtherm]],EnergyImpactLookups[[#This Row],[AStdWBtherm]])</f>
        <v>0</v>
      </c>
      <c r="AM2649">
        <f>IF(EnergyImpactLookups[[#This Row],[MAT]]="AR",EnergyImpactLookups[[#This Row],[AStdWBkW]],0)</f>
        <v>0</v>
      </c>
      <c r="AN2649">
        <f>IF(EnergyImpactLookups[[#This Row],[MAT]]="AR",EnergyImpactLookups[[#This Row],[AStdWBkWh]],0)</f>
        <v>0</v>
      </c>
      <c r="AO2649">
        <f>IF(EnergyImpactLookups[[#This Row],[MAT]]="AR",EnergyImpactLookups[[#This Row],[AStdWBtherm]],0)</f>
        <v>0</v>
      </c>
    </row>
    <row r="2650" spans="1:41" x14ac:dyDescent="0.3">
      <c r="A2650" t="s">
        <v>626</v>
      </c>
      <c r="B2650" t="s">
        <v>532</v>
      </c>
      <c r="C2650" t="s">
        <v>208</v>
      </c>
      <c r="D2650" t="s">
        <v>726</v>
      </c>
      <c r="E2650" t="s">
        <v>571</v>
      </c>
      <c r="F2650" t="s">
        <v>572</v>
      </c>
      <c r="G2650" t="s">
        <v>376</v>
      </c>
      <c r="H2650" t="s">
        <v>98</v>
      </c>
      <c r="I2650" t="s">
        <v>735</v>
      </c>
      <c r="J2650" t="s">
        <v>611</v>
      </c>
      <c r="K2650" t="s">
        <v>171</v>
      </c>
      <c r="L2650" t="s">
        <v>12</v>
      </c>
      <c r="M2650" t="s">
        <v>536</v>
      </c>
      <c r="N2650" s="1">
        <v>44167</v>
      </c>
      <c r="O2650" t="s">
        <v>95</v>
      </c>
      <c r="P2650" t="s">
        <v>127</v>
      </c>
      <c r="Q2650" t="s">
        <v>112</v>
      </c>
      <c r="R2650" t="s">
        <v>129</v>
      </c>
      <c r="S2650" t="s">
        <v>537</v>
      </c>
      <c r="T2650">
        <v>3.5</v>
      </c>
      <c r="U2650">
        <v>1240</v>
      </c>
      <c r="V2650" t="s">
        <v>8</v>
      </c>
      <c r="W2650">
        <v>34.835700000000003</v>
      </c>
      <c r="X2650">
        <v>2.7300000000000001E-2</v>
      </c>
      <c r="Y2650">
        <v>0</v>
      </c>
      <c r="Z2650">
        <v>11.78</v>
      </c>
      <c r="AA2650">
        <v>8.8000000000000005E-3</v>
      </c>
      <c r="AB2650">
        <v>0</v>
      </c>
      <c r="AC2650" t="s">
        <v>538</v>
      </c>
      <c r="AD2650">
        <v>1</v>
      </c>
      <c r="AE2650">
        <v>1</v>
      </c>
      <c r="AF2650" t="str">
        <f>IF(EnergyImpactLookups[[#This Row],[MAT]]="AR",EnergyImpactLookups[[#This Row],[APreWBkWh]],"")</f>
        <v/>
      </c>
      <c r="AG2650" t="str">
        <f>IF(EnergyImpactLookups[[#This Row],[MAT]]="AR",EnergyImpactLookups[[#This Row],[APreWBkW]],"")</f>
        <v/>
      </c>
      <c r="AH2650" s="19" t="str">
        <f>IF(EnergyImpactLookups[[#This Row],[MAT]]="AR",EnergyImpactLookups[[#This Row],[APreWBtherm]],"")</f>
        <v/>
      </c>
      <c r="AJ2650">
        <f>IF(EnergyImpactLookups[[#This Row],[MAT]]="AR",EnergyImpactLookups[[#This Row],[APreWBkW]],EnergyImpactLookups[[#This Row],[AStdWBkW]])</f>
        <v>8.8000000000000005E-3</v>
      </c>
      <c r="AK2650">
        <f>IF(EnergyImpactLookups[[#This Row],[MAT]]="AR",EnergyImpactLookups[[#This Row],[APreWBkWh]],EnergyImpactLookups[[#This Row],[AStdWBkWh]])</f>
        <v>11.78</v>
      </c>
      <c r="AL2650">
        <f>IF(EnergyImpactLookups[[#This Row],[MAT]]="AR",EnergyImpactLookups[[#This Row],[APreWBtherm]],EnergyImpactLookups[[#This Row],[AStdWBtherm]])</f>
        <v>0</v>
      </c>
      <c r="AM2650">
        <f>IF(EnergyImpactLookups[[#This Row],[MAT]]="AR",EnergyImpactLookups[[#This Row],[AStdWBkW]],0)</f>
        <v>0</v>
      </c>
      <c r="AN2650">
        <f>IF(EnergyImpactLookups[[#This Row],[MAT]]="AR",EnergyImpactLookups[[#This Row],[AStdWBkWh]],0)</f>
        <v>0</v>
      </c>
      <c r="AO2650">
        <f>IF(EnergyImpactLookups[[#This Row],[MAT]]="AR",EnergyImpactLookups[[#This Row],[AStdWBtherm]],0)</f>
        <v>0</v>
      </c>
    </row>
    <row r="2651" spans="1:41" x14ac:dyDescent="0.3">
      <c r="A2651" t="s">
        <v>626</v>
      </c>
      <c r="B2651" t="s">
        <v>532</v>
      </c>
      <c r="C2651" t="s">
        <v>208</v>
      </c>
      <c r="D2651" t="s">
        <v>726</v>
      </c>
      <c r="E2651" t="s">
        <v>571</v>
      </c>
      <c r="F2651" t="s">
        <v>572</v>
      </c>
      <c r="G2651" t="s">
        <v>376</v>
      </c>
      <c r="H2651" t="s">
        <v>98</v>
      </c>
      <c r="I2651" t="s">
        <v>735</v>
      </c>
      <c r="J2651" t="s">
        <v>611</v>
      </c>
      <c r="K2651" t="s">
        <v>171</v>
      </c>
      <c r="L2651" t="s">
        <v>12</v>
      </c>
      <c r="M2651" t="s">
        <v>536</v>
      </c>
      <c r="N2651" s="1">
        <v>44167</v>
      </c>
      <c r="O2651" t="s">
        <v>95</v>
      </c>
      <c r="P2651" t="s">
        <v>127</v>
      </c>
      <c r="Q2651" t="s">
        <v>113</v>
      </c>
      <c r="R2651" t="s">
        <v>129</v>
      </c>
      <c r="S2651" t="s">
        <v>537</v>
      </c>
      <c r="T2651">
        <v>3.5</v>
      </c>
      <c r="U2651">
        <v>1240</v>
      </c>
      <c r="V2651" t="s">
        <v>8</v>
      </c>
      <c r="W2651">
        <v>47.160200000000003</v>
      </c>
      <c r="X2651">
        <v>3.09E-2</v>
      </c>
      <c r="Y2651">
        <v>0</v>
      </c>
      <c r="Z2651">
        <v>15.948600000000001</v>
      </c>
      <c r="AA2651">
        <v>9.9000000000000008E-3</v>
      </c>
      <c r="AB2651">
        <v>0</v>
      </c>
      <c r="AC2651" t="s">
        <v>538</v>
      </c>
      <c r="AD2651">
        <v>1</v>
      </c>
      <c r="AE2651">
        <v>1</v>
      </c>
      <c r="AF2651" t="str">
        <f>IF(EnergyImpactLookups[[#This Row],[MAT]]="AR",EnergyImpactLookups[[#This Row],[APreWBkWh]],"")</f>
        <v/>
      </c>
      <c r="AG2651" t="str">
        <f>IF(EnergyImpactLookups[[#This Row],[MAT]]="AR",EnergyImpactLookups[[#This Row],[APreWBkW]],"")</f>
        <v/>
      </c>
      <c r="AH2651" s="19" t="str">
        <f>IF(EnergyImpactLookups[[#This Row],[MAT]]="AR",EnergyImpactLookups[[#This Row],[APreWBtherm]],"")</f>
        <v/>
      </c>
      <c r="AJ2651">
        <f>IF(EnergyImpactLookups[[#This Row],[MAT]]="AR",EnergyImpactLookups[[#This Row],[APreWBkW]],EnergyImpactLookups[[#This Row],[AStdWBkW]])</f>
        <v>9.9000000000000008E-3</v>
      </c>
      <c r="AK2651">
        <f>IF(EnergyImpactLookups[[#This Row],[MAT]]="AR",EnergyImpactLookups[[#This Row],[APreWBkWh]],EnergyImpactLookups[[#This Row],[AStdWBkWh]])</f>
        <v>15.948600000000001</v>
      </c>
      <c r="AL2651">
        <f>IF(EnergyImpactLookups[[#This Row],[MAT]]="AR",EnergyImpactLookups[[#This Row],[APreWBtherm]],EnergyImpactLookups[[#This Row],[AStdWBtherm]])</f>
        <v>0</v>
      </c>
      <c r="AM2651">
        <f>IF(EnergyImpactLookups[[#This Row],[MAT]]="AR",EnergyImpactLookups[[#This Row],[AStdWBkW]],0)</f>
        <v>0</v>
      </c>
      <c r="AN2651">
        <f>IF(EnergyImpactLookups[[#This Row],[MAT]]="AR",EnergyImpactLookups[[#This Row],[AStdWBkWh]],0)</f>
        <v>0</v>
      </c>
      <c r="AO2651">
        <f>IF(EnergyImpactLookups[[#This Row],[MAT]]="AR",EnergyImpactLookups[[#This Row],[AStdWBtherm]],0)</f>
        <v>0</v>
      </c>
    </row>
    <row r="2652" spans="1:41" x14ac:dyDescent="0.3">
      <c r="A2652" t="s">
        <v>626</v>
      </c>
      <c r="B2652" t="s">
        <v>532</v>
      </c>
      <c r="C2652" t="s">
        <v>208</v>
      </c>
      <c r="D2652" t="s">
        <v>726</v>
      </c>
      <c r="E2652" t="s">
        <v>571</v>
      </c>
      <c r="F2652" t="s">
        <v>572</v>
      </c>
      <c r="G2652" t="s">
        <v>376</v>
      </c>
      <c r="H2652" t="s">
        <v>98</v>
      </c>
      <c r="I2652" t="s">
        <v>735</v>
      </c>
      <c r="J2652" t="s">
        <v>611</v>
      </c>
      <c r="K2652" t="s">
        <v>171</v>
      </c>
      <c r="L2652" t="s">
        <v>12</v>
      </c>
      <c r="M2652" t="s">
        <v>536</v>
      </c>
      <c r="N2652" s="1">
        <v>44167</v>
      </c>
      <c r="O2652" t="s">
        <v>95</v>
      </c>
      <c r="P2652" t="s">
        <v>127</v>
      </c>
      <c r="Q2652" t="s">
        <v>114</v>
      </c>
      <c r="R2652" t="s">
        <v>129</v>
      </c>
      <c r="S2652" t="s">
        <v>537</v>
      </c>
      <c r="T2652">
        <v>3.5</v>
      </c>
      <c r="U2652">
        <v>1240</v>
      </c>
      <c r="V2652" t="s">
        <v>8</v>
      </c>
      <c r="W2652">
        <v>45.8977</v>
      </c>
      <c r="X2652">
        <v>4.0899999999999999E-2</v>
      </c>
      <c r="Y2652">
        <v>0</v>
      </c>
      <c r="Z2652">
        <v>15.7926</v>
      </c>
      <c r="AA2652">
        <v>1.32E-2</v>
      </c>
      <c r="AB2652">
        <v>0</v>
      </c>
      <c r="AC2652" t="s">
        <v>538</v>
      </c>
      <c r="AD2652">
        <v>1</v>
      </c>
      <c r="AE2652">
        <v>1</v>
      </c>
      <c r="AF2652" t="str">
        <f>IF(EnergyImpactLookups[[#This Row],[MAT]]="AR",EnergyImpactLookups[[#This Row],[APreWBkWh]],"")</f>
        <v/>
      </c>
      <c r="AG2652" t="str">
        <f>IF(EnergyImpactLookups[[#This Row],[MAT]]="AR",EnergyImpactLookups[[#This Row],[APreWBkW]],"")</f>
        <v/>
      </c>
      <c r="AH2652" s="19" t="str">
        <f>IF(EnergyImpactLookups[[#This Row],[MAT]]="AR",EnergyImpactLookups[[#This Row],[APreWBtherm]],"")</f>
        <v/>
      </c>
      <c r="AJ2652">
        <f>IF(EnergyImpactLookups[[#This Row],[MAT]]="AR",EnergyImpactLookups[[#This Row],[APreWBkW]],EnergyImpactLookups[[#This Row],[AStdWBkW]])</f>
        <v>1.32E-2</v>
      </c>
      <c r="AK2652">
        <f>IF(EnergyImpactLookups[[#This Row],[MAT]]="AR",EnergyImpactLookups[[#This Row],[APreWBkWh]],EnergyImpactLookups[[#This Row],[AStdWBkWh]])</f>
        <v>15.7926</v>
      </c>
      <c r="AL2652">
        <f>IF(EnergyImpactLookups[[#This Row],[MAT]]="AR",EnergyImpactLookups[[#This Row],[APreWBtherm]],EnergyImpactLookups[[#This Row],[AStdWBtherm]])</f>
        <v>0</v>
      </c>
      <c r="AM2652">
        <f>IF(EnergyImpactLookups[[#This Row],[MAT]]="AR",EnergyImpactLookups[[#This Row],[AStdWBkW]],0)</f>
        <v>0</v>
      </c>
      <c r="AN2652">
        <f>IF(EnergyImpactLookups[[#This Row],[MAT]]="AR",EnergyImpactLookups[[#This Row],[AStdWBkWh]],0)</f>
        <v>0</v>
      </c>
      <c r="AO2652">
        <f>IF(EnergyImpactLookups[[#This Row],[MAT]]="AR",EnergyImpactLookups[[#This Row],[AStdWBtherm]],0)</f>
        <v>0</v>
      </c>
    </row>
    <row r="2653" spans="1:41" x14ac:dyDescent="0.3">
      <c r="A2653" t="s">
        <v>626</v>
      </c>
      <c r="B2653" t="s">
        <v>532</v>
      </c>
      <c r="C2653" t="s">
        <v>208</v>
      </c>
      <c r="D2653" t="s">
        <v>726</v>
      </c>
      <c r="E2653" t="s">
        <v>571</v>
      </c>
      <c r="F2653" t="s">
        <v>572</v>
      </c>
      <c r="G2653" t="s">
        <v>376</v>
      </c>
      <c r="H2653" t="s">
        <v>98</v>
      </c>
      <c r="I2653" t="s">
        <v>735</v>
      </c>
      <c r="J2653" t="s">
        <v>611</v>
      </c>
      <c r="K2653" t="s">
        <v>171</v>
      </c>
      <c r="L2653" t="s">
        <v>12</v>
      </c>
      <c r="M2653" t="s">
        <v>536</v>
      </c>
      <c r="N2653" s="1">
        <v>44167</v>
      </c>
      <c r="O2653" t="s">
        <v>95</v>
      </c>
      <c r="P2653" t="s">
        <v>127</v>
      </c>
      <c r="Q2653" t="s">
        <v>115</v>
      </c>
      <c r="R2653" t="s">
        <v>129</v>
      </c>
      <c r="S2653" t="s">
        <v>537</v>
      </c>
      <c r="T2653">
        <v>3.5</v>
      </c>
      <c r="U2653">
        <v>1240</v>
      </c>
      <c r="V2653" t="s">
        <v>8</v>
      </c>
      <c r="W2653">
        <v>30.550699999999999</v>
      </c>
      <c r="X2653">
        <v>3.5799999999999998E-2</v>
      </c>
      <c r="Y2653">
        <v>0</v>
      </c>
      <c r="Z2653">
        <v>11.059799999999999</v>
      </c>
      <c r="AA2653">
        <v>1.15E-2</v>
      </c>
      <c r="AB2653">
        <v>0</v>
      </c>
      <c r="AC2653" t="s">
        <v>538</v>
      </c>
      <c r="AD2653">
        <v>1</v>
      </c>
      <c r="AE2653">
        <v>1</v>
      </c>
      <c r="AF2653" t="str">
        <f>IF(EnergyImpactLookups[[#This Row],[MAT]]="AR",EnergyImpactLookups[[#This Row],[APreWBkWh]],"")</f>
        <v/>
      </c>
      <c r="AG2653" t="str">
        <f>IF(EnergyImpactLookups[[#This Row],[MAT]]="AR",EnergyImpactLookups[[#This Row],[APreWBkW]],"")</f>
        <v/>
      </c>
      <c r="AH2653" s="19" t="str">
        <f>IF(EnergyImpactLookups[[#This Row],[MAT]]="AR",EnergyImpactLookups[[#This Row],[APreWBtherm]],"")</f>
        <v/>
      </c>
      <c r="AJ2653">
        <f>IF(EnergyImpactLookups[[#This Row],[MAT]]="AR",EnergyImpactLookups[[#This Row],[APreWBkW]],EnergyImpactLookups[[#This Row],[AStdWBkW]])</f>
        <v>1.15E-2</v>
      </c>
      <c r="AK2653">
        <f>IF(EnergyImpactLookups[[#This Row],[MAT]]="AR",EnergyImpactLookups[[#This Row],[APreWBkWh]],EnergyImpactLookups[[#This Row],[AStdWBkWh]])</f>
        <v>11.059799999999999</v>
      </c>
      <c r="AL2653">
        <f>IF(EnergyImpactLookups[[#This Row],[MAT]]="AR",EnergyImpactLookups[[#This Row],[APreWBtherm]],EnergyImpactLookups[[#This Row],[AStdWBtherm]])</f>
        <v>0</v>
      </c>
      <c r="AM2653">
        <f>IF(EnergyImpactLookups[[#This Row],[MAT]]="AR",EnergyImpactLookups[[#This Row],[AStdWBkW]],0)</f>
        <v>0</v>
      </c>
      <c r="AN2653">
        <f>IF(EnergyImpactLookups[[#This Row],[MAT]]="AR",EnergyImpactLookups[[#This Row],[AStdWBkWh]],0)</f>
        <v>0</v>
      </c>
      <c r="AO2653">
        <f>IF(EnergyImpactLookups[[#This Row],[MAT]]="AR",EnergyImpactLookups[[#This Row],[AStdWBtherm]],0)</f>
        <v>0</v>
      </c>
    </row>
    <row r="2654" spans="1:41" x14ac:dyDescent="0.3">
      <c r="A2654" t="s">
        <v>626</v>
      </c>
      <c r="B2654" t="s">
        <v>532</v>
      </c>
      <c r="C2654" t="s">
        <v>208</v>
      </c>
      <c r="D2654" t="s">
        <v>726</v>
      </c>
      <c r="E2654" t="s">
        <v>571</v>
      </c>
      <c r="F2654" t="s">
        <v>572</v>
      </c>
      <c r="G2654" t="s">
        <v>376</v>
      </c>
      <c r="H2654" t="s">
        <v>98</v>
      </c>
      <c r="I2654" t="s">
        <v>735</v>
      </c>
      <c r="J2654" t="s">
        <v>611</v>
      </c>
      <c r="K2654" t="s">
        <v>171</v>
      </c>
      <c r="L2654" t="s">
        <v>12</v>
      </c>
      <c r="M2654" t="s">
        <v>536</v>
      </c>
      <c r="N2654" s="1">
        <v>44167</v>
      </c>
      <c r="O2654" t="s">
        <v>95</v>
      </c>
      <c r="P2654" t="s">
        <v>127</v>
      </c>
      <c r="Q2654" t="s">
        <v>116</v>
      </c>
      <c r="R2654" t="s">
        <v>129</v>
      </c>
      <c r="S2654" t="s">
        <v>537</v>
      </c>
      <c r="T2654">
        <v>3.5</v>
      </c>
      <c r="U2654">
        <v>1240</v>
      </c>
      <c r="V2654" t="s">
        <v>8</v>
      </c>
      <c r="W2654">
        <v>53.739800000000002</v>
      </c>
      <c r="X2654">
        <v>4.0099999999999997E-2</v>
      </c>
      <c r="Y2654">
        <v>0</v>
      </c>
      <c r="Z2654">
        <v>18.250299999999999</v>
      </c>
      <c r="AA2654">
        <v>1.29E-2</v>
      </c>
      <c r="AB2654">
        <v>0</v>
      </c>
      <c r="AC2654" t="s">
        <v>538</v>
      </c>
      <c r="AD2654">
        <v>1</v>
      </c>
      <c r="AE2654">
        <v>1</v>
      </c>
      <c r="AF2654" t="str">
        <f>IF(EnergyImpactLookups[[#This Row],[MAT]]="AR",EnergyImpactLookups[[#This Row],[APreWBkWh]],"")</f>
        <v/>
      </c>
      <c r="AG2654" t="str">
        <f>IF(EnergyImpactLookups[[#This Row],[MAT]]="AR",EnergyImpactLookups[[#This Row],[APreWBkW]],"")</f>
        <v/>
      </c>
      <c r="AH2654" s="19" t="str">
        <f>IF(EnergyImpactLookups[[#This Row],[MAT]]="AR",EnergyImpactLookups[[#This Row],[APreWBtherm]],"")</f>
        <v/>
      </c>
      <c r="AJ2654">
        <f>IF(EnergyImpactLookups[[#This Row],[MAT]]="AR",EnergyImpactLookups[[#This Row],[APreWBkW]],EnergyImpactLookups[[#This Row],[AStdWBkW]])</f>
        <v>1.29E-2</v>
      </c>
      <c r="AK2654">
        <f>IF(EnergyImpactLookups[[#This Row],[MAT]]="AR",EnergyImpactLookups[[#This Row],[APreWBkWh]],EnergyImpactLookups[[#This Row],[AStdWBkWh]])</f>
        <v>18.250299999999999</v>
      </c>
      <c r="AL2654">
        <f>IF(EnergyImpactLookups[[#This Row],[MAT]]="AR",EnergyImpactLookups[[#This Row],[APreWBtherm]],EnergyImpactLookups[[#This Row],[AStdWBtherm]])</f>
        <v>0</v>
      </c>
      <c r="AM2654">
        <f>IF(EnergyImpactLookups[[#This Row],[MAT]]="AR",EnergyImpactLookups[[#This Row],[AStdWBkW]],0)</f>
        <v>0</v>
      </c>
      <c r="AN2654">
        <f>IF(EnergyImpactLookups[[#This Row],[MAT]]="AR",EnergyImpactLookups[[#This Row],[AStdWBkWh]],0)</f>
        <v>0</v>
      </c>
      <c r="AO2654">
        <f>IF(EnergyImpactLookups[[#This Row],[MAT]]="AR",EnergyImpactLookups[[#This Row],[AStdWBtherm]],0)</f>
        <v>0</v>
      </c>
    </row>
    <row r="2655" spans="1:41" x14ac:dyDescent="0.3">
      <c r="A2655" t="s">
        <v>626</v>
      </c>
      <c r="B2655" t="s">
        <v>532</v>
      </c>
      <c r="C2655" t="s">
        <v>208</v>
      </c>
      <c r="D2655" t="s">
        <v>726</v>
      </c>
      <c r="E2655" t="s">
        <v>571</v>
      </c>
      <c r="F2655" t="s">
        <v>572</v>
      </c>
      <c r="G2655" t="s">
        <v>376</v>
      </c>
      <c r="H2655" t="s">
        <v>98</v>
      </c>
      <c r="I2655" t="s">
        <v>735</v>
      </c>
      <c r="J2655" t="s">
        <v>611</v>
      </c>
      <c r="K2655" t="s">
        <v>171</v>
      </c>
      <c r="L2655" t="s">
        <v>12</v>
      </c>
      <c r="M2655" t="s">
        <v>536</v>
      </c>
      <c r="N2655" s="1">
        <v>44167</v>
      </c>
      <c r="O2655" t="s">
        <v>95</v>
      </c>
      <c r="P2655" t="s">
        <v>127</v>
      </c>
      <c r="Q2655" t="s">
        <v>117</v>
      </c>
      <c r="R2655" t="s">
        <v>129</v>
      </c>
      <c r="S2655" t="s">
        <v>537</v>
      </c>
      <c r="T2655">
        <v>3.5</v>
      </c>
      <c r="U2655">
        <v>1240</v>
      </c>
      <c r="V2655" t="s">
        <v>8</v>
      </c>
      <c r="W2655">
        <v>53.730800000000002</v>
      </c>
      <c r="X2655">
        <v>3.85E-2</v>
      </c>
      <c r="Y2655">
        <v>0</v>
      </c>
      <c r="Z2655">
        <v>18.274899999999999</v>
      </c>
      <c r="AA2655">
        <v>1.24E-2</v>
      </c>
      <c r="AB2655">
        <v>0</v>
      </c>
      <c r="AC2655" t="s">
        <v>538</v>
      </c>
      <c r="AD2655">
        <v>1</v>
      </c>
      <c r="AE2655">
        <v>1</v>
      </c>
      <c r="AF2655" t="str">
        <f>IF(EnergyImpactLookups[[#This Row],[MAT]]="AR",EnergyImpactLookups[[#This Row],[APreWBkWh]],"")</f>
        <v/>
      </c>
      <c r="AG2655" t="str">
        <f>IF(EnergyImpactLookups[[#This Row],[MAT]]="AR",EnergyImpactLookups[[#This Row],[APreWBkW]],"")</f>
        <v/>
      </c>
      <c r="AH2655" s="19" t="str">
        <f>IF(EnergyImpactLookups[[#This Row],[MAT]]="AR",EnergyImpactLookups[[#This Row],[APreWBtherm]],"")</f>
        <v/>
      </c>
      <c r="AJ2655">
        <f>IF(EnergyImpactLookups[[#This Row],[MAT]]="AR",EnergyImpactLookups[[#This Row],[APreWBkW]],EnergyImpactLookups[[#This Row],[AStdWBkW]])</f>
        <v>1.24E-2</v>
      </c>
      <c r="AK2655">
        <f>IF(EnergyImpactLookups[[#This Row],[MAT]]="AR",EnergyImpactLookups[[#This Row],[APreWBkWh]],EnergyImpactLookups[[#This Row],[AStdWBkWh]])</f>
        <v>18.274899999999999</v>
      </c>
      <c r="AL2655">
        <f>IF(EnergyImpactLookups[[#This Row],[MAT]]="AR",EnergyImpactLookups[[#This Row],[APreWBtherm]],EnergyImpactLookups[[#This Row],[AStdWBtherm]])</f>
        <v>0</v>
      </c>
      <c r="AM2655">
        <f>IF(EnergyImpactLookups[[#This Row],[MAT]]="AR",EnergyImpactLookups[[#This Row],[AStdWBkW]],0)</f>
        <v>0</v>
      </c>
      <c r="AN2655">
        <f>IF(EnergyImpactLookups[[#This Row],[MAT]]="AR",EnergyImpactLookups[[#This Row],[AStdWBkWh]],0)</f>
        <v>0</v>
      </c>
      <c r="AO2655">
        <f>IF(EnergyImpactLookups[[#This Row],[MAT]]="AR",EnergyImpactLookups[[#This Row],[AStdWBtherm]],0)</f>
        <v>0</v>
      </c>
    </row>
    <row r="2656" spans="1:41" x14ac:dyDescent="0.3">
      <c r="A2656" t="s">
        <v>626</v>
      </c>
      <c r="B2656" t="s">
        <v>532</v>
      </c>
      <c r="C2656" t="s">
        <v>208</v>
      </c>
      <c r="D2656" t="s">
        <v>726</v>
      </c>
      <c r="E2656" t="s">
        <v>571</v>
      </c>
      <c r="F2656" t="s">
        <v>572</v>
      </c>
      <c r="G2656" t="s">
        <v>376</v>
      </c>
      <c r="H2656" t="s">
        <v>98</v>
      </c>
      <c r="I2656" t="s">
        <v>735</v>
      </c>
      <c r="J2656" t="s">
        <v>611</v>
      </c>
      <c r="K2656" t="s">
        <v>171</v>
      </c>
      <c r="L2656" t="s">
        <v>12</v>
      </c>
      <c r="M2656" t="s">
        <v>536</v>
      </c>
      <c r="N2656" s="1">
        <v>44167</v>
      </c>
      <c r="O2656" t="s">
        <v>95</v>
      </c>
      <c r="P2656" t="s">
        <v>127</v>
      </c>
      <c r="Q2656" t="s">
        <v>118</v>
      </c>
      <c r="R2656" t="s">
        <v>129</v>
      </c>
      <c r="S2656" t="s">
        <v>537</v>
      </c>
      <c r="T2656">
        <v>3.5</v>
      </c>
      <c r="U2656">
        <v>1240</v>
      </c>
      <c r="V2656" t="s">
        <v>8</v>
      </c>
      <c r="W2656">
        <v>78.520899999999997</v>
      </c>
      <c r="X2656">
        <v>4.5699999999999998E-2</v>
      </c>
      <c r="Y2656">
        <v>0</v>
      </c>
      <c r="Z2656">
        <v>25.709599999999998</v>
      </c>
      <c r="AA2656">
        <v>1.47E-2</v>
      </c>
      <c r="AB2656">
        <v>0</v>
      </c>
      <c r="AC2656" t="s">
        <v>538</v>
      </c>
      <c r="AD2656">
        <v>1</v>
      </c>
      <c r="AE2656">
        <v>1</v>
      </c>
      <c r="AF2656" t="str">
        <f>IF(EnergyImpactLookups[[#This Row],[MAT]]="AR",EnergyImpactLookups[[#This Row],[APreWBkWh]],"")</f>
        <v/>
      </c>
      <c r="AG2656" t="str">
        <f>IF(EnergyImpactLookups[[#This Row],[MAT]]="AR",EnergyImpactLookups[[#This Row],[APreWBkW]],"")</f>
        <v/>
      </c>
      <c r="AH2656" s="19" t="str">
        <f>IF(EnergyImpactLookups[[#This Row],[MAT]]="AR",EnergyImpactLookups[[#This Row],[APreWBtherm]],"")</f>
        <v/>
      </c>
      <c r="AJ2656">
        <f>IF(EnergyImpactLookups[[#This Row],[MAT]]="AR",EnergyImpactLookups[[#This Row],[APreWBkW]],EnergyImpactLookups[[#This Row],[AStdWBkW]])</f>
        <v>1.47E-2</v>
      </c>
      <c r="AK2656">
        <f>IF(EnergyImpactLookups[[#This Row],[MAT]]="AR",EnergyImpactLookups[[#This Row],[APreWBkWh]],EnergyImpactLookups[[#This Row],[AStdWBkWh]])</f>
        <v>25.709599999999998</v>
      </c>
      <c r="AL2656">
        <f>IF(EnergyImpactLookups[[#This Row],[MAT]]="AR",EnergyImpactLookups[[#This Row],[APreWBtherm]],EnergyImpactLookups[[#This Row],[AStdWBtherm]])</f>
        <v>0</v>
      </c>
      <c r="AM2656">
        <f>IF(EnergyImpactLookups[[#This Row],[MAT]]="AR",EnergyImpactLookups[[#This Row],[AStdWBkW]],0)</f>
        <v>0</v>
      </c>
      <c r="AN2656">
        <f>IF(EnergyImpactLookups[[#This Row],[MAT]]="AR",EnergyImpactLookups[[#This Row],[AStdWBkWh]],0)</f>
        <v>0</v>
      </c>
      <c r="AO2656">
        <f>IF(EnergyImpactLookups[[#This Row],[MAT]]="AR",EnergyImpactLookups[[#This Row],[AStdWBtherm]],0)</f>
        <v>0</v>
      </c>
    </row>
    <row r="2657" spans="1:41" x14ac:dyDescent="0.3">
      <c r="A2657" t="s">
        <v>626</v>
      </c>
      <c r="B2657" t="s">
        <v>532</v>
      </c>
      <c r="C2657" t="s">
        <v>208</v>
      </c>
      <c r="D2657" t="s">
        <v>726</v>
      </c>
      <c r="E2657" t="s">
        <v>571</v>
      </c>
      <c r="F2657" t="s">
        <v>572</v>
      </c>
      <c r="G2657" t="s">
        <v>376</v>
      </c>
      <c r="H2657" t="s">
        <v>98</v>
      </c>
      <c r="I2657" t="s">
        <v>735</v>
      </c>
      <c r="J2657" t="s">
        <v>611</v>
      </c>
      <c r="K2657" t="s">
        <v>171</v>
      </c>
      <c r="L2657" t="s">
        <v>12</v>
      </c>
      <c r="M2657" t="s">
        <v>536</v>
      </c>
      <c r="N2657" s="1">
        <v>44167</v>
      </c>
      <c r="O2657" t="s">
        <v>95</v>
      </c>
      <c r="P2657" t="s">
        <v>127</v>
      </c>
      <c r="Q2657" t="s">
        <v>119</v>
      </c>
      <c r="R2657" t="s">
        <v>129</v>
      </c>
      <c r="S2657" t="s">
        <v>537</v>
      </c>
      <c r="T2657">
        <v>3.5</v>
      </c>
      <c r="U2657">
        <v>1240</v>
      </c>
      <c r="V2657" t="s">
        <v>8</v>
      </c>
      <c r="W2657">
        <v>10.957000000000001</v>
      </c>
      <c r="X2657">
        <v>1.3899999999999999E-2</v>
      </c>
      <c r="Y2657">
        <v>0</v>
      </c>
      <c r="Z2657">
        <v>5.3672000000000004</v>
      </c>
      <c r="AA2657">
        <v>4.4999999999999997E-3</v>
      </c>
      <c r="AB2657">
        <v>0</v>
      </c>
      <c r="AC2657" t="s">
        <v>538</v>
      </c>
      <c r="AD2657">
        <v>1</v>
      </c>
      <c r="AE2657">
        <v>1</v>
      </c>
      <c r="AF2657" t="str">
        <f>IF(EnergyImpactLookups[[#This Row],[MAT]]="AR",EnergyImpactLookups[[#This Row],[APreWBkWh]],"")</f>
        <v/>
      </c>
      <c r="AG2657" t="str">
        <f>IF(EnergyImpactLookups[[#This Row],[MAT]]="AR",EnergyImpactLookups[[#This Row],[APreWBkW]],"")</f>
        <v/>
      </c>
      <c r="AH2657" s="19" t="str">
        <f>IF(EnergyImpactLookups[[#This Row],[MAT]]="AR",EnergyImpactLookups[[#This Row],[APreWBtherm]],"")</f>
        <v/>
      </c>
      <c r="AJ2657">
        <f>IF(EnergyImpactLookups[[#This Row],[MAT]]="AR",EnergyImpactLookups[[#This Row],[APreWBkW]],EnergyImpactLookups[[#This Row],[AStdWBkW]])</f>
        <v>4.4999999999999997E-3</v>
      </c>
      <c r="AK2657">
        <f>IF(EnergyImpactLookups[[#This Row],[MAT]]="AR",EnergyImpactLookups[[#This Row],[APreWBkWh]],EnergyImpactLookups[[#This Row],[AStdWBkWh]])</f>
        <v>5.3672000000000004</v>
      </c>
      <c r="AL2657">
        <f>IF(EnergyImpactLookups[[#This Row],[MAT]]="AR",EnergyImpactLookups[[#This Row],[APreWBtherm]],EnergyImpactLookups[[#This Row],[AStdWBtherm]])</f>
        <v>0</v>
      </c>
      <c r="AM2657">
        <f>IF(EnergyImpactLookups[[#This Row],[MAT]]="AR",EnergyImpactLookups[[#This Row],[AStdWBkW]],0)</f>
        <v>0</v>
      </c>
      <c r="AN2657">
        <f>IF(EnergyImpactLookups[[#This Row],[MAT]]="AR",EnergyImpactLookups[[#This Row],[AStdWBkWh]],0)</f>
        <v>0</v>
      </c>
      <c r="AO2657">
        <f>IF(EnergyImpactLookups[[#This Row],[MAT]]="AR",EnergyImpactLookups[[#This Row],[AStdWBtherm]],0)</f>
        <v>0</v>
      </c>
    </row>
    <row r="2658" spans="1:41" x14ac:dyDescent="0.3">
      <c r="A2658" t="s">
        <v>626</v>
      </c>
      <c r="B2658" t="s">
        <v>532</v>
      </c>
      <c r="C2658" t="s">
        <v>208</v>
      </c>
      <c r="D2658" t="s">
        <v>726</v>
      </c>
      <c r="E2658" t="s">
        <v>571</v>
      </c>
      <c r="F2658" t="s">
        <v>572</v>
      </c>
      <c r="G2658" t="s">
        <v>376</v>
      </c>
      <c r="H2658" t="s">
        <v>98</v>
      </c>
      <c r="I2658" t="s">
        <v>735</v>
      </c>
      <c r="J2658" t="s">
        <v>611</v>
      </c>
      <c r="K2658" t="s">
        <v>171</v>
      </c>
      <c r="L2658" t="s">
        <v>12</v>
      </c>
      <c r="M2658" t="s">
        <v>536</v>
      </c>
      <c r="N2658" s="1">
        <v>44167</v>
      </c>
      <c r="O2658" t="s">
        <v>95</v>
      </c>
      <c r="P2658" t="s">
        <v>130</v>
      </c>
      <c r="Q2658" t="s">
        <v>99</v>
      </c>
      <c r="R2658" t="s">
        <v>129</v>
      </c>
      <c r="S2658" t="s">
        <v>537</v>
      </c>
      <c r="T2658">
        <v>1</v>
      </c>
      <c r="U2658">
        <v>999</v>
      </c>
      <c r="V2658" t="s">
        <v>8</v>
      </c>
      <c r="W2658">
        <v>8.0090000000000003</v>
      </c>
      <c r="X2658">
        <v>5.9999999999999995E-4</v>
      </c>
      <c r="Y2658">
        <v>0</v>
      </c>
      <c r="Z2658">
        <v>4.7961999999999998</v>
      </c>
      <c r="AA2658">
        <v>2.0000000000000001E-4</v>
      </c>
      <c r="AB2658">
        <v>0</v>
      </c>
      <c r="AC2658" t="s">
        <v>538</v>
      </c>
      <c r="AD2658">
        <v>1</v>
      </c>
      <c r="AE2658">
        <v>1</v>
      </c>
      <c r="AF2658" t="str">
        <f>IF(EnergyImpactLookups[[#This Row],[MAT]]="AR",EnergyImpactLookups[[#This Row],[APreWBkWh]],"")</f>
        <v/>
      </c>
      <c r="AG2658" t="str">
        <f>IF(EnergyImpactLookups[[#This Row],[MAT]]="AR",EnergyImpactLookups[[#This Row],[APreWBkW]],"")</f>
        <v/>
      </c>
      <c r="AH2658" s="19" t="str">
        <f>IF(EnergyImpactLookups[[#This Row],[MAT]]="AR",EnergyImpactLookups[[#This Row],[APreWBtherm]],"")</f>
        <v/>
      </c>
      <c r="AJ2658">
        <f>IF(EnergyImpactLookups[[#This Row],[MAT]]="AR",EnergyImpactLookups[[#This Row],[APreWBkW]],EnergyImpactLookups[[#This Row],[AStdWBkW]])</f>
        <v>2.0000000000000001E-4</v>
      </c>
      <c r="AK2658">
        <f>IF(EnergyImpactLookups[[#This Row],[MAT]]="AR",EnergyImpactLookups[[#This Row],[APreWBkWh]],EnergyImpactLookups[[#This Row],[AStdWBkWh]])</f>
        <v>4.7961999999999998</v>
      </c>
      <c r="AL2658">
        <f>IF(EnergyImpactLookups[[#This Row],[MAT]]="AR",EnergyImpactLookups[[#This Row],[APreWBtherm]],EnergyImpactLookups[[#This Row],[AStdWBtherm]])</f>
        <v>0</v>
      </c>
      <c r="AM2658">
        <f>IF(EnergyImpactLookups[[#This Row],[MAT]]="AR",EnergyImpactLookups[[#This Row],[AStdWBkW]],0)</f>
        <v>0</v>
      </c>
      <c r="AN2658">
        <f>IF(EnergyImpactLookups[[#This Row],[MAT]]="AR",EnergyImpactLookups[[#This Row],[AStdWBkWh]],0)</f>
        <v>0</v>
      </c>
      <c r="AO2658">
        <f>IF(EnergyImpactLookups[[#This Row],[MAT]]="AR",EnergyImpactLookups[[#This Row],[AStdWBtherm]],0)</f>
        <v>0</v>
      </c>
    </row>
    <row r="2659" spans="1:41" x14ac:dyDescent="0.3">
      <c r="A2659" t="s">
        <v>626</v>
      </c>
      <c r="B2659" t="s">
        <v>532</v>
      </c>
      <c r="C2659" t="s">
        <v>208</v>
      </c>
      <c r="D2659" t="s">
        <v>726</v>
      </c>
      <c r="E2659" t="s">
        <v>571</v>
      </c>
      <c r="F2659" t="s">
        <v>572</v>
      </c>
      <c r="G2659" t="s">
        <v>376</v>
      </c>
      <c r="H2659" t="s">
        <v>98</v>
      </c>
      <c r="I2659" t="s">
        <v>735</v>
      </c>
      <c r="J2659" t="s">
        <v>611</v>
      </c>
      <c r="K2659" t="s">
        <v>171</v>
      </c>
      <c r="L2659" t="s">
        <v>12</v>
      </c>
      <c r="M2659" t="s">
        <v>536</v>
      </c>
      <c r="N2659" s="1">
        <v>44167</v>
      </c>
      <c r="O2659" t="s">
        <v>95</v>
      </c>
      <c r="P2659" t="s">
        <v>130</v>
      </c>
      <c r="Q2659" t="s">
        <v>103</v>
      </c>
      <c r="R2659" t="s">
        <v>129</v>
      </c>
      <c r="S2659" t="s">
        <v>537</v>
      </c>
      <c r="T2659">
        <v>1</v>
      </c>
      <c r="U2659">
        <v>1070</v>
      </c>
      <c r="V2659" t="s">
        <v>8</v>
      </c>
      <c r="W2659">
        <v>14.7196</v>
      </c>
      <c r="X2659">
        <v>2.23E-2</v>
      </c>
      <c r="Y2659">
        <v>0</v>
      </c>
      <c r="Z2659">
        <v>6.1163999999999996</v>
      </c>
      <c r="AA2659">
        <v>7.1999999999999998E-3</v>
      </c>
      <c r="AB2659">
        <v>0</v>
      </c>
      <c r="AC2659" t="s">
        <v>538</v>
      </c>
      <c r="AD2659">
        <v>1</v>
      </c>
      <c r="AE2659">
        <v>1</v>
      </c>
      <c r="AF2659" t="str">
        <f>IF(EnergyImpactLookups[[#This Row],[MAT]]="AR",EnergyImpactLookups[[#This Row],[APreWBkWh]],"")</f>
        <v/>
      </c>
      <c r="AG2659" t="str">
        <f>IF(EnergyImpactLookups[[#This Row],[MAT]]="AR",EnergyImpactLookups[[#This Row],[APreWBkW]],"")</f>
        <v/>
      </c>
      <c r="AH2659" s="19" t="str">
        <f>IF(EnergyImpactLookups[[#This Row],[MAT]]="AR",EnergyImpactLookups[[#This Row],[APreWBtherm]],"")</f>
        <v/>
      </c>
      <c r="AJ2659">
        <f>IF(EnergyImpactLookups[[#This Row],[MAT]]="AR",EnergyImpactLookups[[#This Row],[APreWBkW]],EnergyImpactLookups[[#This Row],[AStdWBkW]])</f>
        <v>7.1999999999999998E-3</v>
      </c>
      <c r="AK2659">
        <f>IF(EnergyImpactLookups[[#This Row],[MAT]]="AR",EnergyImpactLookups[[#This Row],[APreWBkWh]],EnergyImpactLookups[[#This Row],[AStdWBkWh]])</f>
        <v>6.1163999999999996</v>
      </c>
      <c r="AL2659">
        <f>IF(EnergyImpactLookups[[#This Row],[MAT]]="AR",EnergyImpactLookups[[#This Row],[APreWBtherm]],EnergyImpactLookups[[#This Row],[AStdWBtherm]])</f>
        <v>0</v>
      </c>
      <c r="AM2659">
        <f>IF(EnergyImpactLookups[[#This Row],[MAT]]="AR",EnergyImpactLookups[[#This Row],[AStdWBkW]],0)</f>
        <v>0</v>
      </c>
      <c r="AN2659">
        <f>IF(EnergyImpactLookups[[#This Row],[MAT]]="AR",EnergyImpactLookups[[#This Row],[AStdWBkWh]],0)</f>
        <v>0</v>
      </c>
      <c r="AO2659">
        <f>IF(EnergyImpactLookups[[#This Row],[MAT]]="AR",EnergyImpactLookups[[#This Row],[AStdWBtherm]],0)</f>
        <v>0</v>
      </c>
    </row>
    <row r="2660" spans="1:41" x14ac:dyDescent="0.3">
      <c r="A2660" t="s">
        <v>626</v>
      </c>
      <c r="B2660" t="s">
        <v>532</v>
      </c>
      <c r="C2660" t="s">
        <v>208</v>
      </c>
      <c r="D2660" t="s">
        <v>726</v>
      </c>
      <c r="E2660" t="s">
        <v>571</v>
      </c>
      <c r="F2660" t="s">
        <v>572</v>
      </c>
      <c r="G2660" t="s">
        <v>376</v>
      </c>
      <c r="H2660" t="s">
        <v>98</v>
      </c>
      <c r="I2660" t="s">
        <v>735</v>
      </c>
      <c r="J2660" t="s">
        <v>611</v>
      </c>
      <c r="K2660" t="s">
        <v>171</v>
      </c>
      <c r="L2660" t="s">
        <v>12</v>
      </c>
      <c r="M2660" t="s">
        <v>536</v>
      </c>
      <c r="N2660" s="1">
        <v>44167</v>
      </c>
      <c r="O2660" t="s">
        <v>95</v>
      </c>
      <c r="P2660" t="s">
        <v>130</v>
      </c>
      <c r="Q2660" t="s">
        <v>104</v>
      </c>
      <c r="R2660" t="s">
        <v>129</v>
      </c>
      <c r="S2660" t="s">
        <v>537</v>
      </c>
      <c r="T2660">
        <v>1</v>
      </c>
      <c r="U2660">
        <v>999</v>
      </c>
      <c r="V2660" t="s">
        <v>8</v>
      </c>
      <c r="W2660">
        <v>6.8456999999999999</v>
      </c>
      <c r="X2660">
        <v>1.1900000000000001E-2</v>
      </c>
      <c r="Y2660">
        <v>0</v>
      </c>
      <c r="Z2660">
        <v>3.3258999999999999</v>
      </c>
      <c r="AA2660">
        <v>3.8E-3</v>
      </c>
      <c r="AB2660">
        <v>0</v>
      </c>
      <c r="AC2660" t="s">
        <v>538</v>
      </c>
      <c r="AD2660">
        <v>1</v>
      </c>
      <c r="AE2660">
        <v>1</v>
      </c>
      <c r="AF2660" t="str">
        <f>IF(EnergyImpactLookups[[#This Row],[MAT]]="AR",EnergyImpactLookups[[#This Row],[APreWBkWh]],"")</f>
        <v/>
      </c>
      <c r="AG2660" t="str">
        <f>IF(EnergyImpactLookups[[#This Row],[MAT]]="AR",EnergyImpactLookups[[#This Row],[APreWBkW]],"")</f>
        <v/>
      </c>
      <c r="AH2660" s="19" t="str">
        <f>IF(EnergyImpactLookups[[#This Row],[MAT]]="AR",EnergyImpactLookups[[#This Row],[APreWBtherm]],"")</f>
        <v/>
      </c>
      <c r="AJ2660">
        <f>IF(EnergyImpactLookups[[#This Row],[MAT]]="AR",EnergyImpactLookups[[#This Row],[APreWBkW]],EnergyImpactLookups[[#This Row],[AStdWBkW]])</f>
        <v>3.8E-3</v>
      </c>
      <c r="AK2660">
        <f>IF(EnergyImpactLookups[[#This Row],[MAT]]="AR",EnergyImpactLookups[[#This Row],[APreWBkWh]],EnergyImpactLookups[[#This Row],[AStdWBkWh]])</f>
        <v>3.3258999999999999</v>
      </c>
      <c r="AL2660">
        <f>IF(EnergyImpactLookups[[#This Row],[MAT]]="AR",EnergyImpactLookups[[#This Row],[APreWBtherm]],EnergyImpactLookups[[#This Row],[AStdWBtherm]])</f>
        <v>0</v>
      </c>
      <c r="AM2660">
        <f>IF(EnergyImpactLookups[[#This Row],[MAT]]="AR",EnergyImpactLookups[[#This Row],[AStdWBkW]],0)</f>
        <v>0</v>
      </c>
      <c r="AN2660">
        <f>IF(EnergyImpactLookups[[#This Row],[MAT]]="AR",EnergyImpactLookups[[#This Row],[AStdWBkWh]],0)</f>
        <v>0</v>
      </c>
      <c r="AO2660">
        <f>IF(EnergyImpactLookups[[#This Row],[MAT]]="AR",EnergyImpactLookups[[#This Row],[AStdWBtherm]],0)</f>
        <v>0</v>
      </c>
    </row>
    <row r="2661" spans="1:41" x14ac:dyDescent="0.3">
      <c r="A2661" t="s">
        <v>626</v>
      </c>
      <c r="B2661" t="s">
        <v>532</v>
      </c>
      <c r="C2661" t="s">
        <v>208</v>
      </c>
      <c r="D2661" t="s">
        <v>726</v>
      </c>
      <c r="E2661" t="s">
        <v>571</v>
      </c>
      <c r="F2661" t="s">
        <v>572</v>
      </c>
      <c r="G2661" t="s">
        <v>376</v>
      </c>
      <c r="H2661" t="s">
        <v>98</v>
      </c>
      <c r="I2661" t="s">
        <v>735</v>
      </c>
      <c r="J2661" t="s">
        <v>611</v>
      </c>
      <c r="K2661" t="s">
        <v>171</v>
      </c>
      <c r="L2661" t="s">
        <v>12</v>
      </c>
      <c r="M2661" t="s">
        <v>536</v>
      </c>
      <c r="N2661" s="1">
        <v>44167</v>
      </c>
      <c r="O2661" t="s">
        <v>95</v>
      </c>
      <c r="P2661" t="s">
        <v>130</v>
      </c>
      <c r="Q2661" t="s">
        <v>105</v>
      </c>
      <c r="R2661" t="s">
        <v>129</v>
      </c>
      <c r="S2661" t="s">
        <v>537</v>
      </c>
      <c r="T2661">
        <v>1</v>
      </c>
      <c r="U2661">
        <v>999</v>
      </c>
      <c r="V2661" t="s">
        <v>8</v>
      </c>
      <c r="W2661">
        <v>24.878299999999999</v>
      </c>
      <c r="X2661">
        <v>3.44E-2</v>
      </c>
      <c r="Y2661">
        <v>0</v>
      </c>
      <c r="Z2661">
        <v>8.4042999999999992</v>
      </c>
      <c r="AA2661">
        <v>1.11E-2</v>
      </c>
      <c r="AB2661">
        <v>0</v>
      </c>
      <c r="AC2661" t="s">
        <v>538</v>
      </c>
      <c r="AD2661">
        <v>1</v>
      </c>
      <c r="AE2661">
        <v>1</v>
      </c>
      <c r="AF2661" t="str">
        <f>IF(EnergyImpactLookups[[#This Row],[MAT]]="AR",EnergyImpactLookups[[#This Row],[APreWBkWh]],"")</f>
        <v/>
      </c>
      <c r="AG2661" t="str">
        <f>IF(EnergyImpactLookups[[#This Row],[MAT]]="AR",EnergyImpactLookups[[#This Row],[APreWBkW]],"")</f>
        <v/>
      </c>
      <c r="AH2661" s="19" t="str">
        <f>IF(EnergyImpactLookups[[#This Row],[MAT]]="AR",EnergyImpactLookups[[#This Row],[APreWBtherm]],"")</f>
        <v/>
      </c>
      <c r="AJ2661">
        <f>IF(EnergyImpactLookups[[#This Row],[MAT]]="AR",EnergyImpactLookups[[#This Row],[APreWBkW]],EnergyImpactLookups[[#This Row],[AStdWBkW]])</f>
        <v>1.11E-2</v>
      </c>
      <c r="AK2661">
        <f>IF(EnergyImpactLookups[[#This Row],[MAT]]="AR",EnergyImpactLookups[[#This Row],[APreWBkWh]],EnergyImpactLookups[[#This Row],[AStdWBkWh]])</f>
        <v>8.4042999999999992</v>
      </c>
      <c r="AL2661">
        <f>IF(EnergyImpactLookups[[#This Row],[MAT]]="AR",EnergyImpactLookups[[#This Row],[APreWBtherm]],EnergyImpactLookups[[#This Row],[AStdWBtherm]])</f>
        <v>0</v>
      </c>
      <c r="AM2661">
        <f>IF(EnergyImpactLookups[[#This Row],[MAT]]="AR",EnergyImpactLookups[[#This Row],[AStdWBkW]],0)</f>
        <v>0</v>
      </c>
      <c r="AN2661">
        <f>IF(EnergyImpactLookups[[#This Row],[MAT]]="AR",EnergyImpactLookups[[#This Row],[AStdWBkWh]],0)</f>
        <v>0</v>
      </c>
      <c r="AO2661">
        <f>IF(EnergyImpactLookups[[#This Row],[MAT]]="AR",EnergyImpactLookups[[#This Row],[AStdWBtherm]],0)</f>
        <v>0</v>
      </c>
    </row>
    <row r="2662" spans="1:41" x14ac:dyDescent="0.3">
      <c r="A2662" t="s">
        <v>626</v>
      </c>
      <c r="B2662" t="s">
        <v>532</v>
      </c>
      <c r="C2662" t="s">
        <v>208</v>
      </c>
      <c r="D2662" t="s">
        <v>726</v>
      </c>
      <c r="E2662" t="s">
        <v>571</v>
      </c>
      <c r="F2662" t="s">
        <v>572</v>
      </c>
      <c r="G2662" t="s">
        <v>376</v>
      </c>
      <c r="H2662" t="s">
        <v>98</v>
      </c>
      <c r="I2662" t="s">
        <v>735</v>
      </c>
      <c r="J2662" t="s">
        <v>611</v>
      </c>
      <c r="K2662" t="s">
        <v>171</v>
      </c>
      <c r="L2662" t="s">
        <v>12</v>
      </c>
      <c r="M2662" t="s">
        <v>536</v>
      </c>
      <c r="N2662" s="1">
        <v>44167</v>
      </c>
      <c r="O2662" t="s">
        <v>95</v>
      </c>
      <c r="P2662" t="s">
        <v>130</v>
      </c>
      <c r="Q2662" t="s">
        <v>106</v>
      </c>
      <c r="R2662" t="s">
        <v>129</v>
      </c>
      <c r="S2662" t="s">
        <v>537</v>
      </c>
      <c r="T2662">
        <v>1.04</v>
      </c>
      <c r="U2662">
        <v>999</v>
      </c>
      <c r="V2662" t="s">
        <v>8</v>
      </c>
      <c r="W2662">
        <v>6.1665000000000001</v>
      </c>
      <c r="X2662">
        <v>5.7999999999999996E-3</v>
      </c>
      <c r="Y2662">
        <v>0</v>
      </c>
      <c r="Z2662">
        <v>2.5411999999999999</v>
      </c>
      <c r="AA2662">
        <v>1.9E-3</v>
      </c>
      <c r="AB2662">
        <v>0</v>
      </c>
      <c r="AC2662" t="s">
        <v>538</v>
      </c>
      <c r="AD2662">
        <v>1</v>
      </c>
      <c r="AE2662">
        <v>1</v>
      </c>
      <c r="AF2662" t="str">
        <f>IF(EnergyImpactLookups[[#This Row],[MAT]]="AR",EnergyImpactLookups[[#This Row],[APreWBkWh]],"")</f>
        <v/>
      </c>
      <c r="AG2662" t="str">
        <f>IF(EnergyImpactLookups[[#This Row],[MAT]]="AR",EnergyImpactLookups[[#This Row],[APreWBkW]],"")</f>
        <v/>
      </c>
      <c r="AH2662" s="19" t="str">
        <f>IF(EnergyImpactLookups[[#This Row],[MAT]]="AR",EnergyImpactLookups[[#This Row],[APreWBtherm]],"")</f>
        <v/>
      </c>
      <c r="AJ2662">
        <f>IF(EnergyImpactLookups[[#This Row],[MAT]]="AR",EnergyImpactLookups[[#This Row],[APreWBkW]],EnergyImpactLookups[[#This Row],[AStdWBkW]])</f>
        <v>1.9E-3</v>
      </c>
      <c r="AK2662">
        <f>IF(EnergyImpactLookups[[#This Row],[MAT]]="AR",EnergyImpactLookups[[#This Row],[APreWBkWh]],EnergyImpactLookups[[#This Row],[AStdWBkWh]])</f>
        <v>2.5411999999999999</v>
      </c>
      <c r="AL2662">
        <f>IF(EnergyImpactLookups[[#This Row],[MAT]]="AR",EnergyImpactLookups[[#This Row],[APreWBtherm]],EnergyImpactLookups[[#This Row],[AStdWBtherm]])</f>
        <v>0</v>
      </c>
      <c r="AM2662">
        <f>IF(EnergyImpactLookups[[#This Row],[MAT]]="AR",EnergyImpactLookups[[#This Row],[AStdWBkW]],0)</f>
        <v>0</v>
      </c>
      <c r="AN2662">
        <f>IF(EnergyImpactLookups[[#This Row],[MAT]]="AR",EnergyImpactLookups[[#This Row],[AStdWBkWh]],0)</f>
        <v>0</v>
      </c>
      <c r="AO2662">
        <f>IF(EnergyImpactLookups[[#This Row],[MAT]]="AR",EnergyImpactLookups[[#This Row],[AStdWBtherm]],0)</f>
        <v>0</v>
      </c>
    </row>
    <row r="2663" spans="1:41" x14ac:dyDescent="0.3">
      <c r="A2663" t="s">
        <v>626</v>
      </c>
      <c r="B2663" t="s">
        <v>532</v>
      </c>
      <c r="C2663" t="s">
        <v>208</v>
      </c>
      <c r="D2663" t="s">
        <v>726</v>
      </c>
      <c r="E2663" t="s">
        <v>571</v>
      </c>
      <c r="F2663" t="s">
        <v>572</v>
      </c>
      <c r="G2663" t="s">
        <v>376</v>
      </c>
      <c r="H2663" t="s">
        <v>98</v>
      </c>
      <c r="I2663" t="s">
        <v>735</v>
      </c>
      <c r="J2663" t="s">
        <v>611</v>
      </c>
      <c r="K2663" t="s">
        <v>171</v>
      </c>
      <c r="L2663" t="s">
        <v>12</v>
      </c>
      <c r="M2663" t="s">
        <v>536</v>
      </c>
      <c r="N2663" s="1">
        <v>44167</v>
      </c>
      <c r="O2663" t="s">
        <v>95</v>
      </c>
      <c r="P2663" t="s">
        <v>130</v>
      </c>
      <c r="Q2663" t="s">
        <v>107</v>
      </c>
      <c r="R2663" t="s">
        <v>129</v>
      </c>
      <c r="S2663" t="s">
        <v>537</v>
      </c>
      <c r="T2663">
        <v>1.28</v>
      </c>
      <c r="U2663">
        <v>1210</v>
      </c>
      <c r="V2663" t="s">
        <v>8</v>
      </c>
      <c r="W2663">
        <v>13.135199999999999</v>
      </c>
      <c r="X2663">
        <v>1.6E-2</v>
      </c>
      <c r="Y2663">
        <v>0</v>
      </c>
      <c r="Z2663">
        <v>4.9523999999999999</v>
      </c>
      <c r="AA2663">
        <v>5.1000000000000004E-3</v>
      </c>
      <c r="AB2663">
        <v>0</v>
      </c>
      <c r="AC2663" t="s">
        <v>538</v>
      </c>
      <c r="AD2663">
        <v>1</v>
      </c>
      <c r="AE2663">
        <v>1</v>
      </c>
      <c r="AF2663" t="str">
        <f>IF(EnergyImpactLookups[[#This Row],[MAT]]="AR",EnergyImpactLookups[[#This Row],[APreWBkWh]],"")</f>
        <v/>
      </c>
      <c r="AG2663" t="str">
        <f>IF(EnergyImpactLookups[[#This Row],[MAT]]="AR",EnergyImpactLookups[[#This Row],[APreWBkW]],"")</f>
        <v/>
      </c>
      <c r="AH2663" s="19" t="str">
        <f>IF(EnergyImpactLookups[[#This Row],[MAT]]="AR",EnergyImpactLookups[[#This Row],[APreWBtherm]],"")</f>
        <v/>
      </c>
      <c r="AJ2663">
        <f>IF(EnergyImpactLookups[[#This Row],[MAT]]="AR",EnergyImpactLookups[[#This Row],[APreWBkW]],EnergyImpactLookups[[#This Row],[AStdWBkW]])</f>
        <v>5.1000000000000004E-3</v>
      </c>
      <c r="AK2663">
        <f>IF(EnergyImpactLookups[[#This Row],[MAT]]="AR",EnergyImpactLookups[[#This Row],[APreWBkWh]],EnergyImpactLookups[[#This Row],[AStdWBkWh]])</f>
        <v>4.9523999999999999</v>
      </c>
      <c r="AL2663">
        <f>IF(EnergyImpactLookups[[#This Row],[MAT]]="AR",EnergyImpactLookups[[#This Row],[APreWBtherm]],EnergyImpactLookups[[#This Row],[AStdWBtherm]])</f>
        <v>0</v>
      </c>
      <c r="AM2663">
        <f>IF(EnergyImpactLookups[[#This Row],[MAT]]="AR",EnergyImpactLookups[[#This Row],[AStdWBkW]],0)</f>
        <v>0</v>
      </c>
      <c r="AN2663">
        <f>IF(EnergyImpactLookups[[#This Row],[MAT]]="AR",EnergyImpactLookups[[#This Row],[AStdWBkWh]],0)</f>
        <v>0</v>
      </c>
      <c r="AO2663">
        <f>IF(EnergyImpactLookups[[#This Row],[MAT]]="AR",EnergyImpactLookups[[#This Row],[AStdWBtherm]],0)</f>
        <v>0</v>
      </c>
    </row>
    <row r="2664" spans="1:41" x14ac:dyDescent="0.3">
      <c r="A2664" t="s">
        <v>626</v>
      </c>
      <c r="B2664" t="s">
        <v>532</v>
      </c>
      <c r="C2664" t="s">
        <v>208</v>
      </c>
      <c r="D2664" t="s">
        <v>726</v>
      </c>
      <c r="E2664" t="s">
        <v>571</v>
      </c>
      <c r="F2664" t="s">
        <v>572</v>
      </c>
      <c r="G2664" t="s">
        <v>376</v>
      </c>
      <c r="H2664" t="s">
        <v>98</v>
      </c>
      <c r="I2664" t="s">
        <v>735</v>
      </c>
      <c r="J2664" t="s">
        <v>611</v>
      </c>
      <c r="K2664" t="s">
        <v>171</v>
      </c>
      <c r="L2664" t="s">
        <v>12</v>
      </c>
      <c r="M2664" t="s">
        <v>536</v>
      </c>
      <c r="N2664" s="1">
        <v>44167</v>
      </c>
      <c r="O2664" t="s">
        <v>95</v>
      </c>
      <c r="P2664" t="s">
        <v>130</v>
      </c>
      <c r="Q2664" t="s">
        <v>109</v>
      </c>
      <c r="R2664" t="s">
        <v>129</v>
      </c>
      <c r="S2664" t="s">
        <v>537</v>
      </c>
      <c r="T2664">
        <v>1.1100000000000001</v>
      </c>
      <c r="U2664">
        <v>1210</v>
      </c>
      <c r="V2664" t="s">
        <v>8</v>
      </c>
      <c r="W2664">
        <v>26.799800000000001</v>
      </c>
      <c r="X2664">
        <v>2.4299999999999999E-2</v>
      </c>
      <c r="Y2664">
        <v>0</v>
      </c>
      <c r="Z2664">
        <v>9.4153000000000002</v>
      </c>
      <c r="AA2664">
        <v>7.7999999999999996E-3</v>
      </c>
      <c r="AB2664">
        <v>0</v>
      </c>
      <c r="AC2664" t="s">
        <v>538</v>
      </c>
      <c r="AD2664">
        <v>1</v>
      </c>
      <c r="AE2664">
        <v>1</v>
      </c>
      <c r="AF2664" t="str">
        <f>IF(EnergyImpactLookups[[#This Row],[MAT]]="AR",EnergyImpactLookups[[#This Row],[APreWBkWh]],"")</f>
        <v/>
      </c>
      <c r="AG2664" t="str">
        <f>IF(EnergyImpactLookups[[#This Row],[MAT]]="AR",EnergyImpactLookups[[#This Row],[APreWBkW]],"")</f>
        <v/>
      </c>
      <c r="AH2664" s="19" t="str">
        <f>IF(EnergyImpactLookups[[#This Row],[MAT]]="AR",EnergyImpactLookups[[#This Row],[APreWBtherm]],"")</f>
        <v/>
      </c>
      <c r="AJ2664">
        <f>IF(EnergyImpactLookups[[#This Row],[MAT]]="AR",EnergyImpactLookups[[#This Row],[APreWBkW]],EnergyImpactLookups[[#This Row],[AStdWBkW]])</f>
        <v>7.7999999999999996E-3</v>
      </c>
      <c r="AK2664">
        <f>IF(EnergyImpactLookups[[#This Row],[MAT]]="AR",EnergyImpactLookups[[#This Row],[APreWBkWh]],EnergyImpactLookups[[#This Row],[AStdWBkWh]])</f>
        <v>9.4153000000000002</v>
      </c>
      <c r="AL2664">
        <f>IF(EnergyImpactLookups[[#This Row],[MAT]]="AR",EnergyImpactLookups[[#This Row],[APreWBtherm]],EnergyImpactLookups[[#This Row],[AStdWBtherm]])</f>
        <v>0</v>
      </c>
      <c r="AM2664">
        <f>IF(EnergyImpactLookups[[#This Row],[MAT]]="AR",EnergyImpactLookups[[#This Row],[AStdWBkW]],0)</f>
        <v>0</v>
      </c>
      <c r="AN2664">
        <f>IF(EnergyImpactLookups[[#This Row],[MAT]]="AR",EnergyImpactLookups[[#This Row],[AStdWBkWh]],0)</f>
        <v>0</v>
      </c>
      <c r="AO2664">
        <f>IF(EnergyImpactLookups[[#This Row],[MAT]]="AR",EnergyImpactLookups[[#This Row],[AStdWBtherm]],0)</f>
        <v>0</v>
      </c>
    </row>
    <row r="2665" spans="1:41" x14ac:dyDescent="0.3">
      <c r="A2665" t="s">
        <v>626</v>
      </c>
      <c r="B2665" t="s">
        <v>532</v>
      </c>
      <c r="C2665" t="s">
        <v>208</v>
      </c>
      <c r="D2665" t="s">
        <v>726</v>
      </c>
      <c r="E2665" t="s">
        <v>571</v>
      </c>
      <c r="F2665" t="s">
        <v>572</v>
      </c>
      <c r="G2665" t="s">
        <v>376</v>
      </c>
      <c r="H2665" t="s">
        <v>98</v>
      </c>
      <c r="I2665" t="s">
        <v>735</v>
      </c>
      <c r="J2665" t="s">
        <v>611</v>
      </c>
      <c r="K2665" t="s">
        <v>171</v>
      </c>
      <c r="L2665" t="s">
        <v>12</v>
      </c>
      <c r="M2665" t="s">
        <v>536</v>
      </c>
      <c r="N2665" s="1">
        <v>44167</v>
      </c>
      <c r="O2665" t="s">
        <v>95</v>
      </c>
      <c r="P2665" t="s">
        <v>130</v>
      </c>
      <c r="Q2665" t="s">
        <v>111</v>
      </c>
      <c r="R2665" t="s">
        <v>129</v>
      </c>
      <c r="S2665" t="s">
        <v>537</v>
      </c>
      <c r="T2665">
        <v>1.19</v>
      </c>
      <c r="U2665">
        <v>1210</v>
      </c>
      <c r="V2665" t="s">
        <v>8</v>
      </c>
      <c r="W2665">
        <v>43.844900000000003</v>
      </c>
      <c r="X2665">
        <v>2.9100000000000001E-2</v>
      </c>
      <c r="Y2665">
        <v>0</v>
      </c>
      <c r="Z2665">
        <v>14.516299999999999</v>
      </c>
      <c r="AA2665">
        <v>9.2999999999999992E-3</v>
      </c>
      <c r="AB2665">
        <v>0</v>
      </c>
      <c r="AC2665" t="s">
        <v>538</v>
      </c>
      <c r="AD2665">
        <v>1</v>
      </c>
      <c r="AE2665">
        <v>1</v>
      </c>
      <c r="AF2665" t="str">
        <f>IF(EnergyImpactLookups[[#This Row],[MAT]]="AR",EnergyImpactLookups[[#This Row],[APreWBkWh]],"")</f>
        <v/>
      </c>
      <c r="AG2665" t="str">
        <f>IF(EnergyImpactLookups[[#This Row],[MAT]]="AR",EnergyImpactLookups[[#This Row],[APreWBkW]],"")</f>
        <v/>
      </c>
      <c r="AH2665" s="19" t="str">
        <f>IF(EnergyImpactLookups[[#This Row],[MAT]]="AR",EnergyImpactLookups[[#This Row],[APreWBtherm]],"")</f>
        <v/>
      </c>
      <c r="AJ2665">
        <f>IF(EnergyImpactLookups[[#This Row],[MAT]]="AR",EnergyImpactLookups[[#This Row],[APreWBkW]],EnergyImpactLookups[[#This Row],[AStdWBkW]])</f>
        <v>9.2999999999999992E-3</v>
      </c>
      <c r="AK2665">
        <f>IF(EnergyImpactLookups[[#This Row],[MAT]]="AR",EnergyImpactLookups[[#This Row],[APreWBkWh]],EnergyImpactLookups[[#This Row],[AStdWBkWh]])</f>
        <v>14.516299999999999</v>
      </c>
      <c r="AL2665">
        <f>IF(EnergyImpactLookups[[#This Row],[MAT]]="AR",EnergyImpactLookups[[#This Row],[APreWBtherm]],EnergyImpactLookups[[#This Row],[AStdWBtherm]])</f>
        <v>0</v>
      </c>
      <c r="AM2665">
        <f>IF(EnergyImpactLookups[[#This Row],[MAT]]="AR",EnergyImpactLookups[[#This Row],[AStdWBkW]],0)</f>
        <v>0</v>
      </c>
      <c r="AN2665">
        <f>IF(EnergyImpactLookups[[#This Row],[MAT]]="AR",EnergyImpactLookups[[#This Row],[AStdWBkWh]],0)</f>
        <v>0</v>
      </c>
      <c r="AO2665">
        <f>IF(EnergyImpactLookups[[#This Row],[MAT]]="AR",EnergyImpactLookups[[#This Row],[AStdWBtherm]],0)</f>
        <v>0</v>
      </c>
    </row>
    <row r="2666" spans="1:41" x14ac:dyDescent="0.3">
      <c r="A2666" t="s">
        <v>626</v>
      </c>
      <c r="B2666" t="s">
        <v>532</v>
      </c>
      <c r="C2666" t="s">
        <v>208</v>
      </c>
      <c r="D2666" t="s">
        <v>726</v>
      </c>
      <c r="E2666" t="s">
        <v>571</v>
      </c>
      <c r="F2666" t="s">
        <v>572</v>
      </c>
      <c r="G2666" t="s">
        <v>376</v>
      </c>
      <c r="H2666" t="s">
        <v>98</v>
      </c>
      <c r="I2666" t="s">
        <v>735</v>
      </c>
      <c r="J2666" t="s">
        <v>611</v>
      </c>
      <c r="K2666" t="s">
        <v>171</v>
      </c>
      <c r="L2666" t="s">
        <v>12</v>
      </c>
      <c r="M2666" t="s">
        <v>536</v>
      </c>
      <c r="N2666" s="1">
        <v>44167</v>
      </c>
      <c r="O2666" t="s">
        <v>95</v>
      </c>
      <c r="P2666" t="s">
        <v>130</v>
      </c>
      <c r="Q2666" t="s">
        <v>112</v>
      </c>
      <c r="R2666" t="s">
        <v>129</v>
      </c>
      <c r="S2666" t="s">
        <v>537</v>
      </c>
      <c r="T2666">
        <v>1</v>
      </c>
      <c r="U2666">
        <v>1130</v>
      </c>
      <c r="V2666" t="s">
        <v>8</v>
      </c>
      <c r="W2666">
        <v>41.2761</v>
      </c>
      <c r="X2666">
        <v>3.0499999999999999E-2</v>
      </c>
      <c r="Y2666">
        <v>0</v>
      </c>
      <c r="Z2666">
        <v>14.115399999999999</v>
      </c>
      <c r="AA2666">
        <v>9.7999999999999997E-3</v>
      </c>
      <c r="AB2666">
        <v>0</v>
      </c>
      <c r="AC2666" t="s">
        <v>538</v>
      </c>
      <c r="AD2666">
        <v>1</v>
      </c>
      <c r="AE2666">
        <v>1</v>
      </c>
      <c r="AF2666" t="str">
        <f>IF(EnergyImpactLookups[[#This Row],[MAT]]="AR",EnergyImpactLookups[[#This Row],[APreWBkWh]],"")</f>
        <v/>
      </c>
      <c r="AG2666" t="str">
        <f>IF(EnergyImpactLookups[[#This Row],[MAT]]="AR",EnergyImpactLookups[[#This Row],[APreWBkW]],"")</f>
        <v/>
      </c>
      <c r="AH2666" s="19" t="str">
        <f>IF(EnergyImpactLookups[[#This Row],[MAT]]="AR",EnergyImpactLookups[[#This Row],[APreWBtherm]],"")</f>
        <v/>
      </c>
      <c r="AJ2666">
        <f>IF(EnergyImpactLookups[[#This Row],[MAT]]="AR",EnergyImpactLookups[[#This Row],[APreWBkW]],EnergyImpactLookups[[#This Row],[AStdWBkW]])</f>
        <v>9.7999999999999997E-3</v>
      </c>
      <c r="AK2666">
        <f>IF(EnergyImpactLookups[[#This Row],[MAT]]="AR",EnergyImpactLookups[[#This Row],[APreWBkWh]],EnergyImpactLookups[[#This Row],[AStdWBkWh]])</f>
        <v>14.115399999999999</v>
      </c>
      <c r="AL2666">
        <f>IF(EnergyImpactLookups[[#This Row],[MAT]]="AR",EnergyImpactLookups[[#This Row],[APreWBtherm]],EnergyImpactLookups[[#This Row],[AStdWBtherm]])</f>
        <v>0</v>
      </c>
      <c r="AM2666">
        <f>IF(EnergyImpactLookups[[#This Row],[MAT]]="AR",EnergyImpactLookups[[#This Row],[AStdWBkW]],0)</f>
        <v>0</v>
      </c>
      <c r="AN2666">
        <f>IF(EnergyImpactLookups[[#This Row],[MAT]]="AR",EnergyImpactLookups[[#This Row],[AStdWBkWh]],0)</f>
        <v>0</v>
      </c>
      <c r="AO2666">
        <f>IF(EnergyImpactLookups[[#This Row],[MAT]]="AR",EnergyImpactLookups[[#This Row],[AStdWBtherm]],0)</f>
        <v>0</v>
      </c>
    </row>
    <row r="2667" spans="1:41" x14ac:dyDescent="0.3">
      <c r="A2667" t="s">
        <v>626</v>
      </c>
      <c r="B2667" t="s">
        <v>532</v>
      </c>
      <c r="C2667" t="s">
        <v>208</v>
      </c>
      <c r="D2667" t="s">
        <v>726</v>
      </c>
      <c r="E2667" t="s">
        <v>571</v>
      </c>
      <c r="F2667" t="s">
        <v>572</v>
      </c>
      <c r="G2667" t="s">
        <v>376</v>
      </c>
      <c r="H2667" t="s">
        <v>98</v>
      </c>
      <c r="I2667" t="s">
        <v>735</v>
      </c>
      <c r="J2667" t="s">
        <v>611</v>
      </c>
      <c r="K2667" t="s">
        <v>171</v>
      </c>
      <c r="L2667" t="s">
        <v>12</v>
      </c>
      <c r="M2667" t="s">
        <v>536</v>
      </c>
      <c r="N2667" s="1">
        <v>44167</v>
      </c>
      <c r="O2667" t="s">
        <v>95</v>
      </c>
      <c r="P2667" t="s">
        <v>130</v>
      </c>
      <c r="Q2667" t="s">
        <v>113</v>
      </c>
      <c r="R2667" t="s">
        <v>129</v>
      </c>
      <c r="S2667" t="s">
        <v>537</v>
      </c>
      <c r="T2667">
        <v>1</v>
      </c>
      <c r="U2667">
        <v>1070</v>
      </c>
      <c r="V2667" t="s">
        <v>8</v>
      </c>
      <c r="W2667">
        <v>41.447699999999998</v>
      </c>
      <c r="X2667">
        <v>3.49E-2</v>
      </c>
      <c r="Y2667">
        <v>0</v>
      </c>
      <c r="Z2667">
        <v>13.9678</v>
      </c>
      <c r="AA2667">
        <v>1.12E-2</v>
      </c>
      <c r="AB2667">
        <v>0</v>
      </c>
      <c r="AC2667" t="s">
        <v>538</v>
      </c>
      <c r="AD2667">
        <v>1</v>
      </c>
      <c r="AE2667">
        <v>1</v>
      </c>
      <c r="AF2667" t="str">
        <f>IF(EnergyImpactLookups[[#This Row],[MAT]]="AR",EnergyImpactLookups[[#This Row],[APreWBkWh]],"")</f>
        <v/>
      </c>
      <c r="AG2667" t="str">
        <f>IF(EnergyImpactLookups[[#This Row],[MAT]]="AR",EnergyImpactLookups[[#This Row],[APreWBkW]],"")</f>
        <v/>
      </c>
      <c r="AH2667" s="19" t="str">
        <f>IF(EnergyImpactLookups[[#This Row],[MAT]]="AR",EnergyImpactLookups[[#This Row],[APreWBtherm]],"")</f>
        <v/>
      </c>
      <c r="AJ2667">
        <f>IF(EnergyImpactLookups[[#This Row],[MAT]]="AR",EnergyImpactLookups[[#This Row],[APreWBkW]],EnergyImpactLookups[[#This Row],[AStdWBkW]])</f>
        <v>1.12E-2</v>
      </c>
      <c r="AK2667">
        <f>IF(EnergyImpactLookups[[#This Row],[MAT]]="AR",EnergyImpactLookups[[#This Row],[APreWBkWh]],EnergyImpactLookups[[#This Row],[AStdWBkWh]])</f>
        <v>13.9678</v>
      </c>
      <c r="AL2667">
        <f>IF(EnergyImpactLookups[[#This Row],[MAT]]="AR",EnergyImpactLookups[[#This Row],[APreWBtherm]],EnergyImpactLookups[[#This Row],[AStdWBtherm]])</f>
        <v>0</v>
      </c>
      <c r="AM2667">
        <f>IF(EnergyImpactLookups[[#This Row],[MAT]]="AR",EnergyImpactLookups[[#This Row],[AStdWBkW]],0)</f>
        <v>0</v>
      </c>
      <c r="AN2667">
        <f>IF(EnergyImpactLookups[[#This Row],[MAT]]="AR",EnergyImpactLookups[[#This Row],[AStdWBkWh]],0)</f>
        <v>0</v>
      </c>
      <c r="AO2667">
        <f>IF(EnergyImpactLookups[[#This Row],[MAT]]="AR",EnergyImpactLookups[[#This Row],[AStdWBtherm]],0)</f>
        <v>0</v>
      </c>
    </row>
    <row r="2668" spans="1:41" x14ac:dyDescent="0.3">
      <c r="A2668" t="s">
        <v>626</v>
      </c>
      <c r="B2668" t="s">
        <v>532</v>
      </c>
      <c r="C2668" t="s">
        <v>208</v>
      </c>
      <c r="D2668" t="s">
        <v>726</v>
      </c>
      <c r="E2668" t="s">
        <v>571</v>
      </c>
      <c r="F2668" t="s">
        <v>572</v>
      </c>
      <c r="G2668" t="s">
        <v>376</v>
      </c>
      <c r="H2668" t="s">
        <v>98</v>
      </c>
      <c r="I2668" t="s">
        <v>735</v>
      </c>
      <c r="J2668" t="s">
        <v>611</v>
      </c>
      <c r="K2668" t="s">
        <v>171</v>
      </c>
      <c r="L2668" t="s">
        <v>12</v>
      </c>
      <c r="M2668" t="s">
        <v>536</v>
      </c>
      <c r="N2668" s="1">
        <v>44167</v>
      </c>
      <c r="O2668" t="s">
        <v>95</v>
      </c>
      <c r="P2668" t="s">
        <v>130</v>
      </c>
      <c r="Q2668" t="s">
        <v>114</v>
      </c>
      <c r="R2668" t="s">
        <v>129</v>
      </c>
      <c r="S2668" t="s">
        <v>537</v>
      </c>
      <c r="T2668">
        <v>1</v>
      </c>
      <c r="U2668">
        <v>1070</v>
      </c>
      <c r="V2668" t="s">
        <v>8</v>
      </c>
      <c r="W2668">
        <v>67.533100000000005</v>
      </c>
      <c r="X2668">
        <v>5.2200000000000003E-2</v>
      </c>
      <c r="Y2668">
        <v>0</v>
      </c>
      <c r="Z2668">
        <v>23.480799999999999</v>
      </c>
      <c r="AA2668">
        <v>1.6799999999999999E-2</v>
      </c>
      <c r="AB2668">
        <v>0</v>
      </c>
      <c r="AC2668" t="s">
        <v>538</v>
      </c>
      <c r="AD2668">
        <v>1</v>
      </c>
      <c r="AE2668">
        <v>1</v>
      </c>
      <c r="AF2668" t="str">
        <f>IF(EnergyImpactLookups[[#This Row],[MAT]]="AR",EnergyImpactLookups[[#This Row],[APreWBkWh]],"")</f>
        <v/>
      </c>
      <c r="AG2668" t="str">
        <f>IF(EnergyImpactLookups[[#This Row],[MAT]]="AR",EnergyImpactLookups[[#This Row],[APreWBkW]],"")</f>
        <v/>
      </c>
      <c r="AH2668" s="19" t="str">
        <f>IF(EnergyImpactLookups[[#This Row],[MAT]]="AR",EnergyImpactLookups[[#This Row],[APreWBtherm]],"")</f>
        <v/>
      </c>
      <c r="AJ2668">
        <f>IF(EnergyImpactLookups[[#This Row],[MAT]]="AR",EnergyImpactLookups[[#This Row],[APreWBkW]],EnergyImpactLookups[[#This Row],[AStdWBkW]])</f>
        <v>1.6799999999999999E-2</v>
      </c>
      <c r="AK2668">
        <f>IF(EnergyImpactLookups[[#This Row],[MAT]]="AR",EnergyImpactLookups[[#This Row],[APreWBkWh]],EnergyImpactLookups[[#This Row],[AStdWBkWh]])</f>
        <v>23.480799999999999</v>
      </c>
      <c r="AL2668">
        <f>IF(EnergyImpactLookups[[#This Row],[MAT]]="AR",EnergyImpactLookups[[#This Row],[APreWBtherm]],EnergyImpactLookups[[#This Row],[AStdWBtherm]])</f>
        <v>0</v>
      </c>
      <c r="AM2668">
        <f>IF(EnergyImpactLookups[[#This Row],[MAT]]="AR",EnergyImpactLookups[[#This Row],[AStdWBkW]],0)</f>
        <v>0</v>
      </c>
      <c r="AN2668">
        <f>IF(EnergyImpactLookups[[#This Row],[MAT]]="AR",EnergyImpactLookups[[#This Row],[AStdWBkWh]],0)</f>
        <v>0</v>
      </c>
      <c r="AO2668">
        <f>IF(EnergyImpactLookups[[#This Row],[MAT]]="AR",EnergyImpactLookups[[#This Row],[AStdWBtherm]],0)</f>
        <v>0</v>
      </c>
    </row>
    <row r="2669" spans="1:41" x14ac:dyDescent="0.3">
      <c r="A2669" t="s">
        <v>626</v>
      </c>
      <c r="B2669" t="s">
        <v>532</v>
      </c>
      <c r="C2669" t="s">
        <v>208</v>
      </c>
      <c r="D2669" t="s">
        <v>726</v>
      </c>
      <c r="E2669" t="s">
        <v>571</v>
      </c>
      <c r="F2669" t="s">
        <v>572</v>
      </c>
      <c r="G2669" t="s">
        <v>376</v>
      </c>
      <c r="H2669" t="s">
        <v>98</v>
      </c>
      <c r="I2669" t="s">
        <v>735</v>
      </c>
      <c r="J2669" t="s">
        <v>611</v>
      </c>
      <c r="K2669" t="s">
        <v>171</v>
      </c>
      <c r="L2669" t="s">
        <v>12</v>
      </c>
      <c r="M2669" t="s">
        <v>536</v>
      </c>
      <c r="N2669" s="1">
        <v>44167</v>
      </c>
      <c r="O2669" t="s">
        <v>95</v>
      </c>
      <c r="P2669" t="s">
        <v>130</v>
      </c>
      <c r="Q2669" t="s">
        <v>115</v>
      </c>
      <c r="R2669" t="s">
        <v>129</v>
      </c>
      <c r="S2669" t="s">
        <v>537</v>
      </c>
      <c r="T2669">
        <v>1</v>
      </c>
      <c r="U2669">
        <v>1070</v>
      </c>
      <c r="V2669" t="s">
        <v>8</v>
      </c>
      <c r="W2669">
        <v>37.832500000000003</v>
      </c>
      <c r="X2669">
        <v>4.3299999999999998E-2</v>
      </c>
      <c r="Y2669">
        <v>0</v>
      </c>
      <c r="Z2669">
        <v>13.4178</v>
      </c>
      <c r="AA2669">
        <v>1.3899999999999999E-2</v>
      </c>
      <c r="AB2669">
        <v>0</v>
      </c>
      <c r="AC2669" t="s">
        <v>538</v>
      </c>
      <c r="AD2669">
        <v>1</v>
      </c>
      <c r="AE2669">
        <v>1</v>
      </c>
      <c r="AF2669" t="str">
        <f>IF(EnergyImpactLookups[[#This Row],[MAT]]="AR",EnergyImpactLookups[[#This Row],[APreWBkWh]],"")</f>
        <v/>
      </c>
      <c r="AG2669" t="str">
        <f>IF(EnergyImpactLookups[[#This Row],[MAT]]="AR",EnergyImpactLookups[[#This Row],[APreWBkW]],"")</f>
        <v/>
      </c>
      <c r="AH2669" s="19" t="str">
        <f>IF(EnergyImpactLookups[[#This Row],[MAT]]="AR",EnergyImpactLookups[[#This Row],[APreWBtherm]],"")</f>
        <v/>
      </c>
      <c r="AJ2669">
        <f>IF(EnergyImpactLookups[[#This Row],[MAT]]="AR",EnergyImpactLookups[[#This Row],[APreWBkW]],EnergyImpactLookups[[#This Row],[AStdWBkW]])</f>
        <v>1.3899999999999999E-2</v>
      </c>
      <c r="AK2669">
        <f>IF(EnergyImpactLookups[[#This Row],[MAT]]="AR",EnergyImpactLookups[[#This Row],[APreWBkWh]],EnergyImpactLookups[[#This Row],[AStdWBkWh]])</f>
        <v>13.4178</v>
      </c>
      <c r="AL2669">
        <f>IF(EnergyImpactLookups[[#This Row],[MAT]]="AR",EnergyImpactLookups[[#This Row],[APreWBtherm]],EnergyImpactLookups[[#This Row],[AStdWBtherm]])</f>
        <v>0</v>
      </c>
      <c r="AM2669">
        <f>IF(EnergyImpactLookups[[#This Row],[MAT]]="AR",EnergyImpactLookups[[#This Row],[AStdWBkW]],0)</f>
        <v>0</v>
      </c>
      <c r="AN2669">
        <f>IF(EnergyImpactLookups[[#This Row],[MAT]]="AR",EnergyImpactLookups[[#This Row],[AStdWBkWh]],0)</f>
        <v>0</v>
      </c>
      <c r="AO2669">
        <f>IF(EnergyImpactLookups[[#This Row],[MAT]]="AR",EnergyImpactLookups[[#This Row],[AStdWBtherm]],0)</f>
        <v>0</v>
      </c>
    </row>
    <row r="2670" spans="1:41" x14ac:dyDescent="0.3">
      <c r="A2670" t="s">
        <v>626</v>
      </c>
      <c r="B2670" t="s">
        <v>532</v>
      </c>
      <c r="C2670" t="s">
        <v>208</v>
      </c>
      <c r="D2670" t="s">
        <v>726</v>
      </c>
      <c r="E2670" t="s">
        <v>571</v>
      </c>
      <c r="F2670" t="s">
        <v>572</v>
      </c>
      <c r="G2670" t="s">
        <v>376</v>
      </c>
      <c r="H2670" t="s">
        <v>98</v>
      </c>
      <c r="I2670" t="s">
        <v>735</v>
      </c>
      <c r="J2670" t="s">
        <v>611</v>
      </c>
      <c r="K2670" t="s">
        <v>171</v>
      </c>
      <c r="L2670" t="s">
        <v>12</v>
      </c>
      <c r="M2670" t="s">
        <v>536</v>
      </c>
      <c r="N2670" s="1">
        <v>44167</v>
      </c>
      <c r="O2670" t="s">
        <v>95</v>
      </c>
      <c r="P2670" t="s">
        <v>130</v>
      </c>
      <c r="Q2670" t="s">
        <v>116</v>
      </c>
      <c r="R2670" t="s">
        <v>129</v>
      </c>
      <c r="S2670" t="s">
        <v>537</v>
      </c>
      <c r="T2670">
        <v>1</v>
      </c>
      <c r="U2670">
        <v>1070</v>
      </c>
      <c r="V2670" t="s">
        <v>8</v>
      </c>
      <c r="W2670">
        <v>71.036600000000007</v>
      </c>
      <c r="X2670">
        <v>4.5999999999999999E-2</v>
      </c>
      <c r="Y2670">
        <v>0</v>
      </c>
      <c r="Z2670">
        <v>24.052399999999999</v>
      </c>
      <c r="AA2670">
        <v>1.4800000000000001E-2</v>
      </c>
      <c r="AB2670">
        <v>0</v>
      </c>
      <c r="AC2670" t="s">
        <v>538</v>
      </c>
      <c r="AD2670">
        <v>1</v>
      </c>
      <c r="AE2670">
        <v>1</v>
      </c>
      <c r="AF2670" t="str">
        <f>IF(EnergyImpactLookups[[#This Row],[MAT]]="AR",EnergyImpactLookups[[#This Row],[APreWBkWh]],"")</f>
        <v/>
      </c>
      <c r="AG2670" t="str">
        <f>IF(EnergyImpactLookups[[#This Row],[MAT]]="AR",EnergyImpactLookups[[#This Row],[APreWBkW]],"")</f>
        <v/>
      </c>
      <c r="AH2670" s="19" t="str">
        <f>IF(EnergyImpactLookups[[#This Row],[MAT]]="AR",EnergyImpactLookups[[#This Row],[APreWBtherm]],"")</f>
        <v/>
      </c>
      <c r="AJ2670">
        <f>IF(EnergyImpactLookups[[#This Row],[MAT]]="AR",EnergyImpactLookups[[#This Row],[APreWBkW]],EnergyImpactLookups[[#This Row],[AStdWBkW]])</f>
        <v>1.4800000000000001E-2</v>
      </c>
      <c r="AK2670">
        <f>IF(EnergyImpactLookups[[#This Row],[MAT]]="AR",EnergyImpactLookups[[#This Row],[APreWBkWh]],EnergyImpactLookups[[#This Row],[AStdWBkWh]])</f>
        <v>24.052399999999999</v>
      </c>
      <c r="AL2670">
        <f>IF(EnergyImpactLookups[[#This Row],[MAT]]="AR",EnergyImpactLookups[[#This Row],[APreWBtherm]],EnergyImpactLookups[[#This Row],[AStdWBtherm]])</f>
        <v>0</v>
      </c>
      <c r="AM2670">
        <f>IF(EnergyImpactLookups[[#This Row],[MAT]]="AR",EnergyImpactLookups[[#This Row],[AStdWBkW]],0)</f>
        <v>0</v>
      </c>
      <c r="AN2670">
        <f>IF(EnergyImpactLookups[[#This Row],[MAT]]="AR",EnergyImpactLookups[[#This Row],[AStdWBkWh]],0)</f>
        <v>0</v>
      </c>
      <c r="AO2670">
        <f>IF(EnergyImpactLookups[[#This Row],[MAT]]="AR",EnergyImpactLookups[[#This Row],[AStdWBtherm]],0)</f>
        <v>0</v>
      </c>
    </row>
    <row r="2671" spans="1:41" x14ac:dyDescent="0.3">
      <c r="A2671" t="s">
        <v>626</v>
      </c>
      <c r="B2671" t="s">
        <v>532</v>
      </c>
      <c r="C2671" t="s">
        <v>208</v>
      </c>
      <c r="D2671" t="s">
        <v>726</v>
      </c>
      <c r="E2671" t="s">
        <v>571</v>
      </c>
      <c r="F2671" t="s">
        <v>572</v>
      </c>
      <c r="G2671" t="s">
        <v>376</v>
      </c>
      <c r="H2671" t="s">
        <v>98</v>
      </c>
      <c r="I2671" t="s">
        <v>735</v>
      </c>
      <c r="J2671" t="s">
        <v>611</v>
      </c>
      <c r="K2671" t="s">
        <v>171</v>
      </c>
      <c r="L2671" t="s">
        <v>12</v>
      </c>
      <c r="M2671" t="s">
        <v>536</v>
      </c>
      <c r="N2671" s="1">
        <v>44167</v>
      </c>
      <c r="O2671" t="s">
        <v>95</v>
      </c>
      <c r="P2671" t="s">
        <v>130</v>
      </c>
      <c r="Q2671" t="s">
        <v>117</v>
      </c>
      <c r="R2671" t="s">
        <v>129</v>
      </c>
      <c r="S2671" t="s">
        <v>537</v>
      </c>
      <c r="T2671">
        <v>1.07</v>
      </c>
      <c r="U2671">
        <v>1090</v>
      </c>
      <c r="V2671" t="s">
        <v>8</v>
      </c>
      <c r="W2671">
        <v>77.073599999999999</v>
      </c>
      <c r="X2671">
        <v>4.7800000000000002E-2</v>
      </c>
      <c r="Y2671">
        <v>0</v>
      </c>
      <c r="Z2671">
        <v>26.9922</v>
      </c>
      <c r="AA2671">
        <v>1.54E-2</v>
      </c>
      <c r="AB2671">
        <v>0</v>
      </c>
      <c r="AC2671" t="s">
        <v>538</v>
      </c>
      <c r="AD2671">
        <v>1</v>
      </c>
      <c r="AE2671">
        <v>1</v>
      </c>
      <c r="AF2671" t="str">
        <f>IF(EnergyImpactLookups[[#This Row],[MAT]]="AR",EnergyImpactLookups[[#This Row],[APreWBkWh]],"")</f>
        <v/>
      </c>
      <c r="AG2671" t="str">
        <f>IF(EnergyImpactLookups[[#This Row],[MAT]]="AR",EnergyImpactLookups[[#This Row],[APreWBkW]],"")</f>
        <v/>
      </c>
      <c r="AH2671" s="19" t="str">
        <f>IF(EnergyImpactLookups[[#This Row],[MAT]]="AR",EnergyImpactLookups[[#This Row],[APreWBtherm]],"")</f>
        <v/>
      </c>
      <c r="AJ2671">
        <f>IF(EnergyImpactLookups[[#This Row],[MAT]]="AR",EnergyImpactLookups[[#This Row],[APreWBkW]],EnergyImpactLookups[[#This Row],[AStdWBkW]])</f>
        <v>1.54E-2</v>
      </c>
      <c r="AK2671">
        <f>IF(EnergyImpactLookups[[#This Row],[MAT]]="AR",EnergyImpactLookups[[#This Row],[APreWBkWh]],EnergyImpactLookups[[#This Row],[AStdWBkWh]])</f>
        <v>26.9922</v>
      </c>
      <c r="AL2671">
        <f>IF(EnergyImpactLookups[[#This Row],[MAT]]="AR",EnergyImpactLookups[[#This Row],[APreWBtherm]],EnergyImpactLookups[[#This Row],[AStdWBtherm]])</f>
        <v>0</v>
      </c>
      <c r="AM2671">
        <f>IF(EnergyImpactLookups[[#This Row],[MAT]]="AR",EnergyImpactLookups[[#This Row],[AStdWBkW]],0)</f>
        <v>0</v>
      </c>
      <c r="AN2671">
        <f>IF(EnergyImpactLookups[[#This Row],[MAT]]="AR",EnergyImpactLookups[[#This Row],[AStdWBkWh]],0)</f>
        <v>0</v>
      </c>
      <c r="AO2671">
        <f>IF(EnergyImpactLookups[[#This Row],[MAT]]="AR",EnergyImpactLookups[[#This Row],[AStdWBtherm]],0)</f>
        <v>0</v>
      </c>
    </row>
    <row r="2672" spans="1:41" x14ac:dyDescent="0.3">
      <c r="A2672" t="s">
        <v>626</v>
      </c>
      <c r="B2672" t="s">
        <v>532</v>
      </c>
      <c r="C2672" t="s">
        <v>208</v>
      </c>
      <c r="D2672" t="s">
        <v>726</v>
      </c>
      <c r="E2672" t="s">
        <v>571</v>
      </c>
      <c r="F2672" t="s">
        <v>572</v>
      </c>
      <c r="G2672" t="s">
        <v>376</v>
      </c>
      <c r="H2672" t="s">
        <v>98</v>
      </c>
      <c r="I2672" t="s">
        <v>735</v>
      </c>
      <c r="J2672" t="s">
        <v>611</v>
      </c>
      <c r="K2672" t="s">
        <v>171</v>
      </c>
      <c r="L2672" t="s">
        <v>12</v>
      </c>
      <c r="M2672" t="s">
        <v>536</v>
      </c>
      <c r="N2672" s="1">
        <v>44167</v>
      </c>
      <c r="O2672" t="s">
        <v>95</v>
      </c>
      <c r="P2672" t="s">
        <v>130</v>
      </c>
      <c r="Q2672" t="s">
        <v>118</v>
      </c>
      <c r="R2672" t="s">
        <v>129</v>
      </c>
      <c r="S2672" t="s">
        <v>537</v>
      </c>
      <c r="T2672">
        <v>1.1499999999999999</v>
      </c>
      <c r="U2672">
        <v>1090</v>
      </c>
      <c r="V2672" t="s">
        <v>8</v>
      </c>
      <c r="W2672">
        <v>93.146900000000002</v>
      </c>
      <c r="X2672">
        <v>4.9000000000000002E-2</v>
      </c>
      <c r="Y2672">
        <v>0</v>
      </c>
      <c r="Z2672">
        <v>30.623999999999999</v>
      </c>
      <c r="AA2672">
        <v>1.5699999999999999E-2</v>
      </c>
      <c r="AB2672">
        <v>0</v>
      </c>
      <c r="AC2672" t="s">
        <v>538</v>
      </c>
      <c r="AD2672">
        <v>1</v>
      </c>
      <c r="AE2672">
        <v>1</v>
      </c>
      <c r="AF2672" t="str">
        <f>IF(EnergyImpactLookups[[#This Row],[MAT]]="AR",EnergyImpactLookups[[#This Row],[APreWBkWh]],"")</f>
        <v/>
      </c>
      <c r="AG2672" t="str">
        <f>IF(EnergyImpactLookups[[#This Row],[MAT]]="AR",EnergyImpactLookups[[#This Row],[APreWBkW]],"")</f>
        <v/>
      </c>
      <c r="AH2672" s="19" t="str">
        <f>IF(EnergyImpactLookups[[#This Row],[MAT]]="AR",EnergyImpactLookups[[#This Row],[APreWBtherm]],"")</f>
        <v/>
      </c>
      <c r="AJ2672">
        <f>IF(EnergyImpactLookups[[#This Row],[MAT]]="AR",EnergyImpactLookups[[#This Row],[APreWBkW]],EnergyImpactLookups[[#This Row],[AStdWBkW]])</f>
        <v>1.5699999999999999E-2</v>
      </c>
      <c r="AK2672">
        <f>IF(EnergyImpactLookups[[#This Row],[MAT]]="AR",EnergyImpactLookups[[#This Row],[APreWBkWh]],EnergyImpactLookups[[#This Row],[AStdWBkWh]])</f>
        <v>30.623999999999999</v>
      </c>
      <c r="AL2672">
        <f>IF(EnergyImpactLookups[[#This Row],[MAT]]="AR",EnergyImpactLookups[[#This Row],[APreWBtherm]],EnergyImpactLookups[[#This Row],[AStdWBtherm]])</f>
        <v>0</v>
      </c>
      <c r="AM2672">
        <f>IF(EnergyImpactLookups[[#This Row],[MAT]]="AR",EnergyImpactLookups[[#This Row],[AStdWBkW]],0)</f>
        <v>0</v>
      </c>
      <c r="AN2672">
        <f>IF(EnergyImpactLookups[[#This Row],[MAT]]="AR",EnergyImpactLookups[[#This Row],[AStdWBkWh]],0)</f>
        <v>0</v>
      </c>
      <c r="AO2672">
        <f>IF(EnergyImpactLookups[[#This Row],[MAT]]="AR",EnergyImpactLookups[[#This Row],[AStdWBtherm]],0)</f>
        <v>0</v>
      </c>
    </row>
    <row r="2673" spans="1:41" x14ac:dyDescent="0.3">
      <c r="A2673" t="s">
        <v>626</v>
      </c>
      <c r="B2673" t="s">
        <v>532</v>
      </c>
      <c r="C2673" t="s">
        <v>208</v>
      </c>
      <c r="D2673" t="s">
        <v>726</v>
      </c>
      <c r="E2673" t="s">
        <v>571</v>
      </c>
      <c r="F2673" t="s">
        <v>572</v>
      </c>
      <c r="G2673" t="s">
        <v>376</v>
      </c>
      <c r="H2673" t="s">
        <v>98</v>
      </c>
      <c r="I2673" t="s">
        <v>735</v>
      </c>
      <c r="J2673" t="s">
        <v>611</v>
      </c>
      <c r="K2673" t="s">
        <v>171</v>
      </c>
      <c r="L2673" t="s">
        <v>12</v>
      </c>
      <c r="M2673" t="s">
        <v>536</v>
      </c>
      <c r="N2673" s="1">
        <v>44167</v>
      </c>
      <c r="O2673" t="s">
        <v>95</v>
      </c>
      <c r="P2673" t="s">
        <v>130</v>
      </c>
      <c r="Q2673" t="s">
        <v>119</v>
      </c>
      <c r="R2673" t="s">
        <v>129</v>
      </c>
      <c r="S2673" t="s">
        <v>537</v>
      </c>
      <c r="T2673">
        <v>1</v>
      </c>
      <c r="U2673">
        <v>999</v>
      </c>
      <c r="V2673" t="s">
        <v>8</v>
      </c>
      <c r="W2673">
        <v>39.299700000000001</v>
      </c>
      <c r="X2673">
        <v>2.7E-2</v>
      </c>
      <c r="Y2673">
        <v>0</v>
      </c>
      <c r="Z2673">
        <v>16.023700000000002</v>
      </c>
      <c r="AA2673">
        <v>8.6999999999999994E-3</v>
      </c>
      <c r="AB2673">
        <v>0</v>
      </c>
      <c r="AC2673" t="s">
        <v>538</v>
      </c>
      <c r="AD2673">
        <v>1</v>
      </c>
      <c r="AE2673">
        <v>1</v>
      </c>
      <c r="AF2673" t="str">
        <f>IF(EnergyImpactLookups[[#This Row],[MAT]]="AR",EnergyImpactLookups[[#This Row],[APreWBkWh]],"")</f>
        <v/>
      </c>
      <c r="AG2673" t="str">
        <f>IF(EnergyImpactLookups[[#This Row],[MAT]]="AR",EnergyImpactLookups[[#This Row],[APreWBkW]],"")</f>
        <v/>
      </c>
      <c r="AH2673" s="19" t="str">
        <f>IF(EnergyImpactLookups[[#This Row],[MAT]]="AR",EnergyImpactLookups[[#This Row],[APreWBtherm]],"")</f>
        <v/>
      </c>
      <c r="AJ2673">
        <f>IF(EnergyImpactLookups[[#This Row],[MAT]]="AR",EnergyImpactLookups[[#This Row],[APreWBkW]],EnergyImpactLookups[[#This Row],[AStdWBkW]])</f>
        <v>8.6999999999999994E-3</v>
      </c>
      <c r="AK2673">
        <f>IF(EnergyImpactLookups[[#This Row],[MAT]]="AR",EnergyImpactLookups[[#This Row],[APreWBkWh]],EnergyImpactLookups[[#This Row],[AStdWBkWh]])</f>
        <v>16.023700000000002</v>
      </c>
      <c r="AL2673">
        <f>IF(EnergyImpactLookups[[#This Row],[MAT]]="AR",EnergyImpactLookups[[#This Row],[APreWBtherm]],EnergyImpactLookups[[#This Row],[AStdWBtherm]])</f>
        <v>0</v>
      </c>
      <c r="AM2673">
        <f>IF(EnergyImpactLookups[[#This Row],[MAT]]="AR",EnergyImpactLookups[[#This Row],[AStdWBkW]],0)</f>
        <v>0</v>
      </c>
      <c r="AN2673">
        <f>IF(EnergyImpactLookups[[#This Row],[MAT]]="AR",EnergyImpactLookups[[#This Row],[AStdWBkWh]],0)</f>
        <v>0</v>
      </c>
      <c r="AO2673">
        <f>IF(EnergyImpactLookups[[#This Row],[MAT]]="AR",EnergyImpactLookups[[#This Row],[AStdWBtherm]],0)</f>
        <v>0</v>
      </c>
    </row>
    <row r="2674" spans="1:41" x14ac:dyDescent="0.3">
      <c r="A2674" t="s">
        <v>626</v>
      </c>
      <c r="B2674" t="s">
        <v>532</v>
      </c>
      <c r="C2674" t="s">
        <v>208</v>
      </c>
      <c r="D2674" t="s">
        <v>726</v>
      </c>
      <c r="E2674" t="s">
        <v>571</v>
      </c>
      <c r="F2674" t="s">
        <v>572</v>
      </c>
      <c r="G2674" t="s">
        <v>376</v>
      </c>
      <c r="H2674" t="s">
        <v>98</v>
      </c>
      <c r="I2674" t="s">
        <v>735</v>
      </c>
      <c r="J2674" t="s">
        <v>611</v>
      </c>
      <c r="K2674" t="s">
        <v>171</v>
      </c>
      <c r="L2674" t="s">
        <v>12</v>
      </c>
      <c r="M2674" t="s">
        <v>536</v>
      </c>
      <c r="N2674" s="1">
        <v>44167</v>
      </c>
      <c r="O2674" t="s">
        <v>95</v>
      </c>
      <c r="P2674" t="s">
        <v>131</v>
      </c>
      <c r="Q2674" t="s">
        <v>99</v>
      </c>
      <c r="R2674" t="s">
        <v>129</v>
      </c>
      <c r="S2674" t="s">
        <v>537</v>
      </c>
      <c r="T2674">
        <v>2.33</v>
      </c>
      <c r="U2674">
        <v>2300</v>
      </c>
      <c r="V2674" t="s">
        <v>8</v>
      </c>
      <c r="W2674">
        <v>7.5824999999999996</v>
      </c>
      <c r="X2674">
        <v>0</v>
      </c>
      <c r="Y2674">
        <v>0</v>
      </c>
      <c r="Z2674">
        <v>4.5655999999999999</v>
      </c>
      <c r="AA2674">
        <v>0</v>
      </c>
      <c r="AB2674">
        <v>0</v>
      </c>
      <c r="AC2674" t="s">
        <v>538</v>
      </c>
      <c r="AD2674">
        <v>1</v>
      </c>
      <c r="AE2674">
        <v>1</v>
      </c>
      <c r="AF2674" t="str">
        <f>IF(EnergyImpactLookups[[#This Row],[MAT]]="AR",EnergyImpactLookups[[#This Row],[APreWBkWh]],"")</f>
        <v/>
      </c>
      <c r="AG2674" t="str">
        <f>IF(EnergyImpactLookups[[#This Row],[MAT]]="AR",EnergyImpactLookups[[#This Row],[APreWBkW]],"")</f>
        <v/>
      </c>
      <c r="AH2674" s="19" t="str">
        <f>IF(EnergyImpactLookups[[#This Row],[MAT]]="AR",EnergyImpactLookups[[#This Row],[APreWBtherm]],"")</f>
        <v/>
      </c>
      <c r="AJ2674">
        <f>IF(EnergyImpactLookups[[#This Row],[MAT]]="AR",EnergyImpactLookups[[#This Row],[APreWBkW]],EnergyImpactLookups[[#This Row],[AStdWBkW]])</f>
        <v>0</v>
      </c>
      <c r="AK2674">
        <f>IF(EnergyImpactLookups[[#This Row],[MAT]]="AR",EnergyImpactLookups[[#This Row],[APreWBkWh]],EnergyImpactLookups[[#This Row],[AStdWBkWh]])</f>
        <v>4.5655999999999999</v>
      </c>
      <c r="AL2674">
        <f>IF(EnergyImpactLookups[[#This Row],[MAT]]="AR",EnergyImpactLookups[[#This Row],[APreWBtherm]],EnergyImpactLookups[[#This Row],[AStdWBtherm]])</f>
        <v>0</v>
      </c>
      <c r="AM2674">
        <f>IF(EnergyImpactLookups[[#This Row],[MAT]]="AR",EnergyImpactLookups[[#This Row],[AStdWBkW]],0)</f>
        <v>0</v>
      </c>
      <c r="AN2674">
        <f>IF(EnergyImpactLookups[[#This Row],[MAT]]="AR",EnergyImpactLookups[[#This Row],[AStdWBkWh]],0)</f>
        <v>0</v>
      </c>
      <c r="AO2674">
        <f>IF(EnergyImpactLookups[[#This Row],[MAT]]="AR",EnergyImpactLookups[[#This Row],[AStdWBtherm]],0)</f>
        <v>0</v>
      </c>
    </row>
    <row r="2675" spans="1:41" x14ac:dyDescent="0.3">
      <c r="A2675" t="s">
        <v>626</v>
      </c>
      <c r="B2675" t="s">
        <v>532</v>
      </c>
      <c r="C2675" t="s">
        <v>208</v>
      </c>
      <c r="D2675" t="s">
        <v>726</v>
      </c>
      <c r="E2675" t="s">
        <v>571</v>
      </c>
      <c r="F2675" t="s">
        <v>572</v>
      </c>
      <c r="G2675" t="s">
        <v>376</v>
      </c>
      <c r="H2675" t="s">
        <v>98</v>
      </c>
      <c r="I2675" t="s">
        <v>735</v>
      </c>
      <c r="J2675" t="s">
        <v>611</v>
      </c>
      <c r="K2675" t="s">
        <v>171</v>
      </c>
      <c r="L2675" t="s">
        <v>12</v>
      </c>
      <c r="M2675" t="s">
        <v>536</v>
      </c>
      <c r="N2675" s="1">
        <v>44167</v>
      </c>
      <c r="O2675" t="s">
        <v>95</v>
      </c>
      <c r="P2675" t="s">
        <v>131</v>
      </c>
      <c r="Q2675" t="s">
        <v>103</v>
      </c>
      <c r="R2675" t="s">
        <v>129</v>
      </c>
      <c r="S2675" t="s">
        <v>537</v>
      </c>
      <c r="T2675">
        <v>2.21</v>
      </c>
      <c r="U2675">
        <v>1950</v>
      </c>
      <c r="V2675" t="s">
        <v>8</v>
      </c>
      <c r="W2675">
        <v>16.340299999999999</v>
      </c>
      <c r="X2675">
        <v>2.4E-2</v>
      </c>
      <c r="Y2675">
        <v>0</v>
      </c>
      <c r="Z2675">
        <v>7.8258999999999999</v>
      </c>
      <c r="AA2675">
        <v>7.7000000000000002E-3</v>
      </c>
      <c r="AB2675">
        <v>0</v>
      </c>
      <c r="AC2675" t="s">
        <v>538</v>
      </c>
      <c r="AD2675">
        <v>1</v>
      </c>
      <c r="AE2675">
        <v>1</v>
      </c>
      <c r="AF2675" t="str">
        <f>IF(EnergyImpactLookups[[#This Row],[MAT]]="AR",EnergyImpactLookups[[#This Row],[APreWBkWh]],"")</f>
        <v/>
      </c>
      <c r="AG2675" t="str">
        <f>IF(EnergyImpactLookups[[#This Row],[MAT]]="AR",EnergyImpactLookups[[#This Row],[APreWBkW]],"")</f>
        <v/>
      </c>
      <c r="AH2675" s="19" t="str">
        <f>IF(EnergyImpactLookups[[#This Row],[MAT]]="AR",EnergyImpactLookups[[#This Row],[APreWBtherm]],"")</f>
        <v/>
      </c>
      <c r="AJ2675">
        <f>IF(EnergyImpactLookups[[#This Row],[MAT]]="AR",EnergyImpactLookups[[#This Row],[APreWBkW]],EnergyImpactLookups[[#This Row],[AStdWBkW]])</f>
        <v>7.7000000000000002E-3</v>
      </c>
      <c r="AK2675">
        <f>IF(EnergyImpactLookups[[#This Row],[MAT]]="AR",EnergyImpactLookups[[#This Row],[APreWBkWh]],EnergyImpactLookups[[#This Row],[AStdWBkWh]])</f>
        <v>7.8258999999999999</v>
      </c>
      <c r="AL2675">
        <f>IF(EnergyImpactLookups[[#This Row],[MAT]]="AR",EnergyImpactLookups[[#This Row],[APreWBtherm]],EnergyImpactLookups[[#This Row],[AStdWBtherm]])</f>
        <v>0</v>
      </c>
      <c r="AM2675">
        <f>IF(EnergyImpactLookups[[#This Row],[MAT]]="AR",EnergyImpactLookups[[#This Row],[AStdWBkW]],0)</f>
        <v>0</v>
      </c>
      <c r="AN2675">
        <f>IF(EnergyImpactLookups[[#This Row],[MAT]]="AR",EnergyImpactLookups[[#This Row],[AStdWBkWh]],0)</f>
        <v>0</v>
      </c>
      <c r="AO2675">
        <f>IF(EnergyImpactLookups[[#This Row],[MAT]]="AR",EnergyImpactLookups[[#This Row],[AStdWBtherm]],0)</f>
        <v>0</v>
      </c>
    </row>
    <row r="2676" spans="1:41" x14ac:dyDescent="0.3">
      <c r="A2676" t="s">
        <v>626</v>
      </c>
      <c r="B2676" t="s">
        <v>532</v>
      </c>
      <c r="C2676" t="s">
        <v>208</v>
      </c>
      <c r="D2676" t="s">
        <v>726</v>
      </c>
      <c r="E2676" t="s">
        <v>571</v>
      </c>
      <c r="F2676" t="s">
        <v>572</v>
      </c>
      <c r="G2676" t="s">
        <v>376</v>
      </c>
      <c r="H2676" t="s">
        <v>98</v>
      </c>
      <c r="I2676" t="s">
        <v>735</v>
      </c>
      <c r="J2676" t="s">
        <v>611</v>
      </c>
      <c r="K2676" t="s">
        <v>171</v>
      </c>
      <c r="L2676" t="s">
        <v>12</v>
      </c>
      <c r="M2676" t="s">
        <v>536</v>
      </c>
      <c r="N2676" s="1">
        <v>44167</v>
      </c>
      <c r="O2676" t="s">
        <v>95</v>
      </c>
      <c r="P2676" t="s">
        <v>131</v>
      </c>
      <c r="Q2676" t="s">
        <v>104</v>
      </c>
      <c r="R2676" t="s">
        <v>129</v>
      </c>
      <c r="S2676" t="s">
        <v>537</v>
      </c>
      <c r="T2676">
        <v>3.23</v>
      </c>
      <c r="U2676">
        <v>2300</v>
      </c>
      <c r="V2676" t="s">
        <v>8</v>
      </c>
      <c r="W2676">
        <v>6.0414000000000003</v>
      </c>
      <c r="X2676">
        <v>1.7100000000000001E-2</v>
      </c>
      <c r="Y2676">
        <v>0</v>
      </c>
      <c r="Z2676">
        <v>2.7688000000000001</v>
      </c>
      <c r="AA2676">
        <v>5.4999999999999997E-3</v>
      </c>
      <c r="AB2676">
        <v>0</v>
      </c>
      <c r="AC2676" t="s">
        <v>538</v>
      </c>
      <c r="AD2676">
        <v>1</v>
      </c>
      <c r="AE2676">
        <v>1</v>
      </c>
      <c r="AF2676" t="str">
        <f>IF(EnergyImpactLookups[[#This Row],[MAT]]="AR",EnergyImpactLookups[[#This Row],[APreWBkWh]],"")</f>
        <v/>
      </c>
      <c r="AG2676" t="str">
        <f>IF(EnergyImpactLookups[[#This Row],[MAT]]="AR",EnergyImpactLookups[[#This Row],[APreWBkW]],"")</f>
        <v/>
      </c>
      <c r="AH2676" s="19" t="str">
        <f>IF(EnergyImpactLookups[[#This Row],[MAT]]="AR",EnergyImpactLookups[[#This Row],[APreWBtherm]],"")</f>
        <v/>
      </c>
      <c r="AJ2676">
        <f>IF(EnergyImpactLookups[[#This Row],[MAT]]="AR",EnergyImpactLookups[[#This Row],[APreWBkW]],EnergyImpactLookups[[#This Row],[AStdWBkW]])</f>
        <v>5.4999999999999997E-3</v>
      </c>
      <c r="AK2676">
        <f>IF(EnergyImpactLookups[[#This Row],[MAT]]="AR",EnergyImpactLookups[[#This Row],[APreWBkWh]],EnergyImpactLookups[[#This Row],[AStdWBkWh]])</f>
        <v>2.7688000000000001</v>
      </c>
      <c r="AL2676">
        <f>IF(EnergyImpactLookups[[#This Row],[MAT]]="AR",EnergyImpactLookups[[#This Row],[APreWBtherm]],EnergyImpactLookups[[#This Row],[AStdWBtherm]])</f>
        <v>0</v>
      </c>
      <c r="AM2676">
        <f>IF(EnergyImpactLookups[[#This Row],[MAT]]="AR",EnergyImpactLookups[[#This Row],[AStdWBkW]],0)</f>
        <v>0</v>
      </c>
      <c r="AN2676">
        <f>IF(EnergyImpactLookups[[#This Row],[MAT]]="AR",EnergyImpactLookups[[#This Row],[AStdWBkWh]],0)</f>
        <v>0</v>
      </c>
      <c r="AO2676">
        <f>IF(EnergyImpactLookups[[#This Row],[MAT]]="AR",EnergyImpactLookups[[#This Row],[AStdWBtherm]],0)</f>
        <v>0</v>
      </c>
    </row>
    <row r="2677" spans="1:41" x14ac:dyDescent="0.3">
      <c r="A2677" t="s">
        <v>626</v>
      </c>
      <c r="B2677" t="s">
        <v>532</v>
      </c>
      <c r="C2677" t="s">
        <v>208</v>
      </c>
      <c r="D2677" t="s">
        <v>726</v>
      </c>
      <c r="E2677" t="s">
        <v>571</v>
      </c>
      <c r="F2677" t="s">
        <v>572</v>
      </c>
      <c r="G2677" t="s">
        <v>376</v>
      </c>
      <c r="H2677" t="s">
        <v>98</v>
      </c>
      <c r="I2677" t="s">
        <v>735</v>
      </c>
      <c r="J2677" t="s">
        <v>611</v>
      </c>
      <c r="K2677" t="s">
        <v>171</v>
      </c>
      <c r="L2677" t="s">
        <v>12</v>
      </c>
      <c r="M2677" t="s">
        <v>536</v>
      </c>
      <c r="N2677" s="1">
        <v>44167</v>
      </c>
      <c r="O2677" t="s">
        <v>95</v>
      </c>
      <c r="P2677" t="s">
        <v>131</v>
      </c>
      <c r="Q2677" t="s">
        <v>105</v>
      </c>
      <c r="R2677" t="s">
        <v>129</v>
      </c>
      <c r="S2677" t="s">
        <v>537</v>
      </c>
      <c r="T2677">
        <v>3.17</v>
      </c>
      <c r="U2677">
        <v>2300</v>
      </c>
      <c r="V2677" t="s">
        <v>8</v>
      </c>
      <c r="W2677">
        <v>16.939599999999999</v>
      </c>
      <c r="X2677">
        <v>2.5899999999999999E-2</v>
      </c>
      <c r="Y2677">
        <v>0</v>
      </c>
      <c r="Z2677">
        <v>6.3956999999999997</v>
      </c>
      <c r="AA2677">
        <v>8.3000000000000001E-3</v>
      </c>
      <c r="AB2677">
        <v>0</v>
      </c>
      <c r="AC2677" t="s">
        <v>538</v>
      </c>
      <c r="AD2677">
        <v>1</v>
      </c>
      <c r="AE2677">
        <v>1</v>
      </c>
      <c r="AF2677" t="str">
        <f>IF(EnergyImpactLookups[[#This Row],[MAT]]="AR",EnergyImpactLookups[[#This Row],[APreWBkWh]],"")</f>
        <v/>
      </c>
      <c r="AG2677" t="str">
        <f>IF(EnergyImpactLookups[[#This Row],[MAT]]="AR",EnergyImpactLookups[[#This Row],[APreWBkW]],"")</f>
        <v/>
      </c>
      <c r="AH2677" s="19" t="str">
        <f>IF(EnergyImpactLookups[[#This Row],[MAT]]="AR",EnergyImpactLookups[[#This Row],[APreWBtherm]],"")</f>
        <v/>
      </c>
      <c r="AJ2677">
        <f>IF(EnergyImpactLookups[[#This Row],[MAT]]="AR",EnergyImpactLookups[[#This Row],[APreWBkW]],EnergyImpactLookups[[#This Row],[AStdWBkW]])</f>
        <v>8.3000000000000001E-3</v>
      </c>
      <c r="AK2677">
        <f>IF(EnergyImpactLookups[[#This Row],[MAT]]="AR",EnergyImpactLookups[[#This Row],[APreWBkWh]],EnergyImpactLookups[[#This Row],[AStdWBkWh]])</f>
        <v>6.3956999999999997</v>
      </c>
      <c r="AL2677">
        <f>IF(EnergyImpactLookups[[#This Row],[MAT]]="AR",EnergyImpactLookups[[#This Row],[APreWBtherm]],EnergyImpactLookups[[#This Row],[AStdWBtherm]])</f>
        <v>0</v>
      </c>
      <c r="AM2677">
        <f>IF(EnergyImpactLookups[[#This Row],[MAT]]="AR",EnergyImpactLookups[[#This Row],[AStdWBkW]],0)</f>
        <v>0</v>
      </c>
      <c r="AN2677">
        <f>IF(EnergyImpactLookups[[#This Row],[MAT]]="AR",EnergyImpactLookups[[#This Row],[AStdWBkWh]],0)</f>
        <v>0</v>
      </c>
      <c r="AO2677">
        <f>IF(EnergyImpactLookups[[#This Row],[MAT]]="AR",EnergyImpactLookups[[#This Row],[AStdWBtherm]],0)</f>
        <v>0</v>
      </c>
    </row>
    <row r="2678" spans="1:41" x14ac:dyDescent="0.3">
      <c r="A2678" t="s">
        <v>626</v>
      </c>
      <c r="B2678" t="s">
        <v>532</v>
      </c>
      <c r="C2678" t="s">
        <v>208</v>
      </c>
      <c r="D2678" t="s">
        <v>726</v>
      </c>
      <c r="E2678" t="s">
        <v>571</v>
      </c>
      <c r="F2678" t="s">
        <v>572</v>
      </c>
      <c r="G2678" t="s">
        <v>376</v>
      </c>
      <c r="H2678" t="s">
        <v>98</v>
      </c>
      <c r="I2678" t="s">
        <v>735</v>
      </c>
      <c r="J2678" t="s">
        <v>611</v>
      </c>
      <c r="K2678" t="s">
        <v>171</v>
      </c>
      <c r="L2678" t="s">
        <v>12</v>
      </c>
      <c r="M2678" t="s">
        <v>536</v>
      </c>
      <c r="N2678" s="1">
        <v>44167</v>
      </c>
      <c r="O2678" t="s">
        <v>95</v>
      </c>
      <c r="P2678" t="s">
        <v>131</v>
      </c>
      <c r="Q2678" t="s">
        <v>106</v>
      </c>
      <c r="R2678" t="s">
        <v>129</v>
      </c>
      <c r="S2678" t="s">
        <v>537</v>
      </c>
      <c r="T2678">
        <v>3.55</v>
      </c>
      <c r="U2678">
        <v>2300</v>
      </c>
      <c r="V2678" t="s">
        <v>8</v>
      </c>
      <c r="W2678">
        <v>3.9049</v>
      </c>
      <c r="X2678">
        <v>8.3000000000000001E-3</v>
      </c>
      <c r="Y2678">
        <v>0</v>
      </c>
      <c r="Z2678">
        <v>1.9375</v>
      </c>
      <c r="AA2678">
        <v>2.7000000000000001E-3</v>
      </c>
      <c r="AB2678">
        <v>0</v>
      </c>
      <c r="AC2678" t="s">
        <v>538</v>
      </c>
      <c r="AD2678">
        <v>1</v>
      </c>
      <c r="AE2678">
        <v>1</v>
      </c>
      <c r="AF2678" t="str">
        <f>IF(EnergyImpactLookups[[#This Row],[MAT]]="AR",EnergyImpactLookups[[#This Row],[APreWBkWh]],"")</f>
        <v/>
      </c>
      <c r="AG2678" t="str">
        <f>IF(EnergyImpactLookups[[#This Row],[MAT]]="AR",EnergyImpactLookups[[#This Row],[APreWBkW]],"")</f>
        <v/>
      </c>
      <c r="AH2678" s="19" t="str">
        <f>IF(EnergyImpactLookups[[#This Row],[MAT]]="AR",EnergyImpactLookups[[#This Row],[APreWBtherm]],"")</f>
        <v/>
      </c>
      <c r="AJ2678">
        <f>IF(EnergyImpactLookups[[#This Row],[MAT]]="AR",EnergyImpactLookups[[#This Row],[APreWBkW]],EnergyImpactLookups[[#This Row],[AStdWBkW]])</f>
        <v>2.7000000000000001E-3</v>
      </c>
      <c r="AK2678">
        <f>IF(EnergyImpactLookups[[#This Row],[MAT]]="AR",EnergyImpactLookups[[#This Row],[APreWBkWh]],EnergyImpactLookups[[#This Row],[AStdWBkWh]])</f>
        <v>1.9375</v>
      </c>
      <c r="AL2678">
        <f>IF(EnergyImpactLookups[[#This Row],[MAT]]="AR",EnergyImpactLookups[[#This Row],[APreWBtherm]],EnergyImpactLookups[[#This Row],[AStdWBtherm]])</f>
        <v>0</v>
      </c>
      <c r="AM2678">
        <f>IF(EnergyImpactLookups[[#This Row],[MAT]]="AR",EnergyImpactLookups[[#This Row],[AStdWBkW]],0)</f>
        <v>0</v>
      </c>
      <c r="AN2678">
        <f>IF(EnergyImpactLookups[[#This Row],[MAT]]="AR",EnergyImpactLookups[[#This Row],[AStdWBkWh]],0)</f>
        <v>0</v>
      </c>
      <c r="AO2678">
        <f>IF(EnergyImpactLookups[[#This Row],[MAT]]="AR",EnergyImpactLookups[[#This Row],[AStdWBtherm]],0)</f>
        <v>0</v>
      </c>
    </row>
    <row r="2679" spans="1:41" x14ac:dyDescent="0.3">
      <c r="A2679" t="s">
        <v>626</v>
      </c>
      <c r="B2679" t="s">
        <v>532</v>
      </c>
      <c r="C2679" t="s">
        <v>208</v>
      </c>
      <c r="D2679" t="s">
        <v>726</v>
      </c>
      <c r="E2679" t="s">
        <v>571</v>
      </c>
      <c r="F2679" t="s">
        <v>572</v>
      </c>
      <c r="G2679" t="s">
        <v>376</v>
      </c>
      <c r="H2679" t="s">
        <v>98</v>
      </c>
      <c r="I2679" t="s">
        <v>735</v>
      </c>
      <c r="J2679" t="s">
        <v>611</v>
      </c>
      <c r="K2679" t="s">
        <v>171</v>
      </c>
      <c r="L2679" t="s">
        <v>12</v>
      </c>
      <c r="M2679" t="s">
        <v>536</v>
      </c>
      <c r="N2679" s="1">
        <v>44167</v>
      </c>
      <c r="O2679" t="s">
        <v>95</v>
      </c>
      <c r="P2679" t="s">
        <v>131</v>
      </c>
      <c r="Q2679" t="s">
        <v>107</v>
      </c>
      <c r="R2679" t="s">
        <v>129</v>
      </c>
      <c r="S2679" t="s">
        <v>537</v>
      </c>
      <c r="T2679">
        <v>4.01</v>
      </c>
      <c r="U2679">
        <v>2390</v>
      </c>
      <c r="V2679" t="s">
        <v>8</v>
      </c>
      <c r="W2679">
        <v>10.2669</v>
      </c>
      <c r="X2679">
        <v>1.06E-2</v>
      </c>
      <c r="Y2679">
        <v>0</v>
      </c>
      <c r="Z2679">
        <v>3.8856000000000002</v>
      </c>
      <c r="AA2679">
        <v>3.3999999999999998E-3</v>
      </c>
      <c r="AB2679">
        <v>0</v>
      </c>
      <c r="AC2679" t="s">
        <v>538</v>
      </c>
      <c r="AD2679">
        <v>1</v>
      </c>
      <c r="AE2679">
        <v>1</v>
      </c>
      <c r="AF2679" t="str">
        <f>IF(EnergyImpactLookups[[#This Row],[MAT]]="AR",EnergyImpactLookups[[#This Row],[APreWBkWh]],"")</f>
        <v/>
      </c>
      <c r="AG2679" t="str">
        <f>IF(EnergyImpactLookups[[#This Row],[MAT]]="AR",EnergyImpactLookups[[#This Row],[APreWBkW]],"")</f>
        <v/>
      </c>
      <c r="AH2679" s="19" t="str">
        <f>IF(EnergyImpactLookups[[#This Row],[MAT]]="AR",EnergyImpactLookups[[#This Row],[APreWBtherm]],"")</f>
        <v/>
      </c>
      <c r="AJ2679">
        <f>IF(EnergyImpactLookups[[#This Row],[MAT]]="AR",EnergyImpactLookups[[#This Row],[APreWBkW]],EnergyImpactLookups[[#This Row],[AStdWBkW]])</f>
        <v>3.3999999999999998E-3</v>
      </c>
      <c r="AK2679">
        <f>IF(EnergyImpactLookups[[#This Row],[MAT]]="AR",EnergyImpactLookups[[#This Row],[APreWBkWh]],EnergyImpactLookups[[#This Row],[AStdWBkWh]])</f>
        <v>3.8856000000000002</v>
      </c>
      <c r="AL2679">
        <f>IF(EnergyImpactLookups[[#This Row],[MAT]]="AR",EnergyImpactLookups[[#This Row],[APreWBtherm]],EnergyImpactLookups[[#This Row],[AStdWBtherm]])</f>
        <v>0</v>
      </c>
      <c r="AM2679">
        <f>IF(EnergyImpactLookups[[#This Row],[MAT]]="AR",EnergyImpactLookups[[#This Row],[AStdWBkW]],0)</f>
        <v>0</v>
      </c>
      <c r="AN2679">
        <f>IF(EnergyImpactLookups[[#This Row],[MAT]]="AR",EnergyImpactLookups[[#This Row],[AStdWBkWh]],0)</f>
        <v>0</v>
      </c>
      <c r="AO2679">
        <f>IF(EnergyImpactLookups[[#This Row],[MAT]]="AR",EnergyImpactLookups[[#This Row],[AStdWBtherm]],0)</f>
        <v>0</v>
      </c>
    </row>
    <row r="2680" spans="1:41" x14ac:dyDescent="0.3">
      <c r="A2680" t="s">
        <v>626</v>
      </c>
      <c r="B2680" t="s">
        <v>532</v>
      </c>
      <c r="C2680" t="s">
        <v>208</v>
      </c>
      <c r="D2680" t="s">
        <v>726</v>
      </c>
      <c r="E2680" t="s">
        <v>571</v>
      </c>
      <c r="F2680" t="s">
        <v>572</v>
      </c>
      <c r="G2680" t="s">
        <v>376</v>
      </c>
      <c r="H2680" t="s">
        <v>98</v>
      </c>
      <c r="I2680" t="s">
        <v>735</v>
      </c>
      <c r="J2680" t="s">
        <v>611</v>
      </c>
      <c r="K2680" t="s">
        <v>171</v>
      </c>
      <c r="L2680" t="s">
        <v>12</v>
      </c>
      <c r="M2680" t="s">
        <v>536</v>
      </c>
      <c r="N2680" s="1">
        <v>44167</v>
      </c>
      <c r="O2680" t="s">
        <v>95</v>
      </c>
      <c r="P2680" t="s">
        <v>131</v>
      </c>
      <c r="Q2680" t="s">
        <v>109</v>
      </c>
      <c r="R2680" t="s">
        <v>129</v>
      </c>
      <c r="S2680" t="s">
        <v>537</v>
      </c>
      <c r="T2680">
        <v>3.21</v>
      </c>
      <c r="U2680">
        <v>2390</v>
      </c>
      <c r="V2680" t="s">
        <v>8</v>
      </c>
      <c r="W2680">
        <v>19.141100000000002</v>
      </c>
      <c r="X2680">
        <v>1.72E-2</v>
      </c>
      <c r="Y2680">
        <v>0</v>
      </c>
      <c r="Z2680">
        <v>6.4771000000000001</v>
      </c>
      <c r="AA2680">
        <v>5.4999999999999997E-3</v>
      </c>
      <c r="AB2680">
        <v>0</v>
      </c>
      <c r="AC2680" t="s">
        <v>538</v>
      </c>
      <c r="AD2680">
        <v>1</v>
      </c>
      <c r="AE2680">
        <v>1</v>
      </c>
      <c r="AF2680" t="str">
        <f>IF(EnergyImpactLookups[[#This Row],[MAT]]="AR",EnergyImpactLookups[[#This Row],[APreWBkWh]],"")</f>
        <v/>
      </c>
      <c r="AG2680" t="str">
        <f>IF(EnergyImpactLookups[[#This Row],[MAT]]="AR",EnergyImpactLookups[[#This Row],[APreWBkW]],"")</f>
        <v/>
      </c>
      <c r="AH2680" s="19" t="str">
        <f>IF(EnergyImpactLookups[[#This Row],[MAT]]="AR",EnergyImpactLookups[[#This Row],[APreWBtherm]],"")</f>
        <v/>
      </c>
      <c r="AJ2680">
        <f>IF(EnergyImpactLookups[[#This Row],[MAT]]="AR",EnergyImpactLookups[[#This Row],[APreWBkW]],EnergyImpactLookups[[#This Row],[AStdWBkW]])</f>
        <v>5.4999999999999997E-3</v>
      </c>
      <c r="AK2680">
        <f>IF(EnergyImpactLookups[[#This Row],[MAT]]="AR",EnergyImpactLookups[[#This Row],[APreWBkWh]],EnergyImpactLookups[[#This Row],[AStdWBkWh]])</f>
        <v>6.4771000000000001</v>
      </c>
      <c r="AL2680">
        <f>IF(EnergyImpactLookups[[#This Row],[MAT]]="AR",EnergyImpactLookups[[#This Row],[APreWBtherm]],EnergyImpactLookups[[#This Row],[AStdWBtherm]])</f>
        <v>0</v>
      </c>
      <c r="AM2680">
        <f>IF(EnergyImpactLookups[[#This Row],[MAT]]="AR",EnergyImpactLookups[[#This Row],[AStdWBkW]],0)</f>
        <v>0</v>
      </c>
      <c r="AN2680">
        <f>IF(EnergyImpactLookups[[#This Row],[MAT]]="AR",EnergyImpactLookups[[#This Row],[AStdWBkWh]],0)</f>
        <v>0</v>
      </c>
      <c r="AO2680">
        <f>IF(EnergyImpactLookups[[#This Row],[MAT]]="AR",EnergyImpactLookups[[#This Row],[AStdWBtherm]],0)</f>
        <v>0</v>
      </c>
    </row>
    <row r="2681" spans="1:41" x14ac:dyDescent="0.3">
      <c r="A2681" t="s">
        <v>626</v>
      </c>
      <c r="B2681" t="s">
        <v>532</v>
      </c>
      <c r="C2681" t="s">
        <v>208</v>
      </c>
      <c r="D2681" t="s">
        <v>726</v>
      </c>
      <c r="E2681" t="s">
        <v>571</v>
      </c>
      <c r="F2681" t="s">
        <v>572</v>
      </c>
      <c r="G2681" t="s">
        <v>376</v>
      </c>
      <c r="H2681" t="s">
        <v>98</v>
      </c>
      <c r="I2681" t="s">
        <v>735</v>
      </c>
      <c r="J2681" t="s">
        <v>611</v>
      </c>
      <c r="K2681" t="s">
        <v>171</v>
      </c>
      <c r="L2681" t="s">
        <v>12</v>
      </c>
      <c r="M2681" t="s">
        <v>536</v>
      </c>
      <c r="N2681" s="1">
        <v>44167</v>
      </c>
      <c r="O2681" t="s">
        <v>95</v>
      </c>
      <c r="P2681" t="s">
        <v>131</v>
      </c>
      <c r="Q2681" t="s">
        <v>111</v>
      </c>
      <c r="R2681" t="s">
        <v>129</v>
      </c>
      <c r="S2681" t="s">
        <v>537</v>
      </c>
      <c r="T2681">
        <v>3.77</v>
      </c>
      <c r="U2681">
        <v>2390</v>
      </c>
      <c r="V2681" t="s">
        <v>8</v>
      </c>
      <c r="W2681">
        <v>21.602900000000002</v>
      </c>
      <c r="X2681">
        <v>2.1700000000000001E-2</v>
      </c>
      <c r="Y2681">
        <v>0</v>
      </c>
      <c r="Z2681">
        <v>7.2175000000000002</v>
      </c>
      <c r="AA2681">
        <v>7.0000000000000001E-3</v>
      </c>
      <c r="AB2681">
        <v>0</v>
      </c>
      <c r="AC2681" t="s">
        <v>538</v>
      </c>
      <c r="AD2681">
        <v>1</v>
      </c>
      <c r="AE2681">
        <v>1</v>
      </c>
      <c r="AF2681" t="str">
        <f>IF(EnergyImpactLookups[[#This Row],[MAT]]="AR",EnergyImpactLookups[[#This Row],[APreWBkWh]],"")</f>
        <v/>
      </c>
      <c r="AG2681" t="str">
        <f>IF(EnergyImpactLookups[[#This Row],[MAT]]="AR",EnergyImpactLookups[[#This Row],[APreWBkW]],"")</f>
        <v/>
      </c>
      <c r="AH2681" s="19" t="str">
        <f>IF(EnergyImpactLookups[[#This Row],[MAT]]="AR",EnergyImpactLookups[[#This Row],[APreWBtherm]],"")</f>
        <v/>
      </c>
      <c r="AJ2681">
        <f>IF(EnergyImpactLookups[[#This Row],[MAT]]="AR",EnergyImpactLookups[[#This Row],[APreWBkW]],EnergyImpactLookups[[#This Row],[AStdWBkW]])</f>
        <v>7.0000000000000001E-3</v>
      </c>
      <c r="AK2681">
        <f>IF(EnergyImpactLookups[[#This Row],[MAT]]="AR",EnergyImpactLookups[[#This Row],[APreWBkWh]],EnergyImpactLookups[[#This Row],[AStdWBkWh]])</f>
        <v>7.2175000000000002</v>
      </c>
      <c r="AL2681">
        <f>IF(EnergyImpactLookups[[#This Row],[MAT]]="AR",EnergyImpactLookups[[#This Row],[APreWBtherm]],EnergyImpactLookups[[#This Row],[AStdWBtherm]])</f>
        <v>0</v>
      </c>
      <c r="AM2681">
        <f>IF(EnergyImpactLookups[[#This Row],[MAT]]="AR",EnergyImpactLookups[[#This Row],[AStdWBkW]],0)</f>
        <v>0</v>
      </c>
      <c r="AN2681">
        <f>IF(EnergyImpactLookups[[#This Row],[MAT]]="AR",EnergyImpactLookups[[#This Row],[AStdWBkWh]],0)</f>
        <v>0</v>
      </c>
      <c r="AO2681">
        <f>IF(EnergyImpactLookups[[#This Row],[MAT]]="AR",EnergyImpactLookups[[#This Row],[AStdWBtherm]],0)</f>
        <v>0</v>
      </c>
    </row>
    <row r="2682" spans="1:41" x14ac:dyDescent="0.3">
      <c r="A2682" t="s">
        <v>626</v>
      </c>
      <c r="B2682" t="s">
        <v>532</v>
      </c>
      <c r="C2682" t="s">
        <v>208</v>
      </c>
      <c r="D2682" t="s">
        <v>726</v>
      </c>
      <c r="E2682" t="s">
        <v>571</v>
      </c>
      <c r="F2682" t="s">
        <v>572</v>
      </c>
      <c r="G2682" t="s">
        <v>376</v>
      </c>
      <c r="H2682" t="s">
        <v>98</v>
      </c>
      <c r="I2682" t="s">
        <v>735</v>
      </c>
      <c r="J2682" t="s">
        <v>611</v>
      </c>
      <c r="K2682" t="s">
        <v>171</v>
      </c>
      <c r="L2682" t="s">
        <v>12</v>
      </c>
      <c r="M2682" t="s">
        <v>536</v>
      </c>
      <c r="N2682" s="1">
        <v>44167</v>
      </c>
      <c r="O2682" t="s">
        <v>95</v>
      </c>
      <c r="P2682" t="s">
        <v>131</v>
      </c>
      <c r="Q2682" t="s">
        <v>112</v>
      </c>
      <c r="R2682" t="s">
        <v>129</v>
      </c>
      <c r="S2682" t="s">
        <v>537</v>
      </c>
      <c r="T2682">
        <v>3.37</v>
      </c>
      <c r="U2682">
        <v>2420</v>
      </c>
      <c r="V2682" t="s">
        <v>8</v>
      </c>
      <c r="W2682">
        <v>16.7866</v>
      </c>
      <c r="X2682">
        <v>2.5399999999999999E-2</v>
      </c>
      <c r="Y2682">
        <v>0</v>
      </c>
      <c r="Z2682">
        <v>6.0724999999999998</v>
      </c>
      <c r="AA2682">
        <v>8.2000000000000007E-3</v>
      </c>
      <c r="AB2682">
        <v>0</v>
      </c>
      <c r="AC2682" t="s">
        <v>538</v>
      </c>
      <c r="AD2682">
        <v>1</v>
      </c>
      <c r="AE2682">
        <v>1</v>
      </c>
      <c r="AF2682" t="str">
        <f>IF(EnergyImpactLookups[[#This Row],[MAT]]="AR",EnergyImpactLookups[[#This Row],[APreWBkWh]],"")</f>
        <v/>
      </c>
      <c r="AG2682" t="str">
        <f>IF(EnergyImpactLookups[[#This Row],[MAT]]="AR",EnergyImpactLookups[[#This Row],[APreWBkW]],"")</f>
        <v/>
      </c>
      <c r="AH2682" s="19" t="str">
        <f>IF(EnergyImpactLookups[[#This Row],[MAT]]="AR",EnergyImpactLookups[[#This Row],[APreWBtherm]],"")</f>
        <v/>
      </c>
      <c r="AJ2682">
        <f>IF(EnergyImpactLookups[[#This Row],[MAT]]="AR",EnergyImpactLookups[[#This Row],[APreWBkW]],EnergyImpactLookups[[#This Row],[AStdWBkW]])</f>
        <v>8.2000000000000007E-3</v>
      </c>
      <c r="AK2682">
        <f>IF(EnergyImpactLookups[[#This Row],[MAT]]="AR",EnergyImpactLookups[[#This Row],[APreWBkWh]],EnergyImpactLookups[[#This Row],[AStdWBkWh]])</f>
        <v>6.0724999999999998</v>
      </c>
      <c r="AL2682">
        <f>IF(EnergyImpactLookups[[#This Row],[MAT]]="AR",EnergyImpactLookups[[#This Row],[APreWBtherm]],EnergyImpactLookups[[#This Row],[AStdWBtherm]])</f>
        <v>0</v>
      </c>
      <c r="AM2682">
        <f>IF(EnergyImpactLookups[[#This Row],[MAT]]="AR",EnergyImpactLookups[[#This Row],[AStdWBkW]],0)</f>
        <v>0</v>
      </c>
      <c r="AN2682">
        <f>IF(EnergyImpactLookups[[#This Row],[MAT]]="AR",EnergyImpactLookups[[#This Row],[AStdWBkWh]],0)</f>
        <v>0</v>
      </c>
      <c r="AO2682">
        <f>IF(EnergyImpactLookups[[#This Row],[MAT]]="AR",EnergyImpactLookups[[#This Row],[AStdWBtherm]],0)</f>
        <v>0</v>
      </c>
    </row>
    <row r="2683" spans="1:41" x14ac:dyDescent="0.3">
      <c r="A2683" t="s">
        <v>626</v>
      </c>
      <c r="B2683" t="s">
        <v>532</v>
      </c>
      <c r="C2683" t="s">
        <v>208</v>
      </c>
      <c r="D2683" t="s">
        <v>726</v>
      </c>
      <c r="E2683" t="s">
        <v>571</v>
      </c>
      <c r="F2683" t="s">
        <v>572</v>
      </c>
      <c r="G2683" t="s">
        <v>376</v>
      </c>
      <c r="H2683" t="s">
        <v>98</v>
      </c>
      <c r="I2683" t="s">
        <v>735</v>
      </c>
      <c r="J2683" t="s">
        <v>611</v>
      </c>
      <c r="K2683" t="s">
        <v>171</v>
      </c>
      <c r="L2683" t="s">
        <v>12</v>
      </c>
      <c r="M2683" t="s">
        <v>536</v>
      </c>
      <c r="N2683" s="1">
        <v>44167</v>
      </c>
      <c r="O2683" t="s">
        <v>95</v>
      </c>
      <c r="P2683" t="s">
        <v>131</v>
      </c>
      <c r="Q2683" t="s">
        <v>113</v>
      </c>
      <c r="R2683" t="s">
        <v>129</v>
      </c>
      <c r="S2683" t="s">
        <v>537</v>
      </c>
      <c r="T2683">
        <v>2.5299999999999998</v>
      </c>
      <c r="U2683">
        <v>1950</v>
      </c>
      <c r="V2683" t="s">
        <v>8</v>
      </c>
      <c r="W2683">
        <v>30.423200000000001</v>
      </c>
      <c r="X2683">
        <v>2.9000000000000001E-2</v>
      </c>
      <c r="Y2683">
        <v>0</v>
      </c>
      <c r="Z2683">
        <v>11.2439</v>
      </c>
      <c r="AA2683">
        <v>9.2999999999999992E-3</v>
      </c>
      <c r="AB2683">
        <v>0</v>
      </c>
      <c r="AC2683" t="s">
        <v>538</v>
      </c>
      <c r="AD2683">
        <v>1</v>
      </c>
      <c r="AE2683">
        <v>1</v>
      </c>
      <c r="AF2683" t="str">
        <f>IF(EnergyImpactLookups[[#This Row],[MAT]]="AR",EnergyImpactLookups[[#This Row],[APreWBkWh]],"")</f>
        <v/>
      </c>
      <c r="AG2683" t="str">
        <f>IF(EnergyImpactLookups[[#This Row],[MAT]]="AR",EnergyImpactLookups[[#This Row],[APreWBkW]],"")</f>
        <v/>
      </c>
      <c r="AH2683" s="19" t="str">
        <f>IF(EnergyImpactLookups[[#This Row],[MAT]]="AR",EnergyImpactLookups[[#This Row],[APreWBtherm]],"")</f>
        <v/>
      </c>
      <c r="AJ2683">
        <f>IF(EnergyImpactLookups[[#This Row],[MAT]]="AR",EnergyImpactLookups[[#This Row],[APreWBkW]],EnergyImpactLookups[[#This Row],[AStdWBkW]])</f>
        <v>9.2999999999999992E-3</v>
      </c>
      <c r="AK2683">
        <f>IF(EnergyImpactLookups[[#This Row],[MAT]]="AR",EnergyImpactLookups[[#This Row],[APreWBkWh]],EnergyImpactLookups[[#This Row],[AStdWBkWh]])</f>
        <v>11.2439</v>
      </c>
      <c r="AL2683">
        <f>IF(EnergyImpactLookups[[#This Row],[MAT]]="AR",EnergyImpactLookups[[#This Row],[APreWBtherm]],EnergyImpactLookups[[#This Row],[AStdWBtherm]])</f>
        <v>0</v>
      </c>
      <c r="AM2683">
        <f>IF(EnergyImpactLookups[[#This Row],[MAT]]="AR",EnergyImpactLookups[[#This Row],[AStdWBkW]],0)</f>
        <v>0</v>
      </c>
      <c r="AN2683">
        <f>IF(EnergyImpactLookups[[#This Row],[MAT]]="AR",EnergyImpactLookups[[#This Row],[AStdWBkWh]],0)</f>
        <v>0</v>
      </c>
      <c r="AO2683">
        <f>IF(EnergyImpactLookups[[#This Row],[MAT]]="AR",EnergyImpactLookups[[#This Row],[AStdWBtherm]],0)</f>
        <v>0</v>
      </c>
    </row>
    <row r="2684" spans="1:41" x14ac:dyDescent="0.3">
      <c r="A2684" t="s">
        <v>626</v>
      </c>
      <c r="B2684" t="s">
        <v>532</v>
      </c>
      <c r="C2684" t="s">
        <v>208</v>
      </c>
      <c r="D2684" t="s">
        <v>726</v>
      </c>
      <c r="E2684" t="s">
        <v>571</v>
      </c>
      <c r="F2684" t="s">
        <v>572</v>
      </c>
      <c r="G2684" t="s">
        <v>376</v>
      </c>
      <c r="H2684" t="s">
        <v>98</v>
      </c>
      <c r="I2684" t="s">
        <v>735</v>
      </c>
      <c r="J2684" t="s">
        <v>611</v>
      </c>
      <c r="K2684" t="s">
        <v>171</v>
      </c>
      <c r="L2684" t="s">
        <v>12</v>
      </c>
      <c r="M2684" t="s">
        <v>536</v>
      </c>
      <c r="N2684" s="1">
        <v>44167</v>
      </c>
      <c r="O2684" t="s">
        <v>95</v>
      </c>
      <c r="P2684" t="s">
        <v>131</v>
      </c>
      <c r="Q2684" t="s">
        <v>114</v>
      </c>
      <c r="R2684" t="s">
        <v>129</v>
      </c>
      <c r="S2684" t="s">
        <v>537</v>
      </c>
      <c r="T2684">
        <v>2.66</v>
      </c>
      <c r="U2684">
        <v>1950</v>
      </c>
      <c r="V2684" t="s">
        <v>8</v>
      </c>
      <c r="W2684">
        <v>27.4892</v>
      </c>
      <c r="X2684">
        <v>3.5700000000000003E-2</v>
      </c>
      <c r="Y2684">
        <v>0</v>
      </c>
      <c r="Z2684">
        <v>10.3889</v>
      </c>
      <c r="AA2684">
        <v>1.15E-2</v>
      </c>
      <c r="AB2684">
        <v>0</v>
      </c>
      <c r="AC2684" t="s">
        <v>538</v>
      </c>
      <c r="AD2684">
        <v>1</v>
      </c>
      <c r="AE2684">
        <v>1</v>
      </c>
      <c r="AF2684" t="str">
        <f>IF(EnergyImpactLookups[[#This Row],[MAT]]="AR",EnergyImpactLookups[[#This Row],[APreWBkWh]],"")</f>
        <v/>
      </c>
      <c r="AG2684" t="str">
        <f>IF(EnergyImpactLookups[[#This Row],[MAT]]="AR",EnergyImpactLookups[[#This Row],[APreWBkW]],"")</f>
        <v/>
      </c>
      <c r="AH2684" s="19" t="str">
        <f>IF(EnergyImpactLookups[[#This Row],[MAT]]="AR",EnergyImpactLookups[[#This Row],[APreWBtherm]],"")</f>
        <v/>
      </c>
      <c r="AJ2684">
        <f>IF(EnergyImpactLookups[[#This Row],[MAT]]="AR",EnergyImpactLookups[[#This Row],[APreWBkW]],EnergyImpactLookups[[#This Row],[AStdWBkW]])</f>
        <v>1.15E-2</v>
      </c>
      <c r="AK2684">
        <f>IF(EnergyImpactLookups[[#This Row],[MAT]]="AR",EnergyImpactLookups[[#This Row],[APreWBkWh]],EnergyImpactLookups[[#This Row],[AStdWBkWh]])</f>
        <v>10.3889</v>
      </c>
      <c r="AL2684">
        <f>IF(EnergyImpactLookups[[#This Row],[MAT]]="AR",EnergyImpactLookups[[#This Row],[APreWBtherm]],EnergyImpactLookups[[#This Row],[AStdWBtherm]])</f>
        <v>0</v>
      </c>
      <c r="AM2684">
        <f>IF(EnergyImpactLookups[[#This Row],[MAT]]="AR",EnergyImpactLookups[[#This Row],[AStdWBkW]],0)</f>
        <v>0</v>
      </c>
      <c r="AN2684">
        <f>IF(EnergyImpactLookups[[#This Row],[MAT]]="AR",EnergyImpactLookups[[#This Row],[AStdWBkWh]],0)</f>
        <v>0</v>
      </c>
      <c r="AO2684">
        <f>IF(EnergyImpactLookups[[#This Row],[MAT]]="AR",EnergyImpactLookups[[#This Row],[AStdWBtherm]],0)</f>
        <v>0</v>
      </c>
    </row>
    <row r="2685" spans="1:41" x14ac:dyDescent="0.3">
      <c r="A2685" t="s">
        <v>626</v>
      </c>
      <c r="B2685" t="s">
        <v>532</v>
      </c>
      <c r="C2685" t="s">
        <v>208</v>
      </c>
      <c r="D2685" t="s">
        <v>726</v>
      </c>
      <c r="E2685" t="s">
        <v>571</v>
      </c>
      <c r="F2685" t="s">
        <v>572</v>
      </c>
      <c r="G2685" t="s">
        <v>376</v>
      </c>
      <c r="H2685" t="s">
        <v>98</v>
      </c>
      <c r="I2685" t="s">
        <v>735</v>
      </c>
      <c r="J2685" t="s">
        <v>611</v>
      </c>
      <c r="K2685" t="s">
        <v>171</v>
      </c>
      <c r="L2685" t="s">
        <v>12</v>
      </c>
      <c r="M2685" t="s">
        <v>536</v>
      </c>
      <c r="N2685" s="1">
        <v>44167</v>
      </c>
      <c r="O2685" t="s">
        <v>95</v>
      </c>
      <c r="P2685" t="s">
        <v>131</v>
      </c>
      <c r="Q2685" t="s">
        <v>115</v>
      </c>
      <c r="R2685" t="s">
        <v>129</v>
      </c>
      <c r="S2685" t="s">
        <v>537</v>
      </c>
      <c r="T2685">
        <v>2.4700000000000002</v>
      </c>
      <c r="U2685">
        <v>1950</v>
      </c>
      <c r="V2685" t="s">
        <v>8</v>
      </c>
      <c r="W2685">
        <v>17.024000000000001</v>
      </c>
      <c r="X2685">
        <v>3.09E-2</v>
      </c>
      <c r="Y2685">
        <v>0</v>
      </c>
      <c r="Z2685">
        <v>7.2481999999999998</v>
      </c>
      <c r="AA2685">
        <v>9.9000000000000008E-3</v>
      </c>
      <c r="AB2685">
        <v>0</v>
      </c>
      <c r="AC2685" t="s">
        <v>538</v>
      </c>
      <c r="AD2685">
        <v>1</v>
      </c>
      <c r="AE2685">
        <v>1</v>
      </c>
      <c r="AF2685" t="str">
        <f>IF(EnergyImpactLookups[[#This Row],[MAT]]="AR",EnergyImpactLookups[[#This Row],[APreWBkWh]],"")</f>
        <v/>
      </c>
      <c r="AG2685" t="str">
        <f>IF(EnergyImpactLookups[[#This Row],[MAT]]="AR",EnergyImpactLookups[[#This Row],[APreWBkW]],"")</f>
        <v/>
      </c>
      <c r="AH2685" s="19" t="str">
        <f>IF(EnergyImpactLookups[[#This Row],[MAT]]="AR",EnergyImpactLookups[[#This Row],[APreWBtherm]],"")</f>
        <v/>
      </c>
      <c r="AJ2685">
        <f>IF(EnergyImpactLookups[[#This Row],[MAT]]="AR",EnergyImpactLookups[[#This Row],[APreWBkW]],EnergyImpactLookups[[#This Row],[AStdWBkW]])</f>
        <v>9.9000000000000008E-3</v>
      </c>
      <c r="AK2685">
        <f>IF(EnergyImpactLookups[[#This Row],[MAT]]="AR",EnergyImpactLookups[[#This Row],[APreWBkWh]],EnergyImpactLookups[[#This Row],[AStdWBkWh]])</f>
        <v>7.2481999999999998</v>
      </c>
      <c r="AL2685">
        <f>IF(EnergyImpactLookups[[#This Row],[MAT]]="AR",EnergyImpactLookups[[#This Row],[APreWBtherm]],EnergyImpactLookups[[#This Row],[AStdWBtherm]])</f>
        <v>0</v>
      </c>
      <c r="AM2685">
        <f>IF(EnergyImpactLookups[[#This Row],[MAT]]="AR",EnergyImpactLookups[[#This Row],[AStdWBkW]],0)</f>
        <v>0</v>
      </c>
      <c r="AN2685">
        <f>IF(EnergyImpactLookups[[#This Row],[MAT]]="AR",EnergyImpactLookups[[#This Row],[AStdWBkWh]],0)</f>
        <v>0</v>
      </c>
      <c r="AO2685">
        <f>IF(EnergyImpactLookups[[#This Row],[MAT]]="AR",EnergyImpactLookups[[#This Row],[AStdWBtherm]],0)</f>
        <v>0</v>
      </c>
    </row>
    <row r="2686" spans="1:41" x14ac:dyDescent="0.3">
      <c r="A2686" t="s">
        <v>626</v>
      </c>
      <c r="B2686" t="s">
        <v>532</v>
      </c>
      <c r="C2686" t="s">
        <v>208</v>
      </c>
      <c r="D2686" t="s">
        <v>726</v>
      </c>
      <c r="E2686" t="s">
        <v>571</v>
      </c>
      <c r="F2686" t="s">
        <v>572</v>
      </c>
      <c r="G2686" t="s">
        <v>376</v>
      </c>
      <c r="H2686" t="s">
        <v>98</v>
      </c>
      <c r="I2686" t="s">
        <v>735</v>
      </c>
      <c r="J2686" t="s">
        <v>611</v>
      </c>
      <c r="K2686" t="s">
        <v>171</v>
      </c>
      <c r="L2686" t="s">
        <v>12</v>
      </c>
      <c r="M2686" t="s">
        <v>536</v>
      </c>
      <c r="N2686" s="1">
        <v>44167</v>
      </c>
      <c r="O2686" t="s">
        <v>95</v>
      </c>
      <c r="P2686" t="s">
        <v>131</v>
      </c>
      <c r="Q2686" t="s">
        <v>116</v>
      </c>
      <c r="R2686" t="s">
        <v>129</v>
      </c>
      <c r="S2686" t="s">
        <v>537</v>
      </c>
      <c r="T2686">
        <v>2.5499999999999998</v>
      </c>
      <c r="U2686">
        <v>1950</v>
      </c>
      <c r="V2686" t="s">
        <v>8</v>
      </c>
      <c r="W2686">
        <v>38.64</v>
      </c>
      <c r="X2686">
        <v>3.73E-2</v>
      </c>
      <c r="Y2686">
        <v>0</v>
      </c>
      <c r="Z2686">
        <v>13.8689</v>
      </c>
      <c r="AA2686">
        <v>1.2E-2</v>
      </c>
      <c r="AB2686">
        <v>0</v>
      </c>
      <c r="AC2686" t="s">
        <v>538</v>
      </c>
      <c r="AD2686">
        <v>1</v>
      </c>
      <c r="AE2686">
        <v>1</v>
      </c>
      <c r="AF2686" t="str">
        <f>IF(EnergyImpactLookups[[#This Row],[MAT]]="AR",EnergyImpactLookups[[#This Row],[APreWBkWh]],"")</f>
        <v/>
      </c>
      <c r="AG2686" t="str">
        <f>IF(EnergyImpactLookups[[#This Row],[MAT]]="AR",EnergyImpactLookups[[#This Row],[APreWBkW]],"")</f>
        <v/>
      </c>
      <c r="AH2686" s="19" t="str">
        <f>IF(EnergyImpactLookups[[#This Row],[MAT]]="AR",EnergyImpactLookups[[#This Row],[APreWBtherm]],"")</f>
        <v/>
      </c>
      <c r="AJ2686">
        <f>IF(EnergyImpactLookups[[#This Row],[MAT]]="AR",EnergyImpactLookups[[#This Row],[APreWBkW]],EnergyImpactLookups[[#This Row],[AStdWBkW]])</f>
        <v>1.2E-2</v>
      </c>
      <c r="AK2686">
        <f>IF(EnergyImpactLookups[[#This Row],[MAT]]="AR",EnergyImpactLookups[[#This Row],[APreWBkWh]],EnergyImpactLookups[[#This Row],[AStdWBkWh]])</f>
        <v>13.8689</v>
      </c>
      <c r="AL2686">
        <f>IF(EnergyImpactLookups[[#This Row],[MAT]]="AR",EnergyImpactLookups[[#This Row],[APreWBtherm]],EnergyImpactLookups[[#This Row],[AStdWBtherm]])</f>
        <v>0</v>
      </c>
      <c r="AM2686">
        <f>IF(EnergyImpactLookups[[#This Row],[MAT]]="AR",EnergyImpactLookups[[#This Row],[AStdWBkW]],0)</f>
        <v>0</v>
      </c>
      <c r="AN2686">
        <f>IF(EnergyImpactLookups[[#This Row],[MAT]]="AR",EnergyImpactLookups[[#This Row],[AStdWBkWh]],0)</f>
        <v>0</v>
      </c>
      <c r="AO2686">
        <f>IF(EnergyImpactLookups[[#This Row],[MAT]]="AR",EnergyImpactLookups[[#This Row],[AStdWBtherm]],0)</f>
        <v>0</v>
      </c>
    </row>
    <row r="2687" spans="1:41" x14ac:dyDescent="0.3">
      <c r="A2687" t="s">
        <v>626</v>
      </c>
      <c r="B2687" t="s">
        <v>532</v>
      </c>
      <c r="C2687" t="s">
        <v>208</v>
      </c>
      <c r="D2687" t="s">
        <v>726</v>
      </c>
      <c r="E2687" t="s">
        <v>571</v>
      </c>
      <c r="F2687" t="s">
        <v>572</v>
      </c>
      <c r="G2687" t="s">
        <v>376</v>
      </c>
      <c r="H2687" t="s">
        <v>98</v>
      </c>
      <c r="I2687" t="s">
        <v>735</v>
      </c>
      <c r="J2687" t="s">
        <v>611</v>
      </c>
      <c r="K2687" t="s">
        <v>171</v>
      </c>
      <c r="L2687" t="s">
        <v>12</v>
      </c>
      <c r="M2687" t="s">
        <v>536</v>
      </c>
      <c r="N2687" s="1">
        <v>44167</v>
      </c>
      <c r="O2687" t="s">
        <v>95</v>
      </c>
      <c r="P2687" t="s">
        <v>131</v>
      </c>
      <c r="Q2687" t="s">
        <v>117</v>
      </c>
      <c r="R2687" t="s">
        <v>129</v>
      </c>
      <c r="S2687" t="s">
        <v>537</v>
      </c>
      <c r="T2687">
        <v>3.17</v>
      </c>
      <c r="U2687">
        <v>2160</v>
      </c>
      <c r="V2687" t="s">
        <v>8</v>
      </c>
      <c r="W2687">
        <v>47.124400000000001</v>
      </c>
      <c r="X2687">
        <v>3.49E-2</v>
      </c>
      <c r="Y2687">
        <v>0</v>
      </c>
      <c r="Z2687">
        <v>16.6568</v>
      </c>
      <c r="AA2687">
        <v>1.12E-2</v>
      </c>
      <c r="AB2687">
        <v>0</v>
      </c>
      <c r="AC2687" t="s">
        <v>538</v>
      </c>
      <c r="AD2687">
        <v>1</v>
      </c>
      <c r="AE2687">
        <v>1</v>
      </c>
      <c r="AF2687" t="str">
        <f>IF(EnergyImpactLookups[[#This Row],[MAT]]="AR",EnergyImpactLookups[[#This Row],[APreWBkWh]],"")</f>
        <v/>
      </c>
      <c r="AG2687" t="str">
        <f>IF(EnergyImpactLookups[[#This Row],[MAT]]="AR",EnergyImpactLookups[[#This Row],[APreWBkW]],"")</f>
        <v/>
      </c>
      <c r="AH2687" s="19" t="str">
        <f>IF(EnergyImpactLookups[[#This Row],[MAT]]="AR",EnergyImpactLookups[[#This Row],[APreWBtherm]],"")</f>
        <v/>
      </c>
      <c r="AJ2687">
        <f>IF(EnergyImpactLookups[[#This Row],[MAT]]="AR",EnergyImpactLookups[[#This Row],[APreWBkW]],EnergyImpactLookups[[#This Row],[AStdWBkW]])</f>
        <v>1.12E-2</v>
      </c>
      <c r="AK2687">
        <f>IF(EnergyImpactLookups[[#This Row],[MAT]]="AR",EnergyImpactLookups[[#This Row],[APreWBkWh]],EnergyImpactLookups[[#This Row],[AStdWBkWh]])</f>
        <v>16.6568</v>
      </c>
      <c r="AL2687">
        <f>IF(EnergyImpactLookups[[#This Row],[MAT]]="AR",EnergyImpactLookups[[#This Row],[APreWBtherm]],EnergyImpactLookups[[#This Row],[AStdWBtherm]])</f>
        <v>0</v>
      </c>
      <c r="AM2687">
        <f>IF(EnergyImpactLookups[[#This Row],[MAT]]="AR",EnergyImpactLookups[[#This Row],[AStdWBkW]],0)</f>
        <v>0</v>
      </c>
      <c r="AN2687">
        <f>IF(EnergyImpactLookups[[#This Row],[MAT]]="AR",EnergyImpactLookups[[#This Row],[AStdWBkWh]],0)</f>
        <v>0</v>
      </c>
      <c r="AO2687">
        <f>IF(EnergyImpactLookups[[#This Row],[MAT]]="AR",EnergyImpactLookups[[#This Row],[AStdWBtherm]],0)</f>
        <v>0</v>
      </c>
    </row>
    <row r="2688" spans="1:41" x14ac:dyDescent="0.3">
      <c r="A2688" t="s">
        <v>626</v>
      </c>
      <c r="B2688" t="s">
        <v>532</v>
      </c>
      <c r="C2688" t="s">
        <v>208</v>
      </c>
      <c r="D2688" t="s">
        <v>726</v>
      </c>
      <c r="E2688" t="s">
        <v>571</v>
      </c>
      <c r="F2688" t="s">
        <v>572</v>
      </c>
      <c r="G2688" t="s">
        <v>376</v>
      </c>
      <c r="H2688" t="s">
        <v>98</v>
      </c>
      <c r="I2688" t="s">
        <v>735</v>
      </c>
      <c r="J2688" t="s">
        <v>611</v>
      </c>
      <c r="K2688" t="s">
        <v>171</v>
      </c>
      <c r="L2688" t="s">
        <v>12</v>
      </c>
      <c r="M2688" t="s">
        <v>536</v>
      </c>
      <c r="N2688" s="1">
        <v>44167</v>
      </c>
      <c r="O2688" t="s">
        <v>95</v>
      </c>
      <c r="P2688" t="s">
        <v>131</v>
      </c>
      <c r="Q2688" t="s">
        <v>118</v>
      </c>
      <c r="R2688" t="s">
        <v>129</v>
      </c>
      <c r="S2688" t="s">
        <v>537</v>
      </c>
      <c r="T2688">
        <v>3.4</v>
      </c>
      <c r="U2688">
        <v>2160</v>
      </c>
      <c r="V2688" t="s">
        <v>8</v>
      </c>
      <c r="W2688">
        <v>64.204899999999995</v>
      </c>
      <c r="X2688">
        <v>3.9300000000000002E-2</v>
      </c>
      <c r="Y2688">
        <v>0</v>
      </c>
      <c r="Z2688">
        <v>21.404800000000002</v>
      </c>
      <c r="AA2688">
        <v>1.26E-2</v>
      </c>
      <c r="AB2688">
        <v>0</v>
      </c>
      <c r="AC2688" t="s">
        <v>538</v>
      </c>
      <c r="AD2688">
        <v>1</v>
      </c>
      <c r="AE2688">
        <v>1</v>
      </c>
      <c r="AF2688" t="str">
        <f>IF(EnergyImpactLookups[[#This Row],[MAT]]="AR",EnergyImpactLookups[[#This Row],[APreWBkWh]],"")</f>
        <v/>
      </c>
      <c r="AG2688" t="str">
        <f>IF(EnergyImpactLookups[[#This Row],[MAT]]="AR",EnergyImpactLookups[[#This Row],[APreWBkW]],"")</f>
        <v/>
      </c>
      <c r="AH2688" s="19" t="str">
        <f>IF(EnergyImpactLookups[[#This Row],[MAT]]="AR",EnergyImpactLookups[[#This Row],[APreWBtherm]],"")</f>
        <v/>
      </c>
      <c r="AJ2688">
        <f>IF(EnergyImpactLookups[[#This Row],[MAT]]="AR",EnergyImpactLookups[[#This Row],[APreWBkW]],EnergyImpactLookups[[#This Row],[AStdWBkW]])</f>
        <v>1.26E-2</v>
      </c>
      <c r="AK2688">
        <f>IF(EnergyImpactLookups[[#This Row],[MAT]]="AR",EnergyImpactLookups[[#This Row],[APreWBkWh]],EnergyImpactLookups[[#This Row],[AStdWBkWh]])</f>
        <v>21.404800000000002</v>
      </c>
      <c r="AL2688">
        <f>IF(EnergyImpactLookups[[#This Row],[MAT]]="AR",EnergyImpactLookups[[#This Row],[APreWBtherm]],EnergyImpactLookups[[#This Row],[AStdWBtherm]])</f>
        <v>0</v>
      </c>
      <c r="AM2688">
        <f>IF(EnergyImpactLookups[[#This Row],[MAT]]="AR",EnergyImpactLookups[[#This Row],[AStdWBkW]],0)</f>
        <v>0</v>
      </c>
      <c r="AN2688">
        <f>IF(EnergyImpactLookups[[#This Row],[MAT]]="AR",EnergyImpactLookups[[#This Row],[AStdWBkWh]],0)</f>
        <v>0</v>
      </c>
      <c r="AO2688">
        <f>IF(EnergyImpactLookups[[#This Row],[MAT]]="AR",EnergyImpactLookups[[#This Row],[AStdWBtherm]],0)</f>
        <v>0</v>
      </c>
    </row>
    <row r="2689" spans="1:41" x14ac:dyDescent="0.3">
      <c r="A2689" t="s">
        <v>626</v>
      </c>
      <c r="B2689" t="s">
        <v>532</v>
      </c>
      <c r="C2689" t="s">
        <v>208</v>
      </c>
      <c r="D2689" t="s">
        <v>726</v>
      </c>
      <c r="E2689" t="s">
        <v>571</v>
      </c>
      <c r="F2689" t="s">
        <v>572</v>
      </c>
      <c r="G2689" t="s">
        <v>376</v>
      </c>
      <c r="H2689" t="s">
        <v>98</v>
      </c>
      <c r="I2689" t="s">
        <v>735</v>
      </c>
      <c r="J2689" t="s">
        <v>611</v>
      </c>
      <c r="K2689" t="s">
        <v>171</v>
      </c>
      <c r="L2689" t="s">
        <v>12</v>
      </c>
      <c r="M2689" t="s">
        <v>536</v>
      </c>
      <c r="N2689" s="1">
        <v>44167</v>
      </c>
      <c r="O2689" t="s">
        <v>95</v>
      </c>
      <c r="P2689" t="s">
        <v>131</v>
      </c>
      <c r="Q2689" t="s">
        <v>119</v>
      </c>
      <c r="R2689" t="s">
        <v>129</v>
      </c>
      <c r="S2689" t="s">
        <v>537</v>
      </c>
      <c r="T2689">
        <v>3.61</v>
      </c>
      <c r="U2689">
        <v>2300</v>
      </c>
      <c r="V2689" t="s">
        <v>8</v>
      </c>
      <c r="W2689">
        <v>8.5691000000000006</v>
      </c>
      <c r="X2689">
        <v>1.12E-2</v>
      </c>
      <c r="Y2689">
        <v>0</v>
      </c>
      <c r="Z2689">
        <v>3.9470999999999998</v>
      </c>
      <c r="AA2689">
        <v>3.5999999999999999E-3</v>
      </c>
      <c r="AB2689">
        <v>0</v>
      </c>
      <c r="AC2689" t="s">
        <v>538</v>
      </c>
      <c r="AD2689">
        <v>1</v>
      </c>
      <c r="AE2689">
        <v>1</v>
      </c>
      <c r="AF2689" t="str">
        <f>IF(EnergyImpactLookups[[#This Row],[MAT]]="AR",EnergyImpactLookups[[#This Row],[APreWBkWh]],"")</f>
        <v/>
      </c>
      <c r="AG2689" t="str">
        <f>IF(EnergyImpactLookups[[#This Row],[MAT]]="AR",EnergyImpactLookups[[#This Row],[APreWBkW]],"")</f>
        <v/>
      </c>
      <c r="AH2689" s="19" t="str">
        <f>IF(EnergyImpactLookups[[#This Row],[MAT]]="AR",EnergyImpactLookups[[#This Row],[APreWBtherm]],"")</f>
        <v/>
      </c>
      <c r="AJ2689">
        <f>IF(EnergyImpactLookups[[#This Row],[MAT]]="AR",EnergyImpactLookups[[#This Row],[APreWBkW]],EnergyImpactLookups[[#This Row],[AStdWBkW]])</f>
        <v>3.5999999999999999E-3</v>
      </c>
      <c r="AK2689">
        <f>IF(EnergyImpactLookups[[#This Row],[MAT]]="AR",EnergyImpactLookups[[#This Row],[APreWBkWh]],EnergyImpactLookups[[#This Row],[AStdWBkWh]])</f>
        <v>3.9470999999999998</v>
      </c>
      <c r="AL2689">
        <f>IF(EnergyImpactLookups[[#This Row],[MAT]]="AR",EnergyImpactLookups[[#This Row],[APreWBtherm]],EnergyImpactLookups[[#This Row],[AStdWBtherm]])</f>
        <v>0</v>
      </c>
      <c r="AM2689">
        <f>IF(EnergyImpactLookups[[#This Row],[MAT]]="AR",EnergyImpactLookups[[#This Row],[AStdWBkW]],0)</f>
        <v>0</v>
      </c>
      <c r="AN2689">
        <f>IF(EnergyImpactLookups[[#This Row],[MAT]]="AR",EnergyImpactLookups[[#This Row],[AStdWBkWh]],0)</f>
        <v>0</v>
      </c>
      <c r="AO2689">
        <f>IF(EnergyImpactLookups[[#This Row],[MAT]]="AR",EnergyImpactLookups[[#This Row],[AStdWBtherm]],0)</f>
        <v>0</v>
      </c>
    </row>
    <row r="2690" spans="1:41" x14ac:dyDescent="0.3">
      <c r="A2690" t="s">
        <v>627</v>
      </c>
      <c r="B2690" t="s">
        <v>532</v>
      </c>
      <c r="C2690" t="s">
        <v>209</v>
      </c>
      <c r="D2690" t="s">
        <v>719</v>
      </c>
      <c r="E2690" t="s">
        <v>571</v>
      </c>
      <c r="F2690" t="s">
        <v>572</v>
      </c>
      <c r="G2690" t="s">
        <v>377</v>
      </c>
      <c r="H2690" t="s">
        <v>98</v>
      </c>
      <c r="I2690" t="s">
        <v>736</v>
      </c>
      <c r="J2690" t="s">
        <v>613</v>
      </c>
      <c r="K2690" t="s">
        <v>171</v>
      </c>
      <c r="L2690" t="s">
        <v>12</v>
      </c>
      <c r="M2690" t="s">
        <v>536</v>
      </c>
      <c r="N2690" s="1">
        <v>44167</v>
      </c>
      <c r="O2690" t="s">
        <v>95</v>
      </c>
      <c r="P2690" t="s">
        <v>127</v>
      </c>
      <c r="Q2690" t="s">
        <v>99</v>
      </c>
      <c r="R2690" t="s">
        <v>129</v>
      </c>
      <c r="S2690" t="s">
        <v>537</v>
      </c>
      <c r="T2690">
        <v>3.5</v>
      </c>
      <c r="U2690">
        <v>1240</v>
      </c>
      <c r="V2690" t="s">
        <v>8</v>
      </c>
      <c r="W2690">
        <v>6.3201999999999998</v>
      </c>
      <c r="X2690">
        <v>0</v>
      </c>
      <c r="Y2690">
        <v>0</v>
      </c>
      <c r="Z2690">
        <v>4.1882000000000001</v>
      </c>
      <c r="AA2690">
        <v>0</v>
      </c>
      <c r="AB2690">
        <v>0</v>
      </c>
      <c r="AC2690" t="s">
        <v>538</v>
      </c>
      <c r="AD2690">
        <v>1</v>
      </c>
      <c r="AE2690">
        <v>1</v>
      </c>
      <c r="AF2690" t="str">
        <f>IF(EnergyImpactLookups[[#This Row],[MAT]]="AR",EnergyImpactLookups[[#This Row],[APreWBkWh]],"")</f>
        <v/>
      </c>
      <c r="AG2690" t="str">
        <f>IF(EnergyImpactLookups[[#This Row],[MAT]]="AR",EnergyImpactLookups[[#This Row],[APreWBkW]],"")</f>
        <v/>
      </c>
      <c r="AH2690" s="19" t="str">
        <f>IF(EnergyImpactLookups[[#This Row],[MAT]]="AR",EnergyImpactLookups[[#This Row],[APreWBtherm]],"")</f>
        <v/>
      </c>
      <c r="AJ2690">
        <f>IF(EnergyImpactLookups[[#This Row],[MAT]]="AR",EnergyImpactLookups[[#This Row],[APreWBkW]],EnergyImpactLookups[[#This Row],[AStdWBkW]])</f>
        <v>0</v>
      </c>
      <c r="AK2690">
        <f>IF(EnergyImpactLookups[[#This Row],[MAT]]="AR",EnergyImpactLookups[[#This Row],[APreWBkWh]],EnergyImpactLookups[[#This Row],[AStdWBkWh]])</f>
        <v>4.1882000000000001</v>
      </c>
      <c r="AL2690">
        <f>IF(EnergyImpactLookups[[#This Row],[MAT]]="AR",EnergyImpactLookups[[#This Row],[APreWBtherm]],EnergyImpactLookups[[#This Row],[AStdWBtherm]])</f>
        <v>0</v>
      </c>
      <c r="AM2690">
        <f>IF(EnergyImpactLookups[[#This Row],[MAT]]="AR",EnergyImpactLookups[[#This Row],[AStdWBkW]],0)</f>
        <v>0</v>
      </c>
      <c r="AN2690">
        <f>IF(EnergyImpactLookups[[#This Row],[MAT]]="AR",EnergyImpactLookups[[#This Row],[AStdWBkWh]],0)</f>
        <v>0</v>
      </c>
      <c r="AO2690">
        <f>IF(EnergyImpactLookups[[#This Row],[MAT]]="AR",EnergyImpactLookups[[#This Row],[AStdWBtherm]],0)</f>
        <v>0</v>
      </c>
    </row>
    <row r="2691" spans="1:41" x14ac:dyDescent="0.3">
      <c r="A2691" t="s">
        <v>627</v>
      </c>
      <c r="B2691" t="s">
        <v>532</v>
      </c>
      <c r="C2691" t="s">
        <v>209</v>
      </c>
      <c r="D2691" t="s">
        <v>719</v>
      </c>
      <c r="E2691" t="s">
        <v>571</v>
      </c>
      <c r="F2691" t="s">
        <v>572</v>
      </c>
      <c r="G2691" t="s">
        <v>377</v>
      </c>
      <c r="H2691" t="s">
        <v>98</v>
      </c>
      <c r="I2691" t="s">
        <v>736</v>
      </c>
      <c r="J2691" t="s">
        <v>613</v>
      </c>
      <c r="K2691" t="s">
        <v>171</v>
      </c>
      <c r="L2691" t="s">
        <v>12</v>
      </c>
      <c r="M2691" t="s">
        <v>536</v>
      </c>
      <c r="N2691" s="1">
        <v>44167</v>
      </c>
      <c r="O2691" t="s">
        <v>95</v>
      </c>
      <c r="P2691" t="s">
        <v>127</v>
      </c>
      <c r="Q2691" t="s">
        <v>103</v>
      </c>
      <c r="R2691" t="s">
        <v>129</v>
      </c>
      <c r="S2691" t="s">
        <v>537</v>
      </c>
      <c r="T2691">
        <v>3.5</v>
      </c>
      <c r="U2691">
        <v>1240</v>
      </c>
      <c r="V2691" t="s">
        <v>8</v>
      </c>
      <c r="W2691">
        <v>33.106000000000002</v>
      </c>
      <c r="X2691">
        <v>5.3699999999999998E-2</v>
      </c>
      <c r="Y2691">
        <v>0</v>
      </c>
      <c r="Z2691">
        <v>22.339400000000001</v>
      </c>
      <c r="AA2691">
        <v>3.6299999999999999E-2</v>
      </c>
      <c r="AB2691">
        <v>0</v>
      </c>
      <c r="AC2691" t="s">
        <v>538</v>
      </c>
      <c r="AD2691">
        <v>1</v>
      </c>
      <c r="AE2691">
        <v>1</v>
      </c>
      <c r="AF2691" t="str">
        <f>IF(EnergyImpactLookups[[#This Row],[MAT]]="AR",EnergyImpactLookups[[#This Row],[APreWBkWh]],"")</f>
        <v/>
      </c>
      <c r="AG2691" t="str">
        <f>IF(EnergyImpactLookups[[#This Row],[MAT]]="AR",EnergyImpactLookups[[#This Row],[APreWBkW]],"")</f>
        <v/>
      </c>
      <c r="AH2691" s="19" t="str">
        <f>IF(EnergyImpactLookups[[#This Row],[MAT]]="AR",EnergyImpactLookups[[#This Row],[APreWBtherm]],"")</f>
        <v/>
      </c>
      <c r="AJ2691">
        <f>IF(EnergyImpactLookups[[#This Row],[MAT]]="AR",EnergyImpactLookups[[#This Row],[APreWBkW]],EnergyImpactLookups[[#This Row],[AStdWBkW]])</f>
        <v>3.6299999999999999E-2</v>
      </c>
      <c r="AK2691">
        <f>IF(EnergyImpactLookups[[#This Row],[MAT]]="AR",EnergyImpactLookups[[#This Row],[APreWBkWh]],EnergyImpactLookups[[#This Row],[AStdWBkWh]])</f>
        <v>22.339400000000001</v>
      </c>
      <c r="AL2691">
        <f>IF(EnergyImpactLookups[[#This Row],[MAT]]="AR",EnergyImpactLookups[[#This Row],[APreWBtherm]],EnergyImpactLookups[[#This Row],[AStdWBtherm]])</f>
        <v>0</v>
      </c>
      <c r="AM2691">
        <f>IF(EnergyImpactLookups[[#This Row],[MAT]]="AR",EnergyImpactLookups[[#This Row],[AStdWBkW]],0)</f>
        <v>0</v>
      </c>
      <c r="AN2691">
        <f>IF(EnergyImpactLookups[[#This Row],[MAT]]="AR",EnergyImpactLookups[[#This Row],[AStdWBkWh]],0)</f>
        <v>0</v>
      </c>
      <c r="AO2691">
        <f>IF(EnergyImpactLookups[[#This Row],[MAT]]="AR",EnergyImpactLookups[[#This Row],[AStdWBtherm]],0)</f>
        <v>0</v>
      </c>
    </row>
    <row r="2692" spans="1:41" x14ac:dyDescent="0.3">
      <c r="A2692" t="s">
        <v>627</v>
      </c>
      <c r="B2692" t="s">
        <v>532</v>
      </c>
      <c r="C2692" t="s">
        <v>209</v>
      </c>
      <c r="D2692" t="s">
        <v>719</v>
      </c>
      <c r="E2692" t="s">
        <v>571</v>
      </c>
      <c r="F2692" t="s">
        <v>572</v>
      </c>
      <c r="G2692" t="s">
        <v>377</v>
      </c>
      <c r="H2692" t="s">
        <v>98</v>
      </c>
      <c r="I2692" t="s">
        <v>736</v>
      </c>
      <c r="J2692" t="s">
        <v>613</v>
      </c>
      <c r="K2692" t="s">
        <v>171</v>
      </c>
      <c r="L2692" t="s">
        <v>12</v>
      </c>
      <c r="M2692" t="s">
        <v>536</v>
      </c>
      <c r="N2692" s="1">
        <v>44167</v>
      </c>
      <c r="O2692" t="s">
        <v>95</v>
      </c>
      <c r="P2692" t="s">
        <v>127</v>
      </c>
      <c r="Q2692" t="s">
        <v>104</v>
      </c>
      <c r="R2692" t="s">
        <v>129</v>
      </c>
      <c r="S2692" t="s">
        <v>537</v>
      </c>
      <c r="T2692">
        <v>3.5</v>
      </c>
      <c r="U2692">
        <v>1240</v>
      </c>
      <c r="V2692" t="s">
        <v>8</v>
      </c>
      <c r="W2692">
        <v>11.5366</v>
      </c>
      <c r="X2692">
        <v>3.39E-2</v>
      </c>
      <c r="Y2692">
        <v>0</v>
      </c>
      <c r="Z2692">
        <v>7.7832999999999997</v>
      </c>
      <c r="AA2692">
        <v>2.29E-2</v>
      </c>
      <c r="AB2692">
        <v>0</v>
      </c>
      <c r="AC2692" t="s">
        <v>538</v>
      </c>
      <c r="AD2692">
        <v>1</v>
      </c>
      <c r="AE2692">
        <v>1</v>
      </c>
      <c r="AF2692" t="str">
        <f>IF(EnergyImpactLookups[[#This Row],[MAT]]="AR",EnergyImpactLookups[[#This Row],[APreWBkWh]],"")</f>
        <v/>
      </c>
      <c r="AG2692" t="str">
        <f>IF(EnergyImpactLookups[[#This Row],[MAT]]="AR",EnergyImpactLookups[[#This Row],[APreWBkW]],"")</f>
        <v/>
      </c>
      <c r="AH2692" s="19" t="str">
        <f>IF(EnergyImpactLookups[[#This Row],[MAT]]="AR",EnergyImpactLookups[[#This Row],[APreWBtherm]],"")</f>
        <v/>
      </c>
      <c r="AJ2692">
        <f>IF(EnergyImpactLookups[[#This Row],[MAT]]="AR",EnergyImpactLookups[[#This Row],[APreWBkW]],EnergyImpactLookups[[#This Row],[AStdWBkW]])</f>
        <v>2.29E-2</v>
      </c>
      <c r="AK2692">
        <f>IF(EnergyImpactLookups[[#This Row],[MAT]]="AR",EnergyImpactLookups[[#This Row],[APreWBkWh]],EnergyImpactLookups[[#This Row],[AStdWBkWh]])</f>
        <v>7.7832999999999997</v>
      </c>
      <c r="AL2692">
        <f>IF(EnergyImpactLookups[[#This Row],[MAT]]="AR",EnergyImpactLookups[[#This Row],[APreWBtherm]],EnergyImpactLookups[[#This Row],[AStdWBtherm]])</f>
        <v>0</v>
      </c>
      <c r="AM2692">
        <f>IF(EnergyImpactLookups[[#This Row],[MAT]]="AR",EnergyImpactLookups[[#This Row],[AStdWBkW]],0)</f>
        <v>0</v>
      </c>
      <c r="AN2692">
        <f>IF(EnergyImpactLookups[[#This Row],[MAT]]="AR",EnergyImpactLookups[[#This Row],[AStdWBkWh]],0)</f>
        <v>0</v>
      </c>
      <c r="AO2692">
        <f>IF(EnergyImpactLookups[[#This Row],[MAT]]="AR",EnergyImpactLookups[[#This Row],[AStdWBtherm]],0)</f>
        <v>0</v>
      </c>
    </row>
    <row r="2693" spans="1:41" x14ac:dyDescent="0.3">
      <c r="A2693" t="s">
        <v>627</v>
      </c>
      <c r="B2693" t="s">
        <v>532</v>
      </c>
      <c r="C2693" t="s">
        <v>209</v>
      </c>
      <c r="D2693" t="s">
        <v>719</v>
      </c>
      <c r="E2693" t="s">
        <v>571</v>
      </c>
      <c r="F2693" t="s">
        <v>572</v>
      </c>
      <c r="G2693" t="s">
        <v>377</v>
      </c>
      <c r="H2693" t="s">
        <v>98</v>
      </c>
      <c r="I2693" t="s">
        <v>736</v>
      </c>
      <c r="J2693" t="s">
        <v>613</v>
      </c>
      <c r="K2693" t="s">
        <v>171</v>
      </c>
      <c r="L2693" t="s">
        <v>12</v>
      </c>
      <c r="M2693" t="s">
        <v>536</v>
      </c>
      <c r="N2693" s="1">
        <v>44167</v>
      </c>
      <c r="O2693" t="s">
        <v>95</v>
      </c>
      <c r="P2693" t="s">
        <v>127</v>
      </c>
      <c r="Q2693" t="s">
        <v>105</v>
      </c>
      <c r="R2693" t="s">
        <v>129</v>
      </c>
      <c r="S2693" t="s">
        <v>537</v>
      </c>
      <c r="T2693">
        <v>3.5</v>
      </c>
      <c r="U2693">
        <v>1240</v>
      </c>
      <c r="V2693" t="s">
        <v>8</v>
      </c>
      <c r="W2693">
        <v>46.331099999999999</v>
      </c>
      <c r="X2693">
        <v>5.8799999999999998E-2</v>
      </c>
      <c r="Y2693">
        <v>0</v>
      </c>
      <c r="Z2693">
        <v>31.290500000000002</v>
      </c>
      <c r="AA2693">
        <v>3.9699999999999999E-2</v>
      </c>
      <c r="AB2693">
        <v>0</v>
      </c>
      <c r="AC2693" t="s">
        <v>538</v>
      </c>
      <c r="AD2693">
        <v>1</v>
      </c>
      <c r="AE2693">
        <v>1</v>
      </c>
      <c r="AF2693" t="str">
        <f>IF(EnergyImpactLookups[[#This Row],[MAT]]="AR",EnergyImpactLookups[[#This Row],[APreWBkWh]],"")</f>
        <v/>
      </c>
      <c r="AG2693" t="str">
        <f>IF(EnergyImpactLookups[[#This Row],[MAT]]="AR",EnergyImpactLookups[[#This Row],[APreWBkW]],"")</f>
        <v/>
      </c>
      <c r="AH2693" s="19" t="str">
        <f>IF(EnergyImpactLookups[[#This Row],[MAT]]="AR",EnergyImpactLookups[[#This Row],[APreWBtherm]],"")</f>
        <v/>
      </c>
      <c r="AJ2693">
        <f>IF(EnergyImpactLookups[[#This Row],[MAT]]="AR",EnergyImpactLookups[[#This Row],[APreWBkW]],EnergyImpactLookups[[#This Row],[AStdWBkW]])</f>
        <v>3.9699999999999999E-2</v>
      </c>
      <c r="AK2693">
        <f>IF(EnergyImpactLookups[[#This Row],[MAT]]="AR",EnergyImpactLookups[[#This Row],[APreWBkWh]],EnergyImpactLookups[[#This Row],[AStdWBkWh]])</f>
        <v>31.290500000000002</v>
      </c>
      <c r="AL2693">
        <f>IF(EnergyImpactLookups[[#This Row],[MAT]]="AR",EnergyImpactLookups[[#This Row],[APreWBtherm]],EnergyImpactLookups[[#This Row],[AStdWBtherm]])</f>
        <v>0</v>
      </c>
      <c r="AM2693">
        <f>IF(EnergyImpactLookups[[#This Row],[MAT]]="AR",EnergyImpactLookups[[#This Row],[AStdWBkW]],0)</f>
        <v>0</v>
      </c>
      <c r="AN2693">
        <f>IF(EnergyImpactLookups[[#This Row],[MAT]]="AR",EnergyImpactLookups[[#This Row],[AStdWBkWh]],0)</f>
        <v>0</v>
      </c>
      <c r="AO2693">
        <f>IF(EnergyImpactLookups[[#This Row],[MAT]]="AR",EnergyImpactLookups[[#This Row],[AStdWBtherm]],0)</f>
        <v>0</v>
      </c>
    </row>
    <row r="2694" spans="1:41" x14ac:dyDescent="0.3">
      <c r="A2694" t="s">
        <v>627</v>
      </c>
      <c r="B2694" t="s">
        <v>532</v>
      </c>
      <c r="C2694" t="s">
        <v>209</v>
      </c>
      <c r="D2694" t="s">
        <v>719</v>
      </c>
      <c r="E2694" t="s">
        <v>571</v>
      </c>
      <c r="F2694" t="s">
        <v>572</v>
      </c>
      <c r="G2694" t="s">
        <v>377</v>
      </c>
      <c r="H2694" t="s">
        <v>98</v>
      </c>
      <c r="I2694" t="s">
        <v>736</v>
      </c>
      <c r="J2694" t="s">
        <v>613</v>
      </c>
      <c r="K2694" t="s">
        <v>171</v>
      </c>
      <c r="L2694" t="s">
        <v>12</v>
      </c>
      <c r="M2694" t="s">
        <v>536</v>
      </c>
      <c r="N2694" s="1">
        <v>44167</v>
      </c>
      <c r="O2694" t="s">
        <v>95</v>
      </c>
      <c r="P2694" t="s">
        <v>127</v>
      </c>
      <c r="Q2694" t="s">
        <v>106</v>
      </c>
      <c r="R2694" t="s">
        <v>129</v>
      </c>
      <c r="S2694" t="s">
        <v>537</v>
      </c>
      <c r="T2694">
        <v>3.5</v>
      </c>
      <c r="U2694">
        <v>1240</v>
      </c>
      <c r="V2694" t="s">
        <v>8</v>
      </c>
      <c r="W2694">
        <v>8.6366999999999994</v>
      </c>
      <c r="X2694">
        <v>1.84E-2</v>
      </c>
      <c r="Y2694">
        <v>0</v>
      </c>
      <c r="Z2694">
        <v>5.8272000000000004</v>
      </c>
      <c r="AA2694">
        <v>1.24E-2</v>
      </c>
      <c r="AB2694">
        <v>0</v>
      </c>
      <c r="AC2694" t="s">
        <v>538</v>
      </c>
      <c r="AD2694">
        <v>1</v>
      </c>
      <c r="AE2694">
        <v>1</v>
      </c>
      <c r="AF2694" t="str">
        <f>IF(EnergyImpactLookups[[#This Row],[MAT]]="AR",EnergyImpactLookups[[#This Row],[APreWBkWh]],"")</f>
        <v/>
      </c>
      <c r="AG2694" t="str">
        <f>IF(EnergyImpactLookups[[#This Row],[MAT]]="AR",EnergyImpactLookups[[#This Row],[APreWBkW]],"")</f>
        <v/>
      </c>
      <c r="AH2694" s="19" t="str">
        <f>IF(EnergyImpactLookups[[#This Row],[MAT]]="AR",EnergyImpactLookups[[#This Row],[APreWBtherm]],"")</f>
        <v/>
      </c>
      <c r="AJ2694">
        <f>IF(EnergyImpactLookups[[#This Row],[MAT]]="AR",EnergyImpactLookups[[#This Row],[APreWBkW]],EnergyImpactLookups[[#This Row],[AStdWBkW]])</f>
        <v>1.24E-2</v>
      </c>
      <c r="AK2694">
        <f>IF(EnergyImpactLookups[[#This Row],[MAT]]="AR",EnergyImpactLookups[[#This Row],[APreWBkWh]],EnergyImpactLookups[[#This Row],[AStdWBkWh]])</f>
        <v>5.8272000000000004</v>
      </c>
      <c r="AL2694">
        <f>IF(EnergyImpactLookups[[#This Row],[MAT]]="AR",EnergyImpactLookups[[#This Row],[APreWBtherm]],EnergyImpactLookups[[#This Row],[AStdWBtherm]])</f>
        <v>0</v>
      </c>
      <c r="AM2694">
        <f>IF(EnergyImpactLookups[[#This Row],[MAT]]="AR",EnergyImpactLookups[[#This Row],[AStdWBkW]],0)</f>
        <v>0</v>
      </c>
      <c r="AN2694">
        <f>IF(EnergyImpactLookups[[#This Row],[MAT]]="AR",EnergyImpactLookups[[#This Row],[AStdWBkWh]],0)</f>
        <v>0</v>
      </c>
      <c r="AO2694">
        <f>IF(EnergyImpactLookups[[#This Row],[MAT]]="AR",EnergyImpactLookups[[#This Row],[AStdWBtherm]],0)</f>
        <v>0</v>
      </c>
    </row>
    <row r="2695" spans="1:41" x14ac:dyDescent="0.3">
      <c r="A2695" t="s">
        <v>627</v>
      </c>
      <c r="B2695" t="s">
        <v>532</v>
      </c>
      <c r="C2695" t="s">
        <v>209</v>
      </c>
      <c r="D2695" t="s">
        <v>719</v>
      </c>
      <c r="E2695" t="s">
        <v>571</v>
      </c>
      <c r="F2695" t="s">
        <v>572</v>
      </c>
      <c r="G2695" t="s">
        <v>377</v>
      </c>
      <c r="H2695" t="s">
        <v>98</v>
      </c>
      <c r="I2695" t="s">
        <v>736</v>
      </c>
      <c r="J2695" t="s">
        <v>613</v>
      </c>
      <c r="K2695" t="s">
        <v>171</v>
      </c>
      <c r="L2695" t="s">
        <v>12</v>
      </c>
      <c r="M2695" t="s">
        <v>536</v>
      </c>
      <c r="N2695" s="1">
        <v>44167</v>
      </c>
      <c r="O2695" t="s">
        <v>95</v>
      </c>
      <c r="P2695" t="s">
        <v>127</v>
      </c>
      <c r="Q2695" t="s">
        <v>107</v>
      </c>
      <c r="R2695" t="s">
        <v>129</v>
      </c>
      <c r="S2695" t="s">
        <v>537</v>
      </c>
      <c r="T2695">
        <v>3.5</v>
      </c>
      <c r="U2695">
        <v>1240</v>
      </c>
      <c r="V2695" t="s">
        <v>8</v>
      </c>
      <c r="W2695">
        <v>37.396099999999997</v>
      </c>
      <c r="X2695">
        <v>3.1199999999999999E-2</v>
      </c>
      <c r="Y2695">
        <v>0</v>
      </c>
      <c r="Z2695">
        <v>25.255800000000001</v>
      </c>
      <c r="AA2695">
        <v>2.1100000000000001E-2</v>
      </c>
      <c r="AB2695">
        <v>0</v>
      </c>
      <c r="AC2695" t="s">
        <v>538</v>
      </c>
      <c r="AD2695">
        <v>1</v>
      </c>
      <c r="AE2695">
        <v>1</v>
      </c>
      <c r="AF2695" t="str">
        <f>IF(EnergyImpactLookups[[#This Row],[MAT]]="AR",EnergyImpactLookups[[#This Row],[APreWBkWh]],"")</f>
        <v/>
      </c>
      <c r="AG2695" t="str">
        <f>IF(EnergyImpactLookups[[#This Row],[MAT]]="AR",EnergyImpactLookups[[#This Row],[APreWBkW]],"")</f>
        <v/>
      </c>
      <c r="AH2695" s="19" t="str">
        <f>IF(EnergyImpactLookups[[#This Row],[MAT]]="AR",EnergyImpactLookups[[#This Row],[APreWBtherm]],"")</f>
        <v/>
      </c>
      <c r="AJ2695">
        <f>IF(EnergyImpactLookups[[#This Row],[MAT]]="AR",EnergyImpactLookups[[#This Row],[APreWBkW]],EnergyImpactLookups[[#This Row],[AStdWBkW]])</f>
        <v>2.1100000000000001E-2</v>
      </c>
      <c r="AK2695">
        <f>IF(EnergyImpactLookups[[#This Row],[MAT]]="AR",EnergyImpactLookups[[#This Row],[APreWBkWh]],EnergyImpactLookups[[#This Row],[AStdWBkWh]])</f>
        <v>25.255800000000001</v>
      </c>
      <c r="AL2695">
        <f>IF(EnergyImpactLookups[[#This Row],[MAT]]="AR",EnergyImpactLookups[[#This Row],[APreWBtherm]],EnergyImpactLookups[[#This Row],[AStdWBtherm]])</f>
        <v>0</v>
      </c>
      <c r="AM2695">
        <f>IF(EnergyImpactLookups[[#This Row],[MAT]]="AR",EnergyImpactLookups[[#This Row],[AStdWBkW]],0)</f>
        <v>0</v>
      </c>
      <c r="AN2695">
        <f>IF(EnergyImpactLookups[[#This Row],[MAT]]="AR",EnergyImpactLookups[[#This Row],[AStdWBkWh]],0)</f>
        <v>0</v>
      </c>
      <c r="AO2695">
        <f>IF(EnergyImpactLookups[[#This Row],[MAT]]="AR",EnergyImpactLookups[[#This Row],[AStdWBtherm]],0)</f>
        <v>0</v>
      </c>
    </row>
    <row r="2696" spans="1:41" x14ac:dyDescent="0.3">
      <c r="A2696" t="s">
        <v>627</v>
      </c>
      <c r="B2696" t="s">
        <v>532</v>
      </c>
      <c r="C2696" t="s">
        <v>209</v>
      </c>
      <c r="D2696" t="s">
        <v>719</v>
      </c>
      <c r="E2696" t="s">
        <v>571</v>
      </c>
      <c r="F2696" t="s">
        <v>572</v>
      </c>
      <c r="G2696" t="s">
        <v>377</v>
      </c>
      <c r="H2696" t="s">
        <v>98</v>
      </c>
      <c r="I2696" t="s">
        <v>736</v>
      </c>
      <c r="J2696" t="s">
        <v>613</v>
      </c>
      <c r="K2696" t="s">
        <v>171</v>
      </c>
      <c r="L2696" t="s">
        <v>12</v>
      </c>
      <c r="M2696" t="s">
        <v>536</v>
      </c>
      <c r="N2696" s="1">
        <v>44167</v>
      </c>
      <c r="O2696" t="s">
        <v>95</v>
      </c>
      <c r="P2696" t="s">
        <v>127</v>
      </c>
      <c r="Q2696" t="s">
        <v>109</v>
      </c>
      <c r="R2696" t="s">
        <v>129</v>
      </c>
      <c r="S2696" t="s">
        <v>537</v>
      </c>
      <c r="T2696">
        <v>3.5</v>
      </c>
      <c r="U2696">
        <v>1240</v>
      </c>
      <c r="V2696" t="s">
        <v>8</v>
      </c>
      <c r="W2696">
        <v>48.884</v>
      </c>
      <c r="X2696">
        <v>3.2899999999999999E-2</v>
      </c>
      <c r="Y2696">
        <v>0</v>
      </c>
      <c r="Z2696">
        <v>33.016100000000002</v>
      </c>
      <c r="AA2696">
        <v>2.2200000000000001E-2</v>
      </c>
      <c r="AB2696">
        <v>0</v>
      </c>
      <c r="AC2696" t="s">
        <v>538</v>
      </c>
      <c r="AD2696">
        <v>1</v>
      </c>
      <c r="AE2696">
        <v>1</v>
      </c>
      <c r="AF2696" t="str">
        <f>IF(EnergyImpactLookups[[#This Row],[MAT]]="AR",EnergyImpactLookups[[#This Row],[APreWBkWh]],"")</f>
        <v/>
      </c>
      <c r="AG2696" t="str">
        <f>IF(EnergyImpactLookups[[#This Row],[MAT]]="AR",EnergyImpactLookups[[#This Row],[APreWBkW]],"")</f>
        <v/>
      </c>
      <c r="AH2696" s="19" t="str">
        <f>IF(EnergyImpactLookups[[#This Row],[MAT]]="AR",EnergyImpactLookups[[#This Row],[APreWBtherm]],"")</f>
        <v/>
      </c>
      <c r="AJ2696">
        <f>IF(EnergyImpactLookups[[#This Row],[MAT]]="AR",EnergyImpactLookups[[#This Row],[APreWBkW]],EnergyImpactLookups[[#This Row],[AStdWBkW]])</f>
        <v>2.2200000000000001E-2</v>
      </c>
      <c r="AK2696">
        <f>IF(EnergyImpactLookups[[#This Row],[MAT]]="AR",EnergyImpactLookups[[#This Row],[APreWBkWh]],EnergyImpactLookups[[#This Row],[AStdWBkWh]])</f>
        <v>33.016100000000002</v>
      </c>
      <c r="AL2696">
        <f>IF(EnergyImpactLookups[[#This Row],[MAT]]="AR",EnergyImpactLookups[[#This Row],[APreWBtherm]],EnergyImpactLookups[[#This Row],[AStdWBtherm]])</f>
        <v>0</v>
      </c>
      <c r="AM2696">
        <f>IF(EnergyImpactLookups[[#This Row],[MAT]]="AR",EnergyImpactLookups[[#This Row],[AStdWBkW]],0)</f>
        <v>0</v>
      </c>
      <c r="AN2696">
        <f>IF(EnergyImpactLookups[[#This Row],[MAT]]="AR",EnergyImpactLookups[[#This Row],[AStdWBkWh]],0)</f>
        <v>0</v>
      </c>
      <c r="AO2696">
        <f>IF(EnergyImpactLookups[[#This Row],[MAT]]="AR",EnergyImpactLookups[[#This Row],[AStdWBtherm]],0)</f>
        <v>0</v>
      </c>
    </row>
    <row r="2697" spans="1:41" x14ac:dyDescent="0.3">
      <c r="A2697" t="s">
        <v>627</v>
      </c>
      <c r="B2697" t="s">
        <v>532</v>
      </c>
      <c r="C2697" t="s">
        <v>209</v>
      </c>
      <c r="D2697" t="s">
        <v>719</v>
      </c>
      <c r="E2697" t="s">
        <v>571</v>
      </c>
      <c r="F2697" t="s">
        <v>572</v>
      </c>
      <c r="G2697" t="s">
        <v>377</v>
      </c>
      <c r="H2697" t="s">
        <v>98</v>
      </c>
      <c r="I2697" t="s">
        <v>736</v>
      </c>
      <c r="J2697" t="s">
        <v>613</v>
      </c>
      <c r="K2697" t="s">
        <v>171</v>
      </c>
      <c r="L2697" t="s">
        <v>12</v>
      </c>
      <c r="M2697" t="s">
        <v>536</v>
      </c>
      <c r="N2697" s="1">
        <v>44167</v>
      </c>
      <c r="O2697" t="s">
        <v>95</v>
      </c>
      <c r="P2697" t="s">
        <v>127</v>
      </c>
      <c r="Q2697" t="s">
        <v>111</v>
      </c>
      <c r="R2697" t="s">
        <v>129</v>
      </c>
      <c r="S2697" t="s">
        <v>537</v>
      </c>
      <c r="T2697">
        <v>3.5</v>
      </c>
      <c r="U2697">
        <v>1240</v>
      </c>
      <c r="V2697" t="s">
        <v>8</v>
      </c>
      <c r="W2697">
        <v>85.536799999999999</v>
      </c>
      <c r="X2697">
        <v>5.5500000000000001E-2</v>
      </c>
      <c r="Y2697">
        <v>0</v>
      </c>
      <c r="Z2697">
        <v>57.771900000000002</v>
      </c>
      <c r="AA2697">
        <v>3.7499999999999999E-2</v>
      </c>
      <c r="AB2697">
        <v>0</v>
      </c>
      <c r="AC2697" t="s">
        <v>538</v>
      </c>
      <c r="AD2697">
        <v>1</v>
      </c>
      <c r="AE2697">
        <v>1</v>
      </c>
      <c r="AF2697" t="str">
        <f>IF(EnergyImpactLookups[[#This Row],[MAT]]="AR",EnergyImpactLookups[[#This Row],[APreWBkWh]],"")</f>
        <v/>
      </c>
      <c r="AG2697" t="str">
        <f>IF(EnergyImpactLookups[[#This Row],[MAT]]="AR",EnergyImpactLookups[[#This Row],[APreWBkW]],"")</f>
        <v/>
      </c>
      <c r="AH2697" s="19" t="str">
        <f>IF(EnergyImpactLookups[[#This Row],[MAT]]="AR",EnergyImpactLookups[[#This Row],[APreWBtherm]],"")</f>
        <v/>
      </c>
      <c r="AJ2697">
        <f>IF(EnergyImpactLookups[[#This Row],[MAT]]="AR",EnergyImpactLookups[[#This Row],[APreWBkW]],EnergyImpactLookups[[#This Row],[AStdWBkW]])</f>
        <v>3.7499999999999999E-2</v>
      </c>
      <c r="AK2697">
        <f>IF(EnergyImpactLookups[[#This Row],[MAT]]="AR",EnergyImpactLookups[[#This Row],[APreWBkWh]],EnergyImpactLookups[[#This Row],[AStdWBkWh]])</f>
        <v>57.771900000000002</v>
      </c>
      <c r="AL2697">
        <f>IF(EnergyImpactLookups[[#This Row],[MAT]]="AR",EnergyImpactLookups[[#This Row],[APreWBtherm]],EnergyImpactLookups[[#This Row],[AStdWBtherm]])</f>
        <v>0</v>
      </c>
      <c r="AM2697">
        <f>IF(EnergyImpactLookups[[#This Row],[MAT]]="AR",EnergyImpactLookups[[#This Row],[AStdWBkW]],0)</f>
        <v>0</v>
      </c>
      <c r="AN2697">
        <f>IF(EnergyImpactLookups[[#This Row],[MAT]]="AR",EnergyImpactLookups[[#This Row],[AStdWBkWh]],0)</f>
        <v>0</v>
      </c>
      <c r="AO2697">
        <f>IF(EnergyImpactLookups[[#This Row],[MAT]]="AR",EnergyImpactLookups[[#This Row],[AStdWBtherm]],0)</f>
        <v>0</v>
      </c>
    </row>
    <row r="2698" spans="1:41" x14ac:dyDescent="0.3">
      <c r="A2698" t="s">
        <v>627</v>
      </c>
      <c r="B2698" t="s">
        <v>532</v>
      </c>
      <c r="C2698" t="s">
        <v>209</v>
      </c>
      <c r="D2698" t="s">
        <v>719</v>
      </c>
      <c r="E2698" t="s">
        <v>571</v>
      </c>
      <c r="F2698" t="s">
        <v>572</v>
      </c>
      <c r="G2698" t="s">
        <v>377</v>
      </c>
      <c r="H2698" t="s">
        <v>98</v>
      </c>
      <c r="I2698" t="s">
        <v>736</v>
      </c>
      <c r="J2698" t="s">
        <v>613</v>
      </c>
      <c r="K2698" t="s">
        <v>171</v>
      </c>
      <c r="L2698" t="s">
        <v>12</v>
      </c>
      <c r="M2698" t="s">
        <v>536</v>
      </c>
      <c r="N2698" s="1">
        <v>44167</v>
      </c>
      <c r="O2698" t="s">
        <v>95</v>
      </c>
      <c r="P2698" t="s">
        <v>127</v>
      </c>
      <c r="Q2698" t="s">
        <v>112</v>
      </c>
      <c r="R2698" t="s">
        <v>129</v>
      </c>
      <c r="S2698" t="s">
        <v>537</v>
      </c>
      <c r="T2698">
        <v>3.5</v>
      </c>
      <c r="U2698">
        <v>1240</v>
      </c>
      <c r="V2698" t="s">
        <v>8</v>
      </c>
      <c r="W2698">
        <v>71.022999999999996</v>
      </c>
      <c r="X2698">
        <v>5.7000000000000002E-2</v>
      </c>
      <c r="Y2698">
        <v>0</v>
      </c>
      <c r="Z2698">
        <v>47.967199999999998</v>
      </c>
      <c r="AA2698">
        <v>3.85E-2</v>
      </c>
      <c r="AB2698">
        <v>0</v>
      </c>
      <c r="AC2698" t="s">
        <v>538</v>
      </c>
      <c r="AD2698">
        <v>1</v>
      </c>
      <c r="AE2698">
        <v>1</v>
      </c>
      <c r="AF2698" t="str">
        <f>IF(EnergyImpactLookups[[#This Row],[MAT]]="AR",EnergyImpactLookups[[#This Row],[APreWBkWh]],"")</f>
        <v/>
      </c>
      <c r="AG2698" t="str">
        <f>IF(EnergyImpactLookups[[#This Row],[MAT]]="AR",EnergyImpactLookups[[#This Row],[APreWBkW]],"")</f>
        <v/>
      </c>
      <c r="AH2698" s="19" t="str">
        <f>IF(EnergyImpactLookups[[#This Row],[MAT]]="AR",EnergyImpactLookups[[#This Row],[APreWBtherm]],"")</f>
        <v/>
      </c>
      <c r="AJ2698">
        <f>IF(EnergyImpactLookups[[#This Row],[MAT]]="AR",EnergyImpactLookups[[#This Row],[APreWBkW]],EnergyImpactLookups[[#This Row],[AStdWBkW]])</f>
        <v>3.85E-2</v>
      </c>
      <c r="AK2698">
        <f>IF(EnergyImpactLookups[[#This Row],[MAT]]="AR",EnergyImpactLookups[[#This Row],[APreWBkWh]],EnergyImpactLookups[[#This Row],[AStdWBkWh]])</f>
        <v>47.967199999999998</v>
      </c>
      <c r="AL2698">
        <f>IF(EnergyImpactLookups[[#This Row],[MAT]]="AR",EnergyImpactLookups[[#This Row],[APreWBtherm]],EnergyImpactLookups[[#This Row],[AStdWBtherm]])</f>
        <v>0</v>
      </c>
      <c r="AM2698">
        <f>IF(EnergyImpactLookups[[#This Row],[MAT]]="AR",EnergyImpactLookups[[#This Row],[AStdWBkW]],0)</f>
        <v>0</v>
      </c>
      <c r="AN2698">
        <f>IF(EnergyImpactLookups[[#This Row],[MAT]]="AR",EnergyImpactLookups[[#This Row],[AStdWBkWh]],0)</f>
        <v>0</v>
      </c>
      <c r="AO2698">
        <f>IF(EnergyImpactLookups[[#This Row],[MAT]]="AR",EnergyImpactLookups[[#This Row],[AStdWBtherm]],0)</f>
        <v>0</v>
      </c>
    </row>
    <row r="2699" spans="1:41" x14ac:dyDescent="0.3">
      <c r="A2699" t="s">
        <v>627</v>
      </c>
      <c r="B2699" t="s">
        <v>532</v>
      </c>
      <c r="C2699" t="s">
        <v>209</v>
      </c>
      <c r="D2699" t="s">
        <v>719</v>
      </c>
      <c r="E2699" t="s">
        <v>571</v>
      </c>
      <c r="F2699" t="s">
        <v>572</v>
      </c>
      <c r="G2699" t="s">
        <v>377</v>
      </c>
      <c r="H2699" t="s">
        <v>98</v>
      </c>
      <c r="I2699" t="s">
        <v>736</v>
      </c>
      <c r="J2699" t="s">
        <v>613</v>
      </c>
      <c r="K2699" t="s">
        <v>171</v>
      </c>
      <c r="L2699" t="s">
        <v>12</v>
      </c>
      <c r="M2699" t="s">
        <v>536</v>
      </c>
      <c r="N2699" s="1">
        <v>44167</v>
      </c>
      <c r="O2699" t="s">
        <v>95</v>
      </c>
      <c r="P2699" t="s">
        <v>127</v>
      </c>
      <c r="Q2699" t="s">
        <v>113</v>
      </c>
      <c r="R2699" t="s">
        <v>129</v>
      </c>
      <c r="S2699" t="s">
        <v>537</v>
      </c>
      <c r="T2699">
        <v>3.5</v>
      </c>
      <c r="U2699">
        <v>1240</v>
      </c>
      <c r="V2699" t="s">
        <v>8</v>
      </c>
      <c r="W2699">
        <v>96.151200000000003</v>
      </c>
      <c r="X2699">
        <v>6.4500000000000002E-2</v>
      </c>
      <c r="Y2699">
        <v>0</v>
      </c>
      <c r="Z2699">
        <v>64.939599999999999</v>
      </c>
      <c r="AA2699">
        <v>4.36E-2</v>
      </c>
      <c r="AB2699">
        <v>0</v>
      </c>
      <c r="AC2699" t="s">
        <v>538</v>
      </c>
      <c r="AD2699">
        <v>1</v>
      </c>
      <c r="AE2699">
        <v>1</v>
      </c>
      <c r="AF2699" t="str">
        <f>IF(EnergyImpactLookups[[#This Row],[MAT]]="AR",EnergyImpactLookups[[#This Row],[APreWBkWh]],"")</f>
        <v/>
      </c>
      <c r="AG2699" t="str">
        <f>IF(EnergyImpactLookups[[#This Row],[MAT]]="AR",EnergyImpactLookups[[#This Row],[APreWBkW]],"")</f>
        <v/>
      </c>
      <c r="AH2699" s="19" t="str">
        <f>IF(EnergyImpactLookups[[#This Row],[MAT]]="AR",EnergyImpactLookups[[#This Row],[APreWBtherm]],"")</f>
        <v/>
      </c>
      <c r="AJ2699">
        <f>IF(EnergyImpactLookups[[#This Row],[MAT]]="AR",EnergyImpactLookups[[#This Row],[APreWBkW]],EnergyImpactLookups[[#This Row],[AStdWBkW]])</f>
        <v>4.36E-2</v>
      </c>
      <c r="AK2699">
        <f>IF(EnergyImpactLookups[[#This Row],[MAT]]="AR",EnergyImpactLookups[[#This Row],[APreWBkWh]],EnergyImpactLookups[[#This Row],[AStdWBkWh]])</f>
        <v>64.939599999999999</v>
      </c>
      <c r="AL2699">
        <f>IF(EnergyImpactLookups[[#This Row],[MAT]]="AR",EnergyImpactLookups[[#This Row],[APreWBtherm]],EnergyImpactLookups[[#This Row],[AStdWBtherm]])</f>
        <v>0</v>
      </c>
      <c r="AM2699">
        <f>IF(EnergyImpactLookups[[#This Row],[MAT]]="AR",EnergyImpactLookups[[#This Row],[AStdWBkW]],0)</f>
        <v>0</v>
      </c>
      <c r="AN2699">
        <f>IF(EnergyImpactLookups[[#This Row],[MAT]]="AR",EnergyImpactLookups[[#This Row],[AStdWBkWh]],0)</f>
        <v>0</v>
      </c>
      <c r="AO2699">
        <f>IF(EnergyImpactLookups[[#This Row],[MAT]]="AR",EnergyImpactLookups[[#This Row],[AStdWBtherm]],0)</f>
        <v>0</v>
      </c>
    </row>
    <row r="2700" spans="1:41" x14ac:dyDescent="0.3">
      <c r="A2700" t="s">
        <v>627</v>
      </c>
      <c r="B2700" t="s">
        <v>532</v>
      </c>
      <c r="C2700" t="s">
        <v>209</v>
      </c>
      <c r="D2700" t="s">
        <v>719</v>
      </c>
      <c r="E2700" t="s">
        <v>571</v>
      </c>
      <c r="F2700" t="s">
        <v>572</v>
      </c>
      <c r="G2700" t="s">
        <v>377</v>
      </c>
      <c r="H2700" t="s">
        <v>98</v>
      </c>
      <c r="I2700" t="s">
        <v>736</v>
      </c>
      <c r="J2700" t="s">
        <v>613</v>
      </c>
      <c r="K2700" t="s">
        <v>171</v>
      </c>
      <c r="L2700" t="s">
        <v>12</v>
      </c>
      <c r="M2700" t="s">
        <v>536</v>
      </c>
      <c r="N2700" s="1">
        <v>44167</v>
      </c>
      <c r="O2700" t="s">
        <v>95</v>
      </c>
      <c r="P2700" t="s">
        <v>127</v>
      </c>
      <c r="Q2700" t="s">
        <v>114</v>
      </c>
      <c r="R2700" t="s">
        <v>129</v>
      </c>
      <c r="S2700" t="s">
        <v>537</v>
      </c>
      <c r="T2700">
        <v>3.5</v>
      </c>
      <c r="U2700">
        <v>1240</v>
      </c>
      <c r="V2700" t="s">
        <v>8</v>
      </c>
      <c r="W2700">
        <v>92.720600000000005</v>
      </c>
      <c r="X2700">
        <v>8.5599999999999996E-2</v>
      </c>
      <c r="Y2700">
        <v>0</v>
      </c>
      <c r="Z2700">
        <v>62.615400000000001</v>
      </c>
      <c r="AA2700">
        <v>5.7799999999999997E-2</v>
      </c>
      <c r="AB2700">
        <v>0</v>
      </c>
      <c r="AC2700" t="s">
        <v>538</v>
      </c>
      <c r="AD2700">
        <v>1</v>
      </c>
      <c r="AE2700">
        <v>1</v>
      </c>
      <c r="AF2700" t="str">
        <f>IF(EnergyImpactLookups[[#This Row],[MAT]]="AR",EnergyImpactLookups[[#This Row],[APreWBkWh]],"")</f>
        <v/>
      </c>
      <c r="AG2700" t="str">
        <f>IF(EnergyImpactLookups[[#This Row],[MAT]]="AR",EnergyImpactLookups[[#This Row],[APreWBkW]],"")</f>
        <v/>
      </c>
      <c r="AH2700" s="19" t="str">
        <f>IF(EnergyImpactLookups[[#This Row],[MAT]]="AR",EnergyImpactLookups[[#This Row],[APreWBtherm]],"")</f>
        <v/>
      </c>
      <c r="AJ2700">
        <f>IF(EnergyImpactLookups[[#This Row],[MAT]]="AR",EnergyImpactLookups[[#This Row],[APreWBkW]],EnergyImpactLookups[[#This Row],[AStdWBkW]])</f>
        <v>5.7799999999999997E-2</v>
      </c>
      <c r="AK2700">
        <f>IF(EnergyImpactLookups[[#This Row],[MAT]]="AR",EnergyImpactLookups[[#This Row],[APreWBkWh]],EnergyImpactLookups[[#This Row],[AStdWBkWh]])</f>
        <v>62.615400000000001</v>
      </c>
      <c r="AL2700">
        <f>IF(EnergyImpactLookups[[#This Row],[MAT]]="AR",EnergyImpactLookups[[#This Row],[APreWBtherm]],EnergyImpactLookups[[#This Row],[AStdWBtherm]])</f>
        <v>0</v>
      </c>
      <c r="AM2700">
        <f>IF(EnergyImpactLookups[[#This Row],[MAT]]="AR",EnergyImpactLookups[[#This Row],[AStdWBkW]],0)</f>
        <v>0</v>
      </c>
      <c r="AN2700">
        <f>IF(EnergyImpactLookups[[#This Row],[MAT]]="AR",EnergyImpactLookups[[#This Row],[AStdWBkWh]],0)</f>
        <v>0</v>
      </c>
      <c r="AO2700">
        <f>IF(EnergyImpactLookups[[#This Row],[MAT]]="AR",EnergyImpactLookups[[#This Row],[AStdWBtherm]],0)</f>
        <v>0</v>
      </c>
    </row>
    <row r="2701" spans="1:41" x14ac:dyDescent="0.3">
      <c r="A2701" t="s">
        <v>627</v>
      </c>
      <c r="B2701" t="s">
        <v>532</v>
      </c>
      <c r="C2701" t="s">
        <v>209</v>
      </c>
      <c r="D2701" t="s">
        <v>719</v>
      </c>
      <c r="E2701" t="s">
        <v>571</v>
      </c>
      <c r="F2701" t="s">
        <v>572</v>
      </c>
      <c r="G2701" t="s">
        <v>377</v>
      </c>
      <c r="H2701" t="s">
        <v>98</v>
      </c>
      <c r="I2701" t="s">
        <v>736</v>
      </c>
      <c r="J2701" t="s">
        <v>613</v>
      </c>
      <c r="K2701" t="s">
        <v>171</v>
      </c>
      <c r="L2701" t="s">
        <v>12</v>
      </c>
      <c r="M2701" t="s">
        <v>536</v>
      </c>
      <c r="N2701" s="1">
        <v>44167</v>
      </c>
      <c r="O2701" t="s">
        <v>95</v>
      </c>
      <c r="P2701" t="s">
        <v>127</v>
      </c>
      <c r="Q2701" t="s">
        <v>115</v>
      </c>
      <c r="R2701" t="s">
        <v>129</v>
      </c>
      <c r="S2701" t="s">
        <v>537</v>
      </c>
      <c r="T2701">
        <v>3.5</v>
      </c>
      <c r="U2701">
        <v>1240</v>
      </c>
      <c r="V2701" t="s">
        <v>8</v>
      </c>
      <c r="W2701">
        <v>60.043100000000003</v>
      </c>
      <c r="X2701">
        <v>7.4800000000000005E-2</v>
      </c>
      <c r="Y2701">
        <v>0</v>
      </c>
      <c r="Z2701">
        <v>40.552100000000003</v>
      </c>
      <c r="AA2701">
        <v>5.0500000000000003E-2</v>
      </c>
      <c r="AB2701">
        <v>0</v>
      </c>
      <c r="AC2701" t="s">
        <v>538</v>
      </c>
      <c r="AD2701">
        <v>1</v>
      </c>
      <c r="AE2701">
        <v>1</v>
      </c>
      <c r="AF2701" t="str">
        <f>IF(EnergyImpactLookups[[#This Row],[MAT]]="AR",EnergyImpactLookups[[#This Row],[APreWBkWh]],"")</f>
        <v/>
      </c>
      <c r="AG2701" t="str">
        <f>IF(EnergyImpactLookups[[#This Row],[MAT]]="AR",EnergyImpactLookups[[#This Row],[APreWBkW]],"")</f>
        <v/>
      </c>
      <c r="AH2701" s="19" t="str">
        <f>IF(EnergyImpactLookups[[#This Row],[MAT]]="AR",EnergyImpactLookups[[#This Row],[APreWBtherm]],"")</f>
        <v/>
      </c>
      <c r="AJ2701">
        <f>IF(EnergyImpactLookups[[#This Row],[MAT]]="AR",EnergyImpactLookups[[#This Row],[APreWBkW]],EnergyImpactLookups[[#This Row],[AStdWBkW]])</f>
        <v>5.0500000000000003E-2</v>
      </c>
      <c r="AK2701">
        <f>IF(EnergyImpactLookups[[#This Row],[MAT]]="AR",EnergyImpactLookups[[#This Row],[APreWBkWh]],EnergyImpactLookups[[#This Row],[AStdWBkWh]])</f>
        <v>40.552100000000003</v>
      </c>
      <c r="AL2701">
        <f>IF(EnergyImpactLookups[[#This Row],[MAT]]="AR",EnergyImpactLookups[[#This Row],[APreWBtherm]],EnergyImpactLookups[[#This Row],[AStdWBtherm]])</f>
        <v>0</v>
      </c>
      <c r="AM2701">
        <f>IF(EnergyImpactLookups[[#This Row],[MAT]]="AR",EnergyImpactLookups[[#This Row],[AStdWBkW]],0)</f>
        <v>0</v>
      </c>
      <c r="AN2701">
        <f>IF(EnergyImpactLookups[[#This Row],[MAT]]="AR",EnergyImpactLookups[[#This Row],[AStdWBkWh]],0)</f>
        <v>0</v>
      </c>
      <c r="AO2701">
        <f>IF(EnergyImpactLookups[[#This Row],[MAT]]="AR",EnergyImpactLookups[[#This Row],[AStdWBtherm]],0)</f>
        <v>0</v>
      </c>
    </row>
    <row r="2702" spans="1:41" x14ac:dyDescent="0.3">
      <c r="A2702" t="s">
        <v>627</v>
      </c>
      <c r="B2702" t="s">
        <v>532</v>
      </c>
      <c r="C2702" t="s">
        <v>209</v>
      </c>
      <c r="D2702" t="s">
        <v>719</v>
      </c>
      <c r="E2702" t="s">
        <v>571</v>
      </c>
      <c r="F2702" t="s">
        <v>572</v>
      </c>
      <c r="G2702" t="s">
        <v>377</v>
      </c>
      <c r="H2702" t="s">
        <v>98</v>
      </c>
      <c r="I2702" t="s">
        <v>736</v>
      </c>
      <c r="J2702" t="s">
        <v>613</v>
      </c>
      <c r="K2702" t="s">
        <v>171</v>
      </c>
      <c r="L2702" t="s">
        <v>12</v>
      </c>
      <c r="M2702" t="s">
        <v>536</v>
      </c>
      <c r="N2702" s="1">
        <v>44167</v>
      </c>
      <c r="O2702" t="s">
        <v>95</v>
      </c>
      <c r="P2702" t="s">
        <v>127</v>
      </c>
      <c r="Q2702" t="s">
        <v>116</v>
      </c>
      <c r="R2702" t="s">
        <v>129</v>
      </c>
      <c r="S2702" t="s">
        <v>537</v>
      </c>
      <c r="T2702">
        <v>3.5</v>
      </c>
      <c r="U2702">
        <v>1240</v>
      </c>
      <c r="V2702" t="s">
        <v>8</v>
      </c>
      <c r="W2702">
        <v>109.3379</v>
      </c>
      <c r="X2702">
        <v>8.3799999999999999E-2</v>
      </c>
      <c r="Y2702">
        <v>0</v>
      </c>
      <c r="Z2702">
        <v>73.848399999999998</v>
      </c>
      <c r="AA2702">
        <v>5.6599999999999998E-2</v>
      </c>
      <c r="AB2702">
        <v>0</v>
      </c>
      <c r="AC2702" t="s">
        <v>538</v>
      </c>
      <c r="AD2702">
        <v>1</v>
      </c>
      <c r="AE2702">
        <v>1</v>
      </c>
      <c r="AF2702" t="str">
        <f>IF(EnergyImpactLookups[[#This Row],[MAT]]="AR",EnergyImpactLookups[[#This Row],[APreWBkWh]],"")</f>
        <v/>
      </c>
      <c r="AG2702" t="str">
        <f>IF(EnergyImpactLookups[[#This Row],[MAT]]="AR",EnergyImpactLookups[[#This Row],[APreWBkW]],"")</f>
        <v/>
      </c>
      <c r="AH2702" s="19" t="str">
        <f>IF(EnergyImpactLookups[[#This Row],[MAT]]="AR",EnergyImpactLookups[[#This Row],[APreWBtherm]],"")</f>
        <v/>
      </c>
      <c r="AJ2702">
        <f>IF(EnergyImpactLookups[[#This Row],[MAT]]="AR",EnergyImpactLookups[[#This Row],[APreWBkW]],EnergyImpactLookups[[#This Row],[AStdWBkW]])</f>
        <v>5.6599999999999998E-2</v>
      </c>
      <c r="AK2702">
        <f>IF(EnergyImpactLookups[[#This Row],[MAT]]="AR",EnergyImpactLookups[[#This Row],[APreWBkWh]],EnergyImpactLookups[[#This Row],[AStdWBkWh]])</f>
        <v>73.848399999999998</v>
      </c>
      <c r="AL2702">
        <f>IF(EnergyImpactLookups[[#This Row],[MAT]]="AR",EnergyImpactLookups[[#This Row],[APreWBtherm]],EnergyImpactLookups[[#This Row],[AStdWBtherm]])</f>
        <v>0</v>
      </c>
      <c r="AM2702">
        <f>IF(EnergyImpactLookups[[#This Row],[MAT]]="AR",EnergyImpactLookups[[#This Row],[AStdWBkW]],0)</f>
        <v>0</v>
      </c>
      <c r="AN2702">
        <f>IF(EnergyImpactLookups[[#This Row],[MAT]]="AR",EnergyImpactLookups[[#This Row],[AStdWBkWh]],0)</f>
        <v>0</v>
      </c>
      <c r="AO2702">
        <f>IF(EnergyImpactLookups[[#This Row],[MAT]]="AR",EnergyImpactLookups[[#This Row],[AStdWBtherm]],0)</f>
        <v>0</v>
      </c>
    </row>
    <row r="2703" spans="1:41" x14ac:dyDescent="0.3">
      <c r="A2703" t="s">
        <v>627</v>
      </c>
      <c r="B2703" t="s">
        <v>532</v>
      </c>
      <c r="C2703" t="s">
        <v>209</v>
      </c>
      <c r="D2703" t="s">
        <v>719</v>
      </c>
      <c r="E2703" t="s">
        <v>571</v>
      </c>
      <c r="F2703" t="s">
        <v>572</v>
      </c>
      <c r="G2703" t="s">
        <v>377</v>
      </c>
      <c r="H2703" t="s">
        <v>98</v>
      </c>
      <c r="I2703" t="s">
        <v>736</v>
      </c>
      <c r="J2703" t="s">
        <v>613</v>
      </c>
      <c r="K2703" t="s">
        <v>171</v>
      </c>
      <c r="L2703" t="s">
        <v>12</v>
      </c>
      <c r="M2703" t="s">
        <v>536</v>
      </c>
      <c r="N2703" s="1">
        <v>44167</v>
      </c>
      <c r="O2703" t="s">
        <v>95</v>
      </c>
      <c r="P2703" t="s">
        <v>127</v>
      </c>
      <c r="Q2703" t="s">
        <v>117</v>
      </c>
      <c r="R2703" t="s">
        <v>129</v>
      </c>
      <c r="S2703" t="s">
        <v>537</v>
      </c>
      <c r="T2703">
        <v>3.5</v>
      </c>
      <c r="U2703">
        <v>1240</v>
      </c>
      <c r="V2703" t="s">
        <v>8</v>
      </c>
      <c r="W2703">
        <v>109.2396</v>
      </c>
      <c r="X2703">
        <v>8.0500000000000002E-2</v>
      </c>
      <c r="Y2703">
        <v>0</v>
      </c>
      <c r="Z2703">
        <v>73.783799999999999</v>
      </c>
      <c r="AA2703">
        <v>5.4399999999999997E-2</v>
      </c>
      <c r="AB2703">
        <v>0</v>
      </c>
      <c r="AC2703" t="s">
        <v>538</v>
      </c>
      <c r="AD2703">
        <v>1</v>
      </c>
      <c r="AE2703">
        <v>1</v>
      </c>
      <c r="AF2703" t="str">
        <f>IF(EnergyImpactLookups[[#This Row],[MAT]]="AR",EnergyImpactLookups[[#This Row],[APreWBkWh]],"")</f>
        <v/>
      </c>
      <c r="AG2703" t="str">
        <f>IF(EnergyImpactLookups[[#This Row],[MAT]]="AR",EnergyImpactLookups[[#This Row],[APreWBkW]],"")</f>
        <v/>
      </c>
      <c r="AH2703" s="19" t="str">
        <f>IF(EnergyImpactLookups[[#This Row],[MAT]]="AR",EnergyImpactLookups[[#This Row],[APreWBtherm]],"")</f>
        <v/>
      </c>
      <c r="AJ2703">
        <f>IF(EnergyImpactLookups[[#This Row],[MAT]]="AR",EnergyImpactLookups[[#This Row],[APreWBkW]],EnergyImpactLookups[[#This Row],[AStdWBkW]])</f>
        <v>5.4399999999999997E-2</v>
      </c>
      <c r="AK2703">
        <f>IF(EnergyImpactLookups[[#This Row],[MAT]]="AR",EnergyImpactLookups[[#This Row],[APreWBkWh]],EnergyImpactLookups[[#This Row],[AStdWBkWh]])</f>
        <v>73.783799999999999</v>
      </c>
      <c r="AL2703">
        <f>IF(EnergyImpactLookups[[#This Row],[MAT]]="AR",EnergyImpactLookups[[#This Row],[APreWBtherm]],EnergyImpactLookups[[#This Row],[AStdWBtherm]])</f>
        <v>0</v>
      </c>
      <c r="AM2703">
        <f>IF(EnergyImpactLookups[[#This Row],[MAT]]="AR",EnergyImpactLookups[[#This Row],[AStdWBkW]],0)</f>
        <v>0</v>
      </c>
      <c r="AN2703">
        <f>IF(EnergyImpactLookups[[#This Row],[MAT]]="AR",EnergyImpactLookups[[#This Row],[AStdWBkWh]],0)</f>
        <v>0</v>
      </c>
      <c r="AO2703">
        <f>IF(EnergyImpactLookups[[#This Row],[MAT]]="AR",EnergyImpactLookups[[#This Row],[AStdWBtherm]],0)</f>
        <v>0</v>
      </c>
    </row>
    <row r="2704" spans="1:41" x14ac:dyDescent="0.3">
      <c r="A2704" t="s">
        <v>627</v>
      </c>
      <c r="B2704" t="s">
        <v>532</v>
      </c>
      <c r="C2704" t="s">
        <v>209</v>
      </c>
      <c r="D2704" t="s">
        <v>719</v>
      </c>
      <c r="E2704" t="s">
        <v>571</v>
      </c>
      <c r="F2704" t="s">
        <v>572</v>
      </c>
      <c r="G2704" t="s">
        <v>377</v>
      </c>
      <c r="H2704" t="s">
        <v>98</v>
      </c>
      <c r="I2704" t="s">
        <v>736</v>
      </c>
      <c r="J2704" t="s">
        <v>613</v>
      </c>
      <c r="K2704" t="s">
        <v>171</v>
      </c>
      <c r="L2704" t="s">
        <v>12</v>
      </c>
      <c r="M2704" t="s">
        <v>536</v>
      </c>
      <c r="N2704" s="1">
        <v>44167</v>
      </c>
      <c r="O2704" t="s">
        <v>95</v>
      </c>
      <c r="P2704" t="s">
        <v>127</v>
      </c>
      <c r="Q2704" t="s">
        <v>118</v>
      </c>
      <c r="R2704" t="s">
        <v>129</v>
      </c>
      <c r="S2704" t="s">
        <v>537</v>
      </c>
      <c r="T2704">
        <v>3.5</v>
      </c>
      <c r="U2704">
        <v>1240</v>
      </c>
      <c r="V2704" t="s">
        <v>8</v>
      </c>
      <c r="W2704">
        <v>162.69460000000001</v>
      </c>
      <c r="X2704">
        <v>9.5600000000000004E-2</v>
      </c>
      <c r="Y2704">
        <v>0</v>
      </c>
      <c r="Z2704">
        <v>109.8832</v>
      </c>
      <c r="AA2704">
        <v>6.4600000000000005E-2</v>
      </c>
      <c r="AB2704">
        <v>0</v>
      </c>
      <c r="AC2704" t="s">
        <v>538</v>
      </c>
      <c r="AD2704">
        <v>1</v>
      </c>
      <c r="AE2704">
        <v>1</v>
      </c>
      <c r="AF2704" t="str">
        <f>IF(EnergyImpactLookups[[#This Row],[MAT]]="AR",EnergyImpactLookups[[#This Row],[APreWBkWh]],"")</f>
        <v/>
      </c>
      <c r="AG2704" t="str">
        <f>IF(EnergyImpactLookups[[#This Row],[MAT]]="AR",EnergyImpactLookups[[#This Row],[APreWBkW]],"")</f>
        <v/>
      </c>
      <c r="AH2704" s="19" t="str">
        <f>IF(EnergyImpactLookups[[#This Row],[MAT]]="AR",EnergyImpactLookups[[#This Row],[APreWBtherm]],"")</f>
        <v/>
      </c>
      <c r="AJ2704">
        <f>IF(EnergyImpactLookups[[#This Row],[MAT]]="AR",EnergyImpactLookups[[#This Row],[APreWBkW]],EnergyImpactLookups[[#This Row],[AStdWBkW]])</f>
        <v>6.4600000000000005E-2</v>
      </c>
      <c r="AK2704">
        <f>IF(EnergyImpactLookups[[#This Row],[MAT]]="AR",EnergyImpactLookups[[#This Row],[APreWBkWh]],EnergyImpactLookups[[#This Row],[AStdWBkWh]])</f>
        <v>109.8832</v>
      </c>
      <c r="AL2704">
        <f>IF(EnergyImpactLookups[[#This Row],[MAT]]="AR",EnergyImpactLookups[[#This Row],[APreWBtherm]],EnergyImpactLookups[[#This Row],[AStdWBtherm]])</f>
        <v>0</v>
      </c>
      <c r="AM2704">
        <f>IF(EnergyImpactLookups[[#This Row],[MAT]]="AR",EnergyImpactLookups[[#This Row],[AStdWBkW]],0)</f>
        <v>0</v>
      </c>
      <c r="AN2704">
        <f>IF(EnergyImpactLookups[[#This Row],[MAT]]="AR",EnergyImpactLookups[[#This Row],[AStdWBkWh]],0)</f>
        <v>0</v>
      </c>
      <c r="AO2704">
        <f>IF(EnergyImpactLookups[[#This Row],[MAT]]="AR",EnergyImpactLookups[[#This Row],[AStdWBtherm]],0)</f>
        <v>0</v>
      </c>
    </row>
    <row r="2705" spans="1:41" x14ac:dyDescent="0.3">
      <c r="A2705" t="s">
        <v>627</v>
      </c>
      <c r="B2705" t="s">
        <v>532</v>
      </c>
      <c r="C2705" t="s">
        <v>209</v>
      </c>
      <c r="D2705" t="s">
        <v>719</v>
      </c>
      <c r="E2705" t="s">
        <v>571</v>
      </c>
      <c r="F2705" t="s">
        <v>572</v>
      </c>
      <c r="G2705" t="s">
        <v>377</v>
      </c>
      <c r="H2705" t="s">
        <v>98</v>
      </c>
      <c r="I2705" t="s">
        <v>736</v>
      </c>
      <c r="J2705" t="s">
        <v>613</v>
      </c>
      <c r="K2705" t="s">
        <v>171</v>
      </c>
      <c r="L2705" t="s">
        <v>12</v>
      </c>
      <c r="M2705" t="s">
        <v>536</v>
      </c>
      <c r="N2705" s="1">
        <v>44167</v>
      </c>
      <c r="O2705" t="s">
        <v>95</v>
      </c>
      <c r="P2705" t="s">
        <v>127</v>
      </c>
      <c r="Q2705" t="s">
        <v>119</v>
      </c>
      <c r="R2705" t="s">
        <v>129</v>
      </c>
      <c r="S2705" t="s">
        <v>537</v>
      </c>
      <c r="T2705">
        <v>3.5</v>
      </c>
      <c r="U2705">
        <v>1240</v>
      </c>
      <c r="V2705" t="s">
        <v>8</v>
      </c>
      <c r="W2705">
        <v>19.268000000000001</v>
      </c>
      <c r="X2705">
        <v>2.9000000000000001E-2</v>
      </c>
      <c r="Y2705">
        <v>0</v>
      </c>
      <c r="Z2705">
        <v>13.6782</v>
      </c>
      <c r="AA2705">
        <v>1.9599999999999999E-2</v>
      </c>
      <c r="AB2705">
        <v>0</v>
      </c>
      <c r="AC2705" t="s">
        <v>538</v>
      </c>
      <c r="AD2705">
        <v>1</v>
      </c>
      <c r="AE2705">
        <v>1</v>
      </c>
      <c r="AF2705" t="str">
        <f>IF(EnergyImpactLookups[[#This Row],[MAT]]="AR",EnergyImpactLookups[[#This Row],[APreWBkWh]],"")</f>
        <v/>
      </c>
      <c r="AG2705" t="str">
        <f>IF(EnergyImpactLookups[[#This Row],[MAT]]="AR",EnergyImpactLookups[[#This Row],[APreWBkW]],"")</f>
        <v/>
      </c>
      <c r="AH2705" s="19" t="str">
        <f>IF(EnergyImpactLookups[[#This Row],[MAT]]="AR",EnergyImpactLookups[[#This Row],[APreWBtherm]],"")</f>
        <v/>
      </c>
      <c r="AJ2705">
        <f>IF(EnergyImpactLookups[[#This Row],[MAT]]="AR",EnergyImpactLookups[[#This Row],[APreWBkW]],EnergyImpactLookups[[#This Row],[AStdWBkW]])</f>
        <v>1.9599999999999999E-2</v>
      </c>
      <c r="AK2705">
        <f>IF(EnergyImpactLookups[[#This Row],[MAT]]="AR",EnergyImpactLookups[[#This Row],[APreWBkWh]],EnergyImpactLookups[[#This Row],[AStdWBkWh]])</f>
        <v>13.6782</v>
      </c>
      <c r="AL2705">
        <f>IF(EnergyImpactLookups[[#This Row],[MAT]]="AR",EnergyImpactLookups[[#This Row],[APreWBtherm]],EnergyImpactLookups[[#This Row],[AStdWBtherm]])</f>
        <v>0</v>
      </c>
      <c r="AM2705">
        <f>IF(EnergyImpactLookups[[#This Row],[MAT]]="AR",EnergyImpactLookups[[#This Row],[AStdWBkW]],0)</f>
        <v>0</v>
      </c>
      <c r="AN2705">
        <f>IF(EnergyImpactLookups[[#This Row],[MAT]]="AR",EnergyImpactLookups[[#This Row],[AStdWBkWh]],0)</f>
        <v>0</v>
      </c>
      <c r="AO2705">
        <f>IF(EnergyImpactLookups[[#This Row],[MAT]]="AR",EnergyImpactLookups[[#This Row],[AStdWBtherm]],0)</f>
        <v>0</v>
      </c>
    </row>
    <row r="2706" spans="1:41" x14ac:dyDescent="0.3">
      <c r="A2706" t="s">
        <v>627</v>
      </c>
      <c r="B2706" t="s">
        <v>532</v>
      </c>
      <c r="C2706" t="s">
        <v>209</v>
      </c>
      <c r="D2706" t="s">
        <v>719</v>
      </c>
      <c r="E2706" t="s">
        <v>571</v>
      </c>
      <c r="F2706" t="s">
        <v>572</v>
      </c>
      <c r="G2706" t="s">
        <v>377</v>
      </c>
      <c r="H2706" t="s">
        <v>98</v>
      </c>
      <c r="I2706" t="s">
        <v>736</v>
      </c>
      <c r="J2706" t="s">
        <v>613</v>
      </c>
      <c r="K2706" t="s">
        <v>171</v>
      </c>
      <c r="L2706" t="s">
        <v>12</v>
      </c>
      <c r="M2706" t="s">
        <v>536</v>
      </c>
      <c r="N2706" s="1">
        <v>44167</v>
      </c>
      <c r="O2706" t="s">
        <v>95</v>
      </c>
      <c r="P2706" t="s">
        <v>130</v>
      </c>
      <c r="Q2706" t="s">
        <v>99</v>
      </c>
      <c r="R2706" t="s">
        <v>129</v>
      </c>
      <c r="S2706" t="s">
        <v>537</v>
      </c>
      <c r="T2706">
        <v>1</v>
      </c>
      <c r="U2706">
        <v>999</v>
      </c>
      <c r="V2706" t="s">
        <v>8</v>
      </c>
      <c r="W2706">
        <v>9.8672000000000004</v>
      </c>
      <c r="X2706">
        <v>1.2999999999999999E-3</v>
      </c>
      <c r="Y2706">
        <v>0</v>
      </c>
      <c r="Z2706">
        <v>6.6543999999999999</v>
      </c>
      <c r="AA2706">
        <v>8.9999999999999998E-4</v>
      </c>
      <c r="AB2706">
        <v>0</v>
      </c>
      <c r="AC2706" t="s">
        <v>538</v>
      </c>
      <c r="AD2706">
        <v>1</v>
      </c>
      <c r="AE2706">
        <v>1</v>
      </c>
      <c r="AF2706" t="str">
        <f>IF(EnergyImpactLookups[[#This Row],[MAT]]="AR",EnergyImpactLookups[[#This Row],[APreWBkWh]],"")</f>
        <v/>
      </c>
      <c r="AG2706" t="str">
        <f>IF(EnergyImpactLookups[[#This Row],[MAT]]="AR",EnergyImpactLookups[[#This Row],[APreWBkW]],"")</f>
        <v/>
      </c>
      <c r="AH2706" s="19" t="str">
        <f>IF(EnergyImpactLookups[[#This Row],[MAT]]="AR",EnergyImpactLookups[[#This Row],[APreWBtherm]],"")</f>
        <v/>
      </c>
      <c r="AJ2706">
        <f>IF(EnergyImpactLookups[[#This Row],[MAT]]="AR",EnergyImpactLookups[[#This Row],[APreWBkW]],EnergyImpactLookups[[#This Row],[AStdWBkW]])</f>
        <v>8.9999999999999998E-4</v>
      </c>
      <c r="AK2706">
        <f>IF(EnergyImpactLookups[[#This Row],[MAT]]="AR",EnergyImpactLookups[[#This Row],[APreWBkWh]],EnergyImpactLookups[[#This Row],[AStdWBkWh]])</f>
        <v>6.6543999999999999</v>
      </c>
      <c r="AL2706">
        <f>IF(EnergyImpactLookups[[#This Row],[MAT]]="AR",EnergyImpactLookups[[#This Row],[APreWBtherm]],EnergyImpactLookups[[#This Row],[AStdWBtherm]])</f>
        <v>0</v>
      </c>
      <c r="AM2706">
        <f>IF(EnergyImpactLookups[[#This Row],[MAT]]="AR",EnergyImpactLookups[[#This Row],[AStdWBkW]],0)</f>
        <v>0</v>
      </c>
      <c r="AN2706">
        <f>IF(EnergyImpactLookups[[#This Row],[MAT]]="AR",EnergyImpactLookups[[#This Row],[AStdWBkWh]],0)</f>
        <v>0</v>
      </c>
      <c r="AO2706">
        <f>IF(EnergyImpactLookups[[#This Row],[MAT]]="AR",EnergyImpactLookups[[#This Row],[AStdWBtherm]],0)</f>
        <v>0</v>
      </c>
    </row>
    <row r="2707" spans="1:41" x14ac:dyDescent="0.3">
      <c r="A2707" t="s">
        <v>627</v>
      </c>
      <c r="B2707" t="s">
        <v>532</v>
      </c>
      <c r="C2707" t="s">
        <v>209</v>
      </c>
      <c r="D2707" t="s">
        <v>719</v>
      </c>
      <c r="E2707" t="s">
        <v>571</v>
      </c>
      <c r="F2707" t="s">
        <v>572</v>
      </c>
      <c r="G2707" t="s">
        <v>377</v>
      </c>
      <c r="H2707" t="s">
        <v>98</v>
      </c>
      <c r="I2707" t="s">
        <v>736</v>
      </c>
      <c r="J2707" t="s">
        <v>613</v>
      </c>
      <c r="K2707" t="s">
        <v>171</v>
      </c>
      <c r="L2707" t="s">
        <v>12</v>
      </c>
      <c r="M2707" t="s">
        <v>536</v>
      </c>
      <c r="N2707" s="1">
        <v>44167</v>
      </c>
      <c r="O2707" t="s">
        <v>95</v>
      </c>
      <c r="P2707" t="s">
        <v>130</v>
      </c>
      <c r="Q2707" t="s">
        <v>103</v>
      </c>
      <c r="R2707" t="s">
        <v>129</v>
      </c>
      <c r="S2707" t="s">
        <v>537</v>
      </c>
      <c r="T2707">
        <v>1</v>
      </c>
      <c r="U2707">
        <v>1070</v>
      </c>
      <c r="V2707" t="s">
        <v>8</v>
      </c>
      <c r="W2707">
        <v>26.490300000000001</v>
      </c>
      <c r="X2707">
        <v>4.6600000000000003E-2</v>
      </c>
      <c r="Y2707">
        <v>0</v>
      </c>
      <c r="Z2707">
        <v>17.887</v>
      </c>
      <c r="AA2707">
        <v>3.15E-2</v>
      </c>
      <c r="AB2707">
        <v>0</v>
      </c>
      <c r="AC2707" t="s">
        <v>538</v>
      </c>
      <c r="AD2707">
        <v>1</v>
      </c>
      <c r="AE2707">
        <v>1</v>
      </c>
      <c r="AF2707" t="str">
        <f>IF(EnergyImpactLookups[[#This Row],[MAT]]="AR",EnergyImpactLookups[[#This Row],[APreWBkWh]],"")</f>
        <v/>
      </c>
      <c r="AG2707" t="str">
        <f>IF(EnergyImpactLookups[[#This Row],[MAT]]="AR",EnergyImpactLookups[[#This Row],[APreWBkW]],"")</f>
        <v/>
      </c>
      <c r="AH2707" s="19" t="str">
        <f>IF(EnergyImpactLookups[[#This Row],[MAT]]="AR",EnergyImpactLookups[[#This Row],[APreWBtherm]],"")</f>
        <v/>
      </c>
      <c r="AJ2707">
        <f>IF(EnergyImpactLookups[[#This Row],[MAT]]="AR",EnergyImpactLookups[[#This Row],[APreWBkW]],EnergyImpactLookups[[#This Row],[AStdWBkW]])</f>
        <v>3.15E-2</v>
      </c>
      <c r="AK2707">
        <f>IF(EnergyImpactLookups[[#This Row],[MAT]]="AR",EnergyImpactLookups[[#This Row],[APreWBkWh]],EnergyImpactLookups[[#This Row],[AStdWBkWh]])</f>
        <v>17.887</v>
      </c>
      <c r="AL2707">
        <f>IF(EnergyImpactLookups[[#This Row],[MAT]]="AR",EnergyImpactLookups[[#This Row],[APreWBtherm]],EnergyImpactLookups[[#This Row],[AStdWBtherm]])</f>
        <v>0</v>
      </c>
      <c r="AM2707">
        <f>IF(EnergyImpactLookups[[#This Row],[MAT]]="AR",EnergyImpactLookups[[#This Row],[AStdWBkW]],0)</f>
        <v>0</v>
      </c>
      <c r="AN2707">
        <f>IF(EnergyImpactLookups[[#This Row],[MAT]]="AR",EnergyImpactLookups[[#This Row],[AStdWBkWh]],0)</f>
        <v>0</v>
      </c>
      <c r="AO2707">
        <f>IF(EnergyImpactLookups[[#This Row],[MAT]]="AR",EnergyImpactLookups[[#This Row],[AStdWBtherm]],0)</f>
        <v>0</v>
      </c>
    </row>
    <row r="2708" spans="1:41" x14ac:dyDescent="0.3">
      <c r="A2708" t="s">
        <v>627</v>
      </c>
      <c r="B2708" t="s">
        <v>532</v>
      </c>
      <c r="C2708" t="s">
        <v>209</v>
      </c>
      <c r="D2708" t="s">
        <v>719</v>
      </c>
      <c r="E2708" t="s">
        <v>571</v>
      </c>
      <c r="F2708" t="s">
        <v>572</v>
      </c>
      <c r="G2708" t="s">
        <v>377</v>
      </c>
      <c r="H2708" t="s">
        <v>98</v>
      </c>
      <c r="I2708" t="s">
        <v>736</v>
      </c>
      <c r="J2708" t="s">
        <v>613</v>
      </c>
      <c r="K2708" t="s">
        <v>171</v>
      </c>
      <c r="L2708" t="s">
        <v>12</v>
      </c>
      <c r="M2708" t="s">
        <v>536</v>
      </c>
      <c r="N2708" s="1">
        <v>44167</v>
      </c>
      <c r="O2708" t="s">
        <v>95</v>
      </c>
      <c r="P2708" t="s">
        <v>130</v>
      </c>
      <c r="Q2708" t="s">
        <v>104</v>
      </c>
      <c r="R2708" t="s">
        <v>129</v>
      </c>
      <c r="S2708" t="s">
        <v>537</v>
      </c>
      <c r="T2708">
        <v>1</v>
      </c>
      <c r="U2708">
        <v>999</v>
      </c>
      <c r="V2708" t="s">
        <v>8</v>
      </c>
      <c r="W2708">
        <v>10.832599999999999</v>
      </c>
      <c r="X2708">
        <v>2.4799999999999999E-2</v>
      </c>
      <c r="Y2708">
        <v>0</v>
      </c>
      <c r="Z2708">
        <v>7.3127000000000004</v>
      </c>
      <c r="AA2708">
        <v>1.67E-2</v>
      </c>
      <c r="AB2708">
        <v>0</v>
      </c>
      <c r="AC2708" t="s">
        <v>538</v>
      </c>
      <c r="AD2708">
        <v>1</v>
      </c>
      <c r="AE2708">
        <v>1</v>
      </c>
      <c r="AF2708" t="str">
        <f>IF(EnergyImpactLookups[[#This Row],[MAT]]="AR",EnergyImpactLookups[[#This Row],[APreWBkWh]],"")</f>
        <v/>
      </c>
      <c r="AG2708" t="str">
        <f>IF(EnergyImpactLookups[[#This Row],[MAT]]="AR",EnergyImpactLookups[[#This Row],[APreWBkW]],"")</f>
        <v/>
      </c>
      <c r="AH2708" s="19" t="str">
        <f>IF(EnergyImpactLookups[[#This Row],[MAT]]="AR",EnergyImpactLookups[[#This Row],[APreWBtherm]],"")</f>
        <v/>
      </c>
      <c r="AJ2708">
        <f>IF(EnergyImpactLookups[[#This Row],[MAT]]="AR",EnergyImpactLookups[[#This Row],[APreWBkW]],EnergyImpactLookups[[#This Row],[AStdWBkW]])</f>
        <v>1.67E-2</v>
      </c>
      <c r="AK2708">
        <f>IF(EnergyImpactLookups[[#This Row],[MAT]]="AR",EnergyImpactLookups[[#This Row],[APreWBkWh]],EnergyImpactLookups[[#This Row],[AStdWBkWh]])</f>
        <v>7.3127000000000004</v>
      </c>
      <c r="AL2708">
        <f>IF(EnergyImpactLookups[[#This Row],[MAT]]="AR",EnergyImpactLookups[[#This Row],[APreWBtherm]],EnergyImpactLookups[[#This Row],[AStdWBtherm]])</f>
        <v>0</v>
      </c>
      <c r="AM2708">
        <f>IF(EnergyImpactLookups[[#This Row],[MAT]]="AR",EnergyImpactLookups[[#This Row],[AStdWBkW]],0)</f>
        <v>0</v>
      </c>
      <c r="AN2708">
        <f>IF(EnergyImpactLookups[[#This Row],[MAT]]="AR",EnergyImpactLookups[[#This Row],[AStdWBkWh]],0)</f>
        <v>0</v>
      </c>
      <c r="AO2708">
        <f>IF(EnergyImpactLookups[[#This Row],[MAT]]="AR",EnergyImpactLookups[[#This Row],[AStdWBtherm]],0)</f>
        <v>0</v>
      </c>
    </row>
    <row r="2709" spans="1:41" x14ac:dyDescent="0.3">
      <c r="A2709" t="s">
        <v>627</v>
      </c>
      <c r="B2709" t="s">
        <v>532</v>
      </c>
      <c r="C2709" t="s">
        <v>209</v>
      </c>
      <c r="D2709" t="s">
        <v>719</v>
      </c>
      <c r="E2709" t="s">
        <v>571</v>
      </c>
      <c r="F2709" t="s">
        <v>572</v>
      </c>
      <c r="G2709" t="s">
        <v>377</v>
      </c>
      <c r="H2709" t="s">
        <v>98</v>
      </c>
      <c r="I2709" t="s">
        <v>736</v>
      </c>
      <c r="J2709" t="s">
        <v>613</v>
      </c>
      <c r="K2709" t="s">
        <v>171</v>
      </c>
      <c r="L2709" t="s">
        <v>12</v>
      </c>
      <c r="M2709" t="s">
        <v>536</v>
      </c>
      <c r="N2709" s="1">
        <v>44167</v>
      </c>
      <c r="O2709" t="s">
        <v>95</v>
      </c>
      <c r="P2709" t="s">
        <v>130</v>
      </c>
      <c r="Q2709" t="s">
        <v>105</v>
      </c>
      <c r="R2709" t="s">
        <v>129</v>
      </c>
      <c r="S2709" t="s">
        <v>537</v>
      </c>
      <c r="T2709">
        <v>1</v>
      </c>
      <c r="U2709">
        <v>999</v>
      </c>
      <c r="V2709" t="s">
        <v>8</v>
      </c>
      <c r="W2709">
        <v>50.7545</v>
      </c>
      <c r="X2709">
        <v>7.1999999999999995E-2</v>
      </c>
      <c r="Y2709">
        <v>0</v>
      </c>
      <c r="Z2709">
        <v>34.280500000000004</v>
      </c>
      <c r="AA2709">
        <v>4.8599999999999997E-2</v>
      </c>
      <c r="AB2709">
        <v>0</v>
      </c>
      <c r="AC2709" t="s">
        <v>538</v>
      </c>
      <c r="AD2709">
        <v>1</v>
      </c>
      <c r="AE2709">
        <v>1</v>
      </c>
      <c r="AF2709" t="str">
        <f>IF(EnergyImpactLookups[[#This Row],[MAT]]="AR",EnergyImpactLookups[[#This Row],[APreWBkWh]],"")</f>
        <v/>
      </c>
      <c r="AG2709" t="str">
        <f>IF(EnergyImpactLookups[[#This Row],[MAT]]="AR",EnergyImpactLookups[[#This Row],[APreWBkW]],"")</f>
        <v/>
      </c>
      <c r="AH2709" s="19" t="str">
        <f>IF(EnergyImpactLookups[[#This Row],[MAT]]="AR",EnergyImpactLookups[[#This Row],[APreWBtherm]],"")</f>
        <v/>
      </c>
      <c r="AJ2709">
        <f>IF(EnergyImpactLookups[[#This Row],[MAT]]="AR",EnergyImpactLookups[[#This Row],[APreWBkW]],EnergyImpactLookups[[#This Row],[AStdWBkW]])</f>
        <v>4.8599999999999997E-2</v>
      </c>
      <c r="AK2709">
        <f>IF(EnergyImpactLookups[[#This Row],[MAT]]="AR",EnergyImpactLookups[[#This Row],[APreWBkWh]],EnergyImpactLookups[[#This Row],[AStdWBkWh]])</f>
        <v>34.280500000000004</v>
      </c>
      <c r="AL2709">
        <f>IF(EnergyImpactLookups[[#This Row],[MAT]]="AR",EnergyImpactLookups[[#This Row],[APreWBtherm]],EnergyImpactLookups[[#This Row],[AStdWBtherm]])</f>
        <v>0</v>
      </c>
      <c r="AM2709">
        <f>IF(EnergyImpactLookups[[#This Row],[MAT]]="AR",EnergyImpactLookups[[#This Row],[AStdWBkW]],0)</f>
        <v>0</v>
      </c>
      <c r="AN2709">
        <f>IF(EnergyImpactLookups[[#This Row],[MAT]]="AR",EnergyImpactLookups[[#This Row],[AStdWBkWh]],0)</f>
        <v>0</v>
      </c>
      <c r="AO2709">
        <f>IF(EnergyImpactLookups[[#This Row],[MAT]]="AR",EnergyImpactLookups[[#This Row],[AStdWBtherm]],0)</f>
        <v>0</v>
      </c>
    </row>
    <row r="2710" spans="1:41" x14ac:dyDescent="0.3">
      <c r="A2710" t="s">
        <v>627</v>
      </c>
      <c r="B2710" t="s">
        <v>532</v>
      </c>
      <c r="C2710" t="s">
        <v>209</v>
      </c>
      <c r="D2710" t="s">
        <v>719</v>
      </c>
      <c r="E2710" t="s">
        <v>571</v>
      </c>
      <c r="F2710" t="s">
        <v>572</v>
      </c>
      <c r="G2710" t="s">
        <v>377</v>
      </c>
      <c r="H2710" t="s">
        <v>98</v>
      </c>
      <c r="I2710" t="s">
        <v>736</v>
      </c>
      <c r="J2710" t="s">
        <v>613</v>
      </c>
      <c r="K2710" t="s">
        <v>171</v>
      </c>
      <c r="L2710" t="s">
        <v>12</v>
      </c>
      <c r="M2710" t="s">
        <v>536</v>
      </c>
      <c r="N2710" s="1">
        <v>44167</v>
      </c>
      <c r="O2710" t="s">
        <v>95</v>
      </c>
      <c r="P2710" t="s">
        <v>130</v>
      </c>
      <c r="Q2710" t="s">
        <v>106</v>
      </c>
      <c r="R2710" t="s">
        <v>129</v>
      </c>
      <c r="S2710" t="s">
        <v>537</v>
      </c>
      <c r="T2710">
        <v>1.04</v>
      </c>
      <c r="U2710">
        <v>999</v>
      </c>
      <c r="V2710" t="s">
        <v>8</v>
      </c>
      <c r="W2710">
        <v>11.162599999999999</v>
      </c>
      <c r="X2710">
        <v>1.21E-2</v>
      </c>
      <c r="Y2710">
        <v>0</v>
      </c>
      <c r="Z2710">
        <v>7.5372000000000003</v>
      </c>
      <c r="AA2710">
        <v>8.2000000000000007E-3</v>
      </c>
      <c r="AB2710">
        <v>0</v>
      </c>
      <c r="AC2710" t="s">
        <v>538</v>
      </c>
      <c r="AD2710">
        <v>1</v>
      </c>
      <c r="AE2710">
        <v>1</v>
      </c>
      <c r="AF2710" t="str">
        <f>IF(EnergyImpactLookups[[#This Row],[MAT]]="AR",EnergyImpactLookups[[#This Row],[APreWBkWh]],"")</f>
        <v/>
      </c>
      <c r="AG2710" t="str">
        <f>IF(EnergyImpactLookups[[#This Row],[MAT]]="AR",EnergyImpactLookups[[#This Row],[APreWBkW]],"")</f>
        <v/>
      </c>
      <c r="AH2710" s="19" t="str">
        <f>IF(EnergyImpactLookups[[#This Row],[MAT]]="AR",EnergyImpactLookups[[#This Row],[APreWBtherm]],"")</f>
        <v/>
      </c>
      <c r="AJ2710">
        <f>IF(EnergyImpactLookups[[#This Row],[MAT]]="AR",EnergyImpactLookups[[#This Row],[APreWBkW]],EnergyImpactLookups[[#This Row],[AStdWBkW]])</f>
        <v>8.2000000000000007E-3</v>
      </c>
      <c r="AK2710">
        <f>IF(EnergyImpactLookups[[#This Row],[MAT]]="AR",EnergyImpactLookups[[#This Row],[APreWBkWh]],EnergyImpactLookups[[#This Row],[AStdWBkWh]])</f>
        <v>7.5372000000000003</v>
      </c>
      <c r="AL2710">
        <f>IF(EnergyImpactLookups[[#This Row],[MAT]]="AR",EnergyImpactLookups[[#This Row],[APreWBtherm]],EnergyImpactLookups[[#This Row],[AStdWBtherm]])</f>
        <v>0</v>
      </c>
      <c r="AM2710">
        <f>IF(EnergyImpactLookups[[#This Row],[MAT]]="AR",EnergyImpactLookups[[#This Row],[AStdWBkW]],0)</f>
        <v>0</v>
      </c>
      <c r="AN2710">
        <f>IF(EnergyImpactLookups[[#This Row],[MAT]]="AR",EnergyImpactLookups[[#This Row],[AStdWBkWh]],0)</f>
        <v>0</v>
      </c>
      <c r="AO2710">
        <f>IF(EnergyImpactLookups[[#This Row],[MAT]]="AR",EnergyImpactLookups[[#This Row],[AStdWBtherm]],0)</f>
        <v>0</v>
      </c>
    </row>
    <row r="2711" spans="1:41" x14ac:dyDescent="0.3">
      <c r="A2711" t="s">
        <v>627</v>
      </c>
      <c r="B2711" t="s">
        <v>532</v>
      </c>
      <c r="C2711" t="s">
        <v>209</v>
      </c>
      <c r="D2711" t="s">
        <v>719</v>
      </c>
      <c r="E2711" t="s">
        <v>571</v>
      </c>
      <c r="F2711" t="s">
        <v>572</v>
      </c>
      <c r="G2711" t="s">
        <v>377</v>
      </c>
      <c r="H2711" t="s">
        <v>98</v>
      </c>
      <c r="I2711" t="s">
        <v>736</v>
      </c>
      <c r="J2711" t="s">
        <v>613</v>
      </c>
      <c r="K2711" t="s">
        <v>171</v>
      </c>
      <c r="L2711" t="s">
        <v>12</v>
      </c>
      <c r="M2711" t="s">
        <v>536</v>
      </c>
      <c r="N2711" s="1">
        <v>44167</v>
      </c>
      <c r="O2711" t="s">
        <v>95</v>
      </c>
      <c r="P2711" t="s">
        <v>130</v>
      </c>
      <c r="Q2711" t="s">
        <v>107</v>
      </c>
      <c r="R2711" t="s">
        <v>129</v>
      </c>
      <c r="S2711" t="s">
        <v>537</v>
      </c>
      <c r="T2711">
        <v>1.28</v>
      </c>
      <c r="U2711">
        <v>1210</v>
      </c>
      <c r="V2711" t="s">
        <v>8</v>
      </c>
      <c r="W2711">
        <v>25.198699999999999</v>
      </c>
      <c r="X2711">
        <v>3.3399999999999999E-2</v>
      </c>
      <c r="Y2711">
        <v>0</v>
      </c>
      <c r="Z2711">
        <v>17.015899999999998</v>
      </c>
      <c r="AA2711">
        <v>2.2599999999999999E-2</v>
      </c>
      <c r="AB2711">
        <v>0</v>
      </c>
      <c r="AC2711" t="s">
        <v>538</v>
      </c>
      <c r="AD2711">
        <v>1</v>
      </c>
      <c r="AE2711">
        <v>1</v>
      </c>
      <c r="AF2711" t="str">
        <f>IF(EnergyImpactLookups[[#This Row],[MAT]]="AR",EnergyImpactLookups[[#This Row],[APreWBkWh]],"")</f>
        <v/>
      </c>
      <c r="AG2711" t="str">
        <f>IF(EnergyImpactLookups[[#This Row],[MAT]]="AR",EnergyImpactLookups[[#This Row],[APreWBkW]],"")</f>
        <v/>
      </c>
      <c r="AH2711" s="19" t="str">
        <f>IF(EnergyImpactLookups[[#This Row],[MAT]]="AR",EnergyImpactLookups[[#This Row],[APreWBtherm]],"")</f>
        <v/>
      </c>
      <c r="AJ2711">
        <f>IF(EnergyImpactLookups[[#This Row],[MAT]]="AR",EnergyImpactLookups[[#This Row],[APreWBkW]],EnergyImpactLookups[[#This Row],[AStdWBkW]])</f>
        <v>2.2599999999999999E-2</v>
      </c>
      <c r="AK2711">
        <f>IF(EnergyImpactLookups[[#This Row],[MAT]]="AR",EnergyImpactLookups[[#This Row],[APreWBkWh]],EnergyImpactLookups[[#This Row],[AStdWBkWh]])</f>
        <v>17.015899999999998</v>
      </c>
      <c r="AL2711">
        <f>IF(EnergyImpactLookups[[#This Row],[MAT]]="AR",EnergyImpactLookups[[#This Row],[APreWBtherm]],EnergyImpactLookups[[#This Row],[AStdWBtherm]])</f>
        <v>0</v>
      </c>
      <c r="AM2711">
        <f>IF(EnergyImpactLookups[[#This Row],[MAT]]="AR",EnergyImpactLookups[[#This Row],[AStdWBkW]],0)</f>
        <v>0</v>
      </c>
      <c r="AN2711">
        <f>IF(EnergyImpactLookups[[#This Row],[MAT]]="AR",EnergyImpactLookups[[#This Row],[AStdWBkWh]],0)</f>
        <v>0</v>
      </c>
      <c r="AO2711">
        <f>IF(EnergyImpactLookups[[#This Row],[MAT]]="AR",EnergyImpactLookups[[#This Row],[AStdWBtherm]],0)</f>
        <v>0</v>
      </c>
    </row>
    <row r="2712" spans="1:41" x14ac:dyDescent="0.3">
      <c r="A2712" t="s">
        <v>627</v>
      </c>
      <c r="B2712" t="s">
        <v>532</v>
      </c>
      <c r="C2712" t="s">
        <v>209</v>
      </c>
      <c r="D2712" t="s">
        <v>719</v>
      </c>
      <c r="E2712" t="s">
        <v>571</v>
      </c>
      <c r="F2712" t="s">
        <v>572</v>
      </c>
      <c r="G2712" t="s">
        <v>377</v>
      </c>
      <c r="H2712" t="s">
        <v>98</v>
      </c>
      <c r="I2712" t="s">
        <v>736</v>
      </c>
      <c r="J2712" t="s">
        <v>613</v>
      </c>
      <c r="K2712" t="s">
        <v>171</v>
      </c>
      <c r="L2712" t="s">
        <v>12</v>
      </c>
      <c r="M2712" t="s">
        <v>536</v>
      </c>
      <c r="N2712" s="1">
        <v>44167</v>
      </c>
      <c r="O2712" t="s">
        <v>95</v>
      </c>
      <c r="P2712" t="s">
        <v>130</v>
      </c>
      <c r="Q2712" t="s">
        <v>109</v>
      </c>
      <c r="R2712" t="s">
        <v>129</v>
      </c>
      <c r="S2712" t="s">
        <v>537</v>
      </c>
      <c r="T2712">
        <v>1.1100000000000001</v>
      </c>
      <c r="U2712">
        <v>1210</v>
      </c>
      <c r="V2712" t="s">
        <v>8</v>
      </c>
      <c r="W2712">
        <v>53.549199999999999</v>
      </c>
      <c r="X2712">
        <v>5.0700000000000002E-2</v>
      </c>
      <c r="Y2712">
        <v>0</v>
      </c>
      <c r="Z2712">
        <v>36.1646</v>
      </c>
      <c r="AA2712">
        <v>3.4200000000000001E-2</v>
      </c>
      <c r="AB2712">
        <v>0</v>
      </c>
      <c r="AC2712" t="s">
        <v>538</v>
      </c>
      <c r="AD2712">
        <v>1</v>
      </c>
      <c r="AE2712">
        <v>1</v>
      </c>
      <c r="AF2712" t="str">
        <f>IF(EnergyImpactLookups[[#This Row],[MAT]]="AR",EnergyImpactLookups[[#This Row],[APreWBkWh]],"")</f>
        <v/>
      </c>
      <c r="AG2712" t="str">
        <f>IF(EnergyImpactLookups[[#This Row],[MAT]]="AR",EnergyImpactLookups[[#This Row],[APreWBkW]],"")</f>
        <v/>
      </c>
      <c r="AH2712" s="19" t="str">
        <f>IF(EnergyImpactLookups[[#This Row],[MAT]]="AR",EnergyImpactLookups[[#This Row],[APreWBtherm]],"")</f>
        <v/>
      </c>
      <c r="AJ2712">
        <f>IF(EnergyImpactLookups[[#This Row],[MAT]]="AR",EnergyImpactLookups[[#This Row],[APreWBkW]],EnergyImpactLookups[[#This Row],[AStdWBkW]])</f>
        <v>3.4200000000000001E-2</v>
      </c>
      <c r="AK2712">
        <f>IF(EnergyImpactLookups[[#This Row],[MAT]]="AR",EnergyImpactLookups[[#This Row],[APreWBkWh]],EnergyImpactLookups[[#This Row],[AStdWBkWh]])</f>
        <v>36.1646</v>
      </c>
      <c r="AL2712">
        <f>IF(EnergyImpactLookups[[#This Row],[MAT]]="AR",EnergyImpactLookups[[#This Row],[APreWBtherm]],EnergyImpactLookups[[#This Row],[AStdWBtherm]])</f>
        <v>0</v>
      </c>
      <c r="AM2712">
        <f>IF(EnergyImpactLookups[[#This Row],[MAT]]="AR",EnergyImpactLookups[[#This Row],[AStdWBkW]],0)</f>
        <v>0</v>
      </c>
      <c r="AN2712">
        <f>IF(EnergyImpactLookups[[#This Row],[MAT]]="AR",EnergyImpactLookups[[#This Row],[AStdWBkWh]],0)</f>
        <v>0</v>
      </c>
      <c r="AO2712">
        <f>IF(EnergyImpactLookups[[#This Row],[MAT]]="AR",EnergyImpactLookups[[#This Row],[AStdWBtherm]],0)</f>
        <v>0</v>
      </c>
    </row>
    <row r="2713" spans="1:41" x14ac:dyDescent="0.3">
      <c r="A2713" t="s">
        <v>627</v>
      </c>
      <c r="B2713" t="s">
        <v>532</v>
      </c>
      <c r="C2713" t="s">
        <v>209</v>
      </c>
      <c r="D2713" t="s">
        <v>719</v>
      </c>
      <c r="E2713" t="s">
        <v>571</v>
      </c>
      <c r="F2713" t="s">
        <v>572</v>
      </c>
      <c r="G2713" t="s">
        <v>377</v>
      </c>
      <c r="H2713" t="s">
        <v>98</v>
      </c>
      <c r="I2713" t="s">
        <v>736</v>
      </c>
      <c r="J2713" t="s">
        <v>613</v>
      </c>
      <c r="K2713" t="s">
        <v>171</v>
      </c>
      <c r="L2713" t="s">
        <v>12</v>
      </c>
      <c r="M2713" t="s">
        <v>536</v>
      </c>
      <c r="N2713" s="1">
        <v>44167</v>
      </c>
      <c r="O2713" t="s">
        <v>95</v>
      </c>
      <c r="P2713" t="s">
        <v>130</v>
      </c>
      <c r="Q2713" t="s">
        <v>111</v>
      </c>
      <c r="R2713" t="s">
        <v>129</v>
      </c>
      <c r="S2713" t="s">
        <v>537</v>
      </c>
      <c r="T2713">
        <v>1.19</v>
      </c>
      <c r="U2713">
        <v>1210</v>
      </c>
      <c r="V2713" t="s">
        <v>8</v>
      </c>
      <c r="W2713">
        <v>90.346800000000002</v>
      </c>
      <c r="X2713">
        <v>6.08E-2</v>
      </c>
      <c r="Y2713">
        <v>0</v>
      </c>
      <c r="Z2713">
        <v>61.018300000000004</v>
      </c>
      <c r="AA2713">
        <v>4.1099999999999998E-2</v>
      </c>
      <c r="AB2713">
        <v>0</v>
      </c>
      <c r="AC2713" t="s">
        <v>538</v>
      </c>
      <c r="AD2713">
        <v>1</v>
      </c>
      <c r="AE2713">
        <v>1</v>
      </c>
      <c r="AF2713" t="str">
        <f>IF(EnergyImpactLookups[[#This Row],[MAT]]="AR",EnergyImpactLookups[[#This Row],[APreWBkWh]],"")</f>
        <v/>
      </c>
      <c r="AG2713" t="str">
        <f>IF(EnergyImpactLookups[[#This Row],[MAT]]="AR",EnergyImpactLookups[[#This Row],[APreWBkW]],"")</f>
        <v/>
      </c>
      <c r="AH2713" s="19" t="str">
        <f>IF(EnergyImpactLookups[[#This Row],[MAT]]="AR",EnergyImpactLookups[[#This Row],[APreWBtherm]],"")</f>
        <v/>
      </c>
      <c r="AJ2713">
        <f>IF(EnergyImpactLookups[[#This Row],[MAT]]="AR",EnergyImpactLookups[[#This Row],[APreWBkW]],EnergyImpactLookups[[#This Row],[AStdWBkW]])</f>
        <v>4.1099999999999998E-2</v>
      </c>
      <c r="AK2713">
        <f>IF(EnergyImpactLookups[[#This Row],[MAT]]="AR",EnergyImpactLookups[[#This Row],[APreWBkWh]],EnergyImpactLookups[[#This Row],[AStdWBkWh]])</f>
        <v>61.018300000000004</v>
      </c>
      <c r="AL2713">
        <f>IF(EnergyImpactLookups[[#This Row],[MAT]]="AR",EnergyImpactLookups[[#This Row],[APreWBtherm]],EnergyImpactLookups[[#This Row],[AStdWBtherm]])</f>
        <v>0</v>
      </c>
      <c r="AM2713">
        <f>IF(EnergyImpactLookups[[#This Row],[MAT]]="AR",EnergyImpactLookups[[#This Row],[AStdWBkW]],0)</f>
        <v>0</v>
      </c>
      <c r="AN2713">
        <f>IF(EnergyImpactLookups[[#This Row],[MAT]]="AR",EnergyImpactLookups[[#This Row],[AStdWBkWh]],0)</f>
        <v>0</v>
      </c>
      <c r="AO2713">
        <f>IF(EnergyImpactLookups[[#This Row],[MAT]]="AR",EnergyImpactLookups[[#This Row],[AStdWBtherm]],0)</f>
        <v>0</v>
      </c>
    </row>
    <row r="2714" spans="1:41" x14ac:dyDescent="0.3">
      <c r="A2714" t="s">
        <v>627</v>
      </c>
      <c r="B2714" t="s">
        <v>532</v>
      </c>
      <c r="C2714" t="s">
        <v>209</v>
      </c>
      <c r="D2714" t="s">
        <v>719</v>
      </c>
      <c r="E2714" t="s">
        <v>571</v>
      </c>
      <c r="F2714" t="s">
        <v>572</v>
      </c>
      <c r="G2714" t="s">
        <v>377</v>
      </c>
      <c r="H2714" t="s">
        <v>98</v>
      </c>
      <c r="I2714" t="s">
        <v>736</v>
      </c>
      <c r="J2714" t="s">
        <v>613</v>
      </c>
      <c r="K2714" t="s">
        <v>171</v>
      </c>
      <c r="L2714" t="s">
        <v>12</v>
      </c>
      <c r="M2714" t="s">
        <v>536</v>
      </c>
      <c r="N2714" s="1">
        <v>44167</v>
      </c>
      <c r="O2714" t="s">
        <v>95</v>
      </c>
      <c r="P2714" t="s">
        <v>130</v>
      </c>
      <c r="Q2714" t="s">
        <v>112</v>
      </c>
      <c r="R2714" t="s">
        <v>129</v>
      </c>
      <c r="S2714" t="s">
        <v>537</v>
      </c>
      <c r="T2714">
        <v>1</v>
      </c>
      <c r="U2714">
        <v>1130</v>
      </c>
      <c r="V2714" t="s">
        <v>8</v>
      </c>
      <c r="W2714">
        <v>83.671499999999995</v>
      </c>
      <c r="X2714">
        <v>6.3799999999999996E-2</v>
      </c>
      <c r="Y2714">
        <v>0</v>
      </c>
      <c r="Z2714">
        <v>56.510800000000003</v>
      </c>
      <c r="AA2714">
        <v>4.3099999999999999E-2</v>
      </c>
      <c r="AB2714">
        <v>0</v>
      </c>
      <c r="AC2714" t="s">
        <v>538</v>
      </c>
      <c r="AD2714">
        <v>1</v>
      </c>
      <c r="AE2714">
        <v>1</v>
      </c>
      <c r="AF2714" t="str">
        <f>IF(EnergyImpactLookups[[#This Row],[MAT]]="AR",EnergyImpactLookups[[#This Row],[APreWBkWh]],"")</f>
        <v/>
      </c>
      <c r="AG2714" t="str">
        <f>IF(EnergyImpactLookups[[#This Row],[MAT]]="AR",EnergyImpactLookups[[#This Row],[APreWBkW]],"")</f>
        <v/>
      </c>
      <c r="AH2714" s="19" t="str">
        <f>IF(EnergyImpactLookups[[#This Row],[MAT]]="AR",EnergyImpactLookups[[#This Row],[APreWBtherm]],"")</f>
        <v/>
      </c>
      <c r="AJ2714">
        <f>IF(EnergyImpactLookups[[#This Row],[MAT]]="AR",EnergyImpactLookups[[#This Row],[APreWBkW]],EnergyImpactLookups[[#This Row],[AStdWBkW]])</f>
        <v>4.3099999999999999E-2</v>
      </c>
      <c r="AK2714">
        <f>IF(EnergyImpactLookups[[#This Row],[MAT]]="AR",EnergyImpactLookups[[#This Row],[APreWBkWh]],EnergyImpactLookups[[#This Row],[AStdWBkWh]])</f>
        <v>56.510800000000003</v>
      </c>
      <c r="AL2714">
        <f>IF(EnergyImpactLookups[[#This Row],[MAT]]="AR",EnergyImpactLookups[[#This Row],[APreWBtherm]],EnergyImpactLookups[[#This Row],[AStdWBtherm]])</f>
        <v>0</v>
      </c>
      <c r="AM2714">
        <f>IF(EnergyImpactLookups[[#This Row],[MAT]]="AR",EnergyImpactLookups[[#This Row],[AStdWBkW]],0)</f>
        <v>0</v>
      </c>
      <c r="AN2714">
        <f>IF(EnergyImpactLookups[[#This Row],[MAT]]="AR",EnergyImpactLookups[[#This Row],[AStdWBkWh]],0)</f>
        <v>0</v>
      </c>
      <c r="AO2714">
        <f>IF(EnergyImpactLookups[[#This Row],[MAT]]="AR",EnergyImpactLookups[[#This Row],[AStdWBtherm]],0)</f>
        <v>0</v>
      </c>
    </row>
    <row r="2715" spans="1:41" x14ac:dyDescent="0.3">
      <c r="A2715" t="s">
        <v>627</v>
      </c>
      <c r="B2715" t="s">
        <v>532</v>
      </c>
      <c r="C2715" t="s">
        <v>209</v>
      </c>
      <c r="D2715" t="s">
        <v>719</v>
      </c>
      <c r="E2715" t="s">
        <v>571</v>
      </c>
      <c r="F2715" t="s">
        <v>572</v>
      </c>
      <c r="G2715" t="s">
        <v>377</v>
      </c>
      <c r="H2715" t="s">
        <v>98</v>
      </c>
      <c r="I2715" t="s">
        <v>736</v>
      </c>
      <c r="J2715" t="s">
        <v>613</v>
      </c>
      <c r="K2715" t="s">
        <v>171</v>
      </c>
      <c r="L2715" t="s">
        <v>12</v>
      </c>
      <c r="M2715" t="s">
        <v>536</v>
      </c>
      <c r="N2715" s="1">
        <v>44167</v>
      </c>
      <c r="O2715" t="s">
        <v>95</v>
      </c>
      <c r="P2715" t="s">
        <v>130</v>
      </c>
      <c r="Q2715" t="s">
        <v>113</v>
      </c>
      <c r="R2715" t="s">
        <v>129</v>
      </c>
      <c r="S2715" t="s">
        <v>537</v>
      </c>
      <c r="T2715">
        <v>1</v>
      </c>
      <c r="U2715">
        <v>1070</v>
      </c>
      <c r="V2715" t="s">
        <v>8</v>
      </c>
      <c r="W2715">
        <v>84.651499999999999</v>
      </c>
      <c r="X2715">
        <v>7.2999999999999995E-2</v>
      </c>
      <c r="Y2715">
        <v>0</v>
      </c>
      <c r="Z2715">
        <v>57.171599999999998</v>
      </c>
      <c r="AA2715">
        <v>4.9299999999999997E-2</v>
      </c>
      <c r="AB2715">
        <v>0</v>
      </c>
      <c r="AC2715" t="s">
        <v>538</v>
      </c>
      <c r="AD2715">
        <v>1</v>
      </c>
      <c r="AE2715">
        <v>1</v>
      </c>
      <c r="AF2715" t="str">
        <f>IF(EnergyImpactLookups[[#This Row],[MAT]]="AR",EnergyImpactLookups[[#This Row],[APreWBkWh]],"")</f>
        <v/>
      </c>
      <c r="AG2715" t="str">
        <f>IF(EnergyImpactLookups[[#This Row],[MAT]]="AR",EnergyImpactLookups[[#This Row],[APreWBkW]],"")</f>
        <v/>
      </c>
      <c r="AH2715" s="19" t="str">
        <f>IF(EnergyImpactLookups[[#This Row],[MAT]]="AR",EnergyImpactLookups[[#This Row],[APreWBtherm]],"")</f>
        <v/>
      </c>
      <c r="AJ2715">
        <f>IF(EnergyImpactLookups[[#This Row],[MAT]]="AR",EnergyImpactLookups[[#This Row],[APreWBkW]],EnergyImpactLookups[[#This Row],[AStdWBkW]])</f>
        <v>4.9299999999999997E-2</v>
      </c>
      <c r="AK2715">
        <f>IF(EnergyImpactLookups[[#This Row],[MAT]]="AR",EnergyImpactLookups[[#This Row],[APreWBkWh]],EnergyImpactLookups[[#This Row],[AStdWBkWh]])</f>
        <v>57.171599999999998</v>
      </c>
      <c r="AL2715">
        <f>IF(EnergyImpactLookups[[#This Row],[MAT]]="AR",EnergyImpactLookups[[#This Row],[APreWBtherm]],EnergyImpactLookups[[#This Row],[AStdWBtherm]])</f>
        <v>0</v>
      </c>
      <c r="AM2715">
        <f>IF(EnergyImpactLookups[[#This Row],[MAT]]="AR",EnergyImpactLookups[[#This Row],[AStdWBkW]],0)</f>
        <v>0</v>
      </c>
      <c r="AN2715">
        <f>IF(EnergyImpactLookups[[#This Row],[MAT]]="AR",EnergyImpactLookups[[#This Row],[AStdWBkWh]],0)</f>
        <v>0</v>
      </c>
      <c r="AO2715">
        <f>IF(EnergyImpactLookups[[#This Row],[MAT]]="AR",EnergyImpactLookups[[#This Row],[AStdWBtherm]],0)</f>
        <v>0</v>
      </c>
    </row>
    <row r="2716" spans="1:41" x14ac:dyDescent="0.3">
      <c r="A2716" t="s">
        <v>627</v>
      </c>
      <c r="B2716" t="s">
        <v>532</v>
      </c>
      <c r="C2716" t="s">
        <v>209</v>
      </c>
      <c r="D2716" t="s">
        <v>719</v>
      </c>
      <c r="E2716" t="s">
        <v>571</v>
      </c>
      <c r="F2716" t="s">
        <v>572</v>
      </c>
      <c r="G2716" t="s">
        <v>377</v>
      </c>
      <c r="H2716" t="s">
        <v>98</v>
      </c>
      <c r="I2716" t="s">
        <v>736</v>
      </c>
      <c r="J2716" t="s">
        <v>613</v>
      </c>
      <c r="K2716" t="s">
        <v>171</v>
      </c>
      <c r="L2716" t="s">
        <v>12</v>
      </c>
      <c r="M2716" t="s">
        <v>536</v>
      </c>
      <c r="N2716" s="1">
        <v>44167</v>
      </c>
      <c r="O2716" t="s">
        <v>95</v>
      </c>
      <c r="P2716" t="s">
        <v>130</v>
      </c>
      <c r="Q2716" t="s">
        <v>114</v>
      </c>
      <c r="R2716" t="s">
        <v>129</v>
      </c>
      <c r="S2716" t="s">
        <v>537</v>
      </c>
      <c r="T2716">
        <v>1</v>
      </c>
      <c r="U2716">
        <v>1070</v>
      </c>
      <c r="V2716" t="s">
        <v>8</v>
      </c>
      <c r="W2716">
        <v>135.69710000000001</v>
      </c>
      <c r="X2716">
        <v>0.1091</v>
      </c>
      <c r="Y2716">
        <v>0</v>
      </c>
      <c r="Z2716">
        <v>91.644900000000007</v>
      </c>
      <c r="AA2716">
        <v>7.3700000000000002E-2</v>
      </c>
      <c r="AB2716">
        <v>0</v>
      </c>
      <c r="AC2716" t="s">
        <v>538</v>
      </c>
      <c r="AD2716">
        <v>1</v>
      </c>
      <c r="AE2716">
        <v>1</v>
      </c>
      <c r="AF2716" t="str">
        <f>IF(EnergyImpactLookups[[#This Row],[MAT]]="AR",EnergyImpactLookups[[#This Row],[APreWBkWh]],"")</f>
        <v/>
      </c>
      <c r="AG2716" t="str">
        <f>IF(EnergyImpactLookups[[#This Row],[MAT]]="AR",EnergyImpactLookups[[#This Row],[APreWBkW]],"")</f>
        <v/>
      </c>
      <c r="AH2716" s="19" t="str">
        <f>IF(EnergyImpactLookups[[#This Row],[MAT]]="AR",EnergyImpactLookups[[#This Row],[APreWBtherm]],"")</f>
        <v/>
      </c>
      <c r="AJ2716">
        <f>IF(EnergyImpactLookups[[#This Row],[MAT]]="AR",EnergyImpactLookups[[#This Row],[APreWBkW]],EnergyImpactLookups[[#This Row],[AStdWBkW]])</f>
        <v>7.3700000000000002E-2</v>
      </c>
      <c r="AK2716">
        <f>IF(EnergyImpactLookups[[#This Row],[MAT]]="AR",EnergyImpactLookups[[#This Row],[APreWBkWh]],EnergyImpactLookups[[#This Row],[AStdWBkWh]])</f>
        <v>91.644900000000007</v>
      </c>
      <c r="AL2716">
        <f>IF(EnergyImpactLookups[[#This Row],[MAT]]="AR",EnergyImpactLookups[[#This Row],[APreWBtherm]],EnergyImpactLookups[[#This Row],[AStdWBtherm]])</f>
        <v>0</v>
      </c>
      <c r="AM2716">
        <f>IF(EnergyImpactLookups[[#This Row],[MAT]]="AR",EnergyImpactLookups[[#This Row],[AStdWBkW]],0)</f>
        <v>0</v>
      </c>
      <c r="AN2716">
        <f>IF(EnergyImpactLookups[[#This Row],[MAT]]="AR",EnergyImpactLookups[[#This Row],[AStdWBkWh]],0)</f>
        <v>0</v>
      </c>
      <c r="AO2716">
        <f>IF(EnergyImpactLookups[[#This Row],[MAT]]="AR",EnergyImpactLookups[[#This Row],[AStdWBtherm]],0)</f>
        <v>0</v>
      </c>
    </row>
    <row r="2717" spans="1:41" x14ac:dyDescent="0.3">
      <c r="A2717" t="s">
        <v>627</v>
      </c>
      <c r="B2717" t="s">
        <v>532</v>
      </c>
      <c r="C2717" t="s">
        <v>209</v>
      </c>
      <c r="D2717" t="s">
        <v>719</v>
      </c>
      <c r="E2717" t="s">
        <v>571</v>
      </c>
      <c r="F2717" t="s">
        <v>572</v>
      </c>
      <c r="G2717" t="s">
        <v>377</v>
      </c>
      <c r="H2717" t="s">
        <v>98</v>
      </c>
      <c r="I2717" t="s">
        <v>736</v>
      </c>
      <c r="J2717" t="s">
        <v>613</v>
      </c>
      <c r="K2717" t="s">
        <v>171</v>
      </c>
      <c r="L2717" t="s">
        <v>12</v>
      </c>
      <c r="M2717" t="s">
        <v>536</v>
      </c>
      <c r="N2717" s="1">
        <v>44167</v>
      </c>
      <c r="O2717" t="s">
        <v>95</v>
      </c>
      <c r="P2717" t="s">
        <v>130</v>
      </c>
      <c r="Q2717" t="s">
        <v>115</v>
      </c>
      <c r="R2717" t="s">
        <v>129</v>
      </c>
      <c r="S2717" t="s">
        <v>537</v>
      </c>
      <c r="T2717">
        <v>1</v>
      </c>
      <c r="U2717">
        <v>1070</v>
      </c>
      <c r="V2717" t="s">
        <v>8</v>
      </c>
      <c r="W2717">
        <v>75.212599999999995</v>
      </c>
      <c r="X2717">
        <v>9.0499999999999997E-2</v>
      </c>
      <c r="Y2717">
        <v>0</v>
      </c>
      <c r="Z2717">
        <v>50.797899999999998</v>
      </c>
      <c r="AA2717">
        <v>6.1100000000000002E-2</v>
      </c>
      <c r="AB2717">
        <v>0</v>
      </c>
      <c r="AC2717" t="s">
        <v>538</v>
      </c>
      <c r="AD2717">
        <v>1</v>
      </c>
      <c r="AE2717">
        <v>1</v>
      </c>
      <c r="AF2717" t="str">
        <f>IF(EnergyImpactLookups[[#This Row],[MAT]]="AR",EnergyImpactLookups[[#This Row],[APreWBkWh]],"")</f>
        <v/>
      </c>
      <c r="AG2717" t="str">
        <f>IF(EnergyImpactLookups[[#This Row],[MAT]]="AR",EnergyImpactLookups[[#This Row],[APreWBkW]],"")</f>
        <v/>
      </c>
      <c r="AH2717" s="19" t="str">
        <f>IF(EnergyImpactLookups[[#This Row],[MAT]]="AR",EnergyImpactLookups[[#This Row],[APreWBtherm]],"")</f>
        <v/>
      </c>
      <c r="AJ2717">
        <f>IF(EnergyImpactLookups[[#This Row],[MAT]]="AR",EnergyImpactLookups[[#This Row],[APreWBkW]],EnergyImpactLookups[[#This Row],[AStdWBkW]])</f>
        <v>6.1100000000000002E-2</v>
      </c>
      <c r="AK2717">
        <f>IF(EnergyImpactLookups[[#This Row],[MAT]]="AR",EnergyImpactLookups[[#This Row],[APreWBkWh]],EnergyImpactLookups[[#This Row],[AStdWBkWh]])</f>
        <v>50.797899999999998</v>
      </c>
      <c r="AL2717">
        <f>IF(EnergyImpactLookups[[#This Row],[MAT]]="AR",EnergyImpactLookups[[#This Row],[APreWBtherm]],EnergyImpactLookups[[#This Row],[AStdWBtherm]])</f>
        <v>0</v>
      </c>
      <c r="AM2717">
        <f>IF(EnergyImpactLookups[[#This Row],[MAT]]="AR",EnergyImpactLookups[[#This Row],[AStdWBkW]],0)</f>
        <v>0</v>
      </c>
      <c r="AN2717">
        <f>IF(EnergyImpactLookups[[#This Row],[MAT]]="AR",EnergyImpactLookups[[#This Row],[AStdWBkWh]],0)</f>
        <v>0</v>
      </c>
      <c r="AO2717">
        <f>IF(EnergyImpactLookups[[#This Row],[MAT]]="AR",EnergyImpactLookups[[#This Row],[AStdWBtherm]],0)</f>
        <v>0</v>
      </c>
    </row>
    <row r="2718" spans="1:41" x14ac:dyDescent="0.3">
      <c r="A2718" t="s">
        <v>627</v>
      </c>
      <c r="B2718" t="s">
        <v>532</v>
      </c>
      <c r="C2718" t="s">
        <v>209</v>
      </c>
      <c r="D2718" t="s">
        <v>719</v>
      </c>
      <c r="E2718" t="s">
        <v>571</v>
      </c>
      <c r="F2718" t="s">
        <v>572</v>
      </c>
      <c r="G2718" t="s">
        <v>377</v>
      </c>
      <c r="H2718" t="s">
        <v>98</v>
      </c>
      <c r="I2718" t="s">
        <v>736</v>
      </c>
      <c r="J2718" t="s">
        <v>613</v>
      </c>
      <c r="K2718" t="s">
        <v>171</v>
      </c>
      <c r="L2718" t="s">
        <v>12</v>
      </c>
      <c r="M2718" t="s">
        <v>536</v>
      </c>
      <c r="N2718" s="1">
        <v>44167</v>
      </c>
      <c r="O2718" t="s">
        <v>95</v>
      </c>
      <c r="P2718" t="s">
        <v>130</v>
      </c>
      <c r="Q2718" t="s">
        <v>116</v>
      </c>
      <c r="R2718" t="s">
        <v>129</v>
      </c>
      <c r="S2718" t="s">
        <v>537</v>
      </c>
      <c r="T2718">
        <v>1</v>
      </c>
      <c r="U2718">
        <v>1070</v>
      </c>
      <c r="V2718" t="s">
        <v>8</v>
      </c>
      <c r="W2718">
        <v>144.75020000000001</v>
      </c>
      <c r="X2718">
        <v>9.6100000000000005E-2</v>
      </c>
      <c r="Y2718">
        <v>0</v>
      </c>
      <c r="Z2718">
        <v>97.766000000000005</v>
      </c>
      <c r="AA2718">
        <v>6.4899999999999999E-2</v>
      </c>
      <c r="AB2718">
        <v>0</v>
      </c>
      <c r="AC2718" t="s">
        <v>538</v>
      </c>
      <c r="AD2718">
        <v>1</v>
      </c>
      <c r="AE2718">
        <v>1</v>
      </c>
      <c r="AF2718" t="str">
        <f>IF(EnergyImpactLookups[[#This Row],[MAT]]="AR",EnergyImpactLookups[[#This Row],[APreWBkWh]],"")</f>
        <v/>
      </c>
      <c r="AG2718" t="str">
        <f>IF(EnergyImpactLookups[[#This Row],[MAT]]="AR",EnergyImpactLookups[[#This Row],[APreWBkW]],"")</f>
        <v/>
      </c>
      <c r="AH2718" s="19" t="str">
        <f>IF(EnergyImpactLookups[[#This Row],[MAT]]="AR",EnergyImpactLookups[[#This Row],[APreWBtherm]],"")</f>
        <v/>
      </c>
      <c r="AJ2718">
        <f>IF(EnergyImpactLookups[[#This Row],[MAT]]="AR",EnergyImpactLookups[[#This Row],[APreWBkW]],EnergyImpactLookups[[#This Row],[AStdWBkW]])</f>
        <v>6.4899999999999999E-2</v>
      </c>
      <c r="AK2718">
        <f>IF(EnergyImpactLookups[[#This Row],[MAT]]="AR",EnergyImpactLookups[[#This Row],[APreWBkWh]],EnergyImpactLookups[[#This Row],[AStdWBkWh]])</f>
        <v>97.766000000000005</v>
      </c>
      <c r="AL2718">
        <f>IF(EnergyImpactLookups[[#This Row],[MAT]]="AR",EnergyImpactLookups[[#This Row],[APreWBtherm]],EnergyImpactLookups[[#This Row],[AStdWBtherm]])</f>
        <v>0</v>
      </c>
      <c r="AM2718">
        <f>IF(EnergyImpactLookups[[#This Row],[MAT]]="AR",EnergyImpactLookups[[#This Row],[AStdWBkW]],0)</f>
        <v>0</v>
      </c>
      <c r="AN2718">
        <f>IF(EnergyImpactLookups[[#This Row],[MAT]]="AR",EnergyImpactLookups[[#This Row],[AStdWBkWh]],0)</f>
        <v>0</v>
      </c>
      <c r="AO2718">
        <f>IF(EnergyImpactLookups[[#This Row],[MAT]]="AR",EnergyImpactLookups[[#This Row],[AStdWBtherm]],0)</f>
        <v>0</v>
      </c>
    </row>
    <row r="2719" spans="1:41" x14ac:dyDescent="0.3">
      <c r="A2719" t="s">
        <v>627</v>
      </c>
      <c r="B2719" t="s">
        <v>532</v>
      </c>
      <c r="C2719" t="s">
        <v>209</v>
      </c>
      <c r="D2719" t="s">
        <v>719</v>
      </c>
      <c r="E2719" t="s">
        <v>571</v>
      </c>
      <c r="F2719" t="s">
        <v>572</v>
      </c>
      <c r="G2719" t="s">
        <v>377</v>
      </c>
      <c r="H2719" t="s">
        <v>98</v>
      </c>
      <c r="I2719" t="s">
        <v>736</v>
      </c>
      <c r="J2719" t="s">
        <v>613</v>
      </c>
      <c r="K2719" t="s">
        <v>171</v>
      </c>
      <c r="L2719" t="s">
        <v>12</v>
      </c>
      <c r="M2719" t="s">
        <v>536</v>
      </c>
      <c r="N2719" s="1">
        <v>44167</v>
      </c>
      <c r="O2719" t="s">
        <v>95</v>
      </c>
      <c r="P2719" t="s">
        <v>130</v>
      </c>
      <c r="Q2719" t="s">
        <v>117</v>
      </c>
      <c r="R2719" t="s">
        <v>129</v>
      </c>
      <c r="S2719" t="s">
        <v>537</v>
      </c>
      <c r="T2719">
        <v>1.07</v>
      </c>
      <c r="U2719">
        <v>1090</v>
      </c>
      <c r="V2719" t="s">
        <v>8</v>
      </c>
      <c r="W2719">
        <v>154.27510000000001</v>
      </c>
      <c r="X2719">
        <v>9.9900000000000003E-2</v>
      </c>
      <c r="Y2719">
        <v>0</v>
      </c>
      <c r="Z2719">
        <v>104.19370000000001</v>
      </c>
      <c r="AA2719">
        <v>6.7500000000000004E-2</v>
      </c>
      <c r="AB2719">
        <v>0</v>
      </c>
      <c r="AC2719" t="s">
        <v>538</v>
      </c>
      <c r="AD2719">
        <v>1</v>
      </c>
      <c r="AE2719">
        <v>1</v>
      </c>
      <c r="AF2719" t="str">
        <f>IF(EnergyImpactLookups[[#This Row],[MAT]]="AR",EnergyImpactLookups[[#This Row],[APreWBkWh]],"")</f>
        <v/>
      </c>
      <c r="AG2719" t="str">
        <f>IF(EnergyImpactLookups[[#This Row],[MAT]]="AR",EnergyImpactLookups[[#This Row],[APreWBkW]],"")</f>
        <v/>
      </c>
      <c r="AH2719" s="19" t="str">
        <f>IF(EnergyImpactLookups[[#This Row],[MAT]]="AR",EnergyImpactLookups[[#This Row],[APreWBtherm]],"")</f>
        <v/>
      </c>
      <c r="AJ2719">
        <f>IF(EnergyImpactLookups[[#This Row],[MAT]]="AR",EnergyImpactLookups[[#This Row],[APreWBkW]],EnergyImpactLookups[[#This Row],[AStdWBkW]])</f>
        <v>6.7500000000000004E-2</v>
      </c>
      <c r="AK2719">
        <f>IF(EnergyImpactLookups[[#This Row],[MAT]]="AR",EnergyImpactLookups[[#This Row],[APreWBkWh]],EnergyImpactLookups[[#This Row],[AStdWBkWh]])</f>
        <v>104.19370000000001</v>
      </c>
      <c r="AL2719">
        <f>IF(EnergyImpactLookups[[#This Row],[MAT]]="AR",EnergyImpactLookups[[#This Row],[APreWBtherm]],EnergyImpactLookups[[#This Row],[AStdWBtherm]])</f>
        <v>0</v>
      </c>
      <c r="AM2719">
        <f>IF(EnergyImpactLookups[[#This Row],[MAT]]="AR",EnergyImpactLookups[[#This Row],[AStdWBkW]],0)</f>
        <v>0</v>
      </c>
      <c r="AN2719">
        <f>IF(EnergyImpactLookups[[#This Row],[MAT]]="AR",EnergyImpactLookups[[#This Row],[AStdWBkWh]],0)</f>
        <v>0</v>
      </c>
      <c r="AO2719">
        <f>IF(EnergyImpactLookups[[#This Row],[MAT]]="AR",EnergyImpactLookups[[#This Row],[AStdWBtherm]],0)</f>
        <v>0</v>
      </c>
    </row>
    <row r="2720" spans="1:41" x14ac:dyDescent="0.3">
      <c r="A2720" t="s">
        <v>627</v>
      </c>
      <c r="B2720" t="s">
        <v>532</v>
      </c>
      <c r="C2720" t="s">
        <v>209</v>
      </c>
      <c r="D2720" t="s">
        <v>719</v>
      </c>
      <c r="E2720" t="s">
        <v>571</v>
      </c>
      <c r="F2720" t="s">
        <v>572</v>
      </c>
      <c r="G2720" t="s">
        <v>377</v>
      </c>
      <c r="H2720" t="s">
        <v>98</v>
      </c>
      <c r="I2720" t="s">
        <v>736</v>
      </c>
      <c r="J2720" t="s">
        <v>613</v>
      </c>
      <c r="K2720" t="s">
        <v>171</v>
      </c>
      <c r="L2720" t="s">
        <v>12</v>
      </c>
      <c r="M2720" t="s">
        <v>536</v>
      </c>
      <c r="N2720" s="1">
        <v>44167</v>
      </c>
      <c r="O2720" t="s">
        <v>95</v>
      </c>
      <c r="P2720" t="s">
        <v>130</v>
      </c>
      <c r="Q2720" t="s">
        <v>118</v>
      </c>
      <c r="R2720" t="s">
        <v>129</v>
      </c>
      <c r="S2720" t="s">
        <v>537</v>
      </c>
      <c r="T2720">
        <v>1.1499999999999999</v>
      </c>
      <c r="U2720">
        <v>1090</v>
      </c>
      <c r="V2720" t="s">
        <v>8</v>
      </c>
      <c r="W2720">
        <v>192.62559999999999</v>
      </c>
      <c r="X2720">
        <v>0.1023</v>
      </c>
      <c r="Y2720">
        <v>0</v>
      </c>
      <c r="Z2720">
        <v>130.1027</v>
      </c>
      <c r="AA2720">
        <v>6.9099999999999995E-2</v>
      </c>
      <c r="AB2720">
        <v>0</v>
      </c>
      <c r="AC2720" t="s">
        <v>538</v>
      </c>
      <c r="AD2720">
        <v>1</v>
      </c>
      <c r="AE2720">
        <v>1</v>
      </c>
      <c r="AF2720" t="str">
        <f>IF(EnergyImpactLookups[[#This Row],[MAT]]="AR",EnergyImpactLookups[[#This Row],[APreWBkWh]],"")</f>
        <v/>
      </c>
      <c r="AG2720" t="str">
        <f>IF(EnergyImpactLookups[[#This Row],[MAT]]="AR",EnergyImpactLookups[[#This Row],[APreWBkW]],"")</f>
        <v/>
      </c>
      <c r="AH2720" s="19" t="str">
        <f>IF(EnergyImpactLookups[[#This Row],[MAT]]="AR",EnergyImpactLookups[[#This Row],[APreWBtherm]],"")</f>
        <v/>
      </c>
      <c r="AJ2720">
        <f>IF(EnergyImpactLookups[[#This Row],[MAT]]="AR",EnergyImpactLookups[[#This Row],[APreWBkW]],EnergyImpactLookups[[#This Row],[AStdWBkW]])</f>
        <v>6.9099999999999995E-2</v>
      </c>
      <c r="AK2720">
        <f>IF(EnergyImpactLookups[[#This Row],[MAT]]="AR",EnergyImpactLookups[[#This Row],[APreWBkWh]],EnergyImpactLookups[[#This Row],[AStdWBkWh]])</f>
        <v>130.1027</v>
      </c>
      <c r="AL2720">
        <f>IF(EnergyImpactLookups[[#This Row],[MAT]]="AR",EnergyImpactLookups[[#This Row],[APreWBtherm]],EnergyImpactLookups[[#This Row],[AStdWBtherm]])</f>
        <v>0</v>
      </c>
      <c r="AM2720">
        <f>IF(EnergyImpactLookups[[#This Row],[MAT]]="AR",EnergyImpactLookups[[#This Row],[AStdWBkW]],0)</f>
        <v>0</v>
      </c>
      <c r="AN2720">
        <f>IF(EnergyImpactLookups[[#This Row],[MAT]]="AR",EnergyImpactLookups[[#This Row],[AStdWBkWh]],0)</f>
        <v>0</v>
      </c>
      <c r="AO2720">
        <f>IF(EnergyImpactLookups[[#This Row],[MAT]]="AR",EnergyImpactLookups[[#This Row],[AStdWBtherm]],0)</f>
        <v>0</v>
      </c>
    </row>
    <row r="2721" spans="1:41" x14ac:dyDescent="0.3">
      <c r="A2721" t="s">
        <v>627</v>
      </c>
      <c r="B2721" t="s">
        <v>532</v>
      </c>
      <c r="C2721" t="s">
        <v>209</v>
      </c>
      <c r="D2721" t="s">
        <v>719</v>
      </c>
      <c r="E2721" t="s">
        <v>571</v>
      </c>
      <c r="F2721" t="s">
        <v>572</v>
      </c>
      <c r="G2721" t="s">
        <v>377</v>
      </c>
      <c r="H2721" t="s">
        <v>98</v>
      </c>
      <c r="I2721" t="s">
        <v>736</v>
      </c>
      <c r="J2721" t="s">
        <v>613</v>
      </c>
      <c r="K2721" t="s">
        <v>171</v>
      </c>
      <c r="L2721" t="s">
        <v>12</v>
      </c>
      <c r="M2721" t="s">
        <v>536</v>
      </c>
      <c r="N2721" s="1">
        <v>44167</v>
      </c>
      <c r="O2721" t="s">
        <v>95</v>
      </c>
      <c r="P2721" t="s">
        <v>130</v>
      </c>
      <c r="Q2721" t="s">
        <v>119</v>
      </c>
      <c r="R2721" t="s">
        <v>129</v>
      </c>
      <c r="S2721" t="s">
        <v>537</v>
      </c>
      <c r="T2721">
        <v>1</v>
      </c>
      <c r="U2721">
        <v>999</v>
      </c>
      <c r="V2721" t="s">
        <v>8</v>
      </c>
      <c r="W2721">
        <v>71.707499999999996</v>
      </c>
      <c r="X2721">
        <v>5.6399999999999999E-2</v>
      </c>
      <c r="Y2721">
        <v>0</v>
      </c>
      <c r="Z2721">
        <v>48.4315</v>
      </c>
      <c r="AA2721">
        <v>3.8100000000000002E-2</v>
      </c>
      <c r="AB2721">
        <v>0</v>
      </c>
      <c r="AC2721" t="s">
        <v>538</v>
      </c>
      <c r="AD2721">
        <v>1</v>
      </c>
      <c r="AE2721">
        <v>1</v>
      </c>
      <c r="AF2721" t="str">
        <f>IF(EnergyImpactLookups[[#This Row],[MAT]]="AR",EnergyImpactLookups[[#This Row],[APreWBkWh]],"")</f>
        <v/>
      </c>
      <c r="AG2721" t="str">
        <f>IF(EnergyImpactLookups[[#This Row],[MAT]]="AR",EnergyImpactLookups[[#This Row],[APreWBkW]],"")</f>
        <v/>
      </c>
      <c r="AH2721" s="19" t="str">
        <f>IF(EnergyImpactLookups[[#This Row],[MAT]]="AR",EnergyImpactLookups[[#This Row],[APreWBtherm]],"")</f>
        <v/>
      </c>
      <c r="AJ2721">
        <f>IF(EnergyImpactLookups[[#This Row],[MAT]]="AR",EnergyImpactLookups[[#This Row],[APreWBkW]],EnergyImpactLookups[[#This Row],[AStdWBkW]])</f>
        <v>3.8100000000000002E-2</v>
      </c>
      <c r="AK2721">
        <f>IF(EnergyImpactLookups[[#This Row],[MAT]]="AR",EnergyImpactLookups[[#This Row],[APreWBkWh]],EnergyImpactLookups[[#This Row],[AStdWBkWh]])</f>
        <v>48.4315</v>
      </c>
      <c r="AL2721">
        <f>IF(EnergyImpactLookups[[#This Row],[MAT]]="AR",EnergyImpactLookups[[#This Row],[APreWBtherm]],EnergyImpactLookups[[#This Row],[AStdWBtherm]])</f>
        <v>0</v>
      </c>
      <c r="AM2721">
        <f>IF(EnergyImpactLookups[[#This Row],[MAT]]="AR",EnergyImpactLookups[[#This Row],[AStdWBkW]],0)</f>
        <v>0</v>
      </c>
      <c r="AN2721">
        <f>IF(EnergyImpactLookups[[#This Row],[MAT]]="AR",EnergyImpactLookups[[#This Row],[AStdWBkWh]],0)</f>
        <v>0</v>
      </c>
      <c r="AO2721">
        <f>IF(EnergyImpactLookups[[#This Row],[MAT]]="AR",EnergyImpactLookups[[#This Row],[AStdWBtherm]],0)</f>
        <v>0</v>
      </c>
    </row>
    <row r="2722" spans="1:41" x14ac:dyDescent="0.3">
      <c r="A2722" t="s">
        <v>627</v>
      </c>
      <c r="B2722" t="s">
        <v>532</v>
      </c>
      <c r="C2722" t="s">
        <v>209</v>
      </c>
      <c r="D2722" t="s">
        <v>719</v>
      </c>
      <c r="E2722" t="s">
        <v>571</v>
      </c>
      <c r="F2722" t="s">
        <v>572</v>
      </c>
      <c r="G2722" t="s">
        <v>377</v>
      </c>
      <c r="H2722" t="s">
        <v>98</v>
      </c>
      <c r="I2722" t="s">
        <v>736</v>
      </c>
      <c r="J2722" t="s">
        <v>613</v>
      </c>
      <c r="K2722" t="s">
        <v>171</v>
      </c>
      <c r="L2722" t="s">
        <v>12</v>
      </c>
      <c r="M2722" t="s">
        <v>536</v>
      </c>
      <c r="N2722" s="1">
        <v>44167</v>
      </c>
      <c r="O2722" t="s">
        <v>95</v>
      </c>
      <c r="P2722" t="s">
        <v>131</v>
      </c>
      <c r="Q2722" t="s">
        <v>99</v>
      </c>
      <c r="R2722" t="s">
        <v>129</v>
      </c>
      <c r="S2722" t="s">
        <v>537</v>
      </c>
      <c r="T2722">
        <v>2.33</v>
      </c>
      <c r="U2722">
        <v>2300</v>
      </c>
      <c r="V2722" t="s">
        <v>8</v>
      </c>
      <c r="W2722">
        <v>9.1506000000000007</v>
      </c>
      <c r="X2722">
        <v>0</v>
      </c>
      <c r="Y2722">
        <v>0</v>
      </c>
      <c r="Z2722">
        <v>6.1337000000000002</v>
      </c>
      <c r="AA2722">
        <v>0</v>
      </c>
      <c r="AB2722">
        <v>0</v>
      </c>
      <c r="AC2722" t="s">
        <v>538</v>
      </c>
      <c r="AD2722">
        <v>1</v>
      </c>
      <c r="AE2722">
        <v>1</v>
      </c>
      <c r="AF2722" t="str">
        <f>IF(EnergyImpactLookups[[#This Row],[MAT]]="AR",EnergyImpactLookups[[#This Row],[APreWBkWh]],"")</f>
        <v/>
      </c>
      <c r="AG2722" t="str">
        <f>IF(EnergyImpactLookups[[#This Row],[MAT]]="AR",EnergyImpactLookups[[#This Row],[APreWBkW]],"")</f>
        <v/>
      </c>
      <c r="AH2722" s="19" t="str">
        <f>IF(EnergyImpactLookups[[#This Row],[MAT]]="AR",EnergyImpactLookups[[#This Row],[APreWBtherm]],"")</f>
        <v/>
      </c>
      <c r="AJ2722">
        <f>IF(EnergyImpactLookups[[#This Row],[MAT]]="AR",EnergyImpactLookups[[#This Row],[APreWBkW]],EnergyImpactLookups[[#This Row],[AStdWBkW]])</f>
        <v>0</v>
      </c>
      <c r="AK2722">
        <f>IF(EnergyImpactLookups[[#This Row],[MAT]]="AR",EnergyImpactLookups[[#This Row],[APreWBkWh]],EnergyImpactLookups[[#This Row],[AStdWBkWh]])</f>
        <v>6.1337000000000002</v>
      </c>
      <c r="AL2722">
        <f>IF(EnergyImpactLookups[[#This Row],[MAT]]="AR",EnergyImpactLookups[[#This Row],[APreWBtherm]],EnergyImpactLookups[[#This Row],[AStdWBtherm]])</f>
        <v>0</v>
      </c>
      <c r="AM2722">
        <f>IF(EnergyImpactLookups[[#This Row],[MAT]]="AR",EnergyImpactLookups[[#This Row],[AStdWBkW]],0)</f>
        <v>0</v>
      </c>
      <c r="AN2722">
        <f>IF(EnergyImpactLookups[[#This Row],[MAT]]="AR",EnergyImpactLookups[[#This Row],[AStdWBkWh]],0)</f>
        <v>0</v>
      </c>
      <c r="AO2722">
        <f>IF(EnergyImpactLookups[[#This Row],[MAT]]="AR",EnergyImpactLookups[[#This Row],[AStdWBtherm]],0)</f>
        <v>0</v>
      </c>
    </row>
    <row r="2723" spans="1:41" x14ac:dyDescent="0.3">
      <c r="A2723" t="s">
        <v>627</v>
      </c>
      <c r="B2723" t="s">
        <v>532</v>
      </c>
      <c r="C2723" t="s">
        <v>209</v>
      </c>
      <c r="D2723" t="s">
        <v>719</v>
      </c>
      <c r="E2723" t="s">
        <v>571</v>
      </c>
      <c r="F2723" t="s">
        <v>572</v>
      </c>
      <c r="G2723" t="s">
        <v>377</v>
      </c>
      <c r="H2723" t="s">
        <v>98</v>
      </c>
      <c r="I2723" t="s">
        <v>736</v>
      </c>
      <c r="J2723" t="s">
        <v>613</v>
      </c>
      <c r="K2723" t="s">
        <v>171</v>
      </c>
      <c r="L2723" t="s">
        <v>12</v>
      </c>
      <c r="M2723" t="s">
        <v>536</v>
      </c>
      <c r="N2723" s="1">
        <v>44167</v>
      </c>
      <c r="O2723" t="s">
        <v>95</v>
      </c>
      <c r="P2723" t="s">
        <v>131</v>
      </c>
      <c r="Q2723" t="s">
        <v>103</v>
      </c>
      <c r="R2723" t="s">
        <v>129</v>
      </c>
      <c r="S2723" t="s">
        <v>537</v>
      </c>
      <c r="T2723">
        <v>2.21</v>
      </c>
      <c r="U2723">
        <v>1950</v>
      </c>
      <c r="V2723" t="s">
        <v>8</v>
      </c>
      <c r="W2723">
        <v>26.174600000000002</v>
      </c>
      <c r="X2723">
        <v>5.0099999999999999E-2</v>
      </c>
      <c r="Y2723">
        <v>0</v>
      </c>
      <c r="Z2723">
        <v>17.6602</v>
      </c>
      <c r="AA2723">
        <v>3.39E-2</v>
      </c>
      <c r="AB2723">
        <v>0</v>
      </c>
      <c r="AC2723" t="s">
        <v>538</v>
      </c>
      <c r="AD2723">
        <v>1</v>
      </c>
      <c r="AE2723">
        <v>1</v>
      </c>
      <c r="AF2723" t="str">
        <f>IF(EnergyImpactLookups[[#This Row],[MAT]]="AR",EnergyImpactLookups[[#This Row],[APreWBkWh]],"")</f>
        <v/>
      </c>
      <c r="AG2723" t="str">
        <f>IF(EnergyImpactLookups[[#This Row],[MAT]]="AR",EnergyImpactLookups[[#This Row],[APreWBkW]],"")</f>
        <v/>
      </c>
      <c r="AH2723" s="19" t="str">
        <f>IF(EnergyImpactLookups[[#This Row],[MAT]]="AR",EnergyImpactLookups[[#This Row],[APreWBtherm]],"")</f>
        <v/>
      </c>
      <c r="AJ2723">
        <f>IF(EnergyImpactLookups[[#This Row],[MAT]]="AR",EnergyImpactLookups[[#This Row],[APreWBkW]],EnergyImpactLookups[[#This Row],[AStdWBkW]])</f>
        <v>3.39E-2</v>
      </c>
      <c r="AK2723">
        <f>IF(EnergyImpactLookups[[#This Row],[MAT]]="AR",EnergyImpactLookups[[#This Row],[APreWBkWh]],EnergyImpactLookups[[#This Row],[AStdWBkWh]])</f>
        <v>17.6602</v>
      </c>
      <c r="AL2723">
        <f>IF(EnergyImpactLookups[[#This Row],[MAT]]="AR",EnergyImpactLookups[[#This Row],[APreWBtherm]],EnergyImpactLookups[[#This Row],[AStdWBtherm]])</f>
        <v>0</v>
      </c>
      <c r="AM2723">
        <f>IF(EnergyImpactLookups[[#This Row],[MAT]]="AR",EnergyImpactLookups[[#This Row],[AStdWBkW]],0)</f>
        <v>0</v>
      </c>
      <c r="AN2723">
        <f>IF(EnergyImpactLookups[[#This Row],[MAT]]="AR",EnergyImpactLookups[[#This Row],[AStdWBkWh]],0)</f>
        <v>0</v>
      </c>
      <c r="AO2723">
        <f>IF(EnergyImpactLookups[[#This Row],[MAT]]="AR",EnergyImpactLookups[[#This Row],[AStdWBtherm]],0)</f>
        <v>0</v>
      </c>
    </row>
    <row r="2724" spans="1:41" x14ac:dyDescent="0.3">
      <c r="A2724" t="s">
        <v>627</v>
      </c>
      <c r="B2724" t="s">
        <v>532</v>
      </c>
      <c r="C2724" t="s">
        <v>209</v>
      </c>
      <c r="D2724" t="s">
        <v>719</v>
      </c>
      <c r="E2724" t="s">
        <v>571</v>
      </c>
      <c r="F2724" t="s">
        <v>572</v>
      </c>
      <c r="G2724" t="s">
        <v>377</v>
      </c>
      <c r="H2724" t="s">
        <v>98</v>
      </c>
      <c r="I2724" t="s">
        <v>736</v>
      </c>
      <c r="J2724" t="s">
        <v>613</v>
      </c>
      <c r="K2724" t="s">
        <v>171</v>
      </c>
      <c r="L2724" t="s">
        <v>12</v>
      </c>
      <c r="M2724" t="s">
        <v>536</v>
      </c>
      <c r="N2724" s="1">
        <v>44167</v>
      </c>
      <c r="O2724" t="s">
        <v>95</v>
      </c>
      <c r="P2724" t="s">
        <v>131</v>
      </c>
      <c r="Q2724" t="s">
        <v>104</v>
      </c>
      <c r="R2724" t="s">
        <v>129</v>
      </c>
      <c r="S2724" t="s">
        <v>537</v>
      </c>
      <c r="T2724">
        <v>3.23</v>
      </c>
      <c r="U2724">
        <v>2300</v>
      </c>
      <c r="V2724" t="s">
        <v>8</v>
      </c>
      <c r="W2724">
        <v>10.0749</v>
      </c>
      <c r="X2724">
        <v>3.56E-2</v>
      </c>
      <c r="Y2724">
        <v>0</v>
      </c>
      <c r="Z2724">
        <v>6.8023999999999996</v>
      </c>
      <c r="AA2724">
        <v>2.41E-2</v>
      </c>
      <c r="AB2724">
        <v>0</v>
      </c>
      <c r="AC2724" t="s">
        <v>538</v>
      </c>
      <c r="AD2724">
        <v>1</v>
      </c>
      <c r="AE2724">
        <v>1</v>
      </c>
      <c r="AF2724" t="str">
        <f>IF(EnergyImpactLookups[[#This Row],[MAT]]="AR",EnergyImpactLookups[[#This Row],[APreWBkWh]],"")</f>
        <v/>
      </c>
      <c r="AG2724" t="str">
        <f>IF(EnergyImpactLookups[[#This Row],[MAT]]="AR",EnergyImpactLookups[[#This Row],[APreWBkW]],"")</f>
        <v/>
      </c>
      <c r="AH2724" s="19" t="str">
        <f>IF(EnergyImpactLookups[[#This Row],[MAT]]="AR",EnergyImpactLookups[[#This Row],[APreWBtherm]],"")</f>
        <v/>
      </c>
      <c r="AJ2724">
        <f>IF(EnergyImpactLookups[[#This Row],[MAT]]="AR",EnergyImpactLookups[[#This Row],[APreWBkW]],EnergyImpactLookups[[#This Row],[AStdWBkW]])</f>
        <v>2.41E-2</v>
      </c>
      <c r="AK2724">
        <f>IF(EnergyImpactLookups[[#This Row],[MAT]]="AR",EnergyImpactLookups[[#This Row],[APreWBkWh]],EnergyImpactLookups[[#This Row],[AStdWBkWh]])</f>
        <v>6.8023999999999996</v>
      </c>
      <c r="AL2724">
        <f>IF(EnergyImpactLookups[[#This Row],[MAT]]="AR",EnergyImpactLookups[[#This Row],[APreWBtherm]],EnergyImpactLookups[[#This Row],[AStdWBtherm]])</f>
        <v>0</v>
      </c>
      <c r="AM2724">
        <f>IF(EnergyImpactLookups[[#This Row],[MAT]]="AR",EnergyImpactLookups[[#This Row],[AStdWBkW]],0)</f>
        <v>0</v>
      </c>
      <c r="AN2724">
        <f>IF(EnergyImpactLookups[[#This Row],[MAT]]="AR",EnergyImpactLookups[[#This Row],[AStdWBkWh]],0)</f>
        <v>0</v>
      </c>
      <c r="AO2724">
        <f>IF(EnergyImpactLookups[[#This Row],[MAT]]="AR",EnergyImpactLookups[[#This Row],[AStdWBtherm]],0)</f>
        <v>0</v>
      </c>
    </row>
    <row r="2725" spans="1:41" x14ac:dyDescent="0.3">
      <c r="A2725" t="s">
        <v>627</v>
      </c>
      <c r="B2725" t="s">
        <v>532</v>
      </c>
      <c r="C2725" t="s">
        <v>209</v>
      </c>
      <c r="D2725" t="s">
        <v>719</v>
      </c>
      <c r="E2725" t="s">
        <v>571</v>
      </c>
      <c r="F2725" t="s">
        <v>572</v>
      </c>
      <c r="G2725" t="s">
        <v>377</v>
      </c>
      <c r="H2725" t="s">
        <v>98</v>
      </c>
      <c r="I2725" t="s">
        <v>736</v>
      </c>
      <c r="J2725" t="s">
        <v>613</v>
      </c>
      <c r="K2725" t="s">
        <v>171</v>
      </c>
      <c r="L2725" t="s">
        <v>12</v>
      </c>
      <c r="M2725" t="s">
        <v>536</v>
      </c>
      <c r="N2725" s="1">
        <v>44167</v>
      </c>
      <c r="O2725" t="s">
        <v>95</v>
      </c>
      <c r="P2725" t="s">
        <v>131</v>
      </c>
      <c r="Q2725" t="s">
        <v>105</v>
      </c>
      <c r="R2725" t="s">
        <v>129</v>
      </c>
      <c r="S2725" t="s">
        <v>537</v>
      </c>
      <c r="T2725">
        <v>3.17</v>
      </c>
      <c r="U2725">
        <v>2300</v>
      </c>
      <c r="V2725" t="s">
        <v>8</v>
      </c>
      <c r="W2725">
        <v>32.487299999999998</v>
      </c>
      <c r="X2725">
        <v>5.4300000000000001E-2</v>
      </c>
      <c r="Y2725">
        <v>0</v>
      </c>
      <c r="Z2725">
        <v>21.943300000000001</v>
      </c>
      <c r="AA2725">
        <v>3.6600000000000001E-2</v>
      </c>
      <c r="AB2725">
        <v>0</v>
      </c>
      <c r="AC2725" t="s">
        <v>538</v>
      </c>
      <c r="AD2725">
        <v>1</v>
      </c>
      <c r="AE2725">
        <v>1</v>
      </c>
      <c r="AF2725" t="str">
        <f>IF(EnergyImpactLookups[[#This Row],[MAT]]="AR",EnergyImpactLookups[[#This Row],[APreWBkWh]],"")</f>
        <v/>
      </c>
      <c r="AG2725" t="str">
        <f>IF(EnergyImpactLookups[[#This Row],[MAT]]="AR",EnergyImpactLookups[[#This Row],[APreWBkW]],"")</f>
        <v/>
      </c>
      <c r="AH2725" s="19" t="str">
        <f>IF(EnergyImpactLookups[[#This Row],[MAT]]="AR",EnergyImpactLookups[[#This Row],[APreWBtherm]],"")</f>
        <v/>
      </c>
      <c r="AJ2725">
        <f>IF(EnergyImpactLookups[[#This Row],[MAT]]="AR",EnergyImpactLookups[[#This Row],[APreWBkW]],EnergyImpactLookups[[#This Row],[AStdWBkW]])</f>
        <v>3.6600000000000001E-2</v>
      </c>
      <c r="AK2725">
        <f>IF(EnergyImpactLookups[[#This Row],[MAT]]="AR",EnergyImpactLookups[[#This Row],[APreWBkWh]],EnergyImpactLookups[[#This Row],[AStdWBkWh]])</f>
        <v>21.943300000000001</v>
      </c>
      <c r="AL2725">
        <f>IF(EnergyImpactLookups[[#This Row],[MAT]]="AR",EnergyImpactLookups[[#This Row],[APreWBtherm]],EnergyImpactLookups[[#This Row],[AStdWBtherm]])</f>
        <v>0</v>
      </c>
      <c r="AM2725">
        <f>IF(EnergyImpactLookups[[#This Row],[MAT]]="AR",EnergyImpactLookups[[#This Row],[AStdWBkW]],0)</f>
        <v>0</v>
      </c>
      <c r="AN2725">
        <f>IF(EnergyImpactLookups[[#This Row],[MAT]]="AR",EnergyImpactLookups[[#This Row],[AStdWBkWh]],0)</f>
        <v>0</v>
      </c>
      <c r="AO2725">
        <f>IF(EnergyImpactLookups[[#This Row],[MAT]]="AR",EnergyImpactLookups[[#This Row],[AStdWBtherm]],0)</f>
        <v>0</v>
      </c>
    </row>
    <row r="2726" spans="1:41" x14ac:dyDescent="0.3">
      <c r="A2726" t="s">
        <v>627</v>
      </c>
      <c r="B2726" t="s">
        <v>532</v>
      </c>
      <c r="C2726" t="s">
        <v>209</v>
      </c>
      <c r="D2726" t="s">
        <v>719</v>
      </c>
      <c r="E2726" t="s">
        <v>571</v>
      </c>
      <c r="F2726" t="s">
        <v>572</v>
      </c>
      <c r="G2726" t="s">
        <v>377</v>
      </c>
      <c r="H2726" t="s">
        <v>98</v>
      </c>
      <c r="I2726" t="s">
        <v>736</v>
      </c>
      <c r="J2726" t="s">
        <v>613</v>
      </c>
      <c r="K2726" t="s">
        <v>171</v>
      </c>
      <c r="L2726" t="s">
        <v>12</v>
      </c>
      <c r="M2726" t="s">
        <v>536</v>
      </c>
      <c r="N2726" s="1">
        <v>44167</v>
      </c>
      <c r="O2726" t="s">
        <v>95</v>
      </c>
      <c r="P2726" t="s">
        <v>131</v>
      </c>
      <c r="Q2726" t="s">
        <v>106</v>
      </c>
      <c r="R2726" t="s">
        <v>129</v>
      </c>
      <c r="S2726" t="s">
        <v>537</v>
      </c>
      <c r="T2726">
        <v>3.55</v>
      </c>
      <c r="U2726">
        <v>2300</v>
      </c>
      <c r="V2726" t="s">
        <v>8</v>
      </c>
      <c r="W2726">
        <v>6.0444000000000004</v>
      </c>
      <c r="X2726">
        <v>1.7299999999999999E-2</v>
      </c>
      <c r="Y2726">
        <v>0</v>
      </c>
      <c r="Z2726">
        <v>4.077</v>
      </c>
      <c r="AA2726">
        <v>1.17E-2</v>
      </c>
      <c r="AB2726">
        <v>0</v>
      </c>
      <c r="AC2726" t="s">
        <v>538</v>
      </c>
      <c r="AD2726">
        <v>1</v>
      </c>
      <c r="AE2726">
        <v>1</v>
      </c>
      <c r="AF2726" t="str">
        <f>IF(EnergyImpactLookups[[#This Row],[MAT]]="AR",EnergyImpactLookups[[#This Row],[APreWBkWh]],"")</f>
        <v/>
      </c>
      <c r="AG2726" t="str">
        <f>IF(EnergyImpactLookups[[#This Row],[MAT]]="AR",EnergyImpactLookups[[#This Row],[APreWBkW]],"")</f>
        <v/>
      </c>
      <c r="AH2726" s="19" t="str">
        <f>IF(EnergyImpactLookups[[#This Row],[MAT]]="AR",EnergyImpactLookups[[#This Row],[APreWBtherm]],"")</f>
        <v/>
      </c>
      <c r="AJ2726">
        <f>IF(EnergyImpactLookups[[#This Row],[MAT]]="AR",EnergyImpactLookups[[#This Row],[APreWBkW]],EnergyImpactLookups[[#This Row],[AStdWBkW]])</f>
        <v>1.17E-2</v>
      </c>
      <c r="AK2726">
        <f>IF(EnergyImpactLookups[[#This Row],[MAT]]="AR",EnergyImpactLookups[[#This Row],[APreWBkWh]],EnergyImpactLookups[[#This Row],[AStdWBkWh]])</f>
        <v>4.077</v>
      </c>
      <c r="AL2726">
        <f>IF(EnergyImpactLookups[[#This Row],[MAT]]="AR",EnergyImpactLookups[[#This Row],[APreWBtherm]],EnergyImpactLookups[[#This Row],[AStdWBtherm]])</f>
        <v>0</v>
      </c>
      <c r="AM2726">
        <f>IF(EnergyImpactLookups[[#This Row],[MAT]]="AR",EnergyImpactLookups[[#This Row],[AStdWBkW]],0)</f>
        <v>0</v>
      </c>
      <c r="AN2726">
        <f>IF(EnergyImpactLookups[[#This Row],[MAT]]="AR",EnergyImpactLookups[[#This Row],[AStdWBkWh]],0)</f>
        <v>0</v>
      </c>
      <c r="AO2726">
        <f>IF(EnergyImpactLookups[[#This Row],[MAT]]="AR",EnergyImpactLookups[[#This Row],[AStdWBtherm]],0)</f>
        <v>0</v>
      </c>
    </row>
    <row r="2727" spans="1:41" x14ac:dyDescent="0.3">
      <c r="A2727" t="s">
        <v>627</v>
      </c>
      <c r="B2727" t="s">
        <v>532</v>
      </c>
      <c r="C2727" t="s">
        <v>209</v>
      </c>
      <c r="D2727" t="s">
        <v>719</v>
      </c>
      <c r="E2727" t="s">
        <v>571</v>
      </c>
      <c r="F2727" t="s">
        <v>572</v>
      </c>
      <c r="G2727" t="s">
        <v>377</v>
      </c>
      <c r="H2727" t="s">
        <v>98</v>
      </c>
      <c r="I2727" t="s">
        <v>736</v>
      </c>
      <c r="J2727" t="s">
        <v>613</v>
      </c>
      <c r="K2727" t="s">
        <v>171</v>
      </c>
      <c r="L2727" t="s">
        <v>12</v>
      </c>
      <c r="M2727" t="s">
        <v>536</v>
      </c>
      <c r="N2727" s="1">
        <v>44167</v>
      </c>
      <c r="O2727" t="s">
        <v>95</v>
      </c>
      <c r="P2727" t="s">
        <v>131</v>
      </c>
      <c r="Q2727" t="s">
        <v>107</v>
      </c>
      <c r="R2727" t="s">
        <v>129</v>
      </c>
      <c r="S2727" t="s">
        <v>537</v>
      </c>
      <c r="T2727">
        <v>4.01</v>
      </c>
      <c r="U2727">
        <v>2390</v>
      </c>
      <c r="V2727" t="s">
        <v>8</v>
      </c>
      <c r="W2727">
        <v>19.652100000000001</v>
      </c>
      <c r="X2727">
        <v>2.2100000000000002E-2</v>
      </c>
      <c r="Y2727">
        <v>0</v>
      </c>
      <c r="Z2727">
        <v>13.270799999999999</v>
      </c>
      <c r="AA2727">
        <v>1.49E-2</v>
      </c>
      <c r="AB2727">
        <v>0</v>
      </c>
      <c r="AC2727" t="s">
        <v>538</v>
      </c>
      <c r="AD2727">
        <v>1</v>
      </c>
      <c r="AE2727">
        <v>1</v>
      </c>
      <c r="AF2727" t="str">
        <f>IF(EnergyImpactLookups[[#This Row],[MAT]]="AR",EnergyImpactLookups[[#This Row],[APreWBkWh]],"")</f>
        <v/>
      </c>
      <c r="AG2727" t="str">
        <f>IF(EnergyImpactLookups[[#This Row],[MAT]]="AR",EnergyImpactLookups[[#This Row],[APreWBkW]],"")</f>
        <v/>
      </c>
      <c r="AH2727" s="19" t="str">
        <f>IF(EnergyImpactLookups[[#This Row],[MAT]]="AR",EnergyImpactLookups[[#This Row],[APreWBtherm]],"")</f>
        <v/>
      </c>
      <c r="AJ2727">
        <f>IF(EnergyImpactLookups[[#This Row],[MAT]]="AR",EnergyImpactLookups[[#This Row],[APreWBkW]],EnergyImpactLookups[[#This Row],[AStdWBkW]])</f>
        <v>1.49E-2</v>
      </c>
      <c r="AK2727">
        <f>IF(EnergyImpactLookups[[#This Row],[MAT]]="AR",EnergyImpactLookups[[#This Row],[APreWBkWh]],EnergyImpactLookups[[#This Row],[AStdWBkWh]])</f>
        <v>13.270799999999999</v>
      </c>
      <c r="AL2727">
        <f>IF(EnergyImpactLookups[[#This Row],[MAT]]="AR",EnergyImpactLookups[[#This Row],[APreWBtherm]],EnergyImpactLookups[[#This Row],[AStdWBtherm]])</f>
        <v>0</v>
      </c>
      <c r="AM2727">
        <f>IF(EnergyImpactLookups[[#This Row],[MAT]]="AR",EnergyImpactLookups[[#This Row],[AStdWBkW]],0)</f>
        <v>0</v>
      </c>
      <c r="AN2727">
        <f>IF(EnergyImpactLookups[[#This Row],[MAT]]="AR",EnergyImpactLookups[[#This Row],[AStdWBkWh]],0)</f>
        <v>0</v>
      </c>
      <c r="AO2727">
        <f>IF(EnergyImpactLookups[[#This Row],[MAT]]="AR",EnergyImpactLookups[[#This Row],[AStdWBtherm]],0)</f>
        <v>0</v>
      </c>
    </row>
    <row r="2728" spans="1:41" x14ac:dyDescent="0.3">
      <c r="A2728" t="s">
        <v>627</v>
      </c>
      <c r="B2728" t="s">
        <v>532</v>
      </c>
      <c r="C2728" t="s">
        <v>209</v>
      </c>
      <c r="D2728" t="s">
        <v>719</v>
      </c>
      <c r="E2728" t="s">
        <v>571</v>
      </c>
      <c r="F2728" t="s">
        <v>572</v>
      </c>
      <c r="G2728" t="s">
        <v>377</v>
      </c>
      <c r="H2728" t="s">
        <v>98</v>
      </c>
      <c r="I2728" t="s">
        <v>736</v>
      </c>
      <c r="J2728" t="s">
        <v>613</v>
      </c>
      <c r="K2728" t="s">
        <v>171</v>
      </c>
      <c r="L2728" t="s">
        <v>12</v>
      </c>
      <c r="M2728" t="s">
        <v>536</v>
      </c>
      <c r="N2728" s="1">
        <v>44167</v>
      </c>
      <c r="O2728" t="s">
        <v>95</v>
      </c>
      <c r="P2728" t="s">
        <v>131</v>
      </c>
      <c r="Q2728" t="s">
        <v>109</v>
      </c>
      <c r="R2728" t="s">
        <v>129</v>
      </c>
      <c r="S2728" t="s">
        <v>537</v>
      </c>
      <c r="T2728">
        <v>3.21</v>
      </c>
      <c r="U2728">
        <v>2390</v>
      </c>
      <c r="V2728" t="s">
        <v>8</v>
      </c>
      <c r="W2728">
        <v>39.011099999999999</v>
      </c>
      <c r="X2728">
        <v>3.61E-2</v>
      </c>
      <c r="Y2728">
        <v>0</v>
      </c>
      <c r="Z2728">
        <v>26.347000000000001</v>
      </c>
      <c r="AA2728">
        <v>2.4400000000000002E-2</v>
      </c>
      <c r="AB2728">
        <v>0</v>
      </c>
      <c r="AC2728" t="s">
        <v>538</v>
      </c>
      <c r="AD2728">
        <v>1</v>
      </c>
      <c r="AE2728">
        <v>1</v>
      </c>
      <c r="AF2728" t="str">
        <f>IF(EnergyImpactLookups[[#This Row],[MAT]]="AR",EnergyImpactLookups[[#This Row],[APreWBkWh]],"")</f>
        <v/>
      </c>
      <c r="AG2728" t="str">
        <f>IF(EnergyImpactLookups[[#This Row],[MAT]]="AR",EnergyImpactLookups[[#This Row],[APreWBkW]],"")</f>
        <v/>
      </c>
      <c r="AH2728" s="19" t="str">
        <f>IF(EnergyImpactLookups[[#This Row],[MAT]]="AR",EnergyImpactLookups[[#This Row],[APreWBtherm]],"")</f>
        <v/>
      </c>
      <c r="AJ2728">
        <f>IF(EnergyImpactLookups[[#This Row],[MAT]]="AR",EnergyImpactLookups[[#This Row],[APreWBkW]],EnergyImpactLookups[[#This Row],[AStdWBkW]])</f>
        <v>2.4400000000000002E-2</v>
      </c>
      <c r="AK2728">
        <f>IF(EnergyImpactLookups[[#This Row],[MAT]]="AR",EnergyImpactLookups[[#This Row],[APreWBkWh]],EnergyImpactLookups[[#This Row],[AStdWBkWh]])</f>
        <v>26.347000000000001</v>
      </c>
      <c r="AL2728">
        <f>IF(EnergyImpactLookups[[#This Row],[MAT]]="AR",EnergyImpactLookups[[#This Row],[APreWBtherm]],EnergyImpactLookups[[#This Row],[AStdWBtherm]])</f>
        <v>0</v>
      </c>
      <c r="AM2728">
        <f>IF(EnergyImpactLookups[[#This Row],[MAT]]="AR",EnergyImpactLookups[[#This Row],[AStdWBkW]],0)</f>
        <v>0</v>
      </c>
      <c r="AN2728">
        <f>IF(EnergyImpactLookups[[#This Row],[MAT]]="AR",EnergyImpactLookups[[#This Row],[AStdWBkWh]],0)</f>
        <v>0</v>
      </c>
      <c r="AO2728">
        <f>IF(EnergyImpactLookups[[#This Row],[MAT]]="AR",EnergyImpactLookups[[#This Row],[AStdWBtherm]],0)</f>
        <v>0</v>
      </c>
    </row>
    <row r="2729" spans="1:41" x14ac:dyDescent="0.3">
      <c r="A2729" t="s">
        <v>627</v>
      </c>
      <c r="B2729" t="s">
        <v>532</v>
      </c>
      <c r="C2729" t="s">
        <v>209</v>
      </c>
      <c r="D2729" t="s">
        <v>719</v>
      </c>
      <c r="E2729" t="s">
        <v>571</v>
      </c>
      <c r="F2729" t="s">
        <v>572</v>
      </c>
      <c r="G2729" t="s">
        <v>377</v>
      </c>
      <c r="H2729" t="s">
        <v>98</v>
      </c>
      <c r="I2729" t="s">
        <v>736</v>
      </c>
      <c r="J2729" t="s">
        <v>613</v>
      </c>
      <c r="K2729" t="s">
        <v>171</v>
      </c>
      <c r="L2729" t="s">
        <v>12</v>
      </c>
      <c r="M2729" t="s">
        <v>536</v>
      </c>
      <c r="N2729" s="1">
        <v>44167</v>
      </c>
      <c r="O2729" t="s">
        <v>95</v>
      </c>
      <c r="P2729" t="s">
        <v>131</v>
      </c>
      <c r="Q2729" t="s">
        <v>111</v>
      </c>
      <c r="R2729" t="s">
        <v>129</v>
      </c>
      <c r="S2729" t="s">
        <v>537</v>
      </c>
      <c r="T2729">
        <v>3.77</v>
      </c>
      <c r="U2729">
        <v>2390</v>
      </c>
      <c r="V2729" t="s">
        <v>8</v>
      </c>
      <c r="W2729">
        <v>44.3142</v>
      </c>
      <c r="X2729">
        <v>4.53E-2</v>
      </c>
      <c r="Y2729">
        <v>0</v>
      </c>
      <c r="Z2729">
        <v>29.928799999999999</v>
      </c>
      <c r="AA2729">
        <v>3.0599999999999999E-2</v>
      </c>
      <c r="AB2729">
        <v>0</v>
      </c>
      <c r="AC2729" t="s">
        <v>538</v>
      </c>
      <c r="AD2729">
        <v>1</v>
      </c>
      <c r="AE2729">
        <v>1</v>
      </c>
      <c r="AF2729" t="str">
        <f>IF(EnergyImpactLookups[[#This Row],[MAT]]="AR",EnergyImpactLookups[[#This Row],[APreWBkWh]],"")</f>
        <v/>
      </c>
      <c r="AG2729" t="str">
        <f>IF(EnergyImpactLookups[[#This Row],[MAT]]="AR",EnergyImpactLookups[[#This Row],[APreWBkW]],"")</f>
        <v/>
      </c>
      <c r="AH2729" s="19" t="str">
        <f>IF(EnergyImpactLookups[[#This Row],[MAT]]="AR",EnergyImpactLookups[[#This Row],[APreWBtherm]],"")</f>
        <v/>
      </c>
      <c r="AJ2729">
        <f>IF(EnergyImpactLookups[[#This Row],[MAT]]="AR",EnergyImpactLookups[[#This Row],[APreWBkW]],EnergyImpactLookups[[#This Row],[AStdWBkW]])</f>
        <v>3.0599999999999999E-2</v>
      </c>
      <c r="AK2729">
        <f>IF(EnergyImpactLookups[[#This Row],[MAT]]="AR",EnergyImpactLookups[[#This Row],[APreWBkWh]],EnergyImpactLookups[[#This Row],[AStdWBkWh]])</f>
        <v>29.928799999999999</v>
      </c>
      <c r="AL2729">
        <f>IF(EnergyImpactLookups[[#This Row],[MAT]]="AR",EnergyImpactLookups[[#This Row],[APreWBtherm]],EnergyImpactLookups[[#This Row],[AStdWBtherm]])</f>
        <v>0</v>
      </c>
      <c r="AM2729">
        <f>IF(EnergyImpactLookups[[#This Row],[MAT]]="AR",EnergyImpactLookups[[#This Row],[AStdWBkW]],0)</f>
        <v>0</v>
      </c>
      <c r="AN2729">
        <f>IF(EnergyImpactLookups[[#This Row],[MAT]]="AR",EnergyImpactLookups[[#This Row],[AStdWBkWh]],0)</f>
        <v>0</v>
      </c>
      <c r="AO2729">
        <f>IF(EnergyImpactLookups[[#This Row],[MAT]]="AR",EnergyImpactLookups[[#This Row],[AStdWBtherm]],0)</f>
        <v>0</v>
      </c>
    </row>
    <row r="2730" spans="1:41" x14ac:dyDescent="0.3">
      <c r="A2730" t="s">
        <v>627</v>
      </c>
      <c r="B2730" t="s">
        <v>532</v>
      </c>
      <c r="C2730" t="s">
        <v>209</v>
      </c>
      <c r="D2730" t="s">
        <v>719</v>
      </c>
      <c r="E2730" t="s">
        <v>571</v>
      </c>
      <c r="F2730" t="s">
        <v>572</v>
      </c>
      <c r="G2730" t="s">
        <v>377</v>
      </c>
      <c r="H2730" t="s">
        <v>98</v>
      </c>
      <c r="I2730" t="s">
        <v>736</v>
      </c>
      <c r="J2730" t="s">
        <v>613</v>
      </c>
      <c r="K2730" t="s">
        <v>171</v>
      </c>
      <c r="L2730" t="s">
        <v>12</v>
      </c>
      <c r="M2730" t="s">
        <v>536</v>
      </c>
      <c r="N2730" s="1">
        <v>44167</v>
      </c>
      <c r="O2730" t="s">
        <v>95</v>
      </c>
      <c r="P2730" t="s">
        <v>131</v>
      </c>
      <c r="Q2730" t="s">
        <v>112</v>
      </c>
      <c r="R2730" t="s">
        <v>129</v>
      </c>
      <c r="S2730" t="s">
        <v>537</v>
      </c>
      <c r="T2730">
        <v>3.37</v>
      </c>
      <c r="U2730">
        <v>2420</v>
      </c>
      <c r="V2730" t="s">
        <v>8</v>
      </c>
      <c r="W2730">
        <v>33.001300000000001</v>
      </c>
      <c r="X2730">
        <v>5.3199999999999997E-2</v>
      </c>
      <c r="Y2730">
        <v>0</v>
      </c>
      <c r="Z2730">
        <v>22.287099999999999</v>
      </c>
      <c r="AA2730">
        <v>3.5900000000000001E-2</v>
      </c>
      <c r="AB2730">
        <v>0</v>
      </c>
      <c r="AC2730" t="s">
        <v>538</v>
      </c>
      <c r="AD2730">
        <v>1</v>
      </c>
      <c r="AE2730">
        <v>1</v>
      </c>
      <c r="AF2730" t="str">
        <f>IF(EnergyImpactLookups[[#This Row],[MAT]]="AR",EnergyImpactLookups[[#This Row],[APreWBkWh]],"")</f>
        <v/>
      </c>
      <c r="AG2730" t="str">
        <f>IF(EnergyImpactLookups[[#This Row],[MAT]]="AR",EnergyImpactLookups[[#This Row],[APreWBkW]],"")</f>
        <v/>
      </c>
      <c r="AH2730" s="19" t="str">
        <f>IF(EnergyImpactLookups[[#This Row],[MAT]]="AR",EnergyImpactLookups[[#This Row],[APreWBtherm]],"")</f>
        <v/>
      </c>
      <c r="AJ2730">
        <f>IF(EnergyImpactLookups[[#This Row],[MAT]]="AR",EnergyImpactLookups[[#This Row],[APreWBkW]],EnergyImpactLookups[[#This Row],[AStdWBkW]])</f>
        <v>3.5900000000000001E-2</v>
      </c>
      <c r="AK2730">
        <f>IF(EnergyImpactLookups[[#This Row],[MAT]]="AR",EnergyImpactLookups[[#This Row],[APreWBkWh]],EnergyImpactLookups[[#This Row],[AStdWBkWh]])</f>
        <v>22.287099999999999</v>
      </c>
      <c r="AL2730">
        <f>IF(EnergyImpactLookups[[#This Row],[MAT]]="AR",EnergyImpactLookups[[#This Row],[APreWBtherm]],EnergyImpactLookups[[#This Row],[AStdWBtherm]])</f>
        <v>0</v>
      </c>
      <c r="AM2730">
        <f>IF(EnergyImpactLookups[[#This Row],[MAT]]="AR",EnergyImpactLookups[[#This Row],[AStdWBkW]],0)</f>
        <v>0</v>
      </c>
      <c r="AN2730">
        <f>IF(EnergyImpactLookups[[#This Row],[MAT]]="AR",EnergyImpactLookups[[#This Row],[AStdWBkWh]],0)</f>
        <v>0</v>
      </c>
      <c r="AO2730">
        <f>IF(EnergyImpactLookups[[#This Row],[MAT]]="AR",EnergyImpactLookups[[#This Row],[AStdWBtherm]],0)</f>
        <v>0</v>
      </c>
    </row>
    <row r="2731" spans="1:41" x14ac:dyDescent="0.3">
      <c r="A2731" t="s">
        <v>627</v>
      </c>
      <c r="B2731" t="s">
        <v>532</v>
      </c>
      <c r="C2731" t="s">
        <v>209</v>
      </c>
      <c r="D2731" t="s">
        <v>719</v>
      </c>
      <c r="E2731" t="s">
        <v>571</v>
      </c>
      <c r="F2731" t="s">
        <v>572</v>
      </c>
      <c r="G2731" t="s">
        <v>377</v>
      </c>
      <c r="H2731" t="s">
        <v>98</v>
      </c>
      <c r="I2731" t="s">
        <v>736</v>
      </c>
      <c r="J2731" t="s">
        <v>613</v>
      </c>
      <c r="K2731" t="s">
        <v>171</v>
      </c>
      <c r="L2731" t="s">
        <v>12</v>
      </c>
      <c r="M2731" t="s">
        <v>536</v>
      </c>
      <c r="N2731" s="1">
        <v>44167</v>
      </c>
      <c r="O2731" t="s">
        <v>95</v>
      </c>
      <c r="P2731" t="s">
        <v>131</v>
      </c>
      <c r="Q2731" t="s">
        <v>113</v>
      </c>
      <c r="R2731" t="s">
        <v>129</v>
      </c>
      <c r="S2731" t="s">
        <v>537</v>
      </c>
      <c r="T2731">
        <v>2.5299999999999998</v>
      </c>
      <c r="U2731">
        <v>1950</v>
      </c>
      <c r="V2731" t="s">
        <v>8</v>
      </c>
      <c r="W2731">
        <v>59.070700000000002</v>
      </c>
      <c r="X2731">
        <v>6.0600000000000001E-2</v>
      </c>
      <c r="Y2731">
        <v>0</v>
      </c>
      <c r="Z2731">
        <v>39.891399999999997</v>
      </c>
      <c r="AA2731">
        <v>4.1000000000000002E-2</v>
      </c>
      <c r="AB2731">
        <v>0</v>
      </c>
      <c r="AC2731" t="s">
        <v>538</v>
      </c>
      <c r="AD2731">
        <v>1</v>
      </c>
      <c r="AE2731">
        <v>1</v>
      </c>
      <c r="AF2731" t="str">
        <f>IF(EnergyImpactLookups[[#This Row],[MAT]]="AR",EnergyImpactLookups[[#This Row],[APreWBkWh]],"")</f>
        <v/>
      </c>
      <c r="AG2731" t="str">
        <f>IF(EnergyImpactLookups[[#This Row],[MAT]]="AR",EnergyImpactLookups[[#This Row],[APreWBkW]],"")</f>
        <v/>
      </c>
      <c r="AH2731" s="19" t="str">
        <f>IF(EnergyImpactLookups[[#This Row],[MAT]]="AR",EnergyImpactLookups[[#This Row],[APreWBtherm]],"")</f>
        <v/>
      </c>
      <c r="AJ2731">
        <f>IF(EnergyImpactLookups[[#This Row],[MAT]]="AR",EnergyImpactLookups[[#This Row],[APreWBkW]],EnergyImpactLookups[[#This Row],[AStdWBkW]])</f>
        <v>4.1000000000000002E-2</v>
      </c>
      <c r="AK2731">
        <f>IF(EnergyImpactLookups[[#This Row],[MAT]]="AR",EnergyImpactLookups[[#This Row],[APreWBkWh]],EnergyImpactLookups[[#This Row],[AStdWBkWh]])</f>
        <v>39.891399999999997</v>
      </c>
      <c r="AL2731">
        <f>IF(EnergyImpactLookups[[#This Row],[MAT]]="AR",EnergyImpactLookups[[#This Row],[APreWBtherm]],EnergyImpactLookups[[#This Row],[AStdWBtherm]])</f>
        <v>0</v>
      </c>
      <c r="AM2731">
        <f>IF(EnergyImpactLookups[[#This Row],[MAT]]="AR",EnergyImpactLookups[[#This Row],[AStdWBkW]],0)</f>
        <v>0</v>
      </c>
      <c r="AN2731">
        <f>IF(EnergyImpactLookups[[#This Row],[MAT]]="AR",EnergyImpactLookups[[#This Row],[AStdWBkWh]],0)</f>
        <v>0</v>
      </c>
      <c r="AO2731">
        <f>IF(EnergyImpactLookups[[#This Row],[MAT]]="AR",EnergyImpactLookups[[#This Row],[AStdWBtherm]],0)</f>
        <v>0</v>
      </c>
    </row>
    <row r="2732" spans="1:41" x14ac:dyDescent="0.3">
      <c r="A2732" t="s">
        <v>627</v>
      </c>
      <c r="B2732" t="s">
        <v>532</v>
      </c>
      <c r="C2732" t="s">
        <v>209</v>
      </c>
      <c r="D2732" t="s">
        <v>719</v>
      </c>
      <c r="E2732" t="s">
        <v>571</v>
      </c>
      <c r="F2732" t="s">
        <v>572</v>
      </c>
      <c r="G2732" t="s">
        <v>377</v>
      </c>
      <c r="H2732" t="s">
        <v>98</v>
      </c>
      <c r="I2732" t="s">
        <v>736</v>
      </c>
      <c r="J2732" t="s">
        <v>613</v>
      </c>
      <c r="K2732" t="s">
        <v>171</v>
      </c>
      <c r="L2732" t="s">
        <v>12</v>
      </c>
      <c r="M2732" t="s">
        <v>536</v>
      </c>
      <c r="N2732" s="1">
        <v>44167</v>
      </c>
      <c r="O2732" t="s">
        <v>95</v>
      </c>
      <c r="P2732" t="s">
        <v>131</v>
      </c>
      <c r="Q2732" t="s">
        <v>114</v>
      </c>
      <c r="R2732" t="s">
        <v>129</v>
      </c>
      <c r="S2732" t="s">
        <v>537</v>
      </c>
      <c r="T2732">
        <v>2.66</v>
      </c>
      <c r="U2732">
        <v>1950</v>
      </c>
      <c r="V2732" t="s">
        <v>8</v>
      </c>
      <c r="W2732">
        <v>52.670999999999999</v>
      </c>
      <c r="X2732">
        <v>7.4700000000000003E-2</v>
      </c>
      <c r="Y2732">
        <v>0</v>
      </c>
      <c r="Z2732">
        <v>35.570700000000002</v>
      </c>
      <c r="AA2732">
        <v>5.04E-2</v>
      </c>
      <c r="AB2732">
        <v>0</v>
      </c>
      <c r="AC2732" t="s">
        <v>538</v>
      </c>
      <c r="AD2732">
        <v>1</v>
      </c>
      <c r="AE2732">
        <v>1</v>
      </c>
      <c r="AF2732" t="str">
        <f>IF(EnergyImpactLookups[[#This Row],[MAT]]="AR",EnergyImpactLookups[[#This Row],[APreWBkWh]],"")</f>
        <v/>
      </c>
      <c r="AG2732" t="str">
        <f>IF(EnergyImpactLookups[[#This Row],[MAT]]="AR",EnergyImpactLookups[[#This Row],[APreWBkW]],"")</f>
        <v/>
      </c>
      <c r="AH2732" s="19" t="str">
        <f>IF(EnergyImpactLookups[[#This Row],[MAT]]="AR",EnergyImpactLookups[[#This Row],[APreWBtherm]],"")</f>
        <v/>
      </c>
      <c r="AJ2732">
        <f>IF(EnergyImpactLookups[[#This Row],[MAT]]="AR",EnergyImpactLookups[[#This Row],[APreWBkW]],EnergyImpactLookups[[#This Row],[AStdWBkW]])</f>
        <v>5.04E-2</v>
      </c>
      <c r="AK2732">
        <f>IF(EnergyImpactLookups[[#This Row],[MAT]]="AR",EnergyImpactLookups[[#This Row],[APreWBkWh]],EnergyImpactLookups[[#This Row],[AStdWBkWh]])</f>
        <v>35.570700000000002</v>
      </c>
      <c r="AL2732">
        <f>IF(EnergyImpactLookups[[#This Row],[MAT]]="AR",EnergyImpactLookups[[#This Row],[APreWBtherm]],EnergyImpactLookups[[#This Row],[AStdWBtherm]])</f>
        <v>0</v>
      </c>
      <c r="AM2732">
        <f>IF(EnergyImpactLookups[[#This Row],[MAT]]="AR",EnergyImpactLookups[[#This Row],[AStdWBkW]],0)</f>
        <v>0</v>
      </c>
      <c r="AN2732">
        <f>IF(EnergyImpactLookups[[#This Row],[MAT]]="AR",EnergyImpactLookups[[#This Row],[AStdWBkWh]],0)</f>
        <v>0</v>
      </c>
      <c r="AO2732">
        <f>IF(EnergyImpactLookups[[#This Row],[MAT]]="AR",EnergyImpactLookups[[#This Row],[AStdWBtherm]],0)</f>
        <v>0</v>
      </c>
    </row>
    <row r="2733" spans="1:41" x14ac:dyDescent="0.3">
      <c r="A2733" t="s">
        <v>627</v>
      </c>
      <c r="B2733" t="s">
        <v>532</v>
      </c>
      <c r="C2733" t="s">
        <v>209</v>
      </c>
      <c r="D2733" t="s">
        <v>719</v>
      </c>
      <c r="E2733" t="s">
        <v>571</v>
      </c>
      <c r="F2733" t="s">
        <v>572</v>
      </c>
      <c r="G2733" t="s">
        <v>377</v>
      </c>
      <c r="H2733" t="s">
        <v>98</v>
      </c>
      <c r="I2733" t="s">
        <v>736</v>
      </c>
      <c r="J2733" t="s">
        <v>613</v>
      </c>
      <c r="K2733" t="s">
        <v>171</v>
      </c>
      <c r="L2733" t="s">
        <v>12</v>
      </c>
      <c r="M2733" t="s">
        <v>536</v>
      </c>
      <c r="N2733" s="1">
        <v>44167</v>
      </c>
      <c r="O2733" t="s">
        <v>95</v>
      </c>
      <c r="P2733" t="s">
        <v>131</v>
      </c>
      <c r="Q2733" t="s">
        <v>115</v>
      </c>
      <c r="R2733" t="s">
        <v>129</v>
      </c>
      <c r="S2733" t="s">
        <v>537</v>
      </c>
      <c r="T2733">
        <v>2.4700000000000002</v>
      </c>
      <c r="U2733">
        <v>1950</v>
      </c>
      <c r="V2733" t="s">
        <v>8</v>
      </c>
      <c r="W2733">
        <v>30.107299999999999</v>
      </c>
      <c r="X2733">
        <v>6.4500000000000002E-2</v>
      </c>
      <c r="Y2733">
        <v>0</v>
      </c>
      <c r="Z2733">
        <v>20.331499999999998</v>
      </c>
      <c r="AA2733">
        <v>4.36E-2</v>
      </c>
      <c r="AB2733">
        <v>0</v>
      </c>
      <c r="AC2733" t="s">
        <v>538</v>
      </c>
      <c r="AD2733">
        <v>1</v>
      </c>
      <c r="AE2733">
        <v>1</v>
      </c>
      <c r="AF2733" t="str">
        <f>IF(EnergyImpactLookups[[#This Row],[MAT]]="AR",EnergyImpactLookups[[#This Row],[APreWBkWh]],"")</f>
        <v/>
      </c>
      <c r="AG2733" t="str">
        <f>IF(EnergyImpactLookups[[#This Row],[MAT]]="AR",EnergyImpactLookups[[#This Row],[APreWBkW]],"")</f>
        <v/>
      </c>
      <c r="AH2733" s="19" t="str">
        <f>IF(EnergyImpactLookups[[#This Row],[MAT]]="AR",EnergyImpactLookups[[#This Row],[APreWBtherm]],"")</f>
        <v/>
      </c>
      <c r="AJ2733">
        <f>IF(EnergyImpactLookups[[#This Row],[MAT]]="AR",EnergyImpactLookups[[#This Row],[APreWBkW]],EnergyImpactLookups[[#This Row],[AStdWBkW]])</f>
        <v>4.36E-2</v>
      </c>
      <c r="AK2733">
        <f>IF(EnergyImpactLookups[[#This Row],[MAT]]="AR",EnergyImpactLookups[[#This Row],[APreWBkWh]],EnergyImpactLookups[[#This Row],[AStdWBkWh]])</f>
        <v>20.331499999999998</v>
      </c>
      <c r="AL2733">
        <f>IF(EnergyImpactLookups[[#This Row],[MAT]]="AR",EnergyImpactLookups[[#This Row],[APreWBtherm]],EnergyImpactLookups[[#This Row],[AStdWBtherm]])</f>
        <v>0</v>
      </c>
      <c r="AM2733">
        <f>IF(EnergyImpactLookups[[#This Row],[MAT]]="AR",EnergyImpactLookups[[#This Row],[AStdWBkW]],0)</f>
        <v>0</v>
      </c>
      <c r="AN2733">
        <f>IF(EnergyImpactLookups[[#This Row],[MAT]]="AR",EnergyImpactLookups[[#This Row],[AStdWBkWh]],0)</f>
        <v>0</v>
      </c>
      <c r="AO2733">
        <f>IF(EnergyImpactLookups[[#This Row],[MAT]]="AR",EnergyImpactLookups[[#This Row],[AStdWBtherm]],0)</f>
        <v>0</v>
      </c>
    </row>
    <row r="2734" spans="1:41" x14ac:dyDescent="0.3">
      <c r="A2734" t="s">
        <v>627</v>
      </c>
      <c r="B2734" t="s">
        <v>532</v>
      </c>
      <c r="C2734" t="s">
        <v>209</v>
      </c>
      <c r="D2734" t="s">
        <v>719</v>
      </c>
      <c r="E2734" t="s">
        <v>571</v>
      </c>
      <c r="F2734" t="s">
        <v>572</v>
      </c>
      <c r="G2734" t="s">
        <v>377</v>
      </c>
      <c r="H2734" t="s">
        <v>98</v>
      </c>
      <c r="I2734" t="s">
        <v>736</v>
      </c>
      <c r="J2734" t="s">
        <v>613</v>
      </c>
      <c r="K2734" t="s">
        <v>171</v>
      </c>
      <c r="L2734" t="s">
        <v>12</v>
      </c>
      <c r="M2734" t="s">
        <v>536</v>
      </c>
      <c r="N2734" s="1">
        <v>44167</v>
      </c>
      <c r="O2734" t="s">
        <v>95</v>
      </c>
      <c r="P2734" t="s">
        <v>131</v>
      </c>
      <c r="Q2734" t="s">
        <v>116</v>
      </c>
      <c r="R2734" t="s">
        <v>129</v>
      </c>
      <c r="S2734" t="s">
        <v>537</v>
      </c>
      <c r="T2734">
        <v>2.5499999999999998</v>
      </c>
      <c r="U2734">
        <v>1950</v>
      </c>
      <c r="V2734" t="s">
        <v>8</v>
      </c>
      <c r="W2734">
        <v>76.295299999999997</v>
      </c>
      <c r="X2734">
        <v>7.8E-2</v>
      </c>
      <c r="Y2734">
        <v>0</v>
      </c>
      <c r="Z2734">
        <v>51.5242</v>
      </c>
      <c r="AA2734">
        <v>5.2600000000000001E-2</v>
      </c>
      <c r="AB2734">
        <v>0</v>
      </c>
      <c r="AC2734" t="s">
        <v>538</v>
      </c>
      <c r="AD2734">
        <v>1</v>
      </c>
      <c r="AE2734">
        <v>1</v>
      </c>
      <c r="AF2734" t="str">
        <f>IF(EnergyImpactLookups[[#This Row],[MAT]]="AR",EnergyImpactLookups[[#This Row],[APreWBkWh]],"")</f>
        <v/>
      </c>
      <c r="AG2734" t="str">
        <f>IF(EnergyImpactLookups[[#This Row],[MAT]]="AR",EnergyImpactLookups[[#This Row],[APreWBkW]],"")</f>
        <v/>
      </c>
      <c r="AH2734" s="19" t="str">
        <f>IF(EnergyImpactLookups[[#This Row],[MAT]]="AR",EnergyImpactLookups[[#This Row],[APreWBtherm]],"")</f>
        <v/>
      </c>
      <c r="AJ2734">
        <f>IF(EnergyImpactLookups[[#This Row],[MAT]]="AR",EnergyImpactLookups[[#This Row],[APreWBkW]],EnergyImpactLookups[[#This Row],[AStdWBkW]])</f>
        <v>5.2600000000000001E-2</v>
      </c>
      <c r="AK2734">
        <f>IF(EnergyImpactLookups[[#This Row],[MAT]]="AR",EnergyImpactLookups[[#This Row],[APreWBkWh]],EnergyImpactLookups[[#This Row],[AStdWBkWh]])</f>
        <v>51.5242</v>
      </c>
      <c r="AL2734">
        <f>IF(EnergyImpactLookups[[#This Row],[MAT]]="AR",EnergyImpactLookups[[#This Row],[APreWBtherm]],EnergyImpactLookups[[#This Row],[AStdWBtherm]])</f>
        <v>0</v>
      </c>
      <c r="AM2734">
        <f>IF(EnergyImpactLookups[[#This Row],[MAT]]="AR",EnergyImpactLookups[[#This Row],[AStdWBkW]],0)</f>
        <v>0</v>
      </c>
      <c r="AN2734">
        <f>IF(EnergyImpactLookups[[#This Row],[MAT]]="AR",EnergyImpactLookups[[#This Row],[AStdWBkWh]],0)</f>
        <v>0</v>
      </c>
      <c r="AO2734">
        <f>IF(EnergyImpactLookups[[#This Row],[MAT]]="AR",EnergyImpactLookups[[#This Row],[AStdWBtherm]],0)</f>
        <v>0</v>
      </c>
    </row>
    <row r="2735" spans="1:41" x14ac:dyDescent="0.3">
      <c r="A2735" t="s">
        <v>627</v>
      </c>
      <c r="B2735" t="s">
        <v>532</v>
      </c>
      <c r="C2735" t="s">
        <v>209</v>
      </c>
      <c r="D2735" t="s">
        <v>719</v>
      </c>
      <c r="E2735" t="s">
        <v>571</v>
      </c>
      <c r="F2735" t="s">
        <v>572</v>
      </c>
      <c r="G2735" t="s">
        <v>377</v>
      </c>
      <c r="H2735" t="s">
        <v>98</v>
      </c>
      <c r="I2735" t="s">
        <v>736</v>
      </c>
      <c r="J2735" t="s">
        <v>613</v>
      </c>
      <c r="K2735" t="s">
        <v>171</v>
      </c>
      <c r="L2735" t="s">
        <v>12</v>
      </c>
      <c r="M2735" t="s">
        <v>536</v>
      </c>
      <c r="N2735" s="1">
        <v>44167</v>
      </c>
      <c r="O2735" t="s">
        <v>95</v>
      </c>
      <c r="P2735" t="s">
        <v>131</v>
      </c>
      <c r="Q2735" t="s">
        <v>117</v>
      </c>
      <c r="R2735" t="s">
        <v>129</v>
      </c>
      <c r="S2735" t="s">
        <v>537</v>
      </c>
      <c r="T2735">
        <v>3.17</v>
      </c>
      <c r="U2735">
        <v>2160</v>
      </c>
      <c r="V2735" t="s">
        <v>8</v>
      </c>
      <c r="W2735">
        <v>93.864000000000004</v>
      </c>
      <c r="X2735">
        <v>7.2999999999999995E-2</v>
      </c>
      <c r="Y2735">
        <v>0</v>
      </c>
      <c r="Z2735">
        <v>63.396299999999997</v>
      </c>
      <c r="AA2735">
        <v>4.9299999999999997E-2</v>
      </c>
      <c r="AB2735">
        <v>0</v>
      </c>
      <c r="AC2735" t="s">
        <v>538</v>
      </c>
      <c r="AD2735">
        <v>1</v>
      </c>
      <c r="AE2735">
        <v>1</v>
      </c>
      <c r="AF2735" t="str">
        <f>IF(EnergyImpactLookups[[#This Row],[MAT]]="AR",EnergyImpactLookups[[#This Row],[APreWBkWh]],"")</f>
        <v/>
      </c>
      <c r="AG2735" t="str">
        <f>IF(EnergyImpactLookups[[#This Row],[MAT]]="AR",EnergyImpactLookups[[#This Row],[APreWBkW]],"")</f>
        <v/>
      </c>
      <c r="AH2735" s="19" t="str">
        <f>IF(EnergyImpactLookups[[#This Row],[MAT]]="AR",EnergyImpactLookups[[#This Row],[APreWBtherm]],"")</f>
        <v/>
      </c>
      <c r="AJ2735">
        <f>IF(EnergyImpactLookups[[#This Row],[MAT]]="AR",EnergyImpactLookups[[#This Row],[APreWBkW]],EnergyImpactLookups[[#This Row],[AStdWBkW]])</f>
        <v>4.9299999999999997E-2</v>
      </c>
      <c r="AK2735">
        <f>IF(EnergyImpactLookups[[#This Row],[MAT]]="AR",EnergyImpactLookups[[#This Row],[APreWBkWh]],EnergyImpactLookups[[#This Row],[AStdWBkWh]])</f>
        <v>63.396299999999997</v>
      </c>
      <c r="AL2735">
        <f>IF(EnergyImpactLookups[[#This Row],[MAT]]="AR",EnergyImpactLookups[[#This Row],[APreWBtherm]],EnergyImpactLookups[[#This Row],[AStdWBtherm]])</f>
        <v>0</v>
      </c>
      <c r="AM2735">
        <f>IF(EnergyImpactLookups[[#This Row],[MAT]]="AR",EnergyImpactLookups[[#This Row],[AStdWBkW]],0)</f>
        <v>0</v>
      </c>
      <c r="AN2735">
        <f>IF(EnergyImpactLookups[[#This Row],[MAT]]="AR",EnergyImpactLookups[[#This Row],[AStdWBkWh]],0)</f>
        <v>0</v>
      </c>
      <c r="AO2735">
        <f>IF(EnergyImpactLookups[[#This Row],[MAT]]="AR",EnergyImpactLookups[[#This Row],[AStdWBtherm]],0)</f>
        <v>0</v>
      </c>
    </row>
    <row r="2736" spans="1:41" x14ac:dyDescent="0.3">
      <c r="A2736" t="s">
        <v>627</v>
      </c>
      <c r="B2736" t="s">
        <v>532</v>
      </c>
      <c r="C2736" t="s">
        <v>209</v>
      </c>
      <c r="D2736" t="s">
        <v>719</v>
      </c>
      <c r="E2736" t="s">
        <v>571</v>
      </c>
      <c r="F2736" t="s">
        <v>572</v>
      </c>
      <c r="G2736" t="s">
        <v>377</v>
      </c>
      <c r="H2736" t="s">
        <v>98</v>
      </c>
      <c r="I2736" t="s">
        <v>736</v>
      </c>
      <c r="J2736" t="s">
        <v>613</v>
      </c>
      <c r="K2736" t="s">
        <v>171</v>
      </c>
      <c r="L2736" t="s">
        <v>12</v>
      </c>
      <c r="M2736" t="s">
        <v>536</v>
      </c>
      <c r="N2736" s="1">
        <v>44167</v>
      </c>
      <c r="O2736" t="s">
        <v>95</v>
      </c>
      <c r="P2736" t="s">
        <v>131</v>
      </c>
      <c r="Q2736" t="s">
        <v>118</v>
      </c>
      <c r="R2736" t="s">
        <v>129</v>
      </c>
      <c r="S2736" t="s">
        <v>537</v>
      </c>
      <c r="T2736">
        <v>3.4</v>
      </c>
      <c r="U2736">
        <v>2160</v>
      </c>
      <c r="V2736" t="s">
        <v>8</v>
      </c>
      <c r="W2736">
        <v>131.84829999999999</v>
      </c>
      <c r="X2736">
        <v>8.2199999999999995E-2</v>
      </c>
      <c r="Y2736">
        <v>0</v>
      </c>
      <c r="Z2736">
        <v>89.048199999999994</v>
      </c>
      <c r="AA2736">
        <v>5.5500000000000001E-2</v>
      </c>
      <c r="AB2736">
        <v>0</v>
      </c>
      <c r="AC2736" t="s">
        <v>538</v>
      </c>
      <c r="AD2736">
        <v>1</v>
      </c>
      <c r="AE2736">
        <v>1</v>
      </c>
      <c r="AF2736" t="str">
        <f>IF(EnergyImpactLookups[[#This Row],[MAT]]="AR",EnergyImpactLookups[[#This Row],[APreWBkWh]],"")</f>
        <v/>
      </c>
      <c r="AG2736" t="str">
        <f>IF(EnergyImpactLookups[[#This Row],[MAT]]="AR",EnergyImpactLookups[[#This Row],[APreWBkW]],"")</f>
        <v/>
      </c>
      <c r="AH2736" s="19" t="str">
        <f>IF(EnergyImpactLookups[[#This Row],[MAT]]="AR",EnergyImpactLookups[[#This Row],[APreWBtherm]],"")</f>
        <v/>
      </c>
      <c r="AJ2736">
        <f>IF(EnergyImpactLookups[[#This Row],[MAT]]="AR",EnergyImpactLookups[[#This Row],[APreWBkW]],EnergyImpactLookups[[#This Row],[AStdWBkW]])</f>
        <v>5.5500000000000001E-2</v>
      </c>
      <c r="AK2736">
        <f>IF(EnergyImpactLookups[[#This Row],[MAT]]="AR",EnergyImpactLookups[[#This Row],[APreWBkWh]],EnergyImpactLookups[[#This Row],[AStdWBkWh]])</f>
        <v>89.048199999999994</v>
      </c>
      <c r="AL2736">
        <f>IF(EnergyImpactLookups[[#This Row],[MAT]]="AR",EnergyImpactLookups[[#This Row],[APreWBtherm]],EnergyImpactLookups[[#This Row],[AStdWBtherm]])</f>
        <v>0</v>
      </c>
      <c r="AM2736">
        <f>IF(EnergyImpactLookups[[#This Row],[MAT]]="AR",EnergyImpactLookups[[#This Row],[AStdWBkW]],0)</f>
        <v>0</v>
      </c>
      <c r="AN2736">
        <f>IF(EnergyImpactLookups[[#This Row],[MAT]]="AR",EnergyImpactLookups[[#This Row],[AStdWBkWh]],0)</f>
        <v>0</v>
      </c>
      <c r="AO2736">
        <f>IF(EnergyImpactLookups[[#This Row],[MAT]]="AR",EnergyImpactLookups[[#This Row],[AStdWBtherm]],0)</f>
        <v>0</v>
      </c>
    </row>
    <row r="2737" spans="1:41" x14ac:dyDescent="0.3">
      <c r="A2737" t="s">
        <v>627</v>
      </c>
      <c r="B2737" t="s">
        <v>532</v>
      </c>
      <c r="C2737" t="s">
        <v>209</v>
      </c>
      <c r="D2737" t="s">
        <v>719</v>
      </c>
      <c r="E2737" t="s">
        <v>571</v>
      </c>
      <c r="F2737" t="s">
        <v>572</v>
      </c>
      <c r="G2737" t="s">
        <v>377</v>
      </c>
      <c r="H2737" t="s">
        <v>98</v>
      </c>
      <c r="I2737" t="s">
        <v>736</v>
      </c>
      <c r="J2737" t="s">
        <v>613</v>
      </c>
      <c r="K2737" t="s">
        <v>171</v>
      </c>
      <c r="L2737" t="s">
        <v>12</v>
      </c>
      <c r="M2737" t="s">
        <v>536</v>
      </c>
      <c r="N2737" s="1">
        <v>44167</v>
      </c>
      <c r="O2737" t="s">
        <v>95</v>
      </c>
      <c r="P2737" t="s">
        <v>131</v>
      </c>
      <c r="Q2737" t="s">
        <v>119</v>
      </c>
      <c r="R2737" t="s">
        <v>129</v>
      </c>
      <c r="S2737" t="s">
        <v>537</v>
      </c>
      <c r="T2737">
        <v>3.61</v>
      </c>
      <c r="U2737">
        <v>2300</v>
      </c>
      <c r="V2737" t="s">
        <v>8</v>
      </c>
      <c r="W2737">
        <v>14.8081</v>
      </c>
      <c r="X2737">
        <v>2.3300000000000001E-2</v>
      </c>
      <c r="Y2737">
        <v>0</v>
      </c>
      <c r="Z2737">
        <v>10.186199999999999</v>
      </c>
      <c r="AA2737">
        <v>1.5699999999999999E-2</v>
      </c>
      <c r="AB2737">
        <v>0</v>
      </c>
      <c r="AC2737" t="s">
        <v>538</v>
      </c>
      <c r="AD2737">
        <v>1</v>
      </c>
      <c r="AE2737">
        <v>1</v>
      </c>
      <c r="AF2737" t="str">
        <f>IF(EnergyImpactLookups[[#This Row],[MAT]]="AR",EnergyImpactLookups[[#This Row],[APreWBkWh]],"")</f>
        <v/>
      </c>
      <c r="AG2737" t="str">
        <f>IF(EnergyImpactLookups[[#This Row],[MAT]]="AR",EnergyImpactLookups[[#This Row],[APreWBkW]],"")</f>
        <v/>
      </c>
      <c r="AH2737" s="19" t="str">
        <f>IF(EnergyImpactLookups[[#This Row],[MAT]]="AR",EnergyImpactLookups[[#This Row],[APreWBtherm]],"")</f>
        <v/>
      </c>
      <c r="AJ2737">
        <f>IF(EnergyImpactLookups[[#This Row],[MAT]]="AR",EnergyImpactLookups[[#This Row],[APreWBkW]],EnergyImpactLookups[[#This Row],[AStdWBkW]])</f>
        <v>1.5699999999999999E-2</v>
      </c>
      <c r="AK2737">
        <f>IF(EnergyImpactLookups[[#This Row],[MAT]]="AR",EnergyImpactLookups[[#This Row],[APreWBkWh]],EnergyImpactLookups[[#This Row],[AStdWBkWh]])</f>
        <v>10.186199999999999</v>
      </c>
      <c r="AL2737">
        <f>IF(EnergyImpactLookups[[#This Row],[MAT]]="AR",EnergyImpactLookups[[#This Row],[APreWBtherm]],EnergyImpactLookups[[#This Row],[AStdWBtherm]])</f>
        <v>0</v>
      </c>
      <c r="AM2737">
        <f>IF(EnergyImpactLookups[[#This Row],[MAT]]="AR",EnergyImpactLookups[[#This Row],[AStdWBkW]],0)</f>
        <v>0</v>
      </c>
      <c r="AN2737">
        <f>IF(EnergyImpactLookups[[#This Row],[MAT]]="AR",EnergyImpactLookups[[#This Row],[AStdWBkWh]],0)</f>
        <v>0</v>
      </c>
      <c r="AO2737">
        <f>IF(EnergyImpactLookups[[#This Row],[MAT]]="AR",EnergyImpactLookups[[#This Row],[AStdWBtherm]],0)</f>
        <v>0</v>
      </c>
    </row>
    <row r="2738" spans="1:41" x14ac:dyDescent="0.3">
      <c r="A2738" t="s">
        <v>628</v>
      </c>
      <c r="B2738" t="s">
        <v>532</v>
      </c>
      <c r="C2738" t="s">
        <v>210</v>
      </c>
      <c r="D2738" t="s">
        <v>720</v>
      </c>
      <c r="E2738" t="s">
        <v>571</v>
      </c>
      <c r="F2738" t="s">
        <v>572</v>
      </c>
      <c r="G2738" t="s">
        <v>378</v>
      </c>
      <c r="H2738" t="s">
        <v>98</v>
      </c>
      <c r="I2738" t="s">
        <v>737</v>
      </c>
      <c r="J2738" t="s">
        <v>615</v>
      </c>
      <c r="K2738" t="s">
        <v>171</v>
      </c>
      <c r="L2738" t="s">
        <v>12</v>
      </c>
      <c r="M2738" t="s">
        <v>536</v>
      </c>
      <c r="N2738" s="1">
        <v>44167</v>
      </c>
      <c r="O2738" t="s">
        <v>95</v>
      </c>
      <c r="P2738" t="s">
        <v>127</v>
      </c>
      <c r="Q2738" t="s">
        <v>99</v>
      </c>
      <c r="R2738" t="s">
        <v>129</v>
      </c>
      <c r="S2738" t="s">
        <v>537</v>
      </c>
      <c r="T2738">
        <v>3.5</v>
      </c>
      <c r="U2738">
        <v>1240</v>
      </c>
      <c r="V2738" t="s">
        <v>8</v>
      </c>
      <c r="W2738">
        <v>7.4969999999999999</v>
      </c>
      <c r="X2738">
        <v>0</v>
      </c>
      <c r="Y2738">
        <v>0</v>
      </c>
      <c r="Z2738">
        <v>5.3650000000000002</v>
      </c>
      <c r="AA2738">
        <v>0</v>
      </c>
      <c r="AB2738">
        <v>0</v>
      </c>
      <c r="AC2738" t="s">
        <v>538</v>
      </c>
      <c r="AD2738">
        <v>1</v>
      </c>
      <c r="AE2738">
        <v>1</v>
      </c>
      <c r="AF2738" t="str">
        <f>IF(EnergyImpactLookups[[#This Row],[MAT]]="AR",EnergyImpactLookups[[#This Row],[APreWBkWh]],"")</f>
        <v/>
      </c>
      <c r="AG2738" t="str">
        <f>IF(EnergyImpactLookups[[#This Row],[MAT]]="AR",EnergyImpactLookups[[#This Row],[APreWBkW]],"")</f>
        <v/>
      </c>
      <c r="AH2738" s="19" t="str">
        <f>IF(EnergyImpactLookups[[#This Row],[MAT]]="AR",EnergyImpactLookups[[#This Row],[APreWBtherm]],"")</f>
        <v/>
      </c>
      <c r="AJ2738">
        <f>IF(EnergyImpactLookups[[#This Row],[MAT]]="AR",EnergyImpactLookups[[#This Row],[APreWBkW]],EnergyImpactLookups[[#This Row],[AStdWBkW]])</f>
        <v>0</v>
      </c>
      <c r="AK2738">
        <f>IF(EnergyImpactLookups[[#This Row],[MAT]]="AR",EnergyImpactLookups[[#This Row],[APreWBkWh]],EnergyImpactLookups[[#This Row],[AStdWBkWh]])</f>
        <v>5.3650000000000002</v>
      </c>
      <c r="AL2738">
        <f>IF(EnergyImpactLookups[[#This Row],[MAT]]="AR",EnergyImpactLookups[[#This Row],[APreWBtherm]],EnergyImpactLookups[[#This Row],[AStdWBtherm]])</f>
        <v>0</v>
      </c>
      <c r="AM2738">
        <f>IF(EnergyImpactLookups[[#This Row],[MAT]]="AR",EnergyImpactLookups[[#This Row],[AStdWBkW]],0)</f>
        <v>0</v>
      </c>
      <c r="AN2738">
        <f>IF(EnergyImpactLookups[[#This Row],[MAT]]="AR",EnergyImpactLookups[[#This Row],[AStdWBkWh]],0)</f>
        <v>0</v>
      </c>
      <c r="AO2738">
        <f>IF(EnergyImpactLookups[[#This Row],[MAT]]="AR",EnergyImpactLookups[[#This Row],[AStdWBtherm]],0)</f>
        <v>0</v>
      </c>
    </row>
    <row r="2739" spans="1:41" x14ac:dyDescent="0.3">
      <c r="A2739" t="s">
        <v>628</v>
      </c>
      <c r="B2739" t="s">
        <v>532</v>
      </c>
      <c r="C2739" t="s">
        <v>210</v>
      </c>
      <c r="D2739" t="s">
        <v>720</v>
      </c>
      <c r="E2739" t="s">
        <v>571</v>
      </c>
      <c r="F2739" t="s">
        <v>572</v>
      </c>
      <c r="G2739" t="s">
        <v>378</v>
      </c>
      <c r="H2739" t="s">
        <v>98</v>
      </c>
      <c r="I2739" t="s">
        <v>737</v>
      </c>
      <c r="J2739" t="s">
        <v>615</v>
      </c>
      <c r="K2739" t="s">
        <v>171</v>
      </c>
      <c r="L2739" t="s">
        <v>12</v>
      </c>
      <c r="M2739" t="s">
        <v>536</v>
      </c>
      <c r="N2739" s="1">
        <v>44167</v>
      </c>
      <c r="O2739" t="s">
        <v>95</v>
      </c>
      <c r="P2739" t="s">
        <v>127</v>
      </c>
      <c r="Q2739" t="s">
        <v>103</v>
      </c>
      <c r="R2739" t="s">
        <v>129</v>
      </c>
      <c r="S2739" t="s">
        <v>537</v>
      </c>
      <c r="T2739">
        <v>3.5</v>
      </c>
      <c r="U2739">
        <v>1240</v>
      </c>
      <c r="V2739" t="s">
        <v>8</v>
      </c>
      <c r="W2739">
        <v>46.639499999999998</v>
      </c>
      <c r="X2739">
        <v>7.85E-2</v>
      </c>
      <c r="Y2739">
        <v>0</v>
      </c>
      <c r="Z2739">
        <v>35.872799999999998</v>
      </c>
      <c r="AA2739">
        <v>6.0999999999999999E-2</v>
      </c>
      <c r="AB2739">
        <v>0</v>
      </c>
      <c r="AC2739" t="s">
        <v>538</v>
      </c>
      <c r="AD2739">
        <v>1</v>
      </c>
      <c r="AE2739">
        <v>1</v>
      </c>
      <c r="AF2739" t="str">
        <f>IF(EnergyImpactLookups[[#This Row],[MAT]]="AR",EnergyImpactLookups[[#This Row],[APreWBkWh]],"")</f>
        <v/>
      </c>
      <c r="AG2739" t="str">
        <f>IF(EnergyImpactLookups[[#This Row],[MAT]]="AR",EnergyImpactLookups[[#This Row],[APreWBkW]],"")</f>
        <v/>
      </c>
      <c r="AH2739" s="19" t="str">
        <f>IF(EnergyImpactLookups[[#This Row],[MAT]]="AR",EnergyImpactLookups[[#This Row],[APreWBtherm]],"")</f>
        <v/>
      </c>
      <c r="AJ2739">
        <f>IF(EnergyImpactLookups[[#This Row],[MAT]]="AR",EnergyImpactLookups[[#This Row],[APreWBkW]],EnergyImpactLookups[[#This Row],[AStdWBkW]])</f>
        <v>6.0999999999999999E-2</v>
      </c>
      <c r="AK2739">
        <f>IF(EnergyImpactLookups[[#This Row],[MAT]]="AR",EnergyImpactLookups[[#This Row],[APreWBkWh]],EnergyImpactLookups[[#This Row],[AStdWBkWh]])</f>
        <v>35.872799999999998</v>
      </c>
      <c r="AL2739">
        <f>IF(EnergyImpactLookups[[#This Row],[MAT]]="AR",EnergyImpactLookups[[#This Row],[APreWBtherm]],EnergyImpactLookups[[#This Row],[AStdWBtherm]])</f>
        <v>0</v>
      </c>
      <c r="AM2739">
        <f>IF(EnergyImpactLookups[[#This Row],[MAT]]="AR",EnergyImpactLookups[[#This Row],[AStdWBkW]],0)</f>
        <v>0</v>
      </c>
      <c r="AN2739">
        <f>IF(EnergyImpactLookups[[#This Row],[MAT]]="AR",EnergyImpactLookups[[#This Row],[AStdWBkWh]],0)</f>
        <v>0</v>
      </c>
      <c r="AO2739">
        <f>IF(EnergyImpactLookups[[#This Row],[MAT]]="AR",EnergyImpactLookups[[#This Row],[AStdWBtherm]],0)</f>
        <v>0</v>
      </c>
    </row>
    <row r="2740" spans="1:41" x14ac:dyDescent="0.3">
      <c r="A2740" t="s">
        <v>628</v>
      </c>
      <c r="B2740" t="s">
        <v>532</v>
      </c>
      <c r="C2740" t="s">
        <v>210</v>
      </c>
      <c r="D2740" t="s">
        <v>720</v>
      </c>
      <c r="E2740" t="s">
        <v>571</v>
      </c>
      <c r="F2740" t="s">
        <v>572</v>
      </c>
      <c r="G2740" t="s">
        <v>378</v>
      </c>
      <c r="H2740" t="s">
        <v>98</v>
      </c>
      <c r="I2740" t="s">
        <v>737</v>
      </c>
      <c r="J2740" t="s">
        <v>615</v>
      </c>
      <c r="K2740" t="s">
        <v>171</v>
      </c>
      <c r="L2740" t="s">
        <v>12</v>
      </c>
      <c r="M2740" t="s">
        <v>536</v>
      </c>
      <c r="N2740" s="1">
        <v>44167</v>
      </c>
      <c r="O2740" t="s">
        <v>95</v>
      </c>
      <c r="P2740" t="s">
        <v>127</v>
      </c>
      <c r="Q2740" t="s">
        <v>104</v>
      </c>
      <c r="R2740" t="s">
        <v>129</v>
      </c>
      <c r="S2740" t="s">
        <v>537</v>
      </c>
      <c r="T2740">
        <v>3.5</v>
      </c>
      <c r="U2740">
        <v>1240</v>
      </c>
      <c r="V2740" t="s">
        <v>8</v>
      </c>
      <c r="W2740">
        <v>15.7507</v>
      </c>
      <c r="X2740">
        <v>4.9500000000000002E-2</v>
      </c>
      <c r="Y2740">
        <v>0</v>
      </c>
      <c r="Z2740">
        <v>11.997400000000001</v>
      </c>
      <c r="AA2740">
        <v>3.85E-2</v>
      </c>
      <c r="AB2740">
        <v>0</v>
      </c>
      <c r="AC2740" t="s">
        <v>538</v>
      </c>
      <c r="AD2740">
        <v>1</v>
      </c>
      <c r="AE2740">
        <v>1</v>
      </c>
      <c r="AF2740" t="str">
        <f>IF(EnergyImpactLookups[[#This Row],[MAT]]="AR",EnergyImpactLookups[[#This Row],[APreWBkWh]],"")</f>
        <v/>
      </c>
      <c r="AG2740" t="str">
        <f>IF(EnergyImpactLookups[[#This Row],[MAT]]="AR",EnergyImpactLookups[[#This Row],[APreWBkW]],"")</f>
        <v/>
      </c>
      <c r="AH2740" s="19" t="str">
        <f>IF(EnergyImpactLookups[[#This Row],[MAT]]="AR",EnergyImpactLookups[[#This Row],[APreWBtherm]],"")</f>
        <v/>
      </c>
      <c r="AJ2740">
        <f>IF(EnergyImpactLookups[[#This Row],[MAT]]="AR",EnergyImpactLookups[[#This Row],[APreWBkW]],EnergyImpactLookups[[#This Row],[AStdWBkW]])</f>
        <v>3.85E-2</v>
      </c>
      <c r="AK2740">
        <f>IF(EnergyImpactLookups[[#This Row],[MAT]]="AR",EnergyImpactLookups[[#This Row],[APreWBkWh]],EnergyImpactLookups[[#This Row],[AStdWBkWh]])</f>
        <v>11.997400000000001</v>
      </c>
      <c r="AL2740">
        <f>IF(EnergyImpactLookups[[#This Row],[MAT]]="AR",EnergyImpactLookups[[#This Row],[APreWBtherm]],EnergyImpactLookups[[#This Row],[AStdWBtherm]])</f>
        <v>0</v>
      </c>
      <c r="AM2740">
        <f>IF(EnergyImpactLookups[[#This Row],[MAT]]="AR",EnergyImpactLookups[[#This Row],[AStdWBkW]],0)</f>
        <v>0</v>
      </c>
      <c r="AN2740">
        <f>IF(EnergyImpactLookups[[#This Row],[MAT]]="AR",EnergyImpactLookups[[#This Row],[AStdWBkWh]],0)</f>
        <v>0</v>
      </c>
      <c r="AO2740">
        <f>IF(EnergyImpactLookups[[#This Row],[MAT]]="AR",EnergyImpactLookups[[#This Row],[AStdWBtherm]],0)</f>
        <v>0</v>
      </c>
    </row>
    <row r="2741" spans="1:41" x14ac:dyDescent="0.3">
      <c r="A2741" t="s">
        <v>628</v>
      </c>
      <c r="B2741" t="s">
        <v>532</v>
      </c>
      <c r="C2741" t="s">
        <v>210</v>
      </c>
      <c r="D2741" t="s">
        <v>720</v>
      </c>
      <c r="E2741" t="s">
        <v>571</v>
      </c>
      <c r="F2741" t="s">
        <v>572</v>
      </c>
      <c r="G2741" t="s">
        <v>378</v>
      </c>
      <c r="H2741" t="s">
        <v>98</v>
      </c>
      <c r="I2741" t="s">
        <v>737</v>
      </c>
      <c r="J2741" t="s">
        <v>615</v>
      </c>
      <c r="K2741" t="s">
        <v>171</v>
      </c>
      <c r="L2741" t="s">
        <v>12</v>
      </c>
      <c r="M2741" t="s">
        <v>536</v>
      </c>
      <c r="N2741" s="1">
        <v>44167</v>
      </c>
      <c r="O2741" t="s">
        <v>95</v>
      </c>
      <c r="P2741" t="s">
        <v>127</v>
      </c>
      <c r="Q2741" t="s">
        <v>105</v>
      </c>
      <c r="R2741" t="s">
        <v>129</v>
      </c>
      <c r="S2741" t="s">
        <v>537</v>
      </c>
      <c r="T2741">
        <v>3.5</v>
      </c>
      <c r="U2741">
        <v>1240</v>
      </c>
      <c r="V2741" t="s">
        <v>8</v>
      </c>
      <c r="W2741">
        <v>66.715199999999996</v>
      </c>
      <c r="X2741">
        <v>8.5800000000000001E-2</v>
      </c>
      <c r="Y2741">
        <v>0</v>
      </c>
      <c r="Z2741">
        <v>51.674599999999998</v>
      </c>
      <c r="AA2741">
        <v>6.6699999999999995E-2</v>
      </c>
      <c r="AB2741">
        <v>0</v>
      </c>
      <c r="AC2741" t="s">
        <v>538</v>
      </c>
      <c r="AD2741">
        <v>1</v>
      </c>
      <c r="AE2741">
        <v>1</v>
      </c>
      <c r="AF2741" t="str">
        <f>IF(EnergyImpactLookups[[#This Row],[MAT]]="AR",EnergyImpactLookups[[#This Row],[APreWBkWh]],"")</f>
        <v/>
      </c>
      <c r="AG2741" t="str">
        <f>IF(EnergyImpactLookups[[#This Row],[MAT]]="AR",EnergyImpactLookups[[#This Row],[APreWBkW]],"")</f>
        <v/>
      </c>
      <c r="AH2741" s="19" t="str">
        <f>IF(EnergyImpactLookups[[#This Row],[MAT]]="AR",EnergyImpactLookups[[#This Row],[APreWBtherm]],"")</f>
        <v/>
      </c>
      <c r="AJ2741">
        <f>IF(EnergyImpactLookups[[#This Row],[MAT]]="AR",EnergyImpactLookups[[#This Row],[APreWBkW]],EnergyImpactLookups[[#This Row],[AStdWBkW]])</f>
        <v>6.6699999999999995E-2</v>
      </c>
      <c r="AK2741">
        <f>IF(EnergyImpactLookups[[#This Row],[MAT]]="AR",EnergyImpactLookups[[#This Row],[APreWBkWh]],EnergyImpactLookups[[#This Row],[AStdWBkWh]])</f>
        <v>51.674599999999998</v>
      </c>
      <c r="AL2741">
        <f>IF(EnergyImpactLookups[[#This Row],[MAT]]="AR",EnergyImpactLookups[[#This Row],[APreWBtherm]],EnergyImpactLookups[[#This Row],[AStdWBtherm]])</f>
        <v>0</v>
      </c>
      <c r="AM2741">
        <f>IF(EnergyImpactLookups[[#This Row],[MAT]]="AR",EnergyImpactLookups[[#This Row],[AStdWBkW]],0)</f>
        <v>0</v>
      </c>
      <c r="AN2741">
        <f>IF(EnergyImpactLookups[[#This Row],[MAT]]="AR",EnergyImpactLookups[[#This Row],[AStdWBkWh]],0)</f>
        <v>0</v>
      </c>
      <c r="AO2741">
        <f>IF(EnergyImpactLookups[[#This Row],[MAT]]="AR",EnergyImpactLookups[[#This Row],[AStdWBtherm]],0)</f>
        <v>0</v>
      </c>
    </row>
    <row r="2742" spans="1:41" x14ac:dyDescent="0.3">
      <c r="A2742" t="s">
        <v>628</v>
      </c>
      <c r="B2742" t="s">
        <v>532</v>
      </c>
      <c r="C2742" t="s">
        <v>210</v>
      </c>
      <c r="D2742" t="s">
        <v>720</v>
      </c>
      <c r="E2742" t="s">
        <v>571</v>
      </c>
      <c r="F2742" t="s">
        <v>572</v>
      </c>
      <c r="G2742" t="s">
        <v>378</v>
      </c>
      <c r="H2742" t="s">
        <v>98</v>
      </c>
      <c r="I2742" t="s">
        <v>737</v>
      </c>
      <c r="J2742" t="s">
        <v>615</v>
      </c>
      <c r="K2742" t="s">
        <v>171</v>
      </c>
      <c r="L2742" t="s">
        <v>12</v>
      </c>
      <c r="M2742" t="s">
        <v>536</v>
      </c>
      <c r="N2742" s="1">
        <v>44167</v>
      </c>
      <c r="O2742" t="s">
        <v>95</v>
      </c>
      <c r="P2742" t="s">
        <v>127</v>
      </c>
      <c r="Q2742" t="s">
        <v>106</v>
      </c>
      <c r="R2742" t="s">
        <v>129</v>
      </c>
      <c r="S2742" t="s">
        <v>537</v>
      </c>
      <c r="T2742">
        <v>3.5</v>
      </c>
      <c r="U2742">
        <v>1240</v>
      </c>
      <c r="V2742" t="s">
        <v>8</v>
      </c>
      <c r="W2742">
        <v>11.488799999999999</v>
      </c>
      <c r="X2742">
        <v>2.69E-2</v>
      </c>
      <c r="Y2742">
        <v>0</v>
      </c>
      <c r="Z2742">
        <v>8.6791999999999998</v>
      </c>
      <c r="AA2742">
        <v>2.0899999999999998E-2</v>
      </c>
      <c r="AB2742">
        <v>0</v>
      </c>
      <c r="AC2742" t="s">
        <v>538</v>
      </c>
      <c r="AD2742">
        <v>1</v>
      </c>
      <c r="AE2742">
        <v>1</v>
      </c>
      <c r="AF2742" t="str">
        <f>IF(EnergyImpactLookups[[#This Row],[MAT]]="AR",EnergyImpactLookups[[#This Row],[APreWBkWh]],"")</f>
        <v/>
      </c>
      <c r="AG2742" t="str">
        <f>IF(EnergyImpactLookups[[#This Row],[MAT]]="AR",EnergyImpactLookups[[#This Row],[APreWBkW]],"")</f>
        <v/>
      </c>
      <c r="AH2742" s="19" t="str">
        <f>IF(EnergyImpactLookups[[#This Row],[MAT]]="AR",EnergyImpactLookups[[#This Row],[APreWBtherm]],"")</f>
        <v/>
      </c>
      <c r="AJ2742">
        <f>IF(EnergyImpactLookups[[#This Row],[MAT]]="AR",EnergyImpactLookups[[#This Row],[APreWBkW]],EnergyImpactLookups[[#This Row],[AStdWBkW]])</f>
        <v>2.0899999999999998E-2</v>
      </c>
      <c r="AK2742">
        <f>IF(EnergyImpactLookups[[#This Row],[MAT]]="AR",EnergyImpactLookups[[#This Row],[APreWBkWh]],EnergyImpactLookups[[#This Row],[AStdWBkWh]])</f>
        <v>8.6791999999999998</v>
      </c>
      <c r="AL2742">
        <f>IF(EnergyImpactLookups[[#This Row],[MAT]]="AR",EnergyImpactLookups[[#This Row],[APreWBtherm]],EnergyImpactLookups[[#This Row],[AStdWBtherm]])</f>
        <v>0</v>
      </c>
      <c r="AM2742">
        <f>IF(EnergyImpactLookups[[#This Row],[MAT]]="AR",EnergyImpactLookups[[#This Row],[AStdWBkW]],0)</f>
        <v>0</v>
      </c>
      <c r="AN2742">
        <f>IF(EnergyImpactLookups[[#This Row],[MAT]]="AR",EnergyImpactLookups[[#This Row],[AStdWBkWh]],0)</f>
        <v>0</v>
      </c>
      <c r="AO2742">
        <f>IF(EnergyImpactLookups[[#This Row],[MAT]]="AR",EnergyImpactLookups[[#This Row],[AStdWBtherm]],0)</f>
        <v>0</v>
      </c>
    </row>
    <row r="2743" spans="1:41" x14ac:dyDescent="0.3">
      <c r="A2743" t="s">
        <v>628</v>
      </c>
      <c r="B2743" t="s">
        <v>532</v>
      </c>
      <c r="C2743" t="s">
        <v>210</v>
      </c>
      <c r="D2743" t="s">
        <v>720</v>
      </c>
      <c r="E2743" t="s">
        <v>571</v>
      </c>
      <c r="F2743" t="s">
        <v>572</v>
      </c>
      <c r="G2743" t="s">
        <v>378</v>
      </c>
      <c r="H2743" t="s">
        <v>98</v>
      </c>
      <c r="I2743" t="s">
        <v>737</v>
      </c>
      <c r="J2743" t="s">
        <v>615</v>
      </c>
      <c r="K2743" t="s">
        <v>171</v>
      </c>
      <c r="L2743" t="s">
        <v>12</v>
      </c>
      <c r="M2743" t="s">
        <v>536</v>
      </c>
      <c r="N2743" s="1">
        <v>44167</v>
      </c>
      <c r="O2743" t="s">
        <v>95</v>
      </c>
      <c r="P2743" t="s">
        <v>127</v>
      </c>
      <c r="Q2743" t="s">
        <v>107</v>
      </c>
      <c r="R2743" t="s">
        <v>129</v>
      </c>
      <c r="S2743" t="s">
        <v>537</v>
      </c>
      <c r="T2743">
        <v>3.5</v>
      </c>
      <c r="U2743">
        <v>1240</v>
      </c>
      <c r="V2743" t="s">
        <v>8</v>
      </c>
      <c r="W2743">
        <v>54.058100000000003</v>
      </c>
      <c r="X2743">
        <v>4.5499999999999999E-2</v>
      </c>
      <c r="Y2743">
        <v>0</v>
      </c>
      <c r="Z2743">
        <v>41.917900000000003</v>
      </c>
      <c r="AA2743">
        <v>3.5400000000000001E-2</v>
      </c>
      <c r="AB2743">
        <v>0</v>
      </c>
      <c r="AC2743" t="s">
        <v>538</v>
      </c>
      <c r="AD2743">
        <v>1</v>
      </c>
      <c r="AE2743">
        <v>1</v>
      </c>
      <c r="AF2743" t="str">
        <f>IF(EnergyImpactLookups[[#This Row],[MAT]]="AR",EnergyImpactLookups[[#This Row],[APreWBkWh]],"")</f>
        <v/>
      </c>
      <c r="AG2743" t="str">
        <f>IF(EnergyImpactLookups[[#This Row],[MAT]]="AR",EnergyImpactLookups[[#This Row],[APreWBkW]],"")</f>
        <v/>
      </c>
      <c r="AH2743" s="19" t="str">
        <f>IF(EnergyImpactLookups[[#This Row],[MAT]]="AR",EnergyImpactLookups[[#This Row],[APreWBtherm]],"")</f>
        <v/>
      </c>
      <c r="AJ2743">
        <f>IF(EnergyImpactLookups[[#This Row],[MAT]]="AR",EnergyImpactLookups[[#This Row],[APreWBkW]],EnergyImpactLookups[[#This Row],[AStdWBkW]])</f>
        <v>3.5400000000000001E-2</v>
      </c>
      <c r="AK2743">
        <f>IF(EnergyImpactLookups[[#This Row],[MAT]]="AR",EnergyImpactLookups[[#This Row],[APreWBkWh]],EnergyImpactLookups[[#This Row],[AStdWBkWh]])</f>
        <v>41.917900000000003</v>
      </c>
      <c r="AL2743">
        <f>IF(EnergyImpactLookups[[#This Row],[MAT]]="AR",EnergyImpactLookups[[#This Row],[APreWBtherm]],EnergyImpactLookups[[#This Row],[AStdWBtherm]])</f>
        <v>0</v>
      </c>
      <c r="AM2743">
        <f>IF(EnergyImpactLookups[[#This Row],[MAT]]="AR",EnergyImpactLookups[[#This Row],[AStdWBkW]],0)</f>
        <v>0</v>
      </c>
      <c r="AN2743">
        <f>IF(EnergyImpactLookups[[#This Row],[MAT]]="AR",EnergyImpactLookups[[#This Row],[AStdWBkWh]],0)</f>
        <v>0</v>
      </c>
      <c r="AO2743">
        <f>IF(EnergyImpactLookups[[#This Row],[MAT]]="AR",EnergyImpactLookups[[#This Row],[AStdWBtherm]],0)</f>
        <v>0</v>
      </c>
    </row>
    <row r="2744" spans="1:41" x14ac:dyDescent="0.3">
      <c r="A2744" t="s">
        <v>628</v>
      </c>
      <c r="B2744" t="s">
        <v>532</v>
      </c>
      <c r="C2744" t="s">
        <v>210</v>
      </c>
      <c r="D2744" t="s">
        <v>720</v>
      </c>
      <c r="E2744" t="s">
        <v>571</v>
      </c>
      <c r="F2744" t="s">
        <v>572</v>
      </c>
      <c r="G2744" t="s">
        <v>378</v>
      </c>
      <c r="H2744" t="s">
        <v>98</v>
      </c>
      <c r="I2744" t="s">
        <v>737</v>
      </c>
      <c r="J2744" t="s">
        <v>615</v>
      </c>
      <c r="K2744" t="s">
        <v>171</v>
      </c>
      <c r="L2744" t="s">
        <v>12</v>
      </c>
      <c r="M2744" t="s">
        <v>536</v>
      </c>
      <c r="N2744" s="1">
        <v>44167</v>
      </c>
      <c r="O2744" t="s">
        <v>95</v>
      </c>
      <c r="P2744" t="s">
        <v>127</v>
      </c>
      <c r="Q2744" t="s">
        <v>109</v>
      </c>
      <c r="R2744" t="s">
        <v>129</v>
      </c>
      <c r="S2744" t="s">
        <v>537</v>
      </c>
      <c r="T2744">
        <v>3.5</v>
      </c>
      <c r="U2744">
        <v>1240</v>
      </c>
      <c r="V2744" t="s">
        <v>8</v>
      </c>
      <c r="W2744">
        <v>71.060699999999997</v>
      </c>
      <c r="X2744">
        <v>4.8099999999999997E-2</v>
      </c>
      <c r="Y2744">
        <v>0</v>
      </c>
      <c r="Z2744">
        <v>55.192799999999998</v>
      </c>
      <c r="AA2744">
        <v>3.7400000000000003E-2</v>
      </c>
      <c r="AB2744">
        <v>0</v>
      </c>
      <c r="AC2744" t="s">
        <v>538</v>
      </c>
      <c r="AD2744">
        <v>1</v>
      </c>
      <c r="AE2744">
        <v>1</v>
      </c>
      <c r="AF2744" t="str">
        <f>IF(EnergyImpactLookups[[#This Row],[MAT]]="AR",EnergyImpactLookups[[#This Row],[APreWBkWh]],"")</f>
        <v/>
      </c>
      <c r="AG2744" t="str">
        <f>IF(EnergyImpactLookups[[#This Row],[MAT]]="AR",EnergyImpactLookups[[#This Row],[APreWBkW]],"")</f>
        <v/>
      </c>
      <c r="AH2744" s="19" t="str">
        <f>IF(EnergyImpactLookups[[#This Row],[MAT]]="AR",EnergyImpactLookups[[#This Row],[APreWBtherm]],"")</f>
        <v/>
      </c>
      <c r="AJ2744">
        <f>IF(EnergyImpactLookups[[#This Row],[MAT]]="AR",EnergyImpactLookups[[#This Row],[APreWBkW]],EnergyImpactLookups[[#This Row],[AStdWBkW]])</f>
        <v>3.7400000000000003E-2</v>
      </c>
      <c r="AK2744">
        <f>IF(EnergyImpactLookups[[#This Row],[MAT]]="AR",EnergyImpactLookups[[#This Row],[APreWBkWh]],EnergyImpactLookups[[#This Row],[AStdWBkWh]])</f>
        <v>55.192799999999998</v>
      </c>
      <c r="AL2744">
        <f>IF(EnergyImpactLookups[[#This Row],[MAT]]="AR",EnergyImpactLookups[[#This Row],[APreWBtherm]],EnergyImpactLookups[[#This Row],[AStdWBtherm]])</f>
        <v>0</v>
      </c>
      <c r="AM2744">
        <f>IF(EnergyImpactLookups[[#This Row],[MAT]]="AR",EnergyImpactLookups[[#This Row],[AStdWBkW]],0)</f>
        <v>0</v>
      </c>
      <c r="AN2744">
        <f>IF(EnergyImpactLookups[[#This Row],[MAT]]="AR",EnergyImpactLookups[[#This Row],[AStdWBkWh]],0)</f>
        <v>0</v>
      </c>
      <c r="AO2744">
        <f>IF(EnergyImpactLookups[[#This Row],[MAT]]="AR",EnergyImpactLookups[[#This Row],[AStdWBtherm]],0)</f>
        <v>0</v>
      </c>
    </row>
    <row r="2745" spans="1:41" x14ac:dyDescent="0.3">
      <c r="A2745" t="s">
        <v>628</v>
      </c>
      <c r="B2745" t="s">
        <v>532</v>
      </c>
      <c r="C2745" t="s">
        <v>210</v>
      </c>
      <c r="D2745" t="s">
        <v>720</v>
      </c>
      <c r="E2745" t="s">
        <v>571</v>
      </c>
      <c r="F2745" t="s">
        <v>572</v>
      </c>
      <c r="G2745" t="s">
        <v>378</v>
      </c>
      <c r="H2745" t="s">
        <v>98</v>
      </c>
      <c r="I2745" t="s">
        <v>737</v>
      </c>
      <c r="J2745" t="s">
        <v>615</v>
      </c>
      <c r="K2745" t="s">
        <v>171</v>
      </c>
      <c r="L2745" t="s">
        <v>12</v>
      </c>
      <c r="M2745" t="s">
        <v>536</v>
      </c>
      <c r="N2745" s="1">
        <v>44167</v>
      </c>
      <c r="O2745" t="s">
        <v>95</v>
      </c>
      <c r="P2745" t="s">
        <v>127</v>
      </c>
      <c r="Q2745" t="s">
        <v>111</v>
      </c>
      <c r="R2745" t="s">
        <v>129</v>
      </c>
      <c r="S2745" t="s">
        <v>537</v>
      </c>
      <c r="T2745">
        <v>3.5</v>
      </c>
      <c r="U2745">
        <v>1240</v>
      </c>
      <c r="V2745" t="s">
        <v>8</v>
      </c>
      <c r="W2745">
        <v>124.5034</v>
      </c>
      <c r="X2745">
        <v>8.1100000000000005E-2</v>
      </c>
      <c r="Y2745">
        <v>0</v>
      </c>
      <c r="Z2745">
        <v>96.738500000000002</v>
      </c>
      <c r="AA2745">
        <v>6.3100000000000003E-2</v>
      </c>
      <c r="AB2745">
        <v>0</v>
      </c>
      <c r="AC2745" t="s">
        <v>538</v>
      </c>
      <c r="AD2745">
        <v>1</v>
      </c>
      <c r="AE2745">
        <v>1</v>
      </c>
      <c r="AF2745" t="str">
        <f>IF(EnergyImpactLookups[[#This Row],[MAT]]="AR",EnergyImpactLookups[[#This Row],[APreWBkWh]],"")</f>
        <v/>
      </c>
      <c r="AG2745" t="str">
        <f>IF(EnergyImpactLookups[[#This Row],[MAT]]="AR",EnergyImpactLookups[[#This Row],[APreWBkW]],"")</f>
        <v/>
      </c>
      <c r="AH2745" s="19" t="str">
        <f>IF(EnergyImpactLookups[[#This Row],[MAT]]="AR",EnergyImpactLookups[[#This Row],[APreWBtherm]],"")</f>
        <v/>
      </c>
      <c r="AJ2745">
        <f>IF(EnergyImpactLookups[[#This Row],[MAT]]="AR",EnergyImpactLookups[[#This Row],[APreWBkW]],EnergyImpactLookups[[#This Row],[AStdWBkW]])</f>
        <v>6.3100000000000003E-2</v>
      </c>
      <c r="AK2745">
        <f>IF(EnergyImpactLookups[[#This Row],[MAT]]="AR",EnergyImpactLookups[[#This Row],[APreWBkWh]],EnergyImpactLookups[[#This Row],[AStdWBkWh]])</f>
        <v>96.738500000000002</v>
      </c>
      <c r="AL2745">
        <f>IF(EnergyImpactLookups[[#This Row],[MAT]]="AR",EnergyImpactLookups[[#This Row],[APreWBtherm]],EnergyImpactLookups[[#This Row],[AStdWBtherm]])</f>
        <v>0</v>
      </c>
      <c r="AM2745">
        <f>IF(EnergyImpactLookups[[#This Row],[MAT]]="AR",EnergyImpactLookups[[#This Row],[AStdWBkW]],0)</f>
        <v>0</v>
      </c>
      <c r="AN2745">
        <f>IF(EnergyImpactLookups[[#This Row],[MAT]]="AR",EnergyImpactLookups[[#This Row],[AStdWBkWh]],0)</f>
        <v>0</v>
      </c>
      <c r="AO2745">
        <f>IF(EnergyImpactLookups[[#This Row],[MAT]]="AR",EnergyImpactLookups[[#This Row],[AStdWBtherm]],0)</f>
        <v>0</v>
      </c>
    </row>
    <row r="2746" spans="1:41" x14ac:dyDescent="0.3">
      <c r="A2746" t="s">
        <v>628</v>
      </c>
      <c r="B2746" t="s">
        <v>532</v>
      </c>
      <c r="C2746" t="s">
        <v>210</v>
      </c>
      <c r="D2746" t="s">
        <v>720</v>
      </c>
      <c r="E2746" t="s">
        <v>571</v>
      </c>
      <c r="F2746" t="s">
        <v>572</v>
      </c>
      <c r="G2746" t="s">
        <v>378</v>
      </c>
      <c r="H2746" t="s">
        <v>98</v>
      </c>
      <c r="I2746" t="s">
        <v>737</v>
      </c>
      <c r="J2746" t="s">
        <v>615</v>
      </c>
      <c r="K2746" t="s">
        <v>171</v>
      </c>
      <c r="L2746" t="s">
        <v>12</v>
      </c>
      <c r="M2746" t="s">
        <v>536</v>
      </c>
      <c r="N2746" s="1">
        <v>44167</v>
      </c>
      <c r="O2746" t="s">
        <v>95</v>
      </c>
      <c r="P2746" t="s">
        <v>127</v>
      </c>
      <c r="Q2746" t="s">
        <v>112</v>
      </c>
      <c r="R2746" t="s">
        <v>129</v>
      </c>
      <c r="S2746" t="s">
        <v>537</v>
      </c>
      <c r="T2746">
        <v>3.5</v>
      </c>
      <c r="U2746">
        <v>1240</v>
      </c>
      <c r="V2746" t="s">
        <v>8</v>
      </c>
      <c r="W2746">
        <v>102.9575</v>
      </c>
      <c r="X2746">
        <v>8.3299999999999999E-2</v>
      </c>
      <c r="Y2746">
        <v>0</v>
      </c>
      <c r="Z2746">
        <v>79.901799999999994</v>
      </c>
      <c r="AA2746">
        <v>6.4699999999999994E-2</v>
      </c>
      <c r="AB2746">
        <v>0</v>
      </c>
      <c r="AC2746" t="s">
        <v>538</v>
      </c>
      <c r="AD2746">
        <v>1</v>
      </c>
      <c r="AE2746">
        <v>1</v>
      </c>
      <c r="AF2746" t="str">
        <f>IF(EnergyImpactLookups[[#This Row],[MAT]]="AR",EnergyImpactLookups[[#This Row],[APreWBkWh]],"")</f>
        <v/>
      </c>
      <c r="AG2746" t="str">
        <f>IF(EnergyImpactLookups[[#This Row],[MAT]]="AR",EnergyImpactLookups[[#This Row],[APreWBkW]],"")</f>
        <v/>
      </c>
      <c r="AH2746" s="19" t="str">
        <f>IF(EnergyImpactLookups[[#This Row],[MAT]]="AR",EnergyImpactLookups[[#This Row],[APreWBtherm]],"")</f>
        <v/>
      </c>
      <c r="AJ2746">
        <f>IF(EnergyImpactLookups[[#This Row],[MAT]]="AR",EnergyImpactLookups[[#This Row],[APreWBkW]],EnergyImpactLookups[[#This Row],[AStdWBkW]])</f>
        <v>6.4699999999999994E-2</v>
      </c>
      <c r="AK2746">
        <f>IF(EnergyImpactLookups[[#This Row],[MAT]]="AR",EnergyImpactLookups[[#This Row],[APreWBkWh]],EnergyImpactLookups[[#This Row],[AStdWBkWh]])</f>
        <v>79.901799999999994</v>
      </c>
      <c r="AL2746">
        <f>IF(EnergyImpactLookups[[#This Row],[MAT]]="AR",EnergyImpactLookups[[#This Row],[APreWBtherm]],EnergyImpactLookups[[#This Row],[AStdWBtherm]])</f>
        <v>0</v>
      </c>
      <c r="AM2746">
        <f>IF(EnergyImpactLookups[[#This Row],[MAT]]="AR",EnergyImpactLookups[[#This Row],[AStdWBkW]],0)</f>
        <v>0</v>
      </c>
      <c r="AN2746">
        <f>IF(EnergyImpactLookups[[#This Row],[MAT]]="AR",EnergyImpactLookups[[#This Row],[AStdWBkWh]],0)</f>
        <v>0</v>
      </c>
      <c r="AO2746">
        <f>IF(EnergyImpactLookups[[#This Row],[MAT]]="AR",EnergyImpactLookups[[#This Row],[AStdWBtherm]],0)</f>
        <v>0</v>
      </c>
    </row>
    <row r="2747" spans="1:41" x14ac:dyDescent="0.3">
      <c r="A2747" t="s">
        <v>628</v>
      </c>
      <c r="B2747" t="s">
        <v>532</v>
      </c>
      <c r="C2747" t="s">
        <v>210</v>
      </c>
      <c r="D2747" t="s">
        <v>720</v>
      </c>
      <c r="E2747" t="s">
        <v>571</v>
      </c>
      <c r="F2747" t="s">
        <v>572</v>
      </c>
      <c r="G2747" t="s">
        <v>378</v>
      </c>
      <c r="H2747" t="s">
        <v>98</v>
      </c>
      <c r="I2747" t="s">
        <v>737</v>
      </c>
      <c r="J2747" t="s">
        <v>615</v>
      </c>
      <c r="K2747" t="s">
        <v>171</v>
      </c>
      <c r="L2747" t="s">
        <v>12</v>
      </c>
      <c r="M2747" t="s">
        <v>536</v>
      </c>
      <c r="N2747" s="1">
        <v>44167</v>
      </c>
      <c r="O2747" t="s">
        <v>95</v>
      </c>
      <c r="P2747" t="s">
        <v>127</v>
      </c>
      <c r="Q2747" t="s">
        <v>113</v>
      </c>
      <c r="R2747" t="s">
        <v>129</v>
      </c>
      <c r="S2747" t="s">
        <v>537</v>
      </c>
      <c r="T2747">
        <v>3.5</v>
      </c>
      <c r="U2747">
        <v>1240</v>
      </c>
      <c r="V2747" t="s">
        <v>8</v>
      </c>
      <c r="W2747">
        <v>139.3861</v>
      </c>
      <c r="X2747">
        <v>9.4200000000000006E-2</v>
      </c>
      <c r="Y2747">
        <v>0</v>
      </c>
      <c r="Z2747">
        <v>108.17449999999999</v>
      </c>
      <c r="AA2747">
        <v>7.3200000000000001E-2</v>
      </c>
      <c r="AB2747">
        <v>0</v>
      </c>
      <c r="AC2747" t="s">
        <v>538</v>
      </c>
      <c r="AD2747">
        <v>1</v>
      </c>
      <c r="AE2747">
        <v>1</v>
      </c>
      <c r="AF2747" t="str">
        <f>IF(EnergyImpactLookups[[#This Row],[MAT]]="AR",EnergyImpactLookups[[#This Row],[APreWBkWh]],"")</f>
        <v/>
      </c>
      <c r="AG2747" t="str">
        <f>IF(EnergyImpactLookups[[#This Row],[MAT]]="AR",EnergyImpactLookups[[#This Row],[APreWBkW]],"")</f>
        <v/>
      </c>
      <c r="AH2747" s="19" t="str">
        <f>IF(EnergyImpactLookups[[#This Row],[MAT]]="AR",EnergyImpactLookups[[#This Row],[APreWBtherm]],"")</f>
        <v/>
      </c>
      <c r="AJ2747">
        <f>IF(EnergyImpactLookups[[#This Row],[MAT]]="AR",EnergyImpactLookups[[#This Row],[APreWBkW]],EnergyImpactLookups[[#This Row],[AStdWBkW]])</f>
        <v>7.3200000000000001E-2</v>
      </c>
      <c r="AK2747">
        <f>IF(EnergyImpactLookups[[#This Row],[MAT]]="AR",EnergyImpactLookups[[#This Row],[APreWBkWh]],EnergyImpactLookups[[#This Row],[AStdWBkWh]])</f>
        <v>108.17449999999999</v>
      </c>
      <c r="AL2747">
        <f>IF(EnergyImpactLookups[[#This Row],[MAT]]="AR",EnergyImpactLookups[[#This Row],[APreWBtherm]],EnergyImpactLookups[[#This Row],[AStdWBtherm]])</f>
        <v>0</v>
      </c>
      <c r="AM2747">
        <f>IF(EnergyImpactLookups[[#This Row],[MAT]]="AR",EnergyImpactLookups[[#This Row],[AStdWBkW]],0)</f>
        <v>0</v>
      </c>
      <c r="AN2747">
        <f>IF(EnergyImpactLookups[[#This Row],[MAT]]="AR",EnergyImpactLookups[[#This Row],[AStdWBkWh]],0)</f>
        <v>0</v>
      </c>
      <c r="AO2747">
        <f>IF(EnergyImpactLookups[[#This Row],[MAT]]="AR",EnergyImpactLookups[[#This Row],[AStdWBtherm]],0)</f>
        <v>0</v>
      </c>
    </row>
    <row r="2748" spans="1:41" x14ac:dyDescent="0.3">
      <c r="A2748" t="s">
        <v>628</v>
      </c>
      <c r="B2748" t="s">
        <v>532</v>
      </c>
      <c r="C2748" t="s">
        <v>210</v>
      </c>
      <c r="D2748" t="s">
        <v>720</v>
      </c>
      <c r="E2748" t="s">
        <v>571</v>
      </c>
      <c r="F2748" t="s">
        <v>572</v>
      </c>
      <c r="G2748" t="s">
        <v>378</v>
      </c>
      <c r="H2748" t="s">
        <v>98</v>
      </c>
      <c r="I2748" t="s">
        <v>737</v>
      </c>
      <c r="J2748" t="s">
        <v>615</v>
      </c>
      <c r="K2748" t="s">
        <v>171</v>
      </c>
      <c r="L2748" t="s">
        <v>12</v>
      </c>
      <c r="M2748" t="s">
        <v>536</v>
      </c>
      <c r="N2748" s="1">
        <v>44167</v>
      </c>
      <c r="O2748" t="s">
        <v>95</v>
      </c>
      <c r="P2748" t="s">
        <v>127</v>
      </c>
      <c r="Q2748" t="s">
        <v>114</v>
      </c>
      <c r="R2748" t="s">
        <v>129</v>
      </c>
      <c r="S2748" t="s">
        <v>537</v>
      </c>
      <c r="T2748">
        <v>3.5</v>
      </c>
      <c r="U2748">
        <v>1240</v>
      </c>
      <c r="V2748" t="s">
        <v>8</v>
      </c>
      <c r="W2748">
        <v>134.0838</v>
      </c>
      <c r="X2748">
        <v>0.1249</v>
      </c>
      <c r="Y2748">
        <v>0</v>
      </c>
      <c r="Z2748">
        <v>103.9786</v>
      </c>
      <c r="AA2748">
        <v>9.7100000000000006E-2</v>
      </c>
      <c r="AB2748">
        <v>0</v>
      </c>
      <c r="AC2748" t="s">
        <v>538</v>
      </c>
      <c r="AD2748">
        <v>1</v>
      </c>
      <c r="AE2748">
        <v>1</v>
      </c>
      <c r="AF2748" t="str">
        <f>IF(EnergyImpactLookups[[#This Row],[MAT]]="AR",EnergyImpactLookups[[#This Row],[APreWBkWh]],"")</f>
        <v/>
      </c>
      <c r="AG2748" t="str">
        <f>IF(EnergyImpactLookups[[#This Row],[MAT]]="AR",EnergyImpactLookups[[#This Row],[APreWBkW]],"")</f>
        <v/>
      </c>
      <c r="AH2748" s="19" t="str">
        <f>IF(EnergyImpactLookups[[#This Row],[MAT]]="AR",EnergyImpactLookups[[#This Row],[APreWBtherm]],"")</f>
        <v/>
      </c>
      <c r="AJ2748">
        <f>IF(EnergyImpactLookups[[#This Row],[MAT]]="AR",EnergyImpactLookups[[#This Row],[APreWBkW]],EnergyImpactLookups[[#This Row],[AStdWBkW]])</f>
        <v>9.7100000000000006E-2</v>
      </c>
      <c r="AK2748">
        <f>IF(EnergyImpactLookups[[#This Row],[MAT]]="AR",EnergyImpactLookups[[#This Row],[APreWBkWh]],EnergyImpactLookups[[#This Row],[AStdWBkWh]])</f>
        <v>103.9786</v>
      </c>
      <c r="AL2748">
        <f>IF(EnergyImpactLookups[[#This Row],[MAT]]="AR",EnergyImpactLookups[[#This Row],[APreWBtherm]],EnergyImpactLookups[[#This Row],[AStdWBtherm]])</f>
        <v>0</v>
      </c>
      <c r="AM2748">
        <f>IF(EnergyImpactLookups[[#This Row],[MAT]]="AR",EnergyImpactLookups[[#This Row],[AStdWBkW]],0)</f>
        <v>0</v>
      </c>
      <c r="AN2748">
        <f>IF(EnergyImpactLookups[[#This Row],[MAT]]="AR",EnergyImpactLookups[[#This Row],[AStdWBkWh]],0)</f>
        <v>0</v>
      </c>
      <c r="AO2748">
        <f>IF(EnergyImpactLookups[[#This Row],[MAT]]="AR",EnergyImpactLookups[[#This Row],[AStdWBtherm]],0)</f>
        <v>0</v>
      </c>
    </row>
    <row r="2749" spans="1:41" x14ac:dyDescent="0.3">
      <c r="A2749" t="s">
        <v>628</v>
      </c>
      <c r="B2749" t="s">
        <v>532</v>
      </c>
      <c r="C2749" t="s">
        <v>210</v>
      </c>
      <c r="D2749" t="s">
        <v>720</v>
      </c>
      <c r="E2749" t="s">
        <v>571</v>
      </c>
      <c r="F2749" t="s">
        <v>572</v>
      </c>
      <c r="G2749" t="s">
        <v>378</v>
      </c>
      <c r="H2749" t="s">
        <v>98</v>
      </c>
      <c r="I2749" t="s">
        <v>737</v>
      </c>
      <c r="J2749" t="s">
        <v>615</v>
      </c>
      <c r="K2749" t="s">
        <v>171</v>
      </c>
      <c r="L2749" t="s">
        <v>12</v>
      </c>
      <c r="M2749" t="s">
        <v>536</v>
      </c>
      <c r="N2749" s="1">
        <v>44167</v>
      </c>
      <c r="O2749" t="s">
        <v>95</v>
      </c>
      <c r="P2749" t="s">
        <v>127</v>
      </c>
      <c r="Q2749" t="s">
        <v>115</v>
      </c>
      <c r="R2749" t="s">
        <v>129</v>
      </c>
      <c r="S2749" t="s">
        <v>537</v>
      </c>
      <c r="T2749">
        <v>3.5</v>
      </c>
      <c r="U2749">
        <v>1240</v>
      </c>
      <c r="V2749" t="s">
        <v>8</v>
      </c>
      <c r="W2749">
        <v>86.111699999999999</v>
      </c>
      <c r="X2749">
        <v>0.1091</v>
      </c>
      <c r="Y2749">
        <v>0</v>
      </c>
      <c r="Z2749">
        <v>66.620699999999999</v>
      </c>
      <c r="AA2749">
        <v>8.4900000000000003E-2</v>
      </c>
      <c r="AB2749">
        <v>0</v>
      </c>
      <c r="AC2749" t="s">
        <v>538</v>
      </c>
      <c r="AD2749">
        <v>1</v>
      </c>
      <c r="AE2749">
        <v>1</v>
      </c>
      <c r="AF2749" t="str">
        <f>IF(EnergyImpactLookups[[#This Row],[MAT]]="AR",EnergyImpactLookups[[#This Row],[APreWBkWh]],"")</f>
        <v/>
      </c>
      <c r="AG2749" t="str">
        <f>IF(EnergyImpactLookups[[#This Row],[MAT]]="AR",EnergyImpactLookups[[#This Row],[APreWBkW]],"")</f>
        <v/>
      </c>
      <c r="AH2749" s="19" t="str">
        <f>IF(EnergyImpactLookups[[#This Row],[MAT]]="AR",EnergyImpactLookups[[#This Row],[APreWBtherm]],"")</f>
        <v/>
      </c>
      <c r="AJ2749">
        <f>IF(EnergyImpactLookups[[#This Row],[MAT]]="AR",EnergyImpactLookups[[#This Row],[APreWBkW]],EnergyImpactLookups[[#This Row],[AStdWBkW]])</f>
        <v>8.4900000000000003E-2</v>
      </c>
      <c r="AK2749">
        <f>IF(EnergyImpactLookups[[#This Row],[MAT]]="AR",EnergyImpactLookups[[#This Row],[APreWBkWh]],EnergyImpactLookups[[#This Row],[AStdWBkWh]])</f>
        <v>66.620699999999999</v>
      </c>
      <c r="AL2749">
        <f>IF(EnergyImpactLookups[[#This Row],[MAT]]="AR",EnergyImpactLookups[[#This Row],[APreWBtherm]],EnergyImpactLookups[[#This Row],[AStdWBtherm]])</f>
        <v>0</v>
      </c>
      <c r="AM2749">
        <f>IF(EnergyImpactLookups[[#This Row],[MAT]]="AR",EnergyImpactLookups[[#This Row],[AStdWBkW]],0)</f>
        <v>0</v>
      </c>
      <c r="AN2749">
        <f>IF(EnergyImpactLookups[[#This Row],[MAT]]="AR",EnergyImpactLookups[[#This Row],[AStdWBkWh]],0)</f>
        <v>0</v>
      </c>
      <c r="AO2749">
        <f>IF(EnergyImpactLookups[[#This Row],[MAT]]="AR",EnergyImpactLookups[[#This Row],[AStdWBtherm]],0)</f>
        <v>0</v>
      </c>
    </row>
    <row r="2750" spans="1:41" x14ac:dyDescent="0.3">
      <c r="A2750" t="s">
        <v>628</v>
      </c>
      <c r="B2750" t="s">
        <v>532</v>
      </c>
      <c r="C2750" t="s">
        <v>210</v>
      </c>
      <c r="D2750" t="s">
        <v>720</v>
      </c>
      <c r="E2750" t="s">
        <v>571</v>
      </c>
      <c r="F2750" t="s">
        <v>572</v>
      </c>
      <c r="G2750" t="s">
        <v>378</v>
      </c>
      <c r="H2750" t="s">
        <v>98</v>
      </c>
      <c r="I2750" t="s">
        <v>737</v>
      </c>
      <c r="J2750" t="s">
        <v>615</v>
      </c>
      <c r="K2750" t="s">
        <v>171</v>
      </c>
      <c r="L2750" t="s">
        <v>12</v>
      </c>
      <c r="M2750" t="s">
        <v>536</v>
      </c>
      <c r="N2750" s="1">
        <v>44167</v>
      </c>
      <c r="O2750" t="s">
        <v>95</v>
      </c>
      <c r="P2750" t="s">
        <v>127</v>
      </c>
      <c r="Q2750" t="s">
        <v>116</v>
      </c>
      <c r="R2750" t="s">
        <v>129</v>
      </c>
      <c r="S2750" t="s">
        <v>537</v>
      </c>
      <c r="T2750">
        <v>3.5</v>
      </c>
      <c r="U2750">
        <v>1240</v>
      </c>
      <c r="V2750" t="s">
        <v>8</v>
      </c>
      <c r="W2750">
        <v>158.40610000000001</v>
      </c>
      <c r="X2750">
        <v>0.12239999999999999</v>
      </c>
      <c r="Y2750">
        <v>0</v>
      </c>
      <c r="Z2750">
        <v>122.9166</v>
      </c>
      <c r="AA2750">
        <v>9.5200000000000007E-2</v>
      </c>
      <c r="AB2750">
        <v>0</v>
      </c>
      <c r="AC2750" t="s">
        <v>538</v>
      </c>
      <c r="AD2750">
        <v>1</v>
      </c>
      <c r="AE2750">
        <v>1</v>
      </c>
      <c r="AF2750" t="str">
        <f>IF(EnergyImpactLookups[[#This Row],[MAT]]="AR",EnergyImpactLookups[[#This Row],[APreWBkWh]],"")</f>
        <v/>
      </c>
      <c r="AG2750" t="str">
        <f>IF(EnergyImpactLookups[[#This Row],[MAT]]="AR",EnergyImpactLookups[[#This Row],[APreWBkW]],"")</f>
        <v/>
      </c>
      <c r="AH2750" s="19" t="str">
        <f>IF(EnergyImpactLookups[[#This Row],[MAT]]="AR",EnergyImpactLookups[[#This Row],[APreWBtherm]],"")</f>
        <v/>
      </c>
      <c r="AJ2750">
        <f>IF(EnergyImpactLookups[[#This Row],[MAT]]="AR",EnergyImpactLookups[[#This Row],[APreWBkW]],EnergyImpactLookups[[#This Row],[AStdWBkW]])</f>
        <v>9.5200000000000007E-2</v>
      </c>
      <c r="AK2750">
        <f>IF(EnergyImpactLookups[[#This Row],[MAT]]="AR",EnergyImpactLookups[[#This Row],[APreWBkWh]],EnergyImpactLookups[[#This Row],[AStdWBkWh]])</f>
        <v>122.9166</v>
      </c>
      <c r="AL2750">
        <f>IF(EnergyImpactLookups[[#This Row],[MAT]]="AR",EnergyImpactLookups[[#This Row],[APreWBtherm]],EnergyImpactLookups[[#This Row],[AStdWBtherm]])</f>
        <v>0</v>
      </c>
      <c r="AM2750">
        <f>IF(EnergyImpactLookups[[#This Row],[MAT]]="AR",EnergyImpactLookups[[#This Row],[AStdWBkW]],0)</f>
        <v>0</v>
      </c>
      <c r="AN2750">
        <f>IF(EnergyImpactLookups[[#This Row],[MAT]]="AR",EnergyImpactLookups[[#This Row],[AStdWBkWh]],0)</f>
        <v>0</v>
      </c>
      <c r="AO2750">
        <f>IF(EnergyImpactLookups[[#This Row],[MAT]]="AR",EnergyImpactLookups[[#This Row],[AStdWBtherm]],0)</f>
        <v>0</v>
      </c>
    </row>
    <row r="2751" spans="1:41" x14ac:dyDescent="0.3">
      <c r="A2751" t="s">
        <v>628</v>
      </c>
      <c r="B2751" t="s">
        <v>532</v>
      </c>
      <c r="C2751" t="s">
        <v>210</v>
      </c>
      <c r="D2751" t="s">
        <v>720</v>
      </c>
      <c r="E2751" t="s">
        <v>571</v>
      </c>
      <c r="F2751" t="s">
        <v>572</v>
      </c>
      <c r="G2751" t="s">
        <v>378</v>
      </c>
      <c r="H2751" t="s">
        <v>98</v>
      </c>
      <c r="I2751" t="s">
        <v>737</v>
      </c>
      <c r="J2751" t="s">
        <v>615</v>
      </c>
      <c r="K2751" t="s">
        <v>171</v>
      </c>
      <c r="L2751" t="s">
        <v>12</v>
      </c>
      <c r="M2751" t="s">
        <v>536</v>
      </c>
      <c r="N2751" s="1">
        <v>44167</v>
      </c>
      <c r="O2751" t="s">
        <v>95</v>
      </c>
      <c r="P2751" t="s">
        <v>127</v>
      </c>
      <c r="Q2751" t="s">
        <v>117</v>
      </c>
      <c r="R2751" t="s">
        <v>129</v>
      </c>
      <c r="S2751" t="s">
        <v>537</v>
      </c>
      <c r="T2751">
        <v>3.5</v>
      </c>
      <c r="U2751">
        <v>1240</v>
      </c>
      <c r="V2751" t="s">
        <v>8</v>
      </c>
      <c r="W2751">
        <v>158.23779999999999</v>
      </c>
      <c r="X2751">
        <v>0.1176</v>
      </c>
      <c r="Y2751">
        <v>0</v>
      </c>
      <c r="Z2751">
        <v>122.78189999999999</v>
      </c>
      <c r="AA2751">
        <v>9.1399999999999995E-2</v>
      </c>
      <c r="AB2751">
        <v>0</v>
      </c>
      <c r="AC2751" t="s">
        <v>538</v>
      </c>
      <c r="AD2751">
        <v>1</v>
      </c>
      <c r="AE2751">
        <v>1</v>
      </c>
      <c r="AF2751" t="str">
        <f>IF(EnergyImpactLookups[[#This Row],[MAT]]="AR",EnergyImpactLookups[[#This Row],[APreWBkWh]],"")</f>
        <v/>
      </c>
      <c r="AG2751" t="str">
        <f>IF(EnergyImpactLookups[[#This Row],[MAT]]="AR",EnergyImpactLookups[[#This Row],[APreWBkW]],"")</f>
        <v/>
      </c>
      <c r="AH2751" s="19" t="str">
        <f>IF(EnergyImpactLookups[[#This Row],[MAT]]="AR",EnergyImpactLookups[[#This Row],[APreWBtherm]],"")</f>
        <v/>
      </c>
      <c r="AJ2751">
        <f>IF(EnergyImpactLookups[[#This Row],[MAT]]="AR",EnergyImpactLookups[[#This Row],[APreWBkW]],EnergyImpactLookups[[#This Row],[AStdWBkW]])</f>
        <v>9.1399999999999995E-2</v>
      </c>
      <c r="AK2751">
        <f>IF(EnergyImpactLookups[[#This Row],[MAT]]="AR",EnergyImpactLookups[[#This Row],[APreWBkWh]],EnergyImpactLookups[[#This Row],[AStdWBkWh]])</f>
        <v>122.78189999999999</v>
      </c>
      <c r="AL2751">
        <f>IF(EnergyImpactLookups[[#This Row],[MAT]]="AR",EnergyImpactLookups[[#This Row],[APreWBtherm]],EnergyImpactLookups[[#This Row],[AStdWBtherm]])</f>
        <v>0</v>
      </c>
      <c r="AM2751">
        <f>IF(EnergyImpactLookups[[#This Row],[MAT]]="AR",EnergyImpactLookups[[#This Row],[AStdWBkW]],0)</f>
        <v>0</v>
      </c>
      <c r="AN2751">
        <f>IF(EnergyImpactLookups[[#This Row],[MAT]]="AR",EnergyImpactLookups[[#This Row],[AStdWBkWh]],0)</f>
        <v>0</v>
      </c>
      <c r="AO2751">
        <f>IF(EnergyImpactLookups[[#This Row],[MAT]]="AR",EnergyImpactLookups[[#This Row],[AStdWBtherm]],0)</f>
        <v>0</v>
      </c>
    </row>
    <row r="2752" spans="1:41" x14ac:dyDescent="0.3">
      <c r="A2752" t="s">
        <v>628</v>
      </c>
      <c r="B2752" t="s">
        <v>532</v>
      </c>
      <c r="C2752" t="s">
        <v>210</v>
      </c>
      <c r="D2752" t="s">
        <v>720</v>
      </c>
      <c r="E2752" t="s">
        <v>571</v>
      </c>
      <c r="F2752" t="s">
        <v>572</v>
      </c>
      <c r="G2752" t="s">
        <v>378</v>
      </c>
      <c r="H2752" t="s">
        <v>98</v>
      </c>
      <c r="I2752" t="s">
        <v>737</v>
      </c>
      <c r="J2752" t="s">
        <v>615</v>
      </c>
      <c r="K2752" t="s">
        <v>171</v>
      </c>
      <c r="L2752" t="s">
        <v>12</v>
      </c>
      <c r="M2752" t="s">
        <v>536</v>
      </c>
      <c r="N2752" s="1">
        <v>44167</v>
      </c>
      <c r="O2752" t="s">
        <v>95</v>
      </c>
      <c r="P2752" t="s">
        <v>127</v>
      </c>
      <c r="Q2752" t="s">
        <v>118</v>
      </c>
      <c r="R2752" t="s">
        <v>129</v>
      </c>
      <c r="S2752" t="s">
        <v>537</v>
      </c>
      <c r="T2752">
        <v>3.5</v>
      </c>
      <c r="U2752">
        <v>1240</v>
      </c>
      <c r="V2752" t="s">
        <v>8</v>
      </c>
      <c r="W2752">
        <v>236.8989</v>
      </c>
      <c r="X2752">
        <v>0.1396</v>
      </c>
      <c r="Y2752">
        <v>0</v>
      </c>
      <c r="Z2752">
        <v>184.08760000000001</v>
      </c>
      <c r="AA2752">
        <v>0.1085</v>
      </c>
      <c r="AB2752">
        <v>0</v>
      </c>
      <c r="AC2752" t="s">
        <v>538</v>
      </c>
      <c r="AD2752">
        <v>1</v>
      </c>
      <c r="AE2752">
        <v>1</v>
      </c>
      <c r="AF2752" t="str">
        <f>IF(EnergyImpactLookups[[#This Row],[MAT]]="AR",EnergyImpactLookups[[#This Row],[APreWBkWh]],"")</f>
        <v/>
      </c>
      <c r="AG2752" t="str">
        <f>IF(EnergyImpactLookups[[#This Row],[MAT]]="AR",EnergyImpactLookups[[#This Row],[APreWBkW]],"")</f>
        <v/>
      </c>
      <c r="AH2752" s="19" t="str">
        <f>IF(EnergyImpactLookups[[#This Row],[MAT]]="AR",EnergyImpactLookups[[#This Row],[APreWBtherm]],"")</f>
        <v/>
      </c>
      <c r="AJ2752">
        <f>IF(EnergyImpactLookups[[#This Row],[MAT]]="AR",EnergyImpactLookups[[#This Row],[APreWBkW]],EnergyImpactLookups[[#This Row],[AStdWBkW]])</f>
        <v>0.1085</v>
      </c>
      <c r="AK2752">
        <f>IF(EnergyImpactLookups[[#This Row],[MAT]]="AR",EnergyImpactLookups[[#This Row],[APreWBkWh]],EnergyImpactLookups[[#This Row],[AStdWBkWh]])</f>
        <v>184.08760000000001</v>
      </c>
      <c r="AL2752">
        <f>IF(EnergyImpactLookups[[#This Row],[MAT]]="AR",EnergyImpactLookups[[#This Row],[APreWBtherm]],EnergyImpactLookups[[#This Row],[AStdWBtherm]])</f>
        <v>0</v>
      </c>
      <c r="AM2752">
        <f>IF(EnergyImpactLookups[[#This Row],[MAT]]="AR",EnergyImpactLookups[[#This Row],[AStdWBkW]],0)</f>
        <v>0</v>
      </c>
      <c r="AN2752">
        <f>IF(EnergyImpactLookups[[#This Row],[MAT]]="AR",EnergyImpactLookups[[#This Row],[AStdWBkWh]],0)</f>
        <v>0</v>
      </c>
      <c r="AO2752">
        <f>IF(EnergyImpactLookups[[#This Row],[MAT]]="AR",EnergyImpactLookups[[#This Row],[AStdWBtherm]],0)</f>
        <v>0</v>
      </c>
    </row>
    <row r="2753" spans="1:41" x14ac:dyDescent="0.3">
      <c r="A2753" t="s">
        <v>628</v>
      </c>
      <c r="B2753" t="s">
        <v>532</v>
      </c>
      <c r="C2753" t="s">
        <v>210</v>
      </c>
      <c r="D2753" t="s">
        <v>720</v>
      </c>
      <c r="E2753" t="s">
        <v>571</v>
      </c>
      <c r="F2753" t="s">
        <v>572</v>
      </c>
      <c r="G2753" t="s">
        <v>378</v>
      </c>
      <c r="H2753" t="s">
        <v>98</v>
      </c>
      <c r="I2753" t="s">
        <v>737</v>
      </c>
      <c r="J2753" t="s">
        <v>615</v>
      </c>
      <c r="K2753" t="s">
        <v>171</v>
      </c>
      <c r="L2753" t="s">
        <v>12</v>
      </c>
      <c r="M2753" t="s">
        <v>536</v>
      </c>
      <c r="N2753" s="1">
        <v>44167</v>
      </c>
      <c r="O2753" t="s">
        <v>95</v>
      </c>
      <c r="P2753" t="s">
        <v>127</v>
      </c>
      <c r="Q2753" t="s">
        <v>119</v>
      </c>
      <c r="R2753" t="s">
        <v>129</v>
      </c>
      <c r="S2753" t="s">
        <v>537</v>
      </c>
      <c r="T2753">
        <v>3.5</v>
      </c>
      <c r="U2753">
        <v>1240</v>
      </c>
      <c r="V2753" t="s">
        <v>8</v>
      </c>
      <c r="W2753">
        <v>26.736699999999999</v>
      </c>
      <c r="X2753">
        <v>4.2299999999999997E-2</v>
      </c>
      <c r="Y2753">
        <v>0</v>
      </c>
      <c r="Z2753">
        <v>21.146899999999999</v>
      </c>
      <c r="AA2753">
        <v>3.2899999999999999E-2</v>
      </c>
      <c r="AB2753">
        <v>0</v>
      </c>
      <c r="AC2753" t="s">
        <v>538</v>
      </c>
      <c r="AD2753">
        <v>1</v>
      </c>
      <c r="AE2753">
        <v>1</v>
      </c>
      <c r="AF2753" t="str">
        <f>IF(EnergyImpactLookups[[#This Row],[MAT]]="AR",EnergyImpactLookups[[#This Row],[APreWBkWh]],"")</f>
        <v/>
      </c>
      <c r="AG2753" t="str">
        <f>IF(EnergyImpactLookups[[#This Row],[MAT]]="AR",EnergyImpactLookups[[#This Row],[APreWBkW]],"")</f>
        <v/>
      </c>
      <c r="AH2753" s="19" t="str">
        <f>IF(EnergyImpactLookups[[#This Row],[MAT]]="AR",EnergyImpactLookups[[#This Row],[APreWBtherm]],"")</f>
        <v/>
      </c>
      <c r="AJ2753">
        <f>IF(EnergyImpactLookups[[#This Row],[MAT]]="AR",EnergyImpactLookups[[#This Row],[APreWBkW]],EnergyImpactLookups[[#This Row],[AStdWBkW]])</f>
        <v>3.2899999999999999E-2</v>
      </c>
      <c r="AK2753">
        <f>IF(EnergyImpactLookups[[#This Row],[MAT]]="AR",EnergyImpactLookups[[#This Row],[APreWBkWh]],EnergyImpactLookups[[#This Row],[AStdWBkWh]])</f>
        <v>21.146899999999999</v>
      </c>
      <c r="AL2753">
        <f>IF(EnergyImpactLookups[[#This Row],[MAT]]="AR",EnergyImpactLookups[[#This Row],[APreWBtherm]],EnergyImpactLookups[[#This Row],[AStdWBtherm]])</f>
        <v>0</v>
      </c>
      <c r="AM2753">
        <f>IF(EnergyImpactLookups[[#This Row],[MAT]]="AR",EnergyImpactLookups[[#This Row],[AStdWBkW]],0)</f>
        <v>0</v>
      </c>
      <c r="AN2753">
        <f>IF(EnergyImpactLookups[[#This Row],[MAT]]="AR",EnergyImpactLookups[[#This Row],[AStdWBkWh]],0)</f>
        <v>0</v>
      </c>
      <c r="AO2753">
        <f>IF(EnergyImpactLookups[[#This Row],[MAT]]="AR",EnergyImpactLookups[[#This Row],[AStdWBtherm]],0)</f>
        <v>0</v>
      </c>
    </row>
    <row r="2754" spans="1:41" x14ac:dyDescent="0.3">
      <c r="A2754" t="s">
        <v>628</v>
      </c>
      <c r="B2754" t="s">
        <v>532</v>
      </c>
      <c r="C2754" t="s">
        <v>210</v>
      </c>
      <c r="D2754" t="s">
        <v>720</v>
      </c>
      <c r="E2754" t="s">
        <v>571</v>
      </c>
      <c r="F2754" t="s">
        <v>572</v>
      </c>
      <c r="G2754" t="s">
        <v>378</v>
      </c>
      <c r="H2754" t="s">
        <v>98</v>
      </c>
      <c r="I2754" t="s">
        <v>737</v>
      </c>
      <c r="J2754" t="s">
        <v>615</v>
      </c>
      <c r="K2754" t="s">
        <v>171</v>
      </c>
      <c r="L2754" t="s">
        <v>12</v>
      </c>
      <c r="M2754" t="s">
        <v>536</v>
      </c>
      <c r="N2754" s="1">
        <v>44167</v>
      </c>
      <c r="O2754" t="s">
        <v>95</v>
      </c>
      <c r="P2754" t="s">
        <v>130</v>
      </c>
      <c r="Q2754" t="s">
        <v>99</v>
      </c>
      <c r="R2754" t="s">
        <v>129</v>
      </c>
      <c r="S2754" t="s">
        <v>537</v>
      </c>
      <c r="T2754">
        <v>1</v>
      </c>
      <c r="U2754">
        <v>999</v>
      </c>
      <c r="V2754" t="s">
        <v>8</v>
      </c>
      <c r="W2754">
        <v>11.7094</v>
      </c>
      <c r="X2754">
        <v>2E-3</v>
      </c>
      <c r="Y2754">
        <v>0</v>
      </c>
      <c r="Z2754">
        <v>8.4966000000000008</v>
      </c>
      <c r="AA2754">
        <v>1.5E-3</v>
      </c>
      <c r="AB2754">
        <v>0</v>
      </c>
      <c r="AC2754" t="s">
        <v>538</v>
      </c>
      <c r="AD2754">
        <v>1</v>
      </c>
      <c r="AE2754">
        <v>1</v>
      </c>
      <c r="AF2754" t="str">
        <f>IF(EnergyImpactLookups[[#This Row],[MAT]]="AR",EnergyImpactLookups[[#This Row],[APreWBkWh]],"")</f>
        <v/>
      </c>
      <c r="AG2754" t="str">
        <f>IF(EnergyImpactLookups[[#This Row],[MAT]]="AR",EnergyImpactLookups[[#This Row],[APreWBkW]],"")</f>
        <v/>
      </c>
      <c r="AH2754" s="19" t="str">
        <f>IF(EnergyImpactLookups[[#This Row],[MAT]]="AR",EnergyImpactLookups[[#This Row],[APreWBtherm]],"")</f>
        <v/>
      </c>
      <c r="AJ2754">
        <f>IF(EnergyImpactLookups[[#This Row],[MAT]]="AR",EnergyImpactLookups[[#This Row],[APreWBkW]],EnergyImpactLookups[[#This Row],[AStdWBkW]])</f>
        <v>1.5E-3</v>
      </c>
      <c r="AK2754">
        <f>IF(EnergyImpactLookups[[#This Row],[MAT]]="AR",EnergyImpactLookups[[#This Row],[APreWBkWh]],EnergyImpactLookups[[#This Row],[AStdWBkWh]])</f>
        <v>8.4966000000000008</v>
      </c>
      <c r="AL2754">
        <f>IF(EnergyImpactLookups[[#This Row],[MAT]]="AR",EnergyImpactLookups[[#This Row],[APreWBtherm]],EnergyImpactLookups[[#This Row],[AStdWBtherm]])</f>
        <v>0</v>
      </c>
      <c r="AM2754">
        <f>IF(EnergyImpactLookups[[#This Row],[MAT]]="AR",EnergyImpactLookups[[#This Row],[AStdWBkW]],0)</f>
        <v>0</v>
      </c>
      <c r="AN2754">
        <f>IF(EnergyImpactLookups[[#This Row],[MAT]]="AR",EnergyImpactLookups[[#This Row],[AStdWBkWh]],0)</f>
        <v>0</v>
      </c>
      <c r="AO2754">
        <f>IF(EnergyImpactLookups[[#This Row],[MAT]]="AR",EnergyImpactLookups[[#This Row],[AStdWBtherm]],0)</f>
        <v>0</v>
      </c>
    </row>
    <row r="2755" spans="1:41" x14ac:dyDescent="0.3">
      <c r="A2755" t="s">
        <v>628</v>
      </c>
      <c r="B2755" t="s">
        <v>532</v>
      </c>
      <c r="C2755" t="s">
        <v>210</v>
      </c>
      <c r="D2755" t="s">
        <v>720</v>
      </c>
      <c r="E2755" t="s">
        <v>571</v>
      </c>
      <c r="F2755" t="s">
        <v>572</v>
      </c>
      <c r="G2755" t="s">
        <v>378</v>
      </c>
      <c r="H2755" t="s">
        <v>98</v>
      </c>
      <c r="I2755" t="s">
        <v>737</v>
      </c>
      <c r="J2755" t="s">
        <v>615</v>
      </c>
      <c r="K2755" t="s">
        <v>171</v>
      </c>
      <c r="L2755" t="s">
        <v>12</v>
      </c>
      <c r="M2755" t="s">
        <v>536</v>
      </c>
      <c r="N2755" s="1">
        <v>44167</v>
      </c>
      <c r="O2755" t="s">
        <v>95</v>
      </c>
      <c r="P2755" t="s">
        <v>130</v>
      </c>
      <c r="Q2755" t="s">
        <v>103</v>
      </c>
      <c r="R2755" t="s">
        <v>129</v>
      </c>
      <c r="S2755" t="s">
        <v>537</v>
      </c>
      <c r="T2755">
        <v>1</v>
      </c>
      <c r="U2755">
        <v>1070</v>
      </c>
      <c r="V2755" t="s">
        <v>8</v>
      </c>
      <c r="W2755">
        <v>36.991700000000002</v>
      </c>
      <c r="X2755">
        <v>6.8099999999999994E-2</v>
      </c>
      <c r="Y2755">
        <v>0</v>
      </c>
      <c r="Z2755">
        <v>28.388500000000001</v>
      </c>
      <c r="AA2755">
        <v>5.2900000000000003E-2</v>
      </c>
      <c r="AB2755">
        <v>0</v>
      </c>
      <c r="AC2755" t="s">
        <v>538</v>
      </c>
      <c r="AD2755">
        <v>1</v>
      </c>
      <c r="AE2755">
        <v>1</v>
      </c>
      <c r="AF2755" t="str">
        <f>IF(EnergyImpactLookups[[#This Row],[MAT]]="AR",EnergyImpactLookups[[#This Row],[APreWBkWh]],"")</f>
        <v/>
      </c>
      <c r="AG2755" t="str">
        <f>IF(EnergyImpactLookups[[#This Row],[MAT]]="AR",EnergyImpactLookups[[#This Row],[APreWBkW]],"")</f>
        <v/>
      </c>
      <c r="AH2755" s="19" t="str">
        <f>IF(EnergyImpactLookups[[#This Row],[MAT]]="AR",EnergyImpactLookups[[#This Row],[APreWBtherm]],"")</f>
        <v/>
      </c>
      <c r="AJ2755">
        <f>IF(EnergyImpactLookups[[#This Row],[MAT]]="AR",EnergyImpactLookups[[#This Row],[APreWBkW]],EnergyImpactLookups[[#This Row],[AStdWBkW]])</f>
        <v>5.2900000000000003E-2</v>
      </c>
      <c r="AK2755">
        <f>IF(EnergyImpactLookups[[#This Row],[MAT]]="AR",EnergyImpactLookups[[#This Row],[APreWBkWh]],EnergyImpactLookups[[#This Row],[AStdWBkWh]])</f>
        <v>28.388500000000001</v>
      </c>
      <c r="AL2755">
        <f>IF(EnergyImpactLookups[[#This Row],[MAT]]="AR",EnergyImpactLookups[[#This Row],[APreWBtherm]],EnergyImpactLookups[[#This Row],[AStdWBtherm]])</f>
        <v>0</v>
      </c>
      <c r="AM2755">
        <f>IF(EnergyImpactLookups[[#This Row],[MAT]]="AR",EnergyImpactLookups[[#This Row],[AStdWBkW]],0)</f>
        <v>0</v>
      </c>
      <c r="AN2755">
        <f>IF(EnergyImpactLookups[[#This Row],[MAT]]="AR",EnergyImpactLookups[[#This Row],[AStdWBkWh]],0)</f>
        <v>0</v>
      </c>
      <c r="AO2755">
        <f>IF(EnergyImpactLookups[[#This Row],[MAT]]="AR",EnergyImpactLookups[[#This Row],[AStdWBtherm]],0)</f>
        <v>0</v>
      </c>
    </row>
    <row r="2756" spans="1:41" x14ac:dyDescent="0.3">
      <c r="A2756" t="s">
        <v>628</v>
      </c>
      <c r="B2756" t="s">
        <v>532</v>
      </c>
      <c r="C2756" t="s">
        <v>210</v>
      </c>
      <c r="D2756" t="s">
        <v>720</v>
      </c>
      <c r="E2756" t="s">
        <v>571</v>
      </c>
      <c r="F2756" t="s">
        <v>572</v>
      </c>
      <c r="G2756" t="s">
        <v>378</v>
      </c>
      <c r="H2756" t="s">
        <v>98</v>
      </c>
      <c r="I2756" t="s">
        <v>737</v>
      </c>
      <c r="J2756" t="s">
        <v>615</v>
      </c>
      <c r="K2756" t="s">
        <v>171</v>
      </c>
      <c r="L2756" t="s">
        <v>12</v>
      </c>
      <c r="M2756" t="s">
        <v>536</v>
      </c>
      <c r="N2756" s="1">
        <v>44167</v>
      </c>
      <c r="O2756" t="s">
        <v>95</v>
      </c>
      <c r="P2756" t="s">
        <v>130</v>
      </c>
      <c r="Q2756" t="s">
        <v>104</v>
      </c>
      <c r="R2756" t="s">
        <v>129</v>
      </c>
      <c r="S2756" t="s">
        <v>537</v>
      </c>
      <c r="T2756">
        <v>1</v>
      </c>
      <c r="U2756">
        <v>999</v>
      </c>
      <c r="V2756" t="s">
        <v>8</v>
      </c>
      <c r="W2756">
        <v>14.4445</v>
      </c>
      <c r="X2756">
        <v>3.6200000000000003E-2</v>
      </c>
      <c r="Y2756">
        <v>0</v>
      </c>
      <c r="Z2756">
        <v>10.9246</v>
      </c>
      <c r="AA2756">
        <v>2.81E-2</v>
      </c>
      <c r="AB2756">
        <v>0</v>
      </c>
      <c r="AC2756" t="s">
        <v>538</v>
      </c>
      <c r="AD2756">
        <v>1</v>
      </c>
      <c r="AE2756">
        <v>1</v>
      </c>
      <c r="AF2756" t="str">
        <f>IF(EnergyImpactLookups[[#This Row],[MAT]]="AR",EnergyImpactLookups[[#This Row],[APreWBkWh]],"")</f>
        <v/>
      </c>
      <c r="AG2756" t="str">
        <f>IF(EnergyImpactLookups[[#This Row],[MAT]]="AR",EnergyImpactLookups[[#This Row],[APreWBkW]],"")</f>
        <v/>
      </c>
      <c r="AH2756" s="19" t="str">
        <f>IF(EnergyImpactLookups[[#This Row],[MAT]]="AR",EnergyImpactLookups[[#This Row],[APreWBtherm]],"")</f>
        <v/>
      </c>
      <c r="AJ2756">
        <f>IF(EnergyImpactLookups[[#This Row],[MAT]]="AR",EnergyImpactLookups[[#This Row],[APreWBkW]],EnergyImpactLookups[[#This Row],[AStdWBkW]])</f>
        <v>2.81E-2</v>
      </c>
      <c r="AK2756">
        <f>IF(EnergyImpactLookups[[#This Row],[MAT]]="AR",EnergyImpactLookups[[#This Row],[APreWBkWh]],EnergyImpactLookups[[#This Row],[AStdWBkWh]])</f>
        <v>10.9246</v>
      </c>
      <c r="AL2756">
        <f>IF(EnergyImpactLookups[[#This Row],[MAT]]="AR",EnergyImpactLookups[[#This Row],[APreWBtherm]],EnergyImpactLookups[[#This Row],[AStdWBtherm]])</f>
        <v>0</v>
      </c>
      <c r="AM2756">
        <f>IF(EnergyImpactLookups[[#This Row],[MAT]]="AR",EnergyImpactLookups[[#This Row],[AStdWBkW]],0)</f>
        <v>0</v>
      </c>
      <c r="AN2756">
        <f>IF(EnergyImpactLookups[[#This Row],[MAT]]="AR",EnergyImpactLookups[[#This Row],[AStdWBkWh]],0)</f>
        <v>0</v>
      </c>
      <c r="AO2756">
        <f>IF(EnergyImpactLookups[[#This Row],[MAT]]="AR",EnergyImpactLookups[[#This Row],[AStdWBtherm]],0)</f>
        <v>0</v>
      </c>
    </row>
    <row r="2757" spans="1:41" x14ac:dyDescent="0.3">
      <c r="A2757" t="s">
        <v>628</v>
      </c>
      <c r="B2757" t="s">
        <v>532</v>
      </c>
      <c r="C2757" t="s">
        <v>210</v>
      </c>
      <c r="D2757" t="s">
        <v>720</v>
      </c>
      <c r="E2757" t="s">
        <v>571</v>
      </c>
      <c r="F2757" t="s">
        <v>572</v>
      </c>
      <c r="G2757" t="s">
        <v>378</v>
      </c>
      <c r="H2757" t="s">
        <v>98</v>
      </c>
      <c r="I2757" t="s">
        <v>737</v>
      </c>
      <c r="J2757" t="s">
        <v>615</v>
      </c>
      <c r="K2757" t="s">
        <v>171</v>
      </c>
      <c r="L2757" t="s">
        <v>12</v>
      </c>
      <c r="M2757" t="s">
        <v>536</v>
      </c>
      <c r="N2757" s="1">
        <v>44167</v>
      </c>
      <c r="O2757" t="s">
        <v>95</v>
      </c>
      <c r="P2757" t="s">
        <v>130</v>
      </c>
      <c r="Q2757" t="s">
        <v>105</v>
      </c>
      <c r="R2757" t="s">
        <v>129</v>
      </c>
      <c r="S2757" t="s">
        <v>537</v>
      </c>
      <c r="T2757">
        <v>1</v>
      </c>
      <c r="U2757">
        <v>999</v>
      </c>
      <c r="V2757" t="s">
        <v>8</v>
      </c>
      <c r="W2757">
        <v>73.591300000000004</v>
      </c>
      <c r="X2757">
        <v>0.1051</v>
      </c>
      <c r="Y2757">
        <v>0</v>
      </c>
      <c r="Z2757">
        <v>57.1173</v>
      </c>
      <c r="AA2757">
        <v>8.1699999999999995E-2</v>
      </c>
      <c r="AB2757">
        <v>0</v>
      </c>
      <c r="AC2757" t="s">
        <v>538</v>
      </c>
      <c r="AD2757">
        <v>1</v>
      </c>
      <c r="AE2757">
        <v>1</v>
      </c>
      <c r="AF2757" t="str">
        <f>IF(EnergyImpactLookups[[#This Row],[MAT]]="AR",EnergyImpactLookups[[#This Row],[APreWBkWh]],"")</f>
        <v/>
      </c>
      <c r="AG2757" t="str">
        <f>IF(EnergyImpactLookups[[#This Row],[MAT]]="AR",EnergyImpactLookups[[#This Row],[APreWBkW]],"")</f>
        <v/>
      </c>
      <c r="AH2757" s="19" t="str">
        <f>IF(EnergyImpactLookups[[#This Row],[MAT]]="AR",EnergyImpactLookups[[#This Row],[APreWBtherm]],"")</f>
        <v/>
      </c>
      <c r="AJ2757">
        <f>IF(EnergyImpactLookups[[#This Row],[MAT]]="AR",EnergyImpactLookups[[#This Row],[APreWBkW]],EnergyImpactLookups[[#This Row],[AStdWBkW]])</f>
        <v>8.1699999999999995E-2</v>
      </c>
      <c r="AK2757">
        <f>IF(EnergyImpactLookups[[#This Row],[MAT]]="AR",EnergyImpactLookups[[#This Row],[APreWBkWh]],EnergyImpactLookups[[#This Row],[AStdWBkWh]])</f>
        <v>57.1173</v>
      </c>
      <c r="AL2757">
        <f>IF(EnergyImpactLookups[[#This Row],[MAT]]="AR",EnergyImpactLookups[[#This Row],[APreWBtherm]],EnergyImpactLookups[[#This Row],[AStdWBtherm]])</f>
        <v>0</v>
      </c>
      <c r="AM2757">
        <f>IF(EnergyImpactLookups[[#This Row],[MAT]]="AR",EnergyImpactLookups[[#This Row],[AStdWBkW]],0)</f>
        <v>0</v>
      </c>
      <c r="AN2757">
        <f>IF(EnergyImpactLookups[[#This Row],[MAT]]="AR",EnergyImpactLookups[[#This Row],[AStdWBkWh]],0)</f>
        <v>0</v>
      </c>
      <c r="AO2757">
        <f>IF(EnergyImpactLookups[[#This Row],[MAT]]="AR",EnergyImpactLookups[[#This Row],[AStdWBtherm]],0)</f>
        <v>0</v>
      </c>
    </row>
    <row r="2758" spans="1:41" x14ac:dyDescent="0.3">
      <c r="A2758" t="s">
        <v>628</v>
      </c>
      <c r="B2758" t="s">
        <v>532</v>
      </c>
      <c r="C2758" t="s">
        <v>210</v>
      </c>
      <c r="D2758" t="s">
        <v>720</v>
      </c>
      <c r="E2758" t="s">
        <v>571</v>
      </c>
      <c r="F2758" t="s">
        <v>572</v>
      </c>
      <c r="G2758" t="s">
        <v>378</v>
      </c>
      <c r="H2758" t="s">
        <v>98</v>
      </c>
      <c r="I2758" t="s">
        <v>737</v>
      </c>
      <c r="J2758" t="s">
        <v>615</v>
      </c>
      <c r="K2758" t="s">
        <v>171</v>
      </c>
      <c r="L2758" t="s">
        <v>12</v>
      </c>
      <c r="M2758" t="s">
        <v>536</v>
      </c>
      <c r="N2758" s="1">
        <v>44167</v>
      </c>
      <c r="O2758" t="s">
        <v>95</v>
      </c>
      <c r="P2758" t="s">
        <v>130</v>
      </c>
      <c r="Q2758" t="s">
        <v>106</v>
      </c>
      <c r="R2758" t="s">
        <v>129</v>
      </c>
      <c r="S2758" t="s">
        <v>537</v>
      </c>
      <c r="T2758">
        <v>1.04</v>
      </c>
      <c r="U2758">
        <v>999</v>
      </c>
      <c r="V2758" t="s">
        <v>8</v>
      </c>
      <c r="W2758">
        <v>15.610799999999999</v>
      </c>
      <c r="X2758">
        <v>1.77E-2</v>
      </c>
      <c r="Y2758">
        <v>0</v>
      </c>
      <c r="Z2758">
        <v>11.9854</v>
      </c>
      <c r="AA2758">
        <v>1.38E-2</v>
      </c>
      <c r="AB2758">
        <v>0</v>
      </c>
      <c r="AC2758" t="s">
        <v>538</v>
      </c>
      <c r="AD2758">
        <v>1</v>
      </c>
      <c r="AE2758">
        <v>1</v>
      </c>
      <c r="AF2758" t="str">
        <f>IF(EnergyImpactLookups[[#This Row],[MAT]]="AR",EnergyImpactLookups[[#This Row],[APreWBkWh]],"")</f>
        <v/>
      </c>
      <c r="AG2758" t="str">
        <f>IF(EnergyImpactLookups[[#This Row],[MAT]]="AR",EnergyImpactLookups[[#This Row],[APreWBkW]],"")</f>
        <v/>
      </c>
      <c r="AH2758" s="19" t="str">
        <f>IF(EnergyImpactLookups[[#This Row],[MAT]]="AR",EnergyImpactLookups[[#This Row],[APreWBtherm]],"")</f>
        <v/>
      </c>
      <c r="AJ2758">
        <f>IF(EnergyImpactLookups[[#This Row],[MAT]]="AR",EnergyImpactLookups[[#This Row],[APreWBkW]],EnergyImpactLookups[[#This Row],[AStdWBkW]])</f>
        <v>1.38E-2</v>
      </c>
      <c r="AK2758">
        <f>IF(EnergyImpactLookups[[#This Row],[MAT]]="AR",EnergyImpactLookups[[#This Row],[APreWBkWh]],EnergyImpactLookups[[#This Row],[AStdWBkWh]])</f>
        <v>11.9854</v>
      </c>
      <c r="AL2758">
        <f>IF(EnergyImpactLookups[[#This Row],[MAT]]="AR",EnergyImpactLookups[[#This Row],[APreWBtherm]],EnergyImpactLookups[[#This Row],[AStdWBtherm]])</f>
        <v>0</v>
      </c>
      <c r="AM2758">
        <f>IF(EnergyImpactLookups[[#This Row],[MAT]]="AR",EnergyImpactLookups[[#This Row],[AStdWBkW]],0)</f>
        <v>0</v>
      </c>
      <c r="AN2758">
        <f>IF(EnergyImpactLookups[[#This Row],[MAT]]="AR",EnergyImpactLookups[[#This Row],[AStdWBkWh]],0)</f>
        <v>0</v>
      </c>
      <c r="AO2758">
        <f>IF(EnergyImpactLookups[[#This Row],[MAT]]="AR",EnergyImpactLookups[[#This Row],[AStdWBtherm]],0)</f>
        <v>0</v>
      </c>
    </row>
    <row r="2759" spans="1:41" x14ac:dyDescent="0.3">
      <c r="A2759" t="s">
        <v>628</v>
      </c>
      <c r="B2759" t="s">
        <v>532</v>
      </c>
      <c r="C2759" t="s">
        <v>210</v>
      </c>
      <c r="D2759" t="s">
        <v>720</v>
      </c>
      <c r="E2759" t="s">
        <v>571</v>
      </c>
      <c r="F2759" t="s">
        <v>572</v>
      </c>
      <c r="G2759" t="s">
        <v>378</v>
      </c>
      <c r="H2759" t="s">
        <v>98</v>
      </c>
      <c r="I2759" t="s">
        <v>737</v>
      </c>
      <c r="J2759" t="s">
        <v>615</v>
      </c>
      <c r="K2759" t="s">
        <v>171</v>
      </c>
      <c r="L2759" t="s">
        <v>12</v>
      </c>
      <c r="M2759" t="s">
        <v>536</v>
      </c>
      <c r="N2759" s="1">
        <v>44167</v>
      </c>
      <c r="O2759" t="s">
        <v>95</v>
      </c>
      <c r="P2759" t="s">
        <v>130</v>
      </c>
      <c r="Q2759" t="s">
        <v>107</v>
      </c>
      <c r="R2759" t="s">
        <v>129</v>
      </c>
      <c r="S2759" t="s">
        <v>537</v>
      </c>
      <c r="T2759">
        <v>1.28</v>
      </c>
      <c r="U2759">
        <v>1210</v>
      </c>
      <c r="V2759" t="s">
        <v>8</v>
      </c>
      <c r="W2759">
        <v>35.889400000000002</v>
      </c>
      <c r="X2759">
        <v>4.8800000000000003E-2</v>
      </c>
      <c r="Y2759">
        <v>0</v>
      </c>
      <c r="Z2759">
        <v>27.706600000000002</v>
      </c>
      <c r="AA2759">
        <v>3.7900000000000003E-2</v>
      </c>
      <c r="AB2759">
        <v>0</v>
      </c>
      <c r="AC2759" t="s">
        <v>538</v>
      </c>
      <c r="AD2759">
        <v>1</v>
      </c>
      <c r="AE2759">
        <v>1</v>
      </c>
      <c r="AF2759" t="str">
        <f>IF(EnergyImpactLookups[[#This Row],[MAT]]="AR",EnergyImpactLookups[[#This Row],[APreWBkWh]],"")</f>
        <v/>
      </c>
      <c r="AG2759" t="str">
        <f>IF(EnergyImpactLookups[[#This Row],[MAT]]="AR",EnergyImpactLookups[[#This Row],[APreWBkW]],"")</f>
        <v/>
      </c>
      <c r="AH2759" s="19" t="str">
        <f>IF(EnergyImpactLookups[[#This Row],[MAT]]="AR",EnergyImpactLookups[[#This Row],[APreWBtherm]],"")</f>
        <v/>
      </c>
      <c r="AJ2759">
        <f>IF(EnergyImpactLookups[[#This Row],[MAT]]="AR",EnergyImpactLookups[[#This Row],[APreWBkW]],EnergyImpactLookups[[#This Row],[AStdWBkW]])</f>
        <v>3.7900000000000003E-2</v>
      </c>
      <c r="AK2759">
        <f>IF(EnergyImpactLookups[[#This Row],[MAT]]="AR",EnergyImpactLookups[[#This Row],[APreWBkWh]],EnergyImpactLookups[[#This Row],[AStdWBkWh]])</f>
        <v>27.706600000000002</v>
      </c>
      <c r="AL2759">
        <f>IF(EnergyImpactLookups[[#This Row],[MAT]]="AR",EnergyImpactLookups[[#This Row],[APreWBtherm]],EnergyImpactLookups[[#This Row],[AStdWBtherm]])</f>
        <v>0</v>
      </c>
      <c r="AM2759">
        <f>IF(EnergyImpactLookups[[#This Row],[MAT]]="AR",EnergyImpactLookups[[#This Row],[AStdWBkW]],0)</f>
        <v>0</v>
      </c>
      <c r="AN2759">
        <f>IF(EnergyImpactLookups[[#This Row],[MAT]]="AR",EnergyImpactLookups[[#This Row],[AStdWBkWh]],0)</f>
        <v>0</v>
      </c>
      <c r="AO2759">
        <f>IF(EnergyImpactLookups[[#This Row],[MAT]]="AR",EnergyImpactLookups[[#This Row],[AStdWBtherm]],0)</f>
        <v>0</v>
      </c>
    </row>
    <row r="2760" spans="1:41" x14ac:dyDescent="0.3">
      <c r="A2760" t="s">
        <v>628</v>
      </c>
      <c r="B2760" t="s">
        <v>532</v>
      </c>
      <c r="C2760" t="s">
        <v>210</v>
      </c>
      <c r="D2760" t="s">
        <v>720</v>
      </c>
      <c r="E2760" t="s">
        <v>571</v>
      </c>
      <c r="F2760" t="s">
        <v>572</v>
      </c>
      <c r="G2760" t="s">
        <v>378</v>
      </c>
      <c r="H2760" t="s">
        <v>98</v>
      </c>
      <c r="I2760" t="s">
        <v>737</v>
      </c>
      <c r="J2760" t="s">
        <v>615</v>
      </c>
      <c r="K2760" t="s">
        <v>171</v>
      </c>
      <c r="L2760" t="s">
        <v>12</v>
      </c>
      <c r="M2760" t="s">
        <v>536</v>
      </c>
      <c r="N2760" s="1">
        <v>44167</v>
      </c>
      <c r="O2760" t="s">
        <v>95</v>
      </c>
      <c r="P2760" t="s">
        <v>130</v>
      </c>
      <c r="Q2760" t="s">
        <v>109</v>
      </c>
      <c r="R2760" t="s">
        <v>129</v>
      </c>
      <c r="S2760" t="s">
        <v>537</v>
      </c>
      <c r="T2760">
        <v>1.1100000000000001</v>
      </c>
      <c r="U2760">
        <v>1210</v>
      </c>
      <c r="V2760" t="s">
        <v>8</v>
      </c>
      <c r="W2760">
        <v>77.187299999999993</v>
      </c>
      <c r="X2760">
        <v>7.3999999999999996E-2</v>
      </c>
      <c r="Y2760">
        <v>0</v>
      </c>
      <c r="Z2760">
        <v>59.802700000000002</v>
      </c>
      <c r="AA2760">
        <v>5.7500000000000002E-2</v>
      </c>
      <c r="AB2760">
        <v>0</v>
      </c>
      <c r="AC2760" t="s">
        <v>538</v>
      </c>
      <c r="AD2760">
        <v>1</v>
      </c>
      <c r="AE2760">
        <v>1</v>
      </c>
      <c r="AF2760" t="str">
        <f>IF(EnergyImpactLookups[[#This Row],[MAT]]="AR",EnergyImpactLookups[[#This Row],[APreWBkWh]],"")</f>
        <v/>
      </c>
      <c r="AG2760" t="str">
        <f>IF(EnergyImpactLookups[[#This Row],[MAT]]="AR",EnergyImpactLookups[[#This Row],[APreWBkW]],"")</f>
        <v/>
      </c>
      <c r="AH2760" s="19" t="str">
        <f>IF(EnergyImpactLookups[[#This Row],[MAT]]="AR",EnergyImpactLookups[[#This Row],[APreWBtherm]],"")</f>
        <v/>
      </c>
      <c r="AJ2760">
        <f>IF(EnergyImpactLookups[[#This Row],[MAT]]="AR",EnergyImpactLookups[[#This Row],[APreWBkW]],EnergyImpactLookups[[#This Row],[AStdWBkW]])</f>
        <v>5.7500000000000002E-2</v>
      </c>
      <c r="AK2760">
        <f>IF(EnergyImpactLookups[[#This Row],[MAT]]="AR",EnergyImpactLookups[[#This Row],[APreWBkWh]],EnergyImpactLookups[[#This Row],[AStdWBkWh]])</f>
        <v>59.802700000000002</v>
      </c>
      <c r="AL2760">
        <f>IF(EnergyImpactLookups[[#This Row],[MAT]]="AR",EnergyImpactLookups[[#This Row],[APreWBtherm]],EnergyImpactLookups[[#This Row],[AStdWBtherm]])</f>
        <v>0</v>
      </c>
      <c r="AM2760">
        <f>IF(EnergyImpactLookups[[#This Row],[MAT]]="AR",EnergyImpactLookups[[#This Row],[AStdWBkW]],0)</f>
        <v>0</v>
      </c>
      <c r="AN2760">
        <f>IF(EnergyImpactLookups[[#This Row],[MAT]]="AR",EnergyImpactLookups[[#This Row],[AStdWBkWh]],0)</f>
        <v>0</v>
      </c>
      <c r="AO2760">
        <f>IF(EnergyImpactLookups[[#This Row],[MAT]]="AR",EnergyImpactLookups[[#This Row],[AStdWBtherm]],0)</f>
        <v>0</v>
      </c>
    </row>
    <row r="2761" spans="1:41" x14ac:dyDescent="0.3">
      <c r="A2761" t="s">
        <v>628</v>
      </c>
      <c r="B2761" t="s">
        <v>532</v>
      </c>
      <c r="C2761" t="s">
        <v>210</v>
      </c>
      <c r="D2761" t="s">
        <v>720</v>
      </c>
      <c r="E2761" t="s">
        <v>571</v>
      </c>
      <c r="F2761" t="s">
        <v>572</v>
      </c>
      <c r="G2761" t="s">
        <v>378</v>
      </c>
      <c r="H2761" t="s">
        <v>98</v>
      </c>
      <c r="I2761" t="s">
        <v>737</v>
      </c>
      <c r="J2761" t="s">
        <v>615</v>
      </c>
      <c r="K2761" t="s">
        <v>171</v>
      </c>
      <c r="L2761" t="s">
        <v>12</v>
      </c>
      <c r="M2761" t="s">
        <v>536</v>
      </c>
      <c r="N2761" s="1">
        <v>44167</v>
      </c>
      <c r="O2761" t="s">
        <v>95</v>
      </c>
      <c r="P2761" t="s">
        <v>130</v>
      </c>
      <c r="Q2761" t="s">
        <v>111</v>
      </c>
      <c r="R2761" t="s">
        <v>129</v>
      </c>
      <c r="S2761" t="s">
        <v>537</v>
      </c>
      <c r="T2761">
        <v>1.19</v>
      </c>
      <c r="U2761">
        <v>1210</v>
      </c>
      <c r="V2761" t="s">
        <v>8</v>
      </c>
      <c r="W2761">
        <v>131.35489999999999</v>
      </c>
      <c r="X2761">
        <v>8.8700000000000001E-2</v>
      </c>
      <c r="Y2761">
        <v>0</v>
      </c>
      <c r="Z2761">
        <v>102.0264</v>
      </c>
      <c r="AA2761">
        <v>6.9000000000000006E-2</v>
      </c>
      <c r="AB2761">
        <v>0</v>
      </c>
      <c r="AC2761" t="s">
        <v>538</v>
      </c>
      <c r="AD2761">
        <v>1</v>
      </c>
      <c r="AE2761">
        <v>1</v>
      </c>
      <c r="AF2761" t="str">
        <f>IF(EnergyImpactLookups[[#This Row],[MAT]]="AR",EnergyImpactLookups[[#This Row],[APreWBkWh]],"")</f>
        <v/>
      </c>
      <c r="AG2761" t="str">
        <f>IF(EnergyImpactLookups[[#This Row],[MAT]]="AR",EnergyImpactLookups[[#This Row],[APreWBkW]],"")</f>
        <v/>
      </c>
      <c r="AH2761" s="19" t="str">
        <f>IF(EnergyImpactLookups[[#This Row],[MAT]]="AR",EnergyImpactLookups[[#This Row],[APreWBtherm]],"")</f>
        <v/>
      </c>
      <c r="AJ2761">
        <f>IF(EnergyImpactLookups[[#This Row],[MAT]]="AR",EnergyImpactLookups[[#This Row],[APreWBkW]],EnergyImpactLookups[[#This Row],[AStdWBkW]])</f>
        <v>6.9000000000000006E-2</v>
      </c>
      <c r="AK2761">
        <f>IF(EnergyImpactLookups[[#This Row],[MAT]]="AR",EnergyImpactLookups[[#This Row],[APreWBkWh]],EnergyImpactLookups[[#This Row],[AStdWBkWh]])</f>
        <v>102.0264</v>
      </c>
      <c r="AL2761">
        <f>IF(EnergyImpactLookups[[#This Row],[MAT]]="AR",EnergyImpactLookups[[#This Row],[APreWBtherm]],EnergyImpactLookups[[#This Row],[AStdWBtherm]])</f>
        <v>0</v>
      </c>
      <c r="AM2761">
        <f>IF(EnergyImpactLookups[[#This Row],[MAT]]="AR",EnergyImpactLookups[[#This Row],[AStdWBkW]],0)</f>
        <v>0</v>
      </c>
      <c r="AN2761">
        <f>IF(EnergyImpactLookups[[#This Row],[MAT]]="AR",EnergyImpactLookups[[#This Row],[AStdWBkWh]],0)</f>
        <v>0</v>
      </c>
      <c r="AO2761">
        <f>IF(EnergyImpactLookups[[#This Row],[MAT]]="AR",EnergyImpactLookups[[#This Row],[AStdWBtherm]],0)</f>
        <v>0</v>
      </c>
    </row>
    <row r="2762" spans="1:41" x14ac:dyDescent="0.3">
      <c r="A2762" t="s">
        <v>628</v>
      </c>
      <c r="B2762" t="s">
        <v>532</v>
      </c>
      <c r="C2762" t="s">
        <v>210</v>
      </c>
      <c r="D2762" t="s">
        <v>720</v>
      </c>
      <c r="E2762" t="s">
        <v>571</v>
      </c>
      <c r="F2762" t="s">
        <v>572</v>
      </c>
      <c r="G2762" t="s">
        <v>378</v>
      </c>
      <c r="H2762" t="s">
        <v>98</v>
      </c>
      <c r="I2762" t="s">
        <v>737</v>
      </c>
      <c r="J2762" t="s">
        <v>615</v>
      </c>
      <c r="K2762" t="s">
        <v>171</v>
      </c>
      <c r="L2762" t="s">
        <v>12</v>
      </c>
      <c r="M2762" t="s">
        <v>536</v>
      </c>
      <c r="N2762" s="1">
        <v>44167</v>
      </c>
      <c r="O2762" t="s">
        <v>95</v>
      </c>
      <c r="P2762" t="s">
        <v>130</v>
      </c>
      <c r="Q2762" t="s">
        <v>112</v>
      </c>
      <c r="R2762" t="s">
        <v>129</v>
      </c>
      <c r="S2762" t="s">
        <v>537</v>
      </c>
      <c r="T2762">
        <v>1</v>
      </c>
      <c r="U2762">
        <v>1130</v>
      </c>
      <c r="V2762" t="s">
        <v>8</v>
      </c>
      <c r="W2762">
        <v>121.098</v>
      </c>
      <c r="X2762">
        <v>9.3100000000000002E-2</v>
      </c>
      <c r="Y2762">
        <v>0</v>
      </c>
      <c r="Z2762">
        <v>93.937299999999993</v>
      </c>
      <c r="AA2762">
        <v>7.2400000000000006E-2</v>
      </c>
      <c r="AB2762">
        <v>0</v>
      </c>
      <c r="AC2762" t="s">
        <v>538</v>
      </c>
      <c r="AD2762">
        <v>1</v>
      </c>
      <c r="AE2762">
        <v>1</v>
      </c>
      <c r="AF2762" t="str">
        <f>IF(EnergyImpactLookups[[#This Row],[MAT]]="AR",EnergyImpactLookups[[#This Row],[APreWBkWh]],"")</f>
        <v/>
      </c>
      <c r="AG2762" t="str">
        <f>IF(EnergyImpactLookups[[#This Row],[MAT]]="AR",EnergyImpactLookups[[#This Row],[APreWBkW]],"")</f>
        <v/>
      </c>
      <c r="AH2762" s="19" t="str">
        <f>IF(EnergyImpactLookups[[#This Row],[MAT]]="AR",EnergyImpactLookups[[#This Row],[APreWBtherm]],"")</f>
        <v/>
      </c>
      <c r="AJ2762">
        <f>IF(EnergyImpactLookups[[#This Row],[MAT]]="AR",EnergyImpactLookups[[#This Row],[APreWBkW]],EnergyImpactLookups[[#This Row],[AStdWBkW]])</f>
        <v>7.2400000000000006E-2</v>
      </c>
      <c r="AK2762">
        <f>IF(EnergyImpactLookups[[#This Row],[MAT]]="AR",EnergyImpactLookups[[#This Row],[APreWBkWh]],EnergyImpactLookups[[#This Row],[AStdWBkWh]])</f>
        <v>93.937299999999993</v>
      </c>
      <c r="AL2762">
        <f>IF(EnergyImpactLookups[[#This Row],[MAT]]="AR",EnergyImpactLookups[[#This Row],[APreWBtherm]],EnergyImpactLookups[[#This Row],[AStdWBtherm]])</f>
        <v>0</v>
      </c>
      <c r="AM2762">
        <f>IF(EnergyImpactLookups[[#This Row],[MAT]]="AR",EnergyImpactLookups[[#This Row],[AStdWBkW]],0)</f>
        <v>0</v>
      </c>
      <c r="AN2762">
        <f>IF(EnergyImpactLookups[[#This Row],[MAT]]="AR",EnergyImpactLookups[[#This Row],[AStdWBkWh]],0)</f>
        <v>0</v>
      </c>
      <c r="AO2762">
        <f>IF(EnergyImpactLookups[[#This Row],[MAT]]="AR",EnergyImpactLookups[[#This Row],[AStdWBtherm]],0)</f>
        <v>0</v>
      </c>
    </row>
    <row r="2763" spans="1:41" x14ac:dyDescent="0.3">
      <c r="A2763" t="s">
        <v>628</v>
      </c>
      <c r="B2763" t="s">
        <v>532</v>
      </c>
      <c r="C2763" t="s">
        <v>210</v>
      </c>
      <c r="D2763" t="s">
        <v>720</v>
      </c>
      <c r="E2763" t="s">
        <v>571</v>
      </c>
      <c r="F2763" t="s">
        <v>572</v>
      </c>
      <c r="G2763" t="s">
        <v>378</v>
      </c>
      <c r="H2763" t="s">
        <v>98</v>
      </c>
      <c r="I2763" t="s">
        <v>737</v>
      </c>
      <c r="J2763" t="s">
        <v>615</v>
      </c>
      <c r="K2763" t="s">
        <v>171</v>
      </c>
      <c r="L2763" t="s">
        <v>12</v>
      </c>
      <c r="M2763" t="s">
        <v>536</v>
      </c>
      <c r="N2763" s="1">
        <v>44167</v>
      </c>
      <c r="O2763" t="s">
        <v>95</v>
      </c>
      <c r="P2763" t="s">
        <v>130</v>
      </c>
      <c r="Q2763" t="s">
        <v>113</v>
      </c>
      <c r="R2763" t="s">
        <v>129</v>
      </c>
      <c r="S2763" t="s">
        <v>537</v>
      </c>
      <c r="T2763">
        <v>1</v>
      </c>
      <c r="U2763">
        <v>1070</v>
      </c>
      <c r="V2763" t="s">
        <v>8</v>
      </c>
      <c r="W2763">
        <v>122.7735</v>
      </c>
      <c r="X2763">
        <v>0.1065</v>
      </c>
      <c r="Y2763">
        <v>0</v>
      </c>
      <c r="Z2763">
        <v>95.293599999999998</v>
      </c>
      <c r="AA2763">
        <v>8.2799999999999999E-2</v>
      </c>
      <c r="AB2763">
        <v>0</v>
      </c>
      <c r="AC2763" t="s">
        <v>538</v>
      </c>
      <c r="AD2763">
        <v>1</v>
      </c>
      <c r="AE2763">
        <v>1</v>
      </c>
      <c r="AF2763" t="str">
        <f>IF(EnergyImpactLookups[[#This Row],[MAT]]="AR",EnergyImpactLookups[[#This Row],[APreWBkWh]],"")</f>
        <v/>
      </c>
      <c r="AG2763" t="str">
        <f>IF(EnergyImpactLookups[[#This Row],[MAT]]="AR",EnergyImpactLookups[[#This Row],[APreWBkW]],"")</f>
        <v/>
      </c>
      <c r="AH2763" s="19" t="str">
        <f>IF(EnergyImpactLookups[[#This Row],[MAT]]="AR",EnergyImpactLookups[[#This Row],[APreWBtherm]],"")</f>
        <v/>
      </c>
      <c r="AJ2763">
        <f>IF(EnergyImpactLookups[[#This Row],[MAT]]="AR",EnergyImpactLookups[[#This Row],[APreWBkW]],EnergyImpactLookups[[#This Row],[AStdWBkW]])</f>
        <v>8.2799999999999999E-2</v>
      </c>
      <c r="AK2763">
        <f>IF(EnergyImpactLookups[[#This Row],[MAT]]="AR",EnergyImpactLookups[[#This Row],[APreWBkWh]],EnergyImpactLookups[[#This Row],[AStdWBkWh]])</f>
        <v>95.293599999999998</v>
      </c>
      <c r="AL2763">
        <f>IF(EnergyImpactLookups[[#This Row],[MAT]]="AR",EnergyImpactLookups[[#This Row],[APreWBtherm]],EnergyImpactLookups[[#This Row],[AStdWBtherm]])</f>
        <v>0</v>
      </c>
      <c r="AM2763">
        <f>IF(EnergyImpactLookups[[#This Row],[MAT]]="AR",EnergyImpactLookups[[#This Row],[AStdWBkW]],0)</f>
        <v>0</v>
      </c>
      <c r="AN2763">
        <f>IF(EnergyImpactLookups[[#This Row],[MAT]]="AR",EnergyImpactLookups[[#This Row],[AStdWBkWh]],0)</f>
        <v>0</v>
      </c>
      <c r="AO2763">
        <f>IF(EnergyImpactLookups[[#This Row],[MAT]]="AR",EnergyImpactLookups[[#This Row],[AStdWBtherm]],0)</f>
        <v>0</v>
      </c>
    </row>
    <row r="2764" spans="1:41" x14ac:dyDescent="0.3">
      <c r="A2764" t="s">
        <v>628</v>
      </c>
      <c r="B2764" t="s">
        <v>532</v>
      </c>
      <c r="C2764" t="s">
        <v>210</v>
      </c>
      <c r="D2764" t="s">
        <v>720</v>
      </c>
      <c r="E2764" t="s">
        <v>571</v>
      </c>
      <c r="F2764" t="s">
        <v>572</v>
      </c>
      <c r="G2764" t="s">
        <v>378</v>
      </c>
      <c r="H2764" t="s">
        <v>98</v>
      </c>
      <c r="I2764" t="s">
        <v>737</v>
      </c>
      <c r="J2764" t="s">
        <v>615</v>
      </c>
      <c r="K2764" t="s">
        <v>171</v>
      </c>
      <c r="L2764" t="s">
        <v>12</v>
      </c>
      <c r="M2764" t="s">
        <v>536</v>
      </c>
      <c r="N2764" s="1">
        <v>44167</v>
      </c>
      <c r="O2764" t="s">
        <v>95</v>
      </c>
      <c r="P2764" t="s">
        <v>130</v>
      </c>
      <c r="Q2764" t="s">
        <v>114</v>
      </c>
      <c r="R2764" t="s">
        <v>129</v>
      </c>
      <c r="S2764" t="s">
        <v>537</v>
      </c>
      <c r="T2764">
        <v>1</v>
      </c>
      <c r="U2764">
        <v>1070</v>
      </c>
      <c r="V2764" t="s">
        <v>8</v>
      </c>
      <c r="W2764">
        <v>195.91220000000001</v>
      </c>
      <c r="X2764">
        <v>0.15920000000000001</v>
      </c>
      <c r="Y2764">
        <v>0</v>
      </c>
      <c r="Z2764">
        <v>151.85990000000001</v>
      </c>
      <c r="AA2764">
        <v>0.12379999999999999</v>
      </c>
      <c r="AB2764">
        <v>0</v>
      </c>
      <c r="AC2764" t="s">
        <v>538</v>
      </c>
      <c r="AD2764">
        <v>1</v>
      </c>
      <c r="AE2764">
        <v>1</v>
      </c>
      <c r="AF2764" t="str">
        <f>IF(EnergyImpactLookups[[#This Row],[MAT]]="AR",EnergyImpactLookups[[#This Row],[APreWBkWh]],"")</f>
        <v/>
      </c>
      <c r="AG2764" t="str">
        <f>IF(EnergyImpactLookups[[#This Row],[MAT]]="AR",EnergyImpactLookups[[#This Row],[APreWBkW]],"")</f>
        <v/>
      </c>
      <c r="AH2764" s="19" t="str">
        <f>IF(EnergyImpactLookups[[#This Row],[MAT]]="AR",EnergyImpactLookups[[#This Row],[APreWBtherm]],"")</f>
        <v/>
      </c>
      <c r="AJ2764">
        <f>IF(EnergyImpactLookups[[#This Row],[MAT]]="AR",EnergyImpactLookups[[#This Row],[APreWBkW]],EnergyImpactLookups[[#This Row],[AStdWBkW]])</f>
        <v>0.12379999999999999</v>
      </c>
      <c r="AK2764">
        <f>IF(EnergyImpactLookups[[#This Row],[MAT]]="AR",EnergyImpactLookups[[#This Row],[APreWBkWh]],EnergyImpactLookups[[#This Row],[AStdWBkWh]])</f>
        <v>151.85990000000001</v>
      </c>
      <c r="AL2764">
        <f>IF(EnergyImpactLookups[[#This Row],[MAT]]="AR",EnergyImpactLookups[[#This Row],[APreWBtherm]],EnergyImpactLookups[[#This Row],[AStdWBtherm]])</f>
        <v>0</v>
      </c>
      <c r="AM2764">
        <f>IF(EnergyImpactLookups[[#This Row],[MAT]]="AR",EnergyImpactLookups[[#This Row],[AStdWBkW]],0)</f>
        <v>0</v>
      </c>
      <c r="AN2764">
        <f>IF(EnergyImpactLookups[[#This Row],[MAT]]="AR",EnergyImpactLookups[[#This Row],[AStdWBkWh]],0)</f>
        <v>0</v>
      </c>
      <c r="AO2764">
        <f>IF(EnergyImpactLookups[[#This Row],[MAT]]="AR",EnergyImpactLookups[[#This Row],[AStdWBtherm]],0)</f>
        <v>0</v>
      </c>
    </row>
    <row r="2765" spans="1:41" x14ac:dyDescent="0.3">
      <c r="A2765" t="s">
        <v>628</v>
      </c>
      <c r="B2765" t="s">
        <v>532</v>
      </c>
      <c r="C2765" t="s">
        <v>210</v>
      </c>
      <c r="D2765" t="s">
        <v>720</v>
      </c>
      <c r="E2765" t="s">
        <v>571</v>
      </c>
      <c r="F2765" t="s">
        <v>572</v>
      </c>
      <c r="G2765" t="s">
        <v>378</v>
      </c>
      <c r="H2765" t="s">
        <v>98</v>
      </c>
      <c r="I2765" t="s">
        <v>737</v>
      </c>
      <c r="J2765" t="s">
        <v>615</v>
      </c>
      <c r="K2765" t="s">
        <v>171</v>
      </c>
      <c r="L2765" t="s">
        <v>12</v>
      </c>
      <c r="M2765" t="s">
        <v>536</v>
      </c>
      <c r="N2765" s="1">
        <v>44167</v>
      </c>
      <c r="O2765" t="s">
        <v>95</v>
      </c>
      <c r="P2765" t="s">
        <v>130</v>
      </c>
      <c r="Q2765" t="s">
        <v>115</v>
      </c>
      <c r="R2765" t="s">
        <v>129</v>
      </c>
      <c r="S2765" t="s">
        <v>537</v>
      </c>
      <c r="T2765">
        <v>1</v>
      </c>
      <c r="U2765">
        <v>1070</v>
      </c>
      <c r="V2765" t="s">
        <v>8</v>
      </c>
      <c r="W2765">
        <v>108.2444</v>
      </c>
      <c r="X2765">
        <v>0.1321</v>
      </c>
      <c r="Y2765">
        <v>0</v>
      </c>
      <c r="Z2765">
        <v>83.829700000000003</v>
      </c>
      <c r="AA2765">
        <v>0.1027</v>
      </c>
      <c r="AB2765">
        <v>0</v>
      </c>
      <c r="AC2765" t="s">
        <v>538</v>
      </c>
      <c r="AD2765">
        <v>1</v>
      </c>
      <c r="AE2765">
        <v>1</v>
      </c>
      <c r="AF2765" t="str">
        <f>IF(EnergyImpactLookups[[#This Row],[MAT]]="AR",EnergyImpactLookups[[#This Row],[APreWBkWh]],"")</f>
        <v/>
      </c>
      <c r="AG2765" t="str">
        <f>IF(EnergyImpactLookups[[#This Row],[MAT]]="AR",EnergyImpactLookups[[#This Row],[APreWBkW]],"")</f>
        <v/>
      </c>
      <c r="AH2765" s="19" t="str">
        <f>IF(EnergyImpactLookups[[#This Row],[MAT]]="AR",EnergyImpactLookups[[#This Row],[APreWBtherm]],"")</f>
        <v/>
      </c>
      <c r="AJ2765">
        <f>IF(EnergyImpactLookups[[#This Row],[MAT]]="AR",EnergyImpactLookups[[#This Row],[APreWBkW]],EnergyImpactLookups[[#This Row],[AStdWBkW]])</f>
        <v>0.1027</v>
      </c>
      <c r="AK2765">
        <f>IF(EnergyImpactLookups[[#This Row],[MAT]]="AR",EnergyImpactLookups[[#This Row],[APreWBkWh]],EnergyImpactLookups[[#This Row],[AStdWBkWh]])</f>
        <v>83.829700000000003</v>
      </c>
      <c r="AL2765">
        <f>IF(EnergyImpactLookups[[#This Row],[MAT]]="AR",EnergyImpactLookups[[#This Row],[APreWBtherm]],EnergyImpactLookups[[#This Row],[AStdWBtherm]])</f>
        <v>0</v>
      </c>
      <c r="AM2765">
        <f>IF(EnergyImpactLookups[[#This Row],[MAT]]="AR",EnergyImpactLookups[[#This Row],[AStdWBkW]],0)</f>
        <v>0</v>
      </c>
      <c r="AN2765">
        <f>IF(EnergyImpactLookups[[#This Row],[MAT]]="AR",EnergyImpactLookups[[#This Row],[AStdWBkWh]],0)</f>
        <v>0</v>
      </c>
      <c r="AO2765">
        <f>IF(EnergyImpactLookups[[#This Row],[MAT]]="AR",EnergyImpactLookups[[#This Row],[AStdWBtherm]],0)</f>
        <v>0</v>
      </c>
    </row>
    <row r="2766" spans="1:41" x14ac:dyDescent="0.3">
      <c r="A2766" t="s">
        <v>628</v>
      </c>
      <c r="B2766" t="s">
        <v>532</v>
      </c>
      <c r="C2766" t="s">
        <v>210</v>
      </c>
      <c r="D2766" t="s">
        <v>720</v>
      </c>
      <c r="E2766" t="s">
        <v>571</v>
      </c>
      <c r="F2766" t="s">
        <v>572</v>
      </c>
      <c r="G2766" t="s">
        <v>378</v>
      </c>
      <c r="H2766" t="s">
        <v>98</v>
      </c>
      <c r="I2766" t="s">
        <v>737</v>
      </c>
      <c r="J2766" t="s">
        <v>615</v>
      </c>
      <c r="K2766" t="s">
        <v>171</v>
      </c>
      <c r="L2766" t="s">
        <v>12</v>
      </c>
      <c r="M2766" t="s">
        <v>536</v>
      </c>
      <c r="N2766" s="1">
        <v>44167</v>
      </c>
      <c r="O2766" t="s">
        <v>95</v>
      </c>
      <c r="P2766" t="s">
        <v>130</v>
      </c>
      <c r="Q2766" t="s">
        <v>116</v>
      </c>
      <c r="R2766" t="s">
        <v>129</v>
      </c>
      <c r="S2766" t="s">
        <v>537</v>
      </c>
      <c r="T2766">
        <v>1</v>
      </c>
      <c r="U2766">
        <v>1070</v>
      </c>
      <c r="V2766" t="s">
        <v>8</v>
      </c>
      <c r="W2766">
        <v>209.8065</v>
      </c>
      <c r="X2766">
        <v>0.14030000000000001</v>
      </c>
      <c r="Y2766">
        <v>0</v>
      </c>
      <c r="Z2766">
        <v>162.82230000000001</v>
      </c>
      <c r="AA2766">
        <v>0.1091</v>
      </c>
      <c r="AB2766">
        <v>0</v>
      </c>
      <c r="AC2766" t="s">
        <v>538</v>
      </c>
      <c r="AD2766">
        <v>1</v>
      </c>
      <c r="AE2766">
        <v>1</v>
      </c>
      <c r="AF2766" t="str">
        <f>IF(EnergyImpactLookups[[#This Row],[MAT]]="AR",EnergyImpactLookups[[#This Row],[APreWBkWh]],"")</f>
        <v/>
      </c>
      <c r="AG2766" t="str">
        <f>IF(EnergyImpactLookups[[#This Row],[MAT]]="AR",EnergyImpactLookups[[#This Row],[APreWBkW]],"")</f>
        <v/>
      </c>
      <c r="AH2766" s="19" t="str">
        <f>IF(EnergyImpactLookups[[#This Row],[MAT]]="AR",EnergyImpactLookups[[#This Row],[APreWBtherm]],"")</f>
        <v/>
      </c>
      <c r="AJ2766">
        <f>IF(EnergyImpactLookups[[#This Row],[MAT]]="AR",EnergyImpactLookups[[#This Row],[APreWBkW]],EnergyImpactLookups[[#This Row],[AStdWBkW]])</f>
        <v>0.1091</v>
      </c>
      <c r="AK2766">
        <f>IF(EnergyImpactLookups[[#This Row],[MAT]]="AR",EnergyImpactLookups[[#This Row],[APreWBkWh]],EnergyImpactLookups[[#This Row],[AStdWBkWh]])</f>
        <v>162.82230000000001</v>
      </c>
      <c r="AL2766">
        <f>IF(EnergyImpactLookups[[#This Row],[MAT]]="AR",EnergyImpactLookups[[#This Row],[APreWBtherm]],EnergyImpactLookups[[#This Row],[AStdWBtherm]])</f>
        <v>0</v>
      </c>
      <c r="AM2766">
        <f>IF(EnergyImpactLookups[[#This Row],[MAT]]="AR",EnergyImpactLookups[[#This Row],[AStdWBkW]],0)</f>
        <v>0</v>
      </c>
      <c r="AN2766">
        <f>IF(EnergyImpactLookups[[#This Row],[MAT]]="AR",EnergyImpactLookups[[#This Row],[AStdWBkWh]],0)</f>
        <v>0</v>
      </c>
      <c r="AO2766">
        <f>IF(EnergyImpactLookups[[#This Row],[MAT]]="AR",EnergyImpactLookups[[#This Row],[AStdWBtherm]],0)</f>
        <v>0</v>
      </c>
    </row>
    <row r="2767" spans="1:41" x14ac:dyDescent="0.3">
      <c r="A2767" t="s">
        <v>628</v>
      </c>
      <c r="B2767" t="s">
        <v>532</v>
      </c>
      <c r="C2767" t="s">
        <v>210</v>
      </c>
      <c r="D2767" t="s">
        <v>720</v>
      </c>
      <c r="E2767" t="s">
        <v>571</v>
      </c>
      <c r="F2767" t="s">
        <v>572</v>
      </c>
      <c r="G2767" t="s">
        <v>378</v>
      </c>
      <c r="H2767" t="s">
        <v>98</v>
      </c>
      <c r="I2767" t="s">
        <v>737</v>
      </c>
      <c r="J2767" t="s">
        <v>615</v>
      </c>
      <c r="K2767" t="s">
        <v>171</v>
      </c>
      <c r="L2767" t="s">
        <v>12</v>
      </c>
      <c r="M2767" t="s">
        <v>536</v>
      </c>
      <c r="N2767" s="1">
        <v>44167</v>
      </c>
      <c r="O2767" t="s">
        <v>95</v>
      </c>
      <c r="P2767" t="s">
        <v>130</v>
      </c>
      <c r="Q2767" t="s">
        <v>117</v>
      </c>
      <c r="R2767" t="s">
        <v>129</v>
      </c>
      <c r="S2767" t="s">
        <v>537</v>
      </c>
      <c r="T2767">
        <v>1.07</v>
      </c>
      <c r="U2767">
        <v>1090</v>
      </c>
      <c r="V2767" t="s">
        <v>8</v>
      </c>
      <c r="W2767">
        <v>222.49940000000001</v>
      </c>
      <c r="X2767">
        <v>0.14580000000000001</v>
      </c>
      <c r="Y2767">
        <v>0</v>
      </c>
      <c r="Z2767">
        <v>172.41800000000001</v>
      </c>
      <c r="AA2767">
        <v>0.1134</v>
      </c>
      <c r="AB2767">
        <v>0</v>
      </c>
      <c r="AC2767" t="s">
        <v>538</v>
      </c>
      <c r="AD2767">
        <v>1</v>
      </c>
      <c r="AE2767">
        <v>1</v>
      </c>
      <c r="AF2767" t="str">
        <f>IF(EnergyImpactLookups[[#This Row],[MAT]]="AR",EnergyImpactLookups[[#This Row],[APreWBkWh]],"")</f>
        <v/>
      </c>
      <c r="AG2767" t="str">
        <f>IF(EnergyImpactLookups[[#This Row],[MAT]]="AR",EnergyImpactLookups[[#This Row],[APreWBkW]],"")</f>
        <v/>
      </c>
      <c r="AH2767" s="19" t="str">
        <f>IF(EnergyImpactLookups[[#This Row],[MAT]]="AR",EnergyImpactLookups[[#This Row],[APreWBtherm]],"")</f>
        <v/>
      </c>
      <c r="AJ2767">
        <f>IF(EnergyImpactLookups[[#This Row],[MAT]]="AR",EnergyImpactLookups[[#This Row],[APreWBkW]],EnergyImpactLookups[[#This Row],[AStdWBkW]])</f>
        <v>0.1134</v>
      </c>
      <c r="AK2767">
        <f>IF(EnergyImpactLookups[[#This Row],[MAT]]="AR",EnergyImpactLookups[[#This Row],[APreWBkWh]],EnergyImpactLookups[[#This Row],[AStdWBkWh]])</f>
        <v>172.41800000000001</v>
      </c>
      <c r="AL2767">
        <f>IF(EnergyImpactLookups[[#This Row],[MAT]]="AR",EnergyImpactLookups[[#This Row],[APreWBtherm]],EnergyImpactLookups[[#This Row],[AStdWBtherm]])</f>
        <v>0</v>
      </c>
      <c r="AM2767">
        <f>IF(EnergyImpactLookups[[#This Row],[MAT]]="AR",EnergyImpactLookups[[#This Row],[AStdWBkW]],0)</f>
        <v>0</v>
      </c>
      <c r="AN2767">
        <f>IF(EnergyImpactLookups[[#This Row],[MAT]]="AR",EnergyImpactLookups[[#This Row],[AStdWBkWh]],0)</f>
        <v>0</v>
      </c>
      <c r="AO2767">
        <f>IF(EnergyImpactLookups[[#This Row],[MAT]]="AR",EnergyImpactLookups[[#This Row],[AStdWBtherm]],0)</f>
        <v>0</v>
      </c>
    </row>
    <row r="2768" spans="1:41" x14ac:dyDescent="0.3">
      <c r="A2768" t="s">
        <v>628</v>
      </c>
      <c r="B2768" t="s">
        <v>532</v>
      </c>
      <c r="C2768" t="s">
        <v>210</v>
      </c>
      <c r="D2768" t="s">
        <v>720</v>
      </c>
      <c r="E2768" t="s">
        <v>571</v>
      </c>
      <c r="F2768" t="s">
        <v>572</v>
      </c>
      <c r="G2768" t="s">
        <v>378</v>
      </c>
      <c r="H2768" t="s">
        <v>98</v>
      </c>
      <c r="I2768" t="s">
        <v>737</v>
      </c>
      <c r="J2768" t="s">
        <v>615</v>
      </c>
      <c r="K2768" t="s">
        <v>171</v>
      </c>
      <c r="L2768" t="s">
        <v>12</v>
      </c>
      <c r="M2768" t="s">
        <v>536</v>
      </c>
      <c r="N2768" s="1">
        <v>44167</v>
      </c>
      <c r="O2768" t="s">
        <v>95</v>
      </c>
      <c r="P2768" t="s">
        <v>130</v>
      </c>
      <c r="Q2768" t="s">
        <v>118</v>
      </c>
      <c r="R2768" t="s">
        <v>129</v>
      </c>
      <c r="S2768" t="s">
        <v>537</v>
      </c>
      <c r="T2768">
        <v>1.1499999999999999</v>
      </c>
      <c r="U2768">
        <v>1090</v>
      </c>
      <c r="V2768" t="s">
        <v>8</v>
      </c>
      <c r="W2768">
        <v>280.31819999999999</v>
      </c>
      <c r="X2768">
        <v>0.14940000000000001</v>
      </c>
      <c r="Y2768">
        <v>0</v>
      </c>
      <c r="Z2768">
        <v>217.7953</v>
      </c>
      <c r="AA2768">
        <v>0.1162</v>
      </c>
      <c r="AB2768">
        <v>0</v>
      </c>
      <c r="AC2768" t="s">
        <v>538</v>
      </c>
      <c r="AD2768">
        <v>1</v>
      </c>
      <c r="AE2768">
        <v>1</v>
      </c>
      <c r="AF2768" t="str">
        <f>IF(EnergyImpactLookups[[#This Row],[MAT]]="AR",EnergyImpactLookups[[#This Row],[APreWBkWh]],"")</f>
        <v/>
      </c>
      <c r="AG2768" t="str">
        <f>IF(EnergyImpactLookups[[#This Row],[MAT]]="AR",EnergyImpactLookups[[#This Row],[APreWBkW]],"")</f>
        <v/>
      </c>
      <c r="AH2768" s="19" t="str">
        <f>IF(EnergyImpactLookups[[#This Row],[MAT]]="AR",EnergyImpactLookups[[#This Row],[APreWBtherm]],"")</f>
        <v/>
      </c>
      <c r="AJ2768">
        <f>IF(EnergyImpactLookups[[#This Row],[MAT]]="AR",EnergyImpactLookups[[#This Row],[APreWBkW]],EnergyImpactLookups[[#This Row],[AStdWBkW]])</f>
        <v>0.1162</v>
      </c>
      <c r="AK2768">
        <f>IF(EnergyImpactLookups[[#This Row],[MAT]]="AR",EnergyImpactLookups[[#This Row],[APreWBkWh]],EnergyImpactLookups[[#This Row],[AStdWBkWh]])</f>
        <v>217.7953</v>
      </c>
      <c r="AL2768">
        <f>IF(EnergyImpactLookups[[#This Row],[MAT]]="AR",EnergyImpactLookups[[#This Row],[APreWBtherm]],EnergyImpactLookups[[#This Row],[AStdWBtherm]])</f>
        <v>0</v>
      </c>
      <c r="AM2768">
        <f>IF(EnergyImpactLookups[[#This Row],[MAT]]="AR",EnergyImpactLookups[[#This Row],[AStdWBkW]],0)</f>
        <v>0</v>
      </c>
      <c r="AN2768">
        <f>IF(EnergyImpactLookups[[#This Row],[MAT]]="AR",EnergyImpactLookups[[#This Row],[AStdWBkWh]],0)</f>
        <v>0</v>
      </c>
      <c r="AO2768">
        <f>IF(EnergyImpactLookups[[#This Row],[MAT]]="AR",EnergyImpactLookups[[#This Row],[AStdWBtherm]],0)</f>
        <v>0</v>
      </c>
    </row>
    <row r="2769" spans="1:41" x14ac:dyDescent="0.3">
      <c r="A2769" t="s">
        <v>628</v>
      </c>
      <c r="B2769" t="s">
        <v>532</v>
      </c>
      <c r="C2769" t="s">
        <v>210</v>
      </c>
      <c r="D2769" t="s">
        <v>720</v>
      </c>
      <c r="E2769" t="s">
        <v>571</v>
      </c>
      <c r="F2769" t="s">
        <v>572</v>
      </c>
      <c r="G2769" t="s">
        <v>378</v>
      </c>
      <c r="H2769" t="s">
        <v>98</v>
      </c>
      <c r="I2769" t="s">
        <v>737</v>
      </c>
      <c r="J2769" t="s">
        <v>615</v>
      </c>
      <c r="K2769" t="s">
        <v>171</v>
      </c>
      <c r="L2769" t="s">
        <v>12</v>
      </c>
      <c r="M2769" t="s">
        <v>536</v>
      </c>
      <c r="N2769" s="1">
        <v>44167</v>
      </c>
      <c r="O2769" t="s">
        <v>95</v>
      </c>
      <c r="P2769" t="s">
        <v>130</v>
      </c>
      <c r="Q2769" t="s">
        <v>119</v>
      </c>
      <c r="R2769" t="s">
        <v>129</v>
      </c>
      <c r="S2769" t="s">
        <v>537</v>
      </c>
      <c r="T2769">
        <v>1</v>
      </c>
      <c r="U2769">
        <v>999</v>
      </c>
      <c r="V2769" t="s">
        <v>8</v>
      </c>
      <c r="W2769">
        <v>100.57040000000001</v>
      </c>
      <c r="X2769">
        <v>8.2299999999999998E-2</v>
      </c>
      <c r="Y2769">
        <v>0</v>
      </c>
      <c r="Z2769">
        <v>77.294399999999996</v>
      </c>
      <c r="AA2769">
        <v>6.4000000000000001E-2</v>
      </c>
      <c r="AB2769">
        <v>0</v>
      </c>
      <c r="AC2769" t="s">
        <v>538</v>
      </c>
      <c r="AD2769">
        <v>1</v>
      </c>
      <c r="AE2769">
        <v>1</v>
      </c>
      <c r="AF2769" t="str">
        <f>IF(EnergyImpactLookups[[#This Row],[MAT]]="AR",EnergyImpactLookups[[#This Row],[APreWBkWh]],"")</f>
        <v/>
      </c>
      <c r="AG2769" t="str">
        <f>IF(EnergyImpactLookups[[#This Row],[MAT]]="AR",EnergyImpactLookups[[#This Row],[APreWBkW]],"")</f>
        <v/>
      </c>
      <c r="AH2769" s="19" t="str">
        <f>IF(EnergyImpactLookups[[#This Row],[MAT]]="AR",EnergyImpactLookups[[#This Row],[APreWBtherm]],"")</f>
        <v/>
      </c>
      <c r="AJ2769">
        <f>IF(EnergyImpactLookups[[#This Row],[MAT]]="AR",EnergyImpactLookups[[#This Row],[APreWBkW]],EnergyImpactLookups[[#This Row],[AStdWBkW]])</f>
        <v>6.4000000000000001E-2</v>
      </c>
      <c r="AK2769">
        <f>IF(EnergyImpactLookups[[#This Row],[MAT]]="AR",EnergyImpactLookups[[#This Row],[APreWBkWh]],EnergyImpactLookups[[#This Row],[AStdWBkWh]])</f>
        <v>77.294399999999996</v>
      </c>
      <c r="AL2769">
        <f>IF(EnergyImpactLookups[[#This Row],[MAT]]="AR",EnergyImpactLookups[[#This Row],[APreWBtherm]],EnergyImpactLookups[[#This Row],[AStdWBtherm]])</f>
        <v>0</v>
      </c>
      <c r="AM2769">
        <f>IF(EnergyImpactLookups[[#This Row],[MAT]]="AR",EnergyImpactLookups[[#This Row],[AStdWBkW]],0)</f>
        <v>0</v>
      </c>
      <c r="AN2769">
        <f>IF(EnergyImpactLookups[[#This Row],[MAT]]="AR",EnergyImpactLookups[[#This Row],[AStdWBkWh]],0)</f>
        <v>0</v>
      </c>
      <c r="AO2769">
        <f>IF(EnergyImpactLookups[[#This Row],[MAT]]="AR",EnergyImpactLookups[[#This Row],[AStdWBtherm]],0)</f>
        <v>0</v>
      </c>
    </row>
    <row r="2770" spans="1:41" x14ac:dyDescent="0.3">
      <c r="A2770" t="s">
        <v>628</v>
      </c>
      <c r="B2770" t="s">
        <v>532</v>
      </c>
      <c r="C2770" t="s">
        <v>210</v>
      </c>
      <c r="D2770" t="s">
        <v>720</v>
      </c>
      <c r="E2770" t="s">
        <v>571</v>
      </c>
      <c r="F2770" t="s">
        <v>572</v>
      </c>
      <c r="G2770" t="s">
        <v>378</v>
      </c>
      <c r="H2770" t="s">
        <v>98</v>
      </c>
      <c r="I2770" t="s">
        <v>737</v>
      </c>
      <c r="J2770" t="s">
        <v>615</v>
      </c>
      <c r="K2770" t="s">
        <v>171</v>
      </c>
      <c r="L2770" t="s">
        <v>12</v>
      </c>
      <c r="M2770" t="s">
        <v>536</v>
      </c>
      <c r="N2770" s="1">
        <v>44167</v>
      </c>
      <c r="O2770" t="s">
        <v>95</v>
      </c>
      <c r="P2770" t="s">
        <v>131</v>
      </c>
      <c r="Q2770" t="s">
        <v>99</v>
      </c>
      <c r="R2770" t="s">
        <v>129</v>
      </c>
      <c r="S2770" t="s">
        <v>537</v>
      </c>
      <c r="T2770">
        <v>2.33</v>
      </c>
      <c r="U2770">
        <v>2300</v>
      </c>
      <c r="V2770" t="s">
        <v>8</v>
      </c>
      <c r="W2770">
        <v>10.8345</v>
      </c>
      <c r="X2770">
        <v>0</v>
      </c>
      <c r="Y2770">
        <v>0</v>
      </c>
      <c r="Z2770">
        <v>7.8175999999999997</v>
      </c>
      <c r="AA2770">
        <v>0</v>
      </c>
      <c r="AB2770">
        <v>0</v>
      </c>
      <c r="AC2770" t="s">
        <v>538</v>
      </c>
      <c r="AD2770">
        <v>1</v>
      </c>
      <c r="AE2770">
        <v>1</v>
      </c>
      <c r="AF2770" t="str">
        <f>IF(EnergyImpactLookups[[#This Row],[MAT]]="AR",EnergyImpactLookups[[#This Row],[APreWBkWh]],"")</f>
        <v/>
      </c>
      <c r="AG2770" t="str">
        <f>IF(EnergyImpactLookups[[#This Row],[MAT]]="AR",EnergyImpactLookups[[#This Row],[APreWBkW]],"")</f>
        <v/>
      </c>
      <c r="AH2770" s="19" t="str">
        <f>IF(EnergyImpactLookups[[#This Row],[MAT]]="AR",EnergyImpactLookups[[#This Row],[APreWBtherm]],"")</f>
        <v/>
      </c>
      <c r="AJ2770">
        <f>IF(EnergyImpactLookups[[#This Row],[MAT]]="AR",EnergyImpactLookups[[#This Row],[APreWBkW]],EnergyImpactLookups[[#This Row],[AStdWBkW]])</f>
        <v>0</v>
      </c>
      <c r="AK2770">
        <f>IF(EnergyImpactLookups[[#This Row],[MAT]]="AR",EnergyImpactLookups[[#This Row],[APreWBkWh]],EnergyImpactLookups[[#This Row],[AStdWBkWh]])</f>
        <v>7.8175999999999997</v>
      </c>
      <c r="AL2770">
        <f>IF(EnergyImpactLookups[[#This Row],[MAT]]="AR",EnergyImpactLookups[[#This Row],[APreWBtherm]],EnergyImpactLookups[[#This Row],[AStdWBtherm]])</f>
        <v>0</v>
      </c>
      <c r="AM2770">
        <f>IF(EnergyImpactLookups[[#This Row],[MAT]]="AR",EnergyImpactLookups[[#This Row],[AStdWBkW]],0)</f>
        <v>0</v>
      </c>
      <c r="AN2770">
        <f>IF(EnergyImpactLookups[[#This Row],[MAT]]="AR",EnergyImpactLookups[[#This Row],[AStdWBkWh]],0)</f>
        <v>0</v>
      </c>
      <c r="AO2770">
        <f>IF(EnergyImpactLookups[[#This Row],[MAT]]="AR",EnergyImpactLookups[[#This Row],[AStdWBtherm]],0)</f>
        <v>0</v>
      </c>
    </row>
    <row r="2771" spans="1:41" x14ac:dyDescent="0.3">
      <c r="A2771" t="s">
        <v>628</v>
      </c>
      <c r="B2771" t="s">
        <v>532</v>
      </c>
      <c r="C2771" t="s">
        <v>210</v>
      </c>
      <c r="D2771" t="s">
        <v>720</v>
      </c>
      <c r="E2771" t="s">
        <v>571</v>
      </c>
      <c r="F2771" t="s">
        <v>572</v>
      </c>
      <c r="G2771" t="s">
        <v>378</v>
      </c>
      <c r="H2771" t="s">
        <v>98</v>
      </c>
      <c r="I2771" t="s">
        <v>737</v>
      </c>
      <c r="J2771" t="s">
        <v>615</v>
      </c>
      <c r="K2771" t="s">
        <v>171</v>
      </c>
      <c r="L2771" t="s">
        <v>12</v>
      </c>
      <c r="M2771" t="s">
        <v>536</v>
      </c>
      <c r="N2771" s="1">
        <v>44167</v>
      </c>
      <c r="O2771" t="s">
        <v>95</v>
      </c>
      <c r="P2771" t="s">
        <v>131</v>
      </c>
      <c r="Q2771" t="s">
        <v>103</v>
      </c>
      <c r="R2771" t="s">
        <v>129</v>
      </c>
      <c r="S2771" t="s">
        <v>537</v>
      </c>
      <c r="T2771">
        <v>2.21</v>
      </c>
      <c r="U2771">
        <v>1950</v>
      </c>
      <c r="V2771" t="s">
        <v>8</v>
      </c>
      <c r="W2771">
        <v>35.096899999999998</v>
      </c>
      <c r="X2771">
        <v>7.3099999999999998E-2</v>
      </c>
      <c r="Y2771">
        <v>0</v>
      </c>
      <c r="Z2771">
        <v>26.5825</v>
      </c>
      <c r="AA2771">
        <v>5.6899999999999999E-2</v>
      </c>
      <c r="AB2771">
        <v>0</v>
      </c>
      <c r="AC2771" t="s">
        <v>538</v>
      </c>
      <c r="AD2771">
        <v>1</v>
      </c>
      <c r="AE2771">
        <v>1</v>
      </c>
      <c r="AF2771" t="str">
        <f>IF(EnergyImpactLookups[[#This Row],[MAT]]="AR",EnergyImpactLookups[[#This Row],[APreWBkWh]],"")</f>
        <v/>
      </c>
      <c r="AG2771" t="str">
        <f>IF(EnergyImpactLookups[[#This Row],[MAT]]="AR",EnergyImpactLookups[[#This Row],[APreWBkW]],"")</f>
        <v/>
      </c>
      <c r="AH2771" s="19" t="str">
        <f>IF(EnergyImpactLookups[[#This Row],[MAT]]="AR",EnergyImpactLookups[[#This Row],[APreWBtherm]],"")</f>
        <v/>
      </c>
      <c r="AJ2771">
        <f>IF(EnergyImpactLookups[[#This Row],[MAT]]="AR",EnergyImpactLookups[[#This Row],[APreWBkW]],EnergyImpactLookups[[#This Row],[AStdWBkW]])</f>
        <v>5.6899999999999999E-2</v>
      </c>
      <c r="AK2771">
        <f>IF(EnergyImpactLookups[[#This Row],[MAT]]="AR",EnergyImpactLookups[[#This Row],[APreWBkWh]],EnergyImpactLookups[[#This Row],[AStdWBkWh]])</f>
        <v>26.5825</v>
      </c>
      <c r="AL2771">
        <f>IF(EnergyImpactLookups[[#This Row],[MAT]]="AR",EnergyImpactLookups[[#This Row],[APreWBtherm]],EnergyImpactLookups[[#This Row],[AStdWBtherm]])</f>
        <v>0</v>
      </c>
      <c r="AM2771">
        <f>IF(EnergyImpactLookups[[#This Row],[MAT]]="AR",EnergyImpactLookups[[#This Row],[AStdWBkW]],0)</f>
        <v>0</v>
      </c>
      <c r="AN2771">
        <f>IF(EnergyImpactLookups[[#This Row],[MAT]]="AR",EnergyImpactLookups[[#This Row],[AStdWBkWh]],0)</f>
        <v>0</v>
      </c>
      <c r="AO2771">
        <f>IF(EnergyImpactLookups[[#This Row],[MAT]]="AR",EnergyImpactLookups[[#This Row],[AStdWBtherm]],0)</f>
        <v>0</v>
      </c>
    </row>
    <row r="2772" spans="1:41" x14ac:dyDescent="0.3">
      <c r="A2772" t="s">
        <v>628</v>
      </c>
      <c r="B2772" t="s">
        <v>532</v>
      </c>
      <c r="C2772" t="s">
        <v>210</v>
      </c>
      <c r="D2772" t="s">
        <v>720</v>
      </c>
      <c r="E2772" t="s">
        <v>571</v>
      </c>
      <c r="F2772" t="s">
        <v>572</v>
      </c>
      <c r="G2772" t="s">
        <v>378</v>
      </c>
      <c r="H2772" t="s">
        <v>98</v>
      </c>
      <c r="I2772" t="s">
        <v>737</v>
      </c>
      <c r="J2772" t="s">
        <v>615</v>
      </c>
      <c r="K2772" t="s">
        <v>171</v>
      </c>
      <c r="L2772" t="s">
        <v>12</v>
      </c>
      <c r="M2772" t="s">
        <v>536</v>
      </c>
      <c r="N2772" s="1">
        <v>44167</v>
      </c>
      <c r="O2772" t="s">
        <v>95</v>
      </c>
      <c r="P2772" t="s">
        <v>131</v>
      </c>
      <c r="Q2772" t="s">
        <v>104</v>
      </c>
      <c r="R2772" t="s">
        <v>129</v>
      </c>
      <c r="S2772" t="s">
        <v>537</v>
      </c>
      <c r="T2772">
        <v>3.23</v>
      </c>
      <c r="U2772">
        <v>2300</v>
      </c>
      <c r="V2772" t="s">
        <v>8</v>
      </c>
      <c r="W2772">
        <v>13.7037</v>
      </c>
      <c r="X2772">
        <v>5.1999999999999998E-2</v>
      </c>
      <c r="Y2772">
        <v>0</v>
      </c>
      <c r="Z2772">
        <v>10.431100000000001</v>
      </c>
      <c r="AA2772">
        <v>4.0399999999999998E-2</v>
      </c>
      <c r="AB2772">
        <v>0</v>
      </c>
      <c r="AC2772" t="s">
        <v>538</v>
      </c>
      <c r="AD2772">
        <v>1</v>
      </c>
      <c r="AE2772">
        <v>1</v>
      </c>
      <c r="AF2772" t="str">
        <f>IF(EnergyImpactLookups[[#This Row],[MAT]]="AR",EnergyImpactLookups[[#This Row],[APreWBkWh]],"")</f>
        <v/>
      </c>
      <c r="AG2772" t="str">
        <f>IF(EnergyImpactLookups[[#This Row],[MAT]]="AR",EnergyImpactLookups[[#This Row],[APreWBkW]],"")</f>
        <v/>
      </c>
      <c r="AH2772" s="19" t="str">
        <f>IF(EnergyImpactLookups[[#This Row],[MAT]]="AR",EnergyImpactLookups[[#This Row],[APreWBtherm]],"")</f>
        <v/>
      </c>
      <c r="AJ2772">
        <f>IF(EnergyImpactLookups[[#This Row],[MAT]]="AR",EnergyImpactLookups[[#This Row],[APreWBkW]],EnergyImpactLookups[[#This Row],[AStdWBkW]])</f>
        <v>4.0399999999999998E-2</v>
      </c>
      <c r="AK2772">
        <f>IF(EnergyImpactLookups[[#This Row],[MAT]]="AR",EnergyImpactLookups[[#This Row],[APreWBkWh]],EnergyImpactLookups[[#This Row],[AStdWBkWh]])</f>
        <v>10.431100000000001</v>
      </c>
      <c r="AL2772">
        <f>IF(EnergyImpactLookups[[#This Row],[MAT]]="AR",EnergyImpactLookups[[#This Row],[APreWBtherm]],EnergyImpactLookups[[#This Row],[AStdWBtherm]])</f>
        <v>0</v>
      </c>
      <c r="AM2772">
        <f>IF(EnergyImpactLookups[[#This Row],[MAT]]="AR",EnergyImpactLookups[[#This Row],[AStdWBkW]],0)</f>
        <v>0</v>
      </c>
      <c r="AN2772">
        <f>IF(EnergyImpactLookups[[#This Row],[MAT]]="AR",EnergyImpactLookups[[#This Row],[AStdWBkWh]],0)</f>
        <v>0</v>
      </c>
      <c r="AO2772">
        <f>IF(EnergyImpactLookups[[#This Row],[MAT]]="AR",EnergyImpactLookups[[#This Row],[AStdWBtherm]],0)</f>
        <v>0</v>
      </c>
    </row>
    <row r="2773" spans="1:41" x14ac:dyDescent="0.3">
      <c r="A2773" t="s">
        <v>628</v>
      </c>
      <c r="B2773" t="s">
        <v>532</v>
      </c>
      <c r="C2773" t="s">
        <v>210</v>
      </c>
      <c r="D2773" t="s">
        <v>720</v>
      </c>
      <c r="E2773" t="s">
        <v>571</v>
      </c>
      <c r="F2773" t="s">
        <v>572</v>
      </c>
      <c r="G2773" t="s">
        <v>378</v>
      </c>
      <c r="H2773" t="s">
        <v>98</v>
      </c>
      <c r="I2773" t="s">
        <v>737</v>
      </c>
      <c r="J2773" t="s">
        <v>615</v>
      </c>
      <c r="K2773" t="s">
        <v>171</v>
      </c>
      <c r="L2773" t="s">
        <v>12</v>
      </c>
      <c r="M2773" t="s">
        <v>536</v>
      </c>
      <c r="N2773" s="1">
        <v>44167</v>
      </c>
      <c r="O2773" t="s">
        <v>95</v>
      </c>
      <c r="P2773" t="s">
        <v>131</v>
      </c>
      <c r="Q2773" t="s">
        <v>105</v>
      </c>
      <c r="R2773" t="s">
        <v>129</v>
      </c>
      <c r="S2773" t="s">
        <v>537</v>
      </c>
      <c r="T2773">
        <v>3.17</v>
      </c>
      <c r="U2773">
        <v>2300</v>
      </c>
      <c r="V2773" t="s">
        <v>8</v>
      </c>
      <c r="W2773">
        <v>46.272100000000002</v>
      </c>
      <c r="X2773">
        <v>7.9200000000000007E-2</v>
      </c>
      <c r="Y2773">
        <v>0</v>
      </c>
      <c r="Z2773">
        <v>35.728099999999998</v>
      </c>
      <c r="AA2773">
        <v>6.1600000000000002E-2</v>
      </c>
      <c r="AB2773">
        <v>0</v>
      </c>
      <c r="AC2773" t="s">
        <v>538</v>
      </c>
      <c r="AD2773">
        <v>1</v>
      </c>
      <c r="AE2773">
        <v>1</v>
      </c>
      <c r="AF2773" t="str">
        <f>IF(EnergyImpactLookups[[#This Row],[MAT]]="AR",EnergyImpactLookups[[#This Row],[APreWBkWh]],"")</f>
        <v/>
      </c>
      <c r="AG2773" t="str">
        <f>IF(EnergyImpactLookups[[#This Row],[MAT]]="AR",EnergyImpactLookups[[#This Row],[APreWBkW]],"")</f>
        <v/>
      </c>
      <c r="AH2773" s="19" t="str">
        <f>IF(EnergyImpactLookups[[#This Row],[MAT]]="AR",EnergyImpactLookups[[#This Row],[APreWBtherm]],"")</f>
        <v/>
      </c>
      <c r="AJ2773">
        <f>IF(EnergyImpactLookups[[#This Row],[MAT]]="AR",EnergyImpactLookups[[#This Row],[APreWBkW]],EnergyImpactLookups[[#This Row],[AStdWBkW]])</f>
        <v>6.1600000000000002E-2</v>
      </c>
      <c r="AK2773">
        <f>IF(EnergyImpactLookups[[#This Row],[MAT]]="AR",EnergyImpactLookups[[#This Row],[APreWBkWh]],EnergyImpactLookups[[#This Row],[AStdWBkWh]])</f>
        <v>35.728099999999998</v>
      </c>
      <c r="AL2773">
        <f>IF(EnergyImpactLookups[[#This Row],[MAT]]="AR",EnergyImpactLookups[[#This Row],[APreWBtherm]],EnergyImpactLookups[[#This Row],[AStdWBtherm]])</f>
        <v>0</v>
      </c>
      <c r="AM2773">
        <f>IF(EnergyImpactLookups[[#This Row],[MAT]]="AR",EnergyImpactLookups[[#This Row],[AStdWBkW]],0)</f>
        <v>0</v>
      </c>
      <c r="AN2773">
        <f>IF(EnergyImpactLookups[[#This Row],[MAT]]="AR",EnergyImpactLookups[[#This Row],[AStdWBkWh]],0)</f>
        <v>0</v>
      </c>
      <c r="AO2773">
        <f>IF(EnergyImpactLookups[[#This Row],[MAT]]="AR",EnergyImpactLookups[[#This Row],[AStdWBtherm]],0)</f>
        <v>0</v>
      </c>
    </row>
    <row r="2774" spans="1:41" x14ac:dyDescent="0.3">
      <c r="A2774" t="s">
        <v>628</v>
      </c>
      <c r="B2774" t="s">
        <v>532</v>
      </c>
      <c r="C2774" t="s">
        <v>210</v>
      </c>
      <c r="D2774" t="s">
        <v>720</v>
      </c>
      <c r="E2774" t="s">
        <v>571</v>
      </c>
      <c r="F2774" t="s">
        <v>572</v>
      </c>
      <c r="G2774" t="s">
        <v>378</v>
      </c>
      <c r="H2774" t="s">
        <v>98</v>
      </c>
      <c r="I2774" t="s">
        <v>737</v>
      </c>
      <c r="J2774" t="s">
        <v>615</v>
      </c>
      <c r="K2774" t="s">
        <v>171</v>
      </c>
      <c r="L2774" t="s">
        <v>12</v>
      </c>
      <c r="M2774" t="s">
        <v>536</v>
      </c>
      <c r="N2774" s="1">
        <v>44167</v>
      </c>
      <c r="O2774" t="s">
        <v>95</v>
      </c>
      <c r="P2774" t="s">
        <v>131</v>
      </c>
      <c r="Q2774" t="s">
        <v>106</v>
      </c>
      <c r="R2774" t="s">
        <v>129</v>
      </c>
      <c r="S2774" t="s">
        <v>537</v>
      </c>
      <c r="T2774">
        <v>3.55</v>
      </c>
      <c r="U2774">
        <v>2300</v>
      </c>
      <c r="V2774" t="s">
        <v>8</v>
      </c>
      <c r="W2774">
        <v>8.0008999999999997</v>
      </c>
      <c r="X2774">
        <v>2.52E-2</v>
      </c>
      <c r="Y2774">
        <v>0</v>
      </c>
      <c r="Z2774">
        <v>6.0335000000000001</v>
      </c>
      <c r="AA2774">
        <v>1.9599999999999999E-2</v>
      </c>
      <c r="AB2774">
        <v>0</v>
      </c>
      <c r="AC2774" t="s">
        <v>538</v>
      </c>
      <c r="AD2774">
        <v>1</v>
      </c>
      <c r="AE2774">
        <v>1</v>
      </c>
      <c r="AF2774" t="str">
        <f>IF(EnergyImpactLookups[[#This Row],[MAT]]="AR",EnergyImpactLookups[[#This Row],[APreWBkWh]],"")</f>
        <v/>
      </c>
      <c r="AG2774" t="str">
        <f>IF(EnergyImpactLookups[[#This Row],[MAT]]="AR",EnergyImpactLookups[[#This Row],[APreWBkW]],"")</f>
        <v/>
      </c>
      <c r="AH2774" s="19" t="str">
        <f>IF(EnergyImpactLookups[[#This Row],[MAT]]="AR",EnergyImpactLookups[[#This Row],[APreWBtherm]],"")</f>
        <v/>
      </c>
      <c r="AJ2774">
        <f>IF(EnergyImpactLookups[[#This Row],[MAT]]="AR",EnergyImpactLookups[[#This Row],[APreWBkW]],EnergyImpactLookups[[#This Row],[AStdWBkW]])</f>
        <v>1.9599999999999999E-2</v>
      </c>
      <c r="AK2774">
        <f>IF(EnergyImpactLookups[[#This Row],[MAT]]="AR",EnergyImpactLookups[[#This Row],[APreWBkWh]],EnergyImpactLookups[[#This Row],[AStdWBkWh]])</f>
        <v>6.0335000000000001</v>
      </c>
      <c r="AL2774">
        <f>IF(EnergyImpactLookups[[#This Row],[MAT]]="AR",EnergyImpactLookups[[#This Row],[APreWBtherm]],EnergyImpactLookups[[#This Row],[AStdWBtherm]])</f>
        <v>0</v>
      </c>
      <c r="AM2774">
        <f>IF(EnergyImpactLookups[[#This Row],[MAT]]="AR",EnergyImpactLookups[[#This Row],[AStdWBkW]],0)</f>
        <v>0</v>
      </c>
      <c r="AN2774">
        <f>IF(EnergyImpactLookups[[#This Row],[MAT]]="AR",EnergyImpactLookups[[#This Row],[AStdWBkWh]],0)</f>
        <v>0</v>
      </c>
      <c r="AO2774">
        <f>IF(EnergyImpactLookups[[#This Row],[MAT]]="AR",EnergyImpactLookups[[#This Row],[AStdWBtherm]],0)</f>
        <v>0</v>
      </c>
    </row>
    <row r="2775" spans="1:41" x14ac:dyDescent="0.3">
      <c r="A2775" t="s">
        <v>628</v>
      </c>
      <c r="B2775" t="s">
        <v>532</v>
      </c>
      <c r="C2775" t="s">
        <v>210</v>
      </c>
      <c r="D2775" t="s">
        <v>720</v>
      </c>
      <c r="E2775" t="s">
        <v>571</v>
      </c>
      <c r="F2775" t="s">
        <v>572</v>
      </c>
      <c r="G2775" t="s">
        <v>378</v>
      </c>
      <c r="H2775" t="s">
        <v>98</v>
      </c>
      <c r="I2775" t="s">
        <v>737</v>
      </c>
      <c r="J2775" t="s">
        <v>615</v>
      </c>
      <c r="K2775" t="s">
        <v>171</v>
      </c>
      <c r="L2775" t="s">
        <v>12</v>
      </c>
      <c r="M2775" t="s">
        <v>536</v>
      </c>
      <c r="N2775" s="1">
        <v>44167</v>
      </c>
      <c r="O2775" t="s">
        <v>95</v>
      </c>
      <c r="P2775" t="s">
        <v>131</v>
      </c>
      <c r="Q2775" t="s">
        <v>107</v>
      </c>
      <c r="R2775" t="s">
        <v>129</v>
      </c>
      <c r="S2775" t="s">
        <v>537</v>
      </c>
      <c r="T2775">
        <v>4.01</v>
      </c>
      <c r="U2775">
        <v>2390</v>
      </c>
      <c r="V2775" t="s">
        <v>8</v>
      </c>
      <c r="W2775">
        <v>27.973299999999998</v>
      </c>
      <c r="X2775">
        <v>3.2199999999999999E-2</v>
      </c>
      <c r="Y2775">
        <v>0</v>
      </c>
      <c r="Z2775">
        <v>21.591899999999999</v>
      </c>
      <c r="AA2775">
        <v>2.5000000000000001E-2</v>
      </c>
      <c r="AB2775">
        <v>0</v>
      </c>
      <c r="AC2775" t="s">
        <v>538</v>
      </c>
      <c r="AD2775">
        <v>1</v>
      </c>
      <c r="AE2775">
        <v>1</v>
      </c>
      <c r="AF2775" t="str">
        <f>IF(EnergyImpactLookups[[#This Row],[MAT]]="AR",EnergyImpactLookups[[#This Row],[APreWBkWh]],"")</f>
        <v/>
      </c>
      <c r="AG2775" t="str">
        <f>IF(EnergyImpactLookups[[#This Row],[MAT]]="AR",EnergyImpactLookups[[#This Row],[APreWBkW]],"")</f>
        <v/>
      </c>
      <c r="AH2775" s="19" t="str">
        <f>IF(EnergyImpactLookups[[#This Row],[MAT]]="AR",EnergyImpactLookups[[#This Row],[APreWBtherm]],"")</f>
        <v/>
      </c>
      <c r="AJ2775">
        <f>IF(EnergyImpactLookups[[#This Row],[MAT]]="AR",EnergyImpactLookups[[#This Row],[APreWBkW]],EnergyImpactLookups[[#This Row],[AStdWBkW]])</f>
        <v>2.5000000000000001E-2</v>
      </c>
      <c r="AK2775">
        <f>IF(EnergyImpactLookups[[#This Row],[MAT]]="AR",EnergyImpactLookups[[#This Row],[APreWBkWh]],EnergyImpactLookups[[#This Row],[AStdWBkWh]])</f>
        <v>21.591899999999999</v>
      </c>
      <c r="AL2775">
        <f>IF(EnergyImpactLookups[[#This Row],[MAT]]="AR",EnergyImpactLookups[[#This Row],[APreWBtherm]],EnergyImpactLookups[[#This Row],[AStdWBtherm]])</f>
        <v>0</v>
      </c>
      <c r="AM2775">
        <f>IF(EnergyImpactLookups[[#This Row],[MAT]]="AR",EnergyImpactLookups[[#This Row],[AStdWBkW]],0)</f>
        <v>0</v>
      </c>
      <c r="AN2775">
        <f>IF(EnergyImpactLookups[[#This Row],[MAT]]="AR",EnergyImpactLookups[[#This Row],[AStdWBkWh]],0)</f>
        <v>0</v>
      </c>
      <c r="AO2775">
        <f>IF(EnergyImpactLookups[[#This Row],[MAT]]="AR",EnergyImpactLookups[[#This Row],[AStdWBtherm]],0)</f>
        <v>0</v>
      </c>
    </row>
    <row r="2776" spans="1:41" x14ac:dyDescent="0.3">
      <c r="A2776" t="s">
        <v>628</v>
      </c>
      <c r="B2776" t="s">
        <v>532</v>
      </c>
      <c r="C2776" t="s">
        <v>210</v>
      </c>
      <c r="D2776" t="s">
        <v>720</v>
      </c>
      <c r="E2776" t="s">
        <v>571</v>
      </c>
      <c r="F2776" t="s">
        <v>572</v>
      </c>
      <c r="G2776" t="s">
        <v>378</v>
      </c>
      <c r="H2776" t="s">
        <v>98</v>
      </c>
      <c r="I2776" t="s">
        <v>737</v>
      </c>
      <c r="J2776" t="s">
        <v>615</v>
      </c>
      <c r="K2776" t="s">
        <v>171</v>
      </c>
      <c r="L2776" t="s">
        <v>12</v>
      </c>
      <c r="M2776" t="s">
        <v>536</v>
      </c>
      <c r="N2776" s="1">
        <v>44167</v>
      </c>
      <c r="O2776" t="s">
        <v>95</v>
      </c>
      <c r="P2776" t="s">
        <v>131</v>
      </c>
      <c r="Q2776" t="s">
        <v>109</v>
      </c>
      <c r="R2776" t="s">
        <v>129</v>
      </c>
      <c r="S2776" t="s">
        <v>537</v>
      </c>
      <c r="T2776">
        <v>3.21</v>
      </c>
      <c r="U2776">
        <v>2390</v>
      </c>
      <c r="V2776" t="s">
        <v>8</v>
      </c>
      <c r="W2776">
        <v>56.545699999999997</v>
      </c>
      <c r="X2776">
        <v>5.2600000000000001E-2</v>
      </c>
      <c r="Y2776">
        <v>0</v>
      </c>
      <c r="Z2776">
        <v>43.881700000000002</v>
      </c>
      <c r="AA2776">
        <v>4.0899999999999999E-2</v>
      </c>
      <c r="AB2776">
        <v>0</v>
      </c>
      <c r="AC2776" t="s">
        <v>538</v>
      </c>
      <c r="AD2776">
        <v>1</v>
      </c>
      <c r="AE2776">
        <v>1</v>
      </c>
      <c r="AF2776" t="str">
        <f>IF(EnergyImpactLookups[[#This Row],[MAT]]="AR",EnergyImpactLookups[[#This Row],[APreWBkWh]],"")</f>
        <v/>
      </c>
      <c r="AG2776" t="str">
        <f>IF(EnergyImpactLookups[[#This Row],[MAT]]="AR",EnergyImpactLookups[[#This Row],[APreWBkW]],"")</f>
        <v/>
      </c>
      <c r="AH2776" s="19" t="str">
        <f>IF(EnergyImpactLookups[[#This Row],[MAT]]="AR",EnergyImpactLookups[[#This Row],[APreWBtherm]],"")</f>
        <v/>
      </c>
      <c r="AJ2776">
        <f>IF(EnergyImpactLookups[[#This Row],[MAT]]="AR",EnergyImpactLookups[[#This Row],[APreWBkW]],EnergyImpactLookups[[#This Row],[AStdWBkW]])</f>
        <v>4.0899999999999999E-2</v>
      </c>
      <c r="AK2776">
        <f>IF(EnergyImpactLookups[[#This Row],[MAT]]="AR",EnergyImpactLookups[[#This Row],[APreWBkWh]],EnergyImpactLookups[[#This Row],[AStdWBkWh]])</f>
        <v>43.881700000000002</v>
      </c>
      <c r="AL2776">
        <f>IF(EnergyImpactLookups[[#This Row],[MAT]]="AR",EnergyImpactLookups[[#This Row],[APreWBtherm]],EnergyImpactLookups[[#This Row],[AStdWBtherm]])</f>
        <v>0</v>
      </c>
      <c r="AM2776">
        <f>IF(EnergyImpactLookups[[#This Row],[MAT]]="AR",EnergyImpactLookups[[#This Row],[AStdWBkW]],0)</f>
        <v>0</v>
      </c>
      <c r="AN2776">
        <f>IF(EnergyImpactLookups[[#This Row],[MAT]]="AR",EnergyImpactLookups[[#This Row],[AStdWBkWh]],0)</f>
        <v>0</v>
      </c>
      <c r="AO2776">
        <f>IF(EnergyImpactLookups[[#This Row],[MAT]]="AR",EnergyImpactLookups[[#This Row],[AStdWBtherm]],0)</f>
        <v>0</v>
      </c>
    </row>
    <row r="2777" spans="1:41" x14ac:dyDescent="0.3">
      <c r="A2777" t="s">
        <v>628</v>
      </c>
      <c r="B2777" t="s">
        <v>532</v>
      </c>
      <c r="C2777" t="s">
        <v>210</v>
      </c>
      <c r="D2777" t="s">
        <v>720</v>
      </c>
      <c r="E2777" t="s">
        <v>571</v>
      </c>
      <c r="F2777" t="s">
        <v>572</v>
      </c>
      <c r="G2777" t="s">
        <v>378</v>
      </c>
      <c r="H2777" t="s">
        <v>98</v>
      </c>
      <c r="I2777" t="s">
        <v>737</v>
      </c>
      <c r="J2777" t="s">
        <v>615</v>
      </c>
      <c r="K2777" t="s">
        <v>171</v>
      </c>
      <c r="L2777" t="s">
        <v>12</v>
      </c>
      <c r="M2777" t="s">
        <v>536</v>
      </c>
      <c r="N2777" s="1">
        <v>44167</v>
      </c>
      <c r="O2777" t="s">
        <v>95</v>
      </c>
      <c r="P2777" t="s">
        <v>131</v>
      </c>
      <c r="Q2777" t="s">
        <v>111</v>
      </c>
      <c r="R2777" t="s">
        <v>129</v>
      </c>
      <c r="S2777" t="s">
        <v>537</v>
      </c>
      <c r="T2777">
        <v>3.77</v>
      </c>
      <c r="U2777">
        <v>2390</v>
      </c>
      <c r="V2777" t="s">
        <v>8</v>
      </c>
      <c r="W2777">
        <v>64.350099999999998</v>
      </c>
      <c r="X2777">
        <v>6.6100000000000006E-2</v>
      </c>
      <c r="Y2777">
        <v>0</v>
      </c>
      <c r="Z2777">
        <v>49.964700000000001</v>
      </c>
      <c r="AA2777">
        <v>5.1400000000000001E-2</v>
      </c>
      <c r="AB2777">
        <v>0</v>
      </c>
      <c r="AC2777" t="s">
        <v>538</v>
      </c>
      <c r="AD2777">
        <v>1</v>
      </c>
      <c r="AE2777">
        <v>1</v>
      </c>
      <c r="AF2777" t="str">
        <f>IF(EnergyImpactLookups[[#This Row],[MAT]]="AR",EnergyImpactLookups[[#This Row],[APreWBkWh]],"")</f>
        <v/>
      </c>
      <c r="AG2777" t="str">
        <f>IF(EnergyImpactLookups[[#This Row],[MAT]]="AR",EnergyImpactLookups[[#This Row],[APreWBkW]],"")</f>
        <v/>
      </c>
      <c r="AH2777" s="19" t="str">
        <f>IF(EnergyImpactLookups[[#This Row],[MAT]]="AR",EnergyImpactLookups[[#This Row],[APreWBtherm]],"")</f>
        <v/>
      </c>
      <c r="AJ2777">
        <f>IF(EnergyImpactLookups[[#This Row],[MAT]]="AR",EnergyImpactLookups[[#This Row],[APreWBkW]],EnergyImpactLookups[[#This Row],[AStdWBkW]])</f>
        <v>5.1400000000000001E-2</v>
      </c>
      <c r="AK2777">
        <f>IF(EnergyImpactLookups[[#This Row],[MAT]]="AR",EnergyImpactLookups[[#This Row],[APreWBkWh]],EnergyImpactLookups[[#This Row],[AStdWBkWh]])</f>
        <v>49.964700000000001</v>
      </c>
      <c r="AL2777">
        <f>IF(EnergyImpactLookups[[#This Row],[MAT]]="AR",EnergyImpactLookups[[#This Row],[APreWBtherm]],EnergyImpactLookups[[#This Row],[AStdWBtherm]])</f>
        <v>0</v>
      </c>
      <c r="AM2777">
        <f>IF(EnergyImpactLookups[[#This Row],[MAT]]="AR",EnergyImpactLookups[[#This Row],[AStdWBkW]],0)</f>
        <v>0</v>
      </c>
      <c r="AN2777">
        <f>IF(EnergyImpactLookups[[#This Row],[MAT]]="AR",EnergyImpactLookups[[#This Row],[AStdWBkWh]],0)</f>
        <v>0</v>
      </c>
      <c r="AO2777">
        <f>IF(EnergyImpactLookups[[#This Row],[MAT]]="AR",EnergyImpactLookups[[#This Row],[AStdWBtherm]],0)</f>
        <v>0</v>
      </c>
    </row>
    <row r="2778" spans="1:41" x14ac:dyDescent="0.3">
      <c r="A2778" t="s">
        <v>628</v>
      </c>
      <c r="B2778" t="s">
        <v>532</v>
      </c>
      <c r="C2778" t="s">
        <v>210</v>
      </c>
      <c r="D2778" t="s">
        <v>720</v>
      </c>
      <c r="E2778" t="s">
        <v>571</v>
      </c>
      <c r="F2778" t="s">
        <v>572</v>
      </c>
      <c r="G2778" t="s">
        <v>378</v>
      </c>
      <c r="H2778" t="s">
        <v>98</v>
      </c>
      <c r="I2778" t="s">
        <v>737</v>
      </c>
      <c r="J2778" t="s">
        <v>615</v>
      </c>
      <c r="K2778" t="s">
        <v>171</v>
      </c>
      <c r="L2778" t="s">
        <v>12</v>
      </c>
      <c r="M2778" t="s">
        <v>536</v>
      </c>
      <c r="N2778" s="1">
        <v>44167</v>
      </c>
      <c r="O2778" t="s">
        <v>95</v>
      </c>
      <c r="P2778" t="s">
        <v>131</v>
      </c>
      <c r="Q2778" t="s">
        <v>112</v>
      </c>
      <c r="R2778" t="s">
        <v>129</v>
      </c>
      <c r="S2778" t="s">
        <v>537</v>
      </c>
      <c r="T2778">
        <v>3.37</v>
      </c>
      <c r="U2778">
        <v>2420</v>
      </c>
      <c r="V2778" t="s">
        <v>8</v>
      </c>
      <c r="W2778">
        <v>47.347299999999997</v>
      </c>
      <c r="X2778">
        <v>7.7700000000000005E-2</v>
      </c>
      <c r="Y2778">
        <v>0</v>
      </c>
      <c r="Z2778">
        <v>36.633200000000002</v>
      </c>
      <c r="AA2778">
        <v>6.0400000000000002E-2</v>
      </c>
      <c r="AB2778">
        <v>0</v>
      </c>
      <c r="AC2778" t="s">
        <v>538</v>
      </c>
      <c r="AD2778">
        <v>1</v>
      </c>
      <c r="AE2778">
        <v>1</v>
      </c>
      <c r="AF2778" t="str">
        <f>IF(EnergyImpactLookups[[#This Row],[MAT]]="AR",EnergyImpactLookups[[#This Row],[APreWBkWh]],"")</f>
        <v/>
      </c>
      <c r="AG2778" t="str">
        <f>IF(EnergyImpactLookups[[#This Row],[MAT]]="AR",EnergyImpactLookups[[#This Row],[APreWBkW]],"")</f>
        <v/>
      </c>
      <c r="AH2778" s="19" t="str">
        <f>IF(EnergyImpactLookups[[#This Row],[MAT]]="AR",EnergyImpactLookups[[#This Row],[APreWBtherm]],"")</f>
        <v/>
      </c>
      <c r="AJ2778">
        <f>IF(EnergyImpactLookups[[#This Row],[MAT]]="AR",EnergyImpactLookups[[#This Row],[APreWBkW]],EnergyImpactLookups[[#This Row],[AStdWBkW]])</f>
        <v>6.0400000000000002E-2</v>
      </c>
      <c r="AK2778">
        <f>IF(EnergyImpactLookups[[#This Row],[MAT]]="AR",EnergyImpactLookups[[#This Row],[APreWBkWh]],EnergyImpactLookups[[#This Row],[AStdWBkWh]])</f>
        <v>36.633200000000002</v>
      </c>
      <c r="AL2778">
        <f>IF(EnergyImpactLookups[[#This Row],[MAT]]="AR",EnergyImpactLookups[[#This Row],[APreWBtherm]],EnergyImpactLookups[[#This Row],[AStdWBtherm]])</f>
        <v>0</v>
      </c>
      <c r="AM2778">
        <f>IF(EnergyImpactLookups[[#This Row],[MAT]]="AR",EnergyImpactLookups[[#This Row],[AStdWBkW]],0)</f>
        <v>0</v>
      </c>
      <c r="AN2778">
        <f>IF(EnergyImpactLookups[[#This Row],[MAT]]="AR",EnergyImpactLookups[[#This Row],[AStdWBkWh]],0)</f>
        <v>0</v>
      </c>
      <c r="AO2778">
        <f>IF(EnergyImpactLookups[[#This Row],[MAT]]="AR",EnergyImpactLookups[[#This Row],[AStdWBtherm]],0)</f>
        <v>0</v>
      </c>
    </row>
    <row r="2779" spans="1:41" x14ac:dyDescent="0.3">
      <c r="A2779" t="s">
        <v>628</v>
      </c>
      <c r="B2779" t="s">
        <v>532</v>
      </c>
      <c r="C2779" t="s">
        <v>210</v>
      </c>
      <c r="D2779" t="s">
        <v>720</v>
      </c>
      <c r="E2779" t="s">
        <v>571</v>
      </c>
      <c r="F2779" t="s">
        <v>572</v>
      </c>
      <c r="G2779" t="s">
        <v>378</v>
      </c>
      <c r="H2779" t="s">
        <v>98</v>
      </c>
      <c r="I2779" t="s">
        <v>737</v>
      </c>
      <c r="J2779" t="s">
        <v>615</v>
      </c>
      <c r="K2779" t="s">
        <v>171</v>
      </c>
      <c r="L2779" t="s">
        <v>12</v>
      </c>
      <c r="M2779" t="s">
        <v>536</v>
      </c>
      <c r="N2779" s="1">
        <v>44167</v>
      </c>
      <c r="O2779" t="s">
        <v>95</v>
      </c>
      <c r="P2779" t="s">
        <v>131</v>
      </c>
      <c r="Q2779" t="s">
        <v>113</v>
      </c>
      <c r="R2779" t="s">
        <v>129</v>
      </c>
      <c r="S2779" t="s">
        <v>537</v>
      </c>
      <c r="T2779">
        <v>2.5299999999999998</v>
      </c>
      <c r="U2779">
        <v>1950</v>
      </c>
      <c r="V2779" t="s">
        <v>8</v>
      </c>
      <c r="W2779">
        <v>84.435699999999997</v>
      </c>
      <c r="X2779">
        <v>8.8499999999999995E-2</v>
      </c>
      <c r="Y2779">
        <v>0</v>
      </c>
      <c r="Z2779">
        <v>65.256399999999999</v>
      </c>
      <c r="AA2779">
        <v>6.88E-2</v>
      </c>
      <c r="AB2779">
        <v>0</v>
      </c>
      <c r="AC2779" t="s">
        <v>538</v>
      </c>
      <c r="AD2779">
        <v>1</v>
      </c>
      <c r="AE2779">
        <v>1</v>
      </c>
      <c r="AF2779" t="str">
        <f>IF(EnergyImpactLookups[[#This Row],[MAT]]="AR",EnergyImpactLookups[[#This Row],[APreWBkWh]],"")</f>
        <v/>
      </c>
      <c r="AG2779" t="str">
        <f>IF(EnergyImpactLookups[[#This Row],[MAT]]="AR",EnergyImpactLookups[[#This Row],[APreWBkW]],"")</f>
        <v/>
      </c>
      <c r="AH2779" s="19" t="str">
        <f>IF(EnergyImpactLookups[[#This Row],[MAT]]="AR",EnergyImpactLookups[[#This Row],[APreWBtherm]],"")</f>
        <v/>
      </c>
      <c r="AJ2779">
        <f>IF(EnergyImpactLookups[[#This Row],[MAT]]="AR",EnergyImpactLookups[[#This Row],[APreWBkW]],EnergyImpactLookups[[#This Row],[AStdWBkW]])</f>
        <v>6.88E-2</v>
      </c>
      <c r="AK2779">
        <f>IF(EnergyImpactLookups[[#This Row],[MAT]]="AR",EnergyImpactLookups[[#This Row],[APreWBkWh]],EnergyImpactLookups[[#This Row],[AStdWBkWh]])</f>
        <v>65.256399999999999</v>
      </c>
      <c r="AL2779">
        <f>IF(EnergyImpactLookups[[#This Row],[MAT]]="AR",EnergyImpactLookups[[#This Row],[APreWBtherm]],EnergyImpactLookups[[#This Row],[AStdWBtherm]])</f>
        <v>0</v>
      </c>
      <c r="AM2779">
        <f>IF(EnergyImpactLookups[[#This Row],[MAT]]="AR",EnergyImpactLookups[[#This Row],[AStdWBkW]],0)</f>
        <v>0</v>
      </c>
      <c r="AN2779">
        <f>IF(EnergyImpactLookups[[#This Row],[MAT]]="AR",EnergyImpactLookups[[#This Row],[AStdWBkWh]],0)</f>
        <v>0</v>
      </c>
      <c r="AO2779">
        <f>IF(EnergyImpactLookups[[#This Row],[MAT]]="AR",EnergyImpactLookups[[#This Row],[AStdWBtherm]],0)</f>
        <v>0</v>
      </c>
    </row>
    <row r="2780" spans="1:41" x14ac:dyDescent="0.3">
      <c r="A2780" t="s">
        <v>628</v>
      </c>
      <c r="B2780" t="s">
        <v>532</v>
      </c>
      <c r="C2780" t="s">
        <v>210</v>
      </c>
      <c r="D2780" t="s">
        <v>720</v>
      </c>
      <c r="E2780" t="s">
        <v>571</v>
      </c>
      <c r="F2780" t="s">
        <v>572</v>
      </c>
      <c r="G2780" t="s">
        <v>378</v>
      </c>
      <c r="H2780" t="s">
        <v>98</v>
      </c>
      <c r="I2780" t="s">
        <v>737</v>
      </c>
      <c r="J2780" t="s">
        <v>615</v>
      </c>
      <c r="K2780" t="s">
        <v>171</v>
      </c>
      <c r="L2780" t="s">
        <v>12</v>
      </c>
      <c r="M2780" t="s">
        <v>536</v>
      </c>
      <c r="N2780" s="1">
        <v>44167</v>
      </c>
      <c r="O2780" t="s">
        <v>95</v>
      </c>
      <c r="P2780" t="s">
        <v>131</v>
      </c>
      <c r="Q2780" t="s">
        <v>114</v>
      </c>
      <c r="R2780" t="s">
        <v>129</v>
      </c>
      <c r="S2780" t="s">
        <v>537</v>
      </c>
      <c r="T2780">
        <v>2.66</v>
      </c>
      <c r="U2780">
        <v>1950</v>
      </c>
      <c r="V2780" t="s">
        <v>8</v>
      </c>
      <c r="W2780">
        <v>74.975999999999999</v>
      </c>
      <c r="X2780">
        <v>0.109</v>
      </c>
      <c r="Y2780">
        <v>0</v>
      </c>
      <c r="Z2780">
        <v>57.875700000000002</v>
      </c>
      <c r="AA2780">
        <v>8.48E-2</v>
      </c>
      <c r="AB2780">
        <v>0</v>
      </c>
      <c r="AC2780" t="s">
        <v>538</v>
      </c>
      <c r="AD2780">
        <v>1</v>
      </c>
      <c r="AE2780">
        <v>1</v>
      </c>
      <c r="AF2780" t="str">
        <f>IF(EnergyImpactLookups[[#This Row],[MAT]]="AR",EnergyImpactLookups[[#This Row],[APreWBkWh]],"")</f>
        <v/>
      </c>
      <c r="AG2780" t="str">
        <f>IF(EnergyImpactLookups[[#This Row],[MAT]]="AR",EnergyImpactLookups[[#This Row],[APreWBkW]],"")</f>
        <v/>
      </c>
      <c r="AH2780" s="19" t="str">
        <f>IF(EnergyImpactLookups[[#This Row],[MAT]]="AR",EnergyImpactLookups[[#This Row],[APreWBtherm]],"")</f>
        <v/>
      </c>
      <c r="AJ2780">
        <f>IF(EnergyImpactLookups[[#This Row],[MAT]]="AR",EnergyImpactLookups[[#This Row],[APreWBkW]],EnergyImpactLookups[[#This Row],[AStdWBkW]])</f>
        <v>8.48E-2</v>
      </c>
      <c r="AK2780">
        <f>IF(EnergyImpactLookups[[#This Row],[MAT]]="AR",EnergyImpactLookups[[#This Row],[APreWBkWh]],EnergyImpactLookups[[#This Row],[AStdWBkWh]])</f>
        <v>57.875700000000002</v>
      </c>
      <c r="AL2780">
        <f>IF(EnergyImpactLookups[[#This Row],[MAT]]="AR",EnergyImpactLookups[[#This Row],[APreWBtherm]],EnergyImpactLookups[[#This Row],[AStdWBtherm]])</f>
        <v>0</v>
      </c>
      <c r="AM2780">
        <f>IF(EnergyImpactLookups[[#This Row],[MAT]]="AR",EnergyImpactLookups[[#This Row],[AStdWBkW]],0)</f>
        <v>0</v>
      </c>
      <c r="AN2780">
        <f>IF(EnergyImpactLookups[[#This Row],[MAT]]="AR",EnergyImpactLookups[[#This Row],[AStdWBkWh]],0)</f>
        <v>0</v>
      </c>
      <c r="AO2780">
        <f>IF(EnergyImpactLookups[[#This Row],[MAT]]="AR",EnergyImpactLookups[[#This Row],[AStdWBtherm]],0)</f>
        <v>0</v>
      </c>
    </row>
    <row r="2781" spans="1:41" x14ac:dyDescent="0.3">
      <c r="A2781" t="s">
        <v>628</v>
      </c>
      <c r="B2781" t="s">
        <v>532</v>
      </c>
      <c r="C2781" t="s">
        <v>210</v>
      </c>
      <c r="D2781" t="s">
        <v>720</v>
      </c>
      <c r="E2781" t="s">
        <v>571</v>
      </c>
      <c r="F2781" t="s">
        <v>572</v>
      </c>
      <c r="G2781" t="s">
        <v>378</v>
      </c>
      <c r="H2781" t="s">
        <v>98</v>
      </c>
      <c r="I2781" t="s">
        <v>737</v>
      </c>
      <c r="J2781" t="s">
        <v>615</v>
      </c>
      <c r="K2781" t="s">
        <v>171</v>
      </c>
      <c r="L2781" t="s">
        <v>12</v>
      </c>
      <c r="M2781" t="s">
        <v>536</v>
      </c>
      <c r="N2781" s="1">
        <v>44167</v>
      </c>
      <c r="O2781" t="s">
        <v>95</v>
      </c>
      <c r="P2781" t="s">
        <v>131</v>
      </c>
      <c r="Q2781" t="s">
        <v>115</v>
      </c>
      <c r="R2781" t="s">
        <v>129</v>
      </c>
      <c r="S2781" t="s">
        <v>537</v>
      </c>
      <c r="T2781">
        <v>2.4700000000000002</v>
      </c>
      <c r="U2781">
        <v>1950</v>
      </c>
      <c r="V2781" t="s">
        <v>8</v>
      </c>
      <c r="W2781">
        <v>41.790199999999999</v>
      </c>
      <c r="X2781">
        <v>9.4100000000000003E-2</v>
      </c>
      <c r="Y2781">
        <v>0</v>
      </c>
      <c r="Z2781">
        <v>32.014400000000002</v>
      </c>
      <c r="AA2781">
        <v>7.3200000000000001E-2</v>
      </c>
      <c r="AB2781">
        <v>0</v>
      </c>
      <c r="AC2781" t="s">
        <v>538</v>
      </c>
      <c r="AD2781">
        <v>1</v>
      </c>
      <c r="AE2781">
        <v>1</v>
      </c>
      <c r="AF2781" t="str">
        <f>IF(EnergyImpactLookups[[#This Row],[MAT]]="AR",EnergyImpactLookups[[#This Row],[APreWBkWh]],"")</f>
        <v/>
      </c>
      <c r="AG2781" t="str">
        <f>IF(EnergyImpactLookups[[#This Row],[MAT]]="AR",EnergyImpactLookups[[#This Row],[APreWBkW]],"")</f>
        <v/>
      </c>
      <c r="AH2781" s="19" t="str">
        <f>IF(EnergyImpactLookups[[#This Row],[MAT]]="AR",EnergyImpactLookups[[#This Row],[APreWBtherm]],"")</f>
        <v/>
      </c>
      <c r="AJ2781">
        <f>IF(EnergyImpactLookups[[#This Row],[MAT]]="AR",EnergyImpactLookups[[#This Row],[APreWBkW]],EnergyImpactLookups[[#This Row],[AStdWBkW]])</f>
        <v>7.3200000000000001E-2</v>
      </c>
      <c r="AK2781">
        <f>IF(EnergyImpactLookups[[#This Row],[MAT]]="AR",EnergyImpactLookups[[#This Row],[APreWBkWh]],EnergyImpactLookups[[#This Row],[AStdWBkWh]])</f>
        <v>32.014400000000002</v>
      </c>
      <c r="AL2781">
        <f>IF(EnergyImpactLookups[[#This Row],[MAT]]="AR",EnergyImpactLookups[[#This Row],[APreWBtherm]],EnergyImpactLookups[[#This Row],[AStdWBtherm]])</f>
        <v>0</v>
      </c>
      <c r="AM2781">
        <f>IF(EnergyImpactLookups[[#This Row],[MAT]]="AR",EnergyImpactLookups[[#This Row],[AStdWBkW]],0)</f>
        <v>0</v>
      </c>
      <c r="AN2781">
        <f>IF(EnergyImpactLookups[[#This Row],[MAT]]="AR",EnergyImpactLookups[[#This Row],[AStdWBkWh]],0)</f>
        <v>0</v>
      </c>
      <c r="AO2781">
        <f>IF(EnergyImpactLookups[[#This Row],[MAT]]="AR",EnergyImpactLookups[[#This Row],[AStdWBtherm]],0)</f>
        <v>0</v>
      </c>
    </row>
    <row r="2782" spans="1:41" x14ac:dyDescent="0.3">
      <c r="A2782" t="s">
        <v>628</v>
      </c>
      <c r="B2782" t="s">
        <v>532</v>
      </c>
      <c r="C2782" t="s">
        <v>210</v>
      </c>
      <c r="D2782" t="s">
        <v>720</v>
      </c>
      <c r="E2782" t="s">
        <v>571</v>
      </c>
      <c r="F2782" t="s">
        <v>572</v>
      </c>
      <c r="G2782" t="s">
        <v>378</v>
      </c>
      <c r="H2782" t="s">
        <v>98</v>
      </c>
      <c r="I2782" t="s">
        <v>737</v>
      </c>
      <c r="J2782" t="s">
        <v>615</v>
      </c>
      <c r="K2782" t="s">
        <v>171</v>
      </c>
      <c r="L2782" t="s">
        <v>12</v>
      </c>
      <c r="M2782" t="s">
        <v>536</v>
      </c>
      <c r="N2782" s="1">
        <v>44167</v>
      </c>
      <c r="O2782" t="s">
        <v>95</v>
      </c>
      <c r="P2782" t="s">
        <v>131</v>
      </c>
      <c r="Q2782" t="s">
        <v>116</v>
      </c>
      <c r="R2782" t="s">
        <v>129</v>
      </c>
      <c r="S2782" t="s">
        <v>537</v>
      </c>
      <c r="T2782">
        <v>2.5499999999999998</v>
      </c>
      <c r="U2782">
        <v>1950</v>
      </c>
      <c r="V2782" t="s">
        <v>8</v>
      </c>
      <c r="W2782">
        <v>109.60380000000001</v>
      </c>
      <c r="X2782">
        <v>0.1138</v>
      </c>
      <c r="Y2782">
        <v>0</v>
      </c>
      <c r="Z2782">
        <v>84.832599999999999</v>
      </c>
      <c r="AA2782">
        <v>8.8499999999999995E-2</v>
      </c>
      <c r="AB2782">
        <v>0</v>
      </c>
      <c r="AC2782" t="s">
        <v>538</v>
      </c>
      <c r="AD2782">
        <v>1</v>
      </c>
      <c r="AE2782">
        <v>1</v>
      </c>
      <c r="AF2782" t="str">
        <f>IF(EnergyImpactLookups[[#This Row],[MAT]]="AR",EnergyImpactLookups[[#This Row],[APreWBkWh]],"")</f>
        <v/>
      </c>
      <c r="AG2782" t="str">
        <f>IF(EnergyImpactLookups[[#This Row],[MAT]]="AR",EnergyImpactLookups[[#This Row],[APreWBkW]],"")</f>
        <v/>
      </c>
      <c r="AH2782" s="19" t="str">
        <f>IF(EnergyImpactLookups[[#This Row],[MAT]]="AR",EnergyImpactLookups[[#This Row],[APreWBtherm]],"")</f>
        <v/>
      </c>
      <c r="AJ2782">
        <f>IF(EnergyImpactLookups[[#This Row],[MAT]]="AR",EnergyImpactLookups[[#This Row],[APreWBkW]],EnergyImpactLookups[[#This Row],[AStdWBkW]])</f>
        <v>8.8499999999999995E-2</v>
      </c>
      <c r="AK2782">
        <f>IF(EnergyImpactLookups[[#This Row],[MAT]]="AR",EnergyImpactLookups[[#This Row],[APreWBkWh]],EnergyImpactLookups[[#This Row],[AStdWBkWh]])</f>
        <v>84.832599999999999</v>
      </c>
      <c r="AL2782">
        <f>IF(EnergyImpactLookups[[#This Row],[MAT]]="AR",EnergyImpactLookups[[#This Row],[APreWBtherm]],EnergyImpactLookups[[#This Row],[AStdWBtherm]])</f>
        <v>0</v>
      </c>
      <c r="AM2782">
        <f>IF(EnergyImpactLookups[[#This Row],[MAT]]="AR",EnergyImpactLookups[[#This Row],[AStdWBkW]],0)</f>
        <v>0</v>
      </c>
      <c r="AN2782">
        <f>IF(EnergyImpactLookups[[#This Row],[MAT]]="AR",EnergyImpactLookups[[#This Row],[AStdWBkWh]],0)</f>
        <v>0</v>
      </c>
      <c r="AO2782">
        <f>IF(EnergyImpactLookups[[#This Row],[MAT]]="AR",EnergyImpactLookups[[#This Row],[AStdWBtherm]],0)</f>
        <v>0</v>
      </c>
    </row>
    <row r="2783" spans="1:41" x14ac:dyDescent="0.3">
      <c r="A2783" t="s">
        <v>628</v>
      </c>
      <c r="B2783" t="s">
        <v>532</v>
      </c>
      <c r="C2783" t="s">
        <v>210</v>
      </c>
      <c r="D2783" t="s">
        <v>720</v>
      </c>
      <c r="E2783" t="s">
        <v>571</v>
      </c>
      <c r="F2783" t="s">
        <v>572</v>
      </c>
      <c r="G2783" t="s">
        <v>378</v>
      </c>
      <c r="H2783" t="s">
        <v>98</v>
      </c>
      <c r="I2783" t="s">
        <v>737</v>
      </c>
      <c r="J2783" t="s">
        <v>615</v>
      </c>
      <c r="K2783" t="s">
        <v>171</v>
      </c>
      <c r="L2783" t="s">
        <v>12</v>
      </c>
      <c r="M2783" t="s">
        <v>536</v>
      </c>
      <c r="N2783" s="1">
        <v>44167</v>
      </c>
      <c r="O2783" t="s">
        <v>95</v>
      </c>
      <c r="P2783" t="s">
        <v>131</v>
      </c>
      <c r="Q2783" t="s">
        <v>117</v>
      </c>
      <c r="R2783" t="s">
        <v>129</v>
      </c>
      <c r="S2783" t="s">
        <v>537</v>
      </c>
      <c r="T2783">
        <v>3.17</v>
      </c>
      <c r="U2783">
        <v>2160</v>
      </c>
      <c r="V2783" t="s">
        <v>8</v>
      </c>
      <c r="W2783">
        <v>135.185</v>
      </c>
      <c r="X2783">
        <v>0.1065</v>
      </c>
      <c r="Y2783">
        <v>0</v>
      </c>
      <c r="Z2783">
        <v>104.7174</v>
      </c>
      <c r="AA2783">
        <v>8.2799999999999999E-2</v>
      </c>
      <c r="AB2783">
        <v>0</v>
      </c>
      <c r="AC2783" t="s">
        <v>538</v>
      </c>
      <c r="AD2783">
        <v>1</v>
      </c>
      <c r="AE2783">
        <v>1</v>
      </c>
      <c r="AF2783" t="str">
        <f>IF(EnergyImpactLookups[[#This Row],[MAT]]="AR",EnergyImpactLookups[[#This Row],[APreWBkWh]],"")</f>
        <v/>
      </c>
      <c r="AG2783" t="str">
        <f>IF(EnergyImpactLookups[[#This Row],[MAT]]="AR",EnergyImpactLookups[[#This Row],[APreWBkW]],"")</f>
        <v/>
      </c>
      <c r="AH2783" s="19" t="str">
        <f>IF(EnergyImpactLookups[[#This Row],[MAT]]="AR",EnergyImpactLookups[[#This Row],[APreWBtherm]],"")</f>
        <v/>
      </c>
      <c r="AJ2783">
        <f>IF(EnergyImpactLookups[[#This Row],[MAT]]="AR",EnergyImpactLookups[[#This Row],[APreWBkW]],EnergyImpactLookups[[#This Row],[AStdWBkW]])</f>
        <v>8.2799999999999999E-2</v>
      </c>
      <c r="AK2783">
        <f>IF(EnergyImpactLookups[[#This Row],[MAT]]="AR",EnergyImpactLookups[[#This Row],[APreWBkWh]],EnergyImpactLookups[[#This Row],[AStdWBkWh]])</f>
        <v>104.7174</v>
      </c>
      <c r="AL2783">
        <f>IF(EnergyImpactLookups[[#This Row],[MAT]]="AR",EnergyImpactLookups[[#This Row],[APreWBtherm]],EnergyImpactLookups[[#This Row],[AStdWBtherm]])</f>
        <v>0</v>
      </c>
      <c r="AM2783">
        <f>IF(EnergyImpactLookups[[#This Row],[MAT]]="AR",EnergyImpactLookups[[#This Row],[AStdWBkW]],0)</f>
        <v>0</v>
      </c>
      <c r="AN2783">
        <f>IF(EnergyImpactLookups[[#This Row],[MAT]]="AR",EnergyImpactLookups[[#This Row],[AStdWBkWh]],0)</f>
        <v>0</v>
      </c>
      <c r="AO2783">
        <f>IF(EnergyImpactLookups[[#This Row],[MAT]]="AR",EnergyImpactLookups[[#This Row],[AStdWBtherm]],0)</f>
        <v>0</v>
      </c>
    </row>
    <row r="2784" spans="1:41" x14ac:dyDescent="0.3">
      <c r="A2784" t="s">
        <v>628</v>
      </c>
      <c r="B2784" t="s">
        <v>532</v>
      </c>
      <c r="C2784" t="s">
        <v>210</v>
      </c>
      <c r="D2784" t="s">
        <v>720</v>
      </c>
      <c r="E2784" t="s">
        <v>571</v>
      </c>
      <c r="F2784" t="s">
        <v>572</v>
      </c>
      <c r="G2784" t="s">
        <v>378</v>
      </c>
      <c r="H2784" t="s">
        <v>98</v>
      </c>
      <c r="I2784" t="s">
        <v>737</v>
      </c>
      <c r="J2784" t="s">
        <v>615</v>
      </c>
      <c r="K2784" t="s">
        <v>171</v>
      </c>
      <c r="L2784" t="s">
        <v>12</v>
      </c>
      <c r="M2784" t="s">
        <v>536</v>
      </c>
      <c r="N2784" s="1">
        <v>44167</v>
      </c>
      <c r="O2784" t="s">
        <v>95</v>
      </c>
      <c r="P2784" t="s">
        <v>131</v>
      </c>
      <c r="Q2784" t="s">
        <v>118</v>
      </c>
      <c r="R2784" t="s">
        <v>129</v>
      </c>
      <c r="S2784" t="s">
        <v>537</v>
      </c>
      <c r="T2784">
        <v>3.4</v>
      </c>
      <c r="U2784">
        <v>2160</v>
      </c>
      <c r="V2784" t="s">
        <v>8</v>
      </c>
      <c r="W2784">
        <v>191.51689999999999</v>
      </c>
      <c r="X2784">
        <v>0.11990000000000001</v>
      </c>
      <c r="Y2784">
        <v>0</v>
      </c>
      <c r="Z2784">
        <v>148.71680000000001</v>
      </c>
      <c r="AA2784">
        <v>9.3299999999999994E-2</v>
      </c>
      <c r="AB2784">
        <v>0</v>
      </c>
      <c r="AC2784" t="s">
        <v>538</v>
      </c>
      <c r="AD2784">
        <v>1</v>
      </c>
      <c r="AE2784">
        <v>1</v>
      </c>
      <c r="AF2784" t="str">
        <f>IF(EnergyImpactLookups[[#This Row],[MAT]]="AR",EnergyImpactLookups[[#This Row],[APreWBkWh]],"")</f>
        <v/>
      </c>
      <c r="AG2784" t="str">
        <f>IF(EnergyImpactLookups[[#This Row],[MAT]]="AR",EnergyImpactLookups[[#This Row],[APreWBkW]],"")</f>
        <v/>
      </c>
      <c r="AH2784" s="19" t="str">
        <f>IF(EnergyImpactLookups[[#This Row],[MAT]]="AR",EnergyImpactLookups[[#This Row],[APreWBtherm]],"")</f>
        <v/>
      </c>
      <c r="AJ2784">
        <f>IF(EnergyImpactLookups[[#This Row],[MAT]]="AR",EnergyImpactLookups[[#This Row],[APreWBkW]],EnergyImpactLookups[[#This Row],[AStdWBkW]])</f>
        <v>9.3299999999999994E-2</v>
      </c>
      <c r="AK2784">
        <f>IF(EnergyImpactLookups[[#This Row],[MAT]]="AR",EnergyImpactLookups[[#This Row],[APreWBkWh]],EnergyImpactLookups[[#This Row],[AStdWBkWh]])</f>
        <v>148.71680000000001</v>
      </c>
      <c r="AL2784">
        <f>IF(EnergyImpactLookups[[#This Row],[MAT]]="AR",EnergyImpactLookups[[#This Row],[APreWBtherm]],EnergyImpactLookups[[#This Row],[AStdWBtherm]])</f>
        <v>0</v>
      </c>
      <c r="AM2784">
        <f>IF(EnergyImpactLookups[[#This Row],[MAT]]="AR",EnergyImpactLookups[[#This Row],[AStdWBkW]],0)</f>
        <v>0</v>
      </c>
      <c r="AN2784">
        <f>IF(EnergyImpactLookups[[#This Row],[MAT]]="AR",EnergyImpactLookups[[#This Row],[AStdWBkWh]],0)</f>
        <v>0</v>
      </c>
      <c r="AO2784">
        <f>IF(EnergyImpactLookups[[#This Row],[MAT]]="AR",EnergyImpactLookups[[#This Row],[AStdWBtherm]],0)</f>
        <v>0</v>
      </c>
    </row>
    <row r="2785" spans="1:41" x14ac:dyDescent="0.3">
      <c r="A2785" t="s">
        <v>628</v>
      </c>
      <c r="B2785" t="s">
        <v>532</v>
      </c>
      <c r="C2785" t="s">
        <v>210</v>
      </c>
      <c r="D2785" t="s">
        <v>720</v>
      </c>
      <c r="E2785" t="s">
        <v>571</v>
      </c>
      <c r="F2785" t="s">
        <v>572</v>
      </c>
      <c r="G2785" t="s">
        <v>378</v>
      </c>
      <c r="H2785" t="s">
        <v>98</v>
      </c>
      <c r="I2785" t="s">
        <v>737</v>
      </c>
      <c r="J2785" t="s">
        <v>615</v>
      </c>
      <c r="K2785" t="s">
        <v>171</v>
      </c>
      <c r="L2785" t="s">
        <v>12</v>
      </c>
      <c r="M2785" t="s">
        <v>536</v>
      </c>
      <c r="N2785" s="1">
        <v>44167</v>
      </c>
      <c r="O2785" t="s">
        <v>95</v>
      </c>
      <c r="P2785" t="s">
        <v>131</v>
      </c>
      <c r="Q2785" t="s">
        <v>119</v>
      </c>
      <c r="R2785" t="s">
        <v>129</v>
      </c>
      <c r="S2785" t="s">
        <v>537</v>
      </c>
      <c r="T2785">
        <v>3.61</v>
      </c>
      <c r="U2785">
        <v>2300</v>
      </c>
      <c r="V2785" t="s">
        <v>8</v>
      </c>
      <c r="W2785">
        <v>20.400300000000001</v>
      </c>
      <c r="X2785">
        <v>3.4099999999999998E-2</v>
      </c>
      <c r="Y2785">
        <v>0</v>
      </c>
      <c r="Z2785">
        <v>15.7784</v>
      </c>
      <c r="AA2785">
        <v>2.6499999999999999E-2</v>
      </c>
      <c r="AB2785">
        <v>0</v>
      </c>
      <c r="AC2785" t="s">
        <v>538</v>
      </c>
      <c r="AD2785">
        <v>1</v>
      </c>
      <c r="AE2785">
        <v>1</v>
      </c>
      <c r="AF2785" t="str">
        <f>IF(EnergyImpactLookups[[#This Row],[MAT]]="AR",EnergyImpactLookups[[#This Row],[APreWBkWh]],"")</f>
        <v/>
      </c>
      <c r="AG2785" t="str">
        <f>IF(EnergyImpactLookups[[#This Row],[MAT]]="AR",EnergyImpactLookups[[#This Row],[APreWBkW]],"")</f>
        <v/>
      </c>
      <c r="AH2785" s="19" t="str">
        <f>IF(EnergyImpactLookups[[#This Row],[MAT]]="AR",EnergyImpactLookups[[#This Row],[APreWBtherm]],"")</f>
        <v/>
      </c>
      <c r="AJ2785">
        <f>IF(EnergyImpactLookups[[#This Row],[MAT]]="AR",EnergyImpactLookups[[#This Row],[APreWBkW]],EnergyImpactLookups[[#This Row],[AStdWBkW]])</f>
        <v>2.6499999999999999E-2</v>
      </c>
      <c r="AK2785">
        <f>IF(EnergyImpactLookups[[#This Row],[MAT]]="AR",EnergyImpactLookups[[#This Row],[APreWBkWh]],EnergyImpactLookups[[#This Row],[AStdWBkWh]])</f>
        <v>15.7784</v>
      </c>
      <c r="AL2785">
        <f>IF(EnergyImpactLookups[[#This Row],[MAT]]="AR",EnergyImpactLookups[[#This Row],[APreWBtherm]],EnergyImpactLookups[[#This Row],[AStdWBtherm]])</f>
        <v>0</v>
      </c>
      <c r="AM2785">
        <f>IF(EnergyImpactLookups[[#This Row],[MAT]]="AR",EnergyImpactLookups[[#This Row],[AStdWBkW]],0)</f>
        <v>0</v>
      </c>
      <c r="AN2785">
        <f>IF(EnergyImpactLookups[[#This Row],[MAT]]="AR",EnergyImpactLookups[[#This Row],[AStdWBkWh]],0)</f>
        <v>0</v>
      </c>
      <c r="AO2785">
        <f>IF(EnergyImpactLookups[[#This Row],[MAT]]="AR",EnergyImpactLookups[[#This Row],[AStdWBtherm]],0)</f>
        <v>0</v>
      </c>
    </row>
    <row r="2786" spans="1:41" x14ac:dyDescent="0.3">
      <c r="A2786" t="s">
        <v>629</v>
      </c>
      <c r="B2786" t="s">
        <v>532</v>
      </c>
      <c r="C2786" t="s">
        <v>211</v>
      </c>
      <c r="D2786" t="s">
        <v>721</v>
      </c>
      <c r="E2786" t="s">
        <v>571</v>
      </c>
      <c r="F2786" t="s">
        <v>572</v>
      </c>
      <c r="G2786" t="s">
        <v>379</v>
      </c>
      <c r="H2786" t="s">
        <v>98</v>
      </c>
      <c r="I2786" t="s">
        <v>738</v>
      </c>
      <c r="J2786" t="s">
        <v>617</v>
      </c>
      <c r="K2786" t="s">
        <v>171</v>
      </c>
      <c r="L2786" t="s">
        <v>12</v>
      </c>
      <c r="M2786" t="s">
        <v>536</v>
      </c>
      <c r="N2786" s="1">
        <v>44167</v>
      </c>
      <c r="O2786" t="s">
        <v>95</v>
      </c>
      <c r="P2786" t="s">
        <v>127</v>
      </c>
      <c r="Q2786" t="s">
        <v>99</v>
      </c>
      <c r="R2786" t="s">
        <v>129</v>
      </c>
      <c r="S2786" t="s">
        <v>537</v>
      </c>
      <c r="T2786">
        <v>3.5</v>
      </c>
      <c r="U2786">
        <v>1240</v>
      </c>
      <c r="V2786" t="s">
        <v>8</v>
      </c>
      <c r="W2786">
        <v>8.6945999999999994</v>
      </c>
      <c r="X2786">
        <v>0</v>
      </c>
      <c r="Y2786">
        <v>0</v>
      </c>
      <c r="Z2786">
        <v>6.5625999999999998</v>
      </c>
      <c r="AA2786">
        <v>0</v>
      </c>
      <c r="AB2786">
        <v>0</v>
      </c>
      <c r="AC2786" t="s">
        <v>538</v>
      </c>
      <c r="AD2786">
        <v>1</v>
      </c>
      <c r="AE2786">
        <v>1</v>
      </c>
      <c r="AF2786" t="str">
        <f>IF(EnergyImpactLookups[[#This Row],[MAT]]="AR",EnergyImpactLookups[[#This Row],[APreWBkWh]],"")</f>
        <v/>
      </c>
      <c r="AG2786" t="str">
        <f>IF(EnergyImpactLookups[[#This Row],[MAT]]="AR",EnergyImpactLookups[[#This Row],[APreWBkW]],"")</f>
        <v/>
      </c>
      <c r="AH2786" s="19" t="str">
        <f>IF(EnergyImpactLookups[[#This Row],[MAT]]="AR",EnergyImpactLookups[[#This Row],[APreWBtherm]],"")</f>
        <v/>
      </c>
      <c r="AJ2786">
        <f>IF(EnergyImpactLookups[[#This Row],[MAT]]="AR",EnergyImpactLookups[[#This Row],[APreWBkW]],EnergyImpactLookups[[#This Row],[AStdWBkW]])</f>
        <v>0</v>
      </c>
      <c r="AK2786">
        <f>IF(EnergyImpactLookups[[#This Row],[MAT]]="AR",EnergyImpactLookups[[#This Row],[APreWBkWh]],EnergyImpactLookups[[#This Row],[AStdWBkWh]])</f>
        <v>6.5625999999999998</v>
      </c>
      <c r="AL2786">
        <f>IF(EnergyImpactLookups[[#This Row],[MAT]]="AR",EnergyImpactLookups[[#This Row],[APreWBtherm]],EnergyImpactLookups[[#This Row],[AStdWBtherm]])</f>
        <v>0</v>
      </c>
      <c r="AM2786">
        <f>IF(EnergyImpactLookups[[#This Row],[MAT]]="AR",EnergyImpactLookups[[#This Row],[AStdWBkW]],0)</f>
        <v>0</v>
      </c>
      <c r="AN2786">
        <f>IF(EnergyImpactLookups[[#This Row],[MAT]]="AR",EnergyImpactLookups[[#This Row],[AStdWBkWh]],0)</f>
        <v>0</v>
      </c>
      <c r="AO2786">
        <f>IF(EnergyImpactLookups[[#This Row],[MAT]]="AR",EnergyImpactLookups[[#This Row],[AStdWBtherm]],0)</f>
        <v>0</v>
      </c>
    </row>
    <row r="2787" spans="1:41" x14ac:dyDescent="0.3">
      <c r="A2787" t="s">
        <v>629</v>
      </c>
      <c r="B2787" t="s">
        <v>532</v>
      </c>
      <c r="C2787" t="s">
        <v>211</v>
      </c>
      <c r="D2787" t="s">
        <v>721</v>
      </c>
      <c r="E2787" t="s">
        <v>571</v>
      </c>
      <c r="F2787" t="s">
        <v>572</v>
      </c>
      <c r="G2787" t="s">
        <v>379</v>
      </c>
      <c r="H2787" t="s">
        <v>98</v>
      </c>
      <c r="I2787" t="s">
        <v>738</v>
      </c>
      <c r="J2787" t="s">
        <v>617</v>
      </c>
      <c r="K2787" t="s">
        <v>171</v>
      </c>
      <c r="L2787" t="s">
        <v>12</v>
      </c>
      <c r="M2787" t="s">
        <v>536</v>
      </c>
      <c r="N2787" s="1">
        <v>44167</v>
      </c>
      <c r="O2787" t="s">
        <v>95</v>
      </c>
      <c r="P2787" t="s">
        <v>127</v>
      </c>
      <c r="Q2787" t="s">
        <v>103</v>
      </c>
      <c r="R2787" t="s">
        <v>129</v>
      </c>
      <c r="S2787" t="s">
        <v>537</v>
      </c>
      <c r="T2787">
        <v>3.5</v>
      </c>
      <c r="U2787">
        <v>1240</v>
      </c>
      <c r="V2787" t="s">
        <v>8</v>
      </c>
      <c r="W2787">
        <v>58.775300000000001</v>
      </c>
      <c r="X2787">
        <v>0.1004</v>
      </c>
      <c r="Y2787">
        <v>0</v>
      </c>
      <c r="Z2787">
        <v>48.008699999999997</v>
      </c>
      <c r="AA2787">
        <v>8.3000000000000004E-2</v>
      </c>
      <c r="AB2787">
        <v>0</v>
      </c>
      <c r="AC2787" t="s">
        <v>538</v>
      </c>
      <c r="AD2787">
        <v>1</v>
      </c>
      <c r="AE2787">
        <v>1</v>
      </c>
      <c r="AF2787" t="str">
        <f>IF(EnergyImpactLookups[[#This Row],[MAT]]="AR",EnergyImpactLookups[[#This Row],[APreWBkWh]],"")</f>
        <v/>
      </c>
      <c r="AG2787" t="str">
        <f>IF(EnergyImpactLookups[[#This Row],[MAT]]="AR",EnergyImpactLookups[[#This Row],[APreWBkW]],"")</f>
        <v/>
      </c>
      <c r="AH2787" s="19" t="str">
        <f>IF(EnergyImpactLookups[[#This Row],[MAT]]="AR",EnergyImpactLookups[[#This Row],[APreWBtherm]],"")</f>
        <v/>
      </c>
      <c r="AJ2787">
        <f>IF(EnergyImpactLookups[[#This Row],[MAT]]="AR",EnergyImpactLookups[[#This Row],[APreWBkW]],EnergyImpactLookups[[#This Row],[AStdWBkW]])</f>
        <v>8.3000000000000004E-2</v>
      </c>
      <c r="AK2787">
        <f>IF(EnergyImpactLookups[[#This Row],[MAT]]="AR",EnergyImpactLookups[[#This Row],[APreWBkWh]],EnergyImpactLookups[[#This Row],[AStdWBkWh]])</f>
        <v>48.008699999999997</v>
      </c>
      <c r="AL2787">
        <f>IF(EnergyImpactLookups[[#This Row],[MAT]]="AR",EnergyImpactLookups[[#This Row],[APreWBtherm]],EnergyImpactLookups[[#This Row],[AStdWBtherm]])</f>
        <v>0</v>
      </c>
      <c r="AM2787">
        <f>IF(EnergyImpactLookups[[#This Row],[MAT]]="AR",EnergyImpactLookups[[#This Row],[AStdWBkW]],0)</f>
        <v>0</v>
      </c>
      <c r="AN2787">
        <f>IF(EnergyImpactLookups[[#This Row],[MAT]]="AR",EnergyImpactLookups[[#This Row],[AStdWBkWh]],0)</f>
        <v>0</v>
      </c>
      <c r="AO2787">
        <f>IF(EnergyImpactLookups[[#This Row],[MAT]]="AR",EnergyImpactLookups[[#This Row],[AStdWBtherm]],0)</f>
        <v>0</v>
      </c>
    </row>
    <row r="2788" spans="1:41" x14ac:dyDescent="0.3">
      <c r="A2788" t="s">
        <v>629</v>
      </c>
      <c r="B2788" t="s">
        <v>532</v>
      </c>
      <c r="C2788" t="s">
        <v>211</v>
      </c>
      <c r="D2788" t="s">
        <v>721</v>
      </c>
      <c r="E2788" t="s">
        <v>571</v>
      </c>
      <c r="F2788" t="s">
        <v>572</v>
      </c>
      <c r="G2788" t="s">
        <v>379</v>
      </c>
      <c r="H2788" t="s">
        <v>98</v>
      </c>
      <c r="I2788" t="s">
        <v>738</v>
      </c>
      <c r="J2788" t="s">
        <v>617</v>
      </c>
      <c r="K2788" t="s">
        <v>171</v>
      </c>
      <c r="L2788" t="s">
        <v>12</v>
      </c>
      <c r="M2788" t="s">
        <v>536</v>
      </c>
      <c r="N2788" s="1">
        <v>44167</v>
      </c>
      <c r="O2788" t="s">
        <v>95</v>
      </c>
      <c r="P2788" t="s">
        <v>127</v>
      </c>
      <c r="Q2788" t="s">
        <v>104</v>
      </c>
      <c r="R2788" t="s">
        <v>129</v>
      </c>
      <c r="S2788" t="s">
        <v>537</v>
      </c>
      <c r="T2788">
        <v>3.5</v>
      </c>
      <c r="U2788">
        <v>1240</v>
      </c>
      <c r="V2788" t="s">
        <v>8</v>
      </c>
      <c r="W2788">
        <v>19.57</v>
      </c>
      <c r="X2788">
        <v>6.3399999999999998E-2</v>
      </c>
      <c r="Y2788">
        <v>0</v>
      </c>
      <c r="Z2788">
        <v>15.816599999999999</v>
      </c>
      <c r="AA2788">
        <v>5.2299999999999999E-2</v>
      </c>
      <c r="AB2788">
        <v>0</v>
      </c>
      <c r="AC2788" t="s">
        <v>538</v>
      </c>
      <c r="AD2788">
        <v>1</v>
      </c>
      <c r="AE2788">
        <v>1</v>
      </c>
      <c r="AF2788" t="str">
        <f>IF(EnergyImpactLookups[[#This Row],[MAT]]="AR",EnergyImpactLookups[[#This Row],[APreWBkWh]],"")</f>
        <v/>
      </c>
      <c r="AG2788" t="str">
        <f>IF(EnergyImpactLookups[[#This Row],[MAT]]="AR",EnergyImpactLookups[[#This Row],[APreWBkW]],"")</f>
        <v/>
      </c>
      <c r="AH2788" s="19" t="str">
        <f>IF(EnergyImpactLookups[[#This Row],[MAT]]="AR",EnergyImpactLookups[[#This Row],[APreWBtherm]],"")</f>
        <v/>
      </c>
      <c r="AJ2788">
        <f>IF(EnergyImpactLookups[[#This Row],[MAT]]="AR",EnergyImpactLookups[[#This Row],[APreWBkW]],EnergyImpactLookups[[#This Row],[AStdWBkW]])</f>
        <v>5.2299999999999999E-2</v>
      </c>
      <c r="AK2788">
        <f>IF(EnergyImpactLookups[[#This Row],[MAT]]="AR",EnergyImpactLookups[[#This Row],[APreWBkWh]],EnergyImpactLookups[[#This Row],[AStdWBkWh]])</f>
        <v>15.816599999999999</v>
      </c>
      <c r="AL2788">
        <f>IF(EnergyImpactLookups[[#This Row],[MAT]]="AR",EnergyImpactLookups[[#This Row],[APreWBtherm]],EnergyImpactLookups[[#This Row],[AStdWBtherm]])</f>
        <v>0</v>
      </c>
      <c r="AM2788">
        <f>IF(EnergyImpactLookups[[#This Row],[MAT]]="AR",EnergyImpactLookups[[#This Row],[AStdWBkW]],0)</f>
        <v>0</v>
      </c>
      <c r="AN2788">
        <f>IF(EnergyImpactLookups[[#This Row],[MAT]]="AR",EnergyImpactLookups[[#This Row],[AStdWBkWh]],0)</f>
        <v>0</v>
      </c>
      <c r="AO2788">
        <f>IF(EnergyImpactLookups[[#This Row],[MAT]]="AR",EnergyImpactLookups[[#This Row],[AStdWBtherm]],0)</f>
        <v>0</v>
      </c>
    </row>
    <row r="2789" spans="1:41" x14ac:dyDescent="0.3">
      <c r="A2789" t="s">
        <v>629</v>
      </c>
      <c r="B2789" t="s">
        <v>532</v>
      </c>
      <c r="C2789" t="s">
        <v>211</v>
      </c>
      <c r="D2789" t="s">
        <v>721</v>
      </c>
      <c r="E2789" t="s">
        <v>571</v>
      </c>
      <c r="F2789" t="s">
        <v>572</v>
      </c>
      <c r="G2789" t="s">
        <v>379</v>
      </c>
      <c r="H2789" t="s">
        <v>98</v>
      </c>
      <c r="I2789" t="s">
        <v>738</v>
      </c>
      <c r="J2789" t="s">
        <v>617</v>
      </c>
      <c r="K2789" t="s">
        <v>171</v>
      </c>
      <c r="L2789" t="s">
        <v>12</v>
      </c>
      <c r="M2789" t="s">
        <v>536</v>
      </c>
      <c r="N2789" s="1">
        <v>44167</v>
      </c>
      <c r="O2789" t="s">
        <v>95</v>
      </c>
      <c r="P2789" t="s">
        <v>127</v>
      </c>
      <c r="Q2789" t="s">
        <v>105</v>
      </c>
      <c r="R2789" t="s">
        <v>129</v>
      </c>
      <c r="S2789" t="s">
        <v>537</v>
      </c>
      <c r="T2789">
        <v>3.5</v>
      </c>
      <c r="U2789">
        <v>1240</v>
      </c>
      <c r="V2789" t="s">
        <v>8</v>
      </c>
      <c r="W2789">
        <v>84.891099999999994</v>
      </c>
      <c r="X2789">
        <v>0.10979999999999999</v>
      </c>
      <c r="Y2789">
        <v>0</v>
      </c>
      <c r="Z2789">
        <v>69.850499999999997</v>
      </c>
      <c r="AA2789">
        <v>9.0700000000000003E-2</v>
      </c>
      <c r="AB2789">
        <v>0</v>
      </c>
      <c r="AC2789" t="s">
        <v>538</v>
      </c>
      <c r="AD2789">
        <v>1</v>
      </c>
      <c r="AE2789">
        <v>1</v>
      </c>
      <c r="AF2789" t="str">
        <f>IF(EnergyImpactLookups[[#This Row],[MAT]]="AR",EnergyImpactLookups[[#This Row],[APreWBkWh]],"")</f>
        <v/>
      </c>
      <c r="AG2789" t="str">
        <f>IF(EnergyImpactLookups[[#This Row],[MAT]]="AR",EnergyImpactLookups[[#This Row],[APreWBkW]],"")</f>
        <v/>
      </c>
      <c r="AH2789" s="19" t="str">
        <f>IF(EnergyImpactLookups[[#This Row],[MAT]]="AR",EnergyImpactLookups[[#This Row],[APreWBtherm]],"")</f>
        <v/>
      </c>
      <c r="AJ2789">
        <f>IF(EnergyImpactLookups[[#This Row],[MAT]]="AR",EnergyImpactLookups[[#This Row],[APreWBkW]],EnergyImpactLookups[[#This Row],[AStdWBkW]])</f>
        <v>9.0700000000000003E-2</v>
      </c>
      <c r="AK2789">
        <f>IF(EnergyImpactLookups[[#This Row],[MAT]]="AR",EnergyImpactLookups[[#This Row],[APreWBkWh]],EnergyImpactLookups[[#This Row],[AStdWBkWh]])</f>
        <v>69.850499999999997</v>
      </c>
      <c r="AL2789">
        <f>IF(EnergyImpactLookups[[#This Row],[MAT]]="AR",EnergyImpactLookups[[#This Row],[APreWBtherm]],EnergyImpactLookups[[#This Row],[AStdWBtherm]])</f>
        <v>0</v>
      </c>
      <c r="AM2789">
        <f>IF(EnergyImpactLookups[[#This Row],[MAT]]="AR",EnergyImpactLookups[[#This Row],[AStdWBkW]],0)</f>
        <v>0</v>
      </c>
      <c r="AN2789">
        <f>IF(EnergyImpactLookups[[#This Row],[MAT]]="AR",EnergyImpactLookups[[#This Row],[AStdWBkWh]],0)</f>
        <v>0</v>
      </c>
      <c r="AO2789">
        <f>IF(EnergyImpactLookups[[#This Row],[MAT]]="AR",EnergyImpactLookups[[#This Row],[AStdWBtherm]],0)</f>
        <v>0</v>
      </c>
    </row>
    <row r="2790" spans="1:41" x14ac:dyDescent="0.3">
      <c r="A2790" t="s">
        <v>629</v>
      </c>
      <c r="B2790" t="s">
        <v>532</v>
      </c>
      <c r="C2790" t="s">
        <v>211</v>
      </c>
      <c r="D2790" t="s">
        <v>721</v>
      </c>
      <c r="E2790" t="s">
        <v>571</v>
      </c>
      <c r="F2790" t="s">
        <v>572</v>
      </c>
      <c r="G2790" t="s">
        <v>379</v>
      </c>
      <c r="H2790" t="s">
        <v>98</v>
      </c>
      <c r="I2790" t="s">
        <v>738</v>
      </c>
      <c r="J2790" t="s">
        <v>617</v>
      </c>
      <c r="K2790" t="s">
        <v>171</v>
      </c>
      <c r="L2790" t="s">
        <v>12</v>
      </c>
      <c r="M2790" t="s">
        <v>536</v>
      </c>
      <c r="N2790" s="1">
        <v>44167</v>
      </c>
      <c r="O2790" t="s">
        <v>95</v>
      </c>
      <c r="P2790" t="s">
        <v>127</v>
      </c>
      <c r="Q2790" t="s">
        <v>106</v>
      </c>
      <c r="R2790" t="s">
        <v>129</v>
      </c>
      <c r="S2790" t="s">
        <v>537</v>
      </c>
      <c r="T2790">
        <v>3.5</v>
      </c>
      <c r="U2790">
        <v>1240</v>
      </c>
      <c r="V2790" t="s">
        <v>8</v>
      </c>
      <c r="W2790">
        <v>14.109299999999999</v>
      </c>
      <c r="X2790">
        <v>3.44E-2</v>
      </c>
      <c r="Y2790">
        <v>0</v>
      </c>
      <c r="Z2790">
        <v>11.299799999999999</v>
      </c>
      <c r="AA2790">
        <v>2.8400000000000002E-2</v>
      </c>
      <c r="AB2790">
        <v>0</v>
      </c>
      <c r="AC2790" t="s">
        <v>538</v>
      </c>
      <c r="AD2790">
        <v>1</v>
      </c>
      <c r="AE2790">
        <v>1</v>
      </c>
      <c r="AF2790" t="str">
        <f>IF(EnergyImpactLookups[[#This Row],[MAT]]="AR",EnergyImpactLookups[[#This Row],[APreWBkWh]],"")</f>
        <v/>
      </c>
      <c r="AG2790" t="str">
        <f>IF(EnergyImpactLookups[[#This Row],[MAT]]="AR",EnergyImpactLookups[[#This Row],[APreWBkW]],"")</f>
        <v/>
      </c>
      <c r="AH2790" s="19" t="str">
        <f>IF(EnergyImpactLookups[[#This Row],[MAT]]="AR",EnergyImpactLookups[[#This Row],[APreWBtherm]],"")</f>
        <v/>
      </c>
      <c r="AJ2790">
        <f>IF(EnergyImpactLookups[[#This Row],[MAT]]="AR",EnergyImpactLookups[[#This Row],[APreWBkW]],EnergyImpactLookups[[#This Row],[AStdWBkW]])</f>
        <v>2.8400000000000002E-2</v>
      </c>
      <c r="AK2790">
        <f>IF(EnergyImpactLookups[[#This Row],[MAT]]="AR",EnergyImpactLookups[[#This Row],[APreWBkWh]],EnergyImpactLookups[[#This Row],[AStdWBkWh]])</f>
        <v>11.299799999999999</v>
      </c>
      <c r="AL2790">
        <f>IF(EnergyImpactLookups[[#This Row],[MAT]]="AR",EnergyImpactLookups[[#This Row],[APreWBtherm]],EnergyImpactLookups[[#This Row],[AStdWBtherm]])</f>
        <v>0</v>
      </c>
      <c r="AM2790">
        <f>IF(EnergyImpactLookups[[#This Row],[MAT]]="AR",EnergyImpactLookups[[#This Row],[AStdWBkW]],0)</f>
        <v>0</v>
      </c>
      <c r="AN2790">
        <f>IF(EnergyImpactLookups[[#This Row],[MAT]]="AR",EnergyImpactLookups[[#This Row],[AStdWBkWh]],0)</f>
        <v>0</v>
      </c>
      <c r="AO2790">
        <f>IF(EnergyImpactLookups[[#This Row],[MAT]]="AR",EnergyImpactLookups[[#This Row],[AStdWBtherm]],0)</f>
        <v>0</v>
      </c>
    </row>
    <row r="2791" spans="1:41" x14ac:dyDescent="0.3">
      <c r="A2791" t="s">
        <v>629</v>
      </c>
      <c r="B2791" t="s">
        <v>532</v>
      </c>
      <c r="C2791" t="s">
        <v>211</v>
      </c>
      <c r="D2791" t="s">
        <v>721</v>
      </c>
      <c r="E2791" t="s">
        <v>571</v>
      </c>
      <c r="F2791" t="s">
        <v>572</v>
      </c>
      <c r="G2791" t="s">
        <v>379</v>
      </c>
      <c r="H2791" t="s">
        <v>98</v>
      </c>
      <c r="I2791" t="s">
        <v>738</v>
      </c>
      <c r="J2791" t="s">
        <v>617</v>
      </c>
      <c r="K2791" t="s">
        <v>171</v>
      </c>
      <c r="L2791" t="s">
        <v>12</v>
      </c>
      <c r="M2791" t="s">
        <v>536</v>
      </c>
      <c r="N2791" s="1">
        <v>44167</v>
      </c>
      <c r="O2791" t="s">
        <v>95</v>
      </c>
      <c r="P2791" t="s">
        <v>127</v>
      </c>
      <c r="Q2791" t="s">
        <v>107</v>
      </c>
      <c r="R2791" t="s">
        <v>129</v>
      </c>
      <c r="S2791" t="s">
        <v>537</v>
      </c>
      <c r="T2791">
        <v>3.5</v>
      </c>
      <c r="U2791">
        <v>1240</v>
      </c>
      <c r="V2791" t="s">
        <v>8</v>
      </c>
      <c r="W2791">
        <v>68.895600000000002</v>
      </c>
      <c r="X2791">
        <v>5.8200000000000002E-2</v>
      </c>
      <c r="Y2791">
        <v>0</v>
      </c>
      <c r="Z2791">
        <v>56.755299999999998</v>
      </c>
      <c r="AA2791">
        <v>4.8099999999999997E-2</v>
      </c>
      <c r="AB2791">
        <v>0</v>
      </c>
      <c r="AC2791" t="s">
        <v>538</v>
      </c>
      <c r="AD2791">
        <v>1</v>
      </c>
      <c r="AE2791">
        <v>1</v>
      </c>
      <c r="AF2791" t="str">
        <f>IF(EnergyImpactLookups[[#This Row],[MAT]]="AR",EnergyImpactLookups[[#This Row],[APreWBkWh]],"")</f>
        <v/>
      </c>
      <c r="AG2791" t="str">
        <f>IF(EnergyImpactLookups[[#This Row],[MAT]]="AR",EnergyImpactLookups[[#This Row],[APreWBkW]],"")</f>
        <v/>
      </c>
      <c r="AH2791" s="19" t="str">
        <f>IF(EnergyImpactLookups[[#This Row],[MAT]]="AR",EnergyImpactLookups[[#This Row],[APreWBtherm]],"")</f>
        <v/>
      </c>
      <c r="AJ2791">
        <f>IF(EnergyImpactLookups[[#This Row],[MAT]]="AR",EnergyImpactLookups[[#This Row],[APreWBkW]],EnergyImpactLookups[[#This Row],[AStdWBkW]])</f>
        <v>4.8099999999999997E-2</v>
      </c>
      <c r="AK2791">
        <f>IF(EnergyImpactLookups[[#This Row],[MAT]]="AR",EnergyImpactLookups[[#This Row],[APreWBkWh]],EnergyImpactLookups[[#This Row],[AStdWBkWh]])</f>
        <v>56.755299999999998</v>
      </c>
      <c r="AL2791">
        <f>IF(EnergyImpactLookups[[#This Row],[MAT]]="AR",EnergyImpactLookups[[#This Row],[APreWBtherm]],EnergyImpactLookups[[#This Row],[AStdWBtherm]])</f>
        <v>0</v>
      </c>
      <c r="AM2791">
        <f>IF(EnergyImpactLookups[[#This Row],[MAT]]="AR",EnergyImpactLookups[[#This Row],[AStdWBkW]],0)</f>
        <v>0</v>
      </c>
      <c r="AN2791">
        <f>IF(EnergyImpactLookups[[#This Row],[MAT]]="AR",EnergyImpactLookups[[#This Row],[AStdWBkWh]],0)</f>
        <v>0</v>
      </c>
      <c r="AO2791">
        <f>IF(EnergyImpactLookups[[#This Row],[MAT]]="AR",EnergyImpactLookups[[#This Row],[AStdWBtherm]],0)</f>
        <v>0</v>
      </c>
    </row>
    <row r="2792" spans="1:41" x14ac:dyDescent="0.3">
      <c r="A2792" t="s">
        <v>629</v>
      </c>
      <c r="B2792" t="s">
        <v>532</v>
      </c>
      <c r="C2792" t="s">
        <v>211</v>
      </c>
      <c r="D2792" t="s">
        <v>721</v>
      </c>
      <c r="E2792" t="s">
        <v>571</v>
      </c>
      <c r="F2792" t="s">
        <v>572</v>
      </c>
      <c r="G2792" t="s">
        <v>379</v>
      </c>
      <c r="H2792" t="s">
        <v>98</v>
      </c>
      <c r="I2792" t="s">
        <v>738</v>
      </c>
      <c r="J2792" t="s">
        <v>617</v>
      </c>
      <c r="K2792" t="s">
        <v>171</v>
      </c>
      <c r="L2792" t="s">
        <v>12</v>
      </c>
      <c r="M2792" t="s">
        <v>536</v>
      </c>
      <c r="N2792" s="1">
        <v>44167</v>
      </c>
      <c r="O2792" t="s">
        <v>95</v>
      </c>
      <c r="P2792" t="s">
        <v>127</v>
      </c>
      <c r="Q2792" t="s">
        <v>109</v>
      </c>
      <c r="R2792" t="s">
        <v>129</v>
      </c>
      <c r="S2792" t="s">
        <v>537</v>
      </c>
      <c r="T2792">
        <v>3.5</v>
      </c>
      <c r="U2792">
        <v>1240</v>
      </c>
      <c r="V2792" t="s">
        <v>8</v>
      </c>
      <c r="W2792">
        <v>90.781300000000002</v>
      </c>
      <c r="X2792">
        <v>6.1499999999999999E-2</v>
      </c>
      <c r="Y2792">
        <v>0</v>
      </c>
      <c r="Z2792">
        <v>74.913399999999996</v>
      </c>
      <c r="AA2792">
        <v>5.0799999999999998E-2</v>
      </c>
      <c r="AB2792">
        <v>0</v>
      </c>
      <c r="AC2792" t="s">
        <v>538</v>
      </c>
      <c r="AD2792">
        <v>1</v>
      </c>
      <c r="AE2792">
        <v>1</v>
      </c>
      <c r="AF2792" t="str">
        <f>IF(EnergyImpactLookups[[#This Row],[MAT]]="AR",EnergyImpactLookups[[#This Row],[APreWBkWh]],"")</f>
        <v/>
      </c>
      <c r="AG2792" t="str">
        <f>IF(EnergyImpactLookups[[#This Row],[MAT]]="AR",EnergyImpactLookups[[#This Row],[APreWBkW]],"")</f>
        <v/>
      </c>
      <c r="AH2792" s="19" t="str">
        <f>IF(EnergyImpactLookups[[#This Row],[MAT]]="AR",EnergyImpactLookups[[#This Row],[APreWBtherm]],"")</f>
        <v/>
      </c>
      <c r="AJ2792">
        <f>IF(EnergyImpactLookups[[#This Row],[MAT]]="AR",EnergyImpactLookups[[#This Row],[APreWBkW]],EnergyImpactLookups[[#This Row],[AStdWBkW]])</f>
        <v>5.0799999999999998E-2</v>
      </c>
      <c r="AK2792">
        <f>IF(EnergyImpactLookups[[#This Row],[MAT]]="AR",EnergyImpactLookups[[#This Row],[APreWBkWh]],EnergyImpactLookups[[#This Row],[AStdWBkWh]])</f>
        <v>74.913399999999996</v>
      </c>
      <c r="AL2792">
        <f>IF(EnergyImpactLookups[[#This Row],[MAT]]="AR",EnergyImpactLookups[[#This Row],[APreWBtherm]],EnergyImpactLookups[[#This Row],[AStdWBtherm]])</f>
        <v>0</v>
      </c>
      <c r="AM2792">
        <f>IF(EnergyImpactLookups[[#This Row],[MAT]]="AR",EnergyImpactLookups[[#This Row],[AStdWBkW]],0)</f>
        <v>0</v>
      </c>
      <c r="AN2792">
        <f>IF(EnergyImpactLookups[[#This Row],[MAT]]="AR",EnergyImpactLookups[[#This Row],[AStdWBkWh]],0)</f>
        <v>0</v>
      </c>
      <c r="AO2792">
        <f>IF(EnergyImpactLookups[[#This Row],[MAT]]="AR",EnergyImpactLookups[[#This Row],[AStdWBtherm]],0)</f>
        <v>0</v>
      </c>
    </row>
    <row r="2793" spans="1:41" x14ac:dyDescent="0.3">
      <c r="A2793" t="s">
        <v>629</v>
      </c>
      <c r="B2793" t="s">
        <v>532</v>
      </c>
      <c r="C2793" t="s">
        <v>211</v>
      </c>
      <c r="D2793" t="s">
        <v>721</v>
      </c>
      <c r="E2793" t="s">
        <v>571</v>
      </c>
      <c r="F2793" t="s">
        <v>572</v>
      </c>
      <c r="G2793" t="s">
        <v>379</v>
      </c>
      <c r="H2793" t="s">
        <v>98</v>
      </c>
      <c r="I2793" t="s">
        <v>738</v>
      </c>
      <c r="J2793" t="s">
        <v>617</v>
      </c>
      <c r="K2793" t="s">
        <v>171</v>
      </c>
      <c r="L2793" t="s">
        <v>12</v>
      </c>
      <c r="M2793" t="s">
        <v>536</v>
      </c>
      <c r="N2793" s="1">
        <v>44167</v>
      </c>
      <c r="O2793" t="s">
        <v>95</v>
      </c>
      <c r="P2793" t="s">
        <v>127</v>
      </c>
      <c r="Q2793" t="s">
        <v>111</v>
      </c>
      <c r="R2793" t="s">
        <v>129</v>
      </c>
      <c r="S2793" t="s">
        <v>537</v>
      </c>
      <c r="T2793">
        <v>3.5</v>
      </c>
      <c r="U2793">
        <v>1240</v>
      </c>
      <c r="V2793" t="s">
        <v>8</v>
      </c>
      <c r="W2793">
        <v>159.143</v>
      </c>
      <c r="X2793">
        <v>0.1038</v>
      </c>
      <c r="Y2793">
        <v>0</v>
      </c>
      <c r="Z2793">
        <v>131.37819999999999</v>
      </c>
      <c r="AA2793">
        <v>8.5699999999999998E-2</v>
      </c>
      <c r="AB2793">
        <v>0</v>
      </c>
      <c r="AC2793" t="s">
        <v>538</v>
      </c>
      <c r="AD2793">
        <v>1</v>
      </c>
      <c r="AE2793">
        <v>1</v>
      </c>
      <c r="AF2793" t="str">
        <f>IF(EnergyImpactLookups[[#This Row],[MAT]]="AR",EnergyImpactLookups[[#This Row],[APreWBkWh]],"")</f>
        <v/>
      </c>
      <c r="AG2793" t="str">
        <f>IF(EnergyImpactLookups[[#This Row],[MAT]]="AR",EnergyImpactLookups[[#This Row],[APreWBkW]],"")</f>
        <v/>
      </c>
      <c r="AH2793" s="19" t="str">
        <f>IF(EnergyImpactLookups[[#This Row],[MAT]]="AR",EnergyImpactLookups[[#This Row],[APreWBtherm]],"")</f>
        <v/>
      </c>
      <c r="AJ2793">
        <f>IF(EnergyImpactLookups[[#This Row],[MAT]]="AR",EnergyImpactLookups[[#This Row],[APreWBkW]],EnergyImpactLookups[[#This Row],[AStdWBkW]])</f>
        <v>8.5699999999999998E-2</v>
      </c>
      <c r="AK2793">
        <f>IF(EnergyImpactLookups[[#This Row],[MAT]]="AR",EnergyImpactLookups[[#This Row],[APreWBkWh]],EnergyImpactLookups[[#This Row],[AStdWBkWh]])</f>
        <v>131.37819999999999</v>
      </c>
      <c r="AL2793">
        <f>IF(EnergyImpactLookups[[#This Row],[MAT]]="AR",EnergyImpactLookups[[#This Row],[APreWBtherm]],EnergyImpactLookups[[#This Row],[AStdWBtherm]])</f>
        <v>0</v>
      </c>
      <c r="AM2793">
        <f>IF(EnergyImpactLookups[[#This Row],[MAT]]="AR",EnergyImpactLookups[[#This Row],[AStdWBkW]],0)</f>
        <v>0</v>
      </c>
      <c r="AN2793">
        <f>IF(EnergyImpactLookups[[#This Row],[MAT]]="AR",EnergyImpactLookups[[#This Row],[AStdWBkWh]],0)</f>
        <v>0</v>
      </c>
      <c r="AO2793">
        <f>IF(EnergyImpactLookups[[#This Row],[MAT]]="AR",EnergyImpactLookups[[#This Row],[AStdWBtherm]],0)</f>
        <v>0</v>
      </c>
    </row>
    <row r="2794" spans="1:41" x14ac:dyDescent="0.3">
      <c r="A2794" t="s">
        <v>629</v>
      </c>
      <c r="B2794" t="s">
        <v>532</v>
      </c>
      <c r="C2794" t="s">
        <v>211</v>
      </c>
      <c r="D2794" t="s">
        <v>721</v>
      </c>
      <c r="E2794" t="s">
        <v>571</v>
      </c>
      <c r="F2794" t="s">
        <v>572</v>
      </c>
      <c r="G2794" t="s">
        <v>379</v>
      </c>
      <c r="H2794" t="s">
        <v>98</v>
      </c>
      <c r="I2794" t="s">
        <v>738</v>
      </c>
      <c r="J2794" t="s">
        <v>617</v>
      </c>
      <c r="K2794" t="s">
        <v>171</v>
      </c>
      <c r="L2794" t="s">
        <v>12</v>
      </c>
      <c r="M2794" t="s">
        <v>536</v>
      </c>
      <c r="N2794" s="1">
        <v>44167</v>
      </c>
      <c r="O2794" t="s">
        <v>95</v>
      </c>
      <c r="P2794" t="s">
        <v>127</v>
      </c>
      <c r="Q2794" t="s">
        <v>112</v>
      </c>
      <c r="R2794" t="s">
        <v>129</v>
      </c>
      <c r="S2794" t="s">
        <v>537</v>
      </c>
      <c r="T2794">
        <v>3.5</v>
      </c>
      <c r="U2794">
        <v>1240</v>
      </c>
      <c r="V2794" t="s">
        <v>8</v>
      </c>
      <c r="W2794">
        <v>131.3758</v>
      </c>
      <c r="X2794">
        <v>0.1066</v>
      </c>
      <c r="Y2794">
        <v>0</v>
      </c>
      <c r="Z2794">
        <v>108.32</v>
      </c>
      <c r="AA2794">
        <v>8.8099999999999998E-2</v>
      </c>
      <c r="AB2794">
        <v>0</v>
      </c>
      <c r="AC2794" t="s">
        <v>538</v>
      </c>
      <c r="AD2794">
        <v>1</v>
      </c>
      <c r="AE2794">
        <v>1</v>
      </c>
      <c r="AF2794" t="str">
        <f>IF(EnergyImpactLookups[[#This Row],[MAT]]="AR",EnergyImpactLookups[[#This Row],[APreWBkWh]],"")</f>
        <v/>
      </c>
      <c r="AG2794" t="str">
        <f>IF(EnergyImpactLookups[[#This Row],[MAT]]="AR",EnergyImpactLookups[[#This Row],[APreWBkW]],"")</f>
        <v/>
      </c>
      <c r="AH2794" s="19" t="str">
        <f>IF(EnergyImpactLookups[[#This Row],[MAT]]="AR",EnergyImpactLookups[[#This Row],[APreWBtherm]],"")</f>
        <v/>
      </c>
      <c r="AJ2794">
        <f>IF(EnergyImpactLookups[[#This Row],[MAT]]="AR",EnergyImpactLookups[[#This Row],[APreWBkW]],EnergyImpactLookups[[#This Row],[AStdWBkW]])</f>
        <v>8.8099999999999998E-2</v>
      </c>
      <c r="AK2794">
        <f>IF(EnergyImpactLookups[[#This Row],[MAT]]="AR",EnergyImpactLookups[[#This Row],[APreWBkWh]],EnergyImpactLookups[[#This Row],[AStdWBkWh]])</f>
        <v>108.32</v>
      </c>
      <c r="AL2794">
        <f>IF(EnergyImpactLookups[[#This Row],[MAT]]="AR",EnergyImpactLookups[[#This Row],[APreWBtherm]],EnergyImpactLookups[[#This Row],[AStdWBtherm]])</f>
        <v>0</v>
      </c>
      <c r="AM2794">
        <f>IF(EnergyImpactLookups[[#This Row],[MAT]]="AR",EnergyImpactLookups[[#This Row],[AStdWBkW]],0)</f>
        <v>0</v>
      </c>
      <c r="AN2794">
        <f>IF(EnergyImpactLookups[[#This Row],[MAT]]="AR",EnergyImpactLookups[[#This Row],[AStdWBkWh]],0)</f>
        <v>0</v>
      </c>
      <c r="AO2794">
        <f>IF(EnergyImpactLookups[[#This Row],[MAT]]="AR",EnergyImpactLookups[[#This Row],[AStdWBtherm]],0)</f>
        <v>0</v>
      </c>
    </row>
    <row r="2795" spans="1:41" x14ac:dyDescent="0.3">
      <c r="A2795" t="s">
        <v>629</v>
      </c>
      <c r="B2795" t="s">
        <v>532</v>
      </c>
      <c r="C2795" t="s">
        <v>211</v>
      </c>
      <c r="D2795" t="s">
        <v>721</v>
      </c>
      <c r="E2795" t="s">
        <v>571</v>
      </c>
      <c r="F2795" t="s">
        <v>572</v>
      </c>
      <c r="G2795" t="s">
        <v>379</v>
      </c>
      <c r="H2795" t="s">
        <v>98</v>
      </c>
      <c r="I2795" t="s">
        <v>738</v>
      </c>
      <c r="J2795" t="s">
        <v>617</v>
      </c>
      <c r="K2795" t="s">
        <v>171</v>
      </c>
      <c r="L2795" t="s">
        <v>12</v>
      </c>
      <c r="M2795" t="s">
        <v>536</v>
      </c>
      <c r="N2795" s="1">
        <v>44167</v>
      </c>
      <c r="O2795" t="s">
        <v>95</v>
      </c>
      <c r="P2795" t="s">
        <v>127</v>
      </c>
      <c r="Q2795" t="s">
        <v>113</v>
      </c>
      <c r="R2795" t="s">
        <v>129</v>
      </c>
      <c r="S2795" t="s">
        <v>537</v>
      </c>
      <c r="T2795">
        <v>3.5</v>
      </c>
      <c r="U2795">
        <v>1240</v>
      </c>
      <c r="V2795" t="s">
        <v>8</v>
      </c>
      <c r="W2795">
        <v>177.86109999999999</v>
      </c>
      <c r="X2795">
        <v>0.1206</v>
      </c>
      <c r="Y2795">
        <v>0</v>
      </c>
      <c r="Z2795">
        <v>146.64949999999999</v>
      </c>
      <c r="AA2795">
        <v>9.9599999999999994E-2</v>
      </c>
      <c r="AB2795">
        <v>0</v>
      </c>
      <c r="AC2795" t="s">
        <v>538</v>
      </c>
      <c r="AD2795">
        <v>1</v>
      </c>
      <c r="AE2795">
        <v>1</v>
      </c>
      <c r="AF2795" t="str">
        <f>IF(EnergyImpactLookups[[#This Row],[MAT]]="AR",EnergyImpactLookups[[#This Row],[APreWBkWh]],"")</f>
        <v/>
      </c>
      <c r="AG2795" t="str">
        <f>IF(EnergyImpactLookups[[#This Row],[MAT]]="AR",EnergyImpactLookups[[#This Row],[APreWBkW]],"")</f>
        <v/>
      </c>
      <c r="AH2795" s="19" t="str">
        <f>IF(EnergyImpactLookups[[#This Row],[MAT]]="AR",EnergyImpactLookups[[#This Row],[APreWBtherm]],"")</f>
        <v/>
      </c>
      <c r="AJ2795">
        <f>IF(EnergyImpactLookups[[#This Row],[MAT]]="AR",EnergyImpactLookups[[#This Row],[APreWBkW]],EnergyImpactLookups[[#This Row],[AStdWBkW]])</f>
        <v>9.9599999999999994E-2</v>
      </c>
      <c r="AK2795">
        <f>IF(EnergyImpactLookups[[#This Row],[MAT]]="AR",EnergyImpactLookups[[#This Row],[APreWBkWh]],EnergyImpactLookups[[#This Row],[AStdWBkWh]])</f>
        <v>146.64949999999999</v>
      </c>
      <c r="AL2795">
        <f>IF(EnergyImpactLookups[[#This Row],[MAT]]="AR",EnergyImpactLookups[[#This Row],[APreWBtherm]],EnergyImpactLookups[[#This Row],[AStdWBtherm]])</f>
        <v>0</v>
      </c>
      <c r="AM2795">
        <f>IF(EnergyImpactLookups[[#This Row],[MAT]]="AR",EnergyImpactLookups[[#This Row],[AStdWBkW]],0)</f>
        <v>0</v>
      </c>
      <c r="AN2795">
        <f>IF(EnergyImpactLookups[[#This Row],[MAT]]="AR",EnergyImpactLookups[[#This Row],[AStdWBkWh]],0)</f>
        <v>0</v>
      </c>
      <c r="AO2795">
        <f>IF(EnergyImpactLookups[[#This Row],[MAT]]="AR",EnergyImpactLookups[[#This Row],[AStdWBtherm]],0)</f>
        <v>0</v>
      </c>
    </row>
    <row r="2796" spans="1:41" x14ac:dyDescent="0.3">
      <c r="A2796" t="s">
        <v>629</v>
      </c>
      <c r="B2796" t="s">
        <v>532</v>
      </c>
      <c r="C2796" t="s">
        <v>211</v>
      </c>
      <c r="D2796" t="s">
        <v>721</v>
      </c>
      <c r="E2796" t="s">
        <v>571</v>
      </c>
      <c r="F2796" t="s">
        <v>572</v>
      </c>
      <c r="G2796" t="s">
        <v>379</v>
      </c>
      <c r="H2796" t="s">
        <v>98</v>
      </c>
      <c r="I2796" t="s">
        <v>738</v>
      </c>
      <c r="J2796" t="s">
        <v>617</v>
      </c>
      <c r="K2796" t="s">
        <v>171</v>
      </c>
      <c r="L2796" t="s">
        <v>12</v>
      </c>
      <c r="M2796" t="s">
        <v>536</v>
      </c>
      <c r="N2796" s="1">
        <v>44167</v>
      </c>
      <c r="O2796" t="s">
        <v>95</v>
      </c>
      <c r="P2796" t="s">
        <v>127</v>
      </c>
      <c r="Q2796" t="s">
        <v>114</v>
      </c>
      <c r="R2796" t="s">
        <v>129</v>
      </c>
      <c r="S2796" t="s">
        <v>537</v>
      </c>
      <c r="T2796">
        <v>3.5</v>
      </c>
      <c r="U2796">
        <v>1240</v>
      </c>
      <c r="V2796" t="s">
        <v>8</v>
      </c>
      <c r="W2796">
        <v>170.91890000000001</v>
      </c>
      <c r="X2796">
        <v>0.1598</v>
      </c>
      <c r="Y2796">
        <v>0</v>
      </c>
      <c r="Z2796">
        <v>140.81370000000001</v>
      </c>
      <c r="AA2796">
        <v>0.13200000000000001</v>
      </c>
      <c r="AB2796">
        <v>0</v>
      </c>
      <c r="AC2796" t="s">
        <v>538</v>
      </c>
      <c r="AD2796">
        <v>1</v>
      </c>
      <c r="AE2796">
        <v>1</v>
      </c>
      <c r="AF2796" t="str">
        <f>IF(EnergyImpactLookups[[#This Row],[MAT]]="AR",EnergyImpactLookups[[#This Row],[APreWBkWh]],"")</f>
        <v/>
      </c>
      <c r="AG2796" t="str">
        <f>IF(EnergyImpactLookups[[#This Row],[MAT]]="AR",EnergyImpactLookups[[#This Row],[APreWBkW]],"")</f>
        <v/>
      </c>
      <c r="AH2796" s="19" t="str">
        <f>IF(EnergyImpactLookups[[#This Row],[MAT]]="AR",EnergyImpactLookups[[#This Row],[APreWBtherm]],"")</f>
        <v/>
      </c>
      <c r="AJ2796">
        <f>IF(EnergyImpactLookups[[#This Row],[MAT]]="AR",EnergyImpactLookups[[#This Row],[APreWBkW]],EnergyImpactLookups[[#This Row],[AStdWBkW]])</f>
        <v>0.13200000000000001</v>
      </c>
      <c r="AK2796">
        <f>IF(EnergyImpactLookups[[#This Row],[MAT]]="AR",EnergyImpactLookups[[#This Row],[APreWBkWh]],EnergyImpactLookups[[#This Row],[AStdWBkWh]])</f>
        <v>140.81370000000001</v>
      </c>
      <c r="AL2796">
        <f>IF(EnergyImpactLookups[[#This Row],[MAT]]="AR",EnergyImpactLookups[[#This Row],[APreWBtherm]],EnergyImpactLookups[[#This Row],[AStdWBtherm]])</f>
        <v>0</v>
      </c>
      <c r="AM2796">
        <f>IF(EnergyImpactLookups[[#This Row],[MAT]]="AR",EnergyImpactLookups[[#This Row],[AStdWBkW]],0)</f>
        <v>0</v>
      </c>
      <c r="AN2796">
        <f>IF(EnergyImpactLookups[[#This Row],[MAT]]="AR",EnergyImpactLookups[[#This Row],[AStdWBkWh]],0)</f>
        <v>0</v>
      </c>
      <c r="AO2796">
        <f>IF(EnergyImpactLookups[[#This Row],[MAT]]="AR",EnergyImpactLookups[[#This Row],[AStdWBtherm]],0)</f>
        <v>0</v>
      </c>
    </row>
    <row r="2797" spans="1:41" x14ac:dyDescent="0.3">
      <c r="A2797" t="s">
        <v>629</v>
      </c>
      <c r="B2797" t="s">
        <v>532</v>
      </c>
      <c r="C2797" t="s">
        <v>211</v>
      </c>
      <c r="D2797" t="s">
        <v>721</v>
      </c>
      <c r="E2797" t="s">
        <v>571</v>
      </c>
      <c r="F2797" t="s">
        <v>572</v>
      </c>
      <c r="G2797" t="s">
        <v>379</v>
      </c>
      <c r="H2797" t="s">
        <v>98</v>
      </c>
      <c r="I2797" t="s">
        <v>738</v>
      </c>
      <c r="J2797" t="s">
        <v>617</v>
      </c>
      <c r="K2797" t="s">
        <v>171</v>
      </c>
      <c r="L2797" t="s">
        <v>12</v>
      </c>
      <c r="M2797" t="s">
        <v>536</v>
      </c>
      <c r="N2797" s="1">
        <v>44167</v>
      </c>
      <c r="O2797" t="s">
        <v>95</v>
      </c>
      <c r="P2797" t="s">
        <v>127</v>
      </c>
      <c r="Q2797" t="s">
        <v>115</v>
      </c>
      <c r="R2797" t="s">
        <v>129</v>
      </c>
      <c r="S2797" t="s">
        <v>537</v>
      </c>
      <c r="T2797">
        <v>3.5</v>
      </c>
      <c r="U2797">
        <v>1240</v>
      </c>
      <c r="V2797" t="s">
        <v>8</v>
      </c>
      <c r="W2797">
        <v>109.3359</v>
      </c>
      <c r="X2797">
        <v>0.1396</v>
      </c>
      <c r="Y2797">
        <v>0</v>
      </c>
      <c r="Z2797">
        <v>89.844999999999999</v>
      </c>
      <c r="AA2797">
        <v>0.1154</v>
      </c>
      <c r="AB2797">
        <v>0</v>
      </c>
      <c r="AC2797" t="s">
        <v>538</v>
      </c>
      <c r="AD2797">
        <v>1</v>
      </c>
      <c r="AE2797">
        <v>1</v>
      </c>
      <c r="AF2797" t="str">
        <f>IF(EnergyImpactLookups[[#This Row],[MAT]]="AR",EnergyImpactLookups[[#This Row],[APreWBkWh]],"")</f>
        <v/>
      </c>
      <c r="AG2797" t="str">
        <f>IF(EnergyImpactLookups[[#This Row],[MAT]]="AR",EnergyImpactLookups[[#This Row],[APreWBkW]],"")</f>
        <v/>
      </c>
      <c r="AH2797" s="19" t="str">
        <f>IF(EnergyImpactLookups[[#This Row],[MAT]]="AR",EnergyImpactLookups[[#This Row],[APreWBtherm]],"")</f>
        <v/>
      </c>
      <c r="AJ2797">
        <f>IF(EnergyImpactLookups[[#This Row],[MAT]]="AR",EnergyImpactLookups[[#This Row],[APreWBkW]],EnergyImpactLookups[[#This Row],[AStdWBkW]])</f>
        <v>0.1154</v>
      </c>
      <c r="AK2797">
        <f>IF(EnergyImpactLookups[[#This Row],[MAT]]="AR",EnergyImpactLookups[[#This Row],[APreWBkWh]],EnergyImpactLookups[[#This Row],[AStdWBkWh]])</f>
        <v>89.844999999999999</v>
      </c>
      <c r="AL2797">
        <f>IF(EnergyImpactLookups[[#This Row],[MAT]]="AR",EnergyImpactLookups[[#This Row],[APreWBtherm]],EnergyImpactLookups[[#This Row],[AStdWBtherm]])</f>
        <v>0</v>
      </c>
      <c r="AM2797">
        <f>IF(EnergyImpactLookups[[#This Row],[MAT]]="AR",EnergyImpactLookups[[#This Row],[AStdWBkW]],0)</f>
        <v>0</v>
      </c>
      <c r="AN2797">
        <f>IF(EnergyImpactLookups[[#This Row],[MAT]]="AR",EnergyImpactLookups[[#This Row],[AStdWBkWh]],0)</f>
        <v>0</v>
      </c>
      <c r="AO2797">
        <f>IF(EnergyImpactLookups[[#This Row],[MAT]]="AR",EnergyImpactLookups[[#This Row],[AStdWBtherm]],0)</f>
        <v>0</v>
      </c>
    </row>
    <row r="2798" spans="1:41" x14ac:dyDescent="0.3">
      <c r="A2798" t="s">
        <v>629</v>
      </c>
      <c r="B2798" t="s">
        <v>532</v>
      </c>
      <c r="C2798" t="s">
        <v>211</v>
      </c>
      <c r="D2798" t="s">
        <v>721</v>
      </c>
      <c r="E2798" t="s">
        <v>571</v>
      </c>
      <c r="F2798" t="s">
        <v>572</v>
      </c>
      <c r="G2798" t="s">
        <v>379</v>
      </c>
      <c r="H2798" t="s">
        <v>98</v>
      </c>
      <c r="I2798" t="s">
        <v>738</v>
      </c>
      <c r="J2798" t="s">
        <v>617</v>
      </c>
      <c r="K2798" t="s">
        <v>171</v>
      </c>
      <c r="L2798" t="s">
        <v>12</v>
      </c>
      <c r="M2798" t="s">
        <v>536</v>
      </c>
      <c r="N2798" s="1">
        <v>44167</v>
      </c>
      <c r="O2798" t="s">
        <v>95</v>
      </c>
      <c r="P2798" t="s">
        <v>127</v>
      </c>
      <c r="Q2798" t="s">
        <v>116</v>
      </c>
      <c r="R2798" t="s">
        <v>129</v>
      </c>
      <c r="S2798" t="s">
        <v>537</v>
      </c>
      <c r="T2798">
        <v>3.5</v>
      </c>
      <c r="U2798">
        <v>1240</v>
      </c>
      <c r="V2798" t="s">
        <v>8</v>
      </c>
      <c r="W2798">
        <v>202.0847</v>
      </c>
      <c r="X2798">
        <v>0.15670000000000001</v>
      </c>
      <c r="Y2798">
        <v>0</v>
      </c>
      <c r="Z2798">
        <v>166.59530000000001</v>
      </c>
      <c r="AA2798">
        <v>0.12939999999999999</v>
      </c>
      <c r="AB2798">
        <v>0</v>
      </c>
      <c r="AC2798" t="s">
        <v>538</v>
      </c>
      <c r="AD2798">
        <v>1</v>
      </c>
      <c r="AE2798">
        <v>1</v>
      </c>
      <c r="AF2798" t="str">
        <f>IF(EnergyImpactLookups[[#This Row],[MAT]]="AR",EnergyImpactLookups[[#This Row],[APreWBkWh]],"")</f>
        <v/>
      </c>
      <c r="AG2798" t="str">
        <f>IF(EnergyImpactLookups[[#This Row],[MAT]]="AR",EnergyImpactLookups[[#This Row],[APreWBkW]],"")</f>
        <v/>
      </c>
      <c r="AH2798" s="19" t="str">
        <f>IF(EnergyImpactLookups[[#This Row],[MAT]]="AR",EnergyImpactLookups[[#This Row],[APreWBtherm]],"")</f>
        <v/>
      </c>
      <c r="AJ2798">
        <f>IF(EnergyImpactLookups[[#This Row],[MAT]]="AR",EnergyImpactLookups[[#This Row],[APreWBkW]],EnergyImpactLookups[[#This Row],[AStdWBkW]])</f>
        <v>0.12939999999999999</v>
      </c>
      <c r="AK2798">
        <f>IF(EnergyImpactLookups[[#This Row],[MAT]]="AR",EnergyImpactLookups[[#This Row],[APreWBkWh]],EnergyImpactLookups[[#This Row],[AStdWBkWh]])</f>
        <v>166.59530000000001</v>
      </c>
      <c r="AL2798">
        <f>IF(EnergyImpactLookups[[#This Row],[MAT]]="AR",EnergyImpactLookups[[#This Row],[APreWBtherm]],EnergyImpactLookups[[#This Row],[AStdWBtherm]])</f>
        <v>0</v>
      </c>
      <c r="AM2798">
        <f>IF(EnergyImpactLookups[[#This Row],[MAT]]="AR",EnergyImpactLookups[[#This Row],[AStdWBkW]],0)</f>
        <v>0</v>
      </c>
      <c r="AN2798">
        <f>IF(EnergyImpactLookups[[#This Row],[MAT]]="AR",EnergyImpactLookups[[#This Row],[AStdWBkWh]],0)</f>
        <v>0</v>
      </c>
      <c r="AO2798">
        <f>IF(EnergyImpactLookups[[#This Row],[MAT]]="AR",EnergyImpactLookups[[#This Row],[AStdWBtherm]],0)</f>
        <v>0</v>
      </c>
    </row>
    <row r="2799" spans="1:41" x14ac:dyDescent="0.3">
      <c r="A2799" t="s">
        <v>629</v>
      </c>
      <c r="B2799" t="s">
        <v>532</v>
      </c>
      <c r="C2799" t="s">
        <v>211</v>
      </c>
      <c r="D2799" t="s">
        <v>721</v>
      </c>
      <c r="E2799" t="s">
        <v>571</v>
      </c>
      <c r="F2799" t="s">
        <v>572</v>
      </c>
      <c r="G2799" t="s">
        <v>379</v>
      </c>
      <c r="H2799" t="s">
        <v>98</v>
      </c>
      <c r="I2799" t="s">
        <v>738</v>
      </c>
      <c r="J2799" t="s">
        <v>617</v>
      </c>
      <c r="K2799" t="s">
        <v>171</v>
      </c>
      <c r="L2799" t="s">
        <v>12</v>
      </c>
      <c r="M2799" t="s">
        <v>536</v>
      </c>
      <c r="N2799" s="1">
        <v>44167</v>
      </c>
      <c r="O2799" t="s">
        <v>95</v>
      </c>
      <c r="P2799" t="s">
        <v>127</v>
      </c>
      <c r="Q2799" t="s">
        <v>117</v>
      </c>
      <c r="R2799" t="s">
        <v>129</v>
      </c>
      <c r="S2799" t="s">
        <v>537</v>
      </c>
      <c r="T2799">
        <v>3.5</v>
      </c>
      <c r="U2799">
        <v>1240</v>
      </c>
      <c r="V2799" t="s">
        <v>8</v>
      </c>
      <c r="W2799">
        <v>201.85290000000001</v>
      </c>
      <c r="X2799">
        <v>0.15049999999999999</v>
      </c>
      <c r="Y2799">
        <v>0</v>
      </c>
      <c r="Z2799">
        <v>166.39699999999999</v>
      </c>
      <c r="AA2799">
        <v>0.12429999999999999</v>
      </c>
      <c r="AB2799">
        <v>0</v>
      </c>
      <c r="AC2799" t="s">
        <v>538</v>
      </c>
      <c r="AD2799">
        <v>1</v>
      </c>
      <c r="AE2799">
        <v>1</v>
      </c>
      <c r="AF2799" t="str">
        <f>IF(EnergyImpactLookups[[#This Row],[MAT]]="AR",EnergyImpactLookups[[#This Row],[APreWBkWh]],"")</f>
        <v/>
      </c>
      <c r="AG2799" t="str">
        <f>IF(EnergyImpactLookups[[#This Row],[MAT]]="AR",EnergyImpactLookups[[#This Row],[APreWBkW]],"")</f>
        <v/>
      </c>
      <c r="AH2799" s="19" t="str">
        <f>IF(EnergyImpactLookups[[#This Row],[MAT]]="AR",EnergyImpactLookups[[#This Row],[APreWBtherm]],"")</f>
        <v/>
      </c>
      <c r="AJ2799">
        <f>IF(EnergyImpactLookups[[#This Row],[MAT]]="AR",EnergyImpactLookups[[#This Row],[APreWBkW]],EnergyImpactLookups[[#This Row],[AStdWBkW]])</f>
        <v>0.12429999999999999</v>
      </c>
      <c r="AK2799">
        <f>IF(EnergyImpactLookups[[#This Row],[MAT]]="AR",EnergyImpactLookups[[#This Row],[APreWBkWh]],EnergyImpactLookups[[#This Row],[AStdWBkWh]])</f>
        <v>166.39699999999999</v>
      </c>
      <c r="AL2799">
        <f>IF(EnergyImpactLookups[[#This Row],[MAT]]="AR",EnergyImpactLookups[[#This Row],[APreWBtherm]],EnergyImpactLookups[[#This Row],[AStdWBtherm]])</f>
        <v>0</v>
      </c>
      <c r="AM2799">
        <f>IF(EnergyImpactLookups[[#This Row],[MAT]]="AR",EnergyImpactLookups[[#This Row],[AStdWBkW]],0)</f>
        <v>0</v>
      </c>
      <c r="AN2799">
        <f>IF(EnergyImpactLookups[[#This Row],[MAT]]="AR",EnergyImpactLookups[[#This Row],[AStdWBkWh]],0)</f>
        <v>0</v>
      </c>
      <c r="AO2799">
        <f>IF(EnergyImpactLookups[[#This Row],[MAT]]="AR",EnergyImpactLookups[[#This Row],[AStdWBtherm]],0)</f>
        <v>0</v>
      </c>
    </row>
    <row r="2800" spans="1:41" x14ac:dyDescent="0.3">
      <c r="A2800" t="s">
        <v>629</v>
      </c>
      <c r="B2800" t="s">
        <v>532</v>
      </c>
      <c r="C2800" t="s">
        <v>211</v>
      </c>
      <c r="D2800" t="s">
        <v>721</v>
      </c>
      <c r="E2800" t="s">
        <v>571</v>
      </c>
      <c r="F2800" t="s">
        <v>572</v>
      </c>
      <c r="G2800" t="s">
        <v>379</v>
      </c>
      <c r="H2800" t="s">
        <v>98</v>
      </c>
      <c r="I2800" t="s">
        <v>738</v>
      </c>
      <c r="J2800" t="s">
        <v>617</v>
      </c>
      <c r="K2800" t="s">
        <v>171</v>
      </c>
      <c r="L2800" t="s">
        <v>12</v>
      </c>
      <c r="M2800" t="s">
        <v>536</v>
      </c>
      <c r="N2800" s="1">
        <v>44167</v>
      </c>
      <c r="O2800" t="s">
        <v>95</v>
      </c>
      <c r="P2800" t="s">
        <v>127</v>
      </c>
      <c r="Q2800" t="s">
        <v>118</v>
      </c>
      <c r="R2800" t="s">
        <v>129</v>
      </c>
      <c r="S2800" t="s">
        <v>537</v>
      </c>
      <c r="T2800">
        <v>3.5</v>
      </c>
      <c r="U2800">
        <v>1240</v>
      </c>
      <c r="V2800" t="s">
        <v>8</v>
      </c>
      <c r="W2800">
        <v>302.85669999999999</v>
      </c>
      <c r="X2800">
        <v>0.17860000000000001</v>
      </c>
      <c r="Y2800">
        <v>0</v>
      </c>
      <c r="Z2800">
        <v>250.0454</v>
      </c>
      <c r="AA2800">
        <v>0.14760000000000001</v>
      </c>
      <c r="AB2800">
        <v>0</v>
      </c>
      <c r="AC2800" t="s">
        <v>538</v>
      </c>
      <c r="AD2800">
        <v>1</v>
      </c>
      <c r="AE2800">
        <v>1</v>
      </c>
      <c r="AF2800" t="str">
        <f>IF(EnergyImpactLookups[[#This Row],[MAT]]="AR",EnergyImpactLookups[[#This Row],[APreWBkWh]],"")</f>
        <v/>
      </c>
      <c r="AG2800" t="str">
        <f>IF(EnergyImpactLookups[[#This Row],[MAT]]="AR",EnergyImpactLookups[[#This Row],[APreWBkW]],"")</f>
        <v/>
      </c>
      <c r="AH2800" s="19" t="str">
        <f>IF(EnergyImpactLookups[[#This Row],[MAT]]="AR",EnergyImpactLookups[[#This Row],[APreWBtherm]],"")</f>
        <v/>
      </c>
      <c r="AJ2800">
        <f>IF(EnergyImpactLookups[[#This Row],[MAT]]="AR",EnergyImpactLookups[[#This Row],[APreWBkW]],EnergyImpactLookups[[#This Row],[AStdWBkW]])</f>
        <v>0.14760000000000001</v>
      </c>
      <c r="AK2800">
        <f>IF(EnergyImpactLookups[[#This Row],[MAT]]="AR",EnergyImpactLookups[[#This Row],[APreWBkWh]],EnergyImpactLookups[[#This Row],[AStdWBkWh]])</f>
        <v>250.0454</v>
      </c>
      <c r="AL2800">
        <f>IF(EnergyImpactLookups[[#This Row],[MAT]]="AR",EnergyImpactLookups[[#This Row],[APreWBtherm]],EnergyImpactLookups[[#This Row],[AStdWBtherm]])</f>
        <v>0</v>
      </c>
      <c r="AM2800">
        <f>IF(EnergyImpactLookups[[#This Row],[MAT]]="AR",EnergyImpactLookups[[#This Row],[AStdWBkW]],0)</f>
        <v>0</v>
      </c>
      <c r="AN2800">
        <f>IF(EnergyImpactLookups[[#This Row],[MAT]]="AR",EnergyImpactLookups[[#This Row],[AStdWBkWh]],0)</f>
        <v>0</v>
      </c>
      <c r="AO2800">
        <f>IF(EnergyImpactLookups[[#This Row],[MAT]]="AR",EnergyImpactLookups[[#This Row],[AStdWBtherm]],0)</f>
        <v>0</v>
      </c>
    </row>
    <row r="2801" spans="1:41" x14ac:dyDescent="0.3">
      <c r="A2801" t="s">
        <v>629</v>
      </c>
      <c r="B2801" t="s">
        <v>532</v>
      </c>
      <c r="C2801" t="s">
        <v>211</v>
      </c>
      <c r="D2801" t="s">
        <v>721</v>
      </c>
      <c r="E2801" t="s">
        <v>571</v>
      </c>
      <c r="F2801" t="s">
        <v>572</v>
      </c>
      <c r="G2801" t="s">
        <v>379</v>
      </c>
      <c r="H2801" t="s">
        <v>98</v>
      </c>
      <c r="I2801" t="s">
        <v>738</v>
      </c>
      <c r="J2801" t="s">
        <v>617</v>
      </c>
      <c r="K2801" t="s">
        <v>171</v>
      </c>
      <c r="L2801" t="s">
        <v>12</v>
      </c>
      <c r="M2801" t="s">
        <v>536</v>
      </c>
      <c r="N2801" s="1">
        <v>44167</v>
      </c>
      <c r="O2801" t="s">
        <v>95</v>
      </c>
      <c r="P2801" t="s">
        <v>127</v>
      </c>
      <c r="Q2801" t="s">
        <v>119</v>
      </c>
      <c r="R2801" t="s">
        <v>129</v>
      </c>
      <c r="S2801" t="s">
        <v>537</v>
      </c>
      <c r="T2801">
        <v>3.5</v>
      </c>
      <c r="U2801">
        <v>1240</v>
      </c>
      <c r="V2801" t="s">
        <v>8</v>
      </c>
      <c r="W2801">
        <v>32.982300000000002</v>
      </c>
      <c r="X2801">
        <v>5.4199999999999998E-2</v>
      </c>
      <c r="Y2801">
        <v>0</v>
      </c>
      <c r="Z2801">
        <v>27.392499999999998</v>
      </c>
      <c r="AA2801">
        <v>4.48E-2</v>
      </c>
      <c r="AB2801">
        <v>0</v>
      </c>
      <c r="AC2801" t="s">
        <v>538</v>
      </c>
      <c r="AD2801">
        <v>1</v>
      </c>
      <c r="AE2801">
        <v>1</v>
      </c>
      <c r="AF2801" t="str">
        <f>IF(EnergyImpactLookups[[#This Row],[MAT]]="AR",EnergyImpactLookups[[#This Row],[APreWBkWh]],"")</f>
        <v/>
      </c>
      <c r="AG2801" t="str">
        <f>IF(EnergyImpactLookups[[#This Row],[MAT]]="AR",EnergyImpactLookups[[#This Row],[APreWBkW]],"")</f>
        <v/>
      </c>
      <c r="AH2801" s="19" t="str">
        <f>IF(EnergyImpactLookups[[#This Row],[MAT]]="AR",EnergyImpactLookups[[#This Row],[APreWBtherm]],"")</f>
        <v/>
      </c>
      <c r="AJ2801">
        <f>IF(EnergyImpactLookups[[#This Row],[MAT]]="AR",EnergyImpactLookups[[#This Row],[APreWBkW]],EnergyImpactLookups[[#This Row],[AStdWBkW]])</f>
        <v>4.48E-2</v>
      </c>
      <c r="AK2801">
        <f>IF(EnergyImpactLookups[[#This Row],[MAT]]="AR",EnergyImpactLookups[[#This Row],[APreWBkWh]],EnergyImpactLookups[[#This Row],[AStdWBkWh]])</f>
        <v>27.392499999999998</v>
      </c>
      <c r="AL2801">
        <f>IF(EnergyImpactLookups[[#This Row],[MAT]]="AR",EnergyImpactLookups[[#This Row],[APreWBtherm]],EnergyImpactLookups[[#This Row],[AStdWBtherm]])</f>
        <v>0</v>
      </c>
      <c r="AM2801">
        <f>IF(EnergyImpactLookups[[#This Row],[MAT]]="AR",EnergyImpactLookups[[#This Row],[AStdWBkW]],0)</f>
        <v>0</v>
      </c>
      <c r="AN2801">
        <f>IF(EnergyImpactLookups[[#This Row],[MAT]]="AR",EnergyImpactLookups[[#This Row],[AStdWBkWh]],0)</f>
        <v>0</v>
      </c>
      <c r="AO2801">
        <f>IF(EnergyImpactLookups[[#This Row],[MAT]]="AR",EnergyImpactLookups[[#This Row],[AStdWBtherm]],0)</f>
        <v>0</v>
      </c>
    </row>
    <row r="2802" spans="1:41" x14ac:dyDescent="0.3">
      <c r="A2802" t="s">
        <v>629</v>
      </c>
      <c r="B2802" t="s">
        <v>532</v>
      </c>
      <c r="C2802" t="s">
        <v>211</v>
      </c>
      <c r="D2802" t="s">
        <v>721</v>
      </c>
      <c r="E2802" t="s">
        <v>571</v>
      </c>
      <c r="F2802" t="s">
        <v>572</v>
      </c>
      <c r="G2802" t="s">
        <v>379</v>
      </c>
      <c r="H2802" t="s">
        <v>98</v>
      </c>
      <c r="I2802" t="s">
        <v>738</v>
      </c>
      <c r="J2802" t="s">
        <v>617</v>
      </c>
      <c r="K2802" t="s">
        <v>171</v>
      </c>
      <c r="L2802" t="s">
        <v>12</v>
      </c>
      <c r="M2802" t="s">
        <v>536</v>
      </c>
      <c r="N2802" s="1">
        <v>44167</v>
      </c>
      <c r="O2802" t="s">
        <v>95</v>
      </c>
      <c r="P2802" t="s">
        <v>130</v>
      </c>
      <c r="Q2802" t="s">
        <v>99</v>
      </c>
      <c r="R2802" t="s">
        <v>129</v>
      </c>
      <c r="S2802" t="s">
        <v>537</v>
      </c>
      <c r="T2802">
        <v>1</v>
      </c>
      <c r="U2802">
        <v>999</v>
      </c>
      <c r="V2802" t="s">
        <v>8</v>
      </c>
      <c r="W2802">
        <v>13.535600000000001</v>
      </c>
      <c r="X2802">
        <v>2.5000000000000001E-3</v>
      </c>
      <c r="Y2802">
        <v>0</v>
      </c>
      <c r="Z2802">
        <v>10.322800000000001</v>
      </c>
      <c r="AA2802">
        <v>2.0999999999999999E-3</v>
      </c>
      <c r="AB2802">
        <v>0</v>
      </c>
      <c r="AC2802" t="s">
        <v>538</v>
      </c>
      <c r="AD2802">
        <v>1</v>
      </c>
      <c r="AE2802">
        <v>1</v>
      </c>
      <c r="AF2802" t="str">
        <f>IF(EnergyImpactLookups[[#This Row],[MAT]]="AR",EnergyImpactLookups[[#This Row],[APreWBkWh]],"")</f>
        <v/>
      </c>
      <c r="AG2802" t="str">
        <f>IF(EnergyImpactLookups[[#This Row],[MAT]]="AR",EnergyImpactLookups[[#This Row],[APreWBkW]],"")</f>
        <v/>
      </c>
      <c r="AH2802" s="19" t="str">
        <f>IF(EnergyImpactLookups[[#This Row],[MAT]]="AR",EnergyImpactLookups[[#This Row],[APreWBtherm]],"")</f>
        <v/>
      </c>
      <c r="AJ2802">
        <f>IF(EnergyImpactLookups[[#This Row],[MAT]]="AR",EnergyImpactLookups[[#This Row],[APreWBkW]],EnergyImpactLookups[[#This Row],[AStdWBkW]])</f>
        <v>2.0999999999999999E-3</v>
      </c>
      <c r="AK2802">
        <f>IF(EnergyImpactLookups[[#This Row],[MAT]]="AR",EnergyImpactLookups[[#This Row],[APreWBkWh]],EnergyImpactLookups[[#This Row],[AStdWBkWh]])</f>
        <v>10.322800000000001</v>
      </c>
      <c r="AL2802">
        <f>IF(EnergyImpactLookups[[#This Row],[MAT]]="AR",EnergyImpactLookups[[#This Row],[APreWBtherm]],EnergyImpactLookups[[#This Row],[AStdWBtherm]])</f>
        <v>0</v>
      </c>
      <c r="AM2802">
        <f>IF(EnergyImpactLookups[[#This Row],[MAT]]="AR",EnergyImpactLookups[[#This Row],[AStdWBkW]],0)</f>
        <v>0</v>
      </c>
      <c r="AN2802">
        <f>IF(EnergyImpactLookups[[#This Row],[MAT]]="AR",EnergyImpactLookups[[#This Row],[AStdWBkWh]],0)</f>
        <v>0</v>
      </c>
      <c r="AO2802">
        <f>IF(EnergyImpactLookups[[#This Row],[MAT]]="AR",EnergyImpactLookups[[#This Row],[AStdWBtherm]],0)</f>
        <v>0</v>
      </c>
    </row>
    <row r="2803" spans="1:41" x14ac:dyDescent="0.3">
      <c r="A2803" t="s">
        <v>629</v>
      </c>
      <c r="B2803" t="s">
        <v>532</v>
      </c>
      <c r="C2803" t="s">
        <v>211</v>
      </c>
      <c r="D2803" t="s">
        <v>721</v>
      </c>
      <c r="E2803" t="s">
        <v>571</v>
      </c>
      <c r="F2803" t="s">
        <v>572</v>
      </c>
      <c r="G2803" t="s">
        <v>379</v>
      </c>
      <c r="H2803" t="s">
        <v>98</v>
      </c>
      <c r="I2803" t="s">
        <v>738</v>
      </c>
      <c r="J2803" t="s">
        <v>617</v>
      </c>
      <c r="K2803" t="s">
        <v>171</v>
      </c>
      <c r="L2803" t="s">
        <v>12</v>
      </c>
      <c r="M2803" t="s">
        <v>536</v>
      </c>
      <c r="N2803" s="1">
        <v>44167</v>
      </c>
      <c r="O2803" t="s">
        <v>95</v>
      </c>
      <c r="P2803" t="s">
        <v>130</v>
      </c>
      <c r="Q2803" t="s">
        <v>103</v>
      </c>
      <c r="R2803" t="s">
        <v>129</v>
      </c>
      <c r="S2803" t="s">
        <v>537</v>
      </c>
      <c r="T2803">
        <v>1</v>
      </c>
      <c r="U2803">
        <v>1070</v>
      </c>
      <c r="V2803" t="s">
        <v>8</v>
      </c>
      <c r="W2803">
        <v>46.440100000000001</v>
      </c>
      <c r="X2803">
        <v>8.7099999999999997E-2</v>
      </c>
      <c r="Y2803">
        <v>0</v>
      </c>
      <c r="Z2803">
        <v>37.836799999999997</v>
      </c>
      <c r="AA2803">
        <v>7.1999999999999995E-2</v>
      </c>
      <c r="AB2803">
        <v>0</v>
      </c>
      <c r="AC2803" t="s">
        <v>538</v>
      </c>
      <c r="AD2803">
        <v>1</v>
      </c>
      <c r="AE2803">
        <v>1</v>
      </c>
      <c r="AF2803" t="str">
        <f>IF(EnergyImpactLookups[[#This Row],[MAT]]="AR",EnergyImpactLookups[[#This Row],[APreWBkWh]],"")</f>
        <v/>
      </c>
      <c r="AG2803" t="str">
        <f>IF(EnergyImpactLookups[[#This Row],[MAT]]="AR",EnergyImpactLookups[[#This Row],[APreWBkW]],"")</f>
        <v/>
      </c>
      <c r="AH2803" s="19" t="str">
        <f>IF(EnergyImpactLookups[[#This Row],[MAT]]="AR",EnergyImpactLookups[[#This Row],[APreWBtherm]],"")</f>
        <v/>
      </c>
      <c r="AJ2803">
        <f>IF(EnergyImpactLookups[[#This Row],[MAT]]="AR",EnergyImpactLookups[[#This Row],[APreWBkW]],EnergyImpactLookups[[#This Row],[AStdWBkW]])</f>
        <v>7.1999999999999995E-2</v>
      </c>
      <c r="AK2803">
        <f>IF(EnergyImpactLookups[[#This Row],[MAT]]="AR",EnergyImpactLookups[[#This Row],[APreWBkWh]],EnergyImpactLookups[[#This Row],[AStdWBkWh]])</f>
        <v>37.836799999999997</v>
      </c>
      <c r="AL2803">
        <f>IF(EnergyImpactLookups[[#This Row],[MAT]]="AR",EnergyImpactLookups[[#This Row],[APreWBtherm]],EnergyImpactLookups[[#This Row],[AStdWBtherm]])</f>
        <v>0</v>
      </c>
      <c r="AM2803">
        <f>IF(EnergyImpactLookups[[#This Row],[MAT]]="AR",EnergyImpactLookups[[#This Row],[AStdWBkW]],0)</f>
        <v>0</v>
      </c>
      <c r="AN2803">
        <f>IF(EnergyImpactLookups[[#This Row],[MAT]]="AR",EnergyImpactLookups[[#This Row],[AStdWBkWh]],0)</f>
        <v>0</v>
      </c>
      <c r="AO2803">
        <f>IF(EnergyImpactLookups[[#This Row],[MAT]]="AR",EnergyImpactLookups[[#This Row],[AStdWBtherm]],0)</f>
        <v>0</v>
      </c>
    </row>
    <row r="2804" spans="1:41" x14ac:dyDescent="0.3">
      <c r="A2804" t="s">
        <v>629</v>
      </c>
      <c r="B2804" t="s">
        <v>532</v>
      </c>
      <c r="C2804" t="s">
        <v>211</v>
      </c>
      <c r="D2804" t="s">
        <v>721</v>
      </c>
      <c r="E2804" t="s">
        <v>571</v>
      </c>
      <c r="F2804" t="s">
        <v>572</v>
      </c>
      <c r="G2804" t="s">
        <v>379</v>
      </c>
      <c r="H2804" t="s">
        <v>98</v>
      </c>
      <c r="I2804" t="s">
        <v>738</v>
      </c>
      <c r="J2804" t="s">
        <v>617</v>
      </c>
      <c r="K2804" t="s">
        <v>171</v>
      </c>
      <c r="L2804" t="s">
        <v>12</v>
      </c>
      <c r="M2804" t="s">
        <v>536</v>
      </c>
      <c r="N2804" s="1">
        <v>44167</v>
      </c>
      <c r="O2804" t="s">
        <v>95</v>
      </c>
      <c r="P2804" t="s">
        <v>130</v>
      </c>
      <c r="Q2804" t="s">
        <v>104</v>
      </c>
      <c r="R2804" t="s">
        <v>129</v>
      </c>
      <c r="S2804" t="s">
        <v>537</v>
      </c>
      <c r="T2804">
        <v>1</v>
      </c>
      <c r="U2804">
        <v>999</v>
      </c>
      <c r="V2804" t="s">
        <v>8</v>
      </c>
      <c r="W2804">
        <v>17.747699999999998</v>
      </c>
      <c r="X2804">
        <v>4.6300000000000001E-2</v>
      </c>
      <c r="Y2804">
        <v>0</v>
      </c>
      <c r="Z2804">
        <v>14.2278</v>
      </c>
      <c r="AA2804">
        <v>3.8300000000000001E-2</v>
      </c>
      <c r="AB2804">
        <v>0</v>
      </c>
      <c r="AC2804" t="s">
        <v>538</v>
      </c>
      <c r="AD2804">
        <v>1</v>
      </c>
      <c r="AE2804">
        <v>1</v>
      </c>
      <c r="AF2804" t="str">
        <f>IF(EnergyImpactLookups[[#This Row],[MAT]]="AR",EnergyImpactLookups[[#This Row],[APreWBkWh]],"")</f>
        <v/>
      </c>
      <c r="AG2804" t="str">
        <f>IF(EnergyImpactLookups[[#This Row],[MAT]]="AR",EnergyImpactLookups[[#This Row],[APreWBkW]],"")</f>
        <v/>
      </c>
      <c r="AH2804" s="19" t="str">
        <f>IF(EnergyImpactLookups[[#This Row],[MAT]]="AR",EnergyImpactLookups[[#This Row],[APreWBtherm]],"")</f>
        <v/>
      </c>
      <c r="AJ2804">
        <f>IF(EnergyImpactLookups[[#This Row],[MAT]]="AR",EnergyImpactLookups[[#This Row],[APreWBkW]],EnergyImpactLookups[[#This Row],[AStdWBkW]])</f>
        <v>3.8300000000000001E-2</v>
      </c>
      <c r="AK2804">
        <f>IF(EnergyImpactLookups[[#This Row],[MAT]]="AR",EnergyImpactLookups[[#This Row],[APreWBkWh]],EnergyImpactLookups[[#This Row],[AStdWBkWh]])</f>
        <v>14.2278</v>
      </c>
      <c r="AL2804">
        <f>IF(EnergyImpactLookups[[#This Row],[MAT]]="AR",EnergyImpactLookups[[#This Row],[APreWBtherm]],EnergyImpactLookups[[#This Row],[AStdWBtherm]])</f>
        <v>0</v>
      </c>
      <c r="AM2804">
        <f>IF(EnergyImpactLookups[[#This Row],[MAT]]="AR",EnergyImpactLookups[[#This Row],[AStdWBkW]],0)</f>
        <v>0</v>
      </c>
      <c r="AN2804">
        <f>IF(EnergyImpactLookups[[#This Row],[MAT]]="AR",EnergyImpactLookups[[#This Row],[AStdWBkWh]],0)</f>
        <v>0</v>
      </c>
      <c r="AO2804">
        <f>IF(EnergyImpactLookups[[#This Row],[MAT]]="AR",EnergyImpactLookups[[#This Row],[AStdWBtherm]],0)</f>
        <v>0</v>
      </c>
    </row>
    <row r="2805" spans="1:41" x14ac:dyDescent="0.3">
      <c r="A2805" t="s">
        <v>629</v>
      </c>
      <c r="B2805" t="s">
        <v>532</v>
      </c>
      <c r="C2805" t="s">
        <v>211</v>
      </c>
      <c r="D2805" t="s">
        <v>721</v>
      </c>
      <c r="E2805" t="s">
        <v>571</v>
      </c>
      <c r="F2805" t="s">
        <v>572</v>
      </c>
      <c r="G2805" t="s">
        <v>379</v>
      </c>
      <c r="H2805" t="s">
        <v>98</v>
      </c>
      <c r="I2805" t="s">
        <v>738</v>
      </c>
      <c r="J2805" t="s">
        <v>617</v>
      </c>
      <c r="K2805" t="s">
        <v>171</v>
      </c>
      <c r="L2805" t="s">
        <v>12</v>
      </c>
      <c r="M2805" t="s">
        <v>536</v>
      </c>
      <c r="N2805" s="1">
        <v>44167</v>
      </c>
      <c r="O2805" t="s">
        <v>95</v>
      </c>
      <c r="P2805" t="s">
        <v>130</v>
      </c>
      <c r="Q2805" t="s">
        <v>105</v>
      </c>
      <c r="R2805" t="s">
        <v>129</v>
      </c>
      <c r="S2805" t="s">
        <v>537</v>
      </c>
      <c r="T2805">
        <v>1</v>
      </c>
      <c r="U2805">
        <v>999</v>
      </c>
      <c r="V2805" t="s">
        <v>8</v>
      </c>
      <c r="W2805">
        <v>93.913600000000002</v>
      </c>
      <c r="X2805">
        <v>0.13450000000000001</v>
      </c>
      <c r="Y2805">
        <v>0</v>
      </c>
      <c r="Z2805">
        <v>77.439599999999999</v>
      </c>
      <c r="AA2805">
        <v>0.1111</v>
      </c>
      <c r="AB2805">
        <v>0</v>
      </c>
      <c r="AC2805" t="s">
        <v>538</v>
      </c>
      <c r="AD2805">
        <v>1</v>
      </c>
      <c r="AE2805">
        <v>1</v>
      </c>
      <c r="AF2805" t="str">
        <f>IF(EnergyImpactLookups[[#This Row],[MAT]]="AR",EnergyImpactLookups[[#This Row],[APreWBkWh]],"")</f>
        <v/>
      </c>
      <c r="AG2805" t="str">
        <f>IF(EnergyImpactLookups[[#This Row],[MAT]]="AR",EnergyImpactLookups[[#This Row],[APreWBkW]],"")</f>
        <v/>
      </c>
      <c r="AH2805" s="19" t="str">
        <f>IF(EnergyImpactLookups[[#This Row],[MAT]]="AR",EnergyImpactLookups[[#This Row],[APreWBtherm]],"")</f>
        <v/>
      </c>
      <c r="AJ2805">
        <f>IF(EnergyImpactLookups[[#This Row],[MAT]]="AR",EnergyImpactLookups[[#This Row],[APreWBkW]],EnergyImpactLookups[[#This Row],[AStdWBkW]])</f>
        <v>0.1111</v>
      </c>
      <c r="AK2805">
        <f>IF(EnergyImpactLookups[[#This Row],[MAT]]="AR",EnergyImpactLookups[[#This Row],[APreWBkWh]],EnergyImpactLookups[[#This Row],[AStdWBkWh]])</f>
        <v>77.439599999999999</v>
      </c>
      <c r="AL2805">
        <f>IF(EnergyImpactLookups[[#This Row],[MAT]]="AR",EnergyImpactLookups[[#This Row],[APreWBtherm]],EnergyImpactLookups[[#This Row],[AStdWBtherm]])</f>
        <v>0</v>
      </c>
      <c r="AM2805">
        <f>IF(EnergyImpactLookups[[#This Row],[MAT]]="AR",EnergyImpactLookups[[#This Row],[AStdWBkW]],0)</f>
        <v>0</v>
      </c>
      <c r="AN2805">
        <f>IF(EnergyImpactLookups[[#This Row],[MAT]]="AR",EnergyImpactLookups[[#This Row],[AStdWBkWh]],0)</f>
        <v>0</v>
      </c>
      <c r="AO2805">
        <f>IF(EnergyImpactLookups[[#This Row],[MAT]]="AR",EnergyImpactLookups[[#This Row],[AStdWBtherm]],0)</f>
        <v>0</v>
      </c>
    </row>
    <row r="2806" spans="1:41" x14ac:dyDescent="0.3">
      <c r="A2806" t="s">
        <v>629</v>
      </c>
      <c r="B2806" t="s">
        <v>532</v>
      </c>
      <c r="C2806" t="s">
        <v>211</v>
      </c>
      <c r="D2806" t="s">
        <v>721</v>
      </c>
      <c r="E2806" t="s">
        <v>571</v>
      </c>
      <c r="F2806" t="s">
        <v>572</v>
      </c>
      <c r="G2806" t="s">
        <v>379</v>
      </c>
      <c r="H2806" t="s">
        <v>98</v>
      </c>
      <c r="I2806" t="s">
        <v>738</v>
      </c>
      <c r="J2806" t="s">
        <v>617</v>
      </c>
      <c r="K2806" t="s">
        <v>171</v>
      </c>
      <c r="L2806" t="s">
        <v>12</v>
      </c>
      <c r="M2806" t="s">
        <v>536</v>
      </c>
      <c r="N2806" s="1">
        <v>44167</v>
      </c>
      <c r="O2806" t="s">
        <v>95</v>
      </c>
      <c r="P2806" t="s">
        <v>130</v>
      </c>
      <c r="Q2806" t="s">
        <v>106</v>
      </c>
      <c r="R2806" t="s">
        <v>129</v>
      </c>
      <c r="S2806" t="s">
        <v>537</v>
      </c>
      <c r="T2806">
        <v>1.04</v>
      </c>
      <c r="U2806">
        <v>999</v>
      </c>
      <c r="V2806" t="s">
        <v>8</v>
      </c>
      <c r="W2806">
        <v>19.6096</v>
      </c>
      <c r="X2806">
        <v>2.2700000000000001E-2</v>
      </c>
      <c r="Y2806">
        <v>0</v>
      </c>
      <c r="Z2806">
        <v>15.984299999999999</v>
      </c>
      <c r="AA2806">
        <v>1.8700000000000001E-2</v>
      </c>
      <c r="AB2806">
        <v>0</v>
      </c>
      <c r="AC2806" t="s">
        <v>538</v>
      </c>
      <c r="AD2806">
        <v>1</v>
      </c>
      <c r="AE2806">
        <v>1</v>
      </c>
      <c r="AF2806" t="str">
        <f>IF(EnergyImpactLookups[[#This Row],[MAT]]="AR",EnergyImpactLookups[[#This Row],[APreWBkWh]],"")</f>
        <v/>
      </c>
      <c r="AG2806" t="str">
        <f>IF(EnergyImpactLookups[[#This Row],[MAT]]="AR",EnergyImpactLookups[[#This Row],[APreWBkW]],"")</f>
        <v/>
      </c>
      <c r="AH2806" s="19" t="str">
        <f>IF(EnergyImpactLookups[[#This Row],[MAT]]="AR",EnergyImpactLookups[[#This Row],[APreWBtherm]],"")</f>
        <v/>
      </c>
      <c r="AJ2806">
        <f>IF(EnergyImpactLookups[[#This Row],[MAT]]="AR",EnergyImpactLookups[[#This Row],[APreWBkW]],EnergyImpactLookups[[#This Row],[AStdWBkW]])</f>
        <v>1.8700000000000001E-2</v>
      </c>
      <c r="AK2806">
        <f>IF(EnergyImpactLookups[[#This Row],[MAT]]="AR",EnergyImpactLookups[[#This Row],[APreWBkWh]],EnergyImpactLookups[[#This Row],[AStdWBkWh]])</f>
        <v>15.984299999999999</v>
      </c>
      <c r="AL2806">
        <f>IF(EnergyImpactLookups[[#This Row],[MAT]]="AR",EnergyImpactLookups[[#This Row],[APreWBtherm]],EnergyImpactLookups[[#This Row],[AStdWBtherm]])</f>
        <v>0</v>
      </c>
      <c r="AM2806">
        <f>IF(EnergyImpactLookups[[#This Row],[MAT]]="AR",EnergyImpactLookups[[#This Row],[AStdWBkW]],0)</f>
        <v>0</v>
      </c>
      <c r="AN2806">
        <f>IF(EnergyImpactLookups[[#This Row],[MAT]]="AR",EnergyImpactLookups[[#This Row],[AStdWBkWh]],0)</f>
        <v>0</v>
      </c>
      <c r="AO2806">
        <f>IF(EnergyImpactLookups[[#This Row],[MAT]]="AR",EnergyImpactLookups[[#This Row],[AStdWBtherm]],0)</f>
        <v>0</v>
      </c>
    </row>
    <row r="2807" spans="1:41" x14ac:dyDescent="0.3">
      <c r="A2807" t="s">
        <v>629</v>
      </c>
      <c r="B2807" t="s">
        <v>532</v>
      </c>
      <c r="C2807" t="s">
        <v>211</v>
      </c>
      <c r="D2807" t="s">
        <v>721</v>
      </c>
      <c r="E2807" t="s">
        <v>571</v>
      </c>
      <c r="F2807" t="s">
        <v>572</v>
      </c>
      <c r="G2807" t="s">
        <v>379</v>
      </c>
      <c r="H2807" t="s">
        <v>98</v>
      </c>
      <c r="I2807" t="s">
        <v>738</v>
      </c>
      <c r="J2807" t="s">
        <v>617</v>
      </c>
      <c r="K2807" t="s">
        <v>171</v>
      </c>
      <c r="L2807" t="s">
        <v>12</v>
      </c>
      <c r="M2807" t="s">
        <v>536</v>
      </c>
      <c r="N2807" s="1">
        <v>44167</v>
      </c>
      <c r="O2807" t="s">
        <v>95</v>
      </c>
      <c r="P2807" t="s">
        <v>130</v>
      </c>
      <c r="Q2807" t="s">
        <v>107</v>
      </c>
      <c r="R2807" t="s">
        <v>129</v>
      </c>
      <c r="S2807" t="s">
        <v>537</v>
      </c>
      <c r="T2807">
        <v>1.28</v>
      </c>
      <c r="U2807">
        <v>1210</v>
      </c>
      <c r="V2807" t="s">
        <v>8</v>
      </c>
      <c r="W2807">
        <v>45.448500000000003</v>
      </c>
      <c r="X2807">
        <v>6.2399999999999997E-2</v>
      </c>
      <c r="Y2807">
        <v>0</v>
      </c>
      <c r="Z2807">
        <v>37.265700000000002</v>
      </c>
      <c r="AA2807">
        <v>5.1499999999999997E-2</v>
      </c>
      <c r="AB2807">
        <v>0</v>
      </c>
      <c r="AC2807" t="s">
        <v>538</v>
      </c>
      <c r="AD2807">
        <v>1</v>
      </c>
      <c r="AE2807">
        <v>1</v>
      </c>
      <c r="AF2807" t="str">
        <f>IF(EnergyImpactLookups[[#This Row],[MAT]]="AR",EnergyImpactLookups[[#This Row],[APreWBkWh]],"")</f>
        <v/>
      </c>
      <c r="AG2807" t="str">
        <f>IF(EnergyImpactLookups[[#This Row],[MAT]]="AR",EnergyImpactLookups[[#This Row],[APreWBkW]],"")</f>
        <v/>
      </c>
      <c r="AH2807" s="19" t="str">
        <f>IF(EnergyImpactLookups[[#This Row],[MAT]]="AR",EnergyImpactLookups[[#This Row],[APreWBtherm]],"")</f>
        <v/>
      </c>
      <c r="AJ2807">
        <f>IF(EnergyImpactLookups[[#This Row],[MAT]]="AR",EnergyImpactLookups[[#This Row],[APreWBkW]],EnergyImpactLookups[[#This Row],[AStdWBkW]])</f>
        <v>5.1499999999999997E-2</v>
      </c>
      <c r="AK2807">
        <f>IF(EnergyImpactLookups[[#This Row],[MAT]]="AR",EnergyImpactLookups[[#This Row],[APreWBkWh]],EnergyImpactLookups[[#This Row],[AStdWBkWh]])</f>
        <v>37.265700000000002</v>
      </c>
      <c r="AL2807">
        <f>IF(EnergyImpactLookups[[#This Row],[MAT]]="AR",EnergyImpactLookups[[#This Row],[APreWBtherm]],EnergyImpactLookups[[#This Row],[AStdWBtherm]])</f>
        <v>0</v>
      </c>
      <c r="AM2807">
        <f>IF(EnergyImpactLookups[[#This Row],[MAT]]="AR",EnergyImpactLookups[[#This Row],[AStdWBkW]],0)</f>
        <v>0</v>
      </c>
      <c r="AN2807">
        <f>IF(EnergyImpactLookups[[#This Row],[MAT]]="AR",EnergyImpactLookups[[#This Row],[AStdWBkWh]],0)</f>
        <v>0</v>
      </c>
      <c r="AO2807">
        <f>IF(EnergyImpactLookups[[#This Row],[MAT]]="AR",EnergyImpactLookups[[#This Row],[AStdWBtherm]],0)</f>
        <v>0</v>
      </c>
    </row>
    <row r="2808" spans="1:41" x14ac:dyDescent="0.3">
      <c r="A2808" t="s">
        <v>629</v>
      </c>
      <c r="B2808" t="s">
        <v>532</v>
      </c>
      <c r="C2808" t="s">
        <v>211</v>
      </c>
      <c r="D2808" t="s">
        <v>721</v>
      </c>
      <c r="E2808" t="s">
        <v>571</v>
      </c>
      <c r="F2808" t="s">
        <v>572</v>
      </c>
      <c r="G2808" t="s">
        <v>379</v>
      </c>
      <c r="H2808" t="s">
        <v>98</v>
      </c>
      <c r="I2808" t="s">
        <v>738</v>
      </c>
      <c r="J2808" t="s">
        <v>617</v>
      </c>
      <c r="K2808" t="s">
        <v>171</v>
      </c>
      <c r="L2808" t="s">
        <v>12</v>
      </c>
      <c r="M2808" t="s">
        <v>536</v>
      </c>
      <c r="N2808" s="1">
        <v>44167</v>
      </c>
      <c r="O2808" t="s">
        <v>95</v>
      </c>
      <c r="P2808" t="s">
        <v>130</v>
      </c>
      <c r="Q2808" t="s">
        <v>109</v>
      </c>
      <c r="R2808" t="s">
        <v>129</v>
      </c>
      <c r="S2808" t="s">
        <v>537</v>
      </c>
      <c r="T2808">
        <v>1.1100000000000001</v>
      </c>
      <c r="U2808">
        <v>1210</v>
      </c>
      <c r="V2808" t="s">
        <v>8</v>
      </c>
      <c r="W2808">
        <v>98.255200000000002</v>
      </c>
      <c r="X2808">
        <v>9.4700000000000006E-2</v>
      </c>
      <c r="Y2808">
        <v>0</v>
      </c>
      <c r="Z2808">
        <v>80.870599999999996</v>
      </c>
      <c r="AA2808">
        <v>7.8299999999999995E-2</v>
      </c>
      <c r="AB2808">
        <v>0</v>
      </c>
      <c r="AC2808" t="s">
        <v>538</v>
      </c>
      <c r="AD2808">
        <v>1</v>
      </c>
      <c r="AE2808">
        <v>1</v>
      </c>
      <c r="AF2808" t="str">
        <f>IF(EnergyImpactLookups[[#This Row],[MAT]]="AR",EnergyImpactLookups[[#This Row],[APreWBkWh]],"")</f>
        <v/>
      </c>
      <c r="AG2808" t="str">
        <f>IF(EnergyImpactLookups[[#This Row],[MAT]]="AR",EnergyImpactLookups[[#This Row],[APreWBkW]],"")</f>
        <v/>
      </c>
      <c r="AH2808" s="19" t="str">
        <f>IF(EnergyImpactLookups[[#This Row],[MAT]]="AR",EnergyImpactLookups[[#This Row],[APreWBtherm]],"")</f>
        <v/>
      </c>
      <c r="AJ2808">
        <f>IF(EnergyImpactLookups[[#This Row],[MAT]]="AR",EnergyImpactLookups[[#This Row],[APreWBkW]],EnergyImpactLookups[[#This Row],[AStdWBkW]])</f>
        <v>7.8299999999999995E-2</v>
      </c>
      <c r="AK2808">
        <f>IF(EnergyImpactLookups[[#This Row],[MAT]]="AR",EnergyImpactLookups[[#This Row],[APreWBkWh]],EnergyImpactLookups[[#This Row],[AStdWBkWh]])</f>
        <v>80.870599999999996</v>
      </c>
      <c r="AL2808">
        <f>IF(EnergyImpactLookups[[#This Row],[MAT]]="AR",EnergyImpactLookups[[#This Row],[APreWBtherm]],EnergyImpactLookups[[#This Row],[AStdWBtherm]])</f>
        <v>0</v>
      </c>
      <c r="AM2808">
        <f>IF(EnergyImpactLookups[[#This Row],[MAT]]="AR",EnergyImpactLookups[[#This Row],[AStdWBkW]],0)</f>
        <v>0</v>
      </c>
      <c r="AN2808">
        <f>IF(EnergyImpactLookups[[#This Row],[MAT]]="AR",EnergyImpactLookups[[#This Row],[AStdWBkWh]],0)</f>
        <v>0</v>
      </c>
      <c r="AO2808">
        <f>IF(EnergyImpactLookups[[#This Row],[MAT]]="AR",EnergyImpactLookups[[#This Row],[AStdWBtherm]],0)</f>
        <v>0</v>
      </c>
    </row>
    <row r="2809" spans="1:41" x14ac:dyDescent="0.3">
      <c r="A2809" t="s">
        <v>629</v>
      </c>
      <c r="B2809" t="s">
        <v>532</v>
      </c>
      <c r="C2809" t="s">
        <v>211</v>
      </c>
      <c r="D2809" t="s">
        <v>721</v>
      </c>
      <c r="E2809" t="s">
        <v>571</v>
      </c>
      <c r="F2809" t="s">
        <v>572</v>
      </c>
      <c r="G2809" t="s">
        <v>379</v>
      </c>
      <c r="H2809" t="s">
        <v>98</v>
      </c>
      <c r="I2809" t="s">
        <v>738</v>
      </c>
      <c r="J2809" t="s">
        <v>617</v>
      </c>
      <c r="K2809" t="s">
        <v>171</v>
      </c>
      <c r="L2809" t="s">
        <v>12</v>
      </c>
      <c r="M2809" t="s">
        <v>536</v>
      </c>
      <c r="N2809" s="1">
        <v>44167</v>
      </c>
      <c r="O2809" t="s">
        <v>95</v>
      </c>
      <c r="P2809" t="s">
        <v>130</v>
      </c>
      <c r="Q2809" t="s">
        <v>111</v>
      </c>
      <c r="R2809" t="s">
        <v>129</v>
      </c>
      <c r="S2809" t="s">
        <v>537</v>
      </c>
      <c r="T2809">
        <v>1.19</v>
      </c>
      <c r="U2809">
        <v>1210</v>
      </c>
      <c r="V2809" t="s">
        <v>8</v>
      </c>
      <c r="W2809">
        <v>167.82050000000001</v>
      </c>
      <c r="X2809">
        <v>0.11360000000000001</v>
      </c>
      <c r="Y2809">
        <v>0</v>
      </c>
      <c r="Z2809">
        <v>138.49189999999999</v>
      </c>
      <c r="AA2809">
        <v>9.3799999999999994E-2</v>
      </c>
      <c r="AB2809">
        <v>0</v>
      </c>
      <c r="AC2809" t="s">
        <v>538</v>
      </c>
      <c r="AD2809">
        <v>1</v>
      </c>
      <c r="AE2809">
        <v>1</v>
      </c>
      <c r="AF2809" t="str">
        <f>IF(EnergyImpactLookups[[#This Row],[MAT]]="AR",EnergyImpactLookups[[#This Row],[APreWBkWh]],"")</f>
        <v/>
      </c>
      <c r="AG2809" t="str">
        <f>IF(EnergyImpactLookups[[#This Row],[MAT]]="AR",EnergyImpactLookups[[#This Row],[APreWBkW]],"")</f>
        <v/>
      </c>
      <c r="AH2809" s="19" t="str">
        <f>IF(EnergyImpactLookups[[#This Row],[MAT]]="AR",EnergyImpactLookups[[#This Row],[APreWBtherm]],"")</f>
        <v/>
      </c>
      <c r="AJ2809">
        <f>IF(EnergyImpactLookups[[#This Row],[MAT]]="AR",EnergyImpactLookups[[#This Row],[APreWBkW]],EnergyImpactLookups[[#This Row],[AStdWBkW]])</f>
        <v>9.3799999999999994E-2</v>
      </c>
      <c r="AK2809">
        <f>IF(EnergyImpactLookups[[#This Row],[MAT]]="AR",EnergyImpactLookups[[#This Row],[APreWBkWh]],EnergyImpactLookups[[#This Row],[AStdWBkWh]])</f>
        <v>138.49189999999999</v>
      </c>
      <c r="AL2809">
        <f>IF(EnergyImpactLookups[[#This Row],[MAT]]="AR",EnergyImpactLookups[[#This Row],[APreWBtherm]],EnergyImpactLookups[[#This Row],[AStdWBtherm]])</f>
        <v>0</v>
      </c>
      <c r="AM2809">
        <f>IF(EnergyImpactLookups[[#This Row],[MAT]]="AR",EnergyImpactLookups[[#This Row],[AStdWBkW]],0)</f>
        <v>0</v>
      </c>
      <c r="AN2809">
        <f>IF(EnergyImpactLookups[[#This Row],[MAT]]="AR",EnergyImpactLookups[[#This Row],[AStdWBkWh]],0)</f>
        <v>0</v>
      </c>
      <c r="AO2809">
        <f>IF(EnergyImpactLookups[[#This Row],[MAT]]="AR",EnergyImpactLookups[[#This Row],[AStdWBtherm]],0)</f>
        <v>0</v>
      </c>
    </row>
    <row r="2810" spans="1:41" x14ac:dyDescent="0.3">
      <c r="A2810" t="s">
        <v>629</v>
      </c>
      <c r="B2810" t="s">
        <v>532</v>
      </c>
      <c r="C2810" t="s">
        <v>211</v>
      </c>
      <c r="D2810" t="s">
        <v>721</v>
      </c>
      <c r="E2810" t="s">
        <v>571</v>
      </c>
      <c r="F2810" t="s">
        <v>572</v>
      </c>
      <c r="G2810" t="s">
        <v>379</v>
      </c>
      <c r="H2810" t="s">
        <v>98</v>
      </c>
      <c r="I2810" t="s">
        <v>738</v>
      </c>
      <c r="J2810" t="s">
        <v>617</v>
      </c>
      <c r="K2810" t="s">
        <v>171</v>
      </c>
      <c r="L2810" t="s">
        <v>12</v>
      </c>
      <c r="M2810" t="s">
        <v>536</v>
      </c>
      <c r="N2810" s="1">
        <v>44167</v>
      </c>
      <c r="O2810" t="s">
        <v>95</v>
      </c>
      <c r="P2810" t="s">
        <v>130</v>
      </c>
      <c r="Q2810" t="s">
        <v>112</v>
      </c>
      <c r="R2810" t="s">
        <v>129</v>
      </c>
      <c r="S2810" t="s">
        <v>537</v>
      </c>
      <c r="T2810">
        <v>1</v>
      </c>
      <c r="U2810">
        <v>1130</v>
      </c>
      <c r="V2810" t="s">
        <v>8</v>
      </c>
      <c r="W2810">
        <v>154.4195</v>
      </c>
      <c r="X2810">
        <v>0.1192</v>
      </c>
      <c r="Y2810">
        <v>0</v>
      </c>
      <c r="Z2810">
        <v>127.25879999999999</v>
      </c>
      <c r="AA2810">
        <v>9.8500000000000004E-2</v>
      </c>
      <c r="AB2810">
        <v>0</v>
      </c>
      <c r="AC2810" t="s">
        <v>538</v>
      </c>
      <c r="AD2810">
        <v>1</v>
      </c>
      <c r="AE2810">
        <v>1</v>
      </c>
      <c r="AF2810" t="str">
        <f>IF(EnergyImpactLookups[[#This Row],[MAT]]="AR",EnergyImpactLookups[[#This Row],[APreWBkWh]],"")</f>
        <v/>
      </c>
      <c r="AG2810" t="str">
        <f>IF(EnergyImpactLookups[[#This Row],[MAT]]="AR",EnergyImpactLookups[[#This Row],[APreWBkW]],"")</f>
        <v/>
      </c>
      <c r="AH2810" s="19" t="str">
        <f>IF(EnergyImpactLookups[[#This Row],[MAT]]="AR",EnergyImpactLookups[[#This Row],[APreWBtherm]],"")</f>
        <v/>
      </c>
      <c r="AJ2810">
        <f>IF(EnergyImpactLookups[[#This Row],[MAT]]="AR",EnergyImpactLookups[[#This Row],[APreWBkW]],EnergyImpactLookups[[#This Row],[AStdWBkW]])</f>
        <v>9.8500000000000004E-2</v>
      </c>
      <c r="AK2810">
        <f>IF(EnergyImpactLookups[[#This Row],[MAT]]="AR",EnergyImpactLookups[[#This Row],[APreWBkWh]],EnergyImpactLookups[[#This Row],[AStdWBkWh]])</f>
        <v>127.25879999999999</v>
      </c>
      <c r="AL2810">
        <f>IF(EnergyImpactLookups[[#This Row],[MAT]]="AR",EnergyImpactLookups[[#This Row],[APreWBtherm]],EnergyImpactLookups[[#This Row],[AStdWBtherm]])</f>
        <v>0</v>
      </c>
      <c r="AM2810">
        <f>IF(EnergyImpactLookups[[#This Row],[MAT]]="AR",EnergyImpactLookups[[#This Row],[AStdWBkW]],0)</f>
        <v>0</v>
      </c>
      <c r="AN2810">
        <f>IF(EnergyImpactLookups[[#This Row],[MAT]]="AR",EnergyImpactLookups[[#This Row],[AStdWBkWh]],0)</f>
        <v>0</v>
      </c>
      <c r="AO2810">
        <f>IF(EnergyImpactLookups[[#This Row],[MAT]]="AR",EnergyImpactLookups[[#This Row],[AStdWBtherm]],0)</f>
        <v>0</v>
      </c>
    </row>
    <row r="2811" spans="1:41" x14ac:dyDescent="0.3">
      <c r="A2811" t="s">
        <v>629</v>
      </c>
      <c r="B2811" t="s">
        <v>532</v>
      </c>
      <c r="C2811" t="s">
        <v>211</v>
      </c>
      <c r="D2811" t="s">
        <v>721</v>
      </c>
      <c r="E2811" t="s">
        <v>571</v>
      </c>
      <c r="F2811" t="s">
        <v>572</v>
      </c>
      <c r="G2811" t="s">
        <v>379</v>
      </c>
      <c r="H2811" t="s">
        <v>98</v>
      </c>
      <c r="I2811" t="s">
        <v>738</v>
      </c>
      <c r="J2811" t="s">
        <v>617</v>
      </c>
      <c r="K2811" t="s">
        <v>171</v>
      </c>
      <c r="L2811" t="s">
        <v>12</v>
      </c>
      <c r="M2811" t="s">
        <v>536</v>
      </c>
      <c r="N2811" s="1">
        <v>44167</v>
      </c>
      <c r="O2811" t="s">
        <v>95</v>
      </c>
      <c r="P2811" t="s">
        <v>130</v>
      </c>
      <c r="Q2811" t="s">
        <v>113</v>
      </c>
      <c r="R2811" t="s">
        <v>129</v>
      </c>
      <c r="S2811" t="s">
        <v>537</v>
      </c>
      <c r="T2811">
        <v>1</v>
      </c>
      <c r="U2811">
        <v>1070</v>
      </c>
      <c r="V2811" t="s">
        <v>8</v>
      </c>
      <c r="W2811">
        <v>156.6952</v>
      </c>
      <c r="X2811">
        <v>0.1363</v>
      </c>
      <c r="Y2811">
        <v>0</v>
      </c>
      <c r="Z2811">
        <v>129.21530000000001</v>
      </c>
      <c r="AA2811">
        <v>0.11260000000000001</v>
      </c>
      <c r="AB2811">
        <v>0</v>
      </c>
      <c r="AC2811" t="s">
        <v>538</v>
      </c>
      <c r="AD2811">
        <v>1</v>
      </c>
      <c r="AE2811">
        <v>1</v>
      </c>
      <c r="AF2811" t="str">
        <f>IF(EnergyImpactLookups[[#This Row],[MAT]]="AR",EnergyImpactLookups[[#This Row],[APreWBkWh]],"")</f>
        <v/>
      </c>
      <c r="AG2811" t="str">
        <f>IF(EnergyImpactLookups[[#This Row],[MAT]]="AR",EnergyImpactLookups[[#This Row],[APreWBkW]],"")</f>
        <v/>
      </c>
      <c r="AH2811" s="19" t="str">
        <f>IF(EnergyImpactLookups[[#This Row],[MAT]]="AR",EnergyImpactLookups[[#This Row],[APreWBtherm]],"")</f>
        <v/>
      </c>
      <c r="AJ2811">
        <f>IF(EnergyImpactLookups[[#This Row],[MAT]]="AR",EnergyImpactLookups[[#This Row],[APreWBkW]],EnergyImpactLookups[[#This Row],[AStdWBkW]])</f>
        <v>0.11260000000000001</v>
      </c>
      <c r="AK2811">
        <f>IF(EnergyImpactLookups[[#This Row],[MAT]]="AR",EnergyImpactLookups[[#This Row],[APreWBkWh]],EnergyImpactLookups[[#This Row],[AStdWBkWh]])</f>
        <v>129.21530000000001</v>
      </c>
      <c r="AL2811">
        <f>IF(EnergyImpactLookups[[#This Row],[MAT]]="AR",EnergyImpactLookups[[#This Row],[APreWBtherm]],EnergyImpactLookups[[#This Row],[AStdWBtherm]])</f>
        <v>0</v>
      </c>
      <c r="AM2811">
        <f>IF(EnergyImpactLookups[[#This Row],[MAT]]="AR",EnergyImpactLookups[[#This Row],[AStdWBkW]],0)</f>
        <v>0</v>
      </c>
      <c r="AN2811">
        <f>IF(EnergyImpactLookups[[#This Row],[MAT]]="AR",EnergyImpactLookups[[#This Row],[AStdWBkWh]],0)</f>
        <v>0</v>
      </c>
      <c r="AO2811">
        <f>IF(EnergyImpactLookups[[#This Row],[MAT]]="AR",EnergyImpactLookups[[#This Row],[AStdWBtherm]],0)</f>
        <v>0</v>
      </c>
    </row>
    <row r="2812" spans="1:41" x14ac:dyDescent="0.3">
      <c r="A2812" t="s">
        <v>629</v>
      </c>
      <c r="B2812" t="s">
        <v>532</v>
      </c>
      <c r="C2812" t="s">
        <v>211</v>
      </c>
      <c r="D2812" t="s">
        <v>721</v>
      </c>
      <c r="E2812" t="s">
        <v>571</v>
      </c>
      <c r="F2812" t="s">
        <v>572</v>
      </c>
      <c r="G2812" t="s">
        <v>379</v>
      </c>
      <c r="H2812" t="s">
        <v>98</v>
      </c>
      <c r="I2812" t="s">
        <v>738</v>
      </c>
      <c r="J2812" t="s">
        <v>617</v>
      </c>
      <c r="K2812" t="s">
        <v>171</v>
      </c>
      <c r="L2812" t="s">
        <v>12</v>
      </c>
      <c r="M2812" t="s">
        <v>536</v>
      </c>
      <c r="N2812" s="1">
        <v>44167</v>
      </c>
      <c r="O2812" t="s">
        <v>95</v>
      </c>
      <c r="P2812" t="s">
        <v>130</v>
      </c>
      <c r="Q2812" t="s">
        <v>114</v>
      </c>
      <c r="R2812" t="s">
        <v>129</v>
      </c>
      <c r="S2812" t="s">
        <v>537</v>
      </c>
      <c r="T2812">
        <v>1</v>
      </c>
      <c r="U2812">
        <v>1070</v>
      </c>
      <c r="V2812" t="s">
        <v>8</v>
      </c>
      <c r="W2812">
        <v>249.55430000000001</v>
      </c>
      <c r="X2812">
        <v>0.20380000000000001</v>
      </c>
      <c r="Y2812">
        <v>0</v>
      </c>
      <c r="Z2812">
        <v>205.50200000000001</v>
      </c>
      <c r="AA2812">
        <v>0.16839999999999999</v>
      </c>
      <c r="AB2812">
        <v>0</v>
      </c>
      <c r="AC2812" t="s">
        <v>538</v>
      </c>
      <c r="AD2812">
        <v>1</v>
      </c>
      <c r="AE2812">
        <v>1</v>
      </c>
      <c r="AF2812" t="str">
        <f>IF(EnergyImpactLookups[[#This Row],[MAT]]="AR",EnergyImpactLookups[[#This Row],[APreWBkWh]],"")</f>
        <v/>
      </c>
      <c r="AG2812" t="str">
        <f>IF(EnergyImpactLookups[[#This Row],[MAT]]="AR",EnergyImpactLookups[[#This Row],[APreWBkW]],"")</f>
        <v/>
      </c>
      <c r="AH2812" s="19" t="str">
        <f>IF(EnergyImpactLookups[[#This Row],[MAT]]="AR",EnergyImpactLookups[[#This Row],[APreWBtherm]],"")</f>
        <v/>
      </c>
      <c r="AJ2812">
        <f>IF(EnergyImpactLookups[[#This Row],[MAT]]="AR",EnergyImpactLookups[[#This Row],[APreWBkW]],EnergyImpactLookups[[#This Row],[AStdWBkW]])</f>
        <v>0.16839999999999999</v>
      </c>
      <c r="AK2812">
        <f>IF(EnergyImpactLookups[[#This Row],[MAT]]="AR",EnergyImpactLookups[[#This Row],[APreWBkWh]],EnergyImpactLookups[[#This Row],[AStdWBkWh]])</f>
        <v>205.50200000000001</v>
      </c>
      <c r="AL2812">
        <f>IF(EnergyImpactLookups[[#This Row],[MAT]]="AR",EnergyImpactLookups[[#This Row],[APreWBtherm]],EnergyImpactLookups[[#This Row],[AStdWBtherm]])</f>
        <v>0</v>
      </c>
      <c r="AM2812">
        <f>IF(EnergyImpactLookups[[#This Row],[MAT]]="AR",EnergyImpactLookups[[#This Row],[AStdWBkW]],0)</f>
        <v>0</v>
      </c>
      <c r="AN2812">
        <f>IF(EnergyImpactLookups[[#This Row],[MAT]]="AR",EnergyImpactLookups[[#This Row],[AStdWBkWh]],0)</f>
        <v>0</v>
      </c>
      <c r="AO2812">
        <f>IF(EnergyImpactLookups[[#This Row],[MAT]]="AR",EnergyImpactLookups[[#This Row],[AStdWBtherm]],0)</f>
        <v>0</v>
      </c>
    </row>
    <row r="2813" spans="1:41" x14ac:dyDescent="0.3">
      <c r="A2813" t="s">
        <v>629</v>
      </c>
      <c r="B2813" t="s">
        <v>532</v>
      </c>
      <c r="C2813" t="s">
        <v>211</v>
      </c>
      <c r="D2813" t="s">
        <v>721</v>
      </c>
      <c r="E2813" t="s">
        <v>571</v>
      </c>
      <c r="F2813" t="s">
        <v>572</v>
      </c>
      <c r="G2813" t="s">
        <v>379</v>
      </c>
      <c r="H2813" t="s">
        <v>98</v>
      </c>
      <c r="I2813" t="s">
        <v>738</v>
      </c>
      <c r="J2813" t="s">
        <v>617</v>
      </c>
      <c r="K2813" t="s">
        <v>171</v>
      </c>
      <c r="L2813" t="s">
        <v>12</v>
      </c>
      <c r="M2813" t="s">
        <v>536</v>
      </c>
      <c r="N2813" s="1">
        <v>44167</v>
      </c>
      <c r="O2813" t="s">
        <v>95</v>
      </c>
      <c r="P2813" t="s">
        <v>130</v>
      </c>
      <c r="Q2813" t="s">
        <v>115</v>
      </c>
      <c r="R2813" t="s">
        <v>129</v>
      </c>
      <c r="S2813" t="s">
        <v>537</v>
      </c>
      <c r="T2813">
        <v>1</v>
      </c>
      <c r="U2813">
        <v>1070</v>
      </c>
      <c r="V2813" t="s">
        <v>8</v>
      </c>
      <c r="W2813">
        <v>137.6918</v>
      </c>
      <c r="X2813">
        <v>0.16900000000000001</v>
      </c>
      <c r="Y2813">
        <v>0</v>
      </c>
      <c r="Z2813">
        <v>113.2771</v>
      </c>
      <c r="AA2813">
        <v>0.1396</v>
      </c>
      <c r="AB2813">
        <v>0</v>
      </c>
      <c r="AC2813" t="s">
        <v>538</v>
      </c>
      <c r="AD2813">
        <v>1</v>
      </c>
      <c r="AE2813">
        <v>1</v>
      </c>
      <c r="AF2813" t="str">
        <f>IF(EnergyImpactLookups[[#This Row],[MAT]]="AR",EnergyImpactLookups[[#This Row],[APreWBkWh]],"")</f>
        <v/>
      </c>
      <c r="AG2813" t="str">
        <f>IF(EnergyImpactLookups[[#This Row],[MAT]]="AR",EnergyImpactLookups[[#This Row],[APreWBkW]],"")</f>
        <v/>
      </c>
      <c r="AH2813" s="19" t="str">
        <f>IF(EnergyImpactLookups[[#This Row],[MAT]]="AR",EnergyImpactLookups[[#This Row],[APreWBtherm]],"")</f>
        <v/>
      </c>
      <c r="AJ2813">
        <f>IF(EnergyImpactLookups[[#This Row],[MAT]]="AR",EnergyImpactLookups[[#This Row],[APreWBkW]],EnergyImpactLookups[[#This Row],[AStdWBkW]])</f>
        <v>0.1396</v>
      </c>
      <c r="AK2813">
        <f>IF(EnergyImpactLookups[[#This Row],[MAT]]="AR",EnergyImpactLookups[[#This Row],[APreWBkWh]],EnergyImpactLookups[[#This Row],[AStdWBkWh]])</f>
        <v>113.2771</v>
      </c>
      <c r="AL2813">
        <f>IF(EnergyImpactLookups[[#This Row],[MAT]]="AR",EnergyImpactLookups[[#This Row],[APreWBtherm]],EnergyImpactLookups[[#This Row],[AStdWBtherm]])</f>
        <v>0</v>
      </c>
      <c r="AM2813">
        <f>IF(EnergyImpactLookups[[#This Row],[MAT]]="AR",EnergyImpactLookups[[#This Row],[AStdWBkW]],0)</f>
        <v>0</v>
      </c>
      <c r="AN2813">
        <f>IF(EnergyImpactLookups[[#This Row],[MAT]]="AR",EnergyImpactLookups[[#This Row],[AStdWBkWh]],0)</f>
        <v>0</v>
      </c>
      <c r="AO2813">
        <f>IF(EnergyImpactLookups[[#This Row],[MAT]]="AR",EnergyImpactLookups[[#This Row],[AStdWBtherm]],0)</f>
        <v>0</v>
      </c>
    </row>
    <row r="2814" spans="1:41" x14ac:dyDescent="0.3">
      <c r="A2814" t="s">
        <v>629</v>
      </c>
      <c r="B2814" t="s">
        <v>532</v>
      </c>
      <c r="C2814" t="s">
        <v>211</v>
      </c>
      <c r="D2814" t="s">
        <v>721</v>
      </c>
      <c r="E2814" t="s">
        <v>571</v>
      </c>
      <c r="F2814" t="s">
        <v>572</v>
      </c>
      <c r="G2814" t="s">
        <v>379</v>
      </c>
      <c r="H2814" t="s">
        <v>98</v>
      </c>
      <c r="I2814" t="s">
        <v>738</v>
      </c>
      <c r="J2814" t="s">
        <v>617</v>
      </c>
      <c r="K2814" t="s">
        <v>171</v>
      </c>
      <c r="L2814" t="s">
        <v>12</v>
      </c>
      <c r="M2814" t="s">
        <v>536</v>
      </c>
      <c r="N2814" s="1">
        <v>44167</v>
      </c>
      <c r="O2814" t="s">
        <v>95</v>
      </c>
      <c r="P2814" t="s">
        <v>130</v>
      </c>
      <c r="Q2814" t="s">
        <v>116</v>
      </c>
      <c r="R2814" t="s">
        <v>129</v>
      </c>
      <c r="S2814" t="s">
        <v>537</v>
      </c>
      <c r="T2814">
        <v>1</v>
      </c>
      <c r="U2814">
        <v>1070</v>
      </c>
      <c r="V2814" t="s">
        <v>8</v>
      </c>
      <c r="W2814">
        <v>267.7056</v>
      </c>
      <c r="X2814">
        <v>0.17960000000000001</v>
      </c>
      <c r="Y2814">
        <v>0</v>
      </c>
      <c r="Z2814">
        <v>220.72139999999999</v>
      </c>
      <c r="AA2814">
        <v>0.1484</v>
      </c>
      <c r="AB2814">
        <v>0</v>
      </c>
      <c r="AC2814" t="s">
        <v>538</v>
      </c>
      <c r="AD2814">
        <v>1</v>
      </c>
      <c r="AE2814">
        <v>1</v>
      </c>
      <c r="AF2814" t="str">
        <f>IF(EnergyImpactLookups[[#This Row],[MAT]]="AR",EnergyImpactLookups[[#This Row],[APreWBkWh]],"")</f>
        <v/>
      </c>
      <c r="AG2814" t="str">
        <f>IF(EnergyImpactLookups[[#This Row],[MAT]]="AR",EnergyImpactLookups[[#This Row],[APreWBkW]],"")</f>
        <v/>
      </c>
      <c r="AH2814" s="19" t="str">
        <f>IF(EnergyImpactLookups[[#This Row],[MAT]]="AR",EnergyImpactLookups[[#This Row],[APreWBtherm]],"")</f>
        <v/>
      </c>
      <c r="AJ2814">
        <f>IF(EnergyImpactLookups[[#This Row],[MAT]]="AR",EnergyImpactLookups[[#This Row],[APreWBkW]],EnergyImpactLookups[[#This Row],[AStdWBkW]])</f>
        <v>0.1484</v>
      </c>
      <c r="AK2814">
        <f>IF(EnergyImpactLookups[[#This Row],[MAT]]="AR",EnergyImpactLookups[[#This Row],[APreWBkWh]],EnergyImpactLookups[[#This Row],[AStdWBkWh]])</f>
        <v>220.72139999999999</v>
      </c>
      <c r="AL2814">
        <f>IF(EnergyImpactLookups[[#This Row],[MAT]]="AR",EnergyImpactLookups[[#This Row],[APreWBtherm]],EnergyImpactLookups[[#This Row],[AStdWBtherm]])</f>
        <v>0</v>
      </c>
      <c r="AM2814">
        <f>IF(EnergyImpactLookups[[#This Row],[MAT]]="AR",EnergyImpactLookups[[#This Row],[AStdWBkW]],0)</f>
        <v>0</v>
      </c>
      <c r="AN2814">
        <f>IF(EnergyImpactLookups[[#This Row],[MAT]]="AR",EnergyImpactLookups[[#This Row],[AStdWBkWh]],0)</f>
        <v>0</v>
      </c>
      <c r="AO2814">
        <f>IF(EnergyImpactLookups[[#This Row],[MAT]]="AR",EnergyImpactLookups[[#This Row],[AStdWBtherm]],0)</f>
        <v>0</v>
      </c>
    </row>
    <row r="2815" spans="1:41" x14ac:dyDescent="0.3">
      <c r="A2815" t="s">
        <v>629</v>
      </c>
      <c r="B2815" t="s">
        <v>532</v>
      </c>
      <c r="C2815" t="s">
        <v>211</v>
      </c>
      <c r="D2815" t="s">
        <v>721</v>
      </c>
      <c r="E2815" t="s">
        <v>571</v>
      </c>
      <c r="F2815" t="s">
        <v>572</v>
      </c>
      <c r="G2815" t="s">
        <v>379</v>
      </c>
      <c r="H2815" t="s">
        <v>98</v>
      </c>
      <c r="I2815" t="s">
        <v>738</v>
      </c>
      <c r="J2815" t="s">
        <v>617</v>
      </c>
      <c r="K2815" t="s">
        <v>171</v>
      </c>
      <c r="L2815" t="s">
        <v>12</v>
      </c>
      <c r="M2815" t="s">
        <v>536</v>
      </c>
      <c r="N2815" s="1">
        <v>44167</v>
      </c>
      <c r="O2815" t="s">
        <v>95</v>
      </c>
      <c r="P2815" t="s">
        <v>130</v>
      </c>
      <c r="Q2815" t="s">
        <v>117</v>
      </c>
      <c r="R2815" t="s">
        <v>129</v>
      </c>
      <c r="S2815" t="s">
        <v>537</v>
      </c>
      <c r="T2815">
        <v>1.07</v>
      </c>
      <c r="U2815">
        <v>1090</v>
      </c>
      <c r="V2815" t="s">
        <v>8</v>
      </c>
      <c r="W2815">
        <v>283.29360000000003</v>
      </c>
      <c r="X2815">
        <v>0.1865</v>
      </c>
      <c r="Y2815">
        <v>0</v>
      </c>
      <c r="Z2815">
        <v>233.2122</v>
      </c>
      <c r="AA2815">
        <v>0.15409999999999999</v>
      </c>
      <c r="AB2815">
        <v>0</v>
      </c>
      <c r="AC2815" t="s">
        <v>538</v>
      </c>
      <c r="AD2815">
        <v>1</v>
      </c>
      <c r="AE2815">
        <v>1</v>
      </c>
      <c r="AF2815" t="str">
        <f>IF(EnergyImpactLookups[[#This Row],[MAT]]="AR",EnergyImpactLookups[[#This Row],[APreWBkWh]],"")</f>
        <v/>
      </c>
      <c r="AG2815" t="str">
        <f>IF(EnergyImpactLookups[[#This Row],[MAT]]="AR",EnergyImpactLookups[[#This Row],[APreWBkW]],"")</f>
        <v/>
      </c>
      <c r="AH2815" s="19" t="str">
        <f>IF(EnergyImpactLookups[[#This Row],[MAT]]="AR",EnergyImpactLookups[[#This Row],[APreWBtherm]],"")</f>
        <v/>
      </c>
      <c r="AJ2815">
        <f>IF(EnergyImpactLookups[[#This Row],[MAT]]="AR",EnergyImpactLookups[[#This Row],[APreWBkW]],EnergyImpactLookups[[#This Row],[AStdWBkW]])</f>
        <v>0.15409999999999999</v>
      </c>
      <c r="AK2815">
        <f>IF(EnergyImpactLookups[[#This Row],[MAT]]="AR",EnergyImpactLookups[[#This Row],[APreWBkWh]],EnergyImpactLookups[[#This Row],[AStdWBkWh]])</f>
        <v>233.2122</v>
      </c>
      <c r="AL2815">
        <f>IF(EnergyImpactLookups[[#This Row],[MAT]]="AR",EnergyImpactLookups[[#This Row],[APreWBtherm]],EnergyImpactLookups[[#This Row],[AStdWBtherm]])</f>
        <v>0</v>
      </c>
      <c r="AM2815">
        <f>IF(EnergyImpactLookups[[#This Row],[MAT]]="AR",EnergyImpactLookups[[#This Row],[AStdWBkW]],0)</f>
        <v>0</v>
      </c>
      <c r="AN2815">
        <f>IF(EnergyImpactLookups[[#This Row],[MAT]]="AR",EnergyImpactLookups[[#This Row],[AStdWBkWh]],0)</f>
        <v>0</v>
      </c>
      <c r="AO2815">
        <f>IF(EnergyImpactLookups[[#This Row],[MAT]]="AR",EnergyImpactLookups[[#This Row],[AStdWBtherm]],0)</f>
        <v>0</v>
      </c>
    </row>
    <row r="2816" spans="1:41" x14ac:dyDescent="0.3">
      <c r="A2816" t="s">
        <v>629</v>
      </c>
      <c r="B2816" t="s">
        <v>532</v>
      </c>
      <c r="C2816" t="s">
        <v>211</v>
      </c>
      <c r="D2816" t="s">
        <v>721</v>
      </c>
      <c r="E2816" t="s">
        <v>571</v>
      </c>
      <c r="F2816" t="s">
        <v>572</v>
      </c>
      <c r="G2816" t="s">
        <v>379</v>
      </c>
      <c r="H2816" t="s">
        <v>98</v>
      </c>
      <c r="I2816" t="s">
        <v>738</v>
      </c>
      <c r="J2816" t="s">
        <v>617</v>
      </c>
      <c r="K2816" t="s">
        <v>171</v>
      </c>
      <c r="L2816" t="s">
        <v>12</v>
      </c>
      <c r="M2816" t="s">
        <v>536</v>
      </c>
      <c r="N2816" s="1">
        <v>44167</v>
      </c>
      <c r="O2816" t="s">
        <v>95</v>
      </c>
      <c r="P2816" t="s">
        <v>130</v>
      </c>
      <c r="Q2816" t="s">
        <v>118</v>
      </c>
      <c r="R2816" t="s">
        <v>129</v>
      </c>
      <c r="S2816" t="s">
        <v>537</v>
      </c>
      <c r="T2816">
        <v>1.1499999999999999</v>
      </c>
      <c r="U2816">
        <v>1090</v>
      </c>
      <c r="V2816" t="s">
        <v>8</v>
      </c>
      <c r="W2816">
        <v>358.28289999999998</v>
      </c>
      <c r="X2816">
        <v>0.19120000000000001</v>
      </c>
      <c r="Y2816">
        <v>0</v>
      </c>
      <c r="Z2816">
        <v>295.75990000000002</v>
      </c>
      <c r="AA2816">
        <v>0.15790000000000001</v>
      </c>
      <c r="AB2816">
        <v>0</v>
      </c>
      <c r="AC2816" t="s">
        <v>538</v>
      </c>
      <c r="AD2816">
        <v>1</v>
      </c>
      <c r="AE2816">
        <v>1</v>
      </c>
      <c r="AF2816" t="str">
        <f>IF(EnergyImpactLookups[[#This Row],[MAT]]="AR",EnergyImpactLookups[[#This Row],[APreWBkWh]],"")</f>
        <v/>
      </c>
      <c r="AG2816" t="str">
        <f>IF(EnergyImpactLookups[[#This Row],[MAT]]="AR",EnergyImpactLookups[[#This Row],[APreWBkW]],"")</f>
        <v/>
      </c>
      <c r="AH2816" s="19" t="str">
        <f>IF(EnergyImpactLookups[[#This Row],[MAT]]="AR",EnergyImpactLookups[[#This Row],[APreWBtherm]],"")</f>
        <v/>
      </c>
      <c r="AJ2816">
        <f>IF(EnergyImpactLookups[[#This Row],[MAT]]="AR",EnergyImpactLookups[[#This Row],[APreWBkW]],EnergyImpactLookups[[#This Row],[AStdWBkW]])</f>
        <v>0.15790000000000001</v>
      </c>
      <c r="AK2816">
        <f>IF(EnergyImpactLookups[[#This Row],[MAT]]="AR",EnergyImpactLookups[[#This Row],[APreWBkWh]],EnergyImpactLookups[[#This Row],[AStdWBkWh]])</f>
        <v>295.75990000000002</v>
      </c>
      <c r="AL2816">
        <f>IF(EnergyImpactLookups[[#This Row],[MAT]]="AR",EnergyImpactLookups[[#This Row],[APreWBtherm]],EnergyImpactLookups[[#This Row],[AStdWBtherm]])</f>
        <v>0</v>
      </c>
      <c r="AM2816">
        <f>IF(EnergyImpactLookups[[#This Row],[MAT]]="AR",EnergyImpactLookups[[#This Row],[AStdWBkW]],0)</f>
        <v>0</v>
      </c>
      <c r="AN2816">
        <f>IF(EnergyImpactLookups[[#This Row],[MAT]]="AR",EnergyImpactLookups[[#This Row],[AStdWBkWh]],0)</f>
        <v>0</v>
      </c>
      <c r="AO2816">
        <f>IF(EnergyImpactLookups[[#This Row],[MAT]]="AR",EnergyImpactLookups[[#This Row],[AStdWBtherm]],0)</f>
        <v>0</v>
      </c>
    </row>
    <row r="2817" spans="1:41" x14ac:dyDescent="0.3">
      <c r="A2817" t="s">
        <v>629</v>
      </c>
      <c r="B2817" t="s">
        <v>532</v>
      </c>
      <c r="C2817" t="s">
        <v>211</v>
      </c>
      <c r="D2817" t="s">
        <v>721</v>
      </c>
      <c r="E2817" t="s">
        <v>571</v>
      </c>
      <c r="F2817" t="s">
        <v>572</v>
      </c>
      <c r="G2817" t="s">
        <v>379</v>
      </c>
      <c r="H2817" t="s">
        <v>98</v>
      </c>
      <c r="I2817" t="s">
        <v>738</v>
      </c>
      <c r="J2817" t="s">
        <v>617</v>
      </c>
      <c r="K2817" t="s">
        <v>171</v>
      </c>
      <c r="L2817" t="s">
        <v>12</v>
      </c>
      <c r="M2817" t="s">
        <v>536</v>
      </c>
      <c r="N2817" s="1">
        <v>44167</v>
      </c>
      <c r="O2817" t="s">
        <v>95</v>
      </c>
      <c r="P2817" t="s">
        <v>130</v>
      </c>
      <c r="Q2817" t="s">
        <v>119</v>
      </c>
      <c r="R2817" t="s">
        <v>129</v>
      </c>
      <c r="S2817" t="s">
        <v>537</v>
      </c>
      <c r="T2817">
        <v>1</v>
      </c>
      <c r="U2817">
        <v>999</v>
      </c>
      <c r="V2817" t="s">
        <v>8</v>
      </c>
      <c r="W2817">
        <v>126.5256</v>
      </c>
      <c r="X2817">
        <v>0.1053</v>
      </c>
      <c r="Y2817">
        <v>0</v>
      </c>
      <c r="Z2817">
        <v>103.2496</v>
      </c>
      <c r="AA2817">
        <v>8.6999999999999994E-2</v>
      </c>
      <c r="AB2817">
        <v>0</v>
      </c>
      <c r="AC2817" t="s">
        <v>538</v>
      </c>
      <c r="AD2817">
        <v>1</v>
      </c>
      <c r="AE2817">
        <v>1</v>
      </c>
      <c r="AF2817" t="str">
        <f>IF(EnergyImpactLookups[[#This Row],[MAT]]="AR",EnergyImpactLookups[[#This Row],[APreWBkWh]],"")</f>
        <v/>
      </c>
      <c r="AG2817" t="str">
        <f>IF(EnergyImpactLookups[[#This Row],[MAT]]="AR",EnergyImpactLookups[[#This Row],[APreWBkW]],"")</f>
        <v/>
      </c>
      <c r="AH2817" s="19" t="str">
        <f>IF(EnergyImpactLookups[[#This Row],[MAT]]="AR",EnergyImpactLookups[[#This Row],[APreWBtherm]],"")</f>
        <v/>
      </c>
      <c r="AJ2817">
        <f>IF(EnergyImpactLookups[[#This Row],[MAT]]="AR",EnergyImpactLookups[[#This Row],[APreWBkW]],EnergyImpactLookups[[#This Row],[AStdWBkW]])</f>
        <v>8.6999999999999994E-2</v>
      </c>
      <c r="AK2817">
        <f>IF(EnergyImpactLookups[[#This Row],[MAT]]="AR",EnergyImpactLookups[[#This Row],[APreWBkWh]],EnergyImpactLookups[[#This Row],[AStdWBkWh]])</f>
        <v>103.2496</v>
      </c>
      <c r="AL2817">
        <f>IF(EnergyImpactLookups[[#This Row],[MAT]]="AR",EnergyImpactLookups[[#This Row],[APreWBtherm]],EnergyImpactLookups[[#This Row],[AStdWBtherm]])</f>
        <v>0</v>
      </c>
      <c r="AM2817">
        <f>IF(EnergyImpactLookups[[#This Row],[MAT]]="AR",EnergyImpactLookups[[#This Row],[AStdWBkW]],0)</f>
        <v>0</v>
      </c>
      <c r="AN2817">
        <f>IF(EnergyImpactLookups[[#This Row],[MAT]]="AR",EnergyImpactLookups[[#This Row],[AStdWBkWh]],0)</f>
        <v>0</v>
      </c>
      <c r="AO2817">
        <f>IF(EnergyImpactLookups[[#This Row],[MAT]]="AR",EnergyImpactLookups[[#This Row],[AStdWBtherm]],0)</f>
        <v>0</v>
      </c>
    </row>
    <row r="2818" spans="1:41" x14ac:dyDescent="0.3">
      <c r="A2818" t="s">
        <v>629</v>
      </c>
      <c r="B2818" t="s">
        <v>532</v>
      </c>
      <c r="C2818" t="s">
        <v>211</v>
      </c>
      <c r="D2818" t="s">
        <v>721</v>
      </c>
      <c r="E2818" t="s">
        <v>571</v>
      </c>
      <c r="F2818" t="s">
        <v>572</v>
      </c>
      <c r="G2818" t="s">
        <v>379</v>
      </c>
      <c r="H2818" t="s">
        <v>98</v>
      </c>
      <c r="I2818" t="s">
        <v>738</v>
      </c>
      <c r="J2818" t="s">
        <v>617</v>
      </c>
      <c r="K2818" t="s">
        <v>171</v>
      </c>
      <c r="L2818" t="s">
        <v>12</v>
      </c>
      <c r="M2818" t="s">
        <v>536</v>
      </c>
      <c r="N2818" s="1">
        <v>44167</v>
      </c>
      <c r="O2818" t="s">
        <v>95</v>
      </c>
      <c r="P2818" t="s">
        <v>131</v>
      </c>
      <c r="Q2818" t="s">
        <v>99</v>
      </c>
      <c r="R2818" t="s">
        <v>129</v>
      </c>
      <c r="S2818" t="s">
        <v>537</v>
      </c>
      <c r="T2818">
        <v>2.33</v>
      </c>
      <c r="U2818">
        <v>2300</v>
      </c>
      <c r="V2818" t="s">
        <v>8</v>
      </c>
      <c r="W2818">
        <v>12.522</v>
      </c>
      <c r="X2818">
        <v>0</v>
      </c>
      <c r="Y2818">
        <v>0</v>
      </c>
      <c r="Z2818">
        <v>9.5051000000000005</v>
      </c>
      <c r="AA2818">
        <v>0</v>
      </c>
      <c r="AB2818">
        <v>0</v>
      </c>
      <c r="AC2818" t="s">
        <v>538</v>
      </c>
      <c r="AD2818">
        <v>1</v>
      </c>
      <c r="AE2818">
        <v>1</v>
      </c>
      <c r="AF2818" t="str">
        <f>IF(EnergyImpactLookups[[#This Row],[MAT]]="AR",EnergyImpactLookups[[#This Row],[APreWBkWh]],"")</f>
        <v/>
      </c>
      <c r="AG2818" t="str">
        <f>IF(EnergyImpactLookups[[#This Row],[MAT]]="AR",EnergyImpactLookups[[#This Row],[APreWBkW]],"")</f>
        <v/>
      </c>
      <c r="AH2818" s="19" t="str">
        <f>IF(EnergyImpactLookups[[#This Row],[MAT]]="AR",EnergyImpactLookups[[#This Row],[APreWBtherm]],"")</f>
        <v/>
      </c>
      <c r="AJ2818">
        <f>IF(EnergyImpactLookups[[#This Row],[MAT]]="AR",EnergyImpactLookups[[#This Row],[APreWBkW]],EnergyImpactLookups[[#This Row],[AStdWBkW]])</f>
        <v>0</v>
      </c>
      <c r="AK2818">
        <f>IF(EnergyImpactLookups[[#This Row],[MAT]]="AR",EnergyImpactLookups[[#This Row],[APreWBkWh]],EnergyImpactLookups[[#This Row],[AStdWBkWh]])</f>
        <v>9.5051000000000005</v>
      </c>
      <c r="AL2818">
        <f>IF(EnergyImpactLookups[[#This Row],[MAT]]="AR",EnergyImpactLookups[[#This Row],[APreWBtherm]],EnergyImpactLookups[[#This Row],[AStdWBtherm]])</f>
        <v>0</v>
      </c>
      <c r="AM2818">
        <f>IF(EnergyImpactLookups[[#This Row],[MAT]]="AR",EnergyImpactLookups[[#This Row],[AStdWBkW]],0)</f>
        <v>0</v>
      </c>
      <c r="AN2818">
        <f>IF(EnergyImpactLookups[[#This Row],[MAT]]="AR",EnergyImpactLookups[[#This Row],[AStdWBkWh]],0)</f>
        <v>0</v>
      </c>
      <c r="AO2818">
        <f>IF(EnergyImpactLookups[[#This Row],[MAT]]="AR",EnergyImpactLookups[[#This Row],[AStdWBtherm]],0)</f>
        <v>0</v>
      </c>
    </row>
    <row r="2819" spans="1:41" x14ac:dyDescent="0.3">
      <c r="A2819" t="s">
        <v>629</v>
      </c>
      <c r="B2819" t="s">
        <v>532</v>
      </c>
      <c r="C2819" t="s">
        <v>211</v>
      </c>
      <c r="D2819" t="s">
        <v>721</v>
      </c>
      <c r="E2819" t="s">
        <v>571</v>
      </c>
      <c r="F2819" t="s">
        <v>572</v>
      </c>
      <c r="G2819" t="s">
        <v>379</v>
      </c>
      <c r="H2819" t="s">
        <v>98</v>
      </c>
      <c r="I2819" t="s">
        <v>738</v>
      </c>
      <c r="J2819" t="s">
        <v>617</v>
      </c>
      <c r="K2819" t="s">
        <v>171</v>
      </c>
      <c r="L2819" t="s">
        <v>12</v>
      </c>
      <c r="M2819" t="s">
        <v>536</v>
      </c>
      <c r="N2819" s="1">
        <v>44167</v>
      </c>
      <c r="O2819" t="s">
        <v>95</v>
      </c>
      <c r="P2819" t="s">
        <v>131</v>
      </c>
      <c r="Q2819" t="s">
        <v>103</v>
      </c>
      <c r="R2819" t="s">
        <v>129</v>
      </c>
      <c r="S2819" t="s">
        <v>537</v>
      </c>
      <c r="T2819">
        <v>2.21</v>
      </c>
      <c r="U2819">
        <v>1950</v>
      </c>
      <c r="V2819" t="s">
        <v>8</v>
      </c>
      <c r="W2819">
        <v>43.238199999999999</v>
      </c>
      <c r="X2819">
        <v>9.3600000000000003E-2</v>
      </c>
      <c r="Y2819">
        <v>0</v>
      </c>
      <c r="Z2819">
        <v>34.723799999999997</v>
      </c>
      <c r="AA2819">
        <v>7.7299999999999994E-2</v>
      </c>
      <c r="AB2819">
        <v>0</v>
      </c>
      <c r="AC2819" t="s">
        <v>538</v>
      </c>
      <c r="AD2819">
        <v>1</v>
      </c>
      <c r="AE2819">
        <v>1</v>
      </c>
      <c r="AF2819" t="str">
        <f>IF(EnergyImpactLookups[[#This Row],[MAT]]="AR",EnergyImpactLookups[[#This Row],[APreWBkWh]],"")</f>
        <v/>
      </c>
      <c r="AG2819" t="str">
        <f>IF(EnergyImpactLookups[[#This Row],[MAT]]="AR",EnergyImpactLookups[[#This Row],[APreWBkW]],"")</f>
        <v/>
      </c>
      <c r="AH2819" s="19" t="str">
        <f>IF(EnergyImpactLookups[[#This Row],[MAT]]="AR",EnergyImpactLookups[[#This Row],[APreWBtherm]],"")</f>
        <v/>
      </c>
      <c r="AJ2819">
        <f>IF(EnergyImpactLookups[[#This Row],[MAT]]="AR",EnergyImpactLookups[[#This Row],[APreWBkW]],EnergyImpactLookups[[#This Row],[AStdWBkW]])</f>
        <v>7.7299999999999994E-2</v>
      </c>
      <c r="AK2819">
        <f>IF(EnergyImpactLookups[[#This Row],[MAT]]="AR",EnergyImpactLookups[[#This Row],[APreWBkWh]],EnergyImpactLookups[[#This Row],[AStdWBkWh]])</f>
        <v>34.723799999999997</v>
      </c>
      <c r="AL2819">
        <f>IF(EnergyImpactLookups[[#This Row],[MAT]]="AR",EnergyImpactLookups[[#This Row],[APreWBtherm]],EnergyImpactLookups[[#This Row],[AStdWBtherm]])</f>
        <v>0</v>
      </c>
      <c r="AM2819">
        <f>IF(EnergyImpactLookups[[#This Row],[MAT]]="AR",EnergyImpactLookups[[#This Row],[AStdWBkW]],0)</f>
        <v>0</v>
      </c>
      <c r="AN2819">
        <f>IF(EnergyImpactLookups[[#This Row],[MAT]]="AR",EnergyImpactLookups[[#This Row],[AStdWBkWh]],0)</f>
        <v>0</v>
      </c>
      <c r="AO2819">
        <f>IF(EnergyImpactLookups[[#This Row],[MAT]]="AR",EnergyImpactLookups[[#This Row],[AStdWBtherm]],0)</f>
        <v>0</v>
      </c>
    </row>
    <row r="2820" spans="1:41" x14ac:dyDescent="0.3">
      <c r="A2820" t="s">
        <v>629</v>
      </c>
      <c r="B2820" t="s">
        <v>532</v>
      </c>
      <c r="C2820" t="s">
        <v>211</v>
      </c>
      <c r="D2820" t="s">
        <v>721</v>
      </c>
      <c r="E2820" t="s">
        <v>571</v>
      </c>
      <c r="F2820" t="s">
        <v>572</v>
      </c>
      <c r="G2820" t="s">
        <v>379</v>
      </c>
      <c r="H2820" t="s">
        <v>98</v>
      </c>
      <c r="I2820" t="s">
        <v>738</v>
      </c>
      <c r="J2820" t="s">
        <v>617</v>
      </c>
      <c r="K2820" t="s">
        <v>171</v>
      </c>
      <c r="L2820" t="s">
        <v>12</v>
      </c>
      <c r="M2820" t="s">
        <v>536</v>
      </c>
      <c r="N2820" s="1">
        <v>44167</v>
      </c>
      <c r="O2820" t="s">
        <v>95</v>
      </c>
      <c r="P2820" t="s">
        <v>131</v>
      </c>
      <c r="Q2820" t="s">
        <v>104</v>
      </c>
      <c r="R2820" t="s">
        <v>129</v>
      </c>
      <c r="S2820" t="s">
        <v>537</v>
      </c>
      <c r="T2820">
        <v>3.23</v>
      </c>
      <c r="U2820">
        <v>2300</v>
      </c>
      <c r="V2820" t="s">
        <v>8</v>
      </c>
      <c r="W2820">
        <v>16.9971</v>
      </c>
      <c r="X2820">
        <v>6.6600000000000006E-2</v>
      </c>
      <c r="Y2820">
        <v>0</v>
      </c>
      <c r="Z2820">
        <v>13.724500000000001</v>
      </c>
      <c r="AA2820">
        <v>5.5E-2</v>
      </c>
      <c r="AB2820">
        <v>0</v>
      </c>
      <c r="AC2820" t="s">
        <v>538</v>
      </c>
      <c r="AD2820">
        <v>1</v>
      </c>
      <c r="AE2820">
        <v>1</v>
      </c>
      <c r="AF2820" t="str">
        <f>IF(EnergyImpactLookups[[#This Row],[MAT]]="AR",EnergyImpactLookups[[#This Row],[APreWBkWh]],"")</f>
        <v/>
      </c>
      <c r="AG2820" t="str">
        <f>IF(EnergyImpactLookups[[#This Row],[MAT]]="AR",EnergyImpactLookups[[#This Row],[APreWBkW]],"")</f>
        <v/>
      </c>
      <c r="AH2820" s="19" t="str">
        <f>IF(EnergyImpactLookups[[#This Row],[MAT]]="AR",EnergyImpactLookups[[#This Row],[APreWBtherm]],"")</f>
        <v/>
      </c>
      <c r="AJ2820">
        <f>IF(EnergyImpactLookups[[#This Row],[MAT]]="AR",EnergyImpactLookups[[#This Row],[APreWBkW]],EnergyImpactLookups[[#This Row],[AStdWBkW]])</f>
        <v>5.5E-2</v>
      </c>
      <c r="AK2820">
        <f>IF(EnergyImpactLookups[[#This Row],[MAT]]="AR",EnergyImpactLookups[[#This Row],[APreWBkWh]],EnergyImpactLookups[[#This Row],[AStdWBkWh]])</f>
        <v>13.724500000000001</v>
      </c>
      <c r="AL2820">
        <f>IF(EnergyImpactLookups[[#This Row],[MAT]]="AR",EnergyImpactLookups[[#This Row],[APreWBtherm]],EnergyImpactLookups[[#This Row],[AStdWBtherm]])</f>
        <v>0</v>
      </c>
      <c r="AM2820">
        <f>IF(EnergyImpactLookups[[#This Row],[MAT]]="AR",EnergyImpactLookups[[#This Row],[AStdWBkW]],0)</f>
        <v>0</v>
      </c>
      <c r="AN2820">
        <f>IF(EnergyImpactLookups[[#This Row],[MAT]]="AR",EnergyImpactLookups[[#This Row],[AStdWBkWh]],0)</f>
        <v>0</v>
      </c>
      <c r="AO2820">
        <f>IF(EnergyImpactLookups[[#This Row],[MAT]]="AR",EnergyImpactLookups[[#This Row],[AStdWBtherm]],0)</f>
        <v>0</v>
      </c>
    </row>
    <row r="2821" spans="1:41" x14ac:dyDescent="0.3">
      <c r="A2821" t="s">
        <v>629</v>
      </c>
      <c r="B2821" t="s">
        <v>532</v>
      </c>
      <c r="C2821" t="s">
        <v>211</v>
      </c>
      <c r="D2821" t="s">
        <v>721</v>
      </c>
      <c r="E2821" t="s">
        <v>571</v>
      </c>
      <c r="F2821" t="s">
        <v>572</v>
      </c>
      <c r="G2821" t="s">
        <v>379</v>
      </c>
      <c r="H2821" t="s">
        <v>98</v>
      </c>
      <c r="I2821" t="s">
        <v>738</v>
      </c>
      <c r="J2821" t="s">
        <v>617</v>
      </c>
      <c r="K2821" t="s">
        <v>171</v>
      </c>
      <c r="L2821" t="s">
        <v>12</v>
      </c>
      <c r="M2821" t="s">
        <v>536</v>
      </c>
      <c r="N2821" s="1">
        <v>44167</v>
      </c>
      <c r="O2821" t="s">
        <v>95</v>
      </c>
      <c r="P2821" t="s">
        <v>131</v>
      </c>
      <c r="Q2821" t="s">
        <v>105</v>
      </c>
      <c r="R2821" t="s">
        <v>129</v>
      </c>
      <c r="S2821" t="s">
        <v>537</v>
      </c>
      <c r="T2821">
        <v>3.17</v>
      </c>
      <c r="U2821">
        <v>2300</v>
      </c>
      <c r="V2821" t="s">
        <v>8</v>
      </c>
      <c r="W2821">
        <v>58.597700000000003</v>
      </c>
      <c r="X2821">
        <v>0.1013</v>
      </c>
      <c r="Y2821">
        <v>0</v>
      </c>
      <c r="Z2821">
        <v>48.053699999999999</v>
      </c>
      <c r="AA2821">
        <v>8.3699999999999997E-2</v>
      </c>
      <c r="AB2821">
        <v>0</v>
      </c>
      <c r="AC2821" t="s">
        <v>538</v>
      </c>
      <c r="AD2821">
        <v>1</v>
      </c>
      <c r="AE2821">
        <v>1</v>
      </c>
      <c r="AF2821" t="str">
        <f>IF(EnergyImpactLookups[[#This Row],[MAT]]="AR",EnergyImpactLookups[[#This Row],[APreWBkWh]],"")</f>
        <v/>
      </c>
      <c r="AG2821" t="str">
        <f>IF(EnergyImpactLookups[[#This Row],[MAT]]="AR",EnergyImpactLookups[[#This Row],[APreWBkW]],"")</f>
        <v/>
      </c>
      <c r="AH2821" s="19" t="str">
        <f>IF(EnergyImpactLookups[[#This Row],[MAT]]="AR",EnergyImpactLookups[[#This Row],[APreWBtherm]],"")</f>
        <v/>
      </c>
      <c r="AJ2821">
        <f>IF(EnergyImpactLookups[[#This Row],[MAT]]="AR",EnergyImpactLookups[[#This Row],[APreWBkW]],EnergyImpactLookups[[#This Row],[AStdWBkW]])</f>
        <v>8.3699999999999997E-2</v>
      </c>
      <c r="AK2821">
        <f>IF(EnergyImpactLookups[[#This Row],[MAT]]="AR",EnergyImpactLookups[[#This Row],[APreWBkWh]],EnergyImpactLookups[[#This Row],[AStdWBkWh]])</f>
        <v>48.053699999999999</v>
      </c>
      <c r="AL2821">
        <f>IF(EnergyImpactLookups[[#This Row],[MAT]]="AR",EnergyImpactLookups[[#This Row],[APreWBtherm]],EnergyImpactLookups[[#This Row],[AStdWBtherm]])</f>
        <v>0</v>
      </c>
      <c r="AM2821">
        <f>IF(EnergyImpactLookups[[#This Row],[MAT]]="AR",EnergyImpactLookups[[#This Row],[AStdWBkW]],0)</f>
        <v>0</v>
      </c>
      <c r="AN2821">
        <f>IF(EnergyImpactLookups[[#This Row],[MAT]]="AR",EnergyImpactLookups[[#This Row],[AStdWBkWh]],0)</f>
        <v>0</v>
      </c>
      <c r="AO2821">
        <f>IF(EnergyImpactLookups[[#This Row],[MAT]]="AR",EnergyImpactLookups[[#This Row],[AStdWBtherm]],0)</f>
        <v>0</v>
      </c>
    </row>
    <row r="2822" spans="1:41" x14ac:dyDescent="0.3">
      <c r="A2822" t="s">
        <v>629</v>
      </c>
      <c r="B2822" t="s">
        <v>532</v>
      </c>
      <c r="C2822" t="s">
        <v>211</v>
      </c>
      <c r="D2822" t="s">
        <v>721</v>
      </c>
      <c r="E2822" t="s">
        <v>571</v>
      </c>
      <c r="F2822" t="s">
        <v>572</v>
      </c>
      <c r="G2822" t="s">
        <v>379</v>
      </c>
      <c r="H2822" t="s">
        <v>98</v>
      </c>
      <c r="I2822" t="s">
        <v>738</v>
      </c>
      <c r="J2822" t="s">
        <v>617</v>
      </c>
      <c r="K2822" t="s">
        <v>171</v>
      </c>
      <c r="L2822" t="s">
        <v>12</v>
      </c>
      <c r="M2822" t="s">
        <v>536</v>
      </c>
      <c r="N2822" s="1">
        <v>44167</v>
      </c>
      <c r="O2822" t="s">
        <v>95</v>
      </c>
      <c r="P2822" t="s">
        <v>131</v>
      </c>
      <c r="Q2822" t="s">
        <v>106</v>
      </c>
      <c r="R2822" t="s">
        <v>129</v>
      </c>
      <c r="S2822" t="s">
        <v>537</v>
      </c>
      <c r="T2822">
        <v>3.55</v>
      </c>
      <c r="U2822">
        <v>2300</v>
      </c>
      <c r="V2822" t="s">
        <v>8</v>
      </c>
      <c r="W2822">
        <v>9.7974999999999994</v>
      </c>
      <c r="X2822">
        <v>3.2199999999999999E-2</v>
      </c>
      <c r="Y2822">
        <v>0</v>
      </c>
      <c r="Z2822">
        <v>7.8300999999999998</v>
      </c>
      <c r="AA2822">
        <v>2.6599999999999999E-2</v>
      </c>
      <c r="AB2822">
        <v>0</v>
      </c>
      <c r="AC2822" t="s">
        <v>538</v>
      </c>
      <c r="AD2822">
        <v>1</v>
      </c>
      <c r="AE2822">
        <v>1</v>
      </c>
      <c r="AF2822" t="str">
        <f>IF(EnergyImpactLookups[[#This Row],[MAT]]="AR",EnergyImpactLookups[[#This Row],[APreWBkWh]],"")</f>
        <v/>
      </c>
      <c r="AG2822" t="str">
        <f>IF(EnergyImpactLookups[[#This Row],[MAT]]="AR",EnergyImpactLookups[[#This Row],[APreWBkW]],"")</f>
        <v/>
      </c>
      <c r="AH2822" s="19" t="str">
        <f>IF(EnergyImpactLookups[[#This Row],[MAT]]="AR",EnergyImpactLookups[[#This Row],[APreWBtherm]],"")</f>
        <v/>
      </c>
      <c r="AJ2822">
        <f>IF(EnergyImpactLookups[[#This Row],[MAT]]="AR",EnergyImpactLookups[[#This Row],[APreWBkW]],EnergyImpactLookups[[#This Row],[AStdWBkW]])</f>
        <v>2.6599999999999999E-2</v>
      </c>
      <c r="AK2822">
        <f>IF(EnergyImpactLookups[[#This Row],[MAT]]="AR",EnergyImpactLookups[[#This Row],[APreWBkWh]],EnergyImpactLookups[[#This Row],[AStdWBkWh]])</f>
        <v>7.8300999999999998</v>
      </c>
      <c r="AL2822">
        <f>IF(EnergyImpactLookups[[#This Row],[MAT]]="AR",EnergyImpactLookups[[#This Row],[APreWBtherm]],EnergyImpactLookups[[#This Row],[AStdWBtherm]])</f>
        <v>0</v>
      </c>
      <c r="AM2822">
        <f>IF(EnergyImpactLookups[[#This Row],[MAT]]="AR",EnergyImpactLookups[[#This Row],[AStdWBkW]],0)</f>
        <v>0</v>
      </c>
      <c r="AN2822">
        <f>IF(EnergyImpactLookups[[#This Row],[MAT]]="AR",EnergyImpactLookups[[#This Row],[AStdWBkWh]],0)</f>
        <v>0</v>
      </c>
      <c r="AO2822">
        <f>IF(EnergyImpactLookups[[#This Row],[MAT]]="AR",EnergyImpactLookups[[#This Row],[AStdWBtherm]],0)</f>
        <v>0</v>
      </c>
    </row>
    <row r="2823" spans="1:41" x14ac:dyDescent="0.3">
      <c r="A2823" t="s">
        <v>629</v>
      </c>
      <c r="B2823" t="s">
        <v>532</v>
      </c>
      <c r="C2823" t="s">
        <v>211</v>
      </c>
      <c r="D2823" t="s">
        <v>721</v>
      </c>
      <c r="E2823" t="s">
        <v>571</v>
      </c>
      <c r="F2823" t="s">
        <v>572</v>
      </c>
      <c r="G2823" t="s">
        <v>379</v>
      </c>
      <c r="H2823" t="s">
        <v>98</v>
      </c>
      <c r="I2823" t="s">
        <v>738</v>
      </c>
      <c r="J2823" t="s">
        <v>617</v>
      </c>
      <c r="K2823" t="s">
        <v>171</v>
      </c>
      <c r="L2823" t="s">
        <v>12</v>
      </c>
      <c r="M2823" t="s">
        <v>536</v>
      </c>
      <c r="N2823" s="1">
        <v>44167</v>
      </c>
      <c r="O2823" t="s">
        <v>95</v>
      </c>
      <c r="P2823" t="s">
        <v>131</v>
      </c>
      <c r="Q2823" t="s">
        <v>107</v>
      </c>
      <c r="R2823" t="s">
        <v>129</v>
      </c>
      <c r="S2823" t="s">
        <v>537</v>
      </c>
      <c r="T2823">
        <v>4.01</v>
      </c>
      <c r="U2823">
        <v>2390</v>
      </c>
      <c r="V2823" t="s">
        <v>8</v>
      </c>
      <c r="W2823">
        <v>35.414700000000003</v>
      </c>
      <c r="X2823">
        <v>4.1200000000000001E-2</v>
      </c>
      <c r="Y2823">
        <v>0</v>
      </c>
      <c r="Z2823">
        <v>29.0334</v>
      </c>
      <c r="AA2823">
        <v>3.4000000000000002E-2</v>
      </c>
      <c r="AB2823">
        <v>0</v>
      </c>
      <c r="AC2823" t="s">
        <v>538</v>
      </c>
      <c r="AD2823">
        <v>1</v>
      </c>
      <c r="AE2823">
        <v>1</v>
      </c>
      <c r="AF2823" t="str">
        <f>IF(EnergyImpactLookups[[#This Row],[MAT]]="AR",EnergyImpactLookups[[#This Row],[APreWBkWh]],"")</f>
        <v/>
      </c>
      <c r="AG2823" t="str">
        <f>IF(EnergyImpactLookups[[#This Row],[MAT]]="AR",EnergyImpactLookups[[#This Row],[APreWBkW]],"")</f>
        <v/>
      </c>
      <c r="AH2823" s="19" t="str">
        <f>IF(EnergyImpactLookups[[#This Row],[MAT]]="AR",EnergyImpactLookups[[#This Row],[APreWBtherm]],"")</f>
        <v/>
      </c>
      <c r="AJ2823">
        <f>IF(EnergyImpactLookups[[#This Row],[MAT]]="AR",EnergyImpactLookups[[#This Row],[APreWBkW]],EnergyImpactLookups[[#This Row],[AStdWBkW]])</f>
        <v>3.4000000000000002E-2</v>
      </c>
      <c r="AK2823">
        <f>IF(EnergyImpactLookups[[#This Row],[MAT]]="AR",EnergyImpactLookups[[#This Row],[APreWBkWh]],EnergyImpactLookups[[#This Row],[AStdWBkWh]])</f>
        <v>29.0334</v>
      </c>
      <c r="AL2823">
        <f>IF(EnergyImpactLookups[[#This Row],[MAT]]="AR",EnergyImpactLookups[[#This Row],[APreWBtherm]],EnergyImpactLookups[[#This Row],[AStdWBtherm]])</f>
        <v>0</v>
      </c>
      <c r="AM2823">
        <f>IF(EnergyImpactLookups[[#This Row],[MAT]]="AR",EnergyImpactLookups[[#This Row],[AStdWBkW]],0)</f>
        <v>0</v>
      </c>
      <c r="AN2823">
        <f>IF(EnergyImpactLookups[[#This Row],[MAT]]="AR",EnergyImpactLookups[[#This Row],[AStdWBkWh]],0)</f>
        <v>0</v>
      </c>
      <c r="AO2823">
        <f>IF(EnergyImpactLookups[[#This Row],[MAT]]="AR",EnergyImpactLookups[[#This Row],[AStdWBtherm]],0)</f>
        <v>0</v>
      </c>
    </row>
    <row r="2824" spans="1:41" x14ac:dyDescent="0.3">
      <c r="A2824" t="s">
        <v>629</v>
      </c>
      <c r="B2824" t="s">
        <v>532</v>
      </c>
      <c r="C2824" t="s">
        <v>211</v>
      </c>
      <c r="D2824" t="s">
        <v>721</v>
      </c>
      <c r="E2824" t="s">
        <v>571</v>
      </c>
      <c r="F2824" t="s">
        <v>572</v>
      </c>
      <c r="G2824" t="s">
        <v>379</v>
      </c>
      <c r="H2824" t="s">
        <v>98</v>
      </c>
      <c r="I2824" t="s">
        <v>738</v>
      </c>
      <c r="J2824" t="s">
        <v>617</v>
      </c>
      <c r="K2824" t="s">
        <v>171</v>
      </c>
      <c r="L2824" t="s">
        <v>12</v>
      </c>
      <c r="M2824" t="s">
        <v>536</v>
      </c>
      <c r="N2824" s="1">
        <v>44167</v>
      </c>
      <c r="O2824" t="s">
        <v>95</v>
      </c>
      <c r="P2824" t="s">
        <v>131</v>
      </c>
      <c r="Q2824" t="s">
        <v>109</v>
      </c>
      <c r="R2824" t="s">
        <v>129</v>
      </c>
      <c r="S2824" t="s">
        <v>537</v>
      </c>
      <c r="T2824">
        <v>3.21</v>
      </c>
      <c r="U2824">
        <v>2390</v>
      </c>
      <c r="V2824" t="s">
        <v>8</v>
      </c>
      <c r="W2824">
        <v>72.150400000000005</v>
      </c>
      <c r="X2824">
        <v>6.7400000000000002E-2</v>
      </c>
      <c r="Y2824">
        <v>0</v>
      </c>
      <c r="Z2824">
        <v>59.4863</v>
      </c>
      <c r="AA2824">
        <v>5.57E-2</v>
      </c>
      <c r="AB2824">
        <v>0</v>
      </c>
      <c r="AC2824" t="s">
        <v>538</v>
      </c>
      <c r="AD2824">
        <v>1</v>
      </c>
      <c r="AE2824">
        <v>1</v>
      </c>
      <c r="AF2824" t="str">
        <f>IF(EnergyImpactLookups[[#This Row],[MAT]]="AR",EnergyImpactLookups[[#This Row],[APreWBkWh]],"")</f>
        <v/>
      </c>
      <c r="AG2824" t="str">
        <f>IF(EnergyImpactLookups[[#This Row],[MAT]]="AR",EnergyImpactLookups[[#This Row],[APreWBkW]],"")</f>
        <v/>
      </c>
      <c r="AH2824" s="19" t="str">
        <f>IF(EnergyImpactLookups[[#This Row],[MAT]]="AR",EnergyImpactLookups[[#This Row],[APreWBtherm]],"")</f>
        <v/>
      </c>
      <c r="AJ2824">
        <f>IF(EnergyImpactLookups[[#This Row],[MAT]]="AR",EnergyImpactLookups[[#This Row],[APreWBkW]],EnergyImpactLookups[[#This Row],[AStdWBkW]])</f>
        <v>5.57E-2</v>
      </c>
      <c r="AK2824">
        <f>IF(EnergyImpactLookups[[#This Row],[MAT]]="AR",EnergyImpactLookups[[#This Row],[APreWBkWh]],EnergyImpactLookups[[#This Row],[AStdWBkWh]])</f>
        <v>59.4863</v>
      </c>
      <c r="AL2824">
        <f>IF(EnergyImpactLookups[[#This Row],[MAT]]="AR",EnergyImpactLookups[[#This Row],[APreWBtherm]],EnergyImpactLookups[[#This Row],[AStdWBtherm]])</f>
        <v>0</v>
      </c>
      <c r="AM2824">
        <f>IF(EnergyImpactLookups[[#This Row],[MAT]]="AR",EnergyImpactLookups[[#This Row],[AStdWBkW]],0)</f>
        <v>0</v>
      </c>
      <c r="AN2824">
        <f>IF(EnergyImpactLookups[[#This Row],[MAT]]="AR",EnergyImpactLookups[[#This Row],[AStdWBkWh]],0)</f>
        <v>0</v>
      </c>
      <c r="AO2824">
        <f>IF(EnergyImpactLookups[[#This Row],[MAT]]="AR",EnergyImpactLookups[[#This Row],[AStdWBtherm]],0)</f>
        <v>0</v>
      </c>
    </row>
    <row r="2825" spans="1:41" x14ac:dyDescent="0.3">
      <c r="A2825" t="s">
        <v>629</v>
      </c>
      <c r="B2825" t="s">
        <v>532</v>
      </c>
      <c r="C2825" t="s">
        <v>211</v>
      </c>
      <c r="D2825" t="s">
        <v>721</v>
      </c>
      <c r="E2825" t="s">
        <v>571</v>
      </c>
      <c r="F2825" t="s">
        <v>572</v>
      </c>
      <c r="G2825" t="s">
        <v>379</v>
      </c>
      <c r="H2825" t="s">
        <v>98</v>
      </c>
      <c r="I2825" t="s">
        <v>738</v>
      </c>
      <c r="J2825" t="s">
        <v>617</v>
      </c>
      <c r="K2825" t="s">
        <v>171</v>
      </c>
      <c r="L2825" t="s">
        <v>12</v>
      </c>
      <c r="M2825" t="s">
        <v>536</v>
      </c>
      <c r="N2825" s="1">
        <v>44167</v>
      </c>
      <c r="O2825" t="s">
        <v>95</v>
      </c>
      <c r="P2825" t="s">
        <v>131</v>
      </c>
      <c r="Q2825" t="s">
        <v>111</v>
      </c>
      <c r="R2825" t="s">
        <v>129</v>
      </c>
      <c r="S2825" t="s">
        <v>537</v>
      </c>
      <c r="T2825">
        <v>3.77</v>
      </c>
      <c r="U2825">
        <v>2390</v>
      </c>
      <c r="V2825" t="s">
        <v>8</v>
      </c>
      <c r="W2825">
        <v>82.1708</v>
      </c>
      <c r="X2825">
        <v>8.4599999999999995E-2</v>
      </c>
      <c r="Y2825">
        <v>0</v>
      </c>
      <c r="Z2825">
        <v>67.785499999999999</v>
      </c>
      <c r="AA2825">
        <v>6.9900000000000004E-2</v>
      </c>
      <c r="AB2825">
        <v>0</v>
      </c>
      <c r="AC2825" t="s">
        <v>538</v>
      </c>
      <c r="AD2825">
        <v>1</v>
      </c>
      <c r="AE2825">
        <v>1</v>
      </c>
      <c r="AF2825" t="str">
        <f>IF(EnergyImpactLookups[[#This Row],[MAT]]="AR",EnergyImpactLookups[[#This Row],[APreWBkWh]],"")</f>
        <v/>
      </c>
      <c r="AG2825" t="str">
        <f>IF(EnergyImpactLookups[[#This Row],[MAT]]="AR",EnergyImpactLookups[[#This Row],[APreWBkW]],"")</f>
        <v/>
      </c>
      <c r="AH2825" s="19" t="str">
        <f>IF(EnergyImpactLookups[[#This Row],[MAT]]="AR",EnergyImpactLookups[[#This Row],[APreWBtherm]],"")</f>
        <v/>
      </c>
      <c r="AJ2825">
        <f>IF(EnergyImpactLookups[[#This Row],[MAT]]="AR",EnergyImpactLookups[[#This Row],[APreWBkW]],EnergyImpactLookups[[#This Row],[AStdWBkW]])</f>
        <v>6.9900000000000004E-2</v>
      </c>
      <c r="AK2825">
        <f>IF(EnergyImpactLookups[[#This Row],[MAT]]="AR",EnergyImpactLookups[[#This Row],[APreWBkWh]],EnergyImpactLookups[[#This Row],[AStdWBkWh]])</f>
        <v>67.785499999999999</v>
      </c>
      <c r="AL2825">
        <f>IF(EnergyImpactLookups[[#This Row],[MAT]]="AR",EnergyImpactLookups[[#This Row],[APreWBtherm]],EnergyImpactLookups[[#This Row],[AStdWBtherm]])</f>
        <v>0</v>
      </c>
      <c r="AM2825">
        <f>IF(EnergyImpactLookups[[#This Row],[MAT]]="AR",EnergyImpactLookups[[#This Row],[AStdWBkW]],0)</f>
        <v>0</v>
      </c>
      <c r="AN2825">
        <f>IF(EnergyImpactLookups[[#This Row],[MAT]]="AR",EnergyImpactLookups[[#This Row],[AStdWBkWh]],0)</f>
        <v>0</v>
      </c>
      <c r="AO2825">
        <f>IF(EnergyImpactLookups[[#This Row],[MAT]]="AR",EnergyImpactLookups[[#This Row],[AStdWBtherm]],0)</f>
        <v>0</v>
      </c>
    </row>
    <row r="2826" spans="1:41" x14ac:dyDescent="0.3">
      <c r="A2826" t="s">
        <v>629</v>
      </c>
      <c r="B2826" t="s">
        <v>532</v>
      </c>
      <c r="C2826" t="s">
        <v>211</v>
      </c>
      <c r="D2826" t="s">
        <v>721</v>
      </c>
      <c r="E2826" t="s">
        <v>571</v>
      </c>
      <c r="F2826" t="s">
        <v>572</v>
      </c>
      <c r="G2826" t="s">
        <v>379</v>
      </c>
      <c r="H2826" t="s">
        <v>98</v>
      </c>
      <c r="I2826" t="s">
        <v>738</v>
      </c>
      <c r="J2826" t="s">
        <v>617</v>
      </c>
      <c r="K2826" t="s">
        <v>171</v>
      </c>
      <c r="L2826" t="s">
        <v>12</v>
      </c>
      <c r="M2826" t="s">
        <v>536</v>
      </c>
      <c r="N2826" s="1">
        <v>44167</v>
      </c>
      <c r="O2826" t="s">
        <v>95</v>
      </c>
      <c r="P2826" t="s">
        <v>131</v>
      </c>
      <c r="Q2826" t="s">
        <v>112</v>
      </c>
      <c r="R2826" t="s">
        <v>129</v>
      </c>
      <c r="S2826" t="s">
        <v>537</v>
      </c>
      <c r="T2826">
        <v>3.37</v>
      </c>
      <c r="U2826">
        <v>2420</v>
      </c>
      <c r="V2826" t="s">
        <v>8</v>
      </c>
      <c r="W2826">
        <v>60.148400000000002</v>
      </c>
      <c r="X2826">
        <v>9.9400000000000002E-2</v>
      </c>
      <c r="Y2826">
        <v>0</v>
      </c>
      <c r="Z2826">
        <v>49.4343</v>
      </c>
      <c r="AA2826">
        <v>8.2100000000000006E-2</v>
      </c>
      <c r="AB2826">
        <v>0</v>
      </c>
      <c r="AC2826" t="s">
        <v>538</v>
      </c>
      <c r="AD2826">
        <v>1</v>
      </c>
      <c r="AE2826">
        <v>1</v>
      </c>
      <c r="AF2826" t="str">
        <f>IF(EnergyImpactLookups[[#This Row],[MAT]]="AR",EnergyImpactLookups[[#This Row],[APreWBkWh]],"")</f>
        <v/>
      </c>
      <c r="AG2826" t="str">
        <f>IF(EnergyImpactLookups[[#This Row],[MAT]]="AR",EnergyImpactLookups[[#This Row],[APreWBkW]],"")</f>
        <v/>
      </c>
      <c r="AH2826" s="19" t="str">
        <f>IF(EnergyImpactLookups[[#This Row],[MAT]]="AR",EnergyImpactLookups[[#This Row],[APreWBtherm]],"")</f>
        <v/>
      </c>
      <c r="AJ2826">
        <f>IF(EnergyImpactLookups[[#This Row],[MAT]]="AR",EnergyImpactLookups[[#This Row],[APreWBkW]],EnergyImpactLookups[[#This Row],[AStdWBkW]])</f>
        <v>8.2100000000000006E-2</v>
      </c>
      <c r="AK2826">
        <f>IF(EnergyImpactLookups[[#This Row],[MAT]]="AR",EnergyImpactLookups[[#This Row],[APreWBkWh]],EnergyImpactLookups[[#This Row],[AStdWBkWh]])</f>
        <v>49.4343</v>
      </c>
      <c r="AL2826">
        <f>IF(EnergyImpactLookups[[#This Row],[MAT]]="AR",EnergyImpactLookups[[#This Row],[APreWBtherm]],EnergyImpactLookups[[#This Row],[AStdWBtherm]])</f>
        <v>0</v>
      </c>
      <c r="AM2826">
        <f>IF(EnergyImpactLookups[[#This Row],[MAT]]="AR",EnergyImpactLookups[[#This Row],[AStdWBkW]],0)</f>
        <v>0</v>
      </c>
      <c r="AN2826">
        <f>IF(EnergyImpactLookups[[#This Row],[MAT]]="AR",EnergyImpactLookups[[#This Row],[AStdWBkWh]],0)</f>
        <v>0</v>
      </c>
      <c r="AO2826">
        <f>IF(EnergyImpactLookups[[#This Row],[MAT]]="AR",EnergyImpactLookups[[#This Row],[AStdWBtherm]],0)</f>
        <v>0</v>
      </c>
    </row>
    <row r="2827" spans="1:41" x14ac:dyDescent="0.3">
      <c r="A2827" t="s">
        <v>629</v>
      </c>
      <c r="B2827" t="s">
        <v>532</v>
      </c>
      <c r="C2827" t="s">
        <v>211</v>
      </c>
      <c r="D2827" t="s">
        <v>721</v>
      </c>
      <c r="E2827" t="s">
        <v>571</v>
      </c>
      <c r="F2827" t="s">
        <v>572</v>
      </c>
      <c r="G2827" t="s">
        <v>379</v>
      </c>
      <c r="H2827" t="s">
        <v>98</v>
      </c>
      <c r="I2827" t="s">
        <v>738</v>
      </c>
      <c r="J2827" t="s">
        <v>617</v>
      </c>
      <c r="K2827" t="s">
        <v>171</v>
      </c>
      <c r="L2827" t="s">
        <v>12</v>
      </c>
      <c r="M2827" t="s">
        <v>536</v>
      </c>
      <c r="N2827" s="1">
        <v>44167</v>
      </c>
      <c r="O2827" t="s">
        <v>95</v>
      </c>
      <c r="P2827" t="s">
        <v>131</v>
      </c>
      <c r="Q2827" t="s">
        <v>113</v>
      </c>
      <c r="R2827" t="s">
        <v>129</v>
      </c>
      <c r="S2827" t="s">
        <v>537</v>
      </c>
      <c r="T2827">
        <v>2.5299999999999998</v>
      </c>
      <c r="U2827">
        <v>1950</v>
      </c>
      <c r="V2827" t="s">
        <v>8</v>
      </c>
      <c r="W2827">
        <v>107.102</v>
      </c>
      <c r="X2827">
        <v>0.1133</v>
      </c>
      <c r="Y2827">
        <v>0</v>
      </c>
      <c r="Z2827">
        <v>87.922700000000006</v>
      </c>
      <c r="AA2827">
        <v>9.3600000000000003E-2</v>
      </c>
      <c r="AB2827">
        <v>0</v>
      </c>
      <c r="AC2827" t="s">
        <v>538</v>
      </c>
      <c r="AD2827">
        <v>1</v>
      </c>
      <c r="AE2827">
        <v>1</v>
      </c>
      <c r="AF2827" t="str">
        <f>IF(EnergyImpactLookups[[#This Row],[MAT]]="AR",EnergyImpactLookups[[#This Row],[APreWBkWh]],"")</f>
        <v/>
      </c>
      <c r="AG2827" t="str">
        <f>IF(EnergyImpactLookups[[#This Row],[MAT]]="AR",EnergyImpactLookups[[#This Row],[APreWBkW]],"")</f>
        <v/>
      </c>
      <c r="AH2827" s="19" t="str">
        <f>IF(EnergyImpactLookups[[#This Row],[MAT]]="AR",EnergyImpactLookups[[#This Row],[APreWBtherm]],"")</f>
        <v/>
      </c>
      <c r="AJ2827">
        <f>IF(EnergyImpactLookups[[#This Row],[MAT]]="AR",EnergyImpactLookups[[#This Row],[APreWBkW]],EnergyImpactLookups[[#This Row],[AStdWBkW]])</f>
        <v>9.3600000000000003E-2</v>
      </c>
      <c r="AK2827">
        <f>IF(EnergyImpactLookups[[#This Row],[MAT]]="AR",EnergyImpactLookups[[#This Row],[APreWBkWh]],EnergyImpactLookups[[#This Row],[AStdWBkWh]])</f>
        <v>87.922700000000006</v>
      </c>
      <c r="AL2827">
        <f>IF(EnergyImpactLookups[[#This Row],[MAT]]="AR",EnergyImpactLookups[[#This Row],[APreWBtherm]],EnergyImpactLookups[[#This Row],[AStdWBtherm]])</f>
        <v>0</v>
      </c>
      <c r="AM2827">
        <f>IF(EnergyImpactLookups[[#This Row],[MAT]]="AR",EnergyImpactLookups[[#This Row],[AStdWBkW]],0)</f>
        <v>0</v>
      </c>
      <c r="AN2827">
        <f>IF(EnergyImpactLookups[[#This Row],[MAT]]="AR",EnergyImpactLookups[[#This Row],[AStdWBkWh]],0)</f>
        <v>0</v>
      </c>
      <c r="AO2827">
        <f>IF(EnergyImpactLookups[[#This Row],[MAT]]="AR",EnergyImpactLookups[[#This Row],[AStdWBtherm]],0)</f>
        <v>0</v>
      </c>
    </row>
    <row r="2828" spans="1:41" x14ac:dyDescent="0.3">
      <c r="A2828" t="s">
        <v>629</v>
      </c>
      <c r="B2828" t="s">
        <v>532</v>
      </c>
      <c r="C2828" t="s">
        <v>211</v>
      </c>
      <c r="D2828" t="s">
        <v>721</v>
      </c>
      <c r="E2828" t="s">
        <v>571</v>
      </c>
      <c r="F2828" t="s">
        <v>572</v>
      </c>
      <c r="G2828" t="s">
        <v>379</v>
      </c>
      <c r="H2828" t="s">
        <v>98</v>
      </c>
      <c r="I2828" t="s">
        <v>738</v>
      </c>
      <c r="J2828" t="s">
        <v>617</v>
      </c>
      <c r="K2828" t="s">
        <v>171</v>
      </c>
      <c r="L2828" t="s">
        <v>12</v>
      </c>
      <c r="M2828" t="s">
        <v>536</v>
      </c>
      <c r="N2828" s="1">
        <v>44167</v>
      </c>
      <c r="O2828" t="s">
        <v>95</v>
      </c>
      <c r="P2828" t="s">
        <v>131</v>
      </c>
      <c r="Q2828" t="s">
        <v>114</v>
      </c>
      <c r="R2828" t="s">
        <v>129</v>
      </c>
      <c r="S2828" t="s">
        <v>537</v>
      </c>
      <c r="T2828">
        <v>2.66</v>
      </c>
      <c r="U2828">
        <v>1950</v>
      </c>
      <c r="V2828" t="s">
        <v>8</v>
      </c>
      <c r="W2828">
        <v>94.938199999999995</v>
      </c>
      <c r="X2828">
        <v>0.13950000000000001</v>
      </c>
      <c r="Y2828">
        <v>0</v>
      </c>
      <c r="Z2828">
        <v>77.837900000000005</v>
      </c>
      <c r="AA2828">
        <v>0.1152</v>
      </c>
      <c r="AB2828">
        <v>0</v>
      </c>
      <c r="AC2828" t="s">
        <v>538</v>
      </c>
      <c r="AD2828">
        <v>1</v>
      </c>
      <c r="AE2828">
        <v>1</v>
      </c>
      <c r="AF2828" t="str">
        <f>IF(EnergyImpactLookups[[#This Row],[MAT]]="AR",EnergyImpactLookups[[#This Row],[APreWBkWh]],"")</f>
        <v/>
      </c>
      <c r="AG2828" t="str">
        <f>IF(EnergyImpactLookups[[#This Row],[MAT]]="AR",EnergyImpactLookups[[#This Row],[APreWBkW]],"")</f>
        <v/>
      </c>
      <c r="AH2828" s="19" t="str">
        <f>IF(EnergyImpactLookups[[#This Row],[MAT]]="AR",EnergyImpactLookups[[#This Row],[APreWBtherm]],"")</f>
        <v/>
      </c>
      <c r="AJ2828">
        <f>IF(EnergyImpactLookups[[#This Row],[MAT]]="AR",EnergyImpactLookups[[#This Row],[APreWBkW]],EnergyImpactLookups[[#This Row],[AStdWBkW]])</f>
        <v>0.1152</v>
      </c>
      <c r="AK2828">
        <f>IF(EnergyImpactLookups[[#This Row],[MAT]]="AR",EnergyImpactLookups[[#This Row],[APreWBkWh]],EnergyImpactLookups[[#This Row],[AStdWBkWh]])</f>
        <v>77.837900000000005</v>
      </c>
      <c r="AL2828">
        <f>IF(EnergyImpactLookups[[#This Row],[MAT]]="AR",EnergyImpactLookups[[#This Row],[APreWBtherm]],EnergyImpactLookups[[#This Row],[AStdWBtherm]])</f>
        <v>0</v>
      </c>
      <c r="AM2828">
        <f>IF(EnergyImpactLookups[[#This Row],[MAT]]="AR",EnergyImpactLookups[[#This Row],[AStdWBkW]],0)</f>
        <v>0</v>
      </c>
      <c r="AN2828">
        <f>IF(EnergyImpactLookups[[#This Row],[MAT]]="AR",EnergyImpactLookups[[#This Row],[AStdWBkWh]],0)</f>
        <v>0</v>
      </c>
      <c r="AO2828">
        <f>IF(EnergyImpactLookups[[#This Row],[MAT]]="AR",EnergyImpactLookups[[#This Row],[AStdWBtherm]],0)</f>
        <v>0</v>
      </c>
    </row>
    <row r="2829" spans="1:41" x14ac:dyDescent="0.3">
      <c r="A2829" t="s">
        <v>629</v>
      </c>
      <c r="B2829" t="s">
        <v>532</v>
      </c>
      <c r="C2829" t="s">
        <v>211</v>
      </c>
      <c r="D2829" t="s">
        <v>721</v>
      </c>
      <c r="E2829" t="s">
        <v>571</v>
      </c>
      <c r="F2829" t="s">
        <v>572</v>
      </c>
      <c r="G2829" t="s">
        <v>379</v>
      </c>
      <c r="H2829" t="s">
        <v>98</v>
      </c>
      <c r="I2829" t="s">
        <v>738</v>
      </c>
      <c r="J2829" t="s">
        <v>617</v>
      </c>
      <c r="K2829" t="s">
        <v>171</v>
      </c>
      <c r="L2829" t="s">
        <v>12</v>
      </c>
      <c r="M2829" t="s">
        <v>536</v>
      </c>
      <c r="N2829" s="1">
        <v>44167</v>
      </c>
      <c r="O2829" t="s">
        <v>95</v>
      </c>
      <c r="P2829" t="s">
        <v>131</v>
      </c>
      <c r="Q2829" t="s">
        <v>115</v>
      </c>
      <c r="R2829" t="s">
        <v>129</v>
      </c>
      <c r="S2829" t="s">
        <v>537</v>
      </c>
      <c r="T2829">
        <v>2.4700000000000002</v>
      </c>
      <c r="U2829">
        <v>1950</v>
      </c>
      <c r="V2829" t="s">
        <v>8</v>
      </c>
      <c r="W2829">
        <v>52.324599999999997</v>
      </c>
      <c r="X2829">
        <v>0.1205</v>
      </c>
      <c r="Y2829">
        <v>0</v>
      </c>
      <c r="Z2829">
        <v>42.5488</v>
      </c>
      <c r="AA2829">
        <v>9.9500000000000005E-2</v>
      </c>
      <c r="AB2829">
        <v>0</v>
      </c>
      <c r="AC2829" t="s">
        <v>538</v>
      </c>
      <c r="AD2829">
        <v>1</v>
      </c>
      <c r="AE2829">
        <v>1</v>
      </c>
      <c r="AF2829" t="str">
        <f>IF(EnergyImpactLookups[[#This Row],[MAT]]="AR",EnergyImpactLookups[[#This Row],[APreWBkWh]],"")</f>
        <v/>
      </c>
      <c r="AG2829" t="str">
        <f>IF(EnergyImpactLookups[[#This Row],[MAT]]="AR",EnergyImpactLookups[[#This Row],[APreWBkW]],"")</f>
        <v/>
      </c>
      <c r="AH2829" s="19" t="str">
        <f>IF(EnergyImpactLookups[[#This Row],[MAT]]="AR",EnergyImpactLookups[[#This Row],[APreWBtherm]],"")</f>
        <v/>
      </c>
      <c r="AJ2829">
        <f>IF(EnergyImpactLookups[[#This Row],[MAT]]="AR",EnergyImpactLookups[[#This Row],[APreWBkW]],EnergyImpactLookups[[#This Row],[AStdWBkW]])</f>
        <v>9.9500000000000005E-2</v>
      </c>
      <c r="AK2829">
        <f>IF(EnergyImpactLookups[[#This Row],[MAT]]="AR",EnergyImpactLookups[[#This Row],[APreWBkWh]],EnergyImpactLookups[[#This Row],[AStdWBkWh]])</f>
        <v>42.5488</v>
      </c>
      <c r="AL2829">
        <f>IF(EnergyImpactLookups[[#This Row],[MAT]]="AR",EnergyImpactLookups[[#This Row],[APreWBtherm]],EnergyImpactLookups[[#This Row],[AStdWBtherm]])</f>
        <v>0</v>
      </c>
      <c r="AM2829">
        <f>IF(EnergyImpactLookups[[#This Row],[MAT]]="AR",EnergyImpactLookups[[#This Row],[AStdWBkW]],0)</f>
        <v>0</v>
      </c>
      <c r="AN2829">
        <f>IF(EnergyImpactLookups[[#This Row],[MAT]]="AR",EnergyImpactLookups[[#This Row],[AStdWBkWh]],0)</f>
        <v>0</v>
      </c>
      <c r="AO2829">
        <f>IF(EnergyImpactLookups[[#This Row],[MAT]]="AR",EnergyImpactLookups[[#This Row],[AStdWBtherm]],0)</f>
        <v>0</v>
      </c>
    </row>
    <row r="2830" spans="1:41" x14ac:dyDescent="0.3">
      <c r="A2830" t="s">
        <v>629</v>
      </c>
      <c r="B2830" t="s">
        <v>532</v>
      </c>
      <c r="C2830" t="s">
        <v>211</v>
      </c>
      <c r="D2830" t="s">
        <v>721</v>
      </c>
      <c r="E2830" t="s">
        <v>571</v>
      </c>
      <c r="F2830" t="s">
        <v>572</v>
      </c>
      <c r="G2830" t="s">
        <v>379</v>
      </c>
      <c r="H2830" t="s">
        <v>98</v>
      </c>
      <c r="I2830" t="s">
        <v>738</v>
      </c>
      <c r="J2830" t="s">
        <v>617</v>
      </c>
      <c r="K2830" t="s">
        <v>171</v>
      </c>
      <c r="L2830" t="s">
        <v>12</v>
      </c>
      <c r="M2830" t="s">
        <v>536</v>
      </c>
      <c r="N2830" s="1">
        <v>44167</v>
      </c>
      <c r="O2830" t="s">
        <v>95</v>
      </c>
      <c r="P2830" t="s">
        <v>131</v>
      </c>
      <c r="Q2830" t="s">
        <v>116</v>
      </c>
      <c r="R2830" t="s">
        <v>129</v>
      </c>
      <c r="S2830" t="s">
        <v>537</v>
      </c>
      <c r="T2830">
        <v>2.5499999999999998</v>
      </c>
      <c r="U2830">
        <v>1950</v>
      </c>
      <c r="V2830" t="s">
        <v>8</v>
      </c>
      <c r="W2830">
        <v>139.31389999999999</v>
      </c>
      <c r="X2830">
        <v>0.14560000000000001</v>
      </c>
      <c r="Y2830">
        <v>0</v>
      </c>
      <c r="Z2830">
        <v>114.5428</v>
      </c>
      <c r="AA2830">
        <v>0.1203</v>
      </c>
      <c r="AB2830">
        <v>0</v>
      </c>
      <c r="AC2830" t="s">
        <v>538</v>
      </c>
      <c r="AD2830">
        <v>1</v>
      </c>
      <c r="AE2830">
        <v>1</v>
      </c>
      <c r="AF2830" t="str">
        <f>IF(EnergyImpactLookups[[#This Row],[MAT]]="AR",EnergyImpactLookups[[#This Row],[APreWBkWh]],"")</f>
        <v/>
      </c>
      <c r="AG2830" t="str">
        <f>IF(EnergyImpactLookups[[#This Row],[MAT]]="AR",EnergyImpactLookups[[#This Row],[APreWBkW]],"")</f>
        <v/>
      </c>
      <c r="AH2830" s="19" t="str">
        <f>IF(EnergyImpactLookups[[#This Row],[MAT]]="AR",EnergyImpactLookups[[#This Row],[APreWBtherm]],"")</f>
        <v/>
      </c>
      <c r="AJ2830">
        <f>IF(EnergyImpactLookups[[#This Row],[MAT]]="AR",EnergyImpactLookups[[#This Row],[APreWBkW]],EnergyImpactLookups[[#This Row],[AStdWBkW]])</f>
        <v>0.1203</v>
      </c>
      <c r="AK2830">
        <f>IF(EnergyImpactLookups[[#This Row],[MAT]]="AR",EnergyImpactLookups[[#This Row],[APreWBkWh]],EnergyImpactLookups[[#This Row],[AStdWBkWh]])</f>
        <v>114.5428</v>
      </c>
      <c r="AL2830">
        <f>IF(EnergyImpactLookups[[#This Row],[MAT]]="AR",EnergyImpactLookups[[#This Row],[APreWBtherm]],EnergyImpactLookups[[#This Row],[AStdWBtherm]])</f>
        <v>0</v>
      </c>
      <c r="AM2830">
        <f>IF(EnergyImpactLookups[[#This Row],[MAT]]="AR",EnergyImpactLookups[[#This Row],[AStdWBkW]],0)</f>
        <v>0</v>
      </c>
      <c r="AN2830">
        <f>IF(EnergyImpactLookups[[#This Row],[MAT]]="AR",EnergyImpactLookups[[#This Row],[AStdWBkWh]],0)</f>
        <v>0</v>
      </c>
      <c r="AO2830">
        <f>IF(EnergyImpactLookups[[#This Row],[MAT]]="AR",EnergyImpactLookups[[#This Row],[AStdWBtherm]],0)</f>
        <v>0</v>
      </c>
    </row>
    <row r="2831" spans="1:41" x14ac:dyDescent="0.3">
      <c r="A2831" t="s">
        <v>629</v>
      </c>
      <c r="B2831" t="s">
        <v>532</v>
      </c>
      <c r="C2831" t="s">
        <v>211</v>
      </c>
      <c r="D2831" t="s">
        <v>721</v>
      </c>
      <c r="E2831" t="s">
        <v>571</v>
      </c>
      <c r="F2831" t="s">
        <v>572</v>
      </c>
      <c r="G2831" t="s">
        <v>379</v>
      </c>
      <c r="H2831" t="s">
        <v>98</v>
      </c>
      <c r="I2831" t="s">
        <v>738</v>
      </c>
      <c r="J2831" t="s">
        <v>617</v>
      </c>
      <c r="K2831" t="s">
        <v>171</v>
      </c>
      <c r="L2831" t="s">
        <v>12</v>
      </c>
      <c r="M2831" t="s">
        <v>536</v>
      </c>
      <c r="N2831" s="1">
        <v>44167</v>
      </c>
      <c r="O2831" t="s">
        <v>95</v>
      </c>
      <c r="P2831" t="s">
        <v>131</v>
      </c>
      <c r="Q2831" t="s">
        <v>117</v>
      </c>
      <c r="R2831" t="s">
        <v>129</v>
      </c>
      <c r="S2831" t="s">
        <v>537</v>
      </c>
      <c r="T2831">
        <v>3.17</v>
      </c>
      <c r="U2831">
        <v>2160</v>
      </c>
      <c r="V2831" t="s">
        <v>8</v>
      </c>
      <c r="W2831">
        <v>172.02719999999999</v>
      </c>
      <c r="X2831">
        <v>0.1363</v>
      </c>
      <c r="Y2831">
        <v>0</v>
      </c>
      <c r="Z2831">
        <v>141.55959999999999</v>
      </c>
      <c r="AA2831">
        <v>0.11260000000000001</v>
      </c>
      <c r="AB2831">
        <v>0</v>
      </c>
      <c r="AC2831" t="s">
        <v>538</v>
      </c>
      <c r="AD2831">
        <v>1</v>
      </c>
      <c r="AE2831">
        <v>1</v>
      </c>
      <c r="AF2831" t="str">
        <f>IF(EnergyImpactLookups[[#This Row],[MAT]]="AR",EnergyImpactLookups[[#This Row],[APreWBkWh]],"")</f>
        <v/>
      </c>
      <c r="AG2831" t="str">
        <f>IF(EnergyImpactLookups[[#This Row],[MAT]]="AR",EnergyImpactLookups[[#This Row],[APreWBkW]],"")</f>
        <v/>
      </c>
      <c r="AH2831" s="19" t="str">
        <f>IF(EnergyImpactLookups[[#This Row],[MAT]]="AR",EnergyImpactLookups[[#This Row],[APreWBtherm]],"")</f>
        <v/>
      </c>
      <c r="AJ2831">
        <f>IF(EnergyImpactLookups[[#This Row],[MAT]]="AR",EnergyImpactLookups[[#This Row],[APreWBkW]],EnergyImpactLookups[[#This Row],[AStdWBkW]])</f>
        <v>0.11260000000000001</v>
      </c>
      <c r="AK2831">
        <f>IF(EnergyImpactLookups[[#This Row],[MAT]]="AR",EnergyImpactLookups[[#This Row],[APreWBkWh]],EnergyImpactLookups[[#This Row],[AStdWBkWh]])</f>
        <v>141.55959999999999</v>
      </c>
      <c r="AL2831">
        <f>IF(EnergyImpactLookups[[#This Row],[MAT]]="AR",EnergyImpactLookups[[#This Row],[APreWBtherm]],EnergyImpactLookups[[#This Row],[AStdWBtherm]])</f>
        <v>0</v>
      </c>
      <c r="AM2831">
        <f>IF(EnergyImpactLookups[[#This Row],[MAT]]="AR",EnergyImpactLookups[[#This Row],[AStdWBkW]],0)</f>
        <v>0</v>
      </c>
      <c r="AN2831">
        <f>IF(EnergyImpactLookups[[#This Row],[MAT]]="AR",EnergyImpactLookups[[#This Row],[AStdWBkWh]],0)</f>
        <v>0</v>
      </c>
      <c r="AO2831">
        <f>IF(EnergyImpactLookups[[#This Row],[MAT]]="AR",EnergyImpactLookups[[#This Row],[AStdWBtherm]],0)</f>
        <v>0</v>
      </c>
    </row>
    <row r="2832" spans="1:41" x14ac:dyDescent="0.3">
      <c r="A2832" t="s">
        <v>629</v>
      </c>
      <c r="B2832" t="s">
        <v>532</v>
      </c>
      <c r="C2832" t="s">
        <v>211</v>
      </c>
      <c r="D2832" t="s">
        <v>721</v>
      </c>
      <c r="E2832" t="s">
        <v>571</v>
      </c>
      <c r="F2832" t="s">
        <v>572</v>
      </c>
      <c r="G2832" t="s">
        <v>379</v>
      </c>
      <c r="H2832" t="s">
        <v>98</v>
      </c>
      <c r="I2832" t="s">
        <v>738</v>
      </c>
      <c r="J2832" t="s">
        <v>617</v>
      </c>
      <c r="K2832" t="s">
        <v>171</v>
      </c>
      <c r="L2832" t="s">
        <v>12</v>
      </c>
      <c r="M2832" t="s">
        <v>536</v>
      </c>
      <c r="N2832" s="1">
        <v>44167</v>
      </c>
      <c r="O2832" t="s">
        <v>95</v>
      </c>
      <c r="P2832" t="s">
        <v>131</v>
      </c>
      <c r="Q2832" t="s">
        <v>118</v>
      </c>
      <c r="R2832" t="s">
        <v>129</v>
      </c>
      <c r="S2832" t="s">
        <v>537</v>
      </c>
      <c r="T2832">
        <v>3.4</v>
      </c>
      <c r="U2832">
        <v>2160</v>
      </c>
      <c r="V2832" t="s">
        <v>8</v>
      </c>
      <c r="W2832">
        <v>244.58699999999999</v>
      </c>
      <c r="X2832">
        <v>0.1535</v>
      </c>
      <c r="Y2832">
        <v>0</v>
      </c>
      <c r="Z2832">
        <v>201.7869</v>
      </c>
      <c r="AA2832">
        <v>0.1268</v>
      </c>
      <c r="AB2832">
        <v>0</v>
      </c>
      <c r="AC2832" t="s">
        <v>538</v>
      </c>
      <c r="AD2832">
        <v>1</v>
      </c>
      <c r="AE2832">
        <v>1</v>
      </c>
      <c r="AF2832" t="str">
        <f>IF(EnergyImpactLookups[[#This Row],[MAT]]="AR",EnergyImpactLookups[[#This Row],[APreWBkWh]],"")</f>
        <v/>
      </c>
      <c r="AG2832" t="str">
        <f>IF(EnergyImpactLookups[[#This Row],[MAT]]="AR",EnergyImpactLookups[[#This Row],[APreWBkW]],"")</f>
        <v/>
      </c>
      <c r="AH2832" s="19" t="str">
        <f>IF(EnergyImpactLookups[[#This Row],[MAT]]="AR",EnergyImpactLookups[[#This Row],[APreWBtherm]],"")</f>
        <v/>
      </c>
      <c r="AJ2832">
        <f>IF(EnergyImpactLookups[[#This Row],[MAT]]="AR",EnergyImpactLookups[[#This Row],[APreWBkW]],EnergyImpactLookups[[#This Row],[AStdWBkW]])</f>
        <v>0.1268</v>
      </c>
      <c r="AK2832">
        <f>IF(EnergyImpactLookups[[#This Row],[MAT]]="AR",EnergyImpactLookups[[#This Row],[APreWBkWh]],EnergyImpactLookups[[#This Row],[AStdWBkWh]])</f>
        <v>201.7869</v>
      </c>
      <c r="AL2832">
        <f>IF(EnergyImpactLookups[[#This Row],[MAT]]="AR",EnergyImpactLookups[[#This Row],[APreWBtherm]],EnergyImpactLookups[[#This Row],[AStdWBtherm]])</f>
        <v>0</v>
      </c>
      <c r="AM2832">
        <f>IF(EnergyImpactLookups[[#This Row],[MAT]]="AR",EnergyImpactLookups[[#This Row],[AStdWBkW]],0)</f>
        <v>0</v>
      </c>
      <c r="AN2832">
        <f>IF(EnergyImpactLookups[[#This Row],[MAT]]="AR",EnergyImpactLookups[[#This Row],[AStdWBkWh]],0)</f>
        <v>0</v>
      </c>
      <c r="AO2832">
        <f>IF(EnergyImpactLookups[[#This Row],[MAT]]="AR",EnergyImpactLookups[[#This Row],[AStdWBtherm]],0)</f>
        <v>0</v>
      </c>
    </row>
    <row r="2833" spans="1:41" x14ac:dyDescent="0.3">
      <c r="A2833" t="s">
        <v>629</v>
      </c>
      <c r="B2833" t="s">
        <v>532</v>
      </c>
      <c r="C2833" t="s">
        <v>211</v>
      </c>
      <c r="D2833" t="s">
        <v>721</v>
      </c>
      <c r="E2833" t="s">
        <v>571</v>
      </c>
      <c r="F2833" t="s">
        <v>572</v>
      </c>
      <c r="G2833" t="s">
        <v>379</v>
      </c>
      <c r="H2833" t="s">
        <v>98</v>
      </c>
      <c r="I2833" t="s">
        <v>738</v>
      </c>
      <c r="J2833" t="s">
        <v>617</v>
      </c>
      <c r="K2833" t="s">
        <v>171</v>
      </c>
      <c r="L2833" t="s">
        <v>12</v>
      </c>
      <c r="M2833" t="s">
        <v>536</v>
      </c>
      <c r="N2833" s="1">
        <v>44167</v>
      </c>
      <c r="O2833" t="s">
        <v>95</v>
      </c>
      <c r="P2833" t="s">
        <v>131</v>
      </c>
      <c r="Q2833" t="s">
        <v>119</v>
      </c>
      <c r="R2833" t="s">
        <v>129</v>
      </c>
      <c r="S2833" t="s">
        <v>537</v>
      </c>
      <c r="T2833">
        <v>3.61</v>
      </c>
      <c r="U2833">
        <v>2300</v>
      </c>
      <c r="V2833" t="s">
        <v>8</v>
      </c>
      <c r="W2833">
        <v>24.928100000000001</v>
      </c>
      <c r="X2833">
        <v>4.36E-2</v>
      </c>
      <c r="Y2833">
        <v>0</v>
      </c>
      <c r="Z2833">
        <v>20.306100000000001</v>
      </c>
      <c r="AA2833">
        <v>3.5999999999999997E-2</v>
      </c>
      <c r="AB2833">
        <v>0</v>
      </c>
      <c r="AC2833" t="s">
        <v>538</v>
      </c>
      <c r="AD2833">
        <v>1</v>
      </c>
      <c r="AE2833">
        <v>1</v>
      </c>
      <c r="AF2833" t="str">
        <f>IF(EnergyImpactLookups[[#This Row],[MAT]]="AR",EnergyImpactLookups[[#This Row],[APreWBkWh]],"")</f>
        <v/>
      </c>
      <c r="AG2833" t="str">
        <f>IF(EnergyImpactLookups[[#This Row],[MAT]]="AR",EnergyImpactLookups[[#This Row],[APreWBkW]],"")</f>
        <v/>
      </c>
      <c r="AH2833" s="19" t="str">
        <f>IF(EnergyImpactLookups[[#This Row],[MAT]]="AR",EnergyImpactLookups[[#This Row],[APreWBtherm]],"")</f>
        <v/>
      </c>
      <c r="AJ2833">
        <f>IF(EnergyImpactLookups[[#This Row],[MAT]]="AR",EnergyImpactLookups[[#This Row],[APreWBkW]],EnergyImpactLookups[[#This Row],[AStdWBkW]])</f>
        <v>3.5999999999999997E-2</v>
      </c>
      <c r="AK2833">
        <f>IF(EnergyImpactLookups[[#This Row],[MAT]]="AR",EnergyImpactLookups[[#This Row],[APreWBkWh]],EnergyImpactLookups[[#This Row],[AStdWBkWh]])</f>
        <v>20.306100000000001</v>
      </c>
      <c r="AL2833">
        <f>IF(EnergyImpactLookups[[#This Row],[MAT]]="AR",EnergyImpactLookups[[#This Row],[APreWBtherm]],EnergyImpactLookups[[#This Row],[AStdWBtherm]])</f>
        <v>0</v>
      </c>
      <c r="AM2833">
        <f>IF(EnergyImpactLookups[[#This Row],[MAT]]="AR",EnergyImpactLookups[[#This Row],[AStdWBkW]],0)</f>
        <v>0</v>
      </c>
      <c r="AN2833">
        <f>IF(EnergyImpactLookups[[#This Row],[MAT]]="AR",EnergyImpactLookups[[#This Row],[AStdWBkWh]],0)</f>
        <v>0</v>
      </c>
      <c r="AO2833">
        <f>IF(EnergyImpactLookups[[#This Row],[MAT]]="AR",EnergyImpactLookups[[#This Row],[AStdWBtherm]],0)</f>
        <v>0</v>
      </c>
    </row>
    <row r="2834" spans="1:41" x14ac:dyDescent="0.3">
      <c r="A2834" t="s">
        <v>630</v>
      </c>
      <c r="B2834" t="s">
        <v>532</v>
      </c>
      <c r="C2834" t="s">
        <v>212</v>
      </c>
      <c r="D2834" t="s">
        <v>722</v>
      </c>
      <c r="E2834" t="s">
        <v>571</v>
      </c>
      <c r="F2834" t="s">
        <v>572</v>
      </c>
      <c r="G2834" t="s">
        <v>380</v>
      </c>
      <c r="H2834" t="s">
        <v>98</v>
      </c>
      <c r="I2834" t="s">
        <v>739</v>
      </c>
      <c r="J2834" t="s">
        <v>619</v>
      </c>
      <c r="K2834" t="s">
        <v>171</v>
      </c>
      <c r="L2834" t="s">
        <v>12</v>
      </c>
      <c r="M2834" t="s">
        <v>536</v>
      </c>
      <c r="N2834" s="1">
        <v>44167</v>
      </c>
      <c r="O2834" t="s">
        <v>95</v>
      </c>
      <c r="P2834" t="s">
        <v>127</v>
      </c>
      <c r="Q2834" t="s">
        <v>99</v>
      </c>
      <c r="R2834" t="s">
        <v>129</v>
      </c>
      <c r="S2834" t="s">
        <v>537</v>
      </c>
      <c r="T2834">
        <v>3.5</v>
      </c>
      <c r="U2834">
        <v>1240</v>
      </c>
      <c r="V2834" t="s">
        <v>8</v>
      </c>
      <c r="W2834">
        <v>9.8705999999999996</v>
      </c>
      <c r="X2834">
        <v>0</v>
      </c>
      <c r="Y2834">
        <v>0</v>
      </c>
      <c r="Z2834">
        <v>7.7385000000000002</v>
      </c>
      <c r="AA2834">
        <v>0</v>
      </c>
      <c r="AB2834">
        <v>0</v>
      </c>
      <c r="AC2834" t="s">
        <v>538</v>
      </c>
      <c r="AD2834">
        <v>1</v>
      </c>
      <c r="AE2834">
        <v>1</v>
      </c>
      <c r="AF2834" t="str">
        <f>IF(EnergyImpactLookups[[#This Row],[MAT]]="AR",EnergyImpactLookups[[#This Row],[APreWBkWh]],"")</f>
        <v/>
      </c>
      <c r="AG2834" t="str">
        <f>IF(EnergyImpactLookups[[#This Row],[MAT]]="AR",EnergyImpactLookups[[#This Row],[APreWBkW]],"")</f>
        <v/>
      </c>
      <c r="AH2834" s="19" t="str">
        <f>IF(EnergyImpactLookups[[#This Row],[MAT]]="AR",EnergyImpactLookups[[#This Row],[APreWBtherm]],"")</f>
        <v/>
      </c>
      <c r="AJ2834">
        <f>IF(EnergyImpactLookups[[#This Row],[MAT]]="AR",EnergyImpactLookups[[#This Row],[APreWBkW]],EnergyImpactLookups[[#This Row],[AStdWBkW]])</f>
        <v>0</v>
      </c>
      <c r="AK2834">
        <f>IF(EnergyImpactLookups[[#This Row],[MAT]]="AR",EnergyImpactLookups[[#This Row],[APreWBkWh]],EnergyImpactLookups[[#This Row],[AStdWBkWh]])</f>
        <v>7.7385000000000002</v>
      </c>
      <c r="AL2834">
        <f>IF(EnergyImpactLookups[[#This Row],[MAT]]="AR",EnergyImpactLookups[[#This Row],[APreWBtherm]],EnergyImpactLookups[[#This Row],[AStdWBtherm]])</f>
        <v>0</v>
      </c>
      <c r="AM2834">
        <f>IF(EnergyImpactLookups[[#This Row],[MAT]]="AR",EnergyImpactLookups[[#This Row],[AStdWBkW]],0)</f>
        <v>0</v>
      </c>
      <c r="AN2834">
        <f>IF(EnergyImpactLookups[[#This Row],[MAT]]="AR",EnergyImpactLookups[[#This Row],[AStdWBkWh]],0)</f>
        <v>0</v>
      </c>
      <c r="AO2834">
        <f>IF(EnergyImpactLookups[[#This Row],[MAT]]="AR",EnergyImpactLookups[[#This Row],[AStdWBtherm]],0)</f>
        <v>0</v>
      </c>
    </row>
    <row r="2835" spans="1:41" x14ac:dyDescent="0.3">
      <c r="A2835" t="s">
        <v>630</v>
      </c>
      <c r="B2835" t="s">
        <v>532</v>
      </c>
      <c r="C2835" t="s">
        <v>212</v>
      </c>
      <c r="D2835" t="s">
        <v>722</v>
      </c>
      <c r="E2835" t="s">
        <v>571</v>
      </c>
      <c r="F2835" t="s">
        <v>572</v>
      </c>
      <c r="G2835" t="s">
        <v>380</v>
      </c>
      <c r="H2835" t="s">
        <v>98</v>
      </c>
      <c r="I2835" t="s">
        <v>739</v>
      </c>
      <c r="J2835" t="s">
        <v>619</v>
      </c>
      <c r="K2835" t="s">
        <v>171</v>
      </c>
      <c r="L2835" t="s">
        <v>12</v>
      </c>
      <c r="M2835" t="s">
        <v>536</v>
      </c>
      <c r="N2835" s="1">
        <v>44167</v>
      </c>
      <c r="O2835" t="s">
        <v>95</v>
      </c>
      <c r="P2835" t="s">
        <v>127</v>
      </c>
      <c r="Q2835" t="s">
        <v>103</v>
      </c>
      <c r="R2835" t="s">
        <v>129</v>
      </c>
      <c r="S2835" t="s">
        <v>537</v>
      </c>
      <c r="T2835">
        <v>3.5</v>
      </c>
      <c r="U2835">
        <v>1240</v>
      </c>
      <c r="V2835" t="s">
        <v>8</v>
      </c>
      <c r="W2835">
        <v>69.744799999999998</v>
      </c>
      <c r="X2835">
        <v>0.12</v>
      </c>
      <c r="Y2835">
        <v>0</v>
      </c>
      <c r="Z2835">
        <v>58.978099999999998</v>
      </c>
      <c r="AA2835">
        <v>0.1026</v>
      </c>
      <c r="AB2835">
        <v>0</v>
      </c>
      <c r="AC2835" t="s">
        <v>538</v>
      </c>
      <c r="AD2835">
        <v>1</v>
      </c>
      <c r="AE2835">
        <v>1</v>
      </c>
      <c r="AF2835" t="str">
        <f>IF(EnergyImpactLookups[[#This Row],[MAT]]="AR",EnergyImpactLookups[[#This Row],[APreWBkWh]],"")</f>
        <v/>
      </c>
      <c r="AG2835" t="str">
        <f>IF(EnergyImpactLookups[[#This Row],[MAT]]="AR",EnergyImpactLookups[[#This Row],[APreWBkW]],"")</f>
        <v/>
      </c>
      <c r="AH2835" s="19" t="str">
        <f>IF(EnergyImpactLookups[[#This Row],[MAT]]="AR",EnergyImpactLookups[[#This Row],[APreWBtherm]],"")</f>
        <v/>
      </c>
      <c r="AJ2835">
        <f>IF(EnergyImpactLookups[[#This Row],[MAT]]="AR",EnergyImpactLookups[[#This Row],[APreWBkW]],EnergyImpactLookups[[#This Row],[AStdWBkW]])</f>
        <v>0.1026</v>
      </c>
      <c r="AK2835">
        <f>IF(EnergyImpactLookups[[#This Row],[MAT]]="AR",EnergyImpactLookups[[#This Row],[APreWBkWh]],EnergyImpactLookups[[#This Row],[AStdWBkWh]])</f>
        <v>58.978099999999998</v>
      </c>
      <c r="AL2835">
        <f>IF(EnergyImpactLookups[[#This Row],[MAT]]="AR",EnergyImpactLookups[[#This Row],[APreWBtherm]],EnergyImpactLookups[[#This Row],[AStdWBtherm]])</f>
        <v>0</v>
      </c>
      <c r="AM2835">
        <f>IF(EnergyImpactLookups[[#This Row],[MAT]]="AR",EnergyImpactLookups[[#This Row],[AStdWBkW]],0)</f>
        <v>0</v>
      </c>
      <c r="AN2835">
        <f>IF(EnergyImpactLookups[[#This Row],[MAT]]="AR",EnergyImpactLookups[[#This Row],[AStdWBkWh]],0)</f>
        <v>0</v>
      </c>
      <c r="AO2835">
        <f>IF(EnergyImpactLookups[[#This Row],[MAT]]="AR",EnergyImpactLookups[[#This Row],[AStdWBtherm]],0)</f>
        <v>0</v>
      </c>
    </row>
    <row r="2836" spans="1:41" x14ac:dyDescent="0.3">
      <c r="A2836" t="s">
        <v>630</v>
      </c>
      <c r="B2836" t="s">
        <v>532</v>
      </c>
      <c r="C2836" t="s">
        <v>212</v>
      </c>
      <c r="D2836" t="s">
        <v>722</v>
      </c>
      <c r="E2836" t="s">
        <v>571</v>
      </c>
      <c r="F2836" t="s">
        <v>572</v>
      </c>
      <c r="G2836" t="s">
        <v>380</v>
      </c>
      <c r="H2836" t="s">
        <v>98</v>
      </c>
      <c r="I2836" t="s">
        <v>739</v>
      </c>
      <c r="J2836" t="s">
        <v>619</v>
      </c>
      <c r="K2836" t="s">
        <v>171</v>
      </c>
      <c r="L2836" t="s">
        <v>12</v>
      </c>
      <c r="M2836" t="s">
        <v>536</v>
      </c>
      <c r="N2836" s="1">
        <v>44167</v>
      </c>
      <c r="O2836" t="s">
        <v>95</v>
      </c>
      <c r="P2836" t="s">
        <v>127</v>
      </c>
      <c r="Q2836" t="s">
        <v>104</v>
      </c>
      <c r="R2836" t="s">
        <v>129</v>
      </c>
      <c r="S2836" t="s">
        <v>537</v>
      </c>
      <c r="T2836">
        <v>3.5</v>
      </c>
      <c r="U2836">
        <v>1240</v>
      </c>
      <c r="V2836" t="s">
        <v>8</v>
      </c>
      <c r="W2836">
        <v>23.0548</v>
      </c>
      <c r="X2836">
        <v>7.5700000000000003E-2</v>
      </c>
      <c r="Y2836">
        <v>0</v>
      </c>
      <c r="Z2836">
        <v>19.301500000000001</v>
      </c>
      <c r="AA2836">
        <v>6.4699999999999994E-2</v>
      </c>
      <c r="AB2836">
        <v>0</v>
      </c>
      <c r="AC2836" t="s">
        <v>538</v>
      </c>
      <c r="AD2836">
        <v>1</v>
      </c>
      <c r="AE2836">
        <v>1</v>
      </c>
      <c r="AF2836" t="str">
        <f>IF(EnergyImpactLookups[[#This Row],[MAT]]="AR",EnergyImpactLookups[[#This Row],[APreWBkWh]],"")</f>
        <v/>
      </c>
      <c r="AG2836" t="str">
        <f>IF(EnergyImpactLookups[[#This Row],[MAT]]="AR",EnergyImpactLookups[[#This Row],[APreWBkW]],"")</f>
        <v/>
      </c>
      <c r="AH2836" s="19" t="str">
        <f>IF(EnergyImpactLookups[[#This Row],[MAT]]="AR",EnergyImpactLookups[[#This Row],[APreWBtherm]],"")</f>
        <v/>
      </c>
      <c r="AJ2836">
        <f>IF(EnergyImpactLookups[[#This Row],[MAT]]="AR",EnergyImpactLookups[[#This Row],[APreWBkW]],EnergyImpactLookups[[#This Row],[AStdWBkW]])</f>
        <v>6.4699999999999994E-2</v>
      </c>
      <c r="AK2836">
        <f>IF(EnergyImpactLookups[[#This Row],[MAT]]="AR",EnergyImpactLookups[[#This Row],[APreWBkWh]],EnergyImpactLookups[[#This Row],[AStdWBkWh]])</f>
        <v>19.301500000000001</v>
      </c>
      <c r="AL2836">
        <f>IF(EnergyImpactLookups[[#This Row],[MAT]]="AR",EnergyImpactLookups[[#This Row],[APreWBtherm]],EnergyImpactLookups[[#This Row],[AStdWBtherm]])</f>
        <v>0</v>
      </c>
      <c r="AM2836">
        <f>IF(EnergyImpactLookups[[#This Row],[MAT]]="AR",EnergyImpactLookups[[#This Row],[AStdWBkW]],0)</f>
        <v>0</v>
      </c>
      <c r="AN2836">
        <f>IF(EnergyImpactLookups[[#This Row],[MAT]]="AR",EnergyImpactLookups[[#This Row],[AStdWBkWh]],0)</f>
        <v>0</v>
      </c>
      <c r="AO2836">
        <f>IF(EnergyImpactLookups[[#This Row],[MAT]]="AR",EnergyImpactLookups[[#This Row],[AStdWBtherm]],0)</f>
        <v>0</v>
      </c>
    </row>
    <row r="2837" spans="1:41" x14ac:dyDescent="0.3">
      <c r="A2837" t="s">
        <v>630</v>
      </c>
      <c r="B2837" t="s">
        <v>532</v>
      </c>
      <c r="C2837" t="s">
        <v>212</v>
      </c>
      <c r="D2837" t="s">
        <v>722</v>
      </c>
      <c r="E2837" t="s">
        <v>571</v>
      </c>
      <c r="F2837" t="s">
        <v>572</v>
      </c>
      <c r="G2837" t="s">
        <v>380</v>
      </c>
      <c r="H2837" t="s">
        <v>98</v>
      </c>
      <c r="I2837" t="s">
        <v>739</v>
      </c>
      <c r="J2837" t="s">
        <v>619</v>
      </c>
      <c r="K2837" t="s">
        <v>171</v>
      </c>
      <c r="L2837" t="s">
        <v>12</v>
      </c>
      <c r="M2837" t="s">
        <v>536</v>
      </c>
      <c r="N2837" s="1">
        <v>44167</v>
      </c>
      <c r="O2837" t="s">
        <v>95</v>
      </c>
      <c r="P2837" t="s">
        <v>127</v>
      </c>
      <c r="Q2837" t="s">
        <v>105</v>
      </c>
      <c r="R2837" t="s">
        <v>129</v>
      </c>
      <c r="S2837" t="s">
        <v>537</v>
      </c>
      <c r="T2837">
        <v>3.5</v>
      </c>
      <c r="U2837">
        <v>1240</v>
      </c>
      <c r="V2837" t="s">
        <v>8</v>
      </c>
      <c r="W2837">
        <v>101.1987</v>
      </c>
      <c r="X2837">
        <v>0.13120000000000001</v>
      </c>
      <c r="Y2837">
        <v>0</v>
      </c>
      <c r="Z2837">
        <v>86.158100000000005</v>
      </c>
      <c r="AA2837">
        <v>0.11210000000000001</v>
      </c>
      <c r="AB2837">
        <v>0</v>
      </c>
      <c r="AC2837" t="s">
        <v>538</v>
      </c>
      <c r="AD2837">
        <v>1</v>
      </c>
      <c r="AE2837">
        <v>1</v>
      </c>
      <c r="AF2837" t="str">
        <f>IF(EnergyImpactLookups[[#This Row],[MAT]]="AR",EnergyImpactLookups[[#This Row],[APreWBkWh]],"")</f>
        <v/>
      </c>
      <c r="AG2837" t="str">
        <f>IF(EnergyImpactLookups[[#This Row],[MAT]]="AR",EnergyImpactLookups[[#This Row],[APreWBkW]],"")</f>
        <v/>
      </c>
      <c r="AH2837" s="19" t="str">
        <f>IF(EnergyImpactLookups[[#This Row],[MAT]]="AR",EnergyImpactLookups[[#This Row],[APreWBtherm]],"")</f>
        <v/>
      </c>
      <c r="AJ2837">
        <f>IF(EnergyImpactLookups[[#This Row],[MAT]]="AR",EnergyImpactLookups[[#This Row],[APreWBkW]],EnergyImpactLookups[[#This Row],[AStdWBkW]])</f>
        <v>0.11210000000000001</v>
      </c>
      <c r="AK2837">
        <f>IF(EnergyImpactLookups[[#This Row],[MAT]]="AR",EnergyImpactLookups[[#This Row],[APreWBkWh]],EnergyImpactLookups[[#This Row],[AStdWBkWh]])</f>
        <v>86.158100000000005</v>
      </c>
      <c r="AL2837">
        <f>IF(EnergyImpactLookups[[#This Row],[MAT]]="AR",EnergyImpactLookups[[#This Row],[APreWBtherm]],EnergyImpactLookups[[#This Row],[AStdWBtherm]])</f>
        <v>0</v>
      </c>
      <c r="AM2837">
        <f>IF(EnergyImpactLookups[[#This Row],[MAT]]="AR",EnergyImpactLookups[[#This Row],[AStdWBkW]],0)</f>
        <v>0</v>
      </c>
      <c r="AN2837">
        <f>IF(EnergyImpactLookups[[#This Row],[MAT]]="AR",EnergyImpactLookups[[#This Row],[AStdWBkWh]],0)</f>
        <v>0</v>
      </c>
      <c r="AO2837">
        <f>IF(EnergyImpactLookups[[#This Row],[MAT]]="AR",EnergyImpactLookups[[#This Row],[AStdWBtherm]],0)</f>
        <v>0</v>
      </c>
    </row>
    <row r="2838" spans="1:41" x14ac:dyDescent="0.3">
      <c r="A2838" t="s">
        <v>630</v>
      </c>
      <c r="B2838" t="s">
        <v>532</v>
      </c>
      <c r="C2838" t="s">
        <v>212</v>
      </c>
      <c r="D2838" t="s">
        <v>722</v>
      </c>
      <c r="E2838" t="s">
        <v>571</v>
      </c>
      <c r="F2838" t="s">
        <v>572</v>
      </c>
      <c r="G2838" t="s">
        <v>380</v>
      </c>
      <c r="H2838" t="s">
        <v>98</v>
      </c>
      <c r="I2838" t="s">
        <v>739</v>
      </c>
      <c r="J2838" t="s">
        <v>619</v>
      </c>
      <c r="K2838" t="s">
        <v>171</v>
      </c>
      <c r="L2838" t="s">
        <v>12</v>
      </c>
      <c r="M2838" t="s">
        <v>536</v>
      </c>
      <c r="N2838" s="1">
        <v>44167</v>
      </c>
      <c r="O2838" t="s">
        <v>95</v>
      </c>
      <c r="P2838" t="s">
        <v>127</v>
      </c>
      <c r="Q2838" t="s">
        <v>106</v>
      </c>
      <c r="R2838" t="s">
        <v>129</v>
      </c>
      <c r="S2838" t="s">
        <v>537</v>
      </c>
      <c r="T2838">
        <v>3.5</v>
      </c>
      <c r="U2838">
        <v>1240</v>
      </c>
      <c r="V2838" t="s">
        <v>8</v>
      </c>
      <c r="W2838">
        <v>16.538900000000002</v>
      </c>
      <c r="X2838">
        <v>4.1099999999999998E-2</v>
      </c>
      <c r="Y2838">
        <v>0</v>
      </c>
      <c r="Z2838">
        <v>13.7294</v>
      </c>
      <c r="AA2838">
        <v>3.5099999999999999E-2</v>
      </c>
      <c r="AB2838">
        <v>0</v>
      </c>
      <c r="AC2838" t="s">
        <v>538</v>
      </c>
      <c r="AD2838">
        <v>1</v>
      </c>
      <c r="AE2838">
        <v>1</v>
      </c>
      <c r="AF2838" t="str">
        <f>IF(EnergyImpactLookups[[#This Row],[MAT]]="AR",EnergyImpactLookups[[#This Row],[APreWBkWh]],"")</f>
        <v/>
      </c>
      <c r="AG2838" t="str">
        <f>IF(EnergyImpactLookups[[#This Row],[MAT]]="AR",EnergyImpactLookups[[#This Row],[APreWBkW]],"")</f>
        <v/>
      </c>
      <c r="AH2838" s="19" t="str">
        <f>IF(EnergyImpactLookups[[#This Row],[MAT]]="AR",EnergyImpactLookups[[#This Row],[APreWBtherm]],"")</f>
        <v/>
      </c>
      <c r="AJ2838">
        <f>IF(EnergyImpactLookups[[#This Row],[MAT]]="AR",EnergyImpactLookups[[#This Row],[APreWBkW]],EnergyImpactLookups[[#This Row],[AStdWBkW]])</f>
        <v>3.5099999999999999E-2</v>
      </c>
      <c r="AK2838">
        <f>IF(EnergyImpactLookups[[#This Row],[MAT]]="AR",EnergyImpactLookups[[#This Row],[APreWBkWh]],EnergyImpactLookups[[#This Row],[AStdWBkWh]])</f>
        <v>13.7294</v>
      </c>
      <c r="AL2838">
        <f>IF(EnergyImpactLookups[[#This Row],[MAT]]="AR",EnergyImpactLookups[[#This Row],[APreWBtherm]],EnergyImpactLookups[[#This Row],[AStdWBtherm]])</f>
        <v>0</v>
      </c>
      <c r="AM2838">
        <f>IF(EnergyImpactLookups[[#This Row],[MAT]]="AR",EnergyImpactLookups[[#This Row],[AStdWBkW]],0)</f>
        <v>0</v>
      </c>
      <c r="AN2838">
        <f>IF(EnergyImpactLookups[[#This Row],[MAT]]="AR",EnergyImpactLookups[[#This Row],[AStdWBkWh]],0)</f>
        <v>0</v>
      </c>
      <c r="AO2838">
        <f>IF(EnergyImpactLookups[[#This Row],[MAT]]="AR",EnergyImpactLookups[[#This Row],[AStdWBtherm]],0)</f>
        <v>0</v>
      </c>
    </row>
    <row r="2839" spans="1:41" x14ac:dyDescent="0.3">
      <c r="A2839" t="s">
        <v>630</v>
      </c>
      <c r="B2839" t="s">
        <v>532</v>
      </c>
      <c r="C2839" t="s">
        <v>212</v>
      </c>
      <c r="D2839" t="s">
        <v>722</v>
      </c>
      <c r="E2839" t="s">
        <v>571</v>
      </c>
      <c r="F2839" t="s">
        <v>572</v>
      </c>
      <c r="G2839" t="s">
        <v>380</v>
      </c>
      <c r="H2839" t="s">
        <v>98</v>
      </c>
      <c r="I2839" t="s">
        <v>739</v>
      </c>
      <c r="J2839" t="s">
        <v>619</v>
      </c>
      <c r="K2839" t="s">
        <v>171</v>
      </c>
      <c r="L2839" t="s">
        <v>12</v>
      </c>
      <c r="M2839" t="s">
        <v>536</v>
      </c>
      <c r="N2839" s="1">
        <v>44167</v>
      </c>
      <c r="O2839" t="s">
        <v>95</v>
      </c>
      <c r="P2839" t="s">
        <v>127</v>
      </c>
      <c r="Q2839" t="s">
        <v>107</v>
      </c>
      <c r="R2839" t="s">
        <v>129</v>
      </c>
      <c r="S2839" t="s">
        <v>537</v>
      </c>
      <c r="T2839">
        <v>3.5</v>
      </c>
      <c r="U2839">
        <v>1240</v>
      </c>
      <c r="V2839" t="s">
        <v>8</v>
      </c>
      <c r="W2839">
        <v>82.192499999999995</v>
      </c>
      <c r="X2839">
        <v>6.9599999999999995E-2</v>
      </c>
      <c r="Y2839">
        <v>0</v>
      </c>
      <c r="Z2839">
        <v>70.052199999999999</v>
      </c>
      <c r="AA2839">
        <v>5.9499999999999997E-2</v>
      </c>
      <c r="AB2839">
        <v>0</v>
      </c>
      <c r="AC2839" t="s">
        <v>538</v>
      </c>
      <c r="AD2839">
        <v>1</v>
      </c>
      <c r="AE2839">
        <v>1</v>
      </c>
      <c r="AF2839" t="str">
        <f>IF(EnergyImpactLookups[[#This Row],[MAT]]="AR",EnergyImpactLookups[[#This Row],[APreWBkWh]],"")</f>
        <v/>
      </c>
      <c r="AG2839" t="str">
        <f>IF(EnergyImpactLookups[[#This Row],[MAT]]="AR",EnergyImpactLookups[[#This Row],[APreWBkW]],"")</f>
        <v/>
      </c>
      <c r="AH2839" s="19" t="str">
        <f>IF(EnergyImpactLookups[[#This Row],[MAT]]="AR",EnergyImpactLookups[[#This Row],[APreWBtherm]],"")</f>
        <v/>
      </c>
      <c r="AJ2839">
        <f>IF(EnergyImpactLookups[[#This Row],[MAT]]="AR",EnergyImpactLookups[[#This Row],[APreWBkW]],EnergyImpactLookups[[#This Row],[AStdWBkW]])</f>
        <v>5.9499999999999997E-2</v>
      </c>
      <c r="AK2839">
        <f>IF(EnergyImpactLookups[[#This Row],[MAT]]="AR",EnergyImpactLookups[[#This Row],[APreWBkWh]],EnergyImpactLookups[[#This Row],[AStdWBkWh]])</f>
        <v>70.052199999999999</v>
      </c>
      <c r="AL2839">
        <f>IF(EnergyImpactLookups[[#This Row],[MAT]]="AR",EnergyImpactLookups[[#This Row],[APreWBtherm]],EnergyImpactLookups[[#This Row],[AStdWBtherm]])</f>
        <v>0</v>
      </c>
      <c r="AM2839">
        <f>IF(EnergyImpactLookups[[#This Row],[MAT]]="AR",EnergyImpactLookups[[#This Row],[AStdWBkW]],0)</f>
        <v>0</v>
      </c>
      <c r="AN2839">
        <f>IF(EnergyImpactLookups[[#This Row],[MAT]]="AR",EnergyImpactLookups[[#This Row],[AStdWBkWh]],0)</f>
        <v>0</v>
      </c>
      <c r="AO2839">
        <f>IF(EnergyImpactLookups[[#This Row],[MAT]]="AR",EnergyImpactLookups[[#This Row],[AStdWBtherm]],0)</f>
        <v>0</v>
      </c>
    </row>
    <row r="2840" spans="1:41" x14ac:dyDescent="0.3">
      <c r="A2840" t="s">
        <v>630</v>
      </c>
      <c r="B2840" t="s">
        <v>532</v>
      </c>
      <c r="C2840" t="s">
        <v>212</v>
      </c>
      <c r="D2840" t="s">
        <v>722</v>
      </c>
      <c r="E2840" t="s">
        <v>571</v>
      </c>
      <c r="F2840" t="s">
        <v>572</v>
      </c>
      <c r="G2840" t="s">
        <v>380</v>
      </c>
      <c r="H2840" t="s">
        <v>98</v>
      </c>
      <c r="I2840" t="s">
        <v>739</v>
      </c>
      <c r="J2840" t="s">
        <v>619</v>
      </c>
      <c r="K2840" t="s">
        <v>171</v>
      </c>
      <c r="L2840" t="s">
        <v>12</v>
      </c>
      <c r="M2840" t="s">
        <v>536</v>
      </c>
      <c r="N2840" s="1">
        <v>44167</v>
      </c>
      <c r="O2840" t="s">
        <v>95</v>
      </c>
      <c r="P2840" t="s">
        <v>127</v>
      </c>
      <c r="Q2840" t="s">
        <v>109</v>
      </c>
      <c r="R2840" t="s">
        <v>129</v>
      </c>
      <c r="S2840" t="s">
        <v>537</v>
      </c>
      <c r="T2840">
        <v>3.5</v>
      </c>
      <c r="U2840">
        <v>1240</v>
      </c>
      <c r="V2840" t="s">
        <v>8</v>
      </c>
      <c r="W2840">
        <v>108.4281</v>
      </c>
      <c r="X2840">
        <v>7.3499999999999996E-2</v>
      </c>
      <c r="Y2840">
        <v>0</v>
      </c>
      <c r="Z2840">
        <v>92.560199999999995</v>
      </c>
      <c r="AA2840">
        <v>6.2799999999999995E-2</v>
      </c>
      <c r="AB2840">
        <v>0</v>
      </c>
      <c r="AC2840" t="s">
        <v>538</v>
      </c>
      <c r="AD2840">
        <v>1</v>
      </c>
      <c r="AE2840">
        <v>1</v>
      </c>
      <c r="AF2840" t="str">
        <f>IF(EnergyImpactLookups[[#This Row],[MAT]]="AR",EnergyImpactLookups[[#This Row],[APreWBkWh]],"")</f>
        <v/>
      </c>
      <c r="AG2840" t="str">
        <f>IF(EnergyImpactLookups[[#This Row],[MAT]]="AR",EnergyImpactLookups[[#This Row],[APreWBkW]],"")</f>
        <v/>
      </c>
      <c r="AH2840" s="19" t="str">
        <f>IF(EnergyImpactLookups[[#This Row],[MAT]]="AR",EnergyImpactLookups[[#This Row],[APreWBtherm]],"")</f>
        <v/>
      </c>
      <c r="AJ2840">
        <f>IF(EnergyImpactLookups[[#This Row],[MAT]]="AR",EnergyImpactLookups[[#This Row],[APreWBkW]],EnergyImpactLookups[[#This Row],[AStdWBkW]])</f>
        <v>6.2799999999999995E-2</v>
      </c>
      <c r="AK2840">
        <f>IF(EnergyImpactLookups[[#This Row],[MAT]]="AR",EnergyImpactLookups[[#This Row],[APreWBkWh]],EnergyImpactLookups[[#This Row],[AStdWBkWh]])</f>
        <v>92.560199999999995</v>
      </c>
      <c r="AL2840">
        <f>IF(EnergyImpactLookups[[#This Row],[MAT]]="AR",EnergyImpactLookups[[#This Row],[APreWBtherm]],EnergyImpactLookups[[#This Row],[AStdWBtherm]])</f>
        <v>0</v>
      </c>
      <c r="AM2840">
        <f>IF(EnergyImpactLookups[[#This Row],[MAT]]="AR",EnergyImpactLookups[[#This Row],[AStdWBkW]],0)</f>
        <v>0</v>
      </c>
      <c r="AN2840">
        <f>IF(EnergyImpactLookups[[#This Row],[MAT]]="AR",EnergyImpactLookups[[#This Row],[AStdWBkWh]],0)</f>
        <v>0</v>
      </c>
      <c r="AO2840">
        <f>IF(EnergyImpactLookups[[#This Row],[MAT]]="AR",EnergyImpactLookups[[#This Row],[AStdWBtherm]],0)</f>
        <v>0</v>
      </c>
    </row>
    <row r="2841" spans="1:41" x14ac:dyDescent="0.3">
      <c r="A2841" t="s">
        <v>630</v>
      </c>
      <c r="B2841" t="s">
        <v>532</v>
      </c>
      <c r="C2841" t="s">
        <v>212</v>
      </c>
      <c r="D2841" t="s">
        <v>722</v>
      </c>
      <c r="E2841" t="s">
        <v>571</v>
      </c>
      <c r="F2841" t="s">
        <v>572</v>
      </c>
      <c r="G2841" t="s">
        <v>380</v>
      </c>
      <c r="H2841" t="s">
        <v>98</v>
      </c>
      <c r="I2841" t="s">
        <v>739</v>
      </c>
      <c r="J2841" t="s">
        <v>619</v>
      </c>
      <c r="K2841" t="s">
        <v>171</v>
      </c>
      <c r="L2841" t="s">
        <v>12</v>
      </c>
      <c r="M2841" t="s">
        <v>536</v>
      </c>
      <c r="N2841" s="1">
        <v>44167</v>
      </c>
      <c r="O2841" t="s">
        <v>95</v>
      </c>
      <c r="P2841" t="s">
        <v>127</v>
      </c>
      <c r="Q2841" t="s">
        <v>111</v>
      </c>
      <c r="R2841" t="s">
        <v>129</v>
      </c>
      <c r="S2841" t="s">
        <v>537</v>
      </c>
      <c r="T2841">
        <v>3.5</v>
      </c>
      <c r="U2841">
        <v>1240</v>
      </c>
      <c r="V2841" t="s">
        <v>8</v>
      </c>
      <c r="W2841">
        <v>190.12960000000001</v>
      </c>
      <c r="X2841">
        <v>0.124</v>
      </c>
      <c r="Y2841">
        <v>0</v>
      </c>
      <c r="Z2841">
        <v>162.3647</v>
      </c>
      <c r="AA2841">
        <v>0.106</v>
      </c>
      <c r="AB2841">
        <v>0</v>
      </c>
      <c r="AC2841" t="s">
        <v>538</v>
      </c>
      <c r="AD2841">
        <v>1</v>
      </c>
      <c r="AE2841">
        <v>1</v>
      </c>
      <c r="AF2841" t="str">
        <f>IF(EnergyImpactLookups[[#This Row],[MAT]]="AR",EnergyImpactLookups[[#This Row],[APreWBkWh]],"")</f>
        <v/>
      </c>
      <c r="AG2841" t="str">
        <f>IF(EnergyImpactLookups[[#This Row],[MAT]]="AR",EnergyImpactLookups[[#This Row],[APreWBkW]],"")</f>
        <v/>
      </c>
      <c r="AH2841" s="19" t="str">
        <f>IF(EnergyImpactLookups[[#This Row],[MAT]]="AR",EnergyImpactLookups[[#This Row],[APreWBtherm]],"")</f>
        <v/>
      </c>
      <c r="AJ2841">
        <f>IF(EnergyImpactLookups[[#This Row],[MAT]]="AR",EnergyImpactLookups[[#This Row],[APreWBkW]],EnergyImpactLookups[[#This Row],[AStdWBkW]])</f>
        <v>0.106</v>
      </c>
      <c r="AK2841">
        <f>IF(EnergyImpactLookups[[#This Row],[MAT]]="AR",EnergyImpactLookups[[#This Row],[APreWBkWh]],EnergyImpactLookups[[#This Row],[AStdWBkWh]])</f>
        <v>162.3647</v>
      </c>
      <c r="AL2841">
        <f>IF(EnergyImpactLookups[[#This Row],[MAT]]="AR",EnergyImpactLookups[[#This Row],[APreWBtherm]],EnergyImpactLookups[[#This Row],[AStdWBtherm]])</f>
        <v>0</v>
      </c>
      <c r="AM2841">
        <f>IF(EnergyImpactLookups[[#This Row],[MAT]]="AR",EnergyImpactLookups[[#This Row],[AStdWBkW]],0)</f>
        <v>0</v>
      </c>
      <c r="AN2841">
        <f>IF(EnergyImpactLookups[[#This Row],[MAT]]="AR",EnergyImpactLookups[[#This Row],[AStdWBkWh]],0)</f>
        <v>0</v>
      </c>
      <c r="AO2841">
        <f>IF(EnergyImpactLookups[[#This Row],[MAT]]="AR",EnergyImpactLookups[[#This Row],[AStdWBtherm]],0)</f>
        <v>0</v>
      </c>
    </row>
    <row r="2842" spans="1:41" x14ac:dyDescent="0.3">
      <c r="A2842" t="s">
        <v>630</v>
      </c>
      <c r="B2842" t="s">
        <v>532</v>
      </c>
      <c r="C2842" t="s">
        <v>212</v>
      </c>
      <c r="D2842" t="s">
        <v>722</v>
      </c>
      <c r="E2842" t="s">
        <v>571</v>
      </c>
      <c r="F2842" t="s">
        <v>572</v>
      </c>
      <c r="G2842" t="s">
        <v>380</v>
      </c>
      <c r="H2842" t="s">
        <v>98</v>
      </c>
      <c r="I2842" t="s">
        <v>739</v>
      </c>
      <c r="J2842" t="s">
        <v>619</v>
      </c>
      <c r="K2842" t="s">
        <v>171</v>
      </c>
      <c r="L2842" t="s">
        <v>12</v>
      </c>
      <c r="M2842" t="s">
        <v>536</v>
      </c>
      <c r="N2842" s="1">
        <v>44167</v>
      </c>
      <c r="O2842" t="s">
        <v>95</v>
      </c>
      <c r="P2842" t="s">
        <v>127</v>
      </c>
      <c r="Q2842" t="s">
        <v>112</v>
      </c>
      <c r="R2842" t="s">
        <v>129</v>
      </c>
      <c r="S2842" t="s">
        <v>537</v>
      </c>
      <c r="T2842">
        <v>3.5</v>
      </c>
      <c r="U2842">
        <v>1240</v>
      </c>
      <c r="V2842" t="s">
        <v>8</v>
      </c>
      <c r="W2842">
        <v>156.82390000000001</v>
      </c>
      <c r="X2842">
        <v>0.12740000000000001</v>
      </c>
      <c r="Y2842">
        <v>0</v>
      </c>
      <c r="Z2842">
        <v>133.76820000000001</v>
      </c>
      <c r="AA2842">
        <v>0.1089</v>
      </c>
      <c r="AB2842">
        <v>0</v>
      </c>
      <c r="AC2842" t="s">
        <v>538</v>
      </c>
      <c r="AD2842">
        <v>1</v>
      </c>
      <c r="AE2842">
        <v>1</v>
      </c>
      <c r="AF2842" t="str">
        <f>IF(EnergyImpactLookups[[#This Row],[MAT]]="AR",EnergyImpactLookups[[#This Row],[APreWBkWh]],"")</f>
        <v/>
      </c>
      <c r="AG2842" t="str">
        <f>IF(EnergyImpactLookups[[#This Row],[MAT]]="AR",EnergyImpactLookups[[#This Row],[APreWBkW]],"")</f>
        <v/>
      </c>
      <c r="AH2842" s="19" t="str">
        <f>IF(EnergyImpactLookups[[#This Row],[MAT]]="AR",EnergyImpactLookups[[#This Row],[APreWBtherm]],"")</f>
        <v/>
      </c>
      <c r="AJ2842">
        <f>IF(EnergyImpactLookups[[#This Row],[MAT]]="AR",EnergyImpactLookups[[#This Row],[APreWBkW]],EnergyImpactLookups[[#This Row],[AStdWBkW]])</f>
        <v>0.1089</v>
      </c>
      <c r="AK2842">
        <f>IF(EnergyImpactLookups[[#This Row],[MAT]]="AR",EnergyImpactLookups[[#This Row],[APreWBkWh]],EnergyImpactLookups[[#This Row],[AStdWBkWh]])</f>
        <v>133.76820000000001</v>
      </c>
      <c r="AL2842">
        <f>IF(EnergyImpactLookups[[#This Row],[MAT]]="AR",EnergyImpactLookups[[#This Row],[APreWBtherm]],EnergyImpactLookups[[#This Row],[AStdWBtherm]])</f>
        <v>0</v>
      </c>
      <c r="AM2842">
        <f>IF(EnergyImpactLookups[[#This Row],[MAT]]="AR",EnergyImpactLookups[[#This Row],[AStdWBkW]],0)</f>
        <v>0</v>
      </c>
      <c r="AN2842">
        <f>IF(EnergyImpactLookups[[#This Row],[MAT]]="AR",EnergyImpactLookups[[#This Row],[AStdWBkWh]],0)</f>
        <v>0</v>
      </c>
      <c r="AO2842">
        <f>IF(EnergyImpactLookups[[#This Row],[MAT]]="AR",EnergyImpactLookups[[#This Row],[AStdWBtherm]],0)</f>
        <v>0</v>
      </c>
    </row>
    <row r="2843" spans="1:41" x14ac:dyDescent="0.3">
      <c r="A2843" t="s">
        <v>630</v>
      </c>
      <c r="B2843" t="s">
        <v>532</v>
      </c>
      <c r="C2843" t="s">
        <v>212</v>
      </c>
      <c r="D2843" t="s">
        <v>722</v>
      </c>
      <c r="E2843" t="s">
        <v>571</v>
      </c>
      <c r="F2843" t="s">
        <v>572</v>
      </c>
      <c r="G2843" t="s">
        <v>380</v>
      </c>
      <c r="H2843" t="s">
        <v>98</v>
      </c>
      <c r="I2843" t="s">
        <v>739</v>
      </c>
      <c r="J2843" t="s">
        <v>619</v>
      </c>
      <c r="K2843" t="s">
        <v>171</v>
      </c>
      <c r="L2843" t="s">
        <v>12</v>
      </c>
      <c r="M2843" t="s">
        <v>536</v>
      </c>
      <c r="N2843" s="1">
        <v>44167</v>
      </c>
      <c r="O2843" t="s">
        <v>95</v>
      </c>
      <c r="P2843" t="s">
        <v>127</v>
      </c>
      <c r="Q2843" t="s">
        <v>113</v>
      </c>
      <c r="R2843" t="s">
        <v>129</v>
      </c>
      <c r="S2843" t="s">
        <v>537</v>
      </c>
      <c r="T2843">
        <v>3.5</v>
      </c>
      <c r="U2843">
        <v>1240</v>
      </c>
      <c r="V2843" t="s">
        <v>8</v>
      </c>
      <c r="W2843">
        <v>212.31559999999999</v>
      </c>
      <c r="X2843">
        <v>0.14410000000000001</v>
      </c>
      <c r="Y2843">
        <v>0</v>
      </c>
      <c r="Z2843">
        <v>181.10400000000001</v>
      </c>
      <c r="AA2843">
        <v>0.1232</v>
      </c>
      <c r="AB2843">
        <v>0</v>
      </c>
      <c r="AC2843" t="s">
        <v>538</v>
      </c>
      <c r="AD2843">
        <v>1</v>
      </c>
      <c r="AE2843">
        <v>1</v>
      </c>
      <c r="AF2843" t="str">
        <f>IF(EnergyImpactLookups[[#This Row],[MAT]]="AR",EnergyImpactLookups[[#This Row],[APreWBkWh]],"")</f>
        <v/>
      </c>
      <c r="AG2843" t="str">
        <f>IF(EnergyImpactLookups[[#This Row],[MAT]]="AR",EnergyImpactLookups[[#This Row],[APreWBkW]],"")</f>
        <v/>
      </c>
      <c r="AH2843" s="19" t="str">
        <f>IF(EnergyImpactLookups[[#This Row],[MAT]]="AR",EnergyImpactLookups[[#This Row],[APreWBtherm]],"")</f>
        <v/>
      </c>
      <c r="AJ2843">
        <f>IF(EnergyImpactLookups[[#This Row],[MAT]]="AR",EnergyImpactLookups[[#This Row],[APreWBkW]],EnergyImpactLookups[[#This Row],[AStdWBkW]])</f>
        <v>0.1232</v>
      </c>
      <c r="AK2843">
        <f>IF(EnergyImpactLookups[[#This Row],[MAT]]="AR",EnergyImpactLookups[[#This Row],[APreWBkWh]],EnergyImpactLookups[[#This Row],[AStdWBkWh]])</f>
        <v>181.10400000000001</v>
      </c>
      <c r="AL2843">
        <f>IF(EnergyImpactLookups[[#This Row],[MAT]]="AR",EnergyImpactLookups[[#This Row],[APreWBtherm]],EnergyImpactLookups[[#This Row],[AStdWBtherm]])</f>
        <v>0</v>
      </c>
      <c r="AM2843">
        <f>IF(EnergyImpactLookups[[#This Row],[MAT]]="AR",EnergyImpactLookups[[#This Row],[AStdWBkW]],0)</f>
        <v>0</v>
      </c>
      <c r="AN2843">
        <f>IF(EnergyImpactLookups[[#This Row],[MAT]]="AR",EnergyImpactLookups[[#This Row],[AStdWBkWh]],0)</f>
        <v>0</v>
      </c>
      <c r="AO2843">
        <f>IF(EnergyImpactLookups[[#This Row],[MAT]]="AR",EnergyImpactLookups[[#This Row],[AStdWBtherm]],0)</f>
        <v>0</v>
      </c>
    </row>
    <row r="2844" spans="1:41" x14ac:dyDescent="0.3">
      <c r="A2844" t="s">
        <v>630</v>
      </c>
      <c r="B2844" t="s">
        <v>532</v>
      </c>
      <c r="C2844" t="s">
        <v>212</v>
      </c>
      <c r="D2844" t="s">
        <v>722</v>
      </c>
      <c r="E2844" t="s">
        <v>571</v>
      </c>
      <c r="F2844" t="s">
        <v>572</v>
      </c>
      <c r="G2844" t="s">
        <v>380</v>
      </c>
      <c r="H2844" t="s">
        <v>98</v>
      </c>
      <c r="I2844" t="s">
        <v>739</v>
      </c>
      <c r="J2844" t="s">
        <v>619</v>
      </c>
      <c r="K2844" t="s">
        <v>171</v>
      </c>
      <c r="L2844" t="s">
        <v>12</v>
      </c>
      <c r="M2844" t="s">
        <v>536</v>
      </c>
      <c r="N2844" s="1">
        <v>44167</v>
      </c>
      <c r="O2844" t="s">
        <v>95</v>
      </c>
      <c r="P2844" t="s">
        <v>127</v>
      </c>
      <c r="Q2844" t="s">
        <v>114</v>
      </c>
      <c r="R2844" t="s">
        <v>129</v>
      </c>
      <c r="S2844" t="s">
        <v>537</v>
      </c>
      <c r="T2844">
        <v>3.5</v>
      </c>
      <c r="U2844">
        <v>1240</v>
      </c>
      <c r="V2844" t="s">
        <v>8</v>
      </c>
      <c r="W2844">
        <v>203.9194</v>
      </c>
      <c r="X2844">
        <v>0.19109999999999999</v>
      </c>
      <c r="Y2844">
        <v>0</v>
      </c>
      <c r="Z2844">
        <v>173.8143</v>
      </c>
      <c r="AA2844">
        <v>0.1633</v>
      </c>
      <c r="AB2844">
        <v>0</v>
      </c>
      <c r="AC2844" t="s">
        <v>538</v>
      </c>
      <c r="AD2844">
        <v>1</v>
      </c>
      <c r="AE2844">
        <v>1</v>
      </c>
      <c r="AF2844" t="str">
        <f>IF(EnergyImpactLookups[[#This Row],[MAT]]="AR",EnergyImpactLookups[[#This Row],[APreWBkWh]],"")</f>
        <v/>
      </c>
      <c r="AG2844" t="str">
        <f>IF(EnergyImpactLookups[[#This Row],[MAT]]="AR",EnergyImpactLookups[[#This Row],[APreWBkW]],"")</f>
        <v/>
      </c>
      <c r="AH2844" s="19" t="str">
        <f>IF(EnergyImpactLookups[[#This Row],[MAT]]="AR",EnergyImpactLookups[[#This Row],[APreWBtherm]],"")</f>
        <v/>
      </c>
      <c r="AJ2844">
        <f>IF(EnergyImpactLookups[[#This Row],[MAT]]="AR",EnergyImpactLookups[[#This Row],[APreWBkW]],EnergyImpactLookups[[#This Row],[AStdWBkW]])</f>
        <v>0.1633</v>
      </c>
      <c r="AK2844">
        <f>IF(EnergyImpactLookups[[#This Row],[MAT]]="AR",EnergyImpactLookups[[#This Row],[APreWBkWh]],EnergyImpactLookups[[#This Row],[AStdWBkWh]])</f>
        <v>173.8143</v>
      </c>
      <c r="AL2844">
        <f>IF(EnergyImpactLookups[[#This Row],[MAT]]="AR",EnergyImpactLookups[[#This Row],[APreWBtherm]],EnergyImpactLookups[[#This Row],[AStdWBtherm]])</f>
        <v>0</v>
      </c>
      <c r="AM2844">
        <f>IF(EnergyImpactLookups[[#This Row],[MAT]]="AR",EnergyImpactLookups[[#This Row],[AStdWBkW]],0)</f>
        <v>0</v>
      </c>
      <c r="AN2844">
        <f>IF(EnergyImpactLookups[[#This Row],[MAT]]="AR",EnergyImpactLookups[[#This Row],[AStdWBkWh]],0)</f>
        <v>0</v>
      </c>
      <c r="AO2844">
        <f>IF(EnergyImpactLookups[[#This Row],[MAT]]="AR",EnergyImpactLookups[[#This Row],[AStdWBtherm]],0)</f>
        <v>0</v>
      </c>
    </row>
    <row r="2845" spans="1:41" x14ac:dyDescent="0.3">
      <c r="A2845" t="s">
        <v>630</v>
      </c>
      <c r="B2845" t="s">
        <v>532</v>
      </c>
      <c r="C2845" t="s">
        <v>212</v>
      </c>
      <c r="D2845" t="s">
        <v>722</v>
      </c>
      <c r="E2845" t="s">
        <v>571</v>
      </c>
      <c r="F2845" t="s">
        <v>572</v>
      </c>
      <c r="G2845" t="s">
        <v>380</v>
      </c>
      <c r="H2845" t="s">
        <v>98</v>
      </c>
      <c r="I2845" t="s">
        <v>739</v>
      </c>
      <c r="J2845" t="s">
        <v>619</v>
      </c>
      <c r="K2845" t="s">
        <v>171</v>
      </c>
      <c r="L2845" t="s">
        <v>12</v>
      </c>
      <c r="M2845" t="s">
        <v>536</v>
      </c>
      <c r="N2845" s="1">
        <v>44167</v>
      </c>
      <c r="O2845" t="s">
        <v>95</v>
      </c>
      <c r="P2845" t="s">
        <v>127</v>
      </c>
      <c r="Q2845" t="s">
        <v>115</v>
      </c>
      <c r="R2845" t="s">
        <v>129</v>
      </c>
      <c r="S2845" t="s">
        <v>537</v>
      </c>
      <c r="T2845">
        <v>3.5</v>
      </c>
      <c r="U2845">
        <v>1240</v>
      </c>
      <c r="V2845" t="s">
        <v>8</v>
      </c>
      <c r="W2845">
        <v>130.24090000000001</v>
      </c>
      <c r="X2845">
        <v>0.16689999999999999</v>
      </c>
      <c r="Y2845">
        <v>0</v>
      </c>
      <c r="Z2845">
        <v>110.7499</v>
      </c>
      <c r="AA2845">
        <v>0.14269999999999999</v>
      </c>
      <c r="AB2845">
        <v>0</v>
      </c>
      <c r="AC2845" t="s">
        <v>538</v>
      </c>
      <c r="AD2845">
        <v>1</v>
      </c>
      <c r="AE2845">
        <v>1</v>
      </c>
      <c r="AF2845" t="str">
        <f>IF(EnergyImpactLookups[[#This Row],[MAT]]="AR",EnergyImpactLookups[[#This Row],[APreWBkWh]],"")</f>
        <v/>
      </c>
      <c r="AG2845" t="str">
        <f>IF(EnergyImpactLookups[[#This Row],[MAT]]="AR",EnergyImpactLookups[[#This Row],[APreWBkW]],"")</f>
        <v/>
      </c>
      <c r="AH2845" s="19" t="str">
        <f>IF(EnergyImpactLookups[[#This Row],[MAT]]="AR",EnergyImpactLookups[[#This Row],[APreWBtherm]],"")</f>
        <v/>
      </c>
      <c r="AJ2845">
        <f>IF(EnergyImpactLookups[[#This Row],[MAT]]="AR",EnergyImpactLookups[[#This Row],[APreWBkW]],EnergyImpactLookups[[#This Row],[AStdWBkW]])</f>
        <v>0.14269999999999999</v>
      </c>
      <c r="AK2845">
        <f>IF(EnergyImpactLookups[[#This Row],[MAT]]="AR",EnergyImpactLookups[[#This Row],[APreWBkWh]],EnergyImpactLookups[[#This Row],[AStdWBkWh]])</f>
        <v>110.7499</v>
      </c>
      <c r="AL2845">
        <f>IF(EnergyImpactLookups[[#This Row],[MAT]]="AR",EnergyImpactLookups[[#This Row],[APreWBtherm]],EnergyImpactLookups[[#This Row],[AStdWBtherm]])</f>
        <v>0</v>
      </c>
      <c r="AM2845">
        <f>IF(EnergyImpactLookups[[#This Row],[MAT]]="AR",EnergyImpactLookups[[#This Row],[AStdWBkW]],0)</f>
        <v>0</v>
      </c>
      <c r="AN2845">
        <f>IF(EnergyImpactLookups[[#This Row],[MAT]]="AR",EnergyImpactLookups[[#This Row],[AStdWBkWh]],0)</f>
        <v>0</v>
      </c>
      <c r="AO2845">
        <f>IF(EnergyImpactLookups[[#This Row],[MAT]]="AR",EnergyImpactLookups[[#This Row],[AStdWBtherm]],0)</f>
        <v>0</v>
      </c>
    </row>
    <row r="2846" spans="1:41" x14ac:dyDescent="0.3">
      <c r="A2846" t="s">
        <v>630</v>
      </c>
      <c r="B2846" t="s">
        <v>532</v>
      </c>
      <c r="C2846" t="s">
        <v>212</v>
      </c>
      <c r="D2846" t="s">
        <v>722</v>
      </c>
      <c r="E2846" t="s">
        <v>571</v>
      </c>
      <c r="F2846" t="s">
        <v>572</v>
      </c>
      <c r="G2846" t="s">
        <v>380</v>
      </c>
      <c r="H2846" t="s">
        <v>98</v>
      </c>
      <c r="I2846" t="s">
        <v>739</v>
      </c>
      <c r="J2846" t="s">
        <v>619</v>
      </c>
      <c r="K2846" t="s">
        <v>171</v>
      </c>
      <c r="L2846" t="s">
        <v>12</v>
      </c>
      <c r="M2846" t="s">
        <v>536</v>
      </c>
      <c r="N2846" s="1">
        <v>44167</v>
      </c>
      <c r="O2846" t="s">
        <v>95</v>
      </c>
      <c r="P2846" t="s">
        <v>127</v>
      </c>
      <c r="Q2846" t="s">
        <v>116</v>
      </c>
      <c r="R2846" t="s">
        <v>129</v>
      </c>
      <c r="S2846" t="s">
        <v>537</v>
      </c>
      <c r="T2846">
        <v>3.5</v>
      </c>
      <c r="U2846">
        <v>1240</v>
      </c>
      <c r="V2846" t="s">
        <v>8</v>
      </c>
      <c r="W2846">
        <v>241.1969</v>
      </c>
      <c r="X2846">
        <v>0.18729999999999999</v>
      </c>
      <c r="Y2846">
        <v>0</v>
      </c>
      <c r="Z2846">
        <v>205.70740000000001</v>
      </c>
      <c r="AA2846">
        <v>0.16</v>
      </c>
      <c r="AB2846">
        <v>0</v>
      </c>
      <c r="AC2846" t="s">
        <v>538</v>
      </c>
      <c r="AD2846">
        <v>1</v>
      </c>
      <c r="AE2846">
        <v>1</v>
      </c>
      <c r="AF2846" t="str">
        <f>IF(EnergyImpactLookups[[#This Row],[MAT]]="AR",EnergyImpactLookups[[#This Row],[APreWBkWh]],"")</f>
        <v/>
      </c>
      <c r="AG2846" t="str">
        <f>IF(EnergyImpactLookups[[#This Row],[MAT]]="AR",EnergyImpactLookups[[#This Row],[APreWBkW]],"")</f>
        <v/>
      </c>
      <c r="AH2846" s="19" t="str">
        <f>IF(EnergyImpactLookups[[#This Row],[MAT]]="AR",EnergyImpactLookups[[#This Row],[APreWBtherm]],"")</f>
        <v/>
      </c>
      <c r="AJ2846">
        <f>IF(EnergyImpactLookups[[#This Row],[MAT]]="AR",EnergyImpactLookups[[#This Row],[APreWBkW]],EnergyImpactLookups[[#This Row],[AStdWBkW]])</f>
        <v>0.16</v>
      </c>
      <c r="AK2846">
        <f>IF(EnergyImpactLookups[[#This Row],[MAT]]="AR",EnergyImpactLookups[[#This Row],[APreWBkWh]],EnergyImpactLookups[[#This Row],[AStdWBkWh]])</f>
        <v>205.70740000000001</v>
      </c>
      <c r="AL2846">
        <f>IF(EnergyImpactLookups[[#This Row],[MAT]]="AR",EnergyImpactLookups[[#This Row],[APreWBtherm]],EnergyImpactLookups[[#This Row],[AStdWBtherm]])</f>
        <v>0</v>
      </c>
      <c r="AM2846">
        <f>IF(EnergyImpactLookups[[#This Row],[MAT]]="AR",EnergyImpactLookups[[#This Row],[AStdWBkW]],0)</f>
        <v>0</v>
      </c>
      <c r="AN2846">
        <f>IF(EnergyImpactLookups[[#This Row],[MAT]]="AR",EnergyImpactLookups[[#This Row],[AStdWBkWh]],0)</f>
        <v>0</v>
      </c>
      <c r="AO2846">
        <f>IF(EnergyImpactLookups[[#This Row],[MAT]]="AR",EnergyImpactLookups[[#This Row],[AStdWBtherm]],0)</f>
        <v>0</v>
      </c>
    </row>
    <row r="2847" spans="1:41" x14ac:dyDescent="0.3">
      <c r="A2847" t="s">
        <v>630</v>
      </c>
      <c r="B2847" t="s">
        <v>532</v>
      </c>
      <c r="C2847" t="s">
        <v>212</v>
      </c>
      <c r="D2847" t="s">
        <v>722</v>
      </c>
      <c r="E2847" t="s">
        <v>571</v>
      </c>
      <c r="F2847" t="s">
        <v>572</v>
      </c>
      <c r="G2847" t="s">
        <v>380</v>
      </c>
      <c r="H2847" t="s">
        <v>98</v>
      </c>
      <c r="I2847" t="s">
        <v>739</v>
      </c>
      <c r="J2847" t="s">
        <v>619</v>
      </c>
      <c r="K2847" t="s">
        <v>171</v>
      </c>
      <c r="L2847" t="s">
        <v>12</v>
      </c>
      <c r="M2847" t="s">
        <v>536</v>
      </c>
      <c r="N2847" s="1">
        <v>44167</v>
      </c>
      <c r="O2847" t="s">
        <v>95</v>
      </c>
      <c r="P2847" t="s">
        <v>127</v>
      </c>
      <c r="Q2847" t="s">
        <v>117</v>
      </c>
      <c r="R2847" t="s">
        <v>129</v>
      </c>
      <c r="S2847" t="s">
        <v>537</v>
      </c>
      <c r="T2847">
        <v>3.5</v>
      </c>
      <c r="U2847">
        <v>1240</v>
      </c>
      <c r="V2847" t="s">
        <v>8</v>
      </c>
      <c r="W2847">
        <v>240.9187</v>
      </c>
      <c r="X2847">
        <v>0.1799</v>
      </c>
      <c r="Y2847">
        <v>0</v>
      </c>
      <c r="Z2847">
        <v>205.46279999999999</v>
      </c>
      <c r="AA2847">
        <v>0.1537</v>
      </c>
      <c r="AB2847">
        <v>0</v>
      </c>
      <c r="AC2847" t="s">
        <v>538</v>
      </c>
      <c r="AD2847">
        <v>1</v>
      </c>
      <c r="AE2847">
        <v>1</v>
      </c>
      <c r="AF2847" t="str">
        <f>IF(EnergyImpactLookups[[#This Row],[MAT]]="AR",EnergyImpactLookups[[#This Row],[APreWBkWh]],"")</f>
        <v/>
      </c>
      <c r="AG2847" t="str">
        <f>IF(EnergyImpactLookups[[#This Row],[MAT]]="AR",EnergyImpactLookups[[#This Row],[APreWBkW]],"")</f>
        <v/>
      </c>
      <c r="AH2847" s="19" t="str">
        <f>IF(EnergyImpactLookups[[#This Row],[MAT]]="AR",EnergyImpactLookups[[#This Row],[APreWBtherm]],"")</f>
        <v/>
      </c>
      <c r="AJ2847">
        <f>IF(EnergyImpactLookups[[#This Row],[MAT]]="AR",EnergyImpactLookups[[#This Row],[APreWBkW]],EnergyImpactLookups[[#This Row],[AStdWBkW]])</f>
        <v>0.1537</v>
      </c>
      <c r="AK2847">
        <f>IF(EnergyImpactLookups[[#This Row],[MAT]]="AR",EnergyImpactLookups[[#This Row],[APreWBkWh]],EnergyImpactLookups[[#This Row],[AStdWBkWh]])</f>
        <v>205.46279999999999</v>
      </c>
      <c r="AL2847">
        <f>IF(EnergyImpactLookups[[#This Row],[MAT]]="AR",EnergyImpactLookups[[#This Row],[APreWBtherm]],EnergyImpactLookups[[#This Row],[AStdWBtherm]])</f>
        <v>0</v>
      </c>
      <c r="AM2847">
        <f>IF(EnergyImpactLookups[[#This Row],[MAT]]="AR",EnergyImpactLookups[[#This Row],[AStdWBkW]],0)</f>
        <v>0</v>
      </c>
      <c r="AN2847">
        <f>IF(EnergyImpactLookups[[#This Row],[MAT]]="AR",EnergyImpactLookups[[#This Row],[AStdWBkWh]],0)</f>
        <v>0</v>
      </c>
      <c r="AO2847">
        <f>IF(EnergyImpactLookups[[#This Row],[MAT]]="AR",EnergyImpactLookups[[#This Row],[AStdWBtherm]],0)</f>
        <v>0</v>
      </c>
    </row>
    <row r="2848" spans="1:41" x14ac:dyDescent="0.3">
      <c r="A2848" t="s">
        <v>630</v>
      </c>
      <c r="B2848" t="s">
        <v>532</v>
      </c>
      <c r="C2848" t="s">
        <v>212</v>
      </c>
      <c r="D2848" t="s">
        <v>722</v>
      </c>
      <c r="E2848" t="s">
        <v>571</v>
      </c>
      <c r="F2848" t="s">
        <v>572</v>
      </c>
      <c r="G2848" t="s">
        <v>380</v>
      </c>
      <c r="H2848" t="s">
        <v>98</v>
      </c>
      <c r="I2848" t="s">
        <v>739</v>
      </c>
      <c r="J2848" t="s">
        <v>619</v>
      </c>
      <c r="K2848" t="s">
        <v>171</v>
      </c>
      <c r="L2848" t="s">
        <v>12</v>
      </c>
      <c r="M2848" t="s">
        <v>536</v>
      </c>
      <c r="N2848" s="1">
        <v>44167</v>
      </c>
      <c r="O2848" t="s">
        <v>95</v>
      </c>
      <c r="P2848" t="s">
        <v>127</v>
      </c>
      <c r="Q2848" t="s">
        <v>118</v>
      </c>
      <c r="R2848" t="s">
        <v>129</v>
      </c>
      <c r="S2848" t="s">
        <v>537</v>
      </c>
      <c r="T2848">
        <v>3.5</v>
      </c>
      <c r="U2848">
        <v>1240</v>
      </c>
      <c r="V2848" t="s">
        <v>8</v>
      </c>
      <c r="W2848">
        <v>361.85109999999997</v>
      </c>
      <c r="X2848">
        <v>0.2135</v>
      </c>
      <c r="Y2848">
        <v>0</v>
      </c>
      <c r="Z2848">
        <v>309.03980000000001</v>
      </c>
      <c r="AA2848">
        <v>0.1825</v>
      </c>
      <c r="AB2848">
        <v>0</v>
      </c>
      <c r="AC2848" t="s">
        <v>538</v>
      </c>
      <c r="AD2848">
        <v>1</v>
      </c>
      <c r="AE2848">
        <v>1</v>
      </c>
      <c r="AF2848" t="str">
        <f>IF(EnergyImpactLookups[[#This Row],[MAT]]="AR",EnergyImpactLookups[[#This Row],[APreWBkWh]],"")</f>
        <v/>
      </c>
      <c r="AG2848" t="str">
        <f>IF(EnergyImpactLookups[[#This Row],[MAT]]="AR",EnergyImpactLookups[[#This Row],[APreWBkW]],"")</f>
        <v/>
      </c>
      <c r="AH2848" s="19" t="str">
        <f>IF(EnergyImpactLookups[[#This Row],[MAT]]="AR",EnergyImpactLookups[[#This Row],[APreWBtherm]],"")</f>
        <v/>
      </c>
      <c r="AJ2848">
        <f>IF(EnergyImpactLookups[[#This Row],[MAT]]="AR",EnergyImpactLookups[[#This Row],[APreWBkW]],EnergyImpactLookups[[#This Row],[AStdWBkW]])</f>
        <v>0.1825</v>
      </c>
      <c r="AK2848">
        <f>IF(EnergyImpactLookups[[#This Row],[MAT]]="AR",EnergyImpactLookups[[#This Row],[APreWBkWh]],EnergyImpactLookups[[#This Row],[AStdWBkWh]])</f>
        <v>309.03980000000001</v>
      </c>
      <c r="AL2848">
        <f>IF(EnergyImpactLookups[[#This Row],[MAT]]="AR",EnergyImpactLookups[[#This Row],[APreWBtherm]],EnergyImpactLookups[[#This Row],[AStdWBtherm]])</f>
        <v>0</v>
      </c>
      <c r="AM2848">
        <f>IF(EnergyImpactLookups[[#This Row],[MAT]]="AR",EnergyImpactLookups[[#This Row],[AStdWBkW]],0)</f>
        <v>0</v>
      </c>
      <c r="AN2848">
        <f>IF(EnergyImpactLookups[[#This Row],[MAT]]="AR",EnergyImpactLookups[[#This Row],[AStdWBkWh]],0)</f>
        <v>0</v>
      </c>
      <c r="AO2848">
        <f>IF(EnergyImpactLookups[[#This Row],[MAT]]="AR",EnergyImpactLookups[[#This Row],[AStdWBtherm]],0)</f>
        <v>0</v>
      </c>
    </row>
    <row r="2849" spans="1:41" x14ac:dyDescent="0.3">
      <c r="A2849" t="s">
        <v>630</v>
      </c>
      <c r="B2849" t="s">
        <v>532</v>
      </c>
      <c r="C2849" t="s">
        <v>212</v>
      </c>
      <c r="D2849" t="s">
        <v>722</v>
      </c>
      <c r="E2849" t="s">
        <v>571</v>
      </c>
      <c r="F2849" t="s">
        <v>572</v>
      </c>
      <c r="G2849" t="s">
        <v>380</v>
      </c>
      <c r="H2849" t="s">
        <v>98</v>
      </c>
      <c r="I2849" t="s">
        <v>739</v>
      </c>
      <c r="J2849" t="s">
        <v>619</v>
      </c>
      <c r="K2849" t="s">
        <v>171</v>
      </c>
      <c r="L2849" t="s">
        <v>12</v>
      </c>
      <c r="M2849" t="s">
        <v>536</v>
      </c>
      <c r="N2849" s="1">
        <v>44167</v>
      </c>
      <c r="O2849" t="s">
        <v>95</v>
      </c>
      <c r="P2849" t="s">
        <v>127</v>
      </c>
      <c r="Q2849" t="s">
        <v>119</v>
      </c>
      <c r="R2849" t="s">
        <v>129</v>
      </c>
      <c r="S2849" t="s">
        <v>537</v>
      </c>
      <c r="T2849">
        <v>3.5</v>
      </c>
      <c r="U2849">
        <v>1240</v>
      </c>
      <c r="V2849" t="s">
        <v>8</v>
      </c>
      <c r="W2849">
        <v>38.182600000000001</v>
      </c>
      <c r="X2849">
        <v>6.4799999999999996E-2</v>
      </c>
      <c r="Y2849">
        <v>0</v>
      </c>
      <c r="Z2849">
        <v>32.592700000000001</v>
      </c>
      <c r="AA2849">
        <v>5.5399999999999998E-2</v>
      </c>
      <c r="AB2849">
        <v>0</v>
      </c>
      <c r="AC2849" t="s">
        <v>538</v>
      </c>
      <c r="AD2849">
        <v>1</v>
      </c>
      <c r="AE2849">
        <v>1</v>
      </c>
      <c r="AF2849" t="str">
        <f>IF(EnergyImpactLookups[[#This Row],[MAT]]="AR",EnergyImpactLookups[[#This Row],[APreWBkWh]],"")</f>
        <v/>
      </c>
      <c r="AG2849" t="str">
        <f>IF(EnergyImpactLookups[[#This Row],[MAT]]="AR",EnergyImpactLookups[[#This Row],[APreWBkW]],"")</f>
        <v/>
      </c>
      <c r="AH2849" s="19" t="str">
        <f>IF(EnergyImpactLookups[[#This Row],[MAT]]="AR",EnergyImpactLookups[[#This Row],[APreWBtherm]],"")</f>
        <v/>
      </c>
      <c r="AJ2849">
        <f>IF(EnergyImpactLookups[[#This Row],[MAT]]="AR",EnergyImpactLookups[[#This Row],[APreWBkW]],EnergyImpactLookups[[#This Row],[AStdWBkW]])</f>
        <v>5.5399999999999998E-2</v>
      </c>
      <c r="AK2849">
        <f>IF(EnergyImpactLookups[[#This Row],[MAT]]="AR",EnergyImpactLookups[[#This Row],[APreWBkWh]],EnergyImpactLookups[[#This Row],[AStdWBkWh]])</f>
        <v>32.592700000000001</v>
      </c>
      <c r="AL2849">
        <f>IF(EnergyImpactLookups[[#This Row],[MAT]]="AR",EnergyImpactLookups[[#This Row],[APreWBtherm]],EnergyImpactLookups[[#This Row],[AStdWBtherm]])</f>
        <v>0</v>
      </c>
      <c r="AM2849">
        <f>IF(EnergyImpactLookups[[#This Row],[MAT]]="AR",EnergyImpactLookups[[#This Row],[AStdWBkW]],0)</f>
        <v>0</v>
      </c>
      <c r="AN2849">
        <f>IF(EnergyImpactLookups[[#This Row],[MAT]]="AR",EnergyImpactLookups[[#This Row],[AStdWBkWh]],0)</f>
        <v>0</v>
      </c>
      <c r="AO2849">
        <f>IF(EnergyImpactLookups[[#This Row],[MAT]]="AR",EnergyImpactLookups[[#This Row],[AStdWBtherm]],0)</f>
        <v>0</v>
      </c>
    </row>
    <row r="2850" spans="1:41" x14ac:dyDescent="0.3">
      <c r="A2850" t="s">
        <v>630</v>
      </c>
      <c r="B2850" t="s">
        <v>532</v>
      </c>
      <c r="C2850" t="s">
        <v>212</v>
      </c>
      <c r="D2850" t="s">
        <v>722</v>
      </c>
      <c r="E2850" t="s">
        <v>571</v>
      </c>
      <c r="F2850" t="s">
        <v>572</v>
      </c>
      <c r="G2850" t="s">
        <v>380</v>
      </c>
      <c r="H2850" t="s">
        <v>98</v>
      </c>
      <c r="I2850" t="s">
        <v>739</v>
      </c>
      <c r="J2850" t="s">
        <v>619</v>
      </c>
      <c r="K2850" t="s">
        <v>171</v>
      </c>
      <c r="L2850" t="s">
        <v>12</v>
      </c>
      <c r="M2850" t="s">
        <v>536</v>
      </c>
      <c r="N2850" s="1">
        <v>44167</v>
      </c>
      <c r="O2850" t="s">
        <v>95</v>
      </c>
      <c r="P2850" t="s">
        <v>130</v>
      </c>
      <c r="Q2850" t="s">
        <v>99</v>
      </c>
      <c r="R2850" t="s">
        <v>129</v>
      </c>
      <c r="S2850" t="s">
        <v>537</v>
      </c>
      <c r="T2850">
        <v>1</v>
      </c>
      <c r="U2850">
        <v>999</v>
      </c>
      <c r="V2850" t="s">
        <v>8</v>
      </c>
      <c r="W2850">
        <v>15.343400000000001</v>
      </c>
      <c r="X2850">
        <v>3.0000000000000001E-3</v>
      </c>
      <c r="Y2850">
        <v>0</v>
      </c>
      <c r="Z2850">
        <v>12.1305</v>
      </c>
      <c r="AA2850">
        <v>2.5999999999999999E-3</v>
      </c>
      <c r="AB2850">
        <v>0</v>
      </c>
      <c r="AC2850" t="s">
        <v>538</v>
      </c>
      <c r="AD2850">
        <v>1</v>
      </c>
      <c r="AE2850">
        <v>1</v>
      </c>
      <c r="AF2850" t="str">
        <f>IF(EnergyImpactLookups[[#This Row],[MAT]]="AR",EnergyImpactLookups[[#This Row],[APreWBkWh]],"")</f>
        <v/>
      </c>
      <c r="AG2850" t="str">
        <f>IF(EnergyImpactLookups[[#This Row],[MAT]]="AR",EnergyImpactLookups[[#This Row],[APreWBkW]],"")</f>
        <v/>
      </c>
      <c r="AH2850" s="19" t="str">
        <f>IF(EnergyImpactLookups[[#This Row],[MAT]]="AR",EnergyImpactLookups[[#This Row],[APreWBtherm]],"")</f>
        <v/>
      </c>
      <c r="AJ2850">
        <f>IF(EnergyImpactLookups[[#This Row],[MAT]]="AR",EnergyImpactLookups[[#This Row],[APreWBkW]],EnergyImpactLookups[[#This Row],[AStdWBkW]])</f>
        <v>2.5999999999999999E-3</v>
      </c>
      <c r="AK2850">
        <f>IF(EnergyImpactLookups[[#This Row],[MAT]]="AR",EnergyImpactLookups[[#This Row],[APreWBkWh]],EnergyImpactLookups[[#This Row],[AStdWBkWh]])</f>
        <v>12.1305</v>
      </c>
      <c r="AL2850">
        <f>IF(EnergyImpactLookups[[#This Row],[MAT]]="AR",EnergyImpactLookups[[#This Row],[APreWBtherm]],EnergyImpactLookups[[#This Row],[AStdWBtherm]])</f>
        <v>0</v>
      </c>
      <c r="AM2850">
        <f>IF(EnergyImpactLookups[[#This Row],[MAT]]="AR",EnergyImpactLookups[[#This Row],[AStdWBkW]],0)</f>
        <v>0</v>
      </c>
      <c r="AN2850">
        <f>IF(EnergyImpactLookups[[#This Row],[MAT]]="AR",EnergyImpactLookups[[#This Row],[AStdWBkWh]],0)</f>
        <v>0</v>
      </c>
      <c r="AO2850">
        <f>IF(EnergyImpactLookups[[#This Row],[MAT]]="AR",EnergyImpactLookups[[#This Row],[AStdWBtherm]],0)</f>
        <v>0</v>
      </c>
    </row>
    <row r="2851" spans="1:41" x14ac:dyDescent="0.3">
      <c r="A2851" t="s">
        <v>630</v>
      </c>
      <c r="B2851" t="s">
        <v>532</v>
      </c>
      <c r="C2851" t="s">
        <v>212</v>
      </c>
      <c r="D2851" t="s">
        <v>722</v>
      </c>
      <c r="E2851" t="s">
        <v>571</v>
      </c>
      <c r="F2851" t="s">
        <v>572</v>
      </c>
      <c r="G2851" t="s">
        <v>380</v>
      </c>
      <c r="H2851" t="s">
        <v>98</v>
      </c>
      <c r="I2851" t="s">
        <v>739</v>
      </c>
      <c r="J2851" t="s">
        <v>619</v>
      </c>
      <c r="K2851" t="s">
        <v>171</v>
      </c>
      <c r="L2851" t="s">
        <v>12</v>
      </c>
      <c r="M2851" t="s">
        <v>536</v>
      </c>
      <c r="N2851" s="1">
        <v>44167</v>
      </c>
      <c r="O2851" t="s">
        <v>95</v>
      </c>
      <c r="P2851" t="s">
        <v>130</v>
      </c>
      <c r="Q2851" t="s">
        <v>103</v>
      </c>
      <c r="R2851" t="s">
        <v>129</v>
      </c>
      <c r="S2851" t="s">
        <v>537</v>
      </c>
      <c r="T2851">
        <v>1</v>
      </c>
      <c r="U2851">
        <v>1070</v>
      </c>
      <c r="V2851" t="s">
        <v>8</v>
      </c>
      <c r="W2851">
        <v>54.997900000000001</v>
      </c>
      <c r="X2851">
        <v>0.1041</v>
      </c>
      <c r="Y2851">
        <v>0</v>
      </c>
      <c r="Z2851">
        <v>46.3947</v>
      </c>
      <c r="AA2851">
        <v>8.8999999999999996E-2</v>
      </c>
      <c r="AB2851">
        <v>0</v>
      </c>
      <c r="AC2851" t="s">
        <v>538</v>
      </c>
      <c r="AD2851">
        <v>1</v>
      </c>
      <c r="AE2851">
        <v>1</v>
      </c>
      <c r="AF2851" t="str">
        <f>IF(EnergyImpactLookups[[#This Row],[MAT]]="AR",EnergyImpactLookups[[#This Row],[APreWBkWh]],"")</f>
        <v/>
      </c>
      <c r="AG2851" t="str">
        <f>IF(EnergyImpactLookups[[#This Row],[MAT]]="AR",EnergyImpactLookups[[#This Row],[APreWBkW]],"")</f>
        <v/>
      </c>
      <c r="AH2851" s="19" t="str">
        <f>IF(EnergyImpactLookups[[#This Row],[MAT]]="AR",EnergyImpactLookups[[#This Row],[APreWBtherm]],"")</f>
        <v/>
      </c>
      <c r="AJ2851">
        <f>IF(EnergyImpactLookups[[#This Row],[MAT]]="AR",EnergyImpactLookups[[#This Row],[APreWBkW]],EnergyImpactLookups[[#This Row],[AStdWBkW]])</f>
        <v>8.8999999999999996E-2</v>
      </c>
      <c r="AK2851">
        <f>IF(EnergyImpactLookups[[#This Row],[MAT]]="AR",EnergyImpactLookups[[#This Row],[APreWBkWh]],EnergyImpactLookups[[#This Row],[AStdWBkWh]])</f>
        <v>46.3947</v>
      </c>
      <c r="AL2851">
        <f>IF(EnergyImpactLookups[[#This Row],[MAT]]="AR",EnergyImpactLookups[[#This Row],[APreWBtherm]],EnergyImpactLookups[[#This Row],[AStdWBtherm]])</f>
        <v>0</v>
      </c>
      <c r="AM2851">
        <f>IF(EnergyImpactLookups[[#This Row],[MAT]]="AR",EnergyImpactLookups[[#This Row],[AStdWBkW]],0)</f>
        <v>0</v>
      </c>
      <c r="AN2851">
        <f>IF(EnergyImpactLookups[[#This Row],[MAT]]="AR",EnergyImpactLookups[[#This Row],[AStdWBkWh]],0)</f>
        <v>0</v>
      </c>
      <c r="AO2851">
        <f>IF(EnergyImpactLookups[[#This Row],[MAT]]="AR",EnergyImpactLookups[[#This Row],[AStdWBtherm]],0)</f>
        <v>0</v>
      </c>
    </row>
    <row r="2852" spans="1:41" x14ac:dyDescent="0.3">
      <c r="A2852" t="s">
        <v>630</v>
      </c>
      <c r="B2852" t="s">
        <v>532</v>
      </c>
      <c r="C2852" t="s">
        <v>212</v>
      </c>
      <c r="D2852" t="s">
        <v>722</v>
      </c>
      <c r="E2852" t="s">
        <v>571</v>
      </c>
      <c r="F2852" t="s">
        <v>572</v>
      </c>
      <c r="G2852" t="s">
        <v>380</v>
      </c>
      <c r="H2852" t="s">
        <v>98</v>
      </c>
      <c r="I2852" t="s">
        <v>739</v>
      </c>
      <c r="J2852" t="s">
        <v>619</v>
      </c>
      <c r="K2852" t="s">
        <v>171</v>
      </c>
      <c r="L2852" t="s">
        <v>12</v>
      </c>
      <c r="M2852" t="s">
        <v>536</v>
      </c>
      <c r="N2852" s="1">
        <v>44167</v>
      </c>
      <c r="O2852" t="s">
        <v>95</v>
      </c>
      <c r="P2852" t="s">
        <v>130</v>
      </c>
      <c r="Q2852" t="s">
        <v>104</v>
      </c>
      <c r="R2852" t="s">
        <v>129</v>
      </c>
      <c r="S2852" t="s">
        <v>537</v>
      </c>
      <c r="T2852">
        <v>1</v>
      </c>
      <c r="U2852">
        <v>999</v>
      </c>
      <c r="V2852" t="s">
        <v>8</v>
      </c>
      <c r="W2852">
        <v>20.791499999999999</v>
      </c>
      <c r="X2852">
        <v>5.5399999999999998E-2</v>
      </c>
      <c r="Y2852">
        <v>0</v>
      </c>
      <c r="Z2852">
        <v>17.271599999999999</v>
      </c>
      <c r="AA2852">
        <v>4.7300000000000002E-2</v>
      </c>
      <c r="AB2852">
        <v>0</v>
      </c>
      <c r="AC2852" t="s">
        <v>538</v>
      </c>
      <c r="AD2852">
        <v>1</v>
      </c>
      <c r="AE2852">
        <v>1</v>
      </c>
      <c r="AF2852" t="str">
        <f>IF(EnergyImpactLookups[[#This Row],[MAT]]="AR",EnergyImpactLookups[[#This Row],[APreWBkWh]],"")</f>
        <v/>
      </c>
      <c r="AG2852" t="str">
        <f>IF(EnergyImpactLookups[[#This Row],[MAT]]="AR",EnergyImpactLookups[[#This Row],[APreWBkW]],"")</f>
        <v/>
      </c>
      <c r="AH2852" s="19" t="str">
        <f>IF(EnergyImpactLookups[[#This Row],[MAT]]="AR",EnergyImpactLookups[[#This Row],[APreWBtherm]],"")</f>
        <v/>
      </c>
      <c r="AJ2852">
        <f>IF(EnergyImpactLookups[[#This Row],[MAT]]="AR",EnergyImpactLookups[[#This Row],[APreWBkW]],EnergyImpactLookups[[#This Row],[AStdWBkW]])</f>
        <v>4.7300000000000002E-2</v>
      </c>
      <c r="AK2852">
        <f>IF(EnergyImpactLookups[[#This Row],[MAT]]="AR",EnergyImpactLookups[[#This Row],[APreWBkWh]],EnergyImpactLookups[[#This Row],[AStdWBkWh]])</f>
        <v>17.271599999999999</v>
      </c>
      <c r="AL2852">
        <f>IF(EnergyImpactLookups[[#This Row],[MAT]]="AR",EnergyImpactLookups[[#This Row],[APreWBtherm]],EnergyImpactLookups[[#This Row],[AStdWBtherm]])</f>
        <v>0</v>
      </c>
      <c r="AM2852">
        <f>IF(EnergyImpactLookups[[#This Row],[MAT]]="AR",EnergyImpactLookups[[#This Row],[AStdWBkW]],0)</f>
        <v>0</v>
      </c>
      <c r="AN2852">
        <f>IF(EnergyImpactLookups[[#This Row],[MAT]]="AR",EnergyImpactLookups[[#This Row],[AStdWBkWh]],0)</f>
        <v>0</v>
      </c>
      <c r="AO2852">
        <f>IF(EnergyImpactLookups[[#This Row],[MAT]]="AR",EnergyImpactLookups[[#This Row],[AStdWBtherm]],0)</f>
        <v>0</v>
      </c>
    </row>
    <row r="2853" spans="1:41" x14ac:dyDescent="0.3">
      <c r="A2853" t="s">
        <v>630</v>
      </c>
      <c r="B2853" t="s">
        <v>532</v>
      </c>
      <c r="C2853" t="s">
        <v>212</v>
      </c>
      <c r="D2853" t="s">
        <v>722</v>
      </c>
      <c r="E2853" t="s">
        <v>571</v>
      </c>
      <c r="F2853" t="s">
        <v>572</v>
      </c>
      <c r="G2853" t="s">
        <v>380</v>
      </c>
      <c r="H2853" t="s">
        <v>98</v>
      </c>
      <c r="I2853" t="s">
        <v>739</v>
      </c>
      <c r="J2853" t="s">
        <v>619</v>
      </c>
      <c r="K2853" t="s">
        <v>171</v>
      </c>
      <c r="L2853" t="s">
        <v>12</v>
      </c>
      <c r="M2853" t="s">
        <v>536</v>
      </c>
      <c r="N2853" s="1">
        <v>44167</v>
      </c>
      <c r="O2853" t="s">
        <v>95</v>
      </c>
      <c r="P2853" t="s">
        <v>130</v>
      </c>
      <c r="Q2853" t="s">
        <v>105</v>
      </c>
      <c r="R2853" t="s">
        <v>129</v>
      </c>
      <c r="S2853" t="s">
        <v>537</v>
      </c>
      <c r="T2853">
        <v>1</v>
      </c>
      <c r="U2853">
        <v>999</v>
      </c>
      <c r="V2853" t="s">
        <v>8</v>
      </c>
      <c r="W2853">
        <v>112.1161</v>
      </c>
      <c r="X2853">
        <v>0.1608</v>
      </c>
      <c r="Y2853">
        <v>0</v>
      </c>
      <c r="Z2853">
        <v>95.642099999999999</v>
      </c>
      <c r="AA2853">
        <v>0.13739999999999999</v>
      </c>
      <c r="AB2853">
        <v>0</v>
      </c>
      <c r="AC2853" t="s">
        <v>538</v>
      </c>
      <c r="AD2853">
        <v>1</v>
      </c>
      <c r="AE2853">
        <v>1</v>
      </c>
      <c r="AF2853" t="str">
        <f>IF(EnergyImpactLookups[[#This Row],[MAT]]="AR",EnergyImpactLookups[[#This Row],[APreWBkWh]],"")</f>
        <v/>
      </c>
      <c r="AG2853" t="str">
        <f>IF(EnergyImpactLookups[[#This Row],[MAT]]="AR",EnergyImpactLookups[[#This Row],[APreWBkW]],"")</f>
        <v/>
      </c>
      <c r="AH2853" s="19" t="str">
        <f>IF(EnergyImpactLookups[[#This Row],[MAT]]="AR",EnergyImpactLookups[[#This Row],[APreWBtherm]],"")</f>
        <v/>
      </c>
      <c r="AJ2853">
        <f>IF(EnergyImpactLookups[[#This Row],[MAT]]="AR",EnergyImpactLookups[[#This Row],[APreWBkW]],EnergyImpactLookups[[#This Row],[AStdWBkW]])</f>
        <v>0.13739999999999999</v>
      </c>
      <c r="AK2853">
        <f>IF(EnergyImpactLookups[[#This Row],[MAT]]="AR",EnergyImpactLookups[[#This Row],[APreWBkWh]],EnergyImpactLookups[[#This Row],[AStdWBkWh]])</f>
        <v>95.642099999999999</v>
      </c>
      <c r="AL2853">
        <f>IF(EnergyImpactLookups[[#This Row],[MAT]]="AR",EnergyImpactLookups[[#This Row],[APreWBtherm]],EnergyImpactLookups[[#This Row],[AStdWBtherm]])</f>
        <v>0</v>
      </c>
      <c r="AM2853">
        <f>IF(EnergyImpactLookups[[#This Row],[MAT]]="AR",EnergyImpactLookups[[#This Row],[AStdWBkW]],0)</f>
        <v>0</v>
      </c>
      <c r="AN2853">
        <f>IF(EnergyImpactLookups[[#This Row],[MAT]]="AR",EnergyImpactLookups[[#This Row],[AStdWBkWh]],0)</f>
        <v>0</v>
      </c>
      <c r="AO2853">
        <f>IF(EnergyImpactLookups[[#This Row],[MAT]]="AR",EnergyImpactLookups[[#This Row],[AStdWBtherm]],0)</f>
        <v>0</v>
      </c>
    </row>
    <row r="2854" spans="1:41" x14ac:dyDescent="0.3">
      <c r="A2854" t="s">
        <v>630</v>
      </c>
      <c r="B2854" t="s">
        <v>532</v>
      </c>
      <c r="C2854" t="s">
        <v>212</v>
      </c>
      <c r="D2854" t="s">
        <v>722</v>
      </c>
      <c r="E2854" t="s">
        <v>571</v>
      </c>
      <c r="F2854" t="s">
        <v>572</v>
      </c>
      <c r="G2854" t="s">
        <v>380</v>
      </c>
      <c r="H2854" t="s">
        <v>98</v>
      </c>
      <c r="I2854" t="s">
        <v>739</v>
      </c>
      <c r="J2854" t="s">
        <v>619</v>
      </c>
      <c r="K2854" t="s">
        <v>171</v>
      </c>
      <c r="L2854" t="s">
        <v>12</v>
      </c>
      <c r="M2854" t="s">
        <v>536</v>
      </c>
      <c r="N2854" s="1">
        <v>44167</v>
      </c>
      <c r="O2854" t="s">
        <v>95</v>
      </c>
      <c r="P2854" t="s">
        <v>130</v>
      </c>
      <c r="Q2854" t="s">
        <v>106</v>
      </c>
      <c r="R2854" t="s">
        <v>129</v>
      </c>
      <c r="S2854" t="s">
        <v>537</v>
      </c>
      <c r="T2854">
        <v>1.04</v>
      </c>
      <c r="U2854">
        <v>999</v>
      </c>
      <c r="V2854" t="s">
        <v>8</v>
      </c>
      <c r="W2854">
        <v>23.227</v>
      </c>
      <c r="X2854">
        <v>2.7099999999999999E-2</v>
      </c>
      <c r="Y2854">
        <v>0</v>
      </c>
      <c r="Z2854">
        <v>19.601700000000001</v>
      </c>
      <c r="AA2854">
        <v>2.3199999999999998E-2</v>
      </c>
      <c r="AB2854">
        <v>0</v>
      </c>
      <c r="AC2854" t="s">
        <v>538</v>
      </c>
      <c r="AD2854">
        <v>1</v>
      </c>
      <c r="AE2854">
        <v>1</v>
      </c>
      <c r="AF2854" t="str">
        <f>IF(EnergyImpactLookups[[#This Row],[MAT]]="AR",EnergyImpactLookups[[#This Row],[APreWBkWh]],"")</f>
        <v/>
      </c>
      <c r="AG2854" t="str">
        <f>IF(EnergyImpactLookups[[#This Row],[MAT]]="AR",EnergyImpactLookups[[#This Row],[APreWBkW]],"")</f>
        <v/>
      </c>
      <c r="AH2854" s="19" t="str">
        <f>IF(EnergyImpactLookups[[#This Row],[MAT]]="AR",EnergyImpactLookups[[#This Row],[APreWBtherm]],"")</f>
        <v/>
      </c>
      <c r="AJ2854">
        <f>IF(EnergyImpactLookups[[#This Row],[MAT]]="AR",EnergyImpactLookups[[#This Row],[APreWBkW]],EnergyImpactLookups[[#This Row],[AStdWBkW]])</f>
        <v>2.3199999999999998E-2</v>
      </c>
      <c r="AK2854">
        <f>IF(EnergyImpactLookups[[#This Row],[MAT]]="AR",EnergyImpactLookups[[#This Row],[APreWBkWh]],EnergyImpactLookups[[#This Row],[AStdWBkWh]])</f>
        <v>19.601700000000001</v>
      </c>
      <c r="AL2854">
        <f>IF(EnergyImpactLookups[[#This Row],[MAT]]="AR",EnergyImpactLookups[[#This Row],[APreWBtherm]],EnergyImpactLookups[[#This Row],[AStdWBtherm]])</f>
        <v>0</v>
      </c>
      <c r="AM2854">
        <f>IF(EnergyImpactLookups[[#This Row],[MAT]]="AR",EnergyImpactLookups[[#This Row],[AStdWBkW]],0)</f>
        <v>0</v>
      </c>
      <c r="AN2854">
        <f>IF(EnergyImpactLookups[[#This Row],[MAT]]="AR",EnergyImpactLookups[[#This Row],[AStdWBkWh]],0)</f>
        <v>0</v>
      </c>
      <c r="AO2854">
        <f>IF(EnergyImpactLookups[[#This Row],[MAT]]="AR",EnergyImpactLookups[[#This Row],[AStdWBtherm]],0)</f>
        <v>0</v>
      </c>
    </row>
    <row r="2855" spans="1:41" x14ac:dyDescent="0.3">
      <c r="A2855" t="s">
        <v>630</v>
      </c>
      <c r="B2855" t="s">
        <v>532</v>
      </c>
      <c r="C2855" t="s">
        <v>212</v>
      </c>
      <c r="D2855" t="s">
        <v>722</v>
      </c>
      <c r="E2855" t="s">
        <v>571</v>
      </c>
      <c r="F2855" t="s">
        <v>572</v>
      </c>
      <c r="G2855" t="s">
        <v>380</v>
      </c>
      <c r="H2855" t="s">
        <v>98</v>
      </c>
      <c r="I2855" t="s">
        <v>739</v>
      </c>
      <c r="J2855" t="s">
        <v>619</v>
      </c>
      <c r="K2855" t="s">
        <v>171</v>
      </c>
      <c r="L2855" t="s">
        <v>12</v>
      </c>
      <c r="M2855" t="s">
        <v>536</v>
      </c>
      <c r="N2855" s="1">
        <v>44167</v>
      </c>
      <c r="O2855" t="s">
        <v>95</v>
      </c>
      <c r="P2855" t="s">
        <v>130</v>
      </c>
      <c r="Q2855" t="s">
        <v>107</v>
      </c>
      <c r="R2855" t="s">
        <v>129</v>
      </c>
      <c r="S2855" t="s">
        <v>537</v>
      </c>
      <c r="T2855">
        <v>1.28</v>
      </c>
      <c r="U2855">
        <v>1210</v>
      </c>
      <c r="V2855" t="s">
        <v>8</v>
      </c>
      <c r="W2855">
        <v>54.052300000000002</v>
      </c>
      <c r="X2855">
        <v>7.46E-2</v>
      </c>
      <c r="Y2855">
        <v>0</v>
      </c>
      <c r="Z2855">
        <v>45.869500000000002</v>
      </c>
      <c r="AA2855">
        <v>6.3700000000000007E-2</v>
      </c>
      <c r="AB2855">
        <v>0</v>
      </c>
      <c r="AC2855" t="s">
        <v>538</v>
      </c>
      <c r="AD2855">
        <v>1</v>
      </c>
      <c r="AE2855">
        <v>1</v>
      </c>
      <c r="AF2855" t="str">
        <f>IF(EnergyImpactLookups[[#This Row],[MAT]]="AR",EnergyImpactLookups[[#This Row],[APreWBkWh]],"")</f>
        <v/>
      </c>
      <c r="AG2855" t="str">
        <f>IF(EnergyImpactLookups[[#This Row],[MAT]]="AR",EnergyImpactLookups[[#This Row],[APreWBkW]],"")</f>
        <v/>
      </c>
      <c r="AH2855" s="19" t="str">
        <f>IF(EnergyImpactLookups[[#This Row],[MAT]]="AR",EnergyImpactLookups[[#This Row],[APreWBtherm]],"")</f>
        <v/>
      </c>
      <c r="AJ2855">
        <f>IF(EnergyImpactLookups[[#This Row],[MAT]]="AR",EnergyImpactLookups[[#This Row],[APreWBkW]],EnergyImpactLookups[[#This Row],[AStdWBkW]])</f>
        <v>6.3700000000000007E-2</v>
      </c>
      <c r="AK2855">
        <f>IF(EnergyImpactLookups[[#This Row],[MAT]]="AR",EnergyImpactLookups[[#This Row],[APreWBkWh]],EnergyImpactLookups[[#This Row],[AStdWBkWh]])</f>
        <v>45.869500000000002</v>
      </c>
      <c r="AL2855">
        <f>IF(EnergyImpactLookups[[#This Row],[MAT]]="AR",EnergyImpactLookups[[#This Row],[APreWBtherm]],EnergyImpactLookups[[#This Row],[AStdWBtherm]])</f>
        <v>0</v>
      </c>
      <c r="AM2855">
        <f>IF(EnergyImpactLookups[[#This Row],[MAT]]="AR",EnergyImpactLookups[[#This Row],[AStdWBkW]],0)</f>
        <v>0</v>
      </c>
      <c r="AN2855">
        <f>IF(EnergyImpactLookups[[#This Row],[MAT]]="AR",EnergyImpactLookups[[#This Row],[AStdWBkWh]],0)</f>
        <v>0</v>
      </c>
      <c r="AO2855">
        <f>IF(EnergyImpactLookups[[#This Row],[MAT]]="AR",EnergyImpactLookups[[#This Row],[AStdWBtherm]],0)</f>
        <v>0</v>
      </c>
    </row>
    <row r="2856" spans="1:41" x14ac:dyDescent="0.3">
      <c r="A2856" t="s">
        <v>630</v>
      </c>
      <c r="B2856" t="s">
        <v>532</v>
      </c>
      <c r="C2856" t="s">
        <v>212</v>
      </c>
      <c r="D2856" t="s">
        <v>722</v>
      </c>
      <c r="E2856" t="s">
        <v>571</v>
      </c>
      <c r="F2856" t="s">
        <v>572</v>
      </c>
      <c r="G2856" t="s">
        <v>380</v>
      </c>
      <c r="H2856" t="s">
        <v>98</v>
      </c>
      <c r="I2856" t="s">
        <v>739</v>
      </c>
      <c r="J2856" t="s">
        <v>619</v>
      </c>
      <c r="K2856" t="s">
        <v>171</v>
      </c>
      <c r="L2856" t="s">
        <v>12</v>
      </c>
      <c r="M2856" t="s">
        <v>536</v>
      </c>
      <c r="N2856" s="1">
        <v>44167</v>
      </c>
      <c r="O2856" t="s">
        <v>95</v>
      </c>
      <c r="P2856" t="s">
        <v>130</v>
      </c>
      <c r="Q2856" t="s">
        <v>109</v>
      </c>
      <c r="R2856" t="s">
        <v>129</v>
      </c>
      <c r="S2856" t="s">
        <v>537</v>
      </c>
      <c r="T2856">
        <v>1.1100000000000001</v>
      </c>
      <c r="U2856">
        <v>1210</v>
      </c>
      <c r="V2856" t="s">
        <v>8</v>
      </c>
      <c r="W2856">
        <v>117.1493</v>
      </c>
      <c r="X2856">
        <v>0.1132</v>
      </c>
      <c r="Y2856">
        <v>0</v>
      </c>
      <c r="Z2856">
        <v>99.764700000000005</v>
      </c>
      <c r="AA2856">
        <v>9.6799999999999997E-2</v>
      </c>
      <c r="AB2856">
        <v>0</v>
      </c>
      <c r="AC2856" t="s">
        <v>538</v>
      </c>
      <c r="AD2856">
        <v>1</v>
      </c>
      <c r="AE2856">
        <v>1</v>
      </c>
      <c r="AF2856" t="str">
        <f>IF(EnergyImpactLookups[[#This Row],[MAT]]="AR",EnergyImpactLookups[[#This Row],[APreWBkWh]],"")</f>
        <v/>
      </c>
      <c r="AG2856" t="str">
        <f>IF(EnergyImpactLookups[[#This Row],[MAT]]="AR",EnergyImpactLookups[[#This Row],[APreWBkW]],"")</f>
        <v/>
      </c>
      <c r="AH2856" s="19" t="str">
        <f>IF(EnergyImpactLookups[[#This Row],[MAT]]="AR",EnergyImpactLookups[[#This Row],[APreWBtherm]],"")</f>
        <v/>
      </c>
      <c r="AJ2856">
        <f>IF(EnergyImpactLookups[[#This Row],[MAT]]="AR",EnergyImpactLookups[[#This Row],[APreWBkW]],EnergyImpactLookups[[#This Row],[AStdWBkW]])</f>
        <v>9.6799999999999997E-2</v>
      </c>
      <c r="AK2856">
        <f>IF(EnergyImpactLookups[[#This Row],[MAT]]="AR",EnergyImpactLookups[[#This Row],[APreWBkWh]],EnergyImpactLookups[[#This Row],[AStdWBkWh]])</f>
        <v>99.764700000000005</v>
      </c>
      <c r="AL2856">
        <f>IF(EnergyImpactLookups[[#This Row],[MAT]]="AR",EnergyImpactLookups[[#This Row],[APreWBtherm]],EnergyImpactLookups[[#This Row],[AStdWBtherm]])</f>
        <v>0</v>
      </c>
      <c r="AM2856">
        <f>IF(EnergyImpactLookups[[#This Row],[MAT]]="AR",EnergyImpactLookups[[#This Row],[AStdWBkW]],0)</f>
        <v>0</v>
      </c>
      <c r="AN2856">
        <f>IF(EnergyImpactLookups[[#This Row],[MAT]]="AR",EnergyImpactLookups[[#This Row],[AStdWBkWh]],0)</f>
        <v>0</v>
      </c>
      <c r="AO2856">
        <f>IF(EnergyImpactLookups[[#This Row],[MAT]]="AR",EnergyImpactLookups[[#This Row],[AStdWBtherm]],0)</f>
        <v>0</v>
      </c>
    </row>
    <row r="2857" spans="1:41" x14ac:dyDescent="0.3">
      <c r="A2857" t="s">
        <v>630</v>
      </c>
      <c r="B2857" t="s">
        <v>532</v>
      </c>
      <c r="C2857" t="s">
        <v>212</v>
      </c>
      <c r="D2857" t="s">
        <v>722</v>
      </c>
      <c r="E2857" t="s">
        <v>571</v>
      </c>
      <c r="F2857" t="s">
        <v>572</v>
      </c>
      <c r="G2857" t="s">
        <v>380</v>
      </c>
      <c r="H2857" t="s">
        <v>98</v>
      </c>
      <c r="I2857" t="s">
        <v>739</v>
      </c>
      <c r="J2857" t="s">
        <v>619</v>
      </c>
      <c r="K2857" t="s">
        <v>171</v>
      </c>
      <c r="L2857" t="s">
        <v>12</v>
      </c>
      <c r="M2857" t="s">
        <v>536</v>
      </c>
      <c r="N2857" s="1">
        <v>44167</v>
      </c>
      <c r="O2857" t="s">
        <v>95</v>
      </c>
      <c r="P2857" t="s">
        <v>130</v>
      </c>
      <c r="Q2857" t="s">
        <v>111</v>
      </c>
      <c r="R2857" t="s">
        <v>129</v>
      </c>
      <c r="S2857" t="s">
        <v>537</v>
      </c>
      <c r="T2857">
        <v>1.19</v>
      </c>
      <c r="U2857">
        <v>1210</v>
      </c>
      <c r="V2857" t="s">
        <v>8</v>
      </c>
      <c r="W2857">
        <v>200.44880000000001</v>
      </c>
      <c r="X2857">
        <v>0.1358</v>
      </c>
      <c r="Y2857">
        <v>0</v>
      </c>
      <c r="Z2857">
        <v>171.12029999999999</v>
      </c>
      <c r="AA2857">
        <v>0.11600000000000001</v>
      </c>
      <c r="AB2857">
        <v>0</v>
      </c>
      <c r="AC2857" t="s">
        <v>538</v>
      </c>
      <c r="AD2857">
        <v>1</v>
      </c>
      <c r="AE2857">
        <v>1</v>
      </c>
      <c r="AF2857" t="str">
        <f>IF(EnergyImpactLookups[[#This Row],[MAT]]="AR",EnergyImpactLookups[[#This Row],[APreWBkWh]],"")</f>
        <v/>
      </c>
      <c r="AG2857" t="str">
        <f>IF(EnergyImpactLookups[[#This Row],[MAT]]="AR",EnergyImpactLookups[[#This Row],[APreWBkW]],"")</f>
        <v/>
      </c>
      <c r="AH2857" s="19" t="str">
        <f>IF(EnergyImpactLookups[[#This Row],[MAT]]="AR",EnergyImpactLookups[[#This Row],[APreWBtherm]],"")</f>
        <v/>
      </c>
      <c r="AJ2857">
        <f>IF(EnergyImpactLookups[[#This Row],[MAT]]="AR",EnergyImpactLookups[[#This Row],[APreWBkW]],EnergyImpactLookups[[#This Row],[AStdWBkW]])</f>
        <v>0.11600000000000001</v>
      </c>
      <c r="AK2857">
        <f>IF(EnergyImpactLookups[[#This Row],[MAT]]="AR",EnergyImpactLookups[[#This Row],[APreWBkWh]],EnergyImpactLookups[[#This Row],[AStdWBkWh]])</f>
        <v>171.12029999999999</v>
      </c>
      <c r="AL2857">
        <f>IF(EnergyImpactLookups[[#This Row],[MAT]]="AR",EnergyImpactLookups[[#This Row],[APreWBtherm]],EnergyImpactLookups[[#This Row],[AStdWBtherm]])</f>
        <v>0</v>
      </c>
      <c r="AM2857">
        <f>IF(EnergyImpactLookups[[#This Row],[MAT]]="AR",EnergyImpactLookups[[#This Row],[AStdWBkW]],0)</f>
        <v>0</v>
      </c>
      <c r="AN2857">
        <f>IF(EnergyImpactLookups[[#This Row],[MAT]]="AR",EnergyImpactLookups[[#This Row],[AStdWBkWh]],0)</f>
        <v>0</v>
      </c>
      <c r="AO2857">
        <f>IF(EnergyImpactLookups[[#This Row],[MAT]]="AR",EnergyImpactLookups[[#This Row],[AStdWBtherm]],0)</f>
        <v>0</v>
      </c>
    </row>
    <row r="2858" spans="1:41" x14ac:dyDescent="0.3">
      <c r="A2858" t="s">
        <v>630</v>
      </c>
      <c r="B2858" t="s">
        <v>532</v>
      </c>
      <c r="C2858" t="s">
        <v>212</v>
      </c>
      <c r="D2858" t="s">
        <v>722</v>
      </c>
      <c r="E2858" t="s">
        <v>571</v>
      </c>
      <c r="F2858" t="s">
        <v>572</v>
      </c>
      <c r="G2858" t="s">
        <v>380</v>
      </c>
      <c r="H2858" t="s">
        <v>98</v>
      </c>
      <c r="I2858" t="s">
        <v>739</v>
      </c>
      <c r="J2858" t="s">
        <v>619</v>
      </c>
      <c r="K2858" t="s">
        <v>171</v>
      </c>
      <c r="L2858" t="s">
        <v>12</v>
      </c>
      <c r="M2858" t="s">
        <v>536</v>
      </c>
      <c r="N2858" s="1">
        <v>44167</v>
      </c>
      <c r="O2858" t="s">
        <v>95</v>
      </c>
      <c r="P2858" t="s">
        <v>130</v>
      </c>
      <c r="Q2858" t="s">
        <v>112</v>
      </c>
      <c r="R2858" t="s">
        <v>129</v>
      </c>
      <c r="S2858" t="s">
        <v>537</v>
      </c>
      <c r="T2858">
        <v>1</v>
      </c>
      <c r="U2858">
        <v>1130</v>
      </c>
      <c r="V2858" t="s">
        <v>8</v>
      </c>
      <c r="W2858">
        <v>184.2664</v>
      </c>
      <c r="X2858">
        <v>0.14249999999999999</v>
      </c>
      <c r="Y2858">
        <v>0</v>
      </c>
      <c r="Z2858">
        <v>157.10570000000001</v>
      </c>
      <c r="AA2858">
        <v>0.12180000000000001</v>
      </c>
      <c r="AB2858">
        <v>0</v>
      </c>
      <c r="AC2858" t="s">
        <v>538</v>
      </c>
      <c r="AD2858">
        <v>1</v>
      </c>
      <c r="AE2858">
        <v>1</v>
      </c>
      <c r="AF2858" t="str">
        <f>IF(EnergyImpactLookups[[#This Row],[MAT]]="AR",EnergyImpactLookups[[#This Row],[APreWBkWh]],"")</f>
        <v/>
      </c>
      <c r="AG2858" t="str">
        <f>IF(EnergyImpactLookups[[#This Row],[MAT]]="AR",EnergyImpactLookups[[#This Row],[APreWBkW]],"")</f>
        <v/>
      </c>
      <c r="AH2858" s="19" t="str">
        <f>IF(EnergyImpactLookups[[#This Row],[MAT]]="AR",EnergyImpactLookups[[#This Row],[APreWBtherm]],"")</f>
        <v/>
      </c>
      <c r="AJ2858">
        <f>IF(EnergyImpactLookups[[#This Row],[MAT]]="AR",EnergyImpactLookups[[#This Row],[APreWBkW]],EnergyImpactLookups[[#This Row],[AStdWBkW]])</f>
        <v>0.12180000000000001</v>
      </c>
      <c r="AK2858">
        <f>IF(EnergyImpactLookups[[#This Row],[MAT]]="AR",EnergyImpactLookups[[#This Row],[APreWBkWh]],EnergyImpactLookups[[#This Row],[AStdWBkWh]])</f>
        <v>157.10570000000001</v>
      </c>
      <c r="AL2858">
        <f>IF(EnergyImpactLookups[[#This Row],[MAT]]="AR",EnergyImpactLookups[[#This Row],[APreWBtherm]],EnergyImpactLookups[[#This Row],[AStdWBtherm]])</f>
        <v>0</v>
      </c>
      <c r="AM2858">
        <f>IF(EnergyImpactLookups[[#This Row],[MAT]]="AR",EnergyImpactLookups[[#This Row],[AStdWBkW]],0)</f>
        <v>0</v>
      </c>
      <c r="AN2858">
        <f>IF(EnergyImpactLookups[[#This Row],[MAT]]="AR",EnergyImpactLookups[[#This Row],[AStdWBkWh]],0)</f>
        <v>0</v>
      </c>
      <c r="AO2858">
        <f>IF(EnergyImpactLookups[[#This Row],[MAT]]="AR",EnergyImpactLookups[[#This Row],[AStdWBtherm]],0)</f>
        <v>0</v>
      </c>
    </row>
    <row r="2859" spans="1:41" x14ac:dyDescent="0.3">
      <c r="A2859" t="s">
        <v>630</v>
      </c>
      <c r="B2859" t="s">
        <v>532</v>
      </c>
      <c r="C2859" t="s">
        <v>212</v>
      </c>
      <c r="D2859" t="s">
        <v>722</v>
      </c>
      <c r="E2859" t="s">
        <v>571</v>
      </c>
      <c r="F2859" t="s">
        <v>572</v>
      </c>
      <c r="G2859" t="s">
        <v>380</v>
      </c>
      <c r="H2859" t="s">
        <v>98</v>
      </c>
      <c r="I2859" t="s">
        <v>739</v>
      </c>
      <c r="J2859" t="s">
        <v>619</v>
      </c>
      <c r="K2859" t="s">
        <v>171</v>
      </c>
      <c r="L2859" t="s">
        <v>12</v>
      </c>
      <c r="M2859" t="s">
        <v>536</v>
      </c>
      <c r="N2859" s="1">
        <v>44167</v>
      </c>
      <c r="O2859" t="s">
        <v>95</v>
      </c>
      <c r="P2859" t="s">
        <v>130</v>
      </c>
      <c r="Q2859" t="s">
        <v>113</v>
      </c>
      <c r="R2859" t="s">
        <v>129</v>
      </c>
      <c r="S2859" t="s">
        <v>537</v>
      </c>
      <c r="T2859">
        <v>1</v>
      </c>
      <c r="U2859">
        <v>1070</v>
      </c>
      <c r="V2859" t="s">
        <v>8</v>
      </c>
      <c r="W2859">
        <v>187.06819999999999</v>
      </c>
      <c r="X2859">
        <v>0.16300000000000001</v>
      </c>
      <c r="Y2859">
        <v>0</v>
      </c>
      <c r="Z2859">
        <v>159.5883</v>
      </c>
      <c r="AA2859">
        <v>0.13930000000000001</v>
      </c>
      <c r="AB2859">
        <v>0</v>
      </c>
      <c r="AC2859" t="s">
        <v>538</v>
      </c>
      <c r="AD2859">
        <v>1</v>
      </c>
      <c r="AE2859">
        <v>1</v>
      </c>
      <c r="AF2859" t="str">
        <f>IF(EnergyImpactLookups[[#This Row],[MAT]]="AR",EnergyImpactLookups[[#This Row],[APreWBkWh]],"")</f>
        <v/>
      </c>
      <c r="AG2859" t="str">
        <f>IF(EnergyImpactLookups[[#This Row],[MAT]]="AR",EnergyImpactLookups[[#This Row],[APreWBkW]],"")</f>
        <v/>
      </c>
      <c r="AH2859" s="19" t="str">
        <f>IF(EnergyImpactLookups[[#This Row],[MAT]]="AR",EnergyImpactLookups[[#This Row],[APreWBtherm]],"")</f>
        <v/>
      </c>
      <c r="AJ2859">
        <f>IF(EnergyImpactLookups[[#This Row],[MAT]]="AR",EnergyImpactLookups[[#This Row],[APreWBkW]],EnergyImpactLookups[[#This Row],[AStdWBkW]])</f>
        <v>0.13930000000000001</v>
      </c>
      <c r="AK2859">
        <f>IF(EnergyImpactLookups[[#This Row],[MAT]]="AR",EnergyImpactLookups[[#This Row],[APreWBkWh]],EnergyImpactLookups[[#This Row],[AStdWBkWh]])</f>
        <v>159.5883</v>
      </c>
      <c r="AL2859">
        <f>IF(EnergyImpactLookups[[#This Row],[MAT]]="AR",EnergyImpactLookups[[#This Row],[APreWBtherm]],EnergyImpactLookups[[#This Row],[AStdWBtherm]])</f>
        <v>0</v>
      </c>
      <c r="AM2859">
        <f>IF(EnergyImpactLookups[[#This Row],[MAT]]="AR",EnergyImpactLookups[[#This Row],[AStdWBkW]],0)</f>
        <v>0</v>
      </c>
      <c r="AN2859">
        <f>IF(EnergyImpactLookups[[#This Row],[MAT]]="AR",EnergyImpactLookups[[#This Row],[AStdWBkWh]],0)</f>
        <v>0</v>
      </c>
      <c r="AO2859">
        <f>IF(EnergyImpactLookups[[#This Row],[MAT]]="AR",EnergyImpactLookups[[#This Row],[AStdWBtherm]],0)</f>
        <v>0</v>
      </c>
    </row>
    <row r="2860" spans="1:41" x14ac:dyDescent="0.3">
      <c r="A2860" t="s">
        <v>630</v>
      </c>
      <c r="B2860" t="s">
        <v>532</v>
      </c>
      <c r="C2860" t="s">
        <v>212</v>
      </c>
      <c r="D2860" t="s">
        <v>722</v>
      </c>
      <c r="E2860" t="s">
        <v>571</v>
      </c>
      <c r="F2860" t="s">
        <v>572</v>
      </c>
      <c r="G2860" t="s">
        <v>380</v>
      </c>
      <c r="H2860" t="s">
        <v>98</v>
      </c>
      <c r="I2860" t="s">
        <v>739</v>
      </c>
      <c r="J2860" t="s">
        <v>619</v>
      </c>
      <c r="K2860" t="s">
        <v>171</v>
      </c>
      <c r="L2860" t="s">
        <v>12</v>
      </c>
      <c r="M2860" t="s">
        <v>536</v>
      </c>
      <c r="N2860" s="1">
        <v>44167</v>
      </c>
      <c r="O2860" t="s">
        <v>95</v>
      </c>
      <c r="P2860" t="s">
        <v>130</v>
      </c>
      <c r="Q2860" t="s">
        <v>114</v>
      </c>
      <c r="R2860" t="s">
        <v>129</v>
      </c>
      <c r="S2860" t="s">
        <v>537</v>
      </c>
      <c r="T2860">
        <v>1</v>
      </c>
      <c r="U2860">
        <v>1070</v>
      </c>
      <c r="V2860" t="s">
        <v>8</v>
      </c>
      <c r="W2860">
        <v>297.65379999999999</v>
      </c>
      <c r="X2860">
        <v>0.24360000000000001</v>
      </c>
      <c r="Y2860">
        <v>0</v>
      </c>
      <c r="Z2860">
        <v>253.60159999999999</v>
      </c>
      <c r="AA2860">
        <v>0.2082</v>
      </c>
      <c r="AB2860">
        <v>0</v>
      </c>
      <c r="AC2860" t="s">
        <v>538</v>
      </c>
      <c r="AD2860">
        <v>1</v>
      </c>
      <c r="AE2860">
        <v>1</v>
      </c>
      <c r="AF2860" t="str">
        <f>IF(EnergyImpactLookups[[#This Row],[MAT]]="AR",EnergyImpactLookups[[#This Row],[APreWBkWh]],"")</f>
        <v/>
      </c>
      <c r="AG2860" t="str">
        <f>IF(EnergyImpactLookups[[#This Row],[MAT]]="AR",EnergyImpactLookups[[#This Row],[APreWBkW]],"")</f>
        <v/>
      </c>
      <c r="AH2860" s="19" t="str">
        <f>IF(EnergyImpactLookups[[#This Row],[MAT]]="AR",EnergyImpactLookups[[#This Row],[APreWBtherm]],"")</f>
        <v/>
      </c>
      <c r="AJ2860">
        <f>IF(EnergyImpactLookups[[#This Row],[MAT]]="AR",EnergyImpactLookups[[#This Row],[APreWBkW]],EnergyImpactLookups[[#This Row],[AStdWBkW]])</f>
        <v>0.2082</v>
      </c>
      <c r="AK2860">
        <f>IF(EnergyImpactLookups[[#This Row],[MAT]]="AR",EnergyImpactLookups[[#This Row],[APreWBkWh]],EnergyImpactLookups[[#This Row],[AStdWBkWh]])</f>
        <v>253.60159999999999</v>
      </c>
      <c r="AL2860">
        <f>IF(EnergyImpactLookups[[#This Row],[MAT]]="AR",EnergyImpactLookups[[#This Row],[APreWBtherm]],EnergyImpactLookups[[#This Row],[AStdWBtherm]])</f>
        <v>0</v>
      </c>
      <c r="AM2860">
        <f>IF(EnergyImpactLookups[[#This Row],[MAT]]="AR",EnergyImpactLookups[[#This Row],[AStdWBkW]],0)</f>
        <v>0</v>
      </c>
      <c r="AN2860">
        <f>IF(EnergyImpactLookups[[#This Row],[MAT]]="AR",EnergyImpactLookups[[#This Row],[AStdWBkWh]],0)</f>
        <v>0</v>
      </c>
      <c r="AO2860">
        <f>IF(EnergyImpactLookups[[#This Row],[MAT]]="AR",EnergyImpactLookups[[#This Row],[AStdWBtherm]],0)</f>
        <v>0</v>
      </c>
    </row>
    <row r="2861" spans="1:41" x14ac:dyDescent="0.3">
      <c r="A2861" t="s">
        <v>630</v>
      </c>
      <c r="B2861" t="s">
        <v>532</v>
      </c>
      <c r="C2861" t="s">
        <v>212</v>
      </c>
      <c r="D2861" t="s">
        <v>722</v>
      </c>
      <c r="E2861" t="s">
        <v>571</v>
      </c>
      <c r="F2861" t="s">
        <v>572</v>
      </c>
      <c r="G2861" t="s">
        <v>380</v>
      </c>
      <c r="H2861" t="s">
        <v>98</v>
      </c>
      <c r="I2861" t="s">
        <v>739</v>
      </c>
      <c r="J2861" t="s">
        <v>619</v>
      </c>
      <c r="K2861" t="s">
        <v>171</v>
      </c>
      <c r="L2861" t="s">
        <v>12</v>
      </c>
      <c r="M2861" t="s">
        <v>536</v>
      </c>
      <c r="N2861" s="1">
        <v>44167</v>
      </c>
      <c r="O2861" t="s">
        <v>95</v>
      </c>
      <c r="P2861" t="s">
        <v>130</v>
      </c>
      <c r="Q2861" t="s">
        <v>115</v>
      </c>
      <c r="R2861" t="s">
        <v>129</v>
      </c>
      <c r="S2861" t="s">
        <v>537</v>
      </c>
      <c r="T2861">
        <v>1</v>
      </c>
      <c r="U2861">
        <v>1070</v>
      </c>
      <c r="V2861" t="s">
        <v>8</v>
      </c>
      <c r="W2861">
        <v>164.11940000000001</v>
      </c>
      <c r="X2861">
        <v>0.20200000000000001</v>
      </c>
      <c r="Y2861">
        <v>0</v>
      </c>
      <c r="Z2861">
        <v>139.7047</v>
      </c>
      <c r="AA2861">
        <v>0.17269999999999999</v>
      </c>
      <c r="AB2861">
        <v>0</v>
      </c>
      <c r="AC2861" t="s">
        <v>538</v>
      </c>
      <c r="AD2861">
        <v>1</v>
      </c>
      <c r="AE2861">
        <v>1</v>
      </c>
      <c r="AF2861" t="str">
        <f>IF(EnergyImpactLookups[[#This Row],[MAT]]="AR",EnergyImpactLookups[[#This Row],[APreWBkWh]],"")</f>
        <v/>
      </c>
      <c r="AG2861" t="str">
        <f>IF(EnergyImpactLookups[[#This Row],[MAT]]="AR",EnergyImpactLookups[[#This Row],[APreWBkW]],"")</f>
        <v/>
      </c>
      <c r="AH2861" s="19" t="str">
        <f>IF(EnergyImpactLookups[[#This Row],[MAT]]="AR",EnergyImpactLookups[[#This Row],[APreWBtherm]],"")</f>
        <v/>
      </c>
      <c r="AJ2861">
        <f>IF(EnergyImpactLookups[[#This Row],[MAT]]="AR",EnergyImpactLookups[[#This Row],[APreWBkW]],EnergyImpactLookups[[#This Row],[AStdWBkW]])</f>
        <v>0.17269999999999999</v>
      </c>
      <c r="AK2861">
        <f>IF(EnergyImpactLookups[[#This Row],[MAT]]="AR",EnergyImpactLookups[[#This Row],[APreWBkWh]],EnergyImpactLookups[[#This Row],[AStdWBkWh]])</f>
        <v>139.7047</v>
      </c>
      <c r="AL2861">
        <f>IF(EnergyImpactLookups[[#This Row],[MAT]]="AR",EnergyImpactLookups[[#This Row],[APreWBtherm]],EnergyImpactLookups[[#This Row],[AStdWBtherm]])</f>
        <v>0</v>
      </c>
      <c r="AM2861">
        <f>IF(EnergyImpactLookups[[#This Row],[MAT]]="AR",EnergyImpactLookups[[#This Row],[AStdWBkW]],0)</f>
        <v>0</v>
      </c>
      <c r="AN2861">
        <f>IF(EnergyImpactLookups[[#This Row],[MAT]]="AR",EnergyImpactLookups[[#This Row],[AStdWBkWh]],0)</f>
        <v>0</v>
      </c>
      <c r="AO2861">
        <f>IF(EnergyImpactLookups[[#This Row],[MAT]]="AR",EnergyImpactLookups[[#This Row],[AStdWBtherm]],0)</f>
        <v>0</v>
      </c>
    </row>
    <row r="2862" spans="1:41" x14ac:dyDescent="0.3">
      <c r="A2862" t="s">
        <v>630</v>
      </c>
      <c r="B2862" t="s">
        <v>532</v>
      </c>
      <c r="C2862" t="s">
        <v>212</v>
      </c>
      <c r="D2862" t="s">
        <v>722</v>
      </c>
      <c r="E2862" t="s">
        <v>571</v>
      </c>
      <c r="F2862" t="s">
        <v>572</v>
      </c>
      <c r="G2862" t="s">
        <v>380</v>
      </c>
      <c r="H2862" t="s">
        <v>98</v>
      </c>
      <c r="I2862" t="s">
        <v>739</v>
      </c>
      <c r="J2862" t="s">
        <v>619</v>
      </c>
      <c r="K2862" t="s">
        <v>171</v>
      </c>
      <c r="L2862" t="s">
        <v>12</v>
      </c>
      <c r="M2862" t="s">
        <v>536</v>
      </c>
      <c r="N2862" s="1">
        <v>44167</v>
      </c>
      <c r="O2862" t="s">
        <v>95</v>
      </c>
      <c r="P2862" t="s">
        <v>130</v>
      </c>
      <c r="Q2862" t="s">
        <v>116</v>
      </c>
      <c r="R2862" t="s">
        <v>129</v>
      </c>
      <c r="S2862" t="s">
        <v>537</v>
      </c>
      <c r="T2862">
        <v>1</v>
      </c>
      <c r="U2862">
        <v>1070</v>
      </c>
      <c r="V2862" t="s">
        <v>8</v>
      </c>
      <c r="W2862">
        <v>319.55860000000001</v>
      </c>
      <c r="X2862">
        <v>0.2147</v>
      </c>
      <c r="Y2862">
        <v>0</v>
      </c>
      <c r="Z2862">
        <v>272.57440000000003</v>
      </c>
      <c r="AA2862">
        <v>0.1835</v>
      </c>
      <c r="AB2862">
        <v>0</v>
      </c>
      <c r="AC2862" t="s">
        <v>538</v>
      </c>
      <c r="AD2862">
        <v>1</v>
      </c>
      <c r="AE2862">
        <v>1</v>
      </c>
      <c r="AF2862" t="str">
        <f>IF(EnergyImpactLookups[[#This Row],[MAT]]="AR",EnergyImpactLookups[[#This Row],[APreWBkWh]],"")</f>
        <v/>
      </c>
      <c r="AG2862" t="str">
        <f>IF(EnergyImpactLookups[[#This Row],[MAT]]="AR",EnergyImpactLookups[[#This Row],[APreWBkW]],"")</f>
        <v/>
      </c>
      <c r="AH2862" s="19" t="str">
        <f>IF(EnergyImpactLookups[[#This Row],[MAT]]="AR",EnergyImpactLookups[[#This Row],[APreWBtherm]],"")</f>
        <v/>
      </c>
      <c r="AJ2862">
        <f>IF(EnergyImpactLookups[[#This Row],[MAT]]="AR",EnergyImpactLookups[[#This Row],[APreWBkW]],EnergyImpactLookups[[#This Row],[AStdWBkW]])</f>
        <v>0.1835</v>
      </c>
      <c r="AK2862">
        <f>IF(EnergyImpactLookups[[#This Row],[MAT]]="AR",EnergyImpactLookups[[#This Row],[APreWBkWh]],EnergyImpactLookups[[#This Row],[AStdWBkWh]])</f>
        <v>272.57440000000003</v>
      </c>
      <c r="AL2862">
        <f>IF(EnergyImpactLookups[[#This Row],[MAT]]="AR",EnergyImpactLookups[[#This Row],[APreWBtherm]],EnergyImpactLookups[[#This Row],[AStdWBtherm]])</f>
        <v>0</v>
      </c>
      <c r="AM2862">
        <f>IF(EnergyImpactLookups[[#This Row],[MAT]]="AR",EnergyImpactLookups[[#This Row],[AStdWBkW]],0)</f>
        <v>0</v>
      </c>
      <c r="AN2862">
        <f>IF(EnergyImpactLookups[[#This Row],[MAT]]="AR",EnergyImpactLookups[[#This Row],[AStdWBkWh]],0)</f>
        <v>0</v>
      </c>
      <c r="AO2862">
        <f>IF(EnergyImpactLookups[[#This Row],[MAT]]="AR",EnergyImpactLookups[[#This Row],[AStdWBtherm]],0)</f>
        <v>0</v>
      </c>
    </row>
    <row r="2863" spans="1:41" x14ac:dyDescent="0.3">
      <c r="A2863" t="s">
        <v>630</v>
      </c>
      <c r="B2863" t="s">
        <v>532</v>
      </c>
      <c r="C2863" t="s">
        <v>212</v>
      </c>
      <c r="D2863" t="s">
        <v>722</v>
      </c>
      <c r="E2863" t="s">
        <v>571</v>
      </c>
      <c r="F2863" t="s">
        <v>572</v>
      </c>
      <c r="G2863" t="s">
        <v>380</v>
      </c>
      <c r="H2863" t="s">
        <v>98</v>
      </c>
      <c r="I2863" t="s">
        <v>739</v>
      </c>
      <c r="J2863" t="s">
        <v>619</v>
      </c>
      <c r="K2863" t="s">
        <v>171</v>
      </c>
      <c r="L2863" t="s">
        <v>12</v>
      </c>
      <c r="M2863" t="s">
        <v>536</v>
      </c>
      <c r="N2863" s="1">
        <v>44167</v>
      </c>
      <c r="O2863" t="s">
        <v>95</v>
      </c>
      <c r="P2863" t="s">
        <v>130</v>
      </c>
      <c r="Q2863" t="s">
        <v>117</v>
      </c>
      <c r="R2863" t="s">
        <v>129</v>
      </c>
      <c r="S2863" t="s">
        <v>537</v>
      </c>
      <c r="T2863">
        <v>1.07</v>
      </c>
      <c r="U2863">
        <v>1090</v>
      </c>
      <c r="V2863" t="s">
        <v>8</v>
      </c>
      <c r="W2863">
        <v>337.81869999999998</v>
      </c>
      <c r="X2863">
        <v>0.223</v>
      </c>
      <c r="Y2863">
        <v>0</v>
      </c>
      <c r="Z2863">
        <v>287.7373</v>
      </c>
      <c r="AA2863">
        <v>0.19059999999999999</v>
      </c>
      <c r="AB2863">
        <v>0</v>
      </c>
      <c r="AC2863" t="s">
        <v>538</v>
      </c>
      <c r="AD2863">
        <v>1</v>
      </c>
      <c r="AE2863">
        <v>1</v>
      </c>
      <c r="AF2863" t="str">
        <f>IF(EnergyImpactLookups[[#This Row],[MAT]]="AR",EnergyImpactLookups[[#This Row],[APreWBkWh]],"")</f>
        <v/>
      </c>
      <c r="AG2863" t="str">
        <f>IF(EnergyImpactLookups[[#This Row],[MAT]]="AR",EnergyImpactLookups[[#This Row],[APreWBkW]],"")</f>
        <v/>
      </c>
      <c r="AH2863" s="19" t="str">
        <f>IF(EnergyImpactLookups[[#This Row],[MAT]]="AR",EnergyImpactLookups[[#This Row],[APreWBtherm]],"")</f>
        <v/>
      </c>
      <c r="AJ2863">
        <f>IF(EnergyImpactLookups[[#This Row],[MAT]]="AR",EnergyImpactLookups[[#This Row],[APreWBkW]],EnergyImpactLookups[[#This Row],[AStdWBkW]])</f>
        <v>0.19059999999999999</v>
      </c>
      <c r="AK2863">
        <f>IF(EnergyImpactLookups[[#This Row],[MAT]]="AR",EnergyImpactLookups[[#This Row],[APreWBkWh]],EnergyImpactLookups[[#This Row],[AStdWBkWh]])</f>
        <v>287.7373</v>
      </c>
      <c r="AL2863">
        <f>IF(EnergyImpactLookups[[#This Row],[MAT]]="AR",EnergyImpactLookups[[#This Row],[APreWBtherm]],EnergyImpactLookups[[#This Row],[AStdWBtherm]])</f>
        <v>0</v>
      </c>
      <c r="AM2863">
        <f>IF(EnergyImpactLookups[[#This Row],[MAT]]="AR",EnergyImpactLookups[[#This Row],[AStdWBkW]],0)</f>
        <v>0</v>
      </c>
      <c r="AN2863">
        <f>IF(EnergyImpactLookups[[#This Row],[MAT]]="AR",EnergyImpactLookups[[#This Row],[AStdWBkWh]],0)</f>
        <v>0</v>
      </c>
      <c r="AO2863">
        <f>IF(EnergyImpactLookups[[#This Row],[MAT]]="AR",EnergyImpactLookups[[#This Row],[AStdWBtherm]],0)</f>
        <v>0</v>
      </c>
    </row>
    <row r="2864" spans="1:41" x14ac:dyDescent="0.3">
      <c r="A2864" t="s">
        <v>630</v>
      </c>
      <c r="B2864" t="s">
        <v>532</v>
      </c>
      <c r="C2864" t="s">
        <v>212</v>
      </c>
      <c r="D2864" t="s">
        <v>722</v>
      </c>
      <c r="E2864" t="s">
        <v>571</v>
      </c>
      <c r="F2864" t="s">
        <v>572</v>
      </c>
      <c r="G2864" t="s">
        <v>380</v>
      </c>
      <c r="H2864" t="s">
        <v>98</v>
      </c>
      <c r="I2864" t="s">
        <v>739</v>
      </c>
      <c r="J2864" t="s">
        <v>619</v>
      </c>
      <c r="K2864" t="s">
        <v>171</v>
      </c>
      <c r="L2864" t="s">
        <v>12</v>
      </c>
      <c r="M2864" t="s">
        <v>536</v>
      </c>
      <c r="N2864" s="1">
        <v>44167</v>
      </c>
      <c r="O2864" t="s">
        <v>95</v>
      </c>
      <c r="P2864" t="s">
        <v>130</v>
      </c>
      <c r="Q2864" t="s">
        <v>118</v>
      </c>
      <c r="R2864" t="s">
        <v>129</v>
      </c>
      <c r="S2864" t="s">
        <v>537</v>
      </c>
      <c r="T2864">
        <v>1.1499999999999999</v>
      </c>
      <c r="U2864">
        <v>1090</v>
      </c>
      <c r="V2864" t="s">
        <v>8</v>
      </c>
      <c r="W2864">
        <v>428.02690000000001</v>
      </c>
      <c r="X2864">
        <v>0.22850000000000001</v>
      </c>
      <c r="Y2864">
        <v>0</v>
      </c>
      <c r="Z2864">
        <v>365.50400000000002</v>
      </c>
      <c r="AA2864">
        <v>0.1953</v>
      </c>
      <c r="AB2864">
        <v>0</v>
      </c>
      <c r="AC2864" t="s">
        <v>538</v>
      </c>
      <c r="AD2864">
        <v>1</v>
      </c>
      <c r="AE2864">
        <v>1</v>
      </c>
      <c r="AF2864" t="str">
        <f>IF(EnergyImpactLookups[[#This Row],[MAT]]="AR",EnergyImpactLookups[[#This Row],[APreWBkWh]],"")</f>
        <v/>
      </c>
      <c r="AG2864" t="str">
        <f>IF(EnergyImpactLookups[[#This Row],[MAT]]="AR",EnergyImpactLookups[[#This Row],[APreWBkW]],"")</f>
        <v/>
      </c>
      <c r="AH2864" s="19" t="str">
        <f>IF(EnergyImpactLookups[[#This Row],[MAT]]="AR",EnergyImpactLookups[[#This Row],[APreWBtherm]],"")</f>
        <v/>
      </c>
      <c r="AJ2864">
        <f>IF(EnergyImpactLookups[[#This Row],[MAT]]="AR",EnergyImpactLookups[[#This Row],[APreWBkW]],EnergyImpactLookups[[#This Row],[AStdWBkW]])</f>
        <v>0.1953</v>
      </c>
      <c r="AK2864">
        <f>IF(EnergyImpactLookups[[#This Row],[MAT]]="AR",EnergyImpactLookups[[#This Row],[APreWBkWh]],EnergyImpactLookups[[#This Row],[AStdWBkWh]])</f>
        <v>365.50400000000002</v>
      </c>
      <c r="AL2864">
        <f>IF(EnergyImpactLookups[[#This Row],[MAT]]="AR",EnergyImpactLookups[[#This Row],[APreWBtherm]],EnergyImpactLookups[[#This Row],[AStdWBtherm]])</f>
        <v>0</v>
      </c>
      <c r="AM2864">
        <f>IF(EnergyImpactLookups[[#This Row],[MAT]]="AR",EnergyImpactLookups[[#This Row],[AStdWBkW]],0)</f>
        <v>0</v>
      </c>
      <c r="AN2864">
        <f>IF(EnergyImpactLookups[[#This Row],[MAT]]="AR",EnergyImpactLookups[[#This Row],[AStdWBkWh]],0)</f>
        <v>0</v>
      </c>
      <c r="AO2864">
        <f>IF(EnergyImpactLookups[[#This Row],[MAT]]="AR",EnergyImpactLookups[[#This Row],[AStdWBtherm]],0)</f>
        <v>0</v>
      </c>
    </row>
    <row r="2865" spans="1:41" x14ac:dyDescent="0.3">
      <c r="A2865" t="s">
        <v>630</v>
      </c>
      <c r="B2865" t="s">
        <v>532</v>
      </c>
      <c r="C2865" t="s">
        <v>212</v>
      </c>
      <c r="D2865" t="s">
        <v>722</v>
      </c>
      <c r="E2865" t="s">
        <v>571</v>
      </c>
      <c r="F2865" t="s">
        <v>572</v>
      </c>
      <c r="G2865" t="s">
        <v>380</v>
      </c>
      <c r="H2865" t="s">
        <v>98</v>
      </c>
      <c r="I2865" t="s">
        <v>739</v>
      </c>
      <c r="J2865" t="s">
        <v>619</v>
      </c>
      <c r="K2865" t="s">
        <v>171</v>
      </c>
      <c r="L2865" t="s">
        <v>12</v>
      </c>
      <c r="M2865" t="s">
        <v>536</v>
      </c>
      <c r="N2865" s="1">
        <v>44167</v>
      </c>
      <c r="O2865" t="s">
        <v>95</v>
      </c>
      <c r="P2865" t="s">
        <v>130</v>
      </c>
      <c r="Q2865" t="s">
        <v>119</v>
      </c>
      <c r="R2865" t="s">
        <v>129</v>
      </c>
      <c r="S2865" t="s">
        <v>537</v>
      </c>
      <c r="T2865">
        <v>1</v>
      </c>
      <c r="U2865">
        <v>999</v>
      </c>
      <c r="V2865" t="s">
        <v>8</v>
      </c>
      <c r="W2865">
        <v>150.0205</v>
      </c>
      <c r="X2865">
        <v>0.12590000000000001</v>
      </c>
      <c r="Y2865">
        <v>0</v>
      </c>
      <c r="Z2865">
        <v>126.7445</v>
      </c>
      <c r="AA2865">
        <v>0.1076</v>
      </c>
      <c r="AB2865">
        <v>0</v>
      </c>
      <c r="AC2865" t="s">
        <v>538</v>
      </c>
      <c r="AD2865">
        <v>1</v>
      </c>
      <c r="AE2865">
        <v>1</v>
      </c>
      <c r="AF2865" t="str">
        <f>IF(EnergyImpactLookups[[#This Row],[MAT]]="AR",EnergyImpactLookups[[#This Row],[APreWBkWh]],"")</f>
        <v/>
      </c>
      <c r="AG2865" t="str">
        <f>IF(EnergyImpactLookups[[#This Row],[MAT]]="AR",EnergyImpactLookups[[#This Row],[APreWBkW]],"")</f>
        <v/>
      </c>
      <c r="AH2865" s="19" t="str">
        <f>IF(EnergyImpactLookups[[#This Row],[MAT]]="AR",EnergyImpactLookups[[#This Row],[APreWBtherm]],"")</f>
        <v/>
      </c>
      <c r="AJ2865">
        <f>IF(EnergyImpactLookups[[#This Row],[MAT]]="AR",EnergyImpactLookups[[#This Row],[APreWBkW]],EnergyImpactLookups[[#This Row],[AStdWBkW]])</f>
        <v>0.1076</v>
      </c>
      <c r="AK2865">
        <f>IF(EnergyImpactLookups[[#This Row],[MAT]]="AR",EnergyImpactLookups[[#This Row],[APreWBkWh]],EnergyImpactLookups[[#This Row],[AStdWBkWh]])</f>
        <v>126.7445</v>
      </c>
      <c r="AL2865">
        <f>IF(EnergyImpactLookups[[#This Row],[MAT]]="AR",EnergyImpactLookups[[#This Row],[APreWBtherm]],EnergyImpactLookups[[#This Row],[AStdWBtherm]])</f>
        <v>0</v>
      </c>
      <c r="AM2865">
        <f>IF(EnergyImpactLookups[[#This Row],[MAT]]="AR",EnergyImpactLookups[[#This Row],[AStdWBkW]],0)</f>
        <v>0</v>
      </c>
      <c r="AN2865">
        <f>IF(EnergyImpactLookups[[#This Row],[MAT]]="AR",EnergyImpactLookups[[#This Row],[AStdWBkWh]],0)</f>
        <v>0</v>
      </c>
      <c r="AO2865">
        <f>IF(EnergyImpactLookups[[#This Row],[MAT]]="AR",EnergyImpactLookups[[#This Row],[AStdWBtherm]],0)</f>
        <v>0</v>
      </c>
    </row>
    <row r="2866" spans="1:41" x14ac:dyDescent="0.3">
      <c r="A2866" t="s">
        <v>630</v>
      </c>
      <c r="B2866" t="s">
        <v>532</v>
      </c>
      <c r="C2866" t="s">
        <v>212</v>
      </c>
      <c r="D2866" t="s">
        <v>722</v>
      </c>
      <c r="E2866" t="s">
        <v>571</v>
      </c>
      <c r="F2866" t="s">
        <v>572</v>
      </c>
      <c r="G2866" t="s">
        <v>380</v>
      </c>
      <c r="H2866" t="s">
        <v>98</v>
      </c>
      <c r="I2866" t="s">
        <v>739</v>
      </c>
      <c r="J2866" t="s">
        <v>619</v>
      </c>
      <c r="K2866" t="s">
        <v>171</v>
      </c>
      <c r="L2866" t="s">
        <v>12</v>
      </c>
      <c r="M2866" t="s">
        <v>536</v>
      </c>
      <c r="N2866" s="1">
        <v>44167</v>
      </c>
      <c r="O2866" t="s">
        <v>95</v>
      </c>
      <c r="P2866" t="s">
        <v>131</v>
      </c>
      <c r="Q2866" t="s">
        <v>99</v>
      </c>
      <c r="R2866" t="s">
        <v>129</v>
      </c>
      <c r="S2866" t="s">
        <v>537</v>
      </c>
      <c r="T2866">
        <v>2.33</v>
      </c>
      <c r="U2866">
        <v>2300</v>
      </c>
      <c r="V2866" t="s">
        <v>8</v>
      </c>
      <c r="W2866">
        <v>14.1988</v>
      </c>
      <c r="X2866">
        <v>0</v>
      </c>
      <c r="Y2866">
        <v>0</v>
      </c>
      <c r="Z2866">
        <v>11.181900000000001</v>
      </c>
      <c r="AA2866">
        <v>0</v>
      </c>
      <c r="AB2866">
        <v>0</v>
      </c>
      <c r="AC2866" t="s">
        <v>538</v>
      </c>
      <c r="AD2866">
        <v>1</v>
      </c>
      <c r="AE2866">
        <v>1</v>
      </c>
      <c r="AF2866" t="str">
        <f>IF(EnergyImpactLookups[[#This Row],[MAT]]="AR",EnergyImpactLookups[[#This Row],[APreWBkWh]],"")</f>
        <v/>
      </c>
      <c r="AG2866" t="str">
        <f>IF(EnergyImpactLookups[[#This Row],[MAT]]="AR",EnergyImpactLookups[[#This Row],[APreWBkW]],"")</f>
        <v/>
      </c>
      <c r="AH2866" s="19" t="str">
        <f>IF(EnergyImpactLookups[[#This Row],[MAT]]="AR",EnergyImpactLookups[[#This Row],[APreWBtherm]],"")</f>
        <v/>
      </c>
      <c r="AJ2866">
        <f>IF(EnergyImpactLookups[[#This Row],[MAT]]="AR",EnergyImpactLookups[[#This Row],[APreWBkW]],EnergyImpactLookups[[#This Row],[AStdWBkW]])</f>
        <v>0</v>
      </c>
      <c r="AK2866">
        <f>IF(EnergyImpactLookups[[#This Row],[MAT]]="AR",EnergyImpactLookups[[#This Row],[APreWBkWh]],EnergyImpactLookups[[#This Row],[AStdWBkWh]])</f>
        <v>11.181900000000001</v>
      </c>
      <c r="AL2866">
        <f>IF(EnergyImpactLookups[[#This Row],[MAT]]="AR",EnergyImpactLookups[[#This Row],[APreWBtherm]],EnergyImpactLookups[[#This Row],[AStdWBtherm]])</f>
        <v>0</v>
      </c>
      <c r="AM2866">
        <f>IF(EnergyImpactLookups[[#This Row],[MAT]]="AR",EnergyImpactLookups[[#This Row],[AStdWBkW]],0)</f>
        <v>0</v>
      </c>
      <c r="AN2866">
        <f>IF(EnergyImpactLookups[[#This Row],[MAT]]="AR",EnergyImpactLookups[[#This Row],[AStdWBkWh]],0)</f>
        <v>0</v>
      </c>
      <c r="AO2866">
        <f>IF(EnergyImpactLookups[[#This Row],[MAT]]="AR",EnergyImpactLookups[[#This Row],[AStdWBtherm]],0)</f>
        <v>0</v>
      </c>
    </row>
    <row r="2867" spans="1:41" x14ac:dyDescent="0.3">
      <c r="A2867" t="s">
        <v>630</v>
      </c>
      <c r="B2867" t="s">
        <v>532</v>
      </c>
      <c r="C2867" t="s">
        <v>212</v>
      </c>
      <c r="D2867" t="s">
        <v>722</v>
      </c>
      <c r="E2867" t="s">
        <v>571</v>
      </c>
      <c r="F2867" t="s">
        <v>572</v>
      </c>
      <c r="G2867" t="s">
        <v>380</v>
      </c>
      <c r="H2867" t="s">
        <v>98</v>
      </c>
      <c r="I2867" t="s">
        <v>739</v>
      </c>
      <c r="J2867" t="s">
        <v>619</v>
      </c>
      <c r="K2867" t="s">
        <v>171</v>
      </c>
      <c r="L2867" t="s">
        <v>12</v>
      </c>
      <c r="M2867" t="s">
        <v>536</v>
      </c>
      <c r="N2867" s="1">
        <v>44167</v>
      </c>
      <c r="O2867" t="s">
        <v>95</v>
      </c>
      <c r="P2867" t="s">
        <v>131</v>
      </c>
      <c r="Q2867" t="s">
        <v>103</v>
      </c>
      <c r="R2867" t="s">
        <v>129</v>
      </c>
      <c r="S2867" t="s">
        <v>537</v>
      </c>
      <c r="T2867">
        <v>2.21</v>
      </c>
      <c r="U2867">
        <v>1950</v>
      </c>
      <c r="V2867" t="s">
        <v>8</v>
      </c>
      <c r="W2867">
        <v>50.742400000000004</v>
      </c>
      <c r="X2867">
        <v>0.1119</v>
      </c>
      <c r="Y2867">
        <v>0</v>
      </c>
      <c r="Z2867">
        <v>42.228000000000002</v>
      </c>
      <c r="AA2867">
        <v>9.5600000000000004E-2</v>
      </c>
      <c r="AB2867">
        <v>0</v>
      </c>
      <c r="AC2867" t="s">
        <v>538</v>
      </c>
      <c r="AD2867">
        <v>1</v>
      </c>
      <c r="AE2867">
        <v>1</v>
      </c>
      <c r="AF2867" t="str">
        <f>IF(EnergyImpactLookups[[#This Row],[MAT]]="AR",EnergyImpactLookups[[#This Row],[APreWBkWh]],"")</f>
        <v/>
      </c>
      <c r="AG2867" t="str">
        <f>IF(EnergyImpactLookups[[#This Row],[MAT]]="AR",EnergyImpactLookups[[#This Row],[APreWBkW]],"")</f>
        <v/>
      </c>
      <c r="AH2867" s="19" t="str">
        <f>IF(EnergyImpactLookups[[#This Row],[MAT]]="AR",EnergyImpactLookups[[#This Row],[APreWBtherm]],"")</f>
        <v/>
      </c>
      <c r="AJ2867">
        <f>IF(EnergyImpactLookups[[#This Row],[MAT]]="AR",EnergyImpactLookups[[#This Row],[APreWBkW]],EnergyImpactLookups[[#This Row],[AStdWBkW]])</f>
        <v>9.5600000000000004E-2</v>
      </c>
      <c r="AK2867">
        <f>IF(EnergyImpactLookups[[#This Row],[MAT]]="AR",EnergyImpactLookups[[#This Row],[APreWBkWh]],EnergyImpactLookups[[#This Row],[AStdWBkWh]])</f>
        <v>42.228000000000002</v>
      </c>
      <c r="AL2867">
        <f>IF(EnergyImpactLookups[[#This Row],[MAT]]="AR",EnergyImpactLookups[[#This Row],[APreWBtherm]],EnergyImpactLookups[[#This Row],[AStdWBtherm]])</f>
        <v>0</v>
      </c>
      <c r="AM2867">
        <f>IF(EnergyImpactLookups[[#This Row],[MAT]]="AR",EnergyImpactLookups[[#This Row],[AStdWBkW]],0)</f>
        <v>0</v>
      </c>
      <c r="AN2867">
        <f>IF(EnergyImpactLookups[[#This Row],[MAT]]="AR",EnergyImpactLookups[[#This Row],[AStdWBkWh]],0)</f>
        <v>0</v>
      </c>
      <c r="AO2867">
        <f>IF(EnergyImpactLookups[[#This Row],[MAT]]="AR",EnergyImpactLookups[[#This Row],[AStdWBtherm]],0)</f>
        <v>0</v>
      </c>
    </row>
    <row r="2868" spans="1:41" x14ac:dyDescent="0.3">
      <c r="A2868" t="s">
        <v>630</v>
      </c>
      <c r="B2868" t="s">
        <v>532</v>
      </c>
      <c r="C2868" t="s">
        <v>212</v>
      </c>
      <c r="D2868" t="s">
        <v>722</v>
      </c>
      <c r="E2868" t="s">
        <v>571</v>
      </c>
      <c r="F2868" t="s">
        <v>572</v>
      </c>
      <c r="G2868" t="s">
        <v>380</v>
      </c>
      <c r="H2868" t="s">
        <v>98</v>
      </c>
      <c r="I2868" t="s">
        <v>739</v>
      </c>
      <c r="J2868" t="s">
        <v>619</v>
      </c>
      <c r="K2868" t="s">
        <v>171</v>
      </c>
      <c r="L2868" t="s">
        <v>12</v>
      </c>
      <c r="M2868" t="s">
        <v>536</v>
      </c>
      <c r="N2868" s="1">
        <v>44167</v>
      </c>
      <c r="O2868" t="s">
        <v>95</v>
      </c>
      <c r="P2868" t="s">
        <v>131</v>
      </c>
      <c r="Q2868" t="s">
        <v>104</v>
      </c>
      <c r="R2868" t="s">
        <v>129</v>
      </c>
      <c r="S2868" t="s">
        <v>537</v>
      </c>
      <c r="T2868">
        <v>3.23</v>
      </c>
      <c r="U2868">
        <v>2300</v>
      </c>
      <c r="V2868" t="s">
        <v>8</v>
      </c>
      <c r="W2868">
        <v>20.006799999999998</v>
      </c>
      <c r="X2868">
        <v>7.9600000000000004E-2</v>
      </c>
      <c r="Y2868">
        <v>0</v>
      </c>
      <c r="Z2868">
        <v>16.734200000000001</v>
      </c>
      <c r="AA2868">
        <v>6.8000000000000005E-2</v>
      </c>
      <c r="AB2868">
        <v>0</v>
      </c>
      <c r="AC2868" t="s">
        <v>538</v>
      </c>
      <c r="AD2868">
        <v>1</v>
      </c>
      <c r="AE2868">
        <v>1</v>
      </c>
      <c r="AF2868" t="str">
        <f>IF(EnergyImpactLookups[[#This Row],[MAT]]="AR",EnergyImpactLookups[[#This Row],[APreWBkWh]],"")</f>
        <v/>
      </c>
      <c r="AG2868" t="str">
        <f>IF(EnergyImpactLookups[[#This Row],[MAT]]="AR",EnergyImpactLookups[[#This Row],[APreWBkW]],"")</f>
        <v/>
      </c>
      <c r="AH2868" s="19" t="str">
        <f>IF(EnergyImpactLookups[[#This Row],[MAT]]="AR",EnergyImpactLookups[[#This Row],[APreWBtherm]],"")</f>
        <v/>
      </c>
      <c r="AJ2868">
        <f>IF(EnergyImpactLookups[[#This Row],[MAT]]="AR",EnergyImpactLookups[[#This Row],[APreWBkW]],EnergyImpactLookups[[#This Row],[AStdWBkW]])</f>
        <v>6.8000000000000005E-2</v>
      </c>
      <c r="AK2868">
        <f>IF(EnergyImpactLookups[[#This Row],[MAT]]="AR",EnergyImpactLookups[[#This Row],[APreWBkWh]],EnergyImpactLookups[[#This Row],[AStdWBkWh]])</f>
        <v>16.734200000000001</v>
      </c>
      <c r="AL2868">
        <f>IF(EnergyImpactLookups[[#This Row],[MAT]]="AR",EnergyImpactLookups[[#This Row],[APreWBtherm]],EnergyImpactLookups[[#This Row],[AStdWBtherm]])</f>
        <v>0</v>
      </c>
      <c r="AM2868">
        <f>IF(EnergyImpactLookups[[#This Row],[MAT]]="AR",EnergyImpactLookups[[#This Row],[AStdWBkW]],0)</f>
        <v>0</v>
      </c>
      <c r="AN2868">
        <f>IF(EnergyImpactLookups[[#This Row],[MAT]]="AR",EnergyImpactLookups[[#This Row],[AStdWBkWh]],0)</f>
        <v>0</v>
      </c>
      <c r="AO2868">
        <f>IF(EnergyImpactLookups[[#This Row],[MAT]]="AR",EnergyImpactLookups[[#This Row],[AStdWBtherm]],0)</f>
        <v>0</v>
      </c>
    </row>
    <row r="2869" spans="1:41" x14ac:dyDescent="0.3">
      <c r="A2869" t="s">
        <v>630</v>
      </c>
      <c r="B2869" t="s">
        <v>532</v>
      </c>
      <c r="C2869" t="s">
        <v>212</v>
      </c>
      <c r="D2869" t="s">
        <v>722</v>
      </c>
      <c r="E2869" t="s">
        <v>571</v>
      </c>
      <c r="F2869" t="s">
        <v>572</v>
      </c>
      <c r="G2869" t="s">
        <v>380</v>
      </c>
      <c r="H2869" t="s">
        <v>98</v>
      </c>
      <c r="I2869" t="s">
        <v>739</v>
      </c>
      <c r="J2869" t="s">
        <v>619</v>
      </c>
      <c r="K2869" t="s">
        <v>171</v>
      </c>
      <c r="L2869" t="s">
        <v>12</v>
      </c>
      <c r="M2869" t="s">
        <v>536</v>
      </c>
      <c r="N2869" s="1">
        <v>44167</v>
      </c>
      <c r="O2869" t="s">
        <v>95</v>
      </c>
      <c r="P2869" t="s">
        <v>131</v>
      </c>
      <c r="Q2869" t="s">
        <v>105</v>
      </c>
      <c r="R2869" t="s">
        <v>129</v>
      </c>
      <c r="S2869" t="s">
        <v>537</v>
      </c>
      <c r="T2869">
        <v>3.17</v>
      </c>
      <c r="U2869">
        <v>2300</v>
      </c>
      <c r="V2869" t="s">
        <v>8</v>
      </c>
      <c r="W2869">
        <v>69.691400000000002</v>
      </c>
      <c r="X2869">
        <v>0.1211</v>
      </c>
      <c r="Y2869">
        <v>0</v>
      </c>
      <c r="Z2869">
        <v>59.147399999999998</v>
      </c>
      <c r="AA2869">
        <v>0.10349999999999999</v>
      </c>
      <c r="AB2869">
        <v>0</v>
      </c>
      <c r="AC2869" t="s">
        <v>538</v>
      </c>
      <c r="AD2869">
        <v>1</v>
      </c>
      <c r="AE2869">
        <v>1</v>
      </c>
      <c r="AF2869" t="str">
        <f>IF(EnergyImpactLookups[[#This Row],[MAT]]="AR",EnergyImpactLookups[[#This Row],[APreWBkWh]],"")</f>
        <v/>
      </c>
      <c r="AG2869" t="str">
        <f>IF(EnergyImpactLookups[[#This Row],[MAT]]="AR",EnergyImpactLookups[[#This Row],[APreWBkW]],"")</f>
        <v/>
      </c>
      <c r="AH2869" s="19" t="str">
        <f>IF(EnergyImpactLookups[[#This Row],[MAT]]="AR",EnergyImpactLookups[[#This Row],[APreWBtherm]],"")</f>
        <v/>
      </c>
      <c r="AJ2869">
        <f>IF(EnergyImpactLookups[[#This Row],[MAT]]="AR",EnergyImpactLookups[[#This Row],[APreWBkW]],EnergyImpactLookups[[#This Row],[AStdWBkW]])</f>
        <v>0.10349999999999999</v>
      </c>
      <c r="AK2869">
        <f>IF(EnergyImpactLookups[[#This Row],[MAT]]="AR",EnergyImpactLookups[[#This Row],[APreWBkWh]],EnergyImpactLookups[[#This Row],[AStdWBkWh]])</f>
        <v>59.147399999999998</v>
      </c>
      <c r="AL2869">
        <f>IF(EnergyImpactLookups[[#This Row],[MAT]]="AR",EnergyImpactLookups[[#This Row],[APreWBtherm]],EnergyImpactLookups[[#This Row],[AStdWBtherm]])</f>
        <v>0</v>
      </c>
      <c r="AM2869">
        <f>IF(EnergyImpactLookups[[#This Row],[MAT]]="AR",EnergyImpactLookups[[#This Row],[AStdWBkW]],0)</f>
        <v>0</v>
      </c>
      <c r="AN2869">
        <f>IF(EnergyImpactLookups[[#This Row],[MAT]]="AR",EnergyImpactLookups[[#This Row],[AStdWBkWh]],0)</f>
        <v>0</v>
      </c>
      <c r="AO2869">
        <f>IF(EnergyImpactLookups[[#This Row],[MAT]]="AR",EnergyImpactLookups[[#This Row],[AStdWBtherm]],0)</f>
        <v>0</v>
      </c>
    </row>
    <row r="2870" spans="1:41" x14ac:dyDescent="0.3">
      <c r="A2870" t="s">
        <v>630</v>
      </c>
      <c r="B2870" t="s">
        <v>532</v>
      </c>
      <c r="C2870" t="s">
        <v>212</v>
      </c>
      <c r="D2870" t="s">
        <v>722</v>
      </c>
      <c r="E2870" t="s">
        <v>571</v>
      </c>
      <c r="F2870" t="s">
        <v>572</v>
      </c>
      <c r="G2870" t="s">
        <v>380</v>
      </c>
      <c r="H2870" t="s">
        <v>98</v>
      </c>
      <c r="I2870" t="s">
        <v>739</v>
      </c>
      <c r="J2870" t="s">
        <v>619</v>
      </c>
      <c r="K2870" t="s">
        <v>171</v>
      </c>
      <c r="L2870" t="s">
        <v>12</v>
      </c>
      <c r="M2870" t="s">
        <v>536</v>
      </c>
      <c r="N2870" s="1">
        <v>44167</v>
      </c>
      <c r="O2870" t="s">
        <v>95</v>
      </c>
      <c r="P2870" t="s">
        <v>131</v>
      </c>
      <c r="Q2870" t="s">
        <v>106</v>
      </c>
      <c r="R2870" t="s">
        <v>129</v>
      </c>
      <c r="S2870" t="s">
        <v>537</v>
      </c>
      <c r="T2870">
        <v>3.55</v>
      </c>
      <c r="U2870">
        <v>2300</v>
      </c>
      <c r="V2870" t="s">
        <v>8</v>
      </c>
      <c r="W2870">
        <v>11.4476</v>
      </c>
      <c r="X2870">
        <v>3.85E-2</v>
      </c>
      <c r="Y2870">
        <v>0</v>
      </c>
      <c r="Z2870">
        <v>9.4802</v>
      </c>
      <c r="AA2870">
        <v>3.2899999999999999E-2</v>
      </c>
      <c r="AB2870">
        <v>0</v>
      </c>
      <c r="AC2870" t="s">
        <v>538</v>
      </c>
      <c r="AD2870">
        <v>1</v>
      </c>
      <c r="AE2870">
        <v>1</v>
      </c>
      <c r="AF2870" t="str">
        <f>IF(EnergyImpactLookups[[#This Row],[MAT]]="AR",EnergyImpactLookups[[#This Row],[APreWBkWh]],"")</f>
        <v/>
      </c>
      <c r="AG2870" t="str">
        <f>IF(EnergyImpactLookups[[#This Row],[MAT]]="AR",EnergyImpactLookups[[#This Row],[APreWBkW]],"")</f>
        <v/>
      </c>
      <c r="AH2870" s="19" t="str">
        <f>IF(EnergyImpactLookups[[#This Row],[MAT]]="AR",EnergyImpactLookups[[#This Row],[APreWBtherm]],"")</f>
        <v/>
      </c>
      <c r="AJ2870">
        <f>IF(EnergyImpactLookups[[#This Row],[MAT]]="AR",EnergyImpactLookups[[#This Row],[APreWBkW]],EnergyImpactLookups[[#This Row],[AStdWBkW]])</f>
        <v>3.2899999999999999E-2</v>
      </c>
      <c r="AK2870">
        <f>IF(EnergyImpactLookups[[#This Row],[MAT]]="AR",EnergyImpactLookups[[#This Row],[APreWBkWh]],EnergyImpactLookups[[#This Row],[AStdWBkWh]])</f>
        <v>9.4802</v>
      </c>
      <c r="AL2870">
        <f>IF(EnergyImpactLookups[[#This Row],[MAT]]="AR",EnergyImpactLookups[[#This Row],[APreWBtherm]],EnergyImpactLookups[[#This Row],[AStdWBtherm]])</f>
        <v>0</v>
      </c>
      <c r="AM2870">
        <f>IF(EnergyImpactLookups[[#This Row],[MAT]]="AR",EnergyImpactLookups[[#This Row],[AStdWBkW]],0)</f>
        <v>0</v>
      </c>
      <c r="AN2870">
        <f>IF(EnergyImpactLookups[[#This Row],[MAT]]="AR",EnergyImpactLookups[[#This Row],[AStdWBkWh]],0)</f>
        <v>0</v>
      </c>
      <c r="AO2870">
        <f>IF(EnergyImpactLookups[[#This Row],[MAT]]="AR",EnergyImpactLookups[[#This Row],[AStdWBtherm]],0)</f>
        <v>0</v>
      </c>
    </row>
    <row r="2871" spans="1:41" x14ac:dyDescent="0.3">
      <c r="A2871" t="s">
        <v>630</v>
      </c>
      <c r="B2871" t="s">
        <v>532</v>
      </c>
      <c r="C2871" t="s">
        <v>212</v>
      </c>
      <c r="D2871" t="s">
        <v>722</v>
      </c>
      <c r="E2871" t="s">
        <v>571</v>
      </c>
      <c r="F2871" t="s">
        <v>572</v>
      </c>
      <c r="G2871" t="s">
        <v>380</v>
      </c>
      <c r="H2871" t="s">
        <v>98</v>
      </c>
      <c r="I2871" t="s">
        <v>739</v>
      </c>
      <c r="J2871" t="s">
        <v>619</v>
      </c>
      <c r="K2871" t="s">
        <v>171</v>
      </c>
      <c r="L2871" t="s">
        <v>12</v>
      </c>
      <c r="M2871" t="s">
        <v>536</v>
      </c>
      <c r="N2871" s="1">
        <v>44167</v>
      </c>
      <c r="O2871" t="s">
        <v>95</v>
      </c>
      <c r="P2871" t="s">
        <v>131</v>
      </c>
      <c r="Q2871" t="s">
        <v>107</v>
      </c>
      <c r="R2871" t="s">
        <v>129</v>
      </c>
      <c r="S2871" t="s">
        <v>537</v>
      </c>
      <c r="T2871">
        <v>4.01</v>
      </c>
      <c r="U2871">
        <v>2390</v>
      </c>
      <c r="V2871" t="s">
        <v>8</v>
      </c>
      <c r="W2871">
        <v>42.112499999999997</v>
      </c>
      <c r="X2871">
        <v>4.9299999999999997E-2</v>
      </c>
      <c r="Y2871">
        <v>0</v>
      </c>
      <c r="Z2871">
        <v>35.731200000000001</v>
      </c>
      <c r="AA2871">
        <v>4.2099999999999999E-2</v>
      </c>
      <c r="AB2871">
        <v>0</v>
      </c>
      <c r="AC2871" t="s">
        <v>538</v>
      </c>
      <c r="AD2871">
        <v>1</v>
      </c>
      <c r="AE2871">
        <v>1</v>
      </c>
      <c r="AF2871" t="str">
        <f>IF(EnergyImpactLookups[[#This Row],[MAT]]="AR",EnergyImpactLookups[[#This Row],[APreWBkWh]],"")</f>
        <v/>
      </c>
      <c r="AG2871" t="str">
        <f>IF(EnergyImpactLookups[[#This Row],[MAT]]="AR",EnergyImpactLookups[[#This Row],[APreWBkW]],"")</f>
        <v/>
      </c>
      <c r="AH2871" s="19" t="str">
        <f>IF(EnergyImpactLookups[[#This Row],[MAT]]="AR",EnergyImpactLookups[[#This Row],[APreWBtherm]],"")</f>
        <v/>
      </c>
      <c r="AJ2871">
        <f>IF(EnergyImpactLookups[[#This Row],[MAT]]="AR",EnergyImpactLookups[[#This Row],[APreWBkW]],EnergyImpactLookups[[#This Row],[AStdWBkW]])</f>
        <v>4.2099999999999999E-2</v>
      </c>
      <c r="AK2871">
        <f>IF(EnergyImpactLookups[[#This Row],[MAT]]="AR",EnergyImpactLookups[[#This Row],[APreWBkWh]],EnergyImpactLookups[[#This Row],[AStdWBkWh]])</f>
        <v>35.731200000000001</v>
      </c>
      <c r="AL2871">
        <f>IF(EnergyImpactLookups[[#This Row],[MAT]]="AR",EnergyImpactLookups[[#This Row],[APreWBtherm]],EnergyImpactLookups[[#This Row],[AStdWBtherm]])</f>
        <v>0</v>
      </c>
      <c r="AM2871">
        <f>IF(EnergyImpactLookups[[#This Row],[MAT]]="AR",EnergyImpactLookups[[#This Row],[AStdWBkW]],0)</f>
        <v>0</v>
      </c>
      <c r="AN2871">
        <f>IF(EnergyImpactLookups[[#This Row],[MAT]]="AR",EnergyImpactLookups[[#This Row],[AStdWBkWh]],0)</f>
        <v>0</v>
      </c>
      <c r="AO2871">
        <f>IF(EnergyImpactLookups[[#This Row],[MAT]]="AR",EnergyImpactLookups[[#This Row],[AStdWBtherm]],0)</f>
        <v>0</v>
      </c>
    </row>
    <row r="2872" spans="1:41" x14ac:dyDescent="0.3">
      <c r="A2872" t="s">
        <v>630</v>
      </c>
      <c r="B2872" t="s">
        <v>532</v>
      </c>
      <c r="C2872" t="s">
        <v>212</v>
      </c>
      <c r="D2872" t="s">
        <v>722</v>
      </c>
      <c r="E2872" t="s">
        <v>571</v>
      </c>
      <c r="F2872" t="s">
        <v>572</v>
      </c>
      <c r="G2872" t="s">
        <v>380</v>
      </c>
      <c r="H2872" t="s">
        <v>98</v>
      </c>
      <c r="I2872" t="s">
        <v>739</v>
      </c>
      <c r="J2872" t="s">
        <v>619</v>
      </c>
      <c r="K2872" t="s">
        <v>171</v>
      </c>
      <c r="L2872" t="s">
        <v>12</v>
      </c>
      <c r="M2872" t="s">
        <v>536</v>
      </c>
      <c r="N2872" s="1">
        <v>44167</v>
      </c>
      <c r="O2872" t="s">
        <v>95</v>
      </c>
      <c r="P2872" t="s">
        <v>131</v>
      </c>
      <c r="Q2872" t="s">
        <v>109</v>
      </c>
      <c r="R2872" t="s">
        <v>129</v>
      </c>
      <c r="S2872" t="s">
        <v>537</v>
      </c>
      <c r="T2872">
        <v>3.21</v>
      </c>
      <c r="U2872">
        <v>2390</v>
      </c>
      <c r="V2872" t="s">
        <v>8</v>
      </c>
      <c r="W2872">
        <v>86.124700000000004</v>
      </c>
      <c r="X2872">
        <v>8.0500000000000002E-2</v>
      </c>
      <c r="Y2872">
        <v>0</v>
      </c>
      <c r="Z2872">
        <v>73.460599999999999</v>
      </c>
      <c r="AA2872">
        <v>6.88E-2</v>
      </c>
      <c r="AB2872">
        <v>0</v>
      </c>
      <c r="AC2872" t="s">
        <v>538</v>
      </c>
      <c r="AD2872">
        <v>1</v>
      </c>
      <c r="AE2872">
        <v>1</v>
      </c>
      <c r="AF2872" t="str">
        <f>IF(EnergyImpactLookups[[#This Row],[MAT]]="AR",EnergyImpactLookups[[#This Row],[APreWBkWh]],"")</f>
        <v/>
      </c>
      <c r="AG2872" t="str">
        <f>IF(EnergyImpactLookups[[#This Row],[MAT]]="AR",EnergyImpactLookups[[#This Row],[APreWBkW]],"")</f>
        <v/>
      </c>
      <c r="AH2872" s="19" t="str">
        <f>IF(EnergyImpactLookups[[#This Row],[MAT]]="AR",EnergyImpactLookups[[#This Row],[APreWBtherm]],"")</f>
        <v/>
      </c>
      <c r="AJ2872">
        <f>IF(EnergyImpactLookups[[#This Row],[MAT]]="AR",EnergyImpactLookups[[#This Row],[APreWBkW]],EnergyImpactLookups[[#This Row],[AStdWBkW]])</f>
        <v>6.88E-2</v>
      </c>
      <c r="AK2872">
        <f>IF(EnergyImpactLookups[[#This Row],[MAT]]="AR",EnergyImpactLookups[[#This Row],[APreWBkWh]],EnergyImpactLookups[[#This Row],[AStdWBkWh]])</f>
        <v>73.460599999999999</v>
      </c>
      <c r="AL2872">
        <f>IF(EnergyImpactLookups[[#This Row],[MAT]]="AR",EnergyImpactLookups[[#This Row],[APreWBtherm]],EnergyImpactLookups[[#This Row],[AStdWBtherm]])</f>
        <v>0</v>
      </c>
      <c r="AM2872">
        <f>IF(EnergyImpactLookups[[#This Row],[MAT]]="AR",EnergyImpactLookups[[#This Row],[AStdWBkW]],0)</f>
        <v>0</v>
      </c>
      <c r="AN2872">
        <f>IF(EnergyImpactLookups[[#This Row],[MAT]]="AR",EnergyImpactLookups[[#This Row],[AStdWBkWh]],0)</f>
        <v>0</v>
      </c>
      <c r="AO2872">
        <f>IF(EnergyImpactLookups[[#This Row],[MAT]]="AR",EnergyImpactLookups[[#This Row],[AStdWBtherm]],0)</f>
        <v>0</v>
      </c>
    </row>
    <row r="2873" spans="1:41" x14ac:dyDescent="0.3">
      <c r="A2873" t="s">
        <v>630</v>
      </c>
      <c r="B2873" t="s">
        <v>532</v>
      </c>
      <c r="C2873" t="s">
        <v>212</v>
      </c>
      <c r="D2873" t="s">
        <v>722</v>
      </c>
      <c r="E2873" t="s">
        <v>571</v>
      </c>
      <c r="F2873" t="s">
        <v>572</v>
      </c>
      <c r="G2873" t="s">
        <v>380</v>
      </c>
      <c r="H2873" t="s">
        <v>98</v>
      </c>
      <c r="I2873" t="s">
        <v>739</v>
      </c>
      <c r="J2873" t="s">
        <v>619</v>
      </c>
      <c r="K2873" t="s">
        <v>171</v>
      </c>
      <c r="L2873" t="s">
        <v>12</v>
      </c>
      <c r="M2873" t="s">
        <v>536</v>
      </c>
      <c r="N2873" s="1">
        <v>44167</v>
      </c>
      <c r="O2873" t="s">
        <v>95</v>
      </c>
      <c r="P2873" t="s">
        <v>131</v>
      </c>
      <c r="Q2873" t="s">
        <v>111</v>
      </c>
      <c r="R2873" t="s">
        <v>129</v>
      </c>
      <c r="S2873" t="s">
        <v>537</v>
      </c>
      <c r="T2873">
        <v>3.77</v>
      </c>
      <c r="U2873">
        <v>2390</v>
      </c>
      <c r="V2873" t="s">
        <v>8</v>
      </c>
      <c r="W2873">
        <v>98.121300000000005</v>
      </c>
      <c r="X2873">
        <v>0.1011</v>
      </c>
      <c r="Y2873">
        <v>0</v>
      </c>
      <c r="Z2873">
        <v>83.736000000000004</v>
      </c>
      <c r="AA2873">
        <v>8.6400000000000005E-2</v>
      </c>
      <c r="AB2873">
        <v>0</v>
      </c>
      <c r="AC2873" t="s">
        <v>538</v>
      </c>
      <c r="AD2873">
        <v>1</v>
      </c>
      <c r="AE2873">
        <v>1</v>
      </c>
      <c r="AF2873" t="str">
        <f>IF(EnergyImpactLookups[[#This Row],[MAT]]="AR",EnergyImpactLookups[[#This Row],[APreWBkWh]],"")</f>
        <v/>
      </c>
      <c r="AG2873" t="str">
        <f>IF(EnergyImpactLookups[[#This Row],[MAT]]="AR",EnergyImpactLookups[[#This Row],[APreWBkW]],"")</f>
        <v/>
      </c>
      <c r="AH2873" s="19" t="str">
        <f>IF(EnergyImpactLookups[[#This Row],[MAT]]="AR",EnergyImpactLookups[[#This Row],[APreWBtherm]],"")</f>
        <v/>
      </c>
      <c r="AJ2873">
        <f>IF(EnergyImpactLookups[[#This Row],[MAT]]="AR",EnergyImpactLookups[[#This Row],[APreWBkW]],EnergyImpactLookups[[#This Row],[AStdWBkW]])</f>
        <v>8.6400000000000005E-2</v>
      </c>
      <c r="AK2873">
        <f>IF(EnergyImpactLookups[[#This Row],[MAT]]="AR",EnergyImpactLookups[[#This Row],[APreWBkWh]],EnergyImpactLookups[[#This Row],[AStdWBkWh]])</f>
        <v>83.736000000000004</v>
      </c>
      <c r="AL2873">
        <f>IF(EnergyImpactLookups[[#This Row],[MAT]]="AR",EnergyImpactLookups[[#This Row],[APreWBtherm]],EnergyImpactLookups[[#This Row],[AStdWBtherm]])</f>
        <v>0</v>
      </c>
      <c r="AM2873">
        <f>IF(EnergyImpactLookups[[#This Row],[MAT]]="AR",EnergyImpactLookups[[#This Row],[AStdWBkW]],0)</f>
        <v>0</v>
      </c>
      <c r="AN2873">
        <f>IF(EnergyImpactLookups[[#This Row],[MAT]]="AR",EnergyImpactLookups[[#This Row],[AStdWBkWh]],0)</f>
        <v>0</v>
      </c>
      <c r="AO2873">
        <f>IF(EnergyImpactLookups[[#This Row],[MAT]]="AR",EnergyImpactLookups[[#This Row],[AStdWBtherm]],0)</f>
        <v>0</v>
      </c>
    </row>
    <row r="2874" spans="1:41" x14ac:dyDescent="0.3">
      <c r="A2874" t="s">
        <v>630</v>
      </c>
      <c r="B2874" t="s">
        <v>532</v>
      </c>
      <c r="C2874" t="s">
        <v>212</v>
      </c>
      <c r="D2874" t="s">
        <v>722</v>
      </c>
      <c r="E2874" t="s">
        <v>571</v>
      </c>
      <c r="F2874" t="s">
        <v>572</v>
      </c>
      <c r="G2874" t="s">
        <v>380</v>
      </c>
      <c r="H2874" t="s">
        <v>98</v>
      </c>
      <c r="I2874" t="s">
        <v>739</v>
      </c>
      <c r="J2874" t="s">
        <v>619</v>
      </c>
      <c r="K2874" t="s">
        <v>171</v>
      </c>
      <c r="L2874" t="s">
        <v>12</v>
      </c>
      <c r="M2874" t="s">
        <v>536</v>
      </c>
      <c r="N2874" s="1">
        <v>44167</v>
      </c>
      <c r="O2874" t="s">
        <v>95</v>
      </c>
      <c r="P2874" t="s">
        <v>131</v>
      </c>
      <c r="Q2874" t="s">
        <v>112</v>
      </c>
      <c r="R2874" t="s">
        <v>129</v>
      </c>
      <c r="S2874" t="s">
        <v>537</v>
      </c>
      <c r="T2874">
        <v>3.37</v>
      </c>
      <c r="U2874">
        <v>2420</v>
      </c>
      <c r="V2874" t="s">
        <v>8</v>
      </c>
      <c r="W2874">
        <v>71.645300000000006</v>
      </c>
      <c r="X2874">
        <v>0.1188</v>
      </c>
      <c r="Y2874">
        <v>0</v>
      </c>
      <c r="Z2874">
        <v>60.931100000000001</v>
      </c>
      <c r="AA2874">
        <v>0.10150000000000001</v>
      </c>
      <c r="AB2874">
        <v>0</v>
      </c>
      <c r="AC2874" t="s">
        <v>538</v>
      </c>
      <c r="AD2874">
        <v>1</v>
      </c>
      <c r="AE2874">
        <v>1</v>
      </c>
      <c r="AF2874" t="str">
        <f>IF(EnergyImpactLookups[[#This Row],[MAT]]="AR",EnergyImpactLookups[[#This Row],[APreWBkWh]],"")</f>
        <v/>
      </c>
      <c r="AG2874" t="str">
        <f>IF(EnergyImpactLookups[[#This Row],[MAT]]="AR",EnergyImpactLookups[[#This Row],[APreWBkW]],"")</f>
        <v/>
      </c>
      <c r="AH2874" s="19" t="str">
        <f>IF(EnergyImpactLookups[[#This Row],[MAT]]="AR",EnergyImpactLookups[[#This Row],[APreWBtherm]],"")</f>
        <v/>
      </c>
      <c r="AJ2874">
        <f>IF(EnergyImpactLookups[[#This Row],[MAT]]="AR",EnergyImpactLookups[[#This Row],[APreWBkW]],EnergyImpactLookups[[#This Row],[AStdWBkW]])</f>
        <v>0.10150000000000001</v>
      </c>
      <c r="AK2874">
        <f>IF(EnergyImpactLookups[[#This Row],[MAT]]="AR",EnergyImpactLookups[[#This Row],[APreWBkWh]],EnergyImpactLookups[[#This Row],[AStdWBkWh]])</f>
        <v>60.931100000000001</v>
      </c>
      <c r="AL2874">
        <f>IF(EnergyImpactLookups[[#This Row],[MAT]]="AR",EnergyImpactLookups[[#This Row],[APreWBtherm]],EnergyImpactLookups[[#This Row],[AStdWBtherm]])</f>
        <v>0</v>
      </c>
      <c r="AM2874">
        <f>IF(EnergyImpactLookups[[#This Row],[MAT]]="AR",EnergyImpactLookups[[#This Row],[AStdWBkW]],0)</f>
        <v>0</v>
      </c>
      <c r="AN2874">
        <f>IF(EnergyImpactLookups[[#This Row],[MAT]]="AR",EnergyImpactLookups[[#This Row],[AStdWBkWh]],0)</f>
        <v>0</v>
      </c>
      <c r="AO2874">
        <f>IF(EnergyImpactLookups[[#This Row],[MAT]]="AR",EnergyImpactLookups[[#This Row],[AStdWBtherm]],0)</f>
        <v>0</v>
      </c>
    </row>
    <row r="2875" spans="1:41" x14ac:dyDescent="0.3">
      <c r="A2875" t="s">
        <v>630</v>
      </c>
      <c r="B2875" t="s">
        <v>532</v>
      </c>
      <c r="C2875" t="s">
        <v>212</v>
      </c>
      <c r="D2875" t="s">
        <v>722</v>
      </c>
      <c r="E2875" t="s">
        <v>571</v>
      </c>
      <c r="F2875" t="s">
        <v>572</v>
      </c>
      <c r="G2875" t="s">
        <v>380</v>
      </c>
      <c r="H2875" t="s">
        <v>98</v>
      </c>
      <c r="I2875" t="s">
        <v>739</v>
      </c>
      <c r="J2875" t="s">
        <v>619</v>
      </c>
      <c r="K2875" t="s">
        <v>171</v>
      </c>
      <c r="L2875" t="s">
        <v>12</v>
      </c>
      <c r="M2875" t="s">
        <v>536</v>
      </c>
      <c r="N2875" s="1">
        <v>44167</v>
      </c>
      <c r="O2875" t="s">
        <v>95</v>
      </c>
      <c r="P2875" t="s">
        <v>131</v>
      </c>
      <c r="Q2875" t="s">
        <v>113</v>
      </c>
      <c r="R2875" t="s">
        <v>129</v>
      </c>
      <c r="S2875" t="s">
        <v>537</v>
      </c>
      <c r="T2875">
        <v>2.5299999999999998</v>
      </c>
      <c r="U2875">
        <v>1950</v>
      </c>
      <c r="V2875" t="s">
        <v>8</v>
      </c>
      <c r="W2875">
        <v>127.4768</v>
      </c>
      <c r="X2875">
        <v>0.13539999999999999</v>
      </c>
      <c r="Y2875">
        <v>0</v>
      </c>
      <c r="Z2875">
        <v>108.2974</v>
      </c>
      <c r="AA2875">
        <v>0.1157</v>
      </c>
      <c r="AB2875">
        <v>0</v>
      </c>
      <c r="AC2875" t="s">
        <v>538</v>
      </c>
      <c r="AD2875">
        <v>1</v>
      </c>
      <c r="AE2875">
        <v>1</v>
      </c>
      <c r="AF2875" t="str">
        <f>IF(EnergyImpactLookups[[#This Row],[MAT]]="AR",EnergyImpactLookups[[#This Row],[APreWBkWh]],"")</f>
        <v/>
      </c>
      <c r="AG2875" t="str">
        <f>IF(EnergyImpactLookups[[#This Row],[MAT]]="AR",EnergyImpactLookups[[#This Row],[APreWBkW]],"")</f>
        <v/>
      </c>
      <c r="AH2875" s="19" t="str">
        <f>IF(EnergyImpactLookups[[#This Row],[MAT]]="AR",EnergyImpactLookups[[#This Row],[APreWBtherm]],"")</f>
        <v/>
      </c>
      <c r="AJ2875">
        <f>IF(EnergyImpactLookups[[#This Row],[MAT]]="AR",EnergyImpactLookups[[#This Row],[APreWBkW]],EnergyImpactLookups[[#This Row],[AStdWBkW]])</f>
        <v>0.1157</v>
      </c>
      <c r="AK2875">
        <f>IF(EnergyImpactLookups[[#This Row],[MAT]]="AR",EnergyImpactLookups[[#This Row],[APreWBkWh]],EnergyImpactLookups[[#This Row],[AStdWBkWh]])</f>
        <v>108.2974</v>
      </c>
      <c r="AL2875">
        <f>IF(EnergyImpactLookups[[#This Row],[MAT]]="AR",EnergyImpactLookups[[#This Row],[APreWBtherm]],EnergyImpactLookups[[#This Row],[AStdWBtherm]])</f>
        <v>0</v>
      </c>
      <c r="AM2875">
        <f>IF(EnergyImpactLookups[[#This Row],[MAT]]="AR",EnergyImpactLookups[[#This Row],[AStdWBkW]],0)</f>
        <v>0</v>
      </c>
      <c r="AN2875">
        <f>IF(EnergyImpactLookups[[#This Row],[MAT]]="AR",EnergyImpactLookups[[#This Row],[AStdWBkWh]],0)</f>
        <v>0</v>
      </c>
      <c r="AO2875">
        <f>IF(EnergyImpactLookups[[#This Row],[MAT]]="AR",EnergyImpactLookups[[#This Row],[AStdWBtherm]],0)</f>
        <v>0</v>
      </c>
    </row>
    <row r="2876" spans="1:41" x14ac:dyDescent="0.3">
      <c r="A2876" t="s">
        <v>630</v>
      </c>
      <c r="B2876" t="s">
        <v>532</v>
      </c>
      <c r="C2876" t="s">
        <v>212</v>
      </c>
      <c r="D2876" t="s">
        <v>722</v>
      </c>
      <c r="E2876" t="s">
        <v>571</v>
      </c>
      <c r="F2876" t="s">
        <v>572</v>
      </c>
      <c r="G2876" t="s">
        <v>380</v>
      </c>
      <c r="H2876" t="s">
        <v>98</v>
      </c>
      <c r="I2876" t="s">
        <v>739</v>
      </c>
      <c r="J2876" t="s">
        <v>619</v>
      </c>
      <c r="K2876" t="s">
        <v>171</v>
      </c>
      <c r="L2876" t="s">
        <v>12</v>
      </c>
      <c r="M2876" t="s">
        <v>536</v>
      </c>
      <c r="N2876" s="1">
        <v>44167</v>
      </c>
      <c r="O2876" t="s">
        <v>95</v>
      </c>
      <c r="P2876" t="s">
        <v>131</v>
      </c>
      <c r="Q2876" t="s">
        <v>114</v>
      </c>
      <c r="R2876" t="s">
        <v>129</v>
      </c>
      <c r="S2876" t="s">
        <v>537</v>
      </c>
      <c r="T2876">
        <v>2.66</v>
      </c>
      <c r="U2876">
        <v>1950</v>
      </c>
      <c r="V2876" t="s">
        <v>8</v>
      </c>
      <c r="W2876">
        <v>112.89870000000001</v>
      </c>
      <c r="X2876">
        <v>0.16669999999999999</v>
      </c>
      <c r="Y2876">
        <v>0</v>
      </c>
      <c r="Z2876">
        <v>95.798400000000001</v>
      </c>
      <c r="AA2876">
        <v>0.14249999999999999</v>
      </c>
      <c r="AB2876">
        <v>0</v>
      </c>
      <c r="AC2876" t="s">
        <v>538</v>
      </c>
      <c r="AD2876">
        <v>1</v>
      </c>
      <c r="AE2876">
        <v>1</v>
      </c>
      <c r="AF2876" t="str">
        <f>IF(EnergyImpactLookups[[#This Row],[MAT]]="AR",EnergyImpactLookups[[#This Row],[APreWBkWh]],"")</f>
        <v/>
      </c>
      <c r="AG2876" t="str">
        <f>IF(EnergyImpactLookups[[#This Row],[MAT]]="AR",EnergyImpactLookups[[#This Row],[APreWBkW]],"")</f>
        <v/>
      </c>
      <c r="AH2876" s="19" t="str">
        <f>IF(EnergyImpactLookups[[#This Row],[MAT]]="AR",EnergyImpactLookups[[#This Row],[APreWBtherm]],"")</f>
        <v/>
      </c>
      <c r="AJ2876">
        <f>IF(EnergyImpactLookups[[#This Row],[MAT]]="AR",EnergyImpactLookups[[#This Row],[APreWBkW]],EnergyImpactLookups[[#This Row],[AStdWBkW]])</f>
        <v>0.14249999999999999</v>
      </c>
      <c r="AK2876">
        <f>IF(EnergyImpactLookups[[#This Row],[MAT]]="AR",EnergyImpactLookups[[#This Row],[APreWBkWh]],EnergyImpactLookups[[#This Row],[AStdWBkWh]])</f>
        <v>95.798400000000001</v>
      </c>
      <c r="AL2876">
        <f>IF(EnergyImpactLookups[[#This Row],[MAT]]="AR",EnergyImpactLookups[[#This Row],[APreWBtherm]],EnergyImpactLookups[[#This Row],[AStdWBtherm]])</f>
        <v>0</v>
      </c>
      <c r="AM2876">
        <f>IF(EnergyImpactLookups[[#This Row],[MAT]]="AR",EnergyImpactLookups[[#This Row],[AStdWBkW]],0)</f>
        <v>0</v>
      </c>
      <c r="AN2876">
        <f>IF(EnergyImpactLookups[[#This Row],[MAT]]="AR",EnergyImpactLookups[[#This Row],[AStdWBkWh]],0)</f>
        <v>0</v>
      </c>
      <c r="AO2876">
        <f>IF(EnergyImpactLookups[[#This Row],[MAT]]="AR",EnergyImpactLookups[[#This Row],[AStdWBtherm]],0)</f>
        <v>0</v>
      </c>
    </row>
    <row r="2877" spans="1:41" x14ac:dyDescent="0.3">
      <c r="A2877" t="s">
        <v>630</v>
      </c>
      <c r="B2877" t="s">
        <v>532</v>
      </c>
      <c r="C2877" t="s">
        <v>212</v>
      </c>
      <c r="D2877" t="s">
        <v>722</v>
      </c>
      <c r="E2877" t="s">
        <v>571</v>
      </c>
      <c r="F2877" t="s">
        <v>572</v>
      </c>
      <c r="G2877" t="s">
        <v>380</v>
      </c>
      <c r="H2877" t="s">
        <v>98</v>
      </c>
      <c r="I2877" t="s">
        <v>739</v>
      </c>
      <c r="J2877" t="s">
        <v>619</v>
      </c>
      <c r="K2877" t="s">
        <v>171</v>
      </c>
      <c r="L2877" t="s">
        <v>12</v>
      </c>
      <c r="M2877" t="s">
        <v>536</v>
      </c>
      <c r="N2877" s="1">
        <v>44167</v>
      </c>
      <c r="O2877" t="s">
        <v>95</v>
      </c>
      <c r="P2877" t="s">
        <v>131</v>
      </c>
      <c r="Q2877" t="s">
        <v>115</v>
      </c>
      <c r="R2877" t="s">
        <v>129</v>
      </c>
      <c r="S2877" t="s">
        <v>537</v>
      </c>
      <c r="T2877">
        <v>2.4700000000000002</v>
      </c>
      <c r="U2877">
        <v>1950</v>
      </c>
      <c r="V2877" t="s">
        <v>8</v>
      </c>
      <c r="W2877">
        <v>61.857599999999998</v>
      </c>
      <c r="X2877">
        <v>0.14399999999999999</v>
      </c>
      <c r="Y2877">
        <v>0</v>
      </c>
      <c r="Z2877">
        <v>52.081800000000001</v>
      </c>
      <c r="AA2877">
        <v>0.1231</v>
      </c>
      <c r="AB2877">
        <v>0</v>
      </c>
      <c r="AC2877" t="s">
        <v>538</v>
      </c>
      <c r="AD2877">
        <v>1</v>
      </c>
      <c r="AE2877">
        <v>1</v>
      </c>
      <c r="AF2877" t="str">
        <f>IF(EnergyImpactLookups[[#This Row],[MAT]]="AR",EnergyImpactLookups[[#This Row],[APreWBkWh]],"")</f>
        <v/>
      </c>
      <c r="AG2877" t="str">
        <f>IF(EnergyImpactLookups[[#This Row],[MAT]]="AR",EnergyImpactLookups[[#This Row],[APreWBkW]],"")</f>
        <v/>
      </c>
      <c r="AH2877" s="19" t="str">
        <f>IF(EnergyImpactLookups[[#This Row],[MAT]]="AR",EnergyImpactLookups[[#This Row],[APreWBtherm]],"")</f>
        <v/>
      </c>
      <c r="AJ2877">
        <f>IF(EnergyImpactLookups[[#This Row],[MAT]]="AR",EnergyImpactLookups[[#This Row],[APreWBkW]],EnergyImpactLookups[[#This Row],[AStdWBkW]])</f>
        <v>0.1231</v>
      </c>
      <c r="AK2877">
        <f>IF(EnergyImpactLookups[[#This Row],[MAT]]="AR",EnergyImpactLookups[[#This Row],[APreWBkWh]],EnergyImpactLookups[[#This Row],[AStdWBkWh]])</f>
        <v>52.081800000000001</v>
      </c>
      <c r="AL2877">
        <f>IF(EnergyImpactLookups[[#This Row],[MAT]]="AR",EnergyImpactLookups[[#This Row],[APreWBtherm]],EnergyImpactLookups[[#This Row],[AStdWBtherm]])</f>
        <v>0</v>
      </c>
      <c r="AM2877">
        <f>IF(EnergyImpactLookups[[#This Row],[MAT]]="AR",EnergyImpactLookups[[#This Row],[AStdWBkW]],0)</f>
        <v>0</v>
      </c>
      <c r="AN2877">
        <f>IF(EnergyImpactLookups[[#This Row],[MAT]]="AR",EnergyImpactLookups[[#This Row],[AStdWBkWh]],0)</f>
        <v>0</v>
      </c>
      <c r="AO2877">
        <f>IF(EnergyImpactLookups[[#This Row],[MAT]]="AR",EnergyImpactLookups[[#This Row],[AStdWBtherm]],0)</f>
        <v>0</v>
      </c>
    </row>
    <row r="2878" spans="1:41" x14ac:dyDescent="0.3">
      <c r="A2878" t="s">
        <v>630</v>
      </c>
      <c r="B2878" t="s">
        <v>532</v>
      </c>
      <c r="C2878" t="s">
        <v>212</v>
      </c>
      <c r="D2878" t="s">
        <v>722</v>
      </c>
      <c r="E2878" t="s">
        <v>571</v>
      </c>
      <c r="F2878" t="s">
        <v>572</v>
      </c>
      <c r="G2878" t="s">
        <v>380</v>
      </c>
      <c r="H2878" t="s">
        <v>98</v>
      </c>
      <c r="I2878" t="s">
        <v>739</v>
      </c>
      <c r="J2878" t="s">
        <v>619</v>
      </c>
      <c r="K2878" t="s">
        <v>171</v>
      </c>
      <c r="L2878" t="s">
        <v>12</v>
      </c>
      <c r="M2878" t="s">
        <v>536</v>
      </c>
      <c r="N2878" s="1">
        <v>44167</v>
      </c>
      <c r="O2878" t="s">
        <v>95</v>
      </c>
      <c r="P2878" t="s">
        <v>131</v>
      </c>
      <c r="Q2878" t="s">
        <v>116</v>
      </c>
      <c r="R2878" t="s">
        <v>129</v>
      </c>
      <c r="S2878" t="s">
        <v>537</v>
      </c>
      <c r="T2878">
        <v>2.5499999999999998</v>
      </c>
      <c r="U2878">
        <v>1950</v>
      </c>
      <c r="V2878" t="s">
        <v>8</v>
      </c>
      <c r="W2878">
        <v>165.9853</v>
      </c>
      <c r="X2878">
        <v>0.1741</v>
      </c>
      <c r="Y2878">
        <v>0</v>
      </c>
      <c r="Z2878">
        <v>141.21420000000001</v>
      </c>
      <c r="AA2878">
        <v>0.14879999999999999</v>
      </c>
      <c r="AB2878">
        <v>0</v>
      </c>
      <c r="AC2878" t="s">
        <v>538</v>
      </c>
      <c r="AD2878">
        <v>1</v>
      </c>
      <c r="AE2878">
        <v>1</v>
      </c>
      <c r="AF2878" t="str">
        <f>IF(EnergyImpactLookups[[#This Row],[MAT]]="AR",EnergyImpactLookups[[#This Row],[APreWBkWh]],"")</f>
        <v/>
      </c>
      <c r="AG2878" t="str">
        <f>IF(EnergyImpactLookups[[#This Row],[MAT]]="AR",EnergyImpactLookups[[#This Row],[APreWBkW]],"")</f>
        <v/>
      </c>
      <c r="AH2878" s="19" t="str">
        <f>IF(EnergyImpactLookups[[#This Row],[MAT]]="AR",EnergyImpactLookups[[#This Row],[APreWBtherm]],"")</f>
        <v/>
      </c>
      <c r="AJ2878">
        <f>IF(EnergyImpactLookups[[#This Row],[MAT]]="AR",EnergyImpactLookups[[#This Row],[APreWBkW]],EnergyImpactLookups[[#This Row],[AStdWBkW]])</f>
        <v>0.14879999999999999</v>
      </c>
      <c r="AK2878">
        <f>IF(EnergyImpactLookups[[#This Row],[MAT]]="AR",EnergyImpactLookups[[#This Row],[APreWBkWh]],EnergyImpactLookups[[#This Row],[AStdWBkWh]])</f>
        <v>141.21420000000001</v>
      </c>
      <c r="AL2878">
        <f>IF(EnergyImpactLookups[[#This Row],[MAT]]="AR",EnergyImpactLookups[[#This Row],[APreWBtherm]],EnergyImpactLookups[[#This Row],[AStdWBtherm]])</f>
        <v>0</v>
      </c>
      <c r="AM2878">
        <f>IF(EnergyImpactLookups[[#This Row],[MAT]]="AR",EnergyImpactLookups[[#This Row],[AStdWBkW]],0)</f>
        <v>0</v>
      </c>
      <c r="AN2878">
        <f>IF(EnergyImpactLookups[[#This Row],[MAT]]="AR",EnergyImpactLookups[[#This Row],[AStdWBkWh]],0)</f>
        <v>0</v>
      </c>
      <c r="AO2878">
        <f>IF(EnergyImpactLookups[[#This Row],[MAT]]="AR",EnergyImpactLookups[[#This Row],[AStdWBtherm]],0)</f>
        <v>0</v>
      </c>
    </row>
    <row r="2879" spans="1:41" x14ac:dyDescent="0.3">
      <c r="A2879" t="s">
        <v>630</v>
      </c>
      <c r="B2879" t="s">
        <v>532</v>
      </c>
      <c r="C2879" t="s">
        <v>212</v>
      </c>
      <c r="D2879" t="s">
        <v>722</v>
      </c>
      <c r="E2879" t="s">
        <v>571</v>
      </c>
      <c r="F2879" t="s">
        <v>572</v>
      </c>
      <c r="G2879" t="s">
        <v>380</v>
      </c>
      <c r="H2879" t="s">
        <v>98</v>
      </c>
      <c r="I2879" t="s">
        <v>739</v>
      </c>
      <c r="J2879" t="s">
        <v>619</v>
      </c>
      <c r="K2879" t="s">
        <v>171</v>
      </c>
      <c r="L2879" t="s">
        <v>12</v>
      </c>
      <c r="M2879" t="s">
        <v>536</v>
      </c>
      <c r="N2879" s="1">
        <v>44167</v>
      </c>
      <c r="O2879" t="s">
        <v>95</v>
      </c>
      <c r="P2879" t="s">
        <v>131</v>
      </c>
      <c r="Q2879" t="s">
        <v>117</v>
      </c>
      <c r="R2879" t="s">
        <v>129</v>
      </c>
      <c r="S2879" t="s">
        <v>537</v>
      </c>
      <c r="T2879">
        <v>3.17</v>
      </c>
      <c r="U2879">
        <v>2160</v>
      </c>
      <c r="V2879" t="s">
        <v>8</v>
      </c>
      <c r="W2879">
        <v>205.07830000000001</v>
      </c>
      <c r="X2879">
        <v>0.16300000000000001</v>
      </c>
      <c r="Y2879">
        <v>0</v>
      </c>
      <c r="Z2879">
        <v>174.61070000000001</v>
      </c>
      <c r="AA2879">
        <v>0.13930000000000001</v>
      </c>
      <c r="AB2879">
        <v>0</v>
      </c>
      <c r="AC2879" t="s">
        <v>538</v>
      </c>
      <c r="AD2879">
        <v>1</v>
      </c>
      <c r="AE2879">
        <v>1</v>
      </c>
      <c r="AF2879" t="str">
        <f>IF(EnergyImpactLookups[[#This Row],[MAT]]="AR",EnergyImpactLookups[[#This Row],[APreWBkWh]],"")</f>
        <v/>
      </c>
      <c r="AG2879" t="str">
        <f>IF(EnergyImpactLookups[[#This Row],[MAT]]="AR",EnergyImpactLookups[[#This Row],[APreWBkW]],"")</f>
        <v/>
      </c>
      <c r="AH2879" s="19" t="str">
        <f>IF(EnergyImpactLookups[[#This Row],[MAT]]="AR",EnergyImpactLookups[[#This Row],[APreWBtherm]],"")</f>
        <v/>
      </c>
      <c r="AJ2879">
        <f>IF(EnergyImpactLookups[[#This Row],[MAT]]="AR",EnergyImpactLookups[[#This Row],[APreWBkW]],EnergyImpactLookups[[#This Row],[AStdWBkW]])</f>
        <v>0.13930000000000001</v>
      </c>
      <c r="AK2879">
        <f>IF(EnergyImpactLookups[[#This Row],[MAT]]="AR",EnergyImpactLookups[[#This Row],[APreWBkWh]],EnergyImpactLookups[[#This Row],[AStdWBkWh]])</f>
        <v>174.61070000000001</v>
      </c>
      <c r="AL2879">
        <f>IF(EnergyImpactLookups[[#This Row],[MAT]]="AR",EnergyImpactLookups[[#This Row],[APreWBtherm]],EnergyImpactLookups[[#This Row],[AStdWBtherm]])</f>
        <v>0</v>
      </c>
      <c r="AM2879">
        <f>IF(EnergyImpactLookups[[#This Row],[MAT]]="AR",EnergyImpactLookups[[#This Row],[AStdWBkW]],0)</f>
        <v>0</v>
      </c>
      <c r="AN2879">
        <f>IF(EnergyImpactLookups[[#This Row],[MAT]]="AR",EnergyImpactLookups[[#This Row],[AStdWBkWh]],0)</f>
        <v>0</v>
      </c>
      <c r="AO2879">
        <f>IF(EnergyImpactLookups[[#This Row],[MAT]]="AR",EnergyImpactLookups[[#This Row],[AStdWBtherm]],0)</f>
        <v>0</v>
      </c>
    </row>
    <row r="2880" spans="1:41" x14ac:dyDescent="0.3">
      <c r="A2880" t="s">
        <v>630</v>
      </c>
      <c r="B2880" t="s">
        <v>532</v>
      </c>
      <c r="C2880" t="s">
        <v>212</v>
      </c>
      <c r="D2880" t="s">
        <v>722</v>
      </c>
      <c r="E2880" t="s">
        <v>571</v>
      </c>
      <c r="F2880" t="s">
        <v>572</v>
      </c>
      <c r="G2880" t="s">
        <v>380</v>
      </c>
      <c r="H2880" t="s">
        <v>98</v>
      </c>
      <c r="I2880" t="s">
        <v>739</v>
      </c>
      <c r="J2880" t="s">
        <v>619</v>
      </c>
      <c r="K2880" t="s">
        <v>171</v>
      </c>
      <c r="L2880" t="s">
        <v>12</v>
      </c>
      <c r="M2880" t="s">
        <v>536</v>
      </c>
      <c r="N2880" s="1">
        <v>44167</v>
      </c>
      <c r="O2880" t="s">
        <v>95</v>
      </c>
      <c r="P2880" t="s">
        <v>131</v>
      </c>
      <c r="Q2880" t="s">
        <v>118</v>
      </c>
      <c r="R2880" t="s">
        <v>129</v>
      </c>
      <c r="S2880" t="s">
        <v>537</v>
      </c>
      <c r="T2880">
        <v>3.4</v>
      </c>
      <c r="U2880">
        <v>2160</v>
      </c>
      <c r="V2880" t="s">
        <v>8</v>
      </c>
      <c r="W2880">
        <v>292.08359999999999</v>
      </c>
      <c r="X2880">
        <v>0.1835</v>
      </c>
      <c r="Y2880">
        <v>0</v>
      </c>
      <c r="Z2880">
        <v>249.28360000000001</v>
      </c>
      <c r="AA2880">
        <v>0.15679999999999999</v>
      </c>
      <c r="AB2880">
        <v>0</v>
      </c>
      <c r="AC2880" t="s">
        <v>538</v>
      </c>
      <c r="AD2880">
        <v>1</v>
      </c>
      <c r="AE2880">
        <v>1</v>
      </c>
      <c r="AF2880" t="str">
        <f>IF(EnergyImpactLookups[[#This Row],[MAT]]="AR",EnergyImpactLookups[[#This Row],[APreWBkWh]],"")</f>
        <v/>
      </c>
      <c r="AG2880" t="str">
        <f>IF(EnergyImpactLookups[[#This Row],[MAT]]="AR",EnergyImpactLookups[[#This Row],[APreWBkW]],"")</f>
        <v/>
      </c>
      <c r="AH2880" s="19" t="str">
        <f>IF(EnergyImpactLookups[[#This Row],[MAT]]="AR",EnergyImpactLookups[[#This Row],[APreWBtherm]],"")</f>
        <v/>
      </c>
      <c r="AJ2880">
        <f>IF(EnergyImpactLookups[[#This Row],[MAT]]="AR",EnergyImpactLookups[[#This Row],[APreWBkW]],EnergyImpactLookups[[#This Row],[AStdWBkW]])</f>
        <v>0.15679999999999999</v>
      </c>
      <c r="AK2880">
        <f>IF(EnergyImpactLookups[[#This Row],[MAT]]="AR",EnergyImpactLookups[[#This Row],[APreWBkWh]],EnergyImpactLookups[[#This Row],[AStdWBkWh]])</f>
        <v>249.28360000000001</v>
      </c>
      <c r="AL2880">
        <f>IF(EnergyImpactLookups[[#This Row],[MAT]]="AR",EnergyImpactLookups[[#This Row],[APreWBtherm]],EnergyImpactLookups[[#This Row],[AStdWBtherm]])</f>
        <v>0</v>
      </c>
      <c r="AM2880">
        <f>IF(EnergyImpactLookups[[#This Row],[MAT]]="AR",EnergyImpactLookups[[#This Row],[AStdWBkW]],0)</f>
        <v>0</v>
      </c>
      <c r="AN2880">
        <f>IF(EnergyImpactLookups[[#This Row],[MAT]]="AR",EnergyImpactLookups[[#This Row],[AStdWBkWh]],0)</f>
        <v>0</v>
      </c>
      <c r="AO2880">
        <f>IF(EnergyImpactLookups[[#This Row],[MAT]]="AR",EnergyImpactLookups[[#This Row],[AStdWBtherm]],0)</f>
        <v>0</v>
      </c>
    </row>
    <row r="2881" spans="1:41" x14ac:dyDescent="0.3">
      <c r="A2881" t="s">
        <v>630</v>
      </c>
      <c r="B2881" t="s">
        <v>532</v>
      </c>
      <c r="C2881" t="s">
        <v>212</v>
      </c>
      <c r="D2881" t="s">
        <v>722</v>
      </c>
      <c r="E2881" t="s">
        <v>571</v>
      </c>
      <c r="F2881" t="s">
        <v>572</v>
      </c>
      <c r="G2881" t="s">
        <v>380</v>
      </c>
      <c r="H2881" t="s">
        <v>98</v>
      </c>
      <c r="I2881" t="s">
        <v>739</v>
      </c>
      <c r="J2881" t="s">
        <v>619</v>
      </c>
      <c r="K2881" t="s">
        <v>171</v>
      </c>
      <c r="L2881" t="s">
        <v>12</v>
      </c>
      <c r="M2881" t="s">
        <v>536</v>
      </c>
      <c r="N2881" s="1">
        <v>44167</v>
      </c>
      <c r="O2881" t="s">
        <v>95</v>
      </c>
      <c r="P2881" t="s">
        <v>131</v>
      </c>
      <c r="Q2881" t="s">
        <v>119</v>
      </c>
      <c r="R2881" t="s">
        <v>129</v>
      </c>
      <c r="S2881" t="s">
        <v>537</v>
      </c>
      <c r="T2881">
        <v>3.61</v>
      </c>
      <c r="U2881">
        <v>2300</v>
      </c>
      <c r="V2881" t="s">
        <v>8</v>
      </c>
      <c r="W2881">
        <v>28.566299999999998</v>
      </c>
      <c r="X2881">
        <v>5.21E-2</v>
      </c>
      <c r="Y2881">
        <v>0</v>
      </c>
      <c r="Z2881">
        <v>23.944400000000002</v>
      </c>
      <c r="AA2881">
        <v>4.4499999999999998E-2</v>
      </c>
      <c r="AB2881">
        <v>0</v>
      </c>
      <c r="AC2881" t="s">
        <v>538</v>
      </c>
      <c r="AD2881">
        <v>1</v>
      </c>
      <c r="AE2881">
        <v>1</v>
      </c>
      <c r="AF2881" t="str">
        <f>IF(EnergyImpactLookups[[#This Row],[MAT]]="AR",EnergyImpactLookups[[#This Row],[APreWBkWh]],"")</f>
        <v/>
      </c>
      <c r="AG2881" t="str">
        <f>IF(EnergyImpactLookups[[#This Row],[MAT]]="AR",EnergyImpactLookups[[#This Row],[APreWBkW]],"")</f>
        <v/>
      </c>
      <c r="AH2881" s="19" t="str">
        <f>IF(EnergyImpactLookups[[#This Row],[MAT]]="AR",EnergyImpactLookups[[#This Row],[APreWBtherm]],"")</f>
        <v/>
      </c>
      <c r="AJ2881">
        <f>IF(EnergyImpactLookups[[#This Row],[MAT]]="AR",EnergyImpactLookups[[#This Row],[APreWBkW]],EnergyImpactLookups[[#This Row],[AStdWBkW]])</f>
        <v>4.4499999999999998E-2</v>
      </c>
      <c r="AK2881">
        <f>IF(EnergyImpactLookups[[#This Row],[MAT]]="AR",EnergyImpactLookups[[#This Row],[APreWBkWh]],EnergyImpactLookups[[#This Row],[AStdWBkWh]])</f>
        <v>23.944400000000002</v>
      </c>
      <c r="AL2881">
        <f>IF(EnergyImpactLookups[[#This Row],[MAT]]="AR",EnergyImpactLookups[[#This Row],[APreWBtherm]],EnergyImpactLookups[[#This Row],[AStdWBtherm]])</f>
        <v>0</v>
      </c>
      <c r="AM2881">
        <f>IF(EnergyImpactLookups[[#This Row],[MAT]]="AR",EnergyImpactLookups[[#This Row],[AStdWBkW]],0)</f>
        <v>0</v>
      </c>
      <c r="AN2881">
        <f>IF(EnergyImpactLookups[[#This Row],[MAT]]="AR",EnergyImpactLookups[[#This Row],[AStdWBkWh]],0)</f>
        <v>0</v>
      </c>
      <c r="AO2881">
        <f>IF(EnergyImpactLookups[[#This Row],[MAT]]="AR",EnergyImpactLookups[[#This Row],[AStdWBtherm]],0)</f>
        <v>0</v>
      </c>
    </row>
    <row r="2882" spans="1:41" x14ac:dyDescent="0.3">
      <c r="A2882" t="s">
        <v>631</v>
      </c>
      <c r="B2882" t="s">
        <v>532</v>
      </c>
      <c r="C2882" t="s">
        <v>213</v>
      </c>
      <c r="D2882" t="s">
        <v>723</v>
      </c>
      <c r="E2882" t="s">
        <v>571</v>
      </c>
      <c r="F2882" t="s">
        <v>572</v>
      </c>
      <c r="G2882" t="s">
        <v>381</v>
      </c>
      <c r="H2882" t="s">
        <v>98</v>
      </c>
      <c r="I2882" t="s">
        <v>740</v>
      </c>
      <c r="J2882" t="s">
        <v>621</v>
      </c>
      <c r="K2882" t="s">
        <v>171</v>
      </c>
      <c r="L2882" t="s">
        <v>12</v>
      </c>
      <c r="M2882" t="s">
        <v>536</v>
      </c>
      <c r="N2882" s="1">
        <v>44167</v>
      </c>
      <c r="O2882" t="s">
        <v>95</v>
      </c>
      <c r="P2882" t="s">
        <v>127</v>
      </c>
      <c r="Q2882" t="s">
        <v>99</v>
      </c>
      <c r="R2882" t="s">
        <v>129</v>
      </c>
      <c r="S2882" t="s">
        <v>537</v>
      </c>
      <c r="T2882">
        <v>3.5</v>
      </c>
      <c r="U2882">
        <v>1240</v>
      </c>
      <c r="V2882" t="s">
        <v>8</v>
      </c>
      <c r="W2882">
        <v>10.942299999999999</v>
      </c>
      <c r="X2882">
        <v>0</v>
      </c>
      <c r="Y2882">
        <v>0</v>
      </c>
      <c r="Z2882">
        <v>8.8102999999999998</v>
      </c>
      <c r="AA2882">
        <v>0</v>
      </c>
      <c r="AB2882">
        <v>0</v>
      </c>
      <c r="AC2882" t="s">
        <v>538</v>
      </c>
      <c r="AD2882">
        <v>1</v>
      </c>
      <c r="AE2882">
        <v>1</v>
      </c>
      <c r="AF2882" t="str">
        <f>IF(EnergyImpactLookups[[#This Row],[MAT]]="AR",EnergyImpactLookups[[#This Row],[APreWBkWh]],"")</f>
        <v/>
      </c>
      <c r="AG2882" t="str">
        <f>IF(EnergyImpactLookups[[#This Row],[MAT]]="AR",EnergyImpactLookups[[#This Row],[APreWBkW]],"")</f>
        <v/>
      </c>
      <c r="AH2882" s="19" t="str">
        <f>IF(EnergyImpactLookups[[#This Row],[MAT]]="AR",EnergyImpactLookups[[#This Row],[APreWBtherm]],"")</f>
        <v/>
      </c>
      <c r="AJ2882">
        <f>IF(EnergyImpactLookups[[#This Row],[MAT]]="AR",EnergyImpactLookups[[#This Row],[APreWBkW]],EnergyImpactLookups[[#This Row],[AStdWBkW]])</f>
        <v>0</v>
      </c>
      <c r="AK2882">
        <f>IF(EnergyImpactLookups[[#This Row],[MAT]]="AR",EnergyImpactLookups[[#This Row],[APreWBkWh]],EnergyImpactLookups[[#This Row],[AStdWBkWh]])</f>
        <v>8.8102999999999998</v>
      </c>
      <c r="AL2882">
        <f>IF(EnergyImpactLookups[[#This Row],[MAT]]="AR",EnergyImpactLookups[[#This Row],[APreWBtherm]],EnergyImpactLookups[[#This Row],[AStdWBtherm]])</f>
        <v>0</v>
      </c>
      <c r="AM2882">
        <f>IF(EnergyImpactLookups[[#This Row],[MAT]]="AR",EnergyImpactLookups[[#This Row],[AStdWBkW]],0)</f>
        <v>0</v>
      </c>
      <c r="AN2882">
        <f>IF(EnergyImpactLookups[[#This Row],[MAT]]="AR",EnergyImpactLookups[[#This Row],[AStdWBkWh]],0)</f>
        <v>0</v>
      </c>
      <c r="AO2882">
        <f>IF(EnergyImpactLookups[[#This Row],[MAT]]="AR",EnergyImpactLookups[[#This Row],[AStdWBtherm]],0)</f>
        <v>0</v>
      </c>
    </row>
    <row r="2883" spans="1:41" x14ac:dyDescent="0.3">
      <c r="A2883" t="s">
        <v>631</v>
      </c>
      <c r="B2883" t="s">
        <v>532</v>
      </c>
      <c r="C2883" t="s">
        <v>213</v>
      </c>
      <c r="D2883" t="s">
        <v>723</v>
      </c>
      <c r="E2883" t="s">
        <v>571</v>
      </c>
      <c r="F2883" t="s">
        <v>572</v>
      </c>
      <c r="G2883" t="s">
        <v>381</v>
      </c>
      <c r="H2883" t="s">
        <v>98</v>
      </c>
      <c r="I2883" t="s">
        <v>740</v>
      </c>
      <c r="J2883" t="s">
        <v>621</v>
      </c>
      <c r="K2883" t="s">
        <v>171</v>
      </c>
      <c r="L2883" t="s">
        <v>12</v>
      </c>
      <c r="M2883" t="s">
        <v>536</v>
      </c>
      <c r="N2883" s="1">
        <v>44167</v>
      </c>
      <c r="O2883" t="s">
        <v>95</v>
      </c>
      <c r="P2883" t="s">
        <v>127</v>
      </c>
      <c r="Q2883" t="s">
        <v>103</v>
      </c>
      <c r="R2883" t="s">
        <v>129</v>
      </c>
      <c r="S2883" t="s">
        <v>537</v>
      </c>
      <c r="T2883">
        <v>3.5</v>
      </c>
      <c r="U2883">
        <v>1240</v>
      </c>
      <c r="V2883" t="s">
        <v>8</v>
      </c>
      <c r="W2883">
        <v>79.712100000000007</v>
      </c>
      <c r="X2883">
        <v>0.13769999999999999</v>
      </c>
      <c r="Y2883">
        <v>0</v>
      </c>
      <c r="Z2883">
        <v>68.945400000000006</v>
      </c>
      <c r="AA2883">
        <v>0.1202</v>
      </c>
      <c r="AB2883">
        <v>0</v>
      </c>
      <c r="AC2883" t="s">
        <v>538</v>
      </c>
      <c r="AD2883">
        <v>1</v>
      </c>
      <c r="AE2883">
        <v>1</v>
      </c>
      <c r="AF2883" t="str">
        <f>IF(EnergyImpactLookups[[#This Row],[MAT]]="AR",EnergyImpactLookups[[#This Row],[APreWBkWh]],"")</f>
        <v/>
      </c>
      <c r="AG2883" t="str">
        <f>IF(EnergyImpactLookups[[#This Row],[MAT]]="AR",EnergyImpactLookups[[#This Row],[APreWBkW]],"")</f>
        <v/>
      </c>
      <c r="AH2883" s="19" t="str">
        <f>IF(EnergyImpactLookups[[#This Row],[MAT]]="AR",EnergyImpactLookups[[#This Row],[APreWBtherm]],"")</f>
        <v/>
      </c>
      <c r="AJ2883">
        <f>IF(EnergyImpactLookups[[#This Row],[MAT]]="AR",EnergyImpactLookups[[#This Row],[APreWBkW]],EnergyImpactLookups[[#This Row],[AStdWBkW]])</f>
        <v>0.1202</v>
      </c>
      <c r="AK2883">
        <f>IF(EnergyImpactLookups[[#This Row],[MAT]]="AR",EnergyImpactLookups[[#This Row],[APreWBkWh]],EnergyImpactLookups[[#This Row],[AStdWBkWh]])</f>
        <v>68.945400000000006</v>
      </c>
      <c r="AL2883">
        <f>IF(EnergyImpactLookups[[#This Row],[MAT]]="AR",EnergyImpactLookups[[#This Row],[APreWBtherm]],EnergyImpactLookups[[#This Row],[AStdWBtherm]])</f>
        <v>0</v>
      </c>
      <c r="AM2883">
        <f>IF(EnergyImpactLookups[[#This Row],[MAT]]="AR",EnergyImpactLookups[[#This Row],[AStdWBkW]],0)</f>
        <v>0</v>
      </c>
      <c r="AN2883">
        <f>IF(EnergyImpactLookups[[#This Row],[MAT]]="AR",EnergyImpactLookups[[#This Row],[AStdWBkWh]],0)</f>
        <v>0</v>
      </c>
      <c r="AO2883">
        <f>IF(EnergyImpactLookups[[#This Row],[MAT]]="AR",EnergyImpactLookups[[#This Row],[AStdWBtherm]],0)</f>
        <v>0</v>
      </c>
    </row>
    <row r="2884" spans="1:41" x14ac:dyDescent="0.3">
      <c r="A2884" t="s">
        <v>631</v>
      </c>
      <c r="B2884" t="s">
        <v>532</v>
      </c>
      <c r="C2884" t="s">
        <v>213</v>
      </c>
      <c r="D2884" t="s">
        <v>723</v>
      </c>
      <c r="E2884" t="s">
        <v>571</v>
      </c>
      <c r="F2884" t="s">
        <v>572</v>
      </c>
      <c r="G2884" t="s">
        <v>381</v>
      </c>
      <c r="H2884" t="s">
        <v>98</v>
      </c>
      <c r="I2884" t="s">
        <v>740</v>
      </c>
      <c r="J2884" t="s">
        <v>621</v>
      </c>
      <c r="K2884" t="s">
        <v>171</v>
      </c>
      <c r="L2884" t="s">
        <v>12</v>
      </c>
      <c r="M2884" t="s">
        <v>536</v>
      </c>
      <c r="N2884" s="1">
        <v>44167</v>
      </c>
      <c r="O2884" t="s">
        <v>95</v>
      </c>
      <c r="P2884" t="s">
        <v>127</v>
      </c>
      <c r="Q2884" t="s">
        <v>104</v>
      </c>
      <c r="R2884" t="s">
        <v>129</v>
      </c>
      <c r="S2884" t="s">
        <v>537</v>
      </c>
      <c r="T2884">
        <v>3.5</v>
      </c>
      <c r="U2884">
        <v>1240</v>
      </c>
      <c r="V2884" t="s">
        <v>8</v>
      </c>
      <c r="W2884">
        <v>26.2547</v>
      </c>
      <c r="X2884">
        <v>8.6900000000000005E-2</v>
      </c>
      <c r="Y2884">
        <v>0</v>
      </c>
      <c r="Z2884">
        <v>22.501300000000001</v>
      </c>
      <c r="AA2884">
        <v>7.5899999999999995E-2</v>
      </c>
      <c r="AB2884">
        <v>0</v>
      </c>
      <c r="AC2884" t="s">
        <v>538</v>
      </c>
      <c r="AD2884">
        <v>1</v>
      </c>
      <c r="AE2884">
        <v>1</v>
      </c>
      <c r="AF2884" t="str">
        <f>IF(EnergyImpactLookups[[#This Row],[MAT]]="AR",EnergyImpactLookups[[#This Row],[APreWBkWh]],"")</f>
        <v/>
      </c>
      <c r="AG2884" t="str">
        <f>IF(EnergyImpactLookups[[#This Row],[MAT]]="AR",EnergyImpactLookups[[#This Row],[APreWBkW]],"")</f>
        <v/>
      </c>
      <c r="AH2884" s="19" t="str">
        <f>IF(EnergyImpactLookups[[#This Row],[MAT]]="AR",EnergyImpactLookups[[#This Row],[APreWBtherm]],"")</f>
        <v/>
      </c>
      <c r="AJ2884">
        <f>IF(EnergyImpactLookups[[#This Row],[MAT]]="AR",EnergyImpactLookups[[#This Row],[APreWBkW]],EnergyImpactLookups[[#This Row],[AStdWBkW]])</f>
        <v>7.5899999999999995E-2</v>
      </c>
      <c r="AK2884">
        <f>IF(EnergyImpactLookups[[#This Row],[MAT]]="AR",EnergyImpactLookups[[#This Row],[APreWBkWh]],EnergyImpactLookups[[#This Row],[AStdWBkWh]])</f>
        <v>22.501300000000001</v>
      </c>
      <c r="AL2884">
        <f>IF(EnergyImpactLookups[[#This Row],[MAT]]="AR",EnergyImpactLookups[[#This Row],[APreWBtherm]],EnergyImpactLookups[[#This Row],[AStdWBtherm]])</f>
        <v>0</v>
      </c>
      <c r="AM2884">
        <f>IF(EnergyImpactLookups[[#This Row],[MAT]]="AR",EnergyImpactLookups[[#This Row],[AStdWBkW]],0)</f>
        <v>0</v>
      </c>
      <c r="AN2884">
        <f>IF(EnergyImpactLookups[[#This Row],[MAT]]="AR",EnergyImpactLookups[[#This Row],[AStdWBkWh]],0)</f>
        <v>0</v>
      </c>
      <c r="AO2884">
        <f>IF(EnergyImpactLookups[[#This Row],[MAT]]="AR",EnergyImpactLookups[[#This Row],[AStdWBtherm]],0)</f>
        <v>0</v>
      </c>
    </row>
    <row r="2885" spans="1:41" x14ac:dyDescent="0.3">
      <c r="A2885" t="s">
        <v>631</v>
      </c>
      <c r="B2885" t="s">
        <v>532</v>
      </c>
      <c r="C2885" t="s">
        <v>213</v>
      </c>
      <c r="D2885" t="s">
        <v>723</v>
      </c>
      <c r="E2885" t="s">
        <v>571</v>
      </c>
      <c r="F2885" t="s">
        <v>572</v>
      </c>
      <c r="G2885" t="s">
        <v>381</v>
      </c>
      <c r="H2885" t="s">
        <v>98</v>
      </c>
      <c r="I2885" t="s">
        <v>740</v>
      </c>
      <c r="J2885" t="s">
        <v>621</v>
      </c>
      <c r="K2885" t="s">
        <v>171</v>
      </c>
      <c r="L2885" t="s">
        <v>12</v>
      </c>
      <c r="M2885" t="s">
        <v>536</v>
      </c>
      <c r="N2885" s="1">
        <v>44167</v>
      </c>
      <c r="O2885" t="s">
        <v>95</v>
      </c>
      <c r="P2885" t="s">
        <v>127</v>
      </c>
      <c r="Q2885" t="s">
        <v>105</v>
      </c>
      <c r="R2885" t="s">
        <v>129</v>
      </c>
      <c r="S2885" t="s">
        <v>537</v>
      </c>
      <c r="T2885">
        <v>3.5</v>
      </c>
      <c r="U2885">
        <v>1240</v>
      </c>
      <c r="V2885" t="s">
        <v>8</v>
      </c>
      <c r="W2885">
        <v>115.9221</v>
      </c>
      <c r="X2885">
        <v>0.15049999999999999</v>
      </c>
      <c r="Y2885">
        <v>0</v>
      </c>
      <c r="Z2885">
        <v>100.8815</v>
      </c>
      <c r="AA2885">
        <v>0.13139999999999999</v>
      </c>
      <c r="AB2885">
        <v>0</v>
      </c>
      <c r="AC2885" t="s">
        <v>538</v>
      </c>
      <c r="AD2885">
        <v>1</v>
      </c>
      <c r="AE2885">
        <v>1</v>
      </c>
      <c r="AF2885" t="str">
        <f>IF(EnergyImpactLookups[[#This Row],[MAT]]="AR",EnergyImpactLookups[[#This Row],[APreWBkWh]],"")</f>
        <v/>
      </c>
      <c r="AG2885" t="str">
        <f>IF(EnergyImpactLookups[[#This Row],[MAT]]="AR",EnergyImpactLookups[[#This Row],[APreWBkW]],"")</f>
        <v/>
      </c>
      <c r="AH2885" s="19" t="str">
        <f>IF(EnergyImpactLookups[[#This Row],[MAT]]="AR",EnergyImpactLookups[[#This Row],[APreWBtherm]],"")</f>
        <v/>
      </c>
      <c r="AJ2885">
        <f>IF(EnergyImpactLookups[[#This Row],[MAT]]="AR",EnergyImpactLookups[[#This Row],[APreWBkW]],EnergyImpactLookups[[#This Row],[AStdWBkW]])</f>
        <v>0.13139999999999999</v>
      </c>
      <c r="AK2885">
        <f>IF(EnergyImpactLookups[[#This Row],[MAT]]="AR",EnergyImpactLookups[[#This Row],[APreWBkWh]],EnergyImpactLookups[[#This Row],[AStdWBkWh]])</f>
        <v>100.8815</v>
      </c>
      <c r="AL2885">
        <f>IF(EnergyImpactLookups[[#This Row],[MAT]]="AR",EnergyImpactLookups[[#This Row],[APreWBtherm]],EnergyImpactLookups[[#This Row],[AStdWBtherm]])</f>
        <v>0</v>
      </c>
      <c r="AM2885">
        <f>IF(EnergyImpactLookups[[#This Row],[MAT]]="AR",EnergyImpactLookups[[#This Row],[AStdWBkW]],0)</f>
        <v>0</v>
      </c>
      <c r="AN2885">
        <f>IF(EnergyImpactLookups[[#This Row],[MAT]]="AR",EnergyImpactLookups[[#This Row],[AStdWBkWh]],0)</f>
        <v>0</v>
      </c>
      <c r="AO2885">
        <f>IF(EnergyImpactLookups[[#This Row],[MAT]]="AR",EnergyImpactLookups[[#This Row],[AStdWBtherm]],0)</f>
        <v>0</v>
      </c>
    </row>
    <row r="2886" spans="1:41" x14ac:dyDescent="0.3">
      <c r="A2886" t="s">
        <v>631</v>
      </c>
      <c r="B2886" t="s">
        <v>532</v>
      </c>
      <c r="C2886" t="s">
        <v>213</v>
      </c>
      <c r="D2886" t="s">
        <v>723</v>
      </c>
      <c r="E2886" t="s">
        <v>571</v>
      </c>
      <c r="F2886" t="s">
        <v>572</v>
      </c>
      <c r="G2886" t="s">
        <v>381</v>
      </c>
      <c r="H2886" t="s">
        <v>98</v>
      </c>
      <c r="I2886" t="s">
        <v>740</v>
      </c>
      <c r="J2886" t="s">
        <v>621</v>
      </c>
      <c r="K2886" t="s">
        <v>171</v>
      </c>
      <c r="L2886" t="s">
        <v>12</v>
      </c>
      <c r="M2886" t="s">
        <v>536</v>
      </c>
      <c r="N2886" s="1">
        <v>44167</v>
      </c>
      <c r="O2886" t="s">
        <v>95</v>
      </c>
      <c r="P2886" t="s">
        <v>127</v>
      </c>
      <c r="Q2886" t="s">
        <v>106</v>
      </c>
      <c r="R2886" t="s">
        <v>129</v>
      </c>
      <c r="S2886" t="s">
        <v>537</v>
      </c>
      <c r="T2886">
        <v>3.5</v>
      </c>
      <c r="U2886">
        <v>1240</v>
      </c>
      <c r="V2886" t="s">
        <v>8</v>
      </c>
      <c r="W2886">
        <v>18.790700000000001</v>
      </c>
      <c r="X2886">
        <v>4.7199999999999999E-2</v>
      </c>
      <c r="Y2886">
        <v>0</v>
      </c>
      <c r="Z2886">
        <v>15.9811</v>
      </c>
      <c r="AA2886">
        <v>4.1200000000000001E-2</v>
      </c>
      <c r="AB2886">
        <v>0</v>
      </c>
      <c r="AC2886" t="s">
        <v>538</v>
      </c>
      <c r="AD2886">
        <v>1</v>
      </c>
      <c r="AE2886">
        <v>1</v>
      </c>
      <c r="AF2886" t="str">
        <f>IF(EnergyImpactLookups[[#This Row],[MAT]]="AR",EnergyImpactLookups[[#This Row],[APreWBkWh]],"")</f>
        <v/>
      </c>
      <c r="AG2886" t="str">
        <f>IF(EnergyImpactLookups[[#This Row],[MAT]]="AR",EnergyImpactLookups[[#This Row],[APreWBkW]],"")</f>
        <v/>
      </c>
      <c r="AH2886" s="19" t="str">
        <f>IF(EnergyImpactLookups[[#This Row],[MAT]]="AR",EnergyImpactLookups[[#This Row],[APreWBtherm]],"")</f>
        <v/>
      </c>
      <c r="AJ2886">
        <f>IF(EnergyImpactLookups[[#This Row],[MAT]]="AR",EnergyImpactLookups[[#This Row],[APreWBkW]],EnergyImpactLookups[[#This Row],[AStdWBkW]])</f>
        <v>4.1200000000000001E-2</v>
      </c>
      <c r="AK2886">
        <f>IF(EnergyImpactLookups[[#This Row],[MAT]]="AR",EnergyImpactLookups[[#This Row],[APreWBkWh]],EnergyImpactLookups[[#This Row],[AStdWBkWh]])</f>
        <v>15.9811</v>
      </c>
      <c r="AL2886">
        <f>IF(EnergyImpactLookups[[#This Row],[MAT]]="AR",EnergyImpactLookups[[#This Row],[APreWBtherm]],EnergyImpactLookups[[#This Row],[AStdWBtherm]])</f>
        <v>0</v>
      </c>
      <c r="AM2886">
        <f>IF(EnergyImpactLookups[[#This Row],[MAT]]="AR",EnergyImpactLookups[[#This Row],[AStdWBkW]],0)</f>
        <v>0</v>
      </c>
      <c r="AN2886">
        <f>IF(EnergyImpactLookups[[#This Row],[MAT]]="AR",EnergyImpactLookups[[#This Row],[AStdWBkWh]],0)</f>
        <v>0</v>
      </c>
      <c r="AO2886">
        <f>IF(EnergyImpactLookups[[#This Row],[MAT]]="AR",EnergyImpactLookups[[#This Row],[AStdWBtherm]],0)</f>
        <v>0</v>
      </c>
    </row>
    <row r="2887" spans="1:41" x14ac:dyDescent="0.3">
      <c r="A2887" t="s">
        <v>631</v>
      </c>
      <c r="B2887" t="s">
        <v>532</v>
      </c>
      <c r="C2887" t="s">
        <v>213</v>
      </c>
      <c r="D2887" t="s">
        <v>723</v>
      </c>
      <c r="E2887" t="s">
        <v>571</v>
      </c>
      <c r="F2887" t="s">
        <v>572</v>
      </c>
      <c r="G2887" t="s">
        <v>381</v>
      </c>
      <c r="H2887" t="s">
        <v>98</v>
      </c>
      <c r="I2887" t="s">
        <v>740</v>
      </c>
      <c r="J2887" t="s">
        <v>621</v>
      </c>
      <c r="K2887" t="s">
        <v>171</v>
      </c>
      <c r="L2887" t="s">
        <v>12</v>
      </c>
      <c r="M2887" t="s">
        <v>536</v>
      </c>
      <c r="N2887" s="1">
        <v>44167</v>
      </c>
      <c r="O2887" t="s">
        <v>95</v>
      </c>
      <c r="P2887" t="s">
        <v>127</v>
      </c>
      <c r="Q2887" t="s">
        <v>107</v>
      </c>
      <c r="R2887" t="s">
        <v>129</v>
      </c>
      <c r="S2887" t="s">
        <v>537</v>
      </c>
      <c r="T2887">
        <v>3.5</v>
      </c>
      <c r="U2887">
        <v>1240</v>
      </c>
      <c r="V2887" t="s">
        <v>8</v>
      </c>
      <c r="W2887">
        <v>94.183999999999997</v>
      </c>
      <c r="X2887">
        <v>7.9799999999999996E-2</v>
      </c>
      <c r="Y2887">
        <v>0</v>
      </c>
      <c r="Z2887">
        <v>82.043700000000001</v>
      </c>
      <c r="AA2887">
        <v>6.9699999999999998E-2</v>
      </c>
      <c r="AB2887">
        <v>0</v>
      </c>
      <c r="AC2887" t="s">
        <v>538</v>
      </c>
      <c r="AD2887">
        <v>1</v>
      </c>
      <c r="AE2887">
        <v>1</v>
      </c>
      <c r="AF2887" t="str">
        <f>IF(EnergyImpactLookups[[#This Row],[MAT]]="AR",EnergyImpactLookups[[#This Row],[APreWBkWh]],"")</f>
        <v/>
      </c>
      <c r="AG2887" t="str">
        <f>IF(EnergyImpactLookups[[#This Row],[MAT]]="AR",EnergyImpactLookups[[#This Row],[APreWBkW]],"")</f>
        <v/>
      </c>
      <c r="AH2887" s="19" t="str">
        <f>IF(EnergyImpactLookups[[#This Row],[MAT]]="AR",EnergyImpactLookups[[#This Row],[APreWBtherm]],"")</f>
        <v/>
      </c>
      <c r="AJ2887">
        <f>IF(EnergyImpactLookups[[#This Row],[MAT]]="AR",EnergyImpactLookups[[#This Row],[APreWBkW]],EnergyImpactLookups[[#This Row],[AStdWBkW]])</f>
        <v>6.9699999999999998E-2</v>
      </c>
      <c r="AK2887">
        <f>IF(EnergyImpactLookups[[#This Row],[MAT]]="AR",EnergyImpactLookups[[#This Row],[APreWBkWh]],EnergyImpactLookups[[#This Row],[AStdWBkWh]])</f>
        <v>82.043700000000001</v>
      </c>
      <c r="AL2887">
        <f>IF(EnergyImpactLookups[[#This Row],[MAT]]="AR",EnergyImpactLookups[[#This Row],[APreWBtherm]],EnergyImpactLookups[[#This Row],[AStdWBtherm]])</f>
        <v>0</v>
      </c>
      <c r="AM2887">
        <f>IF(EnergyImpactLookups[[#This Row],[MAT]]="AR",EnergyImpactLookups[[#This Row],[AStdWBkW]],0)</f>
        <v>0</v>
      </c>
      <c r="AN2887">
        <f>IF(EnergyImpactLookups[[#This Row],[MAT]]="AR",EnergyImpactLookups[[#This Row],[AStdWBkWh]],0)</f>
        <v>0</v>
      </c>
      <c r="AO2887">
        <f>IF(EnergyImpactLookups[[#This Row],[MAT]]="AR",EnergyImpactLookups[[#This Row],[AStdWBtherm]],0)</f>
        <v>0</v>
      </c>
    </row>
    <row r="2888" spans="1:41" x14ac:dyDescent="0.3">
      <c r="A2888" t="s">
        <v>631</v>
      </c>
      <c r="B2888" t="s">
        <v>532</v>
      </c>
      <c r="C2888" t="s">
        <v>213</v>
      </c>
      <c r="D2888" t="s">
        <v>723</v>
      </c>
      <c r="E2888" t="s">
        <v>571</v>
      </c>
      <c r="F2888" t="s">
        <v>572</v>
      </c>
      <c r="G2888" t="s">
        <v>381</v>
      </c>
      <c r="H2888" t="s">
        <v>98</v>
      </c>
      <c r="I2888" t="s">
        <v>740</v>
      </c>
      <c r="J2888" t="s">
        <v>621</v>
      </c>
      <c r="K2888" t="s">
        <v>171</v>
      </c>
      <c r="L2888" t="s">
        <v>12</v>
      </c>
      <c r="M2888" t="s">
        <v>536</v>
      </c>
      <c r="N2888" s="1">
        <v>44167</v>
      </c>
      <c r="O2888" t="s">
        <v>95</v>
      </c>
      <c r="P2888" t="s">
        <v>127</v>
      </c>
      <c r="Q2888" t="s">
        <v>109</v>
      </c>
      <c r="R2888" t="s">
        <v>129</v>
      </c>
      <c r="S2888" t="s">
        <v>537</v>
      </c>
      <c r="T2888">
        <v>3.5</v>
      </c>
      <c r="U2888">
        <v>1240</v>
      </c>
      <c r="V2888" t="s">
        <v>8</v>
      </c>
      <c r="W2888">
        <v>124.3171</v>
      </c>
      <c r="X2888">
        <v>8.43E-2</v>
      </c>
      <c r="Y2888">
        <v>0</v>
      </c>
      <c r="Z2888">
        <v>108.4492</v>
      </c>
      <c r="AA2888">
        <v>7.3599999999999999E-2</v>
      </c>
      <c r="AB2888">
        <v>0</v>
      </c>
      <c r="AC2888" t="s">
        <v>538</v>
      </c>
      <c r="AD2888">
        <v>1</v>
      </c>
      <c r="AE2888">
        <v>1</v>
      </c>
      <c r="AF2888" t="str">
        <f>IF(EnergyImpactLookups[[#This Row],[MAT]]="AR",EnergyImpactLookups[[#This Row],[APreWBkWh]],"")</f>
        <v/>
      </c>
      <c r="AG2888" t="str">
        <f>IF(EnergyImpactLookups[[#This Row],[MAT]]="AR",EnergyImpactLookups[[#This Row],[APreWBkW]],"")</f>
        <v/>
      </c>
      <c r="AH2888" s="19" t="str">
        <f>IF(EnergyImpactLookups[[#This Row],[MAT]]="AR",EnergyImpactLookups[[#This Row],[APreWBtherm]],"")</f>
        <v/>
      </c>
      <c r="AJ2888">
        <f>IF(EnergyImpactLookups[[#This Row],[MAT]]="AR",EnergyImpactLookups[[#This Row],[APreWBkW]],EnergyImpactLookups[[#This Row],[AStdWBkW]])</f>
        <v>7.3599999999999999E-2</v>
      </c>
      <c r="AK2888">
        <f>IF(EnergyImpactLookups[[#This Row],[MAT]]="AR",EnergyImpactLookups[[#This Row],[APreWBkWh]],EnergyImpactLookups[[#This Row],[AStdWBkWh]])</f>
        <v>108.4492</v>
      </c>
      <c r="AL2888">
        <f>IF(EnergyImpactLookups[[#This Row],[MAT]]="AR",EnergyImpactLookups[[#This Row],[APreWBtherm]],EnergyImpactLookups[[#This Row],[AStdWBtherm]])</f>
        <v>0</v>
      </c>
      <c r="AM2888">
        <f>IF(EnergyImpactLookups[[#This Row],[MAT]]="AR",EnergyImpactLookups[[#This Row],[AStdWBkW]],0)</f>
        <v>0</v>
      </c>
      <c r="AN2888">
        <f>IF(EnergyImpactLookups[[#This Row],[MAT]]="AR",EnergyImpactLookups[[#This Row],[AStdWBkWh]],0)</f>
        <v>0</v>
      </c>
      <c r="AO2888">
        <f>IF(EnergyImpactLookups[[#This Row],[MAT]]="AR",EnergyImpactLookups[[#This Row],[AStdWBtherm]],0)</f>
        <v>0</v>
      </c>
    </row>
    <row r="2889" spans="1:41" x14ac:dyDescent="0.3">
      <c r="A2889" t="s">
        <v>631</v>
      </c>
      <c r="B2889" t="s">
        <v>532</v>
      </c>
      <c r="C2889" t="s">
        <v>213</v>
      </c>
      <c r="D2889" t="s">
        <v>723</v>
      </c>
      <c r="E2889" t="s">
        <v>571</v>
      </c>
      <c r="F2889" t="s">
        <v>572</v>
      </c>
      <c r="G2889" t="s">
        <v>381</v>
      </c>
      <c r="H2889" t="s">
        <v>98</v>
      </c>
      <c r="I2889" t="s">
        <v>740</v>
      </c>
      <c r="J2889" t="s">
        <v>621</v>
      </c>
      <c r="K2889" t="s">
        <v>171</v>
      </c>
      <c r="L2889" t="s">
        <v>12</v>
      </c>
      <c r="M2889" t="s">
        <v>536</v>
      </c>
      <c r="N2889" s="1">
        <v>44167</v>
      </c>
      <c r="O2889" t="s">
        <v>95</v>
      </c>
      <c r="P2889" t="s">
        <v>127</v>
      </c>
      <c r="Q2889" t="s">
        <v>111</v>
      </c>
      <c r="R2889" t="s">
        <v>129</v>
      </c>
      <c r="S2889" t="s">
        <v>537</v>
      </c>
      <c r="T2889">
        <v>3.5</v>
      </c>
      <c r="U2889">
        <v>1240</v>
      </c>
      <c r="V2889" t="s">
        <v>8</v>
      </c>
      <c r="W2889">
        <v>218.01779999999999</v>
      </c>
      <c r="X2889">
        <v>0.14230000000000001</v>
      </c>
      <c r="Y2889">
        <v>0</v>
      </c>
      <c r="Z2889">
        <v>190.25290000000001</v>
      </c>
      <c r="AA2889">
        <v>0.12429999999999999</v>
      </c>
      <c r="AB2889">
        <v>0</v>
      </c>
      <c r="AC2889" t="s">
        <v>538</v>
      </c>
      <c r="AD2889">
        <v>1</v>
      </c>
      <c r="AE2889">
        <v>1</v>
      </c>
      <c r="AF2889" t="str">
        <f>IF(EnergyImpactLookups[[#This Row],[MAT]]="AR",EnergyImpactLookups[[#This Row],[APreWBkWh]],"")</f>
        <v/>
      </c>
      <c r="AG2889" t="str">
        <f>IF(EnergyImpactLookups[[#This Row],[MAT]]="AR",EnergyImpactLookups[[#This Row],[APreWBkW]],"")</f>
        <v/>
      </c>
      <c r="AH2889" s="19" t="str">
        <f>IF(EnergyImpactLookups[[#This Row],[MAT]]="AR",EnergyImpactLookups[[#This Row],[APreWBtherm]],"")</f>
        <v/>
      </c>
      <c r="AJ2889">
        <f>IF(EnergyImpactLookups[[#This Row],[MAT]]="AR",EnergyImpactLookups[[#This Row],[APreWBkW]],EnergyImpactLookups[[#This Row],[AStdWBkW]])</f>
        <v>0.12429999999999999</v>
      </c>
      <c r="AK2889">
        <f>IF(EnergyImpactLookups[[#This Row],[MAT]]="AR",EnergyImpactLookups[[#This Row],[APreWBkWh]],EnergyImpactLookups[[#This Row],[AStdWBkWh]])</f>
        <v>190.25290000000001</v>
      </c>
      <c r="AL2889">
        <f>IF(EnergyImpactLookups[[#This Row],[MAT]]="AR",EnergyImpactLookups[[#This Row],[APreWBtherm]],EnergyImpactLookups[[#This Row],[AStdWBtherm]])</f>
        <v>0</v>
      </c>
      <c r="AM2889">
        <f>IF(EnergyImpactLookups[[#This Row],[MAT]]="AR",EnergyImpactLookups[[#This Row],[AStdWBkW]],0)</f>
        <v>0</v>
      </c>
      <c r="AN2889">
        <f>IF(EnergyImpactLookups[[#This Row],[MAT]]="AR",EnergyImpactLookups[[#This Row],[AStdWBkWh]],0)</f>
        <v>0</v>
      </c>
      <c r="AO2889">
        <f>IF(EnergyImpactLookups[[#This Row],[MAT]]="AR",EnergyImpactLookups[[#This Row],[AStdWBtherm]],0)</f>
        <v>0</v>
      </c>
    </row>
    <row r="2890" spans="1:41" x14ac:dyDescent="0.3">
      <c r="A2890" t="s">
        <v>631</v>
      </c>
      <c r="B2890" t="s">
        <v>532</v>
      </c>
      <c r="C2890" t="s">
        <v>213</v>
      </c>
      <c r="D2890" t="s">
        <v>723</v>
      </c>
      <c r="E2890" t="s">
        <v>571</v>
      </c>
      <c r="F2890" t="s">
        <v>572</v>
      </c>
      <c r="G2890" t="s">
        <v>381</v>
      </c>
      <c r="H2890" t="s">
        <v>98</v>
      </c>
      <c r="I2890" t="s">
        <v>740</v>
      </c>
      <c r="J2890" t="s">
        <v>621</v>
      </c>
      <c r="K2890" t="s">
        <v>171</v>
      </c>
      <c r="L2890" t="s">
        <v>12</v>
      </c>
      <c r="M2890" t="s">
        <v>536</v>
      </c>
      <c r="N2890" s="1">
        <v>44167</v>
      </c>
      <c r="O2890" t="s">
        <v>95</v>
      </c>
      <c r="P2890" t="s">
        <v>127</v>
      </c>
      <c r="Q2890" t="s">
        <v>112</v>
      </c>
      <c r="R2890" t="s">
        <v>129</v>
      </c>
      <c r="S2890" t="s">
        <v>537</v>
      </c>
      <c r="T2890">
        <v>3.5</v>
      </c>
      <c r="U2890">
        <v>1240</v>
      </c>
      <c r="V2890" t="s">
        <v>8</v>
      </c>
      <c r="W2890">
        <v>179.7544</v>
      </c>
      <c r="X2890">
        <v>0.14610000000000001</v>
      </c>
      <c r="Y2890">
        <v>0</v>
      </c>
      <c r="Z2890">
        <v>156.6987</v>
      </c>
      <c r="AA2890">
        <v>0.12759999999999999</v>
      </c>
      <c r="AB2890">
        <v>0</v>
      </c>
      <c r="AC2890" t="s">
        <v>538</v>
      </c>
      <c r="AD2890">
        <v>1</v>
      </c>
      <c r="AE2890">
        <v>1</v>
      </c>
      <c r="AF2890" t="str">
        <f>IF(EnergyImpactLookups[[#This Row],[MAT]]="AR",EnergyImpactLookups[[#This Row],[APreWBkWh]],"")</f>
        <v/>
      </c>
      <c r="AG2890" t="str">
        <f>IF(EnergyImpactLookups[[#This Row],[MAT]]="AR",EnergyImpactLookups[[#This Row],[APreWBkW]],"")</f>
        <v/>
      </c>
      <c r="AH2890" s="19" t="str">
        <f>IF(EnergyImpactLookups[[#This Row],[MAT]]="AR",EnergyImpactLookups[[#This Row],[APreWBtherm]],"")</f>
        <v/>
      </c>
      <c r="AJ2890">
        <f>IF(EnergyImpactLookups[[#This Row],[MAT]]="AR",EnergyImpactLookups[[#This Row],[APreWBkW]],EnergyImpactLookups[[#This Row],[AStdWBkW]])</f>
        <v>0.12759999999999999</v>
      </c>
      <c r="AK2890">
        <f>IF(EnergyImpactLookups[[#This Row],[MAT]]="AR",EnergyImpactLookups[[#This Row],[APreWBkWh]],EnergyImpactLookups[[#This Row],[AStdWBkWh]])</f>
        <v>156.6987</v>
      </c>
      <c r="AL2890">
        <f>IF(EnergyImpactLookups[[#This Row],[MAT]]="AR",EnergyImpactLookups[[#This Row],[APreWBtherm]],EnergyImpactLookups[[#This Row],[AStdWBtherm]])</f>
        <v>0</v>
      </c>
      <c r="AM2890">
        <f>IF(EnergyImpactLookups[[#This Row],[MAT]]="AR",EnergyImpactLookups[[#This Row],[AStdWBkW]],0)</f>
        <v>0</v>
      </c>
      <c r="AN2890">
        <f>IF(EnergyImpactLookups[[#This Row],[MAT]]="AR",EnergyImpactLookups[[#This Row],[AStdWBkWh]],0)</f>
        <v>0</v>
      </c>
      <c r="AO2890">
        <f>IF(EnergyImpactLookups[[#This Row],[MAT]]="AR",EnergyImpactLookups[[#This Row],[AStdWBtherm]],0)</f>
        <v>0</v>
      </c>
    </row>
    <row r="2891" spans="1:41" x14ac:dyDescent="0.3">
      <c r="A2891" t="s">
        <v>631</v>
      </c>
      <c r="B2891" t="s">
        <v>532</v>
      </c>
      <c r="C2891" t="s">
        <v>213</v>
      </c>
      <c r="D2891" t="s">
        <v>723</v>
      </c>
      <c r="E2891" t="s">
        <v>571</v>
      </c>
      <c r="F2891" t="s">
        <v>572</v>
      </c>
      <c r="G2891" t="s">
        <v>381</v>
      </c>
      <c r="H2891" t="s">
        <v>98</v>
      </c>
      <c r="I2891" t="s">
        <v>740</v>
      </c>
      <c r="J2891" t="s">
        <v>621</v>
      </c>
      <c r="K2891" t="s">
        <v>171</v>
      </c>
      <c r="L2891" t="s">
        <v>12</v>
      </c>
      <c r="M2891" t="s">
        <v>536</v>
      </c>
      <c r="N2891" s="1">
        <v>44167</v>
      </c>
      <c r="O2891" t="s">
        <v>95</v>
      </c>
      <c r="P2891" t="s">
        <v>127</v>
      </c>
      <c r="Q2891" t="s">
        <v>113</v>
      </c>
      <c r="R2891" t="s">
        <v>129</v>
      </c>
      <c r="S2891" t="s">
        <v>537</v>
      </c>
      <c r="T2891">
        <v>3.5</v>
      </c>
      <c r="U2891">
        <v>1240</v>
      </c>
      <c r="V2891" t="s">
        <v>8</v>
      </c>
      <c r="W2891">
        <v>243.36340000000001</v>
      </c>
      <c r="X2891">
        <v>0.1653</v>
      </c>
      <c r="Y2891">
        <v>0</v>
      </c>
      <c r="Z2891">
        <v>212.15180000000001</v>
      </c>
      <c r="AA2891">
        <v>0.14430000000000001</v>
      </c>
      <c r="AB2891">
        <v>0</v>
      </c>
      <c r="AC2891" t="s">
        <v>538</v>
      </c>
      <c r="AD2891">
        <v>1</v>
      </c>
      <c r="AE2891">
        <v>1</v>
      </c>
      <c r="AF2891" t="str">
        <f>IF(EnergyImpactLookups[[#This Row],[MAT]]="AR",EnergyImpactLookups[[#This Row],[APreWBkWh]],"")</f>
        <v/>
      </c>
      <c r="AG2891" t="str">
        <f>IF(EnergyImpactLookups[[#This Row],[MAT]]="AR",EnergyImpactLookups[[#This Row],[APreWBkW]],"")</f>
        <v/>
      </c>
      <c r="AH2891" s="19" t="str">
        <f>IF(EnergyImpactLookups[[#This Row],[MAT]]="AR",EnergyImpactLookups[[#This Row],[APreWBtherm]],"")</f>
        <v/>
      </c>
      <c r="AJ2891">
        <f>IF(EnergyImpactLookups[[#This Row],[MAT]]="AR",EnergyImpactLookups[[#This Row],[APreWBkW]],EnergyImpactLookups[[#This Row],[AStdWBkW]])</f>
        <v>0.14430000000000001</v>
      </c>
      <c r="AK2891">
        <f>IF(EnergyImpactLookups[[#This Row],[MAT]]="AR",EnergyImpactLookups[[#This Row],[APreWBkWh]],EnergyImpactLookups[[#This Row],[AStdWBkWh]])</f>
        <v>212.15180000000001</v>
      </c>
      <c r="AL2891">
        <f>IF(EnergyImpactLookups[[#This Row],[MAT]]="AR",EnergyImpactLookups[[#This Row],[APreWBtherm]],EnergyImpactLookups[[#This Row],[AStdWBtherm]])</f>
        <v>0</v>
      </c>
      <c r="AM2891">
        <f>IF(EnergyImpactLookups[[#This Row],[MAT]]="AR",EnergyImpactLookups[[#This Row],[AStdWBkW]],0)</f>
        <v>0</v>
      </c>
      <c r="AN2891">
        <f>IF(EnergyImpactLookups[[#This Row],[MAT]]="AR",EnergyImpactLookups[[#This Row],[AStdWBkWh]],0)</f>
        <v>0</v>
      </c>
      <c r="AO2891">
        <f>IF(EnergyImpactLookups[[#This Row],[MAT]]="AR",EnergyImpactLookups[[#This Row],[AStdWBtherm]],0)</f>
        <v>0</v>
      </c>
    </row>
    <row r="2892" spans="1:41" x14ac:dyDescent="0.3">
      <c r="A2892" t="s">
        <v>631</v>
      </c>
      <c r="B2892" t="s">
        <v>532</v>
      </c>
      <c r="C2892" t="s">
        <v>213</v>
      </c>
      <c r="D2892" t="s">
        <v>723</v>
      </c>
      <c r="E2892" t="s">
        <v>571</v>
      </c>
      <c r="F2892" t="s">
        <v>572</v>
      </c>
      <c r="G2892" t="s">
        <v>381</v>
      </c>
      <c r="H2892" t="s">
        <v>98</v>
      </c>
      <c r="I2892" t="s">
        <v>740</v>
      </c>
      <c r="J2892" t="s">
        <v>621</v>
      </c>
      <c r="K2892" t="s">
        <v>171</v>
      </c>
      <c r="L2892" t="s">
        <v>12</v>
      </c>
      <c r="M2892" t="s">
        <v>536</v>
      </c>
      <c r="N2892" s="1">
        <v>44167</v>
      </c>
      <c r="O2892" t="s">
        <v>95</v>
      </c>
      <c r="P2892" t="s">
        <v>127</v>
      </c>
      <c r="Q2892" t="s">
        <v>114</v>
      </c>
      <c r="R2892" t="s">
        <v>129</v>
      </c>
      <c r="S2892" t="s">
        <v>537</v>
      </c>
      <c r="T2892">
        <v>3.5</v>
      </c>
      <c r="U2892">
        <v>1240</v>
      </c>
      <c r="V2892" t="s">
        <v>8</v>
      </c>
      <c r="W2892">
        <v>233.65710000000001</v>
      </c>
      <c r="X2892">
        <v>0.21920000000000001</v>
      </c>
      <c r="Y2892">
        <v>0</v>
      </c>
      <c r="Z2892">
        <v>203.55199999999999</v>
      </c>
      <c r="AA2892">
        <v>0.19139999999999999</v>
      </c>
      <c r="AB2892">
        <v>0</v>
      </c>
      <c r="AC2892" t="s">
        <v>538</v>
      </c>
      <c r="AD2892">
        <v>1</v>
      </c>
      <c r="AE2892">
        <v>1</v>
      </c>
      <c r="AF2892" t="str">
        <f>IF(EnergyImpactLookups[[#This Row],[MAT]]="AR",EnergyImpactLookups[[#This Row],[APreWBkWh]],"")</f>
        <v/>
      </c>
      <c r="AG2892" t="str">
        <f>IF(EnergyImpactLookups[[#This Row],[MAT]]="AR",EnergyImpactLookups[[#This Row],[APreWBkW]],"")</f>
        <v/>
      </c>
      <c r="AH2892" s="19" t="str">
        <f>IF(EnergyImpactLookups[[#This Row],[MAT]]="AR",EnergyImpactLookups[[#This Row],[APreWBtherm]],"")</f>
        <v/>
      </c>
      <c r="AJ2892">
        <f>IF(EnergyImpactLookups[[#This Row],[MAT]]="AR",EnergyImpactLookups[[#This Row],[APreWBkW]],EnergyImpactLookups[[#This Row],[AStdWBkW]])</f>
        <v>0.19139999999999999</v>
      </c>
      <c r="AK2892">
        <f>IF(EnergyImpactLookups[[#This Row],[MAT]]="AR",EnergyImpactLookups[[#This Row],[APreWBkWh]],EnergyImpactLookups[[#This Row],[AStdWBkWh]])</f>
        <v>203.55199999999999</v>
      </c>
      <c r="AL2892">
        <f>IF(EnergyImpactLookups[[#This Row],[MAT]]="AR",EnergyImpactLookups[[#This Row],[APreWBtherm]],EnergyImpactLookups[[#This Row],[AStdWBtherm]])</f>
        <v>0</v>
      </c>
      <c r="AM2892">
        <f>IF(EnergyImpactLookups[[#This Row],[MAT]]="AR",EnergyImpactLookups[[#This Row],[AStdWBkW]],0)</f>
        <v>0</v>
      </c>
      <c r="AN2892">
        <f>IF(EnergyImpactLookups[[#This Row],[MAT]]="AR",EnergyImpactLookups[[#This Row],[AStdWBkWh]],0)</f>
        <v>0</v>
      </c>
      <c r="AO2892">
        <f>IF(EnergyImpactLookups[[#This Row],[MAT]]="AR",EnergyImpactLookups[[#This Row],[AStdWBtherm]],0)</f>
        <v>0</v>
      </c>
    </row>
    <row r="2893" spans="1:41" x14ac:dyDescent="0.3">
      <c r="A2893" t="s">
        <v>631</v>
      </c>
      <c r="B2893" t="s">
        <v>532</v>
      </c>
      <c r="C2893" t="s">
        <v>213</v>
      </c>
      <c r="D2893" t="s">
        <v>723</v>
      </c>
      <c r="E2893" t="s">
        <v>571</v>
      </c>
      <c r="F2893" t="s">
        <v>572</v>
      </c>
      <c r="G2893" t="s">
        <v>381</v>
      </c>
      <c r="H2893" t="s">
        <v>98</v>
      </c>
      <c r="I2893" t="s">
        <v>740</v>
      </c>
      <c r="J2893" t="s">
        <v>621</v>
      </c>
      <c r="K2893" t="s">
        <v>171</v>
      </c>
      <c r="L2893" t="s">
        <v>12</v>
      </c>
      <c r="M2893" t="s">
        <v>536</v>
      </c>
      <c r="N2893" s="1">
        <v>44167</v>
      </c>
      <c r="O2893" t="s">
        <v>95</v>
      </c>
      <c r="P2893" t="s">
        <v>127</v>
      </c>
      <c r="Q2893" t="s">
        <v>115</v>
      </c>
      <c r="R2893" t="s">
        <v>129</v>
      </c>
      <c r="S2893" t="s">
        <v>537</v>
      </c>
      <c r="T2893">
        <v>3.5</v>
      </c>
      <c r="U2893">
        <v>1240</v>
      </c>
      <c r="V2893" t="s">
        <v>8</v>
      </c>
      <c r="W2893">
        <v>149.07419999999999</v>
      </c>
      <c r="X2893">
        <v>0.1915</v>
      </c>
      <c r="Y2893">
        <v>0</v>
      </c>
      <c r="Z2893">
        <v>129.58320000000001</v>
      </c>
      <c r="AA2893">
        <v>0.16719999999999999</v>
      </c>
      <c r="AB2893">
        <v>0</v>
      </c>
      <c r="AC2893" t="s">
        <v>538</v>
      </c>
      <c r="AD2893">
        <v>1</v>
      </c>
      <c r="AE2893">
        <v>1</v>
      </c>
      <c r="AF2893" t="str">
        <f>IF(EnergyImpactLookups[[#This Row],[MAT]]="AR",EnergyImpactLookups[[#This Row],[APreWBkWh]],"")</f>
        <v/>
      </c>
      <c r="AG2893" t="str">
        <f>IF(EnergyImpactLookups[[#This Row],[MAT]]="AR",EnergyImpactLookups[[#This Row],[APreWBkW]],"")</f>
        <v/>
      </c>
      <c r="AH2893" s="19" t="str">
        <f>IF(EnergyImpactLookups[[#This Row],[MAT]]="AR",EnergyImpactLookups[[#This Row],[APreWBtherm]],"")</f>
        <v/>
      </c>
      <c r="AJ2893">
        <f>IF(EnergyImpactLookups[[#This Row],[MAT]]="AR",EnergyImpactLookups[[#This Row],[APreWBkW]],EnergyImpactLookups[[#This Row],[AStdWBkW]])</f>
        <v>0.16719999999999999</v>
      </c>
      <c r="AK2893">
        <f>IF(EnergyImpactLookups[[#This Row],[MAT]]="AR",EnergyImpactLookups[[#This Row],[APreWBkWh]],EnergyImpactLookups[[#This Row],[AStdWBkWh]])</f>
        <v>129.58320000000001</v>
      </c>
      <c r="AL2893">
        <f>IF(EnergyImpactLookups[[#This Row],[MAT]]="AR",EnergyImpactLookups[[#This Row],[APreWBtherm]],EnergyImpactLookups[[#This Row],[AStdWBtherm]])</f>
        <v>0</v>
      </c>
      <c r="AM2893">
        <f>IF(EnergyImpactLookups[[#This Row],[MAT]]="AR",EnergyImpactLookups[[#This Row],[AStdWBkW]],0)</f>
        <v>0</v>
      </c>
      <c r="AN2893">
        <f>IF(EnergyImpactLookups[[#This Row],[MAT]]="AR",EnergyImpactLookups[[#This Row],[AStdWBkWh]],0)</f>
        <v>0</v>
      </c>
      <c r="AO2893">
        <f>IF(EnergyImpactLookups[[#This Row],[MAT]]="AR",EnergyImpactLookups[[#This Row],[AStdWBtherm]],0)</f>
        <v>0</v>
      </c>
    </row>
    <row r="2894" spans="1:41" x14ac:dyDescent="0.3">
      <c r="A2894" t="s">
        <v>631</v>
      </c>
      <c r="B2894" t="s">
        <v>532</v>
      </c>
      <c r="C2894" t="s">
        <v>213</v>
      </c>
      <c r="D2894" t="s">
        <v>723</v>
      </c>
      <c r="E2894" t="s">
        <v>571</v>
      </c>
      <c r="F2894" t="s">
        <v>572</v>
      </c>
      <c r="G2894" t="s">
        <v>381</v>
      </c>
      <c r="H2894" t="s">
        <v>98</v>
      </c>
      <c r="I2894" t="s">
        <v>740</v>
      </c>
      <c r="J2894" t="s">
        <v>621</v>
      </c>
      <c r="K2894" t="s">
        <v>171</v>
      </c>
      <c r="L2894" t="s">
        <v>12</v>
      </c>
      <c r="M2894" t="s">
        <v>536</v>
      </c>
      <c r="N2894" s="1">
        <v>44167</v>
      </c>
      <c r="O2894" t="s">
        <v>95</v>
      </c>
      <c r="P2894" t="s">
        <v>127</v>
      </c>
      <c r="Q2894" t="s">
        <v>116</v>
      </c>
      <c r="R2894" t="s">
        <v>129</v>
      </c>
      <c r="S2894" t="s">
        <v>537</v>
      </c>
      <c r="T2894">
        <v>3.5</v>
      </c>
      <c r="U2894">
        <v>1240</v>
      </c>
      <c r="V2894" t="s">
        <v>8</v>
      </c>
      <c r="W2894">
        <v>276.34730000000002</v>
      </c>
      <c r="X2894">
        <v>0.21479999999999999</v>
      </c>
      <c r="Y2894">
        <v>0</v>
      </c>
      <c r="Z2894">
        <v>240.8579</v>
      </c>
      <c r="AA2894">
        <v>0.18759999999999999</v>
      </c>
      <c r="AB2894">
        <v>0</v>
      </c>
      <c r="AC2894" t="s">
        <v>538</v>
      </c>
      <c r="AD2894">
        <v>1</v>
      </c>
      <c r="AE2894">
        <v>1</v>
      </c>
      <c r="AF2894" t="str">
        <f>IF(EnergyImpactLookups[[#This Row],[MAT]]="AR",EnergyImpactLookups[[#This Row],[APreWBkWh]],"")</f>
        <v/>
      </c>
      <c r="AG2894" t="str">
        <f>IF(EnergyImpactLookups[[#This Row],[MAT]]="AR",EnergyImpactLookups[[#This Row],[APreWBkW]],"")</f>
        <v/>
      </c>
      <c r="AH2894" s="19" t="str">
        <f>IF(EnergyImpactLookups[[#This Row],[MAT]]="AR",EnergyImpactLookups[[#This Row],[APreWBtherm]],"")</f>
        <v/>
      </c>
      <c r="AJ2894">
        <f>IF(EnergyImpactLookups[[#This Row],[MAT]]="AR",EnergyImpactLookups[[#This Row],[APreWBkW]],EnergyImpactLookups[[#This Row],[AStdWBkW]])</f>
        <v>0.18759999999999999</v>
      </c>
      <c r="AK2894">
        <f>IF(EnergyImpactLookups[[#This Row],[MAT]]="AR",EnergyImpactLookups[[#This Row],[APreWBkWh]],EnergyImpactLookups[[#This Row],[AStdWBkWh]])</f>
        <v>240.8579</v>
      </c>
      <c r="AL2894">
        <f>IF(EnergyImpactLookups[[#This Row],[MAT]]="AR",EnergyImpactLookups[[#This Row],[APreWBtherm]],EnergyImpactLookups[[#This Row],[AStdWBtherm]])</f>
        <v>0</v>
      </c>
      <c r="AM2894">
        <f>IF(EnergyImpactLookups[[#This Row],[MAT]]="AR",EnergyImpactLookups[[#This Row],[AStdWBkW]],0)</f>
        <v>0</v>
      </c>
      <c r="AN2894">
        <f>IF(EnergyImpactLookups[[#This Row],[MAT]]="AR",EnergyImpactLookups[[#This Row],[AStdWBkWh]],0)</f>
        <v>0</v>
      </c>
      <c r="AO2894">
        <f>IF(EnergyImpactLookups[[#This Row],[MAT]]="AR",EnergyImpactLookups[[#This Row],[AStdWBtherm]],0)</f>
        <v>0</v>
      </c>
    </row>
    <row r="2895" spans="1:41" x14ac:dyDescent="0.3">
      <c r="A2895" t="s">
        <v>631</v>
      </c>
      <c r="B2895" t="s">
        <v>532</v>
      </c>
      <c r="C2895" t="s">
        <v>213</v>
      </c>
      <c r="D2895" t="s">
        <v>723</v>
      </c>
      <c r="E2895" t="s">
        <v>571</v>
      </c>
      <c r="F2895" t="s">
        <v>572</v>
      </c>
      <c r="G2895" t="s">
        <v>381</v>
      </c>
      <c r="H2895" t="s">
        <v>98</v>
      </c>
      <c r="I2895" t="s">
        <v>740</v>
      </c>
      <c r="J2895" t="s">
        <v>621</v>
      </c>
      <c r="K2895" t="s">
        <v>171</v>
      </c>
      <c r="L2895" t="s">
        <v>12</v>
      </c>
      <c r="M2895" t="s">
        <v>536</v>
      </c>
      <c r="N2895" s="1">
        <v>44167</v>
      </c>
      <c r="O2895" t="s">
        <v>95</v>
      </c>
      <c r="P2895" t="s">
        <v>127</v>
      </c>
      <c r="Q2895" t="s">
        <v>117</v>
      </c>
      <c r="R2895" t="s">
        <v>129</v>
      </c>
      <c r="S2895" t="s">
        <v>537</v>
      </c>
      <c r="T2895">
        <v>3.5</v>
      </c>
      <c r="U2895">
        <v>1240</v>
      </c>
      <c r="V2895" t="s">
        <v>8</v>
      </c>
      <c r="W2895">
        <v>276.13029999999998</v>
      </c>
      <c r="X2895">
        <v>0.20630000000000001</v>
      </c>
      <c r="Y2895">
        <v>0</v>
      </c>
      <c r="Z2895">
        <v>240.67449999999999</v>
      </c>
      <c r="AA2895">
        <v>0.1802</v>
      </c>
      <c r="AB2895">
        <v>0</v>
      </c>
      <c r="AC2895" t="s">
        <v>538</v>
      </c>
      <c r="AD2895">
        <v>1</v>
      </c>
      <c r="AE2895">
        <v>1</v>
      </c>
      <c r="AF2895" t="str">
        <f>IF(EnergyImpactLookups[[#This Row],[MAT]]="AR",EnergyImpactLookups[[#This Row],[APreWBkWh]],"")</f>
        <v/>
      </c>
      <c r="AG2895" t="str">
        <f>IF(EnergyImpactLookups[[#This Row],[MAT]]="AR",EnergyImpactLookups[[#This Row],[APreWBkW]],"")</f>
        <v/>
      </c>
      <c r="AH2895" s="19" t="str">
        <f>IF(EnergyImpactLookups[[#This Row],[MAT]]="AR",EnergyImpactLookups[[#This Row],[APreWBtherm]],"")</f>
        <v/>
      </c>
      <c r="AJ2895">
        <f>IF(EnergyImpactLookups[[#This Row],[MAT]]="AR",EnergyImpactLookups[[#This Row],[APreWBkW]],EnergyImpactLookups[[#This Row],[AStdWBkW]])</f>
        <v>0.1802</v>
      </c>
      <c r="AK2895">
        <f>IF(EnergyImpactLookups[[#This Row],[MAT]]="AR",EnergyImpactLookups[[#This Row],[APreWBkWh]],EnergyImpactLookups[[#This Row],[AStdWBkWh]])</f>
        <v>240.67449999999999</v>
      </c>
      <c r="AL2895">
        <f>IF(EnergyImpactLookups[[#This Row],[MAT]]="AR",EnergyImpactLookups[[#This Row],[APreWBtherm]],EnergyImpactLookups[[#This Row],[AStdWBtherm]])</f>
        <v>0</v>
      </c>
      <c r="AM2895">
        <f>IF(EnergyImpactLookups[[#This Row],[MAT]]="AR",EnergyImpactLookups[[#This Row],[AStdWBkW]],0)</f>
        <v>0</v>
      </c>
      <c r="AN2895">
        <f>IF(EnergyImpactLookups[[#This Row],[MAT]]="AR",EnergyImpactLookups[[#This Row],[AStdWBkWh]],0)</f>
        <v>0</v>
      </c>
      <c r="AO2895">
        <f>IF(EnergyImpactLookups[[#This Row],[MAT]]="AR",EnergyImpactLookups[[#This Row],[AStdWBtherm]],0)</f>
        <v>0</v>
      </c>
    </row>
    <row r="2896" spans="1:41" x14ac:dyDescent="0.3">
      <c r="A2896" t="s">
        <v>631</v>
      </c>
      <c r="B2896" t="s">
        <v>532</v>
      </c>
      <c r="C2896" t="s">
        <v>213</v>
      </c>
      <c r="D2896" t="s">
        <v>723</v>
      </c>
      <c r="E2896" t="s">
        <v>571</v>
      </c>
      <c r="F2896" t="s">
        <v>572</v>
      </c>
      <c r="G2896" t="s">
        <v>381</v>
      </c>
      <c r="H2896" t="s">
        <v>98</v>
      </c>
      <c r="I2896" t="s">
        <v>740</v>
      </c>
      <c r="J2896" t="s">
        <v>621</v>
      </c>
      <c r="K2896" t="s">
        <v>171</v>
      </c>
      <c r="L2896" t="s">
        <v>12</v>
      </c>
      <c r="M2896" t="s">
        <v>536</v>
      </c>
      <c r="N2896" s="1">
        <v>44167</v>
      </c>
      <c r="O2896" t="s">
        <v>95</v>
      </c>
      <c r="P2896" t="s">
        <v>127</v>
      </c>
      <c r="Q2896" t="s">
        <v>118</v>
      </c>
      <c r="R2896" t="s">
        <v>129</v>
      </c>
      <c r="S2896" t="s">
        <v>537</v>
      </c>
      <c r="T2896">
        <v>3.5</v>
      </c>
      <c r="U2896">
        <v>1240</v>
      </c>
      <c r="V2896" t="s">
        <v>8</v>
      </c>
      <c r="W2896">
        <v>414.94490000000002</v>
      </c>
      <c r="X2896">
        <v>0.24490000000000001</v>
      </c>
      <c r="Y2896">
        <v>0</v>
      </c>
      <c r="Z2896">
        <v>362.13350000000003</v>
      </c>
      <c r="AA2896">
        <v>0.21379999999999999</v>
      </c>
      <c r="AB2896">
        <v>0</v>
      </c>
      <c r="AC2896" t="s">
        <v>538</v>
      </c>
      <c r="AD2896">
        <v>1</v>
      </c>
      <c r="AE2896">
        <v>1</v>
      </c>
      <c r="AF2896" t="str">
        <f>IF(EnergyImpactLookups[[#This Row],[MAT]]="AR",EnergyImpactLookups[[#This Row],[APreWBkWh]],"")</f>
        <v/>
      </c>
      <c r="AG2896" t="str">
        <f>IF(EnergyImpactLookups[[#This Row],[MAT]]="AR",EnergyImpactLookups[[#This Row],[APreWBkW]],"")</f>
        <v/>
      </c>
      <c r="AH2896" s="19" t="str">
        <f>IF(EnergyImpactLookups[[#This Row],[MAT]]="AR",EnergyImpactLookups[[#This Row],[APreWBtherm]],"")</f>
        <v/>
      </c>
      <c r="AJ2896">
        <f>IF(EnergyImpactLookups[[#This Row],[MAT]]="AR",EnergyImpactLookups[[#This Row],[APreWBkW]],EnergyImpactLookups[[#This Row],[AStdWBkW]])</f>
        <v>0.21379999999999999</v>
      </c>
      <c r="AK2896">
        <f>IF(EnergyImpactLookups[[#This Row],[MAT]]="AR",EnergyImpactLookups[[#This Row],[APreWBkWh]],EnergyImpactLookups[[#This Row],[AStdWBkWh]])</f>
        <v>362.13350000000003</v>
      </c>
      <c r="AL2896">
        <f>IF(EnergyImpactLookups[[#This Row],[MAT]]="AR",EnergyImpactLookups[[#This Row],[APreWBtherm]],EnergyImpactLookups[[#This Row],[AStdWBtherm]])</f>
        <v>0</v>
      </c>
      <c r="AM2896">
        <f>IF(EnergyImpactLookups[[#This Row],[MAT]]="AR",EnergyImpactLookups[[#This Row],[AStdWBkW]],0)</f>
        <v>0</v>
      </c>
      <c r="AN2896">
        <f>IF(EnergyImpactLookups[[#This Row],[MAT]]="AR",EnergyImpactLookups[[#This Row],[AStdWBkWh]],0)</f>
        <v>0</v>
      </c>
      <c r="AO2896">
        <f>IF(EnergyImpactLookups[[#This Row],[MAT]]="AR",EnergyImpactLookups[[#This Row],[AStdWBtherm]],0)</f>
        <v>0</v>
      </c>
    </row>
    <row r="2897" spans="1:41" x14ac:dyDescent="0.3">
      <c r="A2897" t="s">
        <v>631</v>
      </c>
      <c r="B2897" t="s">
        <v>532</v>
      </c>
      <c r="C2897" t="s">
        <v>213</v>
      </c>
      <c r="D2897" t="s">
        <v>723</v>
      </c>
      <c r="E2897" t="s">
        <v>571</v>
      </c>
      <c r="F2897" t="s">
        <v>572</v>
      </c>
      <c r="G2897" t="s">
        <v>381</v>
      </c>
      <c r="H2897" t="s">
        <v>98</v>
      </c>
      <c r="I2897" t="s">
        <v>740</v>
      </c>
      <c r="J2897" t="s">
        <v>621</v>
      </c>
      <c r="K2897" t="s">
        <v>171</v>
      </c>
      <c r="L2897" t="s">
        <v>12</v>
      </c>
      <c r="M2897" t="s">
        <v>536</v>
      </c>
      <c r="N2897" s="1">
        <v>44167</v>
      </c>
      <c r="O2897" t="s">
        <v>95</v>
      </c>
      <c r="P2897" t="s">
        <v>127</v>
      </c>
      <c r="Q2897" t="s">
        <v>119</v>
      </c>
      <c r="R2897" t="s">
        <v>129</v>
      </c>
      <c r="S2897" t="s">
        <v>537</v>
      </c>
      <c r="T2897">
        <v>3.5</v>
      </c>
      <c r="U2897">
        <v>1240</v>
      </c>
      <c r="V2897" t="s">
        <v>8</v>
      </c>
      <c r="W2897">
        <v>43.398000000000003</v>
      </c>
      <c r="X2897">
        <v>7.4300000000000005E-2</v>
      </c>
      <c r="Y2897">
        <v>0</v>
      </c>
      <c r="Z2897">
        <v>37.808199999999999</v>
      </c>
      <c r="AA2897">
        <v>6.4899999999999999E-2</v>
      </c>
      <c r="AB2897">
        <v>0</v>
      </c>
      <c r="AC2897" t="s">
        <v>538</v>
      </c>
      <c r="AD2897">
        <v>1</v>
      </c>
      <c r="AE2897">
        <v>1</v>
      </c>
      <c r="AF2897" t="str">
        <f>IF(EnergyImpactLookups[[#This Row],[MAT]]="AR",EnergyImpactLookups[[#This Row],[APreWBkWh]],"")</f>
        <v/>
      </c>
      <c r="AG2897" t="str">
        <f>IF(EnergyImpactLookups[[#This Row],[MAT]]="AR",EnergyImpactLookups[[#This Row],[APreWBkW]],"")</f>
        <v/>
      </c>
      <c r="AH2897" s="19" t="str">
        <f>IF(EnergyImpactLookups[[#This Row],[MAT]]="AR",EnergyImpactLookups[[#This Row],[APreWBtherm]],"")</f>
        <v/>
      </c>
      <c r="AJ2897">
        <f>IF(EnergyImpactLookups[[#This Row],[MAT]]="AR",EnergyImpactLookups[[#This Row],[APreWBkW]],EnergyImpactLookups[[#This Row],[AStdWBkW]])</f>
        <v>6.4899999999999999E-2</v>
      </c>
      <c r="AK2897">
        <f>IF(EnergyImpactLookups[[#This Row],[MAT]]="AR",EnergyImpactLookups[[#This Row],[APreWBkWh]],EnergyImpactLookups[[#This Row],[AStdWBkWh]])</f>
        <v>37.808199999999999</v>
      </c>
      <c r="AL2897">
        <f>IF(EnergyImpactLookups[[#This Row],[MAT]]="AR",EnergyImpactLookups[[#This Row],[APreWBtherm]],EnergyImpactLookups[[#This Row],[AStdWBtherm]])</f>
        <v>0</v>
      </c>
      <c r="AM2897">
        <f>IF(EnergyImpactLookups[[#This Row],[MAT]]="AR",EnergyImpactLookups[[#This Row],[AStdWBkW]],0)</f>
        <v>0</v>
      </c>
      <c r="AN2897">
        <f>IF(EnergyImpactLookups[[#This Row],[MAT]]="AR",EnergyImpactLookups[[#This Row],[AStdWBkWh]],0)</f>
        <v>0</v>
      </c>
      <c r="AO2897">
        <f>IF(EnergyImpactLookups[[#This Row],[MAT]]="AR",EnergyImpactLookups[[#This Row],[AStdWBtherm]],0)</f>
        <v>0</v>
      </c>
    </row>
    <row r="2898" spans="1:41" x14ac:dyDescent="0.3">
      <c r="A2898" t="s">
        <v>631</v>
      </c>
      <c r="B2898" t="s">
        <v>532</v>
      </c>
      <c r="C2898" t="s">
        <v>213</v>
      </c>
      <c r="D2898" t="s">
        <v>723</v>
      </c>
      <c r="E2898" t="s">
        <v>571</v>
      </c>
      <c r="F2898" t="s">
        <v>572</v>
      </c>
      <c r="G2898" t="s">
        <v>381</v>
      </c>
      <c r="H2898" t="s">
        <v>98</v>
      </c>
      <c r="I2898" t="s">
        <v>740</v>
      </c>
      <c r="J2898" t="s">
        <v>621</v>
      </c>
      <c r="K2898" t="s">
        <v>171</v>
      </c>
      <c r="L2898" t="s">
        <v>12</v>
      </c>
      <c r="M2898" t="s">
        <v>536</v>
      </c>
      <c r="N2898" s="1">
        <v>44167</v>
      </c>
      <c r="O2898" t="s">
        <v>95</v>
      </c>
      <c r="P2898" t="s">
        <v>130</v>
      </c>
      <c r="Q2898" t="s">
        <v>99</v>
      </c>
      <c r="R2898" t="s">
        <v>129</v>
      </c>
      <c r="S2898" t="s">
        <v>537</v>
      </c>
      <c r="T2898">
        <v>1</v>
      </c>
      <c r="U2898">
        <v>999</v>
      </c>
      <c r="V2898" t="s">
        <v>8</v>
      </c>
      <c r="W2898">
        <v>17.1418</v>
      </c>
      <c r="X2898">
        <v>3.3999999999999998E-3</v>
      </c>
      <c r="Y2898">
        <v>0</v>
      </c>
      <c r="Z2898">
        <v>13.929</v>
      </c>
      <c r="AA2898">
        <v>3.0000000000000001E-3</v>
      </c>
      <c r="AB2898">
        <v>0</v>
      </c>
      <c r="AC2898" t="s">
        <v>538</v>
      </c>
      <c r="AD2898">
        <v>1</v>
      </c>
      <c r="AE2898">
        <v>1</v>
      </c>
      <c r="AF2898" t="str">
        <f>IF(EnergyImpactLookups[[#This Row],[MAT]]="AR",EnergyImpactLookups[[#This Row],[APreWBkWh]],"")</f>
        <v/>
      </c>
      <c r="AG2898" t="str">
        <f>IF(EnergyImpactLookups[[#This Row],[MAT]]="AR",EnergyImpactLookups[[#This Row],[APreWBkW]],"")</f>
        <v/>
      </c>
      <c r="AH2898" s="19" t="str">
        <f>IF(EnergyImpactLookups[[#This Row],[MAT]]="AR",EnergyImpactLookups[[#This Row],[APreWBtherm]],"")</f>
        <v/>
      </c>
      <c r="AJ2898">
        <f>IF(EnergyImpactLookups[[#This Row],[MAT]]="AR",EnergyImpactLookups[[#This Row],[APreWBkW]],EnergyImpactLookups[[#This Row],[AStdWBkW]])</f>
        <v>3.0000000000000001E-3</v>
      </c>
      <c r="AK2898">
        <f>IF(EnergyImpactLookups[[#This Row],[MAT]]="AR",EnergyImpactLookups[[#This Row],[APreWBkWh]],EnergyImpactLookups[[#This Row],[AStdWBkWh]])</f>
        <v>13.929</v>
      </c>
      <c r="AL2898">
        <f>IF(EnergyImpactLookups[[#This Row],[MAT]]="AR",EnergyImpactLookups[[#This Row],[APreWBtherm]],EnergyImpactLookups[[#This Row],[AStdWBtherm]])</f>
        <v>0</v>
      </c>
      <c r="AM2898">
        <f>IF(EnergyImpactLookups[[#This Row],[MAT]]="AR",EnergyImpactLookups[[#This Row],[AStdWBkW]],0)</f>
        <v>0</v>
      </c>
      <c r="AN2898">
        <f>IF(EnergyImpactLookups[[#This Row],[MAT]]="AR",EnergyImpactLookups[[#This Row],[AStdWBkWh]],0)</f>
        <v>0</v>
      </c>
      <c r="AO2898">
        <f>IF(EnergyImpactLookups[[#This Row],[MAT]]="AR",EnergyImpactLookups[[#This Row],[AStdWBtherm]],0)</f>
        <v>0</v>
      </c>
    </row>
    <row r="2899" spans="1:41" x14ac:dyDescent="0.3">
      <c r="A2899" t="s">
        <v>631</v>
      </c>
      <c r="B2899" t="s">
        <v>532</v>
      </c>
      <c r="C2899" t="s">
        <v>213</v>
      </c>
      <c r="D2899" t="s">
        <v>723</v>
      </c>
      <c r="E2899" t="s">
        <v>571</v>
      </c>
      <c r="F2899" t="s">
        <v>572</v>
      </c>
      <c r="G2899" t="s">
        <v>381</v>
      </c>
      <c r="H2899" t="s">
        <v>98</v>
      </c>
      <c r="I2899" t="s">
        <v>740</v>
      </c>
      <c r="J2899" t="s">
        <v>621</v>
      </c>
      <c r="K2899" t="s">
        <v>171</v>
      </c>
      <c r="L2899" t="s">
        <v>12</v>
      </c>
      <c r="M2899" t="s">
        <v>536</v>
      </c>
      <c r="N2899" s="1">
        <v>44167</v>
      </c>
      <c r="O2899" t="s">
        <v>95</v>
      </c>
      <c r="P2899" t="s">
        <v>130</v>
      </c>
      <c r="Q2899" t="s">
        <v>103</v>
      </c>
      <c r="R2899" t="s">
        <v>129</v>
      </c>
      <c r="S2899" t="s">
        <v>537</v>
      </c>
      <c r="T2899">
        <v>1</v>
      </c>
      <c r="U2899">
        <v>1070</v>
      </c>
      <c r="V2899" t="s">
        <v>8</v>
      </c>
      <c r="W2899">
        <v>62.8033</v>
      </c>
      <c r="X2899">
        <v>0.11940000000000001</v>
      </c>
      <c r="Y2899">
        <v>0</v>
      </c>
      <c r="Z2899">
        <v>54.2</v>
      </c>
      <c r="AA2899">
        <v>0.1043</v>
      </c>
      <c r="AB2899">
        <v>0</v>
      </c>
      <c r="AC2899" t="s">
        <v>538</v>
      </c>
      <c r="AD2899">
        <v>1</v>
      </c>
      <c r="AE2899">
        <v>1</v>
      </c>
      <c r="AF2899" t="str">
        <f>IF(EnergyImpactLookups[[#This Row],[MAT]]="AR",EnergyImpactLookups[[#This Row],[APreWBkWh]],"")</f>
        <v/>
      </c>
      <c r="AG2899" t="str">
        <f>IF(EnergyImpactLookups[[#This Row],[MAT]]="AR",EnergyImpactLookups[[#This Row],[APreWBkW]],"")</f>
        <v/>
      </c>
      <c r="AH2899" s="19" t="str">
        <f>IF(EnergyImpactLookups[[#This Row],[MAT]]="AR",EnergyImpactLookups[[#This Row],[APreWBtherm]],"")</f>
        <v/>
      </c>
      <c r="AJ2899">
        <f>IF(EnergyImpactLookups[[#This Row],[MAT]]="AR",EnergyImpactLookups[[#This Row],[APreWBkW]],EnergyImpactLookups[[#This Row],[AStdWBkW]])</f>
        <v>0.1043</v>
      </c>
      <c r="AK2899">
        <f>IF(EnergyImpactLookups[[#This Row],[MAT]]="AR",EnergyImpactLookups[[#This Row],[APreWBkWh]],EnergyImpactLookups[[#This Row],[AStdWBkWh]])</f>
        <v>54.2</v>
      </c>
      <c r="AL2899">
        <f>IF(EnergyImpactLookups[[#This Row],[MAT]]="AR",EnergyImpactLookups[[#This Row],[APreWBtherm]],EnergyImpactLookups[[#This Row],[AStdWBtherm]])</f>
        <v>0</v>
      </c>
      <c r="AM2899">
        <f>IF(EnergyImpactLookups[[#This Row],[MAT]]="AR",EnergyImpactLookups[[#This Row],[AStdWBkW]],0)</f>
        <v>0</v>
      </c>
      <c r="AN2899">
        <f>IF(EnergyImpactLookups[[#This Row],[MAT]]="AR",EnergyImpactLookups[[#This Row],[AStdWBkWh]],0)</f>
        <v>0</v>
      </c>
      <c r="AO2899">
        <f>IF(EnergyImpactLookups[[#This Row],[MAT]]="AR",EnergyImpactLookups[[#This Row],[AStdWBtherm]],0)</f>
        <v>0</v>
      </c>
    </row>
    <row r="2900" spans="1:41" x14ac:dyDescent="0.3">
      <c r="A2900" t="s">
        <v>631</v>
      </c>
      <c r="B2900" t="s">
        <v>532</v>
      </c>
      <c r="C2900" t="s">
        <v>213</v>
      </c>
      <c r="D2900" t="s">
        <v>723</v>
      </c>
      <c r="E2900" t="s">
        <v>571</v>
      </c>
      <c r="F2900" t="s">
        <v>572</v>
      </c>
      <c r="G2900" t="s">
        <v>381</v>
      </c>
      <c r="H2900" t="s">
        <v>98</v>
      </c>
      <c r="I2900" t="s">
        <v>740</v>
      </c>
      <c r="J2900" t="s">
        <v>621</v>
      </c>
      <c r="K2900" t="s">
        <v>171</v>
      </c>
      <c r="L2900" t="s">
        <v>12</v>
      </c>
      <c r="M2900" t="s">
        <v>536</v>
      </c>
      <c r="N2900" s="1">
        <v>44167</v>
      </c>
      <c r="O2900" t="s">
        <v>95</v>
      </c>
      <c r="P2900" t="s">
        <v>130</v>
      </c>
      <c r="Q2900" t="s">
        <v>104</v>
      </c>
      <c r="R2900" t="s">
        <v>129</v>
      </c>
      <c r="S2900" t="s">
        <v>537</v>
      </c>
      <c r="T2900">
        <v>1</v>
      </c>
      <c r="U2900">
        <v>999</v>
      </c>
      <c r="V2900" t="s">
        <v>8</v>
      </c>
      <c r="W2900">
        <v>23.610299999999999</v>
      </c>
      <c r="X2900">
        <v>6.3500000000000001E-2</v>
      </c>
      <c r="Y2900">
        <v>0</v>
      </c>
      <c r="Z2900">
        <v>20.090399999999999</v>
      </c>
      <c r="AA2900">
        <v>5.5399999999999998E-2</v>
      </c>
      <c r="AB2900">
        <v>0</v>
      </c>
      <c r="AC2900" t="s">
        <v>538</v>
      </c>
      <c r="AD2900">
        <v>1</v>
      </c>
      <c r="AE2900">
        <v>1</v>
      </c>
      <c r="AF2900" t="str">
        <f>IF(EnergyImpactLookups[[#This Row],[MAT]]="AR",EnergyImpactLookups[[#This Row],[APreWBkWh]],"")</f>
        <v/>
      </c>
      <c r="AG2900" t="str">
        <f>IF(EnergyImpactLookups[[#This Row],[MAT]]="AR",EnergyImpactLookups[[#This Row],[APreWBkW]],"")</f>
        <v/>
      </c>
      <c r="AH2900" s="19" t="str">
        <f>IF(EnergyImpactLookups[[#This Row],[MAT]]="AR",EnergyImpactLookups[[#This Row],[APreWBtherm]],"")</f>
        <v/>
      </c>
      <c r="AJ2900">
        <f>IF(EnergyImpactLookups[[#This Row],[MAT]]="AR",EnergyImpactLookups[[#This Row],[APreWBkW]],EnergyImpactLookups[[#This Row],[AStdWBkW]])</f>
        <v>5.5399999999999998E-2</v>
      </c>
      <c r="AK2900">
        <f>IF(EnergyImpactLookups[[#This Row],[MAT]]="AR",EnergyImpactLookups[[#This Row],[APreWBkWh]],EnergyImpactLookups[[#This Row],[AStdWBkWh]])</f>
        <v>20.090399999999999</v>
      </c>
      <c r="AL2900">
        <f>IF(EnergyImpactLookups[[#This Row],[MAT]]="AR",EnergyImpactLookups[[#This Row],[APreWBtherm]],EnergyImpactLookups[[#This Row],[AStdWBtherm]])</f>
        <v>0</v>
      </c>
      <c r="AM2900">
        <f>IF(EnergyImpactLookups[[#This Row],[MAT]]="AR",EnergyImpactLookups[[#This Row],[AStdWBkW]],0)</f>
        <v>0</v>
      </c>
      <c r="AN2900">
        <f>IF(EnergyImpactLookups[[#This Row],[MAT]]="AR",EnergyImpactLookups[[#This Row],[AStdWBkWh]],0)</f>
        <v>0</v>
      </c>
      <c r="AO2900">
        <f>IF(EnergyImpactLookups[[#This Row],[MAT]]="AR",EnergyImpactLookups[[#This Row],[AStdWBtherm]],0)</f>
        <v>0</v>
      </c>
    </row>
    <row r="2901" spans="1:41" x14ac:dyDescent="0.3">
      <c r="A2901" t="s">
        <v>631</v>
      </c>
      <c r="B2901" t="s">
        <v>532</v>
      </c>
      <c r="C2901" t="s">
        <v>213</v>
      </c>
      <c r="D2901" t="s">
        <v>723</v>
      </c>
      <c r="E2901" t="s">
        <v>571</v>
      </c>
      <c r="F2901" t="s">
        <v>572</v>
      </c>
      <c r="G2901" t="s">
        <v>381</v>
      </c>
      <c r="H2901" t="s">
        <v>98</v>
      </c>
      <c r="I2901" t="s">
        <v>740</v>
      </c>
      <c r="J2901" t="s">
        <v>621</v>
      </c>
      <c r="K2901" t="s">
        <v>171</v>
      </c>
      <c r="L2901" t="s">
        <v>12</v>
      </c>
      <c r="M2901" t="s">
        <v>536</v>
      </c>
      <c r="N2901" s="1">
        <v>44167</v>
      </c>
      <c r="O2901" t="s">
        <v>95</v>
      </c>
      <c r="P2901" t="s">
        <v>130</v>
      </c>
      <c r="Q2901" t="s">
        <v>105</v>
      </c>
      <c r="R2901" t="s">
        <v>129</v>
      </c>
      <c r="S2901" t="s">
        <v>537</v>
      </c>
      <c r="T2901">
        <v>1</v>
      </c>
      <c r="U2901">
        <v>999</v>
      </c>
      <c r="V2901" t="s">
        <v>8</v>
      </c>
      <c r="W2901">
        <v>128.51490000000001</v>
      </c>
      <c r="X2901">
        <v>0.18440000000000001</v>
      </c>
      <c r="Y2901">
        <v>0</v>
      </c>
      <c r="Z2901">
        <v>112.04089999999999</v>
      </c>
      <c r="AA2901">
        <v>0.161</v>
      </c>
      <c r="AB2901">
        <v>0</v>
      </c>
      <c r="AC2901" t="s">
        <v>538</v>
      </c>
      <c r="AD2901">
        <v>1</v>
      </c>
      <c r="AE2901">
        <v>1</v>
      </c>
      <c r="AF2901" t="str">
        <f>IF(EnergyImpactLookups[[#This Row],[MAT]]="AR",EnergyImpactLookups[[#This Row],[APreWBkWh]],"")</f>
        <v/>
      </c>
      <c r="AG2901" t="str">
        <f>IF(EnergyImpactLookups[[#This Row],[MAT]]="AR",EnergyImpactLookups[[#This Row],[APreWBkW]],"")</f>
        <v/>
      </c>
      <c r="AH2901" s="19" t="str">
        <f>IF(EnergyImpactLookups[[#This Row],[MAT]]="AR",EnergyImpactLookups[[#This Row],[APreWBtherm]],"")</f>
        <v/>
      </c>
      <c r="AJ2901">
        <f>IF(EnergyImpactLookups[[#This Row],[MAT]]="AR",EnergyImpactLookups[[#This Row],[APreWBkW]],EnergyImpactLookups[[#This Row],[AStdWBkW]])</f>
        <v>0.161</v>
      </c>
      <c r="AK2901">
        <f>IF(EnergyImpactLookups[[#This Row],[MAT]]="AR",EnergyImpactLookups[[#This Row],[APreWBkWh]],EnergyImpactLookups[[#This Row],[AStdWBkWh]])</f>
        <v>112.04089999999999</v>
      </c>
      <c r="AL2901">
        <f>IF(EnergyImpactLookups[[#This Row],[MAT]]="AR",EnergyImpactLookups[[#This Row],[APreWBtherm]],EnergyImpactLookups[[#This Row],[AStdWBtherm]])</f>
        <v>0</v>
      </c>
      <c r="AM2901">
        <f>IF(EnergyImpactLookups[[#This Row],[MAT]]="AR",EnergyImpactLookups[[#This Row],[AStdWBkW]],0)</f>
        <v>0</v>
      </c>
      <c r="AN2901">
        <f>IF(EnergyImpactLookups[[#This Row],[MAT]]="AR",EnergyImpactLookups[[#This Row],[AStdWBkWh]],0)</f>
        <v>0</v>
      </c>
      <c r="AO2901">
        <f>IF(EnergyImpactLookups[[#This Row],[MAT]]="AR",EnergyImpactLookups[[#This Row],[AStdWBtherm]],0)</f>
        <v>0</v>
      </c>
    </row>
    <row r="2902" spans="1:41" x14ac:dyDescent="0.3">
      <c r="A2902" t="s">
        <v>631</v>
      </c>
      <c r="B2902" t="s">
        <v>532</v>
      </c>
      <c r="C2902" t="s">
        <v>213</v>
      </c>
      <c r="D2902" t="s">
        <v>723</v>
      </c>
      <c r="E2902" t="s">
        <v>571</v>
      </c>
      <c r="F2902" t="s">
        <v>572</v>
      </c>
      <c r="G2902" t="s">
        <v>381</v>
      </c>
      <c r="H2902" t="s">
        <v>98</v>
      </c>
      <c r="I2902" t="s">
        <v>740</v>
      </c>
      <c r="J2902" t="s">
        <v>621</v>
      </c>
      <c r="K2902" t="s">
        <v>171</v>
      </c>
      <c r="L2902" t="s">
        <v>12</v>
      </c>
      <c r="M2902" t="s">
        <v>536</v>
      </c>
      <c r="N2902" s="1">
        <v>44167</v>
      </c>
      <c r="O2902" t="s">
        <v>95</v>
      </c>
      <c r="P2902" t="s">
        <v>130</v>
      </c>
      <c r="Q2902" t="s">
        <v>106</v>
      </c>
      <c r="R2902" t="s">
        <v>129</v>
      </c>
      <c r="S2902" t="s">
        <v>537</v>
      </c>
      <c r="T2902">
        <v>1.04</v>
      </c>
      <c r="U2902">
        <v>999</v>
      </c>
      <c r="V2902" t="s">
        <v>8</v>
      </c>
      <c r="W2902">
        <v>26.525700000000001</v>
      </c>
      <c r="X2902">
        <v>3.1099999999999999E-2</v>
      </c>
      <c r="Y2902">
        <v>0</v>
      </c>
      <c r="Z2902">
        <v>22.900400000000001</v>
      </c>
      <c r="AA2902">
        <v>2.7099999999999999E-2</v>
      </c>
      <c r="AB2902">
        <v>0</v>
      </c>
      <c r="AC2902" t="s">
        <v>538</v>
      </c>
      <c r="AD2902">
        <v>1</v>
      </c>
      <c r="AE2902">
        <v>1</v>
      </c>
      <c r="AF2902" t="str">
        <f>IF(EnergyImpactLookups[[#This Row],[MAT]]="AR",EnergyImpactLookups[[#This Row],[APreWBkWh]],"")</f>
        <v/>
      </c>
      <c r="AG2902" t="str">
        <f>IF(EnergyImpactLookups[[#This Row],[MAT]]="AR",EnergyImpactLookups[[#This Row],[APreWBkW]],"")</f>
        <v/>
      </c>
      <c r="AH2902" s="19" t="str">
        <f>IF(EnergyImpactLookups[[#This Row],[MAT]]="AR",EnergyImpactLookups[[#This Row],[APreWBtherm]],"")</f>
        <v/>
      </c>
      <c r="AJ2902">
        <f>IF(EnergyImpactLookups[[#This Row],[MAT]]="AR",EnergyImpactLookups[[#This Row],[APreWBkW]],EnergyImpactLookups[[#This Row],[AStdWBkW]])</f>
        <v>2.7099999999999999E-2</v>
      </c>
      <c r="AK2902">
        <f>IF(EnergyImpactLookups[[#This Row],[MAT]]="AR",EnergyImpactLookups[[#This Row],[APreWBkWh]],EnergyImpactLookups[[#This Row],[AStdWBkWh]])</f>
        <v>22.900400000000001</v>
      </c>
      <c r="AL2902">
        <f>IF(EnergyImpactLookups[[#This Row],[MAT]]="AR",EnergyImpactLookups[[#This Row],[APreWBtherm]],EnergyImpactLookups[[#This Row],[AStdWBtherm]])</f>
        <v>0</v>
      </c>
      <c r="AM2902">
        <f>IF(EnergyImpactLookups[[#This Row],[MAT]]="AR",EnergyImpactLookups[[#This Row],[AStdWBkW]],0)</f>
        <v>0</v>
      </c>
      <c r="AN2902">
        <f>IF(EnergyImpactLookups[[#This Row],[MAT]]="AR",EnergyImpactLookups[[#This Row],[AStdWBkWh]],0)</f>
        <v>0</v>
      </c>
      <c r="AO2902">
        <f>IF(EnergyImpactLookups[[#This Row],[MAT]]="AR",EnergyImpactLookups[[#This Row],[AStdWBtherm]],0)</f>
        <v>0</v>
      </c>
    </row>
    <row r="2903" spans="1:41" x14ac:dyDescent="0.3">
      <c r="A2903" t="s">
        <v>631</v>
      </c>
      <c r="B2903" t="s">
        <v>532</v>
      </c>
      <c r="C2903" t="s">
        <v>213</v>
      </c>
      <c r="D2903" t="s">
        <v>723</v>
      </c>
      <c r="E2903" t="s">
        <v>571</v>
      </c>
      <c r="F2903" t="s">
        <v>572</v>
      </c>
      <c r="G2903" t="s">
        <v>381</v>
      </c>
      <c r="H2903" t="s">
        <v>98</v>
      </c>
      <c r="I2903" t="s">
        <v>740</v>
      </c>
      <c r="J2903" t="s">
        <v>621</v>
      </c>
      <c r="K2903" t="s">
        <v>171</v>
      </c>
      <c r="L2903" t="s">
        <v>12</v>
      </c>
      <c r="M2903" t="s">
        <v>536</v>
      </c>
      <c r="N2903" s="1">
        <v>44167</v>
      </c>
      <c r="O2903" t="s">
        <v>95</v>
      </c>
      <c r="P2903" t="s">
        <v>130</v>
      </c>
      <c r="Q2903" t="s">
        <v>107</v>
      </c>
      <c r="R2903" t="s">
        <v>129</v>
      </c>
      <c r="S2903" t="s">
        <v>537</v>
      </c>
      <c r="T2903">
        <v>1.28</v>
      </c>
      <c r="U2903">
        <v>1210</v>
      </c>
      <c r="V2903" t="s">
        <v>8</v>
      </c>
      <c r="W2903">
        <v>61.843899999999998</v>
      </c>
      <c r="X2903">
        <v>8.5500000000000007E-2</v>
      </c>
      <c r="Y2903">
        <v>0</v>
      </c>
      <c r="Z2903">
        <v>53.661099999999998</v>
      </c>
      <c r="AA2903">
        <v>7.4700000000000003E-2</v>
      </c>
      <c r="AB2903">
        <v>0</v>
      </c>
      <c r="AC2903" t="s">
        <v>538</v>
      </c>
      <c r="AD2903">
        <v>1</v>
      </c>
      <c r="AE2903">
        <v>1</v>
      </c>
      <c r="AF2903" t="str">
        <f>IF(EnergyImpactLookups[[#This Row],[MAT]]="AR",EnergyImpactLookups[[#This Row],[APreWBkWh]],"")</f>
        <v/>
      </c>
      <c r="AG2903" t="str">
        <f>IF(EnergyImpactLookups[[#This Row],[MAT]]="AR",EnergyImpactLookups[[#This Row],[APreWBkW]],"")</f>
        <v/>
      </c>
      <c r="AH2903" s="19" t="str">
        <f>IF(EnergyImpactLookups[[#This Row],[MAT]]="AR",EnergyImpactLookups[[#This Row],[APreWBtherm]],"")</f>
        <v/>
      </c>
      <c r="AJ2903">
        <f>IF(EnergyImpactLookups[[#This Row],[MAT]]="AR",EnergyImpactLookups[[#This Row],[APreWBkW]],EnergyImpactLookups[[#This Row],[AStdWBkW]])</f>
        <v>7.4700000000000003E-2</v>
      </c>
      <c r="AK2903">
        <f>IF(EnergyImpactLookups[[#This Row],[MAT]]="AR",EnergyImpactLookups[[#This Row],[APreWBkWh]],EnergyImpactLookups[[#This Row],[AStdWBkWh]])</f>
        <v>53.661099999999998</v>
      </c>
      <c r="AL2903">
        <f>IF(EnergyImpactLookups[[#This Row],[MAT]]="AR",EnergyImpactLookups[[#This Row],[APreWBtherm]],EnergyImpactLookups[[#This Row],[AStdWBtherm]])</f>
        <v>0</v>
      </c>
      <c r="AM2903">
        <f>IF(EnergyImpactLookups[[#This Row],[MAT]]="AR",EnergyImpactLookups[[#This Row],[AStdWBkW]],0)</f>
        <v>0</v>
      </c>
      <c r="AN2903">
        <f>IF(EnergyImpactLookups[[#This Row],[MAT]]="AR",EnergyImpactLookups[[#This Row],[AStdWBkWh]],0)</f>
        <v>0</v>
      </c>
      <c r="AO2903">
        <f>IF(EnergyImpactLookups[[#This Row],[MAT]]="AR",EnergyImpactLookups[[#This Row],[AStdWBtherm]],0)</f>
        <v>0</v>
      </c>
    </row>
    <row r="2904" spans="1:41" x14ac:dyDescent="0.3">
      <c r="A2904" t="s">
        <v>631</v>
      </c>
      <c r="B2904" t="s">
        <v>532</v>
      </c>
      <c r="C2904" t="s">
        <v>213</v>
      </c>
      <c r="D2904" t="s">
        <v>723</v>
      </c>
      <c r="E2904" t="s">
        <v>571</v>
      </c>
      <c r="F2904" t="s">
        <v>572</v>
      </c>
      <c r="G2904" t="s">
        <v>381</v>
      </c>
      <c r="H2904" t="s">
        <v>98</v>
      </c>
      <c r="I2904" t="s">
        <v>740</v>
      </c>
      <c r="J2904" t="s">
        <v>621</v>
      </c>
      <c r="K2904" t="s">
        <v>171</v>
      </c>
      <c r="L2904" t="s">
        <v>12</v>
      </c>
      <c r="M2904" t="s">
        <v>536</v>
      </c>
      <c r="N2904" s="1">
        <v>44167</v>
      </c>
      <c r="O2904" t="s">
        <v>95</v>
      </c>
      <c r="P2904" t="s">
        <v>130</v>
      </c>
      <c r="Q2904" t="s">
        <v>109</v>
      </c>
      <c r="R2904" t="s">
        <v>129</v>
      </c>
      <c r="S2904" t="s">
        <v>537</v>
      </c>
      <c r="T2904">
        <v>1.1100000000000001</v>
      </c>
      <c r="U2904">
        <v>1210</v>
      </c>
      <c r="V2904" t="s">
        <v>8</v>
      </c>
      <c r="W2904">
        <v>134.2011</v>
      </c>
      <c r="X2904">
        <v>0.12989999999999999</v>
      </c>
      <c r="Y2904">
        <v>0</v>
      </c>
      <c r="Z2904">
        <v>116.81659999999999</v>
      </c>
      <c r="AA2904">
        <v>0.1134</v>
      </c>
      <c r="AB2904">
        <v>0</v>
      </c>
      <c r="AC2904" t="s">
        <v>538</v>
      </c>
      <c r="AD2904">
        <v>1</v>
      </c>
      <c r="AE2904">
        <v>1</v>
      </c>
      <c r="AF2904" t="str">
        <f>IF(EnergyImpactLookups[[#This Row],[MAT]]="AR",EnergyImpactLookups[[#This Row],[APreWBkWh]],"")</f>
        <v/>
      </c>
      <c r="AG2904" t="str">
        <f>IF(EnergyImpactLookups[[#This Row],[MAT]]="AR",EnergyImpactLookups[[#This Row],[APreWBkW]],"")</f>
        <v/>
      </c>
      <c r="AH2904" s="19" t="str">
        <f>IF(EnergyImpactLookups[[#This Row],[MAT]]="AR",EnergyImpactLookups[[#This Row],[APreWBtherm]],"")</f>
        <v/>
      </c>
      <c r="AJ2904">
        <f>IF(EnergyImpactLookups[[#This Row],[MAT]]="AR",EnergyImpactLookups[[#This Row],[APreWBkW]],EnergyImpactLookups[[#This Row],[AStdWBkW]])</f>
        <v>0.1134</v>
      </c>
      <c r="AK2904">
        <f>IF(EnergyImpactLookups[[#This Row],[MAT]]="AR",EnergyImpactLookups[[#This Row],[APreWBkWh]],EnergyImpactLookups[[#This Row],[AStdWBkWh]])</f>
        <v>116.81659999999999</v>
      </c>
      <c r="AL2904">
        <f>IF(EnergyImpactLookups[[#This Row],[MAT]]="AR",EnergyImpactLookups[[#This Row],[APreWBtherm]],EnergyImpactLookups[[#This Row],[AStdWBtherm]])</f>
        <v>0</v>
      </c>
      <c r="AM2904">
        <f>IF(EnergyImpactLookups[[#This Row],[MAT]]="AR",EnergyImpactLookups[[#This Row],[AStdWBkW]],0)</f>
        <v>0</v>
      </c>
      <c r="AN2904">
        <f>IF(EnergyImpactLookups[[#This Row],[MAT]]="AR",EnergyImpactLookups[[#This Row],[AStdWBkWh]],0)</f>
        <v>0</v>
      </c>
      <c r="AO2904">
        <f>IF(EnergyImpactLookups[[#This Row],[MAT]]="AR",EnergyImpactLookups[[#This Row],[AStdWBtherm]],0)</f>
        <v>0</v>
      </c>
    </row>
    <row r="2905" spans="1:41" x14ac:dyDescent="0.3">
      <c r="A2905" t="s">
        <v>631</v>
      </c>
      <c r="B2905" t="s">
        <v>532</v>
      </c>
      <c r="C2905" t="s">
        <v>213</v>
      </c>
      <c r="D2905" t="s">
        <v>723</v>
      </c>
      <c r="E2905" t="s">
        <v>571</v>
      </c>
      <c r="F2905" t="s">
        <v>572</v>
      </c>
      <c r="G2905" t="s">
        <v>381</v>
      </c>
      <c r="H2905" t="s">
        <v>98</v>
      </c>
      <c r="I2905" t="s">
        <v>740</v>
      </c>
      <c r="J2905" t="s">
        <v>621</v>
      </c>
      <c r="K2905" t="s">
        <v>171</v>
      </c>
      <c r="L2905" t="s">
        <v>12</v>
      </c>
      <c r="M2905" t="s">
        <v>536</v>
      </c>
      <c r="N2905" s="1">
        <v>44167</v>
      </c>
      <c r="O2905" t="s">
        <v>95</v>
      </c>
      <c r="P2905" t="s">
        <v>130</v>
      </c>
      <c r="Q2905" t="s">
        <v>111</v>
      </c>
      <c r="R2905" t="s">
        <v>129</v>
      </c>
      <c r="S2905" t="s">
        <v>537</v>
      </c>
      <c r="T2905">
        <v>1.19</v>
      </c>
      <c r="U2905">
        <v>1210</v>
      </c>
      <c r="V2905" t="s">
        <v>8</v>
      </c>
      <c r="W2905">
        <v>229.82400000000001</v>
      </c>
      <c r="X2905">
        <v>0.15570000000000001</v>
      </c>
      <c r="Y2905">
        <v>0</v>
      </c>
      <c r="Z2905">
        <v>200.49549999999999</v>
      </c>
      <c r="AA2905">
        <v>0.13600000000000001</v>
      </c>
      <c r="AB2905">
        <v>0</v>
      </c>
      <c r="AC2905" t="s">
        <v>538</v>
      </c>
      <c r="AD2905">
        <v>1</v>
      </c>
      <c r="AE2905">
        <v>1</v>
      </c>
      <c r="AF2905" t="str">
        <f>IF(EnergyImpactLookups[[#This Row],[MAT]]="AR",EnergyImpactLookups[[#This Row],[APreWBkWh]],"")</f>
        <v/>
      </c>
      <c r="AG2905" t="str">
        <f>IF(EnergyImpactLookups[[#This Row],[MAT]]="AR",EnergyImpactLookups[[#This Row],[APreWBkW]],"")</f>
        <v/>
      </c>
      <c r="AH2905" s="19" t="str">
        <f>IF(EnergyImpactLookups[[#This Row],[MAT]]="AR",EnergyImpactLookups[[#This Row],[APreWBtherm]],"")</f>
        <v/>
      </c>
      <c r="AJ2905">
        <f>IF(EnergyImpactLookups[[#This Row],[MAT]]="AR",EnergyImpactLookups[[#This Row],[APreWBkW]],EnergyImpactLookups[[#This Row],[AStdWBkW]])</f>
        <v>0.13600000000000001</v>
      </c>
      <c r="AK2905">
        <f>IF(EnergyImpactLookups[[#This Row],[MAT]]="AR",EnergyImpactLookups[[#This Row],[APreWBkWh]],EnergyImpactLookups[[#This Row],[AStdWBkWh]])</f>
        <v>200.49549999999999</v>
      </c>
      <c r="AL2905">
        <f>IF(EnergyImpactLookups[[#This Row],[MAT]]="AR",EnergyImpactLookups[[#This Row],[APreWBtherm]],EnergyImpactLookups[[#This Row],[AStdWBtherm]])</f>
        <v>0</v>
      </c>
      <c r="AM2905">
        <f>IF(EnergyImpactLookups[[#This Row],[MAT]]="AR",EnergyImpactLookups[[#This Row],[AStdWBkW]],0)</f>
        <v>0</v>
      </c>
      <c r="AN2905">
        <f>IF(EnergyImpactLookups[[#This Row],[MAT]]="AR",EnergyImpactLookups[[#This Row],[AStdWBkWh]],0)</f>
        <v>0</v>
      </c>
      <c r="AO2905">
        <f>IF(EnergyImpactLookups[[#This Row],[MAT]]="AR",EnergyImpactLookups[[#This Row],[AStdWBtherm]],0)</f>
        <v>0</v>
      </c>
    </row>
    <row r="2906" spans="1:41" x14ac:dyDescent="0.3">
      <c r="A2906" t="s">
        <v>631</v>
      </c>
      <c r="B2906" t="s">
        <v>532</v>
      </c>
      <c r="C2906" t="s">
        <v>213</v>
      </c>
      <c r="D2906" t="s">
        <v>723</v>
      </c>
      <c r="E2906" t="s">
        <v>571</v>
      </c>
      <c r="F2906" t="s">
        <v>572</v>
      </c>
      <c r="G2906" t="s">
        <v>381</v>
      </c>
      <c r="H2906" t="s">
        <v>98</v>
      </c>
      <c r="I2906" t="s">
        <v>740</v>
      </c>
      <c r="J2906" t="s">
        <v>621</v>
      </c>
      <c r="K2906" t="s">
        <v>171</v>
      </c>
      <c r="L2906" t="s">
        <v>12</v>
      </c>
      <c r="M2906" t="s">
        <v>536</v>
      </c>
      <c r="N2906" s="1">
        <v>44167</v>
      </c>
      <c r="O2906" t="s">
        <v>95</v>
      </c>
      <c r="P2906" t="s">
        <v>130</v>
      </c>
      <c r="Q2906" t="s">
        <v>112</v>
      </c>
      <c r="R2906" t="s">
        <v>129</v>
      </c>
      <c r="S2906" t="s">
        <v>537</v>
      </c>
      <c r="T2906">
        <v>1</v>
      </c>
      <c r="U2906">
        <v>1130</v>
      </c>
      <c r="V2906" t="s">
        <v>8</v>
      </c>
      <c r="W2906">
        <v>211.17699999999999</v>
      </c>
      <c r="X2906">
        <v>0.16339999999999999</v>
      </c>
      <c r="Y2906">
        <v>0</v>
      </c>
      <c r="Z2906">
        <v>184.0163</v>
      </c>
      <c r="AA2906">
        <v>0.14269999999999999</v>
      </c>
      <c r="AB2906">
        <v>0</v>
      </c>
      <c r="AC2906" t="s">
        <v>538</v>
      </c>
      <c r="AD2906">
        <v>1</v>
      </c>
      <c r="AE2906">
        <v>1</v>
      </c>
      <c r="AF2906" t="str">
        <f>IF(EnergyImpactLookups[[#This Row],[MAT]]="AR",EnergyImpactLookups[[#This Row],[APreWBkWh]],"")</f>
        <v/>
      </c>
      <c r="AG2906" t="str">
        <f>IF(EnergyImpactLookups[[#This Row],[MAT]]="AR",EnergyImpactLookups[[#This Row],[APreWBkW]],"")</f>
        <v/>
      </c>
      <c r="AH2906" s="19" t="str">
        <f>IF(EnergyImpactLookups[[#This Row],[MAT]]="AR",EnergyImpactLookups[[#This Row],[APreWBtherm]],"")</f>
        <v/>
      </c>
      <c r="AJ2906">
        <f>IF(EnergyImpactLookups[[#This Row],[MAT]]="AR",EnergyImpactLookups[[#This Row],[APreWBkW]],EnergyImpactLookups[[#This Row],[AStdWBkW]])</f>
        <v>0.14269999999999999</v>
      </c>
      <c r="AK2906">
        <f>IF(EnergyImpactLookups[[#This Row],[MAT]]="AR",EnergyImpactLookups[[#This Row],[APreWBkWh]],EnergyImpactLookups[[#This Row],[AStdWBkWh]])</f>
        <v>184.0163</v>
      </c>
      <c r="AL2906">
        <f>IF(EnergyImpactLookups[[#This Row],[MAT]]="AR",EnergyImpactLookups[[#This Row],[APreWBtherm]],EnergyImpactLookups[[#This Row],[AStdWBtherm]])</f>
        <v>0</v>
      </c>
      <c r="AM2906">
        <f>IF(EnergyImpactLookups[[#This Row],[MAT]]="AR",EnergyImpactLookups[[#This Row],[AStdWBkW]],0)</f>
        <v>0</v>
      </c>
      <c r="AN2906">
        <f>IF(EnergyImpactLookups[[#This Row],[MAT]]="AR",EnergyImpactLookups[[#This Row],[AStdWBkWh]],0)</f>
        <v>0</v>
      </c>
      <c r="AO2906">
        <f>IF(EnergyImpactLookups[[#This Row],[MAT]]="AR",EnergyImpactLookups[[#This Row],[AStdWBtherm]],0)</f>
        <v>0</v>
      </c>
    </row>
    <row r="2907" spans="1:41" x14ac:dyDescent="0.3">
      <c r="A2907" t="s">
        <v>631</v>
      </c>
      <c r="B2907" t="s">
        <v>532</v>
      </c>
      <c r="C2907" t="s">
        <v>213</v>
      </c>
      <c r="D2907" t="s">
        <v>723</v>
      </c>
      <c r="E2907" t="s">
        <v>571</v>
      </c>
      <c r="F2907" t="s">
        <v>572</v>
      </c>
      <c r="G2907" t="s">
        <v>381</v>
      </c>
      <c r="H2907" t="s">
        <v>98</v>
      </c>
      <c r="I2907" t="s">
        <v>740</v>
      </c>
      <c r="J2907" t="s">
        <v>621</v>
      </c>
      <c r="K2907" t="s">
        <v>171</v>
      </c>
      <c r="L2907" t="s">
        <v>12</v>
      </c>
      <c r="M2907" t="s">
        <v>536</v>
      </c>
      <c r="N2907" s="1">
        <v>44167</v>
      </c>
      <c r="O2907" t="s">
        <v>95</v>
      </c>
      <c r="P2907" t="s">
        <v>130</v>
      </c>
      <c r="Q2907" t="s">
        <v>113</v>
      </c>
      <c r="R2907" t="s">
        <v>129</v>
      </c>
      <c r="S2907" t="s">
        <v>537</v>
      </c>
      <c r="T2907">
        <v>1</v>
      </c>
      <c r="U2907">
        <v>1070</v>
      </c>
      <c r="V2907" t="s">
        <v>8</v>
      </c>
      <c r="W2907">
        <v>214.4349</v>
      </c>
      <c r="X2907">
        <v>0.18690000000000001</v>
      </c>
      <c r="Y2907">
        <v>0</v>
      </c>
      <c r="Z2907">
        <v>186.95500000000001</v>
      </c>
      <c r="AA2907">
        <v>0.16320000000000001</v>
      </c>
      <c r="AB2907">
        <v>0</v>
      </c>
      <c r="AC2907" t="s">
        <v>538</v>
      </c>
      <c r="AD2907">
        <v>1</v>
      </c>
      <c r="AE2907">
        <v>1</v>
      </c>
      <c r="AF2907" t="str">
        <f>IF(EnergyImpactLookups[[#This Row],[MAT]]="AR",EnergyImpactLookups[[#This Row],[APreWBkWh]],"")</f>
        <v/>
      </c>
      <c r="AG2907" t="str">
        <f>IF(EnergyImpactLookups[[#This Row],[MAT]]="AR",EnergyImpactLookups[[#This Row],[APreWBkW]],"")</f>
        <v/>
      </c>
      <c r="AH2907" s="19" t="str">
        <f>IF(EnergyImpactLookups[[#This Row],[MAT]]="AR",EnergyImpactLookups[[#This Row],[APreWBtherm]],"")</f>
        <v/>
      </c>
      <c r="AJ2907">
        <f>IF(EnergyImpactLookups[[#This Row],[MAT]]="AR",EnergyImpactLookups[[#This Row],[APreWBkW]],EnergyImpactLookups[[#This Row],[AStdWBkW]])</f>
        <v>0.16320000000000001</v>
      </c>
      <c r="AK2907">
        <f>IF(EnergyImpactLookups[[#This Row],[MAT]]="AR",EnergyImpactLookups[[#This Row],[APreWBkWh]],EnergyImpactLookups[[#This Row],[AStdWBkWh]])</f>
        <v>186.95500000000001</v>
      </c>
      <c r="AL2907">
        <f>IF(EnergyImpactLookups[[#This Row],[MAT]]="AR",EnergyImpactLookups[[#This Row],[APreWBtherm]],EnergyImpactLookups[[#This Row],[AStdWBtherm]])</f>
        <v>0</v>
      </c>
      <c r="AM2907">
        <f>IF(EnergyImpactLookups[[#This Row],[MAT]]="AR",EnergyImpactLookups[[#This Row],[AStdWBkW]],0)</f>
        <v>0</v>
      </c>
      <c r="AN2907">
        <f>IF(EnergyImpactLookups[[#This Row],[MAT]]="AR",EnergyImpactLookups[[#This Row],[AStdWBkWh]],0)</f>
        <v>0</v>
      </c>
      <c r="AO2907">
        <f>IF(EnergyImpactLookups[[#This Row],[MAT]]="AR",EnergyImpactLookups[[#This Row],[AStdWBtherm]],0)</f>
        <v>0</v>
      </c>
    </row>
    <row r="2908" spans="1:41" x14ac:dyDescent="0.3">
      <c r="A2908" t="s">
        <v>631</v>
      </c>
      <c r="B2908" t="s">
        <v>532</v>
      </c>
      <c r="C2908" t="s">
        <v>213</v>
      </c>
      <c r="D2908" t="s">
        <v>723</v>
      </c>
      <c r="E2908" t="s">
        <v>571</v>
      </c>
      <c r="F2908" t="s">
        <v>572</v>
      </c>
      <c r="G2908" t="s">
        <v>381</v>
      </c>
      <c r="H2908" t="s">
        <v>98</v>
      </c>
      <c r="I2908" t="s">
        <v>740</v>
      </c>
      <c r="J2908" t="s">
        <v>621</v>
      </c>
      <c r="K2908" t="s">
        <v>171</v>
      </c>
      <c r="L2908" t="s">
        <v>12</v>
      </c>
      <c r="M2908" t="s">
        <v>536</v>
      </c>
      <c r="N2908" s="1">
        <v>44167</v>
      </c>
      <c r="O2908" t="s">
        <v>95</v>
      </c>
      <c r="P2908" t="s">
        <v>130</v>
      </c>
      <c r="Q2908" t="s">
        <v>114</v>
      </c>
      <c r="R2908" t="s">
        <v>129</v>
      </c>
      <c r="S2908" t="s">
        <v>537</v>
      </c>
      <c r="T2908">
        <v>1</v>
      </c>
      <c r="U2908">
        <v>1070</v>
      </c>
      <c r="V2908" t="s">
        <v>8</v>
      </c>
      <c r="W2908">
        <v>341.04509999999999</v>
      </c>
      <c r="X2908">
        <v>0.27939999999999998</v>
      </c>
      <c r="Y2908">
        <v>0</v>
      </c>
      <c r="Z2908">
        <v>296.99290000000002</v>
      </c>
      <c r="AA2908">
        <v>0.24399999999999999</v>
      </c>
      <c r="AB2908">
        <v>0</v>
      </c>
      <c r="AC2908" t="s">
        <v>538</v>
      </c>
      <c r="AD2908">
        <v>1</v>
      </c>
      <c r="AE2908">
        <v>1</v>
      </c>
      <c r="AF2908" t="str">
        <f>IF(EnergyImpactLookups[[#This Row],[MAT]]="AR",EnergyImpactLookups[[#This Row],[APreWBkWh]],"")</f>
        <v/>
      </c>
      <c r="AG2908" t="str">
        <f>IF(EnergyImpactLookups[[#This Row],[MAT]]="AR",EnergyImpactLookups[[#This Row],[APreWBkW]],"")</f>
        <v/>
      </c>
      <c r="AH2908" s="19" t="str">
        <f>IF(EnergyImpactLookups[[#This Row],[MAT]]="AR",EnergyImpactLookups[[#This Row],[APreWBtherm]],"")</f>
        <v/>
      </c>
      <c r="AJ2908">
        <f>IF(EnergyImpactLookups[[#This Row],[MAT]]="AR",EnergyImpactLookups[[#This Row],[APreWBkW]],EnergyImpactLookups[[#This Row],[AStdWBkW]])</f>
        <v>0.24399999999999999</v>
      </c>
      <c r="AK2908">
        <f>IF(EnergyImpactLookups[[#This Row],[MAT]]="AR",EnergyImpactLookups[[#This Row],[APreWBkWh]],EnergyImpactLookups[[#This Row],[AStdWBkWh]])</f>
        <v>296.99290000000002</v>
      </c>
      <c r="AL2908">
        <f>IF(EnergyImpactLookups[[#This Row],[MAT]]="AR",EnergyImpactLookups[[#This Row],[APreWBtherm]],EnergyImpactLookups[[#This Row],[AStdWBtherm]])</f>
        <v>0</v>
      </c>
      <c r="AM2908">
        <f>IF(EnergyImpactLookups[[#This Row],[MAT]]="AR",EnergyImpactLookups[[#This Row],[AStdWBkW]],0)</f>
        <v>0</v>
      </c>
      <c r="AN2908">
        <f>IF(EnergyImpactLookups[[#This Row],[MAT]]="AR",EnergyImpactLookups[[#This Row],[AStdWBkWh]],0)</f>
        <v>0</v>
      </c>
      <c r="AO2908">
        <f>IF(EnergyImpactLookups[[#This Row],[MAT]]="AR",EnergyImpactLookups[[#This Row],[AStdWBtherm]],0)</f>
        <v>0</v>
      </c>
    </row>
    <row r="2909" spans="1:41" x14ac:dyDescent="0.3">
      <c r="A2909" t="s">
        <v>631</v>
      </c>
      <c r="B2909" t="s">
        <v>532</v>
      </c>
      <c r="C2909" t="s">
        <v>213</v>
      </c>
      <c r="D2909" t="s">
        <v>723</v>
      </c>
      <c r="E2909" t="s">
        <v>571</v>
      </c>
      <c r="F2909" t="s">
        <v>572</v>
      </c>
      <c r="G2909" t="s">
        <v>381</v>
      </c>
      <c r="H2909" t="s">
        <v>98</v>
      </c>
      <c r="I2909" t="s">
        <v>740</v>
      </c>
      <c r="J2909" t="s">
        <v>621</v>
      </c>
      <c r="K2909" t="s">
        <v>171</v>
      </c>
      <c r="L2909" t="s">
        <v>12</v>
      </c>
      <c r="M2909" t="s">
        <v>536</v>
      </c>
      <c r="N2909" s="1">
        <v>44167</v>
      </c>
      <c r="O2909" t="s">
        <v>95</v>
      </c>
      <c r="P2909" t="s">
        <v>130</v>
      </c>
      <c r="Q2909" t="s">
        <v>115</v>
      </c>
      <c r="R2909" t="s">
        <v>129</v>
      </c>
      <c r="S2909" t="s">
        <v>537</v>
      </c>
      <c r="T2909">
        <v>1</v>
      </c>
      <c r="U2909">
        <v>1070</v>
      </c>
      <c r="V2909" t="s">
        <v>8</v>
      </c>
      <c r="W2909">
        <v>187.99199999999999</v>
      </c>
      <c r="X2909">
        <v>0.23169999999999999</v>
      </c>
      <c r="Y2909">
        <v>0</v>
      </c>
      <c r="Z2909">
        <v>163.57730000000001</v>
      </c>
      <c r="AA2909">
        <v>0.2024</v>
      </c>
      <c r="AB2909">
        <v>0</v>
      </c>
      <c r="AC2909" t="s">
        <v>538</v>
      </c>
      <c r="AD2909">
        <v>1</v>
      </c>
      <c r="AE2909">
        <v>1</v>
      </c>
      <c r="AF2909" t="str">
        <f>IF(EnergyImpactLookups[[#This Row],[MAT]]="AR",EnergyImpactLookups[[#This Row],[APreWBkWh]],"")</f>
        <v/>
      </c>
      <c r="AG2909" t="str">
        <f>IF(EnergyImpactLookups[[#This Row],[MAT]]="AR",EnergyImpactLookups[[#This Row],[APreWBkW]],"")</f>
        <v/>
      </c>
      <c r="AH2909" s="19" t="str">
        <f>IF(EnergyImpactLookups[[#This Row],[MAT]]="AR",EnergyImpactLookups[[#This Row],[APreWBtherm]],"")</f>
        <v/>
      </c>
      <c r="AJ2909">
        <f>IF(EnergyImpactLookups[[#This Row],[MAT]]="AR",EnergyImpactLookups[[#This Row],[APreWBkW]],EnergyImpactLookups[[#This Row],[AStdWBkW]])</f>
        <v>0.2024</v>
      </c>
      <c r="AK2909">
        <f>IF(EnergyImpactLookups[[#This Row],[MAT]]="AR",EnergyImpactLookups[[#This Row],[APreWBkWh]],EnergyImpactLookups[[#This Row],[AStdWBkWh]])</f>
        <v>163.57730000000001</v>
      </c>
      <c r="AL2909">
        <f>IF(EnergyImpactLookups[[#This Row],[MAT]]="AR",EnergyImpactLookups[[#This Row],[APreWBtherm]],EnergyImpactLookups[[#This Row],[AStdWBtherm]])</f>
        <v>0</v>
      </c>
      <c r="AM2909">
        <f>IF(EnergyImpactLookups[[#This Row],[MAT]]="AR",EnergyImpactLookups[[#This Row],[AStdWBkW]],0)</f>
        <v>0</v>
      </c>
      <c r="AN2909">
        <f>IF(EnergyImpactLookups[[#This Row],[MAT]]="AR",EnergyImpactLookups[[#This Row],[AStdWBkWh]],0)</f>
        <v>0</v>
      </c>
      <c r="AO2909">
        <f>IF(EnergyImpactLookups[[#This Row],[MAT]]="AR",EnergyImpactLookups[[#This Row],[AStdWBtherm]],0)</f>
        <v>0</v>
      </c>
    </row>
    <row r="2910" spans="1:41" x14ac:dyDescent="0.3">
      <c r="A2910" t="s">
        <v>631</v>
      </c>
      <c r="B2910" t="s">
        <v>532</v>
      </c>
      <c r="C2910" t="s">
        <v>213</v>
      </c>
      <c r="D2910" t="s">
        <v>723</v>
      </c>
      <c r="E2910" t="s">
        <v>571</v>
      </c>
      <c r="F2910" t="s">
        <v>572</v>
      </c>
      <c r="G2910" t="s">
        <v>381</v>
      </c>
      <c r="H2910" t="s">
        <v>98</v>
      </c>
      <c r="I2910" t="s">
        <v>740</v>
      </c>
      <c r="J2910" t="s">
        <v>621</v>
      </c>
      <c r="K2910" t="s">
        <v>171</v>
      </c>
      <c r="L2910" t="s">
        <v>12</v>
      </c>
      <c r="M2910" t="s">
        <v>536</v>
      </c>
      <c r="N2910" s="1">
        <v>44167</v>
      </c>
      <c r="O2910" t="s">
        <v>95</v>
      </c>
      <c r="P2910" t="s">
        <v>130</v>
      </c>
      <c r="Q2910" t="s">
        <v>116</v>
      </c>
      <c r="R2910" t="s">
        <v>129</v>
      </c>
      <c r="S2910" t="s">
        <v>537</v>
      </c>
      <c r="T2910">
        <v>1</v>
      </c>
      <c r="U2910">
        <v>1070</v>
      </c>
      <c r="V2910" t="s">
        <v>8</v>
      </c>
      <c r="W2910">
        <v>366.2722</v>
      </c>
      <c r="X2910">
        <v>0.2462</v>
      </c>
      <c r="Y2910">
        <v>0</v>
      </c>
      <c r="Z2910">
        <v>319.28800000000001</v>
      </c>
      <c r="AA2910">
        <v>0.215</v>
      </c>
      <c r="AB2910">
        <v>0</v>
      </c>
      <c r="AC2910" t="s">
        <v>538</v>
      </c>
      <c r="AD2910">
        <v>1</v>
      </c>
      <c r="AE2910">
        <v>1</v>
      </c>
      <c r="AF2910" t="str">
        <f>IF(EnergyImpactLookups[[#This Row],[MAT]]="AR",EnergyImpactLookups[[#This Row],[APreWBkWh]],"")</f>
        <v/>
      </c>
      <c r="AG2910" t="str">
        <f>IF(EnergyImpactLookups[[#This Row],[MAT]]="AR",EnergyImpactLookups[[#This Row],[APreWBkW]],"")</f>
        <v/>
      </c>
      <c r="AH2910" s="19" t="str">
        <f>IF(EnergyImpactLookups[[#This Row],[MAT]]="AR",EnergyImpactLookups[[#This Row],[APreWBtherm]],"")</f>
        <v/>
      </c>
      <c r="AJ2910">
        <f>IF(EnergyImpactLookups[[#This Row],[MAT]]="AR",EnergyImpactLookups[[#This Row],[APreWBkW]],EnergyImpactLookups[[#This Row],[AStdWBkW]])</f>
        <v>0.215</v>
      </c>
      <c r="AK2910">
        <f>IF(EnergyImpactLookups[[#This Row],[MAT]]="AR",EnergyImpactLookups[[#This Row],[APreWBkWh]],EnergyImpactLookups[[#This Row],[AStdWBkWh]])</f>
        <v>319.28800000000001</v>
      </c>
      <c r="AL2910">
        <f>IF(EnergyImpactLookups[[#This Row],[MAT]]="AR",EnergyImpactLookups[[#This Row],[APreWBtherm]],EnergyImpactLookups[[#This Row],[AStdWBtherm]])</f>
        <v>0</v>
      </c>
      <c r="AM2910">
        <f>IF(EnergyImpactLookups[[#This Row],[MAT]]="AR",EnergyImpactLookups[[#This Row],[AStdWBkW]],0)</f>
        <v>0</v>
      </c>
      <c r="AN2910">
        <f>IF(EnergyImpactLookups[[#This Row],[MAT]]="AR",EnergyImpactLookups[[#This Row],[AStdWBkWh]],0)</f>
        <v>0</v>
      </c>
      <c r="AO2910">
        <f>IF(EnergyImpactLookups[[#This Row],[MAT]]="AR",EnergyImpactLookups[[#This Row],[AStdWBtherm]],0)</f>
        <v>0</v>
      </c>
    </row>
    <row r="2911" spans="1:41" x14ac:dyDescent="0.3">
      <c r="A2911" t="s">
        <v>631</v>
      </c>
      <c r="B2911" t="s">
        <v>532</v>
      </c>
      <c r="C2911" t="s">
        <v>213</v>
      </c>
      <c r="D2911" t="s">
        <v>723</v>
      </c>
      <c r="E2911" t="s">
        <v>571</v>
      </c>
      <c r="F2911" t="s">
        <v>572</v>
      </c>
      <c r="G2911" t="s">
        <v>381</v>
      </c>
      <c r="H2911" t="s">
        <v>98</v>
      </c>
      <c r="I2911" t="s">
        <v>740</v>
      </c>
      <c r="J2911" t="s">
        <v>621</v>
      </c>
      <c r="K2911" t="s">
        <v>171</v>
      </c>
      <c r="L2911" t="s">
        <v>12</v>
      </c>
      <c r="M2911" t="s">
        <v>536</v>
      </c>
      <c r="N2911" s="1">
        <v>44167</v>
      </c>
      <c r="O2911" t="s">
        <v>95</v>
      </c>
      <c r="P2911" t="s">
        <v>130</v>
      </c>
      <c r="Q2911" t="s">
        <v>117</v>
      </c>
      <c r="R2911" t="s">
        <v>129</v>
      </c>
      <c r="S2911" t="s">
        <v>537</v>
      </c>
      <c r="T2911">
        <v>1.07</v>
      </c>
      <c r="U2911">
        <v>1090</v>
      </c>
      <c r="V2911" t="s">
        <v>8</v>
      </c>
      <c r="W2911">
        <v>387.0249</v>
      </c>
      <c r="X2911">
        <v>0.25580000000000003</v>
      </c>
      <c r="Y2911">
        <v>0</v>
      </c>
      <c r="Z2911">
        <v>336.94349999999997</v>
      </c>
      <c r="AA2911">
        <v>0.22339999999999999</v>
      </c>
      <c r="AB2911">
        <v>0</v>
      </c>
      <c r="AC2911" t="s">
        <v>538</v>
      </c>
      <c r="AD2911">
        <v>1</v>
      </c>
      <c r="AE2911">
        <v>1</v>
      </c>
      <c r="AF2911" t="str">
        <f>IF(EnergyImpactLookups[[#This Row],[MAT]]="AR",EnergyImpactLookups[[#This Row],[APreWBkWh]],"")</f>
        <v/>
      </c>
      <c r="AG2911" t="str">
        <f>IF(EnergyImpactLookups[[#This Row],[MAT]]="AR",EnergyImpactLookups[[#This Row],[APreWBkW]],"")</f>
        <v/>
      </c>
      <c r="AH2911" s="19" t="str">
        <f>IF(EnergyImpactLookups[[#This Row],[MAT]]="AR",EnergyImpactLookups[[#This Row],[APreWBtherm]],"")</f>
        <v/>
      </c>
      <c r="AJ2911">
        <f>IF(EnergyImpactLookups[[#This Row],[MAT]]="AR",EnergyImpactLookups[[#This Row],[APreWBkW]],EnergyImpactLookups[[#This Row],[AStdWBkW]])</f>
        <v>0.22339999999999999</v>
      </c>
      <c r="AK2911">
        <f>IF(EnergyImpactLookups[[#This Row],[MAT]]="AR",EnergyImpactLookups[[#This Row],[APreWBkWh]],EnergyImpactLookups[[#This Row],[AStdWBkWh]])</f>
        <v>336.94349999999997</v>
      </c>
      <c r="AL2911">
        <f>IF(EnergyImpactLookups[[#This Row],[MAT]]="AR",EnergyImpactLookups[[#This Row],[APreWBtherm]],EnergyImpactLookups[[#This Row],[AStdWBtherm]])</f>
        <v>0</v>
      </c>
      <c r="AM2911">
        <f>IF(EnergyImpactLookups[[#This Row],[MAT]]="AR",EnergyImpactLookups[[#This Row],[AStdWBkW]],0)</f>
        <v>0</v>
      </c>
      <c r="AN2911">
        <f>IF(EnergyImpactLookups[[#This Row],[MAT]]="AR",EnergyImpactLookups[[#This Row],[AStdWBkWh]],0)</f>
        <v>0</v>
      </c>
      <c r="AO2911">
        <f>IF(EnergyImpactLookups[[#This Row],[MAT]]="AR",EnergyImpactLookups[[#This Row],[AStdWBtherm]],0)</f>
        <v>0</v>
      </c>
    </row>
    <row r="2912" spans="1:41" x14ac:dyDescent="0.3">
      <c r="A2912" t="s">
        <v>631</v>
      </c>
      <c r="B2912" t="s">
        <v>532</v>
      </c>
      <c r="C2912" t="s">
        <v>213</v>
      </c>
      <c r="D2912" t="s">
        <v>723</v>
      </c>
      <c r="E2912" t="s">
        <v>571</v>
      </c>
      <c r="F2912" t="s">
        <v>572</v>
      </c>
      <c r="G2912" t="s">
        <v>381</v>
      </c>
      <c r="H2912" t="s">
        <v>98</v>
      </c>
      <c r="I2912" t="s">
        <v>740</v>
      </c>
      <c r="J2912" t="s">
        <v>621</v>
      </c>
      <c r="K2912" t="s">
        <v>171</v>
      </c>
      <c r="L2912" t="s">
        <v>12</v>
      </c>
      <c r="M2912" t="s">
        <v>536</v>
      </c>
      <c r="N2912" s="1">
        <v>44167</v>
      </c>
      <c r="O2912" t="s">
        <v>95</v>
      </c>
      <c r="P2912" t="s">
        <v>130</v>
      </c>
      <c r="Q2912" t="s">
        <v>118</v>
      </c>
      <c r="R2912" t="s">
        <v>129</v>
      </c>
      <c r="S2912" t="s">
        <v>537</v>
      </c>
      <c r="T2912">
        <v>1.1499999999999999</v>
      </c>
      <c r="U2912">
        <v>1090</v>
      </c>
      <c r="V2912" t="s">
        <v>8</v>
      </c>
      <c r="W2912">
        <v>490.8048</v>
      </c>
      <c r="X2912">
        <v>0.2621</v>
      </c>
      <c r="Y2912">
        <v>0</v>
      </c>
      <c r="Z2912">
        <v>428.28190000000001</v>
      </c>
      <c r="AA2912">
        <v>0.22889999999999999</v>
      </c>
      <c r="AB2912">
        <v>0</v>
      </c>
      <c r="AC2912" t="s">
        <v>538</v>
      </c>
      <c r="AD2912">
        <v>1</v>
      </c>
      <c r="AE2912">
        <v>1</v>
      </c>
      <c r="AF2912" t="str">
        <f>IF(EnergyImpactLookups[[#This Row],[MAT]]="AR",EnergyImpactLookups[[#This Row],[APreWBkWh]],"")</f>
        <v/>
      </c>
      <c r="AG2912" t="str">
        <f>IF(EnergyImpactLookups[[#This Row],[MAT]]="AR",EnergyImpactLookups[[#This Row],[APreWBkW]],"")</f>
        <v/>
      </c>
      <c r="AH2912" s="19" t="str">
        <f>IF(EnergyImpactLookups[[#This Row],[MAT]]="AR",EnergyImpactLookups[[#This Row],[APreWBtherm]],"")</f>
        <v/>
      </c>
      <c r="AJ2912">
        <f>IF(EnergyImpactLookups[[#This Row],[MAT]]="AR",EnergyImpactLookups[[#This Row],[APreWBkW]],EnergyImpactLookups[[#This Row],[AStdWBkW]])</f>
        <v>0.22889999999999999</v>
      </c>
      <c r="AK2912">
        <f>IF(EnergyImpactLookups[[#This Row],[MAT]]="AR",EnergyImpactLookups[[#This Row],[APreWBkWh]],EnergyImpactLookups[[#This Row],[AStdWBkWh]])</f>
        <v>428.28190000000001</v>
      </c>
      <c r="AL2912">
        <f>IF(EnergyImpactLookups[[#This Row],[MAT]]="AR",EnergyImpactLookups[[#This Row],[APreWBtherm]],EnergyImpactLookups[[#This Row],[AStdWBtherm]])</f>
        <v>0</v>
      </c>
      <c r="AM2912">
        <f>IF(EnergyImpactLookups[[#This Row],[MAT]]="AR",EnergyImpactLookups[[#This Row],[AStdWBkW]],0)</f>
        <v>0</v>
      </c>
      <c r="AN2912">
        <f>IF(EnergyImpactLookups[[#This Row],[MAT]]="AR",EnergyImpactLookups[[#This Row],[AStdWBkWh]],0)</f>
        <v>0</v>
      </c>
      <c r="AO2912">
        <f>IF(EnergyImpactLookups[[#This Row],[MAT]]="AR",EnergyImpactLookups[[#This Row],[AStdWBtherm]],0)</f>
        <v>0</v>
      </c>
    </row>
    <row r="2913" spans="1:41" x14ac:dyDescent="0.3">
      <c r="A2913" t="s">
        <v>631</v>
      </c>
      <c r="B2913" t="s">
        <v>532</v>
      </c>
      <c r="C2913" t="s">
        <v>213</v>
      </c>
      <c r="D2913" t="s">
        <v>723</v>
      </c>
      <c r="E2913" t="s">
        <v>571</v>
      </c>
      <c r="F2913" t="s">
        <v>572</v>
      </c>
      <c r="G2913" t="s">
        <v>381</v>
      </c>
      <c r="H2913" t="s">
        <v>98</v>
      </c>
      <c r="I2913" t="s">
        <v>740</v>
      </c>
      <c r="J2913" t="s">
        <v>621</v>
      </c>
      <c r="K2913" t="s">
        <v>171</v>
      </c>
      <c r="L2913" t="s">
        <v>12</v>
      </c>
      <c r="M2913" t="s">
        <v>536</v>
      </c>
      <c r="N2913" s="1">
        <v>44167</v>
      </c>
      <c r="O2913" t="s">
        <v>95</v>
      </c>
      <c r="P2913" t="s">
        <v>130</v>
      </c>
      <c r="Q2913" t="s">
        <v>119</v>
      </c>
      <c r="R2913" t="s">
        <v>129</v>
      </c>
      <c r="S2913" t="s">
        <v>537</v>
      </c>
      <c r="T2913">
        <v>1</v>
      </c>
      <c r="U2913">
        <v>999</v>
      </c>
      <c r="V2913" t="s">
        <v>8</v>
      </c>
      <c r="W2913">
        <v>171.41640000000001</v>
      </c>
      <c r="X2913">
        <v>0.1444</v>
      </c>
      <c r="Y2913">
        <v>0</v>
      </c>
      <c r="Z2913">
        <v>148.1404</v>
      </c>
      <c r="AA2913">
        <v>0.12609999999999999</v>
      </c>
      <c r="AB2913">
        <v>0</v>
      </c>
      <c r="AC2913" t="s">
        <v>538</v>
      </c>
      <c r="AD2913">
        <v>1</v>
      </c>
      <c r="AE2913">
        <v>1</v>
      </c>
      <c r="AF2913" t="str">
        <f>IF(EnergyImpactLookups[[#This Row],[MAT]]="AR",EnergyImpactLookups[[#This Row],[APreWBkWh]],"")</f>
        <v/>
      </c>
      <c r="AG2913" t="str">
        <f>IF(EnergyImpactLookups[[#This Row],[MAT]]="AR",EnergyImpactLookups[[#This Row],[APreWBkW]],"")</f>
        <v/>
      </c>
      <c r="AH2913" s="19" t="str">
        <f>IF(EnergyImpactLookups[[#This Row],[MAT]]="AR",EnergyImpactLookups[[#This Row],[APreWBtherm]],"")</f>
        <v/>
      </c>
      <c r="AJ2913">
        <f>IF(EnergyImpactLookups[[#This Row],[MAT]]="AR",EnergyImpactLookups[[#This Row],[APreWBkW]],EnergyImpactLookups[[#This Row],[AStdWBkW]])</f>
        <v>0.12609999999999999</v>
      </c>
      <c r="AK2913">
        <f>IF(EnergyImpactLookups[[#This Row],[MAT]]="AR",EnergyImpactLookups[[#This Row],[APreWBkWh]],EnergyImpactLookups[[#This Row],[AStdWBkWh]])</f>
        <v>148.1404</v>
      </c>
      <c r="AL2913">
        <f>IF(EnergyImpactLookups[[#This Row],[MAT]]="AR",EnergyImpactLookups[[#This Row],[APreWBtherm]],EnergyImpactLookups[[#This Row],[AStdWBtherm]])</f>
        <v>0</v>
      </c>
      <c r="AM2913">
        <f>IF(EnergyImpactLookups[[#This Row],[MAT]]="AR",EnergyImpactLookups[[#This Row],[AStdWBkW]],0)</f>
        <v>0</v>
      </c>
      <c r="AN2913">
        <f>IF(EnergyImpactLookups[[#This Row],[MAT]]="AR",EnergyImpactLookups[[#This Row],[AStdWBkWh]],0)</f>
        <v>0</v>
      </c>
      <c r="AO2913">
        <f>IF(EnergyImpactLookups[[#This Row],[MAT]]="AR",EnergyImpactLookups[[#This Row],[AStdWBtherm]],0)</f>
        <v>0</v>
      </c>
    </row>
    <row r="2914" spans="1:41" x14ac:dyDescent="0.3">
      <c r="A2914" t="s">
        <v>631</v>
      </c>
      <c r="B2914" t="s">
        <v>532</v>
      </c>
      <c r="C2914" t="s">
        <v>213</v>
      </c>
      <c r="D2914" t="s">
        <v>723</v>
      </c>
      <c r="E2914" t="s">
        <v>571</v>
      </c>
      <c r="F2914" t="s">
        <v>572</v>
      </c>
      <c r="G2914" t="s">
        <v>381</v>
      </c>
      <c r="H2914" t="s">
        <v>98</v>
      </c>
      <c r="I2914" t="s">
        <v>740</v>
      </c>
      <c r="J2914" t="s">
        <v>621</v>
      </c>
      <c r="K2914" t="s">
        <v>171</v>
      </c>
      <c r="L2914" t="s">
        <v>12</v>
      </c>
      <c r="M2914" t="s">
        <v>536</v>
      </c>
      <c r="N2914" s="1">
        <v>44167</v>
      </c>
      <c r="O2914" t="s">
        <v>95</v>
      </c>
      <c r="P2914" t="s">
        <v>131</v>
      </c>
      <c r="Q2914" t="s">
        <v>99</v>
      </c>
      <c r="R2914" t="s">
        <v>129</v>
      </c>
      <c r="S2914" t="s">
        <v>537</v>
      </c>
      <c r="T2914">
        <v>2.33</v>
      </c>
      <c r="U2914">
        <v>2300</v>
      </c>
      <c r="V2914" t="s">
        <v>8</v>
      </c>
      <c r="W2914">
        <v>15.8588</v>
      </c>
      <c r="X2914">
        <v>0</v>
      </c>
      <c r="Y2914">
        <v>0</v>
      </c>
      <c r="Z2914">
        <v>12.841900000000001</v>
      </c>
      <c r="AA2914">
        <v>0</v>
      </c>
      <c r="AB2914">
        <v>0</v>
      </c>
      <c r="AC2914" t="s">
        <v>538</v>
      </c>
      <c r="AD2914">
        <v>1</v>
      </c>
      <c r="AE2914">
        <v>1</v>
      </c>
      <c r="AF2914" t="str">
        <f>IF(EnergyImpactLookups[[#This Row],[MAT]]="AR",EnergyImpactLookups[[#This Row],[APreWBkWh]],"")</f>
        <v/>
      </c>
      <c r="AG2914" t="str">
        <f>IF(EnergyImpactLookups[[#This Row],[MAT]]="AR",EnergyImpactLookups[[#This Row],[APreWBkW]],"")</f>
        <v/>
      </c>
      <c r="AH2914" s="19" t="str">
        <f>IF(EnergyImpactLookups[[#This Row],[MAT]]="AR",EnergyImpactLookups[[#This Row],[APreWBtherm]],"")</f>
        <v/>
      </c>
      <c r="AJ2914">
        <f>IF(EnergyImpactLookups[[#This Row],[MAT]]="AR",EnergyImpactLookups[[#This Row],[APreWBkW]],EnergyImpactLookups[[#This Row],[AStdWBkW]])</f>
        <v>0</v>
      </c>
      <c r="AK2914">
        <f>IF(EnergyImpactLookups[[#This Row],[MAT]]="AR",EnergyImpactLookups[[#This Row],[APreWBkWh]],EnergyImpactLookups[[#This Row],[AStdWBkWh]])</f>
        <v>12.841900000000001</v>
      </c>
      <c r="AL2914">
        <f>IF(EnergyImpactLookups[[#This Row],[MAT]]="AR",EnergyImpactLookups[[#This Row],[APreWBtherm]],EnergyImpactLookups[[#This Row],[AStdWBtherm]])</f>
        <v>0</v>
      </c>
      <c r="AM2914">
        <f>IF(EnergyImpactLookups[[#This Row],[MAT]]="AR",EnergyImpactLookups[[#This Row],[AStdWBkW]],0)</f>
        <v>0</v>
      </c>
      <c r="AN2914">
        <f>IF(EnergyImpactLookups[[#This Row],[MAT]]="AR",EnergyImpactLookups[[#This Row],[AStdWBkWh]],0)</f>
        <v>0</v>
      </c>
      <c r="AO2914">
        <f>IF(EnergyImpactLookups[[#This Row],[MAT]]="AR",EnergyImpactLookups[[#This Row],[AStdWBtherm]],0)</f>
        <v>0</v>
      </c>
    </row>
    <row r="2915" spans="1:41" x14ac:dyDescent="0.3">
      <c r="A2915" t="s">
        <v>631</v>
      </c>
      <c r="B2915" t="s">
        <v>532</v>
      </c>
      <c r="C2915" t="s">
        <v>213</v>
      </c>
      <c r="D2915" t="s">
        <v>723</v>
      </c>
      <c r="E2915" t="s">
        <v>571</v>
      </c>
      <c r="F2915" t="s">
        <v>572</v>
      </c>
      <c r="G2915" t="s">
        <v>381</v>
      </c>
      <c r="H2915" t="s">
        <v>98</v>
      </c>
      <c r="I2915" t="s">
        <v>740</v>
      </c>
      <c r="J2915" t="s">
        <v>621</v>
      </c>
      <c r="K2915" t="s">
        <v>171</v>
      </c>
      <c r="L2915" t="s">
        <v>12</v>
      </c>
      <c r="M2915" t="s">
        <v>536</v>
      </c>
      <c r="N2915" s="1">
        <v>44167</v>
      </c>
      <c r="O2915" t="s">
        <v>95</v>
      </c>
      <c r="P2915" t="s">
        <v>131</v>
      </c>
      <c r="Q2915" t="s">
        <v>103</v>
      </c>
      <c r="R2915" t="s">
        <v>129</v>
      </c>
      <c r="S2915" t="s">
        <v>537</v>
      </c>
      <c r="T2915">
        <v>2.21</v>
      </c>
      <c r="U2915">
        <v>1950</v>
      </c>
      <c r="V2915" t="s">
        <v>8</v>
      </c>
      <c r="W2915">
        <v>57.675699999999999</v>
      </c>
      <c r="X2915">
        <v>0.1283</v>
      </c>
      <c r="Y2915">
        <v>0</v>
      </c>
      <c r="Z2915">
        <v>49.161299999999997</v>
      </c>
      <c r="AA2915">
        <v>0.11210000000000001</v>
      </c>
      <c r="AB2915">
        <v>0</v>
      </c>
      <c r="AC2915" t="s">
        <v>538</v>
      </c>
      <c r="AD2915">
        <v>1</v>
      </c>
      <c r="AE2915">
        <v>1</v>
      </c>
      <c r="AF2915" t="str">
        <f>IF(EnergyImpactLookups[[#This Row],[MAT]]="AR",EnergyImpactLookups[[#This Row],[APreWBkWh]],"")</f>
        <v/>
      </c>
      <c r="AG2915" t="str">
        <f>IF(EnergyImpactLookups[[#This Row],[MAT]]="AR",EnergyImpactLookups[[#This Row],[APreWBkW]],"")</f>
        <v/>
      </c>
      <c r="AH2915" s="19" t="str">
        <f>IF(EnergyImpactLookups[[#This Row],[MAT]]="AR",EnergyImpactLookups[[#This Row],[APreWBtherm]],"")</f>
        <v/>
      </c>
      <c r="AJ2915">
        <f>IF(EnergyImpactLookups[[#This Row],[MAT]]="AR",EnergyImpactLookups[[#This Row],[APreWBkW]],EnergyImpactLookups[[#This Row],[AStdWBkW]])</f>
        <v>0.11210000000000001</v>
      </c>
      <c r="AK2915">
        <f>IF(EnergyImpactLookups[[#This Row],[MAT]]="AR",EnergyImpactLookups[[#This Row],[APreWBkWh]],EnergyImpactLookups[[#This Row],[AStdWBkWh]])</f>
        <v>49.161299999999997</v>
      </c>
      <c r="AL2915">
        <f>IF(EnergyImpactLookups[[#This Row],[MAT]]="AR",EnergyImpactLookups[[#This Row],[APreWBtherm]],EnergyImpactLookups[[#This Row],[AStdWBtherm]])</f>
        <v>0</v>
      </c>
      <c r="AM2915">
        <f>IF(EnergyImpactLookups[[#This Row],[MAT]]="AR",EnergyImpactLookups[[#This Row],[AStdWBkW]],0)</f>
        <v>0</v>
      </c>
      <c r="AN2915">
        <f>IF(EnergyImpactLookups[[#This Row],[MAT]]="AR",EnergyImpactLookups[[#This Row],[AStdWBkWh]],0)</f>
        <v>0</v>
      </c>
      <c r="AO2915">
        <f>IF(EnergyImpactLookups[[#This Row],[MAT]]="AR",EnergyImpactLookups[[#This Row],[AStdWBtherm]],0)</f>
        <v>0</v>
      </c>
    </row>
    <row r="2916" spans="1:41" x14ac:dyDescent="0.3">
      <c r="A2916" t="s">
        <v>631</v>
      </c>
      <c r="B2916" t="s">
        <v>532</v>
      </c>
      <c r="C2916" t="s">
        <v>213</v>
      </c>
      <c r="D2916" t="s">
        <v>723</v>
      </c>
      <c r="E2916" t="s">
        <v>571</v>
      </c>
      <c r="F2916" t="s">
        <v>572</v>
      </c>
      <c r="G2916" t="s">
        <v>381</v>
      </c>
      <c r="H2916" t="s">
        <v>98</v>
      </c>
      <c r="I2916" t="s">
        <v>740</v>
      </c>
      <c r="J2916" t="s">
        <v>621</v>
      </c>
      <c r="K2916" t="s">
        <v>171</v>
      </c>
      <c r="L2916" t="s">
        <v>12</v>
      </c>
      <c r="M2916" t="s">
        <v>536</v>
      </c>
      <c r="N2916" s="1">
        <v>44167</v>
      </c>
      <c r="O2916" t="s">
        <v>95</v>
      </c>
      <c r="P2916" t="s">
        <v>131</v>
      </c>
      <c r="Q2916" t="s">
        <v>104</v>
      </c>
      <c r="R2916" t="s">
        <v>129</v>
      </c>
      <c r="S2916" t="s">
        <v>537</v>
      </c>
      <c r="T2916">
        <v>3.23</v>
      </c>
      <c r="U2916">
        <v>2300</v>
      </c>
      <c r="V2916" t="s">
        <v>8</v>
      </c>
      <c r="W2916">
        <v>22.7761</v>
      </c>
      <c r="X2916">
        <v>9.1300000000000006E-2</v>
      </c>
      <c r="Y2916">
        <v>0</v>
      </c>
      <c r="Z2916">
        <v>19.503499999999999</v>
      </c>
      <c r="AA2916">
        <v>7.9699999999999993E-2</v>
      </c>
      <c r="AB2916">
        <v>0</v>
      </c>
      <c r="AC2916" t="s">
        <v>538</v>
      </c>
      <c r="AD2916">
        <v>1</v>
      </c>
      <c r="AE2916">
        <v>1</v>
      </c>
      <c r="AF2916" t="str">
        <f>IF(EnergyImpactLookups[[#This Row],[MAT]]="AR",EnergyImpactLookups[[#This Row],[APreWBkWh]],"")</f>
        <v/>
      </c>
      <c r="AG2916" t="str">
        <f>IF(EnergyImpactLookups[[#This Row],[MAT]]="AR",EnergyImpactLookups[[#This Row],[APreWBkW]],"")</f>
        <v/>
      </c>
      <c r="AH2916" s="19" t="str">
        <f>IF(EnergyImpactLookups[[#This Row],[MAT]]="AR",EnergyImpactLookups[[#This Row],[APreWBtherm]],"")</f>
        <v/>
      </c>
      <c r="AJ2916">
        <f>IF(EnergyImpactLookups[[#This Row],[MAT]]="AR",EnergyImpactLookups[[#This Row],[APreWBkW]],EnergyImpactLookups[[#This Row],[AStdWBkW]])</f>
        <v>7.9699999999999993E-2</v>
      </c>
      <c r="AK2916">
        <f>IF(EnergyImpactLookups[[#This Row],[MAT]]="AR",EnergyImpactLookups[[#This Row],[APreWBkWh]],EnergyImpactLookups[[#This Row],[AStdWBkWh]])</f>
        <v>19.503499999999999</v>
      </c>
      <c r="AL2916">
        <f>IF(EnergyImpactLookups[[#This Row],[MAT]]="AR",EnergyImpactLookups[[#This Row],[APreWBtherm]],EnergyImpactLookups[[#This Row],[AStdWBtherm]])</f>
        <v>0</v>
      </c>
      <c r="AM2916">
        <f>IF(EnergyImpactLookups[[#This Row],[MAT]]="AR",EnergyImpactLookups[[#This Row],[AStdWBkW]],0)</f>
        <v>0</v>
      </c>
      <c r="AN2916">
        <f>IF(EnergyImpactLookups[[#This Row],[MAT]]="AR",EnergyImpactLookups[[#This Row],[AStdWBkWh]],0)</f>
        <v>0</v>
      </c>
      <c r="AO2916">
        <f>IF(EnergyImpactLookups[[#This Row],[MAT]]="AR",EnergyImpactLookups[[#This Row],[AStdWBtherm]],0)</f>
        <v>0</v>
      </c>
    </row>
    <row r="2917" spans="1:41" x14ac:dyDescent="0.3">
      <c r="A2917" t="s">
        <v>631</v>
      </c>
      <c r="B2917" t="s">
        <v>532</v>
      </c>
      <c r="C2917" t="s">
        <v>213</v>
      </c>
      <c r="D2917" t="s">
        <v>723</v>
      </c>
      <c r="E2917" t="s">
        <v>571</v>
      </c>
      <c r="F2917" t="s">
        <v>572</v>
      </c>
      <c r="G2917" t="s">
        <v>381</v>
      </c>
      <c r="H2917" t="s">
        <v>98</v>
      </c>
      <c r="I2917" t="s">
        <v>740</v>
      </c>
      <c r="J2917" t="s">
        <v>621</v>
      </c>
      <c r="K2917" t="s">
        <v>171</v>
      </c>
      <c r="L2917" t="s">
        <v>12</v>
      </c>
      <c r="M2917" t="s">
        <v>536</v>
      </c>
      <c r="N2917" s="1">
        <v>44167</v>
      </c>
      <c r="O2917" t="s">
        <v>95</v>
      </c>
      <c r="P2917" t="s">
        <v>131</v>
      </c>
      <c r="Q2917" t="s">
        <v>105</v>
      </c>
      <c r="R2917" t="s">
        <v>129</v>
      </c>
      <c r="S2917" t="s">
        <v>537</v>
      </c>
      <c r="T2917">
        <v>3.17</v>
      </c>
      <c r="U2917">
        <v>2300</v>
      </c>
      <c r="V2917" t="s">
        <v>8</v>
      </c>
      <c r="W2917">
        <v>79.741799999999998</v>
      </c>
      <c r="X2917">
        <v>0.1389</v>
      </c>
      <c r="Y2917">
        <v>0</v>
      </c>
      <c r="Z2917">
        <v>69.197800000000001</v>
      </c>
      <c r="AA2917">
        <v>0.12130000000000001</v>
      </c>
      <c r="AB2917">
        <v>0</v>
      </c>
      <c r="AC2917" t="s">
        <v>538</v>
      </c>
      <c r="AD2917">
        <v>1</v>
      </c>
      <c r="AE2917">
        <v>1</v>
      </c>
      <c r="AF2917" t="str">
        <f>IF(EnergyImpactLookups[[#This Row],[MAT]]="AR",EnergyImpactLookups[[#This Row],[APreWBkWh]],"")</f>
        <v/>
      </c>
      <c r="AG2917" t="str">
        <f>IF(EnergyImpactLookups[[#This Row],[MAT]]="AR",EnergyImpactLookups[[#This Row],[APreWBkW]],"")</f>
        <v/>
      </c>
      <c r="AH2917" s="19" t="str">
        <f>IF(EnergyImpactLookups[[#This Row],[MAT]]="AR",EnergyImpactLookups[[#This Row],[APreWBtherm]],"")</f>
        <v/>
      </c>
      <c r="AJ2917">
        <f>IF(EnergyImpactLookups[[#This Row],[MAT]]="AR",EnergyImpactLookups[[#This Row],[APreWBkW]],EnergyImpactLookups[[#This Row],[AStdWBkW]])</f>
        <v>0.12130000000000001</v>
      </c>
      <c r="AK2917">
        <f>IF(EnergyImpactLookups[[#This Row],[MAT]]="AR",EnergyImpactLookups[[#This Row],[APreWBkWh]],EnergyImpactLookups[[#This Row],[AStdWBkWh]])</f>
        <v>69.197800000000001</v>
      </c>
      <c r="AL2917">
        <f>IF(EnergyImpactLookups[[#This Row],[MAT]]="AR",EnergyImpactLookups[[#This Row],[APreWBtherm]],EnergyImpactLookups[[#This Row],[AStdWBtherm]])</f>
        <v>0</v>
      </c>
      <c r="AM2917">
        <f>IF(EnergyImpactLookups[[#This Row],[MAT]]="AR",EnergyImpactLookups[[#This Row],[AStdWBkW]],0)</f>
        <v>0</v>
      </c>
      <c r="AN2917">
        <f>IF(EnergyImpactLookups[[#This Row],[MAT]]="AR",EnergyImpactLookups[[#This Row],[AStdWBkWh]],0)</f>
        <v>0</v>
      </c>
      <c r="AO2917">
        <f>IF(EnergyImpactLookups[[#This Row],[MAT]]="AR",EnergyImpactLookups[[#This Row],[AStdWBtherm]],0)</f>
        <v>0</v>
      </c>
    </row>
    <row r="2918" spans="1:41" x14ac:dyDescent="0.3">
      <c r="A2918" t="s">
        <v>631</v>
      </c>
      <c r="B2918" t="s">
        <v>532</v>
      </c>
      <c r="C2918" t="s">
        <v>213</v>
      </c>
      <c r="D2918" t="s">
        <v>723</v>
      </c>
      <c r="E2918" t="s">
        <v>571</v>
      </c>
      <c r="F2918" t="s">
        <v>572</v>
      </c>
      <c r="G2918" t="s">
        <v>381</v>
      </c>
      <c r="H2918" t="s">
        <v>98</v>
      </c>
      <c r="I2918" t="s">
        <v>740</v>
      </c>
      <c r="J2918" t="s">
        <v>621</v>
      </c>
      <c r="K2918" t="s">
        <v>171</v>
      </c>
      <c r="L2918" t="s">
        <v>12</v>
      </c>
      <c r="M2918" t="s">
        <v>536</v>
      </c>
      <c r="N2918" s="1">
        <v>44167</v>
      </c>
      <c r="O2918" t="s">
        <v>95</v>
      </c>
      <c r="P2918" t="s">
        <v>131</v>
      </c>
      <c r="Q2918" t="s">
        <v>106</v>
      </c>
      <c r="R2918" t="s">
        <v>129</v>
      </c>
      <c r="S2918" t="s">
        <v>537</v>
      </c>
      <c r="T2918">
        <v>3.55</v>
      </c>
      <c r="U2918">
        <v>2300</v>
      </c>
      <c r="V2918" t="s">
        <v>8</v>
      </c>
      <c r="W2918">
        <v>12.973599999999999</v>
      </c>
      <c r="X2918">
        <v>4.4200000000000003E-2</v>
      </c>
      <c r="Y2918">
        <v>0</v>
      </c>
      <c r="Z2918">
        <v>11.0062</v>
      </c>
      <c r="AA2918">
        <v>3.8600000000000002E-2</v>
      </c>
      <c r="AB2918">
        <v>0</v>
      </c>
      <c r="AC2918" t="s">
        <v>538</v>
      </c>
      <c r="AD2918">
        <v>1</v>
      </c>
      <c r="AE2918">
        <v>1</v>
      </c>
      <c r="AF2918" t="str">
        <f>IF(EnergyImpactLookups[[#This Row],[MAT]]="AR",EnergyImpactLookups[[#This Row],[APreWBkWh]],"")</f>
        <v/>
      </c>
      <c r="AG2918" t="str">
        <f>IF(EnergyImpactLookups[[#This Row],[MAT]]="AR",EnergyImpactLookups[[#This Row],[APreWBkW]],"")</f>
        <v/>
      </c>
      <c r="AH2918" s="19" t="str">
        <f>IF(EnergyImpactLookups[[#This Row],[MAT]]="AR",EnergyImpactLookups[[#This Row],[APreWBtherm]],"")</f>
        <v/>
      </c>
      <c r="AJ2918">
        <f>IF(EnergyImpactLookups[[#This Row],[MAT]]="AR",EnergyImpactLookups[[#This Row],[APreWBkW]],EnergyImpactLookups[[#This Row],[AStdWBkW]])</f>
        <v>3.8600000000000002E-2</v>
      </c>
      <c r="AK2918">
        <f>IF(EnergyImpactLookups[[#This Row],[MAT]]="AR",EnergyImpactLookups[[#This Row],[APreWBkWh]],EnergyImpactLookups[[#This Row],[AStdWBkWh]])</f>
        <v>11.0062</v>
      </c>
      <c r="AL2918">
        <f>IF(EnergyImpactLookups[[#This Row],[MAT]]="AR",EnergyImpactLookups[[#This Row],[APreWBtherm]],EnergyImpactLookups[[#This Row],[AStdWBtherm]])</f>
        <v>0</v>
      </c>
      <c r="AM2918">
        <f>IF(EnergyImpactLookups[[#This Row],[MAT]]="AR",EnergyImpactLookups[[#This Row],[AStdWBkW]],0)</f>
        <v>0</v>
      </c>
      <c r="AN2918">
        <f>IF(EnergyImpactLookups[[#This Row],[MAT]]="AR",EnergyImpactLookups[[#This Row],[AStdWBkWh]],0)</f>
        <v>0</v>
      </c>
      <c r="AO2918">
        <f>IF(EnergyImpactLookups[[#This Row],[MAT]]="AR",EnergyImpactLookups[[#This Row],[AStdWBtherm]],0)</f>
        <v>0</v>
      </c>
    </row>
    <row r="2919" spans="1:41" x14ac:dyDescent="0.3">
      <c r="A2919" t="s">
        <v>631</v>
      </c>
      <c r="B2919" t="s">
        <v>532</v>
      </c>
      <c r="C2919" t="s">
        <v>213</v>
      </c>
      <c r="D2919" t="s">
        <v>723</v>
      </c>
      <c r="E2919" t="s">
        <v>571</v>
      </c>
      <c r="F2919" t="s">
        <v>572</v>
      </c>
      <c r="G2919" t="s">
        <v>381</v>
      </c>
      <c r="H2919" t="s">
        <v>98</v>
      </c>
      <c r="I2919" t="s">
        <v>740</v>
      </c>
      <c r="J2919" t="s">
        <v>621</v>
      </c>
      <c r="K2919" t="s">
        <v>171</v>
      </c>
      <c r="L2919" t="s">
        <v>12</v>
      </c>
      <c r="M2919" t="s">
        <v>536</v>
      </c>
      <c r="N2919" s="1">
        <v>44167</v>
      </c>
      <c r="O2919" t="s">
        <v>95</v>
      </c>
      <c r="P2919" t="s">
        <v>131</v>
      </c>
      <c r="Q2919" t="s">
        <v>107</v>
      </c>
      <c r="R2919" t="s">
        <v>129</v>
      </c>
      <c r="S2919" t="s">
        <v>537</v>
      </c>
      <c r="T2919">
        <v>4.01</v>
      </c>
      <c r="U2919">
        <v>2390</v>
      </c>
      <c r="V2919" t="s">
        <v>8</v>
      </c>
      <c r="W2919">
        <v>48.180300000000003</v>
      </c>
      <c r="X2919">
        <v>5.6500000000000002E-2</v>
      </c>
      <c r="Y2919">
        <v>0</v>
      </c>
      <c r="Z2919">
        <v>41.798999999999999</v>
      </c>
      <c r="AA2919">
        <v>4.9299999999999997E-2</v>
      </c>
      <c r="AB2919">
        <v>0</v>
      </c>
      <c r="AC2919" t="s">
        <v>538</v>
      </c>
      <c r="AD2919">
        <v>1</v>
      </c>
      <c r="AE2919">
        <v>1</v>
      </c>
      <c r="AF2919" t="str">
        <f>IF(EnergyImpactLookups[[#This Row],[MAT]]="AR",EnergyImpactLookups[[#This Row],[APreWBkWh]],"")</f>
        <v/>
      </c>
      <c r="AG2919" t="str">
        <f>IF(EnergyImpactLookups[[#This Row],[MAT]]="AR",EnergyImpactLookups[[#This Row],[APreWBkW]],"")</f>
        <v/>
      </c>
      <c r="AH2919" s="19" t="str">
        <f>IF(EnergyImpactLookups[[#This Row],[MAT]]="AR",EnergyImpactLookups[[#This Row],[APreWBtherm]],"")</f>
        <v/>
      </c>
      <c r="AJ2919">
        <f>IF(EnergyImpactLookups[[#This Row],[MAT]]="AR",EnergyImpactLookups[[#This Row],[APreWBkW]],EnergyImpactLookups[[#This Row],[AStdWBkW]])</f>
        <v>4.9299999999999997E-2</v>
      </c>
      <c r="AK2919">
        <f>IF(EnergyImpactLookups[[#This Row],[MAT]]="AR",EnergyImpactLookups[[#This Row],[APreWBkWh]],EnergyImpactLookups[[#This Row],[AStdWBkWh]])</f>
        <v>41.798999999999999</v>
      </c>
      <c r="AL2919">
        <f>IF(EnergyImpactLookups[[#This Row],[MAT]]="AR",EnergyImpactLookups[[#This Row],[APreWBtherm]],EnergyImpactLookups[[#This Row],[AStdWBtherm]])</f>
        <v>0</v>
      </c>
      <c r="AM2919">
        <f>IF(EnergyImpactLookups[[#This Row],[MAT]]="AR",EnergyImpactLookups[[#This Row],[AStdWBkW]],0)</f>
        <v>0</v>
      </c>
      <c r="AN2919">
        <f>IF(EnergyImpactLookups[[#This Row],[MAT]]="AR",EnergyImpactLookups[[#This Row],[AStdWBkWh]],0)</f>
        <v>0</v>
      </c>
      <c r="AO2919">
        <f>IF(EnergyImpactLookups[[#This Row],[MAT]]="AR",EnergyImpactLookups[[#This Row],[AStdWBtherm]],0)</f>
        <v>0</v>
      </c>
    </row>
    <row r="2920" spans="1:41" x14ac:dyDescent="0.3">
      <c r="A2920" t="s">
        <v>631</v>
      </c>
      <c r="B2920" t="s">
        <v>532</v>
      </c>
      <c r="C2920" t="s">
        <v>213</v>
      </c>
      <c r="D2920" t="s">
        <v>723</v>
      </c>
      <c r="E2920" t="s">
        <v>571</v>
      </c>
      <c r="F2920" t="s">
        <v>572</v>
      </c>
      <c r="G2920" t="s">
        <v>381</v>
      </c>
      <c r="H2920" t="s">
        <v>98</v>
      </c>
      <c r="I2920" t="s">
        <v>740</v>
      </c>
      <c r="J2920" t="s">
        <v>621</v>
      </c>
      <c r="K2920" t="s">
        <v>171</v>
      </c>
      <c r="L2920" t="s">
        <v>12</v>
      </c>
      <c r="M2920" t="s">
        <v>536</v>
      </c>
      <c r="N2920" s="1">
        <v>44167</v>
      </c>
      <c r="O2920" t="s">
        <v>95</v>
      </c>
      <c r="P2920" t="s">
        <v>131</v>
      </c>
      <c r="Q2920" t="s">
        <v>109</v>
      </c>
      <c r="R2920" t="s">
        <v>129</v>
      </c>
      <c r="S2920" t="s">
        <v>537</v>
      </c>
      <c r="T2920">
        <v>3.21</v>
      </c>
      <c r="U2920">
        <v>2390</v>
      </c>
      <c r="V2920" t="s">
        <v>8</v>
      </c>
      <c r="W2920">
        <v>98.717299999999994</v>
      </c>
      <c r="X2920">
        <v>9.2399999999999996E-2</v>
      </c>
      <c r="Y2920">
        <v>0</v>
      </c>
      <c r="Z2920">
        <v>86.053299999999993</v>
      </c>
      <c r="AA2920">
        <v>8.0699999999999994E-2</v>
      </c>
      <c r="AB2920">
        <v>0</v>
      </c>
      <c r="AC2920" t="s">
        <v>538</v>
      </c>
      <c r="AD2920">
        <v>1</v>
      </c>
      <c r="AE2920">
        <v>1</v>
      </c>
      <c r="AF2920" t="str">
        <f>IF(EnergyImpactLookups[[#This Row],[MAT]]="AR",EnergyImpactLookups[[#This Row],[APreWBkWh]],"")</f>
        <v/>
      </c>
      <c r="AG2920" t="str">
        <f>IF(EnergyImpactLookups[[#This Row],[MAT]]="AR",EnergyImpactLookups[[#This Row],[APreWBkW]],"")</f>
        <v/>
      </c>
      <c r="AH2920" s="19" t="str">
        <f>IF(EnergyImpactLookups[[#This Row],[MAT]]="AR",EnergyImpactLookups[[#This Row],[APreWBtherm]],"")</f>
        <v/>
      </c>
      <c r="AJ2920">
        <f>IF(EnergyImpactLookups[[#This Row],[MAT]]="AR",EnergyImpactLookups[[#This Row],[APreWBkW]],EnergyImpactLookups[[#This Row],[AStdWBkW]])</f>
        <v>8.0699999999999994E-2</v>
      </c>
      <c r="AK2920">
        <f>IF(EnergyImpactLookups[[#This Row],[MAT]]="AR",EnergyImpactLookups[[#This Row],[APreWBkWh]],EnergyImpactLookups[[#This Row],[AStdWBkWh]])</f>
        <v>86.053299999999993</v>
      </c>
      <c r="AL2920">
        <f>IF(EnergyImpactLookups[[#This Row],[MAT]]="AR",EnergyImpactLookups[[#This Row],[APreWBtherm]],EnergyImpactLookups[[#This Row],[AStdWBtherm]])</f>
        <v>0</v>
      </c>
      <c r="AM2920">
        <f>IF(EnergyImpactLookups[[#This Row],[MAT]]="AR",EnergyImpactLookups[[#This Row],[AStdWBkW]],0)</f>
        <v>0</v>
      </c>
      <c r="AN2920">
        <f>IF(EnergyImpactLookups[[#This Row],[MAT]]="AR",EnergyImpactLookups[[#This Row],[AStdWBkWh]],0)</f>
        <v>0</v>
      </c>
      <c r="AO2920">
        <f>IF(EnergyImpactLookups[[#This Row],[MAT]]="AR",EnergyImpactLookups[[#This Row],[AStdWBtherm]],0)</f>
        <v>0</v>
      </c>
    </row>
    <row r="2921" spans="1:41" x14ac:dyDescent="0.3">
      <c r="A2921" t="s">
        <v>631</v>
      </c>
      <c r="B2921" t="s">
        <v>532</v>
      </c>
      <c r="C2921" t="s">
        <v>213</v>
      </c>
      <c r="D2921" t="s">
        <v>723</v>
      </c>
      <c r="E2921" t="s">
        <v>571</v>
      </c>
      <c r="F2921" t="s">
        <v>572</v>
      </c>
      <c r="G2921" t="s">
        <v>381</v>
      </c>
      <c r="H2921" t="s">
        <v>98</v>
      </c>
      <c r="I2921" t="s">
        <v>740</v>
      </c>
      <c r="J2921" t="s">
        <v>621</v>
      </c>
      <c r="K2921" t="s">
        <v>171</v>
      </c>
      <c r="L2921" t="s">
        <v>12</v>
      </c>
      <c r="M2921" t="s">
        <v>536</v>
      </c>
      <c r="N2921" s="1">
        <v>44167</v>
      </c>
      <c r="O2921" t="s">
        <v>95</v>
      </c>
      <c r="P2921" t="s">
        <v>131</v>
      </c>
      <c r="Q2921" t="s">
        <v>111</v>
      </c>
      <c r="R2921" t="s">
        <v>129</v>
      </c>
      <c r="S2921" t="s">
        <v>537</v>
      </c>
      <c r="T2921">
        <v>3.77</v>
      </c>
      <c r="U2921">
        <v>2390</v>
      </c>
      <c r="V2921" t="s">
        <v>8</v>
      </c>
      <c r="W2921">
        <v>112.48860000000001</v>
      </c>
      <c r="X2921">
        <v>0.1159</v>
      </c>
      <c r="Y2921">
        <v>0</v>
      </c>
      <c r="Z2921">
        <v>98.103200000000001</v>
      </c>
      <c r="AA2921">
        <v>0.1012</v>
      </c>
      <c r="AB2921">
        <v>0</v>
      </c>
      <c r="AC2921" t="s">
        <v>538</v>
      </c>
      <c r="AD2921">
        <v>1</v>
      </c>
      <c r="AE2921">
        <v>1</v>
      </c>
      <c r="AF2921" t="str">
        <f>IF(EnergyImpactLookups[[#This Row],[MAT]]="AR",EnergyImpactLookups[[#This Row],[APreWBkWh]],"")</f>
        <v/>
      </c>
      <c r="AG2921" t="str">
        <f>IF(EnergyImpactLookups[[#This Row],[MAT]]="AR",EnergyImpactLookups[[#This Row],[APreWBkW]],"")</f>
        <v/>
      </c>
      <c r="AH2921" s="19" t="str">
        <f>IF(EnergyImpactLookups[[#This Row],[MAT]]="AR",EnergyImpactLookups[[#This Row],[APreWBtherm]],"")</f>
        <v/>
      </c>
      <c r="AJ2921">
        <f>IF(EnergyImpactLookups[[#This Row],[MAT]]="AR",EnergyImpactLookups[[#This Row],[APreWBkW]],EnergyImpactLookups[[#This Row],[AStdWBkW]])</f>
        <v>0.1012</v>
      </c>
      <c r="AK2921">
        <f>IF(EnergyImpactLookups[[#This Row],[MAT]]="AR",EnergyImpactLookups[[#This Row],[APreWBkWh]],EnergyImpactLookups[[#This Row],[AStdWBkWh]])</f>
        <v>98.103200000000001</v>
      </c>
      <c r="AL2921">
        <f>IF(EnergyImpactLookups[[#This Row],[MAT]]="AR",EnergyImpactLookups[[#This Row],[APreWBtherm]],EnergyImpactLookups[[#This Row],[AStdWBtherm]])</f>
        <v>0</v>
      </c>
      <c r="AM2921">
        <f>IF(EnergyImpactLookups[[#This Row],[MAT]]="AR",EnergyImpactLookups[[#This Row],[AStdWBkW]],0)</f>
        <v>0</v>
      </c>
      <c r="AN2921">
        <f>IF(EnergyImpactLookups[[#This Row],[MAT]]="AR",EnergyImpactLookups[[#This Row],[AStdWBkWh]],0)</f>
        <v>0</v>
      </c>
      <c r="AO2921">
        <f>IF(EnergyImpactLookups[[#This Row],[MAT]]="AR",EnergyImpactLookups[[#This Row],[AStdWBtherm]],0)</f>
        <v>0</v>
      </c>
    </row>
    <row r="2922" spans="1:41" x14ac:dyDescent="0.3">
      <c r="A2922" t="s">
        <v>631</v>
      </c>
      <c r="B2922" t="s">
        <v>532</v>
      </c>
      <c r="C2922" t="s">
        <v>213</v>
      </c>
      <c r="D2922" t="s">
        <v>723</v>
      </c>
      <c r="E2922" t="s">
        <v>571</v>
      </c>
      <c r="F2922" t="s">
        <v>572</v>
      </c>
      <c r="G2922" t="s">
        <v>381</v>
      </c>
      <c r="H2922" t="s">
        <v>98</v>
      </c>
      <c r="I2922" t="s">
        <v>740</v>
      </c>
      <c r="J2922" t="s">
        <v>621</v>
      </c>
      <c r="K2922" t="s">
        <v>171</v>
      </c>
      <c r="L2922" t="s">
        <v>12</v>
      </c>
      <c r="M2922" t="s">
        <v>536</v>
      </c>
      <c r="N2922" s="1">
        <v>44167</v>
      </c>
      <c r="O2922" t="s">
        <v>95</v>
      </c>
      <c r="P2922" t="s">
        <v>131</v>
      </c>
      <c r="Q2922" t="s">
        <v>112</v>
      </c>
      <c r="R2922" t="s">
        <v>129</v>
      </c>
      <c r="S2922" t="s">
        <v>537</v>
      </c>
      <c r="T2922">
        <v>3.37</v>
      </c>
      <c r="U2922">
        <v>2420</v>
      </c>
      <c r="V2922" t="s">
        <v>8</v>
      </c>
      <c r="W2922">
        <v>82.035200000000003</v>
      </c>
      <c r="X2922">
        <v>0.1363</v>
      </c>
      <c r="Y2922">
        <v>0</v>
      </c>
      <c r="Z2922">
        <v>71.321100000000001</v>
      </c>
      <c r="AA2922">
        <v>0.11899999999999999</v>
      </c>
      <c r="AB2922">
        <v>0</v>
      </c>
      <c r="AC2922" t="s">
        <v>538</v>
      </c>
      <c r="AD2922">
        <v>1</v>
      </c>
      <c r="AE2922">
        <v>1</v>
      </c>
      <c r="AF2922" t="str">
        <f>IF(EnergyImpactLookups[[#This Row],[MAT]]="AR",EnergyImpactLookups[[#This Row],[APreWBkWh]],"")</f>
        <v/>
      </c>
      <c r="AG2922" t="str">
        <f>IF(EnergyImpactLookups[[#This Row],[MAT]]="AR",EnergyImpactLookups[[#This Row],[APreWBkW]],"")</f>
        <v/>
      </c>
      <c r="AH2922" s="19" t="str">
        <f>IF(EnergyImpactLookups[[#This Row],[MAT]]="AR",EnergyImpactLookups[[#This Row],[APreWBtherm]],"")</f>
        <v/>
      </c>
      <c r="AJ2922">
        <f>IF(EnergyImpactLookups[[#This Row],[MAT]]="AR",EnergyImpactLookups[[#This Row],[APreWBkW]],EnergyImpactLookups[[#This Row],[AStdWBkW]])</f>
        <v>0.11899999999999999</v>
      </c>
      <c r="AK2922">
        <f>IF(EnergyImpactLookups[[#This Row],[MAT]]="AR",EnergyImpactLookups[[#This Row],[APreWBkWh]],EnergyImpactLookups[[#This Row],[AStdWBkWh]])</f>
        <v>71.321100000000001</v>
      </c>
      <c r="AL2922">
        <f>IF(EnergyImpactLookups[[#This Row],[MAT]]="AR",EnergyImpactLookups[[#This Row],[APreWBtherm]],EnergyImpactLookups[[#This Row],[AStdWBtherm]])</f>
        <v>0</v>
      </c>
      <c r="AM2922">
        <f>IF(EnergyImpactLookups[[#This Row],[MAT]]="AR",EnergyImpactLookups[[#This Row],[AStdWBkW]],0)</f>
        <v>0</v>
      </c>
      <c r="AN2922">
        <f>IF(EnergyImpactLookups[[#This Row],[MAT]]="AR",EnergyImpactLookups[[#This Row],[AStdWBkWh]],0)</f>
        <v>0</v>
      </c>
      <c r="AO2922">
        <f>IF(EnergyImpactLookups[[#This Row],[MAT]]="AR",EnergyImpactLookups[[#This Row],[AStdWBtherm]],0)</f>
        <v>0</v>
      </c>
    </row>
    <row r="2923" spans="1:41" x14ac:dyDescent="0.3">
      <c r="A2923" t="s">
        <v>631</v>
      </c>
      <c r="B2923" t="s">
        <v>532</v>
      </c>
      <c r="C2923" t="s">
        <v>213</v>
      </c>
      <c r="D2923" t="s">
        <v>723</v>
      </c>
      <c r="E2923" t="s">
        <v>571</v>
      </c>
      <c r="F2923" t="s">
        <v>572</v>
      </c>
      <c r="G2923" t="s">
        <v>381</v>
      </c>
      <c r="H2923" t="s">
        <v>98</v>
      </c>
      <c r="I2923" t="s">
        <v>740</v>
      </c>
      <c r="J2923" t="s">
        <v>621</v>
      </c>
      <c r="K2923" t="s">
        <v>171</v>
      </c>
      <c r="L2923" t="s">
        <v>12</v>
      </c>
      <c r="M2923" t="s">
        <v>536</v>
      </c>
      <c r="N2923" s="1">
        <v>44167</v>
      </c>
      <c r="O2923" t="s">
        <v>95</v>
      </c>
      <c r="P2923" t="s">
        <v>131</v>
      </c>
      <c r="Q2923" t="s">
        <v>113</v>
      </c>
      <c r="R2923" t="s">
        <v>129</v>
      </c>
      <c r="S2923" t="s">
        <v>537</v>
      </c>
      <c r="T2923">
        <v>2.5299999999999998</v>
      </c>
      <c r="U2923">
        <v>1950</v>
      </c>
      <c r="V2923" t="s">
        <v>8</v>
      </c>
      <c r="W2923">
        <v>145.9091</v>
      </c>
      <c r="X2923">
        <v>0.15529999999999999</v>
      </c>
      <c r="Y2923">
        <v>0</v>
      </c>
      <c r="Z2923">
        <v>126.7298</v>
      </c>
      <c r="AA2923">
        <v>0.1356</v>
      </c>
      <c r="AB2923">
        <v>0</v>
      </c>
      <c r="AC2923" t="s">
        <v>538</v>
      </c>
      <c r="AD2923">
        <v>1</v>
      </c>
      <c r="AE2923">
        <v>1</v>
      </c>
      <c r="AF2923" t="str">
        <f>IF(EnergyImpactLookups[[#This Row],[MAT]]="AR",EnergyImpactLookups[[#This Row],[APreWBkWh]],"")</f>
        <v/>
      </c>
      <c r="AG2923" t="str">
        <f>IF(EnergyImpactLookups[[#This Row],[MAT]]="AR",EnergyImpactLookups[[#This Row],[APreWBkW]],"")</f>
        <v/>
      </c>
      <c r="AH2923" s="19" t="str">
        <f>IF(EnergyImpactLookups[[#This Row],[MAT]]="AR",EnergyImpactLookups[[#This Row],[APreWBtherm]],"")</f>
        <v/>
      </c>
      <c r="AJ2923">
        <f>IF(EnergyImpactLookups[[#This Row],[MAT]]="AR",EnergyImpactLookups[[#This Row],[APreWBkW]],EnergyImpactLookups[[#This Row],[AStdWBkW]])</f>
        <v>0.1356</v>
      </c>
      <c r="AK2923">
        <f>IF(EnergyImpactLookups[[#This Row],[MAT]]="AR",EnergyImpactLookups[[#This Row],[APreWBkWh]],EnergyImpactLookups[[#This Row],[AStdWBkWh]])</f>
        <v>126.7298</v>
      </c>
      <c r="AL2923">
        <f>IF(EnergyImpactLookups[[#This Row],[MAT]]="AR",EnergyImpactLookups[[#This Row],[APreWBtherm]],EnergyImpactLookups[[#This Row],[AStdWBtherm]])</f>
        <v>0</v>
      </c>
      <c r="AM2923">
        <f>IF(EnergyImpactLookups[[#This Row],[MAT]]="AR",EnergyImpactLookups[[#This Row],[AStdWBkW]],0)</f>
        <v>0</v>
      </c>
      <c r="AN2923">
        <f>IF(EnergyImpactLookups[[#This Row],[MAT]]="AR",EnergyImpactLookups[[#This Row],[AStdWBkWh]],0)</f>
        <v>0</v>
      </c>
      <c r="AO2923">
        <f>IF(EnergyImpactLookups[[#This Row],[MAT]]="AR",EnergyImpactLookups[[#This Row],[AStdWBtherm]],0)</f>
        <v>0</v>
      </c>
    </row>
    <row r="2924" spans="1:41" x14ac:dyDescent="0.3">
      <c r="A2924" t="s">
        <v>631</v>
      </c>
      <c r="B2924" t="s">
        <v>532</v>
      </c>
      <c r="C2924" t="s">
        <v>213</v>
      </c>
      <c r="D2924" t="s">
        <v>723</v>
      </c>
      <c r="E2924" t="s">
        <v>571</v>
      </c>
      <c r="F2924" t="s">
        <v>572</v>
      </c>
      <c r="G2924" t="s">
        <v>381</v>
      </c>
      <c r="H2924" t="s">
        <v>98</v>
      </c>
      <c r="I2924" t="s">
        <v>740</v>
      </c>
      <c r="J2924" t="s">
        <v>621</v>
      </c>
      <c r="K2924" t="s">
        <v>171</v>
      </c>
      <c r="L2924" t="s">
        <v>12</v>
      </c>
      <c r="M2924" t="s">
        <v>536</v>
      </c>
      <c r="N2924" s="1">
        <v>44167</v>
      </c>
      <c r="O2924" t="s">
        <v>95</v>
      </c>
      <c r="P2924" t="s">
        <v>131</v>
      </c>
      <c r="Q2924" t="s">
        <v>114</v>
      </c>
      <c r="R2924" t="s">
        <v>129</v>
      </c>
      <c r="S2924" t="s">
        <v>537</v>
      </c>
      <c r="T2924">
        <v>2.66</v>
      </c>
      <c r="U2924">
        <v>1950</v>
      </c>
      <c r="V2924" t="s">
        <v>8</v>
      </c>
      <c r="W2924">
        <v>129.15940000000001</v>
      </c>
      <c r="X2924">
        <v>0.1913</v>
      </c>
      <c r="Y2924">
        <v>0</v>
      </c>
      <c r="Z2924">
        <v>112.0591</v>
      </c>
      <c r="AA2924">
        <v>0.16700000000000001</v>
      </c>
      <c r="AB2924">
        <v>0</v>
      </c>
      <c r="AC2924" t="s">
        <v>538</v>
      </c>
      <c r="AD2924">
        <v>1</v>
      </c>
      <c r="AE2924">
        <v>1</v>
      </c>
      <c r="AF2924" t="str">
        <f>IF(EnergyImpactLookups[[#This Row],[MAT]]="AR",EnergyImpactLookups[[#This Row],[APreWBkWh]],"")</f>
        <v/>
      </c>
      <c r="AG2924" t="str">
        <f>IF(EnergyImpactLookups[[#This Row],[MAT]]="AR",EnergyImpactLookups[[#This Row],[APreWBkW]],"")</f>
        <v/>
      </c>
      <c r="AH2924" s="19" t="str">
        <f>IF(EnergyImpactLookups[[#This Row],[MAT]]="AR",EnergyImpactLookups[[#This Row],[APreWBtherm]],"")</f>
        <v/>
      </c>
      <c r="AJ2924">
        <f>IF(EnergyImpactLookups[[#This Row],[MAT]]="AR",EnergyImpactLookups[[#This Row],[APreWBkW]],EnergyImpactLookups[[#This Row],[AStdWBkW]])</f>
        <v>0.16700000000000001</v>
      </c>
      <c r="AK2924">
        <f>IF(EnergyImpactLookups[[#This Row],[MAT]]="AR",EnergyImpactLookups[[#This Row],[APreWBkWh]],EnergyImpactLookups[[#This Row],[AStdWBkWh]])</f>
        <v>112.0591</v>
      </c>
      <c r="AL2924">
        <f>IF(EnergyImpactLookups[[#This Row],[MAT]]="AR",EnergyImpactLookups[[#This Row],[APreWBtherm]],EnergyImpactLookups[[#This Row],[AStdWBtherm]])</f>
        <v>0</v>
      </c>
      <c r="AM2924">
        <f>IF(EnergyImpactLookups[[#This Row],[MAT]]="AR",EnergyImpactLookups[[#This Row],[AStdWBkW]],0)</f>
        <v>0</v>
      </c>
      <c r="AN2924">
        <f>IF(EnergyImpactLookups[[#This Row],[MAT]]="AR",EnergyImpactLookups[[#This Row],[AStdWBkWh]],0)</f>
        <v>0</v>
      </c>
      <c r="AO2924">
        <f>IF(EnergyImpactLookups[[#This Row],[MAT]]="AR",EnergyImpactLookups[[#This Row],[AStdWBtherm]],0)</f>
        <v>0</v>
      </c>
    </row>
    <row r="2925" spans="1:41" x14ac:dyDescent="0.3">
      <c r="A2925" t="s">
        <v>631</v>
      </c>
      <c r="B2925" t="s">
        <v>532</v>
      </c>
      <c r="C2925" t="s">
        <v>213</v>
      </c>
      <c r="D2925" t="s">
        <v>723</v>
      </c>
      <c r="E2925" t="s">
        <v>571</v>
      </c>
      <c r="F2925" t="s">
        <v>572</v>
      </c>
      <c r="G2925" t="s">
        <v>381</v>
      </c>
      <c r="H2925" t="s">
        <v>98</v>
      </c>
      <c r="I2925" t="s">
        <v>740</v>
      </c>
      <c r="J2925" t="s">
        <v>621</v>
      </c>
      <c r="K2925" t="s">
        <v>171</v>
      </c>
      <c r="L2925" t="s">
        <v>12</v>
      </c>
      <c r="M2925" t="s">
        <v>536</v>
      </c>
      <c r="N2925" s="1">
        <v>44167</v>
      </c>
      <c r="O2925" t="s">
        <v>95</v>
      </c>
      <c r="P2925" t="s">
        <v>131</v>
      </c>
      <c r="Q2925" t="s">
        <v>115</v>
      </c>
      <c r="R2925" t="s">
        <v>129</v>
      </c>
      <c r="S2925" t="s">
        <v>537</v>
      </c>
      <c r="T2925">
        <v>2.4700000000000002</v>
      </c>
      <c r="U2925">
        <v>1950</v>
      </c>
      <c r="V2925" t="s">
        <v>8</v>
      </c>
      <c r="W2925">
        <v>70.564800000000005</v>
      </c>
      <c r="X2925">
        <v>0.16520000000000001</v>
      </c>
      <c r="Y2925">
        <v>0</v>
      </c>
      <c r="Z2925">
        <v>60.789000000000001</v>
      </c>
      <c r="AA2925">
        <v>0.14430000000000001</v>
      </c>
      <c r="AB2925">
        <v>0</v>
      </c>
      <c r="AC2925" t="s">
        <v>538</v>
      </c>
      <c r="AD2925">
        <v>1</v>
      </c>
      <c r="AE2925">
        <v>1</v>
      </c>
      <c r="AF2925" t="str">
        <f>IF(EnergyImpactLookups[[#This Row],[MAT]]="AR",EnergyImpactLookups[[#This Row],[APreWBkWh]],"")</f>
        <v/>
      </c>
      <c r="AG2925" t="str">
        <f>IF(EnergyImpactLookups[[#This Row],[MAT]]="AR",EnergyImpactLookups[[#This Row],[APreWBkW]],"")</f>
        <v/>
      </c>
      <c r="AH2925" s="19" t="str">
        <f>IF(EnergyImpactLookups[[#This Row],[MAT]]="AR",EnergyImpactLookups[[#This Row],[APreWBtherm]],"")</f>
        <v/>
      </c>
      <c r="AJ2925">
        <f>IF(EnergyImpactLookups[[#This Row],[MAT]]="AR",EnergyImpactLookups[[#This Row],[APreWBkW]],EnergyImpactLookups[[#This Row],[AStdWBkW]])</f>
        <v>0.14430000000000001</v>
      </c>
      <c r="AK2925">
        <f>IF(EnergyImpactLookups[[#This Row],[MAT]]="AR",EnergyImpactLookups[[#This Row],[APreWBkWh]],EnergyImpactLookups[[#This Row],[AStdWBkWh]])</f>
        <v>60.789000000000001</v>
      </c>
      <c r="AL2925">
        <f>IF(EnergyImpactLookups[[#This Row],[MAT]]="AR",EnergyImpactLookups[[#This Row],[APreWBtherm]],EnergyImpactLookups[[#This Row],[AStdWBtherm]])</f>
        <v>0</v>
      </c>
      <c r="AM2925">
        <f>IF(EnergyImpactLookups[[#This Row],[MAT]]="AR",EnergyImpactLookups[[#This Row],[AStdWBkW]],0)</f>
        <v>0</v>
      </c>
      <c r="AN2925">
        <f>IF(EnergyImpactLookups[[#This Row],[MAT]]="AR",EnergyImpactLookups[[#This Row],[AStdWBkWh]],0)</f>
        <v>0</v>
      </c>
      <c r="AO2925">
        <f>IF(EnergyImpactLookups[[#This Row],[MAT]]="AR",EnergyImpactLookups[[#This Row],[AStdWBtherm]],0)</f>
        <v>0</v>
      </c>
    </row>
    <row r="2926" spans="1:41" x14ac:dyDescent="0.3">
      <c r="A2926" t="s">
        <v>631</v>
      </c>
      <c r="B2926" t="s">
        <v>532</v>
      </c>
      <c r="C2926" t="s">
        <v>213</v>
      </c>
      <c r="D2926" t="s">
        <v>723</v>
      </c>
      <c r="E2926" t="s">
        <v>571</v>
      </c>
      <c r="F2926" t="s">
        <v>572</v>
      </c>
      <c r="G2926" t="s">
        <v>381</v>
      </c>
      <c r="H2926" t="s">
        <v>98</v>
      </c>
      <c r="I2926" t="s">
        <v>740</v>
      </c>
      <c r="J2926" t="s">
        <v>621</v>
      </c>
      <c r="K2926" t="s">
        <v>171</v>
      </c>
      <c r="L2926" t="s">
        <v>12</v>
      </c>
      <c r="M2926" t="s">
        <v>536</v>
      </c>
      <c r="N2926" s="1">
        <v>44167</v>
      </c>
      <c r="O2926" t="s">
        <v>95</v>
      </c>
      <c r="P2926" t="s">
        <v>131</v>
      </c>
      <c r="Q2926" t="s">
        <v>116</v>
      </c>
      <c r="R2926" t="s">
        <v>129</v>
      </c>
      <c r="S2926" t="s">
        <v>537</v>
      </c>
      <c r="T2926">
        <v>2.5499999999999998</v>
      </c>
      <c r="U2926">
        <v>1950</v>
      </c>
      <c r="V2926" t="s">
        <v>8</v>
      </c>
      <c r="W2926">
        <v>190.02950000000001</v>
      </c>
      <c r="X2926">
        <v>0.19969999999999999</v>
      </c>
      <c r="Y2926">
        <v>0</v>
      </c>
      <c r="Z2926">
        <v>165.25839999999999</v>
      </c>
      <c r="AA2926">
        <v>0.17430000000000001</v>
      </c>
      <c r="AB2926">
        <v>0</v>
      </c>
      <c r="AC2926" t="s">
        <v>538</v>
      </c>
      <c r="AD2926">
        <v>1</v>
      </c>
      <c r="AE2926">
        <v>1</v>
      </c>
      <c r="AF2926" t="str">
        <f>IF(EnergyImpactLookups[[#This Row],[MAT]]="AR",EnergyImpactLookups[[#This Row],[APreWBkWh]],"")</f>
        <v/>
      </c>
      <c r="AG2926" t="str">
        <f>IF(EnergyImpactLookups[[#This Row],[MAT]]="AR",EnergyImpactLookups[[#This Row],[APreWBkW]],"")</f>
        <v/>
      </c>
      <c r="AH2926" s="19" t="str">
        <f>IF(EnergyImpactLookups[[#This Row],[MAT]]="AR",EnergyImpactLookups[[#This Row],[APreWBtherm]],"")</f>
        <v/>
      </c>
      <c r="AJ2926">
        <f>IF(EnergyImpactLookups[[#This Row],[MAT]]="AR",EnergyImpactLookups[[#This Row],[APreWBkW]],EnergyImpactLookups[[#This Row],[AStdWBkW]])</f>
        <v>0.17430000000000001</v>
      </c>
      <c r="AK2926">
        <f>IF(EnergyImpactLookups[[#This Row],[MAT]]="AR",EnergyImpactLookups[[#This Row],[APreWBkWh]],EnergyImpactLookups[[#This Row],[AStdWBkWh]])</f>
        <v>165.25839999999999</v>
      </c>
      <c r="AL2926">
        <f>IF(EnergyImpactLookups[[#This Row],[MAT]]="AR",EnergyImpactLookups[[#This Row],[APreWBtherm]],EnergyImpactLookups[[#This Row],[AStdWBtherm]])</f>
        <v>0</v>
      </c>
      <c r="AM2926">
        <f>IF(EnergyImpactLookups[[#This Row],[MAT]]="AR",EnergyImpactLookups[[#This Row],[AStdWBkW]],0)</f>
        <v>0</v>
      </c>
      <c r="AN2926">
        <f>IF(EnergyImpactLookups[[#This Row],[MAT]]="AR",EnergyImpactLookups[[#This Row],[AStdWBkWh]],0)</f>
        <v>0</v>
      </c>
      <c r="AO2926">
        <f>IF(EnergyImpactLookups[[#This Row],[MAT]]="AR",EnergyImpactLookups[[#This Row],[AStdWBtherm]],0)</f>
        <v>0</v>
      </c>
    </row>
    <row r="2927" spans="1:41" x14ac:dyDescent="0.3">
      <c r="A2927" t="s">
        <v>631</v>
      </c>
      <c r="B2927" t="s">
        <v>532</v>
      </c>
      <c r="C2927" t="s">
        <v>213</v>
      </c>
      <c r="D2927" t="s">
        <v>723</v>
      </c>
      <c r="E2927" t="s">
        <v>571</v>
      </c>
      <c r="F2927" t="s">
        <v>572</v>
      </c>
      <c r="G2927" t="s">
        <v>381</v>
      </c>
      <c r="H2927" t="s">
        <v>98</v>
      </c>
      <c r="I2927" t="s">
        <v>740</v>
      </c>
      <c r="J2927" t="s">
        <v>621</v>
      </c>
      <c r="K2927" t="s">
        <v>171</v>
      </c>
      <c r="L2927" t="s">
        <v>12</v>
      </c>
      <c r="M2927" t="s">
        <v>536</v>
      </c>
      <c r="N2927" s="1">
        <v>44167</v>
      </c>
      <c r="O2927" t="s">
        <v>95</v>
      </c>
      <c r="P2927" t="s">
        <v>131</v>
      </c>
      <c r="Q2927" t="s">
        <v>117</v>
      </c>
      <c r="R2927" t="s">
        <v>129</v>
      </c>
      <c r="S2927" t="s">
        <v>537</v>
      </c>
      <c r="T2927">
        <v>3.17</v>
      </c>
      <c r="U2927">
        <v>2160</v>
      </c>
      <c r="V2927" t="s">
        <v>8</v>
      </c>
      <c r="W2927">
        <v>234.92089999999999</v>
      </c>
      <c r="X2927">
        <v>0.18690000000000001</v>
      </c>
      <c r="Y2927">
        <v>0</v>
      </c>
      <c r="Z2927">
        <v>204.45320000000001</v>
      </c>
      <c r="AA2927">
        <v>0.16320000000000001</v>
      </c>
      <c r="AB2927">
        <v>0</v>
      </c>
      <c r="AC2927" t="s">
        <v>538</v>
      </c>
      <c r="AD2927">
        <v>1</v>
      </c>
      <c r="AE2927">
        <v>1</v>
      </c>
      <c r="AF2927" t="str">
        <f>IF(EnergyImpactLookups[[#This Row],[MAT]]="AR",EnergyImpactLookups[[#This Row],[APreWBkWh]],"")</f>
        <v/>
      </c>
      <c r="AG2927" t="str">
        <f>IF(EnergyImpactLookups[[#This Row],[MAT]]="AR",EnergyImpactLookups[[#This Row],[APreWBkW]],"")</f>
        <v/>
      </c>
      <c r="AH2927" s="19" t="str">
        <f>IF(EnergyImpactLookups[[#This Row],[MAT]]="AR",EnergyImpactLookups[[#This Row],[APreWBtherm]],"")</f>
        <v/>
      </c>
      <c r="AJ2927">
        <f>IF(EnergyImpactLookups[[#This Row],[MAT]]="AR",EnergyImpactLookups[[#This Row],[APreWBkW]],EnergyImpactLookups[[#This Row],[AStdWBkW]])</f>
        <v>0.16320000000000001</v>
      </c>
      <c r="AK2927">
        <f>IF(EnergyImpactLookups[[#This Row],[MAT]]="AR",EnergyImpactLookups[[#This Row],[APreWBkWh]],EnergyImpactLookups[[#This Row],[AStdWBkWh]])</f>
        <v>204.45320000000001</v>
      </c>
      <c r="AL2927">
        <f>IF(EnergyImpactLookups[[#This Row],[MAT]]="AR",EnergyImpactLookups[[#This Row],[APreWBtherm]],EnergyImpactLookups[[#This Row],[AStdWBtherm]])</f>
        <v>0</v>
      </c>
      <c r="AM2927">
        <f>IF(EnergyImpactLookups[[#This Row],[MAT]]="AR",EnergyImpactLookups[[#This Row],[AStdWBkW]],0)</f>
        <v>0</v>
      </c>
      <c r="AN2927">
        <f>IF(EnergyImpactLookups[[#This Row],[MAT]]="AR",EnergyImpactLookups[[#This Row],[AStdWBkWh]],0)</f>
        <v>0</v>
      </c>
      <c r="AO2927">
        <f>IF(EnergyImpactLookups[[#This Row],[MAT]]="AR",EnergyImpactLookups[[#This Row],[AStdWBtherm]],0)</f>
        <v>0</v>
      </c>
    </row>
    <row r="2928" spans="1:41" x14ac:dyDescent="0.3">
      <c r="A2928" t="s">
        <v>631</v>
      </c>
      <c r="B2928" t="s">
        <v>532</v>
      </c>
      <c r="C2928" t="s">
        <v>213</v>
      </c>
      <c r="D2928" t="s">
        <v>723</v>
      </c>
      <c r="E2928" t="s">
        <v>571</v>
      </c>
      <c r="F2928" t="s">
        <v>572</v>
      </c>
      <c r="G2928" t="s">
        <v>381</v>
      </c>
      <c r="H2928" t="s">
        <v>98</v>
      </c>
      <c r="I2928" t="s">
        <v>740</v>
      </c>
      <c r="J2928" t="s">
        <v>621</v>
      </c>
      <c r="K2928" t="s">
        <v>171</v>
      </c>
      <c r="L2928" t="s">
        <v>12</v>
      </c>
      <c r="M2928" t="s">
        <v>536</v>
      </c>
      <c r="N2928" s="1">
        <v>44167</v>
      </c>
      <c r="O2928" t="s">
        <v>95</v>
      </c>
      <c r="P2928" t="s">
        <v>131</v>
      </c>
      <c r="Q2928" t="s">
        <v>118</v>
      </c>
      <c r="R2928" t="s">
        <v>129</v>
      </c>
      <c r="S2928" t="s">
        <v>537</v>
      </c>
      <c r="T2928">
        <v>3.4</v>
      </c>
      <c r="U2928">
        <v>2160</v>
      </c>
      <c r="V2928" t="s">
        <v>8</v>
      </c>
      <c r="W2928">
        <v>334.8603</v>
      </c>
      <c r="X2928">
        <v>0.21049999999999999</v>
      </c>
      <c r="Y2928">
        <v>0</v>
      </c>
      <c r="Z2928">
        <v>292.06020000000001</v>
      </c>
      <c r="AA2928">
        <v>0.18379999999999999</v>
      </c>
      <c r="AB2928">
        <v>0</v>
      </c>
      <c r="AC2928" t="s">
        <v>538</v>
      </c>
      <c r="AD2928">
        <v>1</v>
      </c>
      <c r="AE2928">
        <v>1</v>
      </c>
      <c r="AF2928" t="str">
        <f>IF(EnergyImpactLookups[[#This Row],[MAT]]="AR",EnergyImpactLookups[[#This Row],[APreWBkWh]],"")</f>
        <v/>
      </c>
      <c r="AG2928" t="str">
        <f>IF(EnergyImpactLookups[[#This Row],[MAT]]="AR",EnergyImpactLookups[[#This Row],[APreWBkW]],"")</f>
        <v/>
      </c>
      <c r="AH2928" s="19" t="str">
        <f>IF(EnergyImpactLookups[[#This Row],[MAT]]="AR",EnergyImpactLookups[[#This Row],[APreWBtherm]],"")</f>
        <v/>
      </c>
      <c r="AJ2928">
        <f>IF(EnergyImpactLookups[[#This Row],[MAT]]="AR",EnergyImpactLookups[[#This Row],[APreWBkW]],EnergyImpactLookups[[#This Row],[AStdWBkW]])</f>
        <v>0.18379999999999999</v>
      </c>
      <c r="AK2928">
        <f>IF(EnergyImpactLookups[[#This Row],[MAT]]="AR",EnergyImpactLookups[[#This Row],[APreWBkWh]],EnergyImpactLookups[[#This Row],[AStdWBkWh]])</f>
        <v>292.06020000000001</v>
      </c>
      <c r="AL2928">
        <f>IF(EnergyImpactLookups[[#This Row],[MAT]]="AR",EnergyImpactLookups[[#This Row],[APreWBtherm]],EnergyImpactLookups[[#This Row],[AStdWBtherm]])</f>
        <v>0</v>
      </c>
      <c r="AM2928">
        <f>IF(EnergyImpactLookups[[#This Row],[MAT]]="AR",EnergyImpactLookups[[#This Row],[AStdWBkW]],0)</f>
        <v>0</v>
      </c>
      <c r="AN2928">
        <f>IF(EnergyImpactLookups[[#This Row],[MAT]]="AR",EnergyImpactLookups[[#This Row],[AStdWBkWh]],0)</f>
        <v>0</v>
      </c>
      <c r="AO2928">
        <f>IF(EnergyImpactLookups[[#This Row],[MAT]]="AR",EnergyImpactLookups[[#This Row],[AStdWBtherm]],0)</f>
        <v>0</v>
      </c>
    </row>
    <row r="2929" spans="1:41" x14ac:dyDescent="0.3">
      <c r="A2929" t="s">
        <v>631</v>
      </c>
      <c r="B2929" t="s">
        <v>532</v>
      </c>
      <c r="C2929" t="s">
        <v>213</v>
      </c>
      <c r="D2929" t="s">
        <v>723</v>
      </c>
      <c r="E2929" t="s">
        <v>571</v>
      </c>
      <c r="F2929" t="s">
        <v>572</v>
      </c>
      <c r="G2929" t="s">
        <v>381</v>
      </c>
      <c r="H2929" t="s">
        <v>98</v>
      </c>
      <c r="I2929" t="s">
        <v>740</v>
      </c>
      <c r="J2929" t="s">
        <v>621</v>
      </c>
      <c r="K2929" t="s">
        <v>171</v>
      </c>
      <c r="L2929" t="s">
        <v>12</v>
      </c>
      <c r="M2929" t="s">
        <v>536</v>
      </c>
      <c r="N2929" s="1">
        <v>44167</v>
      </c>
      <c r="O2929" t="s">
        <v>95</v>
      </c>
      <c r="P2929" t="s">
        <v>131</v>
      </c>
      <c r="Q2929" t="s">
        <v>119</v>
      </c>
      <c r="R2929" t="s">
        <v>129</v>
      </c>
      <c r="S2929" t="s">
        <v>537</v>
      </c>
      <c r="T2929">
        <v>3.61</v>
      </c>
      <c r="U2929">
        <v>2300</v>
      </c>
      <c r="V2929" t="s">
        <v>8</v>
      </c>
      <c r="W2929">
        <v>32.315399999999997</v>
      </c>
      <c r="X2929">
        <v>5.9700000000000003E-2</v>
      </c>
      <c r="Y2929">
        <v>0</v>
      </c>
      <c r="Z2929">
        <v>27.6934</v>
      </c>
      <c r="AA2929">
        <v>5.21E-2</v>
      </c>
      <c r="AB2929">
        <v>0</v>
      </c>
      <c r="AC2929" t="s">
        <v>538</v>
      </c>
      <c r="AD2929">
        <v>1</v>
      </c>
      <c r="AE2929">
        <v>1</v>
      </c>
      <c r="AF2929" t="str">
        <f>IF(EnergyImpactLookups[[#This Row],[MAT]]="AR",EnergyImpactLookups[[#This Row],[APreWBkWh]],"")</f>
        <v/>
      </c>
      <c r="AG2929" t="str">
        <f>IF(EnergyImpactLookups[[#This Row],[MAT]]="AR",EnergyImpactLookups[[#This Row],[APreWBkW]],"")</f>
        <v/>
      </c>
      <c r="AH2929" s="19" t="str">
        <f>IF(EnergyImpactLookups[[#This Row],[MAT]]="AR",EnergyImpactLookups[[#This Row],[APreWBtherm]],"")</f>
        <v/>
      </c>
      <c r="AJ2929">
        <f>IF(EnergyImpactLookups[[#This Row],[MAT]]="AR",EnergyImpactLookups[[#This Row],[APreWBkW]],EnergyImpactLookups[[#This Row],[AStdWBkW]])</f>
        <v>5.21E-2</v>
      </c>
      <c r="AK2929">
        <f>IF(EnergyImpactLookups[[#This Row],[MAT]]="AR",EnergyImpactLookups[[#This Row],[APreWBkWh]],EnergyImpactLookups[[#This Row],[AStdWBkWh]])</f>
        <v>27.6934</v>
      </c>
      <c r="AL2929">
        <f>IF(EnergyImpactLookups[[#This Row],[MAT]]="AR",EnergyImpactLookups[[#This Row],[APreWBtherm]],EnergyImpactLookups[[#This Row],[AStdWBtherm]])</f>
        <v>0</v>
      </c>
      <c r="AM2929">
        <f>IF(EnergyImpactLookups[[#This Row],[MAT]]="AR",EnergyImpactLookups[[#This Row],[AStdWBkW]],0)</f>
        <v>0</v>
      </c>
      <c r="AN2929">
        <f>IF(EnergyImpactLookups[[#This Row],[MAT]]="AR",EnergyImpactLookups[[#This Row],[AStdWBkWh]],0)</f>
        <v>0</v>
      </c>
      <c r="AO2929">
        <f>IF(EnergyImpactLookups[[#This Row],[MAT]]="AR",EnergyImpactLookups[[#This Row],[AStdWBtherm]],0)</f>
        <v>0</v>
      </c>
    </row>
    <row r="2930" spans="1:41" x14ac:dyDescent="0.3">
      <c r="A2930" t="s">
        <v>632</v>
      </c>
      <c r="B2930" t="s">
        <v>532</v>
      </c>
      <c r="C2930" t="s">
        <v>214</v>
      </c>
      <c r="D2930" t="s">
        <v>724</v>
      </c>
      <c r="E2930" t="s">
        <v>571</v>
      </c>
      <c r="F2930" t="s">
        <v>572</v>
      </c>
      <c r="G2930" t="s">
        <v>382</v>
      </c>
      <c r="H2930" t="s">
        <v>98</v>
      </c>
      <c r="I2930" t="s">
        <v>741</v>
      </c>
      <c r="J2930" t="s">
        <v>623</v>
      </c>
      <c r="K2930" t="s">
        <v>171</v>
      </c>
      <c r="L2930" t="s">
        <v>12</v>
      </c>
      <c r="M2930" t="s">
        <v>536</v>
      </c>
      <c r="N2930" s="1">
        <v>44167</v>
      </c>
      <c r="O2930" t="s">
        <v>95</v>
      </c>
      <c r="P2930" t="s">
        <v>127</v>
      </c>
      <c r="Q2930" t="s">
        <v>99</v>
      </c>
      <c r="R2930" t="s">
        <v>129</v>
      </c>
      <c r="S2930" t="s">
        <v>537</v>
      </c>
      <c r="T2930">
        <v>3.5</v>
      </c>
      <c r="U2930">
        <v>1240</v>
      </c>
      <c r="V2930" t="s">
        <v>8</v>
      </c>
      <c r="W2930">
        <v>11.518700000000001</v>
      </c>
      <c r="X2930">
        <v>0</v>
      </c>
      <c r="Y2930">
        <v>0</v>
      </c>
      <c r="Z2930">
        <v>9.3866999999999994</v>
      </c>
      <c r="AA2930">
        <v>0</v>
      </c>
      <c r="AB2930">
        <v>0</v>
      </c>
      <c r="AC2930" t="s">
        <v>538</v>
      </c>
      <c r="AD2930">
        <v>1</v>
      </c>
      <c r="AE2930">
        <v>1</v>
      </c>
      <c r="AF2930" t="str">
        <f>IF(EnergyImpactLookups[[#This Row],[MAT]]="AR",EnergyImpactLookups[[#This Row],[APreWBkWh]],"")</f>
        <v/>
      </c>
      <c r="AG2930" t="str">
        <f>IF(EnergyImpactLookups[[#This Row],[MAT]]="AR",EnergyImpactLookups[[#This Row],[APreWBkW]],"")</f>
        <v/>
      </c>
      <c r="AH2930" s="19" t="str">
        <f>IF(EnergyImpactLookups[[#This Row],[MAT]]="AR",EnergyImpactLookups[[#This Row],[APreWBtherm]],"")</f>
        <v/>
      </c>
      <c r="AJ2930">
        <f>IF(EnergyImpactLookups[[#This Row],[MAT]]="AR",EnergyImpactLookups[[#This Row],[APreWBkW]],EnergyImpactLookups[[#This Row],[AStdWBkW]])</f>
        <v>0</v>
      </c>
      <c r="AK2930">
        <f>IF(EnergyImpactLookups[[#This Row],[MAT]]="AR",EnergyImpactLookups[[#This Row],[APreWBkWh]],EnergyImpactLookups[[#This Row],[AStdWBkWh]])</f>
        <v>9.3866999999999994</v>
      </c>
      <c r="AL2930">
        <f>IF(EnergyImpactLookups[[#This Row],[MAT]]="AR",EnergyImpactLookups[[#This Row],[APreWBtherm]],EnergyImpactLookups[[#This Row],[AStdWBtherm]])</f>
        <v>0</v>
      </c>
      <c r="AM2930">
        <f>IF(EnergyImpactLookups[[#This Row],[MAT]]="AR",EnergyImpactLookups[[#This Row],[AStdWBkW]],0)</f>
        <v>0</v>
      </c>
      <c r="AN2930">
        <f>IF(EnergyImpactLookups[[#This Row],[MAT]]="AR",EnergyImpactLookups[[#This Row],[AStdWBkWh]],0)</f>
        <v>0</v>
      </c>
      <c r="AO2930">
        <f>IF(EnergyImpactLookups[[#This Row],[MAT]]="AR",EnergyImpactLookups[[#This Row],[AStdWBtherm]],0)</f>
        <v>0</v>
      </c>
    </row>
    <row r="2931" spans="1:41" x14ac:dyDescent="0.3">
      <c r="A2931" t="s">
        <v>632</v>
      </c>
      <c r="B2931" t="s">
        <v>532</v>
      </c>
      <c r="C2931" t="s">
        <v>214</v>
      </c>
      <c r="D2931" t="s">
        <v>724</v>
      </c>
      <c r="E2931" t="s">
        <v>571</v>
      </c>
      <c r="F2931" t="s">
        <v>572</v>
      </c>
      <c r="G2931" t="s">
        <v>382</v>
      </c>
      <c r="H2931" t="s">
        <v>98</v>
      </c>
      <c r="I2931" t="s">
        <v>741</v>
      </c>
      <c r="J2931" t="s">
        <v>623</v>
      </c>
      <c r="K2931" t="s">
        <v>171</v>
      </c>
      <c r="L2931" t="s">
        <v>12</v>
      </c>
      <c r="M2931" t="s">
        <v>536</v>
      </c>
      <c r="N2931" s="1">
        <v>44167</v>
      </c>
      <c r="O2931" t="s">
        <v>95</v>
      </c>
      <c r="P2931" t="s">
        <v>127</v>
      </c>
      <c r="Q2931" t="s">
        <v>103</v>
      </c>
      <c r="R2931" t="s">
        <v>129</v>
      </c>
      <c r="S2931" t="s">
        <v>537</v>
      </c>
      <c r="T2931">
        <v>3.5</v>
      </c>
      <c r="U2931">
        <v>1240</v>
      </c>
      <c r="V2931" t="s">
        <v>8</v>
      </c>
      <c r="W2931">
        <v>88.811099999999996</v>
      </c>
      <c r="X2931">
        <v>0.15359999999999999</v>
      </c>
      <c r="Y2931">
        <v>0</v>
      </c>
      <c r="Z2931">
        <v>78.044399999999996</v>
      </c>
      <c r="AA2931">
        <v>0.1361</v>
      </c>
      <c r="AB2931">
        <v>0</v>
      </c>
      <c r="AC2931" t="s">
        <v>538</v>
      </c>
      <c r="AD2931">
        <v>1</v>
      </c>
      <c r="AE2931">
        <v>1</v>
      </c>
      <c r="AF2931" t="str">
        <f>IF(EnergyImpactLookups[[#This Row],[MAT]]="AR",EnergyImpactLookups[[#This Row],[APreWBkWh]],"")</f>
        <v/>
      </c>
      <c r="AG2931" t="str">
        <f>IF(EnergyImpactLookups[[#This Row],[MAT]]="AR",EnergyImpactLookups[[#This Row],[APreWBkW]],"")</f>
        <v/>
      </c>
      <c r="AH2931" s="19" t="str">
        <f>IF(EnergyImpactLookups[[#This Row],[MAT]]="AR",EnergyImpactLookups[[#This Row],[APreWBtherm]],"")</f>
        <v/>
      </c>
      <c r="AJ2931">
        <f>IF(EnergyImpactLookups[[#This Row],[MAT]]="AR",EnergyImpactLookups[[#This Row],[APreWBkW]],EnergyImpactLookups[[#This Row],[AStdWBkW]])</f>
        <v>0.1361</v>
      </c>
      <c r="AK2931">
        <f>IF(EnergyImpactLookups[[#This Row],[MAT]]="AR",EnergyImpactLookups[[#This Row],[APreWBkWh]],EnergyImpactLookups[[#This Row],[AStdWBkWh]])</f>
        <v>78.044399999999996</v>
      </c>
      <c r="AL2931">
        <f>IF(EnergyImpactLookups[[#This Row],[MAT]]="AR",EnergyImpactLookups[[#This Row],[APreWBtherm]],EnergyImpactLookups[[#This Row],[AStdWBtherm]])</f>
        <v>0</v>
      </c>
      <c r="AM2931">
        <f>IF(EnergyImpactLookups[[#This Row],[MAT]]="AR",EnergyImpactLookups[[#This Row],[AStdWBkW]],0)</f>
        <v>0</v>
      </c>
      <c r="AN2931">
        <f>IF(EnergyImpactLookups[[#This Row],[MAT]]="AR",EnergyImpactLookups[[#This Row],[AStdWBkWh]],0)</f>
        <v>0</v>
      </c>
      <c r="AO2931">
        <f>IF(EnergyImpactLookups[[#This Row],[MAT]]="AR",EnergyImpactLookups[[#This Row],[AStdWBtherm]],0)</f>
        <v>0</v>
      </c>
    </row>
    <row r="2932" spans="1:41" x14ac:dyDescent="0.3">
      <c r="A2932" t="s">
        <v>632</v>
      </c>
      <c r="B2932" t="s">
        <v>532</v>
      </c>
      <c r="C2932" t="s">
        <v>214</v>
      </c>
      <c r="D2932" t="s">
        <v>724</v>
      </c>
      <c r="E2932" t="s">
        <v>571</v>
      </c>
      <c r="F2932" t="s">
        <v>572</v>
      </c>
      <c r="G2932" t="s">
        <v>382</v>
      </c>
      <c r="H2932" t="s">
        <v>98</v>
      </c>
      <c r="I2932" t="s">
        <v>741</v>
      </c>
      <c r="J2932" t="s">
        <v>623</v>
      </c>
      <c r="K2932" t="s">
        <v>171</v>
      </c>
      <c r="L2932" t="s">
        <v>12</v>
      </c>
      <c r="M2932" t="s">
        <v>536</v>
      </c>
      <c r="N2932" s="1">
        <v>44167</v>
      </c>
      <c r="O2932" t="s">
        <v>95</v>
      </c>
      <c r="P2932" t="s">
        <v>127</v>
      </c>
      <c r="Q2932" t="s">
        <v>104</v>
      </c>
      <c r="R2932" t="s">
        <v>129</v>
      </c>
      <c r="S2932" t="s">
        <v>537</v>
      </c>
      <c r="T2932">
        <v>3.5</v>
      </c>
      <c r="U2932">
        <v>1240</v>
      </c>
      <c r="V2932" t="s">
        <v>8</v>
      </c>
      <c r="W2932">
        <v>29.192900000000002</v>
      </c>
      <c r="X2932">
        <v>9.69E-2</v>
      </c>
      <c r="Y2932">
        <v>0</v>
      </c>
      <c r="Z2932">
        <v>25.439599999999999</v>
      </c>
      <c r="AA2932">
        <v>8.5900000000000004E-2</v>
      </c>
      <c r="AB2932">
        <v>0</v>
      </c>
      <c r="AC2932" t="s">
        <v>538</v>
      </c>
      <c r="AD2932">
        <v>1</v>
      </c>
      <c r="AE2932">
        <v>1</v>
      </c>
      <c r="AF2932" t="str">
        <f>IF(EnergyImpactLookups[[#This Row],[MAT]]="AR",EnergyImpactLookups[[#This Row],[APreWBkWh]],"")</f>
        <v/>
      </c>
      <c r="AG2932" t="str">
        <f>IF(EnergyImpactLookups[[#This Row],[MAT]]="AR",EnergyImpactLookups[[#This Row],[APreWBkW]],"")</f>
        <v/>
      </c>
      <c r="AH2932" s="19" t="str">
        <f>IF(EnergyImpactLookups[[#This Row],[MAT]]="AR",EnergyImpactLookups[[#This Row],[APreWBtherm]],"")</f>
        <v/>
      </c>
      <c r="AJ2932">
        <f>IF(EnergyImpactLookups[[#This Row],[MAT]]="AR",EnergyImpactLookups[[#This Row],[APreWBkW]],EnergyImpactLookups[[#This Row],[AStdWBkW]])</f>
        <v>8.5900000000000004E-2</v>
      </c>
      <c r="AK2932">
        <f>IF(EnergyImpactLookups[[#This Row],[MAT]]="AR",EnergyImpactLookups[[#This Row],[APreWBkWh]],EnergyImpactLookups[[#This Row],[AStdWBkWh]])</f>
        <v>25.439599999999999</v>
      </c>
      <c r="AL2932">
        <f>IF(EnergyImpactLookups[[#This Row],[MAT]]="AR",EnergyImpactLookups[[#This Row],[APreWBtherm]],EnergyImpactLookups[[#This Row],[AStdWBtherm]])</f>
        <v>0</v>
      </c>
      <c r="AM2932">
        <f>IF(EnergyImpactLookups[[#This Row],[MAT]]="AR",EnergyImpactLookups[[#This Row],[AStdWBkW]],0)</f>
        <v>0</v>
      </c>
      <c r="AN2932">
        <f>IF(EnergyImpactLookups[[#This Row],[MAT]]="AR",EnergyImpactLookups[[#This Row],[AStdWBkWh]],0)</f>
        <v>0</v>
      </c>
      <c r="AO2932">
        <f>IF(EnergyImpactLookups[[#This Row],[MAT]]="AR",EnergyImpactLookups[[#This Row],[AStdWBtherm]],0)</f>
        <v>0</v>
      </c>
    </row>
    <row r="2933" spans="1:41" x14ac:dyDescent="0.3">
      <c r="A2933" t="s">
        <v>632</v>
      </c>
      <c r="B2933" t="s">
        <v>532</v>
      </c>
      <c r="C2933" t="s">
        <v>214</v>
      </c>
      <c r="D2933" t="s">
        <v>724</v>
      </c>
      <c r="E2933" t="s">
        <v>571</v>
      </c>
      <c r="F2933" t="s">
        <v>572</v>
      </c>
      <c r="G2933" t="s">
        <v>382</v>
      </c>
      <c r="H2933" t="s">
        <v>98</v>
      </c>
      <c r="I2933" t="s">
        <v>741</v>
      </c>
      <c r="J2933" t="s">
        <v>623</v>
      </c>
      <c r="K2933" t="s">
        <v>171</v>
      </c>
      <c r="L2933" t="s">
        <v>12</v>
      </c>
      <c r="M2933" t="s">
        <v>536</v>
      </c>
      <c r="N2933" s="1">
        <v>44167</v>
      </c>
      <c r="O2933" t="s">
        <v>95</v>
      </c>
      <c r="P2933" t="s">
        <v>127</v>
      </c>
      <c r="Q2933" t="s">
        <v>105</v>
      </c>
      <c r="R2933" t="s">
        <v>129</v>
      </c>
      <c r="S2933" t="s">
        <v>537</v>
      </c>
      <c r="T2933">
        <v>3.5</v>
      </c>
      <c r="U2933">
        <v>1240</v>
      </c>
      <c r="V2933" t="s">
        <v>8</v>
      </c>
      <c r="W2933">
        <v>129.25970000000001</v>
      </c>
      <c r="X2933">
        <v>0.16789999999999999</v>
      </c>
      <c r="Y2933">
        <v>0</v>
      </c>
      <c r="Z2933">
        <v>114.2191</v>
      </c>
      <c r="AA2933">
        <v>0.14879999999999999</v>
      </c>
      <c r="AB2933">
        <v>0</v>
      </c>
      <c r="AC2933" t="s">
        <v>538</v>
      </c>
      <c r="AD2933">
        <v>1</v>
      </c>
      <c r="AE2933">
        <v>1</v>
      </c>
      <c r="AF2933" t="str">
        <f>IF(EnergyImpactLookups[[#This Row],[MAT]]="AR",EnergyImpactLookups[[#This Row],[APreWBkWh]],"")</f>
        <v/>
      </c>
      <c r="AG2933" t="str">
        <f>IF(EnergyImpactLookups[[#This Row],[MAT]]="AR",EnergyImpactLookups[[#This Row],[APreWBkW]],"")</f>
        <v/>
      </c>
      <c r="AH2933" s="19" t="str">
        <f>IF(EnergyImpactLookups[[#This Row],[MAT]]="AR",EnergyImpactLookups[[#This Row],[APreWBtherm]],"")</f>
        <v/>
      </c>
      <c r="AJ2933">
        <f>IF(EnergyImpactLookups[[#This Row],[MAT]]="AR",EnergyImpactLookups[[#This Row],[APreWBkW]],EnergyImpactLookups[[#This Row],[AStdWBkW]])</f>
        <v>0.14879999999999999</v>
      </c>
      <c r="AK2933">
        <f>IF(EnergyImpactLookups[[#This Row],[MAT]]="AR",EnergyImpactLookups[[#This Row],[APreWBkWh]],EnergyImpactLookups[[#This Row],[AStdWBkWh]])</f>
        <v>114.2191</v>
      </c>
      <c r="AL2933">
        <f>IF(EnergyImpactLookups[[#This Row],[MAT]]="AR",EnergyImpactLookups[[#This Row],[APreWBtherm]],EnergyImpactLookups[[#This Row],[AStdWBtherm]])</f>
        <v>0</v>
      </c>
      <c r="AM2933">
        <f>IF(EnergyImpactLookups[[#This Row],[MAT]]="AR",EnergyImpactLookups[[#This Row],[AStdWBkW]],0)</f>
        <v>0</v>
      </c>
      <c r="AN2933">
        <f>IF(EnergyImpactLookups[[#This Row],[MAT]]="AR",EnergyImpactLookups[[#This Row],[AStdWBkWh]],0)</f>
        <v>0</v>
      </c>
      <c r="AO2933">
        <f>IF(EnergyImpactLookups[[#This Row],[MAT]]="AR",EnergyImpactLookups[[#This Row],[AStdWBtherm]],0)</f>
        <v>0</v>
      </c>
    </row>
    <row r="2934" spans="1:41" x14ac:dyDescent="0.3">
      <c r="A2934" t="s">
        <v>632</v>
      </c>
      <c r="B2934" t="s">
        <v>532</v>
      </c>
      <c r="C2934" t="s">
        <v>214</v>
      </c>
      <c r="D2934" t="s">
        <v>724</v>
      </c>
      <c r="E2934" t="s">
        <v>571</v>
      </c>
      <c r="F2934" t="s">
        <v>572</v>
      </c>
      <c r="G2934" t="s">
        <v>382</v>
      </c>
      <c r="H2934" t="s">
        <v>98</v>
      </c>
      <c r="I2934" t="s">
        <v>741</v>
      </c>
      <c r="J2934" t="s">
        <v>623</v>
      </c>
      <c r="K2934" t="s">
        <v>171</v>
      </c>
      <c r="L2934" t="s">
        <v>12</v>
      </c>
      <c r="M2934" t="s">
        <v>536</v>
      </c>
      <c r="N2934" s="1">
        <v>44167</v>
      </c>
      <c r="O2934" t="s">
        <v>95</v>
      </c>
      <c r="P2934" t="s">
        <v>127</v>
      </c>
      <c r="Q2934" t="s">
        <v>106</v>
      </c>
      <c r="R2934" t="s">
        <v>129</v>
      </c>
      <c r="S2934" t="s">
        <v>537</v>
      </c>
      <c r="T2934">
        <v>3.5</v>
      </c>
      <c r="U2934">
        <v>1240</v>
      </c>
      <c r="V2934" t="s">
        <v>8</v>
      </c>
      <c r="W2934">
        <v>20.894500000000001</v>
      </c>
      <c r="X2934">
        <v>5.2600000000000001E-2</v>
      </c>
      <c r="Y2934">
        <v>0</v>
      </c>
      <c r="Z2934">
        <v>18.085000000000001</v>
      </c>
      <c r="AA2934">
        <v>4.6600000000000003E-2</v>
      </c>
      <c r="AB2934">
        <v>0</v>
      </c>
      <c r="AC2934" t="s">
        <v>538</v>
      </c>
      <c r="AD2934">
        <v>1</v>
      </c>
      <c r="AE2934">
        <v>1</v>
      </c>
      <c r="AF2934" t="str">
        <f>IF(EnergyImpactLookups[[#This Row],[MAT]]="AR",EnergyImpactLookups[[#This Row],[APreWBkWh]],"")</f>
        <v/>
      </c>
      <c r="AG2934" t="str">
        <f>IF(EnergyImpactLookups[[#This Row],[MAT]]="AR",EnergyImpactLookups[[#This Row],[APreWBkW]],"")</f>
        <v/>
      </c>
      <c r="AH2934" s="19" t="str">
        <f>IF(EnergyImpactLookups[[#This Row],[MAT]]="AR",EnergyImpactLookups[[#This Row],[APreWBtherm]],"")</f>
        <v/>
      </c>
      <c r="AJ2934">
        <f>IF(EnergyImpactLookups[[#This Row],[MAT]]="AR",EnergyImpactLookups[[#This Row],[APreWBkW]],EnergyImpactLookups[[#This Row],[AStdWBkW]])</f>
        <v>4.6600000000000003E-2</v>
      </c>
      <c r="AK2934">
        <f>IF(EnergyImpactLookups[[#This Row],[MAT]]="AR",EnergyImpactLookups[[#This Row],[APreWBkWh]],EnergyImpactLookups[[#This Row],[AStdWBkWh]])</f>
        <v>18.085000000000001</v>
      </c>
      <c r="AL2934">
        <f>IF(EnergyImpactLookups[[#This Row],[MAT]]="AR",EnergyImpactLookups[[#This Row],[APreWBtherm]],EnergyImpactLookups[[#This Row],[AStdWBtherm]])</f>
        <v>0</v>
      </c>
      <c r="AM2934">
        <f>IF(EnergyImpactLookups[[#This Row],[MAT]]="AR",EnergyImpactLookups[[#This Row],[AStdWBkW]],0)</f>
        <v>0</v>
      </c>
      <c r="AN2934">
        <f>IF(EnergyImpactLookups[[#This Row],[MAT]]="AR",EnergyImpactLookups[[#This Row],[AStdWBkWh]],0)</f>
        <v>0</v>
      </c>
      <c r="AO2934">
        <f>IF(EnergyImpactLookups[[#This Row],[MAT]]="AR",EnergyImpactLookups[[#This Row],[AStdWBtherm]],0)</f>
        <v>0</v>
      </c>
    </row>
    <row r="2935" spans="1:41" x14ac:dyDescent="0.3">
      <c r="A2935" t="s">
        <v>632</v>
      </c>
      <c r="B2935" t="s">
        <v>532</v>
      </c>
      <c r="C2935" t="s">
        <v>214</v>
      </c>
      <c r="D2935" t="s">
        <v>724</v>
      </c>
      <c r="E2935" t="s">
        <v>571</v>
      </c>
      <c r="F2935" t="s">
        <v>572</v>
      </c>
      <c r="G2935" t="s">
        <v>382</v>
      </c>
      <c r="H2935" t="s">
        <v>98</v>
      </c>
      <c r="I2935" t="s">
        <v>741</v>
      </c>
      <c r="J2935" t="s">
        <v>623</v>
      </c>
      <c r="K2935" t="s">
        <v>171</v>
      </c>
      <c r="L2935" t="s">
        <v>12</v>
      </c>
      <c r="M2935" t="s">
        <v>536</v>
      </c>
      <c r="N2935" s="1">
        <v>44167</v>
      </c>
      <c r="O2935" t="s">
        <v>95</v>
      </c>
      <c r="P2935" t="s">
        <v>127</v>
      </c>
      <c r="Q2935" t="s">
        <v>107</v>
      </c>
      <c r="R2935" t="s">
        <v>129</v>
      </c>
      <c r="S2935" t="s">
        <v>537</v>
      </c>
      <c r="T2935">
        <v>3.5</v>
      </c>
      <c r="U2935">
        <v>1240</v>
      </c>
      <c r="V2935" t="s">
        <v>8</v>
      </c>
      <c r="W2935">
        <v>105.04819999999999</v>
      </c>
      <c r="X2935">
        <v>8.9099999999999999E-2</v>
      </c>
      <c r="Y2935">
        <v>0</v>
      </c>
      <c r="Z2935">
        <v>92.907899999999998</v>
      </c>
      <c r="AA2935">
        <v>7.9000000000000001E-2</v>
      </c>
      <c r="AB2935">
        <v>0</v>
      </c>
      <c r="AC2935" t="s">
        <v>538</v>
      </c>
      <c r="AD2935">
        <v>1</v>
      </c>
      <c r="AE2935">
        <v>1</v>
      </c>
      <c r="AF2935" t="str">
        <f>IF(EnergyImpactLookups[[#This Row],[MAT]]="AR",EnergyImpactLookups[[#This Row],[APreWBkWh]],"")</f>
        <v/>
      </c>
      <c r="AG2935" t="str">
        <f>IF(EnergyImpactLookups[[#This Row],[MAT]]="AR",EnergyImpactLookups[[#This Row],[APreWBkW]],"")</f>
        <v/>
      </c>
      <c r="AH2935" s="19" t="str">
        <f>IF(EnergyImpactLookups[[#This Row],[MAT]]="AR",EnergyImpactLookups[[#This Row],[APreWBtherm]],"")</f>
        <v/>
      </c>
      <c r="AJ2935">
        <f>IF(EnergyImpactLookups[[#This Row],[MAT]]="AR",EnergyImpactLookups[[#This Row],[APreWBkW]],EnergyImpactLookups[[#This Row],[AStdWBkW]])</f>
        <v>7.9000000000000001E-2</v>
      </c>
      <c r="AK2935">
        <f>IF(EnergyImpactLookups[[#This Row],[MAT]]="AR",EnergyImpactLookups[[#This Row],[APreWBkWh]],EnergyImpactLookups[[#This Row],[AStdWBkWh]])</f>
        <v>92.907899999999998</v>
      </c>
      <c r="AL2935">
        <f>IF(EnergyImpactLookups[[#This Row],[MAT]]="AR",EnergyImpactLookups[[#This Row],[APreWBtherm]],EnergyImpactLookups[[#This Row],[AStdWBtherm]])</f>
        <v>0</v>
      </c>
      <c r="AM2935">
        <f>IF(EnergyImpactLookups[[#This Row],[MAT]]="AR",EnergyImpactLookups[[#This Row],[AStdWBkW]],0)</f>
        <v>0</v>
      </c>
      <c r="AN2935">
        <f>IF(EnergyImpactLookups[[#This Row],[MAT]]="AR",EnergyImpactLookups[[#This Row],[AStdWBkWh]],0)</f>
        <v>0</v>
      </c>
      <c r="AO2935">
        <f>IF(EnergyImpactLookups[[#This Row],[MAT]]="AR",EnergyImpactLookups[[#This Row],[AStdWBtherm]],0)</f>
        <v>0</v>
      </c>
    </row>
    <row r="2936" spans="1:41" x14ac:dyDescent="0.3">
      <c r="A2936" t="s">
        <v>632</v>
      </c>
      <c r="B2936" t="s">
        <v>532</v>
      </c>
      <c r="C2936" t="s">
        <v>214</v>
      </c>
      <c r="D2936" t="s">
        <v>724</v>
      </c>
      <c r="E2936" t="s">
        <v>571</v>
      </c>
      <c r="F2936" t="s">
        <v>572</v>
      </c>
      <c r="G2936" t="s">
        <v>382</v>
      </c>
      <c r="H2936" t="s">
        <v>98</v>
      </c>
      <c r="I2936" t="s">
        <v>741</v>
      </c>
      <c r="J2936" t="s">
        <v>623</v>
      </c>
      <c r="K2936" t="s">
        <v>171</v>
      </c>
      <c r="L2936" t="s">
        <v>12</v>
      </c>
      <c r="M2936" t="s">
        <v>536</v>
      </c>
      <c r="N2936" s="1">
        <v>44167</v>
      </c>
      <c r="O2936" t="s">
        <v>95</v>
      </c>
      <c r="P2936" t="s">
        <v>127</v>
      </c>
      <c r="Q2936" t="s">
        <v>109</v>
      </c>
      <c r="R2936" t="s">
        <v>129</v>
      </c>
      <c r="S2936" t="s">
        <v>537</v>
      </c>
      <c r="T2936">
        <v>3.5</v>
      </c>
      <c r="U2936">
        <v>1240</v>
      </c>
      <c r="V2936" t="s">
        <v>8</v>
      </c>
      <c r="W2936">
        <v>138.6885</v>
      </c>
      <c r="X2936">
        <v>9.4100000000000003E-2</v>
      </c>
      <c r="Y2936">
        <v>0</v>
      </c>
      <c r="Z2936">
        <v>122.8206</v>
      </c>
      <c r="AA2936">
        <v>8.3400000000000002E-2</v>
      </c>
      <c r="AB2936">
        <v>0</v>
      </c>
      <c r="AC2936" t="s">
        <v>538</v>
      </c>
      <c r="AD2936">
        <v>1</v>
      </c>
      <c r="AE2936">
        <v>1</v>
      </c>
      <c r="AF2936" t="str">
        <f>IF(EnergyImpactLookups[[#This Row],[MAT]]="AR",EnergyImpactLookups[[#This Row],[APreWBkWh]],"")</f>
        <v/>
      </c>
      <c r="AG2936" t="str">
        <f>IF(EnergyImpactLookups[[#This Row],[MAT]]="AR",EnergyImpactLookups[[#This Row],[APreWBkW]],"")</f>
        <v/>
      </c>
      <c r="AH2936" s="19" t="str">
        <f>IF(EnergyImpactLookups[[#This Row],[MAT]]="AR",EnergyImpactLookups[[#This Row],[APreWBtherm]],"")</f>
        <v/>
      </c>
      <c r="AJ2936">
        <f>IF(EnergyImpactLookups[[#This Row],[MAT]]="AR",EnergyImpactLookups[[#This Row],[APreWBkW]],EnergyImpactLookups[[#This Row],[AStdWBkW]])</f>
        <v>8.3400000000000002E-2</v>
      </c>
      <c r="AK2936">
        <f>IF(EnergyImpactLookups[[#This Row],[MAT]]="AR",EnergyImpactLookups[[#This Row],[APreWBkWh]],EnergyImpactLookups[[#This Row],[AStdWBkWh]])</f>
        <v>122.8206</v>
      </c>
      <c r="AL2936">
        <f>IF(EnergyImpactLookups[[#This Row],[MAT]]="AR",EnergyImpactLookups[[#This Row],[APreWBtherm]],EnergyImpactLookups[[#This Row],[AStdWBtherm]])</f>
        <v>0</v>
      </c>
      <c r="AM2936">
        <f>IF(EnergyImpactLookups[[#This Row],[MAT]]="AR",EnergyImpactLookups[[#This Row],[AStdWBkW]],0)</f>
        <v>0</v>
      </c>
      <c r="AN2936">
        <f>IF(EnergyImpactLookups[[#This Row],[MAT]]="AR",EnergyImpactLookups[[#This Row],[AStdWBkWh]],0)</f>
        <v>0</v>
      </c>
      <c r="AO2936">
        <f>IF(EnergyImpactLookups[[#This Row],[MAT]]="AR",EnergyImpactLookups[[#This Row],[AStdWBtherm]],0)</f>
        <v>0</v>
      </c>
    </row>
    <row r="2937" spans="1:41" x14ac:dyDescent="0.3">
      <c r="A2937" t="s">
        <v>632</v>
      </c>
      <c r="B2937" t="s">
        <v>532</v>
      </c>
      <c r="C2937" t="s">
        <v>214</v>
      </c>
      <c r="D2937" t="s">
        <v>724</v>
      </c>
      <c r="E2937" t="s">
        <v>571</v>
      </c>
      <c r="F2937" t="s">
        <v>572</v>
      </c>
      <c r="G2937" t="s">
        <v>382</v>
      </c>
      <c r="H2937" t="s">
        <v>98</v>
      </c>
      <c r="I2937" t="s">
        <v>741</v>
      </c>
      <c r="J2937" t="s">
        <v>623</v>
      </c>
      <c r="K2937" t="s">
        <v>171</v>
      </c>
      <c r="L2937" t="s">
        <v>12</v>
      </c>
      <c r="M2937" t="s">
        <v>536</v>
      </c>
      <c r="N2937" s="1">
        <v>44167</v>
      </c>
      <c r="O2937" t="s">
        <v>95</v>
      </c>
      <c r="P2937" t="s">
        <v>127</v>
      </c>
      <c r="Q2937" t="s">
        <v>111</v>
      </c>
      <c r="R2937" t="s">
        <v>129</v>
      </c>
      <c r="S2937" t="s">
        <v>537</v>
      </c>
      <c r="T2937">
        <v>3.5</v>
      </c>
      <c r="U2937">
        <v>1240</v>
      </c>
      <c r="V2937" t="s">
        <v>8</v>
      </c>
      <c r="W2937">
        <v>243.23400000000001</v>
      </c>
      <c r="X2937">
        <v>0.1588</v>
      </c>
      <c r="Y2937">
        <v>0</v>
      </c>
      <c r="Z2937">
        <v>215.4692</v>
      </c>
      <c r="AA2937">
        <v>0.14069999999999999</v>
      </c>
      <c r="AB2937">
        <v>0</v>
      </c>
      <c r="AC2937" t="s">
        <v>538</v>
      </c>
      <c r="AD2937">
        <v>1</v>
      </c>
      <c r="AE2937">
        <v>1</v>
      </c>
      <c r="AF2937" t="str">
        <f>IF(EnergyImpactLookups[[#This Row],[MAT]]="AR",EnergyImpactLookups[[#This Row],[APreWBkWh]],"")</f>
        <v/>
      </c>
      <c r="AG2937" t="str">
        <f>IF(EnergyImpactLookups[[#This Row],[MAT]]="AR",EnergyImpactLookups[[#This Row],[APreWBkW]],"")</f>
        <v/>
      </c>
      <c r="AH2937" s="19" t="str">
        <f>IF(EnergyImpactLookups[[#This Row],[MAT]]="AR",EnergyImpactLookups[[#This Row],[APreWBtherm]],"")</f>
        <v/>
      </c>
      <c r="AJ2937">
        <f>IF(EnergyImpactLookups[[#This Row],[MAT]]="AR",EnergyImpactLookups[[#This Row],[APreWBkW]],EnergyImpactLookups[[#This Row],[AStdWBkW]])</f>
        <v>0.14069999999999999</v>
      </c>
      <c r="AK2937">
        <f>IF(EnergyImpactLookups[[#This Row],[MAT]]="AR",EnergyImpactLookups[[#This Row],[APreWBkWh]],EnergyImpactLookups[[#This Row],[AStdWBkWh]])</f>
        <v>215.4692</v>
      </c>
      <c r="AL2937">
        <f>IF(EnergyImpactLookups[[#This Row],[MAT]]="AR",EnergyImpactLookups[[#This Row],[APreWBtherm]],EnergyImpactLookups[[#This Row],[AStdWBtherm]])</f>
        <v>0</v>
      </c>
      <c r="AM2937">
        <f>IF(EnergyImpactLookups[[#This Row],[MAT]]="AR",EnergyImpactLookups[[#This Row],[AStdWBkW]],0)</f>
        <v>0</v>
      </c>
      <c r="AN2937">
        <f>IF(EnergyImpactLookups[[#This Row],[MAT]]="AR",EnergyImpactLookups[[#This Row],[AStdWBkWh]],0)</f>
        <v>0</v>
      </c>
      <c r="AO2937">
        <f>IF(EnergyImpactLookups[[#This Row],[MAT]]="AR",EnergyImpactLookups[[#This Row],[AStdWBtherm]],0)</f>
        <v>0</v>
      </c>
    </row>
    <row r="2938" spans="1:41" x14ac:dyDescent="0.3">
      <c r="A2938" t="s">
        <v>632</v>
      </c>
      <c r="B2938" t="s">
        <v>532</v>
      </c>
      <c r="C2938" t="s">
        <v>214</v>
      </c>
      <c r="D2938" t="s">
        <v>724</v>
      </c>
      <c r="E2938" t="s">
        <v>571</v>
      </c>
      <c r="F2938" t="s">
        <v>572</v>
      </c>
      <c r="G2938" t="s">
        <v>382</v>
      </c>
      <c r="H2938" t="s">
        <v>98</v>
      </c>
      <c r="I2938" t="s">
        <v>741</v>
      </c>
      <c r="J2938" t="s">
        <v>623</v>
      </c>
      <c r="K2938" t="s">
        <v>171</v>
      </c>
      <c r="L2938" t="s">
        <v>12</v>
      </c>
      <c r="M2938" t="s">
        <v>536</v>
      </c>
      <c r="N2938" s="1">
        <v>44167</v>
      </c>
      <c r="O2938" t="s">
        <v>95</v>
      </c>
      <c r="P2938" t="s">
        <v>127</v>
      </c>
      <c r="Q2938" t="s">
        <v>112</v>
      </c>
      <c r="R2938" t="s">
        <v>129</v>
      </c>
      <c r="S2938" t="s">
        <v>537</v>
      </c>
      <c r="T2938">
        <v>3.5</v>
      </c>
      <c r="U2938">
        <v>1240</v>
      </c>
      <c r="V2938" t="s">
        <v>8</v>
      </c>
      <c r="W2938">
        <v>200.51320000000001</v>
      </c>
      <c r="X2938">
        <v>0.16300000000000001</v>
      </c>
      <c r="Y2938">
        <v>0</v>
      </c>
      <c r="Z2938">
        <v>177.45750000000001</v>
      </c>
      <c r="AA2938">
        <v>0.14449999999999999</v>
      </c>
      <c r="AB2938">
        <v>0</v>
      </c>
      <c r="AC2938" t="s">
        <v>538</v>
      </c>
      <c r="AD2938">
        <v>1</v>
      </c>
      <c r="AE2938">
        <v>1</v>
      </c>
      <c r="AF2938" t="str">
        <f>IF(EnergyImpactLookups[[#This Row],[MAT]]="AR",EnergyImpactLookups[[#This Row],[APreWBkWh]],"")</f>
        <v/>
      </c>
      <c r="AG2938" t="str">
        <f>IF(EnergyImpactLookups[[#This Row],[MAT]]="AR",EnergyImpactLookups[[#This Row],[APreWBkW]],"")</f>
        <v/>
      </c>
      <c r="AH2938" s="19" t="str">
        <f>IF(EnergyImpactLookups[[#This Row],[MAT]]="AR",EnergyImpactLookups[[#This Row],[APreWBtherm]],"")</f>
        <v/>
      </c>
      <c r="AJ2938">
        <f>IF(EnergyImpactLookups[[#This Row],[MAT]]="AR",EnergyImpactLookups[[#This Row],[APreWBkW]],EnergyImpactLookups[[#This Row],[AStdWBkW]])</f>
        <v>0.14449999999999999</v>
      </c>
      <c r="AK2938">
        <f>IF(EnergyImpactLookups[[#This Row],[MAT]]="AR",EnergyImpactLookups[[#This Row],[APreWBkWh]],EnergyImpactLookups[[#This Row],[AStdWBkWh]])</f>
        <v>177.45750000000001</v>
      </c>
      <c r="AL2938">
        <f>IF(EnergyImpactLookups[[#This Row],[MAT]]="AR",EnergyImpactLookups[[#This Row],[APreWBtherm]],EnergyImpactLookups[[#This Row],[AStdWBtherm]])</f>
        <v>0</v>
      </c>
      <c r="AM2938">
        <f>IF(EnergyImpactLookups[[#This Row],[MAT]]="AR",EnergyImpactLookups[[#This Row],[AStdWBkW]],0)</f>
        <v>0</v>
      </c>
      <c r="AN2938">
        <f>IF(EnergyImpactLookups[[#This Row],[MAT]]="AR",EnergyImpactLookups[[#This Row],[AStdWBkWh]],0)</f>
        <v>0</v>
      </c>
      <c r="AO2938">
        <f>IF(EnergyImpactLookups[[#This Row],[MAT]]="AR",EnergyImpactLookups[[#This Row],[AStdWBtherm]],0)</f>
        <v>0</v>
      </c>
    </row>
    <row r="2939" spans="1:41" x14ac:dyDescent="0.3">
      <c r="A2939" t="s">
        <v>632</v>
      </c>
      <c r="B2939" t="s">
        <v>532</v>
      </c>
      <c r="C2939" t="s">
        <v>214</v>
      </c>
      <c r="D2939" t="s">
        <v>724</v>
      </c>
      <c r="E2939" t="s">
        <v>571</v>
      </c>
      <c r="F2939" t="s">
        <v>572</v>
      </c>
      <c r="G2939" t="s">
        <v>382</v>
      </c>
      <c r="H2939" t="s">
        <v>98</v>
      </c>
      <c r="I2939" t="s">
        <v>741</v>
      </c>
      <c r="J2939" t="s">
        <v>623</v>
      </c>
      <c r="K2939" t="s">
        <v>171</v>
      </c>
      <c r="L2939" t="s">
        <v>12</v>
      </c>
      <c r="M2939" t="s">
        <v>536</v>
      </c>
      <c r="N2939" s="1">
        <v>44167</v>
      </c>
      <c r="O2939" t="s">
        <v>95</v>
      </c>
      <c r="P2939" t="s">
        <v>127</v>
      </c>
      <c r="Q2939" t="s">
        <v>113</v>
      </c>
      <c r="R2939" t="s">
        <v>129</v>
      </c>
      <c r="S2939" t="s">
        <v>537</v>
      </c>
      <c r="T2939">
        <v>3.5</v>
      </c>
      <c r="U2939">
        <v>1240</v>
      </c>
      <c r="V2939" t="s">
        <v>8</v>
      </c>
      <c r="W2939">
        <v>271.46019999999999</v>
      </c>
      <c r="X2939">
        <v>0.18440000000000001</v>
      </c>
      <c r="Y2939">
        <v>0</v>
      </c>
      <c r="Z2939">
        <v>240.24860000000001</v>
      </c>
      <c r="AA2939">
        <v>0.16350000000000001</v>
      </c>
      <c r="AB2939">
        <v>0</v>
      </c>
      <c r="AC2939" t="s">
        <v>538</v>
      </c>
      <c r="AD2939">
        <v>1</v>
      </c>
      <c r="AE2939">
        <v>1</v>
      </c>
      <c r="AF2939" t="str">
        <f>IF(EnergyImpactLookups[[#This Row],[MAT]]="AR",EnergyImpactLookups[[#This Row],[APreWBkWh]],"")</f>
        <v/>
      </c>
      <c r="AG2939" t="str">
        <f>IF(EnergyImpactLookups[[#This Row],[MAT]]="AR",EnergyImpactLookups[[#This Row],[APreWBkW]],"")</f>
        <v/>
      </c>
      <c r="AH2939" s="19" t="str">
        <f>IF(EnergyImpactLookups[[#This Row],[MAT]]="AR",EnergyImpactLookups[[#This Row],[APreWBtherm]],"")</f>
        <v/>
      </c>
      <c r="AJ2939">
        <f>IF(EnergyImpactLookups[[#This Row],[MAT]]="AR",EnergyImpactLookups[[#This Row],[APreWBkW]],EnergyImpactLookups[[#This Row],[AStdWBkW]])</f>
        <v>0.16350000000000001</v>
      </c>
      <c r="AK2939">
        <f>IF(EnergyImpactLookups[[#This Row],[MAT]]="AR",EnergyImpactLookups[[#This Row],[APreWBkWh]],EnergyImpactLookups[[#This Row],[AStdWBkWh]])</f>
        <v>240.24860000000001</v>
      </c>
      <c r="AL2939">
        <f>IF(EnergyImpactLookups[[#This Row],[MAT]]="AR",EnergyImpactLookups[[#This Row],[APreWBtherm]],EnergyImpactLookups[[#This Row],[AStdWBtherm]])</f>
        <v>0</v>
      </c>
      <c r="AM2939">
        <f>IF(EnergyImpactLookups[[#This Row],[MAT]]="AR",EnergyImpactLookups[[#This Row],[AStdWBkW]],0)</f>
        <v>0</v>
      </c>
      <c r="AN2939">
        <f>IF(EnergyImpactLookups[[#This Row],[MAT]]="AR",EnergyImpactLookups[[#This Row],[AStdWBkWh]],0)</f>
        <v>0</v>
      </c>
      <c r="AO2939">
        <f>IF(EnergyImpactLookups[[#This Row],[MAT]]="AR",EnergyImpactLookups[[#This Row],[AStdWBtherm]],0)</f>
        <v>0</v>
      </c>
    </row>
    <row r="2940" spans="1:41" x14ac:dyDescent="0.3">
      <c r="A2940" t="s">
        <v>632</v>
      </c>
      <c r="B2940" t="s">
        <v>532</v>
      </c>
      <c r="C2940" t="s">
        <v>214</v>
      </c>
      <c r="D2940" t="s">
        <v>724</v>
      </c>
      <c r="E2940" t="s">
        <v>571</v>
      </c>
      <c r="F2940" t="s">
        <v>572</v>
      </c>
      <c r="G2940" t="s">
        <v>382</v>
      </c>
      <c r="H2940" t="s">
        <v>98</v>
      </c>
      <c r="I2940" t="s">
        <v>741</v>
      </c>
      <c r="J2940" t="s">
        <v>623</v>
      </c>
      <c r="K2940" t="s">
        <v>171</v>
      </c>
      <c r="L2940" t="s">
        <v>12</v>
      </c>
      <c r="M2940" t="s">
        <v>536</v>
      </c>
      <c r="N2940" s="1">
        <v>44167</v>
      </c>
      <c r="O2940" t="s">
        <v>95</v>
      </c>
      <c r="P2940" t="s">
        <v>127</v>
      </c>
      <c r="Q2940" t="s">
        <v>114</v>
      </c>
      <c r="R2940" t="s">
        <v>129</v>
      </c>
      <c r="S2940" t="s">
        <v>537</v>
      </c>
      <c r="T2940">
        <v>3.5</v>
      </c>
      <c r="U2940">
        <v>1240</v>
      </c>
      <c r="V2940" t="s">
        <v>8</v>
      </c>
      <c r="W2940">
        <v>260.56970000000001</v>
      </c>
      <c r="X2940">
        <v>0.2445</v>
      </c>
      <c r="Y2940">
        <v>0</v>
      </c>
      <c r="Z2940">
        <v>230.46459999999999</v>
      </c>
      <c r="AA2940">
        <v>0.21679999999999999</v>
      </c>
      <c r="AB2940">
        <v>0</v>
      </c>
      <c r="AC2940" t="s">
        <v>538</v>
      </c>
      <c r="AD2940">
        <v>1</v>
      </c>
      <c r="AE2940">
        <v>1</v>
      </c>
      <c r="AF2940" t="str">
        <f>IF(EnergyImpactLookups[[#This Row],[MAT]]="AR",EnergyImpactLookups[[#This Row],[APreWBkWh]],"")</f>
        <v/>
      </c>
      <c r="AG2940" t="str">
        <f>IF(EnergyImpactLookups[[#This Row],[MAT]]="AR",EnergyImpactLookups[[#This Row],[APreWBkW]],"")</f>
        <v/>
      </c>
      <c r="AH2940" s="19" t="str">
        <f>IF(EnergyImpactLookups[[#This Row],[MAT]]="AR",EnergyImpactLookups[[#This Row],[APreWBtherm]],"")</f>
        <v/>
      </c>
      <c r="AJ2940">
        <f>IF(EnergyImpactLookups[[#This Row],[MAT]]="AR",EnergyImpactLookups[[#This Row],[APreWBkW]],EnergyImpactLookups[[#This Row],[AStdWBkW]])</f>
        <v>0.21679999999999999</v>
      </c>
      <c r="AK2940">
        <f>IF(EnergyImpactLookups[[#This Row],[MAT]]="AR",EnergyImpactLookups[[#This Row],[APreWBkWh]],EnergyImpactLookups[[#This Row],[AStdWBkWh]])</f>
        <v>230.46459999999999</v>
      </c>
      <c r="AL2940">
        <f>IF(EnergyImpactLookups[[#This Row],[MAT]]="AR",EnergyImpactLookups[[#This Row],[APreWBtherm]],EnergyImpactLookups[[#This Row],[AStdWBtherm]])</f>
        <v>0</v>
      </c>
      <c r="AM2940">
        <f>IF(EnergyImpactLookups[[#This Row],[MAT]]="AR",EnergyImpactLookups[[#This Row],[AStdWBkW]],0)</f>
        <v>0</v>
      </c>
      <c r="AN2940">
        <f>IF(EnergyImpactLookups[[#This Row],[MAT]]="AR",EnergyImpactLookups[[#This Row],[AStdWBkWh]],0)</f>
        <v>0</v>
      </c>
      <c r="AO2940">
        <f>IF(EnergyImpactLookups[[#This Row],[MAT]]="AR",EnergyImpactLookups[[#This Row],[AStdWBtherm]],0)</f>
        <v>0</v>
      </c>
    </row>
    <row r="2941" spans="1:41" x14ac:dyDescent="0.3">
      <c r="A2941" t="s">
        <v>632</v>
      </c>
      <c r="B2941" t="s">
        <v>532</v>
      </c>
      <c r="C2941" t="s">
        <v>214</v>
      </c>
      <c r="D2941" t="s">
        <v>724</v>
      </c>
      <c r="E2941" t="s">
        <v>571</v>
      </c>
      <c r="F2941" t="s">
        <v>572</v>
      </c>
      <c r="G2941" t="s">
        <v>382</v>
      </c>
      <c r="H2941" t="s">
        <v>98</v>
      </c>
      <c r="I2941" t="s">
        <v>741</v>
      </c>
      <c r="J2941" t="s">
        <v>623</v>
      </c>
      <c r="K2941" t="s">
        <v>171</v>
      </c>
      <c r="L2941" t="s">
        <v>12</v>
      </c>
      <c r="M2941" t="s">
        <v>536</v>
      </c>
      <c r="N2941" s="1">
        <v>44167</v>
      </c>
      <c r="O2941" t="s">
        <v>95</v>
      </c>
      <c r="P2941" t="s">
        <v>127</v>
      </c>
      <c r="Q2941" t="s">
        <v>115</v>
      </c>
      <c r="R2941" t="s">
        <v>129</v>
      </c>
      <c r="S2941" t="s">
        <v>537</v>
      </c>
      <c r="T2941">
        <v>3.5</v>
      </c>
      <c r="U2941">
        <v>1240</v>
      </c>
      <c r="V2941" t="s">
        <v>8</v>
      </c>
      <c r="W2941">
        <v>165.96729999999999</v>
      </c>
      <c r="X2941">
        <v>0.21360000000000001</v>
      </c>
      <c r="Y2941">
        <v>0</v>
      </c>
      <c r="Z2941">
        <v>146.47630000000001</v>
      </c>
      <c r="AA2941">
        <v>0.18940000000000001</v>
      </c>
      <c r="AB2941">
        <v>0</v>
      </c>
      <c r="AC2941" t="s">
        <v>538</v>
      </c>
      <c r="AD2941">
        <v>1</v>
      </c>
      <c r="AE2941">
        <v>1</v>
      </c>
      <c r="AF2941" t="str">
        <f>IF(EnergyImpactLookups[[#This Row],[MAT]]="AR",EnergyImpactLookups[[#This Row],[APreWBkWh]],"")</f>
        <v/>
      </c>
      <c r="AG2941" t="str">
        <f>IF(EnergyImpactLookups[[#This Row],[MAT]]="AR",EnergyImpactLookups[[#This Row],[APreWBkW]],"")</f>
        <v/>
      </c>
      <c r="AH2941" s="19" t="str">
        <f>IF(EnergyImpactLookups[[#This Row],[MAT]]="AR",EnergyImpactLookups[[#This Row],[APreWBtherm]],"")</f>
        <v/>
      </c>
      <c r="AJ2941">
        <f>IF(EnergyImpactLookups[[#This Row],[MAT]]="AR",EnergyImpactLookups[[#This Row],[APreWBkW]],EnergyImpactLookups[[#This Row],[AStdWBkW]])</f>
        <v>0.18940000000000001</v>
      </c>
      <c r="AK2941">
        <f>IF(EnergyImpactLookups[[#This Row],[MAT]]="AR",EnergyImpactLookups[[#This Row],[APreWBkWh]],EnergyImpactLookups[[#This Row],[AStdWBkWh]])</f>
        <v>146.47630000000001</v>
      </c>
      <c r="AL2941">
        <f>IF(EnergyImpactLookups[[#This Row],[MAT]]="AR",EnergyImpactLookups[[#This Row],[APreWBtherm]],EnergyImpactLookups[[#This Row],[AStdWBtherm]])</f>
        <v>0</v>
      </c>
      <c r="AM2941">
        <f>IF(EnergyImpactLookups[[#This Row],[MAT]]="AR",EnergyImpactLookups[[#This Row],[AStdWBkW]],0)</f>
        <v>0</v>
      </c>
      <c r="AN2941">
        <f>IF(EnergyImpactLookups[[#This Row],[MAT]]="AR",EnergyImpactLookups[[#This Row],[AStdWBkWh]],0)</f>
        <v>0</v>
      </c>
      <c r="AO2941">
        <f>IF(EnergyImpactLookups[[#This Row],[MAT]]="AR",EnergyImpactLookups[[#This Row],[AStdWBtherm]],0)</f>
        <v>0</v>
      </c>
    </row>
    <row r="2942" spans="1:41" x14ac:dyDescent="0.3">
      <c r="A2942" t="s">
        <v>632</v>
      </c>
      <c r="B2942" t="s">
        <v>532</v>
      </c>
      <c r="C2942" t="s">
        <v>214</v>
      </c>
      <c r="D2942" t="s">
        <v>724</v>
      </c>
      <c r="E2942" t="s">
        <v>571</v>
      </c>
      <c r="F2942" t="s">
        <v>572</v>
      </c>
      <c r="G2942" t="s">
        <v>382</v>
      </c>
      <c r="H2942" t="s">
        <v>98</v>
      </c>
      <c r="I2942" t="s">
        <v>741</v>
      </c>
      <c r="J2942" t="s">
        <v>623</v>
      </c>
      <c r="K2942" t="s">
        <v>171</v>
      </c>
      <c r="L2942" t="s">
        <v>12</v>
      </c>
      <c r="M2942" t="s">
        <v>536</v>
      </c>
      <c r="N2942" s="1">
        <v>44167</v>
      </c>
      <c r="O2942" t="s">
        <v>95</v>
      </c>
      <c r="P2942" t="s">
        <v>127</v>
      </c>
      <c r="Q2942" t="s">
        <v>116</v>
      </c>
      <c r="R2942" t="s">
        <v>129</v>
      </c>
      <c r="S2942" t="s">
        <v>537</v>
      </c>
      <c r="T2942">
        <v>3.5</v>
      </c>
      <c r="U2942">
        <v>1240</v>
      </c>
      <c r="V2942" t="s">
        <v>8</v>
      </c>
      <c r="W2942">
        <v>307.8503</v>
      </c>
      <c r="X2942">
        <v>0.2397</v>
      </c>
      <c r="Y2942">
        <v>0</v>
      </c>
      <c r="Z2942">
        <v>272.36090000000002</v>
      </c>
      <c r="AA2942">
        <v>0.21240000000000001</v>
      </c>
      <c r="AB2942">
        <v>0</v>
      </c>
      <c r="AC2942" t="s">
        <v>538</v>
      </c>
      <c r="AD2942">
        <v>1</v>
      </c>
      <c r="AE2942">
        <v>1</v>
      </c>
      <c r="AF2942" t="str">
        <f>IF(EnergyImpactLookups[[#This Row],[MAT]]="AR",EnergyImpactLookups[[#This Row],[APreWBkWh]],"")</f>
        <v/>
      </c>
      <c r="AG2942" t="str">
        <f>IF(EnergyImpactLookups[[#This Row],[MAT]]="AR",EnergyImpactLookups[[#This Row],[APreWBkW]],"")</f>
        <v/>
      </c>
      <c r="AH2942" s="19" t="str">
        <f>IF(EnergyImpactLookups[[#This Row],[MAT]]="AR",EnergyImpactLookups[[#This Row],[APreWBtherm]],"")</f>
        <v/>
      </c>
      <c r="AJ2942">
        <f>IF(EnergyImpactLookups[[#This Row],[MAT]]="AR",EnergyImpactLookups[[#This Row],[APreWBkW]],EnergyImpactLookups[[#This Row],[AStdWBkW]])</f>
        <v>0.21240000000000001</v>
      </c>
      <c r="AK2942">
        <f>IF(EnergyImpactLookups[[#This Row],[MAT]]="AR",EnergyImpactLookups[[#This Row],[APreWBkWh]],EnergyImpactLookups[[#This Row],[AStdWBkWh]])</f>
        <v>272.36090000000002</v>
      </c>
      <c r="AL2942">
        <f>IF(EnergyImpactLookups[[#This Row],[MAT]]="AR",EnergyImpactLookups[[#This Row],[APreWBtherm]],EnergyImpactLookups[[#This Row],[AStdWBtherm]])</f>
        <v>0</v>
      </c>
      <c r="AM2942">
        <f>IF(EnergyImpactLookups[[#This Row],[MAT]]="AR",EnergyImpactLookups[[#This Row],[AStdWBkW]],0)</f>
        <v>0</v>
      </c>
      <c r="AN2942">
        <f>IF(EnergyImpactLookups[[#This Row],[MAT]]="AR",EnergyImpactLookups[[#This Row],[AStdWBkWh]],0)</f>
        <v>0</v>
      </c>
      <c r="AO2942">
        <f>IF(EnergyImpactLookups[[#This Row],[MAT]]="AR",EnergyImpactLookups[[#This Row],[AStdWBtherm]],0)</f>
        <v>0</v>
      </c>
    </row>
    <row r="2943" spans="1:41" x14ac:dyDescent="0.3">
      <c r="A2943" t="s">
        <v>632</v>
      </c>
      <c r="B2943" t="s">
        <v>532</v>
      </c>
      <c r="C2943" t="s">
        <v>214</v>
      </c>
      <c r="D2943" t="s">
        <v>724</v>
      </c>
      <c r="E2943" t="s">
        <v>571</v>
      </c>
      <c r="F2943" t="s">
        <v>572</v>
      </c>
      <c r="G2943" t="s">
        <v>382</v>
      </c>
      <c r="H2943" t="s">
        <v>98</v>
      </c>
      <c r="I2943" t="s">
        <v>741</v>
      </c>
      <c r="J2943" t="s">
        <v>623</v>
      </c>
      <c r="K2943" t="s">
        <v>171</v>
      </c>
      <c r="L2943" t="s">
        <v>12</v>
      </c>
      <c r="M2943" t="s">
        <v>536</v>
      </c>
      <c r="N2943" s="1">
        <v>44167</v>
      </c>
      <c r="O2943" t="s">
        <v>95</v>
      </c>
      <c r="P2943" t="s">
        <v>127</v>
      </c>
      <c r="Q2943" t="s">
        <v>117</v>
      </c>
      <c r="R2943" t="s">
        <v>129</v>
      </c>
      <c r="S2943" t="s">
        <v>537</v>
      </c>
      <c r="T2943">
        <v>3.5</v>
      </c>
      <c r="U2943">
        <v>1240</v>
      </c>
      <c r="V2943" t="s">
        <v>8</v>
      </c>
      <c r="W2943">
        <v>308.01679999999999</v>
      </c>
      <c r="X2943">
        <v>0.23019999999999999</v>
      </c>
      <c r="Y2943">
        <v>0</v>
      </c>
      <c r="Z2943">
        <v>272.56099999999998</v>
      </c>
      <c r="AA2943">
        <v>0.2041</v>
      </c>
      <c r="AB2943">
        <v>0</v>
      </c>
      <c r="AC2943" t="s">
        <v>538</v>
      </c>
      <c r="AD2943">
        <v>1</v>
      </c>
      <c r="AE2943">
        <v>1</v>
      </c>
      <c r="AF2943" t="str">
        <f>IF(EnergyImpactLookups[[#This Row],[MAT]]="AR",EnergyImpactLookups[[#This Row],[APreWBkWh]],"")</f>
        <v/>
      </c>
      <c r="AG2943" t="str">
        <f>IF(EnergyImpactLookups[[#This Row],[MAT]]="AR",EnergyImpactLookups[[#This Row],[APreWBkW]],"")</f>
        <v/>
      </c>
      <c r="AH2943" s="19" t="str">
        <f>IF(EnergyImpactLookups[[#This Row],[MAT]]="AR",EnergyImpactLookups[[#This Row],[APreWBtherm]],"")</f>
        <v/>
      </c>
      <c r="AJ2943">
        <f>IF(EnergyImpactLookups[[#This Row],[MAT]]="AR",EnergyImpactLookups[[#This Row],[APreWBkW]],EnergyImpactLookups[[#This Row],[AStdWBkW]])</f>
        <v>0.2041</v>
      </c>
      <c r="AK2943">
        <f>IF(EnergyImpactLookups[[#This Row],[MAT]]="AR",EnergyImpactLookups[[#This Row],[APreWBkWh]],EnergyImpactLookups[[#This Row],[AStdWBkWh]])</f>
        <v>272.56099999999998</v>
      </c>
      <c r="AL2943">
        <f>IF(EnergyImpactLookups[[#This Row],[MAT]]="AR",EnergyImpactLookups[[#This Row],[APreWBtherm]],EnergyImpactLookups[[#This Row],[AStdWBtherm]])</f>
        <v>0</v>
      </c>
      <c r="AM2943">
        <f>IF(EnergyImpactLookups[[#This Row],[MAT]]="AR",EnergyImpactLookups[[#This Row],[AStdWBkW]],0)</f>
        <v>0</v>
      </c>
      <c r="AN2943">
        <f>IF(EnergyImpactLookups[[#This Row],[MAT]]="AR",EnergyImpactLookups[[#This Row],[AStdWBkWh]],0)</f>
        <v>0</v>
      </c>
      <c r="AO2943">
        <f>IF(EnergyImpactLookups[[#This Row],[MAT]]="AR",EnergyImpactLookups[[#This Row],[AStdWBtherm]],0)</f>
        <v>0</v>
      </c>
    </row>
    <row r="2944" spans="1:41" x14ac:dyDescent="0.3">
      <c r="A2944" t="s">
        <v>632</v>
      </c>
      <c r="B2944" t="s">
        <v>532</v>
      </c>
      <c r="C2944" t="s">
        <v>214</v>
      </c>
      <c r="D2944" t="s">
        <v>724</v>
      </c>
      <c r="E2944" t="s">
        <v>571</v>
      </c>
      <c r="F2944" t="s">
        <v>572</v>
      </c>
      <c r="G2944" t="s">
        <v>382</v>
      </c>
      <c r="H2944" t="s">
        <v>98</v>
      </c>
      <c r="I2944" t="s">
        <v>741</v>
      </c>
      <c r="J2944" t="s">
        <v>623</v>
      </c>
      <c r="K2944" t="s">
        <v>171</v>
      </c>
      <c r="L2944" t="s">
        <v>12</v>
      </c>
      <c r="M2944" t="s">
        <v>536</v>
      </c>
      <c r="N2944" s="1">
        <v>44167</v>
      </c>
      <c r="O2944" t="s">
        <v>95</v>
      </c>
      <c r="P2944" t="s">
        <v>127</v>
      </c>
      <c r="Q2944" t="s">
        <v>118</v>
      </c>
      <c r="R2944" t="s">
        <v>129</v>
      </c>
      <c r="S2944" t="s">
        <v>537</v>
      </c>
      <c r="T2944">
        <v>3.5</v>
      </c>
      <c r="U2944">
        <v>1240</v>
      </c>
      <c r="V2944" t="s">
        <v>8</v>
      </c>
      <c r="W2944">
        <v>462.9443</v>
      </c>
      <c r="X2944">
        <v>0.2732</v>
      </c>
      <c r="Y2944">
        <v>0</v>
      </c>
      <c r="Z2944">
        <v>410.13290000000001</v>
      </c>
      <c r="AA2944">
        <v>0.2422</v>
      </c>
      <c r="AB2944">
        <v>0</v>
      </c>
      <c r="AC2944" t="s">
        <v>538</v>
      </c>
      <c r="AD2944">
        <v>1</v>
      </c>
      <c r="AE2944">
        <v>1</v>
      </c>
      <c r="AF2944" t="str">
        <f>IF(EnergyImpactLookups[[#This Row],[MAT]]="AR",EnergyImpactLookups[[#This Row],[APreWBkWh]],"")</f>
        <v/>
      </c>
      <c r="AG2944" t="str">
        <f>IF(EnergyImpactLookups[[#This Row],[MAT]]="AR",EnergyImpactLookups[[#This Row],[APreWBkW]],"")</f>
        <v/>
      </c>
      <c r="AH2944" s="19" t="str">
        <f>IF(EnergyImpactLookups[[#This Row],[MAT]]="AR",EnergyImpactLookups[[#This Row],[APreWBtherm]],"")</f>
        <v/>
      </c>
      <c r="AJ2944">
        <f>IF(EnergyImpactLookups[[#This Row],[MAT]]="AR",EnergyImpactLookups[[#This Row],[APreWBkW]],EnergyImpactLookups[[#This Row],[AStdWBkW]])</f>
        <v>0.2422</v>
      </c>
      <c r="AK2944">
        <f>IF(EnergyImpactLookups[[#This Row],[MAT]]="AR",EnergyImpactLookups[[#This Row],[APreWBkWh]],EnergyImpactLookups[[#This Row],[AStdWBkWh]])</f>
        <v>410.13290000000001</v>
      </c>
      <c r="AL2944">
        <f>IF(EnergyImpactLookups[[#This Row],[MAT]]="AR",EnergyImpactLookups[[#This Row],[APreWBtherm]],EnergyImpactLookups[[#This Row],[AStdWBtherm]])</f>
        <v>0</v>
      </c>
      <c r="AM2944">
        <f>IF(EnergyImpactLookups[[#This Row],[MAT]]="AR",EnergyImpactLookups[[#This Row],[AStdWBkW]],0)</f>
        <v>0</v>
      </c>
      <c r="AN2944">
        <f>IF(EnergyImpactLookups[[#This Row],[MAT]]="AR",EnergyImpactLookups[[#This Row],[AStdWBkWh]],0)</f>
        <v>0</v>
      </c>
      <c r="AO2944">
        <f>IF(EnergyImpactLookups[[#This Row],[MAT]]="AR",EnergyImpactLookups[[#This Row],[AStdWBtherm]],0)</f>
        <v>0</v>
      </c>
    </row>
    <row r="2945" spans="1:41" x14ac:dyDescent="0.3">
      <c r="A2945" t="s">
        <v>632</v>
      </c>
      <c r="B2945" t="s">
        <v>532</v>
      </c>
      <c r="C2945" t="s">
        <v>214</v>
      </c>
      <c r="D2945" t="s">
        <v>724</v>
      </c>
      <c r="E2945" t="s">
        <v>571</v>
      </c>
      <c r="F2945" t="s">
        <v>572</v>
      </c>
      <c r="G2945" t="s">
        <v>382</v>
      </c>
      <c r="H2945" t="s">
        <v>98</v>
      </c>
      <c r="I2945" t="s">
        <v>741</v>
      </c>
      <c r="J2945" t="s">
        <v>623</v>
      </c>
      <c r="K2945" t="s">
        <v>171</v>
      </c>
      <c r="L2945" t="s">
        <v>12</v>
      </c>
      <c r="M2945" t="s">
        <v>536</v>
      </c>
      <c r="N2945" s="1">
        <v>44167</v>
      </c>
      <c r="O2945" t="s">
        <v>95</v>
      </c>
      <c r="P2945" t="s">
        <v>127</v>
      </c>
      <c r="Q2945" t="s">
        <v>119</v>
      </c>
      <c r="R2945" t="s">
        <v>129</v>
      </c>
      <c r="S2945" t="s">
        <v>537</v>
      </c>
      <c r="T2945">
        <v>3.5</v>
      </c>
      <c r="U2945">
        <v>1240</v>
      </c>
      <c r="V2945" t="s">
        <v>8</v>
      </c>
      <c r="W2945">
        <v>48.268900000000002</v>
      </c>
      <c r="X2945">
        <v>8.2900000000000001E-2</v>
      </c>
      <c r="Y2945">
        <v>0</v>
      </c>
      <c r="Z2945">
        <v>42.679099999999998</v>
      </c>
      <c r="AA2945">
        <v>7.3499999999999996E-2</v>
      </c>
      <c r="AB2945">
        <v>0</v>
      </c>
      <c r="AC2945" t="s">
        <v>538</v>
      </c>
      <c r="AD2945">
        <v>1</v>
      </c>
      <c r="AE2945">
        <v>1</v>
      </c>
      <c r="AF2945" t="str">
        <f>IF(EnergyImpactLookups[[#This Row],[MAT]]="AR",EnergyImpactLookups[[#This Row],[APreWBkWh]],"")</f>
        <v/>
      </c>
      <c r="AG2945" t="str">
        <f>IF(EnergyImpactLookups[[#This Row],[MAT]]="AR",EnergyImpactLookups[[#This Row],[APreWBkW]],"")</f>
        <v/>
      </c>
      <c r="AH2945" s="19" t="str">
        <f>IF(EnergyImpactLookups[[#This Row],[MAT]]="AR",EnergyImpactLookups[[#This Row],[APreWBtherm]],"")</f>
        <v/>
      </c>
      <c r="AJ2945">
        <f>IF(EnergyImpactLookups[[#This Row],[MAT]]="AR",EnergyImpactLookups[[#This Row],[APreWBkW]],EnergyImpactLookups[[#This Row],[AStdWBkW]])</f>
        <v>7.3499999999999996E-2</v>
      </c>
      <c r="AK2945">
        <f>IF(EnergyImpactLookups[[#This Row],[MAT]]="AR",EnergyImpactLookups[[#This Row],[APreWBkWh]],EnergyImpactLookups[[#This Row],[AStdWBkWh]])</f>
        <v>42.679099999999998</v>
      </c>
      <c r="AL2945">
        <f>IF(EnergyImpactLookups[[#This Row],[MAT]]="AR",EnergyImpactLookups[[#This Row],[APreWBtherm]],EnergyImpactLookups[[#This Row],[AStdWBtherm]])</f>
        <v>0</v>
      </c>
      <c r="AM2945">
        <f>IF(EnergyImpactLookups[[#This Row],[MAT]]="AR",EnergyImpactLookups[[#This Row],[AStdWBkW]],0)</f>
        <v>0</v>
      </c>
      <c r="AN2945">
        <f>IF(EnergyImpactLookups[[#This Row],[MAT]]="AR",EnergyImpactLookups[[#This Row],[AStdWBkWh]],0)</f>
        <v>0</v>
      </c>
      <c r="AO2945">
        <f>IF(EnergyImpactLookups[[#This Row],[MAT]]="AR",EnergyImpactLookups[[#This Row],[AStdWBtherm]],0)</f>
        <v>0</v>
      </c>
    </row>
    <row r="2946" spans="1:41" x14ac:dyDescent="0.3">
      <c r="A2946" t="s">
        <v>632</v>
      </c>
      <c r="B2946" t="s">
        <v>532</v>
      </c>
      <c r="C2946" t="s">
        <v>214</v>
      </c>
      <c r="D2946" t="s">
        <v>724</v>
      </c>
      <c r="E2946" t="s">
        <v>571</v>
      </c>
      <c r="F2946" t="s">
        <v>572</v>
      </c>
      <c r="G2946" t="s">
        <v>382</v>
      </c>
      <c r="H2946" t="s">
        <v>98</v>
      </c>
      <c r="I2946" t="s">
        <v>741</v>
      </c>
      <c r="J2946" t="s">
        <v>623</v>
      </c>
      <c r="K2946" t="s">
        <v>171</v>
      </c>
      <c r="L2946" t="s">
        <v>12</v>
      </c>
      <c r="M2946" t="s">
        <v>536</v>
      </c>
      <c r="N2946" s="1">
        <v>44167</v>
      </c>
      <c r="O2946" t="s">
        <v>95</v>
      </c>
      <c r="P2946" t="s">
        <v>130</v>
      </c>
      <c r="Q2946" t="s">
        <v>99</v>
      </c>
      <c r="R2946" t="s">
        <v>129</v>
      </c>
      <c r="S2946" t="s">
        <v>537</v>
      </c>
      <c r="T2946">
        <v>1</v>
      </c>
      <c r="U2946">
        <v>999</v>
      </c>
      <c r="V2946" t="s">
        <v>8</v>
      </c>
      <c r="W2946">
        <v>18.9251</v>
      </c>
      <c r="X2946">
        <v>3.8E-3</v>
      </c>
      <c r="Y2946">
        <v>0</v>
      </c>
      <c r="Z2946">
        <v>15.712300000000001</v>
      </c>
      <c r="AA2946">
        <v>3.3999999999999998E-3</v>
      </c>
      <c r="AB2946">
        <v>0</v>
      </c>
      <c r="AC2946" t="s">
        <v>538</v>
      </c>
      <c r="AD2946">
        <v>1</v>
      </c>
      <c r="AE2946">
        <v>1</v>
      </c>
      <c r="AF2946" t="str">
        <f>IF(EnergyImpactLookups[[#This Row],[MAT]]="AR",EnergyImpactLookups[[#This Row],[APreWBkWh]],"")</f>
        <v/>
      </c>
      <c r="AG2946" t="str">
        <f>IF(EnergyImpactLookups[[#This Row],[MAT]]="AR",EnergyImpactLookups[[#This Row],[APreWBkW]],"")</f>
        <v/>
      </c>
      <c r="AH2946" s="19" t="str">
        <f>IF(EnergyImpactLookups[[#This Row],[MAT]]="AR",EnergyImpactLookups[[#This Row],[APreWBtherm]],"")</f>
        <v/>
      </c>
      <c r="AJ2946">
        <f>IF(EnergyImpactLookups[[#This Row],[MAT]]="AR",EnergyImpactLookups[[#This Row],[APreWBkW]],EnergyImpactLookups[[#This Row],[AStdWBkW]])</f>
        <v>3.3999999999999998E-3</v>
      </c>
      <c r="AK2946">
        <f>IF(EnergyImpactLookups[[#This Row],[MAT]]="AR",EnergyImpactLookups[[#This Row],[APreWBkWh]],EnergyImpactLookups[[#This Row],[AStdWBkWh]])</f>
        <v>15.712300000000001</v>
      </c>
      <c r="AL2946">
        <f>IF(EnergyImpactLookups[[#This Row],[MAT]]="AR",EnergyImpactLookups[[#This Row],[APreWBtherm]],EnergyImpactLookups[[#This Row],[AStdWBtherm]])</f>
        <v>0</v>
      </c>
      <c r="AM2946">
        <f>IF(EnergyImpactLookups[[#This Row],[MAT]]="AR",EnergyImpactLookups[[#This Row],[AStdWBkW]],0)</f>
        <v>0</v>
      </c>
      <c r="AN2946">
        <f>IF(EnergyImpactLookups[[#This Row],[MAT]]="AR",EnergyImpactLookups[[#This Row],[AStdWBkWh]],0)</f>
        <v>0</v>
      </c>
      <c r="AO2946">
        <f>IF(EnergyImpactLookups[[#This Row],[MAT]]="AR",EnergyImpactLookups[[#This Row],[AStdWBtherm]],0)</f>
        <v>0</v>
      </c>
    </row>
    <row r="2947" spans="1:41" x14ac:dyDescent="0.3">
      <c r="A2947" t="s">
        <v>632</v>
      </c>
      <c r="B2947" t="s">
        <v>532</v>
      </c>
      <c r="C2947" t="s">
        <v>214</v>
      </c>
      <c r="D2947" t="s">
        <v>724</v>
      </c>
      <c r="E2947" t="s">
        <v>571</v>
      </c>
      <c r="F2947" t="s">
        <v>572</v>
      </c>
      <c r="G2947" t="s">
        <v>382</v>
      </c>
      <c r="H2947" t="s">
        <v>98</v>
      </c>
      <c r="I2947" t="s">
        <v>741</v>
      </c>
      <c r="J2947" t="s">
        <v>623</v>
      </c>
      <c r="K2947" t="s">
        <v>171</v>
      </c>
      <c r="L2947" t="s">
        <v>12</v>
      </c>
      <c r="M2947" t="s">
        <v>536</v>
      </c>
      <c r="N2947" s="1">
        <v>44167</v>
      </c>
      <c r="O2947" t="s">
        <v>95</v>
      </c>
      <c r="P2947" t="s">
        <v>130</v>
      </c>
      <c r="Q2947" t="s">
        <v>103</v>
      </c>
      <c r="R2947" t="s">
        <v>129</v>
      </c>
      <c r="S2947" t="s">
        <v>537</v>
      </c>
      <c r="T2947">
        <v>1</v>
      </c>
      <c r="U2947">
        <v>1070</v>
      </c>
      <c r="V2947" t="s">
        <v>8</v>
      </c>
      <c r="W2947">
        <v>69.9482</v>
      </c>
      <c r="X2947">
        <v>0.1333</v>
      </c>
      <c r="Y2947">
        <v>0</v>
      </c>
      <c r="Z2947">
        <v>61.344999999999999</v>
      </c>
      <c r="AA2947">
        <v>0.1181</v>
      </c>
      <c r="AB2947">
        <v>0</v>
      </c>
      <c r="AC2947" t="s">
        <v>538</v>
      </c>
      <c r="AD2947">
        <v>1</v>
      </c>
      <c r="AE2947">
        <v>1</v>
      </c>
      <c r="AF2947" t="str">
        <f>IF(EnergyImpactLookups[[#This Row],[MAT]]="AR",EnergyImpactLookups[[#This Row],[APreWBkWh]],"")</f>
        <v/>
      </c>
      <c r="AG2947" t="str">
        <f>IF(EnergyImpactLookups[[#This Row],[MAT]]="AR",EnergyImpactLookups[[#This Row],[APreWBkW]],"")</f>
        <v/>
      </c>
      <c r="AH2947" s="19" t="str">
        <f>IF(EnergyImpactLookups[[#This Row],[MAT]]="AR",EnergyImpactLookups[[#This Row],[APreWBtherm]],"")</f>
        <v/>
      </c>
      <c r="AJ2947">
        <f>IF(EnergyImpactLookups[[#This Row],[MAT]]="AR",EnergyImpactLookups[[#This Row],[APreWBkW]],EnergyImpactLookups[[#This Row],[AStdWBkW]])</f>
        <v>0.1181</v>
      </c>
      <c r="AK2947">
        <f>IF(EnergyImpactLookups[[#This Row],[MAT]]="AR",EnergyImpactLookups[[#This Row],[APreWBkWh]],EnergyImpactLookups[[#This Row],[AStdWBkWh]])</f>
        <v>61.344999999999999</v>
      </c>
      <c r="AL2947">
        <f>IF(EnergyImpactLookups[[#This Row],[MAT]]="AR",EnergyImpactLookups[[#This Row],[APreWBtherm]],EnergyImpactLookups[[#This Row],[AStdWBtherm]])</f>
        <v>0</v>
      </c>
      <c r="AM2947">
        <f>IF(EnergyImpactLookups[[#This Row],[MAT]]="AR",EnergyImpactLookups[[#This Row],[AStdWBkW]],0)</f>
        <v>0</v>
      </c>
      <c r="AN2947">
        <f>IF(EnergyImpactLookups[[#This Row],[MAT]]="AR",EnergyImpactLookups[[#This Row],[AStdWBkWh]],0)</f>
        <v>0</v>
      </c>
      <c r="AO2947">
        <f>IF(EnergyImpactLookups[[#This Row],[MAT]]="AR",EnergyImpactLookups[[#This Row],[AStdWBtherm]],0)</f>
        <v>0</v>
      </c>
    </row>
    <row r="2948" spans="1:41" x14ac:dyDescent="0.3">
      <c r="A2948" t="s">
        <v>632</v>
      </c>
      <c r="B2948" t="s">
        <v>532</v>
      </c>
      <c r="C2948" t="s">
        <v>214</v>
      </c>
      <c r="D2948" t="s">
        <v>724</v>
      </c>
      <c r="E2948" t="s">
        <v>571</v>
      </c>
      <c r="F2948" t="s">
        <v>572</v>
      </c>
      <c r="G2948" t="s">
        <v>382</v>
      </c>
      <c r="H2948" t="s">
        <v>98</v>
      </c>
      <c r="I2948" t="s">
        <v>741</v>
      </c>
      <c r="J2948" t="s">
        <v>623</v>
      </c>
      <c r="K2948" t="s">
        <v>171</v>
      </c>
      <c r="L2948" t="s">
        <v>12</v>
      </c>
      <c r="M2948" t="s">
        <v>536</v>
      </c>
      <c r="N2948" s="1">
        <v>44167</v>
      </c>
      <c r="O2948" t="s">
        <v>95</v>
      </c>
      <c r="P2948" t="s">
        <v>130</v>
      </c>
      <c r="Q2948" t="s">
        <v>104</v>
      </c>
      <c r="R2948" t="s">
        <v>129</v>
      </c>
      <c r="S2948" t="s">
        <v>537</v>
      </c>
      <c r="T2948">
        <v>1</v>
      </c>
      <c r="U2948">
        <v>999</v>
      </c>
      <c r="V2948" t="s">
        <v>8</v>
      </c>
      <c r="W2948">
        <v>26.241800000000001</v>
      </c>
      <c r="X2948">
        <v>7.0900000000000005E-2</v>
      </c>
      <c r="Y2948">
        <v>0</v>
      </c>
      <c r="Z2948">
        <v>22.721900000000002</v>
      </c>
      <c r="AA2948">
        <v>6.2799999999999995E-2</v>
      </c>
      <c r="AB2948">
        <v>0</v>
      </c>
      <c r="AC2948" t="s">
        <v>538</v>
      </c>
      <c r="AD2948">
        <v>1</v>
      </c>
      <c r="AE2948">
        <v>1</v>
      </c>
      <c r="AF2948" t="str">
        <f>IF(EnergyImpactLookups[[#This Row],[MAT]]="AR",EnergyImpactLookups[[#This Row],[APreWBkWh]],"")</f>
        <v/>
      </c>
      <c r="AG2948" t="str">
        <f>IF(EnergyImpactLookups[[#This Row],[MAT]]="AR",EnergyImpactLookups[[#This Row],[APreWBkW]],"")</f>
        <v/>
      </c>
      <c r="AH2948" s="19" t="str">
        <f>IF(EnergyImpactLookups[[#This Row],[MAT]]="AR",EnergyImpactLookups[[#This Row],[APreWBtherm]],"")</f>
        <v/>
      </c>
      <c r="AJ2948">
        <f>IF(EnergyImpactLookups[[#This Row],[MAT]]="AR",EnergyImpactLookups[[#This Row],[APreWBkW]],EnergyImpactLookups[[#This Row],[AStdWBkW]])</f>
        <v>6.2799999999999995E-2</v>
      </c>
      <c r="AK2948">
        <f>IF(EnergyImpactLookups[[#This Row],[MAT]]="AR",EnergyImpactLookups[[#This Row],[APreWBkWh]],EnergyImpactLookups[[#This Row],[AStdWBkWh]])</f>
        <v>22.721900000000002</v>
      </c>
      <c r="AL2948">
        <f>IF(EnergyImpactLookups[[#This Row],[MAT]]="AR",EnergyImpactLookups[[#This Row],[APreWBtherm]],EnergyImpactLookups[[#This Row],[AStdWBtherm]])</f>
        <v>0</v>
      </c>
      <c r="AM2948">
        <f>IF(EnergyImpactLookups[[#This Row],[MAT]]="AR",EnergyImpactLookups[[#This Row],[AStdWBkW]],0)</f>
        <v>0</v>
      </c>
      <c r="AN2948">
        <f>IF(EnergyImpactLookups[[#This Row],[MAT]]="AR",EnergyImpactLookups[[#This Row],[AStdWBkWh]],0)</f>
        <v>0</v>
      </c>
      <c r="AO2948">
        <f>IF(EnergyImpactLookups[[#This Row],[MAT]]="AR",EnergyImpactLookups[[#This Row],[AStdWBtherm]],0)</f>
        <v>0</v>
      </c>
    </row>
    <row r="2949" spans="1:41" x14ac:dyDescent="0.3">
      <c r="A2949" t="s">
        <v>632</v>
      </c>
      <c r="B2949" t="s">
        <v>532</v>
      </c>
      <c r="C2949" t="s">
        <v>214</v>
      </c>
      <c r="D2949" t="s">
        <v>724</v>
      </c>
      <c r="E2949" t="s">
        <v>571</v>
      </c>
      <c r="F2949" t="s">
        <v>572</v>
      </c>
      <c r="G2949" t="s">
        <v>382</v>
      </c>
      <c r="H2949" t="s">
        <v>98</v>
      </c>
      <c r="I2949" t="s">
        <v>741</v>
      </c>
      <c r="J2949" t="s">
        <v>623</v>
      </c>
      <c r="K2949" t="s">
        <v>171</v>
      </c>
      <c r="L2949" t="s">
        <v>12</v>
      </c>
      <c r="M2949" t="s">
        <v>536</v>
      </c>
      <c r="N2949" s="1">
        <v>44167</v>
      </c>
      <c r="O2949" t="s">
        <v>95</v>
      </c>
      <c r="P2949" t="s">
        <v>130</v>
      </c>
      <c r="Q2949" t="s">
        <v>105</v>
      </c>
      <c r="R2949" t="s">
        <v>129</v>
      </c>
      <c r="S2949" t="s">
        <v>537</v>
      </c>
      <c r="T2949">
        <v>1</v>
      </c>
      <c r="U2949">
        <v>999</v>
      </c>
      <c r="V2949" t="s">
        <v>8</v>
      </c>
      <c r="W2949">
        <v>143.3605</v>
      </c>
      <c r="X2949">
        <v>0.20569999999999999</v>
      </c>
      <c r="Y2949">
        <v>0</v>
      </c>
      <c r="Z2949">
        <v>126.8865</v>
      </c>
      <c r="AA2949">
        <v>0.18240000000000001</v>
      </c>
      <c r="AB2949">
        <v>0</v>
      </c>
      <c r="AC2949" t="s">
        <v>538</v>
      </c>
      <c r="AD2949">
        <v>1</v>
      </c>
      <c r="AE2949">
        <v>1</v>
      </c>
      <c r="AF2949" t="str">
        <f>IF(EnergyImpactLookups[[#This Row],[MAT]]="AR",EnergyImpactLookups[[#This Row],[APreWBkWh]],"")</f>
        <v/>
      </c>
      <c r="AG2949" t="str">
        <f>IF(EnergyImpactLookups[[#This Row],[MAT]]="AR",EnergyImpactLookups[[#This Row],[APreWBkW]],"")</f>
        <v/>
      </c>
      <c r="AH2949" s="19" t="str">
        <f>IF(EnergyImpactLookups[[#This Row],[MAT]]="AR",EnergyImpactLookups[[#This Row],[APreWBtherm]],"")</f>
        <v/>
      </c>
      <c r="AJ2949">
        <f>IF(EnergyImpactLookups[[#This Row],[MAT]]="AR",EnergyImpactLookups[[#This Row],[APreWBkW]],EnergyImpactLookups[[#This Row],[AStdWBkW]])</f>
        <v>0.18240000000000001</v>
      </c>
      <c r="AK2949">
        <f>IF(EnergyImpactLookups[[#This Row],[MAT]]="AR",EnergyImpactLookups[[#This Row],[APreWBkWh]],EnergyImpactLookups[[#This Row],[AStdWBkWh]])</f>
        <v>126.8865</v>
      </c>
      <c r="AL2949">
        <f>IF(EnergyImpactLookups[[#This Row],[MAT]]="AR",EnergyImpactLookups[[#This Row],[APreWBtherm]],EnergyImpactLookups[[#This Row],[AStdWBtherm]])</f>
        <v>0</v>
      </c>
      <c r="AM2949">
        <f>IF(EnergyImpactLookups[[#This Row],[MAT]]="AR",EnergyImpactLookups[[#This Row],[AStdWBkW]],0)</f>
        <v>0</v>
      </c>
      <c r="AN2949">
        <f>IF(EnergyImpactLookups[[#This Row],[MAT]]="AR",EnergyImpactLookups[[#This Row],[AStdWBkWh]],0)</f>
        <v>0</v>
      </c>
      <c r="AO2949">
        <f>IF(EnergyImpactLookups[[#This Row],[MAT]]="AR",EnergyImpactLookups[[#This Row],[AStdWBtherm]],0)</f>
        <v>0</v>
      </c>
    </row>
    <row r="2950" spans="1:41" x14ac:dyDescent="0.3">
      <c r="A2950" t="s">
        <v>632</v>
      </c>
      <c r="B2950" t="s">
        <v>532</v>
      </c>
      <c r="C2950" t="s">
        <v>214</v>
      </c>
      <c r="D2950" t="s">
        <v>724</v>
      </c>
      <c r="E2950" t="s">
        <v>571</v>
      </c>
      <c r="F2950" t="s">
        <v>572</v>
      </c>
      <c r="G2950" t="s">
        <v>382</v>
      </c>
      <c r="H2950" t="s">
        <v>98</v>
      </c>
      <c r="I2950" t="s">
        <v>741</v>
      </c>
      <c r="J2950" t="s">
        <v>623</v>
      </c>
      <c r="K2950" t="s">
        <v>171</v>
      </c>
      <c r="L2950" t="s">
        <v>12</v>
      </c>
      <c r="M2950" t="s">
        <v>536</v>
      </c>
      <c r="N2950" s="1">
        <v>44167</v>
      </c>
      <c r="O2950" t="s">
        <v>95</v>
      </c>
      <c r="P2950" t="s">
        <v>130</v>
      </c>
      <c r="Q2950" t="s">
        <v>106</v>
      </c>
      <c r="R2950" t="s">
        <v>129</v>
      </c>
      <c r="S2950" t="s">
        <v>537</v>
      </c>
      <c r="T2950">
        <v>1.04</v>
      </c>
      <c r="U2950">
        <v>999</v>
      </c>
      <c r="V2950" t="s">
        <v>8</v>
      </c>
      <c r="W2950">
        <v>29.5427</v>
      </c>
      <c r="X2950">
        <v>3.4700000000000002E-2</v>
      </c>
      <c r="Y2950">
        <v>0</v>
      </c>
      <c r="Z2950">
        <v>25.917400000000001</v>
      </c>
      <c r="AA2950">
        <v>3.0700000000000002E-2</v>
      </c>
      <c r="AB2950">
        <v>0</v>
      </c>
      <c r="AC2950" t="s">
        <v>538</v>
      </c>
      <c r="AD2950">
        <v>1</v>
      </c>
      <c r="AE2950">
        <v>1</v>
      </c>
      <c r="AF2950" t="str">
        <f>IF(EnergyImpactLookups[[#This Row],[MAT]]="AR",EnergyImpactLookups[[#This Row],[APreWBkWh]],"")</f>
        <v/>
      </c>
      <c r="AG2950" t="str">
        <f>IF(EnergyImpactLookups[[#This Row],[MAT]]="AR",EnergyImpactLookups[[#This Row],[APreWBkW]],"")</f>
        <v/>
      </c>
      <c r="AH2950" s="19" t="str">
        <f>IF(EnergyImpactLookups[[#This Row],[MAT]]="AR",EnergyImpactLookups[[#This Row],[APreWBtherm]],"")</f>
        <v/>
      </c>
      <c r="AJ2950">
        <f>IF(EnergyImpactLookups[[#This Row],[MAT]]="AR",EnergyImpactLookups[[#This Row],[APreWBkW]],EnergyImpactLookups[[#This Row],[AStdWBkW]])</f>
        <v>3.0700000000000002E-2</v>
      </c>
      <c r="AK2950">
        <f>IF(EnergyImpactLookups[[#This Row],[MAT]]="AR",EnergyImpactLookups[[#This Row],[APreWBkWh]],EnergyImpactLookups[[#This Row],[AStdWBkWh]])</f>
        <v>25.917400000000001</v>
      </c>
      <c r="AL2950">
        <f>IF(EnergyImpactLookups[[#This Row],[MAT]]="AR",EnergyImpactLookups[[#This Row],[APreWBtherm]],EnergyImpactLookups[[#This Row],[AStdWBtherm]])</f>
        <v>0</v>
      </c>
      <c r="AM2950">
        <f>IF(EnergyImpactLookups[[#This Row],[MAT]]="AR",EnergyImpactLookups[[#This Row],[AStdWBkW]],0)</f>
        <v>0</v>
      </c>
      <c r="AN2950">
        <f>IF(EnergyImpactLookups[[#This Row],[MAT]]="AR",EnergyImpactLookups[[#This Row],[AStdWBkWh]],0)</f>
        <v>0</v>
      </c>
      <c r="AO2950">
        <f>IF(EnergyImpactLookups[[#This Row],[MAT]]="AR",EnergyImpactLookups[[#This Row],[AStdWBtherm]],0)</f>
        <v>0</v>
      </c>
    </row>
    <row r="2951" spans="1:41" x14ac:dyDescent="0.3">
      <c r="A2951" t="s">
        <v>632</v>
      </c>
      <c r="B2951" t="s">
        <v>532</v>
      </c>
      <c r="C2951" t="s">
        <v>214</v>
      </c>
      <c r="D2951" t="s">
        <v>724</v>
      </c>
      <c r="E2951" t="s">
        <v>571</v>
      </c>
      <c r="F2951" t="s">
        <v>572</v>
      </c>
      <c r="G2951" t="s">
        <v>382</v>
      </c>
      <c r="H2951" t="s">
        <v>98</v>
      </c>
      <c r="I2951" t="s">
        <v>741</v>
      </c>
      <c r="J2951" t="s">
        <v>623</v>
      </c>
      <c r="K2951" t="s">
        <v>171</v>
      </c>
      <c r="L2951" t="s">
        <v>12</v>
      </c>
      <c r="M2951" t="s">
        <v>536</v>
      </c>
      <c r="N2951" s="1">
        <v>44167</v>
      </c>
      <c r="O2951" t="s">
        <v>95</v>
      </c>
      <c r="P2951" t="s">
        <v>130</v>
      </c>
      <c r="Q2951" t="s">
        <v>107</v>
      </c>
      <c r="R2951" t="s">
        <v>129</v>
      </c>
      <c r="S2951" t="s">
        <v>537</v>
      </c>
      <c r="T2951">
        <v>1.28</v>
      </c>
      <c r="U2951">
        <v>1210</v>
      </c>
      <c r="V2951" t="s">
        <v>8</v>
      </c>
      <c r="W2951">
        <v>68.936700000000002</v>
      </c>
      <c r="X2951">
        <v>9.5399999999999999E-2</v>
      </c>
      <c r="Y2951">
        <v>0</v>
      </c>
      <c r="Z2951">
        <v>60.753999999999998</v>
      </c>
      <c r="AA2951">
        <v>8.4599999999999995E-2</v>
      </c>
      <c r="AB2951">
        <v>0</v>
      </c>
      <c r="AC2951" t="s">
        <v>538</v>
      </c>
      <c r="AD2951">
        <v>1</v>
      </c>
      <c r="AE2951">
        <v>1</v>
      </c>
      <c r="AF2951" t="str">
        <f>IF(EnergyImpactLookups[[#This Row],[MAT]]="AR",EnergyImpactLookups[[#This Row],[APreWBkWh]],"")</f>
        <v/>
      </c>
      <c r="AG2951" t="str">
        <f>IF(EnergyImpactLookups[[#This Row],[MAT]]="AR",EnergyImpactLookups[[#This Row],[APreWBkW]],"")</f>
        <v/>
      </c>
      <c r="AH2951" s="19" t="str">
        <f>IF(EnergyImpactLookups[[#This Row],[MAT]]="AR",EnergyImpactLookups[[#This Row],[APreWBtherm]],"")</f>
        <v/>
      </c>
      <c r="AJ2951">
        <f>IF(EnergyImpactLookups[[#This Row],[MAT]]="AR",EnergyImpactLookups[[#This Row],[APreWBkW]],EnergyImpactLookups[[#This Row],[AStdWBkW]])</f>
        <v>8.4599999999999995E-2</v>
      </c>
      <c r="AK2951">
        <f>IF(EnergyImpactLookups[[#This Row],[MAT]]="AR",EnergyImpactLookups[[#This Row],[APreWBkWh]],EnergyImpactLookups[[#This Row],[AStdWBkWh]])</f>
        <v>60.753999999999998</v>
      </c>
      <c r="AL2951">
        <f>IF(EnergyImpactLookups[[#This Row],[MAT]]="AR",EnergyImpactLookups[[#This Row],[APreWBtherm]],EnergyImpactLookups[[#This Row],[AStdWBtherm]])</f>
        <v>0</v>
      </c>
      <c r="AM2951">
        <f>IF(EnergyImpactLookups[[#This Row],[MAT]]="AR",EnergyImpactLookups[[#This Row],[AStdWBkW]],0)</f>
        <v>0</v>
      </c>
      <c r="AN2951">
        <f>IF(EnergyImpactLookups[[#This Row],[MAT]]="AR",EnergyImpactLookups[[#This Row],[AStdWBkWh]],0)</f>
        <v>0</v>
      </c>
      <c r="AO2951">
        <f>IF(EnergyImpactLookups[[#This Row],[MAT]]="AR",EnergyImpactLookups[[#This Row],[AStdWBtherm]],0)</f>
        <v>0</v>
      </c>
    </row>
    <row r="2952" spans="1:41" x14ac:dyDescent="0.3">
      <c r="A2952" t="s">
        <v>632</v>
      </c>
      <c r="B2952" t="s">
        <v>532</v>
      </c>
      <c r="C2952" t="s">
        <v>214</v>
      </c>
      <c r="D2952" t="s">
        <v>724</v>
      </c>
      <c r="E2952" t="s">
        <v>571</v>
      </c>
      <c r="F2952" t="s">
        <v>572</v>
      </c>
      <c r="G2952" t="s">
        <v>382</v>
      </c>
      <c r="H2952" t="s">
        <v>98</v>
      </c>
      <c r="I2952" t="s">
        <v>741</v>
      </c>
      <c r="J2952" t="s">
        <v>623</v>
      </c>
      <c r="K2952" t="s">
        <v>171</v>
      </c>
      <c r="L2952" t="s">
        <v>12</v>
      </c>
      <c r="M2952" t="s">
        <v>536</v>
      </c>
      <c r="N2952" s="1">
        <v>44167</v>
      </c>
      <c r="O2952" t="s">
        <v>95</v>
      </c>
      <c r="P2952" t="s">
        <v>130</v>
      </c>
      <c r="Q2952" t="s">
        <v>109</v>
      </c>
      <c r="R2952" t="s">
        <v>129</v>
      </c>
      <c r="S2952" t="s">
        <v>537</v>
      </c>
      <c r="T2952">
        <v>1.1100000000000001</v>
      </c>
      <c r="U2952">
        <v>1210</v>
      </c>
      <c r="V2952" t="s">
        <v>8</v>
      </c>
      <c r="W2952">
        <v>149.66569999999999</v>
      </c>
      <c r="X2952">
        <v>0.1449</v>
      </c>
      <c r="Y2952">
        <v>0</v>
      </c>
      <c r="Z2952">
        <v>132.28120000000001</v>
      </c>
      <c r="AA2952">
        <v>0.12839999999999999</v>
      </c>
      <c r="AB2952">
        <v>0</v>
      </c>
      <c r="AC2952" t="s">
        <v>538</v>
      </c>
      <c r="AD2952">
        <v>1</v>
      </c>
      <c r="AE2952">
        <v>1</v>
      </c>
      <c r="AF2952" t="str">
        <f>IF(EnergyImpactLookups[[#This Row],[MAT]]="AR",EnergyImpactLookups[[#This Row],[APreWBkWh]],"")</f>
        <v/>
      </c>
      <c r="AG2952" t="str">
        <f>IF(EnergyImpactLookups[[#This Row],[MAT]]="AR",EnergyImpactLookups[[#This Row],[APreWBkW]],"")</f>
        <v/>
      </c>
      <c r="AH2952" s="19" t="str">
        <f>IF(EnergyImpactLookups[[#This Row],[MAT]]="AR",EnergyImpactLookups[[#This Row],[APreWBtherm]],"")</f>
        <v/>
      </c>
      <c r="AJ2952">
        <f>IF(EnergyImpactLookups[[#This Row],[MAT]]="AR",EnergyImpactLookups[[#This Row],[APreWBkW]],EnergyImpactLookups[[#This Row],[AStdWBkW]])</f>
        <v>0.12839999999999999</v>
      </c>
      <c r="AK2952">
        <f>IF(EnergyImpactLookups[[#This Row],[MAT]]="AR",EnergyImpactLookups[[#This Row],[APreWBkWh]],EnergyImpactLookups[[#This Row],[AStdWBkWh]])</f>
        <v>132.28120000000001</v>
      </c>
      <c r="AL2952">
        <f>IF(EnergyImpactLookups[[#This Row],[MAT]]="AR",EnergyImpactLookups[[#This Row],[APreWBtherm]],EnergyImpactLookups[[#This Row],[AStdWBtherm]])</f>
        <v>0</v>
      </c>
      <c r="AM2952">
        <f>IF(EnergyImpactLookups[[#This Row],[MAT]]="AR",EnergyImpactLookups[[#This Row],[AStdWBkW]],0)</f>
        <v>0</v>
      </c>
      <c r="AN2952">
        <f>IF(EnergyImpactLookups[[#This Row],[MAT]]="AR",EnergyImpactLookups[[#This Row],[AStdWBkWh]],0)</f>
        <v>0</v>
      </c>
      <c r="AO2952">
        <f>IF(EnergyImpactLookups[[#This Row],[MAT]]="AR",EnergyImpactLookups[[#This Row],[AStdWBtherm]],0)</f>
        <v>0</v>
      </c>
    </row>
    <row r="2953" spans="1:41" x14ac:dyDescent="0.3">
      <c r="A2953" t="s">
        <v>632</v>
      </c>
      <c r="B2953" t="s">
        <v>532</v>
      </c>
      <c r="C2953" t="s">
        <v>214</v>
      </c>
      <c r="D2953" t="s">
        <v>724</v>
      </c>
      <c r="E2953" t="s">
        <v>571</v>
      </c>
      <c r="F2953" t="s">
        <v>572</v>
      </c>
      <c r="G2953" t="s">
        <v>382</v>
      </c>
      <c r="H2953" t="s">
        <v>98</v>
      </c>
      <c r="I2953" t="s">
        <v>741</v>
      </c>
      <c r="J2953" t="s">
        <v>623</v>
      </c>
      <c r="K2953" t="s">
        <v>171</v>
      </c>
      <c r="L2953" t="s">
        <v>12</v>
      </c>
      <c r="M2953" t="s">
        <v>536</v>
      </c>
      <c r="N2953" s="1">
        <v>44167</v>
      </c>
      <c r="O2953" t="s">
        <v>95</v>
      </c>
      <c r="P2953" t="s">
        <v>130</v>
      </c>
      <c r="Q2953" t="s">
        <v>111</v>
      </c>
      <c r="R2953" t="s">
        <v>129</v>
      </c>
      <c r="S2953" t="s">
        <v>537</v>
      </c>
      <c r="T2953">
        <v>1.19</v>
      </c>
      <c r="U2953">
        <v>1210</v>
      </c>
      <c r="V2953" t="s">
        <v>8</v>
      </c>
      <c r="W2953">
        <v>256.39659999999998</v>
      </c>
      <c r="X2953">
        <v>0.17369999999999999</v>
      </c>
      <c r="Y2953">
        <v>0</v>
      </c>
      <c r="Z2953">
        <v>227.06800000000001</v>
      </c>
      <c r="AA2953">
        <v>0.154</v>
      </c>
      <c r="AB2953">
        <v>0</v>
      </c>
      <c r="AC2953" t="s">
        <v>538</v>
      </c>
      <c r="AD2953">
        <v>1</v>
      </c>
      <c r="AE2953">
        <v>1</v>
      </c>
      <c r="AF2953" t="str">
        <f>IF(EnergyImpactLookups[[#This Row],[MAT]]="AR",EnergyImpactLookups[[#This Row],[APreWBkWh]],"")</f>
        <v/>
      </c>
      <c r="AG2953" t="str">
        <f>IF(EnergyImpactLookups[[#This Row],[MAT]]="AR",EnergyImpactLookups[[#This Row],[APreWBkW]],"")</f>
        <v/>
      </c>
      <c r="AH2953" s="19" t="str">
        <f>IF(EnergyImpactLookups[[#This Row],[MAT]]="AR",EnergyImpactLookups[[#This Row],[APreWBtherm]],"")</f>
        <v/>
      </c>
      <c r="AJ2953">
        <f>IF(EnergyImpactLookups[[#This Row],[MAT]]="AR",EnergyImpactLookups[[#This Row],[APreWBkW]],EnergyImpactLookups[[#This Row],[AStdWBkW]])</f>
        <v>0.154</v>
      </c>
      <c r="AK2953">
        <f>IF(EnergyImpactLookups[[#This Row],[MAT]]="AR",EnergyImpactLookups[[#This Row],[APreWBkWh]],EnergyImpactLookups[[#This Row],[AStdWBkWh]])</f>
        <v>227.06800000000001</v>
      </c>
      <c r="AL2953">
        <f>IF(EnergyImpactLookups[[#This Row],[MAT]]="AR",EnergyImpactLookups[[#This Row],[APreWBtherm]],EnergyImpactLookups[[#This Row],[AStdWBtherm]])</f>
        <v>0</v>
      </c>
      <c r="AM2953">
        <f>IF(EnergyImpactLookups[[#This Row],[MAT]]="AR",EnergyImpactLookups[[#This Row],[AStdWBkW]],0)</f>
        <v>0</v>
      </c>
      <c r="AN2953">
        <f>IF(EnergyImpactLookups[[#This Row],[MAT]]="AR",EnergyImpactLookups[[#This Row],[AStdWBkWh]],0)</f>
        <v>0</v>
      </c>
      <c r="AO2953">
        <f>IF(EnergyImpactLookups[[#This Row],[MAT]]="AR",EnergyImpactLookups[[#This Row],[AStdWBtherm]],0)</f>
        <v>0</v>
      </c>
    </row>
    <row r="2954" spans="1:41" x14ac:dyDescent="0.3">
      <c r="A2954" t="s">
        <v>632</v>
      </c>
      <c r="B2954" t="s">
        <v>532</v>
      </c>
      <c r="C2954" t="s">
        <v>214</v>
      </c>
      <c r="D2954" t="s">
        <v>724</v>
      </c>
      <c r="E2954" t="s">
        <v>571</v>
      </c>
      <c r="F2954" t="s">
        <v>572</v>
      </c>
      <c r="G2954" t="s">
        <v>382</v>
      </c>
      <c r="H2954" t="s">
        <v>98</v>
      </c>
      <c r="I2954" t="s">
        <v>741</v>
      </c>
      <c r="J2954" t="s">
        <v>623</v>
      </c>
      <c r="K2954" t="s">
        <v>171</v>
      </c>
      <c r="L2954" t="s">
        <v>12</v>
      </c>
      <c r="M2954" t="s">
        <v>536</v>
      </c>
      <c r="N2954" s="1">
        <v>44167</v>
      </c>
      <c r="O2954" t="s">
        <v>95</v>
      </c>
      <c r="P2954" t="s">
        <v>130</v>
      </c>
      <c r="Q2954" t="s">
        <v>112</v>
      </c>
      <c r="R2954" t="s">
        <v>129</v>
      </c>
      <c r="S2954" t="s">
        <v>537</v>
      </c>
      <c r="T2954">
        <v>1</v>
      </c>
      <c r="U2954">
        <v>1130</v>
      </c>
      <c r="V2954" t="s">
        <v>8</v>
      </c>
      <c r="W2954">
        <v>235.55179999999999</v>
      </c>
      <c r="X2954">
        <v>0.18240000000000001</v>
      </c>
      <c r="Y2954">
        <v>0</v>
      </c>
      <c r="Z2954">
        <v>208.39109999999999</v>
      </c>
      <c r="AA2954">
        <v>0.16159999999999999</v>
      </c>
      <c r="AB2954">
        <v>0</v>
      </c>
      <c r="AC2954" t="s">
        <v>538</v>
      </c>
      <c r="AD2954">
        <v>1</v>
      </c>
      <c r="AE2954">
        <v>1</v>
      </c>
      <c r="AF2954" t="str">
        <f>IF(EnergyImpactLookups[[#This Row],[MAT]]="AR",EnergyImpactLookups[[#This Row],[APreWBkWh]],"")</f>
        <v/>
      </c>
      <c r="AG2954" t="str">
        <f>IF(EnergyImpactLookups[[#This Row],[MAT]]="AR",EnergyImpactLookups[[#This Row],[APreWBkW]],"")</f>
        <v/>
      </c>
      <c r="AH2954" s="19" t="str">
        <f>IF(EnergyImpactLookups[[#This Row],[MAT]]="AR",EnergyImpactLookups[[#This Row],[APreWBtherm]],"")</f>
        <v/>
      </c>
      <c r="AJ2954">
        <f>IF(EnergyImpactLookups[[#This Row],[MAT]]="AR",EnergyImpactLookups[[#This Row],[APreWBkW]],EnergyImpactLookups[[#This Row],[AStdWBkW]])</f>
        <v>0.16159999999999999</v>
      </c>
      <c r="AK2954">
        <f>IF(EnergyImpactLookups[[#This Row],[MAT]]="AR",EnergyImpactLookups[[#This Row],[APreWBkWh]],EnergyImpactLookups[[#This Row],[AStdWBkWh]])</f>
        <v>208.39109999999999</v>
      </c>
      <c r="AL2954">
        <f>IF(EnergyImpactLookups[[#This Row],[MAT]]="AR",EnergyImpactLookups[[#This Row],[APreWBtherm]],EnergyImpactLookups[[#This Row],[AStdWBtherm]])</f>
        <v>0</v>
      </c>
      <c r="AM2954">
        <f>IF(EnergyImpactLookups[[#This Row],[MAT]]="AR",EnergyImpactLookups[[#This Row],[AStdWBkW]],0)</f>
        <v>0</v>
      </c>
      <c r="AN2954">
        <f>IF(EnergyImpactLookups[[#This Row],[MAT]]="AR",EnergyImpactLookups[[#This Row],[AStdWBkWh]],0)</f>
        <v>0</v>
      </c>
      <c r="AO2954">
        <f>IF(EnergyImpactLookups[[#This Row],[MAT]]="AR",EnergyImpactLookups[[#This Row],[AStdWBtherm]],0)</f>
        <v>0</v>
      </c>
    </row>
    <row r="2955" spans="1:41" x14ac:dyDescent="0.3">
      <c r="A2955" t="s">
        <v>632</v>
      </c>
      <c r="B2955" t="s">
        <v>532</v>
      </c>
      <c r="C2955" t="s">
        <v>214</v>
      </c>
      <c r="D2955" t="s">
        <v>724</v>
      </c>
      <c r="E2955" t="s">
        <v>571</v>
      </c>
      <c r="F2955" t="s">
        <v>572</v>
      </c>
      <c r="G2955" t="s">
        <v>382</v>
      </c>
      <c r="H2955" t="s">
        <v>98</v>
      </c>
      <c r="I2955" t="s">
        <v>741</v>
      </c>
      <c r="J2955" t="s">
        <v>623</v>
      </c>
      <c r="K2955" t="s">
        <v>171</v>
      </c>
      <c r="L2955" t="s">
        <v>12</v>
      </c>
      <c r="M2955" t="s">
        <v>536</v>
      </c>
      <c r="N2955" s="1">
        <v>44167</v>
      </c>
      <c r="O2955" t="s">
        <v>95</v>
      </c>
      <c r="P2955" t="s">
        <v>130</v>
      </c>
      <c r="Q2955" t="s">
        <v>113</v>
      </c>
      <c r="R2955" t="s">
        <v>129</v>
      </c>
      <c r="S2955" t="s">
        <v>537</v>
      </c>
      <c r="T2955">
        <v>1</v>
      </c>
      <c r="U2955">
        <v>1070</v>
      </c>
      <c r="V2955" t="s">
        <v>8</v>
      </c>
      <c r="W2955">
        <v>239.2063</v>
      </c>
      <c r="X2955">
        <v>0.20849999999999999</v>
      </c>
      <c r="Y2955">
        <v>0</v>
      </c>
      <c r="Z2955">
        <v>211.72640000000001</v>
      </c>
      <c r="AA2955">
        <v>0.18490000000000001</v>
      </c>
      <c r="AB2955">
        <v>0</v>
      </c>
      <c r="AC2955" t="s">
        <v>538</v>
      </c>
      <c r="AD2955">
        <v>1</v>
      </c>
      <c r="AE2955">
        <v>1</v>
      </c>
      <c r="AF2955" t="str">
        <f>IF(EnergyImpactLookups[[#This Row],[MAT]]="AR",EnergyImpactLookups[[#This Row],[APreWBkWh]],"")</f>
        <v/>
      </c>
      <c r="AG2955" t="str">
        <f>IF(EnergyImpactLookups[[#This Row],[MAT]]="AR",EnergyImpactLookups[[#This Row],[APreWBkW]],"")</f>
        <v/>
      </c>
      <c r="AH2955" s="19" t="str">
        <f>IF(EnergyImpactLookups[[#This Row],[MAT]]="AR",EnergyImpactLookups[[#This Row],[APreWBtherm]],"")</f>
        <v/>
      </c>
      <c r="AJ2955">
        <f>IF(EnergyImpactLookups[[#This Row],[MAT]]="AR",EnergyImpactLookups[[#This Row],[APreWBkW]],EnergyImpactLookups[[#This Row],[AStdWBkW]])</f>
        <v>0.18490000000000001</v>
      </c>
      <c r="AK2955">
        <f>IF(EnergyImpactLookups[[#This Row],[MAT]]="AR",EnergyImpactLookups[[#This Row],[APreWBkWh]],EnergyImpactLookups[[#This Row],[AStdWBkWh]])</f>
        <v>211.72640000000001</v>
      </c>
      <c r="AL2955">
        <f>IF(EnergyImpactLookups[[#This Row],[MAT]]="AR",EnergyImpactLookups[[#This Row],[APreWBtherm]],EnergyImpactLookups[[#This Row],[AStdWBtherm]])</f>
        <v>0</v>
      </c>
      <c r="AM2955">
        <f>IF(EnergyImpactLookups[[#This Row],[MAT]]="AR",EnergyImpactLookups[[#This Row],[AStdWBkW]],0)</f>
        <v>0</v>
      </c>
      <c r="AN2955">
        <f>IF(EnergyImpactLookups[[#This Row],[MAT]]="AR",EnergyImpactLookups[[#This Row],[AStdWBkWh]],0)</f>
        <v>0</v>
      </c>
      <c r="AO2955">
        <f>IF(EnergyImpactLookups[[#This Row],[MAT]]="AR",EnergyImpactLookups[[#This Row],[AStdWBtherm]],0)</f>
        <v>0</v>
      </c>
    </row>
    <row r="2956" spans="1:41" x14ac:dyDescent="0.3">
      <c r="A2956" t="s">
        <v>632</v>
      </c>
      <c r="B2956" t="s">
        <v>532</v>
      </c>
      <c r="C2956" t="s">
        <v>214</v>
      </c>
      <c r="D2956" t="s">
        <v>724</v>
      </c>
      <c r="E2956" t="s">
        <v>571</v>
      </c>
      <c r="F2956" t="s">
        <v>572</v>
      </c>
      <c r="G2956" t="s">
        <v>382</v>
      </c>
      <c r="H2956" t="s">
        <v>98</v>
      </c>
      <c r="I2956" t="s">
        <v>741</v>
      </c>
      <c r="J2956" t="s">
        <v>623</v>
      </c>
      <c r="K2956" t="s">
        <v>171</v>
      </c>
      <c r="L2956" t="s">
        <v>12</v>
      </c>
      <c r="M2956" t="s">
        <v>536</v>
      </c>
      <c r="N2956" s="1">
        <v>44167</v>
      </c>
      <c r="O2956" t="s">
        <v>95</v>
      </c>
      <c r="P2956" t="s">
        <v>130</v>
      </c>
      <c r="Q2956" t="s">
        <v>114</v>
      </c>
      <c r="R2956" t="s">
        <v>129</v>
      </c>
      <c r="S2956" t="s">
        <v>537</v>
      </c>
      <c r="T2956">
        <v>1</v>
      </c>
      <c r="U2956">
        <v>1070</v>
      </c>
      <c r="V2956" t="s">
        <v>8</v>
      </c>
      <c r="W2956">
        <v>380.36219999999997</v>
      </c>
      <c r="X2956">
        <v>0.31169999999999998</v>
      </c>
      <c r="Y2956">
        <v>0</v>
      </c>
      <c r="Z2956">
        <v>336.30990000000003</v>
      </c>
      <c r="AA2956">
        <v>0.27629999999999999</v>
      </c>
      <c r="AB2956">
        <v>0</v>
      </c>
      <c r="AC2956" t="s">
        <v>538</v>
      </c>
      <c r="AD2956">
        <v>1</v>
      </c>
      <c r="AE2956">
        <v>1</v>
      </c>
      <c r="AF2956" t="str">
        <f>IF(EnergyImpactLookups[[#This Row],[MAT]]="AR",EnergyImpactLookups[[#This Row],[APreWBkWh]],"")</f>
        <v/>
      </c>
      <c r="AG2956" t="str">
        <f>IF(EnergyImpactLookups[[#This Row],[MAT]]="AR",EnergyImpactLookups[[#This Row],[APreWBkW]],"")</f>
        <v/>
      </c>
      <c r="AH2956" s="19" t="str">
        <f>IF(EnergyImpactLookups[[#This Row],[MAT]]="AR",EnergyImpactLookups[[#This Row],[APreWBtherm]],"")</f>
        <v/>
      </c>
      <c r="AJ2956">
        <f>IF(EnergyImpactLookups[[#This Row],[MAT]]="AR",EnergyImpactLookups[[#This Row],[APreWBkW]],EnergyImpactLookups[[#This Row],[AStdWBkW]])</f>
        <v>0.27629999999999999</v>
      </c>
      <c r="AK2956">
        <f>IF(EnergyImpactLookups[[#This Row],[MAT]]="AR",EnergyImpactLookups[[#This Row],[APreWBkWh]],EnergyImpactLookups[[#This Row],[AStdWBkWh]])</f>
        <v>336.30990000000003</v>
      </c>
      <c r="AL2956">
        <f>IF(EnergyImpactLookups[[#This Row],[MAT]]="AR",EnergyImpactLookups[[#This Row],[APreWBtherm]],EnergyImpactLookups[[#This Row],[AStdWBtherm]])</f>
        <v>0</v>
      </c>
      <c r="AM2956">
        <f>IF(EnergyImpactLookups[[#This Row],[MAT]]="AR",EnergyImpactLookups[[#This Row],[AStdWBkW]],0)</f>
        <v>0</v>
      </c>
      <c r="AN2956">
        <f>IF(EnergyImpactLookups[[#This Row],[MAT]]="AR",EnergyImpactLookups[[#This Row],[AStdWBkWh]],0)</f>
        <v>0</v>
      </c>
      <c r="AO2956">
        <f>IF(EnergyImpactLookups[[#This Row],[MAT]]="AR",EnergyImpactLookups[[#This Row],[AStdWBtherm]],0)</f>
        <v>0</v>
      </c>
    </row>
    <row r="2957" spans="1:41" x14ac:dyDescent="0.3">
      <c r="A2957" t="s">
        <v>632</v>
      </c>
      <c r="B2957" t="s">
        <v>532</v>
      </c>
      <c r="C2957" t="s">
        <v>214</v>
      </c>
      <c r="D2957" t="s">
        <v>724</v>
      </c>
      <c r="E2957" t="s">
        <v>571</v>
      </c>
      <c r="F2957" t="s">
        <v>572</v>
      </c>
      <c r="G2957" t="s">
        <v>382</v>
      </c>
      <c r="H2957" t="s">
        <v>98</v>
      </c>
      <c r="I2957" t="s">
        <v>741</v>
      </c>
      <c r="J2957" t="s">
        <v>623</v>
      </c>
      <c r="K2957" t="s">
        <v>171</v>
      </c>
      <c r="L2957" t="s">
        <v>12</v>
      </c>
      <c r="M2957" t="s">
        <v>536</v>
      </c>
      <c r="N2957" s="1">
        <v>44167</v>
      </c>
      <c r="O2957" t="s">
        <v>95</v>
      </c>
      <c r="P2957" t="s">
        <v>130</v>
      </c>
      <c r="Q2957" t="s">
        <v>115</v>
      </c>
      <c r="R2957" t="s">
        <v>129</v>
      </c>
      <c r="S2957" t="s">
        <v>537</v>
      </c>
      <c r="T2957">
        <v>1</v>
      </c>
      <c r="U2957">
        <v>1070</v>
      </c>
      <c r="V2957" t="s">
        <v>8</v>
      </c>
      <c r="W2957">
        <v>209.64760000000001</v>
      </c>
      <c r="X2957">
        <v>0.2586</v>
      </c>
      <c r="Y2957">
        <v>0</v>
      </c>
      <c r="Z2957">
        <v>185.2329</v>
      </c>
      <c r="AA2957">
        <v>0.22919999999999999</v>
      </c>
      <c r="AB2957">
        <v>0</v>
      </c>
      <c r="AC2957" t="s">
        <v>538</v>
      </c>
      <c r="AD2957">
        <v>1</v>
      </c>
      <c r="AE2957">
        <v>1</v>
      </c>
      <c r="AF2957" t="str">
        <f>IF(EnergyImpactLookups[[#This Row],[MAT]]="AR",EnergyImpactLookups[[#This Row],[APreWBkWh]],"")</f>
        <v/>
      </c>
      <c r="AG2957" t="str">
        <f>IF(EnergyImpactLookups[[#This Row],[MAT]]="AR",EnergyImpactLookups[[#This Row],[APreWBkW]],"")</f>
        <v/>
      </c>
      <c r="AH2957" s="19" t="str">
        <f>IF(EnergyImpactLookups[[#This Row],[MAT]]="AR",EnergyImpactLookups[[#This Row],[APreWBtherm]],"")</f>
        <v/>
      </c>
      <c r="AJ2957">
        <f>IF(EnergyImpactLookups[[#This Row],[MAT]]="AR",EnergyImpactLookups[[#This Row],[APreWBkW]],EnergyImpactLookups[[#This Row],[AStdWBkW]])</f>
        <v>0.22919999999999999</v>
      </c>
      <c r="AK2957">
        <f>IF(EnergyImpactLookups[[#This Row],[MAT]]="AR",EnergyImpactLookups[[#This Row],[APreWBkWh]],EnergyImpactLookups[[#This Row],[AStdWBkWh]])</f>
        <v>185.2329</v>
      </c>
      <c r="AL2957">
        <f>IF(EnergyImpactLookups[[#This Row],[MAT]]="AR",EnergyImpactLookups[[#This Row],[APreWBtherm]],EnergyImpactLookups[[#This Row],[AStdWBtherm]])</f>
        <v>0</v>
      </c>
      <c r="AM2957">
        <f>IF(EnergyImpactLookups[[#This Row],[MAT]]="AR",EnergyImpactLookups[[#This Row],[AStdWBkW]],0)</f>
        <v>0</v>
      </c>
      <c r="AN2957">
        <f>IF(EnergyImpactLookups[[#This Row],[MAT]]="AR",EnergyImpactLookups[[#This Row],[AStdWBkWh]],0)</f>
        <v>0</v>
      </c>
      <c r="AO2957">
        <f>IF(EnergyImpactLookups[[#This Row],[MAT]]="AR",EnergyImpactLookups[[#This Row],[AStdWBtherm]],0)</f>
        <v>0</v>
      </c>
    </row>
    <row r="2958" spans="1:41" x14ac:dyDescent="0.3">
      <c r="A2958" t="s">
        <v>632</v>
      </c>
      <c r="B2958" t="s">
        <v>532</v>
      </c>
      <c r="C2958" t="s">
        <v>214</v>
      </c>
      <c r="D2958" t="s">
        <v>724</v>
      </c>
      <c r="E2958" t="s">
        <v>571</v>
      </c>
      <c r="F2958" t="s">
        <v>572</v>
      </c>
      <c r="G2958" t="s">
        <v>382</v>
      </c>
      <c r="H2958" t="s">
        <v>98</v>
      </c>
      <c r="I2958" t="s">
        <v>741</v>
      </c>
      <c r="J2958" t="s">
        <v>623</v>
      </c>
      <c r="K2958" t="s">
        <v>171</v>
      </c>
      <c r="L2958" t="s">
        <v>12</v>
      </c>
      <c r="M2958" t="s">
        <v>536</v>
      </c>
      <c r="N2958" s="1">
        <v>44167</v>
      </c>
      <c r="O2958" t="s">
        <v>95</v>
      </c>
      <c r="P2958" t="s">
        <v>130</v>
      </c>
      <c r="Q2958" t="s">
        <v>116</v>
      </c>
      <c r="R2958" t="s">
        <v>129</v>
      </c>
      <c r="S2958" t="s">
        <v>537</v>
      </c>
      <c r="T2958">
        <v>1</v>
      </c>
      <c r="U2958">
        <v>1070</v>
      </c>
      <c r="V2958" t="s">
        <v>8</v>
      </c>
      <c r="W2958">
        <v>408.57130000000001</v>
      </c>
      <c r="X2958">
        <v>0.2747</v>
      </c>
      <c r="Y2958">
        <v>0</v>
      </c>
      <c r="Z2958">
        <v>361.58710000000002</v>
      </c>
      <c r="AA2958">
        <v>0.24349999999999999</v>
      </c>
      <c r="AB2958">
        <v>0</v>
      </c>
      <c r="AC2958" t="s">
        <v>538</v>
      </c>
      <c r="AD2958">
        <v>1</v>
      </c>
      <c r="AE2958">
        <v>1</v>
      </c>
      <c r="AF2958" t="str">
        <f>IF(EnergyImpactLookups[[#This Row],[MAT]]="AR",EnergyImpactLookups[[#This Row],[APreWBkWh]],"")</f>
        <v/>
      </c>
      <c r="AG2958" t="str">
        <f>IF(EnergyImpactLookups[[#This Row],[MAT]]="AR",EnergyImpactLookups[[#This Row],[APreWBkW]],"")</f>
        <v/>
      </c>
      <c r="AH2958" s="19" t="str">
        <f>IF(EnergyImpactLookups[[#This Row],[MAT]]="AR",EnergyImpactLookups[[#This Row],[APreWBtherm]],"")</f>
        <v/>
      </c>
      <c r="AJ2958">
        <f>IF(EnergyImpactLookups[[#This Row],[MAT]]="AR",EnergyImpactLookups[[#This Row],[APreWBkW]],EnergyImpactLookups[[#This Row],[AStdWBkW]])</f>
        <v>0.24349999999999999</v>
      </c>
      <c r="AK2958">
        <f>IF(EnergyImpactLookups[[#This Row],[MAT]]="AR",EnergyImpactLookups[[#This Row],[APreWBkWh]],EnergyImpactLookups[[#This Row],[AStdWBkWh]])</f>
        <v>361.58710000000002</v>
      </c>
      <c r="AL2958">
        <f>IF(EnergyImpactLookups[[#This Row],[MAT]]="AR",EnergyImpactLookups[[#This Row],[APreWBtherm]],EnergyImpactLookups[[#This Row],[AStdWBtherm]])</f>
        <v>0</v>
      </c>
      <c r="AM2958">
        <f>IF(EnergyImpactLookups[[#This Row],[MAT]]="AR",EnergyImpactLookups[[#This Row],[AStdWBkW]],0)</f>
        <v>0</v>
      </c>
      <c r="AN2958">
        <f>IF(EnergyImpactLookups[[#This Row],[MAT]]="AR",EnergyImpactLookups[[#This Row],[AStdWBkWh]],0)</f>
        <v>0</v>
      </c>
      <c r="AO2958">
        <f>IF(EnergyImpactLookups[[#This Row],[MAT]]="AR",EnergyImpactLookups[[#This Row],[AStdWBtherm]],0)</f>
        <v>0</v>
      </c>
    </row>
    <row r="2959" spans="1:41" x14ac:dyDescent="0.3">
      <c r="A2959" t="s">
        <v>632</v>
      </c>
      <c r="B2959" t="s">
        <v>532</v>
      </c>
      <c r="C2959" t="s">
        <v>214</v>
      </c>
      <c r="D2959" t="s">
        <v>724</v>
      </c>
      <c r="E2959" t="s">
        <v>571</v>
      </c>
      <c r="F2959" t="s">
        <v>572</v>
      </c>
      <c r="G2959" t="s">
        <v>382</v>
      </c>
      <c r="H2959" t="s">
        <v>98</v>
      </c>
      <c r="I2959" t="s">
        <v>741</v>
      </c>
      <c r="J2959" t="s">
        <v>623</v>
      </c>
      <c r="K2959" t="s">
        <v>171</v>
      </c>
      <c r="L2959" t="s">
        <v>12</v>
      </c>
      <c r="M2959" t="s">
        <v>536</v>
      </c>
      <c r="N2959" s="1">
        <v>44167</v>
      </c>
      <c r="O2959" t="s">
        <v>95</v>
      </c>
      <c r="P2959" t="s">
        <v>130</v>
      </c>
      <c r="Q2959" t="s">
        <v>117</v>
      </c>
      <c r="R2959" t="s">
        <v>129</v>
      </c>
      <c r="S2959" t="s">
        <v>537</v>
      </c>
      <c r="T2959">
        <v>1.07</v>
      </c>
      <c r="U2959">
        <v>1090</v>
      </c>
      <c r="V2959" t="s">
        <v>8</v>
      </c>
      <c r="W2959">
        <v>431.6447</v>
      </c>
      <c r="X2959">
        <v>0.28539999999999999</v>
      </c>
      <c r="Y2959">
        <v>0</v>
      </c>
      <c r="Z2959">
        <v>381.56330000000003</v>
      </c>
      <c r="AA2959">
        <v>0.253</v>
      </c>
      <c r="AB2959">
        <v>0</v>
      </c>
      <c r="AC2959" t="s">
        <v>538</v>
      </c>
      <c r="AD2959">
        <v>1</v>
      </c>
      <c r="AE2959">
        <v>1</v>
      </c>
      <c r="AF2959" t="str">
        <f>IF(EnergyImpactLookups[[#This Row],[MAT]]="AR",EnergyImpactLookups[[#This Row],[APreWBkWh]],"")</f>
        <v/>
      </c>
      <c r="AG2959" t="str">
        <f>IF(EnergyImpactLookups[[#This Row],[MAT]]="AR",EnergyImpactLookups[[#This Row],[APreWBkW]],"")</f>
        <v/>
      </c>
      <c r="AH2959" s="19" t="str">
        <f>IF(EnergyImpactLookups[[#This Row],[MAT]]="AR",EnergyImpactLookups[[#This Row],[APreWBtherm]],"")</f>
        <v/>
      </c>
      <c r="AJ2959">
        <f>IF(EnergyImpactLookups[[#This Row],[MAT]]="AR",EnergyImpactLookups[[#This Row],[APreWBkW]],EnergyImpactLookups[[#This Row],[AStdWBkW]])</f>
        <v>0.253</v>
      </c>
      <c r="AK2959">
        <f>IF(EnergyImpactLookups[[#This Row],[MAT]]="AR",EnergyImpactLookups[[#This Row],[APreWBkWh]],EnergyImpactLookups[[#This Row],[AStdWBkWh]])</f>
        <v>381.56330000000003</v>
      </c>
      <c r="AL2959">
        <f>IF(EnergyImpactLookups[[#This Row],[MAT]]="AR",EnergyImpactLookups[[#This Row],[APreWBtherm]],EnergyImpactLookups[[#This Row],[AStdWBtherm]])</f>
        <v>0</v>
      </c>
      <c r="AM2959">
        <f>IF(EnergyImpactLookups[[#This Row],[MAT]]="AR",EnergyImpactLookups[[#This Row],[AStdWBkW]],0)</f>
        <v>0</v>
      </c>
      <c r="AN2959">
        <f>IF(EnergyImpactLookups[[#This Row],[MAT]]="AR",EnergyImpactLookups[[#This Row],[AStdWBkWh]],0)</f>
        <v>0</v>
      </c>
      <c r="AO2959">
        <f>IF(EnergyImpactLookups[[#This Row],[MAT]]="AR",EnergyImpactLookups[[#This Row],[AStdWBtherm]],0)</f>
        <v>0</v>
      </c>
    </row>
    <row r="2960" spans="1:41" x14ac:dyDescent="0.3">
      <c r="A2960" t="s">
        <v>632</v>
      </c>
      <c r="B2960" t="s">
        <v>532</v>
      </c>
      <c r="C2960" t="s">
        <v>214</v>
      </c>
      <c r="D2960" t="s">
        <v>724</v>
      </c>
      <c r="E2960" t="s">
        <v>571</v>
      </c>
      <c r="F2960" t="s">
        <v>572</v>
      </c>
      <c r="G2960" t="s">
        <v>382</v>
      </c>
      <c r="H2960" t="s">
        <v>98</v>
      </c>
      <c r="I2960" t="s">
        <v>741</v>
      </c>
      <c r="J2960" t="s">
        <v>623</v>
      </c>
      <c r="K2960" t="s">
        <v>171</v>
      </c>
      <c r="L2960" t="s">
        <v>12</v>
      </c>
      <c r="M2960" t="s">
        <v>536</v>
      </c>
      <c r="N2960" s="1">
        <v>44167</v>
      </c>
      <c r="O2960" t="s">
        <v>95</v>
      </c>
      <c r="P2960" t="s">
        <v>130</v>
      </c>
      <c r="Q2960" t="s">
        <v>118</v>
      </c>
      <c r="R2960" t="s">
        <v>129</v>
      </c>
      <c r="S2960" t="s">
        <v>537</v>
      </c>
      <c r="T2960">
        <v>1.1499999999999999</v>
      </c>
      <c r="U2960">
        <v>1090</v>
      </c>
      <c r="V2960" t="s">
        <v>8</v>
      </c>
      <c r="W2960">
        <v>547.56659999999999</v>
      </c>
      <c r="X2960">
        <v>0.29239999999999999</v>
      </c>
      <c r="Y2960">
        <v>0</v>
      </c>
      <c r="Z2960">
        <v>485.04360000000003</v>
      </c>
      <c r="AA2960">
        <v>0.25919999999999999</v>
      </c>
      <c r="AB2960">
        <v>0</v>
      </c>
      <c r="AC2960" t="s">
        <v>538</v>
      </c>
      <c r="AD2960">
        <v>1</v>
      </c>
      <c r="AE2960">
        <v>1</v>
      </c>
      <c r="AF2960" t="str">
        <f>IF(EnergyImpactLookups[[#This Row],[MAT]]="AR",EnergyImpactLookups[[#This Row],[APreWBkWh]],"")</f>
        <v/>
      </c>
      <c r="AG2960" t="str">
        <f>IF(EnergyImpactLookups[[#This Row],[MAT]]="AR",EnergyImpactLookups[[#This Row],[APreWBkW]],"")</f>
        <v/>
      </c>
      <c r="AH2960" s="19" t="str">
        <f>IF(EnergyImpactLookups[[#This Row],[MAT]]="AR",EnergyImpactLookups[[#This Row],[APreWBtherm]],"")</f>
        <v/>
      </c>
      <c r="AJ2960">
        <f>IF(EnergyImpactLookups[[#This Row],[MAT]]="AR",EnergyImpactLookups[[#This Row],[APreWBkW]],EnergyImpactLookups[[#This Row],[AStdWBkW]])</f>
        <v>0.25919999999999999</v>
      </c>
      <c r="AK2960">
        <f>IF(EnergyImpactLookups[[#This Row],[MAT]]="AR",EnergyImpactLookups[[#This Row],[APreWBkWh]],EnergyImpactLookups[[#This Row],[AStdWBkWh]])</f>
        <v>485.04360000000003</v>
      </c>
      <c r="AL2960">
        <f>IF(EnergyImpactLookups[[#This Row],[MAT]]="AR",EnergyImpactLookups[[#This Row],[APreWBtherm]],EnergyImpactLookups[[#This Row],[AStdWBtherm]])</f>
        <v>0</v>
      </c>
      <c r="AM2960">
        <f>IF(EnergyImpactLookups[[#This Row],[MAT]]="AR",EnergyImpactLookups[[#This Row],[AStdWBkW]],0)</f>
        <v>0</v>
      </c>
      <c r="AN2960">
        <f>IF(EnergyImpactLookups[[#This Row],[MAT]]="AR",EnergyImpactLookups[[#This Row],[AStdWBkWh]],0)</f>
        <v>0</v>
      </c>
      <c r="AO2960">
        <f>IF(EnergyImpactLookups[[#This Row],[MAT]]="AR",EnergyImpactLookups[[#This Row],[AStdWBtherm]],0)</f>
        <v>0</v>
      </c>
    </row>
    <row r="2961" spans="1:41" x14ac:dyDescent="0.3">
      <c r="A2961" t="s">
        <v>632</v>
      </c>
      <c r="B2961" t="s">
        <v>532</v>
      </c>
      <c r="C2961" t="s">
        <v>214</v>
      </c>
      <c r="D2961" t="s">
        <v>724</v>
      </c>
      <c r="E2961" t="s">
        <v>571</v>
      </c>
      <c r="F2961" t="s">
        <v>572</v>
      </c>
      <c r="G2961" t="s">
        <v>382</v>
      </c>
      <c r="H2961" t="s">
        <v>98</v>
      </c>
      <c r="I2961" t="s">
        <v>741</v>
      </c>
      <c r="J2961" t="s">
        <v>623</v>
      </c>
      <c r="K2961" t="s">
        <v>171</v>
      </c>
      <c r="L2961" t="s">
        <v>12</v>
      </c>
      <c r="M2961" t="s">
        <v>536</v>
      </c>
      <c r="N2961" s="1">
        <v>44167</v>
      </c>
      <c r="O2961" t="s">
        <v>95</v>
      </c>
      <c r="P2961" t="s">
        <v>130</v>
      </c>
      <c r="Q2961" t="s">
        <v>119</v>
      </c>
      <c r="R2961" t="s">
        <v>129</v>
      </c>
      <c r="S2961" t="s">
        <v>537</v>
      </c>
      <c r="T2961">
        <v>1</v>
      </c>
      <c r="U2961">
        <v>999</v>
      </c>
      <c r="V2961" t="s">
        <v>8</v>
      </c>
      <c r="W2961">
        <v>191.0008</v>
      </c>
      <c r="X2961">
        <v>0.16109999999999999</v>
      </c>
      <c r="Y2961">
        <v>0</v>
      </c>
      <c r="Z2961">
        <v>167.72470000000001</v>
      </c>
      <c r="AA2961">
        <v>0.14280000000000001</v>
      </c>
      <c r="AB2961">
        <v>0</v>
      </c>
      <c r="AC2961" t="s">
        <v>538</v>
      </c>
      <c r="AD2961">
        <v>1</v>
      </c>
      <c r="AE2961">
        <v>1</v>
      </c>
      <c r="AF2961" t="str">
        <f>IF(EnergyImpactLookups[[#This Row],[MAT]]="AR",EnergyImpactLookups[[#This Row],[APreWBkWh]],"")</f>
        <v/>
      </c>
      <c r="AG2961" t="str">
        <f>IF(EnergyImpactLookups[[#This Row],[MAT]]="AR",EnergyImpactLookups[[#This Row],[APreWBkW]],"")</f>
        <v/>
      </c>
      <c r="AH2961" s="19" t="str">
        <f>IF(EnergyImpactLookups[[#This Row],[MAT]]="AR",EnergyImpactLookups[[#This Row],[APreWBtherm]],"")</f>
        <v/>
      </c>
      <c r="AJ2961">
        <f>IF(EnergyImpactLookups[[#This Row],[MAT]]="AR",EnergyImpactLookups[[#This Row],[APreWBkW]],EnergyImpactLookups[[#This Row],[AStdWBkW]])</f>
        <v>0.14280000000000001</v>
      </c>
      <c r="AK2961">
        <f>IF(EnergyImpactLookups[[#This Row],[MAT]]="AR",EnergyImpactLookups[[#This Row],[APreWBkWh]],EnergyImpactLookups[[#This Row],[AStdWBkWh]])</f>
        <v>167.72470000000001</v>
      </c>
      <c r="AL2961">
        <f>IF(EnergyImpactLookups[[#This Row],[MAT]]="AR",EnergyImpactLookups[[#This Row],[APreWBtherm]],EnergyImpactLookups[[#This Row],[AStdWBtherm]])</f>
        <v>0</v>
      </c>
      <c r="AM2961">
        <f>IF(EnergyImpactLookups[[#This Row],[MAT]]="AR",EnergyImpactLookups[[#This Row],[AStdWBkW]],0)</f>
        <v>0</v>
      </c>
      <c r="AN2961">
        <f>IF(EnergyImpactLookups[[#This Row],[MAT]]="AR",EnergyImpactLookups[[#This Row],[AStdWBkWh]],0)</f>
        <v>0</v>
      </c>
      <c r="AO2961">
        <f>IF(EnergyImpactLookups[[#This Row],[MAT]]="AR",EnergyImpactLookups[[#This Row],[AStdWBtherm]],0)</f>
        <v>0</v>
      </c>
    </row>
    <row r="2962" spans="1:41" x14ac:dyDescent="0.3">
      <c r="A2962" t="s">
        <v>632</v>
      </c>
      <c r="B2962" t="s">
        <v>532</v>
      </c>
      <c r="C2962" t="s">
        <v>214</v>
      </c>
      <c r="D2962" t="s">
        <v>724</v>
      </c>
      <c r="E2962" t="s">
        <v>571</v>
      </c>
      <c r="F2962" t="s">
        <v>572</v>
      </c>
      <c r="G2962" t="s">
        <v>382</v>
      </c>
      <c r="H2962" t="s">
        <v>98</v>
      </c>
      <c r="I2962" t="s">
        <v>741</v>
      </c>
      <c r="J2962" t="s">
        <v>623</v>
      </c>
      <c r="K2962" t="s">
        <v>171</v>
      </c>
      <c r="L2962" t="s">
        <v>12</v>
      </c>
      <c r="M2962" t="s">
        <v>536</v>
      </c>
      <c r="N2962" s="1">
        <v>44167</v>
      </c>
      <c r="O2962" t="s">
        <v>95</v>
      </c>
      <c r="P2962" t="s">
        <v>131</v>
      </c>
      <c r="Q2962" t="s">
        <v>99</v>
      </c>
      <c r="R2962" t="s">
        <v>129</v>
      </c>
      <c r="S2962" t="s">
        <v>537</v>
      </c>
      <c r="T2962">
        <v>2.33</v>
      </c>
      <c r="U2962">
        <v>2300</v>
      </c>
      <c r="V2962" t="s">
        <v>8</v>
      </c>
      <c r="W2962">
        <v>17.3048</v>
      </c>
      <c r="X2962">
        <v>0</v>
      </c>
      <c r="Y2962">
        <v>0</v>
      </c>
      <c r="Z2962">
        <v>14.2879</v>
      </c>
      <c r="AA2962">
        <v>0</v>
      </c>
      <c r="AB2962">
        <v>0</v>
      </c>
      <c r="AC2962" t="s">
        <v>538</v>
      </c>
      <c r="AD2962">
        <v>1</v>
      </c>
      <c r="AE2962">
        <v>1</v>
      </c>
      <c r="AF2962" t="str">
        <f>IF(EnergyImpactLookups[[#This Row],[MAT]]="AR",EnergyImpactLookups[[#This Row],[APreWBkWh]],"")</f>
        <v/>
      </c>
      <c r="AG2962" t="str">
        <f>IF(EnergyImpactLookups[[#This Row],[MAT]]="AR",EnergyImpactLookups[[#This Row],[APreWBkW]],"")</f>
        <v/>
      </c>
      <c r="AH2962" s="19" t="str">
        <f>IF(EnergyImpactLookups[[#This Row],[MAT]]="AR",EnergyImpactLookups[[#This Row],[APreWBtherm]],"")</f>
        <v/>
      </c>
      <c r="AJ2962">
        <f>IF(EnergyImpactLookups[[#This Row],[MAT]]="AR",EnergyImpactLookups[[#This Row],[APreWBkW]],EnergyImpactLookups[[#This Row],[AStdWBkW]])</f>
        <v>0</v>
      </c>
      <c r="AK2962">
        <f>IF(EnergyImpactLookups[[#This Row],[MAT]]="AR",EnergyImpactLookups[[#This Row],[APreWBkWh]],EnergyImpactLookups[[#This Row],[AStdWBkWh]])</f>
        <v>14.2879</v>
      </c>
      <c r="AL2962">
        <f>IF(EnergyImpactLookups[[#This Row],[MAT]]="AR",EnergyImpactLookups[[#This Row],[APreWBtherm]],EnergyImpactLookups[[#This Row],[AStdWBtherm]])</f>
        <v>0</v>
      </c>
      <c r="AM2962">
        <f>IF(EnergyImpactLookups[[#This Row],[MAT]]="AR",EnergyImpactLookups[[#This Row],[AStdWBkW]],0)</f>
        <v>0</v>
      </c>
      <c r="AN2962">
        <f>IF(EnergyImpactLookups[[#This Row],[MAT]]="AR",EnergyImpactLookups[[#This Row],[AStdWBkWh]],0)</f>
        <v>0</v>
      </c>
      <c r="AO2962">
        <f>IF(EnergyImpactLookups[[#This Row],[MAT]]="AR",EnergyImpactLookups[[#This Row],[AStdWBtherm]],0)</f>
        <v>0</v>
      </c>
    </row>
    <row r="2963" spans="1:41" x14ac:dyDescent="0.3">
      <c r="A2963" t="s">
        <v>632</v>
      </c>
      <c r="B2963" t="s">
        <v>532</v>
      </c>
      <c r="C2963" t="s">
        <v>214</v>
      </c>
      <c r="D2963" t="s">
        <v>724</v>
      </c>
      <c r="E2963" t="s">
        <v>571</v>
      </c>
      <c r="F2963" t="s">
        <v>572</v>
      </c>
      <c r="G2963" t="s">
        <v>382</v>
      </c>
      <c r="H2963" t="s">
        <v>98</v>
      </c>
      <c r="I2963" t="s">
        <v>741</v>
      </c>
      <c r="J2963" t="s">
        <v>623</v>
      </c>
      <c r="K2963" t="s">
        <v>171</v>
      </c>
      <c r="L2963" t="s">
        <v>12</v>
      </c>
      <c r="M2963" t="s">
        <v>536</v>
      </c>
      <c r="N2963" s="1">
        <v>44167</v>
      </c>
      <c r="O2963" t="s">
        <v>95</v>
      </c>
      <c r="P2963" t="s">
        <v>131</v>
      </c>
      <c r="Q2963" t="s">
        <v>103</v>
      </c>
      <c r="R2963" t="s">
        <v>129</v>
      </c>
      <c r="S2963" t="s">
        <v>537</v>
      </c>
      <c r="T2963">
        <v>2.21</v>
      </c>
      <c r="U2963">
        <v>1950</v>
      </c>
      <c r="V2963" t="s">
        <v>8</v>
      </c>
      <c r="W2963">
        <v>64.118700000000004</v>
      </c>
      <c r="X2963">
        <v>0.14319999999999999</v>
      </c>
      <c r="Y2963">
        <v>0</v>
      </c>
      <c r="Z2963">
        <v>55.604300000000002</v>
      </c>
      <c r="AA2963">
        <v>0.12690000000000001</v>
      </c>
      <c r="AB2963">
        <v>0</v>
      </c>
      <c r="AC2963" t="s">
        <v>538</v>
      </c>
      <c r="AD2963">
        <v>1</v>
      </c>
      <c r="AE2963">
        <v>1</v>
      </c>
      <c r="AF2963" t="str">
        <f>IF(EnergyImpactLookups[[#This Row],[MAT]]="AR",EnergyImpactLookups[[#This Row],[APreWBkWh]],"")</f>
        <v/>
      </c>
      <c r="AG2963" t="str">
        <f>IF(EnergyImpactLookups[[#This Row],[MAT]]="AR",EnergyImpactLookups[[#This Row],[APreWBkW]],"")</f>
        <v/>
      </c>
      <c r="AH2963" s="19" t="str">
        <f>IF(EnergyImpactLookups[[#This Row],[MAT]]="AR",EnergyImpactLookups[[#This Row],[APreWBtherm]],"")</f>
        <v/>
      </c>
      <c r="AJ2963">
        <f>IF(EnergyImpactLookups[[#This Row],[MAT]]="AR",EnergyImpactLookups[[#This Row],[APreWBkW]],EnergyImpactLookups[[#This Row],[AStdWBkW]])</f>
        <v>0.12690000000000001</v>
      </c>
      <c r="AK2963">
        <f>IF(EnergyImpactLookups[[#This Row],[MAT]]="AR",EnergyImpactLookups[[#This Row],[APreWBkWh]],EnergyImpactLookups[[#This Row],[AStdWBkWh]])</f>
        <v>55.604300000000002</v>
      </c>
      <c r="AL2963">
        <f>IF(EnergyImpactLookups[[#This Row],[MAT]]="AR",EnergyImpactLookups[[#This Row],[APreWBtherm]],EnergyImpactLookups[[#This Row],[AStdWBtherm]])</f>
        <v>0</v>
      </c>
      <c r="AM2963">
        <f>IF(EnergyImpactLookups[[#This Row],[MAT]]="AR",EnergyImpactLookups[[#This Row],[AStdWBkW]],0)</f>
        <v>0</v>
      </c>
      <c r="AN2963">
        <f>IF(EnergyImpactLookups[[#This Row],[MAT]]="AR",EnergyImpactLookups[[#This Row],[AStdWBkWh]],0)</f>
        <v>0</v>
      </c>
      <c r="AO2963">
        <f>IF(EnergyImpactLookups[[#This Row],[MAT]]="AR",EnergyImpactLookups[[#This Row],[AStdWBtherm]],0)</f>
        <v>0</v>
      </c>
    </row>
    <row r="2964" spans="1:41" x14ac:dyDescent="0.3">
      <c r="A2964" t="s">
        <v>632</v>
      </c>
      <c r="B2964" t="s">
        <v>532</v>
      </c>
      <c r="C2964" t="s">
        <v>214</v>
      </c>
      <c r="D2964" t="s">
        <v>724</v>
      </c>
      <c r="E2964" t="s">
        <v>571</v>
      </c>
      <c r="F2964" t="s">
        <v>572</v>
      </c>
      <c r="G2964" t="s">
        <v>382</v>
      </c>
      <c r="H2964" t="s">
        <v>98</v>
      </c>
      <c r="I2964" t="s">
        <v>741</v>
      </c>
      <c r="J2964" t="s">
        <v>623</v>
      </c>
      <c r="K2964" t="s">
        <v>171</v>
      </c>
      <c r="L2964" t="s">
        <v>12</v>
      </c>
      <c r="M2964" t="s">
        <v>536</v>
      </c>
      <c r="N2964" s="1">
        <v>44167</v>
      </c>
      <c r="O2964" t="s">
        <v>95</v>
      </c>
      <c r="P2964" t="s">
        <v>131</v>
      </c>
      <c r="Q2964" t="s">
        <v>104</v>
      </c>
      <c r="R2964" t="s">
        <v>129</v>
      </c>
      <c r="S2964" t="s">
        <v>537</v>
      </c>
      <c r="T2964">
        <v>3.23</v>
      </c>
      <c r="U2964">
        <v>2300</v>
      </c>
      <c r="V2964" t="s">
        <v>8</v>
      </c>
      <c r="W2964">
        <v>25.322700000000001</v>
      </c>
      <c r="X2964">
        <v>0.1019</v>
      </c>
      <c r="Y2964">
        <v>0</v>
      </c>
      <c r="Z2964">
        <v>22.0501</v>
      </c>
      <c r="AA2964">
        <v>9.0300000000000005E-2</v>
      </c>
      <c r="AB2964">
        <v>0</v>
      </c>
      <c r="AC2964" t="s">
        <v>538</v>
      </c>
      <c r="AD2964">
        <v>1</v>
      </c>
      <c r="AE2964">
        <v>1</v>
      </c>
      <c r="AF2964" t="str">
        <f>IF(EnergyImpactLookups[[#This Row],[MAT]]="AR",EnergyImpactLookups[[#This Row],[APreWBkWh]],"")</f>
        <v/>
      </c>
      <c r="AG2964" t="str">
        <f>IF(EnergyImpactLookups[[#This Row],[MAT]]="AR",EnergyImpactLookups[[#This Row],[APreWBkW]],"")</f>
        <v/>
      </c>
      <c r="AH2964" s="19" t="str">
        <f>IF(EnergyImpactLookups[[#This Row],[MAT]]="AR",EnergyImpactLookups[[#This Row],[APreWBtherm]],"")</f>
        <v/>
      </c>
      <c r="AJ2964">
        <f>IF(EnergyImpactLookups[[#This Row],[MAT]]="AR",EnergyImpactLookups[[#This Row],[APreWBkW]],EnergyImpactLookups[[#This Row],[AStdWBkW]])</f>
        <v>9.0300000000000005E-2</v>
      </c>
      <c r="AK2964">
        <f>IF(EnergyImpactLookups[[#This Row],[MAT]]="AR",EnergyImpactLookups[[#This Row],[APreWBkWh]],EnergyImpactLookups[[#This Row],[AStdWBkWh]])</f>
        <v>22.0501</v>
      </c>
      <c r="AL2964">
        <f>IF(EnergyImpactLookups[[#This Row],[MAT]]="AR",EnergyImpactLookups[[#This Row],[APreWBtherm]],EnergyImpactLookups[[#This Row],[AStdWBtherm]])</f>
        <v>0</v>
      </c>
      <c r="AM2964">
        <f>IF(EnergyImpactLookups[[#This Row],[MAT]]="AR",EnergyImpactLookups[[#This Row],[AStdWBkW]],0)</f>
        <v>0</v>
      </c>
      <c r="AN2964">
        <f>IF(EnergyImpactLookups[[#This Row],[MAT]]="AR",EnergyImpactLookups[[#This Row],[AStdWBkWh]],0)</f>
        <v>0</v>
      </c>
      <c r="AO2964">
        <f>IF(EnergyImpactLookups[[#This Row],[MAT]]="AR",EnergyImpactLookups[[#This Row],[AStdWBtherm]],0)</f>
        <v>0</v>
      </c>
    </row>
    <row r="2965" spans="1:41" x14ac:dyDescent="0.3">
      <c r="A2965" t="s">
        <v>632</v>
      </c>
      <c r="B2965" t="s">
        <v>532</v>
      </c>
      <c r="C2965" t="s">
        <v>214</v>
      </c>
      <c r="D2965" t="s">
        <v>724</v>
      </c>
      <c r="E2965" t="s">
        <v>571</v>
      </c>
      <c r="F2965" t="s">
        <v>572</v>
      </c>
      <c r="G2965" t="s">
        <v>382</v>
      </c>
      <c r="H2965" t="s">
        <v>98</v>
      </c>
      <c r="I2965" t="s">
        <v>741</v>
      </c>
      <c r="J2965" t="s">
        <v>623</v>
      </c>
      <c r="K2965" t="s">
        <v>171</v>
      </c>
      <c r="L2965" t="s">
        <v>12</v>
      </c>
      <c r="M2965" t="s">
        <v>536</v>
      </c>
      <c r="N2965" s="1">
        <v>44167</v>
      </c>
      <c r="O2965" t="s">
        <v>95</v>
      </c>
      <c r="P2965" t="s">
        <v>131</v>
      </c>
      <c r="Q2965" t="s">
        <v>105</v>
      </c>
      <c r="R2965" t="s">
        <v>129</v>
      </c>
      <c r="S2965" t="s">
        <v>537</v>
      </c>
      <c r="T2965">
        <v>3.17</v>
      </c>
      <c r="U2965">
        <v>2300</v>
      </c>
      <c r="V2965" t="s">
        <v>8</v>
      </c>
      <c r="W2965">
        <v>88.888400000000004</v>
      </c>
      <c r="X2965">
        <v>0.155</v>
      </c>
      <c r="Y2965">
        <v>0</v>
      </c>
      <c r="Z2965">
        <v>78.344399999999993</v>
      </c>
      <c r="AA2965">
        <v>0.13739999999999999</v>
      </c>
      <c r="AB2965">
        <v>0</v>
      </c>
      <c r="AC2965" t="s">
        <v>538</v>
      </c>
      <c r="AD2965">
        <v>1</v>
      </c>
      <c r="AE2965">
        <v>1</v>
      </c>
      <c r="AF2965" t="str">
        <f>IF(EnergyImpactLookups[[#This Row],[MAT]]="AR",EnergyImpactLookups[[#This Row],[APreWBkWh]],"")</f>
        <v/>
      </c>
      <c r="AG2965" t="str">
        <f>IF(EnergyImpactLookups[[#This Row],[MAT]]="AR",EnergyImpactLookups[[#This Row],[APreWBkW]],"")</f>
        <v/>
      </c>
      <c r="AH2965" s="19" t="str">
        <f>IF(EnergyImpactLookups[[#This Row],[MAT]]="AR",EnergyImpactLookups[[#This Row],[APreWBtherm]],"")</f>
        <v/>
      </c>
      <c r="AJ2965">
        <f>IF(EnergyImpactLookups[[#This Row],[MAT]]="AR",EnergyImpactLookups[[#This Row],[APreWBkW]],EnergyImpactLookups[[#This Row],[AStdWBkW]])</f>
        <v>0.13739999999999999</v>
      </c>
      <c r="AK2965">
        <f>IF(EnergyImpactLookups[[#This Row],[MAT]]="AR",EnergyImpactLookups[[#This Row],[APreWBkWh]],EnergyImpactLookups[[#This Row],[AStdWBkWh]])</f>
        <v>78.344399999999993</v>
      </c>
      <c r="AL2965">
        <f>IF(EnergyImpactLookups[[#This Row],[MAT]]="AR",EnergyImpactLookups[[#This Row],[APreWBtherm]],EnergyImpactLookups[[#This Row],[AStdWBtherm]])</f>
        <v>0</v>
      </c>
      <c r="AM2965">
        <f>IF(EnergyImpactLookups[[#This Row],[MAT]]="AR",EnergyImpactLookups[[#This Row],[AStdWBkW]],0)</f>
        <v>0</v>
      </c>
      <c r="AN2965">
        <f>IF(EnergyImpactLookups[[#This Row],[MAT]]="AR",EnergyImpactLookups[[#This Row],[AStdWBkWh]],0)</f>
        <v>0</v>
      </c>
      <c r="AO2965">
        <f>IF(EnergyImpactLookups[[#This Row],[MAT]]="AR",EnergyImpactLookups[[#This Row],[AStdWBtherm]],0)</f>
        <v>0</v>
      </c>
    </row>
    <row r="2966" spans="1:41" x14ac:dyDescent="0.3">
      <c r="A2966" t="s">
        <v>632</v>
      </c>
      <c r="B2966" t="s">
        <v>532</v>
      </c>
      <c r="C2966" t="s">
        <v>214</v>
      </c>
      <c r="D2966" t="s">
        <v>724</v>
      </c>
      <c r="E2966" t="s">
        <v>571</v>
      </c>
      <c r="F2966" t="s">
        <v>572</v>
      </c>
      <c r="G2966" t="s">
        <v>382</v>
      </c>
      <c r="H2966" t="s">
        <v>98</v>
      </c>
      <c r="I2966" t="s">
        <v>741</v>
      </c>
      <c r="J2966" t="s">
        <v>623</v>
      </c>
      <c r="K2966" t="s">
        <v>171</v>
      </c>
      <c r="L2966" t="s">
        <v>12</v>
      </c>
      <c r="M2966" t="s">
        <v>536</v>
      </c>
      <c r="N2966" s="1">
        <v>44167</v>
      </c>
      <c r="O2966" t="s">
        <v>95</v>
      </c>
      <c r="P2966" t="s">
        <v>131</v>
      </c>
      <c r="Q2966" t="s">
        <v>106</v>
      </c>
      <c r="R2966" t="s">
        <v>129</v>
      </c>
      <c r="S2966" t="s">
        <v>537</v>
      </c>
      <c r="T2966">
        <v>3.55</v>
      </c>
      <c r="U2966">
        <v>2300</v>
      </c>
      <c r="V2966" t="s">
        <v>8</v>
      </c>
      <c r="W2966">
        <v>14.4053</v>
      </c>
      <c r="X2966">
        <v>4.9299999999999997E-2</v>
      </c>
      <c r="Y2966">
        <v>0</v>
      </c>
      <c r="Z2966">
        <v>12.437900000000001</v>
      </c>
      <c r="AA2966">
        <v>4.3700000000000003E-2</v>
      </c>
      <c r="AB2966">
        <v>0</v>
      </c>
      <c r="AC2966" t="s">
        <v>538</v>
      </c>
      <c r="AD2966">
        <v>1</v>
      </c>
      <c r="AE2966">
        <v>1</v>
      </c>
      <c r="AF2966" t="str">
        <f>IF(EnergyImpactLookups[[#This Row],[MAT]]="AR",EnergyImpactLookups[[#This Row],[APreWBkWh]],"")</f>
        <v/>
      </c>
      <c r="AG2966" t="str">
        <f>IF(EnergyImpactLookups[[#This Row],[MAT]]="AR",EnergyImpactLookups[[#This Row],[APreWBkW]],"")</f>
        <v/>
      </c>
      <c r="AH2966" s="19" t="str">
        <f>IF(EnergyImpactLookups[[#This Row],[MAT]]="AR",EnergyImpactLookups[[#This Row],[APreWBtherm]],"")</f>
        <v/>
      </c>
      <c r="AJ2966">
        <f>IF(EnergyImpactLookups[[#This Row],[MAT]]="AR",EnergyImpactLookups[[#This Row],[APreWBkW]],EnergyImpactLookups[[#This Row],[AStdWBkW]])</f>
        <v>4.3700000000000003E-2</v>
      </c>
      <c r="AK2966">
        <f>IF(EnergyImpactLookups[[#This Row],[MAT]]="AR",EnergyImpactLookups[[#This Row],[APreWBkWh]],EnergyImpactLookups[[#This Row],[AStdWBkWh]])</f>
        <v>12.437900000000001</v>
      </c>
      <c r="AL2966">
        <f>IF(EnergyImpactLookups[[#This Row],[MAT]]="AR",EnergyImpactLookups[[#This Row],[APreWBtherm]],EnergyImpactLookups[[#This Row],[AStdWBtherm]])</f>
        <v>0</v>
      </c>
      <c r="AM2966">
        <f>IF(EnergyImpactLookups[[#This Row],[MAT]]="AR",EnergyImpactLookups[[#This Row],[AStdWBkW]],0)</f>
        <v>0</v>
      </c>
      <c r="AN2966">
        <f>IF(EnergyImpactLookups[[#This Row],[MAT]]="AR",EnergyImpactLookups[[#This Row],[AStdWBkWh]],0)</f>
        <v>0</v>
      </c>
      <c r="AO2966">
        <f>IF(EnergyImpactLookups[[#This Row],[MAT]]="AR",EnergyImpactLookups[[#This Row],[AStdWBtherm]],0)</f>
        <v>0</v>
      </c>
    </row>
    <row r="2967" spans="1:41" x14ac:dyDescent="0.3">
      <c r="A2967" t="s">
        <v>632</v>
      </c>
      <c r="B2967" t="s">
        <v>532</v>
      </c>
      <c r="C2967" t="s">
        <v>214</v>
      </c>
      <c r="D2967" t="s">
        <v>724</v>
      </c>
      <c r="E2967" t="s">
        <v>571</v>
      </c>
      <c r="F2967" t="s">
        <v>572</v>
      </c>
      <c r="G2967" t="s">
        <v>382</v>
      </c>
      <c r="H2967" t="s">
        <v>98</v>
      </c>
      <c r="I2967" t="s">
        <v>741</v>
      </c>
      <c r="J2967" t="s">
        <v>623</v>
      </c>
      <c r="K2967" t="s">
        <v>171</v>
      </c>
      <c r="L2967" t="s">
        <v>12</v>
      </c>
      <c r="M2967" t="s">
        <v>536</v>
      </c>
      <c r="N2967" s="1">
        <v>44167</v>
      </c>
      <c r="O2967" t="s">
        <v>95</v>
      </c>
      <c r="P2967" t="s">
        <v>131</v>
      </c>
      <c r="Q2967" t="s">
        <v>107</v>
      </c>
      <c r="R2967" t="s">
        <v>129</v>
      </c>
      <c r="S2967" t="s">
        <v>537</v>
      </c>
      <c r="T2967">
        <v>4.01</v>
      </c>
      <c r="U2967">
        <v>2390</v>
      </c>
      <c r="V2967" t="s">
        <v>8</v>
      </c>
      <c r="W2967">
        <v>53.704500000000003</v>
      </c>
      <c r="X2967">
        <v>6.3E-2</v>
      </c>
      <c r="Y2967">
        <v>0</v>
      </c>
      <c r="Z2967">
        <v>47.3232</v>
      </c>
      <c r="AA2967">
        <v>5.5899999999999998E-2</v>
      </c>
      <c r="AB2967">
        <v>0</v>
      </c>
      <c r="AC2967" t="s">
        <v>538</v>
      </c>
      <c r="AD2967">
        <v>1</v>
      </c>
      <c r="AE2967">
        <v>1</v>
      </c>
      <c r="AF2967" t="str">
        <f>IF(EnergyImpactLookups[[#This Row],[MAT]]="AR",EnergyImpactLookups[[#This Row],[APreWBkWh]],"")</f>
        <v/>
      </c>
      <c r="AG2967" t="str">
        <f>IF(EnergyImpactLookups[[#This Row],[MAT]]="AR",EnergyImpactLookups[[#This Row],[APreWBkW]],"")</f>
        <v/>
      </c>
      <c r="AH2967" s="19" t="str">
        <f>IF(EnergyImpactLookups[[#This Row],[MAT]]="AR",EnergyImpactLookups[[#This Row],[APreWBtherm]],"")</f>
        <v/>
      </c>
      <c r="AJ2967">
        <f>IF(EnergyImpactLookups[[#This Row],[MAT]]="AR",EnergyImpactLookups[[#This Row],[APreWBkW]],EnergyImpactLookups[[#This Row],[AStdWBkW]])</f>
        <v>5.5899999999999998E-2</v>
      </c>
      <c r="AK2967">
        <f>IF(EnergyImpactLookups[[#This Row],[MAT]]="AR",EnergyImpactLookups[[#This Row],[APreWBkWh]],EnergyImpactLookups[[#This Row],[AStdWBkWh]])</f>
        <v>47.3232</v>
      </c>
      <c r="AL2967">
        <f>IF(EnergyImpactLookups[[#This Row],[MAT]]="AR",EnergyImpactLookups[[#This Row],[APreWBtherm]],EnergyImpactLookups[[#This Row],[AStdWBtherm]])</f>
        <v>0</v>
      </c>
      <c r="AM2967">
        <f>IF(EnergyImpactLookups[[#This Row],[MAT]]="AR",EnergyImpactLookups[[#This Row],[AStdWBkW]],0)</f>
        <v>0</v>
      </c>
      <c r="AN2967">
        <f>IF(EnergyImpactLookups[[#This Row],[MAT]]="AR",EnergyImpactLookups[[#This Row],[AStdWBkWh]],0)</f>
        <v>0</v>
      </c>
      <c r="AO2967">
        <f>IF(EnergyImpactLookups[[#This Row],[MAT]]="AR",EnergyImpactLookups[[#This Row],[AStdWBtherm]],0)</f>
        <v>0</v>
      </c>
    </row>
    <row r="2968" spans="1:41" x14ac:dyDescent="0.3">
      <c r="A2968" t="s">
        <v>632</v>
      </c>
      <c r="B2968" t="s">
        <v>532</v>
      </c>
      <c r="C2968" t="s">
        <v>214</v>
      </c>
      <c r="D2968" t="s">
        <v>724</v>
      </c>
      <c r="E2968" t="s">
        <v>571</v>
      </c>
      <c r="F2968" t="s">
        <v>572</v>
      </c>
      <c r="G2968" t="s">
        <v>382</v>
      </c>
      <c r="H2968" t="s">
        <v>98</v>
      </c>
      <c r="I2968" t="s">
        <v>741</v>
      </c>
      <c r="J2968" t="s">
        <v>623</v>
      </c>
      <c r="K2968" t="s">
        <v>171</v>
      </c>
      <c r="L2968" t="s">
        <v>12</v>
      </c>
      <c r="M2968" t="s">
        <v>536</v>
      </c>
      <c r="N2968" s="1">
        <v>44167</v>
      </c>
      <c r="O2968" t="s">
        <v>95</v>
      </c>
      <c r="P2968" t="s">
        <v>131</v>
      </c>
      <c r="Q2968" t="s">
        <v>109</v>
      </c>
      <c r="R2968" t="s">
        <v>129</v>
      </c>
      <c r="S2968" t="s">
        <v>537</v>
      </c>
      <c r="T2968">
        <v>3.21</v>
      </c>
      <c r="U2968">
        <v>2390</v>
      </c>
      <c r="V2968" t="s">
        <v>8</v>
      </c>
      <c r="W2968">
        <v>110.1165</v>
      </c>
      <c r="X2968">
        <v>0.1031</v>
      </c>
      <c r="Y2968">
        <v>0</v>
      </c>
      <c r="Z2968">
        <v>97.452500000000001</v>
      </c>
      <c r="AA2968">
        <v>9.1399999999999995E-2</v>
      </c>
      <c r="AB2968">
        <v>0</v>
      </c>
      <c r="AC2968" t="s">
        <v>538</v>
      </c>
      <c r="AD2968">
        <v>1</v>
      </c>
      <c r="AE2968">
        <v>1</v>
      </c>
      <c r="AF2968" t="str">
        <f>IF(EnergyImpactLookups[[#This Row],[MAT]]="AR",EnergyImpactLookups[[#This Row],[APreWBkWh]],"")</f>
        <v/>
      </c>
      <c r="AG2968" t="str">
        <f>IF(EnergyImpactLookups[[#This Row],[MAT]]="AR",EnergyImpactLookups[[#This Row],[APreWBkW]],"")</f>
        <v/>
      </c>
      <c r="AH2968" s="19" t="str">
        <f>IF(EnergyImpactLookups[[#This Row],[MAT]]="AR",EnergyImpactLookups[[#This Row],[APreWBtherm]],"")</f>
        <v/>
      </c>
      <c r="AJ2968">
        <f>IF(EnergyImpactLookups[[#This Row],[MAT]]="AR",EnergyImpactLookups[[#This Row],[APreWBkW]],EnergyImpactLookups[[#This Row],[AStdWBkW]])</f>
        <v>9.1399999999999995E-2</v>
      </c>
      <c r="AK2968">
        <f>IF(EnergyImpactLookups[[#This Row],[MAT]]="AR",EnergyImpactLookups[[#This Row],[APreWBkWh]],EnergyImpactLookups[[#This Row],[AStdWBkWh]])</f>
        <v>97.452500000000001</v>
      </c>
      <c r="AL2968">
        <f>IF(EnergyImpactLookups[[#This Row],[MAT]]="AR",EnergyImpactLookups[[#This Row],[APreWBtherm]],EnergyImpactLookups[[#This Row],[AStdWBtherm]])</f>
        <v>0</v>
      </c>
      <c r="AM2968">
        <f>IF(EnergyImpactLookups[[#This Row],[MAT]]="AR",EnergyImpactLookups[[#This Row],[AStdWBkW]],0)</f>
        <v>0</v>
      </c>
      <c r="AN2968">
        <f>IF(EnergyImpactLookups[[#This Row],[MAT]]="AR",EnergyImpactLookups[[#This Row],[AStdWBkWh]],0)</f>
        <v>0</v>
      </c>
      <c r="AO2968">
        <f>IF(EnergyImpactLookups[[#This Row],[MAT]]="AR",EnergyImpactLookups[[#This Row],[AStdWBtherm]],0)</f>
        <v>0</v>
      </c>
    </row>
    <row r="2969" spans="1:41" x14ac:dyDescent="0.3">
      <c r="A2969" t="s">
        <v>632</v>
      </c>
      <c r="B2969" t="s">
        <v>532</v>
      </c>
      <c r="C2969" t="s">
        <v>214</v>
      </c>
      <c r="D2969" t="s">
        <v>724</v>
      </c>
      <c r="E2969" t="s">
        <v>571</v>
      </c>
      <c r="F2969" t="s">
        <v>572</v>
      </c>
      <c r="G2969" t="s">
        <v>382</v>
      </c>
      <c r="H2969" t="s">
        <v>98</v>
      </c>
      <c r="I2969" t="s">
        <v>741</v>
      </c>
      <c r="J2969" t="s">
        <v>623</v>
      </c>
      <c r="K2969" t="s">
        <v>171</v>
      </c>
      <c r="L2969" t="s">
        <v>12</v>
      </c>
      <c r="M2969" t="s">
        <v>536</v>
      </c>
      <c r="N2969" s="1">
        <v>44167</v>
      </c>
      <c r="O2969" t="s">
        <v>95</v>
      </c>
      <c r="P2969" t="s">
        <v>131</v>
      </c>
      <c r="Q2969" t="s">
        <v>111</v>
      </c>
      <c r="R2969" t="s">
        <v>129</v>
      </c>
      <c r="S2969" t="s">
        <v>537</v>
      </c>
      <c r="T2969">
        <v>3.77</v>
      </c>
      <c r="U2969">
        <v>2390</v>
      </c>
      <c r="V2969" t="s">
        <v>8</v>
      </c>
      <c r="W2969">
        <v>125.4873</v>
      </c>
      <c r="X2969">
        <v>0.12939999999999999</v>
      </c>
      <c r="Y2969">
        <v>0</v>
      </c>
      <c r="Z2969">
        <v>111.1019</v>
      </c>
      <c r="AA2969">
        <v>0.1147</v>
      </c>
      <c r="AB2969">
        <v>0</v>
      </c>
      <c r="AC2969" t="s">
        <v>538</v>
      </c>
      <c r="AD2969">
        <v>1</v>
      </c>
      <c r="AE2969">
        <v>1</v>
      </c>
      <c r="AF2969" t="str">
        <f>IF(EnergyImpactLookups[[#This Row],[MAT]]="AR",EnergyImpactLookups[[#This Row],[APreWBkWh]],"")</f>
        <v/>
      </c>
      <c r="AG2969" t="str">
        <f>IF(EnergyImpactLookups[[#This Row],[MAT]]="AR",EnergyImpactLookups[[#This Row],[APreWBkW]],"")</f>
        <v/>
      </c>
      <c r="AH2969" s="19" t="str">
        <f>IF(EnergyImpactLookups[[#This Row],[MAT]]="AR",EnergyImpactLookups[[#This Row],[APreWBtherm]],"")</f>
        <v/>
      </c>
      <c r="AJ2969">
        <f>IF(EnergyImpactLookups[[#This Row],[MAT]]="AR",EnergyImpactLookups[[#This Row],[APreWBkW]],EnergyImpactLookups[[#This Row],[AStdWBkW]])</f>
        <v>0.1147</v>
      </c>
      <c r="AK2969">
        <f>IF(EnergyImpactLookups[[#This Row],[MAT]]="AR",EnergyImpactLookups[[#This Row],[APreWBkWh]],EnergyImpactLookups[[#This Row],[AStdWBkWh]])</f>
        <v>111.1019</v>
      </c>
      <c r="AL2969">
        <f>IF(EnergyImpactLookups[[#This Row],[MAT]]="AR",EnergyImpactLookups[[#This Row],[APreWBtherm]],EnergyImpactLookups[[#This Row],[AStdWBtherm]])</f>
        <v>0</v>
      </c>
      <c r="AM2969">
        <f>IF(EnergyImpactLookups[[#This Row],[MAT]]="AR",EnergyImpactLookups[[#This Row],[AStdWBkW]],0)</f>
        <v>0</v>
      </c>
      <c r="AN2969">
        <f>IF(EnergyImpactLookups[[#This Row],[MAT]]="AR",EnergyImpactLookups[[#This Row],[AStdWBkWh]],0)</f>
        <v>0</v>
      </c>
      <c r="AO2969">
        <f>IF(EnergyImpactLookups[[#This Row],[MAT]]="AR",EnergyImpactLookups[[#This Row],[AStdWBtherm]],0)</f>
        <v>0</v>
      </c>
    </row>
    <row r="2970" spans="1:41" x14ac:dyDescent="0.3">
      <c r="A2970" t="s">
        <v>632</v>
      </c>
      <c r="B2970" t="s">
        <v>532</v>
      </c>
      <c r="C2970" t="s">
        <v>214</v>
      </c>
      <c r="D2970" t="s">
        <v>724</v>
      </c>
      <c r="E2970" t="s">
        <v>571</v>
      </c>
      <c r="F2970" t="s">
        <v>572</v>
      </c>
      <c r="G2970" t="s">
        <v>382</v>
      </c>
      <c r="H2970" t="s">
        <v>98</v>
      </c>
      <c r="I2970" t="s">
        <v>741</v>
      </c>
      <c r="J2970" t="s">
        <v>623</v>
      </c>
      <c r="K2970" t="s">
        <v>171</v>
      </c>
      <c r="L2970" t="s">
        <v>12</v>
      </c>
      <c r="M2970" t="s">
        <v>536</v>
      </c>
      <c r="N2970" s="1">
        <v>44167</v>
      </c>
      <c r="O2970" t="s">
        <v>95</v>
      </c>
      <c r="P2970" t="s">
        <v>131</v>
      </c>
      <c r="Q2970" t="s">
        <v>112</v>
      </c>
      <c r="R2970" t="s">
        <v>129</v>
      </c>
      <c r="S2970" t="s">
        <v>537</v>
      </c>
      <c r="T2970">
        <v>3.37</v>
      </c>
      <c r="U2970">
        <v>2420</v>
      </c>
      <c r="V2970" t="s">
        <v>8</v>
      </c>
      <c r="W2970">
        <v>91.470799999999997</v>
      </c>
      <c r="X2970">
        <v>0.152</v>
      </c>
      <c r="Y2970">
        <v>0</v>
      </c>
      <c r="Z2970">
        <v>80.756699999999995</v>
      </c>
      <c r="AA2970">
        <v>0.1348</v>
      </c>
      <c r="AB2970">
        <v>0</v>
      </c>
      <c r="AC2970" t="s">
        <v>538</v>
      </c>
      <c r="AD2970">
        <v>1</v>
      </c>
      <c r="AE2970">
        <v>1</v>
      </c>
      <c r="AF2970" t="str">
        <f>IF(EnergyImpactLookups[[#This Row],[MAT]]="AR",EnergyImpactLookups[[#This Row],[APreWBkWh]],"")</f>
        <v/>
      </c>
      <c r="AG2970" t="str">
        <f>IF(EnergyImpactLookups[[#This Row],[MAT]]="AR",EnergyImpactLookups[[#This Row],[APreWBkW]],"")</f>
        <v/>
      </c>
      <c r="AH2970" s="19" t="str">
        <f>IF(EnergyImpactLookups[[#This Row],[MAT]]="AR",EnergyImpactLookups[[#This Row],[APreWBtherm]],"")</f>
        <v/>
      </c>
      <c r="AJ2970">
        <f>IF(EnergyImpactLookups[[#This Row],[MAT]]="AR",EnergyImpactLookups[[#This Row],[APreWBkW]],EnergyImpactLookups[[#This Row],[AStdWBkW]])</f>
        <v>0.1348</v>
      </c>
      <c r="AK2970">
        <f>IF(EnergyImpactLookups[[#This Row],[MAT]]="AR",EnergyImpactLookups[[#This Row],[APreWBkWh]],EnergyImpactLookups[[#This Row],[AStdWBkWh]])</f>
        <v>80.756699999999995</v>
      </c>
      <c r="AL2970">
        <f>IF(EnergyImpactLookups[[#This Row],[MAT]]="AR",EnergyImpactLookups[[#This Row],[APreWBtherm]],EnergyImpactLookups[[#This Row],[AStdWBtherm]])</f>
        <v>0</v>
      </c>
      <c r="AM2970">
        <f>IF(EnergyImpactLookups[[#This Row],[MAT]]="AR",EnergyImpactLookups[[#This Row],[AStdWBkW]],0)</f>
        <v>0</v>
      </c>
      <c r="AN2970">
        <f>IF(EnergyImpactLookups[[#This Row],[MAT]]="AR",EnergyImpactLookups[[#This Row],[AStdWBkWh]],0)</f>
        <v>0</v>
      </c>
      <c r="AO2970">
        <f>IF(EnergyImpactLookups[[#This Row],[MAT]]="AR",EnergyImpactLookups[[#This Row],[AStdWBtherm]],0)</f>
        <v>0</v>
      </c>
    </row>
    <row r="2971" spans="1:41" x14ac:dyDescent="0.3">
      <c r="A2971" t="s">
        <v>632</v>
      </c>
      <c r="B2971" t="s">
        <v>532</v>
      </c>
      <c r="C2971" t="s">
        <v>214</v>
      </c>
      <c r="D2971" t="s">
        <v>724</v>
      </c>
      <c r="E2971" t="s">
        <v>571</v>
      </c>
      <c r="F2971" t="s">
        <v>572</v>
      </c>
      <c r="G2971" t="s">
        <v>382</v>
      </c>
      <c r="H2971" t="s">
        <v>98</v>
      </c>
      <c r="I2971" t="s">
        <v>741</v>
      </c>
      <c r="J2971" t="s">
        <v>623</v>
      </c>
      <c r="K2971" t="s">
        <v>171</v>
      </c>
      <c r="L2971" t="s">
        <v>12</v>
      </c>
      <c r="M2971" t="s">
        <v>536</v>
      </c>
      <c r="N2971" s="1">
        <v>44167</v>
      </c>
      <c r="O2971" t="s">
        <v>95</v>
      </c>
      <c r="P2971" t="s">
        <v>131</v>
      </c>
      <c r="Q2971" t="s">
        <v>113</v>
      </c>
      <c r="R2971" t="s">
        <v>129</v>
      </c>
      <c r="S2971" t="s">
        <v>537</v>
      </c>
      <c r="T2971">
        <v>2.5299999999999998</v>
      </c>
      <c r="U2971">
        <v>1950</v>
      </c>
      <c r="V2971" t="s">
        <v>8</v>
      </c>
      <c r="W2971">
        <v>162.67089999999999</v>
      </c>
      <c r="X2971">
        <v>0.17330000000000001</v>
      </c>
      <c r="Y2971">
        <v>0</v>
      </c>
      <c r="Z2971">
        <v>143.49160000000001</v>
      </c>
      <c r="AA2971">
        <v>0.15359999999999999</v>
      </c>
      <c r="AB2971">
        <v>0</v>
      </c>
      <c r="AC2971" t="s">
        <v>538</v>
      </c>
      <c r="AD2971">
        <v>1</v>
      </c>
      <c r="AE2971">
        <v>1</v>
      </c>
      <c r="AF2971" t="str">
        <f>IF(EnergyImpactLookups[[#This Row],[MAT]]="AR",EnergyImpactLookups[[#This Row],[APreWBkWh]],"")</f>
        <v/>
      </c>
      <c r="AG2971" t="str">
        <f>IF(EnergyImpactLookups[[#This Row],[MAT]]="AR",EnergyImpactLookups[[#This Row],[APreWBkW]],"")</f>
        <v/>
      </c>
      <c r="AH2971" s="19" t="str">
        <f>IF(EnergyImpactLookups[[#This Row],[MAT]]="AR",EnergyImpactLookups[[#This Row],[APreWBtherm]],"")</f>
        <v/>
      </c>
      <c r="AJ2971">
        <f>IF(EnergyImpactLookups[[#This Row],[MAT]]="AR",EnergyImpactLookups[[#This Row],[APreWBkW]],EnergyImpactLookups[[#This Row],[AStdWBkW]])</f>
        <v>0.15359999999999999</v>
      </c>
      <c r="AK2971">
        <f>IF(EnergyImpactLookups[[#This Row],[MAT]]="AR",EnergyImpactLookups[[#This Row],[APreWBkWh]],EnergyImpactLookups[[#This Row],[AStdWBkWh]])</f>
        <v>143.49160000000001</v>
      </c>
      <c r="AL2971">
        <f>IF(EnergyImpactLookups[[#This Row],[MAT]]="AR",EnergyImpactLookups[[#This Row],[APreWBtherm]],EnergyImpactLookups[[#This Row],[AStdWBtherm]])</f>
        <v>0</v>
      </c>
      <c r="AM2971">
        <f>IF(EnergyImpactLookups[[#This Row],[MAT]]="AR",EnergyImpactLookups[[#This Row],[AStdWBkW]],0)</f>
        <v>0</v>
      </c>
      <c r="AN2971">
        <f>IF(EnergyImpactLookups[[#This Row],[MAT]]="AR",EnergyImpactLookups[[#This Row],[AStdWBkWh]],0)</f>
        <v>0</v>
      </c>
      <c r="AO2971">
        <f>IF(EnergyImpactLookups[[#This Row],[MAT]]="AR",EnergyImpactLookups[[#This Row],[AStdWBtherm]],0)</f>
        <v>0</v>
      </c>
    </row>
    <row r="2972" spans="1:41" x14ac:dyDescent="0.3">
      <c r="A2972" t="s">
        <v>632</v>
      </c>
      <c r="B2972" t="s">
        <v>532</v>
      </c>
      <c r="C2972" t="s">
        <v>214</v>
      </c>
      <c r="D2972" t="s">
        <v>724</v>
      </c>
      <c r="E2972" t="s">
        <v>571</v>
      </c>
      <c r="F2972" t="s">
        <v>572</v>
      </c>
      <c r="G2972" t="s">
        <v>382</v>
      </c>
      <c r="H2972" t="s">
        <v>98</v>
      </c>
      <c r="I2972" t="s">
        <v>741</v>
      </c>
      <c r="J2972" t="s">
        <v>623</v>
      </c>
      <c r="K2972" t="s">
        <v>171</v>
      </c>
      <c r="L2972" t="s">
        <v>12</v>
      </c>
      <c r="M2972" t="s">
        <v>536</v>
      </c>
      <c r="N2972" s="1">
        <v>44167</v>
      </c>
      <c r="O2972" t="s">
        <v>95</v>
      </c>
      <c r="P2972" t="s">
        <v>131</v>
      </c>
      <c r="Q2972" t="s">
        <v>114</v>
      </c>
      <c r="R2972" t="s">
        <v>129</v>
      </c>
      <c r="S2972" t="s">
        <v>537</v>
      </c>
      <c r="T2972">
        <v>2.66</v>
      </c>
      <c r="U2972">
        <v>1950</v>
      </c>
      <c r="V2972" t="s">
        <v>8</v>
      </c>
      <c r="W2972">
        <v>143.91800000000001</v>
      </c>
      <c r="X2972">
        <v>0.21340000000000001</v>
      </c>
      <c r="Y2972">
        <v>0</v>
      </c>
      <c r="Z2972">
        <v>126.8177</v>
      </c>
      <c r="AA2972">
        <v>0.18920000000000001</v>
      </c>
      <c r="AB2972">
        <v>0</v>
      </c>
      <c r="AC2972" t="s">
        <v>538</v>
      </c>
      <c r="AD2972">
        <v>1</v>
      </c>
      <c r="AE2972">
        <v>1</v>
      </c>
      <c r="AF2972" t="str">
        <f>IF(EnergyImpactLookups[[#This Row],[MAT]]="AR",EnergyImpactLookups[[#This Row],[APreWBkWh]],"")</f>
        <v/>
      </c>
      <c r="AG2972" t="str">
        <f>IF(EnergyImpactLookups[[#This Row],[MAT]]="AR",EnergyImpactLookups[[#This Row],[APreWBkW]],"")</f>
        <v/>
      </c>
      <c r="AH2972" s="19" t="str">
        <f>IF(EnergyImpactLookups[[#This Row],[MAT]]="AR",EnergyImpactLookups[[#This Row],[APreWBtherm]],"")</f>
        <v/>
      </c>
      <c r="AJ2972">
        <f>IF(EnergyImpactLookups[[#This Row],[MAT]]="AR",EnergyImpactLookups[[#This Row],[APreWBkW]],EnergyImpactLookups[[#This Row],[AStdWBkW]])</f>
        <v>0.18920000000000001</v>
      </c>
      <c r="AK2972">
        <f>IF(EnergyImpactLookups[[#This Row],[MAT]]="AR",EnergyImpactLookups[[#This Row],[APreWBkWh]],EnergyImpactLookups[[#This Row],[AStdWBkWh]])</f>
        <v>126.8177</v>
      </c>
      <c r="AL2972">
        <f>IF(EnergyImpactLookups[[#This Row],[MAT]]="AR",EnergyImpactLookups[[#This Row],[APreWBtherm]],EnergyImpactLookups[[#This Row],[AStdWBtherm]])</f>
        <v>0</v>
      </c>
      <c r="AM2972">
        <f>IF(EnergyImpactLookups[[#This Row],[MAT]]="AR",EnergyImpactLookups[[#This Row],[AStdWBkW]],0)</f>
        <v>0</v>
      </c>
      <c r="AN2972">
        <f>IF(EnergyImpactLookups[[#This Row],[MAT]]="AR",EnergyImpactLookups[[#This Row],[AStdWBkWh]],0)</f>
        <v>0</v>
      </c>
      <c r="AO2972">
        <f>IF(EnergyImpactLookups[[#This Row],[MAT]]="AR",EnergyImpactLookups[[#This Row],[AStdWBtherm]],0)</f>
        <v>0</v>
      </c>
    </row>
    <row r="2973" spans="1:41" x14ac:dyDescent="0.3">
      <c r="A2973" t="s">
        <v>632</v>
      </c>
      <c r="B2973" t="s">
        <v>532</v>
      </c>
      <c r="C2973" t="s">
        <v>214</v>
      </c>
      <c r="D2973" t="s">
        <v>724</v>
      </c>
      <c r="E2973" t="s">
        <v>571</v>
      </c>
      <c r="F2973" t="s">
        <v>572</v>
      </c>
      <c r="G2973" t="s">
        <v>382</v>
      </c>
      <c r="H2973" t="s">
        <v>98</v>
      </c>
      <c r="I2973" t="s">
        <v>741</v>
      </c>
      <c r="J2973" t="s">
        <v>623</v>
      </c>
      <c r="K2973" t="s">
        <v>171</v>
      </c>
      <c r="L2973" t="s">
        <v>12</v>
      </c>
      <c r="M2973" t="s">
        <v>536</v>
      </c>
      <c r="N2973" s="1">
        <v>44167</v>
      </c>
      <c r="O2973" t="s">
        <v>95</v>
      </c>
      <c r="P2973" t="s">
        <v>131</v>
      </c>
      <c r="Q2973" t="s">
        <v>115</v>
      </c>
      <c r="R2973" t="s">
        <v>129</v>
      </c>
      <c r="S2973" t="s">
        <v>537</v>
      </c>
      <c r="T2973">
        <v>2.4700000000000002</v>
      </c>
      <c r="U2973">
        <v>1950</v>
      </c>
      <c r="V2973" t="s">
        <v>8</v>
      </c>
      <c r="W2973">
        <v>78.331000000000003</v>
      </c>
      <c r="X2973">
        <v>0.18429999999999999</v>
      </c>
      <c r="Y2973">
        <v>0</v>
      </c>
      <c r="Z2973">
        <v>68.555300000000003</v>
      </c>
      <c r="AA2973">
        <v>0.16339999999999999</v>
      </c>
      <c r="AB2973">
        <v>0</v>
      </c>
      <c r="AC2973" t="s">
        <v>538</v>
      </c>
      <c r="AD2973">
        <v>1</v>
      </c>
      <c r="AE2973">
        <v>1</v>
      </c>
      <c r="AF2973" t="str">
        <f>IF(EnergyImpactLookups[[#This Row],[MAT]]="AR",EnergyImpactLookups[[#This Row],[APreWBkWh]],"")</f>
        <v/>
      </c>
      <c r="AG2973" t="str">
        <f>IF(EnergyImpactLookups[[#This Row],[MAT]]="AR",EnergyImpactLookups[[#This Row],[APreWBkW]],"")</f>
        <v/>
      </c>
      <c r="AH2973" s="19" t="str">
        <f>IF(EnergyImpactLookups[[#This Row],[MAT]]="AR",EnergyImpactLookups[[#This Row],[APreWBtherm]],"")</f>
        <v/>
      </c>
      <c r="AJ2973">
        <f>IF(EnergyImpactLookups[[#This Row],[MAT]]="AR",EnergyImpactLookups[[#This Row],[APreWBkW]],EnergyImpactLookups[[#This Row],[AStdWBkW]])</f>
        <v>0.16339999999999999</v>
      </c>
      <c r="AK2973">
        <f>IF(EnergyImpactLookups[[#This Row],[MAT]]="AR",EnergyImpactLookups[[#This Row],[APreWBkWh]],EnergyImpactLookups[[#This Row],[AStdWBkWh]])</f>
        <v>68.555300000000003</v>
      </c>
      <c r="AL2973">
        <f>IF(EnergyImpactLookups[[#This Row],[MAT]]="AR",EnergyImpactLookups[[#This Row],[APreWBtherm]],EnergyImpactLookups[[#This Row],[AStdWBtherm]])</f>
        <v>0</v>
      </c>
      <c r="AM2973">
        <f>IF(EnergyImpactLookups[[#This Row],[MAT]]="AR",EnergyImpactLookups[[#This Row],[AStdWBkW]],0)</f>
        <v>0</v>
      </c>
      <c r="AN2973">
        <f>IF(EnergyImpactLookups[[#This Row],[MAT]]="AR",EnergyImpactLookups[[#This Row],[AStdWBkWh]],0)</f>
        <v>0</v>
      </c>
      <c r="AO2973">
        <f>IF(EnergyImpactLookups[[#This Row],[MAT]]="AR",EnergyImpactLookups[[#This Row],[AStdWBtherm]],0)</f>
        <v>0</v>
      </c>
    </row>
    <row r="2974" spans="1:41" x14ac:dyDescent="0.3">
      <c r="A2974" t="s">
        <v>632</v>
      </c>
      <c r="B2974" t="s">
        <v>532</v>
      </c>
      <c r="C2974" t="s">
        <v>214</v>
      </c>
      <c r="D2974" t="s">
        <v>724</v>
      </c>
      <c r="E2974" t="s">
        <v>571</v>
      </c>
      <c r="F2974" t="s">
        <v>572</v>
      </c>
      <c r="G2974" t="s">
        <v>382</v>
      </c>
      <c r="H2974" t="s">
        <v>98</v>
      </c>
      <c r="I2974" t="s">
        <v>741</v>
      </c>
      <c r="J2974" t="s">
        <v>623</v>
      </c>
      <c r="K2974" t="s">
        <v>171</v>
      </c>
      <c r="L2974" t="s">
        <v>12</v>
      </c>
      <c r="M2974" t="s">
        <v>536</v>
      </c>
      <c r="N2974" s="1">
        <v>44167</v>
      </c>
      <c r="O2974" t="s">
        <v>95</v>
      </c>
      <c r="P2974" t="s">
        <v>131</v>
      </c>
      <c r="Q2974" t="s">
        <v>116</v>
      </c>
      <c r="R2974" t="s">
        <v>129</v>
      </c>
      <c r="S2974" t="s">
        <v>537</v>
      </c>
      <c r="T2974">
        <v>2.5499999999999998</v>
      </c>
      <c r="U2974">
        <v>1950</v>
      </c>
      <c r="V2974" t="s">
        <v>8</v>
      </c>
      <c r="W2974">
        <v>211.333</v>
      </c>
      <c r="X2974">
        <v>0.2228</v>
      </c>
      <c r="Y2974">
        <v>0</v>
      </c>
      <c r="Z2974">
        <v>186.56190000000001</v>
      </c>
      <c r="AA2974">
        <v>0.19750000000000001</v>
      </c>
      <c r="AB2974">
        <v>0</v>
      </c>
      <c r="AC2974" t="s">
        <v>538</v>
      </c>
      <c r="AD2974">
        <v>1</v>
      </c>
      <c r="AE2974">
        <v>1</v>
      </c>
      <c r="AF2974" t="str">
        <f>IF(EnergyImpactLookups[[#This Row],[MAT]]="AR",EnergyImpactLookups[[#This Row],[APreWBkWh]],"")</f>
        <v/>
      </c>
      <c r="AG2974" t="str">
        <f>IF(EnergyImpactLookups[[#This Row],[MAT]]="AR",EnergyImpactLookups[[#This Row],[APreWBkW]],"")</f>
        <v/>
      </c>
      <c r="AH2974" s="19" t="str">
        <f>IF(EnergyImpactLookups[[#This Row],[MAT]]="AR",EnergyImpactLookups[[#This Row],[APreWBtherm]],"")</f>
        <v/>
      </c>
      <c r="AJ2974">
        <f>IF(EnergyImpactLookups[[#This Row],[MAT]]="AR",EnergyImpactLookups[[#This Row],[APreWBkW]],EnergyImpactLookups[[#This Row],[AStdWBkW]])</f>
        <v>0.19750000000000001</v>
      </c>
      <c r="AK2974">
        <f>IF(EnergyImpactLookups[[#This Row],[MAT]]="AR",EnergyImpactLookups[[#This Row],[APreWBkWh]],EnergyImpactLookups[[#This Row],[AStdWBkWh]])</f>
        <v>186.56190000000001</v>
      </c>
      <c r="AL2974">
        <f>IF(EnergyImpactLookups[[#This Row],[MAT]]="AR",EnergyImpactLookups[[#This Row],[APreWBtherm]],EnergyImpactLookups[[#This Row],[AStdWBtherm]])</f>
        <v>0</v>
      </c>
      <c r="AM2974">
        <f>IF(EnergyImpactLookups[[#This Row],[MAT]]="AR",EnergyImpactLookups[[#This Row],[AStdWBkW]],0)</f>
        <v>0</v>
      </c>
      <c r="AN2974">
        <f>IF(EnergyImpactLookups[[#This Row],[MAT]]="AR",EnergyImpactLookups[[#This Row],[AStdWBkWh]],0)</f>
        <v>0</v>
      </c>
      <c r="AO2974">
        <f>IF(EnergyImpactLookups[[#This Row],[MAT]]="AR",EnergyImpactLookups[[#This Row],[AStdWBtherm]],0)</f>
        <v>0</v>
      </c>
    </row>
    <row r="2975" spans="1:41" x14ac:dyDescent="0.3">
      <c r="A2975" t="s">
        <v>632</v>
      </c>
      <c r="B2975" t="s">
        <v>532</v>
      </c>
      <c r="C2975" t="s">
        <v>214</v>
      </c>
      <c r="D2975" t="s">
        <v>724</v>
      </c>
      <c r="E2975" t="s">
        <v>571</v>
      </c>
      <c r="F2975" t="s">
        <v>572</v>
      </c>
      <c r="G2975" t="s">
        <v>382</v>
      </c>
      <c r="H2975" t="s">
        <v>98</v>
      </c>
      <c r="I2975" t="s">
        <v>741</v>
      </c>
      <c r="J2975" t="s">
        <v>623</v>
      </c>
      <c r="K2975" t="s">
        <v>171</v>
      </c>
      <c r="L2975" t="s">
        <v>12</v>
      </c>
      <c r="M2975" t="s">
        <v>536</v>
      </c>
      <c r="N2975" s="1">
        <v>44167</v>
      </c>
      <c r="O2975" t="s">
        <v>95</v>
      </c>
      <c r="P2975" t="s">
        <v>131</v>
      </c>
      <c r="Q2975" t="s">
        <v>117</v>
      </c>
      <c r="R2975" t="s">
        <v>129</v>
      </c>
      <c r="S2975" t="s">
        <v>537</v>
      </c>
      <c r="T2975">
        <v>3.17</v>
      </c>
      <c r="U2975">
        <v>2160</v>
      </c>
      <c r="V2975" t="s">
        <v>8</v>
      </c>
      <c r="W2975">
        <v>261.99619999999999</v>
      </c>
      <c r="X2975">
        <v>0.20860000000000001</v>
      </c>
      <c r="Y2975">
        <v>0</v>
      </c>
      <c r="Z2975">
        <v>231.52860000000001</v>
      </c>
      <c r="AA2975">
        <v>0.18490000000000001</v>
      </c>
      <c r="AB2975">
        <v>0</v>
      </c>
      <c r="AC2975" t="s">
        <v>538</v>
      </c>
      <c r="AD2975">
        <v>1</v>
      </c>
      <c r="AE2975">
        <v>1</v>
      </c>
      <c r="AF2975" t="str">
        <f>IF(EnergyImpactLookups[[#This Row],[MAT]]="AR",EnergyImpactLookups[[#This Row],[APreWBkWh]],"")</f>
        <v/>
      </c>
      <c r="AG2975" t="str">
        <f>IF(EnergyImpactLookups[[#This Row],[MAT]]="AR",EnergyImpactLookups[[#This Row],[APreWBkW]],"")</f>
        <v/>
      </c>
      <c r="AH2975" s="19" t="str">
        <f>IF(EnergyImpactLookups[[#This Row],[MAT]]="AR",EnergyImpactLookups[[#This Row],[APreWBtherm]],"")</f>
        <v/>
      </c>
      <c r="AJ2975">
        <f>IF(EnergyImpactLookups[[#This Row],[MAT]]="AR",EnergyImpactLookups[[#This Row],[APreWBkW]],EnergyImpactLookups[[#This Row],[AStdWBkW]])</f>
        <v>0.18490000000000001</v>
      </c>
      <c r="AK2975">
        <f>IF(EnergyImpactLookups[[#This Row],[MAT]]="AR",EnergyImpactLookups[[#This Row],[APreWBkWh]],EnergyImpactLookups[[#This Row],[AStdWBkWh]])</f>
        <v>231.52860000000001</v>
      </c>
      <c r="AL2975">
        <f>IF(EnergyImpactLookups[[#This Row],[MAT]]="AR",EnergyImpactLookups[[#This Row],[APreWBtherm]],EnergyImpactLookups[[#This Row],[AStdWBtherm]])</f>
        <v>0</v>
      </c>
      <c r="AM2975">
        <f>IF(EnergyImpactLookups[[#This Row],[MAT]]="AR",EnergyImpactLookups[[#This Row],[AStdWBkW]],0)</f>
        <v>0</v>
      </c>
      <c r="AN2975">
        <f>IF(EnergyImpactLookups[[#This Row],[MAT]]="AR",EnergyImpactLookups[[#This Row],[AStdWBkWh]],0)</f>
        <v>0</v>
      </c>
      <c r="AO2975">
        <f>IF(EnergyImpactLookups[[#This Row],[MAT]]="AR",EnergyImpactLookups[[#This Row],[AStdWBtherm]],0)</f>
        <v>0</v>
      </c>
    </row>
    <row r="2976" spans="1:41" x14ac:dyDescent="0.3">
      <c r="A2976" t="s">
        <v>632</v>
      </c>
      <c r="B2976" t="s">
        <v>532</v>
      </c>
      <c r="C2976" t="s">
        <v>214</v>
      </c>
      <c r="D2976" t="s">
        <v>724</v>
      </c>
      <c r="E2976" t="s">
        <v>571</v>
      </c>
      <c r="F2976" t="s">
        <v>572</v>
      </c>
      <c r="G2976" t="s">
        <v>382</v>
      </c>
      <c r="H2976" t="s">
        <v>98</v>
      </c>
      <c r="I2976" t="s">
        <v>741</v>
      </c>
      <c r="J2976" t="s">
        <v>623</v>
      </c>
      <c r="K2976" t="s">
        <v>171</v>
      </c>
      <c r="L2976" t="s">
        <v>12</v>
      </c>
      <c r="M2976" t="s">
        <v>536</v>
      </c>
      <c r="N2976" s="1">
        <v>44167</v>
      </c>
      <c r="O2976" t="s">
        <v>95</v>
      </c>
      <c r="P2976" t="s">
        <v>131</v>
      </c>
      <c r="Q2976" t="s">
        <v>118</v>
      </c>
      <c r="R2976" t="s">
        <v>129</v>
      </c>
      <c r="S2976" t="s">
        <v>537</v>
      </c>
      <c r="T2976">
        <v>3.4</v>
      </c>
      <c r="U2976">
        <v>2160</v>
      </c>
      <c r="V2976" t="s">
        <v>8</v>
      </c>
      <c r="W2976">
        <v>373.55900000000003</v>
      </c>
      <c r="X2976">
        <v>0.23480000000000001</v>
      </c>
      <c r="Y2976">
        <v>0</v>
      </c>
      <c r="Z2976">
        <v>330.75889999999998</v>
      </c>
      <c r="AA2976">
        <v>0.20810000000000001</v>
      </c>
      <c r="AB2976">
        <v>0</v>
      </c>
      <c r="AC2976" t="s">
        <v>538</v>
      </c>
      <c r="AD2976">
        <v>1</v>
      </c>
      <c r="AE2976">
        <v>1</v>
      </c>
      <c r="AF2976" t="str">
        <f>IF(EnergyImpactLookups[[#This Row],[MAT]]="AR",EnergyImpactLookups[[#This Row],[APreWBkWh]],"")</f>
        <v/>
      </c>
      <c r="AG2976" t="str">
        <f>IF(EnergyImpactLookups[[#This Row],[MAT]]="AR",EnergyImpactLookups[[#This Row],[APreWBkW]],"")</f>
        <v/>
      </c>
      <c r="AH2976" s="19" t="str">
        <f>IF(EnergyImpactLookups[[#This Row],[MAT]]="AR",EnergyImpactLookups[[#This Row],[APreWBtherm]],"")</f>
        <v/>
      </c>
      <c r="AJ2976">
        <f>IF(EnergyImpactLookups[[#This Row],[MAT]]="AR",EnergyImpactLookups[[#This Row],[APreWBkW]],EnergyImpactLookups[[#This Row],[AStdWBkW]])</f>
        <v>0.20810000000000001</v>
      </c>
      <c r="AK2976">
        <f>IF(EnergyImpactLookups[[#This Row],[MAT]]="AR",EnergyImpactLookups[[#This Row],[APreWBkWh]],EnergyImpactLookups[[#This Row],[AStdWBkWh]])</f>
        <v>330.75889999999998</v>
      </c>
      <c r="AL2976">
        <f>IF(EnergyImpactLookups[[#This Row],[MAT]]="AR",EnergyImpactLookups[[#This Row],[APreWBtherm]],EnergyImpactLookups[[#This Row],[AStdWBtherm]])</f>
        <v>0</v>
      </c>
      <c r="AM2976">
        <f>IF(EnergyImpactLookups[[#This Row],[MAT]]="AR",EnergyImpactLookups[[#This Row],[AStdWBkW]],0)</f>
        <v>0</v>
      </c>
      <c r="AN2976">
        <f>IF(EnergyImpactLookups[[#This Row],[MAT]]="AR",EnergyImpactLookups[[#This Row],[AStdWBkWh]],0)</f>
        <v>0</v>
      </c>
      <c r="AO2976">
        <f>IF(EnergyImpactLookups[[#This Row],[MAT]]="AR",EnergyImpactLookups[[#This Row],[AStdWBtherm]],0)</f>
        <v>0</v>
      </c>
    </row>
    <row r="2977" spans="1:41" x14ac:dyDescent="0.3">
      <c r="A2977" t="s">
        <v>632</v>
      </c>
      <c r="B2977" t="s">
        <v>532</v>
      </c>
      <c r="C2977" t="s">
        <v>214</v>
      </c>
      <c r="D2977" t="s">
        <v>724</v>
      </c>
      <c r="E2977" t="s">
        <v>571</v>
      </c>
      <c r="F2977" t="s">
        <v>572</v>
      </c>
      <c r="G2977" t="s">
        <v>382</v>
      </c>
      <c r="H2977" t="s">
        <v>98</v>
      </c>
      <c r="I2977" t="s">
        <v>741</v>
      </c>
      <c r="J2977" t="s">
        <v>623</v>
      </c>
      <c r="K2977" t="s">
        <v>171</v>
      </c>
      <c r="L2977" t="s">
        <v>12</v>
      </c>
      <c r="M2977" t="s">
        <v>536</v>
      </c>
      <c r="N2977" s="1">
        <v>44167</v>
      </c>
      <c r="O2977" t="s">
        <v>95</v>
      </c>
      <c r="P2977" t="s">
        <v>131</v>
      </c>
      <c r="Q2977" t="s">
        <v>119</v>
      </c>
      <c r="R2977" t="s">
        <v>129</v>
      </c>
      <c r="S2977" t="s">
        <v>537</v>
      </c>
      <c r="T2977">
        <v>3.61</v>
      </c>
      <c r="U2977">
        <v>2300</v>
      </c>
      <c r="V2977" t="s">
        <v>8</v>
      </c>
      <c r="W2977">
        <v>35.860300000000002</v>
      </c>
      <c r="X2977">
        <v>6.6600000000000006E-2</v>
      </c>
      <c r="Y2977">
        <v>0</v>
      </c>
      <c r="Z2977">
        <v>31.238399999999999</v>
      </c>
      <c r="AA2977">
        <v>5.91E-2</v>
      </c>
      <c r="AB2977">
        <v>0</v>
      </c>
      <c r="AC2977" t="s">
        <v>538</v>
      </c>
      <c r="AD2977">
        <v>1</v>
      </c>
      <c r="AE2977">
        <v>1</v>
      </c>
      <c r="AF2977" t="str">
        <f>IF(EnergyImpactLookups[[#This Row],[MAT]]="AR",EnergyImpactLookups[[#This Row],[APreWBkWh]],"")</f>
        <v/>
      </c>
      <c r="AG2977" t="str">
        <f>IF(EnergyImpactLookups[[#This Row],[MAT]]="AR",EnergyImpactLookups[[#This Row],[APreWBkW]],"")</f>
        <v/>
      </c>
      <c r="AH2977" s="19" t="str">
        <f>IF(EnergyImpactLookups[[#This Row],[MAT]]="AR",EnergyImpactLookups[[#This Row],[APreWBtherm]],"")</f>
        <v/>
      </c>
      <c r="AJ2977">
        <f>IF(EnergyImpactLookups[[#This Row],[MAT]]="AR",EnergyImpactLookups[[#This Row],[APreWBkW]],EnergyImpactLookups[[#This Row],[AStdWBkW]])</f>
        <v>5.91E-2</v>
      </c>
      <c r="AK2977">
        <f>IF(EnergyImpactLookups[[#This Row],[MAT]]="AR",EnergyImpactLookups[[#This Row],[APreWBkWh]],EnergyImpactLookups[[#This Row],[AStdWBkWh]])</f>
        <v>31.238399999999999</v>
      </c>
      <c r="AL2977">
        <f>IF(EnergyImpactLookups[[#This Row],[MAT]]="AR",EnergyImpactLookups[[#This Row],[APreWBtherm]],EnergyImpactLookups[[#This Row],[AStdWBtherm]])</f>
        <v>0</v>
      </c>
      <c r="AM2977">
        <f>IF(EnergyImpactLookups[[#This Row],[MAT]]="AR",EnergyImpactLookups[[#This Row],[AStdWBkW]],0)</f>
        <v>0</v>
      </c>
      <c r="AN2977">
        <f>IF(EnergyImpactLookups[[#This Row],[MAT]]="AR",EnergyImpactLookups[[#This Row],[AStdWBkWh]],0)</f>
        <v>0</v>
      </c>
      <c r="AO2977">
        <f>IF(EnergyImpactLookups[[#This Row],[MAT]]="AR",EnergyImpactLookups[[#This Row],[AStdWBtherm]],0)</f>
        <v>0</v>
      </c>
    </row>
    <row r="2978" spans="1:41" x14ac:dyDescent="0.3">
      <c r="A2978" t="s">
        <v>633</v>
      </c>
      <c r="B2978" t="s">
        <v>532</v>
      </c>
      <c r="C2978" t="s">
        <v>215</v>
      </c>
      <c r="D2978" t="s">
        <v>725</v>
      </c>
      <c r="E2978" t="s">
        <v>571</v>
      </c>
      <c r="F2978" t="s">
        <v>572</v>
      </c>
      <c r="G2978" t="s">
        <v>383</v>
      </c>
      <c r="H2978" t="s">
        <v>98</v>
      </c>
      <c r="I2978" t="s">
        <v>742</v>
      </c>
      <c r="J2978" t="s">
        <v>625</v>
      </c>
      <c r="K2978" t="s">
        <v>171</v>
      </c>
      <c r="L2978" t="s">
        <v>12</v>
      </c>
      <c r="M2978" t="s">
        <v>536</v>
      </c>
      <c r="N2978" s="1">
        <v>44167</v>
      </c>
      <c r="O2978" t="s">
        <v>95</v>
      </c>
      <c r="P2978" t="s">
        <v>127</v>
      </c>
      <c r="Q2978" t="s">
        <v>99</v>
      </c>
      <c r="R2978" t="s">
        <v>129</v>
      </c>
      <c r="S2978" t="s">
        <v>537</v>
      </c>
      <c r="T2978">
        <v>3.5</v>
      </c>
      <c r="U2978">
        <v>1240</v>
      </c>
      <c r="V2978" t="s">
        <v>8</v>
      </c>
      <c r="W2978">
        <v>11.5162</v>
      </c>
      <c r="X2978">
        <v>0</v>
      </c>
      <c r="Y2978">
        <v>0</v>
      </c>
      <c r="Z2978">
        <v>9.3841000000000001</v>
      </c>
      <c r="AA2978">
        <v>0</v>
      </c>
      <c r="AB2978">
        <v>0</v>
      </c>
      <c r="AC2978" t="s">
        <v>538</v>
      </c>
      <c r="AD2978">
        <v>1</v>
      </c>
      <c r="AE2978">
        <v>1</v>
      </c>
      <c r="AF2978" t="str">
        <f>IF(EnergyImpactLookups[[#This Row],[MAT]]="AR",EnergyImpactLookups[[#This Row],[APreWBkWh]],"")</f>
        <v/>
      </c>
      <c r="AG2978" t="str">
        <f>IF(EnergyImpactLookups[[#This Row],[MAT]]="AR",EnergyImpactLookups[[#This Row],[APreWBkW]],"")</f>
        <v/>
      </c>
      <c r="AH2978" s="19" t="str">
        <f>IF(EnergyImpactLookups[[#This Row],[MAT]]="AR",EnergyImpactLookups[[#This Row],[APreWBtherm]],"")</f>
        <v/>
      </c>
      <c r="AJ2978">
        <f>IF(EnergyImpactLookups[[#This Row],[MAT]]="AR",EnergyImpactLookups[[#This Row],[APreWBkW]],EnergyImpactLookups[[#This Row],[AStdWBkW]])</f>
        <v>0</v>
      </c>
      <c r="AK2978">
        <f>IF(EnergyImpactLookups[[#This Row],[MAT]]="AR",EnergyImpactLookups[[#This Row],[APreWBkWh]],EnergyImpactLookups[[#This Row],[AStdWBkWh]])</f>
        <v>9.3841000000000001</v>
      </c>
      <c r="AL2978">
        <f>IF(EnergyImpactLookups[[#This Row],[MAT]]="AR",EnergyImpactLookups[[#This Row],[APreWBtherm]],EnergyImpactLookups[[#This Row],[AStdWBtherm]])</f>
        <v>0</v>
      </c>
      <c r="AM2978">
        <f>IF(EnergyImpactLookups[[#This Row],[MAT]]="AR",EnergyImpactLookups[[#This Row],[AStdWBkW]],0)</f>
        <v>0</v>
      </c>
      <c r="AN2978">
        <f>IF(EnergyImpactLookups[[#This Row],[MAT]]="AR",EnergyImpactLookups[[#This Row],[AStdWBkWh]],0)</f>
        <v>0</v>
      </c>
      <c r="AO2978">
        <f>IF(EnergyImpactLookups[[#This Row],[MAT]]="AR",EnergyImpactLookups[[#This Row],[AStdWBtherm]],0)</f>
        <v>0</v>
      </c>
    </row>
    <row r="2979" spans="1:41" x14ac:dyDescent="0.3">
      <c r="A2979" t="s">
        <v>633</v>
      </c>
      <c r="B2979" t="s">
        <v>532</v>
      </c>
      <c r="C2979" t="s">
        <v>215</v>
      </c>
      <c r="D2979" t="s">
        <v>725</v>
      </c>
      <c r="E2979" t="s">
        <v>571</v>
      </c>
      <c r="F2979" t="s">
        <v>572</v>
      </c>
      <c r="G2979" t="s">
        <v>383</v>
      </c>
      <c r="H2979" t="s">
        <v>98</v>
      </c>
      <c r="I2979" t="s">
        <v>742</v>
      </c>
      <c r="J2979" t="s">
        <v>625</v>
      </c>
      <c r="K2979" t="s">
        <v>171</v>
      </c>
      <c r="L2979" t="s">
        <v>12</v>
      </c>
      <c r="M2979" t="s">
        <v>536</v>
      </c>
      <c r="N2979" s="1">
        <v>44167</v>
      </c>
      <c r="O2979" t="s">
        <v>95</v>
      </c>
      <c r="P2979" t="s">
        <v>127</v>
      </c>
      <c r="Q2979" t="s">
        <v>103</v>
      </c>
      <c r="R2979" t="s">
        <v>129</v>
      </c>
      <c r="S2979" t="s">
        <v>537</v>
      </c>
      <c r="T2979">
        <v>3.5</v>
      </c>
      <c r="U2979">
        <v>1240</v>
      </c>
      <c r="V2979" t="s">
        <v>8</v>
      </c>
      <c r="W2979">
        <v>97.190799999999996</v>
      </c>
      <c r="X2979">
        <v>0.1681</v>
      </c>
      <c r="Y2979">
        <v>0</v>
      </c>
      <c r="Z2979">
        <v>86.424099999999996</v>
      </c>
      <c r="AA2979">
        <v>0.15060000000000001</v>
      </c>
      <c r="AB2979">
        <v>0</v>
      </c>
      <c r="AC2979" t="s">
        <v>538</v>
      </c>
      <c r="AD2979">
        <v>1</v>
      </c>
      <c r="AE2979">
        <v>1</v>
      </c>
      <c r="AF2979" t="str">
        <f>IF(EnergyImpactLookups[[#This Row],[MAT]]="AR",EnergyImpactLookups[[#This Row],[APreWBkWh]],"")</f>
        <v/>
      </c>
      <c r="AG2979" t="str">
        <f>IF(EnergyImpactLookups[[#This Row],[MAT]]="AR",EnergyImpactLookups[[#This Row],[APreWBkW]],"")</f>
        <v/>
      </c>
      <c r="AH2979" s="19" t="str">
        <f>IF(EnergyImpactLookups[[#This Row],[MAT]]="AR",EnergyImpactLookups[[#This Row],[APreWBtherm]],"")</f>
        <v/>
      </c>
      <c r="AJ2979">
        <f>IF(EnergyImpactLookups[[#This Row],[MAT]]="AR",EnergyImpactLookups[[#This Row],[APreWBkW]],EnergyImpactLookups[[#This Row],[AStdWBkW]])</f>
        <v>0.15060000000000001</v>
      </c>
      <c r="AK2979">
        <f>IF(EnergyImpactLookups[[#This Row],[MAT]]="AR",EnergyImpactLookups[[#This Row],[APreWBkWh]],EnergyImpactLookups[[#This Row],[AStdWBkWh]])</f>
        <v>86.424099999999996</v>
      </c>
      <c r="AL2979">
        <f>IF(EnergyImpactLookups[[#This Row],[MAT]]="AR",EnergyImpactLookups[[#This Row],[APreWBtherm]],EnergyImpactLookups[[#This Row],[AStdWBtherm]])</f>
        <v>0</v>
      </c>
      <c r="AM2979">
        <f>IF(EnergyImpactLookups[[#This Row],[MAT]]="AR",EnergyImpactLookups[[#This Row],[AStdWBkW]],0)</f>
        <v>0</v>
      </c>
      <c r="AN2979">
        <f>IF(EnergyImpactLookups[[#This Row],[MAT]]="AR",EnergyImpactLookups[[#This Row],[AStdWBkWh]],0)</f>
        <v>0</v>
      </c>
      <c r="AO2979">
        <f>IF(EnergyImpactLookups[[#This Row],[MAT]]="AR",EnergyImpactLookups[[#This Row],[AStdWBtherm]],0)</f>
        <v>0</v>
      </c>
    </row>
    <row r="2980" spans="1:41" x14ac:dyDescent="0.3">
      <c r="A2980" t="s">
        <v>633</v>
      </c>
      <c r="B2980" t="s">
        <v>532</v>
      </c>
      <c r="C2980" t="s">
        <v>215</v>
      </c>
      <c r="D2980" t="s">
        <v>725</v>
      </c>
      <c r="E2980" t="s">
        <v>571</v>
      </c>
      <c r="F2980" t="s">
        <v>572</v>
      </c>
      <c r="G2980" t="s">
        <v>383</v>
      </c>
      <c r="H2980" t="s">
        <v>98</v>
      </c>
      <c r="I2980" t="s">
        <v>742</v>
      </c>
      <c r="J2980" t="s">
        <v>625</v>
      </c>
      <c r="K2980" t="s">
        <v>171</v>
      </c>
      <c r="L2980" t="s">
        <v>12</v>
      </c>
      <c r="M2980" t="s">
        <v>536</v>
      </c>
      <c r="N2980" s="1">
        <v>44167</v>
      </c>
      <c r="O2980" t="s">
        <v>95</v>
      </c>
      <c r="P2980" t="s">
        <v>127</v>
      </c>
      <c r="Q2980" t="s">
        <v>104</v>
      </c>
      <c r="R2980" t="s">
        <v>129</v>
      </c>
      <c r="S2980" t="s">
        <v>537</v>
      </c>
      <c r="T2980">
        <v>3.5</v>
      </c>
      <c r="U2980">
        <v>1240</v>
      </c>
      <c r="V2980" t="s">
        <v>8</v>
      </c>
      <c r="W2980">
        <v>31.8979</v>
      </c>
      <c r="X2980">
        <v>0.1061</v>
      </c>
      <c r="Y2980">
        <v>0</v>
      </c>
      <c r="Z2980">
        <v>28.144500000000001</v>
      </c>
      <c r="AA2980">
        <v>9.5000000000000001E-2</v>
      </c>
      <c r="AB2980">
        <v>0</v>
      </c>
      <c r="AC2980" t="s">
        <v>538</v>
      </c>
      <c r="AD2980">
        <v>1</v>
      </c>
      <c r="AE2980">
        <v>1</v>
      </c>
      <c r="AF2980" t="str">
        <f>IF(EnergyImpactLookups[[#This Row],[MAT]]="AR",EnergyImpactLookups[[#This Row],[APreWBkWh]],"")</f>
        <v/>
      </c>
      <c r="AG2980" t="str">
        <f>IF(EnergyImpactLookups[[#This Row],[MAT]]="AR",EnergyImpactLookups[[#This Row],[APreWBkW]],"")</f>
        <v/>
      </c>
      <c r="AH2980" s="19" t="str">
        <f>IF(EnergyImpactLookups[[#This Row],[MAT]]="AR",EnergyImpactLookups[[#This Row],[APreWBtherm]],"")</f>
        <v/>
      </c>
      <c r="AJ2980">
        <f>IF(EnergyImpactLookups[[#This Row],[MAT]]="AR",EnergyImpactLookups[[#This Row],[APreWBkW]],EnergyImpactLookups[[#This Row],[AStdWBkW]])</f>
        <v>9.5000000000000001E-2</v>
      </c>
      <c r="AK2980">
        <f>IF(EnergyImpactLookups[[#This Row],[MAT]]="AR",EnergyImpactLookups[[#This Row],[APreWBkWh]],EnergyImpactLookups[[#This Row],[AStdWBkWh]])</f>
        <v>28.144500000000001</v>
      </c>
      <c r="AL2980">
        <f>IF(EnergyImpactLookups[[#This Row],[MAT]]="AR",EnergyImpactLookups[[#This Row],[APreWBtherm]],EnergyImpactLookups[[#This Row],[AStdWBtherm]])</f>
        <v>0</v>
      </c>
      <c r="AM2980">
        <f>IF(EnergyImpactLookups[[#This Row],[MAT]]="AR",EnergyImpactLookups[[#This Row],[AStdWBkW]],0)</f>
        <v>0</v>
      </c>
      <c r="AN2980">
        <f>IF(EnergyImpactLookups[[#This Row],[MAT]]="AR",EnergyImpactLookups[[#This Row],[AStdWBkWh]],0)</f>
        <v>0</v>
      </c>
      <c r="AO2980">
        <f>IF(EnergyImpactLookups[[#This Row],[MAT]]="AR",EnergyImpactLookups[[#This Row],[AStdWBtherm]],0)</f>
        <v>0</v>
      </c>
    </row>
    <row r="2981" spans="1:41" x14ac:dyDescent="0.3">
      <c r="A2981" t="s">
        <v>633</v>
      </c>
      <c r="B2981" t="s">
        <v>532</v>
      </c>
      <c r="C2981" t="s">
        <v>215</v>
      </c>
      <c r="D2981" t="s">
        <v>725</v>
      </c>
      <c r="E2981" t="s">
        <v>571</v>
      </c>
      <c r="F2981" t="s">
        <v>572</v>
      </c>
      <c r="G2981" t="s">
        <v>383</v>
      </c>
      <c r="H2981" t="s">
        <v>98</v>
      </c>
      <c r="I2981" t="s">
        <v>742</v>
      </c>
      <c r="J2981" t="s">
        <v>625</v>
      </c>
      <c r="K2981" t="s">
        <v>171</v>
      </c>
      <c r="L2981" t="s">
        <v>12</v>
      </c>
      <c r="M2981" t="s">
        <v>536</v>
      </c>
      <c r="N2981" s="1">
        <v>44167</v>
      </c>
      <c r="O2981" t="s">
        <v>95</v>
      </c>
      <c r="P2981" t="s">
        <v>127</v>
      </c>
      <c r="Q2981" t="s">
        <v>105</v>
      </c>
      <c r="R2981" t="s">
        <v>129</v>
      </c>
      <c r="S2981" t="s">
        <v>537</v>
      </c>
      <c r="T2981">
        <v>3.5</v>
      </c>
      <c r="U2981">
        <v>1240</v>
      </c>
      <c r="V2981" t="s">
        <v>8</v>
      </c>
      <c r="W2981">
        <v>141.4316</v>
      </c>
      <c r="X2981">
        <v>0.1837</v>
      </c>
      <c r="Y2981">
        <v>0</v>
      </c>
      <c r="Z2981">
        <v>126.39100000000001</v>
      </c>
      <c r="AA2981">
        <v>0.16470000000000001</v>
      </c>
      <c r="AB2981">
        <v>0</v>
      </c>
      <c r="AC2981" t="s">
        <v>538</v>
      </c>
      <c r="AD2981">
        <v>1</v>
      </c>
      <c r="AE2981">
        <v>1</v>
      </c>
      <c r="AF2981" t="str">
        <f>IF(EnergyImpactLookups[[#This Row],[MAT]]="AR",EnergyImpactLookups[[#This Row],[APreWBkWh]],"")</f>
        <v/>
      </c>
      <c r="AG2981" t="str">
        <f>IF(EnergyImpactLookups[[#This Row],[MAT]]="AR",EnergyImpactLookups[[#This Row],[APreWBkW]],"")</f>
        <v/>
      </c>
      <c r="AH2981" s="19" t="str">
        <f>IF(EnergyImpactLookups[[#This Row],[MAT]]="AR",EnergyImpactLookups[[#This Row],[APreWBtherm]],"")</f>
        <v/>
      </c>
      <c r="AJ2981">
        <f>IF(EnergyImpactLookups[[#This Row],[MAT]]="AR",EnergyImpactLookups[[#This Row],[APreWBkW]],EnergyImpactLookups[[#This Row],[AStdWBkW]])</f>
        <v>0.16470000000000001</v>
      </c>
      <c r="AK2981">
        <f>IF(EnergyImpactLookups[[#This Row],[MAT]]="AR",EnergyImpactLookups[[#This Row],[APreWBkWh]],EnergyImpactLookups[[#This Row],[AStdWBkWh]])</f>
        <v>126.39100000000001</v>
      </c>
      <c r="AL2981">
        <f>IF(EnergyImpactLookups[[#This Row],[MAT]]="AR",EnergyImpactLookups[[#This Row],[APreWBtherm]],EnergyImpactLookups[[#This Row],[AStdWBtherm]])</f>
        <v>0</v>
      </c>
      <c r="AM2981">
        <f>IF(EnergyImpactLookups[[#This Row],[MAT]]="AR",EnergyImpactLookups[[#This Row],[AStdWBkW]],0)</f>
        <v>0</v>
      </c>
      <c r="AN2981">
        <f>IF(EnergyImpactLookups[[#This Row],[MAT]]="AR",EnergyImpactLookups[[#This Row],[AStdWBkWh]],0)</f>
        <v>0</v>
      </c>
      <c r="AO2981">
        <f>IF(EnergyImpactLookups[[#This Row],[MAT]]="AR",EnergyImpactLookups[[#This Row],[AStdWBtherm]],0)</f>
        <v>0</v>
      </c>
    </row>
    <row r="2982" spans="1:41" x14ac:dyDescent="0.3">
      <c r="A2982" t="s">
        <v>633</v>
      </c>
      <c r="B2982" t="s">
        <v>532</v>
      </c>
      <c r="C2982" t="s">
        <v>215</v>
      </c>
      <c r="D2982" t="s">
        <v>725</v>
      </c>
      <c r="E2982" t="s">
        <v>571</v>
      </c>
      <c r="F2982" t="s">
        <v>572</v>
      </c>
      <c r="G2982" t="s">
        <v>383</v>
      </c>
      <c r="H2982" t="s">
        <v>98</v>
      </c>
      <c r="I2982" t="s">
        <v>742</v>
      </c>
      <c r="J2982" t="s">
        <v>625</v>
      </c>
      <c r="K2982" t="s">
        <v>171</v>
      </c>
      <c r="L2982" t="s">
        <v>12</v>
      </c>
      <c r="M2982" t="s">
        <v>536</v>
      </c>
      <c r="N2982" s="1">
        <v>44167</v>
      </c>
      <c r="O2982" t="s">
        <v>95</v>
      </c>
      <c r="P2982" t="s">
        <v>127</v>
      </c>
      <c r="Q2982" t="s">
        <v>106</v>
      </c>
      <c r="R2982" t="s">
        <v>129</v>
      </c>
      <c r="S2982" t="s">
        <v>537</v>
      </c>
      <c r="T2982">
        <v>3.5</v>
      </c>
      <c r="U2982">
        <v>1240</v>
      </c>
      <c r="V2982" t="s">
        <v>8</v>
      </c>
      <c r="W2982">
        <v>22.869299999999999</v>
      </c>
      <c r="X2982">
        <v>5.7599999999999998E-2</v>
      </c>
      <c r="Y2982">
        <v>0</v>
      </c>
      <c r="Z2982">
        <v>20.059699999999999</v>
      </c>
      <c r="AA2982">
        <v>5.16E-2</v>
      </c>
      <c r="AB2982">
        <v>0</v>
      </c>
      <c r="AC2982" t="s">
        <v>538</v>
      </c>
      <c r="AD2982">
        <v>1</v>
      </c>
      <c r="AE2982">
        <v>1</v>
      </c>
      <c r="AF2982" t="str">
        <f>IF(EnergyImpactLookups[[#This Row],[MAT]]="AR",EnergyImpactLookups[[#This Row],[APreWBkWh]],"")</f>
        <v/>
      </c>
      <c r="AG2982" t="str">
        <f>IF(EnergyImpactLookups[[#This Row],[MAT]]="AR",EnergyImpactLookups[[#This Row],[APreWBkW]],"")</f>
        <v/>
      </c>
      <c r="AH2982" s="19" t="str">
        <f>IF(EnergyImpactLookups[[#This Row],[MAT]]="AR",EnergyImpactLookups[[#This Row],[APreWBtherm]],"")</f>
        <v/>
      </c>
      <c r="AJ2982">
        <f>IF(EnergyImpactLookups[[#This Row],[MAT]]="AR",EnergyImpactLookups[[#This Row],[APreWBkW]],EnergyImpactLookups[[#This Row],[AStdWBkW]])</f>
        <v>5.16E-2</v>
      </c>
      <c r="AK2982">
        <f>IF(EnergyImpactLookups[[#This Row],[MAT]]="AR",EnergyImpactLookups[[#This Row],[APreWBkWh]],EnergyImpactLookups[[#This Row],[AStdWBkWh]])</f>
        <v>20.059699999999999</v>
      </c>
      <c r="AL2982">
        <f>IF(EnergyImpactLookups[[#This Row],[MAT]]="AR",EnergyImpactLookups[[#This Row],[APreWBtherm]],EnergyImpactLookups[[#This Row],[AStdWBtherm]])</f>
        <v>0</v>
      </c>
      <c r="AM2982">
        <f>IF(EnergyImpactLookups[[#This Row],[MAT]]="AR",EnergyImpactLookups[[#This Row],[AStdWBkW]],0)</f>
        <v>0</v>
      </c>
      <c r="AN2982">
        <f>IF(EnergyImpactLookups[[#This Row],[MAT]]="AR",EnergyImpactLookups[[#This Row],[AStdWBkWh]],0)</f>
        <v>0</v>
      </c>
      <c r="AO2982">
        <f>IF(EnergyImpactLookups[[#This Row],[MAT]]="AR",EnergyImpactLookups[[#This Row],[AStdWBtherm]],0)</f>
        <v>0</v>
      </c>
    </row>
    <row r="2983" spans="1:41" x14ac:dyDescent="0.3">
      <c r="A2983" t="s">
        <v>633</v>
      </c>
      <c r="B2983" t="s">
        <v>532</v>
      </c>
      <c r="C2983" t="s">
        <v>215</v>
      </c>
      <c r="D2983" t="s">
        <v>725</v>
      </c>
      <c r="E2983" t="s">
        <v>571</v>
      </c>
      <c r="F2983" t="s">
        <v>572</v>
      </c>
      <c r="G2983" t="s">
        <v>383</v>
      </c>
      <c r="H2983" t="s">
        <v>98</v>
      </c>
      <c r="I2983" t="s">
        <v>742</v>
      </c>
      <c r="J2983" t="s">
        <v>625</v>
      </c>
      <c r="K2983" t="s">
        <v>171</v>
      </c>
      <c r="L2983" t="s">
        <v>12</v>
      </c>
      <c r="M2983" t="s">
        <v>536</v>
      </c>
      <c r="N2983" s="1">
        <v>44167</v>
      </c>
      <c r="O2983" t="s">
        <v>95</v>
      </c>
      <c r="P2983" t="s">
        <v>127</v>
      </c>
      <c r="Q2983" t="s">
        <v>107</v>
      </c>
      <c r="R2983" t="s">
        <v>129</v>
      </c>
      <c r="S2983" t="s">
        <v>537</v>
      </c>
      <c r="T2983">
        <v>3.5</v>
      </c>
      <c r="U2983">
        <v>1240</v>
      </c>
      <c r="V2983" t="s">
        <v>8</v>
      </c>
      <c r="W2983">
        <v>114.95610000000001</v>
      </c>
      <c r="X2983">
        <v>9.7500000000000003E-2</v>
      </c>
      <c r="Y2983">
        <v>0</v>
      </c>
      <c r="Z2983">
        <v>102.8158</v>
      </c>
      <c r="AA2983">
        <v>8.7400000000000005E-2</v>
      </c>
      <c r="AB2983">
        <v>0</v>
      </c>
      <c r="AC2983" t="s">
        <v>538</v>
      </c>
      <c r="AD2983">
        <v>1</v>
      </c>
      <c r="AE2983">
        <v>1</v>
      </c>
      <c r="AF2983" t="str">
        <f>IF(EnergyImpactLookups[[#This Row],[MAT]]="AR",EnergyImpactLookups[[#This Row],[APreWBkWh]],"")</f>
        <v/>
      </c>
      <c r="AG2983" t="str">
        <f>IF(EnergyImpactLookups[[#This Row],[MAT]]="AR",EnergyImpactLookups[[#This Row],[APreWBkW]],"")</f>
        <v/>
      </c>
      <c r="AH2983" s="19" t="str">
        <f>IF(EnergyImpactLookups[[#This Row],[MAT]]="AR",EnergyImpactLookups[[#This Row],[APreWBtherm]],"")</f>
        <v/>
      </c>
      <c r="AJ2983">
        <f>IF(EnergyImpactLookups[[#This Row],[MAT]]="AR",EnergyImpactLookups[[#This Row],[APreWBkW]],EnergyImpactLookups[[#This Row],[AStdWBkW]])</f>
        <v>8.7400000000000005E-2</v>
      </c>
      <c r="AK2983">
        <f>IF(EnergyImpactLookups[[#This Row],[MAT]]="AR",EnergyImpactLookups[[#This Row],[APreWBkWh]],EnergyImpactLookups[[#This Row],[AStdWBkWh]])</f>
        <v>102.8158</v>
      </c>
      <c r="AL2983">
        <f>IF(EnergyImpactLookups[[#This Row],[MAT]]="AR",EnergyImpactLookups[[#This Row],[APreWBtherm]],EnergyImpactLookups[[#This Row],[AStdWBtherm]])</f>
        <v>0</v>
      </c>
      <c r="AM2983">
        <f>IF(EnergyImpactLookups[[#This Row],[MAT]]="AR",EnergyImpactLookups[[#This Row],[AStdWBkW]],0)</f>
        <v>0</v>
      </c>
      <c r="AN2983">
        <f>IF(EnergyImpactLookups[[#This Row],[MAT]]="AR",EnergyImpactLookups[[#This Row],[AStdWBkWh]],0)</f>
        <v>0</v>
      </c>
      <c r="AO2983">
        <f>IF(EnergyImpactLookups[[#This Row],[MAT]]="AR",EnergyImpactLookups[[#This Row],[AStdWBtherm]],0)</f>
        <v>0</v>
      </c>
    </row>
    <row r="2984" spans="1:41" x14ac:dyDescent="0.3">
      <c r="A2984" t="s">
        <v>633</v>
      </c>
      <c r="B2984" t="s">
        <v>532</v>
      </c>
      <c r="C2984" t="s">
        <v>215</v>
      </c>
      <c r="D2984" t="s">
        <v>725</v>
      </c>
      <c r="E2984" t="s">
        <v>571</v>
      </c>
      <c r="F2984" t="s">
        <v>572</v>
      </c>
      <c r="G2984" t="s">
        <v>383</v>
      </c>
      <c r="H2984" t="s">
        <v>98</v>
      </c>
      <c r="I2984" t="s">
        <v>742</v>
      </c>
      <c r="J2984" t="s">
        <v>625</v>
      </c>
      <c r="K2984" t="s">
        <v>171</v>
      </c>
      <c r="L2984" t="s">
        <v>12</v>
      </c>
      <c r="M2984" t="s">
        <v>536</v>
      </c>
      <c r="N2984" s="1">
        <v>44167</v>
      </c>
      <c r="O2984" t="s">
        <v>95</v>
      </c>
      <c r="P2984" t="s">
        <v>127</v>
      </c>
      <c r="Q2984" t="s">
        <v>109</v>
      </c>
      <c r="R2984" t="s">
        <v>129</v>
      </c>
      <c r="S2984" t="s">
        <v>537</v>
      </c>
      <c r="T2984">
        <v>3.5</v>
      </c>
      <c r="U2984">
        <v>1240</v>
      </c>
      <c r="V2984" t="s">
        <v>8</v>
      </c>
      <c r="W2984">
        <v>151.7714</v>
      </c>
      <c r="X2984">
        <v>0.10299999999999999</v>
      </c>
      <c r="Y2984">
        <v>0</v>
      </c>
      <c r="Z2984">
        <v>135.90350000000001</v>
      </c>
      <c r="AA2984">
        <v>9.2299999999999993E-2</v>
      </c>
      <c r="AB2984">
        <v>0</v>
      </c>
      <c r="AC2984" t="s">
        <v>538</v>
      </c>
      <c r="AD2984">
        <v>1</v>
      </c>
      <c r="AE2984">
        <v>1</v>
      </c>
      <c r="AF2984" t="str">
        <f>IF(EnergyImpactLookups[[#This Row],[MAT]]="AR",EnergyImpactLookups[[#This Row],[APreWBkWh]],"")</f>
        <v/>
      </c>
      <c r="AG2984" t="str">
        <f>IF(EnergyImpactLookups[[#This Row],[MAT]]="AR",EnergyImpactLookups[[#This Row],[APreWBkW]],"")</f>
        <v/>
      </c>
      <c r="AH2984" s="19" t="str">
        <f>IF(EnergyImpactLookups[[#This Row],[MAT]]="AR",EnergyImpactLookups[[#This Row],[APreWBtherm]],"")</f>
        <v/>
      </c>
      <c r="AJ2984">
        <f>IF(EnergyImpactLookups[[#This Row],[MAT]]="AR",EnergyImpactLookups[[#This Row],[APreWBkW]],EnergyImpactLookups[[#This Row],[AStdWBkW]])</f>
        <v>9.2299999999999993E-2</v>
      </c>
      <c r="AK2984">
        <f>IF(EnergyImpactLookups[[#This Row],[MAT]]="AR",EnergyImpactLookups[[#This Row],[APreWBkWh]],EnergyImpactLookups[[#This Row],[AStdWBkWh]])</f>
        <v>135.90350000000001</v>
      </c>
      <c r="AL2984">
        <f>IF(EnergyImpactLookups[[#This Row],[MAT]]="AR",EnergyImpactLookups[[#This Row],[APreWBtherm]],EnergyImpactLookups[[#This Row],[AStdWBtherm]])</f>
        <v>0</v>
      </c>
      <c r="AM2984">
        <f>IF(EnergyImpactLookups[[#This Row],[MAT]]="AR",EnergyImpactLookups[[#This Row],[AStdWBkW]],0)</f>
        <v>0</v>
      </c>
      <c r="AN2984">
        <f>IF(EnergyImpactLookups[[#This Row],[MAT]]="AR",EnergyImpactLookups[[#This Row],[AStdWBkWh]],0)</f>
        <v>0</v>
      </c>
      <c r="AO2984">
        <f>IF(EnergyImpactLookups[[#This Row],[MAT]]="AR",EnergyImpactLookups[[#This Row],[AStdWBtherm]],0)</f>
        <v>0</v>
      </c>
    </row>
    <row r="2985" spans="1:41" x14ac:dyDescent="0.3">
      <c r="A2985" t="s">
        <v>633</v>
      </c>
      <c r="B2985" t="s">
        <v>532</v>
      </c>
      <c r="C2985" t="s">
        <v>215</v>
      </c>
      <c r="D2985" t="s">
        <v>725</v>
      </c>
      <c r="E2985" t="s">
        <v>571</v>
      </c>
      <c r="F2985" t="s">
        <v>572</v>
      </c>
      <c r="G2985" t="s">
        <v>383</v>
      </c>
      <c r="H2985" t="s">
        <v>98</v>
      </c>
      <c r="I2985" t="s">
        <v>742</v>
      </c>
      <c r="J2985" t="s">
        <v>625</v>
      </c>
      <c r="K2985" t="s">
        <v>171</v>
      </c>
      <c r="L2985" t="s">
        <v>12</v>
      </c>
      <c r="M2985" t="s">
        <v>536</v>
      </c>
      <c r="N2985" s="1">
        <v>44167</v>
      </c>
      <c r="O2985" t="s">
        <v>95</v>
      </c>
      <c r="P2985" t="s">
        <v>127</v>
      </c>
      <c r="Q2985" t="s">
        <v>111</v>
      </c>
      <c r="R2985" t="s">
        <v>129</v>
      </c>
      <c r="S2985" t="s">
        <v>537</v>
      </c>
      <c r="T2985">
        <v>3.5</v>
      </c>
      <c r="U2985">
        <v>1240</v>
      </c>
      <c r="V2985" t="s">
        <v>8</v>
      </c>
      <c r="W2985">
        <v>266.18130000000002</v>
      </c>
      <c r="X2985">
        <v>0.17369999999999999</v>
      </c>
      <c r="Y2985">
        <v>0</v>
      </c>
      <c r="Z2985">
        <v>238.41640000000001</v>
      </c>
      <c r="AA2985">
        <v>0.15570000000000001</v>
      </c>
      <c r="AB2985">
        <v>0</v>
      </c>
      <c r="AC2985" t="s">
        <v>538</v>
      </c>
      <c r="AD2985">
        <v>1</v>
      </c>
      <c r="AE2985">
        <v>1</v>
      </c>
      <c r="AF2985" t="str">
        <f>IF(EnergyImpactLookups[[#This Row],[MAT]]="AR",EnergyImpactLookups[[#This Row],[APreWBkWh]],"")</f>
        <v/>
      </c>
      <c r="AG2985" t="str">
        <f>IF(EnergyImpactLookups[[#This Row],[MAT]]="AR",EnergyImpactLookups[[#This Row],[APreWBkW]],"")</f>
        <v/>
      </c>
      <c r="AH2985" s="19" t="str">
        <f>IF(EnergyImpactLookups[[#This Row],[MAT]]="AR",EnergyImpactLookups[[#This Row],[APreWBtherm]],"")</f>
        <v/>
      </c>
      <c r="AJ2985">
        <f>IF(EnergyImpactLookups[[#This Row],[MAT]]="AR",EnergyImpactLookups[[#This Row],[APreWBkW]],EnergyImpactLookups[[#This Row],[AStdWBkW]])</f>
        <v>0.15570000000000001</v>
      </c>
      <c r="AK2985">
        <f>IF(EnergyImpactLookups[[#This Row],[MAT]]="AR",EnergyImpactLookups[[#This Row],[APreWBkWh]],EnergyImpactLookups[[#This Row],[AStdWBkWh]])</f>
        <v>238.41640000000001</v>
      </c>
      <c r="AL2985">
        <f>IF(EnergyImpactLookups[[#This Row],[MAT]]="AR",EnergyImpactLookups[[#This Row],[APreWBtherm]],EnergyImpactLookups[[#This Row],[AStdWBtherm]])</f>
        <v>0</v>
      </c>
      <c r="AM2985">
        <f>IF(EnergyImpactLookups[[#This Row],[MAT]]="AR",EnergyImpactLookups[[#This Row],[AStdWBkW]],0)</f>
        <v>0</v>
      </c>
      <c r="AN2985">
        <f>IF(EnergyImpactLookups[[#This Row],[MAT]]="AR",EnergyImpactLookups[[#This Row],[AStdWBkWh]],0)</f>
        <v>0</v>
      </c>
      <c r="AO2985">
        <f>IF(EnergyImpactLookups[[#This Row],[MAT]]="AR",EnergyImpactLookups[[#This Row],[AStdWBtherm]],0)</f>
        <v>0</v>
      </c>
    </row>
    <row r="2986" spans="1:41" x14ac:dyDescent="0.3">
      <c r="A2986" t="s">
        <v>633</v>
      </c>
      <c r="B2986" t="s">
        <v>532</v>
      </c>
      <c r="C2986" t="s">
        <v>215</v>
      </c>
      <c r="D2986" t="s">
        <v>725</v>
      </c>
      <c r="E2986" t="s">
        <v>571</v>
      </c>
      <c r="F2986" t="s">
        <v>572</v>
      </c>
      <c r="G2986" t="s">
        <v>383</v>
      </c>
      <c r="H2986" t="s">
        <v>98</v>
      </c>
      <c r="I2986" t="s">
        <v>742</v>
      </c>
      <c r="J2986" t="s">
        <v>625</v>
      </c>
      <c r="K2986" t="s">
        <v>171</v>
      </c>
      <c r="L2986" t="s">
        <v>12</v>
      </c>
      <c r="M2986" t="s">
        <v>536</v>
      </c>
      <c r="N2986" s="1">
        <v>44167</v>
      </c>
      <c r="O2986" t="s">
        <v>95</v>
      </c>
      <c r="P2986" t="s">
        <v>127</v>
      </c>
      <c r="Q2986" t="s">
        <v>112</v>
      </c>
      <c r="R2986" t="s">
        <v>129</v>
      </c>
      <c r="S2986" t="s">
        <v>537</v>
      </c>
      <c r="T2986">
        <v>3.5</v>
      </c>
      <c r="U2986">
        <v>1240</v>
      </c>
      <c r="V2986" t="s">
        <v>8</v>
      </c>
      <c r="W2986">
        <v>219.42750000000001</v>
      </c>
      <c r="X2986">
        <v>0.1784</v>
      </c>
      <c r="Y2986">
        <v>0</v>
      </c>
      <c r="Z2986">
        <v>196.37180000000001</v>
      </c>
      <c r="AA2986">
        <v>0.15989999999999999</v>
      </c>
      <c r="AB2986">
        <v>0</v>
      </c>
      <c r="AC2986" t="s">
        <v>538</v>
      </c>
      <c r="AD2986">
        <v>1</v>
      </c>
      <c r="AE2986">
        <v>1</v>
      </c>
      <c r="AF2986" t="str">
        <f>IF(EnergyImpactLookups[[#This Row],[MAT]]="AR",EnergyImpactLookups[[#This Row],[APreWBkWh]],"")</f>
        <v/>
      </c>
      <c r="AG2986" t="str">
        <f>IF(EnergyImpactLookups[[#This Row],[MAT]]="AR",EnergyImpactLookups[[#This Row],[APreWBkW]],"")</f>
        <v/>
      </c>
      <c r="AH2986" s="19" t="str">
        <f>IF(EnergyImpactLookups[[#This Row],[MAT]]="AR",EnergyImpactLookups[[#This Row],[APreWBtherm]],"")</f>
        <v/>
      </c>
      <c r="AJ2986">
        <f>IF(EnergyImpactLookups[[#This Row],[MAT]]="AR",EnergyImpactLookups[[#This Row],[APreWBkW]],EnergyImpactLookups[[#This Row],[AStdWBkW]])</f>
        <v>0.15989999999999999</v>
      </c>
      <c r="AK2986">
        <f>IF(EnergyImpactLookups[[#This Row],[MAT]]="AR",EnergyImpactLookups[[#This Row],[APreWBkWh]],EnergyImpactLookups[[#This Row],[AStdWBkWh]])</f>
        <v>196.37180000000001</v>
      </c>
      <c r="AL2986">
        <f>IF(EnergyImpactLookups[[#This Row],[MAT]]="AR",EnergyImpactLookups[[#This Row],[APreWBtherm]],EnergyImpactLookups[[#This Row],[AStdWBtherm]])</f>
        <v>0</v>
      </c>
      <c r="AM2986">
        <f>IF(EnergyImpactLookups[[#This Row],[MAT]]="AR",EnergyImpactLookups[[#This Row],[AStdWBkW]],0)</f>
        <v>0</v>
      </c>
      <c r="AN2986">
        <f>IF(EnergyImpactLookups[[#This Row],[MAT]]="AR",EnergyImpactLookups[[#This Row],[AStdWBkWh]],0)</f>
        <v>0</v>
      </c>
      <c r="AO2986">
        <f>IF(EnergyImpactLookups[[#This Row],[MAT]]="AR",EnergyImpactLookups[[#This Row],[AStdWBtherm]],0)</f>
        <v>0</v>
      </c>
    </row>
    <row r="2987" spans="1:41" x14ac:dyDescent="0.3">
      <c r="A2987" t="s">
        <v>633</v>
      </c>
      <c r="B2987" t="s">
        <v>532</v>
      </c>
      <c r="C2987" t="s">
        <v>215</v>
      </c>
      <c r="D2987" t="s">
        <v>725</v>
      </c>
      <c r="E2987" t="s">
        <v>571</v>
      </c>
      <c r="F2987" t="s">
        <v>572</v>
      </c>
      <c r="G2987" t="s">
        <v>383</v>
      </c>
      <c r="H2987" t="s">
        <v>98</v>
      </c>
      <c r="I2987" t="s">
        <v>742</v>
      </c>
      <c r="J2987" t="s">
        <v>625</v>
      </c>
      <c r="K2987" t="s">
        <v>171</v>
      </c>
      <c r="L2987" t="s">
        <v>12</v>
      </c>
      <c r="M2987" t="s">
        <v>536</v>
      </c>
      <c r="N2987" s="1">
        <v>44167</v>
      </c>
      <c r="O2987" t="s">
        <v>95</v>
      </c>
      <c r="P2987" t="s">
        <v>127</v>
      </c>
      <c r="Q2987" t="s">
        <v>113</v>
      </c>
      <c r="R2987" t="s">
        <v>129</v>
      </c>
      <c r="S2987" t="s">
        <v>537</v>
      </c>
      <c r="T2987">
        <v>3.5</v>
      </c>
      <c r="U2987">
        <v>1240</v>
      </c>
      <c r="V2987" t="s">
        <v>8</v>
      </c>
      <c r="W2987">
        <v>297.0686</v>
      </c>
      <c r="X2987">
        <v>0.20180000000000001</v>
      </c>
      <c r="Y2987">
        <v>0</v>
      </c>
      <c r="Z2987">
        <v>265.85700000000003</v>
      </c>
      <c r="AA2987">
        <v>0.18090000000000001</v>
      </c>
      <c r="AB2987">
        <v>0</v>
      </c>
      <c r="AC2987" t="s">
        <v>538</v>
      </c>
      <c r="AD2987">
        <v>1</v>
      </c>
      <c r="AE2987">
        <v>1</v>
      </c>
      <c r="AF2987" t="str">
        <f>IF(EnergyImpactLookups[[#This Row],[MAT]]="AR",EnergyImpactLookups[[#This Row],[APreWBkWh]],"")</f>
        <v/>
      </c>
      <c r="AG2987" t="str">
        <f>IF(EnergyImpactLookups[[#This Row],[MAT]]="AR",EnergyImpactLookups[[#This Row],[APreWBkW]],"")</f>
        <v/>
      </c>
      <c r="AH2987" s="19" t="str">
        <f>IF(EnergyImpactLookups[[#This Row],[MAT]]="AR",EnergyImpactLookups[[#This Row],[APreWBtherm]],"")</f>
        <v/>
      </c>
      <c r="AJ2987">
        <f>IF(EnergyImpactLookups[[#This Row],[MAT]]="AR",EnergyImpactLookups[[#This Row],[APreWBkW]],EnergyImpactLookups[[#This Row],[AStdWBkW]])</f>
        <v>0.18090000000000001</v>
      </c>
      <c r="AK2987">
        <f>IF(EnergyImpactLookups[[#This Row],[MAT]]="AR",EnergyImpactLookups[[#This Row],[APreWBkWh]],EnergyImpactLookups[[#This Row],[AStdWBkWh]])</f>
        <v>265.85700000000003</v>
      </c>
      <c r="AL2987">
        <f>IF(EnergyImpactLookups[[#This Row],[MAT]]="AR",EnergyImpactLookups[[#This Row],[APreWBtherm]],EnergyImpactLookups[[#This Row],[AStdWBtherm]])</f>
        <v>0</v>
      </c>
      <c r="AM2987">
        <f>IF(EnergyImpactLookups[[#This Row],[MAT]]="AR",EnergyImpactLookups[[#This Row],[AStdWBkW]],0)</f>
        <v>0</v>
      </c>
      <c r="AN2987">
        <f>IF(EnergyImpactLookups[[#This Row],[MAT]]="AR",EnergyImpactLookups[[#This Row],[AStdWBkWh]],0)</f>
        <v>0</v>
      </c>
      <c r="AO2987">
        <f>IF(EnergyImpactLookups[[#This Row],[MAT]]="AR",EnergyImpactLookups[[#This Row],[AStdWBtherm]],0)</f>
        <v>0</v>
      </c>
    </row>
    <row r="2988" spans="1:41" x14ac:dyDescent="0.3">
      <c r="A2988" t="s">
        <v>633</v>
      </c>
      <c r="B2988" t="s">
        <v>532</v>
      </c>
      <c r="C2988" t="s">
        <v>215</v>
      </c>
      <c r="D2988" t="s">
        <v>725</v>
      </c>
      <c r="E2988" t="s">
        <v>571</v>
      </c>
      <c r="F2988" t="s">
        <v>572</v>
      </c>
      <c r="G2988" t="s">
        <v>383</v>
      </c>
      <c r="H2988" t="s">
        <v>98</v>
      </c>
      <c r="I2988" t="s">
        <v>742</v>
      </c>
      <c r="J2988" t="s">
        <v>625</v>
      </c>
      <c r="K2988" t="s">
        <v>171</v>
      </c>
      <c r="L2988" t="s">
        <v>12</v>
      </c>
      <c r="M2988" t="s">
        <v>536</v>
      </c>
      <c r="N2988" s="1">
        <v>44167</v>
      </c>
      <c r="O2988" t="s">
        <v>95</v>
      </c>
      <c r="P2988" t="s">
        <v>127</v>
      </c>
      <c r="Q2988" t="s">
        <v>114</v>
      </c>
      <c r="R2988" t="s">
        <v>129</v>
      </c>
      <c r="S2988" t="s">
        <v>537</v>
      </c>
      <c r="T2988">
        <v>3.5</v>
      </c>
      <c r="U2988">
        <v>1240</v>
      </c>
      <c r="V2988" t="s">
        <v>8</v>
      </c>
      <c r="W2988">
        <v>285.04390000000001</v>
      </c>
      <c r="X2988">
        <v>0.2676</v>
      </c>
      <c r="Y2988">
        <v>0</v>
      </c>
      <c r="Z2988">
        <v>254.93870000000001</v>
      </c>
      <c r="AA2988">
        <v>0.23980000000000001</v>
      </c>
      <c r="AB2988">
        <v>0</v>
      </c>
      <c r="AC2988" t="s">
        <v>538</v>
      </c>
      <c r="AD2988">
        <v>1</v>
      </c>
      <c r="AE2988">
        <v>1</v>
      </c>
      <c r="AF2988" t="str">
        <f>IF(EnergyImpactLookups[[#This Row],[MAT]]="AR",EnergyImpactLookups[[#This Row],[APreWBkWh]],"")</f>
        <v/>
      </c>
      <c r="AG2988" t="str">
        <f>IF(EnergyImpactLookups[[#This Row],[MAT]]="AR",EnergyImpactLookups[[#This Row],[APreWBkW]],"")</f>
        <v/>
      </c>
      <c r="AH2988" s="19" t="str">
        <f>IF(EnergyImpactLookups[[#This Row],[MAT]]="AR",EnergyImpactLookups[[#This Row],[APreWBtherm]],"")</f>
        <v/>
      </c>
      <c r="AJ2988">
        <f>IF(EnergyImpactLookups[[#This Row],[MAT]]="AR",EnergyImpactLookups[[#This Row],[APreWBkW]],EnergyImpactLookups[[#This Row],[AStdWBkW]])</f>
        <v>0.23980000000000001</v>
      </c>
      <c r="AK2988">
        <f>IF(EnergyImpactLookups[[#This Row],[MAT]]="AR",EnergyImpactLookups[[#This Row],[APreWBkWh]],EnergyImpactLookups[[#This Row],[AStdWBkWh]])</f>
        <v>254.93870000000001</v>
      </c>
      <c r="AL2988">
        <f>IF(EnergyImpactLookups[[#This Row],[MAT]]="AR",EnergyImpactLookups[[#This Row],[APreWBtherm]],EnergyImpactLookups[[#This Row],[AStdWBtherm]])</f>
        <v>0</v>
      </c>
      <c r="AM2988">
        <f>IF(EnergyImpactLookups[[#This Row],[MAT]]="AR",EnergyImpactLookups[[#This Row],[AStdWBkW]],0)</f>
        <v>0</v>
      </c>
      <c r="AN2988">
        <f>IF(EnergyImpactLookups[[#This Row],[MAT]]="AR",EnergyImpactLookups[[#This Row],[AStdWBkWh]],0)</f>
        <v>0</v>
      </c>
      <c r="AO2988">
        <f>IF(EnergyImpactLookups[[#This Row],[MAT]]="AR",EnergyImpactLookups[[#This Row],[AStdWBtherm]],0)</f>
        <v>0</v>
      </c>
    </row>
    <row r="2989" spans="1:41" x14ac:dyDescent="0.3">
      <c r="A2989" t="s">
        <v>633</v>
      </c>
      <c r="B2989" t="s">
        <v>532</v>
      </c>
      <c r="C2989" t="s">
        <v>215</v>
      </c>
      <c r="D2989" t="s">
        <v>725</v>
      </c>
      <c r="E2989" t="s">
        <v>571</v>
      </c>
      <c r="F2989" t="s">
        <v>572</v>
      </c>
      <c r="G2989" t="s">
        <v>383</v>
      </c>
      <c r="H2989" t="s">
        <v>98</v>
      </c>
      <c r="I2989" t="s">
        <v>742</v>
      </c>
      <c r="J2989" t="s">
        <v>625</v>
      </c>
      <c r="K2989" t="s">
        <v>171</v>
      </c>
      <c r="L2989" t="s">
        <v>12</v>
      </c>
      <c r="M2989" t="s">
        <v>536</v>
      </c>
      <c r="N2989" s="1">
        <v>44167</v>
      </c>
      <c r="O2989" t="s">
        <v>95</v>
      </c>
      <c r="P2989" t="s">
        <v>127</v>
      </c>
      <c r="Q2989" t="s">
        <v>115</v>
      </c>
      <c r="R2989" t="s">
        <v>129</v>
      </c>
      <c r="S2989" t="s">
        <v>537</v>
      </c>
      <c r="T2989">
        <v>3.5</v>
      </c>
      <c r="U2989">
        <v>1240</v>
      </c>
      <c r="V2989" t="s">
        <v>8</v>
      </c>
      <c r="W2989">
        <v>181.13890000000001</v>
      </c>
      <c r="X2989">
        <v>0.23380000000000001</v>
      </c>
      <c r="Y2989">
        <v>0</v>
      </c>
      <c r="Z2989">
        <v>161.64789999999999</v>
      </c>
      <c r="AA2989">
        <v>0.20949999999999999</v>
      </c>
      <c r="AB2989">
        <v>0</v>
      </c>
      <c r="AC2989" t="s">
        <v>538</v>
      </c>
      <c r="AD2989">
        <v>1</v>
      </c>
      <c r="AE2989">
        <v>1</v>
      </c>
      <c r="AF2989" t="str">
        <f>IF(EnergyImpactLookups[[#This Row],[MAT]]="AR",EnergyImpactLookups[[#This Row],[APreWBkWh]],"")</f>
        <v/>
      </c>
      <c r="AG2989" t="str">
        <f>IF(EnergyImpactLookups[[#This Row],[MAT]]="AR",EnergyImpactLookups[[#This Row],[APreWBkW]],"")</f>
        <v/>
      </c>
      <c r="AH2989" s="19" t="str">
        <f>IF(EnergyImpactLookups[[#This Row],[MAT]]="AR",EnergyImpactLookups[[#This Row],[APreWBtherm]],"")</f>
        <v/>
      </c>
      <c r="AJ2989">
        <f>IF(EnergyImpactLookups[[#This Row],[MAT]]="AR",EnergyImpactLookups[[#This Row],[APreWBkW]],EnergyImpactLookups[[#This Row],[AStdWBkW]])</f>
        <v>0.20949999999999999</v>
      </c>
      <c r="AK2989">
        <f>IF(EnergyImpactLookups[[#This Row],[MAT]]="AR",EnergyImpactLookups[[#This Row],[APreWBkWh]],EnergyImpactLookups[[#This Row],[AStdWBkWh]])</f>
        <v>161.64789999999999</v>
      </c>
      <c r="AL2989">
        <f>IF(EnergyImpactLookups[[#This Row],[MAT]]="AR",EnergyImpactLookups[[#This Row],[APreWBtherm]],EnergyImpactLookups[[#This Row],[AStdWBtherm]])</f>
        <v>0</v>
      </c>
      <c r="AM2989">
        <f>IF(EnergyImpactLookups[[#This Row],[MAT]]="AR",EnergyImpactLookups[[#This Row],[AStdWBkW]],0)</f>
        <v>0</v>
      </c>
      <c r="AN2989">
        <f>IF(EnergyImpactLookups[[#This Row],[MAT]]="AR",EnergyImpactLookups[[#This Row],[AStdWBkWh]],0)</f>
        <v>0</v>
      </c>
      <c r="AO2989">
        <f>IF(EnergyImpactLookups[[#This Row],[MAT]]="AR",EnergyImpactLookups[[#This Row],[AStdWBtherm]],0)</f>
        <v>0</v>
      </c>
    </row>
    <row r="2990" spans="1:41" x14ac:dyDescent="0.3">
      <c r="A2990" t="s">
        <v>633</v>
      </c>
      <c r="B2990" t="s">
        <v>532</v>
      </c>
      <c r="C2990" t="s">
        <v>215</v>
      </c>
      <c r="D2990" t="s">
        <v>725</v>
      </c>
      <c r="E2990" t="s">
        <v>571</v>
      </c>
      <c r="F2990" t="s">
        <v>572</v>
      </c>
      <c r="G2990" t="s">
        <v>383</v>
      </c>
      <c r="H2990" t="s">
        <v>98</v>
      </c>
      <c r="I2990" t="s">
        <v>742</v>
      </c>
      <c r="J2990" t="s">
        <v>625</v>
      </c>
      <c r="K2990" t="s">
        <v>171</v>
      </c>
      <c r="L2990" t="s">
        <v>12</v>
      </c>
      <c r="M2990" t="s">
        <v>536</v>
      </c>
      <c r="N2990" s="1">
        <v>44167</v>
      </c>
      <c r="O2990" t="s">
        <v>95</v>
      </c>
      <c r="P2990" t="s">
        <v>127</v>
      </c>
      <c r="Q2990" t="s">
        <v>116</v>
      </c>
      <c r="R2990" t="s">
        <v>129</v>
      </c>
      <c r="S2990" t="s">
        <v>537</v>
      </c>
      <c r="T2990">
        <v>3.5</v>
      </c>
      <c r="U2990">
        <v>1240</v>
      </c>
      <c r="V2990" t="s">
        <v>8</v>
      </c>
      <c r="W2990">
        <v>336.39569999999998</v>
      </c>
      <c r="X2990">
        <v>0.26229999999999998</v>
      </c>
      <c r="Y2990">
        <v>0</v>
      </c>
      <c r="Z2990">
        <v>300.90620000000001</v>
      </c>
      <c r="AA2990">
        <v>0.2351</v>
      </c>
      <c r="AB2990">
        <v>0</v>
      </c>
      <c r="AC2990" t="s">
        <v>538</v>
      </c>
      <c r="AD2990">
        <v>1</v>
      </c>
      <c r="AE2990">
        <v>1</v>
      </c>
      <c r="AF2990" t="str">
        <f>IF(EnergyImpactLookups[[#This Row],[MAT]]="AR",EnergyImpactLookups[[#This Row],[APreWBkWh]],"")</f>
        <v/>
      </c>
      <c r="AG2990" t="str">
        <f>IF(EnergyImpactLookups[[#This Row],[MAT]]="AR",EnergyImpactLookups[[#This Row],[APreWBkW]],"")</f>
        <v/>
      </c>
      <c r="AH2990" s="19" t="str">
        <f>IF(EnergyImpactLookups[[#This Row],[MAT]]="AR",EnergyImpactLookups[[#This Row],[APreWBtherm]],"")</f>
        <v/>
      </c>
      <c r="AJ2990">
        <f>IF(EnergyImpactLookups[[#This Row],[MAT]]="AR",EnergyImpactLookups[[#This Row],[APreWBkW]],EnergyImpactLookups[[#This Row],[AStdWBkW]])</f>
        <v>0.2351</v>
      </c>
      <c r="AK2990">
        <f>IF(EnergyImpactLookups[[#This Row],[MAT]]="AR",EnergyImpactLookups[[#This Row],[APreWBkWh]],EnergyImpactLookups[[#This Row],[AStdWBkWh]])</f>
        <v>300.90620000000001</v>
      </c>
      <c r="AL2990">
        <f>IF(EnergyImpactLookups[[#This Row],[MAT]]="AR",EnergyImpactLookups[[#This Row],[APreWBtherm]],EnergyImpactLookups[[#This Row],[AStdWBtherm]])</f>
        <v>0</v>
      </c>
      <c r="AM2990">
        <f>IF(EnergyImpactLookups[[#This Row],[MAT]]="AR",EnergyImpactLookups[[#This Row],[AStdWBkW]],0)</f>
        <v>0</v>
      </c>
      <c r="AN2990">
        <f>IF(EnergyImpactLookups[[#This Row],[MAT]]="AR",EnergyImpactLookups[[#This Row],[AStdWBkWh]],0)</f>
        <v>0</v>
      </c>
      <c r="AO2990">
        <f>IF(EnergyImpactLookups[[#This Row],[MAT]]="AR",EnergyImpactLookups[[#This Row],[AStdWBtherm]],0)</f>
        <v>0</v>
      </c>
    </row>
    <row r="2991" spans="1:41" x14ac:dyDescent="0.3">
      <c r="A2991" t="s">
        <v>633</v>
      </c>
      <c r="B2991" t="s">
        <v>532</v>
      </c>
      <c r="C2991" t="s">
        <v>215</v>
      </c>
      <c r="D2991" t="s">
        <v>725</v>
      </c>
      <c r="E2991" t="s">
        <v>571</v>
      </c>
      <c r="F2991" t="s">
        <v>572</v>
      </c>
      <c r="G2991" t="s">
        <v>383</v>
      </c>
      <c r="H2991" t="s">
        <v>98</v>
      </c>
      <c r="I2991" t="s">
        <v>742</v>
      </c>
      <c r="J2991" t="s">
        <v>625</v>
      </c>
      <c r="K2991" t="s">
        <v>171</v>
      </c>
      <c r="L2991" t="s">
        <v>12</v>
      </c>
      <c r="M2991" t="s">
        <v>536</v>
      </c>
      <c r="N2991" s="1">
        <v>44167</v>
      </c>
      <c r="O2991" t="s">
        <v>95</v>
      </c>
      <c r="P2991" t="s">
        <v>127</v>
      </c>
      <c r="Q2991" t="s">
        <v>117</v>
      </c>
      <c r="R2991" t="s">
        <v>129</v>
      </c>
      <c r="S2991" t="s">
        <v>537</v>
      </c>
      <c r="T2991">
        <v>3.5</v>
      </c>
      <c r="U2991">
        <v>1240</v>
      </c>
      <c r="V2991" t="s">
        <v>8</v>
      </c>
      <c r="W2991">
        <v>337.08080000000001</v>
      </c>
      <c r="X2991">
        <v>0.25190000000000001</v>
      </c>
      <c r="Y2991">
        <v>0</v>
      </c>
      <c r="Z2991">
        <v>301.62490000000003</v>
      </c>
      <c r="AA2991">
        <v>0.2258</v>
      </c>
      <c r="AB2991">
        <v>0</v>
      </c>
      <c r="AC2991" t="s">
        <v>538</v>
      </c>
      <c r="AD2991">
        <v>1</v>
      </c>
      <c r="AE2991">
        <v>1</v>
      </c>
      <c r="AF2991" t="str">
        <f>IF(EnergyImpactLookups[[#This Row],[MAT]]="AR",EnergyImpactLookups[[#This Row],[APreWBkWh]],"")</f>
        <v/>
      </c>
      <c r="AG2991" t="str">
        <f>IF(EnergyImpactLookups[[#This Row],[MAT]]="AR",EnergyImpactLookups[[#This Row],[APreWBkW]],"")</f>
        <v/>
      </c>
      <c r="AH2991" s="19" t="str">
        <f>IF(EnergyImpactLookups[[#This Row],[MAT]]="AR",EnergyImpactLookups[[#This Row],[APreWBtherm]],"")</f>
        <v/>
      </c>
      <c r="AJ2991">
        <f>IF(EnergyImpactLookups[[#This Row],[MAT]]="AR",EnergyImpactLookups[[#This Row],[APreWBkW]],EnergyImpactLookups[[#This Row],[AStdWBkW]])</f>
        <v>0.2258</v>
      </c>
      <c r="AK2991">
        <f>IF(EnergyImpactLookups[[#This Row],[MAT]]="AR",EnergyImpactLookups[[#This Row],[APreWBkWh]],EnergyImpactLookups[[#This Row],[AStdWBkWh]])</f>
        <v>301.62490000000003</v>
      </c>
      <c r="AL2991">
        <f>IF(EnergyImpactLookups[[#This Row],[MAT]]="AR",EnergyImpactLookups[[#This Row],[APreWBtherm]],EnergyImpactLookups[[#This Row],[AStdWBtherm]])</f>
        <v>0</v>
      </c>
      <c r="AM2991">
        <f>IF(EnergyImpactLookups[[#This Row],[MAT]]="AR",EnergyImpactLookups[[#This Row],[AStdWBkW]],0)</f>
        <v>0</v>
      </c>
      <c r="AN2991">
        <f>IF(EnergyImpactLookups[[#This Row],[MAT]]="AR",EnergyImpactLookups[[#This Row],[AStdWBkWh]],0)</f>
        <v>0</v>
      </c>
      <c r="AO2991">
        <f>IF(EnergyImpactLookups[[#This Row],[MAT]]="AR",EnergyImpactLookups[[#This Row],[AStdWBtherm]],0)</f>
        <v>0</v>
      </c>
    </row>
    <row r="2992" spans="1:41" x14ac:dyDescent="0.3">
      <c r="A2992" t="s">
        <v>633</v>
      </c>
      <c r="B2992" t="s">
        <v>532</v>
      </c>
      <c r="C2992" t="s">
        <v>215</v>
      </c>
      <c r="D2992" t="s">
        <v>725</v>
      </c>
      <c r="E2992" t="s">
        <v>571</v>
      </c>
      <c r="F2992" t="s">
        <v>572</v>
      </c>
      <c r="G2992" t="s">
        <v>383</v>
      </c>
      <c r="H2992" t="s">
        <v>98</v>
      </c>
      <c r="I2992" t="s">
        <v>742</v>
      </c>
      <c r="J2992" t="s">
        <v>625</v>
      </c>
      <c r="K2992" t="s">
        <v>171</v>
      </c>
      <c r="L2992" t="s">
        <v>12</v>
      </c>
      <c r="M2992" t="s">
        <v>536</v>
      </c>
      <c r="N2992" s="1">
        <v>44167</v>
      </c>
      <c r="O2992" t="s">
        <v>95</v>
      </c>
      <c r="P2992" t="s">
        <v>127</v>
      </c>
      <c r="Q2992" t="s">
        <v>118</v>
      </c>
      <c r="R2992" t="s">
        <v>129</v>
      </c>
      <c r="S2992" t="s">
        <v>537</v>
      </c>
      <c r="T2992">
        <v>3.5</v>
      </c>
      <c r="U2992">
        <v>1240</v>
      </c>
      <c r="V2992" t="s">
        <v>8</v>
      </c>
      <c r="W2992">
        <v>506.61860000000001</v>
      </c>
      <c r="X2992">
        <v>0.29899999999999999</v>
      </c>
      <c r="Y2992">
        <v>0</v>
      </c>
      <c r="Z2992">
        <v>453.80720000000002</v>
      </c>
      <c r="AA2992">
        <v>0.26800000000000002</v>
      </c>
      <c r="AB2992">
        <v>0</v>
      </c>
      <c r="AC2992" t="s">
        <v>538</v>
      </c>
      <c r="AD2992">
        <v>1</v>
      </c>
      <c r="AE2992">
        <v>1</v>
      </c>
      <c r="AF2992" t="str">
        <f>IF(EnergyImpactLookups[[#This Row],[MAT]]="AR",EnergyImpactLookups[[#This Row],[APreWBkWh]],"")</f>
        <v/>
      </c>
      <c r="AG2992" t="str">
        <f>IF(EnergyImpactLookups[[#This Row],[MAT]]="AR",EnergyImpactLookups[[#This Row],[APreWBkW]],"")</f>
        <v/>
      </c>
      <c r="AH2992" s="19" t="str">
        <f>IF(EnergyImpactLookups[[#This Row],[MAT]]="AR",EnergyImpactLookups[[#This Row],[APreWBtherm]],"")</f>
        <v/>
      </c>
      <c r="AJ2992">
        <f>IF(EnergyImpactLookups[[#This Row],[MAT]]="AR",EnergyImpactLookups[[#This Row],[APreWBkW]],EnergyImpactLookups[[#This Row],[AStdWBkW]])</f>
        <v>0.26800000000000002</v>
      </c>
      <c r="AK2992">
        <f>IF(EnergyImpactLookups[[#This Row],[MAT]]="AR",EnergyImpactLookups[[#This Row],[APreWBkWh]],EnergyImpactLookups[[#This Row],[AStdWBkWh]])</f>
        <v>453.80720000000002</v>
      </c>
      <c r="AL2992">
        <f>IF(EnergyImpactLookups[[#This Row],[MAT]]="AR",EnergyImpactLookups[[#This Row],[APreWBtherm]],EnergyImpactLookups[[#This Row],[AStdWBtherm]])</f>
        <v>0</v>
      </c>
      <c r="AM2992">
        <f>IF(EnergyImpactLookups[[#This Row],[MAT]]="AR",EnergyImpactLookups[[#This Row],[AStdWBkW]],0)</f>
        <v>0</v>
      </c>
      <c r="AN2992">
        <f>IF(EnergyImpactLookups[[#This Row],[MAT]]="AR",EnergyImpactLookups[[#This Row],[AStdWBkWh]],0)</f>
        <v>0</v>
      </c>
      <c r="AO2992">
        <f>IF(EnergyImpactLookups[[#This Row],[MAT]]="AR",EnergyImpactLookups[[#This Row],[AStdWBtherm]],0)</f>
        <v>0</v>
      </c>
    </row>
    <row r="2993" spans="1:41" x14ac:dyDescent="0.3">
      <c r="A2993" t="s">
        <v>633</v>
      </c>
      <c r="B2993" t="s">
        <v>532</v>
      </c>
      <c r="C2993" t="s">
        <v>215</v>
      </c>
      <c r="D2993" t="s">
        <v>725</v>
      </c>
      <c r="E2993" t="s">
        <v>571</v>
      </c>
      <c r="F2993" t="s">
        <v>572</v>
      </c>
      <c r="G2993" t="s">
        <v>383</v>
      </c>
      <c r="H2993" t="s">
        <v>98</v>
      </c>
      <c r="I2993" t="s">
        <v>742</v>
      </c>
      <c r="J2993" t="s">
        <v>625</v>
      </c>
      <c r="K2993" t="s">
        <v>171</v>
      </c>
      <c r="L2993" t="s">
        <v>12</v>
      </c>
      <c r="M2993" t="s">
        <v>536</v>
      </c>
      <c r="N2993" s="1">
        <v>44167</v>
      </c>
      <c r="O2993" t="s">
        <v>95</v>
      </c>
      <c r="P2993" t="s">
        <v>127</v>
      </c>
      <c r="Q2993" t="s">
        <v>119</v>
      </c>
      <c r="R2993" t="s">
        <v>129</v>
      </c>
      <c r="S2993" t="s">
        <v>537</v>
      </c>
      <c r="T2993">
        <v>3.5</v>
      </c>
      <c r="U2993">
        <v>1240</v>
      </c>
      <c r="V2993" t="s">
        <v>8</v>
      </c>
      <c r="W2993">
        <v>52.94</v>
      </c>
      <c r="X2993">
        <v>9.0700000000000003E-2</v>
      </c>
      <c r="Y2993">
        <v>0</v>
      </c>
      <c r="Z2993">
        <v>47.350200000000001</v>
      </c>
      <c r="AA2993">
        <v>8.1299999999999997E-2</v>
      </c>
      <c r="AB2993">
        <v>0</v>
      </c>
      <c r="AC2993" t="s">
        <v>538</v>
      </c>
      <c r="AD2993">
        <v>1</v>
      </c>
      <c r="AE2993">
        <v>1</v>
      </c>
      <c r="AF2993" t="str">
        <f>IF(EnergyImpactLookups[[#This Row],[MAT]]="AR",EnergyImpactLookups[[#This Row],[APreWBkWh]],"")</f>
        <v/>
      </c>
      <c r="AG2993" t="str">
        <f>IF(EnergyImpactLookups[[#This Row],[MAT]]="AR",EnergyImpactLookups[[#This Row],[APreWBkW]],"")</f>
        <v/>
      </c>
      <c r="AH2993" s="19" t="str">
        <f>IF(EnergyImpactLookups[[#This Row],[MAT]]="AR",EnergyImpactLookups[[#This Row],[APreWBtherm]],"")</f>
        <v/>
      </c>
      <c r="AJ2993">
        <f>IF(EnergyImpactLookups[[#This Row],[MAT]]="AR",EnergyImpactLookups[[#This Row],[APreWBkW]],EnergyImpactLookups[[#This Row],[AStdWBkW]])</f>
        <v>8.1299999999999997E-2</v>
      </c>
      <c r="AK2993">
        <f>IF(EnergyImpactLookups[[#This Row],[MAT]]="AR",EnergyImpactLookups[[#This Row],[APreWBkWh]],EnergyImpactLookups[[#This Row],[AStdWBkWh]])</f>
        <v>47.350200000000001</v>
      </c>
      <c r="AL2993">
        <f>IF(EnergyImpactLookups[[#This Row],[MAT]]="AR",EnergyImpactLookups[[#This Row],[APreWBtherm]],EnergyImpactLookups[[#This Row],[AStdWBtherm]])</f>
        <v>0</v>
      </c>
      <c r="AM2993">
        <f>IF(EnergyImpactLookups[[#This Row],[MAT]]="AR",EnergyImpactLookups[[#This Row],[AStdWBkW]],0)</f>
        <v>0</v>
      </c>
      <c r="AN2993">
        <f>IF(EnergyImpactLookups[[#This Row],[MAT]]="AR",EnergyImpactLookups[[#This Row],[AStdWBkWh]],0)</f>
        <v>0</v>
      </c>
      <c r="AO2993">
        <f>IF(EnergyImpactLookups[[#This Row],[MAT]]="AR",EnergyImpactLookups[[#This Row],[AStdWBtherm]],0)</f>
        <v>0</v>
      </c>
    </row>
    <row r="2994" spans="1:41" x14ac:dyDescent="0.3">
      <c r="A2994" t="s">
        <v>633</v>
      </c>
      <c r="B2994" t="s">
        <v>532</v>
      </c>
      <c r="C2994" t="s">
        <v>215</v>
      </c>
      <c r="D2994" t="s">
        <v>725</v>
      </c>
      <c r="E2994" t="s">
        <v>571</v>
      </c>
      <c r="F2994" t="s">
        <v>572</v>
      </c>
      <c r="G2994" t="s">
        <v>383</v>
      </c>
      <c r="H2994" t="s">
        <v>98</v>
      </c>
      <c r="I2994" t="s">
        <v>742</v>
      </c>
      <c r="J2994" t="s">
        <v>625</v>
      </c>
      <c r="K2994" t="s">
        <v>171</v>
      </c>
      <c r="L2994" t="s">
        <v>12</v>
      </c>
      <c r="M2994" t="s">
        <v>536</v>
      </c>
      <c r="N2994" s="1">
        <v>44167</v>
      </c>
      <c r="O2994" t="s">
        <v>95</v>
      </c>
      <c r="P2994" t="s">
        <v>130</v>
      </c>
      <c r="Q2994" t="s">
        <v>99</v>
      </c>
      <c r="R2994" t="s">
        <v>129</v>
      </c>
      <c r="S2994" t="s">
        <v>537</v>
      </c>
      <c r="T2994">
        <v>1</v>
      </c>
      <c r="U2994">
        <v>999</v>
      </c>
      <c r="V2994" t="s">
        <v>8</v>
      </c>
      <c r="W2994">
        <v>20.6799</v>
      </c>
      <c r="X2994">
        <v>4.1999999999999997E-3</v>
      </c>
      <c r="Y2994">
        <v>0</v>
      </c>
      <c r="Z2994">
        <v>17.466999999999999</v>
      </c>
      <c r="AA2994">
        <v>3.8E-3</v>
      </c>
      <c r="AB2994">
        <v>0</v>
      </c>
      <c r="AC2994" t="s">
        <v>538</v>
      </c>
      <c r="AD2994">
        <v>1</v>
      </c>
      <c r="AE2994">
        <v>1</v>
      </c>
      <c r="AF2994" t="str">
        <f>IF(EnergyImpactLookups[[#This Row],[MAT]]="AR",EnergyImpactLookups[[#This Row],[APreWBkWh]],"")</f>
        <v/>
      </c>
      <c r="AG2994" t="str">
        <f>IF(EnergyImpactLookups[[#This Row],[MAT]]="AR",EnergyImpactLookups[[#This Row],[APreWBkW]],"")</f>
        <v/>
      </c>
      <c r="AH2994" s="19" t="str">
        <f>IF(EnergyImpactLookups[[#This Row],[MAT]]="AR",EnergyImpactLookups[[#This Row],[APreWBtherm]],"")</f>
        <v/>
      </c>
      <c r="AJ2994">
        <f>IF(EnergyImpactLookups[[#This Row],[MAT]]="AR",EnergyImpactLookups[[#This Row],[APreWBkW]],EnergyImpactLookups[[#This Row],[AStdWBkW]])</f>
        <v>3.8E-3</v>
      </c>
      <c r="AK2994">
        <f>IF(EnergyImpactLookups[[#This Row],[MAT]]="AR",EnergyImpactLookups[[#This Row],[APreWBkWh]],EnergyImpactLookups[[#This Row],[AStdWBkWh]])</f>
        <v>17.466999999999999</v>
      </c>
      <c r="AL2994">
        <f>IF(EnergyImpactLookups[[#This Row],[MAT]]="AR",EnergyImpactLookups[[#This Row],[APreWBtherm]],EnergyImpactLookups[[#This Row],[AStdWBtherm]])</f>
        <v>0</v>
      </c>
      <c r="AM2994">
        <f>IF(EnergyImpactLookups[[#This Row],[MAT]]="AR",EnergyImpactLookups[[#This Row],[AStdWBkW]],0)</f>
        <v>0</v>
      </c>
      <c r="AN2994">
        <f>IF(EnergyImpactLookups[[#This Row],[MAT]]="AR",EnergyImpactLookups[[#This Row],[AStdWBkWh]],0)</f>
        <v>0</v>
      </c>
      <c r="AO2994">
        <f>IF(EnergyImpactLookups[[#This Row],[MAT]]="AR",EnergyImpactLookups[[#This Row],[AStdWBtherm]],0)</f>
        <v>0</v>
      </c>
    </row>
    <row r="2995" spans="1:41" x14ac:dyDescent="0.3">
      <c r="A2995" t="s">
        <v>633</v>
      </c>
      <c r="B2995" t="s">
        <v>532</v>
      </c>
      <c r="C2995" t="s">
        <v>215</v>
      </c>
      <c r="D2995" t="s">
        <v>725</v>
      </c>
      <c r="E2995" t="s">
        <v>571</v>
      </c>
      <c r="F2995" t="s">
        <v>572</v>
      </c>
      <c r="G2995" t="s">
        <v>383</v>
      </c>
      <c r="H2995" t="s">
        <v>98</v>
      </c>
      <c r="I2995" t="s">
        <v>742</v>
      </c>
      <c r="J2995" t="s">
        <v>625</v>
      </c>
      <c r="K2995" t="s">
        <v>171</v>
      </c>
      <c r="L2995" t="s">
        <v>12</v>
      </c>
      <c r="M2995" t="s">
        <v>536</v>
      </c>
      <c r="N2995" s="1">
        <v>44167</v>
      </c>
      <c r="O2995" t="s">
        <v>95</v>
      </c>
      <c r="P2995" t="s">
        <v>130</v>
      </c>
      <c r="Q2995" t="s">
        <v>103</v>
      </c>
      <c r="R2995" t="s">
        <v>129</v>
      </c>
      <c r="S2995" t="s">
        <v>537</v>
      </c>
      <c r="T2995">
        <v>1</v>
      </c>
      <c r="U2995">
        <v>1070</v>
      </c>
      <c r="V2995" t="s">
        <v>8</v>
      </c>
      <c r="W2995">
        <v>76.543300000000002</v>
      </c>
      <c r="X2995">
        <v>0.1459</v>
      </c>
      <c r="Y2995">
        <v>0</v>
      </c>
      <c r="Z2995">
        <v>67.940100000000001</v>
      </c>
      <c r="AA2995">
        <v>0.13070000000000001</v>
      </c>
      <c r="AB2995">
        <v>0</v>
      </c>
      <c r="AC2995" t="s">
        <v>538</v>
      </c>
      <c r="AD2995">
        <v>1</v>
      </c>
      <c r="AE2995">
        <v>1</v>
      </c>
      <c r="AF2995" t="str">
        <f>IF(EnergyImpactLookups[[#This Row],[MAT]]="AR",EnergyImpactLookups[[#This Row],[APreWBkWh]],"")</f>
        <v/>
      </c>
      <c r="AG2995" t="str">
        <f>IF(EnergyImpactLookups[[#This Row],[MAT]]="AR",EnergyImpactLookups[[#This Row],[APreWBkW]],"")</f>
        <v/>
      </c>
      <c r="AH2995" s="19" t="str">
        <f>IF(EnergyImpactLookups[[#This Row],[MAT]]="AR",EnergyImpactLookups[[#This Row],[APreWBtherm]],"")</f>
        <v/>
      </c>
      <c r="AJ2995">
        <f>IF(EnergyImpactLookups[[#This Row],[MAT]]="AR",EnergyImpactLookups[[#This Row],[APreWBkW]],EnergyImpactLookups[[#This Row],[AStdWBkW]])</f>
        <v>0.13070000000000001</v>
      </c>
      <c r="AK2995">
        <f>IF(EnergyImpactLookups[[#This Row],[MAT]]="AR",EnergyImpactLookups[[#This Row],[APreWBkWh]],EnergyImpactLookups[[#This Row],[AStdWBkWh]])</f>
        <v>67.940100000000001</v>
      </c>
      <c r="AL2995">
        <f>IF(EnergyImpactLookups[[#This Row],[MAT]]="AR",EnergyImpactLookups[[#This Row],[APreWBtherm]],EnergyImpactLookups[[#This Row],[AStdWBtherm]])</f>
        <v>0</v>
      </c>
      <c r="AM2995">
        <f>IF(EnergyImpactLookups[[#This Row],[MAT]]="AR",EnergyImpactLookups[[#This Row],[AStdWBkW]],0)</f>
        <v>0</v>
      </c>
      <c r="AN2995">
        <f>IF(EnergyImpactLookups[[#This Row],[MAT]]="AR",EnergyImpactLookups[[#This Row],[AStdWBkWh]],0)</f>
        <v>0</v>
      </c>
      <c r="AO2995">
        <f>IF(EnergyImpactLookups[[#This Row],[MAT]]="AR",EnergyImpactLookups[[#This Row],[AStdWBtherm]],0)</f>
        <v>0</v>
      </c>
    </row>
    <row r="2996" spans="1:41" x14ac:dyDescent="0.3">
      <c r="A2996" t="s">
        <v>633</v>
      </c>
      <c r="B2996" t="s">
        <v>532</v>
      </c>
      <c r="C2996" t="s">
        <v>215</v>
      </c>
      <c r="D2996" t="s">
        <v>725</v>
      </c>
      <c r="E2996" t="s">
        <v>571</v>
      </c>
      <c r="F2996" t="s">
        <v>572</v>
      </c>
      <c r="G2996" t="s">
        <v>383</v>
      </c>
      <c r="H2996" t="s">
        <v>98</v>
      </c>
      <c r="I2996" t="s">
        <v>742</v>
      </c>
      <c r="J2996" t="s">
        <v>625</v>
      </c>
      <c r="K2996" t="s">
        <v>171</v>
      </c>
      <c r="L2996" t="s">
        <v>12</v>
      </c>
      <c r="M2996" t="s">
        <v>536</v>
      </c>
      <c r="N2996" s="1">
        <v>44167</v>
      </c>
      <c r="O2996" t="s">
        <v>95</v>
      </c>
      <c r="P2996" t="s">
        <v>130</v>
      </c>
      <c r="Q2996" t="s">
        <v>104</v>
      </c>
      <c r="R2996" t="s">
        <v>129</v>
      </c>
      <c r="S2996" t="s">
        <v>537</v>
      </c>
      <c r="T2996">
        <v>1</v>
      </c>
      <c r="U2996">
        <v>999</v>
      </c>
      <c r="V2996" t="s">
        <v>8</v>
      </c>
      <c r="W2996">
        <v>28.710899999999999</v>
      </c>
      <c r="X2996">
        <v>7.7499999999999999E-2</v>
      </c>
      <c r="Y2996">
        <v>0</v>
      </c>
      <c r="Z2996">
        <v>25.190999999999999</v>
      </c>
      <c r="AA2996">
        <v>6.9500000000000006E-2</v>
      </c>
      <c r="AB2996">
        <v>0</v>
      </c>
      <c r="AC2996" t="s">
        <v>538</v>
      </c>
      <c r="AD2996">
        <v>1</v>
      </c>
      <c r="AE2996">
        <v>1</v>
      </c>
      <c r="AF2996" t="str">
        <f>IF(EnergyImpactLookups[[#This Row],[MAT]]="AR",EnergyImpactLookups[[#This Row],[APreWBkWh]],"")</f>
        <v/>
      </c>
      <c r="AG2996" t="str">
        <f>IF(EnergyImpactLookups[[#This Row],[MAT]]="AR",EnergyImpactLookups[[#This Row],[APreWBkW]],"")</f>
        <v/>
      </c>
      <c r="AH2996" s="19" t="str">
        <f>IF(EnergyImpactLookups[[#This Row],[MAT]]="AR",EnergyImpactLookups[[#This Row],[APreWBtherm]],"")</f>
        <v/>
      </c>
      <c r="AJ2996">
        <f>IF(EnergyImpactLookups[[#This Row],[MAT]]="AR",EnergyImpactLookups[[#This Row],[APreWBkW]],EnergyImpactLookups[[#This Row],[AStdWBkW]])</f>
        <v>6.9500000000000006E-2</v>
      </c>
      <c r="AK2996">
        <f>IF(EnergyImpactLookups[[#This Row],[MAT]]="AR",EnergyImpactLookups[[#This Row],[APreWBkWh]],EnergyImpactLookups[[#This Row],[AStdWBkWh]])</f>
        <v>25.190999999999999</v>
      </c>
      <c r="AL2996">
        <f>IF(EnergyImpactLookups[[#This Row],[MAT]]="AR",EnergyImpactLookups[[#This Row],[APreWBtherm]],EnergyImpactLookups[[#This Row],[AStdWBtherm]])</f>
        <v>0</v>
      </c>
      <c r="AM2996">
        <f>IF(EnergyImpactLookups[[#This Row],[MAT]]="AR",EnergyImpactLookups[[#This Row],[AStdWBkW]],0)</f>
        <v>0</v>
      </c>
      <c r="AN2996">
        <f>IF(EnergyImpactLookups[[#This Row],[MAT]]="AR",EnergyImpactLookups[[#This Row],[AStdWBkWh]],0)</f>
        <v>0</v>
      </c>
      <c r="AO2996">
        <f>IF(EnergyImpactLookups[[#This Row],[MAT]]="AR",EnergyImpactLookups[[#This Row],[AStdWBtherm]],0)</f>
        <v>0</v>
      </c>
    </row>
    <row r="2997" spans="1:41" x14ac:dyDescent="0.3">
      <c r="A2997" t="s">
        <v>633</v>
      </c>
      <c r="B2997" t="s">
        <v>532</v>
      </c>
      <c r="C2997" t="s">
        <v>215</v>
      </c>
      <c r="D2997" t="s">
        <v>725</v>
      </c>
      <c r="E2997" t="s">
        <v>571</v>
      </c>
      <c r="F2997" t="s">
        <v>572</v>
      </c>
      <c r="G2997" t="s">
        <v>383</v>
      </c>
      <c r="H2997" t="s">
        <v>98</v>
      </c>
      <c r="I2997" t="s">
        <v>742</v>
      </c>
      <c r="J2997" t="s">
        <v>625</v>
      </c>
      <c r="K2997" t="s">
        <v>171</v>
      </c>
      <c r="L2997" t="s">
        <v>12</v>
      </c>
      <c r="M2997" t="s">
        <v>536</v>
      </c>
      <c r="N2997" s="1">
        <v>44167</v>
      </c>
      <c r="O2997" t="s">
        <v>95</v>
      </c>
      <c r="P2997" t="s">
        <v>130</v>
      </c>
      <c r="Q2997" t="s">
        <v>105</v>
      </c>
      <c r="R2997" t="s">
        <v>129</v>
      </c>
      <c r="S2997" t="s">
        <v>537</v>
      </c>
      <c r="T2997">
        <v>1</v>
      </c>
      <c r="U2997">
        <v>999</v>
      </c>
      <c r="V2997" t="s">
        <v>8</v>
      </c>
      <c r="W2997">
        <v>156.88650000000001</v>
      </c>
      <c r="X2997">
        <v>0.22520000000000001</v>
      </c>
      <c r="Y2997">
        <v>0</v>
      </c>
      <c r="Z2997">
        <v>140.41249999999999</v>
      </c>
      <c r="AA2997">
        <v>0.20180000000000001</v>
      </c>
      <c r="AB2997">
        <v>0</v>
      </c>
      <c r="AC2997" t="s">
        <v>538</v>
      </c>
      <c r="AD2997">
        <v>1</v>
      </c>
      <c r="AE2997">
        <v>1</v>
      </c>
      <c r="AF2997" t="str">
        <f>IF(EnergyImpactLookups[[#This Row],[MAT]]="AR",EnergyImpactLookups[[#This Row],[APreWBkWh]],"")</f>
        <v/>
      </c>
      <c r="AG2997" t="str">
        <f>IF(EnergyImpactLookups[[#This Row],[MAT]]="AR",EnergyImpactLookups[[#This Row],[APreWBkW]],"")</f>
        <v/>
      </c>
      <c r="AH2997" s="19" t="str">
        <f>IF(EnergyImpactLookups[[#This Row],[MAT]]="AR",EnergyImpactLookups[[#This Row],[APreWBtherm]],"")</f>
        <v/>
      </c>
      <c r="AJ2997">
        <f>IF(EnergyImpactLookups[[#This Row],[MAT]]="AR",EnergyImpactLookups[[#This Row],[APreWBkW]],EnergyImpactLookups[[#This Row],[AStdWBkW]])</f>
        <v>0.20180000000000001</v>
      </c>
      <c r="AK2997">
        <f>IF(EnergyImpactLookups[[#This Row],[MAT]]="AR",EnergyImpactLookups[[#This Row],[APreWBkWh]],EnergyImpactLookups[[#This Row],[AStdWBkWh]])</f>
        <v>140.41249999999999</v>
      </c>
      <c r="AL2997">
        <f>IF(EnergyImpactLookups[[#This Row],[MAT]]="AR",EnergyImpactLookups[[#This Row],[APreWBtherm]],EnergyImpactLookups[[#This Row],[AStdWBtherm]])</f>
        <v>0</v>
      </c>
      <c r="AM2997">
        <f>IF(EnergyImpactLookups[[#This Row],[MAT]]="AR",EnergyImpactLookups[[#This Row],[AStdWBkW]],0)</f>
        <v>0</v>
      </c>
      <c r="AN2997">
        <f>IF(EnergyImpactLookups[[#This Row],[MAT]]="AR",EnergyImpactLookups[[#This Row],[AStdWBkWh]],0)</f>
        <v>0</v>
      </c>
      <c r="AO2997">
        <f>IF(EnergyImpactLookups[[#This Row],[MAT]]="AR",EnergyImpactLookups[[#This Row],[AStdWBtherm]],0)</f>
        <v>0</v>
      </c>
    </row>
    <row r="2998" spans="1:41" x14ac:dyDescent="0.3">
      <c r="A2998" t="s">
        <v>633</v>
      </c>
      <c r="B2998" t="s">
        <v>532</v>
      </c>
      <c r="C2998" t="s">
        <v>215</v>
      </c>
      <c r="D2998" t="s">
        <v>725</v>
      </c>
      <c r="E2998" t="s">
        <v>571</v>
      </c>
      <c r="F2998" t="s">
        <v>572</v>
      </c>
      <c r="G2998" t="s">
        <v>383</v>
      </c>
      <c r="H2998" t="s">
        <v>98</v>
      </c>
      <c r="I2998" t="s">
        <v>742</v>
      </c>
      <c r="J2998" t="s">
        <v>625</v>
      </c>
      <c r="K2998" t="s">
        <v>171</v>
      </c>
      <c r="L2998" t="s">
        <v>12</v>
      </c>
      <c r="M2998" t="s">
        <v>536</v>
      </c>
      <c r="N2998" s="1">
        <v>44167</v>
      </c>
      <c r="O2998" t="s">
        <v>95</v>
      </c>
      <c r="P2998" t="s">
        <v>130</v>
      </c>
      <c r="Q2998" t="s">
        <v>106</v>
      </c>
      <c r="R2998" t="s">
        <v>129</v>
      </c>
      <c r="S2998" t="s">
        <v>537</v>
      </c>
      <c r="T2998">
        <v>1.04</v>
      </c>
      <c r="U2998">
        <v>999</v>
      </c>
      <c r="V2998" t="s">
        <v>8</v>
      </c>
      <c r="W2998">
        <v>32.328299999999999</v>
      </c>
      <c r="X2998">
        <v>3.7999999999999999E-2</v>
      </c>
      <c r="Y2998">
        <v>0</v>
      </c>
      <c r="Z2998">
        <v>28.702999999999999</v>
      </c>
      <c r="AA2998">
        <v>3.4000000000000002E-2</v>
      </c>
      <c r="AB2998">
        <v>0</v>
      </c>
      <c r="AC2998" t="s">
        <v>538</v>
      </c>
      <c r="AD2998">
        <v>1</v>
      </c>
      <c r="AE2998">
        <v>1</v>
      </c>
      <c r="AF2998" t="str">
        <f>IF(EnergyImpactLookups[[#This Row],[MAT]]="AR",EnergyImpactLookups[[#This Row],[APreWBkWh]],"")</f>
        <v/>
      </c>
      <c r="AG2998" t="str">
        <f>IF(EnergyImpactLookups[[#This Row],[MAT]]="AR",EnergyImpactLookups[[#This Row],[APreWBkW]],"")</f>
        <v/>
      </c>
      <c r="AH2998" s="19" t="str">
        <f>IF(EnergyImpactLookups[[#This Row],[MAT]]="AR",EnergyImpactLookups[[#This Row],[APreWBtherm]],"")</f>
        <v/>
      </c>
      <c r="AJ2998">
        <f>IF(EnergyImpactLookups[[#This Row],[MAT]]="AR",EnergyImpactLookups[[#This Row],[APreWBkW]],EnergyImpactLookups[[#This Row],[AStdWBkW]])</f>
        <v>3.4000000000000002E-2</v>
      </c>
      <c r="AK2998">
        <f>IF(EnergyImpactLookups[[#This Row],[MAT]]="AR",EnergyImpactLookups[[#This Row],[APreWBkWh]],EnergyImpactLookups[[#This Row],[AStdWBkWh]])</f>
        <v>28.702999999999999</v>
      </c>
      <c r="AL2998">
        <f>IF(EnergyImpactLookups[[#This Row],[MAT]]="AR",EnergyImpactLookups[[#This Row],[APreWBtherm]],EnergyImpactLookups[[#This Row],[AStdWBtherm]])</f>
        <v>0</v>
      </c>
      <c r="AM2998">
        <f>IF(EnergyImpactLookups[[#This Row],[MAT]]="AR",EnergyImpactLookups[[#This Row],[AStdWBkW]],0)</f>
        <v>0</v>
      </c>
      <c r="AN2998">
        <f>IF(EnergyImpactLookups[[#This Row],[MAT]]="AR",EnergyImpactLookups[[#This Row],[AStdWBkWh]],0)</f>
        <v>0</v>
      </c>
      <c r="AO2998">
        <f>IF(EnergyImpactLookups[[#This Row],[MAT]]="AR",EnergyImpactLookups[[#This Row],[AStdWBtherm]],0)</f>
        <v>0</v>
      </c>
    </row>
    <row r="2999" spans="1:41" x14ac:dyDescent="0.3">
      <c r="A2999" t="s">
        <v>633</v>
      </c>
      <c r="B2999" t="s">
        <v>532</v>
      </c>
      <c r="C2999" t="s">
        <v>215</v>
      </c>
      <c r="D2999" t="s">
        <v>725</v>
      </c>
      <c r="E2999" t="s">
        <v>571</v>
      </c>
      <c r="F2999" t="s">
        <v>572</v>
      </c>
      <c r="G2999" t="s">
        <v>383</v>
      </c>
      <c r="H2999" t="s">
        <v>98</v>
      </c>
      <c r="I2999" t="s">
        <v>742</v>
      </c>
      <c r="J2999" t="s">
        <v>625</v>
      </c>
      <c r="K2999" t="s">
        <v>171</v>
      </c>
      <c r="L2999" t="s">
        <v>12</v>
      </c>
      <c r="M2999" t="s">
        <v>536</v>
      </c>
      <c r="N2999" s="1">
        <v>44167</v>
      </c>
      <c r="O2999" t="s">
        <v>95</v>
      </c>
      <c r="P2999" t="s">
        <v>130</v>
      </c>
      <c r="Q2999" t="s">
        <v>107</v>
      </c>
      <c r="R2999" t="s">
        <v>129</v>
      </c>
      <c r="S2999" t="s">
        <v>537</v>
      </c>
      <c r="T2999">
        <v>1.28</v>
      </c>
      <c r="U2999">
        <v>1210</v>
      </c>
      <c r="V2999" t="s">
        <v>8</v>
      </c>
      <c r="W2999">
        <v>75.4358</v>
      </c>
      <c r="X2999">
        <v>0.10440000000000001</v>
      </c>
      <c r="Y2999">
        <v>0</v>
      </c>
      <c r="Z2999">
        <v>67.253</v>
      </c>
      <c r="AA2999">
        <v>9.3600000000000003E-2</v>
      </c>
      <c r="AB2999">
        <v>0</v>
      </c>
      <c r="AC2999" t="s">
        <v>538</v>
      </c>
      <c r="AD2999">
        <v>1</v>
      </c>
      <c r="AE2999">
        <v>1</v>
      </c>
      <c r="AF2999" t="str">
        <f>IF(EnergyImpactLookups[[#This Row],[MAT]]="AR",EnergyImpactLookups[[#This Row],[APreWBkWh]],"")</f>
        <v/>
      </c>
      <c r="AG2999" t="str">
        <f>IF(EnergyImpactLookups[[#This Row],[MAT]]="AR",EnergyImpactLookups[[#This Row],[APreWBkW]],"")</f>
        <v/>
      </c>
      <c r="AH2999" s="19" t="str">
        <f>IF(EnergyImpactLookups[[#This Row],[MAT]]="AR",EnergyImpactLookups[[#This Row],[APreWBtherm]],"")</f>
        <v/>
      </c>
      <c r="AJ2999">
        <f>IF(EnergyImpactLookups[[#This Row],[MAT]]="AR",EnergyImpactLookups[[#This Row],[APreWBkW]],EnergyImpactLookups[[#This Row],[AStdWBkW]])</f>
        <v>9.3600000000000003E-2</v>
      </c>
      <c r="AK2999">
        <f>IF(EnergyImpactLookups[[#This Row],[MAT]]="AR",EnergyImpactLookups[[#This Row],[APreWBkWh]],EnergyImpactLookups[[#This Row],[AStdWBkWh]])</f>
        <v>67.253</v>
      </c>
      <c r="AL2999">
        <f>IF(EnergyImpactLookups[[#This Row],[MAT]]="AR",EnergyImpactLookups[[#This Row],[APreWBtherm]],EnergyImpactLookups[[#This Row],[AStdWBtherm]])</f>
        <v>0</v>
      </c>
      <c r="AM2999">
        <f>IF(EnergyImpactLookups[[#This Row],[MAT]]="AR",EnergyImpactLookups[[#This Row],[AStdWBkW]],0)</f>
        <v>0</v>
      </c>
      <c r="AN2999">
        <f>IF(EnergyImpactLookups[[#This Row],[MAT]]="AR",EnergyImpactLookups[[#This Row],[AStdWBkWh]],0)</f>
        <v>0</v>
      </c>
      <c r="AO2999">
        <f>IF(EnergyImpactLookups[[#This Row],[MAT]]="AR",EnergyImpactLookups[[#This Row],[AStdWBtherm]],0)</f>
        <v>0</v>
      </c>
    </row>
    <row r="3000" spans="1:41" x14ac:dyDescent="0.3">
      <c r="A3000" t="s">
        <v>633</v>
      </c>
      <c r="B3000" t="s">
        <v>532</v>
      </c>
      <c r="C3000" t="s">
        <v>215</v>
      </c>
      <c r="D3000" t="s">
        <v>725</v>
      </c>
      <c r="E3000" t="s">
        <v>571</v>
      </c>
      <c r="F3000" t="s">
        <v>572</v>
      </c>
      <c r="G3000" t="s">
        <v>383</v>
      </c>
      <c r="H3000" t="s">
        <v>98</v>
      </c>
      <c r="I3000" t="s">
        <v>742</v>
      </c>
      <c r="J3000" t="s">
        <v>625</v>
      </c>
      <c r="K3000" t="s">
        <v>171</v>
      </c>
      <c r="L3000" t="s">
        <v>12</v>
      </c>
      <c r="M3000" t="s">
        <v>536</v>
      </c>
      <c r="N3000" s="1">
        <v>44167</v>
      </c>
      <c r="O3000" t="s">
        <v>95</v>
      </c>
      <c r="P3000" t="s">
        <v>130</v>
      </c>
      <c r="Q3000" t="s">
        <v>109</v>
      </c>
      <c r="R3000" t="s">
        <v>129</v>
      </c>
      <c r="S3000" t="s">
        <v>537</v>
      </c>
      <c r="T3000">
        <v>1.1100000000000001</v>
      </c>
      <c r="U3000">
        <v>1210</v>
      </c>
      <c r="V3000" t="s">
        <v>8</v>
      </c>
      <c r="W3000">
        <v>163.78129999999999</v>
      </c>
      <c r="X3000">
        <v>0.15859999999999999</v>
      </c>
      <c r="Y3000">
        <v>0</v>
      </c>
      <c r="Z3000">
        <v>146.39670000000001</v>
      </c>
      <c r="AA3000">
        <v>0.1421</v>
      </c>
      <c r="AB3000">
        <v>0</v>
      </c>
      <c r="AC3000" t="s">
        <v>538</v>
      </c>
      <c r="AD3000">
        <v>1</v>
      </c>
      <c r="AE3000">
        <v>1</v>
      </c>
      <c r="AF3000" t="str">
        <f>IF(EnergyImpactLookups[[#This Row],[MAT]]="AR",EnergyImpactLookups[[#This Row],[APreWBkWh]],"")</f>
        <v/>
      </c>
      <c r="AG3000" t="str">
        <f>IF(EnergyImpactLookups[[#This Row],[MAT]]="AR",EnergyImpactLookups[[#This Row],[APreWBkW]],"")</f>
        <v/>
      </c>
      <c r="AH3000" s="19" t="str">
        <f>IF(EnergyImpactLookups[[#This Row],[MAT]]="AR",EnergyImpactLookups[[#This Row],[APreWBtherm]],"")</f>
        <v/>
      </c>
      <c r="AJ3000">
        <f>IF(EnergyImpactLookups[[#This Row],[MAT]]="AR",EnergyImpactLookups[[#This Row],[APreWBkW]],EnergyImpactLookups[[#This Row],[AStdWBkW]])</f>
        <v>0.1421</v>
      </c>
      <c r="AK3000">
        <f>IF(EnergyImpactLookups[[#This Row],[MAT]]="AR",EnergyImpactLookups[[#This Row],[APreWBkWh]],EnergyImpactLookups[[#This Row],[AStdWBkWh]])</f>
        <v>146.39670000000001</v>
      </c>
      <c r="AL3000">
        <f>IF(EnergyImpactLookups[[#This Row],[MAT]]="AR",EnergyImpactLookups[[#This Row],[APreWBtherm]],EnergyImpactLookups[[#This Row],[AStdWBtherm]])</f>
        <v>0</v>
      </c>
      <c r="AM3000">
        <f>IF(EnergyImpactLookups[[#This Row],[MAT]]="AR",EnergyImpactLookups[[#This Row],[AStdWBkW]],0)</f>
        <v>0</v>
      </c>
      <c r="AN3000">
        <f>IF(EnergyImpactLookups[[#This Row],[MAT]]="AR",EnergyImpactLookups[[#This Row],[AStdWBkWh]],0)</f>
        <v>0</v>
      </c>
      <c r="AO3000">
        <f>IF(EnergyImpactLookups[[#This Row],[MAT]]="AR",EnergyImpactLookups[[#This Row],[AStdWBtherm]],0)</f>
        <v>0</v>
      </c>
    </row>
    <row r="3001" spans="1:41" x14ac:dyDescent="0.3">
      <c r="A3001" t="s">
        <v>633</v>
      </c>
      <c r="B3001" t="s">
        <v>532</v>
      </c>
      <c r="C3001" t="s">
        <v>215</v>
      </c>
      <c r="D3001" t="s">
        <v>725</v>
      </c>
      <c r="E3001" t="s">
        <v>571</v>
      </c>
      <c r="F3001" t="s">
        <v>572</v>
      </c>
      <c r="G3001" t="s">
        <v>383</v>
      </c>
      <c r="H3001" t="s">
        <v>98</v>
      </c>
      <c r="I3001" t="s">
        <v>742</v>
      </c>
      <c r="J3001" t="s">
        <v>625</v>
      </c>
      <c r="K3001" t="s">
        <v>171</v>
      </c>
      <c r="L3001" t="s">
        <v>12</v>
      </c>
      <c r="M3001" t="s">
        <v>536</v>
      </c>
      <c r="N3001" s="1">
        <v>44167</v>
      </c>
      <c r="O3001" t="s">
        <v>95</v>
      </c>
      <c r="P3001" t="s">
        <v>130</v>
      </c>
      <c r="Q3001" t="s">
        <v>111</v>
      </c>
      <c r="R3001" t="s">
        <v>129</v>
      </c>
      <c r="S3001" t="s">
        <v>537</v>
      </c>
      <c r="T3001">
        <v>1.19</v>
      </c>
      <c r="U3001">
        <v>1210</v>
      </c>
      <c r="V3001" t="s">
        <v>8</v>
      </c>
      <c r="W3001">
        <v>280.58350000000002</v>
      </c>
      <c r="X3001">
        <v>0.19009999999999999</v>
      </c>
      <c r="Y3001">
        <v>0</v>
      </c>
      <c r="Z3001">
        <v>251.255</v>
      </c>
      <c r="AA3001">
        <v>0.1704</v>
      </c>
      <c r="AB3001">
        <v>0</v>
      </c>
      <c r="AC3001" t="s">
        <v>538</v>
      </c>
      <c r="AD3001">
        <v>1</v>
      </c>
      <c r="AE3001">
        <v>1</v>
      </c>
      <c r="AF3001" t="str">
        <f>IF(EnergyImpactLookups[[#This Row],[MAT]]="AR",EnergyImpactLookups[[#This Row],[APreWBkWh]],"")</f>
        <v/>
      </c>
      <c r="AG3001" t="str">
        <f>IF(EnergyImpactLookups[[#This Row],[MAT]]="AR",EnergyImpactLookups[[#This Row],[APreWBkW]],"")</f>
        <v/>
      </c>
      <c r="AH3001" s="19" t="str">
        <f>IF(EnergyImpactLookups[[#This Row],[MAT]]="AR",EnergyImpactLookups[[#This Row],[APreWBtherm]],"")</f>
        <v/>
      </c>
      <c r="AJ3001">
        <f>IF(EnergyImpactLookups[[#This Row],[MAT]]="AR",EnergyImpactLookups[[#This Row],[APreWBkW]],EnergyImpactLookups[[#This Row],[AStdWBkW]])</f>
        <v>0.1704</v>
      </c>
      <c r="AK3001">
        <f>IF(EnergyImpactLookups[[#This Row],[MAT]]="AR",EnergyImpactLookups[[#This Row],[APreWBkWh]],EnergyImpactLookups[[#This Row],[AStdWBkWh]])</f>
        <v>251.255</v>
      </c>
      <c r="AL3001">
        <f>IF(EnergyImpactLookups[[#This Row],[MAT]]="AR",EnergyImpactLookups[[#This Row],[APreWBtherm]],EnergyImpactLookups[[#This Row],[AStdWBtherm]])</f>
        <v>0</v>
      </c>
      <c r="AM3001">
        <f>IF(EnergyImpactLookups[[#This Row],[MAT]]="AR",EnergyImpactLookups[[#This Row],[AStdWBkW]],0)</f>
        <v>0</v>
      </c>
      <c r="AN3001">
        <f>IF(EnergyImpactLookups[[#This Row],[MAT]]="AR",EnergyImpactLookups[[#This Row],[AStdWBkWh]],0)</f>
        <v>0</v>
      </c>
      <c r="AO3001">
        <f>IF(EnergyImpactLookups[[#This Row],[MAT]]="AR",EnergyImpactLookups[[#This Row],[AStdWBtherm]],0)</f>
        <v>0</v>
      </c>
    </row>
    <row r="3002" spans="1:41" x14ac:dyDescent="0.3">
      <c r="A3002" t="s">
        <v>633</v>
      </c>
      <c r="B3002" t="s">
        <v>532</v>
      </c>
      <c r="C3002" t="s">
        <v>215</v>
      </c>
      <c r="D3002" t="s">
        <v>725</v>
      </c>
      <c r="E3002" t="s">
        <v>571</v>
      </c>
      <c r="F3002" t="s">
        <v>572</v>
      </c>
      <c r="G3002" t="s">
        <v>383</v>
      </c>
      <c r="H3002" t="s">
        <v>98</v>
      </c>
      <c r="I3002" t="s">
        <v>742</v>
      </c>
      <c r="J3002" t="s">
        <v>625</v>
      </c>
      <c r="K3002" t="s">
        <v>171</v>
      </c>
      <c r="L3002" t="s">
        <v>12</v>
      </c>
      <c r="M3002" t="s">
        <v>536</v>
      </c>
      <c r="N3002" s="1">
        <v>44167</v>
      </c>
      <c r="O3002" t="s">
        <v>95</v>
      </c>
      <c r="P3002" t="s">
        <v>130</v>
      </c>
      <c r="Q3002" t="s">
        <v>112</v>
      </c>
      <c r="R3002" t="s">
        <v>129</v>
      </c>
      <c r="S3002" t="s">
        <v>537</v>
      </c>
      <c r="T3002">
        <v>1</v>
      </c>
      <c r="U3002">
        <v>1130</v>
      </c>
      <c r="V3002" t="s">
        <v>8</v>
      </c>
      <c r="W3002">
        <v>257.76769999999999</v>
      </c>
      <c r="X3002">
        <v>0.1996</v>
      </c>
      <c r="Y3002">
        <v>0</v>
      </c>
      <c r="Z3002">
        <v>230.607</v>
      </c>
      <c r="AA3002">
        <v>0.17879999999999999</v>
      </c>
      <c r="AB3002">
        <v>0</v>
      </c>
      <c r="AC3002" t="s">
        <v>538</v>
      </c>
      <c r="AD3002">
        <v>1</v>
      </c>
      <c r="AE3002">
        <v>1</v>
      </c>
      <c r="AF3002" t="str">
        <f>IF(EnergyImpactLookups[[#This Row],[MAT]]="AR",EnergyImpactLookups[[#This Row],[APreWBkWh]],"")</f>
        <v/>
      </c>
      <c r="AG3002" t="str">
        <f>IF(EnergyImpactLookups[[#This Row],[MAT]]="AR",EnergyImpactLookups[[#This Row],[APreWBkW]],"")</f>
        <v/>
      </c>
      <c r="AH3002" s="19" t="str">
        <f>IF(EnergyImpactLookups[[#This Row],[MAT]]="AR",EnergyImpactLookups[[#This Row],[APreWBtherm]],"")</f>
        <v/>
      </c>
      <c r="AJ3002">
        <f>IF(EnergyImpactLookups[[#This Row],[MAT]]="AR",EnergyImpactLookups[[#This Row],[APreWBkW]],EnergyImpactLookups[[#This Row],[AStdWBkW]])</f>
        <v>0.17879999999999999</v>
      </c>
      <c r="AK3002">
        <f>IF(EnergyImpactLookups[[#This Row],[MAT]]="AR",EnergyImpactLookups[[#This Row],[APreWBkWh]],EnergyImpactLookups[[#This Row],[AStdWBkWh]])</f>
        <v>230.607</v>
      </c>
      <c r="AL3002">
        <f>IF(EnergyImpactLookups[[#This Row],[MAT]]="AR",EnergyImpactLookups[[#This Row],[APreWBtherm]],EnergyImpactLookups[[#This Row],[AStdWBtherm]])</f>
        <v>0</v>
      </c>
      <c r="AM3002">
        <f>IF(EnergyImpactLookups[[#This Row],[MAT]]="AR",EnergyImpactLookups[[#This Row],[AStdWBkW]],0)</f>
        <v>0</v>
      </c>
      <c r="AN3002">
        <f>IF(EnergyImpactLookups[[#This Row],[MAT]]="AR",EnergyImpactLookups[[#This Row],[AStdWBkWh]],0)</f>
        <v>0</v>
      </c>
      <c r="AO3002">
        <f>IF(EnergyImpactLookups[[#This Row],[MAT]]="AR",EnergyImpactLookups[[#This Row],[AStdWBtherm]],0)</f>
        <v>0</v>
      </c>
    </row>
    <row r="3003" spans="1:41" x14ac:dyDescent="0.3">
      <c r="A3003" t="s">
        <v>633</v>
      </c>
      <c r="B3003" t="s">
        <v>532</v>
      </c>
      <c r="C3003" t="s">
        <v>215</v>
      </c>
      <c r="D3003" t="s">
        <v>725</v>
      </c>
      <c r="E3003" t="s">
        <v>571</v>
      </c>
      <c r="F3003" t="s">
        <v>572</v>
      </c>
      <c r="G3003" t="s">
        <v>383</v>
      </c>
      <c r="H3003" t="s">
        <v>98</v>
      </c>
      <c r="I3003" t="s">
        <v>742</v>
      </c>
      <c r="J3003" t="s">
        <v>625</v>
      </c>
      <c r="K3003" t="s">
        <v>171</v>
      </c>
      <c r="L3003" t="s">
        <v>12</v>
      </c>
      <c r="M3003" t="s">
        <v>536</v>
      </c>
      <c r="N3003" s="1">
        <v>44167</v>
      </c>
      <c r="O3003" t="s">
        <v>95</v>
      </c>
      <c r="P3003" t="s">
        <v>130</v>
      </c>
      <c r="Q3003" t="s">
        <v>113</v>
      </c>
      <c r="R3003" t="s">
        <v>129</v>
      </c>
      <c r="S3003" t="s">
        <v>537</v>
      </c>
      <c r="T3003">
        <v>1</v>
      </c>
      <c r="U3003">
        <v>1070</v>
      </c>
      <c r="V3003" t="s">
        <v>8</v>
      </c>
      <c r="W3003">
        <v>261.77350000000001</v>
      </c>
      <c r="X3003">
        <v>0.22819999999999999</v>
      </c>
      <c r="Y3003">
        <v>0</v>
      </c>
      <c r="Z3003">
        <v>234.2936</v>
      </c>
      <c r="AA3003">
        <v>0.20449999999999999</v>
      </c>
      <c r="AB3003">
        <v>0</v>
      </c>
      <c r="AC3003" t="s">
        <v>538</v>
      </c>
      <c r="AD3003">
        <v>1</v>
      </c>
      <c r="AE3003">
        <v>1</v>
      </c>
      <c r="AF3003" t="str">
        <f>IF(EnergyImpactLookups[[#This Row],[MAT]]="AR",EnergyImpactLookups[[#This Row],[APreWBkWh]],"")</f>
        <v/>
      </c>
      <c r="AG3003" t="str">
        <f>IF(EnergyImpactLookups[[#This Row],[MAT]]="AR",EnergyImpactLookups[[#This Row],[APreWBkW]],"")</f>
        <v/>
      </c>
      <c r="AH3003" s="19" t="str">
        <f>IF(EnergyImpactLookups[[#This Row],[MAT]]="AR",EnergyImpactLookups[[#This Row],[APreWBtherm]],"")</f>
        <v/>
      </c>
      <c r="AJ3003">
        <f>IF(EnergyImpactLookups[[#This Row],[MAT]]="AR",EnergyImpactLookups[[#This Row],[APreWBkW]],EnergyImpactLookups[[#This Row],[AStdWBkW]])</f>
        <v>0.20449999999999999</v>
      </c>
      <c r="AK3003">
        <f>IF(EnergyImpactLookups[[#This Row],[MAT]]="AR",EnergyImpactLookups[[#This Row],[APreWBkWh]],EnergyImpactLookups[[#This Row],[AStdWBkWh]])</f>
        <v>234.2936</v>
      </c>
      <c r="AL3003">
        <f>IF(EnergyImpactLookups[[#This Row],[MAT]]="AR",EnergyImpactLookups[[#This Row],[APreWBtherm]],EnergyImpactLookups[[#This Row],[AStdWBtherm]])</f>
        <v>0</v>
      </c>
      <c r="AM3003">
        <f>IF(EnergyImpactLookups[[#This Row],[MAT]]="AR",EnergyImpactLookups[[#This Row],[AStdWBkW]],0)</f>
        <v>0</v>
      </c>
      <c r="AN3003">
        <f>IF(EnergyImpactLookups[[#This Row],[MAT]]="AR",EnergyImpactLookups[[#This Row],[AStdWBkWh]],0)</f>
        <v>0</v>
      </c>
      <c r="AO3003">
        <f>IF(EnergyImpactLookups[[#This Row],[MAT]]="AR",EnergyImpactLookups[[#This Row],[AStdWBtherm]],0)</f>
        <v>0</v>
      </c>
    </row>
    <row r="3004" spans="1:41" x14ac:dyDescent="0.3">
      <c r="A3004" t="s">
        <v>633</v>
      </c>
      <c r="B3004" t="s">
        <v>532</v>
      </c>
      <c r="C3004" t="s">
        <v>215</v>
      </c>
      <c r="D3004" t="s">
        <v>725</v>
      </c>
      <c r="E3004" t="s">
        <v>571</v>
      </c>
      <c r="F3004" t="s">
        <v>572</v>
      </c>
      <c r="G3004" t="s">
        <v>383</v>
      </c>
      <c r="H3004" t="s">
        <v>98</v>
      </c>
      <c r="I3004" t="s">
        <v>742</v>
      </c>
      <c r="J3004" t="s">
        <v>625</v>
      </c>
      <c r="K3004" t="s">
        <v>171</v>
      </c>
      <c r="L3004" t="s">
        <v>12</v>
      </c>
      <c r="M3004" t="s">
        <v>536</v>
      </c>
      <c r="N3004" s="1">
        <v>44167</v>
      </c>
      <c r="O3004" t="s">
        <v>95</v>
      </c>
      <c r="P3004" t="s">
        <v>130</v>
      </c>
      <c r="Q3004" t="s">
        <v>114</v>
      </c>
      <c r="R3004" t="s">
        <v>129</v>
      </c>
      <c r="S3004" t="s">
        <v>537</v>
      </c>
      <c r="T3004">
        <v>1</v>
      </c>
      <c r="U3004">
        <v>1070</v>
      </c>
      <c r="V3004" t="s">
        <v>8</v>
      </c>
      <c r="W3004">
        <v>416.23649999999998</v>
      </c>
      <c r="X3004">
        <v>0.3412</v>
      </c>
      <c r="Y3004">
        <v>0</v>
      </c>
      <c r="Z3004">
        <v>372.18419999999998</v>
      </c>
      <c r="AA3004">
        <v>0.30580000000000002</v>
      </c>
      <c r="AB3004">
        <v>0</v>
      </c>
      <c r="AC3004" t="s">
        <v>538</v>
      </c>
      <c r="AD3004">
        <v>1</v>
      </c>
      <c r="AE3004">
        <v>1</v>
      </c>
      <c r="AF3004" t="str">
        <f>IF(EnergyImpactLookups[[#This Row],[MAT]]="AR",EnergyImpactLookups[[#This Row],[APreWBkWh]],"")</f>
        <v/>
      </c>
      <c r="AG3004" t="str">
        <f>IF(EnergyImpactLookups[[#This Row],[MAT]]="AR",EnergyImpactLookups[[#This Row],[APreWBkW]],"")</f>
        <v/>
      </c>
      <c r="AH3004" s="19" t="str">
        <f>IF(EnergyImpactLookups[[#This Row],[MAT]]="AR",EnergyImpactLookups[[#This Row],[APreWBtherm]],"")</f>
        <v/>
      </c>
      <c r="AJ3004">
        <f>IF(EnergyImpactLookups[[#This Row],[MAT]]="AR",EnergyImpactLookups[[#This Row],[APreWBkW]],EnergyImpactLookups[[#This Row],[AStdWBkW]])</f>
        <v>0.30580000000000002</v>
      </c>
      <c r="AK3004">
        <f>IF(EnergyImpactLookups[[#This Row],[MAT]]="AR",EnergyImpactLookups[[#This Row],[APreWBkWh]],EnergyImpactLookups[[#This Row],[AStdWBkWh]])</f>
        <v>372.18419999999998</v>
      </c>
      <c r="AL3004">
        <f>IF(EnergyImpactLookups[[#This Row],[MAT]]="AR",EnergyImpactLookups[[#This Row],[APreWBtherm]],EnergyImpactLookups[[#This Row],[AStdWBtherm]])</f>
        <v>0</v>
      </c>
      <c r="AM3004">
        <f>IF(EnergyImpactLookups[[#This Row],[MAT]]="AR",EnergyImpactLookups[[#This Row],[AStdWBkW]],0)</f>
        <v>0</v>
      </c>
      <c r="AN3004">
        <f>IF(EnergyImpactLookups[[#This Row],[MAT]]="AR",EnergyImpactLookups[[#This Row],[AStdWBkWh]],0)</f>
        <v>0</v>
      </c>
      <c r="AO3004">
        <f>IF(EnergyImpactLookups[[#This Row],[MAT]]="AR",EnergyImpactLookups[[#This Row],[AStdWBtherm]],0)</f>
        <v>0</v>
      </c>
    </row>
    <row r="3005" spans="1:41" x14ac:dyDescent="0.3">
      <c r="A3005" t="s">
        <v>633</v>
      </c>
      <c r="B3005" t="s">
        <v>532</v>
      </c>
      <c r="C3005" t="s">
        <v>215</v>
      </c>
      <c r="D3005" t="s">
        <v>725</v>
      </c>
      <c r="E3005" t="s">
        <v>571</v>
      </c>
      <c r="F3005" t="s">
        <v>572</v>
      </c>
      <c r="G3005" t="s">
        <v>383</v>
      </c>
      <c r="H3005" t="s">
        <v>98</v>
      </c>
      <c r="I3005" t="s">
        <v>742</v>
      </c>
      <c r="J3005" t="s">
        <v>625</v>
      </c>
      <c r="K3005" t="s">
        <v>171</v>
      </c>
      <c r="L3005" t="s">
        <v>12</v>
      </c>
      <c r="M3005" t="s">
        <v>536</v>
      </c>
      <c r="N3005" s="1">
        <v>44167</v>
      </c>
      <c r="O3005" t="s">
        <v>95</v>
      </c>
      <c r="P3005" t="s">
        <v>130</v>
      </c>
      <c r="Q3005" t="s">
        <v>115</v>
      </c>
      <c r="R3005" t="s">
        <v>129</v>
      </c>
      <c r="S3005" t="s">
        <v>537</v>
      </c>
      <c r="T3005">
        <v>1</v>
      </c>
      <c r="U3005">
        <v>1070</v>
      </c>
      <c r="V3005" t="s">
        <v>8</v>
      </c>
      <c r="W3005">
        <v>229.4237</v>
      </c>
      <c r="X3005">
        <v>0.28299999999999997</v>
      </c>
      <c r="Y3005">
        <v>0</v>
      </c>
      <c r="Z3005">
        <v>205.00899999999999</v>
      </c>
      <c r="AA3005">
        <v>0.25359999999999999</v>
      </c>
      <c r="AB3005">
        <v>0</v>
      </c>
      <c r="AC3005" t="s">
        <v>538</v>
      </c>
      <c r="AD3005">
        <v>1</v>
      </c>
      <c r="AE3005">
        <v>1</v>
      </c>
      <c r="AF3005" t="str">
        <f>IF(EnergyImpactLookups[[#This Row],[MAT]]="AR",EnergyImpactLookups[[#This Row],[APreWBkWh]],"")</f>
        <v/>
      </c>
      <c r="AG3005" t="str">
        <f>IF(EnergyImpactLookups[[#This Row],[MAT]]="AR",EnergyImpactLookups[[#This Row],[APreWBkW]],"")</f>
        <v/>
      </c>
      <c r="AH3005" s="19" t="str">
        <f>IF(EnergyImpactLookups[[#This Row],[MAT]]="AR",EnergyImpactLookups[[#This Row],[APreWBtherm]],"")</f>
        <v/>
      </c>
      <c r="AJ3005">
        <f>IF(EnergyImpactLookups[[#This Row],[MAT]]="AR",EnergyImpactLookups[[#This Row],[APreWBkW]],EnergyImpactLookups[[#This Row],[AStdWBkW]])</f>
        <v>0.25359999999999999</v>
      </c>
      <c r="AK3005">
        <f>IF(EnergyImpactLookups[[#This Row],[MAT]]="AR",EnergyImpactLookups[[#This Row],[APreWBkWh]],EnergyImpactLookups[[#This Row],[AStdWBkWh]])</f>
        <v>205.00899999999999</v>
      </c>
      <c r="AL3005">
        <f>IF(EnergyImpactLookups[[#This Row],[MAT]]="AR",EnergyImpactLookups[[#This Row],[APreWBtherm]],EnergyImpactLookups[[#This Row],[AStdWBtherm]])</f>
        <v>0</v>
      </c>
      <c r="AM3005">
        <f>IF(EnergyImpactLookups[[#This Row],[MAT]]="AR",EnergyImpactLookups[[#This Row],[AStdWBkW]],0)</f>
        <v>0</v>
      </c>
      <c r="AN3005">
        <f>IF(EnergyImpactLookups[[#This Row],[MAT]]="AR",EnergyImpactLookups[[#This Row],[AStdWBkWh]],0)</f>
        <v>0</v>
      </c>
      <c r="AO3005">
        <f>IF(EnergyImpactLookups[[#This Row],[MAT]]="AR",EnergyImpactLookups[[#This Row],[AStdWBtherm]],0)</f>
        <v>0</v>
      </c>
    </row>
    <row r="3006" spans="1:41" x14ac:dyDescent="0.3">
      <c r="A3006" t="s">
        <v>633</v>
      </c>
      <c r="B3006" t="s">
        <v>532</v>
      </c>
      <c r="C3006" t="s">
        <v>215</v>
      </c>
      <c r="D3006" t="s">
        <v>725</v>
      </c>
      <c r="E3006" t="s">
        <v>571</v>
      </c>
      <c r="F3006" t="s">
        <v>572</v>
      </c>
      <c r="G3006" t="s">
        <v>383</v>
      </c>
      <c r="H3006" t="s">
        <v>98</v>
      </c>
      <c r="I3006" t="s">
        <v>742</v>
      </c>
      <c r="J3006" t="s">
        <v>625</v>
      </c>
      <c r="K3006" t="s">
        <v>171</v>
      </c>
      <c r="L3006" t="s">
        <v>12</v>
      </c>
      <c r="M3006" t="s">
        <v>536</v>
      </c>
      <c r="N3006" s="1">
        <v>44167</v>
      </c>
      <c r="O3006" t="s">
        <v>95</v>
      </c>
      <c r="P3006" t="s">
        <v>130</v>
      </c>
      <c r="Q3006" t="s">
        <v>116</v>
      </c>
      <c r="R3006" t="s">
        <v>129</v>
      </c>
      <c r="S3006" t="s">
        <v>537</v>
      </c>
      <c r="T3006">
        <v>1</v>
      </c>
      <c r="U3006">
        <v>1070</v>
      </c>
      <c r="V3006" t="s">
        <v>8</v>
      </c>
      <c r="W3006">
        <v>447.11270000000002</v>
      </c>
      <c r="X3006">
        <v>0.30059999999999998</v>
      </c>
      <c r="Y3006">
        <v>0</v>
      </c>
      <c r="Z3006">
        <v>400.1284</v>
      </c>
      <c r="AA3006">
        <v>0.26939999999999997</v>
      </c>
      <c r="AB3006">
        <v>0</v>
      </c>
      <c r="AC3006" t="s">
        <v>538</v>
      </c>
      <c r="AD3006">
        <v>1</v>
      </c>
      <c r="AE3006">
        <v>1</v>
      </c>
      <c r="AF3006" t="str">
        <f>IF(EnergyImpactLookups[[#This Row],[MAT]]="AR",EnergyImpactLookups[[#This Row],[APreWBkWh]],"")</f>
        <v/>
      </c>
      <c r="AG3006" t="str">
        <f>IF(EnergyImpactLookups[[#This Row],[MAT]]="AR",EnergyImpactLookups[[#This Row],[APreWBkW]],"")</f>
        <v/>
      </c>
      <c r="AH3006" s="19" t="str">
        <f>IF(EnergyImpactLookups[[#This Row],[MAT]]="AR",EnergyImpactLookups[[#This Row],[APreWBtherm]],"")</f>
        <v/>
      </c>
      <c r="AJ3006">
        <f>IF(EnergyImpactLookups[[#This Row],[MAT]]="AR",EnergyImpactLookups[[#This Row],[APreWBkW]],EnergyImpactLookups[[#This Row],[AStdWBkW]])</f>
        <v>0.26939999999999997</v>
      </c>
      <c r="AK3006">
        <f>IF(EnergyImpactLookups[[#This Row],[MAT]]="AR",EnergyImpactLookups[[#This Row],[APreWBkWh]],EnergyImpactLookups[[#This Row],[AStdWBkWh]])</f>
        <v>400.1284</v>
      </c>
      <c r="AL3006">
        <f>IF(EnergyImpactLookups[[#This Row],[MAT]]="AR",EnergyImpactLookups[[#This Row],[APreWBtherm]],EnergyImpactLookups[[#This Row],[AStdWBtherm]])</f>
        <v>0</v>
      </c>
      <c r="AM3006">
        <f>IF(EnergyImpactLookups[[#This Row],[MAT]]="AR",EnergyImpactLookups[[#This Row],[AStdWBkW]],0)</f>
        <v>0</v>
      </c>
      <c r="AN3006">
        <f>IF(EnergyImpactLookups[[#This Row],[MAT]]="AR",EnergyImpactLookups[[#This Row],[AStdWBkWh]],0)</f>
        <v>0</v>
      </c>
      <c r="AO3006">
        <f>IF(EnergyImpactLookups[[#This Row],[MAT]]="AR",EnergyImpactLookups[[#This Row],[AStdWBtherm]],0)</f>
        <v>0</v>
      </c>
    </row>
    <row r="3007" spans="1:41" x14ac:dyDescent="0.3">
      <c r="A3007" t="s">
        <v>633</v>
      </c>
      <c r="B3007" t="s">
        <v>532</v>
      </c>
      <c r="C3007" t="s">
        <v>215</v>
      </c>
      <c r="D3007" t="s">
        <v>725</v>
      </c>
      <c r="E3007" t="s">
        <v>571</v>
      </c>
      <c r="F3007" t="s">
        <v>572</v>
      </c>
      <c r="G3007" t="s">
        <v>383</v>
      </c>
      <c r="H3007" t="s">
        <v>98</v>
      </c>
      <c r="I3007" t="s">
        <v>742</v>
      </c>
      <c r="J3007" t="s">
        <v>625</v>
      </c>
      <c r="K3007" t="s">
        <v>171</v>
      </c>
      <c r="L3007" t="s">
        <v>12</v>
      </c>
      <c r="M3007" t="s">
        <v>536</v>
      </c>
      <c r="N3007" s="1">
        <v>44167</v>
      </c>
      <c r="O3007" t="s">
        <v>95</v>
      </c>
      <c r="P3007" t="s">
        <v>130</v>
      </c>
      <c r="Q3007" t="s">
        <v>117</v>
      </c>
      <c r="R3007" t="s">
        <v>129</v>
      </c>
      <c r="S3007" t="s">
        <v>537</v>
      </c>
      <c r="T3007">
        <v>1.07</v>
      </c>
      <c r="U3007">
        <v>1090</v>
      </c>
      <c r="V3007" t="s">
        <v>8</v>
      </c>
      <c r="W3007">
        <v>472.3639</v>
      </c>
      <c r="X3007">
        <v>0.31230000000000002</v>
      </c>
      <c r="Y3007">
        <v>0</v>
      </c>
      <c r="Z3007">
        <v>422.28250000000003</v>
      </c>
      <c r="AA3007">
        <v>0.27989999999999998</v>
      </c>
      <c r="AB3007">
        <v>0</v>
      </c>
      <c r="AC3007" t="s">
        <v>538</v>
      </c>
      <c r="AD3007">
        <v>1</v>
      </c>
      <c r="AE3007">
        <v>1</v>
      </c>
      <c r="AF3007" t="str">
        <f>IF(EnergyImpactLookups[[#This Row],[MAT]]="AR",EnergyImpactLookups[[#This Row],[APreWBkWh]],"")</f>
        <v/>
      </c>
      <c r="AG3007" t="str">
        <f>IF(EnergyImpactLookups[[#This Row],[MAT]]="AR",EnergyImpactLookups[[#This Row],[APreWBkW]],"")</f>
        <v/>
      </c>
      <c r="AH3007" s="19" t="str">
        <f>IF(EnergyImpactLookups[[#This Row],[MAT]]="AR",EnergyImpactLookups[[#This Row],[APreWBtherm]],"")</f>
        <v/>
      </c>
      <c r="AJ3007">
        <f>IF(EnergyImpactLookups[[#This Row],[MAT]]="AR",EnergyImpactLookups[[#This Row],[APreWBkW]],EnergyImpactLookups[[#This Row],[AStdWBkW]])</f>
        <v>0.27989999999999998</v>
      </c>
      <c r="AK3007">
        <f>IF(EnergyImpactLookups[[#This Row],[MAT]]="AR",EnergyImpactLookups[[#This Row],[APreWBkWh]],EnergyImpactLookups[[#This Row],[AStdWBkWh]])</f>
        <v>422.28250000000003</v>
      </c>
      <c r="AL3007">
        <f>IF(EnergyImpactLookups[[#This Row],[MAT]]="AR",EnergyImpactLookups[[#This Row],[APreWBtherm]],EnergyImpactLookups[[#This Row],[AStdWBtherm]])</f>
        <v>0</v>
      </c>
      <c r="AM3007">
        <f>IF(EnergyImpactLookups[[#This Row],[MAT]]="AR",EnergyImpactLookups[[#This Row],[AStdWBkW]],0)</f>
        <v>0</v>
      </c>
      <c r="AN3007">
        <f>IF(EnergyImpactLookups[[#This Row],[MAT]]="AR",EnergyImpactLookups[[#This Row],[AStdWBkWh]],0)</f>
        <v>0</v>
      </c>
      <c r="AO3007">
        <f>IF(EnergyImpactLookups[[#This Row],[MAT]]="AR",EnergyImpactLookups[[#This Row],[AStdWBtherm]],0)</f>
        <v>0</v>
      </c>
    </row>
    <row r="3008" spans="1:41" x14ac:dyDescent="0.3">
      <c r="A3008" t="s">
        <v>633</v>
      </c>
      <c r="B3008" t="s">
        <v>532</v>
      </c>
      <c r="C3008" t="s">
        <v>215</v>
      </c>
      <c r="D3008" t="s">
        <v>725</v>
      </c>
      <c r="E3008" t="s">
        <v>571</v>
      </c>
      <c r="F3008" t="s">
        <v>572</v>
      </c>
      <c r="G3008" t="s">
        <v>383</v>
      </c>
      <c r="H3008" t="s">
        <v>98</v>
      </c>
      <c r="I3008" t="s">
        <v>742</v>
      </c>
      <c r="J3008" t="s">
        <v>625</v>
      </c>
      <c r="K3008" t="s">
        <v>171</v>
      </c>
      <c r="L3008" t="s">
        <v>12</v>
      </c>
      <c r="M3008" t="s">
        <v>536</v>
      </c>
      <c r="N3008" s="1">
        <v>44167</v>
      </c>
      <c r="O3008" t="s">
        <v>95</v>
      </c>
      <c r="P3008" t="s">
        <v>130</v>
      </c>
      <c r="Q3008" t="s">
        <v>118</v>
      </c>
      <c r="R3008" t="s">
        <v>129</v>
      </c>
      <c r="S3008" t="s">
        <v>537</v>
      </c>
      <c r="T3008">
        <v>1.1499999999999999</v>
      </c>
      <c r="U3008">
        <v>1090</v>
      </c>
      <c r="V3008" t="s">
        <v>8</v>
      </c>
      <c r="W3008">
        <v>599.22429999999997</v>
      </c>
      <c r="X3008">
        <v>0.32</v>
      </c>
      <c r="Y3008">
        <v>0</v>
      </c>
      <c r="Z3008">
        <v>536.70140000000004</v>
      </c>
      <c r="AA3008">
        <v>0.2868</v>
      </c>
      <c r="AB3008">
        <v>0</v>
      </c>
      <c r="AC3008" t="s">
        <v>538</v>
      </c>
      <c r="AD3008">
        <v>1</v>
      </c>
      <c r="AE3008">
        <v>1</v>
      </c>
      <c r="AF3008" t="str">
        <f>IF(EnergyImpactLookups[[#This Row],[MAT]]="AR",EnergyImpactLookups[[#This Row],[APreWBkWh]],"")</f>
        <v/>
      </c>
      <c r="AG3008" t="str">
        <f>IF(EnergyImpactLookups[[#This Row],[MAT]]="AR",EnergyImpactLookups[[#This Row],[APreWBkW]],"")</f>
        <v/>
      </c>
      <c r="AH3008" s="19" t="str">
        <f>IF(EnergyImpactLookups[[#This Row],[MAT]]="AR",EnergyImpactLookups[[#This Row],[APreWBtherm]],"")</f>
        <v/>
      </c>
      <c r="AJ3008">
        <f>IF(EnergyImpactLookups[[#This Row],[MAT]]="AR",EnergyImpactLookups[[#This Row],[APreWBkW]],EnergyImpactLookups[[#This Row],[AStdWBkW]])</f>
        <v>0.2868</v>
      </c>
      <c r="AK3008">
        <f>IF(EnergyImpactLookups[[#This Row],[MAT]]="AR",EnergyImpactLookups[[#This Row],[APreWBkWh]],EnergyImpactLookups[[#This Row],[AStdWBkWh]])</f>
        <v>536.70140000000004</v>
      </c>
      <c r="AL3008">
        <f>IF(EnergyImpactLookups[[#This Row],[MAT]]="AR",EnergyImpactLookups[[#This Row],[APreWBtherm]],EnergyImpactLookups[[#This Row],[AStdWBtherm]])</f>
        <v>0</v>
      </c>
      <c r="AM3008">
        <f>IF(EnergyImpactLookups[[#This Row],[MAT]]="AR",EnergyImpactLookups[[#This Row],[AStdWBkW]],0)</f>
        <v>0</v>
      </c>
      <c r="AN3008">
        <f>IF(EnergyImpactLookups[[#This Row],[MAT]]="AR",EnergyImpactLookups[[#This Row],[AStdWBkWh]],0)</f>
        <v>0</v>
      </c>
      <c r="AO3008">
        <f>IF(EnergyImpactLookups[[#This Row],[MAT]]="AR",EnergyImpactLookups[[#This Row],[AStdWBtherm]],0)</f>
        <v>0</v>
      </c>
    </row>
    <row r="3009" spans="1:41" x14ac:dyDescent="0.3">
      <c r="A3009" t="s">
        <v>633</v>
      </c>
      <c r="B3009" t="s">
        <v>532</v>
      </c>
      <c r="C3009" t="s">
        <v>215</v>
      </c>
      <c r="D3009" t="s">
        <v>725</v>
      </c>
      <c r="E3009" t="s">
        <v>571</v>
      </c>
      <c r="F3009" t="s">
        <v>572</v>
      </c>
      <c r="G3009" t="s">
        <v>383</v>
      </c>
      <c r="H3009" t="s">
        <v>98</v>
      </c>
      <c r="I3009" t="s">
        <v>742</v>
      </c>
      <c r="J3009" t="s">
        <v>625</v>
      </c>
      <c r="K3009" t="s">
        <v>171</v>
      </c>
      <c r="L3009" t="s">
        <v>12</v>
      </c>
      <c r="M3009" t="s">
        <v>536</v>
      </c>
      <c r="N3009" s="1">
        <v>44167</v>
      </c>
      <c r="O3009" t="s">
        <v>95</v>
      </c>
      <c r="P3009" t="s">
        <v>130</v>
      </c>
      <c r="Q3009" t="s">
        <v>119</v>
      </c>
      <c r="R3009" t="s">
        <v>129</v>
      </c>
      <c r="S3009" t="s">
        <v>537</v>
      </c>
      <c r="T3009">
        <v>1</v>
      </c>
      <c r="U3009">
        <v>999</v>
      </c>
      <c r="V3009" t="s">
        <v>8</v>
      </c>
      <c r="W3009">
        <v>209.05369999999999</v>
      </c>
      <c r="X3009">
        <v>0.17630000000000001</v>
      </c>
      <c r="Y3009">
        <v>0</v>
      </c>
      <c r="Z3009">
        <v>185.77770000000001</v>
      </c>
      <c r="AA3009">
        <v>0.158</v>
      </c>
      <c r="AB3009">
        <v>0</v>
      </c>
      <c r="AC3009" t="s">
        <v>538</v>
      </c>
      <c r="AD3009">
        <v>1</v>
      </c>
      <c r="AE3009">
        <v>1</v>
      </c>
      <c r="AF3009" t="str">
        <f>IF(EnergyImpactLookups[[#This Row],[MAT]]="AR",EnergyImpactLookups[[#This Row],[APreWBkWh]],"")</f>
        <v/>
      </c>
      <c r="AG3009" t="str">
        <f>IF(EnergyImpactLookups[[#This Row],[MAT]]="AR",EnergyImpactLookups[[#This Row],[APreWBkW]],"")</f>
        <v/>
      </c>
      <c r="AH3009" s="19" t="str">
        <f>IF(EnergyImpactLookups[[#This Row],[MAT]]="AR",EnergyImpactLookups[[#This Row],[APreWBtherm]],"")</f>
        <v/>
      </c>
      <c r="AJ3009">
        <f>IF(EnergyImpactLookups[[#This Row],[MAT]]="AR",EnergyImpactLookups[[#This Row],[APreWBkW]],EnergyImpactLookups[[#This Row],[AStdWBkW]])</f>
        <v>0.158</v>
      </c>
      <c r="AK3009">
        <f>IF(EnergyImpactLookups[[#This Row],[MAT]]="AR",EnergyImpactLookups[[#This Row],[APreWBkWh]],EnergyImpactLookups[[#This Row],[AStdWBkWh]])</f>
        <v>185.77770000000001</v>
      </c>
      <c r="AL3009">
        <f>IF(EnergyImpactLookups[[#This Row],[MAT]]="AR",EnergyImpactLookups[[#This Row],[APreWBtherm]],EnergyImpactLookups[[#This Row],[AStdWBtherm]])</f>
        <v>0</v>
      </c>
      <c r="AM3009">
        <f>IF(EnergyImpactLookups[[#This Row],[MAT]]="AR",EnergyImpactLookups[[#This Row],[AStdWBkW]],0)</f>
        <v>0</v>
      </c>
      <c r="AN3009">
        <f>IF(EnergyImpactLookups[[#This Row],[MAT]]="AR",EnergyImpactLookups[[#This Row],[AStdWBkWh]],0)</f>
        <v>0</v>
      </c>
      <c r="AO3009">
        <f>IF(EnergyImpactLookups[[#This Row],[MAT]]="AR",EnergyImpactLookups[[#This Row],[AStdWBtherm]],0)</f>
        <v>0</v>
      </c>
    </row>
    <row r="3010" spans="1:41" x14ac:dyDescent="0.3">
      <c r="A3010" t="s">
        <v>633</v>
      </c>
      <c r="B3010" t="s">
        <v>532</v>
      </c>
      <c r="C3010" t="s">
        <v>215</v>
      </c>
      <c r="D3010" t="s">
        <v>725</v>
      </c>
      <c r="E3010" t="s">
        <v>571</v>
      </c>
      <c r="F3010" t="s">
        <v>572</v>
      </c>
      <c r="G3010" t="s">
        <v>383</v>
      </c>
      <c r="H3010" t="s">
        <v>98</v>
      </c>
      <c r="I3010" t="s">
        <v>742</v>
      </c>
      <c r="J3010" t="s">
        <v>625</v>
      </c>
      <c r="K3010" t="s">
        <v>171</v>
      </c>
      <c r="L3010" t="s">
        <v>12</v>
      </c>
      <c r="M3010" t="s">
        <v>536</v>
      </c>
      <c r="N3010" s="1">
        <v>44167</v>
      </c>
      <c r="O3010" t="s">
        <v>95</v>
      </c>
      <c r="P3010" t="s">
        <v>131</v>
      </c>
      <c r="Q3010" t="s">
        <v>99</v>
      </c>
      <c r="R3010" t="s">
        <v>129</v>
      </c>
      <c r="S3010" t="s">
        <v>537</v>
      </c>
      <c r="T3010">
        <v>2.33</v>
      </c>
      <c r="U3010">
        <v>2300</v>
      </c>
      <c r="V3010" t="s">
        <v>8</v>
      </c>
      <c r="W3010">
        <v>17.3596</v>
      </c>
      <c r="X3010">
        <v>0</v>
      </c>
      <c r="Y3010">
        <v>0</v>
      </c>
      <c r="Z3010">
        <v>14.342700000000001</v>
      </c>
      <c r="AA3010">
        <v>0</v>
      </c>
      <c r="AB3010">
        <v>0</v>
      </c>
      <c r="AC3010" t="s">
        <v>538</v>
      </c>
      <c r="AD3010">
        <v>1</v>
      </c>
      <c r="AE3010">
        <v>1</v>
      </c>
      <c r="AF3010" t="str">
        <f>IF(EnergyImpactLookups[[#This Row],[MAT]]="AR",EnergyImpactLookups[[#This Row],[APreWBkWh]],"")</f>
        <v/>
      </c>
      <c r="AG3010" t="str">
        <f>IF(EnergyImpactLookups[[#This Row],[MAT]]="AR",EnergyImpactLookups[[#This Row],[APreWBkW]],"")</f>
        <v/>
      </c>
      <c r="AH3010" s="19" t="str">
        <f>IF(EnergyImpactLookups[[#This Row],[MAT]]="AR",EnergyImpactLookups[[#This Row],[APreWBtherm]],"")</f>
        <v/>
      </c>
      <c r="AJ3010">
        <f>IF(EnergyImpactLookups[[#This Row],[MAT]]="AR",EnergyImpactLookups[[#This Row],[APreWBkW]],EnergyImpactLookups[[#This Row],[AStdWBkW]])</f>
        <v>0</v>
      </c>
      <c r="AK3010">
        <f>IF(EnergyImpactLookups[[#This Row],[MAT]]="AR",EnergyImpactLookups[[#This Row],[APreWBkWh]],EnergyImpactLookups[[#This Row],[AStdWBkWh]])</f>
        <v>14.342700000000001</v>
      </c>
      <c r="AL3010">
        <f>IF(EnergyImpactLookups[[#This Row],[MAT]]="AR",EnergyImpactLookups[[#This Row],[APreWBtherm]],EnergyImpactLookups[[#This Row],[AStdWBtherm]])</f>
        <v>0</v>
      </c>
      <c r="AM3010">
        <f>IF(EnergyImpactLookups[[#This Row],[MAT]]="AR",EnergyImpactLookups[[#This Row],[AStdWBkW]],0)</f>
        <v>0</v>
      </c>
      <c r="AN3010">
        <f>IF(EnergyImpactLookups[[#This Row],[MAT]]="AR",EnergyImpactLookups[[#This Row],[AStdWBkWh]],0)</f>
        <v>0</v>
      </c>
      <c r="AO3010">
        <f>IF(EnergyImpactLookups[[#This Row],[MAT]]="AR",EnergyImpactLookups[[#This Row],[AStdWBtherm]],0)</f>
        <v>0</v>
      </c>
    </row>
    <row r="3011" spans="1:41" x14ac:dyDescent="0.3">
      <c r="A3011" t="s">
        <v>633</v>
      </c>
      <c r="B3011" t="s">
        <v>532</v>
      </c>
      <c r="C3011" t="s">
        <v>215</v>
      </c>
      <c r="D3011" t="s">
        <v>725</v>
      </c>
      <c r="E3011" t="s">
        <v>571</v>
      </c>
      <c r="F3011" t="s">
        <v>572</v>
      </c>
      <c r="G3011" t="s">
        <v>383</v>
      </c>
      <c r="H3011" t="s">
        <v>98</v>
      </c>
      <c r="I3011" t="s">
        <v>742</v>
      </c>
      <c r="J3011" t="s">
        <v>625</v>
      </c>
      <c r="K3011" t="s">
        <v>171</v>
      </c>
      <c r="L3011" t="s">
        <v>12</v>
      </c>
      <c r="M3011" t="s">
        <v>536</v>
      </c>
      <c r="N3011" s="1">
        <v>44167</v>
      </c>
      <c r="O3011" t="s">
        <v>95</v>
      </c>
      <c r="P3011" t="s">
        <v>131</v>
      </c>
      <c r="Q3011" t="s">
        <v>103</v>
      </c>
      <c r="R3011" t="s">
        <v>129</v>
      </c>
      <c r="S3011" t="s">
        <v>537</v>
      </c>
      <c r="T3011">
        <v>2.21</v>
      </c>
      <c r="U3011">
        <v>1950</v>
      </c>
      <c r="V3011" t="s">
        <v>8</v>
      </c>
      <c r="W3011">
        <v>70.155299999999997</v>
      </c>
      <c r="X3011">
        <v>0.15670000000000001</v>
      </c>
      <c r="Y3011">
        <v>0</v>
      </c>
      <c r="Z3011">
        <v>61.640900000000002</v>
      </c>
      <c r="AA3011">
        <v>0.1404</v>
      </c>
      <c r="AB3011">
        <v>0</v>
      </c>
      <c r="AC3011" t="s">
        <v>538</v>
      </c>
      <c r="AD3011">
        <v>1</v>
      </c>
      <c r="AE3011">
        <v>1</v>
      </c>
      <c r="AF3011" t="str">
        <f>IF(EnergyImpactLookups[[#This Row],[MAT]]="AR",EnergyImpactLookups[[#This Row],[APreWBkWh]],"")</f>
        <v/>
      </c>
      <c r="AG3011" t="str">
        <f>IF(EnergyImpactLookups[[#This Row],[MAT]]="AR",EnergyImpactLookups[[#This Row],[APreWBkW]],"")</f>
        <v/>
      </c>
      <c r="AH3011" s="19" t="str">
        <f>IF(EnergyImpactLookups[[#This Row],[MAT]]="AR",EnergyImpactLookups[[#This Row],[APreWBtherm]],"")</f>
        <v/>
      </c>
      <c r="AJ3011">
        <f>IF(EnergyImpactLookups[[#This Row],[MAT]]="AR",EnergyImpactLookups[[#This Row],[APreWBkW]],EnergyImpactLookups[[#This Row],[AStdWBkW]])</f>
        <v>0.1404</v>
      </c>
      <c r="AK3011">
        <f>IF(EnergyImpactLookups[[#This Row],[MAT]]="AR",EnergyImpactLookups[[#This Row],[APreWBkWh]],EnergyImpactLookups[[#This Row],[AStdWBkWh]])</f>
        <v>61.640900000000002</v>
      </c>
      <c r="AL3011">
        <f>IF(EnergyImpactLookups[[#This Row],[MAT]]="AR",EnergyImpactLookups[[#This Row],[APreWBtherm]],EnergyImpactLookups[[#This Row],[AStdWBtherm]])</f>
        <v>0</v>
      </c>
      <c r="AM3011">
        <f>IF(EnergyImpactLookups[[#This Row],[MAT]]="AR",EnergyImpactLookups[[#This Row],[AStdWBkW]],0)</f>
        <v>0</v>
      </c>
      <c r="AN3011">
        <f>IF(EnergyImpactLookups[[#This Row],[MAT]]="AR",EnergyImpactLookups[[#This Row],[AStdWBkWh]],0)</f>
        <v>0</v>
      </c>
      <c r="AO3011">
        <f>IF(EnergyImpactLookups[[#This Row],[MAT]]="AR",EnergyImpactLookups[[#This Row],[AStdWBtherm]],0)</f>
        <v>0</v>
      </c>
    </row>
    <row r="3012" spans="1:41" x14ac:dyDescent="0.3">
      <c r="A3012" t="s">
        <v>633</v>
      </c>
      <c r="B3012" t="s">
        <v>532</v>
      </c>
      <c r="C3012" t="s">
        <v>215</v>
      </c>
      <c r="D3012" t="s">
        <v>725</v>
      </c>
      <c r="E3012" t="s">
        <v>571</v>
      </c>
      <c r="F3012" t="s">
        <v>572</v>
      </c>
      <c r="G3012" t="s">
        <v>383</v>
      </c>
      <c r="H3012" t="s">
        <v>98</v>
      </c>
      <c r="I3012" t="s">
        <v>742</v>
      </c>
      <c r="J3012" t="s">
        <v>625</v>
      </c>
      <c r="K3012" t="s">
        <v>171</v>
      </c>
      <c r="L3012" t="s">
        <v>12</v>
      </c>
      <c r="M3012" t="s">
        <v>536</v>
      </c>
      <c r="N3012" s="1">
        <v>44167</v>
      </c>
      <c r="O3012" t="s">
        <v>95</v>
      </c>
      <c r="P3012" t="s">
        <v>131</v>
      </c>
      <c r="Q3012" t="s">
        <v>104</v>
      </c>
      <c r="R3012" t="s">
        <v>129</v>
      </c>
      <c r="S3012" t="s">
        <v>537</v>
      </c>
      <c r="T3012">
        <v>3.23</v>
      </c>
      <c r="U3012">
        <v>2300</v>
      </c>
      <c r="V3012" t="s">
        <v>8</v>
      </c>
      <c r="W3012">
        <v>27.683199999999999</v>
      </c>
      <c r="X3012">
        <v>0.1115</v>
      </c>
      <c r="Y3012">
        <v>0</v>
      </c>
      <c r="Z3012">
        <v>24.410599999999999</v>
      </c>
      <c r="AA3012">
        <v>9.9900000000000003E-2</v>
      </c>
      <c r="AB3012">
        <v>0</v>
      </c>
      <c r="AC3012" t="s">
        <v>538</v>
      </c>
      <c r="AD3012">
        <v>1</v>
      </c>
      <c r="AE3012">
        <v>1</v>
      </c>
      <c r="AF3012" t="str">
        <f>IF(EnergyImpactLookups[[#This Row],[MAT]]="AR",EnergyImpactLookups[[#This Row],[APreWBkWh]],"")</f>
        <v/>
      </c>
      <c r="AG3012" t="str">
        <f>IF(EnergyImpactLookups[[#This Row],[MAT]]="AR",EnergyImpactLookups[[#This Row],[APreWBkW]],"")</f>
        <v/>
      </c>
      <c r="AH3012" s="19" t="str">
        <f>IF(EnergyImpactLookups[[#This Row],[MAT]]="AR",EnergyImpactLookups[[#This Row],[APreWBtherm]],"")</f>
        <v/>
      </c>
      <c r="AJ3012">
        <f>IF(EnergyImpactLookups[[#This Row],[MAT]]="AR",EnergyImpactLookups[[#This Row],[APreWBkW]],EnergyImpactLookups[[#This Row],[AStdWBkW]])</f>
        <v>9.9900000000000003E-2</v>
      </c>
      <c r="AK3012">
        <f>IF(EnergyImpactLookups[[#This Row],[MAT]]="AR",EnergyImpactLookups[[#This Row],[APreWBkWh]],EnergyImpactLookups[[#This Row],[AStdWBkWh]])</f>
        <v>24.410599999999999</v>
      </c>
      <c r="AL3012">
        <f>IF(EnergyImpactLookups[[#This Row],[MAT]]="AR",EnergyImpactLookups[[#This Row],[APreWBtherm]],EnergyImpactLookups[[#This Row],[AStdWBtherm]])</f>
        <v>0</v>
      </c>
      <c r="AM3012">
        <f>IF(EnergyImpactLookups[[#This Row],[MAT]]="AR",EnergyImpactLookups[[#This Row],[AStdWBkW]],0)</f>
        <v>0</v>
      </c>
      <c r="AN3012">
        <f>IF(EnergyImpactLookups[[#This Row],[MAT]]="AR",EnergyImpactLookups[[#This Row],[AStdWBkWh]],0)</f>
        <v>0</v>
      </c>
      <c r="AO3012">
        <f>IF(EnergyImpactLookups[[#This Row],[MAT]]="AR",EnergyImpactLookups[[#This Row],[AStdWBtherm]],0)</f>
        <v>0</v>
      </c>
    </row>
    <row r="3013" spans="1:41" x14ac:dyDescent="0.3">
      <c r="A3013" t="s">
        <v>633</v>
      </c>
      <c r="B3013" t="s">
        <v>532</v>
      </c>
      <c r="C3013" t="s">
        <v>215</v>
      </c>
      <c r="D3013" t="s">
        <v>725</v>
      </c>
      <c r="E3013" t="s">
        <v>571</v>
      </c>
      <c r="F3013" t="s">
        <v>572</v>
      </c>
      <c r="G3013" t="s">
        <v>383</v>
      </c>
      <c r="H3013" t="s">
        <v>98</v>
      </c>
      <c r="I3013" t="s">
        <v>742</v>
      </c>
      <c r="J3013" t="s">
        <v>625</v>
      </c>
      <c r="K3013" t="s">
        <v>171</v>
      </c>
      <c r="L3013" t="s">
        <v>12</v>
      </c>
      <c r="M3013" t="s">
        <v>536</v>
      </c>
      <c r="N3013" s="1">
        <v>44167</v>
      </c>
      <c r="O3013" t="s">
        <v>95</v>
      </c>
      <c r="P3013" t="s">
        <v>131</v>
      </c>
      <c r="Q3013" t="s">
        <v>105</v>
      </c>
      <c r="R3013" t="s">
        <v>129</v>
      </c>
      <c r="S3013" t="s">
        <v>537</v>
      </c>
      <c r="T3013">
        <v>3.17</v>
      </c>
      <c r="U3013">
        <v>2300</v>
      </c>
      <c r="V3013" t="s">
        <v>8</v>
      </c>
      <c r="W3013">
        <v>97.251599999999996</v>
      </c>
      <c r="X3013">
        <v>0.1696</v>
      </c>
      <c r="Y3013">
        <v>0</v>
      </c>
      <c r="Z3013">
        <v>86.707599999999999</v>
      </c>
      <c r="AA3013">
        <v>0.152</v>
      </c>
      <c r="AB3013">
        <v>0</v>
      </c>
      <c r="AC3013" t="s">
        <v>538</v>
      </c>
      <c r="AD3013">
        <v>1</v>
      </c>
      <c r="AE3013">
        <v>1</v>
      </c>
      <c r="AF3013" t="str">
        <f>IF(EnergyImpactLookups[[#This Row],[MAT]]="AR",EnergyImpactLookups[[#This Row],[APreWBkWh]],"")</f>
        <v/>
      </c>
      <c r="AG3013" t="str">
        <f>IF(EnergyImpactLookups[[#This Row],[MAT]]="AR",EnergyImpactLookups[[#This Row],[APreWBkW]],"")</f>
        <v/>
      </c>
      <c r="AH3013" s="19" t="str">
        <f>IF(EnergyImpactLookups[[#This Row],[MAT]]="AR",EnergyImpactLookups[[#This Row],[APreWBtherm]],"")</f>
        <v/>
      </c>
      <c r="AJ3013">
        <f>IF(EnergyImpactLookups[[#This Row],[MAT]]="AR",EnergyImpactLookups[[#This Row],[APreWBkW]],EnergyImpactLookups[[#This Row],[AStdWBkW]])</f>
        <v>0.152</v>
      </c>
      <c r="AK3013">
        <f>IF(EnergyImpactLookups[[#This Row],[MAT]]="AR",EnergyImpactLookups[[#This Row],[APreWBkWh]],EnergyImpactLookups[[#This Row],[AStdWBkWh]])</f>
        <v>86.707599999999999</v>
      </c>
      <c r="AL3013">
        <f>IF(EnergyImpactLookups[[#This Row],[MAT]]="AR",EnergyImpactLookups[[#This Row],[APreWBtherm]],EnergyImpactLookups[[#This Row],[AStdWBtherm]])</f>
        <v>0</v>
      </c>
      <c r="AM3013">
        <f>IF(EnergyImpactLookups[[#This Row],[MAT]]="AR",EnergyImpactLookups[[#This Row],[AStdWBkW]],0)</f>
        <v>0</v>
      </c>
      <c r="AN3013">
        <f>IF(EnergyImpactLookups[[#This Row],[MAT]]="AR",EnergyImpactLookups[[#This Row],[AStdWBkWh]],0)</f>
        <v>0</v>
      </c>
      <c r="AO3013">
        <f>IF(EnergyImpactLookups[[#This Row],[MAT]]="AR",EnergyImpactLookups[[#This Row],[AStdWBtherm]],0)</f>
        <v>0</v>
      </c>
    </row>
    <row r="3014" spans="1:41" x14ac:dyDescent="0.3">
      <c r="A3014" t="s">
        <v>633</v>
      </c>
      <c r="B3014" t="s">
        <v>532</v>
      </c>
      <c r="C3014" t="s">
        <v>215</v>
      </c>
      <c r="D3014" t="s">
        <v>725</v>
      </c>
      <c r="E3014" t="s">
        <v>571</v>
      </c>
      <c r="F3014" t="s">
        <v>572</v>
      </c>
      <c r="G3014" t="s">
        <v>383</v>
      </c>
      <c r="H3014" t="s">
        <v>98</v>
      </c>
      <c r="I3014" t="s">
        <v>742</v>
      </c>
      <c r="J3014" t="s">
        <v>625</v>
      </c>
      <c r="K3014" t="s">
        <v>171</v>
      </c>
      <c r="L3014" t="s">
        <v>12</v>
      </c>
      <c r="M3014" t="s">
        <v>536</v>
      </c>
      <c r="N3014" s="1">
        <v>44167</v>
      </c>
      <c r="O3014" t="s">
        <v>95</v>
      </c>
      <c r="P3014" t="s">
        <v>131</v>
      </c>
      <c r="Q3014" t="s">
        <v>106</v>
      </c>
      <c r="R3014" t="s">
        <v>129</v>
      </c>
      <c r="S3014" t="s">
        <v>537</v>
      </c>
      <c r="T3014">
        <v>3.55</v>
      </c>
      <c r="U3014">
        <v>2300</v>
      </c>
      <c r="V3014" t="s">
        <v>8</v>
      </c>
      <c r="W3014">
        <v>15.7386</v>
      </c>
      <c r="X3014">
        <v>5.3999999999999999E-2</v>
      </c>
      <c r="Y3014">
        <v>0</v>
      </c>
      <c r="Z3014">
        <v>13.7712</v>
      </c>
      <c r="AA3014">
        <v>4.8399999999999999E-2</v>
      </c>
      <c r="AB3014">
        <v>0</v>
      </c>
      <c r="AC3014" t="s">
        <v>538</v>
      </c>
      <c r="AD3014">
        <v>1</v>
      </c>
      <c r="AE3014">
        <v>1</v>
      </c>
      <c r="AF3014" t="str">
        <f>IF(EnergyImpactLookups[[#This Row],[MAT]]="AR",EnergyImpactLookups[[#This Row],[APreWBkWh]],"")</f>
        <v/>
      </c>
      <c r="AG3014" t="str">
        <f>IF(EnergyImpactLookups[[#This Row],[MAT]]="AR",EnergyImpactLookups[[#This Row],[APreWBkW]],"")</f>
        <v/>
      </c>
      <c r="AH3014" s="19" t="str">
        <f>IF(EnergyImpactLookups[[#This Row],[MAT]]="AR",EnergyImpactLookups[[#This Row],[APreWBtherm]],"")</f>
        <v/>
      </c>
      <c r="AJ3014">
        <f>IF(EnergyImpactLookups[[#This Row],[MAT]]="AR",EnergyImpactLookups[[#This Row],[APreWBkW]],EnergyImpactLookups[[#This Row],[AStdWBkW]])</f>
        <v>4.8399999999999999E-2</v>
      </c>
      <c r="AK3014">
        <f>IF(EnergyImpactLookups[[#This Row],[MAT]]="AR",EnergyImpactLookups[[#This Row],[APreWBkWh]],EnergyImpactLookups[[#This Row],[AStdWBkWh]])</f>
        <v>13.7712</v>
      </c>
      <c r="AL3014">
        <f>IF(EnergyImpactLookups[[#This Row],[MAT]]="AR",EnergyImpactLookups[[#This Row],[APreWBtherm]],EnergyImpactLookups[[#This Row],[AStdWBtherm]])</f>
        <v>0</v>
      </c>
      <c r="AM3014">
        <f>IF(EnergyImpactLookups[[#This Row],[MAT]]="AR",EnergyImpactLookups[[#This Row],[AStdWBkW]],0)</f>
        <v>0</v>
      </c>
      <c r="AN3014">
        <f>IF(EnergyImpactLookups[[#This Row],[MAT]]="AR",EnergyImpactLookups[[#This Row],[AStdWBkWh]],0)</f>
        <v>0</v>
      </c>
      <c r="AO3014">
        <f>IF(EnergyImpactLookups[[#This Row],[MAT]]="AR",EnergyImpactLookups[[#This Row],[AStdWBtherm]],0)</f>
        <v>0</v>
      </c>
    </row>
    <row r="3015" spans="1:41" x14ac:dyDescent="0.3">
      <c r="A3015" t="s">
        <v>633</v>
      </c>
      <c r="B3015" t="s">
        <v>532</v>
      </c>
      <c r="C3015" t="s">
        <v>215</v>
      </c>
      <c r="D3015" t="s">
        <v>725</v>
      </c>
      <c r="E3015" t="s">
        <v>571</v>
      </c>
      <c r="F3015" t="s">
        <v>572</v>
      </c>
      <c r="G3015" t="s">
        <v>383</v>
      </c>
      <c r="H3015" t="s">
        <v>98</v>
      </c>
      <c r="I3015" t="s">
        <v>742</v>
      </c>
      <c r="J3015" t="s">
        <v>625</v>
      </c>
      <c r="K3015" t="s">
        <v>171</v>
      </c>
      <c r="L3015" t="s">
        <v>12</v>
      </c>
      <c r="M3015" t="s">
        <v>536</v>
      </c>
      <c r="N3015" s="1">
        <v>44167</v>
      </c>
      <c r="O3015" t="s">
        <v>95</v>
      </c>
      <c r="P3015" t="s">
        <v>131</v>
      </c>
      <c r="Q3015" t="s">
        <v>107</v>
      </c>
      <c r="R3015" t="s">
        <v>129</v>
      </c>
      <c r="S3015" t="s">
        <v>537</v>
      </c>
      <c r="T3015">
        <v>4.01</v>
      </c>
      <c r="U3015">
        <v>2390</v>
      </c>
      <c r="V3015" t="s">
        <v>8</v>
      </c>
      <c r="W3015">
        <v>58.766599999999997</v>
      </c>
      <c r="X3015">
        <v>6.9000000000000006E-2</v>
      </c>
      <c r="Y3015">
        <v>0</v>
      </c>
      <c r="Z3015">
        <v>52.385300000000001</v>
      </c>
      <c r="AA3015">
        <v>6.1800000000000001E-2</v>
      </c>
      <c r="AB3015">
        <v>0</v>
      </c>
      <c r="AC3015" t="s">
        <v>538</v>
      </c>
      <c r="AD3015">
        <v>1</v>
      </c>
      <c r="AE3015">
        <v>1</v>
      </c>
      <c r="AF3015" t="str">
        <f>IF(EnergyImpactLookups[[#This Row],[MAT]]="AR",EnergyImpactLookups[[#This Row],[APreWBkWh]],"")</f>
        <v/>
      </c>
      <c r="AG3015" t="str">
        <f>IF(EnergyImpactLookups[[#This Row],[MAT]]="AR",EnergyImpactLookups[[#This Row],[APreWBkW]],"")</f>
        <v/>
      </c>
      <c r="AH3015" s="19" t="str">
        <f>IF(EnergyImpactLookups[[#This Row],[MAT]]="AR",EnergyImpactLookups[[#This Row],[APreWBtherm]],"")</f>
        <v/>
      </c>
      <c r="AJ3015">
        <f>IF(EnergyImpactLookups[[#This Row],[MAT]]="AR",EnergyImpactLookups[[#This Row],[APreWBkW]],EnergyImpactLookups[[#This Row],[AStdWBkW]])</f>
        <v>6.1800000000000001E-2</v>
      </c>
      <c r="AK3015">
        <f>IF(EnergyImpactLookups[[#This Row],[MAT]]="AR",EnergyImpactLookups[[#This Row],[APreWBkWh]],EnergyImpactLookups[[#This Row],[AStdWBkWh]])</f>
        <v>52.385300000000001</v>
      </c>
      <c r="AL3015">
        <f>IF(EnergyImpactLookups[[#This Row],[MAT]]="AR",EnergyImpactLookups[[#This Row],[APreWBtherm]],EnergyImpactLookups[[#This Row],[AStdWBtherm]])</f>
        <v>0</v>
      </c>
      <c r="AM3015">
        <f>IF(EnergyImpactLookups[[#This Row],[MAT]]="AR",EnergyImpactLookups[[#This Row],[AStdWBkW]],0)</f>
        <v>0</v>
      </c>
      <c r="AN3015">
        <f>IF(EnergyImpactLookups[[#This Row],[MAT]]="AR",EnergyImpactLookups[[#This Row],[AStdWBkWh]],0)</f>
        <v>0</v>
      </c>
      <c r="AO3015">
        <f>IF(EnergyImpactLookups[[#This Row],[MAT]]="AR",EnergyImpactLookups[[#This Row],[AStdWBtherm]],0)</f>
        <v>0</v>
      </c>
    </row>
    <row r="3016" spans="1:41" x14ac:dyDescent="0.3">
      <c r="A3016" t="s">
        <v>633</v>
      </c>
      <c r="B3016" t="s">
        <v>532</v>
      </c>
      <c r="C3016" t="s">
        <v>215</v>
      </c>
      <c r="D3016" t="s">
        <v>725</v>
      </c>
      <c r="E3016" t="s">
        <v>571</v>
      </c>
      <c r="F3016" t="s">
        <v>572</v>
      </c>
      <c r="G3016" t="s">
        <v>383</v>
      </c>
      <c r="H3016" t="s">
        <v>98</v>
      </c>
      <c r="I3016" t="s">
        <v>742</v>
      </c>
      <c r="J3016" t="s">
        <v>625</v>
      </c>
      <c r="K3016" t="s">
        <v>171</v>
      </c>
      <c r="L3016" t="s">
        <v>12</v>
      </c>
      <c r="M3016" t="s">
        <v>536</v>
      </c>
      <c r="N3016" s="1">
        <v>44167</v>
      </c>
      <c r="O3016" t="s">
        <v>95</v>
      </c>
      <c r="P3016" t="s">
        <v>131</v>
      </c>
      <c r="Q3016" t="s">
        <v>109</v>
      </c>
      <c r="R3016" t="s">
        <v>129</v>
      </c>
      <c r="S3016" t="s">
        <v>537</v>
      </c>
      <c r="T3016">
        <v>3.21</v>
      </c>
      <c r="U3016">
        <v>2390</v>
      </c>
      <c r="V3016" t="s">
        <v>8</v>
      </c>
      <c r="W3016">
        <v>120.5042</v>
      </c>
      <c r="X3016">
        <v>0.1128</v>
      </c>
      <c r="Y3016">
        <v>0</v>
      </c>
      <c r="Z3016">
        <v>107.8402</v>
      </c>
      <c r="AA3016">
        <v>0.1011</v>
      </c>
      <c r="AB3016">
        <v>0</v>
      </c>
      <c r="AC3016" t="s">
        <v>538</v>
      </c>
      <c r="AD3016">
        <v>1</v>
      </c>
      <c r="AE3016">
        <v>1</v>
      </c>
      <c r="AF3016" t="str">
        <f>IF(EnergyImpactLookups[[#This Row],[MAT]]="AR",EnergyImpactLookups[[#This Row],[APreWBkWh]],"")</f>
        <v/>
      </c>
      <c r="AG3016" t="str">
        <f>IF(EnergyImpactLookups[[#This Row],[MAT]]="AR",EnergyImpactLookups[[#This Row],[APreWBkW]],"")</f>
        <v/>
      </c>
      <c r="AH3016" s="19" t="str">
        <f>IF(EnergyImpactLookups[[#This Row],[MAT]]="AR",EnergyImpactLookups[[#This Row],[APreWBtherm]],"")</f>
        <v/>
      </c>
      <c r="AJ3016">
        <f>IF(EnergyImpactLookups[[#This Row],[MAT]]="AR",EnergyImpactLookups[[#This Row],[APreWBkW]],EnergyImpactLookups[[#This Row],[AStdWBkW]])</f>
        <v>0.1011</v>
      </c>
      <c r="AK3016">
        <f>IF(EnergyImpactLookups[[#This Row],[MAT]]="AR",EnergyImpactLookups[[#This Row],[APreWBkWh]],EnergyImpactLookups[[#This Row],[AStdWBkWh]])</f>
        <v>107.8402</v>
      </c>
      <c r="AL3016">
        <f>IF(EnergyImpactLookups[[#This Row],[MAT]]="AR",EnergyImpactLookups[[#This Row],[APreWBtherm]],EnergyImpactLookups[[#This Row],[AStdWBtherm]])</f>
        <v>0</v>
      </c>
      <c r="AM3016">
        <f>IF(EnergyImpactLookups[[#This Row],[MAT]]="AR",EnergyImpactLookups[[#This Row],[AStdWBkW]],0)</f>
        <v>0</v>
      </c>
      <c r="AN3016">
        <f>IF(EnergyImpactLookups[[#This Row],[MAT]]="AR",EnergyImpactLookups[[#This Row],[AStdWBkWh]],0)</f>
        <v>0</v>
      </c>
      <c r="AO3016">
        <f>IF(EnergyImpactLookups[[#This Row],[MAT]]="AR",EnergyImpactLookups[[#This Row],[AStdWBtherm]],0)</f>
        <v>0</v>
      </c>
    </row>
    <row r="3017" spans="1:41" x14ac:dyDescent="0.3">
      <c r="A3017" t="s">
        <v>633</v>
      </c>
      <c r="B3017" t="s">
        <v>532</v>
      </c>
      <c r="C3017" t="s">
        <v>215</v>
      </c>
      <c r="D3017" t="s">
        <v>725</v>
      </c>
      <c r="E3017" t="s">
        <v>571</v>
      </c>
      <c r="F3017" t="s">
        <v>572</v>
      </c>
      <c r="G3017" t="s">
        <v>383</v>
      </c>
      <c r="H3017" t="s">
        <v>98</v>
      </c>
      <c r="I3017" t="s">
        <v>742</v>
      </c>
      <c r="J3017" t="s">
        <v>625</v>
      </c>
      <c r="K3017" t="s">
        <v>171</v>
      </c>
      <c r="L3017" t="s">
        <v>12</v>
      </c>
      <c r="M3017" t="s">
        <v>536</v>
      </c>
      <c r="N3017" s="1">
        <v>44167</v>
      </c>
      <c r="O3017" t="s">
        <v>95</v>
      </c>
      <c r="P3017" t="s">
        <v>131</v>
      </c>
      <c r="Q3017" t="s">
        <v>111</v>
      </c>
      <c r="R3017" t="s">
        <v>129</v>
      </c>
      <c r="S3017" t="s">
        <v>537</v>
      </c>
      <c r="T3017">
        <v>3.77</v>
      </c>
      <c r="U3017">
        <v>2390</v>
      </c>
      <c r="V3017" t="s">
        <v>8</v>
      </c>
      <c r="W3017">
        <v>137.3244</v>
      </c>
      <c r="X3017">
        <v>0.1416</v>
      </c>
      <c r="Y3017">
        <v>0</v>
      </c>
      <c r="Z3017">
        <v>122.93899999999999</v>
      </c>
      <c r="AA3017">
        <v>0.1268</v>
      </c>
      <c r="AB3017">
        <v>0</v>
      </c>
      <c r="AC3017" t="s">
        <v>538</v>
      </c>
      <c r="AD3017">
        <v>1</v>
      </c>
      <c r="AE3017">
        <v>1</v>
      </c>
      <c r="AF3017" t="str">
        <f>IF(EnergyImpactLookups[[#This Row],[MAT]]="AR",EnergyImpactLookups[[#This Row],[APreWBkWh]],"")</f>
        <v/>
      </c>
      <c r="AG3017" t="str">
        <f>IF(EnergyImpactLookups[[#This Row],[MAT]]="AR",EnergyImpactLookups[[#This Row],[APreWBkW]],"")</f>
        <v/>
      </c>
      <c r="AH3017" s="19" t="str">
        <f>IF(EnergyImpactLookups[[#This Row],[MAT]]="AR",EnergyImpactLookups[[#This Row],[APreWBtherm]],"")</f>
        <v/>
      </c>
      <c r="AJ3017">
        <f>IF(EnergyImpactLookups[[#This Row],[MAT]]="AR",EnergyImpactLookups[[#This Row],[APreWBkW]],EnergyImpactLookups[[#This Row],[AStdWBkW]])</f>
        <v>0.1268</v>
      </c>
      <c r="AK3017">
        <f>IF(EnergyImpactLookups[[#This Row],[MAT]]="AR",EnergyImpactLookups[[#This Row],[APreWBkWh]],EnergyImpactLookups[[#This Row],[AStdWBkWh]])</f>
        <v>122.93899999999999</v>
      </c>
      <c r="AL3017">
        <f>IF(EnergyImpactLookups[[#This Row],[MAT]]="AR",EnergyImpactLookups[[#This Row],[APreWBtherm]],EnergyImpactLookups[[#This Row],[AStdWBtherm]])</f>
        <v>0</v>
      </c>
      <c r="AM3017">
        <f>IF(EnergyImpactLookups[[#This Row],[MAT]]="AR",EnergyImpactLookups[[#This Row],[AStdWBkW]],0)</f>
        <v>0</v>
      </c>
      <c r="AN3017">
        <f>IF(EnergyImpactLookups[[#This Row],[MAT]]="AR",EnergyImpactLookups[[#This Row],[AStdWBkWh]],0)</f>
        <v>0</v>
      </c>
      <c r="AO3017">
        <f>IF(EnergyImpactLookups[[#This Row],[MAT]]="AR",EnergyImpactLookups[[#This Row],[AStdWBtherm]],0)</f>
        <v>0</v>
      </c>
    </row>
    <row r="3018" spans="1:41" x14ac:dyDescent="0.3">
      <c r="A3018" t="s">
        <v>633</v>
      </c>
      <c r="B3018" t="s">
        <v>532</v>
      </c>
      <c r="C3018" t="s">
        <v>215</v>
      </c>
      <c r="D3018" t="s">
        <v>725</v>
      </c>
      <c r="E3018" t="s">
        <v>571</v>
      </c>
      <c r="F3018" t="s">
        <v>572</v>
      </c>
      <c r="G3018" t="s">
        <v>383</v>
      </c>
      <c r="H3018" t="s">
        <v>98</v>
      </c>
      <c r="I3018" t="s">
        <v>742</v>
      </c>
      <c r="J3018" t="s">
        <v>625</v>
      </c>
      <c r="K3018" t="s">
        <v>171</v>
      </c>
      <c r="L3018" t="s">
        <v>12</v>
      </c>
      <c r="M3018" t="s">
        <v>536</v>
      </c>
      <c r="N3018" s="1">
        <v>44167</v>
      </c>
      <c r="O3018" t="s">
        <v>95</v>
      </c>
      <c r="P3018" t="s">
        <v>131</v>
      </c>
      <c r="Q3018" t="s">
        <v>112</v>
      </c>
      <c r="R3018" t="s">
        <v>129</v>
      </c>
      <c r="S3018" t="s">
        <v>537</v>
      </c>
      <c r="T3018">
        <v>3.37</v>
      </c>
      <c r="U3018">
        <v>2420</v>
      </c>
      <c r="V3018" t="s">
        <v>8</v>
      </c>
      <c r="W3018">
        <v>100.09569999999999</v>
      </c>
      <c r="X3018">
        <v>0.16639999999999999</v>
      </c>
      <c r="Y3018">
        <v>0</v>
      </c>
      <c r="Z3018">
        <v>89.381600000000006</v>
      </c>
      <c r="AA3018">
        <v>0.14910000000000001</v>
      </c>
      <c r="AB3018">
        <v>0</v>
      </c>
      <c r="AC3018" t="s">
        <v>538</v>
      </c>
      <c r="AD3018">
        <v>1</v>
      </c>
      <c r="AE3018">
        <v>1</v>
      </c>
      <c r="AF3018" t="str">
        <f>IF(EnergyImpactLookups[[#This Row],[MAT]]="AR",EnergyImpactLookups[[#This Row],[APreWBkWh]],"")</f>
        <v/>
      </c>
      <c r="AG3018" t="str">
        <f>IF(EnergyImpactLookups[[#This Row],[MAT]]="AR",EnergyImpactLookups[[#This Row],[APreWBkW]],"")</f>
        <v/>
      </c>
      <c r="AH3018" s="19" t="str">
        <f>IF(EnergyImpactLookups[[#This Row],[MAT]]="AR",EnergyImpactLookups[[#This Row],[APreWBtherm]],"")</f>
        <v/>
      </c>
      <c r="AJ3018">
        <f>IF(EnergyImpactLookups[[#This Row],[MAT]]="AR",EnergyImpactLookups[[#This Row],[APreWBkW]],EnergyImpactLookups[[#This Row],[AStdWBkW]])</f>
        <v>0.14910000000000001</v>
      </c>
      <c r="AK3018">
        <f>IF(EnergyImpactLookups[[#This Row],[MAT]]="AR",EnergyImpactLookups[[#This Row],[APreWBkWh]],EnergyImpactLookups[[#This Row],[AStdWBkWh]])</f>
        <v>89.381600000000006</v>
      </c>
      <c r="AL3018">
        <f>IF(EnergyImpactLookups[[#This Row],[MAT]]="AR",EnergyImpactLookups[[#This Row],[APreWBtherm]],EnergyImpactLookups[[#This Row],[AStdWBtherm]])</f>
        <v>0</v>
      </c>
      <c r="AM3018">
        <f>IF(EnergyImpactLookups[[#This Row],[MAT]]="AR",EnergyImpactLookups[[#This Row],[AStdWBkW]],0)</f>
        <v>0</v>
      </c>
      <c r="AN3018">
        <f>IF(EnergyImpactLookups[[#This Row],[MAT]]="AR",EnergyImpactLookups[[#This Row],[AStdWBkWh]],0)</f>
        <v>0</v>
      </c>
      <c r="AO3018">
        <f>IF(EnergyImpactLookups[[#This Row],[MAT]]="AR",EnergyImpactLookups[[#This Row],[AStdWBtherm]],0)</f>
        <v>0</v>
      </c>
    </row>
    <row r="3019" spans="1:41" x14ac:dyDescent="0.3">
      <c r="A3019" t="s">
        <v>633</v>
      </c>
      <c r="B3019" t="s">
        <v>532</v>
      </c>
      <c r="C3019" t="s">
        <v>215</v>
      </c>
      <c r="D3019" t="s">
        <v>725</v>
      </c>
      <c r="E3019" t="s">
        <v>571</v>
      </c>
      <c r="F3019" t="s">
        <v>572</v>
      </c>
      <c r="G3019" t="s">
        <v>383</v>
      </c>
      <c r="H3019" t="s">
        <v>98</v>
      </c>
      <c r="I3019" t="s">
        <v>742</v>
      </c>
      <c r="J3019" t="s">
        <v>625</v>
      </c>
      <c r="K3019" t="s">
        <v>171</v>
      </c>
      <c r="L3019" t="s">
        <v>12</v>
      </c>
      <c r="M3019" t="s">
        <v>536</v>
      </c>
      <c r="N3019" s="1">
        <v>44167</v>
      </c>
      <c r="O3019" t="s">
        <v>95</v>
      </c>
      <c r="P3019" t="s">
        <v>131</v>
      </c>
      <c r="Q3019" t="s">
        <v>113</v>
      </c>
      <c r="R3019" t="s">
        <v>129</v>
      </c>
      <c r="S3019" t="s">
        <v>537</v>
      </c>
      <c r="T3019">
        <v>2.5299999999999998</v>
      </c>
      <c r="U3019">
        <v>1950</v>
      </c>
      <c r="V3019" t="s">
        <v>8</v>
      </c>
      <c r="W3019">
        <v>178.0197</v>
      </c>
      <c r="X3019">
        <v>0.18959999999999999</v>
      </c>
      <c r="Y3019">
        <v>0</v>
      </c>
      <c r="Z3019">
        <v>158.84039999999999</v>
      </c>
      <c r="AA3019">
        <v>0.1699</v>
      </c>
      <c r="AB3019">
        <v>0</v>
      </c>
      <c r="AC3019" t="s">
        <v>538</v>
      </c>
      <c r="AD3019">
        <v>1</v>
      </c>
      <c r="AE3019">
        <v>1</v>
      </c>
      <c r="AF3019" t="str">
        <f>IF(EnergyImpactLookups[[#This Row],[MAT]]="AR",EnergyImpactLookups[[#This Row],[APreWBkWh]],"")</f>
        <v/>
      </c>
      <c r="AG3019" t="str">
        <f>IF(EnergyImpactLookups[[#This Row],[MAT]]="AR",EnergyImpactLookups[[#This Row],[APreWBkW]],"")</f>
        <v/>
      </c>
      <c r="AH3019" s="19" t="str">
        <f>IF(EnergyImpactLookups[[#This Row],[MAT]]="AR",EnergyImpactLookups[[#This Row],[APreWBtherm]],"")</f>
        <v/>
      </c>
      <c r="AJ3019">
        <f>IF(EnergyImpactLookups[[#This Row],[MAT]]="AR",EnergyImpactLookups[[#This Row],[APreWBkW]],EnergyImpactLookups[[#This Row],[AStdWBkW]])</f>
        <v>0.1699</v>
      </c>
      <c r="AK3019">
        <f>IF(EnergyImpactLookups[[#This Row],[MAT]]="AR",EnergyImpactLookups[[#This Row],[APreWBkWh]],EnergyImpactLookups[[#This Row],[AStdWBkWh]])</f>
        <v>158.84039999999999</v>
      </c>
      <c r="AL3019">
        <f>IF(EnergyImpactLookups[[#This Row],[MAT]]="AR",EnergyImpactLookups[[#This Row],[APreWBtherm]],EnergyImpactLookups[[#This Row],[AStdWBtherm]])</f>
        <v>0</v>
      </c>
      <c r="AM3019">
        <f>IF(EnergyImpactLookups[[#This Row],[MAT]]="AR",EnergyImpactLookups[[#This Row],[AStdWBkW]],0)</f>
        <v>0</v>
      </c>
      <c r="AN3019">
        <f>IF(EnergyImpactLookups[[#This Row],[MAT]]="AR",EnergyImpactLookups[[#This Row],[AStdWBkWh]],0)</f>
        <v>0</v>
      </c>
      <c r="AO3019">
        <f>IF(EnergyImpactLookups[[#This Row],[MAT]]="AR",EnergyImpactLookups[[#This Row],[AStdWBtherm]],0)</f>
        <v>0</v>
      </c>
    </row>
    <row r="3020" spans="1:41" x14ac:dyDescent="0.3">
      <c r="A3020" t="s">
        <v>633</v>
      </c>
      <c r="B3020" t="s">
        <v>532</v>
      </c>
      <c r="C3020" t="s">
        <v>215</v>
      </c>
      <c r="D3020" t="s">
        <v>725</v>
      </c>
      <c r="E3020" t="s">
        <v>571</v>
      </c>
      <c r="F3020" t="s">
        <v>572</v>
      </c>
      <c r="G3020" t="s">
        <v>383</v>
      </c>
      <c r="H3020" t="s">
        <v>98</v>
      </c>
      <c r="I3020" t="s">
        <v>742</v>
      </c>
      <c r="J3020" t="s">
        <v>625</v>
      </c>
      <c r="K3020" t="s">
        <v>171</v>
      </c>
      <c r="L3020" t="s">
        <v>12</v>
      </c>
      <c r="M3020" t="s">
        <v>536</v>
      </c>
      <c r="N3020" s="1">
        <v>44167</v>
      </c>
      <c r="O3020" t="s">
        <v>95</v>
      </c>
      <c r="P3020" t="s">
        <v>131</v>
      </c>
      <c r="Q3020" t="s">
        <v>114</v>
      </c>
      <c r="R3020" t="s">
        <v>129</v>
      </c>
      <c r="S3020" t="s">
        <v>537</v>
      </c>
      <c r="T3020">
        <v>2.66</v>
      </c>
      <c r="U3020">
        <v>1950</v>
      </c>
      <c r="V3020" t="s">
        <v>8</v>
      </c>
      <c r="W3020">
        <v>157.3827</v>
      </c>
      <c r="X3020">
        <v>0.23350000000000001</v>
      </c>
      <c r="Y3020">
        <v>0</v>
      </c>
      <c r="Z3020">
        <v>140.2824</v>
      </c>
      <c r="AA3020">
        <v>0.20930000000000001</v>
      </c>
      <c r="AB3020">
        <v>0</v>
      </c>
      <c r="AC3020" t="s">
        <v>538</v>
      </c>
      <c r="AD3020">
        <v>1</v>
      </c>
      <c r="AE3020">
        <v>1</v>
      </c>
      <c r="AF3020" t="str">
        <f>IF(EnergyImpactLookups[[#This Row],[MAT]]="AR",EnergyImpactLookups[[#This Row],[APreWBkWh]],"")</f>
        <v/>
      </c>
      <c r="AG3020" t="str">
        <f>IF(EnergyImpactLookups[[#This Row],[MAT]]="AR",EnergyImpactLookups[[#This Row],[APreWBkW]],"")</f>
        <v/>
      </c>
      <c r="AH3020" s="19" t="str">
        <f>IF(EnergyImpactLookups[[#This Row],[MAT]]="AR",EnergyImpactLookups[[#This Row],[APreWBtherm]],"")</f>
        <v/>
      </c>
      <c r="AJ3020">
        <f>IF(EnergyImpactLookups[[#This Row],[MAT]]="AR",EnergyImpactLookups[[#This Row],[APreWBkW]],EnergyImpactLookups[[#This Row],[AStdWBkW]])</f>
        <v>0.20930000000000001</v>
      </c>
      <c r="AK3020">
        <f>IF(EnergyImpactLookups[[#This Row],[MAT]]="AR",EnergyImpactLookups[[#This Row],[APreWBkWh]],EnergyImpactLookups[[#This Row],[AStdWBkWh]])</f>
        <v>140.2824</v>
      </c>
      <c r="AL3020">
        <f>IF(EnergyImpactLookups[[#This Row],[MAT]]="AR",EnergyImpactLookups[[#This Row],[APreWBtherm]],EnergyImpactLookups[[#This Row],[AStdWBtherm]])</f>
        <v>0</v>
      </c>
      <c r="AM3020">
        <f>IF(EnergyImpactLookups[[#This Row],[MAT]]="AR",EnergyImpactLookups[[#This Row],[AStdWBkW]],0)</f>
        <v>0</v>
      </c>
      <c r="AN3020">
        <f>IF(EnergyImpactLookups[[#This Row],[MAT]]="AR",EnergyImpactLookups[[#This Row],[AStdWBkWh]],0)</f>
        <v>0</v>
      </c>
      <c r="AO3020">
        <f>IF(EnergyImpactLookups[[#This Row],[MAT]]="AR",EnergyImpactLookups[[#This Row],[AStdWBtherm]],0)</f>
        <v>0</v>
      </c>
    </row>
    <row r="3021" spans="1:41" x14ac:dyDescent="0.3">
      <c r="A3021" t="s">
        <v>633</v>
      </c>
      <c r="B3021" t="s">
        <v>532</v>
      </c>
      <c r="C3021" t="s">
        <v>215</v>
      </c>
      <c r="D3021" t="s">
        <v>725</v>
      </c>
      <c r="E3021" t="s">
        <v>571</v>
      </c>
      <c r="F3021" t="s">
        <v>572</v>
      </c>
      <c r="G3021" t="s">
        <v>383</v>
      </c>
      <c r="H3021" t="s">
        <v>98</v>
      </c>
      <c r="I3021" t="s">
        <v>742</v>
      </c>
      <c r="J3021" t="s">
        <v>625</v>
      </c>
      <c r="K3021" t="s">
        <v>171</v>
      </c>
      <c r="L3021" t="s">
        <v>12</v>
      </c>
      <c r="M3021" t="s">
        <v>536</v>
      </c>
      <c r="N3021" s="1">
        <v>44167</v>
      </c>
      <c r="O3021" t="s">
        <v>95</v>
      </c>
      <c r="P3021" t="s">
        <v>131</v>
      </c>
      <c r="Q3021" t="s">
        <v>115</v>
      </c>
      <c r="R3021" t="s">
        <v>129</v>
      </c>
      <c r="S3021" t="s">
        <v>537</v>
      </c>
      <c r="T3021">
        <v>2.4700000000000002</v>
      </c>
      <c r="U3021">
        <v>1950</v>
      </c>
      <c r="V3021" t="s">
        <v>8</v>
      </c>
      <c r="W3021">
        <v>85.060299999999998</v>
      </c>
      <c r="X3021">
        <v>0.20169999999999999</v>
      </c>
      <c r="Y3021">
        <v>0</v>
      </c>
      <c r="Z3021">
        <v>75.284599999999998</v>
      </c>
      <c r="AA3021">
        <v>0.18079999999999999</v>
      </c>
      <c r="AB3021">
        <v>0</v>
      </c>
      <c r="AC3021" t="s">
        <v>538</v>
      </c>
      <c r="AD3021">
        <v>1</v>
      </c>
      <c r="AE3021">
        <v>1</v>
      </c>
      <c r="AF3021" t="str">
        <f>IF(EnergyImpactLookups[[#This Row],[MAT]]="AR",EnergyImpactLookups[[#This Row],[APreWBkWh]],"")</f>
        <v/>
      </c>
      <c r="AG3021" t="str">
        <f>IF(EnergyImpactLookups[[#This Row],[MAT]]="AR",EnergyImpactLookups[[#This Row],[APreWBkW]],"")</f>
        <v/>
      </c>
      <c r="AH3021" s="19" t="str">
        <f>IF(EnergyImpactLookups[[#This Row],[MAT]]="AR",EnergyImpactLookups[[#This Row],[APreWBtherm]],"")</f>
        <v/>
      </c>
      <c r="AJ3021">
        <f>IF(EnergyImpactLookups[[#This Row],[MAT]]="AR",EnergyImpactLookups[[#This Row],[APreWBkW]],EnergyImpactLookups[[#This Row],[AStdWBkW]])</f>
        <v>0.18079999999999999</v>
      </c>
      <c r="AK3021">
        <f>IF(EnergyImpactLookups[[#This Row],[MAT]]="AR",EnergyImpactLookups[[#This Row],[APreWBkWh]],EnergyImpactLookups[[#This Row],[AStdWBkWh]])</f>
        <v>75.284599999999998</v>
      </c>
      <c r="AL3021">
        <f>IF(EnergyImpactLookups[[#This Row],[MAT]]="AR",EnergyImpactLookups[[#This Row],[APreWBtherm]],EnergyImpactLookups[[#This Row],[AStdWBtherm]])</f>
        <v>0</v>
      </c>
      <c r="AM3021">
        <f>IF(EnergyImpactLookups[[#This Row],[MAT]]="AR",EnergyImpactLookups[[#This Row],[AStdWBkW]],0)</f>
        <v>0</v>
      </c>
      <c r="AN3021">
        <f>IF(EnergyImpactLookups[[#This Row],[MAT]]="AR",EnergyImpactLookups[[#This Row],[AStdWBkWh]],0)</f>
        <v>0</v>
      </c>
      <c r="AO3021">
        <f>IF(EnergyImpactLookups[[#This Row],[MAT]]="AR",EnergyImpactLookups[[#This Row],[AStdWBtherm]],0)</f>
        <v>0</v>
      </c>
    </row>
    <row r="3022" spans="1:41" x14ac:dyDescent="0.3">
      <c r="A3022" t="s">
        <v>633</v>
      </c>
      <c r="B3022" t="s">
        <v>532</v>
      </c>
      <c r="C3022" t="s">
        <v>215</v>
      </c>
      <c r="D3022" t="s">
        <v>725</v>
      </c>
      <c r="E3022" t="s">
        <v>571</v>
      </c>
      <c r="F3022" t="s">
        <v>572</v>
      </c>
      <c r="G3022" t="s">
        <v>383</v>
      </c>
      <c r="H3022" t="s">
        <v>98</v>
      </c>
      <c r="I3022" t="s">
        <v>742</v>
      </c>
      <c r="J3022" t="s">
        <v>625</v>
      </c>
      <c r="K3022" t="s">
        <v>171</v>
      </c>
      <c r="L3022" t="s">
        <v>12</v>
      </c>
      <c r="M3022" t="s">
        <v>536</v>
      </c>
      <c r="N3022" s="1">
        <v>44167</v>
      </c>
      <c r="O3022" t="s">
        <v>95</v>
      </c>
      <c r="P3022" t="s">
        <v>131</v>
      </c>
      <c r="Q3022" t="s">
        <v>116</v>
      </c>
      <c r="R3022" t="s">
        <v>129</v>
      </c>
      <c r="S3022" t="s">
        <v>537</v>
      </c>
      <c r="T3022">
        <v>2.5499999999999998</v>
      </c>
      <c r="U3022">
        <v>1950</v>
      </c>
      <c r="V3022" t="s">
        <v>8</v>
      </c>
      <c r="W3022">
        <v>230.61519999999999</v>
      </c>
      <c r="X3022">
        <v>0.24379999999999999</v>
      </c>
      <c r="Y3022">
        <v>0</v>
      </c>
      <c r="Z3022">
        <v>205.8441</v>
      </c>
      <c r="AA3022">
        <v>0.2185</v>
      </c>
      <c r="AB3022">
        <v>0</v>
      </c>
      <c r="AC3022" t="s">
        <v>538</v>
      </c>
      <c r="AD3022">
        <v>1</v>
      </c>
      <c r="AE3022">
        <v>1</v>
      </c>
      <c r="AF3022" t="str">
        <f>IF(EnergyImpactLookups[[#This Row],[MAT]]="AR",EnergyImpactLookups[[#This Row],[APreWBkWh]],"")</f>
        <v/>
      </c>
      <c r="AG3022" t="str">
        <f>IF(EnergyImpactLookups[[#This Row],[MAT]]="AR",EnergyImpactLookups[[#This Row],[APreWBkW]],"")</f>
        <v/>
      </c>
      <c r="AH3022" s="19" t="str">
        <f>IF(EnergyImpactLookups[[#This Row],[MAT]]="AR",EnergyImpactLookups[[#This Row],[APreWBtherm]],"")</f>
        <v/>
      </c>
      <c r="AJ3022">
        <f>IF(EnergyImpactLookups[[#This Row],[MAT]]="AR",EnergyImpactLookups[[#This Row],[APreWBkW]],EnergyImpactLookups[[#This Row],[AStdWBkW]])</f>
        <v>0.2185</v>
      </c>
      <c r="AK3022">
        <f>IF(EnergyImpactLookups[[#This Row],[MAT]]="AR",EnergyImpactLookups[[#This Row],[APreWBkWh]],EnergyImpactLookups[[#This Row],[AStdWBkWh]])</f>
        <v>205.8441</v>
      </c>
      <c r="AL3022">
        <f>IF(EnergyImpactLookups[[#This Row],[MAT]]="AR",EnergyImpactLookups[[#This Row],[APreWBtherm]],EnergyImpactLookups[[#This Row],[AStdWBtherm]])</f>
        <v>0</v>
      </c>
      <c r="AM3022">
        <f>IF(EnergyImpactLookups[[#This Row],[MAT]]="AR",EnergyImpactLookups[[#This Row],[AStdWBkW]],0)</f>
        <v>0</v>
      </c>
      <c r="AN3022">
        <f>IF(EnergyImpactLookups[[#This Row],[MAT]]="AR",EnergyImpactLookups[[#This Row],[AStdWBkWh]],0)</f>
        <v>0</v>
      </c>
      <c r="AO3022">
        <f>IF(EnergyImpactLookups[[#This Row],[MAT]]="AR",EnergyImpactLookups[[#This Row],[AStdWBtherm]],0)</f>
        <v>0</v>
      </c>
    </row>
    <row r="3023" spans="1:41" x14ac:dyDescent="0.3">
      <c r="A3023" t="s">
        <v>633</v>
      </c>
      <c r="B3023" t="s">
        <v>532</v>
      </c>
      <c r="C3023" t="s">
        <v>215</v>
      </c>
      <c r="D3023" t="s">
        <v>725</v>
      </c>
      <c r="E3023" t="s">
        <v>571</v>
      </c>
      <c r="F3023" t="s">
        <v>572</v>
      </c>
      <c r="G3023" t="s">
        <v>383</v>
      </c>
      <c r="H3023" t="s">
        <v>98</v>
      </c>
      <c r="I3023" t="s">
        <v>742</v>
      </c>
      <c r="J3023" t="s">
        <v>625</v>
      </c>
      <c r="K3023" t="s">
        <v>171</v>
      </c>
      <c r="L3023" t="s">
        <v>12</v>
      </c>
      <c r="M3023" t="s">
        <v>536</v>
      </c>
      <c r="N3023" s="1">
        <v>44167</v>
      </c>
      <c r="O3023" t="s">
        <v>95</v>
      </c>
      <c r="P3023" t="s">
        <v>131</v>
      </c>
      <c r="Q3023" t="s">
        <v>117</v>
      </c>
      <c r="R3023" t="s">
        <v>129</v>
      </c>
      <c r="S3023" t="s">
        <v>537</v>
      </c>
      <c r="T3023">
        <v>3.17</v>
      </c>
      <c r="U3023">
        <v>2160</v>
      </c>
      <c r="V3023" t="s">
        <v>8</v>
      </c>
      <c r="W3023">
        <v>286.71510000000001</v>
      </c>
      <c r="X3023">
        <v>0.22819999999999999</v>
      </c>
      <c r="Y3023">
        <v>0</v>
      </c>
      <c r="Z3023">
        <v>256.2475</v>
      </c>
      <c r="AA3023">
        <v>0.2046</v>
      </c>
      <c r="AB3023">
        <v>0</v>
      </c>
      <c r="AC3023" t="s">
        <v>538</v>
      </c>
      <c r="AD3023">
        <v>1</v>
      </c>
      <c r="AE3023">
        <v>1</v>
      </c>
      <c r="AF3023" t="str">
        <f>IF(EnergyImpactLookups[[#This Row],[MAT]]="AR",EnergyImpactLookups[[#This Row],[APreWBkWh]],"")</f>
        <v/>
      </c>
      <c r="AG3023" t="str">
        <f>IF(EnergyImpactLookups[[#This Row],[MAT]]="AR",EnergyImpactLookups[[#This Row],[APreWBkW]],"")</f>
        <v/>
      </c>
      <c r="AH3023" s="19" t="str">
        <f>IF(EnergyImpactLookups[[#This Row],[MAT]]="AR",EnergyImpactLookups[[#This Row],[APreWBtherm]],"")</f>
        <v/>
      </c>
      <c r="AJ3023">
        <f>IF(EnergyImpactLookups[[#This Row],[MAT]]="AR",EnergyImpactLookups[[#This Row],[APreWBkW]],EnergyImpactLookups[[#This Row],[AStdWBkW]])</f>
        <v>0.2046</v>
      </c>
      <c r="AK3023">
        <f>IF(EnergyImpactLookups[[#This Row],[MAT]]="AR",EnergyImpactLookups[[#This Row],[APreWBkWh]],EnergyImpactLookups[[#This Row],[AStdWBkWh]])</f>
        <v>256.2475</v>
      </c>
      <c r="AL3023">
        <f>IF(EnergyImpactLookups[[#This Row],[MAT]]="AR",EnergyImpactLookups[[#This Row],[APreWBtherm]],EnergyImpactLookups[[#This Row],[AStdWBtherm]])</f>
        <v>0</v>
      </c>
      <c r="AM3023">
        <f>IF(EnergyImpactLookups[[#This Row],[MAT]]="AR",EnergyImpactLookups[[#This Row],[AStdWBkW]],0)</f>
        <v>0</v>
      </c>
      <c r="AN3023">
        <f>IF(EnergyImpactLookups[[#This Row],[MAT]]="AR",EnergyImpactLookups[[#This Row],[AStdWBkWh]],0)</f>
        <v>0</v>
      </c>
      <c r="AO3023">
        <f>IF(EnergyImpactLookups[[#This Row],[MAT]]="AR",EnergyImpactLookups[[#This Row],[AStdWBtherm]],0)</f>
        <v>0</v>
      </c>
    </row>
    <row r="3024" spans="1:41" x14ac:dyDescent="0.3">
      <c r="A3024" t="s">
        <v>633</v>
      </c>
      <c r="B3024" t="s">
        <v>532</v>
      </c>
      <c r="C3024" t="s">
        <v>215</v>
      </c>
      <c r="D3024" t="s">
        <v>725</v>
      </c>
      <c r="E3024" t="s">
        <v>571</v>
      </c>
      <c r="F3024" t="s">
        <v>572</v>
      </c>
      <c r="G3024" t="s">
        <v>383</v>
      </c>
      <c r="H3024" t="s">
        <v>98</v>
      </c>
      <c r="I3024" t="s">
        <v>742</v>
      </c>
      <c r="J3024" t="s">
        <v>625</v>
      </c>
      <c r="K3024" t="s">
        <v>171</v>
      </c>
      <c r="L3024" t="s">
        <v>12</v>
      </c>
      <c r="M3024" t="s">
        <v>536</v>
      </c>
      <c r="N3024" s="1">
        <v>44167</v>
      </c>
      <c r="O3024" t="s">
        <v>95</v>
      </c>
      <c r="P3024" t="s">
        <v>131</v>
      </c>
      <c r="Q3024" t="s">
        <v>118</v>
      </c>
      <c r="R3024" t="s">
        <v>129</v>
      </c>
      <c r="S3024" t="s">
        <v>537</v>
      </c>
      <c r="T3024">
        <v>3.4</v>
      </c>
      <c r="U3024">
        <v>2160</v>
      </c>
      <c r="V3024" t="s">
        <v>8</v>
      </c>
      <c r="W3024">
        <v>408.79910000000001</v>
      </c>
      <c r="X3024">
        <v>0.25700000000000001</v>
      </c>
      <c r="Y3024">
        <v>0</v>
      </c>
      <c r="Z3024">
        <v>365.99900000000002</v>
      </c>
      <c r="AA3024">
        <v>0.2303</v>
      </c>
      <c r="AB3024">
        <v>0</v>
      </c>
      <c r="AC3024" t="s">
        <v>538</v>
      </c>
      <c r="AD3024">
        <v>1</v>
      </c>
      <c r="AE3024">
        <v>1</v>
      </c>
      <c r="AF3024" t="str">
        <f>IF(EnergyImpactLookups[[#This Row],[MAT]]="AR",EnergyImpactLookups[[#This Row],[APreWBkWh]],"")</f>
        <v/>
      </c>
      <c r="AG3024" t="str">
        <f>IF(EnergyImpactLookups[[#This Row],[MAT]]="AR",EnergyImpactLookups[[#This Row],[APreWBkW]],"")</f>
        <v/>
      </c>
      <c r="AH3024" s="19" t="str">
        <f>IF(EnergyImpactLookups[[#This Row],[MAT]]="AR",EnergyImpactLookups[[#This Row],[APreWBtherm]],"")</f>
        <v/>
      </c>
      <c r="AJ3024">
        <f>IF(EnergyImpactLookups[[#This Row],[MAT]]="AR",EnergyImpactLookups[[#This Row],[APreWBkW]],EnergyImpactLookups[[#This Row],[AStdWBkW]])</f>
        <v>0.2303</v>
      </c>
      <c r="AK3024">
        <f>IF(EnergyImpactLookups[[#This Row],[MAT]]="AR",EnergyImpactLookups[[#This Row],[APreWBkWh]],EnergyImpactLookups[[#This Row],[AStdWBkWh]])</f>
        <v>365.99900000000002</v>
      </c>
      <c r="AL3024">
        <f>IF(EnergyImpactLookups[[#This Row],[MAT]]="AR",EnergyImpactLookups[[#This Row],[APreWBtherm]],EnergyImpactLookups[[#This Row],[AStdWBtherm]])</f>
        <v>0</v>
      </c>
      <c r="AM3024">
        <f>IF(EnergyImpactLookups[[#This Row],[MAT]]="AR",EnergyImpactLookups[[#This Row],[AStdWBkW]],0)</f>
        <v>0</v>
      </c>
      <c r="AN3024">
        <f>IF(EnergyImpactLookups[[#This Row],[MAT]]="AR",EnergyImpactLookups[[#This Row],[AStdWBkWh]],0)</f>
        <v>0</v>
      </c>
      <c r="AO3024">
        <f>IF(EnergyImpactLookups[[#This Row],[MAT]]="AR",EnergyImpactLookups[[#This Row],[AStdWBtherm]],0)</f>
        <v>0</v>
      </c>
    </row>
    <row r="3025" spans="1:41" x14ac:dyDescent="0.3">
      <c r="A3025" t="s">
        <v>633</v>
      </c>
      <c r="B3025" t="s">
        <v>532</v>
      </c>
      <c r="C3025" t="s">
        <v>215</v>
      </c>
      <c r="D3025" t="s">
        <v>725</v>
      </c>
      <c r="E3025" t="s">
        <v>571</v>
      </c>
      <c r="F3025" t="s">
        <v>572</v>
      </c>
      <c r="G3025" t="s">
        <v>383</v>
      </c>
      <c r="H3025" t="s">
        <v>98</v>
      </c>
      <c r="I3025" t="s">
        <v>742</v>
      </c>
      <c r="J3025" t="s">
        <v>625</v>
      </c>
      <c r="K3025" t="s">
        <v>171</v>
      </c>
      <c r="L3025" t="s">
        <v>12</v>
      </c>
      <c r="M3025" t="s">
        <v>536</v>
      </c>
      <c r="N3025" s="1">
        <v>44167</v>
      </c>
      <c r="O3025" t="s">
        <v>95</v>
      </c>
      <c r="P3025" t="s">
        <v>131</v>
      </c>
      <c r="Q3025" t="s">
        <v>119</v>
      </c>
      <c r="R3025" t="s">
        <v>129</v>
      </c>
      <c r="S3025" t="s">
        <v>537</v>
      </c>
      <c r="T3025">
        <v>3.61</v>
      </c>
      <c r="U3025">
        <v>2300</v>
      </c>
      <c r="V3025" t="s">
        <v>8</v>
      </c>
      <c r="W3025">
        <v>39.252600000000001</v>
      </c>
      <c r="X3025">
        <v>7.2900000000000006E-2</v>
      </c>
      <c r="Y3025">
        <v>0</v>
      </c>
      <c r="Z3025">
        <v>34.630600000000001</v>
      </c>
      <c r="AA3025">
        <v>6.5299999999999997E-2</v>
      </c>
      <c r="AB3025">
        <v>0</v>
      </c>
      <c r="AC3025" t="s">
        <v>538</v>
      </c>
      <c r="AD3025">
        <v>1</v>
      </c>
      <c r="AE3025">
        <v>1</v>
      </c>
      <c r="AF3025" t="str">
        <f>IF(EnergyImpactLookups[[#This Row],[MAT]]="AR",EnergyImpactLookups[[#This Row],[APreWBkWh]],"")</f>
        <v/>
      </c>
      <c r="AG3025" t="str">
        <f>IF(EnergyImpactLookups[[#This Row],[MAT]]="AR",EnergyImpactLookups[[#This Row],[APreWBkW]],"")</f>
        <v/>
      </c>
      <c r="AH3025" s="19" t="str">
        <f>IF(EnergyImpactLookups[[#This Row],[MAT]]="AR",EnergyImpactLookups[[#This Row],[APreWBtherm]],"")</f>
        <v/>
      </c>
      <c r="AJ3025">
        <f>IF(EnergyImpactLookups[[#This Row],[MAT]]="AR",EnergyImpactLookups[[#This Row],[APreWBkW]],EnergyImpactLookups[[#This Row],[AStdWBkW]])</f>
        <v>6.5299999999999997E-2</v>
      </c>
      <c r="AK3025">
        <f>IF(EnergyImpactLookups[[#This Row],[MAT]]="AR",EnergyImpactLookups[[#This Row],[APreWBkWh]],EnergyImpactLookups[[#This Row],[AStdWBkWh]])</f>
        <v>34.630600000000001</v>
      </c>
      <c r="AL3025">
        <f>IF(EnergyImpactLookups[[#This Row],[MAT]]="AR",EnergyImpactLookups[[#This Row],[APreWBtherm]],EnergyImpactLookups[[#This Row],[AStdWBtherm]])</f>
        <v>0</v>
      </c>
      <c r="AM3025">
        <f>IF(EnergyImpactLookups[[#This Row],[MAT]]="AR",EnergyImpactLookups[[#This Row],[AStdWBkW]],0)</f>
        <v>0</v>
      </c>
      <c r="AN3025">
        <f>IF(EnergyImpactLookups[[#This Row],[MAT]]="AR",EnergyImpactLookups[[#This Row],[AStdWBkWh]],0)</f>
        <v>0</v>
      </c>
      <c r="AO3025">
        <f>IF(EnergyImpactLookups[[#This Row],[MAT]]="AR",EnergyImpactLookups[[#This Row],[AStdWBtherm]],0)</f>
        <v>0</v>
      </c>
    </row>
    <row r="3026" spans="1:41" x14ac:dyDescent="0.3">
      <c r="A3026" t="s">
        <v>634</v>
      </c>
      <c r="B3026" t="s">
        <v>532</v>
      </c>
      <c r="C3026" t="s">
        <v>216</v>
      </c>
      <c r="D3026" t="s">
        <v>719</v>
      </c>
      <c r="E3026" t="s">
        <v>533</v>
      </c>
      <c r="F3026" t="s">
        <v>581</v>
      </c>
      <c r="G3026" t="s">
        <v>384</v>
      </c>
      <c r="H3026" t="s">
        <v>7</v>
      </c>
      <c r="I3026" t="s">
        <v>696</v>
      </c>
      <c r="J3026" t="s">
        <v>598</v>
      </c>
      <c r="K3026" t="s">
        <v>128</v>
      </c>
      <c r="L3026" t="s">
        <v>12</v>
      </c>
      <c r="M3026" t="s">
        <v>536</v>
      </c>
      <c r="N3026" s="1">
        <v>44167</v>
      </c>
      <c r="O3026" t="s">
        <v>95</v>
      </c>
      <c r="P3026" t="s">
        <v>127</v>
      </c>
      <c r="Q3026" t="s">
        <v>99</v>
      </c>
      <c r="R3026" t="s">
        <v>129</v>
      </c>
      <c r="S3026" t="s">
        <v>537</v>
      </c>
      <c r="T3026">
        <v>3.5</v>
      </c>
      <c r="U3026">
        <v>1240</v>
      </c>
      <c r="V3026" t="s">
        <v>8</v>
      </c>
      <c r="W3026">
        <v>4.9398</v>
      </c>
      <c r="X3026">
        <v>0</v>
      </c>
      <c r="Y3026">
        <v>0</v>
      </c>
      <c r="Z3026">
        <v>2.1539000000000001</v>
      </c>
      <c r="AA3026">
        <v>0</v>
      </c>
      <c r="AB3026">
        <v>0</v>
      </c>
      <c r="AC3026" t="s">
        <v>538</v>
      </c>
      <c r="AD3026">
        <v>1</v>
      </c>
      <c r="AE3026">
        <v>1</v>
      </c>
      <c r="AF3026" t="str">
        <f>IF(EnergyImpactLookups[[#This Row],[MAT]]="AR",EnergyImpactLookups[[#This Row],[APreWBkWh]],"")</f>
        <v/>
      </c>
      <c r="AG3026" t="str">
        <f>IF(EnergyImpactLookups[[#This Row],[MAT]]="AR",EnergyImpactLookups[[#This Row],[APreWBkW]],"")</f>
        <v/>
      </c>
      <c r="AH3026" s="19" t="str">
        <f>IF(EnergyImpactLookups[[#This Row],[MAT]]="AR",EnergyImpactLookups[[#This Row],[APreWBtherm]],"")</f>
        <v/>
      </c>
      <c r="AJ3026">
        <f>IF(EnergyImpactLookups[[#This Row],[MAT]]="AR",EnergyImpactLookups[[#This Row],[APreWBkW]],EnergyImpactLookups[[#This Row],[AStdWBkW]])</f>
        <v>0</v>
      </c>
      <c r="AK3026">
        <f>IF(EnergyImpactLookups[[#This Row],[MAT]]="AR",EnergyImpactLookups[[#This Row],[APreWBkWh]],EnergyImpactLookups[[#This Row],[AStdWBkWh]])</f>
        <v>2.1539000000000001</v>
      </c>
      <c r="AL3026">
        <f>IF(EnergyImpactLookups[[#This Row],[MAT]]="AR",EnergyImpactLookups[[#This Row],[APreWBtherm]],EnergyImpactLookups[[#This Row],[AStdWBtherm]])</f>
        <v>0</v>
      </c>
      <c r="AM3026">
        <f>IF(EnergyImpactLookups[[#This Row],[MAT]]="AR",EnergyImpactLookups[[#This Row],[AStdWBkW]],0)</f>
        <v>0</v>
      </c>
      <c r="AN3026">
        <f>IF(EnergyImpactLookups[[#This Row],[MAT]]="AR",EnergyImpactLookups[[#This Row],[AStdWBkWh]],0)</f>
        <v>0</v>
      </c>
      <c r="AO3026">
        <f>IF(EnergyImpactLookups[[#This Row],[MAT]]="AR",EnergyImpactLookups[[#This Row],[AStdWBtherm]],0)</f>
        <v>0</v>
      </c>
    </row>
    <row r="3027" spans="1:41" x14ac:dyDescent="0.3">
      <c r="A3027" t="s">
        <v>634</v>
      </c>
      <c r="B3027" t="s">
        <v>532</v>
      </c>
      <c r="C3027" t="s">
        <v>216</v>
      </c>
      <c r="D3027" t="s">
        <v>719</v>
      </c>
      <c r="E3027" t="s">
        <v>533</v>
      </c>
      <c r="F3027" t="s">
        <v>581</v>
      </c>
      <c r="G3027" t="s">
        <v>384</v>
      </c>
      <c r="H3027" t="s">
        <v>7</v>
      </c>
      <c r="I3027" t="s">
        <v>696</v>
      </c>
      <c r="J3027" t="s">
        <v>598</v>
      </c>
      <c r="K3027" t="s">
        <v>128</v>
      </c>
      <c r="L3027" t="s">
        <v>12</v>
      </c>
      <c r="M3027" t="s">
        <v>536</v>
      </c>
      <c r="N3027" s="1">
        <v>44167</v>
      </c>
      <c r="O3027" t="s">
        <v>95</v>
      </c>
      <c r="P3027" t="s">
        <v>127</v>
      </c>
      <c r="Q3027" t="s">
        <v>103</v>
      </c>
      <c r="R3027" t="s">
        <v>129</v>
      </c>
      <c r="S3027" t="s">
        <v>537</v>
      </c>
      <c r="T3027">
        <v>3.5</v>
      </c>
      <c r="U3027">
        <v>1240</v>
      </c>
      <c r="V3027" t="s">
        <v>8</v>
      </c>
      <c r="W3027">
        <v>20.8719</v>
      </c>
      <c r="X3027">
        <v>4.3200000000000002E-2</v>
      </c>
      <c r="Y3027">
        <v>0</v>
      </c>
      <c r="Z3027">
        <v>5.5170000000000003</v>
      </c>
      <c r="AA3027">
        <v>9.4000000000000004E-3</v>
      </c>
      <c r="AB3027">
        <v>0</v>
      </c>
      <c r="AC3027" t="s">
        <v>538</v>
      </c>
      <c r="AD3027">
        <v>1</v>
      </c>
      <c r="AE3027">
        <v>1</v>
      </c>
      <c r="AF3027" t="str">
        <f>IF(EnergyImpactLookups[[#This Row],[MAT]]="AR",EnergyImpactLookups[[#This Row],[APreWBkWh]],"")</f>
        <v/>
      </c>
      <c r="AG3027" t="str">
        <f>IF(EnergyImpactLookups[[#This Row],[MAT]]="AR",EnergyImpactLookups[[#This Row],[APreWBkW]],"")</f>
        <v/>
      </c>
      <c r="AH3027" s="19" t="str">
        <f>IF(EnergyImpactLookups[[#This Row],[MAT]]="AR",EnergyImpactLookups[[#This Row],[APreWBtherm]],"")</f>
        <v/>
      </c>
      <c r="AJ3027">
        <f>IF(EnergyImpactLookups[[#This Row],[MAT]]="AR",EnergyImpactLookups[[#This Row],[APreWBkW]],EnergyImpactLookups[[#This Row],[AStdWBkW]])</f>
        <v>9.4000000000000004E-3</v>
      </c>
      <c r="AK3027">
        <f>IF(EnergyImpactLookups[[#This Row],[MAT]]="AR",EnergyImpactLookups[[#This Row],[APreWBkWh]],EnergyImpactLookups[[#This Row],[AStdWBkWh]])</f>
        <v>5.5170000000000003</v>
      </c>
      <c r="AL3027">
        <f>IF(EnergyImpactLookups[[#This Row],[MAT]]="AR",EnergyImpactLookups[[#This Row],[APreWBtherm]],EnergyImpactLookups[[#This Row],[AStdWBtherm]])</f>
        <v>0</v>
      </c>
      <c r="AM3027">
        <f>IF(EnergyImpactLookups[[#This Row],[MAT]]="AR",EnergyImpactLookups[[#This Row],[AStdWBkW]],0)</f>
        <v>0</v>
      </c>
      <c r="AN3027">
        <f>IF(EnergyImpactLookups[[#This Row],[MAT]]="AR",EnergyImpactLookups[[#This Row],[AStdWBkWh]],0)</f>
        <v>0</v>
      </c>
      <c r="AO3027">
        <f>IF(EnergyImpactLookups[[#This Row],[MAT]]="AR",EnergyImpactLookups[[#This Row],[AStdWBtherm]],0)</f>
        <v>0</v>
      </c>
    </row>
    <row r="3028" spans="1:41" x14ac:dyDescent="0.3">
      <c r="A3028" t="s">
        <v>634</v>
      </c>
      <c r="B3028" t="s">
        <v>532</v>
      </c>
      <c r="C3028" t="s">
        <v>216</v>
      </c>
      <c r="D3028" t="s">
        <v>719</v>
      </c>
      <c r="E3028" t="s">
        <v>533</v>
      </c>
      <c r="F3028" t="s">
        <v>581</v>
      </c>
      <c r="G3028" t="s">
        <v>384</v>
      </c>
      <c r="H3028" t="s">
        <v>7</v>
      </c>
      <c r="I3028" t="s">
        <v>696</v>
      </c>
      <c r="J3028" t="s">
        <v>598</v>
      </c>
      <c r="K3028" t="s">
        <v>128</v>
      </c>
      <c r="L3028" t="s">
        <v>12</v>
      </c>
      <c r="M3028" t="s">
        <v>536</v>
      </c>
      <c r="N3028" s="1">
        <v>44167</v>
      </c>
      <c r="O3028" t="s">
        <v>95</v>
      </c>
      <c r="P3028" t="s">
        <v>127</v>
      </c>
      <c r="Q3028" t="s">
        <v>104</v>
      </c>
      <c r="R3028" t="s">
        <v>129</v>
      </c>
      <c r="S3028" t="s">
        <v>537</v>
      </c>
      <c r="T3028">
        <v>3.5</v>
      </c>
      <c r="U3028">
        <v>1240</v>
      </c>
      <c r="V3028" t="s">
        <v>8</v>
      </c>
      <c r="W3028">
        <v>8.6830999999999996</v>
      </c>
      <c r="X3028">
        <v>2.8199999999999999E-2</v>
      </c>
      <c r="Y3028">
        <v>0</v>
      </c>
      <c r="Z3028">
        <v>2.6263000000000001</v>
      </c>
      <c r="AA3028">
        <v>6.1999999999999998E-3</v>
      </c>
      <c r="AB3028">
        <v>0</v>
      </c>
      <c r="AC3028" t="s">
        <v>538</v>
      </c>
      <c r="AD3028">
        <v>1</v>
      </c>
      <c r="AE3028">
        <v>1</v>
      </c>
      <c r="AF3028" t="str">
        <f>IF(EnergyImpactLookups[[#This Row],[MAT]]="AR",EnergyImpactLookups[[#This Row],[APreWBkWh]],"")</f>
        <v/>
      </c>
      <c r="AG3028" t="str">
        <f>IF(EnergyImpactLookups[[#This Row],[MAT]]="AR",EnergyImpactLookups[[#This Row],[APreWBkW]],"")</f>
        <v/>
      </c>
      <c r="AH3028" s="19" t="str">
        <f>IF(EnergyImpactLookups[[#This Row],[MAT]]="AR",EnergyImpactLookups[[#This Row],[APreWBtherm]],"")</f>
        <v/>
      </c>
      <c r="AJ3028">
        <f>IF(EnergyImpactLookups[[#This Row],[MAT]]="AR",EnergyImpactLookups[[#This Row],[APreWBkW]],EnergyImpactLookups[[#This Row],[AStdWBkW]])</f>
        <v>6.1999999999999998E-3</v>
      </c>
      <c r="AK3028">
        <f>IF(EnergyImpactLookups[[#This Row],[MAT]]="AR",EnergyImpactLookups[[#This Row],[APreWBkWh]],EnergyImpactLookups[[#This Row],[AStdWBkWh]])</f>
        <v>2.6263000000000001</v>
      </c>
      <c r="AL3028">
        <f>IF(EnergyImpactLookups[[#This Row],[MAT]]="AR",EnergyImpactLookups[[#This Row],[APreWBtherm]],EnergyImpactLookups[[#This Row],[AStdWBtherm]])</f>
        <v>0</v>
      </c>
      <c r="AM3028">
        <f>IF(EnergyImpactLookups[[#This Row],[MAT]]="AR",EnergyImpactLookups[[#This Row],[AStdWBkW]],0)</f>
        <v>0</v>
      </c>
      <c r="AN3028">
        <f>IF(EnergyImpactLookups[[#This Row],[MAT]]="AR",EnergyImpactLookups[[#This Row],[AStdWBkWh]],0)</f>
        <v>0</v>
      </c>
      <c r="AO3028">
        <f>IF(EnergyImpactLookups[[#This Row],[MAT]]="AR",EnergyImpactLookups[[#This Row],[AStdWBtherm]],0)</f>
        <v>0</v>
      </c>
    </row>
    <row r="3029" spans="1:41" x14ac:dyDescent="0.3">
      <c r="A3029" t="s">
        <v>634</v>
      </c>
      <c r="B3029" t="s">
        <v>532</v>
      </c>
      <c r="C3029" t="s">
        <v>216</v>
      </c>
      <c r="D3029" t="s">
        <v>719</v>
      </c>
      <c r="E3029" t="s">
        <v>533</v>
      </c>
      <c r="F3029" t="s">
        <v>581</v>
      </c>
      <c r="G3029" t="s">
        <v>384</v>
      </c>
      <c r="H3029" t="s">
        <v>7</v>
      </c>
      <c r="I3029" t="s">
        <v>696</v>
      </c>
      <c r="J3029" t="s">
        <v>598</v>
      </c>
      <c r="K3029" t="s">
        <v>128</v>
      </c>
      <c r="L3029" t="s">
        <v>12</v>
      </c>
      <c r="M3029" t="s">
        <v>536</v>
      </c>
      <c r="N3029" s="1">
        <v>44167</v>
      </c>
      <c r="O3029" t="s">
        <v>95</v>
      </c>
      <c r="P3029" t="s">
        <v>127</v>
      </c>
      <c r="Q3029" t="s">
        <v>105</v>
      </c>
      <c r="R3029" t="s">
        <v>129</v>
      </c>
      <c r="S3029" t="s">
        <v>537</v>
      </c>
      <c r="T3029">
        <v>3.5</v>
      </c>
      <c r="U3029">
        <v>1240</v>
      </c>
      <c r="V3029" t="s">
        <v>8</v>
      </c>
      <c r="W3029">
        <v>31.4145</v>
      </c>
      <c r="X3029">
        <v>4.82E-2</v>
      </c>
      <c r="Y3029">
        <v>0</v>
      </c>
      <c r="Z3029">
        <v>7.5366</v>
      </c>
      <c r="AA3029">
        <v>1.0500000000000001E-2</v>
      </c>
      <c r="AB3029">
        <v>0</v>
      </c>
      <c r="AC3029" t="s">
        <v>538</v>
      </c>
      <c r="AD3029">
        <v>1</v>
      </c>
      <c r="AE3029">
        <v>1</v>
      </c>
      <c r="AF3029" t="str">
        <f>IF(EnergyImpactLookups[[#This Row],[MAT]]="AR",EnergyImpactLookups[[#This Row],[APreWBkWh]],"")</f>
        <v/>
      </c>
      <c r="AG3029" t="str">
        <f>IF(EnergyImpactLookups[[#This Row],[MAT]]="AR",EnergyImpactLookups[[#This Row],[APreWBkW]],"")</f>
        <v/>
      </c>
      <c r="AH3029" s="19" t="str">
        <f>IF(EnergyImpactLookups[[#This Row],[MAT]]="AR",EnergyImpactLookups[[#This Row],[APreWBtherm]],"")</f>
        <v/>
      </c>
      <c r="AJ3029">
        <f>IF(EnergyImpactLookups[[#This Row],[MAT]]="AR",EnergyImpactLookups[[#This Row],[APreWBkW]],EnergyImpactLookups[[#This Row],[AStdWBkW]])</f>
        <v>1.0500000000000001E-2</v>
      </c>
      <c r="AK3029">
        <f>IF(EnergyImpactLookups[[#This Row],[MAT]]="AR",EnergyImpactLookups[[#This Row],[APreWBkWh]],EnergyImpactLookups[[#This Row],[AStdWBkWh]])</f>
        <v>7.5366</v>
      </c>
      <c r="AL3029">
        <f>IF(EnergyImpactLookups[[#This Row],[MAT]]="AR",EnergyImpactLookups[[#This Row],[APreWBtherm]],EnergyImpactLookups[[#This Row],[AStdWBtherm]])</f>
        <v>0</v>
      </c>
      <c r="AM3029">
        <f>IF(EnergyImpactLookups[[#This Row],[MAT]]="AR",EnergyImpactLookups[[#This Row],[AStdWBkW]],0)</f>
        <v>0</v>
      </c>
      <c r="AN3029">
        <f>IF(EnergyImpactLookups[[#This Row],[MAT]]="AR",EnergyImpactLookups[[#This Row],[AStdWBkWh]],0)</f>
        <v>0</v>
      </c>
      <c r="AO3029">
        <f>IF(EnergyImpactLookups[[#This Row],[MAT]]="AR",EnergyImpactLookups[[#This Row],[AStdWBtherm]],0)</f>
        <v>0</v>
      </c>
    </row>
    <row r="3030" spans="1:41" x14ac:dyDescent="0.3">
      <c r="A3030" t="s">
        <v>634</v>
      </c>
      <c r="B3030" t="s">
        <v>532</v>
      </c>
      <c r="C3030" t="s">
        <v>216</v>
      </c>
      <c r="D3030" t="s">
        <v>719</v>
      </c>
      <c r="E3030" t="s">
        <v>533</v>
      </c>
      <c r="F3030" t="s">
        <v>581</v>
      </c>
      <c r="G3030" t="s">
        <v>384</v>
      </c>
      <c r="H3030" t="s">
        <v>7</v>
      </c>
      <c r="I3030" t="s">
        <v>696</v>
      </c>
      <c r="J3030" t="s">
        <v>598</v>
      </c>
      <c r="K3030" t="s">
        <v>128</v>
      </c>
      <c r="L3030" t="s">
        <v>12</v>
      </c>
      <c r="M3030" t="s">
        <v>536</v>
      </c>
      <c r="N3030" s="1">
        <v>44167</v>
      </c>
      <c r="O3030" t="s">
        <v>95</v>
      </c>
      <c r="P3030" t="s">
        <v>127</v>
      </c>
      <c r="Q3030" t="s">
        <v>106</v>
      </c>
      <c r="R3030" t="s">
        <v>129</v>
      </c>
      <c r="S3030" t="s">
        <v>537</v>
      </c>
      <c r="T3030">
        <v>3.5</v>
      </c>
      <c r="U3030">
        <v>1240</v>
      </c>
      <c r="V3030" t="s">
        <v>8</v>
      </c>
      <c r="W3030">
        <v>7.6109</v>
      </c>
      <c r="X3030">
        <v>1.6199999999999999E-2</v>
      </c>
      <c r="Y3030">
        <v>0</v>
      </c>
      <c r="Z3030">
        <v>2.5899000000000001</v>
      </c>
      <c r="AA3030">
        <v>3.5000000000000001E-3</v>
      </c>
      <c r="AB3030">
        <v>0</v>
      </c>
      <c r="AC3030" t="s">
        <v>538</v>
      </c>
      <c r="AD3030">
        <v>1</v>
      </c>
      <c r="AE3030">
        <v>1</v>
      </c>
      <c r="AF3030" t="str">
        <f>IF(EnergyImpactLookups[[#This Row],[MAT]]="AR",EnergyImpactLookups[[#This Row],[APreWBkWh]],"")</f>
        <v/>
      </c>
      <c r="AG3030" t="str">
        <f>IF(EnergyImpactLookups[[#This Row],[MAT]]="AR",EnergyImpactLookups[[#This Row],[APreWBkW]],"")</f>
        <v/>
      </c>
      <c r="AH3030" s="19" t="str">
        <f>IF(EnergyImpactLookups[[#This Row],[MAT]]="AR",EnergyImpactLookups[[#This Row],[APreWBtherm]],"")</f>
        <v/>
      </c>
      <c r="AJ3030">
        <f>IF(EnergyImpactLookups[[#This Row],[MAT]]="AR",EnergyImpactLookups[[#This Row],[APreWBkW]],EnergyImpactLookups[[#This Row],[AStdWBkW]])</f>
        <v>3.5000000000000001E-3</v>
      </c>
      <c r="AK3030">
        <f>IF(EnergyImpactLookups[[#This Row],[MAT]]="AR",EnergyImpactLookups[[#This Row],[APreWBkWh]],EnergyImpactLookups[[#This Row],[AStdWBkWh]])</f>
        <v>2.5899000000000001</v>
      </c>
      <c r="AL3030">
        <f>IF(EnergyImpactLookups[[#This Row],[MAT]]="AR",EnergyImpactLookups[[#This Row],[APreWBtherm]],EnergyImpactLookups[[#This Row],[AStdWBtherm]])</f>
        <v>0</v>
      </c>
      <c r="AM3030">
        <f>IF(EnergyImpactLookups[[#This Row],[MAT]]="AR",EnergyImpactLookups[[#This Row],[AStdWBkW]],0)</f>
        <v>0</v>
      </c>
      <c r="AN3030">
        <f>IF(EnergyImpactLookups[[#This Row],[MAT]]="AR",EnergyImpactLookups[[#This Row],[AStdWBkWh]],0)</f>
        <v>0</v>
      </c>
      <c r="AO3030">
        <f>IF(EnergyImpactLookups[[#This Row],[MAT]]="AR",EnergyImpactLookups[[#This Row],[AStdWBtherm]],0)</f>
        <v>0</v>
      </c>
    </row>
    <row r="3031" spans="1:41" x14ac:dyDescent="0.3">
      <c r="A3031" t="s">
        <v>634</v>
      </c>
      <c r="B3031" t="s">
        <v>532</v>
      </c>
      <c r="C3031" t="s">
        <v>216</v>
      </c>
      <c r="D3031" t="s">
        <v>719</v>
      </c>
      <c r="E3031" t="s">
        <v>533</v>
      </c>
      <c r="F3031" t="s">
        <v>581</v>
      </c>
      <c r="G3031" t="s">
        <v>384</v>
      </c>
      <c r="H3031" t="s">
        <v>7</v>
      </c>
      <c r="I3031" t="s">
        <v>696</v>
      </c>
      <c r="J3031" t="s">
        <v>598</v>
      </c>
      <c r="K3031" t="s">
        <v>128</v>
      </c>
      <c r="L3031" t="s">
        <v>12</v>
      </c>
      <c r="M3031" t="s">
        <v>536</v>
      </c>
      <c r="N3031" s="1">
        <v>44167</v>
      </c>
      <c r="O3031" t="s">
        <v>95</v>
      </c>
      <c r="P3031" t="s">
        <v>127</v>
      </c>
      <c r="Q3031" t="s">
        <v>107</v>
      </c>
      <c r="R3031" t="s">
        <v>129</v>
      </c>
      <c r="S3031" t="s">
        <v>537</v>
      </c>
      <c r="T3031">
        <v>3.5</v>
      </c>
      <c r="U3031">
        <v>1240</v>
      </c>
      <c r="V3031" t="s">
        <v>8</v>
      </c>
      <c r="W3031">
        <v>30.407</v>
      </c>
      <c r="X3031">
        <v>2.8199999999999999E-2</v>
      </c>
      <c r="Y3031">
        <v>0</v>
      </c>
      <c r="Z3031">
        <v>7.0335000000000001</v>
      </c>
      <c r="AA3031">
        <v>6.1999999999999998E-3</v>
      </c>
      <c r="AB3031">
        <v>0</v>
      </c>
      <c r="AC3031" t="s">
        <v>538</v>
      </c>
      <c r="AD3031">
        <v>1</v>
      </c>
      <c r="AE3031">
        <v>1</v>
      </c>
      <c r="AF3031" t="str">
        <f>IF(EnergyImpactLookups[[#This Row],[MAT]]="AR",EnergyImpactLookups[[#This Row],[APreWBkWh]],"")</f>
        <v/>
      </c>
      <c r="AG3031" t="str">
        <f>IF(EnergyImpactLookups[[#This Row],[MAT]]="AR",EnergyImpactLookups[[#This Row],[APreWBkW]],"")</f>
        <v/>
      </c>
      <c r="AH3031" s="19" t="str">
        <f>IF(EnergyImpactLookups[[#This Row],[MAT]]="AR",EnergyImpactLookups[[#This Row],[APreWBtherm]],"")</f>
        <v/>
      </c>
      <c r="AJ3031">
        <f>IF(EnergyImpactLookups[[#This Row],[MAT]]="AR",EnergyImpactLookups[[#This Row],[APreWBkW]],EnergyImpactLookups[[#This Row],[AStdWBkW]])</f>
        <v>6.1999999999999998E-3</v>
      </c>
      <c r="AK3031">
        <f>IF(EnergyImpactLookups[[#This Row],[MAT]]="AR",EnergyImpactLookups[[#This Row],[APreWBkWh]],EnergyImpactLookups[[#This Row],[AStdWBkWh]])</f>
        <v>7.0335000000000001</v>
      </c>
      <c r="AL3031">
        <f>IF(EnergyImpactLookups[[#This Row],[MAT]]="AR",EnergyImpactLookups[[#This Row],[APreWBtherm]],EnergyImpactLookups[[#This Row],[AStdWBtherm]])</f>
        <v>0</v>
      </c>
      <c r="AM3031">
        <f>IF(EnergyImpactLookups[[#This Row],[MAT]]="AR",EnergyImpactLookups[[#This Row],[AStdWBkW]],0)</f>
        <v>0</v>
      </c>
      <c r="AN3031">
        <f>IF(EnergyImpactLookups[[#This Row],[MAT]]="AR",EnergyImpactLookups[[#This Row],[AStdWBkWh]],0)</f>
        <v>0</v>
      </c>
      <c r="AO3031">
        <f>IF(EnergyImpactLookups[[#This Row],[MAT]]="AR",EnergyImpactLookups[[#This Row],[AStdWBtherm]],0)</f>
        <v>0</v>
      </c>
    </row>
    <row r="3032" spans="1:41" x14ac:dyDescent="0.3">
      <c r="A3032" t="s">
        <v>634</v>
      </c>
      <c r="B3032" t="s">
        <v>532</v>
      </c>
      <c r="C3032" t="s">
        <v>216</v>
      </c>
      <c r="D3032" t="s">
        <v>719</v>
      </c>
      <c r="E3032" t="s">
        <v>533</v>
      </c>
      <c r="F3032" t="s">
        <v>581</v>
      </c>
      <c r="G3032" t="s">
        <v>384</v>
      </c>
      <c r="H3032" t="s">
        <v>7</v>
      </c>
      <c r="I3032" t="s">
        <v>696</v>
      </c>
      <c r="J3032" t="s">
        <v>598</v>
      </c>
      <c r="K3032" t="s">
        <v>128</v>
      </c>
      <c r="L3032" t="s">
        <v>12</v>
      </c>
      <c r="M3032" t="s">
        <v>536</v>
      </c>
      <c r="N3032" s="1">
        <v>44167</v>
      </c>
      <c r="O3032" t="s">
        <v>95</v>
      </c>
      <c r="P3032" t="s">
        <v>127</v>
      </c>
      <c r="Q3032" t="s">
        <v>109</v>
      </c>
      <c r="R3032" t="s">
        <v>129</v>
      </c>
      <c r="S3032" t="s">
        <v>537</v>
      </c>
      <c r="T3032">
        <v>3.5</v>
      </c>
      <c r="U3032">
        <v>1240</v>
      </c>
      <c r="V3032" t="s">
        <v>8</v>
      </c>
      <c r="W3032">
        <v>26.979199999999999</v>
      </c>
      <c r="X3032">
        <v>2.3300000000000001E-2</v>
      </c>
      <c r="Y3032">
        <v>0</v>
      </c>
      <c r="Z3032">
        <v>6.2972000000000001</v>
      </c>
      <c r="AA3032">
        <v>5.1000000000000004E-3</v>
      </c>
      <c r="AB3032">
        <v>0</v>
      </c>
      <c r="AC3032" t="s">
        <v>538</v>
      </c>
      <c r="AD3032">
        <v>1</v>
      </c>
      <c r="AE3032">
        <v>1</v>
      </c>
      <c r="AF3032" t="str">
        <f>IF(EnergyImpactLookups[[#This Row],[MAT]]="AR",EnergyImpactLookups[[#This Row],[APreWBkWh]],"")</f>
        <v/>
      </c>
      <c r="AG3032" t="str">
        <f>IF(EnergyImpactLookups[[#This Row],[MAT]]="AR",EnergyImpactLookups[[#This Row],[APreWBkW]],"")</f>
        <v/>
      </c>
      <c r="AH3032" s="19" t="str">
        <f>IF(EnergyImpactLookups[[#This Row],[MAT]]="AR",EnergyImpactLookups[[#This Row],[APreWBtherm]],"")</f>
        <v/>
      </c>
      <c r="AJ3032">
        <f>IF(EnergyImpactLookups[[#This Row],[MAT]]="AR",EnergyImpactLookups[[#This Row],[APreWBkW]],EnergyImpactLookups[[#This Row],[AStdWBkW]])</f>
        <v>5.1000000000000004E-3</v>
      </c>
      <c r="AK3032">
        <f>IF(EnergyImpactLookups[[#This Row],[MAT]]="AR",EnergyImpactLookups[[#This Row],[APreWBkWh]],EnergyImpactLookups[[#This Row],[AStdWBkWh]])</f>
        <v>6.2972000000000001</v>
      </c>
      <c r="AL3032">
        <f>IF(EnergyImpactLookups[[#This Row],[MAT]]="AR",EnergyImpactLookups[[#This Row],[APreWBtherm]],EnergyImpactLookups[[#This Row],[AStdWBtherm]])</f>
        <v>0</v>
      </c>
      <c r="AM3032">
        <f>IF(EnergyImpactLookups[[#This Row],[MAT]]="AR",EnergyImpactLookups[[#This Row],[AStdWBkW]],0)</f>
        <v>0</v>
      </c>
      <c r="AN3032">
        <f>IF(EnergyImpactLookups[[#This Row],[MAT]]="AR",EnergyImpactLookups[[#This Row],[AStdWBkWh]],0)</f>
        <v>0</v>
      </c>
      <c r="AO3032">
        <f>IF(EnergyImpactLookups[[#This Row],[MAT]]="AR",EnergyImpactLookups[[#This Row],[AStdWBtherm]],0)</f>
        <v>0</v>
      </c>
    </row>
    <row r="3033" spans="1:41" x14ac:dyDescent="0.3">
      <c r="A3033" t="s">
        <v>634</v>
      </c>
      <c r="B3033" t="s">
        <v>532</v>
      </c>
      <c r="C3033" t="s">
        <v>216</v>
      </c>
      <c r="D3033" t="s">
        <v>719</v>
      </c>
      <c r="E3033" t="s">
        <v>533</v>
      </c>
      <c r="F3033" t="s">
        <v>581</v>
      </c>
      <c r="G3033" t="s">
        <v>384</v>
      </c>
      <c r="H3033" t="s">
        <v>7</v>
      </c>
      <c r="I3033" t="s">
        <v>696</v>
      </c>
      <c r="J3033" t="s">
        <v>598</v>
      </c>
      <c r="K3033" t="s">
        <v>128</v>
      </c>
      <c r="L3033" t="s">
        <v>12</v>
      </c>
      <c r="M3033" t="s">
        <v>536</v>
      </c>
      <c r="N3033" s="1">
        <v>44167</v>
      </c>
      <c r="O3033" t="s">
        <v>95</v>
      </c>
      <c r="P3033" t="s">
        <v>127</v>
      </c>
      <c r="Q3033" t="s">
        <v>111</v>
      </c>
      <c r="R3033" t="s">
        <v>129</v>
      </c>
      <c r="S3033" t="s">
        <v>537</v>
      </c>
      <c r="T3033">
        <v>3.5</v>
      </c>
      <c r="U3033">
        <v>1240</v>
      </c>
      <c r="V3033" t="s">
        <v>8</v>
      </c>
      <c r="W3033">
        <v>59.570700000000002</v>
      </c>
      <c r="X3033">
        <v>4.6399999999999997E-2</v>
      </c>
      <c r="Y3033">
        <v>0</v>
      </c>
      <c r="Z3033">
        <v>13.385999999999999</v>
      </c>
      <c r="AA3033">
        <v>1.01E-2</v>
      </c>
      <c r="AB3033">
        <v>0</v>
      </c>
      <c r="AC3033" t="s">
        <v>538</v>
      </c>
      <c r="AD3033">
        <v>1</v>
      </c>
      <c r="AE3033">
        <v>1</v>
      </c>
      <c r="AF3033" t="str">
        <f>IF(EnergyImpactLookups[[#This Row],[MAT]]="AR",EnergyImpactLookups[[#This Row],[APreWBkWh]],"")</f>
        <v/>
      </c>
      <c r="AG3033" t="str">
        <f>IF(EnergyImpactLookups[[#This Row],[MAT]]="AR",EnergyImpactLookups[[#This Row],[APreWBkW]],"")</f>
        <v/>
      </c>
      <c r="AH3033" s="19" t="str">
        <f>IF(EnergyImpactLookups[[#This Row],[MAT]]="AR",EnergyImpactLookups[[#This Row],[APreWBtherm]],"")</f>
        <v/>
      </c>
      <c r="AJ3033">
        <f>IF(EnergyImpactLookups[[#This Row],[MAT]]="AR",EnergyImpactLookups[[#This Row],[APreWBkW]],EnergyImpactLookups[[#This Row],[AStdWBkW]])</f>
        <v>1.01E-2</v>
      </c>
      <c r="AK3033">
        <f>IF(EnergyImpactLookups[[#This Row],[MAT]]="AR",EnergyImpactLookups[[#This Row],[APreWBkWh]],EnergyImpactLookups[[#This Row],[AStdWBkWh]])</f>
        <v>13.385999999999999</v>
      </c>
      <c r="AL3033">
        <f>IF(EnergyImpactLookups[[#This Row],[MAT]]="AR",EnergyImpactLookups[[#This Row],[APreWBtherm]],EnergyImpactLookups[[#This Row],[AStdWBtherm]])</f>
        <v>0</v>
      </c>
      <c r="AM3033">
        <f>IF(EnergyImpactLookups[[#This Row],[MAT]]="AR",EnergyImpactLookups[[#This Row],[AStdWBkW]],0)</f>
        <v>0</v>
      </c>
      <c r="AN3033">
        <f>IF(EnergyImpactLookups[[#This Row],[MAT]]="AR",EnergyImpactLookups[[#This Row],[AStdWBkWh]],0)</f>
        <v>0</v>
      </c>
      <c r="AO3033">
        <f>IF(EnergyImpactLookups[[#This Row],[MAT]]="AR",EnergyImpactLookups[[#This Row],[AStdWBtherm]],0)</f>
        <v>0</v>
      </c>
    </row>
    <row r="3034" spans="1:41" x14ac:dyDescent="0.3">
      <c r="A3034" t="s">
        <v>634</v>
      </c>
      <c r="B3034" t="s">
        <v>532</v>
      </c>
      <c r="C3034" t="s">
        <v>216</v>
      </c>
      <c r="D3034" t="s">
        <v>719</v>
      </c>
      <c r="E3034" t="s">
        <v>533</v>
      </c>
      <c r="F3034" t="s">
        <v>581</v>
      </c>
      <c r="G3034" t="s">
        <v>384</v>
      </c>
      <c r="H3034" t="s">
        <v>7</v>
      </c>
      <c r="I3034" t="s">
        <v>696</v>
      </c>
      <c r="J3034" t="s">
        <v>598</v>
      </c>
      <c r="K3034" t="s">
        <v>128</v>
      </c>
      <c r="L3034" t="s">
        <v>12</v>
      </c>
      <c r="M3034" t="s">
        <v>536</v>
      </c>
      <c r="N3034" s="1">
        <v>44167</v>
      </c>
      <c r="O3034" t="s">
        <v>95</v>
      </c>
      <c r="P3034" t="s">
        <v>127</v>
      </c>
      <c r="Q3034" t="s">
        <v>112</v>
      </c>
      <c r="R3034" t="s">
        <v>129</v>
      </c>
      <c r="S3034" t="s">
        <v>537</v>
      </c>
      <c r="T3034">
        <v>3.5</v>
      </c>
      <c r="U3034">
        <v>1240</v>
      </c>
      <c r="V3034" t="s">
        <v>8</v>
      </c>
      <c r="W3034">
        <v>50.938699999999997</v>
      </c>
      <c r="X3034">
        <v>4.87E-2</v>
      </c>
      <c r="Y3034">
        <v>0</v>
      </c>
      <c r="Z3034">
        <v>11.6662</v>
      </c>
      <c r="AA3034">
        <v>1.06E-2</v>
      </c>
      <c r="AB3034">
        <v>0</v>
      </c>
      <c r="AC3034" t="s">
        <v>538</v>
      </c>
      <c r="AD3034">
        <v>1</v>
      </c>
      <c r="AE3034">
        <v>1</v>
      </c>
      <c r="AF3034" t="str">
        <f>IF(EnergyImpactLookups[[#This Row],[MAT]]="AR",EnergyImpactLookups[[#This Row],[APreWBkWh]],"")</f>
        <v/>
      </c>
      <c r="AG3034" t="str">
        <f>IF(EnergyImpactLookups[[#This Row],[MAT]]="AR",EnergyImpactLookups[[#This Row],[APreWBkW]],"")</f>
        <v/>
      </c>
      <c r="AH3034" s="19" t="str">
        <f>IF(EnergyImpactLookups[[#This Row],[MAT]]="AR",EnergyImpactLookups[[#This Row],[APreWBtherm]],"")</f>
        <v/>
      </c>
      <c r="AJ3034">
        <f>IF(EnergyImpactLookups[[#This Row],[MAT]]="AR",EnergyImpactLookups[[#This Row],[APreWBkW]],EnergyImpactLookups[[#This Row],[AStdWBkW]])</f>
        <v>1.06E-2</v>
      </c>
      <c r="AK3034">
        <f>IF(EnergyImpactLookups[[#This Row],[MAT]]="AR",EnergyImpactLookups[[#This Row],[APreWBkWh]],EnergyImpactLookups[[#This Row],[AStdWBkWh]])</f>
        <v>11.6662</v>
      </c>
      <c r="AL3034">
        <f>IF(EnergyImpactLookups[[#This Row],[MAT]]="AR",EnergyImpactLookups[[#This Row],[APreWBtherm]],EnergyImpactLookups[[#This Row],[AStdWBtherm]])</f>
        <v>0</v>
      </c>
      <c r="AM3034">
        <f>IF(EnergyImpactLookups[[#This Row],[MAT]]="AR",EnergyImpactLookups[[#This Row],[AStdWBkW]],0)</f>
        <v>0</v>
      </c>
      <c r="AN3034">
        <f>IF(EnergyImpactLookups[[#This Row],[MAT]]="AR",EnergyImpactLookups[[#This Row],[AStdWBkWh]],0)</f>
        <v>0</v>
      </c>
      <c r="AO3034">
        <f>IF(EnergyImpactLookups[[#This Row],[MAT]]="AR",EnergyImpactLookups[[#This Row],[AStdWBtherm]],0)</f>
        <v>0</v>
      </c>
    </row>
    <row r="3035" spans="1:41" x14ac:dyDescent="0.3">
      <c r="A3035" t="s">
        <v>634</v>
      </c>
      <c r="B3035" t="s">
        <v>532</v>
      </c>
      <c r="C3035" t="s">
        <v>216</v>
      </c>
      <c r="D3035" t="s">
        <v>719</v>
      </c>
      <c r="E3035" t="s">
        <v>533</v>
      </c>
      <c r="F3035" t="s">
        <v>581</v>
      </c>
      <c r="G3035" t="s">
        <v>384</v>
      </c>
      <c r="H3035" t="s">
        <v>7</v>
      </c>
      <c r="I3035" t="s">
        <v>696</v>
      </c>
      <c r="J3035" t="s">
        <v>598</v>
      </c>
      <c r="K3035" t="s">
        <v>128</v>
      </c>
      <c r="L3035" t="s">
        <v>12</v>
      </c>
      <c r="M3035" t="s">
        <v>536</v>
      </c>
      <c r="N3035" s="1">
        <v>44167</v>
      </c>
      <c r="O3035" t="s">
        <v>95</v>
      </c>
      <c r="P3035" t="s">
        <v>127</v>
      </c>
      <c r="Q3035" t="s">
        <v>113</v>
      </c>
      <c r="R3035" t="s">
        <v>129</v>
      </c>
      <c r="S3035" t="s">
        <v>537</v>
      </c>
      <c r="T3035">
        <v>3.5</v>
      </c>
      <c r="U3035">
        <v>1240</v>
      </c>
      <c r="V3035" t="s">
        <v>8</v>
      </c>
      <c r="W3035">
        <v>70.432199999999995</v>
      </c>
      <c r="X3035">
        <v>5.3800000000000001E-2</v>
      </c>
      <c r="Y3035">
        <v>0</v>
      </c>
      <c r="Z3035">
        <v>15.945399999999999</v>
      </c>
      <c r="AA3035">
        <v>1.17E-2</v>
      </c>
      <c r="AB3035">
        <v>0</v>
      </c>
      <c r="AC3035" t="s">
        <v>538</v>
      </c>
      <c r="AD3035">
        <v>1</v>
      </c>
      <c r="AE3035">
        <v>1</v>
      </c>
      <c r="AF3035" t="str">
        <f>IF(EnergyImpactLookups[[#This Row],[MAT]]="AR",EnergyImpactLookups[[#This Row],[APreWBkWh]],"")</f>
        <v/>
      </c>
      <c r="AG3035" t="str">
        <f>IF(EnergyImpactLookups[[#This Row],[MAT]]="AR",EnergyImpactLookups[[#This Row],[APreWBkW]],"")</f>
        <v/>
      </c>
      <c r="AH3035" s="19" t="str">
        <f>IF(EnergyImpactLookups[[#This Row],[MAT]]="AR",EnergyImpactLookups[[#This Row],[APreWBtherm]],"")</f>
        <v/>
      </c>
      <c r="AJ3035">
        <f>IF(EnergyImpactLookups[[#This Row],[MAT]]="AR",EnergyImpactLookups[[#This Row],[APreWBkW]],EnergyImpactLookups[[#This Row],[AStdWBkW]])</f>
        <v>1.17E-2</v>
      </c>
      <c r="AK3035">
        <f>IF(EnergyImpactLookups[[#This Row],[MAT]]="AR",EnergyImpactLookups[[#This Row],[APreWBkWh]],EnergyImpactLookups[[#This Row],[AStdWBkWh]])</f>
        <v>15.945399999999999</v>
      </c>
      <c r="AL3035">
        <f>IF(EnergyImpactLookups[[#This Row],[MAT]]="AR",EnergyImpactLookups[[#This Row],[APreWBtherm]],EnergyImpactLookups[[#This Row],[AStdWBtherm]])</f>
        <v>0</v>
      </c>
      <c r="AM3035">
        <f>IF(EnergyImpactLookups[[#This Row],[MAT]]="AR",EnergyImpactLookups[[#This Row],[AStdWBkW]],0)</f>
        <v>0</v>
      </c>
      <c r="AN3035">
        <f>IF(EnergyImpactLookups[[#This Row],[MAT]]="AR",EnergyImpactLookups[[#This Row],[AStdWBkWh]],0)</f>
        <v>0</v>
      </c>
      <c r="AO3035">
        <f>IF(EnergyImpactLookups[[#This Row],[MAT]]="AR",EnergyImpactLookups[[#This Row],[AStdWBtherm]],0)</f>
        <v>0</v>
      </c>
    </row>
    <row r="3036" spans="1:41" x14ac:dyDescent="0.3">
      <c r="A3036" t="s">
        <v>634</v>
      </c>
      <c r="B3036" t="s">
        <v>532</v>
      </c>
      <c r="C3036" t="s">
        <v>216</v>
      </c>
      <c r="D3036" t="s">
        <v>719</v>
      </c>
      <c r="E3036" t="s">
        <v>533</v>
      </c>
      <c r="F3036" t="s">
        <v>581</v>
      </c>
      <c r="G3036" t="s">
        <v>384</v>
      </c>
      <c r="H3036" t="s">
        <v>7</v>
      </c>
      <c r="I3036" t="s">
        <v>696</v>
      </c>
      <c r="J3036" t="s">
        <v>598</v>
      </c>
      <c r="K3036" t="s">
        <v>128</v>
      </c>
      <c r="L3036" t="s">
        <v>12</v>
      </c>
      <c r="M3036" t="s">
        <v>536</v>
      </c>
      <c r="N3036" s="1">
        <v>44167</v>
      </c>
      <c r="O3036" t="s">
        <v>95</v>
      </c>
      <c r="P3036" t="s">
        <v>127</v>
      </c>
      <c r="Q3036" t="s">
        <v>114</v>
      </c>
      <c r="R3036" t="s">
        <v>129</v>
      </c>
      <c r="S3036" t="s">
        <v>537</v>
      </c>
      <c r="T3036">
        <v>3.5</v>
      </c>
      <c r="U3036">
        <v>1240</v>
      </c>
      <c r="V3036" t="s">
        <v>8</v>
      </c>
      <c r="W3036">
        <v>76.5411</v>
      </c>
      <c r="X3036">
        <v>7.4700000000000003E-2</v>
      </c>
      <c r="Y3036">
        <v>0</v>
      </c>
      <c r="Z3036">
        <v>17.766100000000002</v>
      </c>
      <c r="AA3036">
        <v>1.6299999999999999E-2</v>
      </c>
      <c r="AB3036">
        <v>0</v>
      </c>
      <c r="AC3036" t="s">
        <v>538</v>
      </c>
      <c r="AD3036">
        <v>1</v>
      </c>
      <c r="AE3036">
        <v>1</v>
      </c>
      <c r="AF3036" t="str">
        <f>IF(EnergyImpactLookups[[#This Row],[MAT]]="AR",EnergyImpactLookups[[#This Row],[APreWBkWh]],"")</f>
        <v/>
      </c>
      <c r="AG3036" t="str">
        <f>IF(EnergyImpactLookups[[#This Row],[MAT]]="AR",EnergyImpactLookups[[#This Row],[APreWBkW]],"")</f>
        <v/>
      </c>
      <c r="AH3036" s="19" t="str">
        <f>IF(EnergyImpactLookups[[#This Row],[MAT]]="AR",EnergyImpactLookups[[#This Row],[APreWBtherm]],"")</f>
        <v/>
      </c>
      <c r="AJ3036">
        <f>IF(EnergyImpactLookups[[#This Row],[MAT]]="AR",EnergyImpactLookups[[#This Row],[APreWBkW]],EnergyImpactLookups[[#This Row],[AStdWBkW]])</f>
        <v>1.6299999999999999E-2</v>
      </c>
      <c r="AK3036">
        <f>IF(EnergyImpactLookups[[#This Row],[MAT]]="AR",EnergyImpactLookups[[#This Row],[APreWBkWh]],EnergyImpactLookups[[#This Row],[AStdWBkWh]])</f>
        <v>17.766100000000002</v>
      </c>
      <c r="AL3036">
        <f>IF(EnergyImpactLookups[[#This Row],[MAT]]="AR",EnergyImpactLookups[[#This Row],[APreWBtherm]],EnergyImpactLookups[[#This Row],[AStdWBtherm]])</f>
        <v>0</v>
      </c>
      <c r="AM3036">
        <f>IF(EnergyImpactLookups[[#This Row],[MAT]]="AR",EnergyImpactLookups[[#This Row],[AStdWBkW]],0)</f>
        <v>0</v>
      </c>
      <c r="AN3036">
        <f>IF(EnergyImpactLookups[[#This Row],[MAT]]="AR",EnergyImpactLookups[[#This Row],[AStdWBkWh]],0)</f>
        <v>0</v>
      </c>
      <c r="AO3036">
        <f>IF(EnergyImpactLookups[[#This Row],[MAT]]="AR",EnergyImpactLookups[[#This Row],[AStdWBtherm]],0)</f>
        <v>0</v>
      </c>
    </row>
    <row r="3037" spans="1:41" x14ac:dyDescent="0.3">
      <c r="A3037" t="s">
        <v>634</v>
      </c>
      <c r="B3037" t="s">
        <v>532</v>
      </c>
      <c r="C3037" t="s">
        <v>216</v>
      </c>
      <c r="D3037" t="s">
        <v>719</v>
      </c>
      <c r="E3037" t="s">
        <v>533</v>
      </c>
      <c r="F3037" t="s">
        <v>581</v>
      </c>
      <c r="G3037" t="s">
        <v>384</v>
      </c>
      <c r="H3037" t="s">
        <v>7</v>
      </c>
      <c r="I3037" t="s">
        <v>696</v>
      </c>
      <c r="J3037" t="s">
        <v>598</v>
      </c>
      <c r="K3037" t="s">
        <v>128</v>
      </c>
      <c r="L3037" t="s">
        <v>12</v>
      </c>
      <c r="M3037" t="s">
        <v>536</v>
      </c>
      <c r="N3037" s="1">
        <v>44167</v>
      </c>
      <c r="O3037" t="s">
        <v>95</v>
      </c>
      <c r="P3037" t="s">
        <v>127</v>
      </c>
      <c r="Q3037" t="s">
        <v>115</v>
      </c>
      <c r="R3037" t="s">
        <v>129</v>
      </c>
      <c r="S3037" t="s">
        <v>537</v>
      </c>
      <c r="T3037">
        <v>3.5</v>
      </c>
      <c r="U3037">
        <v>1240</v>
      </c>
      <c r="V3037" t="s">
        <v>8</v>
      </c>
      <c r="W3037">
        <v>49.716299999999997</v>
      </c>
      <c r="X3037">
        <v>6.6600000000000006E-2</v>
      </c>
      <c r="Y3037">
        <v>0</v>
      </c>
      <c r="Z3037">
        <v>11.689</v>
      </c>
      <c r="AA3037">
        <v>1.4500000000000001E-2</v>
      </c>
      <c r="AB3037">
        <v>0</v>
      </c>
      <c r="AC3037" t="s">
        <v>538</v>
      </c>
      <c r="AD3037">
        <v>1</v>
      </c>
      <c r="AE3037">
        <v>1</v>
      </c>
      <c r="AF3037" t="str">
        <f>IF(EnergyImpactLookups[[#This Row],[MAT]]="AR",EnergyImpactLookups[[#This Row],[APreWBkWh]],"")</f>
        <v/>
      </c>
      <c r="AG3037" t="str">
        <f>IF(EnergyImpactLookups[[#This Row],[MAT]]="AR",EnergyImpactLookups[[#This Row],[APreWBkW]],"")</f>
        <v/>
      </c>
      <c r="AH3037" s="19" t="str">
        <f>IF(EnergyImpactLookups[[#This Row],[MAT]]="AR",EnergyImpactLookups[[#This Row],[APreWBtherm]],"")</f>
        <v/>
      </c>
      <c r="AJ3037">
        <f>IF(EnergyImpactLookups[[#This Row],[MAT]]="AR",EnergyImpactLookups[[#This Row],[APreWBkW]],EnergyImpactLookups[[#This Row],[AStdWBkW]])</f>
        <v>1.4500000000000001E-2</v>
      </c>
      <c r="AK3037">
        <f>IF(EnergyImpactLookups[[#This Row],[MAT]]="AR",EnergyImpactLookups[[#This Row],[APreWBkWh]],EnergyImpactLookups[[#This Row],[AStdWBkWh]])</f>
        <v>11.689</v>
      </c>
      <c r="AL3037">
        <f>IF(EnergyImpactLookups[[#This Row],[MAT]]="AR",EnergyImpactLookups[[#This Row],[APreWBtherm]],EnergyImpactLookups[[#This Row],[AStdWBtherm]])</f>
        <v>0</v>
      </c>
      <c r="AM3037">
        <f>IF(EnergyImpactLookups[[#This Row],[MAT]]="AR",EnergyImpactLookups[[#This Row],[AStdWBkW]],0)</f>
        <v>0</v>
      </c>
      <c r="AN3037">
        <f>IF(EnergyImpactLookups[[#This Row],[MAT]]="AR",EnergyImpactLookups[[#This Row],[AStdWBkWh]],0)</f>
        <v>0</v>
      </c>
      <c r="AO3037">
        <f>IF(EnergyImpactLookups[[#This Row],[MAT]]="AR",EnergyImpactLookups[[#This Row],[AStdWBtherm]],0)</f>
        <v>0</v>
      </c>
    </row>
    <row r="3038" spans="1:41" x14ac:dyDescent="0.3">
      <c r="A3038" t="s">
        <v>634</v>
      </c>
      <c r="B3038" t="s">
        <v>532</v>
      </c>
      <c r="C3038" t="s">
        <v>216</v>
      </c>
      <c r="D3038" t="s">
        <v>719</v>
      </c>
      <c r="E3038" t="s">
        <v>533</v>
      </c>
      <c r="F3038" t="s">
        <v>581</v>
      </c>
      <c r="G3038" t="s">
        <v>384</v>
      </c>
      <c r="H3038" t="s">
        <v>7</v>
      </c>
      <c r="I3038" t="s">
        <v>696</v>
      </c>
      <c r="J3038" t="s">
        <v>598</v>
      </c>
      <c r="K3038" t="s">
        <v>128</v>
      </c>
      <c r="L3038" t="s">
        <v>12</v>
      </c>
      <c r="M3038" t="s">
        <v>536</v>
      </c>
      <c r="N3038" s="1">
        <v>44167</v>
      </c>
      <c r="O3038" t="s">
        <v>95</v>
      </c>
      <c r="P3038" t="s">
        <v>127</v>
      </c>
      <c r="Q3038" t="s">
        <v>116</v>
      </c>
      <c r="R3038" t="s">
        <v>129</v>
      </c>
      <c r="S3038" t="s">
        <v>537</v>
      </c>
      <c r="T3038">
        <v>3.5</v>
      </c>
      <c r="U3038">
        <v>1240</v>
      </c>
      <c r="V3038" t="s">
        <v>8</v>
      </c>
      <c r="W3038">
        <v>86.002600000000001</v>
      </c>
      <c r="X3038">
        <v>7.3099999999999998E-2</v>
      </c>
      <c r="Y3038">
        <v>0</v>
      </c>
      <c r="Z3038">
        <v>19.541</v>
      </c>
      <c r="AA3038">
        <v>1.5900000000000001E-2</v>
      </c>
      <c r="AB3038">
        <v>0</v>
      </c>
      <c r="AC3038" t="s">
        <v>538</v>
      </c>
      <c r="AD3038">
        <v>1</v>
      </c>
      <c r="AE3038">
        <v>1</v>
      </c>
      <c r="AF3038" t="str">
        <f>IF(EnergyImpactLookups[[#This Row],[MAT]]="AR",EnergyImpactLookups[[#This Row],[APreWBkWh]],"")</f>
        <v/>
      </c>
      <c r="AG3038" t="str">
        <f>IF(EnergyImpactLookups[[#This Row],[MAT]]="AR",EnergyImpactLookups[[#This Row],[APreWBkW]],"")</f>
        <v/>
      </c>
      <c r="AH3038" s="19" t="str">
        <f>IF(EnergyImpactLookups[[#This Row],[MAT]]="AR",EnergyImpactLookups[[#This Row],[APreWBtherm]],"")</f>
        <v/>
      </c>
      <c r="AJ3038">
        <f>IF(EnergyImpactLookups[[#This Row],[MAT]]="AR",EnergyImpactLookups[[#This Row],[APreWBkW]],EnergyImpactLookups[[#This Row],[AStdWBkW]])</f>
        <v>1.5900000000000001E-2</v>
      </c>
      <c r="AK3038">
        <f>IF(EnergyImpactLookups[[#This Row],[MAT]]="AR",EnergyImpactLookups[[#This Row],[APreWBkWh]],EnergyImpactLookups[[#This Row],[AStdWBkWh]])</f>
        <v>19.541</v>
      </c>
      <c r="AL3038">
        <f>IF(EnergyImpactLookups[[#This Row],[MAT]]="AR",EnergyImpactLookups[[#This Row],[APreWBtherm]],EnergyImpactLookups[[#This Row],[AStdWBtherm]])</f>
        <v>0</v>
      </c>
      <c r="AM3038">
        <f>IF(EnergyImpactLookups[[#This Row],[MAT]]="AR",EnergyImpactLookups[[#This Row],[AStdWBkW]],0)</f>
        <v>0</v>
      </c>
      <c r="AN3038">
        <f>IF(EnergyImpactLookups[[#This Row],[MAT]]="AR",EnergyImpactLookups[[#This Row],[AStdWBkWh]],0)</f>
        <v>0</v>
      </c>
      <c r="AO3038">
        <f>IF(EnergyImpactLookups[[#This Row],[MAT]]="AR",EnergyImpactLookups[[#This Row],[AStdWBtherm]],0)</f>
        <v>0</v>
      </c>
    </row>
    <row r="3039" spans="1:41" x14ac:dyDescent="0.3">
      <c r="A3039" t="s">
        <v>634</v>
      </c>
      <c r="B3039" t="s">
        <v>532</v>
      </c>
      <c r="C3039" t="s">
        <v>216</v>
      </c>
      <c r="D3039" t="s">
        <v>719</v>
      </c>
      <c r="E3039" t="s">
        <v>533</v>
      </c>
      <c r="F3039" t="s">
        <v>581</v>
      </c>
      <c r="G3039" t="s">
        <v>384</v>
      </c>
      <c r="H3039" t="s">
        <v>7</v>
      </c>
      <c r="I3039" t="s">
        <v>696</v>
      </c>
      <c r="J3039" t="s">
        <v>598</v>
      </c>
      <c r="K3039" t="s">
        <v>128</v>
      </c>
      <c r="L3039" t="s">
        <v>12</v>
      </c>
      <c r="M3039" t="s">
        <v>536</v>
      </c>
      <c r="N3039" s="1">
        <v>44167</v>
      </c>
      <c r="O3039" t="s">
        <v>95</v>
      </c>
      <c r="P3039" t="s">
        <v>127</v>
      </c>
      <c r="Q3039" t="s">
        <v>117</v>
      </c>
      <c r="R3039" t="s">
        <v>129</v>
      </c>
      <c r="S3039" t="s">
        <v>537</v>
      </c>
      <c r="T3039">
        <v>3.5</v>
      </c>
      <c r="U3039">
        <v>1240</v>
      </c>
      <c r="V3039" t="s">
        <v>8</v>
      </c>
      <c r="W3039">
        <v>74.057500000000005</v>
      </c>
      <c r="X3039">
        <v>7.0099999999999996E-2</v>
      </c>
      <c r="Y3039">
        <v>0</v>
      </c>
      <c r="Z3039">
        <v>16.8903</v>
      </c>
      <c r="AA3039">
        <v>1.5299999999999999E-2</v>
      </c>
      <c r="AB3039">
        <v>0</v>
      </c>
      <c r="AC3039" t="s">
        <v>538</v>
      </c>
      <c r="AD3039">
        <v>1</v>
      </c>
      <c r="AE3039">
        <v>1</v>
      </c>
      <c r="AF3039" t="str">
        <f>IF(EnergyImpactLookups[[#This Row],[MAT]]="AR",EnergyImpactLookups[[#This Row],[APreWBkWh]],"")</f>
        <v/>
      </c>
      <c r="AG3039" t="str">
        <f>IF(EnergyImpactLookups[[#This Row],[MAT]]="AR",EnergyImpactLookups[[#This Row],[APreWBkW]],"")</f>
        <v/>
      </c>
      <c r="AH3039" s="19" t="str">
        <f>IF(EnergyImpactLookups[[#This Row],[MAT]]="AR",EnergyImpactLookups[[#This Row],[APreWBtherm]],"")</f>
        <v/>
      </c>
      <c r="AJ3039">
        <f>IF(EnergyImpactLookups[[#This Row],[MAT]]="AR",EnergyImpactLookups[[#This Row],[APreWBkW]],EnergyImpactLookups[[#This Row],[AStdWBkW]])</f>
        <v>1.5299999999999999E-2</v>
      </c>
      <c r="AK3039">
        <f>IF(EnergyImpactLookups[[#This Row],[MAT]]="AR",EnergyImpactLookups[[#This Row],[APreWBkWh]],EnergyImpactLookups[[#This Row],[AStdWBkWh]])</f>
        <v>16.8903</v>
      </c>
      <c r="AL3039">
        <f>IF(EnergyImpactLookups[[#This Row],[MAT]]="AR",EnergyImpactLookups[[#This Row],[APreWBtherm]],EnergyImpactLookups[[#This Row],[AStdWBtherm]])</f>
        <v>0</v>
      </c>
      <c r="AM3039">
        <f>IF(EnergyImpactLookups[[#This Row],[MAT]]="AR",EnergyImpactLookups[[#This Row],[AStdWBkW]],0)</f>
        <v>0</v>
      </c>
      <c r="AN3039">
        <f>IF(EnergyImpactLookups[[#This Row],[MAT]]="AR",EnergyImpactLookups[[#This Row],[AStdWBkWh]],0)</f>
        <v>0</v>
      </c>
      <c r="AO3039">
        <f>IF(EnergyImpactLookups[[#This Row],[MAT]]="AR",EnergyImpactLookups[[#This Row],[AStdWBtherm]],0)</f>
        <v>0</v>
      </c>
    </row>
    <row r="3040" spans="1:41" x14ac:dyDescent="0.3">
      <c r="A3040" t="s">
        <v>634</v>
      </c>
      <c r="B3040" t="s">
        <v>532</v>
      </c>
      <c r="C3040" t="s">
        <v>216</v>
      </c>
      <c r="D3040" t="s">
        <v>719</v>
      </c>
      <c r="E3040" t="s">
        <v>533</v>
      </c>
      <c r="F3040" t="s">
        <v>581</v>
      </c>
      <c r="G3040" t="s">
        <v>384</v>
      </c>
      <c r="H3040" t="s">
        <v>7</v>
      </c>
      <c r="I3040" t="s">
        <v>696</v>
      </c>
      <c r="J3040" t="s">
        <v>598</v>
      </c>
      <c r="K3040" t="s">
        <v>128</v>
      </c>
      <c r="L3040" t="s">
        <v>12</v>
      </c>
      <c r="M3040" t="s">
        <v>536</v>
      </c>
      <c r="N3040" s="1">
        <v>44167</v>
      </c>
      <c r="O3040" t="s">
        <v>95</v>
      </c>
      <c r="P3040" t="s">
        <v>127</v>
      </c>
      <c r="Q3040" t="s">
        <v>118</v>
      </c>
      <c r="R3040" t="s">
        <v>129</v>
      </c>
      <c r="S3040" t="s">
        <v>537</v>
      </c>
      <c r="T3040">
        <v>3.5</v>
      </c>
      <c r="U3040">
        <v>1240</v>
      </c>
      <c r="V3040" t="s">
        <v>8</v>
      </c>
      <c r="W3040">
        <v>120.44750000000001</v>
      </c>
      <c r="X3040">
        <v>7.8899999999999998E-2</v>
      </c>
      <c r="Y3040">
        <v>0</v>
      </c>
      <c r="Z3040">
        <v>26.6159</v>
      </c>
      <c r="AA3040">
        <v>1.72E-2</v>
      </c>
      <c r="AB3040">
        <v>0</v>
      </c>
      <c r="AC3040" t="s">
        <v>538</v>
      </c>
      <c r="AD3040">
        <v>1</v>
      </c>
      <c r="AE3040">
        <v>1</v>
      </c>
      <c r="AF3040" t="str">
        <f>IF(EnergyImpactLookups[[#This Row],[MAT]]="AR",EnergyImpactLookups[[#This Row],[APreWBkWh]],"")</f>
        <v/>
      </c>
      <c r="AG3040" t="str">
        <f>IF(EnergyImpactLookups[[#This Row],[MAT]]="AR",EnergyImpactLookups[[#This Row],[APreWBkW]],"")</f>
        <v/>
      </c>
      <c r="AH3040" s="19" t="str">
        <f>IF(EnergyImpactLookups[[#This Row],[MAT]]="AR",EnergyImpactLookups[[#This Row],[APreWBtherm]],"")</f>
        <v/>
      </c>
      <c r="AJ3040">
        <f>IF(EnergyImpactLookups[[#This Row],[MAT]]="AR",EnergyImpactLookups[[#This Row],[APreWBkW]],EnergyImpactLookups[[#This Row],[AStdWBkW]])</f>
        <v>1.72E-2</v>
      </c>
      <c r="AK3040">
        <f>IF(EnergyImpactLookups[[#This Row],[MAT]]="AR",EnergyImpactLookups[[#This Row],[APreWBkWh]],EnergyImpactLookups[[#This Row],[AStdWBkWh]])</f>
        <v>26.6159</v>
      </c>
      <c r="AL3040">
        <f>IF(EnergyImpactLookups[[#This Row],[MAT]]="AR",EnergyImpactLookups[[#This Row],[APreWBtherm]],EnergyImpactLookups[[#This Row],[AStdWBtherm]])</f>
        <v>0</v>
      </c>
      <c r="AM3040">
        <f>IF(EnergyImpactLookups[[#This Row],[MAT]]="AR",EnergyImpactLookups[[#This Row],[AStdWBkW]],0)</f>
        <v>0</v>
      </c>
      <c r="AN3040">
        <f>IF(EnergyImpactLookups[[#This Row],[MAT]]="AR",EnergyImpactLookups[[#This Row],[AStdWBkWh]],0)</f>
        <v>0</v>
      </c>
      <c r="AO3040">
        <f>IF(EnergyImpactLookups[[#This Row],[MAT]]="AR",EnergyImpactLookups[[#This Row],[AStdWBtherm]],0)</f>
        <v>0</v>
      </c>
    </row>
    <row r="3041" spans="1:41" x14ac:dyDescent="0.3">
      <c r="A3041" t="s">
        <v>634</v>
      </c>
      <c r="B3041" t="s">
        <v>532</v>
      </c>
      <c r="C3041" t="s">
        <v>216</v>
      </c>
      <c r="D3041" t="s">
        <v>719</v>
      </c>
      <c r="E3041" t="s">
        <v>533</v>
      </c>
      <c r="F3041" t="s">
        <v>581</v>
      </c>
      <c r="G3041" t="s">
        <v>384</v>
      </c>
      <c r="H3041" t="s">
        <v>7</v>
      </c>
      <c r="I3041" t="s">
        <v>696</v>
      </c>
      <c r="J3041" t="s">
        <v>598</v>
      </c>
      <c r="K3041" t="s">
        <v>128</v>
      </c>
      <c r="L3041" t="s">
        <v>12</v>
      </c>
      <c r="M3041" t="s">
        <v>536</v>
      </c>
      <c r="N3041" s="1">
        <v>44167</v>
      </c>
      <c r="O3041" t="s">
        <v>95</v>
      </c>
      <c r="P3041" t="s">
        <v>127</v>
      </c>
      <c r="Q3041" t="s">
        <v>119</v>
      </c>
      <c r="R3041" t="s">
        <v>129</v>
      </c>
      <c r="S3041" t="s">
        <v>537</v>
      </c>
      <c r="T3041">
        <v>3.5</v>
      </c>
      <c r="U3041">
        <v>1240</v>
      </c>
      <c r="V3041" t="s">
        <v>8</v>
      </c>
      <c r="W3041">
        <v>23.260899999999999</v>
      </c>
      <c r="X3041">
        <v>3.0599999999999999E-2</v>
      </c>
      <c r="Y3041">
        <v>0</v>
      </c>
      <c r="Z3041">
        <v>6.5392000000000001</v>
      </c>
      <c r="AA3041">
        <v>6.7000000000000002E-3</v>
      </c>
      <c r="AB3041">
        <v>0</v>
      </c>
      <c r="AC3041" t="s">
        <v>538</v>
      </c>
      <c r="AD3041">
        <v>1</v>
      </c>
      <c r="AE3041">
        <v>1</v>
      </c>
      <c r="AF3041" t="str">
        <f>IF(EnergyImpactLookups[[#This Row],[MAT]]="AR",EnergyImpactLookups[[#This Row],[APreWBkWh]],"")</f>
        <v/>
      </c>
      <c r="AG3041" t="str">
        <f>IF(EnergyImpactLookups[[#This Row],[MAT]]="AR",EnergyImpactLookups[[#This Row],[APreWBkW]],"")</f>
        <v/>
      </c>
      <c r="AH3041" s="19" t="str">
        <f>IF(EnergyImpactLookups[[#This Row],[MAT]]="AR",EnergyImpactLookups[[#This Row],[APreWBtherm]],"")</f>
        <v/>
      </c>
      <c r="AJ3041">
        <f>IF(EnergyImpactLookups[[#This Row],[MAT]]="AR",EnergyImpactLookups[[#This Row],[APreWBkW]],EnergyImpactLookups[[#This Row],[AStdWBkW]])</f>
        <v>6.7000000000000002E-3</v>
      </c>
      <c r="AK3041">
        <f>IF(EnergyImpactLookups[[#This Row],[MAT]]="AR",EnergyImpactLookups[[#This Row],[APreWBkWh]],EnergyImpactLookups[[#This Row],[AStdWBkWh]])</f>
        <v>6.5392000000000001</v>
      </c>
      <c r="AL3041">
        <f>IF(EnergyImpactLookups[[#This Row],[MAT]]="AR",EnergyImpactLookups[[#This Row],[APreWBtherm]],EnergyImpactLookups[[#This Row],[AStdWBtherm]])</f>
        <v>0</v>
      </c>
      <c r="AM3041">
        <f>IF(EnergyImpactLookups[[#This Row],[MAT]]="AR",EnergyImpactLookups[[#This Row],[AStdWBkW]],0)</f>
        <v>0</v>
      </c>
      <c r="AN3041">
        <f>IF(EnergyImpactLookups[[#This Row],[MAT]]="AR",EnergyImpactLookups[[#This Row],[AStdWBkWh]],0)</f>
        <v>0</v>
      </c>
      <c r="AO3041">
        <f>IF(EnergyImpactLookups[[#This Row],[MAT]]="AR",EnergyImpactLookups[[#This Row],[AStdWBtherm]],0)</f>
        <v>0</v>
      </c>
    </row>
    <row r="3042" spans="1:41" x14ac:dyDescent="0.3">
      <c r="A3042" t="s">
        <v>634</v>
      </c>
      <c r="B3042" t="s">
        <v>532</v>
      </c>
      <c r="C3042" t="s">
        <v>216</v>
      </c>
      <c r="D3042" t="s">
        <v>719</v>
      </c>
      <c r="E3042" t="s">
        <v>533</v>
      </c>
      <c r="F3042" t="s">
        <v>581</v>
      </c>
      <c r="G3042" t="s">
        <v>384</v>
      </c>
      <c r="H3042" t="s">
        <v>7</v>
      </c>
      <c r="I3042" t="s">
        <v>696</v>
      </c>
      <c r="J3042" t="s">
        <v>598</v>
      </c>
      <c r="K3042" t="s">
        <v>128</v>
      </c>
      <c r="L3042" t="s">
        <v>12</v>
      </c>
      <c r="M3042" t="s">
        <v>536</v>
      </c>
      <c r="N3042" s="1">
        <v>44167</v>
      </c>
      <c r="O3042" t="s">
        <v>95</v>
      </c>
      <c r="P3042" t="s">
        <v>130</v>
      </c>
      <c r="Q3042" t="s">
        <v>99</v>
      </c>
      <c r="R3042" t="s">
        <v>129</v>
      </c>
      <c r="S3042" t="s">
        <v>537</v>
      </c>
      <c r="T3042">
        <v>1</v>
      </c>
      <c r="U3042">
        <v>999</v>
      </c>
      <c r="V3042" t="s">
        <v>8</v>
      </c>
      <c r="W3042">
        <v>11.284700000000001</v>
      </c>
      <c r="X3042">
        <v>8.0000000000000004E-4</v>
      </c>
      <c r="Y3042">
        <v>0</v>
      </c>
      <c r="Z3042">
        <v>4.8040000000000003</v>
      </c>
      <c r="AA3042">
        <v>2.0000000000000001E-4</v>
      </c>
      <c r="AB3042">
        <v>0</v>
      </c>
      <c r="AC3042" t="s">
        <v>538</v>
      </c>
      <c r="AD3042">
        <v>1</v>
      </c>
      <c r="AE3042">
        <v>1</v>
      </c>
      <c r="AF3042" t="str">
        <f>IF(EnergyImpactLookups[[#This Row],[MAT]]="AR",EnergyImpactLookups[[#This Row],[APreWBkWh]],"")</f>
        <v/>
      </c>
      <c r="AG3042" t="str">
        <f>IF(EnergyImpactLookups[[#This Row],[MAT]]="AR",EnergyImpactLookups[[#This Row],[APreWBkW]],"")</f>
        <v/>
      </c>
      <c r="AH3042" s="19" t="str">
        <f>IF(EnergyImpactLookups[[#This Row],[MAT]]="AR",EnergyImpactLookups[[#This Row],[APreWBtherm]],"")</f>
        <v/>
      </c>
      <c r="AJ3042">
        <f>IF(EnergyImpactLookups[[#This Row],[MAT]]="AR",EnergyImpactLookups[[#This Row],[APreWBkW]],EnergyImpactLookups[[#This Row],[AStdWBkW]])</f>
        <v>2.0000000000000001E-4</v>
      </c>
      <c r="AK3042">
        <f>IF(EnergyImpactLookups[[#This Row],[MAT]]="AR",EnergyImpactLookups[[#This Row],[APreWBkWh]],EnergyImpactLookups[[#This Row],[AStdWBkWh]])</f>
        <v>4.8040000000000003</v>
      </c>
      <c r="AL3042">
        <f>IF(EnergyImpactLookups[[#This Row],[MAT]]="AR",EnergyImpactLookups[[#This Row],[APreWBtherm]],EnergyImpactLookups[[#This Row],[AStdWBtherm]])</f>
        <v>0</v>
      </c>
      <c r="AM3042">
        <f>IF(EnergyImpactLookups[[#This Row],[MAT]]="AR",EnergyImpactLookups[[#This Row],[AStdWBkW]],0)</f>
        <v>0</v>
      </c>
      <c r="AN3042">
        <f>IF(EnergyImpactLookups[[#This Row],[MAT]]="AR",EnergyImpactLookups[[#This Row],[AStdWBkWh]],0)</f>
        <v>0</v>
      </c>
      <c r="AO3042">
        <f>IF(EnergyImpactLookups[[#This Row],[MAT]]="AR",EnergyImpactLookups[[#This Row],[AStdWBtherm]],0)</f>
        <v>0</v>
      </c>
    </row>
    <row r="3043" spans="1:41" x14ac:dyDescent="0.3">
      <c r="A3043" t="s">
        <v>634</v>
      </c>
      <c r="B3043" t="s">
        <v>532</v>
      </c>
      <c r="C3043" t="s">
        <v>216</v>
      </c>
      <c r="D3043" t="s">
        <v>719</v>
      </c>
      <c r="E3043" t="s">
        <v>533</v>
      </c>
      <c r="F3043" t="s">
        <v>581</v>
      </c>
      <c r="G3043" t="s">
        <v>384</v>
      </c>
      <c r="H3043" t="s">
        <v>7</v>
      </c>
      <c r="I3043" t="s">
        <v>696</v>
      </c>
      <c r="J3043" t="s">
        <v>598</v>
      </c>
      <c r="K3043" t="s">
        <v>128</v>
      </c>
      <c r="L3043" t="s">
        <v>12</v>
      </c>
      <c r="M3043" t="s">
        <v>536</v>
      </c>
      <c r="N3043" s="1">
        <v>44167</v>
      </c>
      <c r="O3043" t="s">
        <v>95</v>
      </c>
      <c r="P3043" t="s">
        <v>130</v>
      </c>
      <c r="Q3043" t="s">
        <v>103</v>
      </c>
      <c r="R3043" t="s">
        <v>129</v>
      </c>
      <c r="S3043" t="s">
        <v>537</v>
      </c>
      <c r="T3043">
        <v>1</v>
      </c>
      <c r="U3043">
        <v>1070</v>
      </c>
      <c r="V3043" t="s">
        <v>8</v>
      </c>
      <c r="W3043">
        <v>24.9254</v>
      </c>
      <c r="X3043">
        <v>4.8899999999999999E-2</v>
      </c>
      <c r="Y3043">
        <v>0</v>
      </c>
      <c r="Z3043">
        <v>6.8951000000000002</v>
      </c>
      <c r="AA3043">
        <v>1.0699999999999999E-2</v>
      </c>
      <c r="AB3043">
        <v>0</v>
      </c>
      <c r="AC3043" t="s">
        <v>538</v>
      </c>
      <c r="AD3043">
        <v>1</v>
      </c>
      <c r="AE3043">
        <v>1</v>
      </c>
      <c r="AF3043" t="str">
        <f>IF(EnergyImpactLookups[[#This Row],[MAT]]="AR",EnergyImpactLookups[[#This Row],[APreWBkWh]],"")</f>
        <v/>
      </c>
      <c r="AG3043" t="str">
        <f>IF(EnergyImpactLookups[[#This Row],[MAT]]="AR",EnergyImpactLookups[[#This Row],[APreWBkW]],"")</f>
        <v/>
      </c>
      <c r="AH3043" s="19" t="str">
        <f>IF(EnergyImpactLookups[[#This Row],[MAT]]="AR",EnergyImpactLookups[[#This Row],[APreWBtherm]],"")</f>
        <v/>
      </c>
      <c r="AJ3043">
        <f>IF(EnergyImpactLookups[[#This Row],[MAT]]="AR",EnergyImpactLookups[[#This Row],[APreWBkW]],EnergyImpactLookups[[#This Row],[AStdWBkW]])</f>
        <v>1.0699999999999999E-2</v>
      </c>
      <c r="AK3043">
        <f>IF(EnergyImpactLookups[[#This Row],[MAT]]="AR",EnergyImpactLookups[[#This Row],[APreWBkWh]],EnergyImpactLookups[[#This Row],[AStdWBkWh]])</f>
        <v>6.8951000000000002</v>
      </c>
      <c r="AL3043">
        <f>IF(EnergyImpactLookups[[#This Row],[MAT]]="AR",EnergyImpactLookups[[#This Row],[APreWBtherm]],EnergyImpactLookups[[#This Row],[AStdWBtherm]])</f>
        <v>0</v>
      </c>
      <c r="AM3043">
        <f>IF(EnergyImpactLookups[[#This Row],[MAT]]="AR",EnergyImpactLookups[[#This Row],[AStdWBkW]],0)</f>
        <v>0</v>
      </c>
      <c r="AN3043">
        <f>IF(EnergyImpactLookups[[#This Row],[MAT]]="AR",EnergyImpactLookups[[#This Row],[AStdWBkWh]],0)</f>
        <v>0</v>
      </c>
      <c r="AO3043">
        <f>IF(EnergyImpactLookups[[#This Row],[MAT]]="AR",EnergyImpactLookups[[#This Row],[AStdWBtherm]],0)</f>
        <v>0</v>
      </c>
    </row>
    <row r="3044" spans="1:41" x14ac:dyDescent="0.3">
      <c r="A3044" t="s">
        <v>634</v>
      </c>
      <c r="B3044" t="s">
        <v>532</v>
      </c>
      <c r="C3044" t="s">
        <v>216</v>
      </c>
      <c r="D3044" t="s">
        <v>719</v>
      </c>
      <c r="E3044" t="s">
        <v>533</v>
      </c>
      <c r="F3044" t="s">
        <v>581</v>
      </c>
      <c r="G3044" t="s">
        <v>384</v>
      </c>
      <c r="H3044" t="s">
        <v>7</v>
      </c>
      <c r="I3044" t="s">
        <v>696</v>
      </c>
      <c r="J3044" t="s">
        <v>598</v>
      </c>
      <c r="K3044" t="s">
        <v>128</v>
      </c>
      <c r="L3044" t="s">
        <v>12</v>
      </c>
      <c r="M3044" t="s">
        <v>536</v>
      </c>
      <c r="N3044" s="1">
        <v>44167</v>
      </c>
      <c r="O3044" t="s">
        <v>95</v>
      </c>
      <c r="P3044" t="s">
        <v>130</v>
      </c>
      <c r="Q3044" t="s">
        <v>104</v>
      </c>
      <c r="R3044" t="s">
        <v>129</v>
      </c>
      <c r="S3044" t="s">
        <v>537</v>
      </c>
      <c r="T3044">
        <v>1</v>
      </c>
      <c r="U3044">
        <v>999</v>
      </c>
      <c r="V3044" t="s">
        <v>8</v>
      </c>
      <c r="W3044">
        <v>11.0191</v>
      </c>
      <c r="X3044">
        <v>1.8599999999999998E-2</v>
      </c>
      <c r="Y3044">
        <v>0</v>
      </c>
      <c r="Z3044">
        <v>3.8458999999999999</v>
      </c>
      <c r="AA3044">
        <v>4.0000000000000001E-3</v>
      </c>
      <c r="AB3044">
        <v>0</v>
      </c>
      <c r="AC3044" t="s">
        <v>538</v>
      </c>
      <c r="AD3044">
        <v>1</v>
      </c>
      <c r="AE3044">
        <v>1</v>
      </c>
      <c r="AF3044" t="str">
        <f>IF(EnergyImpactLookups[[#This Row],[MAT]]="AR",EnergyImpactLookups[[#This Row],[APreWBkWh]],"")</f>
        <v/>
      </c>
      <c r="AG3044" t="str">
        <f>IF(EnergyImpactLookups[[#This Row],[MAT]]="AR",EnergyImpactLookups[[#This Row],[APreWBkW]],"")</f>
        <v/>
      </c>
      <c r="AH3044" s="19" t="str">
        <f>IF(EnergyImpactLookups[[#This Row],[MAT]]="AR",EnergyImpactLookups[[#This Row],[APreWBtherm]],"")</f>
        <v/>
      </c>
      <c r="AJ3044">
        <f>IF(EnergyImpactLookups[[#This Row],[MAT]]="AR",EnergyImpactLookups[[#This Row],[APreWBkW]],EnergyImpactLookups[[#This Row],[AStdWBkW]])</f>
        <v>4.0000000000000001E-3</v>
      </c>
      <c r="AK3044">
        <f>IF(EnergyImpactLookups[[#This Row],[MAT]]="AR",EnergyImpactLookups[[#This Row],[APreWBkWh]],EnergyImpactLookups[[#This Row],[AStdWBkWh]])</f>
        <v>3.8458999999999999</v>
      </c>
      <c r="AL3044">
        <f>IF(EnergyImpactLookups[[#This Row],[MAT]]="AR",EnergyImpactLookups[[#This Row],[APreWBtherm]],EnergyImpactLookups[[#This Row],[AStdWBtherm]])</f>
        <v>0</v>
      </c>
      <c r="AM3044">
        <f>IF(EnergyImpactLookups[[#This Row],[MAT]]="AR",EnergyImpactLookups[[#This Row],[AStdWBkW]],0)</f>
        <v>0</v>
      </c>
      <c r="AN3044">
        <f>IF(EnergyImpactLookups[[#This Row],[MAT]]="AR",EnergyImpactLookups[[#This Row],[AStdWBkWh]],0)</f>
        <v>0</v>
      </c>
      <c r="AO3044">
        <f>IF(EnergyImpactLookups[[#This Row],[MAT]]="AR",EnergyImpactLookups[[#This Row],[AStdWBtherm]],0)</f>
        <v>0</v>
      </c>
    </row>
    <row r="3045" spans="1:41" x14ac:dyDescent="0.3">
      <c r="A3045" t="s">
        <v>634</v>
      </c>
      <c r="B3045" t="s">
        <v>532</v>
      </c>
      <c r="C3045" t="s">
        <v>216</v>
      </c>
      <c r="D3045" t="s">
        <v>719</v>
      </c>
      <c r="E3045" t="s">
        <v>533</v>
      </c>
      <c r="F3045" t="s">
        <v>581</v>
      </c>
      <c r="G3045" t="s">
        <v>384</v>
      </c>
      <c r="H3045" t="s">
        <v>7</v>
      </c>
      <c r="I3045" t="s">
        <v>696</v>
      </c>
      <c r="J3045" t="s">
        <v>598</v>
      </c>
      <c r="K3045" t="s">
        <v>128</v>
      </c>
      <c r="L3045" t="s">
        <v>12</v>
      </c>
      <c r="M3045" t="s">
        <v>536</v>
      </c>
      <c r="N3045" s="1">
        <v>44167</v>
      </c>
      <c r="O3045" t="s">
        <v>95</v>
      </c>
      <c r="P3045" t="s">
        <v>130</v>
      </c>
      <c r="Q3045" t="s">
        <v>105</v>
      </c>
      <c r="R3045" t="s">
        <v>129</v>
      </c>
      <c r="S3045" t="s">
        <v>537</v>
      </c>
      <c r="T3045">
        <v>1</v>
      </c>
      <c r="U3045">
        <v>999</v>
      </c>
      <c r="V3045" t="s">
        <v>8</v>
      </c>
      <c r="W3045">
        <v>48.817700000000002</v>
      </c>
      <c r="X3045">
        <v>7.3700000000000002E-2</v>
      </c>
      <c r="Y3045">
        <v>0</v>
      </c>
      <c r="Z3045">
        <v>11.311</v>
      </c>
      <c r="AA3045">
        <v>1.61E-2</v>
      </c>
      <c r="AB3045">
        <v>0</v>
      </c>
      <c r="AC3045" t="s">
        <v>538</v>
      </c>
      <c r="AD3045">
        <v>1</v>
      </c>
      <c r="AE3045">
        <v>1</v>
      </c>
      <c r="AF3045" t="str">
        <f>IF(EnergyImpactLookups[[#This Row],[MAT]]="AR",EnergyImpactLookups[[#This Row],[APreWBkWh]],"")</f>
        <v/>
      </c>
      <c r="AG3045" t="str">
        <f>IF(EnergyImpactLookups[[#This Row],[MAT]]="AR",EnergyImpactLookups[[#This Row],[APreWBkW]],"")</f>
        <v/>
      </c>
      <c r="AH3045" s="19" t="str">
        <f>IF(EnergyImpactLookups[[#This Row],[MAT]]="AR",EnergyImpactLookups[[#This Row],[APreWBtherm]],"")</f>
        <v/>
      </c>
      <c r="AJ3045">
        <f>IF(EnergyImpactLookups[[#This Row],[MAT]]="AR",EnergyImpactLookups[[#This Row],[APreWBkW]],EnergyImpactLookups[[#This Row],[AStdWBkW]])</f>
        <v>1.61E-2</v>
      </c>
      <c r="AK3045">
        <f>IF(EnergyImpactLookups[[#This Row],[MAT]]="AR",EnergyImpactLookups[[#This Row],[APreWBkWh]],EnergyImpactLookups[[#This Row],[AStdWBkWh]])</f>
        <v>11.311</v>
      </c>
      <c r="AL3045">
        <f>IF(EnergyImpactLookups[[#This Row],[MAT]]="AR",EnergyImpactLookups[[#This Row],[APreWBtherm]],EnergyImpactLookups[[#This Row],[AStdWBtherm]])</f>
        <v>0</v>
      </c>
      <c r="AM3045">
        <f>IF(EnergyImpactLookups[[#This Row],[MAT]]="AR",EnergyImpactLookups[[#This Row],[AStdWBkW]],0)</f>
        <v>0</v>
      </c>
      <c r="AN3045">
        <f>IF(EnergyImpactLookups[[#This Row],[MAT]]="AR",EnergyImpactLookups[[#This Row],[AStdWBkWh]],0)</f>
        <v>0</v>
      </c>
      <c r="AO3045">
        <f>IF(EnergyImpactLookups[[#This Row],[MAT]]="AR",EnergyImpactLookups[[#This Row],[AStdWBtherm]],0)</f>
        <v>0</v>
      </c>
    </row>
    <row r="3046" spans="1:41" x14ac:dyDescent="0.3">
      <c r="A3046" t="s">
        <v>634</v>
      </c>
      <c r="B3046" t="s">
        <v>532</v>
      </c>
      <c r="C3046" t="s">
        <v>216</v>
      </c>
      <c r="D3046" t="s">
        <v>719</v>
      </c>
      <c r="E3046" t="s">
        <v>533</v>
      </c>
      <c r="F3046" t="s">
        <v>581</v>
      </c>
      <c r="G3046" t="s">
        <v>384</v>
      </c>
      <c r="H3046" t="s">
        <v>7</v>
      </c>
      <c r="I3046" t="s">
        <v>696</v>
      </c>
      <c r="J3046" t="s">
        <v>598</v>
      </c>
      <c r="K3046" t="s">
        <v>128</v>
      </c>
      <c r="L3046" t="s">
        <v>12</v>
      </c>
      <c r="M3046" t="s">
        <v>536</v>
      </c>
      <c r="N3046" s="1">
        <v>44167</v>
      </c>
      <c r="O3046" t="s">
        <v>95</v>
      </c>
      <c r="P3046" t="s">
        <v>130</v>
      </c>
      <c r="Q3046" t="s">
        <v>106</v>
      </c>
      <c r="R3046" t="s">
        <v>129</v>
      </c>
      <c r="S3046" t="s">
        <v>537</v>
      </c>
      <c r="T3046">
        <v>1.04</v>
      </c>
      <c r="U3046">
        <v>999</v>
      </c>
      <c r="V3046" t="s">
        <v>8</v>
      </c>
      <c r="W3046">
        <v>9.5853999999999999</v>
      </c>
      <c r="X3046">
        <v>8.0999999999999996E-3</v>
      </c>
      <c r="Y3046">
        <v>0</v>
      </c>
      <c r="Z3046">
        <v>2.9933999999999998</v>
      </c>
      <c r="AA3046">
        <v>1.8E-3</v>
      </c>
      <c r="AB3046">
        <v>0</v>
      </c>
      <c r="AC3046" t="s">
        <v>538</v>
      </c>
      <c r="AD3046">
        <v>1</v>
      </c>
      <c r="AE3046">
        <v>1</v>
      </c>
      <c r="AF3046" t="str">
        <f>IF(EnergyImpactLookups[[#This Row],[MAT]]="AR",EnergyImpactLookups[[#This Row],[APreWBkWh]],"")</f>
        <v/>
      </c>
      <c r="AG3046" t="str">
        <f>IF(EnergyImpactLookups[[#This Row],[MAT]]="AR",EnergyImpactLookups[[#This Row],[APreWBkW]],"")</f>
        <v/>
      </c>
      <c r="AH3046" s="19" t="str">
        <f>IF(EnergyImpactLookups[[#This Row],[MAT]]="AR",EnergyImpactLookups[[#This Row],[APreWBtherm]],"")</f>
        <v/>
      </c>
      <c r="AJ3046">
        <f>IF(EnergyImpactLookups[[#This Row],[MAT]]="AR",EnergyImpactLookups[[#This Row],[APreWBkW]],EnergyImpactLookups[[#This Row],[AStdWBkW]])</f>
        <v>1.8E-3</v>
      </c>
      <c r="AK3046">
        <f>IF(EnergyImpactLookups[[#This Row],[MAT]]="AR",EnergyImpactLookups[[#This Row],[APreWBkWh]],EnergyImpactLookups[[#This Row],[AStdWBkWh]])</f>
        <v>2.9933999999999998</v>
      </c>
      <c r="AL3046">
        <f>IF(EnergyImpactLookups[[#This Row],[MAT]]="AR",EnergyImpactLookups[[#This Row],[APreWBtherm]],EnergyImpactLookups[[#This Row],[AStdWBtherm]])</f>
        <v>0</v>
      </c>
      <c r="AM3046">
        <f>IF(EnergyImpactLookups[[#This Row],[MAT]]="AR",EnergyImpactLookups[[#This Row],[AStdWBkW]],0)</f>
        <v>0</v>
      </c>
      <c r="AN3046">
        <f>IF(EnergyImpactLookups[[#This Row],[MAT]]="AR",EnergyImpactLookups[[#This Row],[AStdWBkWh]],0)</f>
        <v>0</v>
      </c>
      <c r="AO3046">
        <f>IF(EnergyImpactLookups[[#This Row],[MAT]]="AR",EnergyImpactLookups[[#This Row],[AStdWBtherm]],0)</f>
        <v>0</v>
      </c>
    </row>
    <row r="3047" spans="1:41" x14ac:dyDescent="0.3">
      <c r="A3047" t="s">
        <v>634</v>
      </c>
      <c r="B3047" t="s">
        <v>532</v>
      </c>
      <c r="C3047" t="s">
        <v>216</v>
      </c>
      <c r="D3047" t="s">
        <v>719</v>
      </c>
      <c r="E3047" t="s">
        <v>533</v>
      </c>
      <c r="F3047" t="s">
        <v>581</v>
      </c>
      <c r="G3047" t="s">
        <v>384</v>
      </c>
      <c r="H3047" t="s">
        <v>7</v>
      </c>
      <c r="I3047" t="s">
        <v>696</v>
      </c>
      <c r="J3047" t="s">
        <v>598</v>
      </c>
      <c r="K3047" t="s">
        <v>128</v>
      </c>
      <c r="L3047" t="s">
        <v>12</v>
      </c>
      <c r="M3047" t="s">
        <v>536</v>
      </c>
      <c r="N3047" s="1">
        <v>44167</v>
      </c>
      <c r="O3047" t="s">
        <v>95</v>
      </c>
      <c r="P3047" t="s">
        <v>130</v>
      </c>
      <c r="Q3047" t="s">
        <v>107</v>
      </c>
      <c r="R3047" t="s">
        <v>129</v>
      </c>
      <c r="S3047" t="s">
        <v>537</v>
      </c>
      <c r="T3047">
        <v>1.28</v>
      </c>
      <c r="U3047">
        <v>1210</v>
      </c>
      <c r="V3047" t="s">
        <v>8</v>
      </c>
      <c r="W3047">
        <v>26.242100000000001</v>
      </c>
      <c r="X3047">
        <v>3.1300000000000001E-2</v>
      </c>
      <c r="Y3047">
        <v>0</v>
      </c>
      <c r="Z3047">
        <v>6.2812000000000001</v>
      </c>
      <c r="AA3047">
        <v>6.7999999999999996E-3</v>
      </c>
      <c r="AB3047">
        <v>0</v>
      </c>
      <c r="AC3047" t="s">
        <v>538</v>
      </c>
      <c r="AD3047">
        <v>1</v>
      </c>
      <c r="AE3047">
        <v>1</v>
      </c>
      <c r="AF3047" t="str">
        <f>IF(EnergyImpactLookups[[#This Row],[MAT]]="AR",EnergyImpactLookups[[#This Row],[APreWBkWh]],"")</f>
        <v/>
      </c>
      <c r="AG3047" t="str">
        <f>IF(EnergyImpactLookups[[#This Row],[MAT]]="AR",EnergyImpactLookups[[#This Row],[APreWBkW]],"")</f>
        <v/>
      </c>
      <c r="AH3047" s="19" t="str">
        <f>IF(EnergyImpactLookups[[#This Row],[MAT]]="AR",EnergyImpactLookups[[#This Row],[APreWBtherm]],"")</f>
        <v/>
      </c>
      <c r="AJ3047">
        <f>IF(EnergyImpactLookups[[#This Row],[MAT]]="AR",EnergyImpactLookups[[#This Row],[APreWBkW]],EnergyImpactLookups[[#This Row],[AStdWBkW]])</f>
        <v>6.7999999999999996E-3</v>
      </c>
      <c r="AK3047">
        <f>IF(EnergyImpactLookups[[#This Row],[MAT]]="AR",EnergyImpactLookups[[#This Row],[APreWBkWh]],EnergyImpactLookups[[#This Row],[AStdWBkWh]])</f>
        <v>6.2812000000000001</v>
      </c>
      <c r="AL3047">
        <f>IF(EnergyImpactLookups[[#This Row],[MAT]]="AR",EnergyImpactLookups[[#This Row],[APreWBtherm]],EnergyImpactLookups[[#This Row],[AStdWBtherm]])</f>
        <v>0</v>
      </c>
      <c r="AM3047">
        <f>IF(EnergyImpactLookups[[#This Row],[MAT]]="AR",EnergyImpactLookups[[#This Row],[AStdWBkW]],0)</f>
        <v>0</v>
      </c>
      <c r="AN3047">
        <f>IF(EnergyImpactLookups[[#This Row],[MAT]]="AR",EnergyImpactLookups[[#This Row],[AStdWBkWh]],0)</f>
        <v>0</v>
      </c>
      <c r="AO3047">
        <f>IF(EnergyImpactLookups[[#This Row],[MAT]]="AR",EnergyImpactLookups[[#This Row],[AStdWBtherm]],0)</f>
        <v>0</v>
      </c>
    </row>
    <row r="3048" spans="1:41" x14ac:dyDescent="0.3">
      <c r="A3048" t="s">
        <v>634</v>
      </c>
      <c r="B3048" t="s">
        <v>532</v>
      </c>
      <c r="C3048" t="s">
        <v>216</v>
      </c>
      <c r="D3048" t="s">
        <v>719</v>
      </c>
      <c r="E3048" t="s">
        <v>533</v>
      </c>
      <c r="F3048" t="s">
        <v>581</v>
      </c>
      <c r="G3048" t="s">
        <v>384</v>
      </c>
      <c r="H3048" t="s">
        <v>7</v>
      </c>
      <c r="I3048" t="s">
        <v>696</v>
      </c>
      <c r="J3048" t="s">
        <v>598</v>
      </c>
      <c r="K3048" t="s">
        <v>128</v>
      </c>
      <c r="L3048" t="s">
        <v>12</v>
      </c>
      <c r="M3048" t="s">
        <v>536</v>
      </c>
      <c r="N3048" s="1">
        <v>44167</v>
      </c>
      <c r="O3048" t="s">
        <v>95</v>
      </c>
      <c r="P3048" t="s">
        <v>130</v>
      </c>
      <c r="Q3048" t="s">
        <v>109</v>
      </c>
      <c r="R3048" t="s">
        <v>129</v>
      </c>
      <c r="S3048" t="s">
        <v>537</v>
      </c>
      <c r="T3048">
        <v>1.1100000000000001</v>
      </c>
      <c r="U3048">
        <v>1210</v>
      </c>
      <c r="V3048" t="s">
        <v>8</v>
      </c>
      <c r="W3048">
        <v>47.3797</v>
      </c>
      <c r="X3048">
        <v>4.2599999999999999E-2</v>
      </c>
      <c r="Y3048">
        <v>0</v>
      </c>
      <c r="Z3048">
        <v>11.084199999999999</v>
      </c>
      <c r="AA3048">
        <v>9.2999999999999992E-3</v>
      </c>
      <c r="AB3048">
        <v>0</v>
      </c>
      <c r="AC3048" t="s">
        <v>538</v>
      </c>
      <c r="AD3048">
        <v>1</v>
      </c>
      <c r="AE3048">
        <v>1</v>
      </c>
      <c r="AF3048" t="str">
        <f>IF(EnergyImpactLookups[[#This Row],[MAT]]="AR",EnergyImpactLookups[[#This Row],[APreWBkWh]],"")</f>
        <v/>
      </c>
      <c r="AG3048" t="str">
        <f>IF(EnergyImpactLookups[[#This Row],[MAT]]="AR",EnergyImpactLookups[[#This Row],[APreWBkW]],"")</f>
        <v/>
      </c>
      <c r="AH3048" s="19" t="str">
        <f>IF(EnergyImpactLookups[[#This Row],[MAT]]="AR",EnergyImpactLookups[[#This Row],[APreWBtherm]],"")</f>
        <v/>
      </c>
      <c r="AJ3048">
        <f>IF(EnergyImpactLookups[[#This Row],[MAT]]="AR",EnergyImpactLookups[[#This Row],[APreWBkW]],EnergyImpactLookups[[#This Row],[AStdWBkW]])</f>
        <v>9.2999999999999992E-3</v>
      </c>
      <c r="AK3048">
        <f>IF(EnergyImpactLookups[[#This Row],[MAT]]="AR",EnergyImpactLookups[[#This Row],[APreWBkWh]],EnergyImpactLookups[[#This Row],[AStdWBkWh]])</f>
        <v>11.084199999999999</v>
      </c>
      <c r="AL3048">
        <f>IF(EnergyImpactLookups[[#This Row],[MAT]]="AR",EnergyImpactLookups[[#This Row],[APreWBtherm]],EnergyImpactLookups[[#This Row],[AStdWBtherm]])</f>
        <v>0</v>
      </c>
      <c r="AM3048">
        <f>IF(EnergyImpactLookups[[#This Row],[MAT]]="AR",EnergyImpactLookups[[#This Row],[AStdWBkW]],0)</f>
        <v>0</v>
      </c>
      <c r="AN3048">
        <f>IF(EnergyImpactLookups[[#This Row],[MAT]]="AR",EnergyImpactLookups[[#This Row],[AStdWBkWh]],0)</f>
        <v>0</v>
      </c>
      <c r="AO3048">
        <f>IF(EnergyImpactLookups[[#This Row],[MAT]]="AR",EnergyImpactLookups[[#This Row],[AStdWBtherm]],0)</f>
        <v>0</v>
      </c>
    </row>
    <row r="3049" spans="1:41" x14ac:dyDescent="0.3">
      <c r="A3049" t="s">
        <v>634</v>
      </c>
      <c r="B3049" t="s">
        <v>532</v>
      </c>
      <c r="C3049" t="s">
        <v>216</v>
      </c>
      <c r="D3049" t="s">
        <v>719</v>
      </c>
      <c r="E3049" t="s">
        <v>533</v>
      </c>
      <c r="F3049" t="s">
        <v>581</v>
      </c>
      <c r="G3049" t="s">
        <v>384</v>
      </c>
      <c r="H3049" t="s">
        <v>7</v>
      </c>
      <c r="I3049" t="s">
        <v>696</v>
      </c>
      <c r="J3049" t="s">
        <v>598</v>
      </c>
      <c r="K3049" t="s">
        <v>128</v>
      </c>
      <c r="L3049" t="s">
        <v>12</v>
      </c>
      <c r="M3049" t="s">
        <v>536</v>
      </c>
      <c r="N3049" s="1">
        <v>44167</v>
      </c>
      <c r="O3049" t="s">
        <v>95</v>
      </c>
      <c r="P3049" t="s">
        <v>130</v>
      </c>
      <c r="Q3049" t="s">
        <v>111</v>
      </c>
      <c r="R3049" t="s">
        <v>129</v>
      </c>
      <c r="S3049" t="s">
        <v>537</v>
      </c>
      <c r="T3049">
        <v>1.19</v>
      </c>
      <c r="U3049">
        <v>1210</v>
      </c>
      <c r="V3049" t="s">
        <v>8</v>
      </c>
      <c r="W3049">
        <v>79.703800000000001</v>
      </c>
      <c r="X3049">
        <v>5.8700000000000002E-2</v>
      </c>
      <c r="Y3049">
        <v>0</v>
      </c>
      <c r="Z3049">
        <v>17.947600000000001</v>
      </c>
      <c r="AA3049">
        <v>1.2800000000000001E-2</v>
      </c>
      <c r="AB3049">
        <v>0</v>
      </c>
      <c r="AC3049" t="s">
        <v>538</v>
      </c>
      <c r="AD3049">
        <v>1</v>
      </c>
      <c r="AE3049">
        <v>1</v>
      </c>
      <c r="AF3049" t="str">
        <f>IF(EnergyImpactLookups[[#This Row],[MAT]]="AR",EnergyImpactLookups[[#This Row],[APreWBkWh]],"")</f>
        <v/>
      </c>
      <c r="AG3049" t="str">
        <f>IF(EnergyImpactLookups[[#This Row],[MAT]]="AR",EnergyImpactLookups[[#This Row],[APreWBkW]],"")</f>
        <v/>
      </c>
      <c r="AH3049" s="19" t="str">
        <f>IF(EnergyImpactLookups[[#This Row],[MAT]]="AR",EnergyImpactLookups[[#This Row],[APreWBtherm]],"")</f>
        <v/>
      </c>
      <c r="AJ3049">
        <f>IF(EnergyImpactLookups[[#This Row],[MAT]]="AR",EnergyImpactLookups[[#This Row],[APreWBkW]],EnergyImpactLookups[[#This Row],[AStdWBkW]])</f>
        <v>1.2800000000000001E-2</v>
      </c>
      <c r="AK3049">
        <f>IF(EnergyImpactLookups[[#This Row],[MAT]]="AR",EnergyImpactLookups[[#This Row],[APreWBkWh]],EnergyImpactLookups[[#This Row],[AStdWBkWh]])</f>
        <v>17.947600000000001</v>
      </c>
      <c r="AL3049">
        <f>IF(EnergyImpactLookups[[#This Row],[MAT]]="AR",EnergyImpactLookups[[#This Row],[APreWBtherm]],EnergyImpactLookups[[#This Row],[AStdWBtherm]])</f>
        <v>0</v>
      </c>
      <c r="AM3049">
        <f>IF(EnergyImpactLookups[[#This Row],[MAT]]="AR",EnergyImpactLookups[[#This Row],[AStdWBkW]],0)</f>
        <v>0</v>
      </c>
      <c r="AN3049">
        <f>IF(EnergyImpactLookups[[#This Row],[MAT]]="AR",EnergyImpactLookups[[#This Row],[AStdWBkWh]],0)</f>
        <v>0</v>
      </c>
      <c r="AO3049">
        <f>IF(EnergyImpactLookups[[#This Row],[MAT]]="AR",EnergyImpactLookups[[#This Row],[AStdWBtherm]],0)</f>
        <v>0</v>
      </c>
    </row>
    <row r="3050" spans="1:41" x14ac:dyDescent="0.3">
      <c r="A3050" t="s">
        <v>634</v>
      </c>
      <c r="B3050" t="s">
        <v>532</v>
      </c>
      <c r="C3050" t="s">
        <v>216</v>
      </c>
      <c r="D3050" t="s">
        <v>719</v>
      </c>
      <c r="E3050" t="s">
        <v>533</v>
      </c>
      <c r="F3050" t="s">
        <v>581</v>
      </c>
      <c r="G3050" t="s">
        <v>384</v>
      </c>
      <c r="H3050" t="s">
        <v>7</v>
      </c>
      <c r="I3050" t="s">
        <v>696</v>
      </c>
      <c r="J3050" t="s">
        <v>598</v>
      </c>
      <c r="K3050" t="s">
        <v>128</v>
      </c>
      <c r="L3050" t="s">
        <v>12</v>
      </c>
      <c r="M3050" t="s">
        <v>536</v>
      </c>
      <c r="N3050" s="1">
        <v>44167</v>
      </c>
      <c r="O3050" t="s">
        <v>95</v>
      </c>
      <c r="P3050" t="s">
        <v>130</v>
      </c>
      <c r="Q3050" t="s">
        <v>112</v>
      </c>
      <c r="R3050" t="s">
        <v>129</v>
      </c>
      <c r="S3050" t="s">
        <v>537</v>
      </c>
      <c r="T3050">
        <v>1</v>
      </c>
      <c r="U3050">
        <v>1130</v>
      </c>
      <c r="V3050" t="s">
        <v>8</v>
      </c>
      <c r="W3050">
        <v>72.442599999999999</v>
      </c>
      <c r="X3050">
        <v>7.0199999999999999E-2</v>
      </c>
      <c r="Y3050">
        <v>0</v>
      </c>
      <c r="Z3050">
        <v>16.7499</v>
      </c>
      <c r="AA3050">
        <v>1.5299999999999999E-2</v>
      </c>
      <c r="AB3050">
        <v>0</v>
      </c>
      <c r="AC3050" t="s">
        <v>538</v>
      </c>
      <c r="AD3050">
        <v>1</v>
      </c>
      <c r="AE3050">
        <v>1</v>
      </c>
      <c r="AF3050" t="str">
        <f>IF(EnergyImpactLookups[[#This Row],[MAT]]="AR",EnergyImpactLookups[[#This Row],[APreWBkWh]],"")</f>
        <v/>
      </c>
      <c r="AG3050" t="str">
        <f>IF(EnergyImpactLookups[[#This Row],[MAT]]="AR",EnergyImpactLookups[[#This Row],[APreWBkW]],"")</f>
        <v/>
      </c>
      <c r="AH3050" s="19" t="str">
        <f>IF(EnergyImpactLookups[[#This Row],[MAT]]="AR",EnergyImpactLookups[[#This Row],[APreWBtherm]],"")</f>
        <v/>
      </c>
      <c r="AJ3050">
        <f>IF(EnergyImpactLookups[[#This Row],[MAT]]="AR",EnergyImpactLookups[[#This Row],[APreWBkW]],EnergyImpactLookups[[#This Row],[AStdWBkW]])</f>
        <v>1.5299999999999999E-2</v>
      </c>
      <c r="AK3050">
        <f>IF(EnergyImpactLookups[[#This Row],[MAT]]="AR",EnergyImpactLookups[[#This Row],[APreWBkWh]],EnergyImpactLookups[[#This Row],[AStdWBkWh]])</f>
        <v>16.7499</v>
      </c>
      <c r="AL3050">
        <f>IF(EnergyImpactLookups[[#This Row],[MAT]]="AR",EnergyImpactLookups[[#This Row],[APreWBtherm]],EnergyImpactLookups[[#This Row],[AStdWBtherm]])</f>
        <v>0</v>
      </c>
      <c r="AM3050">
        <f>IF(EnergyImpactLookups[[#This Row],[MAT]]="AR",EnergyImpactLookups[[#This Row],[AStdWBkW]],0)</f>
        <v>0</v>
      </c>
      <c r="AN3050">
        <f>IF(EnergyImpactLookups[[#This Row],[MAT]]="AR",EnergyImpactLookups[[#This Row],[AStdWBkWh]],0)</f>
        <v>0</v>
      </c>
      <c r="AO3050">
        <f>IF(EnergyImpactLookups[[#This Row],[MAT]]="AR",EnergyImpactLookups[[#This Row],[AStdWBtherm]],0)</f>
        <v>0</v>
      </c>
    </row>
    <row r="3051" spans="1:41" x14ac:dyDescent="0.3">
      <c r="A3051" t="s">
        <v>634</v>
      </c>
      <c r="B3051" t="s">
        <v>532</v>
      </c>
      <c r="C3051" t="s">
        <v>216</v>
      </c>
      <c r="D3051" t="s">
        <v>719</v>
      </c>
      <c r="E3051" t="s">
        <v>533</v>
      </c>
      <c r="F3051" t="s">
        <v>581</v>
      </c>
      <c r="G3051" t="s">
        <v>384</v>
      </c>
      <c r="H3051" t="s">
        <v>7</v>
      </c>
      <c r="I3051" t="s">
        <v>696</v>
      </c>
      <c r="J3051" t="s">
        <v>598</v>
      </c>
      <c r="K3051" t="s">
        <v>128</v>
      </c>
      <c r="L3051" t="s">
        <v>12</v>
      </c>
      <c r="M3051" t="s">
        <v>536</v>
      </c>
      <c r="N3051" s="1">
        <v>44167</v>
      </c>
      <c r="O3051" t="s">
        <v>95</v>
      </c>
      <c r="P3051" t="s">
        <v>130</v>
      </c>
      <c r="Q3051" t="s">
        <v>113</v>
      </c>
      <c r="R3051" t="s">
        <v>129</v>
      </c>
      <c r="S3051" t="s">
        <v>537</v>
      </c>
      <c r="T3051">
        <v>1</v>
      </c>
      <c r="U3051">
        <v>1070</v>
      </c>
      <c r="V3051" t="s">
        <v>8</v>
      </c>
      <c r="W3051">
        <v>71.647900000000007</v>
      </c>
      <c r="X3051">
        <v>6.8000000000000005E-2</v>
      </c>
      <c r="Y3051">
        <v>0</v>
      </c>
      <c r="Z3051">
        <v>16.395199999999999</v>
      </c>
      <c r="AA3051">
        <v>1.4800000000000001E-2</v>
      </c>
      <c r="AB3051">
        <v>0</v>
      </c>
      <c r="AC3051" t="s">
        <v>538</v>
      </c>
      <c r="AD3051">
        <v>1</v>
      </c>
      <c r="AE3051">
        <v>1</v>
      </c>
      <c r="AF3051" t="str">
        <f>IF(EnergyImpactLookups[[#This Row],[MAT]]="AR",EnergyImpactLookups[[#This Row],[APreWBkWh]],"")</f>
        <v/>
      </c>
      <c r="AG3051" t="str">
        <f>IF(EnergyImpactLookups[[#This Row],[MAT]]="AR",EnergyImpactLookups[[#This Row],[APreWBkW]],"")</f>
        <v/>
      </c>
      <c r="AH3051" s="19" t="str">
        <f>IF(EnergyImpactLookups[[#This Row],[MAT]]="AR",EnergyImpactLookups[[#This Row],[APreWBtherm]],"")</f>
        <v/>
      </c>
      <c r="AJ3051">
        <f>IF(EnergyImpactLookups[[#This Row],[MAT]]="AR",EnergyImpactLookups[[#This Row],[APreWBkW]],EnergyImpactLookups[[#This Row],[AStdWBkW]])</f>
        <v>1.4800000000000001E-2</v>
      </c>
      <c r="AK3051">
        <f>IF(EnergyImpactLookups[[#This Row],[MAT]]="AR",EnergyImpactLookups[[#This Row],[APreWBkWh]],EnergyImpactLookups[[#This Row],[AStdWBkWh]])</f>
        <v>16.395199999999999</v>
      </c>
      <c r="AL3051">
        <f>IF(EnergyImpactLookups[[#This Row],[MAT]]="AR",EnergyImpactLookups[[#This Row],[APreWBtherm]],EnergyImpactLookups[[#This Row],[AStdWBtherm]])</f>
        <v>0</v>
      </c>
      <c r="AM3051">
        <f>IF(EnergyImpactLookups[[#This Row],[MAT]]="AR",EnergyImpactLookups[[#This Row],[AStdWBkW]],0)</f>
        <v>0</v>
      </c>
      <c r="AN3051">
        <f>IF(EnergyImpactLookups[[#This Row],[MAT]]="AR",EnergyImpactLookups[[#This Row],[AStdWBkWh]],0)</f>
        <v>0</v>
      </c>
      <c r="AO3051">
        <f>IF(EnergyImpactLookups[[#This Row],[MAT]]="AR",EnergyImpactLookups[[#This Row],[AStdWBtherm]],0)</f>
        <v>0</v>
      </c>
    </row>
    <row r="3052" spans="1:41" x14ac:dyDescent="0.3">
      <c r="A3052" t="s">
        <v>634</v>
      </c>
      <c r="B3052" t="s">
        <v>532</v>
      </c>
      <c r="C3052" t="s">
        <v>216</v>
      </c>
      <c r="D3052" t="s">
        <v>719</v>
      </c>
      <c r="E3052" t="s">
        <v>533</v>
      </c>
      <c r="F3052" t="s">
        <v>581</v>
      </c>
      <c r="G3052" t="s">
        <v>384</v>
      </c>
      <c r="H3052" t="s">
        <v>7</v>
      </c>
      <c r="I3052" t="s">
        <v>696</v>
      </c>
      <c r="J3052" t="s">
        <v>598</v>
      </c>
      <c r="K3052" t="s">
        <v>128</v>
      </c>
      <c r="L3052" t="s">
        <v>12</v>
      </c>
      <c r="M3052" t="s">
        <v>536</v>
      </c>
      <c r="N3052" s="1">
        <v>44167</v>
      </c>
      <c r="O3052" t="s">
        <v>95</v>
      </c>
      <c r="P3052" t="s">
        <v>130</v>
      </c>
      <c r="Q3052" t="s">
        <v>114</v>
      </c>
      <c r="R3052" t="s">
        <v>129</v>
      </c>
      <c r="S3052" t="s">
        <v>537</v>
      </c>
      <c r="T3052">
        <v>1</v>
      </c>
      <c r="U3052">
        <v>1070</v>
      </c>
      <c r="V3052" t="s">
        <v>8</v>
      </c>
      <c r="W3052">
        <v>124.6444</v>
      </c>
      <c r="X3052">
        <v>0.1071</v>
      </c>
      <c r="Y3052">
        <v>0</v>
      </c>
      <c r="Z3052">
        <v>28.981300000000001</v>
      </c>
      <c r="AA3052">
        <v>2.3400000000000001E-2</v>
      </c>
      <c r="AB3052">
        <v>0</v>
      </c>
      <c r="AC3052" t="s">
        <v>538</v>
      </c>
      <c r="AD3052">
        <v>1</v>
      </c>
      <c r="AE3052">
        <v>1</v>
      </c>
      <c r="AF3052" t="str">
        <f>IF(EnergyImpactLookups[[#This Row],[MAT]]="AR",EnergyImpactLookups[[#This Row],[APreWBkWh]],"")</f>
        <v/>
      </c>
      <c r="AG3052" t="str">
        <f>IF(EnergyImpactLookups[[#This Row],[MAT]]="AR",EnergyImpactLookups[[#This Row],[APreWBkW]],"")</f>
        <v/>
      </c>
      <c r="AH3052" s="19" t="str">
        <f>IF(EnergyImpactLookups[[#This Row],[MAT]]="AR",EnergyImpactLookups[[#This Row],[APreWBtherm]],"")</f>
        <v/>
      </c>
      <c r="AJ3052">
        <f>IF(EnergyImpactLookups[[#This Row],[MAT]]="AR",EnergyImpactLookups[[#This Row],[APreWBkW]],EnergyImpactLookups[[#This Row],[AStdWBkW]])</f>
        <v>2.3400000000000001E-2</v>
      </c>
      <c r="AK3052">
        <f>IF(EnergyImpactLookups[[#This Row],[MAT]]="AR",EnergyImpactLookups[[#This Row],[APreWBkWh]],EnergyImpactLookups[[#This Row],[AStdWBkWh]])</f>
        <v>28.981300000000001</v>
      </c>
      <c r="AL3052">
        <f>IF(EnergyImpactLookups[[#This Row],[MAT]]="AR",EnergyImpactLookups[[#This Row],[APreWBtherm]],EnergyImpactLookups[[#This Row],[AStdWBtherm]])</f>
        <v>0</v>
      </c>
      <c r="AM3052">
        <f>IF(EnergyImpactLookups[[#This Row],[MAT]]="AR",EnergyImpactLookups[[#This Row],[AStdWBkW]],0)</f>
        <v>0</v>
      </c>
      <c r="AN3052">
        <f>IF(EnergyImpactLookups[[#This Row],[MAT]]="AR",EnergyImpactLookups[[#This Row],[AStdWBkWh]],0)</f>
        <v>0</v>
      </c>
      <c r="AO3052">
        <f>IF(EnergyImpactLookups[[#This Row],[MAT]]="AR",EnergyImpactLookups[[#This Row],[AStdWBtherm]],0)</f>
        <v>0</v>
      </c>
    </row>
    <row r="3053" spans="1:41" x14ac:dyDescent="0.3">
      <c r="A3053" t="s">
        <v>634</v>
      </c>
      <c r="B3053" t="s">
        <v>532</v>
      </c>
      <c r="C3053" t="s">
        <v>216</v>
      </c>
      <c r="D3053" t="s">
        <v>719</v>
      </c>
      <c r="E3053" t="s">
        <v>533</v>
      </c>
      <c r="F3053" t="s">
        <v>581</v>
      </c>
      <c r="G3053" t="s">
        <v>384</v>
      </c>
      <c r="H3053" t="s">
        <v>7</v>
      </c>
      <c r="I3053" t="s">
        <v>696</v>
      </c>
      <c r="J3053" t="s">
        <v>598</v>
      </c>
      <c r="K3053" t="s">
        <v>128</v>
      </c>
      <c r="L3053" t="s">
        <v>12</v>
      </c>
      <c r="M3053" t="s">
        <v>536</v>
      </c>
      <c r="N3053" s="1">
        <v>44167</v>
      </c>
      <c r="O3053" t="s">
        <v>95</v>
      </c>
      <c r="P3053" t="s">
        <v>130</v>
      </c>
      <c r="Q3053" t="s">
        <v>115</v>
      </c>
      <c r="R3053" t="s">
        <v>129</v>
      </c>
      <c r="S3053" t="s">
        <v>537</v>
      </c>
      <c r="T3053">
        <v>1</v>
      </c>
      <c r="U3053">
        <v>1070</v>
      </c>
      <c r="V3053" t="s">
        <v>8</v>
      </c>
      <c r="W3053">
        <v>71.56</v>
      </c>
      <c r="X3053">
        <v>8.9700000000000002E-2</v>
      </c>
      <c r="Y3053">
        <v>0</v>
      </c>
      <c r="Z3053">
        <v>16.909400000000002</v>
      </c>
      <c r="AA3053">
        <v>1.9599999999999999E-2</v>
      </c>
      <c r="AB3053">
        <v>0</v>
      </c>
      <c r="AC3053" t="s">
        <v>538</v>
      </c>
      <c r="AD3053">
        <v>1</v>
      </c>
      <c r="AE3053">
        <v>1</v>
      </c>
      <c r="AF3053" t="str">
        <f>IF(EnergyImpactLookups[[#This Row],[MAT]]="AR",EnergyImpactLookups[[#This Row],[APreWBkWh]],"")</f>
        <v/>
      </c>
      <c r="AG3053" t="str">
        <f>IF(EnergyImpactLookups[[#This Row],[MAT]]="AR",EnergyImpactLookups[[#This Row],[APreWBkW]],"")</f>
        <v/>
      </c>
      <c r="AH3053" s="19" t="str">
        <f>IF(EnergyImpactLookups[[#This Row],[MAT]]="AR",EnergyImpactLookups[[#This Row],[APreWBtherm]],"")</f>
        <v/>
      </c>
      <c r="AJ3053">
        <f>IF(EnergyImpactLookups[[#This Row],[MAT]]="AR",EnergyImpactLookups[[#This Row],[APreWBkW]],EnergyImpactLookups[[#This Row],[AStdWBkW]])</f>
        <v>1.9599999999999999E-2</v>
      </c>
      <c r="AK3053">
        <f>IF(EnergyImpactLookups[[#This Row],[MAT]]="AR",EnergyImpactLookups[[#This Row],[APreWBkWh]],EnergyImpactLookups[[#This Row],[AStdWBkWh]])</f>
        <v>16.909400000000002</v>
      </c>
      <c r="AL3053">
        <f>IF(EnergyImpactLookups[[#This Row],[MAT]]="AR",EnergyImpactLookups[[#This Row],[APreWBtherm]],EnergyImpactLookups[[#This Row],[AStdWBtherm]])</f>
        <v>0</v>
      </c>
      <c r="AM3053">
        <f>IF(EnergyImpactLookups[[#This Row],[MAT]]="AR",EnergyImpactLookups[[#This Row],[AStdWBkW]],0)</f>
        <v>0</v>
      </c>
      <c r="AN3053">
        <f>IF(EnergyImpactLookups[[#This Row],[MAT]]="AR",EnergyImpactLookups[[#This Row],[AStdWBkWh]],0)</f>
        <v>0</v>
      </c>
      <c r="AO3053">
        <f>IF(EnergyImpactLookups[[#This Row],[MAT]]="AR",EnergyImpactLookups[[#This Row],[AStdWBtherm]],0)</f>
        <v>0</v>
      </c>
    </row>
    <row r="3054" spans="1:41" x14ac:dyDescent="0.3">
      <c r="A3054" t="s">
        <v>634</v>
      </c>
      <c r="B3054" t="s">
        <v>532</v>
      </c>
      <c r="C3054" t="s">
        <v>216</v>
      </c>
      <c r="D3054" t="s">
        <v>719</v>
      </c>
      <c r="E3054" t="s">
        <v>533</v>
      </c>
      <c r="F3054" t="s">
        <v>581</v>
      </c>
      <c r="G3054" t="s">
        <v>384</v>
      </c>
      <c r="H3054" t="s">
        <v>7</v>
      </c>
      <c r="I3054" t="s">
        <v>696</v>
      </c>
      <c r="J3054" t="s">
        <v>598</v>
      </c>
      <c r="K3054" t="s">
        <v>128</v>
      </c>
      <c r="L3054" t="s">
        <v>12</v>
      </c>
      <c r="M3054" t="s">
        <v>536</v>
      </c>
      <c r="N3054" s="1">
        <v>44167</v>
      </c>
      <c r="O3054" t="s">
        <v>95</v>
      </c>
      <c r="P3054" t="s">
        <v>130</v>
      </c>
      <c r="Q3054" t="s">
        <v>116</v>
      </c>
      <c r="R3054" t="s">
        <v>129</v>
      </c>
      <c r="S3054" t="s">
        <v>537</v>
      </c>
      <c r="T3054">
        <v>1</v>
      </c>
      <c r="U3054">
        <v>1070</v>
      </c>
      <c r="V3054" t="s">
        <v>8</v>
      </c>
      <c r="W3054">
        <v>131.77369999999999</v>
      </c>
      <c r="X3054">
        <v>9.7900000000000001E-2</v>
      </c>
      <c r="Y3054">
        <v>0</v>
      </c>
      <c r="Z3054">
        <v>30.090900000000001</v>
      </c>
      <c r="AA3054">
        <v>2.1299999999999999E-2</v>
      </c>
      <c r="AB3054">
        <v>0</v>
      </c>
      <c r="AC3054" t="s">
        <v>538</v>
      </c>
      <c r="AD3054">
        <v>1</v>
      </c>
      <c r="AE3054">
        <v>1</v>
      </c>
      <c r="AF3054" t="str">
        <f>IF(EnergyImpactLookups[[#This Row],[MAT]]="AR",EnergyImpactLookups[[#This Row],[APreWBkWh]],"")</f>
        <v/>
      </c>
      <c r="AG3054" t="str">
        <f>IF(EnergyImpactLookups[[#This Row],[MAT]]="AR",EnergyImpactLookups[[#This Row],[APreWBkW]],"")</f>
        <v/>
      </c>
      <c r="AH3054" s="19" t="str">
        <f>IF(EnergyImpactLookups[[#This Row],[MAT]]="AR",EnergyImpactLookups[[#This Row],[APreWBtherm]],"")</f>
        <v/>
      </c>
      <c r="AJ3054">
        <f>IF(EnergyImpactLookups[[#This Row],[MAT]]="AR",EnergyImpactLookups[[#This Row],[APreWBkW]],EnergyImpactLookups[[#This Row],[AStdWBkW]])</f>
        <v>2.1299999999999999E-2</v>
      </c>
      <c r="AK3054">
        <f>IF(EnergyImpactLookups[[#This Row],[MAT]]="AR",EnergyImpactLookups[[#This Row],[APreWBkWh]],EnergyImpactLookups[[#This Row],[AStdWBkWh]])</f>
        <v>30.090900000000001</v>
      </c>
      <c r="AL3054">
        <f>IF(EnergyImpactLookups[[#This Row],[MAT]]="AR",EnergyImpactLookups[[#This Row],[APreWBtherm]],EnergyImpactLookups[[#This Row],[AStdWBtherm]])</f>
        <v>0</v>
      </c>
      <c r="AM3054">
        <f>IF(EnergyImpactLookups[[#This Row],[MAT]]="AR",EnergyImpactLookups[[#This Row],[AStdWBkW]],0)</f>
        <v>0</v>
      </c>
      <c r="AN3054">
        <f>IF(EnergyImpactLookups[[#This Row],[MAT]]="AR",EnergyImpactLookups[[#This Row],[AStdWBkWh]],0)</f>
        <v>0</v>
      </c>
      <c r="AO3054">
        <f>IF(EnergyImpactLookups[[#This Row],[MAT]]="AR",EnergyImpactLookups[[#This Row],[AStdWBtherm]],0)</f>
        <v>0</v>
      </c>
    </row>
    <row r="3055" spans="1:41" x14ac:dyDescent="0.3">
      <c r="A3055" t="s">
        <v>634</v>
      </c>
      <c r="B3055" t="s">
        <v>532</v>
      </c>
      <c r="C3055" t="s">
        <v>216</v>
      </c>
      <c r="D3055" t="s">
        <v>719</v>
      </c>
      <c r="E3055" t="s">
        <v>533</v>
      </c>
      <c r="F3055" t="s">
        <v>581</v>
      </c>
      <c r="G3055" t="s">
        <v>384</v>
      </c>
      <c r="H3055" t="s">
        <v>7</v>
      </c>
      <c r="I3055" t="s">
        <v>696</v>
      </c>
      <c r="J3055" t="s">
        <v>598</v>
      </c>
      <c r="K3055" t="s">
        <v>128</v>
      </c>
      <c r="L3055" t="s">
        <v>12</v>
      </c>
      <c r="M3055" t="s">
        <v>536</v>
      </c>
      <c r="N3055" s="1">
        <v>44167</v>
      </c>
      <c r="O3055" t="s">
        <v>95</v>
      </c>
      <c r="P3055" t="s">
        <v>130</v>
      </c>
      <c r="Q3055" t="s">
        <v>117</v>
      </c>
      <c r="R3055" t="s">
        <v>129</v>
      </c>
      <c r="S3055" t="s">
        <v>537</v>
      </c>
      <c r="T3055">
        <v>1.07</v>
      </c>
      <c r="U3055">
        <v>1090</v>
      </c>
      <c r="V3055" t="s">
        <v>8</v>
      </c>
      <c r="W3055">
        <v>148.38829999999999</v>
      </c>
      <c r="X3055">
        <v>9.8900000000000002E-2</v>
      </c>
      <c r="Y3055">
        <v>0</v>
      </c>
      <c r="Z3055">
        <v>34.328600000000002</v>
      </c>
      <c r="AA3055">
        <v>2.1600000000000001E-2</v>
      </c>
      <c r="AB3055">
        <v>0</v>
      </c>
      <c r="AC3055" t="s">
        <v>538</v>
      </c>
      <c r="AD3055">
        <v>1</v>
      </c>
      <c r="AE3055">
        <v>1</v>
      </c>
      <c r="AF3055" t="str">
        <f>IF(EnergyImpactLookups[[#This Row],[MAT]]="AR",EnergyImpactLookups[[#This Row],[APreWBkWh]],"")</f>
        <v/>
      </c>
      <c r="AG3055" t="str">
        <f>IF(EnergyImpactLookups[[#This Row],[MAT]]="AR",EnergyImpactLookups[[#This Row],[APreWBkW]],"")</f>
        <v/>
      </c>
      <c r="AH3055" s="19" t="str">
        <f>IF(EnergyImpactLookups[[#This Row],[MAT]]="AR",EnergyImpactLookups[[#This Row],[APreWBtherm]],"")</f>
        <v/>
      </c>
      <c r="AJ3055">
        <f>IF(EnergyImpactLookups[[#This Row],[MAT]]="AR",EnergyImpactLookups[[#This Row],[APreWBkW]],EnergyImpactLookups[[#This Row],[AStdWBkW]])</f>
        <v>2.1600000000000001E-2</v>
      </c>
      <c r="AK3055">
        <f>IF(EnergyImpactLookups[[#This Row],[MAT]]="AR",EnergyImpactLookups[[#This Row],[APreWBkWh]],EnergyImpactLookups[[#This Row],[AStdWBkWh]])</f>
        <v>34.328600000000002</v>
      </c>
      <c r="AL3055">
        <f>IF(EnergyImpactLookups[[#This Row],[MAT]]="AR",EnergyImpactLookups[[#This Row],[APreWBtherm]],EnergyImpactLookups[[#This Row],[AStdWBtherm]])</f>
        <v>0</v>
      </c>
      <c r="AM3055">
        <f>IF(EnergyImpactLookups[[#This Row],[MAT]]="AR",EnergyImpactLookups[[#This Row],[AStdWBkW]],0)</f>
        <v>0</v>
      </c>
      <c r="AN3055">
        <f>IF(EnergyImpactLookups[[#This Row],[MAT]]="AR",EnergyImpactLookups[[#This Row],[AStdWBkWh]],0)</f>
        <v>0</v>
      </c>
      <c r="AO3055">
        <f>IF(EnergyImpactLookups[[#This Row],[MAT]]="AR",EnergyImpactLookups[[#This Row],[AStdWBtherm]],0)</f>
        <v>0</v>
      </c>
    </row>
    <row r="3056" spans="1:41" x14ac:dyDescent="0.3">
      <c r="A3056" t="s">
        <v>634</v>
      </c>
      <c r="B3056" t="s">
        <v>532</v>
      </c>
      <c r="C3056" t="s">
        <v>216</v>
      </c>
      <c r="D3056" t="s">
        <v>719</v>
      </c>
      <c r="E3056" t="s">
        <v>533</v>
      </c>
      <c r="F3056" t="s">
        <v>581</v>
      </c>
      <c r="G3056" t="s">
        <v>384</v>
      </c>
      <c r="H3056" t="s">
        <v>7</v>
      </c>
      <c r="I3056" t="s">
        <v>696</v>
      </c>
      <c r="J3056" t="s">
        <v>598</v>
      </c>
      <c r="K3056" t="s">
        <v>128</v>
      </c>
      <c r="L3056" t="s">
        <v>12</v>
      </c>
      <c r="M3056" t="s">
        <v>536</v>
      </c>
      <c r="N3056" s="1">
        <v>44167</v>
      </c>
      <c r="O3056" t="s">
        <v>95</v>
      </c>
      <c r="P3056" t="s">
        <v>130</v>
      </c>
      <c r="Q3056" t="s">
        <v>118</v>
      </c>
      <c r="R3056" t="s">
        <v>129</v>
      </c>
      <c r="S3056" t="s">
        <v>537</v>
      </c>
      <c r="T3056">
        <v>1.1575</v>
      </c>
      <c r="U3056">
        <v>1090</v>
      </c>
      <c r="V3056" t="s">
        <v>8</v>
      </c>
      <c r="W3056">
        <v>169.86369999999999</v>
      </c>
      <c r="X3056">
        <v>9.7900000000000001E-2</v>
      </c>
      <c r="Y3056">
        <v>0</v>
      </c>
      <c r="Z3056">
        <v>37.673200000000001</v>
      </c>
      <c r="AA3056">
        <v>2.1299999999999999E-2</v>
      </c>
      <c r="AB3056">
        <v>0</v>
      </c>
      <c r="AC3056" t="s">
        <v>538</v>
      </c>
      <c r="AD3056">
        <v>1</v>
      </c>
      <c r="AE3056">
        <v>1</v>
      </c>
      <c r="AF3056" t="str">
        <f>IF(EnergyImpactLookups[[#This Row],[MAT]]="AR",EnergyImpactLookups[[#This Row],[APreWBkWh]],"")</f>
        <v/>
      </c>
      <c r="AG3056" t="str">
        <f>IF(EnergyImpactLookups[[#This Row],[MAT]]="AR",EnergyImpactLookups[[#This Row],[APreWBkW]],"")</f>
        <v/>
      </c>
      <c r="AH3056" s="19" t="str">
        <f>IF(EnergyImpactLookups[[#This Row],[MAT]]="AR",EnergyImpactLookups[[#This Row],[APreWBtherm]],"")</f>
        <v/>
      </c>
      <c r="AJ3056">
        <f>IF(EnergyImpactLookups[[#This Row],[MAT]]="AR",EnergyImpactLookups[[#This Row],[APreWBkW]],EnergyImpactLookups[[#This Row],[AStdWBkW]])</f>
        <v>2.1299999999999999E-2</v>
      </c>
      <c r="AK3056">
        <f>IF(EnergyImpactLookups[[#This Row],[MAT]]="AR",EnergyImpactLookups[[#This Row],[APreWBkWh]],EnergyImpactLookups[[#This Row],[AStdWBkWh]])</f>
        <v>37.673200000000001</v>
      </c>
      <c r="AL3056">
        <f>IF(EnergyImpactLookups[[#This Row],[MAT]]="AR",EnergyImpactLookups[[#This Row],[APreWBtherm]],EnergyImpactLookups[[#This Row],[AStdWBtherm]])</f>
        <v>0</v>
      </c>
      <c r="AM3056">
        <f>IF(EnergyImpactLookups[[#This Row],[MAT]]="AR",EnergyImpactLookups[[#This Row],[AStdWBkW]],0)</f>
        <v>0</v>
      </c>
      <c r="AN3056">
        <f>IF(EnergyImpactLookups[[#This Row],[MAT]]="AR",EnergyImpactLookups[[#This Row],[AStdWBkWh]],0)</f>
        <v>0</v>
      </c>
      <c r="AO3056">
        <f>IF(EnergyImpactLookups[[#This Row],[MAT]]="AR",EnergyImpactLookups[[#This Row],[AStdWBtherm]],0)</f>
        <v>0</v>
      </c>
    </row>
    <row r="3057" spans="1:41" x14ac:dyDescent="0.3">
      <c r="A3057" t="s">
        <v>634</v>
      </c>
      <c r="B3057" t="s">
        <v>532</v>
      </c>
      <c r="C3057" t="s">
        <v>216</v>
      </c>
      <c r="D3057" t="s">
        <v>719</v>
      </c>
      <c r="E3057" t="s">
        <v>533</v>
      </c>
      <c r="F3057" t="s">
        <v>581</v>
      </c>
      <c r="G3057" t="s">
        <v>384</v>
      </c>
      <c r="H3057" t="s">
        <v>7</v>
      </c>
      <c r="I3057" t="s">
        <v>696</v>
      </c>
      <c r="J3057" t="s">
        <v>598</v>
      </c>
      <c r="K3057" t="s">
        <v>128</v>
      </c>
      <c r="L3057" t="s">
        <v>12</v>
      </c>
      <c r="M3057" t="s">
        <v>536</v>
      </c>
      <c r="N3057" s="1">
        <v>44167</v>
      </c>
      <c r="O3057" t="s">
        <v>95</v>
      </c>
      <c r="P3057" t="s">
        <v>130</v>
      </c>
      <c r="Q3057" t="s">
        <v>119</v>
      </c>
      <c r="R3057" t="s">
        <v>129</v>
      </c>
      <c r="S3057" t="s">
        <v>537</v>
      </c>
      <c r="T3057">
        <v>1</v>
      </c>
      <c r="U3057">
        <v>999</v>
      </c>
      <c r="V3057" t="s">
        <v>8</v>
      </c>
      <c r="W3057">
        <v>59.762900000000002</v>
      </c>
      <c r="X3057">
        <v>5.2200000000000003E-2</v>
      </c>
      <c r="Y3057">
        <v>0</v>
      </c>
      <c r="Z3057">
        <v>17.9956</v>
      </c>
      <c r="AA3057">
        <v>1.14E-2</v>
      </c>
      <c r="AB3057">
        <v>0</v>
      </c>
      <c r="AC3057" t="s">
        <v>538</v>
      </c>
      <c r="AD3057">
        <v>1</v>
      </c>
      <c r="AE3057">
        <v>1</v>
      </c>
      <c r="AF3057" t="str">
        <f>IF(EnergyImpactLookups[[#This Row],[MAT]]="AR",EnergyImpactLookups[[#This Row],[APreWBkWh]],"")</f>
        <v/>
      </c>
      <c r="AG3057" t="str">
        <f>IF(EnergyImpactLookups[[#This Row],[MAT]]="AR",EnergyImpactLookups[[#This Row],[APreWBkW]],"")</f>
        <v/>
      </c>
      <c r="AH3057" s="19" t="str">
        <f>IF(EnergyImpactLookups[[#This Row],[MAT]]="AR",EnergyImpactLookups[[#This Row],[APreWBtherm]],"")</f>
        <v/>
      </c>
      <c r="AJ3057">
        <f>IF(EnergyImpactLookups[[#This Row],[MAT]]="AR",EnergyImpactLookups[[#This Row],[APreWBkW]],EnergyImpactLookups[[#This Row],[AStdWBkW]])</f>
        <v>1.14E-2</v>
      </c>
      <c r="AK3057">
        <f>IF(EnergyImpactLookups[[#This Row],[MAT]]="AR",EnergyImpactLookups[[#This Row],[APreWBkWh]],EnergyImpactLookups[[#This Row],[AStdWBkWh]])</f>
        <v>17.9956</v>
      </c>
      <c r="AL3057">
        <f>IF(EnergyImpactLookups[[#This Row],[MAT]]="AR",EnergyImpactLookups[[#This Row],[APreWBtherm]],EnergyImpactLookups[[#This Row],[AStdWBtherm]])</f>
        <v>0</v>
      </c>
      <c r="AM3057">
        <f>IF(EnergyImpactLookups[[#This Row],[MAT]]="AR",EnergyImpactLookups[[#This Row],[AStdWBkW]],0)</f>
        <v>0</v>
      </c>
      <c r="AN3057">
        <f>IF(EnergyImpactLookups[[#This Row],[MAT]]="AR",EnergyImpactLookups[[#This Row],[AStdWBkWh]],0)</f>
        <v>0</v>
      </c>
      <c r="AO3057">
        <f>IF(EnergyImpactLookups[[#This Row],[MAT]]="AR",EnergyImpactLookups[[#This Row],[AStdWBtherm]],0)</f>
        <v>0</v>
      </c>
    </row>
    <row r="3058" spans="1:41" x14ac:dyDescent="0.3">
      <c r="A3058" t="s">
        <v>634</v>
      </c>
      <c r="B3058" t="s">
        <v>532</v>
      </c>
      <c r="C3058" t="s">
        <v>216</v>
      </c>
      <c r="D3058" t="s">
        <v>719</v>
      </c>
      <c r="E3058" t="s">
        <v>533</v>
      </c>
      <c r="F3058" t="s">
        <v>581</v>
      </c>
      <c r="G3058" t="s">
        <v>384</v>
      </c>
      <c r="H3058" t="s">
        <v>7</v>
      </c>
      <c r="I3058" t="s">
        <v>696</v>
      </c>
      <c r="J3058" t="s">
        <v>598</v>
      </c>
      <c r="K3058" t="s">
        <v>128</v>
      </c>
      <c r="L3058" t="s">
        <v>12</v>
      </c>
      <c r="M3058" t="s">
        <v>536</v>
      </c>
      <c r="N3058" s="1">
        <v>44167</v>
      </c>
      <c r="O3058" t="s">
        <v>95</v>
      </c>
      <c r="P3058" t="s">
        <v>131</v>
      </c>
      <c r="Q3058" t="s">
        <v>99</v>
      </c>
      <c r="R3058" t="s">
        <v>129</v>
      </c>
      <c r="S3058" t="s">
        <v>537</v>
      </c>
      <c r="T3058">
        <v>2.33</v>
      </c>
      <c r="U3058">
        <v>2300</v>
      </c>
      <c r="V3058" t="s">
        <v>8</v>
      </c>
      <c r="W3058">
        <v>10.874599999999999</v>
      </c>
      <c r="X3058">
        <v>0</v>
      </c>
      <c r="Y3058">
        <v>0</v>
      </c>
      <c r="Z3058">
        <v>4.8841000000000001</v>
      </c>
      <c r="AA3058">
        <v>0</v>
      </c>
      <c r="AB3058">
        <v>0</v>
      </c>
      <c r="AC3058" t="s">
        <v>538</v>
      </c>
      <c r="AD3058">
        <v>1</v>
      </c>
      <c r="AE3058">
        <v>1</v>
      </c>
      <c r="AF3058" t="str">
        <f>IF(EnergyImpactLookups[[#This Row],[MAT]]="AR",EnergyImpactLookups[[#This Row],[APreWBkWh]],"")</f>
        <v/>
      </c>
      <c r="AG3058" t="str">
        <f>IF(EnergyImpactLookups[[#This Row],[MAT]]="AR",EnergyImpactLookups[[#This Row],[APreWBkW]],"")</f>
        <v/>
      </c>
      <c r="AH3058" s="19" t="str">
        <f>IF(EnergyImpactLookups[[#This Row],[MAT]]="AR",EnergyImpactLookups[[#This Row],[APreWBtherm]],"")</f>
        <v/>
      </c>
      <c r="AJ3058">
        <f>IF(EnergyImpactLookups[[#This Row],[MAT]]="AR",EnergyImpactLookups[[#This Row],[APreWBkW]],EnergyImpactLookups[[#This Row],[AStdWBkW]])</f>
        <v>0</v>
      </c>
      <c r="AK3058">
        <f>IF(EnergyImpactLookups[[#This Row],[MAT]]="AR",EnergyImpactLookups[[#This Row],[APreWBkWh]],EnergyImpactLookups[[#This Row],[AStdWBkWh]])</f>
        <v>4.8841000000000001</v>
      </c>
      <c r="AL3058">
        <f>IF(EnergyImpactLookups[[#This Row],[MAT]]="AR",EnergyImpactLookups[[#This Row],[APreWBtherm]],EnergyImpactLookups[[#This Row],[AStdWBtherm]])</f>
        <v>0</v>
      </c>
      <c r="AM3058">
        <f>IF(EnergyImpactLookups[[#This Row],[MAT]]="AR",EnergyImpactLookups[[#This Row],[AStdWBkW]],0)</f>
        <v>0</v>
      </c>
      <c r="AN3058">
        <f>IF(EnergyImpactLookups[[#This Row],[MAT]]="AR",EnergyImpactLookups[[#This Row],[AStdWBkWh]],0)</f>
        <v>0</v>
      </c>
      <c r="AO3058">
        <f>IF(EnergyImpactLookups[[#This Row],[MAT]]="AR",EnergyImpactLookups[[#This Row],[AStdWBtherm]],0)</f>
        <v>0</v>
      </c>
    </row>
    <row r="3059" spans="1:41" x14ac:dyDescent="0.3">
      <c r="A3059" t="s">
        <v>634</v>
      </c>
      <c r="B3059" t="s">
        <v>532</v>
      </c>
      <c r="C3059" t="s">
        <v>216</v>
      </c>
      <c r="D3059" t="s">
        <v>719</v>
      </c>
      <c r="E3059" t="s">
        <v>533</v>
      </c>
      <c r="F3059" t="s">
        <v>581</v>
      </c>
      <c r="G3059" t="s">
        <v>384</v>
      </c>
      <c r="H3059" t="s">
        <v>7</v>
      </c>
      <c r="I3059" t="s">
        <v>696</v>
      </c>
      <c r="J3059" t="s">
        <v>598</v>
      </c>
      <c r="K3059" t="s">
        <v>128</v>
      </c>
      <c r="L3059" t="s">
        <v>12</v>
      </c>
      <c r="M3059" t="s">
        <v>536</v>
      </c>
      <c r="N3059" s="1">
        <v>44167</v>
      </c>
      <c r="O3059" t="s">
        <v>95</v>
      </c>
      <c r="P3059" t="s">
        <v>131</v>
      </c>
      <c r="Q3059" t="s">
        <v>103</v>
      </c>
      <c r="R3059" t="s">
        <v>129</v>
      </c>
      <c r="S3059" t="s">
        <v>537</v>
      </c>
      <c r="T3059">
        <v>2.21</v>
      </c>
      <c r="U3059">
        <v>1950</v>
      </c>
      <c r="V3059" t="s">
        <v>8</v>
      </c>
      <c r="W3059">
        <v>28.168199999999999</v>
      </c>
      <c r="X3059">
        <v>5.5500000000000001E-2</v>
      </c>
      <c r="Y3059">
        <v>0</v>
      </c>
      <c r="Z3059">
        <v>8.9993999999999996</v>
      </c>
      <c r="AA3059">
        <v>1.21E-2</v>
      </c>
      <c r="AB3059">
        <v>0</v>
      </c>
      <c r="AC3059" t="s">
        <v>538</v>
      </c>
      <c r="AD3059">
        <v>1</v>
      </c>
      <c r="AE3059">
        <v>1</v>
      </c>
      <c r="AF3059" t="str">
        <f>IF(EnergyImpactLookups[[#This Row],[MAT]]="AR",EnergyImpactLookups[[#This Row],[APreWBkWh]],"")</f>
        <v/>
      </c>
      <c r="AG3059" t="str">
        <f>IF(EnergyImpactLookups[[#This Row],[MAT]]="AR",EnergyImpactLookups[[#This Row],[APreWBkW]],"")</f>
        <v/>
      </c>
      <c r="AH3059" s="19" t="str">
        <f>IF(EnergyImpactLookups[[#This Row],[MAT]]="AR",EnergyImpactLookups[[#This Row],[APreWBtherm]],"")</f>
        <v/>
      </c>
      <c r="AJ3059">
        <f>IF(EnergyImpactLookups[[#This Row],[MAT]]="AR",EnergyImpactLookups[[#This Row],[APreWBkW]],EnergyImpactLookups[[#This Row],[AStdWBkW]])</f>
        <v>1.21E-2</v>
      </c>
      <c r="AK3059">
        <f>IF(EnergyImpactLookups[[#This Row],[MAT]]="AR",EnergyImpactLookups[[#This Row],[APreWBkWh]],EnergyImpactLookups[[#This Row],[AStdWBkWh]])</f>
        <v>8.9993999999999996</v>
      </c>
      <c r="AL3059">
        <f>IF(EnergyImpactLookups[[#This Row],[MAT]]="AR",EnergyImpactLookups[[#This Row],[APreWBtherm]],EnergyImpactLookups[[#This Row],[AStdWBtherm]])</f>
        <v>0</v>
      </c>
      <c r="AM3059">
        <f>IF(EnergyImpactLookups[[#This Row],[MAT]]="AR",EnergyImpactLookups[[#This Row],[AStdWBkW]],0)</f>
        <v>0</v>
      </c>
      <c r="AN3059">
        <f>IF(EnergyImpactLookups[[#This Row],[MAT]]="AR",EnergyImpactLookups[[#This Row],[AStdWBkWh]],0)</f>
        <v>0</v>
      </c>
      <c r="AO3059">
        <f>IF(EnergyImpactLookups[[#This Row],[MAT]]="AR",EnergyImpactLookups[[#This Row],[AStdWBtherm]],0)</f>
        <v>0</v>
      </c>
    </row>
    <row r="3060" spans="1:41" x14ac:dyDescent="0.3">
      <c r="A3060" t="s">
        <v>634</v>
      </c>
      <c r="B3060" t="s">
        <v>532</v>
      </c>
      <c r="C3060" t="s">
        <v>216</v>
      </c>
      <c r="D3060" t="s">
        <v>719</v>
      </c>
      <c r="E3060" t="s">
        <v>533</v>
      </c>
      <c r="F3060" t="s">
        <v>581</v>
      </c>
      <c r="G3060" t="s">
        <v>384</v>
      </c>
      <c r="H3060" t="s">
        <v>7</v>
      </c>
      <c r="I3060" t="s">
        <v>696</v>
      </c>
      <c r="J3060" t="s">
        <v>598</v>
      </c>
      <c r="K3060" t="s">
        <v>128</v>
      </c>
      <c r="L3060" t="s">
        <v>12</v>
      </c>
      <c r="M3060" t="s">
        <v>536</v>
      </c>
      <c r="N3060" s="1">
        <v>44167</v>
      </c>
      <c r="O3060" t="s">
        <v>95</v>
      </c>
      <c r="P3060" t="s">
        <v>131</v>
      </c>
      <c r="Q3060" t="s">
        <v>104</v>
      </c>
      <c r="R3060" t="s">
        <v>129</v>
      </c>
      <c r="S3060" t="s">
        <v>537</v>
      </c>
      <c r="T3060">
        <v>3.23</v>
      </c>
      <c r="U3060">
        <v>2300</v>
      </c>
      <c r="V3060" t="s">
        <v>8</v>
      </c>
      <c r="W3060">
        <v>10.361000000000001</v>
      </c>
      <c r="X3060">
        <v>0.03</v>
      </c>
      <c r="Y3060">
        <v>0</v>
      </c>
      <c r="Z3060">
        <v>3.5026999999999999</v>
      </c>
      <c r="AA3060">
        <v>6.4999999999999997E-3</v>
      </c>
      <c r="AB3060">
        <v>0</v>
      </c>
      <c r="AC3060" t="s">
        <v>538</v>
      </c>
      <c r="AD3060">
        <v>1</v>
      </c>
      <c r="AE3060">
        <v>1</v>
      </c>
      <c r="AF3060" t="str">
        <f>IF(EnergyImpactLookups[[#This Row],[MAT]]="AR",EnergyImpactLookups[[#This Row],[APreWBkWh]],"")</f>
        <v/>
      </c>
      <c r="AG3060" t="str">
        <f>IF(EnergyImpactLookups[[#This Row],[MAT]]="AR",EnergyImpactLookups[[#This Row],[APreWBkW]],"")</f>
        <v/>
      </c>
      <c r="AH3060" s="19" t="str">
        <f>IF(EnergyImpactLookups[[#This Row],[MAT]]="AR",EnergyImpactLookups[[#This Row],[APreWBtherm]],"")</f>
        <v/>
      </c>
      <c r="AJ3060">
        <f>IF(EnergyImpactLookups[[#This Row],[MAT]]="AR",EnergyImpactLookups[[#This Row],[APreWBkW]],EnergyImpactLookups[[#This Row],[AStdWBkW]])</f>
        <v>6.4999999999999997E-3</v>
      </c>
      <c r="AK3060">
        <f>IF(EnergyImpactLookups[[#This Row],[MAT]]="AR",EnergyImpactLookups[[#This Row],[APreWBkWh]],EnergyImpactLookups[[#This Row],[AStdWBkWh]])</f>
        <v>3.5026999999999999</v>
      </c>
      <c r="AL3060">
        <f>IF(EnergyImpactLookups[[#This Row],[MAT]]="AR",EnergyImpactLookups[[#This Row],[APreWBtherm]],EnergyImpactLookups[[#This Row],[AStdWBtherm]])</f>
        <v>0</v>
      </c>
      <c r="AM3060">
        <f>IF(EnergyImpactLookups[[#This Row],[MAT]]="AR",EnergyImpactLookups[[#This Row],[AStdWBkW]],0)</f>
        <v>0</v>
      </c>
      <c r="AN3060">
        <f>IF(EnergyImpactLookups[[#This Row],[MAT]]="AR",EnergyImpactLookups[[#This Row],[AStdWBkWh]],0)</f>
        <v>0</v>
      </c>
      <c r="AO3060">
        <f>IF(EnergyImpactLookups[[#This Row],[MAT]]="AR",EnergyImpactLookups[[#This Row],[AStdWBtherm]],0)</f>
        <v>0</v>
      </c>
    </row>
    <row r="3061" spans="1:41" x14ac:dyDescent="0.3">
      <c r="A3061" t="s">
        <v>634</v>
      </c>
      <c r="B3061" t="s">
        <v>532</v>
      </c>
      <c r="C3061" t="s">
        <v>216</v>
      </c>
      <c r="D3061" t="s">
        <v>719</v>
      </c>
      <c r="E3061" t="s">
        <v>533</v>
      </c>
      <c r="F3061" t="s">
        <v>581</v>
      </c>
      <c r="G3061" t="s">
        <v>384</v>
      </c>
      <c r="H3061" t="s">
        <v>7</v>
      </c>
      <c r="I3061" t="s">
        <v>696</v>
      </c>
      <c r="J3061" t="s">
        <v>598</v>
      </c>
      <c r="K3061" t="s">
        <v>128</v>
      </c>
      <c r="L3061" t="s">
        <v>12</v>
      </c>
      <c r="M3061" t="s">
        <v>536</v>
      </c>
      <c r="N3061" s="1">
        <v>44167</v>
      </c>
      <c r="O3061" t="s">
        <v>95</v>
      </c>
      <c r="P3061" t="s">
        <v>131</v>
      </c>
      <c r="Q3061" t="s">
        <v>105</v>
      </c>
      <c r="R3061" t="s">
        <v>129</v>
      </c>
      <c r="S3061" t="s">
        <v>537</v>
      </c>
      <c r="T3061">
        <v>3.17</v>
      </c>
      <c r="U3061">
        <v>2300</v>
      </c>
      <c r="V3061" t="s">
        <v>8</v>
      </c>
      <c r="W3061">
        <v>37.715400000000002</v>
      </c>
      <c r="X3061">
        <v>6.3100000000000003E-2</v>
      </c>
      <c r="Y3061">
        <v>0</v>
      </c>
      <c r="Z3061">
        <v>9.4453999999999994</v>
      </c>
      <c r="AA3061">
        <v>1.38E-2</v>
      </c>
      <c r="AB3061">
        <v>0</v>
      </c>
      <c r="AC3061" t="s">
        <v>538</v>
      </c>
      <c r="AD3061">
        <v>1</v>
      </c>
      <c r="AE3061">
        <v>1</v>
      </c>
      <c r="AF3061" t="str">
        <f>IF(EnergyImpactLookups[[#This Row],[MAT]]="AR",EnergyImpactLookups[[#This Row],[APreWBkWh]],"")</f>
        <v/>
      </c>
      <c r="AG3061" t="str">
        <f>IF(EnergyImpactLookups[[#This Row],[MAT]]="AR",EnergyImpactLookups[[#This Row],[APreWBkW]],"")</f>
        <v/>
      </c>
      <c r="AH3061" s="19" t="str">
        <f>IF(EnergyImpactLookups[[#This Row],[MAT]]="AR",EnergyImpactLookups[[#This Row],[APreWBtherm]],"")</f>
        <v/>
      </c>
      <c r="AJ3061">
        <f>IF(EnergyImpactLookups[[#This Row],[MAT]]="AR",EnergyImpactLookups[[#This Row],[APreWBkW]],EnergyImpactLookups[[#This Row],[AStdWBkW]])</f>
        <v>1.38E-2</v>
      </c>
      <c r="AK3061">
        <f>IF(EnergyImpactLookups[[#This Row],[MAT]]="AR",EnergyImpactLookups[[#This Row],[APreWBkWh]],EnergyImpactLookups[[#This Row],[AStdWBkWh]])</f>
        <v>9.4453999999999994</v>
      </c>
      <c r="AL3061">
        <f>IF(EnergyImpactLookups[[#This Row],[MAT]]="AR",EnergyImpactLookups[[#This Row],[APreWBtherm]],EnergyImpactLookups[[#This Row],[AStdWBtherm]])</f>
        <v>0</v>
      </c>
      <c r="AM3061">
        <f>IF(EnergyImpactLookups[[#This Row],[MAT]]="AR",EnergyImpactLookups[[#This Row],[AStdWBkW]],0)</f>
        <v>0</v>
      </c>
      <c r="AN3061">
        <f>IF(EnergyImpactLookups[[#This Row],[MAT]]="AR",EnergyImpactLookups[[#This Row],[AStdWBkWh]],0)</f>
        <v>0</v>
      </c>
      <c r="AO3061">
        <f>IF(EnergyImpactLookups[[#This Row],[MAT]]="AR",EnergyImpactLookups[[#This Row],[AStdWBtherm]],0)</f>
        <v>0</v>
      </c>
    </row>
    <row r="3062" spans="1:41" x14ac:dyDescent="0.3">
      <c r="A3062" t="s">
        <v>634</v>
      </c>
      <c r="B3062" t="s">
        <v>532</v>
      </c>
      <c r="C3062" t="s">
        <v>216</v>
      </c>
      <c r="D3062" t="s">
        <v>719</v>
      </c>
      <c r="E3062" t="s">
        <v>533</v>
      </c>
      <c r="F3062" t="s">
        <v>581</v>
      </c>
      <c r="G3062" t="s">
        <v>384</v>
      </c>
      <c r="H3062" t="s">
        <v>7</v>
      </c>
      <c r="I3062" t="s">
        <v>696</v>
      </c>
      <c r="J3062" t="s">
        <v>598</v>
      </c>
      <c r="K3062" t="s">
        <v>128</v>
      </c>
      <c r="L3062" t="s">
        <v>12</v>
      </c>
      <c r="M3062" t="s">
        <v>536</v>
      </c>
      <c r="N3062" s="1">
        <v>44167</v>
      </c>
      <c r="O3062" t="s">
        <v>95</v>
      </c>
      <c r="P3062" t="s">
        <v>131</v>
      </c>
      <c r="Q3062" t="s">
        <v>106</v>
      </c>
      <c r="R3062" t="s">
        <v>129</v>
      </c>
      <c r="S3062" t="s">
        <v>537</v>
      </c>
      <c r="T3062">
        <v>3.55</v>
      </c>
      <c r="U3062">
        <v>2300</v>
      </c>
      <c r="V3062" t="s">
        <v>8</v>
      </c>
      <c r="W3062">
        <v>7.5843999999999996</v>
      </c>
      <c r="X3062">
        <v>1.49E-2</v>
      </c>
      <c r="Y3062">
        <v>0</v>
      </c>
      <c r="Z3062">
        <v>2.8197000000000001</v>
      </c>
      <c r="AA3062">
        <v>3.3E-3</v>
      </c>
      <c r="AB3062">
        <v>0</v>
      </c>
      <c r="AC3062" t="s">
        <v>538</v>
      </c>
      <c r="AD3062">
        <v>1</v>
      </c>
      <c r="AE3062">
        <v>1</v>
      </c>
      <c r="AF3062" t="str">
        <f>IF(EnergyImpactLookups[[#This Row],[MAT]]="AR",EnergyImpactLookups[[#This Row],[APreWBkWh]],"")</f>
        <v/>
      </c>
      <c r="AG3062" t="str">
        <f>IF(EnergyImpactLookups[[#This Row],[MAT]]="AR",EnergyImpactLookups[[#This Row],[APreWBkW]],"")</f>
        <v/>
      </c>
      <c r="AH3062" s="19" t="str">
        <f>IF(EnergyImpactLookups[[#This Row],[MAT]]="AR",EnergyImpactLookups[[#This Row],[APreWBtherm]],"")</f>
        <v/>
      </c>
      <c r="AJ3062">
        <f>IF(EnergyImpactLookups[[#This Row],[MAT]]="AR",EnergyImpactLookups[[#This Row],[APreWBkW]],EnergyImpactLookups[[#This Row],[AStdWBkW]])</f>
        <v>3.3E-3</v>
      </c>
      <c r="AK3062">
        <f>IF(EnergyImpactLookups[[#This Row],[MAT]]="AR",EnergyImpactLookups[[#This Row],[APreWBkWh]],EnergyImpactLookups[[#This Row],[AStdWBkWh]])</f>
        <v>2.8197000000000001</v>
      </c>
      <c r="AL3062">
        <f>IF(EnergyImpactLookups[[#This Row],[MAT]]="AR",EnergyImpactLookups[[#This Row],[APreWBtherm]],EnergyImpactLookups[[#This Row],[AStdWBtherm]])</f>
        <v>0</v>
      </c>
      <c r="AM3062">
        <f>IF(EnergyImpactLookups[[#This Row],[MAT]]="AR",EnergyImpactLookups[[#This Row],[AStdWBkW]],0)</f>
        <v>0</v>
      </c>
      <c r="AN3062">
        <f>IF(EnergyImpactLookups[[#This Row],[MAT]]="AR",EnergyImpactLookups[[#This Row],[AStdWBkWh]],0)</f>
        <v>0</v>
      </c>
      <c r="AO3062">
        <f>IF(EnergyImpactLookups[[#This Row],[MAT]]="AR",EnergyImpactLookups[[#This Row],[AStdWBtherm]],0)</f>
        <v>0</v>
      </c>
    </row>
    <row r="3063" spans="1:41" x14ac:dyDescent="0.3">
      <c r="A3063" t="s">
        <v>634</v>
      </c>
      <c r="B3063" t="s">
        <v>532</v>
      </c>
      <c r="C3063" t="s">
        <v>216</v>
      </c>
      <c r="D3063" t="s">
        <v>719</v>
      </c>
      <c r="E3063" t="s">
        <v>533</v>
      </c>
      <c r="F3063" t="s">
        <v>581</v>
      </c>
      <c r="G3063" t="s">
        <v>384</v>
      </c>
      <c r="H3063" t="s">
        <v>7</v>
      </c>
      <c r="I3063" t="s">
        <v>696</v>
      </c>
      <c r="J3063" t="s">
        <v>598</v>
      </c>
      <c r="K3063" t="s">
        <v>128</v>
      </c>
      <c r="L3063" t="s">
        <v>12</v>
      </c>
      <c r="M3063" t="s">
        <v>536</v>
      </c>
      <c r="N3063" s="1">
        <v>44167</v>
      </c>
      <c r="O3063" t="s">
        <v>95</v>
      </c>
      <c r="P3063" t="s">
        <v>131</v>
      </c>
      <c r="Q3063" t="s">
        <v>107</v>
      </c>
      <c r="R3063" t="s">
        <v>129</v>
      </c>
      <c r="S3063" t="s">
        <v>537</v>
      </c>
      <c r="T3063">
        <v>4.01</v>
      </c>
      <c r="U3063">
        <v>2390</v>
      </c>
      <c r="V3063" t="s">
        <v>8</v>
      </c>
      <c r="W3063">
        <v>26.597799999999999</v>
      </c>
      <c r="X3063">
        <v>2.7400000000000001E-2</v>
      </c>
      <c r="Y3063">
        <v>0</v>
      </c>
      <c r="Z3063">
        <v>6.1478000000000002</v>
      </c>
      <c r="AA3063">
        <v>6.0000000000000001E-3</v>
      </c>
      <c r="AB3063">
        <v>0</v>
      </c>
      <c r="AC3063" t="s">
        <v>538</v>
      </c>
      <c r="AD3063">
        <v>1</v>
      </c>
      <c r="AE3063">
        <v>1</v>
      </c>
      <c r="AF3063" t="str">
        <f>IF(EnergyImpactLookups[[#This Row],[MAT]]="AR",EnergyImpactLookups[[#This Row],[APreWBkWh]],"")</f>
        <v/>
      </c>
      <c r="AG3063" t="str">
        <f>IF(EnergyImpactLookups[[#This Row],[MAT]]="AR",EnergyImpactLookups[[#This Row],[APreWBkW]],"")</f>
        <v/>
      </c>
      <c r="AH3063" s="19" t="str">
        <f>IF(EnergyImpactLookups[[#This Row],[MAT]]="AR",EnergyImpactLookups[[#This Row],[APreWBtherm]],"")</f>
        <v/>
      </c>
      <c r="AJ3063">
        <f>IF(EnergyImpactLookups[[#This Row],[MAT]]="AR",EnergyImpactLookups[[#This Row],[APreWBkW]],EnergyImpactLookups[[#This Row],[AStdWBkW]])</f>
        <v>6.0000000000000001E-3</v>
      </c>
      <c r="AK3063">
        <f>IF(EnergyImpactLookups[[#This Row],[MAT]]="AR",EnergyImpactLookups[[#This Row],[APreWBkWh]],EnergyImpactLookups[[#This Row],[AStdWBkWh]])</f>
        <v>6.1478000000000002</v>
      </c>
      <c r="AL3063">
        <f>IF(EnergyImpactLookups[[#This Row],[MAT]]="AR",EnergyImpactLookups[[#This Row],[APreWBtherm]],EnergyImpactLookups[[#This Row],[AStdWBtherm]])</f>
        <v>0</v>
      </c>
      <c r="AM3063">
        <f>IF(EnergyImpactLookups[[#This Row],[MAT]]="AR",EnergyImpactLookups[[#This Row],[AStdWBkW]],0)</f>
        <v>0</v>
      </c>
      <c r="AN3063">
        <f>IF(EnergyImpactLookups[[#This Row],[MAT]]="AR",EnergyImpactLookups[[#This Row],[AStdWBkWh]],0)</f>
        <v>0</v>
      </c>
      <c r="AO3063">
        <f>IF(EnergyImpactLookups[[#This Row],[MAT]]="AR",EnergyImpactLookups[[#This Row],[AStdWBtherm]],0)</f>
        <v>0</v>
      </c>
    </row>
    <row r="3064" spans="1:41" x14ac:dyDescent="0.3">
      <c r="A3064" t="s">
        <v>634</v>
      </c>
      <c r="B3064" t="s">
        <v>532</v>
      </c>
      <c r="C3064" t="s">
        <v>216</v>
      </c>
      <c r="D3064" t="s">
        <v>719</v>
      </c>
      <c r="E3064" t="s">
        <v>533</v>
      </c>
      <c r="F3064" t="s">
        <v>581</v>
      </c>
      <c r="G3064" t="s">
        <v>384</v>
      </c>
      <c r="H3064" t="s">
        <v>7</v>
      </c>
      <c r="I3064" t="s">
        <v>696</v>
      </c>
      <c r="J3064" t="s">
        <v>598</v>
      </c>
      <c r="K3064" t="s">
        <v>128</v>
      </c>
      <c r="L3064" t="s">
        <v>12</v>
      </c>
      <c r="M3064" t="s">
        <v>536</v>
      </c>
      <c r="N3064" s="1">
        <v>44167</v>
      </c>
      <c r="O3064" t="s">
        <v>95</v>
      </c>
      <c r="P3064" t="s">
        <v>131</v>
      </c>
      <c r="Q3064" t="s">
        <v>109</v>
      </c>
      <c r="R3064" t="s">
        <v>129</v>
      </c>
      <c r="S3064" t="s">
        <v>537</v>
      </c>
      <c r="T3064">
        <v>3.21</v>
      </c>
      <c r="U3064">
        <v>2390</v>
      </c>
      <c r="V3064" t="s">
        <v>8</v>
      </c>
      <c r="W3064">
        <v>37.201599999999999</v>
      </c>
      <c r="X3064">
        <v>3.49E-2</v>
      </c>
      <c r="Y3064">
        <v>0</v>
      </c>
      <c r="Z3064">
        <v>8.625</v>
      </c>
      <c r="AA3064">
        <v>7.6E-3</v>
      </c>
      <c r="AB3064">
        <v>0</v>
      </c>
      <c r="AC3064" t="s">
        <v>538</v>
      </c>
      <c r="AD3064">
        <v>1</v>
      </c>
      <c r="AE3064">
        <v>1</v>
      </c>
      <c r="AF3064" t="str">
        <f>IF(EnergyImpactLookups[[#This Row],[MAT]]="AR",EnergyImpactLookups[[#This Row],[APreWBkWh]],"")</f>
        <v/>
      </c>
      <c r="AG3064" t="str">
        <f>IF(EnergyImpactLookups[[#This Row],[MAT]]="AR",EnergyImpactLookups[[#This Row],[APreWBkW]],"")</f>
        <v/>
      </c>
      <c r="AH3064" s="19" t="str">
        <f>IF(EnergyImpactLookups[[#This Row],[MAT]]="AR",EnergyImpactLookups[[#This Row],[APreWBtherm]],"")</f>
        <v/>
      </c>
      <c r="AJ3064">
        <f>IF(EnergyImpactLookups[[#This Row],[MAT]]="AR",EnergyImpactLookups[[#This Row],[APreWBkW]],EnergyImpactLookups[[#This Row],[AStdWBkW]])</f>
        <v>7.6E-3</v>
      </c>
      <c r="AK3064">
        <f>IF(EnergyImpactLookups[[#This Row],[MAT]]="AR",EnergyImpactLookups[[#This Row],[APreWBkWh]],EnergyImpactLookups[[#This Row],[AStdWBkWh]])</f>
        <v>8.625</v>
      </c>
      <c r="AL3064">
        <f>IF(EnergyImpactLookups[[#This Row],[MAT]]="AR",EnergyImpactLookups[[#This Row],[APreWBtherm]],EnergyImpactLookups[[#This Row],[AStdWBtherm]])</f>
        <v>0</v>
      </c>
      <c r="AM3064">
        <f>IF(EnergyImpactLookups[[#This Row],[MAT]]="AR",EnergyImpactLookups[[#This Row],[AStdWBkW]],0)</f>
        <v>0</v>
      </c>
      <c r="AN3064">
        <f>IF(EnergyImpactLookups[[#This Row],[MAT]]="AR",EnergyImpactLookups[[#This Row],[AStdWBkWh]],0)</f>
        <v>0</v>
      </c>
      <c r="AO3064">
        <f>IF(EnergyImpactLookups[[#This Row],[MAT]]="AR",EnergyImpactLookups[[#This Row],[AStdWBtherm]],0)</f>
        <v>0</v>
      </c>
    </row>
    <row r="3065" spans="1:41" x14ac:dyDescent="0.3">
      <c r="A3065" t="s">
        <v>634</v>
      </c>
      <c r="B3065" t="s">
        <v>532</v>
      </c>
      <c r="C3065" t="s">
        <v>216</v>
      </c>
      <c r="D3065" t="s">
        <v>719</v>
      </c>
      <c r="E3065" t="s">
        <v>533</v>
      </c>
      <c r="F3065" t="s">
        <v>581</v>
      </c>
      <c r="G3065" t="s">
        <v>384</v>
      </c>
      <c r="H3065" t="s">
        <v>7</v>
      </c>
      <c r="I3065" t="s">
        <v>696</v>
      </c>
      <c r="J3065" t="s">
        <v>598</v>
      </c>
      <c r="K3065" t="s">
        <v>128</v>
      </c>
      <c r="L3065" t="s">
        <v>12</v>
      </c>
      <c r="M3065" t="s">
        <v>536</v>
      </c>
      <c r="N3065" s="1">
        <v>44167</v>
      </c>
      <c r="O3065" t="s">
        <v>95</v>
      </c>
      <c r="P3065" t="s">
        <v>131</v>
      </c>
      <c r="Q3065" t="s">
        <v>111</v>
      </c>
      <c r="R3065" t="s">
        <v>129</v>
      </c>
      <c r="S3065" t="s">
        <v>537</v>
      </c>
      <c r="T3065">
        <v>3.77</v>
      </c>
      <c r="U3065">
        <v>2390</v>
      </c>
      <c r="V3065" t="s">
        <v>8</v>
      </c>
      <c r="W3065">
        <v>66.814899999999994</v>
      </c>
      <c r="X3065">
        <v>5.2699999999999997E-2</v>
      </c>
      <c r="Y3065">
        <v>0</v>
      </c>
      <c r="Z3065">
        <v>14.9095</v>
      </c>
      <c r="AA3065">
        <v>1.15E-2</v>
      </c>
      <c r="AB3065">
        <v>0</v>
      </c>
      <c r="AC3065" t="s">
        <v>538</v>
      </c>
      <c r="AD3065">
        <v>1</v>
      </c>
      <c r="AE3065">
        <v>1</v>
      </c>
      <c r="AF3065" t="str">
        <f>IF(EnergyImpactLookups[[#This Row],[MAT]]="AR",EnergyImpactLookups[[#This Row],[APreWBkWh]],"")</f>
        <v/>
      </c>
      <c r="AG3065" t="str">
        <f>IF(EnergyImpactLookups[[#This Row],[MAT]]="AR",EnergyImpactLookups[[#This Row],[APreWBkW]],"")</f>
        <v/>
      </c>
      <c r="AH3065" s="19" t="str">
        <f>IF(EnergyImpactLookups[[#This Row],[MAT]]="AR",EnergyImpactLookups[[#This Row],[APreWBtherm]],"")</f>
        <v/>
      </c>
      <c r="AJ3065">
        <f>IF(EnergyImpactLookups[[#This Row],[MAT]]="AR",EnergyImpactLookups[[#This Row],[APreWBkW]],EnergyImpactLookups[[#This Row],[AStdWBkW]])</f>
        <v>1.15E-2</v>
      </c>
      <c r="AK3065">
        <f>IF(EnergyImpactLookups[[#This Row],[MAT]]="AR",EnergyImpactLookups[[#This Row],[APreWBkWh]],EnergyImpactLookups[[#This Row],[AStdWBkWh]])</f>
        <v>14.9095</v>
      </c>
      <c r="AL3065">
        <f>IF(EnergyImpactLookups[[#This Row],[MAT]]="AR",EnergyImpactLookups[[#This Row],[APreWBtherm]],EnergyImpactLookups[[#This Row],[AStdWBtherm]])</f>
        <v>0</v>
      </c>
      <c r="AM3065">
        <f>IF(EnergyImpactLookups[[#This Row],[MAT]]="AR",EnergyImpactLookups[[#This Row],[AStdWBkW]],0)</f>
        <v>0</v>
      </c>
      <c r="AN3065">
        <f>IF(EnergyImpactLookups[[#This Row],[MAT]]="AR",EnergyImpactLookups[[#This Row],[AStdWBkWh]],0)</f>
        <v>0</v>
      </c>
      <c r="AO3065">
        <f>IF(EnergyImpactLookups[[#This Row],[MAT]]="AR",EnergyImpactLookups[[#This Row],[AStdWBtherm]],0)</f>
        <v>0</v>
      </c>
    </row>
    <row r="3066" spans="1:41" x14ac:dyDescent="0.3">
      <c r="A3066" t="s">
        <v>634</v>
      </c>
      <c r="B3066" t="s">
        <v>532</v>
      </c>
      <c r="C3066" t="s">
        <v>216</v>
      </c>
      <c r="D3066" t="s">
        <v>719</v>
      </c>
      <c r="E3066" t="s">
        <v>533</v>
      </c>
      <c r="F3066" t="s">
        <v>581</v>
      </c>
      <c r="G3066" t="s">
        <v>384</v>
      </c>
      <c r="H3066" t="s">
        <v>7</v>
      </c>
      <c r="I3066" t="s">
        <v>696</v>
      </c>
      <c r="J3066" t="s">
        <v>598</v>
      </c>
      <c r="K3066" t="s">
        <v>128</v>
      </c>
      <c r="L3066" t="s">
        <v>12</v>
      </c>
      <c r="M3066" t="s">
        <v>536</v>
      </c>
      <c r="N3066" s="1">
        <v>44167</v>
      </c>
      <c r="O3066" t="s">
        <v>95</v>
      </c>
      <c r="P3066" t="s">
        <v>131</v>
      </c>
      <c r="Q3066" t="s">
        <v>112</v>
      </c>
      <c r="R3066" t="s">
        <v>129</v>
      </c>
      <c r="S3066" t="s">
        <v>537</v>
      </c>
      <c r="T3066">
        <v>3.37</v>
      </c>
      <c r="U3066">
        <v>2420</v>
      </c>
      <c r="V3066" t="s">
        <v>8</v>
      </c>
      <c r="W3066">
        <v>55.32</v>
      </c>
      <c r="X3066">
        <v>6.1899999999999997E-2</v>
      </c>
      <c r="Y3066">
        <v>0</v>
      </c>
      <c r="Z3066">
        <v>12.807499999999999</v>
      </c>
      <c r="AA3066">
        <v>1.35E-2</v>
      </c>
      <c r="AB3066">
        <v>0</v>
      </c>
      <c r="AC3066" t="s">
        <v>538</v>
      </c>
      <c r="AD3066">
        <v>1</v>
      </c>
      <c r="AE3066">
        <v>1</v>
      </c>
      <c r="AF3066" t="str">
        <f>IF(EnergyImpactLookups[[#This Row],[MAT]]="AR",EnergyImpactLookups[[#This Row],[APreWBkWh]],"")</f>
        <v/>
      </c>
      <c r="AG3066" t="str">
        <f>IF(EnergyImpactLookups[[#This Row],[MAT]]="AR",EnergyImpactLookups[[#This Row],[APreWBkW]],"")</f>
        <v/>
      </c>
      <c r="AH3066" s="19" t="str">
        <f>IF(EnergyImpactLookups[[#This Row],[MAT]]="AR",EnergyImpactLookups[[#This Row],[APreWBtherm]],"")</f>
        <v/>
      </c>
      <c r="AJ3066">
        <f>IF(EnergyImpactLookups[[#This Row],[MAT]]="AR",EnergyImpactLookups[[#This Row],[APreWBkW]],EnergyImpactLookups[[#This Row],[AStdWBkW]])</f>
        <v>1.35E-2</v>
      </c>
      <c r="AK3066">
        <f>IF(EnergyImpactLookups[[#This Row],[MAT]]="AR",EnergyImpactLookups[[#This Row],[APreWBkWh]],EnergyImpactLookups[[#This Row],[AStdWBkWh]])</f>
        <v>12.807499999999999</v>
      </c>
      <c r="AL3066">
        <f>IF(EnergyImpactLookups[[#This Row],[MAT]]="AR",EnergyImpactLookups[[#This Row],[APreWBtherm]],EnergyImpactLookups[[#This Row],[AStdWBtherm]])</f>
        <v>0</v>
      </c>
      <c r="AM3066">
        <f>IF(EnergyImpactLookups[[#This Row],[MAT]]="AR",EnergyImpactLookups[[#This Row],[AStdWBkW]],0)</f>
        <v>0</v>
      </c>
      <c r="AN3066">
        <f>IF(EnergyImpactLookups[[#This Row],[MAT]]="AR",EnergyImpactLookups[[#This Row],[AStdWBkWh]],0)</f>
        <v>0</v>
      </c>
      <c r="AO3066">
        <f>IF(EnergyImpactLookups[[#This Row],[MAT]]="AR",EnergyImpactLookups[[#This Row],[AStdWBtherm]],0)</f>
        <v>0</v>
      </c>
    </row>
    <row r="3067" spans="1:41" x14ac:dyDescent="0.3">
      <c r="A3067" t="s">
        <v>634</v>
      </c>
      <c r="B3067" t="s">
        <v>532</v>
      </c>
      <c r="C3067" t="s">
        <v>216</v>
      </c>
      <c r="D3067" t="s">
        <v>719</v>
      </c>
      <c r="E3067" t="s">
        <v>533</v>
      </c>
      <c r="F3067" t="s">
        <v>581</v>
      </c>
      <c r="G3067" t="s">
        <v>384</v>
      </c>
      <c r="H3067" t="s">
        <v>7</v>
      </c>
      <c r="I3067" t="s">
        <v>696</v>
      </c>
      <c r="J3067" t="s">
        <v>598</v>
      </c>
      <c r="K3067" t="s">
        <v>128</v>
      </c>
      <c r="L3067" t="s">
        <v>12</v>
      </c>
      <c r="M3067" t="s">
        <v>536</v>
      </c>
      <c r="N3067" s="1">
        <v>44167</v>
      </c>
      <c r="O3067" t="s">
        <v>95</v>
      </c>
      <c r="P3067" t="s">
        <v>131</v>
      </c>
      <c r="Q3067" t="s">
        <v>113</v>
      </c>
      <c r="R3067" t="s">
        <v>129</v>
      </c>
      <c r="S3067" t="s">
        <v>537</v>
      </c>
      <c r="T3067">
        <v>2.5299999999999998</v>
      </c>
      <c r="U3067">
        <v>1950</v>
      </c>
      <c r="V3067" t="s">
        <v>8</v>
      </c>
      <c r="W3067">
        <v>74.043899999999994</v>
      </c>
      <c r="X3067">
        <v>6.6199999999999995E-2</v>
      </c>
      <c r="Y3067">
        <v>0</v>
      </c>
      <c r="Z3067">
        <v>17.780999999999999</v>
      </c>
      <c r="AA3067">
        <v>1.44E-2</v>
      </c>
      <c r="AB3067">
        <v>0</v>
      </c>
      <c r="AC3067" t="s">
        <v>538</v>
      </c>
      <c r="AD3067">
        <v>1</v>
      </c>
      <c r="AE3067">
        <v>1</v>
      </c>
      <c r="AF3067" t="str">
        <f>IF(EnergyImpactLookups[[#This Row],[MAT]]="AR",EnergyImpactLookups[[#This Row],[APreWBkWh]],"")</f>
        <v/>
      </c>
      <c r="AG3067" t="str">
        <f>IF(EnergyImpactLookups[[#This Row],[MAT]]="AR",EnergyImpactLookups[[#This Row],[APreWBkW]],"")</f>
        <v/>
      </c>
      <c r="AH3067" s="19" t="str">
        <f>IF(EnergyImpactLookups[[#This Row],[MAT]]="AR",EnergyImpactLookups[[#This Row],[APreWBtherm]],"")</f>
        <v/>
      </c>
      <c r="AJ3067">
        <f>IF(EnergyImpactLookups[[#This Row],[MAT]]="AR",EnergyImpactLookups[[#This Row],[APreWBkW]],EnergyImpactLookups[[#This Row],[AStdWBkW]])</f>
        <v>1.44E-2</v>
      </c>
      <c r="AK3067">
        <f>IF(EnergyImpactLookups[[#This Row],[MAT]]="AR",EnergyImpactLookups[[#This Row],[APreWBkWh]],EnergyImpactLookups[[#This Row],[AStdWBkWh]])</f>
        <v>17.780999999999999</v>
      </c>
      <c r="AL3067">
        <f>IF(EnergyImpactLookups[[#This Row],[MAT]]="AR",EnergyImpactLookups[[#This Row],[APreWBtherm]],EnergyImpactLookups[[#This Row],[AStdWBtherm]])</f>
        <v>0</v>
      </c>
      <c r="AM3067">
        <f>IF(EnergyImpactLookups[[#This Row],[MAT]]="AR",EnergyImpactLookups[[#This Row],[AStdWBkW]],0)</f>
        <v>0</v>
      </c>
      <c r="AN3067">
        <f>IF(EnergyImpactLookups[[#This Row],[MAT]]="AR",EnergyImpactLookups[[#This Row],[AStdWBkWh]],0)</f>
        <v>0</v>
      </c>
      <c r="AO3067">
        <f>IF(EnergyImpactLookups[[#This Row],[MAT]]="AR",EnergyImpactLookups[[#This Row],[AStdWBtherm]],0)</f>
        <v>0</v>
      </c>
    </row>
    <row r="3068" spans="1:41" x14ac:dyDescent="0.3">
      <c r="A3068" t="s">
        <v>634</v>
      </c>
      <c r="B3068" t="s">
        <v>532</v>
      </c>
      <c r="C3068" t="s">
        <v>216</v>
      </c>
      <c r="D3068" t="s">
        <v>719</v>
      </c>
      <c r="E3068" t="s">
        <v>533</v>
      </c>
      <c r="F3068" t="s">
        <v>581</v>
      </c>
      <c r="G3068" t="s">
        <v>384</v>
      </c>
      <c r="H3068" t="s">
        <v>7</v>
      </c>
      <c r="I3068" t="s">
        <v>696</v>
      </c>
      <c r="J3068" t="s">
        <v>598</v>
      </c>
      <c r="K3068" t="s">
        <v>128</v>
      </c>
      <c r="L3068" t="s">
        <v>12</v>
      </c>
      <c r="M3068" t="s">
        <v>536</v>
      </c>
      <c r="N3068" s="1">
        <v>44167</v>
      </c>
      <c r="O3068" t="s">
        <v>95</v>
      </c>
      <c r="P3068" t="s">
        <v>131</v>
      </c>
      <c r="Q3068" t="s">
        <v>114</v>
      </c>
      <c r="R3068" t="s">
        <v>129</v>
      </c>
      <c r="S3068" t="s">
        <v>537</v>
      </c>
      <c r="T3068">
        <v>2.66</v>
      </c>
      <c r="U3068">
        <v>1950</v>
      </c>
      <c r="V3068" t="s">
        <v>8</v>
      </c>
      <c r="W3068">
        <v>65.372399999999999</v>
      </c>
      <c r="X3068">
        <v>7.9899999999999999E-2</v>
      </c>
      <c r="Y3068">
        <v>0</v>
      </c>
      <c r="Z3068">
        <v>15.8498</v>
      </c>
      <c r="AA3068">
        <v>1.7399999999999999E-2</v>
      </c>
      <c r="AB3068">
        <v>0</v>
      </c>
      <c r="AC3068" t="s">
        <v>538</v>
      </c>
      <c r="AD3068">
        <v>1</v>
      </c>
      <c r="AE3068">
        <v>1</v>
      </c>
      <c r="AF3068" t="str">
        <f>IF(EnergyImpactLookups[[#This Row],[MAT]]="AR",EnergyImpactLookups[[#This Row],[APreWBkWh]],"")</f>
        <v/>
      </c>
      <c r="AG3068" t="str">
        <f>IF(EnergyImpactLookups[[#This Row],[MAT]]="AR",EnergyImpactLookups[[#This Row],[APreWBkW]],"")</f>
        <v/>
      </c>
      <c r="AH3068" s="19" t="str">
        <f>IF(EnergyImpactLookups[[#This Row],[MAT]]="AR",EnergyImpactLookups[[#This Row],[APreWBtherm]],"")</f>
        <v/>
      </c>
      <c r="AJ3068">
        <f>IF(EnergyImpactLookups[[#This Row],[MAT]]="AR",EnergyImpactLookups[[#This Row],[APreWBkW]],EnergyImpactLookups[[#This Row],[AStdWBkW]])</f>
        <v>1.7399999999999999E-2</v>
      </c>
      <c r="AK3068">
        <f>IF(EnergyImpactLookups[[#This Row],[MAT]]="AR",EnergyImpactLookups[[#This Row],[APreWBkWh]],EnergyImpactLookups[[#This Row],[AStdWBkWh]])</f>
        <v>15.8498</v>
      </c>
      <c r="AL3068">
        <f>IF(EnergyImpactLookups[[#This Row],[MAT]]="AR",EnergyImpactLookups[[#This Row],[APreWBtherm]],EnergyImpactLookups[[#This Row],[AStdWBtherm]])</f>
        <v>0</v>
      </c>
      <c r="AM3068">
        <f>IF(EnergyImpactLookups[[#This Row],[MAT]]="AR",EnergyImpactLookups[[#This Row],[AStdWBkW]],0)</f>
        <v>0</v>
      </c>
      <c r="AN3068">
        <f>IF(EnergyImpactLookups[[#This Row],[MAT]]="AR",EnergyImpactLookups[[#This Row],[AStdWBkWh]],0)</f>
        <v>0</v>
      </c>
      <c r="AO3068">
        <f>IF(EnergyImpactLookups[[#This Row],[MAT]]="AR",EnergyImpactLookups[[#This Row],[AStdWBtherm]],0)</f>
        <v>0</v>
      </c>
    </row>
    <row r="3069" spans="1:41" x14ac:dyDescent="0.3">
      <c r="A3069" t="s">
        <v>634</v>
      </c>
      <c r="B3069" t="s">
        <v>532</v>
      </c>
      <c r="C3069" t="s">
        <v>216</v>
      </c>
      <c r="D3069" t="s">
        <v>719</v>
      </c>
      <c r="E3069" t="s">
        <v>533</v>
      </c>
      <c r="F3069" t="s">
        <v>581</v>
      </c>
      <c r="G3069" t="s">
        <v>384</v>
      </c>
      <c r="H3069" t="s">
        <v>7</v>
      </c>
      <c r="I3069" t="s">
        <v>696</v>
      </c>
      <c r="J3069" t="s">
        <v>598</v>
      </c>
      <c r="K3069" t="s">
        <v>128</v>
      </c>
      <c r="L3069" t="s">
        <v>12</v>
      </c>
      <c r="M3069" t="s">
        <v>536</v>
      </c>
      <c r="N3069" s="1">
        <v>44167</v>
      </c>
      <c r="O3069" t="s">
        <v>95</v>
      </c>
      <c r="P3069" t="s">
        <v>131</v>
      </c>
      <c r="Q3069" t="s">
        <v>115</v>
      </c>
      <c r="R3069" t="s">
        <v>129</v>
      </c>
      <c r="S3069" t="s">
        <v>537</v>
      </c>
      <c r="T3069">
        <v>2.4700000000000002</v>
      </c>
      <c r="U3069">
        <v>1950</v>
      </c>
      <c r="V3069" t="s">
        <v>8</v>
      </c>
      <c r="W3069">
        <v>45.266100000000002</v>
      </c>
      <c r="X3069">
        <v>7.5499999999999998E-2</v>
      </c>
      <c r="Y3069">
        <v>0</v>
      </c>
      <c r="Z3069">
        <v>11.6348</v>
      </c>
      <c r="AA3069">
        <v>1.6500000000000001E-2</v>
      </c>
      <c r="AB3069">
        <v>0</v>
      </c>
      <c r="AC3069" t="s">
        <v>538</v>
      </c>
      <c r="AD3069">
        <v>1</v>
      </c>
      <c r="AE3069">
        <v>1</v>
      </c>
      <c r="AF3069" t="str">
        <f>IF(EnergyImpactLookups[[#This Row],[MAT]]="AR",EnergyImpactLookups[[#This Row],[APreWBkWh]],"")</f>
        <v/>
      </c>
      <c r="AG3069" t="str">
        <f>IF(EnergyImpactLookups[[#This Row],[MAT]]="AR",EnergyImpactLookups[[#This Row],[APreWBkW]],"")</f>
        <v/>
      </c>
      <c r="AH3069" s="19" t="str">
        <f>IF(EnergyImpactLookups[[#This Row],[MAT]]="AR",EnergyImpactLookups[[#This Row],[APreWBtherm]],"")</f>
        <v/>
      </c>
      <c r="AJ3069">
        <f>IF(EnergyImpactLookups[[#This Row],[MAT]]="AR",EnergyImpactLookups[[#This Row],[APreWBkW]],EnergyImpactLookups[[#This Row],[AStdWBkW]])</f>
        <v>1.6500000000000001E-2</v>
      </c>
      <c r="AK3069">
        <f>IF(EnergyImpactLookups[[#This Row],[MAT]]="AR",EnergyImpactLookups[[#This Row],[APreWBkWh]],EnergyImpactLookups[[#This Row],[AStdWBkWh]])</f>
        <v>11.6348</v>
      </c>
      <c r="AL3069">
        <f>IF(EnergyImpactLookups[[#This Row],[MAT]]="AR",EnergyImpactLookups[[#This Row],[APreWBtherm]],EnergyImpactLookups[[#This Row],[AStdWBtherm]])</f>
        <v>0</v>
      </c>
      <c r="AM3069">
        <f>IF(EnergyImpactLookups[[#This Row],[MAT]]="AR",EnergyImpactLookups[[#This Row],[AStdWBkW]],0)</f>
        <v>0</v>
      </c>
      <c r="AN3069">
        <f>IF(EnergyImpactLookups[[#This Row],[MAT]]="AR",EnergyImpactLookups[[#This Row],[AStdWBkWh]],0)</f>
        <v>0</v>
      </c>
      <c r="AO3069">
        <f>IF(EnergyImpactLookups[[#This Row],[MAT]]="AR",EnergyImpactLookups[[#This Row],[AStdWBtherm]],0)</f>
        <v>0</v>
      </c>
    </row>
    <row r="3070" spans="1:41" x14ac:dyDescent="0.3">
      <c r="A3070" t="s">
        <v>634</v>
      </c>
      <c r="B3070" t="s">
        <v>532</v>
      </c>
      <c r="C3070" t="s">
        <v>216</v>
      </c>
      <c r="D3070" t="s">
        <v>719</v>
      </c>
      <c r="E3070" t="s">
        <v>533</v>
      </c>
      <c r="F3070" t="s">
        <v>581</v>
      </c>
      <c r="G3070" t="s">
        <v>384</v>
      </c>
      <c r="H3070" t="s">
        <v>7</v>
      </c>
      <c r="I3070" t="s">
        <v>696</v>
      </c>
      <c r="J3070" t="s">
        <v>598</v>
      </c>
      <c r="K3070" t="s">
        <v>128</v>
      </c>
      <c r="L3070" t="s">
        <v>12</v>
      </c>
      <c r="M3070" t="s">
        <v>536</v>
      </c>
      <c r="N3070" s="1">
        <v>44167</v>
      </c>
      <c r="O3070" t="s">
        <v>95</v>
      </c>
      <c r="P3070" t="s">
        <v>131</v>
      </c>
      <c r="Q3070" t="s">
        <v>116</v>
      </c>
      <c r="R3070" t="s">
        <v>129</v>
      </c>
      <c r="S3070" t="s">
        <v>537</v>
      </c>
      <c r="T3070">
        <v>2.5499999999999998</v>
      </c>
      <c r="U3070">
        <v>1950</v>
      </c>
      <c r="V3070" t="s">
        <v>8</v>
      </c>
      <c r="W3070">
        <v>86.129300000000001</v>
      </c>
      <c r="X3070">
        <v>7.9299999999999995E-2</v>
      </c>
      <c r="Y3070">
        <v>0</v>
      </c>
      <c r="Z3070">
        <v>20.261399999999998</v>
      </c>
      <c r="AA3070">
        <v>1.7299999999999999E-2</v>
      </c>
      <c r="AB3070">
        <v>0</v>
      </c>
      <c r="AC3070" t="s">
        <v>538</v>
      </c>
      <c r="AD3070">
        <v>1</v>
      </c>
      <c r="AE3070">
        <v>1</v>
      </c>
      <c r="AF3070" t="str">
        <f>IF(EnergyImpactLookups[[#This Row],[MAT]]="AR",EnergyImpactLookups[[#This Row],[APreWBkWh]],"")</f>
        <v/>
      </c>
      <c r="AG3070" t="str">
        <f>IF(EnergyImpactLookups[[#This Row],[MAT]]="AR",EnergyImpactLookups[[#This Row],[APreWBkW]],"")</f>
        <v/>
      </c>
      <c r="AH3070" s="19" t="str">
        <f>IF(EnergyImpactLookups[[#This Row],[MAT]]="AR",EnergyImpactLookups[[#This Row],[APreWBtherm]],"")</f>
        <v/>
      </c>
      <c r="AJ3070">
        <f>IF(EnergyImpactLookups[[#This Row],[MAT]]="AR",EnergyImpactLookups[[#This Row],[APreWBkW]],EnergyImpactLookups[[#This Row],[AStdWBkW]])</f>
        <v>1.7299999999999999E-2</v>
      </c>
      <c r="AK3070">
        <f>IF(EnergyImpactLookups[[#This Row],[MAT]]="AR",EnergyImpactLookups[[#This Row],[APreWBkWh]],EnergyImpactLookups[[#This Row],[AStdWBkWh]])</f>
        <v>20.261399999999998</v>
      </c>
      <c r="AL3070">
        <f>IF(EnergyImpactLookups[[#This Row],[MAT]]="AR",EnergyImpactLookups[[#This Row],[APreWBtherm]],EnergyImpactLookups[[#This Row],[AStdWBtherm]])</f>
        <v>0</v>
      </c>
      <c r="AM3070">
        <f>IF(EnergyImpactLookups[[#This Row],[MAT]]="AR",EnergyImpactLookups[[#This Row],[AStdWBkW]],0)</f>
        <v>0</v>
      </c>
      <c r="AN3070">
        <f>IF(EnergyImpactLookups[[#This Row],[MAT]]="AR",EnergyImpactLookups[[#This Row],[AStdWBkWh]],0)</f>
        <v>0</v>
      </c>
      <c r="AO3070">
        <f>IF(EnergyImpactLookups[[#This Row],[MAT]]="AR",EnergyImpactLookups[[#This Row],[AStdWBtherm]],0)</f>
        <v>0</v>
      </c>
    </row>
    <row r="3071" spans="1:41" x14ac:dyDescent="0.3">
      <c r="A3071" t="s">
        <v>634</v>
      </c>
      <c r="B3071" t="s">
        <v>532</v>
      </c>
      <c r="C3071" t="s">
        <v>216</v>
      </c>
      <c r="D3071" t="s">
        <v>719</v>
      </c>
      <c r="E3071" t="s">
        <v>533</v>
      </c>
      <c r="F3071" t="s">
        <v>581</v>
      </c>
      <c r="G3071" t="s">
        <v>384</v>
      </c>
      <c r="H3071" t="s">
        <v>7</v>
      </c>
      <c r="I3071" t="s">
        <v>696</v>
      </c>
      <c r="J3071" t="s">
        <v>598</v>
      </c>
      <c r="K3071" t="s">
        <v>128</v>
      </c>
      <c r="L3071" t="s">
        <v>12</v>
      </c>
      <c r="M3071" t="s">
        <v>536</v>
      </c>
      <c r="N3071" s="1">
        <v>44167</v>
      </c>
      <c r="O3071" t="s">
        <v>95</v>
      </c>
      <c r="P3071" t="s">
        <v>131</v>
      </c>
      <c r="Q3071" t="s">
        <v>117</v>
      </c>
      <c r="R3071" t="s">
        <v>129</v>
      </c>
      <c r="S3071" t="s">
        <v>537</v>
      </c>
      <c r="T3071">
        <v>3.16455748265609</v>
      </c>
      <c r="U3071">
        <v>2160</v>
      </c>
      <c r="V3071" t="s">
        <v>8</v>
      </c>
      <c r="W3071">
        <v>102.94670000000001</v>
      </c>
      <c r="X3071">
        <v>8.0600000000000005E-2</v>
      </c>
      <c r="Y3071">
        <v>0</v>
      </c>
      <c r="Z3071">
        <v>23.8995</v>
      </c>
      <c r="AA3071">
        <v>1.7600000000000001E-2</v>
      </c>
      <c r="AB3071">
        <v>0</v>
      </c>
      <c r="AC3071" t="s">
        <v>538</v>
      </c>
      <c r="AD3071">
        <v>1</v>
      </c>
      <c r="AE3071">
        <v>1</v>
      </c>
      <c r="AF3071" t="str">
        <f>IF(EnergyImpactLookups[[#This Row],[MAT]]="AR",EnergyImpactLookups[[#This Row],[APreWBkWh]],"")</f>
        <v/>
      </c>
      <c r="AG3071" t="str">
        <f>IF(EnergyImpactLookups[[#This Row],[MAT]]="AR",EnergyImpactLookups[[#This Row],[APreWBkW]],"")</f>
        <v/>
      </c>
      <c r="AH3071" s="19" t="str">
        <f>IF(EnergyImpactLookups[[#This Row],[MAT]]="AR",EnergyImpactLookups[[#This Row],[APreWBtherm]],"")</f>
        <v/>
      </c>
      <c r="AJ3071">
        <f>IF(EnergyImpactLookups[[#This Row],[MAT]]="AR",EnergyImpactLookups[[#This Row],[APreWBkW]],EnergyImpactLookups[[#This Row],[AStdWBkW]])</f>
        <v>1.7600000000000001E-2</v>
      </c>
      <c r="AK3071">
        <f>IF(EnergyImpactLookups[[#This Row],[MAT]]="AR",EnergyImpactLookups[[#This Row],[APreWBkWh]],EnergyImpactLookups[[#This Row],[AStdWBkWh]])</f>
        <v>23.8995</v>
      </c>
      <c r="AL3071">
        <f>IF(EnergyImpactLookups[[#This Row],[MAT]]="AR",EnergyImpactLookups[[#This Row],[APreWBtherm]],EnergyImpactLookups[[#This Row],[AStdWBtherm]])</f>
        <v>0</v>
      </c>
      <c r="AM3071">
        <f>IF(EnergyImpactLookups[[#This Row],[MAT]]="AR",EnergyImpactLookups[[#This Row],[AStdWBkW]],0)</f>
        <v>0</v>
      </c>
      <c r="AN3071">
        <f>IF(EnergyImpactLookups[[#This Row],[MAT]]="AR",EnergyImpactLookups[[#This Row],[AStdWBkWh]],0)</f>
        <v>0</v>
      </c>
      <c r="AO3071">
        <f>IF(EnergyImpactLookups[[#This Row],[MAT]]="AR",EnergyImpactLookups[[#This Row],[AStdWBtherm]],0)</f>
        <v>0</v>
      </c>
    </row>
    <row r="3072" spans="1:41" x14ac:dyDescent="0.3">
      <c r="A3072" t="s">
        <v>634</v>
      </c>
      <c r="B3072" t="s">
        <v>532</v>
      </c>
      <c r="C3072" t="s">
        <v>216</v>
      </c>
      <c r="D3072" t="s">
        <v>719</v>
      </c>
      <c r="E3072" t="s">
        <v>533</v>
      </c>
      <c r="F3072" t="s">
        <v>581</v>
      </c>
      <c r="G3072" t="s">
        <v>384</v>
      </c>
      <c r="H3072" t="s">
        <v>7</v>
      </c>
      <c r="I3072" t="s">
        <v>696</v>
      </c>
      <c r="J3072" t="s">
        <v>598</v>
      </c>
      <c r="K3072" t="s">
        <v>128</v>
      </c>
      <c r="L3072" t="s">
        <v>12</v>
      </c>
      <c r="M3072" t="s">
        <v>536</v>
      </c>
      <c r="N3072" s="1">
        <v>44167</v>
      </c>
      <c r="O3072" t="s">
        <v>95</v>
      </c>
      <c r="P3072" t="s">
        <v>131</v>
      </c>
      <c r="Q3072" t="s">
        <v>118</v>
      </c>
      <c r="R3072" t="s">
        <v>129</v>
      </c>
      <c r="S3072" t="s">
        <v>537</v>
      </c>
      <c r="T3072">
        <v>3.4</v>
      </c>
      <c r="U3072">
        <v>2160</v>
      </c>
      <c r="V3072" t="s">
        <v>8</v>
      </c>
      <c r="W3072">
        <v>112.5247</v>
      </c>
      <c r="X3072">
        <v>7.9399999999999998E-2</v>
      </c>
      <c r="Y3072">
        <v>0</v>
      </c>
      <c r="Z3072">
        <v>25.186199999999999</v>
      </c>
      <c r="AA3072">
        <v>1.7299999999999999E-2</v>
      </c>
      <c r="AB3072">
        <v>0</v>
      </c>
      <c r="AC3072" t="s">
        <v>538</v>
      </c>
      <c r="AD3072">
        <v>1</v>
      </c>
      <c r="AE3072">
        <v>1</v>
      </c>
      <c r="AF3072" t="str">
        <f>IF(EnergyImpactLookups[[#This Row],[MAT]]="AR",EnergyImpactLookups[[#This Row],[APreWBkWh]],"")</f>
        <v/>
      </c>
      <c r="AG3072" t="str">
        <f>IF(EnergyImpactLookups[[#This Row],[MAT]]="AR",EnergyImpactLookups[[#This Row],[APreWBkW]],"")</f>
        <v/>
      </c>
      <c r="AH3072" s="19" t="str">
        <f>IF(EnergyImpactLookups[[#This Row],[MAT]]="AR",EnergyImpactLookups[[#This Row],[APreWBtherm]],"")</f>
        <v/>
      </c>
      <c r="AJ3072">
        <f>IF(EnergyImpactLookups[[#This Row],[MAT]]="AR",EnergyImpactLookups[[#This Row],[APreWBkW]],EnergyImpactLookups[[#This Row],[AStdWBkW]])</f>
        <v>1.7299999999999999E-2</v>
      </c>
      <c r="AK3072">
        <f>IF(EnergyImpactLookups[[#This Row],[MAT]]="AR",EnergyImpactLookups[[#This Row],[APreWBkWh]],EnergyImpactLookups[[#This Row],[AStdWBkWh]])</f>
        <v>25.186199999999999</v>
      </c>
      <c r="AL3072">
        <f>IF(EnergyImpactLookups[[#This Row],[MAT]]="AR",EnergyImpactLookups[[#This Row],[APreWBtherm]],EnergyImpactLookups[[#This Row],[AStdWBtherm]])</f>
        <v>0</v>
      </c>
      <c r="AM3072">
        <f>IF(EnergyImpactLookups[[#This Row],[MAT]]="AR",EnergyImpactLookups[[#This Row],[AStdWBkW]],0)</f>
        <v>0</v>
      </c>
      <c r="AN3072">
        <f>IF(EnergyImpactLookups[[#This Row],[MAT]]="AR",EnergyImpactLookups[[#This Row],[AStdWBkWh]],0)</f>
        <v>0</v>
      </c>
      <c r="AO3072">
        <f>IF(EnergyImpactLookups[[#This Row],[MAT]]="AR",EnergyImpactLookups[[#This Row],[AStdWBtherm]],0)</f>
        <v>0</v>
      </c>
    </row>
    <row r="3073" spans="1:41" x14ac:dyDescent="0.3">
      <c r="A3073" t="s">
        <v>634</v>
      </c>
      <c r="B3073" t="s">
        <v>532</v>
      </c>
      <c r="C3073" t="s">
        <v>216</v>
      </c>
      <c r="D3073" t="s">
        <v>719</v>
      </c>
      <c r="E3073" t="s">
        <v>533</v>
      </c>
      <c r="F3073" t="s">
        <v>581</v>
      </c>
      <c r="G3073" t="s">
        <v>384</v>
      </c>
      <c r="H3073" t="s">
        <v>7</v>
      </c>
      <c r="I3073" t="s">
        <v>696</v>
      </c>
      <c r="J3073" t="s">
        <v>598</v>
      </c>
      <c r="K3073" t="s">
        <v>128</v>
      </c>
      <c r="L3073" t="s">
        <v>12</v>
      </c>
      <c r="M3073" t="s">
        <v>536</v>
      </c>
      <c r="N3073" s="1">
        <v>44167</v>
      </c>
      <c r="O3073" t="s">
        <v>95</v>
      </c>
      <c r="P3073" t="s">
        <v>131</v>
      </c>
      <c r="Q3073" t="s">
        <v>119</v>
      </c>
      <c r="R3073" t="s">
        <v>129</v>
      </c>
      <c r="S3073" t="s">
        <v>537</v>
      </c>
      <c r="T3073">
        <v>3.61</v>
      </c>
      <c r="U3073">
        <v>2300</v>
      </c>
      <c r="V3073" t="s">
        <v>8</v>
      </c>
      <c r="W3073">
        <v>15.182499999999999</v>
      </c>
      <c r="X3073">
        <v>2.46E-2</v>
      </c>
      <c r="Y3073">
        <v>0</v>
      </c>
      <c r="Z3073">
        <v>4.0282999999999998</v>
      </c>
      <c r="AA3073">
        <v>5.3E-3</v>
      </c>
      <c r="AB3073">
        <v>0</v>
      </c>
      <c r="AC3073" t="s">
        <v>538</v>
      </c>
      <c r="AD3073">
        <v>1</v>
      </c>
      <c r="AE3073">
        <v>1</v>
      </c>
      <c r="AF3073" t="str">
        <f>IF(EnergyImpactLookups[[#This Row],[MAT]]="AR",EnergyImpactLookups[[#This Row],[APreWBkWh]],"")</f>
        <v/>
      </c>
      <c r="AG3073" t="str">
        <f>IF(EnergyImpactLookups[[#This Row],[MAT]]="AR",EnergyImpactLookups[[#This Row],[APreWBkW]],"")</f>
        <v/>
      </c>
      <c r="AH3073" s="19" t="str">
        <f>IF(EnergyImpactLookups[[#This Row],[MAT]]="AR",EnergyImpactLookups[[#This Row],[APreWBtherm]],"")</f>
        <v/>
      </c>
      <c r="AJ3073">
        <f>IF(EnergyImpactLookups[[#This Row],[MAT]]="AR",EnergyImpactLookups[[#This Row],[APreWBkW]],EnergyImpactLookups[[#This Row],[AStdWBkW]])</f>
        <v>5.3E-3</v>
      </c>
      <c r="AK3073">
        <f>IF(EnergyImpactLookups[[#This Row],[MAT]]="AR",EnergyImpactLookups[[#This Row],[APreWBkWh]],EnergyImpactLookups[[#This Row],[AStdWBkWh]])</f>
        <v>4.0282999999999998</v>
      </c>
      <c r="AL3073">
        <f>IF(EnergyImpactLookups[[#This Row],[MAT]]="AR",EnergyImpactLookups[[#This Row],[APreWBtherm]],EnergyImpactLookups[[#This Row],[AStdWBtherm]])</f>
        <v>0</v>
      </c>
      <c r="AM3073">
        <f>IF(EnergyImpactLookups[[#This Row],[MAT]]="AR",EnergyImpactLookups[[#This Row],[AStdWBkW]],0)</f>
        <v>0</v>
      </c>
      <c r="AN3073">
        <f>IF(EnergyImpactLookups[[#This Row],[MAT]]="AR",EnergyImpactLookups[[#This Row],[AStdWBkWh]],0)</f>
        <v>0</v>
      </c>
      <c r="AO3073">
        <f>IF(EnergyImpactLookups[[#This Row],[MAT]]="AR",EnergyImpactLookups[[#This Row],[AStdWBtherm]],0)</f>
        <v>0</v>
      </c>
    </row>
    <row r="3074" spans="1:41" x14ac:dyDescent="0.3">
      <c r="A3074" t="s">
        <v>635</v>
      </c>
      <c r="B3074" t="s">
        <v>532</v>
      </c>
      <c r="C3074" t="s">
        <v>217</v>
      </c>
      <c r="D3074" t="s">
        <v>720</v>
      </c>
      <c r="E3074" t="s">
        <v>533</v>
      </c>
      <c r="F3074" t="s">
        <v>581</v>
      </c>
      <c r="G3074" t="s">
        <v>385</v>
      </c>
      <c r="H3074" t="s">
        <v>7</v>
      </c>
      <c r="I3074" t="s">
        <v>697</v>
      </c>
      <c r="J3074" t="s">
        <v>600</v>
      </c>
      <c r="K3074" t="s">
        <v>128</v>
      </c>
      <c r="L3074" t="s">
        <v>12</v>
      </c>
      <c r="M3074" t="s">
        <v>536</v>
      </c>
      <c r="N3074" s="1">
        <v>44167</v>
      </c>
      <c r="O3074" t="s">
        <v>95</v>
      </c>
      <c r="P3074" t="s">
        <v>127</v>
      </c>
      <c r="Q3074" t="s">
        <v>99</v>
      </c>
      <c r="R3074" t="s">
        <v>129</v>
      </c>
      <c r="S3074" t="s">
        <v>537</v>
      </c>
      <c r="T3074">
        <v>3.5</v>
      </c>
      <c r="U3074">
        <v>1240</v>
      </c>
      <c r="V3074" t="s">
        <v>8</v>
      </c>
      <c r="W3074">
        <v>6.0956000000000001</v>
      </c>
      <c r="X3074">
        <v>0</v>
      </c>
      <c r="Y3074">
        <v>0</v>
      </c>
      <c r="Z3074">
        <v>3.3096999999999999</v>
      </c>
      <c r="AA3074">
        <v>0</v>
      </c>
      <c r="AB3074">
        <v>0</v>
      </c>
      <c r="AC3074" t="s">
        <v>538</v>
      </c>
      <c r="AD3074">
        <v>1</v>
      </c>
      <c r="AE3074">
        <v>1</v>
      </c>
      <c r="AF3074" t="str">
        <f>IF(EnergyImpactLookups[[#This Row],[MAT]]="AR",EnergyImpactLookups[[#This Row],[APreWBkWh]],"")</f>
        <v/>
      </c>
      <c r="AG3074" t="str">
        <f>IF(EnergyImpactLookups[[#This Row],[MAT]]="AR",EnergyImpactLookups[[#This Row],[APreWBkW]],"")</f>
        <v/>
      </c>
      <c r="AH3074" s="19" t="str">
        <f>IF(EnergyImpactLookups[[#This Row],[MAT]]="AR",EnergyImpactLookups[[#This Row],[APreWBtherm]],"")</f>
        <v/>
      </c>
      <c r="AJ3074">
        <f>IF(EnergyImpactLookups[[#This Row],[MAT]]="AR",EnergyImpactLookups[[#This Row],[APreWBkW]],EnergyImpactLookups[[#This Row],[AStdWBkW]])</f>
        <v>0</v>
      </c>
      <c r="AK3074">
        <f>IF(EnergyImpactLookups[[#This Row],[MAT]]="AR",EnergyImpactLookups[[#This Row],[APreWBkWh]],EnergyImpactLookups[[#This Row],[AStdWBkWh]])</f>
        <v>3.3096999999999999</v>
      </c>
      <c r="AL3074">
        <f>IF(EnergyImpactLookups[[#This Row],[MAT]]="AR",EnergyImpactLookups[[#This Row],[APreWBtherm]],EnergyImpactLookups[[#This Row],[AStdWBtherm]])</f>
        <v>0</v>
      </c>
      <c r="AM3074">
        <f>IF(EnergyImpactLookups[[#This Row],[MAT]]="AR",EnergyImpactLookups[[#This Row],[AStdWBkW]],0)</f>
        <v>0</v>
      </c>
      <c r="AN3074">
        <f>IF(EnergyImpactLookups[[#This Row],[MAT]]="AR",EnergyImpactLookups[[#This Row],[AStdWBkWh]],0)</f>
        <v>0</v>
      </c>
      <c r="AO3074">
        <f>IF(EnergyImpactLookups[[#This Row],[MAT]]="AR",EnergyImpactLookups[[#This Row],[AStdWBtherm]],0)</f>
        <v>0</v>
      </c>
    </row>
    <row r="3075" spans="1:41" x14ac:dyDescent="0.3">
      <c r="A3075" t="s">
        <v>635</v>
      </c>
      <c r="B3075" t="s">
        <v>532</v>
      </c>
      <c r="C3075" t="s">
        <v>217</v>
      </c>
      <c r="D3075" t="s">
        <v>720</v>
      </c>
      <c r="E3075" t="s">
        <v>533</v>
      </c>
      <c r="F3075" t="s">
        <v>581</v>
      </c>
      <c r="G3075" t="s">
        <v>385</v>
      </c>
      <c r="H3075" t="s">
        <v>7</v>
      </c>
      <c r="I3075" t="s">
        <v>697</v>
      </c>
      <c r="J3075" t="s">
        <v>600</v>
      </c>
      <c r="K3075" t="s">
        <v>128</v>
      </c>
      <c r="L3075" t="s">
        <v>12</v>
      </c>
      <c r="M3075" t="s">
        <v>536</v>
      </c>
      <c r="N3075" s="1">
        <v>44167</v>
      </c>
      <c r="O3075" t="s">
        <v>95</v>
      </c>
      <c r="P3075" t="s">
        <v>127</v>
      </c>
      <c r="Q3075" t="s">
        <v>103</v>
      </c>
      <c r="R3075" t="s">
        <v>129</v>
      </c>
      <c r="S3075" t="s">
        <v>537</v>
      </c>
      <c r="T3075">
        <v>3.5</v>
      </c>
      <c r="U3075">
        <v>1240</v>
      </c>
      <c r="V3075" t="s">
        <v>8</v>
      </c>
      <c r="W3075">
        <v>30.242699999999999</v>
      </c>
      <c r="X3075">
        <v>6.5299999999999997E-2</v>
      </c>
      <c r="Y3075">
        <v>0</v>
      </c>
      <c r="Z3075">
        <v>14.8878</v>
      </c>
      <c r="AA3075">
        <v>3.15E-2</v>
      </c>
      <c r="AB3075">
        <v>0</v>
      </c>
      <c r="AC3075" t="s">
        <v>538</v>
      </c>
      <c r="AD3075">
        <v>1</v>
      </c>
      <c r="AE3075">
        <v>1</v>
      </c>
      <c r="AF3075" t="str">
        <f>IF(EnergyImpactLookups[[#This Row],[MAT]]="AR",EnergyImpactLookups[[#This Row],[APreWBkWh]],"")</f>
        <v/>
      </c>
      <c r="AG3075" t="str">
        <f>IF(EnergyImpactLookups[[#This Row],[MAT]]="AR",EnergyImpactLookups[[#This Row],[APreWBkW]],"")</f>
        <v/>
      </c>
      <c r="AH3075" s="19" t="str">
        <f>IF(EnergyImpactLookups[[#This Row],[MAT]]="AR",EnergyImpactLookups[[#This Row],[APreWBtherm]],"")</f>
        <v/>
      </c>
      <c r="AJ3075">
        <f>IF(EnergyImpactLookups[[#This Row],[MAT]]="AR",EnergyImpactLookups[[#This Row],[APreWBkW]],EnergyImpactLookups[[#This Row],[AStdWBkW]])</f>
        <v>3.15E-2</v>
      </c>
      <c r="AK3075">
        <f>IF(EnergyImpactLookups[[#This Row],[MAT]]="AR",EnergyImpactLookups[[#This Row],[APreWBkWh]],EnergyImpactLookups[[#This Row],[AStdWBkWh]])</f>
        <v>14.8878</v>
      </c>
      <c r="AL3075">
        <f>IF(EnergyImpactLookups[[#This Row],[MAT]]="AR",EnergyImpactLookups[[#This Row],[APreWBtherm]],EnergyImpactLookups[[#This Row],[AStdWBtherm]])</f>
        <v>0</v>
      </c>
      <c r="AM3075">
        <f>IF(EnergyImpactLookups[[#This Row],[MAT]]="AR",EnergyImpactLookups[[#This Row],[AStdWBkW]],0)</f>
        <v>0</v>
      </c>
      <c r="AN3075">
        <f>IF(EnergyImpactLookups[[#This Row],[MAT]]="AR",EnergyImpactLookups[[#This Row],[AStdWBkWh]],0)</f>
        <v>0</v>
      </c>
      <c r="AO3075">
        <f>IF(EnergyImpactLookups[[#This Row],[MAT]]="AR",EnergyImpactLookups[[#This Row],[AStdWBtherm]],0)</f>
        <v>0</v>
      </c>
    </row>
    <row r="3076" spans="1:41" x14ac:dyDescent="0.3">
      <c r="A3076" t="s">
        <v>635</v>
      </c>
      <c r="B3076" t="s">
        <v>532</v>
      </c>
      <c r="C3076" t="s">
        <v>217</v>
      </c>
      <c r="D3076" t="s">
        <v>720</v>
      </c>
      <c r="E3076" t="s">
        <v>533</v>
      </c>
      <c r="F3076" t="s">
        <v>581</v>
      </c>
      <c r="G3076" t="s">
        <v>385</v>
      </c>
      <c r="H3076" t="s">
        <v>7</v>
      </c>
      <c r="I3076" t="s">
        <v>697</v>
      </c>
      <c r="J3076" t="s">
        <v>600</v>
      </c>
      <c r="K3076" t="s">
        <v>128</v>
      </c>
      <c r="L3076" t="s">
        <v>12</v>
      </c>
      <c r="M3076" t="s">
        <v>536</v>
      </c>
      <c r="N3076" s="1">
        <v>44167</v>
      </c>
      <c r="O3076" t="s">
        <v>95</v>
      </c>
      <c r="P3076" t="s">
        <v>127</v>
      </c>
      <c r="Q3076" t="s">
        <v>104</v>
      </c>
      <c r="R3076" t="s">
        <v>129</v>
      </c>
      <c r="S3076" t="s">
        <v>537</v>
      </c>
      <c r="T3076">
        <v>3.5</v>
      </c>
      <c r="U3076">
        <v>1240</v>
      </c>
      <c r="V3076" t="s">
        <v>8</v>
      </c>
      <c r="W3076">
        <v>12.0937</v>
      </c>
      <c r="X3076">
        <v>4.2599999999999999E-2</v>
      </c>
      <c r="Y3076">
        <v>0</v>
      </c>
      <c r="Z3076">
        <v>6.0369999999999999</v>
      </c>
      <c r="AA3076">
        <v>2.0500000000000001E-2</v>
      </c>
      <c r="AB3076">
        <v>0</v>
      </c>
      <c r="AC3076" t="s">
        <v>538</v>
      </c>
      <c r="AD3076">
        <v>1</v>
      </c>
      <c r="AE3076">
        <v>1</v>
      </c>
      <c r="AF3076" t="str">
        <f>IF(EnergyImpactLookups[[#This Row],[MAT]]="AR",EnergyImpactLookups[[#This Row],[APreWBkWh]],"")</f>
        <v/>
      </c>
      <c r="AG3076" t="str">
        <f>IF(EnergyImpactLookups[[#This Row],[MAT]]="AR",EnergyImpactLookups[[#This Row],[APreWBkW]],"")</f>
        <v/>
      </c>
      <c r="AH3076" s="19" t="str">
        <f>IF(EnergyImpactLookups[[#This Row],[MAT]]="AR",EnergyImpactLookups[[#This Row],[APreWBtherm]],"")</f>
        <v/>
      </c>
      <c r="AJ3076">
        <f>IF(EnergyImpactLookups[[#This Row],[MAT]]="AR",EnergyImpactLookups[[#This Row],[APreWBkW]],EnergyImpactLookups[[#This Row],[AStdWBkW]])</f>
        <v>2.0500000000000001E-2</v>
      </c>
      <c r="AK3076">
        <f>IF(EnergyImpactLookups[[#This Row],[MAT]]="AR",EnergyImpactLookups[[#This Row],[APreWBkWh]],EnergyImpactLookups[[#This Row],[AStdWBkWh]])</f>
        <v>6.0369999999999999</v>
      </c>
      <c r="AL3076">
        <f>IF(EnergyImpactLookups[[#This Row],[MAT]]="AR",EnergyImpactLookups[[#This Row],[APreWBtherm]],EnergyImpactLookups[[#This Row],[AStdWBtherm]])</f>
        <v>0</v>
      </c>
      <c r="AM3076">
        <f>IF(EnergyImpactLookups[[#This Row],[MAT]]="AR",EnergyImpactLookups[[#This Row],[AStdWBkW]],0)</f>
        <v>0</v>
      </c>
      <c r="AN3076">
        <f>IF(EnergyImpactLookups[[#This Row],[MAT]]="AR",EnergyImpactLookups[[#This Row],[AStdWBkWh]],0)</f>
        <v>0</v>
      </c>
      <c r="AO3076">
        <f>IF(EnergyImpactLookups[[#This Row],[MAT]]="AR",EnergyImpactLookups[[#This Row],[AStdWBtherm]],0)</f>
        <v>0</v>
      </c>
    </row>
    <row r="3077" spans="1:41" x14ac:dyDescent="0.3">
      <c r="A3077" t="s">
        <v>635</v>
      </c>
      <c r="B3077" t="s">
        <v>532</v>
      </c>
      <c r="C3077" t="s">
        <v>217</v>
      </c>
      <c r="D3077" t="s">
        <v>720</v>
      </c>
      <c r="E3077" t="s">
        <v>533</v>
      </c>
      <c r="F3077" t="s">
        <v>581</v>
      </c>
      <c r="G3077" t="s">
        <v>385</v>
      </c>
      <c r="H3077" t="s">
        <v>7</v>
      </c>
      <c r="I3077" t="s">
        <v>697</v>
      </c>
      <c r="J3077" t="s">
        <v>600</v>
      </c>
      <c r="K3077" t="s">
        <v>128</v>
      </c>
      <c r="L3077" t="s">
        <v>12</v>
      </c>
      <c r="M3077" t="s">
        <v>536</v>
      </c>
      <c r="N3077" s="1">
        <v>44167</v>
      </c>
      <c r="O3077" t="s">
        <v>95</v>
      </c>
      <c r="P3077" t="s">
        <v>127</v>
      </c>
      <c r="Q3077" t="s">
        <v>105</v>
      </c>
      <c r="R3077" t="s">
        <v>129</v>
      </c>
      <c r="S3077" t="s">
        <v>537</v>
      </c>
      <c r="T3077">
        <v>3.5</v>
      </c>
      <c r="U3077">
        <v>1240</v>
      </c>
      <c r="V3077" t="s">
        <v>8</v>
      </c>
      <c r="W3077">
        <v>46.460900000000002</v>
      </c>
      <c r="X3077">
        <v>7.2800000000000004E-2</v>
      </c>
      <c r="Y3077">
        <v>0</v>
      </c>
      <c r="Z3077">
        <v>22.582999999999998</v>
      </c>
      <c r="AA3077">
        <v>3.5099999999999999E-2</v>
      </c>
      <c r="AB3077">
        <v>0</v>
      </c>
      <c r="AC3077" t="s">
        <v>538</v>
      </c>
      <c r="AD3077">
        <v>1</v>
      </c>
      <c r="AE3077">
        <v>1</v>
      </c>
      <c r="AF3077" t="str">
        <f>IF(EnergyImpactLookups[[#This Row],[MAT]]="AR",EnergyImpactLookups[[#This Row],[APreWBkWh]],"")</f>
        <v/>
      </c>
      <c r="AG3077" t="str">
        <f>IF(EnergyImpactLookups[[#This Row],[MAT]]="AR",EnergyImpactLookups[[#This Row],[APreWBkW]],"")</f>
        <v/>
      </c>
      <c r="AH3077" s="19" t="str">
        <f>IF(EnergyImpactLookups[[#This Row],[MAT]]="AR",EnergyImpactLookups[[#This Row],[APreWBtherm]],"")</f>
        <v/>
      </c>
      <c r="AJ3077">
        <f>IF(EnergyImpactLookups[[#This Row],[MAT]]="AR",EnergyImpactLookups[[#This Row],[APreWBkW]],EnergyImpactLookups[[#This Row],[AStdWBkW]])</f>
        <v>3.5099999999999999E-2</v>
      </c>
      <c r="AK3077">
        <f>IF(EnergyImpactLookups[[#This Row],[MAT]]="AR",EnergyImpactLookups[[#This Row],[APreWBkWh]],EnergyImpactLookups[[#This Row],[AStdWBkWh]])</f>
        <v>22.582999999999998</v>
      </c>
      <c r="AL3077">
        <f>IF(EnergyImpactLookups[[#This Row],[MAT]]="AR",EnergyImpactLookups[[#This Row],[APreWBtherm]],EnergyImpactLookups[[#This Row],[AStdWBtherm]])</f>
        <v>0</v>
      </c>
      <c r="AM3077">
        <f>IF(EnergyImpactLookups[[#This Row],[MAT]]="AR",EnergyImpactLookups[[#This Row],[AStdWBkW]],0)</f>
        <v>0</v>
      </c>
      <c r="AN3077">
        <f>IF(EnergyImpactLookups[[#This Row],[MAT]]="AR",EnergyImpactLookups[[#This Row],[AStdWBkWh]],0)</f>
        <v>0</v>
      </c>
      <c r="AO3077">
        <f>IF(EnergyImpactLookups[[#This Row],[MAT]]="AR",EnergyImpactLookups[[#This Row],[AStdWBtherm]],0)</f>
        <v>0</v>
      </c>
    </row>
    <row r="3078" spans="1:41" x14ac:dyDescent="0.3">
      <c r="A3078" t="s">
        <v>635</v>
      </c>
      <c r="B3078" t="s">
        <v>532</v>
      </c>
      <c r="C3078" t="s">
        <v>217</v>
      </c>
      <c r="D3078" t="s">
        <v>720</v>
      </c>
      <c r="E3078" t="s">
        <v>533</v>
      </c>
      <c r="F3078" t="s">
        <v>581</v>
      </c>
      <c r="G3078" t="s">
        <v>385</v>
      </c>
      <c r="H3078" t="s">
        <v>7</v>
      </c>
      <c r="I3078" t="s">
        <v>697</v>
      </c>
      <c r="J3078" t="s">
        <v>600</v>
      </c>
      <c r="K3078" t="s">
        <v>128</v>
      </c>
      <c r="L3078" t="s">
        <v>12</v>
      </c>
      <c r="M3078" t="s">
        <v>536</v>
      </c>
      <c r="N3078" s="1">
        <v>44167</v>
      </c>
      <c r="O3078" t="s">
        <v>95</v>
      </c>
      <c r="P3078" t="s">
        <v>127</v>
      </c>
      <c r="Q3078" t="s">
        <v>106</v>
      </c>
      <c r="R3078" t="s">
        <v>129</v>
      </c>
      <c r="S3078" t="s">
        <v>537</v>
      </c>
      <c r="T3078">
        <v>3.5</v>
      </c>
      <c r="U3078">
        <v>1240</v>
      </c>
      <c r="V3078" t="s">
        <v>8</v>
      </c>
      <c r="W3078">
        <v>10.209099999999999</v>
      </c>
      <c r="X3078">
        <v>2.4400000000000002E-2</v>
      </c>
      <c r="Y3078">
        <v>0</v>
      </c>
      <c r="Z3078">
        <v>5.1881000000000004</v>
      </c>
      <c r="AA3078">
        <v>1.18E-2</v>
      </c>
      <c r="AB3078">
        <v>0</v>
      </c>
      <c r="AC3078" t="s">
        <v>538</v>
      </c>
      <c r="AD3078">
        <v>1</v>
      </c>
      <c r="AE3078">
        <v>1</v>
      </c>
      <c r="AF3078" t="str">
        <f>IF(EnergyImpactLookups[[#This Row],[MAT]]="AR",EnergyImpactLookups[[#This Row],[APreWBkWh]],"")</f>
        <v/>
      </c>
      <c r="AG3078" t="str">
        <f>IF(EnergyImpactLookups[[#This Row],[MAT]]="AR",EnergyImpactLookups[[#This Row],[APreWBkW]],"")</f>
        <v/>
      </c>
      <c r="AH3078" s="19" t="str">
        <f>IF(EnergyImpactLookups[[#This Row],[MAT]]="AR",EnergyImpactLookups[[#This Row],[APreWBtherm]],"")</f>
        <v/>
      </c>
      <c r="AJ3078">
        <f>IF(EnergyImpactLookups[[#This Row],[MAT]]="AR",EnergyImpactLookups[[#This Row],[APreWBkW]],EnergyImpactLookups[[#This Row],[AStdWBkW]])</f>
        <v>1.18E-2</v>
      </c>
      <c r="AK3078">
        <f>IF(EnergyImpactLookups[[#This Row],[MAT]]="AR",EnergyImpactLookups[[#This Row],[APreWBkWh]],EnergyImpactLookups[[#This Row],[AStdWBkWh]])</f>
        <v>5.1881000000000004</v>
      </c>
      <c r="AL3078">
        <f>IF(EnergyImpactLookups[[#This Row],[MAT]]="AR",EnergyImpactLookups[[#This Row],[APreWBtherm]],EnergyImpactLookups[[#This Row],[AStdWBtherm]])</f>
        <v>0</v>
      </c>
      <c r="AM3078">
        <f>IF(EnergyImpactLookups[[#This Row],[MAT]]="AR",EnergyImpactLookups[[#This Row],[AStdWBkW]],0)</f>
        <v>0</v>
      </c>
      <c r="AN3078">
        <f>IF(EnergyImpactLookups[[#This Row],[MAT]]="AR",EnergyImpactLookups[[#This Row],[AStdWBkWh]],0)</f>
        <v>0</v>
      </c>
      <c r="AO3078">
        <f>IF(EnergyImpactLookups[[#This Row],[MAT]]="AR",EnergyImpactLookups[[#This Row],[AStdWBtherm]],0)</f>
        <v>0</v>
      </c>
    </row>
    <row r="3079" spans="1:41" x14ac:dyDescent="0.3">
      <c r="A3079" t="s">
        <v>635</v>
      </c>
      <c r="B3079" t="s">
        <v>532</v>
      </c>
      <c r="C3079" t="s">
        <v>217</v>
      </c>
      <c r="D3079" t="s">
        <v>720</v>
      </c>
      <c r="E3079" t="s">
        <v>533</v>
      </c>
      <c r="F3079" t="s">
        <v>581</v>
      </c>
      <c r="G3079" t="s">
        <v>385</v>
      </c>
      <c r="H3079" t="s">
        <v>7</v>
      </c>
      <c r="I3079" t="s">
        <v>697</v>
      </c>
      <c r="J3079" t="s">
        <v>600</v>
      </c>
      <c r="K3079" t="s">
        <v>128</v>
      </c>
      <c r="L3079" t="s">
        <v>12</v>
      </c>
      <c r="M3079" t="s">
        <v>536</v>
      </c>
      <c r="N3079" s="1">
        <v>44167</v>
      </c>
      <c r="O3079" t="s">
        <v>95</v>
      </c>
      <c r="P3079" t="s">
        <v>127</v>
      </c>
      <c r="Q3079" t="s">
        <v>107</v>
      </c>
      <c r="R3079" t="s">
        <v>129</v>
      </c>
      <c r="S3079" t="s">
        <v>537</v>
      </c>
      <c r="T3079">
        <v>3.5</v>
      </c>
      <c r="U3079">
        <v>1240</v>
      </c>
      <c r="V3079" t="s">
        <v>8</v>
      </c>
      <c r="W3079">
        <v>45.335799999999999</v>
      </c>
      <c r="X3079">
        <v>4.2599999999999999E-2</v>
      </c>
      <c r="Y3079">
        <v>0</v>
      </c>
      <c r="Z3079">
        <v>21.962199999999999</v>
      </c>
      <c r="AA3079">
        <v>2.0500000000000001E-2</v>
      </c>
      <c r="AB3079">
        <v>0</v>
      </c>
      <c r="AC3079" t="s">
        <v>538</v>
      </c>
      <c r="AD3079">
        <v>1</v>
      </c>
      <c r="AE3079">
        <v>1</v>
      </c>
      <c r="AF3079" t="str">
        <f>IF(EnergyImpactLookups[[#This Row],[MAT]]="AR",EnergyImpactLookups[[#This Row],[APreWBkWh]],"")</f>
        <v/>
      </c>
      <c r="AG3079" t="str">
        <f>IF(EnergyImpactLookups[[#This Row],[MAT]]="AR",EnergyImpactLookups[[#This Row],[APreWBkW]],"")</f>
        <v/>
      </c>
      <c r="AH3079" s="19" t="str">
        <f>IF(EnergyImpactLookups[[#This Row],[MAT]]="AR",EnergyImpactLookups[[#This Row],[APreWBtherm]],"")</f>
        <v/>
      </c>
      <c r="AJ3079">
        <f>IF(EnergyImpactLookups[[#This Row],[MAT]]="AR",EnergyImpactLookups[[#This Row],[APreWBkW]],EnergyImpactLookups[[#This Row],[AStdWBkW]])</f>
        <v>2.0500000000000001E-2</v>
      </c>
      <c r="AK3079">
        <f>IF(EnergyImpactLookups[[#This Row],[MAT]]="AR",EnergyImpactLookups[[#This Row],[APreWBkWh]],EnergyImpactLookups[[#This Row],[AStdWBkWh]])</f>
        <v>21.962199999999999</v>
      </c>
      <c r="AL3079">
        <f>IF(EnergyImpactLookups[[#This Row],[MAT]]="AR",EnergyImpactLookups[[#This Row],[APreWBtherm]],EnergyImpactLookups[[#This Row],[AStdWBtherm]])</f>
        <v>0</v>
      </c>
      <c r="AM3079">
        <f>IF(EnergyImpactLookups[[#This Row],[MAT]]="AR",EnergyImpactLookups[[#This Row],[AStdWBkW]],0)</f>
        <v>0</v>
      </c>
      <c r="AN3079">
        <f>IF(EnergyImpactLookups[[#This Row],[MAT]]="AR",EnergyImpactLookups[[#This Row],[AStdWBkWh]],0)</f>
        <v>0</v>
      </c>
      <c r="AO3079">
        <f>IF(EnergyImpactLookups[[#This Row],[MAT]]="AR",EnergyImpactLookups[[#This Row],[AStdWBtherm]],0)</f>
        <v>0</v>
      </c>
    </row>
    <row r="3080" spans="1:41" x14ac:dyDescent="0.3">
      <c r="A3080" t="s">
        <v>635</v>
      </c>
      <c r="B3080" t="s">
        <v>532</v>
      </c>
      <c r="C3080" t="s">
        <v>217</v>
      </c>
      <c r="D3080" t="s">
        <v>720</v>
      </c>
      <c r="E3080" t="s">
        <v>533</v>
      </c>
      <c r="F3080" t="s">
        <v>581</v>
      </c>
      <c r="G3080" t="s">
        <v>385</v>
      </c>
      <c r="H3080" t="s">
        <v>7</v>
      </c>
      <c r="I3080" t="s">
        <v>697</v>
      </c>
      <c r="J3080" t="s">
        <v>600</v>
      </c>
      <c r="K3080" t="s">
        <v>128</v>
      </c>
      <c r="L3080" t="s">
        <v>12</v>
      </c>
      <c r="M3080" t="s">
        <v>536</v>
      </c>
      <c r="N3080" s="1">
        <v>44167</v>
      </c>
      <c r="O3080" t="s">
        <v>95</v>
      </c>
      <c r="P3080" t="s">
        <v>127</v>
      </c>
      <c r="Q3080" t="s">
        <v>109</v>
      </c>
      <c r="R3080" t="s">
        <v>129</v>
      </c>
      <c r="S3080" t="s">
        <v>537</v>
      </c>
      <c r="T3080">
        <v>3.5</v>
      </c>
      <c r="U3080">
        <v>1240</v>
      </c>
      <c r="V3080" t="s">
        <v>8</v>
      </c>
      <c r="W3080">
        <v>40.146000000000001</v>
      </c>
      <c r="X3080">
        <v>3.5099999999999999E-2</v>
      </c>
      <c r="Y3080">
        <v>0</v>
      </c>
      <c r="Z3080">
        <v>19.464099999999998</v>
      </c>
      <c r="AA3080">
        <v>1.6899999999999998E-2</v>
      </c>
      <c r="AB3080">
        <v>0</v>
      </c>
      <c r="AC3080" t="s">
        <v>538</v>
      </c>
      <c r="AD3080">
        <v>1</v>
      </c>
      <c r="AE3080">
        <v>1</v>
      </c>
      <c r="AF3080" t="str">
        <f>IF(EnergyImpactLookups[[#This Row],[MAT]]="AR",EnergyImpactLookups[[#This Row],[APreWBkWh]],"")</f>
        <v/>
      </c>
      <c r="AG3080" t="str">
        <f>IF(EnergyImpactLookups[[#This Row],[MAT]]="AR",EnergyImpactLookups[[#This Row],[APreWBkW]],"")</f>
        <v/>
      </c>
      <c r="AH3080" s="19" t="str">
        <f>IF(EnergyImpactLookups[[#This Row],[MAT]]="AR",EnergyImpactLookups[[#This Row],[APreWBtherm]],"")</f>
        <v/>
      </c>
      <c r="AJ3080">
        <f>IF(EnergyImpactLookups[[#This Row],[MAT]]="AR",EnergyImpactLookups[[#This Row],[APreWBkW]],EnergyImpactLookups[[#This Row],[AStdWBkW]])</f>
        <v>1.6899999999999998E-2</v>
      </c>
      <c r="AK3080">
        <f>IF(EnergyImpactLookups[[#This Row],[MAT]]="AR",EnergyImpactLookups[[#This Row],[APreWBkWh]],EnergyImpactLookups[[#This Row],[AStdWBkWh]])</f>
        <v>19.464099999999998</v>
      </c>
      <c r="AL3080">
        <f>IF(EnergyImpactLookups[[#This Row],[MAT]]="AR",EnergyImpactLookups[[#This Row],[APreWBtherm]],EnergyImpactLookups[[#This Row],[AStdWBtherm]])</f>
        <v>0</v>
      </c>
      <c r="AM3080">
        <f>IF(EnergyImpactLookups[[#This Row],[MAT]]="AR",EnergyImpactLookups[[#This Row],[AStdWBkW]],0)</f>
        <v>0</v>
      </c>
      <c r="AN3080">
        <f>IF(EnergyImpactLookups[[#This Row],[MAT]]="AR",EnergyImpactLookups[[#This Row],[AStdWBkWh]],0)</f>
        <v>0</v>
      </c>
      <c r="AO3080">
        <f>IF(EnergyImpactLookups[[#This Row],[MAT]]="AR",EnergyImpactLookups[[#This Row],[AStdWBtherm]],0)</f>
        <v>0</v>
      </c>
    </row>
    <row r="3081" spans="1:41" x14ac:dyDescent="0.3">
      <c r="A3081" t="s">
        <v>635</v>
      </c>
      <c r="B3081" t="s">
        <v>532</v>
      </c>
      <c r="C3081" t="s">
        <v>217</v>
      </c>
      <c r="D3081" t="s">
        <v>720</v>
      </c>
      <c r="E3081" t="s">
        <v>533</v>
      </c>
      <c r="F3081" t="s">
        <v>581</v>
      </c>
      <c r="G3081" t="s">
        <v>385</v>
      </c>
      <c r="H3081" t="s">
        <v>7</v>
      </c>
      <c r="I3081" t="s">
        <v>697</v>
      </c>
      <c r="J3081" t="s">
        <v>600</v>
      </c>
      <c r="K3081" t="s">
        <v>128</v>
      </c>
      <c r="L3081" t="s">
        <v>12</v>
      </c>
      <c r="M3081" t="s">
        <v>536</v>
      </c>
      <c r="N3081" s="1">
        <v>44167</v>
      </c>
      <c r="O3081" t="s">
        <v>95</v>
      </c>
      <c r="P3081" t="s">
        <v>127</v>
      </c>
      <c r="Q3081" t="s">
        <v>111</v>
      </c>
      <c r="R3081" t="s">
        <v>129</v>
      </c>
      <c r="S3081" t="s">
        <v>537</v>
      </c>
      <c r="T3081">
        <v>3.5</v>
      </c>
      <c r="U3081">
        <v>1240</v>
      </c>
      <c r="V3081" t="s">
        <v>8</v>
      </c>
      <c r="W3081">
        <v>89.354200000000006</v>
      </c>
      <c r="X3081">
        <v>7.0000000000000007E-2</v>
      </c>
      <c r="Y3081">
        <v>0</v>
      </c>
      <c r="Z3081">
        <v>43.169499999999999</v>
      </c>
      <c r="AA3081">
        <v>3.3700000000000001E-2</v>
      </c>
      <c r="AB3081">
        <v>0</v>
      </c>
      <c r="AC3081" t="s">
        <v>538</v>
      </c>
      <c r="AD3081">
        <v>1</v>
      </c>
      <c r="AE3081">
        <v>1</v>
      </c>
      <c r="AF3081" t="str">
        <f>IF(EnergyImpactLookups[[#This Row],[MAT]]="AR",EnergyImpactLookups[[#This Row],[APreWBkWh]],"")</f>
        <v/>
      </c>
      <c r="AG3081" t="str">
        <f>IF(EnergyImpactLookups[[#This Row],[MAT]]="AR",EnergyImpactLookups[[#This Row],[APreWBkW]],"")</f>
        <v/>
      </c>
      <c r="AH3081" s="19" t="str">
        <f>IF(EnergyImpactLookups[[#This Row],[MAT]]="AR",EnergyImpactLookups[[#This Row],[APreWBtherm]],"")</f>
        <v/>
      </c>
      <c r="AJ3081">
        <f>IF(EnergyImpactLookups[[#This Row],[MAT]]="AR",EnergyImpactLookups[[#This Row],[APreWBkW]],EnergyImpactLookups[[#This Row],[AStdWBkW]])</f>
        <v>3.3700000000000001E-2</v>
      </c>
      <c r="AK3081">
        <f>IF(EnergyImpactLookups[[#This Row],[MAT]]="AR",EnergyImpactLookups[[#This Row],[APreWBkWh]],EnergyImpactLookups[[#This Row],[AStdWBkWh]])</f>
        <v>43.169499999999999</v>
      </c>
      <c r="AL3081">
        <f>IF(EnergyImpactLookups[[#This Row],[MAT]]="AR",EnergyImpactLookups[[#This Row],[APreWBtherm]],EnergyImpactLookups[[#This Row],[AStdWBtherm]])</f>
        <v>0</v>
      </c>
      <c r="AM3081">
        <f>IF(EnergyImpactLookups[[#This Row],[MAT]]="AR",EnergyImpactLookups[[#This Row],[AStdWBkW]],0)</f>
        <v>0</v>
      </c>
      <c r="AN3081">
        <f>IF(EnergyImpactLookups[[#This Row],[MAT]]="AR",EnergyImpactLookups[[#This Row],[AStdWBkWh]],0)</f>
        <v>0</v>
      </c>
      <c r="AO3081">
        <f>IF(EnergyImpactLookups[[#This Row],[MAT]]="AR",EnergyImpactLookups[[#This Row],[AStdWBtherm]],0)</f>
        <v>0</v>
      </c>
    </row>
    <row r="3082" spans="1:41" x14ac:dyDescent="0.3">
      <c r="A3082" t="s">
        <v>635</v>
      </c>
      <c r="B3082" t="s">
        <v>532</v>
      </c>
      <c r="C3082" t="s">
        <v>217</v>
      </c>
      <c r="D3082" t="s">
        <v>720</v>
      </c>
      <c r="E3082" t="s">
        <v>533</v>
      </c>
      <c r="F3082" t="s">
        <v>581</v>
      </c>
      <c r="G3082" t="s">
        <v>385</v>
      </c>
      <c r="H3082" t="s">
        <v>7</v>
      </c>
      <c r="I3082" t="s">
        <v>697</v>
      </c>
      <c r="J3082" t="s">
        <v>600</v>
      </c>
      <c r="K3082" t="s">
        <v>128</v>
      </c>
      <c r="L3082" t="s">
        <v>12</v>
      </c>
      <c r="M3082" t="s">
        <v>536</v>
      </c>
      <c r="N3082" s="1">
        <v>44167</v>
      </c>
      <c r="O3082" t="s">
        <v>95</v>
      </c>
      <c r="P3082" t="s">
        <v>127</v>
      </c>
      <c r="Q3082" t="s">
        <v>112</v>
      </c>
      <c r="R3082" t="s">
        <v>129</v>
      </c>
      <c r="S3082" t="s">
        <v>537</v>
      </c>
      <c r="T3082">
        <v>3.5</v>
      </c>
      <c r="U3082">
        <v>1240</v>
      </c>
      <c r="V3082" t="s">
        <v>8</v>
      </c>
      <c r="W3082">
        <v>76.106200000000001</v>
      </c>
      <c r="X3082">
        <v>7.3599999999999999E-2</v>
      </c>
      <c r="Y3082">
        <v>0</v>
      </c>
      <c r="Z3082">
        <v>36.833599999999997</v>
      </c>
      <c r="AA3082">
        <v>3.5400000000000001E-2</v>
      </c>
      <c r="AB3082">
        <v>0</v>
      </c>
      <c r="AC3082" t="s">
        <v>538</v>
      </c>
      <c r="AD3082">
        <v>1</v>
      </c>
      <c r="AE3082">
        <v>1</v>
      </c>
      <c r="AF3082" t="str">
        <f>IF(EnergyImpactLookups[[#This Row],[MAT]]="AR",EnergyImpactLookups[[#This Row],[APreWBkWh]],"")</f>
        <v/>
      </c>
      <c r="AG3082" t="str">
        <f>IF(EnergyImpactLookups[[#This Row],[MAT]]="AR",EnergyImpactLookups[[#This Row],[APreWBkW]],"")</f>
        <v/>
      </c>
      <c r="AH3082" s="19" t="str">
        <f>IF(EnergyImpactLookups[[#This Row],[MAT]]="AR",EnergyImpactLookups[[#This Row],[APreWBtherm]],"")</f>
        <v/>
      </c>
      <c r="AJ3082">
        <f>IF(EnergyImpactLookups[[#This Row],[MAT]]="AR",EnergyImpactLookups[[#This Row],[APreWBkW]],EnergyImpactLookups[[#This Row],[AStdWBkW]])</f>
        <v>3.5400000000000001E-2</v>
      </c>
      <c r="AK3082">
        <f>IF(EnergyImpactLookups[[#This Row],[MAT]]="AR",EnergyImpactLookups[[#This Row],[APreWBkWh]],EnergyImpactLookups[[#This Row],[AStdWBkWh]])</f>
        <v>36.833599999999997</v>
      </c>
      <c r="AL3082">
        <f>IF(EnergyImpactLookups[[#This Row],[MAT]]="AR",EnergyImpactLookups[[#This Row],[APreWBtherm]],EnergyImpactLookups[[#This Row],[AStdWBtherm]])</f>
        <v>0</v>
      </c>
      <c r="AM3082">
        <f>IF(EnergyImpactLookups[[#This Row],[MAT]]="AR",EnergyImpactLookups[[#This Row],[AStdWBkW]],0)</f>
        <v>0</v>
      </c>
      <c r="AN3082">
        <f>IF(EnergyImpactLookups[[#This Row],[MAT]]="AR",EnergyImpactLookups[[#This Row],[AStdWBkWh]],0)</f>
        <v>0</v>
      </c>
      <c r="AO3082">
        <f>IF(EnergyImpactLookups[[#This Row],[MAT]]="AR",EnergyImpactLookups[[#This Row],[AStdWBtherm]],0)</f>
        <v>0</v>
      </c>
    </row>
    <row r="3083" spans="1:41" x14ac:dyDescent="0.3">
      <c r="A3083" t="s">
        <v>635</v>
      </c>
      <c r="B3083" t="s">
        <v>532</v>
      </c>
      <c r="C3083" t="s">
        <v>217</v>
      </c>
      <c r="D3083" t="s">
        <v>720</v>
      </c>
      <c r="E3083" t="s">
        <v>533</v>
      </c>
      <c r="F3083" t="s">
        <v>581</v>
      </c>
      <c r="G3083" t="s">
        <v>385</v>
      </c>
      <c r="H3083" t="s">
        <v>7</v>
      </c>
      <c r="I3083" t="s">
        <v>697</v>
      </c>
      <c r="J3083" t="s">
        <v>600</v>
      </c>
      <c r="K3083" t="s">
        <v>128</v>
      </c>
      <c r="L3083" t="s">
        <v>12</v>
      </c>
      <c r="M3083" t="s">
        <v>536</v>
      </c>
      <c r="N3083" s="1">
        <v>44167</v>
      </c>
      <c r="O3083" t="s">
        <v>95</v>
      </c>
      <c r="P3083" t="s">
        <v>127</v>
      </c>
      <c r="Q3083" t="s">
        <v>113</v>
      </c>
      <c r="R3083" t="s">
        <v>129</v>
      </c>
      <c r="S3083" t="s">
        <v>537</v>
      </c>
      <c r="T3083">
        <v>3.5</v>
      </c>
      <c r="U3083">
        <v>1240</v>
      </c>
      <c r="V3083" t="s">
        <v>8</v>
      </c>
      <c r="W3083">
        <v>105.4854</v>
      </c>
      <c r="X3083">
        <v>8.1199999999999994E-2</v>
      </c>
      <c r="Y3083">
        <v>0</v>
      </c>
      <c r="Z3083">
        <v>50.998600000000003</v>
      </c>
      <c r="AA3083">
        <v>3.9100000000000003E-2</v>
      </c>
      <c r="AB3083">
        <v>0</v>
      </c>
      <c r="AC3083" t="s">
        <v>538</v>
      </c>
      <c r="AD3083">
        <v>1</v>
      </c>
      <c r="AE3083">
        <v>1</v>
      </c>
      <c r="AF3083" t="str">
        <f>IF(EnergyImpactLookups[[#This Row],[MAT]]="AR",EnergyImpactLookups[[#This Row],[APreWBkWh]],"")</f>
        <v/>
      </c>
      <c r="AG3083" t="str">
        <f>IF(EnergyImpactLookups[[#This Row],[MAT]]="AR",EnergyImpactLookups[[#This Row],[APreWBkW]],"")</f>
        <v/>
      </c>
      <c r="AH3083" s="19" t="str">
        <f>IF(EnergyImpactLookups[[#This Row],[MAT]]="AR",EnergyImpactLookups[[#This Row],[APreWBtherm]],"")</f>
        <v/>
      </c>
      <c r="AJ3083">
        <f>IF(EnergyImpactLookups[[#This Row],[MAT]]="AR",EnergyImpactLookups[[#This Row],[APreWBkW]],EnergyImpactLookups[[#This Row],[AStdWBkW]])</f>
        <v>3.9100000000000003E-2</v>
      </c>
      <c r="AK3083">
        <f>IF(EnergyImpactLookups[[#This Row],[MAT]]="AR",EnergyImpactLookups[[#This Row],[APreWBkWh]],EnergyImpactLookups[[#This Row],[AStdWBkWh]])</f>
        <v>50.998600000000003</v>
      </c>
      <c r="AL3083">
        <f>IF(EnergyImpactLookups[[#This Row],[MAT]]="AR",EnergyImpactLookups[[#This Row],[APreWBtherm]],EnergyImpactLookups[[#This Row],[AStdWBtherm]])</f>
        <v>0</v>
      </c>
      <c r="AM3083">
        <f>IF(EnergyImpactLookups[[#This Row],[MAT]]="AR",EnergyImpactLookups[[#This Row],[AStdWBkW]],0)</f>
        <v>0</v>
      </c>
      <c r="AN3083">
        <f>IF(EnergyImpactLookups[[#This Row],[MAT]]="AR",EnergyImpactLookups[[#This Row],[AStdWBkWh]],0)</f>
        <v>0</v>
      </c>
      <c r="AO3083">
        <f>IF(EnergyImpactLookups[[#This Row],[MAT]]="AR",EnergyImpactLookups[[#This Row],[AStdWBtherm]],0)</f>
        <v>0</v>
      </c>
    </row>
    <row r="3084" spans="1:41" x14ac:dyDescent="0.3">
      <c r="A3084" t="s">
        <v>635</v>
      </c>
      <c r="B3084" t="s">
        <v>532</v>
      </c>
      <c r="C3084" t="s">
        <v>217</v>
      </c>
      <c r="D3084" t="s">
        <v>720</v>
      </c>
      <c r="E3084" t="s">
        <v>533</v>
      </c>
      <c r="F3084" t="s">
        <v>581</v>
      </c>
      <c r="G3084" t="s">
        <v>385</v>
      </c>
      <c r="H3084" t="s">
        <v>7</v>
      </c>
      <c r="I3084" t="s">
        <v>697</v>
      </c>
      <c r="J3084" t="s">
        <v>600</v>
      </c>
      <c r="K3084" t="s">
        <v>128</v>
      </c>
      <c r="L3084" t="s">
        <v>12</v>
      </c>
      <c r="M3084" t="s">
        <v>536</v>
      </c>
      <c r="N3084" s="1">
        <v>44167</v>
      </c>
      <c r="O3084" t="s">
        <v>95</v>
      </c>
      <c r="P3084" t="s">
        <v>127</v>
      </c>
      <c r="Q3084" t="s">
        <v>114</v>
      </c>
      <c r="R3084" t="s">
        <v>129</v>
      </c>
      <c r="S3084" t="s">
        <v>537</v>
      </c>
      <c r="T3084">
        <v>3.5</v>
      </c>
      <c r="U3084">
        <v>1240</v>
      </c>
      <c r="V3084" t="s">
        <v>8</v>
      </c>
      <c r="W3084">
        <v>114.0258</v>
      </c>
      <c r="X3084">
        <v>0.11269999999999999</v>
      </c>
      <c r="Y3084">
        <v>0</v>
      </c>
      <c r="Z3084">
        <v>55.250799999999998</v>
      </c>
      <c r="AA3084">
        <v>5.4300000000000001E-2</v>
      </c>
      <c r="AB3084">
        <v>0</v>
      </c>
      <c r="AC3084" t="s">
        <v>538</v>
      </c>
      <c r="AD3084">
        <v>1</v>
      </c>
      <c r="AE3084">
        <v>1</v>
      </c>
      <c r="AF3084" t="str">
        <f>IF(EnergyImpactLookups[[#This Row],[MAT]]="AR",EnergyImpactLookups[[#This Row],[APreWBkWh]],"")</f>
        <v/>
      </c>
      <c r="AG3084" t="str">
        <f>IF(EnergyImpactLookups[[#This Row],[MAT]]="AR",EnergyImpactLookups[[#This Row],[APreWBkW]],"")</f>
        <v/>
      </c>
      <c r="AH3084" s="19" t="str">
        <f>IF(EnergyImpactLookups[[#This Row],[MAT]]="AR",EnergyImpactLookups[[#This Row],[APreWBtherm]],"")</f>
        <v/>
      </c>
      <c r="AJ3084">
        <f>IF(EnergyImpactLookups[[#This Row],[MAT]]="AR",EnergyImpactLookups[[#This Row],[APreWBkW]],EnergyImpactLookups[[#This Row],[AStdWBkW]])</f>
        <v>5.4300000000000001E-2</v>
      </c>
      <c r="AK3084">
        <f>IF(EnergyImpactLookups[[#This Row],[MAT]]="AR",EnergyImpactLookups[[#This Row],[APreWBkWh]],EnergyImpactLookups[[#This Row],[AStdWBkWh]])</f>
        <v>55.250799999999998</v>
      </c>
      <c r="AL3084">
        <f>IF(EnergyImpactLookups[[#This Row],[MAT]]="AR",EnergyImpactLookups[[#This Row],[APreWBtherm]],EnergyImpactLookups[[#This Row],[AStdWBtherm]])</f>
        <v>0</v>
      </c>
      <c r="AM3084">
        <f>IF(EnergyImpactLookups[[#This Row],[MAT]]="AR",EnergyImpactLookups[[#This Row],[AStdWBkW]],0)</f>
        <v>0</v>
      </c>
      <c r="AN3084">
        <f>IF(EnergyImpactLookups[[#This Row],[MAT]]="AR",EnergyImpactLookups[[#This Row],[AStdWBkWh]],0)</f>
        <v>0</v>
      </c>
      <c r="AO3084">
        <f>IF(EnergyImpactLookups[[#This Row],[MAT]]="AR",EnergyImpactLookups[[#This Row],[AStdWBtherm]],0)</f>
        <v>0</v>
      </c>
    </row>
    <row r="3085" spans="1:41" x14ac:dyDescent="0.3">
      <c r="A3085" t="s">
        <v>635</v>
      </c>
      <c r="B3085" t="s">
        <v>532</v>
      </c>
      <c r="C3085" t="s">
        <v>217</v>
      </c>
      <c r="D3085" t="s">
        <v>720</v>
      </c>
      <c r="E3085" t="s">
        <v>533</v>
      </c>
      <c r="F3085" t="s">
        <v>581</v>
      </c>
      <c r="G3085" t="s">
        <v>385</v>
      </c>
      <c r="H3085" t="s">
        <v>7</v>
      </c>
      <c r="I3085" t="s">
        <v>697</v>
      </c>
      <c r="J3085" t="s">
        <v>600</v>
      </c>
      <c r="K3085" t="s">
        <v>128</v>
      </c>
      <c r="L3085" t="s">
        <v>12</v>
      </c>
      <c r="M3085" t="s">
        <v>536</v>
      </c>
      <c r="N3085" s="1">
        <v>44167</v>
      </c>
      <c r="O3085" t="s">
        <v>95</v>
      </c>
      <c r="P3085" t="s">
        <v>127</v>
      </c>
      <c r="Q3085" t="s">
        <v>115</v>
      </c>
      <c r="R3085" t="s">
        <v>129</v>
      </c>
      <c r="S3085" t="s">
        <v>537</v>
      </c>
      <c r="T3085">
        <v>3.5</v>
      </c>
      <c r="U3085">
        <v>1240</v>
      </c>
      <c r="V3085" t="s">
        <v>8</v>
      </c>
      <c r="W3085">
        <v>73.863399999999999</v>
      </c>
      <c r="X3085">
        <v>0.10059999999999999</v>
      </c>
      <c r="Y3085">
        <v>0</v>
      </c>
      <c r="Z3085">
        <v>35.836100000000002</v>
      </c>
      <c r="AA3085">
        <v>4.8500000000000001E-2</v>
      </c>
      <c r="AB3085">
        <v>0</v>
      </c>
      <c r="AC3085" t="s">
        <v>538</v>
      </c>
      <c r="AD3085">
        <v>1</v>
      </c>
      <c r="AE3085">
        <v>1</v>
      </c>
      <c r="AF3085" t="str">
        <f>IF(EnergyImpactLookups[[#This Row],[MAT]]="AR",EnergyImpactLookups[[#This Row],[APreWBkWh]],"")</f>
        <v/>
      </c>
      <c r="AG3085" t="str">
        <f>IF(EnergyImpactLookups[[#This Row],[MAT]]="AR",EnergyImpactLookups[[#This Row],[APreWBkW]],"")</f>
        <v/>
      </c>
      <c r="AH3085" s="19" t="str">
        <f>IF(EnergyImpactLookups[[#This Row],[MAT]]="AR",EnergyImpactLookups[[#This Row],[APreWBtherm]],"")</f>
        <v/>
      </c>
      <c r="AJ3085">
        <f>IF(EnergyImpactLookups[[#This Row],[MAT]]="AR",EnergyImpactLookups[[#This Row],[APreWBkW]],EnergyImpactLookups[[#This Row],[AStdWBkW]])</f>
        <v>4.8500000000000001E-2</v>
      </c>
      <c r="AK3085">
        <f>IF(EnergyImpactLookups[[#This Row],[MAT]]="AR",EnergyImpactLookups[[#This Row],[APreWBkWh]],EnergyImpactLookups[[#This Row],[AStdWBkWh]])</f>
        <v>35.836100000000002</v>
      </c>
      <c r="AL3085">
        <f>IF(EnergyImpactLookups[[#This Row],[MAT]]="AR",EnergyImpactLookups[[#This Row],[APreWBtherm]],EnergyImpactLookups[[#This Row],[AStdWBtherm]])</f>
        <v>0</v>
      </c>
      <c r="AM3085">
        <f>IF(EnergyImpactLookups[[#This Row],[MAT]]="AR",EnergyImpactLookups[[#This Row],[AStdWBkW]],0)</f>
        <v>0</v>
      </c>
      <c r="AN3085">
        <f>IF(EnergyImpactLookups[[#This Row],[MAT]]="AR",EnergyImpactLookups[[#This Row],[AStdWBkWh]],0)</f>
        <v>0</v>
      </c>
      <c r="AO3085">
        <f>IF(EnergyImpactLookups[[#This Row],[MAT]]="AR",EnergyImpactLookups[[#This Row],[AStdWBtherm]],0)</f>
        <v>0</v>
      </c>
    </row>
    <row r="3086" spans="1:41" x14ac:dyDescent="0.3">
      <c r="A3086" t="s">
        <v>635</v>
      </c>
      <c r="B3086" t="s">
        <v>532</v>
      </c>
      <c r="C3086" t="s">
        <v>217</v>
      </c>
      <c r="D3086" t="s">
        <v>720</v>
      </c>
      <c r="E3086" t="s">
        <v>533</v>
      </c>
      <c r="F3086" t="s">
        <v>581</v>
      </c>
      <c r="G3086" t="s">
        <v>385</v>
      </c>
      <c r="H3086" t="s">
        <v>7</v>
      </c>
      <c r="I3086" t="s">
        <v>697</v>
      </c>
      <c r="J3086" t="s">
        <v>600</v>
      </c>
      <c r="K3086" t="s">
        <v>128</v>
      </c>
      <c r="L3086" t="s">
        <v>12</v>
      </c>
      <c r="M3086" t="s">
        <v>536</v>
      </c>
      <c r="N3086" s="1">
        <v>44167</v>
      </c>
      <c r="O3086" t="s">
        <v>95</v>
      </c>
      <c r="P3086" t="s">
        <v>127</v>
      </c>
      <c r="Q3086" t="s">
        <v>116</v>
      </c>
      <c r="R3086" t="s">
        <v>129</v>
      </c>
      <c r="S3086" t="s">
        <v>537</v>
      </c>
      <c r="T3086">
        <v>3.5</v>
      </c>
      <c r="U3086">
        <v>1240</v>
      </c>
      <c r="V3086" t="s">
        <v>8</v>
      </c>
      <c r="W3086">
        <v>128.70779999999999</v>
      </c>
      <c r="X3086">
        <v>0.1103</v>
      </c>
      <c r="Y3086">
        <v>0</v>
      </c>
      <c r="Z3086">
        <v>62.246099999999998</v>
      </c>
      <c r="AA3086">
        <v>5.3199999999999997E-2</v>
      </c>
      <c r="AB3086">
        <v>0</v>
      </c>
      <c r="AC3086" t="s">
        <v>538</v>
      </c>
      <c r="AD3086">
        <v>1</v>
      </c>
      <c r="AE3086">
        <v>1</v>
      </c>
      <c r="AF3086" t="str">
        <f>IF(EnergyImpactLookups[[#This Row],[MAT]]="AR",EnergyImpactLookups[[#This Row],[APreWBkWh]],"")</f>
        <v/>
      </c>
      <c r="AG3086" t="str">
        <f>IF(EnergyImpactLookups[[#This Row],[MAT]]="AR",EnergyImpactLookups[[#This Row],[APreWBkW]],"")</f>
        <v/>
      </c>
      <c r="AH3086" s="19" t="str">
        <f>IF(EnergyImpactLookups[[#This Row],[MAT]]="AR",EnergyImpactLookups[[#This Row],[APreWBtherm]],"")</f>
        <v/>
      </c>
      <c r="AJ3086">
        <f>IF(EnergyImpactLookups[[#This Row],[MAT]]="AR",EnergyImpactLookups[[#This Row],[APreWBkW]],EnergyImpactLookups[[#This Row],[AStdWBkW]])</f>
        <v>5.3199999999999997E-2</v>
      </c>
      <c r="AK3086">
        <f>IF(EnergyImpactLookups[[#This Row],[MAT]]="AR",EnergyImpactLookups[[#This Row],[APreWBkWh]],EnergyImpactLookups[[#This Row],[AStdWBkWh]])</f>
        <v>62.246099999999998</v>
      </c>
      <c r="AL3086">
        <f>IF(EnergyImpactLookups[[#This Row],[MAT]]="AR",EnergyImpactLookups[[#This Row],[APreWBtherm]],EnergyImpactLookups[[#This Row],[AStdWBtherm]])</f>
        <v>0</v>
      </c>
      <c r="AM3086">
        <f>IF(EnergyImpactLookups[[#This Row],[MAT]]="AR",EnergyImpactLookups[[#This Row],[AStdWBkW]],0)</f>
        <v>0</v>
      </c>
      <c r="AN3086">
        <f>IF(EnergyImpactLookups[[#This Row],[MAT]]="AR",EnergyImpactLookups[[#This Row],[AStdWBkWh]],0)</f>
        <v>0</v>
      </c>
      <c r="AO3086">
        <f>IF(EnergyImpactLookups[[#This Row],[MAT]]="AR",EnergyImpactLookups[[#This Row],[AStdWBtherm]],0)</f>
        <v>0</v>
      </c>
    </row>
    <row r="3087" spans="1:41" x14ac:dyDescent="0.3">
      <c r="A3087" t="s">
        <v>635</v>
      </c>
      <c r="B3087" t="s">
        <v>532</v>
      </c>
      <c r="C3087" t="s">
        <v>217</v>
      </c>
      <c r="D3087" t="s">
        <v>720</v>
      </c>
      <c r="E3087" t="s">
        <v>533</v>
      </c>
      <c r="F3087" t="s">
        <v>581</v>
      </c>
      <c r="G3087" t="s">
        <v>385</v>
      </c>
      <c r="H3087" t="s">
        <v>7</v>
      </c>
      <c r="I3087" t="s">
        <v>697</v>
      </c>
      <c r="J3087" t="s">
        <v>600</v>
      </c>
      <c r="K3087" t="s">
        <v>128</v>
      </c>
      <c r="L3087" t="s">
        <v>12</v>
      </c>
      <c r="M3087" t="s">
        <v>536</v>
      </c>
      <c r="N3087" s="1">
        <v>44167</v>
      </c>
      <c r="O3087" t="s">
        <v>95</v>
      </c>
      <c r="P3087" t="s">
        <v>127</v>
      </c>
      <c r="Q3087" t="s">
        <v>117</v>
      </c>
      <c r="R3087" t="s">
        <v>129</v>
      </c>
      <c r="S3087" t="s">
        <v>537</v>
      </c>
      <c r="T3087">
        <v>3.5</v>
      </c>
      <c r="U3087">
        <v>1240</v>
      </c>
      <c r="V3087" t="s">
        <v>8</v>
      </c>
      <c r="W3087">
        <v>110.75490000000001</v>
      </c>
      <c r="X3087">
        <v>0.1057</v>
      </c>
      <c r="Y3087">
        <v>0</v>
      </c>
      <c r="Z3087">
        <v>53.587699999999998</v>
      </c>
      <c r="AA3087">
        <v>5.0900000000000001E-2</v>
      </c>
      <c r="AB3087">
        <v>0</v>
      </c>
      <c r="AC3087" t="s">
        <v>538</v>
      </c>
      <c r="AD3087">
        <v>1</v>
      </c>
      <c r="AE3087">
        <v>1</v>
      </c>
      <c r="AF3087" t="str">
        <f>IF(EnergyImpactLookups[[#This Row],[MAT]]="AR",EnergyImpactLookups[[#This Row],[APreWBkWh]],"")</f>
        <v/>
      </c>
      <c r="AG3087" t="str">
        <f>IF(EnergyImpactLookups[[#This Row],[MAT]]="AR",EnergyImpactLookups[[#This Row],[APreWBkW]],"")</f>
        <v/>
      </c>
      <c r="AH3087" s="19" t="str">
        <f>IF(EnergyImpactLookups[[#This Row],[MAT]]="AR",EnergyImpactLookups[[#This Row],[APreWBtherm]],"")</f>
        <v/>
      </c>
      <c r="AJ3087">
        <f>IF(EnergyImpactLookups[[#This Row],[MAT]]="AR",EnergyImpactLookups[[#This Row],[APreWBkW]],EnergyImpactLookups[[#This Row],[AStdWBkW]])</f>
        <v>5.0900000000000001E-2</v>
      </c>
      <c r="AK3087">
        <f>IF(EnergyImpactLookups[[#This Row],[MAT]]="AR",EnergyImpactLookups[[#This Row],[APreWBkWh]],EnergyImpactLookups[[#This Row],[AStdWBkWh]])</f>
        <v>53.587699999999998</v>
      </c>
      <c r="AL3087">
        <f>IF(EnergyImpactLookups[[#This Row],[MAT]]="AR",EnergyImpactLookups[[#This Row],[APreWBtherm]],EnergyImpactLookups[[#This Row],[AStdWBtherm]])</f>
        <v>0</v>
      </c>
      <c r="AM3087">
        <f>IF(EnergyImpactLookups[[#This Row],[MAT]]="AR",EnergyImpactLookups[[#This Row],[AStdWBkW]],0)</f>
        <v>0</v>
      </c>
      <c r="AN3087">
        <f>IF(EnergyImpactLookups[[#This Row],[MAT]]="AR",EnergyImpactLookups[[#This Row],[AStdWBkWh]],0)</f>
        <v>0</v>
      </c>
      <c r="AO3087">
        <f>IF(EnergyImpactLookups[[#This Row],[MAT]]="AR",EnergyImpactLookups[[#This Row],[AStdWBtherm]],0)</f>
        <v>0</v>
      </c>
    </row>
    <row r="3088" spans="1:41" x14ac:dyDescent="0.3">
      <c r="A3088" t="s">
        <v>635</v>
      </c>
      <c r="B3088" t="s">
        <v>532</v>
      </c>
      <c r="C3088" t="s">
        <v>217</v>
      </c>
      <c r="D3088" t="s">
        <v>720</v>
      </c>
      <c r="E3088" t="s">
        <v>533</v>
      </c>
      <c r="F3088" t="s">
        <v>581</v>
      </c>
      <c r="G3088" t="s">
        <v>385</v>
      </c>
      <c r="H3088" t="s">
        <v>7</v>
      </c>
      <c r="I3088" t="s">
        <v>697</v>
      </c>
      <c r="J3088" t="s">
        <v>600</v>
      </c>
      <c r="K3088" t="s">
        <v>128</v>
      </c>
      <c r="L3088" t="s">
        <v>12</v>
      </c>
      <c r="M3088" t="s">
        <v>536</v>
      </c>
      <c r="N3088" s="1">
        <v>44167</v>
      </c>
      <c r="O3088" t="s">
        <v>95</v>
      </c>
      <c r="P3088" t="s">
        <v>127</v>
      </c>
      <c r="Q3088" t="s">
        <v>118</v>
      </c>
      <c r="R3088" t="s">
        <v>129</v>
      </c>
      <c r="S3088" t="s">
        <v>537</v>
      </c>
      <c r="T3088">
        <v>3.5</v>
      </c>
      <c r="U3088">
        <v>1240</v>
      </c>
      <c r="V3088" t="s">
        <v>8</v>
      </c>
      <c r="W3088">
        <v>181.28319999999999</v>
      </c>
      <c r="X3088">
        <v>0.11899999999999999</v>
      </c>
      <c r="Y3088">
        <v>0</v>
      </c>
      <c r="Z3088">
        <v>87.451599999999999</v>
      </c>
      <c r="AA3088">
        <v>5.7299999999999997E-2</v>
      </c>
      <c r="AB3088">
        <v>0</v>
      </c>
      <c r="AC3088" t="s">
        <v>538</v>
      </c>
      <c r="AD3088">
        <v>1</v>
      </c>
      <c r="AE3088">
        <v>1</v>
      </c>
      <c r="AF3088" t="str">
        <f>IF(EnergyImpactLookups[[#This Row],[MAT]]="AR",EnergyImpactLookups[[#This Row],[APreWBkWh]],"")</f>
        <v/>
      </c>
      <c r="AG3088" t="str">
        <f>IF(EnergyImpactLookups[[#This Row],[MAT]]="AR",EnergyImpactLookups[[#This Row],[APreWBkW]],"")</f>
        <v/>
      </c>
      <c r="AH3088" s="19" t="str">
        <f>IF(EnergyImpactLookups[[#This Row],[MAT]]="AR",EnergyImpactLookups[[#This Row],[APreWBtherm]],"")</f>
        <v/>
      </c>
      <c r="AJ3088">
        <f>IF(EnergyImpactLookups[[#This Row],[MAT]]="AR",EnergyImpactLookups[[#This Row],[APreWBkW]],EnergyImpactLookups[[#This Row],[AStdWBkW]])</f>
        <v>5.7299999999999997E-2</v>
      </c>
      <c r="AK3088">
        <f>IF(EnergyImpactLookups[[#This Row],[MAT]]="AR",EnergyImpactLookups[[#This Row],[APreWBkWh]],EnergyImpactLookups[[#This Row],[AStdWBkWh]])</f>
        <v>87.451599999999999</v>
      </c>
      <c r="AL3088">
        <f>IF(EnergyImpactLookups[[#This Row],[MAT]]="AR",EnergyImpactLookups[[#This Row],[APreWBtherm]],EnergyImpactLookups[[#This Row],[AStdWBtherm]])</f>
        <v>0</v>
      </c>
      <c r="AM3088">
        <f>IF(EnergyImpactLookups[[#This Row],[MAT]]="AR",EnergyImpactLookups[[#This Row],[AStdWBkW]],0)</f>
        <v>0</v>
      </c>
      <c r="AN3088">
        <f>IF(EnergyImpactLookups[[#This Row],[MAT]]="AR",EnergyImpactLookups[[#This Row],[AStdWBkWh]],0)</f>
        <v>0</v>
      </c>
      <c r="AO3088">
        <f>IF(EnergyImpactLookups[[#This Row],[MAT]]="AR",EnergyImpactLookups[[#This Row],[AStdWBtherm]],0)</f>
        <v>0</v>
      </c>
    </row>
    <row r="3089" spans="1:41" x14ac:dyDescent="0.3">
      <c r="A3089" t="s">
        <v>635</v>
      </c>
      <c r="B3089" t="s">
        <v>532</v>
      </c>
      <c r="C3089" t="s">
        <v>217</v>
      </c>
      <c r="D3089" t="s">
        <v>720</v>
      </c>
      <c r="E3089" t="s">
        <v>533</v>
      </c>
      <c r="F3089" t="s">
        <v>581</v>
      </c>
      <c r="G3089" t="s">
        <v>385</v>
      </c>
      <c r="H3089" t="s">
        <v>7</v>
      </c>
      <c r="I3089" t="s">
        <v>697</v>
      </c>
      <c r="J3089" t="s">
        <v>600</v>
      </c>
      <c r="K3089" t="s">
        <v>128</v>
      </c>
      <c r="L3089" t="s">
        <v>12</v>
      </c>
      <c r="M3089" t="s">
        <v>536</v>
      </c>
      <c r="N3089" s="1">
        <v>44167</v>
      </c>
      <c r="O3089" t="s">
        <v>95</v>
      </c>
      <c r="P3089" t="s">
        <v>127</v>
      </c>
      <c r="Q3089" t="s">
        <v>119</v>
      </c>
      <c r="R3089" t="s">
        <v>129</v>
      </c>
      <c r="S3089" t="s">
        <v>537</v>
      </c>
      <c r="T3089">
        <v>3.5</v>
      </c>
      <c r="U3089">
        <v>1240</v>
      </c>
      <c r="V3089" t="s">
        <v>8</v>
      </c>
      <c r="W3089">
        <v>33.214599999999997</v>
      </c>
      <c r="X3089">
        <v>4.6199999999999998E-2</v>
      </c>
      <c r="Y3089">
        <v>0</v>
      </c>
      <c r="Z3089">
        <v>16.492799999999999</v>
      </c>
      <c r="AA3089">
        <v>2.23E-2</v>
      </c>
      <c r="AB3089">
        <v>0</v>
      </c>
      <c r="AC3089" t="s">
        <v>538</v>
      </c>
      <c r="AD3089">
        <v>1</v>
      </c>
      <c r="AE3089">
        <v>1</v>
      </c>
      <c r="AF3089" t="str">
        <f>IF(EnergyImpactLookups[[#This Row],[MAT]]="AR",EnergyImpactLookups[[#This Row],[APreWBkWh]],"")</f>
        <v/>
      </c>
      <c r="AG3089" t="str">
        <f>IF(EnergyImpactLookups[[#This Row],[MAT]]="AR",EnergyImpactLookups[[#This Row],[APreWBkW]],"")</f>
        <v/>
      </c>
      <c r="AH3089" s="19" t="str">
        <f>IF(EnergyImpactLookups[[#This Row],[MAT]]="AR",EnergyImpactLookups[[#This Row],[APreWBtherm]],"")</f>
        <v/>
      </c>
      <c r="AJ3089">
        <f>IF(EnergyImpactLookups[[#This Row],[MAT]]="AR",EnergyImpactLookups[[#This Row],[APreWBkW]],EnergyImpactLookups[[#This Row],[AStdWBkW]])</f>
        <v>2.23E-2</v>
      </c>
      <c r="AK3089">
        <f>IF(EnergyImpactLookups[[#This Row],[MAT]]="AR",EnergyImpactLookups[[#This Row],[APreWBkWh]],EnergyImpactLookups[[#This Row],[AStdWBkWh]])</f>
        <v>16.492799999999999</v>
      </c>
      <c r="AL3089">
        <f>IF(EnergyImpactLookups[[#This Row],[MAT]]="AR",EnergyImpactLookups[[#This Row],[APreWBtherm]],EnergyImpactLookups[[#This Row],[AStdWBtherm]])</f>
        <v>0</v>
      </c>
      <c r="AM3089">
        <f>IF(EnergyImpactLookups[[#This Row],[MAT]]="AR",EnergyImpactLookups[[#This Row],[AStdWBkW]],0)</f>
        <v>0</v>
      </c>
      <c r="AN3089">
        <f>IF(EnergyImpactLookups[[#This Row],[MAT]]="AR",EnergyImpactLookups[[#This Row],[AStdWBkWh]],0)</f>
        <v>0</v>
      </c>
      <c r="AO3089">
        <f>IF(EnergyImpactLookups[[#This Row],[MAT]]="AR",EnergyImpactLookups[[#This Row],[AStdWBtherm]],0)</f>
        <v>0</v>
      </c>
    </row>
    <row r="3090" spans="1:41" x14ac:dyDescent="0.3">
      <c r="A3090" t="s">
        <v>635</v>
      </c>
      <c r="B3090" t="s">
        <v>532</v>
      </c>
      <c r="C3090" t="s">
        <v>217</v>
      </c>
      <c r="D3090" t="s">
        <v>720</v>
      </c>
      <c r="E3090" t="s">
        <v>533</v>
      </c>
      <c r="F3090" t="s">
        <v>581</v>
      </c>
      <c r="G3090" t="s">
        <v>385</v>
      </c>
      <c r="H3090" t="s">
        <v>7</v>
      </c>
      <c r="I3090" t="s">
        <v>697</v>
      </c>
      <c r="J3090" t="s">
        <v>600</v>
      </c>
      <c r="K3090" t="s">
        <v>128</v>
      </c>
      <c r="L3090" t="s">
        <v>12</v>
      </c>
      <c r="M3090" t="s">
        <v>536</v>
      </c>
      <c r="N3090" s="1">
        <v>44167</v>
      </c>
      <c r="O3090" t="s">
        <v>95</v>
      </c>
      <c r="P3090" t="s">
        <v>130</v>
      </c>
      <c r="Q3090" t="s">
        <v>99</v>
      </c>
      <c r="R3090" t="s">
        <v>129</v>
      </c>
      <c r="S3090" t="s">
        <v>537</v>
      </c>
      <c r="T3090">
        <v>1</v>
      </c>
      <c r="U3090">
        <v>999</v>
      </c>
      <c r="V3090" t="s">
        <v>8</v>
      </c>
      <c r="W3090">
        <v>13.8337</v>
      </c>
      <c r="X3090">
        <v>1.1999999999999999E-3</v>
      </c>
      <c r="Y3090">
        <v>0</v>
      </c>
      <c r="Z3090">
        <v>7.3529999999999998</v>
      </c>
      <c r="AA3090">
        <v>5.9999999999999995E-4</v>
      </c>
      <c r="AB3090">
        <v>0</v>
      </c>
      <c r="AC3090" t="s">
        <v>538</v>
      </c>
      <c r="AD3090">
        <v>1</v>
      </c>
      <c r="AE3090">
        <v>1</v>
      </c>
      <c r="AF3090" t="str">
        <f>IF(EnergyImpactLookups[[#This Row],[MAT]]="AR",EnergyImpactLookups[[#This Row],[APreWBkWh]],"")</f>
        <v/>
      </c>
      <c r="AG3090" t="str">
        <f>IF(EnergyImpactLookups[[#This Row],[MAT]]="AR",EnergyImpactLookups[[#This Row],[APreWBkW]],"")</f>
        <v/>
      </c>
      <c r="AH3090" s="19" t="str">
        <f>IF(EnergyImpactLookups[[#This Row],[MAT]]="AR",EnergyImpactLookups[[#This Row],[APreWBtherm]],"")</f>
        <v/>
      </c>
      <c r="AJ3090">
        <f>IF(EnergyImpactLookups[[#This Row],[MAT]]="AR",EnergyImpactLookups[[#This Row],[APreWBkW]],EnergyImpactLookups[[#This Row],[AStdWBkW]])</f>
        <v>5.9999999999999995E-4</v>
      </c>
      <c r="AK3090">
        <f>IF(EnergyImpactLookups[[#This Row],[MAT]]="AR",EnergyImpactLookups[[#This Row],[APreWBkWh]],EnergyImpactLookups[[#This Row],[AStdWBkWh]])</f>
        <v>7.3529999999999998</v>
      </c>
      <c r="AL3090">
        <f>IF(EnergyImpactLookups[[#This Row],[MAT]]="AR",EnergyImpactLookups[[#This Row],[APreWBtherm]],EnergyImpactLookups[[#This Row],[AStdWBtherm]])</f>
        <v>0</v>
      </c>
      <c r="AM3090">
        <f>IF(EnergyImpactLookups[[#This Row],[MAT]]="AR",EnergyImpactLookups[[#This Row],[AStdWBkW]],0)</f>
        <v>0</v>
      </c>
      <c r="AN3090">
        <f>IF(EnergyImpactLookups[[#This Row],[MAT]]="AR",EnergyImpactLookups[[#This Row],[AStdWBkWh]],0)</f>
        <v>0</v>
      </c>
      <c r="AO3090">
        <f>IF(EnergyImpactLookups[[#This Row],[MAT]]="AR",EnergyImpactLookups[[#This Row],[AStdWBtherm]],0)</f>
        <v>0</v>
      </c>
    </row>
    <row r="3091" spans="1:41" x14ac:dyDescent="0.3">
      <c r="A3091" t="s">
        <v>635</v>
      </c>
      <c r="B3091" t="s">
        <v>532</v>
      </c>
      <c r="C3091" t="s">
        <v>217</v>
      </c>
      <c r="D3091" t="s">
        <v>720</v>
      </c>
      <c r="E3091" t="s">
        <v>533</v>
      </c>
      <c r="F3091" t="s">
        <v>581</v>
      </c>
      <c r="G3091" t="s">
        <v>385</v>
      </c>
      <c r="H3091" t="s">
        <v>7</v>
      </c>
      <c r="I3091" t="s">
        <v>697</v>
      </c>
      <c r="J3091" t="s">
        <v>600</v>
      </c>
      <c r="K3091" t="s">
        <v>128</v>
      </c>
      <c r="L3091" t="s">
        <v>12</v>
      </c>
      <c r="M3091" t="s">
        <v>536</v>
      </c>
      <c r="N3091" s="1">
        <v>44167</v>
      </c>
      <c r="O3091" t="s">
        <v>95</v>
      </c>
      <c r="P3091" t="s">
        <v>130</v>
      </c>
      <c r="Q3091" t="s">
        <v>103</v>
      </c>
      <c r="R3091" t="s">
        <v>129</v>
      </c>
      <c r="S3091" t="s">
        <v>537</v>
      </c>
      <c r="T3091">
        <v>1</v>
      </c>
      <c r="U3091">
        <v>1070</v>
      </c>
      <c r="V3091" t="s">
        <v>8</v>
      </c>
      <c r="W3091">
        <v>35.6325</v>
      </c>
      <c r="X3091">
        <v>7.3700000000000002E-2</v>
      </c>
      <c r="Y3091">
        <v>0</v>
      </c>
      <c r="Z3091">
        <v>17.6023</v>
      </c>
      <c r="AA3091">
        <v>3.5499999999999997E-2</v>
      </c>
      <c r="AB3091">
        <v>0</v>
      </c>
      <c r="AC3091" t="s">
        <v>538</v>
      </c>
      <c r="AD3091">
        <v>1</v>
      </c>
      <c r="AE3091">
        <v>1</v>
      </c>
      <c r="AF3091" t="str">
        <f>IF(EnergyImpactLookups[[#This Row],[MAT]]="AR",EnergyImpactLookups[[#This Row],[APreWBkWh]],"")</f>
        <v/>
      </c>
      <c r="AG3091" t="str">
        <f>IF(EnergyImpactLookups[[#This Row],[MAT]]="AR",EnergyImpactLookups[[#This Row],[APreWBkW]],"")</f>
        <v/>
      </c>
      <c r="AH3091" s="19" t="str">
        <f>IF(EnergyImpactLookups[[#This Row],[MAT]]="AR",EnergyImpactLookups[[#This Row],[APreWBtherm]],"")</f>
        <v/>
      </c>
      <c r="AJ3091">
        <f>IF(EnergyImpactLookups[[#This Row],[MAT]]="AR",EnergyImpactLookups[[#This Row],[APreWBkW]],EnergyImpactLookups[[#This Row],[AStdWBkW]])</f>
        <v>3.5499999999999997E-2</v>
      </c>
      <c r="AK3091">
        <f>IF(EnergyImpactLookups[[#This Row],[MAT]]="AR",EnergyImpactLookups[[#This Row],[APreWBkWh]],EnergyImpactLookups[[#This Row],[AStdWBkWh]])</f>
        <v>17.6023</v>
      </c>
      <c r="AL3091">
        <f>IF(EnergyImpactLookups[[#This Row],[MAT]]="AR",EnergyImpactLookups[[#This Row],[APreWBtherm]],EnergyImpactLookups[[#This Row],[AStdWBtherm]])</f>
        <v>0</v>
      </c>
      <c r="AM3091">
        <f>IF(EnergyImpactLookups[[#This Row],[MAT]]="AR",EnergyImpactLookups[[#This Row],[AStdWBkW]],0)</f>
        <v>0</v>
      </c>
      <c r="AN3091">
        <f>IF(EnergyImpactLookups[[#This Row],[MAT]]="AR",EnergyImpactLookups[[#This Row],[AStdWBkWh]],0)</f>
        <v>0</v>
      </c>
      <c r="AO3091">
        <f>IF(EnergyImpactLookups[[#This Row],[MAT]]="AR",EnergyImpactLookups[[#This Row],[AStdWBtherm]],0)</f>
        <v>0</v>
      </c>
    </row>
    <row r="3092" spans="1:41" x14ac:dyDescent="0.3">
      <c r="A3092" t="s">
        <v>635</v>
      </c>
      <c r="B3092" t="s">
        <v>532</v>
      </c>
      <c r="C3092" t="s">
        <v>217</v>
      </c>
      <c r="D3092" t="s">
        <v>720</v>
      </c>
      <c r="E3092" t="s">
        <v>533</v>
      </c>
      <c r="F3092" t="s">
        <v>581</v>
      </c>
      <c r="G3092" t="s">
        <v>385</v>
      </c>
      <c r="H3092" t="s">
        <v>7</v>
      </c>
      <c r="I3092" t="s">
        <v>697</v>
      </c>
      <c r="J3092" t="s">
        <v>600</v>
      </c>
      <c r="K3092" t="s">
        <v>128</v>
      </c>
      <c r="L3092" t="s">
        <v>12</v>
      </c>
      <c r="M3092" t="s">
        <v>536</v>
      </c>
      <c r="N3092" s="1">
        <v>44167</v>
      </c>
      <c r="O3092" t="s">
        <v>95</v>
      </c>
      <c r="P3092" t="s">
        <v>130</v>
      </c>
      <c r="Q3092" t="s">
        <v>104</v>
      </c>
      <c r="R3092" t="s">
        <v>129</v>
      </c>
      <c r="S3092" t="s">
        <v>537</v>
      </c>
      <c r="T3092">
        <v>1</v>
      </c>
      <c r="U3092">
        <v>999</v>
      </c>
      <c r="V3092" t="s">
        <v>8</v>
      </c>
      <c r="W3092">
        <v>14.657400000000001</v>
      </c>
      <c r="X3092">
        <v>2.8000000000000001E-2</v>
      </c>
      <c r="Y3092">
        <v>0</v>
      </c>
      <c r="Z3092">
        <v>7.4842000000000004</v>
      </c>
      <c r="AA3092">
        <v>1.35E-2</v>
      </c>
      <c r="AB3092">
        <v>0</v>
      </c>
      <c r="AC3092" t="s">
        <v>538</v>
      </c>
      <c r="AD3092">
        <v>1</v>
      </c>
      <c r="AE3092">
        <v>1</v>
      </c>
      <c r="AF3092" t="str">
        <f>IF(EnergyImpactLookups[[#This Row],[MAT]]="AR",EnergyImpactLookups[[#This Row],[APreWBkWh]],"")</f>
        <v/>
      </c>
      <c r="AG3092" t="str">
        <f>IF(EnergyImpactLookups[[#This Row],[MAT]]="AR",EnergyImpactLookups[[#This Row],[APreWBkW]],"")</f>
        <v/>
      </c>
      <c r="AH3092" s="19" t="str">
        <f>IF(EnergyImpactLookups[[#This Row],[MAT]]="AR",EnergyImpactLookups[[#This Row],[APreWBtherm]],"")</f>
        <v/>
      </c>
      <c r="AJ3092">
        <f>IF(EnergyImpactLookups[[#This Row],[MAT]]="AR",EnergyImpactLookups[[#This Row],[APreWBkW]],EnergyImpactLookups[[#This Row],[AStdWBkW]])</f>
        <v>1.35E-2</v>
      </c>
      <c r="AK3092">
        <f>IF(EnergyImpactLookups[[#This Row],[MAT]]="AR",EnergyImpactLookups[[#This Row],[APreWBkWh]],EnergyImpactLookups[[#This Row],[AStdWBkWh]])</f>
        <v>7.4842000000000004</v>
      </c>
      <c r="AL3092">
        <f>IF(EnergyImpactLookups[[#This Row],[MAT]]="AR",EnergyImpactLookups[[#This Row],[APreWBtherm]],EnergyImpactLookups[[#This Row],[AStdWBtherm]])</f>
        <v>0</v>
      </c>
      <c r="AM3092">
        <f>IF(EnergyImpactLookups[[#This Row],[MAT]]="AR",EnergyImpactLookups[[#This Row],[AStdWBkW]],0)</f>
        <v>0</v>
      </c>
      <c r="AN3092">
        <f>IF(EnergyImpactLookups[[#This Row],[MAT]]="AR",EnergyImpactLookups[[#This Row],[AStdWBkWh]],0)</f>
        <v>0</v>
      </c>
      <c r="AO3092">
        <f>IF(EnergyImpactLookups[[#This Row],[MAT]]="AR",EnergyImpactLookups[[#This Row],[AStdWBtherm]],0)</f>
        <v>0</v>
      </c>
    </row>
    <row r="3093" spans="1:41" x14ac:dyDescent="0.3">
      <c r="A3093" t="s">
        <v>635</v>
      </c>
      <c r="B3093" t="s">
        <v>532</v>
      </c>
      <c r="C3093" t="s">
        <v>217</v>
      </c>
      <c r="D3093" t="s">
        <v>720</v>
      </c>
      <c r="E3093" t="s">
        <v>533</v>
      </c>
      <c r="F3093" t="s">
        <v>581</v>
      </c>
      <c r="G3093" t="s">
        <v>385</v>
      </c>
      <c r="H3093" t="s">
        <v>7</v>
      </c>
      <c r="I3093" t="s">
        <v>697</v>
      </c>
      <c r="J3093" t="s">
        <v>600</v>
      </c>
      <c r="K3093" t="s">
        <v>128</v>
      </c>
      <c r="L3093" t="s">
        <v>12</v>
      </c>
      <c r="M3093" t="s">
        <v>536</v>
      </c>
      <c r="N3093" s="1">
        <v>44167</v>
      </c>
      <c r="O3093" t="s">
        <v>95</v>
      </c>
      <c r="P3093" t="s">
        <v>130</v>
      </c>
      <c r="Q3093" t="s">
        <v>105</v>
      </c>
      <c r="R3093" t="s">
        <v>129</v>
      </c>
      <c r="S3093" t="s">
        <v>537</v>
      </c>
      <c r="T3093">
        <v>1</v>
      </c>
      <c r="U3093">
        <v>999</v>
      </c>
      <c r="V3093" t="s">
        <v>8</v>
      </c>
      <c r="W3093">
        <v>72.763300000000001</v>
      </c>
      <c r="X3093">
        <v>0.11119999999999999</v>
      </c>
      <c r="Y3093">
        <v>0</v>
      </c>
      <c r="Z3093">
        <v>35.256599999999999</v>
      </c>
      <c r="AA3093">
        <v>5.3600000000000002E-2</v>
      </c>
      <c r="AB3093">
        <v>0</v>
      </c>
      <c r="AC3093" t="s">
        <v>538</v>
      </c>
      <c r="AD3093">
        <v>1</v>
      </c>
      <c r="AE3093">
        <v>1</v>
      </c>
      <c r="AF3093" t="str">
        <f>IF(EnergyImpactLookups[[#This Row],[MAT]]="AR",EnergyImpactLookups[[#This Row],[APreWBkWh]],"")</f>
        <v/>
      </c>
      <c r="AG3093" t="str">
        <f>IF(EnergyImpactLookups[[#This Row],[MAT]]="AR",EnergyImpactLookups[[#This Row],[APreWBkW]],"")</f>
        <v/>
      </c>
      <c r="AH3093" s="19" t="str">
        <f>IF(EnergyImpactLookups[[#This Row],[MAT]]="AR",EnergyImpactLookups[[#This Row],[APreWBtherm]],"")</f>
        <v/>
      </c>
      <c r="AJ3093">
        <f>IF(EnergyImpactLookups[[#This Row],[MAT]]="AR",EnergyImpactLookups[[#This Row],[APreWBkW]],EnergyImpactLookups[[#This Row],[AStdWBkW]])</f>
        <v>5.3600000000000002E-2</v>
      </c>
      <c r="AK3093">
        <f>IF(EnergyImpactLookups[[#This Row],[MAT]]="AR",EnergyImpactLookups[[#This Row],[APreWBkWh]],EnergyImpactLookups[[#This Row],[AStdWBkWh]])</f>
        <v>35.256599999999999</v>
      </c>
      <c r="AL3093">
        <f>IF(EnergyImpactLookups[[#This Row],[MAT]]="AR",EnergyImpactLookups[[#This Row],[APreWBtherm]],EnergyImpactLookups[[#This Row],[AStdWBtherm]])</f>
        <v>0</v>
      </c>
      <c r="AM3093">
        <f>IF(EnergyImpactLookups[[#This Row],[MAT]]="AR",EnergyImpactLookups[[#This Row],[AStdWBkW]],0)</f>
        <v>0</v>
      </c>
      <c r="AN3093">
        <f>IF(EnergyImpactLookups[[#This Row],[MAT]]="AR",EnergyImpactLookups[[#This Row],[AStdWBkWh]],0)</f>
        <v>0</v>
      </c>
      <c r="AO3093">
        <f>IF(EnergyImpactLookups[[#This Row],[MAT]]="AR",EnergyImpactLookups[[#This Row],[AStdWBtherm]],0)</f>
        <v>0</v>
      </c>
    </row>
    <row r="3094" spans="1:41" x14ac:dyDescent="0.3">
      <c r="A3094" t="s">
        <v>635</v>
      </c>
      <c r="B3094" t="s">
        <v>532</v>
      </c>
      <c r="C3094" t="s">
        <v>217</v>
      </c>
      <c r="D3094" t="s">
        <v>720</v>
      </c>
      <c r="E3094" t="s">
        <v>533</v>
      </c>
      <c r="F3094" t="s">
        <v>581</v>
      </c>
      <c r="G3094" t="s">
        <v>385</v>
      </c>
      <c r="H3094" t="s">
        <v>7</v>
      </c>
      <c r="I3094" t="s">
        <v>697</v>
      </c>
      <c r="J3094" t="s">
        <v>600</v>
      </c>
      <c r="K3094" t="s">
        <v>128</v>
      </c>
      <c r="L3094" t="s">
        <v>12</v>
      </c>
      <c r="M3094" t="s">
        <v>536</v>
      </c>
      <c r="N3094" s="1">
        <v>44167</v>
      </c>
      <c r="O3094" t="s">
        <v>95</v>
      </c>
      <c r="P3094" t="s">
        <v>130</v>
      </c>
      <c r="Q3094" t="s">
        <v>106</v>
      </c>
      <c r="R3094" t="s">
        <v>129</v>
      </c>
      <c r="S3094" t="s">
        <v>537</v>
      </c>
      <c r="T3094">
        <v>1.04</v>
      </c>
      <c r="U3094">
        <v>999</v>
      </c>
      <c r="V3094" t="s">
        <v>8</v>
      </c>
      <c r="W3094">
        <v>13.231999999999999</v>
      </c>
      <c r="X3094">
        <v>1.23E-2</v>
      </c>
      <c r="Y3094">
        <v>0</v>
      </c>
      <c r="Z3094">
        <v>6.64</v>
      </c>
      <c r="AA3094">
        <v>5.8999999999999999E-3</v>
      </c>
      <c r="AB3094">
        <v>0</v>
      </c>
      <c r="AC3094" t="s">
        <v>538</v>
      </c>
      <c r="AD3094">
        <v>1</v>
      </c>
      <c r="AE3094">
        <v>1</v>
      </c>
      <c r="AF3094" t="str">
        <f>IF(EnergyImpactLookups[[#This Row],[MAT]]="AR",EnergyImpactLookups[[#This Row],[APreWBkWh]],"")</f>
        <v/>
      </c>
      <c r="AG3094" t="str">
        <f>IF(EnergyImpactLookups[[#This Row],[MAT]]="AR",EnergyImpactLookups[[#This Row],[APreWBkW]],"")</f>
        <v/>
      </c>
      <c r="AH3094" s="19" t="str">
        <f>IF(EnergyImpactLookups[[#This Row],[MAT]]="AR",EnergyImpactLookups[[#This Row],[APreWBtherm]],"")</f>
        <v/>
      </c>
      <c r="AJ3094">
        <f>IF(EnergyImpactLookups[[#This Row],[MAT]]="AR",EnergyImpactLookups[[#This Row],[APreWBkW]],EnergyImpactLookups[[#This Row],[AStdWBkW]])</f>
        <v>5.8999999999999999E-3</v>
      </c>
      <c r="AK3094">
        <f>IF(EnergyImpactLookups[[#This Row],[MAT]]="AR",EnergyImpactLookups[[#This Row],[APreWBkWh]],EnergyImpactLookups[[#This Row],[AStdWBkWh]])</f>
        <v>6.64</v>
      </c>
      <c r="AL3094">
        <f>IF(EnergyImpactLookups[[#This Row],[MAT]]="AR",EnergyImpactLookups[[#This Row],[APreWBtherm]],EnergyImpactLookups[[#This Row],[AStdWBtherm]])</f>
        <v>0</v>
      </c>
      <c r="AM3094">
        <f>IF(EnergyImpactLookups[[#This Row],[MAT]]="AR",EnergyImpactLookups[[#This Row],[AStdWBkW]],0)</f>
        <v>0</v>
      </c>
      <c r="AN3094">
        <f>IF(EnergyImpactLookups[[#This Row],[MAT]]="AR",EnergyImpactLookups[[#This Row],[AStdWBkWh]],0)</f>
        <v>0</v>
      </c>
      <c r="AO3094">
        <f>IF(EnergyImpactLookups[[#This Row],[MAT]]="AR",EnergyImpactLookups[[#This Row],[AStdWBtherm]],0)</f>
        <v>0</v>
      </c>
    </row>
    <row r="3095" spans="1:41" x14ac:dyDescent="0.3">
      <c r="A3095" t="s">
        <v>635</v>
      </c>
      <c r="B3095" t="s">
        <v>532</v>
      </c>
      <c r="C3095" t="s">
        <v>217</v>
      </c>
      <c r="D3095" t="s">
        <v>720</v>
      </c>
      <c r="E3095" t="s">
        <v>533</v>
      </c>
      <c r="F3095" t="s">
        <v>581</v>
      </c>
      <c r="G3095" t="s">
        <v>385</v>
      </c>
      <c r="H3095" t="s">
        <v>7</v>
      </c>
      <c r="I3095" t="s">
        <v>697</v>
      </c>
      <c r="J3095" t="s">
        <v>600</v>
      </c>
      <c r="K3095" t="s">
        <v>128</v>
      </c>
      <c r="L3095" t="s">
        <v>12</v>
      </c>
      <c r="M3095" t="s">
        <v>536</v>
      </c>
      <c r="N3095" s="1">
        <v>44167</v>
      </c>
      <c r="O3095" t="s">
        <v>95</v>
      </c>
      <c r="P3095" t="s">
        <v>130</v>
      </c>
      <c r="Q3095" t="s">
        <v>107</v>
      </c>
      <c r="R3095" t="s">
        <v>129</v>
      </c>
      <c r="S3095" t="s">
        <v>537</v>
      </c>
      <c r="T3095">
        <v>1.28</v>
      </c>
      <c r="U3095">
        <v>1210</v>
      </c>
      <c r="V3095" t="s">
        <v>8</v>
      </c>
      <c r="W3095">
        <v>38.837000000000003</v>
      </c>
      <c r="X3095">
        <v>4.7199999999999999E-2</v>
      </c>
      <c r="Y3095">
        <v>0</v>
      </c>
      <c r="Z3095">
        <v>18.876100000000001</v>
      </c>
      <c r="AA3095">
        <v>2.2800000000000001E-2</v>
      </c>
      <c r="AB3095">
        <v>0</v>
      </c>
      <c r="AC3095" t="s">
        <v>538</v>
      </c>
      <c r="AD3095">
        <v>1</v>
      </c>
      <c r="AE3095">
        <v>1</v>
      </c>
      <c r="AF3095" t="str">
        <f>IF(EnergyImpactLookups[[#This Row],[MAT]]="AR",EnergyImpactLookups[[#This Row],[APreWBkWh]],"")</f>
        <v/>
      </c>
      <c r="AG3095" t="str">
        <f>IF(EnergyImpactLookups[[#This Row],[MAT]]="AR",EnergyImpactLookups[[#This Row],[APreWBkW]],"")</f>
        <v/>
      </c>
      <c r="AH3095" s="19" t="str">
        <f>IF(EnergyImpactLookups[[#This Row],[MAT]]="AR",EnergyImpactLookups[[#This Row],[APreWBtherm]],"")</f>
        <v/>
      </c>
      <c r="AJ3095">
        <f>IF(EnergyImpactLookups[[#This Row],[MAT]]="AR",EnergyImpactLookups[[#This Row],[APreWBkW]],EnergyImpactLookups[[#This Row],[AStdWBkW]])</f>
        <v>2.2800000000000001E-2</v>
      </c>
      <c r="AK3095">
        <f>IF(EnergyImpactLookups[[#This Row],[MAT]]="AR",EnergyImpactLookups[[#This Row],[APreWBkWh]],EnergyImpactLookups[[#This Row],[AStdWBkWh]])</f>
        <v>18.876100000000001</v>
      </c>
      <c r="AL3095">
        <f>IF(EnergyImpactLookups[[#This Row],[MAT]]="AR",EnergyImpactLookups[[#This Row],[APreWBtherm]],EnergyImpactLookups[[#This Row],[AStdWBtherm]])</f>
        <v>0</v>
      </c>
      <c r="AM3095">
        <f>IF(EnergyImpactLookups[[#This Row],[MAT]]="AR",EnergyImpactLookups[[#This Row],[AStdWBkW]],0)</f>
        <v>0</v>
      </c>
      <c r="AN3095">
        <f>IF(EnergyImpactLookups[[#This Row],[MAT]]="AR",EnergyImpactLookups[[#This Row],[AStdWBkWh]],0)</f>
        <v>0</v>
      </c>
      <c r="AO3095">
        <f>IF(EnergyImpactLookups[[#This Row],[MAT]]="AR",EnergyImpactLookups[[#This Row],[AStdWBtherm]],0)</f>
        <v>0</v>
      </c>
    </row>
    <row r="3096" spans="1:41" x14ac:dyDescent="0.3">
      <c r="A3096" t="s">
        <v>635</v>
      </c>
      <c r="B3096" t="s">
        <v>532</v>
      </c>
      <c r="C3096" t="s">
        <v>217</v>
      </c>
      <c r="D3096" t="s">
        <v>720</v>
      </c>
      <c r="E3096" t="s">
        <v>533</v>
      </c>
      <c r="F3096" t="s">
        <v>581</v>
      </c>
      <c r="G3096" t="s">
        <v>385</v>
      </c>
      <c r="H3096" t="s">
        <v>7</v>
      </c>
      <c r="I3096" t="s">
        <v>697</v>
      </c>
      <c r="J3096" t="s">
        <v>600</v>
      </c>
      <c r="K3096" t="s">
        <v>128</v>
      </c>
      <c r="L3096" t="s">
        <v>12</v>
      </c>
      <c r="M3096" t="s">
        <v>536</v>
      </c>
      <c r="N3096" s="1">
        <v>44167</v>
      </c>
      <c r="O3096" t="s">
        <v>95</v>
      </c>
      <c r="P3096" t="s">
        <v>130</v>
      </c>
      <c r="Q3096" t="s">
        <v>109</v>
      </c>
      <c r="R3096" t="s">
        <v>129</v>
      </c>
      <c r="S3096" t="s">
        <v>537</v>
      </c>
      <c r="T3096">
        <v>1.1100000000000001</v>
      </c>
      <c r="U3096">
        <v>1210</v>
      </c>
      <c r="V3096" t="s">
        <v>8</v>
      </c>
      <c r="W3096">
        <v>70.469899999999996</v>
      </c>
      <c r="X3096">
        <v>6.4199999999999993E-2</v>
      </c>
      <c r="Y3096">
        <v>0</v>
      </c>
      <c r="Z3096">
        <v>34.174500000000002</v>
      </c>
      <c r="AA3096">
        <v>3.09E-2</v>
      </c>
      <c r="AB3096">
        <v>0</v>
      </c>
      <c r="AC3096" t="s">
        <v>538</v>
      </c>
      <c r="AD3096">
        <v>1</v>
      </c>
      <c r="AE3096">
        <v>1</v>
      </c>
      <c r="AF3096" t="str">
        <f>IF(EnergyImpactLookups[[#This Row],[MAT]]="AR",EnergyImpactLookups[[#This Row],[APreWBkWh]],"")</f>
        <v/>
      </c>
      <c r="AG3096" t="str">
        <f>IF(EnergyImpactLookups[[#This Row],[MAT]]="AR",EnergyImpactLookups[[#This Row],[APreWBkW]],"")</f>
        <v/>
      </c>
      <c r="AH3096" s="19" t="str">
        <f>IF(EnergyImpactLookups[[#This Row],[MAT]]="AR",EnergyImpactLookups[[#This Row],[APreWBtherm]],"")</f>
        <v/>
      </c>
      <c r="AJ3096">
        <f>IF(EnergyImpactLookups[[#This Row],[MAT]]="AR",EnergyImpactLookups[[#This Row],[APreWBkW]],EnergyImpactLookups[[#This Row],[AStdWBkW]])</f>
        <v>3.09E-2</v>
      </c>
      <c r="AK3096">
        <f>IF(EnergyImpactLookups[[#This Row],[MAT]]="AR",EnergyImpactLookups[[#This Row],[APreWBkWh]],EnergyImpactLookups[[#This Row],[AStdWBkWh]])</f>
        <v>34.174500000000002</v>
      </c>
      <c r="AL3096">
        <f>IF(EnergyImpactLookups[[#This Row],[MAT]]="AR",EnergyImpactLookups[[#This Row],[APreWBtherm]],EnergyImpactLookups[[#This Row],[AStdWBtherm]])</f>
        <v>0</v>
      </c>
      <c r="AM3096">
        <f>IF(EnergyImpactLookups[[#This Row],[MAT]]="AR",EnergyImpactLookups[[#This Row],[AStdWBkW]],0)</f>
        <v>0</v>
      </c>
      <c r="AN3096">
        <f>IF(EnergyImpactLookups[[#This Row],[MAT]]="AR",EnergyImpactLookups[[#This Row],[AStdWBkWh]],0)</f>
        <v>0</v>
      </c>
      <c r="AO3096">
        <f>IF(EnergyImpactLookups[[#This Row],[MAT]]="AR",EnergyImpactLookups[[#This Row],[AStdWBtherm]],0)</f>
        <v>0</v>
      </c>
    </row>
    <row r="3097" spans="1:41" x14ac:dyDescent="0.3">
      <c r="A3097" t="s">
        <v>635</v>
      </c>
      <c r="B3097" t="s">
        <v>532</v>
      </c>
      <c r="C3097" t="s">
        <v>217</v>
      </c>
      <c r="D3097" t="s">
        <v>720</v>
      </c>
      <c r="E3097" t="s">
        <v>533</v>
      </c>
      <c r="F3097" t="s">
        <v>581</v>
      </c>
      <c r="G3097" t="s">
        <v>385</v>
      </c>
      <c r="H3097" t="s">
        <v>7</v>
      </c>
      <c r="I3097" t="s">
        <v>697</v>
      </c>
      <c r="J3097" t="s">
        <v>600</v>
      </c>
      <c r="K3097" t="s">
        <v>128</v>
      </c>
      <c r="L3097" t="s">
        <v>12</v>
      </c>
      <c r="M3097" t="s">
        <v>536</v>
      </c>
      <c r="N3097" s="1">
        <v>44167</v>
      </c>
      <c r="O3097" t="s">
        <v>95</v>
      </c>
      <c r="P3097" t="s">
        <v>130</v>
      </c>
      <c r="Q3097" t="s">
        <v>111</v>
      </c>
      <c r="R3097" t="s">
        <v>129</v>
      </c>
      <c r="S3097" t="s">
        <v>537</v>
      </c>
      <c r="T3097">
        <v>1.19</v>
      </c>
      <c r="U3097">
        <v>1210</v>
      </c>
      <c r="V3097" t="s">
        <v>8</v>
      </c>
      <c r="W3097">
        <v>119.5021</v>
      </c>
      <c r="X3097">
        <v>8.8599999999999998E-2</v>
      </c>
      <c r="Y3097">
        <v>0</v>
      </c>
      <c r="Z3097">
        <v>57.745899999999999</v>
      </c>
      <c r="AA3097">
        <v>4.2700000000000002E-2</v>
      </c>
      <c r="AB3097">
        <v>0</v>
      </c>
      <c r="AC3097" t="s">
        <v>538</v>
      </c>
      <c r="AD3097">
        <v>1</v>
      </c>
      <c r="AE3097">
        <v>1</v>
      </c>
      <c r="AF3097" t="str">
        <f>IF(EnergyImpactLookups[[#This Row],[MAT]]="AR",EnergyImpactLookups[[#This Row],[APreWBkWh]],"")</f>
        <v/>
      </c>
      <c r="AG3097" t="str">
        <f>IF(EnergyImpactLookups[[#This Row],[MAT]]="AR",EnergyImpactLookups[[#This Row],[APreWBkW]],"")</f>
        <v/>
      </c>
      <c r="AH3097" s="19" t="str">
        <f>IF(EnergyImpactLookups[[#This Row],[MAT]]="AR",EnergyImpactLookups[[#This Row],[APreWBtherm]],"")</f>
        <v/>
      </c>
      <c r="AJ3097">
        <f>IF(EnergyImpactLookups[[#This Row],[MAT]]="AR",EnergyImpactLookups[[#This Row],[APreWBkW]],EnergyImpactLookups[[#This Row],[AStdWBkW]])</f>
        <v>4.2700000000000002E-2</v>
      </c>
      <c r="AK3097">
        <f>IF(EnergyImpactLookups[[#This Row],[MAT]]="AR",EnergyImpactLookups[[#This Row],[APreWBkWh]],EnergyImpactLookups[[#This Row],[AStdWBkWh]])</f>
        <v>57.745899999999999</v>
      </c>
      <c r="AL3097">
        <f>IF(EnergyImpactLookups[[#This Row],[MAT]]="AR",EnergyImpactLookups[[#This Row],[APreWBtherm]],EnergyImpactLookups[[#This Row],[AStdWBtherm]])</f>
        <v>0</v>
      </c>
      <c r="AM3097">
        <f>IF(EnergyImpactLookups[[#This Row],[MAT]]="AR",EnergyImpactLookups[[#This Row],[AStdWBkW]],0)</f>
        <v>0</v>
      </c>
      <c r="AN3097">
        <f>IF(EnergyImpactLookups[[#This Row],[MAT]]="AR",EnergyImpactLookups[[#This Row],[AStdWBkWh]],0)</f>
        <v>0</v>
      </c>
      <c r="AO3097">
        <f>IF(EnergyImpactLookups[[#This Row],[MAT]]="AR",EnergyImpactLookups[[#This Row],[AStdWBtherm]],0)</f>
        <v>0</v>
      </c>
    </row>
    <row r="3098" spans="1:41" x14ac:dyDescent="0.3">
      <c r="A3098" t="s">
        <v>635</v>
      </c>
      <c r="B3098" t="s">
        <v>532</v>
      </c>
      <c r="C3098" t="s">
        <v>217</v>
      </c>
      <c r="D3098" t="s">
        <v>720</v>
      </c>
      <c r="E3098" t="s">
        <v>533</v>
      </c>
      <c r="F3098" t="s">
        <v>581</v>
      </c>
      <c r="G3098" t="s">
        <v>385</v>
      </c>
      <c r="H3098" t="s">
        <v>7</v>
      </c>
      <c r="I3098" t="s">
        <v>697</v>
      </c>
      <c r="J3098" t="s">
        <v>600</v>
      </c>
      <c r="K3098" t="s">
        <v>128</v>
      </c>
      <c r="L3098" t="s">
        <v>12</v>
      </c>
      <c r="M3098" t="s">
        <v>536</v>
      </c>
      <c r="N3098" s="1">
        <v>44167</v>
      </c>
      <c r="O3098" t="s">
        <v>95</v>
      </c>
      <c r="P3098" t="s">
        <v>130</v>
      </c>
      <c r="Q3098" t="s">
        <v>112</v>
      </c>
      <c r="R3098" t="s">
        <v>129</v>
      </c>
      <c r="S3098" t="s">
        <v>537</v>
      </c>
      <c r="T3098">
        <v>1</v>
      </c>
      <c r="U3098">
        <v>1130</v>
      </c>
      <c r="V3098" t="s">
        <v>8</v>
      </c>
      <c r="W3098">
        <v>108.017</v>
      </c>
      <c r="X3098">
        <v>0.106</v>
      </c>
      <c r="Y3098">
        <v>0</v>
      </c>
      <c r="Z3098">
        <v>52.324300000000001</v>
      </c>
      <c r="AA3098">
        <v>5.11E-2</v>
      </c>
      <c r="AB3098">
        <v>0</v>
      </c>
      <c r="AC3098" t="s">
        <v>538</v>
      </c>
      <c r="AD3098">
        <v>1</v>
      </c>
      <c r="AE3098">
        <v>1</v>
      </c>
      <c r="AF3098" t="str">
        <f>IF(EnergyImpactLookups[[#This Row],[MAT]]="AR",EnergyImpactLookups[[#This Row],[APreWBkWh]],"")</f>
        <v/>
      </c>
      <c r="AG3098" t="str">
        <f>IF(EnergyImpactLookups[[#This Row],[MAT]]="AR",EnergyImpactLookups[[#This Row],[APreWBkW]],"")</f>
        <v/>
      </c>
      <c r="AH3098" s="19" t="str">
        <f>IF(EnergyImpactLookups[[#This Row],[MAT]]="AR",EnergyImpactLookups[[#This Row],[APreWBtherm]],"")</f>
        <v/>
      </c>
      <c r="AJ3098">
        <f>IF(EnergyImpactLookups[[#This Row],[MAT]]="AR",EnergyImpactLookups[[#This Row],[APreWBkW]],EnergyImpactLookups[[#This Row],[AStdWBkW]])</f>
        <v>5.11E-2</v>
      </c>
      <c r="AK3098">
        <f>IF(EnergyImpactLookups[[#This Row],[MAT]]="AR",EnergyImpactLookups[[#This Row],[APreWBkWh]],EnergyImpactLookups[[#This Row],[AStdWBkWh]])</f>
        <v>52.324300000000001</v>
      </c>
      <c r="AL3098">
        <f>IF(EnergyImpactLookups[[#This Row],[MAT]]="AR",EnergyImpactLookups[[#This Row],[APreWBtherm]],EnergyImpactLookups[[#This Row],[AStdWBtherm]])</f>
        <v>0</v>
      </c>
      <c r="AM3098">
        <f>IF(EnergyImpactLookups[[#This Row],[MAT]]="AR",EnergyImpactLookups[[#This Row],[AStdWBkW]],0)</f>
        <v>0</v>
      </c>
      <c r="AN3098">
        <f>IF(EnergyImpactLookups[[#This Row],[MAT]]="AR",EnergyImpactLookups[[#This Row],[AStdWBkWh]],0)</f>
        <v>0</v>
      </c>
      <c r="AO3098">
        <f>IF(EnergyImpactLookups[[#This Row],[MAT]]="AR",EnergyImpactLookups[[#This Row],[AStdWBtherm]],0)</f>
        <v>0</v>
      </c>
    </row>
    <row r="3099" spans="1:41" x14ac:dyDescent="0.3">
      <c r="A3099" t="s">
        <v>635</v>
      </c>
      <c r="B3099" t="s">
        <v>532</v>
      </c>
      <c r="C3099" t="s">
        <v>217</v>
      </c>
      <c r="D3099" t="s">
        <v>720</v>
      </c>
      <c r="E3099" t="s">
        <v>533</v>
      </c>
      <c r="F3099" t="s">
        <v>581</v>
      </c>
      <c r="G3099" t="s">
        <v>385</v>
      </c>
      <c r="H3099" t="s">
        <v>7</v>
      </c>
      <c r="I3099" t="s">
        <v>697</v>
      </c>
      <c r="J3099" t="s">
        <v>600</v>
      </c>
      <c r="K3099" t="s">
        <v>128</v>
      </c>
      <c r="L3099" t="s">
        <v>12</v>
      </c>
      <c r="M3099" t="s">
        <v>536</v>
      </c>
      <c r="N3099" s="1">
        <v>44167</v>
      </c>
      <c r="O3099" t="s">
        <v>95</v>
      </c>
      <c r="P3099" t="s">
        <v>130</v>
      </c>
      <c r="Q3099" t="s">
        <v>113</v>
      </c>
      <c r="R3099" t="s">
        <v>129</v>
      </c>
      <c r="S3099" t="s">
        <v>537</v>
      </c>
      <c r="T3099">
        <v>1</v>
      </c>
      <c r="U3099">
        <v>1070</v>
      </c>
      <c r="V3099" t="s">
        <v>8</v>
      </c>
      <c r="W3099">
        <v>107.0735</v>
      </c>
      <c r="X3099">
        <v>0.1026</v>
      </c>
      <c r="Y3099">
        <v>0</v>
      </c>
      <c r="Z3099">
        <v>51.820799999999998</v>
      </c>
      <c r="AA3099">
        <v>4.9399999999999999E-2</v>
      </c>
      <c r="AB3099">
        <v>0</v>
      </c>
      <c r="AC3099" t="s">
        <v>538</v>
      </c>
      <c r="AD3099">
        <v>1</v>
      </c>
      <c r="AE3099">
        <v>1</v>
      </c>
      <c r="AF3099" t="str">
        <f>IF(EnergyImpactLookups[[#This Row],[MAT]]="AR",EnergyImpactLookups[[#This Row],[APreWBkWh]],"")</f>
        <v/>
      </c>
      <c r="AG3099" t="str">
        <f>IF(EnergyImpactLookups[[#This Row],[MAT]]="AR",EnergyImpactLookups[[#This Row],[APreWBkW]],"")</f>
        <v/>
      </c>
      <c r="AH3099" s="19" t="str">
        <f>IF(EnergyImpactLookups[[#This Row],[MAT]]="AR",EnergyImpactLookups[[#This Row],[APreWBtherm]],"")</f>
        <v/>
      </c>
      <c r="AJ3099">
        <f>IF(EnergyImpactLookups[[#This Row],[MAT]]="AR",EnergyImpactLookups[[#This Row],[APreWBkW]],EnergyImpactLookups[[#This Row],[AStdWBkW]])</f>
        <v>4.9399999999999999E-2</v>
      </c>
      <c r="AK3099">
        <f>IF(EnergyImpactLookups[[#This Row],[MAT]]="AR",EnergyImpactLookups[[#This Row],[APreWBkWh]],EnergyImpactLookups[[#This Row],[AStdWBkWh]])</f>
        <v>51.820799999999998</v>
      </c>
      <c r="AL3099">
        <f>IF(EnergyImpactLookups[[#This Row],[MAT]]="AR",EnergyImpactLookups[[#This Row],[APreWBtherm]],EnergyImpactLookups[[#This Row],[AStdWBtherm]])</f>
        <v>0</v>
      </c>
      <c r="AM3099">
        <f>IF(EnergyImpactLookups[[#This Row],[MAT]]="AR",EnergyImpactLookups[[#This Row],[AStdWBkW]],0)</f>
        <v>0</v>
      </c>
      <c r="AN3099">
        <f>IF(EnergyImpactLookups[[#This Row],[MAT]]="AR",EnergyImpactLookups[[#This Row],[AStdWBkWh]],0)</f>
        <v>0</v>
      </c>
      <c r="AO3099">
        <f>IF(EnergyImpactLookups[[#This Row],[MAT]]="AR",EnergyImpactLookups[[#This Row],[AStdWBtherm]],0)</f>
        <v>0</v>
      </c>
    </row>
    <row r="3100" spans="1:41" x14ac:dyDescent="0.3">
      <c r="A3100" t="s">
        <v>635</v>
      </c>
      <c r="B3100" t="s">
        <v>532</v>
      </c>
      <c r="C3100" t="s">
        <v>217</v>
      </c>
      <c r="D3100" t="s">
        <v>720</v>
      </c>
      <c r="E3100" t="s">
        <v>533</v>
      </c>
      <c r="F3100" t="s">
        <v>581</v>
      </c>
      <c r="G3100" t="s">
        <v>385</v>
      </c>
      <c r="H3100" t="s">
        <v>7</v>
      </c>
      <c r="I3100" t="s">
        <v>697</v>
      </c>
      <c r="J3100" t="s">
        <v>600</v>
      </c>
      <c r="K3100" t="s">
        <v>128</v>
      </c>
      <c r="L3100" t="s">
        <v>12</v>
      </c>
      <c r="M3100" t="s">
        <v>536</v>
      </c>
      <c r="N3100" s="1">
        <v>44167</v>
      </c>
      <c r="O3100" t="s">
        <v>95</v>
      </c>
      <c r="P3100" t="s">
        <v>130</v>
      </c>
      <c r="Q3100" t="s">
        <v>114</v>
      </c>
      <c r="R3100" t="s">
        <v>129</v>
      </c>
      <c r="S3100" t="s">
        <v>537</v>
      </c>
      <c r="T3100">
        <v>1</v>
      </c>
      <c r="U3100">
        <v>1070</v>
      </c>
      <c r="V3100" t="s">
        <v>8</v>
      </c>
      <c r="W3100">
        <v>185.642</v>
      </c>
      <c r="X3100">
        <v>0.16159999999999999</v>
      </c>
      <c r="Y3100">
        <v>0</v>
      </c>
      <c r="Z3100">
        <v>89.978999999999999</v>
      </c>
      <c r="AA3100">
        <v>7.7899999999999997E-2</v>
      </c>
      <c r="AB3100">
        <v>0</v>
      </c>
      <c r="AC3100" t="s">
        <v>538</v>
      </c>
      <c r="AD3100">
        <v>1</v>
      </c>
      <c r="AE3100">
        <v>1</v>
      </c>
      <c r="AF3100" t="str">
        <f>IF(EnergyImpactLookups[[#This Row],[MAT]]="AR",EnergyImpactLookups[[#This Row],[APreWBkWh]],"")</f>
        <v/>
      </c>
      <c r="AG3100" t="str">
        <f>IF(EnergyImpactLookups[[#This Row],[MAT]]="AR",EnergyImpactLookups[[#This Row],[APreWBkW]],"")</f>
        <v/>
      </c>
      <c r="AH3100" s="19" t="str">
        <f>IF(EnergyImpactLookups[[#This Row],[MAT]]="AR",EnergyImpactLookups[[#This Row],[APreWBtherm]],"")</f>
        <v/>
      </c>
      <c r="AJ3100">
        <f>IF(EnergyImpactLookups[[#This Row],[MAT]]="AR",EnergyImpactLookups[[#This Row],[APreWBkW]],EnergyImpactLookups[[#This Row],[AStdWBkW]])</f>
        <v>7.7899999999999997E-2</v>
      </c>
      <c r="AK3100">
        <f>IF(EnergyImpactLookups[[#This Row],[MAT]]="AR",EnergyImpactLookups[[#This Row],[APreWBkWh]],EnergyImpactLookups[[#This Row],[AStdWBkWh]])</f>
        <v>89.978999999999999</v>
      </c>
      <c r="AL3100">
        <f>IF(EnergyImpactLookups[[#This Row],[MAT]]="AR",EnergyImpactLookups[[#This Row],[APreWBtherm]],EnergyImpactLookups[[#This Row],[AStdWBtherm]])</f>
        <v>0</v>
      </c>
      <c r="AM3100">
        <f>IF(EnergyImpactLookups[[#This Row],[MAT]]="AR",EnergyImpactLookups[[#This Row],[AStdWBkW]],0)</f>
        <v>0</v>
      </c>
      <c r="AN3100">
        <f>IF(EnergyImpactLookups[[#This Row],[MAT]]="AR",EnergyImpactLookups[[#This Row],[AStdWBkWh]],0)</f>
        <v>0</v>
      </c>
      <c r="AO3100">
        <f>IF(EnergyImpactLookups[[#This Row],[MAT]]="AR",EnergyImpactLookups[[#This Row],[AStdWBtherm]],0)</f>
        <v>0</v>
      </c>
    </row>
    <row r="3101" spans="1:41" x14ac:dyDescent="0.3">
      <c r="A3101" t="s">
        <v>635</v>
      </c>
      <c r="B3101" t="s">
        <v>532</v>
      </c>
      <c r="C3101" t="s">
        <v>217</v>
      </c>
      <c r="D3101" t="s">
        <v>720</v>
      </c>
      <c r="E3101" t="s">
        <v>533</v>
      </c>
      <c r="F3101" t="s">
        <v>581</v>
      </c>
      <c r="G3101" t="s">
        <v>385</v>
      </c>
      <c r="H3101" t="s">
        <v>7</v>
      </c>
      <c r="I3101" t="s">
        <v>697</v>
      </c>
      <c r="J3101" t="s">
        <v>600</v>
      </c>
      <c r="K3101" t="s">
        <v>128</v>
      </c>
      <c r="L3101" t="s">
        <v>12</v>
      </c>
      <c r="M3101" t="s">
        <v>536</v>
      </c>
      <c r="N3101" s="1">
        <v>44167</v>
      </c>
      <c r="O3101" t="s">
        <v>95</v>
      </c>
      <c r="P3101" t="s">
        <v>130</v>
      </c>
      <c r="Q3101" t="s">
        <v>115</v>
      </c>
      <c r="R3101" t="s">
        <v>129</v>
      </c>
      <c r="S3101" t="s">
        <v>537</v>
      </c>
      <c r="T3101">
        <v>1</v>
      </c>
      <c r="U3101">
        <v>1070</v>
      </c>
      <c r="V3101" t="s">
        <v>8</v>
      </c>
      <c r="W3101">
        <v>106.2115</v>
      </c>
      <c r="X3101">
        <v>0.13539999999999999</v>
      </c>
      <c r="Y3101">
        <v>0</v>
      </c>
      <c r="Z3101">
        <v>51.560899999999997</v>
      </c>
      <c r="AA3101">
        <v>6.5199999999999994E-2</v>
      </c>
      <c r="AB3101">
        <v>0</v>
      </c>
      <c r="AC3101" t="s">
        <v>538</v>
      </c>
      <c r="AD3101">
        <v>1</v>
      </c>
      <c r="AE3101">
        <v>1</v>
      </c>
      <c r="AF3101" t="str">
        <f>IF(EnergyImpactLookups[[#This Row],[MAT]]="AR",EnergyImpactLookups[[#This Row],[APreWBkWh]],"")</f>
        <v/>
      </c>
      <c r="AG3101" t="str">
        <f>IF(EnergyImpactLookups[[#This Row],[MAT]]="AR",EnergyImpactLookups[[#This Row],[APreWBkW]],"")</f>
        <v/>
      </c>
      <c r="AH3101" s="19" t="str">
        <f>IF(EnergyImpactLookups[[#This Row],[MAT]]="AR",EnergyImpactLookups[[#This Row],[APreWBtherm]],"")</f>
        <v/>
      </c>
      <c r="AJ3101">
        <f>IF(EnergyImpactLookups[[#This Row],[MAT]]="AR",EnergyImpactLookups[[#This Row],[APreWBkW]],EnergyImpactLookups[[#This Row],[AStdWBkW]])</f>
        <v>6.5199999999999994E-2</v>
      </c>
      <c r="AK3101">
        <f>IF(EnergyImpactLookups[[#This Row],[MAT]]="AR",EnergyImpactLookups[[#This Row],[APreWBkWh]],EnergyImpactLookups[[#This Row],[AStdWBkWh]])</f>
        <v>51.560899999999997</v>
      </c>
      <c r="AL3101">
        <f>IF(EnergyImpactLookups[[#This Row],[MAT]]="AR",EnergyImpactLookups[[#This Row],[APreWBtherm]],EnergyImpactLookups[[#This Row],[AStdWBtherm]])</f>
        <v>0</v>
      </c>
      <c r="AM3101">
        <f>IF(EnergyImpactLookups[[#This Row],[MAT]]="AR",EnergyImpactLookups[[#This Row],[AStdWBkW]],0)</f>
        <v>0</v>
      </c>
      <c r="AN3101">
        <f>IF(EnergyImpactLookups[[#This Row],[MAT]]="AR",EnergyImpactLookups[[#This Row],[AStdWBkWh]],0)</f>
        <v>0</v>
      </c>
      <c r="AO3101">
        <f>IF(EnergyImpactLookups[[#This Row],[MAT]]="AR",EnergyImpactLookups[[#This Row],[AStdWBtherm]],0)</f>
        <v>0</v>
      </c>
    </row>
    <row r="3102" spans="1:41" x14ac:dyDescent="0.3">
      <c r="A3102" t="s">
        <v>635</v>
      </c>
      <c r="B3102" t="s">
        <v>532</v>
      </c>
      <c r="C3102" t="s">
        <v>217</v>
      </c>
      <c r="D3102" t="s">
        <v>720</v>
      </c>
      <c r="E3102" t="s">
        <v>533</v>
      </c>
      <c r="F3102" t="s">
        <v>581</v>
      </c>
      <c r="G3102" t="s">
        <v>385</v>
      </c>
      <c r="H3102" t="s">
        <v>7</v>
      </c>
      <c r="I3102" t="s">
        <v>697</v>
      </c>
      <c r="J3102" t="s">
        <v>600</v>
      </c>
      <c r="K3102" t="s">
        <v>128</v>
      </c>
      <c r="L3102" t="s">
        <v>12</v>
      </c>
      <c r="M3102" t="s">
        <v>536</v>
      </c>
      <c r="N3102" s="1">
        <v>44167</v>
      </c>
      <c r="O3102" t="s">
        <v>95</v>
      </c>
      <c r="P3102" t="s">
        <v>130</v>
      </c>
      <c r="Q3102" t="s">
        <v>116</v>
      </c>
      <c r="R3102" t="s">
        <v>129</v>
      </c>
      <c r="S3102" t="s">
        <v>537</v>
      </c>
      <c r="T3102">
        <v>1</v>
      </c>
      <c r="U3102">
        <v>1070</v>
      </c>
      <c r="V3102" t="s">
        <v>8</v>
      </c>
      <c r="W3102">
        <v>197.01480000000001</v>
      </c>
      <c r="X3102">
        <v>0.1477</v>
      </c>
      <c r="Y3102">
        <v>0</v>
      </c>
      <c r="Z3102">
        <v>95.331999999999994</v>
      </c>
      <c r="AA3102">
        <v>7.1199999999999999E-2</v>
      </c>
      <c r="AB3102">
        <v>0</v>
      </c>
      <c r="AC3102" t="s">
        <v>538</v>
      </c>
      <c r="AD3102">
        <v>1</v>
      </c>
      <c r="AE3102">
        <v>1</v>
      </c>
      <c r="AF3102" t="str">
        <f>IF(EnergyImpactLookups[[#This Row],[MAT]]="AR",EnergyImpactLookups[[#This Row],[APreWBkWh]],"")</f>
        <v/>
      </c>
      <c r="AG3102" t="str">
        <f>IF(EnergyImpactLookups[[#This Row],[MAT]]="AR",EnergyImpactLookups[[#This Row],[APreWBkW]],"")</f>
        <v/>
      </c>
      <c r="AH3102" s="19" t="str">
        <f>IF(EnergyImpactLookups[[#This Row],[MAT]]="AR",EnergyImpactLookups[[#This Row],[APreWBtherm]],"")</f>
        <v/>
      </c>
      <c r="AJ3102">
        <f>IF(EnergyImpactLookups[[#This Row],[MAT]]="AR",EnergyImpactLookups[[#This Row],[APreWBkW]],EnergyImpactLookups[[#This Row],[AStdWBkW]])</f>
        <v>7.1199999999999999E-2</v>
      </c>
      <c r="AK3102">
        <f>IF(EnergyImpactLookups[[#This Row],[MAT]]="AR",EnergyImpactLookups[[#This Row],[APreWBkWh]],EnergyImpactLookups[[#This Row],[AStdWBkWh]])</f>
        <v>95.331999999999994</v>
      </c>
      <c r="AL3102">
        <f>IF(EnergyImpactLookups[[#This Row],[MAT]]="AR",EnergyImpactLookups[[#This Row],[APreWBtherm]],EnergyImpactLookups[[#This Row],[AStdWBtherm]])</f>
        <v>0</v>
      </c>
      <c r="AM3102">
        <f>IF(EnergyImpactLookups[[#This Row],[MAT]]="AR",EnergyImpactLookups[[#This Row],[AStdWBkW]],0)</f>
        <v>0</v>
      </c>
      <c r="AN3102">
        <f>IF(EnergyImpactLookups[[#This Row],[MAT]]="AR",EnergyImpactLookups[[#This Row],[AStdWBkWh]],0)</f>
        <v>0</v>
      </c>
      <c r="AO3102">
        <f>IF(EnergyImpactLookups[[#This Row],[MAT]]="AR",EnergyImpactLookups[[#This Row],[AStdWBtherm]],0)</f>
        <v>0</v>
      </c>
    </row>
    <row r="3103" spans="1:41" x14ac:dyDescent="0.3">
      <c r="A3103" t="s">
        <v>635</v>
      </c>
      <c r="B3103" t="s">
        <v>532</v>
      </c>
      <c r="C3103" t="s">
        <v>217</v>
      </c>
      <c r="D3103" t="s">
        <v>720</v>
      </c>
      <c r="E3103" t="s">
        <v>533</v>
      </c>
      <c r="F3103" t="s">
        <v>581</v>
      </c>
      <c r="G3103" t="s">
        <v>385</v>
      </c>
      <c r="H3103" t="s">
        <v>7</v>
      </c>
      <c r="I3103" t="s">
        <v>697</v>
      </c>
      <c r="J3103" t="s">
        <v>600</v>
      </c>
      <c r="K3103" t="s">
        <v>128</v>
      </c>
      <c r="L3103" t="s">
        <v>12</v>
      </c>
      <c r="M3103" t="s">
        <v>536</v>
      </c>
      <c r="N3103" s="1">
        <v>44167</v>
      </c>
      <c r="O3103" t="s">
        <v>95</v>
      </c>
      <c r="P3103" t="s">
        <v>130</v>
      </c>
      <c r="Q3103" t="s">
        <v>117</v>
      </c>
      <c r="R3103" t="s">
        <v>129</v>
      </c>
      <c r="S3103" t="s">
        <v>537</v>
      </c>
      <c r="T3103">
        <v>1.07</v>
      </c>
      <c r="U3103">
        <v>1090</v>
      </c>
      <c r="V3103" t="s">
        <v>8</v>
      </c>
      <c r="W3103">
        <v>221.2432</v>
      </c>
      <c r="X3103">
        <v>0.14929999999999999</v>
      </c>
      <c r="Y3103">
        <v>0</v>
      </c>
      <c r="Z3103">
        <v>107.1835</v>
      </c>
      <c r="AA3103">
        <v>7.1900000000000006E-2</v>
      </c>
      <c r="AB3103">
        <v>0</v>
      </c>
      <c r="AC3103" t="s">
        <v>538</v>
      </c>
      <c r="AD3103">
        <v>1</v>
      </c>
      <c r="AE3103">
        <v>1</v>
      </c>
      <c r="AF3103" t="str">
        <f>IF(EnergyImpactLookups[[#This Row],[MAT]]="AR",EnergyImpactLookups[[#This Row],[APreWBkWh]],"")</f>
        <v/>
      </c>
      <c r="AG3103" t="str">
        <f>IF(EnergyImpactLookups[[#This Row],[MAT]]="AR",EnergyImpactLookups[[#This Row],[APreWBkW]],"")</f>
        <v/>
      </c>
      <c r="AH3103" s="19" t="str">
        <f>IF(EnergyImpactLookups[[#This Row],[MAT]]="AR",EnergyImpactLookups[[#This Row],[APreWBtherm]],"")</f>
        <v/>
      </c>
      <c r="AJ3103">
        <f>IF(EnergyImpactLookups[[#This Row],[MAT]]="AR",EnergyImpactLookups[[#This Row],[APreWBkW]],EnergyImpactLookups[[#This Row],[AStdWBkW]])</f>
        <v>7.1900000000000006E-2</v>
      </c>
      <c r="AK3103">
        <f>IF(EnergyImpactLookups[[#This Row],[MAT]]="AR",EnergyImpactLookups[[#This Row],[APreWBkWh]],EnergyImpactLookups[[#This Row],[AStdWBkWh]])</f>
        <v>107.1835</v>
      </c>
      <c r="AL3103">
        <f>IF(EnergyImpactLookups[[#This Row],[MAT]]="AR",EnergyImpactLookups[[#This Row],[APreWBtherm]],EnergyImpactLookups[[#This Row],[AStdWBtherm]])</f>
        <v>0</v>
      </c>
      <c r="AM3103">
        <f>IF(EnergyImpactLookups[[#This Row],[MAT]]="AR",EnergyImpactLookups[[#This Row],[AStdWBkW]],0)</f>
        <v>0</v>
      </c>
      <c r="AN3103">
        <f>IF(EnergyImpactLookups[[#This Row],[MAT]]="AR",EnergyImpactLookups[[#This Row],[AStdWBkWh]],0)</f>
        <v>0</v>
      </c>
      <c r="AO3103">
        <f>IF(EnergyImpactLookups[[#This Row],[MAT]]="AR",EnergyImpactLookups[[#This Row],[AStdWBtherm]],0)</f>
        <v>0</v>
      </c>
    </row>
    <row r="3104" spans="1:41" x14ac:dyDescent="0.3">
      <c r="A3104" t="s">
        <v>635</v>
      </c>
      <c r="B3104" t="s">
        <v>532</v>
      </c>
      <c r="C3104" t="s">
        <v>217</v>
      </c>
      <c r="D3104" t="s">
        <v>720</v>
      </c>
      <c r="E3104" t="s">
        <v>533</v>
      </c>
      <c r="F3104" t="s">
        <v>581</v>
      </c>
      <c r="G3104" t="s">
        <v>385</v>
      </c>
      <c r="H3104" t="s">
        <v>7</v>
      </c>
      <c r="I3104" t="s">
        <v>697</v>
      </c>
      <c r="J3104" t="s">
        <v>600</v>
      </c>
      <c r="K3104" t="s">
        <v>128</v>
      </c>
      <c r="L3104" t="s">
        <v>12</v>
      </c>
      <c r="M3104" t="s">
        <v>536</v>
      </c>
      <c r="N3104" s="1">
        <v>44167</v>
      </c>
      <c r="O3104" t="s">
        <v>95</v>
      </c>
      <c r="P3104" t="s">
        <v>130</v>
      </c>
      <c r="Q3104" t="s">
        <v>118</v>
      </c>
      <c r="R3104" t="s">
        <v>129</v>
      </c>
      <c r="S3104" t="s">
        <v>537</v>
      </c>
      <c r="T3104">
        <v>1.1575</v>
      </c>
      <c r="U3104">
        <v>1090</v>
      </c>
      <c r="V3104" t="s">
        <v>8</v>
      </c>
      <c r="W3104">
        <v>255.47020000000001</v>
      </c>
      <c r="X3104">
        <v>0.1477</v>
      </c>
      <c r="Y3104">
        <v>0</v>
      </c>
      <c r="Z3104">
        <v>123.27970000000001</v>
      </c>
      <c r="AA3104">
        <v>7.1199999999999999E-2</v>
      </c>
      <c r="AB3104">
        <v>0</v>
      </c>
      <c r="AC3104" t="s">
        <v>538</v>
      </c>
      <c r="AD3104">
        <v>1</v>
      </c>
      <c r="AE3104">
        <v>1</v>
      </c>
      <c r="AF3104" t="str">
        <f>IF(EnergyImpactLookups[[#This Row],[MAT]]="AR",EnergyImpactLookups[[#This Row],[APreWBkWh]],"")</f>
        <v/>
      </c>
      <c r="AG3104" t="str">
        <f>IF(EnergyImpactLookups[[#This Row],[MAT]]="AR",EnergyImpactLookups[[#This Row],[APreWBkW]],"")</f>
        <v/>
      </c>
      <c r="AH3104" s="19" t="str">
        <f>IF(EnergyImpactLookups[[#This Row],[MAT]]="AR",EnergyImpactLookups[[#This Row],[APreWBtherm]],"")</f>
        <v/>
      </c>
      <c r="AJ3104">
        <f>IF(EnergyImpactLookups[[#This Row],[MAT]]="AR",EnergyImpactLookups[[#This Row],[APreWBkW]],EnergyImpactLookups[[#This Row],[AStdWBkW]])</f>
        <v>7.1199999999999999E-2</v>
      </c>
      <c r="AK3104">
        <f>IF(EnergyImpactLookups[[#This Row],[MAT]]="AR",EnergyImpactLookups[[#This Row],[APreWBkWh]],EnergyImpactLookups[[#This Row],[AStdWBkWh]])</f>
        <v>123.27970000000001</v>
      </c>
      <c r="AL3104">
        <f>IF(EnergyImpactLookups[[#This Row],[MAT]]="AR",EnergyImpactLookups[[#This Row],[APreWBtherm]],EnergyImpactLookups[[#This Row],[AStdWBtherm]])</f>
        <v>0</v>
      </c>
      <c r="AM3104">
        <f>IF(EnergyImpactLookups[[#This Row],[MAT]]="AR",EnergyImpactLookups[[#This Row],[AStdWBkW]],0)</f>
        <v>0</v>
      </c>
      <c r="AN3104">
        <f>IF(EnergyImpactLookups[[#This Row],[MAT]]="AR",EnergyImpactLookups[[#This Row],[AStdWBkWh]],0)</f>
        <v>0</v>
      </c>
      <c r="AO3104">
        <f>IF(EnergyImpactLookups[[#This Row],[MAT]]="AR",EnergyImpactLookups[[#This Row],[AStdWBtherm]],0)</f>
        <v>0</v>
      </c>
    </row>
    <row r="3105" spans="1:41" x14ac:dyDescent="0.3">
      <c r="A3105" t="s">
        <v>635</v>
      </c>
      <c r="B3105" t="s">
        <v>532</v>
      </c>
      <c r="C3105" t="s">
        <v>217</v>
      </c>
      <c r="D3105" t="s">
        <v>720</v>
      </c>
      <c r="E3105" t="s">
        <v>533</v>
      </c>
      <c r="F3105" t="s">
        <v>581</v>
      </c>
      <c r="G3105" t="s">
        <v>385</v>
      </c>
      <c r="H3105" t="s">
        <v>7</v>
      </c>
      <c r="I3105" t="s">
        <v>697</v>
      </c>
      <c r="J3105" t="s">
        <v>600</v>
      </c>
      <c r="K3105" t="s">
        <v>128</v>
      </c>
      <c r="L3105" t="s">
        <v>12</v>
      </c>
      <c r="M3105" t="s">
        <v>536</v>
      </c>
      <c r="N3105" s="1">
        <v>44167</v>
      </c>
      <c r="O3105" t="s">
        <v>95</v>
      </c>
      <c r="P3105" t="s">
        <v>130</v>
      </c>
      <c r="Q3105" t="s">
        <v>119</v>
      </c>
      <c r="R3105" t="s">
        <v>129</v>
      </c>
      <c r="S3105" t="s">
        <v>537</v>
      </c>
      <c r="T3105">
        <v>1</v>
      </c>
      <c r="U3105">
        <v>999</v>
      </c>
      <c r="V3105" t="s">
        <v>8</v>
      </c>
      <c r="W3105">
        <v>88.645799999999994</v>
      </c>
      <c r="X3105">
        <v>7.8899999999999998E-2</v>
      </c>
      <c r="Y3105">
        <v>0</v>
      </c>
      <c r="Z3105">
        <v>46.878500000000003</v>
      </c>
      <c r="AA3105">
        <v>3.8100000000000002E-2</v>
      </c>
      <c r="AB3105">
        <v>0</v>
      </c>
      <c r="AC3105" t="s">
        <v>538</v>
      </c>
      <c r="AD3105">
        <v>1</v>
      </c>
      <c r="AE3105">
        <v>1</v>
      </c>
      <c r="AF3105" t="str">
        <f>IF(EnergyImpactLookups[[#This Row],[MAT]]="AR",EnergyImpactLookups[[#This Row],[APreWBkWh]],"")</f>
        <v/>
      </c>
      <c r="AG3105" t="str">
        <f>IF(EnergyImpactLookups[[#This Row],[MAT]]="AR",EnergyImpactLookups[[#This Row],[APreWBkW]],"")</f>
        <v/>
      </c>
      <c r="AH3105" s="19" t="str">
        <f>IF(EnergyImpactLookups[[#This Row],[MAT]]="AR",EnergyImpactLookups[[#This Row],[APreWBtherm]],"")</f>
        <v/>
      </c>
      <c r="AJ3105">
        <f>IF(EnergyImpactLookups[[#This Row],[MAT]]="AR",EnergyImpactLookups[[#This Row],[APreWBkW]],EnergyImpactLookups[[#This Row],[AStdWBkW]])</f>
        <v>3.8100000000000002E-2</v>
      </c>
      <c r="AK3105">
        <f>IF(EnergyImpactLookups[[#This Row],[MAT]]="AR",EnergyImpactLookups[[#This Row],[APreWBkWh]],EnergyImpactLookups[[#This Row],[AStdWBkWh]])</f>
        <v>46.878500000000003</v>
      </c>
      <c r="AL3105">
        <f>IF(EnergyImpactLookups[[#This Row],[MAT]]="AR",EnergyImpactLookups[[#This Row],[APreWBtherm]],EnergyImpactLookups[[#This Row],[AStdWBtherm]])</f>
        <v>0</v>
      </c>
      <c r="AM3105">
        <f>IF(EnergyImpactLookups[[#This Row],[MAT]]="AR",EnergyImpactLookups[[#This Row],[AStdWBkW]],0)</f>
        <v>0</v>
      </c>
      <c r="AN3105">
        <f>IF(EnergyImpactLookups[[#This Row],[MAT]]="AR",EnergyImpactLookups[[#This Row],[AStdWBkWh]],0)</f>
        <v>0</v>
      </c>
      <c r="AO3105">
        <f>IF(EnergyImpactLookups[[#This Row],[MAT]]="AR",EnergyImpactLookups[[#This Row],[AStdWBtherm]],0)</f>
        <v>0</v>
      </c>
    </row>
    <row r="3106" spans="1:41" x14ac:dyDescent="0.3">
      <c r="A3106" t="s">
        <v>635</v>
      </c>
      <c r="B3106" t="s">
        <v>532</v>
      </c>
      <c r="C3106" t="s">
        <v>217</v>
      </c>
      <c r="D3106" t="s">
        <v>720</v>
      </c>
      <c r="E3106" t="s">
        <v>533</v>
      </c>
      <c r="F3106" t="s">
        <v>581</v>
      </c>
      <c r="G3106" t="s">
        <v>385</v>
      </c>
      <c r="H3106" t="s">
        <v>7</v>
      </c>
      <c r="I3106" t="s">
        <v>697</v>
      </c>
      <c r="J3106" t="s">
        <v>600</v>
      </c>
      <c r="K3106" t="s">
        <v>128</v>
      </c>
      <c r="L3106" t="s">
        <v>12</v>
      </c>
      <c r="M3106" t="s">
        <v>536</v>
      </c>
      <c r="N3106" s="1">
        <v>44167</v>
      </c>
      <c r="O3106" t="s">
        <v>95</v>
      </c>
      <c r="P3106" t="s">
        <v>131</v>
      </c>
      <c r="Q3106" t="s">
        <v>99</v>
      </c>
      <c r="R3106" t="s">
        <v>129</v>
      </c>
      <c r="S3106" t="s">
        <v>537</v>
      </c>
      <c r="T3106">
        <v>2.33</v>
      </c>
      <c r="U3106">
        <v>2300</v>
      </c>
      <c r="V3106" t="s">
        <v>8</v>
      </c>
      <c r="W3106">
        <v>13.3644</v>
      </c>
      <c r="X3106">
        <v>0</v>
      </c>
      <c r="Y3106">
        <v>0</v>
      </c>
      <c r="Z3106">
        <v>7.3738999999999999</v>
      </c>
      <c r="AA3106">
        <v>0</v>
      </c>
      <c r="AB3106">
        <v>0</v>
      </c>
      <c r="AC3106" t="s">
        <v>538</v>
      </c>
      <c r="AD3106">
        <v>1</v>
      </c>
      <c r="AE3106">
        <v>1</v>
      </c>
      <c r="AF3106" t="str">
        <f>IF(EnergyImpactLookups[[#This Row],[MAT]]="AR",EnergyImpactLookups[[#This Row],[APreWBkWh]],"")</f>
        <v/>
      </c>
      <c r="AG3106" t="str">
        <f>IF(EnergyImpactLookups[[#This Row],[MAT]]="AR",EnergyImpactLookups[[#This Row],[APreWBkW]],"")</f>
        <v/>
      </c>
      <c r="AH3106" s="19" t="str">
        <f>IF(EnergyImpactLookups[[#This Row],[MAT]]="AR",EnergyImpactLookups[[#This Row],[APreWBtherm]],"")</f>
        <v/>
      </c>
      <c r="AJ3106">
        <f>IF(EnergyImpactLookups[[#This Row],[MAT]]="AR",EnergyImpactLookups[[#This Row],[APreWBkW]],EnergyImpactLookups[[#This Row],[AStdWBkW]])</f>
        <v>0</v>
      </c>
      <c r="AK3106">
        <f>IF(EnergyImpactLookups[[#This Row],[MAT]]="AR",EnergyImpactLookups[[#This Row],[APreWBkWh]],EnergyImpactLookups[[#This Row],[AStdWBkWh]])</f>
        <v>7.3738999999999999</v>
      </c>
      <c r="AL3106">
        <f>IF(EnergyImpactLookups[[#This Row],[MAT]]="AR",EnergyImpactLookups[[#This Row],[APreWBtherm]],EnergyImpactLookups[[#This Row],[AStdWBtherm]])</f>
        <v>0</v>
      </c>
      <c r="AM3106">
        <f>IF(EnergyImpactLookups[[#This Row],[MAT]]="AR",EnergyImpactLookups[[#This Row],[AStdWBkW]],0)</f>
        <v>0</v>
      </c>
      <c r="AN3106">
        <f>IF(EnergyImpactLookups[[#This Row],[MAT]]="AR",EnergyImpactLookups[[#This Row],[AStdWBkWh]],0)</f>
        <v>0</v>
      </c>
      <c r="AO3106">
        <f>IF(EnergyImpactLookups[[#This Row],[MAT]]="AR",EnergyImpactLookups[[#This Row],[AStdWBtherm]],0)</f>
        <v>0</v>
      </c>
    </row>
    <row r="3107" spans="1:41" x14ac:dyDescent="0.3">
      <c r="A3107" t="s">
        <v>635</v>
      </c>
      <c r="B3107" t="s">
        <v>532</v>
      </c>
      <c r="C3107" t="s">
        <v>217</v>
      </c>
      <c r="D3107" t="s">
        <v>720</v>
      </c>
      <c r="E3107" t="s">
        <v>533</v>
      </c>
      <c r="F3107" t="s">
        <v>581</v>
      </c>
      <c r="G3107" t="s">
        <v>385</v>
      </c>
      <c r="H3107" t="s">
        <v>7</v>
      </c>
      <c r="I3107" t="s">
        <v>697</v>
      </c>
      <c r="J3107" t="s">
        <v>600</v>
      </c>
      <c r="K3107" t="s">
        <v>128</v>
      </c>
      <c r="L3107" t="s">
        <v>12</v>
      </c>
      <c r="M3107" t="s">
        <v>536</v>
      </c>
      <c r="N3107" s="1">
        <v>44167</v>
      </c>
      <c r="O3107" t="s">
        <v>95</v>
      </c>
      <c r="P3107" t="s">
        <v>131</v>
      </c>
      <c r="Q3107" t="s">
        <v>103</v>
      </c>
      <c r="R3107" t="s">
        <v>129</v>
      </c>
      <c r="S3107" t="s">
        <v>537</v>
      </c>
      <c r="T3107">
        <v>2.21</v>
      </c>
      <c r="U3107">
        <v>1950</v>
      </c>
      <c r="V3107" t="s">
        <v>8</v>
      </c>
      <c r="W3107">
        <v>38.604599999999998</v>
      </c>
      <c r="X3107">
        <v>8.3799999999999999E-2</v>
      </c>
      <c r="Y3107">
        <v>0</v>
      </c>
      <c r="Z3107">
        <v>19.4359</v>
      </c>
      <c r="AA3107">
        <v>4.0399999999999998E-2</v>
      </c>
      <c r="AB3107">
        <v>0</v>
      </c>
      <c r="AC3107" t="s">
        <v>538</v>
      </c>
      <c r="AD3107">
        <v>1</v>
      </c>
      <c r="AE3107">
        <v>1</v>
      </c>
      <c r="AF3107" t="str">
        <f>IF(EnergyImpactLookups[[#This Row],[MAT]]="AR",EnergyImpactLookups[[#This Row],[APreWBkWh]],"")</f>
        <v/>
      </c>
      <c r="AG3107" t="str">
        <f>IF(EnergyImpactLookups[[#This Row],[MAT]]="AR",EnergyImpactLookups[[#This Row],[APreWBkW]],"")</f>
        <v/>
      </c>
      <c r="AH3107" s="19" t="str">
        <f>IF(EnergyImpactLookups[[#This Row],[MAT]]="AR",EnergyImpactLookups[[#This Row],[APreWBtherm]],"")</f>
        <v/>
      </c>
      <c r="AJ3107">
        <f>IF(EnergyImpactLookups[[#This Row],[MAT]]="AR",EnergyImpactLookups[[#This Row],[APreWBkW]],EnergyImpactLookups[[#This Row],[AStdWBkW]])</f>
        <v>4.0399999999999998E-2</v>
      </c>
      <c r="AK3107">
        <f>IF(EnergyImpactLookups[[#This Row],[MAT]]="AR",EnergyImpactLookups[[#This Row],[APreWBkWh]],EnergyImpactLookups[[#This Row],[AStdWBkWh]])</f>
        <v>19.4359</v>
      </c>
      <c r="AL3107">
        <f>IF(EnergyImpactLookups[[#This Row],[MAT]]="AR",EnergyImpactLookups[[#This Row],[APreWBtherm]],EnergyImpactLookups[[#This Row],[AStdWBtherm]])</f>
        <v>0</v>
      </c>
      <c r="AM3107">
        <f>IF(EnergyImpactLookups[[#This Row],[MAT]]="AR",EnergyImpactLookups[[#This Row],[AStdWBkW]],0)</f>
        <v>0</v>
      </c>
      <c r="AN3107">
        <f>IF(EnergyImpactLookups[[#This Row],[MAT]]="AR",EnergyImpactLookups[[#This Row],[AStdWBkWh]],0)</f>
        <v>0</v>
      </c>
      <c r="AO3107">
        <f>IF(EnergyImpactLookups[[#This Row],[MAT]]="AR",EnergyImpactLookups[[#This Row],[AStdWBtherm]],0)</f>
        <v>0</v>
      </c>
    </row>
    <row r="3108" spans="1:41" x14ac:dyDescent="0.3">
      <c r="A3108" t="s">
        <v>635</v>
      </c>
      <c r="B3108" t="s">
        <v>532</v>
      </c>
      <c r="C3108" t="s">
        <v>217</v>
      </c>
      <c r="D3108" t="s">
        <v>720</v>
      </c>
      <c r="E3108" t="s">
        <v>533</v>
      </c>
      <c r="F3108" t="s">
        <v>581</v>
      </c>
      <c r="G3108" t="s">
        <v>385</v>
      </c>
      <c r="H3108" t="s">
        <v>7</v>
      </c>
      <c r="I3108" t="s">
        <v>697</v>
      </c>
      <c r="J3108" t="s">
        <v>600</v>
      </c>
      <c r="K3108" t="s">
        <v>128</v>
      </c>
      <c r="L3108" t="s">
        <v>12</v>
      </c>
      <c r="M3108" t="s">
        <v>536</v>
      </c>
      <c r="N3108" s="1">
        <v>44167</v>
      </c>
      <c r="O3108" t="s">
        <v>95</v>
      </c>
      <c r="P3108" t="s">
        <v>131</v>
      </c>
      <c r="Q3108" t="s">
        <v>104</v>
      </c>
      <c r="R3108" t="s">
        <v>129</v>
      </c>
      <c r="S3108" t="s">
        <v>537</v>
      </c>
      <c r="T3108">
        <v>3.23</v>
      </c>
      <c r="U3108">
        <v>2300</v>
      </c>
      <c r="V3108" t="s">
        <v>8</v>
      </c>
      <c r="W3108">
        <v>13.9343</v>
      </c>
      <c r="X3108">
        <v>4.53E-2</v>
      </c>
      <c r="Y3108">
        <v>0</v>
      </c>
      <c r="Z3108">
        <v>7.0759999999999996</v>
      </c>
      <c r="AA3108">
        <v>2.18E-2</v>
      </c>
      <c r="AB3108">
        <v>0</v>
      </c>
      <c r="AC3108" t="s">
        <v>538</v>
      </c>
      <c r="AD3108">
        <v>1</v>
      </c>
      <c r="AE3108">
        <v>1</v>
      </c>
      <c r="AF3108" t="str">
        <f>IF(EnergyImpactLookups[[#This Row],[MAT]]="AR",EnergyImpactLookups[[#This Row],[APreWBkWh]],"")</f>
        <v/>
      </c>
      <c r="AG3108" t="str">
        <f>IF(EnergyImpactLookups[[#This Row],[MAT]]="AR",EnergyImpactLookups[[#This Row],[APreWBkW]],"")</f>
        <v/>
      </c>
      <c r="AH3108" s="19" t="str">
        <f>IF(EnergyImpactLookups[[#This Row],[MAT]]="AR",EnergyImpactLookups[[#This Row],[APreWBtherm]],"")</f>
        <v/>
      </c>
      <c r="AJ3108">
        <f>IF(EnergyImpactLookups[[#This Row],[MAT]]="AR",EnergyImpactLookups[[#This Row],[APreWBkW]],EnergyImpactLookups[[#This Row],[AStdWBkW]])</f>
        <v>2.18E-2</v>
      </c>
      <c r="AK3108">
        <f>IF(EnergyImpactLookups[[#This Row],[MAT]]="AR",EnergyImpactLookups[[#This Row],[APreWBkWh]],EnergyImpactLookups[[#This Row],[AStdWBkWh]])</f>
        <v>7.0759999999999996</v>
      </c>
      <c r="AL3108">
        <f>IF(EnergyImpactLookups[[#This Row],[MAT]]="AR",EnergyImpactLookups[[#This Row],[APreWBtherm]],EnergyImpactLookups[[#This Row],[AStdWBtherm]])</f>
        <v>0</v>
      </c>
      <c r="AM3108">
        <f>IF(EnergyImpactLookups[[#This Row],[MAT]]="AR",EnergyImpactLookups[[#This Row],[AStdWBkW]],0)</f>
        <v>0</v>
      </c>
      <c r="AN3108">
        <f>IF(EnergyImpactLookups[[#This Row],[MAT]]="AR",EnergyImpactLookups[[#This Row],[AStdWBkWh]],0)</f>
        <v>0</v>
      </c>
      <c r="AO3108">
        <f>IF(EnergyImpactLookups[[#This Row],[MAT]]="AR",EnergyImpactLookups[[#This Row],[AStdWBtherm]],0)</f>
        <v>0</v>
      </c>
    </row>
    <row r="3109" spans="1:41" x14ac:dyDescent="0.3">
      <c r="A3109" t="s">
        <v>635</v>
      </c>
      <c r="B3109" t="s">
        <v>532</v>
      </c>
      <c r="C3109" t="s">
        <v>217</v>
      </c>
      <c r="D3109" t="s">
        <v>720</v>
      </c>
      <c r="E3109" t="s">
        <v>533</v>
      </c>
      <c r="F3109" t="s">
        <v>581</v>
      </c>
      <c r="G3109" t="s">
        <v>385</v>
      </c>
      <c r="H3109" t="s">
        <v>7</v>
      </c>
      <c r="I3109" t="s">
        <v>697</v>
      </c>
      <c r="J3109" t="s">
        <v>600</v>
      </c>
      <c r="K3109" t="s">
        <v>128</v>
      </c>
      <c r="L3109" t="s">
        <v>12</v>
      </c>
      <c r="M3109" t="s">
        <v>536</v>
      </c>
      <c r="N3109" s="1">
        <v>44167</v>
      </c>
      <c r="O3109" t="s">
        <v>95</v>
      </c>
      <c r="P3109" t="s">
        <v>131</v>
      </c>
      <c r="Q3109" t="s">
        <v>105</v>
      </c>
      <c r="R3109" t="s">
        <v>129</v>
      </c>
      <c r="S3109" t="s">
        <v>537</v>
      </c>
      <c r="T3109">
        <v>3.17</v>
      </c>
      <c r="U3109">
        <v>2300</v>
      </c>
      <c r="V3109" t="s">
        <v>8</v>
      </c>
      <c r="W3109">
        <v>55.261800000000001</v>
      </c>
      <c r="X3109">
        <v>9.5200000000000007E-2</v>
      </c>
      <c r="Y3109">
        <v>0</v>
      </c>
      <c r="Z3109">
        <v>26.991800000000001</v>
      </c>
      <c r="AA3109">
        <v>4.5900000000000003E-2</v>
      </c>
      <c r="AB3109">
        <v>0</v>
      </c>
      <c r="AC3109" t="s">
        <v>538</v>
      </c>
      <c r="AD3109">
        <v>1</v>
      </c>
      <c r="AE3109">
        <v>1</v>
      </c>
      <c r="AF3109" t="str">
        <f>IF(EnergyImpactLookups[[#This Row],[MAT]]="AR",EnergyImpactLookups[[#This Row],[APreWBkWh]],"")</f>
        <v/>
      </c>
      <c r="AG3109" t="str">
        <f>IF(EnergyImpactLookups[[#This Row],[MAT]]="AR",EnergyImpactLookups[[#This Row],[APreWBkW]],"")</f>
        <v/>
      </c>
      <c r="AH3109" s="19" t="str">
        <f>IF(EnergyImpactLookups[[#This Row],[MAT]]="AR",EnergyImpactLookups[[#This Row],[APreWBtherm]],"")</f>
        <v/>
      </c>
      <c r="AJ3109">
        <f>IF(EnergyImpactLookups[[#This Row],[MAT]]="AR",EnergyImpactLookups[[#This Row],[APreWBkW]],EnergyImpactLookups[[#This Row],[AStdWBkW]])</f>
        <v>4.5900000000000003E-2</v>
      </c>
      <c r="AK3109">
        <f>IF(EnergyImpactLookups[[#This Row],[MAT]]="AR",EnergyImpactLookups[[#This Row],[APreWBkWh]],EnergyImpactLookups[[#This Row],[AStdWBkWh]])</f>
        <v>26.991800000000001</v>
      </c>
      <c r="AL3109">
        <f>IF(EnergyImpactLookups[[#This Row],[MAT]]="AR",EnergyImpactLookups[[#This Row],[APreWBtherm]],EnergyImpactLookups[[#This Row],[AStdWBtherm]])</f>
        <v>0</v>
      </c>
      <c r="AM3109">
        <f>IF(EnergyImpactLookups[[#This Row],[MAT]]="AR",EnergyImpactLookups[[#This Row],[AStdWBkW]],0)</f>
        <v>0</v>
      </c>
      <c r="AN3109">
        <f>IF(EnergyImpactLookups[[#This Row],[MAT]]="AR",EnergyImpactLookups[[#This Row],[AStdWBkWh]],0)</f>
        <v>0</v>
      </c>
      <c r="AO3109">
        <f>IF(EnergyImpactLookups[[#This Row],[MAT]]="AR",EnergyImpactLookups[[#This Row],[AStdWBtherm]],0)</f>
        <v>0</v>
      </c>
    </row>
    <row r="3110" spans="1:41" x14ac:dyDescent="0.3">
      <c r="A3110" t="s">
        <v>635</v>
      </c>
      <c r="B3110" t="s">
        <v>532</v>
      </c>
      <c r="C3110" t="s">
        <v>217</v>
      </c>
      <c r="D3110" t="s">
        <v>720</v>
      </c>
      <c r="E3110" t="s">
        <v>533</v>
      </c>
      <c r="F3110" t="s">
        <v>581</v>
      </c>
      <c r="G3110" t="s">
        <v>385</v>
      </c>
      <c r="H3110" t="s">
        <v>7</v>
      </c>
      <c r="I3110" t="s">
        <v>697</v>
      </c>
      <c r="J3110" t="s">
        <v>600</v>
      </c>
      <c r="K3110" t="s">
        <v>128</v>
      </c>
      <c r="L3110" t="s">
        <v>12</v>
      </c>
      <c r="M3110" t="s">
        <v>536</v>
      </c>
      <c r="N3110" s="1">
        <v>44167</v>
      </c>
      <c r="O3110" t="s">
        <v>95</v>
      </c>
      <c r="P3110" t="s">
        <v>131</v>
      </c>
      <c r="Q3110" t="s">
        <v>106</v>
      </c>
      <c r="R3110" t="s">
        <v>129</v>
      </c>
      <c r="S3110" t="s">
        <v>537</v>
      </c>
      <c r="T3110">
        <v>3.55</v>
      </c>
      <c r="U3110">
        <v>2300</v>
      </c>
      <c r="V3110" t="s">
        <v>8</v>
      </c>
      <c r="W3110">
        <v>9.8457000000000008</v>
      </c>
      <c r="X3110">
        <v>2.2499999999999999E-2</v>
      </c>
      <c r="Y3110">
        <v>0</v>
      </c>
      <c r="Z3110">
        <v>5.0810000000000004</v>
      </c>
      <c r="AA3110">
        <v>1.0800000000000001E-2</v>
      </c>
      <c r="AB3110">
        <v>0</v>
      </c>
      <c r="AC3110" t="s">
        <v>538</v>
      </c>
      <c r="AD3110">
        <v>1</v>
      </c>
      <c r="AE3110">
        <v>1</v>
      </c>
      <c r="AF3110" t="str">
        <f>IF(EnergyImpactLookups[[#This Row],[MAT]]="AR",EnergyImpactLookups[[#This Row],[APreWBkWh]],"")</f>
        <v/>
      </c>
      <c r="AG3110" t="str">
        <f>IF(EnergyImpactLookups[[#This Row],[MAT]]="AR",EnergyImpactLookups[[#This Row],[APreWBkW]],"")</f>
        <v/>
      </c>
      <c r="AH3110" s="19" t="str">
        <f>IF(EnergyImpactLookups[[#This Row],[MAT]]="AR",EnergyImpactLookups[[#This Row],[APreWBtherm]],"")</f>
        <v/>
      </c>
      <c r="AJ3110">
        <f>IF(EnergyImpactLookups[[#This Row],[MAT]]="AR",EnergyImpactLookups[[#This Row],[APreWBkW]],EnergyImpactLookups[[#This Row],[AStdWBkW]])</f>
        <v>1.0800000000000001E-2</v>
      </c>
      <c r="AK3110">
        <f>IF(EnergyImpactLookups[[#This Row],[MAT]]="AR",EnergyImpactLookups[[#This Row],[APreWBkWh]],EnergyImpactLookups[[#This Row],[AStdWBkWh]])</f>
        <v>5.0810000000000004</v>
      </c>
      <c r="AL3110">
        <f>IF(EnergyImpactLookups[[#This Row],[MAT]]="AR",EnergyImpactLookups[[#This Row],[APreWBtherm]],EnergyImpactLookups[[#This Row],[AStdWBtherm]])</f>
        <v>0</v>
      </c>
      <c r="AM3110">
        <f>IF(EnergyImpactLookups[[#This Row],[MAT]]="AR",EnergyImpactLookups[[#This Row],[AStdWBkW]],0)</f>
        <v>0</v>
      </c>
      <c r="AN3110">
        <f>IF(EnergyImpactLookups[[#This Row],[MAT]]="AR",EnergyImpactLookups[[#This Row],[AStdWBkWh]],0)</f>
        <v>0</v>
      </c>
      <c r="AO3110">
        <f>IF(EnergyImpactLookups[[#This Row],[MAT]]="AR",EnergyImpactLookups[[#This Row],[AStdWBtherm]],0)</f>
        <v>0</v>
      </c>
    </row>
    <row r="3111" spans="1:41" x14ac:dyDescent="0.3">
      <c r="A3111" t="s">
        <v>635</v>
      </c>
      <c r="B3111" t="s">
        <v>532</v>
      </c>
      <c r="C3111" t="s">
        <v>217</v>
      </c>
      <c r="D3111" t="s">
        <v>720</v>
      </c>
      <c r="E3111" t="s">
        <v>533</v>
      </c>
      <c r="F3111" t="s">
        <v>581</v>
      </c>
      <c r="G3111" t="s">
        <v>385</v>
      </c>
      <c r="H3111" t="s">
        <v>7</v>
      </c>
      <c r="I3111" t="s">
        <v>697</v>
      </c>
      <c r="J3111" t="s">
        <v>600</v>
      </c>
      <c r="K3111" t="s">
        <v>128</v>
      </c>
      <c r="L3111" t="s">
        <v>12</v>
      </c>
      <c r="M3111" t="s">
        <v>536</v>
      </c>
      <c r="N3111" s="1">
        <v>44167</v>
      </c>
      <c r="O3111" t="s">
        <v>95</v>
      </c>
      <c r="P3111" t="s">
        <v>131</v>
      </c>
      <c r="Q3111" t="s">
        <v>107</v>
      </c>
      <c r="R3111" t="s">
        <v>129</v>
      </c>
      <c r="S3111" t="s">
        <v>537</v>
      </c>
      <c r="T3111">
        <v>4.01</v>
      </c>
      <c r="U3111">
        <v>2390</v>
      </c>
      <c r="V3111" t="s">
        <v>8</v>
      </c>
      <c r="W3111">
        <v>39.661999999999999</v>
      </c>
      <c r="X3111">
        <v>4.1300000000000003E-2</v>
      </c>
      <c r="Y3111">
        <v>0</v>
      </c>
      <c r="Z3111">
        <v>19.2119</v>
      </c>
      <c r="AA3111">
        <v>1.9900000000000001E-2</v>
      </c>
      <c r="AB3111">
        <v>0</v>
      </c>
      <c r="AC3111" t="s">
        <v>538</v>
      </c>
      <c r="AD3111">
        <v>1</v>
      </c>
      <c r="AE3111">
        <v>1</v>
      </c>
      <c r="AF3111" t="str">
        <f>IF(EnergyImpactLookups[[#This Row],[MAT]]="AR",EnergyImpactLookups[[#This Row],[APreWBkWh]],"")</f>
        <v/>
      </c>
      <c r="AG3111" t="str">
        <f>IF(EnergyImpactLookups[[#This Row],[MAT]]="AR",EnergyImpactLookups[[#This Row],[APreWBkW]],"")</f>
        <v/>
      </c>
      <c r="AH3111" s="19" t="str">
        <f>IF(EnergyImpactLookups[[#This Row],[MAT]]="AR",EnergyImpactLookups[[#This Row],[APreWBtherm]],"")</f>
        <v/>
      </c>
      <c r="AJ3111">
        <f>IF(EnergyImpactLookups[[#This Row],[MAT]]="AR",EnergyImpactLookups[[#This Row],[APreWBkW]],EnergyImpactLookups[[#This Row],[AStdWBkW]])</f>
        <v>1.9900000000000001E-2</v>
      </c>
      <c r="AK3111">
        <f>IF(EnergyImpactLookups[[#This Row],[MAT]]="AR",EnergyImpactLookups[[#This Row],[APreWBkWh]],EnergyImpactLookups[[#This Row],[AStdWBkWh]])</f>
        <v>19.2119</v>
      </c>
      <c r="AL3111">
        <f>IF(EnergyImpactLookups[[#This Row],[MAT]]="AR",EnergyImpactLookups[[#This Row],[APreWBtherm]],EnergyImpactLookups[[#This Row],[AStdWBtherm]])</f>
        <v>0</v>
      </c>
      <c r="AM3111">
        <f>IF(EnergyImpactLookups[[#This Row],[MAT]]="AR",EnergyImpactLookups[[#This Row],[AStdWBkW]],0)</f>
        <v>0</v>
      </c>
      <c r="AN3111">
        <f>IF(EnergyImpactLookups[[#This Row],[MAT]]="AR",EnergyImpactLookups[[#This Row],[AStdWBkWh]],0)</f>
        <v>0</v>
      </c>
      <c r="AO3111">
        <f>IF(EnergyImpactLookups[[#This Row],[MAT]]="AR",EnergyImpactLookups[[#This Row],[AStdWBtherm]],0)</f>
        <v>0</v>
      </c>
    </row>
    <row r="3112" spans="1:41" x14ac:dyDescent="0.3">
      <c r="A3112" t="s">
        <v>635</v>
      </c>
      <c r="B3112" t="s">
        <v>532</v>
      </c>
      <c r="C3112" t="s">
        <v>217</v>
      </c>
      <c r="D3112" t="s">
        <v>720</v>
      </c>
      <c r="E3112" t="s">
        <v>533</v>
      </c>
      <c r="F3112" t="s">
        <v>581</v>
      </c>
      <c r="G3112" t="s">
        <v>385</v>
      </c>
      <c r="H3112" t="s">
        <v>7</v>
      </c>
      <c r="I3112" t="s">
        <v>697</v>
      </c>
      <c r="J3112" t="s">
        <v>600</v>
      </c>
      <c r="K3112" t="s">
        <v>128</v>
      </c>
      <c r="L3112" t="s">
        <v>12</v>
      </c>
      <c r="M3112" t="s">
        <v>536</v>
      </c>
      <c r="N3112" s="1">
        <v>44167</v>
      </c>
      <c r="O3112" t="s">
        <v>95</v>
      </c>
      <c r="P3112" t="s">
        <v>131</v>
      </c>
      <c r="Q3112" t="s">
        <v>109</v>
      </c>
      <c r="R3112" t="s">
        <v>129</v>
      </c>
      <c r="S3112" t="s">
        <v>537</v>
      </c>
      <c r="T3112">
        <v>3.21</v>
      </c>
      <c r="U3112">
        <v>2390</v>
      </c>
      <c r="V3112" t="s">
        <v>8</v>
      </c>
      <c r="W3112">
        <v>55.438699999999997</v>
      </c>
      <c r="X3112">
        <v>5.2699999999999997E-2</v>
      </c>
      <c r="Y3112">
        <v>0</v>
      </c>
      <c r="Z3112">
        <v>26.862100000000002</v>
      </c>
      <c r="AA3112">
        <v>2.5399999999999999E-2</v>
      </c>
      <c r="AB3112">
        <v>0</v>
      </c>
      <c r="AC3112" t="s">
        <v>538</v>
      </c>
      <c r="AD3112">
        <v>1</v>
      </c>
      <c r="AE3112">
        <v>1</v>
      </c>
      <c r="AF3112" t="str">
        <f>IF(EnergyImpactLookups[[#This Row],[MAT]]="AR",EnergyImpactLookups[[#This Row],[APreWBkWh]],"")</f>
        <v/>
      </c>
      <c r="AG3112" t="str">
        <f>IF(EnergyImpactLookups[[#This Row],[MAT]]="AR",EnergyImpactLookups[[#This Row],[APreWBkW]],"")</f>
        <v/>
      </c>
      <c r="AH3112" s="19" t="str">
        <f>IF(EnergyImpactLookups[[#This Row],[MAT]]="AR",EnergyImpactLookups[[#This Row],[APreWBtherm]],"")</f>
        <v/>
      </c>
      <c r="AJ3112">
        <f>IF(EnergyImpactLookups[[#This Row],[MAT]]="AR",EnergyImpactLookups[[#This Row],[APreWBkW]],EnergyImpactLookups[[#This Row],[AStdWBkW]])</f>
        <v>2.5399999999999999E-2</v>
      </c>
      <c r="AK3112">
        <f>IF(EnergyImpactLookups[[#This Row],[MAT]]="AR",EnergyImpactLookups[[#This Row],[APreWBkWh]],EnergyImpactLookups[[#This Row],[AStdWBkWh]])</f>
        <v>26.862100000000002</v>
      </c>
      <c r="AL3112">
        <f>IF(EnergyImpactLookups[[#This Row],[MAT]]="AR",EnergyImpactLookups[[#This Row],[APreWBtherm]],EnergyImpactLookups[[#This Row],[AStdWBtherm]])</f>
        <v>0</v>
      </c>
      <c r="AM3112">
        <f>IF(EnergyImpactLookups[[#This Row],[MAT]]="AR",EnergyImpactLookups[[#This Row],[AStdWBkW]],0)</f>
        <v>0</v>
      </c>
      <c r="AN3112">
        <f>IF(EnergyImpactLookups[[#This Row],[MAT]]="AR",EnergyImpactLookups[[#This Row],[AStdWBkWh]],0)</f>
        <v>0</v>
      </c>
      <c r="AO3112">
        <f>IF(EnergyImpactLookups[[#This Row],[MAT]]="AR",EnergyImpactLookups[[#This Row],[AStdWBtherm]],0)</f>
        <v>0</v>
      </c>
    </row>
    <row r="3113" spans="1:41" x14ac:dyDescent="0.3">
      <c r="A3113" t="s">
        <v>635</v>
      </c>
      <c r="B3113" t="s">
        <v>532</v>
      </c>
      <c r="C3113" t="s">
        <v>217</v>
      </c>
      <c r="D3113" t="s">
        <v>720</v>
      </c>
      <c r="E3113" t="s">
        <v>533</v>
      </c>
      <c r="F3113" t="s">
        <v>581</v>
      </c>
      <c r="G3113" t="s">
        <v>385</v>
      </c>
      <c r="H3113" t="s">
        <v>7</v>
      </c>
      <c r="I3113" t="s">
        <v>697</v>
      </c>
      <c r="J3113" t="s">
        <v>600</v>
      </c>
      <c r="K3113" t="s">
        <v>128</v>
      </c>
      <c r="L3113" t="s">
        <v>12</v>
      </c>
      <c r="M3113" t="s">
        <v>536</v>
      </c>
      <c r="N3113" s="1">
        <v>44167</v>
      </c>
      <c r="O3113" t="s">
        <v>95</v>
      </c>
      <c r="P3113" t="s">
        <v>131</v>
      </c>
      <c r="Q3113" t="s">
        <v>111</v>
      </c>
      <c r="R3113" t="s">
        <v>129</v>
      </c>
      <c r="S3113" t="s">
        <v>537</v>
      </c>
      <c r="T3113">
        <v>3.77</v>
      </c>
      <c r="U3113">
        <v>2390</v>
      </c>
      <c r="V3113" t="s">
        <v>8</v>
      </c>
      <c r="W3113">
        <v>100.3627</v>
      </c>
      <c r="X3113">
        <v>7.9500000000000001E-2</v>
      </c>
      <c r="Y3113">
        <v>0</v>
      </c>
      <c r="Z3113">
        <v>48.4574</v>
      </c>
      <c r="AA3113">
        <v>3.8300000000000001E-2</v>
      </c>
      <c r="AB3113">
        <v>0</v>
      </c>
      <c r="AC3113" t="s">
        <v>538</v>
      </c>
      <c r="AD3113">
        <v>1</v>
      </c>
      <c r="AE3113">
        <v>1</v>
      </c>
      <c r="AF3113" t="str">
        <f>IF(EnergyImpactLookups[[#This Row],[MAT]]="AR",EnergyImpactLookups[[#This Row],[APreWBkWh]],"")</f>
        <v/>
      </c>
      <c r="AG3113" t="str">
        <f>IF(EnergyImpactLookups[[#This Row],[MAT]]="AR",EnergyImpactLookups[[#This Row],[APreWBkW]],"")</f>
        <v/>
      </c>
      <c r="AH3113" s="19" t="str">
        <f>IF(EnergyImpactLookups[[#This Row],[MAT]]="AR",EnergyImpactLookups[[#This Row],[APreWBtherm]],"")</f>
        <v/>
      </c>
      <c r="AJ3113">
        <f>IF(EnergyImpactLookups[[#This Row],[MAT]]="AR",EnergyImpactLookups[[#This Row],[APreWBkW]],EnergyImpactLookups[[#This Row],[AStdWBkW]])</f>
        <v>3.8300000000000001E-2</v>
      </c>
      <c r="AK3113">
        <f>IF(EnergyImpactLookups[[#This Row],[MAT]]="AR",EnergyImpactLookups[[#This Row],[APreWBkWh]],EnergyImpactLookups[[#This Row],[AStdWBkWh]])</f>
        <v>48.4574</v>
      </c>
      <c r="AL3113">
        <f>IF(EnergyImpactLookups[[#This Row],[MAT]]="AR",EnergyImpactLookups[[#This Row],[APreWBtherm]],EnergyImpactLookups[[#This Row],[AStdWBtherm]])</f>
        <v>0</v>
      </c>
      <c r="AM3113">
        <f>IF(EnergyImpactLookups[[#This Row],[MAT]]="AR",EnergyImpactLookups[[#This Row],[AStdWBkW]],0)</f>
        <v>0</v>
      </c>
      <c r="AN3113">
        <f>IF(EnergyImpactLookups[[#This Row],[MAT]]="AR",EnergyImpactLookups[[#This Row],[AStdWBkWh]],0)</f>
        <v>0</v>
      </c>
      <c r="AO3113">
        <f>IF(EnergyImpactLookups[[#This Row],[MAT]]="AR",EnergyImpactLookups[[#This Row],[AStdWBtherm]],0)</f>
        <v>0</v>
      </c>
    </row>
    <row r="3114" spans="1:41" x14ac:dyDescent="0.3">
      <c r="A3114" t="s">
        <v>635</v>
      </c>
      <c r="B3114" t="s">
        <v>532</v>
      </c>
      <c r="C3114" t="s">
        <v>217</v>
      </c>
      <c r="D3114" t="s">
        <v>720</v>
      </c>
      <c r="E3114" t="s">
        <v>533</v>
      </c>
      <c r="F3114" t="s">
        <v>581</v>
      </c>
      <c r="G3114" t="s">
        <v>385</v>
      </c>
      <c r="H3114" t="s">
        <v>7</v>
      </c>
      <c r="I3114" t="s">
        <v>697</v>
      </c>
      <c r="J3114" t="s">
        <v>600</v>
      </c>
      <c r="K3114" t="s">
        <v>128</v>
      </c>
      <c r="L3114" t="s">
        <v>12</v>
      </c>
      <c r="M3114" t="s">
        <v>536</v>
      </c>
      <c r="N3114" s="1">
        <v>44167</v>
      </c>
      <c r="O3114" t="s">
        <v>95</v>
      </c>
      <c r="P3114" t="s">
        <v>131</v>
      </c>
      <c r="Q3114" t="s">
        <v>112</v>
      </c>
      <c r="R3114" t="s">
        <v>129</v>
      </c>
      <c r="S3114" t="s">
        <v>537</v>
      </c>
      <c r="T3114">
        <v>3.37</v>
      </c>
      <c r="U3114">
        <v>2420</v>
      </c>
      <c r="V3114" t="s">
        <v>8</v>
      </c>
      <c r="W3114">
        <v>82.465000000000003</v>
      </c>
      <c r="X3114">
        <v>9.3399999999999997E-2</v>
      </c>
      <c r="Y3114">
        <v>0</v>
      </c>
      <c r="Z3114">
        <v>39.952399999999997</v>
      </c>
      <c r="AA3114">
        <v>4.4999999999999998E-2</v>
      </c>
      <c r="AB3114">
        <v>0</v>
      </c>
      <c r="AC3114" t="s">
        <v>538</v>
      </c>
      <c r="AD3114">
        <v>1</v>
      </c>
      <c r="AE3114">
        <v>1</v>
      </c>
      <c r="AF3114" t="str">
        <f>IF(EnergyImpactLookups[[#This Row],[MAT]]="AR",EnergyImpactLookups[[#This Row],[APreWBkWh]],"")</f>
        <v/>
      </c>
      <c r="AG3114" t="str">
        <f>IF(EnergyImpactLookups[[#This Row],[MAT]]="AR",EnergyImpactLookups[[#This Row],[APreWBkW]],"")</f>
        <v/>
      </c>
      <c r="AH3114" s="19" t="str">
        <f>IF(EnergyImpactLookups[[#This Row],[MAT]]="AR",EnergyImpactLookups[[#This Row],[APreWBtherm]],"")</f>
        <v/>
      </c>
      <c r="AJ3114">
        <f>IF(EnergyImpactLookups[[#This Row],[MAT]]="AR",EnergyImpactLookups[[#This Row],[APreWBkW]],EnergyImpactLookups[[#This Row],[AStdWBkW]])</f>
        <v>4.4999999999999998E-2</v>
      </c>
      <c r="AK3114">
        <f>IF(EnergyImpactLookups[[#This Row],[MAT]]="AR",EnergyImpactLookups[[#This Row],[APreWBkWh]],EnergyImpactLookups[[#This Row],[AStdWBkWh]])</f>
        <v>39.952399999999997</v>
      </c>
      <c r="AL3114">
        <f>IF(EnergyImpactLookups[[#This Row],[MAT]]="AR",EnergyImpactLookups[[#This Row],[APreWBtherm]],EnergyImpactLookups[[#This Row],[AStdWBtherm]])</f>
        <v>0</v>
      </c>
      <c r="AM3114">
        <f>IF(EnergyImpactLookups[[#This Row],[MAT]]="AR",EnergyImpactLookups[[#This Row],[AStdWBkW]],0)</f>
        <v>0</v>
      </c>
      <c r="AN3114">
        <f>IF(EnergyImpactLookups[[#This Row],[MAT]]="AR",EnergyImpactLookups[[#This Row],[AStdWBkWh]],0)</f>
        <v>0</v>
      </c>
      <c r="AO3114">
        <f>IF(EnergyImpactLookups[[#This Row],[MAT]]="AR",EnergyImpactLookups[[#This Row],[AStdWBtherm]],0)</f>
        <v>0</v>
      </c>
    </row>
    <row r="3115" spans="1:41" x14ac:dyDescent="0.3">
      <c r="A3115" t="s">
        <v>635</v>
      </c>
      <c r="B3115" t="s">
        <v>532</v>
      </c>
      <c r="C3115" t="s">
        <v>217</v>
      </c>
      <c r="D3115" t="s">
        <v>720</v>
      </c>
      <c r="E3115" t="s">
        <v>533</v>
      </c>
      <c r="F3115" t="s">
        <v>581</v>
      </c>
      <c r="G3115" t="s">
        <v>385</v>
      </c>
      <c r="H3115" t="s">
        <v>7</v>
      </c>
      <c r="I3115" t="s">
        <v>697</v>
      </c>
      <c r="J3115" t="s">
        <v>600</v>
      </c>
      <c r="K3115" t="s">
        <v>128</v>
      </c>
      <c r="L3115" t="s">
        <v>12</v>
      </c>
      <c r="M3115" t="s">
        <v>536</v>
      </c>
      <c r="N3115" s="1">
        <v>44167</v>
      </c>
      <c r="O3115" t="s">
        <v>95</v>
      </c>
      <c r="P3115" t="s">
        <v>131</v>
      </c>
      <c r="Q3115" t="s">
        <v>113</v>
      </c>
      <c r="R3115" t="s">
        <v>129</v>
      </c>
      <c r="S3115" t="s">
        <v>537</v>
      </c>
      <c r="T3115">
        <v>2.5299999999999998</v>
      </c>
      <c r="U3115">
        <v>1950</v>
      </c>
      <c r="V3115" t="s">
        <v>8</v>
      </c>
      <c r="W3115">
        <v>109.52070000000001</v>
      </c>
      <c r="X3115">
        <v>0.1</v>
      </c>
      <c r="Y3115">
        <v>0</v>
      </c>
      <c r="Z3115">
        <v>53.257899999999999</v>
      </c>
      <c r="AA3115">
        <v>4.82E-2</v>
      </c>
      <c r="AB3115">
        <v>0</v>
      </c>
      <c r="AC3115" t="s">
        <v>538</v>
      </c>
      <c r="AD3115">
        <v>1</v>
      </c>
      <c r="AE3115">
        <v>1</v>
      </c>
      <c r="AF3115" t="str">
        <f>IF(EnergyImpactLookups[[#This Row],[MAT]]="AR",EnergyImpactLookups[[#This Row],[APreWBkWh]],"")</f>
        <v/>
      </c>
      <c r="AG3115" t="str">
        <f>IF(EnergyImpactLookups[[#This Row],[MAT]]="AR",EnergyImpactLookups[[#This Row],[APreWBkW]],"")</f>
        <v/>
      </c>
      <c r="AH3115" s="19" t="str">
        <f>IF(EnergyImpactLookups[[#This Row],[MAT]]="AR",EnergyImpactLookups[[#This Row],[APreWBtherm]],"")</f>
        <v/>
      </c>
      <c r="AJ3115">
        <f>IF(EnergyImpactLookups[[#This Row],[MAT]]="AR",EnergyImpactLookups[[#This Row],[APreWBkW]],EnergyImpactLookups[[#This Row],[AStdWBkW]])</f>
        <v>4.82E-2</v>
      </c>
      <c r="AK3115">
        <f>IF(EnergyImpactLookups[[#This Row],[MAT]]="AR",EnergyImpactLookups[[#This Row],[APreWBkWh]],EnergyImpactLookups[[#This Row],[AStdWBkWh]])</f>
        <v>53.257899999999999</v>
      </c>
      <c r="AL3115">
        <f>IF(EnergyImpactLookups[[#This Row],[MAT]]="AR",EnergyImpactLookups[[#This Row],[APreWBtherm]],EnergyImpactLookups[[#This Row],[AStdWBtherm]])</f>
        <v>0</v>
      </c>
      <c r="AM3115">
        <f>IF(EnergyImpactLookups[[#This Row],[MAT]]="AR",EnergyImpactLookups[[#This Row],[AStdWBkW]],0)</f>
        <v>0</v>
      </c>
      <c r="AN3115">
        <f>IF(EnergyImpactLookups[[#This Row],[MAT]]="AR",EnergyImpactLookups[[#This Row],[AStdWBkWh]],0)</f>
        <v>0</v>
      </c>
      <c r="AO3115">
        <f>IF(EnergyImpactLookups[[#This Row],[MAT]]="AR",EnergyImpactLookups[[#This Row],[AStdWBtherm]],0)</f>
        <v>0</v>
      </c>
    </row>
    <row r="3116" spans="1:41" x14ac:dyDescent="0.3">
      <c r="A3116" t="s">
        <v>635</v>
      </c>
      <c r="B3116" t="s">
        <v>532</v>
      </c>
      <c r="C3116" t="s">
        <v>217</v>
      </c>
      <c r="D3116" t="s">
        <v>720</v>
      </c>
      <c r="E3116" t="s">
        <v>533</v>
      </c>
      <c r="F3116" t="s">
        <v>581</v>
      </c>
      <c r="G3116" t="s">
        <v>385</v>
      </c>
      <c r="H3116" t="s">
        <v>7</v>
      </c>
      <c r="I3116" t="s">
        <v>697</v>
      </c>
      <c r="J3116" t="s">
        <v>600</v>
      </c>
      <c r="K3116" t="s">
        <v>128</v>
      </c>
      <c r="L3116" t="s">
        <v>12</v>
      </c>
      <c r="M3116" t="s">
        <v>536</v>
      </c>
      <c r="N3116" s="1">
        <v>44167</v>
      </c>
      <c r="O3116" t="s">
        <v>95</v>
      </c>
      <c r="P3116" t="s">
        <v>131</v>
      </c>
      <c r="Q3116" t="s">
        <v>114</v>
      </c>
      <c r="R3116" t="s">
        <v>129</v>
      </c>
      <c r="S3116" t="s">
        <v>537</v>
      </c>
      <c r="T3116">
        <v>2.66</v>
      </c>
      <c r="U3116">
        <v>1950</v>
      </c>
      <c r="V3116" t="s">
        <v>8</v>
      </c>
      <c r="W3116">
        <v>96.481899999999996</v>
      </c>
      <c r="X3116">
        <v>0.1205</v>
      </c>
      <c r="Y3116">
        <v>0</v>
      </c>
      <c r="Z3116">
        <v>46.959200000000003</v>
      </c>
      <c r="AA3116">
        <v>5.8099999999999999E-2</v>
      </c>
      <c r="AB3116">
        <v>0</v>
      </c>
      <c r="AC3116" t="s">
        <v>538</v>
      </c>
      <c r="AD3116">
        <v>1</v>
      </c>
      <c r="AE3116">
        <v>1</v>
      </c>
      <c r="AF3116" t="str">
        <f>IF(EnergyImpactLookups[[#This Row],[MAT]]="AR",EnergyImpactLookups[[#This Row],[APreWBkWh]],"")</f>
        <v/>
      </c>
      <c r="AG3116" t="str">
        <f>IF(EnergyImpactLookups[[#This Row],[MAT]]="AR",EnergyImpactLookups[[#This Row],[APreWBkW]],"")</f>
        <v/>
      </c>
      <c r="AH3116" s="19" t="str">
        <f>IF(EnergyImpactLookups[[#This Row],[MAT]]="AR",EnergyImpactLookups[[#This Row],[APreWBtherm]],"")</f>
        <v/>
      </c>
      <c r="AJ3116">
        <f>IF(EnergyImpactLookups[[#This Row],[MAT]]="AR",EnergyImpactLookups[[#This Row],[APreWBkW]],EnergyImpactLookups[[#This Row],[AStdWBkW]])</f>
        <v>5.8099999999999999E-2</v>
      </c>
      <c r="AK3116">
        <f>IF(EnergyImpactLookups[[#This Row],[MAT]]="AR",EnergyImpactLookups[[#This Row],[APreWBkWh]],EnergyImpactLookups[[#This Row],[AStdWBkWh]])</f>
        <v>46.959200000000003</v>
      </c>
      <c r="AL3116">
        <f>IF(EnergyImpactLookups[[#This Row],[MAT]]="AR",EnergyImpactLookups[[#This Row],[APreWBtherm]],EnergyImpactLookups[[#This Row],[AStdWBtherm]])</f>
        <v>0</v>
      </c>
      <c r="AM3116">
        <f>IF(EnergyImpactLookups[[#This Row],[MAT]]="AR",EnergyImpactLookups[[#This Row],[AStdWBkW]],0)</f>
        <v>0</v>
      </c>
      <c r="AN3116">
        <f>IF(EnergyImpactLookups[[#This Row],[MAT]]="AR",EnergyImpactLookups[[#This Row],[AStdWBkWh]],0)</f>
        <v>0</v>
      </c>
      <c r="AO3116">
        <f>IF(EnergyImpactLookups[[#This Row],[MAT]]="AR",EnergyImpactLookups[[#This Row],[AStdWBtherm]],0)</f>
        <v>0</v>
      </c>
    </row>
    <row r="3117" spans="1:41" x14ac:dyDescent="0.3">
      <c r="A3117" t="s">
        <v>635</v>
      </c>
      <c r="B3117" t="s">
        <v>532</v>
      </c>
      <c r="C3117" t="s">
        <v>217</v>
      </c>
      <c r="D3117" t="s">
        <v>720</v>
      </c>
      <c r="E3117" t="s">
        <v>533</v>
      </c>
      <c r="F3117" t="s">
        <v>581</v>
      </c>
      <c r="G3117" t="s">
        <v>385</v>
      </c>
      <c r="H3117" t="s">
        <v>7</v>
      </c>
      <c r="I3117" t="s">
        <v>697</v>
      </c>
      <c r="J3117" t="s">
        <v>600</v>
      </c>
      <c r="K3117" t="s">
        <v>128</v>
      </c>
      <c r="L3117" t="s">
        <v>12</v>
      </c>
      <c r="M3117" t="s">
        <v>536</v>
      </c>
      <c r="N3117" s="1">
        <v>44167</v>
      </c>
      <c r="O3117" t="s">
        <v>95</v>
      </c>
      <c r="P3117" t="s">
        <v>131</v>
      </c>
      <c r="Q3117" t="s">
        <v>115</v>
      </c>
      <c r="R3117" t="s">
        <v>129</v>
      </c>
      <c r="S3117" t="s">
        <v>537</v>
      </c>
      <c r="T3117">
        <v>2.4700000000000002</v>
      </c>
      <c r="U3117">
        <v>1950</v>
      </c>
      <c r="V3117" t="s">
        <v>8</v>
      </c>
      <c r="W3117">
        <v>65.9071</v>
      </c>
      <c r="X3117">
        <v>0.1139</v>
      </c>
      <c r="Y3117">
        <v>0</v>
      </c>
      <c r="Z3117">
        <v>32.2759</v>
      </c>
      <c r="AA3117">
        <v>5.4899999999999997E-2</v>
      </c>
      <c r="AB3117">
        <v>0</v>
      </c>
      <c r="AC3117" t="s">
        <v>538</v>
      </c>
      <c r="AD3117">
        <v>1</v>
      </c>
      <c r="AE3117">
        <v>1</v>
      </c>
      <c r="AF3117" t="str">
        <f>IF(EnergyImpactLookups[[#This Row],[MAT]]="AR",EnergyImpactLookups[[#This Row],[APreWBkWh]],"")</f>
        <v/>
      </c>
      <c r="AG3117" t="str">
        <f>IF(EnergyImpactLookups[[#This Row],[MAT]]="AR",EnergyImpactLookups[[#This Row],[APreWBkW]],"")</f>
        <v/>
      </c>
      <c r="AH3117" s="19" t="str">
        <f>IF(EnergyImpactLookups[[#This Row],[MAT]]="AR",EnergyImpactLookups[[#This Row],[APreWBtherm]],"")</f>
        <v/>
      </c>
      <c r="AJ3117">
        <f>IF(EnergyImpactLookups[[#This Row],[MAT]]="AR",EnergyImpactLookups[[#This Row],[APreWBkW]],EnergyImpactLookups[[#This Row],[AStdWBkW]])</f>
        <v>5.4899999999999997E-2</v>
      </c>
      <c r="AK3117">
        <f>IF(EnergyImpactLookups[[#This Row],[MAT]]="AR",EnergyImpactLookups[[#This Row],[APreWBkWh]],EnergyImpactLookups[[#This Row],[AStdWBkWh]])</f>
        <v>32.2759</v>
      </c>
      <c r="AL3117">
        <f>IF(EnergyImpactLookups[[#This Row],[MAT]]="AR",EnergyImpactLookups[[#This Row],[APreWBtherm]],EnergyImpactLookups[[#This Row],[AStdWBtherm]])</f>
        <v>0</v>
      </c>
      <c r="AM3117">
        <f>IF(EnergyImpactLookups[[#This Row],[MAT]]="AR",EnergyImpactLookups[[#This Row],[AStdWBkW]],0)</f>
        <v>0</v>
      </c>
      <c r="AN3117">
        <f>IF(EnergyImpactLookups[[#This Row],[MAT]]="AR",EnergyImpactLookups[[#This Row],[AStdWBkWh]],0)</f>
        <v>0</v>
      </c>
      <c r="AO3117">
        <f>IF(EnergyImpactLookups[[#This Row],[MAT]]="AR",EnergyImpactLookups[[#This Row],[AStdWBtherm]],0)</f>
        <v>0</v>
      </c>
    </row>
    <row r="3118" spans="1:41" x14ac:dyDescent="0.3">
      <c r="A3118" t="s">
        <v>635</v>
      </c>
      <c r="B3118" t="s">
        <v>532</v>
      </c>
      <c r="C3118" t="s">
        <v>217</v>
      </c>
      <c r="D3118" t="s">
        <v>720</v>
      </c>
      <c r="E3118" t="s">
        <v>533</v>
      </c>
      <c r="F3118" t="s">
        <v>581</v>
      </c>
      <c r="G3118" t="s">
        <v>385</v>
      </c>
      <c r="H3118" t="s">
        <v>7</v>
      </c>
      <c r="I3118" t="s">
        <v>697</v>
      </c>
      <c r="J3118" t="s">
        <v>600</v>
      </c>
      <c r="K3118" t="s">
        <v>128</v>
      </c>
      <c r="L3118" t="s">
        <v>12</v>
      </c>
      <c r="M3118" t="s">
        <v>536</v>
      </c>
      <c r="N3118" s="1">
        <v>44167</v>
      </c>
      <c r="O3118" t="s">
        <v>95</v>
      </c>
      <c r="P3118" t="s">
        <v>131</v>
      </c>
      <c r="Q3118" t="s">
        <v>116</v>
      </c>
      <c r="R3118" t="s">
        <v>129</v>
      </c>
      <c r="S3118" t="s">
        <v>537</v>
      </c>
      <c r="T3118">
        <v>2.5499999999999998</v>
      </c>
      <c r="U3118">
        <v>1950</v>
      </c>
      <c r="V3118" t="s">
        <v>8</v>
      </c>
      <c r="W3118">
        <v>127.97150000000001</v>
      </c>
      <c r="X3118">
        <v>0.1197</v>
      </c>
      <c r="Y3118">
        <v>0</v>
      </c>
      <c r="Z3118">
        <v>62.1036</v>
      </c>
      <c r="AA3118">
        <v>5.7700000000000001E-2</v>
      </c>
      <c r="AB3118">
        <v>0</v>
      </c>
      <c r="AC3118" t="s">
        <v>538</v>
      </c>
      <c r="AD3118">
        <v>1</v>
      </c>
      <c r="AE3118">
        <v>1</v>
      </c>
      <c r="AF3118" t="str">
        <f>IF(EnergyImpactLookups[[#This Row],[MAT]]="AR",EnergyImpactLookups[[#This Row],[APreWBkWh]],"")</f>
        <v/>
      </c>
      <c r="AG3118" t="str">
        <f>IF(EnergyImpactLookups[[#This Row],[MAT]]="AR",EnergyImpactLookups[[#This Row],[APreWBkW]],"")</f>
        <v/>
      </c>
      <c r="AH3118" s="19" t="str">
        <f>IF(EnergyImpactLookups[[#This Row],[MAT]]="AR",EnergyImpactLookups[[#This Row],[APreWBtherm]],"")</f>
        <v/>
      </c>
      <c r="AJ3118">
        <f>IF(EnergyImpactLookups[[#This Row],[MAT]]="AR",EnergyImpactLookups[[#This Row],[APreWBkW]],EnergyImpactLookups[[#This Row],[AStdWBkW]])</f>
        <v>5.7700000000000001E-2</v>
      </c>
      <c r="AK3118">
        <f>IF(EnergyImpactLookups[[#This Row],[MAT]]="AR",EnergyImpactLookups[[#This Row],[APreWBkWh]],EnergyImpactLookups[[#This Row],[AStdWBkWh]])</f>
        <v>62.1036</v>
      </c>
      <c r="AL3118">
        <f>IF(EnergyImpactLookups[[#This Row],[MAT]]="AR",EnergyImpactLookups[[#This Row],[APreWBtherm]],EnergyImpactLookups[[#This Row],[AStdWBtherm]])</f>
        <v>0</v>
      </c>
      <c r="AM3118">
        <f>IF(EnergyImpactLookups[[#This Row],[MAT]]="AR",EnergyImpactLookups[[#This Row],[AStdWBkW]],0)</f>
        <v>0</v>
      </c>
      <c r="AN3118">
        <f>IF(EnergyImpactLookups[[#This Row],[MAT]]="AR",EnergyImpactLookups[[#This Row],[AStdWBkWh]],0)</f>
        <v>0</v>
      </c>
      <c r="AO3118">
        <f>IF(EnergyImpactLookups[[#This Row],[MAT]]="AR",EnergyImpactLookups[[#This Row],[AStdWBtherm]],0)</f>
        <v>0</v>
      </c>
    </row>
    <row r="3119" spans="1:41" x14ac:dyDescent="0.3">
      <c r="A3119" t="s">
        <v>635</v>
      </c>
      <c r="B3119" t="s">
        <v>532</v>
      </c>
      <c r="C3119" t="s">
        <v>217</v>
      </c>
      <c r="D3119" t="s">
        <v>720</v>
      </c>
      <c r="E3119" t="s">
        <v>533</v>
      </c>
      <c r="F3119" t="s">
        <v>581</v>
      </c>
      <c r="G3119" t="s">
        <v>385</v>
      </c>
      <c r="H3119" t="s">
        <v>7</v>
      </c>
      <c r="I3119" t="s">
        <v>697</v>
      </c>
      <c r="J3119" t="s">
        <v>600</v>
      </c>
      <c r="K3119" t="s">
        <v>128</v>
      </c>
      <c r="L3119" t="s">
        <v>12</v>
      </c>
      <c r="M3119" t="s">
        <v>536</v>
      </c>
      <c r="N3119" s="1">
        <v>44167</v>
      </c>
      <c r="O3119" t="s">
        <v>95</v>
      </c>
      <c r="P3119" t="s">
        <v>131</v>
      </c>
      <c r="Q3119" t="s">
        <v>117</v>
      </c>
      <c r="R3119" t="s">
        <v>129</v>
      </c>
      <c r="S3119" t="s">
        <v>537</v>
      </c>
      <c r="T3119">
        <v>3.16455748265609</v>
      </c>
      <c r="U3119">
        <v>2160</v>
      </c>
      <c r="V3119" t="s">
        <v>8</v>
      </c>
      <c r="W3119">
        <v>153.38849999999999</v>
      </c>
      <c r="X3119">
        <v>0.1216</v>
      </c>
      <c r="Y3119">
        <v>0</v>
      </c>
      <c r="Z3119">
        <v>74.341300000000004</v>
      </c>
      <c r="AA3119">
        <v>5.8599999999999999E-2</v>
      </c>
      <c r="AB3119">
        <v>0</v>
      </c>
      <c r="AC3119" t="s">
        <v>538</v>
      </c>
      <c r="AD3119">
        <v>1</v>
      </c>
      <c r="AE3119">
        <v>1</v>
      </c>
      <c r="AF3119" t="str">
        <f>IF(EnergyImpactLookups[[#This Row],[MAT]]="AR",EnergyImpactLookups[[#This Row],[APreWBkWh]],"")</f>
        <v/>
      </c>
      <c r="AG3119" t="str">
        <f>IF(EnergyImpactLookups[[#This Row],[MAT]]="AR",EnergyImpactLookups[[#This Row],[APreWBkW]],"")</f>
        <v/>
      </c>
      <c r="AH3119" s="19" t="str">
        <f>IF(EnergyImpactLookups[[#This Row],[MAT]]="AR",EnergyImpactLookups[[#This Row],[APreWBtherm]],"")</f>
        <v/>
      </c>
      <c r="AJ3119">
        <f>IF(EnergyImpactLookups[[#This Row],[MAT]]="AR",EnergyImpactLookups[[#This Row],[APreWBkW]],EnergyImpactLookups[[#This Row],[AStdWBkW]])</f>
        <v>5.8599999999999999E-2</v>
      </c>
      <c r="AK3119">
        <f>IF(EnergyImpactLookups[[#This Row],[MAT]]="AR",EnergyImpactLookups[[#This Row],[APreWBkWh]],EnergyImpactLookups[[#This Row],[AStdWBkWh]])</f>
        <v>74.341300000000004</v>
      </c>
      <c r="AL3119">
        <f>IF(EnergyImpactLookups[[#This Row],[MAT]]="AR",EnergyImpactLookups[[#This Row],[APreWBtherm]],EnergyImpactLookups[[#This Row],[AStdWBtherm]])</f>
        <v>0</v>
      </c>
      <c r="AM3119">
        <f>IF(EnergyImpactLookups[[#This Row],[MAT]]="AR",EnergyImpactLookups[[#This Row],[AStdWBkW]],0)</f>
        <v>0</v>
      </c>
      <c r="AN3119">
        <f>IF(EnergyImpactLookups[[#This Row],[MAT]]="AR",EnergyImpactLookups[[#This Row],[AStdWBkWh]],0)</f>
        <v>0</v>
      </c>
      <c r="AO3119">
        <f>IF(EnergyImpactLookups[[#This Row],[MAT]]="AR",EnergyImpactLookups[[#This Row],[AStdWBtherm]],0)</f>
        <v>0</v>
      </c>
    </row>
    <row r="3120" spans="1:41" x14ac:dyDescent="0.3">
      <c r="A3120" t="s">
        <v>635</v>
      </c>
      <c r="B3120" t="s">
        <v>532</v>
      </c>
      <c r="C3120" t="s">
        <v>217</v>
      </c>
      <c r="D3120" t="s">
        <v>720</v>
      </c>
      <c r="E3120" t="s">
        <v>533</v>
      </c>
      <c r="F3120" t="s">
        <v>581</v>
      </c>
      <c r="G3120" t="s">
        <v>385</v>
      </c>
      <c r="H3120" t="s">
        <v>7</v>
      </c>
      <c r="I3120" t="s">
        <v>697</v>
      </c>
      <c r="J3120" t="s">
        <v>600</v>
      </c>
      <c r="K3120" t="s">
        <v>128</v>
      </c>
      <c r="L3120" t="s">
        <v>12</v>
      </c>
      <c r="M3120" t="s">
        <v>536</v>
      </c>
      <c r="N3120" s="1">
        <v>44167</v>
      </c>
      <c r="O3120" t="s">
        <v>95</v>
      </c>
      <c r="P3120" t="s">
        <v>131</v>
      </c>
      <c r="Q3120" t="s">
        <v>118</v>
      </c>
      <c r="R3120" t="s">
        <v>129</v>
      </c>
      <c r="S3120" t="s">
        <v>537</v>
      </c>
      <c r="T3120">
        <v>3.4</v>
      </c>
      <c r="U3120">
        <v>2160</v>
      </c>
      <c r="V3120" t="s">
        <v>8</v>
      </c>
      <c r="W3120">
        <v>168.92</v>
      </c>
      <c r="X3120">
        <v>0.1198</v>
      </c>
      <c r="Y3120">
        <v>0</v>
      </c>
      <c r="Z3120">
        <v>81.581500000000005</v>
      </c>
      <c r="AA3120">
        <v>5.7700000000000001E-2</v>
      </c>
      <c r="AB3120">
        <v>0</v>
      </c>
      <c r="AC3120" t="s">
        <v>538</v>
      </c>
      <c r="AD3120">
        <v>1</v>
      </c>
      <c r="AE3120">
        <v>1</v>
      </c>
      <c r="AF3120" t="str">
        <f>IF(EnergyImpactLookups[[#This Row],[MAT]]="AR",EnergyImpactLookups[[#This Row],[APreWBkWh]],"")</f>
        <v/>
      </c>
      <c r="AG3120" t="str">
        <f>IF(EnergyImpactLookups[[#This Row],[MAT]]="AR",EnergyImpactLookups[[#This Row],[APreWBkW]],"")</f>
        <v/>
      </c>
      <c r="AH3120" s="19" t="str">
        <f>IF(EnergyImpactLookups[[#This Row],[MAT]]="AR",EnergyImpactLookups[[#This Row],[APreWBtherm]],"")</f>
        <v/>
      </c>
      <c r="AJ3120">
        <f>IF(EnergyImpactLookups[[#This Row],[MAT]]="AR",EnergyImpactLookups[[#This Row],[APreWBkW]],EnergyImpactLookups[[#This Row],[AStdWBkW]])</f>
        <v>5.7700000000000001E-2</v>
      </c>
      <c r="AK3120">
        <f>IF(EnergyImpactLookups[[#This Row],[MAT]]="AR",EnergyImpactLookups[[#This Row],[APreWBkWh]],EnergyImpactLookups[[#This Row],[AStdWBkWh]])</f>
        <v>81.581500000000005</v>
      </c>
      <c r="AL3120">
        <f>IF(EnergyImpactLookups[[#This Row],[MAT]]="AR",EnergyImpactLookups[[#This Row],[APreWBtherm]],EnergyImpactLookups[[#This Row],[AStdWBtherm]])</f>
        <v>0</v>
      </c>
      <c r="AM3120">
        <f>IF(EnergyImpactLookups[[#This Row],[MAT]]="AR",EnergyImpactLookups[[#This Row],[AStdWBkW]],0)</f>
        <v>0</v>
      </c>
      <c r="AN3120">
        <f>IF(EnergyImpactLookups[[#This Row],[MAT]]="AR",EnergyImpactLookups[[#This Row],[AStdWBkWh]],0)</f>
        <v>0</v>
      </c>
      <c r="AO3120">
        <f>IF(EnergyImpactLookups[[#This Row],[MAT]]="AR",EnergyImpactLookups[[#This Row],[AStdWBtherm]],0)</f>
        <v>0</v>
      </c>
    </row>
    <row r="3121" spans="1:41" x14ac:dyDescent="0.3">
      <c r="A3121" t="s">
        <v>635</v>
      </c>
      <c r="B3121" t="s">
        <v>532</v>
      </c>
      <c r="C3121" t="s">
        <v>217</v>
      </c>
      <c r="D3121" t="s">
        <v>720</v>
      </c>
      <c r="E3121" t="s">
        <v>533</v>
      </c>
      <c r="F3121" t="s">
        <v>581</v>
      </c>
      <c r="G3121" t="s">
        <v>385</v>
      </c>
      <c r="H3121" t="s">
        <v>7</v>
      </c>
      <c r="I3121" t="s">
        <v>697</v>
      </c>
      <c r="J3121" t="s">
        <v>600</v>
      </c>
      <c r="K3121" t="s">
        <v>128</v>
      </c>
      <c r="L3121" t="s">
        <v>12</v>
      </c>
      <c r="M3121" t="s">
        <v>536</v>
      </c>
      <c r="N3121" s="1">
        <v>44167</v>
      </c>
      <c r="O3121" t="s">
        <v>95</v>
      </c>
      <c r="P3121" t="s">
        <v>131</v>
      </c>
      <c r="Q3121" t="s">
        <v>119</v>
      </c>
      <c r="R3121" t="s">
        <v>129</v>
      </c>
      <c r="S3121" t="s">
        <v>537</v>
      </c>
      <c r="T3121">
        <v>3.61</v>
      </c>
      <c r="U3121">
        <v>2300</v>
      </c>
      <c r="V3121" t="s">
        <v>8</v>
      </c>
      <c r="W3121">
        <v>20.486699999999999</v>
      </c>
      <c r="X3121">
        <v>3.7100000000000001E-2</v>
      </c>
      <c r="Y3121">
        <v>0</v>
      </c>
      <c r="Z3121">
        <v>9.3325999999999993</v>
      </c>
      <c r="AA3121">
        <v>1.78E-2</v>
      </c>
      <c r="AB3121">
        <v>0</v>
      </c>
      <c r="AC3121" t="s">
        <v>538</v>
      </c>
      <c r="AD3121">
        <v>1</v>
      </c>
      <c r="AE3121">
        <v>1</v>
      </c>
      <c r="AF3121" t="str">
        <f>IF(EnergyImpactLookups[[#This Row],[MAT]]="AR",EnergyImpactLookups[[#This Row],[APreWBkWh]],"")</f>
        <v/>
      </c>
      <c r="AG3121" t="str">
        <f>IF(EnergyImpactLookups[[#This Row],[MAT]]="AR",EnergyImpactLookups[[#This Row],[APreWBkW]],"")</f>
        <v/>
      </c>
      <c r="AH3121" s="19" t="str">
        <f>IF(EnergyImpactLookups[[#This Row],[MAT]]="AR",EnergyImpactLookups[[#This Row],[APreWBtherm]],"")</f>
        <v/>
      </c>
      <c r="AJ3121">
        <f>IF(EnergyImpactLookups[[#This Row],[MAT]]="AR",EnergyImpactLookups[[#This Row],[APreWBkW]],EnergyImpactLookups[[#This Row],[AStdWBkW]])</f>
        <v>1.78E-2</v>
      </c>
      <c r="AK3121">
        <f>IF(EnergyImpactLookups[[#This Row],[MAT]]="AR",EnergyImpactLookups[[#This Row],[APreWBkWh]],EnergyImpactLookups[[#This Row],[AStdWBkWh]])</f>
        <v>9.3325999999999993</v>
      </c>
      <c r="AL3121">
        <f>IF(EnergyImpactLookups[[#This Row],[MAT]]="AR",EnergyImpactLookups[[#This Row],[APreWBtherm]],EnergyImpactLookups[[#This Row],[AStdWBtherm]])</f>
        <v>0</v>
      </c>
      <c r="AM3121">
        <f>IF(EnergyImpactLookups[[#This Row],[MAT]]="AR",EnergyImpactLookups[[#This Row],[AStdWBkW]],0)</f>
        <v>0</v>
      </c>
      <c r="AN3121">
        <f>IF(EnergyImpactLookups[[#This Row],[MAT]]="AR",EnergyImpactLookups[[#This Row],[AStdWBkWh]],0)</f>
        <v>0</v>
      </c>
      <c r="AO3121">
        <f>IF(EnergyImpactLookups[[#This Row],[MAT]]="AR",EnergyImpactLookups[[#This Row],[AStdWBtherm]],0)</f>
        <v>0</v>
      </c>
    </row>
    <row r="3122" spans="1:41" x14ac:dyDescent="0.3">
      <c r="A3122" t="s">
        <v>636</v>
      </c>
      <c r="B3122" t="s">
        <v>532</v>
      </c>
      <c r="C3122" t="s">
        <v>218</v>
      </c>
      <c r="D3122" t="s">
        <v>721</v>
      </c>
      <c r="E3122" t="s">
        <v>533</v>
      </c>
      <c r="F3122" t="s">
        <v>581</v>
      </c>
      <c r="G3122" t="s">
        <v>386</v>
      </c>
      <c r="H3122" t="s">
        <v>7</v>
      </c>
      <c r="I3122" t="s">
        <v>698</v>
      </c>
      <c r="J3122" t="s">
        <v>602</v>
      </c>
      <c r="K3122" t="s">
        <v>128</v>
      </c>
      <c r="L3122" t="s">
        <v>12</v>
      </c>
      <c r="M3122" t="s">
        <v>536</v>
      </c>
      <c r="N3122" s="1">
        <v>44167</v>
      </c>
      <c r="O3122" t="s">
        <v>95</v>
      </c>
      <c r="P3122" t="s">
        <v>127</v>
      </c>
      <c r="Q3122" t="s">
        <v>99</v>
      </c>
      <c r="R3122" t="s">
        <v>129</v>
      </c>
      <c r="S3122" t="s">
        <v>537</v>
      </c>
      <c r="T3122">
        <v>3.5</v>
      </c>
      <c r="U3122">
        <v>1240</v>
      </c>
      <c r="V3122" t="s">
        <v>8</v>
      </c>
      <c r="W3122">
        <v>7.2808000000000002</v>
      </c>
      <c r="X3122">
        <v>0</v>
      </c>
      <c r="Y3122">
        <v>0</v>
      </c>
      <c r="Z3122">
        <v>4.4949000000000003</v>
      </c>
      <c r="AA3122">
        <v>0</v>
      </c>
      <c r="AB3122">
        <v>0</v>
      </c>
      <c r="AC3122" t="s">
        <v>538</v>
      </c>
      <c r="AD3122">
        <v>1</v>
      </c>
      <c r="AE3122">
        <v>1</v>
      </c>
      <c r="AF3122" t="str">
        <f>IF(EnergyImpactLookups[[#This Row],[MAT]]="AR",EnergyImpactLookups[[#This Row],[APreWBkWh]],"")</f>
        <v/>
      </c>
      <c r="AG3122" t="str">
        <f>IF(EnergyImpactLookups[[#This Row],[MAT]]="AR",EnergyImpactLookups[[#This Row],[APreWBkW]],"")</f>
        <v/>
      </c>
      <c r="AH3122" s="19" t="str">
        <f>IF(EnergyImpactLookups[[#This Row],[MAT]]="AR",EnergyImpactLookups[[#This Row],[APreWBtherm]],"")</f>
        <v/>
      </c>
      <c r="AJ3122">
        <f>IF(EnergyImpactLookups[[#This Row],[MAT]]="AR",EnergyImpactLookups[[#This Row],[APreWBkW]],EnergyImpactLookups[[#This Row],[AStdWBkW]])</f>
        <v>0</v>
      </c>
      <c r="AK3122">
        <f>IF(EnergyImpactLookups[[#This Row],[MAT]]="AR",EnergyImpactLookups[[#This Row],[APreWBkWh]],EnergyImpactLookups[[#This Row],[AStdWBkWh]])</f>
        <v>4.4949000000000003</v>
      </c>
      <c r="AL3122">
        <f>IF(EnergyImpactLookups[[#This Row],[MAT]]="AR",EnergyImpactLookups[[#This Row],[APreWBtherm]],EnergyImpactLookups[[#This Row],[AStdWBtherm]])</f>
        <v>0</v>
      </c>
      <c r="AM3122">
        <f>IF(EnergyImpactLookups[[#This Row],[MAT]]="AR",EnergyImpactLookups[[#This Row],[AStdWBkW]],0)</f>
        <v>0</v>
      </c>
      <c r="AN3122">
        <f>IF(EnergyImpactLookups[[#This Row],[MAT]]="AR",EnergyImpactLookups[[#This Row],[AStdWBkWh]],0)</f>
        <v>0</v>
      </c>
      <c r="AO3122">
        <f>IF(EnergyImpactLookups[[#This Row],[MAT]]="AR",EnergyImpactLookups[[#This Row],[AStdWBtherm]],0)</f>
        <v>0</v>
      </c>
    </row>
    <row r="3123" spans="1:41" x14ac:dyDescent="0.3">
      <c r="A3123" t="s">
        <v>636</v>
      </c>
      <c r="B3123" t="s">
        <v>532</v>
      </c>
      <c r="C3123" t="s">
        <v>218</v>
      </c>
      <c r="D3123" t="s">
        <v>721</v>
      </c>
      <c r="E3123" t="s">
        <v>533</v>
      </c>
      <c r="F3123" t="s">
        <v>581</v>
      </c>
      <c r="G3123" t="s">
        <v>386</v>
      </c>
      <c r="H3123" t="s">
        <v>7</v>
      </c>
      <c r="I3123" t="s">
        <v>698</v>
      </c>
      <c r="J3123" t="s">
        <v>602</v>
      </c>
      <c r="K3123" t="s">
        <v>128</v>
      </c>
      <c r="L3123" t="s">
        <v>12</v>
      </c>
      <c r="M3123" t="s">
        <v>536</v>
      </c>
      <c r="N3123" s="1">
        <v>44167</v>
      </c>
      <c r="O3123" t="s">
        <v>95</v>
      </c>
      <c r="P3123" t="s">
        <v>127</v>
      </c>
      <c r="Q3123" t="s">
        <v>103</v>
      </c>
      <c r="R3123" t="s">
        <v>129</v>
      </c>
      <c r="S3123" t="s">
        <v>537</v>
      </c>
      <c r="T3123">
        <v>3.5</v>
      </c>
      <c r="U3123">
        <v>1240</v>
      </c>
      <c r="V3123" t="s">
        <v>8</v>
      </c>
      <c r="W3123">
        <v>38.680199999999999</v>
      </c>
      <c r="X3123">
        <v>8.48E-2</v>
      </c>
      <c r="Y3123">
        <v>0</v>
      </c>
      <c r="Z3123">
        <v>23.325199999999999</v>
      </c>
      <c r="AA3123">
        <v>5.0999999999999997E-2</v>
      </c>
      <c r="AB3123">
        <v>0</v>
      </c>
      <c r="AC3123" t="s">
        <v>538</v>
      </c>
      <c r="AD3123">
        <v>1</v>
      </c>
      <c r="AE3123">
        <v>1</v>
      </c>
      <c r="AF3123" t="str">
        <f>IF(EnergyImpactLookups[[#This Row],[MAT]]="AR",EnergyImpactLookups[[#This Row],[APreWBkWh]],"")</f>
        <v/>
      </c>
      <c r="AG3123" t="str">
        <f>IF(EnergyImpactLookups[[#This Row],[MAT]]="AR",EnergyImpactLookups[[#This Row],[APreWBkW]],"")</f>
        <v/>
      </c>
      <c r="AH3123" s="19" t="str">
        <f>IF(EnergyImpactLookups[[#This Row],[MAT]]="AR",EnergyImpactLookups[[#This Row],[APreWBtherm]],"")</f>
        <v/>
      </c>
      <c r="AJ3123">
        <f>IF(EnergyImpactLookups[[#This Row],[MAT]]="AR",EnergyImpactLookups[[#This Row],[APreWBkW]],EnergyImpactLookups[[#This Row],[AStdWBkW]])</f>
        <v>5.0999999999999997E-2</v>
      </c>
      <c r="AK3123">
        <f>IF(EnergyImpactLookups[[#This Row],[MAT]]="AR",EnergyImpactLookups[[#This Row],[APreWBkWh]],EnergyImpactLookups[[#This Row],[AStdWBkWh]])</f>
        <v>23.325199999999999</v>
      </c>
      <c r="AL3123">
        <f>IF(EnergyImpactLookups[[#This Row],[MAT]]="AR",EnergyImpactLookups[[#This Row],[APreWBtherm]],EnergyImpactLookups[[#This Row],[AStdWBtherm]])</f>
        <v>0</v>
      </c>
      <c r="AM3123">
        <f>IF(EnergyImpactLookups[[#This Row],[MAT]]="AR",EnergyImpactLookups[[#This Row],[AStdWBkW]],0)</f>
        <v>0</v>
      </c>
      <c r="AN3123">
        <f>IF(EnergyImpactLookups[[#This Row],[MAT]]="AR",EnergyImpactLookups[[#This Row],[AStdWBkWh]],0)</f>
        <v>0</v>
      </c>
      <c r="AO3123">
        <f>IF(EnergyImpactLookups[[#This Row],[MAT]]="AR",EnergyImpactLookups[[#This Row],[AStdWBtherm]],0)</f>
        <v>0</v>
      </c>
    </row>
    <row r="3124" spans="1:41" x14ac:dyDescent="0.3">
      <c r="A3124" t="s">
        <v>636</v>
      </c>
      <c r="B3124" t="s">
        <v>532</v>
      </c>
      <c r="C3124" t="s">
        <v>218</v>
      </c>
      <c r="D3124" t="s">
        <v>721</v>
      </c>
      <c r="E3124" t="s">
        <v>533</v>
      </c>
      <c r="F3124" t="s">
        <v>581</v>
      </c>
      <c r="G3124" t="s">
        <v>386</v>
      </c>
      <c r="H3124" t="s">
        <v>7</v>
      </c>
      <c r="I3124" t="s">
        <v>698</v>
      </c>
      <c r="J3124" t="s">
        <v>602</v>
      </c>
      <c r="K3124" t="s">
        <v>128</v>
      </c>
      <c r="L3124" t="s">
        <v>12</v>
      </c>
      <c r="M3124" t="s">
        <v>536</v>
      </c>
      <c r="N3124" s="1">
        <v>44167</v>
      </c>
      <c r="O3124" t="s">
        <v>95</v>
      </c>
      <c r="P3124" t="s">
        <v>127</v>
      </c>
      <c r="Q3124" t="s">
        <v>104</v>
      </c>
      <c r="R3124" t="s">
        <v>129</v>
      </c>
      <c r="S3124" t="s">
        <v>537</v>
      </c>
      <c r="T3124">
        <v>3.5</v>
      </c>
      <c r="U3124">
        <v>1240</v>
      </c>
      <c r="V3124" t="s">
        <v>8</v>
      </c>
      <c r="W3124">
        <v>15.2074</v>
      </c>
      <c r="X3124">
        <v>5.5399999999999998E-2</v>
      </c>
      <c r="Y3124">
        <v>0</v>
      </c>
      <c r="Z3124">
        <v>9.1506000000000007</v>
      </c>
      <c r="AA3124">
        <v>3.3300000000000003E-2</v>
      </c>
      <c r="AB3124">
        <v>0</v>
      </c>
      <c r="AC3124" t="s">
        <v>538</v>
      </c>
      <c r="AD3124">
        <v>1</v>
      </c>
      <c r="AE3124">
        <v>1</v>
      </c>
      <c r="AF3124" t="str">
        <f>IF(EnergyImpactLookups[[#This Row],[MAT]]="AR",EnergyImpactLookups[[#This Row],[APreWBkWh]],"")</f>
        <v/>
      </c>
      <c r="AG3124" t="str">
        <f>IF(EnergyImpactLookups[[#This Row],[MAT]]="AR",EnergyImpactLookups[[#This Row],[APreWBkW]],"")</f>
        <v/>
      </c>
      <c r="AH3124" s="19" t="str">
        <f>IF(EnergyImpactLookups[[#This Row],[MAT]]="AR",EnergyImpactLookups[[#This Row],[APreWBtherm]],"")</f>
        <v/>
      </c>
      <c r="AJ3124">
        <f>IF(EnergyImpactLookups[[#This Row],[MAT]]="AR",EnergyImpactLookups[[#This Row],[APreWBkW]],EnergyImpactLookups[[#This Row],[AStdWBkW]])</f>
        <v>3.3300000000000003E-2</v>
      </c>
      <c r="AK3124">
        <f>IF(EnergyImpactLookups[[#This Row],[MAT]]="AR",EnergyImpactLookups[[#This Row],[APreWBkWh]],EnergyImpactLookups[[#This Row],[AStdWBkWh]])</f>
        <v>9.1506000000000007</v>
      </c>
      <c r="AL3124">
        <f>IF(EnergyImpactLookups[[#This Row],[MAT]]="AR",EnergyImpactLookups[[#This Row],[APreWBtherm]],EnergyImpactLookups[[#This Row],[AStdWBtherm]])</f>
        <v>0</v>
      </c>
      <c r="AM3124">
        <f>IF(EnergyImpactLookups[[#This Row],[MAT]]="AR",EnergyImpactLookups[[#This Row],[AStdWBkW]],0)</f>
        <v>0</v>
      </c>
      <c r="AN3124">
        <f>IF(EnergyImpactLookups[[#This Row],[MAT]]="AR",EnergyImpactLookups[[#This Row],[AStdWBkWh]],0)</f>
        <v>0</v>
      </c>
      <c r="AO3124">
        <f>IF(EnergyImpactLookups[[#This Row],[MAT]]="AR",EnergyImpactLookups[[#This Row],[AStdWBtherm]],0)</f>
        <v>0</v>
      </c>
    </row>
    <row r="3125" spans="1:41" x14ac:dyDescent="0.3">
      <c r="A3125" t="s">
        <v>636</v>
      </c>
      <c r="B3125" t="s">
        <v>532</v>
      </c>
      <c r="C3125" t="s">
        <v>218</v>
      </c>
      <c r="D3125" t="s">
        <v>721</v>
      </c>
      <c r="E3125" t="s">
        <v>533</v>
      </c>
      <c r="F3125" t="s">
        <v>581</v>
      </c>
      <c r="G3125" t="s">
        <v>386</v>
      </c>
      <c r="H3125" t="s">
        <v>7</v>
      </c>
      <c r="I3125" t="s">
        <v>698</v>
      </c>
      <c r="J3125" t="s">
        <v>602</v>
      </c>
      <c r="K3125" t="s">
        <v>128</v>
      </c>
      <c r="L3125" t="s">
        <v>12</v>
      </c>
      <c r="M3125" t="s">
        <v>536</v>
      </c>
      <c r="N3125" s="1">
        <v>44167</v>
      </c>
      <c r="O3125" t="s">
        <v>95</v>
      </c>
      <c r="P3125" t="s">
        <v>127</v>
      </c>
      <c r="Q3125" t="s">
        <v>105</v>
      </c>
      <c r="R3125" t="s">
        <v>129</v>
      </c>
      <c r="S3125" t="s">
        <v>537</v>
      </c>
      <c r="T3125">
        <v>3.5</v>
      </c>
      <c r="U3125">
        <v>1240</v>
      </c>
      <c r="V3125" t="s">
        <v>8</v>
      </c>
      <c r="W3125">
        <v>59.914200000000001</v>
      </c>
      <c r="X3125">
        <v>9.4600000000000004E-2</v>
      </c>
      <c r="Y3125">
        <v>0</v>
      </c>
      <c r="Z3125">
        <v>36.036299999999997</v>
      </c>
      <c r="AA3125">
        <v>5.6899999999999999E-2</v>
      </c>
      <c r="AB3125">
        <v>0</v>
      </c>
      <c r="AC3125" t="s">
        <v>538</v>
      </c>
      <c r="AD3125">
        <v>1</v>
      </c>
      <c r="AE3125">
        <v>1</v>
      </c>
      <c r="AF3125" t="str">
        <f>IF(EnergyImpactLookups[[#This Row],[MAT]]="AR",EnergyImpactLookups[[#This Row],[APreWBkWh]],"")</f>
        <v/>
      </c>
      <c r="AG3125" t="str">
        <f>IF(EnergyImpactLookups[[#This Row],[MAT]]="AR",EnergyImpactLookups[[#This Row],[APreWBkW]],"")</f>
        <v/>
      </c>
      <c r="AH3125" s="19" t="str">
        <f>IF(EnergyImpactLookups[[#This Row],[MAT]]="AR",EnergyImpactLookups[[#This Row],[APreWBtherm]],"")</f>
        <v/>
      </c>
      <c r="AJ3125">
        <f>IF(EnergyImpactLookups[[#This Row],[MAT]]="AR",EnergyImpactLookups[[#This Row],[APreWBkW]],EnergyImpactLookups[[#This Row],[AStdWBkW]])</f>
        <v>5.6899999999999999E-2</v>
      </c>
      <c r="AK3125">
        <f>IF(EnergyImpactLookups[[#This Row],[MAT]]="AR",EnergyImpactLookups[[#This Row],[APreWBkWh]],EnergyImpactLookups[[#This Row],[AStdWBkWh]])</f>
        <v>36.036299999999997</v>
      </c>
      <c r="AL3125">
        <f>IF(EnergyImpactLookups[[#This Row],[MAT]]="AR",EnergyImpactLookups[[#This Row],[APreWBtherm]],EnergyImpactLookups[[#This Row],[AStdWBtherm]])</f>
        <v>0</v>
      </c>
      <c r="AM3125">
        <f>IF(EnergyImpactLookups[[#This Row],[MAT]]="AR",EnergyImpactLookups[[#This Row],[AStdWBkW]],0)</f>
        <v>0</v>
      </c>
      <c r="AN3125">
        <f>IF(EnergyImpactLookups[[#This Row],[MAT]]="AR",EnergyImpactLookups[[#This Row],[AStdWBkWh]],0)</f>
        <v>0</v>
      </c>
      <c r="AO3125">
        <f>IF(EnergyImpactLookups[[#This Row],[MAT]]="AR",EnergyImpactLookups[[#This Row],[AStdWBtherm]],0)</f>
        <v>0</v>
      </c>
    </row>
    <row r="3126" spans="1:41" x14ac:dyDescent="0.3">
      <c r="A3126" t="s">
        <v>636</v>
      </c>
      <c r="B3126" t="s">
        <v>532</v>
      </c>
      <c r="C3126" t="s">
        <v>218</v>
      </c>
      <c r="D3126" t="s">
        <v>721</v>
      </c>
      <c r="E3126" t="s">
        <v>533</v>
      </c>
      <c r="F3126" t="s">
        <v>581</v>
      </c>
      <c r="G3126" t="s">
        <v>386</v>
      </c>
      <c r="H3126" t="s">
        <v>7</v>
      </c>
      <c r="I3126" t="s">
        <v>698</v>
      </c>
      <c r="J3126" t="s">
        <v>602</v>
      </c>
      <c r="K3126" t="s">
        <v>128</v>
      </c>
      <c r="L3126" t="s">
        <v>12</v>
      </c>
      <c r="M3126" t="s">
        <v>536</v>
      </c>
      <c r="N3126" s="1">
        <v>44167</v>
      </c>
      <c r="O3126" t="s">
        <v>95</v>
      </c>
      <c r="P3126" t="s">
        <v>127</v>
      </c>
      <c r="Q3126" t="s">
        <v>106</v>
      </c>
      <c r="R3126" t="s">
        <v>129</v>
      </c>
      <c r="S3126" t="s">
        <v>537</v>
      </c>
      <c r="T3126">
        <v>3.5</v>
      </c>
      <c r="U3126">
        <v>1240</v>
      </c>
      <c r="V3126" t="s">
        <v>8</v>
      </c>
      <c r="W3126">
        <v>12.6252</v>
      </c>
      <c r="X3126">
        <v>3.1699999999999999E-2</v>
      </c>
      <c r="Y3126">
        <v>0</v>
      </c>
      <c r="Z3126">
        <v>7.6040999999999999</v>
      </c>
      <c r="AA3126">
        <v>1.9099999999999999E-2</v>
      </c>
      <c r="AB3126">
        <v>0</v>
      </c>
      <c r="AC3126" t="s">
        <v>538</v>
      </c>
      <c r="AD3126">
        <v>1</v>
      </c>
      <c r="AE3126">
        <v>1</v>
      </c>
      <c r="AF3126" t="str">
        <f>IF(EnergyImpactLookups[[#This Row],[MAT]]="AR",EnergyImpactLookups[[#This Row],[APreWBkWh]],"")</f>
        <v/>
      </c>
      <c r="AG3126" t="str">
        <f>IF(EnergyImpactLookups[[#This Row],[MAT]]="AR",EnergyImpactLookups[[#This Row],[APreWBkW]],"")</f>
        <v/>
      </c>
      <c r="AH3126" s="19" t="str">
        <f>IF(EnergyImpactLookups[[#This Row],[MAT]]="AR",EnergyImpactLookups[[#This Row],[APreWBtherm]],"")</f>
        <v/>
      </c>
      <c r="AJ3126">
        <f>IF(EnergyImpactLookups[[#This Row],[MAT]]="AR",EnergyImpactLookups[[#This Row],[APreWBkW]],EnergyImpactLookups[[#This Row],[AStdWBkW]])</f>
        <v>1.9099999999999999E-2</v>
      </c>
      <c r="AK3126">
        <f>IF(EnergyImpactLookups[[#This Row],[MAT]]="AR",EnergyImpactLookups[[#This Row],[APreWBkWh]],EnergyImpactLookups[[#This Row],[AStdWBkWh]])</f>
        <v>7.6040999999999999</v>
      </c>
      <c r="AL3126">
        <f>IF(EnergyImpactLookups[[#This Row],[MAT]]="AR",EnergyImpactLookups[[#This Row],[APreWBtherm]],EnergyImpactLookups[[#This Row],[AStdWBtherm]])</f>
        <v>0</v>
      </c>
      <c r="AM3126">
        <f>IF(EnergyImpactLookups[[#This Row],[MAT]]="AR",EnergyImpactLookups[[#This Row],[AStdWBkW]],0)</f>
        <v>0</v>
      </c>
      <c r="AN3126">
        <f>IF(EnergyImpactLookups[[#This Row],[MAT]]="AR",EnergyImpactLookups[[#This Row],[AStdWBkWh]],0)</f>
        <v>0</v>
      </c>
      <c r="AO3126">
        <f>IF(EnergyImpactLookups[[#This Row],[MAT]]="AR",EnergyImpactLookups[[#This Row],[AStdWBtherm]],0)</f>
        <v>0</v>
      </c>
    </row>
    <row r="3127" spans="1:41" x14ac:dyDescent="0.3">
      <c r="A3127" t="s">
        <v>636</v>
      </c>
      <c r="B3127" t="s">
        <v>532</v>
      </c>
      <c r="C3127" t="s">
        <v>218</v>
      </c>
      <c r="D3127" t="s">
        <v>721</v>
      </c>
      <c r="E3127" t="s">
        <v>533</v>
      </c>
      <c r="F3127" t="s">
        <v>581</v>
      </c>
      <c r="G3127" t="s">
        <v>386</v>
      </c>
      <c r="H3127" t="s">
        <v>7</v>
      </c>
      <c r="I3127" t="s">
        <v>698</v>
      </c>
      <c r="J3127" t="s">
        <v>602</v>
      </c>
      <c r="K3127" t="s">
        <v>128</v>
      </c>
      <c r="L3127" t="s">
        <v>12</v>
      </c>
      <c r="M3127" t="s">
        <v>536</v>
      </c>
      <c r="N3127" s="1">
        <v>44167</v>
      </c>
      <c r="O3127" t="s">
        <v>95</v>
      </c>
      <c r="P3127" t="s">
        <v>127</v>
      </c>
      <c r="Q3127" t="s">
        <v>107</v>
      </c>
      <c r="R3127" t="s">
        <v>129</v>
      </c>
      <c r="S3127" t="s">
        <v>537</v>
      </c>
      <c r="T3127">
        <v>3.5</v>
      </c>
      <c r="U3127">
        <v>1240</v>
      </c>
      <c r="V3127" t="s">
        <v>8</v>
      </c>
      <c r="W3127">
        <v>58.6432</v>
      </c>
      <c r="X3127">
        <v>5.5300000000000002E-2</v>
      </c>
      <c r="Y3127">
        <v>0</v>
      </c>
      <c r="Z3127">
        <v>35.269599999999997</v>
      </c>
      <c r="AA3127">
        <v>3.3300000000000003E-2</v>
      </c>
      <c r="AB3127">
        <v>0</v>
      </c>
      <c r="AC3127" t="s">
        <v>538</v>
      </c>
      <c r="AD3127">
        <v>1</v>
      </c>
      <c r="AE3127">
        <v>1</v>
      </c>
      <c r="AF3127" t="str">
        <f>IF(EnergyImpactLookups[[#This Row],[MAT]]="AR",EnergyImpactLookups[[#This Row],[APreWBkWh]],"")</f>
        <v/>
      </c>
      <c r="AG3127" t="str">
        <f>IF(EnergyImpactLookups[[#This Row],[MAT]]="AR",EnergyImpactLookups[[#This Row],[APreWBkW]],"")</f>
        <v/>
      </c>
      <c r="AH3127" s="19" t="str">
        <f>IF(EnergyImpactLookups[[#This Row],[MAT]]="AR",EnergyImpactLookups[[#This Row],[APreWBtherm]],"")</f>
        <v/>
      </c>
      <c r="AJ3127">
        <f>IF(EnergyImpactLookups[[#This Row],[MAT]]="AR",EnergyImpactLookups[[#This Row],[APreWBkW]],EnergyImpactLookups[[#This Row],[AStdWBkW]])</f>
        <v>3.3300000000000003E-2</v>
      </c>
      <c r="AK3127">
        <f>IF(EnergyImpactLookups[[#This Row],[MAT]]="AR",EnergyImpactLookups[[#This Row],[APreWBkWh]],EnergyImpactLookups[[#This Row],[AStdWBkWh]])</f>
        <v>35.269599999999997</v>
      </c>
      <c r="AL3127">
        <f>IF(EnergyImpactLookups[[#This Row],[MAT]]="AR",EnergyImpactLookups[[#This Row],[APreWBtherm]],EnergyImpactLookups[[#This Row],[AStdWBtherm]])</f>
        <v>0</v>
      </c>
      <c r="AM3127">
        <f>IF(EnergyImpactLookups[[#This Row],[MAT]]="AR",EnergyImpactLookups[[#This Row],[AStdWBkW]],0)</f>
        <v>0</v>
      </c>
      <c r="AN3127">
        <f>IF(EnergyImpactLookups[[#This Row],[MAT]]="AR",EnergyImpactLookups[[#This Row],[AStdWBkWh]],0)</f>
        <v>0</v>
      </c>
      <c r="AO3127">
        <f>IF(EnergyImpactLookups[[#This Row],[MAT]]="AR",EnergyImpactLookups[[#This Row],[AStdWBtherm]],0)</f>
        <v>0</v>
      </c>
    </row>
    <row r="3128" spans="1:41" x14ac:dyDescent="0.3">
      <c r="A3128" t="s">
        <v>636</v>
      </c>
      <c r="B3128" t="s">
        <v>532</v>
      </c>
      <c r="C3128" t="s">
        <v>218</v>
      </c>
      <c r="D3128" t="s">
        <v>721</v>
      </c>
      <c r="E3128" t="s">
        <v>533</v>
      </c>
      <c r="F3128" t="s">
        <v>581</v>
      </c>
      <c r="G3128" t="s">
        <v>386</v>
      </c>
      <c r="H3128" t="s">
        <v>7</v>
      </c>
      <c r="I3128" t="s">
        <v>698</v>
      </c>
      <c r="J3128" t="s">
        <v>602</v>
      </c>
      <c r="K3128" t="s">
        <v>128</v>
      </c>
      <c r="L3128" t="s">
        <v>12</v>
      </c>
      <c r="M3128" t="s">
        <v>536</v>
      </c>
      <c r="N3128" s="1">
        <v>44167</v>
      </c>
      <c r="O3128" t="s">
        <v>95</v>
      </c>
      <c r="P3128" t="s">
        <v>127</v>
      </c>
      <c r="Q3128" t="s">
        <v>109</v>
      </c>
      <c r="R3128" t="s">
        <v>129</v>
      </c>
      <c r="S3128" t="s">
        <v>537</v>
      </c>
      <c r="T3128">
        <v>3.5</v>
      </c>
      <c r="U3128">
        <v>1240</v>
      </c>
      <c r="V3128" t="s">
        <v>8</v>
      </c>
      <c r="W3128">
        <v>51.889499999999998</v>
      </c>
      <c r="X3128">
        <v>4.5600000000000002E-2</v>
      </c>
      <c r="Y3128">
        <v>0</v>
      </c>
      <c r="Z3128">
        <v>31.207599999999999</v>
      </c>
      <c r="AA3128">
        <v>2.7400000000000001E-2</v>
      </c>
      <c r="AB3128">
        <v>0</v>
      </c>
      <c r="AC3128" t="s">
        <v>538</v>
      </c>
      <c r="AD3128">
        <v>1</v>
      </c>
      <c r="AE3128">
        <v>1</v>
      </c>
      <c r="AF3128" t="str">
        <f>IF(EnergyImpactLookups[[#This Row],[MAT]]="AR",EnergyImpactLookups[[#This Row],[APreWBkWh]],"")</f>
        <v/>
      </c>
      <c r="AG3128" t="str">
        <f>IF(EnergyImpactLookups[[#This Row],[MAT]]="AR",EnergyImpactLookups[[#This Row],[APreWBkW]],"")</f>
        <v/>
      </c>
      <c r="AH3128" s="19" t="str">
        <f>IF(EnergyImpactLookups[[#This Row],[MAT]]="AR",EnergyImpactLookups[[#This Row],[APreWBtherm]],"")</f>
        <v/>
      </c>
      <c r="AJ3128">
        <f>IF(EnergyImpactLookups[[#This Row],[MAT]]="AR",EnergyImpactLookups[[#This Row],[APreWBkW]],EnergyImpactLookups[[#This Row],[AStdWBkW]])</f>
        <v>2.7400000000000001E-2</v>
      </c>
      <c r="AK3128">
        <f>IF(EnergyImpactLookups[[#This Row],[MAT]]="AR",EnergyImpactLookups[[#This Row],[APreWBkWh]],EnergyImpactLookups[[#This Row],[AStdWBkWh]])</f>
        <v>31.207599999999999</v>
      </c>
      <c r="AL3128">
        <f>IF(EnergyImpactLookups[[#This Row],[MAT]]="AR",EnergyImpactLookups[[#This Row],[APreWBtherm]],EnergyImpactLookups[[#This Row],[AStdWBtherm]])</f>
        <v>0</v>
      </c>
      <c r="AM3128">
        <f>IF(EnergyImpactLookups[[#This Row],[MAT]]="AR",EnergyImpactLookups[[#This Row],[AStdWBkW]],0)</f>
        <v>0</v>
      </c>
      <c r="AN3128">
        <f>IF(EnergyImpactLookups[[#This Row],[MAT]]="AR",EnergyImpactLookups[[#This Row],[AStdWBkWh]],0)</f>
        <v>0</v>
      </c>
      <c r="AO3128">
        <f>IF(EnergyImpactLookups[[#This Row],[MAT]]="AR",EnergyImpactLookups[[#This Row],[AStdWBtherm]],0)</f>
        <v>0</v>
      </c>
    </row>
    <row r="3129" spans="1:41" x14ac:dyDescent="0.3">
      <c r="A3129" t="s">
        <v>636</v>
      </c>
      <c r="B3129" t="s">
        <v>532</v>
      </c>
      <c r="C3129" t="s">
        <v>218</v>
      </c>
      <c r="D3129" t="s">
        <v>721</v>
      </c>
      <c r="E3129" t="s">
        <v>533</v>
      </c>
      <c r="F3129" t="s">
        <v>581</v>
      </c>
      <c r="G3129" t="s">
        <v>386</v>
      </c>
      <c r="H3129" t="s">
        <v>7</v>
      </c>
      <c r="I3129" t="s">
        <v>698</v>
      </c>
      <c r="J3129" t="s">
        <v>602</v>
      </c>
      <c r="K3129" t="s">
        <v>128</v>
      </c>
      <c r="L3129" t="s">
        <v>12</v>
      </c>
      <c r="M3129" t="s">
        <v>536</v>
      </c>
      <c r="N3129" s="1">
        <v>44167</v>
      </c>
      <c r="O3129" t="s">
        <v>95</v>
      </c>
      <c r="P3129" t="s">
        <v>127</v>
      </c>
      <c r="Q3129" t="s">
        <v>111</v>
      </c>
      <c r="R3129" t="s">
        <v>129</v>
      </c>
      <c r="S3129" t="s">
        <v>537</v>
      </c>
      <c r="T3129">
        <v>3.5</v>
      </c>
      <c r="U3129">
        <v>1240</v>
      </c>
      <c r="V3129" t="s">
        <v>8</v>
      </c>
      <c r="W3129">
        <v>115.8561</v>
      </c>
      <c r="X3129">
        <v>9.0999999999999998E-2</v>
      </c>
      <c r="Y3129">
        <v>0</v>
      </c>
      <c r="Z3129">
        <v>69.671300000000002</v>
      </c>
      <c r="AA3129">
        <v>5.4699999999999999E-2</v>
      </c>
      <c r="AB3129">
        <v>0</v>
      </c>
      <c r="AC3129" t="s">
        <v>538</v>
      </c>
      <c r="AD3129">
        <v>1</v>
      </c>
      <c r="AE3129">
        <v>1</v>
      </c>
      <c r="AF3129" t="str">
        <f>IF(EnergyImpactLookups[[#This Row],[MAT]]="AR",EnergyImpactLookups[[#This Row],[APreWBkWh]],"")</f>
        <v/>
      </c>
      <c r="AG3129" t="str">
        <f>IF(EnergyImpactLookups[[#This Row],[MAT]]="AR",EnergyImpactLookups[[#This Row],[APreWBkW]],"")</f>
        <v/>
      </c>
      <c r="AH3129" s="19" t="str">
        <f>IF(EnergyImpactLookups[[#This Row],[MAT]]="AR",EnergyImpactLookups[[#This Row],[APreWBtherm]],"")</f>
        <v/>
      </c>
      <c r="AJ3129">
        <f>IF(EnergyImpactLookups[[#This Row],[MAT]]="AR",EnergyImpactLookups[[#This Row],[APreWBkW]],EnergyImpactLookups[[#This Row],[AStdWBkW]])</f>
        <v>5.4699999999999999E-2</v>
      </c>
      <c r="AK3129">
        <f>IF(EnergyImpactLookups[[#This Row],[MAT]]="AR",EnergyImpactLookups[[#This Row],[APreWBkWh]],EnergyImpactLookups[[#This Row],[AStdWBkWh]])</f>
        <v>69.671300000000002</v>
      </c>
      <c r="AL3129">
        <f>IF(EnergyImpactLookups[[#This Row],[MAT]]="AR",EnergyImpactLookups[[#This Row],[APreWBtherm]],EnergyImpactLookups[[#This Row],[AStdWBtherm]])</f>
        <v>0</v>
      </c>
      <c r="AM3129">
        <f>IF(EnergyImpactLookups[[#This Row],[MAT]]="AR",EnergyImpactLookups[[#This Row],[AStdWBkW]],0)</f>
        <v>0</v>
      </c>
      <c r="AN3129">
        <f>IF(EnergyImpactLookups[[#This Row],[MAT]]="AR",EnergyImpactLookups[[#This Row],[AStdWBkWh]],0)</f>
        <v>0</v>
      </c>
      <c r="AO3129">
        <f>IF(EnergyImpactLookups[[#This Row],[MAT]]="AR",EnergyImpactLookups[[#This Row],[AStdWBtherm]],0)</f>
        <v>0</v>
      </c>
    </row>
    <row r="3130" spans="1:41" x14ac:dyDescent="0.3">
      <c r="A3130" t="s">
        <v>636</v>
      </c>
      <c r="B3130" t="s">
        <v>532</v>
      </c>
      <c r="C3130" t="s">
        <v>218</v>
      </c>
      <c r="D3130" t="s">
        <v>721</v>
      </c>
      <c r="E3130" t="s">
        <v>533</v>
      </c>
      <c r="F3130" t="s">
        <v>581</v>
      </c>
      <c r="G3130" t="s">
        <v>386</v>
      </c>
      <c r="H3130" t="s">
        <v>7</v>
      </c>
      <c r="I3130" t="s">
        <v>698</v>
      </c>
      <c r="J3130" t="s">
        <v>602</v>
      </c>
      <c r="K3130" t="s">
        <v>128</v>
      </c>
      <c r="L3130" t="s">
        <v>12</v>
      </c>
      <c r="M3130" t="s">
        <v>536</v>
      </c>
      <c r="N3130" s="1">
        <v>44167</v>
      </c>
      <c r="O3130" t="s">
        <v>95</v>
      </c>
      <c r="P3130" t="s">
        <v>127</v>
      </c>
      <c r="Q3130" t="s">
        <v>112</v>
      </c>
      <c r="R3130" t="s">
        <v>129</v>
      </c>
      <c r="S3130" t="s">
        <v>537</v>
      </c>
      <c r="T3130">
        <v>3.5</v>
      </c>
      <c r="U3130">
        <v>1240</v>
      </c>
      <c r="V3130" t="s">
        <v>8</v>
      </c>
      <c r="W3130">
        <v>98.5261</v>
      </c>
      <c r="X3130">
        <v>9.5600000000000004E-2</v>
      </c>
      <c r="Y3130">
        <v>0</v>
      </c>
      <c r="Z3130">
        <v>59.253500000000003</v>
      </c>
      <c r="AA3130">
        <v>5.7500000000000002E-2</v>
      </c>
      <c r="AB3130">
        <v>0</v>
      </c>
      <c r="AC3130" t="s">
        <v>538</v>
      </c>
      <c r="AD3130">
        <v>1</v>
      </c>
      <c r="AE3130">
        <v>1</v>
      </c>
      <c r="AF3130" t="str">
        <f>IF(EnergyImpactLookups[[#This Row],[MAT]]="AR",EnergyImpactLookups[[#This Row],[APreWBkWh]],"")</f>
        <v/>
      </c>
      <c r="AG3130" t="str">
        <f>IF(EnergyImpactLookups[[#This Row],[MAT]]="AR",EnergyImpactLookups[[#This Row],[APreWBkW]],"")</f>
        <v/>
      </c>
      <c r="AH3130" s="19" t="str">
        <f>IF(EnergyImpactLookups[[#This Row],[MAT]]="AR",EnergyImpactLookups[[#This Row],[APreWBtherm]],"")</f>
        <v/>
      </c>
      <c r="AJ3130">
        <f>IF(EnergyImpactLookups[[#This Row],[MAT]]="AR",EnergyImpactLookups[[#This Row],[APreWBkW]],EnergyImpactLookups[[#This Row],[AStdWBkW]])</f>
        <v>5.7500000000000002E-2</v>
      </c>
      <c r="AK3130">
        <f>IF(EnergyImpactLookups[[#This Row],[MAT]]="AR",EnergyImpactLookups[[#This Row],[APreWBkWh]],EnergyImpactLookups[[#This Row],[AStdWBkWh]])</f>
        <v>59.253500000000003</v>
      </c>
      <c r="AL3130">
        <f>IF(EnergyImpactLookups[[#This Row],[MAT]]="AR",EnergyImpactLookups[[#This Row],[APreWBtherm]],EnergyImpactLookups[[#This Row],[AStdWBtherm]])</f>
        <v>0</v>
      </c>
      <c r="AM3130">
        <f>IF(EnergyImpactLookups[[#This Row],[MAT]]="AR",EnergyImpactLookups[[#This Row],[AStdWBkW]],0)</f>
        <v>0</v>
      </c>
      <c r="AN3130">
        <f>IF(EnergyImpactLookups[[#This Row],[MAT]]="AR",EnergyImpactLookups[[#This Row],[AStdWBkWh]],0)</f>
        <v>0</v>
      </c>
      <c r="AO3130">
        <f>IF(EnergyImpactLookups[[#This Row],[MAT]]="AR",EnergyImpactLookups[[#This Row],[AStdWBtherm]],0)</f>
        <v>0</v>
      </c>
    </row>
    <row r="3131" spans="1:41" x14ac:dyDescent="0.3">
      <c r="A3131" t="s">
        <v>636</v>
      </c>
      <c r="B3131" t="s">
        <v>532</v>
      </c>
      <c r="C3131" t="s">
        <v>218</v>
      </c>
      <c r="D3131" t="s">
        <v>721</v>
      </c>
      <c r="E3131" t="s">
        <v>533</v>
      </c>
      <c r="F3131" t="s">
        <v>581</v>
      </c>
      <c r="G3131" t="s">
        <v>386</v>
      </c>
      <c r="H3131" t="s">
        <v>7</v>
      </c>
      <c r="I3131" t="s">
        <v>698</v>
      </c>
      <c r="J3131" t="s">
        <v>602</v>
      </c>
      <c r="K3131" t="s">
        <v>128</v>
      </c>
      <c r="L3131" t="s">
        <v>12</v>
      </c>
      <c r="M3131" t="s">
        <v>536</v>
      </c>
      <c r="N3131" s="1">
        <v>44167</v>
      </c>
      <c r="O3131" t="s">
        <v>95</v>
      </c>
      <c r="P3131" t="s">
        <v>127</v>
      </c>
      <c r="Q3131" t="s">
        <v>113</v>
      </c>
      <c r="R3131" t="s">
        <v>129</v>
      </c>
      <c r="S3131" t="s">
        <v>537</v>
      </c>
      <c r="T3131">
        <v>3.5</v>
      </c>
      <c r="U3131">
        <v>1240</v>
      </c>
      <c r="V3131" t="s">
        <v>8</v>
      </c>
      <c r="W3131">
        <v>136.69229999999999</v>
      </c>
      <c r="X3131">
        <v>0.1056</v>
      </c>
      <c r="Y3131">
        <v>0</v>
      </c>
      <c r="Z3131">
        <v>82.205399999999997</v>
      </c>
      <c r="AA3131">
        <v>6.3500000000000001E-2</v>
      </c>
      <c r="AB3131">
        <v>0</v>
      </c>
      <c r="AC3131" t="s">
        <v>538</v>
      </c>
      <c r="AD3131">
        <v>1</v>
      </c>
      <c r="AE3131">
        <v>1</v>
      </c>
      <c r="AF3131" t="str">
        <f>IF(EnergyImpactLookups[[#This Row],[MAT]]="AR",EnergyImpactLookups[[#This Row],[APreWBkWh]],"")</f>
        <v/>
      </c>
      <c r="AG3131" t="str">
        <f>IF(EnergyImpactLookups[[#This Row],[MAT]]="AR",EnergyImpactLookups[[#This Row],[APreWBkW]],"")</f>
        <v/>
      </c>
      <c r="AH3131" s="19" t="str">
        <f>IF(EnergyImpactLookups[[#This Row],[MAT]]="AR",EnergyImpactLookups[[#This Row],[APreWBtherm]],"")</f>
        <v/>
      </c>
      <c r="AJ3131">
        <f>IF(EnergyImpactLookups[[#This Row],[MAT]]="AR",EnergyImpactLookups[[#This Row],[APreWBkW]],EnergyImpactLookups[[#This Row],[AStdWBkW]])</f>
        <v>6.3500000000000001E-2</v>
      </c>
      <c r="AK3131">
        <f>IF(EnergyImpactLookups[[#This Row],[MAT]]="AR",EnergyImpactLookups[[#This Row],[APreWBkWh]],EnergyImpactLookups[[#This Row],[AStdWBkWh]])</f>
        <v>82.205399999999997</v>
      </c>
      <c r="AL3131">
        <f>IF(EnergyImpactLookups[[#This Row],[MAT]]="AR",EnergyImpactLookups[[#This Row],[APreWBtherm]],EnergyImpactLookups[[#This Row],[AStdWBtherm]])</f>
        <v>0</v>
      </c>
      <c r="AM3131">
        <f>IF(EnergyImpactLookups[[#This Row],[MAT]]="AR",EnergyImpactLookups[[#This Row],[AStdWBkW]],0)</f>
        <v>0</v>
      </c>
      <c r="AN3131">
        <f>IF(EnergyImpactLookups[[#This Row],[MAT]]="AR",EnergyImpactLookups[[#This Row],[AStdWBkWh]],0)</f>
        <v>0</v>
      </c>
      <c r="AO3131">
        <f>IF(EnergyImpactLookups[[#This Row],[MAT]]="AR",EnergyImpactLookups[[#This Row],[AStdWBtherm]],0)</f>
        <v>0</v>
      </c>
    </row>
    <row r="3132" spans="1:41" x14ac:dyDescent="0.3">
      <c r="A3132" t="s">
        <v>636</v>
      </c>
      <c r="B3132" t="s">
        <v>532</v>
      </c>
      <c r="C3132" t="s">
        <v>218</v>
      </c>
      <c r="D3132" t="s">
        <v>721</v>
      </c>
      <c r="E3132" t="s">
        <v>533</v>
      </c>
      <c r="F3132" t="s">
        <v>581</v>
      </c>
      <c r="G3132" t="s">
        <v>386</v>
      </c>
      <c r="H3132" t="s">
        <v>7</v>
      </c>
      <c r="I3132" t="s">
        <v>698</v>
      </c>
      <c r="J3132" t="s">
        <v>602</v>
      </c>
      <c r="K3132" t="s">
        <v>128</v>
      </c>
      <c r="L3132" t="s">
        <v>12</v>
      </c>
      <c r="M3132" t="s">
        <v>536</v>
      </c>
      <c r="N3132" s="1">
        <v>44167</v>
      </c>
      <c r="O3132" t="s">
        <v>95</v>
      </c>
      <c r="P3132" t="s">
        <v>127</v>
      </c>
      <c r="Q3132" t="s">
        <v>114</v>
      </c>
      <c r="R3132" t="s">
        <v>129</v>
      </c>
      <c r="S3132" t="s">
        <v>537</v>
      </c>
      <c r="T3132">
        <v>3.5</v>
      </c>
      <c r="U3132">
        <v>1240</v>
      </c>
      <c r="V3132" t="s">
        <v>8</v>
      </c>
      <c r="W3132">
        <v>147.44059999999999</v>
      </c>
      <c r="X3132">
        <v>0.14649999999999999</v>
      </c>
      <c r="Y3132">
        <v>0</v>
      </c>
      <c r="Z3132">
        <v>88.665599999999998</v>
      </c>
      <c r="AA3132">
        <v>8.8099999999999998E-2</v>
      </c>
      <c r="AB3132">
        <v>0</v>
      </c>
      <c r="AC3132" t="s">
        <v>538</v>
      </c>
      <c r="AD3132">
        <v>1</v>
      </c>
      <c r="AE3132">
        <v>1</v>
      </c>
      <c r="AF3132" t="str">
        <f>IF(EnergyImpactLookups[[#This Row],[MAT]]="AR",EnergyImpactLookups[[#This Row],[APreWBkWh]],"")</f>
        <v/>
      </c>
      <c r="AG3132" t="str">
        <f>IF(EnergyImpactLookups[[#This Row],[MAT]]="AR",EnergyImpactLookups[[#This Row],[APreWBkW]],"")</f>
        <v/>
      </c>
      <c r="AH3132" s="19" t="str">
        <f>IF(EnergyImpactLookups[[#This Row],[MAT]]="AR",EnergyImpactLookups[[#This Row],[APreWBtherm]],"")</f>
        <v/>
      </c>
      <c r="AJ3132">
        <f>IF(EnergyImpactLookups[[#This Row],[MAT]]="AR",EnergyImpactLookups[[#This Row],[APreWBkW]],EnergyImpactLookups[[#This Row],[AStdWBkW]])</f>
        <v>8.8099999999999998E-2</v>
      </c>
      <c r="AK3132">
        <f>IF(EnergyImpactLookups[[#This Row],[MAT]]="AR",EnergyImpactLookups[[#This Row],[APreWBkWh]],EnergyImpactLookups[[#This Row],[AStdWBkWh]])</f>
        <v>88.665599999999998</v>
      </c>
      <c r="AL3132">
        <f>IF(EnergyImpactLookups[[#This Row],[MAT]]="AR",EnergyImpactLookups[[#This Row],[APreWBtherm]],EnergyImpactLookups[[#This Row],[AStdWBtherm]])</f>
        <v>0</v>
      </c>
      <c r="AM3132">
        <f>IF(EnergyImpactLookups[[#This Row],[MAT]]="AR",EnergyImpactLookups[[#This Row],[AStdWBkW]],0)</f>
        <v>0</v>
      </c>
      <c r="AN3132">
        <f>IF(EnergyImpactLookups[[#This Row],[MAT]]="AR",EnergyImpactLookups[[#This Row],[AStdWBkWh]],0)</f>
        <v>0</v>
      </c>
      <c r="AO3132">
        <f>IF(EnergyImpactLookups[[#This Row],[MAT]]="AR",EnergyImpactLookups[[#This Row],[AStdWBtherm]],0)</f>
        <v>0</v>
      </c>
    </row>
    <row r="3133" spans="1:41" x14ac:dyDescent="0.3">
      <c r="A3133" t="s">
        <v>636</v>
      </c>
      <c r="B3133" t="s">
        <v>532</v>
      </c>
      <c r="C3133" t="s">
        <v>218</v>
      </c>
      <c r="D3133" t="s">
        <v>721</v>
      </c>
      <c r="E3133" t="s">
        <v>533</v>
      </c>
      <c r="F3133" t="s">
        <v>581</v>
      </c>
      <c r="G3133" t="s">
        <v>386</v>
      </c>
      <c r="H3133" t="s">
        <v>7</v>
      </c>
      <c r="I3133" t="s">
        <v>698</v>
      </c>
      <c r="J3133" t="s">
        <v>602</v>
      </c>
      <c r="K3133" t="s">
        <v>128</v>
      </c>
      <c r="L3133" t="s">
        <v>12</v>
      </c>
      <c r="M3133" t="s">
        <v>536</v>
      </c>
      <c r="N3133" s="1">
        <v>44167</v>
      </c>
      <c r="O3133" t="s">
        <v>95</v>
      </c>
      <c r="P3133" t="s">
        <v>127</v>
      </c>
      <c r="Q3133" t="s">
        <v>115</v>
      </c>
      <c r="R3133" t="s">
        <v>129</v>
      </c>
      <c r="S3133" t="s">
        <v>537</v>
      </c>
      <c r="T3133">
        <v>3.5</v>
      </c>
      <c r="U3133">
        <v>1240</v>
      </c>
      <c r="V3133" t="s">
        <v>8</v>
      </c>
      <c r="W3133">
        <v>95.378</v>
      </c>
      <c r="X3133">
        <v>0.13070000000000001</v>
      </c>
      <c r="Y3133">
        <v>0</v>
      </c>
      <c r="Z3133">
        <v>57.350700000000003</v>
      </c>
      <c r="AA3133">
        <v>7.8600000000000003E-2</v>
      </c>
      <c r="AB3133">
        <v>0</v>
      </c>
      <c r="AC3133" t="s">
        <v>538</v>
      </c>
      <c r="AD3133">
        <v>1</v>
      </c>
      <c r="AE3133">
        <v>1</v>
      </c>
      <c r="AF3133" t="str">
        <f>IF(EnergyImpactLookups[[#This Row],[MAT]]="AR",EnergyImpactLookups[[#This Row],[APreWBkWh]],"")</f>
        <v/>
      </c>
      <c r="AG3133" t="str">
        <f>IF(EnergyImpactLookups[[#This Row],[MAT]]="AR",EnergyImpactLookups[[#This Row],[APreWBkW]],"")</f>
        <v/>
      </c>
      <c r="AH3133" s="19" t="str">
        <f>IF(EnergyImpactLookups[[#This Row],[MAT]]="AR",EnergyImpactLookups[[#This Row],[APreWBtherm]],"")</f>
        <v/>
      </c>
      <c r="AJ3133">
        <f>IF(EnergyImpactLookups[[#This Row],[MAT]]="AR",EnergyImpactLookups[[#This Row],[APreWBkW]],EnergyImpactLookups[[#This Row],[AStdWBkW]])</f>
        <v>7.8600000000000003E-2</v>
      </c>
      <c r="AK3133">
        <f>IF(EnergyImpactLookups[[#This Row],[MAT]]="AR",EnergyImpactLookups[[#This Row],[APreWBkWh]],EnergyImpactLookups[[#This Row],[AStdWBkWh]])</f>
        <v>57.350700000000003</v>
      </c>
      <c r="AL3133">
        <f>IF(EnergyImpactLookups[[#This Row],[MAT]]="AR",EnergyImpactLookups[[#This Row],[APreWBtherm]],EnergyImpactLookups[[#This Row],[AStdWBtherm]])</f>
        <v>0</v>
      </c>
      <c r="AM3133">
        <f>IF(EnergyImpactLookups[[#This Row],[MAT]]="AR",EnergyImpactLookups[[#This Row],[AStdWBkW]],0)</f>
        <v>0</v>
      </c>
      <c r="AN3133">
        <f>IF(EnergyImpactLookups[[#This Row],[MAT]]="AR",EnergyImpactLookups[[#This Row],[AStdWBkWh]],0)</f>
        <v>0</v>
      </c>
      <c r="AO3133">
        <f>IF(EnergyImpactLookups[[#This Row],[MAT]]="AR",EnergyImpactLookups[[#This Row],[AStdWBtherm]],0)</f>
        <v>0</v>
      </c>
    </row>
    <row r="3134" spans="1:41" x14ac:dyDescent="0.3">
      <c r="A3134" t="s">
        <v>636</v>
      </c>
      <c r="B3134" t="s">
        <v>532</v>
      </c>
      <c r="C3134" t="s">
        <v>218</v>
      </c>
      <c r="D3134" t="s">
        <v>721</v>
      </c>
      <c r="E3134" t="s">
        <v>533</v>
      </c>
      <c r="F3134" t="s">
        <v>581</v>
      </c>
      <c r="G3134" t="s">
        <v>386</v>
      </c>
      <c r="H3134" t="s">
        <v>7</v>
      </c>
      <c r="I3134" t="s">
        <v>698</v>
      </c>
      <c r="J3134" t="s">
        <v>602</v>
      </c>
      <c r="K3134" t="s">
        <v>128</v>
      </c>
      <c r="L3134" t="s">
        <v>12</v>
      </c>
      <c r="M3134" t="s">
        <v>536</v>
      </c>
      <c r="N3134" s="1">
        <v>44167</v>
      </c>
      <c r="O3134" t="s">
        <v>95</v>
      </c>
      <c r="P3134" t="s">
        <v>127</v>
      </c>
      <c r="Q3134" t="s">
        <v>116</v>
      </c>
      <c r="R3134" t="s">
        <v>129</v>
      </c>
      <c r="S3134" t="s">
        <v>537</v>
      </c>
      <c r="T3134">
        <v>3.5</v>
      </c>
      <c r="U3134">
        <v>1240</v>
      </c>
      <c r="V3134" t="s">
        <v>8</v>
      </c>
      <c r="W3134">
        <v>166.73490000000001</v>
      </c>
      <c r="X3134">
        <v>0.1434</v>
      </c>
      <c r="Y3134">
        <v>0</v>
      </c>
      <c r="Z3134">
        <v>100.2732</v>
      </c>
      <c r="AA3134">
        <v>8.6199999999999999E-2</v>
      </c>
      <c r="AB3134">
        <v>0</v>
      </c>
      <c r="AC3134" t="s">
        <v>538</v>
      </c>
      <c r="AD3134">
        <v>1</v>
      </c>
      <c r="AE3134">
        <v>1</v>
      </c>
      <c r="AF3134" t="str">
        <f>IF(EnergyImpactLookups[[#This Row],[MAT]]="AR",EnergyImpactLookups[[#This Row],[APreWBkWh]],"")</f>
        <v/>
      </c>
      <c r="AG3134" t="str">
        <f>IF(EnergyImpactLookups[[#This Row],[MAT]]="AR",EnergyImpactLookups[[#This Row],[APreWBkW]],"")</f>
        <v/>
      </c>
      <c r="AH3134" s="19" t="str">
        <f>IF(EnergyImpactLookups[[#This Row],[MAT]]="AR",EnergyImpactLookups[[#This Row],[APreWBtherm]],"")</f>
        <v/>
      </c>
      <c r="AJ3134">
        <f>IF(EnergyImpactLookups[[#This Row],[MAT]]="AR",EnergyImpactLookups[[#This Row],[APreWBkW]],EnergyImpactLookups[[#This Row],[AStdWBkW]])</f>
        <v>8.6199999999999999E-2</v>
      </c>
      <c r="AK3134">
        <f>IF(EnergyImpactLookups[[#This Row],[MAT]]="AR",EnergyImpactLookups[[#This Row],[APreWBkWh]],EnergyImpactLookups[[#This Row],[AStdWBkWh]])</f>
        <v>100.2732</v>
      </c>
      <c r="AL3134">
        <f>IF(EnergyImpactLookups[[#This Row],[MAT]]="AR",EnergyImpactLookups[[#This Row],[APreWBtherm]],EnergyImpactLookups[[#This Row],[AStdWBtherm]])</f>
        <v>0</v>
      </c>
      <c r="AM3134">
        <f>IF(EnergyImpactLookups[[#This Row],[MAT]]="AR",EnergyImpactLookups[[#This Row],[AStdWBkW]],0)</f>
        <v>0</v>
      </c>
      <c r="AN3134">
        <f>IF(EnergyImpactLookups[[#This Row],[MAT]]="AR",EnergyImpactLookups[[#This Row],[AStdWBkWh]],0)</f>
        <v>0</v>
      </c>
      <c r="AO3134">
        <f>IF(EnergyImpactLookups[[#This Row],[MAT]]="AR",EnergyImpactLookups[[#This Row],[AStdWBtherm]],0)</f>
        <v>0</v>
      </c>
    </row>
    <row r="3135" spans="1:41" x14ac:dyDescent="0.3">
      <c r="A3135" t="s">
        <v>636</v>
      </c>
      <c r="B3135" t="s">
        <v>532</v>
      </c>
      <c r="C3135" t="s">
        <v>218</v>
      </c>
      <c r="D3135" t="s">
        <v>721</v>
      </c>
      <c r="E3135" t="s">
        <v>533</v>
      </c>
      <c r="F3135" t="s">
        <v>581</v>
      </c>
      <c r="G3135" t="s">
        <v>386</v>
      </c>
      <c r="H3135" t="s">
        <v>7</v>
      </c>
      <c r="I3135" t="s">
        <v>698</v>
      </c>
      <c r="J3135" t="s">
        <v>602</v>
      </c>
      <c r="K3135" t="s">
        <v>128</v>
      </c>
      <c r="L3135" t="s">
        <v>12</v>
      </c>
      <c r="M3135" t="s">
        <v>536</v>
      </c>
      <c r="N3135" s="1">
        <v>44167</v>
      </c>
      <c r="O3135" t="s">
        <v>95</v>
      </c>
      <c r="P3135" t="s">
        <v>127</v>
      </c>
      <c r="Q3135" t="s">
        <v>117</v>
      </c>
      <c r="R3135" t="s">
        <v>129</v>
      </c>
      <c r="S3135" t="s">
        <v>537</v>
      </c>
      <c r="T3135">
        <v>3.5</v>
      </c>
      <c r="U3135">
        <v>1240</v>
      </c>
      <c r="V3135" t="s">
        <v>8</v>
      </c>
      <c r="W3135">
        <v>143.4376</v>
      </c>
      <c r="X3135">
        <v>0.13739999999999999</v>
      </c>
      <c r="Y3135">
        <v>0</v>
      </c>
      <c r="Z3135">
        <v>86.270399999999995</v>
      </c>
      <c r="AA3135">
        <v>8.2600000000000007E-2</v>
      </c>
      <c r="AB3135">
        <v>0</v>
      </c>
      <c r="AC3135" t="s">
        <v>538</v>
      </c>
      <c r="AD3135">
        <v>1</v>
      </c>
      <c r="AE3135">
        <v>1</v>
      </c>
      <c r="AF3135" t="str">
        <f>IF(EnergyImpactLookups[[#This Row],[MAT]]="AR",EnergyImpactLookups[[#This Row],[APreWBkWh]],"")</f>
        <v/>
      </c>
      <c r="AG3135" t="str">
        <f>IF(EnergyImpactLookups[[#This Row],[MAT]]="AR",EnergyImpactLookups[[#This Row],[APreWBkW]],"")</f>
        <v/>
      </c>
      <c r="AH3135" s="19" t="str">
        <f>IF(EnergyImpactLookups[[#This Row],[MAT]]="AR",EnergyImpactLookups[[#This Row],[APreWBtherm]],"")</f>
        <v/>
      </c>
      <c r="AJ3135">
        <f>IF(EnergyImpactLookups[[#This Row],[MAT]]="AR",EnergyImpactLookups[[#This Row],[APreWBkW]],EnergyImpactLookups[[#This Row],[AStdWBkW]])</f>
        <v>8.2600000000000007E-2</v>
      </c>
      <c r="AK3135">
        <f>IF(EnergyImpactLookups[[#This Row],[MAT]]="AR",EnergyImpactLookups[[#This Row],[APreWBkWh]],EnergyImpactLookups[[#This Row],[AStdWBkWh]])</f>
        <v>86.270399999999995</v>
      </c>
      <c r="AL3135">
        <f>IF(EnergyImpactLookups[[#This Row],[MAT]]="AR",EnergyImpactLookups[[#This Row],[APreWBtherm]],EnergyImpactLookups[[#This Row],[AStdWBtherm]])</f>
        <v>0</v>
      </c>
      <c r="AM3135">
        <f>IF(EnergyImpactLookups[[#This Row],[MAT]]="AR",EnergyImpactLookups[[#This Row],[AStdWBkW]],0)</f>
        <v>0</v>
      </c>
      <c r="AN3135">
        <f>IF(EnergyImpactLookups[[#This Row],[MAT]]="AR",EnergyImpactLookups[[#This Row],[AStdWBkWh]],0)</f>
        <v>0</v>
      </c>
      <c r="AO3135">
        <f>IF(EnergyImpactLookups[[#This Row],[MAT]]="AR",EnergyImpactLookups[[#This Row],[AStdWBtherm]],0)</f>
        <v>0</v>
      </c>
    </row>
    <row r="3136" spans="1:41" x14ac:dyDescent="0.3">
      <c r="A3136" t="s">
        <v>636</v>
      </c>
      <c r="B3136" t="s">
        <v>532</v>
      </c>
      <c r="C3136" t="s">
        <v>218</v>
      </c>
      <c r="D3136" t="s">
        <v>721</v>
      </c>
      <c r="E3136" t="s">
        <v>533</v>
      </c>
      <c r="F3136" t="s">
        <v>581</v>
      </c>
      <c r="G3136" t="s">
        <v>386</v>
      </c>
      <c r="H3136" t="s">
        <v>7</v>
      </c>
      <c r="I3136" t="s">
        <v>698</v>
      </c>
      <c r="J3136" t="s">
        <v>602</v>
      </c>
      <c r="K3136" t="s">
        <v>128</v>
      </c>
      <c r="L3136" t="s">
        <v>12</v>
      </c>
      <c r="M3136" t="s">
        <v>536</v>
      </c>
      <c r="N3136" s="1">
        <v>44167</v>
      </c>
      <c r="O3136" t="s">
        <v>95</v>
      </c>
      <c r="P3136" t="s">
        <v>127</v>
      </c>
      <c r="Q3136" t="s">
        <v>118</v>
      </c>
      <c r="R3136" t="s">
        <v>129</v>
      </c>
      <c r="S3136" t="s">
        <v>537</v>
      </c>
      <c r="T3136">
        <v>3.5</v>
      </c>
      <c r="U3136">
        <v>1240</v>
      </c>
      <c r="V3136" t="s">
        <v>8</v>
      </c>
      <c r="W3136">
        <v>235.36539999999999</v>
      </c>
      <c r="X3136">
        <v>0.1547</v>
      </c>
      <c r="Y3136">
        <v>0</v>
      </c>
      <c r="Z3136">
        <v>141.53380000000001</v>
      </c>
      <c r="AA3136">
        <v>9.2999999999999999E-2</v>
      </c>
      <c r="AB3136">
        <v>0</v>
      </c>
      <c r="AC3136" t="s">
        <v>538</v>
      </c>
      <c r="AD3136">
        <v>1</v>
      </c>
      <c r="AE3136">
        <v>1</v>
      </c>
      <c r="AF3136" t="str">
        <f>IF(EnergyImpactLookups[[#This Row],[MAT]]="AR",EnergyImpactLookups[[#This Row],[APreWBkWh]],"")</f>
        <v/>
      </c>
      <c r="AG3136" t="str">
        <f>IF(EnergyImpactLookups[[#This Row],[MAT]]="AR",EnergyImpactLookups[[#This Row],[APreWBkW]],"")</f>
        <v/>
      </c>
      <c r="AH3136" s="19" t="str">
        <f>IF(EnergyImpactLookups[[#This Row],[MAT]]="AR",EnergyImpactLookups[[#This Row],[APreWBtherm]],"")</f>
        <v/>
      </c>
      <c r="AJ3136">
        <f>IF(EnergyImpactLookups[[#This Row],[MAT]]="AR",EnergyImpactLookups[[#This Row],[APreWBkW]],EnergyImpactLookups[[#This Row],[AStdWBkW]])</f>
        <v>9.2999999999999999E-2</v>
      </c>
      <c r="AK3136">
        <f>IF(EnergyImpactLookups[[#This Row],[MAT]]="AR",EnergyImpactLookups[[#This Row],[APreWBkWh]],EnergyImpactLookups[[#This Row],[AStdWBkWh]])</f>
        <v>141.53380000000001</v>
      </c>
      <c r="AL3136">
        <f>IF(EnergyImpactLookups[[#This Row],[MAT]]="AR",EnergyImpactLookups[[#This Row],[APreWBtherm]],EnergyImpactLookups[[#This Row],[AStdWBtherm]])</f>
        <v>0</v>
      </c>
      <c r="AM3136">
        <f>IF(EnergyImpactLookups[[#This Row],[MAT]]="AR",EnergyImpactLookups[[#This Row],[AStdWBkW]],0)</f>
        <v>0</v>
      </c>
      <c r="AN3136">
        <f>IF(EnergyImpactLookups[[#This Row],[MAT]]="AR",EnergyImpactLookups[[#This Row],[AStdWBkWh]],0)</f>
        <v>0</v>
      </c>
      <c r="AO3136">
        <f>IF(EnergyImpactLookups[[#This Row],[MAT]]="AR",EnergyImpactLookups[[#This Row],[AStdWBtherm]],0)</f>
        <v>0</v>
      </c>
    </row>
    <row r="3137" spans="1:41" x14ac:dyDescent="0.3">
      <c r="A3137" t="s">
        <v>636</v>
      </c>
      <c r="B3137" t="s">
        <v>532</v>
      </c>
      <c r="C3137" t="s">
        <v>218</v>
      </c>
      <c r="D3137" t="s">
        <v>721</v>
      </c>
      <c r="E3137" t="s">
        <v>533</v>
      </c>
      <c r="F3137" t="s">
        <v>581</v>
      </c>
      <c r="G3137" t="s">
        <v>386</v>
      </c>
      <c r="H3137" t="s">
        <v>7</v>
      </c>
      <c r="I3137" t="s">
        <v>698</v>
      </c>
      <c r="J3137" t="s">
        <v>602</v>
      </c>
      <c r="K3137" t="s">
        <v>128</v>
      </c>
      <c r="L3137" t="s">
        <v>12</v>
      </c>
      <c r="M3137" t="s">
        <v>536</v>
      </c>
      <c r="N3137" s="1">
        <v>44167</v>
      </c>
      <c r="O3137" t="s">
        <v>95</v>
      </c>
      <c r="P3137" t="s">
        <v>127</v>
      </c>
      <c r="Q3137" t="s">
        <v>119</v>
      </c>
      <c r="R3137" t="s">
        <v>129</v>
      </c>
      <c r="S3137" t="s">
        <v>537</v>
      </c>
      <c r="T3137">
        <v>3.5</v>
      </c>
      <c r="U3137">
        <v>1240</v>
      </c>
      <c r="V3137" t="s">
        <v>8</v>
      </c>
      <c r="W3137">
        <v>40.450200000000002</v>
      </c>
      <c r="X3137">
        <v>6.0100000000000001E-2</v>
      </c>
      <c r="Y3137">
        <v>0</v>
      </c>
      <c r="Z3137">
        <v>23.728400000000001</v>
      </c>
      <c r="AA3137">
        <v>3.61E-2</v>
      </c>
      <c r="AB3137">
        <v>0</v>
      </c>
      <c r="AC3137" t="s">
        <v>538</v>
      </c>
      <c r="AD3137">
        <v>1</v>
      </c>
      <c r="AE3137">
        <v>1</v>
      </c>
      <c r="AF3137" t="str">
        <f>IF(EnergyImpactLookups[[#This Row],[MAT]]="AR",EnergyImpactLookups[[#This Row],[APreWBkWh]],"")</f>
        <v/>
      </c>
      <c r="AG3137" t="str">
        <f>IF(EnergyImpactLookups[[#This Row],[MAT]]="AR",EnergyImpactLookups[[#This Row],[APreWBkW]],"")</f>
        <v/>
      </c>
      <c r="AH3137" s="19" t="str">
        <f>IF(EnergyImpactLookups[[#This Row],[MAT]]="AR",EnergyImpactLookups[[#This Row],[APreWBtherm]],"")</f>
        <v/>
      </c>
      <c r="AJ3137">
        <f>IF(EnergyImpactLookups[[#This Row],[MAT]]="AR",EnergyImpactLookups[[#This Row],[APreWBkW]],EnergyImpactLookups[[#This Row],[AStdWBkW]])</f>
        <v>3.61E-2</v>
      </c>
      <c r="AK3137">
        <f>IF(EnergyImpactLookups[[#This Row],[MAT]]="AR",EnergyImpactLookups[[#This Row],[APreWBkWh]],EnergyImpactLookups[[#This Row],[AStdWBkWh]])</f>
        <v>23.728400000000001</v>
      </c>
      <c r="AL3137">
        <f>IF(EnergyImpactLookups[[#This Row],[MAT]]="AR",EnergyImpactLookups[[#This Row],[APreWBtherm]],EnergyImpactLookups[[#This Row],[AStdWBtherm]])</f>
        <v>0</v>
      </c>
      <c r="AM3137">
        <f>IF(EnergyImpactLookups[[#This Row],[MAT]]="AR",EnergyImpactLookups[[#This Row],[AStdWBkW]],0)</f>
        <v>0</v>
      </c>
      <c r="AN3137">
        <f>IF(EnergyImpactLookups[[#This Row],[MAT]]="AR",EnergyImpactLookups[[#This Row],[AStdWBkWh]],0)</f>
        <v>0</v>
      </c>
      <c r="AO3137">
        <f>IF(EnergyImpactLookups[[#This Row],[MAT]]="AR",EnergyImpactLookups[[#This Row],[AStdWBtherm]],0)</f>
        <v>0</v>
      </c>
    </row>
    <row r="3138" spans="1:41" x14ac:dyDescent="0.3">
      <c r="A3138" t="s">
        <v>636</v>
      </c>
      <c r="B3138" t="s">
        <v>532</v>
      </c>
      <c r="C3138" t="s">
        <v>218</v>
      </c>
      <c r="D3138" t="s">
        <v>721</v>
      </c>
      <c r="E3138" t="s">
        <v>533</v>
      </c>
      <c r="F3138" t="s">
        <v>581</v>
      </c>
      <c r="G3138" t="s">
        <v>386</v>
      </c>
      <c r="H3138" t="s">
        <v>7</v>
      </c>
      <c r="I3138" t="s">
        <v>698</v>
      </c>
      <c r="J3138" t="s">
        <v>602</v>
      </c>
      <c r="K3138" t="s">
        <v>128</v>
      </c>
      <c r="L3138" t="s">
        <v>12</v>
      </c>
      <c r="M3138" t="s">
        <v>536</v>
      </c>
      <c r="N3138" s="1">
        <v>44167</v>
      </c>
      <c r="O3138" t="s">
        <v>95</v>
      </c>
      <c r="P3138" t="s">
        <v>130</v>
      </c>
      <c r="Q3138" t="s">
        <v>99</v>
      </c>
      <c r="R3138" t="s">
        <v>129</v>
      </c>
      <c r="S3138" t="s">
        <v>537</v>
      </c>
      <c r="T3138">
        <v>1</v>
      </c>
      <c r="U3138">
        <v>999</v>
      </c>
      <c r="V3138" t="s">
        <v>8</v>
      </c>
      <c r="W3138">
        <v>16.3691</v>
      </c>
      <c r="X3138">
        <v>1.6000000000000001E-3</v>
      </c>
      <c r="Y3138">
        <v>0</v>
      </c>
      <c r="Z3138">
        <v>9.8885000000000005</v>
      </c>
      <c r="AA3138">
        <v>1E-3</v>
      </c>
      <c r="AB3138">
        <v>0</v>
      </c>
      <c r="AC3138" t="s">
        <v>538</v>
      </c>
      <c r="AD3138">
        <v>1</v>
      </c>
      <c r="AE3138">
        <v>1</v>
      </c>
      <c r="AF3138" t="str">
        <f>IF(EnergyImpactLookups[[#This Row],[MAT]]="AR",EnergyImpactLookups[[#This Row],[APreWBkWh]],"")</f>
        <v/>
      </c>
      <c r="AG3138" t="str">
        <f>IF(EnergyImpactLookups[[#This Row],[MAT]]="AR",EnergyImpactLookups[[#This Row],[APreWBkW]],"")</f>
        <v/>
      </c>
      <c r="AH3138" s="19" t="str">
        <f>IF(EnergyImpactLookups[[#This Row],[MAT]]="AR",EnergyImpactLookups[[#This Row],[APreWBtherm]],"")</f>
        <v/>
      </c>
      <c r="AJ3138">
        <f>IF(EnergyImpactLookups[[#This Row],[MAT]]="AR",EnergyImpactLookups[[#This Row],[APreWBkW]],EnergyImpactLookups[[#This Row],[AStdWBkW]])</f>
        <v>1E-3</v>
      </c>
      <c r="AK3138">
        <f>IF(EnergyImpactLookups[[#This Row],[MAT]]="AR",EnergyImpactLookups[[#This Row],[APreWBkWh]],EnergyImpactLookups[[#This Row],[AStdWBkWh]])</f>
        <v>9.8885000000000005</v>
      </c>
      <c r="AL3138">
        <f>IF(EnergyImpactLookups[[#This Row],[MAT]]="AR",EnergyImpactLookups[[#This Row],[APreWBtherm]],EnergyImpactLookups[[#This Row],[AStdWBtherm]])</f>
        <v>0</v>
      </c>
      <c r="AM3138">
        <f>IF(EnergyImpactLookups[[#This Row],[MAT]]="AR",EnergyImpactLookups[[#This Row],[AStdWBkW]],0)</f>
        <v>0</v>
      </c>
      <c r="AN3138">
        <f>IF(EnergyImpactLookups[[#This Row],[MAT]]="AR",EnergyImpactLookups[[#This Row],[AStdWBkWh]],0)</f>
        <v>0</v>
      </c>
      <c r="AO3138">
        <f>IF(EnergyImpactLookups[[#This Row],[MAT]]="AR",EnergyImpactLookups[[#This Row],[AStdWBtherm]],0)</f>
        <v>0</v>
      </c>
    </row>
    <row r="3139" spans="1:41" x14ac:dyDescent="0.3">
      <c r="A3139" t="s">
        <v>636</v>
      </c>
      <c r="B3139" t="s">
        <v>532</v>
      </c>
      <c r="C3139" t="s">
        <v>218</v>
      </c>
      <c r="D3139" t="s">
        <v>721</v>
      </c>
      <c r="E3139" t="s">
        <v>533</v>
      </c>
      <c r="F3139" t="s">
        <v>581</v>
      </c>
      <c r="G3139" t="s">
        <v>386</v>
      </c>
      <c r="H3139" t="s">
        <v>7</v>
      </c>
      <c r="I3139" t="s">
        <v>698</v>
      </c>
      <c r="J3139" t="s">
        <v>602</v>
      </c>
      <c r="K3139" t="s">
        <v>128</v>
      </c>
      <c r="L3139" t="s">
        <v>12</v>
      </c>
      <c r="M3139" t="s">
        <v>536</v>
      </c>
      <c r="N3139" s="1">
        <v>44167</v>
      </c>
      <c r="O3139" t="s">
        <v>95</v>
      </c>
      <c r="P3139" t="s">
        <v>130</v>
      </c>
      <c r="Q3139" t="s">
        <v>103</v>
      </c>
      <c r="R3139" t="s">
        <v>129</v>
      </c>
      <c r="S3139" t="s">
        <v>537</v>
      </c>
      <c r="T3139">
        <v>1</v>
      </c>
      <c r="U3139">
        <v>1070</v>
      </c>
      <c r="V3139" t="s">
        <v>8</v>
      </c>
      <c r="W3139">
        <v>45.312899999999999</v>
      </c>
      <c r="X3139">
        <v>9.5799999999999996E-2</v>
      </c>
      <c r="Y3139">
        <v>0</v>
      </c>
      <c r="Z3139">
        <v>27.282699999999998</v>
      </c>
      <c r="AA3139">
        <v>5.7599999999999998E-2</v>
      </c>
      <c r="AB3139">
        <v>0</v>
      </c>
      <c r="AC3139" t="s">
        <v>538</v>
      </c>
      <c r="AD3139">
        <v>1</v>
      </c>
      <c r="AE3139">
        <v>1</v>
      </c>
      <c r="AF3139" t="str">
        <f>IF(EnergyImpactLookups[[#This Row],[MAT]]="AR",EnergyImpactLookups[[#This Row],[APreWBkWh]],"")</f>
        <v/>
      </c>
      <c r="AG3139" t="str">
        <f>IF(EnergyImpactLookups[[#This Row],[MAT]]="AR",EnergyImpactLookups[[#This Row],[APreWBkW]],"")</f>
        <v/>
      </c>
      <c r="AH3139" s="19" t="str">
        <f>IF(EnergyImpactLookups[[#This Row],[MAT]]="AR",EnergyImpactLookups[[#This Row],[APreWBtherm]],"")</f>
        <v/>
      </c>
      <c r="AJ3139">
        <f>IF(EnergyImpactLookups[[#This Row],[MAT]]="AR",EnergyImpactLookups[[#This Row],[APreWBkW]],EnergyImpactLookups[[#This Row],[AStdWBkW]])</f>
        <v>5.7599999999999998E-2</v>
      </c>
      <c r="AK3139">
        <f>IF(EnergyImpactLookups[[#This Row],[MAT]]="AR",EnergyImpactLookups[[#This Row],[APreWBkWh]],EnergyImpactLookups[[#This Row],[AStdWBkWh]])</f>
        <v>27.282699999999998</v>
      </c>
      <c r="AL3139">
        <f>IF(EnergyImpactLookups[[#This Row],[MAT]]="AR",EnergyImpactLookups[[#This Row],[APreWBtherm]],EnergyImpactLookups[[#This Row],[AStdWBtherm]])</f>
        <v>0</v>
      </c>
      <c r="AM3139">
        <f>IF(EnergyImpactLookups[[#This Row],[MAT]]="AR",EnergyImpactLookups[[#This Row],[AStdWBkW]],0)</f>
        <v>0</v>
      </c>
      <c r="AN3139">
        <f>IF(EnergyImpactLookups[[#This Row],[MAT]]="AR",EnergyImpactLookups[[#This Row],[AStdWBkWh]],0)</f>
        <v>0</v>
      </c>
      <c r="AO3139">
        <f>IF(EnergyImpactLookups[[#This Row],[MAT]]="AR",EnergyImpactLookups[[#This Row],[AStdWBtherm]],0)</f>
        <v>0</v>
      </c>
    </row>
    <row r="3140" spans="1:41" x14ac:dyDescent="0.3">
      <c r="A3140" t="s">
        <v>636</v>
      </c>
      <c r="B3140" t="s">
        <v>532</v>
      </c>
      <c r="C3140" t="s">
        <v>218</v>
      </c>
      <c r="D3140" t="s">
        <v>721</v>
      </c>
      <c r="E3140" t="s">
        <v>533</v>
      </c>
      <c r="F3140" t="s">
        <v>581</v>
      </c>
      <c r="G3140" t="s">
        <v>386</v>
      </c>
      <c r="H3140" t="s">
        <v>7</v>
      </c>
      <c r="I3140" t="s">
        <v>698</v>
      </c>
      <c r="J3140" t="s">
        <v>602</v>
      </c>
      <c r="K3140" t="s">
        <v>128</v>
      </c>
      <c r="L3140" t="s">
        <v>12</v>
      </c>
      <c r="M3140" t="s">
        <v>536</v>
      </c>
      <c r="N3140" s="1">
        <v>44167</v>
      </c>
      <c r="O3140" t="s">
        <v>95</v>
      </c>
      <c r="P3140" t="s">
        <v>130</v>
      </c>
      <c r="Q3140" t="s">
        <v>104</v>
      </c>
      <c r="R3140" t="s">
        <v>129</v>
      </c>
      <c r="S3140" t="s">
        <v>537</v>
      </c>
      <c r="T3140">
        <v>1</v>
      </c>
      <c r="U3140">
        <v>999</v>
      </c>
      <c r="V3140" t="s">
        <v>8</v>
      </c>
      <c r="W3140">
        <v>18.051600000000001</v>
      </c>
      <c r="X3140">
        <v>3.6400000000000002E-2</v>
      </c>
      <c r="Y3140">
        <v>0</v>
      </c>
      <c r="Z3140">
        <v>10.878399999999999</v>
      </c>
      <c r="AA3140">
        <v>2.1899999999999999E-2</v>
      </c>
      <c r="AB3140">
        <v>0</v>
      </c>
      <c r="AC3140" t="s">
        <v>538</v>
      </c>
      <c r="AD3140">
        <v>1</v>
      </c>
      <c r="AE3140">
        <v>1</v>
      </c>
      <c r="AF3140" t="str">
        <f>IF(EnergyImpactLookups[[#This Row],[MAT]]="AR",EnergyImpactLookups[[#This Row],[APreWBkWh]],"")</f>
        <v/>
      </c>
      <c r="AG3140" t="str">
        <f>IF(EnergyImpactLookups[[#This Row],[MAT]]="AR",EnergyImpactLookups[[#This Row],[APreWBkW]],"")</f>
        <v/>
      </c>
      <c r="AH3140" s="19" t="str">
        <f>IF(EnergyImpactLookups[[#This Row],[MAT]]="AR",EnergyImpactLookups[[#This Row],[APreWBtherm]],"")</f>
        <v/>
      </c>
      <c r="AJ3140">
        <f>IF(EnergyImpactLookups[[#This Row],[MAT]]="AR",EnergyImpactLookups[[#This Row],[APreWBkW]],EnergyImpactLookups[[#This Row],[AStdWBkW]])</f>
        <v>2.1899999999999999E-2</v>
      </c>
      <c r="AK3140">
        <f>IF(EnergyImpactLookups[[#This Row],[MAT]]="AR",EnergyImpactLookups[[#This Row],[APreWBkWh]],EnergyImpactLookups[[#This Row],[AStdWBkWh]])</f>
        <v>10.878399999999999</v>
      </c>
      <c r="AL3140">
        <f>IF(EnergyImpactLookups[[#This Row],[MAT]]="AR",EnergyImpactLookups[[#This Row],[APreWBtherm]],EnergyImpactLookups[[#This Row],[AStdWBtherm]])</f>
        <v>0</v>
      </c>
      <c r="AM3140">
        <f>IF(EnergyImpactLookups[[#This Row],[MAT]]="AR",EnergyImpactLookups[[#This Row],[AStdWBkW]],0)</f>
        <v>0</v>
      </c>
      <c r="AN3140">
        <f>IF(EnergyImpactLookups[[#This Row],[MAT]]="AR",EnergyImpactLookups[[#This Row],[AStdWBkWh]],0)</f>
        <v>0</v>
      </c>
      <c r="AO3140">
        <f>IF(EnergyImpactLookups[[#This Row],[MAT]]="AR",EnergyImpactLookups[[#This Row],[AStdWBtherm]],0)</f>
        <v>0</v>
      </c>
    </row>
    <row r="3141" spans="1:41" x14ac:dyDescent="0.3">
      <c r="A3141" t="s">
        <v>636</v>
      </c>
      <c r="B3141" t="s">
        <v>532</v>
      </c>
      <c r="C3141" t="s">
        <v>218</v>
      </c>
      <c r="D3141" t="s">
        <v>721</v>
      </c>
      <c r="E3141" t="s">
        <v>533</v>
      </c>
      <c r="F3141" t="s">
        <v>581</v>
      </c>
      <c r="G3141" t="s">
        <v>386</v>
      </c>
      <c r="H3141" t="s">
        <v>7</v>
      </c>
      <c r="I3141" t="s">
        <v>698</v>
      </c>
      <c r="J3141" t="s">
        <v>602</v>
      </c>
      <c r="K3141" t="s">
        <v>128</v>
      </c>
      <c r="L3141" t="s">
        <v>12</v>
      </c>
      <c r="M3141" t="s">
        <v>536</v>
      </c>
      <c r="N3141" s="1">
        <v>44167</v>
      </c>
      <c r="O3141" t="s">
        <v>95</v>
      </c>
      <c r="P3141" t="s">
        <v>130</v>
      </c>
      <c r="Q3141" t="s">
        <v>105</v>
      </c>
      <c r="R3141" t="s">
        <v>129</v>
      </c>
      <c r="S3141" t="s">
        <v>537</v>
      </c>
      <c r="T3141">
        <v>1</v>
      </c>
      <c r="U3141">
        <v>999</v>
      </c>
      <c r="V3141" t="s">
        <v>8</v>
      </c>
      <c r="W3141">
        <v>94.113100000000003</v>
      </c>
      <c r="X3141">
        <v>0.14449999999999999</v>
      </c>
      <c r="Y3141">
        <v>0</v>
      </c>
      <c r="Z3141">
        <v>56.606400000000001</v>
      </c>
      <c r="AA3141">
        <v>8.6900000000000005E-2</v>
      </c>
      <c r="AB3141">
        <v>0</v>
      </c>
      <c r="AC3141" t="s">
        <v>538</v>
      </c>
      <c r="AD3141">
        <v>1</v>
      </c>
      <c r="AE3141">
        <v>1</v>
      </c>
      <c r="AF3141" t="str">
        <f>IF(EnergyImpactLookups[[#This Row],[MAT]]="AR",EnergyImpactLookups[[#This Row],[APreWBkWh]],"")</f>
        <v/>
      </c>
      <c r="AG3141" t="str">
        <f>IF(EnergyImpactLookups[[#This Row],[MAT]]="AR",EnergyImpactLookups[[#This Row],[APreWBkW]],"")</f>
        <v/>
      </c>
      <c r="AH3141" s="19" t="str">
        <f>IF(EnergyImpactLookups[[#This Row],[MAT]]="AR",EnergyImpactLookups[[#This Row],[APreWBtherm]],"")</f>
        <v/>
      </c>
      <c r="AJ3141">
        <f>IF(EnergyImpactLookups[[#This Row],[MAT]]="AR",EnergyImpactLookups[[#This Row],[APreWBkW]],EnergyImpactLookups[[#This Row],[AStdWBkW]])</f>
        <v>8.6900000000000005E-2</v>
      </c>
      <c r="AK3141">
        <f>IF(EnergyImpactLookups[[#This Row],[MAT]]="AR",EnergyImpactLookups[[#This Row],[APreWBkWh]],EnergyImpactLookups[[#This Row],[AStdWBkWh]])</f>
        <v>56.606400000000001</v>
      </c>
      <c r="AL3141">
        <f>IF(EnergyImpactLookups[[#This Row],[MAT]]="AR",EnergyImpactLookups[[#This Row],[APreWBtherm]],EnergyImpactLookups[[#This Row],[AStdWBtherm]])</f>
        <v>0</v>
      </c>
      <c r="AM3141">
        <f>IF(EnergyImpactLookups[[#This Row],[MAT]]="AR",EnergyImpactLookups[[#This Row],[AStdWBkW]],0)</f>
        <v>0</v>
      </c>
      <c r="AN3141">
        <f>IF(EnergyImpactLookups[[#This Row],[MAT]]="AR",EnergyImpactLookups[[#This Row],[AStdWBkWh]],0)</f>
        <v>0</v>
      </c>
      <c r="AO3141">
        <f>IF(EnergyImpactLookups[[#This Row],[MAT]]="AR",EnergyImpactLookups[[#This Row],[AStdWBtherm]],0)</f>
        <v>0</v>
      </c>
    </row>
    <row r="3142" spans="1:41" x14ac:dyDescent="0.3">
      <c r="A3142" t="s">
        <v>636</v>
      </c>
      <c r="B3142" t="s">
        <v>532</v>
      </c>
      <c r="C3142" t="s">
        <v>218</v>
      </c>
      <c r="D3142" t="s">
        <v>721</v>
      </c>
      <c r="E3142" t="s">
        <v>533</v>
      </c>
      <c r="F3142" t="s">
        <v>581</v>
      </c>
      <c r="G3142" t="s">
        <v>386</v>
      </c>
      <c r="H3142" t="s">
        <v>7</v>
      </c>
      <c r="I3142" t="s">
        <v>698</v>
      </c>
      <c r="J3142" t="s">
        <v>602</v>
      </c>
      <c r="K3142" t="s">
        <v>128</v>
      </c>
      <c r="L3142" t="s">
        <v>12</v>
      </c>
      <c r="M3142" t="s">
        <v>536</v>
      </c>
      <c r="N3142" s="1">
        <v>44167</v>
      </c>
      <c r="O3142" t="s">
        <v>95</v>
      </c>
      <c r="P3142" t="s">
        <v>130</v>
      </c>
      <c r="Q3142" t="s">
        <v>106</v>
      </c>
      <c r="R3142" t="s">
        <v>129</v>
      </c>
      <c r="S3142" t="s">
        <v>537</v>
      </c>
      <c r="T3142">
        <v>1.04</v>
      </c>
      <c r="U3142">
        <v>999</v>
      </c>
      <c r="V3142" t="s">
        <v>8</v>
      </c>
      <c r="W3142">
        <v>16.572399999999998</v>
      </c>
      <c r="X3142">
        <v>1.6E-2</v>
      </c>
      <c r="Y3142">
        <v>0</v>
      </c>
      <c r="Z3142">
        <v>9.9803999999999995</v>
      </c>
      <c r="AA3142">
        <v>9.5999999999999992E-3</v>
      </c>
      <c r="AB3142">
        <v>0</v>
      </c>
      <c r="AC3142" t="s">
        <v>538</v>
      </c>
      <c r="AD3142">
        <v>1</v>
      </c>
      <c r="AE3142">
        <v>1</v>
      </c>
      <c r="AF3142" t="str">
        <f>IF(EnergyImpactLookups[[#This Row],[MAT]]="AR",EnergyImpactLookups[[#This Row],[APreWBkWh]],"")</f>
        <v/>
      </c>
      <c r="AG3142" t="str">
        <f>IF(EnergyImpactLookups[[#This Row],[MAT]]="AR",EnergyImpactLookups[[#This Row],[APreWBkW]],"")</f>
        <v/>
      </c>
      <c r="AH3142" s="19" t="str">
        <f>IF(EnergyImpactLookups[[#This Row],[MAT]]="AR",EnergyImpactLookups[[#This Row],[APreWBtherm]],"")</f>
        <v/>
      </c>
      <c r="AJ3142">
        <f>IF(EnergyImpactLookups[[#This Row],[MAT]]="AR",EnergyImpactLookups[[#This Row],[APreWBkW]],EnergyImpactLookups[[#This Row],[AStdWBkW]])</f>
        <v>9.5999999999999992E-3</v>
      </c>
      <c r="AK3142">
        <f>IF(EnergyImpactLookups[[#This Row],[MAT]]="AR",EnergyImpactLookups[[#This Row],[APreWBkWh]],EnergyImpactLookups[[#This Row],[AStdWBkWh]])</f>
        <v>9.9803999999999995</v>
      </c>
      <c r="AL3142">
        <f>IF(EnergyImpactLookups[[#This Row],[MAT]]="AR",EnergyImpactLookups[[#This Row],[APreWBtherm]],EnergyImpactLookups[[#This Row],[AStdWBtherm]])</f>
        <v>0</v>
      </c>
      <c r="AM3142">
        <f>IF(EnergyImpactLookups[[#This Row],[MAT]]="AR",EnergyImpactLookups[[#This Row],[AStdWBkW]],0)</f>
        <v>0</v>
      </c>
      <c r="AN3142">
        <f>IF(EnergyImpactLookups[[#This Row],[MAT]]="AR",EnergyImpactLookups[[#This Row],[AStdWBkWh]],0)</f>
        <v>0</v>
      </c>
      <c r="AO3142">
        <f>IF(EnergyImpactLookups[[#This Row],[MAT]]="AR",EnergyImpactLookups[[#This Row],[AStdWBtherm]],0)</f>
        <v>0</v>
      </c>
    </row>
    <row r="3143" spans="1:41" x14ac:dyDescent="0.3">
      <c r="A3143" t="s">
        <v>636</v>
      </c>
      <c r="B3143" t="s">
        <v>532</v>
      </c>
      <c r="C3143" t="s">
        <v>218</v>
      </c>
      <c r="D3143" t="s">
        <v>721</v>
      </c>
      <c r="E3143" t="s">
        <v>533</v>
      </c>
      <c r="F3143" t="s">
        <v>581</v>
      </c>
      <c r="G3143" t="s">
        <v>386</v>
      </c>
      <c r="H3143" t="s">
        <v>7</v>
      </c>
      <c r="I3143" t="s">
        <v>698</v>
      </c>
      <c r="J3143" t="s">
        <v>602</v>
      </c>
      <c r="K3143" t="s">
        <v>128</v>
      </c>
      <c r="L3143" t="s">
        <v>12</v>
      </c>
      <c r="M3143" t="s">
        <v>536</v>
      </c>
      <c r="N3143" s="1">
        <v>44167</v>
      </c>
      <c r="O3143" t="s">
        <v>95</v>
      </c>
      <c r="P3143" t="s">
        <v>130</v>
      </c>
      <c r="Q3143" t="s">
        <v>107</v>
      </c>
      <c r="R3143" t="s">
        <v>129</v>
      </c>
      <c r="S3143" t="s">
        <v>537</v>
      </c>
      <c r="T3143">
        <v>1.28</v>
      </c>
      <c r="U3143">
        <v>1210</v>
      </c>
      <c r="V3143" t="s">
        <v>8</v>
      </c>
      <c r="W3143">
        <v>50.088000000000001</v>
      </c>
      <c r="X3143">
        <v>6.1400000000000003E-2</v>
      </c>
      <c r="Y3143">
        <v>0</v>
      </c>
      <c r="Z3143">
        <v>30.127099999999999</v>
      </c>
      <c r="AA3143">
        <v>3.6900000000000002E-2</v>
      </c>
      <c r="AB3143">
        <v>0</v>
      </c>
      <c r="AC3143" t="s">
        <v>538</v>
      </c>
      <c r="AD3143">
        <v>1</v>
      </c>
      <c r="AE3143">
        <v>1</v>
      </c>
      <c r="AF3143" t="str">
        <f>IF(EnergyImpactLookups[[#This Row],[MAT]]="AR",EnergyImpactLookups[[#This Row],[APreWBkWh]],"")</f>
        <v/>
      </c>
      <c r="AG3143" t="str">
        <f>IF(EnergyImpactLookups[[#This Row],[MAT]]="AR",EnergyImpactLookups[[#This Row],[APreWBkW]],"")</f>
        <v/>
      </c>
      <c r="AH3143" s="19" t="str">
        <f>IF(EnergyImpactLookups[[#This Row],[MAT]]="AR",EnergyImpactLookups[[#This Row],[APreWBtherm]],"")</f>
        <v/>
      </c>
      <c r="AJ3143">
        <f>IF(EnergyImpactLookups[[#This Row],[MAT]]="AR",EnergyImpactLookups[[#This Row],[APreWBkW]],EnergyImpactLookups[[#This Row],[AStdWBkW]])</f>
        <v>3.6900000000000002E-2</v>
      </c>
      <c r="AK3143">
        <f>IF(EnergyImpactLookups[[#This Row],[MAT]]="AR",EnergyImpactLookups[[#This Row],[APreWBkWh]],EnergyImpactLookups[[#This Row],[AStdWBkWh]])</f>
        <v>30.127099999999999</v>
      </c>
      <c r="AL3143">
        <f>IF(EnergyImpactLookups[[#This Row],[MAT]]="AR",EnergyImpactLookups[[#This Row],[APreWBtherm]],EnergyImpactLookups[[#This Row],[AStdWBtherm]])</f>
        <v>0</v>
      </c>
      <c r="AM3143">
        <f>IF(EnergyImpactLookups[[#This Row],[MAT]]="AR",EnergyImpactLookups[[#This Row],[AStdWBkW]],0)</f>
        <v>0</v>
      </c>
      <c r="AN3143">
        <f>IF(EnergyImpactLookups[[#This Row],[MAT]]="AR",EnergyImpactLookups[[#This Row],[AStdWBkWh]],0)</f>
        <v>0</v>
      </c>
      <c r="AO3143">
        <f>IF(EnergyImpactLookups[[#This Row],[MAT]]="AR",EnergyImpactLookups[[#This Row],[AStdWBtherm]],0)</f>
        <v>0</v>
      </c>
    </row>
    <row r="3144" spans="1:41" x14ac:dyDescent="0.3">
      <c r="A3144" t="s">
        <v>636</v>
      </c>
      <c r="B3144" t="s">
        <v>532</v>
      </c>
      <c r="C3144" t="s">
        <v>218</v>
      </c>
      <c r="D3144" t="s">
        <v>721</v>
      </c>
      <c r="E3144" t="s">
        <v>533</v>
      </c>
      <c r="F3144" t="s">
        <v>581</v>
      </c>
      <c r="G3144" t="s">
        <v>386</v>
      </c>
      <c r="H3144" t="s">
        <v>7</v>
      </c>
      <c r="I3144" t="s">
        <v>698</v>
      </c>
      <c r="J3144" t="s">
        <v>602</v>
      </c>
      <c r="K3144" t="s">
        <v>128</v>
      </c>
      <c r="L3144" t="s">
        <v>12</v>
      </c>
      <c r="M3144" t="s">
        <v>536</v>
      </c>
      <c r="N3144" s="1">
        <v>44167</v>
      </c>
      <c r="O3144" t="s">
        <v>95</v>
      </c>
      <c r="P3144" t="s">
        <v>130</v>
      </c>
      <c r="Q3144" t="s">
        <v>109</v>
      </c>
      <c r="R3144" t="s">
        <v>129</v>
      </c>
      <c r="S3144" t="s">
        <v>537</v>
      </c>
      <c r="T3144">
        <v>1.1100000000000001</v>
      </c>
      <c r="U3144">
        <v>1210</v>
      </c>
      <c r="V3144" t="s">
        <v>8</v>
      </c>
      <c r="W3144">
        <v>91.064899999999994</v>
      </c>
      <c r="X3144">
        <v>8.3500000000000005E-2</v>
      </c>
      <c r="Y3144">
        <v>0</v>
      </c>
      <c r="Z3144">
        <v>54.769399999999997</v>
      </c>
      <c r="AA3144">
        <v>5.0200000000000002E-2</v>
      </c>
      <c r="AB3144">
        <v>0</v>
      </c>
      <c r="AC3144" t="s">
        <v>538</v>
      </c>
      <c r="AD3144">
        <v>1</v>
      </c>
      <c r="AE3144">
        <v>1</v>
      </c>
      <c r="AF3144" t="str">
        <f>IF(EnergyImpactLookups[[#This Row],[MAT]]="AR",EnergyImpactLookups[[#This Row],[APreWBkWh]],"")</f>
        <v/>
      </c>
      <c r="AG3144" t="str">
        <f>IF(EnergyImpactLookups[[#This Row],[MAT]]="AR",EnergyImpactLookups[[#This Row],[APreWBkW]],"")</f>
        <v/>
      </c>
      <c r="AH3144" s="19" t="str">
        <f>IF(EnergyImpactLookups[[#This Row],[MAT]]="AR",EnergyImpactLookups[[#This Row],[APreWBtherm]],"")</f>
        <v/>
      </c>
      <c r="AJ3144">
        <f>IF(EnergyImpactLookups[[#This Row],[MAT]]="AR",EnergyImpactLookups[[#This Row],[APreWBkW]],EnergyImpactLookups[[#This Row],[AStdWBkW]])</f>
        <v>5.0200000000000002E-2</v>
      </c>
      <c r="AK3144">
        <f>IF(EnergyImpactLookups[[#This Row],[MAT]]="AR",EnergyImpactLookups[[#This Row],[APreWBkWh]],EnergyImpactLookups[[#This Row],[AStdWBkWh]])</f>
        <v>54.769399999999997</v>
      </c>
      <c r="AL3144">
        <f>IF(EnergyImpactLookups[[#This Row],[MAT]]="AR",EnergyImpactLookups[[#This Row],[APreWBtherm]],EnergyImpactLookups[[#This Row],[AStdWBtherm]])</f>
        <v>0</v>
      </c>
      <c r="AM3144">
        <f>IF(EnergyImpactLookups[[#This Row],[MAT]]="AR",EnergyImpactLookups[[#This Row],[AStdWBkW]],0)</f>
        <v>0</v>
      </c>
      <c r="AN3144">
        <f>IF(EnergyImpactLookups[[#This Row],[MAT]]="AR",EnergyImpactLookups[[#This Row],[AStdWBkWh]],0)</f>
        <v>0</v>
      </c>
      <c r="AO3144">
        <f>IF(EnergyImpactLookups[[#This Row],[MAT]]="AR",EnergyImpactLookups[[#This Row],[AStdWBtherm]],0)</f>
        <v>0</v>
      </c>
    </row>
    <row r="3145" spans="1:41" x14ac:dyDescent="0.3">
      <c r="A3145" t="s">
        <v>636</v>
      </c>
      <c r="B3145" t="s">
        <v>532</v>
      </c>
      <c r="C3145" t="s">
        <v>218</v>
      </c>
      <c r="D3145" t="s">
        <v>721</v>
      </c>
      <c r="E3145" t="s">
        <v>533</v>
      </c>
      <c r="F3145" t="s">
        <v>581</v>
      </c>
      <c r="G3145" t="s">
        <v>386</v>
      </c>
      <c r="H3145" t="s">
        <v>7</v>
      </c>
      <c r="I3145" t="s">
        <v>698</v>
      </c>
      <c r="J3145" t="s">
        <v>602</v>
      </c>
      <c r="K3145" t="s">
        <v>128</v>
      </c>
      <c r="L3145" t="s">
        <v>12</v>
      </c>
      <c r="M3145" t="s">
        <v>536</v>
      </c>
      <c r="N3145" s="1">
        <v>44167</v>
      </c>
      <c r="O3145" t="s">
        <v>95</v>
      </c>
      <c r="P3145" t="s">
        <v>130</v>
      </c>
      <c r="Q3145" t="s">
        <v>111</v>
      </c>
      <c r="R3145" t="s">
        <v>129</v>
      </c>
      <c r="S3145" t="s">
        <v>537</v>
      </c>
      <c r="T3145">
        <v>1.19</v>
      </c>
      <c r="U3145">
        <v>1210</v>
      </c>
      <c r="V3145" t="s">
        <v>8</v>
      </c>
      <c r="W3145">
        <v>154.92070000000001</v>
      </c>
      <c r="X3145">
        <v>0.11509999999999999</v>
      </c>
      <c r="Y3145">
        <v>0</v>
      </c>
      <c r="Z3145">
        <v>93.164500000000004</v>
      </c>
      <c r="AA3145">
        <v>6.9199999999999998E-2</v>
      </c>
      <c r="AB3145">
        <v>0</v>
      </c>
      <c r="AC3145" t="s">
        <v>538</v>
      </c>
      <c r="AD3145">
        <v>1</v>
      </c>
      <c r="AE3145">
        <v>1</v>
      </c>
      <c r="AF3145" t="str">
        <f>IF(EnergyImpactLookups[[#This Row],[MAT]]="AR",EnergyImpactLookups[[#This Row],[APreWBkWh]],"")</f>
        <v/>
      </c>
      <c r="AG3145" t="str">
        <f>IF(EnergyImpactLookups[[#This Row],[MAT]]="AR",EnergyImpactLookups[[#This Row],[APreWBkW]],"")</f>
        <v/>
      </c>
      <c r="AH3145" s="19" t="str">
        <f>IF(EnergyImpactLookups[[#This Row],[MAT]]="AR",EnergyImpactLookups[[#This Row],[APreWBtherm]],"")</f>
        <v/>
      </c>
      <c r="AJ3145">
        <f>IF(EnergyImpactLookups[[#This Row],[MAT]]="AR",EnergyImpactLookups[[#This Row],[APreWBkW]],EnergyImpactLookups[[#This Row],[AStdWBkW]])</f>
        <v>6.9199999999999998E-2</v>
      </c>
      <c r="AK3145">
        <f>IF(EnergyImpactLookups[[#This Row],[MAT]]="AR",EnergyImpactLookups[[#This Row],[APreWBkWh]],EnergyImpactLookups[[#This Row],[AStdWBkWh]])</f>
        <v>93.164500000000004</v>
      </c>
      <c r="AL3145">
        <f>IF(EnergyImpactLookups[[#This Row],[MAT]]="AR",EnergyImpactLookups[[#This Row],[APreWBtherm]],EnergyImpactLookups[[#This Row],[AStdWBtherm]])</f>
        <v>0</v>
      </c>
      <c r="AM3145">
        <f>IF(EnergyImpactLookups[[#This Row],[MAT]]="AR",EnergyImpactLookups[[#This Row],[AStdWBkW]],0)</f>
        <v>0</v>
      </c>
      <c r="AN3145">
        <f>IF(EnergyImpactLookups[[#This Row],[MAT]]="AR",EnergyImpactLookups[[#This Row],[AStdWBkWh]],0)</f>
        <v>0</v>
      </c>
      <c r="AO3145">
        <f>IF(EnergyImpactLookups[[#This Row],[MAT]]="AR",EnergyImpactLookups[[#This Row],[AStdWBtherm]],0)</f>
        <v>0</v>
      </c>
    </row>
    <row r="3146" spans="1:41" x14ac:dyDescent="0.3">
      <c r="A3146" t="s">
        <v>636</v>
      </c>
      <c r="B3146" t="s">
        <v>532</v>
      </c>
      <c r="C3146" t="s">
        <v>218</v>
      </c>
      <c r="D3146" t="s">
        <v>721</v>
      </c>
      <c r="E3146" t="s">
        <v>533</v>
      </c>
      <c r="F3146" t="s">
        <v>581</v>
      </c>
      <c r="G3146" t="s">
        <v>386</v>
      </c>
      <c r="H3146" t="s">
        <v>7</v>
      </c>
      <c r="I3146" t="s">
        <v>698</v>
      </c>
      <c r="J3146" t="s">
        <v>602</v>
      </c>
      <c r="K3146" t="s">
        <v>128</v>
      </c>
      <c r="L3146" t="s">
        <v>12</v>
      </c>
      <c r="M3146" t="s">
        <v>536</v>
      </c>
      <c r="N3146" s="1">
        <v>44167</v>
      </c>
      <c r="O3146" t="s">
        <v>95</v>
      </c>
      <c r="P3146" t="s">
        <v>130</v>
      </c>
      <c r="Q3146" t="s">
        <v>112</v>
      </c>
      <c r="R3146" t="s">
        <v>129</v>
      </c>
      <c r="S3146" t="s">
        <v>537</v>
      </c>
      <c r="T3146">
        <v>1</v>
      </c>
      <c r="U3146">
        <v>1130</v>
      </c>
      <c r="V3146" t="s">
        <v>8</v>
      </c>
      <c r="W3146">
        <v>139.7276</v>
      </c>
      <c r="X3146">
        <v>0.13780000000000001</v>
      </c>
      <c r="Y3146">
        <v>0</v>
      </c>
      <c r="Z3146">
        <v>84.034899999999993</v>
      </c>
      <c r="AA3146">
        <v>8.2799999999999999E-2</v>
      </c>
      <c r="AB3146">
        <v>0</v>
      </c>
      <c r="AC3146" t="s">
        <v>538</v>
      </c>
      <c r="AD3146">
        <v>1</v>
      </c>
      <c r="AE3146">
        <v>1</v>
      </c>
      <c r="AF3146" t="str">
        <f>IF(EnergyImpactLookups[[#This Row],[MAT]]="AR",EnergyImpactLookups[[#This Row],[APreWBkWh]],"")</f>
        <v/>
      </c>
      <c r="AG3146" t="str">
        <f>IF(EnergyImpactLookups[[#This Row],[MAT]]="AR",EnergyImpactLookups[[#This Row],[APreWBkW]],"")</f>
        <v/>
      </c>
      <c r="AH3146" s="19" t="str">
        <f>IF(EnergyImpactLookups[[#This Row],[MAT]]="AR",EnergyImpactLookups[[#This Row],[APreWBtherm]],"")</f>
        <v/>
      </c>
      <c r="AJ3146">
        <f>IF(EnergyImpactLookups[[#This Row],[MAT]]="AR",EnergyImpactLookups[[#This Row],[APreWBkW]],EnergyImpactLookups[[#This Row],[AStdWBkW]])</f>
        <v>8.2799999999999999E-2</v>
      </c>
      <c r="AK3146">
        <f>IF(EnergyImpactLookups[[#This Row],[MAT]]="AR",EnergyImpactLookups[[#This Row],[APreWBkWh]],EnergyImpactLookups[[#This Row],[AStdWBkWh]])</f>
        <v>84.034899999999993</v>
      </c>
      <c r="AL3146">
        <f>IF(EnergyImpactLookups[[#This Row],[MAT]]="AR",EnergyImpactLookups[[#This Row],[APreWBtherm]],EnergyImpactLookups[[#This Row],[AStdWBtherm]])</f>
        <v>0</v>
      </c>
      <c r="AM3146">
        <f>IF(EnergyImpactLookups[[#This Row],[MAT]]="AR",EnergyImpactLookups[[#This Row],[AStdWBkW]],0)</f>
        <v>0</v>
      </c>
      <c r="AN3146">
        <f>IF(EnergyImpactLookups[[#This Row],[MAT]]="AR",EnergyImpactLookups[[#This Row],[AStdWBkWh]],0)</f>
        <v>0</v>
      </c>
      <c r="AO3146">
        <f>IF(EnergyImpactLookups[[#This Row],[MAT]]="AR",EnergyImpactLookups[[#This Row],[AStdWBtherm]],0)</f>
        <v>0</v>
      </c>
    </row>
    <row r="3147" spans="1:41" x14ac:dyDescent="0.3">
      <c r="A3147" t="s">
        <v>636</v>
      </c>
      <c r="B3147" t="s">
        <v>532</v>
      </c>
      <c r="C3147" t="s">
        <v>218</v>
      </c>
      <c r="D3147" t="s">
        <v>721</v>
      </c>
      <c r="E3147" t="s">
        <v>533</v>
      </c>
      <c r="F3147" t="s">
        <v>581</v>
      </c>
      <c r="G3147" t="s">
        <v>386</v>
      </c>
      <c r="H3147" t="s">
        <v>7</v>
      </c>
      <c r="I3147" t="s">
        <v>698</v>
      </c>
      <c r="J3147" t="s">
        <v>602</v>
      </c>
      <c r="K3147" t="s">
        <v>128</v>
      </c>
      <c r="L3147" t="s">
        <v>12</v>
      </c>
      <c r="M3147" t="s">
        <v>536</v>
      </c>
      <c r="N3147" s="1">
        <v>44167</v>
      </c>
      <c r="O3147" t="s">
        <v>95</v>
      </c>
      <c r="P3147" t="s">
        <v>130</v>
      </c>
      <c r="Q3147" t="s">
        <v>113</v>
      </c>
      <c r="R3147" t="s">
        <v>129</v>
      </c>
      <c r="S3147" t="s">
        <v>537</v>
      </c>
      <c r="T3147">
        <v>1</v>
      </c>
      <c r="U3147">
        <v>1070</v>
      </c>
      <c r="V3147" t="s">
        <v>8</v>
      </c>
      <c r="W3147">
        <v>138.6293</v>
      </c>
      <c r="X3147">
        <v>0.1333</v>
      </c>
      <c r="Y3147">
        <v>0</v>
      </c>
      <c r="Z3147">
        <v>83.376599999999996</v>
      </c>
      <c r="AA3147">
        <v>8.0199999999999994E-2</v>
      </c>
      <c r="AB3147">
        <v>0</v>
      </c>
      <c r="AC3147" t="s">
        <v>538</v>
      </c>
      <c r="AD3147">
        <v>1</v>
      </c>
      <c r="AE3147">
        <v>1</v>
      </c>
      <c r="AF3147" t="str">
        <f>IF(EnergyImpactLookups[[#This Row],[MAT]]="AR",EnergyImpactLookups[[#This Row],[APreWBkWh]],"")</f>
        <v/>
      </c>
      <c r="AG3147" t="str">
        <f>IF(EnergyImpactLookups[[#This Row],[MAT]]="AR",EnergyImpactLookups[[#This Row],[APreWBkW]],"")</f>
        <v/>
      </c>
      <c r="AH3147" s="19" t="str">
        <f>IF(EnergyImpactLookups[[#This Row],[MAT]]="AR",EnergyImpactLookups[[#This Row],[APreWBtherm]],"")</f>
        <v/>
      </c>
      <c r="AJ3147">
        <f>IF(EnergyImpactLookups[[#This Row],[MAT]]="AR",EnergyImpactLookups[[#This Row],[APreWBkW]],EnergyImpactLookups[[#This Row],[AStdWBkW]])</f>
        <v>8.0199999999999994E-2</v>
      </c>
      <c r="AK3147">
        <f>IF(EnergyImpactLookups[[#This Row],[MAT]]="AR",EnergyImpactLookups[[#This Row],[APreWBkWh]],EnergyImpactLookups[[#This Row],[AStdWBkWh]])</f>
        <v>83.376599999999996</v>
      </c>
      <c r="AL3147">
        <f>IF(EnergyImpactLookups[[#This Row],[MAT]]="AR",EnergyImpactLookups[[#This Row],[APreWBtherm]],EnergyImpactLookups[[#This Row],[AStdWBtherm]])</f>
        <v>0</v>
      </c>
      <c r="AM3147">
        <f>IF(EnergyImpactLookups[[#This Row],[MAT]]="AR",EnergyImpactLookups[[#This Row],[AStdWBkW]],0)</f>
        <v>0</v>
      </c>
      <c r="AN3147">
        <f>IF(EnergyImpactLookups[[#This Row],[MAT]]="AR",EnergyImpactLookups[[#This Row],[AStdWBkWh]],0)</f>
        <v>0</v>
      </c>
      <c r="AO3147">
        <f>IF(EnergyImpactLookups[[#This Row],[MAT]]="AR",EnergyImpactLookups[[#This Row],[AStdWBtherm]],0)</f>
        <v>0</v>
      </c>
    </row>
    <row r="3148" spans="1:41" x14ac:dyDescent="0.3">
      <c r="A3148" t="s">
        <v>636</v>
      </c>
      <c r="B3148" t="s">
        <v>532</v>
      </c>
      <c r="C3148" t="s">
        <v>218</v>
      </c>
      <c r="D3148" t="s">
        <v>721</v>
      </c>
      <c r="E3148" t="s">
        <v>533</v>
      </c>
      <c r="F3148" t="s">
        <v>581</v>
      </c>
      <c r="G3148" t="s">
        <v>386</v>
      </c>
      <c r="H3148" t="s">
        <v>7</v>
      </c>
      <c r="I3148" t="s">
        <v>698</v>
      </c>
      <c r="J3148" t="s">
        <v>602</v>
      </c>
      <c r="K3148" t="s">
        <v>128</v>
      </c>
      <c r="L3148" t="s">
        <v>12</v>
      </c>
      <c r="M3148" t="s">
        <v>536</v>
      </c>
      <c r="N3148" s="1">
        <v>44167</v>
      </c>
      <c r="O3148" t="s">
        <v>95</v>
      </c>
      <c r="P3148" t="s">
        <v>130</v>
      </c>
      <c r="Q3148" t="s">
        <v>114</v>
      </c>
      <c r="R3148" t="s">
        <v>129</v>
      </c>
      <c r="S3148" t="s">
        <v>537</v>
      </c>
      <c r="T3148">
        <v>1</v>
      </c>
      <c r="U3148">
        <v>1070</v>
      </c>
      <c r="V3148" t="s">
        <v>8</v>
      </c>
      <c r="W3148">
        <v>240.04140000000001</v>
      </c>
      <c r="X3148">
        <v>0.21010000000000001</v>
      </c>
      <c r="Y3148">
        <v>0</v>
      </c>
      <c r="Z3148">
        <v>144.3783</v>
      </c>
      <c r="AA3148">
        <v>0.1263</v>
      </c>
      <c r="AB3148">
        <v>0</v>
      </c>
      <c r="AC3148" t="s">
        <v>538</v>
      </c>
      <c r="AD3148">
        <v>1</v>
      </c>
      <c r="AE3148">
        <v>1</v>
      </c>
      <c r="AF3148" t="str">
        <f>IF(EnergyImpactLookups[[#This Row],[MAT]]="AR",EnergyImpactLookups[[#This Row],[APreWBkWh]],"")</f>
        <v/>
      </c>
      <c r="AG3148" t="str">
        <f>IF(EnergyImpactLookups[[#This Row],[MAT]]="AR",EnergyImpactLookups[[#This Row],[APreWBkW]],"")</f>
        <v/>
      </c>
      <c r="AH3148" s="19" t="str">
        <f>IF(EnergyImpactLookups[[#This Row],[MAT]]="AR",EnergyImpactLookups[[#This Row],[APreWBtherm]],"")</f>
        <v/>
      </c>
      <c r="AJ3148">
        <f>IF(EnergyImpactLookups[[#This Row],[MAT]]="AR",EnergyImpactLookups[[#This Row],[APreWBkW]],EnergyImpactLookups[[#This Row],[AStdWBkW]])</f>
        <v>0.1263</v>
      </c>
      <c r="AK3148">
        <f>IF(EnergyImpactLookups[[#This Row],[MAT]]="AR",EnergyImpactLookups[[#This Row],[APreWBkWh]],EnergyImpactLookups[[#This Row],[AStdWBkWh]])</f>
        <v>144.3783</v>
      </c>
      <c r="AL3148">
        <f>IF(EnergyImpactLookups[[#This Row],[MAT]]="AR",EnergyImpactLookups[[#This Row],[APreWBtherm]],EnergyImpactLookups[[#This Row],[AStdWBtherm]])</f>
        <v>0</v>
      </c>
      <c r="AM3148">
        <f>IF(EnergyImpactLookups[[#This Row],[MAT]]="AR",EnergyImpactLookups[[#This Row],[AStdWBkW]],0)</f>
        <v>0</v>
      </c>
      <c r="AN3148">
        <f>IF(EnergyImpactLookups[[#This Row],[MAT]]="AR",EnergyImpactLookups[[#This Row],[AStdWBkWh]],0)</f>
        <v>0</v>
      </c>
      <c r="AO3148">
        <f>IF(EnergyImpactLookups[[#This Row],[MAT]]="AR",EnergyImpactLookups[[#This Row],[AStdWBtherm]],0)</f>
        <v>0</v>
      </c>
    </row>
    <row r="3149" spans="1:41" x14ac:dyDescent="0.3">
      <c r="A3149" t="s">
        <v>636</v>
      </c>
      <c r="B3149" t="s">
        <v>532</v>
      </c>
      <c r="C3149" t="s">
        <v>218</v>
      </c>
      <c r="D3149" t="s">
        <v>721</v>
      </c>
      <c r="E3149" t="s">
        <v>533</v>
      </c>
      <c r="F3149" t="s">
        <v>581</v>
      </c>
      <c r="G3149" t="s">
        <v>386</v>
      </c>
      <c r="H3149" t="s">
        <v>7</v>
      </c>
      <c r="I3149" t="s">
        <v>698</v>
      </c>
      <c r="J3149" t="s">
        <v>602</v>
      </c>
      <c r="K3149" t="s">
        <v>128</v>
      </c>
      <c r="L3149" t="s">
        <v>12</v>
      </c>
      <c r="M3149" t="s">
        <v>536</v>
      </c>
      <c r="N3149" s="1">
        <v>44167</v>
      </c>
      <c r="O3149" t="s">
        <v>95</v>
      </c>
      <c r="P3149" t="s">
        <v>130</v>
      </c>
      <c r="Q3149" t="s">
        <v>115</v>
      </c>
      <c r="R3149" t="s">
        <v>129</v>
      </c>
      <c r="S3149" t="s">
        <v>537</v>
      </c>
      <c r="T3149">
        <v>1</v>
      </c>
      <c r="U3149">
        <v>1070</v>
      </c>
      <c r="V3149" t="s">
        <v>8</v>
      </c>
      <c r="W3149">
        <v>137.13980000000001</v>
      </c>
      <c r="X3149">
        <v>0.1759</v>
      </c>
      <c r="Y3149">
        <v>0</v>
      </c>
      <c r="Z3149">
        <v>82.4893</v>
      </c>
      <c r="AA3149">
        <v>0.10580000000000001</v>
      </c>
      <c r="AB3149">
        <v>0</v>
      </c>
      <c r="AC3149" t="s">
        <v>538</v>
      </c>
      <c r="AD3149">
        <v>1</v>
      </c>
      <c r="AE3149">
        <v>1</v>
      </c>
      <c r="AF3149" t="str">
        <f>IF(EnergyImpactLookups[[#This Row],[MAT]]="AR",EnergyImpactLookups[[#This Row],[APreWBkWh]],"")</f>
        <v/>
      </c>
      <c r="AG3149" t="str">
        <f>IF(EnergyImpactLookups[[#This Row],[MAT]]="AR",EnergyImpactLookups[[#This Row],[APreWBkW]],"")</f>
        <v/>
      </c>
      <c r="AH3149" s="19" t="str">
        <f>IF(EnergyImpactLookups[[#This Row],[MAT]]="AR",EnergyImpactLookups[[#This Row],[APreWBtherm]],"")</f>
        <v/>
      </c>
      <c r="AJ3149">
        <f>IF(EnergyImpactLookups[[#This Row],[MAT]]="AR",EnergyImpactLookups[[#This Row],[APreWBkW]],EnergyImpactLookups[[#This Row],[AStdWBkW]])</f>
        <v>0.10580000000000001</v>
      </c>
      <c r="AK3149">
        <f>IF(EnergyImpactLookups[[#This Row],[MAT]]="AR",EnergyImpactLookups[[#This Row],[APreWBkWh]],EnergyImpactLookups[[#This Row],[AStdWBkWh]])</f>
        <v>82.4893</v>
      </c>
      <c r="AL3149">
        <f>IF(EnergyImpactLookups[[#This Row],[MAT]]="AR",EnergyImpactLookups[[#This Row],[APreWBtherm]],EnergyImpactLookups[[#This Row],[AStdWBtherm]])</f>
        <v>0</v>
      </c>
      <c r="AM3149">
        <f>IF(EnergyImpactLookups[[#This Row],[MAT]]="AR",EnergyImpactLookups[[#This Row],[AStdWBkW]],0)</f>
        <v>0</v>
      </c>
      <c r="AN3149">
        <f>IF(EnergyImpactLookups[[#This Row],[MAT]]="AR",EnergyImpactLookups[[#This Row],[AStdWBkWh]],0)</f>
        <v>0</v>
      </c>
      <c r="AO3149">
        <f>IF(EnergyImpactLookups[[#This Row],[MAT]]="AR",EnergyImpactLookups[[#This Row],[AStdWBtherm]],0)</f>
        <v>0</v>
      </c>
    </row>
    <row r="3150" spans="1:41" x14ac:dyDescent="0.3">
      <c r="A3150" t="s">
        <v>636</v>
      </c>
      <c r="B3150" t="s">
        <v>532</v>
      </c>
      <c r="C3150" t="s">
        <v>218</v>
      </c>
      <c r="D3150" t="s">
        <v>721</v>
      </c>
      <c r="E3150" t="s">
        <v>533</v>
      </c>
      <c r="F3150" t="s">
        <v>581</v>
      </c>
      <c r="G3150" t="s">
        <v>386</v>
      </c>
      <c r="H3150" t="s">
        <v>7</v>
      </c>
      <c r="I3150" t="s">
        <v>698</v>
      </c>
      <c r="J3150" t="s">
        <v>602</v>
      </c>
      <c r="K3150" t="s">
        <v>128</v>
      </c>
      <c r="L3150" t="s">
        <v>12</v>
      </c>
      <c r="M3150" t="s">
        <v>536</v>
      </c>
      <c r="N3150" s="1">
        <v>44167</v>
      </c>
      <c r="O3150" t="s">
        <v>95</v>
      </c>
      <c r="P3150" t="s">
        <v>130</v>
      </c>
      <c r="Q3150" t="s">
        <v>116</v>
      </c>
      <c r="R3150" t="s">
        <v>129</v>
      </c>
      <c r="S3150" t="s">
        <v>537</v>
      </c>
      <c r="T3150">
        <v>1</v>
      </c>
      <c r="U3150">
        <v>1070</v>
      </c>
      <c r="V3150" t="s">
        <v>8</v>
      </c>
      <c r="W3150">
        <v>255.12719999999999</v>
      </c>
      <c r="X3150">
        <v>0.192</v>
      </c>
      <c r="Y3150">
        <v>0</v>
      </c>
      <c r="Z3150">
        <v>153.4444</v>
      </c>
      <c r="AA3150">
        <v>0.1154</v>
      </c>
      <c r="AB3150">
        <v>0</v>
      </c>
      <c r="AC3150" t="s">
        <v>538</v>
      </c>
      <c r="AD3150">
        <v>1</v>
      </c>
      <c r="AE3150">
        <v>1</v>
      </c>
      <c r="AF3150" t="str">
        <f>IF(EnergyImpactLookups[[#This Row],[MAT]]="AR",EnergyImpactLookups[[#This Row],[APreWBkWh]],"")</f>
        <v/>
      </c>
      <c r="AG3150" t="str">
        <f>IF(EnergyImpactLookups[[#This Row],[MAT]]="AR",EnergyImpactLookups[[#This Row],[APreWBkW]],"")</f>
        <v/>
      </c>
      <c r="AH3150" s="19" t="str">
        <f>IF(EnergyImpactLookups[[#This Row],[MAT]]="AR",EnergyImpactLookups[[#This Row],[APreWBtherm]],"")</f>
        <v/>
      </c>
      <c r="AJ3150">
        <f>IF(EnergyImpactLookups[[#This Row],[MAT]]="AR",EnergyImpactLookups[[#This Row],[APreWBkW]],EnergyImpactLookups[[#This Row],[AStdWBkW]])</f>
        <v>0.1154</v>
      </c>
      <c r="AK3150">
        <f>IF(EnergyImpactLookups[[#This Row],[MAT]]="AR",EnergyImpactLookups[[#This Row],[APreWBkWh]],EnergyImpactLookups[[#This Row],[AStdWBkWh]])</f>
        <v>153.4444</v>
      </c>
      <c r="AL3150">
        <f>IF(EnergyImpactLookups[[#This Row],[MAT]]="AR",EnergyImpactLookups[[#This Row],[APreWBtherm]],EnergyImpactLookups[[#This Row],[AStdWBtherm]])</f>
        <v>0</v>
      </c>
      <c r="AM3150">
        <f>IF(EnergyImpactLookups[[#This Row],[MAT]]="AR",EnergyImpactLookups[[#This Row],[AStdWBkW]],0)</f>
        <v>0</v>
      </c>
      <c r="AN3150">
        <f>IF(EnergyImpactLookups[[#This Row],[MAT]]="AR",EnergyImpactLookups[[#This Row],[AStdWBkWh]],0)</f>
        <v>0</v>
      </c>
      <c r="AO3150">
        <f>IF(EnergyImpactLookups[[#This Row],[MAT]]="AR",EnergyImpactLookups[[#This Row],[AStdWBtherm]],0)</f>
        <v>0</v>
      </c>
    </row>
    <row r="3151" spans="1:41" x14ac:dyDescent="0.3">
      <c r="A3151" t="s">
        <v>636</v>
      </c>
      <c r="B3151" t="s">
        <v>532</v>
      </c>
      <c r="C3151" t="s">
        <v>218</v>
      </c>
      <c r="D3151" t="s">
        <v>721</v>
      </c>
      <c r="E3151" t="s">
        <v>533</v>
      </c>
      <c r="F3151" t="s">
        <v>581</v>
      </c>
      <c r="G3151" t="s">
        <v>386</v>
      </c>
      <c r="H3151" t="s">
        <v>7</v>
      </c>
      <c r="I3151" t="s">
        <v>698</v>
      </c>
      <c r="J3151" t="s">
        <v>602</v>
      </c>
      <c r="K3151" t="s">
        <v>128</v>
      </c>
      <c r="L3151" t="s">
        <v>12</v>
      </c>
      <c r="M3151" t="s">
        <v>536</v>
      </c>
      <c r="N3151" s="1">
        <v>44167</v>
      </c>
      <c r="O3151" t="s">
        <v>95</v>
      </c>
      <c r="P3151" t="s">
        <v>130</v>
      </c>
      <c r="Q3151" t="s">
        <v>117</v>
      </c>
      <c r="R3151" t="s">
        <v>129</v>
      </c>
      <c r="S3151" t="s">
        <v>537</v>
      </c>
      <c r="T3151">
        <v>1.07</v>
      </c>
      <c r="U3151">
        <v>1090</v>
      </c>
      <c r="V3151" t="s">
        <v>8</v>
      </c>
      <c r="W3151">
        <v>286.1943</v>
      </c>
      <c r="X3151">
        <v>0.19400000000000001</v>
      </c>
      <c r="Y3151">
        <v>0</v>
      </c>
      <c r="Z3151">
        <v>172.13470000000001</v>
      </c>
      <c r="AA3151">
        <v>0.1166</v>
      </c>
      <c r="AB3151">
        <v>0</v>
      </c>
      <c r="AC3151" t="s">
        <v>538</v>
      </c>
      <c r="AD3151">
        <v>1</v>
      </c>
      <c r="AE3151">
        <v>1</v>
      </c>
      <c r="AF3151" t="str">
        <f>IF(EnergyImpactLookups[[#This Row],[MAT]]="AR",EnergyImpactLookups[[#This Row],[APreWBkWh]],"")</f>
        <v/>
      </c>
      <c r="AG3151" t="str">
        <f>IF(EnergyImpactLookups[[#This Row],[MAT]]="AR",EnergyImpactLookups[[#This Row],[APreWBkW]],"")</f>
        <v/>
      </c>
      <c r="AH3151" s="19" t="str">
        <f>IF(EnergyImpactLookups[[#This Row],[MAT]]="AR",EnergyImpactLookups[[#This Row],[APreWBtherm]],"")</f>
        <v/>
      </c>
      <c r="AJ3151">
        <f>IF(EnergyImpactLookups[[#This Row],[MAT]]="AR",EnergyImpactLookups[[#This Row],[APreWBkW]],EnergyImpactLookups[[#This Row],[AStdWBkW]])</f>
        <v>0.1166</v>
      </c>
      <c r="AK3151">
        <f>IF(EnergyImpactLookups[[#This Row],[MAT]]="AR",EnergyImpactLookups[[#This Row],[APreWBkWh]],EnergyImpactLookups[[#This Row],[AStdWBkWh]])</f>
        <v>172.13470000000001</v>
      </c>
      <c r="AL3151">
        <f>IF(EnergyImpactLookups[[#This Row],[MAT]]="AR",EnergyImpactLookups[[#This Row],[APreWBtherm]],EnergyImpactLookups[[#This Row],[AStdWBtherm]])</f>
        <v>0</v>
      </c>
      <c r="AM3151">
        <f>IF(EnergyImpactLookups[[#This Row],[MAT]]="AR",EnergyImpactLookups[[#This Row],[AStdWBkW]],0)</f>
        <v>0</v>
      </c>
      <c r="AN3151">
        <f>IF(EnergyImpactLookups[[#This Row],[MAT]]="AR",EnergyImpactLookups[[#This Row],[AStdWBkWh]],0)</f>
        <v>0</v>
      </c>
      <c r="AO3151">
        <f>IF(EnergyImpactLookups[[#This Row],[MAT]]="AR",EnergyImpactLookups[[#This Row],[AStdWBtherm]],0)</f>
        <v>0</v>
      </c>
    </row>
    <row r="3152" spans="1:41" x14ac:dyDescent="0.3">
      <c r="A3152" t="s">
        <v>636</v>
      </c>
      <c r="B3152" t="s">
        <v>532</v>
      </c>
      <c r="C3152" t="s">
        <v>218</v>
      </c>
      <c r="D3152" t="s">
        <v>721</v>
      </c>
      <c r="E3152" t="s">
        <v>533</v>
      </c>
      <c r="F3152" t="s">
        <v>581</v>
      </c>
      <c r="G3152" t="s">
        <v>386</v>
      </c>
      <c r="H3152" t="s">
        <v>7</v>
      </c>
      <c r="I3152" t="s">
        <v>698</v>
      </c>
      <c r="J3152" t="s">
        <v>602</v>
      </c>
      <c r="K3152" t="s">
        <v>128</v>
      </c>
      <c r="L3152" t="s">
        <v>12</v>
      </c>
      <c r="M3152" t="s">
        <v>536</v>
      </c>
      <c r="N3152" s="1">
        <v>44167</v>
      </c>
      <c r="O3152" t="s">
        <v>95</v>
      </c>
      <c r="P3152" t="s">
        <v>130</v>
      </c>
      <c r="Q3152" t="s">
        <v>118</v>
      </c>
      <c r="R3152" t="s">
        <v>129</v>
      </c>
      <c r="S3152" t="s">
        <v>537</v>
      </c>
      <c r="T3152">
        <v>1.1575</v>
      </c>
      <c r="U3152">
        <v>1090</v>
      </c>
      <c r="V3152" t="s">
        <v>8</v>
      </c>
      <c r="W3152">
        <v>331.58920000000001</v>
      </c>
      <c r="X3152">
        <v>0.192</v>
      </c>
      <c r="Y3152">
        <v>0</v>
      </c>
      <c r="Z3152">
        <v>199.39869999999999</v>
      </c>
      <c r="AA3152">
        <v>0.1154</v>
      </c>
      <c r="AB3152">
        <v>0</v>
      </c>
      <c r="AC3152" t="s">
        <v>538</v>
      </c>
      <c r="AD3152">
        <v>1</v>
      </c>
      <c r="AE3152">
        <v>1</v>
      </c>
      <c r="AF3152" t="str">
        <f>IF(EnergyImpactLookups[[#This Row],[MAT]]="AR",EnergyImpactLookups[[#This Row],[APreWBkWh]],"")</f>
        <v/>
      </c>
      <c r="AG3152" t="str">
        <f>IF(EnergyImpactLookups[[#This Row],[MAT]]="AR",EnergyImpactLookups[[#This Row],[APreWBkW]],"")</f>
        <v/>
      </c>
      <c r="AH3152" s="19" t="str">
        <f>IF(EnergyImpactLookups[[#This Row],[MAT]]="AR",EnergyImpactLookups[[#This Row],[APreWBtherm]],"")</f>
        <v/>
      </c>
      <c r="AJ3152">
        <f>IF(EnergyImpactLookups[[#This Row],[MAT]]="AR",EnergyImpactLookups[[#This Row],[APreWBkW]],EnergyImpactLookups[[#This Row],[AStdWBkW]])</f>
        <v>0.1154</v>
      </c>
      <c r="AK3152">
        <f>IF(EnergyImpactLookups[[#This Row],[MAT]]="AR",EnergyImpactLookups[[#This Row],[APreWBkWh]],EnergyImpactLookups[[#This Row],[AStdWBkWh]])</f>
        <v>199.39869999999999</v>
      </c>
      <c r="AL3152">
        <f>IF(EnergyImpactLookups[[#This Row],[MAT]]="AR",EnergyImpactLookups[[#This Row],[APreWBtherm]],EnergyImpactLookups[[#This Row],[AStdWBtherm]])</f>
        <v>0</v>
      </c>
      <c r="AM3152">
        <f>IF(EnergyImpactLookups[[#This Row],[MAT]]="AR",EnergyImpactLookups[[#This Row],[AStdWBkW]],0)</f>
        <v>0</v>
      </c>
      <c r="AN3152">
        <f>IF(EnergyImpactLookups[[#This Row],[MAT]]="AR",EnergyImpactLookups[[#This Row],[AStdWBkWh]],0)</f>
        <v>0</v>
      </c>
      <c r="AO3152">
        <f>IF(EnergyImpactLookups[[#This Row],[MAT]]="AR",EnergyImpactLookups[[#This Row],[AStdWBtherm]],0)</f>
        <v>0</v>
      </c>
    </row>
    <row r="3153" spans="1:41" x14ac:dyDescent="0.3">
      <c r="A3153" t="s">
        <v>636</v>
      </c>
      <c r="B3153" t="s">
        <v>532</v>
      </c>
      <c r="C3153" t="s">
        <v>218</v>
      </c>
      <c r="D3153" t="s">
        <v>721</v>
      </c>
      <c r="E3153" t="s">
        <v>533</v>
      </c>
      <c r="F3153" t="s">
        <v>581</v>
      </c>
      <c r="G3153" t="s">
        <v>386</v>
      </c>
      <c r="H3153" t="s">
        <v>7</v>
      </c>
      <c r="I3153" t="s">
        <v>698</v>
      </c>
      <c r="J3153" t="s">
        <v>602</v>
      </c>
      <c r="K3153" t="s">
        <v>128</v>
      </c>
      <c r="L3153" t="s">
        <v>12</v>
      </c>
      <c r="M3153" t="s">
        <v>536</v>
      </c>
      <c r="N3153" s="1">
        <v>44167</v>
      </c>
      <c r="O3153" t="s">
        <v>95</v>
      </c>
      <c r="P3153" t="s">
        <v>130</v>
      </c>
      <c r="Q3153" t="s">
        <v>119</v>
      </c>
      <c r="R3153" t="s">
        <v>129</v>
      </c>
      <c r="S3153" t="s">
        <v>537</v>
      </c>
      <c r="T3153">
        <v>1</v>
      </c>
      <c r="U3153">
        <v>999</v>
      </c>
      <c r="V3153" t="s">
        <v>8</v>
      </c>
      <c r="W3153">
        <v>114.6854</v>
      </c>
      <c r="X3153">
        <v>0.10249999999999999</v>
      </c>
      <c r="Y3153">
        <v>0</v>
      </c>
      <c r="Z3153">
        <v>72.918099999999995</v>
      </c>
      <c r="AA3153">
        <v>6.1800000000000001E-2</v>
      </c>
      <c r="AB3153">
        <v>0</v>
      </c>
      <c r="AC3153" t="s">
        <v>538</v>
      </c>
      <c r="AD3153">
        <v>1</v>
      </c>
      <c r="AE3153">
        <v>1</v>
      </c>
      <c r="AF3153" t="str">
        <f>IF(EnergyImpactLookups[[#This Row],[MAT]]="AR",EnergyImpactLookups[[#This Row],[APreWBkWh]],"")</f>
        <v/>
      </c>
      <c r="AG3153" t="str">
        <f>IF(EnergyImpactLookups[[#This Row],[MAT]]="AR",EnergyImpactLookups[[#This Row],[APreWBkW]],"")</f>
        <v/>
      </c>
      <c r="AH3153" s="19" t="str">
        <f>IF(EnergyImpactLookups[[#This Row],[MAT]]="AR",EnergyImpactLookups[[#This Row],[APreWBtherm]],"")</f>
        <v/>
      </c>
      <c r="AJ3153">
        <f>IF(EnergyImpactLookups[[#This Row],[MAT]]="AR",EnergyImpactLookups[[#This Row],[APreWBkW]],EnergyImpactLookups[[#This Row],[AStdWBkW]])</f>
        <v>6.1800000000000001E-2</v>
      </c>
      <c r="AK3153">
        <f>IF(EnergyImpactLookups[[#This Row],[MAT]]="AR",EnergyImpactLookups[[#This Row],[APreWBkWh]],EnergyImpactLookups[[#This Row],[AStdWBkWh]])</f>
        <v>72.918099999999995</v>
      </c>
      <c r="AL3153">
        <f>IF(EnergyImpactLookups[[#This Row],[MAT]]="AR",EnergyImpactLookups[[#This Row],[APreWBtherm]],EnergyImpactLookups[[#This Row],[AStdWBtherm]])</f>
        <v>0</v>
      </c>
      <c r="AM3153">
        <f>IF(EnergyImpactLookups[[#This Row],[MAT]]="AR",EnergyImpactLookups[[#This Row],[AStdWBkW]],0)</f>
        <v>0</v>
      </c>
      <c r="AN3153">
        <f>IF(EnergyImpactLookups[[#This Row],[MAT]]="AR",EnergyImpactLookups[[#This Row],[AStdWBkWh]],0)</f>
        <v>0</v>
      </c>
      <c r="AO3153">
        <f>IF(EnergyImpactLookups[[#This Row],[MAT]]="AR",EnergyImpactLookups[[#This Row],[AStdWBtherm]],0)</f>
        <v>0</v>
      </c>
    </row>
    <row r="3154" spans="1:41" x14ac:dyDescent="0.3">
      <c r="A3154" t="s">
        <v>636</v>
      </c>
      <c r="B3154" t="s">
        <v>532</v>
      </c>
      <c r="C3154" t="s">
        <v>218</v>
      </c>
      <c r="D3154" t="s">
        <v>721</v>
      </c>
      <c r="E3154" t="s">
        <v>533</v>
      </c>
      <c r="F3154" t="s">
        <v>581</v>
      </c>
      <c r="G3154" t="s">
        <v>386</v>
      </c>
      <c r="H3154" t="s">
        <v>7</v>
      </c>
      <c r="I3154" t="s">
        <v>698</v>
      </c>
      <c r="J3154" t="s">
        <v>602</v>
      </c>
      <c r="K3154" t="s">
        <v>128</v>
      </c>
      <c r="L3154" t="s">
        <v>12</v>
      </c>
      <c r="M3154" t="s">
        <v>536</v>
      </c>
      <c r="N3154" s="1">
        <v>44167</v>
      </c>
      <c r="O3154" t="s">
        <v>95</v>
      </c>
      <c r="P3154" t="s">
        <v>131</v>
      </c>
      <c r="Q3154" t="s">
        <v>99</v>
      </c>
      <c r="R3154" t="s">
        <v>129</v>
      </c>
      <c r="S3154" t="s">
        <v>537</v>
      </c>
      <c r="T3154">
        <v>2.33</v>
      </c>
      <c r="U3154">
        <v>2300</v>
      </c>
      <c r="V3154" t="s">
        <v>8</v>
      </c>
      <c r="W3154">
        <v>15.889799999999999</v>
      </c>
      <c r="X3154">
        <v>0</v>
      </c>
      <c r="Y3154">
        <v>0</v>
      </c>
      <c r="Z3154">
        <v>9.8993000000000002</v>
      </c>
      <c r="AA3154">
        <v>0</v>
      </c>
      <c r="AB3154">
        <v>0</v>
      </c>
      <c r="AC3154" t="s">
        <v>538</v>
      </c>
      <c r="AD3154">
        <v>1</v>
      </c>
      <c r="AE3154">
        <v>1</v>
      </c>
      <c r="AF3154" t="str">
        <f>IF(EnergyImpactLookups[[#This Row],[MAT]]="AR",EnergyImpactLookups[[#This Row],[APreWBkWh]],"")</f>
        <v/>
      </c>
      <c r="AG3154" t="str">
        <f>IF(EnergyImpactLookups[[#This Row],[MAT]]="AR",EnergyImpactLookups[[#This Row],[APreWBkW]],"")</f>
        <v/>
      </c>
      <c r="AH3154" s="19" t="str">
        <f>IF(EnergyImpactLookups[[#This Row],[MAT]]="AR",EnergyImpactLookups[[#This Row],[APreWBtherm]],"")</f>
        <v/>
      </c>
      <c r="AJ3154">
        <f>IF(EnergyImpactLookups[[#This Row],[MAT]]="AR",EnergyImpactLookups[[#This Row],[APreWBkW]],EnergyImpactLookups[[#This Row],[AStdWBkW]])</f>
        <v>0</v>
      </c>
      <c r="AK3154">
        <f>IF(EnergyImpactLookups[[#This Row],[MAT]]="AR",EnergyImpactLookups[[#This Row],[APreWBkWh]],EnergyImpactLookups[[#This Row],[AStdWBkWh]])</f>
        <v>9.8993000000000002</v>
      </c>
      <c r="AL3154">
        <f>IF(EnergyImpactLookups[[#This Row],[MAT]]="AR",EnergyImpactLookups[[#This Row],[APreWBtherm]],EnergyImpactLookups[[#This Row],[AStdWBtherm]])</f>
        <v>0</v>
      </c>
      <c r="AM3154">
        <f>IF(EnergyImpactLookups[[#This Row],[MAT]]="AR",EnergyImpactLookups[[#This Row],[AStdWBkW]],0)</f>
        <v>0</v>
      </c>
      <c r="AN3154">
        <f>IF(EnergyImpactLookups[[#This Row],[MAT]]="AR",EnergyImpactLookups[[#This Row],[AStdWBkWh]],0)</f>
        <v>0</v>
      </c>
      <c r="AO3154">
        <f>IF(EnergyImpactLookups[[#This Row],[MAT]]="AR",EnergyImpactLookups[[#This Row],[AStdWBtherm]],0)</f>
        <v>0</v>
      </c>
    </row>
    <row r="3155" spans="1:41" x14ac:dyDescent="0.3">
      <c r="A3155" t="s">
        <v>636</v>
      </c>
      <c r="B3155" t="s">
        <v>532</v>
      </c>
      <c r="C3155" t="s">
        <v>218</v>
      </c>
      <c r="D3155" t="s">
        <v>721</v>
      </c>
      <c r="E3155" t="s">
        <v>533</v>
      </c>
      <c r="F3155" t="s">
        <v>581</v>
      </c>
      <c r="G3155" t="s">
        <v>386</v>
      </c>
      <c r="H3155" t="s">
        <v>7</v>
      </c>
      <c r="I3155" t="s">
        <v>698</v>
      </c>
      <c r="J3155" t="s">
        <v>602</v>
      </c>
      <c r="K3155" t="s">
        <v>128</v>
      </c>
      <c r="L3155" t="s">
        <v>12</v>
      </c>
      <c r="M3155" t="s">
        <v>536</v>
      </c>
      <c r="N3155" s="1">
        <v>44167</v>
      </c>
      <c r="O3155" t="s">
        <v>95</v>
      </c>
      <c r="P3155" t="s">
        <v>131</v>
      </c>
      <c r="Q3155" t="s">
        <v>103</v>
      </c>
      <c r="R3155" t="s">
        <v>129</v>
      </c>
      <c r="S3155" t="s">
        <v>537</v>
      </c>
      <c r="T3155">
        <v>2.21</v>
      </c>
      <c r="U3155">
        <v>1950</v>
      </c>
      <c r="V3155" t="s">
        <v>8</v>
      </c>
      <c r="W3155">
        <v>48.223799999999997</v>
      </c>
      <c r="X3155">
        <v>0.1089</v>
      </c>
      <c r="Y3155">
        <v>0</v>
      </c>
      <c r="Z3155">
        <v>29.055</v>
      </c>
      <c r="AA3155">
        <v>6.5500000000000003E-2</v>
      </c>
      <c r="AB3155">
        <v>0</v>
      </c>
      <c r="AC3155" t="s">
        <v>538</v>
      </c>
      <c r="AD3155">
        <v>1</v>
      </c>
      <c r="AE3155">
        <v>1</v>
      </c>
      <c r="AF3155" t="str">
        <f>IF(EnergyImpactLookups[[#This Row],[MAT]]="AR",EnergyImpactLookups[[#This Row],[APreWBkWh]],"")</f>
        <v/>
      </c>
      <c r="AG3155" t="str">
        <f>IF(EnergyImpactLookups[[#This Row],[MAT]]="AR",EnergyImpactLookups[[#This Row],[APreWBkW]],"")</f>
        <v/>
      </c>
      <c r="AH3155" s="19" t="str">
        <f>IF(EnergyImpactLookups[[#This Row],[MAT]]="AR",EnergyImpactLookups[[#This Row],[APreWBtherm]],"")</f>
        <v/>
      </c>
      <c r="AJ3155">
        <f>IF(EnergyImpactLookups[[#This Row],[MAT]]="AR",EnergyImpactLookups[[#This Row],[APreWBkW]],EnergyImpactLookups[[#This Row],[AStdWBkW]])</f>
        <v>6.5500000000000003E-2</v>
      </c>
      <c r="AK3155">
        <f>IF(EnergyImpactLookups[[#This Row],[MAT]]="AR",EnergyImpactLookups[[#This Row],[APreWBkWh]],EnergyImpactLookups[[#This Row],[AStdWBkWh]])</f>
        <v>29.055</v>
      </c>
      <c r="AL3155">
        <f>IF(EnergyImpactLookups[[#This Row],[MAT]]="AR",EnergyImpactLookups[[#This Row],[APreWBtherm]],EnergyImpactLookups[[#This Row],[AStdWBtherm]])</f>
        <v>0</v>
      </c>
      <c r="AM3155">
        <f>IF(EnergyImpactLookups[[#This Row],[MAT]]="AR",EnergyImpactLookups[[#This Row],[AStdWBkW]],0)</f>
        <v>0</v>
      </c>
      <c r="AN3155">
        <f>IF(EnergyImpactLookups[[#This Row],[MAT]]="AR",EnergyImpactLookups[[#This Row],[AStdWBkWh]],0)</f>
        <v>0</v>
      </c>
      <c r="AO3155">
        <f>IF(EnergyImpactLookups[[#This Row],[MAT]]="AR",EnergyImpactLookups[[#This Row],[AStdWBtherm]],0)</f>
        <v>0</v>
      </c>
    </row>
    <row r="3156" spans="1:41" x14ac:dyDescent="0.3">
      <c r="A3156" t="s">
        <v>636</v>
      </c>
      <c r="B3156" t="s">
        <v>532</v>
      </c>
      <c r="C3156" t="s">
        <v>218</v>
      </c>
      <c r="D3156" t="s">
        <v>721</v>
      </c>
      <c r="E3156" t="s">
        <v>533</v>
      </c>
      <c r="F3156" t="s">
        <v>581</v>
      </c>
      <c r="G3156" t="s">
        <v>386</v>
      </c>
      <c r="H3156" t="s">
        <v>7</v>
      </c>
      <c r="I3156" t="s">
        <v>698</v>
      </c>
      <c r="J3156" t="s">
        <v>602</v>
      </c>
      <c r="K3156" t="s">
        <v>128</v>
      </c>
      <c r="L3156" t="s">
        <v>12</v>
      </c>
      <c r="M3156" t="s">
        <v>536</v>
      </c>
      <c r="N3156" s="1">
        <v>44167</v>
      </c>
      <c r="O3156" t="s">
        <v>95</v>
      </c>
      <c r="P3156" t="s">
        <v>131</v>
      </c>
      <c r="Q3156" t="s">
        <v>104</v>
      </c>
      <c r="R3156" t="s">
        <v>129</v>
      </c>
      <c r="S3156" t="s">
        <v>537</v>
      </c>
      <c r="T3156">
        <v>3.23</v>
      </c>
      <c r="U3156">
        <v>2300</v>
      </c>
      <c r="V3156" t="s">
        <v>8</v>
      </c>
      <c r="W3156">
        <v>17.2529</v>
      </c>
      <c r="X3156">
        <v>5.8799999999999998E-2</v>
      </c>
      <c r="Y3156">
        <v>0</v>
      </c>
      <c r="Z3156">
        <v>10.394600000000001</v>
      </c>
      <c r="AA3156">
        <v>3.5400000000000001E-2</v>
      </c>
      <c r="AB3156">
        <v>0</v>
      </c>
      <c r="AC3156" t="s">
        <v>538</v>
      </c>
      <c r="AD3156">
        <v>1</v>
      </c>
      <c r="AE3156">
        <v>1</v>
      </c>
      <c r="AF3156" t="str">
        <f>IF(EnergyImpactLookups[[#This Row],[MAT]]="AR",EnergyImpactLookups[[#This Row],[APreWBkWh]],"")</f>
        <v/>
      </c>
      <c r="AG3156" t="str">
        <f>IF(EnergyImpactLookups[[#This Row],[MAT]]="AR",EnergyImpactLookups[[#This Row],[APreWBkW]],"")</f>
        <v/>
      </c>
      <c r="AH3156" s="19" t="str">
        <f>IF(EnergyImpactLookups[[#This Row],[MAT]]="AR",EnergyImpactLookups[[#This Row],[APreWBtherm]],"")</f>
        <v/>
      </c>
      <c r="AJ3156">
        <f>IF(EnergyImpactLookups[[#This Row],[MAT]]="AR",EnergyImpactLookups[[#This Row],[APreWBkW]],EnergyImpactLookups[[#This Row],[AStdWBkW]])</f>
        <v>3.5400000000000001E-2</v>
      </c>
      <c r="AK3156">
        <f>IF(EnergyImpactLookups[[#This Row],[MAT]]="AR",EnergyImpactLookups[[#This Row],[APreWBkWh]],EnergyImpactLookups[[#This Row],[AStdWBkWh]])</f>
        <v>10.394600000000001</v>
      </c>
      <c r="AL3156">
        <f>IF(EnergyImpactLookups[[#This Row],[MAT]]="AR",EnergyImpactLookups[[#This Row],[APreWBtherm]],EnergyImpactLookups[[#This Row],[AStdWBtherm]])</f>
        <v>0</v>
      </c>
      <c r="AM3156">
        <f>IF(EnergyImpactLookups[[#This Row],[MAT]]="AR",EnergyImpactLookups[[#This Row],[AStdWBkW]],0)</f>
        <v>0</v>
      </c>
      <c r="AN3156">
        <f>IF(EnergyImpactLookups[[#This Row],[MAT]]="AR",EnergyImpactLookups[[#This Row],[AStdWBkWh]],0)</f>
        <v>0</v>
      </c>
      <c r="AO3156">
        <f>IF(EnergyImpactLookups[[#This Row],[MAT]]="AR",EnergyImpactLookups[[#This Row],[AStdWBtherm]],0)</f>
        <v>0</v>
      </c>
    </row>
    <row r="3157" spans="1:41" x14ac:dyDescent="0.3">
      <c r="A3157" t="s">
        <v>636</v>
      </c>
      <c r="B3157" t="s">
        <v>532</v>
      </c>
      <c r="C3157" t="s">
        <v>218</v>
      </c>
      <c r="D3157" t="s">
        <v>721</v>
      </c>
      <c r="E3157" t="s">
        <v>533</v>
      </c>
      <c r="F3157" t="s">
        <v>581</v>
      </c>
      <c r="G3157" t="s">
        <v>386</v>
      </c>
      <c r="H3157" t="s">
        <v>7</v>
      </c>
      <c r="I3157" t="s">
        <v>698</v>
      </c>
      <c r="J3157" t="s">
        <v>602</v>
      </c>
      <c r="K3157" t="s">
        <v>128</v>
      </c>
      <c r="L3157" t="s">
        <v>12</v>
      </c>
      <c r="M3157" t="s">
        <v>536</v>
      </c>
      <c r="N3157" s="1">
        <v>44167</v>
      </c>
      <c r="O3157" t="s">
        <v>95</v>
      </c>
      <c r="P3157" t="s">
        <v>131</v>
      </c>
      <c r="Q3157" t="s">
        <v>105</v>
      </c>
      <c r="R3157" t="s">
        <v>129</v>
      </c>
      <c r="S3157" t="s">
        <v>537</v>
      </c>
      <c r="T3157">
        <v>3.17</v>
      </c>
      <c r="U3157">
        <v>2300</v>
      </c>
      <c r="V3157" t="s">
        <v>8</v>
      </c>
      <c r="W3157">
        <v>70.981399999999994</v>
      </c>
      <c r="X3157">
        <v>0.12379999999999999</v>
      </c>
      <c r="Y3157">
        <v>0</v>
      </c>
      <c r="Z3157">
        <v>42.711399999999998</v>
      </c>
      <c r="AA3157">
        <v>7.4399999999999994E-2</v>
      </c>
      <c r="AB3157">
        <v>0</v>
      </c>
      <c r="AC3157" t="s">
        <v>538</v>
      </c>
      <c r="AD3157">
        <v>1</v>
      </c>
      <c r="AE3157">
        <v>1</v>
      </c>
      <c r="AF3157" t="str">
        <f>IF(EnergyImpactLookups[[#This Row],[MAT]]="AR",EnergyImpactLookups[[#This Row],[APreWBkWh]],"")</f>
        <v/>
      </c>
      <c r="AG3157" t="str">
        <f>IF(EnergyImpactLookups[[#This Row],[MAT]]="AR",EnergyImpactLookups[[#This Row],[APreWBkW]],"")</f>
        <v/>
      </c>
      <c r="AH3157" s="19" t="str">
        <f>IF(EnergyImpactLookups[[#This Row],[MAT]]="AR",EnergyImpactLookups[[#This Row],[APreWBtherm]],"")</f>
        <v/>
      </c>
      <c r="AJ3157">
        <f>IF(EnergyImpactLookups[[#This Row],[MAT]]="AR",EnergyImpactLookups[[#This Row],[APreWBkW]],EnergyImpactLookups[[#This Row],[AStdWBkW]])</f>
        <v>7.4399999999999994E-2</v>
      </c>
      <c r="AK3157">
        <f>IF(EnergyImpactLookups[[#This Row],[MAT]]="AR",EnergyImpactLookups[[#This Row],[APreWBkWh]],EnergyImpactLookups[[#This Row],[AStdWBkWh]])</f>
        <v>42.711399999999998</v>
      </c>
      <c r="AL3157">
        <f>IF(EnergyImpactLookups[[#This Row],[MAT]]="AR",EnergyImpactLookups[[#This Row],[APreWBtherm]],EnergyImpactLookups[[#This Row],[AStdWBtherm]])</f>
        <v>0</v>
      </c>
      <c r="AM3157">
        <f>IF(EnergyImpactLookups[[#This Row],[MAT]]="AR",EnergyImpactLookups[[#This Row],[AStdWBkW]],0)</f>
        <v>0</v>
      </c>
      <c r="AN3157">
        <f>IF(EnergyImpactLookups[[#This Row],[MAT]]="AR",EnergyImpactLookups[[#This Row],[AStdWBkWh]],0)</f>
        <v>0</v>
      </c>
      <c r="AO3157">
        <f>IF(EnergyImpactLookups[[#This Row],[MAT]]="AR",EnergyImpactLookups[[#This Row],[AStdWBtherm]],0)</f>
        <v>0</v>
      </c>
    </row>
    <row r="3158" spans="1:41" x14ac:dyDescent="0.3">
      <c r="A3158" t="s">
        <v>636</v>
      </c>
      <c r="B3158" t="s">
        <v>532</v>
      </c>
      <c r="C3158" t="s">
        <v>218</v>
      </c>
      <c r="D3158" t="s">
        <v>721</v>
      </c>
      <c r="E3158" t="s">
        <v>533</v>
      </c>
      <c r="F3158" t="s">
        <v>581</v>
      </c>
      <c r="G3158" t="s">
        <v>386</v>
      </c>
      <c r="H3158" t="s">
        <v>7</v>
      </c>
      <c r="I3158" t="s">
        <v>698</v>
      </c>
      <c r="J3158" t="s">
        <v>602</v>
      </c>
      <c r="K3158" t="s">
        <v>128</v>
      </c>
      <c r="L3158" t="s">
        <v>12</v>
      </c>
      <c r="M3158" t="s">
        <v>536</v>
      </c>
      <c r="N3158" s="1">
        <v>44167</v>
      </c>
      <c r="O3158" t="s">
        <v>95</v>
      </c>
      <c r="P3158" t="s">
        <v>131</v>
      </c>
      <c r="Q3158" t="s">
        <v>106</v>
      </c>
      <c r="R3158" t="s">
        <v>129</v>
      </c>
      <c r="S3158" t="s">
        <v>537</v>
      </c>
      <c r="T3158">
        <v>3.55</v>
      </c>
      <c r="U3158">
        <v>2300</v>
      </c>
      <c r="V3158" t="s">
        <v>8</v>
      </c>
      <c r="W3158">
        <v>11.9816</v>
      </c>
      <c r="X3158">
        <v>2.93E-2</v>
      </c>
      <c r="Y3158">
        <v>0</v>
      </c>
      <c r="Z3158">
        <v>7.2168999999999999</v>
      </c>
      <c r="AA3158">
        <v>1.7600000000000001E-2</v>
      </c>
      <c r="AB3158">
        <v>0</v>
      </c>
      <c r="AC3158" t="s">
        <v>538</v>
      </c>
      <c r="AD3158">
        <v>1</v>
      </c>
      <c r="AE3158">
        <v>1</v>
      </c>
      <c r="AF3158" t="str">
        <f>IF(EnergyImpactLookups[[#This Row],[MAT]]="AR",EnergyImpactLookups[[#This Row],[APreWBkWh]],"")</f>
        <v/>
      </c>
      <c r="AG3158" t="str">
        <f>IF(EnergyImpactLookups[[#This Row],[MAT]]="AR",EnergyImpactLookups[[#This Row],[APreWBkW]],"")</f>
        <v/>
      </c>
      <c r="AH3158" s="19" t="str">
        <f>IF(EnergyImpactLookups[[#This Row],[MAT]]="AR",EnergyImpactLookups[[#This Row],[APreWBtherm]],"")</f>
        <v/>
      </c>
      <c r="AJ3158">
        <f>IF(EnergyImpactLookups[[#This Row],[MAT]]="AR",EnergyImpactLookups[[#This Row],[APreWBkW]],EnergyImpactLookups[[#This Row],[AStdWBkW]])</f>
        <v>1.7600000000000001E-2</v>
      </c>
      <c r="AK3158">
        <f>IF(EnergyImpactLookups[[#This Row],[MAT]]="AR",EnergyImpactLookups[[#This Row],[APreWBkWh]],EnergyImpactLookups[[#This Row],[AStdWBkWh]])</f>
        <v>7.2168999999999999</v>
      </c>
      <c r="AL3158">
        <f>IF(EnergyImpactLookups[[#This Row],[MAT]]="AR",EnergyImpactLookups[[#This Row],[APreWBtherm]],EnergyImpactLookups[[#This Row],[AStdWBtherm]])</f>
        <v>0</v>
      </c>
      <c r="AM3158">
        <f>IF(EnergyImpactLookups[[#This Row],[MAT]]="AR",EnergyImpactLookups[[#This Row],[AStdWBkW]],0)</f>
        <v>0</v>
      </c>
      <c r="AN3158">
        <f>IF(EnergyImpactLookups[[#This Row],[MAT]]="AR",EnergyImpactLookups[[#This Row],[AStdWBkWh]],0)</f>
        <v>0</v>
      </c>
      <c r="AO3158">
        <f>IF(EnergyImpactLookups[[#This Row],[MAT]]="AR",EnergyImpactLookups[[#This Row],[AStdWBtherm]],0)</f>
        <v>0</v>
      </c>
    </row>
    <row r="3159" spans="1:41" x14ac:dyDescent="0.3">
      <c r="A3159" t="s">
        <v>636</v>
      </c>
      <c r="B3159" t="s">
        <v>532</v>
      </c>
      <c r="C3159" t="s">
        <v>218</v>
      </c>
      <c r="D3159" t="s">
        <v>721</v>
      </c>
      <c r="E3159" t="s">
        <v>533</v>
      </c>
      <c r="F3159" t="s">
        <v>581</v>
      </c>
      <c r="G3159" t="s">
        <v>386</v>
      </c>
      <c r="H3159" t="s">
        <v>7</v>
      </c>
      <c r="I3159" t="s">
        <v>698</v>
      </c>
      <c r="J3159" t="s">
        <v>602</v>
      </c>
      <c r="K3159" t="s">
        <v>128</v>
      </c>
      <c r="L3159" t="s">
        <v>12</v>
      </c>
      <c r="M3159" t="s">
        <v>536</v>
      </c>
      <c r="N3159" s="1">
        <v>44167</v>
      </c>
      <c r="O3159" t="s">
        <v>95</v>
      </c>
      <c r="P3159" t="s">
        <v>131</v>
      </c>
      <c r="Q3159" t="s">
        <v>107</v>
      </c>
      <c r="R3159" t="s">
        <v>129</v>
      </c>
      <c r="S3159" t="s">
        <v>537</v>
      </c>
      <c r="T3159">
        <v>4.01</v>
      </c>
      <c r="U3159">
        <v>2390</v>
      </c>
      <c r="V3159" t="s">
        <v>8</v>
      </c>
      <c r="W3159">
        <v>51.306399999999996</v>
      </c>
      <c r="X3159">
        <v>5.3699999999999998E-2</v>
      </c>
      <c r="Y3159">
        <v>0</v>
      </c>
      <c r="Z3159">
        <v>30.856300000000001</v>
      </c>
      <c r="AA3159">
        <v>3.2300000000000002E-2</v>
      </c>
      <c r="AB3159">
        <v>0</v>
      </c>
      <c r="AC3159" t="s">
        <v>538</v>
      </c>
      <c r="AD3159">
        <v>1</v>
      </c>
      <c r="AE3159">
        <v>1</v>
      </c>
      <c r="AF3159" t="str">
        <f>IF(EnergyImpactLookups[[#This Row],[MAT]]="AR",EnergyImpactLookups[[#This Row],[APreWBkWh]],"")</f>
        <v/>
      </c>
      <c r="AG3159" t="str">
        <f>IF(EnergyImpactLookups[[#This Row],[MAT]]="AR",EnergyImpactLookups[[#This Row],[APreWBkW]],"")</f>
        <v/>
      </c>
      <c r="AH3159" s="19" t="str">
        <f>IF(EnergyImpactLookups[[#This Row],[MAT]]="AR",EnergyImpactLookups[[#This Row],[APreWBtherm]],"")</f>
        <v/>
      </c>
      <c r="AJ3159">
        <f>IF(EnergyImpactLookups[[#This Row],[MAT]]="AR",EnergyImpactLookups[[#This Row],[APreWBkW]],EnergyImpactLookups[[#This Row],[AStdWBkW]])</f>
        <v>3.2300000000000002E-2</v>
      </c>
      <c r="AK3159">
        <f>IF(EnergyImpactLookups[[#This Row],[MAT]]="AR",EnergyImpactLookups[[#This Row],[APreWBkWh]],EnergyImpactLookups[[#This Row],[AStdWBkWh]])</f>
        <v>30.856300000000001</v>
      </c>
      <c r="AL3159">
        <f>IF(EnergyImpactLookups[[#This Row],[MAT]]="AR",EnergyImpactLookups[[#This Row],[APreWBtherm]],EnergyImpactLookups[[#This Row],[AStdWBtherm]])</f>
        <v>0</v>
      </c>
      <c r="AM3159">
        <f>IF(EnergyImpactLookups[[#This Row],[MAT]]="AR",EnergyImpactLookups[[#This Row],[AStdWBkW]],0)</f>
        <v>0</v>
      </c>
      <c r="AN3159">
        <f>IF(EnergyImpactLookups[[#This Row],[MAT]]="AR",EnergyImpactLookups[[#This Row],[AStdWBkWh]],0)</f>
        <v>0</v>
      </c>
      <c r="AO3159">
        <f>IF(EnergyImpactLookups[[#This Row],[MAT]]="AR",EnergyImpactLookups[[#This Row],[AStdWBtherm]],0)</f>
        <v>0</v>
      </c>
    </row>
    <row r="3160" spans="1:41" x14ac:dyDescent="0.3">
      <c r="A3160" t="s">
        <v>636</v>
      </c>
      <c r="B3160" t="s">
        <v>532</v>
      </c>
      <c r="C3160" t="s">
        <v>218</v>
      </c>
      <c r="D3160" t="s">
        <v>721</v>
      </c>
      <c r="E3160" t="s">
        <v>533</v>
      </c>
      <c r="F3160" t="s">
        <v>581</v>
      </c>
      <c r="G3160" t="s">
        <v>386</v>
      </c>
      <c r="H3160" t="s">
        <v>7</v>
      </c>
      <c r="I3160" t="s">
        <v>698</v>
      </c>
      <c r="J3160" t="s">
        <v>602</v>
      </c>
      <c r="K3160" t="s">
        <v>128</v>
      </c>
      <c r="L3160" t="s">
        <v>12</v>
      </c>
      <c r="M3160" t="s">
        <v>536</v>
      </c>
      <c r="N3160" s="1">
        <v>44167</v>
      </c>
      <c r="O3160" t="s">
        <v>95</v>
      </c>
      <c r="P3160" t="s">
        <v>131</v>
      </c>
      <c r="Q3160" t="s">
        <v>109</v>
      </c>
      <c r="R3160" t="s">
        <v>129</v>
      </c>
      <c r="S3160" t="s">
        <v>537</v>
      </c>
      <c r="T3160">
        <v>3.21</v>
      </c>
      <c r="U3160">
        <v>2390</v>
      </c>
      <c r="V3160" t="s">
        <v>8</v>
      </c>
      <c r="W3160">
        <v>71.696600000000004</v>
      </c>
      <c r="X3160">
        <v>6.8500000000000005E-2</v>
      </c>
      <c r="Y3160">
        <v>0</v>
      </c>
      <c r="Z3160">
        <v>43.12</v>
      </c>
      <c r="AA3160">
        <v>4.1200000000000001E-2</v>
      </c>
      <c r="AB3160">
        <v>0</v>
      </c>
      <c r="AC3160" t="s">
        <v>538</v>
      </c>
      <c r="AD3160">
        <v>1</v>
      </c>
      <c r="AE3160">
        <v>1</v>
      </c>
      <c r="AF3160" t="str">
        <f>IF(EnergyImpactLookups[[#This Row],[MAT]]="AR",EnergyImpactLookups[[#This Row],[APreWBkWh]],"")</f>
        <v/>
      </c>
      <c r="AG3160" t="str">
        <f>IF(EnergyImpactLookups[[#This Row],[MAT]]="AR",EnergyImpactLookups[[#This Row],[APreWBkW]],"")</f>
        <v/>
      </c>
      <c r="AH3160" s="19" t="str">
        <f>IF(EnergyImpactLookups[[#This Row],[MAT]]="AR",EnergyImpactLookups[[#This Row],[APreWBtherm]],"")</f>
        <v/>
      </c>
      <c r="AJ3160">
        <f>IF(EnergyImpactLookups[[#This Row],[MAT]]="AR",EnergyImpactLookups[[#This Row],[APreWBkW]],EnergyImpactLookups[[#This Row],[AStdWBkW]])</f>
        <v>4.1200000000000001E-2</v>
      </c>
      <c r="AK3160">
        <f>IF(EnergyImpactLookups[[#This Row],[MAT]]="AR",EnergyImpactLookups[[#This Row],[APreWBkWh]],EnergyImpactLookups[[#This Row],[AStdWBkWh]])</f>
        <v>43.12</v>
      </c>
      <c r="AL3160">
        <f>IF(EnergyImpactLookups[[#This Row],[MAT]]="AR",EnergyImpactLookups[[#This Row],[APreWBtherm]],EnergyImpactLookups[[#This Row],[AStdWBtherm]])</f>
        <v>0</v>
      </c>
      <c r="AM3160">
        <f>IF(EnergyImpactLookups[[#This Row],[MAT]]="AR",EnergyImpactLookups[[#This Row],[AStdWBkW]],0)</f>
        <v>0</v>
      </c>
      <c r="AN3160">
        <f>IF(EnergyImpactLookups[[#This Row],[MAT]]="AR",EnergyImpactLookups[[#This Row],[AStdWBkWh]],0)</f>
        <v>0</v>
      </c>
      <c r="AO3160">
        <f>IF(EnergyImpactLookups[[#This Row],[MAT]]="AR",EnergyImpactLookups[[#This Row],[AStdWBtherm]],0)</f>
        <v>0</v>
      </c>
    </row>
    <row r="3161" spans="1:41" x14ac:dyDescent="0.3">
      <c r="A3161" t="s">
        <v>636</v>
      </c>
      <c r="B3161" t="s">
        <v>532</v>
      </c>
      <c r="C3161" t="s">
        <v>218</v>
      </c>
      <c r="D3161" t="s">
        <v>721</v>
      </c>
      <c r="E3161" t="s">
        <v>533</v>
      </c>
      <c r="F3161" t="s">
        <v>581</v>
      </c>
      <c r="G3161" t="s">
        <v>386</v>
      </c>
      <c r="H3161" t="s">
        <v>7</v>
      </c>
      <c r="I3161" t="s">
        <v>698</v>
      </c>
      <c r="J3161" t="s">
        <v>602</v>
      </c>
      <c r="K3161" t="s">
        <v>128</v>
      </c>
      <c r="L3161" t="s">
        <v>12</v>
      </c>
      <c r="M3161" t="s">
        <v>536</v>
      </c>
      <c r="N3161" s="1">
        <v>44167</v>
      </c>
      <c r="O3161" t="s">
        <v>95</v>
      </c>
      <c r="P3161" t="s">
        <v>131</v>
      </c>
      <c r="Q3161" t="s">
        <v>111</v>
      </c>
      <c r="R3161" t="s">
        <v>129</v>
      </c>
      <c r="S3161" t="s">
        <v>537</v>
      </c>
      <c r="T3161">
        <v>3.77</v>
      </c>
      <c r="U3161">
        <v>2390</v>
      </c>
      <c r="V3161" t="s">
        <v>8</v>
      </c>
      <c r="W3161">
        <v>130.20269999999999</v>
      </c>
      <c r="X3161">
        <v>0.1033</v>
      </c>
      <c r="Y3161">
        <v>0</v>
      </c>
      <c r="Z3161">
        <v>78.297300000000007</v>
      </c>
      <c r="AA3161">
        <v>6.2100000000000002E-2</v>
      </c>
      <c r="AB3161">
        <v>0</v>
      </c>
      <c r="AC3161" t="s">
        <v>538</v>
      </c>
      <c r="AD3161">
        <v>1</v>
      </c>
      <c r="AE3161">
        <v>1</v>
      </c>
      <c r="AF3161" t="str">
        <f>IF(EnergyImpactLookups[[#This Row],[MAT]]="AR",EnergyImpactLookups[[#This Row],[APreWBkWh]],"")</f>
        <v/>
      </c>
      <c r="AG3161" t="str">
        <f>IF(EnergyImpactLookups[[#This Row],[MAT]]="AR",EnergyImpactLookups[[#This Row],[APreWBkW]],"")</f>
        <v/>
      </c>
      <c r="AH3161" s="19" t="str">
        <f>IF(EnergyImpactLookups[[#This Row],[MAT]]="AR",EnergyImpactLookups[[#This Row],[APreWBtherm]],"")</f>
        <v/>
      </c>
      <c r="AJ3161">
        <f>IF(EnergyImpactLookups[[#This Row],[MAT]]="AR",EnergyImpactLookups[[#This Row],[APreWBkW]],EnergyImpactLookups[[#This Row],[AStdWBkW]])</f>
        <v>6.2100000000000002E-2</v>
      </c>
      <c r="AK3161">
        <f>IF(EnergyImpactLookups[[#This Row],[MAT]]="AR",EnergyImpactLookups[[#This Row],[APreWBkWh]],EnergyImpactLookups[[#This Row],[AStdWBkWh]])</f>
        <v>78.297300000000007</v>
      </c>
      <c r="AL3161">
        <f>IF(EnergyImpactLookups[[#This Row],[MAT]]="AR",EnergyImpactLookups[[#This Row],[APreWBtherm]],EnergyImpactLookups[[#This Row],[AStdWBtherm]])</f>
        <v>0</v>
      </c>
      <c r="AM3161">
        <f>IF(EnergyImpactLookups[[#This Row],[MAT]]="AR",EnergyImpactLookups[[#This Row],[AStdWBkW]],0)</f>
        <v>0</v>
      </c>
      <c r="AN3161">
        <f>IF(EnergyImpactLookups[[#This Row],[MAT]]="AR",EnergyImpactLookups[[#This Row],[AStdWBkWh]],0)</f>
        <v>0</v>
      </c>
      <c r="AO3161">
        <f>IF(EnergyImpactLookups[[#This Row],[MAT]]="AR",EnergyImpactLookups[[#This Row],[AStdWBtherm]],0)</f>
        <v>0</v>
      </c>
    </row>
    <row r="3162" spans="1:41" x14ac:dyDescent="0.3">
      <c r="A3162" t="s">
        <v>636</v>
      </c>
      <c r="B3162" t="s">
        <v>532</v>
      </c>
      <c r="C3162" t="s">
        <v>218</v>
      </c>
      <c r="D3162" t="s">
        <v>721</v>
      </c>
      <c r="E3162" t="s">
        <v>533</v>
      </c>
      <c r="F3162" t="s">
        <v>581</v>
      </c>
      <c r="G3162" t="s">
        <v>386</v>
      </c>
      <c r="H3162" t="s">
        <v>7</v>
      </c>
      <c r="I3162" t="s">
        <v>698</v>
      </c>
      <c r="J3162" t="s">
        <v>602</v>
      </c>
      <c r="K3162" t="s">
        <v>128</v>
      </c>
      <c r="L3162" t="s">
        <v>12</v>
      </c>
      <c r="M3162" t="s">
        <v>536</v>
      </c>
      <c r="N3162" s="1">
        <v>44167</v>
      </c>
      <c r="O3162" t="s">
        <v>95</v>
      </c>
      <c r="P3162" t="s">
        <v>131</v>
      </c>
      <c r="Q3162" t="s">
        <v>112</v>
      </c>
      <c r="R3162" t="s">
        <v>129</v>
      </c>
      <c r="S3162" t="s">
        <v>537</v>
      </c>
      <c r="T3162">
        <v>3.37</v>
      </c>
      <c r="U3162">
        <v>2420</v>
      </c>
      <c r="V3162" t="s">
        <v>8</v>
      </c>
      <c r="W3162">
        <v>106.6641</v>
      </c>
      <c r="X3162">
        <v>0.12139999999999999</v>
      </c>
      <c r="Y3162">
        <v>0</v>
      </c>
      <c r="Z3162">
        <v>64.151499999999999</v>
      </c>
      <c r="AA3162">
        <v>7.2999999999999995E-2</v>
      </c>
      <c r="AB3162">
        <v>0</v>
      </c>
      <c r="AC3162" t="s">
        <v>538</v>
      </c>
      <c r="AD3162">
        <v>1</v>
      </c>
      <c r="AE3162">
        <v>1</v>
      </c>
      <c r="AF3162" t="str">
        <f>IF(EnergyImpactLookups[[#This Row],[MAT]]="AR",EnergyImpactLookups[[#This Row],[APreWBkWh]],"")</f>
        <v/>
      </c>
      <c r="AG3162" t="str">
        <f>IF(EnergyImpactLookups[[#This Row],[MAT]]="AR",EnergyImpactLookups[[#This Row],[APreWBkW]],"")</f>
        <v/>
      </c>
      <c r="AH3162" s="19" t="str">
        <f>IF(EnergyImpactLookups[[#This Row],[MAT]]="AR",EnergyImpactLookups[[#This Row],[APreWBtherm]],"")</f>
        <v/>
      </c>
      <c r="AJ3162">
        <f>IF(EnergyImpactLookups[[#This Row],[MAT]]="AR",EnergyImpactLookups[[#This Row],[APreWBkW]],EnergyImpactLookups[[#This Row],[AStdWBkW]])</f>
        <v>7.2999999999999995E-2</v>
      </c>
      <c r="AK3162">
        <f>IF(EnergyImpactLookups[[#This Row],[MAT]]="AR",EnergyImpactLookups[[#This Row],[APreWBkWh]],EnergyImpactLookups[[#This Row],[AStdWBkWh]])</f>
        <v>64.151499999999999</v>
      </c>
      <c r="AL3162">
        <f>IF(EnergyImpactLookups[[#This Row],[MAT]]="AR",EnergyImpactLookups[[#This Row],[APreWBtherm]],EnergyImpactLookups[[#This Row],[AStdWBtherm]])</f>
        <v>0</v>
      </c>
      <c r="AM3162">
        <f>IF(EnergyImpactLookups[[#This Row],[MAT]]="AR",EnergyImpactLookups[[#This Row],[AStdWBkW]],0)</f>
        <v>0</v>
      </c>
      <c r="AN3162">
        <f>IF(EnergyImpactLookups[[#This Row],[MAT]]="AR",EnergyImpactLookups[[#This Row],[AStdWBkWh]],0)</f>
        <v>0</v>
      </c>
      <c r="AO3162">
        <f>IF(EnergyImpactLookups[[#This Row],[MAT]]="AR",EnergyImpactLookups[[#This Row],[AStdWBtherm]],0)</f>
        <v>0</v>
      </c>
    </row>
    <row r="3163" spans="1:41" x14ac:dyDescent="0.3">
      <c r="A3163" t="s">
        <v>636</v>
      </c>
      <c r="B3163" t="s">
        <v>532</v>
      </c>
      <c r="C3163" t="s">
        <v>218</v>
      </c>
      <c r="D3163" t="s">
        <v>721</v>
      </c>
      <c r="E3163" t="s">
        <v>533</v>
      </c>
      <c r="F3163" t="s">
        <v>581</v>
      </c>
      <c r="G3163" t="s">
        <v>386</v>
      </c>
      <c r="H3163" t="s">
        <v>7</v>
      </c>
      <c r="I3163" t="s">
        <v>698</v>
      </c>
      <c r="J3163" t="s">
        <v>602</v>
      </c>
      <c r="K3163" t="s">
        <v>128</v>
      </c>
      <c r="L3163" t="s">
        <v>12</v>
      </c>
      <c r="M3163" t="s">
        <v>536</v>
      </c>
      <c r="N3163" s="1">
        <v>44167</v>
      </c>
      <c r="O3163" t="s">
        <v>95</v>
      </c>
      <c r="P3163" t="s">
        <v>131</v>
      </c>
      <c r="Q3163" t="s">
        <v>113</v>
      </c>
      <c r="R3163" t="s">
        <v>129</v>
      </c>
      <c r="S3163" t="s">
        <v>537</v>
      </c>
      <c r="T3163">
        <v>2.5299999999999998</v>
      </c>
      <c r="U3163">
        <v>1950</v>
      </c>
      <c r="V3163" t="s">
        <v>8</v>
      </c>
      <c r="W3163">
        <v>141.21960000000001</v>
      </c>
      <c r="X3163">
        <v>0.12989999999999999</v>
      </c>
      <c r="Y3163">
        <v>0</v>
      </c>
      <c r="Z3163">
        <v>84.956800000000001</v>
      </c>
      <c r="AA3163">
        <v>7.8100000000000003E-2</v>
      </c>
      <c r="AB3163">
        <v>0</v>
      </c>
      <c r="AC3163" t="s">
        <v>538</v>
      </c>
      <c r="AD3163">
        <v>1</v>
      </c>
      <c r="AE3163">
        <v>1</v>
      </c>
      <c r="AF3163" t="str">
        <f>IF(EnergyImpactLookups[[#This Row],[MAT]]="AR",EnergyImpactLookups[[#This Row],[APreWBkWh]],"")</f>
        <v/>
      </c>
      <c r="AG3163" t="str">
        <f>IF(EnergyImpactLookups[[#This Row],[MAT]]="AR",EnergyImpactLookups[[#This Row],[APreWBkW]],"")</f>
        <v/>
      </c>
      <c r="AH3163" s="19" t="str">
        <f>IF(EnergyImpactLookups[[#This Row],[MAT]]="AR",EnergyImpactLookups[[#This Row],[APreWBtherm]],"")</f>
        <v/>
      </c>
      <c r="AJ3163">
        <f>IF(EnergyImpactLookups[[#This Row],[MAT]]="AR",EnergyImpactLookups[[#This Row],[APreWBkW]],EnergyImpactLookups[[#This Row],[AStdWBkW]])</f>
        <v>7.8100000000000003E-2</v>
      </c>
      <c r="AK3163">
        <f>IF(EnergyImpactLookups[[#This Row],[MAT]]="AR",EnergyImpactLookups[[#This Row],[APreWBkWh]],EnergyImpactLookups[[#This Row],[AStdWBkWh]])</f>
        <v>84.956800000000001</v>
      </c>
      <c r="AL3163">
        <f>IF(EnergyImpactLookups[[#This Row],[MAT]]="AR",EnergyImpactLookups[[#This Row],[APreWBtherm]],EnergyImpactLookups[[#This Row],[AStdWBtherm]])</f>
        <v>0</v>
      </c>
      <c r="AM3163">
        <f>IF(EnergyImpactLookups[[#This Row],[MAT]]="AR",EnergyImpactLookups[[#This Row],[AStdWBkW]],0)</f>
        <v>0</v>
      </c>
      <c r="AN3163">
        <f>IF(EnergyImpactLookups[[#This Row],[MAT]]="AR",EnergyImpactLookups[[#This Row],[AStdWBkWh]],0)</f>
        <v>0</v>
      </c>
      <c r="AO3163">
        <f>IF(EnergyImpactLookups[[#This Row],[MAT]]="AR",EnergyImpactLookups[[#This Row],[AStdWBtherm]],0)</f>
        <v>0</v>
      </c>
    </row>
    <row r="3164" spans="1:41" x14ac:dyDescent="0.3">
      <c r="A3164" t="s">
        <v>636</v>
      </c>
      <c r="B3164" t="s">
        <v>532</v>
      </c>
      <c r="C3164" t="s">
        <v>218</v>
      </c>
      <c r="D3164" t="s">
        <v>721</v>
      </c>
      <c r="E3164" t="s">
        <v>533</v>
      </c>
      <c r="F3164" t="s">
        <v>581</v>
      </c>
      <c r="G3164" t="s">
        <v>386</v>
      </c>
      <c r="H3164" t="s">
        <v>7</v>
      </c>
      <c r="I3164" t="s">
        <v>698</v>
      </c>
      <c r="J3164" t="s">
        <v>602</v>
      </c>
      <c r="K3164" t="s">
        <v>128</v>
      </c>
      <c r="L3164" t="s">
        <v>12</v>
      </c>
      <c r="M3164" t="s">
        <v>536</v>
      </c>
      <c r="N3164" s="1">
        <v>44167</v>
      </c>
      <c r="O3164" t="s">
        <v>95</v>
      </c>
      <c r="P3164" t="s">
        <v>131</v>
      </c>
      <c r="Q3164" t="s">
        <v>114</v>
      </c>
      <c r="R3164" t="s">
        <v>129</v>
      </c>
      <c r="S3164" t="s">
        <v>537</v>
      </c>
      <c r="T3164">
        <v>2.66</v>
      </c>
      <c r="U3164">
        <v>1950</v>
      </c>
      <c r="V3164" t="s">
        <v>8</v>
      </c>
      <c r="W3164">
        <v>124.29519999999999</v>
      </c>
      <c r="X3164">
        <v>0.15659999999999999</v>
      </c>
      <c r="Y3164">
        <v>0</v>
      </c>
      <c r="Z3164">
        <v>74.772499999999994</v>
      </c>
      <c r="AA3164">
        <v>9.4200000000000006E-2</v>
      </c>
      <c r="AB3164">
        <v>0</v>
      </c>
      <c r="AC3164" t="s">
        <v>538</v>
      </c>
      <c r="AD3164">
        <v>1</v>
      </c>
      <c r="AE3164">
        <v>1</v>
      </c>
      <c r="AF3164" t="str">
        <f>IF(EnergyImpactLookups[[#This Row],[MAT]]="AR",EnergyImpactLookups[[#This Row],[APreWBkWh]],"")</f>
        <v/>
      </c>
      <c r="AG3164" t="str">
        <f>IF(EnergyImpactLookups[[#This Row],[MAT]]="AR",EnergyImpactLookups[[#This Row],[APreWBkW]],"")</f>
        <v/>
      </c>
      <c r="AH3164" s="19" t="str">
        <f>IF(EnergyImpactLookups[[#This Row],[MAT]]="AR",EnergyImpactLookups[[#This Row],[APreWBtherm]],"")</f>
        <v/>
      </c>
      <c r="AJ3164">
        <f>IF(EnergyImpactLookups[[#This Row],[MAT]]="AR",EnergyImpactLookups[[#This Row],[APreWBkW]],EnergyImpactLookups[[#This Row],[AStdWBkW]])</f>
        <v>9.4200000000000006E-2</v>
      </c>
      <c r="AK3164">
        <f>IF(EnergyImpactLookups[[#This Row],[MAT]]="AR",EnergyImpactLookups[[#This Row],[APreWBkWh]],EnergyImpactLookups[[#This Row],[AStdWBkWh]])</f>
        <v>74.772499999999994</v>
      </c>
      <c r="AL3164">
        <f>IF(EnergyImpactLookups[[#This Row],[MAT]]="AR",EnergyImpactLookups[[#This Row],[APreWBtherm]],EnergyImpactLookups[[#This Row],[AStdWBtherm]])</f>
        <v>0</v>
      </c>
      <c r="AM3164">
        <f>IF(EnergyImpactLookups[[#This Row],[MAT]]="AR",EnergyImpactLookups[[#This Row],[AStdWBkW]],0)</f>
        <v>0</v>
      </c>
      <c r="AN3164">
        <f>IF(EnergyImpactLookups[[#This Row],[MAT]]="AR",EnergyImpactLookups[[#This Row],[AStdWBkWh]],0)</f>
        <v>0</v>
      </c>
      <c r="AO3164">
        <f>IF(EnergyImpactLookups[[#This Row],[MAT]]="AR",EnergyImpactLookups[[#This Row],[AStdWBtherm]],0)</f>
        <v>0</v>
      </c>
    </row>
    <row r="3165" spans="1:41" x14ac:dyDescent="0.3">
      <c r="A3165" t="s">
        <v>636</v>
      </c>
      <c r="B3165" t="s">
        <v>532</v>
      </c>
      <c r="C3165" t="s">
        <v>218</v>
      </c>
      <c r="D3165" t="s">
        <v>721</v>
      </c>
      <c r="E3165" t="s">
        <v>533</v>
      </c>
      <c r="F3165" t="s">
        <v>581</v>
      </c>
      <c r="G3165" t="s">
        <v>386</v>
      </c>
      <c r="H3165" t="s">
        <v>7</v>
      </c>
      <c r="I3165" t="s">
        <v>698</v>
      </c>
      <c r="J3165" t="s">
        <v>602</v>
      </c>
      <c r="K3165" t="s">
        <v>128</v>
      </c>
      <c r="L3165" t="s">
        <v>12</v>
      </c>
      <c r="M3165" t="s">
        <v>536</v>
      </c>
      <c r="N3165" s="1">
        <v>44167</v>
      </c>
      <c r="O3165" t="s">
        <v>95</v>
      </c>
      <c r="P3165" t="s">
        <v>131</v>
      </c>
      <c r="Q3165" t="s">
        <v>115</v>
      </c>
      <c r="R3165" t="s">
        <v>129</v>
      </c>
      <c r="S3165" t="s">
        <v>537</v>
      </c>
      <c r="T3165">
        <v>2.4700000000000002</v>
      </c>
      <c r="U3165">
        <v>1950</v>
      </c>
      <c r="V3165" t="s">
        <v>8</v>
      </c>
      <c r="W3165">
        <v>84.436300000000003</v>
      </c>
      <c r="X3165">
        <v>0.14810000000000001</v>
      </c>
      <c r="Y3165">
        <v>0</v>
      </c>
      <c r="Z3165">
        <v>50.805100000000003</v>
      </c>
      <c r="AA3165">
        <v>8.8999999999999996E-2</v>
      </c>
      <c r="AB3165">
        <v>0</v>
      </c>
      <c r="AC3165" t="s">
        <v>538</v>
      </c>
      <c r="AD3165">
        <v>1</v>
      </c>
      <c r="AE3165">
        <v>1</v>
      </c>
      <c r="AF3165" t="str">
        <f>IF(EnergyImpactLookups[[#This Row],[MAT]]="AR",EnergyImpactLookups[[#This Row],[APreWBkWh]],"")</f>
        <v/>
      </c>
      <c r="AG3165" t="str">
        <f>IF(EnergyImpactLookups[[#This Row],[MAT]]="AR",EnergyImpactLookups[[#This Row],[APreWBkW]],"")</f>
        <v/>
      </c>
      <c r="AH3165" s="19" t="str">
        <f>IF(EnergyImpactLookups[[#This Row],[MAT]]="AR",EnergyImpactLookups[[#This Row],[APreWBtherm]],"")</f>
        <v/>
      </c>
      <c r="AJ3165">
        <f>IF(EnergyImpactLookups[[#This Row],[MAT]]="AR",EnergyImpactLookups[[#This Row],[APreWBkW]],EnergyImpactLookups[[#This Row],[AStdWBkW]])</f>
        <v>8.8999999999999996E-2</v>
      </c>
      <c r="AK3165">
        <f>IF(EnergyImpactLookups[[#This Row],[MAT]]="AR",EnergyImpactLookups[[#This Row],[APreWBkWh]],EnergyImpactLookups[[#This Row],[AStdWBkWh]])</f>
        <v>50.805100000000003</v>
      </c>
      <c r="AL3165">
        <f>IF(EnergyImpactLookups[[#This Row],[MAT]]="AR",EnergyImpactLookups[[#This Row],[APreWBtherm]],EnergyImpactLookups[[#This Row],[AStdWBtherm]])</f>
        <v>0</v>
      </c>
      <c r="AM3165">
        <f>IF(EnergyImpactLookups[[#This Row],[MAT]]="AR",EnergyImpactLookups[[#This Row],[AStdWBkW]],0)</f>
        <v>0</v>
      </c>
      <c r="AN3165">
        <f>IF(EnergyImpactLookups[[#This Row],[MAT]]="AR",EnergyImpactLookups[[#This Row],[AStdWBkWh]],0)</f>
        <v>0</v>
      </c>
      <c r="AO3165">
        <f>IF(EnergyImpactLookups[[#This Row],[MAT]]="AR",EnergyImpactLookups[[#This Row],[AStdWBtherm]],0)</f>
        <v>0</v>
      </c>
    </row>
    <row r="3166" spans="1:41" x14ac:dyDescent="0.3">
      <c r="A3166" t="s">
        <v>636</v>
      </c>
      <c r="B3166" t="s">
        <v>532</v>
      </c>
      <c r="C3166" t="s">
        <v>218</v>
      </c>
      <c r="D3166" t="s">
        <v>721</v>
      </c>
      <c r="E3166" t="s">
        <v>533</v>
      </c>
      <c r="F3166" t="s">
        <v>581</v>
      </c>
      <c r="G3166" t="s">
        <v>386</v>
      </c>
      <c r="H3166" t="s">
        <v>7</v>
      </c>
      <c r="I3166" t="s">
        <v>698</v>
      </c>
      <c r="J3166" t="s">
        <v>602</v>
      </c>
      <c r="K3166" t="s">
        <v>128</v>
      </c>
      <c r="L3166" t="s">
        <v>12</v>
      </c>
      <c r="M3166" t="s">
        <v>536</v>
      </c>
      <c r="N3166" s="1">
        <v>44167</v>
      </c>
      <c r="O3166" t="s">
        <v>95</v>
      </c>
      <c r="P3166" t="s">
        <v>131</v>
      </c>
      <c r="Q3166" t="s">
        <v>116</v>
      </c>
      <c r="R3166" t="s">
        <v>129</v>
      </c>
      <c r="S3166" t="s">
        <v>537</v>
      </c>
      <c r="T3166">
        <v>2.5499999999999998</v>
      </c>
      <c r="U3166">
        <v>1950</v>
      </c>
      <c r="V3166" t="s">
        <v>8</v>
      </c>
      <c r="W3166">
        <v>165.29769999999999</v>
      </c>
      <c r="X3166">
        <v>0.15559999999999999</v>
      </c>
      <c r="Y3166">
        <v>0</v>
      </c>
      <c r="Z3166">
        <v>99.429699999999997</v>
      </c>
      <c r="AA3166">
        <v>9.3600000000000003E-2</v>
      </c>
      <c r="AB3166">
        <v>0</v>
      </c>
      <c r="AC3166" t="s">
        <v>538</v>
      </c>
      <c r="AD3166">
        <v>1</v>
      </c>
      <c r="AE3166">
        <v>1</v>
      </c>
      <c r="AF3166" t="str">
        <f>IF(EnergyImpactLookups[[#This Row],[MAT]]="AR",EnergyImpactLookups[[#This Row],[APreWBkWh]],"")</f>
        <v/>
      </c>
      <c r="AG3166" t="str">
        <f>IF(EnergyImpactLookups[[#This Row],[MAT]]="AR",EnergyImpactLookups[[#This Row],[APreWBkW]],"")</f>
        <v/>
      </c>
      <c r="AH3166" s="19" t="str">
        <f>IF(EnergyImpactLookups[[#This Row],[MAT]]="AR",EnergyImpactLookups[[#This Row],[APreWBtherm]],"")</f>
        <v/>
      </c>
      <c r="AJ3166">
        <f>IF(EnergyImpactLookups[[#This Row],[MAT]]="AR",EnergyImpactLookups[[#This Row],[APreWBkW]],EnergyImpactLookups[[#This Row],[AStdWBkW]])</f>
        <v>9.3600000000000003E-2</v>
      </c>
      <c r="AK3166">
        <f>IF(EnergyImpactLookups[[#This Row],[MAT]]="AR",EnergyImpactLookups[[#This Row],[APreWBkWh]],EnergyImpactLookups[[#This Row],[AStdWBkWh]])</f>
        <v>99.429699999999997</v>
      </c>
      <c r="AL3166">
        <f>IF(EnergyImpactLookups[[#This Row],[MAT]]="AR",EnergyImpactLookups[[#This Row],[APreWBtherm]],EnergyImpactLookups[[#This Row],[AStdWBtherm]])</f>
        <v>0</v>
      </c>
      <c r="AM3166">
        <f>IF(EnergyImpactLookups[[#This Row],[MAT]]="AR",EnergyImpactLookups[[#This Row],[AStdWBkW]],0)</f>
        <v>0</v>
      </c>
      <c r="AN3166">
        <f>IF(EnergyImpactLookups[[#This Row],[MAT]]="AR",EnergyImpactLookups[[#This Row],[AStdWBkWh]],0)</f>
        <v>0</v>
      </c>
      <c r="AO3166">
        <f>IF(EnergyImpactLookups[[#This Row],[MAT]]="AR",EnergyImpactLookups[[#This Row],[AStdWBtherm]],0)</f>
        <v>0</v>
      </c>
    </row>
    <row r="3167" spans="1:41" x14ac:dyDescent="0.3">
      <c r="A3167" t="s">
        <v>636</v>
      </c>
      <c r="B3167" t="s">
        <v>532</v>
      </c>
      <c r="C3167" t="s">
        <v>218</v>
      </c>
      <c r="D3167" t="s">
        <v>721</v>
      </c>
      <c r="E3167" t="s">
        <v>533</v>
      </c>
      <c r="F3167" t="s">
        <v>581</v>
      </c>
      <c r="G3167" t="s">
        <v>386</v>
      </c>
      <c r="H3167" t="s">
        <v>7</v>
      </c>
      <c r="I3167" t="s">
        <v>698</v>
      </c>
      <c r="J3167" t="s">
        <v>602</v>
      </c>
      <c r="K3167" t="s">
        <v>128</v>
      </c>
      <c r="L3167" t="s">
        <v>12</v>
      </c>
      <c r="M3167" t="s">
        <v>536</v>
      </c>
      <c r="N3167" s="1">
        <v>44167</v>
      </c>
      <c r="O3167" t="s">
        <v>95</v>
      </c>
      <c r="P3167" t="s">
        <v>131</v>
      </c>
      <c r="Q3167" t="s">
        <v>117</v>
      </c>
      <c r="R3167" t="s">
        <v>129</v>
      </c>
      <c r="S3167" t="s">
        <v>537</v>
      </c>
      <c r="T3167">
        <v>3.16455748265609</v>
      </c>
      <c r="U3167">
        <v>2160</v>
      </c>
      <c r="V3167" t="s">
        <v>8</v>
      </c>
      <c r="W3167">
        <v>198.3725</v>
      </c>
      <c r="X3167">
        <v>0.15809999999999999</v>
      </c>
      <c r="Y3167">
        <v>0</v>
      </c>
      <c r="Z3167">
        <v>119.3253</v>
      </c>
      <c r="AA3167">
        <v>9.5000000000000001E-2</v>
      </c>
      <c r="AB3167">
        <v>0</v>
      </c>
      <c r="AC3167" t="s">
        <v>538</v>
      </c>
      <c r="AD3167">
        <v>1</v>
      </c>
      <c r="AE3167">
        <v>1</v>
      </c>
      <c r="AF3167" t="str">
        <f>IF(EnergyImpactLookups[[#This Row],[MAT]]="AR",EnergyImpactLookups[[#This Row],[APreWBkWh]],"")</f>
        <v/>
      </c>
      <c r="AG3167" t="str">
        <f>IF(EnergyImpactLookups[[#This Row],[MAT]]="AR",EnergyImpactLookups[[#This Row],[APreWBkW]],"")</f>
        <v/>
      </c>
      <c r="AH3167" s="19" t="str">
        <f>IF(EnergyImpactLookups[[#This Row],[MAT]]="AR",EnergyImpactLookups[[#This Row],[APreWBtherm]],"")</f>
        <v/>
      </c>
      <c r="AJ3167">
        <f>IF(EnergyImpactLookups[[#This Row],[MAT]]="AR",EnergyImpactLookups[[#This Row],[APreWBkW]],EnergyImpactLookups[[#This Row],[AStdWBkW]])</f>
        <v>9.5000000000000001E-2</v>
      </c>
      <c r="AK3167">
        <f>IF(EnergyImpactLookups[[#This Row],[MAT]]="AR",EnergyImpactLookups[[#This Row],[APreWBkWh]],EnergyImpactLookups[[#This Row],[AStdWBkWh]])</f>
        <v>119.3253</v>
      </c>
      <c r="AL3167">
        <f>IF(EnergyImpactLookups[[#This Row],[MAT]]="AR",EnergyImpactLookups[[#This Row],[APreWBtherm]],EnergyImpactLookups[[#This Row],[AStdWBtherm]])</f>
        <v>0</v>
      </c>
      <c r="AM3167">
        <f>IF(EnergyImpactLookups[[#This Row],[MAT]]="AR",EnergyImpactLookups[[#This Row],[AStdWBkW]],0)</f>
        <v>0</v>
      </c>
      <c r="AN3167">
        <f>IF(EnergyImpactLookups[[#This Row],[MAT]]="AR",EnergyImpactLookups[[#This Row],[AStdWBkWh]],0)</f>
        <v>0</v>
      </c>
      <c r="AO3167">
        <f>IF(EnergyImpactLookups[[#This Row],[MAT]]="AR",EnergyImpactLookups[[#This Row],[AStdWBtherm]],0)</f>
        <v>0</v>
      </c>
    </row>
    <row r="3168" spans="1:41" x14ac:dyDescent="0.3">
      <c r="A3168" t="s">
        <v>636</v>
      </c>
      <c r="B3168" t="s">
        <v>532</v>
      </c>
      <c r="C3168" t="s">
        <v>218</v>
      </c>
      <c r="D3168" t="s">
        <v>721</v>
      </c>
      <c r="E3168" t="s">
        <v>533</v>
      </c>
      <c r="F3168" t="s">
        <v>581</v>
      </c>
      <c r="G3168" t="s">
        <v>386</v>
      </c>
      <c r="H3168" t="s">
        <v>7</v>
      </c>
      <c r="I3168" t="s">
        <v>698</v>
      </c>
      <c r="J3168" t="s">
        <v>602</v>
      </c>
      <c r="K3168" t="s">
        <v>128</v>
      </c>
      <c r="L3168" t="s">
        <v>12</v>
      </c>
      <c r="M3168" t="s">
        <v>536</v>
      </c>
      <c r="N3168" s="1">
        <v>44167</v>
      </c>
      <c r="O3168" t="s">
        <v>95</v>
      </c>
      <c r="P3168" t="s">
        <v>131</v>
      </c>
      <c r="Q3168" t="s">
        <v>118</v>
      </c>
      <c r="R3168" t="s">
        <v>129</v>
      </c>
      <c r="S3168" t="s">
        <v>537</v>
      </c>
      <c r="T3168">
        <v>3.4</v>
      </c>
      <c r="U3168">
        <v>2160</v>
      </c>
      <c r="V3168" t="s">
        <v>8</v>
      </c>
      <c r="W3168">
        <v>219.09139999999999</v>
      </c>
      <c r="X3168">
        <v>0.15570000000000001</v>
      </c>
      <c r="Y3168">
        <v>0</v>
      </c>
      <c r="Z3168">
        <v>131.75290000000001</v>
      </c>
      <c r="AA3168">
        <v>9.3600000000000003E-2</v>
      </c>
      <c r="AB3168">
        <v>0</v>
      </c>
      <c r="AC3168" t="s">
        <v>538</v>
      </c>
      <c r="AD3168">
        <v>1</v>
      </c>
      <c r="AE3168">
        <v>1</v>
      </c>
      <c r="AF3168" t="str">
        <f>IF(EnergyImpactLookups[[#This Row],[MAT]]="AR",EnergyImpactLookups[[#This Row],[APreWBkWh]],"")</f>
        <v/>
      </c>
      <c r="AG3168" t="str">
        <f>IF(EnergyImpactLookups[[#This Row],[MAT]]="AR",EnergyImpactLookups[[#This Row],[APreWBkW]],"")</f>
        <v/>
      </c>
      <c r="AH3168" s="19" t="str">
        <f>IF(EnergyImpactLookups[[#This Row],[MAT]]="AR",EnergyImpactLookups[[#This Row],[APreWBtherm]],"")</f>
        <v/>
      </c>
      <c r="AJ3168">
        <f>IF(EnergyImpactLookups[[#This Row],[MAT]]="AR",EnergyImpactLookups[[#This Row],[APreWBkW]],EnergyImpactLookups[[#This Row],[AStdWBkW]])</f>
        <v>9.3600000000000003E-2</v>
      </c>
      <c r="AK3168">
        <f>IF(EnergyImpactLookups[[#This Row],[MAT]]="AR",EnergyImpactLookups[[#This Row],[APreWBkWh]],EnergyImpactLookups[[#This Row],[AStdWBkWh]])</f>
        <v>131.75290000000001</v>
      </c>
      <c r="AL3168">
        <f>IF(EnergyImpactLookups[[#This Row],[MAT]]="AR",EnergyImpactLookups[[#This Row],[APreWBtherm]],EnergyImpactLookups[[#This Row],[AStdWBtherm]])</f>
        <v>0</v>
      </c>
      <c r="AM3168">
        <f>IF(EnergyImpactLookups[[#This Row],[MAT]]="AR",EnergyImpactLookups[[#This Row],[AStdWBkW]],0)</f>
        <v>0</v>
      </c>
      <c r="AN3168">
        <f>IF(EnergyImpactLookups[[#This Row],[MAT]]="AR",EnergyImpactLookups[[#This Row],[AStdWBkWh]],0)</f>
        <v>0</v>
      </c>
      <c r="AO3168">
        <f>IF(EnergyImpactLookups[[#This Row],[MAT]]="AR",EnergyImpactLookups[[#This Row],[AStdWBtherm]],0)</f>
        <v>0</v>
      </c>
    </row>
    <row r="3169" spans="1:41" x14ac:dyDescent="0.3">
      <c r="A3169" t="s">
        <v>636</v>
      </c>
      <c r="B3169" t="s">
        <v>532</v>
      </c>
      <c r="C3169" t="s">
        <v>218</v>
      </c>
      <c r="D3169" t="s">
        <v>721</v>
      </c>
      <c r="E3169" t="s">
        <v>533</v>
      </c>
      <c r="F3169" t="s">
        <v>581</v>
      </c>
      <c r="G3169" t="s">
        <v>386</v>
      </c>
      <c r="H3169" t="s">
        <v>7</v>
      </c>
      <c r="I3169" t="s">
        <v>698</v>
      </c>
      <c r="J3169" t="s">
        <v>602</v>
      </c>
      <c r="K3169" t="s">
        <v>128</v>
      </c>
      <c r="L3169" t="s">
        <v>12</v>
      </c>
      <c r="M3169" t="s">
        <v>536</v>
      </c>
      <c r="N3169" s="1">
        <v>44167</v>
      </c>
      <c r="O3169" t="s">
        <v>95</v>
      </c>
      <c r="P3169" t="s">
        <v>131</v>
      </c>
      <c r="Q3169" t="s">
        <v>119</v>
      </c>
      <c r="R3169" t="s">
        <v>129</v>
      </c>
      <c r="S3169" t="s">
        <v>537</v>
      </c>
      <c r="T3169">
        <v>3.61</v>
      </c>
      <c r="U3169">
        <v>2300</v>
      </c>
      <c r="V3169" t="s">
        <v>8</v>
      </c>
      <c r="W3169">
        <v>24.674700000000001</v>
      </c>
      <c r="X3169">
        <v>4.82E-2</v>
      </c>
      <c r="Y3169">
        <v>0</v>
      </c>
      <c r="Z3169">
        <v>13.5206</v>
      </c>
      <c r="AA3169">
        <v>2.8899999999999999E-2</v>
      </c>
      <c r="AB3169">
        <v>0</v>
      </c>
      <c r="AC3169" t="s">
        <v>538</v>
      </c>
      <c r="AD3169">
        <v>1</v>
      </c>
      <c r="AE3169">
        <v>1</v>
      </c>
      <c r="AF3169" t="str">
        <f>IF(EnergyImpactLookups[[#This Row],[MAT]]="AR",EnergyImpactLookups[[#This Row],[APreWBkWh]],"")</f>
        <v/>
      </c>
      <c r="AG3169" t="str">
        <f>IF(EnergyImpactLookups[[#This Row],[MAT]]="AR",EnergyImpactLookups[[#This Row],[APreWBkW]],"")</f>
        <v/>
      </c>
      <c r="AH3169" s="19" t="str">
        <f>IF(EnergyImpactLookups[[#This Row],[MAT]]="AR",EnergyImpactLookups[[#This Row],[APreWBtherm]],"")</f>
        <v/>
      </c>
      <c r="AJ3169">
        <f>IF(EnergyImpactLookups[[#This Row],[MAT]]="AR",EnergyImpactLookups[[#This Row],[APreWBkW]],EnergyImpactLookups[[#This Row],[AStdWBkW]])</f>
        <v>2.8899999999999999E-2</v>
      </c>
      <c r="AK3169">
        <f>IF(EnergyImpactLookups[[#This Row],[MAT]]="AR",EnergyImpactLookups[[#This Row],[APreWBkWh]],EnergyImpactLookups[[#This Row],[AStdWBkWh]])</f>
        <v>13.5206</v>
      </c>
      <c r="AL3169">
        <f>IF(EnergyImpactLookups[[#This Row],[MAT]]="AR",EnergyImpactLookups[[#This Row],[APreWBtherm]],EnergyImpactLookups[[#This Row],[AStdWBtherm]])</f>
        <v>0</v>
      </c>
      <c r="AM3169">
        <f>IF(EnergyImpactLookups[[#This Row],[MAT]]="AR",EnergyImpactLookups[[#This Row],[AStdWBkW]],0)</f>
        <v>0</v>
      </c>
      <c r="AN3169">
        <f>IF(EnergyImpactLookups[[#This Row],[MAT]]="AR",EnergyImpactLookups[[#This Row],[AStdWBkWh]],0)</f>
        <v>0</v>
      </c>
      <c r="AO3169">
        <f>IF(EnergyImpactLookups[[#This Row],[MAT]]="AR",EnergyImpactLookups[[#This Row],[AStdWBtherm]],0)</f>
        <v>0</v>
      </c>
    </row>
    <row r="3170" spans="1:41" x14ac:dyDescent="0.3">
      <c r="A3170" t="s">
        <v>637</v>
      </c>
      <c r="B3170" t="s">
        <v>532</v>
      </c>
      <c r="C3170" t="s">
        <v>219</v>
      </c>
      <c r="D3170" t="s">
        <v>722</v>
      </c>
      <c r="E3170" t="s">
        <v>533</v>
      </c>
      <c r="F3170" t="s">
        <v>581</v>
      </c>
      <c r="G3170" t="s">
        <v>387</v>
      </c>
      <c r="H3170" t="s">
        <v>7</v>
      </c>
      <c r="I3170" t="s">
        <v>699</v>
      </c>
      <c r="J3170" t="s">
        <v>603</v>
      </c>
      <c r="K3170" t="s">
        <v>128</v>
      </c>
      <c r="L3170" t="s">
        <v>12</v>
      </c>
      <c r="M3170" t="s">
        <v>536</v>
      </c>
      <c r="N3170" s="1">
        <v>44167</v>
      </c>
      <c r="O3170" t="s">
        <v>95</v>
      </c>
      <c r="P3170" t="s">
        <v>127</v>
      </c>
      <c r="Q3170" t="s">
        <v>99</v>
      </c>
      <c r="R3170" t="s">
        <v>129</v>
      </c>
      <c r="S3170" t="s">
        <v>537</v>
      </c>
      <c r="T3170">
        <v>3.5</v>
      </c>
      <c r="U3170">
        <v>1240</v>
      </c>
      <c r="V3170" t="s">
        <v>8</v>
      </c>
      <c r="W3170">
        <v>8.4453999999999994</v>
      </c>
      <c r="X3170">
        <v>0</v>
      </c>
      <c r="Y3170">
        <v>0</v>
      </c>
      <c r="Z3170">
        <v>5.6595000000000004</v>
      </c>
      <c r="AA3170">
        <v>0</v>
      </c>
      <c r="AB3170">
        <v>0</v>
      </c>
      <c r="AC3170" t="s">
        <v>538</v>
      </c>
      <c r="AD3170">
        <v>1</v>
      </c>
      <c r="AE3170">
        <v>1</v>
      </c>
      <c r="AF3170" t="str">
        <f>IF(EnergyImpactLookups[[#This Row],[MAT]]="AR",EnergyImpactLookups[[#This Row],[APreWBkWh]],"")</f>
        <v/>
      </c>
      <c r="AG3170" t="str">
        <f>IF(EnergyImpactLookups[[#This Row],[MAT]]="AR",EnergyImpactLookups[[#This Row],[APreWBkW]],"")</f>
        <v/>
      </c>
      <c r="AH3170" s="19" t="str">
        <f>IF(EnergyImpactLookups[[#This Row],[MAT]]="AR",EnergyImpactLookups[[#This Row],[APreWBtherm]],"")</f>
        <v/>
      </c>
      <c r="AJ3170">
        <f>IF(EnergyImpactLookups[[#This Row],[MAT]]="AR",EnergyImpactLookups[[#This Row],[APreWBkW]],EnergyImpactLookups[[#This Row],[AStdWBkW]])</f>
        <v>0</v>
      </c>
      <c r="AK3170">
        <f>IF(EnergyImpactLookups[[#This Row],[MAT]]="AR",EnergyImpactLookups[[#This Row],[APreWBkWh]],EnergyImpactLookups[[#This Row],[AStdWBkWh]])</f>
        <v>5.6595000000000004</v>
      </c>
      <c r="AL3170">
        <f>IF(EnergyImpactLookups[[#This Row],[MAT]]="AR",EnergyImpactLookups[[#This Row],[APreWBtherm]],EnergyImpactLookups[[#This Row],[AStdWBtherm]])</f>
        <v>0</v>
      </c>
      <c r="AM3170">
        <f>IF(EnergyImpactLookups[[#This Row],[MAT]]="AR",EnergyImpactLookups[[#This Row],[AStdWBkW]],0)</f>
        <v>0</v>
      </c>
      <c r="AN3170">
        <f>IF(EnergyImpactLookups[[#This Row],[MAT]]="AR",EnergyImpactLookups[[#This Row],[AStdWBkWh]],0)</f>
        <v>0</v>
      </c>
      <c r="AO3170">
        <f>IF(EnergyImpactLookups[[#This Row],[MAT]]="AR",EnergyImpactLookups[[#This Row],[AStdWBtherm]],0)</f>
        <v>0</v>
      </c>
    </row>
    <row r="3171" spans="1:41" x14ac:dyDescent="0.3">
      <c r="A3171" t="s">
        <v>637</v>
      </c>
      <c r="B3171" t="s">
        <v>532</v>
      </c>
      <c r="C3171" t="s">
        <v>219</v>
      </c>
      <c r="D3171" t="s">
        <v>722</v>
      </c>
      <c r="E3171" t="s">
        <v>533</v>
      </c>
      <c r="F3171" t="s">
        <v>581</v>
      </c>
      <c r="G3171" t="s">
        <v>387</v>
      </c>
      <c r="H3171" t="s">
        <v>7</v>
      </c>
      <c r="I3171" t="s">
        <v>699</v>
      </c>
      <c r="J3171" t="s">
        <v>603</v>
      </c>
      <c r="K3171" t="s">
        <v>128</v>
      </c>
      <c r="L3171" t="s">
        <v>12</v>
      </c>
      <c r="M3171" t="s">
        <v>536</v>
      </c>
      <c r="N3171" s="1">
        <v>44167</v>
      </c>
      <c r="O3171" t="s">
        <v>95</v>
      </c>
      <c r="P3171" t="s">
        <v>127</v>
      </c>
      <c r="Q3171" t="s">
        <v>103</v>
      </c>
      <c r="R3171" t="s">
        <v>129</v>
      </c>
      <c r="S3171" t="s">
        <v>537</v>
      </c>
      <c r="T3171">
        <v>3.5</v>
      </c>
      <c r="U3171">
        <v>1240</v>
      </c>
      <c r="V3171" t="s">
        <v>8</v>
      </c>
      <c r="W3171">
        <v>46.323700000000002</v>
      </c>
      <c r="X3171">
        <v>0.1023</v>
      </c>
      <c r="Y3171">
        <v>0</v>
      </c>
      <c r="Z3171">
        <v>30.968800000000002</v>
      </c>
      <c r="AA3171">
        <v>6.8500000000000005E-2</v>
      </c>
      <c r="AB3171">
        <v>0</v>
      </c>
      <c r="AC3171" t="s">
        <v>538</v>
      </c>
      <c r="AD3171">
        <v>1</v>
      </c>
      <c r="AE3171">
        <v>1</v>
      </c>
      <c r="AF3171" t="str">
        <f>IF(EnergyImpactLookups[[#This Row],[MAT]]="AR",EnergyImpactLookups[[#This Row],[APreWBkWh]],"")</f>
        <v/>
      </c>
      <c r="AG3171" t="str">
        <f>IF(EnergyImpactLookups[[#This Row],[MAT]]="AR",EnergyImpactLookups[[#This Row],[APreWBkW]],"")</f>
        <v/>
      </c>
      <c r="AH3171" s="19" t="str">
        <f>IF(EnergyImpactLookups[[#This Row],[MAT]]="AR",EnergyImpactLookups[[#This Row],[APreWBtherm]],"")</f>
        <v/>
      </c>
      <c r="AJ3171">
        <f>IF(EnergyImpactLookups[[#This Row],[MAT]]="AR",EnergyImpactLookups[[#This Row],[APreWBkW]],EnergyImpactLookups[[#This Row],[AStdWBkW]])</f>
        <v>6.8500000000000005E-2</v>
      </c>
      <c r="AK3171">
        <f>IF(EnergyImpactLookups[[#This Row],[MAT]]="AR",EnergyImpactLookups[[#This Row],[APreWBkWh]],EnergyImpactLookups[[#This Row],[AStdWBkWh]])</f>
        <v>30.968800000000002</v>
      </c>
      <c r="AL3171">
        <f>IF(EnergyImpactLookups[[#This Row],[MAT]]="AR",EnergyImpactLookups[[#This Row],[APreWBtherm]],EnergyImpactLookups[[#This Row],[AStdWBtherm]])</f>
        <v>0</v>
      </c>
      <c r="AM3171">
        <f>IF(EnergyImpactLookups[[#This Row],[MAT]]="AR",EnergyImpactLookups[[#This Row],[AStdWBkW]],0)</f>
        <v>0</v>
      </c>
      <c r="AN3171">
        <f>IF(EnergyImpactLookups[[#This Row],[MAT]]="AR",EnergyImpactLookups[[#This Row],[AStdWBkWh]],0)</f>
        <v>0</v>
      </c>
      <c r="AO3171">
        <f>IF(EnergyImpactLookups[[#This Row],[MAT]]="AR",EnergyImpactLookups[[#This Row],[AStdWBtherm]],0)</f>
        <v>0</v>
      </c>
    </row>
    <row r="3172" spans="1:41" x14ac:dyDescent="0.3">
      <c r="A3172" t="s">
        <v>637</v>
      </c>
      <c r="B3172" t="s">
        <v>532</v>
      </c>
      <c r="C3172" t="s">
        <v>219</v>
      </c>
      <c r="D3172" t="s">
        <v>722</v>
      </c>
      <c r="E3172" t="s">
        <v>533</v>
      </c>
      <c r="F3172" t="s">
        <v>581</v>
      </c>
      <c r="G3172" t="s">
        <v>387</v>
      </c>
      <c r="H3172" t="s">
        <v>7</v>
      </c>
      <c r="I3172" t="s">
        <v>699</v>
      </c>
      <c r="J3172" t="s">
        <v>603</v>
      </c>
      <c r="K3172" t="s">
        <v>128</v>
      </c>
      <c r="L3172" t="s">
        <v>12</v>
      </c>
      <c r="M3172" t="s">
        <v>536</v>
      </c>
      <c r="N3172" s="1">
        <v>44167</v>
      </c>
      <c r="O3172" t="s">
        <v>95</v>
      </c>
      <c r="P3172" t="s">
        <v>127</v>
      </c>
      <c r="Q3172" t="s">
        <v>104</v>
      </c>
      <c r="R3172" t="s">
        <v>129</v>
      </c>
      <c r="S3172" t="s">
        <v>537</v>
      </c>
      <c r="T3172">
        <v>3.5</v>
      </c>
      <c r="U3172">
        <v>1240</v>
      </c>
      <c r="V3172" t="s">
        <v>8</v>
      </c>
      <c r="W3172">
        <v>18.07</v>
      </c>
      <c r="X3172">
        <v>6.6799999999999998E-2</v>
      </c>
      <c r="Y3172">
        <v>0</v>
      </c>
      <c r="Z3172">
        <v>12.013199999999999</v>
      </c>
      <c r="AA3172">
        <v>4.4699999999999997E-2</v>
      </c>
      <c r="AB3172">
        <v>0</v>
      </c>
      <c r="AC3172" t="s">
        <v>538</v>
      </c>
      <c r="AD3172">
        <v>1</v>
      </c>
      <c r="AE3172">
        <v>1</v>
      </c>
      <c r="AF3172" t="str">
        <f>IF(EnergyImpactLookups[[#This Row],[MAT]]="AR",EnergyImpactLookups[[#This Row],[APreWBkWh]],"")</f>
        <v/>
      </c>
      <c r="AG3172" t="str">
        <f>IF(EnergyImpactLookups[[#This Row],[MAT]]="AR",EnergyImpactLookups[[#This Row],[APreWBkW]],"")</f>
        <v/>
      </c>
      <c r="AH3172" s="19" t="str">
        <f>IF(EnergyImpactLookups[[#This Row],[MAT]]="AR",EnergyImpactLookups[[#This Row],[APreWBtherm]],"")</f>
        <v/>
      </c>
      <c r="AJ3172">
        <f>IF(EnergyImpactLookups[[#This Row],[MAT]]="AR",EnergyImpactLookups[[#This Row],[APreWBkW]],EnergyImpactLookups[[#This Row],[AStdWBkW]])</f>
        <v>4.4699999999999997E-2</v>
      </c>
      <c r="AK3172">
        <f>IF(EnergyImpactLookups[[#This Row],[MAT]]="AR",EnergyImpactLookups[[#This Row],[APreWBkWh]],EnergyImpactLookups[[#This Row],[AStdWBkWh]])</f>
        <v>12.013199999999999</v>
      </c>
      <c r="AL3172">
        <f>IF(EnergyImpactLookups[[#This Row],[MAT]]="AR",EnergyImpactLookups[[#This Row],[APreWBtherm]],EnergyImpactLookups[[#This Row],[AStdWBtherm]])</f>
        <v>0</v>
      </c>
      <c r="AM3172">
        <f>IF(EnergyImpactLookups[[#This Row],[MAT]]="AR",EnergyImpactLookups[[#This Row],[AStdWBkW]],0)</f>
        <v>0</v>
      </c>
      <c r="AN3172">
        <f>IF(EnergyImpactLookups[[#This Row],[MAT]]="AR",EnergyImpactLookups[[#This Row],[AStdWBkWh]],0)</f>
        <v>0</v>
      </c>
      <c r="AO3172">
        <f>IF(EnergyImpactLookups[[#This Row],[MAT]]="AR",EnergyImpactLookups[[#This Row],[AStdWBtherm]],0)</f>
        <v>0</v>
      </c>
    </row>
    <row r="3173" spans="1:41" x14ac:dyDescent="0.3">
      <c r="A3173" t="s">
        <v>637</v>
      </c>
      <c r="B3173" t="s">
        <v>532</v>
      </c>
      <c r="C3173" t="s">
        <v>219</v>
      </c>
      <c r="D3173" t="s">
        <v>722</v>
      </c>
      <c r="E3173" t="s">
        <v>533</v>
      </c>
      <c r="F3173" t="s">
        <v>581</v>
      </c>
      <c r="G3173" t="s">
        <v>387</v>
      </c>
      <c r="H3173" t="s">
        <v>7</v>
      </c>
      <c r="I3173" t="s">
        <v>699</v>
      </c>
      <c r="J3173" t="s">
        <v>603</v>
      </c>
      <c r="K3173" t="s">
        <v>128</v>
      </c>
      <c r="L3173" t="s">
        <v>12</v>
      </c>
      <c r="M3173" t="s">
        <v>536</v>
      </c>
      <c r="N3173" s="1">
        <v>44167</v>
      </c>
      <c r="O3173" t="s">
        <v>95</v>
      </c>
      <c r="P3173" t="s">
        <v>127</v>
      </c>
      <c r="Q3173" t="s">
        <v>105</v>
      </c>
      <c r="R3173" t="s">
        <v>129</v>
      </c>
      <c r="S3173" t="s">
        <v>537</v>
      </c>
      <c r="T3173">
        <v>3.5</v>
      </c>
      <c r="U3173">
        <v>1240</v>
      </c>
      <c r="V3173" t="s">
        <v>8</v>
      </c>
      <c r="W3173">
        <v>72.014799999999994</v>
      </c>
      <c r="X3173">
        <v>0.114</v>
      </c>
      <c r="Y3173">
        <v>0</v>
      </c>
      <c r="Z3173">
        <v>48.136899999999997</v>
      </c>
      <c r="AA3173">
        <v>7.6300000000000007E-2</v>
      </c>
      <c r="AB3173">
        <v>0</v>
      </c>
      <c r="AC3173" t="s">
        <v>538</v>
      </c>
      <c r="AD3173">
        <v>1</v>
      </c>
      <c r="AE3173">
        <v>1</v>
      </c>
      <c r="AF3173" t="str">
        <f>IF(EnergyImpactLookups[[#This Row],[MAT]]="AR",EnergyImpactLookups[[#This Row],[APreWBkWh]],"")</f>
        <v/>
      </c>
      <c r="AG3173" t="str">
        <f>IF(EnergyImpactLookups[[#This Row],[MAT]]="AR",EnergyImpactLookups[[#This Row],[APreWBkW]],"")</f>
        <v/>
      </c>
      <c r="AH3173" s="19" t="str">
        <f>IF(EnergyImpactLookups[[#This Row],[MAT]]="AR",EnergyImpactLookups[[#This Row],[APreWBtherm]],"")</f>
        <v/>
      </c>
      <c r="AJ3173">
        <f>IF(EnergyImpactLookups[[#This Row],[MAT]]="AR",EnergyImpactLookups[[#This Row],[APreWBkW]],EnergyImpactLookups[[#This Row],[AStdWBkW]])</f>
        <v>7.6300000000000007E-2</v>
      </c>
      <c r="AK3173">
        <f>IF(EnergyImpactLookups[[#This Row],[MAT]]="AR",EnergyImpactLookups[[#This Row],[APreWBkWh]],EnergyImpactLookups[[#This Row],[AStdWBkWh]])</f>
        <v>48.136899999999997</v>
      </c>
      <c r="AL3173">
        <f>IF(EnergyImpactLookups[[#This Row],[MAT]]="AR",EnergyImpactLookups[[#This Row],[APreWBtherm]],EnergyImpactLookups[[#This Row],[AStdWBtherm]])</f>
        <v>0</v>
      </c>
      <c r="AM3173">
        <f>IF(EnergyImpactLookups[[#This Row],[MAT]]="AR",EnergyImpactLookups[[#This Row],[AStdWBkW]],0)</f>
        <v>0</v>
      </c>
      <c r="AN3173">
        <f>IF(EnergyImpactLookups[[#This Row],[MAT]]="AR",EnergyImpactLookups[[#This Row],[AStdWBkWh]],0)</f>
        <v>0</v>
      </c>
      <c r="AO3173">
        <f>IF(EnergyImpactLookups[[#This Row],[MAT]]="AR",EnergyImpactLookups[[#This Row],[AStdWBtherm]],0)</f>
        <v>0</v>
      </c>
    </row>
    <row r="3174" spans="1:41" x14ac:dyDescent="0.3">
      <c r="A3174" t="s">
        <v>637</v>
      </c>
      <c r="B3174" t="s">
        <v>532</v>
      </c>
      <c r="C3174" t="s">
        <v>219</v>
      </c>
      <c r="D3174" t="s">
        <v>722</v>
      </c>
      <c r="E3174" t="s">
        <v>533</v>
      </c>
      <c r="F3174" t="s">
        <v>581</v>
      </c>
      <c r="G3174" t="s">
        <v>387</v>
      </c>
      <c r="H3174" t="s">
        <v>7</v>
      </c>
      <c r="I3174" t="s">
        <v>699</v>
      </c>
      <c r="J3174" t="s">
        <v>603</v>
      </c>
      <c r="K3174" t="s">
        <v>128</v>
      </c>
      <c r="L3174" t="s">
        <v>12</v>
      </c>
      <c r="M3174" t="s">
        <v>536</v>
      </c>
      <c r="N3174" s="1">
        <v>44167</v>
      </c>
      <c r="O3174" t="s">
        <v>95</v>
      </c>
      <c r="P3174" t="s">
        <v>127</v>
      </c>
      <c r="Q3174" t="s">
        <v>106</v>
      </c>
      <c r="R3174" t="s">
        <v>129</v>
      </c>
      <c r="S3174" t="s">
        <v>537</v>
      </c>
      <c r="T3174">
        <v>3.5</v>
      </c>
      <c r="U3174">
        <v>1240</v>
      </c>
      <c r="V3174" t="s">
        <v>8</v>
      </c>
      <c r="W3174">
        <v>14.891999999999999</v>
      </c>
      <c r="X3174">
        <v>3.8199999999999998E-2</v>
      </c>
      <c r="Y3174">
        <v>0</v>
      </c>
      <c r="Z3174">
        <v>9.8710000000000004</v>
      </c>
      <c r="AA3174">
        <v>2.5600000000000001E-2</v>
      </c>
      <c r="AB3174">
        <v>0</v>
      </c>
      <c r="AC3174" t="s">
        <v>538</v>
      </c>
      <c r="AD3174">
        <v>1</v>
      </c>
      <c r="AE3174">
        <v>1</v>
      </c>
      <c r="AF3174" t="str">
        <f>IF(EnergyImpactLookups[[#This Row],[MAT]]="AR",EnergyImpactLookups[[#This Row],[APreWBkWh]],"")</f>
        <v/>
      </c>
      <c r="AG3174" t="str">
        <f>IF(EnergyImpactLookups[[#This Row],[MAT]]="AR",EnergyImpactLookups[[#This Row],[APreWBkW]],"")</f>
        <v/>
      </c>
      <c r="AH3174" s="19" t="str">
        <f>IF(EnergyImpactLookups[[#This Row],[MAT]]="AR",EnergyImpactLookups[[#This Row],[APreWBtherm]],"")</f>
        <v/>
      </c>
      <c r="AJ3174">
        <f>IF(EnergyImpactLookups[[#This Row],[MAT]]="AR",EnergyImpactLookups[[#This Row],[APreWBkW]],EnergyImpactLookups[[#This Row],[AStdWBkW]])</f>
        <v>2.5600000000000001E-2</v>
      </c>
      <c r="AK3174">
        <f>IF(EnergyImpactLookups[[#This Row],[MAT]]="AR",EnergyImpactLookups[[#This Row],[APreWBkWh]],EnergyImpactLookups[[#This Row],[AStdWBkWh]])</f>
        <v>9.8710000000000004</v>
      </c>
      <c r="AL3174">
        <f>IF(EnergyImpactLookups[[#This Row],[MAT]]="AR",EnergyImpactLookups[[#This Row],[APreWBtherm]],EnergyImpactLookups[[#This Row],[AStdWBtherm]])</f>
        <v>0</v>
      </c>
      <c r="AM3174">
        <f>IF(EnergyImpactLookups[[#This Row],[MAT]]="AR",EnergyImpactLookups[[#This Row],[AStdWBkW]],0)</f>
        <v>0</v>
      </c>
      <c r="AN3174">
        <f>IF(EnergyImpactLookups[[#This Row],[MAT]]="AR",EnergyImpactLookups[[#This Row],[AStdWBkWh]],0)</f>
        <v>0</v>
      </c>
      <c r="AO3174">
        <f>IF(EnergyImpactLookups[[#This Row],[MAT]]="AR",EnergyImpactLookups[[#This Row],[AStdWBtherm]],0)</f>
        <v>0</v>
      </c>
    </row>
    <row r="3175" spans="1:41" x14ac:dyDescent="0.3">
      <c r="A3175" t="s">
        <v>637</v>
      </c>
      <c r="B3175" t="s">
        <v>532</v>
      </c>
      <c r="C3175" t="s">
        <v>219</v>
      </c>
      <c r="D3175" t="s">
        <v>722</v>
      </c>
      <c r="E3175" t="s">
        <v>533</v>
      </c>
      <c r="F3175" t="s">
        <v>581</v>
      </c>
      <c r="G3175" t="s">
        <v>387</v>
      </c>
      <c r="H3175" t="s">
        <v>7</v>
      </c>
      <c r="I3175" t="s">
        <v>699</v>
      </c>
      <c r="J3175" t="s">
        <v>603</v>
      </c>
      <c r="K3175" t="s">
        <v>128</v>
      </c>
      <c r="L3175" t="s">
        <v>12</v>
      </c>
      <c r="M3175" t="s">
        <v>536</v>
      </c>
      <c r="N3175" s="1">
        <v>44167</v>
      </c>
      <c r="O3175" t="s">
        <v>95</v>
      </c>
      <c r="P3175" t="s">
        <v>127</v>
      </c>
      <c r="Q3175" t="s">
        <v>107</v>
      </c>
      <c r="R3175" t="s">
        <v>129</v>
      </c>
      <c r="S3175" t="s">
        <v>537</v>
      </c>
      <c r="T3175">
        <v>3.5</v>
      </c>
      <c r="U3175">
        <v>1240</v>
      </c>
      <c r="V3175" t="s">
        <v>8</v>
      </c>
      <c r="W3175">
        <v>70.580299999999994</v>
      </c>
      <c r="X3175">
        <v>6.6799999999999998E-2</v>
      </c>
      <c r="Y3175">
        <v>0</v>
      </c>
      <c r="Z3175">
        <v>47.206699999999998</v>
      </c>
      <c r="AA3175">
        <v>4.4699999999999997E-2</v>
      </c>
      <c r="AB3175">
        <v>0</v>
      </c>
      <c r="AC3175" t="s">
        <v>538</v>
      </c>
      <c r="AD3175">
        <v>1</v>
      </c>
      <c r="AE3175">
        <v>1</v>
      </c>
      <c r="AF3175" t="str">
        <f>IF(EnergyImpactLookups[[#This Row],[MAT]]="AR",EnergyImpactLookups[[#This Row],[APreWBkWh]],"")</f>
        <v/>
      </c>
      <c r="AG3175" t="str">
        <f>IF(EnergyImpactLookups[[#This Row],[MAT]]="AR",EnergyImpactLookups[[#This Row],[APreWBkW]],"")</f>
        <v/>
      </c>
      <c r="AH3175" s="19" t="str">
        <f>IF(EnergyImpactLookups[[#This Row],[MAT]]="AR",EnergyImpactLookups[[#This Row],[APreWBtherm]],"")</f>
        <v/>
      </c>
      <c r="AJ3175">
        <f>IF(EnergyImpactLookups[[#This Row],[MAT]]="AR",EnergyImpactLookups[[#This Row],[APreWBkW]],EnergyImpactLookups[[#This Row],[AStdWBkW]])</f>
        <v>4.4699999999999997E-2</v>
      </c>
      <c r="AK3175">
        <f>IF(EnergyImpactLookups[[#This Row],[MAT]]="AR",EnergyImpactLookups[[#This Row],[APreWBkWh]],EnergyImpactLookups[[#This Row],[AStdWBkWh]])</f>
        <v>47.206699999999998</v>
      </c>
      <c r="AL3175">
        <f>IF(EnergyImpactLookups[[#This Row],[MAT]]="AR",EnergyImpactLookups[[#This Row],[APreWBtherm]],EnergyImpactLookups[[#This Row],[AStdWBtherm]])</f>
        <v>0</v>
      </c>
      <c r="AM3175">
        <f>IF(EnergyImpactLookups[[#This Row],[MAT]]="AR",EnergyImpactLookups[[#This Row],[AStdWBkW]],0)</f>
        <v>0</v>
      </c>
      <c r="AN3175">
        <f>IF(EnergyImpactLookups[[#This Row],[MAT]]="AR",EnergyImpactLookups[[#This Row],[AStdWBkWh]],0)</f>
        <v>0</v>
      </c>
      <c r="AO3175">
        <f>IF(EnergyImpactLookups[[#This Row],[MAT]]="AR",EnergyImpactLookups[[#This Row],[AStdWBtherm]],0)</f>
        <v>0</v>
      </c>
    </row>
    <row r="3176" spans="1:41" x14ac:dyDescent="0.3">
      <c r="A3176" t="s">
        <v>637</v>
      </c>
      <c r="B3176" t="s">
        <v>532</v>
      </c>
      <c r="C3176" t="s">
        <v>219</v>
      </c>
      <c r="D3176" t="s">
        <v>722</v>
      </c>
      <c r="E3176" t="s">
        <v>533</v>
      </c>
      <c r="F3176" t="s">
        <v>581</v>
      </c>
      <c r="G3176" t="s">
        <v>387</v>
      </c>
      <c r="H3176" t="s">
        <v>7</v>
      </c>
      <c r="I3176" t="s">
        <v>699</v>
      </c>
      <c r="J3176" t="s">
        <v>603</v>
      </c>
      <c r="K3176" t="s">
        <v>128</v>
      </c>
      <c r="L3176" t="s">
        <v>12</v>
      </c>
      <c r="M3176" t="s">
        <v>536</v>
      </c>
      <c r="N3176" s="1">
        <v>44167</v>
      </c>
      <c r="O3176" t="s">
        <v>95</v>
      </c>
      <c r="P3176" t="s">
        <v>127</v>
      </c>
      <c r="Q3176" t="s">
        <v>109</v>
      </c>
      <c r="R3176" t="s">
        <v>129</v>
      </c>
      <c r="S3176" t="s">
        <v>537</v>
      </c>
      <c r="T3176">
        <v>3.5</v>
      </c>
      <c r="U3176">
        <v>1240</v>
      </c>
      <c r="V3176" t="s">
        <v>8</v>
      </c>
      <c r="W3176">
        <v>62.430199999999999</v>
      </c>
      <c r="X3176">
        <v>5.5E-2</v>
      </c>
      <c r="Y3176">
        <v>0</v>
      </c>
      <c r="Z3176">
        <v>41.7483</v>
      </c>
      <c r="AA3176">
        <v>3.6799999999999999E-2</v>
      </c>
      <c r="AB3176">
        <v>0</v>
      </c>
      <c r="AC3176" t="s">
        <v>538</v>
      </c>
      <c r="AD3176">
        <v>1</v>
      </c>
      <c r="AE3176">
        <v>1</v>
      </c>
      <c r="AF3176" t="str">
        <f>IF(EnergyImpactLookups[[#This Row],[MAT]]="AR",EnergyImpactLookups[[#This Row],[APreWBkWh]],"")</f>
        <v/>
      </c>
      <c r="AG3176" t="str">
        <f>IF(EnergyImpactLookups[[#This Row],[MAT]]="AR",EnergyImpactLookups[[#This Row],[APreWBkW]],"")</f>
        <v/>
      </c>
      <c r="AH3176" s="19" t="str">
        <f>IF(EnergyImpactLookups[[#This Row],[MAT]]="AR",EnergyImpactLookups[[#This Row],[APreWBtherm]],"")</f>
        <v/>
      </c>
      <c r="AJ3176">
        <f>IF(EnergyImpactLookups[[#This Row],[MAT]]="AR",EnergyImpactLookups[[#This Row],[APreWBkW]],EnergyImpactLookups[[#This Row],[AStdWBkW]])</f>
        <v>3.6799999999999999E-2</v>
      </c>
      <c r="AK3176">
        <f>IF(EnergyImpactLookups[[#This Row],[MAT]]="AR",EnergyImpactLookups[[#This Row],[APreWBkWh]],EnergyImpactLookups[[#This Row],[AStdWBkWh]])</f>
        <v>41.7483</v>
      </c>
      <c r="AL3176">
        <f>IF(EnergyImpactLookups[[#This Row],[MAT]]="AR",EnergyImpactLookups[[#This Row],[APreWBtherm]],EnergyImpactLookups[[#This Row],[AStdWBtherm]])</f>
        <v>0</v>
      </c>
      <c r="AM3176">
        <f>IF(EnergyImpactLookups[[#This Row],[MAT]]="AR",EnergyImpactLookups[[#This Row],[AStdWBkW]],0)</f>
        <v>0</v>
      </c>
      <c r="AN3176">
        <f>IF(EnergyImpactLookups[[#This Row],[MAT]]="AR",EnergyImpactLookups[[#This Row],[AStdWBkWh]],0)</f>
        <v>0</v>
      </c>
      <c r="AO3176">
        <f>IF(EnergyImpactLookups[[#This Row],[MAT]]="AR",EnergyImpactLookups[[#This Row],[AStdWBtherm]],0)</f>
        <v>0</v>
      </c>
    </row>
    <row r="3177" spans="1:41" x14ac:dyDescent="0.3">
      <c r="A3177" t="s">
        <v>637</v>
      </c>
      <c r="B3177" t="s">
        <v>532</v>
      </c>
      <c r="C3177" t="s">
        <v>219</v>
      </c>
      <c r="D3177" t="s">
        <v>722</v>
      </c>
      <c r="E3177" t="s">
        <v>533</v>
      </c>
      <c r="F3177" t="s">
        <v>581</v>
      </c>
      <c r="G3177" t="s">
        <v>387</v>
      </c>
      <c r="H3177" t="s">
        <v>7</v>
      </c>
      <c r="I3177" t="s">
        <v>699</v>
      </c>
      <c r="J3177" t="s">
        <v>603</v>
      </c>
      <c r="K3177" t="s">
        <v>128</v>
      </c>
      <c r="L3177" t="s">
        <v>12</v>
      </c>
      <c r="M3177" t="s">
        <v>536</v>
      </c>
      <c r="N3177" s="1">
        <v>44167</v>
      </c>
      <c r="O3177" t="s">
        <v>95</v>
      </c>
      <c r="P3177" t="s">
        <v>127</v>
      </c>
      <c r="Q3177" t="s">
        <v>111</v>
      </c>
      <c r="R3177" t="s">
        <v>129</v>
      </c>
      <c r="S3177" t="s">
        <v>537</v>
      </c>
      <c r="T3177">
        <v>3.5</v>
      </c>
      <c r="U3177">
        <v>1240</v>
      </c>
      <c r="V3177" t="s">
        <v>8</v>
      </c>
      <c r="W3177">
        <v>139.58750000000001</v>
      </c>
      <c r="X3177">
        <v>0.10979999999999999</v>
      </c>
      <c r="Y3177">
        <v>0</v>
      </c>
      <c r="Z3177">
        <v>93.402799999999999</v>
      </c>
      <c r="AA3177">
        <v>7.3499999999999996E-2</v>
      </c>
      <c r="AB3177">
        <v>0</v>
      </c>
      <c r="AC3177" t="s">
        <v>538</v>
      </c>
      <c r="AD3177">
        <v>1</v>
      </c>
      <c r="AE3177">
        <v>1</v>
      </c>
      <c r="AF3177" t="str">
        <f>IF(EnergyImpactLookups[[#This Row],[MAT]]="AR",EnergyImpactLookups[[#This Row],[APreWBkWh]],"")</f>
        <v/>
      </c>
      <c r="AG3177" t="str">
        <f>IF(EnergyImpactLookups[[#This Row],[MAT]]="AR",EnergyImpactLookups[[#This Row],[APreWBkW]],"")</f>
        <v/>
      </c>
      <c r="AH3177" s="19" t="str">
        <f>IF(EnergyImpactLookups[[#This Row],[MAT]]="AR",EnergyImpactLookups[[#This Row],[APreWBtherm]],"")</f>
        <v/>
      </c>
      <c r="AJ3177">
        <f>IF(EnergyImpactLookups[[#This Row],[MAT]]="AR",EnergyImpactLookups[[#This Row],[APreWBkW]],EnergyImpactLookups[[#This Row],[AStdWBkW]])</f>
        <v>7.3499999999999996E-2</v>
      </c>
      <c r="AK3177">
        <f>IF(EnergyImpactLookups[[#This Row],[MAT]]="AR",EnergyImpactLookups[[#This Row],[APreWBkWh]],EnergyImpactLookups[[#This Row],[AStdWBkWh]])</f>
        <v>93.402799999999999</v>
      </c>
      <c r="AL3177">
        <f>IF(EnergyImpactLookups[[#This Row],[MAT]]="AR",EnergyImpactLookups[[#This Row],[APreWBtherm]],EnergyImpactLookups[[#This Row],[AStdWBtherm]])</f>
        <v>0</v>
      </c>
      <c r="AM3177">
        <f>IF(EnergyImpactLookups[[#This Row],[MAT]]="AR",EnergyImpactLookups[[#This Row],[AStdWBkW]],0)</f>
        <v>0</v>
      </c>
      <c r="AN3177">
        <f>IF(EnergyImpactLookups[[#This Row],[MAT]]="AR",EnergyImpactLookups[[#This Row],[AStdWBkWh]],0)</f>
        <v>0</v>
      </c>
      <c r="AO3177">
        <f>IF(EnergyImpactLookups[[#This Row],[MAT]]="AR",EnergyImpactLookups[[#This Row],[AStdWBtherm]],0)</f>
        <v>0</v>
      </c>
    </row>
    <row r="3178" spans="1:41" x14ac:dyDescent="0.3">
      <c r="A3178" t="s">
        <v>637</v>
      </c>
      <c r="B3178" t="s">
        <v>532</v>
      </c>
      <c r="C3178" t="s">
        <v>219</v>
      </c>
      <c r="D3178" t="s">
        <v>722</v>
      </c>
      <c r="E3178" t="s">
        <v>533</v>
      </c>
      <c r="F3178" t="s">
        <v>581</v>
      </c>
      <c r="G3178" t="s">
        <v>387</v>
      </c>
      <c r="H3178" t="s">
        <v>7</v>
      </c>
      <c r="I3178" t="s">
        <v>699</v>
      </c>
      <c r="J3178" t="s">
        <v>603</v>
      </c>
      <c r="K3178" t="s">
        <v>128</v>
      </c>
      <c r="L3178" t="s">
        <v>12</v>
      </c>
      <c r="M3178" t="s">
        <v>536</v>
      </c>
      <c r="N3178" s="1">
        <v>44167</v>
      </c>
      <c r="O3178" t="s">
        <v>95</v>
      </c>
      <c r="P3178" t="s">
        <v>127</v>
      </c>
      <c r="Q3178" t="s">
        <v>112</v>
      </c>
      <c r="R3178" t="s">
        <v>129</v>
      </c>
      <c r="S3178" t="s">
        <v>537</v>
      </c>
      <c r="T3178">
        <v>3.5</v>
      </c>
      <c r="U3178">
        <v>1240</v>
      </c>
      <c r="V3178" t="s">
        <v>8</v>
      </c>
      <c r="W3178">
        <v>118.62569999999999</v>
      </c>
      <c r="X3178">
        <v>0.1153</v>
      </c>
      <c r="Y3178">
        <v>0</v>
      </c>
      <c r="Z3178">
        <v>79.353200000000001</v>
      </c>
      <c r="AA3178">
        <v>7.7200000000000005E-2</v>
      </c>
      <c r="AB3178">
        <v>0</v>
      </c>
      <c r="AC3178" t="s">
        <v>538</v>
      </c>
      <c r="AD3178">
        <v>1</v>
      </c>
      <c r="AE3178">
        <v>1</v>
      </c>
      <c r="AF3178" t="str">
        <f>IF(EnergyImpactLookups[[#This Row],[MAT]]="AR",EnergyImpactLookups[[#This Row],[APreWBkWh]],"")</f>
        <v/>
      </c>
      <c r="AG3178" t="str">
        <f>IF(EnergyImpactLookups[[#This Row],[MAT]]="AR",EnergyImpactLookups[[#This Row],[APreWBkW]],"")</f>
        <v/>
      </c>
      <c r="AH3178" s="19" t="str">
        <f>IF(EnergyImpactLookups[[#This Row],[MAT]]="AR",EnergyImpactLookups[[#This Row],[APreWBtherm]],"")</f>
        <v/>
      </c>
      <c r="AJ3178">
        <f>IF(EnergyImpactLookups[[#This Row],[MAT]]="AR",EnergyImpactLookups[[#This Row],[APreWBkW]],EnergyImpactLookups[[#This Row],[AStdWBkW]])</f>
        <v>7.7200000000000005E-2</v>
      </c>
      <c r="AK3178">
        <f>IF(EnergyImpactLookups[[#This Row],[MAT]]="AR",EnergyImpactLookups[[#This Row],[APreWBkWh]],EnergyImpactLookups[[#This Row],[AStdWBkWh]])</f>
        <v>79.353200000000001</v>
      </c>
      <c r="AL3178">
        <f>IF(EnergyImpactLookups[[#This Row],[MAT]]="AR",EnergyImpactLookups[[#This Row],[APreWBtherm]],EnergyImpactLookups[[#This Row],[AStdWBtherm]])</f>
        <v>0</v>
      </c>
      <c r="AM3178">
        <f>IF(EnergyImpactLookups[[#This Row],[MAT]]="AR",EnergyImpactLookups[[#This Row],[AStdWBkW]],0)</f>
        <v>0</v>
      </c>
      <c r="AN3178">
        <f>IF(EnergyImpactLookups[[#This Row],[MAT]]="AR",EnergyImpactLookups[[#This Row],[AStdWBkWh]],0)</f>
        <v>0</v>
      </c>
      <c r="AO3178">
        <f>IF(EnergyImpactLookups[[#This Row],[MAT]]="AR",EnergyImpactLookups[[#This Row],[AStdWBtherm]],0)</f>
        <v>0</v>
      </c>
    </row>
    <row r="3179" spans="1:41" x14ac:dyDescent="0.3">
      <c r="A3179" t="s">
        <v>637</v>
      </c>
      <c r="B3179" t="s">
        <v>532</v>
      </c>
      <c r="C3179" t="s">
        <v>219</v>
      </c>
      <c r="D3179" t="s">
        <v>722</v>
      </c>
      <c r="E3179" t="s">
        <v>533</v>
      </c>
      <c r="F3179" t="s">
        <v>581</v>
      </c>
      <c r="G3179" t="s">
        <v>387</v>
      </c>
      <c r="H3179" t="s">
        <v>7</v>
      </c>
      <c r="I3179" t="s">
        <v>699</v>
      </c>
      <c r="J3179" t="s">
        <v>603</v>
      </c>
      <c r="K3179" t="s">
        <v>128</v>
      </c>
      <c r="L3179" t="s">
        <v>12</v>
      </c>
      <c r="M3179" t="s">
        <v>536</v>
      </c>
      <c r="N3179" s="1">
        <v>44167</v>
      </c>
      <c r="O3179" t="s">
        <v>95</v>
      </c>
      <c r="P3179" t="s">
        <v>127</v>
      </c>
      <c r="Q3179" t="s">
        <v>113</v>
      </c>
      <c r="R3179" t="s">
        <v>129</v>
      </c>
      <c r="S3179" t="s">
        <v>537</v>
      </c>
      <c r="T3179">
        <v>3.5</v>
      </c>
      <c r="U3179">
        <v>1240</v>
      </c>
      <c r="V3179" t="s">
        <v>8</v>
      </c>
      <c r="W3179">
        <v>164.6361</v>
      </c>
      <c r="X3179">
        <v>0.12740000000000001</v>
      </c>
      <c r="Y3179">
        <v>0</v>
      </c>
      <c r="Z3179">
        <v>110.1493</v>
      </c>
      <c r="AA3179">
        <v>8.5300000000000001E-2</v>
      </c>
      <c r="AB3179">
        <v>0</v>
      </c>
      <c r="AC3179" t="s">
        <v>538</v>
      </c>
      <c r="AD3179">
        <v>1</v>
      </c>
      <c r="AE3179">
        <v>1</v>
      </c>
      <c r="AF3179" t="str">
        <f>IF(EnergyImpactLookups[[#This Row],[MAT]]="AR",EnergyImpactLookups[[#This Row],[APreWBkWh]],"")</f>
        <v/>
      </c>
      <c r="AG3179" t="str">
        <f>IF(EnergyImpactLookups[[#This Row],[MAT]]="AR",EnergyImpactLookups[[#This Row],[APreWBkW]],"")</f>
        <v/>
      </c>
      <c r="AH3179" s="19" t="str">
        <f>IF(EnergyImpactLookups[[#This Row],[MAT]]="AR",EnergyImpactLookups[[#This Row],[APreWBtherm]],"")</f>
        <v/>
      </c>
      <c r="AJ3179">
        <f>IF(EnergyImpactLookups[[#This Row],[MAT]]="AR",EnergyImpactLookups[[#This Row],[APreWBkW]],EnergyImpactLookups[[#This Row],[AStdWBkW]])</f>
        <v>8.5300000000000001E-2</v>
      </c>
      <c r="AK3179">
        <f>IF(EnergyImpactLookups[[#This Row],[MAT]]="AR",EnergyImpactLookups[[#This Row],[APreWBkWh]],EnergyImpactLookups[[#This Row],[AStdWBkWh]])</f>
        <v>110.1493</v>
      </c>
      <c r="AL3179">
        <f>IF(EnergyImpactLookups[[#This Row],[MAT]]="AR",EnergyImpactLookups[[#This Row],[APreWBtherm]],EnergyImpactLookups[[#This Row],[AStdWBtherm]])</f>
        <v>0</v>
      </c>
      <c r="AM3179">
        <f>IF(EnergyImpactLookups[[#This Row],[MAT]]="AR",EnergyImpactLookups[[#This Row],[AStdWBkW]],0)</f>
        <v>0</v>
      </c>
      <c r="AN3179">
        <f>IF(EnergyImpactLookups[[#This Row],[MAT]]="AR",EnergyImpactLookups[[#This Row],[AStdWBkWh]],0)</f>
        <v>0</v>
      </c>
      <c r="AO3179">
        <f>IF(EnergyImpactLookups[[#This Row],[MAT]]="AR",EnergyImpactLookups[[#This Row],[AStdWBtherm]],0)</f>
        <v>0</v>
      </c>
    </row>
    <row r="3180" spans="1:41" x14ac:dyDescent="0.3">
      <c r="A3180" t="s">
        <v>637</v>
      </c>
      <c r="B3180" t="s">
        <v>532</v>
      </c>
      <c r="C3180" t="s">
        <v>219</v>
      </c>
      <c r="D3180" t="s">
        <v>722</v>
      </c>
      <c r="E3180" t="s">
        <v>533</v>
      </c>
      <c r="F3180" t="s">
        <v>581</v>
      </c>
      <c r="G3180" t="s">
        <v>387</v>
      </c>
      <c r="H3180" t="s">
        <v>7</v>
      </c>
      <c r="I3180" t="s">
        <v>699</v>
      </c>
      <c r="J3180" t="s">
        <v>603</v>
      </c>
      <c r="K3180" t="s">
        <v>128</v>
      </c>
      <c r="L3180" t="s">
        <v>12</v>
      </c>
      <c r="M3180" t="s">
        <v>536</v>
      </c>
      <c r="N3180" s="1">
        <v>44167</v>
      </c>
      <c r="O3180" t="s">
        <v>95</v>
      </c>
      <c r="P3180" t="s">
        <v>127</v>
      </c>
      <c r="Q3180" t="s">
        <v>114</v>
      </c>
      <c r="R3180" t="s">
        <v>129</v>
      </c>
      <c r="S3180" t="s">
        <v>537</v>
      </c>
      <c r="T3180">
        <v>3.5</v>
      </c>
      <c r="U3180">
        <v>1240</v>
      </c>
      <c r="V3180" t="s">
        <v>8</v>
      </c>
      <c r="W3180">
        <v>177.40459999999999</v>
      </c>
      <c r="X3180">
        <v>0.17660000000000001</v>
      </c>
      <c r="Y3180">
        <v>0</v>
      </c>
      <c r="Z3180">
        <v>118.6296</v>
      </c>
      <c r="AA3180">
        <v>0.1182</v>
      </c>
      <c r="AB3180">
        <v>0</v>
      </c>
      <c r="AC3180" t="s">
        <v>538</v>
      </c>
      <c r="AD3180">
        <v>1</v>
      </c>
      <c r="AE3180">
        <v>1</v>
      </c>
      <c r="AF3180" t="str">
        <f>IF(EnergyImpactLookups[[#This Row],[MAT]]="AR",EnergyImpactLookups[[#This Row],[APreWBkWh]],"")</f>
        <v/>
      </c>
      <c r="AG3180" t="str">
        <f>IF(EnergyImpactLookups[[#This Row],[MAT]]="AR",EnergyImpactLookups[[#This Row],[APreWBkW]],"")</f>
        <v/>
      </c>
      <c r="AH3180" s="19" t="str">
        <f>IF(EnergyImpactLookups[[#This Row],[MAT]]="AR",EnergyImpactLookups[[#This Row],[APreWBtherm]],"")</f>
        <v/>
      </c>
      <c r="AJ3180">
        <f>IF(EnergyImpactLookups[[#This Row],[MAT]]="AR",EnergyImpactLookups[[#This Row],[APreWBkW]],EnergyImpactLookups[[#This Row],[AStdWBkW]])</f>
        <v>0.1182</v>
      </c>
      <c r="AK3180">
        <f>IF(EnergyImpactLookups[[#This Row],[MAT]]="AR",EnergyImpactLookups[[#This Row],[APreWBkWh]],EnergyImpactLookups[[#This Row],[AStdWBkWh]])</f>
        <v>118.6296</v>
      </c>
      <c r="AL3180">
        <f>IF(EnergyImpactLookups[[#This Row],[MAT]]="AR",EnergyImpactLookups[[#This Row],[APreWBtherm]],EnergyImpactLookups[[#This Row],[AStdWBtherm]])</f>
        <v>0</v>
      </c>
      <c r="AM3180">
        <f>IF(EnergyImpactLookups[[#This Row],[MAT]]="AR",EnergyImpactLookups[[#This Row],[AStdWBkW]],0)</f>
        <v>0</v>
      </c>
      <c r="AN3180">
        <f>IF(EnergyImpactLookups[[#This Row],[MAT]]="AR",EnergyImpactLookups[[#This Row],[AStdWBkWh]],0)</f>
        <v>0</v>
      </c>
      <c r="AO3180">
        <f>IF(EnergyImpactLookups[[#This Row],[MAT]]="AR",EnergyImpactLookups[[#This Row],[AStdWBtherm]],0)</f>
        <v>0</v>
      </c>
    </row>
    <row r="3181" spans="1:41" x14ac:dyDescent="0.3">
      <c r="A3181" t="s">
        <v>637</v>
      </c>
      <c r="B3181" t="s">
        <v>532</v>
      </c>
      <c r="C3181" t="s">
        <v>219</v>
      </c>
      <c r="D3181" t="s">
        <v>722</v>
      </c>
      <c r="E3181" t="s">
        <v>533</v>
      </c>
      <c r="F3181" t="s">
        <v>581</v>
      </c>
      <c r="G3181" t="s">
        <v>387</v>
      </c>
      <c r="H3181" t="s">
        <v>7</v>
      </c>
      <c r="I3181" t="s">
        <v>699</v>
      </c>
      <c r="J3181" t="s">
        <v>603</v>
      </c>
      <c r="K3181" t="s">
        <v>128</v>
      </c>
      <c r="L3181" t="s">
        <v>12</v>
      </c>
      <c r="M3181" t="s">
        <v>536</v>
      </c>
      <c r="N3181" s="1">
        <v>44167</v>
      </c>
      <c r="O3181" t="s">
        <v>95</v>
      </c>
      <c r="P3181" t="s">
        <v>127</v>
      </c>
      <c r="Q3181" t="s">
        <v>115</v>
      </c>
      <c r="R3181" t="s">
        <v>129</v>
      </c>
      <c r="S3181" t="s">
        <v>537</v>
      </c>
      <c r="T3181">
        <v>3.5</v>
      </c>
      <c r="U3181">
        <v>1240</v>
      </c>
      <c r="V3181" t="s">
        <v>8</v>
      </c>
      <c r="W3181">
        <v>114.73050000000001</v>
      </c>
      <c r="X3181">
        <v>0.15759999999999999</v>
      </c>
      <c r="Y3181">
        <v>0</v>
      </c>
      <c r="Z3181">
        <v>76.703199999999995</v>
      </c>
      <c r="AA3181">
        <v>0.1055</v>
      </c>
      <c r="AB3181">
        <v>0</v>
      </c>
      <c r="AC3181" t="s">
        <v>538</v>
      </c>
      <c r="AD3181">
        <v>1</v>
      </c>
      <c r="AE3181">
        <v>1</v>
      </c>
      <c r="AF3181" t="str">
        <f>IF(EnergyImpactLookups[[#This Row],[MAT]]="AR",EnergyImpactLookups[[#This Row],[APreWBkWh]],"")</f>
        <v/>
      </c>
      <c r="AG3181" t="str">
        <f>IF(EnergyImpactLookups[[#This Row],[MAT]]="AR",EnergyImpactLookups[[#This Row],[APreWBkW]],"")</f>
        <v/>
      </c>
      <c r="AH3181" s="19" t="str">
        <f>IF(EnergyImpactLookups[[#This Row],[MAT]]="AR",EnergyImpactLookups[[#This Row],[APreWBtherm]],"")</f>
        <v/>
      </c>
      <c r="AJ3181">
        <f>IF(EnergyImpactLookups[[#This Row],[MAT]]="AR",EnergyImpactLookups[[#This Row],[APreWBkW]],EnergyImpactLookups[[#This Row],[AStdWBkW]])</f>
        <v>0.1055</v>
      </c>
      <c r="AK3181">
        <f>IF(EnergyImpactLookups[[#This Row],[MAT]]="AR",EnergyImpactLookups[[#This Row],[APreWBkWh]],EnergyImpactLookups[[#This Row],[AStdWBkWh]])</f>
        <v>76.703199999999995</v>
      </c>
      <c r="AL3181">
        <f>IF(EnergyImpactLookups[[#This Row],[MAT]]="AR",EnergyImpactLookups[[#This Row],[APreWBtherm]],EnergyImpactLookups[[#This Row],[AStdWBtherm]])</f>
        <v>0</v>
      </c>
      <c r="AM3181">
        <f>IF(EnergyImpactLookups[[#This Row],[MAT]]="AR",EnergyImpactLookups[[#This Row],[AStdWBkW]],0)</f>
        <v>0</v>
      </c>
      <c r="AN3181">
        <f>IF(EnergyImpactLookups[[#This Row],[MAT]]="AR",EnergyImpactLookups[[#This Row],[AStdWBkWh]],0)</f>
        <v>0</v>
      </c>
      <c r="AO3181">
        <f>IF(EnergyImpactLookups[[#This Row],[MAT]]="AR",EnergyImpactLookups[[#This Row],[AStdWBtherm]],0)</f>
        <v>0</v>
      </c>
    </row>
    <row r="3182" spans="1:41" x14ac:dyDescent="0.3">
      <c r="A3182" t="s">
        <v>637</v>
      </c>
      <c r="B3182" t="s">
        <v>532</v>
      </c>
      <c r="C3182" t="s">
        <v>219</v>
      </c>
      <c r="D3182" t="s">
        <v>722</v>
      </c>
      <c r="E3182" t="s">
        <v>533</v>
      </c>
      <c r="F3182" t="s">
        <v>581</v>
      </c>
      <c r="G3182" t="s">
        <v>387</v>
      </c>
      <c r="H3182" t="s">
        <v>7</v>
      </c>
      <c r="I3182" t="s">
        <v>699</v>
      </c>
      <c r="J3182" t="s">
        <v>603</v>
      </c>
      <c r="K3182" t="s">
        <v>128</v>
      </c>
      <c r="L3182" t="s">
        <v>12</v>
      </c>
      <c r="M3182" t="s">
        <v>536</v>
      </c>
      <c r="N3182" s="1">
        <v>44167</v>
      </c>
      <c r="O3182" t="s">
        <v>95</v>
      </c>
      <c r="P3182" t="s">
        <v>127</v>
      </c>
      <c r="Q3182" t="s">
        <v>116</v>
      </c>
      <c r="R3182" t="s">
        <v>129</v>
      </c>
      <c r="S3182" t="s">
        <v>537</v>
      </c>
      <c r="T3182">
        <v>3.5</v>
      </c>
      <c r="U3182">
        <v>1240</v>
      </c>
      <c r="V3182" t="s">
        <v>8</v>
      </c>
      <c r="W3182">
        <v>200.80330000000001</v>
      </c>
      <c r="X3182">
        <v>0.1729</v>
      </c>
      <c r="Y3182">
        <v>0</v>
      </c>
      <c r="Z3182">
        <v>134.3416</v>
      </c>
      <c r="AA3182">
        <v>0.1158</v>
      </c>
      <c r="AB3182">
        <v>0</v>
      </c>
      <c r="AC3182" t="s">
        <v>538</v>
      </c>
      <c r="AD3182">
        <v>1</v>
      </c>
      <c r="AE3182">
        <v>1</v>
      </c>
      <c r="AF3182" t="str">
        <f>IF(EnergyImpactLookups[[#This Row],[MAT]]="AR",EnergyImpactLookups[[#This Row],[APreWBkWh]],"")</f>
        <v/>
      </c>
      <c r="AG3182" t="str">
        <f>IF(EnergyImpactLookups[[#This Row],[MAT]]="AR",EnergyImpactLookups[[#This Row],[APreWBkW]],"")</f>
        <v/>
      </c>
      <c r="AH3182" s="19" t="str">
        <f>IF(EnergyImpactLookups[[#This Row],[MAT]]="AR",EnergyImpactLookups[[#This Row],[APreWBtherm]],"")</f>
        <v/>
      </c>
      <c r="AJ3182">
        <f>IF(EnergyImpactLookups[[#This Row],[MAT]]="AR",EnergyImpactLookups[[#This Row],[APreWBkW]],EnergyImpactLookups[[#This Row],[AStdWBkW]])</f>
        <v>0.1158</v>
      </c>
      <c r="AK3182">
        <f>IF(EnergyImpactLookups[[#This Row],[MAT]]="AR",EnergyImpactLookups[[#This Row],[APreWBkWh]],EnergyImpactLookups[[#This Row],[AStdWBkWh]])</f>
        <v>134.3416</v>
      </c>
      <c r="AL3182">
        <f>IF(EnergyImpactLookups[[#This Row],[MAT]]="AR",EnergyImpactLookups[[#This Row],[APreWBtherm]],EnergyImpactLookups[[#This Row],[AStdWBtherm]])</f>
        <v>0</v>
      </c>
      <c r="AM3182">
        <f>IF(EnergyImpactLookups[[#This Row],[MAT]]="AR",EnergyImpactLookups[[#This Row],[AStdWBkW]],0)</f>
        <v>0</v>
      </c>
      <c r="AN3182">
        <f>IF(EnergyImpactLookups[[#This Row],[MAT]]="AR",EnergyImpactLookups[[#This Row],[AStdWBkWh]],0)</f>
        <v>0</v>
      </c>
      <c r="AO3182">
        <f>IF(EnergyImpactLookups[[#This Row],[MAT]]="AR",EnergyImpactLookups[[#This Row],[AStdWBtherm]],0)</f>
        <v>0</v>
      </c>
    </row>
    <row r="3183" spans="1:41" x14ac:dyDescent="0.3">
      <c r="A3183" t="s">
        <v>637</v>
      </c>
      <c r="B3183" t="s">
        <v>532</v>
      </c>
      <c r="C3183" t="s">
        <v>219</v>
      </c>
      <c r="D3183" t="s">
        <v>722</v>
      </c>
      <c r="E3183" t="s">
        <v>533</v>
      </c>
      <c r="F3183" t="s">
        <v>581</v>
      </c>
      <c r="G3183" t="s">
        <v>387</v>
      </c>
      <c r="H3183" t="s">
        <v>7</v>
      </c>
      <c r="I3183" t="s">
        <v>699</v>
      </c>
      <c r="J3183" t="s">
        <v>603</v>
      </c>
      <c r="K3183" t="s">
        <v>128</v>
      </c>
      <c r="L3183" t="s">
        <v>12</v>
      </c>
      <c r="M3183" t="s">
        <v>536</v>
      </c>
      <c r="N3183" s="1">
        <v>44167</v>
      </c>
      <c r="O3183" t="s">
        <v>95</v>
      </c>
      <c r="P3183" t="s">
        <v>127</v>
      </c>
      <c r="Q3183" t="s">
        <v>117</v>
      </c>
      <c r="R3183" t="s">
        <v>129</v>
      </c>
      <c r="S3183" t="s">
        <v>537</v>
      </c>
      <c r="T3183">
        <v>3.5</v>
      </c>
      <c r="U3183">
        <v>1240</v>
      </c>
      <c r="V3183" t="s">
        <v>8</v>
      </c>
      <c r="W3183">
        <v>172.73390000000001</v>
      </c>
      <c r="X3183">
        <v>0.16569999999999999</v>
      </c>
      <c r="Y3183">
        <v>0</v>
      </c>
      <c r="Z3183">
        <v>115.5667</v>
      </c>
      <c r="AA3183">
        <v>0.1109</v>
      </c>
      <c r="AB3183">
        <v>0</v>
      </c>
      <c r="AC3183" t="s">
        <v>538</v>
      </c>
      <c r="AD3183">
        <v>1</v>
      </c>
      <c r="AE3183">
        <v>1</v>
      </c>
      <c r="AF3183" t="str">
        <f>IF(EnergyImpactLookups[[#This Row],[MAT]]="AR",EnergyImpactLookups[[#This Row],[APreWBkWh]],"")</f>
        <v/>
      </c>
      <c r="AG3183" t="str">
        <f>IF(EnergyImpactLookups[[#This Row],[MAT]]="AR",EnergyImpactLookups[[#This Row],[APreWBkW]],"")</f>
        <v/>
      </c>
      <c r="AH3183" s="19" t="str">
        <f>IF(EnergyImpactLookups[[#This Row],[MAT]]="AR",EnergyImpactLookups[[#This Row],[APreWBtherm]],"")</f>
        <v/>
      </c>
      <c r="AJ3183">
        <f>IF(EnergyImpactLookups[[#This Row],[MAT]]="AR",EnergyImpactLookups[[#This Row],[APreWBkW]],EnergyImpactLookups[[#This Row],[AStdWBkW]])</f>
        <v>0.1109</v>
      </c>
      <c r="AK3183">
        <f>IF(EnergyImpactLookups[[#This Row],[MAT]]="AR",EnergyImpactLookups[[#This Row],[APreWBkWh]],EnergyImpactLookups[[#This Row],[AStdWBkWh]])</f>
        <v>115.5667</v>
      </c>
      <c r="AL3183">
        <f>IF(EnergyImpactLookups[[#This Row],[MAT]]="AR",EnergyImpactLookups[[#This Row],[APreWBtherm]],EnergyImpactLookups[[#This Row],[AStdWBtherm]])</f>
        <v>0</v>
      </c>
      <c r="AM3183">
        <f>IF(EnergyImpactLookups[[#This Row],[MAT]]="AR",EnergyImpactLookups[[#This Row],[AStdWBkW]],0)</f>
        <v>0</v>
      </c>
      <c r="AN3183">
        <f>IF(EnergyImpactLookups[[#This Row],[MAT]]="AR",EnergyImpactLookups[[#This Row],[AStdWBkWh]],0)</f>
        <v>0</v>
      </c>
      <c r="AO3183">
        <f>IF(EnergyImpactLookups[[#This Row],[MAT]]="AR",EnergyImpactLookups[[#This Row],[AStdWBtherm]],0)</f>
        <v>0</v>
      </c>
    </row>
    <row r="3184" spans="1:41" x14ac:dyDescent="0.3">
      <c r="A3184" t="s">
        <v>637</v>
      </c>
      <c r="B3184" t="s">
        <v>532</v>
      </c>
      <c r="C3184" t="s">
        <v>219</v>
      </c>
      <c r="D3184" t="s">
        <v>722</v>
      </c>
      <c r="E3184" t="s">
        <v>533</v>
      </c>
      <c r="F3184" t="s">
        <v>581</v>
      </c>
      <c r="G3184" t="s">
        <v>387</v>
      </c>
      <c r="H3184" t="s">
        <v>7</v>
      </c>
      <c r="I3184" t="s">
        <v>699</v>
      </c>
      <c r="J3184" t="s">
        <v>603</v>
      </c>
      <c r="K3184" t="s">
        <v>128</v>
      </c>
      <c r="L3184" t="s">
        <v>12</v>
      </c>
      <c r="M3184" t="s">
        <v>536</v>
      </c>
      <c r="N3184" s="1">
        <v>44167</v>
      </c>
      <c r="O3184" t="s">
        <v>95</v>
      </c>
      <c r="P3184" t="s">
        <v>127</v>
      </c>
      <c r="Q3184" t="s">
        <v>118</v>
      </c>
      <c r="R3184" t="s">
        <v>129</v>
      </c>
      <c r="S3184" t="s">
        <v>537</v>
      </c>
      <c r="T3184">
        <v>3.5</v>
      </c>
      <c r="U3184">
        <v>1240</v>
      </c>
      <c r="V3184" t="s">
        <v>8</v>
      </c>
      <c r="W3184">
        <v>283.74459999999999</v>
      </c>
      <c r="X3184">
        <v>0.18659999999999999</v>
      </c>
      <c r="Y3184">
        <v>0</v>
      </c>
      <c r="Z3184">
        <v>189.91300000000001</v>
      </c>
      <c r="AA3184">
        <v>0.1249</v>
      </c>
      <c r="AB3184">
        <v>0</v>
      </c>
      <c r="AC3184" t="s">
        <v>538</v>
      </c>
      <c r="AD3184">
        <v>1</v>
      </c>
      <c r="AE3184">
        <v>1</v>
      </c>
      <c r="AF3184" t="str">
        <f>IF(EnergyImpactLookups[[#This Row],[MAT]]="AR",EnergyImpactLookups[[#This Row],[APreWBkWh]],"")</f>
        <v/>
      </c>
      <c r="AG3184" t="str">
        <f>IF(EnergyImpactLookups[[#This Row],[MAT]]="AR",EnergyImpactLookups[[#This Row],[APreWBkW]],"")</f>
        <v/>
      </c>
      <c r="AH3184" s="19" t="str">
        <f>IF(EnergyImpactLookups[[#This Row],[MAT]]="AR",EnergyImpactLookups[[#This Row],[APreWBtherm]],"")</f>
        <v/>
      </c>
      <c r="AJ3184">
        <f>IF(EnergyImpactLookups[[#This Row],[MAT]]="AR",EnergyImpactLookups[[#This Row],[APreWBkW]],EnergyImpactLookups[[#This Row],[AStdWBkW]])</f>
        <v>0.1249</v>
      </c>
      <c r="AK3184">
        <f>IF(EnergyImpactLookups[[#This Row],[MAT]]="AR",EnergyImpactLookups[[#This Row],[APreWBkWh]],EnergyImpactLookups[[#This Row],[AStdWBkWh]])</f>
        <v>189.91300000000001</v>
      </c>
      <c r="AL3184">
        <f>IF(EnergyImpactLookups[[#This Row],[MAT]]="AR",EnergyImpactLookups[[#This Row],[APreWBtherm]],EnergyImpactLookups[[#This Row],[AStdWBtherm]])</f>
        <v>0</v>
      </c>
      <c r="AM3184">
        <f>IF(EnergyImpactLookups[[#This Row],[MAT]]="AR",EnergyImpactLookups[[#This Row],[AStdWBkW]],0)</f>
        <v>0</v>
      </c>
      <c r="AN3184">
        <f>IF(EnergyImpactLookups[[#This Row],[MAT]]="AR",EnergyImpactLookups[[#This Row],[AStdWBkWh]],0)</f>
        <v>0</v>
      </c>
      <c r="AO3184">
        <f>IF(EnergyImpactLookups[[#This Row],[MAT]]="AR",EnergyImpactLookups[[#This Row],[AStdWBtherm]],0)</f>
        <v>0</v>
      </c>
    </row>
    <row r="3185" spans="1:41" x14ac:dyDescent="0.3">
      <c r="A3185" t="s">
        <v>637</v>
      </c>
      <c r="B3185" t="s">
        <v>532</v>
      </c>
      <c r="C3185" t="s">
        <v>219</v>
      </c>
      <c r="D3185" t="s">
        <v>722</v>
      </c>
      <c r="E3185" t="s">
        <v>533</v>
      </c>
      <c r="F3185" t="s">
        <v>581</v>
      </c>
      <c r="G3185" t="s">
        <v>387</v>
      </c>
      <c r="H3185" t="s">
        <v>7</v>
      </c>
      <c r="I3185" t="s">
        <v>699</v>
      </c>
      <c r="J3185" t="s">
        <v>603</v>
      </c>
      <c r="K3185" t="s">
        <v>128</v>
      </c>
      <c r="L3185" t="s">
        <v>12</v>
      </c>
      <c r="M3185" t="s">
        <v>536</v>
      </c>
      <c r="N3185" s="1">
        <v>44167</v>
      </c>
      <c r="O3185" t="s">
        <v>95</v>
      </c>
      <c r="P3185" t="s">
        <v>127</v>
      </c>
      <c r="Q3185" t="s">
        <v>119</v>
      </c>
      <c r="R3185" t="s">
        <v>129</v>
      </c>
      <c r="S3185" t="s">
        <v>537</v>
      </c>
      <c r="T3185">
        <v>3.5</v>
      </c>
      <c r="U3185">
        <v>1240</v>
      </c>
      <c r="V3185" t="s">
        <v>8</v>
      </c>
      <c r="W3185">
        <v>44.8157</v>
      </c>
      <c r="X3185">
        <v>7.2499999999999995E-2</v>
      </c>
      <c r="Y3185">
        <v>0</v>
      </c>
      <c r="Z3185">
        <v>28.093900000000001</v>
      </c>
      <c r="AA3185">
        <v>4.8500000000000001E-2</v>
      </c>
      <c r="AB3185">
        <v>0</v>
      </c>
      <c r="AC3185" t="s">
        <v>538</v>
      </c>
      <c r="AD3185">
        <v>1</v>
      </c>
      <c r="AE3185">
        <v>1</v>
      </c>
      <c r="AF3185" t="str">
        <f>IF(EnergyImpactLookups[[#This Row],[MAT]]="AR",EnergyImpactLookups[[#This Row],[APreWBkWh]],"")</f>
        <v/>
      </c>
      <c r="AG3185" t="str">
        <f>IF(EnergyImpactLookups[[#This Row],[MAT]]="AR",EnergyImpactLookups[[#This Row],[APreWBkW]],"")</f>
        <v/>
      </c>
      <c r="AH3185" s="19" t="str">
        <f>IF(EnergyImpactLookups[[#This Row],[MAT]]="AR",EnergyImpactLookups[[#This Row],[APreWBtherm]],"")</f>
        <v/>
      </c>
      <c r="AJ3185">
        <f>IF(EnergyImpactLookups[[#This Row],[MAT]]="AR",EnergyImpactLookups[[#This Row],[APreWBkW]],EnergyImpactLookups[[#This Row],[AStdWBkW]])</f>
        <v>4.8500000000000001E-2</v>
      </c>
      <c r="AK3185">
        <f>IF(EnergyImpactLookups[[#This Row],[MAT]]="AR",EnergyImpactLookups[[#This Row],[APreWBkWh]],EnergyImpactLookups[[#This Row],[AStdWBkWh]])</f>
        <v>28.093900000000001</v>
      </c>
      <c r="AL3185">
        <f>IF(EnergyImpactLookups[[#This Row],[MAT]]="AR",EnergyImpactLookups[[#This Row],[APreWBtherm]],EnergyImpactLookups[[#This Row],[AStdWBtherm]])</f>
        <v>0</v>
      </c>
      <c r="AM3185">
        <f>IF(EnergyImpactLookups[[#This Row],[MAT]]="AR",EnergyImpactLookups[[#This Row],[AStdWBkW]],0)</f>
        <v>0</v>
      </c>
      <c r="AN3185">
        <f>IF(EnergyImpactLookups[[#This Row],[MAT]]="AR",EnergyImpactLookups[[#This Row],[AStdWBkWh]],0)</f>
        <v>0</v>
      </c>
      <c r="AO3185">
        <f>IF(EnergyImpactLookups[[#This Row],[MAT]]="AR",EnergyImpactLookups[[#This Row],[AStdWBtherm]],0)</f>
        <v>0</v>
      </c>
    </row>
    <row r="3186" spans="1:41" x14ac:dyDescent="0.3">
      <c r="A3186" t="s">
        <v>637</v>
      </c>
      <c r="B3186" t="s">
        <v>532</v>
      </c>
      <c r="C3186" t="s">
        <v>219</v>
      </c>
      <c r="D3186" t="s">
        <v>722</v>
      </c>
      <c r="E3186" t="s">
        <v>533</v>
      </c>
      <c r="F3186" t="s">
        <v>581</v>
      </c>
      <c r="G3186" t="s">
        <v>387</v>
      </c>
      <c r="H3186" t="s">
        <v>7</v>
      </c>
      <c r="I3186" t="s">
        <v>699</v>
      </c>
      <c r="J3186" t="s">
        <v>603</v>
      </c>
      <c r="K3186" t="s">
        <v>128</v>
      </c>
      <c r="L3186" t="s">
        <v>12</v>
      </c>
      <c r="M3186" t="s">
        <v>536</v>
      </c>
      <c r="N3186" s="1">
        <v>44167</v>
      </c>
      <c r="O3186" t="s">
        <v>95</v>
      </c>
      <c r="P3186" t="s">
        <v>130</v>
      </c>
      <c r="Q3186" t="s">
        <v>99</v>
      </c>
      <c r="R3186" t="s">
        <v>129</v>
      </c>
      <c r="S3186" t="s">
        <v>537</v>
      </c>
      <c r="T3186">
        <v>1</v>
      </c>
      <c r="U3186">
        <v>999</v>
      </c>
      <c r="V3186" t="s">
        <v>8</v>
      </c>
      <c r="W3186">
        <v>18.881399999999999</v>
      </c>
      <c r="X3186">
        <v>1.9E-3</v>
      </c>
      <c r="Y3186">
        <v>0</v>
      </c>
      <c r="Z3186">
        <v>12.400700000000001</v>
      </c>
      <c r="AA3186">
        <v>1.2999999999999999E-3</v>
      </c>
      <c r="AB3186">
        <v>0</v>
      </c>
      <c r="AC3186" t="s">
        <v>538</v>
      </c>
      <c r="AD3186">
        <v>1</v>
      </c>
      <c r="AE3186">
        <v>1</v>
      </c>
      <c r="AF3186" t="str">
        <f>IF(EnergyImpactLookups[[#This Row],[MAT]]="AR",EnergyImpactLookups[[#This Row],[APreWBkWh]],"")</f>
        <v/>
      </c>
      <c r="AG3186" t="str">
        <f>IF(EnergyImpactLookups[[#This Row],[MAT]]="AR",EnergyImpactLookups[[#This Row],[APreWBkW]],"")</f>
        <v/>
      </c>
      <c r="AH3186" s="19" t="str">
        <f>IF(EnergyImpactLookups[[#This Row],[MAT]]="AR",EnergyImpactLookups[[#This Row],[APreWBtherm]],"")</f>
        <v/>
      </c>
      <c r="AJ3186">
        <f>IF(EnergyImpactLookups[[#This Row],[MAT]]="AR",EnergyImpactLookups[[#This Row],[APreWBkW]],EnergyImpactLookups[[#This Row],[AStdWBkW]])</f>
        <v>1.2999999999999999E-3</v>
      </c>
      <c r="AK3186">
        <f>IF(EnergyImpactLookups[[#This Row],[MAT]]="AR",EnergyImpactLookups[[#This Row],[APreWBkWh]],EnergyImpactLookups[[#This Row],[AStdWBkWh]])</f>
        <v>12.400700000000001</v>
      </c>
      <c r="AL3186">
        <f>IF(EnergyImpactLookups[[#This Row],[MAT]]="AR",EnergyImpactLookups[[#This Row],[APreWBtherm]],EnergyImpactLookups[[#This Row],[AStdWBtherm]])</f>
        <v>0</v>
      </c>
      <c r="AM3186">
        <f>IF(EnergyImpactLookups[[#This Row],[MAT]]="AR",EnergyImpactLookups[[#This Row],[AStdWBkW]],0)</f>
        <v>0</v>
      </c>
      <c r="AN3186">
        <f>IF(EnergyImpactLookups[[#This Row],[MAT]]="AR",EnergyImpactLookups[[#This Row],[AStdWBkWh]],0)</f>
        <v>0</v>
      </c>
      <c r="AO3186">
        <f>IF(EnergyImpactLookups[[#This Row],[MAT]]="AR",EnergyImpactLookups[[#This Row],[AStdWBtherm]],0)</f>
        <v>0</v>
      </c>
    </row>
    <row r="3187" spans="1:41" x14ac:dyDescent="0.3">
      <c r="A3187" t="s">
        <v>637</v>
      </c>
      <c r="B3187" t="s">
        <v>532</v>
      </c>
      <c r="C3187" t="s">
        <v>219</v>
      </c>
      <c r="D3187" t="s">
        <v>722</v>
      </c>
      <c r="E3187" t="s">
        <v>533</v>
      </c>
      <c r="F3187" t="s">
        <v>581</v>
      </c>
      <c r="G3187" t="s">
        <v>387</v>
      </c>
      <c r="H3187" t="s">
        <v>7</v>
      </c>
      <c r="I3187" t="s">
        <v>699</v>
      </c>
      <c r="J3187" t="s">
        <v>603</v>
      </c>
      <c r="K3187" t="s">
        <v>128</v>
      </c>
      <c r="L3187" t="s">
        <v>12</v>
      </c>
      <c r="M3187" t="s">
        <v>536</v>
      </c>
      <c r="N3187" s="1">
        <v>44167</v>
      </c>
      <c r="O3187" t="s">
        <v>95</v>
      </c>
      <c r="P3187" t="s">
        <v>130</v>
      </c>
      <c r="Q3187" t="s">
        <v>103</v>
      </c>
      <c r="R3187" t="s">
        <v>129</v>
      </c>
      <c r="S3187" t="s">
        <v>537</v>
      </c>
      <c r="T3187">
        <v>1</v>
      </c>
      <c r="U3187">
        <v>1070</v>
      </c>
      <c r="V3187" t="s">
        <v>8</v>
      </c>
      <c r="W3187">
        <v>54.1265</v>
      </c>
      <c r="X3187">
        <v>0.11559999999999999</v>
      </c>
      <c r="Y3187">
        <v>0</v>
      </c>
      <c r="Z3187">
        <v>36.096200000000003</v>
      </c>
      <c r="AA3187">
        <v>7.7399999999999997E-2</v>
      </c>
      <c r="AB3187">
        <v>0</v>
      </c>
      <c r="AC3187" t="s">
        <v>538</v>
      </c>
      <c r="AD3187">
        <v>1</v>
      </c>
      <c r="AE3187">
        <v>1</v>
      </c>
      <c r="AF3187" t="str">
        <f>IF(EnergyImpactLookups[[#This Row],[MAT]]="AR",EnergyImpactLookups[[#This Row],[APreWBkWh]],"")</f>
        <v/>
      </c>
      <c r="AG3187" t="str">
        <f>IF(EnergyImpactLookups[[#This Row],[MAT]]="AR",EnergyImpactLookups[[#This Row],[APreWBkW]],"")</f>
        <v/>
      </c>
      <c r="AH3187" s="19" t="str">
        <f>IF(EnergyImpactLookups[[#This Row],[MAT]]="AR",EnergyImpactLookups[[#This Row],[APreWBtherm]],"")</f>
        <v/>
      </c>
      <c r="AJ3187">
        <f>IF(EnergyImpactLookups[[#This Row],[MAT]]="AR",EnergyImpactLookups[[#This Row],[APreWBkW]],EnergyImpactLookups[[#This Row],[AStdWBkW]])</f>
        <v>7.7399999999999997E-2</v>
      </c>
      <c r="AK3187">
        <f>IF(EnergyImpactLookups[[#This Row],[MAT]]="AR",EnergyImpactLookups[[#This Row],[APreWBkWh]],EnergyImpactLookups[[#This Row],[AStdWBkWh]])</f>
        <v>36.096200000000003</v>
      </c>
      <c r="AL3187">
        <f>IF(EnergyImpactLookups[[#This Row],[MAT]]="AR",EnergyImpactLookups[[#This Row],[APreWBtherm]],EnergyImpactLookups[[#This Row],[AStdWBtherm]])</f>
        <v>0</v>
      </c>
      <c r="AM3187">
        <f>IF(EnergyImpactLookups[[#This Row],[MAT]]="AR",EnergyImpactLookups[[#This Row],[AStdWBkW]],0)</f>
        <v>0</v>
      </c>
      <c r="AN3187">
        <f>IF(EnergyImpactLookups[[#This Row],[MAT]]="AR",EnergyImpactLookups[[#This Row],[AStdWBkWh]],0)</f>
        <v>0</v>
      </c>
      <c r="AO3187">
        <f>IF(EnergyImpactLookups[[#This Row],[MAT]]="AR",EnergyImpactLookups[[#This Row],[AStdWBtherm]],0)</f>
        <v>0</v>
      </c>
    </row>
    <row r="3188" spans="1:41" x14ac:dyDescent="0.3">
      <c r="A3188" t="s">
        <v>637</v>
      </c>
      <c r="B3188" t="s">
        <v>532</v>
      </c>
      <c r="C3188" t="s">
        <v>219</v>
      </c>
      <c r="D3188" t="s">
        <v>722</v>
      </c>
      <c r="E3188" t="s">
        <v>533</v>
      </c>
      <c r="F3188" t="s">
        <v>581</v>
      </c>
      <c r="G3188" t="s">
        <v>387</v>
      </c>
      <c r="H3188" t="s">
        <v>7</v>
      </c>
      <c r="I3188" t="s">
        <v>699</v>
      </c>
      <c r="J3188" t="s">
        <v>603</v>
      </c>
      <c r="K3188" t="s">
        <v>128</v>
      </c>
      <c r="L3188" t="s">
        <v>12</v>
      </c>
      <c r="M3188" t="s">
        <v>536</v>
      </c>
      <c r="N3188" s="1">
        <v>44167</v>
      </c>
      <c r="O3188" t="s">
        <v>95</v>
      </c>
      <c r="P3188" t="s">
        <v>130</v>
      </c>
      <c r="Q3188" t="s">
        <v>104</v>
      </c>
      <c r="R3188" t="s">
        <v>129</v>
      </c>
      <c r="S3188" t="s">
        <v>537</v>
      </c>
      <c r="T3188">
        <v>1</v>
      </c>
      <c r="U3188">
        <v>999</v>
      </c>
      <c r="V3188" t="s">
        <v>8</v>
      </c>
      <c r="W3188">
        <v>21.239799999999999</v>
      </c>
      <c r="X3188">
        <v>4.3900000000000002E-2</v>
      </c>
      <c r="Y3188">
        <v>0</v>
      </c>
      <c r="Z3188">
        <v>14.066599999999999</v>
      </c>
      <c r="AA3188">
        <v>2.9399999999999999E-2</v>
      </c>
      <c r="AB3188">
        <v>0</v>
      </c>
      <c r="AC3188" t="s">
        <v>538</v>
      </c>
      <c r="AD3188">
        <v>1</v>
      </c>
      <c r="AE3188">
        <v>1</v>
      </c>
      <c r="AF3188" t="str">
        <f>IF(EnergyImpactLookups[[#This Row],[MAT]]="AR",EnergyImpactLookups[[#This Row],[APreWBkWh]],"")</f>
        <v/>
      </c>
      <c r="AG3188" t="str">
        <f>IF(EnergyImpactLookups[[#This Row],[MAT]]="AR",EnergyImpactLookups[[#This Row],[APreWBkW]],"")</f>
        <v/>
      </c>
      <c r="AH3188" s="19" t="str">
        <f>IF(EnergyImpactLookups[[#This Row],[MAT]]="AR",EnergyImpactLookups[[#This Row],[APreWBtherm]],"")</f>
        <v/>
      </c>
      <c r="AJ3188">
        <f>IF(EnergyImpactLookups[[#This Row],[MAT]]="AR",EnergyImpactLookups[[#This Row],[APreWBkW]],EnergyImpactLookups[[#This Row],[AStdWBkW]])</f>
        <v>2.9399999999999999E-2</v>
      </c>
      <c r="AK3188">
        <f>IF(EnergyImpactLookups[[#This Row],[MAT]]="AR",EnergyImpactLookups[[#This Row],[APreWBkWh]],EnergyImpactLookups[[#This Row],[AStdWBkWh]])</f>
        <v>14.066599999999999</v>
      </c>
      <c r="AL3188">
        <f>IF(EnergyImpactLookups[[#This Row],[MAT]]="AR",EnergyImpactLookups[[#This Row],[APreWBtherm]],EnergyImpactLookups[[#This Row],[AStdWBtherm]])</f>
        <v>0</v>
      </c>
      <c r="AM3188">
        <f>IF(EnergyImpactLookups[[#This Row],[MAT]]="AR",EnergyImpactLookups[[#This Row],[AStdWBkW]],0)</f>
        <v>0</v>
      </c>
      <c r="AN3188">
        <f>IF(EnergyImpactLookups[[#This Row],[MAT]]="AR",EnergyImpactLookups[[#This Row],[AStdWBkWh]],0)</f>
        <v>0</v>
      </c>
      <c r="AO3188">
        <f>IF(EnergyImpactLookups[[#This Row],[MAT]]="AR",EnergyImpactLookups[[#This Row],[AStdWBtherm]],0)</f>
        <v>0</v>
      </c>
    </row>
    <row r="3189" spans="1:41" x14ac:dyDescent="0.3">
      <c r="A3189" t="s">
        <v>637</v>
      </c>
      <c r="B3189" t="s">
        <v>532</v>
      </c>
      <c r="C3189" t="s">
        <v>219</v>
      </c>
      <c r="D3189" t="s">
        <v>722</v>
      </c>
      <c r="E3189" t="s">
        <v>533</v>
      </c>
      <c r="F3189" t="s">
        <v>581</v>
      </c>
      <c r="G3189" t="s">
        <v>387</v>
      </c>
      <c r="H3189" t="s">
        <v>7</v>
      </c>
      <c r="I3189" t="s">
        <v>699</v>
      </c>
      <c r="J3189" t="s">
        <v>603</v>
      </c>
      <c r="K3189" t="s">
        <v>128</v>
      </c>
      <c r="L3189" t="s">
        <v>12</v>
      </c>
      <c r="M3189" t="s">
        <v>536</v>
      </c>
      <c r="N3189" s="1">
        <v>44167</v>
      </c>
      <c r="O3189" t="s">
        <v>95</v>
      </c>
      <c r="P3189" t="s">
        <v>130</v>
      </c>
      <c r="Q3189" t="s">
        <v>105</v>
      </c>
      <c r="R3189" t="s">
        <v>129</v>
      </c>
      <c r="S3189" t="s">
        <v>537</v>
      </c>
      <c r="T3189">
        <v>1</v>
      </c>
      <c r="U3189">
        <v>999</v>
      </c>
      <c r="V3189" t="s">
        <v>8</v>
      </c>
      <c r="W3189">
        <v>113.2657</v>
      </c>
      <c r="X3189">
        <v>0.17430000000000001</v>
      </c>
      <c r="Y3189">
        <v>0</v>
      </c>
      <c r="Z3189">
        <v>75.758899999999997</v>
      </c>
      <c r="AA3189">
        <v>0.1167</v>
      </c>
      <c r="AB3189">
        <v>0</v>
      </c>
      <c r="AC3189" t="s">
        <v>538</v>
      </c>
      <c r="AD3189">
        <v>1</v>
      </c>
      <c r="AE3189">
        <v>1</v>
      </c>
      <c r="AF3189" t="str">
        <f>IF(EnergyImpactLookups[[#This Row],[MAT]]="AR",EnergyImpactLookups[[#This Row],[APreWBkWh]],"")</f>
        <v/>
      </c>
      <c r="AG3189" t="str">
        <f>IF(EnergyImpactLookups[[#This Row],[MAT]]="AR",EnergyImpactLookups[[#This Row],[APreWBkW]],"")</f>
        <v/>
      </c>
      <c r="AH3189" s="19" t="str">
        <f>IF(EnergyImpactLookups[[#This Row],[MAT]]="AR",EnergyImpactLookups[[#This Row],[APreWBtherm]],"")</f>
        <v/>
      </c>
      <c r="AJ3189">
        <f>IF(EnergyImpactLookups[[#This Row],[MAT]]="AR",EnergyImpactLookups[[#This Row],[APreWBkW]],EnergyImpactLookups[[#This Row],[AStdWBkW]])</f>
        <v>0.1167</v>
      </c>
      <c r="AK3189">
        <f>IF(EnergyImpactLookups[[#This Row],[MAT]]="AR",EnergyImpactLookups[[#This Row],[APreWBkWh]],EnergyImpactLookups[[#This Row],[AStdWBkWh]])</f>
        <v>75.758899999999997</v>
      </c>
      <c r="AL3189">
        <f>IF(EnergyImpactLookups[[#This Row],[MAT]]="AR",EnergyImpactLookups[[#This Row],[APreWBtherm]],EnergyImpactLookups[[#This Row],[AStdWBtherm]])</f>
        <v>0</v>
      </c>
      <c r="AM3189">
        <f>IF(EnergyImpactLookups[[#This Row],[MAT]]="AR",EnergyImpactLookups[[#This Row],[AStdWBkW]],0)</f>
        <v>0</v>
      </c>
      <c r="AN3189">
        <f>IF(EnergyImpactLookups[[#This Row],[MAT]]="AR",EnergyImpactLookups[[#This Row],[AStdWBkWh]],0)</f>
        <v>0</v>
      </c>
      <c r="AO3189">
        <f>IF(EnergyImpactLookups[[#This Row],[MAT]]="AR",EnergyImpactLookups[[#This Row],[AStdWBtherm]],0)</f>
        <v>0</v>
      </c>
    </row>
    <row r="3190" spans="1:41" x14ac:dyDescent="0.3">
      <c r="A3190" t="s">
        <v>637</v>
      </c>
      <c r="B3190" t="s">
        <v>532</v>
      </c>
      <c r="C3190" t="s">
        <v>219</v>
      </c>
      <c r="D3190" t="s">
        <v>722</v>
      </c>
      <c r="E3190" t="s">
        <v>533</v>
      </c>
      <c r="F3190" t="s">
        <v>581</v>
      </c>
      <c r="G3190" t="s">
        <v>387</v>
      </c>
      <c r="H3190" t="s">
        <v>7</v>
      </c>
      <c r="I3190" t="s">
        <v>699</v>
      </c>
      <c r="J3190" t="s">
        <v>603</v>
      </c>
      <c r="K3190" t="s">
        <v>128</v>
      </c>
      <c r="L3190" t="s">
        <v>12</v>
      </c>
      <c r="M3190" t="s">
        <v>536</v>
      </c>
      <c r="N3190" s="1">
        <v>44167</v>
      </c>
      <c r="O3190" t="s">
        <v>95</v>
      </c>
      <c r="P3190" t="s">
        <v>130</v>
      </c>
      <c r="Q3190" t="s">
        <v>106</v>
      </c>
      <c r="R3190" t="s">
        <v>129</v>
      </c>
      <c r="S3190" t="s">
        <v>537</v>
      </c>
      <c r="T3190">
        <v>1.04</v>
      </c>
      <c r="U3190">
        <v>999</v>
      </c>
      <c r="V3190" t="s">
        <v>8</v>
      </c>
      <c r="W3190">
        <v>19.4282</v>
      </c>
      <c r="X3190">
        <v>1.9300000000000001E-2</v>
      </c>
      <c r="Y3190">
        <v>0</v>
      </c>
      <c r="Z3190">
        <v>12.8362</v>
      </c>
      <c r="AA3190">
        <v>1.29E-2</v>
      </c>
      <c r="AB3190">
        <v>0</v>
      </c>
      <c r="AC3190" t="s">
        <v>538</v>
      </c>
      <c r="AD3190">
        <v>1</v>
      </c>
      <c r="AE3190">
        <v>1</v>
      </c>
      <c r="AF3190" t="str">
        <f>IF(EnergyImpactLookups[[#This Row],[MAT]]="AR",EnergyImpactLookups[[#This Row],[APreWBkWh]],"")</f>
        <v/>
      </c>
      <c r="AG3190" t="str">
        <f>IF(EnergyImpactLookups[[#This Row],[MAT]]="AR",EnergyImpactLookups[[#This Row],[APreWBkW]],"")</f>
        <v/>
      </c>
      <c r="AH3190" s="19" t="str">
        <f>IF(EnergyImpactLookups[[#This Row],[MAT]]="AR",EnergyImpactLookups[[#This Row],[APreWBtherm]],"")</f>
        <v/>
      </c>
      <c r="AJ3190">
        <f>IF(EnergyImpactLookups[[#This Row],[MAT]]="AR",EnergyImpactLookups[[#This Row],[APreWBkW]],EnergyImpactLookups[[#This Row],[AStdWBkW]])</f>
        <v>1.29E-2</v>
      </c>
      <c r="AK3190">
        <f>IF(EnergyImpactLookups[[#This Row],[MAT]]="AR",EnergyImpactLookups[[#This Row],[APreWBkWh]],EnergyImpactLookups[[#This Row],[AStdWBkWh]])</f>
        <v>12.8362</v>
      </c>
      <c r="AL3190">
        <f>IF(EnergyImpactLookups[[#This Row],[MAT]]="AR",EnergyImpactLookups[[#This Row],[APreWBtherm]],EnergyImpactLookups[[#This Row],[AStdWBtherm]])</f>
        <v>0</v>
      </c>
      <c r="AM3190">
        <f>IF(EnergyImpactLookups[[#This Row],[MAT]]="AR",EnergyImpactLookups[[#This Row],[AStdWBkW]],0)</f>
        <v>0</v>
      </c>
      <c r="AN3190">
        <f>IF(EnergyImpactLookups[[#This Row],[MAT]]="AR",EnergyImpactLookups[[#This Row],[AStdWBkWh]],0)</f>
        <v>0</v>
      </c>
      <c r="AO3190">
        <f>IF(EnergyImpactLookups[[#This Row],[MAT]]="AR",EnergyImpactLookups[[#This Row],[AStdWBtherm]],0)</f>
        <v>0</v>
      </c>
    </row>
    <row r="3191" spans="1:41" x14ac:dyDescent="0.3">
      <c r="A3191" t="s">
        <v>637</v>
      </c>
      <c r="B3191" t="s">
        <v>532</v>
      </c>
      <c r="C3191" t="s">
        <v>219</v>
      </c>
      <c r="D3191" t="s">
        <v>722</v>
      </c>
      <c r="E3191" t="s">
        <v>533</v>
      </c>
      <c r="F3191" t="s">
        <v>581</v>
      </c>
      <c r="G3191" t="s">
        <v>387</v>
      </c>
      <c r="H3191" t="s">
        <v>7</v>
      </c>
      <c r="I3191" t="s">
        <v>699</v>
      </c>
      <c r="J3191" t="s">
        <v>603</v>
      </c>
      <c r="K3191" t="s">
        <v>128</v>
      </c>
      <c r="L3191" t="s">
        <v>12</v>
      </c>
      <c r="M3191" t="s">
        <v>536</v>
      </c>
      <c r="N3191" s="1">
        <v>44167</v>
      </c>
      <c r="O3191" t="s">
        <v>95</v>
      </c>
      <c r="P3191" t="s">
        <v>130</v>
      </c>
      <c r="Q3191" t="s">
        <v>107</v>
      </c>
      <c r="R3191" t="s">
        <v>129</v>
      </c>
      <c r="S3191" t="s">
        <v>537</v>
      </c>
      <c r="T3191">
        <v>1.28</v>
      </c>
      <c r="U3191">
        <v>1210</v>
      </c>
      <c r="V3191" t="s">
        <v>8</v>
      </c>
      <c r="W3191">
        <v>60.168399999999998</v>
      </c>
      <c r="X3191">
        <v>7.3999999999999996E-2</v>
      </c>
      <c r="Y3191">
        <v>0</v>
      </c>
      <c r="Z3191">
        <v>40.207500000000003</v>
      </c>
      <c r="AA3191">
        <v>4.9599999999999998E-2</v>
      </c>
      <c r="AB3191">
        <v>0</v>
      </c>
      <c r="AC3191" t="s">
        <v>538</v>
      </c>
      <c r="AD3191">
        <v>1</v>
      </c>
      <c r="AE3191">
        <v>1</v>
      </c>
      <c r="AF3191" t="str">
        <f>IF(EnergyImpactLookups[[#This Row],[MAT]]="AR",EnergyImpactLookups[[#This Row],[APreWBkWh]],"")</f>
        <v/>
      </c>
      <c r="AG3191" t="str">
        <f>IF(EnergyImpactLookups[[#This Row],[MAT]]="AR",EnergyImpactLookups[[#This Row],[APreWBkW]],"")</f>
        <v/>
      </c>
      <c r="AH3191" s="19" t="str">
        <f>IF(EnergyImpactLookups[[#This Row],[MAT]]="AR",EnergyImpactLookups[[#This Row],[APreWBtherm]],"")</f>
        <v/>
      </c>
      <c r="AJ3191">
        <f>IF(EnergyImpactLookups[[#This Row],[MAT]]="AR",EnergyImpactLookups[[#This Row],[APreWBkW]],EnergyImpactLookups[[#This Row],[AStdWBkW]])</f>
        <v>4.9599999999999998E-2</v>
      </c>
      <c r="AK3191">
        <f>IF(EnergyImpactLookups[[#This Row],[MAT]]="AR",EnergyImpactLookups[[#This Row],[APreWBkWh]],EnergyImpactLookups[[#This Row],[AStdWBkWh]])</f>
        <v>40.207500000000003</v>
      </c>
      <c r="AL3191">
        <f>IF(EnergyImpactLookups[[#This Row],[MAT]]="AR",EnergyImpactLookups[[#This Row],[APreWBtherm]],EnergyImpactLookups[[#This Row],[AStdWBtherm]])</f>
        <v>0</v>
      </c>
      <c r="AM3191">
        <f>IF(EnergyImpactLookups[[#This Row],[MAT]]="AR",EnergyImpactLookups[[#This Row],[AStdWBkW]],0)</f>
        <v>0</v>
      </c>
      <c r="AN3191">
        <f>IF(EnergyImpactLookups[[#This Row],[MAT]]="AR",EnergyImpactLookups[[#This Row],[AStdWBkWh]],0)</f>
        <v>0</v>
      </c>
      <c r="AO3191">
        <f>IF(EnergyImpactLookups[[#This Row],[MAT]]="AR",EnergyImpactLookups[[#This Row],[AStdWBtherm]],0)</f>
        <v>0</v>
      </c>
    </row>
    <row r="3192" spans="1:41" x14ac:dyDescent="0.3">
      <c r="A3192" t="s">
        <v>637</v>
      </c>
      <c r="B3192" t="s">
        <v>532</v>
      </c>
      <c r="C3192" t="s">
        <v>219</v>
      </c>
      <c r="D3192" t="s">
        <v>722</v>
      </c>
      <c r="E3192" t="s">
        <v>533</v>
      </c>
      <c r="F3192" t="s">
        <v>581</v>
      </c>
      <c r="G3192" t="s">
        <v>387</v>
      </c>
      <c r="H3192" t="s">
        <v>7</v>
      </c>
      <c r="I3192" t="s">
        <v>699</v>
      </c>
      <c r="J3192" t="s">
        <v>603</v>
      </c>
      <c r="K3192" t="s">
        <v>128</v>
      </c>
      <c r="L3192" t="s">
        <v>12</v>
      </c>
      <c r="M3192" t="s">
        <v>536</v>
      </c>
      <c r="N3192" s="1">
        <v>44167</v>
      </c>
      <c r="O3192" t="s">
        <v>95</v>
      </c>
      <c r="P3192" t="s">
        <v>130</v>
      </c>
      <c r="Q3192" t="s">
        <v>109</v>
      </c>
      <c r="R3192" t="s">
        <v>129</v>
      </c>
      <c r="S3192" t="s">
        <v>537</v>
      </c>
      <c r="T3192">
        <v>1.1100000000000001</v>
      </c>
      <c r="U3192">
        <v>1210</v>
      </c>
      <c r="V3192" t="s">
        <v>8</v>
      </c>
      <c r="W3192">
        <v>109.5547</v>
      </c>
      <c r="X3192">
        <v>0.1007</v>
      </c>
      <c r="Y3192">
        <v>0</v>
      </c>
      <c r="Z3192">
        <v>73.259200000000007</v>
      </c>
      <c r="AA3192">
        <v>6.7400000000000002E-2</v>
      </c>
      <c r="AB3192">
        <v>0</v>
      </c>
      <c r="AC3192" t="s">
        <v>538</v>
      </c>
      <c r="AD3192">
        <v>1</v>
      </c>
      <c r="AE3192">
        <v>1</v>
      </c>
      <c r="AF3192" t="str">
        <f>IF(EnergyImpactLookups[[#This Row],[MAT]]="AR",EnergyImpactLookups[[#This Row],[APreWBkWh]],"")</f>
        <v/>
      </c>
      <c r="AG3192" t="str">
        <f>IF(EnergyImpactLookups[[#This Row],[MAT]]="AR",EnergyImpactLookups[[#This Row],[APreWBkW]],"")</f>
        <v/>
      </c>
      <c r="AH3192" s="19" t="str">
        <f>IF(EnergyImpactLookups[[#This Row],[MAT]]="AR",EnergyImpactLookups[[#This Row],[APreWBtherm]],"")</f>
        <v/>
      </c>
      <c r="AJ3192">
        <f>IF(EnergyImpactLookups[[#This Row],[MAT]]="AR",EnergyImpactLookups[[#This Row],[APreWBkW]],EnergyImpactLookups[[#This Row],[AStdWBkW]])</f>
        <v>6.7400000000000002E-2</v>
      </c>
      <c r="AK3192">
        <f>IF(EnergyImpactLookups[[#This Row],[MAT]]="AR",EnergyImpactLookups[[#This Row],[APreWBkWh]],EnergyImpactLookups[[#This Row],[AStdWBkWh]])</f>
        <v>73.259200000000007</v>
      </c>
      <c r="AL3192">
        <f>IF(EnergyImpactLookups[[#This Row],[MAT]]="AR",EnergyImpactLookups[[#This Row],[APreWBtherm]],EnergyImpactLookups[[#This Row],[AStdWBtherm]])</f>
        <v>0</v>
      </c>
      <c r="AM3192">
        <f>IF(EnergyImpactLookups[[#This Row],[MAT]]="AR",EnergyImpactLookups[[#This Row],[AStdWBkW]],0)</f>
        <v>0</v>
      </c>
      <c r="AN3192">
        <f>IF(EnergyImpactLookups[[#This Row],[MAT]]="AR",EnergyImpactLookups[[#This Row],[AStdWBkWh]],0)</f>
        <v>0</v>
      </c>
      <c r="AO3192">
        <f>IF(EnergyImpactLookups[[#This Row],[MAT]]="AR",EnergyImpactLookups[[#This Row],[AStdWBtherm]],0)</f>
        <v>0</v>
      </c>
    </row>
    <row r="3193" spans="1:41" x14ac:dyDescent="0.3">
      <c r="A3193" t="s">
        <v>637</v>
      </c>
      <c r="B3193" t="s">
        <v>532</v>
      </c>
      <c r="C3193" t="s">
        <v>219</v>
      </c>
      <c r="D3193" t="s">
        <v>722</v>
      </c>
      <c r="E3193" t="s">
        <v>533</v>
      </c>
      <c r="F3193" t="s">
        <v>581</v>
      </c>
      <c r="G3193" t="s">
        <v>387</v>
      </c>
      <c r="H3193" t="s">
        <v>7</v>
      </c>
      <c r="I3193" t="s">
        <v>699</v>
      </c>
      <c r="J3193" t="s">
        <v>603</v>
      </c>
      <c r="K3193" t="s">
        <v>128</v>
      </c>
      <c r="L3193" t="s">
        <v>12</v>
      </c>
      <c r="M3193" t="s">
        <v>536</v>
      </c>
      <c r="N3193" s="1">
        <v>44167</v>
      </c>
      <c r="O3193" t="s">
        <v>95</v>
      </c>
      <c r="P3193" t="s">
        <v>130</v>
      </c>
      <c r="Q3193" t="s">
        <v>111</v>
      </c>
      <c r="R3193" t="s">
        <v>129</v>
      </c>
      <c r="S3193" t="s">
        <v>537</v>
      </c>
      <c r="T3193">
        <v>1.19</v>
      </c>
      <c r="U3193">
        <v>1210</v>
      </c>
      <c r="V3193" t="s">
        <v>8</v>
      </c>
      <c r="W3193">
        <v>186.63890000000001</v>
      </c>
      <c r="X3193">
        <v>0.13880000000000001</v>
      </c>
      <c r="Y3193">
        <v>0</v>
      </c>
      <c r="Z3193">
        <v>124.8827</v>
      </c>
      <c r="AA3193">
        <v>9.2899999999999996E-2</v>
      </c>
      <c r="AB3193">
        <v>0</v>
      </c>
      <c r="AC3193" t="s">
        <v>538</v>
      </c>
      <c r="AD3193">
        <v>1</v>
      </c>
      <c r="AE3193">
        <v>1</v>
      </c>
      <c r="AF3193" t="str">
        <f>IF(EnergyImpactLookups[[#This Row],[MAT]]="AR",EnergyImpactLookups[[#This Row],[APreWBkWh]],"")</f>
        <v/>
      </c>
      <c r="AG3193" t="str">
        <f>IF(EnergyImpactLookups[[#This Row],[MAT]]="AR",EnergyImpactLookups[[#This Row],[APreWBkW]],"")</f>
        <v/>
      </c>
      <c r="AH3193" s="19" t="str">
        <f>IF(EnergyImpactLookups[[#This Row],[MAT]]="AR",EnergyImpactLookups[[#This Row],[APreWBtherm]],"")</f>
        <v/>
      </c>
      <c r="AJ3193">
        <f>IF(EnergyImpactLookups[[#This Row],[MAT]]="AR",EnergyImpactLookups[[#This Row],[APreWBkW]],EnergyImpactLookups[[#This Row],[AStdWBkW]])</f>
        <v>9.2899999999999996E-2</v>
      </c>
      <c r="AK3193">
        <f>IF(EnergyImpactLookups[[#This Row],[MAT]]="AR",EnergyImpactLookups[[#This Row],[APreWBkWh]],EnergyImpactLookups[[#This Row],[AStdWBkWh]])</f>
        <v>124.8827</v>
      </c>
      <c r="AL3193">
        <f>IF(EnergyImpactLookups[[#This Row],[MAT]]="AR",EnergyImpactLookups[[#This Row],[APreWBtherm]],EnergyImpactLookups[[#This Row],[AStdWBtherm]])</f>
        <v>0</v>
      </c>
      <c r="AM3193">
        <f>IF(EnergyImpactLookups[[#This Row],[MAT]]="AR",EnergyImpactLookups[[#This Row],[AStdWBkW]],0)</f>
        <v>0</v>
      </c>
      <c r="AN3193">
        <f>IF(EnergyImpactLookups[[#This Row],[MAT]]="AR",EnergyImpactLookups[[#This Row],[AStdWBkWh]],0)</f>
        <v>0</v>
      </c>
      <c r="AO3193">
        <f>IF(EnergyImpactLookups[[#This Row],[MAT]]="AR",EnergyImpactLookups[[#This Row],[AStdWBtherm]],0)</f>
        <v>0</v>
      </c>
    </row>
    <row r="3194" spans="1:41" x14ac:dyDescent="0.3">
      <c r="A3194" t="s">
        <v>637</v>
      </c>
      <c r="B3194" t="s">
        <v>532</v>
      </c>
      <c r="C3194" t="s">
        <v>219</v>
      </c>
      <c r="D3194" t="s">
        <v>722</v>
      </c>
      <c r="E3194" t="s">
        <v>533</v>
      </c>
      <c r="F3194" t="s">
        <v>581</v>
      </c>
      <c r="G3194" t="s">
        <v>387</v>
      </c>
      <c r="H3194" t="s">
        <v>7</v>
      </c>
      <c r="I3194" t="s">
        <v>699</v>
      </c>
      <c r="J3194" t="s">
        <v>603</v>
      </c>
      <c r="K3194" t="s">
        <v>128</v>
      </c>
      <c r="L3194" t="s">
        <v>12</v>
      </c>
      <c r="M3194" t="s">
        <v>536</v>
      </c>
      <c r="N3194" s="1">
        <v>44167</v>
      </c>
      <c r="O3194" t="s">
        <v>95</v>
      </c>
      <c r="P3194" t="s">
        <v>130</v>
      </c>
      <c r="Q3194" t="s">
        <v>112</v>
      </c>
      <c r="R3194" t="s">
        <v>129</v>
      </c>
      <c r="S3194" t="s">
        <v>537</v>
      </c>
      <c r="T3194">
        <v>1</v>
      </c>
      <c r="U3194">
        <v>1130</v>
      </c>
      <c r="V3194" t="s">
        <v>8</v>
      </c>
      <c r="W3194">
        <v>168.17269999999999</v>
      </c>
      <c r="X3194">
        <v>0.16619999999999999</v>
      </c>
      <c r="Y3194">
        <v>0</v>
      </c>
      <c r="Z3194">
        <v>112.4799</v>
      </c>
      <c r="AA3194">
        <v>0.11119999999999999</v>
      </c>
      <c r="AB3194">
        <v>0</v>
      </c>
      <c r="AC3194" t="s">
        <v>538</v>
      </c>
      <c r="AD3194">
        <v>1</v>
      </c>
      <c r="AE3194">
        <v>1</v>
      </c>
      <c r="AF3194" t="str">
        <f>IF(EnergyImpactLookups[[#This Row],[MAT]]="AR",EnergyImpactLookups[[#This Row],[APreWBkWh]],"")</f>
        <v/>
      </c>
      <c r="AG3194" t="str">
        <f>IF(EnergyImpactLookups[[#This Row],[MAT]]="AR",EnergyImpactLookups[[#This Row],[APreWBkW]],"")</f>
        <v/>
      </c>
      <c r="AH3194" s="19" t="str">
        <f>IF(EnergyImpactLookups[[#This Row],[MAT]]="AR",EnergyImpactLookups[[#This Row],[APreWBtherm]],"")</f>
        <v/>
      </c>
      <c r="AJ3194">
        <f>IF(EnergyImpactLookups[[#This Row],[MAT]]="AR",EnergyImpactLookups[[#This Row],[APreWBkW]],EnergyImpactLookups[[#This Row],[AStdWBkW]])</f>
        <v>0.11119999999999999</v>
      </c>
      <c r="AK3194">
        <f>IF(EnergyImpactLookups[[#This Row],[MAT]]="AR",EnergyImpactLookups[[#This Row],[APreWBkWh]],EnergyImpactLookups[[#This Row],[AStdWBkWh]])</f>
        <v>112.4799</v>
      </c>
      <c r="AL3194">
        <f>IF(EnergyImpactLookups[[#This Row],[MAT]]="AR",EnergyImpactLookups[[#This Row],[APreWBtherm]],EnergyImpactLookups[[#This Row],[AStdWBtherm]])</f>
        <v>0</v>
      </c>
      <c r="AM3194">
        <f>IF(EnergyImpactLookups[[#This Row],[MAT]]="AR",EnergyImpactLookups[[#This Row],[AStdWBkW]],0)</f>
        <v>0</v>
      </c>
      <c r="AN3194">
        <f>IF(EnergyImpactLookups[[#This Row],[MAT]]="AR",EnergyImpactLookups[[#This Row],[AStdWBkWh]],0)</f>
        <v>0</v>
      </c>
      <c r="AO3194">
        <f>IF(EnergyImpactLookups[[#This Row],[MAT]]="AR",EnergyImpactLookups[[#This Row],[AStdWBtherm]],0)</f>
        <v>0</v>
      </c>
    </row>
    <row r="3195" spans="1:41" x14ac:dyDescent="0.3">
      <c r="A3195" t="s">
        <v>637</v>
      </c>
      <c r="B3195" t="s">
        <v>532</v>
      </c>
      <c r="C3195" t="s">
        <v>219</v>
      </c>
      <c r="D3195" t="s">
        <v>722</v>
      </c>
      <c r="E3195" t="s">
        <v>533</v>
      </c>
      <c r="F3195" t="s">
        <v>581</v>
      </c>
      <c r="G3195" t="s">
        <v>387</v>
      </c>
      <c r="H3195" t="s">
        <v>7</v>
      </c>
      <c r="I3195" t="s">
        <v>699</v>
      </c>
      <c r="J3195" t="s">
        <v>603</v>
      </c>
      <c r="K3195" t="s">
        <v>128</v>
      </c>
      <c r="L3195" t="s">
        <v>12</v>
      </c>
      <c r="M3195" t="s">
        <v>536</v>
      </c>
      <c r="N3195" s="1">
        <v>44167</v>
      </c>
      <c r="O3195" t="s">
        <v>95</v>
      </c>
      <c r="P3195" t="s">
        <v>130</v>
      </c>
      <c r="Q3195" t="s">
        <v>113</v>
      </c>
      <c r="R3195" t="s">
        <v>129</v>
      </c>
      <c r="S3195" t="s">
        <v>537</v>
      </c>
      <c r="T3195">
        <v>1</v>
      </c>
      <c r="U3195">
        <v>1070</v>
      </c>
      <c r="V3195" t="s">
        <v>8</v>
      </c>
      <c r="W3195">
        <v>166.92179999999999</v>
      </c>
      <c r="X3195">
        <v>0.1608</v>
      </c>
      <c r="Y3195">
        <v>0</v>
      </c>
      <c r="Z3195">
        <v>111.6691</v>
      </c>
      <c r="AA3195">
        <v>0.1076</v>
      </c>
      <c r="AB3195">
        <v>0</v>
      </c>
      <c r="AC3195" t="s">
        <v>538</v>
      </c>
      <c r="AD3195">
        <v>1</v>
      </c>
      <c r="AE3195">
        <v>1</v>
      </c>
      <c r="AF3195" t="str">
        <f>IF(EnergyImpactLookups[[#This Row],[MAT]]="AR",EnergyImpactLookups[[#This Row],[APreWBkWh]],"")</f>
        <v/>
      </c>
      <c r="AG3195" t="str">
        <f>IF(EnergyImpactLookups[[#This Row],[MAT]]="AR",EnergyImpactLookups[[#This Row],[APreWBkW]],"")</f>
        <v/>
      </c>
      <c r="AH3195" s="19" t="str">
        <f>IF(EnergyImpactLookups[[#This Row],[MAT]]="AR",EnergyImpactLookups[[#This Row],[APreWBtherm]],"")</f>
        <v/>
      </c>
      <c r="AJ3195">
        <f>IF(EnergyImpactLookups[[#This Row],[MAT]]="AR",EnergyImpactLookups[[#This Row],[APreWBkW]],EnergyImpactLookups[[#This Row],[AStdWBkW]])</f>
        <v>0.1076</v>
      </c>
      <c r="AK3195">
        <f>IF(EnergyImpactLookups[[#This Row],[MAT]]="AR",EnergyImpactLookups[[#This Row],[APreWBkWh]],EnergyImpactLookups[[#This Row],[AStdWBkWh]])</f>
        <v>111.6691</v>
      </c>
      <c r="AL3195">
        <f>IF(EnergyImpactLookups[[#This Row],[MAT]]="AR",EnergyImpactLookups[[#This Row],[APreWBtherm]],EnergyImpactLookups[[#This Row],[AStdWBtherm]])</f>
        <v>0</v>
      </c>
      <c r="AM3195">
        <f>IF(EnergyImpactLookups[[#This Row],[MAT]]="AR",EnergyImpactLookups[[#This Row],[AStdWBkW]],0)</f>
        <v>0</v>
      </c>
      <c r="AN3195">
        <f>IF(EnergyImpactLookups[[#This Row],[MAT]]="AR",EnergyImpactLookups[[#This Row],[AStdWBkWh]],0)</f>
        <v>0</v>
      </c>
      <c r="AO3195">
        <f>IF(EnergyImpactLookups[[#This Row],[MAT]]="AR",EnergyImpactLookups[[#This Row],[AStdWBtherm]],0)</f>
        <v>0</v>
      </c>
    </row>
    <row r="3196" spans="1:41" x14ac:dyDescent="0.3">
      <c r="A3196" t="s">
        <v>637</v>
      </c>
      <c r="B3196" t="s">
        <v>532</v>
      </c>
      <c r="C3196" t="s">
        <v>219</v>
      </c>
      <c r="D3196" t="s">
        <v>722</v>
      </c>
      <c r="E3196" t="s">
        <v>533</v>
      </c>
      <c r="F3196" t="s">
        <v>581</v>
      </c>
      <c r="G3196" t="s">
        <v>387</v>
      </c>
      <c r="H3196" t="s">
        <v>7</v>
      </c>
      <c r="I3196" t="s">
        <v>699</v>
      </c>
      <c r="J3196" t="s">
        <v>603</v>
      </c>
      <c r="K3196" t="s">
        <v>128</v>
      </c>
      <c r="L3196" t="s">
        <v>12</v>
      </c>
      <c r="M3196" t="s">
        <v>536</v>
      </c>
      <c r="N3196" s="1">
        <v>44167</v>
      </c>
      <c r="O3196" t="s">
        <v>95</v>
      </c>
      <c r="P3196" t="s">
        <v>130</v>
      </c>
      <c r="Q3196" t="s">
        <v>114</v>
      </c>
      <c r="R3196" t="s">
        <v>129</v>
      </c>
      <c r="S3196" t="s">
        <v>537</v>
      </c>
      <c r="T3196">
        <v>1</v>
      </c>
      <c r="U3196">
        <v>1070</v>
      </c>
      <c r="V3196" t="s">
        <v>8</v>
      </c>
      <c r="W3196">
        <v>288.86059999999998</v>
      </c>
      <c r="X3196">
        <v>0.25330000000000003</v>
      </c>
      <c r="Y3196">
        <v>0</v>
      </c>
      <c r="Z3196">
        <v>193.19759999999999</v>
      </c>
      <c r="AA3196">
        <v>0.1696</v>
      </c>
      <c r="AB3196">
        <v>0</v>
      </c>
      <c r="AC3196" t="s">
        <v>538</v>
      </c>
      <c r="AD3196">
        <v>1</v>
      </c>
      <c r="AE3196">
        <v>1</v>
      </c>
      <c r="AF3196" t="str">
        <f>IF(EnergyImpactLookups[[#This Row],[MAT]]="AR",EnergyImpactLookups[[#This Row],[APreWBkWh]],"")</f>
        <v/>
      </c>
      <c r="AG3196" t="str">
        <f>IF(EnergyImpactLookups[[#This Row],[MAT]]="AR",EnergyImpactLookups[[#This Row],[APreWBkW]],"")</f>
        <v/>
      </c>
      <c r="AH3196" s="19" t="str">
        <f>IF(EnergyImpactLookups[[#This Row],[MAT]]="AR",EnergyImpactLookups[[#This Row],[APreWBtherm]],"")</f>
        <v/>
      </c>
      <c r="AJ3196">
        <f>IF(EnergyImpactLookups[[#This Row],[MAT]]="AR",EnergyImpactLookups[[#This Row],[APreWBkW]],EnergyImpactLookups[[#This Row],[AStdWBkW]])</f>
        <v>0.1696</v>
      </c>
      <c r="AK3196">
        <f>IF(EnergyImpactLookups[[#This Row],[MAT]]="AR",EnergyImpactLookups[[#This Row],[APreWBkWh]],EnergyImpactLookups[[#This Row],[AStdWBkWh]])</f>
        <v>193.19759999999999</v>
      </c>
      <c r="AL3196">
        <f>IF(EnergyImpactLookups[[#This Row],[MAT]]="AR",EnergyImpactLookups[[#This Row],[APreWBtherm]],EnergyImpactLookups[[#This Row],[AStdWBtherm]])</f>
        <v>0</v>
      </c>
      <c r="AM3196">
        <f>IF(EnergyImpactLookups[[#This Row],[MAT]]="AR",EnergyImpactLookups[[#This Row],[AStdWBkW]],0)</f>
        <v>0</v>
      </c>
      <c r="AN3196">
        <f>IF(EnergyImpactLookups[[#This Row],[MAT]]="AR",EnergyImpactLookups[[#This Row],[AStdWBkWh]],0)</f>
        <v>0</v>
      </c>
      <c r="AO3196">
        <f>IF(EnergyImpactLookups[[#This Row],[MAT]]="AR",EnergyImpactLookups[[#This Row],[AStdWBtherm]],0)</f>
        <v>0</v>
      </c>
    </row>
    <row r="3197" spans="1:41" x14ac:dyDescent="0.3">
      <c r="A3197" t="s">
        <v>637</v>
      </c>
      <c r="B3197" t="s">
        <v>532</v>
      </c>
      <c r="C3197" t="s">
        <v>219</v>
      </c>
      <c r="D3197" t="s">
        <v>722</v>
      </c>
      <c r="E3197" t="s">
        <v>533</v>
      </c>
      <c r="F3197" t="s">
        <v>581</v>
      </c>
      <c r="G3197" t="s">
        <v>387</v>
      </c>
      <c r="H3197" t="s">
        <v>7</v>
      </c>
      <c r="I3197" t="s">
        <v>699</v>
      </c>
      <c r="J3197" t="s">
        <v>603</v>
      </c>
      <c r="K3197" t="s">
        <v>128</v>
      </c>
      <c r="L3197" t="s">
        <v>12</v>
      </c>
      <c r="M3197" t="s">
        <v>536</v>
      </c>
      <c r="N3197" s="1">
        <v>44167</v>
      </c>
      <c r="O3197" t="s">
        <v>95</v>
      </c>
      <c r="P3197" t="s">
        <v>130</v>
      </c>
      <c r="Q3197" t="s">
        <v>115</v>
      </c>
      <c r="R3197" t="s">
        <v>129</v>
      </c>
      <c r="S3197" t="s">
        <v>537</v>
      </c>
      <c r="T3197">
        <v>1</v>
      </c>
      <c r="U3197">
        <v>1070</v>
      </c>
      <c r="V3197" t="s">
        <v>8</v>
      </c>
      <c r="W3197">
        <v>164.92840000000001</v>
      </c>
      <c r="X3197">
        <v>0.2122</v>
      </c>
      <c r="Y3197">
        <v>0</v>
      </c>
      <c r="Z3197">
        <v>110.2779</v>
      </c>
      <c r="AA3197">
        <v>0.14199999999999999</v>
      </c>
      <c r="AB3197">
        <v>0</v>
      </c>
      <c r="AC3197" t="s">
        <v>538</v>
      </c>
      <c r="AD3197">
        <v>1</v>
      </c>
      <c r="AE3197">
        <v>1</v>
      </c>
      <c r="AF3197" t="str">
        <f>IF(EnergyImpactLookups[[#This Row],[MAT]]="AR",EnergyImpactLookups[[#This Row],[APreWBkWh]],"")</f>
        <v/>
      </c>
      <c r="AG3197" t="str">
        <f>IF(EnergyImpactLookups[[#This Row],[MAT]]="AR",EnergyImpactLookups[[#This Row],[APreWBkW]],"")</f>
        <v/>
      </c>
      <c r="AH3197" s="19" t="str">
        <f>IF(EnergyImpactLookups[[#This Row],[MAT]]="AR",EnergyImpactLookups[[#This Row],[APreWBtherm]],"")</f>
        <v/>
      </c>
      <c r="AJ3197">
        <f>IF(EnergyImpactLookups[[#This Row],[MAT]]="AR",EnergyImpactLookups[[#This Row],[APreWBkW]],EnergyImpactLookups[[#This Row],[AStdWBkW]])</f>
        <v>0.14199999999999999</v>
      </c>
      <c r="AK3197">
        <f>IF(EnergyImpactLookups[[#This Row],[MAT]]="AR",EnergyImpactLookups[[#This Row],[APreWBkWh]],EnergyImpactLookups[[#This Row],[AStdWBkWh]])</f>
        <v>110.2779</v>
      </c>
      <c r="AL3197">
        <f>IF(EnergyImpactLookups[[#This Row],[MAT]]="AR",EnergyImpactLookups[[#This Row],[APreWBtherm]],EnergyImpactLookups[[#This Row],[AStdWBtherm]])</f>
        <v>0</v>
      </c>
      <c r="AM3197">
        <f>IF(EnergyImpactLookups[[#This Row],[MAT]]="AR",EnergyImpactLookups[[#This Row],[AStdWBkW]],0)</f>
        <v>0</v>
      </c>
      <c r="AN3197">
        <f>IF(EnergyImpactLookups[[#This Row],[MAT]]="AR",EnergyImpactLookups[[#This Row],[AStdWBkWh]],0)</f>
        <v>0</v>
      </c>
      <c r="AO3197">
        <f>IF(EnergyImpactLookups[[#This Row],[MAT]]="AR",EnergyImpactLookups[[#This Row],[AStdWBtherm]],0)</f>
        <v>0</v>
      </c>
    </row>
    <row r="3198" spans="1:41" x14ac:dyDescent="0.3">
      <c r="A3198" t="s">
        <v>637</v>
      </c>
      <c r="B3198" t="s">
        <v>532</v>
      </c>
      <c r="C3198" t="s">
        <v>219</v>
      </c>
      <c r="D3198" t="s">
        <v>722</v>
      </c>
      <c r="E3198" t="s">
        <v>533</v>
      </c>
      <c r="F3198" t="s">
        <v>581</v>
      </c>
      <c r="G3198" t="s">
        <v>387</v>
      </c>
      <c r="H3198" t="s">
        <v>7</v>
      </c>
      <c r="I3198" t="s">
        <v>699</v>
      </c>
      <c r="J3198" t="s">
        <v>603</v>
      </c>
      <c r="K3198" t="s">
        <v>128</v>
      </c>
      <c r="L3198" t="s">
        <v>12</v>
      </c>
      <c r="M3198" t="s">
        <v>536</v>
      </c>
      <c r="N3198" s="1">
        <v>44167</v>
      </c>
      <c r="O3198" t="s">
        <v>95</v>
      </c>
      <c r="P3198" t="s">
        <v>130</v>
      </c>
      <c r="Q3198" t="s">
        <v>116</v>
      </c>
      <c r="R3198" t="s">
        <v>129</v>
      </c>
      <c r="S3198" t="s">
        <v>537</v>
      </c>
      <c r="T3198">
        <v>1</v>
      </c>
      <c r="U3198">
        <v>1070</v>
      </c>
      <c r="V3198" t="s">
        <v>8</v>
      </c>
      <c r="W3198">
        <v>307.2183</v>
      </c>
      <c r="X3198">
        <v>0.23150000000000001</v>
      </c>
      <c r="Y3198">
        <v>0</v>
      </c>
      <c r="Z3198">
        <v>205.53550000000001</v>
      </c>
      <c r="AA3198">
        <v>0.155</v>
      </c>
      <c r="AB3198">
        <v>0</v>
      </c>
      <c r="AC3198" t="s">
        <v>538</v>
      </c>
      <c r="AD3198">
        <v>1</v>
      </c>
      <c r="AE3198">
        <v>1</v>
      </c>
      <c r="AF3198" t="str">
        <f>IF(EnergyImpactLookups[[#This Row],[MAT]]="AR",EnergyImpactLookups[[#This Row],[APreWBkWh]],"")</f>
        <v/>
      </c>
      <c r="AG3198" t="str">
        <f>IF(EnergyImpactLookups[[#This Row],[MAT]]="AR",EnergyImpactLookups[[#This Row],[APreWBkW]],"")</f>
        <v/>
      </c>
      <c r="AH3198" s="19" t="str">
        <f>IF(EnergyImpactLookups[[#This Row],[MAT]]="AR",EnergyImpactLookups[[#This Row],[APreWBtherm]],"")</f>
        <v/>
      </c>
      <c r="AJ3198">
        <f>IF(EnergyImpactLookups[[#This Row],[MAT]]="AR",EnergyImpactLookups[[#This Row],[APreWBkW]],EnergyImpactLookups[[#This Row],[AStdWBkW]])</f>
        <v>0.155</v>
      </c>
      <c r="AK3198">
        <f>IF(EnergyImpactLookups[[#This Row],[MAT]]="AR",EnergyImpactLookups[[#This Row],[APreWBkWh]],EnergyImpactLookups[[#This Row],[AStdWBkWh]])</f>
        <v>205.53550000000001</v>
      </c>
      <c r="AL3198">
        <f>IF(EnergyImpactLookups[[#This Row],[MAT]]="AR",EnergyImpactLookups[[#This Row],[APreWBtherm]],EnergyImpactLookups[[#This Row],[AStdWBtherm]])</f>
        <v>0</v>
      </c>
      <c r="AM3198">
        <f>IF(EnergyImpactLookups[[#This Row],[MAT]]="AR",EnergyImpactLookups[[#This Row],[AStdWBkW]],0)</f>
        <v>0</v>
      </c>
      <c r="AN3198">
        <f>IF(EnergyImpactLookups[[#This Row],[MAT]]="AR",EnergyImpactLookups[[#This Row],[AStdWBkWh]],0)</f>
        <v>0</v>
      </c>
      <c r="AO3198">
        <f>IF(EnergyImpactLookups[[#This Row],[MAT]]="AR",EnergyImpactLookups[[#This Row],[AStdWBtherm]],0)</f>
        <v>0</v>
      </c>
    </row>
    <row r="3199" spans="1:41" x14ac:dyDescent="0.3">
      <c r="A3199" t="s">
        <v>637</v>
      </c>
      <c r="B3199" t="s">
        <v>532</v>
      </c>
      <c r="C3199" t="s">
        <v>219</v>
      </c>
      <c r="D3199" t="s">
        <v>722</v>
      </c>
      <c r="E3199" t="s">
        <v>533</v>
      </c>
      <c r="F3199" t="s">
        <v>581</v>
      </c>
      <c r="G3199" t="s">
        <v>387</v>
      </c>
      <c r="H3199" t="s">
        <v>7</v>
      </c>
      <c r="I3199" t="s">
        <v>699</v>
      </c>
      <c r="J3199" t="s">
        <v>603</v>
      </c>
      <c r="K3199" t="s">
        <v>128</v>
      </c>
      <c r="L3199" t="s">
        <v>12</v>
      </c>
      <c r="M3199" t="s">
        <v>536</v>
      </c>
      <c r="N3199" s="1">
        <v>44167</v>
      </c>
      <c r="O3199" t="s">
        <v>95</v>
      </c>
      <c r="P3199" t="s">
        <v>130</v>
      </c>
      <c r="Q3199" t="s">
        <v>117</v>
      </c>
      <c r="R3199" t="s">
        <v>129</v>
      </c>
      <c r="S3199" t="s">
        <v>537</v>
      </c>
      <c r="T3199">
        <v>1.07</v>
      </c>
      <c r="U3199">
        <v>1090</v>
      </c>
      <c r="V3199" t="s">
        <v>8</v>
      </c>
      <c r="W3199">
        <v>344.46589999999998</v>
      </c>
      <c r="X3199">
        <v>0.23400000000000001</v>
      </c>
      <c r="Y3199">
        <v>0</v>
      </c>
      <c r="Z3199">
        <v>230.40620000000001</v>
      </c>
      <c r="AA3199">
        <v>0.15659999999999999</v>
      </c>
      <c r="AB3199">
        <v>0</v>
      </c>
      <c r="AC3199" t="s">
        <v>538</v>
      </c>
      <c r="AD3199">
        <v>1</v>
      </c>
      <c r="AE3199">
        <v>1</v>
      </c>
      <c r="AF3199" t="str">
        <f>IF(EnergyImpactLookups[[#This Row],[MAT]]="AR",EnergyImpactLookups[[#This Row],[APreWBkWh]],"")</f>
        <v/>
      </c>
      <c r="AG3199" t="str">
        <f>IF(EnergyImpactLookups[[#This Row],[MAT]]="AR",EnergyImpactLookups[[#This Row],[APreWBkW]],"")</f>
        <v/>
      </c>
      <c r="AH3199" s="19" t="str">
        <f>IF(EnergyImpactLookups[[#This Row],[MAT]]="AR",EnergyImpactLookups[[#This Row],[APreWBtherm]],"")</f>
        <v/>
      </c>
      <c r="AJ3199">
        <f>IF(EnergyImpactLookups[[#This Row],[MAT]]="AR",EnergyImpactLookups[[#This Row],[APreWBkW]],EnergyImpactLookups[[#This Row],[AStdWBkW]])</f>
        <v>0.15659999999999999</v>
      </c>
      <c r="AK3199">
        <f>IF(EnergyImpactLookups[[#This Row],[MAT]]="AR",EnergyImpactLookups[[#This Row],[APreWBkWh]],EnergyImpactLookups[[#This Row],[AStdWBkWh]])</f>
        <v>230.40620000000001</v>
      </c>
      <c r="AL3199">
        <f>IF(EnergyImpactLookups[[#This Row],[MAT]]="AR",EnergyImpactLookups[[#This Row],[APreWBtherm]],EnergyImpactLookups[[#This Row],[AStdWBtherm]])</f>
        <v>0</v>
      </c>
      <c r="AM3199">
        <f>IF(EnergyImpactLookups[[#This Row],[MAT]]="AR",EnergyImpactLookups[[#This Row],[AStdWBkW]],0)</f>
        <v>0</v>
      </c>
      <c r="AN3199">
        <f>IF(EnergyImpactLookups[[#This Row],[MAT]]="AR",EnergyImpactLookups[[#This Row],[AStdWBkWh]],0)</f>
        <v>0</v>
      </c>
      <c r="AO3199">
        <f>IF(EnergyImpactLookups[[#This Row],[MAT]]="AR",EnergyImpactLookups[[#This Row],[AStdWBtherm]],0)</f>
        <v>0</v>
      </c>
    </row>
    <row r="3200" spans="1:41" x14ac:dyDescent="0.3">
      <c r="A3200" t="s">
        <v>637</v>
      </c>
      <c r="B3200" t="s">
        <v>532</v>
      </c>
      <c r="C3200" t="s">
        <v>219</v>
      </c>
      <c r="D3200" t="s">
        <v>722</v>
      </c>
      <c r="E3200" t="s">
        <v>533</v>
      </c>
      <c r="F3200" t="s">
        <v>581</v>
      </c>
      <c r="G3200" t="s">
        <v>387</v>
      </c>
      <c r="H3200" t="s">
        <v>7</v>
      </c>
      <c r="I3200" t="s">
        <v>699</v>
      </c>
      <c r="J3200" t="s">
        <v>603</v>
      </c>
      <c r="K3200" t="s">
        <v>128</v>
      </c>
      <c r="L3200" t="s">
        <v>12</v>
      </c>
      <c r="M3200" t="s">
        <v>536</v>
      </c>
      <c r="N3200" s="1">
        <v>44167</v>
      </c>
      <c r="O3200" t="s">
        <v>95</v>
      </c>
      <c r="P3200" t="s">
        <v>130</v>
      </c>
      <c r="Q3200" t="s">
        <v>118</v>
      </c>
      <c r="R3200" t="s">
        <v>129</v>
      </c>
      <c r="S3200" t="s">
        <v>537</v>
      </c>
      <c r="T3200">
        <v>1.1575</v>
      </c>
      <c r="U3200">
        <v>1090</v>
      </c>
      <c r="V3200" t="s">
        <v>8</v>
      </c>
      <c r="W3200">
        <v>399.69549999999998</v>
      </c>
      <c r="X3200">
        <v>0.23150000000000001</v>
      </c>
      <c r="Y3200">
        <v>0</v>
      </c>
      <c r="Z3200">
        <v>267.505</v>
      </c>
      <c r="AA3200">
        <v>0.155</v>
      </c>
      <c r="AB3200">
        <v>0</v>
      </c>
      <c r="AC3200" t="s">
        <v>538</v>
      </c>
      <c r="AD3200">
        <v>1</v>
      </c>
      <c r="AE3200">
        <v>1</v>
      </c>
      <c r="AF3200" t="str">
        <f>IF(EnergyImpactLookups[[#This Row],[MAT]]="AR",EnergyImpactLookups[[#This Row],[APreWBkWh]],"")</f>
        <v/>
      </c>
      <c r="AG3200" t="str">
        <f>IF(EnergyImpactLookups[[#This Row],[MAT]]="AR",EnergyImpactLookups[[#This Row],[APreWBkW]],"")</f>
        <v/>
      </c>
      <c r="AH3200" s="19" t="str">
        <f>IF(EnergyImpactLookups[[#This Row],[MAT]]="AR",EnergyImpactLookups[[#This Row],[APreWBtherm]],"")</f>
        <v/>
      </c>
      <c r="AJ3200">
        <f>IF(EnergyImpactLookups[[#This Row],[MAT]]="AR",EnergyImpactLookups[[#This Row],[APreWBkW]],EnergyImpactLookups[[#This Row],[AStdWBkW]])</f>
        <v>0.155</v>
      </c>
      <c r="AK3200">
        <f>IF(EnergyImpactLookups[[#This Row],[MAT]]="AR",EnergyImpactLookups[[#This Row],[APreWBkWh]],EnergyImpactLookups[[#This Row],[AStdWBkWh]])</f>
        <v>267.505</v>
      </c>
      <c r="AL3200">
        <f>IF(EnergyImpactLookups[[#This Row],[MAT]]="AR",EnergyImpactLookups[[#This Row],[APreWBtherm]],EnergyImpactLookups[[#This Row],[AStdWBtherm]])</f>
        <v>0</v>
      </c>
      <c r="AM3200">
        <f>IF(EnergyImpactLookups[[#This Row],[MAT]]="AR",EnergyImpactLookups[[#This Row],[AStdWBkW]],0)</f>
        <v>0</v>
      </c>
      <c r="AN3200">
        <f>IF(EnergyImpactLookups[[#This Row],[MAT]]="AR",EnergyImpactLookups[[#This Row],[AStdWBkWh]],0)</f>
        <v>0</v>
      </c>
      <c r="AO3200">
        <f>IF(EnergyImpactLookups[[#This Row],[MAT]]="AR",EnergyImpactLookups[[#This Row],[AStdWBtherm]],0)</f>
        <v>0</v>
      </c>
    </row>
    <row r="3201" spans="1:41" x14ac:dyDescent="0.3">
      <c r="A3201" t="s">
        <v>637</v>
      </c>
      <c r="B3201" t="s">
        <v>532</v>
      </c>
      <c r="C3201" t="s">
        <v>219</v>
      </c>
      <c r="D3201" t="s">
        <v>722</v>
      </c>
      <c r="E3201" t="s">
        <v>533</v>
      </c>
      <c r="F3201" t="s">
        <v>581</v>
      </c>
      <c r="G3201" t="s">
        <v>387</v>
      </c>
      <c r="H3201" t="s">
        <v>7</v>
      </c>
      <c r="I3201" t="s">
        <v>699</v>
      </c>
      <c r="J3201" t="s">
        <v>603</v>
      </c>
      <c r="K3201" t="s">
        <v>128</v>
      </c>
      <c r="L3201" t="s">
        <v>12</v>
      </c>
      <c r="M3201" t="s">
        <v>536</v>
      </c>
      <c r="N3201" s="1">
        <v>44167</v>
      </c>
      <c r="O3201" t="s">
        <v>95</v>
      </c>
      <c r="P3201" t="s">
        <v>130</v>
      </c>
      <c r="Q3201" t="s">
        <v>119</v>
      </c>
      <c r="R3201" t="s">
        <v>129</v>
      </c>
      <c r="S3201" t="s">
        <v>537</v>
      </c>
      <c r="T3201">
        <v>1</v>
      </c>
      <c r="U3201">
        <v>999</v>
      </c>
      <c r="V3201" t="s">
        <v>8</v>
      </c>
      <c r="W3201">
        <v>137.47800000000001</v>
      </c>
      <c r="X3201">
        <v>0.1237</v>
      </c>
      <c r="Y3201">
        <v>0</v>
      </c>
      <c r="Z3201">
        <v>95.710700000000003</v>
      </c>
      <c r="AA3201">
        <v>8.3000000000000004E-2</v>
      </c>
      <c r="AB3201">
        <v>0</v>
      </c>
      <c r="AC3201" t="s">
        <v>538</v>
      </c>
      <c r="AD3201">
        <v>1</v>
      </c>
      <c r="AE3201">
        <v>1</v>
      </c>
      <c r="AF3201" t="str">
        <f>IF(EnergyImpactLookups[[#This Row],[MAT]]="AR",EnergyImpactLookups[[#This Row],[APreWBkWh]],"")</f>
        <v/>
      </c>
      <c r="AG3201" t="str">
        <f>IF(EnergyImpactLookups[[#This Row],[MAT]]="AR",EnergyImpactLookups[[#This Row],[APreWBkW]],"")</f>
        <v/>
      </c>
      <c r="AH3201" s="19" t="str">
        <f>IF(EnergyImpactLookups[[#This Row],[MAT]]="AR",EnergyImpactLookups[[#This Row],[APreWBtherm]],"")</f>
        <v/>
      </c>
      <c r="AJ3201">
        <f>IF(EnergyImpactLookups[[#This Row],[MAT]]="AR",EnergyImpactLookups[[#This Row],[APreWBkW]],EnergyImpactLookups[[#This Row],[AStdWBkW]])</f>
        <v>8.3000000000000004E-2</v>
      </c>
      <c r="AK3201">
        <f>IF(EnergyImpactLookups[[#This Row],[MAT]]="AR",EnergyImpactLookups[[#This Row],[APreWBkWh]],EnergyImpactLookups[[#This Row],[AStdWBkWh]])</f>
        <v>95.710700000000003</v>
      </c>
      <c r="AL3201">
        <f>IF(EnergyImpactLookups[[#This Row],[MAT]]="AR",EnergyImpactLookups[[#This Row],[APreWBtherm]],EnergyImpactLookups[[#This Row],[AStdWBtherm]])</f>
        <v>0</v>
      </c>
      <c r="AM3201">
        <f>IF(EnergyImpactLookups[[#This Row],[MAT]]="AR",EnergyImpactLookups[[#This Row],[AStdWBkW]],0)</f>
        <v>0</v>
      </c>
      <c r="AN3201">
        <f>IF(EnergyImpactLookups[[#This Row],[MAT]]="AR",EnergyImpactLookups[[#This Row],[AStdWBkWh]],0)</f>
        <v>0</v>
      </c>
      <c r="AO3201">
        <f>IF(EnergyImpactLookups[[#This Row],[MAT]]="AR",EnergyImpactLookups[[#This Row],[AStdWBtherm]],0)</f>
        <v>0</v>
      </c>
    </row>
    <row r="3202" spans="1:41" x14ac:dyDescent="0.3">
      <c r="A3202" t="s">
        <v>637</v>
      </c>
      <c r="B3202" t="s">
        <v>532</v>
      </c>
      <c r="C3202" t="s">
        <v>219</v>
      </c>
      <c r="D3202" t="s">
        <v>722</v>
      </c>
      <c r="E3202" t="s">
        <v>533</v>
      </c>
      <c r="F3202" t="s">
        <v>581</v>
      </c>
      <c r="G3202" t="s">
        <v>387</v>
      </c>
      <c r="H3202" t="s">
        <v>7</v>
      </c>
      <c r="I3202" t="s">
        <v>699</v>
      </c>
      <c r="J3202" t="s">
        <v>603</v>
      </c>
      <c r="K3202" t="s">
        <v>128</v>
      </c>
      <c r="L3202" t="s">
        <v>12</v>
      </c>
      <c r="M3202" t="s">
        <v>536</v>
      </c>
      <c r="N3202" s="1">
        <v>44167</v>
      </c>
      <c r="O3202" t="s">
        <v>95</v>
      </c>
      <c r="P3202" t="s">
        <v>131</v>
      </c>
      <c r="Q3202" t="s">
        <v>99</v>
      </c>
      <c r="R3202" t="s">
        <v>129</v>
      </c>
      <c r="S3202" t="s">
        <v>537</v>
      </c>
      <c r="T3202">
        <v>2.33</v>
      </c>
      <c r="U3202">
        <v>2300</v>
      </c>
      <c r="V3202" t="s">
        <v>8</v>
      </c>
      <c r="W3202">
        <v>18.411999999999999</v>
      </c>
      <c r="X3202">
        <v>0</v>
      </c>
      <c r="Y3202">
        <v>0</v>
      </c>
      <c r="Z3202">
        <v>12.4215</v>
      </c>
      <c r="AA3202">
        <v>0</v>
      </c>
      <c r="AB3202">
        <v>0</v>
      </c>
      <c r="AC3202" t="s">
        <v>538</v>
      </c>
      <c r="AD3202">
        <v>1</v>
      </c>
      <c r="AE3202">
        <v>1</v>
      </c>
      <c r="AF3202" t="str">
        <f>IF(EnergyImpactLookups[[#This Row],[MAT]]="AR",EnergyImpactLookups[[#This Row],[APreWBkWh]],"")</f>
        <v/>
      </c>
      <c r="AG3202" t="str">
        <f>IF(EnergyImpactLookups[[#This Row],[MAT]]="AR",EnergyImpactLookups[[#This Row],[APreWBkW]],"")</f>
        <v/>
      </c>
      <c r="AH3202" s="19" t="str">
        <f>IF(EnergyImpactLookups[[#This Row],[MAT]]="AR",EnergyImpactLookups[[#This Row],[APreWBtherm]],"")</f>
        <v/>
      </c>
      <c r="AJ3202">
        <f>IF(EnergyImpactLookups[[#This Row],[MAT]]="AR",EnergyImpactLookups[[#This Row],[APreWBkW]],EnergyImpactLookups[[#This Row],[AStdWBkW]])</f>
        <v>0</v>
      </c>
      <c r="AK3202">
        <f>IF(EnergyImpactLookups[[#This Row],[MAT]]="AR",EnergyImpactLookups[[#This Row],[APreWBkWh]],EnergyImpactLookups[[#This Row],[AStdWBkWh]])</f>
        <v>12.4215</v>
      </c>
      <c r="AL3202">
        <f>IF(EnergyImpactLookups[[#This Row],[MAT]]="AR",EnergyImpactLookups[[#This Row],[APreWBtherm]],EnergyImpactLookups[[#This Row],[AStdWBtherm]])</f>
        <v>0</v>
      </c>
      <c r="AM3202">
        <f>IF(EnergyImpactLookups[[#This Row],[MAT]]="AR",EnergyImpactLookups[[#This Row],[AStdWBkW]],0)</f>
        <v>0</v>
      </c>
      <c r="AN3202">
        <f>IF(EnergyImpactLookups[[#This Row],[MAT]]="AR",EnergyImpactLookups[[#This Row],[AStdWBkWh]],0)</f>
        <v>0</v>
      </c>
      <c r="AO3202">
        <f>IF(EnergyImpactLookups[[#This Row],[MAT]]="AR",EnergyImpactLookups[[#This Row],[AStdWBtherm]],0)</f>
        <v>0</v>
      </c>
    </row>
    <row r="3203" spans="1:41" x14ac:dyDescent="0.3">
      <c r="A3203" t="s">
        <v>637</v>
      </c>
      <c r="B3203" t="s">
        <v>532</v>
      </c>
      <c r="C3203" t="s">
        <v>219</v>
      </c>
      <c r="D3203" t="s">
        <v>722</v>
      </c>
      <c r="E3203" t="s">
        <v>533</v>
      </c>
      <c r="F3203" t="s">
        <v>581</v>
      </c>
      <c r="G3203" t="s">
        <v>387</v>
      </c>
      <c r="H3203" t="s">
        <v>7</v>
      </c>
      <c r="I3203" t="s">
        <v>699</v>
      </c>
      <c r="J3203" t="s">
        <v>603</v>
      </c>
      <c r="K3203" t="s">
        <v>128</v>
      </c>
      <c r="L3203" t="s">
        <v>12</v>
      </c>
      <c r="M3203" t="s">
        <v>536</v>
      </c>
      <c r="N3203" s="1">
        <v>44167</v>
      </c>
      <c r="O3203" t="s">
        <v>95</v>
      </c>
      <c r="P3203" t="s">
        <v>131</v>
      </c>
      <c r="Q3203" t="s">
        <v>103</v>
      </c>
      <c r="R3203" t="s">
        <v>129</v>
      </c>
      <c r="S3203" t="s">
        <v>537</v>
      </c>
      <c r="T3203">
        <v>2.21</v>
      </c>
      <c r="U3203">
        <v>1950</v>
      </c>
      <c r="V3203" t="s">
        <v>8</v>
      </c>
      <c r="W3203">
        <v>57.119199999999999</v>
      </c>
      <c r="X3203">
        <v>0.13139999999999999</v>
      </c>
      <c r="Y3203">
        <v>0</v>
      </c>
      <c r="Z3203">
        <v>37.950499999999998</v>
      </c>
      <c r="AA3203">
        <v>8.7900000000000006E-2</v>
      </c>
      <c r="AB3203">
        <v>0</v>
      </c>
      <c r="AC3203" t="s">
        <v>538</v>
      </c>
      <c r="AD3203">
        <v>1</v>
      </c>
      <c r="AE3203">
        <v>1</v>
      </c>
      <c r="AF3203" t="str">
        <f>IF(EnergyImpactLookups[[#This Row],[MAT]]="AR",EnergyImpactLookups[[#This Row],[APreWBkWh]],"")</f>
        <v/>
      </c>
      <c r="AG3203" t="str">
        <f>IF(EnergyImpactLookups[[#This Row],[MAT]]="AR",EnergyImpactLookups[[#This Row],[APreWBkW]],"")</f>
        <v/>
      </c>
      <c r="AH3203" s="19" t="str">
        <f>IF(EnergyImpactLookups[[#This Row],[MAT]]="AR",EnergyImpactLookups[[#This Row],[APreWBtherm]],"")</f>
        <v/>
      </c>
      <c r="AJ3203">
        <f>IF(EnergyImpactLookups[[#This Row],[MAT]]="AR",EnergyImpactLookups[[#This Row],[APreWBkW]],EnergyImpactLookups[[#This Row],[AStdWBkW]])</f>
        <v>8.7900000000000006E-2</v>
      </c>
      <c r="AK3203">
        <f>IF(EnergyImpactLookups[[#This Row],[MAT]]="AR",EnergyImpactLookups[[#This Row],[APreWBkWh]],EnergyImpactLookups[[#This Row],[AStdWBkWh]])</f>
        <v>37.950499999999998</v>
      </c>
      <c r="AL3203">
        <f>IF(EnergyImpactLookups[[#This Row],[MAT]]="AR",EnergyImpactLookups[[#This Row],[APreWBtherm]],EnergyImpactLookups[[#This Row],[AStdWBtherm]])</f>
        <v>0</v>
      </c>
      <c r="AM3203">
        <f>IF(EnergyImpactLookups[[#This Row],[MAT]]="AR",EnergyImpactLookups[[#This Row],[AStdWBkW]],0)</f>
        <v>0</v>
      </c>
      <c r="AN3203">
        <f>IF(EnergyImpactLookups[[#This Row],[MAT]]="AR",EnergyImpactLookups[[#This Row],[AStdWBkWh]],0)</f>
        <v>0</v>
      </c>
      <c r="AO3203">
        <f>IF(EnergyImpactLookups[[#This Row],[MAT]]="AR",EnergyImpactLookups[[#This Row],[AStdWBtherm]],0)</f>
        <v>0</v>
      </c>
    </row>
    <row r="3204" spans="1:41" x14ac:dyDescent="0.3">
      <c r="A3204" t="s">
        <v>637</v>
      </c>
      <c r="B3204" t="s">
        <v>532</v>
      </c>
      <c r="C3204" t="s">
        <v>219</v>
      </c>
      <c r="D3204" t="s">
        <v>722</v>
      </c>
      <c r="E3204" t="s">
        <v>533</v>
      </c>
      <c r="F3204" t="s">
        <v>581</v>
      </c>
      <c r="G3204" t="s">
        <v>387</v>
      </c>
      <c r="H3204" t="s">
        <v>7</v>
      </c>
      <c r="I3204" t="s">
        <v>699</v>
      </c>
      <c r="J3204" t="s">
        <v>603</v>
      </c>
      <c r="K3204" t="s">
        <v>128</v>
      </c>
      <c r="L3204" t="s">
        <v>12</v>
      </c>
      <c r="M3204" t="s">
        <v>536</v>
      </c>
      <c r="N3204" s="1">
        <v>44167</v>
      </c>
      <c r="O3204" t="s">
        <v>95</v>
      </c>
      <c r="P3204" t="s">
        <v>131</v>
      </c>
      <c r="Q3204" t="s">
        <v>104</v>
      </c>
      <c r="R3204" t="s">
        <v>129</v>
      </c>
      <c r="S3204" t="s">
        <v>537</v>
      </c>
      <c r="T3204">
        <v>3.23</v>
      </c>
      <c r="U3204">
        <v>2300</v>
      </c>
      <c r="V3204" t="s">
        <v>8</v>
      </c>
      <c r="W3204">
        <v>20.349299999999999</v>
      </c>
      <c r="X3204">
        <v>7.0999999999999994E-2</v>
      </c>
      <c r="Y3204">
        <v>0</v>
      </c>
      <c r="Z3204">
        <v>13.4909</v>
      </c>
      <c r="AA3204">
        <v>4.7500000000000001E-2</v>
      </c>
      <c r="AB3204">
        <v>0</v>
      </c>
      <c r="AC3204" t="s">
        <v>538</v>
      </c>
      <c r="AD3204">
        <v>1</v>
      </c>
      <c r="AE3204">
        <v>1</v>
      </c>
      <c r="AF3204" t="str">
        <f>IF(EnergyImpactLookups[[#This Row],[MAT]]="AR",EnergyImpactLookups[[#This Row],[APreWBkWh]],"")</f>
        <v/>
      </c>
      <c r="AG3204" t="str">
        <f>IF(EnergyImpactLookups[[#This Row],[MAT]]="AR",EnergyImpactLookups[[#This Row],[APreWBkW]],"")</f>
        <v/>
      </c>
      <c r="AH3204" s="19" t="str">
        <f>IF(EnergyImpactLookups[[#This Row],[MAT]]="AR",EnergyImpactLookups[[#This Row],[APreWBtherm]],"")</f>
        <v/>
      </c>
      <c r="AJ3204">
        <f>IF(EnergyImpactLookups[[#This Row],[MAT]]="AR",EnergyImpactLookups[[#This Row],[APreWBkW]],EnergyImpactLookups[[#This Row],[AStdWBkW]])</f>
        <v>4.7500000000000001E-2</v>
      </c>
      <c r="AK3204">
        <f>IF(EnergyImpactLookups[[#This Row],[MAT]]="AR",EnergyImpactLookups[[#This Row],[APreWBkWh]],EnergyImpactLookups[[#This Row],[AStdWBkWh]])</f>
        <v>13.4909</v>
      </c>
      <c r="AL3204">
        <f>IF(EnergyImpactLookups[[#This Row],[MAT]]="AR",EnergyImpactLookups[[#This Row],[APreWBtherm]],EnergyImpactLookups[[#This Row],[AStdWBtherm]])</f>
        <v>0</v>
      </c>
      <c r="AM3204">
        <f>IF(EnergyImpactLookups[[#This Row],[MAT]]="AR",EnergyImpactLookups[[#This Row],[AStdWBkW]],0)</f>
        <v>0</v>
      </c>
      <c r="AN3204">
        <f>IF(EnergyImpactLookups[[#This Row],[MAT]]="AR",EnergyImpactLookups[[#This Row],[AStdWBkWh]],0)</f>
        <v>0</v>
      </c>
      <c r="AO3204">
        <f>IF(EnergyImpactLookups[[#This Row],[MAT]]="AR",EnergyImpactLookups[[#This Row],[AStdWBtherm]],0)</f>
        <v>0</v>
      </c>
    </row>
    <row r="3205" spans="1:41" x14ac:dyDescent="0.3">
      <c r="A3205" t="s">
        <v>637</v>
      </c>
      <c r="B3205" t="s">
        <v>532</v>
      </c>
      <c r="C3205" t="s">
        <v>219</v>
      </c>
      <c r="D3205" t="s">
        <v>722</v>
      </c>
      <c r="E3205" t="s">
        <v>533</v>
      </c>
      <c r="F3205" t="s">
        <v>581</v>
      </c>
      <c r="G3205" t="s">
        <v>387</v>
      </c>
      <c r="H3205" t="s">
        <v>7</v>
      </c>
      <c r="I3205" t="s">
        <v>699</v>
      </c>
      <c r="J3205" t="s">
        <v>603</v>
      </c>
      <c r="K3205" t="s">
        <v>128</v>
      </c>
      <c r="L3205" t="s">
        <v>12</v>
      </c>
      <c r="M3205" t="s">
        <v>536</v>
      </c>
      <c r="N3205" s="1">
        <v>44167</v>
      </c>
      <c r="O3205" t="s">
        <v>95</v>
      </c>
      <c r="P3205" t="s">
        <v>131</v>
      </c>
      <c r="Q3205" t="s">
        <v>105</v>
      </c>
      <c r="R3205" t="s">
        <v>129</v>
      </c>
      <c r="S3205" t="s">
        <v>537</v>
      </c>
      <c r="T3205">
        <v>3.17</v>
      </c>
      <c r="U3205">
        <v>2300</v>
      </c>
      <c r="V3205" t="s">
        <v>8</v>
      </c>
      <c r="W3205">
        <v>85.165300000000002</v>
      </c>
      <c r="X3205">
        <v>0.14929999999999999</v>
      </c>
      <c r="Y3205">
        <v>0</v>
      </c>
      <c r="Z3205">
        <v>56.895299999999999</v>
      </c>
      <c r="AA3205">
        <v>9.9900000000000003E-2</v>
      </c>
      <c r="AB3205">
        <v>0</v>
      </c>
      <c r="AC3205" t="s">
        <v>538</v>
      </c>
      <c r="AD3205">
        <v>1</v>
      </c>
      <c r="AE3205">
        <v>1</v>
      </c>
      <c r="AF3205" t="str">
        <f>IF(EnergyImpactLookups[[#This Row],[MAT]]="AR",EnergyImpactLookups[[#This Row],[APreWBkWh]],"")</f>
        <v/>
      </c>
      <c r="AG3205" t="str">
        <f>IF(EnergyImpactLookups[[#This Row],[MAT]]="AR",EnergyImpactLookups[[#This Row],[APreWBkW]],"")</f>
        <v/>
      </c>
      <c r="AH3205" s="19" t="str">
        <f>IF(EnergyImpactLookups[[#This Row],[MAT]]="AR",EnergyImpactLookups[[#This Row],[APreWBtherm]],"")</f>
        <v/>
      </c>
      <c r="AJ3205">
        <f>IF(EnergyImpactLookups[[#This Row],[MAT]]="AR",EnergyImpactLookups[[#This Row],[APreWBkW]],EnergyImpactLookups[[#This Row],[AStdWBkW]])</f>
        <v>9.9900000000000003E-2</v>
      </c>
      <c r="AK3205">
        <f>IF(EnergyImpactLookups[[#This Row],[MAT]]="AR",EnergyImpactLookups[[#This Row],[APreWBkWh]],EnergyImpactLookups[[#This Row],[AStdWBkWh]])</f>
        <v>56.895299999999999</v>
      </c>
      <c r="AL3205">
        <f>IF(EnergyImpactLookups[[#This Row],[MAT]]="AR",EnergyImpactLookups[[#This Row],[APreWBtherm]],EnergyImpactLookups[[#This Row],[AStdWBtherm]])</f>
        <v>0</v>
      </c>
      <c r="AM3205">
        <f>IF(EnergyImpactLookups[[#This Row],[MAT]]="AR",EnergyImpactLookups[[#This Row],[AStdWBkW]],0)</f>
        <v>0</v>
      </c>
      <c r="AN3205">
        <f>IF(EnergyImpactLookups[[#This Row],[MAT]]="AR",EnergyImpactLookups[[#This Row],[AStdWBkWh]],0)</f>
        <v>0</v>
      </c>
      <c r="AO3205">
        <f>IF(EnergyImpactLookups[[#This Row],[MAT]]="AR",EnergyImpactLookups[[#This Row],[AStdWBtherm]],0)</f>
        <v>0</v>
      </c>
    </row>
    <row r="3206" spans="1:41" x14ac:dyDescent="0.3">
      <c r="A3206" t="s">
        <v>637</v>
      </c>
      <c r="B3206" t="s">
        <v>532</v>
      </c>
      <c r="C3206" t="s">
        <v>219</v>
      </c>
      <c r="D3206" t="s">
        <v>722</v>
      </c>
      <c r="E3206" t="s">
        <v>533</v>
      </c>
      <c r="F3206" t="s">
        <v>581</v>
      </c>
      <c r="G3206" t="s">
        <v>387</v>
      </c>
      <c r="H3206" t="s">
        <v>7</v>
      </c>
      <c r="I3206" t="s">
        <v>699</v>
      </c>
      <c r="J3206" t="s">
        <v>603</v>
      </c>
      <c r="K3206" t="s">
        <v>128</v>
      </c>
      <c r="L3206" t="s">
        <v>12</v>
      </c>
      <c r="M3206" t="s">
        <v>536</v>
      </c>
      <c r="N3206" s="1">
        <v>44167</v>
      </c>
      <c r="O3206" t="s">
        <v>95</v>
      </c>
      <c r="P3206" t="s">
        <v>131</v>
      </c>
      <c r="Q3206" t="s">
        <v>106</v>
      </c>
      <c r="R3206" t="s">
        <v>129</v>
      </c>
      <c r="S3206" t="s">
        <v>537</v>
      </c>
      <c r="T3206">
        <v>3.55</v>
      </c>
      <c r="U3206">
        <v>2300</v>
      </c>
      <c r="V3206" t="s">
        <v>8</v>
      </c>
      <c r="W3206">
        <v>14.017899999999999</v>
      </c>
      <c r="X3206">
        <v>3.5299999999999998E-2</v>
      </c>
      <c r="Y3206">
        <v>0</v>
      </c>
      <c r="Z3206">
        <v>9.2531999999999996</v>
      </c>
      <c r="AA3206">
        <v>2.3599999999999999E-2</v>
      </c>
      <c r="AB3206">
        <v>0</v>
      </c>
      <c r="AC3206" t="s">
        <v>538</v>
      </c>
      <c r="AD3206">
        <v>1</v>
      </c>
      <c r="AE3206">
        <v>1</v>
      </c>
      <c r="AF3206" t="str">
        <f>IF(EnergyImpactLookups[[#This Row],[MAT]]="AR",EnergyImpactLookups[[#This Row],[APreWBkWh]],"")</f>
        <v/>
      </c>
      <c r="AG3206" t="str">
        <f>IF(EnergyImpactLookups[[#This Row],[MAT]]="AR",EnergyImpactLookups[[#This Row],[APreWBkW]],"")</f>
        <v/>
      </c>
      <c r="AH3206" s="19" t="str">
        <f>IF(EnergyImpactLookups[[#This Row],[MAT]]="AR",EnergyImpactLookups[[#This Row],[APreWBtherm]],"")</f>
        <v/>
      </c>
      <c r="AJ3206">
        <f>IF(EnergyImpactLookups[[#This Row],[MAT]]="AR",EnergyImpactLookups[[#This Row],[APreWBkW]],EnergyImpactLookups[[#This Row],[AStdWBkW]])</f>
        <v>2.3599999999999999E-2</v>
      </c>
      <c r="AK3206">
        <f>IF(EnergyImpactLookups[[#This Row],[MAT]]="AR",EnergyImpactLookups[[#This Row],[APreWBkWh]],EnergyImpactLookups[[#This Row],[AStdWBkWh]])</f>
        <v>9.2531999999999996</v>
      </c>
      <c r="AL3206">
        <f>IF(EnergyImpactLookups[[#This Row],[MAT]]="AR",EnergyImpactLookups[[#This Row],[APreWBtherm]],EnergyImpactLookups[[#This Row],[AStdWBtherm]])</f>
        <v>0</v>
      </c>
      <c r="AM3206">
        <f>IF(EnergyImpactLookups[[#This Row],[MAT]]="AR",EnergyImpactLookups[[#This Row],[AStdWBkW]],0)</f>
        <v>0</v>
      </c>
      <c r="AN3206">
        <f>IF(EnergyImpactLookups[[#This Row],[MAT]]="AR",EnergyImpactLookups[[#This Row],[AStdWBkWh]],0)</f>
        <v>0</v>
      </c>
      <c r="AO3206">
        <f>IF(EnergyImpactLookups[[#This Row],[MAT]]="AR",EnergyImpactLookups[[#This Row],[AStdWBtherm]],0)</f>
        <v>0</v>
      </c>
    </row>
    <row r="3207" spans="1:41" x14ac:dyDescent="0.3">
      <c r="A3207" t="s">
        <v>637</v>
      </c>
      <c r="B3207" t="s">
        <v>532</v>
      </c>
      <c r="C3207" t="s">
        <v>219</v>
      </c>
      <c r="D3207" t="s">
        <v>722</v>
      </c>
      <c r="E3207" t="s">
        <v>533</v>
      </c>
      <c r="F3207" t="s">
        <v>581</v>
      </c>
      <c r="G3207" t="s">
        <v>387</v>
      </c>
      <c r="H3207" t="s">
        <v>7</v>
      </c>
      <c r="I3207" t="s">
        <v>699</v>
      </c>
      <c r="J3207" t="s">
        <v>603</v>
      </c>
      <c r="K3207" t="s">
        <v>128</v>
      </c>
      <c r="L3207" t="s">
        <v>12</v>
      </c>
      <c r="M3207" t="s">
        <v>536</v>
      </c>
      <c r="N3207" s="1">
        <v>44167</v>
      </c>
      <c r="O3207" t="s">
        <v>95</v>
      </c>
      <c r="P3207" t="s">
        <v>131</v>
      </c>
      <c r="Q3207" t="s">
        <v>107</v>
      </c>
      <c r="R3207" t="s">
        <v>129</v>
      </c>
      <c r="S3207" t="s">
        <v>537</v>
      </c>
      <c r="T3207">
        <v>4.01</v>
      </c>
      <c r="U3207">
        <v>2390</v>
      </c>
      <c r="V3207" t="s">
        <v>8</v>
      </c>
      <c r="W3207">
        <v>61.7517</v>
      </c>
      <c r="X3207">
        <v>6.4799999999999996E-2</v>
      </c>
      <c r="Y3207">
        <v>0</v>
      </c>
      <c r="Z3207">
        <v>41.301600000000001</v>
      </c>
      <c r="AA3207">
        <v>4.3400000000000001E-2</v>
      </c>
      <c r="AB3207">
        <v>0</v>
      </c>
      <c r="AC3207" t="s">
        <v>538</v>
      </c>
      <c r="AD3207">
        <v>1</v>
      </c>
      <c r="AE3207">
        <v>1</v>
      </c>
      <c r="AF3207" t="str">
        <f>IF(EnergyImpactLookups[[#This Row],[MAT]]="AR",EnergyImpactLookups[[#This Row],[APreWBkWh]],"")</f>
        <v/>
      </c>
      <c r="AG3207" t="str">
        <f>IF(EnergyImpactLookups[[#This Row],[MAT]]="AR",EnergyImpactLookups[[#This Row],[APreWBkW]],"")</f>
        <v/>
      </c>
      <c r="AH3207" s="19" t="str">
        <f>IF(EnergyImpactLookups[[#This Row],[MAT]]="AR",EnergyImpactLookups[[#This Row],[APreWBtherm]],"")</f>
        <v/>
      </c>
      <c r="AJ3207">
        <f>IF(EnergyImpactLookups[[#This Row],[MAT]]="AR",EnergyImpactLookups[[#This Row],[APreWBkW]],EnergyImpactLookups[[#This Row],[AStdWBkW]])</f>
        <v>4.3400000000000001E-2</v>
      </c>
      <c r="AK3207">
        <f>IF(EnergyImpactLookups[[#This Row],[MAT]]="AR",EnergyImpactLookups[[#This Row],[APreWBkWh]],EnergyImpactLookups[[#This Row],[AStdWBkWh]])</f>
        <v>41.301600000000001</v>
      </c>
      <c r="AL3207">
        <f>IF(EnergyImpactLookups[[#This Row],[MAT]]="AR",EnergyImpactLookups[[#This Row],[APreWBtherm]],EnergyImpactLookups[[#This Row],[AStdWBtherm]])</f>
        <v>0</v>
      </c>
      <c r="AM3207">
        <f>IF(EnergyImpactLookups[[#This Row],[MAT]]="AR",EnergyImpactLookups[[#This Row],[AStdWBkW]],0)</f>
        <v>0</v>
      </c>
      <c r="AN3207">
        <f>IF(EnergyImpactLookups[[#This Row],[MAT]]="AR",EnergyImpactLookups[[#This Row],[AStdWBkWh]],0)</f>
        <v>0</v>
      </c>
      <c r="AO3207">
        <f>IF(EnergyImpactLookups[[#This Row],[MAT]]="AR",EnergyImpactLookups[[#This Row],[AStdWBtherm]],0)</f>
        <v>0</v>
      </c>
    </row>
    <row r="3208" spans="1:41" x14ac:dyDescent="0.3">
      <c r="A3208" t="s">
        <v>637</v>
      </c>
      <c r="B3208" t="s">
        <v>532</v>
      </c>
      <c r="C3208" t="s">
        <v>219</v>
      </c>
      <c r="D3208" t="s">
        <v>722</v>
      </c>
      <c r="E3208" t="s">
        <v>533</v>
      </c>
      <c r="F3208" t="s">
        <v>581</v>
      </c>
      <c r="G3208" t="s">
        <v>387</v>
      </c>
      <c r="H3208" t="s">
        <v>7</v>
      </c>
      <c r="I3208" t="s">
        <v>699</v>
      </c>
      <c r="J3208" t="s">
        <v>603</v>
      </c>
      <c r="K3208" t="s">
        <v>128</v>
      </c>
      <c r="L3208" t="s">
        <v>12</v>
      </c>
      <c r="M3208" t="s">
        <v>536</v>
      </c>
      <c r="N3208" s="1">
        <v>44167</v>
      </c>
      <c r="O3208" t="s">
        <v>95</v>
      </c>
      <c r="P3208" t="s">
        <v>131</v>
      </c>
      <c r="Q3208" t="s">
        <v>109</v>
      </c>
      <c r="R3208" t="s">
        <v>129</v>
      </c>
      <c r="S3208" t="s">
        <v>537</v>
      </c>
      <c r="T3208">
        <v>3.21</v>
      </c>
      <c r="U3208">
        <v>2390</v>
      </c>
      <c r="V3208" t="s">
        <v>8</v>
      </c>
      <c r="W3208">
        <v>86.283199999999994</v>
      </c>
      <c r="X3208">
        <v>8.2600000000000007E-2</v>
      </c>
      <c r="Y3208">
        <v>0</v>
      </c>
      <c r="Z3208">
        <v>57.706699999999998</v>
      </c>
      <c r="AA3208">
        <v>5.5300000000000002E-2</v>
      </c>
      <c r="AB3208">
        <v>0</v>
      </c>
      <c r="AC3208" t="s">
        <v>538</v>
      </c>
      <c r="AD3208">
        <v>1</v>
      </c>
      <c r="AE3208">
        <v>1</v>
      </c>
      <c r="AF3208" t="str">
        <f>IF(EnergyImpactLookups[[#This Row],[MAT]]="AR",EnergyImpactLookups[[#This Row],[APreWBkWh]],"")</f>
        <v/>
      </c>
      <c r="AG3208" t="str">
        <f>IF(EnergyImpactLookups[[#This Row],[MAT]]="AR",EnergyImpactLookups[[#This Row],[APreWBkW]],"")</f>
        <v/>
      </c>
      <c r="AH3208" s="19" t="str">
        <f>IF(EnergyImpactLookups[[#This Row],[MAT]]="AR",EnergyImpactLookups[[#This Row],[APreWBtherm]],"")</f>
        <v/>
      </c>
      <c r="AJ3208">
        <f>IF(EnergyImpactLookups[[#This Row],[MAT]]="AR",EnergyImpactLookups[[#This Row],[APreWBkW]],EnergyImpactLookups[[#This Row],[AStdWBkW]])</f>
        <v>5.5300000000000002E-2</v>
      </c>
      <c r="AK3208">
        <f>IF(EnergyImpactLookups[[#This Row],[MAT]]="AR",EnergyImpactLookups[[#This Row],[APreWBkWh]],EnergyImpactLookups[[#This Row],[AStdWBkWh]])</f>
        <v>57.706699999999998</v>
      </c>
      <c r="AL3208">
        <f>IF(EnergyImpactLookups[[#This Row],[MAT]]="AR",EnergyImpactLookups[[#This Row],[APreWBtherm]],EnergyImpactLookups[[#This Row],[AStdWBtherm]])</f>
        <v>0</v>
      </c>
      <c r="AM3208">
        <f>IF(EnergyImpactLookups[[#This Row],[MAT]]="AR",EnergyImpactLookups[[#This Row],[AStdWBkW]],0)</f>
        <v>0</v>
      </c>
      <c r="AN3208">
        <f>IF(EnergyImpactLookups[[#This Row],[MAT]]="AR",EnergyImpactLookups[[#This Row],[AStdWBkWh]],0)</f>
        <v>0</v>
      </c>
      <c r="AO3208">
        <f>IF(EnergyImpactLookups[[#This Row],[MAT]]="AR",EnergyImpactLookups[[#This Row],[AStdWBtherm]],0)</f>
        <v>0</v>
      </c>
    </row>
    <row r="3209" spans="1:41" x14ac:dyDescent="0.3">
      <c r="A3209" t="s">
        <v>637</v>
      </c>
      <c r="B3209" t="s">
        <v>532</v>
      </c>
      <c r="C3209" t="s">
        <v>219</v>
      </c>
      <c r="D3209" t="s">
        <v>722</v>
      </c>
      <c r="E3209" t="s">
        <v>533</v>
      </c>
      <c r="F3209" t="s">
        <v>581</v>
      </c>
      <c r="G3209" t="s">
        <v>387</v>
      </c>
      <c r="H3209" t="s">
        <v>7</v>
      </c>
      <c r="I3209" t="s">
        <v>699</v>
      </c>
      <c r="J3209" t="s">
        <v>603</v>
      </c>
      <c r="K3209" t="s">
        <v>128</v>
      </c>
      <c r="L3209" t="s">
        <v>12</v>
      </c>
      <c r="M3209" t="s">
        <v>536</v>
      </c>
      <c r="N3209" s="1">
        <v>44167</v>
      </c>
      <c r="O3209" t="s">
        <v>95</v>
      </c>
      <c r="P3209" t="s">
        <v>131</v>
      </c>
      <c r="Q3209" t="s">
        <v>111</v>
      </c>
      <c r="R3209" t="s">
        <v>129</v>
      </c>
      <c r="S3209" t="s">
        <v>537</v>
      </c>
      <c r="T3209">
        <v>3.77</v>
      </c>
      <c r="U3209">
        <v>2390</v>
      </c>
      <c r="V3209" t="s">
        <v>8</v>
      </c>
      <c r="W3209">
        <v>156.9119</v>
      </c>
      <c r="X3209">
        <v>0.1246</v>
      </c>
      <c r="Y3209">
        <v>0</v>
      </c>
      <c r="Z3209">
        <v>105.0065</v>
      </c>
      <c r="AA3209">
        <v>8.3400000000000002E-2</v>
      </c>
      <c r="AB3209">
        <v>0</v>
      </c>
      <c r="AC3209" t="s">
        <v>538</v>
      </c>
      <c r="AD3209">
        <v>1</v>
      </c>
      <c r="AE3209">
        <v>1</v>
      </c>
      <c r="AF3209" t="str">
        <f>IF(EnergyImpactLookups[[#This Row],[MAT]]="AR",EnergyImpactLookups[[#This Row],[APreWBkWh]],"")</f>
        <v/>
      </c>
      <c r="AG3209" t="str">
        <f>IF(EnergyImpactLookups[[#This Row],[MAT]]="AR",EnergyImpactLookups[[#This Row],[APreWBkW]],"")</f>
        <v/>
      </c>
      <c r="AH3209" s="19" t="str">
        <f>IF(EnergyImpactLookups[[#This Row],[MAT]]="AR",EnergyImpactLookups[[#This Row],[APreWBtherm]],"")</f>
        <v/>
      </c>
      <c r="AJ3209">
        <f>IF(EnergyImpactLookups[[#This Row],[MAT]]="AR",EnergyImpactLookups[[#This Row],[APreWBkW]],EnergyImpactLookups[[#This Row],[AStdWBkW]])</f>
        <v>8.3400000000000002E-2</v>
      </c>
      <c r="AK3209">
        <f>IF(EnergyImpactLookups[[#This Row],[MAT]]="AR",EnergyImpactLookups[[#This Row],[APreWBkWh]],EnergyImpactLookups[[#This Row],[AStdWBkWh]])</f>
        <v>105.0065</v>
      </c>
      <c r="AL3209">
        <f>IF(EnergyImpactLookups[[#This Row],[MAT]]="AR",EnergyImpactLookups[[#This Row],[APreWBtherm]],EnergyImpactLookups[[#This Row],[AStdWBtherm]])</f>
        <v>0</v>
      </c>
      <c r="AM3209">
        <f>IF(EnergyImpactLookups[[#This Row],[MAT]]="AR",EnergyImpactLookups[[#This Row],[AStdWBkW]],0)</f>
        <v>0</v>
      </c>
      <c r="AN3209">
        <f>IF(EnergyImpactLookups[[#This Row],[MAT]]="AR",EnergyImpactLookups[[#This Row],[AStdWBkWh]],0)</f>
        <v>0</v>
      </c>
      <c r="AO3209">
        <f>IF(EnergyImpactLookups[[#This Row],[MAT]]="AR",EnergyImpactLookups[[#This Row],[AStdWBtherm]],0)</f>
        <v>0</v>
      </c>
    </row>
    <row r="3210" spans="1:41" x14ac:dyDescent="0.3">
      <c r="A3210" t="s">
        <v>637</v>
      </c>
      <c r="B3210" t="s">
        <v>532</v>
      </c>
      <c r="C3210" t="s">
        <v>219</v>
      </c>
      <c r="D3210" t="s">
        <v>722</v>
      </c>
      <c r="E3210" t="s">
        <v>533</v>
      </c>
      <c r="F3210" t="s">
        <v>581</v>
      </c>
      <c r="G3210" t="s">
        <v>387</v>
      </c>
      <c r="H3210" t="s">
        <v>7</v>
      </c>
      <c r="I3210" t="s">
        <v>699</v>
      </c>
      <c r="J3210" t="s">
        <v>603</v>
      </c>
      <c r="K3210" t="s">
        <v>128</v>
      </c>
      <c r="L3210" t="s">
        <v>12</v>
      </c>
      <c r="M3210" t="s">
        <v>536</v>
      </c>
      <c r="N3210" s="1">
        <v>44167</v>
      </c>
      <c r="O3210" t="s">
        <v>95</v>
      </c>
      <c r="P3210" t="s">
        <v>131</v>
      </c>
      <c r="Q3210" t="s">
        <v>112</v>
      </c>
      <c r="R3210" t="s">
        <v>129</v>
      </c>
      <c r="S3210" t="s">
        <v>537</v>
      </c>
      <c r="T3210">
        <v>3.37</v>
      </c>
      <c r="U3210">
        <v>2420</v>
      </c>
      <c r="V3210" t="s">
        <v>8</v>
      </c>
      <c r="W3210">
        <v>128.3733</v>
      </c>
      <c r="X3210">
        <v>0.1464</v>
      </c>
      <c r="Y3210">
        <v>0</v>
      </c>
      <c r="Z3210">
        <v>85.860699999999994</v>
      </c>
      <c r="AA3210">
        <v>9.8000000000000004E-2</v>
      </c>
      <c r="AB3210">
        <v>0</v>
      </c>
      <c r="AC3210" t="s">
        <v>538</v>
      </c>
      <c r="AD3210">
        <v>1</v>
      </c>
      <c r="AE3210">
        <v>1</v>
      </c>
      <c r="AF3210" t="str">
        <f>IF(EnergyImpactLookups[[#This Row],[MAT]]="AR",EnergyImpactLookups[[#This Row],[APreWBkWh]],"")</f>
        <v/>
      </c>
      <c r="AG3210" t="str">
        <f>IF(EnergyImpactLookups[[#This Row],[MAT]]="AR",EnergyImpactLookups[[#This Row],[APreWBkW]],"")</f>
        <v/>
      </c>
      <c r="AH3210" s="19" t="str">
        <f>IF(EnergyImpactLookups[[#This Row],[MAT]]="AR",EnergyImpactLookups[[#This Row],[APreWBtherm]],"")</f>
        <v/>
      </c>
      <c r="AJ3210">
        <f>IF(EnergyImpactLookups[[#This Row],[MAT]]="AR",EnergyImpactLookups[[#This Row],[APreWBkW]],EnergyImpactLookups[[#This Row],[AStdWBkW]])</f>
        <v>9.8000000000000004E-2</v>
      </c>
      <c r="AK3210">
        <f>IF(EnergyImpactLookups[[#This Row],[MAT]]="AR",EnergyImpactLookups[[#This Row],[APreWBkWh]],EnergyImpactLookups[[#This Row],[AStdWBkWh]])</f>
        <v>85.860699999999994</v>
      </c>
      <c r="AL3210">
        <f>IF(EnergyImpactLookups[[#This Row],[MAT]]="AR",EnergyImpactLookups[[#This Row],[APreWBtherm]],EnergyImpactLookups[[#This Row],[AStdWBtherm]])</f>
        <v>0</v>
      </c>
      <c r="AM3210">
        <f>IF(EnergyImpactLookups[[#This Row],[MAT]]="AR",EnergyImpactLookups[[#This Row],[AStdWBkW]],0)</f>
        <v>0</v>
      </c>
      <c r="AN3210">
        <f>IF(EnergyImpactLookups[[#This Row],[MAT]]="AR",EnergyImpactLookups[[#This Row],[AStdWBkWh]],0)</f>
        <v>0</v>
      </c>
      <c r="AO3210">
        <f>IF(EnergyImpactLookups[[#This Row],[MAT]]="AR",EnergyImpactLookups[[#This Row],[AStdWBtherm]],0)</f>
        <v>0</v>
      </c>
    </row>
    <row r="3211" spans="1:41" x14ac:dyDescent="0.3">
      <c r="A3211" t="s">
        <v>637</v>
      </c>
      <c r="B3211" t="s">
        <v>532</v>
      </c>
      <c r="C3211" t="s">
        <v>219</v>
      </c>
      <c r="D3211" t="s">
        <v>722</v>
      </c>
      <c r="E3211" t="s">
        <v>533</v>
      </c>
      <c r="F3211" t="s">
        <v>581</v>
      </c>
      <c r="G3211" t="s">
        <v>387</v>
      </c>
      <c r="H3211" t="s">
        <v>7</v>
      </c>
      <c r="I3211" t="s">
        <v>699</v>
      </c>
      <c r="J3211" t="s">
        <v>603</v>
      </c>
      <c r="K3211" t="s">
        <v>128</v>
      </c>
      <c r="L3211" t="s">
        <v>12</v>
      </c>
      <c r="M3211" t="s">
        <v>536</v>
      </c>
      <c r="N3211" s="1">
        <v>44167</v>
      </c>
      <c r="O3211" t="s">
        <v>95</v>
      </c>
      <c r="P3211" t="s">
        <v>131</v>
      </c>
      <c r="Q3211" t="s">
        <v>113</v>
      </c>
      <c r="R3211" t="s">
        <v>129</v>
      </c>
      <c r="S3211" t="s">
        <v>537</v>
      </c>
      <c r="T3211">
        <v>2.5299999999999998</v>
      </c>
      <c r="U3211">
        <v>1950</v>
      </c>
      <c r="V3211" t="s">
        <v>8</v>
      </c>
      <c r="W3211">
        <v>169.72630000000001</v>
      </c>
      <c r="X3211">
        <v>0.15670000000000001</v>
      </c>
      <c r="Y3211">
        <v>0</v>
      </c>
      <c r="Z3211">
        <v>113.4635</v>
      </c>
      <c r="AA3211">
        <v>0.10489999999999999</v>
      </c>
      <c r="AB3211">
        <v>0</v>
      </c>
      <c r="AC3211" t="s">
        <v>538</v>
      </c>
      <c r="AD3211">
        <v>1</v>
      </c>
      <c r="AE3211">
        <v>1</v>
      </c>
      <c r="AF3211" t="str">
        <f>IF(EnergyImpactLookups[[#This Row],[MAT]]="AR",EnergyImpactLookups[[#This Row],[APreWBkWh]],"")</f>
        <v/>
      </c>
      <c r="AG3211" t="str">
        <f>IF(EnergyImpactLookups[[#This Row],[MAT]]="AR",EnergyImpactLookups[[#This Row],[APreWBkW]],"")</f>
        <v/>
      </c>
      <c r="AH3211" s="19" t="str">
        <f>IF(EnergyImpactLookups[[#This Row],[MAT]]="AR",EnergyImpactLookups[[#This Row],[APreWBtherm]],"")</f>
        <v/>
      </c>
      <c r="AJ3211">
        <f>IF(EnergyImpactLookups[[#This Row],[MAT]]="AR",EnergyImpactLookups[[#This Row],[APreWBkW]],EnergyImpactLookups[[#This Row],[AStdWBkW]])</f>
        <v>0.10489999999999999</v>
      </c>
      <c r="AK3211">
        <f>IF(EnergyImpactLookups[[#This Row],[MAT]]="AR",EnergyImpactLookups[[#This Row],[APreWBkWh]],EnergyImpactLookups[[#This Row],[AStdWBkWh]])</f>
        <v>113.4635</v>
      </c>
      <c r="AL3211">
        <f>IF(EnergyImpactLookups[[#This Row],[MAT]]="AR",EnergyImpactLookups[[#This Row],[APreWBtherm]],EnergyImpactLookups[[#This Row],[AStdWBtherm]])</f>
        <v>0</v>
      </c>
      <c r="AM3211">
        <f>IF(EnergyImpactLookups[[#This Row],[MAT]]="AR",EnergyImpactLookups[[#This Row],[AStdWBkW]],0)</f>
        <v>0</v>
      </c>
      <c r="AN3211">
        <f>IF(EnergyImpactLookups[[#This Row],[MAT]]="AR",EnergyImpactLookups[[#This Row],[AStdWBkWh]],0)</f>
        <v>0</v>
      </c>
      <c r="AO3211">
        <f>IF(EnergyImpactLookups[[#This Row],[MAT]]="AR",EnergyImpactLookups[[#This Row],[AStdWBtherm]],0)</f>
        <v>0</v>
      </c>
    </row>
    <row r="3212" spans="1:41" x14ac:dyDescent="0.3">
      <c r="A3212" t="s">
        <v>637</v>
      </c>
      <c r="B3212" t="s">
        <v>532</v>
      </c>
      <c r="C3212" t="s">
        <v>219</v>
      </c>
      <c r="D3212" t="s">
        <v>722</v>
      </c>
      <c r="E3212" t="s">
        <v>533</v>
      </c>
      <c r="F3212" t="s">
        <v>581</v>
      </c>
      <c r="G3212" t="s">
        <v>387</v>
      </c>
      <c r="H3212" t="s">
        <v>7</v>
      </c>
      <c r="I3212" t="s">
        <v>699</v>
      </c>
      <c r="J3212" t="s">
        <v>603</v>
      </c>
      <c r="K3212" t="s">
        <v>128</v>
      </c>
      <c r="L3212" t="s">
        <v>12</v>
      </c>
      <c r="M3212" t="s">
        <v>536</v>
      </c>
      <c r="N3212" s="1">
        <v>44167</v>
      </c>
      <c r="O3212" t="s">
        <v>95</v>
      </c>
      <c r="P3212" t="s">
        <v>131</v>
      </c>
      <c r="Q3212" t="s">
        <v>114</v>
      </c>
      <c r="R3212" t="s">
        <v>129</v>
      </c>
      <c r="S3212" t="s">
        <v>537</v>
      </c>
      <c r="T3212">
        <v>2.66</v>
      </c>
      <c r="U3212">
        <v>1950</v>
      </c>
      <c r="V3212" t="s">
        <v>8</v>
      </c>
      <c r="W3212">
        <v>149.33080000000001</v>
      </c>
      <c r="X3212">
        <v>0.18890000000000001</v>
      </c>
      <c r="Y3212">
        <v>0</v>
      </c>
      <c r="Z3212">
        <v>99.808099999999996</v>
      </c>
      <c r="AA3212">
        <v>0.1265</v>
      </c>
      <c r="AB3212">
        <v>0</v>
      </c>
      <c r="AC3212" t="s">
        <v>538</v>
      </c>
      <c r="AD3212">
        <v>1</v>
      </c>
      <c r="AE3212">
        <v>1</v>
      </c>
      <c r="AF3212" t="str">
        <f>IF(EnergyImpactLookups[[#This Row],[MAT]]="AR",EnergyImpactLookups[[#This Row],[APreWBkWh]],"")</f>
        <v/>
      </c>
      <c r="AG3212" t="str">
        <f>IF(EnergyImpactLookups[[#This Row],[MAT]]="AR",EnergyImpactLookups[[#This Row],[APreWBkW]],"")</f>
        <v/>
      </c>
      <c r="AH3212" s="19" t="str">
        <f>IF(EnergyImpactLookups[[#This Row],[MAT]]="AR",EnergyImpactLookups[[#This Row],[APreWBtherm]],"")</f>
        <v/>
      </c>
      <c r="AJ3212">
        <f>IF(EnergyImpactLookups[[#This Row],[MAT]]="AR",EnergyImpactLookups[[#This Row],[APreWBkW]],EnergyImpactLookups[[#This Row],[AStdWBkW]])</f>
        <v>0.1265</v>
      </c>
      <c r="AK3212">
        <f>IF(EnergyImpactLookups[[#This Row],[MAT]]="AR",EnergyImpactLookups[[#This Row],[APreWBkWh]],EnergyImpactLookups[[#This Row],[AStdWBkWh]])</f>
        <v>99.808099999999996</v>
      </c>
      <c r="AL3212">
        <f>IF(EnergyImpactLookups[[#This Row],[MAT]]="AR",EnergyImpactLookups[[#This Row],[APreWBtherm]],EnergyImpactLookups[[#This Row],[AStdWBtherm]])</f>
        <v>0</v>
      </c>
      <c r="AM3212">
        <f>IF(EnergyImpactLookups[[#This Row],[MAT]]="AR",EnergyImpactLookups[[#This Row],[AStdWBkW]],0)</f>
        <v>0</v>
      </c>
      <c r="AN3212">
        <f>IF(EnergyImpactLookups[[#This Row],[MAT]]="AR",EnergyImpactLookups[[#This Row],[AStdWBkWh]],0)</f>
        <v>0</v>
      </c>
      <c r="AO3212">
        <f>IF(EnergyImpactLookups[[#This Row],[MAT]]="AR",EnergyImpactLookups[[#This Row],[AStdWBtherm]],0)</f>
        <v>0</v>
      </c>
    </row>
    <row r="3213" spans="1:41" x14ac:dyDescent="0.3">
      <c r="A3213" t="s">
        <v>637</v>
      </c>
      <c r="B3213" t="s">
        <v>532</v>
      </c>
      <c r="C3213" t="s">
        <v>219</v>
      </c>
      <c r="D3213" t="s">
        <v>722</v>
      </c>
      <c r="E3213" t="s">
        <v>533</v>
      </c>
      <c r="F3213" t="s">
        <v>581</v>
      </c>
      <c r="G3213" t="s">
        <v>387</v>
      </c>
      <c r="H3213" t="s">
        <v>7</v>
      </c>
      <c r="I3213" t="s">
        <v>699</v>
      </c>
      <c r="J3213" t="s">
        <v>603</v>
      </c>
      <c r="K3213" t="s">
        <v>128</v>
      </c>
      <c r="L3213" t="s">
        <v>12</v>
      </c>
      <c r="M3213" t="s">
        <v>536</v>
      </c>
      <c r="N3213" s="1">
        <v>44167</v>
      </c>
      <c r="O3213" t="s">
        <v>95</v>
      </c>
      <c r="P3213" t="s">
        <v>131</v>
      </c>
      <c r="Q3213" t="s">
        <v>115</v>
      </c>
      <c r="R3213" t="s">
        <v>129</v>
      </c>
      <c r="S3213" t="s">
        <v>537</v>
      </c>
      <c r="T3213">
        <v>2.4700000000000002</v>
      </c>
      <c r="U3213">
        <v>1950</v>
      </c>
      <c r="V3213" t="s">
        <v>8</v>
      </c>
      <c r="W3213">
        <v>101.19289999999999</v>
      </c>
      <c r="X3213">
        <v>0.17860000000000001</v>
      </c>
      <c r="Y3213">
        <v>0</v>
      </c>
      <c r="Z3213">
        <v>67.561599999999999</v>
      </c>
      <c r="AA3213">
        <v>0.1196</v>
      </c>
      <c r="AB3213">
        <v>0</v>
      </c>
      <c r="AC3213" t="s">
        <v>538</v>
      </c>
      <c r="AD3213">
        <v>1</v>
      </c>
      <c r="AE3213">
        <v>1</v>
      </c>
      <c r="AF3213" t="str">
        <f>IF(EnergyImpactLookups[[#This Row],[MAT]]="AR",EnergyImpactLookups[[#This Row],[APreWBkWh]],"")</f>
        <v/>
      </c>
      <c r="AG3213" t="str">
        <f>IF(EnergyImpactLookups[[#This Row],[MAT]]="AR",EnergyImpactLookups[[#This Row],[APreWBkW]],"")</f>
        <v/>
      </c>
      <c r="AH3213" s="19" t="str">
        <f>IF(EnergyImpactLookups[[#This Row],[MAT]]="AR",EnergyImpactLookups[[#This Row],[APreWBtherm]],"")</f>
        <v/>
      </c>
      <c r="AJ3213">
        <f>IF(EnergyImpactLookups[[#This Row],[MAT]]="AR",EnergyImpactLookups[[#This Row],[APreWBkW]],EnergyImpactLookups[[#This Row],[AStdWBkW]])</f>
        <v>0.1196</v>
      </c>
      <c r="AK3213">
        <f>IF(EnergyImpactLookups[[#This Row],[MAT]]="AR",EnergyImpactLookups[[#This Row],[APreWBkWh]],EnergyImpactLookups[[#This Row],[AStdWBkWh]])</f>
        <v>67.561599999999999</v>
      </c>
      <c r="AL3213">
        <f>IF(EnergyImpactLookups[[#This Row],[MAT]]="AR",EnergyImpactLookups[[#This Row],[APreWBtherm]],EnergyImpactLookups[[#This Row],[AStdWBtherm]])</f>
        <v>0</v>
      </c>
      <c r="AM3213">
        <f>IF(EnergyImpactLookups[[#This Row],[MAT]]="AR",EnergyImpactLookups[[#This Row],[AStdWBkW]],0)</f>
        <v>0</v>
      </c>
      <c r="AN3213">
        <f>IF(EnergyImpactLookups[[#This Row],[MAT]]="AR",EnergyImpactLookups[[#This Row],[AStdWBkWh]],0)</f>
        <v>0</v>
      </c>
      <c r="AO3213">
        <f>IF(EnergyImpactLookups[[#This Row],[MAT]]="AR",EnergyImpactLookups[[#This Row],[AStdWBtherm]],0)</f>
        <v>0</v>
      </c>
    </row>
    <row r="3214" spans="1:41" x14ac:dyDescent="0.3">
      <c r="A3214" t="s">
        <v>637</v>
      </c>
      <c r="B3214" t="s">
        <v>532</v>
      </c>
      <c r="C3214" t="s">
        <v>219</v>
      </c>
      <c r="D3214" t="s">
        <v>722</v>
      </c>
      <c r="E3214" t="s">
        <v>533</v>
      </c>
      <c r="F3214" t="s">
        <v>581</v>
      </c>
      <c r="G3214" t="s">
        <v>387</v>
      </c>
      <c r="H3214" t="s">
        <v>7</v>
      </c>
      <c r="I3214" t="s">
        <v>699</v>
      </c>
      <c r="J3214" t="s">
        <v>603</v>
      </c>
      <c r="K3214" t="s">
        <v>128</v>
      </c>
      <c r="L3214" t="s">
        <v>12</v>
      </c>
      <c r="M3214" t="s">
        <v>536</v>
      </c>
      <c r="N3214" s="1">
        <v>44167</v>
      </c>
      <c r="O3214" t="s">
        <v>95</v>
      </c>
      <c r="P3214" t="s">
        <v>131</v>
      </c>
      <c r="Q3214" t="s">
        <v>116</v>
      </c>
      <c r="R3214" t="s">
        <v>129</v>
      </c>
      <c r="S3214" t="s">
        <v>537</v>
      </c>
      <c r="T3214">
        <v>2.5499999999999998</v>
      </c>
      <c r="U3214">
        <v>1950</v>
      </c>
      <c r="V3214" t="s">
        <v>8</v>
      </c>
      <c r="W3214">
        <v>198.8321</v>
      </c>
      <c r="X3214">
        <v>0.18759999999999999</v>
      </c>
      <c r="Y3214">
        <v>0</v>
      </c>
      <c r="Z3214">
        <v>132.9641</v>
      </c>
      <c r="AA3214">
        <v>0.12559999999999999</v>
      </c>
      <c r="AB3214">
        <v>0</v>
      </c>
      <c r="AC3214" t="s">
        <v>538</v>
      </c>
      <c r="AD3214">
        <v>1</v>
      </c>
      <c r="AE3214">
        <v>1</v>
      </c>
      <c r="AF3214" t="str">
        <f>IF(EnergyImpactLookups[[#This Row],[MAT]]="AR",EnergyImpactLookups[[#This Row],[APreWBkWh]],"")</f>
        <v/>
      </c>
      <c r="AG3214" t="str">
        <f>IF(EnergyImpactLookups[[#This Row],[MAT]]="AR",EnergyImpactLookups[[#This Row],[APreWBkW]],"")</f>
        <v/>
      </c>
      <c r="AH3214" s="19" t="str">
        <f>IF(EnergyImpactLookups[[#This Row],[MAT]]="AR",EnergyImpactLookups[[#This Row],[APreWBtherm]],"")</f>
        <v/>
      </c>
      <c r="AJ3214">
        <f>IF(EnergyImpactLookups[[#This Row],[MAT]]="AR",EnergyImpactLookups[[#This Row],[APreWBkW]],EnergyImpactLookups[[#This Row],[AStdWBkW]])</f>
        <v>0.12559999999999999</v>
      </c>
      <c r="AK3214">
        <f>IF(EnergyImpactLookups[[#This Row],[MAT]]="AR",EnergyImpactLookups[[#This Row],[APreWBkWh]],EnergyImpactLookups[[#This Row],[AStdWBkWh]])</f>
        <v>132.9641</v>
      </c>
      <c r="AL3214">
        <f>IF(EnergyImpactLookups[[#This Row],[MAT]]="AR",EnergyImpactLookups[[#This Row],[APreWBtherm]],EnergyImpactLookups[[#This Row],[AStdWBtherm]])</f>
        <v>0</v>
      </c>
      <c r="AM3214">
        <f>IF(EnergyImpactLookups[[#This Row],[MAT]]="AR",EnergyImpactLookups[[#This Row],[AStdWBkW]],0)</f>
        <v>0</v>
      </c>
      <c r="AN3214">
        <f>IF(EnergyImpactLookups[[#This Row],[MAT]]="AR",EnergyImpactLookups[[#This Row],[AStdWBkWh]],0)</f>
        <v>0</v>
      </c>
      <c r="AO3214">
        <f>IF(EnergyImpactLookups[[#This Row],[MAT]]="AR",EnergyImpactLookups[[#This Row],[AStdWBtherm]],0)</f>
        <v>0</v>
      </c>
    </row>
    <row r="3215" spans="1:41" x14ac:dyDescent="0.3">
      <c r="A3215" t="s">
        <v>637</v>
      </c>
      <c r="B3215" t="s">
        <v>532</v>
      </c>
      <c r="C3215" t="s">
        <v>219</v>
      </c>
      <c r="D3215" t="s">
        <v>722</v>
      </c>
      <c r="E3215" t="s">
        <v>533</v>
      </c>
      <c r="F3215" t="s">
        <v>581</v>
      </c>
      <c r="G3215" t="s">
        <v>387</v>
      </c>
      <c r="H3215" t="s">
        <v>7</v>
      </c>
      <c r="I3215" t="s">
        <v>699</v>
      </c>
      <c r="J3215" t="s">
        <v>603</v>
      </c>
      <c r="K3215" t="s">
        <v>128</v>
      </c>
      <c r="L3215" t="s">
        <v>12</v>
      </c>
      <c r="M3215" t="s">
        <v>536</v>
      </c>
      <c r="N3215" s="1">
        <v>44167</v>
      </c>
      <c r="O3215" t="s">
        <v>95</v>
      </c>
      <c r="P3215" t="s">
        <v>131</v>
      </c>
      <c r="Q3215" t="s">
        <v>117</v>
      </c>
      <c r="R3215" t="s">
        <v>129</v>
      </c>
      <c r="S3215" t="s">
        <v>537</v>
      </c>
      <c r="T3215">
        <v>3.16455748265609</v>
      </c>
      <c r="U3215">
        <v>2160</v>
      </c>
      <c r="V3215" t="s">
        <v>8</v>
      </c>
      <c r="W3215">
        <v>238.7407</v>
      </c>
      <c r="X3215">
        <v>0.19059999999999999</v>
      </c>
      <c r="Y3215">
        <v>0</v>
      </c>
      <c r="Z3215">
        <v>159.6935</v>
      </c>
      <c r="AA3215">
        <v>0.12759999999999999</v>
      </c>
      <c r="AB3215">
        <v>0</v>
      </c>
      <c r="AC3215" t="s">
        <v>538</v>
      </c>
      <c r="AD3215">
        <v>1</v>
      </c>
      <c r="AE3215">
        <v>1</v>
      </c>
      <c r="AF3215" t="str">
        <f>IF(EnergyImpactLookups[[#This Row],[MAT]]="AR",EnergyImpactLookups[[#This Row],[APreWBkWh]],"")</f>
        <v/>
      </c>
      <c r="AG3215" t="str">
        <f>IF(EnergyImpactLookups[[#This Row],[MAT]]="AR",EnergyImpactLookups[[#This Row],[APreWBkW]],"")</f>
        <v/>
      </c>
      <c r="AH3215" s="19" t="str">
        <f>IF(EnergyImpactLookups[[#This Row],[MAT]]="AR",EnergyImpactLookups[[#This Row],[APreWBtherm]],"")</f>
        <v/>
      </c>
      <c r="AJ3215">
        <f>IF(EnergyImpactLookups[[#This Row],[MAT]]="AR",EnergyImpactLookups[[#This Row],[APreWBkW]],EnergyImpactLookups[[#This Row],[AStdWBkW]])</f>
        <v>0.12759999999999999</v>
      </c>
      <c r="AK3215">
        <f>IF(EnergyImpactLookups[[#This Row],[MAT]]="AR",EnergyImpactLookups[[#This Row],[APreWBkWh]],EnergyImpactLookups[[#This Row],[AStdWBkWh]])</f>
        <v>159.6935</v>
      </c>
      <c r="AL3215">
        <f>IF(EnergyImpactLookups[[#This Row],[MAT]]="AR",EnergyImpactLookups[[#This Row],[APreWBtherm]],EnergyImpactLookups[[#This Row],[AStdWBtherm]])</f>
        <v>0</v>
      </c>
      <c r="AM3215">
        <f>IF(EnergyImpactLookups[[#This Row],[MAT]]="AR",EnergyImpactLookups[[#This Row],[AStdWBkW]],0)</f>
        <v>0</v>
      </c>
      <c r="AN3215">
        <f>IF(EnergyImpactLookups[[#This Row],[MAT]]="AR",EnergyImpactLookups[[#This Row],[AStdWBkWh]],0)</f>
        <v>0</v>
      </c>
      <c r="AO3215">
        <f>IF(EnergyImpactLookups[[#This Row],[MAT]]="AR",EnergyImpactLookups[[#This Row],[AStdWBtherm]],0)</f>
        <v>0</v>
      </c>
    </row>
    <row r="3216" spans="1:41" x14ac:dyDescent="0.3">
      <c r="A3216" t="s">
        <v>637</v>
      </c>
      <c r="B3216" t="s">
        <v>532</v>
      </c>
      <c r="C3216" t="s">
        <v>219</v>
      </c>
      <c r="D3216" t="s">
        <v>722</v>
      </c>
      <c r="E3216" t="s">
        <v>533</v>
      </c>
      <c r="F3216" t="s">
        <v>581</v>
      </c>
      <c r="G3216" t="s">
        <v>387</v>
      </c>
      <c r="H3216" t="s">
        <v>7</v>
      </c>
      <c r="I3216" t="s">
        <v>699</v>
      </c>
      <c r="J3216" t="s">
        <v>603</v>
      </c>
      <c r="K3216" t="s">
        <v>128</v>
      </c>
      <c r="L3216" t="s">
        <v>12</v>
      </c>
      <c r="M3216" t="s">
        <v>536</v>
      </c>
      <c r="N3216" s="1">
        <v>44167</v>
      </c>
      <c r="O3216" t="s">
        <v>95</v>
      </c>
      <c r="P3216" t="s">
        <v>131</v>
      </c>
      <c r="Q3216" t="s">
        <v>118</v>
      </c>
      <c r="R3216" t="s">
        <v>129</v>
      </c>
      <c r="S3216" t="s">
        <v>537</v>
      </c>
      <c r="T3216">
        <v>3.4</v>
      </c>
      <c r="U3216">
        <v>2160</v>
      </c>
      <c r="V3216" t="s">
        <v>8</v>
      </c>
      <c r="W3216">
        <v>264.00700000000001</v>
      </c>
      <c r="X3216">
        <v>0.18779999999999999</v>
      </c>
      <c r="Y3216">
        <v>0</v>
      </c>
      <c r="Z3216">
        <v>176.66849999999999</v>
      </c>
      <c r="AA3216">
        <v>0.12570000000000001</v>
      </c>
      <c r="AB3216">
        <v>0</v>
      </c>
      <c r="AC3216" t="s">
        <v>538</v>
      </c>
      <c r="AD3216">
        <v>1</v>
      </c>
      <c r="AE3216">
        <v>1</v>
      </c>
      <c r="AF3216" t="str">
        <f>IF(EnergyImpactLookups[[#This Row],[MAT]]="AR",EnergyImpactLookups[[#This Row],[APreWBkWh]],"")</f>
        <v/>
      </c>
      <c r="AG3216" t="str">
        <f>IF(EnergyImpactLookups[[#This Row],[MAT]]="AR",EnergyImpactLookups[[#This Row],[APreWBkW]],"")</f>
        <v/>
      </c>
      <c r="AH3216" s="19" t="str">
        <f>IF(EnergyImpactLookups[[#This Row],[MAT]]="AR",EnergyImpactLookups[[#This Row],[APreWBtherm]],"")</f>
        <v/>
      </c>
      <c r="AJ3216">
        <f>IF(EnergyImpactLookups[[#This Row],[MAT]]="AR",EnergyImpactLookups[[#This Row],[APreWBkW]],EnergyImpactLookups[[#This Row],[AStdWBkW]])</f>
        <v>0.12570000000000001</v>
      </c>
      <c r="AK3216">
        <f>IF(EnergyImpactLookups[[#This Row],[MAT]]="AR",EnergyImpactLookups[[#This Row],[APreWBkWh]],EnergyImpactLookups[[#This Row],[AStdWBkWh]])</f>
        <v>176.66849999999999</v>
      </c>
      <c r="AL3216">
        <f>IF(EnergyImpactLookups[[#This Row],[MAT]]="AR",EnergyImpactLookups[[#This Row],[APreWBtherm]],EnergyImpactLookups[[#This Row],[AStdWBtherm]])</f>
        <v>0</v>
      </c>
      <c r="AM3216">
        <f>IF(EnergyImpactLookups[[#This Row],[MAT]]="AR",EnergyImpactLookups[[#This Row],[AStdWBkW]],0)</f>
        <v>0</v>
      </c>
      <c r="AN3216">
        <f>IF(EnergyImpactLookups[[#This Row],[MAT]]="AR",EnergyImpactLookups[[#This Row],[AStdWBkWh]],0)</f>
        <v>0</v>
      </c>
      <c r="AO3216">
        <f>IF(EnergyImpactLookups[[#This Row],[MAT]]="AR",EnergyImpactLookups[[#This Row],[AStdWBtherm]],0)</f>
        <v>0</v>
      </c>
    </row>
    <row r="3217" spans="1:41" x14ac:dyDescent="0.3">
      <c r="A3217" t="s">
        <v>637</v>
      </c>
      <c r="B3217" t="s">
        <v>532</v>
      </c>
      <c r="C3217" t="s">
        <v>219</v>
      </c>
      <c r="D3217" t="s">
        <v>722</v>
      </c>
      <c r="E3217" t="s">
        <v>533</v>
      </c>
      <c r="F3217" t="s">
        <v>581</v>
      </c>
      <c r="G3217" t="s">
        <v>387</v>
      </c>
      <c r="H3217" t="s">
        <v>7</v>
      </c>
      <c r="I3217" t="s">
        <v>699</v>
      </c>
      <c r="J3217" t="s">
        <v>603</v>
      </c>
      <c r="K3217" t="s">
        <v>128</v>
      </c>
      <c r="L3217" t="s">
        <v>12</v>
      </c>
      <c r="M3217" t="s">
        <v>536</v>
      </c>
      <c r="N3217" s="1">
        <v>44167</v>
      </c>
      <c r="O3217" t="s">
        <v>95</v>
      </c>
      <c r="P3217" t="s">
        <v>131</v>
      </c>
      <c r="Q3217" t="s">
        <v>119</v>
      </c>
      <c r="R3217" t="s">
        <v>129</v>
      </c>
      <c r="S3217" t="s">
        <v>537</v>
      </c>
      <c r="T3217">
        <v>3.61</v>
      </c>
      <c r="U3217">
        <v>2300</v>
      </c>
      <c r="V3217" t="s">
        <v>8</v>
      </c>
      <c r="W3217">
        <v>27.986000000000001</v>
      </c>
      <c r="X3217">
        <v>5.8099999999999999E-2</v>
      </c>
      <c r="Y3217">
        <v>0</v>
      </c>
      <c r="Z3217">
        <v>16.831900000000001</v>
      </c>
      <c r="AA3217">
        <v>3.8800000000000001E-2</v>
      </c>
      <c r="AB3217">
        <v>0</v>
      </c>
      <c r="AC3217" t="s">
        <v>538</v>
      </c>
      <c r="AD3217">
        <v>1</v>
      </c>
      <c r="AE3217">
        <v>1</v>
      </c>
      <c r="AF3217" t="str">
        <f>IF(EnergyImpactLookups[[#This Row],[MAT]]="AR",EnergyImpactLookups[[#This Row],[APreWBkWh]],"")</f>
        <v/>
      </c>
      <c r="AG3217" t="str">
        <f>IF(EnergyImpactLookups[[#This Row],[MAT]]="AR",EnergyImpactLookups[[#This Row],[APreWBkW]],"")</f>
        <v/>
      </c>
      <c r="AH3217" s="19" t="str">
        <f>IF(EnergyImpactLookups[[#This Row],[MAT]]="AR",EnergyImpactLookups[[#This Row],[APreWBtherm]],"")</f>
        <v/>
      </c>
      <c r="AJ3217">
        <f>IF(EnergyImpactLookups[[#This Row],[MAT]]="AR",EnergyImpactLookups[[#This Row],[APreWBkW]],EnergyImpactLookups[[#This Row],[AStdWBkW]])</f>
        <v>3.8800000000000001E-2</v>
      </c>
      <c r="AK3217">
        <f>IF(EnergyImpactLookups[[#This Row],[MAT]]="AR",EnergyImpactLookups[[#This Row],[APreWBkWh]],EnergyImpactLookups[[#This Row],[AStdWBkWh]])</f>
        <v>16.831900000000001</v>
      </c>
      <c r="AL3217">
        <f>IF(EnergyImpactLookups[[#This Row],[MAT]]="AR",EnergyImpactLookups[[#This Row],[APreWBtherm]],EnergyImpactLookups[[#This Row],[AStdWBtherm]])</f>
        <v>0</v>
      </c>
      <c r="AM3217">
        <f>IF(EnergyImpactLookups[[#This Row],[MAT]]="AR",EnergyImpactLookups[[#This Row],[AStdWBkW]],0)</f>
        <v>0</v>
      </c>
      <c r="AN3217">
        <f>IF(EnergyImpactLookups[[#This Row],[MAT]]="AR",EnergyImpactLookups[[#This Row],[AStdWBkWh]],0)</f>
        <v>0</v>
      </c>
      <c r="AO3217">
        <f>IF(EnergyImpactLookups[[#This Row],[MAT]]="AR",EnergyImpactLookups[[#This Row],[AStdWBtherm]],0)</f>
        <v>0</v>
      </c>
    </row>
    <row r="3218" spans="1:41" x14ac:dyDescent="0.3">
      <c r="A3218" t="s">
        <v>638</v>
      </c>
      <c r="B3218" t="s">
        <v>532</v>
      </c>
      <c r="C3218" t="s">
        <v>220</v>
      </c>
      <c r="D3218" t="s">
        <v>723</v>
      </c>
      <c r="E3218" t="s">
        <v>533</v>
      </c>
      <c r="F3218" t="s">
        <v>581</v>
      </c>
      <c r="G3218" t="s">
        <v>388</v>
      </c>
      <c r="H3218" t="s">
        <v>7</v>
      </c>
      <c r="I3218" t="s">
        <v>700</v>
      </c>
      <c r="J3218" t="s">
        <v>605</v>
      </c>
      <c r="K3218" t="s">
        <v>128</v>
      </c>
      <c r="L3218" t="s">
        <v>12</v>
      </c>
      <c r="M3218" t="s">
        <v>536</v>
      </c>
      <c r="N3218" s="1">
        <v>44167</v>
      </c>
      <c r="O3218" t="s">
        <v>95</v>
      </c>
      <c r="P3218" t="s">
        <v>127</v>
      </c>
      <c r="Q3218" t="s">
        <v>99</v>
      </c>
      <c r="R3218" t="s">
        <v>129</v>
      </c>
      <c r="S3218" t="s">
        <v>537</v>
      </c>
      <c r="T3218">
        <v>3.5</v>
      </c>
      <c r="U3218">
        <v>1240</v>
      </c>
      <c r="V3218" t="s">
        <v>8</v>
      </c>
      <c r="W3218">
        <v>9.5351999999999997</v>
      </c>
      <c r="X3218">
        <v>0</v>
      </c>
      <c r="Y3218">
        <v>0</v>
      </c>
      <c r="Z3218">
        <v>6.7493999999999996</v>
      </c>
      <c r="AA3218">
        <v>0</v>
      </c>
      <c r="AB3218">
        <v>0</v>
      </c>
      <c r="AC3218" t="s">
        <v>538</v>
      </c>
      <c r="AD3218">
        <v>1</v>
      </c>
      <c r="AE3218">
        <v>1</v>
      </c>
      <c r="AF3218" t="str">
        <f>IF(EnergyImpactLookups[[#This Row],[MAT]]="AR",EnergyImpactLookups[[#This Row],[APreWBkWh]],"")</f>
        <v/>
      </c>
      <c r="AG3218" t="str">
        <f>IF(EnergyImpactLookups[[#This Row],[MAT]]="AR",EnergyImpactLookups[[#This Row],[APreWBkW]],"")</f>
        <v/>
      </c>
      <c r="AH3218" s="19" t="str">
        <f>IF(EnergyImpactLookups[[#This Row],[MAT]]="AR",EnergyImpactLookups[[#This Row],[APreWBtherm]],"")</f>
        <v/>
      </c>
      <c r="AJ3218">
        <f>IF(EnergyImpactLookups[[#This Row],[MAT]]="AR",EnergyImpactLookups[[#This Row],[APreWBkW]],EnergyImpactLookups[[#This Row],[AStdWBkW]])</f>
        <v>0</v>
      </c>
      <c r="AK3218">
        <f>IF(EnergyImpactLookups[[#This Row],[MAT]]="AR",EnergyImpactLookups[[#This Row],[APreWBkWh]],EnergyImpactLookups[[#This Row],[AStdWBkWh]])</f>
        <v>6.7493999999999996</v>
      </c>
      <c r="AL3218">
        <f>IF(EnergyImpactLookups[[#This Row],[MAT]]="AR",EnergyImpactLookups[[#This Row],[APreWBtherm]],EnergyImpactLookups[[#This Row],[AStdWBtherm]])</f>
        <v>0</v>
      </c>
      <c r="AM3218">
        <f>IF(EnergyImpactLookups[[#This Row],[MAT]]="AR",EnergyImpactLookups[[#This Row],[AStdWBkW]],0)</f>
        <v>0</v>
      </c>
      <c r="AN3218">
        <f>IF(EnergyImpactLookups[[#This Row],[MAT]]="AR",EnergyImpactLookups[[#This Row],[AStdWBkWh]],0)</f>
        <v>0</v>
      </c>
      <c r="AO3218">
        <f>IF(EnergyImpactLookups[[#This Row],[MAT]]="AR",EnergyImpactLookups[[#This Row],[AStdWBtherm]],0)</f>
        <v>0</v>
      </c>
    </row>
    <row r="3219" spans="1:41" x14ac:dyDescent="0.3">
      <c r="A3219" t="s">
        <v>638</v>
      </c>
      <c r="B3219" t="s">
        <v>532</v>
      </c>
      <c r="C3219" t="s">
        <v>220</v>
      </c>
      <c r="D3219" t="s">
        <v>723</v>
      </c>
      <c r="E3219" t="s">
        <v>533</v>
      </c>
      <c r="F3219" t="s">
        <v>581</v>
      </c>
      <c r="G3219" t="s">
        <v>388</v>
      </c>
      <c r="H3219" t="s">
        <v>7</v>
      </c>
      <c r="I3219" t="s">
        <v>700</v>
      </c>
      <c r="J3219" t="s">
        <v>605</v>
      </c>
      <c r="K3219" t="s">
        <v>128</v>
      </c>
      <c r="L3219" t="s">
        <v>12</v>
      </c>
      <c r="M3219" t="s">
        <v>536</v>
      </c>
      <c r="N3219" s="1">
        <v>44167</v>
      </c>
      <c r="O3219" t="s">
        <v>95</v>
      </c>
      <c r="P3219" t="s">
        <v>127</v>
      </c>
      <c r="Q3219" t="s">
        <v>103</v>
      </c>
      <c r="R3219" t="s">
        <v>129</v>
      </c>
      <c r="S3219" t="s">
        <v>537</v>
      </c>
      <c r="T3219">
        <v>3.5</v>
      </c>
      <c r="U3219">
        <v>1240</v>
      </c>
      <c r="V3219" t="s">
        <v>8</v>
      </c>
      <c r="W3219">
        <v>53.277900000000002</v>
      </c>
      <c r="X3219">
        <v>0.11799999999999999</v>
      </c>
      <c r="Y3219">
        <v>0</v>
      </c>
      <c r="Z3219">
        <v>37.923000000000002</v>
      </c>
      <c r="AA3219">
        <v>8.4199999999999997E-2</v>
      </c>
      <c r="AB3219">
        <v>0</v>
      </c>
      <c r="AC3219" t="s">
        <v>538</v>
      </c>
      <c r="AD3219">
        <v>1</v>
      </c>
      <c r="AE3219">
        <v>1</v>
      </c>
      <c r="AF3219" t="str">
        <f>IF(EnergyImpactLookups[[#This Row],[MAT]]="AR",EnergyImpactLookups[[#This Row],[APreWBkWh]],"")</f>
        <v/>
      </c>
      <c r="AG3219" t="str">
        <f>IF(EnergyImpactLookups[[#This Row],[MAT]]="AR",EnergyImpactLookups[[#This Row],[APreWBkW]],"")</f>
        <v/>
      </c>
      <c r="AH3219" s="19" t="str">
        <f>IF(EnergyImpactLookups[[#This Row],[MAT]]="AR",EnergyImpactLookups[[#This Row],[APreWBtherm]],"")</f>
        <v/>
      </c>
      <c r="AJ3219">
        <f>IF(EnergyImpactLookups[[#This Row],[MAT]]="AR",EnergyImpactLookups[[#This Row],[APreWBkW]],EnergyImpactLookups[[#This Row],[AStdWBkW]])</f>
        <v>8.4199999999999997E-2</v>
      </c>
      <c r="AK3219">
        <f>IF(EnergyImpactLookups[[#This Row],[MAT]]="AR",EnergyImpactLookups[[#This Row],[APreWBkWh]],EnergyImpactLookups[[#This Row],[AStdWBkWh]])</f>
        <v>37.923000000000002</v>
      </c>
      <c r="AL3219">
        <f>IF(EnergyImpactLookups[[#This Row],[MAT]]="AR",EnergyImpactLookups[[#This Row],[APreWBtherm]],EnergyImpactLookups[[#This Row],[AStdWBtherm]])</f>
        <v>0</v>
      </c>
      <c r="AM3219">
        <f>IF(EnergyImpactLookups[[#This Row],[MAT]]="AR",EnergyImpactLookups[[#This Row],[AStdWBkW]],0)</f>
        <v>0</v>
      </c>
      <c r="AN3219">
        <f>IF(EnergyImpactLookups[[#This Row],[MAT]]="AR",EnergyImpactLookups[[#This Row],[AStdWBkWh]],0)</f>
        <v>0</v>
      </c>
      <c r="AO3219">
        <f>IF(EnergyImpactLookups[[#This Row],[MAT]]="AR",EnergyImpactLookups[[#This Row],[AStdWBtherm]],0)</f>
        <v>0</v>
      </c>
    </row>
    <row r="3220" spans="1:41" x14ac:dyDescent="0.3">
      <c r="A3220" t="s">
        <v>638</v>
      </c>
      <c r="B3220" t="s">
        <v>532</v>
      </c>
      <c r="C3220" t="s">
        <v>220</v>
      </c>
      <c r="D3220" t="s">
        <v>723</v>
      </c>
      <c r="E3220" t="s">
        <v>533</v>
      </c>
      <c r="F3220" t="s">
        <v>581</v>
      </c>
      <c r="G3220" t="s">
        <v>388</v>
      </c>
      <c r="H3220" t="s">
        <v>7</v>
      </c>
      <c r="I3220" t="s">
        <v>700</v>
      </c>
      <c r="J3220" t="s">
        <v>605</v>
      </c>
      <c r="K3220" t="s">
        <v>128</v>
      </c>
      <c r="L3220" t="s">
        <v>12</v>
      </c>
      <c r="M3220" t="s">
        <v>536</v>
      </c>
      <c r="N3220" s="1">
        <v>44167</v>
      </c>
      <c r="O3220" t="s">
        <v>95</v>
      </c>
      <c r="P3220" t="s">
        <v>127</v>
      </c>
      <c r="Q3220" t="s">
        <v>104</v>
      </c>
      <c r="R3220" t="s">
        <v>129</v>
      </c>
      <c r="S3220" t="s">
        <v>537</v>
      </c>
      <c r="T3220">
        <v>3.5</v>
      </c>
      <c r="U3220">
        <v>1240</v>
      </c>
      <c r="V3220" t="s">
        <v>8</v>
      </c>
      <c r="W3220">
        <v>20.7209</v>
      </c>
      <c r="X3220">
        <v>7.7100000000000002E-2</v>
      </c>
      <c r="Y3220">
        <v>0</v>
      </c>
      <c r="Z3220">
        <v>14.664199999999999</v>
      </c>
      <c r="AA3220">
        <v>5.5E-2</v>
      </c>
      <c r="AB3220">
        <v>0</v>
      </c>
      <c r="AC3220" t="s">
        <v>538</v>
      </c>
      <c r="AD3220">
        <v>1</v>
      </c>
      <c r="AE3220">
        <v>1</v>
      </c>
      <c r="AF3220" t="str">
        <f>IF(EnergyImpactLookups[[#This Row],[MAT]]="AR",EnergyImpactLookups[[#This Row],[APreWBkWh]],"")</f>
        <v/>
      </c>
      <c r="AG3220" t="str">
        <f>IF(EnergyImpactLookups[[#This Row],[MAT]]="AR",EnergyImpactLookups[[#This Row],[APreWBkW]],"")</f>
        <v/>
      </c>
      <c r="AH3220" s="19" t="str">
        <f>IF(EnergyImpactLookups[[#This Row],[MAT]]="AR",EnergyImpactLookups[[#This Row],[APreWBtherm]],"")</f>
        <v/>
      </c>
      <c r="AJ3220">
        <f>IF(EnergyImpactLookups[[#This Row],[MAT]]="AR",EnergyImpactLookups[[#This Row],[APreWBkW]],EnergyImpactLookups[[#This Row],[AStdWBkW]])</f>
        <v>5.5E-2</v>
      </c>
      <c r="AK3220">
        <f>IF(EnergyImpactLookups[[#This Row],[MAT]]="AR",EnergyImpactLookups[[#This Row],[APreWBkWh]],EnergyImpactLookups[[#This Row],[AStdWBkWh]])</f>
        <v>14.664199999999999</v>
      </c>
      <c r="AL3220">
        <f>IF(EnergyImpactLookups[[#This Row],[MAT]]="AR",EnergyImpactLookups[[#This Row],[APreWBtherm]],EnergyImpactLookups[[#This Row],[AStdWBtherm]])</f>
        <v>0</v>
      </c>
      <c r="AM3220">
        <f>IF(EnergyImpactLookups[[#This Row],[MAT]]="AR",EnergyImpactLookups[[#This Row],[AStdWBkW]],0)</f>
        <v>0</v>
      </c>
      <c r="AN3220">
        <f>IF(EnergyImpactLookups[[#This Row],[MAT]]="AR",EnergyImpactLookups[[#This Row],[AStdWBkWh]],0)</f>
        <v>0</v>
      </c>
      <c r="AO3220">
        <f>IF(EnergyImpactLookups[[#This Row],[MAT]]="AR",EnergyImpactLookups[[#This Row],[AStdWBtherm]],0)</f>
        <v>0</v>
      </c>
    </row>
    <row r="3221" spans="1:41" x14ac:dyDescent="0.3">
      <c r="A3221" t="s">
        <v>638</v>
      </c>
      <c r="B3221" t="s">
        <v>532</v>
      </c>
      <c r="C3221" t="s">
        <v>220</v>
      </c>
      <c r="D3221" t="s">
        <v>723</v>
      </c>
      <c r="E3221" t="s">
        <v>533</v>
      </c>
      <c r="F3221" t="s">
        <v>581</v>
      </c>
      <c r="G3221" t="s">
        <v>388</v>
      </c>
      <c r="H3221" t="s">
        <v>7</v>
      </c>
      <c r="I3221" t="s">
        <v>700</v>
      </c>
      <c r="J3221" t="s">
        <v>605</v>
      </c>
      <c r="K3221" t="s">
        <v>128</v>
      </c>
      <c r="L3221" t="s">
        <v>12</v>
      </c>
      <c r="M3221" t="s">
        <v>536</v>
      </c>
      <c r="N3221" s="1">
        <v>44167</v>
      </c>
      <c r="O3221" t="s">
        <v>95</v>
      </c>
      <c r="P3221" t="s">
        <v>127</v>
      </c>
      <c r="Q3221" t="s">
        <v>105</v>
      </c>
      <c r="R3221" t="s">
        <v>129</v>
      </c>
      <c r="S3221" t="s">
        <v>537</v>
      </c>
      <c r="T3221">
        <v>3.5</v>
      </c>
      <c r="U3221">
        <v>1240</v>
      </c>
      <c r="V3221" t="s">
        <v>8</v>
      </c>
      <c r="W3221">
        <v>82.969300000000004</v>
      </c>
      <c r="X3221">
        <v>0.13159999999999999</v>
      </c>
      <c r="Y3221">
        <v>0</v>
      </c>
      <c r="Z3221">
        <v>59.0914</v>
      </c>
      <c r="AA3221">
        <v>9.3899999999999997E-2</v>
      </c>
      <c r="AB3221">
        <v>0</v>
      </c>
      <c r="AC3221" t="s">
        <v>538</v>
      </c>
      <c r="AD3221">
        <v>1</v>
      </c>
      <c r="AE3221">
        <v>1</v>
      </c>
      <c r="AF3221" t="str">
        <f>IF(EnergyImpactLookups[[#This Row],[MAT]]="AR",EnergyImpactLookups[[#This Row],[APreWBkWh]],"")</f>
        <v/>
      </c>
      <c r="AG3221" t="str">
        <f>IF(EnergyImpactLookups[[#This Row],[MAT]]="AR",EnergyImpactLookups[[#This Row],[APreWBkW]],"")</f>
        <v/>
      </c>
      <c r="AH3221" s="19" t="str">
        <f>IF(EnergyImpactLookups[[#This Row],[MAT]]="AR",EnergyImpactLookups[[#This Row],[APreWBtherm]],"")</f>
        <v/>
      </c>
      <c r="AJ3221">
        <f>IF(EnergyImpactLookups[[#This Row],[MAT]]="AR",EnergyImpactLookups[[#This Row],[APreWBkW]],EnergyImpactLookups[[#This Row],[AStdWBkW]])</f>
        <v>9.3899999999999997E-2</v>
      </c>
      <c r="AK3221">
        <f>IF(EnergyImpactLookups[[#This Row],[MAT]]="AR",EnergyImpactLookups[[#This Row],[APreWBkWh]],EnergyImpactLookups[[#This Row],[AStdWBkWh]])</f>
        <v>59.0914</v>
      </c>
      <c r="AL3221">
        <f>IF(EnergyImpactLookups[[#This Row],[MAT]]="AR",EnergyImpactLookups[[#This Row],[APreWBtherm]],EnergyImpactLookups[[#This Row],[AStdWBtherm]])</f>
        <v>0</v>
      </c>
      <c r="AM3221">
        <f>IF(EnergyImpactLookups[[#This Row],[MAT]]="AR",EnergyImpactLookups[[#This Row],[AStdWBkW]],0)</f>
        <v>0</v>
      </c>
      <c r="AN3221">
        <f>IF(EnergyImpactLookups[[#This Row],[MAT]]="AR",EnergyImpactLookups[[#This Row],[AStdWBkWh]],0)</f>
        <v>0</v>
      </c>
      <c r="AO3221">
        <f>IF(EnergyImpactLookups[[#This Row],[MAT]]="AR",EnergyImpactLookups[[#This Row],[AStdWBtherm]],0)</f>
        <v>0</v>
      </c>
    </row>
    <row r="3222" spans="1:41" x14ac:dyDescent="0.3">
      <c r="A3222" t="s">
        <v>638</v>
      </c>
      <c r="B3222" t="s">
        <v>532</v>
      </c>
      <c r="C3222" t="s">
        <v>220</v>
      </c>
      <c r="D3222" t="s">
        <v>723</v>
      </c>
      <c r="E3222" t="s">
        <v>533</v>
      </c>
      <c r="F3222" t="s">
        <v>581</v>
      </c>
      <c r="G3222" t="s">
        <v>388</v>
      </c>
      <c r="H3222" t="s">
        <v>7</v>
      </c>
      <c r="I3222" t="s">
        <v>700</v>
      </c>
      <c r="J3222" t="s">
        <v>605</v>
      </c>
      <c r="K3222" t="s">
        <v>128</v>
      </c>
      <c r="L3222" t="s">
        <v>12</v>
      </c>
      <c r="M3222" t="s">
        <v>536</v>
      </c>
      <c r="N3222" s="1">
        <v>44167</v>
      </c>
      <c r="O3222" t="s">
        <v>95</v>
      </c>
      <c r="P3222" t="s">
        <v>127</v>
      </c>
      <c r="Q3222" t="s">
        <v>106</v>
      </c>
      <c r="R3222" t="s">
        <v>129</v>
      </c>
      <c r="S3222" t="s">
        <v>537</v>
      </c>
      <c r="T3222">
        <v>3.5</v>
      </c>
      <c r="U3222">
        <v>1240</v>
      </c>
      <c r="V3222" t="s">
        <v>8</v>
      </c>
      <c r="W3222">
        <v>17.0259</v>
      </c>
      <c r="X3222">
        <v>4.41E-2</v>
      </c>
      <c r="Y3222">
        <v>0</v>
      </c>
      <c r="Z3222">
        <v>12.004899999999999</v>
      </c>
      <c r="AA3222">
        <v>3.15E-2</v>
      </c>
      <c r="AB3222">
        <v>0</v>
      </c>
      <c r="AC3222" t="s">
        <v>538</v>
      </c>
      <c r="AD3222">
        <v>1</v>
      </c>
      <c r="AE3222">
        <v>1</v>
      </c>
      <c r="AF3222" t="str">
        <f>IF(EnergyImpactLookups[[#This Row],[MAT]]="AR",EnergyImpactLookups[[#This Row],[APreWBkWh]],"")</f>
        <v/>
      </c>
      <c r="AG3222" t="str">
        <f>IF(EnergyImpactLookups[[#This Row],[MAT]]="AR",EnergyImpactLookups[[#This Row],[APreWBkW]],"")</f>
        <v/>
      </c>
      <c r="AH3222" s="19" t="str">
        <f>IF(EnergyImpactLookups[[#This Row],[MAT]]="AR",EnergyImpactLookups[[#This Row],[APreWBtherm]],"")</f>
        <v/>
      </c>
      <c r="AJ3222">
        <f>IF(EnergyImpactLookups[[#This Row],[MAT]]="AR",EnergyImpactLookups[[#This Row],[APreWBkW]],EnergyImpactLookups[[#This Row],[AStdWBkW]])</f>
        <v>3.15E-2</v>
      </c>
      <c r="AK3222">
        <f>IF(EnergyImpactLookups[[#This Row],[MAT]]="AR",EnergyImpactLookups[[#This Row],[APreWBkWh]],EnergyImpactLookups[[#This Row],[AStdWBkWh]])</f>
        <v>12.004899999999999</v>
      </c>
      <c r="AL3222">
        <f>IF(EnergyImpactLookups[[#This Row],[MAT]]="AR",EnergyImpactLookups[[#This Row],[APreWBtherm]],EnergyImpactLookups[[#This Row],[AStdWBtherm]])</f>
        <v>0</v>
      </c>
      <c r="AM3222">
        <f>IF(EnergyImpactLookups[[#This Row],[MAT]]="AR",EnergyImpactLookups[[#This Row],[AStdWBkW]],0)</f>
        <v>0</v>
      </c>
      <c r="AN3222">
        <f>IF(EnergyImpactLookups[[#This Row],[MAT]]="AR",EnergyImpactLookups[[#This Row],[AStdWBkWh]],0)</f>
        <v>0</v>
      </c>
      <c r="AO3222">
        <f>IF(EnergyImpactLookups[[#This Row],[MAT]]="AR",EnergyImpactLookups[[#This Row],[AStdWBtherm]],0)</f>
        <v>0</v>
      </c>
    </row>
    <row r="3223" spans="1:41" x14ac:dyDescent="0.3">
      <c r="A3223" t="s">
        <v>638</v>
      </c>
      <c r="B3223" t="s">
        <v>532</v>
      </c>
      <c r="C3223" t="s">
        <v>220</v>
      </c>
      <c r="D3223" t="s">
        <v>723</v>
      </c>
      <c r="E3223" t="s">
        <v>533</v>
      </c>
      <c r="F3223" t="s">
        <v>581</v>
      </c>
      <c r="G3223" t="s">
        <v>388</v>
      </c>
      <c r="H3223" t="s">
        <v>7</v>
      </c>
      <c r="I3223" t="s">
        <v>700</v>
      </c>
      <c r="J3223" t="s">
        <v>605</v>
      </c>
      <c r="K3223" t="s">
        <v>128</v>
      </c>
      <c r="L3223" t="s">
        <v>12</v>
      </c>
      <c r="M3223" t="s">
        <v>536</v>
      </c>
      <c r="N3223" s="1">
        <v>44167</v>
      </c>
      <c r="O3223" t="s">
        <v>95</v>
      </c>
      <c r="P3223" t="s">
        <v>127</v>
      </c>
      <c r="Q3223" t="s">
        <v>107</v>
      </c>
      <c r="R3223" t="s">
        <v>129</v>
      </c>
      <c r="S3223" t="s">
        <v>537</v>
      </c>
      <c r="T3223">
        <v>3.5</v>
      </c>
      <c r="U3223">
        <v>1240</v>
      </c>
      <c r="V3223" t="s">
        <v>8</v>
      </c>
      <c r="W3223">
        <v>81.356999999999999</v>
      </c>
      <c r="X3223">
        <v>7.6999999999999999E-2</v>
      </c>
      <c r="Y3223">
        <v>0</v>
      </c>
      <c r="Z3223">
        <v>57.983400000000003</v>
      </c>
      <c r="AA3223">
        <v>5.5E-2</v>
      </c>
      <c r="AB3223">
        <v>0</v>
      </c>
      <c r="AC3223" t="s">
        <v>538</v>
      </c>
      <c r="AD3223">
        <v>1</v>
      </c>
      <c r="AE3223">
        <v>1</v>
      </c>
      <c r="AF3223" t="str">
        <f>IF(EnergyImpactLookups[[#This Row],[MAT]]="AR",EnergyImpactLookups[[#This Row],[APreWBkWh]],"")</f>
        <v/>
      </c>
      <c r="AG3223" t="str">
        <f>IF(EnergyImpactLookups[[#This Row],[MAT]]="AR",EnergyImpactLookups[[#This Row],[APreWBkW]],"")</f>
        <v/>
      </c>
      <c r="AH3223" s="19" t="str">
        <f>IF(EnergyImpactLookups[[#This Row],[MAT]]="AR",EnergyImpactLookups[[#This Row],[APreWBtherm]],"")</f>
        <v/>
      </c>
      <c r="AJ3223">
        <f>IF(EnergyImpactLookups[[#This Row],[MAT]]="AR",EnergyImpactLookups[[#This Row],[APreWBkW]],EnergyImpactLookups[[#This Row],[AStdWBkW]])</f>
        <v>5.5E-2</v>
      </c>
      <c r="AK3223">
        <f>IF(EnergyImpactLookups[[#This Row],[MAT]]="AR",EnergyImpactLookups[[#This Row],[APreWBkWh]],EnergyImpactLookups[[#This Row],[AStdWBkWh]])</f>
        <v>57.983400000000003</v>
      </c>
      <c r="AL3223">
        <f>IF(EnergyImpactLookups[[#This Row],[MAT]]="AR",EnergyImpactLookups[[#This Row],[APreWBtherm]],EnergyImpactLookups[[#This Row],[AStdWBtherm]])</f>
        <v>0</v>
      </c>
      <c r="AM3223">
        <f>IF(EnergyImpactLookups[[#This Row],[MAT]]="AR",EnergyImpactLookups[[#This Row],[AStdWBkW]],0)</f>
        <v>0</v>
      </c>
      <c r="AN3223">
        <f>IF(EnergyImpactLookups[[#This Row],[MAT]]="AR",EnergyImpactLookups[[#This Row],[AStdWBkWh]],0)</f>
        <v>0</v>
      </c>
      <c r="AO3223">
        <f>IF(EnergyImpactLookups[[#This Row],[MAT]]="AR",EnergyImpactLookups[[#This Row],[AStdWBtherm]],0)</f>
        <v>0</v>
      </c>
    </row>
    <row r="3224" spans="1:41" x14ac:dyDescent="0.3">
      <c r="A3224" t="s">
        <v>638</v>
      </c>
      <c r="B3224" t="s">
        <v>532</v>
      </c>
      <c r="C3224" t="s">
        <v>220</v>
      </c>
      <c r="D3224" t="s">
        <v>723</v>
      </c>
      <c r="E3224" t="s">
        <v>533</v>
      </c>
      <c r="F3224" t="s">
        <v>581</v>
      </c>
      <c r="G3224" t="s">
        <v>388</v>
      </c>
      <c r="H3224" t="s">
        <v>7</v>
      </c>
      <c r="I3224" t="s">
        <v>700</v>
      </c>
      <c r="J3224" t="s">
        <v>605</v>
      </c>
      <c r="K3224" t="s">
        <v>128</v>
      </c>
      <c r="L3224" t="s">
        <v>12</v>
      </c>
      <c r="M3224" t="s">
        <v>536</v>
      </c>
      <c r="N3224" s="1">
        <v>44167</v>
      </c>
      <c r="O3224" t="s">
        <v>95</v>
      </c>
      <c r="P3224" t="s">
        <v>127</v>
      </c>
      <c r="Q3224" t="s">
        <v>109</v>
      </c>
      <c r="R3224" t="s">
        <v>129</v>
      </c>
      <c r="S3224" t="s">
        <v>537</v>
      </c>
      <c r="T3224">
        <v>3.5</v>
      </c>
      <c r="U3224">
        <v>1240</v>
      </c>
      <c r="V3224" t="s">
        <v>8</v>
      </c>
      <c r="W3224">
        <v>71.952600000000004</v>
      </c>
      <c r="X3224">
        <v>6.3500000000000001E-2</v>
      </c>
      <c r="Y3224">
        <v>0</v>
      </c>
      <c r="Z3224">
        <v>51.270699999999998</v>
      </c>
      <c r="AA3224">
        <v>4.53E-2</v>
      </c>
      <c r="AB3224">
        <v>0</v>
      </c>
      <c r="AC3224" t="s">
        <v>538</v>
      </c>
      <c r="AD3224">
        <v>1</v>
      </c>
      <c r="AE3224">
        <v>1</v>
      </c>
      <c r="AF3224" t="str">
        <f>IF(EnergyImpactLookups[[#This Row],[MAT]]="AR",EnergyImpactLookups[[#This Row],[APreWBkWh]],"")</f>
        <v/>
      </c>
      <c r="AG3224" t="str">
        <f>IF(EnergyImpactLookups[[#This Row],[MAT]]="AR",EnergyImpactLookups[[#This Row],[APreWBkW]],"")</f>
        <v/>
      </c>
      <c r="AH3224" s="19" t="str">
        <f>IF(EnergyImpactLookups[[#This Row],[MAT]]="AR",EnergyImpactLookups[[#This Row],[APreWBtherm]],"")</f>
        <v/>
      </c>
      <c r="AJ3224">
        <f>IF(EnergyImpactLookups[[#This Row],[MAT]]="AR",EnergyImpactLookups[[#This Row],[APreWBkW]],EnergyImpactLookups[[#This Row],[AStdWBkW]])</f>
        <v>4.53E-2</v>
      </c>
      <c r="AK3224">
        <f>IF(EnergyImpactLookups[[#This Row],[MAT]]="AR",EnergyImpactLookups[[#This Row],[APreWBkWh]],EnergyImpactLookups[[#This Row],[AStdWBkWh]])</f>
        <v>51.270699999999998</v>
      </c>
      <c r="AL3224">
        <f>IF(EnergyImpactLookups[[#This Row],[MAT]]="AR",EnergyImpactLookups[[#This Row],[APreWBtherm]],EnergyImpactLookups[[#This Row],[AStdWBtherm]])</f>
        <v>0</v>
      </c>
      <c r="AM3224">
        <f>IF(EnergyImpactLookups[[#This Row],[MAT]]="AR",EnergyImpactLookups[[#This Row],[AStdWBkW]],0)</f>
        <v>0</v>
      </c>
      <c r="AN3224">
        <f>IF(EnergyImpactLookups[[#This Row],[MAT]]="AR",EnergyImpactLookups[[#This Row],[AStdWBkWh]],0)</f>
        <v>0</v>
      </c>
      <c r="AO3224">
        <f>IF(EnergyImpactLookups[[#This Row],[MAT]]="AR",EnergyImpactLookups[[#This Row],[AStdWBtherm]],0)</f>
        <v>0</v>
      </c>
    </row>
    <row r="3225" spans="1:41" x14ac:dyDescent="0.3">
      <c r="A3225" t="s">
        <v>638</v>
      </c>
      <c r="B3225" t="s">
        <v>532</v>
      </c>
      <c r="C3225" t="s">
        <v>220</v>
      </c>
      <c r="D3225" t="s">
        <v>723</v>
      </c>
      <c r="E3225" t="s">
        <v>533</v>
      </c>
      <c r="F3225" t="s">
        <v>581</v>
      </c>
      <c r="G3225" t="s">
        <v>388</v>
      </c>
      <c r="H3225" t="s">
        <v>7</v>
      </c>
      <c r="I3225" t="s">
        <v>700</v>
      </c>
      <c r="J3225" t="s">
        <v>605</v>
      </c>
      <c r="K3225" t="s">
        <v>128</v>
      </c>
      <c r="L3225" t="s">
        <v>12</v>
      </c>
      <c r="M3225" t="s">
        <v>536</v>
      </c>
      <c r="N3225" s="1">
        <v>44167</v>
      </c>
      <c r="O3225" t="s">
        <v>95</v>
      </c>
      <c r="P3225" t="s">
        <v>127</v>
      </c>
      <c r="Q3225" t="s">
        <v>111</v>
      </c>
      <c r="R3225" t="s">
        <v>129</v>
      </c>
      <c r="S3225" t="s">
        <v>537</v>
      </c>
      <c r="T3225">
        <v>3.5</v>
      </c>
      <c r="U3225">
        <v>1240</v>
      </c>
      <c r="V3225" t="s">
        <v>8</v>
      </c>
      <c r="W3225">
        <v>160.97040000000001</v>
      </c>
      <c r="X3225">
        <v>0.12670000000000001</v>
      </c>
      <c r="Y3225">
        <v>0</v>
      </c>
      <c r="Z3225">
        <v>114.78570000000001</v>
      </c>
      <c r="AA3225">
        <v>9.0399999999999994E-2</v>
      </c>
      <c r="AB3225">
        <v>0</v>
      </c>
      <c r="AC3225" t="s">
        <v>538</v>
      </c>
      <c r="AD3225">
        <v>1</v>
      </c>
      <c r="AE3225">
        <v>1</v>
      </c>
      <c r="AF3225" t="str">
        <f>IF(EnergyImpactLookups[[#This Row],[MAT]]="AR",EnergyImpactLookups[[#This Row],[APreWBkWh]],"")</f>
        <v/>
      </c>
      <c r="AG3225" t="str">
        <f>IF(EnergyImpactLookups[[#This Row],[MAT]]="AR",EnergyImpactLookups[[#This Row],[APreWBkW]],"")</f>
        <v/>
      </c>
      <c r="AH3225" s="19" t="str">
        <f>IF(EnergyImpactLookups[[#This Row],[MAT]]="AR",EnergyImpactLookups[[#This Row],[APreWBtherm]],"")</f>
        <v/>
      </c>
      <c r="AJ3225">
        <f>IF(EnergyImpactLookups[[#This Row],[MAT]]="AR",EnergyImpactLookups[[#This Row],[APreWBkW]],EnergyImpactLookups[[#This Row],[AStdWBkW]])</f>
        <v>9.0399999999999994E-2</v>
      </c>
      <c r="AK3225">
        <f>IF(EnergyImpactLookups[[#This Row],[MAT]]="AR",EnergyImpactLookups[[#This Row],[APreWBkWh]],EnergyImpactLookups[[#This Row],[AStdWBkWh]])</f>
        <v>114.78570000000001</v>
      </c>
      <c r="AL3225">
        <f>IF(EnergyImpactLookups[[#This Row],[MAT]]="AR",EnergyImpactLookups[[#This Row],[APreWBtherm]],EnergyImpactLookups[[#This Row],[AStdWBtherm]])</f>
        <v>0</v>
      </c>
      <c r="AM3225">
        <f>IF(EnergyImpactLookups[[#This Row],[MAT]]="AR",EnergyImpactLookups[[#This Row],[AStdWBkW]],0)</f>
        <v>0</v>
      </c>
      <c r="AN3225">
        <f>IF(EnergyImpactLookups[[#This Row],[MAT]]="AR",EnergyImpactLookups[[#This Row],[AStdWBkWh]],0)</f>
        <v>0</v>
      </c>
      <c r="AO3225">
        <f>IF(EnergyImpactLookups[[#This Row],[MAT]]="AR",EnergyImpactLookups[[#This Row],[AStdWBtherm]],0)</f>
        <v>0</v>
      </c>
    </row>
    <row r="3226" spans="1:41" x14ac:dyDescent="0.3">
      <c r="A3226" t="s">
        <v>638</v>
      </c>
      <c r="B3226" t="s">
        <v>532</v>
      </c>
      <c r="C3226" t="s">
        <v>220</v>
      </c>
      <c r="D3226" t="s">
        <v>723</v>
      </c>
      <c r="E3226" t="s">
        <v>533</v>
      </c>
      <c r="F3226" t="s">
        <v>581</v>
      </c>
      <c r="G3226" t="s">
        <v>388</v>
      </c>
      <c r="H3226" t="s">
        <v>7</v>
      </c>
      <c r="I3226" t="s">
        <v>700</v>
      </c>
      <c r="J3226" t="s">
        <v>605</v>
      </c>
      <c r="K3226" t="s">
        <v>128</v>
      </c>
      <c r="L3226" t="s">
        <v>12</v>
      </c>
      <c r="M3226" t="s">
        <v>536</v>
      </c>
      <c r="N3226" s="1">
        <v>44167</v>
      </c>
      <c r="O3226" t="s">
        <v>95</v>
      </c>
      <c r="P3226" t="s">
        <v>127</v>
      </c>
      <c r="Q3226" t="s">
        <v>112</v>
      </c>
      <c r="R3226" t="s">
        <v>129</v>
      </c>
      <c r="S3226" t="s">
        <v>537</v>
      </c>
      <c r="T3226">
        <v>3.5</v>
      </c>
      <c r="U3226">
        <v>1240</v>
      </c>
      <c r="V3226" t="s">
        <v>8</v>
      </c>
      <c r="W3226">
        <v>136.75880000000001</v>
      </c>
      <c r="X3226">
        <v>0.13300000000000001</v>
      </c>
      <c r="Y3226">
        <v>0</v>
      </c>
      <c r="Z3226">
        <v>97.4863</v>
      </c>
      <c r="AA3226">
        <v>9.4899999999999998E-2</v>
      </c>
      <c r="AB3226">
        <v>0</v>
      </c>
      <c r="AC3226" t="s">
        <v>538</v>
      </c>
      <c r="AD3226">
        <v>1</v>
      </c>
      <c r="AE3226">
        <v>1</v>
      </c>
      <c r="AF3226" t="str">
        <f>IF(EnergyImpactLookups[[#This Row],[MAT]]="AR",EnergyImpactLookups[[#This Row],[APreWBkWh]],"")</f>
        <v/>
      </c>
      <c r="AG3226" t="str">
        <f>IF(EnergyImpactLookups[[#This Row],[MAT]]="AR",EnergyImpactLookups[[#This Row],[APreWBkW]],"")</f>
        <v/>
      </c>
      <c r="AH3226" s="19" t="str">
        <f>IF(EnergyImpactLookups[[#This Row],[MAT]]="AR",EnergyImpactLookups[[#This Row],[APreWBtherm]],"")</f>
        <v/>
      </c>
      <c r="AJ3226">
        <f>IF(EnergyImpactLookups[[#This Row],[MAT]]="AR",EnergyImpactLookups[[#This Row],[APreWBkW]],EnergyImpactLookups[[#This Row],[AStdWBkW]])</f>
        <v>9.4899999999999998E-2</v>
      </c>
      <c r="AK3226">
        <f>IF(EnergyImpactLookups[[#This Row],[MAT]]="AR",EnergyImpactLookups[[#This Row],[APreWBkWh]],EnergyImpactLookups[[#This Row],[AStdWBkWh]])</f>
        <v>97.4863</v>
      </c>
      <c r="AL3226">
        <f>IF(EnergyImpactLookups[[#This Row],[MAT]]="AR",EnergyImpactLookups[[#This Row],[APreWBtherm]],EnergyImpactLookups[[#This Row],[AStdWBtherm]])</f>
        <v>0</v>
      </c>
      <c r="AM3226">
        <f>IF(EnergyImpactLookups[[#This Row],[MAT]]="AR",EnergyImpactLookups[[#This Row],[AStdWBkW]],0)</f>
        <v>0</v>
      </c>
      <c r="AN3226">
        <f>IF(EnergyImpactLookups[[#This Row],[MAT]]="AR",EnergyImpactLookups[[#This Row],[AStdWBkWh]],0)</f>
        <v>0</v>
      </c>
      <c r="AO3226">
        <f>IF(EnergyImpactLookups[[#This Row],[MAT]]="AR",EnergyImpactLookups[[#This Row],[AStdWBtherm]],0)</f>
        <v>0</v>
      </c>
    </row>
    <row r="3227" spans="1:41" x14ac:dyDescent="0.3">
      <c r="A3227" t="s">
        <v>638</v>
      </c>
      <c r="B3227" t="s">
        <v>532</v>
      </c>
      <c r="C3227" t="s">
        <v>220</v>
      </c>
      <c r="D3227" t="s">
        <v>723</v>
      </c>
      <c r="E3227" t="s">
        <v>533</v>
      </c>
      <c r="F3227" t="s">
        <v>581</v>
      </c>
      <c r="G3227" t="s">
        <v>388</v>
      </c>
      <c r="H3227" t="s">
        <v>7</v>
      </c>
      <c r="I3227" t="s">
        <v>700</v>
      </c>
      <c r="J3227" t="s">
        <v>605</v>
      </c>
      <c r="K3227" t="s">
        <v>128</v>
      </c>
      <c r="L3227" t="s">
        <v>12</v>
      </c>
      <c r="M3227" t="s">
        <v>536</v>
      </c>
      <c r="N3227" s="1">
        <v>44167</v>
      </c>
      <c r="O3227" t="s">
        <v>95</v>
      </c>
      <c r="P3227" t="s">
        <v>127</v>
      </c>
      <c r="Q3227" t="s">
        <v>113</v>
      </c>
      <c r="R3227" t="s">
        <v>129</v>
      </c>
      <c r="S3227" t="s">
        <v>537</v>
      </c>
      <c r="T3227">
        <v>3.5</v>
      </c>
      <c r="U3227">
        <v>1240</v>
      </c>
      <c r="V3227" t="s">
        <v>8</v>
      </c>
      <c r="W3227">
        <v>189.84049999999999</v>
      </c>
      <c r="X3227">
        <v>0.1469</v>
      </c>
      <c r="Y3227">
        <v>0</v>
      </c>
      <c r="Z3227">
        <v>135.3536</v>
      </c>
      <c r="AA3227">
        <v>0.1048</v>
      </c>
      <c r="AB3227">
        <v>0</v>
      </c>
      <c r="AC3227" t="s">
        <v>538</v>
      </c>
      <c r="AD3227">
        <v>1</v>
      </c>
      <c r="AE3227">
        <v>1</v>
      </c>
      <c r="AF3227" t="str">
        <f>IF(EnergyImpactLookups[[#This Row],[MAT]]="AR",EnergyImpactLookups[[#This Row],[APreWBkWh]],"")</f>
        <v/>
      </c>
      <c r="AG3227" t="str">
        <f>IF(EnergyImpactLookups[[#This Row],[MAT]]="AR",EnergyImpactLookups[[#This Row],[APreWBkW]],"")</f>
        <v/>
      </c>
      <c r="AH3227" s="19" t="str">
        <f>IF(EnergyImpactLookups[[#This Row],[MAT]]="AR",EnergyImpactLookups[[#This Row],[APreWBtherm]],"")</f>
        <v/>
      </c>
      <c r="AJ3227">
        <f>IF(EnergyImpactLookups[[#This Row],[MAT]]="AR",EnergyImpactLookups[[#This Row],[APreWBkW]],EnergyImpactLookups[[#This Row],[AStdWBkW]])</f>
        <v>0.1048</v>
      </c>
      <c r="AK3227">
        <f>IF(EnergyImpactLookups[[#This Row],[MAT]]="AR",EnergyImpactLookups[[#This Row],[APreWBkWh]],EnergyImpactLookups[[#This Row],[AStdWBkWh]])</f>
        <v>135.3536</v>
      </c>
      <c r="AL3227">
        <f>IF(EnergyImpactLookups[[#This Row],[MAT]]="AR",EnergyImpactLookups[[#This Row],[APreWBtherm]],EnergyImpactLookups[[#This Row],[AStdWBtherm]])</f>
        <v>0</v>
      </c>
      <c r="AM3227">
        <f>IF(EnergyImpactLookups[[#This Row],[MAT]]="AR",EnergyImpactLookups[[#This Row],[AStdWBkW]],0)</f>
        <v>0</v>
      </c>
      <c r="AN3227">
        <f>IF(EnergyImpactLookups[[#This Row],[MAT]]="AR",EnergyImpactLookups[[#This Row],[AStdWBkWh]],0)</f>
        <v>0</v>
      </c>
      <c r="AO3227">
        <f>IF(EnergyImpactLookups[[#This Row],[MAT]]="AR",EnergyImpactLookups[[#This Row],[AStdWBtherm]],0)</f>
        <v>0</v>
      </c>
    </row>
    <row r="3228" spans="1:41" x14ac:dyDescent="0.3">
      <c r="A3228" t="s">
        <v>638</v>
      </c>
      <c r="B3228" t="s">
        <v>532</v>
      </c>
      <c r="C3228" t="s">
        <v>220</v>
      </c>
      <c r="D3228" t="s">
        <v>723</v>
      </c>
      <c r="E3228" t="s">
        <v>533</v>
      </c>
      <c r="F3228" t="s">
        <v>581</v>
      </c>
      <c r="G3228" t="s">
        <v>388</v>
      </c>
      <c r="H3228" t="s">
        <v>7</v>
      </c>
      <c r="I3228" t="s">
        <v>700</v>
      </c>
      <c r="J3228" t="s">
        <v>605</v>
      </c>
      <c r="K3228" t="s">
        <v>128</v>
      </c>
      <c r="L3228" t="s">
        <v>12</v>
      </c>
      <c r="M3228" t="s">
        <v>536</v>
      </c>
      <c r="N3228" s="1">
        <v>44167</v>
      </c>
      <c r="O3228" t="s">
        <v>95</v>
      </c>
      <c r="P3228" t="s">
        <v>127</v>
      </c>
      <c r="Q3228" t="s">
        <v>114</v>
      </c>
      <c r="R3228" t="s">
        <v>129</v>
      </c>
      <c r="S3228" t="s">
        <v>537</v>
      </c>
      <c r="T3228">
        <v>3.5</v>
      </c>
      <c r="U3228">
        <v>1240</v>
      </c>
      <c r="V3228" t="s">
        <v>8</v>
      </c>
      <c r="W3228">
        <v>204.4605</v>
      </c>
      <c r="X3228">
        <v>0.20380000000000001</v>
      </c>
      <c r="Y3228">
        <v>0</v>
      </c>
      <c r="Z3228">
        <v>145.68549999999999</v>
      </c>
      <c r="AA3228">
        <v>0.1454</v>
      </c>
      <c r="AB3228">
        <v>0</v>
      </c>
      <c r="AC3228" t="s">
        <v>538</v>
      </c>
      <c r="AD3228">
        <v>1</v>
      </c>
      <c r="AE3228">
        <v>1</v>
      </c>
      <c r="AF3228" t="str">
        <f>IF(EnergyImpactLookups[[#This Row],[MAT]]="AR",EnergyImpactLookups[[#This Row],[APreWBkWh]],"")</f>
        <v/>
      </c>
      <c r="AG3228" t="str">
        <f>IF(EnergyImpactLookups[[#This Row],[MAT]]="AR",EnergyImpactLookups[[#This Row],[APreWBkW]],"")</f>
        <v/>
      </c>
      <c r="AH3228" s="19" t="str">
        <f>IF(EnergyImpactLookups[[#This Row],[MAT]]="AR",EnergyImpactLookups[[#This Row],[APreWBtherm]],"")</f>
        <v/>
      </c>
      <c r="AJ3228">
        <f>IF(EnergyImpactLookups[[#This Row],[MAT]]="AR",EnergyImpactLookups[[#This Row],[APreWBkW]],EnergyImpactLookups[[#This Row],[AStdWBkW]])</f>
        <v>0.1454</v>
      </c>
      <c r="AK3228">
        <f>IF(EnergyImpactLookups[[#This Row],[MAT]]="AR",EnergyImpactLookups[[#This Row],[APreWBkWh]],EnergyImpactLookups[[#This Row],[AStdWBkWh]])</f>
        <v>145.68549999999999</v>
      </c>
      <c r="AL3228">
        <f>IF(EnergyImpactLookups[[#This Row],[MAT]]="AR",EnergyImpactLookups[[#This Row],[APreWBtherm]],EnergyImpactLookups[[#This Row],[AStdWBtherm]])</f>
        <v>0</v>
      </c>
      <c r="AM3228">
        <f>IF(EnergyImpactLookups[[#This Row],[MAT]]="AR",EnergyImpactLookups[[#This Row],[AStdWBkW]],0)</f>
        <v>0</v>
      </c>
      <c r="AN3228">
        <f>IF(EnergyImpactLookups[[#This Row],[MAT]]="AR",EnergyImpactLookups[[#This Row],[AStdWBkWh]],0)</f>
        <v>0</v>
      </c>
      <c r="AO3228">
        <f>IF(EnergyImpactLookups[[#This Row],[MAT]]="AR",EnergyImpactLookups[[#This Row],[AStdWBtherm]],0)</f>
        <v>0</v>
      </c>
    </row>
    <row r="3229" spans="1:41" x14ac:dyDescent="0.3">
      <c r="A3229" t="s">
        <v>638</v>
      </c>
      <c r="B3229" t="s">
        <v>532</v>
      </c>
      <c r="C3229" t="s">
        <v>220</v>
      </c>
      <c r="D3229" t="s">
        <v>723</v>
      </c>
      <c r="E3229" t="s">
        <v>533</v>
      </c>
      <c r="F3229" t="s">
        <v>581</v>
      </c>
      <c r="G3229" t="s">
        <v>388</v>
      </c>
      <c r="H3229" t="s">
        <v>7</v>
      </c>
      <c r="I3229" t="s">
        <v>700</v>
      </c>
      <c r="J3229" t="s">
        <v>605</v>
      </c>
      <c r="K3229" t="s">
        <v>128</v>
      </c>
      <c r="L3229" t="s">
        <v>12</v>
      </c>
      <c r="M3229" t="s">
        <v>536</v>
      </c>
      <c r="N3229" s="1">
        <v>44167</v>
      </c>
      <c r="O3229" t="s">
        <v>95</v>
      </c>
      <c r="P3229" t="s">
        <v>127</v>
      </c>
      <c r="Q3229" t="s">
        <v>115</v>
      </c>
      <c r="R3229" t="s">
        <v>129</v>
      </c>
      <c r="S3229" t="s">
        <v>537</v>
      </c>
      <c r="T3229">
        <v>3.5</v>
      </c>
      <c r="U3229">
        <v>1240</v>
      </c>
      <c r="V3229" t="s">
        <v>8</v>
      </c>
      <c r="W3229">
        <v>132.16139999999999</v>
      </c>
      <c r="X3229">
        <v>0.18190000000000001</v>
      </c>
      <c r="Y3229">
        <v>0</v>
      </c>
      <c r="Z3229">
        <v>94.134100000000004</v>
      </c>
      <c r="AA3229">
        <v>0.1298</v>
      </c>
      <c r="AB3229">
        <v>0</v>
      </c>
      <c r="AC3229" t="s">
        <v>538</v>
      </c>
      <c r="AD3229">
        <v>1</v>
      </c>
      <c r="AE3229">
        <v>1</v>
      </c>
      <c r="AF3229" t="str">
        <f>IF(EnergyImpactLookups[[#This Row],[MAT]]="AR",EnergyImpactLookups[[#This Row],[APreWBkWh]],"")</f>
        <v/>
      </c>
      <c r="AG3229" t="str">
        <f>IF(EnergyImpactLookups[[#This Row],[MAT]]="AR",EnergyImpactLookups[[#This Row],[APreWBkW]],"")</f>
        <v/>
      </c>
      <c r="AH3229" s="19" t="str">
        <f>IF(EnergyImpactLookups[[#This Row],[MAT]]="AR",EnergyImpactLookups[[#This Row],[APreWBtherm]],"")</f>
        <v/>
      </c>
      <c r="AJ3229">
        <f>IF(EnergyImpactLookups[[#This Row],[MAT]]="AR",EnergyImpactLookups[[#This Row],[APreWBkW]],EnergyImpactLookups[[#This Row],[AStdWBkW]])</f>
        <v>0.1298</v>
      </c>
      <c r="AK3229">
        <f>IF(EnergyImpactLookups[[#This Row],[MAT]]="AR",EnergyImpactLookups[[#This Row],[APreWBkWh]],EnergyImpactLookups[[#This Row],[AStdWBkWh]])</f>
        <v>94.134100000000004</v>
      </c>
      <c r="AL3229">
        <f>IF(EnergyImpactLookups[[#This Row],[MAT]]="AR",EnergyImpactLookups[[#This Row],[APreWBtherm]],EnergyImpactLookups[[#This Row],[AStdWBtherm]])</f>
        <v>0</v>
      </c>
      <c r="AM3229">
        <f>IF(EnergyImpactLookups[[#This Row],[MAT]]="AR",EnergyImpactLookups[[#This Row],[AStdWBkW]],0)</f>
        <v>0</v>
      </c>
      <c r="AN3229">
        <f>IF(EnergyImpactLookups[[#This Row],[MAT]]="AR",EnergyImpactLookups[[#This Row],[AStdWBkWh]],0)</f>
        <v>0</v>
      </c>
      <c r="AO3229">
        <f>IF(EnergyImpactLookups[[#This Row],[MAT]]="AR",EnergyImpactLookups[[#This Row],[AStdWBtherm]],0)</f>
        <v>0</v>
      </c>
    </row>
    <row r="3230" spans="1:41" x14ac:dyDescent="0.3">
      <c r="A3230" t="s">
        <v>638</v>
      </c>
      <c r="B3230" t="s">
        <v>532</v>
      </c>
      <c r="C3230" t="s">
        <v>220</v>
      </c>
      <c r="D3230" t="s">
        <v>723</v>
      </c>
      <c r="E3230" t="s">
        <v>533</v>
      </c>
      <c r="F3230" t="s">
        <v>581</v>
      </c>
      <c r="G3230" t="s">
        <v>388</v>
      </c>
      <c r="H3230" t="s">
        <v>7</v>
      </c>
      <c r="I3230" t="s">
        <v>700</v>
      </c>
      <c r="J3230" t="s">
        <v>605</v>
      </c>
      <c r="K3230" t="s">
        <v>128</v>
      </c>
      <c r="L3230" t="s">
        <v>12</v>
      </c>
      <c r="M3230" t="s">
        <v>536</v>
      </c>
      <c r="N3230" s="1">
        <v>44167</v>
      </c>
      <c r="O3230" t="s">
        <v>95</v>
      </c>
      <c r="P3230" t="s">
        <v>127</v>
      </c>
      <c r="Q3230" t="s">
        <v>116</v>
      </c>
      <c r="R3230" t="s">
        <v>129</v>
      </c>
      <c r="S3230" t="s">
        <v>537</v>
      </c>
      <c r="T3230">
        <v>3.5</v>
      </c>
      <c r="U3230">
        <v>1240</v>
      </c>
      <c r="V3230" t="s">
        <v>8</v>
      </c>
      <c r="W3230">
        <v>231.4966</v>
      </c>
      <c r="X3230">
        <v>0.19950000000000001</v>
      </c>
      <c r="Y3230">
        <v>0</v>
      </c>
      <c r="Z3230">
        <v>165.03489999999999</v>
      </c>
      <c r="AA3230">
        <v>0.1424</v>
      </c>
      <c r="AB3230">
        <v>0</v>
      </c>
      <c r="AC3230" t="s">
        <v>538</v>
      </c>
      <c r="AD3230">
        <v>1</v>
      </c>
      <c r="AE3230">
        <v>1</v>
      </c>
      <c r="AF3230" t="str">
        <f>IF(EnergyImpactLookups[[#This Row],[MAT]]="AR",EnergyImpactLookups[[#This Row],[APreWBkWh]],"")</f>
        <v/>
      </c>
      <c r="AG3230" t="str">
        <f>IF(EnergyImpactLookups[[#This Row],[MAT]]="AR",EnergyImpactLookups[[#This Row],[APreWBkW]],"")</f>
        <v/>
      </c>
      <c r="AH3230" s="19" t="str">
        <f>IF(EnergyImpactLookups[[#This Row],[MAT]]="AR",EnergyImpactLookups[[#This Row],[APreWBtherm]],"")</f>
        <v/>
      </c>
      <c r="AJ3230">
        <f>IF(EnergyImpactLookups[[#This Row],[MAT]]="AR",EnergyImpactLookups[[#This Row],[APreWBkW]],EnergyImpactLookups[[#This Row],[AStdWBkW]])</f>
        <v>0.1424</v>
      </c>
      <c r="AK3230">
        <f>IF(EnergyImpactLookups[[#This Row],[MAT]]="AR",EnergyImpactLookups[[#This Row],[APreWBkWh]],EnergyImpactLookups[[#This Row],[AStdWBkWh]])</f>
        <v>165.03489999999999</v>
      </c>
      <c r="AL3230">
        <f>IF(EnergyImpactLookups[[#This Row],[MAT]]="AR",EnergyImpactLookups[[#This Row],[APreWBtherm]],EnergyImpactLookups[[#This Row],[AStdWBtherm]])</f>
        <v>0</v>
      </c>
      <c r="AM3230">
        <f>IF(EnergyImpactLookups[[#This Row],[MAT]]="AR",EnergyImpactLookups[[#This Row],[AStdWBkW]],0)</f>
        <v>0</v>
      </c>
      <c r="AN3230">
        <f>IF(EnergyImpactLookups[[#This Row],[MAT]]="AR",EnergyImpactLookups[[#This Row],[AStdWBkWh]],0)</f>
        <v>0</v>
      </c>
      <c r="AO3230">
        <f>IF(EnergyImpactLookups[[#This Row],[MAT]]="AR",EnergyImpactLookups[[#This Row],[AStdWBtherm]],0)</f>
        <v>0</v>
      </c>
    </row>
    <row r="3231" spans="1:41" x14ac:dyDescent="0.3">
      <c r="A3231" t="s">
        <v>638</v>
      </c>
      <c r="B3231" t="s">
        <v>532</v>
      </c>
      <c r="C3231" t="s">
        <v>220</v>
      </c>
      <c r="D3231" t="s">
        <v>723</v>
      </c>
      <c r="E3231" t="s">
        <v>533</v>
      </c>
      <c r="F3231" t="s">
        <v>581</v>
      </c>
      <c r="G3231" t="s">
        <v>388</v>
      </c>
      <c r="H3231" t="s">
        <v>7</v>
      </c>
      <c r="I3231" t="s">
        <v>700</v>
      </c>
      <c r="J3231" t="s">
        <v>605</v>
      </c>
      <c r="K3231" t="s">
        <v>128</v>
      </c>
      <c r="L3231" t="s">
        <v>12</v>
      </c>
      <c r="M3231" t="s">
        <v>536</v>
      </c>
      <c r="N3231" s="1">
        <v>44167</v>
      </c>
      <c r="O3231" t="s">
        <v>95</v>
      </c>
      <c r="P3231" t="s">
        <v>127</v>
      </c>
      <c r="Q3231" t="s">
        <v>117</v>
      </c>
      <c r="R3231" t="s">
        <v>129</v>
      </c>
      <c r="S3231" t="s">
        <v>537</v>
      </c>
      <c r="T3231">
        <v>3.5</v>
      </c>
      <c r="U3231">
        <v>1240</v>
      </c>
      <c r="V3231" t="s">
        <v>8</v>
      </c>
      <c r="W3231">
        <v>199.1551</v>
      </c>
      <c r="X3231">
        <v>0.19120000000000001</v>
      </c>
      <c r="Y3231">
        <v>0</v>
      </c>
      <c r="Z3231">
        <v>141.9879</v>
      </c>
      <c r="AA3231">
        <v>0.13639999999999999</v>
      </c>
      <c r="AB3231">
        <v>0</v>
      </c>
      <c r="AC3231" t="s">
        <v>538</v>
      </c>
      <c r="AD3231">
        <v>1</v>
      </c>
      <c r="AE3231">
        <v>1</v>
      </c>
      <c r="AF3231" t="str">
        <f>IF(EnergyImpactLookups[[#This Row],[MAT]]="AR",EnergyImpactLookups[[#This Row],[APreWBkWh]],"")</f>
        <v/>
      </c>
      <c r="AG3231" t="str">
        <f>IF(EnergyImpactLookups[[#This Row],[MAT]]="AR",EnergyImpactLookups[[#This Row],[APreWBkW]],"")</f>
        <v/>
      </c>
      <c r="AH3231" s="19" t="str">
        <f>IF(EnergyImpactLookups[[#This Row],[MAT]]="AR",EnergyImpactLookups[[#This Row],[APreWBtherm]],"")</f>
        <v/>
      </c>
      <c r="AJ3231">
        <f>IF(EnergyImpactLookups[[#This Row],[MAT]]="AR",EnergyImpactLookups[[#This Row],[APreWBkW]],EnergyImpactLookups[[#This Row],[AStdWBkW]])</f>
        <v>0.13639999999999999</v>
      </c>
      <c r="AK3231">
        <f>IF(EnergyImpactLookups[[#This Row],[MAT]]="AR",EnergyImpactLookups[[#This Row],[APreWBkWh]],EnergyImpactLookups[[#This Row],[AStdWBkWh]])</f>
        <v>141.9879</v>
      </c>
      <c r="AL3231">
        <f>IF(EnergyImpactLookups[[#This Row],[MAT]]="AR",EnergyImpactLookups[[#This Row],[APreWBtherm]],EnergyImpactLookups[[#This Row],[AStdWBtherm]])</f>
        <v>0</v>
      </c>
      <c r="AM3231">
        <f>IF(EnergyImpactLookups[[#This Row],[MAT]]="AR",EnergyImpactLookups[[#This Row],[AStdWBkW]],0)</f>
        <v>0</v>
      </c>
      <c r="AN3231">
        <f>IF(EnergyImpactLookups[[#This Row],[MAT]]="AR",EnergyImpactLookups[[#This Row],[AStdWBkWh]],0)</f>
        <v>0</v>
      </c>
      <c r="AO3231">
        <f>IF(EnergyImpactLookups[[#This Row],[MAT]]="AR",EnergyImpactLookups[[#This Row],[AStdWBtherm]],0)</f>
        <v>0</v>
      </c>
    </row>
    <row r="3232" spans="1:41" x14ac:dyDescent="0.3">
      <c r="A3232" t="s">
        <v>638</v>
      </c>
      <c r="B3232" t="s">
        <v>532</v>
      </c>
      <c r="C3232" t="s">
        <v>220</v>
      </c>
      <c r="D3232" t="s">
        <v>723</v>
      </c>
      <c r="E3232" t="s">
        <v>533</v>
      </c>
      <c r="F3232" t="s">
        <v>581</v>
      </c>
      <c r="G3232" t="s">
        <v>388</v>
      </c>
      <c r="H3232" t="s">
        <v>7</v>
      </c>
      <c r="I3232" t="s">
        <v>700</v>
      </c>
      <c r="J3232" t="s">
        <v>605</v>
      </c>
      <c r="K3232" t="s">
        <v>128</v>
      </c>
      <c r="L3232" t="s">
        <v>12</v>
      </c>
      <c r="M3232" t="s">
        <v>536</v>
      </c>
      <c r="N3232" s="1">
        <v>44167</v>
      </c>
      <c r="O3232" t="s">
        <v>95</v>
      </c>
      <c r="P3232" t="s">
        <v>127</v>
      </c>
      <c r="Q3232" t="s">
        <v>118</v>
      </c>
      <c r="R3232" t="s">
        <v>129</v>
      </c>
      <c r="S3232" t="s">
        <v>537</v>
      </c>
      <c r="T3232">
        <v>3.5</v>
      </c>
      <c r="U3232">
        <v>1240</v>
      </c>
      <c r="V3232" t="s">
        <v>8</v>
      </c>
      <c r="W3232">
        <v>327.291</v>
      </c>
      <c r="X3232">
        <v>0.2152</v>
      </c>
      <c r="Y3232">
        <v>0</v>
      </c>
      <c r="Z3232">
        <v>233.45939999999999</v>
      </c>
      <c r="AA3232">
        <v>0.15359999999999999</v>
      </c>
      <c r="AB3232">
        <v>0</v>
      </c>
      <c r="AC3232" t="s">
        <v>538</v>
      </c>
      <c r="AD3232">
        <v>1</v>
      </c>
      <c r="AE3232">
        <v>1</v>
      </c>
      <c r="AF3232" t="str">
        <f>IF(EnergyImpactLookups[[#This Row],[MAT]]="AR",EnergyImpactLookups[[#This Row],[APreWBkWh]],"")</f>
        <v/>
      </c>
      <c r="AG3232" t="str">
        <f>IF(EnergyImpactLookups[[#This Row],[MAT]]="AR",EnergyImpactLookups[[#This Row],[APreWBkW]],"")</f>
        <v/>
      </c>
      <c r="AH3232" s="19" t="str">
        <f>IF(EnergyImpactLookups[[#This Row],[MAT]]="AR",EnergyImpactLookups[[#This Row],[APreWBtherm]],"")</f>
        <v/>
      </c>
      <c r="AJ3232">
        <f>IF(EnergyImpactLookups[[#This Row],[MAT]]="AR",EnergyImpactLookups[[#This Row],[APreWBkW]],EnergyImpactLookups[[#This Row],[AStdWBkW]])</f>
        <v>0.15359999999999999</v>
      </c>
      <c r="AK3232">
        <f>IF(EnergyImpactLookups[[#This Row],[MAT]]="AR",EnergyImpactLookups[[#This Row],[APreWBkWh]],EnergyImpactLookups[[#This Row],[AStdWBkWh]])</f>
        <v>233.45939999999999</v>
      </c>
      <c r="AL3232">
        <f>IF(EnergyImpactLookups[[#This Row],[MAT]]="AR",EnergyImpactLookups[[#This Row],[APreWBtherm]],EnergyImpactLookups[[#This Row],[AStdWBtherm]])</f>
        <v>0</v>
      </c>
      <c r="AM3232">
        <f>IF(EnergyImpactLookups[[#This Row],[MAT]]="AR",EnergyImpactLookups[[#This Row],[AStdWBkW]],0)</f>
        <v>0</v>
      </c>
      <c r="AN3232">
        <f>IF(EnergyImpactLookups[[#This Row],[MAT]]="AR",EnergyImpactLookups[[#This Row],[AStdWBkWh]],0)</f>
        <v>0</v>
      </c>
      <c r="AO3232">
        <f>IF(EnergyImpactLookups[[#This Row],[MAT]]="AR",EnergyImpactLookups[[#This Row],[AStdWBtherm]],0)</f>
        <v>0</v>
      </c>
    </row>
    <row r="3233" spans="1:41" x14ac:dyDescent="0.3">
      <c r="A3233" t="s">
        <v>638</v>
      </c>
      <c r="B3233" t="s">
        <v>532</v>
      </c>
      <c r="C3233" t="s">
        <v>220</v>
      </c>
      <c r="D3233" t="s">
        <v>723</v>
      </c>
      <c r="E3233" t="s">
        <v>533</v>
      </c>
      <c r="F3233" t="s">
        <v>581</v>
      </c>
      <c r="G3233" t="s">
        <v>388</v>
      </c>
      <c r="H3233" t="s">
        <v>7</v>
      </c>
      <c r="I3233" t="s">
        <v>700</v>
      </c>
      <c r="J3233" t="s">
        <v>605</v>
      </c>
      <c r="K3233" t="s">
        <v>128</v>
      </c>
      <c r="L3233" t="s">
        <v>12</v>
      </c>
      <c r="M3233" t="s">
        <v>536</v>
      </c>
      <c r="N3233" s="1">
        <v>44167</v>
      </c>
      <c r="O3233" t="s">
        <v>95</v>
      </c>
      <c r="P3233" t="s">
        <v>127</v>
      </c>
      <c r="Q3233" t="s">
        <v>119</v>
      </c>
      <c r="R3233" t="s">
        <v>129</v>
      </c>
      <c r="S3233" t="s">
        <v>537</v>
      </c>
      <c r="T3233">
        <v>3.5</v>
      </c>
      <c r="U3233">
        <v>1240</v>
      </c>
      <c r="V3233" t="s">
        <v>8</v>
      </c>
      <c r="W3233">
        <v>50.822000000000003</v>
      </c>
      <c r="X3233">
        <v>8.3599999999999994E-2</v>
      </c>
      <c r="Y3233">
        <v>0</v>
      </c>
      <c r="Z3233">
        <v>34.100200000000001</v>
      </c>
      <c r="AA3233">
        <v>5.96E-2</v>
      </c>
      <c r="AB3233">
        <v>0</v>
      </c>
      <c r="AC3233" t="s">
        <v>538</v>
      </c>
      <c r="AD3233">
        <v>1</v>
      </c>
      <c r="AE3233">
        <v>1</v>
      </c>
      <c r="AF3233" t="str">
        <f>IF(EnergyImpactLookups[[#This Row],[MAT]]="AR",EnergyImpactLookups[[#This Row],[APreWBkWh]],"")</f>
        <v/>
      </c>
      <c r="AG3233" t="str">
        <f>IF(EnergyImpactLookups[[#This Row],[MAT]]="AR",EnergyImpactLookups[[#This Row],[APreWBkW]],"")</f>
        <v/>
      </c>
      <c r="AH3233" s="19" t="str">
        <f>IF(EnergyImpactLookups[[#This Row],[MAT]]="AR",EnergyImpactLookups[[#This Row],[APreWBtherm]],"")</f>
        <v/>
      </c>
      <c r="AJ3233">
        <f>IF(EnergyImpactLookups[[#This Row],[MAT]]="AR",EnergyImpactLookups[[#This Row],[APreWBkW]],EnergyImpactLookups[[#This Row],[AStdWBkW]])</f>
        <v>5.96E-2</v>
      </c>
      <c r="AK3233">
        <f>IF(EnergyImpactLookups[[#This Row],[MAT]]="AR",EnergyImpactLookups[[#This Row],[APreWBkWh]],EnergyImpactLookups[[#This Row],[AStdWBkWh]])</f>
        <v>34.100200000000001</v>
      </c>
      <c r="AL3233">
        <f>IF(EnergyImpactLookups[[#This Row],[MAT]]="AR",EnergyImpactLookups[[#This Row],[APreWBtherm]],EnergyImpactLookups[[#This Row],[AStdWBtherm]])</f>
        <v>0</v>
      </c>
      <c r="AM3233">
        <f>IF(EnergyImpactLookups[[#This Row],[MAT]]="AR",EnergyImpactLookups[[#This Row],[AStdWBkW]],0)</f>
        <v>0</v>
      </c>
      <c r="AN3233">
        <f>IF(EnergyImpactLookups[[#This Row],[MAT]]="AR",EnergyImpactLookups[[#This Row],[AStdWBkWh]],0)</f>
        <v>0</v>
      </c>
      <c r="AO3233">
        <f>IF(EnergyImpactLookups[[#This Row],[MAT]]="AR",EnergyImpactLookups[[#This Row],[AStdWBtherm]],0)</f>
        <v>0</v>
      </c>
    </row>
    <row r="3234" spans="1:41" x14ac:dyDescent="0.3">
      <c r="A3234" t="s">
        <v>638</v>
      </c>
      <c r="B3234" t="s">
        <v>532</v>
      </c>
      <c r="C3234" t="s">
        <v>220</v>
      </c>
      <c r="D3234" t="s">
        <v>723</v>
      </c>
      <c r="E3234" t="s">
        <v>533</v>
      </c>
      <c r="F3234" t="s">
        <v>581</v>
      </c>
      <c r="G3234" t="s">
        <v>388</v>
      </c>
      <c r="H3234" t="s">
        <v>7</v>
      </c>
      <c r="I3234" t="s">
        <v>700</v>
      </c>
      <c r="J3234" t="s">
        <v>605</v>
      </c>
      <c r="K3234" t="s">
        <v>128</v>
      </c>
      <c r="L3234" t="s">
        <v>12</v>
      </c>
      <c r="M3234" t="s">
        <v>536</v>
      </c>
      <c r="N3234" s="1">
        <v>44167</v>
      </c>
      <c r="O3234" t="s">
        <v>95</v>
      </c>
      <c r="P3234" t="s">
        <v>130</v>
      </c>
      <c r="Q3234" t="s">
        <v>99</v>
      </c>
      <c r="R3234" t="s">
        <v>129</v>
      </c>
      <c r="S3234" t="s">
        <v>537</v>
      </c>
      <c r="T3234">
        <v>1</v>
      </c>
      <c r="U3234">
        <v>999</v>
      </c>
      <c r="V3234" t="s">
        <v>8</v>
      </c>
      <c r="W3234">
        <v>21.383600000000001</v>
      </c>
      <c r="X3234">
        <v>2.2000000000000001E-3</v>
      </c>
      <c r="Y3234">
        <v>0</v>
      </c>
      <c r="Z3234">
        <v>14.903</v>
      </c>
      <c r="AA3234">
        <v>1.6000000000000001E-3</v>
      </c>
      <c r="AB3234">
        <v>0</v>
      </c>
      <c r="AC3234" t="s">
        <v>538</v>
      </c>
      <c r="AD3234">
        <v>1</v>
      </c>
      <c r="AE3234">
        <v>1</v>
      </c>
      <c r="AF3234" t="str">
        <f>IF(EnergyImpactLookups[[#This Row],[MAT]]="AR",EnergyImpactLookups[[#This Row],[APreWBkWh]],"")</f>
        <v/>
      </c>
      <c r="AG3234" t="str">
        <f>IF(EnergyImpactLookups[[#This Row],[MAT]]="AR",EnergyImpactLookups[[#This Row],[APreWBkW]],"")</f>
        <v/>
      </c>
      <c r="AH3234" s="19" t="str">
        <f>IF(EnergyImpactLookups[[#This Row],[MAT]]="AR",EnergyImpactLookups[[#This Row],[APreWBtherm]],"")</f>
        <v/>
      </c>
      <c r="AJ3234">
        <f>IF(EnergyImpactLookups[[#This Row],[MAT]]="AR",EnergyImpactLookups[[#This Row],[APreWBkW]],EnergyImpactLookups[[#This Row],[AStdWBkW]])</f>
        <v>1.6000000000000001E-3</v>
      </c>
      <c r="AK3234">
        <f>IF(EnergyImpactLookups[[#This Row],[MAT]]="AR",EnergyImpactLookups[[#This Row],[APreWBkWh]],EnergyImpactLookups[[#This Row],[AStdWBkWh]])</f>
        <v>14.903</v>
      </c>
      <c r="AL3234">
        <f>IF(EnergyImpactLookups[[#This Row],[MAT]]="AR",EnergyImpactLookups[[#This Row],[APreWBtherm]],EnergyImpactLookups[[#This Row],[AStdWBtherm]])</f>
        <v>0</v>
      </c>
      <c r="AM3234">
        <f>IF(EnergyImpactLookups[[#This Row],[MAT]]="AR",EnergyImpactLookups[[#This Row],[AStdWBkW]],0)</f>
        <v>0</v>
      </c>
      <c r="AN3234">
        <f>IF(EnergyImpactLookups[[#This Row],[MAT]]="AR",EnergyImpactLookups[[#This Row],[AStdWBkWh]],0)</f>
        <v>0</v>
      </c>
      <c r="AO3234">
        <f>IF(EnergyImpactLookups[[#This Row],[MAT]]="AR",EnergyImpactLookups[[#This Row],[AStdWBtherm]],0)</f>
        <v>0</v>
      </c>
    </row>
    <row r="3235" spans="1:41" x14ac:dyDescent="0.3">
      <c r="A3235" t="s">
        <v>638</v>
      </c>
      <c r="B3235" t="s">
        <v>532</v>
      </c>
      <c r="C3235" t="s">
        <v>220</v>
      </c>
      <c r="D3235" t="s">
        <v>723</v>
      </c>
      <c r="E3235" t="s">
        <v>533</v>
      </c>
      <c r="F3235" t="s">
        <v>581</v>
      </c>
      <c r="G3235" t="s">
        <v>388</v>
      </c>
      <c r="H3235" t="s">
        <v>7</v>
      </c>
      <c r="I3235" t="s">
        <v>700</v>
      </c>
      <c r="J3235" t="s">
        <v>605</v>
      </c>
      <c r="K3235" t="s">
        <v>128</v>
      </c>
      <c r="L3235" t="s">
        <v>12</v>
      </c>
      <c r="M3235" t="s">
        <v>536</v>
      </c>
      <c r="N3235" s="1">
        <v>44167</v>
      </c>
      <c r="O3235" t="s">
        <v>95</v>
      </c>
      <c r="P3235" t="s">
        <v>130</v>
      </c>
      <c r="Q3235" t="s">
        <v>103</v>
      </c>
      <c r="R3235" t="s">
        <v>129</v>
      </c>
      <c r="S3235" t="s">
        <v>537</v>
      </c>
      <c r="T3235">
        <v>1</v>
      </c>
      <c r="U3235">
        <v>1070</v>
      </c>
      <c r="V3235" t="s">
        <v>8</v>
      </c>
      <c r="W3235">
        <v>62.202599999999997</v>
      </c>
      <c r="X3235">
        <v>0.13339999999999999</v>
      </c>
      <c r="Y3235">
        <v>0</v>
      </c>
      <c r="Z3235">
        <v>44.1723</v>
      </c>
      <c r="AA3235">
        <v>9.5200000000000007E-2</v>
      </c>
      <c r="AB3235">
        <v>0</v>
      </c>
      <c r="AC3235" t="s">
        <v>538</v>
      </c>
      <c r="AD3235">
        <v>1</v>
      </c>
      <c r="AE3235">
        <v>1</v>
      </c>
      <c r="AF3235" t="str">
        <f>IF(EnergyImpactLookups[[#This Row],[MAT]]="AR",EnergyImpactLookups[[#This Row],[APreWBkWh]],"")</f>
        <v/>
      </c>
      <c r="AG3235" t="str">
        <f>IF(EnergyImpactLookups[[#This Row],[MAT]]="AR",EnergyImpactLookups[[#This Row],[APreWBkW]],"")</f>
        <v/>
      </c>
      <c r="AH3235" s="19" t="str">
        <f>IF(EnergyImpactLookups[[#This Row],[MAT]]="AR",EnergyImpactLookups[[#This Row],[APreWBtherm]],"")</f>
        <v/>
      </c>
      <c r="AJ3235">
        <f>IF(EnergyImpactLookups[[#This Row],[MAT]]="AR",EnergyImpactLookups[[#This Row],[APreWBkW]],EnergyImpactLookups[[#This Row],[AStdWBkW]])</f>
        <v>9.5200000000000007E-2</v>
      </c>
      <c r="AK3235">
        <f>IF(EnergyImpactLookups[[#This Row],[MAT]]="AR",EnergyImpactLookups[[#This Row],[APreWBkWh]],EnergyImpactLookups[[#This Row],[AStdWBkWh]])</f>
        <v>44.1723</v>
      </c>
      <c r="AL3235">
        <f>IF(EnergyImpactLookups[[#This Row],[MAT]]="AR",EnergyImpactLookups[[#This Row],[APreWBtherm]],EnergyImpactLookups[[#This Row],[AStdWBtherm]])</f>
        <v>0</v>
      </c>
      <c r="AM3235">
        <f>IF(EnergyImpactLookups[[#This Row],[MAT]]="AR",EnergyImpactLookups[[#This Row],[AStdWBkW]],0)</f>
        <v>0</v>
      </c>
      <c r="AN3235">
        <f>IF(EnergyImpactLookups[[#This Row],[MAT]]="AR",EnergyImpactLookups[[#This Row],[AStdWBkWh]],0)</f>
        <v>0</v>
      </c>
      <c r="AO3235">
        <f>IF(EnergyImpactLookups[[#This Row],[MAT]]="AR",EnergyImpactLookups[[#This Row],[AStdWBtherm]],0)</f>
        <v>0</v>
      </c>
    </row>
    <row r="3236" spans="1:41" x14ac:dyDescent="0.3">
      <c r="A3236" t="s">
        <v>638</v>
      </c>
      <c r="B3236" t="s">
        <v>532</v>
      </c>
      <c r="C3236" t="s">
        <v>220</v>
      </c>
      <c r="D3236" t="s">
        <v>723</v>
      </c>
      <c r="E3236" t="s">
        <v>533</v>
      </c>
      <c r="F3236" t="s">
        <v>581</v>
      </c>
      <c r="G3236" t="s">
        <v>388</v>
      </c>
      <c r="H3236" t="s">
        <v>7</v>
      </c>
      <c r="I3236" t="s">
        <v>700</v>
      </c>
      <c r="J3236" t="s">
        <v>605</v>
      </c>
      <c r="K3236" t="s">
        <v>128</v>
      </c>
      <c r="L3236" t="s">
        <v>12</v>
      </c>
      <c r="M3236" t="s">
        <v>536</v>
      </c>
      <c r="N3236" s="1">
        <v>44167</v>
      </c>
      <c r="O3236" t="s">
        <v>95</v>
      </c>
      <c r="P3236" t="s">
        <v>130</v>
      </c>
      <c r="Q3236" t="s">
        <v>104</v>
      </c>
      <c r="R3236" t="s">
        <v>129</v>
      </c>
      <c r="S3236" t="s">
        <v>537</v>
      </c>
      <c r="T3236">
        <v>1</v>
      </c>
      <c r="U3236">
        <v>999</v>
      </c>
      <c r="V3236" t="s">
        <v>8</v>
      </c>
      <c r="W3236">
        <v>24.2532</v>
      </c>
      <c r="X3236">
        <v>5.0599999999999999E-2</v>
      </c>
      <c r="Y3236">
        <v>0</v>
      </c>
      <c r="Z3236">
        <v>17.079999999999998</v>
      </c>
      <c r="AA3236">
        <v>3.61E-2</v>
      </c>
      <c r="AB3236">
        <v>0</v>
      </c>
      <c r="AC3236" t="s">
        <v>538</v>
      </c>
      <c r="AD3236">
        <v>1</v>
      </c>
      <c r="AE3236">
        <v>1</v>
      </c>
      <c r="AF3236" t="str">
        <f>IF(EnergyImpactLookups[[#This Row],[MAT]]="AR",EnergyImpactLookups[[#This Row],[APreWBkWh]],"")</f>
        <v/>
      </c>
      <c r="AG3236" t="str">
        <f>IF(EnergyImpactLookups[[#This Row],[MAT]]="AR",EnergyImpactLookups[[#This Row],[APreWBkW]],"")</f>
        <v/>
      </c>
      <c r="AH3236" s="19" t="str">
        <f>IF(EnergyImpactLookups[[#This Row],[MAT]]="AR",EnergyImpactLookups[[#This Row],[APreWBtherm]],"")</f>
        <v/>
      </c>
      <c r="AJ3236">
        <f>IF(EnergyImpactLookups[[#This Row],[MAT]]="AR",EnergyImpactLookups[[#This Row],[APreWBkW]],EnergyImpactLookups[[#This Row],[AStdWBkW]])</f>
        <v>3.61E-2</v>
      </c>
      <c r="AK3236">
        <f>IF(EnergyImpactLookups[[#This Row],[MAT]]="AR",EnergyImpactLookups[[#This Row],[APreWBkWh]],EnergyImpactLookups[[#This Row],[AStdWBkWh]])</f>
        <v>17.079999999999998</v>
      </c>
      <c r="AL3236">
        <f>IF(EnergyImpactLookups[[#This Row],[MAT]]="AR",EnergyImpactLookups[[#This Row],[APreWBtherm]],EnergyImpactLookups[[#This Row],[AStdWBtherm]])</f>
        <v>0</v>
      </c>
      <c r="AM3236">
        <f>IF(EnergyImpactLookups[[#This Row],[MAT]]="AR",EnergyImpactLookups[[#This Row],[AStdWBkW]],0)</f>
        <v>0</v>
      </c>
      <c r="AN3236">
        <f>IF(EnergyImpactLookups[[#This Row],[MAT]]="AR",EnergyImpactLookups[[#This Row],[AStdWBkWh]],0)</f>
        <v>0</v>
      </c>
      <c r="AO3236">
        <f>IF(EnergyImpactLookups[[#This Row],[MAT]]="AR",EnergyImpactLookups[[#This Row],[AStdWBtherm]],0)</f>
        <v>0</v>
      </c>
    </row>
    <row r="3237" spans="1:41" x14ac:dyDescent="0.3">
      <c r="A3237" t="s">
        <v>638</v>
      </c>
      <c r="B3237" t="s">
        <v>532</v>
      </c>
      <c r="C3237" t="s">
        <v>220</v>
      </c>
      <c r="D3237" t="s">
        <v>723</v>
      </c>
      <c r="E3237" t="s">
        <v>533</v>
      </c>
      <c r="F3237" t="s">
        <v>581</v>
      </c>
      <c r="G3237" t="s">
        <v>388</v>
      </c>
      <c r="H3237" t="s">
        <v>7</v>
      </c>
      <c r="I3237" t="s">
        <v>700</v>
      </c>
      <c r="J3237" t="s">
        <v>605</v>
      </c>
      <c r="K3237" t="s">
        <v>128</v>
      </c>
      <c r="L3237" t="s">
        <v>12</v>
      </c>
      <c r="M3237" t="s">
        <v>536</v>
      </c>
      <c r="N3237" s="1">
        <v>44167</v>
      </c>
      <c r="O3237" t="s">
        <v>95</v>
      </c>
      <c r="P3237" t="s">
        <v>130</v>
      </c>
      <c r="Q3237" t="s">
        <v>105</v>
      </c>
      <c r="R3237" t="s">
        <v>129</v>
      </c>
      <c r="S3237" t="s">
        <v>537</v>
      </c>
      <c r="T3237">
        <v>1</v>
      </c>
      <c r="U3237">
        <v>999</v>
      </c>
      <c r="V3237" t="s">
        <v>8</v>
      </c>
      <c r="W3237">
        <v>130.56129999999999</v>
      </c>
      <c r="X3237">
        <v>0.2011</v>
      </c>
      <c r="Y3237">
        <v>0</v>
      </c>
      <c r="Z3237">
        <v>93.054599999999994</v>
      </c>
      <c r="AA3237">
        <v>0.1434</v>
      </c>
      <c r="AB3237">
        <v>0</v>
      </c>
      <c r="AC3237" t="s">
        <v>538</v>
      </c>
      <c r="AD3237">
        <v>1</v>
      </c>
      <c r="AE3237">
        <v>1</v>
      </c>
      <c r="AF3237" t="str">
        <f>IF(EnergyImpactLookups[[#This Row],[MAT]]="AR",EnergyImpactLookups[[#This Row],[APreWBkWh]],"")</f>
        <v/>
      </c>
      <c r="AG3237" t="str">
        <f>IF(EnergyImpactLookups[[#This Row],[MAT]]="AR",EnergyImpactLookups[[#This Row],[APreWBkW]],"")</f>
        <v/>
      </c>
      <c r="AH3237" s="19" t="str">
        <f>IF(EnergyImpactLookups[[#This Row],[MAT]]="AR",EnergyImpactLookups[[#This Row],[APreWBtherm]],"")</f>
        <v/>
      </c>
      <c r="AJ3237">
        <f>IF(EnergyImpactLookups[[#This Row],[MAT]]="AR",EnergyImpactLookups[[#This Row],[APreWBkW]],EnergyImpactLookups[[#This Row],[AStdWBkW]])</f>
        <v>0.1434</v>
      </c>
      <c r="AK3237">
        <f>IF(EnergyImpactLookups[[#This Row],[MAT]]="AR",EnergyImpactLookups[[#This Row],[APreWBkWh]],EnergyImpactLookups[[#This Row],[AStdWBkWh]])</f>
        <v>93.054599999999994</v>
      </c>
      <c r="AL3237">
        <f>IF(EnergyImpactLookups[[#This Row],[MAT]]="AR",EnergyImpactLookups[[#This Row],[APreWBtherm]],EnergyImpactLookups[[#This Row],[AStdWBtherm]])</f>
        <v>0</v>
      </c>
      <c r="AM3237">
        <f>IF(EnergyImpactLookups[[#This Row],[MAT]]="AR",EnergyImpactLookups[[#This Row],[AStdWBkW]],0)</f>
        <v>0</v>
      </c>
      <c r="AN3237">
        <f>IF(EnergyImpactLookups[[#This Row],[MAT]]="AR",EnergyImpactLookups[[#This Row],[AStdWBkWh]],0)</f>
        <v>0</v>
      </c>
      <c r="AO3237">
        <f>IF(EnergyImpactLookups[[#This Row],[MAT]]="AR",EnergyImpactLookups[[#This Row],[AStdWBtherm]],0)</f>
        <v>0</v>
      </c>
    </row>
    <row r="3238" spans="1:41" x14ac:dyDescent="0.3">
      <c r="A3238" t="s">
        <v>638</v>
      </c>
      <c r="B3238" t="s">
        <v>532</v>
      </c>
      <c r="C3238" t="s">
        <v>220</v>
      </c>
      <c r="D3238" t="s">
        <v>723</v>
      </c>
      <c r="E3238" t="s">
        <v>533</v>
      </c>
      <c r="F3238" t="s">
        <v>581</v>
      </c>
      <c r="G3238" t="s">
        <v>388</v>
      </c>
      <c r="H3238" t="s">
        <v>7</v>
      </c>
      <c r="I3238" t="s">
        <v>700</v>
      </c>
      <c r="J3238" t="s">
        <v>605</v>
      </c>
      <c r="K3238" t="s">
        <v>128</v>
      </c>
      <c r="L3238" t="s">
        <v>12</v>
      </c>
      <c r="M3238" t="s">
        <v>536</v>
      </c>
      <c r="N3238" s="1">
        <v>44167</v>
      </c>
      <c r="O3238" t="s">
        <v>95</v>
      </c>
      <c r="P3238" t="s">
        <v>130</v>
      </c>
      <c r="Q3238" t="s">
        <v>106</v>
      </c>
      <c r="R3238" t="s">
        <v>129</v>
      </c>
      <c r="S3238" t="s">
        <v>537</v>
      </c>
      <c r="T3238">
        <v>1.04</v>
      </c>
      <c r="U3238">
        <v>999</v>
      </c>
      <c r="V3238" t="s">
        <v>8</v>
      </c>
      <c r="W3238">
        <v>22.292200000000001</v>
      </c>
      <c r="X3238">
        <v>2.2200000000000001E-2</v>
      </c>
      <c r="Y3238">
        <v>0</v>
      </c>
      <c r="Z3238">
        <v>15.700200000000001</v>
      </c>
      <c r="AA3238">
        <v>1.5900000000000001E-2</v>
      </c>
      <c r="AB3238">
        <v>0</v>
      </c>
      <c r="AC3238" t="s">
        <v>538</v>
      </c>
      <c r="AD3238">
        <v>1</v>
      </c>
      <c r="AE3238">
        <v>1</v>
      </c>
      <c r="AF3238" t="str">
        <f>IF(EnergyImpactLookups[[#This Row],[MAT]]="AR",EnergyImpactLookups[[#This Row],[APreWBkWh]],"")</f>
        <v/>
      </c>
      <c r="AG3238" t="str">
        <f>IF(EnergyImpactLookups[[#This Row],[MAT]]="AR",EnergyImpactLookups[[#This Row],[APreWBkW]],"")</f>
        <v/>
      </c>
      <c r="AH3238" s="19" t="str">
        <f>IF(EnergyImpactLookups[[#This Row],[MAT]]="AR",EnergyImpactLookups[[#This Row],[APreWBtherm]],"")</f>
        <v/>
      </c>
      <c r="AJ3238">
        <f>IF(EnergyImpactLookups[[#This Row],[MAT]]="AR",EnergyImpactLookups[[#This Row],[APreWBkW]],EnergyImpactLookups[[#This Row],[AStdWBkW]])</f>
        <v>1.5900000000000001E-2</v>
      </c>
      <c r="AK3238">
        <f>IF(EnergyImpactLookups[[#This Row],[MAT]]="AR",EnergyImpactLookups[[#This Row],[APreWBkWh]],EnergyImpactLookups[[#This Row],[AStdWBkWh]])</f>
        <v>15.700200000000001</v>
      </c>
      <c r="AL3238">
        <f>IF(EnergyImpactLookups[[#This Row],[MAT]]="AR",EnergyImpactLookups[[#This Row],[APreWBtherm]],EnergyImpactLookups[[#This Row],[AStdWBtherm]])</f>
        <v>0</v>
      </c>
      <c r="AM3238">
        <f>IF(EnergyImpactLookups[[#This Row],[MAT]]="AR",EnergyImpactLookups[[#This Row],[AStdWBkW]],0)</f>
        <v>0</v>
      </c>
      <c r="AN3238">
        <f>IF(EnergyImpactLookups[[#This Row],[MAT]]="AR",EnergyImpactLookups[[#This Row],[AStdWBkWh]],0)</f>
        <v>0</v>
      </c>
      <c r="AO3238">
        <f>IF(EnergyImpactLookups[[#This Row],[MAT]]="AR",EnergyImpactLookups[[#This Row],[AStdWBtherm]],0)</f>
        <v>0</v>
      </c>
    </row>
    <row r="3239" spans="1:41" x14ac:dyDescent="0.3">
      <c r="A3239" t="s">
        <v>638</v>
      </c>
      <c r="B3239" t="s">
        <v>532</v>
      </c>
      <c r="C3239" t="s">
        <v>220</v>
      </c>
      <c r="D3239" t="s">
        <v>723</v>
      </c>
      <c r="E3239" t="s">
        <v>533</v>
      </c>
      <c r="F3239" t="s">
        <v>581</v>
      </c>
      <c r="G3239" t="s">
        <v>388</v>
      </c>
      <c r="H3239" t="s">
        <v>7</v>
      </c>
      <c r="I3239" t="s">
        <v>700</v>
      </c>
      <c r="J3239" t="s">
        <v>605</v>
      </c>
      <c r="K3239" t="s">
        <v>128</v>
      </c>
      <c r="L3239" t="s">
        <v>12</v>
      </c>
      <c r="M3239" t="s">
        <v>536</v>
      </c>
      <c r="N3239" s="1">
        <v>44167</v>
      </c>
      <c r="O3239" t="s">
        <v>95</v>
      </c>
      <c r="P3239" t="s">
        <v>130</v>
      </c>
      <c r="Q3239" t="s">
        <v>107</v>
      </c>
      <c r="R3239" t="s">
        <v>129</v>
      </c>
      <c r="S3239" t="s">
        <v>537</v>
      </c>
      <c r="T3239">
        <v>1.28</v>
      </c>
      <c r="U3239">
        <v>1210</v>
      </c>
      <c r="V3239" t="s">
        <v>8</v>
      </c>
      <c r="W3239">
        <v>69.322299999999998</v>
      </c>
      <c r="X3239">
        <v>8.5400000000000004E-2</v>
      </c>
      <c r="Y3239">
        <v>0</v>
      </c>
      <c r="Z3239">
        <v>49.361400000000003</v>
      </c>
      <c r="AA3239">
        <v>6.0900000000000003E-2</v>
      </c>
      <c r="AB3239">
        <v>0</v>
      </c>
      <c r="AC3239" t="s">
        <v>538</v>
      </c>
      <c r="AD3239">
        <v>1</v>
      </c>
      <c r="AE3239">
        <v>1</v>
      </c>
      <c r="AF3239" t="str">
        <f>IF(EnergyImpactLookups[[#This Row],[MAT]]="AR",EnergyImpactLookups[[#This Row],[APreWBkWh]],"")</f>
        <v/>
      </c>
      <c r="AG3239" t="str">
        <f>IF(EnergyImpactLookups[[#This Row],[MAT]]="AR",EnergyImpactLookups[[#This Row],[APreWBkW]],"")</f>
        <v/>
      </c>
      <c r="AH3239" s="19" t="str">
        <f>IF(EnergyImpactLookups[[#This Row],[MAT]]="AR",EnergyImpactLookups[[#This Row],[APreWBtherm]],"")</f>
        <v/>
      </c>
      <c r="AJ3239">
        <f>IF(EnergyImpactLookups[[#This Row],[MAT]]="AR",EnergyImpactLookups[[#This Row],[APreWBkW]],EnergyImpactLookups[[#This Row],[AStdWBkW]])</f>
        <v>6.0900000000000003E-2</v>
      </c>
      <c r="AK3239">
        <f>IF(EnergyImpactLookups[[#This Row],[MAT]]="AR",EnergyImpactLookups[[#This Row],[APreWBkWh]],EnergyImpactLookups[[#This Row],[AStdWBkWh]])</f>
        <v>49.361400000000003</v>
      </c>
      <c r="AL3239">
        <f>IF(EnergyImpactLookups[[#This Row],[MAT]]="AR",EnergyImpactLookups[[#This Row],[APreWBtherm]],EnergyImpactLookups[[#This Row],[AStdWBtherm]])</f>
        <v>0</v>
      </c>
      <c r="AM3239">
        <f>IF(EnergyImpactLookups[[#This Row],[MAT]]="AR",EnergyImpactLookups[[#This Row],[AStdWBkW]],0)</f>
        <v>0</v>
      </c>
      <c r="AN3239">
        <f>IF(EnergyImpactLookups[[#This Row],[MAT]]="AR",EnergyImpactLookups[[#This Row],[AStdWBkWh]],0)</f>
        <v>0</v>
      </c>
      <c r="AO3239">
        <f>IF(EnergyImpactLookups[[#This Row],[MAT]]="AR",EnergyImpactLookups[[#This Row],[AStdWBtherm]],0)</f>
        <v>0</v>
      </c>
    </row>
    <row r="3240" spans="1:41" x14ac:dyDescent="0.3">
      <c r="A3240" t="s">
        <v>638</v>
      </c>
      <c r="B3240" t="s">
        <v>532</v>
      </c>
      <c r="C3240" t="s">
        <v>220</v>
      </c>
      <c r="D3240" t="s">
        <v>723</v>
      </c>
      <c r="E3240" t="s">
        <v>533</v>
      </c>
      <c r="F3240" t="s">
        <v>581</v>
      </c>
      <c r="G3240" t="s">
        <v>388</v>
      </c>
      <c r="H3240" t="s">
        <v>7</v>
      </c>
      <c r="I3240" t="s">
        <v>700</v>
      </c>
      <c r="J3240" t="s">
        <v>605</v>
      </c>
      <c r="K3240" t="s">
        <v>128</v>
      </c>
      <c r="L3240" t="s">
        <v>12</v>
      </c>
      <c r="M3240" t="s">
        <v>536</v>
      </c>
      <c r="N3240" s="1">
        <v>44167</v>
      </c>
      <c r="O3240" t="s">
        <v>95</v>
      </c>
      <c r="P3240" t="s">
        <v>130</v>
      </c>
      <c r="Q3240" t="s">
        <v>109</v>
      </c>
      <c r="R3240" t="s">
        <v>129</v>
      </c>
      <c r="S3240" t="s">
        <v>537</v>
      </c>
      <c r="T3240">
        <v>1.1100000000000001</v>
      </c>
      <c r="U3240">
        <v>1210</v>
      </c>
      <c r="V3240" t="s">
        <v>8</v>
      </c>
      <c r="W3240">
        <v>126.2594</v>
      </c>
      <c r="X3240">
        <v>0.11609999999999999</v>
      </c>
      <c r="Y3240">
        <v>0</v>
      </c>
      <c r="Z3240">
        <v>89.963999999999999</v>
      </c>
      <c r="AA3240">
        <v>8.2900000000000001E-2</v>
      </c>
      <c r="AB3240">
        <v>0</v>
      </c>
      <c r="AC3240" t="s">
        <v>538</v>
      </c>
      <c r="AD3240">
        <v>1</v>
      </c>
      <c r="AE3240">
        <v>1</v>
      </c>
      <c r="AF3240" t="str">
        <f>IF(EnergyImpactLookups[[#This Row],[MAT]]="AR",EnergyImpactLookups[[#This Row],[APreWBkWh]],"")</f>
        <v/>
      </c>
      <c r="AG3240" t="str">
        <f>IF(EnergyImpactLookups[[#This Row],[MAT]]="AR",EnergyImpactLookups[[#This Row],[APreWBkW]],"")</f>
        <v/>
      </c>
      <c r="AH3240" s="19" t="str">
        <f>IF(EnergyImpactLookups[[#This Row],[MAT]]="AR",EnergyImpactLookups[[#This Row],[APreWBtherm]],"")</f>
        <v/>
      </c>
      <c r="AJ3240">
        <f>IF(EnergyImpactLookups[[#This Row],[MAT]]="AR",EnergyImpactLookups[[#This Row],[APreWBkW]],EnergyImpactLookups[[#This Row],[AStdWBkW]])</f>
        <v>8.2900000000000001E-2</v>
      </c>
      <c r="AK3240">
        <f>IF(EnergyImpactLookups[[#This Row],[MAT]]="AR",EnergyImpactLookups[[#This Row],[APreWBkWh]],EnergyImpactLookups[[#This Row],[AStdWBkWh]])</f>
        <v>89.963999999999999</v>
      </c>
      <c r="AL3240">
        <f>IF(EnergyImpactLookups[[#This Row],[MAT]]="AR",EnergyImpactLookups[[#This Row],[APreWBtherm]],EnergyImpactLookups[[#This Row],[AStdWBtherm]])</f>
        <v>0</v>
      </c>
      <c r="AM3240">
        <f>IF(EnergyImpactLookups[[#This Row],[MAT]]="AR",EnergyImpactLookups[[#This Row],[AStdWBkW]],0)</f>
        <v>0</v>
      </c>
      <c r="AN3240">
        <f>IF(EnergyImpactLookups[[#This Row],[MAT]]="AR",EnergyImpactLookups[[#This Row],[AStdWBkWh]],0)</f>
        <v>0</v>
      </c>
      <c r="AO3240">
        <f>IF(EnergyImpactLookups[[#This Row],[MAT]]="AR",EnergyImpactLookups[[#This Row],[AStdWBtherm]],0)</f>
        <v>0</v>
      </c>
    </row>
    <row r="3241" spans="1:41" x14ac:dyDescent="0.3">
      <c r="A3241" t="s">
        <v>638</v>
      </c>
      <c r="B3241" t="s">
        <v>532</v>
      </c>
      <c r="C3241" t="s">
        <v>220</v>
      </c>
      <c r="D3241" t="s">
        <v>723</v>
      </c>
      <c r="E3241" t="s">
        <v>533</v>
      </c>
      <c r="F3241" t="s">
        <v>581</v>
      </c>
      <c r="G3241" t="s">
        <v>388</v>
      </c>
      <c r="H3241" t="s">
        <v>7</v>
      </c>
      <c r="I3241" t="s">
        <v>700</v>
      </c>
      <c r="J3241" t="s">
        <v>605</v>
      </c>
      <c r="K3241" t="s">
        <v>128</v>
      </c>
      <c r="L3241" t="s">
        <v>12</v>
      </c>
      <c r="M3241" t="s">
        <v>536</v>
      </c>
      <c r="N3241" s="1">
        <v>44167</v>
      </c>
      <c r="O3241" t="s">
        <v>95</v>
      </c>
      <c r="P3241" t="s">
        <v>130</v>
      </c>
      <c r="Q3241" t="s">
        <v>111</v>
      </c>
      <c r="R3241" t="s">
        <v>129</v>
      </c>
      <c r="S3241" t="s">
        <v>537</v>
      </c>
      <c r="T3241">
        <v>1.19</v>
      </c>
      <c r="U3241">
        <v>1210</v>
      </c>
      <c r="V3241" t="s">
        <v>8</v>
      </c>
      <c r="W3241">
        <v>215.22380000000001</v>
      </c>
      <c r="X3241">
        <v>0.16020000000000001</v>
      </c>
      <c r="Y3241">
        <v>0</v>
      </c>
      <c r="Z3241">
        <v>153.4676</v>
      </c>
      <c r="AA3241">
        <v>0.1143</v>
      </c>
      <c r="AB3241">
        <v>0</v>
      </c>
      <c r="AC3241" t="s">
        <v>538</v>
      </c>
      <c r="AD3241">
        <v>1</v>
      </c>
      <c r="AE3241">
        <v>1</v>
      </c>
      <c r="AF3241" t="str">
        <f>IF(EnergyImpactLookups[[#This Row],[MAT]]="AR",EnergyImpactLookups[[#This Row],[APreWBkWh]],"")</f>
        <v/>
      </c>
      <c r="AG3241" t="str">
        <f>IF(EnergyImpactLookups[[#This Row],[MAT]]="AR",EnergyImpactLookups[[#This Row],[APreWBkW]],"")</f>
        <v/>
      </c>
      <c r="AH3241" s="19" t="str">
        <f>IF(EnergyImpactLookups[[#This Row],[MAT]]="AR",EnergyImpactLookups[[#This Row],[APreWBtherm]],"")</f>
        <v/>
      </c>
      <c r="AJ3241">
        <f>IF(EnergyImpactLookups[[#This Row],[MAT]]="AR",EnergyImpactLookups[[#This Row],[APreWBkW]],EnergyImpactLookups[[#This Row],[AStdWBkW]])</f>
        <v>0.1143</v>
      </c>
      <c r="AK3241">
        <f>IF(EnergyImpactLookups[[#This Row],[MAT]]="AR",EnergyImpactLookups[[#This Row],[APreWBkWh]],EnergyImpactLookups[[#This Row],[AStdWBkWh]])</f>
        <v>153.4676</v>
      </c>
      <c r="AL3241">
        <f>IF(EnergyImpactLookups[[#This Row],[MAT]]="AR",EnergyImpactLookups[[#This Row],[APreWBtherm]],EnergyImpactLookups[[#This Row],[AStdWBtherm]])</f>
        <v>0</v>
      </c>
      <c r="AM3241">
        <f>IF(EnergyImpactLookups[[#This Row],[MAT]]="AR",EnergyImpactLookups[[#This Row],[AStdWBkW]],0)</f>
        <v>0</v>
      </c>
      <c r="AN3241">
        <f>IF(EnergyImpactLookups[[#This Row],[MAT]]="AR",EnergyImpactLookups[[#This Row],[AStdWBkWh]],0)</f>
        <v>0</v>
      </c>
      <c r="AO3241">
        <f>IF(EnergyImpactLookups[[#This Row],[MAT]]="AR",EnergyImpactLookups[[#This Row],[AStdWBtherm]],0)</f>
        <v>0</v>
      </c>
    </row>
    <row r="3242" spans="1:41" x14ac:dyDescent="0.3">
      <c r="A3242" t="s">
        <v>638</v>
      </c>
      <c r="B3242" t="s">
        <v>532</v>
      </c>
      <c r="C3242" t="s">
        <v>220</v>
      </c>
      <c r="D3242" t="s">
        <v>723</v>
      </c>
      <c r="E3242" t="s">
        <v>533</v>
      </c>
      <c r="F3242" t="s">
        <v>581</v>
      </c>
      <c r="G3242" t="s">
        <v>388</v>
      </c>
      <c r="H3242" t="s">
        <v>7</v>
      </c>
      <c r="I3242" t="s">
        <v>700</v>
      </c>
      <c r="J3242" t="s">
        <v>605</v>
      </c>
      <c r="K3242" t="s">
        <v>128</v>
      </c>
      <c r="L3242" t="s">
        <v>12</v>
      </c>
      <c r="M3242" t="s">
        <v>536</v>
      </c>
      <c r="N3242" s="1">
        <v>44167</v>
      </c>
      <c r="O3242" t="s">
        <v>95</v>
      </c>
      <c r="P3242" t="s">
        <v>130</v>
      </c>
      <c r="Q3242" t="s">
        <v>112</v>
      </c>
      <c r="R3242" t="s">
        <v>129</v>
      </c>
      <c r="S3242" t="s">
        <v>537</v>
      </c>
      <c r="T3242">
        <v>1</v>
      </c>
      <c r="U3242">
        <v>1130</v>
      </c>
      <c r="V3242" t="s">
        <v>8</v>
      </c>
      <c r="W3242">
        <v>193.851</v>
      </c>
      <c r="X3242">
        <v>0.19170000000000001</v>
      </c>
      <c r="Y3242">
        <v>0</v>
      </c>
      <c r="Z3242">
        <v>138.1583</v>
      </c>
      <c r="AA3242">
        <v>0.1368</v>
      </c>
      <c r="AB3242">
        <v>0</v>
      </c>
      <c r="AC3242" t="s">
        <v>538</v>
      </c>
      <c r="AD3242">
        <v>1</v>
      </c>
      <c r="AE3242">
        <v>1</v>
      </c>
      <c r="AF3242" t="str">
        <f>IF(EnergyImpactLookups[[#This Row],[MAT]]="AR",EnergyImpactLookups[[#This Row],[APreWBkWh]],"")</f>
        <v/>
      </c>
      <c r="AG3242" t="str">
        <f>IF(EnergyImpactLookups[[#This Row],[MAT]]="AR",EnergyImpactLookups[[#This Row],[APreWBkW]],"")</f>
        <v/>
      </c>
      <c r="AH3242" s="19" t="str">
        <f>IF(EnergyImpactLookups[[#This Row],[MAT]]="AR",EnergyImpactLookups[[#This Row],[APreWBtherm]],"")</f>
        <v/>
      </c>
      <c r="AJ3242">
        <f>IF(EnergyImpactLookups[[#This Row],[MAT]]="AR",EnergyImpactLookups[[#This Row],[APreWBkW]],EnergyImpactLookups[[#This Row],[AStdWBkW]])</f>
        <v>0.1368</v>
      </c>
      <c r="AK3242">
        <f>IF(EnergyImpactLookups[[#This Row],[MAT]]="AR",EnergyImpactLookups[[#This Row],[APreWBkWh]],EnergyImpactLookups[[#This Row],[AStdWBkWh]])</f>
        <v>138.1583</v>
      </c>
      <c r="AL3242">
        <f>IF(EnergyImpactLookups[[#This Row],[MAT]]="AR",EnergyImpactLookups[[#This Row],[APreWBtherm]],EnergyImpactLookups[[#This Row],[AStdWBtherm]])</f>
        <v>0</v>
      </c>
      <c r="AM3242">
        <f>IF(EnergyImpactLookups[[#This Row],[MAT]]="AR",EnergyImpactLookups[[#This Row],[AStdWBkW]],0)</f>
        <v>0</v>
      </c>
      <c r="AN3242">
        <f>IF(EnergyImpactLookups[[#This Row],[MAT]]="AR",EnergyImpactLookups[[#This Row],[AStdWBkWh]],0)</f>
        <v>0</v>
      </c>
      <c r="AO3242">
        <f>IF(EnergyImpactLookups[[#This Row],[MAT]]="AR",EnergyImpactLookups[[#This Row],[AStdWBtherm]],0)</f>
        <v>0</v>
      </c>
    </row>
    <row r="3243" spans="1:41" x14ac:dyDescent="0.3">
      <c r="A3243" t="s">
        <v>638</v>
      </c>
      <c r="B3243" t="s">
        <v>532</v>
      </c>
      <c r="C3243" t="s">
        <v>220</v>
      </c>
      <c r="D3243" t="s">
        <v>723</v>
      </c>
      <c r="E3243" t="s">
        <v>533</v>
      </c>
      <c r="F3243" t="s">
        <v>581</v>
      </c>
      <c r="G3243" t="s">
        <v>388</v>
      </c>
      <c r="H3243" t="s">
        <v>7</v>
      </c>
      <c r="I3243" t="s">
        <v>700</v>
      </c>
      <c r="J3243" t="s">
        <v>605</v>
      </c>
      <c r="K3243" t="s">
        <v>128</v>
      </c>
      <c r="L3243" t="s">
        <v>12</v>
      </c>
      <c r="M3243" t="s">
        <v>536</v>
      </c>
      <c r="N3243" s="1">
        <v>44167</v>
      </c>
      <c r="O3243" t="s">
        <v>95</v>
      </c>
      <c r="P3243" t="s">
        <v>130</v>
      </c>
      <c r="Q3243" t="s">
        <v>113</v>
      </c>
      <c r="R3243" t="s">
        <v>129</v>
      </c>
      <c r="S3243" t="s">
        <v>537</v>
      </c>
      <c r="T3243">
        <v>1</v>
      </c>
      <c r="U3243">
        <v>1070</v>
      </c>
      <c r="V3243" t="s">
        <v>8</v>
      </c>
      <c r="W3243">
        <v>192.4485</v>
      </c>
      <c r="X3243">
        <v>0.1855</v>
      </c>
      <c r="Y3243">
        <v>0</v>
      </c>
      <c r="Z3243">
        <v>137.19579999999999</v>
      </c>
      <c r="AA3243">
        <v>0.13239999999999999</v>
      </c>
      <c r="AB3243">
        <v>0</v>
      </c>
      <c r="AC3243" t="s">
        <v>538</v>
      </c>
      <c r="AD3243">
        <v>1</v>
      </c>
      <c r="AE3243">
        <v>1</v>
      </c>
      <c r="AF3243" t="str">
        <f>IF(EnergyImpactLookups[[#This Row],[MAT]]="AR",EnergyImpactLookups[[#This Row],[APreWBkWh]],"")</f>
        <v/>
      </c>
      <c r="AG3243" t="str">
        <f>IF(EnergyImpactLookups[[#This Row],[MAT]]="AR",EnergyImpactLookups[[#This Row],[APreWBkW]],"")</f>
        <v/>
      </c>
      <c r="AH3243" s="19" t="str">
        <f>IF(EnergyImpactLookups[[#This Row],[MAT]]="AR",EnergyImpactLookups[[#This Row],[APreWBtherm]],"")</f>
        <v/>
      </c>
      <c r="AJ3243">
        <f>IF(EnergyImpactLookups[[#This Row],[MAT]]="AR",EnergyImpactLookups[[#This Row],[APreWBkW]],EnergyImpactLookups[[#This Row],[AStdWBkW]])</f>
        <v>0.13239999999999999</v>
      </c>
      <c r="AK3243">
        <f>IF(EnergyImpactLookups[[#This Row],[MAT]]="AR",EnergyImpactLookups[[#This Row],[APreWBkWh]],EnergyImpactLookups[[#This Row],[AStdWBkWh]])</f>
        <v>137.19579999999999</v>
      </c>
      <c r="AL3243">
        <f>IF(EnergyImpactLookups[[#This Row],[MAT]]="AR",EnergyImpactLookups[[#This Row],[APreWBtherm]],EnergyImpactLookups[[#This Row],[AStdWBtherm]])</f>
        <v>0</v>
      </c>
      <c r="AM3243">
        <f>IF(EnergyImpactLookups[[#This Row],[MAT]]="AR",EnergyImpactLookups[[#This Row],[AStdWBkW]],0)</f>
        <v>0</v>
      </c>
      <c r="AN3243">
        <f>IF(EnergyImpactLookups[[#This Row],[MAT]]="AR",EnergyImpactLookups[[#This Row],[AStdWBkWh]],0)</f>
        <v>0</v>
      </c>
      <c r="AO3243">
        <f>IF(EnergyImpactLookups[[#This Row],[MAT]]="AR",EnergyImpactLookups[[#This Row],[AStdWBtherm]],0)</f>
        <v>0</v>
      </c>
    </row>
    <row r="3244" spans="1:41" x14ac:dyDescent="0.3">
      <c r="A3244" t="s">
        <v>638</v>
      </c>
      <c r="B3244" t="s">
        <v>532</v>
      </c>
      <c r="C3244" t="s">
        <v>220</v>
      </c>
      <c r="D3244" t="s">
        <v>723</v>
      </c>
      <c r="E3244" t="s">
        <v>533</v>
      </c>
      <c r="F3244" t="s">
        <v>581</v>
      </c>
      <c r="G3244" t="s">
        <v>388</v>
      </c>
      <c r="H3244" t="s">
        <v>7</v>
      </c>
      <c r="I3244" t="s">
        <v>700</v>
      </c>
      <c r="J3244" t="s">
        <v>605</v>
      </c>
      <c r="K3244" t="s">
        <v>128</v>
      </c>
      <c r="L3244" t="s">
        <v>12</v>
      </c>
      <c r="M3244" t="s">
        <v>536</v>
      </c>
      <c r="N3244" s="1">
        <v>44167</v>
      </c>
      <c r="O3244" t="s">
        <v>95</v>
      </c>
      <c r="P3244" t="s">
        <v>130</v>
      </c>
      <c r="Q3244" t="s">
        <v>114</v>
      </c>
      <c r="R3244" t="s">
        <v>129</v>
      </c>
      <c r="S3244" t="s">
        <v>537</v>
      </c>
      <c r="T3244">
        <v>1</v>
      </c>
      <c r="U3244">
        <v>1070</v>
      </c>
      <c r="V3244" t="s">
        <v>8</v>
      </c>
      <c r="W3244">
        <v>332.95310000000001</v>
      </c>
      <c r="X3244">
        <v>0.2923</v>
      </c>
      <c r="Y3244">
        <v>0</v>
      </c>
      <c r="Z3244">
        <v>237.2901</v>
      </c>
      <c r="AA3244">
        <v>0.20849999999999999</v>
      </c>
      <c r="AB3244">
        <v>0</v>
      </c>
      <c r="AC3244" t="s">
        <v>538</v>
      </c>
      <c r="AD3244">
        <v>1</v>
      </c>
      <c r="AE3244">
        <v>1</v>
      </c>
      <c r="AF3244" t="str">
        <f>IF(EnergyImpactLookups[[#This Row],[MAT]]="AR",EnergyImpactLookups[[#This Row],[APreWBkWh]],"")</f>
        <v/>
      </c>
      <c r="AG3244" t="str">
        <f>IF(EnergyImpactLookups[[#This Row],[MAT]]="AR",EnergyImpactLookups[[#This Row],[APreWBkW]],"")</f>
        <v/>
      </c>
      <c r="AH3244" s="19" t="str">
        <f>IF(EnergyImpactLookups[[#This Row],[MAT]]="AR",EnergyImpactLookups[[#This Row],[APreWBtherm]],"")</f>
        <v/>
      </c>
      <c r="AJ3244">
        <f>IF(EnergyImpactLookups[[#This Row],[MAT]]="AR",EnergyImpactLookups[[#This Row],[APreWBkW]],EnergyImpactLookups[[#This Row],[AStdWBkW]])</f>
        <v>0.20849999999999999</v>
      </c>
      <c r="AK3244">
        <f>IF(EnergyImpactLookups[[#This Row],[MAT]]="AR",EnergyImpactLookups[[#This Row],[APreWBkWh]],EnergyImpactLookups[[#This Row],[AStdWBkWh]])</f>
        <v>237.2901</v>
      </c>
      <c r="AL3244">
        <f>IF(EnergyImpactLookups[[#This Row],[MAT]]="AR",EnergyImpactLookups[[#This Row],[APreWBtherm]],EnergyImpactLookups[[#This Row],[AStdWBtherm]])</f>
        <v>0</v>
      </c>
      <c r="AM3244">
        <f>IF(EnergyImpactLookups[[#This Row],[MAT]]="AR",EnergyImpactLookups[[#This Row],[AStdWBkW]],0)</f>
        <v>0</v>
      </c>
      <c r="AN3244">
        <f>IF(EnergyImpactLookups[[#This Row],[MAT]]="AR",EnergyImpactLookups[[#This Row],[AStdWBkWh]],0)</f>
        <v>0</v>
      </c>
      <c r="AO3244">
        <f>IF(EnergyImpactLookups[[#This Row],[MAT]]="AR",EnergyImpactLookups[[#This Row],[AStdWBtherm]],0)</f>
        <v>0</v>
      </c>
    </row>
    <row r="3245" spans="1:41" x14ac:dyDescent="0.3">
      <c r="A3245" t="s">
        <v>638</v>
      </c>
      <c r="B3245" t="s">
        <v>532</v>
      </c>
      <c r="C3245" t="s">
        <v>220</v>
      </c>
      <c r="D3245" t="s">
        <v>723</v>
      </c>
      <c r="E3245" t="s">
        <v>533</v>
      </c>
      <c r="F3245" t="s">
        <v>581</v>
      </c>
      <c r="G3245" t="s">
        <v>388</v>
      </c>
      <c r="H3245" t="s">
        <v>7</v>
      </c>
      <c r="I3245" t="s">
        <v>700</v>
      </c>
      <c r="J3245" t="s">
        <v>605</v>
      </c>
      <c r="K3245" t="s">
        <v>128</v>
      </c>
      <c r="L3245" t="s">
        <v>12</v>
      </c>
      <c r="M3245" t="s">
        <v>536</v>
      </c>
      <c r="N3245" s="1">
        <v>44167</v>
      </c>
      <c r="O3245" t="s">
        <v>95</v>
      </c>
      <c r="P3245" t="s">
        <v>130</v>
      </c>
      <c r="Q3245" t="s">
        <v>115</v>
      </c>
      <c r="R3245" t="s">
        <v>129</v>
      </c>
      <c r="S3245" t="s">
        <v>537</v>
      </c>
      <c r="T3245">
        <v>1</v>
      </c>
      <c r="U3245">
        <v>1070</v>
      </c>
      <c r="V3245" t="s">
        <v>8</v>
      </c>
      <c r="W3245">
        <v>190.0566</v>
      </c>
      <c r="X3245">
        <v>0.24479999999999999</v>
      </c>
      <c r="Y3245">
        <v>0</v>
      </c>
      <c r="Z3245">
        <v>135.40610000000001</v>
      </c>
      <c r="AA3245">
        <v>0.17460000000000001</v>
      </c>
      <c r="AB3245">
        <v>0</v>
      </c>
      <c r="AC3245" t="s">
        <v>538</v>
      </c>
      <c r="AD3245">
        <v>1</v>
      </c>
      <c r="AE3245">
        <v>1</v>
      </c>
      <c r="AF3245" t="str">
        <f>IF(EnergyImpactLookups[[#This Row],[MAT]]="AR",EnergyImpactLookups[[#This Row],[APreWBkWh]],"")</f>
        <v/>
      </c>
      <c r="AG3245" t="str">
        <f>IF(EnergyImpactLookups[[#This Row],[MAT]]="AR",EnergyImpactLookups[[#This Row],[APreWBkW]],"")</f>
        <v/>
      </c>
      <c r="AH3245" s="19" t="str">
        <f>IF(EnergyImpactLookups[[#This Row],[MAT]]="AR",EnergyImpactLookups[[#This Row],[APreWBtherm]],"")</f>
        <v/>
      </c>
      <c r="AJ3245">
        <f>IF(EnergyImpactLookups[[#This Row],[MAT]]="AR",EnergyImpactLookups[[#This Row],[APreWBkW]],EnergyImpactLookups[[#This Row],[AStdWBkW]])</f>
        <v>0.17460000000000001</v>
      </c>
      <c r="AK3245">
        <f>IF(EnergyImpactLookups[[#This Row],[MAT]]="AR",EnergyImpactLookups[[#This Row],[APreWBkWh]],EnergyImpactLookups[[#This Row],[AStdWBkWh]])</f>
        <v>135.40610000000001</v>
      </c>
      <c r="AL3245">
        <f>IF(EnergyImpactLookups[[#This Row],[MAT]]="AR",EnergyImpactLookups[[#This Row],[APreWBtherm]],EnergyImpactLookups[[#This Row],[AStdWBtherm]])</f>
        <v>0</v>
      </c>
      <c r="AM3245">
        <f>IF(EnergyImpactLookups[[#This Row],[MAT]]="AR",EnergyImpactLookups[[#This Row],[AStdWBkW]],0)</f>
        <v>0</v>
      </c>
      <c r="AN3245">
        <f>IF(EnergyImpactLookups[[#This Row],[MAT]]="AR",EnergyImpactLookups[[#This Row],[AStdWBkWh]],0)</f>
        <v>0</v>
      </c>
      <c r="AO3245">
        <f>IF(EnergyImpactLookups[[#This Row],[MAT]]="AR",EnergyImpactLookups[[#This Row],[AStdWBtherm]],0)</f>
        <v>0</v>
      </c>
    </row>
    <row r="3246" spans="1:41" x14ac:dyDescent="0.3">
      <c r="A3246" t="s">
        <v>638</v>
      </c>
      <c r="B3246" t="s">
        <v>532</v>
      </c>
      <c r="C3246" t="s">
        <v>220</v>
      </c>
      <c r="D3246" t="s">
        <v>723</v>
      </c>
      <c r="E3246" t="s">
        <v>533</v>
      </c>
      <c r="F3246" t="s">
        <v>581</v>
      </c>
      <c r="G3246" t="s">
        <v>388</v>
      </c>
      <c r="H3246" t="s">
        <v>7</v>
      </c>
      <c r="I3246" t="s">
        <v>700</v>
      </c>
      <c r="J3246" t="s">
        <v>605</v>
      </c>
      <c r="K3246" t="s">
        <v>128</v>
      </c>
      <c r="L3246" t="s">
        <v>12</v>
      </c>
      <c r="M3246" t="s">
        <v>536</v>
      </c>
      <c r="N3246" s="1">
        <v>44167</v>
      </c>
      <c r="O3246" t="s">
        <v>95</v>
      </c>
      <c r="P3246" t="s">
        <v>130</v>
      </c>
      <c r="Q3246" t="s">
        <v>116</v>
      </c>
      <c r="R3246" t="s">
        <v>129</v>
      </c>
      <c r="S3246" t="s">
        <v>537</v>
      </c>
      <c r="T3246">
        <v>1</v>
      </c>
      <c r="U3246">
        <v>1070</v>
      </c>
      <c r="V3246" t="s">
        <v>8</v>
      </c>
      <c r="W3246">
        <v>354.20440000000002</v>
      </c>
      <c r="X3246">
        <v>0.2671</v>
      </c>
      <c r="Y3246">
        <v>0</v>
      </c>
      <c r="Z3246">
        <v>252.52160000000001</v>
      </c>
      <c r="AA3246">
        <v>0.19059999999999999</v>
      </c>
      <c r="AB3246">
        <v>0</v>
      </c>
      <c r="AC3246" t="s">
        <v>538</v>
      </c>
      <c r="AD3246">
        <v>1</v>
      </c>
      <c r="AE3246">
        <v>1</v>
      </c>
      <c r="AF3246" t="str">
        <f>IF(EnergyImpactLookups[[#This Row],[MAT]]="AR",EnergyImpactLookups[[#This Row],[APreWBkWh]],"")</f>
        <v/>
      </c>
      <c r="AG3246" t="str">
        <f>IF(EnergyImpactLookups[[#This Row],[MAT]]="AR",EnergyImpactLookups[[#This Row],[APreWBkW]],"")</f>
        <v/>
      </c>
      <c r="AH3246" s="19" t="str">
        <f>IF(EnergyImpactLookups[[#This Row],[MAT]]="AR",EnergyImpactLookups[[#This Row],[APreWBtherm]],"")</f>
        <v/>
      </c>
      <c r="AJ3246">
        <f>IF(EnergyImpactLookups[[#This Row],[MAT]]="AR",EnergyImpactLookups[[#This Row],[APreWBkW]],EnergyImpactLookups[[#This Row],[AStdWBkW]])</f>
        <v>0.19059999999999999</v>
      </c>
      <c r="AK3246">
        <f>IF(EnergyImpactLookups[[#This Row],[MAT]]="AR",EnergyImpactLookups[[#This Row],[APreWBkWh]],EnergyImpactLookups[[#This Row],[AStdWBkWh]])</f>
        <v>252.52160000000001</v>
      </c>
      <c r="AL3246">
        <f>IF(EnergyImpactLookups[[#This Row],[MAT]]="AR",EnergyImpactLookups[[#This Row],[APreWBtherm]],EnergyImpactLookups[[#This Row],[AStdWBtherm]])</f>
        <v>0</v>
      </c>
      <c r="AM3246">
        <f>IF(EnergyImpactLookups[[#This Row],[MAT]]="AR",EnergyImpactLookups[[#This Row],[AStdWBkW]],0)</f>
        <v>0</v>
      </c>
      <c r="AN3246">
        <f>IF(EnergyImpactLookups[[#This Row],[MAT]]="AR",EnergyImpactLookups[[#This Row],[AStdWBkWh]],0)</f>
        <v>0</v>
      </c>
      <c r="AO3246">
        <f>IF(EnergyImpactLookups[[#This Row],[MAT]]="AR",EnergyImpactLookups[[#This Row],[AStdWBtherm]],0)</f>
        <v>0</v>
      </c>
    </row>
    <row r="3247" spans="1:41" x14ac:dyDescent="0.3">
      <c r="A3247" t="s">
        <v>638</v>
      </c>
      <c r="B3247" t="s">
        <v>532</v>
      </c>
      <c r="C3247" t="s">
        <v>220</v>
      </c>
      <c r="D3247" t="s">
        <v>723</v>
      </c>
      <c r="E3247" t="s">
        <v>533</v>
      </c>
      <c r="F3247" t="s">
        <v>581</v>
      </c>
      <c r="G3247" t="s">
        <v>388</v>
      </c>
      <c r="H3247" t="s">
        <v>7</v>
      </c>
      <c r="I3247" t="s">
        <v>700</v>
      </c>
      <c r="J3247" t="s">
        <v>605</v>
      </c>
      <c r="K3247" t="s">
        <v>128</v>
      </c>
      <c r="L3247" t="s">
        <v>12</v>
      </c>
      <c r="M3247" t="s">
        <v>536</v>
      </c>
      <c r="N3247" s="1">
        <v>44167</v>
      </c>
      <c r="O3247" t="s">
        <v>95</v>
      </c>
      <c r="P3247" t="s">
        <v>130</v>
      </c>
      <c r="Q3247" t="s">
        <v>117</v>
      </c>
      <c r="R3247" t="s">
        <v>129</v>
      </c>
      <c r="S3247" t="s">
        <v>537</v>
      </c>
      <c r="T3247">
        <v>1.07</v>
      </c>
      <c r="U3247">
        <v>1090</v>
      </c>
      <c r="V3247" t="s">
        <v>8</v>
      </c>
      <c r="W3247">
        <v>397.07830000000001</v>
      </c>
      <c r="X3247">
        <v>0.26989999999999997</v>
      </c>
      <c r="Y3247">
        <v>0</v>
      </c>
      <c r="Z3247">
        <v>283.01870000000002</v>
      </c>
      <c r="AA3247">
        <v>0.19259999999999999</v>
      </c>
      <c r="AB3247">
        <v>0</v>
      </c>
      <c r="AC3247" t="s">
        <v>538</v>
      </c>
      <c r="AD3247">
        <v>1</v>
      </c>
      <c r="AE3247">
        <v>1</v>
      </c>
      <c r="AF3247" t="str">
        <f>IF(EnergyImpactLookups[[#This Row],[MAT]]="AR",EnergyImpactLookups[[#This Row],[APreWBkWh]],"")</f>
        <v/>
      </c>
      <c r="AG3247" t="str">
        <f>IF(EnergyImpactLookups[[#This Row],[MAT]]="AR",EnergyImpactLookups[[#This Row],[APreWBkW]],"")</f>
        <v/>
      </c>
      <c r="AH3247" s="19" t="str">
        <f>IF(EnergyImpactLookups[[#This Row],[MAT]]="AR",EnergyImpactLookups[[#This Row],[APreWBtherm]],"")</f>
        <v/>
      </c>
      <c r="AJ3247">
        <f>IF(EnergyImpactLookups[[#This Row],[MAT]]="AR",EnergyImpactLookups[[#This Row],[APreWBkW]],EnergyImpactLookups[[#This Row],[AStdWBkW]])</f>
        <v>0.19259999999999999</v>
      </c>
      <c r="AK3247">
        <f>IF(EnergyImpactLookups[[#This Row],[MAT]]="AR",EnergyImpactLookups[[#This Row],[APreWBkWh]],EnergyImpactLookups[[#This Row],[AStdWBkWh]])</f>
        <v>283.01870000000002</v>
      </c>
      <c r="AL3247">
        <f>IF(EnergyImpactLookups[[#This Row],[MAT]]="AR",EnergyImpactLookups[[#This Row],[APreWBtherm]],EnergyImpactLookups[[#This Row],[AStdWBtherm]])</f>
        <v>0</v>
      </c>
      <c r="AM3247">
        <f>IF(EnergyImpactLookups[[#This Row],[MAT]]="AR",EnergyImpactLookups[[#This Row],[AStdWBkW]],0)</f>
        <v>0</v>
      </c>
      <c r="AN3247">
        <f>IF(EnergyImpactLookups[[#This Row],[MAT]]="AR",EnergyImpactLookups[[#This Row],[AStdWBkWh]],0)</f>
        <v>0</v>
      </c>
      <c r="AO3247">
        <f>IF(EnergyImpactLookups[[#This Row],[MAT]]="AR",EnergyImpactLookups[[#This Row],[AStdWBtherm]],0)</f>
        <v>0</v>
      </c>
    </row>
    <row r="3248" spans="1:41" x14ac:dyDescent="0.3">
      <c r="A3248" t="s">
        <v>638</v>
      </c>
      <c r="B3248" t="s">
        <v>532</v>
      </c>
      <c r="C3248" t="s">
        <v>220</v>
      </c>
      <c r="D3248" t="s">
        <v>723</v>
      </c>
      <c r="E3248" t="s">
        <v>533</v>
      </c>
      <c r="F3248" t="s">
        <v>581</v>
      </c>
      <c r="G3248" t="s">
        <v>388</v>
      </c>
      <c r="H3248" t="s">
        <v>7</v>
      </c>
      <c r="I3248" t="s">
        <v>700</v>
      </c>
      <c r="J3248" t="s">
        <v>605</v>
      </c>
      <c r="K3248" t="s">
        <v>128</v>
      </c>
      <c r="L3248" t="s">
        <v>12</v>
      </c>
      <c r="M3248" t="s">
        <v>536</v>
      </c>
      <c r="N3248" s="1">
        <v>44167</v>
      </c>
      <c r="O3248" t="s">
        <v>95</v>
      </c>
      <c r="P3248" t="s">
        <v>130</v>
      </c>
      <c r="Q3248" t="s">
        <v>118</v>
      </c>
      <c r="R3248" t="s">
        <v>129</v>
      </c>
      <c r="S3248" t="s">
        <v>537</v>
      </c>
      <c r="T3248">
        <v>1.1575</v>
      </c>
      <c r="U3248">
        <v>1090</v>
      </c>
      <c r="V3248" t="s">
        <v>8</v>
      </c>
      <c r="W3248">
        <v>461.01459999999997</v>
      </c>
      <c r="X3248">
        <v>0.2671</v>
      </c>
      <c r="Y3248">
        <v>0</v>
      </c>
      <c r="Z3248">
        <v>328.82409999999999</v>
      </c>
      <c r="AA3248">
        <v>0.19059999999999999</v>
      </c>
      <c r="AB3248">
        <v>0</v>
      </c>
      <c r="AC3248" t="s">
        <v>538</v>
      </c>
      <c r="AD3248">
        <v>1</v>
      </c>
      <c r="AE3248">
        <v>1</v>
      </c>
      <c r="AF3248" t="str">
        <f>IF(EnergyImpactLookups[[#This Row],[MAT]]="AR",EnergyImpactLookups[[#This Row],[APreWBkWh]],"")</f>
        <v/>
      </c>
      <c r="AG3248" t="str">
        <f>IF(EnergyImpactLookups[[#This Row],[MAT]]="AR",EnergyImpactLookups[[#This Row],[APreWBkW]],"")</f>
        <v/>
      </c>
      <c r="AH3248" s="19" t="str">
        <f>IF(EnergyImpactLookups[[#This Row],[MAT]]="AR",EnergyImpactLookups[[#This Row],[APreWBtherm]],"")</f>
        <v/>
      </c>
      <c r="AJ3248">
        <f>IF(EnergyImpactLookups[[#This Row],[MAT]]="AR",EnergyImpactLookups[[#This Row],[APreWBkW]],EnergyImpactLookups[[#This Row],[AStdWBkW]])</f>
        <v>0.19059999999999999</v>
      </c>
      <c r="AK3248">
        <f>IF(EnergyImpactLookups[[#This Row],[MAT]]="AR",EnergyImpactLookups[[#This Row],[APreWBkWh]],EnergyImpactLookups[[#This Row],[AStdWBkWh]])</f>
        <v>328.82409999999999</v>
      </c>
      <c r="AL3248">
        <f>IF(EnergyImpactLookups[[#This Row],[MAT]]="AR",EnergyImpactLookups[[#This Row],[APreWBtherm]],EnergyImpactLookups[[#This Row],[AStdWBtherm]])</f>
        <v>0</v>
      </c>
      <c r="AM3248">
        <f>IF(EnergyImpactLookups[[#This Row],[MAT]]="AR",EnergyImpactLookups[[#This Row],[AStdWBkW]],0)</f>
        <v>0</v>
      </c>
      <c r="AN3248">
        <f>IF(EnergyImpactLookups[[#This Row],[MAT]]="AR",EnergyImpactLookups[[#This Row],[AStdWBkWh]],0)</f>
        <v>0</v>
      </c>
      <c r="AO3248">
        <f>IF(EnergyImpactLookups[[#This Row],[MAT]]="AR",EnergyImpactLookups[[#This Row],[AStdWBtherm]],0)</f>
        <v>0</v>
      </c>
    </row>
    <row r="3249" spans="1:41" x14ac:dyDescent="0.3">
      <c r="A3249" t="s">
        <v>638</v>
      </c>
      <c r="B3249" t="s">
        <v>532</v>
      </c>
      <c r="C3249" t="s">
        <v>220</v>
      </c>
      <c r="D3249" t="s">
        <v>723</v>
      </c>
      <c r="E3249" t="s">
        <v>533</v>
      </c>
      <c r="F3249" t="s">
        <v>581</v>
      </c>
      <c r="G3249" t="s">
        <v>388</v>
      </c>
      <c r="H3249" t="s">
        <v>7</v>
      </c>
      <c r="I3249" t="s">
        <v>700</v>
      </c>
      <c r="J3249" t="s">
        <v>605</v>
      </c>
      <c r="K3249" t="s">
        <v>128</v>
      </c>
      <c r="L3249" t="s">
        <v>12</v>
      </c>
      <c r="M3249" t="s">
        <v>536</v>
      </c>
      <c r="N3249" s="1">
        <v>44167</v>
      </c>
      <c r="O3249" t="s">
        <v>95</v>
      </c>
      <c r="P3249" t="s">
        <v>130</v>
      </c>
      <c r="Q3249" t="s">
        <v>119</v>
      </c>
      <c r="R3249" t="s">
        <v>129</v>
      </c>
      <c r="S3249" t="s">
        <v>537</v>
      </c>
      <c r="T3249">
        <v>1</v>
      </c>
      <c r="U3249">
        <v>999</v>
      </c>
      <c r="V3249" t="s">
        <v>8</v>
      </c>
      <c r="W3249">
        <v>158.2062</v>
      </c>
      <c r="X3249">
        <v>0.14269999999999999</v>
      </c>
      <c r="Y3249">
        <v>0</v>
      </c>
      <c r="Z3249">
        <v>116.4389</v>
      </c>
      <c r="AA3249">
        <v>0.10199999999999999</v>
      </c>
      <c r="AB3249">
        <v>0</v>
      </c>
      <c r="AC3249" t="s">
        <v>538</v>
      </c>
      <c r="AD3249">
        <v>1</v>
      </c>
      <c r="AE3249">
        <v>1</v>
      </c>
      <c r="AF3249" t="str">
        <f>IF(EnergyImpactLookups[[#This Row],[MAT]]="AR",EnergyImpactLookups[[#This Row],[APreWBkWh]],"")</f>
        <v/>
      </c>
      <c r="AG3249" t="str">
        <f>IF(EnergyImpactLookups[[#This Row],[MAT]]="AR",EnergyImpactLookups[[#This Row],[APreWBkW]],"")</f>
        <v/>
      </c>
      <c r="AH3249" s="19" t="str">
        <f>IF(EnergyImpactLookups[[#This Row],[MAT]]="AR",EnergyImpactLookups[[#This Row],[APreWBtherm]],"")</f>
        <v/>
      </c>
      <c r="AJ3249">
        <f>IF(EnergyImpactLookups[[#This Row],[MAT]]="AR",EnergyImpactLookups[[#This Row],[APreWBkW]],EnergyImpactLookups[[#This Row],[AStdWBkW]])</f>
        <v>0.10199999999999999</v>
      </c>
      <c r="AK3249">
        <f>IF(EnergyImpactLookups[[#This Row],[MAT]]="AR",EnergyImpactLookups[[#This Row],[APreWBkWh]],EnergyImpactLookups[[#This Row],[AStdWBkWh]])</f>
        <v>116.4389</v>
      </c>
      <c r="AL3249">
        <f>IF(EnergyImpactLookups[[#This Row],[MAT]]="AR",EnergyImpactLookups[[#This Row],[APreWBtherm]],EnergyImpactLookups[[#This Row],[AStdWBtherm]])</f>
        <v>0</v>
      </c>
      <c r="AM3249">
        <f>IF(EnergyImpactLookups[[#This Row],[MAT]]="AR",EnergyImpactLookups[[#This Row],[AStdWBkW]],0)</f>
        <v>0</v>
      </c>
      <c r="AN3249">
        <f>IF(EnergyImpactLookups[[#This Row],[MAT]]="AR",EnergyImpactLookups[[#This Row],[AStdWBkWh]],0)</f>
        <v>0</v>
      </c>
      <c r="AO3249">
        <f>IF(EnergyImpactLookups[[#This Row],[MAT]]="AR",EnergyImpactLookups[[#This Row],[AStdWBtherm]],0)</f>
        <v>0</v>
      </c>
    </row>
    <row r="3250" spans="1:41" x14ac:dyDescent="0.3">
      <c r="A3250" t="s">
        <v>638</v>
      </c>
      <c r="B3250" t="s">
        <v>532</v>
      </c>
      <c r="C3250" t="s">
        <v>220</v>
      </c>
      <c r="D3250" t="s">
        <v>723</v>
      </c>
      <c r="E3250" t="s">
        <v>533</v>
      </c>
      <c r="F3250" t="s">
        <v>581</v>
      </c>
      <c r="G3250" t="s">
        <v>388</v>
      </c>
      <c r="H3250" t="s">
        <v>7</v>
      </c>
      <c r="I3250" t="s">
        <v>700</v>
      </c>
      <c r="J3250" t="s">
        <v>605</v>
      </c>
      <c r="K3250" t="s">
        <v>128</v>
      </c>
      <c r="L3250" t="s">
        <v>12</v>
      </c>
      <c r="M3250" t="s">
        <v>536</v>
      </c>
      <c r="N3250" s="1">
        <v>44167</v>
      </c>
      <c r="O3250" t="s">
        <v>95</v>
      </c>
      <c r="P3250" t="s">
        <v>131</v>
      </c>
      <c r="Q3250" t="s">
        <v>99</v>
      </c>
      <c r="R3250" t="s">
        <v>129</v>
      </c>
      <c r="S3250" t="s">
        <v>537</v>
      </c>
      <c r="T3250">
        <v>2.33</v>
      </c>
      <c r="U3250">
        <v>2300</v>
      </c>
      <c r="V3250" t="s">
        <v>8</v>
      </c>
      <c r="W3250">
        <v>20.9237</v>
      </c>
      <c r="X3250">
        <v>0</v>
      </c>
      <c r="Y3250">
        <v>0</v>
      </c>
      <c r="Z3250">
        <v>14.933199999999999</v>
      </c>
      <c r="AA3250">
        <v>0</v>
      </c>
      <c r="AB3250">
        <v>0</v>
      </c>
      <c r="AC3250" t="s">
        <v>538</v>
      </c>
      <c r="AD3250">
        <v>1</v>
      </c>
      <c r="AE3250">
        <v>1</v>
      </c>
      <c r="AF3250" t="str">
        <f>IF(EnergyImpactLookups[[#This Row],[MAT]]="AR",EnergyImpactLookups[[#This Row],[APreWBkWh]],"")</f>
        <v/>
      </c>
      <c r="AG3250" t="str">
        <f>IF(EnergyImpactLookups[[#This Row],[MAT]]="AR",EnergyImpactLookups[[#This Row],[APreWBkW]],"")</f>
        <v/>
      </c>
      <c r="AH3250" s="19" t="str">
        <f>IF(EnergyImpactLookups[[#This Row],[MAT]]="AR",EnergyImpactLookups[[#This Row],[APreWBtherm]],"")</f>
        <v/>
      </c>
      <c r="AJ3250">
        <f>IF(EnergyImpactLookups[[#This Row],[MAT]]="AR",EnergyImpactLookups[[#This Row],[APreWBkW]],EnergyImpactLookups[[#This Row],[AStdWBkW]])</f>
        <v>0</v>
      </c>
      <c r="AK3250">
        <f>IF(EnergyImpactLookups[[#This Row],[MAT]]="AR",EnergyImpactLookups[[#This Row],[APreWBkWh]],EnergyImpactLookups[[#This Row],[AStdWBkWh]])</f>
        <v>14.933199999999999</v>
      </c>
      <c r="AL3250">
        <f>IF(EnergyImpactLookups[[#This Row],[MAT]]="AR",EnergyImpactLookups[[#This Row],[APreWBtherm]],EnergyImpactLookups[[#This Row],[AStdWBtherm]])</f>
        <v>0</v>
      </c>
      <c r="AM3250">
        <f>IF(EnergyImpactLookups[[#This Row],[MAT]]="AR",EnergyImpactLookups[[#This Row],[AStdWBkW]],0)</f>
        <v>0</v>
      </c>
      <c r="AN3250">
        <f>IF(EnergyImpactLookups[[#This Row],[MAT]]="AR",EnergyImpactLookups[[#This Row],[AStdWBkWh]],0)</f>
        <v>0</v>
      </c>
      <c r="AO3250">
        <f>IF(EnergyImpactLookups[[#This Row],[MAT]]="AR",EnergyImpactLookups[[#This Row],[AStdWBtherm]],0)</f>
        <v>0</v>
      </c>
    </row>
    <row r="3251" spans="1:41" x14ac:dyDescent="0.3">
      <c r="A3251" t="s">
        <v>638</v>
      </c>
      <c r="B3251" t="s">
        <v>532</v>
      </c>
      <c r="C3251" t="s">
        <v>220</v>
      </c>
      <c r="D3251" t="s">
        <v>723</v>
      </c>
      <c r="E3251" t="s">
        <v>533</v>
      </c>
      <c r="F3251" t="s">
        <v>581</v>
      </c>
      <c r="G3251" t="s">
        <v>388</v>
      </c>
      <c r="H3251" t="s">
        <v>7</v>
      </c>
      <c r="I3251" t="s">
        <v>700</v>
      </c>
      <c r="J3251" t="s">
        <v>605</v>
      </c>
      <c r="K3251" t="s">
        <v>128</v>
      </c>
      <c r="L3251" t="s">
        <v>12</v>
      </c>
      <c r="M3251" t="s">
        <v>536</v>
      </c>
      <c r="N3251" s="1">
        <v>44167</v>
      </c>
      <c r="O3251" t="s">
        <v>95</v>
      </c>
      <c r="P3251" t="s">
        <v>131</v>
      </c>
      <c r="Q3251" t="s">
        <v>103</v>
      </c>
      <c r="R3251" t="s">
        <v>129</v>
      </c>
      <c r="S3251" t="s">
        <v>537</v>
      </c>
      <c r="T3251">
        <v>2.21</v>
      </c>
      <c r="U3251">
        <v>1950</v>
      </c>
      <c r="V3251" t="s">
        <v>8</v>
      </c>
      <c r="W3251">
        <v>65.394900000000007</v>
      </c>
      <c r="X3251">
        <v>0.15160000000000001</v>
      </c>
      <c r="Y3251">
        <v>0</v>
      </c>
      <c r="Z3251">
        <v>46.226100000000002</v>
      </c>
      <c r="AA3251">
        <v>0.1081</v>
      </c>
      <c r="AB3251">
        <v>0</v>
      </c>
      <c r="AC3251" t="s">
        <v>538</v>
      </c>
      <c r="AD3251">
        <v>1</v>
      </c>
      <c r="AE3251">
        <v>1</v>
      </c>
      <c r="AF3251" t="str">
        <f>IF(EnergyImpactLookups[[#This Row],[MAT]]="AR",EnergyImpactLookups[[#This Row],[APreWBkWh]],"")</f>
        <v/>
      </c>
      <c r="AG3251" t="str">
        <f>IF(EnergyImpactLookups[[#This Row],[MAT]]="AR",EnergyImpactLookups[[#This Row],[APreWBkW]],"")</f>
        <v/>
      </c>
      <c r="AH3251" s="19" t="str">
        <f>IF(EnergyImpactLookups[[#This Row],[MAT]]="AR",EnergyImpactLookups[[#This Row],[APreWBtherm]],"")</f>
        <v/>
      </c>
      <c r="AJ3251">
        <f>IF(EnergyImpactLookups[[#This Row],[MAT]]="AR",EnergyImpactLookups[[#This Row],[APreWBkW]],EnergyImpactLookups[[#This Row],[AStdWBkW]])</f>
        <v>0.1081</v>
      </c>
      <c r="AK3251">
        <f>IF(EnergyImpactLookups[[#This Row],[MAT]]="AR",EnergyImpactLookups[[#This Row],[APreWBkWh]],EnergyImpactLookups[[#This Row],[AStdWBkWh]])</f>
        <v>46.226100000000002</v>
      </c>
      <c r="AL3251">
        <f>IF(EnergyImpactLookups[[#This Row],[MAT]]="AR",EnergyImpactLookups[[#This Row],[APreWBtherm]],EnergyImpactLookups[[#This Row],[AStdWBtherm]])</f>
        <v>0</v>
      </c>
      <c r="AM3251">
        <f>IF(EnergyImpactLookups[[#This Row],[MAT]]="AR",EnergyImpactLookups[[#This Row],[AStdWBkW]],0)</f>
        <v>0</v>
      </c>
      <c r="AN3251">
        <f>IF(EnergyImpactLookups[[#This Row],[MAT]]="AR",EnergyImpactLookups[[#This Row],[AStdWBkWh]],0)</f>
        <v>0</v>
      </c>
      <c r="AO3251">
        <f>IF(EnergyImpactLookups[[#This Row],[MAT]]="AR",EnergyImpactLookups[[#This Row],[AStdWBtherm]],0)</f>
        <v>0</v>
      </c>
    </row>
    <row r="3252" spans="1:41" x14ac:dyDescent="0.3">
      <c r="A3252" t="s">
        <v>638</v>
      </c>
      <c r="B3252" t="s">
        <v>532</v>
      </c>
      <c r="C3252" t="s">
        <v>220</v>
      </c>
      <c r="D3252" t="s">
        <v>723</v>
      </c>
      <c r="E3252" t="s">
        <v>533</v>
      </c>
      <c r="F3252" t="s">
        <v>581</v>
      </c>
      <c r="G3252" t="s">
        <v>388</v>
      </c>
      <c r="H3252" t="s">
        <v>7</v>
      </c>
      <c r="I3252" t="s">
        <v>700</v>
      </c>
      <c r="J3252" t="s">
        <v>605</v>
      </c>
      <c r="K3252" t="s">
        <v>128</v>
      </c>
      <c r="L3252" t="s">
        <v>12</v>
      </c>
      <c r="M3252" t="s">
        <v>536</v>
      </c>
      <c r="N3252" s="1">
        <v>44167</v>
      </c>
      <c r="O3252" t="s">
        <v>95</v>
      </c>
      <c r="P3252" t="s">
        <v>131</v>
      </c>
      <c r="Q3252" t="s">
        <v>104</v>
      </c>
      <c r="R3252" t="s">
        <v>129</v>
      </c>
      <c r="S3252" t="s">
        <v>537</v>
      </c>
      <c r="T3252">
        <v>3.23</v>
      </c>
      <c r="U3252">
        <v>2300</v>
      </c>
      <c r="V3252" t="s">
        <v>8</v>
      </c>
      <c r="W3252">
        <v>23.260999999999999</v>
      </c>
      <c r="X3252">
        <v>8.1900000000000001E-2</v>
      </c>
      <c r="Y3252">
        <v>0</v>
      </c>
      <c r="Z3252">
        <v>16.402699999999999</v>
      </c>
      <c r="AA3252">
        <v>5.8400000000000001E-2</v>
      </c>
      <c r="AB3252">
        <v>0</v>
      </c>
      <c r="AC3252" t="s">
        <v>538</v>
      </c>
      <c r="AD3252">
        <v>1</v>
      </c>
      <c r="AE3252">
        <v>1</v>
      </c>
      <c r="AF3252" t="str">
        <f>IF(EnergyImpactLookups[[#This Row],[MAT]]="AR",EnergyImpactLookups[[#This Row],[APreWBkWh]],"")</f>
        <v/>
      </c>
      <c r="AG3252" t="str">
        <f>IF(EnergyImpactLookups[[#This Row],[MAT]]="AR",EnergyImpactLookups[[#This Row],[APreWBkW]],"")</f>
        <v/>
      </c>
      <c r="AH3252" s="19" t="str">
        <f>IF(EnergyImpactLookups[[#This Row],[MAT]]="AR",EnergyImpactLookups[[#This Row],[APreWBtherm]],"")</f>
        <v/>
      </c>
      <c r="AJ3252">
        <f>IF(EnergyImpactLookups[[#This Row],[MAT]]="AR",EnergyImpactLookups[[#This Row],[APreWBkW]],EnergyImpactLookups[[#This Row],[AStdWBkW]])</f>
        <v>5.8400000000000001E-2</v>
      </c>
      <c r="AK3252">
        <f>IF(EnergyImpactLookups[[#This Row],[MAT]]="AR",EnergyImpactLookups[[#This Row],[APreWBkWh]],EnergyImpactLookups[[#This Row],[AStdWBkWh]])</f>
        <v>16.402699999999999</v>
      </c>
      <c r="AL3252">
        <f>IF(EnergyImpactLookups[[#This Row],[MAT]]="AR",EnergyImpactLookups[[#This Row],[APreWBtherm]],EnergyImpactLookups[[#This Row],[AStdWBtherm]])</f>
        <v>0</v>
      </c>
      <c r="AM3252">
        <f>IF(EnergyImpactLookups[[#This Row],[MAT]]="AR",EnergyImpactLookups[[#This Row],[AStdWBkW]],0)</f>
        <v>0</v>
      </c>
      <c r="AN3252">
        <f>IF(EnergyImpactLookups[[#This Row],[MAT]]="AR",EnergyImpactLookups[[#This Row],[AStdWBkWh]],0)</f>
        <v>0</v>
      </c>
      <c r="AO3252">
        <f>IF(EnergyImpactLookups[[#This Row],[MAT]]="AR",EnergyImpactLookups[[#This Row],[AStdWBtherm]],0)</f>
        <v>0</v>
      </c>
    </row>
    <row r="3253" spans="1:41" x14ac:dyDescent="0.3">
      <c r="A3253" t="s">
        <v>638</v>
      </c>
      <c r="B3253" t="s">
        <v>532</v>
      </c>
      <c r="C3253" t="s">
        <v>220</v>
      </c>
      <c r="D3253" t="s">
        <v>723</v>
      </c>
      <c r="E3253" t="s">
        <v>533</v>
      </c>
      <c r="F3253" t="s">
        <v>581</v>
      </c>
      <c r="G3253" t="s">
        <v>388</v>
      </c>
      <c r="H3253" t="s">
        <v>7</v>
      </c>
      <c r="I3253" t="s">
        <v>700</v>
      </c>
      <c r="J3253" t="s">
        <v>605</v>
      </c>
      <c r="K3253" t="s">
        <v>128</v>
      </c>
      <c r="L3253" t="s">
        <v>12</v>
      </c>
      <c r="M3253" t="s">
        <v>536</v>
      </c>
      <c r="N3253" s="1">
        <v>44167</v>
      </c>
      <c r="O3253" t="s">
        <v>95</v>
      </c>
      <c r="P3253" t="s">
        <v>131</v>
      </c>
      <c r="Q3253" t="s">
        <v>105</v>
      </c>
      <c r="R3253" t="s">
        <v>129</v>
      </c>
      <c r="S3253" t="s">
        <v>537</v>
      </c>
      <c r="T3253">
        <v>3.17</v>
      </c>
      <c r="U3253">
        <v>2300</v>
      </c>
      <c r="V3253" t="s">
        <v>8</v>
      </c>
      <c r="W3253">
        <v>98.043400000000005</v>
      </c>
      <c r="X3253">
        <v>0.17219999999999999</v>
      </c>
      <c r="Y3253">
        <v>0</v>
      </c>
      <c r="Z3253">
        <v>69.773399999999995</v>
      </c>
      <c r="AA3253">
        <v>0.1229</v>
      </c>
      <c r="AB3253">
        <v>0</v>
      </c>
      <c r="AC3253" t="s">
        <v>538</v>
      </c>
      <c r="AD3253">
        <v>1</v>
      </c>
      <c r="AE3253">
        <v>1</v>
      </c>
      <c r="AF3253" t="str">
        <f>IF(EnergyImpactLookups[[#This Row],[MAT]]="AR",EnergyImpactLookups[[#This Row],[APreWBkWh]],"")</f>
        <v/>
      </c>
      <c r="AG3253" t="str">
        <f>IF(EnergyImpactLookups[[#This Row],[MAT]]="AR",EnergyImpactLookups[[#This Row],[APreWBkW]],"")</f>
        <v/>
      </c>
      <c r="AH3253" s="19" t="str">
        <f>IF(EnergyImpactLookups[[#This Row],[MAT]]="AR",EnergyImpactLookups[[#This Row],[APreWBtherm]],"")</f>
        <v/>
      </c>
      <c r="AJ3253">
        <f>IF(EnergyImpactLookups[[#This Row],[MAT]]="AR",EnergyImpactLookups[[#This Row],[APreWBkW]],EnergyImpactLookups[[#This Row],[AStdWBkW]])</f>
        <v>0.1229</v>
      </c>
      <c r="AK3253">
        <f>IF(EnergyImpactLookups[[#This Row],[MAT]]="AR",EnergyImpactLookups[[#This Row],[APreWBkWh]],EnergyImpactLookups[[#This Row],[AStdWBkWh]])</f>
        <v>69.773399999999995</v>
      </c>
      <c r="AL3253">
        <f>IF(EnergyImpactLookups[[#This Row],[MAT]]="AR",EnergyImpactLookups[[#This Row],[APreWBtherm]],EnergyImpactLookups[[#This Row],[AStdWBtherm]])</f>
        <v>0</v>
      </c>
      <c r="AM3253">
        <f>IF(EnergyImpactLookups[[#This Row],[MAT]]="AR",EnergyImpactLookups[[#This Row],[AStdWBkW]],0)</f>
        <v>0</v>
      </c>
      <c r="AN3253">
        <f>IF(EnergyImpactLookups[[#This Row],[MAT]]="AR",EnergyImpactLookups[[#This Row],[AStdWBkWh]],0)</f>
        <v>0</v>
      </c>
      <c r="AO3253">
        <f>IF(EnergyImpactLookups[[#This Row],[MAT]]="AR",EnergyImpactLookups[[#This Row],[AStdWBtherm]],0)</f>
        <v>0</v>
      </c>
    </row>
    <row r="3254" spans="1:41" x14ac:dyDescent="0.3">
      <c r="A3254" t="s">
        <v>638</v>
      </c>
      <c r="B3254" t="s">
        <v>532</v>
      </c>
      <c r="C3254" t="s">
        <v>220</v>
      </c>
      <c r="D3254" t="s">
        <v>723</v>
      </c>
      <c r="E3254" t="s">
        <v>533</v>
      </c>
      <c r="F3254" t="s">
        <v>581</v>
      </c>
      <c r="G3254" t="s">
        <v>388</v>
      </c>
      <c r="H3254" t="s">
        <v>7</v>
      </c>
      <c r="I3254" t="s">
        <v>700</v>
      </c>
      <c r="J3254" t="s">
        <v>605</v>
      </c>
      <c r="K3254" t="s">
        <v>128</v>
      </c>
      <c r="L3254" t="s">
        <v>12</v>
      </c>
      <c r="M3254" t="s">
        <v>536</v>
      </c>
      <c r="N3254" s="1">
        <v>44167</v>
      </c>
      <c r="O3254" t="s">
        <v>95</v>
      </c>
      <c r="P3254" t="s">
        <v>131</v>
      </c>
      <c r="Q3254" t="s">
        <v>106</v>
      </c>
      <c r="R3254" t="s">
        <v>129</v>
      </c>
      <c r="S3254" t="s">
        <v>537</v>
      </c>
      <c r="T3254">
        <v>3.55</v>
      </c>
      <c r="U3254">
        <v>2300</v>
      </c>
      <c r="V3254" t="s">
        <v>8</v>
      </c>
      <c r="W3254">
        <v>15.9673</v>
      </c>
      <c r="X3254">
        <v>4.07E-2</v>
      </c>
      <c r="Y3254">
        <v>0</v>
      </c>
      <c r="Z3254">
        <v>11.2026</v>
      </c>
      <c r="AA3254">
        <v>2.9000000000000001E-2</v>
      </c>
      <c r="AB3254">
        <v>0</v>
      </c>
      <c r="AC3254" t="s">
        <v>538</v>
      </c>
      <c r="AD3254">
        <v>1</v>
      </c>
      <c r="AE3254">
        <v>1</v>
      </c>
      <c r="AF3254" t="str">
        <f>IF(EnergyImpactLookups[[#This Row],[MAT]]="AR",EnergyImpactLookups[[#This Row],[APreWBkWh]],"")</f>
        <v/>
      </c>
      <c r="AG3254" t="str">
        <f>IF(EnergyImpactLookups[[#This Row],[MAT]]="AR",EnergyImpactLookups[[#This Row],[APreWBkW]],"")</f>
        <v/>
      </c>
      <c r="AH3254" s="19" t="str">
        <f>IF(EnergyImpactLookups[[#This Row],[MAT]]="AR",EnergyImpactLookups[[#This Row],[APreWBtherm]],"")</f>
        <v/>
      </c>
      <c r="AJ3254">
        <f>IF(EnergyImpactLookups[[#This Row],[MAT]]="AR",EnergyImpactLookups[[#This Row],[APreWBkW]],EnergyImpactLookups[[#This Row],[AStdWBkW]])</f>
        <v>2.9000000000000001E-2</v>
      </c>
      <c r="AK3254">
        <f>IF(EnergyImpactLookups[[#This Row],[MAT]]="AR",EnergyImpactLookups[[#This Row],[APreWBkWh]],EnergyImpactLookups[[#This Row],[AStdWBkWh]])</f>
        <v>11.2026</v>
      </c>
      <c r="AL3254">
        <f>IF(EnergyImpactLookups[[#This Row],[MAT]]="AR",EnergyImpactLookups[[#This Row],[APreWBtherm]],EnergyImpactLookups[[#This Row],[AStdWBtherm]])</f>
        <v>0</v>
      </c>
      <c r="AM3254">
        <f>IF(EnergyImpactLookups[[#This Row],[MAT]]="AR",EnergyImpactLookups[[#This Row],[AStdWBkW]],0)</f>
        <v>0</v>
      </c>
      <c r="AN3254">
        <f>IF(EnergyImpactLookups[[#This Row],[MAT]]="AR",EnergyImpactLookups[[#This Row],[AStdWBkWh]],0)</f>
        <v>0</v>
      </c>
      <c r="AO3254">
        <f>IF(EnergyImpactLookups[[#This Row],[MAT]]="AR",EnergyImpactLookups[[#This Row],[AStdWBtherm]],0)</f>
        <v>0</v>
      </c>
    </row>
    <row r="3255" spans="1:41" x14ac:dyDescent="0.3">
      <c r="A3255" t="s">
        <v>638</v>
      </c>
      <c r="B3255" t="s">
        <v>532</v>
      </c>
      <c r="C3255" t="s">
        <v>220</v>
      </c>
      <c r="D3255" t="s">
        <v>723</v>
      </c>
      <c r="E3255" t="s">
        <v>533</v>
      </c>
      <c r="F3255" t="s">
        <v>581</v>
      </c>
      <c r="G3255" t="s">
        <v>388</v>
      </c>
      <c r="H3255" t="s">
        <v>7</v>
      </c>
      <c r="I3255" t="s">
        <v>700</v>
      </c>
      <c r="J3255" t="s">
        <v>605</v>
      </c>
      <c r="K3255" t="s">
        <v>128</v>
      </c>
      <c r="L3255" t="s">
        <v>12</v>
      </c>
      <c r="M3255" t="s">
        <v>536</v>
      </c>
      <c r="N3255" s="1">
        <v>44167</v>
      </c>
      <c r="O3255" t="s">
        <v>95</v>
      </c>
      <c r="P3255" t="s">
        <v>131</v>
      </c>
      <c r="Q3255" t="s">
        <v>107</v>
      </c>
      <c r="R3255" t="s">
        <v>129</v>
      </c>
      <c r="S3255" t="s">
        <v>537</v>
      </c>
      <c r="T3255">
        <v>4.01</v>
      </c>
      <c r="U3255">
        <v>2390</v>
      </c>
      <c r="V3255" t="s">
        <v>8</v>
      </c>
      <c r="W3255">
        <v>71.181200000000004</v>
      </c>
      <c r="X3255">
        <v>7.4700000000000003E-2</v>
      </c>
      <c r="Y3255">
        <v>0</v>
      </c>
      <c r="Z3255">
        <v>50.731099999999998</v>
      </c>
      <c r="AA3255">
        <v>5.33E-2</v>
      </c>
      <c r="AB3255">
        <v>0</v>
      </c>
      <c r="AC3255" t="s">
        <v>538</v>
      </c>
      <c r="AD3255">
        <v>1</v>
      </c>
      <c r="AE3255">
        <v>1</v>
      </c>
      <c r="AF3255" t="str">
        <f>IF(EnergyImpactLookups[[#This Row],[MAT]]="AR",EnergyImpactLookups[[#This Row],[APreWBkWh]],"")</f>
        <v/>
      </c>
      <c r="AG3255" t="str">
        <f>IF(EnergyImpactLookups[[#This Row],[MAT]]="AR",EnergyImpactLookups[[#This Row],[APreWBkW]],"")</f>
        <v/>
      </c>
      <c r="AH3255" s="19" t="str">
        <f>IF(EnergyImpactLookups[[#This Row],[MAT]]="AR",EnergyImpactLookups[[#This Row],[APreWBtherm]],"")</f>
        <v/>
      </c>
      <c r="AJ3255">
        <f>IF(EnergyImpactLookups[[#This Row],[MAT]]="AR",EnergyImpactLookups[[#This Row],[APreWBkW]],EnergyImpactLookups[[#This Row],[AStdWBkW]])</f>
        <v>5.33E-2</v>
      </c>
      <c r="AK3255">
        <f>IF(EnergyImpactLookups[[#This Row],[MAT]]="AR",EnergyImpactLookups[[#This Row],[APreWBkWh]],EnergyImpactLookups[[#This Row],[AStdWBkWh]])</f>
        <v>50.731099999999998</v>
      </c>
      <c r="AL3255">
        <f>IF(EnergyImpactLookups[[#This Row],[MAT]]="AR",EnergyImpactLookups[[#This Row],[APreWBtherm]],EnergyImpactLookups[[#This Row],[AStdWBtherm]])</f>
        <v>0</v>
      </c>
      <c r="AM3255">
        <f>IF(EnergyImpactLookups[[#This Row],[MAT]]="AR",EnergyImpactLookups[[#This Row],[AStdWBkW]],0)</f>
        <v>0</v>
      </c>
      <c r="AN3255">
        <f>IF(EnergyImpactLookups[[#This Row],[MAT]]="AR",EnergyImpactLookups[[#This Row],[AStdWBkWh]],0)</f>
        <v>0</v>
      </c>
      <c r="AO3255">
        <f>IF(EnergyImpactLookups[[#This Row],[MAT]]="AR",EnergyImpactLookups[[#This Row],[AStdWBtherm]],0)</f>
        <v>0</v>
      </c>
    </row>
    <row r="3256" spans="1:41" x14ac:dyDescent="0.3">
      <c r="A3256" t="s">
        <v>638</v>
      </c>
      <c r="B3256" t="s">
        <v>532</v>
      </c>
      <c r="C3256" t="s">
        <v>220</v>
      </c>
      <c r="D3256" t="s">
        <v>723</v>
      </c>
      <c r="E3256" t="s">
        <v>533</v>
      </c>
      <c r="F3256" t="s">
        <v>581</v>
      </c>
      <c r="G3256" t="s">
        <v>388</v>
      </c>
      <c r="H3256" t="s">
        <v>7</v>
      </c>
      <c r="I3256" t="s">
        <v>700</v>
      </c>
      <c r="J3256" t="s">
        <v>605</v>
      </c>
      <c r="K3256" t="s">
        <v>128</v>
      </c>
      <c r="L3256" t="s">
        <v>12</v>
      </c>
      <c r="M3256" t="s">
        <v>536</v>
      </c>
      <c r="N3256" s="1">
        <v>44167</v>
      </c>
      <c r="O3256" t="s">
        <v>95</v>
      </c>
      <c r="P3256" t="s">
        <v>131</v>
      </c>
      <c r="Q3256" t="s">
        <v>109</v>
      </c>
      <c r="R3256" t="s">
        <v>129</v>
      </c>
      <c r="S3256" t="s">
        <v>537</v>
      </c>
      <c r="T3256">
        <v>3.21</v>
      </c>
      <c r="U3256">
        <v>2390</v>
      </c>
      <c r="V3256" t="s">
        <v>8</v>
      </c>
      <c r="W3256">
        <v>99.453699999999998</v>
      </c>
      <c r="X3256">
        <v>9.5299999999999996E-2</v>
      </c>
      <c r="Y3256">
        <v>0</v>
      </c>
      <c r="Z3256">
        <v>70.877099999999999</v>
      </c>
      <c r="AA3256">
        <v>6.8000000000000005E-2</v>
      </c>
      <c r="AB3256">
        <v>0</v>
      </c>
      <c r="AC3256" t="s">
        <v>538</v>
      </c>
      <c r="AD3256">
        <v>1</v>
      </c>
      <c r="AE3256">
        <v>1</v>
      </c>
      <c r="AF3256" t="str">
        <f>IF(EnergyImpactLookups[[#This Row],[MAT]]="AR",EnergyImpactLookups[[#This Row],[APreWBkWh]],"")</f>
        <v/>
      </c>
      <c r="AG3256" t="str">
        <f>IF(EnergyImpactLookups[[#This Row],[MAT]]="AR",EnergyImpactLookups[[#This Row],[APreWBkW]],"")</f>
        <v/>
      </c>
      <c r="AH3256" s="19" t="str">
        <f>IF(EnergyImpactLookups[[#This Row],[MAT]]="AR",EnergyImpactLookups[[#This Row],[APreWBtherm]],"")</f>
        <v/>
      </c>
      <c r="AJ3256">
        <f>IF(EnergyImpactLookups[[#This Row],[MAT]]="AR",EnergyImpactLookups[[#This Row],[APreWBkW]],EnergyImpactLookups[[#This Row],[AStdWBkW]])</f>
        <v>6.8000000000000005E-2</v>
      </c>
      <c r="AK3256">
        <f>IF(EnergyImpactLookups[[#This Row],[MAT]]="AR",EnergyImpactLookups[[#This Row],[APreWBkWh]],EnergyImpactLookups[[#This Row],[AStdWBkWh]])</f>
        <v>70.877099999999999</v>
      </c>
      <c r="AL3256">
        <f>IF(EnergyImpactLookups[[#This Row],[MAT]]="AR",EnergyImpactLookups[[#This Row],[APreWBtherm]],EnergyImpactLookups[[#This Row],[AStdWBtherm]])</f>
        <v>0</v>
      </c>
      <c r="AM3256">
        <f>IF(EnergyImpactLookups[[#This Row],[MAT]]="AR",EnergyImpactLookups[[#This Row],[AStdWBkW]],0)</f>
        <v>0</v>
      </c>
      <c r="AN3256">
        <f>IF(EnergyImpactLookups[[#This Row],[MAT]]="AR",EnergyImpactLookups[[#This Row],[AStdWBkWh]],0)</f>
        <v>0</v>
      </c>
      <c r="AO3256">
        <f>IF(EnergyImpactLookups[[#This Row],[MAT]]="AR",EnergyImpactLookups[[#This Row],[AStdWBtherm]],0)</f>
        <v>0</v>
      </c>
    </row>
    <row r="3257" spans="1:41" x14ac:dyDescent="0.3">
      <c r="A3257" t="s">
        <v>638</v>
      </c>
      <c r="B3257" t="s">
        <v>532</v>
      </c>
      <c r="C3257" t="s">
        <v>220</v>
      </c>
      <c r="D3257" t="s">
        <v>723</v>
      </c>
      <c r="E3257" t="s">
        <v>533</v>
      </c>
      <c r="F3257" t="s">
        <v>581</v>
      </c>
      <c r="G3257" t="s">
        <v>388</v>
      </c>
      <c r="H3257" t="s">
        <v>7</v>
      </c>
      <c r="I3257" t="s">
        <v>700</v>
      </c>
      <c r="J3257" t="s">
        <v>605</v>
      </c>
      <c r="K3257" t="s">
        <v>128</v>
      </c>
      <c r="L3257" t="s">
        <v>12</v>
      </c>
      <c r="M3257" t="s">
        <v>536</v>
      </c>
      <c r="N3257" s="1">
        <v>44167</v>
      </c>
      <c r="O3257" t="s">
        <v>95</v>
      </c>
      <c r="P3257" t="s">
        <v>131</v>
      </c>
      <c r="Q3257" t="s">
        <v>111</v>
      </c>
      <c r="R3257" t="s">
        <v>129</v>
      </c>
      <c r="S3257" t="s">
        <v>537</v>
      </c>
      <c r="T3257">
        <v>3.77</v>
      </c>
      <c r="U3257">
        <v>2390</v>
      </c>
      <c r="V3257" t="s">
        <v>8</v>
      </c>
      <c r="W3257">
        <v>180.96809999999999</v>
      </c>
      <c r="X3257">
        <v>0.14369999999999999</v>
      </c>
      <c r="Y3257">
        <v>0</v>
      </c>
      <c r="Z3257">
        <v>129.06270000000001</v>
      </c>
      <c r="AA3257">
        <v>0.1026</v>
      </c>
      <c r="AB3257">
        <v>0</v>
      </c>
      <c r="AC3257" t="s">
        <v>538</v>
      </c>
      <c r="AD3257">
        <v>1</v>
      </c>
      <c r="AE3257">
        <v>1</v>
      </c>
      <c r="AF3257" t="str">
        <f>IF(EnergyImpactLookups[[#This Row],[MAT]]="AR",EnergyImpactLookups[[#This Row],[APreWBkWh]],"")</f>
        <v/>
      </c>
      <c r="AG3257" t="str">
        <f>IF(EnergyImpactLookups[[#This Row],[MAT]]="AR",EnergyImpactLookups[[#This Row],[APreWBkW]],"")</f>
        <v/>
      </c>
      <c r="AH3257" s="19" t="str">
        <f>IF(EnergyImpactLookups[[#This Row],[MAT]]="AR",EnergyImpactLookups[[#This Row],[APreWBtherm]],"")</f>
        <v/>
      </c>
      <c r="AJ3257">
        <f>IF(EnergyImpactLookups[[#This Row],[MAT]]="AR",EnergyImpactLookups[[#This Row],[APreWBkW]],EnergyImpactLookups[[#This Row],[AStdWBkW]])</f>
        <v>0.1026</v>
      </c>
      <c r="AK3257">
        <f>IF(EnergyImpactLookups[[#This Row],[MAT]]="AR",EnergyImpactLookups[[#This Row],[APreWBkWh]],EnergyImpactLookups[[#This Row],[AStdWBkWh]])</f>
        <v>129.06270000000001</v>
      </c>
      <c r="AL3257">
        <f>IF(EnergyImpactLookups[[#This Row],[MAT]]="AR",EnergyImpactLookups[[#This Row],[APreWBtherm]],EnergyImpactLookups[[#This Row],[AStdWBtherm]])</f>
        <v>0</v>
      </c>
      <c r="AM3257">
        <f>IF(EnergyImpactLookups[[#This Row],[MAT]]="AR",EnergyImpactLookups[[#This Row],[AStdWBkW]],0)</f>
        <v>0</v>
      </c>
      <c r="AN3257">
        <f>IF(EnergyImpactLookups[[#This Row],[MAT]]="AR",EnergyImpactLookups[[#This Row],[AStdWBkWh]],0)</f>
        <v>0</v>
      </c>
      <c r="AO3257">
        <f>IF(EnergyImpactLookups[[#This Row],[MAT]]="AR",EnergyImpactLookups[[#This Row],[AStdWBtherm]],0)</f>
        <v>0</v>
      </c>
    </row>
    <row r="3258" spans="1:41" x14ac:dyDescent="0.3">
      <c r="A3258" t="s">
        <v>638</v>
      </c>
      <c r="B3258" t="s">
        <v>532</v>
      </c>
      <c r="C3258" t="s">
        <v>220</v>
      </c>
      <c r="D3258" t="s">
        <v>723</v>
      </c>
      <c r="E3258" t="s">
        <v>533</v>
      </c>
      <c r="F3258" t="s">
        <v>581</v>
      </c>
      <c r="G3258" t="s">
        <v>388</v>
      </c>
      <c r="H3258" t="s">
        <v>7</v>
      </c>
      <c r="I3258" t="s">
        <v>700</v>
      </c>
      <c r="J3258" t="s">
        <v>605</v>
      </c>
      <c r="K3258" t="s">
        <v>128</v>
      </c>
      <c r="L3258" t="s">
        <v>12</v>
      </c>
      <c r="M3258" t="s">
        <v>536</v>
      </c>
      <c r="N3258" s="1">
        <v>44167</v>
      </c>
      <c r="O3258" t="s">
        <v>95</v>
      </c>
      <c r="P3258" t="s">
        <v>131</v>
      </c>
      <c r="Q3258" t="s">
        <v>112</v>
      </c>
      <c r="R3258" t="s">
        <v>129</v>
      </c>
      <c r="S3258" t="s">
        <v>537</v>
      </c>
      <c r="T3258">
        <v>3.37</v>
      </c>
      <c r="U3258">
        <v>2420</v>
      </c>
      <c r="V3258" t="s">
        <v>8</v>
      </c>
      <c r="W3258">
        <v>147.9736</v>
      </c>
      <c r="X3258">
        <v>0.16889999999999999</v>
      </c>
      <c r="Y3258">
        <v>0</v>
      </c>
      <c r="Z3258">
        <v>105.461</v>
      </c>
      <c r="AA3258">
        <v>0.1205</v>
      </c>
      <c r="AB3258">
        <v>0</v>
      </c>
      <c r="AC3258" t="s">
        <v>538</v>
      </c>
      <c r="AD3258">
        <v>1</v>
      </c>
      <c r="AE3258">
        <v>1</v>
      </c>
      <c r="AF3258" t="str">
        <f>IF(EnergyImpactLookups[[#This Row],[MAT]]="AR",EnergyImpactLookups[[#This Row],[APreWBkWh]],"")</f>
        <v/>
      </c>
      <c r="AG3258" t="str">
        <f>IF(EnergyImpactLookups[[#This Row],[MAT]]="AR",EnergyImpactLookups[[#This Row],[APreWBkW]],"")</f>
        <v/>
      </c>
      <c r="AH3258" s="19" t="str">
        <f>IF(EnergyImpactLookups[[#This Row],[MAT]]="AR",EnergyImpactLookups[[#This Row],[APreWBtherm]],"")</f>
        <v/>
      </c>
      <c r="AJ3258">
        <f>IF(EnergyImpactLookups[[#This Row],[MAT]]="AR",EnergyImpactLookups[[#This Row],[APreWBkW]],EnergyImpactLookups[[#This Row],[AStdWBkW]])</f>
        <v>0.1205</v>
      </c>
      <c r="AK3258">
        <f>IF(EnergyImpactLookups[[#This Row],[MAT]]="AR",EnergyImpactLookups[[#This Row],[APreWBkWh]],EnergyImpactLookups[[#This Row],[AStdWBkWh]])</f>
        <v>105.461</v>
      </c>
      <c r="AL3258">
        <f>IF(EnergyImpactLookups[[#This Row],[MAT]]="AR",EnergyImpactLookups[[#This Row],[APreWBtherm]],EnergyImpactLookups[[#This Row],[AStdWBtherm]])</f>
        <v>0</v>
      </c>
      <c r="AM3258">
        <f>IF(EnergyImpactLookups[[#This Row],[MAT]]="AR",EnergyImpactLookups[[#This Row],[AStdWBkW]],0)</f>
        <v>0</v>
      </c>
      <c r="AN3258">
        <f>IF(EnergyImpactLookups[[#This Row],[MAT]]="AR",EnergyImpactLookups[[#This Row],[AStdWBkWh]],0)</f>
        <v>0</v>
      </c>
      <c r="AO3258">
        <f>IF(EnergyImpactLookups[[#This Row],[MAT]]="AR",EnergyImpactLookups[[#This Row],[AStdWBtherm]],0)</f>
        <v>0</v>
      </c>
    </row>
    <row r="3259" spans="1:41" x14ac:dyDescent="0.3">
      <c r="A3259" t="s">
        <v>638</v>
      </c>
      <c r="B3259" t="s">
        <v>532</v>
      </c>
      <c r="C3259" t="s">
        <v>220</v>
      </c>
      <c r="D3259" t="s">
        <v>723</v>
      </c>
      <c r="E3259" t="s">
        <v>533</v>
      </c>
      <c r="F3259" t="s">
        <v>581</v>
      </c>
      <c r="G3259" t="s">
        <v>388</v>
      </c>
      <c r="H3259" t="s">
        <v>7</v>
      </c>
      <c r="I3259" t="s">
        <v>700</v>
      </c>
      <c r="J3259" t="s">
        <v>605</v>
      </c>
      <c r="K3259" t="s">
        <v>128</v>
      </c>
      <c r="L3259" t="s">
        <v>12</v>
      </c>
      <c r="M3259" t="s">
        <v>536</v>
      </c>
      <c r="N3259" s="1">
        <v>44167</v>
      </c>
      <c r="O3259" t="s">
        <v>95</v>
      </c>
      <c r="P3259" t="s">
        <v>131</v>
      </c>
      <c r="Q3259" t="s">
        <v>113</v>
      </c>
      <c r="R3259" t="s">
        <v>129</v>
      </c>
      <c r="S3259" t="s">
        <v>537</v>
      </c>
      <c r="T3259">
        <v>2.5299999999999998</v>
      </c>
      <c r="U3259">
        <v>1950</v>
      </c>
      <c r="V3259" t="s">
        <v>8</v>
      </c>
      <c r="W3259">
        <v>195.54040000000001</v>
      </c>
      <c r="X3259">
        <v>0.18079999999999999</v>
      </c>
      <c r="Y3259">
        <v>0</v>
      </c>
      <c r="Z3259">
        <v>139.27760000000001</v>
      </c>
      <c r="AA3259">
        <v>0.129</v>
      </c>
      <c r="AB3259">
        <v>0</v>
      </c>
      <c r="AC3259" t="s">
        <v>538</v>
      </c>
      <c r="AD3259">
        <v>1</v>
      </c>
      <c r="AE3259">
        <v>1</v>
      </c>
      <c r="AF3259" t="str">
        <f>IF(EnergyImpactLookups[[#This Row],[MAT]]="AR",EnergyImpactLookups[[#This Row],[APreWBkWh]],"")</f>
        <v/>
      </c>
      <c r="AG3259" t="str">
        <f>IF(EnergyImpactLookups[[#This Row],[MAT]]="AR",EnergyImpactLookups[[#This Row],[APreWBkW]],"")</f>
        <v/>
      </c>
      <c r="AH3259" s="19" t="str">
        <f>IF(EnergyImpactLookups[[#This Row],[MAT]]="AR",EnergyImpactLookups[[#This Row],[APreWBtherm]],"")</f>
        <v/>
      </c>
      <c r="AJ3259">
        <f>IF(EnergyImpactLookups[[#This Row],[MAT]]="AR",EnergyImpactLookups[[#This Row],[APreWBkW]],EnergyImpactLookups[[#This Row],[AStdWBkW]])</f>
        <v>0.129</v>
      </c>
      <c r="AK3259">
        <f>IF(EnergyImpactLookups[[#This Row],[MAT]]="AR",EnergyImpactLookups[[#This Row],[APreWBkWh]],EnergyImpactLookups[[#This Row],[AStdWBkWh]])</f>
        <v>139.27760000000001</v>
      </c>
      <c r="AL3259">
        <f>IF(EnergyImpactLookups[[#This Row],[MAT]]="AR",EnergyImpactLookups[[#This Row],[APreWBtherm]],EnergyImpactLookups[[#This Row],[AStdWBtherm]])</f>
        <v>0</v>
      </c>
      <c r="AM3259">
        <f>IF(EnergyImpactLookups[[#This Row],[MAT]]="AR",EnergyImpactLookups[[#This Row],[AStdWBkW]],0)</f>
        <v>0</v>
      </c>
      <c r="AN3259">
        <f>IF(EnergyImpactLookups[[#This Row],[MAT]]="AR",EnergyImpactLookups[[#This Row],[AStdWBkWh]],0)</f>
        <v>0</v>
      </c>
      <c r="AO3259">
        <f>IF(EnergyImpactLookups[[#This Row],[MAT]]="AR",EnergyImpactLookups[[#This Row],[AStdWBtherm]],0)</f>
        <v>0</v>
      </c>
    </row>
    <row r="3260" spans="1:41" x14ac:dyDescent="0.3">
      <c r="A3260" t="s">
        <v>638</v>
      </c>
      <c r="B3260" t="s">
        <v>532</v>
      </c>
      <c r="C3260" t="s">
        <v>220</v>
      </c>
      <c r="D3260" t="s">
        <v>723</v>
      </c>
      <c r="E3260" t="s">
        <v>533</v>
      </c>
      <c r="F3260" t="s">
        <v>581</v>
      </c>
      <c r="G3260" t="s">
        <v>388</v>
      </c>
      <c r="H3260" t="s">
        <v>7</v>
      </c>
      <c r="I3260" t="s">
        <v>700</v>
      </c>
      <c r="J3260" t="s">
        <v>605</v>
      </c>
      <c r="K3260" t="s">
        <v>128</v>
      </c>
      <c r="L3260" t="s">
        <v>12</v>
      </c>
      <c r="M3260" t="s">
        <v>536</v>
      </c>
      <c r="N3260" s="1">
        <v>44167</v>
      </c>
      <c r="O3260" t="s">
        <v>95</v>
      </c>
      <c r="P3260" t="s">
        <v>131</v>
      </c>
      <c r="Q3260" t="s">
        <v>114</v>
      </c>
      <c r="R3260" t="s">
        <v>129</v>
      </c>
      <c r="S3260" t="s">
        <v>537</v>
      </c>
      <c r="T3260">
        <v>2.66</v>
      </c>
      <c r="U3260">
        <v>1950</v>
      </c>
      <c r="V3260" t="s">
        <v>8</v>
      </c>
      <c r="W3260">
        <v>171.898</v>
      </c>
      <c r="X3260">
        <v>0.218</v>
      </c>
      <c r="Y3260">
        <v>0</v>
      </c>
      <c r="Z3260">
        <v>122.3753</v>
      </c>
      <c r="AA3260">
        <v>0.1555</v>
      </c>
      <c r="AB3260">
        <v>0</v>
      </c>
      <c r="AC3260" t="s">
        <v>538</v>
      </c>
      <c r="AD3260">
        <v>1</v>
      </c>
      <c r="AE3260">
        <v>1</v>
      </c>
      <c r="AF3260" t="str">
        <f>IF(EnergyImpactLookups[[#This Row],[MAT]]="AR",EnergyImpactLookups[[#This Row],[APreWBkWh]],"")</f>
        <v/>
      </c>
      <c r="AG3260" t="str">
        <f>IF(EnergyImpactLookups[[#This Row],[MAT]]="AR",EnergyImpactLookups[[#This Row],[APreWBkW]],"")</f>
        <v/>
      </c>
      <c r="AH3260" s="19" t="str">
        <f>IF(EnergyImpactLookups[[#This Row],[MAT]]="AR",EnergyImpactLookups[[#This Row],[APreWBtherm]],"")</f>
        <v/>
      </c>
      <c r="AJ3260">
        <f>IF(EnergyImpactLookups[[#This Row],[MAT]]="AR",EnergyImpactLookups[[#This Row],[APreWBkW]],EnergyImpactLookups[[#This Row],[AStdWBkW]])</f>
        <v>0.1555</v>
      </c>
      <c r="AK3260">
        <f>IF(EnergyImpactLookups[[#This Row],[MAT]]="AR",EnergyImpactLookups[[#This Row],[APreWBkWh]],EnergyImpactLookups[[#This Row],[AStdWBkWh]])</f>
        <v>122.3753</v>
      </c>
      <c r="AL3260">
        <f>IF(EnergyImpactLookups[[#This Row],[MAT]]="AR",EnergyImpactLookups[[#This Row],[APreWBtherm]],EnergyImpactLookups[[#This Row],[AStdWBtherm]])</f>
        <v>0</v>
      </c>
      <c r="AM3260">
        <f>IF(EnergyImpactLookups[[#This Row],[MAT]]="AR",EnergyImpactLookups[[#This Row],[AStdWBkW]],0)</f>
        <v>0</v>
      </c>
      <c r="AN3260">
        <f>IF(EnergyImpactLookups[[#This Row],[MAT]]="AR",EnergyImpactLookups[[#This Row],[AStdWBkWh]],0)</f>
        <v>0</v>
      </c>
      <c r="AO3260">
        <f>IF(EnergyImpactLookups[[#This Row],[MAT]]="AR",EnergyImpactLookups[[#This Row],[AStdWBtherm]],0)</f>
        <v>0</v>
      </c>
    </row>
    <row r="3261" spans="1:41" x14ac:dyDescent="0.3">
      <c r="A3261" t="s">
        <v>638</v>
      </c>
      <c r="B3261" t="s">
        <v>532</v>
      </c>
      <c r="C3261" t="s">
        <v>220</v>
      </c>
      <c r="D3261" t="s">
        <v>723</v>
      </c>
      <c r="E3261" t="s">
        <v>533</v>
      </c>
      <c r="F3261" t="s">
        <v>581</v>
      </c>
      <c r="G3261" t="s">
        <v>388</v>
      </c>
      <c r="H3261" t="s">
        <v>7</v>
      </c>
      <c r="I3261" t="s">
        <v>700</v>
      </c>
      <c r="J3261" t="s">
        <v>605</v>
      </c>
      <c r="K3261" t="s">
        <v>128</v>
      </c>
      <c r="L3261" t="s">
        <v>12</v>
      </c>
      <c r="M3261" t="s">
        <v>536</v>
      </c>
      <c r="N3261" s="1">
        <v>44167</v>
      </c>
      <c r="O3261" t="s">
        <v>95</v>
      </c>
      <c r="P3261" t="s">
        <v>131</v>
      </c>
      <c r="Q3261" t="s">
        <v>115</v>
      </c>
      <c r="R3261" t="s">
        <v>129</v>
      </c>
      <c r="S3261" t="s">
        <v>537</v>
      </c>
      <c r="T3261">
        <v>2.4700000000000002</v>
      </c>
      <c r="U3261">
        <v>1950</v>
      </c>
      <c r="V3261" t="s">
        <v>8</v>
      </c>
      <c r="W3261">
        <v>116.4268</v>
      </c>
      <c r="X3261">
        <v>0.20610000000000001</v>
      </c>
      <c r="Y3261">
        <v>0</v>
      </c>
      <c r="Z3261">
        <v>82.795500000000004</v>
      </c>
      <c r="AA3261">
        <v>0.14699999999999999</v>
      </c>
      <c r="AB3261">
        <v>0</v>
      </c>
      <c r="AC3261" t="s">
        <v>538</v>
      </c>
      <c r="AD3261">
        <v>1</v>
      </c>
      <c r="AE3261">
        <v>1</v>
      </c>
      <c r="AF3261" t="str">
        <f>IF(EnergyImpactLookups[[#This Row],[MAT]]="AR",EnergyImpactLookups[[#This Row],[APreWBkWh]],"")</f>
        <v/>
      </c>
      <c r="AG3261" t="str">
        <f>IF(EnergyImpactLookups[[#This Row],[MAT]]="AR",EnergyImpactLookups[[#This Row],[APreWBkW]],"")</f>
        <v/>
      </c>
      <c r="AH3261" s="19" t="str">
        <f>IF(EnergyImpactLookups[[#This Row],[MAT]]="AR",EnergyImpactLookups[[#This Row],[APreWBtherm]],"")</f>
        <v/>
      </c>
      <c r="AJ3261">
        <f>IF(EnergyImpactLookups[[#This Row],[MAT]]="AR",EnergyImpactLookups[[#This Row],[APreWBkW]],EnergyImpactLookups[[#This Row],[AStdWBkW]])</f>
        <v>0.14699999999999999</v>
      </c>
      <c r="AK3261">
        <f>IF(EnergyImpactLookups[[#This Row],[MAT]]="AR",EnergyImpactLookups[[#This Row],[APreWBkWh]],EnergyImpactLookups[[#This Row],[AStdWBkWh]])</f>
        <v>82.795500000000004</v>
      </c>
      <c r="AL3261">
        <f>IF(EnergyImpactLookups[[#This Row],[MAT]]="AR",EnergyImpactLookups[[#This Row],[APreWBtherm]],EnergyImpactLookups[[#This Row],[AStdWBtherm]])</f>
        <v>0</v>
      </c>
      <c r="AM3261">
        <f>IF(EnergyImpactLookups[[#This Row],[MAT]]="AR",EnergyImpactLookups[[#This Row],[AStdWBkW]],0)</f>
        <v>0</v>
      </c>
      <c r="AN3261">
        <f>IF(EnergyImpactLookups[[#This Row],[MAT]]="AR",EnergyImpactLookups[[#This Row],[AStdWBkWh]],0)</f>
        <v>0</v>
      </c>
      <c r="AO3261">
        <f>IF(EnergyImpactLookups[[#This Row],[MAT]]="AR",EnergyImpactLookups[[#This Row],[AStdWBtherm]],0)</f>
        <v>0</v>
      </c>
    </row>
    <row r="3262" spans="1:41" x14ac:dyDescent="0.3">
      <c r="A3262" t="s">
        <v>638</v>
      </c>
      <c r="B3262" t="s">
        <v>532</v>
      </c>
      <c r="C3262" t="s">
        <v>220</v>
      </c>
      <c r="D3262" t="s">
        <v>723</v>
      </c>
      <c r="E3262" t="s">
        <v>533</v>
      </c>
      <c r="F3262" t="s">
        <v>581</v>
      </c>
      <c r="G3262" t="s">
        <v>388</v>
      </c>
      <c r="H3262" t="s">
        <v>7</v>
      </c>
      <c r="I3262" t="s">
        <v>700</v>
      </c>
      <c r="J3262" t="s">
        <v>605</v>
      </c>
      <c r="K3262" t="s">
        <v>128</v>
      </c>
      <c r="L3262" t="s">
        <v>12</v>
      </c>
      <c r="M3262" t="s">
        <v>536</v>
      </c>
      <c r="N3262" s="1">
        <v>44167</v>
      </c>
      <c r="O3262" t="s">
        <v>95</v>
      </c>
      <c r="P3262" t="s">
        <v>131</v>
      </c>
      <c r="Q3262" t="s">
        <v>116</v>
      </c>
      <c r="R3262" t="s">
        <v>129</v>
      </c>
      <c r="S3262" t="s">
        <v>537</v>
      </c>
      <c r="T3262">
        <v>2.5499999999999998</v>
      </c>
      <c r="U3262">
        <v>1950</v>
      </c>
      <c r="V3262" t="s">
        <v>8</v>
      </c>
      <c r="W3262">
        <v>229.08690000000001</v>
      </c>
      <c r="X3262">
        <v>0.2165</v>
      </c>
      <c r="Y3262">
        <v>0</v>
      </c>
      <c r="Z3262">
        <v>163.21899999999999</v>
      </c>
      <c r="AA3262">
        <v>0.1545</v>
      </c>
      <c r="AB3262">
        <v>0</v>
      </c>
      <c r="AC3262" t="s">
        <v>538</v>
      </c>
      <c r="AD3262">
        <v>1</v>
      </c>
      <c r="AE3262">
        <v>1</v>
      </c>
      <c r="AF3262" t="str">
        <f>IF(EnergyImpactLookups[[#This Row],[MAT]]="AR",EnergyImpactLookups[[#This Row],[APreWBkWh]],"")</f>
        <v/>
      </c>
      <c r="AG3262" t="str">
        <f>IF(EnergyImpactLookups[[#This Row],[MAT]]="AR",EnergyImpactLookups[[#This Row],[APreWBkW]],"")</f>
        <v/>
      </c>
      <c r="AH3262" s="19" t="str">
        <f>IF(EnergyImpactLookups[[#This Row],[MAT]]="AR",EnergyImpactLookups[[#This Row],[APreWBtherm]],"")</f>
        <v/>
      </c>
      <c r="AJ3262">
        <f>IF(EnergyImpactLookups[[#This Row],[MAT]]="AR",EnergyImpactLookups[[#This Row],[APreWBkW]],EnergyImpactLookups[[#This Row],[AStdWBkW]])</f>
        <v>0.1545</v>
      </c>
      <c r="AK3262">
        <f>IF(EnergyImpactLookups[[#This Row],[MAT]]="AR",EnergyImpactLookups[[#This Row],[APreWBkWh]],EnergyImpactLookups[[#This Row],[AStdWBkWh]])</f>
        <v>163.21899999999999</v>
      </c>
      <c r="AL3262">
        <f>IF(EnergyImpactLookups[[#This Row],[MAT]]="AR",EnergyImpactLookups[[#This Row],[APreWBtherm]],EnergyImpactLookups[[#This Row],[AStdWBtherm]])</f>
        <v>0</v>
      </c>
      <c r="AM3262">
        <f>IF(EnergyImpactLookups[[#This Row],[MAT]]="AR",EnergyImpactLookups[[#This Row],[AStdWBkW]],0)</f>
        <v>0</v>
      </c>
      <c r="AN3262">
        <f>IF(EnergyImpactLookups[[#This Row],[MAT]]="AR",EnergyImpactLookups[[#This Row],[AStdWBkWh]],0)</f>
        <v>0</v>
      </c>
      <c r="AO3262">
        <f>IF(EnergyImpactLookups[[#This Row],[MAT]]="AR",EnergyImpactLookups[[#This Row],[AStdWBtherm]],0)</f>
        <v>0</v>
      </c>
    </row>
    <row r="3263" spans="1:41" x14ac:dyDescent="0.3">
      <c r="A3263" t="s">
        <v>638</v>
      </c>
      <c r="B3263" t="s">
        <v>532</v>
      </c>
      <c r="C3263" t="s">
        <v>220</v>
      </c>
      <c r="D3263" t="s">
        <v>723</v>
      </c>
      <c r="E3263" t="s">
        <v>533</v>
      </c>
      <c r="F3263" t="s">
        <v>581</v>
      </c>
      <c r="G3263" t="s">
        <v>388</v>
      </c>
      <c r="H3263" t="s">
        <v>7</v>
      </c>
      <c r="I3263" t="s">
        <v>700</v>
      </c>
      <c r="J3263" t="s">
        <v>605</v>
      </c>
      <c r="K3263" t="s">
        <v>128</v>
      </c>
      <c r="L3263" t="s">
        <v>12</v>
      </c>
      <c r="M3263" t="s">
        <v>536</v>
      </c>
      <c r="N3263" s="1">
        <v>44167</v>
      </c>
      <c r="O3263" t="s">
        <v>95</v>
      </c>
      <c r="P3263" t="s">
        <v>131</v>
      </c>
      <c r="Q3263" t="s">
        <v>117</v>
      </c>
      <c r="R3263" t="s">
        <v>129</v>
      </c>
      <c r="S3263" t="s">
        <v>537</v>
      </c>
      <c r="T3263">
        <v>3.16455748265609</v>
      </c>
      <c r="U3263">
        <v>2160</v>
      </c>
      <c r="V3263" t="s">
        <v>8</v>
      </c>
      <c r="W3263">
        <v>275.20089999999999</v>
      </c>
      <c r="X3263">
        <v>0.21990000000000001</v>
      </c>
      <c r="Y3263">
        <v>0</v>
      </c>
      <c r="Z3263">
        <v>196.15369999999999</v>
      </c>
      <c r="AA3263">
        <v>0.15690000000000001</v>
      </c>
      <c r="AB3263">
        <v>0</v>
      </c>
      <c r="AC3263" t="s">
        <v>538</v>
      </c>
      <c r="AD3263">
        <v>1</v>
      </c>
      <c r="AE3263">
        <v>1</v>
      </c>
      <c r="AF3263" t="str">
        <f>IF(EnergyImpactLookups[[#This Row],[MAT]]="AR",EnergyImpactLookups[[#This Row],[APreWBkWh]],"")</f>
        <v/>
      </c>
      <c r="AG3263" t="str">
        <f>IF(EnergyImpactLookups[[#This Row],[MAT]]="AR",EnergyImpactLookups[[#This Row],[APreWBkW]],"")</f>
        <v/>
      </c>
      <c r="AH3263" s="19" t="str">
        <f>IF(EnergyImpactLookups[[#This Row],[MAT]]="AR",EnergyImpactLookups[[#This Row],[APreWBtherm]],"")</f>
        <v/>
      </c>
      <c r="AJ3263">
        <f>IF(EnergyImpactLookups[[#This Row],[MAT]]="AR",EnergyImpactLookups[[#This Row],[APreWBkW]],EnergyImpactLookups[[#This Row],[AStdWBkW]])</f>
        <v>0.15690000000000001</v>
      </c>
      <c r="AK3263">
        <f>IF(EnergyImpactLookups[[#This Row],[MAT]]="AR",EnergyImpactLookups[[#This Row],[APreWBkWh]],EnergyImpactLookups[[#This Row],[AStdWBkWh]])</f>
        <v>196.15369999999999</v>
      </c>
      <c r="AL3263">
        <f>IF(EnergyImpactLookups[[#This Row],[MAT]]="AR",EnergyImpactLookups[[#This Row],[APreWBtherm]],EnergyImpactLookups[[#This Row],[AStdWBtherm]])</f>
        <v>0</v>
      </c>
      <c r="AM3263">
        <f>IF(EnergyImpactLookups[[#This Row],[MAT]]="AR",EnergyImpactLookups[[#This Row],[AStdWBkW]],0)</f>
        <v>0</v>
      </c>
      <c r="AN3263">
        <f>IF(EnergyImpactLookups[[#This Row],[MAT]]="AR",EnergyImpactLookups[[#This Row],[AStdWBkWh]],0)</f>
        <v>0</v>
      </c>
      <c r="AO3263">
        <f>IF(EnergyImpactLookups[[#This Row],[MAT]]="AR",EnergyImpactLookups[[#This Row],[AStdWBtherm]],0)</f>
        <v>0</v>
      </c>
    </row>
    <row r="3264" spans="1:41" x14ac:dyDescent="0.3">
      <c r="A3264" t="s">
        <v>638</v>
      </c>
      <c r="B3264" t="s">
        <v>532</v>
      </c>
      <c r="C3264" t="s">
        <v>220</v>
      </c>
      <c r="D3264" t="s">
        <v>723</v>
      </c>
      <c r="E3264" t="s">
        <v>533</v>
      </c>
      <c r="F3264" t="s">
        <v>581</v>
      </c>
      <c r="G3264" t="s">
        <v>388</v>
      </c>
      <c r="H3264" t="s">
        <v>7</v>
      </c>
      <c r="I3264" t="s">
        <v>700</v>
      </c>
      <c r="J3264" t="s">
        <v>605</v>
      </c>
      <c r="K3264" t="s">
        <v>128</v>
      </c>
      <c r="L3264" t="s">
        <v>12</v>
      </c>
      <c r="M3264" t="s">
        <v>536</v>
      </c>
      <c r="N3264" s="1">
        <v>44167</v>
      </c>
      <c r="O3264" t="s">
        <v>95</v>
      </c>
      <c r="P3264" t="s">
        <v>131</v>
      </c>
      <c r="Q3264" t="s">
        <v>118</v>
      </c>
      <c r="R3264" t="s">
        <v>129</v>
      </c>
      <c r="S3264" t="s">
        <v>537</v>
      </c>
      <c r="T3264">
        <v>3.4</v>
      </c>
      <c r="U3264">
        <v>2160</v>
      </c>
      <c r="V3264" t="s">
        <v>8</v>
      </c>
      <c r="W3264">
        <v>304.46800000000002</v>
      </c>
      <c r="X3264">
        <v>0.21659999999999999</v>
      </c>
      <c r="Y3264">
        <v>0</v>
      </c>
      <c r="Z3264">
        <v>217.12950000000001</v>
      </c>
      <c r="AA3264">
        <v>0.15459999999999999</v>
      </c>
      <c r="AB3264">
        <v>0</v>
      </c>
      <c r="AC3264" t="s">
        <v>538</v>
      </c>
      <c r="AD3264">
        <v>1</v>
      </c>
      <c r="AE3264">
        <v>1</v>
      </c>
      <c r="AF3264" t="str">
        <f>IF(EnergyImpactLookups[[#This Row],[MAT]]="AR",EnergyImpactLookups[[#This Row],[APreWBkWh]],"")</f>
        <v/>
      </c>
      <c r="AG3264" t="str">
        <f>IF(EnergyImpactLookups[[#This Row],[MAT]]="AR",EnergyImpactLookups[[#This Row],[APreWBkW]],"")</f>
        <v/>
      </c>
      <c r="AH3264" s="19" t="str">
        <f>IF(EnergyImpactLookups[[#This Row],[MAT]]="AR",EnergyImpactLookups[[#This Row],[APreWBtherm]],"")</f>
        <v/>
      </c>
      <c r="AJ3264">
        <f>IF(EnergyImpactLookups[[#This Row],[MAT]]="AR",EnergyImpactLookups[[#This Row],[APreWBkW]],EnergyImpactLookups[[#This Row],[AStdWBkW]])</f>
        <v>0.15459999999999999</v>
      </c>
      <c r="AK3264">
        <f>IF(EnergyImpactLookups[[#This Row],[MAT]]="AR",EnergyImpactLookups[[#This Row],[APreWBkWh]],EnergyImpactLookups[[#This Row],[AStdWBkWh]])</f>
        <v>217.12950000000001</v>
      </c>
      <c r="AL3264">
        <f>IF(EnergyImpactLookups[[#This Row],[MAT]]="AR",EnergyImpactLookups[[#This Row],[APreWBtherm]],EnergyImpactLookups[[#This Row],[AStdWBtherm]])</f>
        <v>0</v>
      </c>
      <c r="AM3264">
        <f>IF(EnergyImpactLookups[[#This Row],[MAT]]="AR",EnergyImpactLookups[[#This Row],[AStdWBkW]],0)</f>
        <v>0</v>
      </c>
      <c r="AN3264">
        <f>IF(EnergyImpactLookups[[#This Row],[MAT]]="AR",EnergyImpactLookups[[#This Row],[AStdWBkWh]],0)</f>
        <v>0</v>
      </c>
      <c r="AO3264">
        <f>IF(EnergyImpactLookups[[#This Row],[MAT]]="AR",EnergyImpactLookups[[#This Row],[AStdWBtherm]],0)</f>
        <v>0</v>
      </c>
    </row>
    <row r="3265" spans="1:41" x14ac:dyDescent="0.3">
      <c r="A3265" t="s">
        <v>638</v>
      </c>
      <c r="B3265" t="s">
        <v>532</v>
      </c>
      <c r="C3265" t="s">
        <v>220</v>
      </c>
      <c r="D3265" t="s">
        <v>723</v>
      </c>
      <c r="E3265" t="s">
        <v>533</v>
      </c>
      <c r="F3265" t="s">
        <v>581</v>
      </c>
      <c r="G3265" t="s">
        <v>388</v>
      </c>
      <c r="H3265" t="s">
        <v>7</v>
      </c>
      <c r="I3265" t="s">
        <v>700</v>
      </c>
      <c r="J3265" t="s">
        <v>605</v>
      </c>
      <c r="K3265" t="s">
        <v>128</v>
      </c>
      <c r="L3265" t="s">
        <v>12</v>
      </c>
      <c r="M3265" t="s">
        <v>536</v>
      </c>
      <c r="N3265" s="1">
        <v>44167</v>
      </c>
      <c r="O3265" t="s">
        <v>95</v>
      </c>
      <c r="P3265" t="s">
        <v>131</v>
      </c>
      <c r="Q3265" t="s">
        <v>119</v>
      </c>
      <c r="R3265" t="s">
        <v>129</v>
      </c>
      <c r="S3265" t="s">
        <v>537</v>
      </c>
      <c r="T3265">
        <v>3.61</v>
      </c>
      <c r="U3265">
        <v>2300</v>
      </c>
      <c r="V3265" t="s">
        <v>8</v>
      </c>
      <c r="W3265">
        <v>32.329000000000001</v>
      </c>
      <c r="X3265">
        <v>6.7100000000000007E-2</v>
      </c>
      <c r="Y3265">
        <v>0</v>
      </c>
      <c r="Z3265">
        <v>21.174900000000001</v>
      </c>
      <c r="AA3265">
        <v>4.7800000000000002E-2</v>
      </c>
      <c r="AB3265">
        <v>0</v>
      </c>
      <c r="AC3265" t="s">
        <v>538</v>
      </c>
      <c r="AD3265">
        <v>1</v>
      </c>
      <c r="AE3265">
        <v>1</v>
      </c>
      <c r="AF3265" t="str">
        <f>IF(EnergyImpactLookups[[#This Row],[MAT]]="AR",EnergyImpactLookups[[#This Row],[APreWBkWh]],"")</f>
        <v/>
      </c>
      <c r="AG3265" t="str">
        <f>IF(EnergyImpactLookups[[#This Row],[MAT]]="AR",EnergyImpactLookups[[#This Row],[APreWBkW]],"")</f>
        <v/>
      </c>
      <c r="AH3265" s="19" t="str">
        <f>IF(EnergyImpactLookups[[#This Row],[MAT]]="AR",EnergyImpactLookups[[#This Row],[APreWBtherm]],"")</f>
        <v/>
      </c>
      <c r="AJ3265">
        <f>IF(EnergyImpactLookups[[#This Row],[MAT]]="AR",EnergyImpactLookups[[#This Row],[APreWBkW]],EnergyImpactLookups[[#This Row],[AStdWBkW]])</f>
        <v>4.7800000000000002E-2</v>
      </c>
      <c r="AK3265">
        <f>IF(EnergyImpactLookups[[#This Row],[MAT]]="AR",EnergyImpactLookups[[#This Row],[APreWBkWh]],EnergyImpactLookups[[#This Row],[AStdWBkWh]])</f>
        <v>21.174900000000001</v>
      </c>
      <c r="AL3265">
        <f>IF(EnergyImpactLookups[[#This Row],[MAT]]="AR",EnergyImpactLookups[[#This Row],[APreWBtherm]],EnergyImpactLookups[[#This Row],[AStdWBtherm]])</f>
        <v>0</v>
      </c>
      <c r="AM3265">
        <f>IF(EnergyImpactLookups[[#This Row],[MAT]]="AR",EnergyImpactLookups[[#This Row],[AStdWBkW]],0)</f>
        <v>0</v>
      </c>
      <c r="AN3265">
        <f>IF(EnergyImpactLookups[[#This Row],[MAT]]="AR",EnergyImpactLookups[[#This Row],[AStdWBkWh]],0)</f>
        <v>0</v>
      </c>
      <c r="AO3265">
        <f>IF(EnergyImpactLookups[[#This Row],[MAT]]="AR",EnergyImpactLookups[[#This Row],[AStdWBtherm]],0)</f>
        <v>0</v>
      </c>
    </row>
    <row r="3266" spans="1:41" x14ac:dyDescent="0.3">
      <c r="A3266" t="s">
        <v>639</v>
      </c>
      <c r="B3266" t="s">
        <v>532</v>
      </c>
      <c r="C3266" t="s">
        <v>221</v>
      </c>
      <c r="D3266" t="s">
        <v>724</v>
      </c>
      <c r="E3266" t="s">
        <v>533</v>
      </c>
      <c r="F3266" t="s">
        <v>581</v>
      </c>
      <c r="G3266" t="s">
        <v>389</v>
      </c>
      <c r="H3266" t="s">
        <v>7</v>
      </c>
      <c r="I3266" t="s">
        <v>701</v>
      </c>
      <c r="J3266" t="s">
        <v>607</v>
      </c>
      <c r="K3266" t="s">
        <v>128</v>
      </c>
      <c r="L3266" t="s">
        <v>12</v>
      </c>
      <c r="M3266" t="s">
        <v>536</v>
      </c>
      <c r="N3266" s="1">
        <v>44167</v>
      </c>
      <c r="O3266" t="s">
        <v>95</v>
      </c>
      <c r="P3266" t="s">
        <v>127</v>
      </c>
      <c r="Q3266" t="s">
        <v>99</v>
      </c>
      <c r="R3266" t="s">
        <v>129</v>
      </c>
      <c r="S3266" t="s">
        <v>537</v>
      </c>
      <c r="T3266">
        <v>3.5</v>
      </c>
      <c r="U3266">
        <v>1240</v>
      </c>
      <c r="V3266" t="s">
        <v>8</v>
      </c>
      <c r="W3266">
        <v>10.2727</v>
      </c>
      <c r="X3266">
        <v>0</v>
      </c>
      <c r="Y3266">
        <v>0</v>
      </c>
      <c r="Z3266">
        <v>7.4867999999999997</v>
      </c>
      <c r="AA3266">
        <v>0</v>
      </c>
      <c r="AB3266">
        <v>0</v>
      </c>
      <c r="AC3266" t="s">
        <v>538</v>
      </c>
      <c r="AD3266">
        <v>1</v>
      </c>
      <c r="AE3266">
        <v>1</v>
      </c>
      <c r="AF3266" t="str">
        <f>IF(EnergyImpactLookups[[#This Row],[MAT]]="AR",EnergyImpactLookups[[#This Row],[APreWBkWh]],"")</f>
        <v/>
      </c>
      <c r="AG3266" t="str">
        <f>IF(EnergyImpactLookups[[#This Row],[MAT]]="AR",EnergyImpactLookups[[#This Row],[APreWBkW]],"")</f>
        <v/>
      </c>
      <c r="AH3266" s="19" t="str">
        <f>IF(EnergyImpactLookups[[#This Row],[MAT]]="AR",EnergyImpactLookups[[#This Row],[APreWBtherm]],"")</f>
        <v/>
      </c>
      <c r="AJ3266">
        <f>IF(EnergyImpactLookups[[#This Row],[MAT]]="AR",EnergyImpactLookups[[#This Row],[APreWBkW]],EnergyImpactLookups[[#This Row],[AStdWBkW]])</f>
        <v>0</v>
      </c>
      <c r="AK3266">
        <f>IF(EnergyImpactLookups[[#This Row],[MAT]]="AR",EnergyImpactLookups[[#This Row],[APreWBkWh]],EnergyImpactLookups[[#This Row],[AStdWBkWh]])</f>
        <v>7.4867999999999997</v>
      </c>
      <c r="AL3266">
        <f>IF(EnergyImpactLookups[[#This Row],[MAT]]="AR",EnergyImpactLookups[[#This Row],[APreWBtherm]],EnergyImpactLookups[[#This Row],[AStdWBtherm]])</f>
        <v>0</v>
      </c>
      <c r="AM3266">
        <f>IF(EnergyImpactLookups[[#This Row],[MAT]]="AR",EnergyImpactLookups[[#This Row],[AStdWBkW]],0)</f>
        <v>0</v>
      </c>
      <c r="AN3266">
        <f>IF(EnergyImpactLookups[[#This Row],[MAT]]="AR",EnergyImpactLookups[[#This Row],[AStdWBkWh]],0)</f>
        <v>0</v>
      </c>
      <c r="AO3266">
        <f>IF(EnergyImpactLookups[[#This Row],[MAT]]="AR",EnergyImpactLookups[[#This Row],[AStdWBtherm]],0)</f>
        <v>0</v>
      </c>
    </row>
    <row r="3267" spans="1:41" x14ac:dyDescent="0.3">
      <c r="A3267" t="s">
        <v>639</v>
      </c>
      <c r="B3267" t="s">
        <v>532</v>
      </c>
      <c r="C3267" t="s">
        <v>221</v>
      </c>
      <c r="D3267" t="s">
        <v>724</v>
      </c>
      <c r="E3267" t="s">
        <v>533</v>
      </c>
      <c r="F3267" t="s">
        <v>581</v>
      </c>
      <c r="G3267" t="s">
        <v>389</v>
      </c>
      <c r="H3267" t="s">
        <v>7</v>
      </c>
      <c r="I3267" t="s">
        <v>701</v>
      </c>
      <c r="J3267" t="s">
        <v>607</v>
      </c>
      <c r="K3267" t="s">
        <v>128</v>
      </c>
      <c r="L3267" t="s">
        <v>12</v>
      </c>
      <c r="M3267" t="s">
        <v>536</v>
      </c>
      <c r="N3267" s="1">
        <v>44167</v>
      </c>
      <c r="O3267" t="s">
        <v>95</v>
      </c>
      <c r="P3267" t="s">
        <v>127</v>
      </c>
      <c r="Q3267" t="s">
        <v>103</v>
      </c>
      <c r="R3267" t="s">
        <v>129</v>
      </c>
      <c r="S3267" t="s">
        <v>537</v>
      </c>
      <c r="T3267">
        <v>3.5</v>
      </c>
      <c r="U3267">
        <v>1240</v>
      </c>
      <c r="V3267" t="s">
        <v>8</v>
      </c>
      <c r="W3267">
        <v>59.6282</v>
      </c>
      <c r="X3267">
        <v>0.13220000000000001</v>
      </c>
      <c r="Y3267">
        <v>0</v>
      </c>
      <c r="Z3267">
        <v>44.273299999999999</v>
      </c>
      <c r="AA3267">
        <v>9.8400000000000001E-2</v>
      </c>
      <c r="AB3267">
        <v>0</v>
      </c>
      <c r="AC3267" t="s">
        <v>538</v>
      </c>
      <c r="AD3267">
        <v>1</v>
      </c>
      <c r="AE3267">
        <v>1</v>
      </c>
      <c r="AF3267" t="str">
        <f>IF(EnergyImpactLookups[[#This Row],[MAT]]="AR",EnergyImpactLookups[[#This Row],[APreWBkWh]],"")</f>
        <v/>
      </c>
      <c r="AG3267" t="str">
        <f>IF(EnergyImpactLookups[[#This Row],[MAT]]="AR",EnergyImpactLookups[[#This Row],[APreWBkW]],"")</f>
        <v/>
      </c>
      <c r="AH3267" s="19" t="str">
        <f>IF(EnergyImpactLookups[[#This Row],[MAT]]="AR",EnergyImpactLookups[[#This Row],[APreWBtherm]],"")</f>
        <v/>
      </c>
      <c r="AJ3267">
        <f>IF(EnergyImpactLookups[[#This Row],[MAT]]="AR",EnergyImpactLookups[[#This Row],[APreWBkW]],EnergyImpactLookups[[#This Row],[AStdWBkW]])</f>
        <v>9.8400000000000001E-2</v>
      </c>
      <c r="AK3267">
        <f>IF(EnergyImpactLookups[[#This Row],[MAT]]="AR",EnergyImpactLookups[[#This Row],[APreWBkWh]],EnergyImpactLookups[[#This Row],[AStdWBkWh]])</f>
        <v>44.273299999999999</v>
      </c>
      <c r="AL3267">
        <f>IF(EnergyImpactLookups[[#This Row],[MAT]]="AR",EnergyImpactLookups[[#This Row],[APreWBtherm]],EnergyImpactLookups[[#This Row],[AStdWBtherm]])</f>
        <v>0</v>
      </c>
      <c r="AM3267">
        <f>IF(EnergyImpactLookups[[#This Row],[MAT]]="AR",EnergyImpactLookups[[#This Row],[AStdWBkW]],0)</f>
        <v>0</v>
      </c>
      <c r="AN3267">
        <f>IF(EnergyImpactLookups[[#This Row],[MAT]]="AR",EnergyImpactLookups[[#This Row],[AStdWBkWh]],0)</f>
        <v>0</v>
      </c>
      <c r="AO3267">
        <f>IF(EnergyImpactLookups[[#This Row],[MAT]]="AR",EnergyImpactLookups[[#This Row],[AStdWBtherm]],0)</f>
        <v>0</v>
      </c>
    </row>
    <row r="3268" spans="1:41" x14ac:dyDescent="0.3">
      <c r="A3268" t="s">
        <v>639</v>
      </c>
      <c r="B3268" t="s">
        <v>532</v>
      </c>
      <c r="C3268" t="s">
        <v>221</v>
      </c>
      <c r="D3268" t="s">
        <v>724</v>
      </c>
      <c r="E3268" t="s">
        <v>533</v>
      </c>
      <c r="F3268" t="s">
        <v>581</v>
      </c>
      <c r="G3268" t="s">
        <v>389</v>
      </c>
      <c r="H3268" t="s">
        <v>7</v>
      </c>
      <c r="I3268" t="s">
        <v>701</v>
      </c>
      <c r="J3268" t="s">
        <v>607</v>
      </c>
      <c r="K3268" t="s">
        <v>128</v>
      </c>
      <c r="L3268" t="s">
        <v>12</v>
      </c>
      <c r="M3268" t="s">
        <v>536</v>
      </c>
      <c r="N3268" s="1">
        <v>44167</v>
      </c>
      <c r="O3268" t="s">
        <v>95</v>
      </c>
      <c r="P3268" t="s">
        <v>127</v>
      </c>
      <c r="Q3268" t="s">
        <v>104</v>
      </c>
      <c r="R3268" t="s">
        <v>129</v>
      </c>
      <c r="S3268" t="s">
        <v>537</v>
      </c>
      <c r="T3268">
        <v>3.5</v>
      </c>
      <c r="U3268">
        <v>1240</v>
      </c>
      <c r="V3268" t="s">
        <v>8</v>
      </c>
      <c r="W3268">
        <v>23.1813</v>
      </c>
      <c r="X3268">
        <v>8.6300000000000002E-2</v>
      </c>
      <c r="Y3268">
        <v>0</v>
      </c>
      <c r="Z3268">
        <v>17.124500000000001</v>
      </c>
      <c r="AA3268">
        <v>6.4199999999999993E-2</v>
      </c>
      <c r="AB3268">
        <v>0</v>
      </c>
      <c r="AC3268" t="s">
        <v>538</v>
      </c>
      <c r="AD3268">
        <v>1</v>
      </c>
      <c r="AE3268">
        <v>1</v>
      </c>
      <c r="AF3268" t="str">
        <f>IF(EnergyImpactLookups[[#This Row],[MAT]]="AR",EnergyImpactLookups[[#This Row],[APreWBkWh]],"")</f>
        <v/>
      </c>
      <c r="AG3268" t="str">
        <f>IF(EnergyImpactLookups[[#This Row],[MAT]]="AR",EnergyImpactLookups[[#This Row],[APreWBkW]],"")</f>
        <v/>
      </c>
      <c r="AH3268" s="19" t="str">
        <f>IF(EnergyImpactLookups[[#This Row],[MAT]]="AR",EnergyImpactLookups[[#This Row],[APreWBtherm]],"")</f>
        <v/>
      </c>
      <c r="AJ3268">
        <f>IF(EnergyImpactLookups[[#This Row],[MAT]]="AR",EnergyImpactLookups[[#This Row],[APreWBkW]],EnergyImpactLookups[[#This Row],[AStdWBkW]])</f>
        <v>6.4199999999999993E-2</v>
      </c>
      <c r="AK3268">
        <f>IF(EnergyImpactLookups[[#This Row],[MAT]]="AR",EnergyImpactLookups[[#This Row],[APreWBkWh]],EnergyImpactLookups[[#This Row],[AStdWBkWh]])</f>
        <v>17.124500000000001</v>
      </c>
      <c r="AL3268">
        <f>IF(EnergyImpactLookups[[#This Row],[MAT]]="AR",EnergyImpactLookups[[#This Row],[APreWBtherm]],EnergyImpactLookups[[#This Row],[AStdWBtherm]])</f>
        <v>0</v>
      </c>
      <c r="AM3268">
        <f>IF(EnergyImpactLookups[[#This Row],[MAT]]="AR",EnergyImpactLookups[[#This Row],[AStdWBkW]],0)</f>
        <v>0</v>
      </c>
      <c r="AN3268">
        <f>IF(EnergyImpactLookups[[#This Row],[MAT]]="AR",EnergyImpactLookups[[#This Row],[AStdWBkWh]],0)</f>
        <v>0</v>
      </c>
      <c r="AO3268">
        <f>IF(EnergyImpactLookups[[#This Row],[MAT]]="AR",EnergyImpactLookups[[#This Row],[AStdWBtherm]],0)</f>
        <v>0</v>
      </c>
    </row>
    <row r="3269" spans="1:41" x14ac:dyDescent="0.3">
      <c r="A3269" t="s">
        <v>639</v>
      </c>
      <c r="B3269" t="s">
        <v>532</v>
      </c>
      <c r="C3269" t="s">
        <v>221</v>
      </c>
      <c r="D3269" t="s">
        <v>724</v>
      </c>
      <c r="E3269" t="s">
        <v>533</v>
      </c>
      <c r="F3269" t="s">
        <v>581</v>
      </c>
      <c r="G3269" t="s">
        <v>389</v>
      </c>
      <c r="H3269" t="s">
        <v>7</v>
      </c>
      <c r="I3269" t="s">
        <v>701</v>
      </c>
      <c r="J3269" t="s">
        <v>607</v>
      </c>
      <c r="K3269" t="s">
        <v>128</v>
      </c>
      <c r="L3269" t="s">
        <v>12</v>
      </c>
      <c r="M3269" t="s">
        <v>536</v>
      </c>
      <c r="N3269" s="1">
        <v>44167</v>
      </c>
      <c r="O3269" t="s">
        <v>95</v>
      </c>
      <c r="P3269" t="s">
        <v>127</v>
      </c>
      <c r="Q3269" t="s">
        <v>105</v>
      </c>
      <c r="R3269" t="s">
        <v>129</v>
      </c>
      <c r="S3269" t="s">
        <v>537</v>
      </c>
      <c r="T3269">
        <v>3.5</v>
      </c>
      <c r="U3269">
        <v>1240</v>
      </c>
      <c r="V3269" t="s">
        <v>8</v>
      </c>
      <c r="W3269">
        <v>92.918599999999998</v>
      </c>
      <c r="X3269">
        <v>0.1474</v>
      </c>
      <c r="Y3269">
        <v>0</v>
      </c>
      <c r="Z3269">
        <v>69.040700000000001</v>
      </c>
      <c r="AA3269">
        <v>0.10970000000000001</v>
      </c>
      <c r="AB3269">
        <v>0</v>
      </c>
      <c r="AC3269" t="s">
        <v>538</v>
      </c>
      <c r="AD3269">
        <v>1</v>
      </c>
      <c r="AE3269">
        <v>1</v>
      </c>
      <c r="AF3269" t="str">
        <f>IF(EnergyImpactLookups[[#This Row],[MAT]]="AR",EnergyImpactLookups[[#This Row],[APreWBkWh]],"")</f>
        <v/>
      </c>
      <c r="AG3269" t="str">
        <f>IF(EnergyImpactLookups[[#This Row],[MAT]]="AR",EnergyImpactLookups[[#This Row],[APreWBkW]],"")</f>
        <v/>
      </c>
      <c r="AH3269" s="19" t="str">
        <f>IF(EnergyImpactLookups[[#This Row],[MAT]]="AR",EnergyImpactLookups[[#This Row],[APreWBtherm]],"")</f>
        <v/>
      </c>
      <c r="AJ3269">
        <f>IF(EnergyImpactLookups[[#This Row],[MAT]]="AR",EnergyImpactLookups[[#This Row],[APreWBkW]],EnergyImpactLookups[[#This Row],[AStdWBkW]])</f>
        <v>0.10970000000000001</v>
      </c>
      <c r="AK3269">
        <f>IF(EnergyImpactLookups[[#This Row],[MAT]]="AR",EnergyImpactLookups[[#This Row],[APreWBkWh]],EnergyImpactLookups[[#This Row],[AStdWBkWh]])</f>
        <v>69.040700000000001</v>
      </c>
      <c r="AL3269">
        <f>IF(EnergyImpactLookups[[#This Row],[MAT]]="AR",EnergyImpactLookups[[#This Row],[APreWBtherm]],EnergyImpactLookups[[#This Row],[AStdWBtherm]])</f>
        <v>0</v>
      </c>
      <c r="AM3269">
        <f>IF(EnergyImpactLookups[[#This Row],[MAT]]="AR",EnergyImpactLookups[[#This Row],[AStdWBkW]],0)</f>
        <v>0</v>
      </c>
      <c r="AN3269">
        <f>IF(EnergyImpactLookups[[#This Row],[MAT]]="AR",EnergyImpactLookups[[#This Row],[AStdWBkWh]],0)</f>
        <v>0</v>
      </c>
      <c r="AO3269">
        <f>IF(EnergyImpactLookups[[#This Row],[MAT]]="AR",EnergyImpactLookups[[#This Row],[AStdWBtherm]],0)</f>
        <v>0</v>
      </c>
    </row>
    <row r="3270" spans="1:41" x14ac:dyDescent="0.3">
      <c r="A3270" t="s">
        <v>639</v>
      </c>
      <c r="B3270" t="s">
        <v>532</v>
      </c>
      <c r="C3270" t="s">
        <v>221</v>
      </c>
      <c r="D3270" t="s">
        <v>724</v>
      </c>
      <c r="E3270" t="s">
        <v>533</v>
      </c>
      <c r="F3270" t="s">
        <v>581</v>
      </c>
      <c r="G3270" t="s">
        <v>389</v>
      </c>
      <c r="H3270" t="s">
        <v>7</v>
      </c>
      <c r="I3270" t="s">
        <v>701</v>
      </c>
      <c r="J3270" t="s">
        <v>607</v>
      </c>
      <c r="K3270" t="s">
        <v>128</v>
      </c>
      <c r="L3270" t="s">
        <v>12</v>
      </c>
      <c r="M3270" t="s">
        <v>536</v>
      </c>
      <c r="N3270" s="1">
        <v>44167</v>
      </c>
      <c r="O3270" t="s">
        <v>95</v>
      </c>
      <c r="P3270" t="s">
        <v>127</v>
      </c>
      <c r="Q3270" t="s">
        <v>106</v>
      </c>
      <c r="R3270" t="s">
        <v>129</v>
      </c>
      <c r="S3270" t="s">
        <v>537</v>
      </c>
      <c r="T3270">
        <v>3.5</v>
      </c>
      <c r="U3270">
        <v>1240</v>
      </c>
      <c r="V3270" t="s">
        <v>8</v>
      </c>
      <c r="W3270">
        <v>19.049199999999999</v>
      </c>
      <c r="X3270">
        <v>4.9399999999999999E-2</v>
      </c>
      <c r="Y3270">
        <v>0</v>
      </c>
      <c r="Z3270">
        <v>14.0282</v>
      </c>
      <c r="AA3270">
        <v>3.6799999999999999E-2</v>
      </c>
      <c r="AB3270">
        <v>0</v>
      </c>
      <c r="AC3270" t="s">
        <v>538</v>
      </c>
      <c r="AD3270">
        <v>1</v>
      </c>
      <c r="AE3270">
        <v>1</v>
      </c>
      <c r="AF3270" t="str">
        <f>IF(EnergyImpactLookups[[#This Row],[MAT]]="AR",EnergyImpactLookups[[#This Row],[APreWBkWh]],"")</f>
        <v/>
      </c>
      <c r="AG3270" t="str">
        <f>IF(EnergyImpactLookups[[#This Row],[MAT]]="AR",EnergyImpactLookups[[#This Row],[APreWBkW]],"")</f>
        <v/>
      </c>
      <c r="AH3270" s="19" t="str">
        <f>IF(EnergyImpactLookups[[#This Row],[MAT]]="AR",EnergyImpactLookups[[#This Row],[APreWBtherm]],"")</f>
        <v/>
      </c>
      <c r="AJ3270">
        <f>IF(EnergyImpactLookups[[#This Row],[MAT]]="AR",EnergyImpactLookups[[#This Row],[APreWBkW]],EnergyImpactLookups[[#This Row],[AStdWBkW]])</f>
        <v>3.6799999999999999E-2</v>
      </c>
      <c r="AK3270">
        <f>IF(EnergyImpactLookups[[#This Row],[MAT]]="AR",EnergyImpactLookups[[#This Row],[APreWBkWh]],EnergyImpactLookups[[#This Row],[AStdWBkWh]])</f>
        <v>14.0282</v>
      </c>
      <c r="AL3270">
        <f>IF(EnergyImpactLookups[[#This Row],[MAT]]="AR",EnergyImpactLookups[[#This Row],[APreWBtherm]],EnergyImpactLookups[[#This Row],[AStdWBtherm]])</f>
        <v>0</v>
      </c>
      <c r="AM3270">
        <f>IF(EnergyImpactLookups[[#This Row],[MAT]]="AR",EnergyImpactLookups[[#This Row],[AStdWBkW]],0)</f>
        <v>0</v>
      </c>
      <c r="AN3270">
        <f>IF(EnergyImpactLookups[[#This Row],[MAT]]="AR",EnergyImpactLookups[[#This Row],[AStdWBkWh]],0)</f>
        <v>0</v>
      </c>
      <c r="AO3270">
        <f>IF(EnergyImpactLookups[[#This Row],[MAT]]="AR",EnergyImpactLookups[[#This Row],[AStdWBtherm]],0)</f>
        <v>0</v>
      </c>
    </row>
    <row r="3271" spans="1:41" x14ac:dyDescent="0.3">
      <c r="A3271" t="s">
        <v>639</v>
      </c>
      <c r="B3271" t="s">
        <v>532</v>
      </c>
      <c r="C3271" t="s">
        <v>221</v>
      </c>
      <c r="D3271" t="s">
        <v>724</v>
      </c>
      <c r="E3271" t="s">
        <v>533</v>
      </c>
      <c r="F3271" t="s">
        <v>581</v>
      </c>
      <c r="G3271" t="s">
        <v>389</v>
      </c>
      <c r="H3271" t="s">
        <v>7</v>
      </c>
      <c r="I3271" t="s">
        <v>701</v>
      </c>
      <c r="J3271" t="s">
        <v>607</v>
      </c>
      <c r="K3271" t="s">
        <v>128</v>
      </c>
      <c r="L3271" t="s">
        <v>12</v>
      </c>
      <c r="M3271" t="s">
        <v>536</v>
      </c>
      <c r="N3271" s="1">
        <v>44167</v>
      </c>
      <c r="O3271" t="s">
        <v>95</v>
      </c>
      <c r="P3271" t="s">
        <v>127</v>
      </c>
      <c r="Q3271" t="s">
        <v>107</v>
      </c>
      <c r="R3271" t="s">
        <v>129</v>
      </c>
      <c r="S3271" t="s">
        <v>537</v>
      </c>
      <c r="T3271">
        <v>3.5</v>
      </c>
      <c r="U3271">
        <v>1240</v>
      </c>
      <c r="V3271" t="s">
        <v>8</v>
      </c>
      <c r="W3271">
        <v>91.131500000000003</v>
      </c>
      <c r="X3271">
        <v>8.6300000000000002E-2</v>
      </c>
      <c r="Y3271">
        <v>0</v>
      </c>
      <c r="Z3271">
        <v>67.757900000000006</v>
      </c>
      <c r="AA3271">
        <v>6.4199999999999993E-2</v>
      </c>
      <c r="AB3271">
        <v>0</v>
      </c>
      <c r="AC3271" t="s">
        <v>538</v>
      </c>
      <c r="AD3271">
        <v>1</v>
      </c>
      <c r="AE3271">
        <v>1</v>
      </c>
      <c r="AF3271" t="str">
        <f>IF(EnergyImpactLookups[[#This Row],[MAT]]="AR",EnergyImpactLookups[[#This Row],[APreWBkWh]],"")</f>
        <v/>
      </c>
      <c r="AG3271" t="str">
        <f>IF(EnergyImpactLookups[[#This Row],[MAT]]="AR",EnergyImpactLookups[[#This Row],[APreWBkW]],"")</f>
        <v/>
      </c>
      <c r="AH3271" s="19" t="str">
        <f>IF(EnergyImpactLookups[[#This Row],[MAT]]="AR",EnergyImpactLookups[[#This Row],[APreWBtherm]],"")</f>
        <v/>
      </c>
      <c r="AJ3271">
        <f>IF(EnergyImpactLookups[[#This Row],[MAT]]="AR",EnergyImpactLookups[[#This Row],[APreWBkW]],EnergyImpactLookups[[#This Row],[AStdWBkW]])</f>
        <v>6.4199999999999993E-2</v>
      </c>
      <c r="AK3271">
        <f>IF(EnergyImpactLookups[[#This Row],[MAT]]="AR",EnergyImpactLookups[[#This Row],[APreWBkWh]],EnergyImpactLookups[[#This Row],[AStdWBkWh]])</f>
        <v>67.757900000000006</v>
      </c>
      <c r="AL3271">
        <f>IF(EnergyImpactLookups[[#This Row],[MAT]]="AR",EnergyImpactLookups[[#This Row],[APreWBtherm]],EnergyImpactLookups[[#This Row],[AStdWBtherm]])</f>
        <v>0</v>
      </c>
      <c r="AM3271">
        <f>IF(EnergyImpactLookups[[#This Row],[MAT]]="AR",EnergyImpactLookups[[#This Row],[AStdWBkW]],0)</f>
        <v>0</v>
      </c>
      <c r="AN3271">
        <f>IF(EnergyImpactLookups[[#This Row],[MAT]]="AR",EnergyImpactLookups[[#This Row],[AStdWBkWh]],0)</f>
        <v>0</v>
      </c>
      <c r="AO3271">
        <f>IF(EnergyImpactLookups[[#This Row],[MAT]]="AR",EnergyImpactLookups[[#This Row],[AStdWBtherm]],0)</f>
        <v>0</v>
      </c>
    </row>
    <row r="3272" spans="1:41" x14ac:dyDescent="0.3">
      <c r="A3272" t="s">
        <v>639</v>
      </c>
      <c r="B3272" t="s">
        <v>532</v>
      </c>
      <c r="C3272" t="s">
        <v>221</v>
      </c>
      <c r="D3272" t="s">
        <v>724</v>
      </c>
      <c r="E3272" t="s">
        <v>533</v>
      </c>
      <c r="F3272" t="s">
        <v>581</v>
      </c>
      <c r="G3272" t="s">
        <v>389</v>
      </c>
      <c r="H3272" t="s">
        <v>7</v>
      </c>
      <c r="I3272" t="s">
        <v>701</v>
      </c>
      <c r="J3272" t="s">
        <v>607</v>
      </c>
      <c r="K3272" t="s">
        <v>128</v>
      </c>
      <c r="L3272" t="s">
        <v>12</v>
      </c>
      <c r="M3272" t="s">
        <v>536</v>
      </c>
      <c r="N3272" s="1">
        <v>44167</v>
      </c>
      <c r="O3272" t="s">
        <v>95</v>
      </c>
      <c r="P3272" t="s">
        <v>127</v>
      </c>
      <c r="Q3272" t="s">
        <v>109</v>
      </c>
      <c r="R3272" t="s">
        <v>129</v>
      </c>
      <c r="S3272" t="s">
        <v>537</v>
      </c>
      <c r="T3272">
        <v>3.5</v>
      </c>
      <c r="U3272">
        <v>1240</v>
      </c>
      <c r="V3272" t="s">
        <v>8</v>
      </c>
      <c r="W3272">
        <v>80.594700000000003</v>
      </c>
      <c r="X3272">
        <v>7.1099999999999997E-2</v>
      </c>
      <c r="Y3272">
        <v>0</v>
      </c>
      <c r="Z3272">
        <v>59.912799999999997</v>
      </c>
      <c r="AA3272">
        <v>5.2900000000000003E-2</v>
      </c>
      <c r="AB3272">
        <v>0</v>
      </c>
      <c r="AC3272" t="s">
        <v>538</v>
      </c>
      <c r="AD3272">
        <v>1</v>
      </c>
      <c r="AE3272">
        <v>1</v>
      </c>
      <c r="AF3272" t="str">
        <f>IF(EnergyImpactLookups[[#This Row],[MAT]]="AR",EnergyImpactLookups[[#This Row],[APreWBkWh]],"")</f>
        <v/>
      </c>
      <c r="AG3272" t="str">
        <f>IF(EnergyImpactLookups[[#This Row],[MAT]]="AR",EnergyImpactLookups[[#This Row],[APreWBkW]],"")</f>
        <v/>
      </c>
      <c r="AH3272" s="19" t="str">
        <f>IF(EnergyImpactLookups[[#This Row],[MAT]]="AR",EnergyImpactLookups[[#This Row],[APreWBtherm]],"")</f>
        <v/>
      </c>
      <c r="AJ3272">
        <f>IF(EnergyImpactLookups[[#This Row],[MAT]]="AR",EnergyImpactLookups[[#This Row],[APreWBkW]],EnergyImpactLookups[[#This Row],[AStdWBkW]])</f>
        <v>5.2900000000000003E-2</v>
      </c>
      <c r="AK3272">
        <f>IF(EnergyImpactLookups[[#This Row],[MAT]]="AR",EnergyImpactLookups[[#This Row],[APreWBkWh]],EnergyImpactLookups[[#This Row],[AStdWBkWh]])</f>
        <v>59.912799999999997</v>
      </c>
      <c r="AL3272">
        <f>IF(EnergyImpactLookups[[#This Row],[MAT]]="AR",EnergyImpactLookups[[#This Row],[APreWBtherm]],EnergyImpactLookups[[#This Row],[AStdWBtherm]])</f>
        <v>0</v>
      </c>
      <c r="AM3272">
        <f>IF(EnergyImpactLookups[[#This Row],[MAT]]="AR",EnergyImpactLookups[[#This Row],[AStdWBkW]],0)</f>
        <v>0</v>
      </c>
      <c r="AN3272">
        <f>IF(EnergyImpactLookups[[#This Row],[MAT]]="AR",EnergyImpactLookups[[#This Row],[AStdWBkWh]],0)</f>
        <v>0</v>
      </c>
      <c r="AO3272">
        <f>IF(EnergyImpactLookups[[#This Row],[MAT]]="AR",EnergyImpactLookups[[#This Row],[AStdWBtherm]],0)</f>
        <v>0</v>
      </c>
    </row>
    <row r="3273" spans="1:41" x14ac:dyDescent="0.3">
      <c r="A3273" t="s">
        <v>639</v>
      </c>
      <c r="B3273" t="s">
        <v>532</v>
      </c>
      <c r="C3273" t="s">
        <v>221</v>
      </c>
      <c r="D3273" t="s">
        <v>724</v>
      </c>
      <c r="E3273" t="s">
        <v>533</v>
      </c>
      <c r="F3273" t="s">
        <v>581</v>
      </c>
      <c r="G3273" t="s">
        <v>389</v>
      </c>
      <c r="H3273" t="s">
        <v>7</v>
      </c>
      <c r="I3273" t="s">
        <v>701</v>
      </c>
      <c r="J3273" t="s">
        <v>607</v>
      </c>
      <c r="K3273" t="s">
        <v>128</v>
      </c>
      <c r="L3273" t="s">
        <v>12</v>
      </c>
      <c r="M3273" t="s">
        <v>536</v>
      </c>
      <c r="N3273" s="1">
        <v>44167</v>
      </c>
      <c r="O3273" t="s">
        <v>95</v>
      </c>
      <c r="P3273" t="s">
        <v>127</v>
      </c>
      <c r="Q3273" t="s">
        <v>111</v>
      </c>
      <c r="R3273" t="s">
        <v>129</v>
      </c>
      <c r="S3273" t="s">
        <v>537</v>
      </c>
      <c r="T3273">
        <v>3.5</v>
      </c>
      <c r="U3273">
        <v>1240</v>
      </c>
      <c r="V3273" t="s">
        <v>8</v>
      </c>
      <c r="W3273">
        <v>180.32679999999999</v>
      </c>
      <c r="X3273">
        <v>0.1419</v>
      </c>
      <c r="Y3273">
        <v>0</v>
      </c>
      <c r="Z3273">
        <v>134.1421</v>
      </c>
      <c r="AA3273">
        <v>0.1056</v>
      </c>
      <c r="AB3273">
        <v>0</v>
      </c>
      <c r="AC3273" t="s">
        <v>538</v>
      </c>
      <c r="AD3273">
        <v>1</v>
      </c>
      <c r="AE3273">
        <v>1</v>
      </c>
      <c r="AF3273" t="str">
        <f>IF(EnergyImpactLookups[[#This Row],[MAT]]="AR",EnergyImpactLookups[[#This Row],[APreWBkWh]],"")</f>
        <v/>
      </c>
      <c r="AG3273" t="str">
        <f>IF(EnergyImpactLookups[[#This Row],[MAT]]="AR",EnergyImpactLookups[[#This Row],[APreWBkW]],"")</f>
        <v/>
      </c>
      <c r="AH3273" s="19" t="str">
        <f>IF(EnergyImpactLookups[[#This Row],[MAT]]="AR",EnergyImpactLookups[[#This Row],[APreWBtherm]],"")</f>
        <v/>
      </c>
      <c r="AJ3273">
        <f>IF(EnergyImpactLookups[[#This Row],[MAT]]="AR",EnergyImpactLookups[[#This Row],[APreWBkW]],EnergyImpactLookups[[#This Row],[AStdWBkW]])</f>
        <v>0.1056</v>
      </c>
      <c r="AK3273">
        <f>IF(EnergyImpactLookups[[#This Row],[MAT]]="AR",EnergyImpactLookups[[#This Row],[APreWBkWh]],EnergyImpactLookups[[#This Row],[AStdWBkWh]])</f>
        <v>134.1421</v>
      </c>
      <c r="AL3273">
        <f>IF(EnergyImpactLookups[[#This Row],[MAT]]="AR",EnergyImpactLookups[[#This Row],[APreWBtherm]],EnergyImpactLookups[[#This Row],[AStdWBtherm]])</f>
        <v>0</v>
      </c>
      <c r="AM3273">
        <f>IF(EnergyImpactLookups[[#This Row],[MAT]]="AR",EnergyImpactLookups[[#This Row],[AStdWBkW]],0)</f>
        <v>0</v>
      </c>
      <c r="AN3273">
        <f>IF(EnergyImpactLookups[[#This Row],[MAT]]="AR",EnergyImpactLookups[[#This Row],[AStdWBkWh]],0)</f>
        <v>0</v>
      </c>
      <c r="AO3273">
        <f>IF(EnergyImpactLookups[[#This Row],[MAT]]="AR",EnergyImpactLookups[[#This Row],[AStdWBtherm]],0)</f>
        <v>0</v>
      </c>
    </row>
    <row r="3274" spans="1:41" x14ac:dyDescent="0.3">
      <c r="A3274" t="s">
        <v>639</v>
      </c>
      <c r="B3274" t="s">
        <v>532</v>
      </c>
      <c r="C3274" t="s">
        <v>221</v>
      </c>
      <c r="D3274" t="s">
        <v>724</v>
      </c>
      <c r="E3274" t="s">
        <v>533</v>
      </c>
      <c r="F3274" t="s">
        <v>581</v>
      </c>
      <c r="G3274" t="s">
        <v>389</v>
      </c>
      <c r="H3274" t="s">
        <v>7</v>
      </c>
      <c r="I3274" t="s">
        <v>701</v>
      </c>
      <c r="J3274" t="s">
        <v>607</v>
      </c>
      <c r="K3274" t="s">
        <v>128</v>
      </c>
      <c r="L3274" t="s">
        <v>12</v>
      </c>
      <c r="M3274" t="s">
        <v>536</v>
      </c>
      <c r="N3274" s="1">
        <v>44167</v>
      </c>
      <c r="O3274" t="s">
        <v>95</v>
      </c>
      <c r="P3274" t="s">
        <v>127</v>
      </c>
      <c r="Q3274" t="s">
        <v>112</v>
      </c>
      <c r="R3274" t="s">
        <v>129</v>
      </c>
      <c r="S3274" t="s">
        <v>537</v>
      </c>
      <c r="T3274">
        <v>3.5</v>
      </c>
      <c r="U3274">
        <v>1240</v>
      </c>
      <c r="V3274" t="s">
        <v>8</v>
      </c>
      <c r="W3274">
        <v>153.19499999999999</v>
      </c>
      <c r="X3274">
        <v>0.14910000000000001</v>
      </c>
      <c r="Y3274">
        <v>0</v>
      </c>
      <c r="Z3274">
        <v>113.9225</v>
      </c>
      <c r="AA3274">
        <v>0.1109</v>
      </c>
      <c r="AB3274">
        <v>0</v>
      </c>
      <c r="AC3274" t="s">
        <v>538</v>
      </c>
      <c r="AD3274">
        <v>1</v>
      </c>
      <c r="AE3274">
        <v>1</v>
      </c>
      <c r="AF3274" t="str">
        <f>IF(EnergyImpactLookups[[#This Row],[MAT]]="AR",EnergyImpactLookups[[#This Row],[APreWBkWh]],"")</f>
        <v/>
      </c>
      <c r="AG3274" t="str">
        <f>IF(EnergyImpactLookups[[#This Row],[MAT]]="AR",EnergyImpactLookups[[#This Row],[APreWBkW]],"")</f>
        <v/>
      </c>
      <c r="AH3274" s="19" t="str">
        <f>IF(EnergyImpactLookups[[#This Row],[MAT]]="AR",EnergyImpactLookups[[#This Row],[APreWBtherm]],"")</f>
        <v/>
      </c>
      <c r="AJ3274">
        <f>IF(EnergyImpactLookups[[#This Row],[MAT]]="AR",EnergyImpactLookups[[#This Row],[APreWBkW]],EnergyImpactLookups[[#This Row],[AStdWBkW]])</f>
        <v>0.1109</v>
      </c>
      <c r="AK3274">
        <f>IF(EnergyImpactLookups[[#This Row],[MAT]]="AR",EnergyImpactLookups[[#This Row],[APreWBkWh]],EnergyImpactLookups[[#This Row],[AStdWBkWh]])</f>
        <v>113.9225</v>
      </c>
      <c r="AL3274">
        <f>IF(EnergyImpactLookups[[#This Row],[MAT]]="AR",EnergyImpactLookups[[#This Row],[APreWBtherm]],EnergyImpactLookups[[#This Row],[AStdWBtherm]])</f>
        <v>0</v>
      </c>
      <c r="AM3274">
        <f>IF(EnergyImpactLookups[[#This Row],[MAT]]="AR",EnergyImpactLookups[[#This Row],[AStdWBkW]],0)</f>
        <v>0</v>
      </c>
      <c r="AN3274">
        <f>IF(EnergyImpactLookups[[#This Row],[MAT]]="AR",EnergyImpactLookups[[#This Row],[AStdWBkWh]],0)</f>
        <v>0</v>
      </c>
      <c r="AO3274">
        <f>IF(EnergyImpactLookups[[#This Row],[MAT]]="AR",EnergyImpactLookups[[#This Row],[AStdWBtherm]],0)</f>
        <v>0</v>
      </c>
    </row>
    <row r="3275" spans="1:41" x14ac:dyDescent="0.3">
      <c r="A3275" t="s">
        <v>639</v>
      </c>
      <c r="B3275" t="s">
        <v>532</v>
      </c>
      <c r="C3275" t="s">
        <v>221</v>
      </c>
      <c r="D3275" t="s">
        <v>724</v>
      </c>
      <c r="E3275" t="s">
        <v>533</v>
      </c>
      <c r="F3275" t="s">
        <v>581</v>
      </c>
      <c r="G3275" t="s">
        <v>389</v>
      </c>
      <c r="H3275" t="s">
        <v>7</v>
      </c>
      <c r="I3275" t="s">
        <v>701</v>
      </c>
      <c r="J3275" t="s">
        <v>607</v>
      </c>
      <c r="K3275" t="s">
        <v>128</v>
      </c>
      <c r="L3275" t="s">
        <v>12</v>
      </c>
      <c r="M3275" t="s">
        <v>536</v>
      </c>
      <c r="N3275" s="1">
        <v>44167</v>
      </c>
      <c r="O3275" t="s">
        <v>95</v>
      </c>
      <c r="P3275" t="s">
        <v>127</v>
      </c>
      <c r="Q3275" t="s">
        <v>113</v>
      </c>
      <c r="R3275" t="s">
        <v>129</v>
      </c>
      <c r="S3275" t="s">
        <v>537</v>
      </c>
      <c r="T3275">
        <v>3.5</v>
      </c>
      <c r="U3275">
        <v>1240</v>
      </c>
      <c r="V3275" t="s">
        <v>8</v>
      </c>
      <c r="W3275">
        <v>212.65559999999999</v>
      </c>
      <c r="X3275">
        <v>0.1646</v>
      </c>
      <c r="Y3275">
        <v>0</v>
      </c>
      <c r="Z3275">
        <v>158.1688</v>
      </c>
      <c r="AA3275">
        <v>0.1225</v>
      </c>
      <c r="AB3275">
        <v>0</v>
      </c>
      <c r="AC3275" t="s">
        <v>538</v>
      </c>
      <c r="AD3275">
        <v>1</v>
      </c>
      <c r="AE3275">
        <v>1</v>
      </c>
      <c r="AF3275" t="str">
        <f>IF(EnergyImpactLookups[[#This Row],[MAT]]="AR",EnergyImpactLookups[[#This Row],[APreWBkWh]],"")</f>
        <v/>
      </c>
      <c r="AG3275" t="str">
        <f>IF(EnergyImpactLookups[[#This Row],[MAT]]="AR",EnergyImpactLookups[[#This Row],[APreWBkW]],"")</f>
        <v/>
      </c>
      <c r="AH3275" s="19" t="str">
        <f>IF(EnergyImpactLookups[[#This Row],[MAT]]="AR",EnergyImpactLookups[[#This Row],[APreWBtherm]],"")</f>
        <v/>
      </c>
      <c r="AJ3275">
        <f>IF(EnergyImpactLookups[[#This Row],[MAT]]="AR",EnergyImpactLookups[[#This Row],[APreWBkW]],EnergyImpactLookups[[#This Row],[AStdWBkW]])</f>
        <v>0.1225</v>
      </c>
      <c r="AK3275">
        <f>IF(EnergyImpactLookups[[#This Row],[MAT]]="AR",EnergyImpactLookups[[#This Row],[APreWBkWh]],EnergyImpactLookups[[#This Row],[AStdWBkWh]])</f>
        <v>158.1688</v>
      </c>
      <c r="AL3275">
        <f>IF(EnergyImpactLookups[[#This Row],[MAT]]="AR",EnergyImpactLookups[[#This Row],[APreWBtherm]],EnergyImpactLookups[[#This Row],[AStdWBtherm]])</f>
        <v>0</v>
      </c>
      <c r="AM3275">
        <f>IF(EnergyImpactLookups[[#This Row],[MAT]]="AR",EnergyImpactLookups[[#This Row],[AStdWBkW]],0)</f>
        <v>0</v>
      </c>
      <c r="AN3275">
        <f>IF(EnergyImpactLookups[[#This Row],[MAT]]="AR",EnergyImpactLookups[[#This Row],[AStdWBkWh]],0)</f>
        <v>0</v>
      </c>
      <c r="AO3275">
        <f>IF(EnergyImpactLookups[[#This Row],[MAT]]="AR",EnergyImpactLookups[[#This Row],[AStdWBtherm]],0)</f>
        <v>0</v>
      </c>
    </row>
    <row r="3276" spans="1:41" x14ac:dyDescent="0.3">
      <c r="A3276" t="s">
        <v>639</v>
      </c>
      <c r="B3276" t="s">
        <v>532</v>
      </c>
      <c r="C3276" t="s">
        <v>221</v>
      </c>
      <c r="D3276" t="s">
        <v>724</v>
      </c>
      <c r="E3276" t="s">
        <v>533</v>
      </c>
      <c r="F3276" t="s">
        <v>581</v>
      </c>
      <c r="G3276" t="s">
        <v>389</v>
      </c>
      <c r="H3276" t="s">
        <v>7</v>
      </c>
      <c r="I3276" t="s">
        <v>701</v>
      </c>
      <c r="J3276" t="s">
        <v>607</v>
      </c>
      <c r="K3276" t="s">
        <v>128</v>
      </c>
      <c r="L3276" t="s">
        <v>12</v>
      </c>
      <c r="M3276" t="s">
        <v>536</v>
      </c>
      <c r="N3276" s="1">
        <v>44167</v>
      </c>
      <c r="O3276" t="s">
        <v>95</v>
      </c>
      <c r="P3276" t="s">
        <v>127</v>
      </c>
      <c r="Q3276" t="s">
        <v>114</v>
      </c>
      <c r="R3276" t="s">
        <v>129</v>
      </c>
      <c r="S3276" t="s">
        <v>537</v>
      </c>
      <c r="T3276">
        <v>3.5</v>
      </c>
      <c r="U3276">
        <v>1240</v>
      </c>
      <c r="V3276" t="s">
        <v>8</v>
      </c>
      <c r="W3276">
        <v>228.95820000000001</v>
      </c>
      <c r="X3276">
        <v>0.2283</v>
      </c>
      <c r="Y3276">
        <v>0</v>
      </c>
      <c r="Z3276">
        <v>170.1832</v>
      </c>
      <c r="AA3276">
        <v>0.1699</v>
      </c>
      <c r="AB3276">
        <v>0</v>
      </c>
      <c r="AC3276" t="s">
        <v>538</v>
      </c>
      <c r="AD3276">
        <v>1</v>
      </c>
      <c r="AE3276">
        <v>1</v>
      </c>
      <c r="AF3276" t="str">
        <f>IF(EnergyImpactLookups[[#This Row],[MAT]]="AR",EnergyImpactLookups[[#This Row],[APreWBkWh]],"")</f>
        <v/>
      </c>
      <c r="AG3276" t="str">
        <f>IF(EnergyImpactLookups[[#This Row],[MAT]]="AR",EnergyImpactLookups[[#This Row],[APreWBkW]],"")</f>
        <v/>
      </c>
      <c r="AH3276" s="19" t="str">
        <f>IF(EnergyImpactLookups[[#This Row],[MAT]]="AR",EnergyImpactLookups[[#This Row],[APreWBtherm]],"")</f>
        <v/>
      </c>
      <c r="AJ3276">
        <f>IF(EnergyImpactLookups[[#This Row],[MAT]]="AR",EnergyImpactLookups[[#This Row],[APreWBkW]],EnergyImpactLookups[[#This Row],[AStdWBkW]])</f>
        <v>0.1699</v>
      </c>
      <c r="AK3276">
        <f>IF(EnergyImpactLookups[[#This Row],[MAT]]="AR",EnergyImpactLookups[[#This Row],[APreWBkWh]],EnergyImpactLookups[[#This Row],[AStdWBkWh]])</f>
        <v>170.1832</v>
      </c>
      <c r="AL3276">
        <f>IF(EnergyImpactLookups[[#This Row],[MAT]]="AR",EnergyImpactLookups[[#This Row],[APreWBtherm]],EnergyImpactLookups[[#This Row],[AStdWBtherm]])</f>
        <v>0</v>
      </c>
      <c r="AM3276">
        <f>IF(EnergyImpactLookups[[#This Row],[MAT]]="AR",EnergyImpactLookups[[#This Row],[AStdWBkW]],0)</f>
        <v>0</v>
      </c>
      <c r="AN3276">
        <f>IF(EnergyImpactLookups[[#This Row],[MAT]]="AR",EnergyImpactLookups[[#This Row],[AStdWBkWh]],0)</f>
        <v>0</v>
      </c>
      <c r="AO3276">
        <f>IF(EnergyImpactLookups[[#This Row],[MAT]]="AR",EnergyImpactLookups[[#This Row],[AStdWBtherm]],0)</f>
        <v>0</v>
      </c>
    </row>
    <row r="3277" spans="1:41" x14ac:dyDescent="0.3">
      <c r="A3277" t="s">
        <v>639</v>
      </c>
      <c r="B3277" t="s">
        <v>532</v>
      </c>
      <c r="C3277" t="s">
        <v>221</v>
      </c>
      <c r="D3277" t="s">
        <v>724</v>
      </c>
      <c r="E3277" t="s">
        <v>533</v>
      </c>
      <c r="F3277" t="s">
        <v>581</v>
      </c>
      <c r="G3277" t="s">
        <v>389</v>
      </c>
      <c r="H3277" t="s">
        <v>7</v>
      </c>
      <c r="I3277" t="s">
        <v>701</v>
      </c>
      <c r="J3277" t="s">
        <v>607</v>
      </c>
      <c r="K3277" t="s">
        <v>128</v>
      </c>
      <c r="L3277" t="s">
        <v>12</v>
      </c>
      <c r="M3277" t="s">
        <v>536</v>
      </c>
      <c r="N3277" s="1">
        <v>44167</v>
      </c>
      <c r="O3277" t="s">
        <v>95</v>
      </c>
      <c r="P3277" t="s">
        <v>127</v>
      </c>
      <c r="Q3277" t="s">
        <v>115</v>
      </c>
      <c r="R3277" t="s">
        <v>129</v>
      </c>
      <c r="S3277" t="s">
        <v>537</v>
      </c>
      <c r="T3277">
        <v>3.5</v>
      </c>
      <c r="U3277">
        <v>1240</v>
      </c>
      <c r="V3277" t="s">
        <v>8</v>
      </c>
      <c r="W3277">
        <v>147.7911</v>
      </c>
      <c r="X3277">
        <v>0.20380000000000001</v>
      </c>
      <c r="Y3277">
        <v>0</v>
      </c>
      <c r="Z3277">
        <v>109.7638</v>
      </c>
      <c r="AA3277">
        <v>0.1517</v>
      </c>
      <c r="AB3277">
        <v>0</v>
      </c>
      <c r="AC3277" t="s">
        <v>538</v>
      </c>
      <c r="AD3277">
        <v>1</v>
      </c>
      <c r="AE3277">
        <v>1</v>
      </c>
      <c r="AF3277" t="str">
        <f>IF(EnergyImpactLookups[[#This Row],[MAT]]="AR",EnergyImpactLookups[[#This Row],[APreWBkWh]],"")</f>
        <v/>
      </c>
      <c r="AG3277" t="str">
        <f>IF(EnergyImpactLookups[[#This Row],[MAT]]="AR",EnergyImpactLookups[[#This Row],[APreWBkW]],"")</f>
        <v/>
      </c>
      <c r="AH3277" s="19" t="str">
        <f>IF(EnergyImpactLookups[[#This Row],[MAT]]="AR",EnergyImpactLookups[[#This Row],[APreWBtherm]],"")</f>
        <v/>
      </c>
      <c r="AJ3277">
        <f>IF(EnergyImpactLookups[[#This Row],[MAT]]="AR",EnergyImpactLookups[[#This Row],[APreWBkW]],EnergyImpactLookups[[#This Row],[AStdWBkW]])</f>
        <v>0.1517</v>
      </c>
      <c r="AK3277">
        <f>IF(EnergyImpactLookups[[#This Row],[MAT]]="AR",EnergyImpactLookups[[#This Row],[APreWBkWh]],EnergyImpactLookups[[#This Row],[AStdWBkWh]])</f>
        <v>109.7638</v>
      </c>
      <c r="AL3277">
        <f>IF(EnergyImpactLookups[[#This Row],[MAT]]="AR",EnergyImpactLookups[[#This Row],[APreWBtherm]],EnergyImpactLookups[[#This Row],[AStdWBtherm]])</f>
        <v>0</v>
      </c>
      <c r="AM3277">
        <f>IF(EnergyImpactLookups[[#This Row],[MAT]]="AR",EnergyImpactLookups[[#This Row],[AStdWBkW]],0)</f>
        <v>0</v>
      </c>
      <c r="AN3277">
        <f>IF(EnergyImpactLookups[[#This Row],[MAT]]="AR",EnergyImpactLookups[[#This Row],[AStdWBkWh]],0)</f>
        <v>0</v>
      </c>
      <c r="AO3277">
        <f>IF(EnergyImpactLookups[[#This Row],[MAT]]="AR",EnergyImpactLookups[[#This Row],[AStdWBtherm]],0)</f>
        <v>0</v>
      </c>
    </row>
    <row r="3278" spans="1:41" x14ac:dyDescent="0.3">
      <c r="A3278" t="s">
        <v>639</v>
      </c>
      <c r="B3278" t="s">
        <v>532</v>
      </c>
      <c r="C3278" t="s">
        <v>221</v>
      </c>
      <c r="D3278" t="s">
        <v>724</v>
      </c>
      <c r="E3278" t="s">
        <v>533</v>
      </c>
      <c r="F3278" t="s">
        <v>581</v>
      </c>
      <c r="G3278" t="s">
        <v>389</v>
      </c>
      <c r="H3278" t="s">
        <v>7</v>
      </c>
      <c r="I3278" t="s">
        <v>701</v>
      </c>
      <c r="J3278" t="s">
        <v>607</v>
      </c>
      <c r="K3278" t="s">
        <v>128</v>
      </c>
      <c r="L3278" t="s">
        <v>12</v>
      </c>
      <c r="M3278" t="s">
        <v>536</v>
      </c>
      <c r="N3278" s="1">
        <v>44167</v>
      </c>
      <c r="O3278" t="s">
        <v>95</v>
      </c>
      <c r="P3278" t="s">
        <v>127</v>
      </c>
      <c r="Q3278" t="s">
        <v>116</v>
      </c>
      <c r="R3278" t="s">
        <v>129</v>
      </c>
      <c r="S3278" t="s">
        <v>537</v>
      </c>
      <c r="T3278">
        <v>3.5</v>
      </c>
      <c r="U3278">
        <v>1240</v>
      </c>
      <c r="V3278" t="s">
        <v>8</v>
      </c>
      <c r="W3278">
        <v>259.20339999999999</v>
      </c>
      <c r="X3278">
        <v>0.2235</v>
      </c>
      <c r="Y3278">
        <v>0</v>
      </c>
      <c r="Z3278">
        <v>192.74170000000001</v>
      </c>
      <c r="AA3278">
        <v>0.16639999999999999</v>
      </c>
      <c r="AB3278">
        <v>0</v>
      </c>
      <c r="AC3278" t="s">
        <v>538</v>
      </c>
      <c r="AD3278">
        <v>1</v>
      </c>
      <c r="AE3278">
        <v>1</v>
      </c>
      <c r="AF3278" t="str">
        <f>IF(EnergyImpactLookups[[#This Row],[MAT]]="AR",EnergyImpactLookups[[#This Row],[APreWBkWh]],"")</f>
        <v/>
      </c>
      <c r="AG3278" t="str">
        <f>IF(EnergyImpactLookups[[#This Row],[MAT]]="AR",EnergyImpactLookups[[#This Row],[APreWBkW]],"")</f>
        <v/>
      </c>
      <c r="AH3278" s="19" t="str">
        <f>IF(EnergyImpactLookups[[#This Row],[MAT]]="AR",EnergyImpactLookups[[#This Row],[APreWBtherm]],"")</f>
        <v/>
      </c>
      <c r="AJ3278">
        <f>IF(EnergyImpactLookups[[#This Row],[MAT]]="AR",EnergyImpactLookups[[#This Row],[APreWBkW]],EnergyImpactLookups[[#This Row],[AStdWBkW]])</f>
        <v>0.16639999999999999</v>
      </c>
      <c r="AK3278">
        <f>IF(EnergyImpactLookups[[#This Row],[MAT]]="AR",EnergyImpactLookups[[#This Row],[APreWBkWh]],EnergyImpactLookups[[#This Row],[AStdWBkWh]])</f>
        <v>192.74170000000001</v>
      </c>
      <c r="AL3278">
        <f>IF(EnergyImpactLookups[[#This Row],[MAT]]="AR",EnergyImpactLookups[[#This Row],[APreWBtherm]],EnergyImpactLookups[[#This Row],[AStdWBtherm]])</f>
        <v>0</v>
      </c>
      <c r="AM3278">
        <f>IF(EnergyImpactLookups[[#This Row],[MAT]]="AR",EnergyImpactLookups[[#This Row],[AStdWBkW]],0)</f>
        <v>0</v>
      </c>
      <c r="AN3278">
        <f>IF(EnergyImpactLookups[[#This Row],[MAT]]="AR",EnergyImpactLookups[[#This Row],[AStdWBkWh]],0)</f>
        <v>0</v>
      </c>
      <c r="AO3278">
        <f>IF(EnergyImpactLookups[[#This Row],[MAT]]="AR",EnergyImpactLookups[[#This Row],[AStdWBtherm]],0)</f>
        <v>0</v>
      </c>
    </row>
    <row r="3279" spans="1:41" x14ac:dyDescent="0.3">
      <c r="A3279" t="s">
        <v>639</v>
      </c>
      <c r="B3279" t="s">
        <v>532</v>
      </c>
      <c r="C3279" t="s">
        <v>221</v>
      </c>
      <c r="D3279" t="s">
        <v>724</v>
      </c>
      <c r="E3279" t="s">
        <v>533</v>
      </c>
      <c r="F3279" t="s">
        <v>581</v>
      </c>
      <c r="G3279" t="s">
        <v>389</v>
      </c>
      <c r="H3279" t="s">
        <v>7</v>
      </c>
      <c r="I3279" t="s">
        <v>701</v>
      </c>
      <c r="J3279" t="s">
        <v>607</v>
      </c>
      <c r="K3279" t="s">
        <v>128</v>
      </c>
      <c r="L3279" t="s">
        <v>12</v>
      </c>
      <c r="M3279" t="s">
        <v>536</v>
      </c>
      <c r="N3279" s="1">
        <v>44167</v>
      </c>
      <c r="O3279" t="s">
        <v>95</v>
      </c>
      <c r="P3279" t="s">
        <v>127</v>
      </c>
      <c r="Q3279" t="s">
        <v>117</v>
      </c>
      <c r="R3279" t="s">
        <v>129</v>
      </c>
      <c r="S3279" t="s">
        <v>537</v>
      </c>
      <c r="T3279">
        <v>3.5</v>
      </c>
      <c r="U3279">
        <v>1240</v>
      </c>
      <c r="V3279" t="s">
        <v>8</v>
      </c>
      <c r="W3279">
        <v>223.102</v>
      </c>
      <c r="X3279">
        <v>0.2142</v>
      </c>
      <c r="Y3279">
        <v>0</v>
      </c>
      <c r="Z3279">
        <v>165.9348</v>
      </c>
      <c r="AA3279">
        <v>0.15939999999999999</v>
      </c>
      <c r="AB3279">
        <v>0</v>
      </c>
      <c r="AC3279" t="s">
        <v>538</v>
      </c>
      <c r="AD3279">
        <v>1</v>
      </c>
      <c r="AE3279">
        <v>1</v>
      </c>
      <c r="AF3279" t="str">
        <f>IF(EnergyImpactLookups[[#This Row],[MAT]]="AR",EnergyImpactLookups[[#This Row],[APreWBkWh]],"")</f>
        <v/>
      </c>
      <c r="AG3279" t="str">
        <f>IF(EnergyImpactLookups[[#This Row],[MAT]]="AR",EnergyImpactLookups[[#This Row],[APreWBkW]],"")</f>
        <v/>
      </c>
      <c r="AH3279" s="19" t="str">
        <f>IF(EnergyImpactLookups[[#This Row],[MAT]]="AR",EnergyImpactLookups[[#This Row],[APreWBtherm]],"")</f>
        <v/>
      </c>
      <c r="AJ3279">
        <f>IF(EnergyImpactLookups[[#This Row],[MAT]]="AR",EnergyImpactLookups[[#This Row],[APreWBkW]],EnergyImpactLookups[[#This Row],[AStdWBkW]])</f>
        <v>0.15939999999999999</v>
      </c>
      <c r="AK3279">
        <f>IF(EnergyImpactLookups[[#This Row],[MAT]]="AR",EnergyImpactLookups[[#This Row],[APreWBkWh]],EnergyImpactLookups[[#This Row],[AStdWBkWh]])</f>
        <v>165.9348</v>
      </c>
      <c r="AL3279">
        <f>IF(EnergyImpactLookups[[#This Row],[MAT]]="AR",EnergyImpactLookups[[#This Row],[APreWBtherm]],EnergyImpactLookups[[#This Row],[AStdWBtherm]])</f>
        <v>0</v>
      </c>
      <c r="AM3279">
        <f>IF(EnergyImpactLookups[[#This Row],[MAT]]="AR",EnergyImpactLookups[[#This Row],[AStdWBkW]],0)</f>
        <v>0</v>
      </c>
      <c r="AN3279">
        <f>IF(EnergyImpactLookups[[#This Row],[MAT]]="AR",EnergyImpactLookups[[#This Row],[AStdWBkWh]],0)</f>
        <v>0</v>
      </c>
      <c r="AO3279">
        <f>IF(EnergyImpactLookups[[#This Row],[MAT]]="AR",EnergyImpactLookups[[#This Row],[AStdWBtherm]],0)</f>
        <v>0</v>
      </c>
    </row>
    <row r="3280" spans="1:41" x14ac:dyDescent="0.3">
      <c r="A3280" t="s">
        <v>639</v>
      </c>
      <c r="B3280" t="s">
        <v>532</v>
      </c>
      <c r="C3280" t="s">
        <v>221</v>
      </c>
      <c r="D3280" t="s">
        <v>724</v>
      </c>
      <c r="E3280" t="s">
        <v>533</v>
      </c>
      <c r="F3280" t="s">
        <v>581</v>
      </c>
      <c r="G3280" t="s">
        <v>389</v>
      </c>
      <c r="H3280" t="s">
        <v>7</v>
      </c>
      <c r="I3280" t="s">
        <v>701</v>
      </c>
      <c r="J3280" t="s">
        <v>607</v>
      </c>
      <c r="K3280" t="s">
        <v>128</v>
      </c>
      <c r="L3280" t="s">
        <v>12</v>
      </c>
      <c r="M3280" t="s">
        <v>536</v>
      </c>
      <c r="N3280" s="1">
        <v>44167</v>
      </c>
      <c r="O3280" t="s">
        <v>95</v>
      </c>
      <c r="P3280" t="s">
        <v>127</v>
      </c>
      <c r="Q3280" t="s">
        <v>118</v>
      </c>
      <c r="R3280" t="s">
        <v>129</v>
      </c>
      <c r="S3280" t="s">
        <v>537</v>
      </c>
      <c r="T3280">
        <v>3.5</v>
      </c>
      <c r="U3280">
        <v>1240</v>
      </c>
      <c r="V3280" t="s">
        <v>8</v>
      </c>
      <c r="W3280">
        <v>366.66480000000001</v>
      </c>
      <c r="X3280">
        <v>0.24110000000000001</v>
      </c>
      <c r="Y3280">
        <v>0</v>
      </c>
      <c r="Z3280">
        <v>272.83319999999998</v>
      </c>
      <c r="AA3280">
        <v>0.17949999999999999</v>
      </c>
      <c r="AB3280">
        <v>0</v>
      </c>
      <c r="AC3280" t="s">
        <v>538</v>
      </c>
      <c r="AD3280">
        <v>1</v>
      </c>
      <c r="AE3280">
        <v>1</v>
      </c>
      <c r="AF3280" t="str">
        <f>IF(EnergyImpactLookups[[#This Row],[MAT]]="AR",EnergyImpactLookups[[#This Row],[APreWBkWh]],"")</f>
        <v/>
      </c>
      <c r="AG3280" t="str">
        <f>IF(EnergyImpactLookups[[#This Row],[MAT]]="AR",EnergyImpactLookups[[#This Row],[APreWBkW]],"")</f>
        <v/>
      </c>
      <c r="AH3280" s="19" t="str">
        <f>IF(EnergyImpactLookups[[#This Row],[MAT]]="AR",EnergyImpactLookups[[#This Row],[APreWBtherm]],"")</f>
        <v/>
      </c>
      <c r="AJ3280">
        <f>IF(EnergyImpactLookups[[#This Row],[MAT]]="AR",EnergyImpactLookups[[#This Row],[APreWBkW]],EnergyImpactLookups[[#This Row],[AStdWBkW]])</f>
        <v>0.17949999999999999</v>
      </c>
      <c r="AK3280">
        <f>IF(EnergyImpactLookups[[#This Row],[MAT]]="AR",EnergyImpactLookups[[#This Row],[APreWBkWh]],EnergyImpactLookups[[#This Row],[AStdWBkWh]])</f>
        <v>272.83319999999998</v>
      </c>
      <c r="AL3280">
        <f>IF(EnergyImpactLookups[[#This Row],[MAT]]="AR",EnergyImpactLookups[[#This Row],[APreWBtherm]],EnergyImpactLookups[[#This Row],[AStdWBtherm]])</f>
        <v>0</v>
      </c>
      <c r="AM3280">
        <f>IF(EnergyImpactLookups[[#This Row],[MAT]]="AR",EnergyImpactLookups[[#This Row],[AStdWBkW]],0)</f>
        <v>0</v>
      </c>
      <c r="AN3280">
        <f>IF(EnergyImpactLookups[[#This Row],[MAT]]="AR",EnergyImpactLookups[[#This Row],[AStdWBkWh]],0)</f>
        <v>0</v>
      </c>
      <c r="AO3280">
        <f>IF(EnergyImpactLookups[[#This Row],[MAT]]="AR",EnergyImpactLookups[[#This Row],[AStdWBtherm]],0)</f>
        <v>0</v>
      </c>
    </row>
    <row r="3281" spans="1:41" x14ac:dyDescent="0.3">
      <c r="A3281" t="s">
        <v>639</v>
      </c>
      <c r="B3281" t="s">
        <v>532</v>
      </c>
      <c r="C3281" t="s">
        <v>221</v>
      </c>
      <c r="D3281" t="s">
        <v>724</v>
      </c>
      <c r="E3281" t="s">
        <v>533</v>
      </c>
      <c r="F3281" t="s">
        <v>581</v>
      </c>
      <c r="G3281" t="s">
        <v>389</v>
      </c>
      <c r="H3281" t="s">
        <v>7</v>
      </c>
      <c r="I3281" t="s">
        <v>701</v>
      </c>
      <c r="J3281" t="s">
        <v>607</v>
      </c>
      <c r="K3281" t="s">
        <v>128</v>
      </c>
      <c r="L3281" t="s">
        <v>12</v>
      </c>
      <c r="M3281" t="s">
        <v>536</v>
      </c>
      <c r="N3281" s="1">
        <v>44167</v>
      </c>
      <c r="O3281" t="s">
        <v>95</v>
      </c>
      <c r="P3281" t="s">
        <v>127</v>
      </c>
      <c r="Q3281" t="s">
        <v>119</v>
      </c>
      <c r="R3281" t="s">
        <v>129</v>
      </c>
      <c r="S3281" t="s">
        <v>537</v>
      </c>
      <c r="T3281">
        <v>3.5</v>
      </c>
      <c r="U3281">
        <v>1240</v>
      </c>
      <c r="V3281" t="s">
        <v>8</v>
      </c>
      <c r="W3281">
        <v>56.154299999999999</v>
      </c>
      <c r="X3281">
        <v>9.3700000000000006E-2</v>
      </c>
      <c r="Y3281">
        <v>0</v>
      </c>
      <c r="Z3281">
        <v>39.432499999999997</v>
      </c>
      <c r="AA3281">
        <v>6.9699999999999998E-2</v>
      </c>
      <c r="AB3281">
        <v>0</v>
      </c>
      <c r="AC3281" t="s">
        <v>538</v>
      </c>
      <c r="AD3281">
        <v>1</v>
      </c>
      <c r="AE3281">
        <v>1</v>
      </c>
      <c r="AF3281" t="str">
        <f>IF(EnergyImpactLookups[[#This Row],[MAT]]="AR",EnergyImpactLookups[[#This Row],[APreWBkWh]],"")</f>
        <v/>
      </c>
      <c r="AG3281" t="str">
        <f>IF(EnergyImpactLookups[[#This Row],[MAT]]="AR",EnergyImpactLookups[[#This Row],[APreWBkW]],"")</f>
        <v/>
      </c>
      <c r="AH3281" s="19" t="str">
        <f>IF(EnergyImpactLookups[[#This Row],[MAT]]="AR",EnergyImpactLookups[[#This Row],[APreWBtherm]],"")</f>
        <v/>
      </c>
      <c r="AJ3281">
        <f>IF(EnergyImpactLookups[[#This Row],[MAT]]="AR",EnergyImpactLookups[[#This Row],[APreWBkW]],EnergyImpactLookups[[#This Row],[AStdWBkW]])</f>
        <v>6.9699999999999998E-2</v>
      </c>
      <c r="AK3281">
        <f>IF(EnergyImpactLookups[[#This Row],[MAT]]="AR",EnergyImpactLookups[[#This Row],[APreWBkWh]],EnergyImpactLookups[[#This Row],[AStdWBkWh]])</f>
        <v>39.432499999999997</v>
      </c>
      <c r="AL3281">
        <f>IF(EnergyImpactLookups[[#This Row],[MAT]]="AR",EnergyImpactLookups[[#This Row],[APreWBtherm]],EnergyImpactLookups[[#This Row],[AStdWBtherm]])</f>
        <v>0</v>
      </c>
      <c r="AM3281">
        <f>IF(EnergyImpactLookups[[#This Row],[MAT]]="AR",EnergyImpactLookups[[#This Row],[AStdWBkW]],0)</f>
        <v>0</v>
      </c>
      <c r="AN3281">
        <f>IF(EnergyImpactLookups[[#This Row],[MAT]]="AR",EnergyImpactLookups[[#This Row],[AStdWBkWh]],0)</f>
        <v>0</v>
      </c>
      <c r="AO3281">
        <f>IF(EnergyImpactLookups[[#This Row],[MAT]]="AR",EnergyImpactLookups[[#This Row],[AStdWBtherm]],0)</f>
        <v>0</v>
      </c>
    </row>
    <row r="3282" spans="1:41" x14ac:dyDescent="0.3">
      <c r="A3282" t="s">
        <v>639</v>
      </c>
      <c r="B3282" t="s">
        <v>532</v>
      </c>
      <c r="C3282" t="s">
        <v>221</v>
      </c>
      <c r="D3282" t="s">
        <v>724</v>
      </c>
      <c r="E3282" t="s">
        <v>533</v>
      </c>
      <c r="F3282" t="s">
        <v>581</v>
      </c>
      <c r="G3282" t="s">
        <v>389</v>
      </c>
      <c r="H3282" t="s">
        <v>7</v>
      </c>
      <c r="I3282" t="s">
        <v>701</v>
      </c>
      <c r="J3282" t="s">
        <v>607</v>
      </c>
      <c r="K3282" t="s">
        <v>128</v>
      </c>
      <c r="L3282" t="s">
        <v>12</v>
      </c>
      <c r="M3282" t="s">
        <v>536</v>
      </c>
      <c r="N3282" s="1">
        <v>44167</v>
      </c>
      <c r="O3282" t="s">
        <v>95</v>
      </c>
      <c r="P3282" t="s">
        <v>130</v>
      </c>
      <c r="Q3282" t="s">
        <v>99</v>
      </c>
      <c r="R3282" t="s">
        <v>129</v>
      </c>
      <c r="S3282" t="s">
        <v>537</v>
      </c>
      <c r="T3282">
        <v>1</v>
      </c>
      <c r="U3282">
        <v>999</v>
      </c>
      <c r="V3282" t="s">
        <v>8</v>
      </c>
      <c r="W3282">
        <v>23.872599999999998</v>
      </c>
      <c r="X3282">
        <v>2.5000000000000001E-3</v>
      </c>
      <c r="Y3282">
        <v>0</v>
      </c>
      <c r="Z3282">
        <v>17.3919</v>
      </c>
      <c r="AA3282">
        <v>1.9E-3</v>
      </c>
      <c r="AB3282">
        <v>0</v>
      </c>
      <c r="AC3282" t="s">
        <v>538</v>
      </c>
      <c r="AD3282">
        <v>1</v>
      </c>
      <c r="AE3282">
        <v>1</v>
      </c>
      <c r="AF3282" t="str">
        <f>IF(EnergyImpactLookups[[#This Row],[MAT]]="AR",EnergyImpactLookups[[#This Row],[APreWBkWh]],"")</f>
        <v/>
      </c>
      <c r="AG3282" t="str">
        <f>IF(EnergyImpactLookups[[#This Row],[MAT]]="AR",EnergyImpactLookups[[#This Row],[APreWBkW]],"")</f>
        <v/>
      </c>
      <c r="AH3282" s="19" t="str">
        <f>IF(EnergyImpactLookups[[#This Row],[MAT]]="AR",EnergyImpactLookups[[#This Row],[APreWBtherm]],"")</f>
        <v/>
      </c>
      <c r="AJ3282">
        <f>IF(EnergyImpactLookups[[#This Row],[MAT]]="AR",EnergyImpactLookups[[#This Row],[APreWBkW]],EnergyImpactLookups[[#This Row],[AStdWBkW]])</f>
        <v>1.9E-3</v>
      </c>
      <c r="AK3282">
        <f>IF(EnergyImpactLookups[[#This Row],[MAT]]="AR",EnergyImpactLookups[[#This Row],[APreWBkWh]],EnergyImpactLookups[[#This Row],[AStdWBkWh]])</f>
        <v>17.3919</v>
      </c>
      <c r="AL3282">
        <f>IF(EnergyImpactLookups[[#This Row],[MAT]]="AR",EnergyImpactLookups[[#This Row],[APreWBtherm]],EnergyImpactLookups[[#This Row],[AStdWBtherm]])</f>
        <v>0</v>
      </c>
      <c r="AM3282">
        <f>IF(EnergyImpactLookups[[#This Row],[MAT]]="AR",EnergyImpactLookups[[#This Row],[AStdWBkW]],0)</f>
        <v>0</v>
      </c>
      <c r="AN3282">
        <f>IF(EnergyImpactLookups[[#This Row],[MAT]]="AR",EnergyImpactLookups[[#This Row],[AStdWBkWh]],0)</f>
        <v>0</v>
      </c>
      <c r="AO3282">
        <f>IF(EnergyImpactLookups[[#This Row],[MAT]]="AR",EnergyImpactLookups[[#This Row],[AStdWBtherm]],0)</f>
        <v>0</v>
      </c>
    </row>
    <row r="3283" spans="1:41" x14ac:dyDescent="0.3">
      <c r="A3283" t="s">
        <v>639</v>
      </c>
      <c r="B3283" t="s">
        <v>532</v>
      </c>
      <c r="C3283" t="s">
        <v>221</v>
      </c>
      <c r="D3283" t="s">
        <v>724</v>
      </c>
      <c r="E3283" t="s">
        <v>533</v>
      </c>
      <c r="F3283" t="s">
        <v>581</v>
      </c>
      <c r="G3283" t="s">
        <v>389</v>
      </c>
      <c r="H3283" t="s">
        <v>7</v>
      </c>
      <c r="I3283" t="s">
        <v>701</v>
      </c>
      <c r="J3283" t="s">
        <v>607</v>
      </c>
      <c r="K3283" t="s">
        <v>128</v>
      </c>
      <c r="L3283" t="s">
        <v>12</v>
      </c>
      <c r="M3283" t="s">
        <v>536</v>
      </c>
      <c r="N3283" s="1">
        <v>44167</v>
      </c>
      <c r="O3283" t="s">
        <v>95</v>
      </c>
      <c r="P3283" t="s">
        <v>130</v>
      </c>
      <c r="Q3283" t="s">
        <v>103</v>
      </c>
      <c r="R3283" t="s">
        <v>129</v>
      </c>
      <c r="S3283" t="s">
        <v>537</v>
      </c>
      <c r="T3283">
        <v>1</v>
      </c>
      <c r="U3283">
        <v>1070</v>
      </c>
      <c r="V3283" t="s">
        <v>8</v>
      </c>
      <c r="W3283">
        <v>69.640299999999996</v>
      </c>
      <c r="X3283">
        <v>0.14940000000000001</v>
      </c>
      <c r="Y3283">
        <v>0</v>
      </c>
      <c r="Z3283">
        <v>51.61</v>
      </c>
      <c r="AA3283">
        <v>0.11119999999999999</v>
      </c>
      <c r="AB3283">
        <v>0</v>
      </c>
      <c r="AC3283" t="s">
        <v>538</v>
      </c>
      <c r="AD3283">
        <v>1</v>
      </c>
      <c r="AE3283">
        <v>1</v>
      </c>
      <c r="AF3283" t="str">
        <f>IF(EnergyImpactLookups[[#This Row],[MAT]]="AR",EnergyImpactLookups[[#This Row],[APreWBkWh]],"")</f>
        <v/>
      </c>
      <c r="AG3283" t="str">
        <f>IF(EnergyImpactLookups[[#This Row],[MAT]]="AR",EnergyImpactLookups[[#This Row],[APreWBkW]],"")</f>
        <v/>
      </c>
      <c r="AH3283" s="19" t="str">
        <f>IF(EnergyImpactLookups[[#This Row],[MAT]]="AR",EnergyImpactLookups[[#This Row],[APreWBtherm]],"")</f>
        <v/>
      </c>
      <c r="AJ3283">
        <f>IF(EnergyImpactLookups[[#This Row],[MAT]]="AR",EnergyImpactLookups[[#This Row],[APreWBkW]],EnergyImpactLookups[[#This Row],[AStdWBkW]])</f>
        <v>0.11119999999999999</v>
      </c>
      <c r="AK3283">
        <f>IF(EnergyImpactLookups[[#This Row],[MAT]]="AR",EnergyImpactLookups[[#This Row],[APreWBkWh]],EnergyImpactLookups[[#This Row],[AStdWBkWh]])</f>
        <v>51.61</v>
      </c>
      <c r="AL3283">
        <f>IF(EnergyImpactLookups[[#This Row],[MAT]]="AR",EnergyImpactLookups[[#This Row],[APreWBtherm]],EnergyImpactLookups[[#This Row],[AStdWBtherm]])</f>
        <v>0</v>
      </c>
      <c r="AM3283">
        <f>IF(EnergyImpactLookups[[#This Row],[MAT]]="AR",EnergyImpactLookups[[#This Row],[AStdWBkW]],0)</f>
        <v>0</v>
      </c>
      <c r="AN3283">
        <f>IF(EnergyImpactLookups[[#This Row],[MAT]]="AR",EnergyImpactLookups[[#This Row],[AStdWBkWh]],0)</f>
        <v>0</v>
      </c>
      <c r="AO3283">
        <f>IF(EnergyImpactLookups[[#This Row],[MAT]]="AR",EnergyImpactLookups[[#This Row],[AStdWBtherm]],0)</f>
        <v>0</v>
      </c>
    </row>
    <row r="3284" spans="1:41" x14ac:dyDescent="0.3">
      <c r="A3284" t="s">
        <v>639</v>
      </c>
      <c r="B3284" t="s">
        <v>532</v>
      </c>
      <c r="C3284" t="s">
        <v>221</v>
      </c>
      <c r="D3284" t="s">
        <v>724</v>
      </c>
      <c r="E3284" t="s">
        <v>533</v>
      </c>
      <c r="F3284" t="s">
        <v>581</v>
      </c>
      <c r="G3284" t="s">
        <v>389</v>
      </c>
      <c r="H3284" t="s">
        <v>7</v>
      </c>
      <c r="I3284" t="s">
        <v>701</v>
      </c>
      <c r="J3284" t="s">
        <v>607</v>
      </c>
      <c r="K3284" t="s">
        <v>128</v>
      </c>
      <c r="L3284" t="s">
        <v>12</v>
      </c>
      <c r="M3284" t="s">
        <v>536</v>
      </c>
      <c r="N3284" s="1">
        <v>44167</v>
      </c>
      <c r="O3284" t="s">
        <v>95</v>
      </c>
      <c r="P3284" t="s">
        <v>130</v>
      </c>
      <c r="Q3284" t="s">
        <v>104</v>
      </c>
      <c r="R3284" t="s">
        <v>129</v>
      </c>
      <c r="S3284" t="s">
        <v>537</v>
      </c>
      <c r="T3284">
        <v>1</v>
      </c>
      <c r="U3284">
        <v>999</v>
      </c>
      <c r="V3284" t="s">
        <v>8</v>
      </c>
      <c r="W3284">
        <v>27.1172</v>
      </c>
      <c r="X3284">
        <v>5.67E-2</v>
      </c>
      <c r="Y3284">
        <v>0</v>
      </c>
      <c r="Z3284">
        <v>19.943999999999999</v>
      </c>
      <c r="AA3284">
        <v>4.2200000000000001E-2</v>
      </c>
      <c r="AB3284">
        <v>0</v>
      </c>
      <c r="AC3284" t="s">
        <v>538</v>
      </c>
      <c r="AD3284">
        <v>1</v>
      </c>
      <c r="AE3284">
        <v>1</v>
      </c>
      <c r="AF3284" t="str">
        <f>IF(EnergyImpactLookups[[#This Row],[MAT]]="AR",EnergyImpactLookups[[#This Row],[APreWBkWh]],"")</f>
        <v/>
      </c>
      <c r="AG3284" t="str">
        <f>IF(EnergyImpactLookups[[#This Row],[MAT]]="AR",EnergyImpactLookups[[#This Row],[APreWBkW]],"")</f>
        <v/>
      </c>
      <c r="AH3284" s="19" t="str">
        <f>IF(EnergyImpactLookups[[#This Row],[MAT]]="AR",EnergyImpactLookups[[#This Row],[APreWBtherm]],"")</f>
        <v/>
      </c>
      <c r="AJ3284">
        <f>IF(EnergyImpactLookups[[#This Row],[MAT]]="AR",EnergyImpactLookups[[#This Row],[APreWBkW]],EnergyImpactLookups[[#This Row],[AStdWBkW]])</f>
        <v>4.2200000000000001E-2</v>
      </c>
      <c r="AK3284">
        <f>IF(EnergyImpactLookups[[#This Row],[MAT]]="AR",EnergyImpactLookups[[#This Row],[APreWBkWh]],EnergyImpactLookups[[#This Row],[AStdWBkWh]])</f>
        <v>19.943999999999999</v>
      </c>
      <c r="AL3284">
        <f>IF(EnergyImpactLookups[[#This Row],[MAT]]="AR",EnergyImpactLookups[[#This Row],[APreWBtherm]],EnergyImpactLookups[[#This Row],[AStdWBtherm]])</f>
        <v>0</v>
      </c>
      <c r="AM3284">
        <f>IF(EnergyImpactLookups[[#This Row],[MAT]]="AR",EnergyImpactLookups[[#This Row],[AStdWBkW]],0)</f>
        <v>0</v>
      </c>
      <c r="AN3284">
        <f>IF(EnergyImpactLookups[[#This Row],[MAT]]="AR",EnergyImpactLookups[[#This Row],[AStdWBkWh]],0)</f>
        <v>0</v>
      </c>
      <c r="AO3284">
        <f>IF(EnergyImpactLookups[[#This Row],[MAT]]="AR",EnergyImpactLookups[[#This Row],[AStdWBtherm]],0)</f>
        <v>0</v>
      </c>
    </row>
    <row r="3285" spans="1:41" x14ac:dyDescent="0.3">
      <c r="A3285" t="s">
        <v>639</v>
      </c>
      <c r="B3285" t="s">
        <v>532</v>
      </c>
      <c r="C3285" t="s">
        <v>221</v>
      </c>
      <c r="D3285" t="s">
        <v>724</v>
      </c>
      <c r="E3285" t="s">
        <v>533</v>
      </c>
      <c r="F3285" t="s">
        <v>581</v>
      </c>
      <c r="G3285" t="s">
        <v>389</v>
      </c>
      <c r="H3285" t="s">
        <v>7</v>
      </c>
      <c r="I3285" t="s">
        <v>701</v>
      </c>
      <c r="J3285" t="s">
        <v>607</v>
      </c>
      <c r="K3285" t="s">
        <v>128</v>
      </c>
      <c r="L3285" t="s">
        <v>12</v>
      </c>
      <c r="M3285" t="s">
        <v>536</v>
      </c>
      <c r="N3285" s="1">
        <v>44167</v>
      </c>
      <c r="O3285" t="s">
        <v>95</v>
      </c>
      <c r="P3285" t="s">
        <v>130</v>
      </c>
      <c r="Q3285" t="s">
        <v>105</v>
      </c>
      <c r="R3285" t="s">
        <v>129</v>
      </c>
      <c r="S3285" t="s">
        <v>537</v>
      </c>
      <c r="T3285">
        <v>1</v>
      </c>
      <c r="U3285">
        <v>999</v>
      </c>
      <c r="V3285" t="s">
        <v>8</v>
      </c>
      <c r="W3285">
        <v>146.2482</v>
      </c>
      <c r="X3285">
        <v>0.2253</v>
      </c>
      <c r="Y3285">
        <v>0</v>
      </c>
      <c r="Z3285">
        <v>108.7415</v>
      </c>
      <c r="AA3285">
        <v>0.1676</v>
      </c>
      <c r="AB3285">
        <v>0</v>
      </c>
      <c r="AC3285" t="s">
        <v>538</v>
      </c>
      <c r="AD3285">
        <v>1</v>
      </c>
      <c r="AE3285">
        <v>1</v>
      </c>
      <c r="AF3285" t="str">
        <f>IF(EnergyImpactLookups[[#This Row],[MAT]]="AR",EnergyImpactLookups[[#This Row],[APreWBkWh]],"")</f>
        <v/>
      </c>
      <c r="AG3285" t="str">
        <f>IF(EnergyImpactLookups[[#This Row],[MAT]]="AR",EnergyImpactLookups[[#This Row],[APreWBkW]],"")</f>
        <v/>
      </c>
      <c r="AH3285" s="19" t="str">
        <f>IF(EnergyImpactLookups[[#This Row],[MAT]]="AR",EnergyImpactLookups[[#This Row],[APreWBtherm]],"")</f>
        <v/>
      </c>
      <c r="AJ3285">
        <f>IF(EnergyImpactLookups[[#This Row],[MAT]]="AR",EnergyImpactLookups[[#This Row],[APreWBkW]],EnergyImpactLookups[[#This Row],[AStdWBkW]])</f>
        <v>0.1676</v>
      </c>
      <c r="AK3285">
        <f>IF(EnergyImpactLookups[[#This Row],[MAT]]="AR",EnergyImpactLookups[[#This Row],[APreWBkWh]],EnergyImpactLookups[[#This Row],[AStdWBkWh]])</f>
        <v>108.7415</v>
      </c>
      <c r="AL3285">
        <f>IF(EnergyImpactLookups[[#This Row],[MAT]]="AR",EnergyImpactLookups[[#This Row],[APreWBtherm]],EnergyImpactLookups[[#This Row],[AStdWBtherm]])</f>
        <v>0</v>
      </c>
      <c r="AM3285">
        <f>IF(EnergyImpactLookups[[#This Row],[MAT]]="AR",EnergyImpactLookups[[#This Row],[AStdWBkW]],0)</f>
        <v>0</v>
      </c>
      <c r="AN3285">
        <f>IF(EnergyImpactLookups[[#This Row],[MAT]]="AR",EnergyImpactLookups[[#This Row],[AStdWBkWh]],0)</f>
        <v>0</v>
      </c>
      <c r="AO3285">
        <f>IF(EnergyImpactLookups[[#This Row],[MAT]]="AR",EnergyImpactLookups[[#This Row],[AStdWBtherm]],0)</f>
        <v>0</v>
      </c>
    </row>
    <row r="3286" spans="1:41" x14ac:dyDescent="0.3">
      <c r="A3286" t="s">
        <v>639</v>
      </c>
      <c r="B3286" t="s">
        <v>532</v>
      </c>
      <c r="C3286" t="s">
        <v>221</v>
      </c>
      <c r="D3286" t="s">
        <v>724</v>
      </c>
      <c r="E3286" t="s">
        <v>533</v>
      </c>
      <c r="F3286" t="s">
        <v>581</v>
      </c>
      <c r="G3286" t="s">
        <v>389</v>
      </c>
      <c r="H3286" t="s">
        <v>7</v>
      </c>
      <c r="I3286" t="s">
        <v>701</v>
      </c>
      <c r="J3286" t="s">
        <v>607</v>
      </c>
      <c r="K3286" t="s">
        <v>128</v>
      </c>
      <c r="L3286" t="s">
        <v>12</v>
      </c>
      <c r="M3286" t="s">
        <v>536</v>
      </c>
      <c r="N3286" s="1">
        <v>44167</v>
      </c>
      <c r="O3286" t="s">
        <v>95</v>
      </c>
      <c r="P3286" t="s">
        <v>130</v>
      </c>
      <c r="Q3286" t="s">
        <v>106</v>
      </c>
      <c r="R3286" t="s">
        <v>129</v>
      </c>
      <c r="S3286" t="s">
        <v>537</v>
      </c>
      <c r="T3286">
        <v>1.04</v>
      </c>
      <c r="U3286">
        <v>999</v>
      </c>
      <c r="V3286" t="s">
        <v>8</v>
      </c>
      <c r="W3286">
        <v>24.965499999999999</v>
      </c>
      <c r="X3286">
        <v>2.4899999999999999E-2</v>
      </c>
      <c r="Y3286">
        <v>0</v>
      </c>
      <c r="Z3286">
        <v>18.3735</v>
      </c>
      <c r="AA3286">
        <v>1.8499999999999999E-2</v>
      </c>
      <c r="AB3286">
        <v>0</v>
      </c>
      <c r="AC3286" t="s">
        <v>538</v>
      </c>
      <c r="AD3286">
        <v>1</v>
      </c>
      <c r="AE3286">
        <v>1</v>
      </c>
      <c r="AF3286" t="str">
        <f>IF(EnergyImpactLookups[[#This Row],[MAT]]="AR",EnergyImpactLookups[[#This Row],[APreWBkWh]],"")</f>
        <v/>
      </c>
      <c r="AG3286" t="str">
        <f>IF(EnergyImpactLookups[[#This Row],[MAT]]="AR",EnergyImpactLookups[[#This Row],[APreWBkW]],"")</f>
        <v/>
      </c>
      <c r="AH3286" s="19" t="str">
        <f>IF(EnergyImpactLookups[[#This Row],[MAT]]="AR",EnergyImpactLookups[[#This Row],[APreWBtherm]],"")</f>
        <v/>
      </c>
      <c r="AJ3286">
        <f>IF(EnergyImpactLookups[[#This Row],[MAT]]="AR",EnergyImpactLookups[[#This Row],[APreWBkW]],EnergyImpactLookups[[#This Row],[AStdWBkW]])</f>
        <v>1.8499999999999999E-2</v>
      </c>
      <c r="AK3286">
        <f>IF(EnergyImpactLookups[[#This Row],[MAT]]="AR",EnergyImpactLookups[[#This Row],[APreWBkWh]],EnergyImpactLookups[[#This Row],[AStdWBkWh]])</f>
        <v>18.3735</v>
      </c>
      <c r="AL3286">
        <f>IF(EnergyImpactLookups[[#This Row],[MAT]]="AR",EnergyImpactLookups[[#This Row],[APreWBtherm]],EnergyImpactLookups[[#This Row],[AStdWBtherm]])</f>
        <v>0</v>
      </c>
      <c r="AM3286">
        <f>IF(EnergyImpactLookups[[#This Row],[MAT]]="AR",EnergyImpactLookups[[#This Row],[AStdWBkW]],0)</f>
        <v>0</v>
      </c>
      <c r="AN3286">
        <f>IF(EnergyImpactLookups[[#This Row],[MAT]]="AR",EnergyImpactLookups[[#This Row],[AStdWBkWh]],0)</f>
        <v>0</v>
      </c>
      <c r="AO3286">
        <f>IF(EnergyImpactLookups[[#This Row],[MAT]]="AR",EnergyImpactLookups[[#This Row],[AStdWBtherm]],0)</f>
        <v>0</v>
      </c>
    </row>
    <row r="3287" spans="1:41" x14ac:dyDescent="0.3">
      <c r="A3287" t="s">
        <v>639</v>
      </c>
      <c r="B3287" t="s">
        <v>532</v>
      </c>
      <c r="C3287" t="s">
        <v>221</v>
      </c>
      <c r="D3287" t="s">
        <v>724</v>
      </c>
      <c r="E3287" t="s">
        <v>533</v>
      </c>
      <c r="F3287" t="s">
        <v>581</v>
      </c>
      <c r="G3287" t="s">
        <v>389</v>
      </c>
      <c r="H3287" t="s">
        <v>7</v>
      </c>
      <c r="I3287" t="s">
        <v>701</v>
      </c>
      <c r="J3287" t="s">
        <v>607</v>
      </c>
      <c r="K3287" t="s">
        <v>128</v>
      </c>
      <c r="L3287" t="s">
        <v>12</v>
      </c>
      <c r="M3287" t="s">
        <v>536</v>
      </c>
      <c r="N3287" s="1">
        <v>44167</v>
      </c>
      <c r="O3287" t="s">
        <v>95</v>
      </c>
      <c r="P3287" t="s">
        <v>130</v>
      </c>
      <c r="Q3287" t="s">
        <v>107</v>
      </c>
      <c r="R3287" t="s">
        <v>129</v>
      </c>
      <c r="S3287" t="s">
        <v>537</v>
      </c>
      <c r="T3287">
        <v>1.28</v>
      </c>
      <c r="U3287">
        <v>1210</v>
      </c>
      <c r="V3287" t="s">
        <v>8</v>
      </c>
      <c r="W3287">
        <v>77.646699999999996</v>
      </c>
      <c r="X3287">
        <v>9.5699999999999993E-2</v>
      </c>
      <c r="Y3287">
        <v>0</v>
      </c>
      <c r="Z3287">
        <v>57.6858</v>
      </c>
      <c r="AA3287">
        <v>7.1199999999999999E-2</v>
      </c>
      <c r="AB3287">
        <v>0</v>
      </c>
      <c r="AC3287" t="s">
        <v>538</v>
      </c>
      <c r="AD3287">
        <v>1</v>
      </c>
      <c r="AE3287">
        <v>1</v>
      </c>
      <c r="AF3287" t="str">
        <f>IF(EnergyImpactLookups[[#This Row],[MAT]]="AR",EnergyImpactLookups[[#This Row],[APreWBkWh]],"")</f>
        <v/>
      </c>
      <c r="AG3287" t="str">
        <f>IF(EnergyImpactLookups[[#This Row],[MAT]]="AR",EnergyImpactLookups[[#This Row],[APreWBkW]],"")</f>
        <v/>
      </c>
      <c r="AH3287" s="19" t="str">
        <f>IF(EnergyImpactLookups[[#This Row],[MAT]]="AR",EnergyImpactLookups[[#This Row],[APreWBtherm]],"")</f>
        <v/>
      </c>
      <c r="AJ3287">
        <f>IF(EnergyImpactLookups[[#This Row],[MAT]]="AR",EnergyImpactLookups[[#This Row],[APreWBkW]],EnergyImpactLookups[[#This Row],[AStdWBkW]])</f>
        <v>7.1199999999999999E-2</v>
      </c>
      <c r="AK3287">
        <f>IF(EnergyImpactLookups[[#This Row],[MAT]]="AR",EnergyImpactLookups[[#This Row],[APreWBkWh]],EnergyImpactLookups[[#This Row],[AStdWBkWh]])</f>
        <v>57.6858</v>
      </c>
      <c r="AL3287">
        <f>IF(EnergyImpactLookups[[#This Row],[MAT]]="AR",EnergyImpactLookups[[#This Row],[APreWBtherm]],EnergyImpactLookups[[#This Row],[AStdWBtherm]])</f>
        <v>0</v>
      </c>
      <c r="AM3287">
        <f>IF(EnergyImpactLookups[[#This Row],[MAT]]="AR",EnergyImpactLookups[[#This Row],[AStdWBkW]],0)</f>
        <v>0</v>
      </c>
      <c r="AN3287">
        <f>IF(EnergyImpactLookups[[#This Row],[MAT]]="AR",EnergyImpactLookups[[#This Row],[AStdWBkWh]],0)</f>
        <v>0</v>
      </c>
      <c r="AO3287">
        <f>IF(EnergyImpactLookups[[#This Row],[MAT]]="AR",EnergyImpactLookups[[#This Row],[AStdWBtherm]],0)</f>
        <v>0</v>
      </c>
    </row>
    <row r="3288" spans="1:41" x14ac:dyDescent="0.3">
      <c r="A3288" t="s">
        <v>639</v>
      </c>
      <c r="B3288" t="s">
        <v>532</v>
      </c>
      <c r="C3288" t="s">
        <v>221</v>
      </c>
      <c r="D3288" t="s">
        <v>724</v>
      </c>
      <c r="E3288" t="s">
        <v>533</v>
      </c>
      <c r="F3288" t="s">
        <v>581</v>
      </c>
      <c r="G3288" t="s">
        <v>389</v>
      </c>
      <c r="H3288" t="s">
        <v>7</v>
      </c>
      <c r="I3288" t="s">
        <v>701</v>
      </c>
      <c r="J3288" t="s">
        <v>607</v>
      </c>
      <c r="K3288" t="s">
        <v>128</v>
      </c>
      <c r="L3288" t="s">
        <v>12</v>
      </c>
      <c r="M3288" t="s">
        <v>536</v>
      </c>
      <c r="N3288" s="1">
        <v>44167</v>
      </c>
      <c r="O3288" t="s">
        <v>95</v>
      </c>
      <c r="P3288" t="s">
        <v>130</v>
      </c>
      <c r="Q3288" t="s">
        <v>109</v>
      </c>
      <c r="R3288" t="s">
        <v>129</v>
      </c>
      <c r="S3288" t="s">
        <v>537</v>
      </c>
      <c r="T3288">
        <v>1.1100000000000001</v>
      </c>
      <c r="U3288">
        <v>1210</v>
      </c>
      <c r="V3288" t="s">
        <v>8</v>
      </c>
      <c r="W3288">
        <v>141.42349999999999</v>
      </c>
      <c r="X3288">
        <v>0.13009999999999999</v>
      </c>
      <c r="Y3288">
        <v>0</v>
      </c>
      <c r="Z3288">
        <v>105.128</v>
      </c>
      <c r="AA3288">
        <v>9.6799999999999997E-2</v>
      </c>
      <c r="AB3288">
        <v>0</v>
      </c>
      <c r="AC3288" t="s">
        <v>538</v>
      </c>
      <c r="AD3288">
        <v>1</v>
      </c>
      <c r="AE3288">
        <v>1</v>
      </c>
      <c r="AF3288" t="str">
        <f>IF(EnergyImpactLookups[[#This Row],[MAT]]="AR",EnergyImpactLookups[[#This Row],[APreWBkWh]],"")</f>
        <v/>
      </c>
      <c r="AG3288" t="str">
        <f>IF(EnergyImpactLookups[[#This Row],[MAT]]="AR",EnergyImpactLookups[[#This Row],[APreWBkW]],"")</f>
        <v/>
      </c>
      <c r="AH3288" s="19" t="str">
        <f>IF(EnergyImpactLookups[[#This Row],[MAT]]="AR",EnergyImpactLookups[[#This Row],[APreWBtherm]],"")</f>
        <v/>
      </c>
      <c r="AJ3288">
        <f>IF(EnergyImpactLookups[[#This Row],[MAT]]="AR",EnergyImpactLookups[[#This Row],[APreWBkW]],EnergyImpactLookups[[#This Row],[AStdWBkW]])</f>
        <v>9.6799999999999997E-2</v>
      </c>
      <c r="AK3288">
        <f>IF(EnergyImpactLookups[[#This Row],[MAT]]="AR",EnergyImpactLookups[[#This Row],[APreWBkWh]],EnergyImpactLookups[[#This Row],[AStdWBkWh]])</f>
        <v>105.128</v>
      </c>
      <c r="AL3288">
        <f>IF(EnergyImpactLookups[[#This Row],[MAT]]="AR",EnergyImpactLookups[[#This Row],[APreWBtherm]],EnergyImpactLookups[[#This Row],[AStdWBtherm]])</f>
        <v>0</v>
      </c>
      <c r="AM3288">
        <f>IF(EnergyImpactLookups[[#This Row],[MAT]]="AR",EnergyImpactLookups[[#This Row],[AStdWBkW]],0)</f>
        <v>0</v>
      </c>
      <c r="AN3288">
        <f>IF(EnergyImpactLookups[[#This Row],[MAT]]="AR",EnergyImpactLookups[[#This Row],[AStdWBkWh]],0)</f>
        <v>0</v>
      </c>
      <c r="AO3288">
        <f>IF(EnergyImpactLookups[[#This Row],[MAT]]="AR",EnergyImpactLookups[[#This Row],[AStdWBtherm]],0)</f>
        <v>0</v>
      </c>
    </row>
    <row r="3289" spans="1:41" x14ac:dyDescent="0.3">
      <c r="A3289" t="s">
        <v>639</v>
      </c>
      <c r="B3289" t="s">
        <v>532</v>
      </c>
      <c r="C3289" t="s">
        <v>221</v>
      </c>
      <c r="D3289" t="s">
        <v>724</v>
      </c>
      <c r="E3289" t="s">
        <v>533</v>
      </c>
      <c r="F3289" t="s">
        <v>581</v>
      </c>
      <c r="G3289" t="s">
        <v>389</v>
      </c>
      <c r="H3289" t="s">
        <v>7</v>
      </c>
      <c r="I3289" t="s">
        <v>701</v>
      </c>
      <c r="J3289" t="s">
        <v>607</v>
      </c>
      <c r="K3289" t="s">
        <v>128</v>
      </c>
      <c r="L3289" t="s">
        <v>12</v>
      </c>
      <c r="M3289" t="s">
        <v>536</v>
      </c>
      <c r="N3289" s="1">
        <v>44167</v>
      </c>
      <c r="O3289" t="s">
        <v>95</v>
      </c>
      <c r="P3289" t="s">
        <v>130</v>
      </c>
      <c r="Q3289" t="s">
        <v>111</v>
      </c>
      <c r="R3289" t="s">
        <v>129</v>
      </c>
      <c r="S3289" t="s">
        <v>537</v>
      </c>
      <c r="T3289">
        <v>1.19</v>
      </c>
      <c r="U3289">
        <v>1210</v>
      </c>
      <c r="V3289" t="s">
        <v>8</v>
      </c>
      <c r="W3289">
        <v>241.10310000000001</v>
      </c>
      <c r="X3289">
        <v>0.1794</v>
      </c>
      <c r="Y3289">
        <v>0</v>
      </c>
      <c r="Z3289">
        <v>179.34690000000001</v>
      </c>
      <c r="AA3289">
        <v>0.13350000000000001</v>
      </c>
      <c r="AB3289">
        <v>0</v>
      </c>
      <c r="AC3289" t="s">
        <v>538</v>
      </c>
      <c r="AD3289">
        <v>1</v>
      </c>
      <c r="AE3289">
        <v>1</v>
      </c>
      <c r="AF3289" t="str">
        <f>IF(EnergyImpactLookups[[#This Row],[MAT]]="AR",EnergyImpactLookups[[#This Row],[APreWBkWh]],"")</f>
        <v/>
      </c>
      <c r="AG3289" t="str">
        <f>IF(EnergyImpactLookups[[#This Row],[MAT]]="AR",EnergyImpactLookups[[#This Row],[APreWBkW]],"")</f>
        <v/>
      </c>
      <c r="AH3289" s="19" t="str">
        <f>IF(EnergyImpactLookups[[#This Row],[MAT]]="AR",EnergyImpactLookups[[#This Row],[APreWBtherm]],"")</f>
        <v/>
      </c>
      <c r="AJ3289">
        <f>IF(EnergyImpactLookups[[#This Row],[MAT]]="AR",EnergyImpactLookups[[#This Row],[APreWBkW]],EnergyImpactLookups[[#This Row],[AStdWBkW]])</f>
        <v>0.13350000000000001</v>
      </c>
      <c r="AK3289">
        <f>IF(EnergyImpactLookups[[#This Row],[MAT]]="AR",EnergyImpactLookups[[#This Row],[APreWBkWh]],EnergyImpactLookups[[#This Row],[AStdWBkWh]])</f>
        <v>179.34690000000001</v>
      </c>
      <c r="AL3289">
        <f>IF(EnergyImpactLookups[[#This Row],[MAT]]="AR",EnergyImpactLookups[[#This Row],[APreWBtherm]],EnergyImpactLookups[[#This Row],[AStdWBtherm]])</f>
        <v>0</v>
      </c>
      <c r="AM3289">
        <f>IF(EnergyImpactLookups[[#This Row],[MAT]]="AR",EnergyImpactLookups[[#This Row],[AStdWBkW]],0)</f>
        <v>0</v>
      </c>
      <c r="AN3289">
        <f>IF(EnergyImpactLookups[[#This Row],[MAT]]="AR",EnergyImpactLookups[[#This Row],[AStdWBkWh]],0)</f>
        <v>0</v>
      </c>
      <c r="AO3289">
        <f>IF(EnergyImpactLookups[[#This Row],[MAT]]="AR",EnergyImpactLookups[[#This Row],[AStdWBtherm]],0)</f>
        <v>0</v>
      </c>
    </row>
    <row r="3290" spans="1:41" x14ac:dyDescent="0.3">
      <c r="A3290" t="s">
        <v>639</v>
      </c>
      <c r="B3290" t="s">
        <v>532</v>
      </c>
      <c r="C3290" t="s">
        <v>221</v>
      </c>
      <c r="D3290" t="s">
        <v>724</v>
      </c>
      <c r="E3290" t="s">
        <v>533</v>
      </c>
      <c r="F3290" t="s">
        <v>581</v>
      </c>
      <c r="G3290" t="s">
        <v>389</v>
      </c>
      <c r="H3290" t="s">
        <v>7</v>
      </c>
      <c r="I3290" t="s">
        <v>701</v>
      </c>
      <c r="J3290" t="s">
        <v>607</v>
      </c>
      <c r="K3290" t="s">
        <v>128</v>
      </c>
      <c r="L3290" t="s">
        <v>12</v>
      </c>
      <c r="M3290" t="s">
        <v>536</v>
      </c>
      <c r="N3290" s="1">
        <v>44167</v>
      </c>
      <c r="O3290" t="s">
        <v>95</v>
      </c>
      <c r="P3290" t="s">
        <v>130</v>
      </c>
      <c r="Q3290" t="s">
        <v>112</v>
      </c>
      <c r="R3290" t="s">
        <v>129</v>
      </c>
      <c r="S3290" t="s">
        <v>537</v>
      </c>
      <c r="T3290">
        <v>1</v>
      </c>
      <c r="U3290">
        <v>1130</v>
      </c>
      <c r="V3290" t="s">
        <v>8</v>
      </c>
      <c r="W3290">
        <v>217.14169999999999</v>
      </c>
      <c r="X3290">
        <v>0.21479999999999999</v>
      </c>
      <c r="Y3290">
        <v>0</v>
      </c>
      <c r="Z3290">
        <v>161.44890000000001</v>
      </c>
      <c r="AA3290">
        <v>0.1598</v>
      </c>
      <c r="AB3290">
        <v>0</v>
      </c>
      <c r="AC3290" t="s">
        <v>538</v>
      </c>
      <c r="AD3290">
        <v>1</v>
      </c>
      <c r="AE3290">
        <v>1</v>
      </c>
      <c r="AF3290" t="str">
        <f>IF(EnergyImpactLookups[[#This Row],[MAT]]="AR",EnergyImpactLookups[[#This Row],[APreWBkWh]],"")</f>
        <v/>
      </c>
      <c r="AG3290" t="str">
        <f>IF(EnergyImpactLookups[[#This Row],[MAT]]="AR",EnergyImpactLookups[[#This Row],[APreWBkW]],"")</f>
        <v/>
      </c>
      <c r="AH3290" s="19" t="str">
        <f>IF(EnergyImpactLookups[[#This Row],[MAT]]="AR",EnergyImpactLookups[[#This Row],[APreWBtherm]],"")</f>
        <v/>
      </c>
      <c r="AJ3290">
        <f>IF(EnergyImpactLookups[[#This Row],[MAT]]="AR",EnergyImpactLookups[[#This Row],[APreWBkW]],EnergyImpactLookups[[#This Row],[AStdWBkW]])</f>
        <v>0.1598</v>
      </c>
      <c r="AK3290">
        <f>IF(EnergyImpactLookups[[#This Row],[MAT]]="AR",EnergyImpactLookups[[#This Row],[APreWBkWh]],EnergyImpactLookups[[#This Row],[AStdWBkWh]])</f>
        <v>161.44890000000001</v>
      </c>
      <c r="AL3290">
        <f>IF(EnergyImpactLookups[[#This Row],[MAT]]="AR",EnergyImpactLookups[[#This Row],[APreWBtherm]],EnergyImpactLookups[[#This Row],[AStdWBtherm]])</f>
        <v>0</v>
      </c>
      <c r="AM3290">
        <f>IF(EnergyImpactLookups[[#This Row],[MAT]]="AR",EnergyImpactLookups[[#This Row],[AStdWBkW]],0)</f>
        <v>0</v>
      </c>
      <c r="AN3290">
        <f>IF(EnergyImpactLookups[[#This Row],[MAT]]="AR",EnergyImpactLookups[[#This Row],[AStdWBkWh]],0)</f>
        <v>0</v>
      </c>
      <c r="AO3290">
        <f>IF(EnergyImpactLookups[[#This Row],[MAT]]="AR",EnergyImpactLookups[[#This Row],[AStdWBtherm]],0)</f>
        <v>0</v>
      </c>
    </row>
    <row r="3291" spans="1:41" x14ac:dyDescent="0.3">
      <c r="A3291" t="s">
        <v>639</v>
      </c>
      <c r="B3291" t="s">
        <v>532</v>
      </c>
      <c r="C3291" t="s">
        <v>221</v>
      </c>
      <c r="D3291" t="s">
        <v>724</v>
      </c>
      <c r="E3291" t="s">
        <v>533</v>
      </c>
      <c r="F3291" t="s">
        <v>581</v>
      </c>
      <c r="G3291" t="s">
        <v>389</v>
      </c>
      <c r="H3291" t="s">
        <v>7</v>
      </c>
      <c r="I3291" t="s">
        <v>701</v>
      </c>
      <c r="J3291" t="s">
        <v>607</v>
      </c>
      <c r="K3291" t="s">
        <v>128</v>
      </c>
      <c r="L3291" t="s">
        <v>12</v>
      </c>
      <c r="M3291" t="s">
        <v>536</v>
      </c>
      <c r="N3291" s="1">
        <v>44167</v>
      </c>
      <c r="O3291" t="s">
        <v>95</v>
      </c>
      <c r="P3291" t="s">
        <v>130</v>
      </c>
      <c r="Q3291" t="s">
        <v>113</v>
      </c>
      <c r="R3291" t="s">
        <v>129</v>
      </c>
      <c r="S3291" t="s">
        <v>537</v>
      </c>
      <c r="T3291">
        <v>1</v>
      </c>
      <c r="U3291">
        <v>1070</v>
      </c>
      <c r="V3291" t="s">
        <v>8</v>
      </c>
      <c r="W3291">
        <v>215.58580000000001</v>
      </c>
      <c r="X3291">
        <v>0.20780000000000001</v>
      </c>
      <c r="Y3291">
        <v>0</v>
      </c>
      <c r="Z3291">
        <v>160.3331</v>
      </c>
      <c r="AA3291">
        <v>0.1547</v>
      </c>
      <c r="AB3291">
        <v>0</v>
      </c>
      <c r="AC3291" t="s">
        <v>538</v>
      </c>
      <c r="AD3291">
        <v>1</v>
      </c>
      <c r="AE3291">
        <v>1</v>
      </c>
      <c r="AF3291" t="str">
        <f>IF(EnergyImpactLookups[[#This Row],[MAT]]="AR",EnergyImpactLookups[[#This Row],[APreWBkWh]],"")</f>
        <v/>
      </c>
      <c r="AG3291" t="str">
        <f>IF(EnergyImpactLookups[[#This Row],[MAT]]="AR",EnergyImpactLookups[[#This Row],[APreWBkW]],"")</f>
        <v/>
      </c>
      <c r="AH3291" s="19" t="str">
        <f>IF(EnergyImpactLookups[[#This Row],[MAT]]="AR",EnergyImpactLookups[[#This Row],[APreWBtherm]],"")</f>
        <v/>
      </c>
      <c r="AJ3291">
        <f>IF(EnergyImpactLookups[[#This Row],[MAT]]="AR",EnergyImpactLookups[[#This Row],[APreWBkW]],EnergyImpactLookups[[#This Row],[AStdWBkW]])</f>
        <v>0.1547</v>
      </c>
      <c r="AK3291">
        <f>IF(EnergyImpactLookups[[#This Row],[MAT]]="AR",EnergyImpactLookups[[#This Row],[APreWBkWh]],EnergyImpactLookups[[#This Row],[AStdWBkWh]])</f>
        <v>160.3331</v>
      </c>
      <c r="AL3291">
        <f>IF(EnergyImpactLookups[[#This Row],[MAT]]="AR",EnergyImpactLookups[[#This Row],[APreWBtherm]],EnergyImpactLookups[[#This Row],[AStdWBtherm]])</f>
        <v>0</v>
      </c>
      <c r="AM3291">
        <f>IF(EnergyImpactLookups[[#This Row],[MAT]]="AR",EnergyImpactLookups[[#This Row],[AStdWBkW]],0)</f>
        <v>0</v>
      </c>
      <c r="AN3291">
        <f>IF(EnergyImpactLookups[[#This Row],[MAT]]="AR",EnergyImpactLookups[[#This Row],[AStdWBkWh]],0)</f>
        <v>0</v>
      </c>
      <c r="AO3291">
        <f>IF(EnergyImpactLookups[[#This Row],[MAT]]="AR",EnergyImpactLookups[[#This Row],[AStdWBtherm]],0)</f>
        <v>0</v>
      </c>
    </row>
    <row r="3292" spans="1:41" x14ac:dyDescent="0.3">
      <c r="A3292" t="s">
        <v>639</v>
      </c>
      <c r="B3292" t="s">
        <v>532</v>
      </c>
      <c r="C3292" t="s">
        <v>221</v>
      </c>
      <c r="D3292" t="s">
        <v>724</v>
      </c>
      <c r="E3292" t="s">
        <v>533</v>
      </c>
      <c r="F3292" t="s">
        <v>581</v>
      </c>
      <c r="G3292" t="s">
        <v>389</v>
      </c>
      <c r="H3292" t="s">
        <v>7</v>
      </c>
      <c r="I3292" t="s">
        <v>701</v>
      </c>
      <c r="J3292" t="s">
        <v>607</v>
      </c>
      <c r="K3292" t="s">
        <v>128</v>
      </c>
      <c r="L3292" t="s">
        <v>12</v>
      </c>
      <c r="M3292" t="s">
        <v>536</v>
      </c>
      <c r="N3292" s="1">
        <v>44167</v>
      </c>
      <c r="O3292" t="s">
        <v>95</v>
      </c>
      <c r="P3292" t="s">
        <v>130</v>
      </c>
      <c r="Q3292" t="s">
        <v>114</v>
      </c>
      <c r="R3292" t="s">
        <v>129</v>
      </c>
      <c r="S3292" t="s">
        <v>537</v>
      </c>
      <c r="T3292">
        <v>1</v>
      </c>
      <c r="U3292">
        <v>1070</v>
      </c>
      <c r="V3292" t="s">
        <v>8</v>
      </c>
      <c r="W3292">
        <v>372.96589999999998</v>
      </c>
      <c r="X3292">
        <v>0.32750000000000001</v>
      </c>
      <c r="Y3292">
        <v>0</v>
      </c>
      <c r="Z3292">
        <v>277.30279999999999</v>
      </c>
      <c r="AA3292">
        <v>0.2437</v>
      </c>
      <c r="AB3292">
        <v>0</v>
      </c>
      <c r="AC3292" t="s">
        <v>538</v>
      </c>
      <c r="AD3292">
        <v>1</v>
      </c>
      <c r="AE3292">
        <v>1</v>
      </c>
      <c r="AF3292" t="str">
        <f>IF(EnergyImpactLookups[[#This Row],[MAT]]="AR",EnergyImpactLookups[[#This Row],[APreWBkWh]],"")</f>
        <v/>
      </c>
      <c r="AG3292" t="str">
        <f>IF(EnergyImpactLookups[[#This Row],[MAT]]="AR",EnergyImpactLookups[[#This Row],[APreWBkW]],"")</f>
        <v/>
      </c>
      <c r="AH3292" s="19" t="str">
        <f>IF(EnergyImpactLookups[[#This Row],[MAT]]="AR",EnergyImpactLookups[[#This Row],[APreWBtherm]],"")</f>
        <v/>
      </c>
      <c r="AJ3292">
        <f>IF(EnergyImpactLookups[[#This Row],[MAT]]="AR",EnergyImpactLookups[[#This Row],[APreWBkW]],EnergyImpactLookups[[#This Row],[AStdWBkW]])</f>
        <v>0.2437</v>
      </c>
      <c r="AK3292">
        <f>IF(EnergyImpactLookups[[#This Row],[MAT]]="AR",EnergyImpactLookups[[#This Row],[APreWBkWh]],EnergyImpactLookups[[#This Row],[AStdWBkWh]])</f>
        <v>277.30279999999999</v>
      </c>
      <c r="AL3292">
        <f>IF(EnergyImpactLookups[[#This Row],[MAT]]="AR",EnergyImpactLookups[[#This Row],[APreWBtherm]],EnergyImpactLookups[[#This Row],[AStdWBtherm]])</f>
        <v>0</v>
      </c>
      <c r="AM3292">
        <f>IF(EnergyImpactLookups[[#This Row],[MAT]]="AR",EnergyImpactLookups[[#This Row],[AStdWBkW]],0)</f>
        <v>0</v>
      </c>
      <c r="AN3292">
        <f>IF(EnergyImpactLookups[[#This Row],[MAT]]="AR",EnergyImpactLookups[[#This Row],[AStdWBkWh]],0)</f>
        <v>0</v>
      </c>
      <c r="AO3292">
        <f>IF(EnergyImpactLookups[[#This Row],[MAT]]="AR",EnergyImpactLookups[[#This Row],[AStdWBtherm]],0)</f>
        <v>0</v>
      </c>
    </row>
    <row r="3293" spans="1:41" x14ac:dyDescent="0.3">
      <c r="A3293" t="s">
        <v>639</v>
      </c>
      <c r="B3293" t="s">
        <v>532</v>
      </c>
      <c r="C3293" t="s">
        <v>221</v>
      </c>
      <c r="D3293" t="s">
        <v>724</v>
      </c>
      <c r="E3293" t="s">
        <v>533</v>
      </c>
      <c r="F3293" t="s">
        <v>581</v>
      </c>
      <c r="G3293" t="s">
        <v>389</v>
      </c>
      <c r="H3293" t="s">
        <v>7</v>
      </c>
      <c r="I3293" t="s">
        <v>701</v>
      </c>
      <c r="J3293" t="s">
        <v>607</v>
      </c>
      <c r="K3293" t="s">
        <v>128</v>
      </c>
      <c r="L3293" t="s">
        <v>12</v>
      </c>
      <c r="M3293" t="s">
        <v>536</v>
      </c>
      <c r="N3293" s="1">
        <v>44167</v>
      </c>
      <c r="O3293" t="s">
        <v>95</v>
      </c>
      <c r="P3293" t="s">
        <v>130</v>
      </c>
      <c r="Q3293" t="s">
        <v>115</v>
      </c>
      <c r="R3293" t="s">
        <v>129</v>
      </c>
      <c r="S3293" t="s">
        <v>537</v>
      </c>
      <c r="T3293">
        <v>1</v>
      </c>
      <c r="U3293">
        <v>1070</v>
      </c>
      <c r="V3293" t="s">
        <v>8</v>
      </c>
      <c r="W3293">
        <v>212.88310000000001</v>
      </c>
      <c r="X3293">
        <v>0.2742</v>
      </c>
      <c r="Y3293">
        <v>0</v>
      </c>
      <c r="Z3293">
        <v>158.23249999999999</v>
      </c>
      <c r="AA3293">
        <v>0.2041</v>
      </c>
      <c r="AB3293">
        <v>0</v>
      </c>
      <c r="AC3293" t="s">
        <v>538</v>
      </c>
      <c r="AD3293">
        <v>1</v>
      </c>
      <c r="AE3293">
        <v>1</v>
      </c>
      <c r="AF3293" t="str">
        <f>IF(EnergyImpactLookups[[#This Row],[MAT]]="AR",EnergyImpactLookups[[#This Row],[APreWBkWh]],"")</f>
        <v/>
      </c>
      <c r="AG3293" t="str">
        <f>IF(EnergyImpactLookups[[#This Row],[MAT]]="AR",EnergyImpactLookups[[#This Row],[APreWBkW]],"")</f>
        <v/>
      </c>
      <c r="AH3293" s="19" t="str">
        <f>IF(EnergyImpactLookups[[#This Row],[MAT]]="AR",EnergyImpactLookups[[#This Row],[APreWBtherm]],"")</f>
        <v/>
      </c>
      <c r="AJ3293">
        <f>IF(EnergyImpactLookups[[#This Row],[MAT]]="AR",EnergyImpactLookups[[#This Row],[APreWBkW]],EnergyImpactLookups[[#This Row],[AStdWBkW]])</f>
        <v>0.2041</v>
      </c>
      <c r="AK3293">
        <f>IF(EnergyImpactLookups[[#This Row],[MAT]]="AR",EnergyImpactLookups[[#This Row],[APreWBkWh]],EnergyImpactLookups[[#This Row],[AStdWBkWh]])</f>
        <v>158.23249999999999</v>
      </c>
      <c r="AL3293">
        <f>IF(EnergyImpactLookups[[#This Row],[MAT]]="AR",EnergyImpactLookups[[#This Row],[APreWBtherm]],EnergyImpactLookups[[#This Row],[AStdWBtherm]])</f>
        <v>0</v>
      </c>
      <c r="AM3293">
        <f>IF(EnergyImpactLookups[[#This Row],[MAT]]="AR",EnergyImpactLookups[[#This Row],[AStdWBkW]],0)</f>
        <v>0</v>
      </c>
      <c r="AN3293">
        <f>IF(EnergyImpactLookups[[#This Row],[MAT]]="AR",EnergyImpactLookups[[#This Row],[AStdWBkWh]],0)</f>
        <v>0</v>
      </c>
      <c r="AO3293">
        <f>IF(EnergyImpactLookups[[#This Row],[MAT]]="AR",EnergyImpactLookups[[#This Row],[AStdWBtherm]],0)</f>
        <v>0</v>
      </c>
    </row>
    <row r="3294" spans="1:41" x14ac:dyDescent="0.3">
      <c r="A3294" t="s">
        <v>639</v>
      </c>
      <c r="B3294" t="s">
        <v>532</v>
      </c>
      <c r="C3294" t="s">
        <v>221</v>
      </c>
      <c r="D3294" t="s">
        <v>724</v>
      </c>
      <c r="E3294" t="s">
        <v>533</v>
      </c>
      <c r="F3294" t="s">
        <v>581</v>
      </c>
      <c r="G3294" t="s">
        <v>389</v>
      </c>
      <c r="H3294" t="s">
        <v>7</v>
      </c>
      <c r="I3294" t="s">
        <v>701</v>
      </c>
      <c r="J3294" t="s">
        <v>607</v>
      </c>
      <c r="K3294" t="s">
        <v>128</v>
      </c>
      <c r="L3294" t="s">
        <v>12</v>
      </c>
      <c r="M3294" t="s">
        <v>536</v>
      </c>
      <c r="N3294" s="1">
        <v>44167</v>
      </c>
      <c r="O3294" t="s">
        <v>95</v>
      </c>
      <c r="P3294" t="s">
        <v>130</v>
      </c>
      <c r="Q3294" t="s">
        <v>116</v>
      </c>
      <c r="R3294" t="s">
        <v>129</v>
      </c>
      <c r="S3294" t="s">
        <v>537</v>
      </c>
      <c r="T3294">
        <v>1</v>
      </c>
      <c r="U3294">
        <v>1070</v>
      </c>
      <c r="V3294" t="s">
        <v>8</v>
      </c>
      <c r="W3294">
        <v>396.78699999999998</v>
      </c>
      <c r="X3294">
        <v>0.29930000000000001</v>
      </c>
      <c r="Y3294">
        <v>0</v>
      </c>
      <c r="Z3294">
        <v>295.10419999999999</v>
      </c>
      <c r="AA3294">
        <v>0.22270000000000001</v>
      </c>
      <c r="AB3294">
        <v>0</v>
      </c>
      <c r="AC3294" t="s">
        <v>538</v>
      </c>
      <c r="AD3294">
        <v>1</v>
      </c>
      <c r="AE3294">
        <v>1</v>
      </c>
      <c r="AF3294" t="str">
        <f>IF(EnergyImpactLookups[[#This Row],[MAT]]="AR",EnergyImpactLookups[[#This Row],[APreWBkWh]],"")</f>
        <v/>
      </c>
      <c r="AG3294" t="str">
        <f>IF(EnergyImpactLookups[[#This Row],[MAT]]="AR",EnergyImpactLookups[[#This Row],[APreWBkW]],"")</f>
        <v/>
      </c>
      <c r="AH3294" s="19" t="str">
        <f>IF(EnergyImpactLookups[[#This Row],[MAT]]="AR",EnergyImpactLookups[[#This Row],[APreWBtherm]],"")</f>
        <v/>
      </c>
      <c r="AJ3294">
        <f>IF(EnergyImpactLookups[[#This Row],[MAT]]="AR",EnergyImpactLookups[[#This Row],[APreWBkW]],EnergyImpactLookups[[#This Row],[AStdWBkW]])</f>
        <v>0.22270000000000001</v>
      </c>
      <c r="AK3294">
        <f>IF(EnergyImpactLookups[[#This Row],[MAT]]="AR",EnergyImpactLookups[[#This Row],[APreWBkWh]],EnergyImpactLookups[[#This Row],[AStdWBkWh]])</f>
        <v>295.10419999999999</v>
      </c>
      <c r="AL3294">
        <f>IF(EnergyImpactLookups[[#This Row],[MAT]]="AR",EnergyImpactLookups[[#This Row],[APreWBtherm]],EnergyImpactLookups[[#This Row],[AStdWBtherm]])</f>
        <v>0</v>
      </c>
      <c r="AM3294">
        <f>IF(EnergyImpactLookups[[#This Row],[MAT]]="AR",EnergyImpactLookups[[#This Row],[AStdWBkW]],0)</f>
        <v>0</v>
      </c>
      <c r="AN3294">
        <f>IF(EnergyImpactLookups[[#This Row],[MAT]]="AR",EnergyImpactLookups[[#This Row],[AStdWBkWh]],0)</f>
        <v>0</v>
      </c>
      <c r="AO3294">
        <f>IF(EnergyImpactLookups[[#This Row],[MAT]]="AR",EnergyImpactLookups[[#This Row],[AStdWBtherm]],0)</f>
        <v>0</v>
      </c>
    </row>
    <row r="3295" spans="1:41" x14ac:dyDescent="0.3">
      <c r="A3295" t="s">
        <v>639</v>
      </c>
      <c r="B3295" t="s">
        <v>532</v>
      </c>
      <c r="C3295" t="s">
        <v>221</v>
      </c>
      <c r="D3295" t="s">
        <v>724</v>
      </c>
      <c r="E3295" t="s">
        <v>533</v>
      </c>
      <c r="F3295" t="s">
        <v>581</v>
      </c>
      <c r="G3295" t="s">
        <v>389</v>
      </c>
      <c r="H3295" t="s">
        <v>7</v>
      </c>
      <c r="I3295" t="s">
        <v>701</v>
      </c>
      <c r="J3295" t="s">
        <v>607</v>
      </c>
      <c r="K3295" t="s">
        <v>128</v>
      </c>
      <c r="L3295" t="s">
        <v>12</v>
      </c>
      <c r="M3295" t="s">
        <v>536</v>
      </c>
      <c r="N3295" s="1">
        <v>44167</v>
      </c>
      <c r="O3295" t="s">
        <v>95</v>
      </c>
      <c r="P3295" t="s">
        <v>130</v>
      </c>
      <c r="Q3295" t="s">
        <v>117</v>
      </c>
      <c r="R3295" t="s">
        <v>129</v>
      </c>
      <c r="S3295" t="s">
        <v>537</v>
      </c>
      <c r="T3295">
        <v>1.07</v>
      </c>
      <c r="U3295">
        <v>1090</v>
      </c>
      <c r="V3295" t="s">
        <v>8</v>
      </c>
      <c r="W3295">
        <v>444.8014</v>
      </c>
      <c r="X3295">
        <v>0.3024</v>
      </c>
      <c r="Y3295">
        <v>0</v>
      </c>
      <c r="Z3295">
        <v>330.74180000000001</v>
      </c>
      <c r="AA3295">
        <v>0.22509999999999999</v>
      </c>
      <c r="AB3295">
        <v>0</v>
      </c>
      <c r="AC3295" t="s">
        <v>538</v>
      </c>
      <c r="AD3295">
        <v>1</v>
      </c>
      <c r="AE3295">
        <v>1</v>
      </c>
      <c r="AF3295" t="str">
        <f>IF(EnergyImpactLookups[[#This Row],[MAT]]="AR",EnergyImpactLookups[[#This Row],[APreWBkWh]],"")</f>
        <v/>
      </c>
      <c r="AG3295" t="str">
        <f>IF(EnergyImpactLookups[[#This Row],[MAT]]="AR",EnergyImpactLookups[[#This Row],[APreWBkW]],"")</f>
        <v/>
      </c>
      <c r="AH3295" s="19" t="str">
        <f>IF(EnergyImpactLookups[[#This Row],[MAT]]="AR",EnergyImpactLookups[[#This Row],[APreWBtherm]],"")</f>
        <v/>
      </c>
      <c r="AJ3295">
        <f>IF(EnergyImpactLookups[[#This Row],[MAT]]="AR",EnergyImpactLookups[[#This Row],[APreWBkW]],EnergyImpactLookups[[#This Row],[AStdWBkW]])</f>
        <v>0.22509999999999999</v>
      </c>
      <c r="AK3295">
        <f>IF(EnergyImpactLookups[[#This Row],[MAT]]="AR",EnergyImpactLookups[[#This Row],[APreWBkWh]],EnergyImpactLookups[[#This Row],[AStdWBkWh]])</f>
        <v>330.74180000000001</v>
      </c>
      <c r="AL3295">
        <f>IF(EnergyImpactLookups[[#This Row],[MAT]]="AR",EnergyImpactLookups[[#This Row],[APreWBtherm]],EnergyImpactLookups[[#This Row],[AStdWBtherm]])</f>
        <v>0</v>
      </c>
      <c r="AM3295">
        <f>IF(EnergyImpactLookups[[#This Row],[MAT]]="AR",EnergyImpactLookups[[#This Row],[AStdWBkW]],0)</f>
        <v>0</v>
      </c>
      <c r="AN3295">
        <f>IF(EnergyImpactLookups[[#This Row],[MAT]]="AR",EnergyImpactLookups[[#This Row],[AStdWBkWh]],0)</f>
        <v>0</v>
      </c>
      <c r="AO3295">
        <f>IF(EnergyImpactLookups[[#This Row],[MAT]]="AR",EnergyImpactLookups[[#This Row],[AStdWBtherm]],0)</f>
        <v>0</v>
      </c>
    </row>
    <row r="3296" spans="1:41" x14ac:dyDescent="0.3">
      <c r="A3296" t="s">
        <v>639</v>
      </c>
      <c r="B3296" t="s">
        <v>532</v>
      </c>
      <c r="C3296" t="s">
        <v>221</v>
      </c>
      <c r="D3296" t="s">
        <v>724</v>
      </c>
      <c r="E3296" t="s">
        <v>533</v>
      </c>
      <c r="F3296" t="s">
        <v>581</v>
      </c>
      <c r="G3296" t="s">
        <v>389</v>
      </c>
      <c r="H3296" t="s">
        <v>7</v>
      </c>
      <c r="I3296" t="s">
        <v>701</v>
      </c>
      <c r="J3296" t="s">
        <v>607</v>
      </c>
      <c r="K3296" t="s">
        <v>128</v>
      </c>
      <c r="L3296" t="s">
        <v>12</v>
      </c>
      <c r="M3296" t="s">
        <v>536</v>
      </c>
      <c r="N3296" s="1">
        <v>44167</v>
      </c>
      <c r="O3296" t="s">
        <v>95</v>
      </c>
      <c r="P3296" t="s">
        <v>130</v>
      </c>
      <c r="Q3296" t="s">
        <v>118</v>
      </c>
      <c r="R3296" t="s">
        <v>129</v>
      </c>
      <c r="S3296" t="s">
        <v>537</v>
      </c>
      <c r="T3296">
        <v>1.1575</v>
      </c>
      <c r="U3296">
        <v>1090</v>
      </c>
      <c r="V3296" t="s">
        <v>8</v>
      </c>
      <c r="W3296">
        <v>516.47029999999995</v>
      </c>
      <c r="X3296">
        <v>0.29920000000000002</v>
      </c>
      <c r="Y3296">
        <v>0</v>
      </c>
      <c r="Z3296">
        <v>384.2799</v>
      </c>
      <c r="AA3296">
        <v>0.22270000000000001</v>
      </c>
      <c r="AB3296">
        <v>0</v>
      </c>
      <c r="AC3296" t="s">
        <v>538</v>
      </c>
      <c r="AD3296">
        <v>1</v>
      </c>
      <c r="AE3296">
        <v>1</v>
      </c>
      <c r="AF3296" t="str">
        <f>IF(EnergyImpactLookups[[#This Row],[MAT]]="AR",EnergyImpactLookups[[#This Row],[APreWBkWh]],"")</f>
        <v/>
      </c>
      <c r="AG3296" t="str">
        <f>IF(EnergyImpactLookups[[#This Row],[MAT]]="AR",EnergyImpactLookups[[#This Row],[APreWBkW]],"")</f>
        <v/>
      </c>
      <c r="AH3296" s="19" t="str">
        <f>IF(EnergyImpactLookups[[#This Row],[MAT]]="AR",EnergyImpactLookups[[#This Row],[APreWBtherm]],"")</f>
        <v/>
      </c>
      <c r="AJ3296">
        <f>IF(EnergyImpactLookups[[#This Row],[MAT]]="AR",EnergyImpactLookups[[#This Row],[APreWBkW]],EnergyImpactLookups[[#This Row],[AStdWBkW]])</f>
        <v>0.22270000000000001</v>
      </c>
      <c r="AK3296">
        <f>IF(EnergyImpactLookups[[#This Row],[MAT]]="AR",EnergyImpactLookups[[#This Row],[APreWBkWh]],EnergyImpactLookups[[#This Row],[AStdWBkWh]])</f>
        <v>384.2799</v>
      </c>
      <c r="AL3296">
        <f>IF(EnergyImpactLookups[[#This Row],[MAT]]="AR",EnergyImpactLookups[[#This Row],[APreWBtherm]],EnergyImpactLookups[[#This Row],[AStdWBtherm]])</f>
        <v>0</v>
      </c>
      <c r="AM3296">
        <f>IF(EnergyImpactLookups[[#This Row],[MAT]]="AR",EnergyImpactLookups[[#This Row],[AStdWBkW]],0)</f>
        <v>0</v>
      </c>
      <c r="AN3296">
        <f>IF(EnergyImpactLookups[[#This Row],[MAT]]="AR",EnergyImpactLookups[[#This Row],[AStdWBkWh]],0)</f>
        <v>0</v>
      </c>
      <c r="AO3296">
        <f>IF(EnergyImpactLookups[[#This Row],[MAT]]="AR",EnergyImpactLookups[[#This Row],[AStdWBtherm]],0)</f>
        <v>0</v>
      </c>
    </row>
    <row r="3297" spans="1:41" x14ac:dyDescent="0.3">
      <c r="A3297" t="s">
        <v>639</v>
      </c>
      <c r="B3297" t="s">
        <v>532</v>
      </c>
      <c r="C3297" t="s">
        <v>221</v>
      </c>
      <c r="D3297" t="s">
        <v>724</v>
      </c>
      <c r="E3297" t="s">
        <v>533</v>
      </c>
      <c r="F3297" t="s">
        <v>581</v>
      </c>
      <c r="G3297" t="s">
        <v>389</v>
      </c>
      <c r="H3297" t="s">
        <v>7</v>
      </c>
      <c r="I3297" t="s">
        <v>701</v>
      </c>
      <c r="J3297" t="s">
        <v>607</v>
      </c>
      <c r="K3297" t="s">
        <v>128</v>
      </c>
      <c r="L3297" t="s">
        <v>12</v>
      </c>
      <c r="M3297" t="s">
        <v>536</v>
      </c>
      <c r="N3297" s="1">
        <v>44167</v>
      </c>
      <c r="O3297" t="s">
        <v>95</v>
      </c>
      <c r="P3297" t="s">
        <v>130</v>
      </c>
      <c r="Q3297" t="s">
        <v>119</v>
      </c>
      <c r="R3297" t="s">
        <v>129</v>
      </c>
      <c r="S3297" t="s">
        <v>537</v>
      </c>
      <c r="T3297">
        <v>1</v>
      </c>
      <c r="U3297">
        <v>999</v>
      </c>
      <c r="V3297" t="s">
        <v>8</v>
      </c>
      <c r="W3297">
        <v>178.50700000000001</v>
      </c>
      <c r="X3297">
        <v>0.15989999999999999</v>
      </c>
      <c r="Y3297">
        <v>0</v>
      </c>
      <c r="Z3297">
        <v>136.7397</v>
      </c>
      <c r="AA3297">
        <v>0.1191</v>
      </c>
      <c r="AB3297">
        <v>0</v>
      </c>
      <c r="AC3297" t="s">
        <v>538</v>
      </c>
      <c r="AD3297">
        <v>1</v>
      </c>
      <c r="AE3297">
        <v>1</v>
      </c>
      <c r="AF3297" t="str">
        <f>IF(EnergyImpactLookups[[#This Row],[MAT]]="AR",EnergyImpactLookups[[#This Row],[APreWBkWh]],"")</f>
        <v/>
      </c>
      <c r="AG3297" t="str">
        <f>IF(EnergyImpactLookups[[#This Row],[MAT]]="AR",EnergyImpactLookups[[#This Row],[APreWBkW]],"")</f>
        <v/>
      </c>
      <c r="AH3297" s="19" t="str">
        <f>IF(EnergyImpactLookups[[#This Row],[MAT]]="AR",EnergyImpactLookups[[#This Row],[APreWBtherm]],"")</f>
        <v/>
      </c>
      <c r="AJ3297">
        <f>IF(EnergyImpactLookups[[#This Row],[MAT]]="AR",EnergyImpactLookups[[#This Row],[APreWBkW]],EnergyImpactLookups[[#This Row],[AStdWBkW]])</f>
        <v>0.1191</v>
      </c>
      <c r="AK3297">
        <f>IF(EnergyImpactLookups[[#This Row],[MAT]]="AR",EnergyImpactLookups[[#This Row],[APreWBkWh]],EnergyImpactLookups[[#This Row],[AStdWBkWh]])</f>
        <v>136.7397</v>
      </c>
      <c r="AL3297">
        <f>IF(EnergyImpactLookups[[#This Row],[MAT]]="AR",EnergyImpactLookups[[#This Row],[APreWBtherm]],EnergyImpactLookups[[#This Row],[AStdWBtherm]])</f>
        <v>0</v>
      </c>
      <c r="AM3297">
        <f>IF(EnergyImpactLookups[[#This Row],[MAT]]="AR",EnergyImpactLookups[[#This Row],[AStdWBkW]],0)</f>
        <v>0</v>
      </c>
      <c r="AN3297">
        <f>IF(EnergyImpactLookups[[#This Row],[MAT]]="AR",EnergyImpactLookups[[#This Row],[AStdWBkWh]],0)</f>
        <v>0</v>
      </c>
      <c r="AO3297">
        <f>IF(EnergyImpactLookups[[#This Row],[MAT]]="AR",EnergyImpactLookups[[#This Row],[AStdWBtherm]],0)</f>
        <v>0</v>
      </c>
    </row>
    <row r="3298" spans="1:41" x14ac:dyDescent="0.3">
      <c r="A3298" t="s">
        <v>639</v>
      </c>
      <c r="B3298" t="s">
        <v>532</v>
      </c>
      <c r="C3298" t="s">
        <v>221</v>
      </c>
      <c r="D3298" t="s">
        <v>724</v>
      </c>
      <c r="E3298" t="s">
        <v>533</v>
      </c>
      <c r="F3298" t="s">
        <v>581</v>
      </c>
      <c r="G3298" t="s">
        <v>389</v>
      </c>
      <c r="H3298" t="s">
        <v>7</v>
      </c>
      <c r="I3298" t="s">
        <v>701</v>
      </c>
      <c r="J3298" t="s">
        <v>607</v>
      </c>
      <c r="K3298" t="s">
        <v>128</v>
      </c>
      <c r="L3298" t="s">
        <v>12</v>
      </c>
      <c r="M3298" t="s">
        <v>536</v>
      </c>
      <c r="N3298" s="1">
        <v>44167</v>
      </c>
      <c r="O3298" t="s">
        <v>95</v>
      </c>
      <c r="P3298" t="s">
        <v>131</v>
      </c>
      <c r="Q3298" t="s">
        <v>99</v>
      </c>
      <c r="R3298" t="s">
        <v>129</v>
      </c>
      <c r="S3298" t="s">
        <v>537</v>
      </c>
      <c r="T3298">
        <v>2.33</v>
      </c>
      <c r="U3298">
        <v>2300</v>
      </c>
      <c r="V3298" t="s">
        <v>8</v>
      </c>
      <c r="W3298">
        <v>25.386900000000001</v>
      </c>
      <c r="X3298">
        <v>0</v>
      </c>
      <c r="Y3298">
        <v>0</v>
      </c>
      <c r="Z3298">
        <v>19.3964</v>
      </c>
      <c r="AA3298">
        <v>0</v>
      </c>
      <c r="AB3298">
        <v>0</v>
      </c>
      <c r="AC3298" t="s">
        <v>538</v>
      </c>
      <c r="AD3298">
        <v>1</v>
      </c>
      <c r="AE3298">
        <v>1</v>
      </c>
      <c r="AF3298" t="str">
        <f>IF(EnergyImpactLookups[[#This Row],[MAT]]="AR",EnergyImpactLookups[[#This Row],[APreWBkWh]],"")</f>
        <v/>
      </c>
      <c r="AG3298" t="str">
        <f>IF(EnergyImpactLookups[[#This Row],[MAT]]="AR",EnergyImpactLookups[[#This Row],[APreWBkW]],"")</f>
        <v/>
      </c>
      <c r="AH3298" s="19" t="str">
        <f>IF(EnergyImpactLookups[[#This Row],[MAT]]="AR",EnergyImpactLookups[[#This Row],[APreWBtherm]],"")</f>
        <v/>
      </c>
      <c r="AJ3298">
        <f>IF(EnergyImpactLookups[[#This Row],[MAT]]="AR",EnergyImpactLookups[[#This Row],[APreWBkW]],EnergyImpactLookups[[#This Row],[AStdWBkW]])</f>
        <v>0</v>
      </c>
      <c r="AK3298">
        <f>IF(EnergyImpactLookups[[#This Row],[MAT]]="AR",EnergyImpactLookups[[#This Row],[APreWBkWh]],EnergyImpactLookups[[#This Row],[AStdWBkWh]])</f>
        <v>19.3964</v>
      </c>
      <c r="AL3298">
        <f>IF(EnergyImpactLookups[[#This Row],[MAT]]="AR",EnergyImpactLookups[[#This Row],[APreWBtherm]],EnergyImpactLookups[[#This Row],[AStdWBtherm]])</f>
        <v>0</v>
      </c>
      <c r="AM3298">
        <f>IF(EnergyImpactLookups[[#This Row],[MAT]]="AR",EnergyImpactLookups[[#This Row],[AStdWBkW]],0)</f>
        <v>0</v>
      </c>
      <c r="AN3298">
        <f>IF(EnergyImpactLookups[[#This Row],[MAT]]="AR",EnergyImpactLookups[[#This Row],[AStdWBkWh]],0)</f>
        <v>0</v>
      </c>
      <c r="AO3298">
        <f>IF(EnergyImpactLookups[[#This Row],[MAT]]="AR",EnergyImpactLookups[[#This Row],[AStdWBtherm]],0)</f>
        <v>0</v>
      </c>
    </row>
    <row r="3299" spans="1:41" x14ac:dyDescent="0.3">
      <c r="A3299" t="s">
        <v>639</v>
      </c>
      <c r="B3299" t="s">
        <v>532</v>
      </c>
      <c r="C3299" t="s">
        <v>221</v>
      </c>
      <c r="D3299" t="s">
        <v>724</v>
      </c>
      <c r="E3299" t="s">
        <v>533</v>
      </c>
      <c r="F3299" t="s">
        <v>581</v>
      </c>
      <c r="G3299" t="s">
        <v>389</v>
      </c>
      <c r="H3299" t="s">
        <v>7</v>
      </c>
      <c r="I3299" t="s">
        <v>701</v>
      </c>
      <c r="J3299" t="s">
        <v>607</v>
      </c>
      <c r="K3299" t="s">
        <v>128</v>
      </c>
      <c r="L3299" t="s">
        <v>12</v>
      </c>
      <c r="M3299" t="s">
        <v>536</v>
      </c>
      <c r="N3299" s="1">
        <v>44167</v>
      </c>
      <c r="O3299" t="s">
        <v>95</v>
      </c>
      <c r="P3299" t="s">
        <v>131</v>
      </c>
      <c r="Q3299" t="s">
        <v>103</v>
      </c>
      <c r="R3299" t="s">
        <v>129</v>
      </c>
      <c r="S3299" t="s">
        <v>537</v>
      </c>
      <c r="T3299">
        <v>2.21</v>
      </c>
      <c r="U3299">
        <v>1950</v>
      </c>
      <c r="V3299" t="s">
        <v>8</v>
      </c>
      <c r="W3299">
        <v>72.788499999999999</v>
      </c>
      <c r="X3299">
        <v>0.16980000000000001</v>
      </c>
      <c r="Y3299">
        <v>0</v>
      </c>
      <c r="Z3299">
        <v>53.619799999999998</v>
      </c>
      <c r="AA3299">
        <v>0.12640000000000001</v>
      </c>
      <c r="AB3299">
        <v>0</v>
      </c>
      <c r="AC3299" t="s">
        <v>538</v>
      </c>
      <c r="AD3299">
        <v>1</v>
      </c>
      <c r="AE3299">
        <v>1</v>
      </c>
      <c r="AF3299" t="str">
        <f>IF(EnergyImpactLookups[[#This Row],[MAT]]="AR",EnergyImpactLookups[[#This Row],[APreWBkWh]],"")</f>
        <v/>
      </c>
      <c r="AG3299" t="str">
        <f>IF(EnergyImpactLookups[[#This Row],[MAT]]="AR",EnergyImpactLookups[[#This Row],[APreWBkW]],"")</f>
        <v/>
      </c>
      <c r="AH3299" s="19" t="str">
        <f>IF(EnergyImpactLookups[[#This Row],[MAT]]="AR",EnergyImpactLookups[[#This Row],[APreWBtherm]],"")</f>
        <v/>
      </c>
      <c r="AJ3299">
        <f>IF(EnergyImpactLookups[[#This Row],[MAT]]="AR",EnergyImpactLookups[[#This Row],[APreWBkW]],EnergyImpactLookups[[#This Row],[AStdWBkW]])</f>
        <v>0.12640000000000001</v>
      </c>
      <c r="AK3299">
        <f>IF(EnergyImpactLookups[[#This Row],[MAT]]="AR",EnergyImpactLookups[[#This Row],[APreWBkWh]],EnergyImpactLookups[[#This Row],[AStdWBkWh]])</f>
        <v>53.619799999999998</v>
      </c>
      <c r="AL3299">
        <f>IF(EnergyImpactLookups[[#This Row],[MAT]]="AR",EnergyImpactLookups[[#This Row],[APreWBtherm]],EnergyImpactLookups[[#This Row],[AStdWBtherm]])</f>
        <v>0</v>
      </c>
      <c r="AM3299">
        <f>IF(EnergyImpactLookups[[#This Row],[MAT]]="AR",EnergyImpactLookups[[#This Row],[AStdWBkW]],0)</f>
        <v>0</v>
      </c>
      <c r="AN3299">
        <f>IF(EnergyImpactLookups[[#This Row],[MAT]]="AR",EnergyImpactLookups[[#This Row],[AStdWBkWh]],0)</f>
        <v>0</v>
      </c>
      <c r="AO3299">
        <f>IF(EnergyImpactLookups[[#This Row],[MAT]]="AR",EnergyImpactLookups[[#This Row],[AStdWBtherm]],0)</f>
        <v>0</v>
      </c>
    </row>
    <row r="3300" spans="1:41" x14ac:dyDescent="0.3">
      <c r="A3300" t="s">
        <v>639</v>
      </c>
      <c r="B3300" t="s">
        <v>532</v>
      </c>
      <c r="C3300" t="s">
        <v>221</v>
      </c>
      <c r="D3300" t="s">
        <v>724</v>
      </c>
      <c r="E3300" t="s">
        <v>533</v>
      </c>
      <c r="F3300" t="s">
        <v>581</v>
      </c>
      <c r="G3300" t="s">
        <v>389</v>
      </c>
      <c r="H3300" t="s">
        <v>7</v>
      </c>
      <c r="I3300" t="s">
        <v>701</v>
      </c>
      <c r="J3300" t="s">
        <v>607</v>
      </c>
      <c r="K3300" t="s">
        <v>128</v>
      </c>
      <c r="L3300" t="s">
        <v>12</v>
      </c>
      <c r="M3300" t="s">
        <v>536</v>
      </c>
      <c r="N3300" s="1">
        <v>44167</v>
      </c>
      <c r="O3300" t="s">
        <v>95</v>
      </c>
      <c r="P3300" t="s">
        <v>131</v>
      </c>
      <c r="Q3300" t="s">
        <v>104</v>
      </c>
      <c r="R3300" t="s">
        <v>129</v>
      </c>
      <c r="S3300" t="s">
        <v>537</v>
      </c>
      <c r="T3300">
        <v>3.23</v>
      </c>
      <c r="U3300">
        <v>2300</v>
      </c>
      <c r="V3300" t="s">
        <v>8</v>
      </c>
      <c r="W3300">
        <v>26.006599999999999</v>
      </c>
      <c r="X3300">
        <v>9.1700000000000004E-2</v>
      </c>
      <c r="Y3300">
        <v>0</v>
      </c>
      <c r="Z3300">
        <v>19.148299999999999</v>
      </c>
      <c r="AA3300">
        <v>6.83E-2</v>
      </c>
      <c r="AB3300">
        <v>0</v>
      </c>
      <c r="AC3300" t="s">
        <v>538</v>
      </c>
      <c r="AD3300">
        <v>1</v>
      </c>
      <c r="AE3300">
        <v>1</v>
      </c>
      <c r="AF3300" t="str">
        <f>IF(EnergyImpactLookups[[#This Row],[MAT]]="AR",EnergyImpactLookups[[#This Row],[APreWBkWh]],"")</f>
        <v/>
      </c>
      <c r="AG3300" t="str">
        <f>IF(EnergyImpactLookups[[#This Row],[MAT]]="AR",EnergyImpactLookups[[#This Row],[APreWBkW]],"")</f>
        <v/>
      </c>
      <c r="AH3300" s="19" t="str">
        <f>IF(EnergyImpactLookups[[#This Row],[MAT]]="AR",EnergyImpactLookups[[#This Row],[APreWBtherm]],"")</f>
        <v/>
      </c>
      <c r="AJ3300">
        <f>IF(EnergyImpactLookups[[#This Row],[MAT]]="AR",EnergyImpactLookups[[#This Row],[APreWBkW]],EnergyImpactLookups[[#This Row],[AStdWBkW]])</f>
        <v>6.83E-2</v>
      </c>
      <c r="AK3300">
        <f>IF(EnergyImpactLookups[[#This Row],[MAT]]="AR",EnergyImpactLookups[[#This Row],[APreWBkWh]],EnergyImpactLookups[[#This Row],[AStdWBkWh]])</f>
        <v>19.148299999999999</v>
      </c>
      <c r="AL3300">
        <f>IF(EnergyImpactLookups[[#This Row],[MAT]]="AR",EnergyImpactLookups[[#This Row],[APreWBtherm]],EnergyImpactLookups[[#This Row],[AStdWBtherm]])</f>
        <v>0</v>
      </c>
      <c r="AM3300">
        <f>IF(EnergyImpactLookups[[#This Row],[MAT]]="AR",EnergyImpactLookups[[#This Row],[AStdWBkW]],0)</f>
        <v>0</v>
      </c>
      <c r="AN3300">
        <f>IF(EnergyImpactLookups[[#This Row],[MAT]]="AR",EnergyImpactLookups[[#This Row],[AStdWBkWh]],0)</f>
        <v>0</v>
      </c>
      <c r="AO3300">
        <f>IF(EnergyImpactLookups[[#This Row],[MAT]]="AR",EnergyImpactLookups[[#This Row],[AStdWBtherm]],0)</f>
        <v>0</v>
      </c>
    </row>
    <row r="3301" spans="1:41" x14ac:dyDescent="0.3">
      <c r="A3301" t="s">
        <v>639</v>
      </c>
      <c r="B3301" t="s">
        <v>532</v>
      </c>
      <c r="C3301" t="s">
        <v>221</v>
      </c>
      <c r="D3301" t="s">
        <v>724</v>
      </c>
      <c r="E3301" t="s">
        <v>533</v>
      </c>
      <c r="F3301" t="s">
        <v>581</v>
      </c>
      <c r="G3301" t="s">
        <v>389</v>
      </c>
      <c r="H3301" t="s">
        <v>7</v>
      </c>
      <c r="I3301" t="s">
        <v>701</v>
      </c>
      <c r="J3301" t="s">
        <v>607</v>
      </c>
      <c r="K3301" t="s">
        <v>128</v>
      </c>
      <c r="L3301" t="s">
        <v>12</v>
      </c>
      <c r="M3301" t="s">
        <v>536</v>
      </c>
      <c r="N3301" s="1">
        <v>44167</v>
      </c>
      <c r="O3301" t="s">
        <v>95</v>
      </c>
      <c r="P3301" t="s">
        <v>131</v>
      </c>
      <c r="Q3301" t="s">
        <v>105</v>
      </c>
      <c r="R3301" t="s">
        <v>129</v>
      </c>
      <c r="S3301" t="s">
        <v>537</v>
      </c>
      <c r="T3301">
        <v>3.17</v>
      </c>
      <c r="U3301">
        <v>2300</v>
      </c>
      <c r="V3301" t="s">
        <v>8</v>
      </c>
      <c r="W3301">
        <v>109.7743</v>
      </c>
      <c r="X3301">
        <v>0.193</v>
      </c>
      <c r="Y3301">
        <v>0</v>
      </c>
      <c r="Z3301">
        <v>81.504400000000004</v>
      </c>
      <c r="AA3301">
        <v>0.14360000000000001</v>
      </c>
      <c r="AB3301">
        <v>0</v>
      </c>
      <c r="AC3301" t="s">
        <v>538</v>
      </c>
      <c r="AD3301">
        <v>1</v>
      </c>
      <c r="AE3301">
        <v>1</v>
      </c>
      <c r="AF3301" t="str">
        <f>IF(EnergyImpactLookups[[#This Row],[MAT]]="AR",EnergyImpactLookups[[#This Row],[APreWBkWh]],"")</f>
        <v/>
      </c>
      <c r="AG3301" t="str">
        <f>IF(EnergyImpactLookups[[#This Row],[MAT]]="AR",EnergyImpactLookups[[#This Row],[APreWBkW]],"")</f>
        <v/>
      </c>
      <c r="AH3301" s="19" t="str">
        <f>IF(EnergyImpactLookups[[#This Row],[MAT]]="AR",EnergyImpactLookups[[#This Row],[APreWBtherm]],"")</f>
        <v/>
      </c>
      <c r="AJ3301">
        <f>IF(EnergyImpactLookups[[#This Row],[MAT]]="AR",EnergyImpactLookups[[#This Row],[APreWBkW]],EnergyImpactLookups[[#This Row],[AStdWBkW]])</f>
        <v>0.14360000000000001</v>
      </c>
      <c r="AK3301">
        <f>IF(EnergyImpactLookups[[#This Row],[MAT]]="AR",EnergyImpactLookups[[#This Row],[APreWBkWh]],EnergyImpactLookups[[#This Row],[AStdWBkWh]])</f>
        <v>81.504400000000004</v>
      </c>
      <c r="AL3301">
        <f>IF(EnergyImpactLookups[[#This Row],[MAT]]="AR",EnergyImpactLookups[[#This Row],[APreWBtherm]],EnergyImpactLookups[[#This Row],[AStdWBtherm]])</f>
        <v>0</v>
      </c>
      <c r="AM3301">
        <f>IF(EnergyImpactLookups[[#This Row],[MAT]]="AR",EnergyImpactLookups[[#This Row],[AStdWBkW]],0)</f>
        <v>0</v>
      </c>
      <c r="AN3301">
        <f>IF(EnergyImpactLookups[[#This Row],[MAT]]="AR",EnergyImpactLookups[[#This Row],[AStdWBkWh]],0)</f>
        <v>0</v>
      </c>
      <c r="AO3301">
        <f>IF(EnergyImpactLookups[[#This Row],[MAT]]="AR",EnergyImpactLookups[[#This Row],[AStdWBtherm]],0)</f>
        <v>0</v>
      </c>
    </row>
    <row r="3302" spans="1:41" x14ac:dyDescent="0.3">
      <c r="A3302" t="s">
        <v>639</v>
      </c>
      <c r="B3302" t="s">
        <v>532</v>
      </c>
      <c r="C3302" t="s">
        <v>221</v>
      </c>
      <c r="D3302" t="s">
        <v>724</v>
      </c>
      <c r="E3302" t="s">
        <v>533</v>
      </c>
      <c r="F3302" t="s">
        <v>581</v>
      </c>
      <c r="G3302" t="s">
        <v>389</v>
      </c>
      <c r="H3302" t="s">
        <v>7</v>
      </c>
      <c r="I3302" t="s">
        <v>701</v>
      </c>
      <c r="J3302" t="s">
        <v>607</v>
      </c>
      <c r="K3302" t="s">
        <v>128</v>
      </c>
      <c r="L3302" t="s">
        <v>12</v>
      </c>
      <c r="M3302" t="s">
        <v>536</v>
      </c>
      <c r="N3302" s="1">
        <v>44167</v>
      </c>
      <c r="O3302" t="s">
        <v>95</v>
      </c>
      <c r="P3302" t="s">
        <v>131</v>
      </c>
      <c r="Q3302" t="s">
        <v>106</v>
      </c>
      <c r="R3302" t="s">
        <v>129</v>
      </c>
      <c r="S3302" t="s">
        <v>537</v>
      </c>
      <c r="T3302">
        <v>3.55</v>
      </c>
      <c r="U3302">
        <v>2300</v>
      </c>
      <c r="V3302" t="s">
        <v>8</v>
      </c>
      <c r="W3302">
        <v>17.832599999999999</v>
      </c>
      <c r="X3302">
        <v>4.5600000000000002E-2</v>
      </c>
      <c r="Y3302">
        <v>0</v>
      </c>
      <c r="Z3302">
        <v>13.0678</v>
      </c>
      <c r="AA3302">
        <v>3.39E-2</v>
      </c>
      <c r="AB3302">
        <v>0</v>
      </c>
      <c r="AC3302" t="s">
        <v>538</v>
      </c>
      <c r="AD3302">
        <v>1</v>
      </c>
      <c r="AE3302">
        <v>1</v>
      </c>
      <c r="AF3302" t="str">
        <f>IF(EnergyImpactLookups[[#This Row],[MAT]]="AR",EnergyImpactLookups[[#This Row],[APreWBkWh]],"")</f>
        <v/>
      </c>
      <c r="AG3302" t="str">
        <f>IF(EnergyImpactLookups[[#This Row],[MAT]]="AR",EnergyImpactLookups[[#This Row],[APreWBkW]],"")</f>
        <v/>
      </c>
      <c r="AH3302" s="19" t="str">
        <f>IF(EnergyImpactLookups[[#This Row],[MAT]]="AR",EnergyImpactLookups[[#This Row],[APreWBtherm]],"")</f>
        <v/>
      </c>
      <c r="AJ3302">
        <f>IF(EnergyImpactLookups[[#This Row],[MAT]]="AR",EnergyImpactLookups[[#This Row],[APreWBkW]],EnergyImpactLookups[[#This Row],[AStdWBkW]])</f>
        <v>3.39E-2</v>
      </c>
      <c r="AK3302">
        <f>IF(EnergyImpactLookups[[#This Row],[MAT]]="AR",EnergyImpactLookups[[#This Row],[APreWBkWh]],EnergyImpactLookups[[#This Row],[AStdWBkWh]])</f>
        <v>13.0678</v>
      </c>
      <c r="AL3302">
        <f>IF(EnergyImpactLookups[[#This Row],[MAT]]="AR",EnergyImpactLookups[[#This Row],[APreWBtherm]],EnergyImpactLookups[[#This Row],[AStdWBtherm]])</f>
        <v>0</v>
      </c>
      <c r="AM3302">
        <f>IF(EnergyImpactLookups[[#This Row],[MAT]]="AR",EnergyImpactLookups[[#This Row],[AStdWBkW]],0)</f>
        <v>0</v>
      </c>
      <c r="AN3302">
        <f>IF(EnergyImpactLookups[[#This Row],[MAT]]="AR",EnergyImpactLookups[[#This Row],[AStdWBkWh]],0)</f>
        <v>0</v>
      </c>
      <c r="AO3302">
        <f>IF(EnergyImpactLookups[[#This Row],[MAT]]="AR",EnergyImpactLookups[[#This Row],[AStdWBtherm]],0)</f>
        <v>0</v>
      </c>
    </row>
    <row r="3303" spans="1:41" x14ac:dyDescent="0.3">
      <c r="A3303" t="s">
        <v>639</v>
      </c>
      <c r="B3303" t="s">
        <v>532</v>
      </c>
      <c r="C3303" t="s">
        <v>221</v>
      </c>
      <c r="D3303" t="s">
        <v>724</v>
      </c>
      <c r="E3303" t="s">
        <v>533</v>
      </c>
      <c r="F3303" t="s">
        <v>581</v>
      </c>
      <c r="G3303" t="s">
        <v>389</v>
      </c>
      <c r="H3303" t="s">
        <v>7</v>
      </c>
      <c r="I3303" t="s">
        <v>701</v>
      </c>
      <c r="J3303" t="s">
        <v>607</v>
      </c>
      <c r="K3303" t="s">
        <v>128</v>
      </c>
      <c r="L3303" t="s">
        <v>12</v>
      </c>
      <c r="M3303" t="s">
        <v>536</v>
      </c>
      <c r="N3303" s="1">
        <v>44167</v>
      </c>
      <c r="O3303" t="s">
        <v>95</v>
      </c>
      <c r="P3303" t="s">
        <v>131</v>
      </c>
      <c r="Q3303" t="s">
        <v>107</v>
      </c>
      <c r="R3303" t="s">
        <v>129</v>
      </c>
      <c r="S3303" t="s">
        <v>537</v>
      </c>
      <c r="T3303">
        <v>4.01</v>
      </c>
      <c r="U3303">
        <v>2390</v>
      </c>
      <c r="V3303" t="s">
        <v>8</v>
      </c>
      <c r="W3303">
        <v>79.733599999999996</v>
      </c>
      <c r="X3303">
        <v>8.3699999999999997E-2</v>
      </c>
      <c r="Y3303">
        <v>0</v>
      </c>
      <c r="Z3303">
        <v>59.283499999999997</v>
      </c>
      <c r="AA3303">
        <v>6.2300000000000001E-2</v>
      </c>
      <c r="AB3303">
        <v>0</v>
      </c>
      <c r="AC3303" t="s">
        <v>538</v>
      </c>
      <c r="AD3303">
        <v>1</v>
      </c>
      <c r="AE3303">
        <v>1</v>
      </c>
      <c r="AF3303" t="str">
        <f>IF(EnergyImpactLookups[[#This Row],[MAT]]="AR",EnergyImpactLookups[[#This Row],[APreWBkWh]],"")</f>
        <v/>
      </c>
      <c r="AG3303" t="str">
        <f>IF(EnergyImpactLookups[[#This Row],[MAT]]="AR",EnergyImpactLookups[[#This Row],[APreWBkW]],"")</f>
        <v/>
      </c>
      <c r="AH3303" s="19" t="str">
        <f>IF(EnergyImpactLookups[[#This Row],[MAT]]="AR",EnergyImpactLookups[[#This Row],[APreWBtherm]],"")</f>
        <v/>
      </c>
      <c r="AJ3303">
        <f>IF(EnergyImpactLookups[[#This Row],[MAT]]="AR",EnergyImpactLookups[[#This Row],[APreWBkW]],EnergyImpactLookups[[#This Row],[AStdWBkW]])</f>
        <v>6.2300000000000001E-2</v>
      </c>
      <c r="AK3303">
        <f>IF(EnergyImpactLookups[[#This Row],[MAT]]="AR",EnergyImpactLookups[[#This Row],[APreWBkWh]],EnergyImpactLookups[[#This Row],[AStdWBkWh]])</f>
        <v>59.283499999999997</v>
      </c>
      <c r="AL3303">
        <f>IF(EnergyImpactLookups[[#This Row],[MAT]]="AR",EnergyImpactLookups[[#This Row],[APreWBtherm]],EnergyImpactLookups[[#This Row],[AStdWBtherm]])</f>
        <v>0</v>
      </c>
      <c r="AM3303">
        <f>IF(EnergyImpactLookups[[#This Row],[MAT]]="AR",EnergyImpactLookups[[#This Row],[AStdWBkW]],0)</f>
        <v>0</v>
      </c>
      <c r="AN3303">
        <f>IF(EnergyImpactLookups[[#This Row],[MAT]]="AR",EnergyImpactLookups[[#This Row],[AStdWBkWh]],0)</f>
        <v>0</v>
      </c>
      <c r="AO3303">
        <f>IF(EnergyImpactLookups[[#This Row],[MAT]]="AR",EnergyImpactLookups[[#This Row],[AStdWBtherm]],0)</f>
        <v>0</v>
      </c>
    </row>
    <row r="3304" spans="1:41" x14ac:dyDescent="0.3">
      <c r="A3304" t="s">
        <v>639</v>
      </c>
      <c r="B3304" t="s">
        <v>532</v>
      </c>
      <c r="C3304" t="s">
        <v>221</v>
      </c>
      <c r="D3304" t="s">
        <v>724</v>
      </c>
      <c r="E3304" t="s">
        <v>533</v>
      </c>
      <c r="F3304" t="s">
        <v>581</v>
      </c>
      <c r="G3304" t="s">
        <v>389</v>
      </c>
      <c r="H3304" t="s">
        <v>7</v>
      </c>
      <c r="I3304" t="s">
        <v>701</v>
      </c>
      <c r="J3304" t="s">
        <v>607</v>
      </c>
      <c r="K3304" t="s">
        <v>128</v>
      </c>
      <c r="L3304" t="s">
        <v>12</v>
      </c>
      <c r="M3304" t="s">
        <v>536</v>
      </c>
      <c r="N3304" s="1">
        <v>44167</v>
      </c>
      <c r="O3304" t="s">
        <v>95</v>
      </c>
      <c r="P3304" t="s">
        <v>131</v>
      </c>
      <c r="Q3304" t="s">
        <v>109</v>
      </c>
      <c r="R3304" t="s">
        <v>129</v>
      </c>
      <c r="S3304" t="s">
        <v>537</v>
      </c>
      <c r="T3304">
        <v>3.21</v>
      </c>
      <c r="U3304">
        <v>2390</v>
      </c>
      <c r="V3304" t="s">
        <v>8</v>
      </c>
      <c r="W3304">
        <v>111.402</v>
      </c>
      <c r="X3304">
        <v>0.10680000000000001</v>
      </c>
      <c r="Y3304">
        <v>0</v>
      </c>
      <c r="Z3304">
        <v>82.825400000000002</v>
      </c>
      <c r="AA3304">
        <v>7.9500000000000001E-2</v>
      </c>
      <c r="AB3304">
        <v>0</v>
      </c>
      <c r="AC3304" t="s">
        <v>538</v>
      </c>
      <c r="AD3304">
        <v>1</v>
      </c>
      <c r="AE3304">
        <v>1</v>
      </c>
      <c r="AF3304" t="str">
        <f>IF(EnergyImpactLookups[[#This Row],[MAT]]="AR",EnergyImpactLookups[[#This Row],[APreWBkWh]],"")</f>
        <v/>
      </c>
      <c r="AG3304" t="str">
        <f>IF(EnergyImpactLookups[[#This Row],[MAT]]="AR",EnergyImpactLookups[[#This Row],[APreWBkW]],"")</f>
        <v/>
      </c>
      <c r="AH3304" s="19" t="str">
        <f>IF(EnergyImpactLookups[[#This Row],[MAT]]="AR",EnergyImpactLookups[[#This Row],[APreWBtherm]],"")</f>
        <v/>
      </c>
      <c r="AJ3304">
        <f>IF(EnergyImpactLookups[[#This Row],[MAT]]="AR",EnergyImpactLookups[[#This Row],[APreWBkW]],EnergyImpactLookups[[#This Row],[AStdWBkW]])</f>
        <v>7.9500000000000001E-2</v>
      </c>
      <c r="AK3304">
        <f>IF(EnergyImpactLookups[[#This Row],[MAT]]="AR",EnergyImpactLookups[[#This Row],[APreWBkWh]],EnergyImpactLookups[[#This Row],[AStdWBkWh]])</f>
        <v>82.825400000000002</v>
      </c>
      <c r="AL3304">
        <f>IF(EnergyImpactLookups[[#This Row],[MAT]]="AR",EnergyImpactLookups[[#This Row],[APreWBtherm]],EnergyImpactLookups[[#This Row],[AStdWBtherm]])</f>
        <v>0</v>
      </c>
      <c r="AM3304">
        <f>IF(EnergyImpactLookups[[#This Row],[MAT]]="AR",EnergyImpactLookups[[#This Row],[AStdWBkW]],0)</f>
        <v>0</v>
      </c>
      <c r="AN3304">
        <f>IF(EnergyImpactLookups[[#This Row],[MAT]]="AR",EnergyImpactLookups[[#This Row],[AStdWBkWh]],0)</f>
        <v>0</v>
      </c>
      <c r="AO3304">
        <f>IF(EnergyImpactLookups[[#This Row],[MAT]]="AR",EnergyImpactLookups[[#This Row],[AStdWBtherm]],0)</f>
        <v>0</v>
      </c>
    </row>
    <row r="3305" spans="1:41" x14ac:dyDescent="0.3">
      <c r="A3305" t="s">
        <v>639</v>
      </c>
      <c r="B3305" t="s">
        <v>532</v>
      </c>
      <c r="C3305" t="s">
        <v>221</v>
      </c>
      <c r="D3305" t="s">
        <v>724</v>
      </c>
      <c r="E3305" t="s">
        <v>533</v>
      </c>
      <c r="F3305" t="s">
        <v>581</v>
      </c>
      <c r="G3305" t="s">
        <v>389</v>
      </c>
      <c r="H3305" t="s">
        <v>7</v>
      </c>
      <c r="I3305" t="s">
        <v>701</v>
      </c>
      <c r="J3305" t="s">
        <v>607</v>
      </c>
      <c r="K3305" t="s">
        <v>128</v>
      </c>
      <c r="L3305" t="s">
        <v>12</v>
      </c>
      <c r="M3305" t="s">
        <v>536</v>
      </c>
      <c r="N3305" s="1">
        <v>44167</v>
      </c>
      <c r="O3305" t="s">
        <v>95</v>
      </c>
      <c r="P3305" t="s">
        <v>131</v>
      </c>
      <c r="Q3305" t="s">
        <v>111</v>
      </c>
      <c r="R3305" t="s">
        <v>129</v>
      </c>
      <c r="S3305" t="s">
        <v>537</v>
      </c>
      <c r="T3305">
        <v>3.77</v>
      </c>
      <c r="U3305">
        <v>2390</v>
      </c>
      <c r="V3305" t="s">
        <v>8</v>
      </c>
      <c r="W3305">
        <v>202.73330000000001</v>
      </c>
      <c r="X3305">
        <v>0.161</v>
      </c>
      <c r="Y3305">
        <v>0</v>
      </c>
      <c r="Z3305">
        <v>150.8279</v>
      </c>
      <c r="AA3305">
        <v>0.11990000000000001</v>
      </c>
      <c r="AB3305">
        <v>0</v>
      </c>
      <c r="AC3305" t="s">
        <v>538</v>
      </c>
      <c r="AD3305">
        <v>1</v>
      </c>
      <c r="AE3305">
        <v>1</v>
      </c>
      <c r="AF3305" t="str">
        <f>IF(EnergyImpactLookups[[#This Row],[MAT]]="AR",EnergyImpactLookups[[#This Row],[APreWBkWh]],"")</f>
        <v/>
      </c>
      <c r="AG3305" t="str">
        <f>IF(EnergyImpactLookups[[#This Row],[MAT]]="AR",EnergyImpactLookups[[#This Row],[APreWBkW]],"")</f>
        <v/>
      </c>
      <c r="AH3305" s="19" t="str">
        <f>IF(EnergyImpactLookups[[#This Row],[MAT]]="AR",EnergyImpactLookups[[#This Row],[APreWBtherm]],"")</f>
        <v/>
      </c>
      <c r="AJ3305">
        <f>IF(EnergyImpactLookups[[#This Row],[MAT]]="AR",EnergyImpactLookups[[#This Row],[APreWBkW]],EnergyImpactLookups[[#This Row],[AStdWBkW]])</f>
        <v>0.11990000000000001</v>
      </c>
      <c r="AK3305">
        <f>IF(EnergyImpactLookups[[#This Row],[MAT]]="AR",EnergyImpactLookups[[#This Row],[APreWBkWh]],EnergyImpactLookups[[#This Row],[AStdWBkWh]])</f>
        <v>150.8279</v>
      </c>
      <c r="AL3305">
        <f>IF(EnergyImpactLookups[[#This Row],[MAT]]="AR",EnergyImpactLookups[[#This Row],[APreWBtherm]],EnergyImpactLookups[[#This Row],[AStdWBtherm]])</f>
        <v>0</v>
      </c>
      <c r="AM3305">
        <f>IF(EnergyImpactLookups[[#This Row],[MAT]]="AR",EnergyImpactLookups[[#This Row],[AStdWBkW]],0)</f>
        <v>0</v>
      </c>
      <c r="AN3305">
        <f>IF(EnergyImpactLookups[[#This Row],[MAT]]="AR",EnergyImpactLookups[[#This Row],[AStdWBkWh]],0)</f>
        <v>0</v>
      </c>
      <c r="AO3305">
        <f>IF(EnergyImpactLookups[[#This Row],[MAT]]="AR",EnergyImpactLookups[[#This Row],[AStdWBtherm]],0)</f>
        <v>0</v>
      </c>
    </row>
    <row r="3306" spans="1:41" x14ac:dyDescent="0.3">
      <c r="A3306" t="s">
        <v>639</v>
      </c>
      <c r="B3306" t="s">
        <v>532</v>
      </c>
      <c r="C3306" t="s">
        <v>221</v>
      </c>
      <c r="D3306" t="s">
        <v>724</v>
      </c>
      <c r="E3306" t="s">
        <v>533</v>
      </c>
      <c r="F3306" t="s">
        <v>581</v>
      </c>
      <c r="G3306" t="s">
        <v>389</v>
      </c>
      <c r="H3306" t="s">
        <v>7</v>
      </c>
      <c r="I3306" t="s">
        <v>701</v>
      </c>
      <c r="J3306" t="s">
        <v>607</v>
      </c>
      <c r="K3306" t="s">
        <v>128</v>
      </c>
      <c r="L3306" t="s">
        <v>12</v>
      </c>
      <c r="M3306" t="s">
        <v>536</v>
      </c>
      <c r="N3306" s="1">
        <v>44167</v>
      </c>
      <c r="O3306" t="s">
        <v>95</v>
      </c>
      <c r="P3306" t="s">
        <v>131</v>
      </c>
      <c r="Q3306" t="s">
        <v>112</v>
      </c>
      <c r="R3306" t="s">
        <v>129</v>
      </c>
      <c r="S3306" t="s">
        <v>537</v>
      </c>
      <c r="T3306">
        <v>3.37</v>
      </c>
      <c r="U3306">
        <v>2420</v>
      </c>
      <c r="V3306" t="s">
        <v>8</v>
      </c>
      <c r="W3306">
        <v>165.75299999999999</v>
      </c>
      <c r="X3306">
        <v>0.18920000000000001</v>
      </c>
      <c r="Y3306">
        <v>0</v>
      </c>
      <c r="Z3306">
        <v>123.2405</v>
      </c>
      <c r="AA3306">
        <v>0.14080000000000001</v>
      </c>
      <c r="AB3306">
        <v>0</v>
      </c>
      <c r="AC3306" t="s">
        <v>538</v>
      </c>
      <c r="AD3306">
        <v>1</v>
      </c>
      <c r="AE3306">
        <v>1</v>
      </c>
      <c r="AF3306" t="str">
        <f>IF(EnergyImpactLookups[[#This Row],[MAT]]="AR",EnergyImpactLookups[[#This Row],[APreWBkWh]],"")</f>
        <v/>
      </c>
      <c r="AG3306" t="str">
        <f>IF(EnergyImpactLookups[[#This Row],[MAT]]="AR",EnergyImpactLookups[[#This Row],[APreWBkW]],"")</f>
        <v/>
      </c>
      <c r="AH3306" s="19" t="str">
        <f>IF(EnergyImpactLookups[[#This Row],[MAT]]="AR",EnergyImpactLookups[[#This Row],[APreWBtherm]],"")</f>
        <v/>
      </c>
      <c r="AJ3306">
        <f>IF(EnergyImpactLookups[[#This Row],[MAT]]="AR",EnergyImpactLookups[[#This Row],[APreWBkW]],EnergyImpactLookups[[#This Row],[AStdWBkW]])</f>
        <v>0.14080000000000001</v>
      </c>
      <c r="AK3306">
        <f>IF(EnergyImpactLookups[[#This Row],[MAT]]="AR",EnergyImpactLookups[[#This Row],[APreWBkWh]],EnergyImpactLookups[[#This Row],[AStdWBkWh]])</f>
        <v>123.2405</v>
      </c>
      <c r="AL3306">
        <f>IF(EnergyImpactLookups[[#This Row],[MAT]]="AR",EnergyImpactLookups[[#This Row],[APreWBtherm]],EnergyImpactLookups[[#This Row],[AStdWBtherm]])</f>
        <v>0</v>
      </c>
      <c r="AM3306">
        <f>IF(EnergyImpactLookups[[#This Row],[MAT]]="AR",EnergyImpactLookups[[#This Row],[AStdWBkW]],0)</f>
        <v>0</v>
      </c>
      <c r="AN3306">
        <f>IF(EnergyImpactLookups[[#This Row],[MAT]]="AR",EnergyImpactLookups[[#This Row],[AStdWBkWh]],0)</f>
        <v>0</v>
      </c>
      <c r="AO3306">
        <f>IF(EnergyImpactLookups[[#This Row],[MAT]]="AR",EnergyImpactLookups[[#This Row],[AStdWBtherm]],0)</f>
        <v>0</v>
      </c>
    </row>
    <row r="3307" spans="1:41" x14ac:dyDescent="0.3">
      <c r="A3307" t="s">
        <v>639</v>
      </c>
      <c r="B3307" t="s">
        <v>532</v>
      </c>
      <c r="C3307" t="s">
        <v>221</v>
      </c>
      <c r="D3307" t="s">
        <v>724</v>
      </c>
      <c r="E3307" t="s">
        <v>533</v>
      </c>
      <c r="F3307" t="s">
        <v>581</v>
      </c>
      <c r="G3307" t="s">
        <v>389</v>
      </c>
      <c r="H3307" t="s">
        <v>7</v>
      </c>
      <c r="I3307" t="s">
        <v>701</v>
      </c>
      <c r="J3307" t="s">
        <v>607</v>
      </c>
      <c r="K3307" t="s">
        <v>128</v>
      </c>
      <c r="L3307" t="s">
        <v>12</v>
      </c>
      <c r="M3307" t="s">
        <v>536</v>
      </c>
      <c r="N3307" s="1">
        <v>44167</v>
      </c>
      <c r="O3307" t="s">
        <v>95</v>
      </c>
      <c r="P3307" t="s">
        <v>131</v>
      </c>
      <c r="Q3307" t="s">
        <v>113</v>
      </c>
      <c r="R3307" t="s">
        <v>129</v>
      </c>
      <c r="S3307" t="s">
        <v>537</v>
      </c>
      <c r="T3307">
        <v>2.5299999999999998</v>
      </c>
      <c r="U3307">
        <v>1950</v>
      </c>
      <c r="V3307" t="s">
        <v>8</v>
      </c>
      <c r="W3307">
        <v>219.01599999999999</v>
      </c>
      <c r="X3307">
        <v>0.20250000000000001</v>
      </c>
      <c r="Y3307">
        <v>0</v>
      </c>
      <c r="Z3307">
        <v>162.75319999999999</v>
      </c>
      <c r="AA3307">
        <v>0.1507</v>
      </c>
      <c r="AB3307">
        <v>0</v>
      </c>
      <c r="AC3307" t="s">
        <v>538</v>
      </c>
      <c r="AD3307">
        <v>1</v>
      </c>
      <c r="AE3307">
        <v>1</v>
      </c>
      <c r="AF3307" t="str">
        <f>IF(EnergyImpactLookups[[#This Row],[MAT]]="AR",EnergyImpactLookups[[#This Row],[APreWBkWh]],"")</f>
        <v/>
      </c>
      <c r="AG3307" t="str">
        <f>IF(EnergyImpactLookups[[#This Row],[MAT]]="AR",EnergyImpactLookups[[#This Row],[APreWBkW]],"")</f>
        <v/>
      </c>
      <c r="AH3307" s="19" t="str">
        <f>IF(EnergyImpactLookups[[#This Row],[MAT]]="AR",EnergyImpactLookups[[#This Row],[APreWBtherm]],"")</f>
        <v/>
      </c>
      <c r="AJ3307">
        <f>IF(EnergyImpactLookups[[#This Row],[MAT]]="AR",EnergyImpactLookups[[#This Row],[APreWBkW]],EnergyImpactLookups[[#This Row],[AStdWBkW]])</f>
        <v>0.1507</v>
      </c>
      <c r="AK3307">
        <f>IF(EnergyImpactLookups[[#This Row],[MAT]]="AR",EnergyImpactLookups[[#This Row],[APreWBkWh]],EnergyImpactLookups[[#This Row],[AStdWBkWh]])</f>
        <v>162.75319999999999</v>
      </c>
      <c r="AL3307">
        <f>IF(EnergyImpactLookups[[#This Row],[MAT]]="AR",EnergyImpactLookups[[#This Row],[APreWBtherm]],EnergyImpactLookups[[#This Row],[AStdWBtherm]])</f>
        <v>0</v>
      </c>
      <c r="AM3307">
        <f>IF(EnergyImpactLookups[[#This Row],[MAT]]="AR",EnergyImpactLookups[[#This Row],[AStdWBkW]],0)</f>
        <v>0</v>
      </c>
      <c r="AN3307">
        <f>IF(EnergyImpactLookups[[#This Row],[MAT]]="AR",EnergyImpactLookups[[#This Row],[AStdWBkWh]],0)</f>
        <v>0</v>
      </c>
      <c r="AO3307">
        <f>IF(EnergyImpactLookups[[#This Row],[MAT]]="AR",EnergyImpactLookups[[#This Row],[AStdWBtherm]],0)</f>
        <v>0</v>
      </c>
    </row>
    <row r="3308" spans="1:41" x14ac:dyDescent="0.3">
      <c r="A3308" t="s">
        <v>639</v>
      </c>
      <c r="B3308" t="s">
        <v>532</v>
      </c>
      <c r="C3308" t="s">
        <v>221</v>
      </c>
      <c r="D3308" t="s">
        <v>724</v>
      </c>
      <c r="E3308" t="s">
        <v>533</v>
      </c>
      <c r="F3308" t="s">
        <v>581</v>
      </c>
      <c r="G3308" t="s">
        <v>389</v>
      </c>
      <c r="H3308" t="s">
        <v>7</v>
      </c>
      <c r="I3308" t="s">
        <v>701</v>
      </c>
      <c r="J3308" t="s">
        <v>607</v>
      </c>
      <c r="K3308" t="s">
        <v>128</v>
      </c>
      <c r="L3308" t="s">
        <v>12</v>
      </c>
      <c r="M3308" t="s">
        <v>536</v>
      </c>
      <c r="N3308" s="1">
        <v>44167</v>
      </c>
      <c r="O3308" t="s">
        <v>95</v>
      </c>
      <c r="P3308" t="s">
        <v>131</v>
      </c>
      <c r="Q3308" t="s">
        <v>114</v>
      </c>
      <c r="R3308" t="s">
        <v>129</v>
      </c>
      <c r="S3308" t="s">
        <v>537</v>
      </c>
      <c r="T3308">
        <v>2.66</v>
      </c>
      <c r="U3308">
        <v>1950</v>
      </c>
      <c r="V3308" t="s">
        <v>8</v>
      </c>
      <c r="W3308">
        <v>191.8904</v>
      </c>
      <c r="X3308">
        <v>0.2442</v>
      </c>
      <c r="Y3308">
        <v>0</v>
      </c>
      <c r="Z3308">
        <v>142.36770000000001</v>
      </c>
      <c r="AA3308">
        <v>0.1817</v>
      </c>
      <c r="AB3308">
        <v>0</v>
      </c>
      <c r="AC3308" t="s">
        <v>538</v>
      </c>
      <c r="AD3308">
        <v>1</v>
      </c>
      <c r="AE3308">
        <v>1</v>
      </c>
      <c r="AF3308" t="str">
        <f>IF(EnergyImpactLookups[[#This Row],[MAT]]="AR",EnergyImpactLookups[[#This Row],[APreWBkWh]],"")</f>
        <v/>
      </c>
      <c r="AG3308" t="str">
        <f>IF(EnergyImpactLookups[[#This Row],[MAT]]="AR",EnergyImpactLookups[[#This Row],[APreWBkW]],"")</f>
        <v/>
      </c>
      <c r="AH3308" s="19" t="str">
        <f>IF(EnergyImpactLookups[[#This Row],[MAT]]="AR",EnergyImpactLookups[[#This Row],[APreWBtherm]],"")</f>
        <v/>
      </c>
      <c r="AJ3308">
        <f>IF(EnergyImpactLookups[[#This Row],[MAT]]="AR",EnergyImpactLookups[[#This Row],[APreWBkW]],EnergyImpactLookups[[#This Row],[AStdWBkW]])</f>
        <v>0.1817</v>
      </c>
      <c r="AK3308">
        <f>IF(EnergyImpactLookups[[#This Row],[MAT]]="AR",EnergyImpactLookups[[#This Row],[APreWBkWh]],EnergyImpactLookups[[#This Row],[AStdWBkWh]])</f>
        <v>142.36770000000001</v>
      </c>
      <c r="AL3308">
        <f>IF(EnergyImpactLookups[[#This Row],[MAT]]="AR",EnergyImpactLookups[[#This Row],[APreWBtherm]],EnergyImpactLookups[[#This Row],[AStdWBtherm]])</f>
        <v>0</v>
      </c>
      <c r="AM3308">
        <f>IF(EnergyImpactLookups[[#This Row],[MAT]]="AR",EnergyImpactLookups[[#This Row],[AStdWBkW]],0)</f>
        <v>0</v>
      </c>
      <c r="AN3308">
        <f>IF(EnergyImpactLookups[[#This Row],[MAT]]="AR",EnergyImpactLookups[[#This Row],[AStdWBkWh]],0)</f>
        <v>0</v>
      </c>
      <c r="AO3308">
        <f>IF(EnergyImpactLookups[[#This Row],[MAT]]="AR",EnergyImpactLookups[[#This Row],[AStdWBtherm]],0)</f>
        <v>0</v>
      </c>
    </row>
    <row r="3309" spans="1:41" x14ac:dyDescent="0.3">
      <c r="A3309" t="s">
        <v>639</v>
      </c>
      <c r="B3309" t="s">
        <v>532</v>
      </c>
      <c r="C3309" t="s">
        <v>221</v>
      </c>
      <c r="D3309" t="s">
        <v>724</v>
      </c>
      <c r="E3309" t="s">
        <v>533</v>
      </c>
      <c r="F3309" t="s">
        <v>581</v>
      </c>
      <c r="G3309" t="s">
        <v>389</v>
      </c>
      <c r="H3309" t="s">
        <v>7</v>
      </c>
      <c r="I3309" t="s">
        <v>701</v>
      </c>
      <c r="J3309" t="s">
        <v>607</v>
      </c>
      <c r="K3309" t="s">
        <v>128</v>
      </c>
      <c r="L3309" t="s">
        <v>12</v>
      </c>
      <c r="M3309" t="s">
        <v>536</v>
      </c>
      <c r="N3309" s="1">
        <v>44167</v>
      </c>
      <c r="O3309" t="s">
        <v>95</v>
      </c>
      <c r="P3309" t="s">
        <v>131</v>
      </c>
      <c r="Q3309" t="s">
        <v>115</v>
      </c>
      <c r="R3309" t="s">
        <v>129</v>
      </c>
      <c r="S3309" t="s">
        <v>537</v>
      </c>
      <c r="T3309">
        <v>2.4700000000000002</v>
      </c>
      <c r="U3309">
        <v>1950</v>
      </c>
      <c r="V3309" t="s">
        <v>8</v>
      </c>
      <c r="W3309">
        <v>129.85120000000001</v>
      </c>
      <c r="X3309">
        <v>0.23089999999999999</v>
      </c>
      <c r="Y3309">
        <v>0</v>
      </c>
      <c r="Z3309">
        <v>96.22</v>
      </c>
      <c r="AA3309">
        <v>0.17180000000000001</v>
      </c>
      <c r="AB3309">
        <v>0</v>
      </c>
      <c r="AC3309" t="s">
        <v>538</v>
      </c>
      <c r="AD3309">
        <v>1</v>
      </c>
      <c r="AE3309">
        <v>1</v>
      </c>
      <c r="AF3309" t="str">
        <f>IF(EnergyImpactLookups[[#This Row],[MAT]]="AR",EnergyImpactLookups[[#This Row],[APreWBkWh]],"")</f>
        <v/>
      </c>
      <c r="AG3309" t="str">
        <f>IF(EnergyImpactLookups[[#This Row],[MAT]]="AR",EnergyImpactLookups[[#This Row],[APreWBkW]],"")</f>
        <v/>
      </c>
      <c r="AH3309" s="19" t="str">
        <f>IF(EnergyImpactLookups[[#This Row],[MAT]]="AR",EnergyImpactLookups[[#This Row],[APreWBtherm]],"")</f>
        <v/>
      </c>
      <c r="AJ3309">
        <f>IF(EnergyImpactLookups[[#This Row],[MAT]]="AR",EnergyImpactLookups[[#This Row],[APreWBkW]],EnergyImpactLookups[[#This Row],[AStdWBkW]])</f>
        <v>0.17180000000000001</v>
      </c>
      <c r="AK3309">
        <f>IF(EnergyImpactLookups[[#This Row],[MAT]]="AR",EnergyImpactLookups[[#This Row],[APreWBkWh]],EnergyImpactLookups[[#This Row],[AStdWBkWh]])</f>
        <v>96.22</v>
      </c>
      <c r="AL3309">
        <f>IF(EnergyImpactLookups[[#This Row],[MAT]]="AR",EnergyImpactLookups[[#This Row],[APreWBtherm]],EnergyImpactLookups[[#This Row],[AStdWBtherm]])</f>
        <v>0</v>
      </c>
      <c r="AM3309">
        <f>IF(EnergyImpactLookups[[#This Row],[MAT]]="AR",EnergyImpactLookups[[#This Row],[AStdWBkW]],0)</f>
        <v>0</v>
      </c>
      <c r="AN3309">
        <f>IF(EnergyImpactLookups[[#This Row],[MAT]]="AR",EnergyImpactLookups[[#This Row],[AStdWBkWh]],0)</f>
        <v>0</v>
      </c>
      <c r="AO3309">
        <f>IF(EnergyImpactLookups[[#This Row],[MAT]]="AR",EnergyImpactLookups[[#This Row],[AStdWBtherm]],0)</f>
        <v>0</v>
      </c>
    </row>
    <row r="3310" spans="1:41" x14ac:dyDescent="0.3">
      <c r="A3310" t="s">
        <v>639</v>
      </c>
      <c r="B3310" t="s">
        <v>532</v>
      </c>
      <c r="C3310" t="s">
        <v>221</v>
      </c>
      <c r="D3310" t="s">
        <v>724</v>
      </c>
      <c r="E3310" t="s">
        <v>533</v>
      </c>
      <c r="F3310" t="s">
        <v>581</v>
      </c>
      <c r="G3310" t="s">
        <v>389</v>
      </c>
      <c r="H3310" t="s">
        <v>7</v>
      </c>
      <c r="I3310" t="s">
        <v>701</v>
      </c>
      <c r="J3310" t="s">
        <v>607</v>
      </c>
      <c r="K3310" t="s">
        <v>128</v>
      </c>
      <c r="L3310" t="s">
        <v>12</v>
      </c>
      <c r="M3310" t="s">
        <v>536</v>
      </c>
      <c r="N3310" s="1">
        <v>44167</v>
      </c>
      <c r="O3310" t="s">
        <v>95</v>
      </c>
      <c r="P3310" t="s">
        <v>131</v>
      </c>
      <c r="Q3310" t="s">
        <v>116</v>
      </c>
      <c r="R3310" t="s">
        <v>129</v>
      </c>
      <c r="S3310" t="s">
        <v>537</v>
      </c>
      <c r="T3310">
        <v>2.5499999999999998</v>
      </c>
      <c r="U3310">
        <v>1950</v>
      </c>
      <c r="V3310" t="s">
        <v>8</v>
      </c>
      <c r="W3310">
        <v>256.22840000000002</v>
      </c>
      <c r="X3310">
        <v>0.24249999999999999</v>
      </c>
      <c r="Y3310">
        <v>0</v>
      </c>
      <c r="Z3310">
        <v>190.3605</v>
      </c>
      <c r="AA3310">
        <v>0.18049999999999999</v>
      </c>
      <c r="AB3310">
        <v>0</v>
      </c>
      <c r="AC3310" t="s">
        <v>538</v>
      </c>
      <c r="AD3310">
        <v>1</v>
      </c>
      <c r="AE3310">
        <v>1</v>
      </c>
      <c r="AF3310" t="str">
        <f>IF(EnergyImpactLookups[[#This Row],[MAT]]="AR",EnergyImpactLookups[[#This Row],[APreWBkWh]],"")</f>
        <v/>
      </c>
      <c r="AG3310" t="str">
        <f>IF(EnergyImpactLookups[[#This Row],[MAT]]="AR",EnergyImpactLookups[[#This Row],[APreWBkW]],"")</f>
        <v/>
      </c>
      <c r="AH3310" s="19" t="str">
        <f>IF(EnergyImpactLookups[[#This Row],[MAT]]="AR",EnergyImpactLookups[[#This Row],[APreWBtherm]],"")</f>
        <v/>
      </c>
      <c r="AJ3310">
        <f>IF(EnergyImpactLookups[[#This Row],[MAT]]="AR",EnergyImpactLookups[[#This Row],[APreWBkW]],EnergyImpactLookups[[#This Row],[AStdWBkW]])</f>
        <v>0.18049999999999999</v>
      </c>
      <c r="AK3310">
        <f>IF(EnergyImpactLookups[[#This Row],[MAT]]="AR",EnergyImpactLookups[[#This Row],[APreWBkWh]],EnergyImpactLookups[[#This Row],[AStdWBkWh]])</f>
        <v>190.3605</v>
      </c>
      <c r="AL3310">
        <f>IF(EnergyImpactLookups[[#This Row],[MAT]]="AR",EnergyImpactLookups[[#This Row],[APreWBtherm]],EnergyImpactLookups[[#This Row],[AStdWBtherm]])</f>
        <v>0</v>
      </c>
      <c r="AM3310">
        <f>IF(EnergyImpactLookups[[#This Row],[MAT]]="AR",EnergyImpactLookups[[#This Row],[AStdWBkW]],0)</f>
        <v>0</v>
      </c>
      <c r="AN3310">
        <f>IF(EnergyImpactLookups[[#This Row],[MAT]]="AR",EnergyImpactLookups[[#This Row],[AStdWBkWh]],0)</f>
        <v>0</v>
      </c>
      <c r="AO3310">
        <f>IF(EnergyImpactLookups[[#This Row],[MAT]]="AR",EnergyImpactLookups[[#This Row],[AStdWBtherm]],0)</f>
        <v>0</v>
      </c>
    </row>
    <row r="3311" spans="1:41" x14ac:dyDescent="0.3">
      <c r="A3311" t="s">
        <v>639</v>
      </c>
      <c r="B3311" t="s">
        <v>532</v>
      </c>
      <c r="C3311" t="s">
        <v>221</v>
      </c>
      <c r="D3311" t="s">
        <v>724</v>
      </c>
      <c r="E3311" t="s">
        <v>533</v>
      </c>
      <c r="F3311" t="s">
        <v>581</v>
      </c>
      <c r="G3311" t="s">
        <v>389</v>
      </c>
      <c r="H3311" t="s">
        <v>7</v>
      </c>
      <c r="I3311" t="s">
        <v>701</v>
      </c>
      <c r="J3311" t="s">
        <v>607</v>
      </c>
      <c r="K3311" t="s">
        <v>128</v>
      </c>
      <c r="L3311" t="s">
        <v>12</v>
      </c>
      <c r="M3311" t="s">
        <v>536</v>
      </c>
      <c r="N3311" s="1">
        <v>44167</v>
      </c>
      <c r="O3311" t="s">
        <v>95</v>
      </c>
      <c r="P3311" t="s">
        <v>131</v>
      </c>
      <c r="Q3311" t="s">
        <v>117</v>
      </c>
      <c r="R3311" t="s">
        <v>129</v>
      </c>
      <c r="S3311" t="s">
        <v>537</v>
      </c>
      <c r="T3311">
        <v>3.16455748265609</v>
      </c>
      <c r="U3311">
        <v>2160</v>
      </c>
      <c r="V3311" t="s">
        <v>8</v>
      </c>
      <c r="W3311">
        <v>308.27999999999997</v>
      </c>
      <c r="X3311">
        <v>0.24640000000000001</v>
      </c>
      <c r="Y3311">
        <v>0</v>
      </c>
      <c r="Z3311">
        <v>229.2328</v>
      </c>
      <c r="AA3311">
        <v>0.18340000000000001</v>
      </c>
      <c r="AB3311">
        <v>0</v>
      </c>
      <c r="AC3311" t="s">
        <v>538</v>
      </c>
      <c r="AD3311">
        <v>1</v>
      </c>
      <c r="AE3311">
        <v>1</v>
      </c>
      <c r="AF3311" t="str">
        <f>IF(EnergyImpactLookups[[#This Row],[MAT]]="AR",EnergyImpactLookups[[#This Row],[APreWBkWh]],"")</f>
        <v/>
      </c>
      <c r="AG3311" t="str">
        <f>IF(EnergyImpactLookups[[#This Row],[MAT]]="AR",EnergyImpactLookups[[#This Row],[APreWBkW]],"")</f>
        <v/>
      </c>
      <c r="AH3311" s="19" t="str">
        <f>IF(EnergyImpactLookups[[#This Row],[MAT]]="AR",EnergyImpactLookups[[#This Row],[APreWBtherm]],"")</f>
        <v/>
      </c>
      <c r="AJ3311">
        <f>IF(EnergyImpactLookups[[#This Row],[MAT]]="AR",EnergyImpactLookups[[#This Row],[APreWBkW]],EnergyImpactLookups[[#This Row],[AStdWBkW]])</f>
        <v>0.18340000000000001</v>
      </c>
      <c r="AK3311">
        <f>IF(EnergyImpactLookups[[#This Row],[MAT]]="AR",EnergyImpactLookups[[#This Row],[APreWBkWh]],EnergyImpactLookups[[#This Row],[AStdWBkWh]])</f>
        <v>229.2328</v>
      </c>
      <c r="AL3311">
        <f>IF(EnergyImpactLookups[[#This Row],[MAT]]="AR",EnergyImpactLookups[[#This Row],[APreWBtherm]],EnergyImpactLookups[[#This Row],[AStdWBtherm]])</f>
        <v>0</v>
      </c>
      <c r="AM3311">
        <f>IF(EnergyImpactLookups[[#This Row],[MAT]]="AR",EnergyImpactLookups[[#This Row],[AStdWBkW]],0)</f>
        <v>0</v>
      </c>
      <c r="AN3311">
        <f>IF(EnergyImpactLookups[[#This Row],[MAT]]="AR",EnergyImpactLookups[[#This Row],[AStdWBkWh]],0)</f>
        <v>0</v>
      </c>
      <c r="AO3311">
        <f>IF(EnergyImpactLookups[[#This Row],[MAT]]="AR",EnergyImpactLookups[[#This Row],[AStdWBtherm]],0)</f>
        <v>0</v>
      </c>
    </row>
    <row r="3312" spans="1:41" x14ac:dyDescent="0.3">
      <c r="A3312" t="s">
        <v>639</v>
      </c>
      <c r="B3312" t="s">
        <v>532</v>
      </c>
      <c r="C3312" t="s">
        <v>221</v>
      </c>
      <c r="D3312" t="s">
        <v>724</v>
      </c>
      <c r="E3312" t="s">
        <v>533</v>
      </c>
      <c r="F3312" t="s">
        <v>581</v>
      </c>
      <c r="G3312" t="s">
        <v>389</v>
      </c>
      <c r="H3312" t="s">
        <v>7</v>
      </c>
      <c r="I3312" t="s">
        <v>701</v>
      </c>
      <c r="J3312" t="s">
        <v>607</v>
      </c>
      <c r="K3312" t="s">
        <v>128</v>
      </c>
      <c r="L3312" t="s">
        <v>12</v>
      </c>
      <c r="M3312" t="s">
        <v>536</v>
      </c>
      <c r="N3312" s="1">
        <v>44167</v>
      </c>
      <c r="O3312" t="s">
        <v>95</v>
      </c>
      <c r="P3312" t="s">
        <v>131</v>
      </c>
      <c r="Q3312" t="s">
        <v>118</v>
      </c>
      <c r="R3312" t="s">
        <v>129</v>
      </c>
      <c r="S3312" t="s">
        <v>537</v>
      </c>
      <c r="T3312">
        <v>3.4</v>
      </c>
      <c r="U3312">
        <v>2160</v>
      </c>
      <c r="V3312" t="s">
        <v>8</v>
      </c>
      <c r="W3312">
        <v>341.08350000000002</v>
      </c>
      <c r="X3312">
        <v>0.2427</v>
      </c>
      <c r="Y3312">
        <v>0</v>
      </c>
      <c r="Z3312">
        <v>253.745</v>
      </c>
      <c r="AA3312">
        <v>0.18060000000000001</v>
      </c>
      <c r="AB3312">
        <v>0</v>
      </c>
      <c r="AC3312" t="s">
        <v>538</v>
      </c>
      <c r="AD3312">
        <v>1</v>
      </c>
      <c r="AE3312">
        <v>1</v>
      </c>
      <c r="AF3312" t="str">
        <f>IF(EnergyImpactLookups[[#This Row],[MAT]]="AR",EnergyImpactLookups[[#This Row],[APreWBkWh]],"")</f>
        <v/>
      </c>
      <c r="AG3312" t="str">
        <f>IF(EnergyImpactLookups[[#This Row],[MAT]]="AR",EnergyImpactLookups[[#This Row],[APreWBkW]],"")</f>
        <v/>
      </c>
      <c r="AH3312" s="19" t="str">
        <f>IF(EnergyImpactLookups[[#This Row],[MAT]]="AR",EnergyImpactLookups[[#This Row],[APreWBtherm]],"")</f>
        <v/>
      </c>
      <c r="AJ3312">
        <f>IF(EnergyImpactLookups[[#This Row],[MAT]]="AR",EnergyImpactLookups[[#This Row],[APreWBkW]],EnergyImpactLookups[[#This Row],[AStdWBkW]])</f>
        <v>0.18060000000000001</v>
      </c>
      <c r="AK3312">
        <f>IF(EnergyImpactLookups[[#This Row],[MAT]]="AR",EnergyImpactLookups[[#This Row],[APreWBkWh]],EnergyImpactLookups[[#This Row],[AStdWBkWh]])</f>
        <v>253.745</v>
      </c>
      <c r="AL3312">
        <f>IF(EnergyImpactLookups[[#This Row],[MAT]]="AR",EnergyImpactLookups[[#This Row],[APreWBtherm]],EnergyImpactLookups[[#This Row],[AStdWBtherm]])</f>
        <v>0</v>
      </c>
      <c r="AM3312">
        <f>IF(EnergyImpactLookups[[#This Row],[MAT]]="AR",EnergyImpactLookups[[#This Row],[AStdWBkW]],0)</f>
        <v>0</v>
      </c>
      <c r="AN3312">
        <f>IF(EnergyImpactLookups[[#This Row],[MAT]]="AR",EnergyImpactLookups[[#This Row],[AStdWBkWh]],0)</f>
        <v>0</v>
      </c>
      <c r="AO3312">
        <f>IF(EnergyImpactLookups[[#This Row],[MAT]]="AR",EnergyImpactLookups[[#This Row],[AStdWBtherm]],0)</f>
        <v>0</v>
      </c>
    </row>
    <row r="3313" spans="1:41" x14ac:dyDescent="0.3">
      <c r="A3313" t="s">
        <v>639</v>
      </c>
      <c r="B3313" t="s">
        <v>532</v>
      </c>
      <c r="C3313" t="s">
        <v>221</v>
      </c>
      <c r="D3313" t="s">
        <v>724</v>
      </c>
      <c r="E3313" t="s">
        <v>533</v>
      </c>
      <c r="F3313" t="s">
        <v>581</v>
      </c>
      <c r="G3313" t="s">
        <v>389</v>
      </c>
      <c r="H3313" t="s">
        <v>7</v>
      </c>
      <c r="I3313" t="s">
        <v>701</v>
      </c>
      <c r="J3313" t="s">
        <v>607</v>
      </c>
      <c r="K3313" t="s">
        <v>128</v>
      </c>
      <c r="L3313" t="s">
        <v>12</v>
      </c>
      <c r="M3313" t="s">
        <v>536</v>
      </c>
      <c r="N3313" s="1">
        <v>44167</v>
      </c>
      <c r="O3313" t="s">
        <v>95</v>
      </c>
      <c r="P3313" t="s">
        <v>131</v>
      </c>
      <c r="Q3313" t="s">
        <v>119</v>
      </c>
      <c r="R3313" t="s">
        <v>129</v>
      </c>
      <c r="S3313" t="s">
        <v>537</v>
      </c>
      <c r="T3313">
        <v>3.61</v>
      </c>
      <c r="U3313">
        <v>2300</v>
      </c>
      <c r="V3313" t="s">
        <v>8</v>
      </c>
      <c r="W3313">
        <v>35.631300000000003</v>
      </c>
      <c r="X3313">
        <v>7.5200000000000003E-2</v>
      </c>
      <c r="Y3313">
        <v>0</v>
      </c>
      <c r="Z3313">
        <v>24.4771</v>
      </c>
      <c r="AA3313">
        <v>5.5899999999999998E-2</v>
      </c>
      <c r="AB3313">
        <v>0</v>
      </c>
      <c r="AC3313" t="s">
        <v>538</v>
      </c>
      <c r="AD3313">
        <v>1</v>
      </c>
      <c r="AE3313">
        <v>1</v>
      </c>
      <c r="AF3313" t="str">
        <f>IF(EnergyImpactLookups[[#This Row],[MAT]]="AR",EnergyImpactLookups[[#This Row],[APreWBkWh]],"")</f>
        <v/>
      </c>
      <c r="AG3313" t="str">
        <f>IF(EnergyImpactLookups[[#This Row],[MAT]]="AR",EnergyImpactLookups[[#This Row],[APreWBkW]],"")</f>
        <v/>
      </c>
      <c r="AH3313" s="19" t="str">
        <f>IF(EnergyImpactLookups[[#This Row],[MAT]]="AR",EnergyImpactLookups[[#This Row],[APreWBtherm]],"")</f>
        <v/>
      </c>
      <c r="AJ3313">
        <f>IF(EnergyImpactLookups[[#This Row],[MAT]]="AR",EnergyImpactLookups[[#This Row],[APreWBkW]],EnergyImpactLookups[[#This Row],[AStdWBkW]])</f>
        <v>5.5899999999999998E-2</v>
      </c>
      <c r="AK3313">
        <f>IF(EnergyImpactLookups[[#This Row],[MAT]]="AR",EnergyImpactLookups[[#This Row],[APreWBkWh]],EnergyImpactLookups[[#This Row],[AStdWBkWh]])</f>
        <v>24.4771</v>
      </c>
      <c r="AL3313">
        <f>IF(EnergyImpactLookups[[#This Row],[MAT]]="AR",EnergyImpactLookups[[#This Row],[APreWBtherm]],EnergyImpactLookups[[#This Row],[AStdWBtherm]])</f>
        <v>0</v>
      </c>
      <c r="AM3313">
        <f>IF(EnergyImpactLookups[[#This Row],[MAT]]="AR",EnergyImpactLookups[[#This Row],[AStdWBkW]],0)</f>
        <v>0</v>
      </c>
      <c r="AN3313">
        <f>IF(EnergyImpactLookups[[#This Row],[MAT]]="AR",EnergyImpactLookups[[#This Row],[AStdWBkWh]],0)</f>
        <v>0</v>
      </c>
      <c r="AO3313">
        <f>IF(EnergyImpactLookups[[#This Row],[MAT]]="AR",EnergyImpactLookups[[#This Row],[AStdWBtherm]],0)</f>
        <v>0</v>
      </c>
    </row>
    <row r="3314" spans="1:41" x14ac:dyDescent="0.3">
      <c r="A3314" t="s">
        <v>640</v>
      </c>
      <c r="B3314" t="s">
        <v>532</v>
      </c>
      <c r="C3314" t="s">
        <v>222</v>
      </c>
      <c r="D3314" t="s">
        <v>725</v>
      </c>
      <c r="E3314" t="s">
        <v>533</v>
      </c>
      <c r="F3314" t="s">
        <v>581</v>
      </c>
      <c r="G3314" t="s">
        <v>390</v>
      </c>
      <c r="H3314" t="s">
        <v>7</v>
      </c>
      <c r="I3314" t="s">
        <v>702</v>
      </c>
      <c r="J3314" t="s">
        <v>609</v>
      </c>
      <c r="K3314" t="s">
        <v>128</v>
      </c>
      <c r="L3314" t="s">
        <v>12</v>
      </c>
      <c r="M3314" t="s">
        <v>536</v>
      </c>
      <c r="N3314" s="1">
        <v>44167</v>
      </c>
      <c r="O3314" t="s">
        <v>95</v>
      </c>
      <c r="P3314" t="s">
        <v>127</v>
      </c>
      <c r="Q3314" t="s">
        <v>99</v>
      </c>
      <c r="R3314" t="s">
        <v>129</v>
      </c>
      <c r="S3314" t="s">
        <v>537</v>
      </c>
      <c r="T3314">
        <v>3.5</v>
      </c>
      <c r="U3314">
        <v>1240</v>
      </c>
      <c r="V3314" t="s">
        <v>8</v>
      </c>
      <c r="W3314">
        <v>10.6028</v>
      </c>
      <c r="X3314">
        <v>0</v>
      </c>
      <c r="Y3314">
        <v>0</v>
      </c>
      <c r="Z3314">
        <v>7.8169000000000004</v>
      </c>
      <c r="AA3314">
        <v>0</v>
      </c>
      <c r="AB3314">
        <v>0</v>
      </c>
      <c r="AC3314" t="s">
        <v>538</v>
      </c>
      <c r="AD3314">
        <v>1</v>
      </c>
      <c r="AE3314">
        <v>1</v>
      </c>
      <c r="AF3314" t="str">
        <f>IF(EnergyImpactLookups[[#This Row],[MAT]]="AR",EnergyImpactLookups[[#This Row],[APreWBkWh]],"")</f>
        <v/>
      </c>
      <c r="AG3314" t="str">
        <f>IF(EnergyImpactLookups[[#This Row],[MAT]]="AR",EnergyImpactLookups[[#This Row],[APreWBkW]],"")</f>
        <v/>
      </c>
      <c r="AH3314" s="19" t="str">
        <f>IF(EnergyImpactLookups[[#This Row],[MAT]]="AR",EnergyImpactLookups[[#This Row],[APreWBtherm]],"")</f>
        <v/>
      </c>
      <c r="AJ3314">
        <f>IF(EnergyImpactLookups[[#This Row],[MAT]]="AR",EnergyImpactLookups[[#This Row],[APreWBkW]],EnergyImpactLookups[[#This Row],[AStdWBkW]])</f>
        <v>0</v>
      </c>
      <c r="AK3314">
        <f>IF(EnergyImpactLookups[[#This Row],[MAT]]="AR",EnergyImpactLookups[[#This Row],[APreWBkWh]],EnergyImpactLookups[[#This Row],[AStdWBkWh]])</f>
        <v>7.8169000000000004</v>
      </c>
      <c r="AL3314">
        <f>IF(EnergyImpactLookups[[#This Row],[MAT]]="AR",EnergyImpactLookups[[#This Row],[APreWBtherm]],EnergyImpactLookups[[#This Row],[AStdWBtherm]])</f>
        <v>0</v>
      </c>
      <c r="AM3314">
        <f>IF(EnergyImpactLookups[[#This Row],[MAT]]="AR",EnergyImpactLookups[[#This Row],[AStdWBkW]],0)</f>
        <v>0</v>
      </c>
      <c r="AN3314">
        <f>IF(EnergyImpactLookups[[#This Row],[MAT]]="AR",EnergyImpactLookups[[#This Row],[AStdWBkWh]],0)</f>
        <v>0</v>
      </c>
      <c r="AO3314">
        <f>IF(EnergyImpactLookups[[#This Row],[MAT]]="AR",EnergyImpactLookups[[#This Row],[AStdWBtherm]],0)</f>
        <v>0</v>
      </c>
    </row>
    <row r="3315" spans="1:41" x14ac:dyDescent="0.3">
      <c r="A3315" t="s">
        <v>640</v>
      </c>
      <c r="B3315" t="s">
        <v>532</v>
      </c>
      <c r="C3315" t="s">
        <v>222</v>
      </c>
      <c r="D3315" t="s">
        <v>725</v>
      </c>
      <c r="E3315" t="s">
        <v>533</v>
      </c>
      <c r="F3315" t="s">
        <v>581</v>
      </c>
      <c r="G3315" t="s">
        <v>390</v>
      </c>
      <c r="H3315" t="s">
        <v>7</v>
      </c>
      <c r="I3315" t="s">
        <v>702</v>
      </c>
      <c r="J3315" t="s">
        <v>609</v>
      </c>
      <c r="K3315" t="s">
        <v>128</v>
      </c>
      <c r="L3315" t="s">
        <v>12</v>
      </c>
      <c r="M3315" t="s">
        <v>536</v>
      </c>
      <c r="N3315" s="1">
        <v>44167</v>
      </c>
      <c r="O3315" t="s">
        <v>95</v>
      </c>
      <c r="P3315" t="s">
        <v>127</v>
      </c>
      <c r="Q3315" t="s">
        <v>103</v>
      </c>
      <c r="R3315" t="s">
        <v>129</v>
      </c>
      <c r="S3315" t="s">
        <v>537</v>
      </c>
      <c r="T3315">
        <v>3.5</v>
      </c>
      <c r="U3315">
        <v>1240</v>
      </c>
      <c r="V3315" t="s">
        <v>8</v>
      </c>
      <c r="W3315">
        <v>65.448599999999999</v>
      </c>
      <c r="X3315">
        <v>0.14510000000000001</v>
      </c>
      <c r="Y3315">
        <v>0</v>
      </c>
      <c r="Z3315">
        <v>50.093699999999998</v>
      </c>
      <c r="AA3315">
        <v>0.1113</v>
      </c>
      <c r="AB3315">
        <v>0</v>
      </c>
      <c r="AC3315" t="s">
        <v>538</v>
      </c>
      <c r="AD3315">
        <v>1</v>
      </c>
      <c r="AE3315">
        <v>1</v>
      </c>
      <c r="AF3315" t="str">
        <f>IF(EnergyImpactLookups[[#This Row],[MAT]]="AR",EnergyImpactLookups[[#This Row],[APreWBkWh]],"")</f>
        <v/>
      </c>
      <c r="AG3315" t="str">
        <f>IF(EnergyImpactLookups[[#This Row],[MAT]]="AR",EnergyImpactLookups[[#This Row],[APreWBkW]],"")</f>
        <v/>
      </c>
      <c r="AH3315" s="19" t="str">
        <f>IF(EnergyImpactLookups[[#This Row],[MAT]]="AR",EnergyImpactLookups[[#This Row],[APreWBtherm]],"")</f>
        <v/>
      </c>
      <c r="AJ3315">
        <f>IF(EnergyImpactLookups[[#This Row],[MAT]]="AR",EnergyImpactLookups[[#This Row],[APreWBkW]],EnergyImpactLookups[[#This Row],[AStdWBkW]])</f>
        <v>0.1113</v>
      </c>
      <c r="AK3315">
        <f>IF(EnergyImpactLookups[[#This Row],[MAT]]="AR",EnergyImpactLookups[[#This Row],[APreWBkWh]],EnergyImpactLookups[[#This Row],[AStdWBkWh]])</f>
        <v>50.093699999999998</v>
      </c>
      <c r="AL3315">
        <f>IF(EnergyImpactLookups[[#This Row],[MAT]]="AR",EnergyImpactLookups[[#This Row],[APreWBtherm]],EnergyImpactLookups[[#This Row],[AStdWBtherm]])</f>
        <v>0</v>
      </c>
      <c r="AM3315">
        <f>IF(EnergyImpactLookups[[#This Row],[MAT]]="AR",EnergyImpactLookups[[#This Row],[AStdWBkW]],0)</f>
        <v>0</v>
      </c>
      <c r="AN3315">
        <f>IF(EnergyImpactLookups[[#This Row],[MAT]]="AR",EnergyImpactLookups[[#This Row],[AStdWBkWh]],0)</f>
        <v>0</v>
      </c>
      <c r="AO3315">
        <f>IF(EnergyImpactLookups[[#This Row],[MAT]]="AR",EnergyImpactLookups[[#This Row],[AStdWBtherm]],0)</f>
        <v>0</v>
      </c>
    </row>
    <row r="3316" spans="1:41" x14ac:dyDescent="0.3">
      <c r="A3316" t="s">
        <v>640</v>
      </c>
      <c r="B3316" t="s">
        <v>532</v>
      </c>
      <c r="C3316" t="s">
        <v>222</v>
      </c>
      <c r="D3316" t="s">
        <v>725</v>
      </c>
      <c r="E3316" t="s">
        <v>533</v>
      </c>
      <c r="F3316" t="s">
        <v>581</v>
      </c>
      <c r="G3316" t="s">
        <v>390</v>
      </c>
      <c r="H3316" t="s">
        <v>7</v>
      </c>
      <c r="I3316" t="s">
        <v>702</v>
      </c>
      <c r="J3316" t="s">
        <v>609</v>
      </c>
      <c r="K3316" t="s">
        <v>128</v>
      </c>
      <c r="L3316" t="s">
        <v>12</v>
      </c>
      <c r="M3316" t="s">
        <v>536</v>
      </c>
      <c r="N3316" s="1">
        <v>44167</v>
      </c>
      <c r="O3316" t="s">
        <v>95</v>
      </c>
      <c r="P3316" t="s">
        <v>127</v>
      </c>
      <c r="Q3316" t="s">
        <v>104</v>
      </c>
      <c r="R3316" t="s">
        <v>129</v>
      </c>
      <c r="S3316" t="s">
        <v>537</v>
      </c>
      <c r="T3316">
        <v>3.5</v>
      </c>
      <c r="U3316">
        <v>1240</v>
      </c>
      <c r="V3316" t="s">
        <v>8</v>
      </c>
      <c r="W3316">
        <v>25.477</v>
      </c>
      <c r="X3316">
        <v>9.4799999999999995E-2</v>
      </c>
      <c r="Y3316">
        <v>0</v>
      </c>
      <c r="Z3316">
        <v>19.420300000000001</v>
      </c>
      <c r="AA3316">
        <v>7.2700000000000001E-2</v>
      </c>
      <c r="AB3316">
        <v>0</v>
      </c>
      <c r="AC3316" t="s">
        <v>538</v>
      </c>
      <c r="AD3316">
        <v>1</v>
      </c>
      <c r="AE3316">
        <v>1</v>
      </c>
      <c r="AF3316" t="str">
        <f>IF(EnergyImpactLookups[[#This Row],[MAT]]="AR",EnergyImpactLookups[[#This Row],[APreWBkWh]],"")</f>
        <v/>
      </c>
      <c r="AG3316" t="str">
        <f>IF(EnergyImpactLookups[[#This Row],[MAT]]="AR",EnergyImpactLookups[[#This Row],[APreWBkW]],"")</f>
        <v/>
      </c>
      <c r="AH3316" s="19" t="str">
        <f>IF(EnergyImpactLookups[[#This Row],[MAT]]="AR",EnergyImpactLookups[[#This Row],[APreWBtherm]],"")</f>
        <v/>
      </c>
      <c r="AJ3316">
        <f>IF(EnergyImpactLookups[[#This Row],[MAT]]="AR",EnergyImpactLookups[[#This Row],[APreWBkW]],EnergyImpactLookups[[#This Row],[AStdWBkW]])</f>
        <v>7.2700000000000001E-2</v>
      </c>
      <c r="AK3316">
        <f>IF(EnergyImpactLookups[[#This Row],[MAT]]="AR",EnergyImpactLookups[[#This Row],[APreWBkWh]],EnergyImpactLookups[[#This Row],[AStdWBkWh]])</f>
        <v>19.420300000000001</v>
      </c>
      <c r="AL3316">
        <f>IF(EnergyImpactLookups[[#This Row],[MAT]]="AR",EnergyImpactLookups[[#This Row],[APreWBtherm]],EnergyImpactLookups[[#This Row],[AStdWBtherm]])</f>
        <v>0</v>
      </c>
      <c r="AM3316">
        <f>IF(EnergyImpactLookups[[#This Row],[MAT]]="AR",EnergyImpactLookups[[#This Row],[AStdWBkW]],0)</f>
        <v>0</v>
      </c>
      <c r="AN3316">
        <f>IF(EnergyImpactLookups[[#This Row],[MAT]]="AR",EnergyImpactLookups[[#This Row],[AStdWBkWh]],0)</f>
        <v>0</v>
      </c>
      <c r="AO3316">
        <f>IF(EnergyImpactLookups[[#This Row],[MAT]]="AR",EnergyImpactLookups[[#This Row],[AStdWBtherm]],0)</f>
        <v>0</v>
      </c>
    </row>
    <row r="3317" spans="1:41" x14ac:dyDescent="0.3">
      <c r="A3317" t="s">
        <v>640</v>
      </c>
      <c r="B3317" t="s">
        <v>532</v>
      </c>
      <c r="C3317" t="s">
        <v>222</v>
      </c>
      <c r="D3317" t="s">
        <v>725</v>
      </c>
      <c r="E3317" t="s">
        <v>533</v>
      </c>
      <c r="F3317" t="s">
        <v>581</v>
      </c>
      <c r="G3317" t="s">
        <v>390</v>
      </c>
      <c r="H3317" t="s">
        <v>7</v>
      </c>
      <c r="I3317" t="s">
        <v>702</v>
      </c>
      <c r="J3317" t="s">
        <v>609</v>
      </c>
      <c r="K3317" t="s">
        <v>128</v>
      </c>
      <c r="L3317" t="s">
        <v>12</v>
      </c>
      <c r="M3317" t="s">
        <v>536</v>
      </c>
      <c r="N3317" s="1">
        <v>44167</v>
      </c>
      <c r="O3317" t="s">
        <v>95</v>
      </c>
      <c r="P3317" t="s">
        <v>127</v>
      </c>
      <c r="Q3317" t="s">
        <v>105</v>
      </c>
      <c r="R3317" t="s">
        <v>129</v>
      </c>
      <c r="S3317" t="s">
        <v>537</v>
      </c>
      <c r="T3317">
        <v>3.5</v>
      </c>
      <c r="U3317">
        <v>1240</v>
      </c>
      <c r="V3317" t="s">
        <v>8</v>
      </c>
      <c r="W3317">
        <v>102.03400000000001</v>
      </c>
      <c r="X3317">
        <v>0.1618</v>
      </c>
      <c r="Y3317">
        <v>0</v>
      </c>
      <c r="Z3317">
        <v>78.156099999999995</v>
      </c>
      <c r="AA3317">
        <v>0.1241</v>
      </c>
      <c r="AB3317">
        <v>0</v>
      </c>
      <c r="AC3317" t="s">
        <v>538</v>
      </c>
      <c r="AD3317">
        <v>1</v>
      </c>
      <c r="AE3317">
        <v>1</v>
      </c>
      <c r="AF3317" t="str">
        <f>IF(EnergyImpactLookups[[#This Row],[MAT]]="AR",EnergyImpactLookups[[#This Row],[APreWBkWh]],"")</f>
        <v/>
      </c>
      <c r="AG3317" t="str">
        <f>IF(EnergyImpactLookups[[#This Row],[MAT]]="AR",EnergyImpactLookups[[#This Row],[APreWBkW]],"")</f>
        <v/>
      </c>
      <c r="AH3317" s="19" t="str">
        <f>IF(EnergyImpactLookups[[#This Row],[MAT]]="AR",EnergyImpactLookups[[#This Row],[APreWBtherm]],"")</f>
        <v/>
      </c>
      <c r="AJ3317">
        <f>IF(EnergyImpactLookups[[#This Row],[MAT]]="AR",EnergyImpactLookups[[#This Row],[APreWBkW]],EnergyImpactLookups[[#This Row],[AStdWBkW]])</f>
        <v>0.1241</v>
      </c>
      <c r="AK3317">
        <f>IF(EnergyImpactLookups[[#This Row],[MAT]]="AR",EnergyImpactLookups[[#This Row],[APreWBkWh]],EnergyImpactLookups[[#This Row],[AStdWBkWh]])</f>
        <v>78.156099999999995</v>
      </c>
      <c r="AL3317">
        <f>IF(EnergyImpactLookups[[#This Row],[MAT]]="AR",EnergyImpactLookups[[#This Row],[APreWBtherm]],EnergyImpactLookups[[#This Row],[AStdWBtherm]])</f>
        <v>0</v>
      </c>
      <c r="AM3317">
        <f>IF(EnergyImpactLookups[[#This Row],[MAT]]="AR",EnergyImpactLookups[[#This Row],[AStdWBkW]],0)</f>
        <v>0</v>
      </c>
      <c r="AN3317">
        <f>IF(EnergyImpactLookups[[#This Row],[MAT]]="AR",EnergyImpactLookups[[#This Row],[AStdWBkWh]],0)</f>
        <v>0</v>
      </c>
      <c r="AO3317">
        <f>IF(EnergyImpactLookups[[#This Row],[MAT]]="AR",EnergyImpactLookups[[#This Row],[AStdWBtherm]],0)</f>
        <v>0</v>
      </c>
    </row>
    <row r="3318" spans="1:41" x14ac:dyDescent="0.3">
      <c r="A3318" t="s">
        <v>640</v>
      </c>
      <c r="B3318" t="s">
        <v>532</v>
      </c>
      <c r="C3318" t="s">
        <v>222</v>
      </c>
      <c r="D3318" t="s">
        <v>725</v>
      </c>
      <c r="E3318" t="s">
        <v>533</v>
      </c>
      <c r="F3318" t="s">
        <v>581</v>
      </c>
      <c r="G3318" t="s">
        <v>390</v>
      </c>
      <c r="H3318" t="s">
        <v>7</v>
      </c>
      <c r="I3318" t="s">
        <v>702</v>
      </c>
      <c r="J3318" t="s">
        <v>609</v>
      </c>
      <c r="K3318" t="s">
        <v>128</v>
      </c>
      <c r="L3318" t="s">
        <v>12</v>
      </c>
      <c r="M3318" t="s">
        <v>536</v>
      </c>
      <c r="N3318" s="1">
        <v>44167</v>
      </c>
      <c r="O3318" t="s">
        <v>95</v>
      </c>
      <c r="P3318" t="s">
        <v>127</v>
      </c>
      <c r="Q3318" t="s">
        <v>106</v>
      </c>
      <c r="R3318" t="s">
        <v>129</v>
      </c>
      <c r="S3318" t="s">
        <v>537</v>
      </c>
      <c r="T3318">
        <v>3.5</v>
      </c>
      <c r="U3318">
        <v>1240</v>
      </c>
      <c r="V3318" t="s">
        <v>8</v>
      </c>
      <c r="W3318">
        <v>20.967700000000001</v>
      </c>
      <c r="X3318">
        <v>5.4199999999999998E-2</v>
      </c>
      <c r="Y3318">
        <v>0</v>
      </c>
      <c r="Z3318">
        <v>15.9467</v>
      </c>
      <c r="AA3318">
        <v>4.1599999999999998E-2</v>
      </c>
      <c r="AB3318">
        <v>0</v>
      </c>
      <c r="AC3318" t="s">
        <v>538</v>
      </c>
      <c r="AD3318">
        <v>1</v>
      </c>
      <c r="AE3318">
        <v>1</v>
      </c>
      <c r="AF3318" t="str">
        <f>IF(EnergyImpactLookups[[#This Row],[MAT]]="AR",EnergyImpactLookups[[#This Row],[APreWBkWh]],"")</f>
        <v/>
      </c>
      <c r="AG3318" t="str">
        <f>IF(EnergyImpactLookups[[#This Row],[MAT]]="AR",EnergyImpactLookups[[#This Row],[APreWBkW]],"")</f>
        <v/>
      </c>
      <c r="AH3318" s="19" t="str">
        <f>IF(EnergyImpactLookups[[#This Row],[MAT]]="AR",EnergyImpactLookups[[#This Row],[APreWBtherm]],"")</f>
        <v/>
      </c>
      <c r="AJ3318">
        <f>IF(EnergyImpactLookups[[#This Row],[MAT]]="AR",EnergyImpactLookups[[#This Row],[APreWBkW]],EnergyImpactLookups[[#This Row],[AStdWBkW]])</f>
        <v>4.1599999999999998E-2</v>
      </c>
      <c r="AK3318">
        <f>IF(EnergyImpactLookups[[#This Row],[MAT]]="AR",EnergyImpactLookups[[#This Row],[APreWBkWh]],EnergyImpactLookups[[#This Row],[AStdWBkWh]])</f>
        <v>15.9467</v>
      </c>
      <c r="AL3318">
        <f>IF(EnergyImpactLookups[[#This Row],[MAT]]="AR",EnergyImpactLookups[[#This Row],[APreWBtherm]],EnergyImpactLookups[[#This Row],[AStdWBtherm]])</f>
        <v>0</v>
      </c>
      <c r="AM3318">
        <f>IF(EnergyImpactLookups[[#This Row],[MAT]]="AR",EnergyImpactLookups[[#This Row],[AStdWBkW]],0)</f>
        <v>0</v>
      </c>
      <c r="AN3318">
        <f>IF(EnergyImpactLookups[[#This Row],[MAT]]="AR",EnergyImpactLookups[[#This Row],[AStdWBkWh]],0)</f>
        <v>0</v>
      </c>
      <c r="AO3318">
        <f>IF(EnergyImpactLookups[[#This Row],[MAT]]="AR",EnergyImpactLookups[[#This Row],[AStdWBtherm]],0)</f>
        <v>0</v>
      </c>
    </row>
    <row r="3319" spans="1:41" x14ac:dyDescent="0.3">
      <c r="A3319" t="s">
        <v>640</v>
      </c>
      <c r="B3319" t="s">
        <v>532</v>
      </c>
      <c r="C3319" t="s">
        <v>222</v>
      </c>
      <c r="D3319" t="s">
        <v>725</v>
      </c>
      <c r="E3319" t="s">
        <v>533</v>
      </c>
      <c r="F3319" t="s">
        <v>581</v>
      </c>
      <c r="G3319" t="s">
        <v>390</v>
      </c>
      <c r="H3319" t="s">
        <v>7</v>
      </c>
      <c r="I3319" t="s">
        <v>702</v>
      </c>
      <c r="J3319" t="s">
        <v>609</v>
      </c>
      <c r="K3319" t="s">
        <v>128</v>
      </c>
      <c r="L3319" t="s">
        <v>12</v>
      </c>
      <c r="M3319" t="s">
        <v>536</v>
      </c>
      <c r="N3319" s="1">
        <v>44167</v>
      </c>
      <c r="O3319" t="s">
        <v>95</v>
      </c>
      <c r="P3319" t="s">
        <v>127</v>
      </c>
      <c r="Q3319" t="s">
        <v>107</v>
      </c>
      <c r="R3319" t="s">
        <v>129</v>
      </c>
      <c r="S3319" t="s">
        <v>537</v>
      </c>
      <c r="T3319">
        <v>3.5</v>
      </c>
      <c r="U3319">
        <v>1240</v>
      </c>
      <c r="V3319" t="s">
        <v>8</v>
      </c>
      <c r="W3319">
        <v>100.05589999999999</v>
      </c>
      <c r="X3319">
        <v>9.4700000000000006E-2</v>
      </c>
      <c r="Y3319">
        <v>0</v>
      </c>
      <c r="Z3319">
        <v>76.682299999999998</v>
      </c>
      <c r="AA3319">
        <v>7.2700000000000001E-2</v>
      </c>
      <c r="AB3319">
        <v>0</v>
      </c>
      <c r="AC3319" t="s">
        <v>538</v>
      </c>
      <c r="AD3319">
        <v>1</v>
      </c>
      <c r="AE3319">
        <v>1</v>
      </c>
      <c r="AF3319" t="str">
        <f>IF(EnergyImpactLookups[[#This Row],[MAT]]="AR",EnergyImpactLookups[[#This Row],[APreWBkWh]],"")</f>
        <v/>
      </c>
      <c r="AG3319" t="str">
        <f>IF(EnergyImpactLookups[[#This Row],[MAT]]="AR",EnergyImpactLookups[[#This Row],[APreWBkW]],"")</f>
        <v/>
      </c>
      <c r="AH3319" s="19" t="str">
        <f>IF(EnergyImpactLookups[[#This Row],[MAT]]="AR",EnergyImpactLookups[[#This Row],[APreWBtherm]],"")</f>
        <v/>
      </c>
      <c r="AJ3319">
        <f>IF(EnergyImpactLookups[[#This Row],[MAT]]="AR",EnergyImpactLookups[[#This Row],[APreWBkW]],EnergyImpactLookups[[#This Row],[AStdWBkW]])</f>
        <v>7.2700000000000001E-2</v>
      </c>
      <c r="AK3319">
        <f>IF(EnergyImpactLookups[[#This Row],[MAT]]="AR",EnergyImpactLookups[[#This Row],[APreWBkWh]],EnergyImpactLookups[[#This Row],[AStdWBkWh]])</f>
        <v>76.682299999999998</v>
      </c>
      <c r="AL3319">
        <f>IF(EnergyImpactLookups[[#This Row],[MAT]]="AR",EnergyImpactLookups[[#This Row],[APreWBtherm]],EnergyImpactLookups[[#This Row],[AStdWBtherm]])</f>
        <v>0</v>
      </c>
      <c r="AM3319">
        <f>IF(EnergyImpactLookups[[#This Row],[MAT]]="AR",EnergyImpactLookups[[#This Row],[AStdWBkW]],0)</f>
        <v>0</v>
      </c>
      <c r="AN3319">
        <f>IF(EnergyImpactLookups[[#This Row],[MAT]]="AR",EnergyImpactLookups[[#This Row],[AStdWBkWh]],0)</f>
        <v>0</v>
      </c>
      <c r="AO3319">
        <f>IF(EnergyImpactLookups[[#This Row],[MAT]]="AR",EnergyImpactLookups[[#This Row],[AStdWBtherm]],0)</f>
        <v>0</v>
      </c>
    </row>
    <row r="3320" spans="1:41" x14ac:dyDescent="0.3">
      <c r="A3320" t="s">
        <v>640</v>
      </c>
      <c r="B3320" t="s">
        <v>532</v>
      </c>
      <c r="C3320" t="s">
        <v>222</v>
      </c>
      <c r="D3320" t="s">
        <v>725</v>
      </c>
      <c r="E3320" t="s">
        <v>533</v>
      </c>
      <c r="F3320" t="s">
        <v>581</v>
      </c>
      <c r="G3320" t="s">
        <v>390</v>
      </c>
      <c r="H3320" t="s">
        <v>7</v>
      </c>
      <c r="I3320" t="s">
        <v>702</v>
      </c>
      <c r="J3320" t="s">
        <v>609</v>
      </c>
      <c r="K3320" t="s">
        <v>128</v>
      </c>
      <c r="L3320" t="s">
        <v>12</v>
      </c>
      <c r="M3320" t="s">
        <v>536</v>
      </c>
      <c r="N3320" s="1">
        <v>44167</v>
      </c>
      <c r="O3320" t="s">
        <v>95</v>
      </c>
      <c r="P3320" t="s">
        <v>127</v>
      </c>
      <c r="Q3320" t="s">
        <v>109</v>
      </c>
      <c r="R3320" t="s">
        <v>129</v>
      </c>
      <c r="S3320" t="s">
        <v>537</v>
      </c>
      <c r="T3320">
        <v>3.5</v>
      </c>
      <c r="U3320">
        <v>1240</v>
      </c>
      <c r="V3320" t="s">
        <v>8</v>
      </c>
      <c r="W3320">
        <v>88.490600000000001</v>
      </c>
      <c r="X3320">
        <v>7.8100000000000003E-2</v>
      </c>
      <c r="Y3320">
        <v>0</v>
      </c>
      <c r="Z3320">
        <v>67.808700000000002</v>
      </c>
      <c r="AA3320">
        <v>5.9900000000000002E-2</v>
      </c>
      <c r="AB3320">
        <v>0</v>
      </c>
      <c r="AC3320" t="s">
        <v>538</v>
      </c>
      <c r="AD3320">
        <v>1</v>
      </c>
      <c r="AE3320">
        <v>1</v>
      </c>
      <c r="AF3320" t="str">
        <f>IF(EnergyImpactLookups[[#This Row],[MAT]]="AR",EnergyImpactLookups[[#This Row],[APreWBkWh]],"")</f>
        <v/>
      </c>
      <c r="AG3320" t="str">
        <f>IF(EnergyImpactLookups[[#This Row],[MAT]]="AR",EnergyImpactLookups[[#This Row],[APreWBkW]],"")</f>
        <v/>
      </c>
      <c r="AH3320" s="19" t="str">
        <f>IF(EnergyImpactLookups[[#This Row],[MAT]]="AR",EnergyImpactLookups[[#This Row],[APreWBtherm]],"")</f>
        <v/>
      </c>
      <c r="AJ3320">
        <f>IF(EnergyImpactLookups[[#This Row],[MAT]]="AR",EnergyImpactLookups[[#This Row],[APreWBkW]],EnergyImpactLookups[[#This Row],[AStdWBkW]])</f>
        <v>5.9900000000000002E-2</v>
      </c>
      <c r="AK3320">
        <f>IF(EnergyImpactLookups[[#This Row],[MAT]]="AR",EnergyImpactLookups[[#This Row],[APreWBkWh]],EnergyImpactLookups[[#This Row],[AStdWBkWh]])</f>
        <v>67.808700000000002</v>
      </c>
      <c r="AL3320">
        <f>IF(EnergyImpactLookups[[#This Row],[MAT]]="AR",EnergyImpactLookups[[#This Row],[APreWBtherm]],EnergyImpactLookups[[#This Row],[AStdWBtherm]])</f>
        <v>0</v>
      </c>
      <c r="AM3320">
        <f>IF(EnergyImpactLookups[[#This Row],[MAT]]="AR",EnergyImpactLookups[[#This Row],[AStdWBkW]],0)</f>
        <v>0</v>
      </c>
      <c r="AN3320">
        <f>IF(EnergyImpactLookups[[#This Row],[MAT]]="AR",EnergyImpactLookups[[#This Row],[AStdWBkWh]],0)</f>
        <v>0</v>
      </c>
      <c r="AO3320">
        <f>IF(EnergyImpactLookups[[#This Row],[MAT]]="AR",EnergyImpactLookups[[#This Row],[AStdWBtherm]],0)</f>
        <v>0</v>
      </c>
    </row>
    <row r="3321" spans="1:41" x14ac:dyDescent="0.3">
      <c r="A3321" t="s">
        <v>640</v>
      </c>
      <c r="B3321" t="s">
        <v>532</v>
      </c>
      <c r="C3321" t="s">
        <v>222</v>
      </c>
      <c r="D3321" t="s">
        <v>725</v>
      </c>
      <c r="E3321" t="s">
        <v>533</v>
      </c>
      <c r="F3321" t="s">
        <v>581</v>
      </c>
      <c r="G3321" t="s">
        <v>390</v>
      </c>
      <c r="H3321" t="s">
        <v>7</v>
      </c>
      <c r="I3321" t="s">
        <v>702</v>
      </c>
      <c r="J3321" t="s">
        <v>609</v>
      </c>
      <c r="K3321" t="s">
        <v>128</v>
      </c>
      <c r="L3321" t="s">
        <v>12</v>
      </c>
      <c r="M3321" t="s">
        <v>536</v>
      </c>
      <c r="N3321" s="1">
        <v>44167</v>
      </c>
      <c r="O3321" t="s">
        <v>95</v>
      </c>
      <c r="P3321" t="s">
        <v>127</v>
      </c>
      <c r="Q3321" t="s">
        <v>111</v>
      </c>
      <c r="R3321" t="s">
        <v>129</v>
      </c>
      <c r="S3321" t="s">
        <v>537</v>
      </c>
      <c r="T3321">
        <v>3.5</v>
      </c>
      <c r="U3321">
        <v>1240</v>
      </c>
      <c r="V3321" t="s">
        <v>8</v>
      </c>
      <c r="W3321">
        <v>197.96289999999999</v>
      </c>
      <c r="X3321">
        <v>0.15579999999999999</v>
      </c>
      <c r="Y3321">
        <v>0</v>
      </c>
      <c r="Z3321">
        <v>151.77809999999999</v>
      </c>
      <c r="AA3321">
        <v>0.1195</v>
      </c>
      <c r="AB3321">
        <v>0</v>
      </c>
      <c r="AC3321" t="s">
        <v>538</v>
      </c>
      <c r="AD3321">
        <v>1</v>
      </c>
      <c r="AE3321">
        <v>1</v>
      </c>
      <c r="AF3321" t="str">
        <f>IF(EnergyImpactLookups[[#This Row],[MAT]]="AR",EnergyImpactLookups[[#This Row],[APreWBkWh]],"")</f>
        <v/>
      </c>
      <c r="AG3321" t="str">
        <f>IF(EnergyImpactLookups[[#This Row],[MAT]]="AR",EnergyImpactLookups[[#This Row],[APreWBkW]],"")</f>
        <v/>
      </c>
      <c r="AH3321" s="19" t="str">
        <f>IF(EnergyImpactLookups[[#This Row],[MAT]]="AR",EnergyImpactLookups[[#This Row],[APreWBtherm]],"")</f>
        <v/>
      </c>
      <c r="AJ3321">
        <f>IF(EnergyImpactLookups[[#This Row],[MAT]]="AR",EnergyImpactLookups[[#This Row],[APreWBkW]],EnergyImpactLookups[[#This Row],[AStdWBkW]])</f>
        <v>0.1195</v>
      </c>
      <c r="AK3321">
        <f>IF(EnergyImpactLookups[[#This Row],[MAT]]="AR",EnergyImpactLookups[[#This Row],[APreWBkWh]],EnergyImpactLookups[[#This Row],[AStdWBkWh]])</f>
        <v>151.77809999999999</v>
      </c>
      <c r="AL3321">
        <f>IF(EnergyImpactLookups[[#This Row],[MAT]]="AR",EnergyImpactLookups[[#This Row],[APreWBtherm]],EnergyImpactLookups[[#This Row],[AStdWBtherm]])</f>
        <v>0</v>
      </c>
      <c r="AM3321">
        <f>IF(EnergyImpactLookups[[#This Row],[MAT]]="AR",EnergyImpactLookups[[#This Row],[AStdWBkW]],0)</f>
        <v>0</v>
      </c>
      <c r="AN3321">
        <f>IF(EnergyImpactLookups[[#This Row],[MAT]]="AR",EnergyImpactLookups[[#This Row],[AStdWBkWh]],0)</f>
        <v>0</v>
      </c>
      <c r="AO3321">
        <f>IF(EnergyImpactLookups[[#This Row],[MAT]]="AR",EnergyImpactLookups[[#This Row],[AStdWBtherm]],0)</f>
        <v>0</v>
      </c>
    </row>
    <row r="3322" spans="1:41" x14ac:dyDescent="0.3">
      <c r="A3322" t="s">
        <v>640</v>
      </c>
      <c r="B3322" t="s">
        <v>532</v>
      </c>
      <c r="C3322" t="s">
        <v>222</v>
      </c>
      <c r="D3322" t="s">
        <v>725</v>
      </c>
      <c r="E3322" t="s">
        <v>533</v>
      </c>
      <c r="F3322" t="s">
        <v>581</v>
      </c>
      <c r="G3322" t="s">
        <v>390</v>
      </c>
      <c r="H3322" t="s">
        <v>7</v>
      </c>
      <c r="I3322" t="s">
        <v>702</v>
      </c>
      <c r="J3322" t="s">
        <v>609</v>
      </c>
      <c r="K3322" t="s">
        <v>128</v>
      </c>
      <c r="L3322" t="s">
        <v>12</v>
      </c>
      <c r="M3322" t="s">
        <v>536</v>
      </c>
      <c r="N3322" s="1">
        <v>44167</v>
      </c>
      <c r="O3322" t="s">
        <v>95</v>
      </c>
      <c r="P3322" t="s">
        <v>127</v>
      </c>
      <c r="Q3322" t="s">
        <v>112</v>
      </c>
      <c r="R3322" t="s">
        <v>129</v>
      </c>
      <c r="S3322" t="s">
        <v>537</v>
      </c>
      <c r="T3322">
        <v>3.5</v>
      </c>
      <c r="U3322">
        <v>1240</v>
      </c>
      <c r="V3322" t="s">
        <v>8</v>
      </c>
      <c r="W3322">
        <v>168.18969999999999</v>
      </c>
      <c r="X3322">
        <v>0.1636</v>
      </c>
      <c r="Y3322">
        <v>0</v>
      </c>
      <c r="Z3322">
        <v>128.91720000000001</v>
      </c>
      <c r="AA3322">
        <v>0.1255</v>
      </c>
      <c r="AB3322">
        <v>0</v>
      </c>
      <c r="AC3322" t="s">
        <v>538</v>
      </c>
      <c r="AD3322">
        <v>1</v>
      </c>
      <c r="AE3322">
        <v>1</v>
      </c>
      <c r="AF3322" t="str">
        <f>IF(EnergyImpactLookups[[#This Row],[MAT]]="AR",EnergyImpactLookups[[#This Row],[APreWBkWh]],"")</f>
        <v/>
      </c>
      <c r="AG3322" t="str">
        <f>IF(EnergyImpactLookups[[#This Row],[MAT]]="AR",EnergyImpactLookups[[#This Row],[APreWBkW]],"")</f>
        <v/>
      </c>
      <c r="AH3322" s="19" t="str">
        <f>IF(EnergyImpactLookups[[#This Row],[MAT]]="AR",EnergyImpactLookups[[#This Row],[APreWBtherm]],"")</f>
        <v/>
      </c>
      <c r="AJ3322">
        <f>IF(EnergyImpactLookups[[#This Row],[MAT]]="AR",EnergyImpactLookups[[#This Row],[APreWBkW]],EnergyImpactLookups[[#This Row],[AStdWBkW]])</f>
        <v>0.1255</v>
      </c>
      <c r="AK3322">
        <f>IF(EnergyImpactLookups[[#This Row],[MAT]]="AR",EnergyImpactLookups[[#This Row],[APreWBkWh]],EnergyImpactLookups[[#This Row],[AStdWBkWh]])</f>
        <v>128.91720000000001</v>
      </c>
      <c r="AL3322">
        <f>IF(EnergyImpactLookups[[#This Row],[MAT]]="AR",EnergyImpactLookups[[#This Row],[APreWBtherm]],EnergyImpactLookups[[#This Row],[AStdWBtherm]])</f>
        <v>0</v>
      </c>
      <c r="AM3322">
        <f>IF(EnergyImpactLookups[[#This Row],[MAT]]="AR",EnergyImpactLookups[[#This Row],[AStdWBkW]],0)</f>
        <v>0</v>
      </c>
      <c r="AN3322">
        <f>IF(EnergyImpactLookups[[#This Row],[MAT]]="AR",EnergyImpactLookups[[#This Row],[AStdWBkWh]],0)</f>
        <v>0</v>
      </c>
      <c r="AO3322">
        <f>IF(EnergyImpactLookups[[#This Row],[MAT]]="AR",EnergyImpactLookups[[#This Row],[AStdWBtherm]],0)</f>
        <v>0</v>
      </c>
    </row>
    <row r="3323" spans="1:41" x14ac:dyDescent="0.3">
      <c r="A3323" t="s">
        <v>640</v>
      </c>
      <c r="B3323" t="s">
        <v>532</v>
      </c>
      <c r="C3323" t="s">
        <v>222</v>
      </c>
      <c r="D3323" t="s">
        <v>725</v>
      </c>
      <c r="E3323" t="s">
        <v>533</v>
      </c>
      <c r="F3323" t="s">
        <v>581</v>
      </c>
      <c r="G3323" t="s">
        <v>390</v>
      </c>
      <c r="H3323" t="s">
        <v>7</v>
      </c>
      <c r="I3323" t="s">
        <v>702</v>
      </c>
      <c r="J3323" t="s">
        <v>609</v>
      </c>
      <c r="K3323" t="s">
        <v>128</v>
      </c>
      <c r="L3323" t="s">
        <v>12</v>
      </c>
      <c r="M3323" t="s">
        <v>536</v>
      </c>
      <c r="N3323" s="1">
        <v>44167</v>
      </c>
      <c r="O3323" t="s">
        <v>95</v>
      </c>
      <c r="P3323" t="s">
        <v>127</v>
      </c>
      <c r="Q3323" t="s">
        <v>113</v>
      </c>
      <c r="R3323" t="s">
        <v>129</v>
      </c>
      <c r="S3323" t="s">
        <v>537</v>
      </c>
      <c r="T3323">
        <v>3.5</v>
      </c>
      <c r="U3323">
        <v>1240</v>
      </c>
      <c r="V3323" t="s">
        <v>8</v>
      </c>
      <c r="W3323">
        <v>233.45859999999999</v>
      </c>
      <c r="X3323">
        <v>0.1807</v>
      </c>
      <c r="Y3323">
        <v>0</v>
      </c>
      <c r="Z3323">
        <v>178.9717</v>
      </c>
      <c r="AA3323">
        <v>0.1386</v>
      </c>
      <c r="AB3323">
        <v>0</v>
      </c>
      <c r="AC3323" t="s">
        <v>538</v>
      </c>
      <c r="AD3323">
        <v>1</v>
      </c>
      <c r="AE3323">
        <v>1</v>
      </c>
      <c r="AF3323" t="str">
        <f>IF(EnergyImpactLookups[[#This Row],[MAT]]="AR",EnergyImpactLookups[[#This Row],[APreWBkWh]],"")</f>
        <v/>
      </c>
      <c r="AG3323" t="str">
        <f>IF(EnergyImpactLookups[[#This Row],[MAT]]="AR",EnergyImpactLookups[[#This Row],[APreWBkW]],"")</f>
        <v/>
      </c>
      <c r="AH3323" s="19" t="str">
        <f>IF(EnergyImpactLookups[[#This Row],[MAT]]="AR",EnergyImpactLookups[[#This Row],[APreWBtherm]],"")</f>
        <v/>
      </c>
      <c r="AJ3323">
        <f>IF(EnergyImpactLookups[[#This Row],[MAT]]="AR",EnergyImpactLookups[[#This Row],[APreWBkW]],EnergyImpactLookups[[#This Row],[AStdWBkW]])</f>
        <v>0.1386</v>
      </c>
      <c r="AK3323">
        <f>IF(EnergyImpactLookups[[#This Row],[MAT]]="AR",EnergyImpactLookups[[#This Row],[APreWBkWh]],EnergyImpactLookups[[#This Row],[AStdWBkWh]])</f>
        <v>178.9717</v>
      </c>
      <c r="AL3323">
        <f>IF(EnergyImpactLookups[[#This Row],[MAT]]="AR",EnergyImpactLookups[[#This Row],[APreWBtherm]],EnergyImpactLookups[[#This Row],[AStdWBtherm]])</f>
        <v>0</v>
      </c>
      <c r="AM3323">
        <f>IF(EnergyImpactLookups[[#This Row],[MAT]]="AR",EnergyImpactLookups[[#This Row],[AStdWBkW]],0)</f>
        <v>0</v>
      </c>
      <c r="AN3323">
        <f>IF(EnergyImpactLookups[[#This Row],[MAT]]="AR",EnergyImpactLookups[[#This Row],[AStdWBkWh]],0)</f>
        <v>0</v>
      </c>
      <c r="AO3323">
        <f>IF(EnergyImpactLookups[[#This Row],[MAT]]="AR",EnergyImpactLookups[[#This Row],[AStdWBtherm]],0)</f>
        <v>0</v>
      </c>
    </row>
    <row r="3324" spans="1:41" x14ac:dyDescent="0.3">
      <c r="A3324" t="s">
        <v>640</v>
      </c>
      <c r="B3324" t="s">
        <v>532</v>
      </c>
      <c r="C3324" t="s">
        <v>222</v>
      </c>
      <c r="D3324" t="s">
        <v>725</v>
      </c>
      <c r="E3324" t="s">
        <v>533</v>
      </c>
      <c r="F3324" t="s">
        <v>581</v>
      </c>
      <c r="G3324" t="s">
        <v>390</v>
      </c>
      <c r="H3324" t="s">
        <v>7</v>
      </c>
      <c r="I3324" t="s">
        <v>702</v>
      </c>
      <c r="J3324" t="s">
        <v>609</v>
      </c>
      <c r="K3324" t="s">
        <v>128</v>
      </c>
      <c r="L3324" t="s">
        <v>12</v>
      </c>
      <c r="M3324" t="s">
        <v>536</v>
      </c>
      <c r="N3324" s="1">
        <v>44167</v>
      </c>
      <c r="O3324" t="s">
        <v>95</v>
      </c>
      <c r="P3324" t="s">
        <v>127</v>
      </c>
      <c r="Q3324" t="s">
        <v>114</v>
      </c>
      <c r="R3324" t="s">
        <v>129</v>
      </c>
      <c r="S3324" t="s">
        <v>537</v>
      </c>
      <c r="T3324">
        <v>3.5</v>
      </c>
      <c r="U3324">
        <v>1240</v>
      </c>
      <c r="V3324" t="s">
        <v>8</v>
      </c>
      <c r="W3324">
        <v>251.23419999999999</v>
      </c>
      <c r="X3324">
        <v>0.25059999999999999</v>
      </c>
      <c r="Y3324">
        <v>0</v>
      </c>
      <c r="Z3324">
        <v>192.45910000000001</v>
      </c>
      <c r="AA3324">
        <v>0.19220000000000001</v>
      </c>
      <c r="AB3324">
        <v>0</v>
      </c>
      <c r="AC3324" t="s">
        <v>538</v>
      </c>
      <c r="AD3324">
        <v>1</v>
      </c>
      <c r="AE3324">
        <v>1</v>
      </c>
      <c r="AF3324" t="str">
        <f>IF(EnergyImpactLookups[[#This Row],[MAT]]="AR",EnergyImpactLookups[[#This Row],[APreWBkWh]],"")</f>
        <v/>
      </c>
      <c r="AG3324" t="str">
        <f>IF(EnergyImpactLookups[[#This Row],[MAT]]="AR",EnergyImpactLookups[[#This Row],[APreWBkW]],"")</f>
        <v/>
      </c>
      <c r="AH3324" s="19" t="str">
        <f>IF(EnergyImpactLookups[[#This Row],[MAT]]="AR",EnergyImpactLookups[[#This Row],[APreWBtherm]],"")</f>
        <v/>
      </c>
      <c r="AJ3324">
        <f>IF(EnergyImpactLookups[[#This Row],[MAT]]="AR",EnergyImpactLookups[[#This Row],[APreWBkW]],EnergyImpactLookups[[#This Row],[AStdWBkW]])</f>
        <v>0.19220000000000001</v>
      </c>
      <c r="AK3324">
        <f>IF(EnergyImpactLookups[[#This Row],[MAT]]="AR",EnergyImpactLookups[[#This Row],[APreWBkWh]],EnergyImpactLookups[[#This Row],[AStdWBkWh]])</f>
        <v>192.45910000000001</v>
      </c>
      <c r="AL3324">
        <f>IF(EnergyImpactLookups[[#This Row],[MAT]]="AR",EnergyImpactLookups[[#This Row],[APreWBtherm]],EnergyImpactLookups[[#This Row],[AStdWBtherm]])</f>
        <v>0</v>
      </c>
      <c r="AM3324">
        <f>IF(EnergyImpactLookups[[#This Row],[MAT]]="AR",EnergyImpactLookups[[#This Row],[AStdWBkW]],0)</f>
        <v>0</v>
      </c>
      <c r="AN3324">
        <f>IF(EnergyImpactLookups[[#This Row],[MAT]]="AR",EnergyImpactLookups[[#This Row],[AStdWBkWh]],0)</f>
        <v>0</v>
      </c>
      <c r="AO3324">
        <f>IF(EnergyImpactLookups[[#This Row],[MAT]]="AR",EnergyImpactLookups[[#This Row],[AStdWBtherm]],0)</f>
        <v>0</v>
      </c>
    </row>
    <row r="3325" spans="1:41" x14ac:dyDescent="0.3">
      <c r="A3325" t="s">
        <v>640</v>
      </c>
      <c r="B3325" t="s">
        <v>532</v>
      </c>
      <c r="C3325" t="s">
        <v>222</v>
      </c>
      <c r="D3325" t="s">
        <v>725</v>
      </c>
      <c r="E3325" t="s">
        <v>533</v>
      </c>
      <c r="F3325" t="s">
        <v>581</v>
      </c>
      <c r="G3325" t="s">
        <v>390</v>
      </c>
      <c r="H3325" t="s">
        <v>7</v>
      </c>
      <c r="I3325" t="s">
        <v>702</v>
      </c>
      <c r="J3325" t="s">
        <v>609</v>
      </c>
      <c r="K3325" t="s">
        <v>128</v>
      </c>
      <c r="L3325" t="s">
        <v>12</v>
      </c>
      <c r="M3325" t="s">
        <v>536</v>
      </c>
      <c r="N3325" s="1">
        <v>44167</v>
      </c>
      <c r="O3325" t="s">
        <v>95</v>
      </c>
      <c r="P3325" t="s">
        <v>127</v>
      </c>
      <c r="Q3325" t="s">
        <v>115</v>
      </c>
      <c r="R3325" t="s">
        <v>129</v>
      </c>
      <c r="S3325" t="s">
        <v>537</v>
      </c>
      <c r="T3325">
        <v>3.5</v>
      </c>
      <c r="U3325">
        <v>1240</v>
      </c>
      <c r="V3325" t="s">
        <v>8</v>
      </c>
      <c r="W3325">
        <v>161.83779999999999</v>
      </c>
      <c r="X3325">
        <v>0.22370000000000001</v>
      </c>
      <c r="Y3325">
        <v>0</v>
      </c>
      <c r="Z3325">
        <v>123.8105</v>
      </c>
      <c r="AA3325">
        <v>0.1716</v>
      </c>
      <c r="AB3325">
        <v>0</v>
      </c>
      <c r="AC3325" t="s">
        <v>538</v>
      </c>
      <c r="AD3325">
        <v>1</v>
      </c>
      <c r="AE3325">
        <v>1</v>
      </c>
      <c r="AF3325" t="str">
        <f>IF(EnergyImpactLookups[[#This Row],[MAT]]="AR",EnergyImpactLookups[[#This Row],[APreWBkWh]],"")</f>
        <v/>
      </c>
      <c r="AG3325" t="str">
        <f>IF(EnergyImpactLookups[[#This Row],[MAT]]="AR",EnergyImpactLookups[[#This Row],[APreWBkW]],"")</f>
        <v/>
      </c>
      <c r="AH3325" s="19" t="str">
        <f>IF(EnergyImpactLookups[[#This Row],[MAT]]="AR",EnergyImpactLookups[[#This Row],[APreWBtherm]],"")</f>
        <v/>
      </c>
      <c r="AJ3325">
        <f>IF(EnergyImpactLookups[[#This Row],[MAT]]="AR",EnergyImpactLookups[[#This Row],[APreWBkW]],EnergyImpactLookups[[#This Row],[AStdWBkW]])</f>
        <v>0.1716</v>
      </c>
      <c r="AK3325">
        <f>IF(EnergyImpactLookups[[#This Row],[MAT]]="AR",EnergyImpactLookups[[#This Row],[APreWBkWh]],EnergyImpactLookups[[#This Row],[AStdWBkWh]])</f>
        <v>123.8105</v>
      </c>
      <c r="AL3325">
        <f>IF(EnergyImpactLookups[[#This Row],[MAT]]="AR",EnergyImpactLookups[[#This Row],[APreWBtherm]],EnergyImpactLookups[[#This Row],[AStdWBtherm]])</f>
        <v>0</v>
      </c>
      <c r="AM3325">
        <f>IF(EnergyImpactLookups[[#This Row],[MAT]]="AR",EnergyImpactLookups[[#This Row],[AStdWBkW]],0)</f>
        <v>0</v>
      </c>
      <c r="AN3325">
        <f>IF(EnergyImpactLookups[[#This Row],[MAT]]="AR",EnergyImpactLookups[[#This Row],[AStdWBkWh]],0)</f>
        <v>0</v>
      </c>
      <c r="AO3325">
        <f>IF(EnergyImpactLookups[[#This Row],[MAT]]="AR",EnergyImpactLookups[[#This Row],[AStdWBtherm]],0)</f>
        <v>0</v>
      </c>
    </row>
    <row r="3326" spans="1:41" x14ac:dyDescent="0.3">
      <c r="A3326" t="s">
        <v>640</v>
      </c>
      <c r="B3326" t="s">
        <v>532</v>
      </c>
      <c r="C3326" t="s">
        <v>222</v>
      </c>
      <c r="D3326" t="s">
        <v>725</v>
      </c>
      <c r="E3326" t="s">
        <v>533</v>
      </c>
      <c r="F3326" t="s">
        <v>581</v>
      </c>
      <c r="G3326" t="s">
        <v>390</v>
      </c>
      <c r="H3326" t="s">
        <v>7</v>
      </c>
      <c r="I3326" t="s">
        <v>702</v>
      </c>
      <c r="J3326" t="s">
        <v>609</v>
      </c>
      <c r="K3326" t="s">
        <v>128</v>
      </c>
      <c r="L3326" t="s">
        <v>12</v>
      </c>
      <c r="M3326" t="s">
        <v>536</v>
      </c>
      <c r="N3326" s="1">
        <v>44167</v>
      </c>
      <c r="O3326" t="s">
        <v>95</v>
      </c>
      <c r="P3326" t="s">
        <v>127</v>
      </c>
      <c r="Q3326" t="s">
        <v>116</v>
      </c>
      <c r="R3326" t="s">
        <v>129</v>
      </c>
      <c r="S3326" t="s">
        <v>537</v>
      </c>
      <c r="T3326">
        <v>3.5</v>
      </c>
      <c r="U3326">
        <v>1240</v>
      </c>
      <c r="V3326" t="s">
        <v>8</v>
      </c>
      <c r="W3326">
        <v>284.42259999999999</v>
      </c>
      <c r="X3326">
        <v>0.24540000000000001</v>
      </c>
      <c r="Y3326">
        <v>0</v>
      </c>
      <c r="Z3326">
        <v>217.96100000000001</v>
      </c>
      <c r="AA3326">
        <v>0.18820000000000001</v>
      </c>
      <c r="AB3326">
        <v>0</v>
      </c>
      <c r="AC3326" t="s">
        <v>538</v>
      </c>
      <c r="AD3326">
        <v>1</v>
      </c>
      <c r="AE3326">
        <v>1</v>
      </c>
      <c r="AF3326" t="str">
        <f>IF(EnergyImpactLookups[[#This Row],[MAT]]="AR",EnergyImpactLookups[[#This Row],[APreWBkWh]],"")</f>
        <v/>
      </c>
      <c r="AG3326" t="str">
        <f>IF(EnergyImpactLookups[[#This Row],[MAT]]="AR",EnergyImpactLookups[[#This Row],[APreWBkW]],"")</f>
        <v/>
      </c>
      <c r="AH3326" s="19" t="str">
        <f>IF(EnergyImpactLookups[[#This Row],[MAT]]="AR",EnergyImpactLookups[[#This Row],[APreWBtherm]],"")</f>
        <v/>
      </c>
      <c r="AJ3326">
        <f>IF(EnergyImpactLookups[[#This Row],[MAT]]="AR",EnergyImpactLookups[[#This Row],[APreWBkW]],EnergyImpactLookups[[#This Row],[AStdWBkW]])</f>
        <v>0.18820000000000001</v>
      </c>
      <c r="AK3326">
        <f>IF(EnergyImpactLookups[[#This Row],[MAT]]="AR",EnergyImpactLookups[[#This Row],[APreWBkWh]],EnergyImpactLookups[[#This Row],[AStdWBkWh]])</f>
        <v>217.96100000000001</v>
      </c>
      <c r="AL3326">
        <f>IF(EnergyImpactLookups[[#This Row],[MAT]]="AR",EnergyImpactLookups[[#This Row],[APreWBtherm]],EnergyImpactLookups[[#This Row],[AStdWBtherm]])</f>
        <v>0</v>
      </c>
      <c r="AM3326">
        <f>IF(EnergyImpactLookups[[#This Row],[MAT]]="AR",EnergyImpactLookups[[#This Row],[AStdWBkW]],0)</f>
        <v>0</v>
      </c>
      <c r="AN3326">
        <f>IF(EnergyImpactLookups[[#This Row],[MAT]]="AR",EnergyImpactLookups[[#This Row],[AStdWBkWh]],0)</f>
        <v>0</v>
      </c>
      <c r="AO3326">
        <f>IF(EnergyImpactLookups[[#This Row],[MAT]]="AR",EnergyImpactLookups[[#This Row],[AStdWBtherm]],0)</f>
        <v>0</v>
      </c>
    </row>
    <row r="3327" spans="1:41" x14ac:dyDescent="0.3">
      <c r="A3327" t="s">
        <v>640</v>
      </c>
      <c r="B3327" t="s">
        <v>532</v>
      </c>
      <c r="C3327" t="s">
        <v>222</v>
      </c>
      <c r="D3327" t="s">
        <v>725</v>
      </c>
      <c r="E3327" t="s">
        <v>533</v>
      </c>
      <c r="F3327" t="s">
        <v>581</v>
      </c>
      <c r="G3327" t="s">
        <v>390</v>
      </c>
      <c r="H3327" t="s">
        <v>7</v>
      </c>
      <c r="I3327" t="s">
        <v>702</v>
      </c>
      <c r="J3327" t="s">
        <v>609</v>
      </c>
      <c r="K3327" t="s">
        <v>128</v>
      </c>
      <c r="L3327" t="s">
        <v>12</v>
      </c>
      <c r="M3327" t="s">
        <v>536</v>
      </c>
      <c r="N3327" s="1">
        <v>44167</v>
      </c>
      <c r="O3327" t="s">
        <v>95</v>
      </c>
      <c r="P3327" t="s">
        <v>127</v>
      </c>
      <c r="Q3327" t="s">
        <v>117</v>
      </c>
      <c r="R3327" t="s">
        <v>129</v>
      </c>
      <c r="S3327" t="s">
        <v>537</v>
      </c>
      <c r="T3327">
        <v>3.5</v>
      </c>
      <c r="U3327">
        <v>1240</v>
      </c>
      <c r="V3327" t="s">
        <v>8</v>
      </c>
      <c r="W3327">
        <v>244.94130000000001</v>
      </c>
      <c r="X3327">
        <v>0.2351</v>
      </c>
      <c r="Y3327">
        <v>0</v>
      </c>
      <c r="Z3327">
        <v>187.7741</v>
      </c>
      <c r="AA3327">
        <v>0.18029999999999999</v>
      </c>
      <c r="AB3327">
        <v>0</v>
      </c>
      <c r="AC3327" t="s">
        <v>538</v>
      </c>
      <c r="AD3327">
        <v>1</v>
      </c>
      <c r="AE3327">
        <v>1</v>
      </c>
      <c r="AF3327" t="str">
        <f>IF(EnergyImpactLookups[[#This Row],[MAT]]="AR",EnergyImpactLookups[[#This Row],[APreWBkWh]],"")</f>
        <v/>
      </c>
      <c r="AG3327" t="str">
        <f>IF(EnergyImpactLookups[[#This Row],[MAT]]="AR",EnergyImpactLookups[[#This Row],[APreWBkW]],"")</f>
        <v/>
      </c>
      <c r="AH3327" s="19" t="str">
        <f>IF(EnergyImpactLookups[[#This Row],[MAT]]="AR",EnergyImpactLookups[[#This Row],[APreWBtherm]],"")</f>
        <v/>
      </c>
      <c r="AJ3327">
        <f>IF(EnergyImpactLookups[[#This Row],[MAT]]="AR",EnergyImpactLookups[[#This Row],[APreWBkW]],EnergyImpactLookups[[#This Row],[AStdWBkW]])</f>
        <v>0.18029999999999999</v>
      </c>
      <c r="AK3327">
        <f>IF(EnergyImpactLookups[[#This Row],[MAT]]="AR",EnergyImpactLookups[[#This Row],[APreWBkWh]],EnergyImpactLookups[[#This Row],[AStdWBkWh]])</f>
        <v>187.7741</v>
      </c>
      <c r="AL3327">
        <f>IF(EnergyImpactLookups[[#This Row],[MAT]]="AR",EnergyImpactLookups[[#This Row],[APreWBtherm]],EnergyImpactLookups[[#This Row],[AStdWBtherm]])</f>
        <v>0</v>
      </c>
      <c r="AM3327">
        <f>IF(EnergyImpactLookups[[#This Row],[MAT]]="AR",EnergyImpactLookups[[#This Row],[AStdWBkW]],0)</f>
        <v>0</v>
      </c>
      <c r="AN3327">
        <f>IF(EnergyImpactLookups[[#This Row],[MAT]]="AR",EnergyImpactLookups[[#This Row],[AStdWBkWh]],0)</f>
        <v>0</v>
      </c>
      <c r="AO3327">
        <f>IF(EnergyImpactLookups[[#This Row],[MAT]]="AR",EnergyImpactLookups[[#This Row],[AStdWBtherm]],0)</f>
        <v>0</v>
      </c>
    </row>
    <row r="3328" spans="1:41" x14ac:dyDescent="0.3">
      <c r="A3328" t="s">
        <v>640</v>
      </c>
      <c r="B3328" t="s">
        <v>532</v>
      </c>
      <c r="C3328" t="s">
        <v>222</v>
      </c>
      <c r="D3328" t="s">
        <v>725</v>
      </c>
      <c r="E3328" t="s">
        <v>533</v>
      </c>
      <c r="F3328" t="s">
        <v>581</v>
      </c>
      <c r="G3328" t="s">
        <v>390</v>
      </c>
      <c r="H3328" t="s">
        <v>7</v>
      </c>
      <c r="I3328" t="s">
        <v>702</v>
      </c>
      <c r="J3328" t="s">
        <v>609</v>
      </c>
      <c r="K3328" t="s">
        <v>128</v>
      </c>
      <c r="L3328" t="s">
        <v>12</v>
      </c>
      <c r="M3328" t="s">
        <v>536</v>
      </c>
      <c r="N3328" s="1">
        <v>44167</v>
      </c>
      <c r="O3328" t="s">
        <v>95</v>
      </c>
      <c r="P3328" t="s">
        <v>127</v>
      </c>
      <c r="Q3328" t="s">
        <v>118</v>
      </c>
      <c r="R3328" t="s">
        <v>129</v>
      </c>
      <c r="S3328" t="s">
        <v>537</v>
      </c>
      <c r="T3328">
        <v>3.5</v>
      </c>
      <c r="U3328">
        <v>1240</v>
      </c>
      <c r="V3328" t="s">
        <v>8</v>
      </c>
      <c r="W3328">
        <v>402.49740000000003</v>
      </c>
      <c r="X3328">
        <v>0.26469999999999999</v>
      </c>
      <c r="Y3328">
        <v>0</v>
      </c>
      <c r="Z3328">
        <v>308.66579999999999</v>
      </c>
      <c r="AA3328">
        <v>0.20300000000000001</v>
      </c>
      <c r="AB3328">
        <v>0</v>
      </c>
      <c r="AC3328" t="s">
        <v>538</v>
      </c>
      <c r="AD3328">
        <v>1</v>
      </c>
      <c r="AE3328">
        <v>1</v>
      </c>
      <c r="AF3328" t="str">
        <f>IF(EnergyImpactLookups[[#This Row],[MAT]]="AR",EnergyImpactLookups[[#This Row],[APreWBkWh]],"")</f>
        <v/>
      </c>
      <c r="AG3328" t="str">
        <f>IF(EnergyImpactLookups[[#This Row],[MAT]]="AR",EnergyImpactLookups[[#This Row],[APreWBkW]],"")</f>
        <v/>
      </c>
      <c r="AH3328" s="19" t="str">
        <f>IF(EnergyImpactLookups[[#This Row],[MAT]]="AR",EnergyImpactLookups[[#This Row],[APreWBtherm]],"")</f>
        <v/>
      </c>
      <c r="AJ3328">
        <f>IF(EnergyImpactLookups[[#This Row],[MAT]]="AR",EnergyImpactLookups[[#This Row],[APreWBkW]],EnergyImpactLookups[[#This Row],[AStdWBkW]])</f>
        <v>0.20300000000000001</v>
      </c>
      <c r="AK3328">
        <f>IF(EnergyImpactLookups[[#This Row],[MAT]]="AR",EnergyImpactLookups[[#This Row],[APreWBkWh]],EnergyImpactLookups[[#This Row],[AStdWBkWh]])</f>
        <v>308.66579999999999</v>
      </c>
      <c r="AL3328">
        <f>IF(EnergyImpactLookups[[#This Row],[MAT]]="AR",EnergyImpactLookups[[#This Row],[APreWBtherm]],EnergyImpactLookups[[#This Row],[AStdWBtherm]])</f>
        <v>0</v>
      </c>
      <c r="AM3328">
        <f>IF(EnergyImpactLookups[[#This Row],[MAT]]="AR",EnergyImpactLookups[[#This Row],[AStdWBkW]],0)</f>
        <v>0</v>
      </c>
      <c r="AN3328">
        <f>IF(EnergyImpactLookups[[#This Row],[MAT]]="AR",EnergyImpactLookups[[#This Row],[AStdWBkWh]],0)</f>
        <v>0</v>
      </c>
      <c r="AO3328">
        <f>IF(EnergyImpactLookups[[#This Row],[MAT]]="AR",EnergyImpactLookups[[#This Row],[AStdWBtherm]],0)</f>
        <v>0</v>
      </c>
    </row>
    <row r="3329" spans="1:41" x14ac:dyDescent="0.3">
      <c r="A3329" t="s">
        <v>640</v>
      </c>
      <c r="B3329" t="s">
        <v>532</v>
      </c>
      <c r="C3329" t="s">
        <v>222</v>
      </c>
      <c r="D3329" t="s">
        <v>725</v>
      </c>
      <c r="E3329" t="s">
        <v>533</v>
      </c>
      <c r="F3329" t="s">
        <v>581</v>
      </c>
      <c r="G3329" t="s">
        <v>390</v>
      </c>
      <c r="H3329" t="s">
        <v>7</v>
      </c>
      <c r="I3329" t="s">
        <v>702</v>
      </c>
      <c r="J3329" t="s">
        <v>609</v>
      </c>
      <c r="K3329" t="s">
        <v>128</v>
      </c>
      <c r="L3329" t="s">
        <v>12</v>
      </c>
      <c r="M3329" t="s">
        <v>536</v>
      </c>
      <c r="N3329" s="1">
        <v>44167</v>
      </c>
      <c r="O3329" t="s">
        <v>95</v>
      </c>
      <c r="P3329" t="s">
        <v>127</v>
      </c>
      <c r="Q3329" t="s">
        <v>119</v>
      </c>
      <c r="R3329" t="s">
        <v>129</v>
      </c>
      <c r="S3329" t="s">
        <v>537</v>
      </c>
      <c r="T3329">
        <v>3.5</v>
      </c>
      <c r="U3329">
        <v>1240</v>
      </c>
      <c r="V3329" t="s">
        <v>8</v>
      </c>
      <c r="W3329">
        <v>61.606699999999996</v>
      </c>
      <c r="X3329">
        <v>0.1028</v>
      </c>
      <c r="Y3329">
        <v>0</v>
      </c>
      <c r="Z3329">
        <v>44.884900000000002</v>
      </c>
      <c r="AA3329">
        <v>7.8799999999999995E-2</v>
      </c>
      <c r="AB3329">
        <v>0</v>
      </c>
      <c r="AC3329" t="s">
        <v>538</v>
      </c>
      <c r="AD3329">
        <v>1</v>
      </c>
      <c r="AE3329">
        <v>1</v>
      </c>
      <c r="AF3329" t="str">
        <f>IF(EnergyImpactLookups[[#This Row],[MAT]]="AR",EnergyImpactLookups[[#This Row],[APreWBkWh]],"")</f>
        <v/>
      </c>
      <c r="AG3329" t="str">
        <f>IF(EnergyImpactLookups[[#This Row],[MAT]]="AR",EnergyImpactLookups[[#This Row],[APreWBkW]],"")</f>
        <v/>
      </c>
      <c r="AH3329" s="19" t="str">
        <f>IF(EnergyImpactLookups[[#This Row],[MAT]]="AR",EnergyImpactLookups[[#This Row],[APreWBtherm]],"")</f>
        <v/>
      </c>
      <c r="AJ3329">
        <f>IF(EnergyImpactLookups[[#This Row],[MAT]]="AR",EnergyImpactLookups[[#This Row],[APreWBkW]],EnergyImpactLookups[[#This Row],[AStdWBkW]])</f>
        <v>7.8799999999999995E-2</v>
      </c>
      <c r="AK3329">
        <f>IF(EnergyImpactLookups[[#This Row],[MAT]]="AR",EnergyImpactLookups[[#This Row],[APreWBkWh]],EnergyImpactLookups[[#This Row],[AStdWBkWh]])</f>
        <v>44.884900000000002</v>
      </c>
      <c r="AL3329">
        <f>IF(EnergyImpactLookups[[#This Row],[MAT]]="AR",EnergyImpactLookups[[#This Row],[APreWBtherm]],EnergyImpactLookups[[#This Row],[AStdWBtherm]])</f>
        <v>0</v>
      </c>
      <c r="AM3329">
        <f>IF(EnergyImpactLookups[[#This Row],[MAT]]="AR",EnergyImpactLookups[[#This Row],[AStdWBkW]],0)</f>
        <v>0</v>
      </c>
      <c r="AN3329">
        <f>IF(EnergyImpactLookups[[#This Row],[MAT]]="AR",EnergyImpactLookups[[#This Row],[AStdWBkWh]],0)</f>
        <v>0</v>
      </c>
      <c r="AO3329">
        <f>IF(EnergyImpactLookups[[#This Row],[MAT]]="AR",EnergyImpactLookups[[#This Row],[AStdWBtherm]],0)</f>
        <v>0</v>
      </c>
    </row>
    <row r="3330" spans="1:41" x14ac:dyDescent="0.3">
      <c r="A3330" t="s">
        <v>640</v>
      </c>
      <c r="B3330" t="s">
        <v>532</v>
      </c>
      <c r="C3330" t="s">
        <v>222</v>
      </c>
      <c r="D3330" t="s">
        <v>725</v>
      </c>
      <c r="E3330" t="s">
        <v>533</v>
      </c>
      <c r="F3330" t="s">
        <v>581</v>
      </c>
      <c r="G3330" t="s">
        <v>390</v>
      </c>
      <c r="H3330" t="s">
        <v>7</v>
      </c>
      <c r="I3330" t="s">
        <v>702</v>
      </c>
      <c r="J3330" t="s">
        <v>609</v>
      </c>
      <c r="K3330" t="s">
        <v>128</v>
      </c>
      <c r="L3330" t="s">
        <v>12</v>
      </c>
      <c r="M3330" t="s">
        <v>536</v>
      </c>
      <c r="N3330" s="1">
        <v>44167</v>
      </c>
      <c r="O3330" t="s">
        <v>95</v>
      </c>
      <c r="P3330" t="s">
        <v>130</v>
      </c>
      <c r="Q3330" t="s">
        <v>99</v>
      </c>
      <c r="R3330" t="s">
        <v>129</v>
      </c>
      <c r="S3330" t="s">
        <v>537</v>
      </c>
      <c r="T3330">
        <v>1</v>
      </c>
      <c r="U3330">
        <v>999</v>
      </c>
      <c r="V3330" t="s">
        <v>8</v>
      </c>
      <c r="W3330">
        <v>26.346599999999999</v>
      </c>
      <c r="X3330">
        <v>2.8E-3</v>
      </c>
      <c r="Y3330">
        <v>0</v>
      </c>
      <c r="Z3330">
        <v>19.8659</v>
      </c>
      <c r="AA3330">
        <v>2.0999999999999999E-3</v>
      </c>
      <c r="AB3330">
        <v>0</v>
      </c>
      <c r="AC3330" t="s">
        <v>538</v>
      </c>
      <c r="AD3330">
        <v>1</v>
      </c>
      <c r="AE3330">
        <v>1</v>
      </c>
      <c r="AF3330" t="str">
        <f>IF(EnergyImpactLookups[[#This Row],[MAT]]="AR",EnergyImpactLookups[[#This Row],[APreWBkWh]],"")</f>
        <v/>
      </c>
      <c r="AG3330" t="str">
        <f>IF(EnergyImpactLookups[[#This Row],[MAT]]="AR",EnergyImpactLookups[[#This Row],[APreWBkW]],"")</f>
        <v/>
      </c>
      <c r="AH3330" s="19" t="str">
        <f>IF(EnergyImpactLookups[[#This Row],[MAT]]="AR",EnergyImpactLookups[[#This Row],[APreWBtherm]],"")</f>
        <v/>
      </c>
      <c r="AJ3330">
        <f>IF(EnergyImpactLookups[[#This Row],[MAT]]="AR",EnergyImpactLookups[[#This Row],[APreWBkW]],EnergyImpactLookups[[#This Row],[AStdWBkW]])</f>
        <v>2.0999999999999999E-3</v>
      </c>
      <c r="AK3330">
        <f>IF(EnergyImpactLookups[[#This Row],[MAT]]="AR",EnergyImpactLookups[[#This Row],[APreWBkWh]],EnergyImpactLookups[[#This Row],[AStdWBkWh]])</f>
        <v>19.8659</v>
      </c>
      <c r="AL3330">
        <f>IF(EnergyImpactLookups[[#This Row],[MAT]]="AR",EnergyImpactLookups[[#This Row],[APreWBtherm]],EnergyImpactLookups[[#This Row],[AStdWBtherm]])</f>
        <v>0</v>
      </c>
      <c r="AM3330">
        <f>IF(EnergyImpactLookups[[#This Row],[MAT]]="AR",EnergyImpactLookups[[#This Row],[AStdWBkW]],0)</f>
        <v>0</v>
      </c>
      <c r="AN3330">
        <f>IF(EnergyImpactLookups[[#This Row],[MAT]]="AR",EnergyImpactLookups[[#This Row],[AStdWBkWh]],0)</f>
        <v>0</v>
      </c>
      <c r="AO3330">
        <f>IF(EnergyImpactLookups[[#This Row],[MAT]]="AR",EnergyImpactLookups[[#This Row],[AStdWBtherm]],0)</f>
        <v>0</v>
      </c>
    </row>
    <row r="3331" spans="1:41" x14ac:dyDescent="0.3">
      <c r="A3331" t="s">
        <v>640</v>
      </c>
      <c r="B3331" t="s">
        <v>532</v>
      </c>
      <c r="C3331" t="s">
        <v>222</v>
      </c>
      <c r="D3331" t="s">
        <v>725</v>
      </c>
      <c r="E3331" t="s">
        <v>533</v>
      </c>
      <c r="F3331" t="s">
        <v>581</v>
      </c>
      <c r="G3331" t="s">
        <v>390</v>
      </c>
      <c r="H3331" t="s">
        <v>7</v>
      </c>
      <c r="I3331" t="s">
        <v>702</v>
      </c>
      <c r="J3331" t="s">
        <v>609</v>
      </c>
      <c r="K3331" t="s">
        <v>128</v>
      </c>
      <c r="L3331" t="s">
        <v>12</v>
      </c>
      <c r="M3331" t="s">
        <v>536</v>
      </c>
      <c r="N3331" s="1">
        <v>44167</v>
      </c>
      <c r="O3331" t="s">
        <v>95</v>
      </c>
      <c r="P3331" t="s">
        <v>130</v>
      </c>
      <c r="Q3331" t="s">
        <v>103</v>
      </c>
      <c r="R3331" t="s">
        <v>129</v>
      </c>
      <c r="S3331" t="s">
        <v>537</v>
      </c>
      <c r="T3331">
        <v>1</v>
      </c>
      <c r="U3331">
        <v>1070</v>
      </c>
      <c r="V3331" t="s">
        <v>8</v>
      </c>
      <c r="W3331">
        <v>76.5398</v>
      </c>
      <c r="X3331">
        <v>0.16400000000000001</v>
      </c>
      <c r="Y3331">
        <v>0</v>
      </c>
      <c r="Z3331">
        <v>58.509500000000003</v>
      </c>
      <c r="AA3331">
        <v>0.1258</v>
      </c>
      <c r="AB3331">
        <v>0</v>
      </c>
      <c r="AC3331" t="s">
        <v>538</v>
      </c>
      <c r="AD3331">
        <v>1</v>
      </c>
      <c r="AE3331">
        <v>1</v>
      </c>
      <c r="AF3331" t="str">
        <f>IF(EnergyImpactLookups[[#This Row],[MAT]]="AR",EnergyImpactLookups[[#This Row],[APreWBkWh]],"")</f>
        <v/>
      </c>
      <c r="AG3331" t="str">
        <f>IF(EnergyImpactLookups[[#This Row],[MAT]]="AR",EnergyImpactLookups[[#This Row],[APreWBkW]],"")</f>
        <v/>
      </c>
      <c r="AH3331" s="19" t="str">
        <f>IF(EnergyImpactLookups[[#This Row],[MAT]]="AR",EnergyImpactLookups[[#This Row],[APreWBtherm]],"")</f>
        <v/>
      </c>
      <c r="AJ3331">
        <f>IF(EnergyImpactLookups[[#This Row],[MAT]]="AR",EnergyImpactLookups[[#This Row],[APreWBkW]],EnergyImpactLookups[[#This Row],[AStdWBkW]])</f>
        <v>0.1258</v>
      </c>
      <c r="AK3331">
        <f>IF(EnergyImpactLookups[[#This Row],[MAT]]="AR",EnergyImpactLookups[[#This Row],[APreWBkWh]],EnergyImpactLookups[[#This Row],[AStdWBkWh]])</f>
        <v>58.509500000000003</v>
      </c>
      <c r="AL3331">
        <f>IF(EnergyImpactLookups[[#This Row],[MAT]]="AR",EnergyImpactLookups[[#This Row],[APreWBtherm]],EnergyImpactLookups[[#This Row],[AStdWBtherm]])</f>
        <v>0</v>
      </c>
      <c r="AM3331">
        <f>IF(EnergyImpactLookups[[#This Row],[MAT]]="AR",EnergyImpactLookups[[#This Row],[AStdWBkW]],0)</f>
        <v>0</v>
      </c>
      <c r="AN3331">
        <f>IF(EnergyImpactLookups[[#This Row],[MAT]]="AR",EnergyImpactLookups[[#This Row],[AStdWBkWh]],0)</f>
        <v>0</v>
      </c>
      <c r="AO3331">
        <f>IF(EnergyImpactLookups[[#This Row],[MAT]]="AR",EnergyImpactLookups[[#This Row],[AStdWBtherm]],0)</f>
        <v>0</v>
      </c>
    </row>
    <row r="3332" spans="1:41" x14ac:dyDescent="0.3">
      <c r="A3332" t="s">
        <v>640</v>
      </c>
      <c r="B3332" t="s">
        <v>532</v>
      </c>
      <c r="C3332" t="s">
        <v>222</v>
      </c>
      <c r="D3332" t="s">
        <v>725</v>
      </c>
      <c r="E3332" t="s">
        <v>533</v>
      </c>
      <c r="F3332" t="s">
        <v>581</v>
      </c>
      <c r="G3332" t="s">
        <v>390</v>
      </c>
      <c r="H3332" t="s">
        <v>7</v>
      </c>
      <c r="I3332" t="s">
        <v>702</v>
      </c>
      <c r="J3332" t="s">
        <v>609</v>
      </c>
      <c r="K3332" t="s">
        <v>128</v>
      </c>
      <c r="L3332" t="s">
        <v>12</v>
      </c>
      <c r="M3332" t="s">
        <v>536</v>
      </c>
      <c r="N3332" s="1">
        <v>44167</v>
      </c>
      <c r="O3332" t="s">
        <v>95</v>
      </c>
      <c r="P3332" t="s">
        <v>130</v>
      </c>
      <c r="Q3332" t="s">
        <v>104</v>
      </c>
      <c r="R3332" t="s">
        <v>129</v>
      </c>
      <c r="S3332" t="s">
        <v>537</v>
      </c>
      <c r="T3332">
        <v>1</v>
      </c>
      <c r="U3332">
        <v>999</v>
      </c>
      <c r="V3332" t="s">
        <v>8</v>
      </c>
      <c r="W3332">
        <v>29.849900000000002</v>
      </c>
      <c r="X3332">
        <v>6.2300000000000001E-2</v>
      </c>
      <c r="Y3332">
        <v>0</v>
      </c>
      <c r="Z3332">
        <v>22.6767</v>
      </c>
      <c r="AA3332">
        <v>4.7800000000000002E-2</v>
      </c>
      <c r="AB3332">
        <v>0</v>
      </c>
      <c r="AC3332" t="s">
        <v>538</v>
      </c>
      <c r="AD3332">
        <v>1</v>
      </c>
      <c r="AE3332">
        <v>1</v>
      </c>
      <c r="AF3332" t="str">
        <f>IF(EnergyImpactLookups[[#This Row],[MAT]]="AR",EnergyImpactLookups[[#This Row],[APreWBkWh]],"")</f>
        <v/>
      </c>
      <c r="AG3332" t="str">
        <f>IF(EnergyImpactLookups[[#This Row],[MAT]]="AR",EnergyImpactLookups[[#This Row],[APreWBkW]],"")</f>
        <v/>
      </c>
      <c r="AH3332" s="19" t="str">
        <f>IF(EnergyImpactLookups[[#This Row],[MAT]]="AR",EnergyImpactLookups[[#This Row],[APreWBtherm]],"")</f>
        <v/>
      </c>
      <c r="AJ3332">
        <f>IF(EnergyImpactLookups[[#This Row],[MAT]]="AR",EnergyImpactLookups[[#This Row],[APreWBkW]],EnergyImpactLookups[[#This Row],[AStdWBkW]])</f>
        <v>4.7800000000000002E-2</v>
      </c>
      <c r="AK3332">
        <f>IF(EnergyImpactLookups[[#This Row],[MAT]]="AR",EnergyImpactLookups[[#This Row],[APreWBkWh]],EnergyImpactLookups[[#This Row],[AStdWBkWh]])</f>
        <v>22.6767</v>
      </c>
      <c r="AL3332">
        <f>IF(EnergyImpactLookups[[#This Row],[MAT]]="AR",EnergyImpactLookups[[#This Row],[APreWBtherm]],EnergyImpactLookups[[#This Row],[AStdWBtherm]])</f>
        <v>0</v>
      </c>
      <c r="AM3332">
        <f>IF(EnergyImpactLookups[[#This Row],[MAT]]="AR",EnergyImpactLookups[[#This Row],[AStdWBkW]],0)</f>
        <v>0</v>
      </c>
      <c r="AN3332">
        <f>IF(EnergyImpactLookups[[#This Row],[MAT]]="AR",EnergyImpactLookups[[#This Row],[AStdWBkWh]],0)</f>
        <v>0</v>
      </c>
      <c r="AO3332">
        <f>IF(EnergyImpactLookups[[#This Row],[MAT]]="AR",EnergyImpactLookups[[#This Row],[AStdWBtherm]],0)</f>
        <v>0</v>
      </c>
    </row>
    <row r="3333" spans="1:41" x14ac:dyDescent="0.3">
      <c r="A3333" t="s">
        <v>640</v>
      </c>
      <c r="B3333" t="s">
        <v>532</v>
      </c>
      <c r="C3333" t="s">
        <v>222</v>
      </c>
      <c r="D3333" t="s">
        <v>725</v>
      </c>
      <c r="E3333" t="s">
        <v>533</v>
      </c>
      <c r="F3333" t="s">
        <v>581</v>
      </c>
      <c r="G3333" t="s">
        <v>390</v>
      </c>
      <c r="H3333" t="s">
        <v>7</v>
      </c>
      <c r="I3333" t="s">
        <v>702</v>
      </c>
      <c r="J3333" t="s">
        <v>609</v>
      </c>
      <c r="K3333" t="s">
        <v>128</v>
      </c>
      <c r="L3333" t="s">
        <v>12</v>
      </c>
      <c r="M3333" t="s">
        <v>536</v>
      </c>
      <c r="N3333" s="1">
        <v>44167</v>
      </c>
      <c r="O3333" t="s">
        <v>95</v>
      </c>
      <c r="P3333" t="s">
        <v>130</v>
      </c>
      <c r="Q3333" t="s">
        <v>105</v>
      </c>
      <c r="R3333" t="s">
        <v>129</v>
      </c>
      <c r="S3333" t="s">
        <v>537</v>
      </c>
      <c r="T3333">
        <v>1</v>
      </c>
      <c r="U3333">
        <v>999</v>
      </c>
      <c r="V3333" t="s">
        <v>8</v>
      </c>
      <c r="W3333">
        <v>160.57320000000001</v>
      </c>
      <c r="X3333">
        <v>0.24729999999999999</v>
      </c>
      <c r="Y3333">
        <v>0</v>
      </c>
      <c r="Z3333">
        <v>123.0665</v>
      </c>
      <c r="AA3333">
        <v>0.18959999999999999</v>
      </c>
      <c r="AB3333">
        <v>0</v>
      </c>
      <c r="AC3333" t="s">
        <v>538</v>
      </c>
      <c r="AD3333">
        <v>1</v>
      </c>
      <c r="AE3333">
        <v>1</v>
      </c>
      <c r="AF3333" t="str">
        <f>IF(EnergyImpactLookups[[#This Row],[MAT]]="AR",EnergyImpactLookups[[#This Row],[APreWBkWh]],"")</f>
        <v/>
      </c>
      <c r="AG3333" t="str">
        <f>IF(EnergyImpactLookups[[#This Row],[MAT]]="AR",EnergyImpactLookups[[#This Row],[APreWBkW]],"")</f>
        <v/>
      </c>
      <c r="AH3333" s="19" t="str">
        <f>IF(EnergyImpactLookups[[#This Row],[MAT]]="AR",EnergyImpactLookups[[#This Row],[APreWBtherm]],"")</f>
        <v/>
      </c>
      <c r="AJ3333">
        <f>IF(EnergyImpactLookups[[#This Row],[MAT]]="AR",EnergyImpactLookups[[#This Row],[APreWBkW]],EnergyImpactLookups[[#This Row],[AStdWBkW]])</f>
        <v>0.18959999999999999</v>
      </c>
      <c r="AK3333">
        <f>IF(EnergyImpactLookups[[#This Row],[MAT]]="AR",EnergyImpactLookups[[#This Row],[APreWBkWh]],EnergyImpactLookups[[#This Row],[AStdWBkWh]])</f>
        <v>123.0665</v>
      </c>
      <c r="AL3333">
        <f>IF(EnergyImpactLookups[[#This Row],[MAT]]="AR",EnergyImpactLookups[[#This Row],[APreWBtherm]],EnergyImpactLookups[[#This Row],[AStdWBtherm]])</f>
        <v>0</v>
      </c>
      <c r="AM3333">
        <f>IF(EnergyImpactLookups[[#This Row],[MAT]]="AR",EnergyImpactLookups[[#This Row],[AStdWBkW]],0)</f>
        <v>0</v>
      </c>
      <c r="AN3333">
        <f>IF(EnergyImpactLookups[[#This Row],[MAT]]="AR",EnergyImpactLookups[[#This Row],[AStdWBkWh]],0)</f>
        <v>0</v>
      </c>
      <c r="AO3333">
        <f>IF(EnergyImpactLookups[[#This Row],[MAT]]="AR",EnergyImpactLookups[[#This Row],[AStdWBtherm]],0)</f>
        <v>0</v>
      </c>
    </row>
    <row r="3334" spans="1:41" x14ac:dyDescent="0.3">
      <c r="A3334" t="s">
        <v>640</v>
      </c>
      <c r="B3334" t="s">
        <v>532</v>
      </c>
      <c r="C3334" t="s">
        <v>222</v>
      </c>
      <c r="D3334" t="s">
        <v>725</v>
      </c>
      <c r="E3334" t="s">
        <v>533</v>
      </c>
      <c r="F3334" t="s">
        <v>581</v>
      </c>
      <c r="G3334" t="s">
        <v>390</v>
      </c>
      <c r="H3334" t="s">
        <v>7</v>
      </c>
      <c r="I3334" t="s">
        <v>702</v>
      </c>
      <c r="J3334" t="s">
        <v>609</v>
      </c>
      <c r="K3334" t="s">
        <v>128</v>
      </c>
      <c r="L3334" t="s">
        <v>12</v>
      </c>
      <c r="M3334" t="s">
        <v>536</v>
      </c>
      <c r="N3334" s="1">
        <v>44167</v>
      </c>
      <c r="O3334" t="s">
        <v>95</v>
      </c>
      <c r="P3334" t="s">
        <v>130</v>
      </c>
      <c r="Q3334" t="s">
        <v>106</v>
      </c>
      <c r="R3334" t="s">
        <v>129</v>
      </c>
      <c r="S3334" t="s">
        <v>537</v>
      </c>
      <c r="T3334">
        <v>1.04</v>
      </c>
      <c r="U3334">
        <v>999</v>
      </c>
      <c r="V3334" t="s">
        <v>8</v>
      </c>
      <c r="W3334">
        <v>27.479700000000001</v>
      </c>
      <c r="X3334">
        <v>2.7300000000000001E-2</v>
      </c>
      <c r="Y3334">
        <v>0</v>
      </c>
      <c r="Z3334">
        <v>20.887799999999999</v>
      </c>
      <c r="AA3334">
        <v>2.1000000000000001E-2</v>
      </c>
      <c r="AB3334">
        <v>0</v>
      </c>
      <c r="AC3334" t="s">
        <v>538</v>
      </c>
      <c r="AD3334">
        <v>1</v>
      </c>
      <c r="AE3334">
        <v>1</v>
      </c>
      <c r="AF3334" t="str">
        <f>IF(EnergyImpactLookups[[#This Row],[MAT]]="AR",EnergyImpactLookups[[#This Row],[APreWBkWh]],"")</f>
        <v/>
      </c>
      <c r="AG3334" t="str">
        <f>IF(EnergyImpactLookups[[#This Row],[MAT]]="AR",EnergyImpactLookups[[#This Row],[APreWBkW]],"")</f>
        <v/>
      </c>
      <c r="AH3334" s="19" t="str">
        <f>IF(EnergyImpactLookups[[#This Row],[MAT]]="AR",EnergyImpactLookups[[#This Row],[APreWBtherm]],"")</f>
        <v/>
      </c>
      <c r="AJ3334">
        <f>IF(EnergyImpactLookups[[#This Row],[MAT]]="AR",EnergyImpactLookups[[#This Row],[APreWBkW]],EnergyImpactLookups[[#This Row],[AStdWBkW]])</f>
        <v>2.1000000000000001E-2</v>
      </c>
      <c r="AK3334">
        <f>IF(EnergyImpactLookups[[#This Row],[MAT]]="AR",EnergyImpactLookups[[#This Row],[APreWBkWh]],EnergyImpactLookups[[#This Row],[AStdWBkWh]])</f>
        <v>20.887799999999999</v>
      </c>
      <c r="AL3334">
        <f>IF(EnergyImpactLookups[[#This Row],[MAT]]="AR",EnergyImpactLookups[[#This Row],[APreWBtherm]],EnergyImpactLookups[[#This Row],[AStdWBtherm]])</f>
        <v>0</v>
      </c>
      <c r="AM3334">
        <f>IF(EnergyImpactLookups[[#This Row],[MAT]]="AR",EnergyImpactLookups[[#This Row],[AStdWBkW]],0)</f>
        <v>0</v>
      </c>
      <c r="AN3334">
        <f>IF(EnergyImpactLookups[[#This Row],[MAT]]="AR",EnergyImpactLookups[[#This Row],[AStdWBkWh]],0)</f>
        <v>0</v>
      </c>
      <c r="AO3334">
        <f>IF(EnergyImpactLookups[[#This Row],[MAT]]="AR",EnergyImpactLookups[[#This Row],[AStdWBtherm]],0)</f>
        <v>0</v>
      </c>
    </row>
    <row r="3335" spans="1:41" x14ac:dyDescent="0.3">
      <c r="A3335" t="s">
        <v>640</v>
      </c>
      <c r="B3335" t="s">
        <v>532</v>
      </c>
      <c r="C3335" t="s">
        <v>222</v>
      </c>
      <c r="D3335" t="s">
        <v>725</v>
      </c>
      <c r="E3335" t="s">
        <v>533</v>
      </c>
      <c r="F3335" t="s">
        <v>581</v>
      </c>
      <c r="G3335" t="s">
        <v>390</v>
      </c>
      <c r="H3335" t="s">
        <v>7</v>
      </c>
      <c r="I3335" t="s">
        <v>702</v>
      </c>
      <c r="J3335" t="s">
        <v>609</v>
      </c>
      <c r="K3335" t="s">
        <v>128</v>
      </c>
      <c r="L3335" t="s">
        <v>12</v>
      </c>
      <c r="M3335" t="s">
        <v>536</v>
      </c>
      <c r="N3335" s="1">
        <v>44167</v>
      </c>
      <c r="O3335" t="s">
        <v>95</v>
      </c>
      <c r="P3335" t="s">
        <v>130</v>
      </c>
      <c r="Q3335" t="s">
        <v>107</v>
      </c>
      <c r="R3335" t="s">
        <v>129</v>
      </c>
      <c r="S3335" t="s">
        <v>537</v>
      </c>
      <c r="T3335">
        <v>1.28</v>
      </c>
      <c r="U3335">
        <v>1210</v>
      </c>
      <c r="V3335" t="s">
        <v>8</v>
      </c>
      <c r="W3335">
        <v>85.265799999999999</v>
      </c>
      <c r="X3335">
        <v>0.105</v>
      </c>
      <c r="Y3335">
        <v>0</v>
      </c>
      <c r="Z3335">
        <v>65.304900000000004</v>
      </c>
      <c r="AA3335">
        <v>8.0600000000000005E-2</v>
      </c>
      <c r="AB3335">
        <v>0</v>
      </c>
      <c r="AC3335" t="s">
        <v>538</v>
      </c>
      <c r="AD3335">
        <v>1</v>
      </c>
      <c r="AE3335">
        <v>1</v>
      </c>
      <c r="AF3335" t="str">
        <f>IF(EnergyImpactLookups[[#This Row],[MAT]]="AR",EnergyImpactLookups[[#This Row],[APreWBkWh]],"")</f>
        <v/>
      </c>
      <c r="AG3335" t="str">
        <f>IF(EnergyImpactLookups[[#This Row],[MAT]]="AR",EnergyImpactLookups[[#This Row],[APreWBkW]],"")</f>
        <v/>
      </c>
      <c r="AH3335" s="19" t="str">
        <f>IF(EnergyImpactLookups[[#This Row],[MAT]]="AR",EnergyImpactLookups[[#This Row],[APreWBtherm]],"")</f>
        <v/>
      </c>
      <c r="AJ3335">
        <f>IF(EnergyImpactLookups[[#This Row],[MAT]]="AR",EnergyImpactLookups[[#This Row],[APreWBkW]],EnergyImpactLookups[[#This Row],[AStdWBkW]])</f>
        <v>8.0600000000000005E-2</v>
      </c>
      <c r="AK3335">
        <f>IF(EnergyImpactLookups[[#This Row],[MAT]]="AR",EnergyImpactLookups[[#This Row],[APreWBkWh]],EnergyImpactLookups[[#This Row],[AStdWBkWh]])</f>
        <v>65.304900000000004</v>
      </c>
      <c r="AL3335">
        <f>IF(EnergyImpactLookups[[#This Row],[MAT]]="AR",EnergyImpactLookups[[#This Row],[APreWBtherm]],EnergyImpactLookups[[#This Row],[AStdWBtherm]])</f>
        <v>0</v>
      </c>
      <c r="AM3335">
        <f>IF(EnergyImpactLookups[[#This Row],[MAT]]="AR",EnergyImpactLookups[[#This Row],[AStdWBkW]],0)</f>
        <v>0</v>
      </c>
      <c r="AN3335">
        <f>IF(EnergyImpactLookups[[#This Row],[MAT]]="AR",EnergyImpactLookups[[#This Row],[AStdWBkWh]],0)</f>
        <v>0</v>
      </c>
      <c r="AO3335">
        <f>IF(EnergyImpactLookups[[#This Row],[MAT]]="AR",EnergyImpactLookups[[#This Row],[AStdWBtherm]],0)</f>
        <v>0</v>
      </c>
    </row>
    <row r="3336" spans="1:41" x14ac:dyDescent="0.3">
      <c r="A3336" t="s">
        <v>640</v>
      </c>
      <c r="B3336" t="s">
        <v>532</v>
      </c>
      <c r="C3336" t="s">
        <v>222</v>
      </c>
      <c r="D3336" t="s">
        <v>725</v>
      </c>
      <c r="E3336" t="s">
        <v>533</v>
      </c>
      <c r="F3336" t="s">
        <v>581</v>
      </c>
      <c r="G3336" t="s">
        <v>390</v>
      </c>
      <c r="H3336" t="s">
        <v>7</v>
      </c>
      <c r="I3336" t="s">
        <v>702</v>
      </c>
      <c r="J3336" t="s">
        <v>609</v>
      </c>
      <c r="K3336" t="s">
        <v>128</v>
      </c>
      <c r="L3336" t="s">
        <v>12</v>
      </c>
      <c r="M3336" t="s">
        <v>536</v>
      </c>
      <c r="N3336" s="1">
        <v>44167</v>
      </c>
      <c r="O3336" t="s">
        <v>95</v>
      </c>
      <c r="P3336" t="s">
        <v>130</v>
      </c>
      <c r="Q3336" t="s">
        <v>109</v>
      </c>
      <c r="R3336" t="s">
        <v>129</v>
      </c>
      <c r="S3336" t="s">
        <v>537</v>
      </c>
      <c r="T3336">
        <v>1.1100000000000001</v>
      </c>
      <c r="U3336">
        <v>1210</v>
      </c>
      <c r="V3336" t="s">
        <v>8</v>
      </c>
      <c r="W3336">
        <v>155.28020000000001</v>
      </c>
      <c r="X3336">
        <v>0.14280000000000001</v>
      </c>
      <c r="Y3336">
        <v>0</v>
      </c>
      <c r="Z3336">
        <v>118.98480000000001</v>
      </c>
      <c r="AA3336">
        <v>0.1095</v>
      </c>
      <c r="AB3336">
        <v>0</v>
      </c>
      <c r="AC3336" t="s">
        <v>538</v>
      </c>
      <c r="AD3336">
        <v>1</v>
      </c>
      <c r="AE3336">
        <v>1</v>
      </c>
      <c r="AF3336" t="str">
        <f>IF(EnergyImpactLookups[[#This Row],[MAT]]="AR",EnergyImpactLookups[[#This Row],[APreWBkWh]],"")</f>
        <v/>
      </c>
      <c r="AG3336" t="str">
        <f>IF(EnergyImpactLookups[[#This Row],[MAT]]="AR",EnergyImpactLookups[[#This Row],[APreWBkW]],"")</f>
        <v/>
      </c>
      <c r="AH3336" s="19" t="str">
        <f>IF(EnergyImpactLookups[[#This Row],[MAT]]="AR",EnergyImpactLookups[[#This Row],[APreWBtherm]],"")</f>
        <v/>
      </c>
      <c r="AJ3336">
        <f>IF(EnergyImpactLookups[[#This Row],[MAT]]="AR",EnergyImpactLookups[[#This Row],[APreWBkW]],EnergyImpactLookups[[#This Row],[AStdWBkW]])</f>
        <v>0.1095</v>
      </c>
      <c r="AK3336">
        <f>IF(EnergyImpactLookups[[#This Row],[MAT]]="AR",EnergyImpactLookups[[#This Row],[APreWBkWh]],EnergyImpactLookups[[#This Row],[AStdWBkWh]])</f>
        <v>118.98480000000001</v>
      </c>
      <c r="AL3336">
        <f>IF(EnergyImpactLookups[[#This Row],[MAT]]="AR",EnergyImpactLookups[[#This Row],[APreWBtherm]],EnergyImpactLookups[[#This Row],[AStdWBtherm]])</f>
        <v>0</v>
      </c>
      <c r="AM3336">
        <f>IF(EnergyImpactLookups[[#This Row],[MAT]]="AR",EnergyImpactLookups[[#This Row],[AStdWBkW]],0)</f>
        <v>0</v>
      </c>
      <c r="AN3336">
        <f>IF(EnergyImpactLookups[[#This Row],[MAT]]="AR",EnergyImpactLookups[[#This Row],[AStdWBkWh]],0)</f>
        <v>0</v>
      </c>
      <c r="AO3336">
        <f>IF(EnergyImpactLookups[[#This Row],[MAT]]="AR",EnergyImpactLookups[[#This Row],[AStdWBtherm]],0)</f>
        <v>0</v>
      </c>
    </row>
    <row r="3337" spans="1:41" x14ac:dyDescent="0.3">
      <c r="A3337" t="s">
        <v>640</v>
      </c>
      <c r="B3337" t="s">
        <v>532</v>
      </c>
      <c r="C3337" t="s">
        <v>222</v>
      </c>
      <c r="D3337" t="s">
        <v>725</v>
      </c>
      <c r="E3337" t="s">
        <v>533</v>
      </c>
      <c r="F3337" t="s">
        <v>581</v>
      </c>
      <c r="G3337" t="s">
        <v>390</v>
      </c>
      <c r="H3337" t="s">
        <v>7</v>
      </c>
      <c r="I3337" t="s">
        <v>702</v>
      </c>
      <c r="J3337" t="s">
        <v>609</v>
      </c>
      <c r="K3337" t="s">
        <v>128</v>
      </c>
      <c r="L3337" t="s">
        <v>12</v>
      </c>
      <c r="M3337" t="s">
        <v>536</v>
      </c>
      <c r="N3337" s="1">
        <v>44167</v>
      </c>
      <c r="O3337" t="s">
        <v>95</v>
      </c>
      <c r="P3337" t="s">
        <v>130</v>
      </c>
      <c r="Q3337" t="s">
        <v>111</v>
      </c>
      <c r="R3337" t="s">
        <v>129</v>
      </c>
      <c r="S3337" t="s">
        <v>537</v>
      </c>
      <c r="T3337">
        <v>1.19</v>
      </c>
      <c r="U3337">
        <v>1210</v>
      </c>
      <c r="V3337" t="s">
        <v>8</v>
      </c>
      <c r="W3337">
        <v>264.68459999999999</v>
      </c>
      <c r="X3337">
        <v>0.19689999999999999</v>
      </c>
      <c r="Y3337">
        <v>0</v>
      </c>
      <c r="Z3337">
        <v>202.92840000000001</v>
      </c>
      <c r="AA3337">
        <v>0.15110000000000001</v>
      </c>
      <c r="AB3337">
        <v>0</v>
      </c>
      <c r="AC3337" t="s">
        <v>538</v>
      </c>
      <c r="AD3337">
        <v>1</v>
      </c>
      <c r="AE3337">
        <v>1</v>
      </c>
      <c r="AF3337" t="str">
        <f>IF(EnergyImpactLookups[[#This Row],[MAT]]="AR",EnergyImpactLookups[[#This Row],[APreWBkWh]],"")</f>
        <v/>
      </c>
      <c r="AG3337" t="str">
        <f>IF(EnergyImpactLookups[[#This Row],[MAT]]="AR",EnergyImpactLookups[[#This Row],[APreWBkW]],"")</f>
        <v/>
      </c>
      <c r="AH3337" s="19" t="str">
        <f>IF(EnergyImpactLookups[[#This Row],[MAT]]="AR",EnergyImpactLookups[[#This Row],[APreWBtherm]],"")</f>
        <v/>
      </c>
      <c r="AJ3337">
        <f>IF(EnergyImpactLookups[[#This Row],[MAT]]="AR",EnergyImpactLookups[[#This Row],[APreWBkW]],EnergyImpactLookups[[#This Row],[AStdWBkW]])</f>
        <v>0.15110000000000001</v>
      </c>
      <c r="AK3337">
        <f>IF(EnergyImpactLookups[[#This Row],[MAT]]="AR",EnergyImpactLookups[[#This Row],[APreWBkWh]],EnergyImpactLookups[[#This Row],[AStdWBkWh]])</f>
        <v>202.92840000000001</v>
      </c>
      <c r="AL3337">
        <f>IF(EnergyImpactLookups[[#This Row],[MAT]]="AR",EnergyImpactLookups[[#This Row],[APreWBtherm]],EnergyImpactLookups[[#This Row],[AStdWBtherm]])</f>
        <v>0</v>
      </c>
      <c r="AM3337">
        <f>IF(EnergyImpactLookups[[#This Row],[MAT]]="AR",EnergyImpactLookups[[#This Row],[AStdWBkW]],0)</f>
        <v>0</v>
      </c>
      <c r="AN3337">
        <f>IF(EnergyImpactLookups[[#This Row],[MAT]]="AR",EnergyImpactLookups[[#This Row],[AStdWBkWh]],0)</f>
        <v>0</v>
      </c>
      <c r="AO3337">
        <f>IF(EnergyImpactLookups[[#This Row],[MAT]]="AR",EnergyImpactLookups[[#This Row],[AStdWBtherm]],0)</f>
        <v>0</v>
      </c>
    </row>
    <row r="3338" spans="1:41" x14ac:dyDescent="0.3">
      <c r="A3338" t="s">
        <v>640</v>
      </c>
      <c r="B3338" t="s">
        <v>532</v>
      </c>
      <c r="C3338" t="s">
        <v>222</v>
      </c>
      <c r="D3338" t="s">
        <v>725</v>
      </c>
      <c r="E3338" t="s">
        <v>533</v>
      </c>
      <c r="F3338" t="s">
        <v>581</v>
      </c>
      <c r="G3338" t="s">
        <v>390</v>
      </c>
      <c r="H3338" t="s">
        <v>7</v>
      </c>
      <c r="I3338" t="s">
        <v>702</v>
      </c>
      <c r="J3338" t="s">
        <v>609</v>
      </c>
      <c r="K3338" t="s">
        <v>128</v>
      </c>
      <c r="L3338" t="s">
        <v>12</v>
      </c>
      <c r="M3338" t="s">
        <v>536</v>
      </c>
      <c r="N3338" s="1">
        <v>44167</v>
      </c>
      <c r="O3338" t="s">
        <v>95</v>
      </c>
      <c r="P3338" t="s">
        <v>130</v>
      </c>
      <c r="Q3338" t="s">
        <v>112</v>
      </c>
      <c r="R3338" t="s">
        <v>129</v>
      </c>
      <c r="S3338" t="s">
        <v>537</v>
      </c>
      <c r="T3338">
        <v>1</v>
      </c>
      <c r="U3338">
        <v>1130</v>
      </c>
      <c r="V3338" t="s">
        <v>8</v>
      </c>
      <c r="W3338">
        <v>238.40530000000001</v>
      </c>
      <c r="X3338">
        <v>0.23569999999999999</v>
      </c>
      <c r="Y3338">
        <v>0</v>
      </c>
      <c r="Z3338">
        <v>182.71250000000001</v>
      </c>
      <c r="AA3338">
        <v>0.18079999999999999</v>
      </c>
      <c r="AB3338">
        <v>0</v>
      </c>
      <c r="AC3338" t="s">
        <v>538</v>
      </c>
      <c r="AD3338">
        <v>1</v>
      </c>
      <c r="AE3338">
        <v>1</v>
      </c>
      <c r="AF3338" t="str">
        <f>IF(EnergyImpactLookups[[#This Row],[MAT]]="AR",EnergyImpactLookups[[#This Row],[APreWBkWh]],"")</f>
        <v/>
      </c>
      <c r="AG3338" t="str">
        <f>IF(EnergyImpactLookups[[#This Row],[MAT]]="AR",EnergyImpactLookups[[#This Row],[APreWBkW]],"")</f>
        <v/>
      </c>
      <c r="AH3338" s="19" t="str">
        <f>IF(EnergyImpactLookups[[#This Row],[MAT]]="AR",EnergyImpactLookups[[#This Row],[APreWBtherm]],"")</f>
        <v/>
      </c>
      <c r="AJ3338">
        <f>IF(EnergyImpactLookups[[#This Row],[MAT]]="AR",EnergyImpactLookups[[#This Row],[APreWBkW]],EnergyImpactLookups[[#This Row],[AStdWBkW]])</f>
        <v>0.18079999999999999</v>
      </c>
      <c r="AK3338">
        <f>IF(EnergyImpactLookups[[#This Row],[MAT]]="AR",EnergyImpactLookups[[#This Row],[APreWBkWh]],EnergyImpactLookups[[#This Row],[AStdWBkWh]])</f>
        <v>182.71250000000001</v>
      </c>
      <c r="AL3338">
        <f>IF(EnergyImpactLookups[[#This Row],[MAT]]="AR",EnergyImpactLookups[[#This Row],[APreWBtherm]],EnergyImpactLookups[[#This Row],[AStdWBtherm]])</f>
        <v>0</v>
      </c>
      <c r="AM3338">
        <f>IF(EnergyImpactLookups[[#This Row],[MAT]]="AR",EnergyImpactLookups[[#This Row],[AStdWBkW]],0)</f>
        <v>0</v>
      </c>
      <c r="AN3338">
        <f>IF(EnergyImpactLookups[[#This Row],[MAT]]="AR",EnergyImpactLookups[[#This Row],[AStdWBkWh]],0)</f>
        <v>0</v>
      </c>
      <c r="AO3338">
        <f>IF(EnergyImpactLookups[[#This Row],[MAT]]="AR",EnergyImpactLookups[[#This Row],[AStdWBtherm]],0)</f>
        <v>0</v>
      </c>
    </row>
    <row r="3339" spans="1:41" x14ac:dyDescent="0.3">
      <c r="A3339" t="s">
        <v>640</v>
      </c>
      <c r="B3339" t="s">
        <v>532</v>
      </c>
      <c r="C3339" t="s">
        <v>222</v>
      </c>
      <c r="D3339" t="s">
        <v>725</v>
      </c>
      <c r="E3339" t="s">
        <v>533</v>
      </c>
      <c r="F3339" t="s">
        <v>581</v>
      </c>
      <c r="G3339" t="s">
        <v>390</v>
      </c>
      <c r="H3339" t="s">
        <v>7</v>
      </c>
      <c r="I3339" t="s">
        <v>702</v>
      </c>
      <c r="J3339" t="s">
        <v>609</v>
      </c>
      <c r="K3339" t="s">
        <v>128</v>
      </c>
      <c r="L3339" t="s">
        <v>12</v>
      </c>
      <c r="M3339" t="s">
        <v>536</v>
      </c>
      <c r="N3339" s="1">
        <v>44167</v>
      </c>
      <c r="O3339" t="s">
        <v>95</v>
      </c>
      <c r="P3339" t="s">
        <v>130</v>
      </c>
      <c r="Q3339" t="s">
        <v>113</v>
      </c>
      <c r="R3339" t="s">
        <v>129</v>
      </c>
      <c r="S3339" t="s">
        <v>537</v>
      </c>
      <c r="T3339">
        <v>1</v>
      </c>
      <c r="U3339">
        <v>1070</v>
      </c>
      <c r="V3339" t="s">
        <v>8</v>
      </c>
      <c r="W3339">
        <v>236.69540000000001</v>
      </c>
      <c r="X3339">
        <v>0.2281</v>
      </c>
      <c r="Y3339">
        <v>0</v>
      </c>
      <c r="Z3339">
        <v>181.44280000000001</v>
      </c>
      <c r="AA3339">
        <v>0.17499999999999999</v>
      </c>
      <c r="AB3339">
        <v>0</v>
      </c>
      <c r="AC3339" t="s">
        <v>538</v>
      </c>
      <c r="AD3339">
        <v>1</v>
      </c>
      <c r="AE3339">
        <v>1</v>
      </c>
      <c r="AF3339" t="str">
        <f>IF(EnergyImpactLookups[[#This Row],[MAT]]="AR",EnergyImpactLookups[[#This Row],[APreWBkWh]],"")</f>
        <v/>
      </c>
      <c r="AG3339" t="str">
        <f>IF(EnergyImpactLookups[[#This Row],[MAT]]="AR",EnergyImpactLookups[[#This Row],[APreWBkW]],"")</f>
        <v/>
      </c>
      <c r="AH3339" s="19" t="str">
        <f>IF(EnergyImpactLookups[[#This Row],[MAT]]="AR",EnergyImpactLookups[[#This Row],[APreWBtherm]],"")</f>
        <v/>
      </c>
      <c r="AJ3339">
        <f>IF(EnergyImpactLookups[[#This Row],[MAT]]="AR",EnergyImpactLookups[[#This Row],[APreWBkW]],EnergyImpactLookups[[#This Row],[AStdWBkW]])</f>
        <v>0.17499999999999999</v>
      </c>
      <c r="AK3339">
        <f>IF(EnergyImpactLookups[[#This Row],[MAT]]="AR",EnergyImpactLookups[[#This Row],[APreWBkWh]],EnergyImpactLookups[[#This Row],[AStdWBkWh]])</f>
        <v>181.44280000000001</v>
      </c>
      <c r="AL3339">
        <f>IF(EnergyImpactLookups[[#This Row],[MAT]]="AR",EnergyImpactLookups[[#This Row],[APreWBtherm]],EnergyImpactLookups[[#This Row],[AStdWBtherm]])</f>
        <v>0</v>
      </c>
      <c r="AM3339">
        <f>IF(EnergyImpactLookups[[#This Row],[MAT]]="AR",EnergyImpactLookups[[#This Row],[AStdWBkW]],0)</f>
        <v>0</v>
      </c>
      <c r="AN3339">
        <f>IF(EnergyImpactLookups[[#This Row],[MAT]]="AR",EnergyImpactLookups[[#This Row],[AStdWBkWh]],0)</f>
        <v>0</v>
      </c>
      <c r="AO3339">
        <f>IF(EnergyImpactLookups[[#This Row],[MAT]]="AR",EnergyImpactLookups[[#This Row],[AStdWBtherm]],0)</f>
        <v>0</v>
      </c>
    </row>
    <row r="3340" spans="1:41" x14ac:dyDescent="0.3">
      <c r="A3340" t="s">
        <v>640</v>
      </c>
      <c r="B3340" t="s">
        <v>532</v>
      </c>
      <c r="C3340" t="s">
        <v>222</v>
      </c>
      <c r="D3340" t="s">
        <v>725</v>
      </c>
      <c r="E3340" t="s">
        <v>533</v>
      </c>
      <c r="F3340" t="s">
        <v>581</v>
      </c>
      <c r="G3340" t="s">
        <v>390</v>
      </c>
      <c r="H3340" t="s">
        <v>7</v>
      </c>
      <c r="I3340" t="s">
        <v>702</v>
      </c>
      <c r="J3340" t="s">
        <v>609</v>
      </c>
      <c r="K3340" t="s">
        <v>128</v>
      </c>
      <c r="L3340" t="s">
        <v>12</v>
      </c>
      <c r="M3340" t="s">
        <v>536</v>
      </c>
      <c r="N3340" s="1">
        <v>44167</v>
      </c>
      <c r="O3340" t="s">
        <v>95</v>
      </c>
      <c r="P3340" t="s">
        <v>130</v>
      </c>
      <c r="Q3340" t="s">
        <v>114</v>
      </c>
      <c r="R3340" t="s">
        <v>129</v>
      </c>
      <c r="S3340" t="s">
        <v>537</v>
      </c>
      <c r="T3340">
        <v>1</v>
      </c>
      <c r="U3340">
        <v>1070</v>
      </c>
      <c r="V3340" t="s">
        <v>8</v>
      </c>
      <c r="W3340">
        <v>409.51060000000001</v>
      </c>
      <c r="X3340">
        <v>0.3594</v>
      </c>
      <c r="Y3340">
        <v>0</v>
      </c>
      <c r="Z3340">
        <v>313.8476</v>
      </c>
      <c r="AA3340">
        <v>0.2757</v>
      </c>
      <c r="AB3340">
        <v>0</v>
      </c>
      <c r="AC3340" t="s">
        <v>538</v>
      </c>
      <c r="AD3340">
        <v>1</v>
      </c>
      <c r="AE3340">
        <v>1</v>
      </c>
      <c r="AF3340" t="str">
        <f>IF(EnergyImpactLookups[[#This Row],[MAT]]="AR",EnergyImpactLookups[[#This Row],[APreWBkWh]],"")</f>
        <v/>
      </c>
      <c r="AG3340" t="str">
        <f>IF(EnergyImpactLookups[[#This Row],[MAT]]="AR",EnergyImpactLookups[[#This Row],[APreWBkW]],"")</f>
        <v/>
      </c>
      <c r="AH3340" s="19" t="str">
        <f>IF(EnergyImpactLookups[[#This Row],[MAT]]="AR",EnergyImpactLookups[[#This Row],[APreWBtherm]],"")</f>
        <v/>
      </c>
      <c r="AJ3340">
        <f>IF(EnergyImpactLookups[[#This Row],[MAT]]="AR",EnergyImpactLookups[[#This Row],[APreWBkW]],EnergyImpactLookups[[#This Row],[AStdWBkW]])</f>
        <v>0.2757</v>
      </c>
      <c r="AK3340">
        <f>IF(EnergyImpactLookups[[#This Row],[MAT]]="AR",EnergyImpactLookups[[#This Row],[APreWBkWh]],EnergyImpactLookups[[#This Row],[AStdWBkWh]])</f>
        <v>313.8476</v>
      </c>
      <c r="AL3340">
        <f>IF(EnergyImpactLookups[[#This Row],[MAT]]="AR",EnergyImpactLookups[[#This Row],[APreWBtherm]],EnergyImpactLookups[[#This Row],[AStdWBtherm]])</f>
        <v>0</v>
      </c>
      <c r="AM3340">
        <f>IF(EnergyImpactLookups[[#This Row],[MAT]]="AR",EnergyImpactLookups[[#This Row],[AStdWBkW]],0)</f>
        <v>0</v>
      </c>
      <c r="AN3340">
        <f>IF(EnergyImpactLookups[[#This Row],[MAT]]="AR",EnergyImpactLookups[[#This Row],[AStdWBkWh]],0)</f>
        <v>0</v>
      </c>
      <c r="AO3340">
        <f>IF(EnergyImpactLookups[[#This Row],[MAT]]="AR",EnergyImpactLookups[[#This Row],[AStdWBtherm]],0)</f>
        <v>0</v>
      </c>
    </row>
    <row r="3341" spans="1:41" x14ac:dyDescent="0.3">
      <c r="A3341" t="s">
        <v>640</v>
      </c>
      <c r="B3341" t="s">
        <v>532</v>
      </c>
      <c r="C3341" t="s">
        <v>222</v>
      </c>
      <c r="D3341" t="s">
        <v>725</v>
      </c>
      <c r="E3341" t="s">
        <v>533</v>
      </c>
      <c r="F3341" t="s">
        <v>581</v>
      </c>
      <c r="G3341" t="s">
        <v>390</v>
      </c>
      <c r="H3341" t="s">
        <v>7</v>
      </c>
      <c r="I3341" t="s">
        <v>702</v>
      </c>
      <c r="J3341" t="s">
        <v>609</v>
      </c>
      <c r="K3341" t="s">
        <v>128</v>
      </c>
      <c r="L3341" t="s">
        <v>12</v>
      </c>
      <c r="M3341" t="s">
        <v>536</v>
      </c>
      <c r="N3341" s="1">
        <v>44167</v>
      </c>
      <c r="O3341" t="s">
        <v>95</v>
      </c>
      <c r="P3341" t="s">
        <v>130</v>
      </c>
      <c r="Q3341" t="s">
        <v>115</v>
      </c>
      <c r="R3341" t="s">
        <v>129</v>
      </c>
      <c r="S3341" t="s">
        <v>537</v>
      </c>
      <c r="T3341">
        <v>1</v>
      </c>
      <c r="U3341">
        <v>1070</v>
      </c>
      <c r="V3341" t="s">
        <v>8</v>
      </c>
      <c r="W3341">
        <v>233.7561</v>
      </c>
      <c r="X3341">
        <v>0.30099999999999999</v>
      </c>
      <c r="Y3341">
        <v>0</v>
      </c>
      <c r="Z3341">
        <v>179.10560000000001</v>
      </c>
      <c r="AA3341">
        <v>0.23089999999999999</v>
      </c>
      <c r="AB3341">
        <v>0</v>
      </c>
      <c r="AC3341" t="s">
        <v>538</v>
      </c>
      <c r="AD3341">
        <v>1</v>
      </c>
      <c r="AE3341">
        <v>1</v>
      </c>
      <c r="AF3341" t="str">
        <f>IF(EnergyImpactLookups[[#This Row],[MAT]]="AR",EnergyImpactLookups[[#This Row],[APreWBkWh]],"")</f>
        <v/>
      </c>
      <c r="AG3341" t="str">
        <f>IF(EnergyImpactLookups[[#This Row],[MAT]]="AR",EnergyImpactLookups[[#This Row],[APreWBkW]],"")</f>
        <v/>
      </c>
      <c r="AH3341" s="19" t="str">
        <f>IF(EnergyImpactLookups[[#This Row],[MAT]]="AR",EnergyImpactLookups[[#This Row],[APreWBtherm]],"")</f>
        <v/>
      </c>
      <c r="AJ3341">
        <f>IF(EnergyImpactLookups[[#This Row],[MAT]]="AR",EnergyImpactLookups[[#This Row],[APreWBkW]],EnergyImpactLookups[[#This Row],[AStdWBkW]])</f>
        <v>0.23089999999999999</v>
      </c>
      <c r="AK3341">
        <f>IF(EnergyImpactLookups[[#This Row],[MAT]]="AR",EnergyImpactLookups[[#This Row],[APreWBkWh]],EnergyImpactLookups[[#This Row],[AStdWBkWh]])</f>
        <v>179.10560000000001</v>
      </c>
      <c r="AL3341">
        <f>IF(EnergyImpactLookups[[#This Row],[MAT]]="AR",EnergyImpactLookups[[#This Row],[APreWBtherm]],EnergyImpactLookups[[#This Row],[AStdWBtherm]])</f>
        <v>0</v>
      </c>
      <c r="AM3341">
        <f>IF(EnergyImpactLookups[[#This Row],[MAT]]="AR",EnergyImpactLookups[[#This Row],[AStdWBkW]],0)</f>
        <v>0</v>
      </c>
      <c r="AN3341">
        <f>IF(EnergyImpactLookups[[#This Row],[MAT]]="AR",EnergyImpactLookups[[#This Row],[AStdWBkWh]],0)</f>
        <v>0</v>
      </c>
      <c r="AO3341">
        <f>IF(EnergyImpactLookups[[#This Row],[MAT]]="AR",EnergyImpactLookups[[#This Row],[AStdWBtherm]],0)</f>
        <v>0</v>
      </c>
    </row>
    <row r="3342" spans="1:41" x14ac:dyDescent="0.3">
      <c r="A3342" t="s">
        <v>640</v>
      </c>
      <c r="B3342" t="s">
        <v>532</v>
      </c>
      <c r="C3342" t="s">
        <v>222</v>
      </c>
      <c r="D3342" t="s">
        <v>725</v>
      </c>
      <c r="E3342" t="s">
        <v>533</v>
      </c>
      <c r="F3342" t="s">
        <v>581</v>
      </c>
      <c r="G3342" t="s">
        <v>390</v>
      </c>
      <c r="H3342" t="s">
        <v>7</v>
      </c>
      <c r="I3342" t="s">
        <v>702</v>
      </c>
      <c r="J3342" t="s">
        <v>609</v>
      </c>
      <c r="K3342" t="s">
        <v>128</v>
      </c>
      <c r="L3342" t="s">
        <v>12</v>
      </c>
      <c r="M3342" t="s">
        <v>536</v>
      </c>
      <c r="N3342" s="1">
        <v>44167</v>
      </c>
      <c r="O3342" t="s">
        <v>95</v>
      </c>
      <c r="P3342" t="s">
        <v>130</v>
      </c>
      <c r="Q3342" t="s">
        <v>116</v>
      </c>
      <c r="R3342" t="s">
        <v>129</v>
      </c>
      <c r="S3342" t="s">
        <v>537</v>
      </c>
      <c r="T3342">
        <v>1</v>
      </c>
      <c r="U3342">
        <v>1070</v>
      </c>
      <c r="V3342" t="s">
        <v>8</v>
      </c>
      <c r="W3342">
        <v>435.62450000000001</v>
      </c>
      <c r="X3342">
        <v>0.32850000000000001</v>
      </c>
      <c r="Y3342">
        <v>0</v>
      </c>
      <c r="Z3342">
        <v>333.94170000000003</v>
      </c>
      <c r="AA3342">
        <v>0.252</v>
      </c>
      <c r="AB3342">
        <v>0</v>
      </c>
      <c r="AC3342" t="s">
        <v>538</v>
      </c>
      <c r="AD3342">
        <v>1</v>
      </c>
      <c r="AE3342">
        <v>1</v>
      </c>
      <c r="AF3342" t="str">
        <f>IF(EnergyImpactLookups[[#This Row],[MAT]]="AR",EnergyImpactLookups[[#This Row],[APreWBkWh]],"")</f>
        <v/>
      </c>
      <c r="AG3342" t="str">
        <f>IF(EnergyImpactLookups[[#This Row],[MAT]]="AR",EnergyImpactLookups[[#This Row],[APreWBkW]],"")</f>
        <v/>
      </c>
      <c r="AH3342" s="19" t="str">
        <f>IF(EnergyImpactLookups[[#This Row],[MAT]]="AR",EnergyImpactLookups[[#This Row],[APreWBtherm]],"")</f>
        <v/>
      </c>
      <c r="AJ3342">
        <f>IF(EnergyImpactLookups[[#This Row],[MAT]]="AR",EnergyImpactLookups[[#This Row],[APreWBkW]],EnergyImpactLookups[[#This Row],[AStdWBkW]])</f>
        <v>0.252</v>
      </c>
      <c r="AK3342">
        <f>IF(EnergyImpactLookups[[#This Row],[MAT]]="AR",EnergyImpactLookups[[#This Row],[APreWBkWh]],EnergyImpactLookups[[#This Row],[AStdWBkWh]])</f>
        <v>333.94170000000003</v>
      </c>
      <c r="AL3342">
        <f>IF(EnergyImpactLookups[[#This Row],[MAT]]="AR",EnergyImpactLookups[[#This Row],[APreWBtherm]],EnergyImpactLookups[[#This Row],[AStdWBtherm]])</f>
        <v>0</v>
      </c>
      <c r="AM3342">
        <f>IF(EnergyImpactLookups[[#This Row],[MAT]]="AR",EnergyImpactLookups[[#This Row],[AStdWBkW]],0)</f>
        <v>0</v>
      </c>
      <c r="AN3342">
        <f>IF(EnergyImpactLookups[[#This Row],[MAT]]="AR",EnergyImpactLookups[[#This Row],[AStdWBkWh]],0)</f>
        <v>0</v>
      </c>
      <c r="AO3342">
        <f>IF(EnergyImpactLookups[[#This Row],[MAT]]="AR",EnergyImpactLookups[[#This Row],[AStdWBtherm]],0)</f>
        <v>0</v>
      </c>
    </row>
    <row r="3343" spans="1:41" x14ac:dyDescent="0.3">
      <c r="A3343" t="s">
        <v>640</v>
      </c>
      <c r="B3343" t="s">
        <v>532</v>
      </c>
      <c r="C3343" t="s">
        <v>222</v>
      </c>
      <c r="D3343" t="s">
        <v>725</v>
      </c>
      <c r="E3343" t="s">
        <v>533</v>
      </c>
      <c r="F3343" t="s">
        <v>581</v>
      </c>
      <c r="G3343" t="s">
        <v>390</v>
      </c>
      <c r="H3343" t="s">
        <v>7</v>
      </c>
      <c r="I3343" t="s">
        <v>702</v>
      </c>
      <c r="J3343" t="s">
        <v>609</v>
      </c>
      <c r="K3343" t="s">
        <v>128</v>
      </c>
      <c r="L3343" t="s">
        <v>12</v>
      </c>
      <c r="M3343" t="s">
        <v>536</v>
      </c>
      <c r="N3343" s="1">
        <v>44167</v>
      </c>
      <c r="O3343" t="s">
        <v>95</v>
      </c>
      <c r="P3343" t="s">
        <v>130</v>
      </c>
      <c r="Q3343" t="s">
        <v>117</v>
      </c>
      <c r="R3343" t="s">
        <v>129</v>
      </c>
      <c r="S3343" t="s">
        <v>537</v>
      </c>
      <c r="T3343">
        <v>1.07</v>
      </c>
      <c r="U3343">
        <v>1090</v>
      </c>
      <c r="V3343" t="s">
        <v>8</v>
      </c>
      <c r="W3343">
        <v>488.37520000000001</v>
      </c>
      <c r="X3343">
        <v>0.33189999999999997</v>
      </c>
      <c r="Y3343">
        <v>0</v>
      </c>
      <c r="Z3343">
        <v>374.31560000000002</v>
      </c>
      <c r="AA3343">
        <v>0.25459999999999999</v>
      </c>
      <c r="AB3343">
        <v>0</v>
      </c>
      <c r="AC3343" t="s">
        <v>538</v>
      </c>
      <c r="AD3343">
        <v>1</v>
      </c>
      <c r="AE3343">
        <v>1</v>
      </c>
      <c r="AF3343" t="str">
        <f>IF(EnergyImpactLookups[[#This Row],[MAT]]="AR",EnergyImpactLookups[[#This Row],[APreWBkWh]],"")</f>
        <v/>
      </c>
      <c r="AG3343" t="str">
        <f>IF(EnergyImpactLookups[[#This Row],[MAT]]="AR",EnergyImpactLookups[[#This Row],[APreWBkW]],"")</f>
        <v/>
      </c>
      <c r="AH3343" s="19" t="str">
        <f>IF(EnergyImpactLookups[[#This Row],[MAT]]="AR",EnergyImpactLookups[[#This Row],[APreWBtherm]],"")</f>
        <v/>
      </c>
      <c r="AJ3343">
        <f>IF(EnergyImpactLookups[[#This Row],[MAT]]="AR",EnergyImpactLookups[[#This Row],[APreWBkW]],EnergyImpactLookups[[#This Row],[AStdWBkW]])</f>
        <v>0.25459999999999999</v>
      </c>
      <c r="AK3343">
        <f>IF(EnergyImpactLookups[[#This Row],[MAT]]="AR",EnergyImpactLookups[[#This Row],[APreWBkWh]],EnergyImpactLookups[[#This Row],[AStdWBkWh]])</f>
        <v>374.31560000000002</v>
      </c>
      <c r="AL3343">
        <f>IF(EnergyImpactLookups[[#This Row],[MAT]]="AR",EnergyImpactLookups[[#This Row],[APreWBtherm]],EnergyImpactLookups[[#This Row],[AStdWBtherm]])</f>
        <v>0</v>
      </c>
      <c r="AM3343">
        <f>IF(EnergyImpactLookups[[#This Row],[MAT]]="AR",EnergyImpactLookups[[#This Row],[AStdWBkW]],0)</f>
        <v>0</v>
      </c>
      <c r="AN3343">
        <f>IF(EnergyImpactLookups[[#This Row],[MAT]]="AR",EnergyImpactLookups[[#This Row],[AStdWBkWh]],0)</f>
        <v>0</v>
      </c>
      <c r="AO3343">
        <f>IF(EnergyImpactLookups[[#This Row],[MAT]]="AR",EnergyImpactLookups[[#This Row],[AStdWBtherm]],0)</f>
        <v>0</v>
      </c>
    </row>
    <row r="3344" spans="1:41" x14ac:dyDescent="0.3">
      <c r="A3344" t="s">
        <v>640</v>
      </c>
      <c r="B3344" t="s">
        <v>532</v>
      </c>
      <c r="C3344" t="s">
        <v>222</v>
      </c>
      <c r="D3344" t="s">
        <v>725</v>
      </c>
      <c r="E3344" t="s">
        <v>533</v>
      </c>
      <c r="F3344" t="s">
        <v>581</v>
      </c>
      <c r="G3344" t="s">
        <v>390</v>
      </c>
      <c r="H3344" t="s">
        <v>7</v>
      </c>
      <c r="I3344" t="s">
        <v>702</v>
      </c>
      <c r="J3344" t="s">
        <v>609</v>
      </c>
      <c r="K3344" t="s">
        <v>128</v>
      </c>
      <c r="L3344" t="s">
        <v>12</v>
      </c>
      <c r="M3344" t="s">
        <v>536</v>
      </c>
      <c r="N3344" s="1">
        <v>44167</v>
      </c>
      <c r="O3344" t="s">
        <v>95</v>
      </c>
      <c r="P3344" t="s">
        <v>130</v>
      </c>
      <c r="Q3344" t="s">
        <v>118</v>
      </c>
      <c r="R3344" t="s">
        <v>129</v>
      </c>
      <c r="S3344" t="s">
        <v>537</v>
      </c>
      <c r="T3344">
        <v>1.1575</v>
      </c>
      <c r="U3344">
        <v>1090</v>
      </c>
      <c r="V3344" t="s">
        <v>8</v>
      </c>
      <c r="W3344">
        <v>566.95069999999998</v>
      </c>
      <c r="X3344">
        <v>0.32850000000000001</v>
      </c>
      <c r="Y3344">
        <v>0</v>
      </c>
      <c r="Z3344">
        <v>434.76029999999997</v>
      </c>
      <c r="AA3344">
        <v>0.25190000000000001</v>
      </c>
      <c r="AB3344">
        <v>0</v>
      </c>
      <c r="AC3344" t="s">
        <v>538</v>
      </c>
      <c r="AD3344">
        <v>1</v>
      </c>
      <c r="AE3344">
        <v>1</v>
      </c>
      <c r="AF3344" t="str">
        <f>IF(EnergyImpactLookups[[#This Row],[MAT]]="AR",EnergyImpactLookups[[#This Row],[APreWBkWh]],"")</f>
        <v/>
      </c>
      <c r="AG3344" t="str">
        <f>IF(EnergyImpactLookups[[#This Row],[MAT]]="AR",EnergyImpactLookups[[#This Row],[APreWBkW]],"")</f>
        <v/>
      </c>
      <c r="AH3344" s="19" t="str">
        <f>IF(EnergyImpactLookups[[#This Row],[MAT]]="AR",EnergyImpactLookups[[#This Row],[APreWBtherm]],"")</f>
        <v/>
      </c>
      <c r="AJ3344">
        <f>IF(EnergyImpactLookups[[#This Row],[MAT]]="AR",EnergyImpactLookups[[#This Row],[APreWBkW]],EnergyImpactLookups[[#This Row],[AStdWBkW]])</f>
        <v>0.25190000000000001</v>
      </c>
      <c r="AK3344">
        <f>IF(EnergyImpactLookups[[#This Row],[MAT]]="AR",EnergyImpactLookups[[#This Row],[APreWBkWh]],EnergyImpactLookups[[#This Row],[AStdWBkWh]])</f>
        <v>434.76029999999997</v>
      </c>
      <c r="AL3344">
        <f>IF(EnergyImpactLookups[[#This Row],[MAT]]="AR",EnergyImpactLookups[[#This Row],[APreWBtherm]],EnergyImpactLookups[[#This Row],[AStdWBtherm]])</f>
        <v>0</v>
      </c>
      <c r="AM3344">
        <f>IF(EnergyImpactLookups[[#This Row],[MAT]]="AR",EnergyImpactLookups[[#This Row],[AStdWBkW]],0)</f>
        <v>0</v>
      </c>
      <c r="AN3344">
        <f>IF(EnergyImpactLookups[[#This Row],[MAT]]="AR",EnergyImpactLookups[[#This Row],[AStdWBkWh]],0)</f>
        <v>0</v>
      </c>
      <c r="AO3344">
        <f>IF(EnergyImpactLookups[[#This Row],[MAT]]="AR",EnergyImpactLookups[[#This Row],[AStdWBtherm]],0)</f>
        <v>0</v>
      </c>
    </row>
    <row r="3345" spans="1:41" x14ac:dyDescent="0.3">
      <c r="A3345" t="s">
        <v>640</v>
      </c>
      <c r="B3345" t="s">
        <v>532</v>
      </c>
      <c r="C3345" t="s">
        <v>222</v>
      </c>
      <c r="D3345" t="s">
        <v>725</v>
      </c>
      <c r="E3345" t="s">
        <v>533</v>
      </c>
      <c r="F3345" t="s">
        <v>581</v>
      </c>
      <c r="G3345" t="s">
        <v>390</v>
      </c>
      <c r="H3345" t="s">
        <v>7</v>
      </c>
      <c r="I3345" t="s">
        <v>702</v>
      </c>
      <c r="J3345" t="s">
        <v>609</v>
      </c>
      <c r="K3345" t="s">
        <v>128</v>
      </c>
      <c r="L3345" t="s">
        <v>12</v>
      </c>
      <c r="M3345" t="s">
        <v>536</v>
      </c>
      <c r="N3345" s="1">
        <v>44167</v>
      </c>
      <c r="O3345" t="s">
        <v>95</v>
      </c>
      <c r="P3345" t="s">
        <v>130</v>
      </c>
      <c r="Q3345" t="s">
        <v>119</v>
      </c>
      <c r="R3345" t="s">
        <v>129</v>
      </c>
      <c r="S3345" t="s">
        <v>537</v>
      </c>
      <c r="T3345">
        <v>1</v>
      </c>
      <c r="U3345">
        <v>999</v>
      </c>
      <c r="V3345" t="s">
        <v>8</v>
      </c>
      <c r="W3345">
        <v>196.22749999999999</v>
      </c>
      <c r="X3345">
        <v>0.17549999999999999</v>
      </c>
      <c r="Y3345">
        <v>0</v>
      </c>
      <c r="Z3345">
        <v>154.46019999999999</v>
      </c>
      <c r="AA3345">
        <v>0.1348</v>
      </c>
      <c r="AB3345">
        <v>0</v>
      </c>
      <c r="AC3345" t="s">
        <v>538</v>
      </c>
      <c r="AD3345">
        <v>1</v>
      </c>
      <c r="AE3345">
        <v>1</v>
      </c>
      <c r="AF3345" t="str">
        <f>IF(EnergyImpactLookups[[#This Row],[MAT]]="AR",EnergyImpactLookups[[#This Row],[APreWBkWh]],"")</f>
        <v/>
      </c>
      <c r="AG3345" t="str">
        <f>IF(EnergyImpactLookups[[#This Row],[MAT]]="AR",EnergyImpactLookups[[#This Row],[APreWBkW]],"")</f>
        <v/>
      </c>
      <c r="AH3345" s="19" t="str">
        <f>IF(EnergyImpactLookups[[#This Row],[MAT]]="AR",EnergyImpactLookups[[#This Row],[APreWBtherm]],"")</f>
        <v/>
      </c>
      <c r="AJ3345">
        <f>IF(EnergyImpactLookups[[#This Row],[MAT]]="AR",EnergyImpactLookups[[#This Row],[APreWBkW]],EnergyImpactLookups[[#This Row],[AStdWBkW]])</f>
        <v>0.1348</v>
      </c>
      <c r="AK3345">
        <f>IF(EnergyImpactLookups[[#This Row],[MAT]]="AR",EnergyImpactLookups[[#This Row],[APreWBkWh]],EnergyImpactLookups[[#This Row],[AStdWBkWh]])</f>
        <v>154.46019999999999</v>
      </c>
      <c r="AL3345">
        <f>IF(EnergyImpactLookups[[#This Row],[MAT]]="AR",EnergyImpactLookups[[#This Row],[APreWBtherm]],EnergyImpactLookups[[#This Row],[AStdWBtherm]])</f>
        <v>0</v>
      </c>
      <c r="AM3345">
        <f>IF(EnergyImpactLookups[[#This Row],[MAT]]="AR",EnergyImpactLookups[[#This Row],[AStdWBkW]],0)</f>
        <v>0</v>
      </c>
      <c r="AN3345">
        <f>IF(EnergyImpactLookups[[#This Row],[MAT]]="AR",EnergyImpactLookups[[#This Row],[AStdWBkWh]],0)</f>
        <v>0</v>
      </c>
      <c r="AO3345">
        <f>IF(EnergyImpactLookups[[#This Row],[MAT]]="AR",EnergyImpactLookups[[#This Row],[AStdWBtherm]],0)</f>
        <v>0</v>
      </c>
    </row>
    <row r="3346" spans="1:41" x14ac:dyDescent="0.3">
      <c r="A3346" t="s">
        <v>640</v>
      </c>
      <c r="B3346" t="s">
        <v>532</v>
      </c>
      <c r="C3346" t="s">
        <v>222</v>
      </c>
      <c r="D3346" t="s">
        <v>725</v>
      </c>
      <c r="E3346" t="s">
        <v>533</v>
      </c>
      <c r="F3346" t="s">
        <v>581</v>
      </c>
      <c r="G3346" t="s">
        <v>390</v>
      </c>
      <c r="H3346" t="s">
        <v>7</v>
      </c>
      <c r="I3346" t="s">
        <v>702</v>
      </c>
      <c r="J3346" t="s">
        <v>609</v>
      </c>
      <c r="K3346" t="s">
        <v>128</v>
      </c>
      <c r="L3346" t="s">
        <v>12</v>
      </c>
      <c r="M3346" t="s">
        <v>536</v>
      </c>
      <c r="N3346" s="1">
        <v>44167</v>
      </c>
      <c r="O3346" t="s">
        <v>95</v>
      </c>
      <c r="P3346" t="s">
        <v>131</v>
      </c>
      <c r="Q3346" t="s">
        <v>99</v>
      </c>
      <c r="R3346" t="s">
        <v>129</v>
      </c>
      <c r="S3346" t="s">
        <v>537</v>
      </c>
      <c r="T3346">
        <v>2.33</v>
      </c>
      <c r="U3346">
        <v>2300</v>
      </c>
      <c r="V3346" t="s">
        <v>8</v>
      </c>
      <c r="W3346">
        <v>24.3371</v>
      </c>
      <c r="X3346">
        <v>0</v>
      </c>
      <c r="Y3346">
        <v>0</v>
      </c>
      <c r="Z3346">
        <v>18.346599999999999</v>
      </c>
      <c r="AA3346">
        <v>0</v>
      </c>
      <c r="AB3346">
        <v>0</v>
      </c>
      <c r="AC3346" t="s">
        <v>538</v>
      </c>
      <c r="AD3346">
        <v>1</v>
      </c>
      <c r="AE3346">
        <v>1</v>
      </c>
      <c r="AF3346" t="str">
        <f>IF(EnergyImpactLookups[[#This Row],[MAT]]="AR",EnergyImpactLookups[[#This Row],[APreWBkWh]],"")</f>
        <v/>
      </c>
      <c r="AG3346" t="str">
        <f>IF(EnergyImpactLookups[[#This Row],[MAT]]="AR",EnergyImpactLookups[[#This Row],[APreWBkW]],"")</f>
        <v/>
      </c>
      <c r="AH3346" s="19" t="str">
        <f>IF(EnergyImpactLookups[[#This Row],[MAT]]="AR",EnergyImpactLookups[[#This Row],[APreWBtherm]],"")</f>
        <v/>
      </c>
      <c r="AJ3346">
        <f>IF(EnergyImpactLookups[[#This Row],[MAT]]="AR",EnergyImpactLookups[[#This Row],[APreWBkW]],EnergyImpactLookups[[#This Row],[AStdWBkW]])</f>
        <v>0</v>
      </c>
      <c r="AK3346">
        <f>IF(EnergyImpactLookups[[#This Row],[MAT]]="AR",EnergyImpactLookups[[#This Row],[APreWBkWh]],EnergyImpactLookups[[#This Row],[AStdWBkWh]])</f>
        <v>18.346599999999999</v>
      </c>
      <c r="AL3346">
        <f>IF(EnergyImpactLookups[[#This Row],[MAT]]="AR",EnergyImpactLookups[[#This Row],[APreWBtherm]],EnergyImpactLookups[[#This Row],[AStdWBtherm]])</f>
        <v>0</v>
      </c>
      <c r="AM3346">
        <f>IF(EnergyImpactLookups[[#This Row],[MAT]]="AR",EnergyImpactLookups[[#This Row],[AStdWBkW]],0)</f>
        <v>0</v>
      </c>
      <c r="AN3346">
        <f>IF(EnergyImpactLookups[[#This Row],[MAT]]="AR",EnergyImpactLookups[[#This Row],[AStdWBkWh]],0)</f>
        <v>0</v>
      </c>
      <c r="AO3346">
        <f>IF(EnergyImpactLookups[[#This Row],[MAT]]="AR",EnergyImpactLookups[[#This Row],[AStdWBtherm]],0)</f>
        <v>0</v>
      </c>
    </row>
    <row r="3347" spans="1:41" x14ac:dyDescent="0.3">
      <c r="A3347" t="s">
        <v>640</v>
      </c>
      <c r="B3347" t="s">
        <v>532</v>
      </c>
      <c r="C3347" t="s">
        <v>222</v>
      </c>
      <c r="D3347" t="s">
        <v>725</v>
      </c>
      <c r="E3347" t="s">
        <v>533</v>
      </c>
      <c r="F3347" t="s">
        <v>581</v>
      </c>
      <c r="G3347" t="s">
        <v>390</v>
      </c>
      <c r="H3347" t="s">
        <v>7</v>
      </c>
      <c r="I3347" t="s">
        <v>702</v>
      </c>
      <c r="J3347" t="s">
        <v>609</v>
      </c>
      <c r="K3347" t="s">
        <v>128</v>
      </c>
      <c r="L3347" t="s">
        <v>12</v>
      </c>
      <c r="M3347" t="s">
        <v>536</v>
      </c>
      <c r="N3347" s="1">
        <v>44167</v>
      </c>
      <c r="O3347" t="s">
        <v>95</v>
      </c>
      <c r="P3347" t="s">
        <v>131</v>
      </c>
      <c r="Q3347" t="s">
        <v>103</v>
      </c>
      <c r="R3347" t="s">
        <v>129</v>
      </c>
      <c r="S3347" t="s">
        <v>537</v>
      </c>
      <c r="T3347">
        <v>2.21</v>
      </c>
      <c r="U3347">
        <v>1950</v>
      </c>
      <c r="V3347" t="s">
        <v>8</v>
      </c>
      <c r="W3347">
        <v>79.720399999999998</v>
      </c>
      <c r="X3347">
        <v>0.18640000000000001</v>
      </c>
      <c r="Y3347">
        <v>0</v>
      </c>
      <c r="Z3347">
        <v>60.551699999999997</v>
      </c>
      <c r="AA3347">
        <v>0.14299999999999999</v>
      </c>
      <c r="AB3347">
        <v>0</v>
      </c>
      <c r="AC3347" t="s">
        <v>538</v>
      </c>
      <c r="AD3347">
        <v>1</v>
      </c>
      <c r="AE3347">
        <v>1</v>
      </c>
      <c r="AF3347" t="str">
        <f>IF(EnergyImpactLookups[[#This Row],[MAT]]="AR",EnergyImpactLookups[[#This Row],[APreWBkWh]],"")</f>
        <v/>
      </c>
      <c r="AG3347" t="str">
        <f>IF(EnergyImpactLookups[[#This Row],[MAT]]="AR",EnergyImpactLookups[[#This Row],[APreWBkW]],"")</f>
        <v/>
      </c>
      <c r="AH3347" s="19" t="str">
        <f>IF(EnergyImpactLookups[[#This Row],[MAT]]="AR",EnergyImpactLookups[[#This Row],[APreWBtherm]],"")</f>
        <v/>
      </c>
      <c r="AJ3347">
        <f>IF(EnergyImpactLookups[[#This Row],[MAT]]="AR",EnergyImpactLookups[[#This Row],[APreWBkW]],EnergyImpactLookups[[#This Row],[AStdWBkW]])</f>
        <v>0.14299999999999999</v>
      </c>
      <c r="AK3347">
        <f>IF(EnergyImpactLookups[[#This Row],[MAT]]="AR",EnergyImpactLookups[[#This Row],[APreWBkWh]],EnergyImpactLookups[[#This Row],[AStdWBkWh]])</f>
        <v>60.551699999999997</v>
      </c>
      <c r="AL3347">
        <f>IF(EnergyImpactLookups[[#This Row],[MAT]]="AR",EnergyImpactLookups[[#This Row],[APreWBtherm]],EnergyImpactLookups[[#This Row],[AStdWBtherm]])</f>
        <v>0</v>
      </c>
      <c r="AM3347">
        <f>IF(EnergyImpactLookups[[#This Row],[MAT]]="AR",EnergyImpactLookups[[#This Row],[AStdWBkW]],0)</f>
        <v>0</v>
      </c>
      <c r="AN3347">
        <f>IF(EnergyImpactLookups[[#This Row],[MAT]]="AR",EnergyImpactLookups[[#This Row],[AStdWBkWh]],0)</f>
        <v>0</v>
      </c>
      <c r="AO3347">
        <f>IF(EnergyImpactLookups[[#This Row],[MAT]]="AR",EnergyImpactLookups[[#This Row],[AStdWBtherm]],0)</f>
        <v>0</v>
      </c>
    </row>
    <row r="3348" spans="1:41" x14ac:dyDescent="0.3">
      <c r="A3348" t="s">
        <v>640</v>
      </c>
      <c r="B3348" t="s">
        <v>532</v>
      </c>
      <c r="C3348" t="s">
        <v>222</v>
      </c>
      <c r="D3348" t="s">
        <v>725</v>
      </c>
      <c r="E3348" t="s">
        <v>533</v>
      </c>
      <c r="F3348" t="s">
        <v>581</v>
      </c>
      <c r="G3348" t="s">
        <v>390</v>
      </c>
      <c r="H3348" t="s">
        <v>7</v>
      </c>
      <c r="I3348" t="s">
        <v>702</v>
      </c>
      <c r="J3348" t="s">
        <v>609</v>
      </c>
      <c r="K3348" t="s">
        <v>128</v>
      </c>
      <c r="L3348" t="s">
        <v>12</v>
      </c>
      <c r="M3348" t="s">
        <v>536</v>
      </c>
      <c r="N3348" s="1">
        <v>44167</v>
      </c>
      <c r="O3348" t="s">
        <v>95</v>
      </c>
      <c r="P3348" t="s">
        <v>131</v>
      </c>
      <c r="Q3348" t="s">
        <v>104</v>
      </c>
      <c r="R3348" t="s">
        <v>129</v>
      </c>
      <c r="S3348" t="s">
        <v>537</v>
      </c>
      <c r="T3348">
        <v>3.23</v>
      </c>
      <c r="U3348">
        <v>2300</v>
      </c>
      <c r="V3348" t="s">
        <v>8</v>
      </c>
      <c r="W3348">
        <v>28.593900000000001</v>
      </c>
      <c r="X3348">
        <v>0.1007</v>
      </c>
      <c r="Y3348">
        <v>0</v>
      </c>
      <c r="Z3348">
        <v>21.735600000000002</v>
      </c>
      <c r="AA3348">
        <v>7.7200000000000005E-2</v>
      </c>
      <c r="AB3348">
        <v>0</v>
      </c>
      <c r="AC3348" t="s">
        <v>538</v>
      </c>
      <c r="AD3348">
        <v>1</v>
      </c>
      <c r="AE3348">
        <v>1</v>
      </c>
      <c r="AF3348" t="str">
        <f>IF(EnergyImpactLookups[[#This Row],[MAT]]="AR",EnergyImpactLookups[[#This Row],[APreWBkWh]],"")</f>
        <v/>
      </c>
      <c r="AG3348" t="str">
        <f>IF(EnergyImpactLookups[[#This Row],[MAT]]="AR",EnergyImpactLookups[[#This Row],[APreWBkW]],"")</f>
        <v/>
      </c>
      <c r="AH3348" s="19" t="str">
        <f>IF(EnergyImpactLookups[[#This Row],[MAT]]="AR",EnergyImpactLookups[[#This Row],[APreWBtherm]],"")</f>
        <v/>
      </c>
      <c r="AJ3348">
        <f>IF(EnergyImpactLookups[[#This Row],[MAT]]="AR",EnergyImpactLookups[[#This Row],[APreWBkW]],EnergyImpactLookups[[#This Row],[AStdWBkW]])</f>
        <v>7.7200000000000005E-2</v>
      </c>
      <c r="AK3348">
        <f>IF(EnergyImpactLookups[[#This Row],[MAT]]="AR",EnergyImpactLookups[[#This Row],[APreWBkWh]],EnergyImpactLookups[[#This Row],[AStdWBkWh]])</f>
        <v>21.735600000000002</v>
      </c>
      <c r="AL3348">
        <f>IF(EnergyImpactLookups[[#This Row],[MAT]]="AR",EnergyImpactLookups[[#This Row],[APreWBtherm]],EnergyImpactLookups[[#This Row],[AStdWBtherm]])</f>
        <v>0</v>
      </c>
      <c r="AM3348">
        <f>IF(EnergyImpactLookups[[#This Row],[MAT]]="AR",EnergyImpactLookups[[#This Row],[AStdWBkW]],0)</f>
        <v>0</v>
      </c>
      <c r="AN3348">
        <f>IF(EnergyImpactLookups[[#This Row],[MAT]]="AR",EnergyImpactLookups[[#This Row],[AStdWBkWh]],0)</f>
        <v>0</v>
      </c>
      <c r="AO3348">
        <f>IF(EnergyImpactLookups[[#This Row],[MAT]]="AR",EnergyImpactLookups[[#This Row],[AStdWBtherm]],0)</f>
        <v>0</v>
      </c>
    </row>
    <row r="3349" spans="1:41" x14ac:dyDescent="0.3">
      <c r="A3349" t="s">
        <v>640</v>
      </c>
      <c r="B3349" t="s">
        <v>532</v>
      </c>
      <c r="C3349" t="s">
        <v>222</v>
      </c>
      <c r="D3349" t="s">
        <v>725</v>
      </c>
      <c r="E3349" t="s">
        <v>533</v>
      </c>
      <c r="F3349" t="s">
        <v>581</v>
      </c>
      <c r="G3349" t="s">
        <v>390</v>
      </c>
      <c r="H3349" t="s">
        <v>7</v>
      </c>
      <c r="I3349" t="s">
        <v>702</v>
      </c>
      <c r="J3349" t="s">
        <v>609</v>
      </c>
      <c r="K3349" t="s">
        <v>128</v>
      </c>
      <c r="L3349" t="s">
        <v>12</v>
      </c>
      <c r="M3349" t="s">
        <v>536</v>
      </c>
      <c r="N3349" s="1">
        <v>44167</v>
      </c>
      <c r="O3349" t="s">
        <v>95</v>
      </c>
      <c r="P3349" t="s">
        <v>131</v>
      </c>
      <c r="Q3349" t="s">
        <v>105</v>
      </c>
      <c r="R3349" t="s">
        <v>129</v>
      </c>
      <c r="S3349" t="s">
        <v>537</v>
      </c>
      <c r="T3349">
        <v>3.17</v>
      </c>
      <c r="U3349">
        <v>2300</v>
      </c>
      <c r="V3349" t="s">
        <v>8</v>
      </c>
      <c r="W3349">
        <v>120.5373</v>
      </c>
      <c r="X3349">
        <v>0.21179999999999999</v>
      </c>
      <c r="Y3349">
        <v>0</v>
      </c>
      <c r="Z3349">
        <v>92.267399999999995</v>
      </c>
      <c r="AA3349">
        <v>0.16250000000000001</v>
      </c>
      <c r="AB3349">
        <v>0</v>
      </c>
      <c r="AC3349" t="s">
        <v>538</v>
      </c>
      <c r="AD3349">
        <v>1</v>
      </c>
      <c r="AE3349">
        <v>1</v>
      </c>
      <c r="AF3349" t="str">
        <f>IF(EnergyImpactLookups[[#This Row],[MAT]]="AR",EnergyImpactLookups[[#This Row],[APreWBkWh]],"")</f>
        <v/>
      </c>
      <c r="AG3349" t="str">
        <f>IF(EnergyImpactLookups[[#This Row],[MAT]]="AR",EnergyImpactLookups[[#This Row],[APreWBkW]],"")</f>
        <v/>
      </c>
      <c r="AH3349" s="19" t="str">
        <f>IF(EnergyImpactLookups[[#This Row],[MAT]]="AR",EnergyImpactLookups[[#This Row],[APreWBtherm]],"")</f>
        <v/>
      </c>
      <c r="AJ3349">
        <f>IF(EnergyImpactLookups[[#This Row],[MAT]]="AR",EnergyImpactLookups[[#This Row],[APreWBkW]],EnergyImpactLookups[[#This Row],[AStdWBkW]])</f>
        <v>0.16250000000000001</v>
      </c>
      <c r="AK3349">
        <f>IF(EnergyImpactLookups[[#This Row],[MAT]]="AR",EnergyImpactLookups[[#This Row],[APreWBkWh]],EnergyImpactLookups[[#This Row],[AStdWBkWh]])</f>
        <v>92.267399999999995</v>
      </c>
      <c r="AL3349">
        <f>IF(EnergyImpactLookups[[#This Row],[MAT]]="AR",EnergyImpactLookups[[#This Row],[APreWBtherm]],EnergyImpactLookups[[#This Row],[AStdWBtherm]])</f>
        <v>0</v>
      </c>
      <c r="AM3349">
        <f>IF(EnergyImpactLookups[[#This Row],[MAT]]="AR",EnergyImpactLookups[[#This Row],[AStdWBkW]],0)</f>
        <v>0</v>
      </c>
      <c r="AN3349">
        <f>IF(EnergyImpactLookups[[#This Row],[MAT]]="AR",EnergyImpactLookups[[#This Row],[AStdWBkWh]],0)</f>
        <v>0</v>
      </c>
      <c r="AO3349">
        <f>IF(EnergyImpactLookups[[#This Row],[MAT]]="AR",EnergyImpactLookups[[#This Row],[AStdWBtherm]],0)</f>
        <v>0</v>
      </c>
    </row>
    <row r="3350" spans="1:41" x14ac:dyDescent="0.3">
      <c r="A3350" t="s">
        <v>640</v>
      </c>
      <c r="B3350" t="s">
        <v>532</v>
      </c>
      <c r="C3350" t="s">
        <v>222</v>
      </c>
      <c r="D3350" t="s">
        <v>725</v>
      </c>
      <c r="E3350" t="s">
        <v>533</v>
      </c>
      <c r="F3350" t="s">
        <v>581</v>
      </c>
      <c r="G3350" t="s">
        <v>390</v>
      </c>
      <c r="H3350" t="s">
        <v>7</v>
      </c>
      <c r="I3350" t="s">
        <v>702</v>
      </c>
      <c r="J3350" t="s">
        <v>609</v>
      </c>
      <c r="K3350" t="s">
        <v>128</v>
      </c>
      <c r="L3350" t="s">
        <v>12</v>
      </c>
      <c r="M3350" t="s">
        <v>536</v>
      </c>
      <c r="N3350" s="1">
        <v>44167</v>
      </c>
      <c r="O3350" t="s">
        <v>95</v>
      </c>
      <c r="P3350" t="s">
        <v>131</v>
      </c>
      <c r="Q3350" t="s">
        <v>106</v>
      </c>
      <c r="R3350" t="s">
        <v>129</v>
      </c>
      <c r="S3350" t="s">
        <v>537</v>
      </c>
      <c r="T3350">
        <v>3.55</v>
      </c>
      <c r="U3350">
        <v>2300</v>
      </c>
      <c r="V3350" t="s">
        <v>8</v>
      </c>
      <c r="W3350">
        <v>19.6282</v>
      </c>
      <c r="X3350">
        <v>5.0099999999999999E-2</v>
      </c>
      <c r="Y3350">
        <v>0</v>
      </c>
      <c r="Z3350">
        <v>14.8635</v>
      </c>
      <c r="AA3350">
        <v>3.8399999999999997E-2</v>
      </c>
      <c r="AB3350">
        <v>0</v>
      </c>
      <c r="AC3350" t="s">
        <v>538</v>
      </c>
      <c r="AD3350">
        <v>1</v>
      </c>
      <c r="AE3350">
        <v>1</v>
      </c>
      <c r="AF3350" t="str">
        <f>IF(EnergyImpactLookups[[#This Row],[MAT]]="AR",EnergyImpactLookups[[#This Row],[APreWBkWh]],"")</f>
        <v/>
      </c>
      <c r="AG3350" t="str">
        <f>IF(EnergyImpactLookups[[#This Row],[MAT]]="AR",EnergyImpactLookups[[#This Row],[APreWBkW]],"")</f>
        <v/>
      </c>
      <c r="AH3350" s="19" t="str">
        <f>IF(EnergyImpactLookups[[#This Row],[MAT]]="AR",EnergyImpactLookups[[#This Row],[APreWBtherm]],"")</f>
        <v/>
      </c>
      <c r="AJ3350">
        <f>IF(EnergyImpactLookups[[#This Row],[MAT]]="AR",EnergyImpactLookups[[#This Row],[APreWBkW]],EnergyImpactLookups[[#This Row],[AStdWBkW]])</f>
        <v>3.8399999999999997E-2</v>
      </c>
      <c r="AK3350">
        <f>IF(EnergyImpactLookups[[#This Row],[MAT]]="AR",EnergyImpactLookups[[#This Row],[APreWBkWh]],EnergyImpactLookups[[#This Row],[AStdWBkWh]])</f>
        <v>14.8635</v>
      </c>
      <c r="AL3350">
        <f>IF(EnergyImpactLookups[[#This Row],[MAT]]="AR",EnergyImpactLookups[[#This Row],[APreWBtherm]],EnergyImpactLookups[[#This Row],[AStdWBtherm]])</f>
        <v>0</v>
      </c>
      <c r="AM3350">
        <f>IF(EnergyImpactLookups[[#This Row],[MAT]]="AR",EnergyImpactLookups[[#This Row],[AStdWBkW]],0)</f>
        <v>0</v>
      </c>
      <c r="AN3350">
        <f>IF(EnergyImpactLookups[[#This Row],[MAT]]="AR",EnergyImpactLookups[[#This Row],[AStdWBkWh]],0)</f>
        <v>0</v>
      </c>
      <c r="AO3350">
        <f>IF(EnergyImpactLookups[[#This Row],[MAT]]="AR",EnergyImpactLookups[[#This Row],[AStdWBtherm]],0)</f>
        <v>0</v>
      </c>
    </row>
    <row r="3351" spans="1:41" x14ac:dyDescent="0.3">
      <c r="A3351" t="s">
        <v>640</v>
      </c>
      <c r="B3351" t="s">
        <v>532</v>
      </c>
      <c r="C3351" t="s">
        <v>222</v>
      </c>
      <c r="D3351" t="s">
        <v>725</v>
      </c>
      <c r="E3351" t="s">
        <v>533</v>
      </c>
      <c r="F3351" t="s">
        <v>581</v>
      </c>
      <c r="G3351" t="s">
        <v>390</v>
      </c>
      <c r="H3351" t="s">
        <v>7</v>
      </c>
      <c r="I3351" t="s">
        <v>702</v>
      </c>
      <c r="J3351" t="s">
        <v>609</v>
      </c>
      <c r="K3351" t="s">
        <v>128</v>
      </c>
      <c r="L3351" t="s">
        <v>12</v>
      </c>
      <c r="M3351" t="s">
        <v>536</v>
      </c>
      <c r="N3351" s="1">
        <v>44167</v>
      </c>
      <c r="O3351" t="s">
        <v>95</v>
      </c>
      <c r="P3351" t="s">
        <v>131</v>
      </c>
      <c r="Q3351" t="s">
        <v>107</v>
      </c>
      <c r="R3351" t="s">
        <v>129</v>
      </c>
      <c r="S3351" t="s">
        <v>537</v>
      </c>
      <c r="T3351">
        <v>4.01</v>
      </c>
      <c r="U3351">
        <v>2390</v>
      </c>
      <c r="V3351" t="s">
        <v>8</v>
      </c>
      <c r="W3351">
        <v>87.541399999999996</v>
      </c>
      <c r="X3351">
        <v>9.1899999999999996E-2</v>
      </c>
      <c r="Y3351">
        <v>0</v>
      </c>
      <c r="Z3351">
        <v>67.091399999999993</v>
      </c>
      <c r="AA3351">
        <v>7.0499999999999993E-2</v>
      </c>
      <c r="AB3351">
        <v>0</v>
      </c>
      <c r="AC3351" t="s">
        <v>538</v>
      </c>
      <c r="AD3351">
        <v>1</v>
      </c>
      <c r="AE3351">
        <v>1</v>
      </c>
      <c r="AF3351" t="str">
        <f>IF(EnergyImpactLookups[[#This Row],[MAT]]="AR",EnergyImpactLookups[[#This Row],[APreWBkWh]],"")</f>
        <v/>
      </c>
      <c r="AG3351" t="str">
        <f>IF(EnergyImpactLookups[[#This Row],[MAT]]="AR",EnergyImpactLookups[[#This Row],[APreWBkW]],"")</f>
        <v/>
      </c>
      <c r="AH3351" s="19" t="str">
        <f>IF(EnergyImpactLookups[[#This Row],[MAT]]="AR",EnergyImpactLookups[[#This Row],[APreWBtherm]],"")</f>
        <v/>
      </c>
      <c r="AJ3351">
        <f>IF(EnergyImpactLookups[[#This Row],[MAT]]="AR",EnergyImpactLookups[[#This Row],[APreWBkW]],EnergyImpactLookups[[#This Row],[AStdWBkW]])</f>
        <v>7.0499999999999993E-2</v>
      </c>
      <c r="AK3351">
        <f>IF(EnergyImpactLookups[[#This Row],[MAT]]="AR",EnergyImpactLookups[[#This Row],[APreWBkWh]],EnergyImpactLookups[[#This Row],[AStdWBkWh]])</f>
        <v>67.091399999999993</v>
      </c>
      <c r="AL3351">
        <f>IF(EnergyImpactLookups[[#This Row],[MAT]]="AR",EnergyImpactLookups[[#This Row],[APreWBtherm]],EnergyImpactLookups[[#This Row],[AStdWBtherm]])</f>
        <v>0</v>
      </c>
      <c r="AM3351">
        <f>IF(EnergyImpactLookups[[#This Row],[MAT]]="AR",EnergyImpactLookups[[#This Row],[AStdWBkW]],0)</f>
        <v>0</v>
      </c>
      <c r="AN3351">
        <f>IF(EnergyImpactLookups[[#This Row],[MAT]]="AR",EnergyImpactLookups[[#This Row],[AStdWBkWh]],0)</f>
        <v>0</v>
      </c>
      <c r="AO3351">
        <f>IF(EnergyImpactLookups[[#This Row],[MAT]]="AR",EnergyImpactLookups[[#This Row],[AStdWBtherm]],0)</f>
        <v>0</v>
      </c>
    </row>
    <row r="3352" spans="1:41" x14ac:dyDescent="0.3">
      <c r="A3352" t="s">
        <v>640</v>
      </c>
      <c r="B3352" t="s">
        <v>532</v>
      </c>
      <c r="C3352" t="s">
        <v>222</v>
      </c>
      <c r="D3352" t="s">
        <v>725</v>
      </c>
      <c r="E3352" t="s">
        <v>533</v>
      </c>
      <c r="F3352" t="s">
        <v>581</v>
      </c>
      <c r="G3352" t="s">
        <v>390</v>
      </c>
      <c r="H3352" t="s">
        <v>7</v>
      </c>
      <c r="I3352" t="s">
        <v>702</v>
      </c>
      <c r="J3352" t="s">
        <v>609</v>
      </c>
      <c r="K3352" t="s">
        <v>128</v>
      </c>
      <c r="L3352" t="s">
        <v>12</v>
      </c>
      <c r="M3352" t="s">
        <v>536</v>
      </c>
      <c r="N3352" s="1">
        <v>44167</v>
      </c>
      <c r="O3352" t="s">
        <v>95</v>
      </c>
      <c r="P3352" t="s">
        <v>131</v>
      </c>
      <c r="Q3352" t="s">
        <v>109</v>
      </c>
      <c r="R3352" t="s">
        <v>129</v>
      </c>
      <c r="S3352" t="s">
        <v>537</v>
      </c>
      <c r="T3352">
        <v>3.21</v>
      </c>
      <c r="U3352">
        <v>2390</v>
      </c>
      <c r="V3352" t="s">
        <v>8</v>
      </c>
      <c r="W3352">
        <v>122.3122</v>
      </c>
      <c r="X3352">
        <v>0.1172</v>
      </c>
      <c r="Y3352">
        <v>0</v>
      </c>
      <c r="Z3352">
        <v>93.735699999999994</v>
      </c>
      <c r="AA3352">
        <v>8.9899999999999994E-2</v>
      </c>
      <c r="AB3352">
        <v>0</v>
      </c>
      <c r="AC3352" t="s">
        <v>538</v>
      </c>
      <c r="AD3352">
        <v>1</v>
      </c>
      <c r="AE3352">
        <v>1</v>
      </c>
      <c r="AF3352" t="str">
        <f>IF(EnergyImpactLookups[[#This Row],[MAT]]="AR",EnergyImpactLookups[[#This Row],[APreWBkWh]],"")</f>
        <v/>
      </c>
      <c r="AG3352" t="str">
        <f>IF(EnergyImpactLookups[[#This Row],[MAT]]="AR",EnergyImpactLookups[[#This Row],[APreWBkW]],"")</f>
        <v/>
      </c>
      <c r="AH3352" s="19" t="str">
        <f>IF(EnergyImpactLookups[[#This Row],[MAT]]="AR",EnergyImpactLookups[[#This Row],[APreWBtherm]],"")</f>
        <v/>
      </c>
      <c r="AJ3352">
        <f>IF(EnergyImpactLookups[[#This Row],[MAT]]="AR",EnergyImpactLookups[[#This Row],[APreWBkW]],EnergyImpactLookups[[#This Row],[AStdWBkW]])</f>
        <v>8.9899999999999994E-2</v>
      </c>
      <c r="AK3352">
        <f>IF(EnergyImpactLookups[[#This Row],[MAT]]="AR",EnergyImpactLookups[[#This Row],[APreWBkWh]],EnergyImpactLookups[[#This Row],[AStdWBkWh]])</f>
        <v>93.735699999999994</v>
      </c>
      <c r="AL3352">
        <f>IF(EnergyImpactLookups[[#This Row],[MAT]]="AR",EnergyImpactLookups[[#This Row],[APreWBtherm]],EnergyImpactLookups[[#This Row],[AStdWBtherm]])</f>
        <v>0</v>
      </c>
      <c r="AM3352">
        <f>IF(EnergyImpactLookups[[#This Row],[MAT]]="AR",EnergyImpactLookups[[#This Row],[AStdWBkW]],0)</f>
        <v>0</v>
      </c>
      <c r="AN3352">
        <f>IF(EnergyImpactLookups[[#This Row],[MAT]]="AR",EnergyImpactLookups[[#This Row],[AStdWBkWh]],0)</f>
        <v>0</v>
      </c>
      <c r="AO3352">
        <f>IF(EnergyImpactLookups[[#This Row],[MAT]]="AR",EnergyImpactLookups[[#This Row],[AStdWBtherm]],0)</f>
        <v>0</v>
      </c>
    </row>
    <row r="3353" spans="1:41" x14ac:dyDescent="0.3">
      <c r="A3353" t="s">
        <v>640</v>
      </c>
      <c r="B3353" t="s">
        <v>532</v>
      </c>
      <c r="C3353" t="s">
        <v>222</v>
      </c>
      <c r="D3353" t="s">
        <v>725</v>
      </c>
      <c r="E3353" t="s">
        <v>533</v>
      </c>
      <c r="F3353" t="s">
        <v>581</v>
      </c>
      <c r="G3353" t="s">
        <v>390</v>
      </c>
      <c r="H3353" t="s">
        <v>7</v>
      </c>
      <c r="I3353" t="s">
        <v>702</v>
      </c>
      <c r="J3353" t="s">
        <v>609</v>
      </c>
      <c r="K3353" t="s">
        <v>128</v>
      </c>
      <c r="L3353" t="s">
        <v>12</v>
      </c>
      <c r="M3353" t="s">
        <v>536</v>
      </c>
      <c r="N3353" s="1">
        <v>44167</v>
      </c>
      <c r="O3353" t="s">
        <v>95</v>
      </c>
      <c r="P3353" t="s">
        <v>131</v>
      </c>
      <c r="Q3353" t="s">
        <v>111</v>
      </c>
      <c r="R3353" t="s">
        <v>129</v>
      </c>
      <c r="S3353" t="s">
        <v>537</v>
      </c>
      <c r="T3353">
        <v>3.77</v>
      </c>
      <c r="U3353">
        <v>2390</v>
      </c>
      <c r="V3353" t="s">
        <v>8</v>
      </c>
      <c r="W3353">
        <v>222.55420000000001</v>
      </c>
      <c r="X3353">
        <v>0.17680000000000001</v>
      </c>
      <c r="Y3353">
        <v>0</v>
      </c>
      <c r="Z3353">
        <v>170.64879999999999</v>
      </c>
      <c r="AA3353">
        <v>0.1356</v>
      </c>
      <c r="AB3353">
        <v>0</v>
      </c>
      <c r="AC3353" t="s">
        <v>538</v>
      </c>
      <c r="AD3353">
        <v>1</v>
      </c>
      <c r="AE3353">
        <v>1</v>
      </c>
      <c r="AF3353" t="str">
        <f>IF(EnergyImpactLookups[[#This Row],[MAT]]="AR",EnergyImpactLookups[[#This Row],[APreWBkWh]],"")</f>
        <v/>
      </c>
      <c r="AG3353" t="str">
        <f>IF(EnergyImpactLookups[[#This Row],[MAT]]="AR",EnergyImpactLookups[[#This Row],[APreWBkW]],"")</f>
        <v/>
      </c>
      <c r="AH3353" s="19" t="str">
        <f>IF(EnergyImpactLookups[[#This Row],[MAT]]="AR",EnergyImpactLookups[[#This Row],[APreWBtherm]],"")</f>
        <v/>
      </c>
      <c r="AJ3353">
        <f>IF(EnergyImpactLookups[[#This Row],[MAT]]="AR",EnergyImpactLookups[[#This Row],[APreWBkW]],EnergyImpactLookups[[#This Row],[AStdWBkW]])</f>
        <v>0.1356</v>
      </c>
      <c r="AK3353">
        <f>IF(EnergyImpactLookups[[#This Row],[MAT]]="AR",EnergyImpactLookups[[#This Row],[APreWBkWh]],EnergyImpactLookups[[#This Row],[AStdWBkWh]])</f>
        <v>170.64879999999999</v>
      </c>
      <c r="AL3353">
        <f>IF(EnergyImpactLookups[[#This Row],[MAT]]="AR",EnergyImpactLookups[[#This Row],[APreWBtherm]],EnergyImpactLookups[[#This Row],[AStdWBtherm]])</f>
        <v>0</v>
      </c>
      <c r="AM3353">
        <f>IF(EnergyImpactLookups[[#This Row],[MAT]]="AR",EnergyImpactLookups[[#This Row],[AStdWBkW]],0)</f>
        <v>0</v>
      </c>
      <c r="AN3353">
        <f>IF(EnergyImpactLookups[[#This Row],[MAT]]="AR",EnergyImpactLookups[[#This Row],[AStdWBkWh]],0)</f>
        <v>0</v>
      </c>
      <c r="AO3353">
        <f>IF(EnergyImpactLookups[[#This Row],[MAT]]="AR",EnergyImpactLookups[[#This Row],[AStdWBtherm]],0)</f>
        <v>0</v>
      </c>
    </row>
    <row r="3354" spans="1:41" x14ac:dyDescent="0.3">
      <c r="A3354" t="s">
        <v>640</v>
      </c>
      <c r="B3354" t="s">
        <v>532</v>
      </c>
      <c r="C3354" t="s">
        <v>222</v>
      </c>
      <c r="D3354" t="s">
        <v>725</v>
      </c>
      <c r="E3354" t="s">
        <v>533</v>
      </c>
      <c r="F3354" t="s">
        <v>581</v>
      </c>
      <c r="G3354" t="s">
        <v>390</v>
      </c>
      <c r="H3354" t="s">
        <v>7</v>
      </c>
      <c r="I3354" t="s">
        <v>702</v>
      </c>
      <c r="J3354" t="s">
        <v>609</v>
      </c>
      <c r="K3354" t="s">
        <v>128</v>
      </c>
      <c r="L3354" t="s">
        <v>12</v>
      </c>
      <c r="M3354" t="s">
        <v>536</v>
      </c>
      <c r="N3354" s="1">
        <v>44167</v>
      </c>
      <c r="O3354" t="s">
        <v>95</v>
      </c>
      <c r="P3354" t="s">
        <v>131</v>
      </c>
      <c r="Q3354" t="s">
        <v>112</v>
      </c>
      <c r="R3354" t="s">
        <v>129</v>
      </c>
      <c r="S3354" t="s">
        <v>537</v>
      </c>
      <c r="T3354">
        <v>3.37</v>
      </c>
      <c r="U3354">
        <v>2420</v>
      </c>
      <c r="V3354" t="s">
        <v>8</v>
      </c>
      <c r="W3354">
        <v>181.9872</v>
      </c>
      <c r="X3354">
        <v>0.2077</v>
      </c>
      <c r="Y3354">
        <v>0</v>
      </c>
      <c r="Z3354">
        <v>139.47460000000001</v>
      </c>
      <c r="AA3354">
        <v>0.1593</v>
      </c>
      <c r="AB3354">
        <v>0</v>
      </c>
      <c r="AC3354" t="s">
        <v>538</v>
      </c>
      <c r="AD3354">
        <v>1</v>
      </c>
      <c r="AE3354">
        <v>1</v>
      </c>
      <c r="AF3354" t="str">
        <f>IF(EnergyImpactLookups[[#This Row],[MAT]]="AR",EnergyImpactLookups[[#This Row],[APreWBkWh]],"")</f>
        <v/>
      </c>
      <c r="AG3354" t="str">
        <f>IF(EnergyImpactLookups[[#This Row],[MAT]]="AR",EnergyImpactLookups[[#This Row],[APreWBkW]],"")</f>
        <v/>
      </c>
      <c r="AH3354" s="19" t="str">
        <f>IF(EnergyImpactLookups[[#This Row],[MAT]]="AR",EnergyImpactLookups[[#This Row],[APreWBtherm]],"")</f>
        <v/>
      </c>
      <c r="AJ3354">
        <f>IF(EnergyImpactLookups[[#This Row],[MAT]]="AR",EnergyImpactLookups[[#This Row],[APreWBkW]],EnergyImpactLookups[[#This Row],[AStdWBkW]])</f>
        <v>0.1593</v>
      </c>
      <c r="AK3354">
        <f>IF(EnergyImpactLookups[[#This Row],[MAT]]="AR",EnergyImpactLookups[[#This Row],[APreWBkWh]],EnergyImpactLookups[[#This Row],[AStdWBkWh]])</f>
        <v>139.47460000000001</v>
      </c>
      <c r="AL3354">
        <f>IF(EnergyImpactLookups[[#This Row],[MAT]]="AR",EnergyImpactLookups[[#This Row],[APreWBtherm]],EnergyImpactLookups[[#This Row],[AStdWBtherm]])</f>
        <v>0</v>
      </c>
      <c r="AM3354">
        <f>IF(EnergyImpactLookups[[#This Row],[MAT]]="AR",EnergyImpactLookups[[#This Row],[AStdWBkW]],0)</f>
        <v>0</v>
      </c>
      <c r="AN3354">
        <f>IF(EnergyImpactLookups[[#This Row],[MAT]]="AR",EnergyImpactLookups[[#This Row],[AStdWBkWh]],0)</f>
        <v>0</v>
      </c>
      <c r="AO3354">
        <f>IF(EnergyImpactLookups[[#This Row],[MAT]]="AR",EnergyImpactLookups[[#This Row],[AStdWBtherm]],0)</f>
        <v>0</v>
      </c>
    </row>
    <row r="3355" spans="1:41" x14ac:dyDescent="0.3">
      <c r="A3355" t="s">
        <v>640</v>
      </c>
      <c r="B3355" t="s">
        <v>532</v>
      </c>
      <c r="C3355" t="s">
        <v>222</v>
      </c>
      <c r="D3355" t="s">
        <v>725</v>
      </c>
      <c r="E3355" t="s">
        <v>533</v>
      </c>
      <c r="F3355" t="s">
        <v>581</v>
      </c>
      <c r="G3355" t="s">
        <v>390</v>
      </c>
      <c r="H3355" t="s">
        <v>7</v>
      </c>
      <c r="I3355" t="s">
        <v>702</v>
      </c>
      <c r="J3355" t="s">
        <v>609</v>
      </c>
      <c r="K3355" t="s">
        <v>128</v>
      </c>
      <c r="L3355" t="s">
        <v>12</v>
      </c>
      <c r="M3355" t="s">
        <v>536</v>
      </c>
      <c r="N3355" s="1">
        <v>44167</v>
      </c>
      <c r="O3355" t="s">
        <v>95</v>
      </c>
      <c r="P3355" t="s">
        <v>131</v>
      </c>
      <c r="Q3355" t="s">
        <v>113</v>
      </c>
      <c r="R3355" t="s">
        <v>129</v>
      </c>
      <c r="S3355" t="s">
        <v>537</v>
      </c>
      <c r="T3355">
        <v>2.5299999999999998</v>
      </c>
      <c r="U3355">
        <v>1950</v>
      </c>
      <c r="V3355" t="s">
        <v>8</v>
      </c>
      <c r="W3355">
        <v>240.51140000000001</v>
      </c>
      <c r="X3355">
        <v>0.2223</v>
      </c>
      <c r="Y3355">
        <v>0</v>
      </c>
      <c r="Z3355">
        <v>184.24860000000001</v>
      </c>
      <c r="AA3355">
        <v>0.17050000000000001</v>
      </c>
      <c r="AB3355">
        <v>0</v>
      </c>
      <c r="AC3355" t="s">
        <v>538</v>
      </c>
      <c r="AD3355">
        <v>1</v>
      </c>
      <c r="AE3355">
        <v>1</v>
      </c>
      <c r="AF3355" t="str">
        <f>IF(EnergyImpactLookups[[#This Row],[MAT]]="AR",EnergyImpactLookups[[#This Row],[APreWBkWh]],"")</f>
        <v/>
      </c>
      <c r="AG3355" t="str">
        <f>IF(EnergyImpactLookups[[#This Row],[MAT]]="AR",EnergyImpactLookups[[#This Row],[APreWBkW]],"")</f>
        <v/>
      </c>
      <c r="AH3355" s="19" t="str">
        <f>IF(EnergyImpactLookups[[#This Row],[MAT]]="AR",EnergyImpactLookups[[#This Row],[APreWBtherm]],"")</f>
        <v/>
      </c>
      <c r="AJ3355">
        <f>IF(EnergyImpactLookups[[#This Row],[MAT]]="AR",EnergyImpactLookups[[#This Row],[APreWBkW]],EnergyImpactLookups[[#This Row],[AStdWBkW]])</f>
        <v>0.17050000000000001</v>
      </c>
      <c r="AK3355">
        <f>IF(EnergyImpactLookups[[#This Row],[MAT]]="AR",EnergyImpactLookups[[#This Row],[APreWBkWh]],EnergyImpactLookups[[#This Row],[AStdWBkWh]])</f>
        <v>184.24860000000001</v>
      </c>
      <c r="AL3355">
        <f>IF(EnergyImpactLookups[[#This Row],[MAT]]="AR",EnergyImpactLookups[[#This Row],[APreWBtherm]],EnergyImpactLookups[[#This Row],[AStdWBtherm]])</f>
        <v>0</v>
      </c>
      <c r="AM3355">
        <f>IF(EnergyImpactLookups[[#This Row],[MAT]]="AR",EnergyImpactLookups[[#This Row],[AStdWBkW]],0)</f>
        <v>0</v>
      </c>
      <c r="AN3355">
        <f>IF(EnergyImpactLookups[[#This Row],[MAT]]="AR",EnergyImpactLookups[[#This Row],[AStdWBkWh]],0)</f>
        <v>0</v>
      </c>
      <c r="AO3355">
        <f>IF(EnergyImpactLookups[[#This Row],[MAT]]="AR",EnergyImpactLookups[[#This Row],[AStdWBtherm]],0)</f>
        <v>0</v>
      </c>
    </row>
    <row r="3356" spans="1:41" x14ac:dyDescent="0.3">
      <c r="A3356" t="s">
        <v>640</v>
      </c>
      <c r="B3356" t="s">
        <v>532</v>
      </c>
      <c r="C3356" t="s">
        <v>222</v>
      </c>
      <c r="D3356" t="s">
        <v>725</v>
      </c>
      <c r="E3356" t="s">
        <v>533</v>
      </c>
      <c r="F3356" t="s">
        <v>581</v>
      </c>
      <c r="G3356" t="s">
        <v>390</v>
      </c>
      <c r="H3356" t="s">
        <v>7</v>
      </c>
      <c r="I3356" t="s">
        <v>702</v>
      </c>
      <c r="J3356" t="s">
        <v>609</v>
      </c>
      <c r="K3356" t="s">
        <v>128</v>
      </c>
      <c r="L3356" t="s">
        <v>12</v>
      </c>
      <c r="M3356" t="s">
        <v>536</v>
      </c>
      <c r="N3356" s="1">
        <v>44167</v>
      </c>
      <c r="O3356" t="s">
        <v>95</v>
      </c>
      <c r="P3356" t="s">
        <v>131</v>
      </c>
      <c r="Q3356" t="s">
        <v>114</v>
      </c>
      <c r="R3356" t="s">
        <v>129</v>
      </c>
      <c r="S3356" t="s">
        <v>537</v>
      </c>
      <c r="T3356">
        <v>2.66</v>
      </c>
      <c r="U3356">
        <v>1950</v>
      </c>
      <c r="V3356" t="s">
        <v>8</v>
      </c>
      <c r="W3356">
        <v>209.9495</v>
      </c>
      <c r="X3356">
        <v>0.2681</v>
      </c>
      <c r="Y3356">
        <v>0</v>
      </c>
      <c r="Z3356">
        <v>160.42689999999999</v>
      </c>
      <c r="AA3356">
        <v>0.2056</v>
      </c>
      <c r="AB3356">
        <v>0</v>
      </c>
      <c r="AC3356" t="s">
        <v>538</v>
      </c>
      <c r="AD3356">
        <v>1</v>
      </c>
      <c r="AE3356">
        <v>1</v>
      </c>
      <c r="AF3356" t="str">
        <f>IF(EnergyImpactLookups[[#This Row],[MAT]]="AR",EnergyImpactLookups[[#This Row],[APreWBkWh]],"")</f>
        <v/>
      </c>
      <c r="AG3356" t="str">
        <f>IF(EnergyImpactLookups[[#This Row],[MAT]]="AR",EnergyImpactLookups[[#This Row],[APreWBkW]],"")</f>
        <v/>
      </c>
      <c r="AH3356" s="19" t="str">
        <f>IF(EnergyImpactLookups[[#This Row],[MAT]]="AR",EnergyImpactLookups[[#This Row],[APreWBtherm]],"")</f>
        <v/>
      </c>
      <c r="AJ3356">
        <f>IF(EnergyImpactLookups[[#This Row],[MAT]]="AR",EnergyImpactLookups[[#This Row],[APreWBkW]],EnergyImpactLookups[[#This Row],[AStdWBkW]])</f>
        <v>0.2056</v>
      </c>
      <c r="AK3356">
        <f>IF(EnergyImpactLookups[[#This Row],[MAT]]="AR",EnergyImpactLookups[[#This Row],[APreWBkWh]],EnergyImpactLookups[[#This Row],[AStdWBkWh]])</f>
        <v>160.42689999999999</v>
      </c>
      <c r="AL3356">
        <f>IF(EnergyImpactLookups[[#This Row],[MAT]]="AR",EnergyImpactLookups[[#This Row],[APreWBtherm]],EnergyImpactLookups[[#This Row],[AStdWBtherm]])</f>
        <v>0</v>
      </c>
      <c r="AM3356">
        <f>IF(EnergyImpactLookups[[#This Row],[MAT]]="AR",EnergyImpactLookups[[#This Row],[AStdWBkW]],0)</f>
        <v>0</v>
      </c>
      <c r="AN3356">
        <f>IF(EnergyImpactLookups[[#This Row],[MAT]]="AR",EnergyImpactLookups[[#This Row],[AStdWBkWh]],0)</f>
        <v>0</v>
      </c>
      <c r="AO3356">
        <f>IF(EnergyImpactLookups[[#This Row],[MAT]]="AR",EnergyImpactLookups[[#This Row],[AStdWBtherm]],0)</f>
        <v>0</v>
      </c>
    </row>
    <row r="3357" spans="1:41" x14ac:dyDescent="0.3">
      <c r="A3357" t="s">
        <v>640</v>
      </c>
      <c r="B3357" t="s">
        <v>532</v>
      </c>
      <c r="C3357" t="s">
        <v>222</v>
      </c>
      <c r="D3357" t="s">
        <v>725</v>
      </c>
      <c r="E3357" t="s">
        <v>533</v>
      </c>
      <c r="F3357" t="s">
        <v>581</v>
      </c>
      <c r="G3357" t="s">
        <v>390</v>
      </c>
      <c r="H3357" t="s">
        <v>7</v>
      </c>
      <c r="I3357" t="s">
        <v>702</v>
      </c>
      <c r="J3357" t="s">
        <v>609</v>
      </c>
      <c r="K3357" t="s">
        <v>128</v>
      </c>
      <c r="L3357" t="s">
        <v>12</v>
      </c>
      <c r="M3357" t="s">
        <v>536</v>
      </c>
      <c r="N3357" s="1">
        <v>44167</v>
      </c>
      <c r="O3357" t="s">
        <v>95</v>
      </c>
      <c r="P3357" t="s">
        <v>131</v>
      </c>
      <c r="Q3357" t="s">
        <v>115</v>
      </c>
      <c r="R3357" t="s">
        <v>129</v>
      </c>
      <c r="S3357" t="s">
        <v>537</v>
      </c>
      <c r="T3357">
        <v>2.4700000000000002</v>
      </c>
      <c r="U3357">
        <v>1950</v>
      </c>
      <c r="V3357" t="s">
        <v>8</v>
      </c>
      <c r="W3357">
        <v>141.8828</v>
      </c>
      <c r="X3357">
        <v>0.25340000000000001</v>
      </c>
      <c r="Y3357">
        <v>0</v>
      </c>
      <c r="Z3357">
        <v>108.25149999999999</v>
      </c>
      <c r="AA3357">
        <v>0.19439999999999999</v>
      </c>
      <c r="AB3357">
        <v>0</v>
      </c>
      <c r="AC3357" t="s">
        <v>538</v>
      </c>
      <c r="AD3357">
        <v>1</v>
      </c>
      <c r="AE3357">
        <v>1</v>
      </c>
      <c r="AF3357" t="str">
        <f>IF(EnergyImpactLookups[[#This Row],[MAT]]="AR",EnergyImpactLookups[[#This Row],[APreWBkWh]],"")</f>
        <v/>
      </c>
      <c r="AG3357" t="str">
        <f>IF(EnergyImpactLookups[[#This Row],[MAT]]="AR",EnergyImpactLookups[[#This Row],[APreWBkW]],"")</f>
        <v/>
      </c>
      <c r="AH3357" s="19" t="str">
        <f>IF(EnergyImpactLookups[[#This Row],[MAT]]="AR",EnergyImpactLookups[[#This Row],[APreWBtherm]],"")</f>
        <v/>
      </c>
      <c r="AJ3357">
        <f>IF(EnergyImpactLookups[[#This Row],[MAT]]="AR",EnergyImpactLookups[[#This Row],[APreWBkW]],EnergyImpactLookups[[#This Row],[AStdWBkW]])</f>
        <v>0.19439999999999999</v>
      </c>
      <c r="AK3357">
        <f>IF(EnergyImpactLookups[[#This Row],[MAT]]="AR",EnergyImpactLookups[[#This Row],[APreWBkWh]],EnergyImpactLookups[[#This Row],[AStdWBkWh]])</f>
        <v>108.25149999999999</v>
      </c>
      <c r="AL3357">
        <f>IF(EnergyImpactLookups[[#This Row],[MAT]]="AR",EnergyImpactLookups[[#This Row],[APreWBtherm]],EnergyImpactLookups[[#This Row],[AStdWBtherm]])</f>
        <v>0</v>
      </c>
      <c r="AM3357">
        <f>IF(EnergyImpactLookups[[#This Row],[MAT]]="AR",EnergyImpactLookups[[#This Row],[AStdWBkW]],0)</f>
        <v>0</v>
      </c>
      <c r="AN3357">
        <f>IF(EnergyImpactLookups[[#This Row],[MAT]]="AR",EnergyImpactLookups[[#This Row],[AStdWBkWh]],0)</f>
        <v>0</v>
      </c>
      <c r="AO3357">
        <f>IF(EnergyImpactLookups[[#This Row],[MAT]]="AR",EnergyImpactLookups[[#This Row],[AStdWBtherm]],0)</f>
        <v>0</v>
      </c>
    </row>
    <row r="3358" spans="1:41" x14ac:dyDescent="0.3">
      <c r="A3358" t="s">
        <v>640</v>
      </c>
      <c r="B3358" t="s">
        <v>532</v>
      </c>
      <c r="C3358" t="s">
        <v>222</v>
      </c>
      <c r="D3358" t="s">
        <v>725</v>
      </c>
      <c r="E3358" t="s">
        <v>533</v>
      </c>
      <c r="F3358" t="s">
        <v>581</v>
      </c>
      <c r="G3358" t="s">
        <v>390</v>
      </c>
      <c r="H3358" t="s">
        <v>7</v>
      </c>
      <c r="I3358" t="s">
        <v>702</v>
      </c>
      <c r="J3358" t="s">
        <v>609</v>
      </c>
      <c r="K3358" t="s">
        <v>128</v>
      </c>
      <c r="L3358" t="s">
        <v>12</v>
      </c>
      <c r="M3358" t="s">
        <v>536</v>
      </c>
      <c r="N3358" s="1">
        <v>44167</v>
      </c>
      <c r="O3358" t="s">
        <v>95</v>
      </c>
      <c r="P3358" t="s">
        <v>131</v>
      </c>
      <c r="Q3358" t="s">
        <v>116</v>
      </c>
      <c r="R3358" t="s">
        <v>129</v>
      </c>
      <c r="S3358" t="s">
        <v>537</v>
      </c>
      <c r="T3358">
        <v>2.5499999999999998</v>
      </c>
      <c r="U3358">
        <v>1950</v>
      </c>
      <c r="V3358" t="s">
        <v>8</v>
      </c>
      <c r="W3358">
        <v>281.01159999999999</v>
      </c>
      <c r="X3358">
        <v>0.26619999999999999</v>
      </c>
      <c r="Y3358">
        <v>0</v>
      </c>
      <c r="Z3358">
        <v>215.1437</v>
      </c>
      <c r="AA3358">
        <v>0.20419999999999999</v>
      </c>
      <c r="AB3358">
        <v>0</v>
      </c>
      <c r="AC3358" t="s">
        <v>538</v>
      </c>
      <c r="AD3358">
        <v>1</v>
      </c>
      <c r="AE3358">
        <v>1</v>
      </c>
      <c r="AF3358" t="str">
        <f>IF(EnergyImpactLookups[[#This Row],[MAT]]="AR",EnergyImpactLookups[[#This Row],[APreWBkWh]],"")</f>
        <v/>
      </c>
      <c r="AG3358" t="str">
        <f>IF(EnergyImpactLookups[[#This Row],[MAT]]="AR",EnergyImpactLookups[[#This Row],[APreWBkW]],"")</f>
        <v/>
      </c>
      <c r="AH3358" s="19" t="str">
        <f>IF(EnergyImpactLookups[[#This Row],[MAT]]="AR",EnergyImpactLookups[[#This Row],[APreWBtherm]],"")</f>
        <v/>
      </c>
      <c r="AJ3358">
        <f>IF(EnergyImpactLookups[[#This Row],[MAT]]="AR",EnergyImpactLookups[[#This Row],[APreWBkW]],EnergyImpactLookups[[#This Row],[AStdWBkW]])</f>
        <v>0.20419999999999999</v>
      </c>
      <c r="AK3358">
        <f>IF(EnergyImpactLookups[[#This Row],[MAT]]="AR",EnergyImpactLookups[[#This Row],[APreWBkWh]],EnergyImpactLookups[[#This Row],[AStdWBkWh]])</f>
        <v>215.1437</v>
      </c>
      <c r="AL3358">
        <f>IF(EnergyImpactLookups[[#This Row],[MAT]]="AR",EnergyImpactLookups[[#This Row],[APreWBtherm]],EnergyImpactLookups[[#This Row],[AStdWBtherm]])</f>
        <v>0</v>
      </c>
      <c r="AM3358">
        <f>IF(EnergyImpactLookups[[#This Row],[MAT]]="AR",EnergyImpactLookups[[#This Row],[AStdWBkW]],0)</f>
        <v>0</v>
      </c>
      <c r="AN3358">
        <f>IF(EnergyImpactLookups[[#This Row],[MAT]]="AR",EnergyImpactLookups[[#This Row],[AStdWBkWh]],0)</f>
        <v>0</v>
      </c>
      <c r="AO3358">
        <f>IF(EnergyImpactLookups[[#This Row],[MAT]]="AR",EnergyImpactLookups[[#This Row],[AStdWBtherm]],0)</f>
        <v>0</v>
      </c>
    </row>
    <row r="3359" spans="1:41" x14ac:dyDescent="0.3">
      <c r="A3359" t="s">
        <v>640</v>
      </c>
      <c r="B3359" t="s">
        <v>532</v>
      </c>
      <c r="C3359" t="s">
        <v>222</v>
      </c>
      <c r="D3359" t="s">
        <v>725</v>
      </c>
      <c r="E3359" t="s">
        <v>533</v>
      </c>
      <c r="F3359" t="s">
        <v>581</v>
      </c>
      <c r="G3359" t="s">
        <v>390</v>
      </c>
      <c r="H3359" t="s">
        <v>7</v>
      </c>
      <c r="I3359" t="s">
        <v>702</v>
      </c>
      <c r="J3359" t="s">
        <v>609</v>
      </c>
      <c r="K3359" t="s">
        <v>128</v>
      </c>
      <c r="L3359" t="s">
        <v>12</v>
      </c>
      <c r="M3359" t="s">
        <v>536</v>
      </c>
      <c r="N3359" s="1">
        <v>44167</v>
      </c>
      <c r="O3359" t="s">
        <v>95</v>
      </c>
      <c r="P3359" t="s">
        <v>131</v>
      </c>
      <c r="Q3359" t="s">
        <v>117</v>
      </c>
      <c r="R3359" t="s">
        <v>129</v>
      </c>
      <c r="S3359" t="s">
        <v>537</v>
      </c>
      <c r="T3359">
        <v>3.16455748265609</v>
      </c>
      <c r="U3359">
        <v>2160</v>
      </c>
      <c r="V3359" t="s">
        <v>8</v>
      </c>
      <c r="W3359">
        <v>338.4957</v>
      </c>
      <c r="X3359">
        <v>0.27050000000000002</v>
      </c>
      <c r="Y3359">
        <v>0</v>
      </c>
      <c r="Z3359">
        <v>259.44850000000002</v>
      </c>
      <c r="AA3359">
        <v>0.20749999999999999</v>
      </c>
      <c r="AB3359">
        <v>0</v>
      </c>
      <c r="AC3359" t="s">
        <v>538</v>
      </c>
      <c r="AD3359">
        <v>1</v>
      </c>
      <c r="AE3359">
        <v>1</v>
      </c>
      <c r="AF3359" t="str">
        <f>IF(EnergyImpactLookups[[#This Row],[MAT]]="AR",EnergyImpactLookups[[#This Row],[APreWBkWh]],"")</f>
        <v/>
      </c>
      <c r="AG3359" t="str">
        <f>IF(EnergyImpactLookups[[#This Row],[MAT]]="AR",EnergyImpactLookups[[#This Row],[APreWBkW]],"")</f>
        <v/>
      </c>
      <c r="AH3359" s="19" t="str">
        <f>IF(EnergyImpactLookups[[#This Row],[MAT]]="AR",EnergyImpactLookups[[#This Row],[APreWBtherm]],"")</f>
        <v/>
      </c>
      <c r="AJ3359">
        <f>IF(EnergyImpactLookups[[#This Row],[MAT]]="AR",EnergyImpactLookups[[#This Row],[APreWBkW]],EnergyImpactLookups[[#This Row],[AStdWBkW]])</f>
        <v>0.20749999999999999</v>
      </c>
      <c r="AK3359">
        <f>IF(EnergyImpactLookups[[#This Row],[MAT]]="AR",EnergyImpactLookups[[#This Row],[APreWBkWh]],EnergyImpactLookups[[#This Row],[AStdWBkWh]])</f>
        <v>259.44850000000002</v>
      </c>
      <c r="AL3359">
        <f>IF(EnergyImpactLookups[[#This Row],[MAT]]="AR",EnergyImpactLookups[[#This Row],[APreWBtherm]],EnergyImpactLookups[[#This Row],[AStdWBtherm]])</f>
        <v>0</v>
      </c>
      <c r="AM3359">
        <f>IF(EnergyImpactLookups[[#This Row],[MAT]]="AR",EnergyImpactLookups[[#This Row],[AStdWBkW]],0)</f>
        <v>0</v>
      </c>
      <c r="AN3359">
        <f>IF(EnergyImpactLookups[[#This Row],[MAT]]="AR",EnergyImpactLookups[[#This Row],[AStdWBkWh]],0)</f>
        <v>0</v>
      </c>
      <c r="AO3359">
        <f>IF(EnergyImpactLookups[[#This Row],[MAT]]="AR",EnergyImpactLookups[[#This Row],[AStdWBtherm]],0)</f>
        <v>0</v>
      </c>
    </row>
    <row r="3360" spans="1:41" x14ac:dyDescent="0.3">
      <c r="A3360" t="s">
        <v>640</v>
      </c>
      <c r="B3360" t="s">
        <v>532</v>
      </c>
      <c r="C3360" t="s">
        <v>222</v>
      </c>
      <c r="D3360" t="s">
        <v>725</v>
      </c>
      <c r="E3360" t="s">
        <v>533</v>
      </c>
      <c r="F3360" t="s">
        <v>581</v>
      </c>
      <c r="G3360" t="s">
        <v>390</v>
      </c>
      <c r="H3360" t="s">
        <v>7</v>
      </c>
      <c r="I3360" t="s">
        <v>702</v>
      </c>
      <c r="J3360" t="s">
        <v>609</v>
      </c>
      <c r="K3360" t="s">
        <v>128</v>
      </c>
      <c r="L3360" t="s">
        <v>12</v>
      </c>
      <c r="M3360" t="s">
        <v>536</v>
      </c>
      <c r="N3360" s="1">
        <v>44167</v>
      </c>
      <c r="O3360" t="s">
        <v>95</v>
      </c>
      <c r="P3360" t="s">
        <v>131</v>
      </c>
      <c r="Q3360" t="s">
        <v>118</v>
      </c>
      <c r="R3360" t="s">
        <v>129</v>
      </c>
      <c r="S3360" t="s">
        <v>537</v>
      </c>
      <c r="T3360">
        <v>3.4</v>
      </c>
      <c r="U3360">
        <v>2160</v>
      </c>
      <c r="V3360" t="s">
        <v>8</v>
      </c>
      <c r="W3360">
        <v>374.43490000000003</v>
      </c>
      <c r="X3360">
        <v>0.26640000000000003</v>
      </c>
      <c r="Y3360">
        <v>0</v>
      </c>
      <c r="Z3360">
        <v>287.09649999999999</v>
      </c>
      <c r="AA3360">
        <v>0.20430000000000001</v>
      </c>
      <c r="AB3360">
        <v>0</v>
      </c>
      <c r="AC3360" t="s">
        <v>538</v>
      </c>
      <c r="AD3360">
        <v>1</v>
      </c>
      <c r="AE3360">
        <v>1</v>
      </c>
      <c r="AF3360" t="str">
        <f>IF(EnergyImpactLookups[[#This Row],[MAT]]="AR",EnergyImpactLookups[[#This Row],[APreWBkWh]],"")</f>
        <v/>
      </c>
      <c r="AG3360" t="str">
        <f>IF(EnergyImpactLookups[[#This Row],[MAT]]="AR",EnergyImpactLookups[[#This Row],[APreWBkW]],"")</f>
        <v/>
      </c>
      <c r="AH3360" s="19" t="str">
        <f>IF(EnergyImpactLookups[[#This Row],[MAT]]="AR",EnergyImpactLookups[[#This Row],[APreWBtherm]],"")</f>
        <v/>
      </c>
      <c r="AJ3360">
        <f>IF(EnergyImpactLookups[[#This Row],[MAT]]="AR",EnergyImpactLookups[[#This Row],[APreWBkW]],EnergyImpactLookups[[#This Row],[AStdWBkW]])</f>
        <v>0.20430000000000001</v>
      </c>
      <c r="AK3360">
        <f>IF(EnergyImpactLookups[[#This Row],[MAT]]="AR",EnergyImpactLookups[[#This Row],[APreWBkWh]],EnergyImpactLookups[[#This Row],[AStdWBkWh]])</f>
        <v>287.09649999999999</v>
      </c>
      <c r="AL3360">
        <f>IF(EnergyImpactLookups[[#This Row],[MAT]]="AR",EnergyImpactLookups[[#This Row],[APreWBtherm]],EnergyImpactLookups[[#This Row],[AStdWBtherm]])</f>
        <v>0</v>
      </c>
      <c r="AM3360">
        <f>IF(EnergyImpactLookups[[#This Row],[MAT]]="AR",EnergyImpactLookups[[#This Row],[AStdWBkW]],0)</f>
        <v>0</v>
      </c>
      <c r="AN3360">
        <f>IF(EnergyImpactLookups[[#This Row],[MAT]]="AR",EnergyImpactLookups[[#This Row],[AStdWBkWh]],0)</f>
        <v>0</v>
      </c>
      <c r="AO3360">
        <f>IF(EnergyImpactLookups[[#This Row],[MAT]]="AR",EnergyImpactLookups[[#This Row],[AStdWBtherm]],0)</f>
        <v>0</v>
      </c>
    </row>
    <row r="3361" spans="1:41" x14ac:dyDescent="0.3">
      <c r="A3361" t="s">
        <v>640</v>
      </c>
      <c r="B3361" t="s">
        <v>532</v>
      </c>
      <c r="C3361" t="s">
        <v>222</v>
      </c>
      <c r="D3361" t="s">
        <v>725</v>
      </c>
      <c r="E3361" t="s">
        <v>533</v>
      </c>
      <c r="F3361" t="s">
        <v>581</v>
      </c>
      <c r="G3361" t="s">
        <v>390</v>
      </c>
      <c r="H3361" t="s">
        <v>7</v>
      </c>
      <c r="I3361" t="s">
        <v>702</v>
      </c>
      <c r="J3361" t="s">
        <v>609</v>
      </c>
      <c r="K3361" t="s">
        <v>128</v>
      </c>
      <c r="L3361" t="s">
        <v>12</v>
      </c>
      <c r="M3361" t="s">
        <v>536</v>
      </c>
      <c r="N3361" s="1">
        <v>44167</v>
      </c>
      <c r="O3361" t="s">
        <v>95</v>
      </c>
      <c r="P3361" t="s">
        <v>131</v>
      </c>
      <c r="Q3361" t="s">
        <v>119</v>
      </c>
      <c r="R3361" t="s">
        <v>129</v>
      </c>
      <c r="S3361" t="s">
        <v>537</v>
      </c>
      <c r="T3361">
        <v>3.61</v>
      </c>
      <c r="U3361">
        <v>2300</v>
      </c>
      <c r="V3361" t="s">
        <v>8</v>
      </c>
      <c r="W3361">
        <v>38.985700000000001</v>
      </c>
      <c r="X3361">
        <v>8.2500000000000004E-2</v>
      </c>
      <c r="Y3361">
        <v>0</v>
      </c>
      <c r="Z3361">
        <v>27.831499999999998</v>
      </c>
      <c r="AA3361">
        <v>6.3200000000000006E-2</v>
      </c>
      <c r="AB3361">
        <v>0</v>
      </c>
      <c r="AC3361" t="s">
        <v>538</v>
      </c>
      <c r="AD3361">
        <v>1</v>
      </c>
      <c r="AE3361">
        <v>1</v>
      </c>
      <c r="AF3361" t="str">
        <f>IF(EnergyImpactLookups[[#This Row],[MAT]]="AR",EnergyImpactLookups[[#This Row],[APreWBkWh]],"")</f>
        <v/>
      </c>
      <c r="AG3361" t="str">
        <f>IF(EnergyImpactLookups[[#This Row],[MAT]]="AR",EnergyImpactLookups[[#This Row],[APreWBkW]],"")</f>
        <v/>
      </c>
      <c r="AH3361" s="19" t="str">
        <f>IF(EnergyImpactLookups[[#This Row],[MAT]]="AR",EnergyImpactLookups[[#This Row],[APreWBtherm]],"")</f>
        <v/>
      </c>
      <c r="AJ3361">
        <f>IF(EnergyImpactLookups[[#This Row],[MAT]]="AR",EnergyImpactLookups[[#This Row],[APreWBkW]],EnergyImpactLookups[[#This Row],[AStdWBkW]])</f>
        <v>6.3200000000000006E-2</v>
      </c>
      <c r="AK3361">
        <f>IF(EnergyImpactLookups[[#This Row],[MAT]]="AR",EnergyImpactLookups[[#This Row],[APreWBkWh]],EnergyImpactLookups[[#This Row],[AStdWBkWh]])</f>
        <v>27.831499999999998</v>
      </c>
      <c r="AL3361">
        <f>IF(EnergyImpactLookups[[#This Row],[MAT]]="AR",EnergyImpactLookups[[#This Row],[APreWBtherm]],EnergyImpactLookups[[#This Row],[AStdWBtherm]])</f>
        <v>0</v>
      </c>
      <c r="AM3361">
        <f>IF(EnergyImpactLookups[[#This Row],[MAT]]="AR",EnergyImpactLookups[[#This Row],[AStdWBkW]],0)</f>
        <v>0</v>
      </c>
      <c r="AN3361">
        <f>IF(EnergyImpactLookups[[#This Row],[MAT]]="AR",EnergyImpactLookups[[#This Row],[AStdWBkWh]],0)</f>
        <v>0</v>
      </c>
      <c r="AO3361">
        <f>IF(EnergyImpactLookups[[#This Row],[MAT]]="AR",EnergyImpactLookups[[#This Row],[AStdWBtherm]],0)</f>
        <v>0</v>
      </c>
    </row>
    <row r="3362" spans="1:41" x14ac:dyDescent="0.3">
      <c r="A3362" t="s">
        <v>641</v>
      </c>
      <c r="B3362" t="s">
        <v>532</v>
      </c>
      <c r="C3362" t="s">
        <v>223</v>
      </c>
      <c r="D3362" t="s">
        <v>726</v>
      </c>
      <c r="E3362" t="s">
        <v>554</v>
      </c>
      <c r="F3362" t="s">
        <v>581</v>
      </c>
      <c r="G3362" t="s">
        <v>391</v>
      </c>
      <c r="H3362" t="s">
        <v>7</v>
      </c>
      <c r="I3362" t="s">
        <v>703</v>
      </c>
      <c r="J3362" t="s">
        <v>611</v>
      </c>
      <c r="K3362" t="s">
        <v>128</v>
      </c>
      <c r="L3362" t="s">
        <v>12</v>
      </c>
      <c r="M3362" t="s">
        <v>536</v>
      </c>
      <c r="N3362" s="1">
        <v>44167</v>
      </c>
      <c r="O3362" t="s">
        <v>95</v>
      </c>
      <c r="P3362" t="s">
        <v>127</v>
      </c>
      <c r="Q3362" t="s">
        <v>99</v>
      </c>
      <c r="R3362" t="s">
        <v>129</v>
      </c>
      <c r="S3362" t="s">
        <v>537</v>
      </c>
      <c r="T3362">
        <v>3.5</v>
      </c>
      <c r="U3362">
        <v>1240</v>
      </c>
      <c r="V3362" t="s">
        <v>8</v>
      </c>
      <c r="W3362">
        <v>5.2706</v>
      </c>
      <c r="X3362">
        <v>0</v>
      </c>
      <c r="Y3362">
        <v>0</v>
      </c>
      <c r="Z3362">
        <v>3.1650999999999998</v>
      </c>
      <c r="AA3362">
        <v>0</v>
      </c>
      <c r="AB3362">
        <v>0</v>
      </c>
      <c r="AC3362" t="s">
        <v>538</v>
      </c>
      <c r="AD3362">
        <v>1</v>
      </c>
      <c r="AE3362">
        <v>1</v>
      </c>
      <c r="AF3362" t="str">
        <f>IF(EnergyImpactLookups[[#This Row],[MAT]]="AR",EnergyImpactLookups[[#This Row],[APreWBkWh]],"")</f>
        <v/>
      </c>
      <c r="AG3362" t="str">
        <f>IF(EnergyImpactLookups[[#This Row],[MAT]]="AR",EnergyImpactLookups[[#This Row],[APreWBkW]],"")</f>
        <v/>
      </c>
      <c r="AH3362" s="19" t="str">
        <f>IF(EnergyImpactLookups[[#This Row],[MAT]]="AR",EnergyImpactLookups[[#This Row],[APreWBtherm]],"")</f>
        <v/>
      </c>
      <c r="AJ3362">
        <f>IF(EnergyImpactLookups[[#This Row],[MAT]]="AR",EnergyImpactLookups[[#This Row],[APreWBkW]],EnergyImpactLookups[[#This Row],[AStdWBkW]])</f>
        <v>0</v>
      </c>
      <c r="AK3362">
        <f>IF(EnergyImpactLookups[[#This Row],[MAT]]="AR",EnergyImpactLookups[[#This Row],[APreWBkWh]],EnergyImpactLookups[[#This Row],[AStdWBkWh]])</f>
        <v>3.1650999999999998</v>
      </c>
      <c r="AL3362">
        <f>IF(EnergyImpactLookups[[#This Row],[MAT]]="AR",EnergyImpactLookups[[#This Row],[APreWBtherm]],EnergyImpactLookups[[#This Row],[AStdWBtherm]])</f>
        <v>0</v>
      </c>
      <c r="AM3362">
        <f>IF(EnergyImpactLookups[[#This Row],[MAT]]="AR",EnergyImpactLookups[[#This Row],[AStdWBkW]],0)</f>
        <v>0</v>
      </c>
      <c r="AN3362">
        <f>IF(EnergyImpactLookups[[#This Row],[MAT]]="AR",EnergyImpactLookups[[#This Row],[AStdWBkWh]],0)</f>
        <v>0</v>
      </c>
      <c r="AO3362">
        <f>IF(EnergyImpactLookups[[#This Row],[MAT]]="AR",EnergyImpactLookups[[#This Row],[AStdWBtherm]],0)</f>
        <v>0</v>
      </c>
    </row>
    <row r="3363" spans="1:41" x14ac:dyDescent="0.3">
      <c r="A3363" t="s">
        <v>641</v>
      </c>
      <c r="B3363" t="s">
        <v>532</v>
      </c>
      <c r="C3363" t="s">
        <v>223</v>
      </c>
      <c r="D3363" t="s">
        <v>726</v>
      </c>
      <c r="E3363" t="s">
        <v>554</v>
      </c>
      <c r="F3363" t="s">
        <v>581</v>
      </c>
      <c r="G3363" t="s">
        <v>391</v>
      </c>
      <c r="H3363" t="s">
        <v>7</v>
      </c>
      <c r="I3363" t="s">
        <v>703</v>
      </c>
      <c r="J3363" t="s">
        <v>611</v>
      </c>
      <c r="K3363" t="s">
        <v>128</v>
      </c>
      <c r="L3363" t="s">
        <v>12</v>
      </c>
      <c r="M3363" t="s">
        <v>536</v>
      </c>
      <c r="N3363" s="1">
        <v>44167</v>
      </c>
      <c r="O3363" t="s">
        <v>95</v>
      </c>
      <c r="P3363" t="s">
        <v>127</v>
      </c>
      <c r="Q3363" t="s">
        <v>103</v>
      </c>
      <c r="R3363" t="s">
        <v>129</v>
      </c>
      <c r="S3363" t="s">
        <v>537</v>
      </c>
      <c r="T3363">
        <v>3.5</v>
      </c>
      <c r="U3363">
        <v>1240</v>
      </c>
      <c r="V3363" t="s">
        <v>8</v>
      </c>
      <c r="W3363">
        <v>13.233599999999999</v>
      </c>
      <c r="X3363">
        <v>2.29E-2</v>
      </c>
      <c r="Y3363">
        <v>0</v>
      </c>
      <c r="Z3363">
        <v>5.5126999999999997</v>
      </c>
      <c r="AA3363">
        <v>7.4000000000000003E-3</v>
      </c>
      <c r="AB3363">
        <v>0</v>
      </c>
      <c r="AC3363" t="s">
        <v>538</v>
      </c>
      <c r="AD3363">
        <v>1</v>
      </c>
      <c r="AE3363">
        <v>1</v>
      </c>
      <c r="AF3363" t="str">
        <f>IF(EnergyImpactLookups[[#This Row],[MAT]]="AR",EnergyImpactLookups[[#This Row],[APreWBkWh]],"")</f>
        <v/>
      </c>
      <c r="AG3363" t="str">
        <f>IF(EnergyImpactLookups[[#This Row],[MAT]]="AR",EnergyImpactLookups[[#This Row],[APreWBkW]],"")</f>
        <v/>
      </c>
      <c r="AH3363" s="19" t="str">
        <f>IF(EnergyImpactLookups[[#This Row],[MAT]]="AR",EnergyImpactLookups[[#This Row],[APreWBtherm]],"")</f>
        <v/>
      </c>
      <c r="AJ3363">
        <f>IF(EnergyImpactLookups[[#This Row],[MAT]]="AR",EnergyImpactLookups[[#This Row],[APreWBkW]],EnergyImpactLookups[[#This Row],[AStdWBkW]])</f>
        <v>7.4000000000000003E-3</v>
      </c>
      <c r="AK3363">
        <f>IF(EnergyImpactLookups[[#This Row],[MAT]]="AR",EnergyImpactLookups[[#This Row],[APreWBkWh]],EnergyImpactLookups[[#This Row],[AStdWBkWh]])</f>
        <v>5.5126999999999997</v>
      </c>
      <c r="AL3363">
        <f>IF(EnergyImpactLookups[[#This Row],[MAT]]="AR",EnergyImpactLookups[[#This Row],[APreWBtherm]],EnergyImpactLookups[[#This Row],[AStdWBtherm]])</f>
        <v>0</v>
      </c>
      <c r="AM3363">
        <f>IF(EnergyImpactLookups[[#This Row],[MAT]]="AR",EnergyImpactLookups[[#This Row],[AStdWBkW]],0)</f>
        <v>0</v>
      </c>
      <c r="AN3363">
        <f>IF(EnergyImpactLookups[[#This Row],[MAT]]="AR",EnergyImpactLookups[[#This Row],[AStdWBkWh]],0)</f>
        <v>0</v>
      </c>
      <c r="AO3363">
        <f>IF(EnergyImpactLookups[[#This Row],[MAT]]="AR",EnergyImpactLookups[[#This Row],[AStdWBtherm]],0)</f>
        <v>0</v>
      </c>
    </row>
    <row r="3364" spans="1:41" x14ac:dyDescent="0.3">
      <c r="A3364" t="s">
        <v>641</v>
      </c>
      <c r="B3364" t="s">
        <v>532</v>
      </c>
      <c r="C3364" t="s">
        <v>223</v>
      </c>
      <c r="D3364" t="s">
        <v>726</v>
      </c>
      <c r="E3364" t="s">
        <v>554</v>
      </c>
      <c r="F3364" t="s">
        <v>581</v>
      </c>
      <c r="G3364" t="s">
        <v>391</v>
      </c>
      <c r="H3364" t="s">
        <v>7</v>
      </c>
      <c r="I3364" t="s">
        <v>703</v>
      </c>
      <c r="J3364" t="s">
        <v>611</v>
      </c>
      <c r="K3364" t="s">
        <v>128</v>
      </c>
      <c r="L3364" t="s">
        <v>12</v>
      </c>
      <c r="M3364" t="s">
        <v>536</v>
      </c>
      <c r="N3364" s="1">
        <v>44167</v>
      </c>
      <c r="O3364" t="s">
        <v>95</v>
      </c>
      <c r="P3364" t="s">
        <v>127</v>
      </c>
      <c r="Q3364" t="s">
        <v>104</v>
      </c>
      <c r="R3364" t="s">
        <v>129</v>
      </c>
      <c r="S3364" t="s">
        <v>537</v>
      </c>
      <c r="T3364">
        <v>3.5</v>
      </c>
      <c r="U3364">
        <v>1240</v>
      </c>
      <c r="V3364" t="s">
        <v>8</v>
      </c>
      <c r="W3364">
        <v>6.2748999999999997</v>
      </c>
      <c r="X3364">
        <v>1.4999999999999999E-2</v>
      </c>
      <c r="Y3364">
        <v>0</v>
      </c>
      <c r="Z3364">
        <v>3.0105</v>
      </c>
      <c r="AA3364">
        <v>4.7999999999999996E-3</v>
      </c>
      <c r="AB3364">
        <v>0</v>
      </c>
      <c r="AC3364" t="s">
        <v>538</v>
      </c>
      <c r="AD3364">
        <v>1</v>
      </c>
      <c r="AE3364">
        <v>1</v>
      </c>
      <c r="AF3364" t="str">
        <f>IF(EnergyImpactLookups[[#This Row],[MAT]]="AR",EnergyImpactLookups[[#This Row],[APreWBkWh]],"")</f>
        <v/>
      </c>
      <c r="AG3364" t="str">
        <f>IF(EnergyImpactLookups[[#This Row],[MAT]]="AR",EnergyImpactLookups[[#This Row],[APreWBkW]],"")</f>
        <v/>
      </c>
      <c r="AH3364" s="19" t="str">
        <f>IF(EnergyImpactLookups[[#This Row],[MAT]]="AR",EnergyImpactLookups[[#This Row],[APreWBtherm]],"")</f>
        <v/>
      </c>
      <c r="AJ3364">
        <f>IF(EnergyImpactLookups[[#This Row],[MAT]]="AR",EnergyImpactLookups[[#This Row],[APreWBkW]],EnergyImpactLookups[[#This Row],[AStdWBkW]])</f>
        <v>4.7999999999999996E-3</v>
      </c>
      <c r="AK3364">
        <f>IF(EnergyImpactLookups[[#This Row],[MAT]]="AR",EnergyImpactLookups[[#This Row],[APreWBkWh]],EnergyImpactLookups[[#This Row],[AStdWBkWh]])</f>
        <v>3.0105</v>
      </c>
      <c r="AL3364">
        <f>IF(EnergyImpactLookups[[#This Row],[MAT]]="AR",EnergyImpactLookups[[#This Row],[APreWBtherm]],EnergyImpactLookups[[#This Row],[AStdWBtherm]])</f>
        <v>0</v>
      </c>
      <c r="AM3364">
        <f>IF(EnergyImpactLookups[[#This Row],[MAT]]="AR",EnergyImpactLookups[[#This Row],[AStdWBkW]],0)</f>
        <v>0</v>
      </c>
      <c r="AN3364">
        <f>IF(EnergyImpactLookups[[#This Row],[MAT]]="AR",EnergyImpactLookups[[#This Row],[AStdWBkWh]],0)</f>
        <v>0</v>
      </c>
      <c r="AO3364">
        <f>IF(EnergyImpactLookups[[#This Row],[MAT]]="AR",EnergyImpactLookups[[#This Row],[AStdWBtherm]],0)</f>
        <v>0</v>
      </c>
    </row>
    <row r="3365" spans="1:41" x14ac:dyDescent="0.3">
      <c r="A3365" t="s">
        <v>641</v>
      </c>
      <c r="B3365" t="s">
        <v>532</v>
      </c>
      <c r="C3365" t="s">
        <v>223</v>
      </c>
      <c r="D3365" t="s">
        <v>726</v>
      </c>
      <c r="E3365" t="s">
        <v>554</v>
      </c>
      <c r="F3365" t="s">
        <v>581</v>
      </c>
      <c r="G3365" t="s">
        <v>391</v>
      </c>
      <c r="H3365" t="s">
        <v>7</v>
      </c>
      <c r="I3365" t="s">
        <v>703</v>
      </c>
      <c r="J3365" t="s">
        <v>611</v>
      </c>
      <c r="K3365" t="s">
        <v>128</v>
      </c>
      <c r="L3365" t="s">
        <v>12</v>
      </c>
      <c r="M3365" t="s">
        <v>536</v>
      </c>
      <c r="N3365" s="1">
        <v>44167</v>
      </c>
      <c r="O3365" t="s">
        <v>95</v>
      </c>
      <c r="P3365" t="s">
        <v>127</v>
      </c>
      <c r="Q3365" t="s">
        <v>105</v>
      </c>
      <c r="R3365" t="s">
        <v>129</v>
      </c>
      <c r="S3365" t="s">
        <v>537</v>
      </c>
      <c r="T3365">
        <v>3.5</v>
      </c>
      <c r="U3365">
        <v>1240</v>
      </c>
      <c r="V3365" t="s">
        <v>8</v>
      </c>
      <c r="W3365">
        <v>18.182400000000001</v>
      </c>
      <c r="X3365">
        <v>2.5499999999999998E-2</v>
      </c>
      <c r="Y3365">
        <v>0</v>
      </c>
      <c r="Z3365">
        <v>6.7614999999999998</v>
      </c>
      <c r="AA3365">
        <v>8.2000000000000007E-3</v>
      </c>
      <c r="AB3365">
        <v>0</v>
      </c>
      <c r="AC3365" t="s">
        <v>538</v>
      </c>
      <c r="AD3365">
        <v>1</v>
      </c>
      <c r="AE3365">
        <v>1</v>
      </c>
      <c r="AF3365" t="str">
        <f>IF(EnergyImpactLookups[[#This Row],[MAT]]="AR",EnergyImpactLookups[[#This Row],[APreWBkWh]],"")</f>
        <v/>
      </c>
      <c r="AG3365" t="str">
        <f>IF(EnergyImpactLookups[[#This Row],[MAT]]="AR",EnergyImpactLookups[[#This Row],[APreWBkW]],"")</f>
        <v/>
      </c>
      <c r="AH3365" s="19" t="str">
        <f>IF(EnergyImpactLookups[[#This Row],[MAT]]="AR",EnergyImpactLookups[[#This Row],[APreWBtherm]],"")</f>
        <v/>
      </c>
      <c r="AJ3365">
        <f>IF(EnergyImpactLookups[[#This Row],[MAT]]="AR",EnergyImpactLookups[[#This Row],[APreWBkW]],EnergyImpactLookups[[#This Row],[AStdWBkW]])</f>
        <v>8.2000000000000007E-3</v>
      </c>
      <c r="AK3365">
        <f>IF(EnergyImpactLookups[[#This Row],[MAT]]="AR",EnergyImpactLookups[[#This Row],[APreWBkWh]],EnergyImpactLookups[[#This Row],[AStdWBkWh]])</f>
        <v>6.7614999999999998</v>
      </c>
      <c r="AL3365">
        <f>IF(EnergyImpactLookups[[#This Row],[MAT]]="AR",EnergyImpactLookups[[#This Row],[APreWBtherm]],EnergyImpactLookups[[#This Row],[AStdWBtherm]])</f>
        <v>0</v>
      </c>
      <c r="AM3365">
        <f>IF(EnergyImpactLookups[[#This Row],[MAT]]="AR",EnergyImpactLookups[[#This Row],[AStdWBkW]],0)</f>
        <v>0</v>
      </c>
      <c r="AN3365">
        <f>IF(EnergyImpactLookups[[#This Row],[MAT]]="AR",EnergyImpactLookups[[#This Row],[AStdWBkWh]],0)</f>
        <v>0</v>
      </c>
      <c r="AO3365">
        <f>IF(EnergyImpactLookups[[#This Row],[MAT]]="AR",EnergyImpactLookups[[#This Row],[AStdWBtherm]],0)</f>
        <v>0</v>
      </c>
    </row>
    <row r="3366" spans="1:41" x14ac:dyDescent="0.3">
      <c r="A3366" t="s">
        <v>641</v>
      </c>
      <c r="B3366" t="s">
        <v>532</v>
      </c>
      <c r="C3366" t="s">
        <v>223</v>
      </c>
      <c r="D3366" t="s">
        <v>726</v>
      </c>
      <c r="E3366" t="s">
        <v>554</v>
      </c>
      <c r="F3366" t="s">
        <v>581</v>
      </c>
      <c r="G3366" t="s">
        <v>391</v>
      </c>
      <c r="H3366" t="s">
        <v>7</v>
      </c>
      <c r="I3366" t="s">
        <v>703</v>
      </c>
      <c r="J3366" t="s">
        <v>611</v>
      </c>
      <c r="K3366" t="s">
        <v>128</v>
      </c>
      <c r="L3366" t="s">
        <v>12</v>
      </c>
      <c r="M3366" t="s">
        <v>536</v>
      </c>
      <c r="N3366" s="1">
        <v>44167</v>
      </c>
      <c r="O3366" t="s">
        <v>95</v>
      </c>
      <c r="P3366" t="s">
        <v>127</v>
      </c>
      <c r="Q3366" t="s">
        <v>106</v>
      </c>
      <c r="R3366" t="s">
        <v>129</v>
      </c>
      <c r="S3366" t="s">
        <v>537</v>
      </c>
      <c r="T3366">
        <v>3.5</v>
      </c>
      <c r="U3366">
        <v>1240</v>
      </c>
      <c r="V3366" t="s">
        <v>8</v>
      </c>
      <c r="W3366">
        <v>6.1189</v>
      </c>
      <c r="X3366">
        <v>8.6E-3</v>
      </c>
      <c r="Y3366">
        <v>0</v>
      </c>
      <c r="Z3366">
        <v>3.2061000000000002</v>
      </c>
      <c r="AA3366">
        <v>2.7000000000000001E-3</v>
      </c>
      <c r="AB3366">
        <v>0</v>
      </c>
      <c r="AC3366" t="s">
        <v>538</v>
      </c>
      <c r="AD3366">
        <v>1</v>
      </c>
      <c r="AE3366">
        <v>1</v>
      </c>
      <c r="AF3366" t="str">
        <f>IF(EnergyImpactLookups[[#This Row],[MAT]]="AR",EnergyImpactLookups[[#This Row],[APreWBkWh]],"")</f>
        <v/>
      </c>
      <c r="AG3366" t="str">
        <f>IF(EnergyImpactLookups[[#This Row],[MAT]]="AR",EnergyImpactLookups[[#This Row],[APreWBkW]],"")</f>
        <v/>
      </c>
      <c r="AH3366" s="19" t="str">
        <f>IF(EnergyImpactLookups[[#This Row],[MAT]]="AR",EnergyImpactLookups[[#This Row],[APreWBtherm]],"")</f>
        <v/>
      </c>
      <c r="AJ3366">
        <f>IF(EnergyImpactLookups[[#This Row],[MAT]]="AR",EnergyImpactLookups[[#This Row],[APreWBkW]],EnergyImpactLookups[[#This Row],[AStdWBkW]])</f>
        <v>2.7000000000000001E-3</v>
      </c>
      <c r="AK3366">
        <f>IF(EnergyImpactLookups[[#This Row],[MAT]]="AR",EnergyImpactLookups[[#This Row],[APreWBkWh]],EnergyImpactLookups[[#This Row],[AStdWBkWh]])</f>
        <v>3.2061000000000002</v>
      </c>
      <c r="AL3366">
        <f>IF(EnergyImpactLookups[[#This Row],[MAT]]="AR",EnergyImpactLookups[[#This Row],[APreWBtherm]],EnergyImpactLookups[[#This Row],[AStdWBtherm]])</f>
        <v>0</v>
      </c>
      <c r="AM3366">
        <f>IF(EnergyImpactLookups[[#This Row],[MAT]]="AR",EnergyImpactLookups[[#This Row],[AStdWBkW]],0)</f>
        <v>0</v>
      </c>
      <c r="AN3366">
        <f>IF(EnergyImpactLookups[[#This Row],[MAT]]="AR",EnergyImpactLookups[[#This Row],[AStdWBkWh]],0)</f>
        <v>0</v>
      </c>
      <c r="AO3366">
        <f>IF(EnergyImpactLookups[[#This Row],[MAT]]="AR",EnergyImpactLookups[[#This Row],[AStdWBtherm]],0)</f>
        <v>0</v>
      </c>
    </row>
    <row r="3367" spans="1:41" x14ac:dyDescent="0.3">
      <c r="A3367" t="s">
        <v>641</v>
      </c>
      <c r="B3367" t="s">
        <v>532</v>
      </c>
      <c r="C3367" t="s">
        <v>223</v>
      </c>
      <c r="D3367" t="s">
        <v>726</v>
      </c>
      <c r="E3367" t="s">
        <v>554</v>
      </c>
      <c r="F3367" t="s">
        <v>581</v>
      </c>
      <c r="G3367" t="s">
        <v>391</v>
      </c>
      <c r="H3367" t="s">
        <v>7</v>
      </c>
      <c r="I3367" t="s">
        <v>703</v>
      </c>
      <c r="J3367" t="s">
        <v>611</v>
      </c>
      <c r="K3367" t="s">
        <v>128</v>
      </c>
      <c r="L3367" t="s">
        <v>12</v>
      </c>
      <c r="M3367" t="s">
        <v>536</v>
      </c>
      <c r="N3367" s="1">
        <v>44167</v>
      </c>
      <c r="O3367" t="s">
        <v>95</v>
      </c>
      <c r="P3367" t="s">
        <v>127</v>
      </c>
      <c r="Q3367" t="s">
        <v>107</v>
      </c>
      <c r="R3367" t="s">
        <v>129</v>
      </c>
      <c r="S3367" t="s">
        <v>537</v>
      </c>
      <c r="T3367">
        <v>3.5</v>
      </c>
      <c r="U3367">
        <v>1240</v>
      </c>
      <c r="V3367" t="s">
        <v>8</v>
      </c>
      <c r="W3367">
        <v>17.014800000000001</v>
      </c>
      <c r="X3367">
        <v>1.4999999999999999E-2</v>
      </c>
      <c r="Y3367">
        <v>0</v>
      </c>
      <c r="Z3367">
        <v>6.0083000000000002</v>
      </c>
      <c r="AA3367">
        <v>4.7999999999999996E-3</v>
      </c>
      <c r="AB3367">
        <v>0</v>
      </c>
      <c r="AC3367" t="s">
        <v>538</v>
      </c>
      <c r="AD3367">
        <v>1</v>
      </c>
      <c r="AE3367">
        <v>1</v>
      </c>
      <c r="AF3367" t="str">
        <f>IF(EnergyImpactLookups[[#This Row],[MAT]]="AR",EnergyImpactLookups[[#This Row],[APreWBkWh]],"")</f>
        <v/>
      </c>
      <c r="AG3367" t="str">
        <f>IF(EnergyImpactLookups[[#This Row],[MAT]]="AR",EnergyImpactLookups[[#This Row],[APreWBkW]],"")</f>
        <v/>
      </c>
      <c r="AH3367" s="19" t="str">
        <f>IF(EnergyImpactLookups[[#This Row],[MAT]]="AR",EnergyImpactLookups[[#This Row],[APreWBtherm]],"")</f>
        <v/>
      </c>
      <c r="AJ3367">
        <f>IF(EnergyImpactLookups[[#This Row],[MAT]]="AR",EnergyImpactLookups[[#This Row],[APreWBkW]],EnergyImpactLookups[[#This Row],[AStdWBkW]])</f>
        <v>4.7999999999999996E-3</v>
      </c>
      <c r="AK3367">
        <f>IF(EnergyImpactLookups[[#This Row],[MAT]]="AR",EnergyImpactLookups[[#This Row],[APreWBkWh]],EnergyImpactLookups[[#This Row],[AStdWBkWh]])</f>
        <v>6.0083000000000002</v>
      </c>
      <c r="AL3367">
        <f>IF(EnergyImpactLookups[[#This Row],[MAT]]="AR",EnergyImpactLookups[[#This Row],[APreWBtherm]],EnergyImpactLookups[[#This Row],[AStdWBtherm]])</f>
        <v>0</v>
      </c>
      <c r="AM3367">
        <f>IF(EnergyImpactLookups[[#This Row],[MAT]]="AR",EnergyImpactLookups[[#This Row],[AStdWBkW]],0)</f>
        <v>0</v>
      </c>
      <c r="AN3367">
        <f>IF(EnergyImpactLookups[[#This Row],[MAT]]="AR",EnergyImpactLookups[[#This Row],[AStdWBkWh]],0)</f>
        <v>0</v>
      </c>
      <c r="AO3367">
        <f>IF(EnergyImpactLookups[[#This Row],[MAT]]="AR",EnergyImpactLookups[[#This Row],[AStdWBtherm]],0)</f>
        <v>0</v>
      </c>
    </row>
    <row r="3368" spans="1:41" x14ac:dyDescent="0.3">
      <c r="A3368" t="s">
        <v>641</v>
      </c>
      <c r="B3368" t="s">
        <v>532</v>
      </c>
      <c r="C3368" t="s">
        <v>223</v>
      </c>
      <c r="D3368" t="s">
        <v>726</v>
      </c>
      <c r="E3368" t="s">
        <v>554</v>
      </c>
      <c r="F3368" t="s">
        <v>581</v>
      </c>
      <c r="G3368" t="s">
        <v>391</v>
      </c>
      <c r="H3368" t="s">
        <v>7</v>
      </c>
      <c r="I3368" t="s">
        <v>703</v>
      </c>
      <c r="J3368" t="s">
        <v>611</v>
      </c>
      <c r="K3368" t="s">
        <v>128</v>
      </c>
      <c r="L3368" t="s">
        <v>12</v>
      </c>
      <c r="M3368" t="s">
        <v>536</v>
      </c>
      <c r="N3368" s="1">
        <v>44167</v>
      </c>
      <c r="O3368" t="s">
        <v>95</v>
      </c>
      <c r="P3368" t="s">
        <v>127</v>
      </c>
      <c r="Q3368" t="s">
        <v>109</v>
      </c>
      <c r="R3368" t="s">
        <v>129</v>
      </c>
      <c r="S3368" t="s">
        <v>537</v>
      </c>
      <c r="T3368">
        <v>3.5</v>
      </c>
      <c r="U3368">
        <v>1240</v>
      </c>
      <c r="V3368" t="s">
        <v>8</v>
      </c>
      <c r="W3368">
        <v>15.224600000000001</v>
      </c>
      <c r="X3368">
        <v>1.23E-2</v>
      </c>
      <c r="Y3368">
        <v>0</v>
      </c>
      <c r="Z3368">
        <v>5.4480000000000004</v>
      </c>
      <c r="AA3368">
        <v>4.0000000000000001E-3</v>
      </c>
      <c r="AB3368">
        <v>0</v>
      </c>
      <c r="AC3368" t="s">
        <v>538</v>
      </c>
      <c r="AD3368">
        <v>1</v>
      </c>
      <c r="AE3368">
        <v>1</v>
      </c>
      <c r="AF3368" t="str">
        <f>IF(EnergyImpactLookups[[#This Row],[MAT]]="AR",EnergyImpactLookups[[#This Row],[APreWBkWh]],"")</f>
        <v/>
      </c>
      <c r="AG3368" t="str">
        <f>IF(EnergyImpactLookups[[#This Row],[MAT]]="AR",EnergyImpactLookups[[#This Row],[APreWBkW]],"")</f>
        <v/>
      </c>
      <c r="AH3368" s="19" t="str">
        <f>IF(EnergyImpactLookups[[#This Row],[MAT]]="AR",EnergyImpactLookups[[#This Row],[APreWBtherm]],"")</f>
        <v/>
      </c>
      <c r="AJ3368">
        <f>IF(EnergyImpactLookups[[#This Row],[MAT]]="AR",EnergyImpactLookups[[#This Row],[APreWBkW]],EnergyImpactLookups[[#This Row],[AStdWBkW]])</f>
        <v>4.0000000000000001E-3</v>
      </c>
      <c r="AK3368">
        <f>IF(EnergyImpactLookups[[#This Row],[MAT]]="AR",EnergyImpactLookups[[#This Row],[APreWBkWh]],EnergyImpactLookups[[#This Row],[AStdWBkWh]])</f>
        <v>5.4480000000000004</v>
      </c>
      <c r="AL3368">
        <f>IF(EnergyImpactLookups[[#This Row],[MAT]]="AR",EnergyImpactLookups[[#This Row],[APreWBtherm]],EnergyImpactLookups[[#This Row],[AStdWBtherm]])</f>
        <v>0</v>
      </c>
      <c r="AM3368">
        <f>IF(EnergyImpactLookups[[#This Row],[MAT]]="AR",EnergyImpactLookups[[#This Row],[AStdWBkW]],0)</f>
        <v>0</v>
      </c>
      <c r="AN3368">
        <f>IF(EnergyImpactLookups[[#This Row],[MAT]]="AR",EnergyImpactLookups[[#This Row],[AStdWBkWh]],0)</f>
        <v>0</v>
      </c>
      <c r="AO3368">
        <f>IF(EnergyImpactLookups[[#This Row],[MAT]]="AR",EnergyImpactLookups[[#This Row],[AStdWBtherm]],0)</f>
        <v>0</v>
      </c>
    </row>
    <row r="3369" spans="1:41" x14ac:dyDescent="0.3">
      <c r="A3369" t="s">
        <v>641</v>
      </c>
      <c r="B3369" t="s">
        <v>532</v>
      </c>
      <c r="C3369" t="s">
        <v>223</v>
      </c>
      <c r="D3369" t="s">
        <v>726</v>
      </c>
      <c r="E3369" t="s">
        <v>554</v>
      </c>
      <c r="F3369" t="s">
        <v>581</v>
      </c>
      <c r="G3369" t="s">
        <v>391</v>
      </c>
      <c r="H3369" t="s">
        <v>7</v>
      </c>
      <c r="I3369" t="s">
        <v>703</v>
      </c>
      <c r="J3369" t="s">
        <v>611</v>
      </c>
      <c r="K3369" t="s">
        <v>128</v>
      </c>
      <c r="L3369" t="s">
        <v>12</v>
      </c>
      <c r="M3369" t="s">
        <v>536</v>
      </c>
      <c r="N3369" s="1">
        <v>44167</v>
      </c>
      <c r="O3369" t="s">
        <v>95</v>
      </c>
      <c r="P3369" t="s">
        <v>127</v>
      </c>
      <c r="Q3369" t="s">
        <v>111</v>
      </c>
      <c r="R3369" t="s">
        <v>129</v>
      </c>
      <c r="S3369" t="s">
        <v>537</v>
      </c>
      <c r="T3369">
        <v>3.5</v>
      </c>
      <c r="U3369">
        <v>1240</v>
      </c>
      <c r="V3369" t="s">
        <v>8</v>
      </c>
      <c r="W3369">
        <v>32.452199999999998</v>
      </c>
      <c r="X3369">
        <v>2.46E-2</v>
      </c>
      <c r="Y3369">
        <v>0</v>
      </c>
      <c r="Z3369">
        <v>10.9621</v>
      </c>
      <c r="AA3369">
        <v>7.9000000000000008E-3</v>
      </c>
      <c r="AB3369">
        <v>0</v>
      </c>
      <c r="AC3369" t="s">
        <v>538</v>
      </c>
      <c r="AD3369">
        <v>1</v>
      </c>
      <c r="AE3369">
        <v>1</v>
      </c>
      <c r="AF3369" t="str">
        <f>IF(EnergyImpactLookups[[#This Row],[MAT]]="AR",EnergyImpactLookups[[#This Row],[APreWBkWh]],"")</f>
        <v/>
      </c>
      <c r="AG3369" t="str">
        <f>IF(EnergyImpactLookups[[#This Row],[MAT]]="AR",EnergyImpactLookups[[#This Row],[APreWBkW]],"")</f>
        <v/>
      </c>
      <c r="AH3369" s="19" t="str">
        <f>IF(EnergyImpactLookups[[#This Row],[MAT]]="AR",EnergyImpactLookups[[#This Row],[APreWBtherm]],"")</f>
        <v/>
      </c>
      <c r="AJ3369">
        <f>IF(EnergyImpactLookups[[#This Row],[MAT]]="AR",EnergyImpactLookups[[#This Row],[APreWBkW]],EnergyImpactLookups[[#This Row],[AStdWBkW]])</f>
        <v>7.9000000000000008E-3</v>
      </c>
      <c r="AK3369">
        <f>IF(EnergyImpactLookups[[#This Row],[MAT]]="AR",EnergyImpactLookups[[#This Row],[APreWBkWh]],EnergyImpactLookups[[#This Row],[AStdWBkWh]])</f>
        <v>10.9621</v>
      </c>
      <c r="AL3369">
        <f>IF(EnergyImpactLookups[[#This Row],[MAT]]="AR",EnergyImpactLookups[[#This Row],[APreWBtherm]],EnergyImpactLookups[[#This Row],[AStdWBtherm]])</f>
        <v>0</v>
      </c>
      <c r="AM3369">
        <f>IF(EnergyImpactLookups[[#This Row],[MAT]]="AR",EnergyImpactLookups[[#This Row],[AStdWBkW]],0)</f>
        <v>0</v>
      </c>
      <c r="AN3369">
        <f>IF(EnergyImpactLookups[[#This Row],[MAT]]="AR",EnergyImpactLookups[[#This Row],[AStdWBkWh]],0)</f>
        <v>0</v>
      </c>
      <c r="AO3369">
        <f>IF(EnergyImpactLookups[[#This Row],[MAT]]="AR",EnergyImpactLookups[[#This Row],[AStdWBtherm]],0)</f>
        <v>0</v>
      </c>
    </row>
    <row r="3370" spans="1:41" x14ac:dyDescent="0.3">
      <c r="A3370" t="s">
        <v>641</v>
      </c>
      <c r="B3370" t="s">
        <v>532</v>
      </c>
      <c r="C3370" t="s">
        <v>223</v>
      </c>
      <c r="D3370" t="s">
        <v>726</v>
      </c>
      <c r="E3370" t="s">
        <v>554</v>
      </c>
      <c r="F3370" t="s">
        <v>581</v>
      </c>
      <c r="G3370" t="s">
        <v>391</v>
      </c>
      <c r="H3370" t="s">
        <v>7</v>
      </c>
      <c r="I3370" t="s">
        <v>703</v>
      </c>
      <c r="J3370" t="s">
        <v>611</v>
      </c>
      <c r="K3370" t="s">
        <v>128</v>
      </c>
      <c r="L3370" t="s">
        <v>12</v>
      </c>
      <c r="M3370" t="s">
        <v>536</v>
      </c>
      <c r="N3370" s="1">
        <v>44167</v>
      </c>
      <c r="O3370" t="s">
        <v>95</v>
      </c>
      <c r="P3370" t="s">
        <v>127</v>
      </c>
      <c r="Q3370" t="s">
        <v>112</v>
      </c>
      <c r="R3370" t="s">
        <v>129</v>
      </c>
      <c r="S3370" t="s">
        <v>537</v>
      </c>
      <c r="T3370">
        <v>3.5</v>
      </c>
      <c r="U3370">
        <v>1240</v>
      </c>
      <c r="V3370" t="s">
        <v>8</v>
      </c>
      <c r="W3370">
        <v>28.2439</v>
      </c>
      <c r="X3370">
        <v>2.58E-2</v>
      </c>
      <c r="Y3370">
        <v>0</v>
      </c>
      <c r="Z3370">
        <v>9.8263999999999996</v>
      </c>
      <c r="AA3370">
        <v>8.3000000000000001E-3</v>
      </c>
      <c r="AB3370">
        <v>0</v>
      </c>
      <c r="AC3370" t="s">
        <v>538</v>
      </c>
      <c r="AD3370">
        <v>1</v>
      </c>
      <c r="AE3370">
        <v>1</v>
      </c>
      <c r="AF3370" t="str">
        <f>IF(EnergyImpactLookups[[#This Row],[MAT]]="AR",EnergyImpactLookups[[#This Row],[APreWBkWh]],"")</f>
        <v/>
      </c>
      <c r="AG3370" t="str">
        <f>IF(EnergyImpactLookups[[#This Row],[MAT]]="AR",EnergyImpactLookups[[#This Row],[APreWBkW]],"")</f>
        <v/>
      </c>
      <c r="AH3370" s="19" t="str">
        <f>IF(EnergyImpactLookups[[#This Row],[MAT]]="AR",EnergyImpactLookups[[#This Row],[APreWBtherm]],"")</f>
        <v/>
      </c>
      <c r="AJ3370">
        <f>IF(EnergyImpactLookups[[#This Row],[MAT]]="AR",EnergyImpactLookups[[#This Row],[APreWBkW]],EnergyImpactLookups[[#This Row],[AStdWBkW]])</f>
        <v>8.3000000000000001E-3</v>
      </c>
      <c r="AK3370">
        <f>IF(EnergyImpactLookups[[#This Row],[MAT]]="AR",EnergyImpactLookups[[#This Row],[APreWBkWh]],EnergyImpactLookups[[#This Row],[AStdWBkWh]])</f>
        <v>9.8263999999999996</v>
      </c>
      <c r="AL3370">
        <f>IF(EnergyImpactLookups[[#This Row],[MAT]]="AR",EnergyImpactLookups[[#This Row],[APreWBtherm]],EnergyImpactLookups[[#This Row],[AStdWBtherm]])</f>
        <v>0</v>
      </c>
      <c r="AM3370">
        <f>IF(EnergyImpactLookups[[#This Row],[MAT]]="AR",EnergyImpactLookups[[#This Row],[AStdWBkW]],0)</f>
        <v>0</v>
      </c>
      <c r="AN3370">
        <f>IF(EnergyImpactLookups[[#This Row],[MAT]]="AR",EnergyImpactLookups[[#This Row],[AStdWBkWh]],0)</f>
        <v>0</v>
      </c>
      <c r="AO3370">
        <f>IF(EnergyImpactLookups[[#This Row],[MAT]]="AR",EnergyImpactLookups[[#This Row],[AStdWBtherm]],0)</f>
        <v>0</v>
      </c>
    </row>
    <row r="3371" spans="1:41" x14ac:dyDescent="0.3">
      <c r="A3371" t="s">
        <v>641</v>
      </c>
      <c r="B3371" t="s">
        <v>532</v>
      </c>
      <c r="C3371" t="s">
        <v>223</v>
      </c>
      <c r="D3371" t="s">
        <v>726</v>
      </c>
      <c r="E3371" t="s">
        <v>554</v>
      </c>
      <c r="F3371" t="s">
        <v>581</v>
      </c>
      <c r="G3371" t="s">
        <v>391</v>
      </c>
      <c r="H3371" t="s">
        <v>7</v>
      </c>
      <c r="I3371" t="s">
        <v>703</v>
      </c>
      <c r="J3371" t="s">
        <v>611</v>
      </c>
      <c r="K3371" t="s">
        <v>128</v>
      </c>
      <c r="L3371" t="s">
        <v>12</v>
      </c>
      <c r="M3371" t="s">
        <v>536</v>
      </c>
      <c r="N3371" s="1">
        <v>44167</v>
      </c>
      <c r="O3371" t="s">
        <v>95</v>
      </c>
      <c r="P3371" t="s">
        <v>127</v>
      </c>
      <c r="Q3371" t="s">
        <v>113</v>
      </c>
      <c r="R3371" t="s">
        <v>129</v>
      </c>
      <c r="S3371" t="s">
        <v>537</v>
      </c>
      <c r="T3371">
        <v>3.5</v>
      </c>
      <c r="U3371">
        <v>1240</v>
      </c>
      <c r="V3371" t="s">
        <v>8</v>
      </c>
      <c r="W3371">
        <v>38.639400000000002</v>
      </c>
      <c r="X3371">
        <v>2.8500000000000001E-2</v>
      </c>
      <c r="Y3371">
        <v>0</v>
      </c>
      <c r="Z3371">
        <v>13.2079</v>
      </c>
      <c r="AA3371">
        <v>9.1999999999999998E-3</v>
      </c>
      <c r="AB3371">
        <v>0</v>
      </c>
      <c r="AC3371" t="s">
        <v>538</v>
      </c>
      <c r="AD3371">
        <v>1</v>
      </c>
      <c r="AE3371">
        <v>1</v>
      </c>
      <c r="AF3371" t="str">
        <f>IF(EnergyImpactLookups[[#This Row],[MAT]]="AR",EnergyImpactLookups[[#This Row],[APreWBkWh]],"")</f>
        <v/>
      </c>
      <c r="AG3371" t="str">
        <f>IF(EnergyImpactLookups[[#This Row],[MAT]]="AR",EnergyImpactLookups[[#This Row],[APreWBkW]],"")</f>
        <v/>
      </c>
      <c r="AH3371" s="19" t="str">
        <f>IF(EnergyImpactLookups[[#This Row],[MAT]]="AR",EnergyImpactLookups[[#This Row],[APreWBtherm]],"")</f>
        <v/>
      </c>
      <c r="AJ3371">
        <f>IF(EnergyImpactLookups[[#This Row],[MAT]]="AR",EnergyImpactLookups[[#This Row],[APreWBkW]],EnergyImpactLookups[[#This Row],[AStdWBkW]])</f>
        <v>9.1999999999999998E-3</v>
      </c>
      <c r="AK3371">
        <f>IF(EnergyImpactLookups[[#This Row],[MAT]]="AR",EnergyImpactLookups[[#This Row],[APreWBkWh]],EnergyImpactLookups[[#This Row],[AStdWBkWh]])</f>
        <v>13.2079</v>
      </c>
      <c r="AL3371">
        <f>IF(EnergyImpactLookups[[#This Row],[MAT]]="AR",EnergyImpactLookups[[#This Row],[APreWBtherm]],EnergyImpactLookups[[#This Row],[AStdWBtherm]])</f>
        <v>0</v>
      </c>
      <c r="AM3371">
        <f>IF(EnergyImpactLookups[[#This Row],[MAT]]="AR",EnergyImpactLookups[[#This Row],[AStdWBkW]],0)</f>
        <v>0</v>
      </c>
      <c r="AN3371">
        <f>IF(EnergyImpactLookups[[#This Row],[MAT]]="AR",EnergyImpactLookups[[#This Row],[AStdWBkWh]],0)</f>
        <v>0</v>
      </c>
      <c r="AO3371">
        <f>IF(EnergyImpactLookups[[#This Row],[MAT]]="AR",EnergyImpactLookups[[#This Row],[AStdWBtherm]],0)</f>
        <v>0</v>
      </c>
    </row>
    <row r="3372" spans="1:41" x14ac:dyDescent="0.3">
      <c r="A3372" t="s">
        <v>641</v>
      </c>
      <c r="B3372" t="s">
        <v>532</v>
      </c>
      <c r="C3372" t="s">
        <v>223</v>
      </c>
      <c r="D3372" t="s">
        <v>726</v>
      </c>
      <c r="E3372" t="s">
        <v>554</v>
      </c>
      <c r="F3372" t="s">
        <v>581</v>
      </c>
      <c r="G3372" t="s">
        <v>391</v>
      </c>
      <c r="H3372" t="s">
        <v>7</v>
      </c>
      <c r="I3372" t="s">
        <v>703</v>
      </c>
      <c r="J3372" t="s">
        <v>611</v>
      </c>
      <c r="K3372" t="s">
        <v>128</v>
      </c>
      <c r="L3372" t="s">
        <v>12</v>
      </c>
      <c r="M3372" t="s">
        <v>536</v>
      </c>
      <c r="N3372" s="1">
        <v>44167</v>
      </c>
      <c r="O3372" t="s">
        <v>95</v>
      </c>
      <c r="P3372" t="s">
        <v>127</v>
      </c>
      <c r="Q3372" t="s">
        <v>114</v>
      </c>
      <c r="R3372" t="s">
        <v>129</v>
      </c>
      <c r="S3372" t="s">
        <v>537</v>
      </c>
      <c r="T3372">
        <v>3.5</v>
      </c>
      <c r="U3372">
        <v>1240</v>
      </c>
      <c r="V3372" t="s">
        <v>8</v>
      </c>
      <c r="W3372">
        <v>42.968600000000002</v>
      </c>
      <c r="X3372">
        <v>3.9600000000000003E-2</v>
      </c>
      <c r="Y3372">
        <v>0</v>
      </c>
      <c r="Z3372">
        <v>15.253500000000001</v>
      </c>
      <c r="AA3372">
        <v>1.2699999999999999E-2</v>
      </c>
      <c r="AB3372">
        <v>0</v>
      </c>
      <c r="AC3372" t="s">
        <v>538</v>
      </c>
      <c r="AD3372">
        <v>1</v>
      </c>
      <c r="AE3372">
        <v>1</v>
      </c>
      <c r="AF3372" t="str">
        <f>IF(EnergyImpactLookups[[#This Row],[MAT]]="AR",EnergyImpactLookups[[#This Row],[APreWBkWh]],"")</f>
        <v/>
      </c>
      <c r="AG3372" t="str">
        <f>IF(EnergyImpactLookups[[#This Row],[MAT]]="AR",EnergyImpactLookups[[#This Row],[APreWBkW]],"")</f>
        <v/>
      </c>
      <c r="AH3372" s="19" t="str">
        <f>IF(EnergyImpactLookups[[#This Row],[MAT]]="AR",EnergyImpactLookups[[#This Row],[APreWBtherm]],"")</f>
        <v/>
      </c>
      <c r="AJ3372">
        <f>IF(EnergyImpactLookups[[#This Row],[MAT]]="AR",EnergyImpactLookups[[#This Row],[APreWBkW]],EnergyImpactLookups[[#This Row],[AStdWBkW]])</f>
        <v>1.2699999999999999E-2</v>
      </c>
      <c r="AK3372">
        <f>IF(EnergyImpactLookups[[#This Row],[MAT]]="AR",EnergyImpactLookups[[#This Row],[APreWBkWh]],EnergyImpactLookups[[#This Row],[AStdWBkWh]])</f>
        <v>15.253500000000001</v>
      </c>
      <c r="AL3372">
        <f>IF(EnergyImpactLookups[[#This Row],[MAT]]="AR",EnergyImpactLookups[[#This Row],[APreWBtherm]],EnergyImpactLookups[[#This Row],[AStdWBtherm]])</f>
        <v>0</v>
      </c>
      <c r="AM3372">
        <f>IF(EnergyImpactLookups[[#This Row],[MAT]]="AR",EnergyImpactLookups[[#This Row],[AStdWBkW]],0)</f>
        <v>0</v>
      </c>
      <c r="AN3372">
        <f>IF(EnergyImpactLookups[[#This Row],[MAT]]="AR",EnergyImpactLookups[[#This Row],[AStdWBkWh]],0)</f>
        <v>0</v>
      </c>
      <c r="AO3372">
        <f>IF(EnergyImpactLookups[[#This Row],[MAT]]="AR",EnergyImpactLookups[[#This Row],[AStdWBtherm]],0)</f>
        <v>0</v>
      </c>
    </row>
    <row r="3373" spans="1:41" x14ac:dyDescent="0.3">
      <c r="A3373" t="s">
        <v>641</v>
      </c>
      <c r="B3373" t="s">
        <v>532</v>
      </c>
      <c r="C3373" t="s">
        <v>223</v>
      </c>
      <c r="D3373" t="s">
        <v>726</v>
      </c>
      <c r="E3373" t="s">
        <v>554</v>
      </c>
      <c r="F3373" t="s">
        <v>581</v>
      </c>
      <c r="G3373" t="s">
        <v>391</v>
      </c>
      <c r="H3373" t="s">
        <v>7</v>
      </c>
      <c r="I3373" t="s">
        <v>703</v>
      </c>
      <c r="J3373" t="s">
        <v>611</v>
      </c>
      <c r="K3373" t="s">
        <v>128</v>
      </c>
      <c r="L3373" t="s">
        <v>12</v>
      </c>
      <c r="M3373" t="s">
        <v>536</v>
      </c>
      <c r="N3373" s="1">
        <v>44167</v>
      </c>
      <c r="O3373" t="s">
        <v>95</v>
      </c>
      <c r="P3373" t="s">
        <v>127</v>
      </c>
      <c r="Q3373" t="s">
        <v>115</v>
      </c>
      <c r="R3373" t="s">
        <v>129</v>
      </c>
      <c r="S3373" t="s">
        <v>537</v>
      </c>
      <c r="T3373">
        <v>3.5</v>
      </c>
      <c r="U3373">
        <v>1240</v>
      </c>
      <c r="V3373" t="s">
        <v>8</v>
      </c>
      <c r="W3373">
        <v>28.237400000000001</v>
      </c>
      <c r="X3373">
        <v>3.5299999999999998E-2</v>
      </c>
      <c r="Y3373">
        <v>0</v>
      </c>
      <c r="Z3373">
        <v>10.210699999999999</v>
      </c>
      <c r="AA3373">
        <v>1.14E-2</v>
      </c>
      <c r="AB3373">
        <v>0</v>
      </c>
      <c r="AC3373" t="s">
        <v>538</v>
      </c>
      <c r="AD3373">
        <v>1</v>
      </c>
      <c r="AE3373">
        <v>1</v>
      </c>
      <c r="AF3373" t="str">
        <f>IF(EnergyImpactLookups[[#This Row],[MAT]]="AR",EnergyImpactLookups[[#This Row],[APreWBkWh]],"")</f>
        <v/>
      </c>
      <c r="AG3373" t="str">
        <f>IF(EnergyImpactLookups[[#This Row],[MAT]]="AR",EnergyImpactLookups[[#This Row],[APreWBkW]],"")</f>
        <v/>
      </c>
      <c r="AH3373" s="19" t="str">
        <f>IF(EnergyImpactLookups[[#This Row],[MAT]]="AR",EnergyImpactLookups[[#This Row],[APreWBtherm]],"")</f>
        <v/>
      </c>
      <c r="AJ3373">
        <f>IF(EnergyImpactLookups[[#This Row],[MAT]]="AR",EnergyImpactLookups[[#This Row],[APreWBkW]],EnergyImpactLookups[[#This Row],[AStdWBkW]])</f>
        <v>1.14E-2</v>
      </c>
      <c r="AK3373">
        <f>IF(EnergyImpactLookups[[#This Row],[MAT]]="AR",EnergyImpactLookups[[#This Row],[APreWBkWh]],EnergyImpactLookups[[#This Row],[AStdWBkWh]])</f>
        <v>10.210699999999999</v>
      </c>
      <c r="AL3373">
        <f>IF(EnergyImpactLookups[[#This Row],[MAT]]="AR",EnergyImpactLookups[[#This Row],[APreWBtherm]],EnergyImpactLookups[[#This Row],[AStdWBtherm]])</f>
        <v>0</v>
      </c>
      <c r="AM3373">
        <f>IF(EnergyImpactLookups[[#This Row],[MAT]]="AR",EnergyImpactLookups[[#This Row],[AStdWBkW]],0)</f>
        <v>0</v>
      </c>
      <c r="AN3373">
        <f>IF(EnergyImpactLookups[[#This Row],[MAT]]="AR",EnergyImpactLookups[[#This Row],[AStdWBkWh]],0)</f>
        <v>0</v>
      </c>
      <c r="AO3373">
        <f>IF(EnergyImpactLookups[[#This Row],[MAT]]="AR",EnergyImpactLookups[[#This Row],[AStdWBtherm]],0)</f>
        <v>0</v>
      </c>
    </row>
    <row r="3374" spans="1:41" x14ac:dyDescent="0.3">
      <c r="A3374" t="s">
        <v>641</v>
      </c>
      <c r="B3374" t="s">
        <v>532</v>
      </c>
      <c r="C3374" t="s">
        <v>223</v>
      </c>
      <c r="D3374" t="s">
        <v>726</v>
      </c>
      <c r="E3374" t="s">
        <v>554</v>
      </c>
      <c r="F3374" t="s">
        <v>581</v>
      </c>
      <c r="G3374" t="s">
        <v>391</v>
      </c>
      <c r="H3374" t="s">
        <v>7</v>
      </c>
      <c r="I3374" t="s">
        <v>703</v>
      </c>
      <c r="J3374" t="s">
        <v>611</v>
      </c>
      <c r="K3374" t="s">
        <v>128</v>
      </c>
      <c r="L3374" t="s">
        <v>12</v>
      </c>
      <c r="M3374" t="s">
        <v>536</v>
      </c>
      <c r="N3374" s="1">
        <v>44167</v>
      </c>
      <c r="O3374" t="s">
        <v>95</v>
      </c>
      <c r="P3374" t="s">
        <v>127</v>
      </c>
      <c r="Q3374" t="s">
        <v>116</v>
      </c>
      <c r="R3374" t="s">
        <v>129</v>
      </c>
      <c r="S3374" t="s">
        <v>537</v>
      </c>
      <c r="T3374">
        <v>3.5</v>
      </c>
      <c r="U3374">
        <v>1240</v>
      </c>
      <c r="V3374" t="s">
        <v>8</v>
      </c>
      <c r="W3374">
        <v>47.33</v>
      </c>
      <c r="X3374">
        <v>3.8699999999999998E-2</v>
      </c>
      <c r="Y3374">
        <v>0</v>
      </c>
      <c r="Z3374">
        <v>16.2682</v>
      </c>
      <c r="AA3374">
        <v>1.2500000000000001E-2</v>
      </c>
      <c r="AB3374">
        <v>0</v>
      </c>
      <c r="AC3374" t="s">
        <v>538</v>
      </c>
      <c r="AD3374">
        <v>1</v>
      </c>
      <c r="AE3374">
        <v>1</v>
      </c>
      <c r="AF3374" t="str">
        <f>IF(EnergyImpactLookups[[#This Row],[MAT]]="AR",EnergyImpactLookups[[#This Row],[APreWBkWh]],"")</f>
        <v/>
      </c>
      <c r="AG3374" t="str">
        <f>IF(EnergyImpactLookups[[#This Row],[MAT]]="AR",EnergyImpactLookups[[#This Row],[APreWBkW]],"")</f>
        <v/>
      </c>
      <c r="AH3374" s="19" t="str">
        <f>IF(EnergyImpactLookups[[#This Row],[MAT]]="AR",EnergyImpactLookups[[#This Row],[APreWBtherm]],"")</f>
        <v/>
      </c>
      <c r="AJ3374">
        <f>IF(EnergyImpactLookups[[#This Row],[MAT]]="AR",EnergyImpactLookups[[#This Row],[APreWBkW]],EnergyImpactLookups[[#This Row],[AStdWBkW]])</f>
        <v>1.2500000000000001E-2</v>
      </c>
      <c r="AK3374">
        <f>IF(EnergyImpactLookups[[#This Row],[MAT]]="AR",EnergyImpactLookups[[#This Row],[APreWBkWh]],EnergyImpactLookups[[#This Row],[AStdWBkWh]])</f>
        <v>16.2682</v>
      </c>
      <c r="AL3374">
        <f>IF(EnergyImpactLookups[[#This Row],[MAT]]="AR",EnergyImpactLookups[[#This Row],[APreWBtherm]],EnergyImpactLookups[[#This Row],[AStdWBtherm]])</f>
        <v>0</v>
      </c>
      <c r="AM3374">
        <f>IF(EnergyImpactLookups[[#This Row],[MAT]]="AR",EnergyImpactLookups[[#This Row],[AStdWBkW]],0)</f>
        <v>0</v>
      </c>
      <c r="AN3374">
        <f>IF(EnergyImpactLookups[[#This Row],[MAT]]="AR",EnergyImpactLookups[[#This Row],[AStdWBkWh]],0)</f>
        <v>0</v>
      </c>
      <c r="AO3374">
        <f>IF(EnergyImpactLookups[[#This Row],[MAT]]="AR",EnergyImpactLookups[[#This Row],[AStdWBtherm]],0)</f>
        <v>0</v>
      </c>
    </row>
    <row r="3375" spans="1:41" x14ac:dyDescent="0.3">
      <c r="A3375" t="s">
        <v>641</v>
      </c>
      <c r="B3375" t="s">
        <v>532</v>
      </c>
      <c r="C3375" t="s">
        <v>223</v>
      </c>
      <c r="D3375" t="s">
        <v>726</v>
      </c>
      <c r="E3375" t="s">
        <v>554</v>
      </c>
      <c r="F3375" t="s">
        <v>581</v>
      </c>
      <c r="G3375" t="s">
        <v>391</v>
      </c>
      <c r="H3375" t="s">
        <v>7</v>
      </c>
      <c r="I3375" t="s">
        <v>703</v>
      </c>
      <c r="J3375" t="s">
        <v>611</v>
      </c>
      <c r="K3375" t="s">
        <v>128</v>
      </c>
      <c r="L3375" t="s">
        <v>12</v>
      </c>
      <c r="M3375" t="s">
        <v>536</v>
      </c>
      <c r="N3375" s="1">
        <v>44167</v>
      </c>
      <c r="O3375" t="s">
        <v>95</v>
      </c>
      <c r="P3375" t="s">
        <v>127</v>
      </c>
      <c r="Q3375" t="s">
        <v>117</v>
      </c>
      <c r="R3375" t="s">
        <v>129</v>
      </c>
      <c r="S3375" t="s">
        <v>537</v>
      </c>
      <c r="T3375">
        <v>3.5</v>
      </c>
      <c r="U3375">
        <v>1240</v>
      </c>
      <c r="V3375" t="s">
        <v>8</v>
      </c>
      <c r="W3375">
        <v>40.897500000000001</v>
      </c>
      <c r="X3375">
        <v>3.7100000000000001E-2</v>
      </c>
      <c r="Y3375">
        <v>0</v>
      </c>
      <c r="Z3375">
        <v>14.139900000000001</v>
      </c>
      <c r="AA3375">
        <v>1.1900000000000001E-2</v>
      </c>
      <c r="AB3375">
        <v>0</v>
      </c>
      <c r="AC3375" t="s">
        <v>538</v>
      </c>
      <c r="AD3375">
        <v>1</v>
      </c>
      <c r="AE3375">
        <v>1</v>
      </c>
      <c r="AF3375" t="str">
        <f>IF(EnergyImpactLookups[[#This Row],[MAT]]="AR",EnergyImpactLookups[[#This Row],[APreWBkWh]],"")</f>
        <v/>
      </c>
      <c r="AG3375" t="str">
        <f>IF(EnergyImpactLookups[[#This Row],[MAT]]="AR",EnergyImpactLookups[[#This Row],[APreWBkW]],"")</f>
        <v/>
      </c>
      <c r="AH3375" s="19" t="str">
        <f>IF(EnergyImpactLookups[[#This Row],[MAT]]="AR",EnergyImpactLookups[[#This Row],[APreWBtherm]],"")</f>
        <v/>
      </c>
      <c r="AJ3375">
        <f>IF(EnergyImpactLookups[[#This Row],[MAT]]="AR",EnergyImpactLookups[[#This Row],[APreWBkW]],EnergyImpactLookups[[#This Row],[AStdWBkW]])</f>
        <v>1.1900000000000001E-2</v>
      </c>
      <c r="AK3375">
        <f>IF(EnergyImpactLookups[[#This Row],[MAT]]="AR",EnergyImpactLookups[[#This Row],[APreWBkWh]],EnergyImpactLookups[[#This Row],[AStdWBkWh]])</f>
        <v>14.139900000000001</v>
      </c>
      <c r="AL3375">
        <f>IF(EnergyImpactLookups[[#This Row],[MAT]]="AR",EnergyImpactLookups[[#This Row],[APreWBtherm]],EnergyImpactLookups[[#This Row],[AStdWBtherm]])</f>
        <v>0</v>
      </c>
      <c r="AM3375">
        <f>IF(EnergyImpactLookups[[#This Row],[MAT]]="AR",EnergyImpactLookups[[#This Row],[AStdWBkW]],0)</f>
        <v>0</v>
      </c>
      <c r="AN3375">
        <f>IF(EnergyImpactLookups[[#This Row],[MAT]]="AR",EnergyImpactLookups[[#This Row],[AStdWBkWh]],0)</f>
        <v>0</v>
      </c>
      <c r="AO3375">
        <f>IF(EnergyImpactLookups[[#This Row],[MAT]]="AR",EnergyImpactLookups[[#This Row],[AStdWBtherm]],0)</f>
        <v>0</v>
      </c>
    </row>
    <row r="3376" spans="1:41" x14ac:dyDescent="0.3">
      <c r="A3376" t="s">
        <v>641</v>
      </c>
      <c r="B3376" t="s">
        <v>532</v>
      </c>
      <c r="C3376" t="s">
        <v>223</v>
      </c>
      <c r="D3376" t="s">
        <v>726</v>
      </c>
      <c r="E3376" t="s">
        <v>554</v>
      </c>
      <c r="F3376" t="s">
        <v>581</v>
      </c>
      <c r="G3376" t="s">
        <v>391</v>
      </c>
      <c r="H3376" t="s">
        <v>7</v>
      </c>
      <c r="I3376" t="s">
        <v>703</v>
      </c>
      <c r="J3376" t="s">
        <v>611</v>
      </c>
      <c r="K3376" t="s">
        <v>128</v>
      </c>
      <c r="L3376" t="s">
        <v>12</v>
      </c>
      <c r="M3376" t="s">
        <v>536</v>
      </c>
      <c r="N3376" s="1">
        <v>44167</v>
      </c>
      <c r="O3376" t="s">
        <v>95</v>
      </c>
      <c r="P3376" t="s">
        <v>127</v>
      </c>
      <c r="Q3376" t="s">
        <v>118</v>
      </c>
      <c r="R3376" t="s">
        <v>129</v>
      </c>
      <c r="S3376" t="s">
        <v>537</v>
      </c>
      <c r="T3376">
        <v>3.5</v>
      </c>
      <c r="U3376">
        <v>1240</v>
      </c>
      <c r="V3376" t="s">
        <v>8</v>
      </c>
      <c r="W3376">
        <v>64.607500000000002</v>
      </c>
      <c r="X3376">
        <v>4.1799999999999997E-2</v>
      </c>
      <c r="Y3376">
        <v>0</v>
      </c>
      <c r="Z3376">
        <v>21.238299999999999</v>
      </c>
      <c r="AA3376">
        <v>1.34E-2</v>
      </c>
      <c r="AB3376">
        <v>0</v>
      </c>
      <c r="AC3376" t="s">
        <v>538</v>
      </c>
      <c r="AD3376">
        <v>1</v>
      </c>
      <c r="AE3376">
        <v>1</v>
      </c>
      <c r="AF3376" t="str">
        <f>IF(EnergyImpactLookups[[#This Row],[MAT]]="AR",EnergyImpactLookups[[#This Row],[APreWBkWh]],"")</f>
        <v/>
      </c>
      <c r="AG3376" t="str">
        <f>IF(EnergyImpactLookups[[#This Row],[MAT]]="AR",EnergyImpactLookups[[#This Row],[APreWBkW]],"")</f>
        <v/>
      </c>
      <c r="AH3376" s="19" t="str">
        <f>IF(EnergyImpactLookups[[#This Row],[MAT]]="AR",EnergyImpactLookups[[#This Row],[APreWBtherm]],"")</f>
        <v/>
      </c>
      <c r="AJ3376">
        <f>IF(EnergyImpactLookups[[#This Row],[MAT]]="AR",EnergyImpactLookups[[#This Row],[APreWBkW]],EnergyImpactLookups[[#This Row],[AStdWBkW]])</f>
        <v>1.34E-2</v>
      </c>
      <c r="AK3376">
        <f>IF(EnergyImpactLookups[[#This Row],[MAT]]="AR",EnergyImpactLookups[[#This Row],[APreWBkWh]],EnergyImpactLookups[[#This Row],[AStdWBkWh]])</f>
        <v>21.238299999999999</v>
      </c>
      <c r="AL3376">
        <f>IF(EnergyImpactLookups[[#This Row],[MAT]]="AR",EnergyImpactLookups[[#This Row],[APreWBtherm]],EnergyImpactLookups[[#This Row],[AStdWBtherm]])</f>
        <v>0</v>
      </c>
      <c r="AM3376">
        <f>IF(EnergyImpactLookups[[#This Row],[MAT]]="AR",EnergyImpactLookups[[#This Row],[AStdWBkW]],0)</f>
        <v>0</v>
      </c>
      <c r="AN3376">
        <f>IF(EnergyImpactLookups[[#This Row],[MAT]]="AR",EnergyImpactLookups[[#This Row],[AStdWBkWh]],0)</f>
        <v>0</v>
      </c>
      <c r="AO3376">
        <f>IF(EnergyImpactLookups[[#This Row],[MAT]]="AR",EnergyImpactLookups[[#This Row],[AStdWBtherm]],0)</f>
        <v>0</v>
      </c>
    </row>
    <row r="3377" spans="1:41" x14ac:dyDescent="0.3">
      <c r="A3377" t="s">
        <v>641</v>
      </c>
      <c r="B3377" t="s">
        <v>532</v>
      </c>
      <c r="C3377" t="s">
        <v>223</v>
      </c>
      <c r="D3377" t="s">
        <v>726</v>
      </c>
      <c r="E3377" t="s">
        <v>554</v>
      </c>
      <c r="F3377" t="s">
        <v>581</v>
      </c>
      <c r="G3377" t="s">
        <v>391</v>
      </c>
      <c r="H3377" t="s">
        <v>7</v>
      </c>
      <c r="I3377" t="s">
        <v>703</v>
      </c>
      <c r="J3377" t="s">
        <v>611</v>
      </c>
      <c r="K3377" t="s">
        <v>128</v>
      </c>
      <c r="L3377" t="s">
        <v>12</v>
      </c>
      <c r="M3377" t="s">
        <v>536</v>
      </c>
      <c r="N3377" s="1">
        <v>44167</v>
      </c>
      <c r="O3377" t="s">
        <v>95</v>
      </c>
      <c r="P3377" t="s">
        <v>127</v>
      </c>
      <c r="Q3377" t="s">
        <v>119</v>
      </c>
      <c r="R3377" t="s">
        <v>129</v>
      </c>
      <c r="S3377" t="s">
        <v>537</v>
      </c>
      <c r="T3377">
        <v>3.5</v>
      </c>
      <c r="U3377">
        <v>1240</v>
      </c>
      <c r="V3377" t="s">
        <v>8</v>
      </c>
      <c r="W3377">
        <v>14.988</v>
      </c>
      <c r="X3377">
        <v>1.6199999999999999E-2</v>
      </c>
      <c r="Y3377">
        <v>0</v>
      </c>
      <c r="Z3377">
        <v>6.7236000000000002</v>
      </c>
      <c r="AA3377">
        <v>5.1999999999999998E-3</v>
      </c>
      <c r="AB3377">
        <v>0</v>
      </c>
      <c r="AC3377" t="s">
        <v>538</v>
      </c>
      <c r="AD3377">
        <v>1</v>
      </c>
      <c r="AE3377">
        <v>1</v>
      </c>
      <c r="AF3377" t="str">
        <f>IF(EnergyImpactLookups[[#This Row],[MAT]]="AR",EnergyImpactLookups[[#This Row],[APreWBkWh]],"")</f>
        <v/>
      </c>
      <c r="AG3377" t="str">
        <f>IF(EnergyImpactLookups[[#This Row],[MAT]]="AR",EnergyImpactLookups[[#This Row],[APreWBkW]],"")</f>
        <v/>
      </c>
      <c r="AH3377" s="19" t="str">
        <f>IF(EnergyImpactLookups[[#This Row],[MAT]]="AR",EnergyImpactLookups[[#This Row],[APreWBtherm]],"")</f>
        <v/>
      </c>
      <c r="AJ3377">
        <f>IF(EnergyImpactLookups[[#This Row],[MAT]]="AR",EnergyImpactLookups[[#This Row],[APreWBkW]],EnergyImpactLookups[[#This Row],[AStdWBkW]])</f>
        <v>5.1999999999999998E-3</v>
      </c>
      <c r="AK3377">
        <f>IF(EnergyImpactLookups[[#This Row],[MAT]]="AR",EnergyImpactLookups[[#This Row],[APreWBkWh]],EnergyImpactLookups[[#This Row],[AStdWBkWh]])</f>
        <v>6.7236000000000002</v>
      </c>
      <c r="AL3377">
        <f>IF(EnergyImpactLookups[[#This Row],[MAT]]="AR",EnergyImpactLookups[[#This Row],[APreWBtherm]],EnergyImpactLookups[[#This Row],[AStdWBtherm]])</f>
        <v>0</v>
      </c>
      <c r="AM3377">
        <f>IF(EnergyImpactLookups[[#This Row],[MAT]]="AR",EnergyImpactLookups[[#This Row],[AStdWBkW]],0)</f>
        <v>0</v>
      </c>
      <c r="AN3377">
        <f>IF(EnergyImpactLookups[[#This Row],[MAT]]="AR",EnergyImpactLookups[[#This Row],[AStdWBkWh]],0)</f>
        <v>0</v>
      </c>
      <c r="AO3377">
        <f>IF(EnergyImpactLookups[[#This Row],[MAT]]="AR",EnergyImpactLookups[[#This Row],[AStdWBtherm]],0)</f>
        <v>0</v>
      </c>
    </row>
    <row r="3378" spans="1:41" x14ac:dyDescent="0.3">
      <c r="A3378" t="s">
        <v>641</v>
      </c>
      <c r="B3378" t="s">
        <v>532</v>
      </c>
      <c r="C3378" t="s">
        <v>223</v>
      </c>
      <c r="D3378" t="s">
        <v>726</v>
      </c>
      <c r="E3378" t="s">
        <v>554</v>
      </c>
      <c r="F3378" t="s">
        <v>581</v>
      </c>
      <c r="G3378" t="s">
        <v>391</v>
      </c>
      <c r="H3378" t="s">
        <v>7</v>
      </c>
      <c r="I3378" t="s">
        <v>703</v>
      </c>
      <c r="J3378" t="s">
        <v>611</v>
      </c>
      <c r="K3378" t="s">
        <v>128</v>
      </c>
      <c r="L3378" t="s">
        <v>12</v>
      </c>
      <c r="M3378" t="s">
        <v>536</v>
      </c>
      <c r="N3378" s="1">
        <v>44167</v>
      </c>
      <c r="O3378" t="s">
        <v>95</v>
      </c>
      <c r="P3378" t="s">
        <v>130</v>
      </c>
      <c r="Q3378" t="s">
        <v>99</v>
      </c>
      <c r="R3378" t="s">
        <v>129</v>
      </c>
      <c r="S3378" t="s">
        <v>537</v>
      </c>
      <c r="T3378">
        <v>1</v>
      </c>
      <c r="U3378">
        <v>999</v>
      </c>
      <c r="V3378" t="s">
        <v>8</v>
      </c>
      <c r="W3378">
        <v>11.2309</v>
      </c>
      <c r="X3378">
        <v>4.0000000000000002E-4</v>
      </c>
      <c r="Y3378">
        <v>0</v>
      </c>
      <c r="Z3378">
        <v>6.7412000000000001</v>
      </c>
      <c r="AA3378">
        <v>1E-4</v>
      </c>
      <c r="AB3378">
        <v>0</v>
      </c>
      <c r="AC3378" t="s">
        <v>538</v>
      </c>
      <c r="AD3378">
        <v>1</v>
      </c>
      <c r="AE3378">
        <v>1</v>
      </c>
      <c r="AF3378" t="str">
        <f>IF(EnergyImpactLookups[[#This Row],[MAT]]="AR",EnergyImpactLookups[[#This Row],[APreWBkWh]],"")</f>
        <v/>
      </c>
      <c r="AG3378" t="str">
        <f>IF(EnergyImpactLookups[[#This Row],[MAT]]="AR",EnergyImpactLookups[[#This Row],[APreWBkW]],"")</f>
        <v/>
      </c>
      <c r="AH3378" s="19" t="str">
        <f>IF(EnergyImpactLookups[[#This Row],[MAT]]="AR",EnergyImpactLookups[[#This Row],[APreWBtherm]],"")</f>
        <v/>
      </c>
      <c r="AJ3378">
        <f>IF(EnergyImpactLookups[[#This Row],[MAT]]="AR",EnergyImpactLookups[[#This Row],[APreWBkW]],EnergyImpactLookups[[#This Row],[AStdWBkW]])</f>
        <v>1E-4</v>
      </c>
      <c r="AK3378">
        <f>IF(EnergyImpactLookups[[#This Row],[MAT]]="AR",EnergyImpactLookups[[#This Row],[APreWBkWh]],EnergyImpactLookups[[#This Row],[AStdWBkWh]])</f>
        <v>6.7412000000000001</v>
      </c>
      <c r="AL3378">
        <f>IF(EnergyImpactLookups[[#This Row],[MAT]]="AR",EnergyImpactLookups[[#This Row],[APreWBtherm]],EnergyImpactLookups[[#This Row],[AStdWBtherm]])</f>
        <v>0</v>
      </c>
      <c r="AM3378">
        <f>IF(EnergyImpactLookups[[#This Row],[MAT]]="AR",EnergyImpactLookups[[#This Row],[AStdWBkW]],0)</f>
        <v>0</v>
      </c>
      <c r="AN3378">
        <f>IF(EnergyImpactLookups[[#This Row],[MAT]]="AR",EnergyImpactLookups[[#This Row],[AStdWBkWh]],0)</f>
        <v>0</v>
      </c>
      <c r="AO3378">
        <f>IF(EnergyImpactLookups[[#This Row],[MAT]]="AR",EnergyImpactLookups[[#This Row],[AStdWBtherm]],0)</f>
        <v>0</v>
      </c>
    </row>
    <row r="3379" spans="1:41" x14ac:dyDescent="0.3">
      <c r="A3379" t="s">
        <v>641</v>
      </c>
      <c r="B3379" t="s">
        <v>532</v>
      </c>
      <c r="C3379" t="s">
        <v>223</v>
      </c>
      <c r="D3379" t="s">
        <v>726</v>
      </c>
      <c r="E3379" t="s">
        <v>554</v>
      </c>
      <c r="F3379" t="s">
        <v>581</v>
      </c>
      <c r="G3379" t="s">
        <v>391</v>
      </c>
      <c r="H3379" t="s">
        <v>7</v>
      </c>
      <c r="I3379" t="s">
        <v>703</v>
      </c>
      <c r="J3379" t="s">
        <v>611</v>
      </c>
      <c r="K3379" t="s">
        <v>128</v>
      </c>
      <c r="L3379" t="s">
        <v>12</v>
      </c>
      <c r="M3379" t="s">
        <v>536</v>
      </c>
      <c r="N3379" s="1">
        <v>44167</v>
      </c>
      <c r="O3379" t="s">
        <v>95</v>
      </c>
      <c r="P3379" t="s">
        <v>130</v>
      </c>
      <c r="Q3379" t="s">
        <v>103</v>
      </c>
      <c r="R3379" t="s">
        <v>129</v>
      </c>
      <c r="S3379" t="s">
        <v>537</v>
      </c>
      <c r="T3379">
        <v>1</v>
      </c>
      <c r="U3379">
        <v>1070</v>
      </c>
      <c r="V3379" t="s">
        <v>8</v>
      </c>
      <c r="W3379">
        <v>16.4696</v>
      </c>
      <c r="X3379">
        <v>2.5899999999999999E-2</v>
      </c>
      <c r="Y3379">
        <v>0</v>
      </c>
      <c r="Z3379">
        <v>7.2392000000000003</v>
      </c>
      <c r="AA3379">
        <v>8.3000000000000001E-3</v>
      </c>
      <c r="AB3379">
        <v>0</v>
      </c>
      <c r="AC3379" t="s">
        <v>538</v>
      </c>
      <c r="AD3379">
        <v>1</v>
      </c>
      <c r="AE3379">
        <v>1</v>
      </c>
      <c r="AF3379" t="str">
        <f>IF(EnergyImpactLookups[[#This Row],[MAT]]="AR",EnergyImpactLookups[[#This Row],[APreWBkWh]],"")</f>
        <v/>
      </c>
      <c r="AG3379" t="str">
        <f>IF(EnergyImpactLookups[[#This Row],[MAT]]="AR",EnergyImpactLookups[[#This Row],[APreWBkW]],"")</f>
        <v/>
      </c>
      <c r="AH3379" s="19" t="str">
        <f>IF(EnergyImpactLookups[[#This Row],[MAT]]="AR",EnergyImpactLookups[[#This Row],[APreWBtherm]],"")</f>
        <v/>
      </c>
      <c r="AJ3379">
        <f>IF(EnergyImpactLookups[[#This Row],[MAT]]="AR",EnergyImpactLookups[[#This Row],[APreWBkW]],EnergyImpactLookups[[#This Row],[AStdWBkW]])</f>
        <v>8.3000000000000001E-3</v>
      </c>
      <c r="AK3379">
        <f>IF(EnergyImpactLookups[[#This Row],[MAT]]="AR",EnergyImpactLookups[[#This Row],[APreWBkWh]],EnergyImpactLookups[[#This Row],[AStdWBkWh]])</f>
        <v>7.2392000000000003</v>
      </c>
      <c r="AL3379">
        <f>IF(EnergyImpactLookups[[#This Row],[MAT]]="AR",EnergyImpactLookups[[#This Row],[APreWBtherm]],EnergyImpactLookups[[#This Row],[AStdWBtherm]])</f>
        <v>0</v>
      </c>
      <c r="AM3379">
        <f>IF(EnergyImpactLookups[[#This Row],[MAT]]="AR",EnergyImpactLookups[[#This Row],[AStdWBkW]],0)</f>
        <v>0</v>
      </c>
      <c r="AN3379">
        <f>IF(EnergyImpactLookups[[#This Row],[MAT]]="AR",EnergyImpactLookups[[#This Row],[AStdWBkWh]],0)</f>
        <v>0</v>
      </c>
      <c r="AO3379">
        <f>IF(EnergyImpactLookups[[#This Row],[MAT]]="AR",EnergyImpactLookups[[#This Row],[AStdWBtherm]],0)</f>
        <v>0</v>
      </c>
    </row>
    <row r="3380" spans="1:41" x14ac:dyDescent="0.3">
      <c r="A3380" t="s">
        <v>641</v>
      </c>
      <c r="B3380" t="s">
        <v>532</v>
      </c>
      <c r="C3380" t="s">
        <v>223</v>
      </c>
      <c r="D3380" t="s">
        <v>726</v>
      </c>
      <c r="E3380" t="s">
        <v>554</v>
      </c>
      <c r="F3380" t="s">
        <v>581</v>
      </c>
      <c r="G3380" t="s">
        <v>391</v>
      </c>
      <c r="H3380" t="s">
        <v>7</v>
      </c>
      <c r="I3380" t="s">
        <v>703</v>
      </c>
      <c r="J3380" t="s">
        <v>611</v>
      </c>
      <c r="K3380" t="s">
        <v>128</v>
      </c>
      <c r="L3380" t="s">
        <v>12</v>
      </c>
      <c r="M3380" t="s">
        <v>536</v>
      </c>
      <c r="N3380" s="1">
        <v>44167</v>
      </c>
      <c r="O3380" t="s">
        <v>95</v>
      </c>
      <c r="P3380" t="s">
        <v>130</v>
      </c>
      <c r="Q3380" t="s">
        <v>104</v>
      </c>
      <c r="R3380" t="s">
        <v>129</v>
      </c>
      <c r="S3380" t="s">
        <v>537</v>
      </c>
      <c r="T3380">
        <v>1</v>
      </c>
      <c r="U3380">
        <v>999</v>
      </c>
      <c r="V3380" t="s">
        <v>8</v>
      </c>
      <c r="W3380">
        <v>9.0719999999999992</v>
      </c>
      <c r="X3380">
        <v>9.7999999999999997E-3</v>
      </c>
      <c r="Y3380">
        <v>0</v>
      </c>
      <c r="Z3380">
        <v>4.8434999999999997</v>
      </c>
      <c r="AA3380">
        <v>3.2000000000000002E-3</v>
      </c>
      <c r="AB3380">
        <v>0</v>
      </c>
      <c r="AC3380" t="s">
        <v>538</v>
      </c>
      <c r="AD3380">
        <v>1</v>
      </c>
      <c r="AE3380">
        <v>1</v>
      </c>
      <c r="AF3380" t="str">
        <f>IF(EnergyImpactLookups[[#This Row],[MAT]]="AR",EnergyImpactLookups[[#This Row],[APreWBkWh]],"")</f>
        <v/>
      </c>
      <c r="AG3380" t="str">
        <f>IF(EnergyImpactLookups[[#This Row],[MAT]]="AR",EnergyImpactLookups[[#This Row],[APreWBkW]],"")</f>
        <v/>
      </c>
      <c r="AH3380" s="19" t="str">
        <f>IF(EnergyImpactLookups[[#This Row],[MAT]]="AR",EnergyImpactLookups[[#This Row],[APreWBtherm]],"")</f>
        <v/>
      </c>
      <c r="AJ3380">
        <f>IF(EnergyImpactLookups[[#This Row],[MAT]]="AR",EnergyImpactLookups[[#This Row],[APreWBkW]],EnergyImpactLookups[[#This Row],[AStdWBkW]])</f>
        <v>3.2000000000000002E-3</v>
      </c>
      <c r="AK3380">
        <f>IF(EnergyImpactLookups[[#This Row],[MAT]]="AR",EnergyImpactLookups[[#This Row],[APreWBkWh]],EnergyImpactLookups[[#This Row],[AStdWBkWh]])</f>
        <v>4.8434999999999997</v>
      </c>
      <c r="AL3380">
        <f>IF(EnergyImpactLookups[[#This Row],[MAT]]="AR",EnergyImpactLookups[[#This Row],[APreWBtherm]],EnergyImpactLookups[[#This Row],[AStdWBtherm]])</f>
        <v>0</v>
      </c>
      <c r="AM3380">
        <f>IF(EnergyImpactLookups[[#This Row],[MAT]]="AR",EnergyImpactLookups[[#This Row],[AStdWBkW]],0)</f>
        <v>0</v>
      </c>
      <c r="AN3380">
        <f>IF(EnergyImpactLookups[[#This Row],[MAT]]="AR",EnergyImpactLookups[[#This Row],[AStdWBkWh]],0)</f>
        <v>0</v>
      </c>
      <c r="AO3380">
        <f>IF(EnergyImpactLookups[[#This Row],[MAT]]="AR",EnergyImpactLookups[[#This Row],[AStdWBtherm]],0)</f>
        <v>0</v>
      </c>
    </row>
    <row r="3381" spans="1:41" x14ac:dyDescent="0.3">
      <c r="A3381" t="s">
        <v>641</v>
      </c>
      <c r="B3381" t="s">
        <v>532</v>
      </c>
      <c r="C3381" t="s">
        <v>223</v>
      </c>
      <c r="D3381" t="s">
        <v>726</v>
      </c>
      <c r="E3381" t="s">
        <v>554</v>
      </c>
      <c r="F3381" t="s">
        <v>581</v>
      </c>
      <c r="G3381" t="s">
        <v>391</v>
      </c>
      <c r="H3381" t="s">
        <v>7</v>
      </c>
      <c r="I3381" t="s">
        <v>703</v>
      </c>
      <c r="J3381" t="s">
        <v>611</v>
      </c>
      <c r="K3381" t="s">
        <v>128</v>
      </c>
      <c r="L3381" t="s">
        <v>12</v>
      </c>
      <c r="M3381" t="s">
        <v>536</v>
      </c>
      <c r="N3381" s="1">
        <v>44167</v>
      </c>
      <c r="O3381" t="s">
        <v>95</v>
      </c>
      <c r="P3381" t="s">
        <v>130</v>
      </c>
      <c r="Q3381" t="s">
        <v>105</v>
      </c>
      <c r="R3381" t="s">
        <v>129</v>
      </c>
      <c r="S3381" t="s">
        <v>537</v>
      </c>
      <c r="T3381">
        <v>1</v>
      </c>
      <c r="U3381">
        <v>999</v>
      </c>
      <c r="V3381" t="s">
        <v>8</v>
      </c>
      <c r="W3381">
        <v>27.3551</v>
      </c>
      <c r="X3381">
        <v>3.9E-2</v>
      </c>
      <c r="Y3381">
        <v>0</v>
      </c>
      <c r="Z3381">
        <v>9.6826000000000008</v>
      </c>
      <c r="AA3381">
        <v>1.26E-2</v>
      </c>
      <c r="AB3381">
        <v>0</v>
      </c>
      <c r="AC3381" t="s">
        <v>538</v>
      </c>
      <c r="AD3381">
        <v>1</v>
      </c>
      <c r="AE3381">
        <v>1</v>
      </c>
      <c r="AF3381" t="str">
        <f>IF(EnergyImpactLookups[[#This Row],[MAT]]="AR",EnergyImpactLookups[[#This Row],[APreWBkWh]],"")</f>
        <v/>
      </c>
      <c r="AG3381" t="str">
        <f>IF(EnergyImpactLookups[[#This Row],[MAT]]="AR",EnergyImpactLookups[[#This Row],[APreWBkW]],"")</f>
        <v/>
      </c>
      <c r="AH3381" s="19" t="str">
        <f>IF(EnergyImpactLookups[[#This Row],[MAT]]="AR",EnergyImpactLookups[[#This Row],[APreWBtherm]],"")</f>
        <v/>
      </c>
      <c r="AJ3381">
        <f>IF(EnergyImpactLookups[[#This Row],[MAT]]="AR",EnergyImpactLookups[[#This Row],[APreWBkW]],EnergyImpactLookups[[#This Row],[AStdWBkW]])</f>
        <v>1.26E-2</v>
      </c>
      <c r="AK3381">
        <f>IF(EnergyImpactLookups[[#This Row],[MAT]]="AR",EnergyImpactLookups[[#This Row],[APreWBkWh]],EnergyImpactLookups[[#This Row],[AStdWBkWh]])</f>
        <v>9.6826000000000008</v>
      </c>
      <c r="AL3381">
        <f>IF(EnergyImpactLookups[[#This Row],[MAT]]="AR",EnergyImpactLookups[[#This Row],[APreWBtherm]],EnergyImpactLookups[[#This Row],[AStdWBtherm]])</f>
        <v>0</v>
      </c>
      <c r="AM3381">
        <f>IF(EnergyImpactLookups[[#This Row],[MAT]]="AR",EnergyImpactLookups[[#This Row],[AStdWBkW]],0)</f>
        <v>0</v>
      </c>
      <c r="AN3381">
        <f>IF(EnergyImpactLookups[[#This Row],[MAT]]="AR",EnergyImpactLookups[[#This Row],[AStdWBkWh]],0)</f>
        <v>0</v>
      </c>
      <c r="AO3381">
        <f>IF(EnergyImpactLookups[[#This Row],[MAT]]="AR",EnergyImpactLookups[[#This Row],[AStdWBtherm]],0)</f>
        <v>0</v>
      </c>
    </row>
    <row r="3382" spans="1:41" x14ac:dyDescent="0.3">
      <c r="A3382" t="s">
        <v>641</v>
      </c>
      <c r="B3382" t="s">
        <v>532</v>
      </c>
      <c r="C3382" t="s">
        <v>223</v>
      </c>
      <c r="D3382" t="s">
        <v>726</v>
      </c>
      <c r="E3382" t="s">
        <v>554</v>
      </c>
      <c r="F3382" t="s">
        <v>581</v>
      </c>
      <c r="G3382" t="s">
        <v>391</v>
      </c>
      <c r="H3382" t="s">
        <v>7</v>
      </c>
      <c r="I3382" t="s">
        <v>703</v>
      </c>
      <c r="J3382" t="s">
        <v>611</v>
      </c>
      <c r="K3382" t="s">
        <v>128</v>
      </c>
      <c r="L3382" t="s">
        <v>12</v>
      </c>
      <c r="M3382" t="s">
        <v>536</v>
      </c>
      <c r="N3382" s="1">
        <v>44167</v>
      </c>
      <c r="O3382" t="s">
        <v>95</v>
      </c>
      <c r="P3382" t="s">
        <v>130</v>
      </c>
      <c r="Q3382" t="s">
        <v>106</v>
      </c>
      <c r="R3382" t="s">
        <v>129</v>
      </c>
      <c r="S3382" t="s">
        <v>537</v>
      </c>
      <c r="T3382">
        <v>1.04</v>
      </c>
      <c r="U3382">
        <v>999</v>
      </c>
      <c r="V3382" t="s">
        <v>8</v>
      </c>
      <c r="W3382">
        <v>7.1051000000000002</v>
      </c>
      <c r="X3382">
        <v>4.3E-3</v>
      </c>
      <c r="Y3382">
        <v>0</v>
      </c>
      <c r="Z3382">
        <v>3.4912999999999998</v>
      </c>
      <c r="AA3382">
        <v>1.4E-3</v>
      </c>
      <c r="AB3382">
        <v>0</v>
      </c>
      <c r="AC3382" t="s">
        <v>538</v>
      </c>
      <c r="AD3382">
        <v>1</v>
      </c>
      <c r="AE3382">
        <v>1</v>
      </c>
      <c r="AF3382" t="str">
        <f>IF(EnergyImpactLookups[[#This Row],[MAT]]="AR",EnergyImpactLookups[[#This Row],[APreWBkWh]],"")</f>
        <v/>
      </c>
      <c r="AG3382" t="str">
        <f>IF(EnergyImpactLookups[[#This Row],[MAT]]="AR",EnergyImpactLookups[[#This Row],[APreWBkW]],"")</f>
        <v/>
      </c>
      <c r="AH3382" s="19" t="str">
        <f>IF(EnergyImpactLookups[[#This Row],[MAT]]="AR",EnergyImpactLookups[[#This Row],[APreWBtherm]],"")</f>
        <v/>
      </c>
      <c r="AJ3382">
        <f>IF(EnergyImpactLookups[[#This Row],[MAT]]="AR",EnergyImpactLookups[[#This Row],[APreWBkW]],EnergyImpactLookups[[#This Row],[AStdWBkW]])</f>
        <v>1.4E-3</v>
      </c>
      <c r="AK3382">
        <f>IF(EnergyImpactLookups[[#This Row],[MAT]]="AR",EnergyImpactLookups[[#This Row],[APreWBkWh]],EnergyImpactLookups[[#This Row],[AStdWBkWh]])</f>
        <v>3.4912999999999998</v>
      </c>
      <c r="AL3382">
        <f>IF(EnergyImpactLookups[[#This Row],[MAT]]="AR",EnergyImpactLookups[[#This Row],[APreWBtherm]],EnergyImpactLookups[[#This Row],[AStdWBtherm]])</f>
        <v>0</v>
      </c>
      <c r="AM3382">
        <f>IF(EnergyImpactLookups[[#This Row],[MAT]]="AR",EnergyImpactLookups[[#This Row],[AStdWBkW]],0)</f>
        <v>0</v>
      </c>
      <c r="AN3382">
        <f>IF(EnergyImpactLookups[[#This Row],[MAT]]="AR",EnergyImpactLookups[[#This Row],[AStdWBkWh]],0)</f>
        <v>0</v>
      </c>
      <c r="AO3382">
        <f>IF(EnergyImpactLookups[[#This Row],[MAT]]="AR",EnergyImpactLookups[[#This Row],[AStdWBtherm]],0)</f>
        <v>0</v>
      </c>
    </row>
    <row r="3383" spans="1:41" x14ac:dyDescent="0.3">
      <c r="A3383" t="s">
        <v>641</v>
      </c>
      <c r="B3383" t="s">
        <v>532</v>
      </c>
      <c r="C3383" t="s">
        <v>223</v>
      </c>
      <c r="D3383" t="s">
        <v>726</v>
      </c>
      <c r="E3383" t="s">
        <v>554</v>
      </c>
      <c r="F3383" t="s">
        <v>581</v>
      </c>
      <c r="G3383" t="s">
        <v>391</v>
      </c>
      <c r="H3383" t="s">
        <v>7</v>
      </c>
      <c r="I3383" t="s">
        <v>703</v>
      </c>
      <c r="J3383" t="s">
        <v>611</v>
      </c>
      <c r="K3383" t="s">
        <v>128</v>
      </c>
      <c r="L3383" t="s">
        <v>12</v>
      </c>
      <c r="M3383" t="s">
        <v>536</v>
      </c>
      <c r="N3383" s="1">
        <v>44167</v>
      </c>
      <c r="O3383" t="s">
        <v>95</v>
      </c>
      <c r="P3383" t="s">
        <v>130</v>
      </c>
      <c r="Q3383" t="s">
        <v>107</v>
      </c>
      <c r="R3383" t="s">
        <v>129</v>
      </c>
      <c r="S3383" t="s">
        <v>537</v>
      </c>
      <c r="T3383">
        <v>1.28</v>
      </c>
      <c r="U3383">
        <v>1210</v>
      </c>
      <c r="V3383" t="s">
        <v>8</v>
      </c>
      <c r="W3383">
        <v>15.1577</v>
      </c>
      <c r="X3383">
        <v>1.66E-2</v>
      </c>
      <c r="Y3383">
        <v>0</v>
      </c>
      <c r="Z3383">
        <v>5.6195000000000004</v>
      </c>
      <c r="AA3383">
        <v>5.3E-3</v>
      </c>
      <c r="AB3383">
        <v>0</v>
      </c>
      <c r="AC3383" t="s">
        <v>538</v>
      </c>
      <c r="AD3383">
        <v>1</v>
      </c>
      <c r="AE3383">
        <v>1</v>
      </c>
      <c r="AF3383" t="str">
        <f>IF(EnergyImpactLookups[[#This Row],[MAT]]="AR",EnergyImpactLookups[[#This Row],[APreWBkWh]],"")</f>
        <v/>
      </c>
      <c r="AG3383" t="str">
        <f>IF(EnergyImpactLookups[[#This Row],[MAT]]="AR",EnergyImpactLookups[[#This Row],[APreWBkW]],"")</f>
        <v/>
      </c>
      <c r="AH3383" s="19" t="str">
        <f>IF(EnergyImpactLookups[[#This Row],[MAT]]="AR",EnergyImpactLookups[[#This Row],[APreWBtherm]],"")</f>
        <v/>
      </c>
      <c r="AJ3383">
        <f>IF(EnergyImpactLookups[[#This Row],[MAT]]="AR",EnergyImpactLookups[[#This Row],[APreWBkW]],EnergyImpactLookups[[#This Row],[AStdWBkW]])</f>
        <v>5.3E-3</v>
      </c>
      <c r="AK3383">
        <f>IF(EnergyImpactLookups[[#This Row],[MAT]]="AR",EnergyImpactLookups[[#This Row],[APreWBkWh]],EnergyImpactLookups[[#This Row],[AStdWBkWh]])</f>
        <v>5.6195000000000004</v>
      </c>
      <c r="AL3383">
        <f>IF(EnergyImpactLookups[[#This Row],[MAT]]="AR",EnergyImpactLookups[[#This Row],[APreWBtherm]],EnergyImpactLookups[[#This Row],[AStdWBtherm]])</f>
        <v>0</v>
      </c>
      <c r="AM3383">
        <f>IF(EnergyImpactLookups[[#This Row],[MAT]]="AR",EnergyImpactLookups[[#This Row],[AStdWBkW]],0)</f>
        <v>0</v>
      </c>
      <c r="AN3383">
        <f>IF(EnergyImpactLookups[[#This Row],[MAT]]="AR",EnergyImpactLookups[[#This Row],[AStdWBkWh]],0)</f>
        <v>0</v>
      </c>
      <c r="AO3383">
        <f>IF(EnergyImpactLookups[[#This Row],[MAT]]="AR",EnergyImpactLookups[[#This Row],[AStdWBtherm]],0)</f>
        <v>0</v>
      </c>
    </row>
    <row r="3384" spans="1:41" x14ac:dyDescent="0.3">
      <c r="A3384" t="s">
        <v>641</v>
      </c>
      <c r="B3384" t="s">
        <v>532</v>
      </c>
      <c r="C3384" t="s">
        <v>223</v>
      </c>
      <c r="D3384" t="s">
        <v>726</v>
      </c>
      <c r="E3384" t="s">
        <v>554</v>
      </c>
      <c r="F3384" t="s">
        <v>581</v>
      </c>
      <c r="G3384" t="s">
        <v>391</v>
      </c>
      <c r="H3384" t="s">
        <v>7</v>
      </c>
      <c r="I3384" t="s">
        <v>703</v>
      </c>
      <c r="J3384" t="s">
        <v>611</v>
      </c>
      <c r="K3384" t="s">
        <v>128</v>
      </c>
      <c r="L3384" t="s">
        <v>12</v>
      </c>
      <c r="M3384" t="s">
        <v>536</v>
      </c>
      <c r="N3384" s="1">
        <v>44167</v>
      </c>
      <c r="O3384" t="s">
        <v>95</v>
      </c>
      <c r="P3384" t="s">
        <v>130</v>
      </c>
      <c r="Q3384" t="s">
        <v>109</v>
      </c>
      <c r="R3384" t="s">
        <v>129</v>
      </c>
      <c r="S3384" t="s">
        <v>537</v>
      </c>
      <c r="T3384">
        <v>1.1100000000000001</v>
      </c>
      <c r="U3384">
        <v>1210</v>
      </c>
      <c r="V3384" t="s">
        <v>8</v>
      </c>
      <c r="W3384">
        <v>26.793199999999999</v>
      </c>
      <c r="X3384">
        <v>2.2499999999999999E-2</v>
      </c>
      <c r="Y3384">
        <v>0</v>
      </c>
      <c r="Z3384">
        <v>9.6197999999999997</v>
      </c>
      <c r="AA3384">
        <v>7.1999999999999998E-3</v>
      </c>
      <c r="AB3384">
        <v>0</v>
      </c>
      <c r="AC3384" t="s">
        <v>538</v>
      </c>
      <c r="AD3384">
        <v>1</v>
      </c>
      <c r="AE3384">
        <v>1</v>
      </c>
      <c r="AF3384" t="str">
        <f>IF(EnergyImpactLookups[[#This Row],[MAT]]="AR",EnergyImpactLookups[[#This Row],[APreWBkWh]],"")</f>
        <v/>
      </c>
      <c r="AG3384" t="str">
        <f>IF(EnergyImpactLookups[[#This Row],[MAT]]="AR",EnergyImpactLookups[[#This Row],[APreWBkW]],"")</f>
        <v/>
      </c>
      <c r="AH3384" s="19" t="str">
        <f>IF(EnergyImpactLookups[[#This Row],[MAT]]="AR",EnergyImpactLookups[[#This Row],[APreWBtherm]],"")</f>
        <v/>
      </c>
      <c r="AJ3384">
        <f>IF(EnergyImpactLookups[[#This Row],[MAT]]="AR",EnergyImpactLookups[[#This Row],[APreWBkW]],EnergyImpactLookups[[#This Row],[AStdWBkW]])</f>
        <v>7.1999999999999998E-3</v>
      </c>
      <c r="AK3384">
        <f>IF(EnergyImpactLookups[[#This Row],[MAT]]="AR",EnergyImpactLookups[[#This Row],[APreWBkWh]],EnergyImpactLookups[[#This Row],[AStdWBkWh]])</f>
        <v>9.6197999999999997</v>
      </c>
      <c r="AL3384">
        <f>IF(EnergyImpactLookups[[#This Row],[MAT]]="AR",EnergyImpactLookups[[#This Row],[APreWBtherm]],EnergyImpactLookups[[#This Row],[AStdWBtherm]])</f>
        <v>0</v>
      </c>
      <c r="AM3384">
        <f>IF(EnergyImpactLookups[[#This Row],[MAT]]="AR",EnergyImpactLookups[[#This Row],[AStdWBkW]],0)</f>
        <v>0</v>
      </c>
      <c r="AN3384">
        <f>IF(EnergyImpactLookups[[#This Row],[MAT]]="AR",EnergyImpactLookups[[#This Row],[AStdWBkWh]],0)</f>
        <v>0</v>
      </c>
      <c r="AO3384">
        <f>IF(EnergyImpactLookups[[#This Row],[MAT]]="AR",EnergyImpactLookups[[#This Row],[AStdWBtherm]],0)</f>
        <v>0</v>
      </c>
    </row>
    <row r="3385" spans="1:41" x14ac:dyDescent="0.3">
      <c r="A3385" t="s">
        <v>641</v>
      </c>
      <c r="B3385" t="s">
        <v>532</v>
      </c>
      <c r="C3385" t="s">
        <v>223</v>
      </c>
      <c r="D3385" t="s">
        <v>726</v>
      </c>
      <c r="E3385" t="s">
        <v>554</v>
      </c>
      <c r="F3385" t="s">
        <v>581</v>
      </c>
      <c r="G3385" t="s">
        <v>391</v>
      </c>
      <c r="H3385" t="s">
        <v>7</v>
      </c>
      <c r="I3385" t="s">
        <v>703</v>
      </c>
      <c r="J3385" t="s">
        <v>611</v>
      </c>
      <c r="K3385" t="s">
        <v>128</v>
      </c>
      <c r="L3385" t="s">
        <v>12</v>
      </c>
      <c r="M3385" t="s">
        <v>536</v>
      </c>
      <c r="N3385" s="1">
        <v>44167</v>
      </c>
      <c r="O3385" t="s">
        <v>95</v>
      </c>
      <c r="P3385" t="s">
        <v>130</v>
      </c>
      <c r="Q3385" t="s">
        <v>111</v>
      </c>
      <c r="R3385" t="s">
        <v>129</v>
      </c>
      <c r="S3385" t="s">
        <v>537</v>
      </c>
      <c r="T3385">
        <v>1.19</v>
      </c>
      <c r="U3385">
        <v>1210</v>
      </c>
      <c r="V3385" t="s">
        <v>8</v>
      </c>
      <c r="W3385">
        <v>43.505200000000002</v>
      </c>
      <c r="X3385">
        <v>3.1099999999999999E-2</v>
      </c>
      <c r="Y3385">
        <v>0</v>
      </c>
      <c r="Z3385">
        <v>14.7448</v>
      </c>
      <c r="AA3385">
        <v>0.01</v>
      </c>
      <c r="AB3385">
        <v>0</v>
      </c>
      <c r="AC3385" t="s">
        <v>538</v>
      </c>
      <c r="AD3385">
        <v>1</v>
      </c>
      <c r="AE3385">
        <v>1</v>
      </c>
      <c r="AF3385" t="str">
        <f>IF(EnergyImpactLookups[[#This Row],[MAT]]="AR",EnergyImpactLookups[[#This Row],[APreWBkWh]],"")</f>
        <v/>
      </c>
      <c r="AG3385" t="str">
        <f>IF(EnergyImpactLookups[[#This Row],[MAT]]="AR",EnergyImpactLookups[[#This Row],[APreWBkW]],"")</f>
        <v/>
      </c>
      <c r="AH3385" s="19" t="str">
        <f>IF(EnergyImpactLookups[[#This Row],[MAT]]="AR",EnergyImpactLookups[[#This Row],[APreWBtherm]],"")</f>
        <v/>
      </c>
      <c r="AJ3385">
        <f>IF(EnergyImpactLookups[[#This Row],[MAT]]="AR",EnergyImpactLookups[[#This Row],[APreWBkW]],EnergyImpactLookups[[#This Row],[AStdWBkW]])</f>
        <v>0.01</v>
      </c>
      <c r="AK3385">
        <f>IF(EnergyImpactLookups[[#This Row],[MAT]]="AR",EnergyImpactLookups[[#This Row],[APreWBkWh]],EnergyImpactLookups[[#This Row],[AStdWBkWh]])</f>
        <v>14.7448</v>
      </c>
      <c r="AL3385">
        <f>IF(EnergyImpactLookups[[#This Row],[MAT]]="AR",EnergyImpactLookups[[#This Row],[APreWBtherm]],EnergyImpactLookups[[#This Row],[AStdWBtherm]])</f>
        <v>0</v>
      </c>
      <c r="AM3385">
        <f>IF(EnergyImpactLookups[[#This Row],[MAT]]="AR",EnergyImpactLookups[[#This Row],[AStdWBkW]],0)</f>
        <v>0</v>
      </c>
      <c r="AN3385">
        <f>IF(EnergyImpactLookups[[#This Row],[MAT]]="AR",EnergyImpactLookups[[#This Row],[AStdWBkWh]],0)</f>
        <v>0</v>
      </c>
      <c r="AO3385">
        <f>IF(EnergyImpactLookups[[#This Row],[MAT]]="AR",EnergyImpactLookups[[#This Row],[AStdWBtherm]],0)</f>
        <v>0</v>
      </c>
    </row>
    <row r="3386" spans="1:41" x14ac:dyDescent="0.3">
      <c r="A3386" t="s">
        <v>641</v>
      </c>
      <c r="B3386" t="s">
        <v>532</v>
      </c>
      <c r="C3386" t="s">
        <v>223</v>
      </c>
      <c r="D3386" t="s">
        <v>726</v>
      </c>
      <c r="E3386" t="s">
        <v>554</v>
      </c>
      <c r="F3386" t="s">
        <v>581</v>
      </c>
      <c r="G3386" t="s">
        <v>391</v>
      </c>
      <c r="H3386" t="s">
        <v>7</v>
      </c>
      <c r="I3386" t="s">
        <v>703</v>
      </c>
      <c r="J3386" t="s">
        <v>611</v>
      </c>
      <c r="K3386" t="s">
        <v>128</v>
      </c>
      <c r="L3386" t="s">
        <v>12</v>
      </c>
      <c r="M3386" t="s">
        <v>536</v>
      </c>
      <c r="N3386" s="1">
        <v>44167</v>
      </c>
      <c r="O3386" t="s">
        <v>95</v>
      </c>
      <c r="P3386" t="s">
        <v>130</v>
      </c>
      <c r="Q3386" t="s">
        <v>112</v>
      </c>
      <c r="R3386" t="s">
        <v>129</v>
      </c>
      <c r="S3386" t="s">
        <v>537</v>
      </c>
      <c r="T3386">
        <v>1</v>
      </c>
      <c r="U3386">
        <v>1130</v>
      </c>
      <c r="V3386" t="s">
        <v>8</v>
      </c>
      <c r="W3386">
        <v>40.522399999999998</v>
      </c>
      <c r="X3386">
        <v>3.7199999999999997E-2</v>
      </c>
      <c r="Y3386">
        <v>0</v>
      </c>
      <c r="Z3386">
        <v>14.301</v>
      </c>
      <c r="AA3386">
        <v>1.2E-2</v>
      </c>
      <c r="AB3386">
        <v>0</v>
      </c>
      <c r="AC3386" t="s">
        <v>538</v>
      </c>
      <c r="AD3386">
        <v>1</v>
      </c>
      <c r="AE3386">
        <v>1</v>
      </c>
      <c r="AF3386" t="str">
        <f>IF(EnergyImpactLookups[[#This Row],[MAT]]="AR",EnergyImpactLookups[[#This Row],[APreWBkWh]],"")</f>
        <v/>
      </c>
      <c r="AG3386" t="str">
        <f>IF(EnergyImpactLookups[[#This Row],[MAT]]="AR",EnergyImpactLookups[[#This Row],[APreWBkW]],"")</f>
        <v/>
      </c>
      <c r="AH3386" s="19" t="str">
        <f>IF(EnergyImpactLookups[[#This Row],[MAT]]="AR",EnergyImpactLookups[[#This Row],[APreWBtherm]],"")</f>
        <v/>
      </c>
      <c r="AJ3386">
        <f>IF(EnergyImpactLookups[[#This Row],[MAT]]="AR",EnergyImpactLookups[[#This Row],[APreWBkW]],EnergyImpactLookups[[#This Row],[AStdWBkW]])</f>
        <v>1.2E-2</v>
      </c>
      <c r="AK3386">
        <f>IF(EnergyImpactLookups[[#This Row],[MAT]]="AR",EnergyImpactLookups[[#This Row],[APreWBkWh]],EnergyImpactLookups[[#This Row],[AStdWBkWh]])</f>
        <v>14.301</v>
      </c>
      <c r="AL3386">
        <f>IF(EnergyImpactLookups[[#This Row],[MAT]]="AR",EnergyImpactLookups[[#This Row],[APreWBtherm]],EnergyImpactLookups[[#This Row],[AStdWBtherm]])</f>
        <v>0</v>
      </c>
      <c r="AM3386">
        <f>IF(EnergyImpactLookups[[#This Row],[MAT]]="AR",EnergyImpactLookups[[#This Row],[AStdWBkW]],0)</f>
        <v>0</v>
      </c>
      <c r="AN3386">
        <f>IF(EnergyImpactLookups[[#This Row],[MAT]]="AR",EnergyImpactLookups[[#This Row],[AStdWBkWh]],0)</f>
        <v>0</v>
      </c>
      <c r="AO3386">
        <f>IF(EnergyImpactLookups[[#This Row],[MAT]]="AR",EnergyImpactLookups[[#This Row],[AStdWBtherm]],0)</f>
        <v>0</v>
      </c>
    </row>
    <row r="3387" spans="1:41" x14ac:dyDescent="0.3">
      <c r="A3387" t="s">
        <v>641</v>
      </c>
      <c r="B3387" t="s">
        <v>532</v>
      </c>
      <c r="C3387" t="s">
        <v>223</v>
      </c>
      <c r="D3387" t="s">
        <v>726</v>
      </c>
      <c r="E3387" t="s">
        <v>554</v>
      </c>
      <c r="F3387" t="s">
        <v>581</v>
      </c>
      <c r="G3387" t="s">
        <v>391</v>
      </c>
      <c r="H3387" t="s">
        <v>7</v>
      </c>
      <c r="I3387" t="s">
        <v>703</v>
      </c>
      <c r="J3387" t="s">
        <v>611</v>
      </c>
      <c r="K3387" t="s">
        <v>128</v>
      </c>
      <c r="L3387" t="s">
        <v>12</v>
      </c>
      <c r="M3387" t="s">
        <v>536</v>
      </c>
      <c r="N3387" s="1">
        <v>44167</v>
      </c>
      <c r="O3387" t="s">
        <v>95</v>
      </c>
      <c r="P3387" t="s">
        <v>130</v>
      </c>
      <c r="Q3387" t="s">
        <v>113</v>
      </c>
      <c r="R3387" t="s">
        <v>129</v>
      </c>
      <c r="S3387" t="s">
        <v>537</v>
      </c>
      <c r="T3387">
        <v>1</v>
      </c>
      <c r="U3387">
        <v>1070</v>
      </c>
      <c r="V3387" t="s">
        <v>8</v>
      </c>
      <c r="W3387">
        <v>39.692999999999998</v>
      </c>
      <c r="X3387">
        <v>3.5999999999999997E-2</v>
      </c>
      <c r="Y3387">
        <v>0</v>
      </c>
      <c r="Z3387">
        <v>13.791399999999999</v>
      </c>
      <c r="AA3387">
        <v>1.1599999999999999E-2</v>
      </c>
      <c r="AB3387">
        <v>0</v>
      </c>
      <c r="AC3387" t="s">
        <v>538</v>
      </c>
      <c r="AD3387">
        <v>1</v>
      </c>
      <c r="AE3387">
        <v>1</v>
      </c>
      <c r="AF3387" t="str">
        <f>IF(EnergyImpactLookups[[#This Row],[MAT]]="AR",EnergyImpactLookups[[#This Row],[APreWBkWh]],"")</f>
        <v/>
      </c>
      <c r="AG3387" t="str">
        <f>IF(EnergyImpactLookups[[#This Row],[MAT]]="AR",EnergyImpactLookups[[#This Row],[APreWBkW]],"")</f>
        <v/>
      </c>
      <c r="AH3387" s="19" t="str">
        <f>IF(EnergyImpactLookups[[#This Row],[MAT]]="AR",EnergyImpactLookups[[#This Row],[APreWBtherm]],"")</f>
        <v/>
      </c>
      <c r="AJ3387">
        <f>IF(EnergyImpactLookups[[#This Row],[MAT]]="AR",EnergyImpactLookups[[#This Row],[APreWBkW]],EnergyImpactLookups[[#This Row],[AStdWBkW]])</f>
        <v>1.1599999999999999E-2</v>
      </c>
      <c r="AK3387">
        <f>IF(EnergyImpactLookups[[#This Row],[MAT]]="AR",EnergyImpactLookups[[#This Row],[APreWBkWh]],EnergyImpactLookups[[#This Row],[AStdWBkWh]])</f>
        <v>13.791399999999999</v>
      </c>
      <c r="AL3387">
        <f>IF(EnergyImpactLookups[[#This Row],[MAT]]="AR",EnergyImpactLookups[[#This Row],[APreWBtherm]],EnergyImpactLookups[[#This Row],[AStdWBtherm]])</f>
        <v>0</v>
      </c>
      <c r="AM3387">
        <f>IF(EnergyImpactLookups[[#This Row],[MAT]]="AR",EnergyImpactLookups[[#This Row],[AStdWBkW]],0)</f>
        <v>0</v>
      </c>
      <c r="AN3387">
        <f>IF(EnergyImpactLookups[[#This Row],[MAT]]="AR",EnergyImpactLookups[[#This Row],[AStdWBkWh]],0)</f>
        <v>0</v>
      </c>
      <c r="AO3387">
        <f>IF(EnergyImpactLookups[[#This Row],[MAT]]="AR",EnergyImpactLookups[[#This Row],[AStdWBtherm]],0)</f>
        <v>0</v>
      </c>
    </row>
    <row r="3388" spans="1:41" x14ac:dyDescent="0.3">
      <c r="A3388" t="s">
        <v>641</v>
      </c>
      <c r="B3388" t="s">
        <v>532</v>
      </c>
      <c r="C3388" t="s">
        <v>223</v>
      </c>
      <c r="D3388" t="s">
        <v>726</v>
      </c>
      <c r="E3388" t="s">
        <v>554</v>
      </c>
      <c r="F3388" t="s">
        <v>581</v>
      </c>
      <c r="G3388" t="s">
        <v>391</v>
      </c>
      <c r="H3388" t="s">
        <v>7</v>
      </c>
      <c r="I3388" t="s">
        <v>703</v>
      </c>
      <c r="J3388" t="s">
        <v>611</v>
      </c>
      <c r="K3388" t="s">
        <v>128</v>
      </c>
      <c r="L3388" t="s">
        <v>12</v>
      </c>
      <c r="M3388" t="s">
        <v>536</v>
      </c>
      <c r="N3388" s="1">
        <v>44167</v>
      </c>
      <c r="O3388" t="s">
        <v>95</v>
      </c>
      <c r="P3388" t="s">
        <v>130</v>
      </c>
      <c r="Q3388" t="s">
        <v>114</v>
      </c>
      <c r="R3388" t="s">
        <v>129</v>
      </c>
      <c r="S3388" t="s">
        <v>537</v>
      </c>
      <c r="T3388">
        <v>1</v>
      </c>
      <c r="U3388">
        <v>1070</v>
      </c>
      <c r="V3388" t="s">
        <v>8</v>
      </c>
      <c r="W3388">
        <v>70.080699999999993</v>
      </c>
      <c r="X3388">
        <v>5.67E-2</v>
      </c>
      <c r="Y3388">
        <v>0</v>
      </c>
      <c r="Z3388">
        <v>24.936299999999999</v>
      </c>
      <c r="AA3388">
        <v>1.8200000000000001E-2</v>
      </c>
      <c r="AB3388">
        <v>0</v>
      </c>
      <c r="AC3388" t="s">
        <v>538</v>
      </c>
      <c r="AD3388">
        <v>1</v>
      </c>
      <c r="AE3388">
        <v>1</v>
      </c>
      <c r="AF3388" t="str">
        <f>IF(EnergyImpactLookups[[#This Row],[MAT]]="AR",EnergyImpactLookups[[#This Row],[APreWBkWh]],"")</f>
        <v/>
      </c>
      <c r="AG3388" t="str">
        <f>IF(EnergyImpactLookups[[#This Row],[MAT]]="AR",EnergyImpactLookups[[#This Row],[APreWBkW]],"")</f>
        <v/>
      </c>
      <c r="AH3388" s="19" t="str">
        <f>IF(EnergyImpactLookups[[#This Row],[MAT]]="AR",EnergyImpactLookups[[#This Row],[APreWBtherm]],"")</f>
        <v/>
      </c>
      <c r="AJ3388">
        <f>IF(EnergyImpactLookups[[#This Row],[MAT]]="AR",EnergyImpactLookups[[#This Row],[APreWBkW]],EnergyImpactLookups[[#This Row],[AStdWBkW]])</f>
        <v>1.8200000000000001E-2</v>
      </c>
      <c r="AK3388">
        <f>IF(EnergyImpactLookups[[#This Row],[MAT]]="AR",EnergyImpactLookups[[#This Row],[APreWBkWh]],EnergyImpactLookups[[#This Row],[AStdWBkWh]])</f>
        <v>24.936299999999999</v>
      </c>
      <c r="AL3388">
        <f>IF(EnergyImpactLookups[[#This Row],[MAT]]="AR",EnergyImpactLookups[[#This Row],[APreWBtherm]],EnergyImpactLookups[[#This Row],[AStdWBtherm]])</f>
        <v>0</v>
      </c>
      <c r="AM3388">
        <f>IF(EnergyImpactLookups[[#This Row],[MAT]]="AR",EnergyImpactLookups[[#This Row],[AStdWBkW]],0)</f>
        <v>0</v>
      </c>
      <c r="AN3388">
        <f>IF(EnergyImpactLookups[[#This Row],[MAT]]="AR",EnergyImpactLookups[[#This Row],[AStdWBkWh]],0)</f>
        <v>0</v>
      </c>
      <c r="AO3388">
        <f>IF(EnergyImpactLookups[[#This Row],[MAT]]="AR",EnergyImpactLookups[[#This Row],[AStdWBtherm]],0)</f>
        <v>0</v>
      </c>
    </row>
    <row r="3389" spans="1:41" x14ac:dyDescent="0.3">
      <c r="A3389" t="s">
        <v>641</v>
      </c>
      <c r="B3389" t="s">
        <v>532</v>
      </c>
      <c r="C3389" t="s">
        <v>223</v>
      </c>
      <c r="D3389" t="s">
        <v>726</v>
      </c>
      <c r="E3389" t="s">
        <v>554</v>
      </c>
      <c r="F3389" t="s">
        <v>581</v>
      </c>
      <c r="G3389" t="s">
        <v>391</v>
      </c>
      <c r="H3389" t="s">
        <v>7</v>
      </c>
      <c r="I3389" t="s">
        <v>703</v>
      </c>
      <c r="J3389" t="s">
        <v>611</v>
      </c>
      <c r="K3389" t="s">
        <v>128</v>
      </c>
      <c r="L3389" t="s">
        <v>12</v>
      </c>
      <c r="M3389" t="s">
        <v>536</v>
      </c>
      <c r="N3389" s="1">
        <v>44167</v>
      </c>
      <c r="O3389" t="s">
        <v>95</v>
      </c>
      <c r="P3389" t="s">
        <v>130</v>
      </c>
      <c r="Q3389" t="s">
        <v>115</v>
      </c>
      <c r="R3389" t="s">
        <v>129</v>
      </c>
      <c r="S3389" t="s">
        <v>537</v>
      </c>
      <c r="T3389">
        <v>1</v>
      </c>
      <c r="U3389">
        <v>1070</v>
      </c>
      <c r="V3389" t="s">
        <v>8</v>
      </c>
      <c r="W3389">
        <v>40.839799999999997</v>
      </c>
      <c r="X3389">
        <v>4.7500000000000001E-2</v>
      </c>
      <c r="Y3389">
        <v>0</v>
      </c>
      <c r="Z3389">
        <v>14.8734</v>
      </c>
      <c r="AA3389">
        <v>1.5299999999999999E-2</v>
      </c>
      <c r="AB3389">
        <v>0</v>
      </c>
      <c r="AC3389" t="s">
        <v>538</v>
      </c>
      <c r="AD3389">
        <v>1</v>
      </c>
      <c r="AE3389">
        <v>1</v>
      </c>
      <c r="AF3389" t="str">
        <f>IF(EnergyImpactLookups[[#This Row],[MAT]]="AR",EnergyImpactLookups[[#This Row],[APreWBkWh]],"")</f>
        <v/>
      </c>
      <c r="AG3389" t="str">
        <f>IF(EnergyImpactLookups[[#This Row],[MAT]]="AR",EnergyImpactLookups[[#This Row],[APreWBkW]],"")</f>
        <v/>
      </c>
      <c r="AH3389" s="19" t="str">
        <f>IF(EnergyImpactLookups[[#This Row],[MAT]]="AR",EnergyImpactLookups[[#This Row],[APreWBtherm]],"")</f>
        <v/>
      </c>
      <c r="AJ3389">
        <f>IF(EnergyImpactLookups[[#This Row],[MAT]]="AR",EnergyImpactLookups[[#This Row],[APreWBkW]],EnergyImpactLookups[[#This Row],[AStdWBkW]])</f>
        <v>1.5299999999999999E-2</v>
      </c>
      <c r="AK3389">
        <f>IF(EnergyImpactLookups[[#This Row],[MAT]]="AR",EnergyImpactLookups[[#This Row],[APreWBkWh]],EnergyImpactLookups[[#This Row],[AStdWBkWh]])</f>
        <v>14.8734</v>
      </c>
      <c r="AL3389">
        <f>IF(EnergyImpactLookups[[#This Row],[MAT]]="AR",EnergyImpactLookups[[#This Row],[APreWBtherm]],EnergyImpactLookups[[#This Row],[AStdWBtherm]])</f>
        <v>0</v>
      </c>
      <c r="AM3389">
        <f>IF(EnergyImpactLookups[[#This Row],[MAT]]="AR",EnergyImpactLookups[[#This Row],[AStdWBkW]],0)</f>
        <v>0</v>
      </c>
      <c r="AN3389">
        <f>IF(EnergyImpactLookups[[#This Row],[MAT]]="AR",EnergyImpactLookups[[#This Row],[AStdWBkWh]],0)</f>
        <v>0</v>
      </c>
      <c r="AO3389">
        <f>IF(EnergyImpactLookups[[#This Row],[MAT]]="AR",EnergyImpactLookups[[#This Row],[AStdWBtherm]],0)</f>
        <v>0</v>
      </c>
    </row>
    <row r="3390" spans="1:41" x14ac:dyDescent="0.3">
      <c r="A3390" t="s">
        <v>641</v>
      </c>
      <c r="B3390" t="s">
        <v>532</v>
      </c>
      <c r="C3390" t="s">
        <v>223</v>
      </c>
      <c r="D3390" t="s">
        <v>726</v>
      </c>
      <c r="E3390" t="s">
        <v>554</v>
      </c>
      <c r="F3390" t="s">
        <v>581</v>
      </c>
      <c r="G3390" t="s">
        <v>391</v>
      </c>
      <c r="H3390" t="s">
        <v>7</v>
      </c>
      <c r="I3390" t="s">
        <v>703</v>
      </c>
      <c r="J3390" t="s">
        <v>611</v>
      </c>
      <c r="K3390" t="s">
        <v>128</v>
      </c>
      <c r="L3390" t="s">
        <v>12</v>
      </c>
      <c r="M3390" t="s">
        <v>536</v>
      </c>
      <c r="N3390" s="1">
        <v>44167</v>
      </c>
      <c r="O3390" t="s">
        <v>95</v>
      </c>
      <c r="P3390" t="s">
        <v>130</v>
      </c>
      <c r="Q3390" t="s">
        <v>116</v>
      </c>
      <c r="R3390" t="s">
        <v>129</v>
      </c>
      <c r="S3390" t="s">
        <v>537</v>
      </c>
      <c r="T3390">
        <v>1</v>
      </c>
      <c r="U3390">
        <v>1070</v>
      </c>
      <c r="V3390" t="s">
        <v>8</v>
      </c>
      <c r="W3390">
        <v>72.853200000000001</v>
      </c>
      <c r="X3390">
        <v>5.1900000000000002E-2</v>
      </c>
      <c r="Y3390">
        <v>0</v>
      </c>
      <c r="Z3390">
        <v>25.2303</v>
      </c>
      <c r="AA3390">
        <v>1.67E-2</v>
      </c>
      <c r="AB3390">
        <v>0</v>
      </c>
      <c r="AC3390" t="s">
        <v>538</v>
      </c>
      <c r="AD3390">
        <v>1</v>
      </c>
      <c r="AE3390">
        <v>1</v>
      </c>
      <c r="AF3390" t="str">
        <f>IF(EnergyImpactLookups[[#This Row],[MAT]]="AR",EnergyImpactLookups[[#This Row],[APreWBkWh]],"")</f>
        <v/>
      </c>
      <c r="AG3390" t="str">
        <f>IF(EnergyImpactLookups[[#This Row],[MAT]]="AR",EnergyImpactLookups[[#This Row],[APreWBkW]],"")</f>
        <v/>
      </c>
      <c r="AH3390" s="19" t="str">
        <f>IF(EnergyImpactLookups[[#This Row],[MAT]]="AR",EnergyImpactLookups[[#This Row],[APreWBtherm]],"")</f>
        <v/>
      </c>
      <c r="AJ3390">
        <f>IF(EnergyImpactLookups[[#This Row],[MAT]]="AR",EnergyImpactLookups[[#This Row],[APreWBkW]],EnergyImpactLookups[[#This Row],[AStdWBkW]])</f>
        <v>1.67E-2</v>
      </c>
      <c r="AK3390">
        <f>IF(EnergyImpactLookups[[#This Row],[MAT]]="AR",EnergyImpactLookups[[#This Row],[APreWBkWh]],EnergyImpactLookups[[#This Row],[AStdWBkWh]])</f>
        <v>25.2303</v>
      </c>
      <c r="AL3390">
        <f>IF(EnergyImpactLookups[[#This Row],[MAT]]="AR",EnergyImpactLookups[[#This Row],[APreWBtherm]],EnergyImpactLookups[[#This Row],[AStdWBtherm]])</f>
        <v>0</v>
      </c>
      <c r="AM3390">
        <f>IF(EnergyImpactLookups[[#This Row],[MAT]]="AR",EnergyImpactLookups[[#This Row],[AStdWBkW]],0)</f>
        <v>0</v>
      </c>
      <c r="AN3390">
        <f>IF(EnergyImpactLookups[[#This Row],[MAT]]="AR",EnergyImpactLookups[[#This Row],[AStdWBkWh]],0)</f>
        <v>0</v>
      </c>
      <c r="AO3390">
        <f>IF(EnergyImpactLookups[[#This Row],[MAT]]="AR",EnergyImpactLookups[[#This Row],[AStdWBtherm]],0)</f>
        <v>0</v>
      </c>
    </row>
    <row r="3391" spans="1:41" x14ac:dyDescent="0.3">
      <c r="A3391" t="s">
        <v>641</v>
      </c>
      <c r="B3391" t="s">
        <v>532</v>
      </c>
      <c r="C3391" t="s">
        <v>223</v>
      </c>
      <c r="D3391" t="s">
        <v>726</v>
      </c>
      <c r="E3391" t="s">
        <v>554</v>
      </c>
      <c r="F3391" t="s">
        <v>581</v>
      </c>
      <c r="G3391" t="s">
        <v>391</v>
      </c>
      <c r="H3391" t="s">
        <v>7</v>
      </c>
      <c r="I3391" t="s">
        <v>703</v>
      </c>
      <c r="J3391" t="s">
        <v>611</v>
      </c>
      <c r="K3391" t="s">
        <v>128</v>
      </c>
      <c r="L3391" t="s">
        <v>12</v>
      </c>
      <c r="M3391" t="s">
        <v>536</v>
      </c>
      <c r="N3391" s="1">
        <v>44167</v>
      </c>
      <c r="O3391" t="s">
        <v>95</v>
      </c>
      <c r="P3391" t="s">
        <v>130</v>
      </c>
      <c r="Q3391" t="s">
        <v>117</v>
      </c>
      <c r="R3391" t="s">
        <v>129</v>
      </c>
      <c r="S3391" t="s">
        <v>537</v>
      </c>
      <c r="T3391">
        <v>1.07</v>
      </c>
      <c r="U3391">
        <v>1090</v>
      </c>
      <c r="V3391" t="s">
        <v>8</v>
      </c>
      <c r="W3391">
        <v>83.033699999999996</v>
      </c>
      <c r="X3391">
        <v>5.2400000000000002E-2</v>
      </c>
      <c r="Y3391">
        <v>0</v>
      </c>
      <c r="Z3391">
        <v>29.325600000000001</v>
      </c>
      <c r="AA3391">
        <v>1.6899999999999998E-2</v>
      </c>
      <c r="AB3391">
        <v>0</v>
      </c>
      <c r="AC3391" t="s">
        <v>538</v>
      </c>
      <c r="AD3391">
        <v>1</v>
      </c>
      <c r="AE3391">
        <v>1</v>
      </c>
      <c r="AF3391" t="str">
        <f>IF(EnergyImpactLookups[[#This Row],[MAT]]="AR",EnergyImpactLookups[[#This Row],[APreWBkWh]],"")</f>
        <v/>
      </c>
      <c r="AG3391" t="str">
        <f>IF(EnergyImpactLookups[[#This Row],[MAT]]="AR",EnergyImpactLookups[[#This Row],[APreWBkW]],"")</f>
        <v/>
      </c>
      <c r="AH3391" s="19" t="str">
        <f>IF(EnergyImpactLookups[[#This Row],[MAT]]="AR",EnergyImpactLookups[[#This Row],[APreWBtherm]],"")</f>
        <v/>
      </c>
      <c r="AJ3391">
        <f>IF(EnergyImpactLookups[[#This Row],[MAT]]="AR",EnergyImpactLookups[[#This Row],[APreWBkW]],EnergyImpactLookups[[#This Row],[AStdWBkW]])</f>
        <v>1.6899999999999998E-2</v>
      </c>
      <c r="AK3391">
        <f>IF(EnergyImpactLookups[[#This Row],[MAT]]="AR",EnergyImpactLookups[[#This Row],[APreWBkWh]],EnergyImpactLookups[[#This Row],[AStdWBkWh]])</f>
        <v>29.325600000000001</v>
      </c>
      <c r="AL3391">
        <f>IF(EnergyImpactLookups[[#This Row],[MAT]]="AR",EnergyImpactLookups[[#This Row],[APreWBtherm]],EnergyImpactLookups[[#This Row],[AStdWBtherm]])</f>
        <v>0</v>
      </c>
      <c r="AM3391">
        <f>IF(EnergyImpactLookups[[#This Row],[MAT]]="AR",EnergyImpactLookups[[#This Row],[AStdWBkW]],0)</f>
        <v>0</v>
      </c>
      <c r="AN3391">
        <f>IF(EnergyImpactLookups[[#This Row],[MAT]]="AR",EnergyImpactLookups[[#This Row],[AStdWBkWh]],0)</f>
        <v>0</v>
      </c>
      <c r="AO3391">
        <f>IF(EnergyImpactLookups[[#This Row],[MAT]]="AR",EnergyImpactLookups[[#This Row],[AStdWBtherm]],0)</f>
        <v>0</v>
      </c>
    </row>
    <row r="3392" spans="1:41" x14ac:dyDescent="0.3">
      <c r="A3392" t="s">
        <v>641</v>
      </c>
      <c r="B3392" t="s">
        <v>532</v>
      </c>
      <c r="C3392" t="s">
        <v>223</v>
      </c>
      <c r="D3392" t="s">
        <v>726</v>
      </c>
      <c r="E3392" t="s">
        <v>554</v>
      </c>
      <c r="F3392" t="s">
        <v>581</v>
      </c>
      <c r="G3392" t="s">
        <v>391</v>
      </c>
      <c r="H3392" t="s">
        <v>7</v>
      </c>
      <c r="I3392" t="s">
        <v>703</v>
      </c>
      <c r="J3392" t="s">
        <v>611</v>
      </c>
      <c r="K3392" t="s">
        <v>128</v>
      </c>
      <c r="L3392" t="s">
        <v>12</v>
      </c>
      <c r="M3392" t="s">
        <v>536</v>
      </c>
      <c r="N3392" s="1">
        <v>44167</v>
      </c>
      <c r="O3392" t="s">
        <v>95</v>
      </c>
      <c r="P3392" t="s">
        <v>130</v>
      </c>
      <c r="Q3392" t="s">
        <v>118</v>
      </c>
      <c r="R3392" t="s">
        <v>129</v>
      </c>
      <c r="S3392" t="s">
        <v>537</v>
      </c>
      <c r="T3392">
        <v>1.1575</v>
      </c>
      <c r="U3392">
        <v>1090</v>
      </c>
      <c r="V3392" t="s">
        <v>8</v>
      </c>
      <c r="W3392">
        <v>91.423400000000001</v>
      </c>
      <c r="X3392">
        <v>5.1900000000000002E-2</v>
      </c>
      <c r="Y3392">
        <v>0</v>
      </c>
      <c r="Z3392">
        <v>30.235800000000001</v>
      </c>
      <c r="AA3392">
        <v>1.67E-2</v>
      </c>
      <c r="AB3392">
        <v>0</v>
      </c>
      <c r="AC3392" t="s">
        <v>538</v>
      </c>
      <c r="AD3392">
        <v>1</v>
      </c>
      <c r="AE3392">
        <v>1</v>
      </c>
      <c r="AF3392" t="str">
        <f>IF(EnergyImpactLookups[[#This Row],[MAT]]="AR",EnergyImpactLookups[[#This Row],[APreWBkWh]],"")</f>
        <v/>
      </c>
      <c r="AG3392" t="str">
        <f>IF(EnergyImpactLookups[[#This Row],[MAT]]="AR",EnergyImpactLookups[[#This Row],[APreWBkW]],"")</f>
        <v/>
      </c>
      <c r="AH3392" s="19" t="str">
        <f>IF(EnergyImpactLookups[[#This Row],[MAT]]="AR",EnergyImpactLookups[[#This Row],[APreWBtherm]],"")</f>
        <v/>
      </c>
      <c r="AJ3392">
        <f>IF(EnergyImpactLookups[[#This Row],[MAT]]="AR",EnergyImpactLookups[[#This Row],[APreWBkW]],EnergyImpactLookups[[#This Row],[AStdWBkW]])</f>
        <v>1.67E-2</v>
      </c>
      <c r="AK3392">
        <f>IF(EnergyImpactLookups[[#This Row],[MAT]]="AR",EnergyImpactLookups[[#This Row],[APreWBkWh]],EnergyImpactLookups[[#This Row],[AStdWBkWh]])</f>
        <v>30.235800000000001</v>
      </c>
      <c r="AL3392">
        <f>IF(EnergyImpactLookups[[#This Row],[MAT]]="AR",EnergyImpactLookups[[#This Row],[APreWBtherm]],EnergyImpactLookups[[#This Row],[AStdWBtherm]])</f>
        <v>0</v>
      </c>
      <c r="AM3392">
        <f>IF(EnergyImpactLookups[[#This Row],[MAT]]="AR",EnergyImpactLookups[[#This Row],[AStdWBkW]],0)</f>
        <v>0</v>
      </c>
      <c r="AN3392">
        <f>IF(EnergyImpactLookups[[#This Row],[MAT]]="AR",EnergyImpactLookups[[#This Row],[AStdWBkWh]],0)</f>
        <v>0</v>
      </c>
      <c r="AO3392">
        <f>IF(EnergyImpactLookups[[#This Row],[MAT]]="AR",EnergyImpactLookups[[#This Row],[AStdWBtherm]],0)</f>
        <v>0</v>
      </c>
    </row>
    <row r="3393" spans="1:41" x14ac:dyDescent="0.3">
      <c r="A3393" t="s">
        <v>641</v>
      </c>
      <c r="B3393" t="s">
        <v>532</v>
      </c>
      <c r="C3393" t="s">
        <v>223</v>
      </c>
      <c r="D3393" t="s">
        <v>726</v>
      </c>
      <c r="E3393" t="s">
        <v>554</v>
      </c>
      <c r="F3393" t="s">
        <v>581</v>
      </c>
      <c r="G3393" t="s">
        <v>391</v>
      </c>
      <c r="H3393" t="s">
        <v>7</v>
      </c>
      <c r="I3393" t="s">
        <v>703</v>
      </c>
      <c r="J3393" t="s">
        <v>611</v>
      </c>
      <c r="K3393" t="s">
        <v>128</v>
      </c>
      <c r="L3393" t="s">
        <v>12</v>
      </c>
      <c r="M3393" t="s">
        <v>536</v>
      </c>
      <c r="N3393" s="1">
        <v>44167</v>
      </c>
      <c r="O3393" t="s">
        <v>95</v>
      </c>
      <c r="P3393" t="s">
        <v>130</v>
      </c>
      <c r="Q3393" t="s">
        <v>119</v>
      </c>
      <c r="R3393" t="s">
        <v>129</v>
      </c>
      <c r="S3393" t="s">
        <v>537</v>
      </c>
      <c r="T3393">
        <v>1</v>
      </c>
      <c r="U3393">
        <v>999</v>
      </c>
      <c r="V3393" t="s">
        <v>8</v>
      </c>
      <c r="W3393">
        <v>36.986800000000002</v>
      </c>
      <c r="X3393">
        <v>2.75E-2</v>
      </c>
      <c r="Y3393">
        <v>0</v>
      </c>
      <c r="Z3393">
        <v>13.064</v>
      </c>
      <c r="AA3393">
        <v>8.6999999999999994E-3</v>
      </c>
      <c r="AB3393">
        <v>0</v>
      </c>
      <c r="AC3393" t="s">
        <v>538</v>
      </c>
      <c r="AD3393">
        <v>1</v>
      </c>
      <c r="AE3393">
        <v>1</v>
      </c>
      <c r="AF3393" t="str">
        <f>IF(EnergyImpactLookups[[#This Row],[MAT]]="AR",EnergyImpactLookups[[#This Row],[APreWBkWh]],"")</f>
        <v/>
      </c>
      <c r="AG3393" t="str">
        <f>IF(EnergyImpactLookups[[#This Row],[MAT]]="AR",EnergyImpactLookups[[#This Row],[APreWBkW]],"")</f>
        <v/>
      </c>
      <c r="AH3393" s="19" t="str">
        <f>IF(EnergyImpactLookups[[#This Row],[MAT]]="AR",EnergyImpactLookups[[#This Row],[APreWBtherm]],"")</f>
        <v/>
      </c>
      <c r="AJ3393">
        <f>IF(EnergyImpactLookups[[#This Row],[MAT]]="AR",EnergyImpactLookups[[#This Row],[APreWBkW]],EnergyImpactLookups[[#This Row],[AStdWBkW]])</f>
        <v>8.6999999999999994E-3</v>
      </c>
      <c r="AK3393">
        <f>IF(EnergyImpactLookups[[#This Row],[MAT]]="AR",EnergyImpactLookups[[#This Row],[APreWBkWh]],EnergyImpactLookups[[#This Row],[AStdWBkWh]])</f>
        <v>13.064</v>
      </c>
      <c r="AL3393">
        <f>IF(EnergyImpactLookups[[#This Row],[MAT]]="AR",EnergyImpactLookups[[#This Row],[APreWBtherm]],EnergyImpactLookups[[#This Row],[AStdWBtherm]])</f>
        <v>0</v>
      </c>
      <c r="AM3393">
        <f>IF(EnergyImpactLookups[[#This Row],[MAT]]="AR",EnergyImpactLookups[[#This Row],[AStdWBkW]],0)</f>
        <v>0</v>
      </c>
      <c r="AN3393">
        <f>IF(EnergyImpactLookups[[#This Row],[MAT]]="AR",EnergyImpactLookups[[#This Row],[AStdWBkWh]],0)</f>
        <v>0</v>
      </c>
      <c r="AO3393">
        <f>IF(EnergyImpactLookups[[#This Row],[MAT]]="AR",EnergyImpactLookups[[#This Row],[AStdWBtherm]],0)</f>
        <v>0</v>
      </c>
    </row>
    <row r="3394" spans="1:41" x14ac:dyDescent="0.3">
      <c r="A3394" t="s">
        <v>641</v>
      </c>
      <c r="B3394" t="s">
        <v>532</v>
      </c>
      <c r="C3394" t="s">
        <v>223</v>
      </c>
      <c r="D3394" t="s">
        <v>726</v>
      </c>
      <c r="E3394" t="s">
        <v>554</v>
      </c>
      <c r="F3394" t="s">
        <v>581</v>
      </c>
      <c r="G3394" t="s">
        <v>391</v>
      </c>
      <c r="H3394" t="s">
        <v>7</v>
      </c>
      <c r="I3394" t="s">
        <v>703</v>
      </c>
      <c r="J3394" t="s">
        <v>611</v>
      </c>
      <c r="K3394" t="s">
        <v>128</v>
      </c>
      <c r="L3394" t="s">
        <v>12</v>
      </c>
      <c r="M3394" t="s">
        <v>536</v>
      </c>
      <c r="N3394" s="1">
        <v>44167</v>
      </c>
      <c r="O3394" t="s">
        <v>95</v>
      </c>
      <c r="P3394" t="s">
        <v>131</v>
      </c>
      <c r="Q3394" t="s">
        <v>99</v>
      </c>
      <c r="R3394" t="s">
        <v>129</v>
      </c>
      <c r="S3394" t="s">
        <v>537</v>
      </c>
      <c r="T3394">
        <v>2.33</v>
      </c>
      <c r="U3394">
        <v>2300</v>
      </c>
      <c r="V3394" t="s">
        <v>8</v>
      </c>
      <c r="W3394">
        <v>11.5245</v>
      </c>
      <c r="X3394">
        <v>0</v>
      </c>
      <c r="Y3394">
        <v>0</v>
      </c>
      <c r="Z3394">
        <v>6.9146999999999998</v>
      </c>
      <c r="AA3394">
        <v>0</v>
      </c>
      <c r="AB3394">
        <v>0</v>
      </c>
      <c r="AC3394" t="s">
        <v>538</v>
      </c>
      <c r="AD3394">
        <v>1</v>
      </c>
      <c r="AE3394">
        <v>1</v>
      </c>
      <c r="AF3394" t="str">
        <f>IF(EnergyImpactLookups[[#This Row],[MAT]]="AR",EnergyImpactLookups[[#This Row],[APreWBkWh]],"")</f>
        <v/>
      </c>
      <c r="AG3394" t="str">
        <f>IF(EnergyImpactLookups[[#This Row],[MAT]]="AR",EnergyImpactLookups[[#This Row],[APreWBkW]],"")</f>
        <v/>
      </c>
      <c r="AH3394" s="19" t="str">
        <f>IF(EnergyImpactLookups[[#This Row],[MAT]]="AR",EnergyImpactLookups[[#This Row],[APreWBtherm]],"")</f>
        <v/>
      </c>
      <c r="AJ3394">
        <f>IF(EnergyImpactLookups[[#This Row],[MAT]]="AR",EnergyImpactLookups[[#This Row],[APreWBkW]],EnergyImpactLookups[[#This Row],[AStdWBkW]])</f>
        <v>0</v>
      </c>
      <c r="AK3394">
        <f>IF(EnergyImpactLookups[[#This Row],[MAT]]="AR",EnergyImpactLookups[[#This Row],[APreWBkWh]],EnergyImpactLookups[[#This Row],[AStdWBkWh]])</f>
        <v>6.9146999999999998</v>
      </c>
      <c r="AL3394">
        <f>IF(EnergyImpactLookups[[#This Row],[MAT]]="AR",EnergyImpactLookups[[#This Row],[APreWBtherm]],EnergyImpactLookups[[#This Row],[AStdWBtherm]])</f>
        <v>0</v>
      </c>
      <c r="AM3394">
        <f>IF(EnergyImpactLookups[[#This Row],[MAT]]="AR",EnergyImpactLookups[[#This Row],[AStdWBkW]],0)</f>
        <v>0</v>
      </c>
      <c r="AN3394">
        <f>IF(EnergyImpactLookups[[#This Row],[MAT]]="AR",EnergyImpactLookups[[#This Row],[AStdWBkWh]],0)</f>
        <v>0</v>
      </c>
      <c r="AO3394">
        <f>IF(EnergyImpactLookups[[#This Row],[MAT]]="AR",EnergyImpactLookups[[#This Row],[AStdWBtherm]],0)</f>
        <v>0</v>
      </c>
    </row>
    <row r="3395" spans="1:41" x14ac:dyDescent="0.3">
      <c r="A3395" t="s">
        <v>641</v>
      </c>
      <c r="B3395" t="s">
        <v>532</v>
      </c>
      <c r="C3395" t="s">
        <v>223</v>
      </c>
      <c r="D3395" t="s">
        <v>726</v>
      </c>
      <c r="E3395" t="s">
        <v>554</v>
      </c>
      <c r="F3395" t="s">
        <v>581</v>
      </c>
      <c r="G3395" t="s">
        <v>391</v>
      </c>
      <c r="H3395" t="s">
        <v>7</v>
      </c>
      <c r="I3395" t="s">
        <v>703</v>
      </c>
      <c r="J3395" t="s">
        <v>611</v>
      </c>
      <c r="K3395" t="s">
        <v>128</v>
      </c>
      <c r="L3395" t="s">
        <v>12</v>
      </c>
      <c r="M3395" t="s">
        <v>536</v>
      </c>
      <c r="N3395" s="1">
        <v>44167</v>
      </c>
      <c r="O3395" t="s">
        <v>95</v>
      </c>
      <c r="P3395" t="s">
        <v>131</v>
      </c>
      <c r="Q3395" t="s">
        <v>103</v>
      </c>
      <c r="R3395" t="s">
        <v>129</v>
      </c>
      <c r="S3395" t="s">
        <v>537</v>
      </c>
      <c r="T3395">
        <v>2.21</v>
      </c>
      <c r="U3395">
        <v>1950</v>
      </c>
      <c r="V3395" t="s">
        <v>8</v>
      </c>
      <c r="W3395">
        <v>21.363199999999999</v>
      </c>
      <c r="X3395">
        <v>2.9399999999999999E-2</v>
      </c>
      <c r="Y3395">
        <v>0</v>
      </c>
      <c r="Z3395">
        <v>10.695499999999999</v>
      </c>
      <c r="AA3395">
        <v>9.4999999999999998E-3</v>
      </c>
      <c r="AB3395">
        <v>0</v>
      </c>
      <c r="AC3395" t="s">
        <v>538</v>
      </c>
      <c r="AD3395">
        <v>1</v>
      </c>
      <c r="AE3395">
        <v>1</v>
      </c>
      <c r="AF3395" t="str">
        <f>IF(EnergyImpactLookups[[#This Row],[MAT]]="AR",EnergyImpactLookups[[#This Row],[APreWBkWh]],"")</f>
        <v/>
      </c>
      <c r="AG3395" t="str">
        <f>IF(EnergyImpactLookups[[#This Row],[MAT]]="AR",EnergyImpactLookups[[#This Row],[APreWBkW]],"")</f>
        <v/>
      </c>
      <c r="AH3395" s="19" t="str">
        <f>IF(EnergyImpactLookups[[#This Row],[MAT]]="AR",EnergyImpactLookups[[#This Row],[APreWBtherm]],"")</f>
        <v/>
      </c>
      <c r="AJ3395">
        <f>IF(EnergyImpactLookups[[#This Row],[MAT]]="AR",EnergyImpactLookups[[#This Row],[APreWBkW]],EnergyImpactLookups[[#This Row],[AStdWBkW]])</f>
        <v>9.4999999999999998E-3</v>
      </c>
      <c r="AK3395">
        <f>IF(EnergyImpactLookups[[#This Row],[MAT]]="AR",EnergyImpactLookups[[#This Row],[APreWBkWh]],EnergyImpactLookups[[#This Row],[AStdWBkWh]])</f>
        <v>10.695499999999999</v>
      </c>
      <c r="AL3395">
        <f>IF(EnergyImpactLookups[[#This Row],[MAT]]="AR",EnergyImpactLookups[[#This Row],[APreWBtherm]],EnergyImpactLookups[[#This Row],[AStdWBtherm]])</f>
        <v>0</v>
      </c>
      <c r="AM3395">
        <f>IF(EnergyImpactLookups[[#This Row],[MAT]]="AR",EnergyImpactLookups[[#This Row],[AStdWBkW]],0)</f>
        <v>0</v>
      </c>
      <c r="AN3395">
        <f>IF(EnergyImpactLookups[[#This Row],[MAT]]="AR",EnergyImpactLookups[[#This Row],[AStdWBkWh]],0)</f>
        <v>0</v>
      </c>
      <c r="AO3395">
        <f>IF(EnergyImpactLookups[[#This Row],[MAT]]="AR",EnergyImpactLookups[[#This Row],[AStdWBtherm]],0)</f>
        <v>0</v>
      </c>
    </row>
    <row r="3396" spans="1:41" x14ac:dyDescent="0.3">
      <c r="A3396" t="s">
        <v>641</v>
      </c>
      <c r="B3396" t="s">
        <v>532</v>
      </c>
      <c r="C3396" t="s">
        <v>223</v>
      </c>
      <c r="D3396" t="s">
        <v>726</v>
      </c>
      <c r="E3396" t="s">
        <v>554</v>
      </c>
      <c r="F3396" t="s">
        <v>581</v>
      </c>
      <c r="G3396" t="s">
        <v>391</v>
      </c>
      <c r="H3396" t="s">
        <v>7</v>
      </c>
      <c r="I3396" t="s">
        <v>703</v>
      </c>
      <c r="J3396" t="s">
        <v>611</v>
      </c>
      <c r="K3396" t="s">
        <v>128</v>
      </c>
      <c r="L3396" t="s">
        <v>12</v>
      </c>
      <c r="M3396" t="s">
        <v>536</v>
      </c>
      <c r="N3396" s="1">
        <v>44167</v>
      </c>
      <c r="O3396" t="s">
        <v>95</v>
      </c>
      <c r="P3396" t="s">
        <v>131</v>
      </c>
      <c r="Q3396" t="s">
        <v>104</v>
      </c>
      <c r="R3396" t="s">
        <v>129</v>
      </c>
      <c r="S3396" t="s">
        <v>537</v>
      </c>
      <c r="T3396">
        <v>3.23</v>
      </c>
      <c r="U3396">
        <v>2300</v>
      </c>
      <c r="V3396" t="s">
        <v>8</v>
      </c>
      <c r="W3396">
        <v>8.2765000000000004</v>
      </c>
      <c r="X3396">
        <v>1.5900000000000001E-2</v>
      </c>
      <c r="Y3396">
        <v>0</v>
      </c>
      <c r="Z3396">
        <v>4.3266999999999998</v>
      </c>
      <c r="AA3396">
        <v>5.1000000000000004E-3</v>
      </c>
      <c r="AB3396">
        <v>0</v>
      </c>
      <c r="AC3396" t="s">
        <v>538</v>
      </c>
      <c r="AD3396">
        <v>1</v>
      </c>
      <c r="AE3396">
        <v>1</v>
      </c>
      <c r="AF3396" t="str">
        <f>IF(EnergyImpactLookups[[#This Row],[MAT]]="AR",EnergyImpactLookups[[#This Row],[APreWBkWh]],"")</f>
        <v/>
      </c>
      <c r="AG3396" t="str">
        <f>IF(EnergyImpactLookups[[#This Row],[MAT]]="AR",EnergyImpactLookups[[#This Row],[APreWBkW]],"")</f>
        <v/>
      </c>
      <c r="AH3396" s="19" t="str">
        <f>IF(EnergyImpactLookups[[#This Row],[MAT]]="AR",EnergyImpactLookups[[#This Row],[APreWBtherm]],"")</f>
        <v/>
      </c>
      <c r="AJ3396">
        <f>IF(EnergyImpactLookups[[#This Row],[MAT]]="AR",EnergyImpactLookups[[#This Row],[APreWBkW]],EnergyImpactLookups[[#This Row],[AStdWBkW]])</f>
        <v>5.1000000000000004E-3</v>
      </c>
      <c r="AK3396">
        <f>IF(EnergyImpactLookups[[#This Row],[MAT]]="AR",EnergyImpactLookups[[#This Row],[APreWBkWh]],EnergyImpactLookups[[#This Row],[AStdWBkWh]])</f>
        <v>4.3266999999999998</v>
      </c>
      <c r="AL3396">
        <f>IF(EnergyImpactLookups[[#This Row],[MAT]]="AR",EnergyImpactLookups[[#This Row],[APreWBtherm]],EnergyImpactLookups[[#This Row],[AStdWBtherm]])</f>
        <v>0</v>
      </c>
      <c r="AM3396">
        <f>IF(EnergyImpactLookups[[#This Row],[MAT]]="AR",EnergyImpactLookups[[#This Row],[AStdWBkW]],0)</f>
        <v>0</v>
      </c>
      <c r="AN3396">
        <f>IF(EnergyImpactLookups[[#This Row],[MAT]]="AR",EnergyImpactLookups[[#This Row],[AStdWBkWh]],0)</f>
        <v>0</v>
      </c>
      <c r="AO3396">
        <f>IF(EnergyImpactLookups[[#This Row],[MAT]]="AR",EnergyImpactLookups[[#This Row],[AStdWBtherm]],0)</f>
        <v>0</v>
      </c>
    </row>
    <row r="3397" spans="1:41" x14ac:dyDescent="0.3">
      <c r="A3397" t="s">
        <v>641</v>
      </c>
      <c r="B3397" t="s">
        <v>532</v>
      </c>
      <c r="C3397" t="s">
        <v>223</v>
      </c>
      <c r="D3397" t="s">
        <v>726</v>
      </c>
      <c r="E3397" t="s">
        <v>554</v>
      </c>
      <c r="F3397" t="s">
        <v>581</v>
      </c>
      <c r="G3397" t="s">
        <v>391</v>
      </c>
      <c r="H3397" t="s">
        <v>7</v>
      </c>
      <c r="I3397" t="s">
        <v>703</v>
      </c>
      <c r="J3397" t="s">
        <v>611</v>
      </c>
      <c r="K3397" t="s">
        <v>128</v>
      </c>
      <c r="L3397" t="s">
        <v>12</v>
      </c>
      <c r="M3397" t="s">
        <v>536</v>
      </c>
      <c r="N3397" s="1">
        <v>44167</v>
      </c>
      <c r="O3397" t="s">
        <v>95</v>
      </c>
      <c r="P3397" t="s">
        <v>131</v>
      </c>
      <c r="Q3397" t="s">
        <v>105</v>
      </c>
      <c r="R3397" t="s">
        <v>129</v>
      </c>
      <c r="S3397" t="s">
        <v>537</v>
      </c>
      <c r="T3397">
        <v>3.17</v>
      </c>
      <c r="U3397">
        <v>2300</v>
      </c>
      <c r="V3397" t="s">
        <v>8</v>
      </c>
      <c r="W3397">
        <v>22.72</v>
      </c>
      <c r="X3397">
        <v>3.3399999999999999E-2</v>
      </c>
      <c r="Y3397">
        <v>0</v>
      </c>
      <c r="Z3397">
        <v>8.9346999999999994</v>
      </c>
      <c r="AA3397">
        <v>1.0699999999999999E-2</v>
      </c>
      <c r="AB3397">
        <v>0</v>
      </c>
      <c r="AC3397" t="s">
        <v>538</v>
      </c>
      <c r="AD3397">
        <v>1</v>
      </c>
      <c r="AE3397">
        <v>1</v>
      </c>
      <c r="AF3397" t="str">
        <f>IF(EnergyImpactLookups[[#This Row],[MAT]]="AR",EnergyImpactLookups[[#This Row],[APreWBkWh]],"")</f>
        <v/>
      </c>
      <c r="AG3397" t="str">
        <f>IF(EnergyImpactLookups[[#This Row],[MAT]]="AR",EnergyImpactLookups[[#This Row],[APreWBkW]],"")</f>
        <v/>
      </c>
      <c r="AH3397" s="19" t="str">
        <f>IF(EnergyImpactLookups[[#This Row],[MAT]]="AR",EnergyImpactLookups[[#This Row],[APreWBtherm]],"")</f>
        <v/>
      </c>
      <c r="AJ3397">
        <f>IF(EnergyImpactLookups[[#This Row],[MAT]]="AR",EnergyImpactLookups[[#This Row],[APreWBkW]],EnergyImpactLookups[[#This Row],[AStdWBkW]])</f>
        <v>1.0699999999999999E-2</v>
      </c>
      <c r="AK3397">
        <f>IF(EnergyImpactLookups[[#This Row],[MAT]]="AR",EnergyImpactLookups[[#This Row],[APreWBkWh]],EnergyImpactLookups[[#This Row],[AStdWBkWh]])</f>
        <v>8.9346999999999994</v>
      </c>
      <c r="AL3397">
        <f>IF(EnergyImpactLookups[[#This Row],[MAT]]="AR",EnergyImpactLookups[[#This Row],[APreWBtherm]],EnergyImpactLookups[[#This Row],[AStdWBtherm]])</f>
        <v>0</v>
      </c>
      <c r="AM3397">
        <f>IF(EnergyImpactLookups[[#This Row],[MAT]]="AR",EnergyImpactLookups[[#This Row],[AStdWBkW]],0)</f>
        <v>0</v>
      </c>
      <c r="AN3397">
        <f>IF(EnergyImpactLookups[[#This Row],[MAT]]="AR",EnergyImpactLookups[[#This Row],[AStdWBkWh]],0)</f>
        <v>0</v>
      </c>
      <c r="AO3397">
        <f>IF(EnergyImpactLookups[[#This Row],[MAT]]="AR",EnergyImpactLookups[[#This Row],[AStdWBtherm]],0)</f>
        <v>0</v>
      </c>
    </row>
    <row r="3398" spans="1:41" x14ac:dyDescent="0.3">
      <c r="A3398" t="s">
        <v>641</v>
      </c>
      <c r="B3398" t="s">
        <v>532</v>
      </c>
      <c r="C3398" t="s">
        <v>223</v>
      </c>
      <c r="D3398" t="s">
        <v>726</v>
      </c>
      <c r="E3398" t="s">
        <v>554</v>
      </c>
      <c r="F3398" t="s">
        <v>581</v>
      </c>
      <c r="G3398" t="s">
        <v>391</v>
      </c>
      <c r="H3398" t="s">
        <v>7</v>
      </c>
      <c r="I3398" t="s">
        <v>703</v>
      </c>
      <c r="J3398" t="s">
        <v>611</v>
      </c>
      <c r="K3398" t="s">
        <v>128</v>
      </c>
      <c r="L3398" t="s">
        <v>12</v>
      </c>
      <c r="M3398" t="s">
        <v>536</v>
      </c>
      <c r="N3398" s="1">
        <v>44167</v>
      </c>
      <c r="O3398" t="s">
        <v>95</v>
      </c>
      <c r="P3398" t="s">
        <v>131</v>
      </c>
      <c r="Q3398" t="s">
        <v>106</v>
      </c>
      <c r="R3398" t="s">
        <v>129</v>
      </c>
      <c r="S3398" t="s">
        <v>537</v>
      </c>
      <c r="T3398">
        <v>3.55</v>
      </c>
      <c r="U3398">
        <v>2300</v>
      </c>
      <c r="V3398" t="s">
        <v>8</v>
      </c>
      <c r="W3398">
        <v>6.6345999999999998</v>
      </c>
      <c r="X3398">
        <v>7.9000000000000008E-3</v>
      </c>
      <c r="Y3398">
        <v>0</v>
      </c>
      <c r="Z3398">
        <v>3.6913</v>
      </c>
      <c r="AA3398">
        <v>2.5000000000000001E-3</v>
      </c>
      <c r="AB3398">
        <v>0</v>
      </c>
      <c r="AC3398" t="s">
        <v>538</v>
      </c>
      <c r="AD3398">
        <v>1</v>
      </c>
      <c r="AE3398">
        <v>1</v>
      </c>
      <c r="AF3398" t="str">
        <f>IF(EnergyImpactLookups[[#This Row],[MAT]]="AR",EnergyImpactLookups[[#This Row],[APreWBkWh]],"")</f>
        <v/>
      </c>
      <c r="AG3398" t="str">
        <f>IF(EnergyImpactLookups[[#This Row],[MAT]]="AR",EnergyImpactLookups[[#This Row],[APreWBkW]],"")</f>
        <v/>
      </c>
      <c r="AH3398" s="19" t="str">
        <f>IF(EnergyImpactLookups[[#This Row],[MAT]]="AR",EnergyImpactLookups[[#This Row],[APreWBtherm]],"")</f>
        <v/>
      </c>
      <c r="AJ3398">
        <f>IF(EnergyImpactLookups[[#This Row],[MAT]]="AR",EnergyImpactLookups[[#This Row],[APreWBkW]],EnergyImpactLookups[[#This Row],[AStdWBkW]])</f>
        <v>2.5000000000000001E-3</v>
      </c>
      <c r="AK3398">
        <f>IF(EnergyImpactLookups[[#This Row],[MAT]]="AR",EnergyImpactLookups[[#This Row],[APreWBkWh]],EnergyImpactLookups[[#This Row],[AStdWBkWh]])</f>
        <v>3.6913</v>
      </c>
      <c r="AL3398">
        <f>IF(EnergyImpactLookups[[#This Row],[MAT]]="AR",EnergyImpactLookups[[#This Row],[APreWBtherm]],EnergyImpactLookups[[#This Row],[AStdWBtherm]])</f>
        <v>0</v>
      </c>
      <c r="AM3398">
        <f>IF(EnergyImpactLookups[[#This Row],[MAT]]="AR",EnergyImpactLookups[[#This Row],[AStdWBkW]],0)</f>
        <v>0</v>
      </c>
      <c r="AN3398">
        <f>IF(EnergyImpactLookups[[#This Row],[MAT]]="AR",EnergyImpactLookups[[#This Row],[AStdWBkWh]],0)</f>
        <v>0</v>
      </c>
      <c r="AO3398">
        <f>IF(EnergyImpactLookups[[#This Row],[MAT]]="AR",EnergyImpactLookups[[#This Row],[AStdWBtherm]],0)</f>
        <v>0</v>
      </c>
    </row>
    <row r="3399" spans="1:41" x14ac:dyDescent="0.3">
      <c r="A3399" t="s">
        <v>641</v>
      </c>
      <c r="B3399" t="s">
        <v>532</v>
      </c>
      <c r="C3399" t="s">
        <v>223</v>
      </c>
      <c r="D3399" t="s">
        <v>726</v>
      </c>
      <c r="E3399" t="s">
        <v>554</v>
      </c>
      <c r="F3399" t="s">
        <v>581</v>
      </c>
      <c r="G3399" t="s">
        <v>391</v>
      </c>
      <c r="H3399" t="s">
        <v>7</v>
      </c>
      <c r="I3399" t="s">
        <v>703</v>
      </c>
      <c r="J3399" t="s">
        <v>611</v>
      </c>
      <c r="K3399" t="s">
        <v>128</v>
      </c>
      <c r="L3399" t="s">
        <v>12</v>
      </c>
      <c r="M3399" t="s">
        <v>536</v>
      </c>
      <c r="N3399" s="1">
        <v>44167</v>
      </c>
      <c r="O3399" t="s">
        <v>95</v>
      </c>
      <c r="P3399" t="s">
        <v>131</v>
      </c>
      <c r="Q3399" t="s">
        <v>107</v>
      </c>
      <c r="R3399" t="s">
        <v>129</v>
      </c>
      <c r="S3399" t="s">
        <v>537</v>
      </c>
      <c r="T3399">
        <v>4.01</v>
      </c>
      <c r="U3399">
        <v>2390</v>
      </c>
      <c r="V3399" t="s">
        <v>8</v>
      </c>
      <c r="W3399">
        <v>14.874000000000001</v>
      </c>
      <c r="X3399">
        <v>1.4500000000000001E-2</v>
      </c>
      <c r="Y3399">
        <v>0</v>
      </c>
      <c r="Z3399">
        <v>5.2469000000000001</v>
      </c>
      <c r="AA3399">
        <v>4.7000000000000002E-3</v>
      </c>
      <c r="AB3399">
        <v>0</v>
      </c>
      <c r="AC3399" t="s">
        <v>538</v>
      </c>
      <c r="AD3399">
        <v>1</v>
      </c>
      <c r="AE3399">
        <v>1</v>
      </c>
      <c r="AF3399" t="str">
        <f>IF(EnergyImpactLookups[[#This Row],[MAT]]="AR",EnergyImpactLookups[[#This Row],[APreWBkWh]],"")</f>
        <v/>
      </c>
      <c r="AG3399" t="str">
        <f>IF(EnergyImpactLookups[[#This Row],[MAT]]="AR",EnergyImpactLookups[[#This Row],[APreWBkW]],"")</f>
        <v/>
      </c>
      <c r="AH3399" s="19" t="str">
        <f>IF(EnergyImpactLookups[[#This Row],[MAT]]="AR",EnergyImpactLookups[[#This Row],[APreWBtherm]],"")</f>
        <v/>
      </c>
      <c r="AJ3399">
        <f>IF(EnergyImpactLookups[[#This Row],[MAT]]="AR",EnergyImpactLookups[[#This Row],[APreWBkW]],EnergyImpactLookups[[#This Row],[AStdWBkW]])</f>
        <v>4.7000000000000002E-3</v>
      </c>
      <c r="AK3399">
        <f>IF(EnergyImpactLookups[[#This Row],[MAT]]="AR",EnergyImpactLookups[[#This Row],[APreWBkWh]],EnergyImpactLookups[[#This Row],[AStdWBkWh]])</f>
        <v>5.2469000000000001</v>
      </c>
      <c r="AL3399">
        <f>IF(EnergyImpactLookups[[#This Row],[MAT]]="AR",EnergyImpactLookups[[#This Row],[APreWBtherm]],EnergyImpactLookups[[#This Row],[AStdWBtherm]])</f>
        <v>0</v>
      </c>
      <c r="AM3399">
        <f>IF(EnergyImpactLookups[[#This Row],[MAT]]="AR",EnergyImpactLookups[[#This Row],[AStdWBkW]],0)</f>
        <v>0</v>
      </c>
      <c r="AN3399">
        <f>IF(EnergyImpactLookups[[#This Row],[MAT]]="AR",EnergyImpactLookups[[#This Row],[AStdWBkWh]],0)</f>
        <v>0</v>
      </c>
      <c r="AO3399">
        <f>IF(EnergyImpactLookups[[#This Row],[MAT]]="AR",EnergyImpactLookups[[#This Row],[AStdWBtherm]],0)</f>
        <v>0</v>
      </c>
    </row>
    <row r="3400" spans="1:41" x14ac:dyDescent="0.3">
      <c r="A3400" t="s">
        <v>641</v>
      </c>
      <c r="B3400" t="s">
        <v>532</v>
      </c>
      <c r="C3400" t="s">
        <v>223</v>
      </c>
      <c r="D3400" t="s">
        <v>726</v>
      </c>
      <c r="E3400" t="s">
        <v>554</v>
      </c>
      <c r="F3400" t="s">
        <v>581</v>
      </c>
      <c r="G3400" t="s">
        <v>391</v>
      </c>
      <c r="H3400" t="s">
        <v>7</v>
      </c>
      <c r="I3400" t="s">
        <v>703</v>
      </c>
      <c r="J3400" t="s">
        <v>611</v>
      </c>
      <c r="K3400" t="s">
        <v>128</v>
      </c>
      <c r="L3400" t="s">
        <v>12</v>
      </c>
      <c r="M3400" t="s">
        <v>536</v>
      </c>
      <c r="N3400" s="1">
        <v>44167</v>
      </c>
      <c r="O3400" t="s">
        <v>95</v>
      </c>
      <c r="P3400" t="s">
        <v>131</v>
      </c>
      <c r="Q3400" t="s">
        <v>109</v>
      </c>
      <c r="R3400" t="s">
        <v>129</v>
      </c>
      <c r="S3400" t="s">
        <v>537</v>
      </c>
      <c r="T3400">
        <v>3.21</v>
      </c>
      <c r="U3400">
        <v>2390</v>
      </c>
      <c r="V3400" t="s">
        <v>8</v>
      </c>
      <c r="W3400">
        <v>20.861799999999999</v>
      </c>
      <c r="X3400">
        <v>1.8499999999999999E-2</v>
      </c>
      <c r="Y3400">
        <v>0</v>
      </c>
      <c r="Z3400">
        <v>7.3917999999999999</v>
      </c>
      <c r="AA3400">
        <v>5.8999999999999999E-3</v>
      </c>
      <c r="AB3400">
        <v>0</v>
      </c>
      <c r="AC3400" t="s">
        <v>538</v>
      </c>
      <c r="AD3400">
        <v>1</v>
      </c>
      <c r="AE3400">
        <v>1</v>
      </c>
      <c r="AF3400" t="str">
        <f>IF(EnergyImpactLookups[[#This Row],[MAT]]="AR",EnergyImpactLookups[[#This Row],[APreWBkWh]],"")</f>
        <v/>
      </c>
      <c r="AG3400" t="str">
        <f>IF(EnergyImpactLookups[[#This Row],[MAT]]="AR",EnergyImpactLookups[[#This Row],[APreWBkW]],"")</f>
        <v/>
      </c>
      <c r="AH3400" s="19" t="str">
        <f>IF(EnergyImpactLookups[[#This Row],[MAT]]="AR",EnergyImpactLookups[[#This Row],[APreWBtherm]],"")</f>
        <v/>
      </c>
      <c r="AJ3400">
        <f>IF(EnergyImpactLookups[[#This Row],[MAT]]="AR",EnergyImpactLookups[[#This Row],[APreWBkW]],EnergyImpactLookups[[#This Row],[AStdWBkW]])</f>
        <v>5.8999999999999999E-3</v>
      </c>
      <c r="AK3400">
        <f>IF(EnergyImpactLookups[[#This Row],[MAT]]="AR",EnergyImpactLookups[[#This Row],[APreWBkWh]],EnergyImpactLookups[[#This Row],[AStdWBkWh]])</f>
        <v>7.3917999999999999</v>
      </c>
      <c r="AL3400">
        <f>IF(EnergyImpactLookups[[#This Row],[MAT]]="AR",EnergyImpactLookups[[#This Row],[APreWBtherm]],EnergyImpactLookups[[#This Row],[AStdWBtherm]])</f>
        <v>0</v>
      </c>
      <c r="AM3400">
        <f>IF(EnergyImpactLookups[[#This Row],[MAT]]="AR",EnergyImpactLookups[[#This Row],[AStdWBkW]],0)</f>
        <v>0</v>
      </c>
      <c r="AN3400">
        <f>IF(EnergyImpactLookups[[#This Row],[MAT]]="AR",EnergyImpactLookups[[#This Row],[AStdWBkWh]],0)</f>
        <v>0</v>
      </c>
      <c r="AO3400">
        <f>IF(EnergyImpactLookups[[#This Row],[MAT]]="AR",EnergyImpactLookups[[#This Row],[AStdWBtherm]],0)</f>
        <v>0</v>
      </c>
    </row>
    <row r="3401" spans="1:41" x14ac:dyDescent="0.3">
      <c r="A3401" t="s">
        <v>641</v>
      </c>
      <c r="B3401" t="s">
        <v>532</v>
      </c>
      <c r="C3401" t="s">
        <v>223</v>
      </c>
      <c r="D3401" t="s">
        <v>726</v>
      </c>
      <c r="E3401" t="s">
        <v>554</v>
      </c>
      <c r="F3401" t="s">
        <v>581</v>
      </c>
      <c r="G3401" t="s">
        <v>391</v>
      </c>
      <c r="H3401" t="s">
        <v>7</v>
      </c>
      <c r="I3401" t="s">
        <v>703</v>
      </c>
      <c r="J3401" t="s">
        <v>611</v>
      </c>
      <c r="K3401" t="s">
        <v>128</v>
      </c>
      <c r="L3401" t="s">
        <v>12</v>
      </c>
      <c r="M3401" t="s">
        <v>536</v>
      </c>
      <c r="N3401" s="1">
        <v>44167</v>
      </c>
      <c r="O3401" t="s">
        <v>95</v>
      </c>
      <c r="P3401" t="s">
        <v>131</v>
      </c>
      <c r="Q3401" t="s">
        <v>111</v>
      </c>
      <c r="R3401" t="s">
        <v>129</v>
      </c>
      <c r="S3401" t="s">
        <v>537</v>
      </c>
      <c r="T3401">
        <v>3.77</v>
      </c>
      <c r="U3401">
        <v>2390</v>
      </c>
      <c r="V3401" t="s">
        <v>8</v>
      </c>
      <c r="W3401">
        <v>36.1661</v>
      </c>
      <c r="X3401">
        <v>2.7900000000000001E-2</v>
      </c>
      <c r="Y3401">
        <v>0</v>
      </c>
      <c r="Z3401">
        <v>12.081300000000001</v>
      </c>
      <c r="AA3401">
        <v>8.9999999999999993E-3</v>
      </c>
      <c r="AB3401">
        <v>0</v>
      </c>
      <c r="AC3401" t="s">
        <v>538</v>
      </c>
      <c r="AD3401">
        <v>1</v>
      </c>
      <c r="AE3401">
        <v>1</v>
      </c>
      <c r="AF3401" t="str">
        <f>IF(EnergyImpactLookups[[#This Row],[MAT]]="AR",EnergyImpactLookups[[#This Row],[APreWBkWh]],"")</f>
        <v/>
      </c>
      <c r="AG3401" t="str">
        <f>IF(EnergyImpactLookups[[#This Row],[MAT]]="AR",EnergyImpactLookups[[#This Row],[APreWBkW]],"")</f>
        <v/>
      </c>
      <c r="AH3401" s="19" t="str">
        <f>IF(EnergyImpactLookups[[#This Row],[MAT]]="AR",EnergyImpactLookups[[#This Row],[APreWBtherm]],"")</f>
        <v/>
      </c>
      <c r="AJ3401">
        <f>IF(EnergyImpactLookups[[#This Row],[MAT]]="AR",EnergyImpactLookups[[#This Row],[APreWBkW]],EnergyImpactLookups[[#This Row],[AStdWBkW]])</f>
        <v>8.9999999999999993E-3</v>
      </c>
      <c r="AK3401">
        <f>IF(EnergyImpactLookups[[#This Row],[MAT]]="AR",EnergyImpactLookups[[#This Row],[APreWBkWh]],EnergyImpactLookups[[#This Row],[AStdWBkWh]])</f>
        <v>12.081300000000001</v>
      </c>
      <c r="AL3401">
        <f>IF(EnergyImpactLookups[[#This Row],[MAT]]="AR",EnergyImpactLookups[[#This Row],[APreWBtherm]],EnergyImpactLookups[[#This Row],[AStdWBtherm]])</f>
        <v>0</v>
      </c>
      <c r="AM3401">
        <f>IF(EnergyImpactLookups[[#This Row],[MAT]]="AR",EnergyImpactLookups[[#This Row],[AStdWBkW]],0)</f>
        <v>0</v>
      </c>
      <c r="AN3401">
        <f>IF(EnergyImpactLookups[[#This Row],[MAT]]="AR",EnergyImpactLookups[[#This Row],[AStdWBkWh]],0)</f>
        <v>0</v>
      </c>
      <c r="AO3401">
        <f>IF(EnergyImpactLookups[[#This Row],[MAT]]="AR",EnergyImpactLookups[[#This Row],[AStdWBtherm]],0)</f>
        <v>0</v>
      </c>
    </row>
    <row r="3402" spans="1:41" x14ac:dyDescent="0.3">
      <c r="A3402" t="s">
        <v>641</v>
      </c>
      <c r="B3402" t="s">
        <v>532</v>
      </c>
      <c r="C3402" t="s">
        <v>223</v>
      </c>
      <c r="D3402" t="s">
        <v>726</v>
      </c>
      <c r="E3402" t="s">
        <v>554</v>
      </c>
      <c r="F3402" t="s">
        <v>581</v>
      </c>
      <c r="G3402" t="s">
        <v>391</v>
      </c>
      <c r="H3402" t="s">
        <v>7</v>
      </c>
      <c r="I3402" t="s">
        <v>703</v>
      </c>
      <c r="J3402" t="s">
        <v>611</v>
      </c>
      <c r="K3402" t="s">
        <v>128</v>
      </c>
      <c r="L3402" t="s">
        <v>12</v>
      </c>
      <c r="M3402" t="s">
        <v>536</v>
      </c>
      <c r="N3402" s="1">
        <v>44167</v>
      </c>
      <c r="O3402" t="s">
        <v>95</v>
      </c>
      <c r="P3402" t="s">
        <v>131</v>
      </c>
      <c r="Q3402" t="s">
        <v>112</v>
      </c>
      <c r="R3402" t="s">
        <v>129</v>
      </c>
      <c r="S3402" t="s">
        <v>537</v>
      </c>
      <c r="T3402">
        <v>3.37</v>
      </c>
      <c r="U3402">
        <v>2420</v>
      </c>
      <c r="V3402" t="s">
        <v>8</v>
      </c>
      <c r="W3402">
        <v>30.9788</v>
      </c>
      <c r="X3402">
        <v>3.2800000000000003E-2</v>
      </c>
      <c r="Y3402">
        <v>0</v>
      </c>
      <c r="Z3402">
        <v>10.952500000000001</v>
      </c>
      <c r="AA3402">
        <v>1.0500000000000001E-2</v>
      </c>
      <c r="AB3402">
        <v>0</v>
      </c>
      <c r="AC3402" t="s">
        <v>538</v>
      </c>
      <c r="AD3402">
        <v>1</v>
      </c>
      <c r="AE3402">
        <v>1</v>
      </c>
      <c r="AF3402" t="str">
        <f>IF(EnergyImpactLookups[[#This Row],[MAT]]="AR",EnergyImpactLookups[[#This Row],[APreWBkWh]],"")</f>
        <v/>
      </c>
      <c r="AG3402" t="str">
        <f>IF(EnergyImpactLookups[[#This Row],[MAT]]="AR",EnergyImpactLookups[[#This Row],[APreWBkW]],"")</f>
        <v/>
      </c>
      <c r="AH3402" s="19" t="str">
        <f>IF(EnergyImpactLookups[[#This Row],[MAT]]="AR",EnergyImpactLookups[[#This Row],[APreWBtherm]],"")</f>
        <v/>
      </c>
      <c r="AJ3402">
        <f>IF(EnergyImpactLookups[[#This Row],[MAT]]="AR",EnergyImpactLookups[[#This Row],[APreWBkW]],EnergyImpactLookups[[#This Row],[AStdWBkW]])</f>
        <v>1.0500000000000001E-2</v>
      </c>
      <c r="AK3402">
        <f>IF(EnergyImpactLookups[[#This Row],[MAT]]="AR",EnergyImpactLookups[[#This Row],[APreWBkWh]],EnergyImpactLookups[[#This Row],[AStdWBkWh]])</f>
        <v>10.952500000000001</v>
      </c>
      <c r="AL3402">
        <f>IF(EnergyImpactLookups[[#This Row],[MAT]]="AR",EnergyImpactLookups[[#This Row],[APreWBtherm]],EnergyImpactLookups[[#This Row],[AStdWBtherm]])</f>
        <v>0</v>
      </c>
      <c r="AM3402">
        <f>IF(EnergyImpactLookups[[#This Row],[MAT]]="AR",EnergyImpactLookups[[#This Row],[AStdWBkW]],0)</f>
        <v>0</v>
      </c>
      <c r="AN3402">
        <f>IF(EnergyImpactLookups[[#This Row],[MAT]]="AR",EnergyImpactLookups[[#This Row],[AStdWBkWh]],0)</f>
        <v>0</v>
      </c>
      <c r="AO3402">
        <f>IF(EnergyImpactLookups[[#This Row],[MAT]]="AR",EnergyImpactLookups[[#This Row],[AStdWBtherm]],0)</f>
        <v>0</v>
      </c>
    </row>
    <row r="3403" spans="1:41" x14ac:dyDescent="0.3">
      <c r="A3403" t="s">
        <v>641</v>
      </c>
      <c r="B3403" t="s">
        <v>532</v>
      </c>
      <c r="C3403" t="s">
        <v>223</v>
      </c>
      <c r="D3403" t="s">
        <v>726</v>
      </c>
      <c r="E3403" t="s">
        <v>554</v>
      </c>
      <c r="F3403" t="s">
        <v>581</v>
      </c>
      <c r="G3403" t="s">
        <v>391</v>
      </c>
      <c r="H3403" t="s">
        <v>7</v>
      </c>
      <c r="I3403" t="s">
        <v>703</v>
      </c>
      <c r="J3403" t="s">
        <v>611</v>
      </c>
      <c r="K3403" t="s">
        <v>128</v>
      </c>
      <c r="L3403" t="s">
        <v>12</v>
      </c>
      <c r="M3403" t="s">
        <v>536</v>
      </c>
      <c r="N3403" s="1">
        <v>44167</v>
      </c>
      <c r="O3403" t="s">
        <v>95</v>
      </c>
      <c r="P3403" t="s">
        <v>131</v>
      </c>
      <c r="Q3403" t="s">
        <v>113</v>
      </c>
      <c r="R3403" t="s">
        <v>129</v>
      </c>
      <c r="S3403" t="s">
        <v>537</v>
      </c>
      <c r="T3403">
        <v>2.5299999999999998</v>
      </c>
      <c r="U3403">
        <v>1950</v>
      </c>
      <c r="V3403" t="s">
        <v>8</v>
      </c>
      <c r="W3403">
        <v>42.8932</v>
      </c>
      <c r="X3403">
        <v>3.5099999999999999E-2</v>
      </c>
      <c r="Y3403">
        <v>0</v>
      </c>
      <c r="Z3403">
        <v>15.968500000000001</v>
      </c>
      <c r="AA3403">
        <v>1.1299999999999999E-2</v>
      </c>
      <c r="AB3403">
        <v>0</v>
      </c>
      <c r="AC3403" t="s">
        <v>538</v>
      </c>
      <c r="AD3403">
        <v>1</v>
      </c>
      <c r="AE3403">
        <v>1</v>
      </c>
      <c r="AF3403" t="str">
        <f>IF(EnergyImpactLookups[[#This Row],[MAT]]="AR",EnergyImpactLookups[[#This Row],[APreWBkWh]],"")</f>
        <v/>
      </c>
      <c r="AG3403" t="str">
        <f>IF(EnergyImpactLookups[[#This Row],[MAT]]="AR",EnergyImpactLookups[[#This Row],[APreWBkW]],"")</f>
        <v/>
      </c>
      <c r="AH3403" s="19" t="str">
        <f>IF(EnergyImpactLookups[[#This Row],[MAT]]="AR",EnergyImpactLookups[[#This Row],[APreWBtherm]],"")</f>
        <v/>
      </c>
      <c r="AJ3403">
        <f>IF(EnergyImpactLookups[[#This Row],[MAT]]="AR",EnergyImpactLookups[[#This Row],[APreWBkW]],EnergyImpactLookups[[#This Row],[AStdWBkW]])</f>
        <v>1.1299999999999999E-2</v>
      </c>
      <c r="AK3403">
        <f>IF(EnergyImpactLookups[[#This Row],[MAT]]="AR",EnergyImpactLookups[[#This Row],[APreWBkWh]],EnergyImpactLookups[[#This Row],[AStdWBkWh]])</f>
        <v>15.968500000000001</v>
      </c>
      <c r="AL3403">
        <f>IF(EnergyImpactLookups[[#This Row],[MAT]]="AR",EnergyImpactLookups[[#This Row],[APreWBtherm]],EnergyImpactLookups[[#This Row],[AStdWBtherm]])</f>
        <v>0</v>
      </c>
      <c r="AM3403">
        <f>IF(EnergyImpactLookups[[#This Row],[MAT]]="AR",EnergyImpactLookups[[#This Row],[AStdWBkW]],0)</f>
        <v>0</v>
      </c>
      <c r="AN3403">
        <f>IF(EnergyImpactLookups[[#This Row],[MAT]]="AR",EnergyImpactLookups[[#This Row],[AStdWBkWh]],0)</f>
        <v>0</v>
      </c>
      <c r="AO3403">
        <f>IF(EnergyImpactLookups[[#This Row],[MAT]]="AR",EnergyImpactLookups[[#This Row],[AStdWBtherm]],0)</f>
        <v>0</v>
      </c>
    </row>
    <row r="3404" spans="1:41" x14ac:dyDescent="0.3">
      <c r="A3404" t="s">
        <v>641</v>
      </c>
      <c r="B3404" t="s">
        <v>532</v>
      </c>
      <c r="C3404" t="s">
        <v>223</v>
      </c>
      <c r="D3404" t="s">
        <v>726</v>
      </c>
      <c r="E3404" t="s">
        <v>554</v>
      </c>
      <c r="F3404" t="s">
        <v>581</v>
      </c>
      <c r="G3404" t="s">
        <v>391</v>
      </c>
      <c r="H3404" t="s">
        <v>7</v>
      </c>
      <c r="I3404" t="s">
        <v>703</v>
      </c>
      <c r="J3404" t="s">
        <v>611</v>
      </c>
      <c r="K3404" t="s">
        <v>128</v>
      </c>
      <c r="L3404" t="s">
        <v>12</v>
      </c>
      <c r="M3404" t="s">
        <v>536</v>
      </c>
      <c r="N3404" s="1">
        <v>44167</v>
      </c>
      <c r="O3404" t="s">
        <v>95</v>
      </c>
      <c r="P3404" t="s">
        <v>131</v>
      </c>
      <c r="Q3404" t="s">
        <v>114</v>
      </c>
      <c r="R3404" t="s">
        <v>129</v>
      </c>
      <c r="S3404" t="s">
        <v>537</v>
      </c>
      <c r="T3404">
        <v>2.66</v>
      </c>
      <c r="U3404">
        <v>1950</v>
      </c>
      <c r="V3404" t="s">
        <v>8</v>
      </c>
      <c r="W3404">
        <v>38.210299999999997</v>
      </c>
      <c r="X3404">
        <v>4.2299999999999997E-2</v>
      </c>
      <c r="Y3404">
        <v>0</v>
      </c>
      <c r="Z3404">
        <v>14.413500000000001</v>
      </c>
      <c r="AA3404">
        <v>1.3599999999999999E-2</v>
      </c>
      <c r="AB3404">
        <v>0</v>
      </c>
      <c r="AC3404" t="s">
        <v>538</v>
      </c>
      <c r="AD3404">
        <v>1</v>
      </c>
      <c r="AE3404">
        <v>1</v>
      </c>
      <c r="AF3404" t="str">
        <f>IF(EnergyImpactLookups[[#This Row],[MAT]]="AR",EnergyImpactLookups[[#This Row],[APreWBkWh]],"")</f>
        <v/>
      </c>
      <c r="AG3404" t="str">
        <f>IF(EnergyImpactLookups[[#This Row],[MAT]]="AR",EnergyImpactLookups[[#This Row],[APreWBkW]],"")</f>
        <v/>
      </c>
      <c r="AH3404" s="19" t="str">
        <f>IF(EnergyImpactLookups[[#This Row],[MAT]]="AR",EnergyImpactLookups[[#This Row],[APreWBtherm]],"")</f>
        <v/>
      </c>
      <c r="AJ3404">
        <f>IF(EnergyImpactLookups[[#This Row],[MAT]]="AR",EnergyImpactLookups[[#This Row],[APreWBkW]],EnergyImpactLookups[[#This Row],[AStdWBkW]])</f>
        <v>1.3599999999999999E-2</v>
      </c>
      <c r="AK3404">
        <f>IF(EnergyImpactLookups[[#This Row],[MAT]]="AR",EnergyImpactLookups[[#This Row],[APreWBkWh]],EnergyImpactLookups[[#This Row],[AStdWBkWh]])</f>
        <v>14.413500000000001</v>
      </c>
      <c r="AL3404">
        <f>IF(EnergyImpactLookups[[#This Row],[MAT]]="AR",EnergyImpactLookups[[#This Row],[APreWBtherm]],EnergyImpactLookups[[#This Row],[AStdWBtherm]])</f>
        <v>0</v>
      </c>
      <c r="AM3404">
        <f>IF(EnergyImpactLookups[[#This Row],[MAT]]="AR",EnergyImpactLookups[[#This Row],[AStdWBkW]],0)</f>
        <v>0</v>
      </c>
      <c r="AN3404">
        <f>IF(EnergyImpactLookups[[#This Row],[MAT]]="AR",EnergyImpactLookups[[#This Row],[AStdWBkWh]],0)</f>
        <v>0</v>
      </c>
      <c r="AO3404">
        <f>IF(EnergyImpactLookups[[#This Row],[MAT]]="AR",EnergyImpactLookups[[#This Row],[AStdWBtherm]],0)</f>
        <v>0</v>
      </c>
    </row>
    <row r="3405" spans="1:41" x14ac:dyDescent="0.3">
      <c r="A3405" t="s">
        <v>641</v>
      </c>
      <c r="B3405" t="s">
        <v>532</v>
      </c>
      <c r="C3405" t="s">
        <v>223</v>
      </c>
      <c r="D3405" t="s">
        <v>726</v>
      </c>
      <c r="E3405" t="s">
        <v>554</v>
      </c>
      <c r="F3405" t="s">
        <v>581</v>
      </c>
      <c r="G3405" t="s">
        <v>391</v>
      </c>
      <c r="H3405" t="s">
        <v>7</v>
      </c>
      <c r="I3405" t="s">
        <v>703</v>
      </c>
      <c r="J3405" t="s">
        <v>611</v>
      </c>
      <c r="K3405" t="s">
        <v>128</v>
      </c>
      <c r="L3405" t="s">
        <v>12</v>
      </c>
      <c r="M3405" t="s">
        <v>536</v>
      </c>
      <c r="N3405" s="1">
        <v>44167</v>
      </c>
      <c r="O3405" t="s">
        <v>95</v>
      </c>
      <c r="P3405" t="s">
        <v>131</v>
      </c>
      <c r="Q3405" t="s">
        <v>115</v>
      </c>
      <c r="R3405" t="s">
        <v>129</v>
      </c>
      <c r="S3405" t="s">
        <v>537</v>
      </c>
      <c r="T3405">
        <v>2.4700000000000002</v>
      </c>
      <c r="U3405">
        <v>1950</v>
      </c>
      <c r="V3405" t="s">
        <v>8</v>
      </c>
      <c r="W3405">
        <v>27.9299</v>
      </c>
      <c r="X3405">
        <v>0.04</v>
      </c>
      <c r="Y3405">
        <v>0</v>
      </c>
      <c r="Z3405">
        <v>11.332599999999999</v>
      </c>
      <c r="AA3405">
        <v>1.29E-2</v>
      </c>
      <c r="AB3405">
        <v>0</v>
      </c>
      <c r="AC3405" t="s">
        <v>538</v>
      </c>
      <c r="AD3405">
        <v>1</v>
      </c>
      <c r="AE3405">
        <v>1</v>
      </c>
      <c r="AF3405" t="str">
        <f>IF(EnergyImpactLookups[[#This Row],[MAT]]="AR",EnergyImpactLookups[[#This Row],[APreWBkWh]],"")</f>
        <v/>
      </c>
      <c r="AG3405" t="str">
        <f>IF(EnergyImpactLookups[[#This Row],[MAT]]="AR",EnergyImpactLookups[[#This Row],[APreWBkW]],"")</f>
        <v/>
      </c>
      <c r="AH3405" s="19" t="str">
        <f>IF(EnergyImpactLookups[[#This Row],[MAT]]="AR",EnergyImpactLookups[[#This Row],[APreWBtherm]],"")</f>
        <v/>
      </c>
      <c r="AJ3405">
        <f>IF(EnergyImpactLookups[[#This Row],[MAT]]="AR",EnergyImpactLookups[[#This Row],[APreWBkW]],EnergyImpactLookups[[#This Row],[AStdWBkW]])</f>
        <v>1.29E-2</v>
      </c>
      <c r="AK3405">
        <f>IF(EnergyImpactLookups[[#This Row],[MAT]]="AR",EnergyImpactLookups[[#This Row],[APreWBkWh]],EnergyImpactLookups[[#This Row],[AStdWBkWh]])</f>
        <v>11.332599999999999</v>
      </c>
      <c r="AL3405">
        <f>IF(EnergyImpactLookups[[#This Row],[MAT]]="AR",EnergyImpactLookups[[#This Row],[APreWBtherm]],EnergyImpactLookups[[#This Row],[AStdWBtherm]])</f>
        <v>0</v>
      </c>
      <c r="AM3405">
        <f>IF(EnergyImpactLookups[[#This Row],[MAT]]="AR",EnergyImpactLookups[[#This Row],[AStdWBkW]],0)</f>
        <v>0</v>
      </c>
      <c r="AN3405">
        <f>IF(EnergyImpactLookups[[#This Row],[MAT]]="AR",EnergyImpactLookups[[#This Row],[AStdWBkWh]],0)</f>
        <v>0</v>
      </c>
      <c r="AO3405">
        <f>IF(EnergyImpactLookups[[#This Row],[MAT]]="AR",EnergyImpactLookups[[#This Row],[AStdWBtherm]],0)</f>
        <v>0</v>
      </c>
    </row>
    <row r="3406" spans="1:41" x14ac:dyDescent="0.3">
      <c r="A3406" t="s">
        <v>641</v>
      </c>
      <c r="B3406" t="s">
        <v>532</v>
      </c>
      <c r="C3406" t="s">
        <v>223</v>
      </c>
      <c r="D3406" t="s">
        <v>726</v>
      </c>
      <c r="E3406" t="s">
        <v>554</v>
      </c>
      <c r="F3406" t="s">
        <v>581</v>
      </c>
      <c r="G3406" t="s">
        <v>391</v>
      </c>
      <c r="H3406" t="s">
        <v>7</v>
      </c>
      <c r="I3406" t="s">
        <v>703</v>
      </c>
      <c r="J3406" t="s">
        <v>611</v>
      </c>
      <c r="K3406" t="s">
        <v>128</v>
      </c>
      <c r="L3406" t="s">
        <v>12</v>
      </c>
      <c r="M3406" t="s">
        <v>536</v>
      </c>
      <c r="N3406" s="1">
        <v>44167</v>
      </c>
      <c r="O3406" t="s">
        <v>95</v>
      </c>
      <c r="P3406" t="s">
        <v>131</v>
      </c>
      <c r="Q3406" t="s">
        <v>116</v>
      </c>
      <c r="R3406" t="s">
        <v>129</v>
      </c>
      <c r="S3406" t="s">
        <v>537</v>
      </c>
      <c r="T3406">
        <v>2.5499999999999998</v>
      </c>
      <c r="U3406">
        <v>1950</v>
      </c>
      <c r="V3406" t="s">
        <v>8</v>
      </c>
      <c r="W3406">
        <v>48.934699999999999</v>
      </c>
      <c r="X3406">
        <v>4.2000000000000003E-2</v>
      </c>
      <c r="Y3406">
        <v>0</v>
      </c>
      <c r="Z3406">
        <v>17.6983</v>
      </c>
      <c r="AA3406">
        <v>1.35E-2</v>
      </c>
      <c r="AB3406">
        <v>0</v>
      </c>
      <c r="AC3406" t="s">
        <v>538</v>
      </c>
      <c r="AD3406">
        <v>1</v>
      </c>
      <c r="AE3406">
        <v>1</v>
      </c>
      <c r="AF3406" t="str">
        <f>IF(EnergyImpactLookups[[#This Row],[MAT]]="AR",EnergyImpactLookups[[#This Row],[APreWBkWh]],"")</f>
        <v/>
      </c>
      <c r="AG3406" t="str">
        <f>IF(EnergyImpactLookups[[#This Row],[MAT]]="AR",EnergyImpactLookups[[#This Row],[APreWBkW]],"")</f>
        <v/>
      </c>
      <c r="AH3406" s="19" t="str">
        <f>IF(EnergyImpactLookups[[#This Row],[MAT]]="AR",EnergyImpactLookups[[#This Row],[APreWBtherm]],"")</f>
        <v/>
      </c>
      <c r="AJ3406">
        <f>IF(EnergyImpactLookups[[#This Row],[MAT]]="AR",EnergyImpactLookups[[#This Row],[APreWBkW]],EnergyImpactLookups[[#This Row],[AStdWBkW]])</f>
        <v>1.35E-2</v>
      </c>
      <c r="AK3406">
        <f>IF(EnergyImpactLookups[[#This Row],[MAT]]="AR",EnergyImpactLookups[[#This Row],[APreWBkWh]],EnergyImpactLookups[[#This Row],[AStdWBkWh]])</f>
        <v>17.6983</v>
      </c>
      <c r="AL3406">
        <f>IF(EnergyImpactLookups[[#This Row],[MAT]]="AR",EnergyImpactLookups[[#This Row],[APreWBtherm]],EnergyImpactLookups[[#This Row],[AStdWBtherm]])</f>
        <v>0</v>
      </c>
      <c r="AM3406">
        <f>IF(EnergyImpactLookups[[#This Row],[MAT]]="AR",EnergyImpactLookups[[#This Row],[AStdWBkW]],0)</f>
        <v>0</v>
      </c>
      <c r="AN3406">
        <f>IF(EnergyImpactLookups[[#This Row],[MAT]]="AR",EnergyImpactLookups[[#This Row],[AStdWBkWh]],0)</f>
        <v>0</v>
      </c>
      <c r="AO3406">
        <f>IF(EnergyImpactLookups[[#This Row],[MAT]]="AR",EnergyImpactLookups[[#This Row],[AStdWBtherm]],0)</f>
        <v>0</v>
      </c>
    </row>
    <row r="3407" spans="1:41" x14ac:dyDescent="0.3">
      <c r="A3407" t="s">
        <v>641</v>
      </c>
      <c r="B3407" t="s">
        <v>532</v>
      </c>
      <c r="C3407" t="s">
        <v>223</v>
      </c>
      <c r="D3407" t="s">
        <v>726</v>
      </c>
      <c r="E3407" t="s">
        <v>554</v>
      </c>
      <c r="F3407" t="s">
        <v>581</v>
      </c>
      <c r="G3407" t="s">
        <v>391</v>
      </c>
      <c r="H3407" t="s">
        <v>7</v>
      </c>
      <c r="I3407" t="s">
        <v>703</v>
      </c>
      <c r="J3407" t="s">
        <v>611</v>
      </c>
      <c r="K3407" t="s">
        <v>128</v>
      </c>
      <c r="L3407" t="s">
        <v>12</v>
      </c>
      <c r="M3407" t="s">
        <v>536</v>
      </c>
      <c r="N3407" s="1">
        <v>44167</v>
      </c>
      <c r="O3407" t="s">
        <v>95</v>
      </c>
      <c r="P3407" t="s">
        <v>131</v>
      </c>
      <c r="Q3407" t="s">
        <v>117</v>
      </c>
      <c r="R3407" t="s">
        <v>129</v>
      </c>
      <c r="S3407" t="s">
        <v>537</v>
      </c>
      <c r="T3407">
        <v>3.16455748265609</v>
      </c>
      <c r="U3407">
        <v>2160</v>
      </c>
      <c r="V3407" t="s">
        <v>8</v>
      </c>
      <c r="W3407">
        <v>57.795099999999998</v>
      </c>
      <c r="X3407">
        <v>4.2700000000000002E-2</v>
      </c>
      <c r="Y3407">
        <v>0</v>
      </c>
      <c r="Z3407">
        <v>20.516500000000001</v>
      </c>
      <c r="AA3407">
        <v>1.37E-2</v>
      </c>
      <c r="AB3407">
        <v>0</v>
      </c>
      <c r="AC3407" t="s">
        <v>538</v>
      </c>
      <c r="AD3407">
        <v>1</v>
      </c>
      <c r="AE3407">
        <v>1</v>
      </c>
      <c r="AF3407" t="str">
        <f>IF(EnergyImpactLookups[[#This Row],[MAT]]="AR",EnergyImpactLookups[[#This Row],[APreWBkWh]],"")</f>
        <v/>
      </c>
      <c r="AG3407" t="str">
        <f>IF(EnergyImpactLookups[[#This Row],[MAT]]="AR",EnergyImpactLookups[[#This Row],[APreWBkW]],"")</f>
        <v/>
      </c>
      <c r="AH3407" s="19" t="str">
        <f>IF(EnergyImpactLookups[[#This Row],[MAT]]="AR",EnergyImpactLookups[[#This Row],[APreWBtherm]],"")</f>
        <v/>
      </c>
      <c r="AJ3407">
        <f>IF(EnergyImpactLookups[[#This Row],[MAT]]="AR",EnergyImpactLookups[[#This Row],[APreWBkW]],EnergyImpactLookups[[#This Row],[AStdWBkW]])</f>
        <v>1.37E-2</v>
      </c>
      <c r="AK3407">
        <f>IF(EnergyImpactLookups[[#This Row],[MAT]]="AR",EnergyImpactLookups[[#This Row],[APreWBkWh]],EnergyImpactLookups[[#This Row],[AStdWBkWh]])</f>
        <v>20.516500000000001</v>
      </c>
      <c r="AL3407">
        <f>IF(EnergyImpactLookups[[#This Row],[MAT]]="AR",EnergyImpactLookups[[#This Row],[APreWBtherm]],EnergyImpactLookups[[#This Row],[AStdWBtherm]])</f>
        <v>0</v>
      </c>
      <c r="AM3407">
        <f>IF(EnergyImpactLookups[[#This Row],[MAT]]="AR",EnergyImpactLookups[[#This Row],[AStdWBkW]],0)</f>
        <v>0</v>
      </c>
      <c r="AN3407">
        <f>IF(EnergyImpactLookups[[#This Row],[MAT]]="AR",EnergyImpactLookups[[#This Row],[AStdWBkWh]],0)</f>
        <v>0</v>
      </c>
      <c r="AO3407">
        <f>IF(EnergyImpactLookups[[#This Row],[MAT]]="AR",EnergyImpactLookups[[#This Row],[AStdWBtherm]],0)</f>
        <v>0</v>
      </c>
    </row>
    <row r="3408" spans="1:41" x14ac:dyDescent="0.3">
      <c r="A3408" t="s">
        <v>641</v>
      </c>
      <c r="B3408" t="s">
        <v>532</v>
      </c>
      <c r="C3408" t="s">
        <v>223</v>
      </c>
      <c r="D3408" t="s">
        <v>726</v>
      </c>
      <c r="E3408" t="s">
        <v>554</v>
      </c>
      <c r="F3408" t="s">
        <v>581</v>
      </c>
      <c r="G3408" t="s">
        <v>391</v>
      </c>
      <c r="H3408" t="s">
        <v>7</v>
      </c>
      <c r="I3408" t="s">
        <v>703</v>
      </c>
      <c r="J3408" t="s">
        <v>611</v>
      </c>
      <c r="K3408" t="s">
        <v>128</v>
      </c>
      <c r="L3408" t="s">
        <v>12</v>
      </c>
      <c r="M3408" t="s">
        <v>536</v>
      </c>
      <c r="N3408" s="1">
        <v>44167</v>
      </c>
      <c r="O3408" t="s">
        <v>95</v>
      </c>
      <c r="P3408" t="s">
        <v>131</v>
      </c>
      <c r="Q3408" t="s">
        <v>118</v>
      </c>
      <c r="R3408" t="s">
        <v>129</v>
      </c>
      <c r="S3408" t="s">
        <v>537</v>
      </c>
      <c r="T3408">
        <v>3.4</v>
      </c>
      <c r="U3408">
        <v>2160</v>
      </c>
      <c r="V3408" t="s">
        <v>8</v>
      </c>
      <c r="W3408">
        <v>61.078699999999998</v>
      </c>
      <c r="X3408">
        <v>4.2099999999999999E-2</v>
      </c>
      <c r="Y3408">
        <v>0</v>
      </c>
      <c r="Z3408">
        <v>20.5015</v>
      </c>
      <c r="AA3408">
        <v>1.35E-2</v>
      </c>
      <c r="AB3408">
        <v>0</v>
      </c>
      <c r="AC3408" t="s">
        <v>538</v>
      </c>
      <c r="AD3408">
        <v>1</v>
      </c>
      <c r="AE3408">
        <v>1</v>
      </c>
      <c r="AF3408" t="str">
        <f>IF(EnergyImpactLookups[[#This Row],[MAT]]="AR",EnergyImpactLookups[[#This Row],[APreWBkWh]],"")</f>
        <v/>
      </c>
      <c r="AG3408" t="str">
        <f>IF(EnergyImpactLookups[[#This Row],[MAT]]="AR",EnergyImpactLookups[[#This Row],[APreWBkW]],"")</f>
        <v/>
      </c>
      <c r="AH3408" s="19" t="str">
        <f>IF(EnergyImpactLookups[[#This Row],[MAT]]="AR",EnergyImpactLookups[[#This Row],[APreWBtherm]],"")</f>
        <v/>
      </c>
      <c r="AJ3408">
        <f>IF(EnergyImpactLookups[[#This Row],[MAT]]="AR",EnergyImpactLookups[[#This Row],[APreWBkW]],EnergyImpactLookups[[#This Row],[AStdWBkW]])</f>
        <v>1.35E-2</v>
      </c>
      <c r="AK3408">
        <f>IF(EnergyImpactLookups[[#This Row],[MAT]]="AR",EnergyImpactLookups[[#This Row],[APreWBkWh]],EnergyImpactLookups[[#This Row],[AStdWBkWh]])</f>
        <v>20.5015</v>
      </c>
      <c r="AL3408">
        <f>IF(EnergyImpactLookups[[#This Row],[MAT]]="AR",EnergyImpactLookups[[#This Row],[APreWBtherm]],EnergyImpactLookups[[#This Row],[AStdWBtherm]])</f>
        <v>0</v>
      </c>
      <c r="AM3408">
        <f>IF(EnergyImpactLookups[[#This Row],[MAT]]="AR",EnergyImpactLookups[[#This Row],[AStdWBkW]],0)</f>
        <v>0</v>
      </c>
      <c r="AN3408">
        <f>IF(EnergyImpactLookups[[#This Row],[MAT]]="AR",EnergyImpactLookups[[#This Row],[AStdWBkWh]],0)</f>
        <v>0</v>
      </c>
      <c r="AO3408">
        <f>IF(EnergyImpactLookups[[#This Row],[MAT]]="AR",EnergyImpactLookups[[#This Row],[AStdWBtherm]],0)</f>
        <v>0</v>
      </c>
    </row>
    <row r="3409" spans="1:41" x14ac:dyDescent="0.3">
      <c r="A3409" t="s">
        <v>641</v>
      </c>
      <c r="B3409" t="s">
        <v>532</v>
      </c>
      <c r="C3409" t="s">
        <v>223</v>
      </c>
      <c r="D3409" t="s">
        <v>726</v>
      </c>
      <c r="E3409" t="s">
        <v>554</v>
      </c>
      <c r="F3409" t="s">
        <v>581</v>
      </c>
      <c r="G3409" t="s">
        <v>391</v>
      </c>
      <c r="H3409" t="s">
        <v>7</v>
      </c>
      <c r="I3409" t="s">
        <v>703</v>
      </c>
      <c r="J3409" t="s">
        <v>611</v>
      </c>
      <c r="K3409" t="s">
        <v>128</v>
      </c>
      <c r="L3409" t="s">
        <v>12</v>
      </c>
      <c r="M3409" t="s">
        <v>536</v>
      </c>
      <c r="N3409" s="1">
        <v>44167</v>
      </c>
      <c r="O3409" t="s">
        <v>95</v>
      </c>
      <c r="P3409" t="s">
        <v>131</v>
      </c>
      <c r="Q3409" t="s">
        <v>119</v>
      </c>
      <c r="R3409" t="s">
        <v>129</v>
      </c>
      <c r="S3409" t="s">
        <v>537</v>
      </c>
      <c r="T3409">
        <v>3.61</v>
      </c>
      <c r="U3409">
        <v>2300</v>
      </c>
      <c r="V3409" t="s">
        <v>8</v>
      </c>
      <c r="W3409">
        <v>12.0245</v>
      </c>
      <c r="X3409">
        <v>1.3100000000000001E-2</v>
      </c>
      <c r="Y3409">
        <v>0</v>
      </c>
      <c r="Z3409">
        <v>7.4122000000000003</v>
      </c>
      <c r="AA3409">
        <v>4.3E-3</v>
      </c>
      <c r="AB3409">
        <v>0</v>
      </c>
      <c r="AC3409" t="s">
        <v>538</v>
      </c>
      <c r="AD3409">
        <v>1</v>
      </c>
      <c r="AE3409">
        <v>1</v>
      </c>
      <c r="AF3409" t="str">
        <f>IF(EnergyImpactLookups[[#This Row],[MAT]]="AR",EnergyImpactLookups[[#This Row],[APreWBkWh]],"")</f>
        <v/>
      </c>
      <c r="AG3409" t="str">
        <f>IF(EnergyImpactLookups[[#This Row],[MAT]]="AR",EnergyImpactLookups[[#This Row],[APreWBkW]],"")</f>
        <v/>
      </c>
      <c r="AH3409" s="19" t="str">
        <f>IF(EnergyImpactLookups[[#This Row],[MAT]]="AR",EnergyImpactLookups[[#This Row],[APreWBtherm]],"")</f>
        <v/>
      </c>
      <c r="AJ3409">
        <f>IF(EnergyImpactLookups[[#This Row],[MAT]]="AR",EnergyImpactLookups[[#This Row],[APreWBkW]],EnergyImpactLookups[[#This Row],[AStdWBkW]])</f>
        <v>4.3E-3</v>
      </c>
      <c r="AK3409">
        <f>IF(EnergyImpactLookups[[#This Row],[MAT]]="AR",EnergyImpactLookups[[#This Row],[APreWBkWh]],EnergyImpactLookups[[#This Row],[AStdWBkWh]])</f>
        <v>7.4122000000000003</v>
      </c>
      <c r="AL3409">
        <f>IF(EnergyImpactLookups[[#This Row],[MAT]]="AR",EnergyImpactLookups[[#This Row],[APreWBtherm]],EnergyImpactLookups[[#This Row],[AStdWBtherm]])</f>
        <v>0</v>
      </c>
      <c r="AM3409">
        <f>IF(EnergyImpactLookups[[#This Row],[MAT]]="AR",EnergyImpactLookups[[#This Row],[AStdWBkW]],0)</f>
        <v>0</v>
      </c>
      <c r="AN3409">
        <f>IF(EnergyImpactLookups[[#This Row],[MAT]]="AR",EnergyImpactLookups[[#This Row],[AStdWBkWh]],0)</f>
        <v>0</v>
      </c>
      <c r="AO3409">
        <f>IF(EnergyImpactLookups[[#This Row],[MAT]]="AR",EnergyImpactLookups[[#This Row],[AStdWBtherm]],0)</f>
        <v>0</v>
      </c>
    </row>
    <row r="3410" spans="1:41" x14ac:dyDescent="0.3">
      <c r="A3410" t="s">
        <v>642</v>
      </c>
      <c r="B3410" t="s">
        <v>532</v>
      </c>
      <c r="C3410" t="s">
        <v>224</v>
      </c>
      <c r="D3410" t="s">
        <v>719</v>
      </c>
      <c r="E3410" t="s">
        <v>554</v>
      </c>
      <c r="F3410" t="s">
        <v>581</v>
      </c>
      <c r="G3410" t="s">
        <v>392</v>
      </c>
      <c r="H3410" t="s">
        <v>7</v>
      </c>
      <c r="I3410" t="s">
        <v>704</v>
      </c>
      <c r="J3410" t="s">
        <v>613</v>
      </c>
      <c r="K3410" t="s">
        <v>128</v>
      </c>
      <c r="L3410" t="s">
        <v>12</v>
      </c>
      <c r="M3410" t="s">
        <v>536</v>
      </c>
      <c r="N3410" s="1">
        <v>44167</v>
      </c>
      <c r="O3410" t="s">
        <v>95</v>
      </c>
      <c r="P3410" t="s">
        <v>127</v>
      </c>
      <c r="Q3410" t="s">
        <v>99</v>
      </c>
      <c r="R3410" t="s">
        <v>129</v>
      </c>
      <c r="S3410" t="s">
        <v>537</v>
      </c>
      <c r="T3410">
        <v>3.5</v>
      </c>
      <c r="U3410">
        <v>1240</v>
      </c>
      <c r="V3410" t="s">
        <v>8</v>
      </c>
      <c r="W3410">
        <v>6.1289999999999996</v>
      </c>
      <c r="X3410">
        <v>0</v>
      </c>
      <c r="Y3410">
        <v>0</v>
      </c>
      <c r="Z3410">
        <v>4.0235000000000003</v>
      </c>
      <c r="AA3410">
        <v>0</v>
      </c>
      <c r="AB3410">
        <v>0</v>
      </c>
      <c r="AC3410" t="s">
        <v>538</v>
      </c>
      <c r="AD3410">
        <v>1</v>
      </c>
      <c r="AE3410">
        <v>1</v>
      </c>
      <c r="AF3410" t="str">
        <f>IF(EnergyImpactLookups[[#This Row],[MAT]]="AR",EnergyImpactLookups[[#This Row],[APreWBkWh]],"")</f>
        <v/>
      </c>
      <c r="AG3410" t="str">
        <f>IF(EnergyImpactLookups[[#This Row],[MAT]]="AR",EnergyImpactLookups[[#This Row],[APreWBkW]],"")</f>
        <v/>
      </c>
      <c r="AH3410" s="19" t="str">
        <f>IF(EnergyImpactLookups[[#This Row],[MAT]]="AR",EnergyImpactLookups[[#This Row],[APreWBtherm]],"")</f>
        <v/>
      </c>
      <c r="AJ3410">
        <f>IF(EnergyImpactLookups[[#This Row],[MAT]]="AR",EnergyImpactLookups[[#This Row],[APreWBkW]],EnergyImpactLookups[[#This Row],[AStdWBkW]])</f>
        <v>0</v>
      </c>
      <c r="AK3410">
        <f>IF(EnergyImpactLookups[[#This Row],[MAT]]="AR",EnergyImpactLookups[[#This Row],[APreWBkWh]],EnergyImpactLookups[[#This Row],[AStdWBkWh]])</f>
        <v>4.0235000000000003</v>
      </c>
      <c r="AL3410">
        <f>IF(EnergyImpactLookups[[#This Row],[MAT]]="AR",EnergyImpactLookups[[#This Row],[APreWBtherm]],EnergyImpactLookups[[#This Row],[AStdWBtherm]])</f>
        <v>0</v>
      </c>
      <c r="AM3410">
        <f>IF(EnergyImpactLookups[[#This Row],[MAT]]="AR",EnergyImpactLookups[[#This Row],[AStdWBkW]],0)</f>
        <v>0</v>
      </c>
      <c r="AN3410">
        <f>IF(EnergyImpactLookups[[#This Row],[MAT]]="AR",EnergyImpactLookups[[#This Row],[AStdWBkWh]],0)</f>
        <v>0</v>
      </c>
      <c r="AO3410">
        <f>IF(EnergyImpactLookups[[#This Row],[MAT]]="AR",EnergyImpactLookups[[#This Row],[AStdWBtherm]],0)</f>
        <v>0</v>
      </c>
    </row>
    <row r="3411" spans="1:41" x14ac:dyDescent="0.3">
      <c r="A3411" t="s">
        <v>642</v>
      </c>
      <c r="B3411" t="s">
        <v>532</v>
      </c>
      <c r="C3411" t="s">
        <v>224</v>
      </c>
      <c r="D3411" t="s">
        <v>719</v>
      </c>
      <c r="E3411" t="s">
        <v>554</v>
      </c>
      <c r="F3411" t="s">
        <v>581</v>
      </c>
      <c r="G3411" t="s">
        <v>392</v>
      </c>
      <c r="H3411" t="s">
        <v>7</v>
      </c>
      <c r="I3411" t="s">
        <v>704</v>
      </c>
      <c r="J3411" t="s">
        <v>613</v>
      </c>
      <c r="K3411" t="s">
        <v>128</v>
      </c>
      <c r="L3411" t="s">
        <v>12</v>
      </c>
      <c r="M3411" t="s">
        <v>536</v>
      </c>
      <c r="N3411" s="1">
        <v>44167</v>
      </c>
      <c r="O3411" t="s">
        <v>95</v>
      </c>
      <c r="P3411" t="s">
        <v>127</v>
      </c>
      <c r="Q3411" t="s">
        <v>103</v>
      </c>
      <c r="R3411" t="s">
        <v>129</v>
      </c>
      <c r="S3411" t="s">
        <v>537</v>
      </c>
      <c r="T3411">
        <v>3.5</v>
      </c>
      <c r="U3411">
        <v>1240</v>
      </c>
      <c r="V3411" t="s">
        <v>8</v>
      </c>
      <c r="W3411">
        <v>23.660399999999999</v>
      </c>
      <c r="X3411">
        <v>4.7899999999999998E-2</v>
      </c>
      <c r="Y3411">
        <v>0</v>
      </c>
      <c r="Z3411">
        <v>15.939500000000001</v>
      </c>
      <c r="AA3411">
        <v>3.2300000000000002E-2</v>
      </c>
      <c r="AB3411">
        <v>0</v>
      </c>
      <c r="AC3411" t="s">
        <v>538</v>
      </c>
      <c r="AD3411">
        <v>1</v>
      </c>
      <c r="AE3411">
        <v>1</v>
      </c>
      <c r="AF3411" t="str">
        <f>IF(EnergyImpactLookups[[#This Row],[MAT]]="AR",EnergyImpactLookups[[#This Row],[APreWBkWh]],"")</f>
        <v/>
      </c>
      <c r="AG3411" t="str">
        <f>IF(EnergyImpactLookups[[#This Row],[MAT]]="AR",EnergyImpactLookups[[#This Row],[APreWBkW]],"")</f>
        <v/>
      </c>
      <c r="AH3411" s="19" t="str">
        <f>IF(EnergyImpactLookups[[#This Row],[MAT]]="AR",EnergyImpactLookups[[#This Row],[APreWBtherm]],"")</f>
        <v/>
      </c>
      <c r="AJ3411">
        <f>IF(EnergyImpactLookups[[#This Row],[MAT]]="AR",EnergyImpactLookups[[#This Row],[APreWBkW]],EnergyImpactLookups[[#This Row],[AStdWBkW]])</f>
        <v>3.2300000000000002E-2</v>
      </c>
      <c r="AK3411">
        <f>IF(EnergyImpactLookups[[#This Row],[MAT]]="AR",EnergyImpactLookups[[#This Row],[APreWBkWh]],EnergyImpactLookups[[#This Row],[AStdWBkWh]])</f>
        <v>15.939500000000001</v>
      </c>
      <c r="AL3411">
        <f>IF(EnergyImpactLookups[[#This Row],[MAT]]="AR",EnergyImpactLookups[[#This Row],[APreWBtherm]],EnergyImpactLookups[[#This Row],[AStdWBtherm]])</f>
        <v>0</v>
      </c>
      <c r="AM3411">
        <f>IF(EnergyImpactLookups[[#This Row],[MAT]]="AR",EnergyImpactLookups[[#This Row],[AStdWBkW]],0)</f>
        <v>0</v>
      </c>
      <c r="AN3411">
        <f>IF(EnergyImpactLookups[[#This Row],[MAT]]="AR",EnergyImpactLookups[[#This Row],[AStdWBkWh]],0)</f>
        <v>0</v>
      </c>
      <c r="AO3411">
        <f>IF(EnergyImpactLookups[[#This Row],[MAT]]="AR",EnergyImpactLookups[[#This Row],[AStdWBtherm]],0)</f>
        <v>0</v>
      </c>
    </row>
    <row r="3412" spans="1:41" x14ac:dyDescent="0.3">
      <c r="A3412" t="s">
        <v>642</v>
      </c>
      <c r="B3412" t="s">
        <v>532</v>
      </c>
      <c r="C3412" t="s">
        <v>224</v>
      </c>
      <c r="D3412" t="s">
        <v>719</v>
      </c>
      <c r="E3412" t="s">
        <v>554</v>
      </c>
      <c r="F3412" t="s">
        <v>581</v>
      </c>
      <c r="G3412" t="s">
        <v>392</v>
      </c>
      <c r="H3412" t="s">
        <v>7</v>
      </c>
      <c r="I3412" t="s">
        <v>704</v>
      </c>
      <c r="J3412" t="s">
        <v>613</v>
      </c>
      <c r="K3412" t="s">
        <v>128</v>
      </c>
      <c r="L3412" t="s">
        <v>12</v>
      </c>
      <c r="M3412" t="s">
        <v>536</v>
      </c>
      <c r="N3412" s="1">
        <v>44167</v>
      </c>
      <c r="O3412" t="s">
        <v>95</v>
      </c>
      <c r="P3412" t="s">
        <v>127</v>
      </c>
      <c r="Q3412" t="s">
        <v>104</v>
      </c>
      <c r="R3412" t="s">
        <v>129</v>
      </c>
      <c r="S3412" t="s">
        <v>537</v>
      </c>
      <c r="T3412">
        <v>3.5</v>
      </c>
      <c r="U3412">
        <v>1240</v>
      </c>
      <c r="V3412" t="s">
        <v>8</v>
      </c>
      <c r="W3412">
        <v>10.0319</v>
      </c>
      <c r="X3412">
        <v>3.1300000000000001E-2</v>
      </c>
      <c r="Y3412">
        <v>0</v>
      </c>
      <c r="Z3412">
        <v>6.7675000000000001</v>
      </c>
      <c r="AA3412">
        <v>2.1100000000000001E-2</v>
      </c>
      <c r="AB3412">
        <v>0</v>
      </c>
      <c r="AC3412" t="s">
        <v>538</v>
      </c>
      <c r="AD3412">
        <v>1</v>
      </c>
      <c r="AE3412">
        <v>1</v>
      </c>
      <c r="AF3412" t="str">
        <f>IF(EnergyImpactLookups[[#This Row],[MAT]]="AR",EnergyImpactLookups[[#This Row],[APreWBkWh]],"")</f>
        <v/>
      </c>
      <c r="AG3412" t="str">
        <f>IF(EnergyImpactLookups[[#This Row],[MAT]]="AR",EnergyImpactLookups[[#This Row],[APreWBkW]],"")</f>
        <v/>
      </c>
      <c r="AH3412" s="19" t="str">
        <f>IF(EnergyImpactLookups[[#This Row],[MAT]]="AR",EnergyImpactLookups[[#This Row],[APreWBtherm]],"")</f>
        <v/>
      </c>
      <c r="AJ3412">
        <f>IF(EnergyImpactLookups[[#This Row],[MAT]]="AR",EnergyImpactLookups[[#This Row],[APreWBkW]],EnergyImpactLookups[[#This Row],[AStdWBkW]])</f>
        <v>2.1100000000000001E-2</v>
      </c>
      <c r="AK3412">
        <f>IF(EnergyImpactLookups[[#This Row],[MAT]]="AR",EnergyImpactLookups[[#This Row],[APreWBkWh]],EnergyImpactLookups[[#This Row],[AStdWBkWh]])</f>
        <v>6.7675000000000001</v>
      </c>
      <c r="AL3412">
        <f>IF(EnergyImpactLookups[[#This Row],[MAT]]="AR",EnergyImpactLookups[[#This Row],[APreWBtherm]],EnergyImpactLookups[[#This Row],[AStdWBtherm]])</f>
        <v>0</v>
      </c>
      <c r="AM3412">
        <f>IF(EnergyImpactLookups[[#This Row],[MAT]]="AR",EnergyImpactLookups[[#This Row],[AStdWBkW]],0)</f>
        <v>0</v>
      </c>
      <c r="AN3412">
        <f>IF(EnergyImpactLookups[[#This Row],[MAT]]="AR",EnergyImpactLookups[[#This Row],[AStdWBkWh]],0)</f>
        <v>0</v>
      </c>
      <c r="AO3412">
        <f>IF(EnergyImpactLookups[[#This Row],[MAT]]="AR",EnergyImpactLookups[[#This Row],[AStdWBtherm]],0)</f>
        <v>0</v>
      </c>
    </row>
    <row r="3413" spans="1:41" x14ac:dyDescent="0.3">
      <c r="A3413" t="s">
        <v>642</v>
      </c>
      <c r="B3413" t="s">
        <v>532</v>
      </c>
      <c r="C3413" t="s">
        <v>224</v>
      </c>
      <c r="D3413" t="s">
        <v>719</v>
      </c>
      <c r="E3413" t="s">
        <v>554</v>
      </c>
      <c r="F3413" t="s">
        <v>581</v>
      </c>
      <c r="G3413" t="s">
        <v>392</v>
      </c>
      <c r="H3413" t="s">
        <v>7</v>
      </c>
      <c r="I3413" t="s">
        <v>704</v>
      </c>
      <c r="J3413" t="s">
        <v>613</v>
      </c>
      <c r="K3413" t="s">
        <v>128</v>
      </c>
      <c r="L3413" t="s">
        <v>12</v>
      </c>
      <c r="M3413" t="s">
        <v>536</v>
      </c>
      <c r="N3413" s="1">
        <v>44167</v>
      </c>
      <c r="O3413" t="s">
        <v>95</v>
      </c>
      <c r="P3413" t="s">
        <v>127</v>
      </c>
      <c r="Q3413" t="s">
        <v>105</v>
      </c>
      <c r="R3413" t="s">
        <v>129</v>
      </c>
      <c r="S3413" t="s">
        <v>537</v>
      </c>
      <c r="T3413">
        <v>3.5</v>
      </c>
      <c r="U3413">
        <v>1240</v>
      </c>
      <c r="V3413" t="s">
        <v>8</v>
      </c>
      <c r="W3413">
        <v>35.177199999999999</v>
      </c>
      <c r="X3413">
        <v>5.3400000000000003E-2</v>
      </c>
      <c r="Y3413">
        <v>0</v>
      </c>
      <c r="Z3413">
        <v>23.7563</v>
      </c>
      <c r="AA3413">
        <v>3.61E-2</v>
      </c>
      <c r="AB3413">
        <v>0</v>
      </c>
      <c r="AC3413" t="s">
        <v>538</v>
      </c>
      <c r="AD3413">
        <v>1</v>
      </c>
      <c r="AE3413">
        <v>1</v>
      </c>
      <c r="AF3413" t="str">
        <f>IF(EnergyImpactLookups[[#This Row],[MAT]]="AR",EnergyImpactLookups[[#This Row],[APreWBkWh]],"")</f>
        <v/>
      </c>
      <c r="AG3413" t="str">
        <f>IF(EnergyImpactLookups[[#This Row],[MAT]]="AR",EnergyImpactLookups[[#This Row],[APreWBkW]],"")</f>
        <v/>
      </c>
      <c r="AH3413" s="19" t="str">
        <f>IF(EnergyImpactLookups[[#This Row],[MAT]]="AR",EnergyImpactLookups[[#This Row],[APreWBtherm]],"")</f>
        <v/>
      </c>
      <c r="AJ3413">
        <f>IF(EnergyImpactLookups[[#This Row],[MAT]]="AR",EnergyImpactLookups[[#This Row],[APreWBkW]],EnergyImpactLookups[[#This Row],[AStdWBkW]])</f>
        <v>3.61E-2</v>
      </c>
      <c r="AK3413">
        <f>IF(EnergyImpactLookups[[#This Row],[MAT]]="AR",EnergyImpactLookups[[#This Row],[APreWBkWh]],EnergyImpactLookups[[#This Row],[AStdWBkWh]])</f>
        <v>23.7563</v>
      </c>
      <c r="AL3413">
        <f>IF(EnergyImpactLookups[[#This Row],[MAT]]="AR",EnergyImpactLookups[[#This Row],[APreWBtherm]],EnergyImpactLookups[[#This Row],[AStdWBtherm]])</f>
        <v>0</v>
      </c>
      <c r="AM3413">
        <f>IF(EnergyImpactLookups[[#This Row],[MAT]]="AR",EnergyImpactLookups[[#This Row],[AStdWBkW]],0)</f>
        <v>0</v>
      </c>
      <c r="AN3413">
        <f>IF(EnergyImpactLookups[[#This Row],[MAT]]="AR",EnergyImpactLookups[[#This Row],[AStdWBkWh]],0)</f>
        <v>0</v>
      </c>
      <c r="AO3413">
        <f>IF(EnergyImpactLookups[[#This Row],[MAT]]="AR",EnergyImpactLookups[[#This Row],[AStdWBtherm]],0)</f>
        <v>0</v>
      </c>
    </row>
    <row r="3414" spans="1:41" x14ac:dyDescent="0.3">
      <c r="A3414" t="s">
        <v>642</v>
      </c>
      <c r="B3414" t="s">
        <v>532</v>
      </c>
      <c r="C3414" t="s">
        <v>224</v>
      </c>
      <c r="D3414" t="s">
        <v>719</v>
      </c>
      <c r="E3414" t="s">
        <v>554</v>
      </c>
      <c r="F3414" t="s">
        <v>581</v>
      </c>
      <c r="G3414" t="s">
        <v>392</v>
      </c>
      <c r="H3414" t="s">
        <v>7</v>
      </c>
      <c r="I3414" t="s">
        <v>704</v>
      </c>
      <c r="J3414" t="s">
        <v>613</v>
      </c>
      <c r="K3414" t="s">
        <v>128</v>
      </c>
      <c r="L3414" t="s">
        <v>12</v>
      </c>
      <c r="M3414" t="s">
        <v>536</v>
      </c>
      <c r="N3414" s="1">
        <v>44167</v>
      </c>
      <c r="O3414" t="s">
        <v>95</v>
      </c>
      <c r="P3414" t="s">
        <v>127</v>
      </c>
      <c r="Q3414" t="s">
        <v>106</v>
      </c>
      <c r="R3414" t="s">
        <v>129</v>
      </c>
      <c r="S3414" t="s">
        <v>537</v>
      </c>
      <c r="T3414">
        <v>3.5</v>
      </c>
      <c r="U3414">
        <v>1240</v>
      </c>
      <c r="V3414" t="s">
        <v>8</v>
      </c>
      <c r="W3414">
        <v>8.9469999999999992</v>
      </c>
      <c r="X3414">
        <v>1.7899999999999999E-2</v>
      </c>
      <c r="Y3414">
        <v>0</v>
      </c>
      <c r="Z3414">
        <v>6.0343</v>
      </c>
      <c r="AA3414">
        <v>1.21E-2</v>
      </c>
      <c r="AB3414">
        <v>0</v>
      </c>
      <c r="AC3414" t="s">
        <v>538</v>
      </c>
      <c r="AD3414">
        <v>1</v>
      </c>
      <c r="AE3414">
        <v>1</v>
      </c>
      <c r="AF3414" t="str">
        <f>IF(EnergyImpactLookups[[#This Row],[MAT]]="AR",EnergyImpactLookups[[#This Row],[APreWBkWh]],"")</f>
        <v/>
      </c>
      <c r="AG3414" t="str">
        <f>IF(EnergyImpactLookups[[#This Row],[MAT]]="AR",EnergyImpactLookups[[#This Row],[APreWBkW]],"")</f>
        <v/>
      </c>
      <c r="AH3414" s="19" t="str">
        <f>IF(EnergyImpactLookups[[#This Row],[MAT]]="AR",EnergyImpactLookups[[#This Row],[APreWBtherm]],"")</f>
        <v/>
      </c>
      <c r="AJ3414">
        <f>IF(EnergyImpactLookups[[#This Row],[MAT]]="AR",EnergyImpactLookups[[#This Row],[APreWBkW]],EnergyImpactLookups[[#This Row],[AStdWBkW]])</f>
        <v>1.21E-2</v>
      </c>
      <c r="AK3414">
        <f>IF(EnergyImpactLookups[[#This Row],[MAT]]="AR",EnergyImpactLookups[[#This Row],[APreWBkWh]],EnergyImpactLookups[[#This Row],[AStdWBkWh]])</f>
        <v>6.0343</v>
      </c>
      <c r="AL3414">
        <f>IF(EnergyImpactLookups[[#This Row],[MAT]]="AR",EnergyImpactLookups[[#This Row],[APreWBtherm]],EnergyImpactLookups[[#This Row],[AStdWBtherm]])</f>
        <v>0</v>
      </c>
      <c r="AM3414">
        <f>IF(EnergyImpactLookups[[#This Row],[MAT]]="AR",EnergyImpactLookups[[#This Row],[AStdWBkW]],0)</f>
        <v>0</v>
      </c>
      <c r="AN3414">
        <f>IF(EnergyImpactLookups[[#This Row],[MAT]]="AR",EnergyImpactLookups[[#This Row],[AStdWBkWh]],0)</f>
        <v>0</v>
      </c>
      <c r="AO3414">
        <f>IF(EnergyImpactLookups[[#This Row],[MAT]]="AR",EnergyImpactLookups[[#This Row],[AStdWBtherm]],0)</f>
        <v>0</v>
      </c>
    </row>
    <row r="3415" spans="1:41" x14ac:dyDescent="0.3">
      <c r="A3415" t="s">
        <v>642</v>
      </c>
      <c r="B3415" t="s">
        <v>532</v>
      </c>
      <c r="C3415" t="s">
        <v>224</v>
      </c>
      <c r="D3415" t="s">
        <v>719</v>
      </c>
      <c r="E3415" t="s">
        <v>554</v>
      </c>
      <c r="F3415" t="s">
        <v>581</v>
      </c>
      <c r="G3415" t="s">
        <v>392</v>
      </c>
      <c r="H3415" t="s">
        <v>7</v>
      </c>
      <c r="I3415" t="s">
        <v>704</v>
      </c>
      <c r="J3415" t="s">
        <v>613</v>
      </c>
      <c r="K3415" t="s">
        <v>128</v>
      </c>
      <c r="L3415" t="s">
        <v>12</v>
      </c>
      <c r="M3415" t="s">
        <v>536</v>
      </c>
      <c r="N3415" s="1">
        <v>44167</v>
      </c>
      <c r="O3415" t="s">
        <v>95</v>
      </c>
      <c r="P3415" t="s">
        <v>127</v>
      </c>
      <c r="Q3415" t="s">
        <v>107</v>
      </c>
      <c r="R3415" t="s">
        <v>129</v>
      </c>
      <c r="S3415" t="s">
        <v>537</v>
      </c>
      <c r="T3415">
        <v>3.5</v>
      </c>
      <c r="U3415">
        <v>1240</v>
      </c>
      <c r="V3415" t="s">
        <v>8</v>
      </c>
      <c r="W3415">
        <v>33.904200000000003</v>
      </c>
      <c r="X3415">
        <v>3.1300000000000001E-2</v>
      </c>
      <c r="Y3415">
        <v>0</v>
      </c>
      <c r="Z3415">
        <v>22.8978</v>
      </c>
      <c r="AA3415">
        <v>2.1100000000000001E-2</v>
      </c>
      <c r="AB3415">
        <v>0</v>
      </c>
      <c r="AC3415" t="s">
        <v>538</v>
      </c>
      <c r="AD3415">
        <v>1</v>
      </c>
      <c r="AE3415">
        <v>1</v>
      </c>
      <c r="AF3415" t="str">
        <f>IF(EnergyImpactLookups[[#This Row],[MAT]]="AR",EnergyImpactLookups[[#This Row],[APreWBkWh]],"")</f>
        <v/>
      </c>
      <c r="AG3415" t="str">
        <f>IF(EnergyImpactLookups[[#This Row],[MAT]]="AR",EnergyImpactLookups[[#This Row],[APreWBkW]],"")</f>
        <v/>
      </c>
      <c r="AH3415" s="19" t="str">
        <f>IF(EnergyImpactLookups[[#This Row],[MAT]]="AR",EnergyImpactLookups[[#This Row],[APreWBtherm]],"")</f>
        <v/>
      </c>
      <c r="AJ3415">
        <f>IF(EnergyImpactLookups[[#This Row],[MAT]]="AR",EnergyImpactLookups[[#This Row],[APreWBkW]],EnergyImpactLookups[[#This Row],[AStdWBkW]])</f>
        <v>2.1100000000000001E-2</v>
      </c>
      <c r="AK3415">
        <f>IF(EnergyImpactLookups[[#This Row],[MAT]]="AR",EnergyImpactLookups[[#This Row],[APreWBkWh]],EnergyImpactLookups[[#This Row],[AStdWBkWh]])</f>
        <v>22.8978</v>
      </c>
      <c r="AL3415">
        <f>IF(EnergyImpactLookups[[#This Row],[MAT]]="AR",EnergyImpactLookups[[#This Row],[APreWBtherm]],EnergyImpactLookups[[#This Row],[AStdWBtherm]])</f>
        <v>0</v>
      </c>
      <c r="AM3415">
        <f>IF(EnergyImpactLookups[[#This Row],[MAT]]="AR",EnergyImpactLookups[[#This Row],[AStdWBkW]],0)</f>
        <v>0</v>
      </c>
      <c r="AN3415">
        <f>IF(EnergyImpactLookups[[#This Row],[MAT]]="AR",EnergyImpactLookups[[#This Row],[AStdWBkWh]],0)</f>
        <v>0</v>
      </c>
      <c r="AO3415">
        <f>IF(EnergyImpactLookups[[#This Row],[MAT]]="AR",EnergyImpactLookups[[#This Row],[AStdWBtherm]],0)</f>
        <v>0</v>
      </c>
    </row>
    <row r="3416" spans="1:41" x14ac:dyDescent="0.3">
      <c r="A3416" t="s">
        <v>642</v>
      </c>
      <c r="B3416" t="s">
        <v>532</v>
      </c>
      <c r="C3416" t="s">
        <v>224</v>
      </c>
      <c r="D3416" t="s">
        <v>719</v>
      </c>
      <c r="E3416" t="s">
        <v>554</v>
      </c>
      <c r="F3416" t="s">
        <v>581</v>
      </c>
      <c r="G3416" t="s">
        <v>392</v>
      </c>
      <c r="H3416" t="s">
        <v>7</v>
      </c>
      <c r="I3416" t="s">
        <v>704</v>
      </c>
      <c r="J3416" t="s">
        <v>613</v>
      </c>
      <c r="K3416" t="s">
        <v>128</v>
      </c>
      <c r="L3416" t="s">
        <v>12</v>
      </c>
      <c r="M3416" t="s">
        <v>536</v>
      </c>
      <c r="N3416" s="1">
        <v>44167</v>
      </c>
      <c r="O3416" t="s">
        <v>95</v>
      </c>
      <c r="P3416" t="s">
        <v>127</v>
      </c>
      <c r="Q3416" t="s">
        <v>109</v>
      </c>
      <c r="R3416" t="s">
        <v>129</v>
      </c>
      <c r="S3416" t="s">
        <v>537</v>
      </c>
      <c r="T3416">
        <v>3.5</v>
      </c>
      <c r="U3416">
        <v>1240</v>
      </c>
      <c r="V3416" t="s">
        <v>8</v>
      </c>
      <c r="W3416">
        <v>30.113600000000002</v>
      </c>
      <c r="X3416">
        <v>2.58E-2</v>
      </c>
      <c r="Y3416">
        <v>0</v>
      </c>
      <c r="Z3416">
        <v>20.337</v>
      </c>
      <c r="AA3416">
        <v>1.7399999999999999E-2</v>
      </c>
      <c r="AB3416">
        <v>0</v>
      </c>
      <c r="AC3416" t="s">
        <v>538</v>
      </c>
      <c r="AD3416">
        <v>1</v>
      </c>
      <c r="AE3416">
        <v>1</v>
      </c>
      <c r="AF3416" t="str">
        <f>IF(EnergyImpactLookups[[#This Row],[MAT]]="AR",EnergyImpactLookups[[#This Row],[APreWBkWh]],"")</f>
        <v/>
      </c>
      <c r="AG3416" t="str">
        <f>IF(EnergyImpactLookups[[#This Row],[MAT]]="AR",EnergyImpactLookups[[#This Row],[APreWBkW]],"")</f>
        <v/>
      </c>
      <c r="AH3416" s="19" t="str">
        <f>IF(EnergyImpactLookups[[#This Row],[MAT]]="AR",EnergyImpactLookups[[#This Row],[APreWBtherm]],"")</f>
        <v/>
      </c>
      <c r="AJ3416">
        <f>IF(EnergyImpactLookups[[#This Row],[MAT]]="AR",EnergyImpactLookups[[#This Row],[APreWBkW]],EnergyImpactLookups[[#This Row],[AStdWBkW]])</f>
        <v>1.7399999999999999E-2</v>
      </c>
      <c r="AK3416">
        <f>IF(EnergyImpactLookups[[#This Row],[MAT]]="AR",EnergyImpactLookups[[#This Row],[APreWBkWh]],EnergyImpactLookups[[#This Row],[AStdWBkWh]])</f>
        <v>20.337</v>
      </c>
      <c r="AL3416">
        <f>IF(EnergyImpactLookups[[#This Row],[MAT]]="AR",EnergyImpactLookups[[#This Row],[APreWBtherm]],EnergyImpactLookups[[#This Row],[AStdWBtherm]])</f>
        <v>0</v>
      </c>
      <c r="AM3416">
        <f>IF(EnergyImpactLookups[[#This Row],[MAT]]="AR",EnergyImpactLookups[[#This Row],[AStdWBkW]],0)</f>
        <v>0</v>
      </c>
      <c r="AN3416">
        <f>IF(EnergyImpactLookups[[#This Row],[MAT]]="AR",EnergyImpactLookups[[#This Row],[AStdWBkWh]],0)</f>
        <v>0</v>
      </c>
      <c r="AO3416">
        <f>IF(EnergyImpactLookups[[#This Row],[MAT]]="AR",EnergyImpactLookups[[#This Row],[AStdWBtherm]],0)</f>
        <v>0</v>
      </c>
    </row>
    <row r="3417" spans="1:41" x14ac:dyDescent="0.3">
      <c r="A3417" t="s">
        <v>642</v>
      </c>
      <c r="B3417" t="s">
        <v>532</v>
      </c>
      <c r="C3417" t="s">
        <v>224</v>
      </c>
      <c r="D3417" t="s">
        <v>719</v>
      </c>
      <c r="E3417" t="s">
        <v>554</v>
      </c>
      <c r="F3417" t="s">
        <v>581</v>
      </c>
      <c r="G3417" t="s">
        <v>392</v>
      </c>
      <c r="H3417" t="s">
        <v>7</v>
      </c>
      <c r="I3417" t="s">
        <v>704</v>
      </c>
      <c r="J3417" t="s">
        <v>613</v>
      </c>
      <c r="K3417" t="s">
        <v>128</v>
      </c>
      <c r="L3417" t="s">
        <v>12</v>
      </c>
      <c r="M3417" t="s">
        <v>536</v>
      </c>
      <c r="N3417" s="1">
        <v>44167</v>
      </c>
      <c r="O3417" t="s">
        <v>95</v>
      </c>
      <c r="P3417" t="s">
        <v>127</v>
      </c>
      <c r="Q3417" t="s">
        <v>111</v>
      </c>
      <c r="R3417" t="s">
        <v>129</v>
      </c>
      <c r="S3417" t="s">
        <v>537</v>
      </c>
      <c r="T3417">
        <v>3.5</v>
      </c>
      <c r="U3417">
        <v>1240</v>
      </c>
      <c r="V3417" t="s">
        <v>8</v>
      </c>
      <c r="W3417">
        <v>66.202600000000004</v>
      </c>
      <c r="X3417">
        <v>5.1400000000000001E-2</v>
      </c>
      <c r="Y3417">
        <v>0</v>
      </c>
      <c r="Z3417">
        <v>44.712400000000002</v>
      </c>
      <c r="AA3417">
        <v>3.4700000000000002E-2</v>
      </c>
      <c r="AB3417">
        <v>0</v>
      </c>
      <c r="AC3417" t="s">
        <v>538</v>
      </c>
      <c r="AD3417">
        <v>1</v>
      </c>
      <c r="AE3417">
        <v>1</v>
      </c>
      <c r="AF3417" t="str">
        <f>IF(EnergyImpactLookups[[#This Row],[MAT]]="AR",EnergyImpactLookups[[#This Row],[APreWBkWh]],"")</f>
        <v/>
      </c>
      <c r="AG3417" t="str">
        <f>IF(EnergyImpactLookups[[#This Row],[MAT]]="AR",EnergyImpactLookups[[#This Row],[APreWBkW]],"")</f>
        <v/>
      </c>
      <c r="AH3417" s="19" t="str">
        <f>IF(EnergyImpactLookups[[#This Row],[MAT]]="AR",EnergyImpactLookups[[#This Row],[APreWBtherm]],"")</f>
        <v/>
      </c>
      <c r="AJ3417">
        <f>IF(EnergyImpactLookups[[#This Row],[MAT]]="AR",EnergyImpactLookups[[#This Row],[APreWBkW]],EnergyImpactLookups[[#This Row],[AStdWBkW]])</f>
        <v>3.4700000000000002E-2</v>
      </c>
      <c r="AK3417">
        <f>IF(EnergyImpactLookups[[#This Row],[MAT]]="AR",EnergyImpactLookups[[#This Row],[APreWBkWh]],EnergyImpactLookups[[#This Row],[AStdWBkWh]])</f>
        <v>44.712400000000002</v>
      </c>
      <c r="AL3417">
        <f>IF(EnergyImpactLookups[[#This Row],[MAT]]="AR",EnergyImpactLookups[[#This Row],[APreWBtherm]],EnergyImpactLookups[[#This Row],[AStdWBtherm]])</f>
        <v>0</v>
      </c>
      <c r="AM3417">
        <f>IF(EnergyImpactLookups[[#This Row],[MAT]]="AR",EnergyImpactLookups[[#This Row],[AStdWBkW]],0)</f>
        <v>0</v>
      </c>
      <c r="AN3417">
        <f>IF(EnergyImpactLookups[[#This Row],[MAT]]="AR",EnergyImpactLookups[[#This Row],[AStdWBkWh]],0)</f>
        <v>0</v>
      </c>
      <c r="AO3417">
        <f>IF(EnergyImpactLookups[[#This Row],[MAT]]="AR",EnergyImpactLookups[[#This Row],[AStdWBtherm]],0)</f>
        <v>0</v>
      </c>
    </row>
    <row r="3418" spans="1:41" x14ac:dyDescent="0.3">
      <c r="A3418" t="s">
        <v>642</v>
      </c>
      <c r="B3418" t="s">
        <v>532</v>
      </c>
      <c r="C3418" t="s">
        <v>224</v>
      </c>
      <c r="D3418" t="s">
        <v>719</v>
      </c>
      <c r="E3418" t="s">
        <v>554</v>
      </c>
      <c r="F3418" t="s">
        <v>581</v>
      </c>
      <c r="G3418" t="s">
        <v>392</v>
      </c>
      <c r="H3418" t="s">
        <v>7</v>
      </c>
      <c r="I3418" t="s">
        <v>704</v>
      </c>
      <c r="J3418" t="s">
        <v>613</v>
      </c>
      <c r="K3418" t="s">
        <v>128</v>
      </c>
      <c r="L3418" t="s">
        <v>12</v>
      </c>
      <c r="M3418" t="s">
        <v>536</v>
      </c>
      <c r="N3418" s="1">
        <v>44167</v>
      </c>
      <c r="O3418" t="s">
        <v>95</v>
      </c>
      <c r="P3418" t="s">
        <v>127</v>
      </c>
      <c r="Q3418" t="s">
        <v>112</v>
      </c>
      <c r="R3418" t="s">
        <v>129</v>
      </c>
      <c r="S3418" t="s">
        <v>537</v>
      </c>
      <c r="T3418">
        <v>3.5</v>
      </c>
      <c r="U3418">
        <v>1240</v>
      </c>
      <c r="V3418" t="s">
        <v>8</v>
      </c>
      <c r="W3418">
        <v>56.732700000000001</v>
      </c>
      <c r="X3418">
        <v>5.3999999999999999E-2</v>
      </c>
      <c r="Y3418">
        <v>0</v>
      </c>
      <c r="Z3418">
        <v>38.315300000000001</v>
      </c>
      <c r="AA3418">
        <v>3.6499999999999998E-2</v>
      </c>
      <c r="AB3418">
        <v>0</v>
      </c>
      <c r="AC3418" t="s">
        <v>538</v>
      </c>
      <c r="AD3418">
        <v>1</v>
      </c>
      <c r="AE3418">
        <v>1</v>
      </c>
      <c r="AF3418" t="str">
        <f>IF(EnergyImpactLookups[[#This Row],[MAT]]="AR",EnergyImpactLookups[[#This Row],[APreWBkWh]],"")</f>
        <v/>
      </c>
      <c r="AG3418" t="str">
        <f>IF(EnergyImpactLookups[[#This Row],[MAT]]="AR",EnergyImpactLookups[[#This Row],[APreWBkW]],"")</f>
        <v/>
      </c>
      <c r="AH3418" s="19" t="str">
        <f>IF(EnergyImpactLookups[[#This Row],[MAT]]="AR",EnergyImpactLookups[[#This Row],[APreWBtherm]],"")</f>
        <v/>
      </c>
      <c r="AJ3418">
        <f>IF(EnergyImpactLookups[[#This Row],[MAT]]="AR",EnergyImpactLookups[[#This Row],[APreWBkW]],EnergyImpactLookups[[#This Row],[AStdWBkW]])</f>
        <v>3.6499999999999998E-2</v>
      </c>
      <c r="AK3418">
        <f>IF(EnergyImpactLookups[[#This Row],[MAT]]="AR",EnergyImpactLookups[[#This Row],[APreWBkWh]],EnergyImpactLookups[[#This Row],[AStdWBkWh]])</f>
        <v>38.315300000000001</v>
      </c>
      <c r="AL3418">
        <f>IF(EnergyImpactLookups[[#This Row],[MAT]]="AR",EnergyImpactLookups[[#This Row],[APreWBtherm]],EnergyImpactLookups[[#This Row],[AStdWBtherm]])</f>
        <v>0</v>
      </c>
      <c r="AM3418">
        <f>IF(EnergyImpactLookups[[#This Row],[MAT]]="AR",EnergyImpactLookups[[#This Row],[AStdWBkW]],0)</f>
        <v>0</v>
      </c>
      <c r="AN3418">
        <f>IF(EnergyImpactLookups[[#This Row],[MAT]]="AR",EnergyImpactLookups[[#This Row],[AStdWBkWh]],0)</f>
        <v>0</v>
      </c>
      <c r="AO3418">
        <f>IF(EnergyImpactLookups[[#This Row],[MAT]]="AR",EnergyImpactLookups[[#This Row],[AStdWBtherm]],0)</f>
        <v>0</v>
      </c>
    </row>
    <row r="3419" spans="1:41" x14ac:dyDescent="0.3">
      <c r="A3419" t="s">
        <v>642</v>
      </c>
      <c r="B3419" t="s">
        <v>532</v>
      </c>
      <c r="C3419" t="s">
        <v>224</v>
      </c>
      <c r="D3419" t="s">
        <v>719</v>
      </c>
      <c r="E3419" t="s">
        <v>554</v>
      </c>
      <c r="F3419" t="s">
        <v>581</v>
      </c>
      <c r="G3419" t="s">
        <v>392</v>
      </c>
      <c r="H3419" t="s">
        <v>7</v>
      </c>
      <c r="I3419" t="s">
        <v>704</v>
      </c>
      <c r="J3419" t="s">
        <v>613</v>
      </c>
      <c r="K3419" t="s">
        <v>128</v>
      </c>
      <c r="L3419" t="s">
        <v>12</v>
      </c>
      <c r="M3419" t="s">
        <v>536</v>
      </c>
      <c r="N3419" s="1">
        <v>44167</v>
      </c>
      <c r="O3419" t="s">
        <v>95</v>
      </c>
      <c r="P3419" t="s">
        <v>127</v>
      </c>
      <c r="Q3419" t="s">
        <v>113</v>
      </c>
      <c r="R3419" t="s">
        <v>129</v>
      </c>
      <c r="S3419" t="s">
        <v>537</v>
      </c>
      <c r="T3419">
        <v>3.5</v>
      </c>
      <c r="U3419">
        <v>1240</v>
      </c>
      <c r="V3419" t="s">
        <v>8</v>
      </c>
      <c r="W3419">
        <v>78.340900000000005</v>
      </c>
      <c r="X3419">
        <v>5.96E-2</v>
      </c>
      <c r="Y3419">
        <v>0</v>
      </c>
      <c r="Z3419">
        <v>52.909399999999998</v>
      </c>
      <c r="AA3419">
        <v>4.0300000000000002E-2</v>
      </c>
      <c r="AB3419">
        <v>0</v>
      </c>
      <c r="AC3419" t="s">
        <v>538</v>
      </c>
      <c r="AD3419">
        <v>1</v>
      </c>
      <c r="AE3419">
        <v>1</v>
      </c>
      <c r="AF3419" t="str">
        <f>IF(EnergyImpactLookups[[#This Row],[MAT]]="AR",EnergyImpactLookups[[#This Row],[APreWBkWh]],"")</f>
        <v/>
      </c>
      <c r="AG3419" t="str">
        <f>IF(EnergyImpactLookups[[#This Row],[MAT]]="AR",EnergyImpactLookups[[#This Row],[APreWBkW]],"")</f>
        <v/>
      </c>
      <c r="AH3419" s="19" t="str">
        <f>IF(EnergyImpactLookups[[#This Row],[MAT]]="AR",EnergyImpactLookups[[#This Row],[APreWBtherm]],"")</f>
        <v/>
      </c>
      <c r="AJ3419">
        <f>IF(EnergyImpactLookups[[#This Row],[MAT]]="AR",EnergyImpactLookups[[#This Row],[APreWBkW]],EnergyImpactLookups[[#This Row],[AStdWBkW]])</f>
        <v>4.0300000000000002E-2</v>
      </c>
      <c r="AK3419">
        <f>IF(EnergyImpactLookups[[#This Row],[MAT]]="AR",EnergyImpactLookups[[#This Row],[APreWBkWh]],EnergyImpactLookups[[#This Row],[AStdWBkWh]])</f>
        <v>52.909399999999998</v>
      </c>
      <c r="AL3419">
        <f>IF(EnergyImpactLookups[[#This Row],[MAT]]="AR",EnergyImpactLookups[[#This Row],[APreWBtherm]],EnergyImpactLookups[[#This Row],[AStdWBtherm]])</f>
        <v>0</v>
      </c>
      <c r="AM3419">
        <f>IF(EnergyImpactLookups[[#This Row],[MAT]]="AR",EnergyImpactLookups[[#This Row],[AStdWBkW]],0)</f>
        <v>0</v>
      </c>
      <c r="AN3419">
        <f>IF(EnergyImpactLookups[[#This Row],[MAT]]="AR",EnergyImpactLookups[[#This Row],[AStdWBkWh]],0)</f>
        <v>0</v>
      </c>
      <c r="AO3419">
        <f>IF(EnergyImpactLookups[[#This Row],[MAT]]="AR",EnergyImpactLookups[[#This Row],[AStdWBtherm]],0)</f>
        <v>0</v>
      </c>
    </row>
    <row r="3420" spans="1:41" x14ac:dyDescent="0.3">
      <c r="A3420" t="s">
        <v>642</v>
      </c>
      <c r="B3420" t="s">
        <v>532</v>
      </c>
      <c r="C3420" t="s">
        <v>224</v>
      </c>
      <c r="D3420" t="s">
        <v>719</v>
      </c>
      <c r="E3420" t="s">
        <v>554</v>
      </c>
      <c r="F3420" t="s">
        <v>581</v>
      </c>
      <c r="G3420" t="s">
        <v>392</v>
      </c>
      <c r="H3420" t="s">
        <v>7</v>
      </c>
      <c r="I3420" t="s">
        <v>704</v>
      </c>
      <c r="J3420" t="s">
        <v>613</v>
      </c>
      <c r="K3420" t="s">
        <v>128</v>
      </c>
      <c r="L3420" t="s">
        <v>12</v>
      </c>
      <c r="M3420" t="s">
        <v>536</v>
      </c>
      <c r="N3420" s="1">
        <v>44167</v>
      </c>
      <c r="O3420" t="s">
        <v>95</v>
      </c>
      <c r="P3420" t="s">
        <v>127</v>
      </c>
      <c r="Q3420" t="s">
        <v>114</v>
      </c>
      <c r="R3420" t="s">
        <v>129</v>
      </c>
      <c r="S3420" t="s">
        <v>537</v>
      </c>
      <c r="T3420">
        <v>3.5</v>
      </c>
      <c r="U3420">
        <v>1240</v>
      </c>
      <c r="V3420" t="s">
        <v>8</v>
      </c>
      <c r="W3420">
        <v>85.378399999999999</v>
      </c>
      <c r="X3420">
        <v>8.2699999999999996E-2</v>
      </c>
      <c r="Y3420">
        <v>0</v>
      </c>
      <c r="Z3420">
        <v>57.6633</v>
      </c>
      <c r="AA3420">
        <v>5.5800000000000002E-2</v>
      </c>
      <c r="AB3420">
        <v>0</v>
      </c>
      <c r="AC3420" t="s">
        <v>538</v>
      </c>
      <c r="AD3420">
        <v>1</v>
      </c>
      <c r="AE3420">
        <v>1</v>
      </c>
      <c r="AF3420" t="str">
        <f>IF(EnergyImpactLookups[[#This Row],[MAT]]="AR",EnergyImpactLookups[[#This Row],[APreWBkWh]],"")</f>
        <v/>
      </c>
      <c r="AG3420" t="str">
        <f>IF(EnergyImpactLookups[[#This Row],[MAT]]="AR",EnergyImpactLookups[[#This Row],[APreWBkW]],"")</f>
        <v/>
      </c>
      <c r="AH3420" s="19" t="str">
        <f>IF(EnergyImpactLookups[[#This Row],[MAT]]="AR",EnergyImpactLookups[[#This Row],[APreWBtherm]],"")</f>
        <v/>
      </c>
      <c r="AJ3420">
        <f>IF(EnergyImpactLookups[[#This Row],[MAT]]="AR",EnergyImpactLookups[[#This Row],[APreWBkW]],EnergyImpactLookups[[#This Row],[AStdWBkW]])</f>
        <v>5.5800000000000002E-2</v>
      </c>
      <c r="AK3420">
        <f>IF(EnergyImpactLookups[[#This Row],[MAT]]="AR",EnergyImpactLookups[[#This Row],[APreWBkWh]],EnergyImpactLookups[[#This Row],[AStdWBkWh]])</f>
        <v>57.6633</v>
      </c>
      <c r="AL3420">
        <f>IF(EnergyImpactLookups[[#This Row],[MAT]]="AR",EnergyImpactLookups[[#This Row],[APreWBtherm]],EnergyImpactLookups[[#This Row],[AStdWBtherm]])</f>
        <v>0</v>
      </c>
      <c r="AM3420">
        <f>IF(EnergyImpactLookups[[#This Row],[MAT]]="AR",EnergyImpactLookups[[#This Row],[AStdWBkW]],0)</f>
        <v>0</v>
      </c>
      <c r="AN3420">
        <f>IF(EnergyImpactLookups[[#This Row],[MAT]]="AR",EnergyImpactLookups[[#This Row],[AStdWBkWh]],0)</f>
        <v>0</v>
      </c>
      <c r="AO3420">
        <f>IF(EnergyImpactLookups[[#This Row],[MAT]]="AR",EnergyImpactLookups[[#This Row],[AStdWBtherm]],0)</f>
        <v>0</v>
      </c>
    </row>
    <row r="3421" spans="1:41" x14ac:dyDescent="0.3">
      <c r="A3421" t="s">
        <v>642</v>
      </c>
      <c r="B3421" t="s">
        <v>532</v>
      </c>
      <c r="C3421" t="s">
        <v>224</v>
      </c>
      <c r="D3421" t="s">
        <v>719</v>
      </c>
      <c r="E3421" t="s">
        <v>554</v>
      </c>
      <c r="F3421" t="s">
        <v>581</v>
      </c>
      <c r="G3421" t="s">
        <v>392</v>
      </c>
      <c r="H3421" t="s">
        <v>7</v>
      </c>
      <c r="I3421" t="s">
        <v>704</v>
      </c>
      <c r="J3421" t="s">
        <v>613</v>
      </c>
      <c r="K3421" t="s">
        <v>128</v>
      </c>
      <c r="L3421" t="s">
        <v>12</v>
      </c>
      <c r="M3421" t="s">
        <v>536</v>
      </c>
      <c r="N3421" s="1">
        <v>44167</v>
      </c>
      <c r="O3421" t="s">
        <v>95</v>
      </c>
      <c r="P3421" t="s">
        <v>127</v>
      </c>
      <c r="Q3421" t="s">
        <v>115</v>
      </c>
      <c r="R3421" t="s">
        <v>129</v>
      </c>
      <c r="S3421" t="s">
        <v>537</v>
      </c>
      <c r="T3421">
        <v>3.5</v>
      </c>
      <c r="U3421">
        <v>1240</v>
      </c>
      <c r="V3421" t="s">
        <v>8</v>
      </c>
      <c r="W3421">
        <v>55.539499999999997</v>
      </c>
      <c r="X3421">
        <v>7.3800000000000004E-2</v>
      </c>
      <c r="Y3421">
        <v>0</v>
      </c>
      <c r="Z3421">
        <v>37.512799999999999</v>
      </c>
      <c r="AA3421">
        <v>4.99E-2</v>
      </c>
      <c r="AB3421">
        <v>0</v>
      </c>
      <c r="AC3421" t="s">
        <v>538</v>
      </c>
      <c r="AD3421">
        <v>1</v>
      </c>
      <c r="AE3421">
        <v>1</v>
      </c>
      <c r="AF3421" t="str">
        <f>IF(EnergyImpactLookups[[#This Row],[MAT]]="AR",EnergyImpactLookups[[#This Row],[APreWBkWh]],"")</f>
        <v/>
      </c>
      <c r="AG3421" t="str">
        <f>IF(EnergyImpactLookups[[#This Row],[MAT]]="AR",EnergyImpactLookups[[#This Row],[APreWBkW]],"")</f>
        <v/>
      </c>
      <c r="AH3421" s="19" t="str">
        <f>IF(EnergyImpactLookups[[#This Row],[MAT]]="AR",EnergyImpactLookups[[#This Row],[APreWBtherm]],"")</f>
        <v/>
      </c>
      <c r="AJ3421">
        <f>IF(EnergyImpactLookups[[#This Row],[MAT]]="AR",EnergyImpactLookups[[#This Row],[APreWBkW]],EnergyImpactLookups[[#This Row],[AStdWBkW]])</f>
        <v>4.99E-2</v>
      </c>
      <c r="AK3421">
        <f>IF(EnergyImpactLookups[[#This Row],[MAT]]="AR",EnergyImpactLookups[[#This Row],[APreWBkWh]],EnergyImpactLookups[[#This Row],[AStdWBkWh]])</f>
        <v>37.512799999999999</v>
      </c>
      <c r="AL3421">
        <f>IF(EnergyImpactLookups[[#This Row],[MAT]]="AR",EnergyImpactLookups[[#This Row],[APreWBtherm]],EnergyImpactLookups[[#This Row],[AStdWBtherm]])</f>
        <v>0</v>
      </c>
      <c r="AM3421">
        <f>IF(EnergyImpactLookups[[#This Row],[MAT]]="AR",EnergyImpactLookups[[#This Row],[AStdWBkW]],0)</f>
        <v>0</v>
      </c>
      <c r="AN3421">
        <f>IF(EnergyImpactLookups[[#This Row],[MAT]]="AR",EnergyImpactLookups[[#This Row],[AStdWBkWh]],0)</f>
        <v>0</v>
      </c>
      <c r="AO3421">
        <f>IF(EnergyImpactLookups[[#This Row],[MAT]]="AR",EnergyImpactLookups[[#This Row],[AStdWBtherm]],0)</f>
        <v>0</v>
      </c>
    </row>
    <row r="3422" spans="1:41" x14ac:dyDescent="0.3">
      <c r="A3422" t="s">
        <v>642</v>
      </c>
      <c r="B3422" t="s">
        <v>532</v>
      </c>
      <c r="C3422" t="s">
        <v>224</v>
      </c>
      <c r="D3422" t="s">
        <v>719</v>
      </c>
      <c r="E3422" t="s">
        <v>554</v>
      </c>
      <c r="F3422" t="s">
        <v>581</v>
      </c>
      <c r="G3422" t="s">
        <v>392</v>
      </c>
      <c r="H3422" t="s">
        <v>7</v>
      </c>
      <c r="I3422" t="s">
        <v>704</v>
      </c>
      <c r="J3422" t="s">
        <v>613</v>
      </c>
      <c r="K3422" t="s">
        <v>128</v>
      </c>
      <c r="L3422" t="s">
        <v>12</v>
      </c>
      <c r="M3422" t="s">
        <v>536</v>
      </c>
      <c r="N3422" s="1">
        <v>44167</v>
      </c>
      <c r="O3422" t="s">
        <v>95</v>
      </c>
      <c r="P3422" t="s">
        <v>127</v>
      </c>
      <c r="Q3422" t="s">
        <v>116</v>
      </c>
      <c r="R3422" t="s">
        <v>129</v>
      </c>
      <c r="S3422" t="s">
        <v>537</v>
      </c>
      <c r="T3422">
        <v>3.5</v>
      </c>
      <c r="U3422">
        <v>1240</v>
      </c>
      <c r="V3422" t="s">
        <v>8</v>
      </c>
      <c r="W3422">
        <v>95.693100000000001</v>
      </c>
      <c r="X3422">
        <v>8.1000000000000003E-2</v>
      </c>
      <c r="Y3422">
        <v>0</v>
      </c>
      <c r="Z3422">
        <v>64.631299999999996</v>
      </c>
      <c r="AA3422">
        <v>5.4699999999999999E-2</v>
      </c>
      <c r="AB3422">
        <v>0</v>
      </c>
      <c r="AC3422" t="s">
        <v>538</v>
      </c>
      <c r="AD3422">
        <v>1</v>
      </c>
      <c r="AE3422">
        <v>1</v>
      </c>
      <c r="AF3422" t="str">
        <f>IF(EnergyImpactLookups[[#This Row],[MAT]]="AR",EnergyImpactLookups[[#This Row],[APreWBkWh]],"")</f>
        <v/>
      </c>
      <c r="AG3422" t="str">
        <f>IF(EnergyImpactLookups[[#This Row],[MAT]]="AR",EnergyImpactLookups[[#This Row],[APreWBkW]],"")</f>
        <v/>
      </c>
      <c r="AH3422" s="19" t="str">
        <f>IF(EnergyImpactLookups[[#This Row],[MAT]]="AR",EnergyImpactLookups[[#This Row],[APreWBtherm]],"")</f>
        <v/>
      </c>
      <c r="AJ3422">
        <f>IF(EnergyImpactLookups[[#This Row],[MAT]]="AR",EnergyImpactLookups[[#This Row],[APreWBkW]],EnergyImpactLookups[[#This Row],[AStdWBkW]])</f>
        <v>5.4699999999999999E-2</v>
      </c>
      <c r="AK3422">
        <f>IF(EnergyImpactLookups[[#This Row],[MAT]]="AR",EnergyImpactLookups[[#This Row],[APreWBkWh]],EnergyImpactLookups[[#This Row],[AStdWBkWh]])</f>
        <v>64.631299999999996</v>
      </c>
      <c r="AL3422">
        <f>IF(EnergyImpactLookups[[#This Row],[MAT]]="AR",EnergyImpactLookups[[#This Row],[APreWBtherm]],EnergyImpactLookups[[#This Row],[AStdWBtherm]])</f>
        <v>0</v>
      </c>
      <c r="AM3422">
        <f>IF(EnergyImpactLookups[[#This Row],[MAT]]="AR",EnergyImpactLookups[[#This Row],[AStdWBkW]],0)</f>
        <v>0</v>
      </c>
      <c r="AN3422">
        <f>IF(EnergyImpactLookups[[#This Row],[MAT]]="AR",EnergyImpactLookups[[#This Row],[AStdWBkWh]],0)</f>
        <v>0</v>
      </c>
      <c r="AO3422">
        <f>IF(EnergyImpactLookups[[#This Row],[MAT]]="AR",EnergyImpactLookups[[#This Row],[AStdWBtherm]],0)</f>
        <v>0</v>
      </c>
    </row>
    <row r="3423" spans="1:41" x14ac:dyDescent="0.3">
      <c r="A3423" t="s">
        <v>642</v>
      </c>
      <c r="B3423" t="s">
        <v>532</v>
      </c>
      <c r="C3423" t="s">
        <v>224</v>
      </c>
      <c r="D3423" t="s">
        <v>719</v>
      </c>
      <c r="E3423" t="s">
        <v>554</v>
      </c>
      <c r="F3423" t="s">
        <v>581</v>
      </c>
      <c r="G3423" t="s">
        <v>392</v>
      </c>
      <c r="H3423" t="s">
        <v>7</v>
      </c>
      <c r="I3423" t="s">
        <v>704</v>
      </c>
      <c r="J3423" t="s">
        <v>613</v>
      </c>
      <c r="K3423" t="s">
        <v>128</v>
      </c>
      <c r="L3423" t="s">
        <v>12</v>
      </c>
      <c r="M3423" t="s">
        <v>536</v>
      </c>
      <c r="N3423" s="1">
        <v>44167</v>
      </c>
      <c r="O3423" t="s">
        <v>95</v>
      </c>
      <c r="P3423" t="s">
        <v>127</v>
      </c>
      <c r="Q3423" t="s">
        <v>117</v>
      </c>
      <c r="R3423" t="s">
        <v>129</v>
      </c>
      <c r="S3423" t="s">
        <v>537</v>
      </c>
      <c r="T3423">
        <v>3.5</v>
      </c>
      <c r="U3423">
        <v>1240</v>
      </c>
      <c r="V3423" t="s">
        <v>8</v>
      </c>
      <c r="W3423">
        <v>82.439300000000003</v>
      </c>
      <c r="X3423">
        <v>7.7600000000000002E-2</v>
      </c>
      <c r="Y3423">
        <v>0</v>
      </c>
      <c r="Z3423">
        <v>55.681699999999999</v>
      </c>
      <c r="AA3423">
        <v>5.2400000000000002E-2</v>
      </c>
      <c r="AB3423">
        <v>0</v>
      </c>
      <c r="AC3423" t="s">
        <v>538</v>
      </c>
      <c r="AD3423">
        <v>1</v>
      </c>
      <c r="AE3423">
        <v>1</v>
      </c>
      <c r="AF3423" t="str">
        <f>IF(EnergyImpactLookups[[#This Row],[MAT]]="AR",EnergyImpactLookups[[#This Row],[APreWBkWh]],"")</f>
        <v/>
      </c>
      <c r="AG3423" t="str">
        <f>IF(EnergyImpactLookups[[#This Row],[MAT]]="AR",EnergyImpactLookups[[#This Row],[APreWBkW]],"")</f>
        <v/>
      </c>
      <c r="AH3423" s="19" t="str">
        <f>IF(EnergyImpactLookups[[#This Row],[MAT]]="AR",EnergyImpactLookups[[#This Row],[APreWBtherm]],"")</f>
        <v/>
      </c>
      <c r="AJ3423">
        <f>IF(EnergyImpactLookups[[#This Row],[MAT]]="AR",EnergyImpactLookups[[#This Row],[APreWBkW]],EnergyImpactLookups[[#This Row],[AStdWBkW]])</f>
        <v>5.2400000000000002E-2</v>
      </c>
      <c r="AK3423">
        <f>IF(EnergyImpactLookups[[#This Row],[MAT]]="AR",EnergyImpactLookups[[#This Row],[APreWBkWh]],EnergyImpactLookups[[#This Row],[AStdWBkWh]])</f>
        <v>55.681699999999999</v>
      </c>
      <c r="AL3423">
        <f>IF(EnergyImpactLookups[[#This Row],[MAT]]="AR",EnergyImpactLookups[[#This Row],[APreWBtherm]],EnergyImpactLookups[[#This Row],[AStdWBtherm]])</f>
        <v>0</v>
      </c>
      <c r="AM3423">
        <f>IF(EnergyImpactLookups[[#This Row],[MAT]]="AR",EnergyImpactLookups[[#This Row],[AStdWBkW]],0)</f>
        <v>0</v>
      </c>
      <c r="AN3423">
        <f>IF(EnergyImpactLookups[[#This Row],[MAT]]="AR",EnergyImpactLookups[[#This Row],[AStdWBkWh]],0)</f>
        <v>0</v>
      </c>
      <c r="AO3423">
        <f>IF(EnergyImpactLookups[[#This Row],[MAT]]="AR",EnergyImpactLookups[[#This Row],[AStdWBtherm]],0)</f>
        <v>0</v>
      </c>
    </row>
    <row r="3424" spans="1:41" x14ac:dyDescent="0.3">
      <c r="A3424" t="s">
        <v>642</v>
      </c>
      <c r="B3424" t="s">
        <v>532</v>
      </c>
      <c r="C3424" t="s">
        <v>224</v>
      </c>
      <c r="D3424" t="s">
        <v>719</v>
      </c>
      <c r="E3424" t="s">
        <v>554</v>
      </c>
      <c r="F3424" t="s">
        <v>581</v>
      </c>
      <c r="G3424" t="s">
        <v>392</v>
      </c>
      <c r="H3424" t="s">
        <v>7</v>
      </c>
      <c r="I3424" t="s">
        <v>704</v>
      </c>
      <c r="J3424" t="s">
        <v>613</v>
      </c>
      <c r="K3424" t="s">
        <v>128</v>
      </c>
      <c r="L3424" t="s">
        <v>12</v>
      </c>
      <c r="M3424" t="s">
        <v>536</v>
      </c>
      <c r="N3424" s="1">
        <v>44167</v>
      </c>
      <c r="O3424" t="s">
        <v>95</v>
      </c>
      <c r="P3424" t="s">
        <v>127</v>
      </c>
      <c r="Q3424" t="s">
        <v>118</v>
      </c>
      <c r="R3424" t="s">
        <v>129</v>
      </c>
      <c r="S3424" t="s">
        <v>537</v>
      </c>
      <c r="T3424">
        <v>3.5</v>
      </c>
      <c r="U3424">
        <v>1240</v>
      </c>
      <c r="V3424" t="s">
        <v>8</v>
      </c>
      <c r="W3424">
        <v>133.60740000000001</v>
      </c>
      <c r="X3424">
        <v>8.7400000000000005E-2</v>
      </c>
      <c r="Y3424">
        <v>0</v>
      </c>
      <c r="Z3424">
        <v>90.238200000000006</v>
      </c>
      <c r="AA3424">
        <v>5.8999999999999997E-2</v>
      </c>
      <c r="AB3424">
        <v>0</v>
      </c>
      <c r="AC3424" t="s">
        <v>538</v>
      </c>
      <c r="AD3424">
        <v>1</v>
      </c>
      <c r="AE3424">
        <v>1</v>
      </c>
      <c r="AF3424" t="str">
        <f>IF(EnergyImpactLookups[[#This Row],[MAT]]="AR",EnergyImpactLookups[[#This Row],[APreWBkWh]],"")</f>
        <v/>
      </c>
      <c r="AG3424" t="str">
        <f>IF(EnergyImpactLookups[[#This Row],[MAT]]="AR",EnergyImpactLookups[[#This Row],[APreWBkW]],"")</f>
        <v/>
      </c>
      <c r="AH3424" s="19" t="str">
        <f>IF(EnergyImpactLookups[[#This Row],[MAT]]="AR",EnergyImpactLookups[[#This Row],[APreWBtherm]],"")</f>
        <v/>
      </c>
      <c r="AJ3424">
        <f>IF(EnergyImpactLookups[[#This Row],[MAT]]="AR",EnergyImpactLookups[[#This Row],[APreWBkW]],EnergyImpactLookups[[#This Row],[AStdWBkW]])</f>
        <v>5.8999999999999997E-2</v>
      </c>
      <c r="AK3424">
        <f>IF(EnergyImpactLookups[[#This Row],[MAT]]="AR",EnergyImpactLookups[[#This Row],[APreWBkWh]],EnergyImpactLookups[[#This Row],[AStdWBkWh]])</f>
        <v>90.238200000000006</v>
      </c>
      <c r="AL3424">
        <f>IF(EnergyImpactLookups[[#This Row],[MAT]]="AR",EnergyImpactLookups[[#This Row],[APreWBtherm]],EnergyImpactLookups[[#This Row],[AStdWBtherm]])</f>
        <v>0</v>
      </c>
      <c r="AM3424">
        <f>IF(EnergyImpactLookups[[#This Row],[MAT]]="AR",EnergyImpactLookups[[#This Row],[AStdWBkW]],0)</f>
        <v>0</v>
      </c>
      <c r="AN3424">
        <f>IF(EnergyImpactLookups[[#This Row],[MAT]]="AR",EnergyImpactLookups[[#This Row],[AStdWBkWh]],0)</f>
        <v>0</v>
      </c>
      <c r="AO3424">
        <f>IF(EnergyImpactLookups[[#This Row],[MAT]]="AR",EnergyImpactLookups[[#This Row],[AStdWBtherm]],0)</f>
        <v>0</v>
      </c>
    </row>
    <row r="3425" spans="1:41" x14ac:dyDescent="0.3">
      <c r="A3425" t="s">
        <v>642</v>
      </c>
      <c r="B3425" t="s">
        <v>532</v>
      </c>
      <c r="C3425" t="s">
        <v>224</v>
      </c>
      <c r="D3425" t="s">
        <v>719</v>
      </c>
      <c r="E3425" t="s">
        <v>554</v>
      </c>
      <c r="F3425" t="s">
        <v>581</v>
      </c>
      <c r="G3425" t="s">
        <v>392</v>
      </c>
      <c r="H3425" t="s">
        <v>7</v>
      </c>
      <c r="I3425" t="s">
        <v>704</v>
      </c>
      <c r="J3425" t="s">
        <v>613</v>
      </c>
      <c r="K3425" t="s">
        <v>128</v>
      </c>
      <c r="L3425" t="s">
        <v>12</v>
      </c>
      <c r="M3425" t="s">
        <v>536</v>
      </c>
      <c r="N3425" s="1">
        <v>44167</v>
      </c>
      <c r="O3425" t="s">
        <v>95</v>
      </c>
      <c r="P3425" t="s">
        <v>127</v>
      </c>
      <c r="Q3425" t="s">
        <v>119</v>
      </c>
      <c r="R3425" t="s">
        <v>129</v>
      </c>
      <c r="S3425" t="s">
        <v>537</v>
      </c>
      <c r="T3425">
        <v>3.5</v>
      </c>
      <c r="U3425">
        <v>1240</v>
      </c>
      <c r="V3425" t="s">
        <v>8</v>
      </c>
      <c r="W3425">
        <v>26.36</v>
      </c>
      <c r="X3425">
        <v>3.39E-2</v>
      </c>
      <c r="Y3425">
        <v>0</v>
      </c>
      <c r="Z3425">
        <v>18.095600000000001</v>
      </c>
      <c r="AA3425">
        <v>2.29E-2</v>
      </c>
      <c r="AB3425">
        <v>0</v>
      </c>
      <c r="AC3425" t="s">
        <v>538</v>
      </c>
      <c r="AD3425">
        <v>1</v>
      </c>
      <c r="AE3425">
        <v>1</v>
      </c>
      <c r="AF3425" t="str">
        <f>IF(EnergyImpactLookups[[#This Row],[MAT]]="AR",EnergyImpactLookups[[#This Row],[APreWBkWh]],"")</f>
        <v/>
      </c>
      <c r="AG3425" t="str">
        <f>IF(EnergyImpactLookups[[#This Row],[MAT]]="AR",EnergyImpactLookups[[#This Row],[APreWBkW]],"")</f>
        <v/>
      </c>
      <c r="AH3425" s="19" t="str">
        <f>IF(EnergyImpactLookups[[#This Row],[MAT]]="AR",EnergyImpactLookups[[#This Row],[APreWBtherm]],"")</f>
        <v/>
      </c>
      <c r="AJ3425">
        <f>IF(EnergyImpactLookups[[#This Row],[MAT]]="AR",EnergyImpactLookups[[#This Row],[APreWBkW]],EnergyImpactLookups[[#This Row],[AStdWBkW]])</f>
        <v>2.29E-2</v>
      </c>
      <c r="AK3425">
        <f>IF(EnergyImpactLookups[[#This Row],[MAT]]="AR",EnergyImpactLookups[[#This Row],[APreWBkWh]],EnergyImpactLookups[[#This Row],[AStdWBkWh]])</f>
        <v>18.095600000000001</v>
      </c>
      <c r="AL3425">
        <f>IF(EnergyImpactLookups[[#This Row],[MAT]]="AR",EnergyImpactLookups[[#This Row],[APreWBtherm]],EnergyImpactLookups[[#This Row],[AStdWBtherm]])</f>
        <v>0</v>
      </c>
      <c r="AM3425">
        <f>IF(EnergyImpactLookups[[#This Row],[MAT]]="AR",EnergyImpactLookups[[#This Row],[AStdWBkW]],0)</f>
        <v>0</v>
      </c>
      <c r="AN3425">
        <f>IF(EnergyImpactLookups[[#This Row],[MAT]]="AR",EnergyImpactLookups[[#This Row],[AStdWBkWh]],0)</f>
        <v>0</v>
      </c>
      <c r="AO3425">
        <f>IF(EnergyImpactLookups[[#This Row],[MAT]]="AR",EnergyImpactLookups[[#This Row],[AStdWBtherm]],0)</f>
        <v>0</v>
      </c>
    </row>
    <row r="3426" spans="1:41" x14ac:dyDescent="0.3">
      <c r="A3426" t="s">
        <v>642</v>
      </c>
      <c r="B3426" t="s">
        <v>532</v>
      </c>
      <c r="C3426" t="s">
        <v>224</v>
      </c>
      <c r="D3426" t="s">
        <v>719</v>
      </c>
      <c r="E3426" t="s">
        <v>554</v>
      </c>
      <c r="F3426" t="s">
        <v>581</v>
      </c>
      <c r="G3426" t="s">
        <v>392</v>
      </c>
      <c r="H3426" t="s">
        <v>7</v>
      </c>
      <c r="I3426" t="s">
        <v>704</v>
      </c>
      <c r="J3426" t="s">
        <v>613</v>
      </c>
      <c r="K3426" t="s">
        <v>128</v>
      </c>
      <c r="L3426" t="s">
        <v>12</v>
      </c>
      <c r="M3426" t="s">
        <v>536</v>
      </c>
      <c r="N3426" s="1">
        <v>44167</v>
      </c>
      <c r="O3426" t="s">
        <v>95</v>
      </c>
      <c r="P3426" t="s">
        <v>130</v>
      </c>
      <c r="Q3426" t="s">
        <v>99</v>
      </c>
      <c r="R3426" t="s">
        <v>129</v>
      </c>
      <c r="S3426" t="s">
        <v>537</v>
      </c>
      <c r="T3426">
        <v>1</v>
      </c>
      <c r="U3426">
        <v>999</v>
      </c>
      <c r="V3426" t="s">
        <v>8</v>
      </c>
      <c r="W3426">
        <v>13.801299999999999</v>
      </c>
      <c r="X3426">
        <v>8.9999999999999998E-4</v>
      </c>
      <c r="Y3426">
        <v>0</v>
      </c>
      <c r="Z3426">
        <v>9.3116000000000003</v>
      </c>
      <c r="AA3426">
        <v>5.9999999999999995E-4</v>
      </c>
      <c r="AB3426">
        <v>0</v>
      </c>
      <c r="AC3426" t="s">
        <v>538</v>
      </c>
      <c r="AD3426">
        <v>1</v>
      </c>
      <c r="AE3426">
        <v>1</v>
      </c>
      <c r="AF3426" t="str">
        <f>IF(EnergyImpactLookups[[#This Row],[MAT]]="AR",EnergyImpactLookups[[#This Row],[APreWBkWh]],"")</f>
        <v/>
      </c>
      <c r="AG3426" t="str">
        <f>IF(EnergyImpactLookups[[#This Row],[MAT]]="AR",EnergyImpactLookups[[#This Row],[APreWBkW]],"")</f>
        <v/>
      </c>
      <c r="AH3426" s="19" t="str">
        <f>IF(EnergyImpactLookups[[#This Row],[MAT]]="AR",EnergyImpactLookups[[#This Row],[APreWBtherm]],"")</f>
        <v/>
      </c>
      <c r="AJ3426">
        <f>IF(EnergyImpactLookups[[#This Row],[MAT]]="AR",EnergyImpactLookups[[#This Row],[APreWBkW]],EnergyImpactLookups[[#This Row],[AStdWBkW]])</f>
        <v>5.9999999999999995E-4</v>
      </c>
      <c r="AK3426">
        <f>IF(EnergyImpactLookups[[#This Row],[MAT]]="AR",EnergyImpactLookups[[#This Row],[APreWBkWh]],EnergyImpactLookups[[#This Row],[AStdWBkWh]])</f>
        <v>9.3116000000000003</v>
      </c>
      <c r="AL3426">
        <f>IF(EnergyImpactLookups[[#This Row],[MAT]]="AR",EnergyImpactLookups[[#This Row],[APreWBtherm]],EnergyImpactLookups[[#This Row],[AStdWBtherm]])</f>
        <v>0</v>
      </c>
      <c r="AM3426">
        <f>IF(EnergyImpactLookups[[#This Row],[MAT]]="AR",EnergyImpactLookups[[#This Row],[AStdWBkW]],0)</f>
        <v>0</v>
      </c>
      <c r="AN3426">
        <f>IF(EnergyImpactLookups[[#This Row],[MAT]]="AR",EnergyImpactLookups[[#This Row],[AStdWBkWh]],0)</f>
        <v>0</v>
      </c>
      <c r="AO3426">
        <f>IF(EnergyImpactLookups[[#This Row],[MAT]]="AR",EnergyImpactLookups[[#This Row],[AStdWBtherm]],0)</f>
        <v>0</v>
      </c>
    </row>
    <row r="3427" spans="1:41" x14ac:dyDescent="0.3">
      <c r="A3427" t="s">
        <v>642</v>
      </c>
      <c r="B3427" t="s">
        <v>532</v>
      </c>
      <c r="C3427" t="s">
        <v>224</v>
      </c>
      <c r="D3427" t="s">
        <v>719</v>
      </c>
      <c r="E3427" t="s">
        <v>554</v>
      </c>
      <c r="F3427" t="s">
        <v>581</v>
      </c>
      <c r="G3427" t="s">
        <v>392</v>
      </c>
      <c r="H3427" t="s">
        <v>7</v>
      </c>
      <c r="I3427" t="s">
        <v>704</v>
      </c>
      <c r="J3427" t="s">
        <v>613</v>
      </c>
      <c r="K3427" t="s">
        <v>128</v>
      </c>
      <c r="L3427" t="s">
        <v>12</v>
      </c>
      <c r="M3427" t="s">
        <v>536</v>
      </c>
      <c r="N3427" s="1">
        <v>44167</v>
      </c>
      <c r="O3427" t="s">
        <v>95</v>
      </c>
      <c r="P3427" t="s">
        <v>130</v>
      </c>
      <c r="Q3427" t="s">
        <v>103</v>
      </c>
      <c r="R3427" t="s">
        <v>129</v>
      </c>
      <c r="S3427" t="s">
        <v>537</v>
      </c>
      <c r="T3427">
        <v>1</v>
      </c>
      <c r="U3427">
        <v>1070</v>
      </c>
      <c r="V3427" t="s">
        <v>8</v>
      </c>
      <c r="W3427">
        <v>28.4191</v>
      </c>
      <c r="X3427">
        <v>5.4100000000000002E-2</v>
      </c>
      <c r="Y3427">
        <v>0</v>
      </c>
      <c r="Z3427">
        <v>19.188700000000001</v>
      </c>
      <c r="AA3427">
        <v>3.6600000000000001E-2</v>
      </c>
      <c r="AB3427">
        <v>0</v>
      </c>
      <c r="AC3427" t="s">
        <v>538</v>
      </c>
      <c r="AD3427">
        <v>1</v>
      </c>
      <c r="AE3427">
        <v>1</v>
      </c>
      <c r="AF3427" t="str">
        <f>IF(EnergyImpactLookups[[#This Row],[MAT]]="AR",EnergyImpactLookups[[#This Row],[APreWBkWh]],"")</f>
        <v/>
      </c>
      <c r="AG3427" t="str">
        <f>IF(EnergyImpactLookups[[#This Row],[MAT]]="AR",EnergyImpactLookups[[#This Row],[APreWBkW]],"")</f>
        <v/>
      </c>
      <c r="AH3427" s="19" t="str">
        <f>IF(EnergyImpactLookups[[#This Row],[MAT]]="AR",EnergyImpactLookups[[#This Row],[APreWBtherm]],"")</f>
        <v/>
      </c>
      <c r="AJ3427">
        <f>IF(EnergyImpactLookups[[#This Row],[MAT]]="AR",EnergyImpactLookups[[#This Row],[APreWBkW]],EnergyImpactLookups[[#This Row],[AStdWBkW]])</f>
        <v>3.6600000000000001E-2</v>
      </c>
      <c r="AK3427">
        <f>IF(EnergyImpactLookups[[#This Row],[MAT]]="AR",EnergyImpactLookups[[#This Row],[APreWBkWh]],EnergyImpactLookups[[#This Row],[AStdWBkWh]])</f>
        <v>19.188700000000001</v>
      </c>
      <c r="AL3427">
        <f>IF(EnergyImpactLookups[[#This Row],[MAT]]="AR",EnergyImpactLookups[[#This Row],[APreWBtherm]],EnergyImpactLookups[[#This Row],[AStdWBtherm]])</f>
        <v>0</v>
      </c>
      <c r="AM3427">
        <f>IF(EnergyImpactLookups[[#This Row],[MAT]]="AR",EnergyImpactLookups[[#This Row],[AStdWBkW]],0)</f>
        <v>0</v>
      </c>
      <c r="AN3427">
        <f>IF(EnergyImpactLookups[[#This Row],[MAT]]="AR",EnergyImpactLookups[[#This Row],[AStdWBkWh]],0)</f>
        <v>0</v>
      </c>
      <c r="AO3427">
        <f>IF(EnergyImpactLookups[[#This Row],[MAT]]="AR",EnergyImpactLookups[[#This Row],[AStdWBtherm]],0)</f>
        <v>0</v>
      </c>
    </row>
    <row r="3428" spans="1:41" x14ac:dyDescent="0.3">
      <c r="A3428" t="s">
        <v>642</v>
      </c>
      <c r="B3428" t="s">
        <v>532</v>
      </c>
      <c r="C3428" t="s">
        <v>224</v>
      </c>
      <c r="D3428" t="s">
        <v>719</v>
      </c>
      <c r="E3428" t="s">
        <v>554</v>
      </c>
      <c r="F3428" t="s">
        <v>581</v>
      </c>
      <c r="G3428" t="s">
        <v>392</v>
      </c>
      <c r="H3428" t="s">
        <v>7</v>
      </c>
      <c r="I3428" t="s">
        <v>704</v>
      </c>
      <c r="J3428" t="s">
        <v>613</v>
      </c>
      <c r="K3428" t="s">
        <v>128</v>
      </c>
      <c r="L3428" t="s">
        <v>12</v>
      </c>
      <c r="M3428" t="s">
        <v>536</v>
      </c>
      <c r="N3428" s="1">
        <v>44167</v>
      </c>
      <c r="O3428" t="s">
        <v>95</v>
      </c>
      <c r="P3428" t="s">
        <v>130</v>
      </c>
      <c r="Q3428" t="s">
        <v>104</v>
      </c>
      <c r="R3428" t="s">
        <v>129</v>
      </c>
      <c r="S3428" t="s">
        <v>537</v>
      </c>
      <c r="T3428">
        <v>1</v>
      </c>
      <c r="U3428">
        <v>999</v>
      </c>
      <c r="V3428" t="s">
        <v>8</v>
      </c>
      <c r="W3428">
        <v>13.007300000000001</v>
      </c>
      <c r="X3428">
        <v>2.0500000000000001E-2</v>
      </c>
      <c r="Y3428">
        <v>0</v>
      </c>
      <c r="Z3428">
        <v>8.7787000000000006</v>
      </c>
      <c r="AA3428">
        <v>1.3899999999999999E-2</v>
      </c>
      <c r="AB3428">
        <v>0</v>
      </c>
      <c r="AC3428" t="s">
        <v>538</v>
      </c>
      <c r="AD3428">
        <v>1</v>
      </c>
      <c r="AE3428">
        <v>1</v>
      </c>
      <c r="AF3428" t="str">
        <f>IF(EnergyImpactLookups[[#This Row],[MAT]]="AR",EnergyImpactLookups[[#This Row],[APreWBkWh]],"")</f>
        <v/>
      </c>
      <c r="AG3428" t="str">
        <f>IF(EnergyImpactLookups[[#This Row],[MAT]]="AR",EnergyImpactLookups[[#This Row],[APreWBkW]],"")</f>
        <v/>
      </c>
      <c r="AH3428" s="19" t="str">
        <f>IF(EnergyImpactLookups[[#This Row],[MAT]]="AR",EnergyImpactLookups[[#This Row],[APreWBtherm]],"")</f>
        <v/>
      </c>
      <c r="AJ3428">
        <f>IF(EnergyImpactLookups[[#This Row],[MAT]]="AR",EnergyImpactLookups[[#This Row],[APreWBkW]],EnergyImpactLookups[[#This Row],[AStdWBkW]])</f>
        <v>1.3899999999999999E-2</v>
      </c>
      <c r="AK3428">
        <f>IF(EnergyImpactLookups[[#This Row],[MAT]]="AR",EnergyImpactLookups[[#This Row],[APreWBkWh]],EnergyImpactLookups[[#This Row],[AStdWBkWh]])</f>
        <v>8.7787000000000006</v>
      </c>
      <c r="AL3428">
        <f>IF(EnergyImpactLookups[[#This Row],[MAT]]="AR",EnergyImpactLookups[[#This Row],[APreWBtherm]],EnergyImpactLookups[[#This Row],[AStdWBtherm]])</f>
        <v>0</v>
      </c>
      <c r="AM3428">
        <f>IF(EnergyImpactLookups[[#This Row],[MAT]]="AR",EnergyImpactLookups[[#This Row],[AStdWBkW]],0)</f>
        <v>0</v>
      </c>
      <c r="AN3428">
        <f>IF(EnergyImpactLookups[[#This Row],[MAT]]="AR",EnergyImpactLookups[[#This Row],[AStdWBkWh]],0)</f>
        <v>0</v>
      </c>
      <c r="AO3428">
        <f>IF(EnergyImpactLookups[[#This Row],[MAT]]="AR",EnergyImpactLookups[[#This Row],[AStdWBtherm]],0)</f>
        <v>0</v>
      </c>
    </row>
    <row r="3429" spans="1:41" x14ac:dyDescent="0.3">
      <c r="A3429" t="s">
        <v>642</v>
      </c>
      <c r="B3429" t="s">
        <v>532</v>
      </c>
      <c r="C3429" t="s">
        <v>224</v>
      </c>
      <c r="D3429" t="s">
        <v>719</v>
      </c>
      <c r="E3429" t="s">
        <v>554</v>
      </c>
      <c r="F3429" t="s">
        <v>581</v>
      </c>
      <c r="G3429" t="s">
        <v>392</v>
      </c>
      <c r="H3429" t="s">
        <v>7</v>
      </c>
      <c r="I3429" t="s">
        <v>704</v>
      </c>
      <c r="J3429" t="s">
        <v>613</v>
      </c>
      <c r="K3429" t="s">
        <v>128</v>
      </c>
      <c r="L3429" t="s">
        <v>12</v>
      </c>
      <c r="M3429" t="s">
        <v>536</v>
      </c>
      <c r="N3429" s="1">
        <v>44167</v>
      </c>
      <c r="O3429" t="s">
        <v>95</v>
      </c>
      <c r="P3429" t="s">
        <v>130</v>
      </c>
      <c r="Q3429" t="s">
        <v>105</v>
      </c>
      <c r="R3429" t="s">
        <v>129</v>
      </c>
      <c r="S3429" t="s">
        <v>537</v>
      </c>
      <c r="T3429">
        <v>1</v>
      </c>
      <c r="U3429">
        <v>999</v>
      </c>
      <c r="V3429" t="s">
        <v>8</v>
      </c>
      <c r="W3429">
        <v>54.441699999999997</v>
      </c>
      <c r="X3429">
        <v>8.1600000000000006E-2</v>
      </c>
      <c r="Y3429">
        <v>0</v>
      </c>
      <c r="Z3429">
        <v>36.769300000000001</v>
      </c>
      <c r="AA3429">
        <v>5.5100000000000003E-2</v>
      </c>
      <c r="AB3429">
        <v>0</v>
      </c>
      <c r="AC3429" t="s">
        <v>538</v>
      </c>
      <c r="AD3429">
        <v>1</v>
      </c>
      <c r="AE3429">
        <v>1</v>
      </c>
      <c r="AF3429" t="str">
        <f>IF(EnergyImpactLookups[[#This Row],[MAT]]="AR",EnergyImpactLookups[[#This Row],[APreWBkWh]],"")</f>
        <v/>
      </c>
      <c r="AG3429" t="str">
        <f>IF(EnergyImpactLookups[[#This Row],[MAT]]="AR",EnergyImpactLookups[[#This Row],[APreWBkW]],"")</f>
        <v/>
      </c>
      <c r="AH3429" s="19" t="str">
        <f>IF(EnergyImpactLookups[[#This Row],[MAT]]="AR",EnergyImpactLookups[[#This Row],[APreWBtherm]],"")</f>
        <v/>
      </c>
      <c r="AJ3429">
        <f>IF(EnergyImpactLookups[[#This Row],[MAT]]="AR",EnergyImpactLookups[[#This Row],[APreWBkW]],EnergyImpactLookups[[#This Row],[AStdWBkW]])</f>
        <v>5.5100000000000003E-2</v>
      </c>
      <c r="AK3429">
        <f>IF(EnergyImpactLookups[[#This Row],[MAT]]="AR",EnergyImpactLookups[[#This Row],[APreWBkWh]],EnergyImpactLookups[[#This Row],[AStdWBkWh]])</f>
        <v>36.769300000000001</v>
      </c>
      <c r="AL3429">
        <f>IF(EnergyImpactLookups[[#This Row],[MAT]]="AR",EnergyImpactLookups[[#This Row],[APreWBtherm]],EnergyImpactLookups[[#This Row],[AStdWBtherm]])</f>
        <v>0</v>
      </c>
      <c r="AM3429">
        <f>IF(EnergyImpactLookups[[#This Row],[MAT]]="AR",EnergyImpactLookups[[#This Row],[AStdWBkW]],0)</f>
        <v>0</v>
      </c>
      <c r="AN3429">
        <f>IF(EnergyImpactLookups[[#This Row],[MAT]]="AR",EnergyImpactLookups[[#This Row],[AStdWBkWh]],0)</f>
        <v>0</v>
      </c>
      <c r="AO3429">
        <f>IF(EnergyImpactLookups[[#This Row],[MAT]]="AR",EnergyImpactLookups[[#This Row],[AStdWBtherm]],0)</f>
        <v>0</v>
      </c>
    </row>
    <row r="3430" spans="1:41" x14ac:dyDescent="0.3">
      <c r="A3430" t="s">
        <v>642</v>
      </c>
      <c r="B3430" t="s">
        <v>532</v>
      </c>
      <c r="C3430" t="s">
        <v>224</v>
      </c>
      <c r="D3430" t="s">
        <v>719</v>
      </c>
      <c r="E3430" t="s">
        <v>554</v>
      </c>
      <c r="F3430" t="s">
        <v>581</v>
      </c>
      <c r="G3430" t="s">
        <v>392</v>
      </c>
      <c r="H3430" t="s">
        <v>7</v>
      </c>
      <c r="I3430" t="s">
        <v>704</v>
      </c>
      <c r="J3430" t="s">
        <v>613</v>
      </c>
      <c r="K3430" t="s">
        <v>128</v>
      </c>
      <c r="L3430" t="s">
        <v>12</v>
      </c>
      <c r="M3430" t="s">
        <v>536</v>
      </c>
      <c r="N3430" s="1">
        <v>44167</v>
      </c>
      <c r="O3430" t="s">
        <v>95</v>
      </c>
      <c r="P3430" t="s">
        <v>130</v>
      </c>
      <c r="Q3430" t="s">
        <v>106</v>
      </c>
      <c r="R3430" t="s">
        <v>129</v>
      </c>
      <c r="S3430" t="s">
        <v>537</v>
      </c>
      <c r="T3430">
        <v>1.04</v>
      </c>
      <c r="U3430">
        <v>999</v>
      </c>
      <c r="V3430" t="s">
        <v>8</v>
      </c>
      <c r="W3430">
        <v>11.1197</v>
      </c>
      <c r="X3430">
        <v>8.9999999999999993E-3</v>
      </c>
      <c r="Y3430">
        <v>0</v>
      </c>
      <c r="Z3430">
        <v>7.5060000000000002</v>
      </c>
      <c r="AA3430">
        <v>6.1000000000000004E-3</v>
      </c>
      <c r="AB3430">
        <v>0</v>
      </c>
      <c r="AC3430" t="s">
        <v>538</v>
      </c>
      <c r="AD3430">
        <v>1</v>
      </c>
      <c r="AE3430">
        <v>1</v>
      </c>
      <c r="AF3430" t="str">
        <f>IF(EnergyImpactLookups[[#This Row],[MAT]]="AR",EnergyImpactLookups[[#This Row],[APreWBkWh]],"")</f>
        <v/>
      </c>
      <c r="AG3430" t="str">
        <f>IF(EnergyImpactLookups[[#This Row],[MAT]]="AR",EnergyImpactLookups[[#This Row],[APreWBkW]],"")</f>
        <v/>
      </c>
      <c r="AH3430" s="19" t="str">
        <f>IF(EnergyImpactLookups[[#This Row],[MAT]]="AR",EnergyImpactLookups[[#This Row],[APreWBtherm]],"")</f>
        <v/>
      </c>
      <c r="AJ3430">
        <f>IF(EnergyImpactLookups[[#This Row],[MAT]]="AR",EnergyImpactLookups[[#This Row],[APreWBkW]],EnergyImpactLookups[[#This Row],[AStdWBkW]])</f>
        <v>6.1000000000000004E-3</v>
      </c>
      <c r="AK3430">
        <f>IF(EnergyImpactLookups[[#This Row],[MAT]]="AR",EnergyImpactLookups[[#This Row],[APreWBkWh]],EnergyImpactLookups[[#This Row],[AStdWBkWh]])</f>
        <v>7.5060000000000002</v>
      </c>
      <c r="AL3430">
        <f>IF(EnergyImpactLookups[[#This Row],[MAT]]="AR",EnergyImpactLookups[[#This Row],[APreWBtherm]],EnergyImpactLookups[[#This Row],[AStdWBtherm]])</f>
        <v>0</v>
      </c>
      <c r="AM3430">
        <f>IF(EnergyImpactLookups[[#This Row],[MAT]]="AR",EnergyImpactLookups[[#This Row],[AStdWBkW]],0)</f>
        <v>0</v>
      </c>
      <c r="AN3430">
        <f>IF(EnergyImpactLookups[[#This Row],[MAT]]="AR",EnergyImpactLookups[[#This Row],[AStdWBkWh]],0)</f>
        <v>0</v>
      </c>
      <c r="AO3430">
        <f>IF(EnergyImpactLookups[[#This Row],[MAT]]="AR",EnergyImpactLookups[[#This Row],[AStdWBtherm]],0)</f>
        <v>0</v>
      </c>
    </row>
    <row r="3431" spans="1:41" x14ac:dyDescent="0.3">
      <c r="A3431" t="s">
        <v>642</v>
      </c>
      <c r="B3431" t="s">
        <v>532</v>
      </c>
      <c r="C3431" t="s">
        <v>224</v>
      </c>
      <c r="D3431" t="s">
        <v>719</v>
      </c>
      <c r="E3431" t="s">
        <v>554</v>
      </c>
      <c r="F3431" t="s">
        <v>581</v>
      </c>
      <c r="G3431" t="s">
        <v>392</v>
      </c>
      <c r="H3431" t="s">
        <v>7</v>
      </c>
      <c r="I3431" t="s">
        <v>704</v>
      </c>
      <c r="J3431" t="s">
        <v>613</v>
      </c>
      <c r="K3431" t="s">
        <v>128</v>
      </c>
      <c r="L3431" t="s">
        <v>12</v>
      </c>
      <c r="M3431" t="s">
        <v>536</v>
      </c>
      <c r="N3431" s="1">
        <v>44167</v>
      </c>
      <c r="O3431" t="s">
        <v>95</v>
      </c>
      <c r="P3431" t="s">
        <v>130</v>
      </c>
      <c r="Q3431" t="s">
        <v>107</v>
      </c>
      <c r="R3431" t="s">
        <v>129</v>
      </c>
      <c r="S3431" t="s">
        <v>537</v>
      </c>
      <c r="T3431">
        <v>1.28</v>
      </c>
      <c r="U3431">
        <v>1210</v>
      </c>
      <c r="V3431" t="s">
        <v>8</v>
      </c>
      <c r="W3431">
        <v>29.377800000000001</v>
      </c>
      <c r="X3431">
        <v>3.4700000000000002E-2</v>
      </c>
      <c r="Y3431">
        <v>0</v>
      </c>
      <c r="Z3431">
        <v>19.839600000000001</v>
      </c>
      <c r="AA3431">
        <v>2.3400000000000001E-2</v>
      </c>
      <c r="AB3431">
        <v>0</v>
      </c>
      <c r="AC3431" t="s">
        <v>538</v>
      </c>
      <c r="AD3431">
        <v>1</v>
      </c>
      <c r="AE3431">
        <v>1</v>
      </c>
      <c r="AF3431" t="str">
        <f>IF(EnergyImpactLookups[[#This Row],[MAT]]="AR",EnergyImpactLookups[[#This Row],[APreWBkWh]],"")</f>
        <v/>
      </c>
      <c r="AG3431" t="str">
        <f>IF(EnergyImpactLookups[[#This Row],[MAT]]="AR",EnergyImpactLookups[[#This Row],[APreWBkW]],"")</f>
        <v/>
      </c>
      <c r="AH3431" s="19" t="str">
        <f>IF(EnergyImpactLookups[[#This Row],[MAT]]="AR",EnergyImpactLookups[[#This Row],[APreWBtherm]],"")</f>
        <v/>
      </c>
      <c r="AJ3431">
        <f>IF(EnergyImpactLookups[[#This Row],[MAT]]="AR",EnergyImpactLookups[[#This Row],[APreWBkW]],EnergyImpactLookups[[#This Row],[AStdWBkW]])</f>
        <v>2.3400000000000001E-2</v>
      </c>
      <c r="AK3431">
        <f>IF(EnergyImpactLookups[[#This Row],[MAT]]="AR",EnergyImpactLookups[[#This Row],[APreWBkWh]],EnergyImpactLookups[[#This Row],[AStdWBkWh]])</f>
        <v>19.839600000000001</v>
      </c>
      <c r="AL3431">
        <f>IF(EnergyImpactLookups[[#This Row],[MAT]]="AR",EnergyImpactLookups[[#This Row],[APreWBtherm]],EnergyImpactLookups[[#This Row],[AStdWBtherm]])</f>
        <v>0</v>
      </c>
      <c r="AM3431">
        <f>IF(EnergyImpactLookups[[#This Row],[MAT]]="AR",EnergyImpactLookups[[#This Row],[AStdWBkW]],0)</f>
        <v>0</v>
      </c>
      <c r="AN3431">
        <f>IF(EnergyImpactLookups[[#This Row],[MAT]]="AR",EnergyImpactLookups[[#This Row],[AStdWBkWh]],0)</f>
        <v>0</v>
      </c>
      <c r="AO3431">
        <f>IF(EnergyImpactLookups[[#This Row],[MAT]]="AR",EnergyImpactLookups[[#This Row],[AStdWBtherm]],0)</f>
        <v>0</v>
      </c>
    </row>
    <row r="3432" spans="1:41" x14ac:dyDescent="0.3">
      <c r="A3432" t="s">
        <v>642</v>
      </c>
      <c r="B3432" t="s">
        <v>532</v>
      </c>
      <c r="C3432" t="s">
        <v>224</v>
      </c>
      <c r="D3432" t="s">
        <v>719</v>
      </c>
      <c r="E3432" t="s">
        <v>554</v>
      </c>
      <c r="F3432" t="s">
        <v>581</v>
      </c>
      <c r="G3432" t="s">
        <v>392</v>
      </c>
      <c r="H3432" t="s">
        <v>7</v>
      </c>
      <c r="I3432" t="s">
        <v>704</v>
      </c>
      <c r="J3432" t="s">
        <v>613</v>
      </c>
      <c r="K3432" t="s">
        <v>128</v>
      </c>
      <c r="L3432" t="s">
        <v>12</v>
      </c>
      <c r="M3432" t="s">
        <v>536</v>
      </c>
      <c r="N3432" s="1">
        <v>44167</v>
      </c>
      <c r="O3432" t="s">
        <v>95</v>
      </c>
      <c r="P3432" t="s">
        <v>130</v>
      </c>
      <c r="Q3432" t="s">
        <v>109</v>
      </c>
      <c r="R3432" t="s">
        <v>129</v>
      </c>
      <c r="S3432" t="s">
        <v>537</v>
      </c>
      <c r="T3432">
        <v>1.1100000000000001</v>
      </c>
      <c r="U3432">
        <v>1210</v>
      </c>
      <c r="V3432" t="s">
        <v>8</v>
      </c>
      <c r="W3432">
        <v>52.898499999999999</v>
      </c>
      <c r="X3432">
        <v>4.7100000000000003E-2</v>
      </c>
      <c r="Y3432">
        <v>0</v>
      </c>
      <c r="Z3432">
        <v>35.725000000000001</v>
      </c>
      <c r="AA3432">
        <v>3.1800000000000002E-2</v>
      </c>
      <c r="AB3432">
        <v>0</v>
      </c>
      <c r="AC3432" t="s">
        <v>538</v>
      </c>
      <c r="AD3432">
        <v>1</v>
      </c>
      <c r="AE3432">
        <v>1</v>
      </c>
      <c r="AF3432" t="str">
        <f>IF(EnergyImpactLookups[[#This Row],[MAT]]="AR",EnergyImpactLookups[[#This Row],[APreWBkWh]],"")</f>
        <v/>
      </c>
      <c r="AG3432" t="str">
        <f>IF(EnergyImpactLookups[[#This Row],[MAT]]="AR",EnergyImpactLookups[[#This Row],[APreWBkW]],"")</f>
        <v/>
      </c>
      <c r="AH3432" s="19" t="str">
        <f>IF(EnergyImpactLookups[[#This Row],[MAT]]="AR",EnergyImpactLookups[[#This Row],[APreWBtherm]],"")</f>
        <v/>
      </c>
      <c r="AJ3432">
        <f>IF(EnergyImpactLookups[[#This Row],[MAT]]="AR",EnergyImpactLookups[[#This Row],[APreWBkW]],EnergyImpactLookups[[#This Row],[AStdWBkW]])</f>
        <v>3.1800000000000002E-2</v>
      </c>
      <c r="AK3432">
        <f>IF(EnergyImpactLookups[[#This Row],[MAT]]="AR",EnergyImpactLookups[[#This Row],[APreWBkWh]],EnergyImpactLookups[[#This Row],[AStdWBkWh]])</f>
        <v>35.725000000000001</v>
      </c>
      <c r="AL3432">
        <f>IF(EnergyImpactLookups[[#This Row],[MAT]]="AR",EnergyImpactLookups[[#This Row],[APreWBtherm]],EnergyImpactLookups[[#This Row],[AStdWBtherm]])</f>
        <v>0</v>
      </c>
      <c r="AM3432">
        <f>IF(EnergyImpactLookups[[#This Row],[MAT]]="AR",EnergyImpactLookups[[#This Row],[AStdWBkW]],0)</f>
        <v>0</v>
      </c>
      <c r="AN3432">
        <f>IF(EnergyImpactLookups[[#This Row],[MAT]]="AR",EnergyImpactLookups[[#This Row],[AStdWBkWh]],0)</f>
        <v>0</v>
      </c>
      <c r="AO3432">
        <f>IF(EnergyImpactLookups[[#This Row],[MAT]]="AR",EnergyImpactLookups[[#This Row],[AStdWBtherm]],0)</f>
        <v>0</v>
      </c>
    </row>
    <row r="3433" spans="1:41" x14ac:dyDescent="0.3">
      <c r="A3433" t="s">
        <v>642</v>
      </c>
      <c r="B3433" t="s">
        <v>532</v>
      </c>
      <c r="C3433" t="s">
        <v>224</v>
      </c>
      <c r="D3433" t="s">
        <v>719</v>
      </c>
      <c r="E3433" t="s">
        <v>554</v>
      </c>
      <c r="F3433" t="s">
        <v>581</v>
      </c>
      <c r="G3433" t="s">
        <v>392</v>
      </c>
      <c r="H3433" t="s">
        <v>7</v>
      </c>
      <c r="I3433" t="s">
        <v>704</v>
      </c>
      <c r="J3433" t="s">
        <v>613</v>
      </c>
      <c r="K3433" t="s">
        <v>128</v>
      </c>
      <c r="L3433" t="s">
        <v>12</v>
      </c>
      <c r="M3433" t="s">
        <v>536</v>
      </c>
      <c r="N3433" s="1">
        <v>44167</v>
      </c>
      <c r="O3433" t="s">
        <v>95</v>
      </c>
      <c r="P3433" t="s">
        <v>130</v>
      </c>
      <c r="Q3433" t="s">
        <v>111</v>
      </c>
      <c r="R3433" t="s">
        <v>129</v>
      </c>
      <c r="S3433" t="s">
        <v>537</v>
      </c>
      <c r="T3433">
        <v>1.19</v>
      </c>
      <c r="U3433">
        <v>1210</v>
      </c>
      <c r="V3433" t="s">
        <v>8</v>
      </c>
      <c r="W3433">
        <v>88.598399999999998</v>
      </c>
      <c r="X3433">
        <v>6.5000000000000002E-2</v>
      </c>
      <c r="Y3433">
        <v>0</v>
      </c>
      <c r="Z3433">
        <v>59.837899999999998</v>
      </c>
      <c r="AA3433">
        <v>4.3900000000000002E-2</v>
      </c>
      <c r="AB3433">
        <v>0</v>
      </c>
      <c r="AC3433" t="s">
        <v>538</v>
      </c>
      <c r="AD3433">
        <v>1</v>
      </c>
      <c r="AE3433">
        <v>1</v>
      </c>
      <c r="AF3433" t="str">
        <f>IF(EnergyImpactLookups[[#This Row],[MAT]]="AR",EnergyImpactLookups[[#This Row],[APreWBkWh]],"")</f>
        <v/>
      </c>
      <c r="AG3433" t="str">
        <f>IF(EnergyImpactLookups[[#This Row],[MAT]]="AR",EnergyImpactLookups[[#This Row],[APreWBkW]],"")</f>
        <v/>
      </c>
      <c r="AH3433" s="19" t="str">
        <f>IF(EnergyImpactLookups[[#This Row],[MAT]]="AR",EnergyImpactLookups[[#This Row],[APreWBtherm]],"")</f>
        <v/>
      </c>
      <c r="AJ3433">
        <f>IF(EnergyImpactLookups[[#This Row],[MAT]]="AR",EnergyImpactLookups[[#This Row],[APreWBkW]],EnergyImpactLookups[[#This Row],[AStdWBkW]])</f>
        <v>4.3900000000000002E-2</v>
      </c>
      <c r="AK3433">
        <f>IF(EnergyImpactLookups[[#This Row],[MAT]]="AR",EnergyImpactLookups[[#This Row],[APreWBkWh]],EnergyImpactLookups[[#This Row],[AStdWBkWh]])</f>
        <v>59.837899999999998</v>
      </c>
      <c r="AL3433">
        <f>IF(EnergyImpactLookups[[#This Row],[MAT]]="AR",EnergyImpactLookups[[#This Row],[APreWBtherm]],EnergyImpactLookups[[#This Row],[AStdWBtherm]])</f>
        <v>0</v>
      </c>
      <c r="AM3433">
        <f>IF(EnergyImpactLookups[[#This Row],[MAT]]="AR",EnergyImpactLookups[[#This Row],[AStdWBkW]],0)</f>
        <v>0</v>
      </c>
      <c r="AN3433">
        <f>IF(EnergyImpactLookups[[#This Row],[MAT]]="AR",EnergyImpactLookups[[#This Row],[AStdWBkWh]],0)</f>
        <v>0</v>
      </c>
      <c r="AO3433">
        <f>IF(EnergyImpactLookups[[#This Row],[MAT]]="AR",EnergyImpactLookups[[#This Row],[AStdWBtherm]],0)</f>
        <v>0</v>
      </c>
    </row>
    <row r="3434" spans="1:41" x14ac:dyDescent="0.3">
      <c r="A3434" t="s">
        <v>642</v>
      </c>
      <c r="B3434" t="s">
        <v>532</v>
      </c>
      <c r="C3434" t="s">
        <v>224</v>
      </c>
      <c r="D3434" t="s">
        <v>719</v>
      </c>
      <c r="E3434" t="s">
        <v>554</v>
      </c>
      <c r="F3434" t="s">
        <v>581</v>
      </c>
      <c r="G3434" t="s">
        <v>392</v>
      </c>
      <c r="H3434" t="s">
        <v>7</v>
      </c>
      <c r="I3434" t="s">
        <v>704</v>
      </c>
      <c r="J3434" t="s">
        <v>613</v>
      </c>
      <c r="K3434" t="s">
        <v>128</v>
      </c>
      <c r="L3434" t="s">
        <v>12</v>
      </c>
      <c r="M3434" t="s">
        <v>536</v>
      </c>
      <c r="N3434" s="1">
        <v>44167</v>
      </c>
      <c r="O3434" t="s">
        <v>95</v>
      </c>
      <c r="P3434" t="s">
        <v>130</v>
      </c>
      <c r="Q3434" t="s">
        <v>112</v>
      </c>
      <c r="R3434" t="s">
        <v>129</v>
      </c>
      <c r="S3434" t="s">
        <v>537</v>
      </c>
      <c r="T3434">
        <v>1</v>
      </c>
      <c r="U3434">
        <v>1130</v>
      </c>
      <c r="V3434" t="s">
        <v>8</v>
      </c>
      <c r="W3434">
        <v>80.769900000000007</v>
      </c>
      <c r="X3434">
        <v>7.7799999999999994E-2</v>
      </c>
      <c r="Y3434">
        <v>0</v>
      </c>
      <c r="Z3434">
        <v>54.548499999999997</v>
      </c>
      <c r="AA3434">
        <v>5.2499999999999998E-2</v>
      </c>
      <c r="AB3434">
        <v>0</v>
      </c>
      <c r="AC3434" t="s">
        <v>538</v>
      </c>
      <c r="AD3434">
        <v>1</v>
      </c>
      <c r="AE3434">
        <v>1</v>
      </c>
      <c r="AF3434" t="str">
        <f>IF(EnergyImpactLookups[[#This Row],[MAT]]="AR",EnergyImpactLookups[[#This Row],[APreWBkWh]],"")</f>
        <v/>
      </c>
      <c r="AG3434" t="str">
        <f>IF(EnergyImpactLookups[[#This Row],[MAT]]="AR",EnergyImpactLookups[[#This Row],[APreWBkW]],"")</f>
        <v/>
      </c>
      <c r="AH3434" s="19" t="str">
        <f>IF(EnergyImpactLookups[[#This Row],[MAT]]="AR",EnergyImpactLookups[[#This Row],[APreWBtherm]],"")</f>
        <v/>
      </c>
      <c r="AJ3434">
        <f>IF(EnergyImpactLookups[[#This Row],[MAT]]="AR",EnergyImpactLookups[[#This Row],[APreWBkW]],EnergyImpactLookups[[#This Row],[AStdWBkW]])</f>
        <v>5.2499999999999998E-2</v>
      </c>
      <c r="AK3434">
        <f>IF(EnergyImpactLookups[[#This Row],[MAT]]="AR",EnergyImpactLookups[[#This Row],[APreWBkWh]],EnergyImpactLookups[[#This Row],[AStdWBkWh]])</f>
        <v>54.548499999999997</v>
      </c>
      <c r="AL3434">
        <f>IF(EnergyImpactLookups[[#This Row],[MAT]]="AR",EnergyImpactLookups[[#This Row],[APreWBtherm]],EnergyImpactLookups[[#This Row],[AStdWBtherm]])</f>
        <v>0</v>
      </c>
      <c r="AM3434">
        <f>IF(EnergyImpactLookups[[#This Row],[MAT]]="AR",EnergyImpactLookups[[#This Row],[AStdWBkW]],0)</f>
        <v>0</v>
      </c>
      <c r="AN3434">
        <f>IF(EnergyImpactLookups[[#This Row],[MAT]]="AR",EnergyImpactLookups[[#This Row],[AStdWBkWh]],0)</f>
        <v>0</v>
      </c>
      <c r="AO3434">
        <f>IF(EnergyImpactLookups[[#This Row],[MAT]]="AR",EnergyImpactLookups[[#This Row],[AStdWBtherm]],0)</f>
        <v>0</v>
      </c>
    </row>
    <row r="3435" spans="1:41" x14ac:dyDescent="0.3">
      <c r="A3435" t="s">
        <v>642</v>
      </c>
      <c r="B3435" t="s">
        <v>532</v>
      </c>
      <c r="C3435" t="s">
        <v>224</v>
      </c>
      <c r="D3435" t="s">
        <v>719</v>
      </c>
      <c r="E3435" t="s">
        <v>554</v>
      </c>
      <c r="F3435" t="s">
        <v>581</v>
      </c>
      <c r="G3435" t="s">
        <v>392</v>
      </c>
      <c r="H3435" t="s">
        <v>7</v>
      </c>
      <c r="I3435" t="s">
        <v>704</v>
      </c>
      <c r="J3435" t="s">
        <v>613</v>
      </c>
      <c r="K3435" t="s">
        <v>128</v>
      </c>
      <c r="L3435" t="s">
        <v>12</v>
      </c>
      <c r="M3435" t="s">
        <v>536</v>
      </c>
      <c r="N3435" s="1">
        <v>44167</v>
      </c>
      <c r="O3435" t="s">
        <v>95</v>
      </c>
      <c r="P3435" t="s">
        <v>130</v>
      </c>
      <c r="Q3435" t="s">
        <v>113</v>
      </c>
      <c r="R3435" t="s">
        <v>129</v>
      </c>
      <c r="S3435" t="s">
        <v>537</v>
      </c>
      <c r="T3435">
        <v>1</v>
      </c>
      <c r="U3435">
        <v>1070</v>
      </c>
      <c r="V3435" t="s">
        <v>8</v>
      </c>
      <c r="W3435">
        <v>79.789500000000004</v>
      </c>
      <c r="X3435">
        <v>7.5300000000000006E-2</v>
      </c>
      <c r="Y3435">
        <v>0</v>
      </c>
      <c r="Z3435">
        <v>53.887900000000002</v>
      </c>
      <c r="AA3435">
        <v>5.0799999999999998E-2</v>
      </c>
      <c r="AB3435">
        <v>0</v>
      </c>
      <c r="AC3435" t="s">
        <v>538</v>
      </c>
      <c r="AD3435">
        <v>1</v>
      </c>
      <c r="AE3435">
        <v>1</v>
      </c>
      <c r="AF3435" t="str">
        <f>IF(EnergyImpactLookups[[#This Row],[MAT]]="AR",EnergyImpactLookups[[#This Row],[APreWBkWh]],"")</f>
        <v/>
      </c>
      <c r="AG3435" t="str">
        <f>IF(EnergyImpactLookups[[#This Row],[MAT]]="AR",EnergyImpactLookups[[#This Row],[APreWBkW]],"")</f>
        <v/>
      </c>
      <c r="AH3435" s="19" t="str">
        <f>IF(EnergyImpactLookups[[#This Row],[MAT]]="AR",EnergyImpactLookups[[#This Row],[APreWBtherm]],"")</f>
        <v/>
      </c>
      <c r="AJ3435">
        <f>IF(EnergyImpactLookups[[#This Row],[MAT]]="AR",EnergyImpactLookups[[#This Row],[APreWBkW]],EnergyImpactLookups[[#This Row],[AStdWBkW]])</f>
        <v>5.0799999999999998E-2</v>
      </c>
      <c r="AK3435">
        <f>IF(EnergyImpactLookups[[#This Row],[MAT]]="AR",EnergyImpactLookups[[#This Row],[APreWBkWh]],EnergyImpactLookups[[#This Row],[AStdWBkWh]])</f>
        <v>53.887900000000002</v>
      </c>
      <c r="AL3435">
        <f>IF(EnergyImpactLookups[[#This Row],[MAT]]="AR",EnergyImpactLookups[[#This Row],[APreWBtherm]],EnergyImpactLookups[[#This Row],[AStdWBtherm]])</f>
        <v>0</v>
      </c>
      <c r="AM3435">
        <f>IF(EnergyImpactLookups[[#This Row],[MAT]]="AR",EnergyImpactLookups[[#This Row],[AStdWBkW]],0)</f>
        <v>0</v>
      </c>
      <c r="AN3435">
        <f>IF(EnergyImpactLookups[[#This Row],[MAT]]="AR",EnergyImpactLookups[[#This Row],[AStdWBkWh]],0)</f>
        <v>0</v>
      </c>
      <c r="AO3435">
        <f>IF(EnergyImpactLookups[[#This Row],[MAT]]="AR",EnergyImpactLookups[[#This Row],[AStdWBtherm]],0)</f>
        <v>0</v>
      </c>
    </row>
    <row r="3436" spans="1:41" x14ac:dyDescent="0.3">
      <c r="A3436" t="s">
        <v>642</v>
      </c>
      <c r="B3436" t="s">
        <v>532</v>
      </c>
      <c r="C3436" t="s">
        <v>224</v>
      </c>
      <c r="D3436" t="s">
        <v>719</v>
      </c>
      <c r="E3436" t="s">
        <v>554</v>
      </c>
      <c r="F3436" t="s">
        <v>581</v>
      </c>
      <c r="G3436" t="s">
        <v>392</v>
      </c>
      <c r="H3436" t="s">
        <v>7</v>
      </c>
      <c r="I3436" t="s">
        <v>704</v>
      </c>
      <c r="J3436" t="s">
        <v>613</v>
      </c>
      <c r="K3436" t="s">
        <v>128</v>
      </c>
      <c r="L3436" t="s">
        <v>12</v>
      </c>
      <c r="M3436" t="s">
        <v>536</v>
      </c>
      <c r="N3436" s="1">
        <v>44167</v>
      </c>
      <c r="O3436" t="s">
        <v>95</v>
      </c>
      <c r="P3436" t="s">
        <v>130</v>
      </c>
      <c r="Q3436" t="s">
        <v>114</v>
      </c>
      <c r="R3436" t="s">
        <v>129</v>
      </c>
      <c r="S3436" t="s">
        <v>537</v>
      </c>
      <c r="T3436">
        <v>1</v>
      </c>
      <c r="U3436">
        <v>1070</v>
      </c>
      <c r="V3436" t="s">
        <v>8</v>
      </c>
      <c r="W3436">
        <v>139.0617</v>
      </c>
      <c r="X3436">
        <v>0.1186</v>
      </c>
      <c r="Y3436">
        <v>0</v>
      </c>
      <c r="Z3436">
        <v>93.917299999999997</v>
      </c>
      <c r="AA3436">
        <v>8.0100000000000005E-2</v>
      </c>
      <c r="AB3436">
        <v>0</v>
      </c>
      <c r="AC3436" t="s">
        <v>538</v>
      </c>
      <c r="AD3436">
        <v>1</v>
      </c>
      <c r="AE3436">
        <v>1</v>
      </c>
      <c r="AF3436" t="str">
        <f>IF(EnergyImpactLookups[[#This Row],[MAT]]="AR",EnergyImpactLookups[[#This Row],[APreWBkWh]],"")</f>
        <v/>
      </c>
      <c r="AG3436" t="str">
        <f>IF(EnergyImpactLookups[[#This Row],[MAT]]="AR",EnergyImpactLookups[[#This Row],[APreWBkW]],"")</f>
        <v/>
      </c>
      <c r="AH3436" s="19" t="str">
        <f>IF(EnergyImpactLookups[[#This Row],[MAT]]="AR",EnergyImpactLookups[[#This Row],[APreWBtherm]],"")</f>
        <v/>
      </c>
      <c r="AJ3436">
        <f>IF(EnergyImpactLookups[[#This Row],[MAT]]="AR",EnergyImpactLookups[[#This Row],[APreWBkW]],EnergyImpactLookups[[#This Row],[AStdWBkW]])</f>
        <v>8.0100000000000005E-2</v>
      </c>
      <c r="AK3436">
        <f>IF(EnergyImpactLookups[[#This Row],[MAT]]="AR",EnergyImpactLookups[[#This Row],[APreWBkWh]],EnergyImpactLookups[[#This Row],[AStdWBkWh]])</f>
        <v>93.917299999999997</v>
      </c>
      <c r="AL3436">
        <f>IF(EnergyImpactLookups[[#This Row],[MAT]]="AR",EnergyImpactLookups[[#This Row],[APreWBtherm]],EnergyImpactLookups[[#This Row],[AStdWBtherm]])</f>
        <v>0</v>
      </c>
      <c r="AM3436">
        <f>IF(EnergyImpactLookups[[#This Row],[MAT]]="AR",EnergyImpactLookups[[#This Row],[AStdWBkW]],0)</f>
        <v>0</v>
      </c>
      <c r="AN3436">
        <f>IF(EnergyImpactLookups[[#This Row],[MAT]]="AR",EnergyImpactLookups[[#This Row],[AStdWBkWh]],0)</f>
        <v>0</v>
      </c>
      <c r="AO3436">
        <f>IF(EnergyImpactLookups[[#This Row],[MAT]]="AR",EnergyImpactLookups[[#This Row],[AStdWBtherm]],0)</f>
        <v>0</v>
      </c>
    </row>
    <row r="3437" spans="1:41" x14ac:dyDescent="0.3">
      <c r="A3437" t="s">
        <v>642</v>
      </c>
      <c r="B3437" t="s">
        <v>532</v>
      </c>
      <c r="C3437" t="s">
        <v>224</v>
      </c>
      <c r="D3437" t="s">
        <v>719</v>
      </c>
      <c r="E3437" t="s">
        <v>554</v>
      </c>
      <c r="F3437" t="s">
        <v>581</v>
      </c>
      <c r="G3437" t="s">
        <v>392</v>
      </c>
      <c r="H3437" t="s">
        <v>7</v>
      </c>
      <c r="I3437" t="s">
        <v>704</v>
      </c>
      <c r="J3437" t="s">
        <v>613</v>
      </c>
      <c r="K3437" t="s">
        <v>128</v>
      </c>
      <c r="L3437" t="s">
        <v>12</v>
      </c>
      <c r="M3437" t="s">
        <v>536</v>
      </c>
      <c r="N3437" s="1">
        <v>44167</v>
      </c>
      <c r="O3437" t="s">
        <v>95</v>
      </c>
      <c r="P3437" t="s">
        <v>130</v>
      </c>
      <c r="Q3437" t="s">
        <v>115</v>
      </c>
      <c r="R3437" t="s">
        <v>129</v>
      </c>
      <c r="S3437" t="s">
        <v>537</v>
      </c>
      <c r="T3437">
        <v>1</v>
      </c>
      <c r="U3437">
        <v>1070</v>
      </c>
      <c r="V3437" t="s">
        <v>8</v>
      </c>
      <c r="W3437">
        <v>79.985299999999995</v>
      </c>
      <c r="X3437">
        <v>9.9299999999999999E-2</v>
      </c>
      <c r="Y3437">
        <v>0</v>
      </c>
      <c r="Z3437">
        <v>54.018900000000002</v>
      </c>
      <c r="AA3437">
        <v>6.7100000000000007E-2</v>
      </c>
      <c r="AB3437">
        <v>0</v>
      </c>
      <c r="AC3437" t="s">
        <v>538</v>
      </c>
      <c r="AD3437">
        <v>1</v>
      </c>
      <c r="AE3437">
        <v>1</v>
      </c>
      <c r="AF3437" t="str">
        <f>IF(EnergyImpactLookups[[#This Row],[MAT]]="AR",EnergyImpactLookups[[#This Row],[APreWBkWh]],"")</f>
        <v/>
      </c>
      <c r="AG3437" t="str">
        <f>IF(EnergyImpactLookups[[#This Row],[MAT]]="AR",EnergyImpactLookups[[#This Row],[APreWBkW]],"")</f>
        <v/>
      </c>
      <c r="AH3437" s="19" t="str">
        <f>IF(EnergyImpactLookups[[#This Row],[MAT]]="AR",EnergyImpactLookups[[#This Row],[APreWBtherm]],"")</f>
        <v/>
      </c>
      <c r="AJ3437">
        <f>IF(EnergyImpactLookups[[#This Row],[MAT]]="AR",EnergyImpactLookups[[#This Row],[APreWBkW]],EnergyImpactLookups[[#This Row],[AStdWBkW]])</f>
        <v>6.7100000000000007E-2</v>
      </c>
      <c r="AK3437">
        <f>IF(EnergyImpactLookups[[#This Row],[MAT]]="AR",EnergyImpactLookups[[#This Row],[APreWBkWh]],EnergyImpactLookups[[#This Row],[AStdWBkWh]])</f>
        <v>54.018900000000002</v>
      </c>
      <c r="AL3437">
        <f>IF(EnergyImpactLookups[[#This Row],[MAT]]="AR",EnergyImpactLookups[[#This Row],[APreWBtherm]],EnergyImpactLookups[[#This Row],[AStdWBtherm]])</f>
        <v>0</v>
      </c>
      <c r="AM3437">
        <f>IF(EnergyImpactLookups[[#This Row],[MAT]]="AR",EnergyImpactLookups[[#This Row],[AStdWBkW]],0)</f>
        <v>0</v>
      </c>
      <c r="AN3437">
        <f>IF(EnergyImpactLookups[[#This Row],[MAT]]="AR",EnergyImpactLookups[[#This Row],[AStdWBkWh]],0)</f>
        <v>0</v>
      </c>
      <c r="AO3437">
        <f>IF(EnergyImpactLookups[[#This Row],[MAT]]="AR",EnergyImpactLookups[[#This Row],[AStdWBtherm]],0)</f>
        <v>0</v>
      </c>
    </row>
    <row r="3438" spans="1:41" x14ac:dyDescent="0.3">
      <c r="A3438" t="s">
        <v>642</v>
      </c>
      <c r="B3438" t="s">
        <v>532</v>
      </c>
      <c r="C3438" t="s">
        <v>224</v>
      </c>
      <c r="D3438" t="s">
        <v>719</v>
      </c>
      <c r="E3438" t="s">
        <v>554</v>
      </c>
      <c r="F3438" t="s">
        <v>581</v>
      </c>
      <c r="G3438" t="s">
        <v>392</v>
      </c>
      <c r="H3438" t="s">
        <v>7</v>
      </c>
      <c r="I3438" t="s">
        <v>704</v>
      </c>
      <c r="J3438" t="s">
        <v>613</v>
      </c>
      <c r="K3438" t="s">
        <v>128</v>
      </c>
      <c r="L3438" t="s">
        <v>12</v>
      </c>
      <c r="M3438" t="s">
        <v>536</v>
      </c>
      <c r="N3438" s="1">
        <v>44167</v>
      </c>
      <c r="O3438" t="s">
        <v>95</v>
      </c>
      <c r="P3438" t="s">
        <v>130</v>
      </c>
      <c r="Q3438" t="s">
        <v>116</v>
      </c>
      <c r="R3438" t="s">
        <v>129</v>
      </c>
      <c r="S3438" t="s">
        <v>537</v>
      </c>
      <c r="T3438">
        <v>1</v>
      </c>
      <c r="U3438">
        <v>1070</v>
      </c>
      <c r="V3438" t="s">
        <v>8</v>
      </c>
      <c r="W3438">
        <v>146.71019999999999</v>
      </c>
      <c r="X3438">
        <v>0.1084</v>
      </c>
      <c r="Y3438">
        <v>0</v>
      </c>
      <c r="Z3438">
        <v>99.087400000000002</v>
      </c>
      <c r="AA3438">
        <v>7.3200000000000001E-2</v>
      </c>
      <c r="AB3438">
        <v>0</v>
      </c>
      <c r="AC3438" t="s">
        <v>538</v>
      </c>
      <c r="AD3438">
        <v>1</v>
      </c>
      <c r="AE3438">
        <v>1</v>
      </c>
      <c r="AF3438" t="str">
        <f>IF(EnergyImpactLookups[[#This Row],[MAT]]="AR",EnergyImpactLookups[[#This Row],[APreWBkWh]],"")</f>
        <v/>
      </c>
      <c r="AG3438" t="str">
        <f>IF(EnergyImpactLookups[[#This Row],[MAT]]="AR",EnergyImpactLookups[[#This Row],[APreWBkW]],"")</f>
        <v/>
      </c>
      <c r="AH3438" s="19" t="str">
        <f>IF(EnergyImpactLookups[[#This Row],[MAT]]="AR",EnergyImpactLookups[[#This Row],[APreWBtherm]],"")</f>
        <v/>
      </c>
      <c r="AJ3438">
        <f>IF(EnergyImpactLookups[[#This Row],[MAT]]="AR",EnergyImpactLookups[[#This Row],[APreWBkW]],EnergyImpactLookups[[#This Row],[AStdWBkW]])</f>
        <v>7.3200000000000001E-2</v>
      </c>
      <c r="AK3438">
        <f>IF(EnergyImpactLookups[[#This Row],[MAT]]="AR",EnergyImpactLookups[[#This Row],[APreWBkWh]],EnergyImpactLookups[[#This Row],[AStdWBkWh]])</f>
        <v>99.087400000000002</v>
      </c>
      <c r="AL3438">
        <f>IF(EnergyImpactLookups[[#This Row],[MAT]]="AR",EnergyImpactLookups[[#This Row],[APreWBtherm]],EnergyImpactLookups[[#This Row],[AStdWBtherm]])</f>
        <v>0</v>
      </c>
      <c r="AM3438">
        <f>IF(EnergyImpactLookups[[#This Row],[MAT]]="AR",EnergyImpactLookups[[#This Row],[AStdWBkW]],0)</f>
        <v>0</v>
      </c>
      <c r="AN3438">
        <f>IF(EnergyImpactLookups[[#This Row],[MAT]]="AR",EnergyImpactLookups[[#This Row],[AStdWBkWh]],0)</f>
        <v>0</v>
      </c>
      <c r="AO3438">
        <f>IF(EnergyImpactLookups[[#This Row],[MAT]]="AR",EnergyImpactLookups[[#This Row],[AStdWBtherm]],0)</f>
        <v>0</v>
      </c>
    </row>
    <row r="3439" spans="1:41" x14ac:dyDescent="0.3">
      <c r="A3439" t="s">
        <v>642</v>
      </c>
      <c r="B3439" t="s">
        <v>532</v>
      </c>
      <c r="C3439" t="s">
        <v>224</v>
      </c>
      <c r="D3439" t="s">
        <v>719</v>
      </c>
      <c r="E3439" t="s">
        <v>554</v>
      </c>
      <c r="F3439" t="s">
        <v>581</v>
      </c>
      <c r="G3439" t="s">
        <v>392</v>
      </c>
      <c r="H3439" t="s">
        <v>7</v>
      </c>
      <c r="I3439" t="s">
        <v>704</v>
      </c>
      <c r="J3439" t="s">
        <v>613</v>
      </c>
      <c r="K3439" t="s">
        <v>128</v>
      </c>
      <c r="L3439" t="s">
        <v>12</v>
      </c>
      <c r="M3439" t="s">
        <v>536</v>
      </c>
      <c r="N3439" s="1">
        <v>44167</v>
      </c>
      <c r="O3439" t="s">
        <v>95</v>
      </c>
      <c r="P3439" t="s">
        <v>130</v>
      </c>
      <c r="Q3439" t="s">
        <v>117</v>
      </c>
      <c r="R3439" t="s">
        <v>129</v>
      </c>
      <c r="S3439" t="s">
        <v>537</v>
      </c>
      <c r="T3439">
        <v>1.07</v>
      </c>
      <c r="U3439">
        <v>1090</v>
      </c>
      <c r="V3439" t="s">
        <v>8</v>
      </c>
      <c r="W3439">
        <v>165.45320000000001</v>
      </c>
      <c r="X3439">
        <v>0.1095</v>
      </c>
      <c r="Y3439">
        <v>0</v>
      </c>
      <c r="Z3439">
        <v>111.745</v>
      </c>
      <c r="AA3439">
        <v>7.3999999999999996E-2</v>
      </c>
      <c r="AB3439">
        <v>0</v>
      </c>
      <c r="AC3439" t="s">
        <v>538</v>
      </c>
      <c r="AD3439">
        <v>1</v>
      </c>
      <c r="AE3439">
        <v>1</v>
      </c>
      <c r="AF3439" t="str">
        <f>IF(EnergyImpactLookups[[#This Row],[MAT]]="AR",EnergyImpactLookups[[#This Row],[APreWBkWh]],"")</f>
        <v/>
      </c>
      <c r="AG3439" t="str">
        <f>IF(EnergyImpactLookups[[#This Row],[MAT]]="AR",EnergyImpactLookups[[#This Row],[APreWBkW]],"")</f>
        <v/>
      </c>
      <c r="AH3439" s="19" t="str">
        <f>IF(EnergyImpactLookups[[#This Row],[MAT]]="AR",EnergyImpactLookups[[#This Row],[APreWBtherm]],"")</f>
        <v/>
      </c>
      <c r="AJ3439">
        <f>IF(EnergyImpactLookups[[#This Row],[MAT]]="AR",EnergyImpactLookups[[#This Row],[APreWBkW]],EnergyImpactLookups[[#This Row],[AStdWBkW]])</f>
        <v>7.3999999999999996E-2</v>
      </c>
      <c r="AK3439">
        <f>IF(EnergyImpactLookups[[#This Row],[MAT]]="AR",EnergyImpactLookups[[#This Row],[APreWBkWh]],EnergyImpactLookups[[#This Row],[AStdWBkWh]])</f>
        <v>111.745</v>
      </c>
      <c r="AL3439">
        <f>IF(EnergyImpactLookups[[#This Row],[MAT]]="AR",EnergyImpactLookups[[#This Row],[APreWBtherm]],EnergyImpactLookups[[#This Row],[AStdWBtherm]])</f>
        <v>0</v>
      </c>
      <c r="AM3439">
        <f>IF(EnergyImpactLookups[[#This Row],[MAT]]="AR",EnergyImpactLookups[[#This Row],[AStdWBkW]],0)</f>
        <v>0</v>
      </c>
      <c r="AN3439">
        <f>IF(EnergyImpactLookups[[#This Row],[MAT]]="AR",EnergyImpactLookups[[#This Row],[AStdWBkWh]],0)</f>
        <v>0</v>
      </c>
      <c r="AO3439">
        <f>IF(EnergyImpactLookups[[#This Row],[MAT]]="AR",EnergyImpactLookups[[#This Row],[AStdWBtherm]],0)</f>
        <v>0</v>
      </c>
    </row>
    <row r="3440" spans="1:41" x14ac:dyDescent="0.3">
      <c r="A3440" t="s">
        <v>642</v>
      </c>
      <c r="B3440" t="s">
        <v>532</v>
      </c>
      <c r="C3440" t="s">
        <v>224</v>
      </c>
      <c r="D3440" t="s">
        <v>719</v>
      </c>
      <c r="E3440" t="s">
        <v>554</v>
      </c>
      <c r="F3440" t="s">
        <v>581</v>
      </c>
      <c r="G3440" t="s">
        <v>392</v>
      </c>
      <c r="H3440" t="s">
        <v>7</v>
      </c>
      <c r="I3440" t="s">
        <v>704</v>
      </c>
      <c r="J3440" t="s">
        <v>613</v>
      </c>
      <c r="K3440" t="s">
        <v>128</v>
      </c>
      <c r="L3440" t="s">
        <v>12</v>
      </c>
      <c r="M3440" t="s">
        <v>536</v>
      </c>
      <c r="N3440" s="1">
        <v>44167</v>
      </c>
      <c r="O3440" t="s">
        <v>95</v>
      </c>
      <c r="P3440" t="s">
        <v>130</v>
      </c>
      <c r="Q3440" t="s">
        <v>118</v>
      </c>
      <c r="R3440" t="s">
        <v>129</v>
      </c>
      <c r="S3440" t="s">
        <v>537</v>
      </c>
      <c r="T3440">
        <v>1.1575</v>
      </c>
      <c r="U3440">
        <v>1090</v>
      </c>
      <c r="V3440" t="s">
        <v>8</v>
      </c>
      <c r="W3440">
        <v>188.50059999999999</v>
      </c>
      <c r="X3440">
        <v>0.1084</v>
      </c>
      <c r="Y3440">
        <v>0</v>
      </c>
      <c r="Z3440">
        <v>127.3129</v>
      </c>
      <c r="AA3440">
        <v>7.3200000000000001E-2</v>
      </c>
      <c r="AB3440">
        <v>0</v>
      </c>
      <c r="AC3440" t="s">
        <v>538</v>
      </c>
      <c r="AD3440">
        <v>1</v>
      </c>
      <c r="AE3440">
        <v>1</v>
      </c>
      <c r="AF3440" t="str">
        <f>IF(EnergyImpactLookups[[#This Row],[MAT]]="AR",EnergyImpactLookups[[#This Row],[APreWBkWh]],"")</f>
        <v/>
      </c>
      <c r="AG3440" t="str">
        <f>IF(EnergyImpactLookups[[#This Row],[MAT]]="AR",EnergyImpactLookups[[#This Row],[APreWBkW]],"")</f>
        <v/>
      </c>
      <c r="AH3440" s="19" t="str">
        <f>IF(EnergyImpactLookups[[#This Row],[MAT]]="AR",EnergyImpactLookups[[#This Row],[APreWBtherm]],"")</f>
        <v/>
      </c>
      <c r="AJ3440">
        <f>IF(EnergyImpactLookups[[#This Row],[MAT]]="AR",EnergyImpactLookups[[#This Row],[APreWBkW]],EnergyImpactLookups[[#This Row],[AStdWBkW]])</f>
        <v>7.3200000000000001E-2</v>
      </c>
      <c r="AK3440">
        <f>IF(EnergyImpactLookups[[#This Row],[MAT]]="AR",EnergyImpactLookups[[#This Row],[APreWBkWh]],EnergyImpactLookups[[#This Row],[AStdWBkWh]])</f>
        <v>127.3129</v>
      </c>
      <c r="AL3440">
        <f>IF(EnergyImpactLookups[[#This Row],[MAT]]="AR",EnergyImpactLookups[[#This Row],[APreWBtherm]],EnergyImpactLookups[[#This Row],[AStdWBtherm]])</f>
        <v>0</v>
      </c>
      <c r="AM3440">
        <f>IF(EnergyImpactLookups[[#This Row],[MAT]]="AR",EnergyImpactLookups[[#This Row],[AStdWBkW]],0)</f>
        <v>0</v>
      </c>
      <c r="AN3440">
        <f>IF(EnergyImpactLookups[[#This Row],[MAT]]="AR",EnergyImpactLookups[[#This Row],[AStdWBkWh]],0)</f>
        <v>0</v>
      </c>
      <c r="AO3440">
        <f>IF(EnergyImpactLookups[[#This Row],[MAT]]="AR",EnergyImpactLookups[[#This Row],[AStdWBtherm]],0)</f>
        <v>0</v>
      </c>
    </row>
    <row r="3441" spans="1:41" x14ac:dyDescent="0.3">
      <c r="A3441" t="s">
        <v>642</v>
      </c>
      <c r="B3441" t="s">
        <v>532</v>
      </c>
      <c r="C3441" t="s">
        <v>224</v>
      </c>
      <c r="D3441" t="s">
        <v>719</v>
      </c>
      <c r="E3441" t="s">
        <v>554</v>
      </c>
      <c r="F3441" t="s">
        <v>581</v>
      </c>
      <c r="G3441" t="s">
        <v>392</v>
      </c>
      <c r="H3441" t="s">
        <v>7</v>
      </c>
      <c r="I3441" t="s">
        <v>704</v>
      </c>
      <c r="J3441" t="s">
        <v>613</v>
      </c>
      <c r="K3441" t="s">
        <v>128</v>
      </c>
      <c r="L3441" t="s">
        <v>12</v>
      </c>
      <c r="M3441" t="s">
        <v>536</v>
      </c>
      <c r="N3441" s="1">
        <v>44167</v>
      </c>
      <c r="O3441" t="s">
        <v>95</v>
      </c>
      <c r="P3441" t="s">
        <v>130</v>
      </c>
      <c r="Q3441" t="s">
        <v>119</v>
      </c>
      <c r="R3441" t="s">
        <v>129</v>
      </c>
      <c r="S3441" t="s">
        <v>537</v>
      </c>
      <c r="T3441">
        <v>1</v>
      </c>
      <c r="U3441">
        <v>999</v>
      </c>
      <c r="V3441" t="s">
        <v>8</v>
      </c>
      <c r="W3441">
        <v>69.004000000000005</v>
      </c>
      <c r="X3441">
        <v>5.7799999999999997E-2</v>
      </c>
      <c r="Y3441">
        <v>0</v>
      </c>
      <c r="Z3441">
        <v>45.081099999999999</v>
      </c>
      <c r="AA3441">
        <v>3.9E-2</v>
      </c>
      <c r="AB3441">
        <v>0</v>
      </c>
      <c r="AC3441" t="s">
        <v>538</v>
      </c>
      <c r="AD3441">
        <v>1</v>
      </c>
      <c r="AE3441">
        <v>1</v>
      </c>
      <c r="AF3441" t="str">
        <f>IF(EnergyImpactLookups[[#This Row],[MAT]]="AR",EnergyImpactLookups[[#This Row],[APreWBkWh]],"")</f>
        <v/>
      </c>
      <c r="AG3441" t="str">
        <f>IF(EnergyImpactLookups[[#This Row],[MAT]]="AR",EnergyImpactLookups[[#This Row],[APreWBkW]],"")</f>
        <v/>
      </c>
      <c r="AH3441" s="19" t="str">
        <f>IF(EnergyImpactLookups[[#This Row],[MAT]]="AR",EnergyImpactLookups[[#This Row],[APreWBtherm]],"")</f>
        <v/>
      </c>
      <c r="AJ3441">
        <f>IF(EnergyImpactLookups[[#This Row],[MAT]]="AR",EnergyImpactLookups[[#This Row],[APreWBkW]],EnergyImpactLookups[[#This Row],[AStdWBkW]])</f>
        <v>3.9E-2</v>
      </c>
      <c r="AK3441">
        <f>IF(EnergyImpactLookups[[#This Row],[MAT]]="AR",EnergyImpactLookups[[#This Row],[APreWBkWh]],EnergyImpactLookups[[#This Row],[AStdWBkWh]])</f>
        <v>45.081099999999999</v>
      </c>
      <c r="AL3441">
        <f>IF(EnergyImpactLookups[[#This Row],[MAT]]="AR",EnergyImpactLookups[[#This Row],[APreWBtherm]],EnergyImpactLookups[[#This Row],[AStdWBtherm]])</f>
        <v>0</v>
      </c>
      <c r="AM3441">
        <f>IF(EnergyImpactLookups[[#This Row],[MAT]]="AR",EnergyImpactLookups[[#This Row],[AStdWBkW]],0)</f>
        <v>0</v>
      </c>
      <c r="AN3441">
        <f>IF(EnergyImpactLookups[[#This Row],[MAT]]="AR",EnergyImpactLookups[[#This Row],[AStdWBkWh]],0)</f>
        <v>0</v>
      </c>
      <c r="AO3441">
        <f>IF(EnergyImpactLookups[[#This Row],[MAT]]="AR",EnergyImpactLookups[[#This Row],[AStdWBtherm]],0)</f>
        <v>0</v>
      </c>
    </row>
    <row r="3442" spans="1:41" x14ac:dyDescent="0.3">
      <c r="A3442" t="s">
        <v>642</v>
      </c>
      <c r="B3442" t="s">
        <v>532</v>
      </c>
      <c r="C3442" t="s">
        <v>224</v>
      </c>
      <c r="D3442" t="s">
        <v>719</v>
      </c>
      <c r="E3442" t="s">
        <v>554</v>
      </c>
      <c r="F3442" t="s">
        <v>581</v>
      </c>
      <c r="G3442" t="s">
        <v>392</v>
      </c>
      <c r="H3442" t="s">
        <v>7</v>
      </c>
      <c r="I3442" t="s">
        <v>704</v>
      </c>
      <c r="J3442" t="s">
        <v>613</v>
      </c>
      <c r="K3442" t="s">
        <v>128</v>
      </c>
      <c r="L3442" t="s">
        <v>12</v>
      </c>
      <c r="M3442" t="s">
        <v>536</v>
      </c>
      <c r="N3442" s="1">
        <v>44167</v>
      </c>
      <c r="O3442" t="s">
        <v>95</v>
      </c>
      <c r="P3442" t="s">
        <v>131</v>
      </c>
      <c r="Q3442" t="s">
        <v>99</v>
      </c>
      <c r="R3442" t="s">
        <v>129</v>
      </c>
      <c r="S3442" t="s">
        <v>537</v>
      </c>
      <c r="T3442">
        <v>2.33</v>
      </c>
      <c r="U3442">
        <v>2300</v>
      </c>
      <c r="V3442" t="s">
        <v>8</v>
      </c>
      <c r="W3442">
        <v>13.4862</v>
      </c>
      <c r="X3442">
        <v>0</v>
      </c>
      <c r="Y3442">
        <v>0</v>
      </c>
      <c r="Z3442">
        <v>8.8764000000000003</v>
      </c>
      <c r="AA3442">
        <v>0</v>
      </c>
      <c r="AB3442">
        <v>0</v>
      </c>
      <c r="AC3442" t="s">
        <v>538</v>
      </c>
      <c r="AD3442">
        <v>1</v>
      </c>
      <c r="AE3442">
        <v>1</v>
      </c>
      <c r="AF3442" t="str">
        <f>IF(EnergyImpactLookups[[#This Row],[MAT]]="AR",EnergyImpactLookups[[#This Row],[APreWBkWh]],"")</f>
        <v/>
      </c>
      <c r="AG3442" t="str">
        <f>IF(EnergyImpactLookups[[#This Row],[MAT]]="AR",EnergyImpactLookups[[#This Row],[APreWBkW]],"")</f>
        <v/>
      </c>
      <c r="AH3442" s="19" t="str">
        <f>IF(EnergyImpactLookups[[#This Row],[MAT]]="AR",EnergyImpactLookups[[#This Row],[APreWBtherm]],"")</f>
        <v/>
      </c>
      <c r="AJ3442">
        <f>IF(EnergyImpactLookups[[#This Row],[MAT]]="AR",EnergyImpactLookups[[#This Row],[APreWBkW]],EnergyImpactLookups[[#This Row],[AStdWBkW]])</f>
        <v>0</v>
      </c>
      <c r="AK3442">
        <f>IF(EnergyImpactLookups[[#This Row],[MAT]]="AR",EnergyImpactLookups[[#This Row],[APreWBkWh]],EnergyImpactLookups[[#This Row],[AStdWBkWh]])</f>
        <v>8.8764000000000003</v>
      </c>
      <c r="AL3442">
        <f>IF(EnergyImpactLookups[[#This Row],[MAT]]="AR",EnergyImpactLookups[[#This Row],[APreWBtherm]],EnergyImpactLookups[[#This Row],[AStdWBtherm]])</f>
        <v>0</v>
      </c>
      <c r="AM3442">
        <f>IF(EnergyImpactLookups[[#This Row],[MAT]]="AR",EnergyImpactLookups[[#This Row],[AStdWBkW]],0)</f>
        <v>0</v>
      </c>
      <c r="AN3442">
        <f>IF(EnergyImpactLookups[[#This Row],[MAT]]="AR",EnergyImpactLookups[[#This Row],[AStdWBkWh]],0)</f>
        <v>0</v>
      </c>
      <c r="AO3442">
        <f>IF(EnergyImpactLookups[[#This Row],[MAT]]="AR",EnergyImpactLookups[[#This Row],[AStdWBtherm]],0)</f>
        <v>0</v>
      </c>
    </row>
    <row r="3443" spans="1:41" x14ac:dyDescent="0.3">
      <c r="A3443" t="s">
        <v>642</v>
      </c>
      <c r="B3443" t="s">
        <v>532</v>
      </c>
      <c r="C3443" t="s">
        <v>224</v>
      </c>
      <c r="D3443" t="s">
        <v>719</v>
      </c>
      <c r="E3443" t="s">
        <v>554</v>
      </c>
      <c r="F3443" t="s">
        <v>581</v>
      </c>
      <c r="G3443" t="s">
        <v>392</v>
      </c>
      <c r="H3443" t="s">
        <v>7</v>
      </c>
      <c r="I3443" t="s">
        <v>704</v>
      </c>
      <c r="J3443" t="s">
        <v>613</v>
      </c>
      <c r="K3443" t="s">
        <v>128</v>
      </c>
      <c r="L3443" t="s">
        <v>12</v>
      </c>
      <c r="M3443" t="s">
        <v>536</v>
      </c>
      <c r="N3443" s="1">
        <v>44167</v>
      </c>
      <c r="O3443" t="s">
        <v>95</v>
      </c>
      <c r="P3443" t="s">
        <v>131</v>
      </c>
      <c r="Q3443" t="s">
        <v>103</v>
      </c>
      <c r="R3443" t="s">
        <v>129</v>
      </c>
      <c r="S3443" t="s">
        <v>537</v>
      </c>
      <c r="T3443">
        <v>2.21</v>
      </c>
      <c r="U3443">
        <v>1950</v>
      </c>
      <c r="V3443" t="s">
        <v>8</v>
      </c>
      <c r="W3443">
        <v>32.795699999999997</v>
      </c>
      <c r="X3443">
        <v>6.1499999999999999E-2</v>
      </c>
      <c r="Y3443">
        <v>0</v>
      </c>
      <c r="Z3443">
        <v>22.128</v>
      </c>
      <c r="AA3443">
        <v>4.1599999999999998E-2</v>
      </c>
      <c r="AB3443">
        <v>0</v>
      </c>
      <c r="AC3443" t="s">
        <v>538</v>
      </c>
      <c r="AD3443">
        <v>1</v>
      </c>
      <c r="AE3443">
        <v>1</v>
      </c>
      <c r="AF3443" t="str">
        <f>IF(EnergyImpactLookups[[#This Row],[MAT]]="AR",EnergyImpactLookups[[#This Row],[APreWBkWh]],"")</f>
        <v/>
      </c>
      <c r="AG3443" t="str">
        <f>IF(EnergyImpactLookups[[#This Row],[MAT]]="AR",EnergyImpactLookups[[#This Row],[APreWBkW]],"")</f>
        <v/>
      </c>
      <c r="AH3443" s="19" t="str">
        <f>IF(EnergyImpactLookups[[#This Row],[MAT]]="AR",EnergyImpactLookups[[#This Row],[APreWBtherm]],"")</f>
        <v/>
      </c>
      <c r="AJ3443">
        <f>IF(EnergyImpactLookups[[#This Row],[MAT]]="AR",EnergyImpactLookups[[#This Row],[APreWBkW]],EnergyImpactLookups[[#This Row],[AStdWBkW]])</f>
        <v>4.1599999999999998E-2</v>
      </c>
      <c r="AK3443">
        <f>IF(EnergyImpactLookups[[#This Row],[MAT]]="AR",EnergyImpactLookups[[#This Row],[APreWBkWh]],EnergyImpactLookups[[#This Row],[AStdWBkWh]])</f>
        <v>22.128</v>
      </c>
      <c r="AL3443">
        <f>IF(EnergyImpactLookups[[#This Row],[MAT]]="AR",EnergyImpactLookups[[#This Row],[APreWBtherm]],EnergyImpactLookups[[#This Row],[AStdWBtherm]])</f>
        <v>0</v>
      </c>
      <c r="AM3443">
        <f>IF(EnergyImpactLookups[[#This Row],[MAT]]="AR",EnergyImpactLookups[[#This Row],[AStdWBkW]],0)</f>
        <v>0</v>
      </c>
      <c r="AN3443">
        <f>IF(EnergyImpactLookups[[#This Row],[MAT]]="AR",EnergyImpactLookups[[#This Row],[AStdWBkWh]],0)</f>
        <v>0</v>
      </c>
      <c r="AO3443">
        <f>IF(EnergyImpactLookups[[#This Row],[MAT]]="AR",EnergyImpactLookups[[#This Row],[AStdWBtherm]],0)</f>
        <v>0</v>
      </c>
    </row>
    <row r="3444" spans="1:41" x14ac:dyDescent="0.3">
      <c r="A3444" t="s">
        <v>642</v>
      </c>
      <c r="B3444" t="s">
        <v>532</v>
      </c>
      <c r="C3444" t="s">
        <v>224</v>
      </c>
      <c r="D3444" t="s">
        <v>719</v>
      </c>
      <c r="E3444" t="s">
        <v>554</v>
      </c>
      <c r="F3444" t="s">
        <v>581</v>
      </c>
      <c r="G3444" t="s">
        <v>392</v>
      </c>
      <c r="H3444" t="s">
        <v>7</v>
      </c>
      <c r="I3444" t="s">
        <v>704</v>
      </c>
      <c r="J3444" t="s">
        <v>613</v>
      </c>
      <c r="K3444" t="s">
        <v>128</v>
      </c>
      <c r="L3444" t="s">
        <v>12</v>
      </c>
      <c r="M3444" t="s">
        <v>536</v>
      </c>
      <c r="N3444" s="1">
        <v>44167</v>
      </c>
      <c r="O3444" t="s">
        <v>95</v>
      </c>
      <c r="P3444" t="s">
        <v>131</v>
      </c>
      <c r="Q3444" t="s">
        <v>104</v>
      </c>
      <c r="R3444" t="s">
        <v>129</v>
      </c>
      <c r="S3444" t="s">
        <v>537</v>
      </c>
      <c r="T3444">
        <v>3.23</v>
      </c>
      <c r="U3444">
        <v>2300</v>
      </c>
      <c r="V3444" t="s">
        <v>8</v>
      </c>
      <c r="W3444">
        <v>12.162000000000001</v>
      </c>
      <c r="X3444">
        <v>3.32E-2</v>
      </c>
      <c r="Y3444">
        <v>0</v>
      </c>
      <c r="Z3444">
        <v>8.2121999999999993</v>
      </c>
      <c r="AA3444">
        <v>2.24E-2</v>
      </c>
      <c r="AB3444">
        <v>0</v>
      </c>
      <c r="AC3444" t="s">
        <v>538</v>
      </c>
      <c r="AD3444">
        <v>1</v>
      </c>
      <c r="AE3444">
        <v>1</v>
      </c>
      <c r="AF3444" t="str">
        <f>IF(EnergyImpactLookups[[#This Row],[MAT]]="AR",EnergyImpactLookups[[#This Row],[APreWBkWh]],"")</f>
        <v/>
      </c>
      <c r="AG3444" t="str">
        <f>IF(EnergyImpactLookups[[#This Row],[MAT]]="AR",EnergyImpactLookups[[#This Row],[APreWBkW]],"")</f>
        <v/>
      </c>
      <c r="AH3444" s="19" t="str">
        <f>IF(EnergyImpactLookups[[#This Row],[MAT]]="AR",EnergyImpactLookups[[#This Row],[APreWBtherm]],"")</f>
        <v/>
      </c>
      <c r="AJ3444">
        <f>IF(EnergyImpactLookups[[#This Row],[MAT]]="AR",EnergyImpactLookups[[#This Row],[APreWBkW]],EnergyImpactLookups[[#This Row],[AStdWBkW]])</f>
        <v>2.24E-2</v>
      </c>
      <c r="AK3444">
        <f>IF(EnergyImpactLookups[[#This Row],[MAT]]="AR",EnergyImpactLookups[[#This Row],[APreWBkWh]],EnergyImpactLookups[[#This Row],[AStdWBkWh]])</f>
        <v>8.2121999999999993</v>
      </c>
      <c r="AL3444">
        <f>IF(EnergyImpactLookups[[#This Row],[MAT]]="AR",EnergyImpactLookups[[#This Row],[APreWBtherm]],EnergyImpactLookups[[#This Row],[AStdWBtherm]])</f>
        <v>0</v>
      </c>
      <c r="AM3444">
        <f>IF(EnergyImpactLookups[[#This Row],[MAT]]="AR",EnergyImpactLookups[[#This Row],[AStdWBkW]],0)</f>
        <v>0</v>
      </c>
      <c r="AN3444">
        <f>IF(EnergyImpactLookups[[#This Row],[MAT]]="AR",EnergyImpactLookups[[#This Row],[AStdWBkWh]],0)</f>
        <v>0</v>
      </c>
      <c r="AO3444">
        <f>IF(EnergyImpactLookups[[#This Row],[MAT]]="AR",EnergyImpactLookups[[#This Row],[AStdWBtherm]],0)</f>
        <v>0</v>
      </c>
    </row>
    <row r="3445" spans="1:41" x14ac:dyDescent="0.3">
      <c r="A3445" t="s">
        <v>642</v>
      </c>
      <c r="B3445" t="s">
        <v>532</v>
      </c>
      <c r="C3445" t="s">
        <v>224</v>
      </c>
      <c r="D3445" t="s">
        <v>719</v>
      </c>
      <c r="E3445" t="s">
        <v>554</v>
      </c>
      <c r="F3445" t="s">
        <v>581</v>
      </c>
      <c r="G3445" t="s">
        <v>392</v>
      </c>
      <c r="H3445" t="s">
        <v>7</v>
      </c>
      <c r="I3445" t="s">
        <v>704</v>
      </c>
      <c r="J3445" t="s">
        <v>613</v>
      </c>
      <c r="K3445" t="s">
        <v>128</v>
      </c>
      <c r="L3445" t="s">
        <v>12</v>
      </c>
      <c r="M3445" t="s">
        <v>536</v>
      </c>
      <c r="N3445" s="1">
        <v>44167</v>
      </c>
      <c r="O3445" t="s">
        <v>95</v>
      </c>
      <c r="P3445" t="s">
        <v>131</v>
      </c>
      <c r="Q3445" t="s">
        <v>105</v>
      </c>
      <c r="R3445" t="s">
        <v>129</v>
      </c>
      <c r="S3445" t="s">
        <v>537</v>
      </c>
      <c r="T3445">
        <v>3.17</v>
      </c>
      <c r="U3445">
        <v>2300</v>
      </c>
      <c r="V3445" t="s">
        <v>8</v>
      </c>
      <c r="W3445">
        <v>42.453299999999999</v>
      </c>
      <c r="X3445">
        <v>6.9900000000000004E-2</v>
      </c>
      <c r="Y3445">
        <v>0</v>
      </c>
      <c r="Z3445">
        <v>28.667899999999999</v>
      </c>
      <c r="AA3445">
        <v>4.7199999999999999E-2</v>
      </c>
      <c r="AB3445">
        <v>0</v>
      </c>
      <c r="AC3445" t="s">
        <v>538</v>
      </c>
      <c r="AD3445">
        <v>1</v>
      </c>
      <c r="AE3445">
        <v>1</v>
      </c>
      <c r="AF3445" t="str">
        <f>IF(EnergyImpactLookups[[#This Row],[MAT]]="AR",EnergyImpactLookups[[#This Row],[APreWBkWh]],"")</f>
        <v/>
      </c>
      <c r="AG3445" t="str">
        <f>IF(EnergyImpactLookups[[#This Row],[MAT]]="AR",EnergyImpactLookups[[#This Row],[APreWBkW]],"")</f>
        <v/>
      </c>
      <c r="AH3445" s="19" t="str">
        <f>IF(EnergyImpactLookups[[#This Row],[MAT]]="AR",EnergyImpactLookups[[#This Row],[APreWBtherm]],"")</f>
        <v/>
      </c>
      <c r="AJ3445">
        <f>IF(EnergyImpactLookups[[#This Row],[MAT]]="AR",EnergyImpactLookups[[#This Row],[APreWBkW]],EnergyImpactLookups[[#This Row],[AStdWBkW]])</f>
        <v>4.7199999999999999E-2</v>
      </c>
      <c r="AK3445">
        <f>IF(EnergyImpactLookups[[#This Row],[MAT]]="AR",EnergyImpactLookups[[#This Row],[APreWBkWh]],EnergyImpactLookups[[#This Row],[AStdWBkWh]])</f>
        <v>28.667899999999999</v>
      </c>
      <c r="AL3445">
        <f>IF(EnergyImpactLookups[[#This Row],[MAT]]="AR",EnergyImpactLookups[[#This Row],[APreWBtherm]],EnergyImpactLookups[[#This Row],[AStdWBtherm]])</f>
        <v>0</v>
      </c>
      <c r="AM3445">
        <f>IF(EnergyImpactLookups[[#This Row],[MAT]]="AR",EnergyImpactLookups[[#This Row],[AStdWBkW]],0)</f>
        <v>0</v>
      </c>
      <c r="AN3445">
        <f>IF(EnergyImpactLookups[[#This Row],[MAT]]="AR",EnergyImpactLookups[[#This Row],[AStdWBkWh]],0)</f>
        <v>0</v>
      </c>
      <c r="AO3445">
        <f>IF(EnergyImpactLookups[[#This Row],[MAT]]="AR",EnergyImpactLookups[[#This Row],[AStdWBtherm]],0)</f>
        <v>0</v>
      </c>
    </row>
    <row r="3446" spans="1:41" x14ac:dyDescent="0.3">
      <c r="A3446" t="s">
        <v>642</v>
      </c>
      <c r="B3446" t="s">
        <v>532</v>
      </c>
      <c r="C3446" t="s">
        <v>224</v>
      </c>
      <c r="D3446" t="s">
        <v>719</v>
      </c>
      <c r="E3446" t="s">
        <v>554</v>
      </c>
      <c r="F3446" t="s">
        <v>581</v>
      </c>
      <c r="G3446" t="s">
        <v>392</v>
      </c>
      <c r="H3446" t="s">
        <v>7</v>
      </c>
      <c r="I3446" t="s">
        <v>704</v>
      </c>
      <c r="J3446" t="s">
        <v>613</v>
      </c>
      <c r="K3446" t="s">
        <v>128</v>
      </c>
      <c r="L3446" t="s">
        <v>12</v>
      </c>
      <c r="M3446" t="s">
        <v>536</v>
      </c>
      <c r="N3446" s="1">
        <v>44167</v>
      </c>
      <c r="O3446" t="s">
        <v>95</v>
      </c>
      <c r="P3446" t="s">
        <v>131</v>
      </c>
      <c r="Q3446" t="s">
        <v>106</v>
      </c>
      <c r="R3446" t="s">
        <v>129</v>
      </c>
      <c r="S3446" t="s">
        <v>537</v>
      </c>
      <c r="T3446">
        <v>3.55</v>
      </c>
      <c r="U3446">
        <v>2300</v>
      </c>
      <c r="V3446" t="s">
        <v>8</v>
      </c>
      <c r="W3446">
        <v>9.0482999999999993</v>
      </c>
      <c r="X3446">
        <v>1.6500000000000001E-2</v>
      </c>
      <c r="Y3446">
        <v>0</v>
      </c>
      <c r="Z3446">
        <v>6.1051000000000002</v>
      </c>
      <c r="AA3446">
        <v>1.12E-2</v>
      </c>
      <c r="AB3446">
        <v>0</v>
      </c>
      <c r="AC3446" t="s">
        <v>538</v>
      </c>
      <c r="AD3446">
        <v>1</v>
      </c>
      <c r="AE3446">
        <v>1</v>
      </c>
      <c r="AF3446" t="str">
        <f>IF(EnergyImpactLookups[[#This Row],[MAT]]="AR",EnergyImpactLookups[[#This Row],[APreWBkWh]],"")</f>
        <v/>
      </c>
      <c r="AG3446" t="str">
        <f>IF(EnergyImpactLookups[[#This Row],[MAT]]="AR",EnergyImpactLookups[[#This Row],[APreWBkW]],"")</f>
        <v/>
      </c>
      <c r="AH3446" s="19" t="str">
        <f>IF(EnergyImpactLookups[[#This Row],[MAT]]="AR",EnergyImpactLookups[[#This Row],[APreWBtherm]],"")</f>
        <v/>
      </c>
      <c r="AJ3446">
        <f>IF(EnergyImpactLookups[[#This Row],[MAT]]="AR",EnergyImpactLookups[[#This Row],[APreWBkW]],EnergyImpactLookups[[#This Row],[AStdWBkW]])</f>
        <v>1.12E-2</v>
      </c>
      <c r="AK3446">
        <f>IF(EnergyImpactLookups[[#This Row],[MAT]]="AR",EnergyImpactLookups[[#This Row],[APreWBkWh]],EnergyImpactLookups[[#This Row],[AStdWBkWh]])</f>
        <v>6.1051000000000002</v>
      </c>
      <c r="AL3446">
        <f>IF(EnergyImpactLookups[[#This Row],[MAT]]="AR",EnergyImpactLookups[[#This Row],[APreWBtherm]],EnergyImpactLookups[[#This Row],[AStdWBtherm]])</f>
        <v>0</v>
      </c>
      <c r="AM3446">
        <f>IF(EnergyImpactLookups[[#This Row],[MAT]]="AR",EnergyImpactLookups[[#This Row],[AStdWBkW]],0)</f>
        <v>0</v>
      </c>
      <c r="AN3446">
        <f>IF(EnergyImpactLookups[[#This Row],[MAT]]="AR",EnergyImpactLookups[[#This Row],[AStdWBkWh]],0)</f>
        <v>0</v>
      </c>
      <c r="AO3446">
        <f>IF(EnergyImpactLookups[[#This Row],[MAT]]="AR",EnergyImpactLookups[[#This Row],[AStdWBtherm]],0)</f>
        <v>0</v>
      </c>
    </row>
    <row r="3447" spans="1:41" x14ac:dyDescent="0.3">
      <c r="A3447" t="s">
        <v>642</v>
      </c>
      <c r="B3447" t="s">
        <v>532</v>
      </c>
      <c r="C3447" t="s">
        <v>224</v>
      </c>
      <c r="D3447" t="s">
        <v>719</v>
      </c>
      <c r="E3447" t="s">
        <v>554</v>
      </c>
      <c r="F3447" t="s">
        <v>581</v>
      </c>
      <c r="G3447" t="s">
        <v>392</v>
      </c>
      <c r="H3447" t="s">
        <v>7</v>
      </c>
      <c r="I3447" t="s">
        <v>704</v>
      </c>
      <c r="J3447" t="s">
        <v>613</v>
      </c>
      <c r="K3447" t="s">
        <v>128</v>
      </c>
      <c r="L3447" t="s">
        <v>12</v>
      </c>
      <c r="M3447" t="s">
        <v>536</v>
      </c>
      <c r="N3447" s="1">
        <v>44167</v>
      </c>
      <c r="O3447" t="s">
        <v>95</v>
      </c>
      <c r="P3447" t="s">
        <v>131</v>
      </c>
      <c r="Q3447" t="s">
        <v>107</v>
      </c>
      <c r="R3447" t="s">
        <v>129</v>
      </c>
      <c r="S3447" t="s">
        <v>537</v>
      </c>
      <c r="T3447">
        <v>4.01</v>
      </c>
      <c r="U3447">
        <v>2390</v>
      </c>
      <c r="V3447" t="s">
        <v>8</v>
      </c>
      <c r="W3447">
        <v>29.654299999999999</v>
      </c>
      <c r="X3447">
        <v>3.0300000000000001E-2</v>
      </c>
      <c r="Y3447">
        <v>0</v>
      </c>
      <c r="Z3447">
        <v>20.027200000000001</v>
      </c>
      <c r="AA3447">
        <v>2.0500000000000001E-2</v>
      </c>
      <c r="AB3447">
        <v>0</v>
      </c>
      <c r="AC3447" t="s">
        <v>538</v>
      </c>
      <c r="AD3447">
        <v>1</v>
      </c>
      <c r="AE3447">
        <v>1</v>
      </c>
      <c r="AF3447" t="str">
        <f>IF(EnergyImpactLookups[[#This Row],[MAT]]="AR",EnergyImpactLookups[[#This Row],[APreWBkWh]],"")</f>
        <v/>
      </c>
      <c r="AG3447" t="str">
        <f>IF(EnergyImpactLookups[[#This Row],[MAT]]="AR",EnergyImpactLookups[[#This Row],[APreWBkW]],"")</f>
        <v/>
      </c>
      <c r="AH3447" s="19" t="str">
        <f>IF(EnergyImpactLookups[[#This Row],[MAT]]="AR",EnergyImpactLookups[[#This Row],[APreWBtherm]],"")</f>
        <v/>
      </c>
      <c r="AJ3447">
        <f>IF(EnergyImpactLookups[[#This Row],[MAT]]="AR",EnergyImpactLookups[[#This Row],[APreWBkW]],EnergyImpactLookups[[#This Row],[AStdWBkW]])</f>
        <v>2.0500000000000001E-2</v>
      </c>
      <c r="AK3447">
        <f>IF(EnergyImpactLookups[[#This Row],[MAT]]="AR",EnergyImpactLookups[[#This Row],[APreWBkWh]],EnergyImpactLookups[[#This Row],[AStdWBkWh]])</f>
        <v>20.027200000000001</v>
      </c>
      <c r="AL3447">
        <f>IF(EnergyImpactLookups[[#This Row],[MAT]]="AR",EnergyImpactLookups[[#This Row],[APreWBtherm]],EnergyImpactLookups[[#This Row],[AStdWBtherm]])</f>
        <v>0</v>
      </c>
      <c r="AM3447">
        <f>IF(EnergyImpactLookups[[#This Row],[MAT]]="AR",EnergyImpactLookups[[#This Row],[AStdWBkW]],0)</f>
        <v>0</v>
      </c>
      <c r="AN3447">
        <f>IF(EnergyImpactLookups[[#This Row],[MAT]]="AR",EnergyImpactLookups[[#This Row],[AStdWBkWh]],0)</f>
        <v>0</v>
      </c>
      <c r="AO3447">
        <f>IF(EnergyImpactLookups[[#This Row],[MAT]]="AR",EnergyImpactLookups[[#This Row],[AStdWBtherm]],0)</f>
        <v>0</v>
      </c>
    </row>
    <row r="3448" spans="1:41" x14ac:dyDescent="0.3">
      <c r="A3448" t="s">
        <v>642</v>
      </c>
      <c r="B3448" t="s">
        <v>532</v>
      </c>
      <c r="C3448" t="s">
        <v>224</v>
      </c>
      <c r="D3448" t="s">
        <v>719</v>
      </c>
      <c r="E3448" t="s">
        <v>554</v>
      </c>
      <c r="F3448" t="s">
        <v>581</v>
      </c>
      <c r="G3448" t="s">
        <v>392</v>
      </c>
      <c r="H3448" t="s">
        <v>7</v>
      </c>
      <c r="I3448" t="s">
        <v>704</v>
      </c>
      <c r="J3448" t="s">
        <v>613</v>
      </c>
      <c r="K3448" t="s">
        <v>128</v>
      </c>
      <c r="L3448" t="s">
        <v>12</v>
      </c>
      <c r="M3448" t="s">
        <v>536</v>
      </c>
      <c r="N3448" s="1">
        <v>44167</v>
      </c>
      <c r="O3448" t="s">
        <v>95</v>
      </c>
      <c r="P3448" t="s">
        <v>131</v>
      </c>
      <c r="Q3448" t="s">
        <v>109</v>
      </c>
      <c r="R3448" t="s">
        <v>129</v>
      </c>
      <c r="S3448" t="s">
        <v>537</v>
      </c>
      <c r="T3448">
        <v>3.21</v>
      </c>
      <c r="U3448">
        <v>2390</v>
      </c>
      <c r="V3448" t="s">
        <v>8</v>
      </c>
      <c r="W3448">
        <v>41.491199999999999</v>
      </c>
      <c r="X3448">
        <v>3.8699999999999998E-2</v>
      </c>
      <c r="Y3448">
        <v>0</v>
      </c>
      <c r="Z3448">
        <v>28.0212</v>
      </c>
      <c r="AA3448">
        <v>2.6100000000000002E-2</v>
      </c>
      <c r="AB3448">
        <v>0</v>
      </c>
      <c r="AC3448" t="s">
        <v>538</v>
      </c>
      <c r="AD3448">
        <v>1</v>
      </c>
      <c r="AE3448">
        <v>1</v>
      </c>
      <c r="AF3448" t="str">
        <f>IF(EnergyImpactLookups[[#This Row],[MAT]]="AR",EnergyImpactLookups[[#This Row],[APreWBkWh]],"")</f>
        <v/>
      </c>
      <c r="AG3448" t="str">
        <f>IF(EnergyImpactLookups[[#This Row],[MAT]]="AR",EnergyImpactLookups[[#This Row],[APreWBkW]],"")</f>
        <v/>
      </c>
      <c r="AH3448" s="19" t="str">
        <f>IF(EnergyImpactLookups[[#This Row],[MAT]]="AR",EnergyImpactLookups[[#This Row],[APreWBtherm]],"")</f>
        <v/>
      </c>
      <c r="AJ3448">
        <f>IF(EnergyImpactLookups[[#This Row],[MAT]]="AR",EnergyImpactLookups[[#This Row],[APreWBkW]],EnergyImpactLookups[[#This Row],[AStdWBkW]])</f>
        <v>2.6100000000000002E-2</v>
      </c>
      <c r="AK3448">
        <f>IF(EnergyImpactLookups[[#This Row],[MAT]]="AR",EnergyImpactLookups[[#This Row],[APreWBkWh]],EnergyImpactLookups[[#This Row],[AStdWBkWh]])</f>
        <v>28.0212</v>
      </c>
      <c r="AL3448">
        <f>IF(EnergyImpactLookups[[#This Row],[MAT]]="AR",EnergyImpactLookups[[#This Row],[APreWBtherm]],EnergyImpactLookups[[#This Row],[AStdWBtherm]])</f>
        <v>0</v>
      </c>
      <c r="AM3448">
        <f>IF(EnergyImpactLookups[[#This Row],[MAT]]="AR",EnergyImpactLookups[[#This Row],[AStdWBkW]],0)</f>
        <v>0</v>
      </c>
      <c r="AN3448">
        <f>IF(EnergyImpactLookups[[#This Row],[MAT]]="AR",EnergyImpactLookups[[#This Row],[AStdWBkWh]],0)</f>
        <v>0</v>
      </c>
      <c r="AO3448">
        <f>IF(EnergyImpactLookups[[#This Row],[MAT]]="AR",EnergyImpactLookups[[#This Row],[AStdWBtherm]],0)</f>
        <v>0</v>
      </c>
    </row>
    <row r="3449" spans="1:41" x14ac:dyDescent="0.3">
      <c r="A3449" t="s">
        <v>642</v>
      </c>
      <c r="B3449" t="s">
        <v>532</v>
      </c>
      <c r="C3449" t="s">
        <v>224</v>
      </c>
      <c r="D3449" t="s">
        <v>719</v>
      </c>
      <c r="E3449" t="s">
        <v>554</v>
      </c>
      <c r="F3449" t="s">
        <v>581</v>
      </c>
      <c r="G3449" t="s">
        <v>392</v>
      </c>
      <c r="H3449" t="s">
        <v>7</v>
      </c>
      <c r="I3449" t="s">
        <v>704</v>
      </c>
      <c r="J3449" t="s">
        <v>613</v>
      </c>
      <c r="K3449" t="s">
        <v>128</v>
      </c>
      <c r="L3449" t="s">
        <v>12</v>
      </c>
      <c r="M3449" t="s">
        <v>536</v>
      </c>
      <c r="N3449" s="1">
        <v>44167</v>
      </c>
      <c r="O3449" t="s">
        <v>95</v>
      </c>
      <c r="P3449" t="s">
        <v>131</v>
      </c>
      <c r="Q3449" t="s">
        <v>111</v>
      </c>
      <c r="R3449" t="s">
        <v>129</v>
      </c>
      <c r="S3449" t="s">
        <v>537</v>
      </c>
      <c r="T3449">
        <v>3.77</v>
      </c>
      <c r="U3449">
        <v>2390</v>
      </c>
      <c r="V3449" t="s">
        <v>8</v>
      </c>
      <c r="W3449">
        <v>74.196100000000001</v>
      </c>
      <c r="X3449">
        <v>5.8299999999999998E-2</v>
      </c>
      <c r="Y3449">
        <v>0</v>
      </c>
      <c r="Z3449">
        <v>50.111400000000003</v>
      </c>
      <c r="AA3449">
        <v>3.9399999999999998E-2</v>
      </c>
      <c r="AB3449">
        <v>0</v>
      </c>
      <c r="AC3449" t="s">
        <v>538</v>
      </c>
      <c r="AD3449">
        <v>1</v>
      </c>
      <c r="AE3449">
        <v>1</v>
      </c>
      <c r="AF3449" t="str">
        <f>IF(EnergyImpactLookups[[#This Row],[MAT]]="AR",EnergyImpactLookups[[#This Row],[APreWBkWh]],"")</f>
        <v/>
      </c>
      <c r="AG3449" t="str">
        <f>IF(EnergyImpactLookups[[#This Row],[MAT]]="AR",EnergyImpactLookups[[#This Row],[APreWBkW]],"")</f>
        <v/>
      </c>
      <c r="AH3449" s="19" t="str">
        <f>IF(EnergyImpactLookups[[#This Row],[MAT]]="AR",EnergyImpactLookups[[#This Row],[APreWBtherm]],"")</f>
        <v/>
      </c>
      <c r="AJ3449">
        <f>IF(EnergyImpactLookups[[#This Row],[MAT]]="AR",EnergyImpactLookups[[#This Row],[APreWBkW]],EnergyImpactLookups[[#This Row],[AStdWBkW]])</f>
        <v>3.9399999999999998E-2</v>
      </c>
      <c r="AK3449">
        <f>IF(EnergyImpactLookups[[#This Row],[MAT]]="AR",EnergyImpactLookups[[#This Row],[APreWBkWh]],EnergyImpactLookups[[#This Row],[AStdWBkWh]])</f>
        <v>50.111400000000003</v>
      </c>
      <c r="AL3449">
        <f>IF(EnergyImpactLookups[[#This Row],[MAT]]="AR",EnergyImpactLookups[[#This Row],[APreWBtherm]],EnergyImpactLookups[[#This Row],[AStdWBtherm]])</f>
        <v>0</v>
      </c>
      <c r="AM3449">
        <f>IF(EnergyImpactLookups[[#This Row],[MAT]]="AR",EnergyImpactLookups[[#This Row],[AStdWBkW]],0)</f>
        <v>0</v>
      </c>
      <c r="AN3449">
        <f>IF(EnergyImpactLookups[[#This Row],[MAT]]="AR",EnergyImpactLookups[[#This Row],[AStdWBkWh]],0)</f>
        <v>0</v>
      </c>
      <c r="AO3449">
        <f>IF(EnergyImpactLookups[[#This Row],[MAT]]="AR",EnergyImpactLookups[[#This Row],[AStdWBtherm]],0)</f>
        <v>0</v>
      </c>
    </row>
    <row r="3450" spans="1:41" x14ac:dyDescent="0.3">
      <c r="A3450" t="s">
        <v>642</v>
      </c>
      <c r="B3450" t="s">
        <v>532</v>
      </c>
      <c r="C3450" t="s">
        <v>224</v>
      </c>
      <c r="D3450" t="s">
        <v>719</v>
      </c>
      <c r="E3450" t="s">
        <v>554</v>
      </c>
      <c r="F3450" t="s">
        <v>581</v>
      </c>
      <c r="G3450" t="s">
        <v>392</v>
      </c>
      <c r="H3450" t="s">
        <v>7</v>
      </c>
      <c r="I3450" t="s">
        <v>704</v>
      </c>
      <c r="J3450" t="s">
        <v>613</v>
      </c>
      <c r="K3450" t="s">
        <v>128</v>
      </c>
      <c r="L3450" t="s">
        <v>12</v>
      </c>
      <c r="M3450" t="s">
        <v>536</v>
      </c>
      <c r="N3450" s="1">
        <v>44167</v>
      </c>
      <c r="O3450" t="s">
        <v>95</v>
      </c>
      <c r="P3450" t="s">
        <v>131</v>
      </c>
      <c r="Q3450" t="s">
        <v>112</v>
      </c>
      <c r="R3450" t="s">
        <v>129</v>
      </c>
      <c r="S3450" t="s">
        <v>537</v>
      </c>
      <c r="T3450">
        <v>3.37</v>
      </c>
      <c r="U3450">
        <v>2420</v>
      </c>
      <c r="V3450" t="s">
        <v>8</v>
      </c>
      <c r="W3450">
        <v>61.688699999999997</v>
      </c>
      <c r="X3450">
        <v>6.8500000000000005E-2</v>
      </c>
      <c r="Y3450">
        <v>0</v>
      </c>
      <c r="Z3450">
        <v>41.662399999999998</v>
      </c>
      <c r="AA3450">
        <v>4.6300000000000001E-2</v>
      </c>
      <c r="AB3450">
        <v>0</v>
      </c>
      <c r="AC3450" t="s">
        <v>538</v>
      </c>
      <c r="AD3450">
        <v>1</v>
      </c>
      <c r="AE3450">
        <v>1</v>
      </c>
      <c r="AF3450" t="str">
        <f>IF(EnergyImpactLookups[[#This Row],[MAT]]="AR",EnergyImpactLookups[[#This Row],[APreWBkWh]],"")</f>
        <v/>
      </c>
      <c r="AG3450" t="str">
        <f>IF(EnergyImpactLookups[[#This Row],[MAT]]="AR",EnergyImpactLookups[[#This Row],[APreWBkW]],"")</f>
        <v/>
      </c>
      <c r="AH3450" s="19" t="str">
        <f>IF(EnergyImpactLookups[[#This Row],[MAT]]="AR",EnergyImpactLookups[[#This Row],[APreWBtherm]],"")</f>
        <v/>
      </c>
      <c r="AJ3450">
        <f>IF(EnergyImpactLookups[[#This Row],[MAT]]="AR",EnergyImpactLookups[[#This Row],[APreWBkW]],EnergyImpactLookups[[#This Row],[AStdWBkW]])</f>
        <v>4.6300000000000001E-2</v>
      </c>
      <c r="AK3450">
        <f>IF(EnergyImpactLookups[[#This Row],[MAT]]="AR",EnergyImpactLookups[[#This Row],[APreWBkWh]],EnergyImpactLookups[[#This Row],[AStdWBkWh]])</f>
        <v>41.662399999999998</v>
      </c>
      <c r="AL3450">
        <f>IF(EnergyImpactLookups[[#This Row],[MAT]]="AR",EnergyImpactLookups[[#This Row],[APreWBtherm]],EnergyImpactLookups[[#This Row],[AStdWBtherm]])</f>
        <v>0</v>
      </c>
      <c r="AM3450">
        <f>IF(EnergyImpactLookups[[#This Row],[MAT]]="AR",EnergyImpactLookups[[#This Row],[AStdWBkW]],0)</f>
        <v>0</v>
      </c>
      <c r="AN3450">
        <f>IF(EnergyImpactLookups[[#This Row],[MAT]]="AR",EnergyImpactLookups[[#This Row],[AStdWBkWh]],0)</f>
        <v>0</v>
      </c>
      <c r="AO3450">
        <f>IF(EnergyImpactLookups[[#This Row],[MAT]]="AR",EnergyImpactLookups[[#This Row],[AStdWBtherm]],0)</f>
        <v>0</v>
      </c>
    </row>
    <row r="3451" spans="1:41" x14ac:dyDescent="0.3">
      <c r="A3451" t="s">
        <v>642</v>
      </c>
      <c r="B3451" t="s">
        <v>532</v>
      </c>
      <c r="C3451" t="s">
        <v>224</v>
      </c>
      <c r="D3451" t="s">
        <v>719</v>
      </c>
      <c r="E3451" t="s">
        <v>554</v>
      </c>
      <c r="F3451" t="s">
        <v>581</v>
      </c>
      <c r="G3451" t="s">
        <v>392</v>
      </c>
      <c r="H3451" t="s">
        <v>7</v>
      </c>
      <c r="I3451" t="s">
        <v>704</v>
      </c>
      <c r="J3451" t="s">
        <v>613</v>
      </c>
      <c r="K3451" t="s">
        <v>128</v>
      </c>
      <c r="L3451" t="s">
        <v>12</v>
      </c>
      <c r="M3451" t="s">
        <v>536</v>
      </c>
      <c r="N3451" s="1">
        <v>44167</v>
      </c>
      <c r="O3451" t="s">
        <v>95</v>
      </c>
      <c r="P3451" t="s">
        <v>131</v>
      </c>
      <c r="Q3451" t="s">
        <v>113</v>
      </c>
      <c r="R3451" t="s">
        <v>129</v>
      </c>
      <c r="S3451" t="s">
        <v>537</v>
      </c>
      <c r="T3451">
        <v>2.5299999999999998</v>
      </c>
      <c r="U3451">
        <v>1950</v>
      </c>
      <c r="V3451" t="s">
        <v>8</v>
      </c>
      <c r="W3451">
        <v>82.9208</v>
      </c>
      <c r="X3451">
        <v>7.3400000000000007E-2</v>
      </c>
      <c r="Y3451">
        <v>0</v>
      </c>
      <c r="Z3451">
        <v>55.996200000000002</v>
      </c>
      <c r="AA3451">
        <v>4.9599999999999998E-2</v>
      </c>
      <c r="AB3451">
        <v>0</v>
      </c>
      <c r="AC3451" t="s">
        <v>538</v>
      </c>
      <c r="AD3451">
        <v>1</v>
      </c>
      <c r="AE3451">
        <v>1</v>
      </c>
      <c r="AF3451" t="str">
        <f>IF(EnergyImpactLookups[[#This Row],[MAT]]="AR",EnergyImpactLookups[[#This Row],[APreWBkWh]],"")</f>
        <v/>
      </c>
      <c r="AG3451" t="str">
        <f>IF(EnergyImpactLookups[[#This Row],[MAT]]="AR",EnergyImpactLookups[[#This Row],[APreWBkW]],"")</f>
        <v/>
      </c>
      <c r="AH3451" s="19" t="str">
        <f>IF(EnergyImpactLookups[[#This Row],[MAT]]="AR",EnergyImpactLookups[[#This Row],[APreWBtherm]],"")</f>
        <v/>
      </c>
      <c r="AJ3451">
        <f>IF(EnergyImpactLookups[[#This Row],[MAT]]="AR",EnergyImpactLookups[[#This Row],[APreWBkW]],EnergyImpactLookups[[#This Row],[AStdWBkW]])</f>
        <v>4.9599999999999998E-2</v>
      </c>
      <c r="AK3451">
        <f>IF(EnergyImpactLookups[[#This Row],[MAT]]="AR",EnergyImpactLookups[[#This Row],[APreWBkWh]],EnergyImpactLookups[[#This Row],[AStdWBkWh]])</f>
        <v>55.996200000000002</v>
      </c>
      <c r="AL3451">
        <f>IF(EnergyImpactLookups[[#This Row],[MAT]]="AR",EnergyImpactLookups[[#This Row],[APreWBtherm]],EnergyImpactLookups[[#This Row],[AStdWBtherm]])</f>
        <v>0</v>
      </c>
      <c r="AM3451">
        <f>IF(EnergyImpactLookups[[#This Row],[MAT]]="AR",EnergyImpactLookups[[#This Row],[AStdWBkW]],0)</f>
        <v>0</v>
      </c>
      <c r="AN3451">
        <f>IF(EnergyImpactLookups[[#This Row],[MAT]]="AR",EnergyImpactLookups[[#This Row],[AStdWBkWh]],0)</f>
        <v>0</v>
      </c>
      <c r="AO3451">
        <f>IF(EnergyImpactLookups[[#This Row],[MAT]]="AR",EnergyImpactLookups[[#This Row],[AStdWBtherm]],0)</f>
        <v>0</v>
      </c>
    </row>
    <row r="3452" spans="1:41" x14ac:dyDescent="0.3">
      <c r="A3452" t="s">
        <v>642</v>
      </c>
      <c r="B3452" t="s">
        <v>532</v>
      </c>
      <c r="C3452" t="s">
        <v>224</v>
      </c>
      <c r="D3452" t="s">
        <v>719</v>
      </c>
      <c r="E3452" t="s">
        <v>554</v>
      </c>
      <c r="F3452" t="s">
        <v>581</v>
      </c>
      <c r="G3452" t="s">
        <v>392</v>
      </c>
      <c r="H3452" t="s">
        <v>7</v>
      </c>
      <c r="I3452" t="s">
        <v>704</v>
      </c>
      <c r="J3452" t="s">
        <v>613</v>
      </c>
      <c r="K3452" t="s">
        <v>128</v>
      </c>
      <c r="L3452" t="s">
        <v>12</v>
      </c>
      <c r="M3452" t="s">
        <v>536</v>
      </c>
      <c r="N3452" s="1">
        <v>44167</v>
      </c>
      <c r="O3452" t="s">
        <v>95</v>
      </c>
      <c r="P3452" t="s">
        <v>131</v>
      </c>
      <c r="Q3452" t="s">
        <v>114</v>
      </c>
      <c r="R3452" t="s">
        <v>129</v>
      </c>
      <c r="S3452" t="s">
        <v>537</v>
      </c>
      <c r="T3452">
        <v>2.66</v>
      </c>
      <c r="U3452">
        <v>1950</v>
      </c>
      <c r="V3452" t="s">
        <v>8</v>
      </c>
      <c r="W3452">
        <v>73.299899999999994</v>
      </c>
      <c r="X3452">
        <v>8.8499999999999995E-2</v>
      </c>
      <c r="Y3452">
        <v>0</v>
      </c>
      <c r="Z3452">
        <v>49.503</v>
      </c>
      <c r="AA3452">
        <v>5.9700000000000003E-2</v>
      </c>
      <c r="AB3452">
        <v>0</v>
      </c>
      <c r="AC3452" t="s">
        <v>538</v>
      </c>
      <c r="AD3452">
        <v>1</v>
      </c>
      <c r="AE3452">
        <v>1</v>
      </c>
      <c r="AF3452" t="str">
        <f>IF(EnergyImpactLookups[[#This Row],[MAT]]="AR",EnergyImpactLookups[[#This Row],[APreWBkWh]],"")</f>
        <v/>
      </c>
      <c r="AG3452" t="str">
        <f>IF(EnergyImpactLookups[[#This Row],[MAT]]="AR",EnergyImpactLookups[[#This Row],[APreWBkW]],"")</f>
        <v/>
      </c>
      <c r="AH3452" s="19" t="str">
        <f>IF(EnergyImpactLookups[[#This Row],[MAT]]="AR",EnergyImpactLookups[[#This Row],[APreWBtherm]],"")</f>
        <v/>
      </c>
      <c r="AJ3452">
        <f>IF(EnergyImpactLookups[[#This Row],[MAT]]="AR",EnergyImpactLookups[[#This Row],[APreWBkW]],EnergyImpactLookups[[#This Row],[AStdWBkW]])</f>
        <v>5.9700000000000003E-2</v>
      </c>
      <c r="AK3452">
        <f>IF(EnergyImpactLookups[[#This Row],[MAT]]="AR",EnergyImpactLookups[[#This Row],[APreWBkWh]],EnergyImpactLookups[[#This Row],[AStdWBkWh]])</f>
        <v>49.503</v>
      </c>
      <c r="AL3452">
        <f>IF(EnergyImpactLookups[[#This Row],[MAT]]="AR",EnergyImpactLookups[[#This Row],[APreWBtherm]],EnergyImpactLookups[[#This Row],[AStdWBtherm]])</f>
        <v>0</v>
      </c>
      <c r="AM3452">
        <f>IF(EnergyImpactLookups[[#This Row],[MAT]]="AR",EnergyImpactLookups[[#This Row],[AStdWBkW]],0)</f>
        <v>0</v>
      </c>
      <c r="AN3452">
        <f>IF(EnergyImpactLookups[[#This Row],[MAT]]="AR",EnergyImpactLookups[[#This Row],[AStdWBkWh]],0)</f>
        <v>0</v>
      </c>
      <c r="AO3452">
        <f>IF(EnergyImpactLookups[[#This Row],[MAT]]="AR",EnergyImpactLookups[[#This Row],[AStdWBtherm]],0)</f>
        <v>0</v>
      </c>
    </row>
    <row r="3453" spans="1:41" x14ac:dyDescent="0.3">
      <c r="A3453" t="s">
        <v>642</v>
      </c>
      <c r="B3453" t="s">
        <v>532</v>
      </c>
      <c r="C3453" t="s">
        <v>224</v>
      </c>
      <c r="D3453" t="s">
        <v>719</v>
      </c>
      <c r="E3453" t="s">
        <v>554</v>
      </c>
      <c r="F3453" t="s">
        <v>581</v>
      </c>
      <c r="G3453" t="s">
        <v>392</v>
      </c>
      <c r="H3453" t="s">
        <v>7</v>
      </c>
      <c r="I3453" t="s">
        <v>704</v>
      </c>
      <c r="J3453" t="s">
        <v>613</v>
      </c>
      <c r="K3453" t="s">
        <v>128</v>
      </c>
      <c r="L3453" t="s">
        <v>12</v>
      </c>
      <c r="M3453" t="s">
        <v>536</v>
      </c>
      <c r="N3453" s="1">
        <v>44167</v>
      </c>
      <c r="O3453" t="s">
        <v>95</v>
      </c>
      <c r="P3453" t="s">
        <v>131</v>
      </c>
      <c r="Q3453" t="s">
        <v>115</v>
      </c>
      <c r="R3453" t="s">
        <v>129</v>
      </c>
      <c r="S3453" t="s">
        <v>537</v>
      </c>
      <c r="T3453">
        <v>2.4700000000000002</v>
      </c>
      <c r="U3453">
        <v>1950</v>
      </c>
      <c r="V3453" t="s">
        <v>8</v>
      </c>
      <c r="W3453">
        <v>51.115000000000002</v>
      </c>
      <c r="X3453">
        <v>8.3599999999999994E-2</v>
      </c>
      <c r="Y3453">
        <v>0</v>
      </c>
      <c r="Z3453">
        <v>34.517600000000002</v>
      </c>
      <c r="AA3453">
        <v>5.6500000000000002E-2</v>
      </c>
      <c r="AB3453">
        <v>0</v>
      </c>
      <c r="AC3453" t="s">
        <v>538</v>
      </c>
      <c r="AD3453">
        <v>1</v>
      </c>
      <c r="AE3453">
        <v>1</v>
      </c>
      <c r="AF3453" t="str">
        <f>IF(EnergyImpactLookups[[#This Row],[MAT]]="AR",EnergyImpactLookups[[#This Row],[APreWBkWh]],"")</f>
        <v/>
      </c>
      <c r="AG3453" t="str">
        <f>IF(EnergyImpactLookups[[#This Row],[MAT]]="AR",EnergyImpactLookups[[#This Row],[APreWBkW]],"")</f>
        <v/>
      </c>
      <c r="AH3453" s="19" t="str">
        <f>IF(EnergyImpactLookups[[#This Row],[MAT]]="AR",EnergyImpactLookups[[#This Row],[APreWBtherm]],"")</f>
        <v/>
      </c>
      <c r="AJ3453">
        <f>IF(EnergyImpactLookups[[#This Row],[MAT]]="AR",EnergyImpactLookups[[#This Row],[APreWBkW]],EnergyImpactLookups[[#This Row],[AStdWBkW]])</f>
        <v>5.6500000000000002E-2</v>
      </c>
      <c r="AK3453">
        <f>IF(EnergyImpactLookups[[#This Row],[MAT]]="AR",EnergyImpactLookups[[#This Row],[APreWBkWh]],EnergyImpactLookups[[#This Row],[AStdWBkWh]])</f>
        <v>34.517600000000002</v>
      </c>
      <c r="AL3453">
        <f>IF(EnergyImpactLookups[[#This Row],[MAT]]="AR",EnergyImpactLookups[[#This Row],[APreWBtherm]],EnergyImpactLookups[[#This Row],[AStdWBtherm]])</f>
        <v>0</v>
      </c>
      <c r="AM3453">
        <f>IF(EnergyImpactLookups[[#This Row],[MAT]]="AR",EnergyImpactLookups[[#This Row],[AStdWBkW]],0)</f>
        <v>0</v>
      </c>
      <c r="AN3453">
        <f>IF(EnergyImpactLookups[[#This Row],[MAT]]="AR",EnergyImpactLookups[[#This Row],[AStdWBkWh]],0)</f>
        <v>0</v>
      </c>
      <c r="AO3453">
        <f>IF(EnergyImpactLookups[[#This Row],[MAT]]="AR",EnergyImpactLookups[[#This Row],[AStdWBtherm]],0)</f>
        <v>0</v>
      </c>
    </row>
    <row r="3454" spans="1:41" x14ac:dyDescent="0.3">
      <c r="A3454" t="s">
        <v>642</v>
      </c>
      <c r="B3454" t="s">
        <v>532</v>
      </c>
      <c r="C3454" t="s">
        <v>224</v>
      </c>
      <c r="D3454" t="s">
        <v>719</v>
      </c>
      <c r="E3454" t="s">
        <v>554</v>
      </c>
      <c r="F3454" t="s">
        <v>581</v>
      </c>
      <c r="G3454" t="s">
        <v>392</v>
      </c>
      <c r="H3454" t="s">
        <v>7</v>
      </c>
      <c r="I3454" t="s">
        <v>704</v>
      </c>
      <c r="J3454" t="s">
        <v>613</v>
      </c>
      <c r="K3454" t="s">
        <v>128</v>
      </c>
      <c r="L3454" t="s">
        <v>12</v>
      </c>
      <c r="M3454" t="s">
        <v>536</v>
      </c>
      <c r="N3454" s="1">
        <v>44167</v>
      </c>
      <c r="O3454" t="s">
        <v>95</v>
      </c>
      <c r="P3454" t="s">
        <v>131</v>
      </c>
      <c r="Q3454" t="s">
        <v>116</v>
      </c>
      <c r="R3454" t="s">
        <v>129</v>
      </c>
      <c r="S3454" t="s">
        <v>537</v>
      </c>
      <c r="T3454">
        <v>2.5499999999999998</v>
      </c>
      <c r="U3454">
        <v>1950</v>
      </c>
      <c r="V3454" t="s">
        <v>8</v>
      </c>
      <c r="W3454">
        <v>96.219399999999993</v>
      </c>
      <c r="X3454">
        <v>8.7900000000000006E-2</v>
      </c>
      <c r="Y3454">
        <v>0</v>
      </c>
      <c r="Z3454">
        <v>64.983099999999993</v>
      </c>
      <c r="AA3454">
        <v>5.9299999999999999E-2</v>
      </c>
      <c r="AB3454">
        <v>0</v>
      </c>
      <c r="AC3454" t="s">
        <v>538</v>
      </c>
      <c r="AD3454">
        <v>1</v>
      </c>
      <c r="AE3454">
        <v>1</v>
      </c>
      <c r="AF3454" t="str">
        <f>IF(EnergyImpactLookups[[#This Row],[MAT]]="AR",EnergyImpactLookups[[#This Row],[APreWBkWh]],"")</f>
        <v/>
      </c>
      <c r="AG3454" t="str">
        <f>IF(EnergyImpactLookups[[#This Row],[MAT]]="AR",EnergyImpactLookups[[#This Row],[APreWBkW]],"")</f>
        <v/>
      </c>
      <c r="AH3454" s="19" t="str">
        <f>IF(EnergyImpactLookups[[#This Row],[MAT]]="AR",EnergyImpactLookups[[#This Row],[APreWBtherm]],"")</f>
        <v/>
      </c>
      <c r="AJ3454">
        <f>IF(EnergyImpactLookups[[#This Row],[MAT]]="AR",EnergyImpactLookups[[#This Row],[APreWBkW]],EnergyImpactLookups[[#This Row],[AStdWBkW]])</f>
        <v>5.9299999999999999E-2</v>
      </c>
      <c r="AK3454">
        <f>IF(EnergyImpactLookups[[#This Row],[MAT]]="AR",EnergyImpactLookups[[#This Row],[APreWBkWh]],EnergyImpactLookups[[#This Row],[AStdWBkWh]])</f>
        <v>64.983099999999993</v>
      </c>
      <c r="AL3454">
        <f>IF(EnergyImpactLookups[[#This Row],[MAT]]="AR",EnergyImpactLookups[[#This Row],[APreWBtherm]],EnergyImpactLookups[[#This Row],[AStdWBtherm]])</f>
        <v>0</v>
      </c>
      <c r="AM3454">
        <f>IF(EnergyImpactLookups[[#This Row],[MAT]]="AR",EnergyImpactLookups[[#This Row],[AStdWBkW]],0)</f>
        <v>0</v>
      </c>
      <c r="AN3454">
        <f>IF(EnergyImpactLookups[[#This Row],[MAT]]="AR",EnergyImpactLookups[[#This Row],[AStdWBkWh]],0)</f>
        <v>0</v>
      </c>
      <c r="AO3454">
        <f>IF(EnergyImpactLookups[[#This Row],[MAT]]="AR",EnergyImpactLookups[[#This Row],[AStdWBtherm]],0)</f>
        <v>0</v>
      </c>
    </row>
    <row r="3455" spans="1:41" x14ac:dyDescent="0.3">
      <c r="A3455" t="s">
        <v>642</v>
      </c>
      <c r="B3455" t="s">
        <v>532</v>
      </c>
      <c r="C3455" t="s">
        <v>224</v>
      </c>
      <c r="D3455" t="s">
        <v>719</v>
      </c>
      <c r="E3455" t="s">
        <v>554</v>
      </c>
      <c r="F3455" t="s">
        <v>581</v>
      </c>
      <c r="G3455" t="s">
        <v>392</v>
      </c>
      <c r="H3455" t="s">
        <v>7</v>
      </c>
      <c r="I3455" t="s">
        <v>704</v>
      </c>
      <c r="J3455" t="s">
        <v>613</v>
      </c>
      <c r="K3455" t="s">
        <v>128</v>
      </c>
      <c r="L3455" t="s">
        <v>12</v>
      </c>
      <c r="M3455" t="s">
        <v>536</v>
      </c>
      <c r="N3455" s="1">
        <v>44167</v>
      </c>
      <c r="O3455" t="s">
        <v>95</v>
      </c>
      <c r="P3455" t="s">
        <v>131</v>
      </c>
      <c r="Q3455" t="s">
        <v>117</v>
      </c>
      <c r="R3455" t="s">
        <v>129</v>
      </c>
      <c r="S3455" t="s">
        <v>537</v>
      </c>
      <c r="T3455">
        <v>3.16455748265609</v>
      </c>
      <c r="U3455">
        <v>2160</v>
      </c>
      <c r="V3455" t="s">
        <v>8</v>
      </c>
      <c r="W3455">
        <v>114.83329999999999</v>
      </c>
      <c r="X3455">
        <v>8.9200000000000002E-2</v>
      </c>
      <c r="Y3455">
        <v>0</v>
      </c>
      <c r="Z3455">
        <v>77.554699999999997</v>
      </c>
      <c r="AA3455">
        <v>6.0299999999999999E-2</v>
      </c>
      <c r="AB3455">
        <v>0</v>
      </c>
      <c r="AC3455" t="s">
        <v>538</v>
      </c>
      <c r="AD3455">
        <v>1</v>
      </c>
      <c r="AE3455">
        <v>1</v>
      </c>
      <c r="AF3455" t="str">
        <f>IF(EnergyImpactLookups[[#This Row],[MAT]]="AR",EnergyImpactLookups[[#This Row],[APreWBkWh]],"")</f>
        <v/>
      </c>
      <c r="AG3455" t="str">
        <f>IF(EnergyImpactLookups[[#This Row],[MAT]]="AR",EnergyImpactLookups[[#This Row],[APreWBkW]],"")</f>
        <v/>
      </c>
      <c r="AH3455" s="19" t="str">
        <f>IF(EnergyImpactLookups[[#This Row],[MAT]]="AR",EnergyImpactLookups[[#This Row],[APreWBtherm]],"")</f>
        <v/>
      </c>
      <c r="AJ3455">
        <f>IF(EnergyImpactLookups[[#This Row],[MAT]]="AR",EnergyImpactLookups[[#This Row],[APreWBkW]],EnergyImpactLookups[[#This Row],[AStdWBkW]])</f>
        <v>6.0299999999999999E-2</v>
      </c>
      <c r="AK3455">
        <f>IF(EnergyImpactLookups[[#This Row],[MAT]]="AR",EnergyImpactLookups[[#This Row],[APreWBkWh]],EnergyImpactLookups[[#This Row],[AStdWBkWh]])</f>
        <v>77.554699999999997</v>
      </c>
      <c r="AL3455">
        <f>IF(EnergyImpactLookups[[#This Row],[MAT]]="AR",EnergyImpactLookups[[#This Row],[APreWBtherm]],EnergyImpactLookups[[#This Row],[AStdWBtherm]])</f>
        <v>0</v>
      </c>
      <c r="AM3455">
        <f>IF(EnergyImpactLookups[[#This Row],[MAT]]="AR",EnergyImpactLookups[[#This Row],[AStdWBkW]],0)</f>
        <v>0</v>
      </c>
      <c r="AN3455">
        <f>IF(EnergyImpactLookups[[#This Row],[MAT]]="AR",EnergyImpactLookups[[#This Row],[AStdWBkWh]],0)</f>
        <v>0</v>
      </c>
      <c r="AO3455">
        <f>IF(EnergyImpactLookups[[#This Row],[MAT]]="AR",EnergyImpactLookups[[#This Row],[AStdWBtherm]],0)</f>
        <v>0</v>
      </c>
    </row>
    <row r="3456" spans="1:41" x14ac:dyDescent="0.3">
      <c r="A3456" t="s">
        <v>642</v>
      </c>
      <c r="B3456" t="s">
        <v>532</v>
      </c>
      <c r="C3456" t="s">
        <v>224</v>
      </c>
      <c r="D3456" t="s">
        <v>719</v>
      </c>
      <c r="E3456" t="s">
        <v>554</v>
      </c>
      <c r="F3456" t="s">
        <v>581</v>
      </c>
      <c r="G3456" t="s">
        <v>392</v>
      </c>
      <c r="H3456" t="s">
        <v>7</v>
      </c>
      <c r="I3456" t="s">
        <v>704</v>
      </c>
      <c r="J3456" t="s">
        <v>613</v>
      </c>
      <c r="K3456" t="s">
        <v>128</v>
      </c>
      <c r="L3456" t="s">
        <v>12</v>
      </c>
      <c r="M3456" t="s">
        <v>536</v>
      </c>
      <c r="N3456" s="1">
        <v>44167</v>
      </c>
      <c r="O3456" t="s">
        <v>95</v>
      </c>
      <c r="P3456" t="s">
        <v>131</v>
      </c>
      <c r="Q3456" t="s">
        <v>118</v>
      </c>
      <c r="R3456" t="s">
        <v>129</v>
      </c>
      <c r="S3456" t="s">
        <v>537</v>
      </c>
      <c r="T3456">
        <v>3.4</v>
      </c>
      <c r="U3456">
        <v>2160</v>
      </c>
      <c r="V3456" t="s">
        <v>8</v>
      </c>
      <c r="W3456">
        <v>124.9986</v>
      </c>
      <c r="X3456">
        <v>8.7900000000000006E-2</v>
      </c>
      <c r="Y3456">
        <v>0</v>
      </c>
      <c r="Z3456">
        <v>84.421400000000006</v>
      </c>
      <c r="AA3456">
        <v>5.9400000000000001E-2</v>
      </c>
      <c r="AB3456">
        <v>0</v>
      </c>
      <c r="AC3456" t="s">
        <v>538</v>
      </c>
      <c r="AD3456">
        <v>1</v>
      </c>
      <c r="AE3456">
        <v>1</v>
      </c>
      <c r="AF3456" t="str">
        <f>IF(EnergyImpactLookups[[#This Row],[MAT]]="AR",EnergyImpactLookups[[#This Row],[APreWBkWh]],"")</f>
        <v/>
      </c>
      <c r="AG3456" t="str">
        <f>IF(EnergyImpactLookups[[#This Row],[MAT]]="AR",EnergyImpactLookups[[#This Row],[APreWBkW]],"")</f>
        <v/>
      </c>
      <c r="AH3456" s="19" t="str">
        <f>IF(EnergyImpactLookups[[#This Row],[MAT]]="AR",EnergyImpactLookups[[#This Row],[APreWBtherm]],"")</f>
        <v/>
      </c>
      <c r="AJ3456">
        <f>IF(EnergyImpactLookups[[#This Row],[MAT]]="AR",EnergyImpactLookups[[#This Row],[APreWBkW]],EnergyImpactLookups[[#This Row],[AStdWBkW]])</f>
        <v>5.9400000000000001E-2</v>
      </c>
      <c r="AK3456">
        <f>IF(EnergyImpactLookups[[#This Row],[MAT]]="AR",EnergyImpactLookups[[#This Row],[APreWBkWh]],EnergyImpactLookups[[#This Row],[AStdWBkWh]])</f>
        <v>84.421400000000006</v>
      </c>
      <c r="AL3456">
        <f>IF(EnergyImpactLookups[[#This Row],[MAT]]="AR",EnergyImpactLookups[[#This Row],[APreWBtherm]],EnergyImpactLookups[[#This Row],[AStdWBtherm]])</f>
        <v>0</v>
      </c>
      <c r="AM3456">
        <f>IF(EnergyImpactLookups[[#This Row],[MAT]]="AR",EnergyImpactLookups[[#This Row],[AStdWBkW]],0)</f>
        <v>0</v>
      </c>
      <c r="AN3456">
        <f>IF(EnergyImpactLookups[[#This Row],[MAT]]="AR",EnergyImpactLookups[[#This Row],[AStdWBkWh]],0)</f>
        <v>0</v>
      </c>
      <c r="AO3456">
        <f>IF(EnergyImpactLookups[[#This Row],[MAT]]="AR",EnergyImpactLookups[[#This Row],[AStdWBtherm]],0)</f>
        <v>0</v>
      </c>
    </row>
    <row r="3457" spans="1:41" x14ac:dyDescent="0.3">
      <c r="A3457" t="s">
        <v>642</v>
      </c>
      <c r="B3457" t="s">
        <v>532</v>
      </c>
      <c r="C3457" t="s">
        <v>224</v>
      </c>
      <c r="D3457" t="s">
        <v>719</v>
      </c>
      <c r="E3457" t="s">
        <v>554</v>
      </c>
      <c r="F3457" t="s">
        <v>581</v>
      </c>
      <c r="G3457" t="s">
        <v>392</v>
      </c>
      <c r="H3457" t="s">
        <v>7</v>
      </c>
      <c r="I3457" t="s">
        <v>704</v>
      </c>
      <c r="J3457" t="s">
        <v>613</v>
      </c>
      <c r="K3457" t="s">
        <v>128</v>
      </c>
      <c r="L3457" t="s">
        <v>12</v>
      </c>
      <c r="M3457" t="s">
        <v>536</v>
      </c>
      <c r="N3457" s="1">
        <v>44167</v>
      </c>
      <c r="O3457" t="s">
        <v>95</v>
      </c>
      <c r="P3457" t="s">
        <v>131</v>
      </c>
      <c r="Q3457" t="s">
        <v>119</v>
      </c>
      <c r="R3457" t="s">
        <v>129</v>
      </c>
      <c r="S3457" t="s">
        <v>537</v>
      </c>
      <c r="T3457">
        <v>3.61</v>
      </c>
      <c r="U3457">
        <v>2300</v>
      </c>
      <c r="V3457" t="s">
        <v>8</v>
      </c>
      <c r="W3457">
        <v>17.195</v>
      </c>
      <c r="X3457">
        <v>2.7300000000000001E-2</v>
      </c>
      <c r="Y3457">
        <v>0</v>
      </c>
      <c r="Z3457">
        <v>12.582700000000001</v>
      </c>
      <c r="AA3457">
        <v>1.84E-2</v>
      </c>
      <c r="AB3457">
        <v>0</v>
      </c>
      <c r="AC3457" t="s">
        <v>538</v>
      </c>
      <c r="AD3457">
        <v>1</v>
      </c>
      <c r="AE3457">
        <v>1</v>
      </c>
      <c r="AF3457" t="str">
        <f>IF(EnergyImpactLookups[[#This Row],[MAT]]="AR",EnergyImpactLookups[[#This Row],[APreWBkWh]],"")</f>
        <v/>
      </c>
      <c r="AG3457" t="str">
        <f>IF(EnergyImpactLookups[[#This Row],[MAT]]="AR",EnergyImpactLookups[[#This Row],[APreWBkW]],"")</f>
        <v/>
      </c>
      <c r="AH3457" s="19" t="str">
        <f>IF(EnergyImpactLookups[[#This Row],[MAT]]="AR",EnergyImpactLookups[[#This Row],[APreWBtherm]],"")</f>
        <v/>
      </c>
      <c r="AJ3457">
        <f>IF(EnergyImpactLookups[[#This Row],[MAT]]="AR",EnergyImpactLookups[[#This Row],[APreWBkW]],EnergyImpactLookups[[#This Row],[AStdWBkW]])</f>
        <v>1.84E-2</v>
      </c>
      <c r="AK3457">
        <f>IF(EnergyImpactLookups[[#This Row],[MAT]]="AR",EnergyImpactLookups[[#This Row],[APreWBkWh]],EnergyImpactLookups[[#This Row],[AStdWBkWh]])</f>
        <v>12.582700000000001</v>
      </c>
      <c r="AL3457">
        <f>IF(EnergyImpactLookups[[#This Row],[MAT]]="AR",EnergyImpactLookups[[#This Row],[APreWBtherm]],EnergyImpactLookups[[#This Row],[AStdWBtherm]])</f>
        <v>0</v>
      </c>
      <c r="AM3457">
        <f>IF(EnergyImpactLookups[[#This Row],[MAT]]="AR",EnergyImpactLookups[[#This Row],[AStdWBkW]],0)</f>
        <v>0</v>
      </c>
      <c r="AN3457">
        <f>IF(EnergyImpactLookups[[#This Row],[MAT]]="AR",EnergyImpactLookups[[#This Row],[AStdWBkWh]],0)</f>
        <v>0</v>
      </c>
      <c r="AO3457">
        <f>IF(EnergyImpactLookups[[#This Row],[MAT]]="AR",EnergyImpactLookups[[#This Row],[AStdWBtherm]],0)</f>
        <v>0</v>
      </c>
    </row>
    <row r="3458" spans="1:41" x14ac:dyDescent="0.3">
      <c r="A3458" t="s">
        <v>643</v>
      </c>
      <c r="B3458" t="s">
        <v>532</v>
      </c>
      <c r="C3458" t="s">
        <v>225</v>
      </c>
      <c r="D3458" t="s">
        <v>720</v>
      </c>
      <c r="E3458" t="s">
        <v>554</v>
      </c>
      <c r="F3458" t="s">
        <v>581</v>
      </c>
      <c r="G3458" t="s">
        <v>393</v>
      </c>
      <c r="H3458" t="s">
        <v>7</v>
      </c>
      <c r="I3458" t="s">
        <v>705</v>
      </c>
      <c r="J3458" t="s">
        <v>615</v>
      </c>
      <c r="K3458" t="s">
        <v>128</v>
      </c>
      <c r="L3458" t="s">
        <v>12</v>
      </c>
      <c r="M3458" t="s">
        <v>536</v>
      </c>
      <c r="N3458" s="1">
        <v>44167</v>
      </c>
      <c r="O3458" t="s">
        <v>95</v>
      </c>
      <c r="P3458" t="s">
        <v>127</v>
      </c>
      <c r="Q3458" t="s">
        <v>99</v>
      </c>
      <c r="R3458" t="s">
        <v>129</v>
      </c>
      <c r="S3458" t="s">
        <v>537</v>
      </c>
      <c r="T3458">
        <v>3.5</v>
      </c>
      <c r="U3458">
        <v>1240</v>
      </c>
      <c r="V3458" t="s">
        <v>8</v>
      </c>
      <c r="W3458">
        <v>7.2847999999999997</v>
      </c>
      <c r="X3458">
        <v>0</v>
      </c>
      <c r="Y3458">
        <v>0</v>
      </c>
      <c r="Z3458">
        <v>5.1791999999999998</v>
      </c>
      <c r="AA3458">
        <v>0</v>
      </c>
      <c r="AB3458">
        <v>0</v>
      </c>
      <c r="AC3458" t="s">
        <v>538</v>
      </c>
      <c r="AD3458">
        <v>1</v>
      </c>
      <c r="AE3458">
        <v>1</v>
      </c>
      <c r="AF3458" t="str">
        <f>IF(EnergyImpactLookups[[#This Row],[MAT]]="AR",EnergyImpactLookups[[#This Row],[APreWBkWh]],"")</f>
        <v/>
      </c>
      <c r="AG3458" t="str">
        <f>IF(EnergyImpactLookups[[#This Row],[MAT]]="AR",EnergyImpactLookups[[#This Row],[APreWBkW]],"")</f>
        <v/>
      </c>
      <c r="AH3458" s="19" t="str">
        <f>IF(EnergyImpactLookups[[#This Row],[MAT]]="AR",EnergyImpactLookups[[#This Row],[APreWBtherm]],"")</f>
        <v/>
      </c>
      <c r="AJ3458">
        <f>IF(EnergyImpactLookups[[#This Row],[MAT]]="AR",EnergyImpactLookups[[#This Row],[APreWBkW]],EnergyImpactLookups[[#This Row],[AStdWBkW]])</f>
        <v>0</v>
      </c>
      <c r="AK3458">
        <f>IF(EnergyImpactLookups[[#This Row],[MAT]]="AR",EnergyImpactLookups[[#This Row],[APreWBkWh]],EnergyImpactLookups[[#This Row],[AStdWBkWh]])</f>
        <v>5.1791999999999998</v>
      </c>
      <c r="AL3458">
        <f>IF(EnergyImpactLookups[[#This Row],[MAT]]="AR",EnergyImpactLookups[[#This Row],[APreWBtherm]],EnergyImpactLookups[[#This Row],[AStdWBtherm]])</f>
        <v>0</v>
      </c>
      <c r="AM3458">
        <f>IF(EnergyImpactLookups[[#This Row],[MAT]]="AR",EnergyImpactLookups[[#This Row],[AStdWBkW]],0)</f>
        <v>0</v>
      </c>
      <c r="AN3458">
        <f>IF(EnergyImpactLookups[[#This Row],[MAT]]="AR",EnergyImpactLookups[[#This Row],[AStdWBkWh]],0)</f>
        <v>0</v>
      </c>
      <c r="AO3458">
        <f>IF(EnergyImpactLookups[[#This Row],[MAT]]="AR",EnergyImpactLookups[[#This Row],[AStdWBtherm]],0)</f>
        <v>0</v>
      </c>
    </row>
    <row r="3459" spans="1:41" x14ac:dyDescent="0.3">
      <c r="A3459" t="s">
        <v>643</v>
      </c>
      <c r="B3459" t="s">
        <v>532</v>
      </c>
      <c r="C3459" t="s">
        <v>225</v>
      </c>
      <c r="D3459" t="s">
        <v>720</v>
      </c>
      <c r="E3459" t="s">
        <v>554</v>
      </c>
      <c r="F3459" t="s">
        <v>581</v>
      </c>
      <c r="G3459" t="s">
        <v>393</v>
      </c>
      <c r="H3459" t="s">
        <v>7</v>
      </c>
      <c r="I3459" t="s">
        <v>705</v>
      </c>
      <c r="J3459" t="s">
        <v>615</v>
      </c>
      <c r="K3459" t="s">
        <v>128</v>
      </c>
      <c r="L3459" t="s">
        <v>12</v>
      </c>
      <c r="M3459" t="s">
        <v>536</v>
      </c>
      <c r="N3459" s="1">
        <v>44167</v>
      </c>
      <c r="O3459" t="s">
        <v>95</v>
      </c>
      <c r="P3459" t="s">
        <v>127</v>
      </c>
      <c r="Q3459" t="s">
        <v>103</v>
      </c>
      <c r="R3459" t="s">
        <v>129</v>
      </c>
      <c r="S3459" t="s">
        <v>537</v>
      </c>
      <c r="T3459">
        <v>3.5</v>
      </c>
      <c r="U3459">
        <v>1240</v>
      </c>
      <c r="V3459" t="s">
        <v>8</v>
      </c>
      <c r="W3459">
        <v>33.031199999999998</v>
      </c>
      <c r="X3459">
        <v>6.9900000000000004E-2</v>
      </c>
      <c r="Y3459">
        <v>0</v>
      </c>
      <c r="Z3459">
        <v>25.310199999999998</v>
      </c>
      <c r="AA3459">
        <v>5.4399999999999997E-2</v>
      </c>
      <c r="AB3459">
        <v>0</v>
      </c>
      <c r="AC3459" t="s">
        <v>538</v>
      </c>
      <c r="AD3459">
        <v>1</v>
      </c>
      <c r="AE3459">
        <v>1</v>
      </c>
      <c r="AF3459" t="str">
        <f>IF(EnergyImpactLookups[[#This Row],[MAT]]="AR",EnergyImpactLookups[[#This Row],[APreWBkWh]],"")</f>
        <v/>
      </c>
      <c r="AG3459" t="str">
        <f>IF(EnergyImpactLookups[[#This Row],[MAT]]="AR",EnergyImpactLookups[[#This Row],[APreWBkW]],"")</f>
        <v/>
      </c>
      <c r="AH3459" s="19" t="str">
        <f>IF(EnergyImpactLookups[[#This Row],[MAT]]="AR",EnergyImpactLookups[[#This Row],[APreWBtherm]],"")</f>
        <v/>
      </c>
      <c r="AJ3459">
        <f>IF(EnergyImpactLookups[[#This Row],[MAT]]="AR",EnergyImpactLookups[[#This Row],[APreWBkW]],EnergyImpactLookups[[#This Row],[AStdWBkW]])</f>
        <v>5.4399999999999997E-2</v>
      </c>
      <c r="AK3459">
        <f>IF(EnergyImpactLookups[[#This Row],[MAT]]="AR",EnergyImpactLookups[[#This Row],[APreWBkWh]],EnergyImpactLookups[[#This Row],[AStdWBkWh]])</f>
        <v>25.310199999999998</v>
      </c>
      <c r="AL3459">
        <f>IF(EnergyImpactLookups[[#This Row],[MAT]]="AR",EnergyImpactLookups[[#This Row],[APreWBtherm]],EnergyImpactLookups[[#This Row],[AStdWBtherm]])</f>
        <v>0</v>
      </c>
      <c r="AM3459">
        <f>IF(EnergyImpactLookups[[#This Row],[MAT]]="AR",EnergyImpactLookups[[#This Row],[AStdWBkW]],0)</f>
        <v>0</v>
      </c>
      <c r="AN3459">
        <f>IF(EnergyImpactLookups[[#This Row],[MAT]]="AR",EnergyImpactLookups[[#This Row],[AStdWBkWh]],0)</f>
        <v>0</v>
      </c>
      <c r="AO3459">
        <f>IF(EnergyImpactLookups[[#This Row],[MAT]]="AR",EnergyImpactLookups[[#This Row],[AStdWBtherm]],0)</f>
        <v>0</v>
      </c>
    </row>
    <row r="3460" spans="1:41" x14ac:dyDescent="0.3">
      <c r="A3460" t="s">
        <v>643</v>
      </c>
      <c r="B3460" t="s">
        <v>532</v>
      </c>
      <c r="C3460" t="s">
        <v>225</v>
      </c>
      <c r="D3460" t="s">
        <v>720</v>
      </c>
      <c r="E3460" t="s">
        <v>554</v>
      </c>
      <c r="F3460" t="s">
        <v>581</v>
      </c>
      <c r="G3460" t="s">
        <v>393</v>
      </c>
      <c r="H3460" t="s">
        <v>7</v>
      </c>
      <c r="I3460" t="s">
        <v>705</v>
      </c>
      <c r="J3460" t="s">
        <v>615</v>
      </c>
      <c r="K3460" t="s">
        <v>128</v>
      </c>
      <c r="L3460" t="s">
        <v>12</v>
      </c>
      <c r="M3460" t="s">
        <v>536</v>
      </c>
      <c r="N3460" s="1">
        <v>44167</v>
      </c>
      <c r="O3460" t="s">
        <v>95</v>
      </c>
      <c r="P3460" t="s">
        <v>127</v>
      </c>
      <c r="Q3460" t="s">
        <v>104</v>
      </c>
      <c r="R3460" t="s">
        <v>129</v>
      </c>
      <c r="S3460" t="s">
        <v>537</v>
      </c>
      <c r="T3460">
        <v>3.5</v>
      </c>
      <c r="U3460">
        <v>1240</v>
      </c>
      <c r="V3460" t="s">
        <v>8</v>
      </c>
      <c r="W3460">
        <v>13.442600000000001</v>
      </c>
      <c r="X3460">
        <v>4.5600000000000002E-2</v>
      </c>
      <c r="Y3460">
        <v>0</v>
      </c>
      <c r="Z3460">
        <v>10.1782</v>
      </c>
      <c r="AA3460">
        <v>3.5499999999999997E-2</v>
      </c>
      <c r="AB3460">
        <v>0</v>
      </c>
      <c r="AC3460" t="s">
        <v>538</v>
      </c>
      <c r="AD3460">
        <v>1</v>
      </c>
      <c r="AE3460">
        <v>1</v>
      </c>
      <c r="AF3460" t="str">
        <f>IF(EnergyImpactLookups[[#This Row],[MAT]]="AR",EnergyImpactLookups[[#This Row],[APreWBkWh]],"")</f>
        <v/>
      </c>
      <c r="AG3460" t="str">
        <f>IF(EnergyImpactLookups[[#This Row],[MAT]]="AR",EnergyImpactLookups[[#This Row],[APreWBkW]],"")</f>
        <v/>
      </c>
      <c r="AH3460" s="19" t="str">
        <f>IF(EnergyImpactLookups[[#This Row],[MAT]]="AR",EnergyImpactLookups[[#This Row],[APreWBtherm]],"")</f>
        <v/>
      </c>
      <c r="AJ3460">
        <f>IF(EnergyImpactLookups[[#This Row],[MAT]]="AR",EnergyImpactLookups[[#This Row],[APreWBkW]],EnergyImpactLookups[[#This Row],[AStdWBkW]])</f>
        <v>3.5499999999999997E-2</v>
      </c>
      <c r="AK3460">
        <f>IF(EnergyImpactLookups[[#This Row],[MAT]]="AR",EnergyImpactLookups[[#This Row],[APreWBkWh]],EnergyImpactLookups[[#This Row],[AStdWBkWh]])</f>
        <v>10.1782</v>
      </c>
      <c r="AL3460">
        <f>IF(EnergyImpactLookups[[#This Row],[MAT]]="AR",EnergyImpactLookups[[#This Row],[APreWBtherm]],EnergyImpactLookups[[#This Row],[AStdWBtherm]])</f>
        <v>0</v>
      </c>
      <c r="AM3460">
        <f>IF(EnergyImpactLookups[[#This Row],[MAT]]="AR",EnergyImpactLookups[[#This Row],[AStdWBkW]],0)</f>
        <v>0</v>
      </c>
      <c r="AN3460">
        <f>IF(EnergyImpactLookups[[#This Row],[MAT]]="AR",EnergyImpactLookups[[#This Row],[AStdWBkWh]],0)</f>
        <v>0</v>
      </c>
      <c r="AO3460">
        <f>IF(EnergyImpactLookups[[#This Row],[MAT]]="AR",EnergyImpactLookups[[#This Row],[AStdWBtherm]],0)</f>
        <v>0</v>
      </c>
    </row>
    <row r="3461" spans="1:41" x14ac:dyDescent="0.3">
      <c r="A3461" t="s">
        <v>643</v>
      </c>
      <c r="B3461" t="s">
        <v>532</v>
      </c>
      <c r="C3461" t="s">
        <v>225</v>
      </c>
      <c r="D3461" t="s">
        <v>720</v>
      </c>
      <c r="E3461" t="s">
        <v>554</v>
      </c>
      <c r="F3461" t="s">
        <v>581</v>
      </c>
      <c r="G3461" t="s">
        <v>393</v>
      </c>
      <c r="H3461" t="s">
        <v>7</v>
      </c>
      <c r="I3461" t="s">
        <v>705</v>
      </c>
      <c r="J3461" t="s">
        <v>615</v>
      </c>
      <c r="K3461" t="s">
        <v>128</v>
      </c>
      <c r="L3461" t="s">
        <v>12</v>
      </c>
      <c r="M3461" t="s">
        <v>536</v>
      </c>
      <c r="N3461" s="1">
        <v>44167</v>
      </c>
      <c r="O3461" t="s">
        <v>95</v>
      </c>
      <c r="P3461" t="s">
        <v>127</v>
      </c>
      <c r="Q3461" t="s">
        <v>105</v>
      </c>
      <c r="R3461" t="s">
        <v>129</v>
      </c>
      <c r="S3461" t="s">
        <v>537</v>
      </c>
      <c r="T3461">
        <v>3.5</v>
      </c>
      <c r="U3461">
        <v>1240</v>
      </c>
      <c r="V3461" t="s">
        <v>8</v>
      </c>
      <c r="W3461">
        <v>50.223700000000001</v>
      </c>
      <c r="X3461">
        <v>7.8E-2</v>
      </c>
      <c r="Y3461">
        <v>0</v>
      </c>
      <c r="Z3461">
        <v>38.802700000000002</v>
      </c>
      <c r="AA3461">
        <v>6.0600000000000001E-2</v>
      </c>
      <c r="AB3461">
        <v>0</v>
      </c>
      <c r="AC3461" t="s">
        <v>538</v>
      </c>
      <c r="AD3461">
        <v>1</v>
      </c>
      <c r="AE3461">
        <v>1</v>
      </c>
      <c r="AF3461" t="str">
        <f>IF(EnergyImpactLookups[[#This Row],[MAT]]="AR",EnergyImpactLookups[[#This Row],[APreWBkWh]],"")</f>
        <v/>
      </c>
      <c r="AG3461" t="str">
        <f>IF(EnergyImpactLookups[[#This Row],[MAT]]="AR",EnergyImpactLookups[[#This Row],[APreWBkW]],"")</f>
        <v/>
      </c>
      <c r="AH3461" s="19" t="str">
        <f>IF(EnergyImpactLookups[[#This Row],[MAT]]="AR",EnergyImpactLookups[[#This Row],[APreWBtherm]],"")</f>
        <v/>
      </c>
      <c r="AJ3461">
        <f>IF(EnergyImpactLookups[[#This Row],[MAT]]="AR",EnergyImpactLookups[[#This Row],[APreWBkW]],EnergyImpactLookups[[#This Row],[AStdWBkW]])</f>
        <v>6.0600000000000001E-2</v>
      </c>
      <c r="AK3461">
        <f>IF(EnergyImpactLookups[[#This Row],[MAT]]="AR",EnergyImpactLookups[[#This Row],[APreWBkWh]],EnergyImpactLookups[[#This Row],[AStdWBkWh]])</f>
        <v>38.802700000000002</v>
      </c>
      <c r="AL3461">
        <f>IF(EnergyImpactLookups[[#This Row],[MAT]]="AR",EnergyImpactLookups[[#This Row],[APreWBtherm]],EnergyImpactLookups[[#This Row],[AStdWBtherm]])</f>
        <v>0</v>
      </c>
      <c r="AM3461">
        <f>IF(EnergyImpactLookups[[#This Row],[MAT]]="AR",EnergyImpactLookups[[#This Row],[AStdWBkW]],0)</f>
        <v>0</v>
      </c>
      <c r="AN3461">
        <f>IF(EnergyImpactLookups[[#This Row],[MAT]]="AR",EnergyImpactLookups[[#This Row],[AStdWBkWh]],0)</f>
        <v>0</v>
      </c>
      <c r="AO3461">
        <f>IF(EnergyImpactLookups[[#This Row],[MAT]]="AR",EnergyImpactLookups[[#This Row],[AStdWBtherm]],0)</f>
        <v>0</v>
      </c>
    </row>
    <row r="3462" spans="1:41" x14ac:dyDescent="0.3">
      <c r="A3462" t="s">
        <v>643</v>
      </c>
      <c r="B3462" t="s">
        <v>532</v>
      </c>
      <c r="C3462" t="s">
        <v>225</v>
      </c>
      <c r="D3462" t="s">
        <v>720</v>
      </c>
      <c r="E3462" t="s">
        <v>554</v>
      </c>
      <c r="F3462" t="s">
        <v>581</v>
      </c>
      <c r="G3462" t="s">
        <v>393</v>
      </c>
      <c r="H3462" t="s">
        <v>7</v>
      </c>
      <c r="I3462" t="s">
        <v>705</v>
      </c>
      <c r="J3462" t="s">
        <v>615</v>
      </c>
      <c r="K3462" t="s">
        <v>128</v>
      </c>
      <c r="L3462" t="s">
        <v>12</v>
      </c>
      <c r="M3462" t="s">
        <v>536</v>
      </c>
      <c r="N3462" s="1">
        <v>44167</v>
      </c>
      <c r="O3462" t="s">
        <v>95</v>
      </c>
      <c r="P3462" t="s">
        <v>127</v>
      </c>
      <c r="Q3462" t="s">
        <v>106</v>
      </c>
      <c r="R3462" t="s">
        <v>129</v>
      </c>
      <c r="S3462" t="s">
        <v>537</v>
      </c>
      <c r="T3462">
        <v>3.5</v>
      </c>
      <c r="U3462">
        <v>1240</v>
      </c>
      <c r="V3462" t="s">
        <v>8</v>
      </c>
      <c r="W3462">
        <v>11.545199999999999</v>
      </c>
      <c r="X3462">
        <v>2.6100000000000002E-2</v>
      </c>
      <c r="Y3462">
        <v>0</v>
      </c>
      <c r="Z3462">
        <v>8.6325000000000003</v>
      </c>
      <c r="AA3462">
        <v>2.0299999999999999E-2</v>
      </c>
      <c r="AB3462">
        <v>0</v>
      </c>
      <c r="AC3462" t="s">
        <v>538</v>
      </c>
      <c r="AD3462">
        <v>1</v>
      </c>
      <c r="AE3462">
        <v>1</v>
      </c>
      <c r="AF3462" t="str">
        <f>IF(EnergyImpactLookups[[#This Row],[MAT]]="AR",EnergyImpactLookups[[#This Row],[APreWBkWh]],"")</f>
        <v/>
      </c>
      <c r="AG3462" t="str">
        <f>IF(EnergyImpactLookups[[#This Row],[MAT]]="AR",EnergyImpactLookups[[#This Row],[APreWBkW]],"")</f>
        <v/>
      </c>
      <c r="AH3462" s="19" t="str">
        <f>IF(EnergyImpactLookups[[#This Row],[MAT]]="AR",EnergyImpactLookups[[#This Row],[APreWBtherm]],"")</f>
        <v/>
      </c>
      <c r="AJ3462">
        <f>IF(EnergyImpactLookups[[#This Row],[MAT]]="AR",EnergyImpactLookups[[#This Row],[APreWBkW]],EnergyImpactLookups[[#This Row],[AStdWBkW]])</f>
        <v>2.0299999999999999E-2</v>
      </c>
      <c r="AK3462">
        <f>IF(EnergyImpactLookups[[#This Row],[MAT]]="AR",EnergyImpactLookups[[#This Row],[APreWBkWh]],EnergyImpactLookups[[#This Row],[AStdWBkWh]])</f>
        <v>8.6325000000000003</v>
      </c>
      <c r="AL3462">
        <f>IF(EnergyImpactLookups[[#This Row],[MAT]]="AR",EnergyImpactLookups[[#This Row],[APreWBtherm]],EnergyImpactLookups[[#This Row],[AStdWBtherm]])</f>
        <v>0</v>
      </c>
      <c r="AM3462">
        <f>IF(EnergyImpactLookups[[#This Row],[MAT]]="AR",EnergyImpactLookups[[#This Row],[AStdWBkW]],0)</f>
        <v>0</v>
      </c>
      <c r="AN3462">
        <f>IF(EnergyImpactLookups[[#This Row],[MAT]]="AR",EnergyImpactLookups[[#This Row],[AStdWBkWh]],0)</f>
        <v>0</v>
      </c>
      <c r="AO3462">
        <f>IF(EnergyImpactLookups[[#This Row],[MAT]]="AR",EnergyImpactLookups[[#This Row],[AStdWBtherm]],0)</f>
        <v>0</v>
      </c>
    </row>
    <row r="3463" spans="1:41" x14ac:dyDescent="0.3">
      <c r="A3463" t="s">
        <v>643</v>
      </c>
      <c r="B3463" t="s">
        <v>532</v>
      </c>
      <c r="C3463" t="s">
        <v>225</v>
      </c>
      <c r="D3463" t="s">
        <v>720</v>
      </c>
      <c r="E3463" t="s">
        <v>554</v>
      </c>
      <c r="F3463" t="s">
        <v>581</v>
      </c>
      <c r="G3463" t="s">
        <v>393</v>
      </c>
      <c r="H3463" t="s">
        <v>7</v>
      </c>
      <c r="I3463" t="s">
        <v>705</v>
      </c>
      <c r="J3463" t="s">
        <v>615</v>
      </c>
      <c r="K3463" t="s">
        <v>128</v>
      </c>
      <c r="L3463" t="s">
        <v>12</v>
      </c>
      <c r="M3463" t="s">
        <v>536</v>
      </c>
      <c r="N3463" s="1">
        <v>44167</v>
      </c>
      <c r="O3463" t="s">
        <v>95</v>
      </c>
      <c r="P3463" t="s">
        <v>127</v>
      </c>
      <c r="Q3463" t="s">
        <v>107</v>
      </c>
      <c r="R3463" t="s">
        <v>129</v>
      </c>
      <c r="S3463" t="s">
        <v>537</v>
      </c>
      <c r="T3463">
        <v>3.5</v>
      </c>
      <c r="U3463">
        <v>1240</v>
      </c>
      <c r="V3463" t="s">
        <v>8</v>
      </c>
      <c r="W3463">
        <v>48.832999999999998</v>
      </c>
      <c r="X3463">
        <v>4.5600000000000002E-2</v>
      </c>
      <c r="Y3463">
        <v>0</v>
      </c>
      <c r="Z3463">
        <v>37.826500000000003</v>
      </c>
      <c r="AA3463">
        <v>3.5499999999999997E-2</v>
      </c>
      <c r="AB3463">
        <v>0</v>
      </c>
      <c r="AC3463" t="s">
        <v>538</v>
      </c>
      <c r="AD3463">
        <v>1</v>
      </c>
      <c r="AE3463">
        <v>1</v>
      </c>
      <c r="AF3463" t="str">
        <f>IF(EnergyImpactLookups[[#This Row],[MAT]]="AR",EnergyImpactLookups[[#This Row],[APreWBkWh]],"")</f>
        <v/>
      </c>
      <c r="AG3463" t="str">
        <f>IF(EnergyImpactLookups[[#This Row],[MAT]]="AR",EnergyImpactLookups[[#This Row],[APreWBkW]],"")</f>
        <v/>
      </c>
      <c r="AH3463" s="19" t="str">
        <f>IF(EnergyImpactLookups[[#This Row],[MAT]]="AR",EnergyImpactLookups[[#This Row],[APreWBtherm]],"")</f>
        <v/>
      </c>
      <c r="AJ3463">
        <f>IF(EnergyImpactLookups[[#This Row],[MAT]]="AR",EnergyImpactLookups[[#This Row],[APreWBkW]],EnergyImpactLookups[[#This Row],[AStdWBkW]])</f>
        <v>3.5499999999999997E-2</v>
      </c>
      <c r="AK3463">
        <f>IF(EnergyImpactLookups[[#This Row],[MAT]]="AR",EnergyImpactLookups[[#This Row],[APreWBkWh]],EnergyImpactLookups[[#This Row],[AStdWBkWh]])</f>
        <v>37.826500000000003</v>
      </c>
      <c r="AL3463">
        <f>IF(EnergyImpactLookups[[#This Row],[MAT]]="AR",EnergyImpactLookups[[#This Row],[APreWBtherm]],EnergyImpactLookups[[#This Row],[AStdWBtherm]])</f>
        <v>0</v>
      </c>
      <c r="AM3463">
        <f>IF(EnergyImpactLookups[[#This Row],[MAT]]="AR",EnergyImpactLookups[[#This Row],[AStdWBkW]],0)</f>
        <v>0</v>
      </c>
      <c r="AN3463">
        <f>IF(EnergyImpactLookups[[#This Row],[MAT]]="AR",EnergyImpactLookups[[#This Row],[AStdWBkWh]],0)</f>
        <v>0</v>
      </c>
      <c r="AO3463">
        <f>IF(EnergyImpactLookups[[#This Row],[MAT]]="AR",EnergyImpactLookups[[#This Row],[AStdWBtherm]],0)</f>
        <v>0</v>
      </c>
    </row>
    <row r="3464" spans="1:41" x14ac:dyDescent="0.3">
      <c r="A3464" t="s">
        <v>643</v>
      </c>
      <c r="B3464" t="s">
        <v>532</v>
      </c>
      <c r="C3464" t="s">
        <v>225</v>
      </c>
      <c r="D3464" t="s">
        <v>720</v>
      </c>
      <c r="E3464" t="s">
        <v>554</v>
      </c>
      <c r="F3464" t="s">
        <v>581</v>
      </c>
      <c r="G3464" t="s">
        <v>393</v>
      </c>
      <c r="H3464" t="s">
        <v>7</v>
      </c>
      <c r="I3464" t="s">
        <v>705</v>
      </c>
      <c r="J3464" t="s">
        <v>615</v>
      </c>
      <c r="K3464" t="s">
        <v>128</v>
      </c>
      <c r="L3464" t="s">
        <v>12</v>
      </c>
      <c r="M3464" t="s">
        <v>536</v>
      </c>
      <c r="N3464" s="1">
        <v>44167</v>
      </c>
      <c r="O3464" t="s">
        <v>95</v>
      </c>
      <c r="P3464" t="s">
        <v>127</v>
      </c>
      <c r="Q3464" t="s">
        <v>109</v>
      </c>
      <c r="R3464" t="s">
        <v>129</v>
      </c>
      <c r="S3464" t="s">
        <v>537</v>
      </c>
      <c r="T3464">
        <v>3.5</v>
      </c>
      <c r="U3464">
        <v>1240</v>
      </c>
      <c r="V3464" t="s">
        <v>8</v>
      </c>
      <c r="W3464">
        <v>43.2804</v>
      </c>
      <c r="X3464">
        <v>3.7600000000000001E-2</v>
      </c>
      <c r="Y3464">
        <v>0</v>
      </c>
      <c r="Z3464">
        <v>33.503799999999998</v>
      </c>
      <c r="AA3464">
        <v>2.92E-2</v>
      </c>
      <c r="AB3464">
        <v>0</v>
      </c>
      <c r="AC3464" t="s">
        <v>538</v>
      </c>
      <c r="AD3464">
        <v>1</v>
      </c>
      <c r="AE3464">
        <v>1</v>
      </c>
      <c r="AF3464" t="str">
        <f>IF(EnergyImpactLookups[[#This Row],[MAT]]="AR",EnergyImpactLookups[[#This Row],[APreWBkWh]],"")</f>
        <v/>
      </c>
      <c r="AG3464" t="str">
        <f>IF(EnergyImpactLookups[[#This Row],[MAT]]="AR",EnergyImpactLookups[[#This Row],[APreWBkW]],"")</f>
        <v/>
      </c>
      <c r="AH3464" s="19" t="str">
        <f>IF(EnergyImpactLookups[[#This Row],[MAT]]="AR",EnergyImpactLookups[[#This Row],[APreWBtherm]],"")</f>
        <v/>
      </c>
      <c r="AJ3464">
        <f>IF(EnergyImpactLookups[[#This Row],[MAT]]="AR",EnergyImpactLookups[[#This Row],[APreWBkW]],EnergyImpactLookups[[#This Row],[AStdWBkW]])</f>
        <v>2.92E-2</v>
      </c>
      <c r="AK3464">
        <f>IF(EnergyImpactLookups[[#This Row],[MAT]]="AR",EnergyImpactLookups[[#This Row],[APreWBkWh]],EnergyImpactLookups[[#This Row],[AStdWBkWh]])</f>
        <v>33.503799999999998</v>
      </c>
      <c r="AL3464">
        <f>IF(EnergyImpactLookups[[#This Row],[MAT]]="AR",EnergyImpactLookups[[#This Row],[APreWBtherm]],EnergyImpactLookups[[#This Row],[AStdWBtherm]])</f>
        <v>0</v>
      </c>
      <c r="AM3464">
        <f>IF(EnergyImpactLookups[[#This Row],[MAT]]="AR",EnergyImpactLookups[[#This Row],[AStdWBkW]],0)</f>
        <v>0</v>
      </c>
      <c r="AN3464">
        <f>IF(EnergyImpactLookups[[#This Row],[MAT]]="AR",EnergyImpactLookups[[#This Row],[AStdWBkWh]],0)</f>
        <v>0</v>
      </c>
      <c r="AO3464">
        <f>IF(EnergyImpactLookups[[#This Row],[MAT]]="AR",EnergyImpactLookups[[#This Row],[AStdWBtherm]],0)</f>
        <v>0</v>
      </c>
    </row>
    <row r="3465" spans="1:41" x14ac:dyDescent="0.3">
      <c r="A3465" t="s">
        <v>643</v>
      </c>
      <c r="B3465" t="s">
        <v>532</v>
      </c>
      <c r="C3465" t="s">
        <v>225</v>
      </c>
      <c r="D3465" t="s">
        <v>720</v>
      </c>
      <c r="E3465" t="s">
        <v>554</v>
      </c>
      <c r="F3465" t="s">
        <v>581</v>
      </c>
      <c r="G3465" t="s">
        <v>393</v>
      </c>
      <c r="H3465" t="s">
        <v>7</v>
      </c>
      <c r="I3465" t="s">
        <v>705</v>
      </c>
      <c r="J3465" t="s">
        <v>615</v>
      </c>
      <c r="K3465" t="s">
        <v>128</v>
      </c>
      <c r="L3465" t="s">
        <v>12</v>
      </c>
      <c r="M3465" t="s">
        <v>536</v>
      </c>
      <c r="N3465" s="1">
        <v>44167</v>
      </c>
      <c r="O3465" t="s">
        <v>95</v>
      </c>
      <c r="P3465" t="s">
        <v>127</v>
      </c>
      <c r="Q3465" t="s">
        <v>111</v>
      </c>
      <c r="R3465" t="s">
        <v>129</v>
      </c>
      <c r="S3465" t="s">
        <v>537</v>
      </c>
      <c r="T3465">
        <v>3.5</v>
      </c>
      <c r="U3465">
        <v>1240</v>
      </c>
      <c r="V3465" t="s">
        <v>8</v>
      </c>
      <c r="W3465">
        <v>95.986099999999993</v>
      </c>
      <c r="X3465">
        <v>7.4999999999999997E-2</v>
      </c>
      <c r="Y3465">
        <v>0</v>
      </c>
      <c r="Z3465">
        <v>74.495900000000006</v>
      </c>
      <c r="AA3465">
        <v>5.8400000000000001E-2</v>
      </c>
      <c r="AB3465">
        <v>0</v>
      </c>
      <c r="AC3465" t="s">
        <v>538</v>
      </c>
      <c r="AD3465">
        <v>1</v>
      </c>
      <c r="AE3465">
        <v>1</v>
      </c>
      <c r="AF3465" t="str">
        <f>IF(EnergyImpactLookups[[#This Row],[MAT]]="AR",EnergyImpactLookups[[#This Row],[APreWBkWh]],"")</f>
        <v/>
      </c>
      <c r="AG3465" t="str">
        <f>IF(EnergyImpactLookups[[#This Row],[MAT]]="AR",EnergyImpactLookups[[#This Row],[APreWBkW]],"")</f>
        <v/>
      </c>
      <c r="AH3465" s="19" t="str">
        <f>IF(EnergyImpactLookups[[#This Row],[MAT]]="AR",EnergyImpactLookups[[#This Row],[APreWBtherm]],"")</f>
        <v/>
      </c>
      <c r="AJ3465">
        <f>IF(EnergyImpactLookups[[#This Row],[MAT]]="AR",EnergyImpactLookups[[#This Row],[APreWBkW]],EnergyImpactLookups[[#This Row],[AStdWBkW]])</f>
        <v>5.8400000000000001E-2</v>
      </c>
      <c r="AK3465">
        <f>IF(EnergyImpactLookups[[#This Row],[MAT]]="AR",EnergyImpactLookups[[#This Row],[APreWBkWh]],EnergyImpactLookups[[#This Row],[AStdWBkWh]])</f>
        <v>74.495900000000006</v>
      </c>
      <c r="AL3465">
        <f>IF(EnergyImpactLookups[[#This Row],[MAT]]="AR",EnergyImpactLookups[[#This Row],[APreWBtherm]],EnergyImpactLookups[[#This Row],[AStdWBtherm]])</f>
        <v>0</v>
      </c>
      <c r="AM3465">
        <f>IF(EnergyImpactLookups[[#This Row],[MAT]]="AR",EnergyImpactLookups[[#This Row],[AStdWBkW]],0)</f>
        <v>0</v>
      </c>
      <c r="AN3465">
        <f>IF(EnergyImpactLookups[[#This Row],[MAT]]="AR",EnergyImpactLookups[[#This Row],[AStdWBkWh]],0)</f>
        <v>0</v>
      </c>
      <c r="AO3465">
        <f>IF(EnergyImpactLookups[[#This Row],[MAT]]="AR",EnergyImpactLookups[[#This Row],[AStdWBtherm]],0)</f>
        <v>0</v>
      </c>
    </row>
    <row r="3466" spans="1:41" x14ac:dyDescent="0.3">
      <c r="A3466" t="s">
        <v>643</v>
      </c>
      <c r="B3466" t="s">
        <v>532</v>
      </c>
      <c r="C3466" t="s">
        <v>225</v>
      </c>
      <c r="D3466" t="s">
        <v>720</v>
      </c>
      <c r="E3466" t="s">
        <v>554</v>
      </c>
      <c r="F3466" t="s">
        <v>581</v>
      </c>
      <c r="G3466" t="s">
        <v>393</v>
      </c>
      <c r="H3466" t="s">
        <v>7</v>
      </c>
      <c r="I3466" t="s">
        <v>705</v>
      </c>
      <c r="J3466" t="s">
        <v>615</v>
      </c>
      <c r="K3466" t="s">
        <v>128</v>
      </c>
      <c r="L3466" t="s">
        <v>12</v>
      </c>
      <c r="M3466" t="s">
        <v>536</v>
      </c>
      <c r="N3466" s="1">
        <v>44167</v>
      </c>
      <c r="O3466" t="s">
        <v>95</v>
      </c>
      <c r="P3466" t="s">
        <v>127</v>
      </c>
      <c r="Q3466" t="s">
        <v>112</v>
      </c>
      <c r="R3466" t="s">
        <v>129</v>
      </c>
      <c r="S3466" t="s">
        <v>537</v>
      </c>
      <c r="T3466">
        <v>3.5</v>
      </c>
      <c r="U3466">
        <v>1240</v>
      </c>
      <c r="V3466" t="s">
        <v>8</v>
      </c>
      <c r="W3466">
        <v>81.900199999999998</v>
      </c>
      <c r="X3466">
        <v>7.8799999999999995E-2</v>
      </c>
      <c r="Y3466">
        <v>0</v>
      </c>
      <c r="Z3466">
        <v>63.482700000000001</v>
      </c>
      <c r="AA3466">
        <v>6.13E-2</v>
      </c>
      <c r="AB3466">
        <v>0</v>
      </c>
      <c r="AC3466" t="s">
        <v>538</v>
      </c>
      <c r="AD3466">
        <v>1</v>
      </c>
      <c r="AE3466">
        <v>1</v>
      </c>
      <c r="AF3466" t="str">
        <f>IF(EnergyImpactLookups[[#This Row],[MAT]]="AR",EnergyImpactLookups[[#This Row],[APreWBkWh]],"")</f>
        <v/>
      </c>
      <c r="AG3466" t="str">
        <f>IF(EnergyImpactLookups[[#This Row],[MAT]]="AR",EnergyImpactLookups[[#This Row],[APreWBkW]],"")</f>
        <v/>
      </c>
      <c r="AH3466" s="19" t="str">
        <f>IF(EnergyImpactLookups[[#This Row],[MAT]]="AR",EnergyImpactLookups[[#This Row],[APreWBtherm]],"")</f>
        <v/>
      </c>
      <c r="AJ3466">
        <f>IF(EnergyImpactLookups[[#This Row],[MAT]]="AR",EnergyImpactLookups[[#This Row],[APreWBkW]],EnergyImpactLookups[[#This Row],[AStdWBkW]])</f>
        <v>6.13E-2</v>
      </c>
      <c r="AK3466">
        <f>IF(EnergyImpactLookups[[#This Row],[MAT]]="AR",EnergyImpactLookups[[#This Row],[APreWBkWh]],EnergyImpactLookups[[#This Row],[AStdWBkWh]])</f>
        <v>63.482700000000001</v>
      </c>
      <c r="AL3466">
        <f>IF(EnergyImpactLookups[[#This Row],[MAT]]="AR",EnergyImpactLookups[[#This Row],[APreWBtherm]],EnergyImpactLookups[[#This Row],[AStdWBtherm]])</f>
        <v>0</v>
      </c>
      <c r="AM3466">
        <f>IF(EnergyImpactLookups[[#This Row],[MAT]]="AR",EnergyImpactLookups[[#This Row],[AStdWBkW]],0)</f>
        <v>0</v>
      </c>
      <c r="AN3466">
        <f>IF(EnergyImpactLookups[[#This Row],[MAT]]="AR",EnergyImpactLookups[[#This Row],[AStdWBkWh]],0)</f>
        <v>0</v>
      </c>
      <c r="AO3466">
        <f>IF(EnergyImpactLookups[[#This Row],[MAT]]="AR",EnergyImpactLookups[[#This Row],[AStdWBtherm]],0)</f>
        <v>0</v>
      </c>
    </row>
    <row r="3467" spans="1:41" x14ac:dyDescent="0.3">
      <c r="A3467" t="s">
        <v>643</v>
      </c>
      <c r="B3467" t="s">
        <v>532</v>
      </c>
      <c r="C3467" t="s">
        <v>225</v>
      </c>
      <c r="D3467" t="s">
        <v>720</v>
      </c>
      <c r="E3467" t="s">
        <v>554</v>
      </c>
      <c r="F3467" t="s">
        <v>581</v>
      </c>
      <c r="G3467" t="s">
        <v>393</v>
      </c>
      <c r="H3467" t="s">
        <v>7</v>
      </c>
      <c r="I3467" t="s">
        <v>705</v>
      </c>
      <c r="J3467" t="s">
        <v>615</v>
      </c>
      <c r="K3467" t="s">
        <v>128</v>
      </c>
      <c r="L3467" t="s">
        <v>12</v>
      </c>
      <c r="M3467" t="s">
        <v>536</v>
      </c>
      <c r="N3467" s="1">
        <v>44167</v>
      </c>
      <c r="O3467" t="s">
        <v>95</v>
      </c>
      <c r="P3467" t="s">
        <v>127</v>
      </c>
      <c r="Q3467" t="s">
        <v>113</v>
      </c>
      <c r="R3467" t="s">
        <v>129</v>
      </c>
      <c r="S3467" t="s">
        <v>537</v>
      </c>
      <c r="T3467">
        <v>3.5</v>
      </c>
      <c r="U3467">
        <v>1240</v>
      </c>
      <c r="V3467" t="s">
        <v>8</v>
      </c>
      <c r="W3467">
        <v>113.39400000000001</v>
      </c>
      <c r="X3467">
        <v>8.6999999999999994E-2</v>
      </c>
      <c r="Y3467">
        <v>0</v>
      </c>
      <c r="Z3467">
        <v>87.962599999999995</v>
      </c>
      <c r="AA3467">
        <v>6.7699999999999996E-2</v>
      </c>
      <c r="AB3467">
        <v>0</v>
      </c>
      <c r="AC3467" t="s">
        <v>538</v>
      </c>
      <c r="AD3467">
        <v>1</v>
      </c>
      <c r="AE3467">
        <v>1</v>
      </c>
      <c r="AF3467" t="str">
        <f>IF(EnergyImpactLookups[[#This Row],[MAT]]="AR",EnergyImpactLookups[[#This Row],[APreWBkWh]],"")</f>
        <v/>
      </c>
      <c r="AG3467" t="str">
        <f>IF(EnergyImpactLookups[[#This Row],[MAT]]="AR",EnergyImpactLookups[[#This Row],[APreWBkW]],"")</f>
        <v/>
      </c>
      <c r="AH3467" s="19" t="str">
        <f>IF(EnergyImpactLookups[[#This Row],[MAT]]="AR",EnergyImpactLookups[[#This Row],[APreWBtherm]],"")</f>
        <v/>
      </c>
      <c r="AJ3467">
        <f>IF(EnergyImpactLookups[[#This Row],[MAT]]="AR",EnergyImpactLookups[[#This Row],[APreWBkW]],EnergyImpactLookups[[#This Row],[AStdWBkW]])</f>
        <v>6.7699999999999996E-2</v>
      </c>
      <c r="AK3467">
        <f>IF(EnergyImpactLookups[[#This Row],[MAT]]="AR",EnergyImpactLookups[[#This Row],[APreWBkWh]],EnergyImpactLookups[[#This Row],[AStdWBkWh]])</f>
        <v>87.962599999999995</v>
      </c>
      <c r="AL3467">
        <f>IF(EnergyImpactLookups[[#This Row],[MAT]]="AR",EnergyImpactLookups[[#This Row],[APreWBtherm]],EnergyImpactLookups[[#This Row],[AStdWBtherm]])</f>
        <v>0</v>
      </c>
      <c r="AM3467">
        <f>IF(EnergyImpactLookups[[#This Row],[MAT]]="AR",EnergyImpactLookups[[#This Row],[AStdWBkW]],0)</f>
        <v>0</v>
      </c>
      <c r="AN3467">
        <f>IF(EnergyImpactLookups[[#This Row],[MAT]]="AR",EnergyImpactLookups[[#This Row],[AStdWBkWh]],0)</f>
        <v>0</v>
      </c>
      <c r="AO3467">
        <f>IF(EnergyImpactLookups[[#This Row],[MAT]]="AR",EnergyImpactLookups[[#This Row],[AStdWBtherm]],0)</f>
        <v>0</v>
      </c>
    </row>
    <row r="3468" spans="1:41" x14ac:dyDescent="0.3">
      <c r="A3468" t="s">
        <v>643</v>
      </c>
      <c r="B3468" t="s">
        <v>532</v>
      </c>
      <c r="C3468" t="s">
        <v>225</v>
      </c>
      <c r="D3468" t="s">
        <v>720</v>
      </c>
      <c r="E3468" t="s">
        <v>554</v>
      </c>
      <c r="F3468" t="s">
        <v>581</v>
      </c>
      <c r="G3468" t="s">
        <v>393</v>
      </c>
      <c r="H3468" t="s">
        <v>7</v>
      </c>
      <c r="I3468" t="s">
        <v>705</v>
      </c>
      <c r="J3468" t="s">
        <v>615</v>
      </c>
      <c r="K3468" t="s">
        <v>128</v>
      </c>
      <c r="L3468" t="s">
        <v>12</v>
      </c>
      <c r="M3468" t="s">
        <v>536</v>
      </c>
      <c r="N3468" s="1">
        <v>44167</v>
      </c>
      <c r="O3468" t="s">
        <v>95</v>
      </c>
      <c r="P3468" t="s">
        <v>127</v>
      </c>
      <c r="Q3468" t="s">
        <v>114</v>
      </c>
      <c r="R3468" t="s">
        <v>129</v>
      </c>
      <c r="S3468" t="s">
        <v>537</v>
      </c>
      <c r="T3468">
        <v>3.5</v>
      </c>
      <c r="U3468">
        <v>1240</v>
      </c>
      <c r="V3468" t="s">
        <v>8</v>
      </c>
      <c r="W3468">
        <v>122.8631</v>
      </c>
      <c r="X3468">
        <v>0.1207</v>
      </c>
      <c r="Y3468">
        <v>0</v>
      </c>
      <c r="Z3468">
        <v>95.147999999999996</v>
      </c>
      <c r="AA3468">
        <v>9.3899999999999997E-2</v>
      </c>
      <c r="AB3468">
        <v>0</v>
      </c>
      <c r="AC3468" t="s">
        <v>538</v>
      </c>
      <c r="AD3468">
        <v>1</v>
      </c>
      <c r="AE3468">
        <v>1</v>
      </c>
      <c r="AF3468" t="str">
        <f>IF(EnergyImpactLookups[[#This Row],[MAT]]="AR",EnergyImpactLookups[[#This Row],[APreWBkWh]],"")</f>
        <v/>
      </c>
      <c r="AG3468" t="str">
        <f>IF(EnergyImpactLookups[[#This Row],[MAT]]="AR",EnergyImpactLookups[[#This Row],[APreWBkW]],"")</f>
        <v/>
      </c>
      <c r="AH3468" s="19" t="str">
        <f>IF(EnergyImpactLookups[[#This Row],[MAT]]="AR",EnergyImpactLookups[[#This Row],[APreWBtherm]],"")</f>
        <v/>
      </c>
      <c r="AJ3468">
        <f>IF(EnergyImpactLookups[[#This Row],[MAT]]="AR",EnergyImpactLookups[[#This Row],[APreWBkW]],EnergyImpactLookups[[#This Row],[AStdWBkW]])</f>
        <v>9.3899999999999997E-2</v>
      </c>
      <c r="AK3468">
        <f>IF(EnergyImpactLookups[[#This Row],[MAT]]="AR",EnergyImpactLookups[[#This Row],[APreWBkWh]],EnergyImpactLookups[[#This Row],[AStdWBkWh]])</f>
        <v>95.147999999999996</v>
      </c>
      <c r="AL3468">
        <f>IF(EnergyImpactLookups[[#This Row],[MAT]]="AR",EnergyImpactLookups[[#This Row],[APreWBtherm]],EnergyImpactLookups[[#This Row],[AStdWBtherm]])</f>
        <v>0</v>
      </c>
      <c r="AM3468">
        <f>IF(EnergyImpactLookups[[#This Row],[MAT]]="AR",EnergyImpactLookups[[#This Row],[AStdWBkW]],0)</f>
        <v>0</v>
      </c>
      <c r="AN3468">
        <f>IF(EnergyImpactLookups[[#This Row],[MAT]]="AR",EnergyImpactLookups[[#This Row],[AStdWBkWh]],0)</f>
        <v>0</v>
      </c>
      <c r="AO3468">
        <f>IF(EnergyImpactLookups[[#This Row],[MAT]]="AR",EnergyImpactLookups[[#This Row],[AStdWBtherm]],0)</f>
        <v>0</v>
      </c>
    </row>
    <row r="3469" spans="1:41" x14ac:dyDescent="0.3">
      <c r="A3469" t="s">
        <v>643</v>
      </c>
      <c r="B3469" t="s">
        <v>532</v>
      </c>
      <c r="C3469" t="s">
        <v>225</v>
      </c>
      <c r="D3469" t="s">
        <v>720</v>
      </c>
      <c r="E3469" t="s">
        <v>554</v>
      </c>
      <c r="F3469" t="s">
        <v>581</v>
      </c>
      <c r="G3469" t="s">
        <v>393</v>
      </c>
      <c r="H3469" t="s">
        <v>7</v>
      </c>
      <c r="I3469" t="s">
        <v>705</v>
      </c>
      <c r="J3469" t="s">
        <v>615</v>
      </c>
      <c r="K3469" t="s">
        <v>128</v>
      </c>
      <c r="L3469" t="s">
        <v>12</v>
      </c>
      <c r="M3469" t="s">
        <v>536</v>
      </c>
      <c r="N3469" s="1">
        <v>44167</v>
      </c>
      <c r="O3469" t="s">
        <v>95</v>
      </c>
      <c r="P3469" t="s">
        <v>127</v>
      </c>
      <c r="Q3469" t="s">
        <v>115</v>
      </c>
      <c r="R3469" t="s">
        <v>129</v>
      </c>
      <c r="S3469" t="s">
        <v>537</v>
      </c>
      <c r="T3469">
        <v>3.5</v>
      </c>
      <c r="U3469">
        <v>1240</v>
      </c>
      <c r="V3469" t="s">
        <v>8</v>
      </c>
      <c r="W3469">
        <v>79.686599999999999</v>
      </c>
      <c r="X3469">
        <v>0.1077</v>
      </c>
      <c r="Y3469">
        <v>0</v>
      </c>
      <c r="Z3469">
        <v>61.6599</v>
      </c>
      <c r="AA3469">
        <v>8.3799999999999999E-2</v>
      </c>
      <c r="AB3469">
        <v>0</v>
      </c>
      <c r="AC3469" t="s">
        <v>538</v>
      </c>
      <c r="AD3469">
        <v>1</v>
      </c>
      <c r="AE3469">
        <v>1</v>
      </c>
      <c r="AF3469" t="str">
        <f>IF(EnergyImpactLookups[[#This Row],[MAT]]="AR",EnergyImpactLookups[[#This Row],[APreWBkWh]],"")</f>
        <v/>
      </c>
      <c r="AG3469" t="str">
        <f>IF(EnergyImpactLookups[[#This Row],[MAT]]="AR",EnergyImpactLookups[[#This Row],[APreWBkW]],"")</f>
        <v/>
      </c>
      <c r="AH3469" s="19" t="str">
        <f>IF(EnergyImpactLookups[[#This Row],[MAT]]="AR",EnergyImpactLookups[[#This Row],[APreWBtherm]],"")</f>
        <v/>
      </c>
      <c r="AJ3469">
        <f>IF(EnergyImpactLookups[[#This Row],[MAT]]="AR",EnergyImpactLookups[[#This Row],[APreWBkW]],EnergyImpactLookups[[#This Row],[AStdWBkW]])</f>
        <v>8.3799999999999999E-2</v>
      </c>
      <c r="AK3469">
        <f>IF(EnergyImpactLookups[[#This Row],[MAT]]="AR",EnergyImpactLookups[[#This Row],[APreWBkWh]],EnergyImpactLookups[[#This Row],[AStdWBkWh]])</f>
        <v>61.6599</v>
      </c>
      <c r="AL3469">
        <f>IF(EnergyImpactLookups[[#This Row],[MAT]]="AR",EnergyImpactLookups[[#This Row],[APreWBtherm]],EnergyImpactLookups[[#This Row],[AStdWBtherm]])</f>
        <v>0</v>
      </c>
      <c r="AM3469">
        <f>IF(EnergyImpactLookups[[#This Row],[MAT]]="AR",EnergyImpactLookups[[#This Row],[AStdWBkW]],0)</f>
        <v>0</v>
      </c>
      <c r="AN3469">
        <f>IF(EnergyImpactLookups[[#This Row],[MAT]]="AR",EnergyImpactLookups[[#This Row],[AStdWBkWh]],0)</f>
        <v>0</v>
      </c>
      <c r="AO3469">
        <f>IF(EnergyImpactLookups[[#This Row],[MAT]]="AR",EnergyImpactLookups[[#This Row],[AStdWBtherm]],0)</f>
        <v>0</v>
      </c>
    </row>
    <row r="3470" spans="1:41" x14ac:dyDescent="0.3">
      <c r="A3470" t="s">
        <v>643</v>
      </c>
      <c r="B3470" t="s">
        <v>532</v>
      </c>
      <c r="C3470" t="s">
        <v>225</v>
      </c>
      <c r="D3470" t="s">
        <v>720</v>
      </c>
      <c r="E3470" t="s">
        <v>554</v>
      </c>
      <c r="F3470" t="s">
        <v>581</v>
      </c>
      <c r="G3470" t="s">
        <v>393</v>
      </c>
      <c r="H3470" t="s">
        <v>7</v>
      </c>
      <c r="I3470" t="s">
        <v>705</v>
      </c>
      <c r="J3470" t="s">
        <v>615</v>
      </c>
      <c r="K3470" t="s">
        <v>128</v>
      </c>
      <c r="L3470" t="s">
        <v>12</v>
      </c>
      <c r="M3470" t="s">
        <v>536</v>
      </c>
      <c r="N3470" s="1">
        <v>44167</v>
      </c>
      <c r="O3470" t="s">
        <v>95</v>
      </c>
      <c r="P3470" t="s">
        <v>127</v>
      </c>
      <c r="Q3470" t="s">
        <v>116</v>
      </c>
      <c r="R3470" t="s">
        <v>129</v>
      </c>
      <c r="S3470" t="s">
        <v>537</v>
      </c>
      <c r="T3470">
        <v>3.5</v>
      </c>
      <c r="U3470">
        <v>1240</v>
      </c>
      <c r="V3470" t="s">
        <v>8</v>
      </c>
      <c r="W3470">
        <v>138.3982</v>
      </c>
      <c r="X3470">
        <v>0.1182</v>
      </c>
      <c r="Y3470">
        <v>0</v>
      </c>
      <c r="Z3470">
        <v>107.3365</v>
      </c>
      <c r="AA3470">
        <v>9.1899999999999996E-2</v>
      </c>
      <c r="AB3470">
        <v>0</v>
      </c>
      <c r="AC3470" t="s">
        <v>538</v>
      </c>
      <c r="AD3470">
        <v>1</v>
      </c>
      <c r="AE3470">
        <v>1</v>
      </c>
      <c r="AF3470" t="str">
        <f>IF(EnergyImpactLookups[[#This Row],[MAT]]="AR",EnergyImpactLookups[[#This Row],[APreWBkWh]],"")</f>
        <v/>
      </c>
      <c r="AG3470" t="str">
        <f>IF(EnergyImpactLookups[[#This Row],[MAT]]="AR",EnergyImpactLookups[[#This Row],[APreWBkW]],"")</f>
        <v/>
      </c>
      <c r="AH3470" s="19" t="str">
        <f>IF(EnergyImpactLookups[[#This Row],[MAT]]="AR",EnergyImpactLookups[[#This Row],[APreWBtherm]],"")</f>
        <v/>
      </c>
      <c r="AJ3470">
        <f>IF(EnergyImpactLookups[[#This Row],[MAT]]="AR",EnergyImpactLookups[[#This Row],[APreWBkW]],EnergyImpactLookups[[#This Row],[AStdWBkW]])</f>
        <v>9.1899999999999996E-2</v>
      </c>
      <c r="AK3470">
        <f>IF(EnergyImpactLookups[[#This Row],[MAT]]="AR",EnergyImpactLookups[[#This Row],[APreWBkWh]],EnergyImpactLookups[[#This Row],[AStdWBkWh]])</f>
        <v>107.3365</v>
      </c>
      <c r="AL3470">
        <f>IF(EnergyImpactLookups[[#This Row],[MAT]]="AR",EnergyImpactLookups[[#This Row],[APreWBtherm]],EnergyImpactLookups[[#This Row],[AStdWBtherm]])</f>
        <v>0</v>
      </c>
      <c r="AM3470">
        <f>IF(EnergyImpactLookups[[#This Row],[MAT]]="AR",EnergyImpactLookups[[#This Row],[AStdWBkW]],0)</f>
        <v>0</v>
      </c>
      <c r="AN3470">
        <f>IF(EnergyImpactLookups[[#This Row],[MAT]]="AR",EnergyImpactLookups[[#This Row],[AStdWBkWh]],0)</f>
        <v>0</v>
      </c>
      <c r="AO3470">
        <f>IF(EnergyImpactLookups[[#This Row],[MAT]]="AR",EnergyImpactLookups[[#This Row],[AStdWBtherm]],0)</f>
        <v>0</v>
      </c>
    </row>
    <row r="3471" spans="1:41" x14ac:dyDescent="0.3">
      <c r="A3471" t="s">
        <v>643</v>
      </c>
      <c r="B3471" t="s">
        <v>532</v>
      </c>
      <c r="C3471" t="s">
        <v>225</v>
      </c>
      <c r="D3471" t="s">
        <v>720</v>
      </c>
      <c r="E3471" t="s">
        <v>554</v>
      </c>
      <c r="F3471" t="s">
        <v>581</v>
      </c>
      <c r="G3471" t="s">
        <v>393</v>
      </c>
      <c r="H3471" t="s">
        <v>7</v>
      </c>
      <c r="I3471" t="s">
        <v>705</v>
      </c>
      <c r="J3471" t="s">
        <v>615</v>
      </c>
      <c r="K3471" t="s">
        <v>128</v>
      </c>
      <c r="L3471" t="s">
        <v>12</v>
      </c>
      <c r="M3471" t="s">
        <v>536</v>
      </c>
      <c r="N3471" s="1">
        <v>44167</v>
      </c>
      <c r="O3471" t="s">
        <v>95</v>
      </c>
      <c r="P3471" t="s">
        <v>127</v>
      </c>
      <c r="Q3471" t="s">
        <v>117</v>
      </c>
      <c r="R3471" t="s">
        <v>129</v>
      </c>
      <c r="S3471" t="s">
        <v>537</v>
      </c>
      <c r="T3471">
        <v>3.5</v>
      </c>
      <c r="U3471">
        <v>1240</v>
      </c>
      <c r="V3471" t="s">
        <v>8</v>
      </c>
      <c r="W3471">
        <v>119.1366</v>
      </c>
      <c r="X3471">
        <v>0.1133</v>
      </c>
      <c r="Y3471">
        <v>0</v>
      </c>
      <c r="Z3471">
        <v>92.379000000000005</v>
      </c>
      <c r="AA3471">
        <v>8.8099999999999998E-2</v>
      </c>
      <c r="AB3471">
        <v>0</v>
      </c>
      <c r="AC3471" t="s">
        <v>538</v>
      </c>
      <c r="AD3471">
        <v>1</v>
      </c>
      <c r="AE3471">
        <v>1</v>
      </c>
      <c r="AF3471" t="str">
        <f>IF(EnergyImpactLookups[[#This Row],[MAT]]="AR",EnergyImpactLookups[[#This Row],[APreWBkWh]],"")</f>
        <v/>
      </c>
      <c r="AG3471" t="str">
        <f>IF(EnergyImpactLookups[[#This Row],[MAT]]="AR",EnergyImpactLookups[[#This Row],[APreWBkW]],"")</f>
        <v/>
      </c>
      <c r="AH3471" s="19" t="str">
        <f>IF(EnergyImpactLookups[[#This Row],[MAT]]="AR",EnergyImpactLookups[[#This Row],[APreWBtherm]],"")</f>
        <v/>
      </c>
      <c r="AJ3471">
        <f>IF(EnergyImpactLookups[[#This Row],[MAT]]="AR",EnergyImpactLookups[[#This Row],[APreWBkW]],EnergyImpactLookups[[#This Row],[AStdWBkW]])</f>
        <v>8.8099999999999998E-2</v>
      </c>
      <c r="AK3471">
        <f>IF(EnergyImpactLookups[[#This Row],[MAT]]="AR",EnergyImpactLookups[[#This Row],[APreWBkWh]],EnergyImpactLookups[[#This Row],[AStdWBkWh]])</f>
        <v>92.379000000000005</v>
      </c>
      <c r="AL3471">
        <f>IF(EnergyImpactLookups[[#This Row],[MAT]]="AR",EnergyImpactLookups[[#This Row],[APreWBtherm]],EnergyImpactLookups[[#This Row],[AStdWBtherm]])</f>
        <v>0</v>
      </c>
      <c r="AM3471">
        <f>IF(EnergyImpactLookups[[#This Row],[MAT]]="AR",EnergyImpactLookups[[#This Row],[AStdWBkW]],0)</f>
        <v>0</v>
      </c>
      <c r="AN3471">
        <f>IF(EnergyImpactLookups[[#This Row],[MAT]]="AR",EnergyImpactLookups[[#This Row],[AStdWBkWh]],0)</f>
        <v>0</v>
      </c>
      <c r="AO3471">
        <f>IF(EnergyImpactLookups[[#This Row],[MAT]]="AR",EnergyImpactLookups[[#This Row],[AStdWBtherm]],0)</f>
        <v>0</v>
      </c>
    </row>
    <row r="3472" spans="1:41" x14ac:dyDescent="0.3">
      <c r="A3472" t="s">
        <v>643</v>
      </c>
      <c r="B3472" t="s">
        <v>532</v>
      </c>
      <c r="C3472" t="s">
        <v>225</v>
      </c>
      <c r="D3472" t="s">
        <v>720</v>
      </c>
      <c r="E3472" t="s">
        <v>554</v>
      </c>
      <c r="F3472" t="s">
        <v>581</v>
      </c>
      <c r="G3472" t="s">
        <v>393</v>
      </c>
      <c r="H3472" t="s">
        <v>7</v>
      </c>
      <c r="I3472" t="s">
        <v>705</v>
      </c>
      <c r="J3472" t="s">
        <v>615</v>
      </c>
      <c r="K3472" t="s">
        <v>128</v>
      </c>
      <c r="L3472" t="s">
        <v>12</v>
      </c>
      <c r="M3472" t="s">
        <v>536</v>
      </c>
      <c r="N3472" s="1">
        <v>44167</v>
      </c>
      <c r="O3472" t="s">
        <v>95</v>
      </c>
      <c r="P3472" t="s">
        <v>127</v>
      </c>
      <c r="Q3472" t="s">
        <v>118</v>
      </c>
      <c r="R3472" t="s">
        <v>129</v>
      </c>
      <c r="S3472" t="s">
        <v>537</v>
      </c>
      <c r="T3472">
        <v>3.5</v>
      </c>
      <c r="U3472">
        <v>1240</v>
      </c>
      <c r="V3472" t="s">
        <v>8</v>
      </c>
      <c r="W3472">
        <v>194.44309999999999</v>
      </c>
      <c r="X3472">
        <v>0.1275</v>
      </c>
      <c r="Y3472">
        <v>0</v>
      </c>
      <c r="Z3472">
        <v>151.07390000000001</v>
      </c>
      <c r="AA3472">
        <v>9.9099999999999994E-2</v>
      </c>
      <c r="AB3472">
        <v>0</v>
      </c>
      <c r="AC3472" t="s">
        <v>538</v>
      </c>
      <c r="AD3472">
        <v>1</v>
      </c>
      <c r="AE3472">
        <v>1</v>
      </c>
      <c r="AF3472" t="str">
        <f>IF(EnergyImpactLookups[[#This Row],[MAT]]="AR",EnergyImpactLookups[[#This Row],[APreWBkWh]],"")</f>
        <v/>
      </c>
      <c r="AG3472" t="str">
        <f>IF(EnergyImpactLookups[[#This Row],[MAT]]="AR",EnergyImpactLookups[[#This Row],[APreWBkW]],"")</f>
        <v/>
      </c>
      <c r="AH3472" s="19" t="str">
        <f>IF(EnergyImpactLookups[[#This Row],[MAT]]="AR",EnergyImpactLookups[[#This Row],[APreWBtherm]],"")</f>
        <v/>
      </c>
      <c r="AJ3472">
        <f>IF(EnergyImpactLookups[[#This Row],[MAT]]="AR",EnergyImpactLookups[[#This Row],[APreWBkW]],EnergyImpactLookups[[#This Row],[AStdWBkW]])</f>
        <v>9.9099999999999994E-2</v>
      </c>
      <c r="AK3472">
        <f>IF(EnergyImpactLookups[[#This Row],[MAT]]="AR",EnergyImpactLookups[[#This Row],[APreWBkWh]],EnergyImpactLookups[[#This Row],[AStdWBkWh]])</f>
        <v>151.07390000000001</v>
      </c>
      <c r="AL3472">
        <f>IF(EnergyImpactLookups[[#This Row],[MAT]]="AR",EnergyImpactLookups[[#This Row],[APreWBtherm]],EnergyImpactLookups[[#This Row],[AStdWBtherm]])</f>
        <v>0</v>
      </c>
      <c r="AM3472">
        <f>IF(EnergyImpactLookups[[#This Row],[MAT]]="AR",EnergyImpactLookups[[#This Row],[AStdWBkW]],0)</f>
        <v>0</v>
      </c>
      <c r="AN3472">
        <f>IF(EnergyImpactLookups[[#This Row],[MAT]]="AR",EnergyImpactLookups[[#This Row],[AStdWBkWh]],0)</f>
        <v>0</v>
      </c>
      <c r="AO3472">
        <f>IF(EnergyImpactLookups[[#This Row],[MAT]]="AR",EnergyImpactLookups[[#This Row],[AStdWBtherm]],0)</f>
        <v>0</v>
      </c>
    </row>
    <row r="3473" spans="1:41" x14ac:dyDescent="0.3">
      <c r="A3473" t="s">
        <v>643</v>
      </c>
      <c r="B3473" t="s">
        <v>532</v>
      </c>
      <c r="C3473" t="s">
        <v>225</v>
      </c>
      <c r="D3473" t="s">
        <v>720</v>
      </c>
      <c r="E3473" t="s">
        <v>554</v>
      </c>
      <c r="F3473" t="s">
        <v>581</v>
      </c>
      <c r="G3473" t="s">
        <v>393</v>
      </c>
      <c r="H3473" t="s">
        <v>7</v>
      </c>
      <c r="I3473" t="s">
        <v>705</v>
      </c>
      <c r="J3473" t="s">
        <v>615</v>
      </c>
      <c r="K3473" t="s">
        <v>128</v>
      </c>
      <c r="L3473" t="s">
        <v>12</v>
      </c>
      <c r="M3473" t="s">
        <v>536</v>
      </c>
      <c r="N3473" s="1">
        <v>44167</v>
      </c>
      <c r="O3473" t="s">
        <v>95</v>
      </c>
      <c r="P3473" t="s">
        <v>127</v>
      </c>
      <c r="Q3473" t="s">
        <v>119</v>
      </c>
      <c r="R3473" t="s">
        <v>129</v>
      </c>
      <c r="S3473" t="s">
        <v>537</v>
      </c>
      <c r="T3473">
        <v>3.5</v>
      </c>
      <c r="U3473">
        <v>1240</v>
      </c>
      <c r="V3473" t="s">
        <v>8</v>
      </c>
      <c r="W3473">
        <v>36.313600000000001</v>
      </c>
      <c r="X3473">
        <v>4.9500000000000002E-2</v>
      </c>
      <c r="Y3473">
        <v>0</v>
      </c>
      <c r="Z3473">
        <v>28.049199999999999</v>
      </c>
      <c r="AA3473">
        <v>3.85E-2</v>
      </c>
      <c r="AB3473">
        <v>0</v>
      </c>
      <c r="AC3473" t="s">
        <v>538</v>
      </c>
      <c r="AD3473">
        <v>1</v>
      </c>
      <c r="AE3473">
        <v>1</v>
      </c>
      <c r="AF3473" t="str">
        <f>IF(EnergyImpactLookups[[#This Row],[MAT]]="AR",EnergyImpactLookups[[#This Row],[APreWBkWh]],"")</f>
        <v/>
      </c>
      <c r="AG3473" t="str">
        <f>IF(EnergyImpactLookups[[#This Row],[MAT]]="AR",EnergyImpactLookups[[#This Row],[APreWBkW]],"")</f>
        <v/>
      </c>
      <c r="AH3473" s="19" t="str">
        <f>IF(EnergyImpactLookups[[#This Row],[MAT]]="AR",EnergyImpactLookups[[#This Row],[APreWBtherm]],"")</f>
        <v/>
      </c>
      <c r="AJ3473">
        <f>IF(EnergyImpactLookups[[#This Row],[MAT]]="AR",EnergyImpactLookups[[#This Row],[APreWBkW]],EnergyImpactLookups[[#This Row],[AStdWBkW]])</f>
        <v>3.85E-2</v>
      </c>
      <c r="AK3473">
        <f>IF(EnergyImpactLookups[[#This Row],[MAT]]="AR",EnergyImpactLookups[[#This Row],[APreWBkWh]],EnergyImpactLookups[[#This Row],[AStdWBkWh]])</f>
        <v>28.049199999999999</v>
      </c>
      <c r="AL3473">
        <f>IF(EnergyImpactLookups[[#This Row],[MAT]]="AR",EnergyImpactLookups[[#This Row],[APreWBtherm]],EnergyImpactLookups[[#This Row],[AStdWBtherm]])</f>
        <v>0</v>
      </c>
      <c r="AM3473">
        <f>IF(EnergyImpactLookups[[#This Row],[MAT]]="AR",EnergyImpactLookups[[#This Row],[AStdWBkW]],0)</f>
        <v>0</v>
      </c>
      <c r="AN3473">
        <f>IF(EnergyImpactLookups[[#This Row],[MAT]]="AR",EnergyImpactLookups[[#This Row],[AStdWBkWh]],0)</f>
        <v>0</v>
      </c>
      <c r="AO3473">
        <f>IF(EnergyImpactLookups[[#This Row],[MAT]]="AR",EnergyImpactLookups[[#This Row],[AStdWBtherm]],0)</f>
        <v>0</v>
      </c>
    </row>
    <row r="3474" spans="1:41" x14ac:dyDescent="0.3">
      <c r="A3474" t="s">
        <v>643</v>
      </c>
      <c r="B3474" t="s">
        <v>532</v>
      </c>
      <c r="C3474" t="s">
        <v>225</v>
      </c>
      <c r="D3474" t="s">
        <v>720</v>
      </c>
      <c r="E3474" t="s">
        <v>554</v>
      </c>
      <c r="F3474" t="s">
        <v>581</v>
      </c>
      <c r="G3474" t="s">
        <v>393</v>
      </c>
      <c r="H3474" t="s">
        <v>7</v>
      </c>
      <c r="I3474" t="s">
        <v>705</v>
      </c>
      <c r="J3474" t="s">
        <v>615</v>
      </c>
      <c r="K3474" t="s">
        <v>128</v>
      </c>
      <c r="L3474" t="s">
        <v>12</v>
      </c>
      <c r="M3474" t="s">
        <v>536</v>
      </c>
      <c r="N3474" s="1">
        <v>44167</v>
      </c>
      <c r="O3474" t="s">
        <v>95</v>
      </c>
      <c r="P3474" t="s">
        <v>130</v>
      </c>
      <c r="Q3474" t="s">
        <v>99</v>
      </c>
      <c r="R3474" t="s">
        <v>129</v>
      </c>
      <c r="S3474" t="s">
        <v>537</v>
      </c>
      <c r="T3474">
        <v>1</v>
      </c>
      <c r="U3474">
        <v>999</v>
      </c>
      <c r="V3474" t="s">
        <v>8</v>
      </c>
      <c r="W3474">
        <v>16.350200000000001</v>
      </c>
      <c r="X3474">
        <v>1.2999999999999999E-3</v>
      </c>
      <c r="Y3474">
        <v>0</v>
      </c>
      <c r="Z3474">
        <v>11.8606</v>
      </c>
      <c r="AA3474">
        <v>1E-3</v>
      </c>
      <c r="AB3474">
        <v>0</v>
      </c>
      <c r="AC3474" t="s">
        <v>538</v>
      </c>
      <c r="AD3474">
        <v>1</v>
      </c>
      <c r="AE3474">
        <v>1</v>
      </c>
      <c r="AF3474" t="str">
        <f>IF(EnergyImpactLookups[[#This Row],[MAT]]="AR",EnergyImpactLookups[[#This Row],[APreWBkWh]],"")</f>
        <v/>
      </c>
      <c r="AG3474" t="str">
        <f>IF(EnergyImpactLookups[[#This Row],[MAT]]="AR",EnergyImpactLookups[[#This Row],[APreWBkW]],"")</f>
        <v/>
      </c>
      <c r="AH3474" s="19" t="str">
        <f>IF(EnergyImpactLookups[[#This Row],[MAT]]="AR",EnergyImpactLookups[[#This Row],[APreWBtherm]],"")</f>
        <v/>
      </c>
      <c r="AJ3474">
        <f>IF(EnergyImpactLookups[[#This Row],[MAT]]="AR",EnergyImpactLookups[[#This Row],[APreWBkW]],EnergyImpactLookups[[#This Row],[AStdWBkW]])</f>
        <v>1E-3</v>
      </c>
      <c r="AK3474">
        <f>IF(EnergyImpactLookups[[#This Row],[MAT]]="AR",EnergyImpactLookups[[#This Row],[APreWBkWh]],EnergyImpactLookups[[#This Row],[AStdWBkWh]])</f>
        <v>11.8606</v>
      </c>
      <c r="AL3474">
        <f>IF(EnergyImpactLookups[[#This Row],[MAT]]="AR",EnergyImpactLookups[[#This Row],[APreWBtherm]],EnergyImpactLookups[[#This Row],[AStdWBtherm]])</f>
        <v>0</v>
      </c>
      <c r="AM3474">
        <f>IF(EnergyImpactLookups[[#This Row],[MAT]]="AR",EnergyImpactLookups[[#This Row],[AStdWBkW]],0)</f>
        <v>0</v>
      </c>
      <c r="AN3474">
        <f>IF(EnergyImpactLookups[[#This Row],[MAT]]="AR",EnergyImpactLookups[[#This Row],[AStdWBkWh]],0)</f>
        <v>0</v>
      </c>
      <c r="AO3474">
        <f>IF(EnergyImpactLookups[[#This Row],[MAT]]="AR",EnergyImpactLookups[[#This Row],[AStdWBtherm]],0)</f>
        <v>0</v>
      </c>
    </row>
    <row r="3475" spans="1:41" x14ac:dyDescent="0.3">
      <c r="A3475" t="s">
        <v>643</v>
      </c>
      <c r="B3475" t="s">
        <v>532</v>
      </c>
      <c r="C3475" t="s">
        <v>225</v>
      </c>
      <c r="D3475" t="s">
        <v>720</v>
      </c>
      <c r="E3475" t="s">
        <v>554</v>
      </c>
      <c r="F3475" t="s">
        <v>581</v>
      </c>
      <c r="G3475" t="s">
        <v>393</v>
      </c>
      <c r="H3475" t="s">
        <v>7</v>
      </c>
      <c r="I3475" t="s">
        <v>705</v>
      </c>
      <c r="J3475" t="s">
        <v>615</v>
      </c>
      <c r="K3475" t="s">
        <v>128</v>
      </c>
      <c r="L3475" t="s">
        <v>12</v>
      </c>
      <c r="M3475" t="s">
        <v>536</v>
      </c>
      <c r="N3475" s="1">
        <v>44167</v>
      </c>
      <c r="O3475" t="s">
        <v>95</v>
      </c>
      <c r="P3475" t="s">
        <v>130</v>
      </c>
      <c r="Q3475" t="s">
        <v>103</v>
      </c>
      <c r="R3475" t="s">
        <v>129</v>
      </c>
      <c r="S3475" t="s">
        <v>537</v>
      </c>
      <c r="T3475">
        <v>1</v>
      </c>
      <c r="U3475">
        <v>1070</v>
      </c>
      <c r="V3475" t="s">
        <v>8</v>
      </c>
      <c r="W3475">
        <v>39.126300000000001</v>
      </c>
      <c r="X3475">
        <v>7.9000000000000001E-2</v>
      </c>
      <c r="Y3475">
        <v>0</v>
      </c>
      <c r="Z3475">
        <v>29.895900000000001</v>
      </c>
      <c r="AA3475">
        <v>6.1400000000000003E-2</v>
      </c>
      <c r="AB3475">
        <v>0</v>
      </c>
      <c r="AC3475" t="s">
        <v>538</v>
      </c>
      <c r="AD3475">
        <v>1</v>
      </c>
      <c r="AE3475">
        <v>1</v>
      </c>
      <c r="AF3475" t="str">
        <f>IF(EnergyImpactLookups[[#This Row],[MAT]]="AR",EnergyImpactLookups[[#This Row],[APreWBkWh]],"")</f>
        <v/>
      </c>
      <c r="AG3475" t="str">
        <f>IF(EnergyImpactLookups[[#This Row],[MAT]]="AR",EnergyImpactLookups[[#This Row],[APreWBkW]],"")</f>
        <v/>
      </c>
      <c r="AH3475" s="19" t="str">
        <f>IF(EnergyImpactLookups[[#This Row],[MAT]]="AR",EnergyImpactLookups[[#This Row],[APreWBtherm]],"")</f>
        <v/>
      </c>
      <c r="AJ3475">
        <f>IF(EnergyImpactLookups[[#This Row],[MAT]]="AR",EnergyImpactLookups[[#This Row],[APreWBkW]],EnergyImpactLookups[[#This Row],[AStdWBkW]])</f>
        <v>6.1400000000000003E-2</v>
      </c>
      <c r="AK3475">
        <f>IF(EnergyImpactLookups[[#This Row],[MAT]]="AR",EnergyImpactLookups[[#This Row],[APreWBkWh]],EnergyImpactLookups[[#This Row],[AStdWBkWh]])</f>
        <v>29.895900000000001</v>
      </c>
      <c r="AL3475">
        <f>IF(EnergyImpactLookups[[#This Row],[MAT]]="AR",EnergyImpactLookups[[#This Row],[APreWBtherm]],EnergyImpactLookups[[#This Row],[AStdWBtherm]])</f>
        <v>0</v>
      </c>
      <c r="AM3475">
        <f>IF(EnergyImpactLookups[[#This Row],[MAT]]="AR",EnergyImpactLookups[[#This Row],[AStdWBkW]],0)</f>
        <v>0</v>
      </c>
      <c r="AN3475">
        <f>IF(EnergyImpactLookups[[#This Row],[MAT]]="AR",EnergyImpactLookups[[#This Row],[AStdWBkWh]],0)</f>
        <v>0</v>
      </c>
      <c r="AO3475">
        <f>IF(EnergyImpactLookups[[#This Row],[MAT]]="AR",EnergyImpactLookups[[#This Row],[AStdWBtherm]],0)</f>
        <v>0</v>
      </c>
    </row>
    <row r="3476" spans="1:41" x14ac:dyDescent="0.3">
      <c r="A3476" t="s">
        <v>643</v>
      </c>
      <c r="B3476" t="s">
        <v>532</v>
      </c>
      <c r="C3476" t="s">
        <v>225</v>
      </c>
      <c r="D3476" t="s">
        <v>720</v>
      </c>
      <c r="E3476" t="s">
        <v>554</v>
      </c>
      <c r="F3476" t="s">
        <v>581</v>
      </c>
      <c r="G3476" t="s">
        <v>393</v>
      </c>
      <c r="H3476" t="s">
        <v>7</v>
      </c>
      <c r="I3476" t="s">
        <v>705</v>
      </c>
      <c r="J3476" t="s">
        <v>615</v>
      </c>
      <c r="K3476" t="s">
        <v>128</v>
      </c>
      <c r="L3476" t="s">
        <v>12</v>
      </c>
      <c r="M3476" t="s">
        <v>536</v>
      </c>
      <c r="N3476" s="1">
        <v>44167</v>
      </c>
      <c r="O3476" t="s">
        <v>95</v>
      </c>
      <c r="P3476" t="s">
        <v>130</v>
      </c>
      <c r="Q3476" t="s">
        <v>104</v>
      </c>
      <c r="R3476" t="s">
        <v>129</v>
      </c>
      <c r="S3476" t="s">
        <v>537</v>
      </c>
      <c r="T3476">
        <v>1</v>
      </c>
      <c r="U3476">
        <v>999</v>
      </c>
      <c r="V3476" t="s">
        <v>8</v>
      </c>
      <c r="W3476">
        <v>16.645499999999998</v>
      </c>
      <c r="X3476">
        <v>0.03</v>
      </c>
      <c r="Y3476">
        <v>0</v>
      </c>
      <c r="Z3476">
        <v>12.417</v>
      </c>
      <c r="AA3476">
        <v>2.3300000000000001E-2</v>
      </c>
      <c r="AB3476">
        <v>0</v>
      </c>
      <c r="AC3476" t="s">
        <v>538</v>
      </c>
      <c r="AD3476">
        <v>1</v>
      </c>
      <c r="AE3476">
        <v>1</v>
      </c>
      <c r="AF3476" t="str">
        <f>IF(EnergyImpactLookups[[#This Row],[MAT]]="AR",EnergyImpactLookups[[#This Row],[APreWBkWh]],"")</f>
        <v/>
      </c>
      <c r="AG3476" t="str">
        <f>IF(EnergyImpactLookups[[#This Row],[MAT]]="AR",EnergyImpactLookups[[#This Row],[APreWBkW]],"")</f>
        <v/>
      </c>
      <c r="AH3476" s="19" t="str">
        <f>IF(EnergyImpactLookups[[#This Row],[MAT]]="AR",EnergyImpactLookups[[#This Row],[APreWBtherm]],"")</f>
        <v/>
      </c>
      <c r="AJ3476">
        <f>IF(EnergyImpactLookups[[#This Row],[MAT]]="AR",EnergyImpactLookups[[#This Row],[APreWBkW]],EnergyImpactLookups[[#This Row],[AStdWBkW]])</f>
        <v>2.3300000000000001E-2</v>
      </c>
      <c r="AK3476">
        <f>IF(EnergyImpactLookups[[#This Row],[MAT]]="AR",EnergyImpactLookups[[#This Row],[APreWBkWh]],EnergyImpactLookups[[#This Row],[AStdWBkWh]])</f>
        <v>12.417</v>
      </c>
      <c r="AL3476">
        <f>IF(EnergyImpactLookups[[#This Row],[MAT]]="AR",EnergyImpactLookups[[#This Row],[APreWBtherm]],EnergyImpactLookups[[#This Row],[AStdWBtherm]])</f>
        <v>0</v>
      </c>
      <c r="AM3476">
        <f>IF(EnergyImpactLookups[[#This Row],[MAT]]="AR",EnergyImpactLookups[[#This Row],[AStdWBkW]],0)</f>
        <v>0</v>
      </c>
      <c r="AN3476">
        <f>IF(EnergyImpactLookups[[#This Row],[MAT]]="AR",EnergyImpactLookups[[#This Row],[AStdWBkWh]],0)</f>
        <v>0</v>
      </c>
      <c r="AO3476">
        <f>IF(EnergyImpactLookups[[#This Row],[MAT]]="AR",EnergyImpactLookups[[#This Row],[AStdWBtherm]],0)</f>
        <v>0</v>
      </c>
    </row>
    <row r="3477" spans="1:41" x14ac:dyDescent="0.3">
      <c r="A3477" t="s">
        <v>643</v>
      </c>
      <c r="B3477" t="s">
        <v>532</v>
      </c>
      <c r="C3477" t="s">
        <v>225</v>
      </c>
      <c r="D3477" t="s">
        <v>720</v>
      </c>
      <c r="E3477" t="s">
        <v>554</v>
      </c>
      <c r="F3477" t="s">
        <v>581</v>
      </c>
      <c r="G3477" t="s">
        <v>393</v>
      </c>
      <c r="H3477" t="s">
        <v>7</v>
      </c>
      <c r="I3477" t="s">
        <v>705</v>
      </c>
      <c r="J3477" t="s">
        <v>615</v>
      </c>
      <c r="K3477" t="s">
        <v>128</v>
      </c>
      <c r="L3477" t="s">
        <v>12</v>
      </c>
      <c r="M3477" t="s">
        <v>536</v>
      </c>
      <c r="N3477" s="1">
        <v>44167</v>
      </c>
      <c r="O3477" t="s">
        <v>95</v>
      </c>
      <c r="P3477" t="s">
        <v>130</v>
      </c>
      <c r="Q3477" t="s">
        <v>105</v>
      </c>
      <c r="R3477" t="s">
        <v>129</v>
      </c>
      <c r="S3477" t="s">
        <v>537</v>
      </c>
      <c r="T3477">
        <v>1</v>
      </c>
      <c r="U3477">
        <v>999</v>
      </c>
      <c r="V3477" t="s">
        <v>8</v>
      </c>
      <c r="W3477">
        <v>78.387299999999996</v>
      </c>
      <c r="X3477">
        <v>0.1191</v>
      </c>
      <c r="Y3477">
        <v>0</v>
      </c>
      <c r="Z3477">
        <v>60.7149</v>
      </c>
      <c r="AA3477">
        <v>9.2600000000000002E-2</v>
      </c>
      <c r="AB3477">
        <v>0</v>
      </c>
      <c r="AC3477" t="s">
        <v>538</v>
      </c>
      <c r="AD3477">
        <v>1</v>
      </c>
      <c r="AE3477">
        <v>1</v>
      </c>
      <c r="AF3477" t="str">
        <f>IF(EnergyImpactLookups[[#This Row],[MAT]]="AR",EnergyImpactLookups[[#This Row],[APreWBkWh]],"")</f>
        <v/>
      </c>
      <c r="AG3477" t="str">
        <f>IF(EnergyImpactLookups[[#This Row],[MAT]]="AR",EnergyImpactLookups[[#This Row],[APreWBkW]],"")</f>
        <v/>
      </c>
      <c r="AH3477" s="19" t="str">
        <f>IF(EnergyImpactLookups[[#This Row],[MAT]]="AR",EnergyImpactLookups[[#This Row],[APreWBtherm]],"")</f>
        <v/>
      </c>
      <c r="AJ3477">
        <f>IF(EnergyImpactLookups[[#This Row],[MAT]]="AR",EnergyImpactLookups[[#This Row],[APreWBkW]],EnergyImpactLookups[[#This Row],[AStdWBkW]])</f>
        <v>9.2600000000000002E-2</v>
      </c>
      <c r="AK3477">
        <f>IF(EnergyImpactLookups[[#This Row],[MAT]]="AR",EnergyImpactLookups[[#This Row],[APreWBkWh]],EnergyImpactLookups[[#This Row],[AStdWBkWh]])</f>
        <v>60.7149</v>
      </c>
      <c r="AL3477">
        <f>IF(EnergyImpactLookups[[#This Row],[MAT]]="AR",EnergyImpactLookups[[#This Row],[APreWBtherm]],EnergyImpactLookups[[#This Row],[AStdWBtherm]])</f>
        <v>0</v>
      </c>
      <c r="AM3477">
        <f>IF(EnergyImpactLookups[[#This Row],[MAT]]="AR",EnergyImpactLookups[[#This Row],[AStdWBkW]],0)</f>
        <v>0</v>
      </c>
      <c r="AN3477">
        <f>IF(EnergyImpactLookups[[#This Row],[MAT]]="AR",EnergyImpactLookups[[#This Row],[AStdWBkWh]],0)</f>
        <v>0</v>
      </c>
      <c r="AO3477">
        <f>IF(EnergyImpactLookups[[#This Row],[MAT]]="AR",EnergyImpactLookups[[#This Row],[AStdWBtherm]],0)</f>
        <v>0</v>
      </c>
    </row>
    <row r="3478" spans="1:41" x14ac:dyDescent="0.3">
      <c r="A3478" t="s">
        <v>643</v>
      </c>
      <c r="B3478" t="s">
        <v>532</v>
      </c>
      <c r="C3478" t="s">
        <v>225</v>
      </c>
      <c r="D3478" t="s">
        <v>720</v>
      </c>
      <c r="E3478" t="s">
        <v>554</v>
      </c>
      <c r="F3478" t="s">
        <v>581</v>
      </c>
      <c r="G3478" t="s">
        <v>393</v>
      </c>
      <c r="H3478" t="s">
        <v>7</v>
      </c>
      <c r="I3478" t="s">
        <v>705</v>
      </c>
      <c r="J3478" t="s">
        <v>615</v>
      </c>
      <c r="K3478" t="s">
        <v>128</v>
      </c>
      <c r="L3478" t="s">
        <v>12</v>
      </c>
      <c r="M3478" t="s">
        <v>536</v>
      </c>
      <c r="N3478" s="1">
        <v>44167</v>
      </c>
      <c r="O3478" t="s">
        <v>95</v>
      </c>
      <c r="P3478" t="s">
        <v>130</v>
      </c>
      <c r="Q3478" t="s">
        <v>106</v>
      </c>
      <c r="R3478" t="s">
        <v>129</v>
      </c>
      <c r="S3478" t="s">
        <v>537</v>
      </c>
      <c r="T3478">
        <v>1.04</v>
      </c>
      <c r="U3478">
        <v>999</v>
      </c>
      <c r="V3478" t="s">
        <v>8</v>
      </c>
      <c r="W3478">
        <v>14.766299999999999</v>
      </c>
      <c r="X3478">
        <v>1.32E-2</v>
      </c>
      <c r="Y3478">
        <v>0</v>
      </c>
      <c r="Z3478">
        <v>11.1526</v>
      </c>
      <c r="AA3478">
        <v>1.0200000000000001E-2</v>
      </c>
      <c r="AB3478">
        <v>0</v>
      </c>
      <c r="AC3478" t="s">
        <v>538</v>
      </c>
      <c r="AD3478">
        <v>1</v>
      </c>
      <c r="AE3478">
        <v>1</v>
      </c>
      <c r="AF3478" t="str">
        <f>IF(EnergyImpactLookups[[#This Row],[MAT]]="AR",EnergyImpactLookups[[#This Row],[APreWBkWh]],"")</f>
        <v/>
      </c>
      <c r="AG3478" t="str">
        <f>IF(EnergyImpactLookups[[#This Row],[MAT]]="AR",EnergyImpactLookups[[#This Row],[APreWBkW]],"")</f>
        <v/>
      </c>
      <c r="AH3478" s="19" t="str">
        <f>IF(EnergyImpactLookups[[#This Row],[MAT]]="AR",EnergyImpactLookups[[#This Row],[APreWBtherm]],"")</f>
        <v/>
      </c>
      <c r="AJ3478">
        <f>IF(EnergyImpactLookups[[#This Row],[MAT]]="AR",EnergyImpactLookups[[#This Row],[APreWBkW]],EnergyImpactLookups[[#This Row],[AStdWBkW]])</f>
        <v>1.0200000000000001E-2</v>
      </c>
      <c r="AK3478">
        <f>IF(EnergyImpactLookups[[#This Row],[MAT]]="AR",EnergyImpactLookups[[#This Row],[APreWBkWh]],EnergyImpactLookups[[#This Row],[AStdWBkWh]])</f>
        <v>11.1526</v>
      </c>
      <c r="AL3478">
        <f>IF(EnergyImpactLookups[[#This Row],[MAT]]="AR",EnergyImpactLookups[[#This Row],[APreWBtherm]],EnergyImpactLookups[[#This Row],[AStdWBtherm]])</f>
        <v>0</v>
      </c>
      <c r="AM3478">
        <f>IF(EnergyImpactLookups[[#This Row],[MAT]]="AR",EnergyImpactLookups[[#This Row],[AStdWBkW]],0)</f>
        <v>0</v>
      </c>
      <c r="AN3478">
        <f>IF(EnergyImpactLookups[[#This Row],[MAT]]="AR",EnergyImpactLookups[[#This Row],[AStdWBkWh]],0)</f>
        <v>0</v>
      </c>
      <c r="AO3478">
        <f>IF(EnergyImpactLookups[[#This Row],[MAT]]="AR",EnergyImpactLookups[[#This Row],[AStdWBtherm]],0)</f>
        <v>0</v>
      </c>
    </row>
    <row r="3479" spans="1:41" x14ac:dyDescent="0.3">
      <c r="A3479" t="s">
        <v>643</v>
      </c>
      <c r="B3479" t="s">
        <v>532</v>
      </c>
      <c r="C3479" t="s">
        <v>225</v>
      </c>
      <c r="D3479" t="s">
        <v>720</v>
      </c>
      <c r="E3479" t="s">
        <v>554</v>
      </c>
      <c r="F3479" t="s">
        <v>581</v>
      </c>
      <c r="G3479" t="s">
        <v>393</v>
      </c>
      <c r="H3479" t="s">
        <v>7</v>
      </c>
      <c r="I3479" t="s">
        <v>705</v>
      </c>
      <c r="J3479" t="s">
        <v>615</v>
      </c>
      <c r="K3479" t="s">
        <v>128</v>
      </c>
      <c r="L3479" t="s">
        <v>12</v>
      </c>
      <c r="M3479" t="s">
        <v>536</v>
      </c>
      <c r="N3479" s="1">
        <v>44167</v>
      </c>
      <c r="O3479" t="s">
        <v>95</v>
      </c>
      <c r="P3479" t="s">
        <v>130</v>
      </c>
      <c r="Q3479" t="s">
        <v>107</v>
      </c>
      <c r="R3479" t="s">
        <v>129</v>
      </c>
      <c r="S3479" t="s">
        <v>537</v>
      </c>
      <c r="T3479">
        <v>1.28</v>
      </c>
      <c r="U3479">
        <v>1210</v>
      </c>
      <c r="V3479" t="s">
        <v>8</v>
      </c>
      <c r="W3479">
        <v>41.972700000000003</v>
      </c>
      <c r="X3479">
        <v>5.0599999999999999E-2</v>
      </c>
      <c r="Y3479">
        <v>0</v>
      </c>
      <c r="Z3479">
        <v>32.4345</v>
      </c>
      <c r="AA3479">
        <v>3.9300000000000002E-2</v>
      </c>
      <c r="AB3479">
        <v>0</v>
      </c>
      <c r="AC3479" t="s">
        <v>538</v>
      </c>
      <c r="AD3479">
        <v>1</v>
      </c>
      <c r="AE3479">
        <v>1</v>
      </c>
      <c r="AF3479" t="str">
        <f>IF(EnergyImpactLookups[[#This Row],[MAT]]="AR",EnergyImpactLookups[[#This Row],[APreWBkWh]],"")</f>
        <v/>
      </c>
      <c r="AG3479" t="str">
        <f>IF(EnergyImpactLookups[[#This Row],[MAT]]="AR",EnergyImpactLookups[[#This Row],[APreWBkW]],"")</f>
        <v/>
      </c>
      <c r="AH3479" s="19" t="str">
        <f>IF(EnergyImpactLookups[[#This Row],[MAT]]="AR",EnergyImpactLookups[[#This Row],[APreWBtherm]],"")</f>
        <v/>
      </c>
      <c r="AJ3479">
        <f>IF(EnergyImpactLookups[[#This Row],[MAT]]="AR",EnergyImpactLookups[[#This Row],[APreWBkW]],EnergyImpactLookups[[#This Row],[AStdWBkW]])</f>
        <v>3.9300000000000002E-2</v>
      </c>
      <c r="AK3479">
        <f>IF(EnergyImpactLookups[[#This Row],[MAT]]="AR",EnergyImpactLookups[[#This Row],[APreWBkWh]],EnergyImpactLookups[[#This Row],[AStdWBkWh]])</f>
        <v>32.4345</v>
      </c>
      <c r="AL3479">
        <f>IF(EnergyImpactLookups[[#This Row],[MAT]]="AR",EnergyImpactLookups[[#This Row],[APreWBtherm]],EnergyImpactLookups[[#This Row],[AStdWBtherm]])</f>
        <v>0</v>
      </c>
      <c r="AM3479">
        <f>IF(EnergyImpactLookups[[#This Row],[MAT]]="AR",EnergyImpactLookups[[#This Row],[AStdWBkW]],0)</f>
        <v>0</v>
      </c>
      <c r="AN3479">
        <f>IF(EnergyImpactLookups[[#This Row],[MAT]]="AR",EnergyImpactLookups[[#This Row],[AStdWBkWh]],0)</f>
        <v>0</v>
      </c>
      <c r="AO3479">
        <f>IF(EnergyImpactLookups[[#This Row],[MAT]]="AR",EnergyImpactLookups[[#This Row],[AStdWBtherm]],0)</f>
        <v>0</v>
      </c>
    </row>
    <row r="3480" spans="1:41" x14ac:dyDescent="0.3">
      <c r="A3480" t="s">
        <v>643</v>
      </c>
      <c r="B3480" t="s">
        <v>532</v>
      </c>
      <c r="C3480" t="s">
        <v>225</v>
      </c>
      <c r="D3480" t="s">
        <v>720</v>
      </c>
      <c r="E3480" t="s">
        <v>554</v>
      </c>
      <c r="F3480" t="s">
        <v>581</v>
      </c>
      <c r="G3480" t="s">
        <v>393</v>
      </c>
      <c r="H3480" t="s">
        <v>7</v>
      </c>
      <c r="I3480" t="s">
        <v>705</v>
      </c>
      <c r="J3480" t="s">
        <v>615</v>
      </c>
      <c r="K3480" t="s">
        <v>128</v>
      </c>
      <c r="L3480" t="s">
        <v>12</v>
      </c>
      <c r="M3480" t="s">
        <v>536</v>
      </c>
      <c r="N3480" s="1">
        <v>44167</v>
      </c>
      <c r="O3480" t="s">
        <v>95</v>
      </c>
      <c r="P3480" t="s">
        <v>130</v>
      </c>
      <c r="Q3480" t="s">
        <v>109</v>
      </c>
      <c r="R3480" t="s">
        <v>129</v>
      </c>
      <c r="S3480" t="s">
        <v>537</v>
      </c>
      <c r="T3480">
        <v>1.1100000000000001</v>
      </c>
      <c r="U3480">
        <v>1210</v>
      </c>
      <c r="V3480" t="s">
        <v>8</v>
      </c>
      <c r="W3480">
        <v>75.988799999999998</v>
      </c>
      <c r="X3480">
        <v>6.88E-2</v>
      </c>
      <c r="Y3480">
        <v>0</v>
      </c>
      <c r="Z3480">
        <v>58.815300000000001</v>
      </c>
      <c r="AA3480">
        <v>5.3499999999999999E-2</v>
      </c>
      <c r="AB3480">
        <v>0</v>
      </c>
      <c r="AC3480" t="s">
        <v>538</v>
      </c>
      <c r="AD3480">
        <v>1</v>
      </c>
      <c r="AE3480">
        <v>1</v>
      </c>
      <c r="AF3480" t="str">
        <f>IF(EnergyImpactLookups[[#This Row],[MAT]]="AR",EnergyImpactLookups[[#This Row],[APreWBkWh]],"")</f>
        <v/>
      </c>
      <c r="AG3480" t="str">
        <f>IF(EnergyImpactLookups[[#This Row],[MAT]]="AR",EnergyImpactLookups[[#This Row],[APreWBkW]],"")</f>
        <v/>
      </c>
      <c r="AH3480" s="19" t="str">
        <f>IF(EnergyImpactLookups[[#This Row],[MAT]]="AR",EnergyImpactLookups[[#This Row],[APreWBtherm]],"")</f>
        <v/>
      </c>
      <c r="AJ3480">
        <f>IF(EnergyImpactLookups[[#This Row],[MAT]]="AR",EnergyImpactLookups[[#This Row],[APreWBkW]],EnergyImpactLookups[[#This Row],[AStdWBkW]])</f>
        <v>5.3499999999999999E-2</v>
      </c>
      <c r="AK3480">
        <f>IF(EnergyImpactLookups[[#This Row],[MAT]]="AR",EnergyImpactLookups[[#This Row],[APreWBkWh]],EnergyImpactLookups[[#This Row],[AStdWBkWh]])</f>
        <v>58.815300000000001</v>
      </c>
      <c r="AL3480">
        <f>IF(EnergyImpactLookups[[#This Row],[MAT]]="AR",EnergyImpactLookups[[#This Row],[APreWBtherm]],EnergyImpactLookups[[#This Row],[AStdWBtherm]])</f>
        <v>0</v>
      </c>
      <c r="AM3480">
        <f>IF(EnergyImpactLookups[[#This Row],[MAT]]="AR",EnergyImpactLookups[[#This Row],[AStdWBkW]],0)</f>
        <v>0</v>
      </c>
      <c r="AN3480">
        <f>IF(EnergyImpactLookups[[#This Row],[MAT]]="AR",EnergyImpactLookups[[#This Row],[AStdWBkWh]],0)</f>
        <v>0</v>
      </c>
      <c r="AO3480">
        <f>IF(EnergyImpactLookups[[#This Row],[MAT]]="AR",EnergyImpactLookups[[#This Row],[AStdWBtherm]],0)</f>
        <v>0</v>
      </c>
    </row>
    <row r="3481" spans="1:41" x14ac:dyDescent="0.3">
      <c r="A3481" t="s">
        <v>643</v>
      </c>
      <c r="B3481" t="s">
        <v>532</v>
      </c>
      <c r="C3481" t="s">
        <v>225</v>
      </c>
      <c r="D3481" t="s">
        <v>720</v>
      </c>
      <c r="E3481" t="s">
        <v>554</v>
      </c>
      <c r="F3481" t="s">
        <v>581</v>
      </c>
      <c r="G3481" t="s">
        <v>393</v>
      </c>
      <c r="H3481" t="s">
        <v>7</v>
      </c>
      <c r="I3481" t="s">
        <v>705</v>
      </c>
      <c r="J3481" t="s">
        <v>615</v>
      </c>
      <c r="K3481" t="s">
        <v>128</v>
      </c>
      <c r="L3481" t="s">
        <v>12</v>
      </c>
      <c r="M3481" t="s">
        <v>536</v>
      </c>
      <c r="N3481" s="1">
        <v>44167</v>
      </c>
      <c r="O3481" t="s">
        <v>95</v>
      </c>
      <c r="P3481" t="s">
        <v>130</v>
      </c>
      <c r="Q3481" t="s">
        <v>111</v>
      </c>
      <c r="R3481" t="s">
        <v>129</v>
      </c>
      <c r="S3481" t="s">
        <v>537</v>
      </c>
      <c r="T3481">
        <v>1.19</v>
      </c>
      <c r="U3481">
        <v>1210</v>
      </c>
      <c r="V3481" t="s">
        <v>8</v>
      </c>
      <c r="W3481">
        <v>128.39660000000001</v>
      </c>
      <c r="X3481">
        <v>9.4899999999999998E-2</v>
      </c>
      <c r="Y3481">
        <v>0</v>
      </c>
      <c r="Z3481">
        <v>99.636200000000002</v>
      </c>
      <c r="AA3481">
        <v>7.3800000000000004E-2</v>
      </c>
      <c r="AB3481">
        <v>0</v>
      </c>
      <c r="AC3481" t="s">
        <v>538</v>
      </c>
      <c r="AD3481">
        <v>1</v>
      </c>
      <c r="AE3481">
        <v>1</v>
      </c>
      <c r="AF3481" t="str">
        <f>IF(EnergyImpactLookups[[#This Row],[MAT]]="AR",EnergyImpactLookups[[#This Row],[APreWBkWh]],"")</f>
        <v/>
      </c>
      <c r="AG3481" t="str">
        <f>IF(EnergyImpactLookups[[#This Row],[MAT]]="AR",EnergyImpactLookups[[#This Row],[APreWBkW]],"")</f>
        <v/>
      </c>
      <c r="AH3481" s="19" t="str">
        <f>IF(EnergyImpactLookups[[#This Row],[MAT]]="AR",EnergyImpactLookups[[#This Row],[APreWBtherm]],"")</f>
        <v/>
      </c>
      <c r="AJ3481">
        <f>IF(EnergyImpactLookups[[#This Row],[MAT]]="AR",EnergyImpactLookups[[#This Row],[APreWBkW]],EnergyImpactLookups[[#This Row],[AStdWBkW]])</f>
        <v>7.3800000000000004E-2</v>
      </c>
      <c r="AK3481">
        <f>IF(EnergyImpactLookups[[#This Row],[MAT]]="AR",EnergyImpactLookups[[#This Row],[APreWBkWh]],EnergyImpactLookups[[#This Row],[AStdWBkWh]])</f>
        <v>99.636200000000002</v>
      </c>
      <c r="AL3481">
        <f>IF(EnergyImpactLookups[[#This Row],[MAT]]="AR",EnergyImpactLookups[[#This Row],[APreWBtherm]],EnergyImpactLookups[[#This Row],[AStdWBtherm]])</f>
        <v>0</v>
      </c>
      <c r="AM3481">
        <f>IF(EnergyImpactLookups[[#This Row],[MAT]]="AR",EnergyImpactLookups[[#This Row],[AStdWBkW]],0)</f>
        <v>0</v>
      </c>
      <c r="AN3481">
        <f>IF(EnergyImpactLookups[[#This Row],[MAT]]="AR",EnergyImpactLookups[[#This Row],[AStdWBkWh]],0)</f>
        <v>0</v>
      </c>
      <c r="AO3481">
        <f>IF(EnergyImpactLookups[[#This Row],[MAT]]="AR",EnergyImpactLookups[[#This Row],[AStdWBtherm]],0)</f>
        <v>0</v>
      </c>
    </row>
    <row r="3482" spans="1:41" x14ac:dyDescent="0.3">
      <c r="A3482" t="s">
        <v>643</v>
      </c>
      <c r="B3482" t="s">
        <v>532</v>
      </c>
      <c r="C3482" t="s">
        <v>225</v>
      </c>
      <c r="D3482" t="s">
        <v>720</v>
      </c>
      <c r="E3482" t="s">
        <v>554</v>
      </c>
      <c r="F3482" t="s">
        <v>581</v>
      </c>
      <c r="G3482" t="s">
        <v>393</v>
      </c>
      <c r="H3482" t="s">
        <v>7</v>
      </c>
      <c r="I3482" t="s">
        <v>705</v>
      </c>
      <c r="J3482" t="s">
        <v>615</v>
      </c>
      <c r="K3482" t="s">
        <v>128</v>
      </c>
      <c r="L3482" t="s">
        <v>12</v>
      </c>
      <c r="M3482" t="s">
        <v>536</v>
      </c>
      <c r="N3482" s="1">
        <v>44167</v>
      </c>
      <c r="O3482" t="s">
        <v>95</v>
      </c>
      <c r="P3482" t="s">
        <v>130</v>
      </c>
      <c r="Q3482" t="s">
        <v>112</v>
      </c>
      <c r="R3482" t="s">
        <v>129</v>
      </c>
      <c r="S3482" t="s">
        <v>537</v>
      </c>
      <c r="T3482">
        <v>1</v>
      </c>
      <c r="U3482">
        <v>1130</v>
      </c>
      <c r="V3482" t="s">
        <v>8</v>
      </c>
      <c r="W3482">
        <v>116.3442</v>
      </c>
      <c r="X3482">
        <v>0.11360000000000001</v>
      </c>
      <c r="Y3482">
        <v>0</v>
      </c>
      <c r="Z3482">
        <v>90.122900000000001</v>
      </c>
      <c r="AA3482">
        <v>8.8300000000000003E-2</v>
      </c>
      <c r="AB3482">
        <v>0</v>
      </c>
      <c r="AC3482" t="s">
        <v>538</v>
      </c>
      <c r="AD3482">
        <v>1</v>
      </c>
      <c r="AE3482">
        <v>1</v>
      </c>
      <c r="AF3482" t="str">
        <f>IF(EnergyImpactLookups[[#This Row],[MAT]]="AR",EnergyImpactLookups[[#This Row],[APreWBkWh]],"")</f>
        <v/>
      </c>
      <c r="AG3482" t="str">
        <f>IF(EnergyImpactLookups[[#This Row],[MAT]]="AR",EnergyImpactLookups[[#This Row],[APreWBkW]],"")</f>
        <v/>
      </c>
      <c r="AH3482" s="19" t="str">
        <f>IF(EnergyImpactLookups[[#This Row],[MAT]]="AR",EnergyImpactLookups[[#This Row],[APreWBtherm]],"")</f>
        <v/>
      </c>
      <c r="AJ3482">
        <f>IF(EnergyImpactLookups[[#This Row],[MAT]]="AR",EnergyImpactLookups[[#This Row],[APreWBkW]],EnergyImpactLookups[[#This Row],[AStdWBkW]])</f>
        <v>8.8300000000000003E-2</v>
      </c>
      <c r="AK3482">
        <f>IF(EnergyImpactLookups[[#This Row],[MAT]]="AR",EnergyImpactLookups[[#This Row],[APreWBkWh]],EnergyImpactLookups[[#This Row],[AStdWBkWh]])</f>
        <v>90.122900000000001</v>
      </c>
      <c r="AL3482">
        <f>IF(EnergyImpactLookups[[#This Row],[MAT]]="AR",EnergyImpactLookups[[#This Row],[APreWBtherm]],EnergyImpactLookups[[#This Row],[AStdWBtherm]])</f>
        <v>0</v>
      </c>
      <c r="AM3482">
        <f>IF(EnergyImpactLookups[[#This Row],[MAT]]="AR",EnergyImpactLookups[[#This Row],[AStdWBkW]],0)</f>
        <v>0</v>
      </c>
      <c r="AN3482">
        <f>IF(EnergyImpactLookups[[#This Row],[MAT]]="AR",EnergyImpactLookups[[#This Row],[AStdWBkWh]],0)</f>
        <v>0</v>
      </c>
      <c r="AO3482">
        <f>IF(EnergyImpactLookups[[#This Row],[MAT]]="AR",EnergyImpactLookups[[#This Row],[AStdWBtherm]],0)</f>
        <v>0</v>
      </c>
    </row>
    <row r="3483" spans="1:41" x14ac:dyDescent="0.3">
      <c r="A3483" t="s">
        <v>643</v>
      </c>
      <c r="B3483" t="s">
        <v>532</v>
      </c>
      <c r="C3483" t="s">
        <v>225</v>
      </c>
      <c r="D3483" t="s">
        <v>720</v>
      </c>
      <c r="E3483" t="s">
        <v>554</v>
      </c>
      <c r="F3483" t="s">
        <v>581</v>
      </c>
      <c r="G3483" t="s">
        <v>393</v>
      </c>
      <c r="H3483" t="s">
        <v>7</v>
      </c>
      <c r="I3483" t="s">
        <v>705</v>
      </c>
      <c r="J3483" t="s">
        <v>615</v>
      </c>
      <c r="K3483" t="s">
        <v>128</v>
      </c>
      <c r="L3483" t="s">
        <v>12</v>
      </c>
      <c r="M3483" t="s">
        <v>536</v>
      </c>
      <c r="N3483" s="1">
        <v>44167</v>
      </c>
      <c r="O3483" t="s">
        <v>95</v>
      </c>
      <c r="P3483" t="s">
        <v>130</v>
      </c>
      <c r="Q3483" t="s">
        <v>113</v>
      </c>
      <c r="R3483" t="s">
        <v>129</v>
      </c>
      <c r="S3483" t="s">
        <v>537</v>
      </c>
      <c r="T3483">
        <v>1</v>
      </c>
      <c r="U3483">
        <v>1070</v>
      </c>
      <c r="V3483" t="s">
        <v>8</v>
      </c>
      <c r="W3483">
        <v>115.21510000000001</v>
      </c>
      <c r="X3483">
        <v>0.1099</v>
      </c>
      <c r="Y3483">
        <v>0</v>
      </c>
      <c r="Z3483">
        <v>89.313500000000005</v>
      </c>
      <c r="AA3483">
        <v>8.5500000000000007E-2</v>
      </c>
      <c r="AB3483">
        <v>0</v>
      </c>
      <c r="AC3483" t="s">
        <v>538</v>
      </c>
      <c r="AD3483">
        <v>1</v>
      </c>
      <c r="AE3483">
        <v>1</v>
      </c>
      <c r="AF3483" t="str">
        <f>IF(EnergyImpactLookups[[#This Row],[MAT]]="AR",EnergyImpactLookups[[#This Row],[APreWBkWh]],"")</f>
        <v/>
      </c>
      <c r="AG3483" t="str">
        <f>IF(EnergyImpactLookups[[#This Row],[MAT]]="AR",EnergyImpactLookups[[#This Row],[APreWBkW]],"")</f>
        <v/>
      </c>
      <c r="AH3483" s="19" t="str">
        <f>IF(EnergyImpactLookups[[#This Row],[MAT]]="AR",EnergyImpactLookups[[#This Row],[APreWBtherm]],"")</f>
        <v/>
      </c>
      <c r="AJ3483">
        <f>IF(EnergyImpactLookups[[#This Row],[MAT]]="AR",EnergyImpactLookups[[#This Row],[APreWBkW]],EnergyImpactLookups[[#This Row],[AStdWBkW]])</f>
        <v>8.5500000000000007E-2</v>
      </c>
      <c r="AK3483">
        <f>IF(EnergyImpactLookups[[#This Row],[MAT]]="AR",EnergyImpactLookups[[#This Row],[APreWBkWh]],EnergyImpactLookups[[#This Row],[AStdWBkWh]])</f>
        <v>89.313500000000005</v>
      </c>
      <c r="AL3483">
        <f>IF(EnergyImpactLookups[[#This Row],[MAT]]="AR",EnergyImpactLookups[[#This Row],[APreWBtherm]],EnergyImpactLookups[[#This Row],[AStdWBtherm]])</f>
        <v>0</v>
      </c>
      <c r="AM3483">
        <f>IF(EnergyImpactLookups[[#This Row],[MAT]]="AR",EnergyImpactLookups[[#This Row],[AStdWBkW]],0)</f>
        <v>0</v>
      </c>
      <c r="AN3483">
        <f>IF(EnergyImpactLookups[[#This Row],[MAT]]="AR",EnergyImpactLookups[[#This Row],[AStdWBkWh]],0)</f>
        <v>0</v>
      </c>
      <c r="AO3483">
        <f>IF(EnergyImpactLookups[[#This Row],[MAT]]="AR",EnergyImpactLookups[[#This Row],[AStdWBtherm]],0)</f>
        <v>0</v>
      </c>
    </row>
    <row r="3484" spans="1:41" x14ac:dyDescent="0.3">
      <c r="A3484" t="s">
        <v>643</v>
      </c>
      <c r="B3484" t="s">
        <v>532</v>
      </c>
      <c r="C3484" t="s">
        <v>225</v>
      </c>
      <c r="D3484" t="s">
        <v>720</v>
      </c>
      <c r="E3484" t="s">
        <v>554</v>
      </c>
      <c r="F3484" t="s">
        <v>581</v>
      </c>
      <c r="G3484" t="s">
        <v>393</v>
      </c>
      <c r="H3484" t="s">
        <v>7</v>
      </c>
      <c r="I3484" t="s">
        <v>705</v>
      </c>
      <c r="J3484" t="s">
        <v>615</v>
      </c>
      <c r="K3484" t="s">
        <v>128</v>
      </c>
      <c r="L3484" t="s">
        <v>12</v>
      </c>
      <c r="M3484" t="s">
        <v>536</v>
      </c>
      <c r="N3484" s="1">
        <v>44167</v>
      </c>
      <c r="O3484" t="s">
        <v>95</v>
      </c>
      <c r="P3484" t="s">
        <v>130</v>
      </c>
      <c r="Q3484" t="s">
        <v>114</v>
      </c>
      <c r="R3484" t="s">
        <v>129</v>
      </c>
      <c r="S3484" t="s">
        <v>537</v>
      </c>
      <c r="T3484">
        <v>1</v>
      </c>
      <c r="U3484">
        <v>1070</v>
      </c>
      <c r="V3484" t="s">
        <v>8</v>
      </c>
      <c r="W3484">
        <v>200.05940000000001</v>
      </c>
      <c r="X3484">
        <v>0.1731</v>
      </c>
      <c r="Y3484">
        <v>0</v>
      </c>
      <c r="Z3484">
        <v>154.91499999999999</v>
      </c>
      <c r="AA3484">
        <v>0.1346</v>
      </c>
      <c r="AB3484">
        <v>0</v>
      </c>
      <c r="AC3484" t="s">
        <v>538</v>
      </c>
      <c r="AD3484">
        <v>1</v>
      </c>
      <c r="AE3484">
        <v>1</v>
      </c>
      <c r="AF3484" t="str">
        <f>IF(EnergyImpactLookups[[#This Row],[MAT]]="AR",EnergyImpactLookups[[#This Row],[APreWBkWh]],"")</f>
        <v/>
      </c>
      <c r="AG3484" t="str">
        <f>IF(EnergyImpactLookups[[#This Row],[MAT]]="AR",EnergyImpactLookups[[#This Row],[APreWBkW]],"")</f>
        <v/>
      </c>
      <c r="AH3484" s="19" t="str">
        <f>IF(EnergyImpactLookups[[#This Row],[MAT]]="AR",EnergyImpactLookups[[#This Row],[APreWBtherm]],"")</f>
        <v/>
      </c>
      <c r="AJ3484">
        <f>IF(EnergyImpactLookups[[#This Row],[MAT]]="AR",EnergyImpactLookups[[#This Row],[APreWBkW]],EnergyImpactLookups[[#This Row],[AStdWBkW]])</f>
        <v>0.1346</v>
      </c>
      <c r="AK3484">
        <f>IF(EnergyImpactLookups[[#This Row],[MAT]]="AR",EnergyImpactLookups[[#This Row],[APreWBkWh]],EnergyImpactLookups[[#This Row],[AStdWBkWh]])</f>
        <v>154.91499999999999</v>
      </c>
      <c r="AL3484">
        <f>IF(EnergyImpactLookups[[#This Row],[MAT]]="AR",EnergyImpactLookups[[#This Row],[APreWBtherm]],EnergyImpactLookups[[#This Row],[AStdWBtherm]])</f>
        <v>0</v>
      </c>
      <c r="AM3484">
        <f>IF(EnergyImpactLookups[[#This Row],[MAT]]="AR",EnergyImpactLookups[[#This Row],[AStdWBkW]],0)</f>
        <v>0</v>
      </c>
      <c r="AN3484">
        <f>IF(EnergyImpactLookups[[#This Row],[MAT]]="AR",EnergyImpactLookups[[#This Row],[AStdWBkWh]],0)</f>
        <v>0</v>
      </c>
      <c r="AO3484">
        <f>IF(EnergyImpactLookups[[#This Row],[MAT]]="AR",EnergyImpactLookups[[#This Row],[AStdWBtherm]],0)</f>
        <v>0</v>
      </c>
    </row>
    <row r="3485" spans="1:41" x14ac:dyDescent="0.3">
      <c r="A3485" t="s">
        <v>643</v>
      </c>
      <c r="B3485" t="s">
        <v>532</v>
      </c>
      <c r="C3485" t="s">
        <v>225</v>
      </c>
      <c r="D3485" t="s">
        <v>720</v>
      </c>
      <c r="E3485" t="s">
        <v>554</v>
      </c>
      <c r="F3485" t="s">
        <v>581</v>
      </c>
      <c r="G3485" t="s">
        <v>393</v>
      </c>
      <c r="H3485" t="s">
        <v>7</v>
      </c>
      <c r="I3485" t="s">
        <v>705</v>
      </c>
      <c r="J3485" t="s">
        <v>615</v>
      </c>
      <c r="K3485" t="s">
        <v>128</v>
      </c>
      <c r="L3485" t="s">
        <v>12</v>
      </c>
      <c r="M3485" t="s">
        <v>536</v>
      </c>
      <c r="N3485" s="1">
        <v>44167</v>
      </c>
      <c r="O3485" t="s">
        <v>95</v>
      </c>
      <c r="P3485" t="s">
        <v>130</v>
      </c>
      <c r="Q3485" t="s">
        <v>115</v>
      </c>
      <c r="R3485" t="s">
        <v>129</v>
      </c>
      <c r="S3485" t="s">
        <v>537</v>
      </c>
      <c r="T3485">
        <v>1</v>
      </c>
      <c r="U3485">
        <v>1070</v>
      </c>
      <c r="V3485" t="s">
        <v>8</v>
      </c>
      <c r="W3485">
        <v>114.63679999999999</v>
      </c>
      <c r="X3485">
        <v>0.14499999999999999</v>
      </c>
      <c r="Y3485">
        <v>0</v>
      </c>
      <c r="Z3485">
        <v>88.670400000000001</v>
      </c>
      <c r="AA3485">
        <v>0.1128</v>
      </c>
      <c r="AB3485">
        <v>0</v>
      </c>
      <c r="AC3485" t="s">
        <v>538</v>
      </c>
      <c r="AD3485">
        <v>1</v>
      </c>
      <c r="AE3485">
        <v>1</v>
      </c>
      <c r="AF3485" t="str">
        <f>IF(EnergyImpactLookups[[#This Row],[MAT]]="AR",EnergyImpactLookups[[#This Row],[APreWBkWh]],"")</f>
        <v/>
      </c>
      <c r="AG3485" t="str">
        <f>IF(EnergyImpactLookups[[#This Row],[MAT]]="AR",EnergyImpactLookups[[#This Row],[APreWBkW]],"")</f>
        <v/>
      </c>
      <c r="AH3485" s="19" t="str">
        <f>IF(EnergyImpactLookups[[#This Row],[MAT]]="AR",EnergyImpactLookups[[#This Row],[APreWBtherm]],"")</f>
        <v/>
      </c>
      <c r="AJ3485">
        <f>IF(EnergyImpactLookups[[#This Row],[MAT]]="AR",EnergyImpactLookups[[#This Row],[APreWBkW]],EnergyImpactLookups[[#This Row],[AStdWBkW]])</f>
        <v>0.1128</v>
      </c>
      <c r="AK3485">
        <f>IF(EnergyImpactLookups[[#This Row],[MAT]]="AR",EnergyImpactLookups[[#This Row],[APreWBkWh]],EnergyImpactLookups[[#This Row],[AStdWBkWh]])</f>
        <v>88.670400000000001</v>
      </c>
      <c r="AL3485">
        <f>IF(EnergyImpactLookups[[#This Row],[MAT]]="AR",EnergyImpactLookups[[#This Row],[APreWBtherm]],EnergyImpactLookups[[#This Row],[AStdWBtherm]])</f>
        <v>0</v>
      </c>
      <c r="AM3485">
        <f>IF(EnergyImpactLookups[[#This Row],[MAT]]="AR",EnergyImpactLookups[[#This Row],[AStdWBkW]],0)</f>
        <v>0</v>
      </c>
      <c r="AN3485">
        <f>IF(EnergyImpactLookups[[#This Row],[MAT]]="AR",EnergyImpactLookups[[#This Row],[AStdWBkWh]],0)</f>
        <v>0</v>
      </c>
      <c r="AO3485">
        <f>IF(EnergyImpactLookups[[#This Row],[MAT]]="AR",EnergyImpactLookups[[#This Row],[AStdWBtherm]],0)</f>
        <v>0</v>
      </c>
    </row>
    <row r="3486" spans="1:41" x14ac:dyDescent="0.3">
      <c r="A3486" t="s">
        <v>643</v>
      </c>
      <c r="B3486" t="s">
        <v>532</v>
      </c>
      <c r="C3486" t="s">
        <v>225</v>
      </c>
      <c r="D3486" t="s">
        <v>720</v>
      </c>
      <c r="E3486" t="s">
        <v>554</v>
      </c>
      <c r="F3486" t="s">
        <v>581</v>
      </c>
      <c r="G3486" t="s">
        <v>393</v>
      </c>
      <c r="H3486" t="s">
        <v>7</v>
      </c>
      <c r="I3486" t="s">
        <v>705</v>
      </c>
      <c r="J3486" t="s">
        <v>615</v>
      </c>
      <c r="K3486" t="s">
        <v>128</v>
      </c>
      <c r="L3486" t="s">
        <v>12</v>
      </c>
      <c r="M3486" t="s">
        <v>536</v>
      </c>
      <c r="N3486" s="1">
        <v>44167</v>
      </c>
      <c r="O3486" t="s">
        <v>95</v>
      </c>
      <c r="P3486" t="s">
        <v>130</v>
      </c>
      <c r="Q3486" t="s">
        <v>116</v>
      </c>
      <c r="R3486" t="s">
        <v>129</v>
      </c>
      <c r="S3486" t="s">
        <v>537</v>
      </c>
      <c r="T3486">
        <v>1</v>
      </c>
      <c r="U3486">
        <v>1070</v>
      </c>
      <c r="V3486" t="s">
        <v>8</v>
      </c>
      <c r="W3486">
        <v>211.9513</v>
      </c>
      <c r="X3486">
        <v>0.15820000000000001</v>
      </c>
      <c r="Y3486">
        <v>0</v>
      </c>
      <c r="Z3486">
        <v>164.32849999999999</v>
      </c>
      <c r="AA3486">
        <v>0.1231</v>
      </c>
      <c r="AB3486">
        <v>0</v>
      </c>
      <c r="AC3486" t="s">
        <v>538</v>
      </c>
      <c r="AD3486">
        <v>1</v>
      </c>
      <c r="AE3486">
        <v>1</v>
      </c>
      <c r="AF3486" t="str">
        <f>IF(EnergyImpactLookups[[#This Row],[MAT]]="AR",EnergyImpactLookups[[#This Row],[APreWBkWh]],"")</f>
        <v/>
      </c>
      <c r="AG3486" t="str">
        <f>IF(EnergyImpactLookups[[#This Row],[MAT]]="AR",EnergyImpactLookups[[#This Row],[APreWBkW]],"")</f>
        <v/>
      </c>
      <c r="AH3486" s="19" t="str">
        <f>IF(EnergyImpactLookups[[#This Row],[MAT]]="AR",EnergyImpactLookups[[#This Row],[APreWBtherm]],"")</f>
        <v/>
      </c>
      <c r="AJ3486">
        <f>IF(EnergyImpactLookups[[#This Row],[MAT]]="AR",EnergyImpactLookups[[#This Row],[APreWBkW]],EnergyImpactLookups[[#This Row],[AStdWBkW]])</f>
        <v>0.1231</v>
      </c>
      <c r="AK3486">
        <f>IF(EnergyImpactLookups[[#This Row],[MAT]]="AR",EnergyImpactLookups[[#This Row],[APreWBkWh]],EnergyImpactLookups[[#This Row],[AStdWBkWh]])</f>
        <v>164.32849999999999</v>
      </c>
      <c r="AL3486">
        <f>IF(EnergyImpactLookups[[#This Row],[MAT]]="AR",EnergyImpactLookups[[#This Row],[APreWBtherm]],EnergyImpactLookups[[#This Row],[AStdWBtherm]])</f>
        <v>0</v>
      </c>
      <c r="AM3486">
        <f>IF(EnergyImpactLookups[[#This Row],[MAT]]="AR",EnergyImpactLookups[[#This Row],[AStdWBkW]],0)</f>
        <v>0</v>
      </c>
      <c r="AN3486">
        <f>IF(EnergyImpactLookups[[#This Row],[MAT]]="AR",EnergyImpactLookups[[#This Row],[AStdWBkWh]],0)</f>
        <v>0</v>
      </c>
      <c r="AO3486">
        <f>IF(EnergyImpactLookups[[#This Row],[MAT]]="AR",EnergyImpactLookups[[#This Row],[AStdWBtherm]],0)</f>
        <v>0</v>
      </c>
    </row>
    <row r="3487" spans="1:41" x14ac:dyDescent="0.3">
      <c r="A3487" t="s">
        <v>643</v>
      </c>
      <c r="B3487" t="s">
        <v>532</v>
      </c>
      <c r="C3487" t="s">
        <v>225</v>
      </c>
      <c r="D3487" t="s">
        <v>720</v>
      </c>
      <c r="E3487" t="s">
        <v>554</v>
      </c>
      <c r="F3487" t="s">
        <v>581</v>
      </c>
      <c r="G3487" t="s">
        <v>393</v>
      </c>
      <c r="H3487" t="s">
        <v>7</v>
      </c>
      <c r="I3487" t="s">
        <v>705</v>
      </c>
      <c r="J3487" t="s">
        <v>615</v>
      </c>
      <c r="K3487" t="s">
        <v>128</v>
      </c>
      <c r="L3487" t="s">
        <v>12</v>
      </c>
      <c r="M3487" t="s">
        <v>536</v>
      </c>
      <c r="N3487" s="1">
        <v>44167</v>
      </c>
      <c r="O3487" t="s">
        <v>95</v>
      </c>
      <c r="P3487" t="s">
        <v>130</v>
      </c>
      <c r="Q3487" t="s">
        <v>117</v>
      </c>
      <c r="R3487" t="s">
        <v>129</v>
      </c>
      <c r="S3487" t="s">
        <v>537</v>
      </c>
      <c r="T3487">
        <v>1.07</v>
      </c>
      <c r="U3487">
        <v>1090</v>
      </c>
      <c r="V3487" t="s">
        <v>8</v>
      </c>
      <c r="W3487">
        <v>238.3081</v>
      </c>
      <c r="X3487">
        <v>0.15989999999999999</v>
      </c>
      <c r="Y3487">
        <v>0</v>
      </c>
      <c r="Z3487">
        <v>184.59989999999999</v>
      </c>
      <c r="AA3487">
        <v>0.1244</v>
      </c>
      <c r="AB3487">
        <v>0</v>
      </c>
      <c r="AC3487" t="s">
        <v>538</v>
      </c>
      <c r="AD3487">
        <v>1</v>
      </c>
      <c r="AE3487">
        <v>1</v>
      </c>
      <c r="AF3487" t="str">
        <f>IF(EnergyImpactLookups[[#This Row],[MAT]]="AR",EnergyImpactLookups[[#This Row],[APreWBkWh]],"")</f>
        <v/>
      </c>
      <c r="AG3487" t="str">
        <f>IF(EnergyImpactLookups[[#This Row],[MAT]]="AR",EnergyImpactLookups[[#This Row],[APreWBkW]],"")</f>
        <v/>
      </c>
      <c r="AH3487" s="19" t="str">
        <f>IF(EnergyImpactLookups[[#This Row],[MAT]]="AR",EnergyImpactLookups[[#This Row],[APreWBtherm]],"")</f>
        <v/>
      </c>
      <c r="AJ3487">
        <f>IF(EnergyImpactLookups[[#This Row],[MAT]]="AR",EnergyImpactLookups[[#This Row],[APreWBkW]],EnergyImpactLookups[[#This Row],[AStdWBkW]])</f>
        <v>0.1244</v>
      </c>
      <c r="AK3487">
        <f>IF(EnergyImpactLookups[[#This Row],[MAT]]="AR",EnergyImpactLookups[[#This Row],[APreWBkWh]],EnergyImpactLookups[[#This Row],[AStdWBkWh]])</f>
        <v>184.59989999999999</v>
      </c>
      <c r="AL3487">
        <f>IF(EnergyImpactLookups[[#This Row],[MAT]]="AR",EnergyImpactLookups[[#This Row],[APreWBtherm]],EnergyImpactLookups[[#This Row],[AStdWBtherm]])</f>
        <v>0</v>
      </c>
      <c r="AM3487">
        <f>IF(EnergyImpactLookups[[#This Row],[MAT]]="AR",EnergyImpactLookups[[#This Row],[AStdWBkW]],0)</f>
        <v>0</v>
      </c>
      <c r="AN3487">
        <f>IF(EnergyImpactLookups[[#This Row],[MAT]]="AR",EnergyImpactLookups[[#This Row],[AStdWBkWh]],0)</f>
        <v>0</v>
      </c>
      <c r="AO3487">
        <f>IF(EnergyImpactLookups[[#This Row],[MAT]]="AR",EnergyImpactLookups[[#This Row],[AStdWBtherm]],0)</f>
        <v>0</v>
      </c>
    </row>
    <row r="3488" spans="1:41" x14ac:dyDescent="0.3">
      <c r="A3488" t="s">
        <v>643</v>
      </c>
      <c r="B3488" t="s">
        <v>532</v>
      </c>
      <c r="C3488" t="s">
        <v>225</v>
      </c>
      <c r="D3488" t="s">
        <v>720</v>
      </c>
      <c r="E3488" t="s">
        <v>554</v>
      </c>
      <c r="F3488" t="s">
        <v>581</v>
      </c>
      <c r="G3488" t="s">
        <v>393</v>
      </c>
      <c r="H3488" t="s">
        <v>7</v>
      </c>
      <c r="I3488" t="s">
        <v>705</v>
      </c>
      <c r="J3488" t="s">
        <v>615</v>
      </c>
      <c r="K3488" t="s">
        <v>128</v>
      </c>
      <c r="L3488" t="s">
        <v>12</v>
      </c>
      <c r="M3488" t="s">
        <v>536</v>
      </c>
      <c r="N3488" s="1">
        <v>44167</v>
      </c>
      <c r="O3488" t="s">
        <v>95</v>
      </c>
      <c r="P3488" t="s">
        <v>130</v>
      </c>
      <c r="Q3488" t="s">
        <v>118</v>
      </c>
      <c r="R3488" t="s">
        <v>129</v>
      </c>
      <c r="S3488" t="s">
        <v>537</v>
      </c>
      <c r="T3488">
        <v>1.1575</v>
      </c>
      <c r="U3488">
        <v>1090</v>
      </c>
      <c r="V3488" t="s">
        <v>8</v>
      </c>
      <c r="W3488">
        <v>274.1071</v>
      </c>
      <c r="X3488">
        <v>0.15820000000000001</v>
      </c>
      <c r="Y3488">
        <v>0</v>
      </c>
      <c r="Z3488">
        <v>212.9194</v>
      </c>
      <c r="AA3488">
        <v>0.123</v>
      </c>
      <c r="AB3488">
        <v>0</v>
      </c>
      <c r="AC3488" t="s">
        <v>538</v>
      </c>
      <c r="AD3488">
        <v>1</v>
      </c>
      <c r="AE3488">
        <v>1</v>
      </c>
      <c r="AF3488" t="str">
        <f>IF(EnergyImpactLookups[[#This Row],[MAT]]="AR",EnergyImpactLookups[[#This Row],[APreWBkWh]],"")</f>
        <v/>
      </c>
      <c r="AG3488" t="str">
        <f>IF(EnergyImpactLookups[[#This Row],[MAT]]="AR",EnergyImpactLookups[[#This Row],[APreWBkW]],"")</f>
        <v/>
      </c>
      <c r="AH3488" s="19" t="str">
        <f>IF(EnergyImpactLookups[[#This Row],[MAT]]="AR",EnergyImpactLookups[[#This Row],[APreWBtherm]],"")</f>
        <v/>
      </c>
      <c r="AJ3488">
        <f>IF(EnergyImpactLookups[[#This Row],[MAT]]="AR",EnergyImpactLookups[[#This Row],[APreWBkW]],EnergyImpactLookups[[#This Row],[AStdWBkW]])</f>
        <v>0.123</v>
      </c>
      <c r="AK3488">
        <f>IF(EnergyImpactLookups[[#This Row],[MAT]]="AR",EnergyImpactLookups[[#This Row],[APreWBkWh]],EnergyImpactLookups[[#This Row],[AStdWBkWh]])</f>
        <v>212.9194</v>
      </c>
      <c r="AL3488">
        <f>IF(EnergyImpactLookups[[#This Row],[MAT]]="AR",EnergyImpactLookups[[#This Row],[APreWBtherm]],EnergyImpactLookups[[#This Row],[AStdWBtherm]])</f>
        <v>0</v>
      </c>
      <c r="AM3488">
        <f>IF(EnergyImpactLookups[[#This Row],[MAT]]="AR",EnergyImpactLookups[[#This Row],[AStdWBkW]],0)</f>
        <v>0</v>
      </c>
      <c r="AN3488">
        <f>IF(EnergyImpactLookups[[#This Row],[MAT]]="AR",EnergyImpactLookups[[#This Row],[AStdWBkWh]],0)</f>
        <v>0</v>
      </c>
      <c r="AO3488">
        <f>IF(EnergyImpactLookups[[#This Row],[MAT]]="AR",EnergyImpactLookups[[#This Row],[AStdWBtherm]],0)</f>
        <v>0</v>
      </c>
    </row>
    <row r="3489" spans="1:41" x14ac:dyDescent="0.3">
      <c r="A3489" t="s">
        <v>643</v>
      </c>
      <c r="B3489" t="s">
        <v>532</v>
      </c>
      <c r="C3489" t="s">
        <v>225</v>
      </c>
      <c r="D3489" t="s">
        <v>720</v>
      </c>
      <c r="E3489" t="s">
        <v>554</v>
      </c>
      <c r="F3489" t="s">
        <v>581</v>
      </c>
      <c r="G3489" t="s">
        <v>393</v>
      </c>
      <c r="H3489" t="s">
        <v>7</v>
      </c>
      <c r="I3489" t="s">
        <v>705</v>
      </c>
      <c r="J3489" t="s">
        <v>615</v>
      </c>
      <c r="K3489" t="s">
        <v>128</v>
      </c>
      <c r="L3489" t="s">
        <v>12</v>
      </c>
      <c r="M3489" t="s">
        <v>536</v>
      </c>
      <c r="N3489" s="1">
        <v>44167</v>
      </c>
      <c r="O3489" t="s">
        <v>95</v>
      </c>
      <c r="P3489" t="s">
        <v>130</v>
      </c>
      <c r="Q3489" t="s">
        <v>119</v>
      </c>
      <c r="R3489" t="s">
        <v>129</v>
      </c>
      <c r="S3489" t="s">
        <v>537</v>
      </c>
      <c r="T3489">
        <v>1</v>
      </c>
      <c r="U3489">
        <v>999</v>
      </c>
      <c r="V3489" t="s">
        <v>8</v>
      </c>
      <c r="W3489">
        <v>97.886899999999997</v>
      </c>
      <c r="X3489">
        <v>8.4500000000000006E-2</v>
      </c>
      <c r="Y3489">
        <v>0</v>
      </c>
      <c r="Z3489">
        <v>73.964100000000002</v>
      </c>
      <c r="AA3489">
        <v>6.5699999999999995E-2</v>
      </c>
      <c r="AB3489">
        <v>0</v>
      </c>
      <c r="AC3489" t="s">
        <v>538</v>
      </c>
      <c r="AD3489">
        <v>1</v>
      </c>
      <c r="AE3489">
        <v>1</v>
      </c>
      <c r="AF3489" t="str">
        <f>IF(EnergyImpactLookups[[#This Row],[MAT]]="AR",EnergyImpactLookups[[#This Row],[APreWBkWh]],"")</f>
        <v/>
      </c>
      <c r="AG3489" t="str">
        <f>IF(EnergyImpactLookups[[#This Row],[MAT]]="AR",EnergyImpactLookups[[#This Row],[APreWBkW]],"")</f>
        <v/>
      </c>
      <c r="AH3489" s="19" t="str">
        <f>IF(EnergyImpactLookups[[#This Row],[MAT]]="AR",EnergyImpactLookups[[#This Row],[APreWBtherm]],"")</f>
        <v/>
      </c>
      <c r="AJ3489">
        <f>IF(EnergyImpactLookups[[#This Row],[MAT]]="AR",EnergyImpactLookups[[#This Row],[APreWBkW]],EnergyImpactLookups[[#This Row],[AStdWBkW]])</f>
        <v>6.5699999999999995E-2</v>
      </c>
      <c r="AK3489">
        <f>IF(EnergyImpactLookups[[#This Row],[MAT]]="AR",EnergyImpactLookups[[#This Row],[APreWBkWh]],EnergyImpactLookups[[#This Row],[AStdWBkWh]])</f>
        <v>73.964100000000002</v>
      </c>
      <c r="AL3489">
        <f>IF(EnergyImpactLookups[[#This Row],[MAT]]="AR",EnergyImpactLookups[[#This Row],[APreWBtherm]],EnergyImpactLookups[[#This Row],[AStdWBtherm]])</f>
        <v>0</v>
      </c>
      <c r="AM3489">
        <f>IF(EnergyImpactLookups[[#This Row],[MAT]]="AR",EnergyImpactLookups[[#This Row],[AStdWBkW]],0)</f>
        <v>0</v>
      </c>
      <c r="AN3489">
        <f>IF(EnergyImpactLookups[[#This Row],[MAT]]="AR",EnergyImpactLookups[[#This Row],[AStdWBkWh]],0)</f>
        <v>0</v>
      </c>
      <c r="AO3489">
        <f>IF(EnergyImpactLookups[[#This Row],[MAT]]="AR",EnergyImpactLookups[[#This Row],[AStdWBtherm]],0)</f>
        <v>0</v>
      </c>
    </row>
    <row r="3490" spans="1:41" x14ac:dyDescent="0.3">
      <c r="A3490" t="s">
        <v>643</v>
      </c>
      <c r="B3490" t="s">
        <v>532</v>
      </c>
      <c r="C3490" t="s">
        <v>225</v>
      </c>
      <c r="D3490" t="s">
        <v>720</v>
      </c>
      <c r="E3490" t="s">
        <v>554</v>
      </c>
      <c r="F3490" t="s">
        <v>581</v>
      </c>
      <c r="G3490" t="s">
        <v>393</v>
      </c>
      <c r="H3490" t="s">
        <v>7</v>
      </c>
      <c r="I3490" t="s">
        <v>705</v>
      </c>
      <c r="J3490" t="s">
        <v>615</v>
      </c>
      <c r="K3490" t="s">
        <v>128</v>
      </c>
      <c r="L3490" t="s">
        <v>12</v>
      </c>
      <c r="M3490" t="s">
        <v>536</v>
      </c>
      <c r="N3490" s="1">
        <v>44167</v>
      </c>
      <c r="O3490" t="s">
        <v>95</v>
      </c>
      <c r="P3490" t="s">
        <v>131</v>
      </c>
      <c r="Q3490" t="s">
        <v>99</v>
      </c>
      <c r="R3490" t="s">
        <v>129</v>
      </c>
      <c r="S3490" t="s">
        <v>537</v>
      </c>
      <c r="T3490">
        <v>2.33</v>
      </c>
      <c r="U3490">
        <v>2300</v>
      </c>
      <c r="V3490" t="s">
        <v>8</v>
      </c>
      <c r="W3490">
        <v>15.976000000000001</v>
      </c>
      <c r="X3490">
        <v>0</v>
      </c>
      <c r="Y3490">
        <v>0</v>
      </c>
      <c r="Z3490">
        <v>11.366199999999999</v>
      </c>
      <c r="AA3490">
        <v>0</v>
      </c>
      <c r="AB3490">
        <v>0</v>
      </c>
      <c r="AC3490" t="s">
        <v>538</v>
      </c>
      <c r="AD3490">
        <v>1</v>
      </c>
      <c r="AE3490">
        <v>1</v>
      </c>
      <c r="AF3490" t="str">
        <f>IF(EnergyImpactLookups[[#This Row],[MAT]]="AR",EnergyImpactLookups[[#This Row],[APreWBkWh]],"")</f>
        <v/>
      </c>
      <c r="AG3490" t="str">
        <f>IF(EnergyImpactLookups[[#This Row],[MAT]]="AR",EnergyImpactLookups[[#This Row],[APreWBkW]],"")</f>
        <v/>
      </c>
      <c r="AH3490" s="19" t="str">
        <f>IF(EnergyImpactLookups[[#This Row],[MAT]]="AR",EnergyImpactLookups[[#This Row],[APreWBtherm]],"")</f>
        <v/>
      </c>
      <c r="AJ3490">
        <f>IF(EnergyImpactLookups[[#This Row],[MAT]]="AR",EnergyImpactLookups[[#This Row],[APreWBkW]],EnergyImpactLookups[[#This Row],[AStdWBkW]])</f>
        <v>0</v>
      </c>
      <c r="AK3490">
        <f>IF(EnergyImpactLookups[[#This Row],[MAT]]="AR",EnergyImpactLookups[[#This Row],[APreWBkWh]],EnergyImpactLookups[[#This Row],[AStdWBkWh]])</f>
        <v>11.366199999999999</v>
      </c>
      <c r="AL3490">
        <f>IF(EnergyImpactLookups[[#This Row],[MAT]]="AR",EnergyImpactLookups[[#This Row],[APreWBtherm]],EnergyImpactLookups[[#This Row],[AStdWBtherm]])</f>
        <v>0</v>
      </c>
      <c r="AM3490">
        <f>IF(EnergyImpactLookups[[#This Row],[MAT]]="AR",EnergyImpactLookups[[#This Row],[AStdWBkW]],0)</f>
        <v>0</v>
      </c>
      <c r="AN3490">
        <f>IF(EnergyImpactLookups[[#This Row],[MAT]]="AR",EnergyImpactLookups[[#This Row],[AStdWBkWh]],0)</f>
        <v>0</v>
      </c>
      <c r="AO3490">
        <f>IF(EnergyImpactLookups[[#This Row],[MAT]]="AR",EnergyImpactLookups[[#This Row],[AStdWBtherm]],0)</f>
        <v>0</v>
      </c>
    </row>
    <row r="3491" spans="1:41" x14ac:dyDescent="0.3">
      <c r="A3491" t="s">
        <v>643</v>
      </c>
      <c r="B3491" t="s">
        <v>532</v>
      </c>
      <c r="C3491" t="s">
        <v>225</v>
      </c>
      <c r="D3491" t="s">
        <v>720</v>
      </c>
      <c r="E3491" t="s">
        <v>554</v>
      </c>
      <c r="F3491" t="s">
        <v>581</v>
      </c>
      <c r="G3491" t="s">
        <v>393</v>
      </c>
      <c r="H3491" t="s">
        <v>7</v>
      </c>
      <c r="I3491" t="s">
        <v>705</v>
      </c>
      <c r="J3491" t="s">
        <v>615</v>
      </c>
      <c r="K3491" t="s">
        <v>128</v>
      </c>
      <c r="L3491" t="s">
        <v>12</v>
      </c>
      <c r="M3491" t="s">
        <v>536</v>
      </c>
      <c r="N3491" s="1">
        <v>44167</v>
      </c>
      <c r="O3491" t="s">
        <v>95</v>
      </c>
      <c r="P3491" t="s">
        <v>131</v>
      </c>
      <c r="Q3491" t="s">
        <v>103</v>
      </c>
      <c r="R3491" t="s">
        <v>129</v>
      </c>
      <c r="S3491" t="s">
        <v>537</v>
      </c>
      <c r="T3491">
        <v>2.21</v>
      </c>
      <c r="U3491">
        <v>1950</v>
      </c>
      <c r="V3491" t="s">
        <v>8</v>
      </c>
      <c r="W3491">
        <v>43.232100000000003</v>
      </c>
      <c r="X3491">
        <v>8.9800000000000005E-2</v>
      </c>
      <c r="Y3491">
        <v>0</v>
      </c>
      <c r="Z3491">
        <v>32.564399999999999</v>
      </c>
      <c r="AA3491">
        <v>6.9800000000000001E-2</v>
      </c>
      <c r="AB3491">
        <v>0</v>
      </c>
      <c r="AC3491" t="s">
        <v>538</v>
      </c>
      <c r="AD3491">
        <v>1</v>
      </c>
      <c r="AE3491">
        <v>1</v>
      </c>
      <c r="AF3491" t="str">
        <f>IF(EnergyImpactLookups[[#This Row],[MAT]]="AR",EnergyImpactLookups[[#This Row],[APreWBkWh]],"")</f>
        <v/>
      </c>
      <c r="AG3491" t="str">
        <f>IF(EnergyImpactLookups[[#This Row],[MAT]]="AR",EnergyImpactLookups[[#This Row],[APreWBkW]],"")</f>
        <v/>
      </c>
      <c r="AH3491" s="19" t="str">
        <f>IF(EnergyImpactLookups[[#This Row],[MAT]]="AR",EnergyImpactLookups[[#This Row],[APreWBtherm]],"")</f>
        <v/>
      </c>
      <c r="AJ3491">
        <f>IF(EnergyImpactLookups[[#This Row],[MAT]]="AR",EnergyImpactLookups[[#This Row],[APreWBkW]],EnergyImpactLookups[[#This Row],[AStdWBkW]])</f>
        <v>6.9800000000000001E-2</v>
      </c>
      <c r="AK3491">
        <f>IF(EnergyImpactLookups[[#This Row],[MAT]]="AR",EnergyImpactLookups[[#This Row],[APreWBkWh]],EnergyImpactLookups[[#This Row],[AStdWBkWh]])</f>
        <v>32.564399999999999</v>
      </c>
      <c r="AL3491">
        <f>IF(EnergyImpactLookups[[#This Row],[MAT]]="AR",EnergyImpactLookups[[#This Row],[APreWBtherm]],EnergyImpactLookups[[#This Row],[AStdWBtherm]])</f>
        <v>0</v>
      </c>
      <c r="AM3491">
        <f>IF(EnergyImpactLookups[[#This Row],[MAT]]="AR",EnergyImpactLookups[[#This Row],[AStdWBkW]],0)</f>
        <v>0</v>
      </c>
      <c r="AN3491">
        <f>IF(EnergyImpactLookups[[#This Row],[MAT]]="AR",EnergyImpactLookups[[#This Row],[AStdWBkWh]],0)</f>
        <v>0</v>
      </c>
      <c r="AO3491">
        <f>IF(EnergyImpactLookups[[#This Row],[MAT]]="AR",EnergyImpactLookups[[#This Row],[AStdWBtherm]],0)</f>
        <v>0</v>
      </c>
    </row>
    <row r="3492" spans="1:41" x14ac:dyDescent="0.3">
      <c r="A3492" t="s">
        <v>643</v>
      </c>
      <c r="B3492" t="s">
        <v>532</v>
      </c>
      <c r="C3492" t="s">
        <v>225</v>
      </c>
      <c r="D3492" t="s">
        <v>720</v>
      </c>
      <c r="E3492" t="s">
        <v>554</v>
      </c>
      <c r="F3492" t="s">
        <v>581</v>
      </c>
      <c r="G3492" t="s">
        <v>393</v>
      </c>
      <c r="H3492" t="s">
        <v>7</v>
      </c>
      <c r="I3492" t="s">
        <v>705</v>
      </c>
      <c r="J3492" t="s">
        <v>615</v>
      </c>
      <c r="K3492" t="s">
        <v>128</v>
      </c>
      <c r="L3492" t="s">
        <v>12</v>
      </c>
      <c r="M3492" t="s">
        <v>536</v>
      </c>
      <c r="N3492" s="1">
        <v>44167</v>
      </c>
      <c r="O3492" t="s">
        <v>95</v>
      </c>
      <c r="P3492" t="s">
        <v>131</v>
      </c>
      <c r="Q3492" t="s">
        <v>104</v>
      </c>
      <c r="R3492" t="s">
        <v>129</v>
      </c>
      <c r="S3492" t="s">
        <v>537</v>
      </c>
      <c r="T3492">
        <v>3.23</v>
      </c>
      <c r="U3492">
        <v>2300</v>
      </c>
      <c r="V3492" t="s">
        <v>8</v>
      </c>
      <c r="W3492">
        <v>15.735300000000001</v>
      </c>
      <c r="X3492">
        <v>4.8500000000000001E-2</v>
      </c>
      <c r="Y3492">
        <v>0</v>
      </c>
      <c r="Z3492">
        <v>11.785500000000001</v>
      </c>
      <c r="AA3492">
        <v>3.7699999999999997E-2</v>
      </c>
      <c r="AB3492">
        <v>0</v>
      </c>
      <c r="AC3492" t="s">
        <v>538</v>
      </c>
      <c r="AD3492">
        <v>1</v>
      </c>
      <c r="AE3492">
        <v>1</v>
      </c>
      <c r="AF3492" t="str">
        <f>IF(EnergyImpactLookups[[#This Row],[MAT]]="AR",EnergyImpactLookups[[#This Row],[APreWBkWh]],"")</f>
        <v/>
      </c>
      <c r="AG3492" t="str">
        <f>IF(EnergyImpactLookups[[#This Row],[MAT]]="AR",EnergyImpactLookups[[#This Row],[APreWBkW]],"")</f>
        <v/>
      </c>
      <c r="AH3492" s="19" t="str">
        <f>IF(EnergyImpactLookups[[#This Row],[MAT]]="AR",EnergyImpactLookups[[#This Row],[APreWBtherm]],"")</f>
        <v/>
      </c>
      <c r="AJ3492">
        <f>IF(EnergyImpactLookups[[#This Row],[MAT]]="AR",EnergyImpactLookups[[#This Row],[APreWBkW]],EnergyImpactLookups[[#This Row],[AStdWBkW]])</f>
        <v>3.7699999999999997E-2</v>
      </c>
      <c r="AK3492">
        <f>IF(EnergyImpactLookups[[#This Row],[MAT]]="AR",EnergyImpactLookups[[#This Row],[APreWBkWh]],EnergyImpactLookups[[#This Row],[AStdWBkWh]])</f>
        <v>11.785500000000001</v>
      </c>
      <c r="AL3492">
        <f>IF(EnergyImpactLookups[[#This Row],[MAT]]="AR",EnergyImpactLookups[[#This Row],[APreWBtherm]],EnergyImpactLookups[[#This Row],[AStdWBtherm]])</f>
        <v>0</v>
      </c>
      <c r="AM3492">
        <f>IF(EnergyImpactLookups[[#This Row],[MAT]]="AR",EnergyImpactLookups[[#This Row],[AStdWBkW]],0)</f>
        <v>0</v>
      </c>
      <c r="AN3492">
        <f>IF(EnergyImpactLookups[[#This Row],[MAT]]="AR",EnergyImpactLookups[[#This Row],[AStdWBkWh]],0)</f>
        <v>0</v>
      </c>
      <c r="AO3492">
        <f>IF(EnergyImpactLookups[[#This Row],[MAT]]="AR",EnergyImpactLookups[[#This Row],[AStdWBtherm]],0)</f>
        <v>0</v>
      </c>
    </row>
    <row r="3493" spans="1:41" x14ac:dyDescent="0.3">
      <c r="A3493" t="s">
        <v>643</v>
      </c>
      <c r="B3493" t="s">
        <v>532</v>
      </c>
      <c r="C3493" t="s">
        <v>225</v>
      </c>
      <c r="D3493" t="s">
        <v>720</v>
      </c>
      <c r="E3493" t="s">
        <v>554</v>
      </c>
      <c r="F3493" t="s">
        <v>581</v>
      </c>
      <c r="G3493" t="s">
        <v>393</v>
      </c>
      <c r="H3493" t="s">
        <v>7</v>
      </c>
      <c r="I3493" t="s">
        <v>705</v>
      </c>
      <c r="J3493" t="s">
        <v>615</v>
      </c>
      <c r="K3493" t="s">
        <v>128</v>
      </c>
      <c r="L3493" t="s">
        <v>12</v>
      </c>
      <c r="M3493" t="s">
        <v>536</v>
      </c>
      <c r="N3493" s="1">
        <v>44167</v>
      </c>
      <c r="O3493" t="s">
        <v>95</v>
      </c>
      <c r="P3493" t="s">
        <v>131</v>
      </c>
      <c r="Q3493" t="s">
        <v>105</v>
      </c>
      <c r="R3493" t="s">
        <v>129</v>
      </c>
      <c r="S3493" t="s">
        <v>537</v>
      </c>
      <c r="T3493">
        <v>3.17</v>
      </c>
      <c r="U3493">
        <v>2300</v>
      </c>
      <c r="V3493" t="s">
        <v>8</v>
      </c>
      <c r="W3493">
        <v>59.999600000000001</v>
      </c>
      <c r="X3493">
        <v>0.10199999999999999</v>
      </c>
      <c r="Y3493">
        <v>0</v>
      </c>
      <c r="Z3493">
        <v>46.214300000000001</v>
      </c>
      <c r="AA3493">
        <v>7.9299999999999995E-2</v>
      </c>
      <c r="AB3493">
        <v>0</v>
      </c>
      <c r="AC3493" t="s">
        <v>538</v>
      </c>
      <c r="AD3493">
        <v>1</v>
      </c>
      <c r="AE3493">
        <v>1</v>
      </c>
      <c r="AF3493" t="str">
        <f>IF(EnergyImpactLookups[[#This Row],[MAT]]="AR",EnergyImpactLookups[[#This Row],[APreWBkWh]],"")</f>
        <v/>
      </c>
      <c r="AG3493" t="str">
        <f>IF(EnergyImpactLookups[[#This Row],[MAT]]="AR",EnergyImpactLookups[[#This Row],[APreWBkW]],"")</f>
        <v/>
      </c>
      <c r="AH3493" s="19" t="str">
        <f>IF(EnergyImpactLookups[[#This Row],[MAT]]="AR",EnergyImpactLookups[[#This Row],[APreWBtherm]],"")</f>
        <v/>
      </c>
      <c r="AJ3493">
        <f>IF(EnergyImpactLookups[[#This Row],[MAT]]="AR",EnergyImpactLookups[[#This Row],[APreWBkW]],EnergyImpactLookups[[#This Row],[AStdWBkW]])</f>
        <v>7.9299999999999995E-2</v>
      </c>
      <c r="AK3493">
        <f>IF(EnergyImpactLookups[[#This Row],[MAT]]="AR",EnergyImpactLookups[[#This Row],[APreWBkWh]],EnergyImpactLookups[[#This Row],[AStdWBkWh]])</f>
        <v>46.214300000000001</v>
      </c>
      <c r="AL3493">
        <f>IF(EnergyImpactLookups[[#This Row],[MAT]]="AR",EnergyImpactLookups[[#This Row],[APreWBtherm]],EnergyImpactLookups[[#This Row],[AStdWBtherm]])</f>
        <v>0</v>
      </c>
      <c r="AM3493">
        <f>IF(EnergyImpactLookups[[#This Row],[MAT]]="AR",EnergyImpactLookups[[#This Row],[AStdWBkW]],0)</f>
        <v>0</v>
      </c>
      <c r="AN3493">
        <f>IF(EnergyImpactLookups[[#This Row],[MAT]]="AR",EnergyImpactLookups[[#This Row],[AStdWBkWh]],0)</f>
        <v>0</v>
      </c>
      <c r="AO3493">
        <f>IF(EnergyImpactLookups[[#This Row],[MAT]]="AR",EnergyImpactLookups[[#This Row],[AStdWBtherm]],0)</f>
        <v>0</v>
      </c>
    </row>
    <row r="3494" spans="1:41" x14ac:dyDescent="0.3">
      <c r="A3494" t="s">
        <v>643</v>
      </c>
      <c r="B3494" t="s">
        <v>532</v>
      </c>
      <c r="C3494" t="s">
        <v>225</v>
      </c>
      <c r="D3494" t="s">
        <v>720</v>
      </c>
      <c r="E3494" t="s">
        <v>554</v>
      </c>
      <c r="F3494" t="s">
        <v>581</v>
      </c>
      <c r="G3494" t="s">
        <v>393</v>
      </c>
      <c r="H3494" t="s">
        <v>7</v>
      </c>
      <c r="I3494" t="s">
        <v>705</v>
      </c>
      <c r="J3494" t="s">
        <v>615</v>
      </c>
      <c r="K3494" t="s">
        <v>128</v>
      </c>
      <c r="L3494" t="s">
        <v>12</v>
      </c>
      <c r="M3494" t="s">
        <v>536</v>
      </c>
      <c r="N3494" s="1">
        <v>44167</v>
      </c>
      <c r="O3494" t="s">
        <v>95</v>
      </c>
      <c r="P3494" t="s">
        <v>131</v>
      </c>
      <c r="Q3494" t="s">
        <v>106</v>
      </c>
      <c r="R3494" t="s">
        <v>129</v>
      </c>
      <c r="S3494" t="s">
        <v>537</v>
      </c>
      <c r="T3494">
        <v>3.55</v>
      </c>
      <c r="U3494">
        <v>2300</v>
      </c>
      <c r="V3494" t="s">
        <v>8</v>
      </c>
      <c r="W3494">
        <v>11.3096</v>
      </c>
      <c r="X3494">
        <v>2.41E-2</v>
      </c>
      <c r="Y3494">
        <v>0</v>
      </c>
      <c r="Z3494">
        <v>8.3664000000000005</v>
      </c>
      <c r="AA3494">
        <v>1.8700000000000001E-2</v>
      </c>
      <c r="AB3494">
        <v>0</v>
      </c>
      <c r="AC3494" t="s">
        <v>538</v>
      </c>
      <c r="AD3494">
        <v>1</v>
      </c>
      <c r="AE3494">
        <v>1</v>
      </c>
      <c r="AF3494" t="str">
        <f>IF(EnergyImpactLookups[[#This Row],[MAT]]="AR",EnergyImpactLookups[[#This Row],[APreWBkWh]],"")</f>
        <v/>
      </c>
      <c r="AG3494" t="str">
        <f>IF(EnergyImpactLookups[[#This Row],[MAT]]="AR",EnergyImpactLookups[[#This Row],[APreWBkW]],"")</f>
        <v/>
      </c>
      <c r="AH3494" s="19" t="str">
        <f>IF(EnergyImpactLookups[[#This Row],[MAT]]="AR",EnergyImpactLookups[[#This Row],[APreWBtherm]],"")</f>
        <v/>
      </c>
      <c r="AJ3494">
        <f>IF(EnergyImpactLookups[[#This Row],[MAT]]="AR",EnergyImpactLookups[[#This Row],[APreWBkW]],EnergyImpactLookups[[#This Row],[AStdWBkW]])</f>
        <v>1.8700000000000001E-2</v>
      </c>
      <c r="AK3494">
        <f>IF(EnergyImpactLookups[[#This Row],[MAT]]="AR",EnergyImpactLookups[[#This Row],[APreWBkWh]],EnergyImpactLookups[[#This Row],[AStdWBkWh]])</f>
        <v>8.3664000000000005</v>
      </c>
      <c r="AL3494">
        <f>IF(EnergyImpactLookups[[#This Row],[MAT]]="AR",EnergyImpactLookups[[#This Row],[APreWBtherm]],EnergyImpactLookups[[#This Row],[AStdWBtherm]])</f>
        <v>0</v>
      </c>
      <c r="AM3494">
        <f>IF(EnergyImpactLookups[[#This Row],[MAT]]="AR",EnergyImpactLookups[[#This Row],[AStdWBkW]],0)</f>
        <v>0</v>
      </c>
      <c r="AN3494">
        <f>IF(EnergyImpactLookups[[#This Row],[MAT]]="AR",EnergyImpactLookups[[#This Row],[AStdWBkWh]],0)</f>
        <v>0</v>
      </c>
      <c r="AO3494">
        <f>IF(EnergyImpactLookups[[#This Row],[MAT]]="AR",EnergyImpactLookups[[#This Row],[AStdWBtherm]],0)</f>
        <v>0</v>
      </c>
    </row>
    <row r="3495" spans="1:41" x14ac:dyDescent="0.3">
      <c r="A3495" t="s">
        <v>643</v>
      </c>
      <c r="B3495" t="s">
        <v>532</v>
      </c>
      <c r="C3495" t="s">
        <v>225</v>
      </c>
      <c r="D3495" t="s">
        <v>720</v>
      </c>
      <c r="E3495" t="s">
        <v>554</v>
      </c>
      <c r="F3495" t="s">
        <v>581</v>
      </c>
      <c r="G3495" t="s">
        <v>393</v>
      </c>
      <c r="H3495" t="s">
        <v>7</v>
      </c>
      <c r="I3495" t="s">
        <v>705</v>
      </c>
      <c r="J3495" t="s">
        <v>615</v>
      </c>
      <c r="K3495" t="s">
        <v>128</v>
      </c>
      <c r="L3495" t="s">
        <v>12</v>
      </c>
      <c r="M3495" t="s">
        <v>536</v>
      </c>
      <c r="N3495" s="1">
        <v>44167</v>
      </c>
      <c r="O3495" t="s">
        <v>95</v>
      </c>
      <c r="P3495" t="s">
        <v>131</v>
      </c>
      <c r="Q3495" t="s">
        <v>107</v>
      </c>
      <c r="R3495" t="s">
        <v>129</v>
      </c>
      <c r="S3495" t="s">
        <v>537</v>
      </c>
      <c r="T3495">
        <v>4.01</v>
      </c>
      <c r="U3495">
        <v>2390</v>
      </c>
      <c r="V3495" t="s">
        <v>8</v>
      </c>
      <c r="W3495">
        <v>42.718400000000003</v>
      </c>
      <c r="X3495">
        <v>4.4299999999999999E-2</v>
      </c>
      <c r="Y3495">
        <v>0</v>
      </c>
      <c r="Z3495">
        <v>33.091299999999997</v>
      </c>
      <c r="AA3495">
        <v>3.44E-2</v>
      </c>
      <c r="AB3495">
        <v>0</v>
      </c>
      <c r="AC3495" t="s">
        <v>538</v>
      </c>
      <c r="AD3495">
        <v>1</v>
      </c>
      <c r="AE3495">
        <v>1</v>
      </c>
      <c r="AF3495" t="str">
        <f>IF(EnergyImpactLookups[[#This Row],[MAT]]="AR",EnergyImpactLookups[[#This Row],[APreWBkWh]],"")</f>
        <v/>
      </c>
      <c r="AG3495" t="str">
        <f>IF(EnergyImpactLookups[[#This Row],[MAT]]="AR",EnergyImpactLookups[[#This Row],[APreWBkW]],"")</f>
        <v/>
      </c>
      <c r="AH3495" s="19" t="str">
        <f>IF(EnergyImpactLookups[[#This Row],[MAT]]="AR",EnergyImpactLookups[[#This Row],[APreWBtherm]],"")</f>
        <v/>
      </c>
      <c r="AJ3495">
        <f>IF(EnergyImpactLookups[[#This Row],[MAT]]="AR",EnergyImpactLookups[[#This Row],[APreWBkW]],EnergyImpactLookups[[#This Row],[AStdWBkW]])</f>
        <v>3.44E-2</v>
      </c>
      <c r="AK3495">
        <f>IF(EnergyImpactLookups[[#This Row],[MAT]]="AR",EnergyImpactLookups[[#This Row],[APreWBkWh]],EnergyImpactLookups[[#This Row],[AStdWBkWh]])</f>
        <v>33.091299999999997</v>
      </c>
      <c r="AL3495">
        <f>IF(EnergyImpactLookups[[#This Row],[MAT]]="AR",EnergyImpactLookups[[#This Row],[APreWBtherm]],EnergyImpactLookups[[#This Row],[AStdWBtherm]])</f>
        <v>0</v>
      </c>
      <c r="AM3495">
        <f>IF(EnergyImpactLookups[[#This Row],[MAT]]="AR",EnergyImpactLookups[[#This Row],[AStdWBkW]],0)</f>
        <v>0</v>
      </c>
      <c r="AN3495">
        <f>IF(EnergyImpactLookups[[#This Row],[MAT]]="AR",EnergyImpactLookups[[#This Row],[AStdWBkWh]],0)</f>
        <v>0</v>
      </c>
      <c r="AO3495">
        <f>IF(EnergyImpactLookups[[#This Row],[MAT]]="AR",EnergyImpactLookups[[#This Row],[AStdWBtherm]],0)</f>
        <v>0</v>
      </c>
    </row>
    <row r="3496" spans="1:41" x14ac:dyDescent="0.3">
      <c r="A3496" t="s">
        <v>643</v>
      </c>
      <c r="B3496" t="s">
        <v>532</v>
      </c>
      <c r="C3496" t="s">
        <v>225</v>
      </c>
      <c r="D3496" t="s">
        <v>720</v>
      </c>
      <c r="E3496" t="s">
        <v>554</v>
      </c>
      <c r="F3496" t="s">
        <v>581</v>
      </c>
      <c r="G3496" t="s">
        <v>393</v>
      </c>
      <c r="H3496" t="s">
        <v>7</v>
      </c>
      <c r="I3496" t="s">
        <v>705</v>
      </c>
      <c r="J3496" t="s">
        <v>615</v>
      </c>
      <c r="K3496" t="s">
        <v>128</v>
      </c>
      <c r="L3496" t="s">
        <v>12</v>
      </c>
      <c r="M3496" t="s">
        <v>536</v>
      </c>
      <c r="N3496" s="1">
        <v>44167</v>
      </c>
      <c r="O3496" t="s">
        <v>95</v>
      </c>
      <c r="P3496" t="s">
        <v>131</v>
      </c>
      <c r="Q3496" t="s">
        <v>109</v>
      </c>
      <c r="R3496" t="s">
        <v>129</v>
      </c>
      <c r="S3496" t="s">
        <v>537</v>
      </c>
      <c r="T3496">
        <v>3.21</v>
      </c>
      <c r="U3496">
        <v>2390</v>
      </c>
      <c r="V3496" t="s">
        <v>8</v>
      </c>
      <c r="W3496">
        <v>59.728299999999997</v>
      </c>
      <c r="X3496">
        <v>5.6399999999999999E-2</v>
      </c>
      <c r="Y3496">
        <v>0</v>
      </c>
      <c r="Z3496">
        <v>46.258299999999998</v>
      </c>
      <c r="AA3496">
        <v>4.3900000000000002E-2</v>
      </c>
      <c r="AB3496">
        <v>0</v>
      </c>
      <c r="AC3496" t="s">
        <v>538</v>
      </c>
      <c r="AD3496">
        <v>1</v>
      </c>
      <c r="AE3496">
        <v>1</v>
      </c>
      <c r="AF3496" t="str">
        <f>IF(EnergyImpactLookups[[#This Row],[MAT]]="AR",EnergyImpactLookups[[#This Row],[APreWBkWh]],"")</f>
        <v/>
      </c>
      <c r="AG3496" t="str">
        <f>IF(EnergyImpactLookups[[#This Row],[MAT]]="AR",EnergyImpactLookups[[#This Row],[APreWBkW]],"")</f>
        <v/>
      </c>
      <c r="AH3496" s="19" t="str">
        <f>IF(EnergyImpactLookups[[#This Row],[MAT]]="AR",EnergyImpactLookups[[#This Row],[APreWBtherm]],"")</f>
        <v/>
      </c>
      <c r="AJ3496">
        <f>IF(EnergyImpactLookups[[#This Row],[MAT]]="AR",EnergyImpactLookups[[#This Row],[APreWBkW]],EnergyImpactLookups[[#This Row],[AStdWBkW]])</f>
        <v>4.3900000000000002E-2</v>
      </c>
      <c r="AK3496">
        <f>IF(EnergyImpactLookups[[#This Row],[MAT]]="AR",EnergyImpactLookups[[#This Row],[APreWBkWh]],EnergyImpactLookups[[#This Row],[AStdWBkWh]])</f>
        <v>46.258299999999998</v>
      </c>
      <c r="AL3496">
        <f>IF(EnergyImpactLookups[[#This Row],[MAT]]="AR",EnergyImpactLookups[[#This Row],[APreWBtherm]],EnergyImpactLookups[[#This Row],[AStdWBtherm]])</f>
        <v>0</v>
      </c>
      <c r="AM3496">
        <f>IF(EnergyImpactLookups[[#This Row],[MAT]]="AR",EnergyImpactLookups[[#This Row],[AStdWBkW]],0)</f>
        <v>0</v>
      </c>
      <c r="AN3496">
        <f>IF(EnergyImpactLookups[[#This Row],[MAT]]="AR",EnergyImpactLookups[[#This Row],[AStdWBkWh]],0)</f>
        <v>0</v>
      </c>
      <c r="AO3496">
        <f>IF(EnergyImpactLookups[[#This Row],[MAT]]="AR",EnergyImpactLookups[[#This Row],[AStdWBtherm]],0)</f>
        <v>0</v>
      </c>
    </row>
    <row r="3497" spans="1:41" x14ac:dyDescent="0.3">
      <c r="A3497" t="s">
        <v>643</v>
      </c>
      <c r="B3497" t="s">
        <v>532</v>
      </c>
      <c r="C3497" t="s">
        <v>225</v>
      </c>
      <c r="D3497" t="s">
        <v>720</v>
      </c>
      <c r="E3497" t="s">
        <v>554</v>
      </c>
      <c r="F3497" t="s">
        <v>581</v>
      </c>
      <c r="G3497" t="s">
        <v>393</v>
      </c>
      <c r="H3497" t="s">
        <v>7</v>
      </c>
      <c r="I3497" t="s">
        <v>705</v>
      </c>
      <c r="J3497" t="s">
        <v>615</v>
      </c>
      <c r="K3497" t="s">
        <v>128</v>
      </c>
      <c r="L3497" t="s">
        <v>12</v>
      </c>
      <c r="M3497" t="s">
        <v>536</v>
      </c>
      <c r="N3497" s="1">
        <v>44167</v>
      </c>
      <c r="O3497" t="s">
        <v>95</v>
      </c>
      <c r="P3497" t="s">
        <v>131</v>
      </c>
      <c r="Q3497" t="s">
        <v>111</v>
      </c>
      <c r="R3497" t="s">
        <v>129</v>
      </c>
      <c r="S3497" t="s">
        <v>537</v>
      </c>
      <c r="T3497">
        <v>3.77</v>
      </c>
      <c r="U3497">
        <v>2390</v>
      </c>
      <c r="V3497" t="s">
        <v>8</v>
      </c>
      <c r="W3497">
        <v>107.7439</v>
      </c>
      <c r="X3497">
        <v>8.5099999999999995E-2</v>
      </c>
      <c r="Y3497">
        <v>0</v>
      </c>
      <c r="Z3497">
        <v>83.659199999999998</v>
      </c>
      <c r="AA3497">
        <v>6.6199999999999995E-2</v>
      </c>
      <c r="AB3497">
        <v>0</v>
      </c>
      <c r="AC3497" t="s">
        <v>538</v>
      </c>
      <c r="AD3497">
        <v>1</v>
      </c>
      <c r="AE3497">
        <v>1</v>
      </c>
      <c r="AF3497" t="str">
        <f>IF(EnergyImpactLookups[[#This Row],[MAT]]="AR",EnergyImpactLookups[[#This Row],[APreWBkWh]],"")</f>
        <v/>
      </c>
      <c r="AG3497" t="str">
        <f>IF(EnergyImpactLookups[[#This Row],[MAT]]="AR",EnergyImpactLookups[[#This Row],[APreWBkW]],"")</f>
        <v/>
      </c>
      <c r="AH3497" s="19" t="str">
        <f>IF(EnergyImpactLookups[[#This Row],[MAT]]="AR",EnergyImpactLookups[[#This Row],[APreWBtherm]],"")</f>
        <v/>
      </c>
      <c r="AJ3497">
        <f>IF(EnergyImpactLookups[[#This Row],[MAT]]="AR",EnergyImpactLookups[[#This Row],[APreWBkW]],EnergyImpactLookups[[#This Row],[AStdWBkW]])</f>
        <v>6.6199999999999995E-2</v>
      </c>
      <c r="AK3497">
        <f>IF(EnergyImpactLookups[[#This Row],[MAT]]="AR",EnergyImpactLookups[[#This Row],[APreWBkWh]],EnergyImpactLookups[[#This Row],[AStdWBkWh]])</f>
        <v>83.659199999999998</v>
      </c>
      <c r="AL3497">
        <f>IF(EnergyImpactLookups[[#This Row],[MAT]]="AR",EnergyImpactLookups[[#This Row],[APreWBtherm]],EnergyImpactLookups[[#This Row],[AStdWBtherm]])</f>
        <v>0</v>
      </c>
      <c r="AM3497">
        <f>IF(EnergyImpactLookups[[#This Row],[MAT]]="AR",EnergyImpactLookups[[#This Row],[AStdWBkW]],0)</f>
        <v>0</v>
      </c>
      <c r="AN3497">
        <f>IF(EnergyImpactLookups[[#This Row],[MAT]]="AR",EnergyImpactLookups[[#This Row],[AStdWBkWh]],0)</f>
        <v>0</v>
      </c>
      <c r="AO3497">
        <f>IF(EnergyImpactLookups[[#This Row],[MAT]]="AR",EnergyImpactLookups[[#This Row],[AStdWBtherm]],0)</f>
        <v>0</v>
      </c>
    </row>
    <row r="3498" spans="1:41" x14ac:dyDescent="0.3">
      <c r="A3498" t="s">
        <v>643</v>
      </c>
      <c r="B3498" t="s">
        <v>532</v>
      </c>
      <c r="C3498" t="s">
        <v>225</v>
      </c>
      <c r="D3498" t="s">
        <v>720</v>
      </c>
      <c r="E3498" t="s">
        <v>554</v>
      </c>
      <c r="F3498" t="s">
        <v>581</v>
      </c>
      <c r="G3498" t="s">
        <v>393</v>
      </c>
      <c r="H3498" t="s">
        <v>7</v>
      </c>
      <c r="I3498" t="s">
        <v>705</v>
      </c>
      <c r="J3498" t="s">
        <v>615</v>
      </c>
      <c r="K3498" t="s">
        <v>128</v>
      </c>
      <c r="L3498" t="s">
        <v>12</v>
      </c>
      <c r="M3498" t="s">
        <v>536</v>
      </c>
      <c r="N3498" s="1">
        <v>44167</v>
      </c>
      <c r="O3498" t="s">
        <v>95</v>
      </c>
      <c r="P3498" t="s">
        <v>131</v>
      </c>
      <c r="Q3498" t="s">
        <v>112</v>
      </c>
      <c r="R3498" t="s">
        <v>129</v>
      </c>
      <c r="S3498" t="s">
        <v>537</v>
      </c>
      <c r="T3498">
        <v>3.37</v>
      </c>
      <c r="U3498">
        <v>2420</v>
      </c>
      <c r="V3498" t="s">
        <v>8</v>
      </c>
      <c r="W3498">
        <v>88.833600000000004</v>
      </c>
      <c r="X3498">
        <v>0.10009999999999999</v>
      </c>
      <c r="Y3498">
        <v>0</v>
      </c>
      <c r="Z3498">
        <v>68.807299999999998</v>
      </c>
      <c r="AA3498">
        <v>7.7799999999999994E-2</v>
      </c>
      <c r="AB3498">
        <v>0</v>
      </c>
      <c r="AC3498" t="s">
        <v>538</v>
      </c>
      <c r="AD3498">
        <v>1</v>
      </c>
      <c r="AE3498">
        <v>1</v>
      </c>
      <c r="AF3498" t="str">
        <f>IF(EnergyImpactLookups[[#This Row],[MAT]]="AR",EnergyImpactLookups[[#This Row],[APreWBkWh]],"")</f>
        <v/>
      </c>
      <c r="AG3498" t="str">
        <f>IF(EnergyImpactLookups[[#This Row],[MAT]]="AR",EnergyImpactLookups[[#This Row],[APreWBkW]],"")</f>
        <v/>
      </c>
      <c r="AH3498" s="19" t="str">
        <f>IF(EnergyImpactLookups[[#This Row],[MAT]]="AR",EnergyImpactLookups[[#This Row],[APreWBtherm]],"")</f>
        <v/>
      </c>
      <c r="AJ3498">
        <f>IF(EnergyImpactLookups[[#This Row],[MAT]]="AR",EnergyImpactLookups[[#This Row],[APreWBkW]],EnergyImpactLookups[[#This Row],[AStdWBkW]])</f>
        <v>7.7799999999999994E-2</v>
      </c>
      <c r="AK3498">
        <f>IF(EnergyImpactLookups[[#This Row],[MAT]]="AR",EnergyImpactLookups[[#This Row],[APreWBkWh]],EnergyImpactLookups[[#This Row],[AStdWBkWh]])</f>
        <v>68.807299999999998</v>
      </c>
      <c r="AL3498">
        <f>IF(EnergyImpactLookups[[#This Row],[MAT]]="AR",EnergyImpactLookups[[#This Row],[APreWBtherm]],EnergyImpactLookups[[#This Row],[AStdWBtherm]])</f>
        <v>0</v>
      </c>
      <c r="AM3498">
        <f>IF(EnergyImpactLookups[[#This Row],[MAT]]="AR",EnergyImpactLookups[[#This Row],[AStdWBkW]],0)</f>
        <v>0</v>
      </c>
      <c r="AN3498">
        <f>IF(EnergyImpactLookups[[#This Row],[MAT]]="AR",EnergyImpactLookups[[#This Row],[AStdWBkWh]],0)</f>
        <v>0</v>
      </c>
      <c r="AO3498">
        <f>IF(EnergyImpactLookups[[#This Row],[MAT]]="AR",EnergyImpactLookups[[#This Row],[AStdWBtherm]],0)</f>
        <v>0</v>
      </c>
    </row>
    <row r="3499" spans="1:41" x14ac:dyDescent="0.3">
      <c r="A3499" t="s">
        <v>643</v>
      </c>
      <c r="B3499" t="s">
        <v>532</v>
      </c>
      <c r="C3499" t="s">
        <v>225</v>
      </c>
      <c r="D3499" t="s">
        <v>720</v>
      </c>
      <c r="E3499" t="s">
        <v>554</v>
      </c>
      <c r="F3499" t="s">
        <v>581</v>
      </c>
      <c r="G3499" t="s">
        <v>393</v>
      </c>
      <c r="H3499" t="s">
        <v>7</v>
      </c>
      <c r="I3499" t="s">
        <v>705</v>
      </c>
      <c r="J3499" t="s">
        <v>615</v>
      </c>
      <c r="K3499" t="s">
        <v>128</v>
      </c>
      <c r="L3499" t="s">
        <v>12</v>
      </c>
      <c r="M3499" t="s">
        <v>536</v>
      </c>
      <c r="N3499" s="1">
        <v>44167</v>
      </c>
      <c r="O3499" t="s">
        <v>95</v>
      </c>
      <c r="P3499" t="s">
        <v>131</v>
      </c>
      <c r="Q3499" t="s">
        <v>113</v>
      </c>
      <c r="R3499" t="s">
        <v>129</v>
      </c>
      <c r="S3499" t="s">
        <v>537</v>
      </c>
      <c r="T3499">
        <v>2.5299999999999998</v>
      </c>
      <c r="U3499">
        <v>1950</v>
      </c>
      <c r="V3499" t="s">
        <v>8</v>
      </c>
      <c r="W3499">
        <v>118.3976</v>
      </c>
      <c r="X3499">
        <v>0.1071</v>
      </c>
      <c r="Y3499">
        <v>0</v>
      </c>
      <c r="Z3499">
        <v>91.472999999999999</v>
      </c>
      <c r="AA3499">
        <v>8.3299999999999999E-2</v>
      </c>
      <c r="AB3499">
        <v>0</v>
      </c>
      <c r="AC3499" t="s">
        <v>538</v>
      </c>
      <c r="AD3499">
        <v>1</v>
      </c>
      <c r="AE3499">
        <v>1</v>
      </c>
      <c r="AF3499" t="str">
        <f>IF(EnergyImpactLookups[[#This Row],[MAT]]="AR",EnergyImpactLookups[[#This Row],[APreWBkWh]],"")</f>
        <v/>
      </c>
      <c r="AG3499" t="str">
        <f>IF(EnergyImpactLookups[[#This Row],[MAT]]="AR",EnergyImpactLookups[[#This Row],[APreWBkW]],"")</f>
        <v/>
      </c>
      <c r="AH3499" s="19" t="str">
        <f>IF(EnergyImpactLookups[[#This Row],[MAT]]="AR",EnergyImpactLookups[[#This Row],[APreWBtherm]],"")</f>
        <v/>
      </c>
      <c r="AJ3499">
        <f>IF(EnergyImpactLookups[[#This Row],[MAT]]="AR",EnergyImpactLookups[[#This Row],[APreWBkW]],EnergyImpactLookups[[#This Row],[AStdWBkW]])</f>
        <v>8.3299999999999999E-2</v>
      </c>
      <c r="AK3499">
        <f>IF(EnergyImpactLookups[[#This Row],[MAT]]="AR",EnergyImpactLookups[[#This Row],[APreWBkWh]],EnergyImpactLookups[[#This Row],[AStdWBkWh]])</f>
        <v>91.472999999999999</v>
      </c>
      <c r="AL3499">
        <f>IF(EnergyImpactLookups[[#This Row],[MAT]]="AR",EnergyImpactLookups[[#This Row],[APreWBtherm]],EnergyImpactLookups[[#This Row],[AStdWBtherm]])</f>
        <v>0</v>
      </c>
      <c r="AM3499">
        <f>IF(EnergyImpactLookups[[#This Row],[MAT]]="AR",EnergyImpactLookups[[#This Row],[AStdWBkW]],0)</f>
        <v>0</v>
      </c>
      <c r="AN3499">
        <f>IF(EnergyImpactLookups[[#This Row],[MAT]]="AR",EnergyImpactLookups[[#This Row],[AStdWBkWh]],0)</f>
        <v>0</v>
      </c>
      <c r="AO3499">
        <f>IF(EnergyImpactLookups[[#This Row],[MAT]]="AR",EnergyImpactLookups[[#This Row],[AStdWBtherm]],0)</f>
        <v>0</v>
      </c>
    </row>
    <row r="3500" spans="1:41" x14ac:dyDescent="0.3">
      <c r="A3500" t="s">
        <v>643</v>
      </c>
      <c r="B3500" t="s">
        <v>532</v>
      </c>
      <c r="C3500" t="s">
        <v>225</v>
      </c>
      <c r="D3500" t="s">
        <v>720</v>
      </c>
      <c r="E3500" t="s">
        <v>554</v>
      </c>
      <c r="F3500" t="s">
        <v>581</v>
      </c>
      <c r="G3500" t="s">
        <v>393</v>
      </c>
      <c r="H3500" t="s">
        <v>7</v>
      </c>
      <c r="I3500" t="s">
        <v>705</v>
      </c>
      <c r="J3500" t="s">
        <v>615</v>
      </c>
      <c r="K3500" t="s">
        <v>128</v>
      </c>
      <c r="L3500" t="s">
        <v>12</v>
      </c>
      <c r="M3500" t="s">
        <v>536</v>
      </c>
      <c r="N3500" s="1">
        <v>44167</v>
      </c>
      <c r="O3500" t="s">
        <v>95</v>
      </c>
      <c r="P3500" t="s">
        <v>131</v>
      </c>
      <c r="Q3500" t="s">
        <v>114</v>
      </c>
      <c r="R3500" t="s">
        <v>129</v>
      </c>
      <c r="S3500" t="s">
        <v>537</v>
      </c>
      <c r="T3500">
        <v>2.66</v>
      </c>
      <c r="U3500">
        <v>1950</v>
      </c>
      <c r="V3500" t="s">
        <v>8</v>
      </c>
      <c r="W3500">
        <v>104.4093</v>
      </c>
      <c r="X3500">
        <v>0.12909999999999999</v>
      </c>
      <c r="Y3500">
        <v>0</v>
      </c>
      <c r="Z3500">
        <v>80.612399999999994</v>
      </c>
      <c r="AA3500">
        <v>0.1004</v>
      </c>
      <c r="AB3500">
        <v>0</v>
      </c>
      <c r="AC3500" t="s">
        <v>538</v>
      </c>
      <c r="AD3500">
        <v>1</v>
      </c>
      <c r="AE3500">
        <v>1</v>
      </c>
      <c r="AF3500" t="str">
        <f>IF(EnergyImpactLookups[[#This Row],[MAT]]="AR",EnergyImpactLookups[[#This Row],[APreWBkWh]],"")</f>
        <v/>
      </c>
      <c r="AG3500" t="str">
        <f>IF(EnergyImpactLookups[[#This Row],[MAT]]="AR",EnergyImpactLookups[[#This Row],[APreWBkW]],"")</f>
        <v/>
      </c>
      <c r="AH3500" s="19" t="str">
        <f>IF(EnergyImpactLookups[[#This Row],[MAT]]="AR",EnergyImpactLookups[[#This Row],[APreWBtherm]],"")</f>
        <v/>
      </c>
      <c r="AJ3500">
        <f>IF(EnergyImpactLookups[[#This Row],[MAT]]="AR",EnergyImpactLookups[[#This Row],[APreWBkW]],EnergyImpactLookups[[#This Row],[AStdWBkW]])</f>
        <v>0.1004</v>
      </c>
      <c r="AK3500">
        <f>IF(EnergyImpactLookups[[#This Row],[MAT]]="AR",EnergyImpactLookups[[#This Row],[APreWBkWh]],EnergyImpactLookups[[#This Row],[AStdWBkWh]])</f>
        <v>80.612399999999994</v>
      </c>
      <c r="AL3500">
        <f>IF(EnergyImpactLookups[[#This Row],[MAT]]="AR",EnergyImpactLookups[[#This Row],[APreWBtherm]],EnergyImpactLookups[[#This Row],[AStdWBtherm]])</f>
        <v>0</v>
      </c>
      <c r="AM3500">
        <f>IF(EnergyImpactLookups[[#This Row],[MAT]]="AR",EnergyImpactLookups[[#This Row],[AStdWBkW]],0)</f>
        <v>0</v>
      </c>
      <c r="AN3500">
        <f>IF(EnergyImpactLookups[[#This Row],[MAT]]="AR",EnergyImpactLookups[[#This Row],[AStdWBkWh]],0)</f>
        <v>0</v>
      </c>
      <c r="AO3500">
        <f>IF(EnergyImpactLookups[[#This Row],[MAT]]="AR",EnergyImpactLookups[[#This Row],[AStdWBtherm]],0)</f>
        <v>0</v>
      </c>
    </row>
    <row r="3501" spans="1:41" x14ac:dyDescent="0.3">
      <c r="A3501" t="s">
        <v>643</v>
      </c>
      <c r="B3501" t="s">
        <v>532</v>
      </c>
      <c r="C3501" t="s">
        <v>225</v>
      </c>
      <c r="D3501" t="s">
        <v>720</v>
      </c>
      <c r="E3501" t="s">
        <v>554</v>
      </c>
      <c r="F3501" t="s">
        <v>581</v>
      </c>
      <c r="G3501" t="s">
        <v>393</v>
      </c>
      <c r="H3501" t="s">
        <v>7</v>
      </c>
      <c r="I3501" t="s">
        <v>705</v>
      </c>
      <c r="J3501" t="s">
        <v>615</v>
      </c>
      <c r="K3501" t="s">
        <v>128</v>
      </c>
      <c r="L3501" t="s">
        <v>12</v>
      </c>
      <c r="M3501" t="s">
        <v>536</v>
      </c>
      <c r="N3501" s="1">
        <v>44167</v>
      </c>
      <c r="O3501" t="s">
        <v>95</v>
      </c>
      <c r="P3501" t="s">
        <v>131</v>
      </c>
      <c r="Q3501" t="s">
        <v>115</v>
      </c>
      <c r="R3501" t="s">
        <v>129</v>
      </c>
      <c r="S3501" t="s">
        <v>537</v>
      </c>
      <c r="T3501">
        <v>2.4700000000000002</v>
      </c>
      <c r="U3501">
        <v>1950</v>
      </c>
      <c r="V3501" t="s">
        <v>8</v>
      </c>
      <c r="W3501">
        <v>71.756</v>
      </c>
      <c r="X3501">
        <v>0.1221</v>
      </c>
      <c r="Y3501">
        <v>0</v>
      </c>
      <c r="Z3501">
        <v>55.158700000000003</v>
      </c>
      <c r="AA3501">
        <v>9.4899999999999998E-2</v>
      </c>
      <c r="AB3501">
        <v>0</v>
      </c>
      <c r="AC3501" t="s">
        <v>538</v>
      </c>
      <c r="AD3501">
        <v>1</v>
      </c>
      <c r="AE3501">
        <v>1</v>
      </c>
      <c r="AF3501" t="str">
        <f>IF(EnergyImpactLookups[[#This Row],[MAT]]="AR",EnergyImpactLookups[[#This Row],[APreWBkWh]],"")</f>
        <v/>
      </c>
      <c r="AG3501" t="str">
        <f>IF(EnergyImpactLookups[[#This Row],[MAT]]="AR",EnergyImpactLookups[[#This Row],[APreWBkW]],"")</f>
        <v/>
      </c>
      <c r="AH3501" s="19" t="str">
        <f>IF(EnergyImpactLookups[[#This Row],[MAT]]="AR",EnergyImpactLookups[[#This Row],[APreWBtherm]],"")</f>
        <v/>
      </c>
      <c r="AJ3501">
        <f>IF(EnergyImpactLookups[[#This Row],[MAT]]="AR",EnergyImpactLookups[[#This Row],[APreWBkW]],EnergyImpactLookups[[#This Row],[AStdWBkW]])</f>
        <v>9.4899999999999998E-2</v>
      </c>
      <c r="AK3501">
        <f>IF(EnergyImpactLookups[[#This Row],[MAT]]="AR",EnergyImpactLookups[[#This Row],[APreWBkWh]],EnergyImpactLookups[[#This Row],[AStdWBkWh]])</f>
        <v>55.158700000000003</v>
      </c>
      <c r="AL3501">
        <f>IF(EnergyImpactLookups[[#This Row],[MAT]]="AR",EnergyImpactLookups[[#This Row],[APreWBtherm]],EnergyImpactLookups[[#This Row],[AStdWBtherm]])</f>
        <v>0</v>
      </c>
      <c r="AM3501">
        <f>IF(EnergyImpactLookups[[#This Row],[MAT]]="AR",EnergyImpactLookups[[#This Row],[AStdWBkW]],0)</f>
        <v>0</v>
      </c>
      <c r="AN3501">
        <f>IF(EnergyImpactLookups[[#This Row],[MAT]]="AR",EnergyImpactLookups[[#This Row],[AStdWBkWh]],0)</f>
        <v>0</v>
      </c>
      <c r="AO3501">
        <f>IF(EnergyImpactLookups[[#This Row],[MAT]]="AR",EnergyImpactLookups[[#This Row],[AStdWBtherm]],0)</f>
        <v>0</v>
      </c>
    </row>
    <row r="3502" spans="1:41" x14ac:dyDescent="0.3">
      <c r="A3502" t="s">
        <v>643</v>
      </c>
      <c r="B3502" t="s">
        <v>532</v>
      </c>
      <c r="C3502" t="s">
        <v>225</v>
      </c>
      <c r="D3502" t="s">
        <v>720</v>
      </c>
      <c r="E3502" t="s">
        <v>554</v>
      </c>
      <c r="F3502" t="s">
        <v>581</v>
      </c>
      <c r="G3502" t="s">
        <v>393</v>
      </c>
      <c r="H3502" t="s">
        <v>7</v>
      </c>
      <c r="I3502" t="s">
        <v>705</v>
      </c>
      <c r="J3502" t="s">
        <v>615</v>
      </c>
      <c r="K3502" t="s">
        <v>128</v>
      </c>
      <c r="L3502" t="s">
        <v>12</v>
      </c>
      <c r="M3502" t="s">
        <v>536</v>
      </c>
      <c r="N3502" s="1">
        <v>44167</v>
      </c>
      <c r="O3502" t="s">
        <v>95</v>
      </c>
      <c r="P3502" t="s">
        <v>131</v>
      </c>
      <c r="Q3502" t="s">
        <v>116</v>
      </c>
      <c r="R3502" t="s">
        <v>129</v>
      </c>
      <c r="S3502" t="s">
        <v>537</v>
      </c>
      <c r="T3502">
        <v>2.5499999999999998</v>
      </c>
      <c r="U3502">
        <v>1950</v>
      </c>
      <c r="V3502" t="s">
        <v>8</v>
      </c>
      <c r="W3502">
        <v>138.0616</v>
      </c>
      <c r="X3502">
        <v>0.12820000000000001</v>
      </c>
      <c r="Y3502">
        <v>0</v>
      </c>
      <c r="Z3502">
        <v>106.8253</v>
      </c>
      <c r="AA3502">
        <v>9.9699999999999997E-2</v>
      </c>
      <c r="AB3502">
        <v>0</v>
      </c>
      <c r="AC3502" t="s">
        <v>538</v>
      </c>
      <c r="AD3502">
        <v>1</v>
      </c>
      <c r="AE3502">
        <v>1</v>
      </c>
      <c r="AF3502" t="str">
        <f>IF(EnergyImpactLookups[[#This Row],[MAT]]="AR",EnergyImpactLookups[[#This Row],[APreWBkWh]],"")</f>
        <v/>
      </c>
      <c r="AG3502" t="str">
        <f>IF(EnergyImpactLookups[[#This Row],[MAT]]="AR",EnergyImpactLookups[[#This Row],[APreWBkW]],"")</f>
        <v/>
      </c>
      <c r="AH3502" s="19" t="str">
        <f>IF(EnergyImpactLookups[[#This Row],[MAT]]="AR",EnergyImpactLookups[[#This Row],[APreWBtherm]],"")</f>
        <v/>
      </c>
      <c r="AJ3502">
        <f>IF(EnergyImpactLookups[[#This Row],[MAT]]="AR",EnergyImpactLookups[[#This Row],[APreWBkW]],EnergyImpactLookups[[#This Row],[AStdWBkW]])</f>
        <v>9.9699999999999997E-2</v>
      </c>
      <c r="AK3502">
        <f>IF(EnergyImpactLookups[[#This Row],[MAT]]="AR",EnergyImpactLookups[[#This Row],[APreWBkWh]],EnergyImpactLookups[[#This Row],[AStdWBkWh]])</f>
        <v>106.8253</v>
      </c>
      <c r="AL3502">
        <f>IF(EnergyImpactLookups[[#This Row],[MAT]]="AR",EnergyImpactLookups[[#This Row],[APreWBtherm]],EnergyImpactLookups[[#This Row],[AStdWBtherm]])</f>
        <v>0</v>
      </c>
      <c r="AM3502">
        <f>IF(EnergyImpactLookups[[#This Row],[MAT]]="AR",EnergyImpactLookups[[#This Row],[AStdWBkW]],0)</f>
        <v>0</v>
      </c>
      <c r="AN3502">
        <f>IF(EnergyImpactLookups[[#This Row],[MAT]]="AR",EnergyImpactLookups[[#This Row],[AStdWBkWh]],0)</f>
        <v>0</v>
      </c>
      <c r="AO3502">
        <f>IF(EnergyImpactLookups[[#This Row],[MAT]]="AR",EnergyImpactLookups[[#This Row],[AStdWBtherm]],0)</f>
        <v>0</v>
      </c>
    </row>
    <row r="3503" spans="1:41" x14ac:dyDescent="0.3">
      <c r="A3503" t="s">
        <v>643</v>
      </c>
      <c r="B3503" t="s">
        <v>532</v>
      </c>
      <c r="C3503" t="s">
        <v>225</v>
      </c>
      <c r="D3503" t="s">
        <v>720</v>
      </c>
      <c r="E3503" t="s">
        <v>554</v>
      </c>
      <c r="F3503" t="s">
        <v>581</v>
      </c>
      <c r="G3503" t="s">
        <v>393</v>
      </c>
      <c r="H3503" t="s">
        <v>7</v>
      </c>
      <c r="I3503" t="s">
        <v>705</v>
      </c>
      <c r="J3503" t="s">
        <v>615</v>
      </c>
      <c r="K3503" t="s">
        <v>128</v>
      </c>
      <c r="L3503" t="s">
        <v>12</v>
      </c>
      <c r="M3503" t="s">
        <v>536</v>
      </c>
      <c r="N3503" s="1">
        <v>44167</v>
      </c>
      <c r="O3503" t="s">
        <v>95</v>
      </c>
      <c r="P3503" t="s">
        <v>131</v>
      </c>
      <c r="Q3503" t="s">
        <v>117</v>
      </c>
      <c r="R3503" t="s">
        <v>129</v>
      </c>
      <c r="S3503" t="s">
        <v>537</v>
      </c>
      <c r="T3503">
        <v>3.16455748265609</v>
      </c>
      <c r="U3503">
        <v>2160</v>
      </c>
      <c r="V3503" t="s">
        <v>8</v>
      </c>
      <c r="W3503">
        <v>165.27510000000001</v>
      </c>
      <c r="X3503">
        <v>0.1303</v>
      </c>
      <c r="Y3503">
        <v>0</v>
      </c>
      <c r="Z3503">
        <v>127.9965</v>
      </c>
      <c r="AA3503">
        <v>0.1013</v>
      </c>
      <c r="AB3503">
        <v>0</v>
      </c>
      <c r="AC3503" t="s">
        <v>538</v>
      </c>
      <c r="AD3503">
        <v>1</v>
      </c>
      <c r="AE3503">
        <v>1</v>
      </c>
      <c r="AF3503" t="str">
        <f>IF(EnergyImpactLookups[[#This Row],[MAT]]="AR",EnergyImpactLookups[[#This Row],[APreWBkWh]],"")</f>
        <v/>
      </c>
      <c r="AG3503" t="str">
        <f>IF(EnergyImpactLookups[[#This Row],[MAT]]="AR",EnergyImpactLookups[[#This Row],[APreWBkW]],"")</f>
        <v/>
      </c>
      <c r="AH3503" s="19" t="str">
        <f>IF(EnergyImpactLookups[[#This Row],[MAT]]="AR",EnergyImpactLookups[[#This Row],[APreWBtherm]],"")</f>
        <v/>
      </c>
      <c r="AJ3503">
        <f>IF(EnergyImpactLookups[[#This Row],[MAT]]="AR",EnergyImpactLookups[[#This Row],[APreWBkW]],EnergyImpactLookups[[#This Row],[AStdWBkW]])</f>
        <v>0.1013</v>
      </c>
      <c r="AK3503">
        <f>IF(EnergyImpactLookups[[#This Row],[MAT]]="AR",EnergyImpactLookups[[#This Row],[APreWBkWh]],EnergyImpactLookups[[#This Row],[AStdWBkWh]])</f>
        <v>127.9965</v>
      </c>
      <c r="AL3503">
        <f>IF(EnergyImpactLookups[[#This Row],[MAT]]="AR",EnergyImpactLookups[[#This Row],[APreWBtherm]],EnergyImpactLookups[[#This Row],[AStdWBtherm]])</f>
        <v>0</v>
      </c>
      <c r="AM3503">
        <f>IF(EnergyImpactLookups[[#This Row],[MAT]]="AR",EnergyImpactLookups[[#This Row],[AStdWBkW]],0)</f>
        <v>0</v>
      </c>
      <c r="AN3503">
        <f>IF(EnergyImpactLookups[[#This Row],[MAT]]="AR",EnergyImpactLookups[[#This Row],[AStdWBkWh]],0)</f>
        <v>0</v>
      </c>
      <c r="AO3503">
        <f>IF(EnergyImpactLookups[[#This Row],[MAT]]="AR",EnergyImpactLookups[[#This Row],[AStdWBtherm]],0)</f>
        <v>0</v>
      </c>
    </row>
    <row r="3504" spans="1:41" x14ac:dyDescent="0.3">
      <c r="A3504" t="s">
        <v>643</v>
      </c>
      <c r="B3504" t="s">
        <v>532</v>
      </c>
      <c r="C3504" t="s">
        <v>225</v>
      </c>
      <c r="D3504" t="s">
        <v>720</v>
      </c>
      <c r="E3504" t="s">
        <v>554</v>
      </c>
      <c r="F3504" t="s">
        <v>581</v>
      </c>
      <c r="G3504" t="s">
        <v>393</v>
      </c>
      <c r="H3504" t="s">
        <v>7</v>
      </c>
      <c r="I3504" t="s">
        <v>705</v>
      </c>
      <c r="J3504" t="s">
        <v>615</v>
      </c>
      <c r="K3504" t="s">
        <v>128</v>
      </c>
      <c r="L3504" t="s">
        <v>12</v>
      </c>
      <c r="M3504" t="s">
        <v>536</v>
      </c>
      <c r="N3504" s="1">
        <v>44167</v>
      </c>
      <c r="O3504" t="s">
        <v>95</v>
      </c>
      <c r="P3504" t="s">
        <v>131</v>
      </c>
      <c r="Q3504" t="s">
        <v>118</v>
      </c>
      <c r="R3504" t="s">
        <v>129</v>
      </c>
      <c r="S3504" t="s">
        <v>537</v>
      </c>
      <c r="T3504">
        <v>3.4</v>
      </c>
      <c r="U3504">
        <v>2160</v>
      </c>
      <c r="V3504" t="s">
        <v>8</v>
      </c>
      <c r="W3504">
        <v>181.3939</v>
      </c>
      <c r="X3504">
        <v>0.1283</v>
      </c>
      <c r="Y3504">
        <v>0</v>
      </c>
      <c r="Z3504">
        <v>140.8167</v>
      </c>
      <c r="AA3504">
        <v>9.98E-2</v>
      </c>
      <c r="AB3504">
        <v>0</v>
      </c>
      <c r="AC3504" t="s">
        <v>538</v>
      </c>
      <c r="AD3504">
        <v>1</v>
      </c>
      <c r="AE3504">
        <v>1</v>
      </c>
      <c r="AF3504" t="str">
        <f>IF(EnergyImpactLookups[[#This Row],[MAT]]="AR",EnergyImpactLookups[[#This Row],[APreWBkWh]],"")</f>
        <v/>
      </c>
      <c r="AG3504" t="str">
        <f>IF(EnergyImpactLookups[[#This Row],[MAT]]="AR",EnergyImpactLookups[[#This Row],[APreWBkW]],"")</f>
        <v/>
      </c>
      <c r="AH3504" s="19" t="str">
        <f>IF(EnergyImpactLookups[[#This Row],[MAT]]="AR",EnergyImpactLookups[[#This Row],[APreWBtherm]],"")</f>
        <v/>
      </c>
      <c r="AJ3504">
        <f>IF(EnergyImpactLookups[[#This Row],[MAT]]="AR",EnergyImpactLookups[[#This Row],[APreWBkW]],EnergyImpactLookups[[#This Row],[AStdWBkW]])</f>
        <v>9.98E-2</v>
      </c>
      <c r="AK3504">
        <f>IF(EnergyImpactLookups[[#This Row],[MAT]]="AR",EnergyImpactLookups[[#This Row],[APreWBkWh]],EnergyImpactLookups[[#This Row],[AStdWBkWh]])</f>
        <v>140.8167</v>
      </c>
      <c r="AL3504">
        <f>IF(EnergyImpactLookups[[#This Row],[MAT]]="AR",EnergyImpactLookups[[#This Row],[APreWBtherm]],EnergyImpactLookups[[#This Row],[AStdWBtherm]])</f>
        <v>0</v>
      </c>
      <c r="AM3504">
        <f>IF(EnergyImpactLookups[[#This Row],[MAT]]="AR",EnergyImpactLookups[[#This Row],[AStdWBkW]],0)</f>
        <v>0</v>
      </c>
      <c r="AN3504">
        <f>IF(EnergyImpactLookups[[#This Row],[MAT]]="AR",EnergyImpactLookups[[#This Row],[AStdWBkWh]],0)</f>
        <v>0</v>
      </c>
      <c r="AO3504">
        <f>IF(EnergyImpactLookups[[#This Row],[MAT]]="AR",EnergyImpactLookups[[#This Row],[AStdWBtherm]],0)</f>
        <v>0</v>
      </c>
    </row>
    <row r="3505" spans="1:41" x14ac:dyDescent="0.3">
      <c r="A3505" t="s">
        <v>643</v>
      </c>
      <c r="B3505" t="s">
        <v>532</v>
      </c>
      <c r="C3505" t="s">
        <v>225</v>
      </c>
      <c r="D3505" t="s">
        <v>720</v>
      </c>
      <c r="E3505" t="s">
        <v>554</v>
      </c>
      <c r="F3505" t="s">
        <v>581</v>
      </c>
      <c r="G3505" t="s">
        <v>393</v>
      </c>
      <c r="H3505" t="s">
        <v>7</v>
      </c>
      <c r="I3505" t="s">
        <v>705</v>
      </c>
      <c r="J3505" t="s">
        <v>615</v>
      </c>
      <c r="K3505" t="s">
        <v>128</v>
      </c>
      <c r="L3505" t="s">
        <v>12</v>
      </c>
      <c r="M3505" t="s">
        <v>536</v>
      </c>
      <c r="N3505" s="1">
        <v>44167</v>
      </c>
      <c r="O3505" t="s">
        <v>95</v>
      </c>
      <c r="P3505" t="s">
        <v>131</v>
      </c>
      <c r="Q3505" t="s">
        <v>119</v>
      </c>
      <c r="R3505" t="s">
        <v>129</v>
      </c>
      <c r="S3505" t="s">
        <v>537</v>
      </c>
      <c r="T3505">
        <v>3.61</v>
      </c>
      <c r="U3505">
        <v>2300</v>
      </c>
      <c r="V3505" t="s">
        <v>8</v>
      </c>
      <c r="W3505">
        <v>22.499199999999998</v>
      </c>
      <c r="X3505">
        <v>3.9800000000000002E-2</v>
      </c>
      <c r="Y3505">
        <v>0</v>
      </c>
      <c r="Z3505">
        <v>17.886900000000001</v>
      </c>
      <c r="AA3505">
        <v>3.1E-2</v>
      </c>
      <c r="AB3505">
        <v>0</v>
      </c>
      <c r="AC3505" t="s">
        <v>538</v>
      </c>
      <c r="AD3505">
        <v>1</v>
      </c>
      <c r="AE3505">
        <v>1</v>
      </c>
      <c r="AF3505" t="str">
        <f>IF(EnergyImpactLookups[[#This Row],[MAT]]="AR",EnergyImpactLookups[[#This Row],[APreWBkWh]],"")</f>
        <v/>
      </c>
      <c r="AG3505" t="str">
        <f>IF(EnergyImpactLookups[[#This Row],[MAT]]="AR",EnergyImpactLookups[[#This Row],[APreWBkW]],"")</f>
        <v/>
      </c>
      <c r="AH3505" s="19" t="str">
        <f>IF(EnergyImpactLookups[[#This Row],[MAT]]="AR",EnergyImpactLookups[[#This Row],[APreWBtherm]],"")</f>
        <v/>
      </c>
      <c r="AJ3505">
        <f>IF(EnergyImpactLookups[[#This Row],[MAT]]="AR",EnergyImpactLookups[[#This Row],[APreWBkW]],EnergyImpactLookups[[#This Row],[AStdWBkW]])</f>
        <v>3.1E-2</v>
      </c>
      <c r="AK3505">
        <f>IF(EnergyImpactLookups[[#This Row],[MAT]]="AR",EnergyImpactLookups[[#This Row],[APreWBkWh]],EnergyImpactLookups[[#This Row],[AStdWBkWh]])</f>
        <v>17.886900000000001</v>
      </c>
      <c r="AL3505">
        <f>IF(EnergyImpactLookups[[#This Row],[MAT]]="AR",EnergyImpactLookups[[#This Row],[APreWBtherm]],EnergyImpactLookups[[#This Row],[AStdWBtherm]])</f>
        <v>0</v>
      </c>
      <c r="AM3505">
        <f>IF(EnergyImpactLookups[[#This Row],[MAT]]="AR",EnergyImpactLookups[[#This Row],[AStdWBkW]],0)</f>
        <v>0</v>
      </c>
      <c r="AN3505">
        <f>IF(EnergyImpactLookups[[#This Row],[MAT]]="AR",EnergyImpactLookups[[#This Row],[AStdWBkWh]],0)</f>
        <v>0</v>
      </c>
      <c r="AO3505">
        <f>IF(EnergyImpactLookups[[#This Row],[MAT]]="AR",EnergyImpactLookups[[#This Row],[AStdWBtherm]],0)</f>
        <v>0</v>
      </c>
    </row>
    <row r="3506" spans="1:41" x14ac:dyDescent="0.3">
      <c r="A3506" t="s">
        <v>644</v>
      </c>
      <c r="B3506" t="s">
        <v>532</v>
      </c>
      <c r="C3506" t="s">
        <v>226</v>
      </c>
      <c r="D3506" t="s">
        <v>721</v>
      </c>
      <c r="E3506" t="s">
        <v>554</v>
      </c>
      <c r="F3506" t="s">
        <v>581</v>
      </c>
      <c r="G3506" t="s">
        <v>394</v>
      </c>
      <c r="H3506" t="s">
        <v>7</v>
      </c>
      <c r="I3506" t="s">
        <v>706</v>
      </c>
      <c r="J3506" t="s">
        <v>617</v>
      </c>
      <c r="K3506" t="s">
        <v>128</v>
      </c>
      <c r="L3506" t="s">
        <v>12</v>
      </c>
      <c r="M3506" t="s">
        <v>536</v>
      </c>
      <c r="N3506" s="1">
        <v>44167</v>
      </c>
      <c r="O3506" t="s">
        <v>95</v>
      </c>
      <c r="P3506" t="s">
        <v>127</v>
      </c>
      <c r="Q3506" t="s">
        <v>99</v>
      </c>
      <c r="R3506" t="s">
        <v>129</v>
      </c>
      <c r="S3506" t="s">
        <v>537</v>
      </c>
      <c r="T3506">
        <v>3.5</v>
      </c>
      <c r="U3506">
        <v>1240</v>
      </c>
      <c r="V3506" t="s">
        <v>8</v>
      </c>
      <c r="W3506">
        <v>8.4700000000000006</v>
      </c>
      <c r="X3506">
        <v>0</v>
      </c>
      <c r="Y3506">
        <v>0</v>
      </c>
      <c r="Z3506">
        <v>6.3643999999999998</v>
      </c>
      <c r="AA3506">
        <v>0</v>
      </c>
      <c r="AB3506">
        <v>0</v>
      </c>
      <c r="AC3506" t="s">
        <v>538</v>
      </c>
      <c r="AD3506">
        <v>1</v>
      </c>
      <c r="AE3506">
        <v>1</v>
      </c>
      <c r="AF3506" t="str">
        <f>IF(EnergyImpactLookups[[#This Row],[MAT]]="AR",EnergyImpactLookups[[#This Row],[APreWBkWh]],"")</f>
        <v/>
      </c>
      <c r="AG3506" t="str">
        <f>IF(EnergyImpactLookups[[#This Row],[MAT]]="AR",EnergyImpactLookups[[#This Row],[APreWBkW]],"")</f>
        <v/>
      </c>
      <c r="AH3506" s="19" t="str">
        <f>IF(EnergyImpactLookups[[#This Row],[MAT]]="AR",EnergyImpactLookups[[#This Row],[APreWBtherm]],"")</f>
        <v/>
      </c>
      <c r="AJ3506">
        <f>IF(EnergyImpactLookups[[#This Row],[MAT]]="AR",EnergyImpactLookups[[#This Row],[APreWBkW]],EnergyImpactLookups[[#This Row],[AStdWBkW]])</f>
        <v>0</v>
      </c>
      <c r="AK3506">
        <f>IF(EnergyImpactLookups[[#This Row],[MAT]]="AR",EnergyImpactLookups[[#This Row],[APreWBkWh]],EnergyImpactLookups[[#This Row],[AStdWBkWh]])</f>
        <v>6.3643999999999998</v>
      </c>
      <c r="AL3506">
        <f>IF(EnergyImpactLookups[[#This Row],[MAT]]="AR",EnergyImpactLookups[[#This Row],[APreWBtherm]],EnergyImpactLookups[[#This Row],[AStdWBtherm]])</f>
        <v>0</v>
      </c>
      <c r="AM3506">
        <f>IF(EnergyImpactLookups[[#This Row],[MAT]]="AR",EnergyImpactLookups[[#This Row],[AStdWBkW]],0)</f>
        <v>0</v>
      </c>
      <c r="AN3506">
        <f>IF(EnergyImpactLookups[[#This Row],[MAT]]="AR",EnergyImpactLookups[[#This Row],[AStdWBkWh]],0)</f>
        <v>0</v>
      </c>
      <c r="AO3506">
        <f>IF(EnergyImpactLookups[[#This Row],[MAT]]="AR",EnergyImpactLookups[[#This Row],[AStdWBtherm]],0)</f>
        <v>0</v>
      </c>
    </row>
    <row r="3507" spans="1:41" x14ac:dyDescent="0.3">
      <c r="A3507" t="s">
        <v>644</v>
      </c>
      <c r="B3507" t="s">
        <v>532</v>
      </c>
      <c r="C3507" t="s">
        <v>226</v>
      </c>
      <c r="D3507" t="s">
        <v>721</v>
      </c>
      <c r="E3507" t="s">
        <v>554</v>
      </c>
      <c r="F3507" t="s">
        <v>581</v>
      </c>
      <c r="G3507" t="s">
        <v>394</v>
      </c>
      <c r="H3507" t="s">
        <v>7</v>
      </c>
      <c r="I3507" t="s">
        <v>706</v>
      </c>
      <c r="J3507" t="s">
        <v>617</v>
      </c>
      <c r="K3507" t="s">
        <v>128</v>
      </c>
      <c r="L3507" t="s">
        <v>12</v>
      </c>
      <c r="M3507" t="s">
        <v>536</v>
      </c>
      <c r="N3507" s="1">
        <v>44167</v>
      </c>
      <c r="O3507" t="s">
        <v>95</v>
      </c>
      <c r="P3507" t="s">
        <v>127</v>
      </c>
      <c r="Q3507" t="s">
        <v>103</v>
      </c>
      <c r="R3507" t="s">
        <v>129</v>
      </c>
      <c r="S3507" t="s">
        <v>537</v>
      </c>
      <c r="T3507">
        <v>3.5</v>
      </c>
      <c r="U3507">
        <v>1240</v>
      </c>
      <c r="V3507" t="s">
        <v>8</v>
      </c>
      <c r="W3507">
        <v>41.468699999999998</v>
      </c>
      <c r="X3507">
        <v>8.9499999999999996E-2</v>
      </c>
      <c r="Y3507">
        <v>0</v>
      </c>
      <c r="Z3507">
        <v>33.747700000000002</v>
      </c>
      <c r="AA3507">
        <v>7.3899999999999993E-2</v>
      </c>
      <c r="AB3507">
        <v>0</v>
      </c>
      <c r="AC3507" t="s">
        <v>538</v>
      </c>
      <c r="AD3507">
        <v>1</v>
      </c>
      <c r="AE3507">
        <v>1</v>
      </c>
      <c r="AF3507" t="str">
        <f>IF(EnergyImpactLookups[[#This Row],[MAT]]="AR",EnergyImpactLookups[[#This Row],[APreWBkWh]],"")</f>
        <v/>
      </c>
      <c r="AG3507" t="str">
        <f>IF(EnergyImpactLookups[[#This Row],[MAT]]="AR",EnergyImpactLookups[[#This Row],[APreWBkW]],"")</f>
        <v/>
      </c>
      <c r="AH3507" s="19" t="str">
        <f>IF(EnergyImpactLookups[[#This Row],[MAT]]="AR",EnergyImpactLookups[[#This Row],[APreWBtherm]],"")</f>
        <v/>
      </c>
      <c r="AJ3507">
        <f>IF(EnergyImpactLookups[[#This Row],[MAT]]="AR",EnergyImpactLookups[[#This Row],[APreWBkW]],EnergyImpactLookups[[#This Row],[AStdWBkW]])</f>
        <v>7.3899999999999993E-2</v>
      </c>
      <c r="AK3507">
        <f>IF(EnergyImpactLookups[[#This Row],[MAT]]="AR",EnergyImpactLookups[[#This Row],[APreWBkWh]],EnergyImpactLookups[[#This Row],[AStdWBkWh]])</f>
        <v>33.747700000000002</v>
      </c>
      <c r="AL3507">
        <f>IF(EnergyImpactLookups[[#This Row],[MAT]]="AR",EnergyImpactLookups[[#This Row],[APreWBtherm]],EnergyImpactLookups[[#This Row],[AStdWBtherm]])</f>
        <v>0</v>
      </c>
      <c r="AM3507">
        <f>IF(EnergyImpactLookups[[#This Row],[MAT]]="AR",EnergyImpactLookups[[#This Row],[AStdWBkW]],0)</f>
        <v>0</v>
      </c>
      <c r="AN3507">
        <f>IF(EnergyImpactLookups[[#This Row],[MAT]]="AR",EnergyImpactLookups[[#This Row],[AStdWBkWh]],0)</f>
        <v>0</v>
      </c>
      <c r="AO3507">
        <f>IF(EnergyImpactLookups[[#This Row],[MAT]]="AR",EnergyImpactLookups[[#This Row],[AStdWBtherm]],0)</f>
        <v>0</v>
      </c>
    </row>
    <row r="3508" spans="1:41" x14ac:dyDescent="0.3">
      <c r="A3508" t="s">
        <v>644</v>
      </c>
      <c r="B3508" t="s">
        <v>532</v>
      </c>
      <c r="C3508" t="s">
        <v>226</v>
      </c>
      <c r="D3508" t="s">
        <v>721</v>
      </c>
      <c r="E3508" t="s">
        <v>554</v>
      </c>
      <c r="F3508" t="s">
        <v>581</v>
      </c>
      <c r="G3508" t="s">
        <v>394</v>
      </c>
      <c r="H3508" t="s">
        <v>7</v>
      </c>
      <c r="I3508" t="s">
        <v>706</v>
      </c>
      <c r="J3508" t="s">
        <v>617</v>
      </c>
      <c r="K3508" t="s">
        <v>128</v>
      </c>
      <c r="L3508" t="s">
        <v>12</v>
      </c>
      <c r="M3508" t="s">
        <v>536</v>
      </c>
      <c r="N3508" s="1">
        <v>44167</v>
      </c>
      <c r="O3508" t="s">
        <v>95</v>
      </c>
      <c r="P3508" t="s">
        <v>127</v>
      </c>
      <c r="Q3508" t="s">
        <v>104</v>
      </c>
      <c r="R3508" t="s">
        <v>129</v>
      </c>
      <c r="S3508" t="s">
        <v>537</v>
      </c>
      <c r="T3508">
        <v>3.5</v>
      </c>
      <c r="U3508">
        <v>1240</v>
      </c>
      <c r="V3508" t="s">
        <v>8</v>
      </c>
      <c r="W3508">
        <v>16.5562</v>
      </c>
      <c r="X3508">
        <v>5.8400000000000001E-2</v>
      </c>
      <c r="Y3508">
        <v>0</v>
      </c>
      <c r="Z3508">
        <v>13.2918</v>
      </c>
      <c r="AA3508">
        <v>4.8300000000000003E-2</v>
      </c>
      <c r="AB3508">
        <v>0</v>
      </c>
      <c r="AC3508" t="s">
        <v>538</v>
      </c>
      <c r="AD3508">
        <v>1</v>
      </c>
      <c r="AE3508">
        <v>1</v>
      </c>
      <c r="AF3508" t="str">
        <f>IF(EnergyImpactLookups[[#This Row],[MAT]]="AR",EnergyImpactLookups[[#This Row],[APreWBkWh]],"")</f>
        <v/>
      </c>
      <c r="AG3508" t="str">
        <f>IF(EnergyImpactLookups[[#This Row],[MAT]]="AR",EnergyImpactLookups[[#This Row],[APreWBkW]],"")</f>
        <v/>
      </c>
      <c r="AH3508" s="19" t="str">
        <f>IF(EnergyImpactLookups[[#This Row],[MAT]]="AR",EnergyImpactLookups[[#This Row],[APreWBtherm]],"")</f>
        <v/>
      </c>
      <c r="AJ3508">
        <f>IF(EnergyImpactLookups[[#This Row],[MAT]]="AR",EnergyImpactLookups[[#This Row],[APreWBkW]],EnergyImpactLookups[[#This Row],[AStdWBkW]])</f>
        <v>4.8300000000000003E-2</v>
      </c>
      <c r="AK3508">
        <f>IF(EnergyImpactLookups[[#This Row],[MAT]]="AR",EnergyImpactLookups[[#This Row],[APreWBkWh]],EnergyImpactLookups[[#This Row],[AStdWBkWh]])</f>
        <v>13.2918</v>
      </c>
      <c r="AL3508">
        <f>IF(EnergyImpactLookups[[#This Row],[MAT]]="AR",EnergyImpactLookups[[#This Row],[APreWBtherm]],EnergyImpactLookups[[#This Row],[AStdWBtherm]])</f>
        <v>0</v>
      </c>
      <c r="AM3508">
        <f>IF(EnergyImpactLookups[[#This Row],[MAT]]="AR",EnergyImpactLookups[[#This Row],[AStdWBkW]],0)</f>
        <v>0</v>
      </c>
      <c r="AN3508">
        <f>IF(EnergyImpactLookups[[#This Row],[MAT]]="AR",EnergyImpactLookups[[#This Row],[AStdWBkWh]],0)</f>
        <v>0</v>
      </c>
      <c r="AO3508">
        <f>IF(EnergyImpactLookups[[#This Row],[MAT]]="AR",EnergyImpactLookups[[#This Row],[AStdWBtherm]],0)</f>
        <v>0</v>
      </c>
    </row>
    <row r="3509" spans="1:41" x14ac:dyDescent="0.3">
      <c r="A3509" t="s">
        <v>644</v>
      </c>
      <c r="B3509" t="s">
        <v>532</v>
      </c>
      <c r="C3509" t="s">
        <v>226</v>
      </c>
      <c r="D3509" t="s">
        <v>721</v>
      </c>
      <c r="E3509" t="s">
        <v>554</v>
      </c>
      <c r="F3509" t="s">
        <v>581</v>
      </c>
      <c r="G3509" t="s">
        <v>394</v>
      </c>
      <c r="H3509" t="s">
        <v>7</v>
      </c>
      <c r="I3509" t="s">
        <v>706</v>
      </c>
      <c r="J3509" t="s">
        <v>617</v>
      </c>
      <c r="K3509" t="s">
        <v>128</v>
      </c>
      <c r="L3509" t="s">
        <v>12</v>
      </c>
      <c r="M3509" t="s">
        <v>536</v>
      </c>
      <c r="N3509" s="1">
        <v>44167</v>
      </c>
      <c r="O3509" t="s">
        <v>95</v>
      </c>
      <c r="P3509" t="s">
        <v>127</v>
      </c>
      <c r="Q3509" t="s">
        <v>105</v>
      </c>
      <c r="R3509" t="s">
        <v>129</v>
      </c>
      <c r="S3509" t="s">
        <v>537</v>
      </c>
      <c r="T3509">
        <v>3.5</v>
      </c>
      <c r="U3509">
        <v>1240</v>
      </c>
      <c r="V3509" t="s">
        <v>8</v>
      </c>
      <c r="W3509">
        <v>63.676900000000003</v>
      </c>
      <c r="X3509">
        <v>9.98E-2</v>
      </c>
      <c r="Y3509">
        <v>0</v>
      </c>
      <c r="Z3509">
        <v>52.256</v>
      </c>
      <c r="AA3509">
        <v>8.2400000000000001E-2</v>
      </c>
      <c r="AB3509">
        <v>0</v>
      </c>
      <c r="AC3509" t="s">
        <v>538</v>
      </c>
      <c r="AD3509">
        <v>1</v>
      </c>
      <c r="AE3509">
        <v>1</v>
      </c>
      <c r="AF3509" t="str">
        <f>IF(EnergyImpactLookups[[#This Row],[MAT]]="AR",EnergyImpactLookups[[#This Row],[APreWBkWh]],"")</f>
        <v/>
      </c>
      <c r="AG3509" t="str">
        <f>IF(EnergyImpactLookups[[#This Row],[MAT]]="AR",EnergyImpactLookups[[#This Row],[APreWBkW]],"")</f>
        <v/>
      </c>
      <c r="AH3509" s="19" t="str">
        <f>IF(EnergyImpactLookups[[#This Row],[MAT]]="AR",EnergyImpactLookups[[#This Row],[APreWBtherm]],"")</f>
        <v/>
      </c>
      <c r="AJ3509">
        <f>IF(EnergyImpactLookups[[#This Row],[MAT]]="AR",EnergyImpactLookups[[#This Row],[APreWBkW]],EnergyImpactLookups[[#This Row],[AStdWBkW]])</f>
        <v>8.2400000000000001E-2</v>
      </c>
      <c r="AK3509">
        <f>IF(EnergyImpactLookups[[#This Row],[MAT]]="AR",EnergyImpactLookups[[#This Row],[APreWBkWh]],EnergyImpactLookups[[#This Row],[AStdWBkWh]])</f>
        <v>52.256</v>
      </c>
      <c r="AL3509">
        <f>IF(EnergyImpactLookups[[#This Row],[MAT]]="AR",EnergyImpactLookups[[#This Row],[APreWBtherm]],EnergyImpactLookups[[#This Row],[AStdWBtherm]])</f>
        <v>0</v>
      </c>
      <c r="AM3509">
        <f>IF(EnergyImpactLookups[[#This Row],[MAT]]="AR",EnergyImpactLookups[[#This Row],[AStdWBkW]],0)</f>
        <v>0</v>
      </c>
      <c r="AN3509">
        <f>IF(EnergyImpactLookups[[#This Row],[MAT]]="AR",EnergyImpactLookups[[#This Row],[AStdWBkWh]],0)</f>
        <v>0</v>
      </c>
      <c r="AO3509">
        <f>IF(EnergyImpactLookups[[#This Row],[MAT]]="AR",EnergyImpactLookups[[#This Row],[AStdWBtherm]],0)</f>
        <v>0</v>
      </c>
    </row>
    <row r="3510" spans="1:41" x14ac:dyDescent="0.3">
      <c r="A3510" t="s">
        <v>644</v>
      </c>
      <c r="B3510" t="s">
        <v>532</v>
      </c>
      <c r="C3510" t="s">
        <v>226</v>
      </c>
      <c r="D3510" t="s">
        <v>721</v>
      </c>
      <c r="E3510" t="s">
        <v>554</v>
      </c>
      <c r="F3510" t="s">
        <v>581</v>
      </c>
      <c r="G3510" t="s">
        <v>394</v>
      </c>
      <c r="H3510" t="s">
        <v>7</v>
      </c>
      <c r="I3510" t="s">
        <v>706</v>
      </c>
      <c r="J3510" t="s">
        <v>617</v>
      </c>
      <c r="K3510" t="s">
        <v>128</v>
      </c>
      <c r="L3510" t="s">
        <v>12</v>
      </c>
      <c r="M3510" t="s">
        <v>536</v>
      </c>
      <c r="N3510" s="1">
        <v>44167</v>
      </c>
      <c r="O3510" t="s">
        <v>95</v>
      </c>
      <c r="P3510" t="s">
        <v>127</v>
      </c>
      <c r="Q3510" t="s">
        <v>106</v>
      </c>
      <c r="R3510" t="s">
        <v>129</v>
      </c>
      <c r="S3510" t="s">
        <v>537</v>
      </c>
      <c r="T3510">
        <v>3.5</v>
      </c>
      <c r="U3510">
        <v>1240</v>
      </c>
      <c r="V3510" t="s">
        <v>8</v>
      </c>
      <c r="W3510">
        <v>13.9613</v>
      </c>
      <c r="X3510">
        <v>3.3399999999999999E-2</v>
      </c>
      <c r="Y3510">
        <v>0</v>
      </c>
      <c r="Z3510">
        <v>11.048500000000001</v>
      </c>
      <c r="AA3510">
        <v>2.76E-2</v>
      </c>
      <c r="AB3510">
        <v>0</v>
      </c>
      <c r="AC3510" t="s">
        <v>538</v>
      </c>
      <c r="AD3510">
        <v>1</v>
      </c>
      <c r="AE3510">
        <v>1</v>
      </c>
      <c r="AF3510" t="str">
        <f>IF(EnergyImpactLookups[[#This Row],[MAT]]="AR",EnergyImpactLookups[[#This Row],[APreWBkWh]],"")</f>
        <v/>
      </c>
      <c r="AG3510" t="str">
        <f>IF(EnergyImpactLookups[[#This Row],[MAT]]="AR",EnergyImpactLookups[[#This Row],[APreWBkW]],"")</f>
        <v/>
      </c>
      <c r="AH3510" s="19" t="str">
        <f>IF(EnergyImpactLookups[[#This Row],[MAT]]="AR",EnergyImpactLookups[[#This Row],[APreWBtherm]],"")</f>
        <v/>
      </c>
      <c r="AJ3510">
        <f>IF(EnergyImpactLookups[[#This Row],[MAT]]="AR",EnergyImpactLookups[[#This Row],[APreWBkW]],EnergyImpactLookups[[#This Row],[AStdWBkW]])</f>
        <v>2.76E-2</v>
      </c>
      <c r="AK3510">
        <f>IF(EnergyImpactLookups[[#This Row],[MAT]]="AR",EnergyImpactLookups[[#This Row],[APreWBkWh]],EnergyImpactLookups[[#This Row],[AStdWBkWh]])</f>
        <v>11.048500000000001</v>
      </c>
      <c r="AL3510">
        <f>IF(EnergyImpactLookups[[#This Row],[MAT]]="AR",EnergyImpactLookups[[#This Row],[APreWBtherm]],EnergyImpactLookups[[#This Row],[AStdWBtherm]])</f>
        <v>0</v>
      </c>
      <c r="AM3510">
        <f>IF(EnergyImpactLookups[[#This Row],[MAT]]="AR",EnergyImpactLookups[[#This Row],[AStdWBkW]],0)</f>
        <v>0</v>
      </c>
      <c r="AN3510">
        <f>IF(EnergyImpactLookups[[#This Row],[MAT]]="AR",EnergyImpactLookups[[#This Row],[AStdWBkWh]],0)</f>
        <v>0</v>
      </c>
      <c r="AO3510">
        <f>IF(EnergyImpactLookups[[#This Row],[MAT]]="AR",EnergyImpactLookups[[#This Row],[AStdWBtherm]],0)</f>
        <v>0</v>
      </c>
    </row>
    <row r="3511" spans="1:41" x14ac:dyDescent="0.3">
      <c r="A3511" t="s">
        <v>644</v>
      </c>
      <c r="B3511" t="s">
        <v>532</v>
      </c>
      <c r="C3511" t="s">
        <v>226</v>
      </c>
      <c r="D3511" t="s">
        <v>721</v>
      </c>
      <c r="E3511" t="s">
        <v>554</v>
      </c>
      <c r="F3511" t="s">
        <v>581</v>
      </c>
      <c r="G3511" t="s">
        <v>394</v>
      </c>
      <c r="H3511" t="s">
        <v>7</v>
      </c>
      <c r="I3511" t="s">
        <v>706</v>
      </c>
      <c r="J3511" t="s">
        <v>617</v>
      </c>
      <c r="K3511" t="s">
        <v>128</v>
      </c>
      <c r="L3511" t="s">
        <v>12</v>
      </c>
      <c r="M3511" t="s">
        <v>536</v>
      </c>
      <c r="N3511" s="1">
        <v>44167</v>
      </c>
      <c r="O3511" t="s">
        <v>95</v>
      </c>
      <c r="P3511" t="s">
        <v>127</v>
      </c>
      <c r="Q3511" t="s">
        <v>107</v>
      </c>
      <c r="R3511" t="s">
        <v>129</v>
      </c>
      <c r="S3511" t="s">
        <v>537</v>
      </c>
      <c r="T3511">
        <v>3.5</v>
      </c>
      <c r="U3511">
        <v>1240</v>
      </c>
      <c r="V3511" t="s">
        <v>8</v>
      </c>
      <c r="W3511">
        <v>62.1404</v>
      </c>
      <c r="X3511">
        <v>5.8400000000000001E-2</v>
      </c>
      <c r="Y3511">
        <v>0</v>
      </c>
      <c r="Z3511">
        <v>51.133899999999997</v>
      </c>
      <c r="AA3511">
        <v>4.82E-2</v>
      </c>
      <c r="AB3511">
        <v>0</v>
      </c>
      <c r="AC3511" t="s">
        <v>538</v>
      </c>
      <c r="AD3511">
        <v>1</v>
      </c>
      <c r="AE3511">
        <v>1</v>
      </c>
      <c r="AF3511" t="str">
        <f>IF(EnergyImpactLookups[[#This Row],[MAT]]="AR",EnergyImpactLookups[[#This Row],[APreWBkWh]],"")</f>
        <v/>
      </c>
      <c r="AG3511" t="str">
        <f>IF(EnergyImpactLookups[[#This Row],[MAT]]="AR",EnergyImpactLookups[[#This Row],[APreWBkW]],"")</f>
        <v/>
      </c>
      <c r="AH3511" s="19" t="str">
        <f>IF(EnergyImpactLookups[[#This Row],[MAT]]="AR",EnergyImpactLookups[[#This Row],[APreWBtherm]],"")</f>
        <v/>
      </c>
      <c r="AJ3511">
        <f>IF(EnergyImpactLookups[[#This Row],[MAT]]="AR",EnergyImpactLookups[[#This Row],[APreWBkW]],EnergyImpactLookups[[#This Row],[AStdWBkW]])</f>
        <v>4.82E-2</v>
      </c>
      <c r="AK3511">
        <f>IF(EnergyImpactLookups[[#This Row],[MAT]]="AR",EnergyImpactLookups[[#This Row],[APreWBkWh]],EnergyImpactLookups[[#This Row],[AStdWBkWh]])</f>
        <v>51.133899999999997</v>
      </c>
      <c r="AL3511">
        <f>IF(EnergyImpactLookups[[#This Row],[MAT]]="AR",EnergyImpactLookups[[#This Row],[APreWBtherm]],EnergyImpactLookups[[#This Row],[AStdWBtherm]])</f>
        <v>0</v>
      </c>
      <c r="AM3511">
        <f>IF(EnergyImpactLookups[[#This Row],[MAT]]="AR",EnergyImpactLookups[[#This Row],[AStdWBkW]],0)</f>
        <v>0</v>
      </c>
      <c r="AN3511">
        <f>IF(EnergyImpactLookups[[#This Row],[MAT]]="AR",EnergyImpactLookups[[#This Row],[AStdWBkWh]],0)</f>
        <v>0</v>
      </c>
      <c r="AO3511">
        <f>IF(EnergyImpactLookups[[#This Row],[MAT]]="AR",EnergyImpactLookups[[#This Row],[AStdWBtherm]],0)</f>
        <v>0</v>
      </c>
    </row>
    <row r="3512" spans="1:41" x14ac:dyDescent="0.3">
      <c r="A3512" t="s">
        <v>644</v>
      </c>
      <c r="B3512" t="s">
        <v>532</v>
      </c>
      <c r="C3512" t="s">
        <v>226</v>
      </c>
      <c r="D3512" t="s">
        <v>721</v>
      </c>
      <c r="E3512" t="s">
        <v>554</v>
      </c>
      <c r="F3512" t="s">
        <v>581</v>
      </c>
      <c r="G3512" t="s">
        <v>394</v>
      </c>
      <c r="H3512" t="s">
        <v>7</v>
      </c>
      <c r="I3512" t="s">
        <v>706</v>
      </c>
      <c r="J3512" t="s">
        <v>617</v>
      </c>
      <c r="K3512" t="s">
        <v>128</v>
      </c>
      <c r="L3512" t="s">
        <v>12</v>
      </c>
      <c r="M3512" t="s">
        <v>536</v>
      </c>
      <c r="N3512" s="1">
        <v>44167</v>
      </c>
      <c r="O3512" t="s">
        <v>95</v>
      </c>
      <c r="P3512" t="s">
        <v>127</v>
      </c>
      <c r="Q3512" t="s">
        <v>109</v>
      </c>
      <c r="R3512" t="s">
        <v>129</v>
      </c>
      <c r="S3512" t="s">
        <v>537</v>
      </c>
      <c r="T3512">
        <v>3.5</v>
      </c>
      <c r="U3512">
        <v>1240</v>
      </c>
      <c r="V3512" t="s">
        <v>8</v>
      </c>
      <c r="W3512">
        <v>55.023899999999998</v>
      </c>
      <c r="X3512">
        <v>4.8099999999999997E-2</v>
      </c>
      <c r="Y3512">
        <v>0</v>
      </c>
      <c r="Z3512">
        <v>45.247300000000003</v>
      </c>
      <c r="AA3512">
        <v>3.9800000000000002E-2</v>
      </c>
      <c r="AB3512">
        <v>0</v>
      </c>
      <c r="AC3512" t="s">
        <v>538</v>
      </c>
      <c r="AD3512">
        <v>1</v>
      </c>
      <c r="AE3512">
        <v>1</v>
      </c>
      <c r="AF3512" t="str">
        <f>IF(EnergyImpactLookups[[#This Row],[MAT]]="AR",EnergyImpactLookups[[#This Row],[APreWBkWh]],"")</f>
        <v/>
      </c>
      <c r="AG3512" t="str">
        <f>IF(EnergyImpactLookups[[#This Row],[MAT]]="AR",EnergyImpactLookups[[#This Row],[APreWBkW]],"")</f>
        <v/>
      </c>
      <c r="AH3512" s="19" t="str">
        <f>IF(EnergyImpactLookups[[#This Row],[MAT]]="AR",EnergyImpactLookups[[#This Row],[APreWBtherm]],"")</f>
        <v/>
      </c>
      <c r="AJ3512">
        <f>IF(EnergyImpactLookups[[#This Row],[MAT]]="AR",EnergyImpactLookups[[#This Row],[APreWBkW]],EnergyImpactLookups[[#This Row],[AStdWBkW]])</f>
        <v>3.9800000000000002E-2</v>
      </c>
      <c r="AK3512">
        <f>IF(EnergyImpactLookups[[#This Row],[MAT]]="AR",EnergyImpactLookups[[#This Row],[APreWBkWh]],EnergyImpactLookups[[#This Row],[AStdWBkWh]])</f>
        <v>45.247300000000003</v>
      </c>
      <c r="AL3512">
        <f>IF(EnergyImpactLookups[[#This Row],[MAT]]="AR",EnergyImpactLookups[[#This Row],[APreWBtherm]],EnergyImpactLookups[[#This Row],[AStdWBtherm]])</f>
        <v>0</v>
      </c>
      <c r="AM3512">
        <f>IF(EnergyImpactLookups[[#This Row],[MAT]]="AR",EnergyImpactLookups[[#This Row],[AStdWBkW]],0)</f>
        <v>0</v>
      </c>
      <c r="AN3512">
        <f>IF(EnergyImpactLookups[[#This Row],[MAT]]="AR",EnergyImpactLookups[[#This Row],[AStdWBkWh]],0)</f>
        <v>0</v>
      </c>
      <c r="AO3512">
        <f>IF(EnergyImpactLookups[[#This Row],[MAT]]="AR",EnergyImpactLookups[[#This Row],[AStdWBtherm]],0)</f>
        <v>0</v>
      </c>
    </row>
    <row r="3513" spans="1:41" x14ac:dyDescent="0.3">
      <c r="A3513" t="s">
        <v>644</v>
      </c>
      <c r="B3513" t="s">
        <v>532</v>
      </c>
      <c r="C3513" t="s">
        <v>226</v>
      </c>
      <c r="D3513" t="s">
        <v>721</v>
      </c>
      <c r="E3513" t="s">
        <v>554</v>
      </c>
      <c r="F3513" t="s">
        <v>581</v>
      </c>
      <c r="G3513" t="s">
        <v>394</v>
      </c>
      <c r="H3513" t="s">
        <v>7</v>
      </c>
      <c r="I3513" t="s">
        <v>706</v>
      </c>
      <c r="J3513" t="s">
        <v>617</v>
      </c>
      <c r="K3513" t="s">
        <v>128</v>
      </c>
      <c r="L3513" t="s">
        <v>12</v>
      </c>
      <c r="M3513" t="s">
        <v>536</v>
      </c>
      <c r="N3513" s="1">
        <v>44167</v>
      </c>
      <c r="O3513" t="s">
        <v>95</v>
      </c>
      <c r="P3513" t="s">
        <v>127</v>
      </c>
      <c r="Q3513" t="s">
        <v>111</v>
      </c>
      <c r="R3513" t="s">
        <v>129</v>
      </c>
      <c r="S3513" t="s">
        <v>537</v>
      </c>
      <c r="T3513">
        <v>3.5</v>
      </c>
      <c r="U3513">
        <v>1240</v>
      </c>
      <c r="V3513" t="s">
        <v>8</v>
      </c>
      <c r="W3513">
        <v>122.4879</v>
      </c>
      <c r="X3513">
        <v>9.6000000000000002E-2</v>
      </c>
      <c r="Y3513">
        <v>0</v>
      </c>
      <c r="Z3513">
        <v>100.9978</v>
      </c>
      <c r="AA3513">
        <v>7.9399999999999998E-2</v>
      </c>
      <c r="AB3513">
        <v>0</v>
      </c>
      <c r="AC3513" t="s">
        <v>538</v>
      </c>
      <c r="AD3513">
        <v>1</v>
      </c>
      <c r="AE3513">
        <v>1</v>
      </c>
      <c r="AF3513" t="str">
        <f>IF(EnergyImpactLookups[[#This Row],[MAT]]="AR",EnergyImpactLookups[[#This Row],[APreWBkWh]],"")</f>
        <v/>
      </c>
      <c r="AG3513" t="str">
        <f>IF(EnergyImpactLookups[[#This Row],[MAT]]="AR",EnergyImpactLookups[[#This Row],[APreWBkW]],"")</f>
        <v/>
      </c>
      <c r="AH3513" s="19" t="str">
        <f>IF(EnergyImpactLookups[[#This Row],[MAT]]="AR",EnergyImpactLookups[[#This Row],[APreWBtherm]],"")</f>
        <v/>
      </c>
      <c r="AJ3513">
        <f>IF(EnergyImpactLookups[[#This Row],[MAT]]="AR",EnergyImpactLookups[[#This Row],[APreWBkW]],EnergyImpactLookups[[#This Row],[AStdWBkW]])</f>
        <v>7.9399999999999998E-2</v>
      </c>
      <c r="AK3513">
        <f>IF(EnergyImpactLookups[[#This Row],[MAT]]="AR",EnergyImpactLookups[[#This Row],[APreWBkWh]],EnergyImpactLookups[[#This Row],[AStdWBkWh]])</f>
        <v>100.9978</v>
      </c>
      <c r="AL3513">
        <f>IF(EnergyImpactLookups[[#This Row],[MAT]]="AR",EnergyImpactLookups[[#This Row],[APreWBtherm]],EnergyImpactLookups[[#This Row],[AStdWBtherm]])</f>
        <v>0</v>
      </c>
      <c r="AM3513">
        <f>IF(EnergyImpactLookups[[#This Row],[MAT]]="AR",EnergyImpactLookups[[#This Row],[AStdWBkW]],0)</f>
        <v>0</v>
      </c>
      <c r="AN3513">
        <f>IF(EnergyImpactLookups[[#This Row],[MAT]]="AR",EnergyImpactLookups[[#This Row],[AStdWBkWh]],0)</f>
        <v>0</v>
      </c>
      <c r="AO3513">
        <f>IF(EnergyImpactLookups[[#This Row],[MAT]]="AR",EnergyImpactLookups[[#This Row],[AStdWBtherm]],0)</f>
        <v>0</v>
      </c>
    </row>
    <row r="3514" spans="1:41" x14ac:dyDescent="0.3">
      <c r="A3514" t="s">
        <v>644</v>
      </c>
      <c r="B3514" t="s">
        <v>532</v>
      </c>
      <c r="C3514" t="s">
        <v>226</v>
      </c>
      <c r="D3514" t="s">
        <v>721</v>
      </c>
      <c r="E3514" t="s">
        <v>554</v>
      </c>
      <c r="F3514" t="s">
        <v>581</v>
      </c>
      <c r="G3514" t="s">
        <v>394</v>
      </c>
      <c r="H3514" t="s">
        <v>7</v>
      </c>
      <c r="I3514" t="s">
        <v>706</v>
      </c>
      <c r="J3514" t="s">
        <v>617</v>
      </c>
      <c r="K3514" t="s">
        <v>128</v>
      </c>
      <c r="L3514" t="s">
        <v>12</v>
      </c>
      <c r="M3514" t="s">
        <v>536</v>
      </c>
      <c r="N3514" s="1">
        <v>44167</v>
      </c>
      <c r="O3514" t="s">
        <v>95</v>
      </c>
      <c r="P3514" t="s">
        <v>127</v>
      </c>
      <c r="Q3514" t="s">
        <v>112</v>
      </c>
      <c r="R3514" t="s">
        <v>129</v>
      </c>
      <c r="S3514" t="s">
        <v>537</v>
      </c>
      <c r="T3514">
        <v>3.5</v>
      </c>
      <c r="U3514">
        <v>1240</v>
      </c>
      <c r="V3514" t="s">
        <v>8</v>
      </c>
      <c r="W3514">
        <v>104.3201</v>
      </c>
      <c r="X3514">
        <v>0.1009</v>
      </c>
      <c r="Y3514">
        <v>0</v>
      </c>
      <c r="Z3514">
        <v>85.902600000000007</v>
      </c>
      <c r="AA3514">
        <v>8.3299999999999999E-2</v>
      </c>
      <c r="AB3514">
        <v>0</v>
      </c>
      <c r="AC3514" t="s">
        <v>538</v>
      </c>
      <c r="AD3514">
        <v>1</v>
      </c>
      <c r="AE3514">
        <v>1</v>
      </c>
      <c r="AF3514" t="str">
        <f>IF(EnergyImpactLookups[[#This Row],[MAT]]="AR",EnergyImpactLookups[[#This Row],[APreWBkWh]],"")</f>
        <v/>
      </c>
      <c r="AG3514" t="str">
        <f>IF(EnergyImpactLookups[[#This Row],[MAT]]="AR",EnergyImpactLookups[[#This Row],[APreWBkW]],"")</f>
        <v/>
      </c>
      <c r="AH3514" s="19" t="str">
        <f>IF(EnergyImpactLookups[[#This Row],[MAT]]="AR",EnergyImpactLookups[[#This Row],[APreWBtherm]],"")</f>
        <v/>
      </c>
      <c r="AJ3514">
        <f>IF(EnergyImpactLookups[[#This Row],[MAT]]="AR",EnergyImpactLookups[[#This Row],[APreWBkW]],EnergyImpactLookups[[#This Row],[AStdWBkW]])</f>
        <v>8.3299999999999999E-2</v>
      </c>
      <c r="AK3514">
        <f>IF(EnergyImpactLookups[[#This Row],[MAT]]="AR",EnergyImpactLookups[[#This Row],[APreWBkWh]],EnergyImpactLookups[[#This Row],[AStdWBkWh]])</f>
        <v>85.902600000000007</v>
      </c>
      <c r="AL3514">
        <f>IF(EnergyImpactLookups[[#This Row],[MAT]]="AR",EnergyImpactLookups[[#This Row],[APreWBtherm]],EnergyImpactLookups[[#This Row],[AStdWBtherm]])</f>
        <v>0</v>
      </c>
      <c r="AM3514">
        <f>IF(EnergyImpactLookups[[#This Row],[MAT]]="AR",EnergyImpactLookups[[#This Row],[AStdWBkW]],0)</f>
        <v>0</v>
      </c>
      <c r="AN3514">
        <f>IF(EnergyImpactLookups[[#This Row],[MAT]]="AR",EnergyImpactLookups[[#This Row],[AStdWBkWh]],0)</f>
        <v>0</v>
      </c>
      <c r="AO3514">
        <f>IF(EnergyImpactLookups[[#This Row],[MAT]]="AR",EnergyImpactLookups[[#This Row],[AStdWBtherm]],0)</f>
        <v>0</v>
      </c>
    </row>
    <row r="3515" spans="1:41" x14ac:dyDescent="0.3">
      <c r="A3515" t="s">
        <v>644</v>
      </c>
      <c r="B3515" t="s">
        <v>532</v>
      </c>
      <c r="C3515" t="s">
        <v>226</v>
      </c>
      <c r="D3515" t="s">
        <v>721</v>
      </c>
      <c r="E3515" t="s">
        <v>554</v>
      </c>
      <c r="F3515" t="s">
        <v>581</v>
      </c>
      <c r="G3515" t="s">
        <v>394</v>
      </c>
      <c r="H3515" t="s">
        <v>7</v>
      </c>
      <c r="I3515" t="s">
        <v>706</v>
      </c>
      <c r="J3515" t="s">
        <v>617</v>
      </c>
      <c r="K3515" t="s">
        <v>128</v>
      </c>
      <c r="L3515" t="s">
        <v>12</v>
      </c>
      <c r="M3515" t="s">
        <v>536</v>
      </c>
      <c r="N3515" s="1">
        <v>44167</v>
      </c>
      <c r="O3515" t="s">
        <v>95</v>
      </c>
      <c r="P3515" t="s">
        <v>127</v>
      </c>
      <c r="Q3515" t="s">
        <v>113</v>
      </c>
      <c r="R3515" t="s">
        <v>129</v>
      </c>
      <c r="S3515" t="s">
        <v>537</v>
      </c>
      <c r="T3515">
        <v>3.5</v>
      </c>
      <c r="U3515">
        <v>1240</v>
      </c>
      <c r="V3515" t="s">
        <v>8</v>
      </c>
      <c r="W3515">
        <v>144.6009</v>
      </c>
      <c r="X3515">
        <v>0.1114</v>
      </c>
      <c r="Y3515">
        <v>0</v>
      </c>
      <c r="Z3515">
        <v>119.1695</v>
      </c>
      <c r="AA3515">
        <v>9.1999999999999998E-2</v>
      </c>
      <c r="AB3515">
        <v>0</v>
      </c>
      <c r="AC3515" t="s">
        <v>538</v>
      </c>
      <c r="AD3515">
        <v>1</v>
      </c>
      <c r="AE3515">
        <v>1</v>
      </c>
      <c r="AF3515" t="str">
        <f>IF(EnergyImpactLookups[[#This Row],[MAT]]="AR",EnergyImpactLookups[[#This Row],[APreWBkWh]],"")</f>
        <v/>
      </c>
      <c r="AG3515" t="str">
        <f>IF(EnergyImpactLookups[[#This Row],[MAT]]="AR",EnergyImpactLookups[[#This Row],[APreWBkW]],"")</f>
        <v/>
      </c>
      <c r="AH3515" s="19" t="str">
        <f>IF(EnergyImpactLookups[[#This Row],[MAT]]="AR",EnergyImpactLookups[[#This Row],[APreWBtherm]],"")</f>
        <v/>
      </c>
      <c r="AJ3515">
        <f>IF(EnergyImpactLookups[[#This Row],[MAT]]="AR",EnergyImpactLookups[[#This Row],[APreWBkW]],EnergyImpactLookups[[#This Row],[AStdWBkW]])</f>
        <v>9.1999999999999998E-2</v>
      </c>
      <c r="AK3515">
        <f>IF(EnergyImpactLookups[[#This Row],[MAT]]="AR",EnergyImpactLookups[[#This Row],[APreWBkWh]],EnergyImpactLookups[[#This Row],[AStdWBkWh]])</f>
        <v>119.1695</v>
      </c>
      <c r="AL3515">
        <f>IF(EnergyImpactLookups[[#This Row],[MAT]]="AR",EnergyImpactLookups[[#This Row],[APreWBtherm]],EnergyImpactLookups[[#This Row],[AStdWBtherm]])</f>
        <v>0</v>
      </c>
      <c r="AM3515">
        <f>IF(EnergyImpactLookups[[#This Row],[MAT]]="AR",EnergyImpactLookups[[#This Row],[AStdWBkW]],0)</f>
        <v>0</v>
      </c>
      <c r="AN3515">
        <f>IF(EnergyImpactLookups[[#This Row],[MAT]]="AR",EnergyImpactLookups[[#This Row],[AStdWBkWh]],0)</f>
        <v>0</v>
      </c>
      <c r="AO3515">
        <f>IF(EnergyImpactLookups[[#This Row],[MAT]]="AR",EnergyImpactLookups[[#This Row],[AStdWBtherm]],0)</f>
        <v>0</v>
      </c>
    </row>
    <row r="3516" spans="1:41" x14ac:dyDescent="0.3">
      <c r="A3516" t="s">
        <v>644</v>
      </c>
      <c r="B3516" t="s">
        <v>532</v>
      </c>
      <c r="C3516" t="s">
        <v>226</v>
      </c>
      <c r="D3516" t="s">
        <v>721</v>
      </c>
      <c r="E3516" t="s">
        <v>554</v>
      </c>
      <c r="F3516" t="s">
        <v>581</v>
      </c>
      <c r="G3516" t="s">
        <v>394</v>
      </c>
      <c r="H3516" t="s">
        <v>7</v>
      </c>
      <c r="I3516" t="s">
        <v>706</v>
      </c>
      <c r="J3516" t="s">
        <v>617</v>
      </c>
      <c r="K3516" t="s">
        <v>128</v>
      </c>
      <c r="L3516" t="s">
        <v>12</v>
      </c>
      <c r="M3516" t="s">
        <v>536</v>
      </c>
      <c r="N3516" s="1">
        <v>44167</v>
      </c>
      <c r="O3516" t="s">
        <v>95</v>
      </c>
      <c r="P3516" t="s">
        <v>127</v>
      </c>
      <c r="Q3516" t="s">
        <v>114</v>
      </c>
      <c r="R3516" t="s">
        <v>129</v>
      </c>
      <c r="S3516" t="s">
        <v>537</v>
      </c>
      <c r="T3516">
        <v>3.5</v>
      </c>
      <c r="U3516">
        <v>1240</v>
      </c>
      <c r="V3516" t="s">
        <v>8</v>
      </c>
      <c r="W3516">
        <v>156.27789999999999</v>
      </c>
      <c r="X3516">
        <v>0.1545</v>
      </c>
      <c r="Y3516">
        <v>0</v>
      </c>
      <c r="Z3516">
        <v>128.56280000000001</v>
      </c>
      <c r="AA3516">
        <v>0.12759999999999999</v>
      </c>
      <c r="AB3516">
        <v>0</v>
      </c>
      <c r="AC3516" t="s">
        <v>538</v>
      </c>
      <c r="AD3516">
        <v>1</v>
      </c>
      <c r="AE3516">
        <v>1</v>
      </c>
      <c r="AF3516" t="str">
        <f>IF(EnergyImpactLookups[[#This Row],[MAT]]="AR",EnergyImpactLookups[[#This Row],[APreWBkWh]],"")</f>
        <v/>
      </c>
      <c r="AG3516" t="str">
        <f>IF(EnergyImpactLookups[[#This Row],[MAT]]="AR",EnergyImpactLookups[[#This Row],[APreWBkW]],"")</f>
        <v/>
      </c>
      <c r="AH3516" s="19" t="str">
        <f>IF(EnergyImpactLookups[[#This Row],[MAT]]="AR",EnergyImpactLookups[[#This Row],[APreWBtherm]],"")</f>
        <v/>
      </c>
      <c r="AJ3516">
        <f>IF(EnergyImpactLookups[[#This Row],[MAT]]="AR",EnergyImpactLookups[[#This Row],[APreWBkW]],EnergyImpactLookups[[#This Row],[AStdWBkW]])</f>
        <v>0.12759999999999999</v>
      </c>
      <c r="AK3516">
        <f>IF(EnergyImpactLookups[[#This Row],[MAT]]="AR",EnergyImpactLookups[[#This Row],[APreWBkWh]],EnergyImpactLookups[[#This Row],[AStdWBkWh]])</f>
        <v>128.56280000000001</v>
      </c>
      <c r="AL3516">
        <f>IF(EnergyImpactLookups[[#This Row],[MAT]]="AR",EnergyImpactLookups[[#This Row],[APreWBtherm]],EnergyImpactLookups[[#This Row],[AStdWBtherm]])</f>
        <v>0</v>
      </c>
      <c r="AM3516">
        <f>IF(EnergyImpactLookups[[#This Row],[MAT]]="AR",EnergyImpactLookups[[#This Row],[AStdWBkW]],0)</f>
        <v>0</v>
      </c>
      <c r="AN3516">
        <f>IF(EnergyImpactLookups[[#This Row],[MAT]]="AR",EnergyImpactLookups[[#This Row],[AStdWBkWh]],0)</f>
        <v>0</v>
      </c>
      <c r="AO3516">
        <f>IF(EnergyImpactLookups[[#This Row],[MAT]]="AR",EnergyImpactLookups[[#This Row],[AStdWBtherm]],0)</f>
        <v>0</v>
      </c>
    </row>
    <row r="3517" spans="1:41" x14ac:dyDescent="0.3">
      <c r="A3517" t="s">
        <v>644</v>
      </c>
      <c r="B3517" t="s">
        <v>532</v>
      </c>
      <c r="C3517" t="s">
        <v>226</v>
      </c>
      <c r="D3517" t="s">
        <v>721</v>
      </c>
      <c r="E3517" t="s">
        <v>554</v>
      </c>
      <c r="F3517" t="s">
        <v>581</v>
      </c>
      <c r="G3517" t="s">
        <v>394</v>
      </c>
      <c r="H3517" t="s">
        <v>7</v>
      </c>
      <c r="I3517" t="s">
        <v>706</v>
      </c>
      <c r="J3517" t="s">
        <v>617</v>
      </c>
      <c r="K3517" t="s">
        <v>128</v>
      </c>
      <c r="L3517" t="s">
        <v>12</v>
      </c>
      <c r="M3517" t="s">
        <v>536</v>
      </c>
      <c r="N3517" s="1">
        <v>44167</v>
      </c>
      <c r="O3517" t="s">
        <v>95</v>
      </c>
      <c r="P3517" t="s">
        <v>127</v>
      </c>
      <c r="Q3517" t="s">
        <v>115</v>
      </c>
      <c r="R3517" t="s">
        <v>129</v>
      </c>
      <c r="S3517" t="s">
        <v>537</v>
      </c>
      <c r="T3517">
        <v>3.5</v>
      </c>
      <c r="U3517">
        <v>1240</v>
      </c>
      <c r="V3517" t="s">
        <v>8</v>
      </c>
      <c r="W3517">
        <v>101.2012</v>
      </c>
      <c r="X3517">
        <v>0.13789999999999999</v>
      </c>
      <c r="Y3517">
        <v>0</v>
      </c>
      <c r="Z3517">
        <v>83.174499999999995</v>
      </c>
      <c r="AA3517">
        <v>0.1139</v>
      </c>
      <c r="AB3517">
        <v>0</v>
      </c>
      <c r="AC3517" t="s">
        <v>538</v>
      </c>
      <c r="AD3517">
        <v>1</v>
      </c>
      <c r="AE3517">
        <v>1</v>
      </c>
      <c r="AF3517" t="str">
        <f>IF(EnergyImpactLookups[[#This Row],[MAT]]="AR",EnergyImpactLookups[[#This Row],[APreWBkWh]],"")</f>
        <v/>
      </c>
      <c r="AG3517" t="str">
        <f>IF(EnergyImpactLookups[[#This Row],[MAT]]="AR",EnergyImpactLookups[[#This Row],[APreWBkW]],"")</f>
        <v/>
      </c>
      <c r="AH3517" s="19" t="str">
        <f>IF(EnergyImpactLookups[[#This Row],[MAT]]="AR",EnergyImpactLookups[[#This Row],[APreWBtherm]],"")</f>
        <v/>
      </c>
      <c r="AJ3517">
        <f>IF(EnergyImpactLookups[[#This Row],[MAT]]="AR",EnergyImpactLookups[[#This Row],[APreWBkW]],EnergyImpactLookups[[#This Row],[AStdWBkW]])</f>
        <v>0.1139</v>
      </c>
      <c r="AK3517">
        <f>IF(EnergyImpactLookups[[#This Row],[MAT]]="AR",EnergyImpactLookups[[#This Row],[APreWBkWh]],EnergyImpactLookups[[#This Row],[AStdWBkWh]])</f>
        <v>83.174499999999995</v>
      </c>
      <c r="AL3517">
        <f>IF(EnergyImpactLookups[[#This Row],[MAT]]="AR",EnergyImpactLookups[[#This Row],[APreWBtherm]],EnergyImpactLookups[[#This Row],[AStdWBtherm]])</f>
        <v>0</v>
      </c>
      <c r="AM3517">
        <f>IF(EnergyImpactLookups[[#This Row],[MAT]]="AR",EnergyImpactLookups[[#This Row],[AStdWBkW]],0)</f>
        <v>0</v>
      </c>
      <c r="AN3517">
        <f>IF(EnergyImpactLookups[[#This Row],[MAT]]="AR",EnergyImpactLookups[[#This Row],[AStdWBkWh]],0)</f>
        <v>0</v>
      </c>
      <c r="AO3517">
        <f>IF(EnergyImpactLookups[[#This Row],[MAT]]="AR",EnergyImpactLookups[[#This Row],[AStdWBtherm]],0)</f>
        <v>0</v>
      </c>
    </row>
    <row r="3518" spans="1:41" x14ac:dyDescent="0.3">
      <c r="A3518" t="s">
        <v>644</v>
      </c>
      <c r="B3518" t="s">
        <v>532</v>
      </c>
      <c r="C3518" t="s">
        <v>226</v>
      </c>
      <c r="D3518" t="s">
        <v>721</v>
      </c>
      <c r="E3518" t="s">
        <v>554</v>
      </c>
      <c r="F3518" t="s">
        <v>581</v>
      </c>
      <c r="G3518" t="s">
        <v>394</v>
      </c>
      <c r="H3518" t="s">
        <v>7</v>
      </c>
      <c r="I3518" t="s">
        <v>706</v>
      </c>
      <c r="J3518" t="s">
        <v>617</v>
      </c>
      <c r="K3518" t="s">
        <v>128</v>
      </c>
      <c r="L3518" t="s">
        <v>12</v>
      </c>
      <c r="M3518" t="s">
        <v>536</v>
      </c>
      <c r="N3518" s="1">
        <v>44167</v>
      </c>
      <c r="O3518" t="s">
        <v>95</v>
      </c>
      <c r="P3518" t="s">
        <v>127</v>
      </c>
      <c r="Q3518" t="s">
        <v>116</v>
      </c>
      <c r="R3518" t="s">
        <v>129</v>
      </c>
      <c r="S3518" t="s">
        <v>537</v>
      </c>
      <c r="T3518">
        <v>3.5</v>
      </c>
      <c r="U3518">
        <v>1240</v>
      </c>
      <c r="V3518" t="s">
        <v>8</v>
      </c>
      <c r="W3518">
        <v>176.42529999999999</v>
      </c>
      <c r="X3518">
        <v>0.15129999999999999</v>
      </c>
      <c r="Y3518">
        <v>0</v>
      </c>
      <c r="Z3518">
        <v>145.36359999999999</v>
      </c>
      <c r="AA3518">
        <v>0.125</v>
      </c>
      <c r="AB3518">
        <v>0</v>
      </c>
      <c r="AC3518" t="s">
        <v>538</v>
      </c>
      <c r="AD3518">
        <v>1</v>
      </c>
      <c r="AE3518">
        <v>1</v>
      </c>
      <c r="AF3518" t="str">
        <f>IF(EnergyImpactLookups[[#This Row],[MAT]]="AR",EnergyImpactLookups[[#This Row],[APreWBkWh]],"")</f>
        <v/>
      </c>
      <c r="AG3518" t="str">
        <f>IF(EnergyImpactLookups[[#This Row],[MAT]]="AR",EnergyImpactLookups[[#This Row],[APreWBkW]],"")</f>
        <v/>
      </c>
      <c r="AH3518" s="19" t="str">
        <f>IF(EnergyImpactLookups[[#This Row],[MAT]]="AR",EnergyImpactLookups[[#This Row],[APreWBtherm]],"")</f>
        <v/>
      </c>
      <c r="AJ3518">
        <f>IF(EnergyImpactLookups[[#This Row],[MAT]]="AR",EnergyImpactLookups[[#This Row],[APreWBkW]],EnergyImpactLookups[[#This Row],[AStdWBkW]])</f>
        <v>0.125</v>
      </c>
      <c r="AK3518">
        <f>IF(EnergyImpactLookups[[#This Row],[MAT]]="AR",EnergyImpactLookups[[#This Row],[APreWBkWh]],EnergyImpactLookups[[#This Row],[AStdWBkWh]])</f>
        <v>145.36359999999999</v>
      </c>
      <c r="AL3518">
        <f>IF(EnergyImpactLookups[[#This Row],[MAT]]="AR",EnergyImpactLookups[[#This Row],[APreWBtherm]],EnergyImpactLookups[[#This Row],[AStdWBtherm]])</f>
        <v>0</v>
      </c>
      <c r="AM3518">
        <f>IF(EnergyImpactLookups[[#This Row],[MAT]]="AR",EnergyImpactLookups[[#This Row],[AStdWBkW]],0)</f>
        <v>0</v>
      </c>
      <c r="AN3518">
        <f>IF(EnergyImpactLookups[[#This Row],[MAT]]="AR",EnergyImpactLookups[[#This Row],[AStdWBkWh]],0)</f>
        <v>0</v>
      </c>
      <c r="AO3518">
        <f>IF(EnergyImpactLookups[[#This Row],[MAT]]="AR",EnergyImpactLookups[[#This Row],[AStdWBtherm]],0)</f>
        <v>0</v>
      </c>
    </row>
    <row r="3519" spans="1:41" x14ac:dyDescent="0.3">
      <c r="A3519" t="s">
        <v>644</v>
      </c>
      <c r="B3519" t="s">
        <v>532</v>
      </c>
      <c r="C3519" t="s">
        <v>226</v>
      </c>
      <c r="D3519" t="s">
        <v>721</v>
      </c>
      <c r="E3519" t="s">
        <v>554</v>
      </c>
      <c r="F3519" t="s">
        <v>581</v>
      </c>
      <c r="G3519" t="s">
        <v>394</v>
      </c>
      <c r="H3519" t="s">
        <v>7</v>
      </c>
      <c r="I3519" t="s">
        <v>706</v>
      </c>
      <c r="J3519" t="s">
        <v>617</v>
      </c>
      <c r="K3519" t="s">
        <v>128</v>
      </c>
      <c r="L3519" t="s">
        <v>12</v>
      </c>
      <c r="M3519" t="s">
        <v>536</v>
      </c>
      <c r="N3519" s="1">
        <v>44167</v>
      </c>
      <c r="O3519" t="s">
        <v>95</v>
      </c>
      <c r="P3519" t="s">
        <v>127</v>
      </c>
      <c r="Q3519" t="s">
        <v>117</v>
      </c>
      <c r="R3519" t="s">
        <v>129</v>
      </c>
      <c r="S3519" t="s">
        <v>537</v>
      </c>
      <c r="T3519">
        <v>3.5</v>
      </c>
      <c r="U3519">
        <v>1240</v>
      </c>
      <c r="V3519" t="s">
        <v>8</v>
      </c>
      <c r="W3519">
        <v>151.8194</v>
      </c>
      <c r="X3519">
        <v>0.1449</v>
      </c>
      <c r="Y3519">
        <v>0</v>
      </c>
      <c r="Z3519">
        <v>125.06180000000001</v>
      </c>
      <c r="AA3519">
        <v>0.1198</v>
      </c>
      <c r="AB3519">
        <v>0</v>
      </c>
      <c r="AC3519" t="s">
        <v>538</v>
      </c>
      <c r="AD3519">
        <v>1</v>
      </c>
      <c r="AE3519">
        <v>1</v>
      </c>
      <c r="AF3519" t="str">
        <f>IF(EnergyImpactLookups[[#This Row],[MAT]]="AR",EnergyImpactLookups[[#This Row],[APreWBkWh]],"")</f>
        <v/>
      </c>
      <c r="AG3519" t="str">
        <f>IF(EnergyImpactLookups[[#This Row],[MAT]]="AR",EnergyImpactLookups[[#This Row],[APreWBkW]],"")</f>
        <v/>
      </c>
      <c r="AH3519" s="19" t="str">
        <f>IF(EnergyImpactLookups[[#This Row],[MAT]]="AR",EnergyImpactLookups[[#This Row],[APreWBtherm]],"")</f>
        <v/>
      </c>
      <c r="AJ3519">
        <f>IF(EnergyImpactLookups[[#This Row],[MAT]]="AR",EnergyImpactLookups[[#This Row],[APreWBkW]],EnergyImpactLookups[[#This Row],[AStdWBkW]])</f>
        <v>0.1198</v>
      </c>
      <c r="AK3519">
        <f>IF(EnergyImpactLookups[[#This Row],[MAT]]="AR",EnergyImpactLookups[[#This Row],[APreWBkWh]],EnergyImpactLookups[[#This Row],[AStdWBkWh]])</f>
        <v>125.06180000000001</v>
      </c>
      <c r="AL3519">
        <f>IF(EnergyImpactLookups[[#This Row],[MAT]]="AR",EnergyImpactLookups[[#This Row],[APreWBtherm]],EnergyImpactLookups[[#This Row],[AStdWBtherm]])</f>
        <v>0</v>
      </c>
      <c r="AM3519">
        <f>IF(EnergyImpactLookups[[#This Row],[MAT]]="AR",EnergyImpactLookups[[#This Row],[AStdWBkW]],0)</f>
        <v>0</v>
      </c>
      <c r="AN3519">
        <f>IF(EnergyImpactLookups[[#This Row],[MAT]]="AR",EnergyImpactLookups[[#This Row],[AStdWBkWh]],0)</f>
        <v>0</v>
      </c>
      <c r="AO3519">
        <f>IF(EnergyImpactLookups[[#This Row],[MAT]]="AR",EnergyImpactLookups[[#This Row],[AStdWBtherm]],0)</f>
        <v>0</v>
      </c>
    </row>
    <row r="3520" spans="1:41" x14ac:dyDescent="0.3">
      <c r="A3520" t="s">
        <v>644</v>
      </c>
      <c r="B3520" t="s">
        <v>532</v>
      </c>
      <c r="C3520" t="s">
        <v>226</v>
      </c>
      <c r="D3520" t="s">
        <v>721</v>
      </c>
      <c r="E3520" t="s">
        <v>554</v>
      </c>
      <c r="F3520" t="s">
        <v>581</v>
      </c>
      <c r="G3520" t="s">
        <v>394</v>
      </c>
      <c r="H3520" t="s">
        <v>7</v>
      </c>
      <c r="I3520" t="s">
        <v>706</v>
      </c>
      <c r="J3520" t="s">
        <v>617</v>
      </c>
      <c r="K3520" t="s">
        <v>128</v>
      </c>
      <c r="L3520" t="s">
        <v>12</v>
      </c>
      <c r="M3520" t="s">
        <v>536</v>
      </c>
      <c r="N3520" s="1">
        <v>44167</v>
      </c>
      <c r="O3520" t="s">
        <v>95</v>
      </c>
      <c r="P3520" t="s">
        <v>127</v>
      </c>
      <c r="Q3520" t="s">
        <v>118</v>
      </c>
      <c r="R3520" t="s">
        <v>129</v>
      </c>
      <c r="S3520" t="s">
        <v>537</v>
      </c>
      <c r="T3520">
        <v>3.5</v>
      </c>
      <c r="U3520">
        <v>1240</v>
      </c>
      <c r="V3520" t="s">
        <v>8</v>
      </c>
      <c r="W3520">
        <v>248.52529999999999</v>
      </c>
      <c r="X3520">
        <v>0.16320000000000001</v>
      </c>
      <c r="Y3520">
        <v>0</v>
      </c>
      <c r="Z3520">
        <v>205.15610000000001</v>
      </c>
      <c r="AA3520">
        <v>0.1348</v>
      </c>
      <c r="AB3520">
        <v>0</v>
      </c>
      <c r="AC3520" t="s">
        <v>538</v>
      </c>
      <c r="AD3520">
        <v>1</v>
      </c>
      <c r="AE3520">
        <v>1</v>
      </c>
      <c r="AF3520" t="str">
        <f>IF(EnergyImpactLookups[[#This Row],[MAT]]="AR",EnergyImpactLookups[[#This Row],[APreWBkWh]],"")</f>
        <v/>
      </c>
      <c r="AG3520" t="str">
        <f>IF(EnergyImpactLookups[[#This Row],[MAT]]="AR",EnergyImpactLookups[[#This Row],[APreWBkW]],"")</f>
        <v/>
      </c>
      <c r="AH3520" s="19" t="str">
        <f>IF(EnergyImpactLookups[[#This Row],[MAT]]="AR",EnergyImpactLookups[[#This Row],[APreWBtherm]],"")</f>
        <v/>
      </c>
      <c r="AJ3520">
        <f>IF(EnergyImpactLookups[[#This Row],[MAT]]="AR",EnergyImpactLookups[[#This Row],[APreWBkW]],EnergyImpactLookups[[#This Row],[AStdWBkW]])</f>
        <v>0.1348</v>
      </c>
      <c r="AK3520">
        <f>IF(EnergyImpactLookups[[#This Row],[MAT]]="AR",EnergyImpactLookups[[#This Row],[APreWBkWh]],EnergyImpactLookups[[#This Row],[AStdWBkWh]])</f>
        <v>205.15610000000001</v>
      </c>
      <c r="AL3520">
        <f>IF(EnergyImpactLookups[[#This Row],[MAT]]="AR",EnergyImpactLookups[[#This Row],[APreWBtherm]],EnergyImpactLookups[[#This Row],[AStdWBtherm]])</f>
        <v>0</v>
      </c>
      <c r="AM3520">
        <f>IF(EnergyImpactLookups[[#This Row],[MAT]]="AR",EnergyImpactLookups[[#This Row],[AStdWBkW]],0)</f>
        <v>0</v>
      </c>
      <c r="AN3520">
        <f>IF(EnergyImpactLookups[[#This Row],[MAT]]="AR",EnergyImpactLookups[[#This Row],[AStdWBkWh]],0)</f>
        <v>0</v>
      </c>
      <c r="AO3520">
        <f>IF(EnergyImpactLookups[[#This Row],[MAT]]="AR",EnergyImpactLookups[[#This Row],[AStdWBtherm]],0)</f>
        <v>0</v>
      </c>
    </row>
    <row r="3521" spans="1:41" x14ac:dyDescent="0.3">
      <c r="A3521" t="s">
        <v>644</v>
      </c>
      <c r="B3521" t="s">
        <v>532</v>
      </c>
      <c r="C3521" t="s">
        <v>226</v>
      </c>
      <c r="D3521" t="s">
        <v>721</v>
      </c>
      <c r="E3521" t="s">
        <v>554</v>
      </c>
      <c r="F3521" t="s">
        <v>581</v>
      </c>
      <c r="G3521" t="s">
        <v>394</v>
      </c>
      <c r="H3521" t="s">
        <v>7</v>
      </c>
      <c r="I3521" t="s">
        <v>706</v>
      </c>
      <c r="J3521" t="s">
        <v>617</v>
      </c>
      <c r="K3521" t="s">
        <v>128</v>
      </c>
      <c r="L3521" t="s">
        <v>12</v>
      </c>
      <c r="M3521" t="s">
        <v>536</v>
      </c>
      <c r="N3521" s="1">
        <v>44167</v>
      </c>
      <c r="O3521" t="s">
        <v>95</v>
      </c>
      <c r="P3521" t="s">
        <v>127</v>
      </c>
      <c r="Q3521" t="s">
        <v>119</v>
      </c>
      <c r="R3521" t="s">
        <v>129</v>
      </c>
      <c r="S3521" t="s">
        <v>537</v>
      </c>
      <c r="T3521">
        <v>3.5</v>
      </c>
      <c r="U3521">
        <v>1240</v>
      </c>
      <c r="V3521" t="s">
        <v>8</v>
      </c>
      <c r="W3521">
        <v>43.549199999999999</v>
      </c>
      <c r="X3521">
        <v>6.3399999999999998E-2</v>
      </c>
      <c r="Y3521">
        <v>0</v>
      </c>
      <c r="Z3521">
        <v>35.284799999999997</v>
      </c>
      <c r="AA3521">
        <v>5.2400000000000002E-2</v>
      </c>
      <c r="AB3521">
        <v>0</v>
      </c>
      <c r="AC3521" t="s">
        <v>538</v>
      </c>
      <c r="AD3521">
        <v>1</v>
      </c>
      <c r="AE3521">
        <v>1</v>
      </c>
      <c r="AF3521" t="str">
        <f>IF(EnergyImpactLookups[[#This Row],[MAT]]="AR",EnergyImpactLookups[[#This Row],[APreWBkWh]],"")</f>
        <v/>
      </c>
      <c r="AG3521" t="str">
        <f>IF(EnergyImpactLookups[[#This Row],[MAT]]="AR",EnergyImpactLookups[[#This Row],[APreWBkW]],"")</f>
        <v/>
      </c>
      <c r="AH3521" s="19" t="str">
        <f>IF(EnergyImpactLookups[[#This Row],[MAT]]="AR",EnergyImpactLookups[[#This Row],[APreWBtherm]],"")</f>
        <v/>
      </c>
      <c r="AJ3521">
        <f>IF(EnergyImpactLookups[[#This Row],[MAT]]="AR",EnergyImpactLookups[[#This Row],[APreWBkW]],EnergyImpactLookups[[#This Row],[AStdWBkW]])</f>
        <v>5.2400000000000002E-2</v>
      </c>
      <c r="AK3521">
        <f>IF(EnergyImpactLookups[[#This Row],[MAT]]="AR",EnergyImpactLookups[[#This Row],[APreWBkWh]],EnergyImpactLookups[[#This Row],[AStdWBkWh]])</f>
        <v>35.284799999999997</v>
      </c>
      <c r="AL3521">
        <f>IF(EnergyImpactLookups[[#This Row],[MAT]]="AR",EnergyImpactLookups[[#This Row],[APreWBtherm]],EnergyImpactLookups[[#This Row],[AStdWBtherm]])</f>
        <v>0</v>
      </c>
      <c r="AM3521">
        <f>IF(EnergyImpactLookups[[#This Row],[MAT]]="AR",EnergyImpactLookups[[#This Row],[AStdWBkW]],0)</f>
        <v>0</v>
      </c>
      <c r="AN3521">
        <f>IF(EnergyImpactLookups[[#This Row],[MAT]]="AR",EnergyImpactLookups[[#This Row],[AStdWBkWh]],0)</f>
        <v>0</v>
      </c>
      <c r="AO3521">
        <f>IF(EnergyImpactLookups[[#This Row],[MAT]]="AR",EnergyImpactLookups[[#This Row],[AStdWBtherm]],0)</f>
        <v>0</v>
      </c>
    </row>
    <row r="3522" spans="1:41" x14ac:dyDescent="0.3">
      <c r="A3522" t="s">
        <v>644</v>
      </c>
      <c r="B3522" t="s">
        <v>532</v>
      </c>
      <c r="C3522" t="s">
        <v>226</v>
      </c>
      <c r="D3522" t="s">
        <v>721</v>
      </c>
      <c r="E3522" t="s">
        <v>554</v>
      </c>
      <c r="F3522" t="s">
        <v>581</v>
      </c>
      <c r="G3522" t="s">
        <v>394</v>
      </c>
      <c r="H3522" t="s">
        <v>7</v>
      </c>
      <c r="I3522" t="s">
        <v>706</v>
      </c>
      <c r="J3522" t="s">
        <v>617</v>
      </c>
      <c r="K3522" t="s">
        <v>128</v>
      </c>
      <c r="L3522" t="s">
        <v>12</v>
      </c>
      <c r="M3522" t="s">
        <v>536</v>
      </c>
      <c r="N3522" s="1">
        <v>44167</v>
      </c>
      <c r="O3522" t="s">
        <v>95</v>
      </c>
      <c r="P3522" t="s">
        <v>130</v>
      </c>
      <c r="Q3522" t="s">
        <v>99</v>
      </c>
      <c r="R3522" t="s">
        <v>129</v>
      </c>
      <c r="S3522" t="s">
        <v>537</v>
      </c>
      <c r="T3522">
        <v>1</v>
      </c>
      <c r="U3522">
        <v>999</v>
      </c>
      <c r="V3522" t="s">
        <v>8</v>
      </c>
      <c r="W3522">
        <v>18.8857</v>
      </c>
      <c r="X3522">
        <v>1.6999999999999999E-3</v>
      </c>
      <c r="Y3522">
        <v>0</v>
      </c>
      <c r="Z3522">
        <v>14.396100000000001</v>
      </c>
      <c r="AA3522">
        <v>1.4E-3</v>
      </c>
      <c r="AB3522">
        <v>0</v>
      </c>
      <c r="AC3522" t="s">
        <v>538</v>
      </c>
      <c r="AD3522">
        <v>1</v>
      </c>
      <c r="AE3522">
        <v>1</v>
      </c>
      <c r="AF3522" t="str">
        <f>IF(EnergyImpactLookups[[#This Row],[MAT]]="AR",EnergyImpactLookups[[#This Row],[APreWBkWh]],"")</f>
        <v/>
      </c>
      <c r="AG3522" t="str">
        <f>IF(EnergyImpactLookups[[#This Row],[MAT]]="AR",EnergyImpactLookups[[#This Row],[APreWBkW]],"")</f>
        <v/>
      </c>
      <c r="AH3522" s="19" t="str">
        <f>IF(EnergyImpactLookups[[#This Row],[MAT]]="AR",EnergyImpactLookups[[#This Row],[APreWBtherm]],"")</f>
        <v/>
      </c>
      <c r="AJ3522">
        <f>IF(EnergyImpactLookups[[#This Row],[MAT]]="AR",EnergyImpactLookups[[#This Row],[APreWBkW]],EnergyImpactLookups[[#This Row],[AStdWBkW]])</f>
        <v>1.4E-3</v>
      </c>
      <c r="AK3522">
        <f>IF(EnergyImpactLookups[[#This Row],[MAT]]="AR",EnergyImpactLookups[[#This Row],[APreWBkWh]],EnergyImpactLookups[[#This Row],[AStdWBkWh]])</f>
        <v>14.396100000000001</v>
      </c>
      <c r="AL3522">
        <f>IF(EnergyImpactLookups[[#This Row],[MAT]]="AR",EnergyImpactLookups[[#This Row],[APreWBtherm]],EnergyImpactLookups[[#This Row],[AStdWBtherm]])</f>
        <v>0</v>
      </c>
      <c r="AM3522">
        <f>IF(EnergyImpactLookups[[#This Row],[MAT]]="AR",EnergyImpactLookups[[#This Row],[AStdWBkW]],0)</f>
        <v>0</v>
      </c>
      <c r="AN3522">
        <f>IF(EnergyImpactLookups[[#This Row],[MAT]]="AR",EnergyImpactLookups[[#This Row],[AStdWBkWh]],0)</f>
        <v>0</v>
      </c>
      <c r="AO3522">
        <f>IF(EnergyImpactLookups[[#This Row],[MAT]]="AR",EnergyImpactLookups[[#This Row],[AStdWBtherm]],0)</f>
        <v>0</v>
      </c>
    </row>
    <row r="3523" spans="1:41" x14ac:dyDescent="0.3">
      <c r="A3523" t="s">
        <v>644</v>
      </c>
      <c r="B3523" t="s">
        <v>532</v>
      </c>
      <c r="C3523" t="s">
        <v>226</v>
      </c>
      <c r="D3523" t="s">
        <v>721</v>
      </c>
      <c r="E3523" t="s">
        <v>554</v>
      </c>
      <c r="F3523" t="s">
        <v>581</v>
      </c>
      <c r="G3523" t="s">
        <v>394</v>
      </c>
      <c r="H3523" t="s">
        <v>7</v>
      </c>
      <c r="I3523" t="s">
        <v>706</v>
      </c>
      <c r="J3523" t="s">
        <v>617</v>
      </c>
      <c r="K3523" t="s">
        <v>128</v>
      </c>
      <c r="L3523" t="s">
        <v>12</v>
      </c>
      <c r="M3523" t="s">
        <v>536</v>
      </c>
      <c r="N3523" s="1">
        <v>44167</v>
      </c>
      <c r="O3523" t="s">
        <v>95</v>
      </c>
      <c r="P3523" t="s">
        <v>130</v>
      </c>
      <c r="Q3523" t="s">
        <v>103</v>
      </c>
      <c r="R3523" t="s">
        <v>129</v>
      </c>
      <c r="S3523" t="s">
        <v>537</v>
      </c>
      <c r="T3523">
        <v>1</v>
      </c>
      <c r="U3523">
        <v>1070</v>
      </c>
      <c r="V3523" t="s">
        <v>8</v>
      </c>
      <c r="W3523">
        <v>48.806699999999999</v>
      </c>
      <c r="X3523">
        <v>0.1011</v>
      </c>
      <c r="Y3523">
        <v>0</v>
      </c>
      <c r="Z3523">
        <v>39.576300000000003</v>
      </c>
      <c r="AA3523">
        <v>8.3500000000000005E-2</v>
      </c>
      <c r="AB3523">
        <v>0</v>
      </c>
      <c r="AC3523" t="s">
        <v>538</v>
      </c>
      <c r="AD3523">
        <v>1</v>
      </c>
      <c r="AE3523">
        <v>1</v>
      </c>
      <c r="AF3523" t="str">
        <f>IF(EnergyImpactLookups[[#This Row],[MAT]]="AR",EnergyImpactLookups[[#This Row],[APreWBkWh]],"")</f>
        <v/>
      </c>
      <c r="AG3523" t="str">
        <f>IF(EnergyImpactLookups[[#This Row],[MAT]]="AR",EnergyImpactLookups[[#This Row],[APreWBkW]],"")</f>
        <v/>
      </c>
      <c r="AH3523" s="19" t="str">
        <f>IF(EnergyImpactLookups[[#This Row],[MAT]]="AR",EnergyImpactLookups[[#This Row],[APreWBtherm]],"")</f>
        <v/>
      </c>
      <c r="AJ3523">
        <f>IF(EnergyImpactLookups[[#This Row],[MAT]]="AR",EnergyImpactLookups[[#This Row],[APreWBkW]],EnergyImpactLookups[[#This Row],[AStdWBkW]])</f>
        <v>8.3500000000000005E-2</v>
      </c>
      <c r="AK3523">
        <f>IF(EnergyImpactLookups[[#This Row],[MAT]]="AR",EnergyImpactLookups[[#This Row],[APreWBkWh]],EnergyImpactLookups[[#This Row],[AStdWBkWh]])</f>
        <v>39.576300000000003</v>
      </c>
      <c r="AL3523">
        <f>IF(EnergyImpactLookups[[#This Row],[MAT]]="AR",EnergyImpactLookups[[#This Row],[APreWBtherm]],EnergyImpactLookups[[#This Row],[AStdWBtherm]])</f>
        <v>0</v>
      </c>
      <c r="AM3523">
        <f>IF(EnergyImpactLookups[[#This Row],[MAT]]="AR",EnergyImpactLookups[[#This Row],[AStdWBkW]],0)</f>
        <v>0</v>
      </c>
      <c r="AN3523">
        <f>IF(EnergyImpactLookups[[#This Row],[MAT]]="AR",EnergyImpactLookups[[#This Row],[AStdWBkWh]],0)</f>
        <v>0</v>
      </c>
      <c r="AO3523">
        <f>IF(EnergyImpactLookups[[#This Row],[MAT]]="AR",EnergyImpactLookups[[#This Row],[AStdWBtherm]],0)</f>
        <v>0</v>
      </c>
    </row>
    <row r="3524" spans="1:41" x14ac:dyDescent="0.3">
      <c r="A3524" t="s">
        <v>644</v>
      </c>
      <c r="B3524" t="s">
        <v>532</v>
      </c>
      <c r="C3524" t="s">
        <v>226</v>
      </c>
      <c r="D3524" t="s">
        <v>721</v>
      </c>
      <c r="E3524" t="s">
        <v>554</v>
      </c>
      <c r="F3524" t="s">
        <v>581</v>
      </c>
      <c r="G3524" t="s">
        <v>394</v>
      </c>
      <c r="H3524" t="s">
        <v>7</v>
      </c>
      <c r="I3524" t="s">
        <v>706</v>
      </c>
      <c r="J3524" t="s">
        <v>617</v>
      </c>
      <c r="K3524" t="s">
        <v>128</v>
      </c>
      <c r="L3524" t="s">
        <v>12</v>
      </c>
      <c r="M3524" t="s">
        <v>536</v>
      </c>
      <c r="N3524" s="1">
        <v>44167</v>
      </c>
      <c r="O3524" t="s">
        <v>95</v>
      </c>
      <c r="P3524" t="s">
        <v>130</v>
      </c>
      <c r="Q3524" t="s">
        <v>104</v>
      </c>
      <c r="R3524" t="s">
        <v>129</v>
      </c>
      <c r="S3524" t="s">
        <v>537</v>
      </c>
      <c r="T3524">
        <v>1</v>
      </c>
      <c r="U3524">
        <v>999</v>
      </c>
      <c r="V3524" t="s">
        <v>8</v>
      </c>
      <c r="W3524">
        <v>20.0397</v>
      </c>
      <c r="X3524">
        <v>3.8399999999999997E-2</v>
      </c>
      <c r="Y3524">
        <v>0</v>
      </c>
      <c r="Z3524">
        <v>15.811199999999999</v>
      </c>
      <c r="AA3524">
        <v>3.1699999999999999E-2</v>
      </c>
      <c r="AB3524">
        <v>0</v>
      </c>
      <c r="AC3524" t="s">
        <v>538</v>
      </c>
      <c r="AD3524">
        <v>1</v>
      </c>
      <c r="AE3524">
        <v>1</v>
      </c>
      <c r="AF3524" t="str">
        <f>IF(EnergyImpactLookups[[#This Row],[MAT]]="AR",EnergyImpactLookups[[#This Row],[APreWBkWh]],"")</f>
        <v/>
      </c>
      <c r="AG3524" t="str">
        <f>IF(EnergyImpactLookups[[#This Row],[MAT]]="AR",EnergyImpactLookups[[#This Row],[APreWBkW]],"")</f>
        <v/>
      </c>
      <c r="AH3524" s="19" t="str">
        <f>IF(EnergyImpactLookups[[#This Row],[MAT]]="AR",EnergyImpactLookups[[#This Row],[APreWBtherm]],"")</f>
        <v/>
      </c>
      <c r="AJ3524">
        <f>IF(EnergyImpactLookups[[#This Row],[MAT]]="AR",EnergyImpactLookups[[#This Row],[APreWBkW]],EnergyImpactLookups[[#This Row],[AStdWBkW]])</f>
        <v>3.1699999999999999E-2</v>
      </c>
      <c r="AK3524">
        <f>IF(EnergyImpactLookups[[#This Row],[MAT]]="AR",EnergyImpactLookups[[#This Row],[APreWBkWh]],EnergyImpactLookups[[#This Row],[AStdWBkWh]])</f>
        <v>15.811199999999999</v>
      </c>
      <c r="AL3524">
        <f>IF(EnergyImpactLookups[[#This Row],[MAT]]="AR",EnergyImpactLookups[[#This Row],[APreWBtherm]],EnergyImpactLookups[[#This Row],[AStdWBtherm]])</f>
        <v>0</v>
      </c>
      <c r="AM3524">
        <f>IF(EnergyImpactLookups[[#This Row],[MAT]]="AR",EnergyImpactLookups[[#This Row],[AStdWBkW]],0)</f>
        <v>0</v>
      </c>
      <c r="AN3524">
        <f>IF(EnergyImpactLookups[[#This Row],[MAT]]="AR",EnergyImpactLookups[[#This Row],[AStdWBkWh]],0)</f>
        <v>0</v>
      </c>
      <c r="AO3524">
        <f>IF(EnergyImpactLookups[[#This Row],[MAT]]="AR",EnergyImpactLookups[[#This Row],[AStdWBtherm]],0)</f>
        <v>0</v>
      </c>
    </row>
    <row r="3525" spans="1:41" x14ac:dyDescent="0.3">
      <c r="A3525" t="s">
        <v>644</v>
      </c>
      <c r="B3525" t="s">
        <v>532</v>
      </c>
      <c r="C3525" t="s">
        <v>226</v>
      </c>
      <c r="D3525" t="s">
        <v>721</v>
      </c>
      <c r="E3525" t="s">
        <v>554</v>
      </c>
      <c r="F3525" t="s">
        <v>581</v>
      </c>
      <c r="G3525" t="s">
        <v>394</v>
      </c>
      <c r="H3525" t="s">
        <v>7</v>
      </c>
      <c r="I3525" t="s">
        <v>706</v>
      </c>
      <c r="J3525" t="s">
        <v>617</v>
      </c>
      <c r="K3525" t="s">
        <v>128</v>
      </c>
      <c r="L3525" t="s">
        <v>12</v>
      </c>
      <c r="M3525" t="s">
        <v>536</v>
      </c>
      <c r="N3525" s="1">
        <v>44167</v>
      </c>
      <c r="O3525" t="s">
        <v>95</v>
      </c>
      <c r="P3525" t="s">
        <v>130</v>
      </c>
      <c r="Q3525" t="s">
        <v>105</v>
      </c>
      <c r="R3525" t="s">
        <v>129</v>
      </c>
      <c r="S3525" t="s">
        <v>537</v>
      </c>
      <c r="T3525">
        <v>1</v>
      </c>
      <c r="U3525">
        <v>999</v>
      </c>
      <c r="V3525" t="s">
        <v>8</v>
      </c>
      <c r="W3525">
        <v>99.737099999999998</v>
      </c>
      <c r="X3525">
        <v>0.15240000000000001</v>
      </c>
      <c r="Y3525">
        <v>0</v>
      </c>
      <c r="Z3525">
        <v>82.064599999999999</v>
      </c>
      <c r="AA3525">
        <v>0.126</v>
      </c>
      <c r="AB3525">
        <v>0</v>
      </c>
      <c r="AC3525" t="s">
        <v>538</v>
      </c>
      <c r="AD3525">
        <v>1</v>
      </c>
      <c r="AE3525">
        <v>1</v>
      </c>
      <c r="AF3525" t="str">
        <f>IF(EnergyImpactLookups[[#This Row],[MAT]]="AR",EnergyImpactLookups[[#This Row],[APreWBkWh]],"")</f>
        <v/>
      </c>
      <c r="AG3525" t="str">
        <f>IF(EnergyImpactLookups[[#This Row],[MAT]]="AR",EnergyImpactLookups[[#This Row],[APreWBkW]],"")</f>
        <v/>
      </c>
      <c r="AH3525" s="19" t="str">
        <f>IF(EnergyImpactLookups[[#This Row],[MAT]]="AR",EnergyImpactLookups[[#This Row],[APreWBtherm]],"")</f>
        <v/>
      </c>
      <c r="AJ3525">
        <f>IF(EnergyImpactLookups[[#This Row],[MAT]]="AR",EnergyImpactLookups[[#This Row],[APreWBkW]],EnergyImpactLookups[[#This Row],[AStdWBkW]])</f>
        <v>0.126</v>
      </c>
      <c r="AK3525">
        <f>IF(EnergyImpactLookups[[#This Row],[MAT]]="AR",EnergyImpactLookups[[#This Row],[APreWBkWh]],EnergyImpactLookups[[#This Row],[AStdWBkWh]])</f>
        <v>82.064599999999999</v>
      </c>
      <c r="AL3525">
        <f>IF(EnergyImpactLookups[[#This Row],[MAT]]="AR",EnergyImpactLookups[[#This Row],[APreWBtherm]],EnergyImpactLookups[[#This Row],[AStdWBtherm]])</f>
        <v>0</v>
      </c>
      <c r="AM3525">
        <f>IF(EnergyImpactLookups[[#This Row],[MAT]]="AR",EnergyImpactLookups[[#This Row],[AStdWBkW]],0)</f>
        <v>0</v>
      </c>
      <c r="AN3525">
        <f>IF(EnergyImpactLookups[[#This Row],[MAT]]="AR",EnergyImpactLookups[[#This Row],[AStdWBkWh]],0)</f>
        <v>0</v>
      </c>
      <c r="AO3525">
        <f>IF(EnergyImpactLookups[[#This Row],[MAT]]="AR",EnergyImpactLookups[[#This Row],[AStdWBtherm]],0)</f>
        <v>0</v>
      </c>
    </row>
    <row r="3526" spans="1:41" x14ac:dyDescent="0.3">
      <c r="A3526" t="s">
        <v>644</v>
      </c>
      <c r="B3526" t="s">
        <v>532</v>
      </c>
      <c r="C3526" t="s">
        <v>226</v>
      </c>
      <c r="D3526" t="s">
        <v>721</v>
      </c>
      <c r="E3526" t="s">
        <v>554</v>
      </c>
      <c r="F3526" t="s">
        <v>581</v>
      </c>
      <c r="G3526" t="s">
        <v>394</v>
      </c>
      <c r="H3526" t="s">
        <v>7</v>
      </c>
      <c r="I3526" t="s">
        <v>706</v>
      </c>
      <c r="J3526" t="s">
        <v>617</v>
      </c>
      <c r="K3526" t="s">
        <v>128</v>
      </c>
      <c r="L3526" t="s">
        <v>12</v>
      </c>
      <c r="M3526" t="s">
        <v>536</v>
      </c>
      <c r="N3526" s="1">
        <v>44167</v>
      </c>
      <c r="O3526" t="s">
        <v>95</v>
      </c>
      <c r="P3526" t="s">
        <v>130</v>
      </c>
      <c r="Q3526" t="s">
        <v>106</v>
      </c>
      <c r="R3526" t="s">
        <v>129</v>
      </c>
      <c r="S3526" t="s">
        <v>537</v>
      </c>
      <c r="T3526">
        <v>1.04</v>
      </c>
      <c r="U3526">
        <v>999</v>
      </c>
      <c r="V3526" t="s">
        <v>8</v>
      </c>
      <c r="W3526">
        <v>18.1067</v>
      </c>
      <c r="X3526">
        <v>1.6799999999999999E-2</v>
      </c>
      <c r="Y3526">
        <v>0</v>
      </c>
      <c r="Z3526">
        <v>14.493</v>
      </c>
      <c r="AA3526">
        <v>1.3899999999999999E-2</v>
      </c>
      <c r="AB3526">
        <v>0</v>
      </c>
      <c r="AC3526" t="s">
        <v>538</v>
      </c>
      <c r="AD3526">
        <v>1</v>
      </c>
      <c r="AE3526">
        <v>1</v>
      </c>
      <c r="AF3526" t="str">
        <f>IF(EnergyImpactLookups[[#This Row],[MAT]]="AR",EnergyImpactLookups[[#This Row],[APreWBkWh]],"")</f>
        <v/>
      </c>
      <c r="AG3526" t="str">
        <f>IF(EnergyImpactLookups[[#This Row],[MAT]]="AR",EnergyImpactLookups[[#This Row],[APreWBkW]],"")</f>
        <v/>
      </c>
      <c r="AH3526" s="19" t="str">
        <f>IF(EnergyImpactLookups[[#This Row],[MAT]]="AR",EnergyImpactLookups[[#This Row],[APreWBtherm]],"")</f>
        <v/>
      </c>
      <c r="AJ3526">
        <f>IF(EnergyImpactLookups[[#This Row],[MAT]]="AR",EnergyImpactLookups[[#This Row],[APreWBkW]],EnergyImpactLookups[[#This Row],[AStdWBkW]])</f>
        <v>1.3899999999999999E-2</v>
      </c>
      <c r="AK3526">
        <f>IF(EnergyImpactLookups[[#This Row],[MAT]]="AR",EnergyImpactLookups[[#This Row],[APreWBkWh]],EnergyImpactLookups[[#This Row],[AStdWBkWh]])</f>
        <v>14.493</v>
      </c>
      <c r="AL3526">
        <f>IF(EnergyImpactLookups[[#This Row],[MAT]]="AR",EnergyImpactLookups[[#This Row],[APreWBtherm]],EnergyImpactLookups[[#This Row],[AStdWBtherm]])</f>
        <v>0</v>
      </c>
      <c r="AM3526">
        <f>IF(EnergyImpactLookups[[#This Row],[MAT]]="AR",EnergyImpactLookups[[#This Row],[AStdWBkW]],0)</f>
        <v>0</v>
      </c>
      <c r="AN3526">
        <f>IF(EnergyImpactLookups[[#This Row],[MAT]]="AR",EnergyImpactLookups[[#This Row],[AStdWBkWh]],0)</f>
        <v>0</v>
      </c>
      <c r="AO3526">
        <f>IF(EnergyImpactLookups[[#This Row],[MAT]]="AR",EnergyImpactLookups[[#This Row],[AStdWBtherm]],0)</f>
        <v>0</v>
      </c>
    </row>
    <row r="3527" spans="1:41" x14ac:dyDescent="0.3">
      <c r="A3527" t="s">
        <v>644</v>
      </c>
      <c r="B3527" t="s">
        <v>532</v>
      </c>
      <c r="C3527" t="s">
        <v>226</v>
      </c>
      <c r="D3527" t="s">
        <v>721</v>
      </c>
      <c r="E3527" t="s">
        <v>554</v>
      </c>
      <c r="F3527" t="s">
        <v>581</v>
      </c>
      <c r="G3527" t="s">
        <v>394</v>
      </c>
      <c r="H3527" t="s">
        <v>7</v>
      </c>
      <c r="I3527" t="s">
        <v>706</v>
      </c>
      <c r="J3527" t="s">
        <v>617</v>
      </c>
      <c r="K3527" t="s">
        <v>128</v>
      </c>
      <c r="L3527" t="s">
        <v>12</v>
      </c>
      <c r="M3527" t="s">
        <v>536</v>
      </c>
      <c r="N3527" s="1">
        <v>44167</v>
      </c>
      <c r="O3527" t="s">
        <v>95</v>
      </c>
      <c r="P3527" t="s">
        <v>130</v>
      </c>
      <c r="Q3527" t="s">
        <v>107</v>
      </c>
      <c r="R3527" t="s">
        <v>129</v>
      </c>
      <c r="S3527" t="s">
        <v>537</v>
      </c>
      <c r="T3527">
        <v>1.28</v>
      </c>
      <c r="U3527">
        <v>1210</v>
      </c>
      <c r="V3527" t="s">
        <v>8</v>
      </c>
      <c r="W3527">
        <v>53.223700000000001</v>
      </c>
      <c r="X3527">
        <v>6.4799999999999996E-2</v>
      </c>
      <c r="Y3527">
        <v>0</v>
      </c>
      <c r="Z3527">
        <v>43.685499999999998</v>
      </c>
      <c r="AA3527">
        <v>5.3499999999999999E-2</v>
      </c>
      <c r="AB3527">
        <v>0</v>
      </c>
      <c r="AC3527" t="s">
        <v>538</v>
      </c>
      <c r="AD3527">
        <v>1</v>
      </c>
      <c r="AE3527">
        <v>1</v>
      </c>
      <c r="AF3527" t="str">
        <f>IF(EnergyImpactLookups[[#This Row],[MAT]]="AR",EnergyImpactLookups[[#This Row],[APreWBkWh]],"")</f>
        <v/>
      </c>
      <c r="AG3527" t="str">
        <f>IF(EnergyImpactLookups[[#This Row],[MAT]]="AR",EnergyImpactLookups[[#This Row],[APreWBkW]],"")</f>
        <v/>
      </c>
      <c r="AH3527" s="19" t="str">
        <f>IF(EnergyImpactLookups[[#This Row],[MAT]]="AR",EnergyImpactLookups[[#This Row],[APreWBtherm]],"")</f>
        <v/>
      </c>
      <c r="AJ3527">
        <f>IF(EnergyImpactLookups[[#This Row],[MAT]]="AR",EnergyImpactLookups[[#This Row],[APreWBkW]],EnergyImpactLookups[[#This Row],[AStdWBkW]])</f>
        <v>5.3499999999999999E-2</v>
      </c>
      <c r="AK3527">
        <f>IF(EnergyImpactLookups[[#This Row],[MAT]]="AR",EnergyImpactLookups[[#This Row],[APreWBkWh]],EnergyImpactLookups[[#This Row],[AStdWBkWh]])</f>
        <v>43.685499999999998</v>
      </c>
      <c r="AL3527">
        <f>IF(EnergyImpactLookups[[#This Row],[MAT]]="AR",EnergyImpactLookups[[#This Row],[APreWBtherm]],EnergyImpactLookups[[#This Row],[AStdWBtherm]])</f>
        <v>0</v>
      </c>
      <c r="AM3527">
        <f>IF(EnergyImpactLookups[[#This Row],[MAT]]="AR",EnergyImpactLookups[[#This Row],[AStdWBkW]],0)</f>
        <v>0</v>
      </c>
      <c r="AN3527">
        <f>IF(EnergyImpactLookups[[#This Row],[MAT]]="AR",EnergyImpactLookups[[#This Row],[AStdWBkWh]],0)</f>
        <v>0</v>
      </c>
      <c r="AO3527">
        <f>IF(EnergyImpactLookups[[#This Row],[MAT]]="AR",EnergyImpactLookups[[#This Row],[AStdWBtherm]],0)</f>
        <v>0</v>
      </c>
    </row>
    <row r="3528" spans="1:41" x14ac:dyDescent="0.3">
      <c r="A3528" t="s">
        <v>644</v>
      </c>
      <c r="B3528" t="s">
        <v>532</v>
      </c>
      <c r="C3528" t="s">
        <v>226</v>
      </c>
      <c r="D3528" t="s">
        <v>721</v>
      </c>
      <c r="E3528" t="s">
        <v>554</v>
      </c>
      <c r="F3528" t="s">
        <v>581</v>
      </c>
      <c r="G3528" t="s">
        <v>394</v>
      </c>
      <c r="H3528" t="s">
        <v>7</v>
      </c>
      <c r="I3528" t="s">
        <v>706</v>
      </c>
      <c r="J3528" t="s">
        <v>617</v>
      </c>
      <c r="K3528" t="s">
        <v>128</v>
      </c>
      <c r="L3528" t="s">
        <v>12</v>
      </c>
      <c r="M3528" t="s">
        <v>536</v>
      </c>
      <c r="N3528" s="1">
        <v>44167</v>
      </c>
      <c r="O3528" t="s">
        <v>95</v>
      </c>
      <c r="P3528" t="s">
        <v>130</v>
      </c>
      <c r="Q3528" t="s">
        <v>109</v>
      </c>
      <c r="R3528" t="s">
        <v>129</v>
      </c>
      <c r="S3528" t="s">
        <v>537</v>
      </c>
      <c r="T3528">
        <v>1.1100000000000001</v>
      </c>
      <c r="U3528">
        <v>1210</v>
      </c>
      <c r="V3528" t="s">
        <v>8</v>
      </c>
      <c r="W3528">
        <v>96.583699999999993</v>
      </c>
      <c r="X3528">
        <v>8.7999999999999995E-2</v>
      </c>
      <c r="Y3528">
        <v>0</v>
      </c>
      <c r="Z3528">
        <v>79.410200000000003</v>
      </c>
      <c r="AA3528">
        <v>7.2700000000000001E-2</v>
      </c>
      <c r="AB3528">
        <v>0</v>
      </c>
      <c r="AC3528" t="s">
        <v>538</v>
      </c>
      <c r="AD3528">
        <v>1</v>
      </c>
      <c r="AE3528">
        <v>1</v>
      </c>
      <c r="AF3528" t="str">
        <f>IF(EnergyImpactLookups[[#This Row],[MAT]]="AR",EnergyImpactLookups[[#This Row],[APreWBkWh]],"")</f>
        <v/>
      </c>
      <c r="AG3528" t="str">
        <f>IF(EnergyImpactLookups[[#This Row],[MAT]]="AR",EnergyImpactLookups[[#This Row],[APreWBkW]],"")</f>
        <v/>
      </c>
      <c r="AH3528" s="19" t="str">
        <f>IF(EnergyImpactLookups[[#This Row],[MAT]]="AR",EnergyImpactLookups[[#This Row],[APreWBtherm]],"")</f>
        <v/>
      </c>
      <c r="AJ3528">
        <f>IF(EnergyImpactLookups[[#This Row],[MAT]]="AR",EnergyImpactLookups[[#This Row],[APreWBkW]],EnergyImpactLookups[[#This Row],[AStdWBkW]])</f>
        <v>7.2700000000000001E-2</v>
      </c>
      <c r="AK3528">
        <f>IF(EnergyImpactLookups[[#This Row],[MAT]]="AR",EnergyImpactLookups[[#This Row],[APreWBkWh]],EnergyImpactLookups[[#This Row],[AStdWBkWh]])</f>
        <v>79.410200000000003</v>
      </c>
      <c r="AL3528">
        <f>IF(EnergyImpactLookups[[#This Row],[MAT]]="AR",EnergyImpactLookups[[#This Row],[APreWBtherm]],EnergyImpactLookups[[#This Row],[AStdWBtherm]])</f>
        <v>0</v>
      </c>
      <c r="AM3528">
        <f>IF(EnergyImpactLookups[[#This Row],[MAT]]="AR",EnergyImpactLookups[[#This Row],[AStdWBkW]],0)</f>
        <v>0</v>
      </c>
      <c r="AN3528">
        <f>IF(EnergyImpactLookups[[#This Row],[MAT]]="AR",EnergyImpactLookups[[#This Row],[AStdWBkWh]],0)</f>
        <v>0</v>
      </c>
      <c r="AO3528">
        <f>IF(EnergyImpactLookups[[#This Row],[MAT]]="AR",EnergyImpactLookups[[#This Row],[AStdWBtherm]],0)</f>
        <v>0</v>
      </c>
    </row>
    <row r="3529" spans="1:41" x14ac:dyDescent="0.3">
      <c r="A3529" t="s">
        <v>644</v>
      </c>
      <c r="B3529" t="s">
        <v>532</v>
      </c>
      <c r="C3529" t="s">
        <v>226</v>
      </c>
      <c r="D3529" t="s">
        <v>721</v>
      </c>
      <c r="E3529" t="s">
        <v>554</v>
      </c>
      <c r="F3529" t="s">
        <v>581</v>
      </c>
      <c r="G3529" t="s">
        <v>394</v>
      </c>
      <c r="H3529" t="s">
        <v>7</v>
      </c>
      <c r="I3529" t="s">
        <v>706</v>
      </c>
      <c r="J3529" t="s">
        <v>617</v>
      </c>
      <c r="K3529" t="s">
        <v>128</v>
      </c>
      <c r="L3529" t="s">
        <v>12</v>
      </c>
      <c r="M3529" t="s">
        <v>536</v>
      </c>
      <c r="N3529" s="1">
        <v>44167</v>
      </c>
      <c r="O3529" t="s">
        <v>95</v>
      </c>
      <c r="P3529" t="s">
        <v>130</v>
      </c>
      <c r="Q3529" t="s">
        <v>111</v>
      </c>
      <c r="R3529" t="s">
        <v>129</v>
      </c>
      <c r="S3529" t="s">
        <v>537</v>
      </c>
      <c r="T3529">
        <v>1.19</v>
      </c>
      <c r="U3529">
        <v>1210</v>
      </c>
      <c r="V3529" t="s">
        <v>8</v>
      </c>
      <c r="W3529">
        <v>163.8152</v>
      </c>
      <c r="X3529">
        <v>0.12139999999999999</v>
      </c>
      <c r="Y3529">
        <v>0</v>
      </c>
      <c r="Z3529">
        <v>135.0548</v>
      </c>
      <c r="AA3529">
        <v>0.1003</v>
      </c>
      <c r="AB3529">
        <v>0</v>
      </c>
      <c r="AC3529" t="s">
        <v>538</v>
      </c>
      <c r="AD3529">
        <v>1</v>
      </c>
      <c r="AE3529">
        <v>1</v>
      </c>
      <c r="AF3529" t="str">
        <f>IF(EnergyImpactLookups[[#This Row],[MAT]]="AR",EnergyImpactLookups[[#This Row],[APreWBkWh]],"")</f>
        <v/>
      </c>
      <c r="AG3529" t="str">
        <f>IF(EnergyImpactLookups[[#This Row],[MAT]]="AR",EnergyImpactLookups[[#This Row],[APreWBkW]],"")</f>
        <v/>
      </c>
      <c r="AH3529" s="19" t="str">
        <f>IF(EnergyImpactLookups[[#This Row],[MAT]]="AR",EnergyImpactLookups[[#This Row],[APreWBtherm]],"")</f>
        <v/>
      </c>
      <c r="AJ3529">
        <f>IF(EnergyImpactLookups[[#This Row],[MAT]]="AR",EnergyImpactLookups[[#This Row],[APreWBkW]],EnergyImpactLookups[[#This Row],[AStdWBkW]])</f>
        <v>0.1003</v>
      </c>
      <c r="AK3529">
        <f>IF(EnergyImpactLookups[[#This Row],[MAT]]="AR",EnergyImpactLookups[[#This Row],[APreWBkWh]],EnergyImpactLookups[[#This Row],[AStdWBkWh]])</f>
        <v>135.0548</v>
      </c>
      <c r="AL3529">
        <f>IF(EnergyImpactLookups[[#This Row],[MAT]]="AR",EnergyImpactLookups[[#This Row],[APreWBtherm]],EnergyImpactLookups[[#This Row],[AStdWBtherm]])</f>
        <v>0</v>
      </c>
      <c r="AM3529">
        <f>IF(EnergyImpactLookups[[#This Row],[MAT]]="AR",EnergyImpactLookups[[#This Row],[AStdWBkW]],0)</f>
        <v>0</v>
      </c>
      <c r="AN3529">
        <f>IF(EnergyImpactLookups[[#This Row],[MAT]]="AR",EnergyImpactLookups[[#This Row],[AStdWBkWh]],0)</f>
        <v>0</v>
      </c>
      <c r="AO3529">
        <f>IF(EnergyImpactLookups[[#This Row],[MAT]]="AR",EnergyImpactLookups[[#This Row],[AStdWBtherm]],0)</f>
        <v>0</v>
      </c>
    </row>
    <row r="3530" spans="1:41" x14ac:dyDescent="0.3">
      <c r="A3530" t="s">
        <v>644</v>
      </c>
      <c r="B3530" t="s">
        <v>532</v>
      </c>
      <c r="C3530" t="s">
        <v>226</v>
      </c>
      <c r="D3530" t="s">
        <v>721</v>
      </c>
      <c r="E3530" t="s">
        <v>554</v>
      </c>
      <c r="F3530" t="s">
        <v>581</v>
      </c>
      <c r="G3530" t="s">
        <v>394</v>
      </c>
      <c r="H3530" t="s">
        <v>7</v>
      </c>
      <c r="I3530" t="s">
        <v>706</v>
      </c>
      <c r="J3530" t="s">
        <v>617</v>
      </c>
      <c r="K3530" t="s">
        <v>128</v>
      </c>
      <c r="L3530" t="s">
        <v>12</v>
      </c>
      <c r="M3530" t="s">
        <v>536</v>
      </c>
      <c r="N3530" s="1">
        <v>44167</v>
      </c>
      <c r="O3530" t="s">
        <v>95</v>
      </c>
      <c r="P3530" t="s">
        <v>130</v>
      </c>
      <c r="Q3530" t="s">
        <v>112</v>
      </c>
      <c r="R3530" t="s">
        <v>129</v>
      </c>
      <c r="S3530" t="s">
        <v>537</v>
      </c>
      <c r="T3530">
        <v>1</v>
      </c>
      <c r="U3530">
        <v>1130</v>
      </c>
      <c r="V3530" t="s">
        <v>8</v>
      </c>
      <c r="W3530">
        <v>148.0548</v>
      </c>
      <c r="X3530">
        <v>0.14530000000000001</v>
      </c>
      <c r="Y3530">
        <v>0</v>
      </c>
      <c r="Z3530">
        <v>121.8335</v>
      </c>
      <c r="AA3530">
        <v>0.1201</v>
      </c>
      <c r="AB3530">
        <v>0</v>
      </c>
      <c r="AC3530" t="s">
        <v>538</v>
      </c>
      <c r="AD3530">
        <v>1</v>
      </c>
      <c r="AE3530">
        <v>1</v>
      </c>
      <c r="AF3530" t="str">
        <f>IF(EnergyImpactLookups[[#This Row],[MAT]]="AR",EnergyImpactLookups[[#This Row],[APreWBkWh]],"")</f>
        <v/>
      </c>
      <c r="AG3530" t="str">
        <f>IF(EnergyImpactLookups[[#This Row],[MAT]]="AR",EnergyImpactLookups[[#This Row],[APreWBkW]],"")</f>
        <v/>
      </c>
      <c r="AH3530" s="19" t="str">
        <f>IF(EnergyImpactLookups[[#This Row],[MAT]]="AR",EnergyImpactLookups[[#This Row],[APreWBtherm]],"")</f>
        <v/>
      </c>
      <c r="AJ3530">
        <f>IF(EnergyImpactLookups[[#This Row],[MAT]]="AR",EnergyImpactLookups[[#This Row],[APreWBkW]],EnergyImpactLookups[[#This Row],[AStdWBkW]])</f>
        <v>0.1201</v>
      </c>
      <c r="AK3530">
        <f>IF(EnergyImpactLookups[[#This Row],[MAT]]="AR",EnergyImpactLookups[[#This Row],[APreWBkWh]],EnergyImpactLookups[[#This Row],[AStdWBkWh]])</f>
        <v>121.8335</v>
      </c>
      <c r="AL3530">
        <f>IF(EnergyImpactLookups[[#This Row],[MAT]]="AR",EnergyImpactLookups[[#This Row],[APreWBtherm]],EnergyImpactLookups[[#This Row],[AStdWBtherm]])</f>
        <v>0</v>
      </c>
      <c r="AM3530">
        <f>IF(EnergyImpactLookups[[#This Row],[MAT]]="AR",EnergyImpactLookups[[#This Row],[AStdWBkW]],0)</f>
        <v>0</v>
      </c>
      <c r="AN3530">
        <f>IF(EnergyImpactLookups[[#This Row],[MAT]]="AR",EnergyImpactLookups[[#This Row],[AStdWBkWh]],0)</f>
        <v>0</v>
      </c>
      <c r="AO3530">
        <f>IF(EnergyImpactLookups[[#This Row],[MAT]]="AR",EnergyImpactLookups[[#This Row],[AStdWBtherm]],0)</f>
        <v>0</v>
      </c>
    </row>
    <row r="3531" spans="1:41" x14ac:dyDescent="0.3">
      <c r="A3531" t="s">
        <v>644</v>
      </c>
      <c r="B3531" t="s">
        <v>532</v>
      </c>
      <c r="C3531" t="s">
        <v>226</v>
      </c>
      <c r="D3531" t="s">
        <v>721</v>
      </c>
      <c r="E3531" t="s">
        <v>554</v>
      </c>
      <c r="F3531" t="s">
        <v>581</v>
      </c>
      <c r="G3531" t="s">
        <v>394</v>
      </c>
      <c r="H3531" t="s">
        <v>7</v>
      </c>
      <c r="I3531" t="s">
        <v>706</v>
      </c>
      <c r="J3531" t="s">
        <v>617</v>
      </c>
      <c r="K3531" t="s">
        <v>128</v>
      </c>
      <c r="L3531" t="s">
        <v>12</v>
      </c>
      <c r="M3531" t="s">
        <v>536</v>
      </c>
      <c r="N3531" s="1">
        <v>44167</v>
      </c>
      <c r="O3531" t="s">
        <v>95</v>
      </c>
      <c r="P3531" t="s">
        <v>130</v>
      </c>
      <c r="Q3531" t="s">
        <v>113</v>
      </c>
      <c r="R3531" t="s">
        <v>129</v>
      </c>
      <c r="S3531" t="s">
        <v>537</v>
      </c>
      <c r="T3531">
        <v>1</v>
      </c>
      <c r="U3531">
        <v>1070</v>
      </c>
      <c r="V3531" t="s">
        <v>8</v>
      </c>
      <c r="W3531">
        <v>146.77090000000001</v>
      </c>
      <c r="X3531">
        <v>0.1406</v>
      </c>
      <c r="Y3531">
        <v>0</v>
      </c>
      <c r="Z3531">
        <v>120.8693</v>
      </c>
      <c r="AA3531">
        <v>0.1162</v>
      </c>
      <c r="AB3531">
        <v>0</v>
      </c>
      <c r="AC3531" t="s">
        <v>538</v>
      </c>
      <c r="AD3531">
        <v>1</v>
      </c>
      <c r="AE3531">
        <v>1</v>
      </c>
      <c r="AF3531" t="str">
        <f>IF(EnergyImpactLookups[[#This Row],[MAT]]="AR",EnergyImpactLookups[[#This Row],[APreWBkWh]],"")</f>
        <v/>
      </c>
      <c r="AG3531" t="str">
        <f>IF(EnergyImpactLookups[[#This Row],[MAT]]="AR",EnergyImpactLookups[[#This Row],[APreWBkW]],"")</f>
        <v/>
      </c>
      <c r="AH3531" s="19" t="str">
        <f>IF(EnergyImpactLookups[[#This Row],[MAT]]="AR",EnergyImpactLookups[[#This Row],[APreWBtherm]],"")</f>
        <v/>
      </c>
      <c r="AJ3531">
        <f>IF(EnergyImpactLookups[[#This Row],[MAT]]="AR",EnergyImpactLookups[[#This Row],[APreWBkW]],EnergyImpactLookups[[#This Row],[AStdWBkW]])</f>
        <v>0.1162</v>
      </c>
      <c r="AK3531">
        <f>IF(EnergyImpactLookups[[#This Row],[MAT]]="AR",EnergyImpactLookups[[#This Row],[APreWBkWh]],EnergyImpactLookups[[#This Row],[AStdWBkWh]])</f>
        <v>120.8693</v>
      </c>
      <c r="AL3531">
        <f>IF(EnergyImpactLookups[[#This Row],[MAT]]="AR",EnergyImpactLookups[[#This Row],[APreWBtherm]],EnergyImpactLookups[[#This Row],[AStdWBtherm]])</f>
        <v>0</v>
      </c>
      <c r="AM3531">
        <f>IF(EnergyImpactLookups[[#This Row],[MAT]]="AR",EnergyImpactLookups[[#This Row],[AStdWBkW]],0)</f>
        <v>0</v>
      </c>
      <c r="AN3531">
        <f>IF(EnergyImpactLookups[[#This Row],[MAT]]="AR",EnergyImpactLookups[[#This Row],[AStdWBkWh]],0)</f>
        <v>0</v>
      </c>
      <c r="AO3531">
        <f>IF(EnergyImpactLookups[[#This Row],[MAT]]="AR",EnergyImpactLookups[[#This Row],[AStdWBtherm]],0)</f>
        <v>0</v>
      </c>
    </row>
    <row r="3532" spans="1:41" x14ac:dyDescent="0.3">
      <c r="A3532" t="s">
        <v>644</v>
      </c>
      <c r="B3532" t="s">
        <v>532</v>
      </c>
      <c r="C3532" t="s">
        <v>226</v>
      </c>
      <c r="D3532" t="s">
        <v>721</v>
      </c>
      <c r="E3532" t="s">
        <v>554</v>
      </c>
      <c r="F3532" t="s">
        <v>581</v>
      </c>
      <c r="G3532" t="s">
        <v>394</v>
      </c>
      <c r="H3532" t="s">
        <v>7</v>
      </c>
      <c r="I3532" t="s">
        <v>706</v>
      </c>
      <c r="J3532" t="s">
        <v>617</v>
      </c>
      <c r="K3532" t="s">
        <v>128</v>
      </c>
      <c r="L3532" t="s">
        <v>12</v>
      </c>
      <c r="M3532" t="s">
        <v>536</v>
      </c>
      <c r="N3532" s="1">
        <v>44167</v>
      </c>
      <c r="O3532" t="s">
        <v>95</v>
      </c>
      <c r="P3532" t="s">
        <v>130</v>
      </c>
      <c r="Q3532" t="s">
        <v>114</v>
      </c>
      <c r="R3532" t="s">
        <v>129</v>
      </c>
      <c r="S3532" t="s">
        <v>537</v>
      </c>
      <c r="T3532">
        <v>1</v>
      </c>
      <c r="U3532">
        <v>1070</v>
      </c>
      <c r="V3532" t="s">
        <v>8</v>
      </c>
      <c r="W3532">
        <v>254.45869999999999</v>
      </c>
      <c r="X3532">
        <v>0.22159999999999999</v>
      </c>
      <c r="Y3532">
        <v>0</v>
      </c>
      <c r="Z3532">
        <v>209.3143</v>
      </c>
      <c r="AA3532">
        <v>0.18310000000000001</v>
      </c>
      <c r="AB3532">
        <v>0</v>
      </c>
      <c r="AC3532" t="s">
        <v>538</v>
      </c>
      <c r="AD3532">
        <v>1</v>
      </c>
      <c r="AE3532">
        <v>1</v>
      </c>
      <c r="AF3532" t="str">
        <f>IF(EnergyImpactLookups[[#This Row],[MAT]]="AR",EnergyImpactLookups[[#This Row],[APreWBkWh]],"")</f>
        <v/>
      </c>
      <c r="AG3532" t="str">
        <f>IF(EnergyImpactLookups[[#This Row],[MAT]]="AR",EnergyImpactLookups[[#This Row],[APreWBkW]],"")</f>
        <v/>
      </c>
      <c r="AH3532" s="19" t="str">
        <f>IF(EnergyImpactLookups[[#This Row],[MAT]]="AR",EnergyImpactLookups[[#This Row],[APreWBtherm]],"")</f>
        <v/>
      </c>
      <c r="AJ3532">
        <f>IF(EnergyImpactLookups[[#This Row],[MAT]]="AR",EnergyImpactLookups[[#This Row],[APreWBkW]],EnergyImpactLookups[[#This Row],[AStdWBkW]])</f>
        <v>0.18310000000000001</v>
      </c>
      <c r="AK3532">
        <f>IF(EnergyImpactLookups[[#This Row],[MAT]]="AR",EnergyImpactLookups[[#This Row],[APreWBkWh]],EnergyImpactLookups[[#This Row],[AStdWBkWh]])</f>
        <v>209.3143</v>
      </c>
      <c r="AL3532">
        <f>IF(EnergyImpactLookups[[#This Row],[MAT]]="AR",EnergyImpactLookups[[#This Row],[APreWBtherm]],EnergyImpactLookups[[#This Row],[AStdWBtherm]])</f>
        <v>0</v>
      </c>
      <c r="AM3532">
        <f>IF(EnergyImpactLookups[[#This Row],[MAT]]="AR",EnergyImpactLookups[[#This Row],[AStdWBkW]],0)</f>
        <v>0</v>
      </c>
      <c r="AN3532">
        <f>IF(EnergyImpactLookups[[#This Row],[MAT]]="AR",EnergyImpactLookups[[#This Row],[AStdWBkWh]],0)</f>
        <v>0</v>
      </c>
      <c r="AO3532">
        <f>IF(EnergyImpactLookups[[#This Row],[MAT]]="AR",EnergyImpactLookups[[#This Row],[AStdWBtherm]],0)</f>
        <v>0</v>
      </c>
    </row>
    <row r="3533" spans="1:41" x14ac:dyDescent="0.3">
      <c r="A3533" t="s">
        <v>644</v>
      </c>
      <c r="B3533" t="s">
        <v>532</v>
      </c>
      <c r="C3533" t="s">
        <v>226</v>
      </c>
      <c r="D3533" t="s">
        <v>721</v>
      </c>
      <c r="E3533" t="s">
        <v>554</v>
      </c>
      <c r="F3533" t="s">
        <v>581</v>
      </c>
      <c r="G3533" t="s">
        <v>394</v>
      </c>
      <c r="H3533" t="s">
        <v>7</v>
      </c>
      <c r="I3533" t="s">
        <v>706</v>
      </c>
      <c r="J3533" t="s">
        <v>617</v>
      </c>
      <c r="K3533" t="s">
        <v>128</v>
      </c>
      <c r="L3533" t="s">
        <v>12</v>
      </c>
      <c r="M3533" t="s">
        <v>536</v>
      </c>
      <c r="N3533" s="1">
        <v>44167</v>
      </c>
      <c r="O3533" t="s">
        <v>95</v>
      </c>
      <c r="P3533" t="s">
        <v>130</v>
      </c>
      <c r="Q3533" t="s">
        <v>115</v>
      </c>
      <c r="R3533" t="s">
        <v>129</v>
      </c>
      <c r="S3533" t="s">
        <v>537</v>
      </c>
      <c r="T3533">
        <v>1</v>
      </c>
      <c r="U3533">
        <v>1070</v>
      </c>
      <c r="V3533" t="s">
        <v>8</v>
      </c>
      <c r="W3533">
        <v>145.5652</v>
      </c>
      <c r="X3533">
        <v>0.18559999999999999</v>
      </c>
      <c r="Y3533">
        <v>0</v>
      </c>
      <c r="Z3533">
        <v>119.59869999999999</v>
      </c>
      <c r="AA3533">
        <v>0.15329999999999999</v>
      </c>
      <c r="AB3533">
        <v>0</v>
      </c>
      <c r="AC3533" t="s">
        <v>538</v>
      </c>
      <c r="AD3533">
        <v>1</v>
      </c>
      <c r="AE3533">
        <v>1</v>
      </c>
      <c r="AF3533" t="str">
        <f>IF(EnergyImpactLookups[[#This Row],[MAT]]="AR",EnergyImpactLookups[[#This Row],[APreWBkWh]],"")</f>
        <v/>
      </c>
      <c r="AG3533" t="str">
        <f>IF(EnergyImpactLookups[[#This Row],[MAT]]="AR",EnergyImpactLookups[[#This Row],[APreWBkW]],"")</f>
        <v/>
      </c>
      <c r="AH3533" s="19" t="str">
        <f>IF(EnergyImpactLookups[[#This Row],[MAT]]="AR",EnergyImpactLookups[[#This Row],[APreWBtherm]],"")</f>
        <v/>
      </c>
      <c r="AJ3533">
        <f>IF(EnergyImpactLookups[[#This Row],[MAT]]="AR",EnergyImpactLookups[[#This Row],[APreWBkW]],EnergyImpactLookups[[#This Row],[AStdWBkW]])</f>
        <v>0.15329999999999999</v>
      </c>
      <c r="AK3533">
        <f>IF(EnergyImpactLookups[[#This Row],[MAT]]="AR",EnergyImpactLookups[[#This Row],[APreWBkWh]],EnergyImpactLookups[[#This Row],[AStdWBkWh]])</f>
        <v>119.59869999999999</v>
      </c>
      <c r="AL3533">
        <f>IF(EnergyImpactLookups[[#This Row],[MAT]]="AR",EnergyImpactLookups[[#This Row],[APreWBtherm]],EnergyImpactLookups[[#This Row],[AStdWBtherm]])</f>
        <v>0</v>
      </c>
      <c r="AM3533">
        <f>IF(EnergyImpactLookups[[#This Row],[MAT]]="AR",EnergyImpactLookups[[#This Row],[AStdWBkW]],0)</f>
        <v>0</v>
      </c>
      <c r="AN3533">
        <f>IF(EnergyImpactLookups[[#This Row],[MAT]]="AR",EnergyImpactLookups[[#This Row],[AStdWBkWh]],0)</f>
        <v>0</v>
      </c>
      <c r="AO3533">
        <f>IF(EnergyImpactLookups[[#This Row],[MAT]]="AR",EnergyImpactLookups[[#This Row],[AStdWBtherm]],0)</f>
        <v>0</v>
      </c>
    </row>
    <row r="3534" spans="1:41" x14ac:dyDescent="0.3">
      <c r="A3534" t="s">
        <v>644</v>
      </c>
      <c r="B3534" t="s">
        <v>532</v>
      </c>
      <c r="C3534" t="s">
        <v>226</v>
      </c>
      <c r="D3534" t="s">
        <v>721</v>
      </c>
      <c r="E3534" t="s">
        <v>554</v>
      </c>
      <c r="F3534" t="s">
        <v>581</v>
      </c>
      <c r="G3534" t="s">
        <v>394</v>
      </c>
      <c r="H3534" t="s">
        <v>7</v>
      </c>
      <c r="I3534" t="s">
        <v>706</v>
      </c>
      <c r="J3534" t="s">
        <v>617</v>
      </c>
      <c r="K3534" t="s">
        <v>128</v>
      </c>
      <c r="L3534" t="s">
        <v>12</v>
      </c>
      <c r="M3534" t="s">
        <v>536</v>
      </c>
      <c r="N3534" s="1">
        <v>44167</v>
      </c>
      <c r="O3534" t="s">
        <v>95</v>
      </c>
      <c r="P3534" t="s">
        <v>130</v>
      </c>
      <c r="Q3534" t="s">
        <v>116</v>
      </c>
      <c r="R3534" t="s">
        <v>129</v>
      </c>
      <c r="S3534" t="s">
        <v>537</v>
      </c>
      <c r="T3534">
        <v>1</v>
      </c>
      <c r="U3534">
        <v>1070</v>
      </c>
      <c r="V3534" t="s">
        <v>8</v>
      </c>
      <c r="W3534">
        <v>270.06369999999998</v>
      </c>
      <c r="X3534">
        <v>0.20250000000000001</v>
      </c>
      <c r="Y3534">
        <v>0</v>
      </c>
      <c r="Z3534">
        <v>222.4409</v>
      </c>
      <c r="AA3534">
        <v>0.1673</v>
      </c>
      <c r="AB3534">
        <v>0</v>
      </c>
      <c r="AC3534" t="s">
        <v>538</v>
      </c>
      <c r="AD3534">
        <v>1</v>
      </c>
      <c r="AE3534">
        <v>1</v>
      </c>
      <c r="AF3534" t="str">
        <f>IF(EnergyImpactLookups[[#This Row],[MAT]]="AR",EnergyImpactLookups[[#This Row],[APreWBkWh]],"")</f>
        <v/>
      </c>
      <c r="AG3534" t="str">
        <f>IF(EnergyImpactLookups[[#This Row],[MAT]]="AR",EnergyImpactLookups[[#This Row],[APreWBkW]],"")</f>
        <v/>
      </c>
      <c r="AH3534" s="19" t="str">
        <f>IF(EnergyImpactLookups[[#This Row],[MAT]]="AR",EnergyImpactLookups[[#This Row],[APreWBtherm]],"")</f>
        <v/>
      </c>
      <c r="AJ3534">
        <f>IF(EnergyImpactLookups[[#This Row],[MAT]]="AR",EnergyImpactLookups[[#This Row],[APreWBkW]],EnergyImpactLookups[[#This Row],[AStdWBkW]])</f>
        <v>0.1673</v>
      </c>
      <c r="AK3534">
        <f>IF(EnergyImpactLookups[[#This Row],[MAT]]="AR",EnergyImpactLookups[[#This Row],[APreWBkWh]],EnergyImpactLookups[[#This Row],[AStdWBkWh]])</f>
        <v>222.4409</v>
      </c>
      <c r="AL3534">
        <f>IF(EnergyImpactLookups[[#This Row],[MAT]]="AR",EnergyImpactLookups[[#This Row],[APreWBtherm]],EnergyImpactLookups[[#This Row],[AStdWBtherm]])</f>
        <v>0</v>
      </c>
      <c r="AM3534">
        <f>IF(EnergyImpactLookups[[#This Row],[MAT]]="AR",EnergyImpactLookups[[#This Row],[AStdWBkW]],0)</f>
        <v>0</v>
      </c>
      <c r="AN3534">
        <f>IF(EnergyImpactLookups[[#This Row],[MAT]]="AR",EnergyImpactLookups[[#This Row],[AStdWBkWh]],0)</f>
        <v>0</v>
      </c>
      <c r="AO3534">
        <f>IF(EnergyImpactLookups[[#This Row],[MAT]]="AR",EnergyImpactLookups[[#This Row],[AStdWBtherm]],0)</f>
        <v>0</v>
      </c>
    </row>
    <row r="3535" spans="1:41" x14ac:dyDescent="0.3">
      <c r="A3535" t="s">
        <v>644</v>
      </c>
      <c r="B3535" t="s">
        <v>532</v>
      </c>
      <c r="C3535" t="s">
        <v>226</v>
      </c>
      <c r="D3535" t="s">
        <v>721</v>
      </c>
      <c r="E3535" t="s">
        <v>554</v>
      </c>
      <c r="F3535" t="s">
        <v>581</v>
      </c>
      <c r="G3535" t="s">
        <v>394</v>
      </c>
      <c r="H3535" t="s">
        <v>7</v>
      </c>
      <c r="I3535" t="s">
        <v>706</v>
      </c>
      <c r="J3535" t="s">
        <v>617</v>
      </c>
      <c r="K3535" t="s">
        <v>128</v>
      </c>
      <c r="L3535" t="s">
        <v>12</v>
      </c>
      <c r="M3535" t="s">
        <v>536</v>
      </c>
      <c r="N3535" s="1">
        <v>44167</v>
      </c>
      <c r="O3535" t="s">
        <v>95</v>
      </c>
      <c r="P3535" t="s">
        <v>130</v>
      </c>
      <c r="Q3535" t="s">
        <v>117</v>
      </c>
      <c r="R3535" t="s">
        <v>129</v>
      </c>
      <c r="S3535" t="s">
        <v>537</v>
      </c>
      <c r="T3535">
        <v>1.07</v>
      </c>
      <c r="U3535">
        <v>1090</v>
      </c>
      <c r="V3535" t="s">
        <v>8</v>
      </c>
      <c r="W3535">
        <v>303.25920000000002</v>
      </c>
      <c r="X3535">
        <v>0.2046</v>
      </c>
      <c r="Y3535">
        <v>0</v>
      </c>
      <c r="Z3535">
        <v>249.55109999999999</v>
      </c>
      <c r="AA3535">
        <v>0.1691</v>
      </c>
      <c r="AB3535">
        <v>0</v>
      </c>
      <c r="AC3535" t="s">
        <v>538</v>
      </c>
      <c r="AD3535">
        <v>1</v>
      </c>
      <c r="AE3535">
        <v>1</v>
      </c>
      <c r="AF3535" t="str">
        <f>IF(EnergyImpactLookups[[#This Row],[MAT]]="AR",EnergyImpactLookups[[#This Row],[APreWBkWh]],"")</f>
        <v/>
      </c>
      <c r="AG3535" t="str">
        <f>IF(EnergyImpactLookups[[#This Row],[MAT]]="AR",EnergyImpactLookups[[#This Row],[APreWBkW]],"")</f>
        <v/>
      </c>
      <c r="AH3535" s="19" t="str">
        <f>IF(EnergyImpactLookups[[#This Row],[MAT]]="AR",EnergyImpactLookups[[#This Row],[APreWBtherm]],"")</f>
        <v/>
      </c>
      <c r="AJ3535">
        <f>IF(EnergyImpactLookups[[#This Row],[MAT]]="AR",EnergyImpactLookups[[#This Row],[APreWBkW]],EnergyImpactLookups[[#This Row],[AStdWBkW]])</f>
        <v>0.1691</v>
      </c>
      <c r="AK3535">
        <f>IF(EnergyImpactLookups[[#This Row],[MAT]]="AR",EnergyImpactLookups[[#This Row],[APreWBkWh]],EnergyImpactLookups[[#This Row],[AStdWBkWh]])</f>
        <v>249.55109999999999</v>
      </c>
      <c r="AL3535">
        <f>IF(EnergyImpactLookups[[#This Row],[MAT]]="AR",EnergyImpactLookups[[#This Row],[APreWBtherm]],EnergyImpactLookups[[#This Row],[AStdWBtherm]])</f>
        <v>0</v>
      </c>
      <c r="AM3535">
        <f>IF(EnergyImpactLookups[[#This Row],[MAT]]="AR",EnergyImpactLookups[[#This Row],[AStdWBkW]],0)</f>
        <v>0</v>
      </c>
      <c r="AN3535">
        <f>IF(EnergyImpactLookups[[#This Row],[MAT]]="AR",EnergyImpactLookups[[#This Row],[AStdWBkWh]],0)</f>
        <v>0</v>
      </c>
      <c r="AO3535">
        <f>IF(EnergyImpactLookups[[#This Row],[MAT]]="AR",EnergyImpactLookups[[#This Row],[AStdWBtherm]],0)</f>
        <v>0</v>
      </c>
    </row>
    <row r="3536" spans="1:41" x14ac:dyDescent="0.3">
      <c r="A3536" t="s">
        <v>644</v>
      </c>
      <c r="B3536" t="s">
        <v>532</v>
      </c>
      <c r="C3536" t="s">
        <v>226</v>
      </c>
      <c r="D3536" t="s">
        <v>721</v>
      </c>
      <c r="E3536" t="s">
        <v>554</v>
      </c>
      <c r="F3536" t="s">
        <v>581</v>
      </c>
      <c r="G3536" t="s">
        <v>394</v>
      </c>
      <c r="H3536" t="s">
        <v>7</v>
      </c>
      <c r="I3536" t="s">
        <v>706</v>
      </c>
      <c r="J3536" t="s">
        <v>617</v>
      </c>
      <c r="K3536" t="s">
        <v>128</v>
      </c>
      <c r="L3536" t="s">
        <v>12</v>
      </c>
      <c r="M3536" t="s">
        <v>536</v>
      </c>
      <c r="N3536" s="1">
        <v>44167</v>
      </c>
      <c r="O3536" t="s">
        <v>95</v>
      </c>
      <c r="P3536" t="s">
        <v>130</v>
      </c>
      <c r="Q3536" t="s">
        <v>118</v>
      </c>
      <c r="R3536" t="s">
        <v>129</v>
      </c>
      <c r="S3536" t="s">
        <v>537</v>
      </c>
      <c r="T3536">
        <v>1.1575</v>
      </c>
      <c r="U3536">
        <v>1090</v>
      </c>
      <c r="V3536" t="s">
        <v>8</v>
      </c>
      <c r="W3536">
        <v>350.22609999999997</v>
      </c>
      <c r="X3536">
        <v>0.20250000000000001</v>
      </c>
      <c r="Y3536">
        <v>0</v>
      </c>
      <c r="Z3536">
        <v>289.03840000000002</v>
      </c>
      <c r="AA3536">
        <v>0.1673</v>
      </c>
      <c r="AB3536">
        <v>0</v>
      </c>
      <c r="AC3536" t="s">
        <v>538</v>
      </c>
      <c r="AD3536">
        <v>1</v>
      </c>
      <c r="AE3536">
        <v>1</v>
      </c>
      <c r="AF3536" t="str">
        <f>IF(EnergyImpactLookups[[#This Row],[MAT]]="AR",EnergyImpactLookups[[#This Row],[APreWBkWh]],"")</f>
        <v/>
      </c>
      <c r="AG3536" t="str">
        <f>IF(EnergyImpactLookups[[#This Row],[MAT]]="AR",EnergyImpactLookups[[#This Row],[APreWBkW]],"")</f>
        <v/>
      </c>
      <c r="AH3536" s="19" t="str">
        <f>IF(EnergyImpactLookups[[#This Row],[MAT]]="AR",EnergyImpactLookups[[#This Row],[APreWBtherm]],"")</f>
        <v/>
      </c>
      <c r="AJ3536">
        <f>IF(EnergyImpactLookups[[#This Row],[MAT]]="AR",EnergyImpactLookups[[#This Row],[APreWBkW]],EnergyImpactLookups[[#This Row],[AStdWBkW]])</f>
        <v>0.1673</v>
      </c>
      <c r="AK3536">
        <f>IF(EnergyImpactLookups[[#This Row],[MAT]]="AR",EnergyImpactLookups[[#This Row],[APreWBkWh]],EnergyImpactLookups[[#This Row],[AStdWBkWh]])</f>
        <v>289.03840000000002</v>
      </c>
      <c r="AL3536">
        <f>IF(EnergyImpactLookups[[#This Row],[MAT]]="AR",EnergyImpactLookups[[#This Row],[APreWBtherm]],EnergyImpactLookups[[#This Row],[AStdWBtherm]])</f>
        <v>0</v>
      </c>
      <c r="AM3536">
        <f>IF(EnergyImpactLookups[[#This Row],[MAT]]="AR",EnergyImpactLookups[[#This Row],[AStdWBkW]],0)</f>
        <v>0</v>
      </c>
      <c r="AN3536">
        <f>IF(EnergyImpactLookups[[#This Row],[MAT]]="AR",EnergyImpactLookups[[#This Row],[AStdWBkWh]],0)</f>
        <v>0</v>
      </c>
      <c r="AO3536">
        <f>IF(EnergyImpactLookups[[#This Row],[MAT]]="AR",EnergyImpactLookups[[#This Row],[AStdWBtherm]],0)</f>
        <v>0</v>
      </c>
    </row>
    <row r="3537" spans="1:41" x14ac:dyDescent="0.3">
      <c r="A3537" t="s">
        <v>644</v>
      </c>
      <c r="B3537" t="s">
        <v>532</v>
      </c>
      <c r="C3537" t="s">
        <v>226</v>
      </c>
      <c r="D3537" t="s">
        <v>721</v>
      </c>
      <c r="E3537" t="s">
        <v>554</v>
      </c>
      <c r="F3537" t="s">
        <v>581</v>
      </c>
      <c r="G3537" t="s">
        <v>394</v>
      </c>
      <c r="H3537" t="s">
        <v>7</v>
      </c>
      <c r="I3537" t="s">
        <v>706</v>
      </c>
      <c r="J3537" t="s">
        <v>617</v>
      </c>
      <c r="K3537" t="s">
        <v>128</v>
      </c>
      <c r="L3537" t="s">
        <v>12</v>
      </c>
      <c r="M3537" t="s">
        <v>536</v>
      </c>
      <c r="N3537" s="1">
        <v>44167</v>
      </c>
      <c r="O3537" t="s">
        <v>95</v>
      </c>
      <c r="P3537" t="s">
        <v>130</v>
      </c>
      <c r="Q3537" t="s">
        <v>119</v>
      </c>
      <c r="R3537" t="s">
        <v>129</v>
      </c>
      <c r="S3537" t="s">
        <v>537</v>
      </c>
      <c r="T3537">
        <v>1</v>
      </c>
      <c r="U3537">
        <v>999</v>
      </c>
      <c r="V3537" t="s">
        <v>8</v>
      </c>
      <c r="W3537">
        <v>123.9265</v>
      </c>
      <c r="X3537">
        <v>0.1081</v>
      </c>
      <c r="Y3537">
        <v>0</v>
      </c>
      <c r="Z3537">
        <v>100.00360000000001</v>
      </c>
      <c r="AA3537">
        <v>8.9300000000000004E-2</v>
      </c>
      <c r="AB3537">
        <v>0</v>
      </c>
      <c r="AC3537" t="s">
        <v>538</v>
      </c>
      <c r="AD3537">
        <v>1</v>
      </c>
      <c r="AE3537">
        <v>1</v>
      </c>
      <c r="AF3537" t="str">
        <f>IF(EnergyImpactLookups[[#This Row],[MAT]]="AR",EnergyImpactLookups[[#This Row],[APreWBkWh]],"")</f>
        <v/>
      </c>
      <c r="AG3537" t="str">
        <f>IF(EnergyImpactLookups[[#This Row],[MAT]]="AR",EnergyImpactLookups[[#This Row],[APreWBkW]],"")</f>
        <v/>
      </c>
      <c r="AH3537" s="19" t="str">
        <f>IF(EnergyImpactLookups[[#This Row],[MAT]]="AR",EnergyImpactLookups[[#This Row],[APreWBtherm]],"")</f>
        <v/>
      </c>
      <c r="AJ3537">
        <f>IF(EnergyImpactLookups[[#This Row],[MAT]]="AR",EnergyImpactLookups[[#This Row],[APreWBkW]],EnergyImpactLookups[[#This Row],[AStdWBkW]])</f>
        <v>8.9300000000000004E-2</v>
      </c>
      <c r="AK3537">
        <f>IF(EnergyImpactLookups[[#This Row],[MAT]]="AR",EnergyImpactLookups[[#This Row],[APreWBkWh]],EnergyImpactLookups[[#This Row],[AStdWBkWh]])</f>
        <v>100.00360000000001</v>
      </c>
      <c r="AL3537">
        <f>IF(EnergyImpactLookups[[#This Row],[MAT]]="AR",EnergyImpactLookups[[#This Row],[APreWBtherm]],EnergyImpactLookups[[#This Row],[AStdWBtherm]])</f>
        <v>0</v>
      </c>
      <c r="AM3537">
        <f>IF(EnergyImpactLookups[[#This Row],[MAT]]="AR",EnergyImpactLookups[[#This Row],[AStdWBkW]],0)</f>
        <v>0</v>
      </c>
      <c r="AN3537">
        <f>IF(EnergyImpactLookups[[#This Row],[MAT]]="AR",EnergyImpactLookups[[#This Row],[AStdWBkWh]],0)</f>
        <v>0</v>
      </c>
      <c r="AO3537">
        <f>IF(EnergyImpactLookups[[#This Row],[MAT]]="AR",EnergyImpactLookups[[#This Row],[AStdWBtherm]],0)</f>
        <v>0</v>
      </c>
    </row>
    <row r="3538" spans="1:41" x14ac:dyDescent="0.3">
      <c r="A3538" t="s">
        <v>644</v>
      </c>
      <c r="B3538" t="s">
        <v>532</v>
      </c>
      <c r="C3538" t="s">
        <v>226</v>
      </c>
      <c r="D3538" t="s">
        <v>721</v>
      </c>
      <c r="E3538" t="s">
        <v>554</v>
      </c>
      <c r="F3538" t="s">
        <v>581</v>
      </c>
      <c r="G3538" t="s">
        <v>394</v>
      </c>
      <c r="H3538" t="s">
        <v>7</v>
      </c>
      <c r="I3538" t="s">
        <v>706</v>
      </c>
      <c r="J3538" t="s">
        <v>617</v>
      </c>
      <c r="K3538" t="s">
        <v>128</v>
      </c>
      <c r="L3538" t="s">
        <v>12</v>
      </c>
      <c r="M3538" t="s">
        <v>536</v>
      </c>
      <c r="N3538" s="1">
        <v>44167</v>
      </c>
      <c r="O3538" t="s">
        <v>95</v>
      </c>
      <c r="P3538" t="s">
        <v>131</v>
      </c>
      <c r="Q3538" t="s">
        <v>99</v>
      </c>
      <c r="R3538" t="s">
        <v>129</v>
      </c>
      <c r="S3538" t="s">
        <v>537</v>
      </c>
      <c r="T3538">
        <v>2.33</v>
      </c>
      <c r="U3538">
        <v>2300</v>
      </c>
      <c r="V3538" t="s">
        <v>8</v>
      </c>
      <c r="W3538">
        <v>18.501300000000001</v>
      </c>
      <c r="X3538">
        <v>0</v>
      </c>
      <c r="Y3538">
        <v>0</v>
      </c>
      <c r="Z3538">
        <v>13.891500000000001</v>
      </c>
      <c r="AA3538">
        <v>0</v>
      </c>
      <c r="AB3538">
        <v>0</v>
      </c>
      <c r="AC3538" t="s">
        <v>538</v>
      </c>
      <c r="AD3538">
        <v>1</v>
      </c>
      <c r="AE3538">
        <v>1</v>
      </c>
      <c r="AF3538" t="str">
        <f>IF(EnergyImpactLookups[[#This Row],[MAT]]="AR",EnergyImpactLookups[[#This Row],[APreWBkWh]],"")</f>
        <v/>
      </c>
      <c r="AG3538" t="str">
        <f>IF(EnergyImpactLookups[[#This Row],[MAT]]="AR",EnergyImpactLookups[[#This Row],[APreWBkW]],"")</f>
        <v/>
      </c>
      <c r="AH3538" s="19" t="str">
        <f>IF(EnergyImpactLookups[[#This Row],[MAT]]="AR",EnergyImpactLookups[[#This Row],[APreWBtherm]],"")</f>
        <v/>
      </c>
      <c r="AJ3538">
        <f>IF(EnergyImpactLookups[[#This Row],[MAT]]="AR",EnergyImpactLookups[[#This Row],[APreWBkW]],EnergyImpactLookups[[#This Row],[AStdWBkW]])</f>
        <v>0</v>
      </c>
      <c r="AK3538">
        <f>IF(EnergyImpactLookups[[#This Row],[MAT]]="AR",EnergyImpactLookups[[#This Row],[APreWBkWh]],EnergyImpactLookups[[#This Row],[AStdWBkWh]])</f>
        <v>13.891500000000001</v>
      </c>
      <c r="AL3538">
        <f>IF(EnergyImpactLookups[[#This Row],[MAT]]="AR",EnergyImpactLookups[[#This Row],[APreWBtherm]],EnergyImpactLookups[[#This Row],[AStdWBtherm]])</f>
        <v>0</v>
      </c>
      <c r="AM3538">
        <f>IF(EnergyImpactLookups[[#This Row],[MAT]]="AR",EnergyImpactLookups[[#This Row],[AStdWBkW]],0)</f>
        <v>0</v>
      </c>
      <c r="AN3538">
        <f>IF(EnergyImpactLookups[[#This Row],[MAT]]="AR",EnergyImpactLookups[[#This Row],[AStdWBkWh]],0)</f>
        <v>0</v>
      </c>
      <c r="AO3538">
        <f>IF(EnergyImpactLookups[[#This Row],[MAT]]="AR",EnergyImpactLookups[[#This Row],[AStdWBtherm]],0)</f>
        <v>0</v>
      </c>
    </row>
    <row r="3539" spans="1:41" x14ac:dyDescent="0.3">
      <c r="A3539" t="s">
        <v>644</v>
      </c>
      <c r="B3539" t="s">
        <v>532</v>
      </c>
      <c r="C3539" t="s">
        <v>226</v>
      </c>
      <c r="D3539" t="s">
        <v>721</v>
      </c>
      <c r="E3539" t="s">
        <v>554</v>
      </c>
      <c r="F3539" t="s">
        <v>581</v>
      </c>
      <c r="G3539" t="s">
        <v>394</v>
      </c>
      <c r="H3539" t="s">
        <v>7</v>
      </c>
      <c r="I3539" t="s">
        <v>706</v>
      </c>
      <c r="J3539" t="s">
        <v>617</v>
      </c>
      <c r="K3539" t="s">
        <v>128</v>
      </c>
      <c r="L3539" t="s">
        <v>12</v>
      </c>
      <c r="M3539" t="s">
        <v>536</v>
      </c>
      <c r="N3539" s="1">
        <v>44167</v>
      </c>
      <c r="O3539" t="s">
        <v>95</v>
      </c>
      <c r="P3539" t="s">
        <v>131</v>
      </c>
      <c r="Q3539" t="s">
        <v>103</v>
      </c>
      <c r="R3539" t="s">
        <v>129</v>
      </c>
      <c r="S3539" t="s">
        <v>537</v>
      </c>
      <c r="T3539">
        <v>2.21</v>
      </c>
      <c r="U3539">
        <v>1950</v>
      </c>
      <c r="V3539" t="s">
        <v>8</v>
      </c>
      <c r="W3539">
        <v>52.851300000000002</v>
      </c>
      <c r="X3539">
        <v>0.1149</v>
      </c>
      <c r="Y3539">
        <v>0</v>
      </c>
      <c r="Z3539">
        <v>42.183599999999998</v>
      </c>
      <c r="AA3539">
        <v>9.4899999999999998E-2</v>
      </c>
      <c r="AB3539">
        <v>0</v>
      </c>
      <c r="AC3539" t="s">
        <v>538</v>
      </c>
      <c r="AD3539">
        <v>1</v>
      </c>
      <c r="AE3539">
        <v>1</v>
      </c>
      <c r="AF3539" t="str">
        <f>IF(EnergyImpactLookups[[#This Row],[MAT]]="AR",EnergyImpactLookups[[#This Row],[APreWBkWh]],"")</f>
        <v/>
      </c>
      <c r="AG3539" t="str">
        <f>IF(EnergyImpactLookups[[#This Row],[MAT]]="AR",EnergyImpactLookups[[#This Row],[APreWBkW]],"")</f>
        <v/>
      </c>
      <c r="AH3539" s="19" t="str">
        <f>IF(EnergyImpactLookups[[#This Row],[MAT]]="AR",EnergyImpactLookups[[#This Row],[APreWBtherm]],"")</f>
        <v/>
      </c>
      <c r="AJ3539">
        <f>IF(EnergyImpactLookups[[#This Row],[MAT]]="AR",EnergyImpactLookups[[#This Row],[APreWBkW]],EnergyImpactLookups[[#This Row],[AStdWBkW]])</f>
        <v>9.4899999999999998E-2</v>
      </c>
      <c r="AK3539">
        <f>IF(EnergyImpactLookups[[#This Row],[MAT]]="AR",EnergyImpactLookups[[#This Row],[APreWBkWh]],EnergyImpactLookups[[#This Row],[AStdWBkWh]])</f>
        <v>42.183599999999998</v>
      </c>
      <c r="AL3539">
        <f>IF(EnergyImpactLookups[[#This Row],[MAT]]="AR",EnergyImpactLookups[[#This Row],[APreWBtherm]],EnergyImpactLookups[[#This Row],[AStdWBtherm]])</f>
        <v>0</v>
      </c>
      <c r="AM3539">
        <f>IF(EnergyImpactLookups[[#This Row],[MAT]]="AR",EnergyImpactLookups[[#This Row],[AStdWBkW]],0)</f>
        <v>0</v>
      </c>
      <c r="AN3539">
        <f>IF(EnergyImpactLookups[[#This Row],[MAT]]="AR",EnergyImpactLookups[[#This Row],[AStdWBkWh]],0)</f>
        <v>0</v>
      </c>
      <c r="AO3539">
        <f>IF(EnergyImpactLookups[[#This Row],[MAT]]="AR",EnergyImpactLookups[[#This Row],[AStdWBtherm]],0)</f>
        <v>0</v>
      </c>
    </row>
    <row r="3540" spans="1:41" x14ac:dyDescent="0.3">
      <c r="A3540" t="s">
        <v>644</v>
      </c>
      <c r="B3540" t="s">
        <v>532</v>
      </c>
      <c r="C3540" t="s">
        <v>226</v>
      </c>
      <c r="D3540" t="s">
        <v>721</v>
      </c>
      <c r="E3540" t="s">
        <v>554</v>
      </c>
      <c r="F3540" t="s">
        <v>581</v>
      </c>
      <c r="G3540" t="s">
        <v>394</v>
      </c>
      <c r="H3540" t="s">
        <v>7</v>
      </c>
      <c r="I3540" t="s">
        <v>706</v>
      </c>
      <c r="J3540" t="s">
        <v>617</v>
      </c>
      <c r="K3540" t="s">
        <v>128</v>
      </c>
      <c r="L3540" t="s">
        <v>12</v>
      </c>
      <c r="M3540" t="s">
        <v>536</v>
      </c>
      <c r="N3540" s="1">
        <v>44167</v>
      </c>
      <c r="O3540" t="s">
        <v>95</v>
      </c>
      <c r="P3540" t="s">
        <v>131</v>
      </c>
      <c r="Q3540" t="s">
        <v>104</v>
      </c>
      <c r="R3540" t="s">
        <v>129</v>
      </c>
      <c r="S3540" t="s">
        <v>537</v>
      </c>
      <c r="T3540">
        <v>3.23</v>
      </c>
      <c r="U3540">
        <v>2300</v>
      </c>
      <c r="V3540" t="s">
        <v>8</v>
      </c>
      <c r="W3540">
        <v>19.053999999999998</v>
      </c>
      <c r="X3540">
        <v>6.2100000000000002E-2</v>
      </c>
      <c r="Y3540">
        <v>0</v>
      </c>
      <c r="Z3540">
        <v>15.104100000000001</v>
      </c>
      <c r="AA3540">
        <v>5.1299999999999998E-2</v>
      </c>
      <c r="AB3540">
        <v>0</v>
      </c>
      <c r="AC3540" t="s">
        <v>538</v>
      </c>
      <c r="AD3540">
        <v>1</v>
      </c>
      <c r="AE3540">
        <v>1</v>
      </c>
      <c r="AF3540" t="str">
        <f>IF(EnergyImpactLookups[[#This Row],[MAT]]="AR",EnergyImpactLookups[[#This Row],[APreWBkWh]],"")</f>
        <v/>
      </c>
      <c r="AG3540" t="str">
        <f>IF(EnergyImpactLookups[[#This Row],[MAT]]="AR",EnergyImpactLookups[[#This Row],[APreWBkW]],"")</f>
        <v/>
      </c>
      <c r="AH3540" s="19" t="str">
        <f>IF(EnergyImpactLookups[[#This Row],[MAT]]="AR",EnergyImpactLookups[[#This Row],[APreWBtherm]],"")</f>
        <v/>
      </c>
      <c r="AJ3540">
        <f>IF(EnergyImpactLookups[[#This Row],[MAT]]="AR",EnergyImpactLookups[[#This Row],[APreWBkW]],EnergyImpactLookups[[#This Row],[AStdWBkW]])</f>
        <v>5.1299999999999998E-2</v>
      </c>
      <c r="AK3540">
        <f>IF(EnergyImpactLookups[[#This Row],[MAT]]="AR",EnergyImpactLookups[[#This Row],[APreWBkWh]],EnergyImpactLookups[[#This Row],[AStdWBkWh]])</f>
        <v>15.104100000000001</v>
      </c>
      <c r="AL3540">
        <f>IF(EnergyImpactLookups[[#This Row],[MAT]]="AR",EnergyImpactLookups[[#This Row],[APreWBtherm]],EnergyImpactLookups[[#This Row],[AStdWBtherm]])</f>
        <v>0</v>
      </c>
      <c r="AM3540">
        <f>IF(EnergyImpactLookups[[#This Row],[MAT]]="AR",EnergyImpactLookups[[#This Row],[AStdWBkW]],0)</f>
        <v>0</v>
      </c>
      <c r="AN3540">
        <f>IF(EnergyImpactLookups[[#This Row],[MAT]]="AR",EnergyImpactLookups[[#This Row],[AStdWBkWh]],0)</f>
        <v>0</v>
      </c>
      <c r="AO3540">
        <f>IF(EnergyImpactLookups[[#This Row],[MAT]]="AR",EnergyImpactLookups[[#This Row],[AStdWBtherm]],0)</f>
        <v>0</v>
      </c>
    </row>
    <row r="3541" spans="1:41" x14ac:dyDescent="0.3">
      <c r="A3541" t="s">
        <v>644</v>
      </c>
      <c r="B3541" t="s">
        <v>532</v>
      </c>
      <c r="C3541" t="s">
        <v>226</v>
      </c>
      <c r="D3541" t="s">
        <v>721</v>
      </c>
      <c r="E3541" t="s">
        <v>554</v>
      </c>
      <c r="F3541" t="s">
        <v>581</v>
      </c>
      <c r="G3541" t="s">
        <v>394</v>
      </c>
      <c r="H3541" t="s">
        <v>7</v>
      </c>
      <c r="I3541" t="s">
        <v>706</v>
      </c>
      <c r="J3541" t="s">
        <v>617</v>
      </c>
      <c r="K3541" t="s">
        <v>128</v>
      </c>
      <c r="L3541" t="s">
        <v>12</v>
      </c>
      <c r="M3541" t="s">
        <v>536</v>
      </c>
      <c r="N3541" s="1">
        <v>44167</v>
      </c>
      <c r="O3541" t="s">
        <v>95</v>
      </c>
      <c r="P3541" t="s">
        <v>131</v>
      </c>
      <c r="Q3541" t="s">
        <v>105</v>
      </c>
      <c r="R3541" t="s">
        <v>129</v>
      </c>
      <c r="S3541" t="s">
        <v>537</v>
      </c>
      <c r="T3541">
        <v>3.17</v>
      </c>
      <c r="U3541">
        <v>2300</v>
      </c>
      <c r="V3541" t="s">
        <v>8</v>
      </c>
      <c r="W3541">
        <v>75.719300000000004</v>
      </c>
      <c r="X3541">
        <v>0.13059999999999999</v>
      </c>
      <c r="Y3541">
        <v>0</v>
      </c>
      <c r="Z3541">
        <v>61.933900000000001</v>
      </c>
      <c r="AA3541">
        <v>0.1079</v>
      </c>
      <c r="AB3541">
        <v>0</v>
      </c>
      <c r="AC3541" t="s">
        <v>538</v>
      </c>
      <c r="AD3541">
        <v>1</v>
      </c>
      <c r="AE3541">
        <v>1</v>
      </c>
      <c r="AF3541" t="str">
        <f>IF(EnergyImpactLookups[[#This Row],[MAT]]="AR",EnergyImpactLookups[[#This Row],[APreWBkWh]],"")</f>
        <v/>
      </c>
      <c r="AG3541" t="str">
        <f>IF(EnergyImpactLookups[[#This Row],[MAT]]="AR",EnergyImpactLookups[[#This Row],[APreWBkW]],"")</f>
        <v/>
      </c>
      <c r="AH3541" s="19" t="str">
        <f>IF(EnergyImpactLookups[[#This Row],[MAT]]="AR",EnergyImpactLookups[[#This Row],[APreWBtherm]],"")</f>
        <v/>
      </c>
      <c r="AJ3541">
        <f>IF(EnergyImpactLookups[[#This Row],[MAT]]="AR",EnergyImpactLookups[[#This Row],[APreWBkW]],EnergyImpactLookups[[#This Row],[AStdWBkW]])</f>
        <v>0.1079</v>
      </c>
      <c r="AK3541">
        <f>IF(EnergyImpactLookups[[#This Row],[MAT]]="AR",EnergyImpactLookups[[#This Row],[APreWBkWh]],EnergyImpactLookups[[#This Row],[AStdWBkWh]])</f>
        <v>61.933900000000001</v>
      </c>
      <c r="AL3541">
        <f>IF(EnergyImpactLookups[[#This Row],[MAT]]="AR",EnergyImpactLookups[[#This Row],[APreWBtherm]],EnergyImpactLookups[[#This Row],[AStdWBtherm]])</f>
        <v>0</v>
      </c>
      <c r="AM3541">
        <f>IF(EnergyImpactLookups[[#This Row],[MAT]]="AR",EnergyImpactLookups[[#This Row],[AStdWBkW]],0)</f>
        <v>0</v>
      </c>
      <c r="AN3541">
        <f>IF(EnergyImpactLookups[[#This Row],[MAT]]="AR",EnergyImpactLookups[[#This Row],[AStdWBkWh]],0)</f>
        <v>0</v>
      </c>
      <c r="AO3541">
        <f>IF(EnergyImpactLookups[[#This Row],[MAT]]="AR",EnergyImpactLookups[[#This Row],[AStdWBtherm]],0)</f>
        <v>0</v>
      </c>
    </row>
    <row r="3542" spans="1:41" x14ac:dyDescent="0.3">
      <c r="A3542" t="s">
        <v>644</v>
      </c>
      <c r="B3542" t="s">
        <v>532</v>
      </c>
      <c r="C3542" t="s">
        <v>226</v>
      </c>
      <c r="D3542" t="s">
        <v>721</v>
      </c>
      <c r="E3542" t="s">
        <v>554</v>
      </c>
      <c r="F3542" t="s">
        <v>581</v>
      </c>
      <c r="G3542" t="s">
        <v>394</v>
      </c>
      <c r="H3542" t="s">
        <v>7</v>
      </c>
      <c r="I3542" t="s">
        <v>706</v>
      </c>
      <c r="J3542" t="s">
        <v>617</v>
      </c>
      <c r="K3542" t="s">
        <v>128</v>
      </c>
      <c r="L3542" t="s">
        <v>12</v>
      </c>
      <c r="M3542" t="s">
        <v>536</v>
      </c>
      <c r="N3542" s="1">
        <v>44167</v>
      </c>
      <c r="O3542" t="s">
        <v>95</v>
      </c>
      <c r="P3542" t="s">
        <v>131</v>
      </c>
      <c r="Q3542" t="s">
        <v>106</v>
      </c>
      <c r="R3542" t="s">
        <v>129</v>
      </c>
      <c r="S3542" t="s">
        <v>537</v>
      </c>
      <c r="T3542">
        <v>3.55</v>
      </c>
      <c r="U3542">
        <v>2300</v>
      </c>
      <c r="V3542" t="s">
        <v>8</v>
      </c>
      <c r="W3542">
        <v>13.445600000000001</v>
      </c>
      <c r="X3542">
        <v>3.09E-2</v>
      </c>
      <c r="Y3542">
        <v>0</v>
      </c>
      <c r="Z3542">
        <v>10.5023</v>
      </c>
      <c r="AA3542">
        <v>2.5499999999999998E-2</v>
      </c>
      <c r="AB3542">
        <v>0</v>
      </c>
      <c r="AC3542" t="s">
        <v>538</v>
      </c>
      <c r="AD3542">
        <v>1</v>
      </c>
      <c r="AE3542">
        <v>1</v>
      </c>
      <c r="AF3542" t="str">
        <f>IF(EnergyImpactLookups[[#This Row],[MAT]]="AR",EnergyImpactLookups[[#This Row],[APreWBkWh]],"")</f>
        <v/>
      </c>
      <c r="AG3542" t="str">
        <f>IF(EnergyImpactLookups[[#This Row],[MAT]]="AR",EnergyImpactLookups[[#This Row],[APreWBkW]],"")</f>
        <v/>
      </c>
      <c r="AH3542" s="19" t="str">
        <f>IF(EnergyImpactLookups[[#This Row],[MAT]]="AR",EnergyImpactLookups[[#This Row],[APreWBtherm]],"")</f>
        <v/>
      </c>
      <c r="AJ3542">
        <f>IF(EnergyImpactLookups[[#This Row],[MAT]]="AR",EnergyImpactLookups[[#This Row],[APreWBkW]],EnergyImpactLookups[[#This Row],[AStdWBkW]])</f>
        <v>2.5499999999999998E-2</v>
      </c>
      <c r="AK3542">
        <f>IF(EnergyImpactLookups[[#This Row],[MAT]]="AR",EnergyImpactLookups[[#This Row],[APreWBkWh]],EnergyImpactLookups[[#This Row],[AStdWBkWh]])</f>
        <v>10.5023</v>
      </c>
      <c r="AL3542">
        <f>IF(EnergyImpactLookups[[#This Row],[MAT]]="AR",EnergyImpactLookups[[#This Row],[APreWBtherm]],EnergyImpactLookups[[#This Row],[AStdWBtherm]])</f>
        <v>0</v>
      </c>
      <c r="AM3542">
        <f>IF(EnergyImpactLookups[[#This Row],[MAT]]="AR",EnergyImpactLookups[[#This Row],[AStdWBkW]],0)</f>
        <v>0</v>
      </c>
      <c r="AN3542">
        <f>IF(EnergyImpactLookups[[#This Row],[MAT]]="AR",EnergyImpactLookups[[#This Row],[AStdWBkWh]],0)</f>
        <v>0</v>
      </c>
      <c r="AO3542">
        <f>IF(EnergyImpactLookups[[#This Row],[MAT]]="AR",EnergyImpactLookups[[#This Row],[AStdWBtherm]],0)</f>
        <v>0</v>
      </c>
    </row>
    <row r="3543" spans="1:41" x14ac:dyDescent="0.3">
      <c r="A3543" t="s">
        <v>644</v>
      </c>
      <c r="B3543" t="s">
        <v>532</v>
      </c>
      <c r="C3543" t="s">
        <v>226</v>
      </c>
      <c r="D3543" t="s">
        <v>721</v>
      </c>
      <c r="E3543" t="s">
        <v>554</v>
      </c>
      <c r="F3543" t="s">
        <v>581</v>
      </c>
      <c r="G3543" t="s">
        <v>394</v>
      </c>
      <c r="H3543" t="s">
        <v>7</v>
      </c>
      <c r="I3543" t="s">
        <v>706</v>
      </c>
      <c r="J3543" t="s">
        <v>617</v>
      </c>
      <c r="K3543" t="s">
        <v>128</v>
      </c>
      <c r="L3543" t="s">
        <v>12</v>
      </c>
      <c r="M3543" t="s">
        <v>536</v>
      </c>
      <c r="N3543" s="1">
        <v>44167</v>
      </c>
      <c r="O3543" t="s">
        <v>95</v>
      </c>
      <c r="P3543" t="s">
        <v>131</v>
      </c>
      <c r="Q3543" t="s">
        <v>107</v>
      </c>
      <c r="R3543" t="s">
        <v>129</v>
      </c>
      <c r="S3543" t="s">
        <v>537</v>
      </c>
      <c r="T3543">
        <v>4.01</v>
      </c>
      <c r="U3543">
        <v>2390</v>
      </c>
      <c r="V3543" t="s">
        <v>8</v>
      </c>
      <c r="W3543">
        <v>54.3628</v>
      </c>
      <c r="X3543">
        <v>5.67E-2</v>
      </c>
      <c r="Y3543">
        <v>0</v>
      </c>
      <c r="Z3543">
        <v>44.735799999999998</v>
      </c>
      <c r="AA3543">
        <v>4.6800000000000001E-2</v>
      </c>
      <c r="AB3543">
        <v>0</v>
      </c>
      <c r="AC3543" t="s">
        <v>538</v>
      </c>
      <c r="AD3543">
        <v>1</v>
      </c>
      <c r="AE3543">
        <v>1</v>
      </c>
      <c r="AF3543" t="str">
        <f>IF(EnergyImpactLookups[[#This Row],[MAT]]="AR",EnergyImpactLookups[[#This Row],[APreWBkWh]],"")</f>
        <v/>
      </c>
      <c r="AG3543" t="str">
        <f>IF(EnergyImpactLookups[[#This Row],[MAT]]="AR",EnergyImpactLookups[[#This Row],[APreWBkW]],"")</f>
        <v/>
      </c>
      <c r="AH3543" s="19" t="str">
        <f>IF(EnergyImpactLookups[[#This Row],[MAT]]="AR",EnergyImpactLookups[[#This Row],[APreWBtherm]],"")</f>
        <v/>
      </c>
      <c r="AJ3543">
        <f>IF(EnergyImpactLookups[[#This Row],[MAT]]="AR",EnergyImpactLookups[[#This Row],[APreWBkW]],EnergyImpactLookups[[#This Row],[AStdWBkW]])</f>
        <v>4.6800000000000001E-2</v>
      </c>
      <c r="AK3543">
        <f>IF(EnergyImpactLookups[[#This Row],[MAT]]="AR",EnergyImpactLookups[[#This Row],[APreWBkWh]],EnergyImpactLookups[[#This Row],[AStdWBkWh]])</f>
        <v>44.735799999999998</v>
      </c>
      <c r="AL3543">
        <f>IF(EnergyImpactLookups[[#This Row],[MAT]]="AR",EnergyImpactLookups[[#This Row],[APreWBtherm]],EnergyImpactLookups[[#This Row],[AStdWBtherm]])</f>
        <v>0</v>
      </c>
      <c r="AM3543">
        <f>IF(EnergyImpactLookups[[#This Row],[MAT]]="AR",EnergyImpactLookups[[#This Row],[AStdWBkW]],0)</f>
        <v>0</v>
      </c>
      <c r="AN3543">
        <f>IF(EnergyImpactLookups[[#This Row],[MAT]]="AR",EnergyImpactLookups[[#This Row],[AStdWBkWh]],0)</f>
        <v>0</v>
      </c>
      <c r="AO3543">
        <f>IF(EnergyImpactLookups[[#This Row],[MAT]]="AR",EnergyImpactLookups[[#This Row],[AStdWBtherm]],0)</f>
        <v>0</v>
      </c>
    </row>
    <row r="3544" spans="1:41" x14ac:dyDescent="0.3">
      <c r="A3544" t="s">
        <v>644</v>
      </c>
      <c r="B3544" t="s">
        <v>532</v>
      </c>
      <c r="C3544" t="s">
        <v>226</v>
      </c>
      <c r="D3544" t="s">
        <v>721</v>
      </c>
      <c r="E3544" t="s">
        <v>554</v>
      </c>
      <c r="F3544" t="s">
        <v>581</v>
      </c>
      <c r="G3544" t="s">
        <v>394</v>
      </c>
      <c r="H3544" t="s">
        <v>7</v>
      </c>
      <c r="I3544" t="s">
        <v>706</v>
      </c>
      <c r="J3544" t="s">
        <v>617</v>
      </c>
      <c r="K3544" t="s">
        <v>128</v>
      </c>
      <c r="L3544" t="s">
        <v>12</v>
      </c>
      <c r="M3544" t="s">
        <v>536</v>
      </c>
      <c r="N3544" s="1">
        <v>44167</v>
      </c>
      <c r="O3544" t="s">
        <v>95</v>
      </c>
      <c r="P3544" t="s">
        <v>131</v>
      </c>
      <c r="Q3544" t="s">
        <v>109</v>
      </c>
      <c r="R3544" t="s">
        <v>129</v>
      </c>
      <c r="S3544" t="s">
        <v>537</v>
      </c>
      <c r="T3544">
        <v>3.21</v>
      </c>
      <c r="U3544">
        <v>2390</v>
      </c>
      <c r="V3544" t="s">
        <v>8</v>
      </c>
      <c r="W3544">
        <v>75.986199999999997</v>
      </c>
      <c r="X3544">
        <v>7.22E-2</v>
      </c>
      <c r="Y3544">
        <v>0</v>
      </c>
      <c r="Z3544">
        <v>62.516199999999998</v>
      </c>
      <c r="AA3544">
        <v>5.9700000000000003E-2</v>
      </c>
      <c r="AB3544">
        <v>0</v>
      </c>
      <c r="AC3544" t="s">
        <v>538</v>
      </c>
      <c r="AD3544">
        <v>1</v>
      </c>
      <c r="AE3544">
        <v>1</v>
      </c>
      <c r="AF3544" t="str">
        <f>IF(EnergyImpactLookups[[#This Row],[MAT]]="AR",EnergyImpactLookups[[#This Row],[APreWBkWh]],"")</f>
        <v/>
      </c>
      <c r="AG3544" t="str">
        <f>IF(EnergyImpactLookups[[#This Row],[MAT]]="AR",EnergyImpactLookups[[#This Row],[APreWBkW]],"")</f>
        <v/>
      </c>
      <c r="AH3544" s="19" t="str">
        <f>IF(EnergyImpactLookups[[#This Row],[MAT]]="AR",EnergyImpactLookups[[#This Row],[APreWBtherm]],"")</f>
        <v/>
      </c>
      <c r="AJ3544">
        <f>IF(EnergyImpactLookups[[#This Row],[MAT]]="AR",EnergyImpactLookups[[#This Row],[APreWBkW]],EnergyImpactLookups[[#This Row],[AStdWBkW]])</f>
        <v>5.9700000000000003E-2</v>
      </c>
      <c r="AK3544">
        <f>IF(EnergyImpactLookups[[#This Row],[MAT]]="AR",EnergyImpactLookups[[#This Row],[APreWBkWh]],EnergyImpactLookups[[#This Row],[AStdWBkWh]])</f>
        <v>62.516199999999998</v>
      </c>
      <c r="AL3544">
        <f>IF(EnergyImpactLookups[[#This Row],[MAT]]="AR",EnergyImpactLookups[[#This Row],[APreWBtherm]],EnergyImpactLookups[[#This Row],[AStdWBtherm]])</f>
        <v>0</v>
      </c>
      <c r="AM3544">
        <f>IF(EnergyImpactLookups[[#This Row],[MAT]]="AR",EnergyImpactLookups[[#This Row],[AStdWBkW]],0)</f>
        <v>0</v>
      </c>
      <c r="AN3544">
        <f>IF(EnergyImpactLookups[[#This Row],[MAT]]="AR",EnergyImpactLookups[[#This Row],[AStdWBkWh]],0)</f>
        <v>0</v>
      </c>
      <c r="AO3544">
        <f>IF(EnergyImpactLookups[[#This Row],[MAT]]="AR",EnergyImpactLookups[[#This Row],[AStdWBtherm]],0)</f>
        <v>0</v>
      </c>
    </row>
    <row r="3545" spans="1:41" x14ac:dyDescent="0.3">
      <c r="A3545" t="s">
        <v>644</v>
      </c>
      <c r="B3545" t="s">
        <v>532</v>
      </c>
      <c r="C3545" t="s">
        <v>226</v>
      </c>
      <c r="D3545" t="s">
        <v>721</v>
      </c>
      <c r="E3545" t="s">
        <v>554</v>
      </c>
      <c r="F3545" t="s">
        <v>581</v>
      </c>
      <c r="G3545" t="s">
        <v>394</v>
      </c>
      <c r="H3545" t="s">
        <v>7</v>
      </c>
      <c r="I3545" t="s">
        <v>706</v>
      </c>
      <c r="J3545" t="s">
        <v>617</v>
      </c>
      <c r="K3545" t="s">
        <v>128</v>
      </c>
      <c r="L3545" t="s">
        <v>12</v>
      </c>
      <c r="M3545" t="s">
        <v>536</v>
      </c>
      <c r="N3545" s="1">
        <v>44167</v>
      </c>
      <c r="O3545" t="s">
        <v>95</v>
      </c>
      <c r="P3545" t="s">
        <v>131</v>
      </c>
      <c r="Q3545" t="s">
        <v>111</v>
      </c>
      <c r="R3545" t="s">
        <v>129</v>
      </c>
      <c r="S3545" t="s">
        <v>537</v>
      </c>
      <c r="T3545">
        <v>3.77</v>
      </c>
      <c r="U3545">
        <v>2390</v>
      </c>
      <c r="V3545" t="s">
        <v>8</v>
      </c>
      <c r="W3545">
        <v>137.5839</v>
      </c>
      <c r="X3545">
        <v>0.109</v>
      </c>
      <c r="Y3545">
        <v>0</v>
      </c>
      <c r="Z3545">
        <v>113.4991</v>
      </c>
      <c r="AA3545">
        <v>0.09</v>
      </c>
      <c r="AB3545">
        <v>0</v>
      </c>
      <c r="AC3545" t="s">
        <v>538</v>
      </c>
      <c r="AD3545">
        <v>1</v>
      </c>
      <c r="AE3545">
        <v>1</v>
      </c>
      <c r="AF3545" t="str">
        <f>IF(EnergyImpactLookups[[#This Row],[MAT]]="AR",EnergyImpactLookups[[#This Row],[APreWBkWh]],"")</f>
        <v/>
      </c>
      <c r="AG3545" t="str">
        <f>IF(EnergyImpactLookups[[#This Row],[MAT]]="AR",EnergyImpactLookups[[#This Row],[APreWBkW]],"")</f>
        <v/>
      </c>
      <c r="AH3545" s="19" t="str">
        <f>IF(EnergyImpactLookups[[#This Row],[MAT]]="AR",EnergyImpactLookups[[#This Row],[APreWBtherm]],"")</f>
        <v/>
      </c>
      <c r="AJ3545">
        <f>IF(EnergyImpactLookups[[#This Row],[MAT]]="AR",EnergyImpactLookups[[#This Row],[APreWBkW]],EnergyImpactLookups[[#This Row],[AStdWBkW]])</f>
        <v>0.09</v>
      </c>
      <c r="AK3545">
        <f>IF(EnergyImpactLookups[[#This Row],[MAT]]="AR",EnergyImpactLookups[[#This Row],[APreWBkWh]],EnergyImpactLookups[[#This Row],[AStdWBkWh]])</f>
        <v>113.4991</v>
      </c>
      <c r="AL3545">
        <f>IF(EnergyImpactLookups[[#This Row],[MAT]]="AR",EnergyImpactLookups[[#This Row],[APreWBtherm]],EnergyImpactLookups[[#This Row],[AStdWBtherm]])</f>
        <v>0</v>
      </c>
      <c r="AM3545">
        <f>IF(EnergyImpactLookups[[#This Row],[MAT]]="AR",EnergyImpactLookups[[#This Row],[AStdWBkW]],0)</f>
        <v>0</v>
      </c>
      <c r="AN3545">
        <f>IF(EnergyImpactLookups[[#This Row],[MAT]]="AR",EnergyImpactLookups[[#This Row],[AStdWBkWh]],0)</f>
        <v>0</v>
      </c>
      <c r="AO3545">
        <f>IF(EnergyImpactLookups[[#This Row],[MAT]]="AR",EnergyImpactLookups[[#This Row],[AStdWBtherm]],0)</f>
        <v>0</v>
      </c>
    </row>
    <row r="3546" spans="1:41" x14ac:dyDescent="0.3">
      <c r="A3546" t="s">
        <v>644</v>
      </c>
      <c r="B3546" t="s">
        <v>532</v>
      </c>
      <c r="C3546" t="s">
        <v>226</v>
      </c>
      <c r="D3546" t="s">
        <v>721</v>
      </c>
      <c r="E3546" t="s">
        <v>554</v>
      </c>
      <c r="F3546" t="s">
        <v>581</v>
      </c>
      <c r="G3546" t="s">
        <v>394</v>
      </c>
      <c r="H3546" t="s">
        <v>7</v>
      </c>
      <c r="I3546" t="s">
        <v>706</v>
      </c>
      <c r="J3546" t="s">
        <v>617</v>
      </c>
      <c r="K3546" t="s">
        <v>128</v>
      </c>
      <c r="L3546" t="s">
        <v>12</v>
      </c>
      <c r="M3546" t="s">
        <v>536</v>
      </c>
      <c r="N3546" s="1">
        <v>44167</v>
      </c>
      <c r="O3546" t="s">
        <v>95</v>
      </c>
      <c r="P3546" t="s">
        <v>131</v>
      </c>
      <c r="Q3546" t="s">
        <v>112</v>
      </c>
      <c r="R3546" t="s">
        <v>129</v>
      </c>
      <c r="S3546" t="s">
        <v>537</v>
      </c>
      <c r="T3546">
        <v>3.37</v>
      </c>
      <c r="U3546">
        <v>2420</v>
      </c>
      <c r="V3546" t="s">
        <v>8</v>
      </c>
      <c r="W3546">
        <v>113.03270000000001</v>
      </c>
      <c r="X3546">
        <v>0.128</v>
      </c>
      <c r="Y3546">
        <v>0</v>
      </c>
      <c r="Z3546">
        <v>93.006399999999999</v>
      </c>
      <c r="AA3546">
        <v>0.10580000000000001</v>
      </c>
      <c r="AB3546">
        <v>0</v>
      </c>
      <c r="AC3546" t="s">
        <v>538</v>
      </c>
      <c r="AD3546">
        <v>1</v>
      </c>
      <c r="AE3546">
        <v>1</v>
      </c>
      <c r="AF3546" t="str">
        <f>IF(EnergyImpactLookups[[#This Row],[MAT]]="AR",EnergyImpactLookups[[#This Row],[APreWBkWh]],"")</f>
        <v/>
      </c>
      <c r="AG3546" t="str">
        <f>IF(EnergyImpactLookups[[#This Row],[MAT]]="AR",EnergyImpactLookups[[#This Row],[APreWBkW]],"")</f>
        <v/>
      </c>
      <c r="AH3546" s="19" t="str">
        <f>IF(EnergyImpactLookups[[#This Row],[MAT]]="AR",EnergyImpactLookups[[#This Row],[APreWBtherm]],"")</f>
        <v/>
      </c>
      <c r="AJ3546">
        <f>IF(EnergyImpactLookups[[#This Row],[MAT]]="AR",EnergyImpactLookups[[#This Row],[APreWBkW]],EnergyImpactLookups[[#This Row],[AStdWBkW]])</f>
        <v>0.10580000000000001</v>
      </c>
      <c r="AK3546">
        <f>IF(EnergyImpactLookups[[#This Row],[MAT]]="AR",EnergyImpactLookups[[#This Row],[APreWBkWh]],EnergyImpactLookups[[#This Row],[AStdWBkWh]])</f>
        <v>93.006399999999999</v>
      </c>
      <c r="AL3546">
        <f>IF(EnergyImpactLookups[[#This Row],[MAT]]="AR",EnergyImpactLookups[[#This Row],[APreWBtherm]],EnergyImpactLookups[[#This Row],[AStdWBtherm]])</f>
        <v>0</v>
      </c>
      <c r="AM3546">
        <f>IF(EnergyImpactLookups[[#This Row],[MAT]]="AR",EnergyImpactLookups[[#This Row],[AStdWBkW]],0)</f>
        <v>0</v>
      </c>
      <c r="AN3546">
        <f>IF(EnergyImpactLookups[[#This Row],[MAT]]="AR",EnergyImpactLookups[[#This Row],[AStdWBkWh]],0)</f>
        <v>0</v>
      </c>
      <c r="AO3546">
        <f>IF(EnergyImpactLookups[[#This Row],[MAT]]="AR",EnergyImpactLookups[[#This Row],[AStdWBtherm]],0)</f>
        <v>0</v>
      </c>
    </row>
    <row r="3547" spans="1:41" x14ac:dyDescent="0.3">
      <c r="A3547" t="s">
        <v>644</v>
      </c>
      <c r="B3547" t="s">
        <v>532</v>
      </c>
      <c r="C3547" t="s">
        <v>226</v>
      </c>
      <c r="D3547" t="s">
        <v>721</v>
      </c>
      <c r="E3547" t="s">
        <v>554</v>
      </c>
      <c r="F3547" t="s">
        <v>581</v>
      </c>
      <c r="G3547" t="s">
        <v>394</v>
      </c>
      <c r="H3547" t="s">
        <v>7</v>
      </c>
      <c r="I3547" t="s">
        <v>706</v>
      </c>
      <c r="J3547" t="s">
        <v>617</v>
      </c>
      <c r="K3547" t="s">
        <v>128</v>
      </c>
      <c r="L3547" t="s">
        <v>12</v>
      </c>
      <c r="M3547" t="s">
        <v>536</v>
      </c>
      <c r="N3547" s="1">
        <v>44167</v>
      </c>
      <c r="O3547" t="s">
        <v>95</v>
      </c>
      <c r="P3547" t="s">
        <v>131</v>
      </c>
      <c r="Q3547" t="s">
        <v>113</v>
      </c>
      <c r="R3547" t="s">
        <v>129</v>
      </c>
      <c r="S3547" t="s">
        <v>537</v>
      </c>
      <c r="T3547">
        <v>2.5299999999999998</v>
      </c>
      <c r="U3547">
        <v>1950</v>
      </c>
      <c r="V3547" t="s">
        <v>8</v>
      </c>
      <c r="W3547">
        <v>150.09649999999999</v>
      </c>
      <c r="X3547">
        <v>0.13700000000000001</v>
      </c>
      <c r="Y3547">
        <v>0</v>
      </c>
      <c r="Z3547">
        <v>123.17189999999999</v>
      </c>
      <c r="AA3547">
        <v>0.1132</v>
      </c>
      <c r="AB3547">
        <v>0</v>
      </c>
      <c r="AC3547" t="s">
        <v>538</v>
      </c>
      <c r="AD3547">
        <v>1</v>
      </c>
      <c r="AE3547">
        <v>1</v>
      </c>
      <c r="AF3547" t="str">
        <f>IF(EnergyImpactLookups[[#This Row],[MAT]]="AR",EnergyImpactLookups[[#This Row],[APreWBkWh]],"")</f>
        <v/>
      </c>
      <c r="AG3547" t="str">
        <f>IF(EnergyImpactLookups[[#This Row],[MAT]]="AR",EnergyImpactLookups[[#This Row],[APreWBkW]],"")</f>
        <v/>
      </c>
      <c r="AH3547" s="19" t="str">
        <f>IF(EnergyImpactLookups[[#This Row],[MAT]]="AR",EnergyImpactLookups[[#This Row],[APreWBtherm]],"")</f>
        <v/>
      </c>
      <c r="AJ3547">
        <f>IF(EnergyImpactLookups[[#This Row],[MAT]]="AR",EnergyImpactLookups[[#This Row],[APreWBkW]],EnergyImpactLookups[[#This Row],[AStdWBkW]])</f>
        <v>0.1132</v>
      </c>
      <c r="AK3547">
        <f>IF(EnergyImpactLookups[[#This Row],[MAT]]="AR",EnergyImpactLookups[[#This Row],[APreWBkWh]],EnergyImpactLookups[[#This Row],[AStdWBkWh]])</f>
        <v>123.17189999999999</v>
      </c>
      <c r="AL3547">
        <f>IF(EnergyImpactLookups[[#This Row],[MAT]]="AR",EnergyImpactLookups[[#This Row],[APreWBtherm]],EnergyImpactLookups[[#This Row],[AStdWBtherm]])</f>
        <v>0</v>
      </c>
      <c r="AM3547">
        <f>IF(EnergyImpactLookups[[#This Row],[MAT]]="AR",EnergyImpactLookups[[#This Row],[AStdWBkW]],0)</f>
        <v>0</v>
      </c>
      <c r="AN3547">
        <f>IF(EnergyImpactLookups[[#This Row],[MAT]]="AR",EnergyImpactLookups[[#This Row],[AStdWBkWh]],0)</f>
        <v>0</v>
      </c>
      <c r="AO3547">
        <f>IF(EnergyImpactLookups[[#This Row],[MAT]]="AR",EnergyImpactLookups[[#This Row],[AStdWBtherm]],0)</f>
        <v>0</v>
      </c>
    </row>
    <row r="3548" spans="1:41" x14ac:dyDescent="0.3">
      <c r="A3548" t="s">
        <v>644</v>
      </c>
      <c r="B3548" t="s">
        <v>532</v>
      </c>
      <c r="C3548" t="s">
        <v>226</v>
      </c>
      <c r="D3548" t="s">
        <v>721</v>
      </c>
      <c r="E3548" t="s">
        <v>554</v>
      </c>
      <c r="F3548" t="s">
        <v>581</v>
      </c>
      <c r="G3548" t="s">
        <v>394</v>
      </c>
      <c r="H3548" t="s">
        <v>7</v>
      </c>
      <c r="I3548" t="s">
        <v>706</v>
      </c>
      <c r="J3548" t="s">
        <v>617</v>
      </c>
      <c r="K3548" t="s">
        <v>128</v>
      </c>
      <c r="L3548" t="s">
        <v>12</v>
      </c>
      <c r="M3548" t="s">
        <v>536</v>
      </c>
      <c r="N3548" s="1">
        <v>44167</v>
      </c>
      <c r="O3548" t="s">
        <v>95</v>
      </c>
      <c r="P3548" t="s">
        <v>131</v>
      </c>
      <c r="Q3548" t="s">
        <v>114</v>
      </c>
      <c r="R3548" t="s">
        <v>129</v>
      </c>
      <c r="S3548" t="s">
        <v>537</v>
      </c>
      <c r="T3548">
        <v>2.66</v>
      </c>
      <c r="U3548">
        <v>1950</v>
      </c>
      <c r="V3548" t="s">
        <v>8</v>
      </c>
      <c r="W3548">
        <v>132.2226</v>
      </c>
      <c r="X3548">
        <v>0.16520000000000001</v>
      </c>
      <c r="Y3548">
        <v>0</v>
      </c>
      <c r="Z3548">
        <v>108.4258</v>
      </c>
      <c r="AA3548">
        <v>0.13650000000000001</v>
      </c>
      <c r="AB3548">
        <v>0</v>
      </c>
      <c r="AC3548" t="s">
        <v>538</v>
      </c>
      <c r="AD3548">
        <v>1</v>
      </c>
      <c r="AE3548">
        <v>1</v>
      </c>
      <c r="AF3548" t="str">
        <f>IF(EnergyImpactLookups[[#This Row],[MAT]]="AR",EnergyImpactLookups[[#This Row],[APreWBkWh]],"")</f>
        <v/>
      </c>
      <c r="AG3548" t="str">
        <f>IF(EnergyImpactLookups[[#This Row],[MAT]]="AR",EnergyImpactLookups[[#This Row],[APreWBkW]],"")</f>
        <v/>
      </c>
      <c r="AH3548" s="19" t="str">
        <f>IF(EnergyImpactLookups[[#This Row],[MAT]]="AR",EnergyImpactLookups[[#This Row],[APreWBtherm]],"")</f>
        <v/>
      </c>
      <c r="AJ3548">
        <f>IF(EnergyImpactLookups[[#This Row],[MAT]]="AR",EnergyImpactLookups[[#This Row],[APreWBkW]],EnergyImpactLookups[[#This Row],[AStdWBkW]])</f>
        <v>0.13650000000000001</v>
      </c>
      <c r="AK3548">
        <f>IF(EnergyImpactLookups[[#This Row],[MAT]]="AR",EnergyImpactLookups[[#This Row],[APreWBkWh]],EnergyImpactLookups[[#This Row],[AStdWBkWh]])</f>
        <v>108.4258</v>
      </c>
      <c r="AL3548">
        <f>IF(EnergyImpactLookups[[#This Row],[MAT]]="AR",EnergyImpactLookups[[#This Row],[APreWBtherm]],EnergyImpactLookups[[#This Row],[AStdWBtherm]])</f>
        <v>0</v>
      </c>
      <c r="AM3548">
        <f>IF(EnergyImpactLookups[[#This Row],[MAT]]="AR",EnergyImpactLookups[[#This Row],[AStdWBkW]],0)</f>
        <v>0</v>
      </c>
      <c r="AN3548">
        <f>IF(EnergyImpactLookups[[#This Row],[MAT]]="AR",EnergyImpactLookups[[#This Row],[AStdWBkWh]],0)</f>
        <v>0</v>
      </c>
      <c r="AO3548">
        <f>IF(EnergyImpactLookups[[#This Row],[MAT]]="AR",EnergyImpactLookups[[#This Row],[AStdWBtherm]],0)</f>
        <v>0</v>
      </c>
    </row>
    <row r="3549" spans="1:41" x14ac:dyDescent="0.3">
      <c r="A3549" t="s">
        <v>644</v>
      </c>
      <c r="B3549" t="s">
        <v>532</v>
      </c>
      <c r="C3549" t="s">
        <v>226</v>
      </c>
      <c r="D3549" t="s">
        <v>721</v>
      </c>
      <c r="E3549" t="s">
        <v>554</v>
      </c>
      <c r="F3549" t="s">
        <v>581</v>
      </c>
      <c r="G3549" t="s">
        <v>394</v>
      </c>
      <c r="H3549" t="s">
        <v>7</v>
      </c>
      <c r="I3549" t="s">
        <v>706</v>
      </c>
      <c r="J3549" t="s">
        <v>617</v>
      </c>
      <c r="K3549" t="s">
        <v>128</v>
      </c>
      <c r="L3549" t="s">
        <v>12</v>
      </c>
      <c r="M3549" t="s">
        <v>536</v>
      </c>
      <c r="N3549" s="1">
        <v>44167</v>
      </c>
      <c r="O3549" t="s">
        <v>95</v>
      </c>
      <c r="P3549" t="s">
        <v>131</v>
      </c>
      <c r="Q3549" t="s">
        <v>115</v>
      </c>
      <c r="R3549" t="s">
        <v>129</v>
      </c>
      <c r="S3549" t="s">
        <v>537</v>
      </c>
      <c r="T3549">
        <v>2.4700000000000002</v>
      </c>
      <c r="U3549">
        <v>1950</v>
      </c>
      <c r="V3549" t="s">
        <v>8</v>
      </c>
      <c r="W3549">
        <v>90.285300000000007</v>
      </c>
      <c r="X3549">
        <v>0.15620000000000001</v>
      </c>
      <c r="Y3549">
        <v>0</v>
      </c>
      <c r="Z3549">
        <v>73.687899999999999</v>
      </c>
      <c r="AA3549">
        <v>0.12909999999999999</v>
      </c>
      <c r="AB3549">
        <v>0</v>
      </c>
      <c r="AC3549" t="s">
        <v>538</v>
      </c>
      <c r="AD3549">
        <v>1</v>
      </c>
      <c r="AE3549">
        <v>1</v>
      </c>
      <c r="AF3549" t="str">
        <f>IF(EnergyImpactLookups[[#This Row],[MAT]]="AR",EnergyImpactLookups[[#This Row],[APreWBkWh]],"")</f>
        <v/>
      </c>
      <c r="AG3549" t="str">
        <f>IF(EnergyImpactLookups[[#This Row],[MAT]]="AR",EnergyImpactLookups[[#This Row],[APreWBkW]],"")</f>
        <v/>
      </c>
      <c r="AH3549" s="19" t="str">
        <f>IF(EnergyImpactLookups[[#This Row],[MAT]]="AR",EnergyImpactLookups[[#This Row],[APreWBtherm]],"")</f>
        <v/>
      </c>
      <c r="AJ3549">
        <f>IF(EnergyImpactLookups[[#This Row],[MAT]]="AR",EnergyImpactLookups[[#This Row],[APreWBkW]],EnergyImpactLookups[[#This Row],[AStdWBkW]])</f>
        <v>0.12909999999999999</v>
      </c>
      <c r="AK3549">
        <f>IF(EnergyImpactLookups[[#This Row],[MAT]]="AR",EnergyImpactLookups[[#This Row],[APreWBkWh]],EnergyImpactLookups[[#This Row],[AStdWBkWh]])</f>
        <v>73.687899999999999</v>
      </c>
      <c r="AL3549">
        <f>IF(EnergyImpactLookups[[#This Row],[MAT]]="AR",EnergyImpactLookups[[#This Row],[APreWBtherm]],EnergyImpactLookups[[#This Row],[AStdWBtherm]])</f>
        <v>0</v>
      </c>
      <c r="AM3549">
        <f>IF(EnergyImpactLookups[[#This Row],[MAT]]="AR",EnergyImpactLookups[[#This Row],[AStdWBkW]],0)</f>
        <v>0</v>
      </c>
      <c r="AN3549">
        <f>IF(EnergyImpactLookups[[#This Row],[MAT]]="AR",EnergyImpactLookups[[#This Row],[AStdWBkWh]],0)</f>
        <v>0</v>
      </c>
      <c r="AO3549">
        <f>IF(EnergyImpactLookups[[#This Row],[MAT]]="AR",EnergyImpactLookups[[#This Row],[AStdWBtherm]],0)</f>
        <v>0</v>
      </c>
    </row>
    <row r="3550" spans="1:41" x14ac:dyDescent="0.3">
      <c r="A3550" t="s">
        <v>644</v>
      </c>
      <c r="B3550" t="s">
        <v>532</v>
      </c>
      <c r="C3550" t="s">
        <v>226</v>
      </c>
      <c r="D3550" t="s">
        <v>721</v>
      </c>
      <c r="E3550" t="s">
        <v>554</v>
      </c>
      <c r="F3550" t="s">
        <v>581</v>
      </c>
      <c r="G3550" t="s">
        <v>394</v>
      </c>
      <c r="H3550" t="s">
        <v>7</v>
      </c>
      <c r="I3550" t="s">
        <v>706</v>
      </c>
      <c r="J3550" t="s">
        <v>617</v>
      </c>
      <c r="K3550" t="s">
        <v>128</v>
      </c>
      <c r="L3550" t="s">
        <v>12</v>
      </c>
      <c r="M3550" t="s">
        <v>536</v>
      </c>
      <c r="N3550" s="1">
        <v>44167</v>
      </c>
      <c r="O3550" t="s">
        <v>95</v>
      </c>
      <c r="P3550" t="s">
        <v>131</v>
      </c>
      <c r="Q3550" t="s">
        <v>116</v>
      </c>
      <c r="R3550" t="s">
        <v>129</v>
      </c>
      <c r="S3550" t="s">
        <v>537</v>
      </c>
      <c r="T3550">
        <v>2.5499999999999998</v>
      </c>
      <c r="U3550">
        <v>1950</v>
      </c>
      <c r="V3550" t="s">
        <v>8</v>
      </c>
      <c r="W3550">
        <v>175.3878</v>
      </c>
      <c r="X3550">
        <v>0.1641</v>
      </c>
      <c r="Y3550">
        <v>0</v>
      </c>
      <c r="Z3550">
        <v>144.1514</v>
      </c>
      <c r="AA3550">
        <v>0.1356</v>
      </c>
      <c r="AB3550">
        <v>0</v>
      </c>
      <c r="AC3550" t="s">
        <v>538</v>
      </c>
      <c r="AD3550">
        <v>1</v>
      </c>
      <c r="AE3550">
        <v>1</v>
      </c>
      <c r="AF3550" t="str">
        <f>IF(EnergyImpactLookups[[#This Row],[MAT]]="AR",EnergyImpactLookups[[#This Row],[APreWBkWh]],"")</f>
        <v/>
      </c>
      <c r="AG3550" t="str">
        <f>IF(EnergyImpactLookups[[#This Row],[MAT]]="AR",EnergyImpactLookups[[#This Row],[APreWBkW]],"")</f>
        <v/>
      </c>
      <c r="AH3550" s="19" t="str">
        <f>IF(EnergyImpactLookups[[#This Row],[MAT]]="AR",EnergyImpactLookups[[#This Row],[APreWBtherm]],"")</f>
        <v/>
      </c>
      <c r="AJ3550">
        <f>IF(EnergyImpactLookups[[#This Row],[MAT]]="AR",EnergyImpactLookups[[#This Row],[APreWBkW]],EnergyImpactLookups[[#This Row],[AStdWBkW]])</f>
        <v>0.1356</v>
      </c>
      <c r="AK3550">
        <f>IF(EnergyImpactLookups[[#This Row],[MAT]]="AR",EnergyImpactLookups[[#This Row],[APreWBkWh]],EnergyImpactLookups[[#This Row],[AStdWBkWh]])</f>
        <v>144.1514</v>
      </c>
      <c r="AL3550">
        <f>IF(EnergyImpactLookups[[#This Row],[MAT]]="AR",EnergyImpactLookups[[#This Row],[APreWBtherm]],EnergyImpactLookups[[#This Row],[AStdWBtherm]])</f>
        <v>0</v>
      </c>
      <c r="AM3550">
        <f>IF(EnergyImpactLookups[[#This Row],[MAT]]="AR",EnergyImpactLookups[[#This Row],[AStdWBkW]],0)</f>
        <v>0</v>
      </c>
      <c r="AN3550">
        <f>IF(EnergyImpactLookups[[#This Row],[MAT]]="AR",EnergyImpactLookups[[#This Row],[AStdWBkWh]],0)</f>
        <v>0</v>
      </c>
      <c r="AO3550">
        <f>IF(EnergyImpactLookups[[#This Row],[MAT]]="AR",EnergyImpactLookups[[#This Row],[AStdWBtherm]],0)</f>
        <v>0</v>
      </c>
    </row>
    <row r="3551" spans="1:41" x14ac:dyDescent="0.3">
      <c r="A3551" t="s">
        <v>644</v>
      </c>
      <c r="B3551" t="s">
        <v>532</v>
      </c>
      <c r="C3551" t="s">
        <v>226</v>
      </c>
      <c r="D3551" t="s">
        <v>721</v>
      </c>
      <c r="E3551" t="s">
        <v>554</v>
      </c>
      <c r="F3551" t="s">
        <v>581</v>
      </c>
      <c r="G3551" t="s">
        <v>394</v>
      </c>
      <c r="H3551" t="s">
        <v>7</v>
      </c>
      <c r="I3551" t="s">
        <v>706</v>
      </c>
      <c r="J3551" t="s">
        <v>617</v>
      </c>
      <c r="K3551" t="s">
        <v>128</v>
      </c>
      <c r="L3551" t="s">
        <v>12</v>
      </c>
      <c r="M3551" t="s">
        <v>536</v>
      </c>
      <c r="N3551" s="1">
        <v>44167</v>
      </c>
      <c r="O3551" t="s">
        <v>95</v>
      </c>
      <c r="P3551" t="s">
        <v>131</v>
      </c>
      <c r="Q3551" t="s">
        <v>117</v>
      </c>
      <c r="R3551" t="s">
        <v>129</v>
      </c>
      <c r="S3551" t="s">
        <v>537</v>
      </c>
      <c r="T3551">
        <v>3.16455748265609</v>
      </c>
      <c r="U3551">
        <v>2160</v>
      </c>
      <c r="V3551" t="s">
        <v>8</v>
      </c>
      <c r="W3551">
        <v>210.25909999999999</v>
      </c>
      <c r="X3551">
        <v>0.16669999999999999</v>
      </c>
      <c r="Y3551">
        <v>0</v>
      </c>
      <c r="Z3551">
        <v>172.98050000000001</v>
      </c>
      <c r="AA3551">
        <v>0.13780000000000001</v>
      </c>
      <c r="AB3551">
        <v>0</v>
      </c>
      <c r="AC3551" t="s">
        <v>538</v>
      </c>
      <c r="AD3551">
        <v>1</v>
      </c>
      <c r="AE3551">
        <v>1</v>
      </c>
      <c r="AF3551" t="str">
        <f>IF(EnergyImpactLookups[[#This Row],[MAT]]="AR",EnergyImpactLookups[[#This Row],[APreWBkWh]],"")</f>
        <v/>
      </c>
      <c r="AG3551" t="str">
        <f>IF(EnergyImpactLookups[[#This Row],[MAT]]="AR",EnergyImpactLookups[[#This Row],[APreWBkW]],"")</f>
        <v/>
      </c>
      <c r="AH3551" s="19" t="str">
        <f>IF(EnergyImpactLookups[[#This Row],[MAT]]="AR",EnergyImpactLookups[[#This Row],[APreWBtherm]],"")</f>
        <v/>
      </c>
      <c r="AJ3551">
        <f>IF(EnergyImpactLookups[[#This Row],[MAT]]="AR",EnergyImpactLookups[[#This Row],[APreWBkW]],EnergyImpactLookups[[#This Row],[AStdWBkW]])</f>
        <v>0.13780000000000001</v>
      </c>
      <c r="AK3551">
        <f>IF(EnergyImpactLookups[[#This Row],[MAT]]="AR",EnergyImpactLookups[[#This Row],[APreWBkWh]],EnergyImpactLookups[[#This Row],[AStdWBkWh]])</f>
        <v>172.98050000000001</v>
      </c>
      <c r="AL3551">
        <f>IF(EnergyImpactLookups[[#This Row],[MAT]]="AR",EnergyImpactLookups[[#This Row],[APreWBtherm]],EnergyImpactLookups[[#This Row],[AStdWBtherm]])</f>
        <v>0</v>
      </c>
      <c r="AM3551">
        <f>IF(EnergyImpactLookups[[#This Row],[MAT]]="AR",EnergyImpactLookups[[#This Row],[AStdWBkW]],0)</f>
        <v>0</v>
      </c>
      <c r="AN3551">
        <f>IF(EnergyImpactLookups[[#This Row],[MAT]]="AR",EnergyImpactLookups[[#This Row],[AStdWBkWh]],0)</f>
        <v>0</v>
      </c>
      <c r="AO3551">
        <f>IF(EnergyImpactLookups[[#This Row],[MAT]]="AR",EnergyImpactLookups[[#This Row],[AStdWBtherm]],0)</f>
        <v>0</v>
      </c>
    </row>
    <row r="3552" spans="1:41" x14ac:dyDescent="0.3">
      <c r="A3552" t="s">
        <v>644</v>
      </c>
      <c r="B3552" t="s">
        <v>532</v>
      </c>
      <c r="C3552" t="s">
        <v>226</v>
      </c>
      <c r="D3552" t="s">
        <v>721</v>
      </c>
      <c r="E3552" t="s">
        <v>554</v>
      </c>
      <c r="F3552" t="s">
        <v>581</v>
      </c>
      <c r="G3552" t="s">
        <v>394</v>
      </c>
      <c r="H3552" t="s">
        <v>7</v>
      </c>
      <c r="I3552" t="s">
        <v>706</v>
      </c>
      <c r="J3552" t="s">
        <v>617</v>
      </c>
      <c r="K3552" t="s">
        <v>128</v>
      </c>
      <c r="L3552" t="s">
        <v>12</v>
      </c>
      <c r="M3552" t="s">
        <v>536</v>
      </c>
      <c r="N3552" s="1">
        <v>44167</v>
      </c>
      <c r="O3552" t="s">
        <v>95</v>
      </c>
      <c r="P3552" t="s">
        <v>131</v>
      </c>
      <c r="Q3552" t="s">
        <v>118</v>
      </c>
      <c r="R3552" t="s">
        <v>129</v>
      </c>
      <c r="S3552" t="s">
        <v>537</v>
      </c>
      <c r="T3552">
        <v>3.4</v>
      </c>
      <c r="U3552">
        <v>2160</v>
      </c>
      <c r="V3552" t="s">
        <v>8</v>
      </c>
      <c r="W3552">
        <v>231.56530000000001</v>
      </c>
      <c r="X3552">
        <v>0.16420000000000001</v>
      </c>
      <c r="Y3552">
        <v>0</v>
      </c>
      <c r="Z3552">
        <v>190.9881</v>
      </c>
      <c r="AA3552">
        <v>0.13569999999999999</v>
      </c>
      <c r="AB3552">
        <v>0</v>
      </c>
      <c r="AC3552" t="s">
        <v>538</v>
      </c>
      <c r="AD3552">
        <v>1</v>
      </c>
      <c r="AE3552">
        <v>1</v>
      </c>
      <c r="AF3552" t="str">
        <f>IF(EnergyImpactLookups[[#This Row],[MAT]]="AR",EnergyImpactLookups[[#This Row],[APreWBkWh]],"")</f>
        <v/>
      </c>
      <c r="AG3552" t="str">
        <f>IF(EnergyImpactLookups[[#This Row],[MAT]]="AR",EnergyImpactLookups[[#This Row],[APreWBkW]],"")</f>
        <v/>
      </c>
      <c r="AH3552" s="19" t="str">
        <f>IF(EnergyImpactLookups[[#This Row],[MAT]]="AR",EnergyImpactLookups[[#This Row],[APreWBtherm]],"")</f>
        <v/>
      </c>
      <c r="AJ3552">
        <f>IF(EnergyImpactLookups[[#This Row],[MAT]]="AR",EnergyImpactLookups[[#This Row],[APreWBkW]],EnergyImpactLookups[[#This Row],[AStdWBkW]])</f>
        <v>0.13569999999999999</v>
      </c>
      <c r="AK3552">
        <f>IF(EnergyImpactLookups[[#This Row],[MAT]]="AR",EnergyImpactLookups[[#This Row],[APreWBkWh]],EnergyImpactLookups[[#This Row],[AStdWBkWh]])</f>
        <v>190.9881</v>
      </c>
      <c r="AL3552">
        <f>IF(EnergyImpactLookups[[#This Row],[MAT]]="AR",EnergyImpactLookups[[#This Row],[APreWBtherm]],EnergyImpactLookups[[#This Row],[AStdWBtherm]])</f>
        <v>0</v>
      </c>
      <c r="AM3552">
        <f>IF(EnergyImpactLookups[[#This Row],[MAT]]="AR",EnergyImpactLookups[[#This Row],[AStdWBkW]],0)</f>
        <v>0</v>
      </c>
      <c r="AN3552">
        <f>IF(EnergyImpactLookups[[#This Row],[MAT]]="AR",EnergyImpactLookups[[#This Row],[AStdWBkWh]],0)</f>
        <v>0</v>
      </c>
      <c r="AO3552">
        <f>IF(EnergyImpactLookups[[#This Row],[MAT]]="AR",EnergyImpactLookups[[#This Row],[AStdWBtherm]],0)</f>
        <v>0</v>
      </c>
    </row>
    <row r="3553" spans="1:41" x14ac:dyDescent="0.3">
      <c r="A3553" t="s">
        <v>644</v>
      </c>
      <c r="B3553" t="s">
        <v>532</v>
      </c>
      <c r="C3553" t="s">
        <v>226</v>
      </c>
      <c r="D3553" t="s">
        <v>721</v>
      </c>
      <c r="E3553" t="s">
        <v>554</v>
      </c>
      <c r="F3553" t="s">
        <v>581</v>
      </c>
      <c r="G3553" t="s">
        <v>394</v>
      </c>
      <c r="H3553" t="s">
        <v>7</v>
      </c>
      <c r="I3553" t="s">
        <v>706</v>
      </c>
      <c r="J3553" t="s">
        <v>617</v>
      </c>
      <c r="K3553" t="s">
        <v>128</v>
      </c>
      <c r="L3553" t="s">
        <v>12</v>
      </c>
      <c r="M3553" t="s">
        <v>536</v>
      </c>
      <c r="N3553" s="1">
        <v>44167</v>
      </c>
      <c r="O3553" t="s">
        <v>95</v>
      </c>
      <c r="P3553" t="s">
        <v>131</v>
      </c>
      <c r="Q3553" t="s">
        <v>119</v>
      </c>
      <c r="R3553" t="s">
        <v>129</v>
      </c>
      <c r="S3553" t="s">
        <v>537</v>
      </c>
      <c r="T3553">
        <v>3.61</v>
      </c>
      <c r="U3553">
        <v>2300</v>
      </c>
      <c r="V3553" t="s">
        <v>8</v>
      </c>
      <c r="W3553">
        <v>26.687200000000001</v>
      </c>
      <c r="X3553">
        <v>5.0900000000000001E-2</v>
      </c>
      <c r="Y3553">
        <v>0</v>
      </c>
      <c r="Z3553">
        <v>22.0749</v>
      </c>
      <c r="AA3553">
        <v>4.2099999999999999E-2</v>
      </c>
      <c r="AB3553">
        <v>0</v>
      </c>
      <c r="AC3553" t="s">
        <v>538</v>
      </c>
      <c r="AD3553">
        <v>1</v>
      </c>
      <c r="AE3553">
        <v>1</v>
      </c>
      <c r="AF3553" t="str">
        <f>IF(EnergyImpactLookups[[#This Row],[MAT]]="AR",EnergyImpactLookups[[#This Row],[APreWBkWh]],"")</f>
        <v/>
      </c>
      <c r="AG3553" t="str">
        <f>IF(EnergyImpactLookups[[#This Row],[MAT]]="AR",EnergyImpactLookups[[#This Row],[APreWBkW]],"")</f>
        <v/>
      </c>
      <c r="AH3553" s="19" t="str">
        <f>IF(EnergyImpactLookups[[#This Row],[MAT]]="AR",EnergyImpactLookups[[#This Row],[APreWBtherm]],"")</f>
        <v/>
      </c>
      <c r="AJ3553">
        <f>IF(EnergyImpactLookups[[#This Row],[MAT]]="AR",EnergyImpactLookups[[#This Row],[APreWBkW]],EnergyImpactLookups[[#This Row],[AStdWBkW]])</f>
        <v>4.2099999999999999E-2</v>
      </c>
      <c r="AK3553">
        <f>IF(EnergyImpactLookups[[#This Row],[MAT]]="AR",EnergyImpactLookups[[#This Row],[APreWBkWh]],EnergyImpactLookups[[#This Row],[AStdWBkWh]])</f>
        <v>22.0749</v>
      </c>
      <c r="AL3553">
        <f>IF(EnergyImpactLookups[[#This Row],[MAT]]="AR",EnergyImpactLookups[[#This Row],[APreWBtherm]],EnergyImpactLookups[[#This Row],[AStdWBtherm]])</f>
        <v>0</v>
      </c>
      <c r="AM3553">
        <f>IF(EnergyImpactLookups[[#This Row],[MAT]]="AR",EnergyImpactLookups[[#This Row],[AStdWBkW]],0)</f>
        <v>0</v>
      </c>
      <c r="AN3553">
        <f>IF(EnergyImpactLookups[[#This Row],[MAT]]="AR",EnergyImpactLookups[[#This Row],[AStdWBkWh]],0)</f>
        <v>0</v>
      </c>
      <c r="AO3553">
        <f>IF(EnergyImpactLookups[[#This Row],[MAT]]="AR",EnergyImpactLookups[[#This Row],[AStdWBtherm]],0)</f>
        <v>0</v>
      </c>
    </row>
    <row r="3554" spans="1:41" x14ac:dyDescent="0.3">
      <c r="A3554" t="s">
        <v>645</v>
      </c>
      <c r="B3554" t="s">
        <v>532</v>
      </c>
      <c r="C3554" t="s">
        <v>227</v>
      </c>
      <c r="D3554" t="s">
        <v>722</v>
      </c>
      <c r="E3554" t="s">
        <v>554</v>
      </c>
      <c r="F3554" t="s">
        <v>581</v>
      </c>
      <c r="G3554" t="s">
        <v>395</v>
      </c>
      <c r="H3554" t="s">
        <v>7</v>
      </c>
      <c r="I3554" t="s">
        <v>707</v>
      </c>
      <c r="J3554" t="s">
        <v>619</v>
      </c>
      <c r="K3554" t="s">
        <v>128</v>
      </c>
      <c r="L3554" t="s">
        <v>12</v>
      </c>
      <c r="M3554" t="s">
        <v>536</v>
      </c>
      <c r="N3554" s="1">
        <v>44167</v>
      </c>
      <c r="O3554" t="s">
        <v>95</v>
      </c>
      <c r="P3554" t="s">
        <v>127</v>
      </c>
      <c r="Q3554" t="s">
        <v>99</v>
      </c>
      <c r="R3554" t="s">
        <v>129</v>
      </c>
      <c r="S3554" t="s">
        <v>537</v>
      </c>
      <c r="T3554">
        <v>3.5</v>
      </c>
      <c r="U3554">
        <v>1240</v>
      </c>
      <c r="V3554" t="s">
        <v>8</v>
      </c>
      <c r="W3554">
        <v>9.6346000000000007</v>
      </c>
      <c r="X3554">
        <v>0</v>
      </c>
      <c r="Y3554">
        <v>0</v>
      </c>
      <c r="Z3554">
        <v>7.5289999999999999</v>
      </c>
      <c r="AA3554">
        <v>0</v>
      </c>
      <c r="AB3554">
        <v>0</v>
      </c>
      <c r="AC3554" t="s">
        <v>538</v>
      </c>
      <c r="AD3554">
        <v>1</v>
      </c>
      <c r="AE3554">
        <v>1</v>
      </c>
      <c r="AF3554" t="str">
        <f>IF(EnergyImpactLookups[[#This Row],[MAT]]="AR",EnergyImpactLookups[[#This Row],[APreWBkWh]],"")</f>
        <v/>
      </c>
      <c r="AG3554" t="str">
        <f>IF(EnergyImpactLookups[[#This Row],[MAT]]="AR",EnergyImpactLookups[[#This Row],[APreWBkW]],"")</f>
        <v/>
      </c>
      <c r="AH3554" s="19" t="str">
        <f>IF(EnergyImpactLookups[[#This Row],[MAT]]="AR",EnergyImpactLookups[[#This Row],[APreWBtherm]],"")</f>
        <v/>
      </c>
      <c r="AJ3554">
        <f>IF(EnergyImpactLookups[[#This Row],[MAT]]="AR",EnergyImpactLookups[[#This Row],[APreWBkW]],EnergyImpactLookups[[#This Row],[AStdWBkW]])</f>
        <v>0</v>
      </c>
      <c r="AK3554">
        <f>IF(EnergyImpactLookups[[#This Row],[MAT]]="AR",EnergyImpactLookups[[#This Row],[APreWBkWh]],EnergyImpactLookups[[#This Row],[AStdWBkWh]])</f>
        <v>7.5289999999999999</v>
      </c>
      <c r="AL3554">
        <f>IF(EnergyImpactLookups[[#This Row],[MAT]]="AR",EnergyImpactLookups[[#This Row],[APreWBtherm]],EnergyImpactLookups[[#This Row],[AStdWBtherm]])</f>
        <v>0</v>
      </c>
      <c r="AM3554">
        <f>IF(EnergyImpactLookups[[#This Row],[MAT]]="AR",EnergyImpactLookups[[#This Row],[AStdWBkW]],0)</f>
        <v>0</v>
      </c>
      <c r="AN3554">
        <f>IF(EnergyImpactLookups[[#This Row],[MAT]]="AR",EnergyImpactLookups[[#This Row],[AStdWBkWh]],0)</f>
        <v>0</v>
      </c>
      <c r="AO3554">
        <f>IF(EnergyImpactLookups[[#This Row],[MAT]]="AR",EnergyImpactLookups[[#This Row],[AStdWBtherm]],0)</f>
        <v>0</v>
      </c>
    </row>
    <row r="3555" spans="1:41" x14ac:dyDescent="0.3">
      <c r="A3555" t="s">
        <v>645</v>
      </c>
      <c r="B3555" t="s">
        <v>532</v>
      </c>
      <c r="C3555" t="s">
        <v>227</v>
      </c>
      <c r="D3555" t="s">
        <v>722</v>
      </c>
      <c r="E3555" t="s">
        <v>554</v>
      </c>
      <c r="F3555" t="s">
        <v>581</v>
      </c>
      <c r="G3555" t="s">
        <v>395</v>
      </c>
      <c r="H3555" t="s">
        <v>7</v>
      </c>
      <c r="I3555" t="s">
        <v>707</v>
      </c>
      <c r="J3555" t="s">
        <v>619</v>
      </c>
      <c r="K3555" t="s">
        <v>128</v>
      </c>
      <c r="L3555" t="s">
        <v>12</v>
      </c>
      <c r="M3555" t="s">
        <v>536</v>
      </c>
      <c r="N3555" s="1">
        <v>44167</v>
      </c>
      <c r="O3555" t="s">
        <v>95</v>
      </c>
      <c r="P3555" t="s">
        <v>127</v>
      </c>
      <c r="Q3555" t="s">
        <v>103</v>
      </c>
      <c r="R3555" t="s">
        <v>129</v>
      </c>
      <c r="S3555" t="s">
        <v>537</v>
      </c>
      <c r="T3555">
        <v>3.5</v>
      </c>
      <c r="U3555">
        <v>1240</v>
      </c>
      <c r="V3555" t="s">
        <v>8</v>
      </c>
      <c r="W3555">
        <v>49.112200000000001</v>
      </c>
      <c r="X3555">
        <v>0.107</v>
      </c>
      <c r="Y3555">
        <v>0</v>
      </c>
      <c r="Z3555">
        <v>41.391300000000001</v>
      </c>
      <c r="AA3555">
        <v>9.1399999999999995E-2</v>
      </c>
      <c r="AB3555">
        <v>0</v>
      </c>
      <c r="AC3555" t="s">
        <v>538</v>
      </c>
      <c r="AD3555">
        <v>1</v>
      </c>
      <c r="AE3555">
        <v>1</v>
      </c>
      <c r="AF3555" t="str">
        <f>IF(EnergyImpactLookups[[#This Row],[MAT]]="AR",EnergyImpactLookups[[#This Row],[APreWBkWh]],"")</f>
        <v/>
      </c>
      <c r="AG3555" t="str">
        <f>IF(EnergyImpactLookups[[#This Row],[MAT]]="AR",EnergyImpactLookups[[#This Row],[APreWBkW]],"")</f>
        <v/>
      </c>
      <c r="AH3555" s="19" t="str">
        <f>IF(EnergyImpactLookups[[#This Row],[MAT]]="AR",EnergyImpactLookups[[#This Row],[APreWBtherm]],"")</f>
        <v/>
      </c>
      <c r="AJ3555">
        <f>IF(EnergyImpactLookups[[#This Row],[MAT]]="AR",EnergyImpactLookups[[#This Row],[APreWBkW]],EnergyImpactLookups[[#This Row],[AStdWBkW]])</f>
        <v>9.1399999999999995E-2</v>
      </c>
      <c r="AK3555">
        <f>IF(EnergyImpactLookups[[#This Row],[MAT]]="AR",EnergyImpactLookups[[#This Row],[APreWBkWh]],EnergyImpactLookups[[#This Row],[AStdWBkWh]])</f>
        <v>41.391300000000001</v>
      </c>
      <c r="AL3555">
        <f>IF(EnergyImpactLookups[[#This Row],[MAT]]="AR",EnergyImpactLookups[[#This Row],[APreWBtherm]],EnergyImpactLookups[[#This Row],[AStdWBtherm]])</f>
        <v>0</v>
      </c>
      <c r="AM3555">
        <f>IF(EnergyImpactLookups[[#This Row],[MAT]]="AR",EnergyImpactLookups[[#This Row],[AStdWBkW]],0)</f>
        <v>0</v>
      </c>
      <c r="AN3555">
        <f>IF(EnergyImpactLookups[[#This Row],[MAT]]="AR",EnergyImpactLookups[[#This Row],[AStdWBkWh]],0)</f>
        <v>0</v>
      </c>
      <c r="AO3555">
        <f>IF(EnergyImpactLookups[[#This Row],[MAT]]="AR",EnergyImpactLookups[[#This Row],[AStdWBtherm]],0)</f>
        <v>0</v>
      </c>
    </row>
    <row r="3556" spans="1:41" x14ac:dyDescent="0.3">
      <c r="A3556" t="s">
        <v>645</v>
      </c>
      <c r="B3556" t="s">
        <v>532</v>
      </c>
      <c r="C3556" t="s">
        <v>227</v>
      </c>
      <c r="D3556" t="s">
        <v>722</v>
      </c>
      <c r="E3556" t="s">
        <v>554</v>
      </c>
      <c r="F3556" t="s">
        <v>581</v>
      </c>
      <c r="G3556" t="s">
        <v>395</v>
      </c>
      <c r="H3556" t="s">
        <v>7</v>
      </c>
      <c r="I3556" t="s">
        <v>707</v>
      </c>
      <c r="J3556" t="s">
        <v>619</v>
      </c>
      <c r="K3556" t="s">
        <v>128</v>
      </c>
      <c r="L3556" t="s">
        <v>12</v>
      </c>
      <c r="M3556" t="s">
        <v>536</v>
      </c>
      <c r="N3556" s="1">
        <v>44167</v>
      </c>
      <c r="O3556" t="s">
        <v>95</v>
      </c>
      <c r="P3556" t="s">
        <v>127</v>
      </c>
      <c r="Q3556" t="s">
        <v>104</v>
      </c>
      <c r="R3556" t="s">
        <v>129</v>
      </c>
      <c r="S3556" t="s">
        <v>537</v>
      </c>
      <c r="T3556">
        <v>3.5</v>
      </c>
      <c r="U3556">
        <v>1240</v>
      </c>
      <c r="V3556" t="s">
        <v>8</v>
      </c>
      <c r="W3556">
        <v>19.418800000000001</v>
      </c>
      <c r="X3556">
        <v>6.9800000000000001E-2</v>
      </c>
      <c r="Y3556">
        <v>0</v>
      </c>
      <c r="Z3556">
        <v>16.154399999999999</v>
      </c>
      <c r="AA3556">
        <v>5.9700000000000003E-2</v>
      </c>
      <c r="AB3556">
        <v>0</v>
      </c>
      <c r="AC3556" t="s">
        <v>538</v>
      </c>
      <c r="AD3556">
        <v>1</v>
      </c>
      <c r="AE3556">
        <v>1</v>
      </c>
      <c r="AF3556" t="str">
        <f>IF(EnergyImpactLookups[[#This Row],[MAT]]="AR",EnergyImpactLookups[[#This Row],[APreWBkWh]],"")</f>
        <v/>
      </c>
      <c r="AG3556" t="str">
        <f>IF(EnergyImpactLookups[[#This Row],[MAT]]="AR",EnergyImpactLookups[[#This Row],[APreWBkW]],"")</f>
        <v/>
      </c>
      <c r="AH3556" s="19" t="str">
        <f>IF(EnergyImpactLookups[[#This Row],[MAT]]="AR",EnergyImpactLookups[[#This Row],[APreWBtherm]],"")</f>
        <v/>
      </c>
      <c r="AJ3556">
        <f>IF(EnergyImpactLookups[[#This Row],[MAT]]="AR",EnergyImpactLookups[[#This Row],[APreWBkW]],EnergyImpactLookups[[#This Row],[AStdWBkW]])</f>
        <v>5.9700000000000003E-2</v>
      </c>
      <c r="AK3556">
        <f>IF(EnergyImpactLookups[[#This Row],[MAT]]="AR",EnergyImpactLookups[[#This Row],[APreWBkWh]],EnergyImpactLookups[[#This Row],[AStdWBkWh]])</f>
        <v>16.154399999999999</v>
      </c>
      <c r="AL3556">
        <f>IF(EnergyImpactLookups[[#This Row],[MAT]]="AR",EnergyImpactLookups[[#This Row],[APreWBtherm]],EnergyImpactLookups[[#This Row],[AStdWBtherm]])</f>
        <v>0</v>
      </c>
      <c r="AM3556">
        <f>IF(EnergyImpactLookups[[#This Row],[MAT]]="AR",EnergyImpactLookups[[#This Row],[AStdWBkW]],0)</f>
        <v>0</v>
      </c>
      <c r="AN3556">
        <f>IF(EnergyImpactLookups[[#This Row],[MAT]]="AR",EnergyImpactLookups[[#This Row],[AStdWBkWh]],0)</f>
        <v>0</v>
      </c>
      <c r="AO3556">
        <f>IF(EnergyImpactLookups[[#This Row],[MAT]]="AR",EnergyImpactLookups[[#This Row],[AStdWBtherm]],0)</f>
        <v>0</v>
      </c>
    </row>
    <row r="3557" spans="1:41" x14ac:dyDescent="0.3">
      <c r="A3557" t="s">
        <v>645</v>
      </c>
      <c r="B3557" t="s">
        <v>532</v>
      </c>
      <c r="C3557" t="s">
        <v>227</v>
      </c>
      <c r="D3557" t="s">
        <v>722</v>
      </c>
      <c r="E3557" t="s">
        <v>554</v>
      </c>
      <c r="F3557" t="s">
        <v>581</v>
      </c>
      <c r="G3557" t="s">
        <v>395</v>
      </c>
      <c r="H3557" t="s">
        <v>7</v>
      </c>
      <c r="I3557" t="s">
        <v>707</v>
      </c>
      <c r="J3557" t="s">
        <v>619</v>
      </c>
      <c r="K3557" t="s">
        <v>128</v>
      </c>
      <c r="L3557" t="s">
        <v>12</v>
      </c>
      <c r="M3557" t="s">
        <v>536</v>
      </c>
      <c r="N3557" s="1">
        <v>44167</v>
      </c>
      <c r="O3557" t="s">
        <v>95</v>
      </c>
      <c r="P3557" t="s">
        <v>127</v>
      </c>
      <c r="Q3557" t="s">
        <v>105</v>
      </c>
      <c r="R3557" t="s">
        <v>129</v>
      </c>
      <c r="S3557" t="s">
        <v>537</v>
      </c>
      <c r="T3557">
        <v>3.5</v>
      </c>
      <c r="U3557">
        <v>1240</v>
      </c>
      <c r="V3557" t="s">
        <v>8</v>
      </c>
      <c r="W3557">
        <v>75.777600000000007</v>
      </c>
      <c r="X3557">
        <v>0.1192</v>
      </c>
      <c r="Y3557">
        <v>0</v>
      </c>
      <c r="Z3557">
        <v>64.3566</v>
      </c>
      <c r="AA3557">
        <v>0.1019</v>
      </c>
      <c r="AB3557">
        <v>0</v>
      </c>
      <c r="AC3557" t="s">
        <v>538</v>
      </c>
      <c r="AD3557">
        <v>1</v>
      </c>
      <c r="AE3557">
        <v>1</v>
      </c>
      <c r="AF3557" t="str">
        <f>IF(EnergyImpactLookups[[#This Row],[MAT]]="AR",EnergyImpactLookups[[#This Row],[APreWBkWh]],"")</f>
        <v/>
      </c>
      <c r="AG3557" t="str">
        <f>IF(EnergyImpactLookups[[#This Row],[MAT]]="AR",EnergyImpactLookups[[#This Row],[APreWBkW]],"")</f>
        <v/>
      </c>
      <c r="AH3557" s="19" t="str">
        <f>IF(EnergyImpactLookups[[#This Row],[MAT]]="AR",EnergyImpactLookups[[#This Row],[APreWBtherm]],"")</f>
        <v/>
      </c>
      <c r="AJ3557">
        <f>IF(EnergyImpactLookups[[#This Row],[MAT]]="AR",EnergyImpactLookups[[#This Row],[APreWBkW]],EnergyImpactLookups[[#This Row],[AStdWBkW]])</f>
        <v>0.1019</v>
      </c>
      <c r="AK3557">
        <f>IF(EnergyImpactLookups[[#This Row],[MAT]]="AR",EnergyImpactLookups[[#This Row],[APreWBkWh]],EnergyImpactLookups[[#This Row],[AStdWBkWh]])</f>
        <v>64.3566</v>
      </c>
      <c r="AL3557">
        <f>IF(EnergyImpactLookups[[#This Row],[MAT]]="AR",EnergyImpactLookups[[#This Row],[APreWBtherm]],EnergyImpactLookups[[#This Row],[AStdWBtherm]])</f>
        <v>0</v>
      </c>
      <c r="AM3557">
        <f>IF(EnergyImpactLookups[[#This Row],[MAT]]="AR",EnergyImpactLookups[[#This Row],[AStdWBkW]],0)</f>
        <v>0</v>
      </c>
      <c r="AN3557">
        <f>IF(EnergyImpactLookups[[#This Row],[MAT]]="AR",EnergyImpactLookups[[#This Row],[AStdWBkWh]],0)</f>
        <v>0</v>
      </c>
      <c r="AO3557">
        <f>IF(EnergyImpactLookups[[#This Row],[MAT]]="AR",EnergyImpactLookups[[#This Row],[AStdWBtherm]],0)</f>
        <v>0</v>
      </c>
    </row>
    <row r="3558" spans="1:41" x14ac:dyDescent="0.3">
      <c r="A3558" t="s">
        <v>645</v>
      </c>
      <c r="B3558" t="s">
        <v>532</v>
      </c>
      <c r="C3558" t="s">
        <v>227</v>
      </c>
      <c r="D3558" t="s">
        <v>722</v>
      </c>
      <c r="E3558" t="s">
        <v>554</v>
      </c>
      <c r="F3558" t="s">
        <v>581</v>
      </c>
      <c r="G3558" t="s">
        <v>395</v>
      </c>
      <c r="H3558" t="s">
        <v>7</v>
      </c>
      <c r="I3558" t="s">
        <v>707</v>
      </c>
      <c r="J3558" t="s">
        <v>619</v>
      </c>
      <c r="K3558" t="s">
        <v>128</v>
      </c>
      <c r="L3558" t="s">
        <v>12</v>
      </c>
      <c r="M3558" t="s">
        <v>536</v>
      </c>
      <c r="N3558" s="1">
        <v>44167</v>
      </c>
      <c r="O3558" t="s">
        <v>95</v>
      </c>
      <c r="P3558" t="s">
        <v>127</v>
      </c>
      <c r="Q3558" t="s">
        <v>106</v>
      </c>
      <c r="R3558" t="s">
        <v>129</v>
      </c>
      <c r="S3558" t="s">
        <v>537</v>
      </c>
      <c r="T3558">
        <v>3.5</v>
      </c>
      <c r="U3558">
        <v>1240</v>
      </c>
      <c r="V3558" t="s">
        <v>8</v>
      </c>
      <c r="W3558">
        <v>16.228100000000001</v>
      </c>
      <c r="X3558">
        <v>0.04</v>
      </c>
      <c r="Y3558">
        <v>0</v>
      </c>
      <c r="Z3558">
        <v>13.3154</v>
      </c>
      <c r="AA3558">
        <v>3.4099999999999998E-2</v>
      </c>
      <c r="AB3558">
        <v>0</v>
      </c>
      <c r="AC3558" t="s">
        <v>538</v>
      </c>
      <c r="AD3558">
        <v>1</v>
      </c>
      <c r="AE3558">
        <v>1</v>
      </c>
      <c r="AF3558" t="str">
        <f>IF(EnergyImpactLookups[[#This Row],[MAT]]="AR",EnergyImpactLookups[[#This Row],[APreWBkWh]],"")</f>
        <v/>
      </c>
      <c r="AG3558" t="str">
        <f>IF(EnergyImpactLookups[[#This Row],[MAT]]="AR",EnergyImpactLookups[[#This Row],[APreWBkW]],"")</f>
        <v/>
      </c>
      <c r="AH3558" s="19" t="str">
        <f>IF(EnergyImpactLookups[[#This Row],[MAT]]="AR",EnergyImpactLookups[[#This Row],[APreWBtherm]],"")</f>
        <v/>
      </c>
      <c r="AJ3558">
        <f>IF(EnergyImpactLookups[[#This Row],[MAT]]="AR",EnergyImpactLookups[[#This Row],[APreWBkW]],EnergyImpactLookups[[#This Row],[AStdWBkW]])</f>
        <v>3.4099999999999998E-2</v>
      </c>
      <c r="AK3558">
        <f>IF(EnergyImpactLookups[[#This Row],[MAT]]="AR",EnergyImpactLookups[[#This Row],[APreWBkWh]],EnergyImpactLookups[[#This Row],[AStdWBkWh]])</f>
        <v>13.3154</v>
      </c>
      <c r="AL3558">
        <f>IF(EnergyImpactLookups[[#This Row],[MAT]]="AR",EnergyImpactLookups[[#This Row],[APreWBtherm]],EnergyImpactLookups[[#This Row],[AStdWBtherm]])</f>
        <v>0</v>
      </c>
      <c r="AM3558">
        <f>IF(EnergyImpactLookups[[#This Row],[MAT]]="AR",EnergyImpactLookups[[#This Row],[AStdWBkW]],0)</f>
        <v>0</v>
      </c>
      <c r="AN3558">
        <f>IF(EnergyImpactLookups[[#This Row],[MAT]]="AR",EnergyImpactLookups[[#This Row],[AStdWBkWh]],0)</f>
        <v>0</v>
      </c>
      <c r="AO3558">
        <f>IF(EnergyImpactLookups[[#This Row],[MAT]]="AR",EnergyImpactLookups[[#This Row],[AStdWBtherm]],0)</f>
        <v>0</v>
      </c>
    </row>
    <row r="3559" spans="1:41" x14ac:dyDescent="0.3">
      <c r="A3559" t="s">
        <v>645</v>
      </c>
      <c r="B3559" t="s">
        <v>532</v>
      </c>
      <c r="C3559" t="s">
        <v>227</v>
      </c>
      <c r="D3559" t="s">
        <v>722</v>
      </c>
      <c r="E3559" t="s">
        <v>554</v>
      </c>
      <c r="F3559" t="s">
        <v>581</v>
      </c>
      <c r="G3559" t="s">
        <v>395</v>
      </c>
      <c r="H3559" t="s">
        <v>7</v>
      </c>
      <c r="I3559" t="s">
        <v>707</v>
      </c>
      <c r="J3559" t="s">
        <v>619</v>
      </c>
      <c r="K3559" t="s">
        <v>128</v>
      </c>
      <c r="L3559" t="s">
        <v>12</v>
      </c>
      <c r="M3559" t="s">
        <v>536</v>
      </c>
      <c r="N3559" s="1">
        <v>44167</v>
      </c>
      <c r="O3559" t="s">
        <v>95</v>
      </c>
      <c r="P3559" t="s">
        <v>127</v>
      </c>
      <c r="Q3559" t="s">
        <v>107</v>
      </c>
      <c r="R3559" t="s">
        <v>129</v>
      </c>
      <c r="S3559" t="s">
        <v>537</v>
      </c>
      <c r="T3559">
        <v>3.5</v>
      </c>
      <c r="U3559">
        <v>1240</v>
      </c>
      <c r="V3559" t="s">
        <v>8</v>
      </c>
      <c r="W3559">
        <v>74.077500000000001</v>
      </c>
      <c r="X3559">
        <v>6.9800000000000001E-2</v>
      </c>
      <c r="Y3559">
        <v>0</v>
      </c>
      <c r="Z3559">
        <v>63.070999999999998</v>
      </c>
      <c r="AA3559">
        <v>5.9700000000000003E-2</v>
      </c>
      <c r="AB3559">
        <v>0</v>
      </c>
      <c r="AC3559" t="s">
        <v>538</v>
      </c>
      <c r="AD3559">
        <v>1</v>
      </c>
      <c r="AE3559">
        <v>1</v>
      </c>
      <c r="AF3559" t="str">
        <f>IF(EnergyImpactLookups[[#This Row],[MAT]]="AR",EnergyImpactLookups[[#This Row],[APreWBkWh]],"")</f>
        <v/>
      </c>
      <c r="AG3559" t="str">
        <f>IF(EnergyImpactLookups[[#This Row],[MAT]]="AR",EnergyImpactLookups[[#This Row],[APreWBkW]],"")</f>
        <v/>
      </c>
      <c r="AH3559" s="19" t="str">
        <f>IF(EnergyImpactLookups[[#This Row],[MAT]]="AR",EnergyImpactLookups[[#This Row],[APreWBtherm]],"")</f>
        <v/>
      </c>
      <c r="AJ3559">
        <f>IF(EnergyImpactLookups[[#This Row],[MAT]]="AR",EnergyImpactLookups[[#This Row],[APreWBkW]],EnergyImpactLookups[[#This Row],[AStdWBkW]])</f>
        <v>5.9700000000000003E-2</v>
      </c>
      <c r="AK3559">
        <f>IF(EnergyImpactLookups[[#This Row],[MAT]]="AR",EnergyImpactLookups[[#This Row],[APreWBkWh]],EnergyImpactLookups[[#This Row],[AStdWBkWh]])</f>
        <v>63.070999999999998</v>
      </c>
      <c r="AL3559">
        <f>IF(EnergyImpactLookups[[#This Row],[MAT]]="AR",EnergyImpactLookups[[#This Row],[APreWBtherm]],EnergyImpactLookups[[#This Row],[AStdWBtherm]])</f>
        <v>0</v>
      </c>
      <c r="AM3559">
        <f>IF(EnergyImpactLookups[[#This Row],[MAT]]="AR",EnergyImpactLookups[[#This Row],[AStdWBkW]],0)</f>
        <v>0</v>
      </c>
      <c r="AN3559">
        <f>IF(EnergyImpactLookups[[#This Row],[MAT]]="AR",EnergyImpactLookups[[#This Row],[AStdWBkWh]],0)</f>
        <v>0</v>
      </c>
      <c r="AO3559">
        <f>IF(EnergyImpactLookups[[#This Row],[MAT]]="AR",EnergyImpactLookups[[#This Row],[AStdWBtherm]],0)</f>
        <v>0</v>
      </c>
    </row>
    <row r="3560" spans="1:41" x14ac:dyDescent="0.3">
      <c r="A3560" t="s">
        <v>645</v>
      </c>
      <c r="B3560" t="s">
        <v>532</v>
      </c>
      <c r="C3560" t="s">
        <v>227</v>
      </c>
      <c r="D3560" t="s">
        <v>722</v>
      </c>
      <c r="E3560" t="s">
        <v>554</v>
      </c>
      <c r="F3560" t="s">
        <v>581</v>
      </c>
      <c r="G3560" t="s">
        <v>395</v>
      </c>
      <c r="H3560" t="s">
        <v>7</v>
      </c>
      <c r="I3560" t="s">
        <v>707</v>
      </c>
      <c r="J3560" t="s">
        <v>619</v>
      </c>
      <c r="K3560" t="s">
        <v>128</v>
      </c>
      <c r="L3560" t="s">
        <v>12</v>
      </c>
      <c r="M3560" t="s">
        <v>536</v>
      </c>
      <c r="N3560" s="1">
        <v>44167</v>
      </c>
      <c r="O3560" t="s">
        <v>95</v>
      </c>
      <c r="P3560" t="s">
        <v>127</v>
      </c>
      <c r="Q3560" t="s">
        <v>109</v>
      </c>
      <c r="R3560" t="s">
        <v>129</v>
      </c>
      <c r="S3560" t="s">
        <v>537</v>
      </c>
      <c r="T3560">
        <v>3.5</v>
      </c>
      <c r="U3560">
        <v>1240</v>
      </c>
      <c r="V3560" t="s">
        <v>8</v>
      </c>
      <c r="W3560">
        <v>65.564599999999999</v>
      </c>
      <c r="X3560">
        <v>5.7500000000000002E-2</v>
      </c>
      <c r="Y3560">
        <v>0</v>
      </c>
      <c r="Z3560">
        <v>55.787999999999997</v>
      </c>
      <c r="AA3560">
        <v>4.9200000000000001E-2</v>
      </c>
      <c r="AB3560">
        <v>0</v>
      </c>
      <c r="AC3560" t="s">
        <v>538</v>
      </c>
      <c r="AD3560">
        <v>1</v>
      </c>
      <c r="AE3560">
        <v>1</v>
      </c>
      <c r="AF3560" t="str">
        <f>IF(EnergyImpactLookups[[#This Row],[MAT]]="AR",EnergyImpactLookups[[#This Row],[APreWBkWh]],"")</f>
        <v/>
      </c>
      <c r="AG3560" t="str">
        <f>IF(EnergyImpactLookups[[#This Row],[MAT]]="AR",EnergyImpactLookups[[#This Row],[APreWBkW]],"")</f>
        <v/>
      </c>
      <c r="AH3560" s="19" t="str">
        <f>IF(EnergyImpactLookups[[#This Row],[MAT]]="AR",EnergyImpactLookups[[#This Row],[APreWBtherm]],"")</f>
        <v/>
      </c>
      <c r="AJ3560">
        <f>IF(EnergyImpactLookups[[#This Row],[MAT]]="AR",EnergyImpactLookups[[#This Row],[APreWBkW]],EnergyImpactLookups[[#This Row],[AStdWBkW]])</f>
        <v>4.9200000000000001E-2</v>
      </c>
      <c r="AK3560">
        <f>IF(EnergyImpactLookups[[#This Row],[MAT]]="AR",EnergyImpactLookups[[#This Row],[APreWBkWh]],EnergyImpactLookups[[#This Row],[AStdWBkWh]])</f>
        <v>55.787999999999997</v>
      </c>
      <c r="AL3560">
        <f>IF(EnergyImpactLookups[[#This Row],[MAT]]="AR",EnergyImpactLookups[[#This Row],[APreWBtherm]],EnergyImpactLookups[[#This Row],[AStdWBtherm]])</f>
        <v>0</v>
      </c>
      <c r="AM3560">
        <f>IF(EnergyImpactLookups[[#This Row],[MAT]]="AR",EnergyImpactLookups[[#This Row],[AStdWBkW]],0)</f>
        <v>0</v>
      </c>
      <c r="AN3560">
        <f>IF(EnergyImpactLookups[[#This Row],[MAT]]="AR",EnergyImpactLookups[[#This Row],[AStdWBkWh]],0)</f>
        <v>0</v>
      </c>
      <c r="AO3560">
        <f>IF(EnergyImpactLookups[[#This Row],[MAT]]="AR",EnergyImpactLookups[[#This Row],[AStdWBtherm]],0)</f>
        <v>0</v>
      </c>
    </row>
    <row r="3561" spans="1:41" x14ac:dyDescent="0.3">
      <c r="A3561" t="s">
        <v>645</v>
      </c>
      <c r="B3561" t="s">
        <v>532</v>
      </c>
      <c r="C3561" t="s">
        <v>227</v>
      </c>
      <c r="D3561" t="s">
        <v>722</v>
      </c>
      <c r="E3561" t="s">
        <v>554</v>
      </c>
      <c r="F3561" t="s">
        <v>581</v>
      </c>
      <c r="G3561" t="s">
        <v>395</v>
      </c>
      <c r="H3561" t="s">
        <v>7</v>
      </c>
      <c r="I3561" t="s">
        <v>707</v>
      </c>
      <c r="J3561" t="s">
        <v>619</v>
      </c>
      <c r="K3561" t="s">
        <v>128</v>
      </c>
      <c r="L3561" t="s">
        <v>12</v>
      </c>
      <c r="M3561" t="s">
        <v>536</v>
      </c>
      <c r="N3561" s="1">
        <v>44167</v>
      </c>
      <c r="O3561" t="s">
        <v>95</v>
      </c>
      <c r="P3561" t="s">
        <v>127</v>
      </c>
      <c r="Q3561" t="s">
        <v>111</v>
      </c>
      <c r="R3561" t="s">
        <v>129</v>
      </c>
      <c r="S3561" t="s">
        <v>537</v>
      </c>
      <c r="T3561">
        <v>3.5</v>
      </c>
      <c r="U3561">
        <v>1240</v>
      </c>
      <c r="V3561" t="s">
        <v>8</v>
      </c>
      <c r="W3561">
        <v>146.21940000000001</v>
      </c>
      <c r="X3561">
        <v>0.1148</v>
      </c>
      <c r="Y3561">
        <v>0</v>
      </c>
      <c r="Z3561">
        <v>124.72920000000001</v>
      </c>
      <c r="AA3561">
        <v>9.8100000000000007E-2</v>
      </c>
      <c r="AB3561">
        <v>0</v>
      </c>
      <c r="AC3561" t="s">
        <v>538</v>
      </c>
      <c r="AD3561">
        <v>1</v>
      </c>
      <c r="AE3561">
        <v>1</v>
      </c>
      <c r="AF3561" t="str">
        <f>IF(EnergyImpactLookups[[#This Row],[MAT]]="AR",EnergyImpactLookups[[#This Row],[APreWBkWh]],"")</f>
        <v/>
      </c>
      <c r="AG3561" t="str">
        <f>IF(EnergyImpactLookups[[#This Row],[MAT]]="AR",EnergyImpactLookups[[#This Row],[APreWBkW]],"")</f>
        <v/>
      </c>
      <c r="AH3561" s="19" t="str">
        <f>IF(EnergyImpactLookups[[#This Row],[MAT]]="AR",EnergyImpactLookups[[#This Row],[APreWBtherm]],"")</f>
        <v/>
      </c>
      <c r="AJ3561">
        <f>IF(EnergyImpactLookups[[#This Row],[MAT]]="AR",EnergyImpactLookups[[#This Row],[APreWBkW]],EnergyImpactLookups[[#This Row],[AStdWBkW]])</f>
        <v>9.8100000000000007E-2</v>
      </c>
      <c r="AK3561">
        <f>IF(EnergyImpactLookups[[#This Row],[MAT]]="AR",EnergyImpactLookups[[#This Row],[APreWBkWh]],EnergyImpactLookups[[#This Row],[AStdWBkWh]])</f>
        <v>124.72920000000001</v>
      </c>
      <c r="AL3561">
        <f>IF(EnergyImpactLookups[[#This Row],[MAT]]="AR",EnergyImpactLookups[[#This Row],[APreWBtherm]],EnergyImpactLookups[[#This Row],[AStdWBtherm]])</f>
        <v>0</v>
      </c>
      <c r="AM3561">
        <f>IF(EnergyImpactLookups[[#This Row],[MAT]]="AR",EnergyImpactLookups[[#This Row],[AStdWBkW]],0)</f>
        <v>0</v>
      </c>
      <c r="AN3561">
        <f>IF(EnergyImpactLookups[[#This Row],[MAT]]="AR",EnergyImpactLookups[[#This Row],[AStdWBkWh]],0)</f>
        <v>0</v>
      </c>
      <c r="AO3561">
        <f>IF(EnergyImpactLookups[[#This Row],[MAT]]="AR",EnergyImpactLookups[[#This Row],[AStdWBtherm]],0)</f>
        <v>0</v>
      </c>
    </row>
    <row r="3562" spans="1:41" x14ac:dyDescent="0.3">
      <c r="A3562" t="s">
        <v>645</v>
      </c>
      <c r="B3562" t="s">
        <v>532</v>
      </c>
      <c r="C3562" t="s">
        <v>227</v>
      </c>
      <c r="D3562" t="s">
        <v>722</v>
      </c>
      <c r="E3562" t="s">
        <v>554</v>
      </c>
      <c r="F3562" t="s">
        <v>581</v>
      </c>
      <c r="G3562" t="s">
        <v>395</v>
      </c>
      <c r="H3562" t="s">
        <v>7</v>
      </c>
      <c r="I3562" t="s">
        <v>707</v>
      </c>
      <c r="J3562" t="s">
        <v>619</v>
      </c>
      <c r="K3562" t="s">
        <v>128</v>
      </c>
      <c r="L3562" t="s">
        <v>12</v>
      </c>
      <c r="M3562" t="s">
        <v>536</v>
      </c>
      <c r="N3562" s="1">
        <v>44167</v>
      </c>
      <c r="O3562" t="s">
        <v>95</v>
      </c>
      <c r="P3562" t="s">
        <v>127</v>
      </c>
      <c r="Q3562" t="s">
        <v>112</v>
      </c>
      <c r="R3562" t="s">
        <v>129</v>
      </c>
      <c r="S3562" t="s">
        <v>537</v>
      </c>
      <c r="T3562">
        <v>3.5</v>
      </c>
      <c r="U3562">
        <v>1240</v>
      </c>
      <c r="V3562" t="s">
        <v>8</v>
      </c>
      <c r="W3562">
        <v>124.41970000000001</v>
      </c>
      <c r="X3562">
        <v>0.1206</v>
      </c>
      <c r="Y3562">
        <v>0</v>
      </c>
      <c r="Z3562">
        <v>106.00230000000001</v>
      </c>
      <c r="AA3562">
        <v>0.10299999999999999</v>
      </c>
      <c r="AB3562">
        <v>0</v>
      </c>
      <c r="AC3562" t="s">
        <v>538</v>
      </c>
      <c r="AD3562">
        <v>1</v>
      </c>
      <c r="AE3562">
        <v>1</v>
      </c>
      <c r="AF3562" t="str">
        <f>IF(EnergyImpactLookups[[#This Row],[MAT]]="AR",EnergyImpactLookups[[#This Row],[APreWBkWh]],"")</f>
        <v/>
      </c>
      <c r="AG3562" t="str">
        <f>IF(EnergyImpactLookups[[#This Row],[MAT]]="AR",EnergyImpactLookups[[#This Row],[APreWBkW]],"")</f>
        <v/>
      </c>
      <c r="AH3562" s="19" t="str">
        <f>IF(EnergyImpactLookups[[#This Row],[MAT]]="AR",EnergyImpactLookups[[#This Row],[APreWBtherm]],"")</f>
        <v/>
      </c>
      <c r="AJ3562">
        <f>IF(EnergyImpactLookups[[#This Row],[MAT]]="AR",EnergyImpactLookups[[#This Row],[APreWBkW]],EnergyImpactLookups[[#This Row],[AStdWBkW]])</f>
        <v>0.10299999999999999</v>
      </c>
      <c r="AK3562">
        <f>IF(EnergyImpactLookups[[#This Row],[MAT]]="AR",EnergyImpactLookups[[#This Row],[APreWBkWh]],EnergyImpactLookups[[#This Row],[AStdWBkWh]])</f>
        <v>106.00230000000001</v>
      </c>
      <c r="AL3562">
        <f>IF(EnergyImpactLookups[[#This Row],[MAT]]="AR",EnergyImpactLookups[[#This Row],[APreWBtherm]],EnergyImpactLookups[[#This Row],[AStdWBtherm]])</f>
        <v>0</v>
      </c>
      <c r="AM3562">
        <f>IF(EnergyImpactLookups[[#This Row],[MAT]]="AR",EnergyImpactLookups[[#This Row],[AStdWBkW]],0)</f>
        <v>0</v>
      </c>
      <c r="AN3562">
        <f>IF(EnergyImpactLookups[[#This Row],[MAT]]="AR",EnergyImpactLookups[[#This Row],[AStdWBkWh]],0)</f>
        <v>0</v>
      </c>
      <c r="AO3562">
        <f>IF(EnergyImpactLookups[[#This Row],[MAT]]="AR",EnergyImpactLookups[[#This Row],[AStdWBtherm]],0)</f>
        <v>0</v>
      </c>
    </row>
    <row r="3563" spans="1:41" x14ac:dyDescent="0.3">
      <c r="A3563" t="s">
        <v>645</v>
      </c>
      <c r="B3563" t="s">
        <v>532</v>
      </c>
      <c r="C3563" t="s">
        <v>227</v>
      </c>
      <c r="D3563" t="s">
        <v>722</v>
      </c>
      <c r="E3563" t="s">
        <v>554</v>
      </c>
      <c r="F3563" t="s">
        <v>581</v>
      </c>
      <c r="G3563" t="s">
        <v>395</v>
      </c>
      <c r="H3563" t="s">
        <v>7</v>
      </c>
      <c r="I3563" t="s">
        <v>707</v>
      </c>
      <c r="J3563" t="s">
        <v>619</v>
      </c>
      <c r="K3563" t="s">
        <v>128</v>
      </c>
      <c r="L3563" t="s">
        <v>12</v>
      </c>
      <c r="M3563" t="s">
        <v>536</v>
      </c>
      <c r="N3563" s="1">
        <v>44167</v>
      </c>
      <c r="O3563" t="s">
        <v>95</v>
      </c>
      <c r="P3563" t="s">
        <v>127</v>
      </c>
      <c r="Q3563" t="s">
        <v>113</v>
      </c>
      <c r="R3563" t="s">
        <v>129</v>
      </c>
      <c r="S3563" t="s">
        <v>537</v>
      </c>
      <c r="T3563">
        <v>3.5</v>
      </c>
      <c r="U3563">
        <v>1240</v>
      </c>
      <c r="V3563" t="s">
        <v>8</v>
      </c>
      <c r="W3563">
        <v>172.54470000000001</v>
      </c>
      <c r="X3563">
        <v>0.13320000000000001</v>
      </c>
      <c r="Y3563">
        <v>0</v>
      </c>
      <c r="Z3563">
        <v>147.11330000000001</v>
      </c>
      <c r="AA3563">
        <v>0.1138</v>
      </c>
      <c r="AB3563">
        <v>0</v>
      </c>
      <c r="AC3563" t="s">
        <v>538</v>
      </c>
      <c r="AD3563">
        <v>1</v>
      </c>
      <c r="AE3563">
        <v>1</v>
      </c>
      <c r="AF3563" t="str">
        <f>IF(EnergyImpactLookups[[#This Row],[MAT]]="AR",EnergyImpactLookups[[#This Row],[APreWBkWh]],"")</f>
        <v/>
      </c>
      <c r="AG3563" t="str">
        <f>IF(EnergyImpactLookups[[#This Row],[MAT]]="AR",EnergyImpactLookups[[#This Row],[APreWBkW]],"")</f>
        <v/>
      </c>
      <c r="AH3563" s="19" t="str">
        <f>IF(EnergyImpactLookups[[#This Row],[MAT]]="AR",EnergyImpactLookups[[#This Row],[APreWBtherm]],"")</f>
        <v/>
      </c>
      <c r="AJ3563">
        <f>IF(EnergyImpactLookups[[#This Row],[MAT]]="AR",EnergyImpactLookups[[#This Row],[APreWBkW]],EnergyImpactLookups[[#This Row],[AStdWBkW]])</f>
        <v>0.1138</v>
      </c>
      <c r="AK3563">
        <f>IF(EnergyImpactLookups[[#This Row],[MAT]]="AR",EnergyImpactLookups[[#This Row],[APreWBkWh]],EnergyImpactLookups[[#This Row],[AStdWBkWh]])</f>
        <v>147.11330000000001</v>
      </c>
      <c r="AL3563">
        <f>IF(EnergyImpactLookups[[#This Row],[MAT]]="AR",EnergyImpactLookups[[#This Row],[APreWBtherm]],EnergyImpactLookups[[#This Row],[AStdWBtherm]])</f>
        <v>0</v>
      </c>
      <c r="AM3563">
        <f>IF(EnergyImpactLookups[[#This Row],[MAT]]="AR",EnergyImpactLookups[[#This Row],[AStdWBkW]],0)</f>
        <v>0</v>
      </c>
      <c r="AN3563">
        <f>IF(EnergyImpactLookups[[#This Row],[MAT]]="AR",EnergyImpactLookups[[#This Row],[AStdWBkWh]],0)</f>
        <v>0</v>
      </c>
      <c r="AO3563">
        <f>IF(EnergyImpactLookups[[#This Row],[MAT]]="AR",EnergyImpactLookups[[#This Row],[AStdWBtherm]],0)</f>
        <v>0</v>
      </c>
    </row>
    <row r="3564" spans="1:41" x14ac:dyDescent="0.3">
      <c r="A3564" t="s">
        <v>645</v>
      </c>
      <c r="B3564" t="s">
        <v>532</v>
      </c>
      <c r="C3564" t="s">
        <v>227</v>
      </c>
      <c r="D3564" t="s">
        <v>722</v>
      </c>
      <c r="E3564" t="s">
        <v>554</v>
      </c>
      <c r="F3564" t="s">
        <v>581</v>
      </c>
      <c r="G3564" t="s">
        <v>395</v>
      </c>
      <c r="H3564" t="s">
        <v>7</v>
      </c>
      <c r="I3564" t="s">
        <v>707</v>
      </c>
      <c r="J3564" t="s">
        <v>619</v>
      </c>
      <c r="K3564" t="s">
        <v>128</v>
      </c>
      <c r="L3564" t="s">
        <v>12</v>
      </c>
      <c r="M3564" t="s">
        <v>536</v>
      </c>
      <c r="N3564" s="1">
        <v>44167</v>
      </c>
      <c r="O3564" t="s">
        <v>95</v>
      </c>
      <c r="P3564" t="s">
        <v>127</v>
      </c>
      <c r="Q3564" t="s">
        <v>114</v>
      </c>
      <c r="R3564" t="s">
        <v>129</v>
      </c>
      <c r="S3564" t="s">
        <v>537</v>
      </c>
      <c r="T3564">
        <v>3.5</v>
      </c>
      <c r="U3564">
        <v>1240</v>
      </c>
      <c r="V3564" t="s">
        <v>8</v>
      </c>
      <c r="W3564">
        <v>186.24189999999999</v>
      </c>
      <c r="X3564">
        <v>0.1847</v>
      </c>
      <c r="Y3564">
        <v>0</v>
      </c>
      <c r="Z3564">
        <v>158.52680000000001</v>
      </c>
      <c r="AA3564">
        <v>0.1578</v>
      </c>
      <c r="AB3564">
        <v>0</v>
      </c>
      <c r="AC3564" t="s">
        <v>538</v>
      </c>
      <c r="AD3564">
        <v>1</v>
      </c>
      <c r="AE3564">
        <v>1</v>
      </c>
      <c r="AF3564" t="str">
        <f>IF(EnergyImpactLookups[[#This Row],[MAT]]="AR",EnergyImpactLookups[[#This Row],[APreWBkWh]],"")</f>
        <v/>
      </c>
      <c r="AG3564" t="str">
        <f>IF(EnergyImpactLookups[[#This Row],[MAT]]="AR",EnergyImpactLookups[[#This Row],[APreWBkW]],"")</f>
        <v/>
      </c>
      <c r="AH3564" s="19" t="str">
        <f>IF(EnergyImpactLookups[[#This Row],[MAT]]="AR",EnergyImpactLookups[[#This Row],[APreWBtherm]],"")</f>
        <v/>
      </c>
      <c r="AJ3564">
        <f>IF(EnergyImpactLookups[[#This Row],[MAT]]="AR",EnergyImpactLookups[[#This Row],[APreWBkW]],EnergyImpactLookups[[#This Row],[AStdWBkW]])</f>
        <v>0.1578</v>
      </c>
      <c r="AK3564">
        <f>IF(EnergyImpactLookups[[#This Row],[MAT]]="AR",EnergyImpactLookups[[#This Row],[APreWBkWh]],EnergyImpactLookups[[#This Row],[AStdWBkWh]])</f>
        <v>158.52680000000001</v>
      </c>
      <c r="AL3564">
        <f>IF(EnergyImpactLookups[[#This Row],[MAT]]="AR",EnergyImpactLookups[[#This Row],[APreWBtherm]],EnergyImpactLookups[[#This Row],[AStdWBtherm]])</f>
        <v>0</v>
      </c>
      <c r="AM3564">
        <f>IF(EnergyImpactLookups[[#This Row],[MAT]]="AR",EnergyImpactLookups[[#This Row],[AStdWBkW]],0)</f>
        <v>0</v>
      </c>
      <c r="AN3564">
        <f>IF(EnergyImpactLookups[[#This Row],[MAT]]="AR",EnergyImpactLookups[[#This Row],[AStdWBkWh]],0)</f>
        <v>0</v>
      </c>
      <c r="AO3564">
        <f>IF(EnergyImpactLookups[[#This Row],[MAT]]="AR",EnergyImpactLookups[[#This Row],[AStdWBtherm]],0)</f>
        <v>0</v>
      </c>
    </row>
    <row r="3565" spans="1:41" x14ac:dyDescent="0.3">
      <c r="A3565" t="s">
        <v>645</v>
      </c>
      <c r="B3565" t="s">
        <v>532</v>
      </c>
      <c r="C3565" t="s">
        <v>227</v>
      </c>
      <c r="D3565" t="s">
        <v>722</v>
      </c>
      <c r="E3565" t="s">
        <v>554</v>
      </c>
      <c r="F3565" t="s">
        <v>581</v>
      </c>
      <c r="G3565" t="s">
        <v>395</v>
      </c>
      <c r="H3565" t="s">
        <v>7</v>
      </c>
      <c r="I3565" t="s">
        <v>707</v>
      </c>
      <c r="J3565" t="s">
        <v>619</v>
      </c>
      <c r="K3565" t="s">
        <v>128</v>
      </c>
      <c r="L3565" t="s">
        <v>12</v>
      </c>
      <c r="M3565" t="s">
        <v>536</v>
      </c>
      <c r="N3565" s="1">
        <v>44167</v>
      </c>
      <c r="O3565" t="s">
        <v>95</v>
      </c>
      <c r="P3565" t="s">
        <v>127</v>
      </c>
      <c r="Q3565" t="s">
        <v>115</v>
      </c>
      <c r="R3565" t="s">
        <v>129</v>
      </c>
      <c r="S3565" t="s">
        <v>537</v>
      </c>
      <c r="T3565">
        <v>3.5</v>
      </c>
      <c r="U3565">
        <v>1240</v>
      </c>
      <c r="V3565" t="s">
        <v>8</v>
      </c>
      <c r="W3565">
        <v>120.5538</v>
      </c>
      <c r="X3565">
        <v>0.1648</v>
      </c>
      <c r="Y3565">
        <v>0</v>
      </c>
      <c r="Z3565">
        <v>102.5271</v>
      </c>
      <c r="AA3565">
        <v>0.1409</v>
      </c>
      <c r="AB3565">
        <v>0</v>
      </c>
      <c r="AC3565" t="s">
        <v>538</v>
      </c>
      <c r="AD3565">
        <v>1</v>
      </c>
      <c r="AE3565">
        <v>1</v>
      </c>
      <c r="AF3565" t="str">
        <f>IF(EnergyImpactLookups[[#This Row],[MAT]]="AR",EnergyImpactLookups[[#This Row],[APreWBkWh]],"")</f>
        <v/>
      </c>
      <c r="AG3565" t="str">
        <f>IF(EnergyImpactLookups[[#This Row],[MAT]]="AR",EnergyImpactLookups[[#This Row],[APreWBkW]],"")</f>
        <v/>
      </c>
      <c r="AH3565" s="19" t="str">
        <f>IF(EnergyImpactLookups[[#This Row],[MAT]]="AR",EnergyImpactLookups[[#This Row],[APreWBtherm]],"")</f>
        <v/>
      </c>
      <c r="AJ3565">
        <f>IF(EnergyImpactLookups[[#This Row],[MAT]]="AR",EnergyImpactLookups[[#This Row],[APreWBkW]],EnergyImpactLookups[[#This Row],[AStdWBkW]])</f>
        <v>0.1409</v>
      </c>
      <c r="AK3565">
        <f>IF(EnergyImpactLookups[[#This Row],[MAT]]="AR",EnergyImpactLookups[[#This Row],[APreWBkWh]],EnergyImpactLookups[[#This Row],[AStdWBkWh]])</f>
        <v>102.5271</v>
      </c>
      <c r="AL3565">
        <f>IF(EnergyImpactLookups[[#This Row],[MAT]]="AR",EnergyImpactLookups[[#This Row],[APreWBtherm]],EnergyImpactLookups[[#This Row],[AStdWBtherm]])</f>
        <v>0</v>
      </c>
      <c r="AM3565">
        <f>IF(EnergyImpactLookups[[#This Row],[MAT]]="AR",EnergyImpactLookups[[#This Row],[AStdWBkW]],0)</f>
        <v>0</v>
      </c>
      <c r="AN3565">
        <f>IF(EnergyImpactLookups[[#This Row],[MAT]]="AR",EnergyImpactLookups[[#This Row],[AStdWBkWh]],0)</f>
        <v>0</v>
      </c>
      <c r="AO3565">
        <f>IF(EnergyImpactLookups[[#This Row],[MAT]]="AR",EnergyImpactLookups[[#This Row],[AStdWBtherm]],0)</f>
        <v>0</v>
      </c>
    </row>
    <row r="3566" spans="1:41" x14ac:dyDescent="0.3">
      <c r="A3566" t="s">
        <v>645</v>
      </c>
      <c r="B3566" t="s">
        <v>532</v>
      </c>
      <c r="C3566" t="s">
        <v>227</v>
      </c>
      <c r="D3566" t="s">
        <v>722</v>
      </c>
      <c r="E3566" t="s">
        <v>554</v>
      </c>
      <c r="F3566" t="s">
        <v>581</v>
      </c>
      <c r="G3566" t="s">
        <v>395</v>
      </c>
      <c r="H3566" t="s">
        <v>7</v>
      </c>
      <c r="I3566" t="s">
        <v>707</v>
      </c>
      <c r="J3566" t="s">
        <v>619</v>
      </c>
      <c r="K3566" t="s">
        <v>128</v>
      </c>
      <c r="L3566" t="s">
        <v>12</v>
      </c>
      <c r="M3566" t="s">
        <v>536</v>
      </c>
      <c r="N3566" s="1">
        <v>44167</v>
      </c>
      <c r="O3566" t="s">
        <v>95</v>
      </c>
      <c r="P3566" t="s">
        <v>127</v>
      </c>
      <c r="Q3566" t="s">
        <v>116</v>
      </c>
      <c r="R3566" t="s">
        <v>129</v>
      </c>
      <c r="S3566" t="s">
        <v>537</v>
      </c>
      <c r="T3566">
        <v>3.5</v>
      </c>
      <c r="U3566">
        <v>1240</v>
      </c>
      <c r="V3566" t="s">
        <v>8</v>
      </c>
      <c r="W3566">
        <v>210.49369999999999</v>
      </c>
      <c r="X3566">
        <v>0.18079999999999999</v>
      </c>
      <c r="Y3566">
        <v>0</v>
      </c>
      <c r="Z3566">
        <v>179.43199999999999</v>
      </c>
      <c r="AA3566">
        <v>0.1545</v>
      </c>
      <c r="AB3566">
        <v>0</v>
      </c>
      <c r="AC3566" t="s">
        <v>538</v>
      </c>
      <c r="AD3566">
        <v>1</v>
      </c>
      <c r="AE3566">
        <v>1</v>
      </c>
      <c r="AF3566" t="str">
        <f>IF(EnergyImpactLookups[[#This Row],[MAT]]="AR",EnergyImpactLookups[[#This Row],[APreWBkWh]],"")</f>
        <v/>
      </c>
      <c r="AG3566" t="str">
        <f>IF(EnergyImpactLookups[[#This Row],[MAT]]="AR",EnergyImpactLookups[[#This Row],[APreWBkW]],"")</f>
        <v/>
      </c>
      <c r="AH3566" s="19" t="str">
        <f>IF(EnergyImpactLookups[[#This Row],[MAT]]="AR",EnergyImpactLookups[[#This Row],[APreWBtherm]],"")</f>
        <v/>
      </c>
      <c r="AJ3566">
        <f>IF(EnergyImpactLookups[[#This Row],[MAT]]="AR",EnergyImpactLookups[[#This Row],[APreWBkW]],EnergyImpactLookups[[#This Row],[AStdWBkW]])</f>
        <v>0.1545</v>
      </c>
      <c r="AK3566">
        <f>IF(EnergyImpactLookups[[#This Row],[MAT]]="AR",EnergyImpactLookups[[#This Row],[APreWBkWh]],EnergyImpactLookups[[#This Row],[AStdWBkWh]])</f>
        <v>179.43199999999999</v>
      </c>
      <c r="AL3566">
        <f>IF(EnergyImpactLookups[[#This Row],[MAT]]="AR",EnergyImpactLookups[[#This Row],[APreWBtherm]],EnergyImpactLookups[[#This Row],[AStdWBtherm]])</f>
        <v>0</v>
      </c>
      <c r="AM3566">
        <f>IF(EnergyImpactLookups[[#This Row],[MAT]]="AR",EnergyImpactLookups[[#This Row],[AStdWBkW]],0)</f>
        <v>0</v>
      </c>
      <c r="AN3566">
        <f>IF(EnergyImpactLookups[[#This Row],[MAT]]="AR",EnergyImpactLookups[[#This Row],[AStdWBkWh]],0)</f>
        <v>0</v>
      </c>
      <c r="AO3566">
        <f>IF(EnergyImpactLookups[[#This Row],[MAT]]="AR",EnergyImpactLookups[[#This Row],[AStdWBtherm]],0)</f>
        <v>0</v>
      </c>
    </row>
    <row r="3567" spans="1:41" x14ac:dyDescent="0.3">
      <c r="A3567" t="s">
        <v>645</v>
      </c>
      <c r="B3567" t="s">
        <v>532</v>
      </c>
      <c r="C3567" t="s">
        <v>227</v>
      </c>
      <c r="D3567" t="s">
        <v>722</v>
      </c>
      <c r="E3567" t="s">
        <v>554</v>
      </c>
      <c r="F3567" t="s">
        <v>581</v>
      </c>
      <c r="G3567" t="s">
        <v>395</v>
      </c>
      <c r="H3567" t="s">
        <v>7</v>
      </c>
      <c r="I3567" t="s">
        <v>707</v>
      </c>
      <c r="J3567" t="s">
        <v>619</v>
      </c>
      <c r="K3567" t="s">
        <v>128</v>
      </c>
      <c r="L3567" t="s">
        <v>12</v>
      </c>
      <c r="M3567" t="s">
        <v>536</v>
      </c>
      <c r="N3567" s="1">
        <v>44167</v>
      </c>
      <c r="O3567" t="s">
        <v>95</v>
      </c>
      <c r="P3567" t="s">
        <v>127</v>
      </c>
      <c r="Q3567" t="s">
        <v>117</v>
      </c>
      <c r="R3567" t="s">
        <v>129</v>
      </c>
      <c r="S3567" t="s">
        <v>537</v>
      </c>
      <c r="T3567">
        <v>3.5</v>
      </c>
      <c r="U3567">
        <v>1240</v>
      </c>
      <c r="V3567" t="s">
        <v>8</v>
      </c>
      <c r="W3567">
        <v>181.1157</v>
      </c>
      <c r="X3567">
        <v>0.17330000000000001</v>
      </c>
      <c r="Y3567">
        <v>0</v>
      </c>
      <c r="Z3567">
        <v>154.35810000000001</v>
      </c>
      <c r="AA3567">
        <v>0.14810000000000001</v>
      </c>
      <c r="AB3567">
        <v>0</v>
      </c>
      <c r="AC3567" t="s">
        <v>538</v>
      </c>
      <c r="AD3567">
        <v>1</v>
      </c>
      <c r="AE3567">
        <v>1</v>
      </c>
      <c r="AF3567" t="str">
        <f>IF(EnergyImpactLookups[[#This Row],[MAT]]="AR",EnergyImpactLookups[[#This Row],[APreWBkWh]],"")</f>
        <v/>
      </c>
      <c r="AG3567" t="str">
        <f>IF(EnergyImpactLookups[[#This Row],[MAT]]="AR",EnergyImpactLookups[[#This Row],[APreWBkW]],"")</f>
        <v/>
      </c>
      <c r="AH3567" s="19" t="str">
        <f>IF(EnergyImpactLookups[[#This Row],[MAT]]="AR",EnergyImpactLookups[[#This Row],[APreWBtherm]],"")</f>
        <v/>
      </c>
      <c r="AJ3567">
        <f>IF(EnergyImpactLookups[[#This Row],[MAT]]="AR",EnergyImpactLookups[[#This Row],[APreWBkW]],EnergyImpactLookups[[#This Row],[AStdWBkW]])</f>
        <v>0.14810000000000001</v>
      </c>
      <c r="AK3567">
        <f>IF(EnergyImpactLookups[[#This Row],[MAT]]="AR",EnergyImpactLookups[[#This Row],[APreWBkWh]],EnergyImpactLookups[[#This Row],[AStdWBkWh]])</f>
        <v>154.35810000000001</v>
      </c>
      <c r="AL3567">
        <f>IF(EnergyImpactLookups[[#This Row],[MAT]]="AR",EnergyImpactLookups[[#This Row],[APreWBtherm]],EnergyImpactLookups[[#This Row],[AStdWBtherm]])</f>
        <v>0</v>
      </c>
      <c r="AM3567">
        <f>IF(EnergyImpactLookups[[#This Row],[MAT]]="AR",EnergyImpactLookups[[#This Row],[AStdWBkW]],0)</f>
        <v>0</v>
      </c>
      <c r="AN3567">
        <f>IF(EnergyImpactLookups[[#This Row],[MAT]]="AR",EnergyImpactLookups[[#This Row],[AStdWBkWh]],0)</f>
        <v>0</v>
      </c>
      <c r="AO3567">
        <f>IF(EnergyImpactLookups[[#This Row],[MAT]]="AR",EnergyImpactLookups[[#This Row],[AStdWBtherm]],0)</f>
        <v>0</v>
      </c>
    </row>
    <row r="3568" spans="1:41" x14ac:dyDescent="0.3">
      <c r="A3568" t="s">
        <v>645</v>
      </c>
      <c r="B3568" t="s">
        <v>532</v>
      </c>
      <c r="C3568" t="s">
        <v>227</v>
      </c>
      <c r="D3568" t="s">
        <v>722</v>
      </c>
      <c r="E3568" t="s">
        <v>554</v>
      </c>
      <c r="F3568" t="s">
        <v>581</v>
      </c>
      <c r="G3568" t="s">
        <v>395</v>
      </c>
      <c r="H3568" t="s">
        <v>7</v>
      </c>
      <c r="I3568" t="s">
        <v>707</v>
      </c>
      <c r="J3568" t="s">
        <v>619</v>
      </c>
      <c r="K3568" t="s">
        <v>128</v>
      </c>
      <c r="L3568" t="s">
        <v>12</v>
      </c>
      <c r="M3568" t="s">
        <v>536</v>
      </c>
      <c r="N3568" s="1">
        <v>44167</v>
      </c>
      <c r="O3568" t="s">
        <v>95</v>
      </c>
      <c r="P3568" t="s">
        <v>127</v>
      </c>
      <c r="Q3568" t="s">
        <v>118</v>
      </c>
      <c r="R3568" t="s">
        <v>129</v>
      </c>
      <c r="S3568" t="s">
        <v>537</v>
      </c>
      <c r="T3568">
        <v>3.5</v>
      </c>
      <c r="U3568">
        <v>1240</v>
      </c>
      <c r="V3568" t="s">
        <v>8</v>
      </c>
      <c r="W3568">
        <v>296.90449999999998</v>
      </c>
      <c r="X3568">
        <v>0.1951</v>
      </c>
      <c r="Y3568">
        <v>0</v>
      </c>
      <c r="Z3568">
        <v>253.53530000000001</v>
      </c>
      <c r="AA3568">
        <v>0.16669999999999999</v>
      </c>
      <c r="AB3568">
        <v>0</v>
      </c>
      <c r="AC3568" t="s">
        <v>538</v>
      </c>
      <c r="AD3568">
        <v>1</v>
      </c>
      <c r="AE3568">
        <v>1</v>
      </c>
      <c r="AF3568" t="str">
        <f>IF(EnergyImpactLookups[[#This Row],[MAT]]="AR",EnergyImpactLookups[[#This Row],[APreWBkWh]],"")</f>
        <v/>
      </c>
      <c r="AG3568" t="str">
        <f>IF(EnergyImpactLookups[[#This Row],[MAT]]="AR",EnergyImpactLookups[[#This Row],[APreWBkW]],"")</f>
        <v/>
      </c>
      <c r="AH3568" s="19" t="str">
        <f>IF(EnergyImpactLookups[[#This Row],[MAT]]="AR",EnergyImpactLookups[[#This Row],[APreWBtherm]],"")</f>
        <v/>
      </c>
      <c r="AJ3568">
        <f>IF(EnergyImpactLookups[[#This Row],[MAT]]="AR",EnergyImpactLookups[[#This Row],[APreWBkW]],EnergyImpactLookups[[#This Row],[AStdWBkW]])</f>
        <v>0.16669999999999999</v>
      </c>
      <c r="AK3568">
        <f>IF(EnergyImpactLookups[[#This Row],[MAT]]="AR",EnergyImpactLookups[[#This Row],[APreWBkWh]],EnergyImpactLookups[[#This Row],[AStdWBkWh]])</f>
        <v>253.53530000000001</v>
      </c>
      <c r="AL3568">
        <f>IF(EnergyImpactLookups[[#This Row],[MAT]]="AR",EnergyImpactLookups[[#This Row],[APreWBtherm]],EnergyImpactLookups[[#This Row],[AStdWBtherm]])</f>
        <v>0</v>
      </c>
      <c r="AM3568">
        <f>IF(EnergyImpactLookups[[#This Row],[MAT]]="AR",EnergyImpactLookups[[#This Row],[AStdWBkW]],0)</f>
        <v>0</v>
      </c>
      <c r="AN3568">
        <f>IF(EnergyImpactLookups[[#This Row],[MAT]]="AR",EnergyImpactLookups[[#This Row],[AStdWBkWh]],0)</f>
        <v>0</v>
      </c>
      <c r="AO3568">
        <f>IF(EnergyImpactLookups[[#This Row],[MAT]]="AR",EnergyImpactLookups[[#This Row],[AStdWBtherm]],0)</f>
        <v>0</v>
      </c>
    </row>
    <row r="3569" spans="1:41" x14ac:dyDescent="0.3">
      <c r="A3569" t="s">
        <v>645</v>
      </c>
      <c r="B3569" t="s">
        <v>532</v>
      </c>
      <c r="C3569" t="s">
        <v>227</v>
      </c>
      <c r="D3569" t="s">
        <v>722</v>
      </c>
      <c r="E3569" t="s">
        <v>554</v>
      </c>
      <c r="F3569" t="s">
        <v>581</v>
      </c>
      <c r="G3569" t="s">
        <v>395</v>
      </c>
      <c r="H3569" t="s">
        <v>7</v>
      </c>
      <c r="I3569" t="s">
        <v>707</v>
      </c>
      <c r="J3569" t="s">
        <v>619</v>
      </c>
      <c r="K3569" t="s">
        <v>128</v>
      </c>
      <c r="L3569" t="s">
        <v>12</v>
      </c>
      <c r="M3569" t="s">
        <v>536</v>
      </c>
      <c r="N3569" s="1">
        <v>44167</v>
      </c>
      <c r="O3569" t="s">
        <v>95</v>
      </c>
      <c r="P3569" t="s">
        <v>127</v>
      </c>
      <c r="Q3569" t="s">
        <v>119</v>
      </c>
      <c r="R3569" t="s">
        <v>129</v>
      </c>
      <c r="S3569" t="s">
        <v>537</v>
      </c>
      <c r="T3569">
        <v>3.5</v>
      </c>
      <c r="U3569">
        <v>1240</v>
      </c>
      <c r="V3569" t="s">
        <v>8</v>
      </c>
      <c r="W3569">
        <v>47.914700000000003</v>
      </c>
      <c r="X3569">
        <v>7.5800000000000006E-2</v>
      </c>
      <c r="Y3569">
        <v>0</v>
      </c>
      <c r="Z3569">
        <v>39.650300000000001</v>
      </c>
      <c r="AA3569">
        <v>6.4799999999999996E-2</v>
      </c>
      <c r="AB3569">
        <v>0</v>
      </c>
      <c r="AC3569" t="s">
        <v>538</v>
      </c>
      <c r="AD3569">
        <v>1</v>
      </c>
      <c r="AE3569">
        <v>1</v>
      </c>
      <c r="AF3569" t="str">
        <f>IF(EnergyImpactLookups[[#This Row],[MAT]]="AR",EnergyImpactLookups[[#This Row],[APreWBkWh]],"")</f>
        <v/>
      </c>
      <c r="AG3569" t="str">
        <f>IF(EnergyImpactLookups[[#This Row],[MAT]]="AR",EnergyImpactLookups[[#This Row],[APreWBkW]],"")</f>
        <v/>
      </c>
      <c r="AH3569" s="19" t="str">
        <f>IF(EnergyImpactLookups[[#This Row],[MAT]]="AR",EnergyImpactLookups[[#This Row],[APreWBtherm]],"")</f>
        <v/>
      </c>
      <c r="AJ3569">
        <f>IF(EnergyImpactLookups[[#This Row],[MAT]]="AR",EnergyImpactLookups[[#This Row],[APreWBkW]],EnergyImpactLookups[[#This Row],[AStdWBkW]])</f>
        <v>6.4799999999999996E-2</v>
      </c>
      <c r="AK3569">
        <f>IF(EnergyImpactLookups[[#This Row],[MAT]]="AR",EnergyImpactLookups[[#This Row],[APreWBkWh]],EnergyImpactLookups[[#This Row],[AStdWBkWh]])</f>
        <v>39.650300000000001</v>
      </c>
      <c r="AL3569">
        <f>IF(EnergyImpactLookups[[#This Row],[MAT]]="AR",EnergyImpactLookups[[#This Row],[APreWBtherm]],EnergyImpactLookups[[#This Row],[AStdWBtherm]])</f>
        <v>0</v>
      </c>
      <c r="AM3569">
        <f>IF(EnergyImpactLookups[[#This Row],[MAT]]="AR",EnergyImpactLookups[[#This Row],[AStdWBkW]],0)</f>
        <v>0</v>
      </c>
      <c r="AN3569">
        <f>IF(EnergyImpactLookups[[#This Row],[MAT]]="AR",EnergyImpactLookups[[#This Row],[AStdWBkWh]],0)</f>
        <v>0</v>
      </c>
      <c r="AO3569">
        <f>IF(EnergyImpactLookups[[#This Row],[MAT]]="AR",EnergyImpactLookups[[#This Row],[AStdWBtherm]],0)</f>
        <v>0</v>
      </c>
    </row>
    <row r="3570" spans="1:41" x14ac:dyDescent="0.3">
      <c r="A3570" t="s">
        <v>645</v>
      </c>
      <c r="B3570" t="s">
        <v>532</v>
      </c>
      <c r="C3570" t="s">
        <v>227</v>
      </c>
      <c r="D3570" t="s">
        <v>722</v>
      </c>
      <c r="E3570" t="s">
        <v>554</v>
      </c>
      <c r="F3570" t="s">
        <v>581</v>
      </c>
      <c r="G3570" t="s">
        <v>395</v>
      </c>
      <c r="H3570" t="s">
        <v>7</v>
      </c>
      <c r="I3570" t="s">
        <v>707</v>
      </c>
      <c r="J3570" t="s">
        <v>619</v>
      </c>
      <c r="K3570" t="s">
        <v>128</v>
      </c>
      <c r="L3570" t="s">
        <v>12</v>
      </c>
      <c r="M3570" t="s">
        <v>536</v>
      </c>
      <c r="N3570" s="1">
        <v>44167</v>
      </c>
      <c r="O3570" t="s">
        <v>95</v>
      </c>
      <c r="P3570" t="s">
        <v>130</v>
      </c>
      <c r="Q3570" t="s">
        <v>99</v>
      </c>
      <c r="R3570" t="s">
        <v>129</v>
      </c>
      <c r="S3570" t="s">
        <v>537</v>
      </c>
      <c r="T3570">
        <v>1</v>
      </c>
      <c r="U3570">
        <v>999</v>
      </c>
      <c r="V3570" t="s">
        <v>8</v>
      </c>
      <c r="W3570">
        <v>21.3979</v>
      </c>
      <c r="X3570">
        <v>2E-3</v>
      </c>
      <c r="Y3570">
        <v>0</v>
      </c>
      <c r="Z3570">
        <v>16.908300000000001</v>
      </c>
      <c r="AA3570">
        <v>1.6999999999999999E-3</v>
      </c>
      <c r="AB3570">
        <v>0</v>
      </c>
      <c r="AC3570" t="s">
        <v>538</v>
      </c>
      <c r="AD3570">
        <v>1</v>
      </c>
      <c r="AE3570">
        <v>1</v>
      </c>
      <c r="AF3570" t="str">
        <f>IF(EnergyImpactLookups[[#This Row],[MAT]]="AR",EnergyImpactLookups[[#This Row],[APreWBkWh]],"")</f>
        <v/>
      </c>
      <c r="AG3570" t="str">
        <f>IF(EnergyImpactLookups[[#This Row],[MAT]]="AR",EnergyImpactLookups[[#This Row],[APreWBkW]],"")</f>
        <v/>
      </c>
      <c r="AH3570" s="19" t="str">
        <f>IF(EnergyImpactLookups[[#This Row],[MAT]]="AR",EnergyImpactLookups[[#This Row],[APreWBtherm]],"")</f>
        <v/>
      </c>
      <c r="AJ3570">
        <f>IF(EnergyImpactLookups[[#This Row],[MAT]]="AR",EnergyImpactLookups[[#This Row],[APreWBkW]],EnergyImpactLookups[[#This Row],[AStdWBkW]])</f>
        <v>1.6999999999999999E-3</v>
      </c>
      <c r="AK3570">
        <f>IF(EnergyImpactLookups[[#This Row],[MAT]]="AR",EnergyImpactLookups[[#This Row],[APreWBkWh]],EnergyImpactLookups[[#This Row],[AStdWBkWh]])</f>
        <v>16.908300000000001</v>
      </c>
      <c r="AL3570">
        <f>IF(EnergyImpactLookups[[#This Row],[MAT]]="AR",EnergyImpactLookups[[#This Row],[APreWBtherm]],EnergyImpactLookups[[#This Row],[AStdWBtherm]])</f>
        <v>0</v>
      </c>
      <c r="AM3570">
        <f>IF(EnergyImpactLookups[[#This Row],[MAT]]="AR",EnergyImpactLookups[[#This Row],[AStdWBkW]],0)</f>
        <v>0</v>
      </c>
      <c r="AN3570">
        <f>IF(EnergyImpactLookups[[#This Row],[MAT]]="AR",EnergyImpactLookups[[#This Row],[AStdWBkWh]],0)</f>
        <v>0</v>
      </c>
      <c r="AO3570">
        <f>IF(EnergyImpactLookups[[#This Row],[MAT]]="AR",EnergyImpactLookups[[#This Row],[AStdWBtherm]],0)</f>
        <v>0</v>
      </c>
    </row>
    <row r="3571" spans="1:41" x14ac:dyDescent="0.3">
      <c r="A3571" t="s">
        <v>645</v>
      </c>
      <c r="B3571" t="s">
        <v>532</v>
      </c>
      <c r="C3571" t="s">
        <v>227</v>
      </c>
      <c r="D3571" t="s">
        <v>722</v>
      </c>
      <c r="E3571" t="s">
        <v>554</v>
      </c>
      <c r="F3571" t="s">
        <v>581</v>
      </c>
      <c r="G3571" t="s">
        <v>395</v>
      </c>
      <c r="H3571" t="s">
        <v>7</v>
      </c>
      <c r="I3571" t="s">
        <v>707</v>
      </c>
      <c r="J3571" t="s">
        <v>619</v>
      </c>
      <c r="K3571" t="s">
        <v>128</v>
      </c>
      <c r="L3571" t="s">
        <v>12</v>
      </c>
      <c r="M3571" t="s">
        <v>536</v>
      </c>
      <c r="N3571" s="1">
        <v>44167</v>
      </c>
      <c r="O3571" t="s">
        <v>95</v>
      </c>
      <c r="P3571" t="s">
        <v>130</v>
      </c>
      <c r="Q3571" t="s">
        <v>103</v>
      </c>
      <c r="R3571" t="s">
        <v>129</v>
      </c>
      <c r="S3571" t="s">
        <v>537</v>
      </c>
      <c r="T3571">
        <v>1</v>
      </c>
      <c r="U3571">
        <v>1070</v>
      </c>
      <c r="V3571" t="s">
        <v>8</v>
      </c>
      <c r="W3571">
        <v>57.620199999999997</v>
      </c>
      <c r="X3571">
        <v>0.12089999999999999</v>
      </c>
      <c r="Y3571">
        <v>0</v>
      </c>
      <c r="Z3571">
        <v>48.389800000000001</v>
      </c>
      <c r="AA3571">
        <v>0.1033</v>
      </c>
      <c r="AB3571">
        <v>0</v>
      </c>
      <c r="AC3571" t="s">
        <v>538</v>
      </c>
      <c r="AD3571">
        <v>1</v>
      </c>
      <c r="AE3571">
        <v>1</v>
      </c>
      <c r="AF3571" t="str">
        <f>IF(EnergyImpactLookups[[#This Row],[MAT]]="AR",EnergyImpactLookups[[#This Row],[APreWBkWh]],"")</f>
        <v/>
      </c>
      <c r="AG3571" t="str">
        <f>IF(EnergyImpactLookups[[#This Row],[MAT]]="AR",EnergyImpactLookups[[#This Row],[APreWBkW]],"")</f>
        <v/>
      </c>
      <c r="AH3571" s="19" t="str">
        <f>IF(EnergyImpactLookups[[#This Row],[MAT]]="AR",EnergyImpactLookups[[#This Row],[APreWBtherm]],"")</f>
        <v/>
      </c>
      <c r="AJ3571">
        <f>IF(EnergyImpactLookups[[#This Row],[MAT]]="AR",EnergyImpactLookups[[#This Row],[APreWBkW]],EnergyImpactLookups[[#This Row],[AStdWBkW]])</f>
        <v>0.1033</v>
      </c>
      <c r="AK3571">
        <f>IF(EnergyImpactLookups[[#This Row],[MAT]]="AR",EnergyImpactLookups[[#This Row],[APreWBkWh]],EnergyImpactLookups[[#This Row],[AStdWBkWh]])</f>
        <v>48.389800000000001</v>
      </c>
      <c r="AL3571">
        <f>IF(EnergyImpactLookups[[#This Row],[MAT]]="AR",EnergyImpactLookups[[#This Row],[APreWBtherm]],EnergyImpactLookups[[#This Row],[AStdWBtherm]])</f>
        <v>0</v>
      </c>
      <c r="AM3571">
        <f>IF(EnergyImpactLookups[[#This Row],[MAT]]="AR",EnergyImpactLookups[[#This Row],[AStdWBkW]],0)</f>
        <v>0</v>
      </c>
      <c r="AN3571">
        <f>IF(EnergyImpactLookups[[#This Row],[MAT]]="AR",EnergyImpactLookups[[#This Row],[AStdWBkWh]],0)</f>
        <v>0</v>
      </c>
      <c r="AO3571">
        <f>IF(EnergyImpactLookups[[#This Row],[MAT]]="AR",EnergyImpactLookups[[#This Row],[AStdWBtherm]],0)</f>
        <v>0</v>
      </c>
    </row>
    <row r="3572" spans="1:41" x14ac:dyDescent="0.3">
      <c r="A3572" t="s">
        <v>645</v>
      </c>
      <c r="B3572" t="s">
        <v>532</v>
      </c>
      <c r="C3572" t="s">
        <v>227</v>
      </c>
      <c r="D3572" t="s">
        <v>722</v>
      </c>
      <c r="E3572" t="s">
        <v>554</v>
      </c>
      <c r="F3572" t="s">
        <v>581</v>
      </c>
      <c r="G3572" t="s">
        <v>395</v>
      </c>
      <c r="H3572" t="s">
        <v>7</v>
      </c>
      <c r="I3572" t="s">
        <v>707</v>
      </c>
      <c r="J3572" t="s">
        <v>619</v>
      </c>
      <c r="K3572" t="s">
        <v>128</v>
      </c>
      <c r="L3572" t="s">
        <v>12</v>
      </c>
      <c r="M3572" t="s">
        <v>536</v>
      </c>
      <c r="N3572" s="1">
        <v>44167</v>
      </c>
      <c r="O3572" t="s">
        <v>95</v>
      </c>
      <c r="P3572" t="s">
        <v>130</v>
      </c>
      <c r="Q3572" t="s">
        <v>104</v>
      </c>
      <c r="R3572" t="s">
        <v>129</v>
      </c>
      <c r="S3572" t="s">
        <v>537</v>
      </c>
      <c r="T3572">
        <v>1</v>
      </c>
      <c r="U3572">
        <v>999</v>
      </c>
      <c r="V3572" t="s">
        <v>8</v>
      </c>
      <c r="W3572">
        <v>23.228000000000002</v>
      </c>
      <c r="X3572">
        <v>4.5900000000000003E-2</v>
      </c>
      <c r="Y3572">
        <v>0</v>
      </c>
      <c r="Z3572">
        <v>18.999400000000001</v>
      </c>
      <c r="AA3572">
        <v>3.9199999999999999E-2</v>
      </c>
      <c r="AB3572">
        <v>0</v>
      </c>
      <c r="AC3572" t="s">
        <v>538</v>
      </c>
      <c r="AD3572">
        <v>1</v>
      </c>
      <c r="AE3572">
        <v>1</v>
      </c>
      <c r="AF3572" t="str">
        <f>IF(EnergyImpactLookups[[#This Row],[MAT]]="AR",EnergyImpactLookups[[#This Row],[APreWBkWh]],"")</f>
        <v/>
      </c>
      <c r="AG3572" t="str">
        <f>IF(EnergyImpactLookups[[#This Row],[MAT]]="AR",EnergyImpactLookups[[#This Row],[APreWBkW]],"")</f>
        <v/>
      </c>
      <c r="AH3572" s="19" t="str">
        <f>IF(EnergyImpactLookups[[#This Row],[MAT]]="AR",EnergyImpactLookups[[#This Row],[APreWBtherm]],"")</f>
        <v/>
      </c>
      <c r="AJ3572">
        <f>IF(EnergyImpactLookups[[#This Row],[MAT]]="AR",EnergyImpactLookups[[#This Row],[APreWBkW]],EnergyImpactLookups[[#This Row],[AStdWBkW]])</f>
        <v>3.9199999999999999E-2</v>
      </c>
      <c r="AK3572">
        <f>IF(EnergyImpactLookups[[#This Row],[MAT]]="AR",EnergyImpactLookups[[#This Row],[APreWBkWh]],EnergyImpactLookups[[#This Row],[AStdWBkWh]])</f>
        <v>18.999400000000001</v>
      </c>
      <c r="AL3572">
        <f>IF(EnergyImpactLookups[[#This Row],[MAT]]="AR",EnergyImpactLookups[[#This Row],[APreWBtherm]],EnergyImpactLookups[[#This Row],[AStdWBtherm]])</f>
        <v>0</v>
      </c>
      <c r="AM3572">
        <f>IF(EnergyImpactLookups[[#This Row],[MAT]]="AR",EnergyImpactLookups[[#This Row],[AStdWBkW]],0)</f>
        <v>0</v>
      </c>
      <c r="AN3572">
        <f>IF(EnergyImpactLookups[[#This Row],[MAT]]="AR",EnergyImpactLookups[[#This Row],[AStdWBkWh]],0)</f>
        <v>0</v>
      </c>
      <c r="AO3572">
        <f>IF(EnergyImpactLookups[[#This Row],[MAT]]="AR",EnergyImpactLookups[[#This Row],[AStdWBtherm]],0)</f>
        <v>0</v>
      </c>
    </row>
    <row r="3573" spans="1:41" x14ac:dyDescent="0.3">
      <c r="A3573" t="s">
        <v>645</v>
      </c>
      <c r="B3573" t="s">
        <v>532</v>
      </c>
      <c r="C3573" t="s">
        <v>227</v>
      </c>
      <c r="D3573" t="s">
        <v>722</v>
      </c>
      <c r="E3573" t="s">
        <v>554</v>
      </c>
      <c r="F3573" t="s">
        <v>581</v>
      </c>
      <c r="G3573" t="s">
        <v>395</v>
      </c>
      <c r="H3573" t="s">
        <v>7</v>
      </c>
      <c r="I3573" t="s">
        <v>707</v>
      </c>
      <c r="J3573" t="s">
        <v>619</v>
      </c>
      <c r="K3573" t="s">
        <v>128</v>
      </c>
      <c r="L3573" t="s">
        <v>12</v>
      </c>
      <c r="M3573" t="s">
        <v>536</v>
      </c>
      <c r="N3573" s="1">
        <v>44167</v>
      </c>
      <c r="O3573" t="s">
        <v>95</v>
      </c>
      <c r="P3573" t="s">
        <v>130</v>
      </c>
      <c r="Q3573" t="s">
        <v>105</v>
      </c>
      <c r="R3573" t="s">
        <v>129</v>
      </c>
      <c r="S3573" t="s">
        <v>537</v>
      </c>
      <c r="T3573">
        <v>1</v>
      </c>
      <c r="U3573">
        <v>999</v>
      </c>
      <c r="V3573" t="s">
        <v>8</v>
      </c>
      <c r="W3573">
        <v>118.8897</v>
      </c>
      <c r="X3573">
        <v>0.1822</v>
      </c>
      <c r="Y3573">
        <v>0</v>
      </c>
      <c r="Z3573">
        <v>101.21720000000001</v>
      </c>
      <c r="AA3573">
        <v>0.15570000000000001</v>
      </c>
      <c r="AB3573">
        <v>0</v>
      </c>
      <c r="AC3573" t="s">
        <v>538</v>
      </c>
      <c r="AD3573">
        <v>1</v>
      </c>
      <c r="AE3573">
        <v>1</v>
      </c>
      <c r="AF3573" t="str">
        <f>IF(EnergyImpactLookups[[#This Row],[MAT]]="AR",EnergyImpactLookups[[#This Row],[APreWBkWh]],"")</f>
        <v/>
      </c>
      <c r="AG3573" t="str">
        <f>IF(EnergyImpactLookups[[#This Row],[MAT]]="AR",EnergyImpactLookups[[#This Row],[APreWBkW]],"")</f>
        <v/>
      </c>
      <c r="AH3573" s="19" t="str">
        <f>IF(EnergyImpactLookups[[#This Row],[MAT]]="AR",EnergyImpactLookups[[#This Row],[APreWBtherm]],"")</f>
        <v/>
      </c>
      <c r="AJ3573">
        <f>IF(EnergyImpactLookups[[#This Row],[MAT]]="AR",EnergyImpactLookups[[#This Row],[APreWBkW]],EnergyImpactLookups[[#This Row],[AStdWBkW]])</f>
        <v>0.15570000000000001</v>
      </c>
      <c r="AK3573">
        <f>IF(EnergyImpactLookups[[#This Row],[MAT]]="AR",EnergyImpactLookups[[#This Row],[APreWBkWh]],EnergyImpactLookups[[#This Row],[AStdWBkWh]])</f>
        <v>101.21720000000001</v>
      </c>
      <c r="AL3573">
        <f>IF(EnergyImpactLookups[[#This Row],[MAT]]="AR",EnergyImpactLookups[[#This Row],[APreWBtherm]],EnergyImpactLookups[[#This Row],[AStdWBtherm]])</f>
        <v>0</v>
      </c>
      <c r="AM3573">
        <f>IF(EnergyImpactLookups[[#This Row],[MAT]]="AR",EnergyImpactLookups[[#This Row],[AStdWBkW]],0)</f>
        <v>0</v>
      </c>
      <c r="AN3573">
        <f>IF(EnergyImpactLookups[[#This Row],[MAT]]="AR",EnergyImpactLookups[[#This Row],[AStdWBkWh]],0)</f>
        <v>0</v>
      </c>
      <c r="AO3573">
        <f>IF(EnergyImpactLookups[[#This Row],[MAT]]="AR",EnergyImpactLookups[[#This Row],[AStdWBtherm]],0)</f>
        <v>0</v>
      </c>
    </row>
    <row r="3574" spans="1:41" x14ac:dyDescent="0.3">
      <c r="A3574" t="s">
        <v>645</v>
      </c>
      <c r="B3574" t="s">
        <v>532</v>
      </c>
      <c r="C3574" t="s">
        <v>227</v>
      </c>
      <c r="D3574" t="s">
        <v>722</v>
      </c>
      <c r="E3574" t="s">
        <v>554</v>
      </c>
      <c r="F3574" t="s">
        <v>581</v>
      </c>
      <c r="G3574" t="s">
        <v>395</v>
      </c>
      <c r="H3574" t="s">
        <v>7</v>
      </c>
      <c r="I3574" t="s">
        <v>707</v>
      </c>
      <c r="J3574" t="s">
        <v>619</v>
      </c>
      <c r="K3574" t="s">
        <v>128</v>
      </c>
      <c r="L3574" t="s">
        <v>12</v>
      </c>
      <c r="M3574" t="s">
        <v>536</v>
      </c>
      <c r="N3574" s="1">
        <v>44167</v>
      </c>
      <c r="O3574" t="s">
        <v>95</v>
      </c>
      <c r="P3574" t="s">
        <v>130</v>
      </c>
      <c r="Q3574" t="s">
        <v>106</v>
      </c>
      <c r="R3574" t="s">
        <v>129</v>
      </c>
      <c r="S3574" t="s">
        <v>537</v>
      </c>
      <c r="T3574">
        <v>1.04</v>
      </c>
      <c r="U3574">
        <v>999</v>
      </c>
      <c r="V3574" t="s">
        <v>8</v>
      </c>
      <c r="W3574">
        <v>20.962499999999999</v>
      </c>
      <c r="X3574">
        <v>2.01E-2</v>
      </c>
      <c r="Y3574">
        <v>0</v>
      </c>
      <c r="Z3574">
        <v>17.348800000000001</v>
      </c>
      <c r="AA3574">
        <v>1.72E-2</v>
      </c>
      <c r="AB3574">
        <v>0</v>
      </c>
      <c r="AC3574" t="s">
        <v>538</v>
      </c>
      <c r="AD3574">
        <v>1</v>
      </c>
      <c r="AE3574">
        <v>1</v>
      </c>
      <c r="AF3574" t="str">
        <f>IF(EnergyImpactLookups[[#This Row],[MAT]]="AR",EnergyImpactLookups[[#This Row],[APreWBkWh]],"")</f>
        <v/>
      </c>
      <c r="AG3574" t="str">
        <f>IF(EnergyImpactLookups[[#This Row],[MAT]]="AR",EnergyImpactLookups[[#This Row],[APreWBkW]],"")</f>
        <v/>
      </c>
      <c r="AH3574" s="19" t="str">
        <f>IF(EnergyImpactLookups[[#This Row],[MAT]]="AR",EnergyImpactLookups[[#This Row],[APreWBtherm]],"")</f>
        <v/>
      </c>
      <c r="AJ3574">
        <f>IF(EnergyImpactLookups[[#This Row],[MAT]]="AR",EnergyImpactLookups[[#This Row],[APreWBkW]],EnergyImpactLookups[[#This Row],[AStdWBkW]])</f>
        <v>1.72E-2</v>
      </c>
      <c r="AK3574">
        <f>IF(EnergyImpactLookups[[#This Row],[MAT]]="AR",EnergyImpactLookups[[#This Row],[APreWBkWh]],EnergyImpactLookups[[#This Row],[AStdWBkWh]])</f>
        <v>17.348800000000001</v>
      </c>
      <c r="AL3574">
        <f>IF(EnergyImpactLookups[[#This Row],[MAT]]="AR",EnergyImpactLookups[[#This Row],[APreWBtherm]],EnergyImpactLookups[[#This Row],[AStdWBtherm]])</f>
        <v>0</v>
      </c>
      <c r="AM3574">
        <f>IF(EnergyImpactLookups[[#This Row],[MAT]]="AR",EnergyImpactLookups[[#This Row],[AStdWBkW]],0)</f>
        <v>0</v>
      </c>
      <c r="AN3574">
        <f>IF(EnergyImpactLookups[[#This Row],[MAT]]="AR",EnergyImpactLookups[[#This Row],[AStdWBkWh]],0)</f>
        <v>0</v>
      </c>
      <c r="AO3574">
        <f>IF(EnergyImpactLookups[[#This Row],[MAT]]="AR",EnergyImpactLookups[[#This Row],[AStdWBtherm]],0)</f>
        <v>0</v>
      </c>
    </row>
    <row r="3575" spans="1:41" x14ac:dyDescent="0.3">
      <c r="A3575" t="s">
        <v>645</v>
      </c>
      <c r="B3575" t="s">
        <v>532</v>
      </c>
      <c r="C3575" t="s">
        <v>227</v>
      </c>
      <c r="D3575" t="s">
        <v>722</v>
      </c>
      <c r="E3575" t="s">
        <v>554</v>
      </c>
      <c r="F3575" t="s">
        <v>581</v>
      </c>
      <c r="G3575" t="s">
        <v>395</v>
      </c>
      <c r="H3575" t="s">
        <v>7</v>
      </c>
      <c r="I3575" t="s">
        <v>707</v>
      </c>
      <c r="J3575" t="s">
        <v>619</v>
      </c>
      <c r="K3575" t="s">
        <v>128</v>
      </c>
      <c r="L3575" t="s">
        <v>12</v>
      </c>
      <c r="M3575" t="s">
        <v>536</v>
      </c>
      <c r="N3575" s="1">
        <v>44167</v>
      </c>
      <c r="O3575" t="s">
        <v>95</v>
      </c>
      <c r="P3575" t="s">
        <v>130</v>
      </c>
      <c r="Q3575" t="s">
        <v>107</v>
      </c>
      <c r="R3575" t="s">
        <v>129</v>
      </c>
      <c r="S3575" t="s">
        <v>537</v>
      </c>
      <c r="T3575">
        <v>1.28</v>
      </c>
      <c r="U3575">
        <v>1210</v>
      </c>
      <c r="V3575" t="s">
        <v>8</v>
      </c>
      <c r="W3575">
        <v>63.304099999999998</v>
      </c>
      <c r="X3575">
        <v>7.7399999999999997E-2</v>
      </c>
      <c r="Y3575">
        <v>0</v>
      </c>
      <c r="Z3575">
        <v>53.765900000000002</v>
      </c>
      <c r="AA3575">
        <v>6.6199999999999995E-2</v>
      </c>
      <c r="AB3575">
        <v>0</v>
      </c>
      <c r="AC3575" t="s">
        <v>538</v>
      </c>
      <c r="AD3575">
        <v>1</v>
      </c>
      <c r="AE3575">
        <v>1</v>
      </c>
      <c r="AF3575" t="str">
        <f>IF(EnergyImpactLookups[[#This Row],[MAT]]="AR",EnergyImpactLookups[[#This Row],[APreWBkWh]],"")</f>
        <v/>
      </c>
      <c r="AG3575" t="str">
        <f>IF(EnergyImpactLookups[[#This Row],[MAT]]="AR",EnergyImpactLookups[[#This Row],[APreWBkW]],"")</f>
        <v/>
      </c>
      <c r="AH3575" s="19" t="str">
        <f>IF(EnergyImpactLookups[[#This Row],[MAT]]="AR",EnergyImpactLookups[[#This Row],[APreWBtherm]],"")</f>
        <v/>
      </c>
      <c r="AJ3575">
        <f>IF(EnergyImpactLookups[[#This Row],[MAT]]="AR",EnergyImpactLookups[[#This Row],[APreWBkW]],EnergyImpactLookups[[#This Row],[AStdWBkW]])</f>
        <v>6.6199999999999995E-2</v>
      </c>
      <c r="AK3575">
        <f>IF(EnergyImpactLookups[[#This Row],[MAT]]="AR",EnergyImpactLookups[[#This Row],[APreWBkWh]],EnergyImpactLookups[[#This Row],[AStdWBkWh]])</f>
        <v>53.765900000000002</v>
      </c>
      <c r="AL3575">
        <f>IF(EnergyImpactLookups[[#This Row],[MAT]]="AR",EnergyImpactLookups[[#This Row],[APreWBtherm]],EnergyImpactLookups[[#This Row],[AStdWBtherm]])</f>
        <v>0</v>
      </c>
      <c r="AM3575">
        <f>IF(EnergyImpactLookups[[#This Row],[MAT]]="AR",EnergyImpactLookups[[#This Row],[AStdWBkW]],0)</f>
        <v>0</v>
      </c>
      <c r="AN3575">
        <f>IF(EnergyImpactLookups[[#This Row],[MAT]]="AR",EnergyImpactLookups[[#This Row],[AStdWBkWh]],0)</f>
        <v>0</v>
      </c>
      <c r="AO3575">
        <f>IF(EnergyImpactLookups[[#This Row],[MAT]]="AR",EnergyImpactLookups[[#This Row],[AStdWBtherm]],0)</f>
        <v>0</v>
      </c>
    </row>
    <row r="3576" spans="1:41" x14ac:dyDescent="0.3">
      <c r="A3576" t="s">
        <v>645</v>
      </c>
      <c r="B3576" t="s">
        <v>532</v>
      </c>
      <c r="C3576" t="s">
        <v>227</v>
      </c>
      <c r="D3576" t="s">
        <v>722</v>
      </c>
      <c r="E3576" t="s">
        <v>554</v>
      </c>
      <c r="F3576" t="s">
        <v>581</v>
      </c>
      <c r="G3576" t="s">
        <v>395</v>
      </c>
      <c r="H3576" t="s">
        <v>7</v>
      </c>
      <c r="I3576" t="s">
        <v>707</v>
      </c>
      <c r="J3576" t="s">
        <v>619</v>
      </c>
      <c r="K3576" t="s">
        <v>128</v>
      </c>
      <c r="L3576" t="s">
        <v>12</v>
      </c>
      <c r="M3576" t="s">
        <v>536</v>
      </c>
      <c r="N3576" s="1">
        <v>44167</v>
      </c>
      <c r="O3576" t="s">
        <v>95</v>
      </c>
      <c r="P3576" t="s">
        <v>130</v>
      </c>
      <c r="Q3576" t="s">
        <v>109</v>
      </c>
      <c r="R3576" t="s">
        <v>129</v>
      </c>
      <c r="S3576" t="s">
        <v>537</v>
      </c>
      <c r="T3576">
        <v>1.1100000000000001</v>
      </c>
      <c r="U3576">
        <v>1210</v>
      </c>
      <c r="V3576" t="s">
        <v>8</v>
      </c>
      <c r="W3576">
        <v>115.0735</v>
      </c>
      <c r="X3576">
        <v>0.1052</v>
      </c>
      <c r="Y3576">
        <v>0</v>
      </c>
      <c r="Z3576">
        <v>97.9</v>
      </c>
      <c r="AA3576">
        <v>0.09</v>
      </c>
      <c r="AB3576">
        <v>0</v>
      </c>
      <c r="AC3576" t="s">
        <v>538</v>
      </c>
      <c r="AD3576">
        <v>1</v>
      </c>
      <c r="AE3576">
        <v>1</v>
      </c>
      <c r="AF3576" t="str">
        <f>IF(EnergyImpactLookups[[#This Row],[MAT]]="AR",EnergyImpactLookups[[#This Row],[APreWBkWh]],"")</f>
        <v/>
      </c>
      <c r="AG3576" t="str">
        <f>IF(EnergyImpactLookups[[#This Row],[MAT]]="AR",EnergyImpactLookups[[#This Row],[APreWBkW]],"")</f>
        <v/>
      </c>
      <c r="AH3576" s="19" t="str">
        <f>IF(EnergyImpactLookups[[#This Row],[MAT]]="AR",EnergyImpactLookups[[#This Row],[APreWBtherm]],"")</f>
        <v/>
      </c>
      <c r="AJ3576">
        <f>IF(EnergyImpactLookups[[#This Row],[MAT]]="AR",EnergyImpactLookups[[#This Row],[APreWBkW]],EnergyImpactLookups[[#This Row],[AStdWBkW]])</f>
        <v>0.09</v>
      </c>
      <c r="AK3576">
        <f>IF(EnergyImpactLookups[[#This Row],[MAT]]="AR",EnergyImpactLookups[[#This Row],[APreWBkWh]],EnergyImpactLookups[[#This Row],[AStdWBkWh]])</f>
        <v>97.9</v>
      </c>
      <c r="AL3576">
        <f>IF(EnergyImpactLookups[[#This Row],[MAT]]="AR",EnergyImpactLookups[[#This Row],[APreWBtherm]],EnergyImpactLookups[[#This Row],[AStdWBtherm]])</f>
        <v>0</v>
      </c>
      <c r="AM3576">
        <f>IF(EnergyImpactLookups[[#This Row],[MAT]]="AR",EnergyImpactLookups[[#This Row],[AStdWBkW]],0)</f>
        <v>0</v>
      </c>
      <c r="AN3576">
        <f>IF(EnergyImpactLookups[[#This Row],[MAT]]="AR",EnergyImpactLookups[[#This Row],[AStdWBkWh]],0)</f>
        <v>0</v>
      </c>
      <c r="AO3576">
        <f>IF(EnergyImpactLookups[[#This Row],[MAT]]="AR",EnergyImpactLookups[[#This Row],[AStdWBtherm]],0)</f>
        <v>0</v>
      </c>
    </row>
    <row r="3577" spans="1:41" x14ac:dyDescent="0.3">
      <c r="A3577" t="s">
        <v>645</v>
      </c>
      <c r="B3577" t="s">
        <v>532</v>
      </c>
      <c r="C3577" t="s">
        <v>227</v>
      </c>
      <c r="D3577" t="s">
        <v>722</v>
      </c>
      <c r="E3577" t="s">
        <v>554</v>
      </c>
      <c r="F3577" t="s">
        <v>581</v>
      </c>
      <c r="G3577" t="s">
        <v>395</v>
      </c>
      <c r="H3577" t="s">
        <v>7</v>
      </c>
      <c r="I3577" t="s">
        <v>707</v>
      </c>
      <c r="J3577" t="s">
        <v>619</v>
      </c>
      <c r="K3577" t="s">
        <v>128</v>
      </c>
      <c r="L3577" t="s">
        <v>12</v>
      </c>
      <c r="M3577" t="s">
        <v>536</v>
      </c>
      <c r="N3577" s="1">
        <v>44167</v>
      </c>
      <c r="O3577" t="s">
        <v>95</v>
      </c>
      <c r="P3577" t="s">
        <v>130</v>
      </c>
      <c r="Q3577" t="s">
        <v>111</v>
      </c>
      <c r="R3577" t="s">
        <v>129</v>
      </c>
      <c r="S3577" t="s">
        <v>537</v>
      </c>
      <c r="T3577">
        <v>1.19</v>
      </c>
      <c r="U3577">
        <v>1210</v>
      </c>
      <c r="V3577" t="s">
        <v>8</v>
      </c>
      <c r="W3577">
        <v>195.5334</v>
      </c>
      <c r="X3577">
        <v>0.14510000000000001</v>
      </c>
      <c r="Y3577">
        <v>0</v>
      </c>
      <c r="Z3577">
        <v>166.77289999999999</v>
      </c>
      <c r="AA3577">
        <v>0.124</v>
      </c>
      <c r="AB3577">
        <v>0</v>
      </c>
      <c r="AC3577" t="s">
        <v>538</v>
      </c>
      <c r="AD3577">
        <v>1</v>
      </c>
      <c r="AE3577">
        <v>1</v>
      </c>
      <c r="AF3577" t="str">
        <f>IF(EnergyImpactLookups[[#This Row],[MAT]]="AR",EnergyImpactLookups[[#This Row],[APreWBkWh]],"")</f>
        <v/>
      </c>
      <c r="AG3577" t="str">
        <f>IF(EnergyImpactLookups[[#This Row],[MAT]]="AR",EnergyImpactLookups[[#This Row],[APreWBkW]],"")</f>
        <v/>
      </c>
      <c r="AH3577" s="19" t="str">
        <f>IF(EnergyImpactLookups[[#This Row],[MAT]]="AR",EnergyImpactLookups[[#This Row],[APreWBtherm]],"")</f>
        <v/>
      </c>
      <c r="AJ3577">
        <f>IF(EnergyImpactLookups[[#This Row],[MAT]]="AR",EnergyImpactLookups[[#This Row],[APreWBkW]],EnergyImpactLookups[[#This Row],[AStdWBkW]])</f>
        <v>0.124</v>
      </c>
      <c r="AK3577">
        <f>IF(EnergyImpactLookups[[#This Row],[MAT]]="AR",EnergyImpactLookups[[#This Row],[APreWBkWh]],EnergyImpactLookups[[#This Row],[AStdWBkWh]])</f>
        <v>166.77289999999999</v>
      </c>
      <c r="AL3577">
        <f>IF(EnergyImpactLookups[[#This Row],[MAT]]="AR",EnergyImpactLookups[[#This Row],[APreWBtherm]],EnergyImpactLookups[[#This Row],[AStdWBtherm]])</f>
        <v>0</v>
      </c>
      <c r="AM3577">
        <f>IF(EnergyImpactLookups[[#This Row],[MAT]]="AR",EnergyImpactLookups[[#This Row],[AStdWBkW]],0)</f>
        <v>0</v>
      </c>
      <c r="AN3577">
        <f>IF(EnergyImpactLookups[[#This Row],[MAT]]="AR",EnergyImpactLookups[[#This Row],[AStdWBkWh]],0)</f>
        <v>0</v>
      </c>
      <c r="AO3577">
        <f>IF(EnergyImpactLookups[[#This Row],[MAT]]="AR",EnergyImpactLookups[[#This Row],[AStdWBtherm]],0)</f>
        <v>0</v>
      </c>
    </row>
    <row r="3578" spans="1:41" x14ac:dyDescent="0.3">
      <c r="A3578" t="s">
        <v>645</v>
      </c>
      <c r="B3578" t="s">
        <v>532</v>
      </c>
      <c r="C3578" t="s">
        <v>227</v>
      </c>
      <c r="D3578" t="s">
        <v>722</v>
      </c>
      <c r="E3578" t="s">
        <v>554</v>
      </c>
      <c r="F3578" t="s">
        <v>581</v>
      </c>
      <c r="G3578" t="s">
        <v>395</v>
      </c>
      <c r="H3578" t="s">
        <v>7</v>
      </c>
      <c r="I3578" t="s">
        <v>707</v>
      </c>
      <c r="J3578" t="s">
        <v>619</v>
      </c>
      <c r="K3578" t="s">
        <v>128</v>
      </c>
      <c r="L3578" t="s">
        <v>12</v>
      </c>
      <c r="M3578" t="s">
        <v>536</v>
      </c>
      <c r="N3578" s="1">
        <v>44167</v>
      </c>
      <c r="O3578" t="s">
        <v>95</v>
      </c>
      <c r="P3578" t="s">
        <v>130</v>
      </c>
      <c r="Q3578" t="s">
        <v>112</v>
      </c>
      <c r="R3578" t="s">
        <v>129</v>
      </c>
      <c r="S3578" t="s">
        <v>537</v>
      </c>
      <c r="T3578">
        <v>1</v>
      </c>
      <c r="U3578">
        <v>1130</v>
      </c>
      <c r="V3578" t="s">
        <v>8</v>
      </c>
      <c r="W3578">
        <v>176.4999</v>
      </c>
      <c r="X3578">
        <v>0.17369999999999999</v>
      </c>
      <c r="Y3578">
        <v>0</v>
      </c>
      <c r="Z3578">
        <v>150.27850000000001</v>
      </c>
      <c r="AA3578">
        <v>0.14849999999999999</v>
      </c>
      <c r="AB3578">
        <v>0</v>
      </c>
      <c r="AC3578" t="s">
        <v>538</v>
      </c>
      <c r="AD3578">
        <v>1</v>
      </c>
      <c r="AE3578">
        <v>1</v>
      </c>
      <c r="AF3578" t="str">
        <f>IF(EnergyImpactLookups[[#This Row],[MAT]]="AR",EnergyImpactLookups[[#This Row],[APreWBkWh]],"")</f>
        <v/>
      </c>
      <c r="AG3578" t="str">
        <f>IF(EnergyImpactLookups[[#This Row],[MAT]]="AR",EnergyImpactLookups[[#This Row],[APreWBkW]],"")</f>
        <v/>
      </c>
      <c r="AH3578" s="19" t="str">
        <f>IF(EnergyImpactLookups[[#This Row],[MAT]]="AR",EnergyImpactLookups[[#This Row],[APreWBtherm]],"")</f>
        <v/>
      </c>
      <c r="AJ3578">
        <f>IF(EnergyImpactLookups[[#This Row],[MAT]]="AR",EnergyImpactLookups[[#This Row],[APreWBkW]],EnergyImpactLookups[[#This Row],[AStdWBkW]])</f>
        <v>0.14849999999999999</v>
      </c>
      <c r="AK3578">
        <f>IF(EnergyImpactLookups[[#This Row],[MAT]]="AR",EnergyImpactLookups[[#This Row],[APreWBkWh]],EnergyImpactLookups[[#This Row],[AStdWBkWh]])</f>
        <v>150.27850000000001</v>
      </c>
      <c r="AL3578">
        <f>IF(EnergyImpactLookups[[#This Row],[MAT]]="AR",EnergyImpactLookups[[#This Row],[APreWBtherm]],EnergyImpactLookups[[#This Row],[AStdWBtherm]])</f>
        <v>0</v>
      </c>
      <c r="AM3578">
        <f>IF(EnergyImpactLookups[[#This Row],[MAT]]="AR",EnergyImpactLookups[[#This Row],[AStdWBkW]],0)</f>
        <v>0</v>
      </c>
      <c r="AN3578">
        <f>IF(EnergyImpactLookups[[#This Row],[MAT]]="AR",EnergyImpactLookups[[#This Row],[AStdWBkWh]],0)</f>
        <v>0</v>
      </c>
      <c r="AO3578">
        <f>IF(EnergyImpactLookups[[#This Row],[MAT]]="AR",EnergyImpactLookups[[#This Row],[AStdWBtherm]],0)</f>
        <v>0</v>
      </c>
    </row>
    <row r="3579" spans="1:41" x14ac:dyDescent="0.3">
      <c r="A3579" t="s">
        <v>645</v>
      </c>
      <c r="B3579" t="s">
        <v>532</v>
      </c>
      <c r="C3579" t="s">
        <v>227</v>
      </c>
      <c r="D3579" t="s">
        <v>722</v>
      </c>
      <c r="E3579" t="s">
        <v>554</v>
      </c>
      <c r="F3579" t="s">
        <v>581</v>
      </c>
      <c r="G3579" t="s">
        <v>395</v>
      </c>
      <c r="H3579" t="s">
        <v>7</v>
      </c>
      <c r="I3579" t="s">
        <v>707</v>
      </c>
      <c r="J3579" t="s">
        <v>619</v>
      </c>
      <c r="K3579" t="s">
        <v>128</v>
      </c>
      <c r="L3579" t="s">
        <v>12</v>
      </c>
      <c r="M3579" t="s">
        <v>536</v>
      </c>
      <c r="N3579" s="1">
        <v>44167</v>
      </c>
      <c r="O3579" t="s">
        <v>95</v>
      </c>
      <c r="P3579" t="s">
        <v>130</v>
      </c>
      <c r="Q3579" t="s">
        <v>113</v>
      </c>
      <c r="R3579" t="s">
        <v>129</v>
      </c>
      <c r="S3579" t="s">
        <v>537</v>
      </c>
      <c r="T3579">
        <v>1</v>
      </c>
      <c r="U3579">
        <v>1070</v>
      </c>
      <c r="V3579" t="s">
        <v>8</v>
      </c>
      <c r="W3579">
        <v>175.0634</v>
      </c>
      <c r="X3579">
        <v>0.1681</v>
      </c>
      <c r="Y3579">
        <v>0</v>
      </c>
      <c r="Z3579">
        <v>149.1618</v>
      </c>
      <c r="AA3579">
        <v>0.14369999999999999</v>
      </c>
      <c r="AB3579">
        <v>0</v>
      </c>
      <c r="AC3579" t="s">
        <v>538</v>
      </c>
      <c r="AD3579">
        <v>1</v>
      </c>
      <c r="AE3579">
        <v>1</v>
      </c>
      <c r="AF3579" t="str">
        <f>IF(EnergyImpactLookups[[#This Row],[MAT]]="AR",EnergyImpactLookups[[#This Row],[APreWBkWh]],"")</f>
        <v/>
      </c>
      <c r="AG3579" t="str">
        <f>IF(EnergyImpactLookups[[#This Row],[MAT]]="AR",EnergyImpactLookups[[#This Row],[APreWBkW]],"")</f>
        <v/>
      </c>
      <c r="AH3579" s="19" t="str">
        <f>IF(EnergyImpactLookups[[#This Row],[MAT]]="AR",EnergyImpactLookups[[#This Row],[APreWBtherm]],"")</f>
        <v/>
      </c>
      <c r="AJ3579">
        <f>IF(EnergyImpactLookups[[#This Row],[MAT]]="AR",EnergyImpactLookups[[#This Row],[APreWBkW]],EnergyImpactLookups[[#This Row],[AStdWBkW]])</f>
        <v>0.14369999999999999</v>
      </c>
      <c r="AK3579">
        <f>IF(EnergyImpactLookups[[#This Row],[MAT]]="AR",EnergyImpactLookups[[#This Row],[APreWBkWh]],EnergyImpactLookups[[#This Row],[AStdWBkWh]])</f>
        <v>149.1618</v>
      </c>
      <c r="AL3579">
        <f>IF(EnergyImpactLookups[[#This Row],[MAT]]="AR",EnergyImpactLookups[[#This Row],[APreWBtherm]],EnergyImpactLookups[[#This Row],[AStdWBtherm]])</f>
        <v>0</v>
      </c>
      <c r="AM3579">
        <f>IF(EnergyImpactLookups[[#This Row],[MAT]]="AR",EnergyImpactLookups[[#This Row],[AStdWBkW]],0)</f>
        <v>0</v>
      </c>
      <c r="AN3579">
        <f>IF(EnergyImpactLookups[[#This Row],[MAT]]="AR",EnergyImpactLookups[[#This Row],[AStdWBkWh]],0)</f>
        <v>0</v>
      </c>
      <c r="AO3579">
        <f>IF(EnergyImpactLookups[[#This Row],[MAT]]="AR",EnergyImpactLookups[[#This Row],[AStdWBtherm]],0)</f>
        <v>0</v>
      </c>
    </row>
    <row r="3580" spans="1:41" x14ac:dyDescent="0.3">
      <c r="A3580" t="s">
        <v>645</v>
      </c>
      <c r="B3580" t="s">
        <v>532</v>
      </c>
      <c r="C3580" t="s">
        <v>227</v>
      </c>
      <c r="D3580" t="s">
        <v>722</v>
      </c>
      <c r="E3580" t="s">
        <v>554</v>
      </c>
      <c r="F3580" t="s">
        <v>581</v>
      </c>
      <c r="G3580" t="s">
        <v>395</v>
      </c>
      <c r="H3580" t="s">
        <v>7</v>
      </c>
      <c r="I3580" t="s">
        <v>707</v>
      </c>
      <c r="J3580" t="s">
        <v>619</v>
      </c>
      <c r="K3580" t="s">
        <v>128</v>
      </c>
      <c r="L3580" t="s">
        <v>12</v>
      </c>
      <c r="M3580" t="s">
        <v>536</v>
      </c>
      <c r="N3580" s="1">
        <v>44167</v>
      </c>
      <c r="O3580" t="s">
        <v>95</v>
      </c>
      <c r="P3580" t="s">
        <v>130</v>
      </c>
      <c r="Q3580" t="s">
        <v>114</v>
      </c>
      <c r="R3580" t="s">
        <v>129</v>
      </c>
      <c r="S3580" t="s">
        <v>537</v>
      </c>
      <c r="T3580">
        <v>1</v>
      </c>
      <c r="U3580">
        <v>1070</v>
      </c>
      <c r="V3580" t="s">
        <v>8</v>
      </c>
      <c r="W3580">
        <v>303.27800000000002</v>
      </c>
      <c r="X3580">
        <v>0.26490000000000002</v>
      </c>
      <c r="Y3580">
        <v>0</v>
      </c>
      <c r="Z3580">
        <v>258.1336</v>
      </c>
      <c r="AA3580">
        <v>0.22639999999999999</v>
      </c>
      <c r="AB3580">
        <v>0</v>
      </c>
      <c r="AC3580" t="s">
        <v>538</v>
      </c>
      <c r="AD3580">
        <v>1</v>
      </c>
      <c r="AE3580">
        <v>1</v>
      </c>
      <c r="AF3580" t="str">
        <f>IF(EnergyImpactLookups[[#This Row],[MAT]]="AR",EnergyImpactLookups[[#This Row],[APreWBkWh]],"")</f>
        <v/>
      </c>
      <c r="AG3580" t="str">
        <f>IF(EnergyImpactLookups[[#This Row],[MAT]]="AR",EnergyImpactLookups[[#This Row],[APreWBkW]],"")</f>
        <v/>
      </c>
      <c r="AH3580" s="19" t="str">
        <f>IF(EnergyImpactLookups[[#This Row],[MAT]]="AR",EnergyImpactLookups[[#This Row],[APreWBtherm]],"")</f>
        <v/>
      </c>
      <c r="AJ3580">
        <f>IF(EnergyImpactLookups[[#This Row],[MAT]]="AR",EnergyImpactLookups[[#This Row],[APreWBkW]],EnergyImpactLookups[[#This Row],[AStdWBkW]])</f>
        <v>0.22639999999999999</v>
      </c>
      <c r="AK3580">
        <f>IF(EnergyImpactLookups[[#This Row],[MAT]]="AR",EnergyImpactLookups[[#This Row],[APreWBkWh]],EnergyImpactLookups[[#This Row],[AStdWBkWh]])</f>
        <v>258.1336</v>
      </c>
      <c r="AL3580">
        <f>IF(EnergyImpactLookups[[#This Row],[MAT]]="AR",EnergyImpactLookups[[#This Row],[APreWBtherm]],EnergyImpactLookups[[#This Row],[AStdWBtherm]])</f>
        <v>0</v>
      </c>
      <c r="AM3580">
        <f>IF(EnergyImpactLookups[[#This Row],[MAT]]="AR",EnergyImpactLookups[[#This Row],[AStdWBkW]],0)</f>
        <v>0</v>
      </c>
      <c r="AN3580">
        <f>IF(EnergyImpactLookups[[#This Row],[MAT]]="AR",EnergyImpactLookups[[#This Row],[AStdWBkWh]],0)</f>
        <v>0</v>
      </c>
      <c r="AO3580">
        <f>IF(EnergyImpactLookups[[#This Row],[MAT]]="AR",EnergyImpactLookups[[#This Row],[AStdWBtherm]],0)</f>
        <v>0</v>
      </c>
    </row>
    <row r="3581" spans="1:41" x14ac:dyDescent="0.3">
      <c r="A3581" t="s">
        <v>645</v>
      </c>
      <c r="B3581" t="s">
        <v>532</v>
      </c>
      <c r="C3581" t="s">
        <v>227</v>
      </c>
      <c r="D3581" t="s">
        <v>722</v>
      </c>
      <c r="E3581" t="s">
        <v>554</v>
      </c>
      <c r="F3581" t="s">
        <v>581</v>
      </c>
      <c r="G3581" t="s">
        <v>395</v>
      </c>
      <c r="H3581" t="s">
        <v>7</v>
      </c>
      <c r="I3581" t="s">
        <v>707</v>
      </c>
      <c r="J3581" t="s">
        <v>619</v>
      </c>
      <c r="K3581" t="s">
        <v>128</v>
      </c>
      <c r="L3581" t="s">
        <v>12</v>
      </c>
      <c r="M3581" t="s">
        <v>536</v>
      </c>
      <c r="N3581" s="1">
        <v>44167</v>
      </c>
      <c r="O3581" t="s">
        <v>95</v>
      </c>
      <c r="P3581" t="s">
        <v>130</v>
      </c>
      <c r="Q3581" t="s">
        <v>115</v>
      </c>
      <c r="R3581" t="s">
        <v>129</v>
      </c>
      <c r="S3581" t="s">
        <v>537</v>
      </c>
      <c r="T3581">
        <v>1</v>
      </c>
      <c r="U3581">
        <v>1070</v>
      </c>
      <c r="V3581" t="s">
        <v>8</v>
      </c>
      <c r="W3581">
        <v>173.35380000000001</v>
      </c>
      <c r="X3581">
        <v>0.2218</v>
      </c>
      <c r="Y3581">
        <v>0</v>
      </c>
      <c r="Z3581">
        <v>147.38730000000001</v>
      </c>
      <c r="AA3581">
        <v>0.18959999999999999</v>
      </c>
      <c r="AB3581">
        <v>0</v>
      </c>
      <c r="AC3581" t="s">
        <v>538</v>
      </c>
      <c r="AD3581">
        <v>1</v>
      </c>
      <c r="AE3581">
        <v>1</v>
      </c>
      <c r="AF3581" t="str">
        <f>IF(EnergyImpactLookups[[#This Row],[MAT]]="AR",EnergyImpactLookups[[#This Row],[APreWBkWh]],"")</f>
        <v/>
      </c>
      <c r="AG3581" t="str">
        <f>IF(EnergyImpactLookups[[#This Row],[MAT]]="AR",EnergyImpactLookups[[#This Row],[APreWBkW]],"")</f>
        <v/>
      </c>
      <c r="AH3581" s="19" t="str">
        <f>IF(EnergyImpactLookups[[#This Row],[MAT]]="AR",EnergyImpactLookups[[#This Row],[APreWBtherm]],"")</f>
        <v/>
      </c>
      <c r="AJ3581">
        <f>IF(EnergyImpactLookups[[#This Row],[MAT]]="AR",EnergyImpactLookups[[#This Row],[APreWBkW]],EnergyImpactLookups[[#This Row],[AStdWBkW]])</f>
        <v>0.18959999999999999</v>
      </c>
      <c r="AK3581">
        <f>IF(EnergyImpactLookups[[#This Row],[MAT]]="AR",EnergyImpactLookups[[#This Row],[APreWBkWh]],EnergyImpactLookups[[#This Row],[AStdWBkWh]])</f>
        <v>147.38730000000001</v>
      </c>
      <c r="AL3581">
        <f>IF(EnergyImpactLookups[[#This Row],[MAT]]="AR",EnergyImpactLookups[[#This Row],[APreWBtherm]],EnergyImpactLookups[[#This Row],[AStdWBtherm]])</f>
        <v>0</v>
      </c>
      <c r="AM3581">
        <f>IF(EnergyImpactLookups[[#This Row],[MAT]]="AR",EnergyImpactLookups[[#This Row],[AStdWBkW]],0)</f>
        <v>0</v>
      </c>
      <c r="AN3581">
        <f>IF(EnergyImpactLookups[[#This Row],[MAT]]="AR",EnergyImpactLookups[[#This Row],[AStdWBkWh]],0)</f>
        <v>0</v>
      </c>
      <c r="AO3581">
        <f>IF(EnergyImpactLookups[[#This Row],[MAT]]="AR",EnergyImpactLookups[[#This Row],[AStdWBtherm]],0)</f>
        <v>0</v>
      </c>
    </row>
    <row r="3582" spans="1:41" x14ac:dyDescent="0.3">
      <c r="A3582" t="s">
        <v>645</v>
      </c>
      <c r="B3582" t="s">
        <v>532</v>
      </c>
      <c r="C3582" t="s">
        <v>227</v>
      </c>
      <c r="D3582" t="s">
        <v>722</v>
      </c>
      <c r="E3582" t="s">
        <v>554</v>
      </c>
      <c r="F3582" t="s">
        <v>581</v>
      </c>
      <c r="G3582" t="s">
        <v>395</v>
      </c>
      <c r="H3582" t="s">
        <v>7</v>
      </c>
      <c r="I3582" t="s">
        <v>707</v>
      </c>
      <c r="J3582" t="s">
        <v>619</v>
      </c>
      <c r="K3582" t="s">
        <v>128</v>
      </c>
      <c r="L3582" t="s">
        <v>12</v>
      </c>
      <c r="M3582" t="s">
        <v>536</v>
      </c>
      <c r="N3582" s="1">
        <v>44167</v>
      </c>
      <c r="O3582" t="s">
        <v>95</v>
      </c>
      <c r="P3582" t="s">
        <v>130</v>
      </c>
      <c r="Q3582" t="s">
        <v>116</v>
      </c>
      <c r="R3582" t="s">
        <v>129</v>
      </c>
      <c r="S3582" t="s">
        <v>537</v>
      </c>
      <c r="T3582">
        <v>1</v>
      </c>
      <c r="U3582">
        <v>1070</v>
      </c>
      <c r="V3582" t="s">
        <v>8</v>
      </c>
      <c r="W3582">
        <v>322.1549</v>
      </c>
      <c r="X3582">
        <v>0.24210000000000001</v>
      </c>
      <c r="Y3582">
        <v>0</v>
      </c>
      <c r="Z3582">
        <v>274.53199999999998</v>
      </c>
      <c r="AA3582">
        <v>0.2069</v>
      </c>
      <c r="AB3582">
        <v>0</v>
      </c>
      <c r="AC3582" t="s">
        <v>538</v>
      </c>
      <c r="AD3582">
        <v>1</v>
      </c>
      <c r="AE3582">
        <v>1</v>
      </c>
      <c r="AF3582" t="str">
        <f>IF(EnergyImpactLookups[[#This Row],[MAT]]="AR",EnergyImpactLookups[[#This Row],[APreWBkWh]],"")</f>
        <v/>
      </c>
      <c r="AG3582" t="str">
        <f>IF(EnergyImpactLookups[[#This Row],[MAT]]="AR",EnergyImpactLookups[[#This Row],[APreWBkW]],"")</f>
        <v/>
      </c>
      <c r="AH3582" s="19" t="str">
        <f>IF(EnergyImpactLookups[[#This Row],[MAT]]="AR",EnergyImpactLookups[[#This Row],[APreWBtherm]],"")</f>
        <v/>
      </c>
      <c r="AJ3582">
        <f>IF(EnergyImpactLookups[[#This Row],[MAT]]="AR",EnergyImpactLookups[[#This Row],[APreWBkW]],EnergyImpactLookups[[#This Row],[AStdWBkW]])</f>
        <v>0.2069</v>
      </c>
      <c r="AK3582">
        <f>IF(EnergyImpactLookups[[#This Row],[MAT]]="AR",EnergyImpactLookups[[#This Row],[APreWBkWh]],EnergyImpactLookups[[#This Row],[AStdWBkWh]])</f>
        <v>274.53199999999998</v>
      </c>
      <c r="AL3582">
        <f>IF(EnergyImpactLookups[[#This Row],[MAT]]="AR",EnergyImpactLookups[[#This Row],[APreWBtherm]],EnergyImpactLookups[[#This Row],[AStdWBtherm]])</f>
        <v>0</v>
      </c>
      <c r="AM3582">
        <f>IF(EnergyImpactLookups[[#This Row],[MAT]]="AR",EnergyImpactLookups[[#This Row],[AStdWBkW]],0)</f>
        <v>0</v>
      </c>
      <c r="AN3582">
        <f>IF(EnergyImpactLookups[[#This Row],[MAT]]="AR",EnergyImpactLookups[[#This Row],[AStdWBkWh]],0)</f>
        <v>0</v>
      </c>
      <c r="AO3582">
        <f>IF(EnergyImpactLookups[[#This Row],[MAT]]="AR",EnergyImpactLookups[[#This Row],[AStdWBtherm]],0)</f>
        <v>0</v>
      </c>
    </row>
    <row r="3583" spans="1:41" x14ac:dyDescent="0.3">
      <c r="A3583" t="s">
        <v>645</v>
      </c>
      <c r="B3583" t="s">
        <v>532</v>
      </c>
      <c r="C3583" t="s">
        <v>227</v>
      </c>
      <c r="D3583" t="s">
        <v>722</v>
      </c>
      <c r="E3583" t="s">
        <v>554</v>
      </c>
      <c r="F3583" t="s">
        <v>581</v>
      </c>
      <c r="G3583" t="s">
        <v>395</v>
      </c>
      <c r="H3583" t="s">
        <v>7</v>
      </c>
      <c r="I3583" t="s">
        <v>707</v>
      </c>
      <c r="J3583" t="s">
        <v>619</v>
      </c>
      <c r="K3583" t="s">
        <v>128</v>
      </c>
      <c r="L3583" t="s">
        <v>12</v>
      </c>
      <c r="M3583" t="s">
        <v>536</v>
      </c>
      <c r="N3583" s="1">
        <v>44167</v>
      </c>
      <c r="O3583" t="s">
        <v>95</v>
      </c>
      <c r="P3583" t="s">
        <v>130</v>
      </c>
      <c r="Q3583" t="s">
        <v>117</v>
      </c>
      <c r="R3583" t="s">
        <v>129</v>
      </c>
      <c r="S3583" t="s">
        <v>537</v>
      </c>
      <c r="T3583">
        <v>1.07</v>
      </c>
      <c r="U3583">
        <v>1090</v>
      </c>
      <c r="V3583" t="s">
        <v>8</v>
      </c>
      <c r="W3583">
        <v>361.5308</v>
      </c>
      <c r="X3583">
        <v>0.24460000000000001</v>
      </c>
      <c r="Y3583">
        <v>0</v>
      </c>
      <c r="Z3583">
        <v>307.82260000000002</v>
      </c>
      <c r="AA3583">
        <v>0.20910000000000001</v>
      </c>
      <c r="AB3583">
        <v>0</v>
      </c>
      <c r="AC3583" t="s">
        <v>538</v>
      </c>
      <c r="AD3583">
        <v>1</v>
      </c>
      <c r="AE3583">
        <v>1</v>
      </c>
      <c r="AF3583" t="str">
        <f>IF(EnergyImpactLookups[[#This Row],[MAT]]="AR",EnergyImpactLookups[[#This Row],[APreWBkWh]],"")</f>
        <v/>
      </c>
      <c r="AG3583" t="str">
        <f>IF(EnergyImpactLookups[[#This Row],[MAT]]="AR",EnergyImpactLookups[[#This Row],[APreWBkW]],"")</f>
        <v/>
      </c>
      <c r="AH3583" s="19" t="str">
        <f>IF(EnergyImpactLookups[[#This Row],[MAT]]="AR",EnergyImpactLookups[[#This Row],[APreWBtherm]],"")</f>
        <v/>
      </c>
      <c r="AJ3583">
        <f>IF(EnergyImpactLookups[[#This Row],[MAT]]="AR",EnergyImpactLookups[[#This Row],[APreWBkW]],EnergyImpactLookups[[#This Row],[AStdWBkW]])</f>
        <v>0.20910000000000001</v>
      </c>
      <c r="AK3583">
        <f>IF(EnergyImpactLookups[[#This Row],[MAT]]="AR",EnergyImpactLookups[[#This Row],[APreWBkWh]],EnergyImpactLookups[[#This Row],[AStdWBkWh]])</f>
        <v>307.82260000000002</v>
      </c>
      <c r="AL3583">
        <f>IF(EnergyImpactLookups[[#This Row],[MAT]]="AR",EnergyImpactLookups[[#This Row],[APreWBtherm]],EnergyImpactLookups[[#This Row],[AStdWBtherm]])</f>
        <v>0</v>
      </c>
      <c r="AM3583">
        <f>IF(EnergyImpactLookups[[#This Row],[MAT]]="AR",EnergyImpactLookups[[#This Row],[AStdWBkW]],0)</f>
        <v>0</v>
      </c>
      <c r="AN3583">
        <f>IF(EnergyImpactLookups[[#This Row],[MAT]]="AR",EnergyImpactLookups[[#This Row],[AStdWBkWh]],0)</f>
        <v>0</v>
      </c>
      <c r="AO3583">
        <f>IF(EnergyImpactLookups[[#This Row],[MAT]]="AR",EnergyImpactLookups[[#This Row],[AStdWBtherm]],0)</f>
        <v>0</v>
      </c>
    </row>
    <row r="3584" spans="1:41" x14ac:dyDescent="0.3">
      <c r="A3584" t="s">
        <v>645</v>
      </c>
      <c r="B3584" t="s">
        <v>532</v>
      </c>
      <c r="C3584" t="s">
        <v>227</v>
      </c>
      <c r="D3584" t="s">
        <v>722</v>
      </c>
      <c r="E3584" t="s">
        <v>554</v>
      </c>
      <c r="F3584" t="s">
        <v>581</v>
      </c>
      <c r="G3584" t="s">
        <v>395</v>
      </c>
      <c r="H3584" t="s">
        <v>7</v>
      </c>
      <c r="I3584" t="s">
        <v>707</v>
      </c>
      <c r="J3584" t="s">
        <v>619</v>
      </c>
      <c r="K3584" t="s">
        <v>128</v>
      </c>
      <c r="L3584" t="s">
        <v>12</v>
      </c>
      <c r="M3584" t="s">
        <v>536</v>
      </c>
      <c r="N3584" s="1">
        <v>44167</v>
      </c>
      <c r="O3584" t="s">
        <v>95</v>
      </c>
      <c r="P3584" t="s">
        <v>130</v>
      </c>
      <c r="Q3584" t="s">
        <v>118</v>
      </c>
      <c r="R3584" t="s">
        <v>129</v>
      </c>
      <c r="S3584" t="s">
        <v>537</v>
      </c>
      <c r="T3584">
        <v>1.1575</v>
      </c>
      <c r="U3584">
        <v>1090</v>
      </c>
      <c r="V3584" t="s">
        <v>8</v>
      </c>
      <c r="W3584">
        <v>418.33240000000001</v>
      </c>
      <c r="X3584">
        <v>0.24199999999999999</v>
      </c>
      <c r="Y3584">
        <v>0</v>
      </c>
      <c r="Z3584">
        <v>357.14479999999998</v>
      </c>
      <c r="AA3584">
        <v>0.2069</v>
      </c>
      <c r="AB3584">
        <v>0</v>
      </c>
      <c r="AC3584" t="s">
        <v>538</v>
      </c>
      <c r="AD3584">
        <v>1</v>
      </c>
      <c r="AE3584">
        <v>1</v>
      </c>
      <c r="AF3584" t="str">
        <f>IF(EnergyImpactLookups[[#This Row],[MAT]]="AR",EnergyImpactLookups[[#This Row],[APreWBkWh]],"")</f>
        <v/>
      </c>
      <c r="AG3584" t="str">
        <f>IF(EnergyImpactLookups[[#This Row],[MAT]]="AR",EnergyImpactLookups[[#This Row],[APreWBkW]],"")</f>
        <v/>
      </c>
      <c r="AH3584" s="19" t="str">
        <f>IF(EnergyImpactLookups[[#This Row],[MAT]]="AR",EnergyImpactLookups[[#This Row],[APreWBtherm]],"")</f>
        <v/>
      </c>
      <c r="AJ3584">
        <f>IF(EnergyImpactLookups[[#This Row],[MAT]]="AR",EnergyImpactLookups[[#This Row],[APreWBkW]],EnergyImpactLookups[[#This Row],[AStdWBkW]])</f>
        <v>0.2069</v>
      </c>
      <c r="AK3584">
        <f>IF(EnergyImpactLookups[[#This Row],[MAT]]="AR",EnergyImpactLookups[[#This Row],[APreWBkWh]],EnergyImpactLookups[[#This Row],[AStdWBkWh]])</f>
        <v>357.14479999999998</v>
      </c>
      <c r="AL3584">
        <f>IF(EnergyImpactLookups[[#This Row],[MAT]]="AR",EnergyImpactLookups[[#This Row],[APreWBtherm]],EnergyImpactLookups[[#This Row],[AStdWBtherm]])</f>
        <v>0</v>
      </c>
      <c r="AM3584">
        <f>IF(EnergyImpactLookups[[#This Row],[MAT]]="AR",EnergyImpactLookups[[#This Row],[AStdWBkW]],0)</f>
        <v>0</v>
      </c>
      <c r="AN3584">
        <f>IF(EnergyImpactLookups[[#This Row],[MAT]]="AR",EnergyImpactLookups[[#This Row],[AStdWBkWh]],0)</f>
        <v>0</v>
      </c>
      <c r="AO3584">
        <f>IF(EnergyImpactLookups[[#This Row],[MAT]]="AR",EnergyImpactLookups[[#This Row],[AStdWBtherm]],0)</f>
        <v>0</v>
      </c>
    </row>
    <row r="3585" spans="1:41" x14ac:dyDescent="0.3">
      <c r="A3585" t="s">
        <v>645</v>
      </c>
      <c r="B3585" t="s">
        <v>532</v>
      </c>
      <c r="C3585" t="s">
        <v>227</v>
      </c>
      <c r="D3585" t="s">
        <v>722</v>
      </c>
      <c r="E3585" t="s">
        <v>554</v>
      </c>
      <c r="F3585" t="s">
        <v>581</v>
      </c>
      <c r="G3585" t="s">
        <v>395</v>
      </c>
      <c r="H3585" t="s">
        <v>7</v>
      </c>
      <c r="I3585" t="s">
        <v>707</v>
      </c>
      <c r="J3585" t="s">
        <v>619</v>
      </c>
      <c r="K3585" t="s">
        <v>128</v>
      </c>
      <c r="L3585" t="s">
        <v>12</v>
      </c>
      <c r="M3585" t="s">
        <v>536</v>
      </c>
      <c r="N3585" s="1">
        <v>44167</v>
      </c>
      <c r="O3585" t="s">
        <v>95</v>
      </c>
      <c r="P3585" t="s">
        <v>130</v>
      </c>
      <c r="Q3585" t="s">
        <v>119</v>
      </c>
      <c r="R3585" t="s">
        <v>129</v>
      </c>
      <c r="S3585" t="s">
        <v>537</v>
      </c>
      <c r="T3585">
        <v>1</v>
      </c>
      <c r="U3585">
        <v>999</v>
      </c>
      <c r="V3585" t="s">
        <v>8</v>
      </c>
      <c r="W3585">
        <v>146.7191</v>
      </c>
      <c r="X3585">
        <v>0.1293</v>
      </c>
      <c r="Y3585">
        <v>0</v>
      </c>
      <c r="Z3585">
        <v>122.7962</v>
      </c>
      <c r="AA3585">
        <v>0.1105</v>
      </c>
      <c r="AB3585">
        <v>0</v>
      </c>
      <c r="AC3585" t="s">
        <v>538</v>
      </c>
      <c r="AD3585">
        <v>1</v>
      </c>
      <c r="AE3585">
        <v>1</v>
      </c>
      <c r="AF3585" t="str">
        <f>IF(EnergyImpactLookups[[#This Row],[MAT]]="AR",EnergyImpactLookups[[#This Row],[APreWBkWh]],"")</f>
        <v/>
      </c>
      <c r="AG3585" t="str">
        <f>IF(EnergyImpactLookups[[#This Row],[MAT]]="AR",EnergyImpactLookups[[#This Row],[APreWBkW]],"")</f>
        <v/>
      </c>
      <c r="AH3585" s="19" t="str">
        <f>IF(EnergyImpactLookups[[#This Row],[MAT]]="AR",EnergyImpactLookups[[#This Row],[APreWBtherm]],"")</f>
        <v/>
      </c>
      <c r="AJ3585">
        <f>IF(EnergyImpactLookups[[#This Row],[MAT]]="AR",EnergyImpactLookups[[#This Row],[APreWBkW]],EnergyImpactLookups[[#This Row],[AStdWBkW]])</f>
        <v>0.1105</v>
      </c>
      <c r="AK3585">
        <f>IF(EnergyImpactLookups[[#This Row],[MAT]]="AR",EnergyImpactLookups[[#This Row],[APreWBkWh]],EnergyImpactLookups[[#This Row],[AStdWBkWh]])</f>
        <v>122.7962</v>
      </c>
      <c r="AL3585">
        <f>IF(EnergyImpactLookups[[#This Row],[MAT]]="AR",EnergyImpactLookups[[#This Row],[APreWBtherm]],EnergyImpactLookups[[#This Row],[AStdWBtherm]])</f>
        <v>0</v>
      </c>
      <c r="AM3585">
        <f>IF(EnergyImpactLookups[[#This Row],[MAT]]="AR",EnergyImpactLookups[[#This Row],[AStdWBkW]],0)</f>
        <v>0</v>
      </c>
      <c r="AN3585">
        <f>IF(EnergyImpactLookups[[#This Row],[MAT]]="AR",EnergyImpactLookups[[#This Row],[AStdWBkWh]],0)</f>
        <v>0</v>
      </c>
      <c r="AO3585">
        <f>IF(EnergyImpactLookups[[#This Row],[MAT]]="AR",EnergyImpactLookups[[#This Row],[AStdWBtherm]],0)</f>
        <v>0</v>
      </c>
    </row>
    <row r="3586" spans="1:41" x14ac:dyDescent="0.3">
      <c r="A3586" t="s">
        <v>645</v>
      </c>
      <c r="B3586" t="s">
        <v>532</v>
      </c>
      <c r="C3586" t="s">
        <v>227</v>
      </c>
      <c r="D3586" t="s">
        <v>722</v>
      </c>
      <c r="E3586" t="s">
        <v>554</v>
      </c>
      <c r="F3586" t="s">
        <v>581</v>
      </c>
      <c r="G3586" t="s">
        <v>395</v>
      </c>
      <c r="H3586" t="s">
        <v>7</v>
      </c>
      <c r="I3586" t="s">
        <v>707</v>
      </c>
      <c r="J3586" t="s">
        <v>619</v>
      </c>
      <c r="K3586" t="s">
        <v>128</v>
      </c>
      <c r="L3586" t="s">
        <v>12</v>
      </c>
      <c r="M3586" t="s">
        <v>536</v>
      </c>
      <c r="N3586" s="1">
        <v>44167</v>
      </c>
      <c r="O3586" t="s">
        <v>95</v>
      </c>
      <c r="P3586" t="s">
        <v>131</v>
      </c>
      <c r="Q3586" t="s">
        <v>99</v>
      </c>
      <c r="R3586" t="s">
        <v>129</v>
      </c>
      <c r="S3586" t="s">
        <v>537</v>
      </c>
      <c r="T3586">
        <v>2.33</v>
      </c>
      <c r="U3586">
        <v>2300</v>
      </c>
      <c r="V3586" t="s">
        <v>8</v>
      </c>
      <c r="W3586">
        <v>21.023599999999998</v>
      </c>
      <c r="X3586">
        <v>0</v>
      </c>
      <c r="Y3586">
        <v>0</v>
      </c>
      <c r="Z3586">
        <v>16.413799999999998</v>
      </c>
      <c r="AA3586">
        <v>0</v>
      </c>
      <c r="AB3586">
        <v>0</v>
      </c>
      <c r="AC3586" t="s">
        <v>538</v>
      </c>
      <c r="AD3586">
        <v>1</v>
      </c>
      <c r="AE3586">
        <v>1</v>
      </c>
      <c r="AF3586" t="str">
        <f>IF(EnergyImpactLookups[[#This Row],[MAT]]="AR",EnergyImpactLookups[[#This Row],[APreWBkWh]],"")</f>
        <v/>
      </c>
      <c r="AG3586" t="str">
        <f>IF(EnergyImpactLookups[[#This Row],[MAT]]="AR",EnergyImpactLookups[[#This Row],[APreWBkW]],"")</f>
        <v/>
      </c>
      <c r="AH3586" s="19" t="str">
        <f>IF(EnergyImpactLookups[[#This Row],[MAT]]="AR",EnergyImpactLookups[[#This Row],[APreWBtherm]],"")</f>
        <v/>
      </c>
      <c r="AJ3586">
        <f>IF(EnergyImpactLookups[[#This Row],[MAT]]="AR",EnergyImpactLookups[[#This Row],[APreWBkW]],EnergyImpactLookups[[#This Row],[AStdWBkW]])</f>
        <v>0</v>
      </c>
      <c r="AK3586">
        <f>IF(EnergyImpactLookups[[#This Row],[MAT]]="AR",EnergyImpactLookups[[#This Row],[APreWBkWh]],EnergyImpactLookups[[#This Row],[AStdWBkWh]])</f>
        <v>16.413799999999998</v>
      </c>
      <c r="AL3586">
        <f>IF(EnergyImpactLookups[[#This Row],[MAT]]="AR",EnergyImpactLookups[[#This Row],[APreWBtherm]],EnergyImpactLookups[[#This Row],[AStdWBtherm]])</f>
        <v>0</v>
      </c>
      <c r="AM3586">
        <f>IF(EnergyImpactLookups[[#This Row],[MAT]]="AR",EnergyImpactLookups[[#This Row],[AStdWBkW]],0)</f>
        <v>0</v>
      </c>
      <c r="AN3586">
        <f>IF(EnergyImpactLookups[[#This Row],[MAT]]="AR",EnergyImpactLookups[[#This Row],[AStdWBkWh]],0)</f>
        <v>0</v>
      </c>
      <c r="AO3586">
        <f>IF(EnergyImpactLookups[[#This Row],[MAT]]="AR",EnergyImpactLookups[[#This Row],[AStdWBtherm]],0)</f>
        <v>0</v>
      </c>
    </row>
    <row r="3587" spans="1:41" x14ac:dyDescent="0.3">
      <c r="A3587" t="s">
        <v>645</v>
      </c>
      <c r="B3587" t="s">
        <v>532</v>
      </c>
      <c r="C3587" t="s">
        <v>227</v>
      </c>
      <c r="D3587" t="s">
        <v>722</v>
      </c>
      <c r="E3587" t="s">
        <v>554</v>
      </c>
      <c r="F3587" t="s">
        <v>581</v>
      </c>
      <c r="G3587" t="s">
        <v>395</v>
      </c>
      <c r="H3587" t="s">
        <v>7</v>
      </c>
      <c r="I3587" t="s">
        <v>707</v>
      </c>
      <c r="J3587" t="s">
        <v>619</v>
      </c>
      <c r="K3587" t="s">
        <v>128</v>
      </c>
      <c r="L3587" t="s">
        <v>12</v>
      </c>
      <c r="M3587" t="s">
        <v>536</v>
      </c>
      <c r="N3587" s="1">
        <v>44167</v>
      </c>
      <c r="O3587" t="s">
        <v>95</v>
      </c>
      <c r="P3587" t="s">
        <v>131</v>
      </c>
      <c r="Q3587" t="s">
        <v>103</v>
      </c>
      <c r="R3587" t="s">
        <v>129</v>
      </c>
      <c r="S3587" t="s">
        <v>537</v>
      </c>
      <c r="T3587">
        <v>2.21</v>
      </c>
      <c r="U3587">
        <v>1950</v>
      </c>
      <c r="V3587" t="s">
        <v>8</v>
      </c>
      <c r="W3587">
        <v>61.7468</v>
      </c>
      <c r="X3587">
        <v>0.13730000000000001</v>
      </c>
      <c r="Y3587">
        <v>0</v>
      </c>
      <c r="Z3587">
        <v>51.079099999999997</v>
      </c>
      <c r="AA3587">
        <v>0.1174</v>
      </c>
      <c r="AB3587">
        <v>0</v>
      </c>
      <c r="AC3587" t="s">
        <v>538</v>
      </c>
      <c r="AD3587">
        <v>1</v>
      </c>
      <c r="AE3587">
        <v>1</v>
      </c>
      <c r="AF3587" t="str">
        <f>IF(EnergyImpactLookups[[#This Row],[MAT]]="AR",EnergyImpactLookups[[#This Row],[APreWBkWh]],"")</f>
        <v/>
      </c>
      <c r="AG3587" t="str">
        <f>IF(EnergyImpactLookups[[#This Row],[MAT]]="AR",EnergyImpactLookups[[#This Row],[APreWBkW]],"")</f>
        <v/>
      </c>
      <c r="AH3587" s="19" t="str">
        <f>IF(EnergyImpactLookups[[#This Row],[MAT]]="AR",EnergyImpactLookups[[#This Row],[APreWBtherm]],"")</f>
        <v/>
      </c>
      <c r="AJ3587">
        <f>IF(EnergyImpactLookups[[#This Row],[MAT]]="AR",EnergyImpactLookups[[#This Row],[APreWBkW]],EnergyImpactLookups[[#This Row],[AStdWBkW]])</f>
        <v>0.1174</v>
      </c>
      <c r="AK3587">
        <f>IF(EnergyImpactLookups[[#This Row],[MAT]]="AR",EnergyImpactLookups[[#This Row],[APreWBkWh]],EnergyImpactLookups[[#This Row],[AStdWBkWh]])</f>
        <v>51.079099999999997</v>
      </c>
      <c r="AL3587">
        <f>IF(EnergyImpactLookups[[#This Row],[MAT]]="AR",EnergyImpactLookups[[#This Row],[APreWBtherm]],EnergyImpactLookups[[#This Row],[AStdWBtherm]])</f>
        <v>0</v>
      </c>
      <c r="AM3587">
        <f>IF(EnergyImpactLookups[[#This Row],[MAT]]="AR",EnergyImpactLookups[[#This Row],[AStdWBkW]],0)</f>
        <v>0</v>
      </c>
      <c r="AN3587">
        <f>IF(EnergyImpactLookups[[#This Row],[MAT]]="AR",EnergyImpactLookups[[#This Row],[AStdWBkWh]],0)</f>
        <v>0</v>
      </c>
      <c r="AO3587">
        <f>IF(EnergyImpactLookups[[#This Row],[MAT]]="AR",EnergyImpactLookups[[#This Row],[AStdWBtherm]],0)</f>
        <v>0</v>
      </c>
    </row>
    <row r="3588" spans="1:41" x14ac:dyDescent="0.3">
      <c r="A3588" t="s">
        <v>645</v>
      </c>
      <c r="B3588" t="s">
        <v>532</v>
      </c>
      <c r="C3588" t="s">
        <v>227</v>
      </c>
      <c r="D3588" t="s">
        <v>722</v>
      </c>
      <c r="E3588" t="s">
        <v>554</v>
      </c>
      <c r="F3588" t="s">
        <v>581</v>
      </c>
      <c r="G3588" t="s">
        <v>395</v>
      </c>
      <c r="H3588" t="s">
        <v>7</v>
      </c>
      <c r="I3588" t="s">
        <v>707</v>
      </c>
      <c r="J3588" t="s">
        <v>619</v>
      </c>
      <c r="K3588" t="s">
        <v>128</v>
      </c>
      <c r="L3588" t="s">
        <v>12</v>
      </c>
      <c r="M3588" t="s">
        <v>536</v>
      </c>
      <c r="N3588" s="1">
        <v>44167</v>
      </c>
      <c r="O3588" t="s">
        <v>95</v>
      </c>
      <c r="P3588" t="s">
        <v>131</v>
      </c>
      <c r="Q3588" t="s">
        <v>104</v>
      </c>
      <c r="R3588" t="s">
        <v>129</v>
      </c>
      <c r="S3588" t="s">
        <v>537</v>
      </c>
      <c r="T3588">
        <v>3.23</v>
      </c>
      <c r="U3588">
        <v>2300</v>
      </c>
      <c r="V3588" t="s">
        <v>8</v>
      </c>
      <c r="W3588">
        <v>22.150300000000001</v>
      </c>
      <c r="X3588">
        <v>7.4200000000000002E-2</v>
      </c>
      <c r="Y3588">
        <v>0</v>
      </c>
      <c r="Z3588">
        <v>18.200500000000002</v>
      </c>
      <c r="AA3588">
        <v>6.3399999999999998E-2</v>
      </c>
      <c r="AB3588">
        <v>0</v>
      </c>
      <c r="AC3588" t="s">
        <v>538</v>
      </c>
      <c r="AD3588">
        <v>1</v>
      </c>
      <c r="AE3588">
        <v>1</v>
      </c>
      <c r="AF3588" t="str">
        <f>IF(EnergyImpactLookups[[#This Row],[MAT]]="AR",EnergyImpactLookups[[#This Row],[APreWBkWh]],"")</f>
        <v/>
      </c>
      <c r="AG3588" t="str">
        <f>IF(EnergyImpactLookups[[#This Row],[MAT]]="AR",EnergyImpactLookups[[#This Row],[APreWBkW]],"")</f>
        <v/>
      </c>
      <c r="AH3588" s="19" t="str">
        <f>IF(EnergyImpactLookups[[#This Row],[MAT]]="AR",EnergyImpactLookups[[#This Row],[APreWBtherm]],"")</f>
        <v/>
      </c>
      <c r="AJ3588">
        <f>IF(EnergyImpactLookups[[#This Row],[MAT]]="AR",EnergyImpactLookups[[#This Row],[APreWBkW]],EnergyImpactLookups[[#This Row],[AStdWBkW]])</f>
        <v>6.3399999999999998E-2</v>
      </c>
      <c r="AK3588">
        <f>IF(EnergyImpactLookups[[#This Row],[MAT]]="AR",EnergyImpactLookups[[#This Row],[APreWBkWh]],EnergyImpactLookups[[#This Row],[AStdWBkWh]])</f>
        <v>18.200500000000002</v>
      </c>
      <c r="AL3588">
        <f>IF(EnergyImpactLookups[[#This Row],[MAT]]="AR",EnergyImpactLookups[[#This Row],[APreWBtherm]],EnergyImpactLookups[[#This Row],[AStdWBtherm]])</f>
        <v>0</v>
      </c>
      <c r="AM3588">
        <f>IF(EnergyImpactLookups[[#This Row],[MAT]]="AR",EnergyImpactLookups[[#This Row],[AStdWBkW]],0)</f>
        <v>0</v>
      </c>
      <c r="AN3588">
        <f>IF(EnergyImpactLookups[[#This Row],[MAT]]="AR",EnergyImpactLookups[[#This Row],[AStdWBkWh]],0)</f>
        <v>0</v>
      </c>
      <c r="AO3588">
        <f>IF(EnergyImpactLookups[[#This Row],[MAT]]="AR",EnergyImpactLookups[[#This Row],[AStdWBtherm]],0)</f>
        <v>0</v>
      </c>
    </row>
    <row r="3589" spans="1:41" x14ac:dyDescent="0.3">
      <c r="A3589" t="s">
        <v>645</v>
      </c>
      <c r="B3589" t="s">
        <v>532</v>
      </c>
      <c r="C3589" t="s">
        <v>227</v>
      </c>
      <c r="D3589" t="s">
        <v>722</v>
      </c>
      <c r="E3589" t="s">
        <v>554</v>
      </c>
      <c r="F3589" t="s">
        <v>581</v>
      </c>
      <c r="G3589" t="s">
        <v>395</v>
      </c>
      <c r="H3589" t="s">
        <v>7</v>
      </c>
      <c r="I3589" t="s">
        <v>707</v>
      </c>
      <c r="J3589" t="s">
        <v>619</v>
      </c>
      <c r="K3589" t="s">
        <v>128</v>
      </c>
      <c r="L3589" t="s">
        <v>12</v>
      </c>
      <c r="M3589" t="s">
        <v>536</v>
      </c>
      <c r="N3589" s="1">
        <v>44167</v>
      </c>
      <c r="O3589" t="s">
        <v>95</v>
      </c>
      <c r="P3589" t="s">
        <v>131</v>
      </c>
      <c r="Q3589" t="s">
        <v>105</v>
      </c>
      <c r="R3589" t="s">
        <v>129</v>
      </c>
      <c r="S3589" t="s">
        <v>537</v>
      </c>
      <c r="T3589">
        <v>3.17</v>
      </c>
      <c r="U3589">
        <v>2300</v>
      </c>
      <c r="V3589" t="s">
        <v>8</v>
      </c>
      <c r="W3589">
        <v>89.903199999999998</v>
      </c>
      <c r="X3589">
        <v>0.15609999999999999</v>
      </c>
      <c r="Y3589">
        <v>0</v>
      </c>
      <c r="Z3589">
        <v>76.117800000000003</v>
      </c>
      <c r="AA3589">
        <v>0.13339999999999999</v>
      </c>
      <c r="AB3589">
        <v>0</v>
      </c>
      <c r="AC3589" t="s">
        <v>538</v>
      </c>
      <c r="AD3589">
        <v>1</v>
      </c>
      <c r="AE3589">
        <v>1</v>
      </c>
      <c r="AF3589" t="str">
        <f>IF(EnergyImpactLookups[[#This Row],[MAT]]="AR",EnergyImpactLookups[[#This Row],[APreWBkWh]],"")</f>
        <v/>
      </c>
      <c r="AG3589" t="str">
        <f>IF(EnergyImpactLookups[[#This Row],[MAT]]="AR",EnergyImpactLookups[[#This Row],[APreWBkW]],"")</f>
        <v/>
      </c>
      <c r="AH3589" s="19" t="str">
        <f>IF(EnergyImpactLookups[[#This Row],[MAT]]="AR",EnergyImpactLookups[[#This Row],[APreWBtherm]],"")</f>
        <v/>
      </c>
      <c r="AJ3589">
        <f>IF(EnergyImpactLookups[[#This Row],[MAT]]="AR",EnergyImpactLookups[[#This Row],[APreWBkW]],EnergyImpactLookups[[#This Row],[AStdWBkW]])</f>
        <v>0.13339999999999999</v>
      </c>
      <c r="AK3589">
        <f>IF(EnergyImpactLookups[[#This Row],[MAT]]="AR",EnergyImpactLookups[[#This Row],[APreWBkWh]],EnergyImpactLookups[[#This Row],[AStdWBkWh]])</f>
        <v>76.117800000000003</v>
      </c>
      <c r="AL3589">
        <f>IF(EnergyImpactLookups[[#This Row],[MAT]]="AR",EnergyImpactLookups[[#This Row],[APreWBtherm]],EnergyImpactLookups[[#This Row],[AStdWBtherm]])</f>
        <v>0</v>
      </c>
      <c r="AM3589">
        <f>IF(EnergyImpactLookups[[#This Row],[MAT]]="AR",EnergyImpactLookups[[#This Row],[AStdWBkW]],0)</f>
        <v>0</v>
      </c>
      <c r="AN3589">
        <f>IF(EnergyImpactLookups[[#This Row],[MAT]]="AR",EnergyImpactLookups[[#This Row],[AStdWBkWh]],0)</f>
        <v>0</v>
      </c>
      <c r="AO3589">
        <f>IF(EnergyImpactLookups[[#This Row],[MAT]]="AR",EnergyImpactLookups[[#This Row],[AStdWBtherm]],0)</f>
        <v>0</v>
      </c>
    </row>
    <row r="3590" spans="1:41" x14ac:dyDescent="0.3">
      <c r="A3590" t="s">
        <v>645</v>
      </c>
      <c r="B3590" t="s">
        <v>532</v>
      </c>
      <c r="C3590" t="s">
        <v>227</v>
      </c>
      <c r="D3590" t="s">
        <v>722</v>
      </c>
      <c r="E3590" t="s">
        <v>554</v>
      </c>
      <c r="F3590" t="s">
        <v>581</v>
      </c>
      <c r="G3590" t="s">
        <v>395</v>
      </c>
      <c r="H3590" t="s">
        <v>7</v>
      </c>
      <c r="I3590" t="s">
        <v>707</v>
      </c>
      <c r="J3590" t="s">
        <v>619</v>
      </c>
      <c r="K3590" t="s">
        <v>128</v>
      </c>
      <c r="L3590" t="s">
        <v>12</v>
      </c>
      <c r="M3590" t="s">
        <v>536</v>
      </c>
      <c r="N3590" s="1">
        <v>44167</v>
      </c>
      <c r="O3590" t="s">
        <v>95</v>
      </c>
      <c r="P3590" t="s">
        <v>131</v>
      </c>
      <c r="Q3590" t="s">
        <v>106</v>
      </c>
      <c r="R3590" t="s">
        <v>129</v>
      </c>
      <c r="S3590" t="s">
        <v>537</v>
      </c>
      <c r="T3590">
        <v>3.55</v>
      </c>
      <c r="U3590">
        <v>2300</v>
      </c>
      <c r="V3590" t="s">
        <v>8</v>
      </c>
      <c r="W3590">
        <v>15.4818</v>
      </c>
      <c r="X3590">
        <v>3.6900000000000002E-2</v>
      </c>
      <c r="Y3590">
        <v>0</v>
      </c>
      <c r="Z3590">
        <v>12.538600000000001</v>
      </c>
      <c r="AA3590">
        <v>3.15E-2</v>
      </c>
      <c r="AB3590">
        <v>0</v>
      </c>
      <c r="AC3590" t="s">
        <v>538</v>
      </c>
      <c r="AD3590">
        <v>1</v>
      </c>
      <c r="AE3590">
        <v>1</v>
      </c>
      <c r="AF3590" t="str">
        <f>IF(EnergyImpactLookups[[#This Row],[MAT]]="AR",EnergyImpactLookups[[#This Row],[APreWBkWh]],"")</f>
        <v/>
      </c>
      <c r="AG3590" t="str">
        <f>IF(EnergyImpactLookups[[#This Row],[MAT]]="AR",EnergyImpactLookups[[#This Row],[APreWBkW]],"")</f>
        <v/>
      </c>
      <c r="AH3590" s="19" t="str">
        <f>IF(EnergyImpactLookups[[#This Row],[MAT]]="AR",EnergyImpactLookups[[#This Row],[APreWBtherm]],"")</f>
        <v/>
      </c>
      <c r="AJ3590">
        <f>IF(EnergyImpactLookups[[#This Row],[MAT]]="AR",EnergyImpactLookups[[#This Row],[APreWBkW]],EnergyImpactLookups[[#This Row],[AStdWBkW]])</f>
        <v>3.15E-2</v>
      </c>
      <c r="AK3590">
        <f>IF(EnergyImpactLookups[[#This Row],[MAT]]="AR",EnergyImpactLookups[[#This Row],[APreWBkWh]],EnergyImpactLookups[[#This Row],[AStdWBkWh]])</f>
        <v>12.538600000000001</v>
      </c>
      <c r="AL3590">
        <f>IF(EnergyImpactLookups[[#This Row],[MAT]]="AR",EnergyImpactLookups[[#This Row],[APreWBtherm]],EnergyImpactLookups[[#This Row],[AStdWBtherm]])</f>
        <v>0</v>
      </c>
      <c r="AM3590">
        <f>IF(EnergyImpactLookups[[#This Row],[MAT]]="AR",EnergyImpactLookups[[#This Row],[AStdWBkW]],0)</f>
        <v>0</v>
      </c>
      <c r="AN3590">
        <f>IF(EnergyImpactLookups[[#This Row],[MAT]]="AR",EnergyImpactLookups[[#This Row],[AStdWBkWh]],0)</f>
        <v>0</v>
      </c>
      <c r="AO3590">
        <f>IF(EnergyImpactLookups[[#This Row],[MAT]]="AR",EnergyImpactLookups[[#This Row],[AStdWBtherm]],0)</f>
        <v>0</v>
      </c>
    </row>
    <row r="3591" spans="1:41" x14ac:dyDescent="0.3">
      <c r="A3591" t="s">
        <v>645</v>
      </c>
      <c r="B3591" t="s">
        <v>532</v>
      </c>
      <c r="C3591" t="s">
        <v>227</v>
      </c>
      <c r="D3591" t="s">
        <v>722</v>
      </c>
      <c r="E3591" t="s">
        <v>554</v>
      </c>
      <c r="F3591" t="s">
        <v>581</v>
      </c>
      <c r="G3591" t="s">
        <v>395</v>
      </c>
      <c r="H3591" t="s">
        <v>7</v>
      </c>
      <c r="I3591" t="s">
        <v>707</v>
      </c>
      <c r="J3591" t="s">
        <v>619</v>
      </c>
      <c r="K3591" t="s">
        <v>128</v>
      </c>
      <c r="L3591" t="s">
        <v>12</v>
      </c>
      <c r="M3591" t="s">
        <v>536</v>
      </c>
      <c r="N3591" s="1">
        <v>44167</v>
      </c>
      <c r="O3591" t="s">
        <v>95</v>
      </c>
      <c r="P3591" t="s">
        <v>131</v>
      </c>
      <c r="Q3591" t="s">
        <v>107</v>
      </c>
      <c r="R3591" t="s">
        <v>129</v>
      </c>
      <c r="S3591" t="s">
        <v>537</v>
      </c>
      <c r="T3591">
        <v>4.01</v>
      </c>
      <c r="U3591">
        <v>2390</v>
      </c>
      <c r="V3591" t="s">
        <v>8</v>
      </c>
      <c r="W3591">
        <v>64.808099999999996</v>
      </c>
      <c r="X3591">
        <v>6.7699999999999996E-2</v>
      </c>
      <c r="Y3591">
        <v>0</v>
      </c>
      <c r="Z3591">
        <v>55.180999999999997</v>
      </c>
      <c r="AA3591">
        <v>5.79E-2</v>
      </c>
      <c r="AB3591">
        <v>0</v>
      </c>
      <c r="AC3591" t="s">
        <v>538</v>
      </c>
      <c r="AD3591">
        <v>1</v>
      </c>
      <c r="AE3591">
        <v>1</v>
      </c>
      <c r="AF3591" t="str">
        <f>IF(EnergyImpactLookups[[#This Row],[MAT]]="AR",EnergyImpactLookups[[#This Row],[APreWBkWh]],"")</f>
        <v/>
      </c>
      <c r="AG3591" t="str">
        <f>IF(EnergyImpactLookups[[#This Row],[MAT]]="AR",EnergyImpactLookups[[#This Row],[APreWBkW]],"")</f>
        <v/>
      </c>
      <c r="AH3591" s="19" t="str">
        <f>IF(EnergyImpactLookups[[#This Row],[MAT]]="AR",EnergyImpactLookups[[#This Row],[APreWBtherm]],"")</f>
        <v/>
      </c>
      <c r="AJ3591">
        <f>IF(EnergyImpactLookups[[#This Row],[MAT]]="AR",EnergyImpactLookups[[#This Row],[APreWBkW]],EnergyImpactLookups[[#This Row],[AStdWBkW]])</f>
        <v>5.79E-2</v>
      </c>
      <c r="AK3591">
        <f>IF(EnergyImpactLookups[[#This Row],[MAT]]="AR",EnergyImpactLookups[[#This Row],[APreWBkWh]],EnergyImpactLookups[[#This Row],[AStdWBkWh]])</f>
        <v>55.180999999999997</v>
      </c>
      <c r="AL3591">
        <f>IF(EnergyImpactLookups[[#This Row],[MAT]]="AR",EnergyImpactLookups[[#This Row],[APreWBtherm]],EnergyImpactLookups[[#This Row],[AStdWBtherm]])</f>
        <v>0</v>
      </c>
      <c r="AM3591">
        <f>IF(EnergyImpactLookups[[#This Row],[MAT]]="AR",EnergyImpactLookups[[#This Row],[AStdWBkW]],0)</f>
        <v>0</v>
      </c>
      <c r="AN3591">
        <f>IF(EnergyImpactLookups[[#This Row],[MAT]]="AR",EnergyImpactLookups[[#This Row],[AStdWBkWh]],0)</f>
        <v>0</v>
      </c>
      <c r="AO3591">
        <f>IF(EnergyImpactLookups[[#This Row],[MAT]]="AR",EnergyImpactLookups[[#This Row],[AStdWBtherm]],0)</f>
        <v>0</v>
      </c>
    </row>
    <row r="3592" spans="1:41" x14ac:dyDescent="0.3">
      <c r="A3592" t="s">
        <v>645</v>
      </c>
      <c r="B3592" t="s">
        <v>532</v>
      </c>
      <c r="C3592" t="s">
        <v>227</v>
      </c>
      <c r="D3592" t="s">
        <v>722</v>
      </c>
      <c r="E3592" t="s">
        <v>554</v>
      </c>
      <c r="F3592" t="s">
        <v>581</v>
      </c>
      <c r="G3592" t="s">
        <v>395</v>
      </c>
      <c r="H3592" t="s">
        <v>7</v>
      </c>
      <c r="I3592" t="s">
        <v>707</v>
      </c>
      <c r="J3592" t="s">
        <v>619</v>
      </c>
      <c r="K3592" t="s">
        <v>128</v>
      </c>
      <c r="L3592" t="s">
        <v>12</v>
      </c>
      <c r="M3592" t="s">
        <v>536</v>
      </c>
      <c r="N3592" s="1">
        <v>44167</v>
      </c>
      <c r="O3592" t="s">
        <v>95</v>
      </c>
      <c r="P3592" t="s">
        <v>131</v>
      </c>
      <c r="Q3592" t="s">
        <v>109</v>
      </c>
      <c r="R3592" t="s">
        <v>129</v>
      </c>
      <c r="S3592" t="s">
        <v>537</v>
      </c>
      <c r="T3592">
        <v>3.21</v>
      </c>
      <c r="U3592">
        <v>2390</v>
      </c>
      <c r="V3592" t="s">
        <v>8</v>
      </c>
      <c r="W3592">
        <v>90.572900000000004</v>
      </c>
      <c r="X3592">
        <v>8.6300000000000002E-2</v>
      </c>
      <c r="Y3592">
        <v>0</v>
      </c>
      <c r="Z3592">
        <v>77.102900000000005</v>
      </c>
      <c r="AA3592">
        <v>7.3800000000000004E-2</v>
      </c>
      <c r="AB3592">
        <v>0</v>
      </c>
      <c r="AC3592" t="s">
        <v>538</v>
      </c>
      <c r="AD3592">
        <v>1</v>
      </c>
      <c r="AE3592">
        <v>1</v>
      </c>
      <c r="AF3592" t="str">
        <f>IF(EnergyImpactLookups[[#This Row],[MAT]]="AR",EnergyImpactLookups[[#This Row],[APreWBkWh]],"")</f>
        <v/>
      </c>
      <c r="AG3592" t="str">
        <f>IF(EnergyImpactLookups[[#This Row],[MAT]]="AR",EnergyImpactLookups[[#This Row],[APreWBkW]],"")</f>
        <v/>
      </c>
      <c r="AH3592" s="19" t="str">
        <f>IF(EnergyImpactLookups[[#This Row],[MAT]]="AR",EnergyImpactLookups[[#This Row],[APreWBtherm]],"")</f>
        <v/>
      </c>
      <c r="AJ3592">
        <f>IF(EnergyImpactLookups[[#This Row],[MAT]]="AR",EnergyImpactLookups[[#This Row],[APreWBkW]],EnergyImpactLookups[[#This Row],[AStdWBkW]])</f>
        <v>7.3800000000000004E-2</v>
      </c>
      <c r="AK3592">
        <f>IF(EnergyImpactLookups[[#This Row],[MAT]]="AR",EnergyImpactLookups[[#This Row],[APreWBkWh]],EnergyImpactLookups[[#This Row],[AStdWBkWh]])</f>
        <v>77.102900000000005</v>
      </c>
      <c r="AL3592">
        <f>IF(EnergyImpactLookups[[#This Row],[MAT]]="AR",EnergyImpactLookups[[#This Row],[APreWBtherm]],EnergyImpactLookups[[#This Row],[AStdWBtherm]])</f>
        <v>0</v>
      </c>
      <c r="AM3592">
        <f>IF(EnergyImpactLookups[[#This Row],[MAT]]="AR",EnergyImpactLookups[[#This Row],[AStdWBkW]],0)</f>
        <v>0</v>
      </c>
      <c r="AN3592">
        <f>IF(EnergyImpactLookups[[#This Row],[MAT]]="AR",EnergyImpactLookups[[#This Row],[AStdWBkWh]],0)</f>
        <v>0</v>
      </c>
      <c r="AO3592">
        <f>IF(EnergyImpactLookups[[#This Row],[MAT]]="AR",EnergyImpactLookups[[#This Row],[AStdWBtherm]],0)</f>
        <v>0</v>
      </c>
    </row>
    <row r="3593" spans="1:41" x14ac:dyDescent="0.3">
      <c r="A3593" t="s">
        <v>645</v>
      </c>
      <c r="B3593" t="s">
        <v>532</v>
      </c>
      <c r="C3593" t="s">
        <v>227</v>
      </c>
      <c r="D3593" t="s">
        <v>722</v>
      </c>
      <c r="E3593" t="s">
        <v>554</v>
      </c>
      <c r="F3593" t="s">
        <v>581</v>
      </c>
      <c r="G3593" t="s">
        <v>395</v>
      </c>
      <c r="H3593" t="s">
        <v>7</v>
      </c>
      <c r="I3593" t="s">
        <v>707</v>
      </c>
      <c r="J3593" t="s">
        <v>619</v>
      </c>
      <c r="K3593" t="s">
        <v>128</v>
      </c>
      <c r="L3593" t="s">
        <v>12</v>
      </c>
      <c r="M3593" t="s">
        <v>536</v>
      </c>
      <c r="N3593" s="1">
        <v>44167</v>
      </c>
      <c r="O3593" t="s">
        <v>95</v>
      </c>
      <c r="P3593" t="s">
        <v>131</v>
      </c>
      <c r="Q3593" t="s">
        <v>111</v>
      </c>
      <c r="R3593" t="s">
        <v>129</v>
      </c>
      <c r="S3593" t="s">
        <v>537</v>
      </c>
      <c r="T3593">
        <v>3.77</v>
      </c>
      <c r="U3593">
        <v>2390</v>
      </c>
      <c r="V3593" t="s">
        <v>8</v>
      </c>
      <c r="W3593">
        <v>164.29310000000001</v>
      </c>
      <c r="X3593">
        <v>0.1303</v>
      </c>
      <c r="Y3593">
        <v>0</v>
      </c>
      <c r="Z3593">
        <v>140.20840000000001</v>
      </c>
      <c r="AA3593">
        <v>0.1113</v>
      </c>
      <c r="AB3593">
        <v>0</v>
      </c>
      <c r="AC3593" t="s">
        <v>538</v>
      </c>
      <c r="AD3593">
        <v>1</v>
      </c>
      <c r="AE3593">
        <v>1</v>
      </c>
      <c r="AF3593" t="str">
        <f>IF(EnergyImpactLookups[[#This Row],[MAT]]="AR",EnergyImpactLookups[[#This Row],[APreWBkWh]],"")</f>
        <v/>
      </c>
      <c r="AG3593" t="str">
        <f>IF(EnergyImpactLookups[[#This Row],[MAT]]="AR",EnergyImpactLookups[[#This Row],[APreWBkW]],"")</f>
        <v/>
      </c>
      <c r="AH3593" s="19" t="str">
        <f>IF(EnergyImpactLookups[[#This Row],[MAT]]="AR",EnergyImpactLookups[[#This Row],[APreWBtherm]],"")</f>
        <v/>
      </c>
      <c r="AJ3593">
        <f>IF(EnergyImpactLookups[[#This Row],[MAT]]="AR",EnergyImpactLookups[[#This Row],[APreWBkW]],EnergyImpactLookups[[#This Row],[AStdWBkW]])</f>
        <v>0.1113</v>
      </c>
      <c r="AK3593">
        <f>IF(EnergyImpactLookups[[#This Row],[MAT]]="AR",EnergyImpactLookups[[#This Row],[APreWBkWh]],EnergyImpactLookups[[#This Row],[AStdWBkWh]])</f>
        <v>140.20840000000001</v>
      </c>
      <c r="AL3593">
        <f>IF(EnergyImpactLookups[[#This Row],[MAT]]="AR",EnergyImpactLookups[[#This Row],[APreWBtherm]],EnergyImpactLookups[[#This Row],[AStdWBtherm]])</f>
        <v>0</v>
      </c>
      <c r="AM3593">
        <f>IF(EnergyImpactLookups[[#This Row],[MAT]]="AR",EnergyImpactLookups[[#This Row],[AStdWBkW]],0)</f>
        <v>0</v>
      </c>
      <c r="AN3593">
        <f>IF(EnergyImpactLookups[[#This Row],[MAT]]="AR",EnergyImpactLookups[[#This Row],[AStdWBkWh]],0)</f>
        <v>0</v>
      </c>
      <c r="AO3593">
        <f>IF(EnergyImpactLookups[[#This Row],[MAT]]="AR",EnergyImpactLookups[[#This Row],[AStdWBtherm]],0)</f>
        <v>0</v>
      </c>
    </row>
    <row r="3594" spans="1:41" x14ac:dyDescent="0.3">
      <c r="A3594" t="s">
        <v>645</v>
      </c>
      <c r="B3594" t="s">
        <v>532</v>
      </c>
      <c r="C3594" t="s">
        <v>227</v>
      </c>
      <c r="D3594" t="s">
        <v>722</v>
      </c>
      <c r="E3594" t="s">
        <v>554</v>
      </c>
      <c r="F3594" t="s">
        <v>581</v>
      </c>
      <c r="G3594" t="s">
        <v>395</v>
      </c>
      <c r="H3594" t="s">
        <v>7</v>
      </c>
      <c r="I3594" t="s">
        <v>707</v>
      </c>
      <c r="J3594" t="s">
        <v>619</v>
      </c>
      <c r="K3594" t="s">
        <v>128</v>
      </c>
      <c r="L3594" t="s">
        <v>12</v>
      </c>
      <c r="M3594" t="s">
        <v>536</v>
      </c>
      <c r="N3594" s="1">
        <v>44167</v>
      </c>
      <c r="O3594" t="s">
        <v>95</v>
      </c>
      <c r="P3594" t="s">
        <v>131</v>
      </c>
      <c r="Q3594" t="s">
        <v>112</v>
      </c>
      <c r="R3594" t="s">
        <v>129</v>
      </c>
      <c r="S3594" t="s">
        <v>537</v>
      </c>
      <c r="T3594">
        <v>3.37</v>
      </c>
      <c r="U3594">
        <v>2420</v>
      </c>
      <c r="V3594" t="s">
        <v>8</v>
      </c>
      <c r="W3594">
        <v>134.74189999999999</v>
      </c>
      <c r="X3594">
        <v>0.15310000000000001</v>
      </c>
      <c r="Y3594">
        <v>0</v>
      </c>
      <c r="Z3594">
        <v>114.71559999999999</v>
      </c>
      <c r="AA3594">
        <v>0.1308</v>
      </c>
      <c r="AB3594">
        <v>0</v>
      </c>
      <c r="AC3594" t="s">
        <v>538</v>
      </c>
      <c r="AD3594">
        <v>1</v>
      </c>
      <c r="AE3594">
        <v>1</v>
      </c>
      <c r="AF3594" t="str">
        <f>IF(EnergyImpactLookups[[#This Row],[MAT]]="AR",EnergyImpactLookups[[#This Row],[APreWBkWh]],"")</f>
        <v/>
      </c>
      <c r="AG3594" t="str">
        <f>IF(EnergyImpactLookups[[#This Row],[MAT]]="AR",EnergyImpactLookups[[#This Row],[APreWBkW]],"")</f>
        <v/>
      </c>
      <c r="AH3594" s="19" t="str">
        <f>IF(EnergyImpactLookups[[#This Row],[MAT]]="AR",EnergyImpactLookups[[#This Row],[APreWBtherm]],"")</f>
        <v/>
      </c>
      <c r="AJ3594">
        <f>IF(EnergyImpactLookups[[#This Row],[MAT]]="AR",EnergyImpactLookups[[#This Row],[APreWBkW]],EnergyImpactLookups[[#This Row],[AStdWBkW]])</f>
        <v>0.1308</v>
      </c>
      <c r="AK3594">
        <f>IF(EnergyImpactLookups[[#This Row],[MAT]]="AR",EnergyImpactLookups[[#This Row],[APreWBkWh]],EnergyImpactLookups[[#This Row],[AStdWBkWh]])</f>
        <v>114.71559999999999</v>
      </c>
      <c r="AL3594">
        <f>IF(EnergyImpactLookups[[#This Row],[MAT]]="AR",EnergyImpactLookups[[#This Row],[APreWBtherm]],EnergyImpactLookups[[#This Row],[AStdWBtherm]])</f>
        <v>0</v>
      </c>
      <c r="AM3594">
        <f>IF(EnergyImpactLookups[[#This Row],[MAT]]="AR",EnergyImpactLookups[[#This Row],[AStdWBkW]],0)</f>
        <v>0</v>
      </c>
      <c r="AN3594">
        <f>IF(EnergyImpactLookups[[#This Row],[MAT]]="AR",EnergyImpactLookups[[#This Row],[AStdWBkWh]],0)</f>
        <v>0</v>
      </c>
      <c r="AO3594">
        <f>IF(EnergyImpactLookups[[#This Row],[MAT]]="AR",EnergyImpactLookups[[#This Row],[AStdWBtherm]],0)</f>
        <v>0</v>
      </c>
    </row>
    <row r="3595" spans="1:41" x14ac:dyDescent="0.3">
      <c r="A3595" t="s">
        <v>645</v>
      </c>
      <c r="B3595" t="s">
        <v>532</v>
      </c>
      <c r="C3595" t="s">
        <v>227</v>
      </c>
      <c r="D3595" t="s">
        <v>722</v>
      </c>
      <c r="E3595" t="s">
        <v>554</v>
      </c>
      <c r="F3595" t="s">
        <v>581</v>
      </c>
      <c r="G3595" t="s">
        <v>395</v>
      </c>
      <c r="H3595" t="s">
        <v>7</v>
      </c>
      <c r="I3595" t="s">
        <v>707</v>
      </c>
      <c r="J3595" t="s">
        <v>619</v>
      </c>
      <c r="K3595" t="s">
        <v>128</v>
      </c>
      <c r="L3595" t="s">
        <v>12</v>
      </c>
      <c r="M3595" t="s">
        <v>536</v>
      </c>
      <c r="N3595" s="1">
        <v>44167</v>
      </c>
      <c r="O3595" t="s">
        <v>95</v>
      </c>
      <c r="P3595" t="s">
        <v>131</v>
      </c>
      <c r="Q3595" t="s">
        <v>113</v>
      </c>
      <c r="R3595" t="s">
        <v>129</v>
      </c>
      <c r="S3595" t="s">
        <v>537</v>
      </c>
      <c r="T3595">
        <v>2.5299999999999998</v>
      </c>
      <c r="U3595">
        <v>1950</v>
      </c>
      <c r="V3595" t="s">
        <v>8</v>
      </c>
      <c r="W3595">
        <v>178.60319999999999</v>
      </c>
      <c r="X3595">
        <v>0.1638</v>
      </c>
      <c r="Y3595">
        <v>0</v>
      </c>
      <c r="Z3595">
        <v>151.67859999999999</v>
      </c>
      <c r="AA3595">
        <v>0.14000000000000001</v>
      </c>
      <c r="AB3595">
        <v>0</v>
      </c>
      <c r="AC3595" t="s">
        <v>538</v>
      </c>
      <c r="AD3595">
        <v>1</v>
      </c>
      <c r="AE3595">
        <v>1</v>
      </c>
      <c r="AF3595" t="str">
        <f>IF(EnergyImpactLookups[[#This Row],[MAT]]="AR",EnergyImpactLookups[[#This Row],[APreWBkWh]],"")</f>
        <v/>
      </c>
      <c r="AG3595" t="str">
        <f>IF(EnergyImpactLookups[[#This Row],[MAT]]="AR",EnergyImpactLookups[[#This Row],[APreWBkW]],"")</f>
        <v/>
      </c>
      <c r="AH3595" s="19" t="str">
        <f>IF(EnergyImpactLookups[[#This Row],[MAT]]="AR",EnergyImpactLookups[[#This Row],[APreWBtherm]],"")</f>
        <v/>
      </c>
      <c r="AJ3595">
        <f>IF(EnergyImpactLookups[[#This Row],[MAT]]="AR",EnergyImpactLookups[[#This Row],[APreWBkW]],EnergyImpactLookups[[#This Row],[AStdWBkW]])</f>
        <v>0.14000000000000001</v>
      </c>
      <c r="AK3595">
        <f>IF(EnergyImpactLookups[[#This Row],[MAT]]="AR",EnergyImpactLookups[[#This Row],[APreWBkWh]],EnergyImpactLookups[[#This Row],[AStdWBkWh]])</f>
        <v>151.67859999999999</v>
      </c>
      <c r="AL3595">
        <f>IF(EnergyImpactLookups[[#This Row],[MAT]]="AR",EnergyImpactLookups[[#This Row],[APreWBtherm]],EnergyImpactLookups[[#This Row],[AStdWBtherm]])</f>
        <v>0</v>
      </c>
      <c r="AM3595">
        <f>IF(EnergyImpactLookups[[#This Row],[MAT]]="AR",EnergyImpactLookups[[#This Row],[AStdWBkW]],0)</f>
        <v>0</v>
      </c>
      <c r="AN3595">
        <f>IF(EnergyImpactLookups[[#This Row],[MAT]]="AR",EnergyImpactLookups[[#This Row],[AStdWBkWh]],0)</f>
        <v>0</v>
      </c>
      <c r="AO3595">
        <f>IF(EnergyImpactLookups[[#This Row],[MAT]]="AR",EnergyImpactLookups[[#This Row],[AStdWBtherm]],0)</f>
        <v>0</v>
      </c>
    </row>
    <row r="3596" spans="1:41" x14ac:dyDescent="0.3">
      <c r="A3596" t="s">
        <v>645</v>
      </c>
      <c r="B3596" t="s">
        <v>532</v>
      </c>
      <c r="C3596" t="s">
        <v>227</v>
      </c>
      <c r="D3596" t="s">
        <v>722</v>
      </c>
      <c r="E3596" t="s">
        <v>554</v>
      </c>
      <c r="F3596" t="s">
        <v>581</v>
      </c>
      <c r="G3596" t="s">
        <v>395</v>
      </c>
      <c r="H3596" t="s">
        <v>7</v>
      </c>
      <c r="I3596" t="s">
        <v>707</v>
      </c>
      <c r="J3596" t="s">
        <v>619</v>
      </c>
      <c r="K3596" t="s">
        <v>128</v>
      </c>
      <c r="L3596" t="s">
        <v>12</v>
      </c>
      <c r="M3596" t="s">
        <v>536</v>
      </c>
      <c r="N3596" s="1">
        <v>44167</v>
      </c>
      <c r="O3596" t="s">
        <v>95</v>
      </c>
      <c r="P3596" t="s">
        <v>131</v>
      </c>
      <c r="Q3596" t="s">
        <v>114</v>
      </c>
      <c r="R3596" t="s">
        <v>129</v>
      </c>
      <c r="S3596" t="s">
        <v>537</v>
      </c>
      <c r="T3596">
        <v>2.66</v>
      </c>
      <c r="U3596">
        <v>1950</v>
      </c>
      <c r="V3596" t="s">
        <v>8</v>
      </c>
      <c r="W3596">
        <v>157.25819999999999</v>
      </c>
      <c r="X3596">
        <v>0.19750000000000001</v>
      </c>
      <c r="Y3596">
        <v>0</v>
      </c>
      <c r="Z3596">
        <v>133.46129999999999</v>
      </c>
      <c r="AA3596">
        <v>0.16880000000000001</v>
      </c>
      <c r="AB3596">
        <v>0</v>
      </c>
      <c r="AC3596" t="s">
        <v>538</v>
      </c>
      <c r="AD3596">
        <v>1</v>
      </c>
      <c r="AE3596">
        <v>1</v>
      </c>
      <c r="AF3596" t="str">
        <f>IF(EnergyImpactLookups[[#This Row],[MAT]]="AR",EnergyImpactLookups[[#This Row],[APreWBkWh]],"")</f>
        <v/>
      </c>
      <c r="AG3596" t="str">
        <f>IF(EnergyImpactLookups[[#This Row],[MAT]]="AR",EnergyImpactLookups[[#This Row],[APreWBkW]],"")</f>
        <v/>
      </c>
      <c r="AH3596" s="19" t="str">
        <f>IF(EnergyImpactLookups[[#This Row],[MAT]]="AR",EnergyImpactLookups[[#This Row],[APreWBtherm]],"")</f>
        <v/>
      </c>
      <c r="AJ3596">
        <f>IF(EnergyImpactLookups[[#This Row],[MAT]]="AR",EnergyImpactLookups[[#This Row],[APreWBkW]],EnergyImpactLookups[[#This Row],[AStdWBkW]])</f>
        <v>0.16880000000000001</v>
      </c>
      <c r="AK3596">
        <f>IF(EnergyImpactLookups[[#This Row],[MAT]]="AR",EnergyImpactLookups[[#This Row],[APreWBkWh]],EnergyImpactLookups[[#This Row],[AStdWBkWh]])</f>
        <v>133.46129999999999</v>
      </c>
      <c r="AL3596">
        <f>IF(EnergyImpactLookups[[#This Row],[MAT]]="AR",EnergyImpactLookups[[#This Row],[APreWBtherm]],EnergyImpactLookups[[#This Row],[AStdWBtherm]])</f>
        <v>0</v>
      </c>
      <c r="AM3596">
        <f>IF(EnergyImpactLookups[[#This Row],[MAT]]="AR",EnergyImpactLookups[[#This Row],[AStdWBkW]],0)</f>
        <v>0</v>
      </c>
      <c r="AN3596">
        <f>IF(EnergyImpactLookups[[#This Row],[MAT]]="AR",EnergyImpactLookups[[#This Row],[AStdWBkWh]],0)</f>
        <v>0</v>
      </c>
      <c r="AO3596">
        <f>IF(EnergyImpactLookups[[#This Row],[MAT]]="AR",EnergyImpactLookups[[#This Row],[AStdWBtherm]],0)</f>
        <v>0</v>
      </c>
    </row>
    <row r="3597" spans="1:41" x14ac:dyDescent="0.3">
      <c r="A3597" t="s">
        <v>645</v>
      </c>
      <c r="B3597" t="s">
        <v>532</v>
      </c>
      <c r="C3597" t="s">
        <v>227</v>
      </c>
      <c r="D3597" t="s">
        <v>722</v>
      </c>
      <c r="E3597" t="s">
        <v>554</v>
      </c>
      <c r="F3597" t="s">
        <v>581</v>
      </c>
      <c r="G3597" t="s">
        <v>395</v>
      </c>
      <c r="H3597" t="s">
        <v>7</v>
      </c>
      <c r="I3597" t="s">
        <v>707</v>
      </c>
      <c r="J3597" t="s">
        <v>619</v>
      </c>
      <c r="K3597" t="s">
        <v>128</v>
      </c>
      <c r="L3597" t="s">
        <v>12</v>
      </c>
      <c r="M3597" t="s">
        <v>536</v>
      </c>
      <c r="N3597" s="1">
        <v>44167</v>
      </c>
      <c r="O3597" t="s">
        <v>95</v>
      </c>
      <c r="P3597" t="s">
        <v>131</v>
      </c>
      <c r="Q3597" t="s">
        <v>115</v>
      </c>
      <c r="R3597" t="s">
        <v>129</v>
      </c>
      <c r="S3597" t="s">
        <v>537</v>
      </c>
      <c r="T3597">
        <v>2.4700000000000002</v>
      </c>
      <c r="U3597">
        <v>1950</v>
      </c>
      <c r="V3597" t="s">
        <v>8</v>
      </c>
      <c r="W3597">
        <v>107.04179999999999</v>
      </c>
      <c r="X3597">
        <v>0.1867</v>
      </c>
      <c r="Y3597">
        <v>0</v>
      </c>
      <c r="Z3597">
        <v>90.444400000000002</v>
      </c>
      <c r="AA3597">
        <v>0.15959999999999999</v>
      </c>
      <c r="AB3597">
        <v>0</v>
      </c>
      <c r="AC3597" t="s">
        <v>538</v>
      </c>
      <c r="AD3597">
        <v>1</v>
      </c>
      <c r="AE3597">
        <v>1</v>
      </c>
      <c r="AF3597" t="str">
        <f>IF(EnergyImpactLookups[[#This Row],[MAT]]="AR",EnergyImpactLookups[[#This Row],[APreWBkWh]],"")</f>
        <v/>
      </c>
      <c r="AG3597" t="str">
        <f>IF(EnergyImpactLookups[[#This Row],[MAT]]="AR",EnergyImpactLookups[[#This Row],[APreWBkW]],"")</f>
        <v/>
      </c>
      <c r="AH3597" s="19" t="str">
        <f>IF(EnergyImpactLookups[[#This Row],[MAT]]="AR",EnergyImpactLookups[[#This Row],[APreWBtherm]],"")</f>
        <v/>
      </c>
      <c r="AJ3597">
        <f>IF(EnergyImpactLookups[[#This Row],[MAT]]="AR",EnergyImpactLookups[[#This Row],[APreWBkW]],EnergyImpactLookups[[#This Row],[AStdWBkW]])</f>
        <v>0.15959999999999999</v>
      </c>
      <c r="AK3597">
        <f>IF(EnergyImpactLookups[[#This Row],[MAT]]="AR",EnergyImpactLookups[[#This Row],[APreWBkWh]],EnergyImpactLookups[[#This Row],[AStdWBkWh]])</f>
        <v>90.444400000000002</v>
      </c>
      <c r="AL3597">
        <f>IF(EnergyImpactLookups[[#This Row],[MAT]]="AR",EnergyImpactLookups[[#This Row],[APreWBtherm]],EnergyImpactLookups[[#This Row],[AStdWBtherm]])</f>
        <v>0</v>
      </c>
      <c r="AM3597">
        <f>IF(EnergyImpactLookups[[#This Row],[MAT]]="AR",EnergyImpactLookups[[#This Row],[AStdWBkW]],0)</f>
        <v>0</v>
      </c>
      <c r="AN3597">
        <f>IF(EnergyImpactLookups[[#This Row],[MAT]]="AR",EnergyImpactLookups[[#This Row],[AStdWBkWh]],0)</f>
        <v>0</v>
      </c>
      <c r="AO3597">
        <f>IF(EnergyImpactLookups[[#This Row],[MAT]]="AR",EnergyImpactLookups[[#This Row],[AStdWBtherm]],0)</f>
        <v>0</v>
      </c>
    </row>
    <row r="3598" spans="1:41" x14ac:dyDescent="0.3">
      <c r="A3598" t="s">
        <v>645</v>
      </c>
      <c r="B3598" t="s">
        <v>532</v>
      </c>
      <c r="C3598" t="s">
        <v>227</v>
      </c>
      <c r="D3598" t="s">
        <v>722</v>
      </c>
      <c r="E3598" t="s">
        <v>554</v>
      </c>
      <c r="F3598" t="s">
        <v>581</v>
      </c>
      <c r="G3598" t="s">
        <v>395</v>
      </c>
      <c r="H3598" t="s">
        <v>7</v>
      </c>
      <c r="I3598" t="s">
        <v>707</v>
      </c>
      <c r="J3598" t="s">
        <v>619</v>
      </c>
      <c r="K3598" t="s">
        <v>128</v>
      </c>
      <c r="L3598" t="s">
        <v>12</v>
      </c>
      <c r="M3598" t="s">
        <v>536</v>
      </c>
      <c r="N3598" s="1">
        <v>44167</v>
      </c>
      <c r="O3598" t="s">
        <v>95</v>
      </c>
      <c r="P3598" t="s">
        <v>131</v>
      </c>
      <c r="Q3598" t="s">
        <v>116</v>
      </c>
      <c r="R3598" t="s">
        <v>129</v>
      </c>
      <c r="S3598" t="s">
        <v>537</v>
      </c>
      <c r="T3598">
        <v>2.5499999999999998</v>
      </c>
      <c r="U3598">
        <v>1950</v>
      </c>
      <c r="V3598" t="s">
        <v>8</v>
      </c>
      <c r="W3598">
        <v>208.9222</v>
      </c>
      <c r="X3598">
        <v>0.19620000000000001</v>
      </c>
      <c r="Y3598">
        <v>0</v>
      </c>
      <c r="Z3598">
        <v>177.6859</v>
      </c>
      <c r="AA3598">
        <v>0.1676</v>
      </c>
      <c r="AB3598">
        <v>0</v>
      </c>
      <c r="AC3598" t="s">
        <v>538</v>
      </c>
      <c r="AD3598">
        <v>1</v>
      </c>
      <c r="AE3598">
        <v>1</v>
      </c>
      <c r="AF3598" t="str">
        <f>IF(EnergyImpactLookups[[#This Row],[MAT]]="AR",EnergyImpactLookups[[#This Row],[APreWBkWh]],"")</f>
        <v/>
      </c>
      <c r="AG3598" t="str">
        <f>IF(EnergyImpactLookups[[#This Row],[MAT]]="AR",EnergyImpactLookups[[#This Row],[APreWBkW]],"")</f>
        <v/>
      </c>
      <c r="AH3598" s="19" t="str">
        <f>IF(EnergyImpactLookups[[#This Row],[MAT]]="AR",EnergyImpactLookups[[#This Row],[APreWBtherm]],"")</f>
        <v/>
      </c>
      <c r="AJ3598">
        <f>IF(EnergyImpactLookups[[#This Row],[MAT]]="AR",EnergyImpactLookups[[#This Row],[APreWBkW]],EnergyImpactLookups[[#This Row],[AStdWBkW]])</f>
        <v>0.1676</v>
      </c>
      <c r="AK3598">
        <f>IF(EnergyImpactLookups[[#This Row],[MAT]]="AR",EnergyImpactLookups[[#This Row],[APreWBkWh]],EnergyImpactLookups[[#This Row],[AStdWBkWh]])</f>
        <v>177.6859</v>
      </c>
      <c r="AL3598">
        <f>IF(EnergyImpactLookups[[#This Row],[MAT]]="AR",EnergyImpactLookups[[#This Row],[APreWBtherm]],EnergyImpactLookups[[#This Row],[AStdWBtherm]])</f>
        <v>0</v>
      </c>
      <c r="AM3598">
        <f>IF(EnergyImpactLookups[[#This Row],[MAT]]="AR",EnergyImpactLookups[[#This Row],[AStdWBkW]],0)</f>
        <v>0</v>
      </c>
      <c r="AN3598">
        <f>IF(EnergyImpactLookups[[#This Row],[MAT]]="AR",EnergyImpactLookups[[#This Row],[AStdWBkWh]],0)</f>
        <v>0</v>
      </c>
      <c r="AO3598">
        <f>IF(EnergyImpactLookups[[#This Row],[MAT]]="AR",EnergyImpactLookups[[#This Row],[AStdWBtherm]],0)</f>
        <v>0</v>
      </c>
    </row>
    <row r="3599" spans="1:41" x14ac:dyDescent="0.3">
      <c r="A3599" t="s">
        <v>645</v>
      </c>
      <c r="B3599" t="s">
        <v>532</v>
      </c>
      <c r="C3599" t="s">
        <v>227</v>
      </c>
      <c r="D3599" t="s">
        <v>722</v>
      </c>
      <c r="E3599" t="s">
        <v>554</v>
      </c>
      <c r="F3599" t="s">
        <v>581</v>
      </c>
      <c r="G3599" t="s">
        <v>395</v>
      </c>
      <c r="H3599" t="s">
        <v>7</v>
      </c>
      <c r="I3599" t="s">
        <v>707</v>
      </c>
      <c r="J3599" t="s">
        <v>619</v>
      </c>
      <c r="K3599" t="s">
        <v>128</v>
      </c>
      <c r="L3599" t="s">
        <v>12</v>
      </c>
      <c r="M3599" t="s">
        <v>536</v>
      </c>
      <c r="N3599" s="1">
        <v>44167</v>
      </c>
      <c r="O3599" t="s">
        <v>95</v>
      </c>
      <c r="P3599" t="s">
        <v>131</v>
      </c>
      <c r="Q3599" t="s">
        <v>117</v>
      </c>
      <c r="R3599" t="s">
        <v>129</v>
      </c>
      <c r="S3599" t="s">
        <v>537</v>
      </c>
      <c r="T3599">
        <v>3.16455748265609</v>
      </c>
      <c r="U3599">
        <v>2160</v>
      </c>
      <c r="V3599" t="s">
        <v>8</v>
      </c>
      <c r="W3599">
        <v>250.62729999999999</v>
      </c>
      <c r="X3599">
        <v>0.1993</v>
      </c>
      <c r="Y3599">
        <v>0</v>
      </c>
      <c r="Z3599">
        <v>213.34870000000001</v>
      </c>
      <c r="AA3599">
        <v>0.17030000000000001</v>
      </c>
      <c r="AB3599">
        <v>0</v>
      </c>
      <c r="AC3599" t="s">
        <v>538</v>
      </c>
      <c r="AD3599">
        <v>1</v>
      </c>
      <c r="AE3599">
        <v>1</v>
      </c>
      <c r="AF3599" t="str">
        <f>IF(EnergyImpactLookups[[#This Row],[MAT]]="AR",EnergyImpactLookups[[#This Row],[APreWBkWh]],"")</f>
        <v/>
      </c>
      <c r="AG3599" t="str">
        <f>IF(EnergyImpactLookups[[#This Row],[MAT]]="AR",EnergyImpactLookups[[#This Row],[APreWBkW]],"")</f>
        <v/>
      </c>
      <c r="AH3599" s="19" t="str">
        <f>IF(EnergyImpactLookups[[#This Row],[MAT]]="AR",EnergyImpactLookups[[#This Row],[APreWBtherm]],"")</f>
        <v/>
      </c>
      <c r="AJ3599">
        <f>IF(EnergyImpactLookups[[#This Row],[MAT]]="AR",EnergyImpactLookups[[#This Row],[APreWBkW]],EnergyImpactLookups[[#This Row],[AStdWBkW]])</f>
        <v>0.17030000000000001</v>
      </c>
      <c r="AK3599">
        <f>IF(EnergyImpactLookups[[#This Row],[MAT]]="AR",EnergyImpactLookups[[#This Row],[APreWBkWh]],EnergyImpactLookups[[#This Row],[AStdWBkWh]])</f>
        <v>213.34870000000001</v>
      </c>
      <c r="AL3599">
        <f>IF(EnergyImpactLookups[[#This Row],[MAT]]="AR",EnergyImpactLookups[[#This Row],[APreWBtherm]],EnergyImpactLookups[[#This Row],[AStdWBtherm]])</f>
        <v>0</v>
      </c>
      <c r="AM3599">
        <f>IF(EnergyImpactLookups[[#This Row],[MAT]]="AR",EnergyImpactLookups[[#This Row],[AStdWBkW]],0)</f>
        <v>0</v>
      </c>
      <c r="AN3599">
        <f>IF(EnergyImpactLookups[[#This Row],[MAT]]="AR",EnergyImpactLookups[[#This Row],[AStdWBkWh]],0)</f>
        <v>0</v>
      </c>
      <c r="AO3599">
        <f>IF(EnergyImpactLookups[[#This Row],[MAT]]="AR",EnergyImpactLookups[[#This Row],[AStdWBtherm]],0)</f>
        <v>0</v>
      </c>
    </row>
    <row r="3600" spans="1:41" x14ac:dyDescent="0.3">
      <c r="A3600" t="s">
        <v>645</v>
      </c>
      <c r="B3600" t="s">
        <v>532</v>
      </c>
      <c r="C3600" t="s">
        <v>227</v>
      </c>
      <c r="D3600" t="s">
        <v>722</v>
      </c>
      <c r="E3600" t="s">
        <v>554</v>
      </c>
      <c r="F3600" t="s">
        <v>581</v>
      </c>
      <c r="G3600" t="s">
        <v>395</v>
      </c>
      <c r="H3600" t="s">
        <v>7</v>
      </c>
      <c r="I3600" t="s">
        <v>707</v>
      </c>
      <c r="J3600" t="s">
        <v>619</v>
      </c>
      <c r="K3600" t="s">
        <v>128</v>
      </c>
      <c r="L3600" t="s">
        <v>12</v>
      </c>
      <c r="M3600" t="s">
        <v>536</v>
      </c>
      <c r="N3600" s="1">
        <v>44167</v>
      </c>
      <c r="O3600" t="s">
        <v>95</v>
      </c>
      <c r="P3600" t="s">
        <v>131</v>
      </c>
      <c r="Q3600" t="s">
        <v>118</v>
      </c>
      <c r="R3600" t="s">
        <v>129</v>
      </c>
      <c r="S3600" t="s">
        <v>537</v>
      </c>
      <c r="T3600">
        <v>3.4</v>
      </c>
      <c r="U3600">
        <v>2160</v>
      </c>
      <c r="V3600" t="s">
        <v>8</v>
      </c>
      <c r="W3600">
        <v>276.48090000000002</v>
      </c>
      <c r="X3600">
        <v>0.1963</v>
      </c>
      <c r="Y3600">
        <v>0</v>
      </c>
      <c r="Z3600">
        <v>235.90369999999999</v>
      </c>
      <c r="AA3600">
        <v>0.1678</v>
      </c>
      <c r="AB3600">
        <v>0</v>
      </c>
      <c r="AC3600" t="s">
        <v>538</v>
      </c>
      <c r="AD3600">
        <v>1</v>
      </c>
      <c r="AE3600">
        <v>1</v>
      </c>
      <c r="AF3600" t="str">
        <f>IF(EnergyImpactLookups[[#This Row],[MAT]]="AR",EnergyImpactLookups[[#This Row],[APreWBkWh]],"")</f>
        <v/>
      </c>
      <c r="AG3600" t="str">
        <f>IF(EnergyImpactLookups[[#This Row],[MAT]]="AR",EnergyImpactLookups[[#This Row],[APreWBkW]],"")</f>
        <v/>
      </c>
      <c r="AH3600" s="19" t="str">
        <f>IF(EnergyImpactLookups[[#This Row],[MAT]]="AR",EnergyImpactLookups[[#This Row],[APreWBtherm]],"")</f>
        <v/>
      </c>
      <c r="AJ3600">
        <f>IF(EnergyImpactLookups[[#This Row],[MAT]]="AR",EnergyImpactLookups[[#This Row],[APreWBkW]],EnergyImpactLookups[[#This Row],[AStdWBkW]])</f>
        <v>0.1678</v>
      </c>
      <c r="AK3600">
        <f>IF(EnergyImpactLookups[[#This Row],[MAT]]="AR",EnergyImpactLookups[[#This Row],[APreWBkWh]],EnergyImpactLookups[[#This Row],[AStdWBkWh]])</f>
        <v>235.90369999999999</v>
      </c>
      <c r="AL3600">
        <f>IF(EnergyImpactLookups[[#This Row],[MAT]]="AR",EnergyImpactLookups[[#This Row],[APreWBtherm]],EnergyImpactLookups[[#This Row],[AStdWBtherm]])</f>
        <v>0</v>
      </c>
      <c r="AM3600">
        <f>IF(EnergyImpactLookups[[#This Row],[MAT]]="AR",EnergyImpactLookups[[#This Row],[AStdWBkW]],0)</f>
        <v>0</v>
      </c>
      <c r="AN3600">
        <f>IF(EnergyImpactLookups[[#This Row],[MAT]]="AR",EnergyImpactLookups[[#This Row],[AStdWBkWh]],0)</f>
        <v>0</v>
      </c>
      <c r="AO3600">
        <f>IF(EnergyImpactLookups[[#This Row],[MAT]]="AR",EnergyImpactLookups[[#This Row],[AStdWBtherm]],0)</f>
        <v>0</v>
      </c>
    </row>
    <row r="3601" spans="1:41" x14ac:dyDescent="0.3">
      <c r="A3601" t="s">
        <v>645</v>
      </c>
      <c r="B3601" t="s">
        <v>532</v>
      </c>
      <c r="C3601" t="s">
        <v>227</v>
      </c>
      <c r="D3601" t="s">
        <v>722</v>
      </c>
      <c r="E3601" t="s">
        <v>554</v>
      </c>
      <c r="F3601" t="s">
        <v>581</v>
      </c>
      <c r="G3601" t="s">
        <v>395</v>
      </c>
      <c r="H3601" t="s">
        <v>7</v>
      </c>
      <c r="I3601" t="s">
        <v>707</v>
      </c>
      <c r="J3601" t="s">
        <v>619</v>
      </c>
      <c r="K3601" t="s">
        <v>128</v>
      </c>
      <c r="L3601" t="s">
        <v>12</v>
      </c>
      <c r="M3601" t="s">
        <v>536</v>
      </c>
      <c r="N3601" s="1">
        <v>44167</v>
      </c>
      <c r="O3601" t="s">
        <v>95</v>
      </c>
      <c r="P3601" t="s">
        <v>131</v>
      </c>
      <c r="Q3601" t="s">
        <v>119</v>
      </c>
      <c r="R3601" t="s">
        <v>129</v>
      </c>
      <c r="S3601" t="s">
        <v>537</v>
      </c>
      <c r="T3601">
        <v>3.61</v>
      </c>
      <c r="U3601">
        <v>2300</v>
      </c>
      <c r="V3601" t="s">
        <v>8</v>
      </c>
      <c r="W3601">
        <v>29.9985</v>
      </c>
      <c r="X3601">
        <v>6.08E-2</v>
      </c>
      <c r="Y3601">
        <v>0</v>
      </c>
      <c r="Z3601">
        <v>25.386199999999999</v>
      </c>
      <c r="AA3601">
        <v>5.1999999999999998E-2</v>
      </c>
      <c r="AB3601">
        <v>0</v>
      </c>
      <c r="AC3601" t="s">
        <v>538</v>
      </c>
      <c r="AD3601">
        <v>1</v>
      </c>
      <c r="AE3601">
        <v>1</v>
      </c>
      <c r="AF3601" t="str">
        <f>IF(EnergyImpactLookups[[#This Row],[MAT]]="AR",EnergyImpactLookups[[#This Row],[APreWBkWh]],"")</f>
        <v/>
      </c>
      <c r="AG3601" t="str">
        <f>IF(EnergyImpactLookups[[#This Row],[MAT]]="AR",EnergyImpactLookups[[#This Row],[APreWBkW]],"")</f>
        <v/>
      </c>
      <c r="AH3601" s="19" t="str">
        <f>IF(EnergyImpactLookups[[#This Row],[MAT]]="AR",EnergyImpactLookups[[#This Row],[APreWBtherm]],"")</f>
        <v/>
      </c>
      <c r="AJ3601">
        <f>IF(EnergyImpactLookups[[#This Row],[MAT]]="AR",EnergyImpactLookups[[#This Row],[APreWBkW]],EnergyImpactLookups[[#This Row],[AStdWBkW]])</f>
        <v>5.1999999999999998E-2</v>
      </c>
      <c r="AK3601">
        <f>IF(EnergyImpactLookups[[#This Row],[MAT]]="AR",EnergyImpactLookups[[#This Row],[APreWBkWh]],EnergyImpactLookups[[#This Row],[AStdWBkWh]])</f>
        <v>25.386199999999999</v>
      </c>
      <c r="AL3601">
        <f>IF(EnergyImpactLookups[[#This Row],[MAT]]="AR",EnergyImpactLookups[[#This Row],[APreWBtherm]],EnergyImpactLookups[[#This Row],[AStdWBtherm]])</f>
        <v>0</v>
      </c>
      <c r="AM3601">
        <f>IF(EnergyImpactLookups[[#This Row],[MAT]]="AR",EnergyImpactLookups[[#This Row],[AStdWBkW]],0)</f>
        <v>0</v>
      </c>
      <c r="AN3601">
        <f>IF(EnergyImpactLookups[[#This Row],[MAT]]="AR",EnergyImpactLookups[[#This Row],[AStdWBkWh]],0)</f>
        <v>0</v>
      </c>
      <c r="AO3601">
        <f>IF(EnergyImpactLookups[[#This Row],[MAT]]="AR",EnergyImpactLookups[[#This Row],[AStdWBtherm]],0)</f>
        <v>0</v>
      </c>
    </row>
    <row r="3602" spans="1:41" x14ac:dyDescent="0.3">
      <c r="A3602" t="s">
        <v>646</v>
      </c>
      <c r="B3602" t="s">
        <v>532</v>
      </c>
      <c r="C3602" t="s">
        <v>228</v>
      </c>
      <c r="D3602" t="s">
        <v>723</v>
      </c>
      <c r="E3602" t="s">
        <v>554</v>
      </c>
      <c r="F3602" t="s">
        <v>581</v>
      </c>
      <c r="G3602" t="s">
        <v>396</v>
      </c>
      <c r="H3602" t="s">
        <v>7</v>
      </c>
      <c r="I3602" t="s">
        <v>708</v>
      </c>
      <c r="J3602" t="s">
        <v>621</v>
      </c>
      <c r="K3602" t="s">
        <v>128</v>
      </c>
      <c r="L3602" t="s">
        <v>12</v>
      </c>
      <c r="M3602" t="s">
        <v>536</v>
      </c>
      <c r="N3602" s="1">
        <v>44167</v>
      </c>
      <c r="O3602" t="s">
        <v>95</v>
      </c>
      <c r="P3602" t="s">
        <v>127</v>
      </c>
      <c r="Q3602" t="s">
        <v>99</v>
      </c>
      <c r="R3602" t="s">
        <v>129</v>
      </c>
      <c r="S3602" t="s">
        <v>537</v>
      </c>
      <c r="T3602">
        <v>3.5</v>
      </c>
      <c r="U3602">
        <v>1240</v>
      </c>
      <c r="V3602" t="s">
        <v>8</v>
      </c>
      <c r="W3602">
        <v>10.724399999999999</v>
      </c>
      <c r="X3602">
        <v>0</v>
      </c>
      <c r="Y3602">
        <v>0</v>
      </c>
      <c r="Z3602">
        <v>8.6189</v>
      </c>
      <c r="AA3602">
        <v>0</v>
      </c>
      <c r="AB3602">
        <v>0</v>
      </c>
      <c r="AC3602" t="s">
        <v>538</v>
      </c>
      <c r="AD3602">
        <v>1</v>
      </c>
      <c r="AE3602">
        <v>1</v>
      </c>
      <c r="AF3602" t="str">
        <f>IF(EnergyImpactLookups[[#This Row],[MAT]]="AR",EnergyImpactLookups[[#This Row],[APreWBkWh]],"")</f>
        <v/>
      </c>
      <c r="AG3602" t="str">
        <f>IF(EnergyImpactLookups[[#This Row],[MAT]]="AR",EnergyImpactLookups[[#This Row],[APreWBkW]],"")</f>
        <v/>
      </c>
      <c r="AH3602" s="19" t="str">
        <f>IF(EnergyImpactLookups[[#This Row],[MAT]]="AR",EnergyImpactLookups[[#This Row],[APreWBtherm]],"")</f>
        <v/>
      </c>
      <c r="AJ3602">
        <f>IF(EnergyImpactLookups[[#This Row],[MAT]]="AR",EnergyImpactLookups[[#This Row],[APreWBkW]],EnergyImpactLookups[[#This Row],[AStdWBkW]])</f>
        <v>0</v>
      </c>
      <c r="AK3602">
        <f>IF(EnergyImpactLookups[[#This Row],[MAT]]="AR",EnergyImpactLookups[[#This Row],[APreWBkWh]],EnergyImpactLookups[[#This Row],[AStdWBkWh]])</f>
        <v>8.6189</v>
      </c>
      <c r="AL3602">
        <f>IF(EnergyImpactLookups[[#This Row],[MAT]]="AR",EnergyImpactLookups[[#This Row],[APreWBtherm]],EnergyImpactLookups[[#This Row],[AStdWBtherm]])</f>
        <v>0</v>
      </c>
      <c r="AM3602">
        <f>IF(EnergyImpactLookups[[#This Row],[MAT]]="AR",EnergyImpactLookups[[#This Row],[AStdWBkW]],0)</f>
        <v>0</v>
      </c>
      <c r="AN3602">
        <f>IF(EnergyImpactLookups[[#This Row],[MAT]]="AR",EnergyImpactLookups[[#This Row],[AStdWBkWh]],0)</f>
        <v>0</v>
      </c>
      <c r="AO3602">
        <f>IF(EnergyImpactLookups[[#This Row],[MAT]]="AR",EnergyImpactLookups[[#This Row],[AStdWBtherm]],0)</f>
        <v>0</v>
      </c>
    </row>
    <row r="3603" spans="1:41" x14ac:dyDescent="0.3">
      <c r="A3603" t="s">
        <v>646</v>
      </c>
      <c r="B3603" t="s">
        <v>532</v>
      </c>
      <c r="C3603" t="s">
        <v>228</v>
      </c>
      <c r="D3603" t="s">
        <v>723</v>
      </c>
      <c r="E3603" t="s">
        <v>554</v>
      </c>
      <c r="F3603" t="s">
        <v>581</v>
      </c>
      <c r="G3603" t="s">
        <v>396</v>
      </c>
      <c r="H3603" t="s">
        <v>7</v>
      </c>
      <c r="I3603" t="s">
        <v>708</v>
      </c>
      <c r="J3603" t="s">
        <v>621</v>
      </c>
      <c r="K3603" t="s">
        <v>128</v>
      </c>
      <c r="L3603" t="s">
        <v>12</v>
      </c>
      <c r="M3603" t="s">
        <v>536</v>
      </c>
      <c r="N3603" s="1">
        <v>44167</v>
      </c>
      <c r="O3603" t="s">
        <v>95</v>
      </c>
      <c r="P3603" t="s">
        <v>127</v>
      </c>
      <c r="Q3603" t="s">
        <v>103</v>
      </c>
      <c r="R3603" t="s">
        <v>129</v>
      </c>
      <c r="S3603" t="s">
        <v>537</v>
      </c>
      <c r="T3603">
        <v>3.5</v>
      </c>
      <c r="U3603">
        <v>1240</v>
      </c>
      <c r="V3603" t="s">
        <v>8</v>
      </c>
      <c r="W3603">
        <v>56.066400000000002</v>
      </c>
      <c r="X3603">
        <v>0.1227</v>
      </c>
      <c r="Y3603">
        <v>0</v>
      </c>
      <c r="Z3603">
        <v>48.345399999999998</v>
      </c>
      <c r="AA3603">
        <v>0.1071</v>
      </c>
      <c r="AB3603">
        <v>0</v>
      </c>
      <c r="AC3603" t="s">
        <v>538</v>
      </c>
      <c r="AD3603">
        <v>1</v>
      </c>
      <c r="AE3603">
        <v>1</v>
      </c>
      <c r="AF3603" t="str">
        <f>IF(EnergyImpactLookups[[#This Row],[MAT]]="AR",EnergyImpactLookups[[#This Row],[APreWBkWh]],"")</f>
        <v/>
      </c>
      <c r="AG3603" t="str">
        <f>IF(EnergyImpactLookups[[#This Row],[MAT]]="AR",EnergyImpactLookups[[#This Row],[APreWBkW]],"")</f>
        <v/>
      </c>
      <c r="AH3603" s="19" t="str">
        <f>IF(EnergyImpactLookups[[#This Row],[MAT]]="AR",EnergyImpactLookups[[#This Row],[APreWBtherm]],"")</f>
        <v/>
      </c>
      <c r="AJ3603">
        <f>IF(EnergyImpactLookups[[#This Row],[MAT]]="AR",EnergyImpactLookups[[#This Row],[APreWBkW]],EnergyImpactLookups[[#This Row],[AStdWBkW]])</f>
        <v>0.1071</v>
      </c>
      <c r="AK3603">
        <f>IF(EnergyImpactLookups[[#This Row],[MAT]]="AR",EnergyImpactLookups[[#This Row],[APreWBkWh]],EnergyImpactLookups[[#This Row],[AStdWBkWh]])</f>
        <v>48.345399999999998</v>
      </c>
      <c r="AL3603">
        <f>IF(EnergyImpactLookups[[#This Row],[MAT]]="AR",EnergyImpactLookups[[#This Row],[APreWBtherm]],EnergyImpactLookups[[#This Row],[AStdWBtherm]])</f>
        <v>0</v>
      </c>
      <c r="AM3603">
        <f>IF(EnergyImpactLookups[[#This Row],[MAT]]="AR",EnergyImpactLookups[[#This Row],[AStdWBkW]],0)</f>
        <v>0</v>
      </c>
      <c r="AN3603">
        <f>IF(EnergyImpactLookups[[#This Row],[MAT]]="AR",EnergyImpactLookups[[#This Row],[AStdWBkWh]],0)</f>
        <v>0</v>
      </c>
      <c r="AO3603">
        <f>IF(EnergyImpactLookups[[#This Row],[MAT]]="AR",EnergyImpactLookups[[#This Row],[AStdWBtherm]],0)</f>
        <v>0</v>
      </c>
    </row>
    <row r="3604" spans="1:41" x14ac:dyDescent="0.3">
      <c r="A3604" t="s">
        <v>646</v>
      </c>
      <c r="B3604" t="s">
        <v>532</v>
      </c>
      <c r="C3604" t="s">
        <v>228</v>
      </c>
      <c r="D3604" t="s">
        <v>723</v>
      </c>
      <c r="E3604" t="s">
        <v>554</v>
      </c>
      <c r="F3604" t="s">
        <v>581</v>
      </c>
      <c r="G3604" t="s">
        <v>396</v>
      </c>
      <c r="H3604" t="s">
        <v>7</v>
      </c>
      <c r="I3604" t="s">
        <v>708</v>
      </c>
      <c r="J3604" t="s">
        <v>621</v>
      </c>
      <c r="K3604" t="s">
        <v>128</v>
      </c>
      <c r="L3604" t="s">
        <v>12</v>
      </c>
      <c r="M3604" t="s">
        <v>536</v>
      </c>
      <c r="N3604" s="1">
        <v>44167</v>
      </c>
      <c r="O3604" t="s">
        <v>95</v>
      </c>
      <c r="P3604" t="s">
        <v>127</v>
      </c>
      <c r="Q3604" t="s">
        <v>104</v>
      </c>
      <c r="R3604" t="s">
        <v>129</v>
      </c>
      <c r="S3604" t="s">
        <v>537</v>
      </c>
      <c r="T3604">
        <v>3.5</v>
      </c>
      <c r="U3604">
        <v>1240</v>
      </c>
      <c r="V3604" t="s">
        <v>8</v>
      </c>
      <c r="W3604">
        <v>22.069800000000001</v>
      </c>
      <c r="X3604">
        <v>8.0100000000000005E-2</v>
      </c>
      <c r="Y3604">
        <v>0</v>
      </c>
      <c r="Z3604">
        <v>18.805299999999999</v>
      </c>
      <c r="AA3604">
        <v>6.9900000000000004E-2</v>
      </c>
      <c r="AB3604">
        <v>0</v>
      </c>
      <c r="AC3604" t="s">
        <v>538</v>
      </c>
      <c r="AD3604">
        <v>1</v>
      </c>
      <c r="AE3604">
        <v>1</v>
      </c>
      <c r="AF3604" t="str">
        <f>IF(EnergyImpactLookups[[#This Row],[MAT]]="AR",EnergyImpactLookups[[#This Row],[APreWBkWh]],"")</f>
        <v/>
      </c>
      <c r="AG3604" t="str">
        <f>IF(EnergyImpactLookups[[#This Row],[MAT]]="AR",EnergyImpactLookups[[#This Row],[APreWBkW]],"")</f>
        <v/>
      </c>
      <c r="AH3604" s="19" t="str">
        <f>IF(EnergyImpactLookups[[#This Row],[MAT]]="AR",EnergyImpactLookups[[#This Row],[APreWBtherm]],"")</f>
        <v/>
      </c>
      <c r="AJ3604">
        <f>IF(EnergyImpactLookups[[#This Row],[MAT]]="AR",EnergyImpactLookups[[#This Row],[APreWBkW]],EnergyImpactLookups[[#This Row],[AStdWBkW]])</f>
        <v>6.9900000000000004E-2</v>
      </c>
      <c r="AK3604">
        <f>IF(EnergyImpactLookups[[#This Row],[MAT]]="AR",EnergyImpactLookups[[#This Row],[APreWBkWh]],EnergyImpactLookups[[#This Row],[AStdWBkWh]])</f>
        <v>18.805299999999999</v>
      </c>
      <c r="AL3604">
        <f>IF(EnergyImpactLookups[[#This Row],[MAT]]="AR",EnergyImpactLookups[[#This Row],[APreWBtherm]],EnergyImpactLookups[[#This Row],[AStdWBtherm]])</f>
        <v>0</v>
      </c>
      <c r="AM3604">
        <f>IF(EnergyImpactLookups[[#This Row],[MAT]]="AR",EnergyImpactLookups[[#This Row],[AStdWBkW]],0)</f>
        <v>0</v>
      </c>
      <c r="AN3604">
        <f>IF(EnergyImpactLookups[[#This Row],[MAT]]="AR",EnergyImpactLookups[[#This Row],[AStdWBkWh]],0)</f>
        <v>0</v>
      </c>
      <c r="AO3604">
        <f>IF(EnergyImpactLookups[[#This Row],[MAT]]="AR",EnergyImpactLookups[[#This Row],[AStdWBtherm]],0)</f>
        <v>0</v>
      </c>
    </row>
    <row r="3605" spans="1:41" x14ac:dyDescent="0.3">
      <c r="A3605" t="s">
        <v>646</v>
      </c>
      <c r="B3605" t="s">
        <v>532</v>
      </c>
      <c r="C3605" t="s">
        <v>228</v>
      </c>
      <c r="D3605" t="s">
        <v>723</v>
      </c>
      <c r="E3605" t="s">
        <v>554</v>
      </c>
      <c r="F3605" t="s">
        <v>581</v>
      </c>
      <c r="G3605" t="s">
        <v>396</v>
      </c>
      <c r="H3605" t="s">
        <v>7</v>
      </c>
      <c r="I3605" t="s">
        <v>708</v>
      </c>
      <c r="J3605" t="s">
        <v>621</v>
      </c>
      <c r="K3605" t="s">
        <v>128</v>
      </c>
      <c r="L3605" t="s">
        <v>12</v>
      </c>
      <c r="M3605" t="s">
        <v>536</v>
      </c>
      <c r="N3605" s="1">
        <v>44167</v>
      </c>
      <c r="O3605" t="s">
        <v>95</v>
      </c>
      <c r="P3605" t="s">
        <v>127</v>
      </c>
      <c r="Q3605" t="s">
        <v>105</v>
      </c>
      <c r="R3605" t="s">
        <v>129</v>
      </c>
      <c r="S3605" t="s">
        <v>537</v>
      </c>
      <c r="T3605">
        <v>3.5</v>
      </c>
      <c r="U3605">
        <v>1240</v>
      </c>
      <c r="V3605" t="s">
        <v>8</v>
      </c>
      <c r="W3605">
        <v>86.731999999999999</v>
      </c>
      <c r="X3605">
        <v>0.1368</v>
      </c>
      <c r="Y3605">
        <v>0</v>
      </c>
      <c r="Z3605">
        <v>75.311099999999996</v>
      </c>
      <c r="AA3605">
        <v>0.11940000000000001</v>
      </c>
      <c r="AB3605">
        <v>0</v>
      </c>
      <c r="AC3605" t="s">
        <v>538</v>
      </c>
      <c r="AD3605">
        <v>1</v>
      </c>
      <c r="AE3605">
        <v>1</v>
      </c>
      <c r="AF3605" t="str">
        <f>IF(EnergyImpactLookups[[#This Row],[MAT]]="AR",EnergyImpactLookups[[#This Row],[APreWBkWh]],"")</f>
        <v/>
      </c>
      <c r="AG3605" t="str">
        <f>IF(EnergyImpactLookups[[#This Row],[MAT]]="AR",EnergyImpactLookups[[#This Row],[APreWBkW]],"")</f>
        <v/>
      </c>
      <c r="AH3605" s="19" t="str">
        <f>IF(EnergyImpactLookups[[#This Row],[MAT]]="AR",EnergyImpactLookups[[#This Row],[APreWBtherm]],"")</f>
        <v/>
      </c>
      <c r="AJ3605">
        <f>IF(EnergyImpactLookups[[#This Row],[MAT]]="AR",EnergyImpactLookups[[#This Row],[APreWBkW]],EnergyImpactLookups[[#This Row],[AStdWBkW]])</f>
        <v>0.11940000000000001</v>
      </c>
      <c r="AK3605">
        <f>IF(EnergyImpactLookups[[#This Row],[MAT]]="AR",EnergyImpactLookups[[#This Row],[APreWBkWh]],EnergyImpactLookups[[#This Row],[AStdWBkWh]])</f>
        <v>75.311099999999996</v>
      </c>
      <c r="AL3605">
        <f>IF(EnergyImpactLookups[[#This Row],[MAT]]="AR",EnergyImpactLookups[[#This Row],[APreWBtherm]],EnergyImpactLookups[[#This Row],[AStdWBtherm]])</f>
        <v>0</v>
      </c>
      <c r="AM3605">
        <f>IF(EnergyImpactLookups[[#This Row],[MAT]]="AR",EnergyImpactLookups[[#This Row],[AStdWBkW]],0)</f>
        <v>0</v>
      </c>
      <c r="AN3605">
        <f>IF(EnergyImpactLookups[[#This Row],[MAT]]="AR",EnergyImpactLookups[[#This Row],[AStdWBkWh]],0)</f>
        <v>0</v>
      </c>
      <c r="AO3605">
        <f>IF(EnergyImpactLookups[[#This Row],[MAT]]="AR",EnergyImpactLookups[[#This Row],[AStdWBtherm]],0)</f>
        <v>0</v>
      </c>
    </row>
    <row r="3606" spans="1:41" x14ac:dyDescent="0.3">
      <c r="A3606" t="s">
        <v>646</v>
      </c>
      <c r="B3606" t="s">
        <v>532</v>
      </c>
      <c r="C3606" t="s">
        <v>228</v>
      </c>
      <c r="D3606" t="s">
        <v>723</v>
      </c>
      <c r="E3606" t="s">
        <v>554</v>
      </c>
      <c r="F3606" t="s">
        <v>581</v>
      </c>
      <c r="G3606" t="s">
        <v>396</v>
      </c>
      <c r="H3606" t="s">
        <v>7</v>
      </c>
      <c r="I3606" t="s">
        <v>708</v>
      </c>
      <c r="J3606" t="s">
        <v>621</v>
      </c>
      <c r="K3606" t="s">
        <v>128</v>
      </c>
      <c r="L3606" t="s">
        <v>12</v>
      </c>
      <c r="M3606" t="s">
        <v>536</v>
      </c>
      <c r="N3606" s="1">
        <v>44167</v>
      </c>
      <c r="O3606" t="s">
        <v>95</v>
      </c>
      <c r="P3606" t="s">
        <v>127</v>
      </c>
      <c r="Q3606" t="s">
        <v>106</v>
      </c>
      <c r="R3606" t="s">
        <v>129</v>
      </c>
      <c r="S3606" t="s">
        <v>537</v>
      </c>
      <c r="T3606">
        <v>3.5</v>
      </c>
      <c r="U3606">
        <v>1240</v>
      </c>
      <c r="V3606" t="s">
        <v>8</v>
      </c>
      <c r="W3606">
        <v>18.361999999999998</v>
      </c>
      <c r="X3606">
        <v>4.58E-2</v>
      </c>
      <c r="Y3606">
        <v>0</v>
      </c>
      <c r="Z3606">
        <v>15.449299999999999</v>
      </c>
      <c r="AA3606">
        <v>0.04</v>
      </c>
      <c r="AB3606">
        <v>0</v>
      </c>
      <c r="AC3606" t="s">
        <v>538</v>
      </c>
      <c r="AD3606">
        <v>1</v>
      </c>
      <c r="AE3606">
        <v>1</v>
      </c>
      <c r="AF3606" t="str">
        <f>IF(EnergyImpactLookups[[#This Row],[MAT]]="AR",EnergyImpactLookups[[#This Row],[APreWBkWh]],"")</f>
        <v/>
      </c>
      <c r="AG3606" t="str">
        <f>IF(EnergyImpactLookups[[#This Row],[MAT]]="AR",EnergyImpactLookups[[#This Row],[APreWBkW]],"")</f>
        <v/>
      </c>
      <c r="AH3606" s="19" t="str">
        <f>IF(EnergyImpactLookups[[#This Row],[MAT]]="AR",EnergyImpactLookups[[#This Row],[APreWBtherm]],"")</f>
        <v/>
      </c>
      <c r="AJ3606">
        <f>IF(EnergyImpactLookups[[#This Row],[MAT]]="AR",EnergyImpactLookups[[#This Row],[APreWBkW]],EnergyImpactLookups[[#This Row],[AStdWBkW]])</f>
        <v>0.04</v>
      </c>
      <c r="AK3606">
        <f>IF(EnergyImpactLookups[[#This Row],[MAT]]="AR",EnergyImpactLookups[[#This Row],[APreWBkWh]],EnergyImpactLookups[[#This Row],[AStdWBkWh]])</f>
        <v>15.449299999999999</v>
      </c>
      <c r="AL3606">
        <f>IF(EnergyImpactLookups[[#This Row],[MAT]]="AR",EnergyImpactLookups[[#This Row],[APreWBtherm]],EnergyImpactLookups[[#This Row],[AStdWBtherm]])</f>
        <v>0</v>
      </c>
      <c r="AM3606">
        <f>IF(EnergyImpactLookups[[#This Row],[MAT]]="AR",EnergyImpactLookups[[#This Row],[AStdWBkW]],0)</f>
        <v>0</v>
      </c>
      <c r="AN3606">
        <f>IF(EnergyImpactLookups[[#This Row],[MAT]]="AR",EnergyImpactLookups[[#This Row],[AStdWBkWh]],0)</f>
        <v>0</v>
      </c>
      <c r="AO3606">
        <f>IF(EnergyImpactLookups[[#This Row],[MAT]]="AR",EnergyImpactLookups[[#This Row],[AStdWBtherm]],0)</f>
        <v>0</v>
      </c>
    </row>
    <row r="3607" spans="1:41" x14ac:dyDescent="0.3">
      <c r="A3607" t="s">
        <v>646</v>
      </c>
      <c r="B3607" t="s">
        <v>532</v>
      </c>
      <c r="C3607" t="s">
        <v>228</v>
      </c>
      <c r="D3607" t="s">
        <v>723</v>
      </c>
      <c r="E3607" t="s">
        <v>554</v>
      </c>
      <c r="F3607" t="s">
        <v>581</v>
      </c>
      <c r="G3607" t="s">
        <v>396</v>
      </c>
      <c r="H3607" t="s">
        <v>7</v>
      </c>
      <c r="I3607" t="s">
        <v>708</v>
      </c>
      <c r="J3607" t="s">
        <v>621</v>
      </c>
      <c r="K3607" t="s">
        <v>128</v>
      </c>
      <c r="L3607" t="s">
        <v>12</v>
      </c>
      <c r="M3607" t="s">
        <v>536</v>
      </c>
      <c r="N3607" s="1">
        <v>44167</v>
      </c>
      <c r="O3607" t="s">
        <v>95</v>
      </c>
      <c r="P3607" t="s">
        <v>127</v>
      </c>
      <c r="Q3607" t="s">
        <v>107</v>
      </c>
      <c r="R3607" t="s">
        <v>129</v>
      </c>
      <c r="S3607" t="s">
        <v>537</v>
      </c>
      <c r="T3607">
        <v>3.5</v>
      </c>
      <c r="U3607">
        <v>1240</v>
      </c>
      <c r="V3607" t="s">
        <v>8</v>
      </c>
      <c r="W3607">
        <v>84.854200000000006</v>
      </c>
      <c r="X3607">
        <v>8.0100000000000005E-2</v>
      </c>
      <c r="Y3607">
        <v>0</v>
      </c>
      <c r="Z3607">
        <v>73.847700000000003</v>
      </c>
      <c r="AA3607">
        <v>6.9900000000000004E-2</v>
      </c>
      <c r="AB3607">
        <v>0</v>
      </c>
      <c r="AC3607" t="s">
        <v>538</v>
      </c>
      <c r="AD3607">
        <v>1</v>
      </c>
      <c r="AE3607">
        <v>1</v>
      </c>
      <c r="AF3607" t="str">
        <f>IF(EnergyImpactLookups[[#This Row],[MAT]]="AR",EnergyImpactLookups[[#This Row],[APreWBkWh]],"")</f>
        <v/>
      </c>
      <c r="AG3607" t="str">
        <f>IF(EnergyImpactLookups[[#This Row],[MAT]]="AR",EnergyImpactLookups[[#This Row],[APreWBkW]],"")</f>
        <v/>
      </c>
      <c r="AH3607" s="19" t="str">
        <f>IF(EnergyImpactLookups[[#This Row],[MAT]]="AR",EnergyImpactLookups[[#This Row],[APreWBtherm]],"")</f>
        <v/>
      </c>
      <c r="AJ3607">
        <f>IF(EnergyImpactLookups[[#This Row],[MAT]]="AR",EnergyImpactLookups[[#This Row],[APreWBkW]],EnergyImpactLookups[[#This Row],[AStdWBkW]])</f>
        <v>6.9900000000000004E-2</v>
      </c>
      <c r="AK3607">
        <f>IF(EnergyImpactLookups[[#This Row],[MAT]]="AR",EnergyImpactLookups[[#This Row],[APreWBkWh]],EnergyImpactLookups[[#This Row],[AStdWBkWh]])</f>
        <v>73.847700000000003</v>
      </c>
      <c r="AL3607">
        <f>IF(EnergyImpactLookups[[#This Row],[MAT]]="AR",EnergyImpactLookups[[#This Row],[APreWBtherm]],EnergyImpactLookups[[#This Row],[AStdWBtherm]])</f>
        <v>0</v>
      </c>
      <c r="AM3607">
        <f>IF(EnergyImpactLookups[[#This Row],[MAT]]="AR",EnergyImpactLookups[[#This Row],[AStdWBkW]],0)</f>
        <v>0</v>
      </c>
      <c r="AN3607">
        <f>IF(EnergyImpactLookups[[#This Row],[MAT]]="AR",EnergyImpactLookups[[#This Row],[AStdWBkWh]],0)</f>
        <v>0</v>
      </c>
      <c r="AO3607">
        <f>IF(EnergyImpactLookups[[#This Row],[MAT]]="AR",EnergyImpactLookups[[#This Row],[AStdWBtherm]],0)</f>
        <v>0</v>
      </c>
    </row>
    <row r="3608" spans="1:41" x14ac:dyDescent="0.3">
      <c r="A3608" t="s">
        <v>646</v>
      </c>
      <c r="B3608" t="s">
        <v>532</v>
      </c>
      <c r="C3608" t="s">
        <v>228</v>
      </c>
      <c r="D3608" t="s">
        <v>723</v>
      </c>
      <c r="E3608" t="s">
        <v>554</v>
      </c>
      <c r="F3608" t="s">
        <v>581</v>
      </c>
      <c r="G3608" t="s">
        <v>396</v>
      </c>
      <c r="H3608" t="s">
        <v>7</v>
      </c>
      <c r="I3608" t="s">
        <v>708</v>
      </c>
      <c r="J3608" t="s">
        <v>621</v>
      </c>
      <c r="K3608" t="s">
        <v>128</v>
      </c>
      <c r="L3608" t="s">
        <v>12</v>
      </c>
      <c r="M3608" t="s">
        <v>536</v>
      </c>
      <c r="N3608" s="1">
        <v>44167</v>
      </c>
      <c r="O3608" t="s">
        <v>95</v>
      </c>
      <c r="P3608" t="s">
        <v>127</v>
      </c>
      <c r="Q3608" t="s">
        <v>109</v>
      </c>
      <c r="R3608" t="s">
        <v>129</v>
      </c>
      <c r="S3608" t="s">
        <v>537</v>
      </c>
      <c r="T3608">
        <v>3.5</v>
      </c>
      <c r="U3608">
        <v>1240</v>
      </c>
      <c r="V3608" t="s">
        <v>8</v>
      </c>
      <c r="W3608">
        <v>75.087000000000003</v>
      </c>
      <c r="X3608">
        <v>6.6000000000000003E-2</v>
      </c>
      <c r="Y3608">
        <v>0</v>
      </c>
      <c r="Z3608">
        <v>65.310400000000001</v>
      </c>
      <c r="AA3608">
        <v>5.7599999999999998E-2</v>
      </c>
      <c r="AB3608">
        <v>0</v>
      </c>
      <c r="AC3608" t="s">
        <v>538</v>
      </c>
      <c r="AD3608">
        <v>1</v>
      </c>
      <c r="AE3608">
        <v>1</v>
      </c>
      <c r="AF3608" t="str">
        <f>IF(EnergyImpactLookups[[#This Row],[MAT]]="AR",EnergyImpactLookups[[#This Row],[APreWBkWh]],"")</f>
        <v/>
      </c>
      <c r="AG3608" t="str">
        <f>IF(EnergyImpactLookups[[#This Row],[MAT]]="AR",EnergyImpactLookups[[#This Row],[APreWBkW]],"")</f>
        <v/>
      </c>
      <c r="AH3608" s="19" t="str">
        <f>IF(EnergyImpactLookups[[#This Row],[MAT]]="AR",EnergyImpactLookups[[#This Row],[APreWBtherm]],"")</f>
        <v/>
      </c>
      <c r="AJ3608">
        <f>IF(EnergyImpactLookups[[#This Row],[MAT]]="AR",EnergyImpactLookups[[#This Row],[APreWBkW]],EnergyImpactLookups[[#This Row],[AStdWBkW]])</f>
        <v>5.7599999999999998E-2</v>
      </c>
      <c r="AK3608">
        <f>IF(EnergyImpactLookups[[#This Row],[MAT]]="AR",EnergyImpactLookups[[#This Row],[APreWBkWh]],EnergyImpactLookups[[#This Row],[AStdWBkWh]])</f>
        <v>65.310400000000001</v>
      </c>
      <c r="AL3608">
        <f>IF(EnergyImpactLookups[[#This Row],[MAT]]="AR",EnergyImpactLookups[[#This Row],[APreWBtherm]],EnergyImpactLookups[[#This Row],[AStdWBtherm]])</f>
        <v>0</v>
      </c>
      <c r="AM3608">
        <f>IF(EnergyImpactLookups[[#This Row],[MAT]]="AR",EnergyImpactLookups[[#This Row],[AStdWBkW]],0)</f>
        <v>0</v>
      </c>
      <c r="AN3608">
        <f>IF(EnergyImpactLookups[[#This Row],[MAT]]="AR",EnergyImpactLookups[[#This Row],[AStdWBkWh]],0)</f>
        <v>0</v>
      </c>
      <c r="AO3608">
        <f>IF(EnergyImpactLookups[[#This Row],[MAT]]="AR",EnergyImpactLookups[[#This Row],[AStdWBtherm]],0)</f>
        <v>0</v>
      </c>
    </row>
    <row r="3609" spans="1:41" x14ac:dyDescent="0.3">
      <c r="A3609" t="s">
        <v>646</v>
      </c>
      <c r="B3609" t="s">
        <v>532</v>
      </c>
      <c r="C3609" t="s">
        <v>228</v>
      </c>
      <c r="D3609" t="s">
        <v>723</v>
      </c>
      <c r="E3609" t="s">
        <v>554</v>
      </c>
      <c r="F3609" t="s">
        <v>581</v>
      </c>
      <c r="G3609" t="s">
        <v>396</v>
      </c>
      <c r="H3609" t="s">
        <v>7</v>
      </c>
      <c r="I3609" t="s">
        <v>708</v>
      </c>
      <c r="J3609" t="s">
        <v>621</v>
      </c>
      <c r="K3609" t="s">
        <v>128</v>
      </c>
      <c r="L3609" t="s">
        <v>12</v>
      </c>
      <c r="M3609" t="s">
        <v>536</v>
      </c>
      <c r="N3609" s="1">
        <v>44167</v>
      </c>
      <c r="O3609" t="s">
        <v>95</v>
      </c>
      <c r="P3609" t="s">
        <v>127</v>
      </c>
      <c r="Q3609" t="s">
        <v>111</v>
      </c>
      <c r="R3609" t="s">
        <v>129</v>
      </c>
      <c r="S3609" t="s">
        <v>537</v>
      </c>
      <c r="T3609">
        <v>3.5</v>
      </c>
      <c r="U3609">
        <v>1240</v>
      </c>
      <c r="V3609" t="s">
        <v>8</v>
      </c>
      <c r="W3609">
        <v>167.60230000000001</v>
      </c>
      <c r="X3609">
        <v>0.13170000000000001</v>
      </c>
      <c r="Y3609">
        <v>0</v>
      </c>
      <c r="Z3609">
        <v>146.1121</v>
      </c>
      <c r="AA3609">
        <v>0.115</v>
      </c>
      <c r="AB3609">
        <v>0</v>
      </c>
      <c r="AC3609" t="s">
        <v>538</v>
      </c>
      <c r="AD3609">
        <v>1</v>
      </c>
      <c r="AE3609">
        <v>1</v>
      </c>
      <c r="AF3609" t="str">
        <f>IF(EnergyImpactLookups[[#This Row],[MAT]]="AR",EnergyImpactLookups[[#This Row],[APreWBkWh]],"")</f>
        <v/>
      </c>
      <c r="AG3609" t="str">
        <f>IF(EnergyImpactLookups[[#This Row],[MAT]]="AR",EnergyImpactLookups[[#This Row],[APreWBkW]],"")</f>
        <v/>
      </c>
      <c r="AH3609" s="19" t="str">
        <f>IF(EnergyImpactLookups[[#This Row],[MAT]]="AR",EnergyImpactLookups[[#This Row],[APreWBtherm]],"")</f>
        <v/>
      </c>
      <c r="AJ3609">
        <f>IF(EnergyImpactLookups[[#This Row],[MAT]]="AR",EnergyImpactLookups[[#This Row],[APreWBkW]],EnergyImpactLookups[[#This Row],[AStdWBkW]])</f>
        <v>0.115</v>
      </c>
      <c r="AK3609">
        <f>IF(EnergyImpactLookups[[#This Row],[MAT]]="AR",EnergyImpactLookups[[#This Row],[APreWBkWh]],EnergyImpactLookups[[#This Row],[AStdWBkWh]])</f>
        <v>146.1121</v>
      </c>
      <c r="AL3609">
        <f>IF(EnergyImpactLookups[[#This Row],[MAT]]="AR",EnergyImpactLookups[[#This Row],[APreWBtherm]],EnergyImpactLookups[[#This Row],[AStdWBtherm]])</f>
        <v>0</v>
      </c>
      <c r="AM3609">
        <f>IF(EnergyImpactLookups[[#This Row],[MAT]]="AR",EnergyImpactLookups[[#This Row],[AStdWBkW]],0)</f>
        <v>0</v>
      </c>
      <c r="AN3609">
        <f>IF(EnergyImpactLookups[[#This Row],[MAT]]="AR",EnergyImpactLookups[[#This Row],[AStdWBkWh]],0)</f>
        <v>0</v>
      </c>
      <c r="AO3609">
        <f>IF(EnergyImpactLookups[[#This Row],[MAT]]="AR",EnergyImpactLookups[[#This Row],[AStdWBtherm]],0)</f>
        <v>0</v>
      </c>
    </row>
    <row r="3610" spans="1:41" x14ac:dyDescent="0.3">
      <c r="A3610" t="s">
        <v>646</v>
      </c>
      <c r="B3610" t="s">
        <v>532</v>
      </c>
      <c r="C3610" t="s">
        <v>228</v>
      </c>
      <c r="D3610" t="s">
        <v>723</v>
      </c>
      <c r="E3610" t="s">
        <v>554</v>
      </c>
      <c r="F3610" t="s">
        <v>581</v>
      </c>
      <c r="G3610" t="s">
        <v>396</v>
      </c>
      <c r="H3610" t="s">
        <v>7</v>
      </c>
      <c r="I3610" t="s">
        <v>708</v>
      </c>
      <c r="J3610" t="s">
        <v>621</v>
      </c>
      <c r="K3610" t="s">
        <v>128</v>
      </c>
      <c r="L3610" t="s">
        <v>12</v>
      </c>
      <c r="M3610" t="s">
        <v>536</v>
      </c>
      <c r="N3610" s="1">
        <v>44167</v>
      </c>
      <c r="O3610" t="s">
        <v>95</v>
      </c>
      <c r="P3610" t="s">
        <v>127</v>
      </c>
      <c r="Q3610" t="s">
        <v>112</v>
      </c>
      <c r="R3610" t="s">
        <v>129</v>
      </c>
      <c r="S3610" t="s">
        <v>537</v>
      </c>
      <c r="T3610">
        <v>3.5</v>
      </c>
      <c r="U3610">
        <v>1240</v>
      </c>
      <c r="V3610" t="s">
        <v>8</v>
      </c>
      <c r="W3610">
        <v>142.55289999999999</v>
      </c>
      <c r="X3610">
        <v>0.13830000000000001</v>
      </c>
      <c r="Y3610">
        <v>0</v>
      </c>
      <c r="Z3610">
        <v>124.1354</v>
      </c>
      <c r="AA3610">
        <v>0.1208</v>
      </c>
      <c r="AB3610">
        <v>0</v>
      </c>
      <c r="AC3610" t="s">
        <v>538</v>
      </c>
      <c r="AD3610">
        <v>1</v>
      </c>
      <c r="AE3610">
        <v>1</v>
      </c>
      <c r="AF3610" t="str">
        <f>IF(EnergyImpactLookups[[#This Row],[MAT]]="AR",EnergyImpactLookups[[#This Row],[APreWBkWh]],"")</f>
        <v/>
      </c>
      <c r="AG3610" t="str">
        <f>IF(EnergyImpactLookups[[#This Row],[MAT]]="AR",EnergyImpactLookups[[#This Row],[APreWBkW]],"")</f>
        <v/>
      </c>
      <c r="AH3610" s="19" t="str">
        <f>IF(EnergyImpactLookups[[#This Row],[MAT]]="AR",EnergyImpactLookups[[#This Row],[APreWBtherm]],"")</f>
        <v/>
      </c>
      <c r="AJ3610">
        <f>IF(EnergyImpactLookups[[#This Row],[MAT]]="AR",EnergyImpactLookups[[#This Row],[APreWBkW]],EnergyImpactLookups[[#This Row],[AStdWBkW]])</f>
        <v>0.1208</v>
      </c>
      <c r="AK3610">
        <f>IF(EnergyImpactLookups[[#This Row],[MAT]]="AR",EnergyImpactLookups[[#This Row],[APreWBkWh]],EnergyImpactLookups[[#This Row],[AStdWBkWh]])</f>
        <v>124.1354</v>
      </c>
      <c r="AL3610">
        <f>IF(EnergyImpactLookups[[#This Row],[MAT]]="AR",EnergyImpactLookups[[#This Row],[APreWBtherm]],EnergyImpactLookups[[#This Row],[AStdWBtherm]])</f>
        <v>0</v>
      </c>
      <c r="AM3610">
        <f>IF(EnergyImpactLookups[[#This Row],[MAT]]="AR",EnergyImpactLookups[[#This Row],[AStdWBkW]],0)</f>
        <v>0</v>
      </c>
      <c r="AN3610">
        <f>IF(EnergyImpactLookups[[#This Row],[MAT]]="AR",EnergyImpactLookups[[#This Row],[AStdWBkWh]],0)</f>
        <v>0</v>
      </c>
      <c r="AO3610">
        <f>IF(EnergyImpactLookups[[#This Row],[MAT]]="AR",EnergyImpactLookups[[#This Row],[AStdWBtherm]],0)</f>
        <v>0</v>
      </c>
    </row>
    <row r="3611" spans="1:41" x14ac:dyDescent="0.3">
      <c r="A3611" t="s">
        <v>646</v>
      </c>
      <c r="B3611" t="s">
        <v>532</v>
      </c>
      <c r="C3611" t="s">
        <v>228</v>
      </c>
      <c r="D3611" t="s">
        <v>723</v>
      </c>
      <c r="E3611" t="s">
        <v>554</v>
      </c>
      <c r="F3611" t="s">
        <v>581</v>
      </c>
      <c r="G3611" t="s">
        <v>396</v>
      </c>
      <c r="H3611" t="s">
        <v>7</v>
      </c>
      <c r="I3611" t="s">
        <v>708</v>
      </c>
      <c r="J3611" t="s">
        <v>621</v>
      </c>
      <c r="K3611" t="s">
        <v>128</v>
      </c>
      <c r="L3611" t="s">
        <v>12</v>
      </c>
      <c r="M3611" t="s">
        <v>536</v>
      </c>
      <c r="N3611" s="1">
        <v>44167</v>
      </c>
      <c r="O3611" t="s">
        <v>95</v>
      </c>
      <c r="P3611" t="s">
        <v>127</v>
      </c>
      <c r="Q3611" t="s">
        <v>113</v>
      </c>
      <c r="R3611" t="s">
        <v>129</v>
      </c>
      <c r="S3611" t="s">
        <v>537</v>
      </c>
      <c r="T3611">
        <v>3.5</v>
      </c>
      <c r="U3611">
        <v>1240</v>
      </c>
      <c r="V3611" t="s">
        <v>8</v>
      </c>
      <c r="W3611">
        <v>197.7491</v>
      </c>
      <c r="X3611">
        <v>0.1527</v>
      </c>
      <c r="Y3611">
        <v>0</v>
      </c>
      <c r="Z3611">
        <v>172.3177</v>
      </c>
      <c r="AA3611">
        <v>0.13339999999999999</v>
      </c>
      <c r="AB3611">
        <v>0</v>
      </c>
      <c r="AC3611" t="s">
        <v>538</v>
      </c>
      <c r="AD3611">
        <v>1</v>
      </c>
      <c r="AE3611">
        <v>1</v>
      </c>
      <c r="AF3611" t="str">
        <f>IF(EnergyImpactLookups[[#This Row],[MAT]]="AR",EnergyImpactLookups[[#This Row],[APreWBkWh]],"")</f>
        <v/>
      </c>
      <c r="AG3611" t="str">
        <f>IF(EnergyImpactLookups[[#This Row],[MAT]]="AR",EnergyImpactLookups[[#This Row],[APreWBkW]],"")</f>
        <v/>
      </c>
      <c r="AH3611" s="19" t="str">
        <f>IF(EnergyImpactLookups[[#This Row],[MAT]]="AR",EnergyImpactLookups[[#This Row],[APreWBtherm]],"")</f>
        <v/>
      </c>
      <c r="AJ3611">
        <f>IF(EnergyImpactLookups[[#This Row],[MAT]]="AR",EnergyImpactLookups[[#This Row],[APreWBkW]],EnergyImpactLookups[[#This Row],[AStdWBkW]])</f>
        <v>0.13339999999999999</v>
      </c>
      <c r="AK3611">
        <f>IF(EnergyImpactLookups[[#This Row],[MAT]]="AR",EnergyImpactLookups[[#This Row],[APreWBkWh]],EnergyImpactLookups[[#This Row],[AStdWBkWh]])</f>
        <v>172.3177</v>
      </c>
      <c r="AL3611">
        <f>IF(EnergyImpactLookups[[#This Row],[MAT]]="AR",EnergyImpactLookups[[#This Row],[APreWBtherm]],EnergyImpactLookups[[#This Row],[AStdWBtherm]])</f>
        <v>0</v>
      </c>
      <c r="AM3611">
        <f>IF(EnergyImpactLookups[[#This Row],[MAT]]="AR",EnergyImpactLookups[[#This Row],[AStdWBkW]],0)</f>
        <v>0</v>
      </c>
      <c r="AN3611">
        <f>IF(EnergyImpactLookups[[#This Row],[MAT]]="AR",EnergyImpactLookups[[#This Row],[AStdWBkWh]],0)</f>
        <v>0</v>
      </c>
      <c r="AO3611">
        <f>IF(EnergyImpactLookups[[#This Row],[MAT]]="AR",EnergyImpactLookups[[#This Row],[AStdWBtherm]],0)</f>
        <v>0</v>
      </c>
    </row>
    <row r="3612" spans="1:41" x14ac:dyDescent="0.3">
      <c r="A3612" t="s">
        <v>646</v>
      </c>
      <c r="B3612" t="s">
        <v>532</v>
      </c>
      <c r="C3612" t="s">
        <v>228</v>
      </c>
      <c r="D3612" t="s">
        <v>723</v>
      </c>
      <c r="E3612" t="s">
        <v>554</v>
      </c>
      <c r="F3612" t="s">
        <v>581</v>
      </c>
      <c r="G3612" t="s">
        <v>396</v>
      </c>
      <c r="H3612" t="s">
        <v>7</v>
      </c>
      <c r="I3612" t="s">
        <v>708</v>
      </c>
      <c r="J3612" t="s">
        <v>621</v>
      </c>
      <c r="K3612" t="s">
        <v>128</v>
      </c>
      <c r="L3612" t="s">
        <v>12</v>
      </c>
      <c r="M3612" t="s">
        <v>536</v>
      </c>
      <c r="N3612" s="1">
        <v>44167</v>
      </c>
      <c r="O3612" t="s">
        <v>95</v>
      </c>
      <c r="P3612" t="s">
        <v>127</v>
      </c>
      <c r="Q3612" t="s">
        <v>114</v>
      </c>
      <c r="R3612" t="s">
        <v>129</v>
      </c>
      <c r="S3612" t="s">
        <v>537</v>
      </c>
      <c r="T3612">
        <v>3.5</v>
      </c>
      <c r="U3612">
        <v>1240</v>
      </c>
      <c r="V3612" t="s">
        <v>8</v>
      </c>
      <c r="W3612">
        <v>213.2978</v>
      </c>
      <c r="X3612">
        <v>0.21179999999999999</v>
      </c>
      <c r="Y3612">
        <v>0</v>
      </c>
      <c r="Z3612">
        <v>185.58269999999999</v>
      </c>
      <c r="AA3612">
        <v>0.185</v>
      </c>
      <c r="AB3612">
        <v>0</v>
      </c>
      <c r="AC3612" t="s">
        <v>538</v>
      </c>
      <c r="AD3612">
        <v>1</v>
      </c>
      <c r="AE3612">
        <v>1</v>
      </c>
      <c r="AF3612" t="str">
        <f>IF(EnergyImpactLookups[[#This Row],[MAT]]="AR",EnergyImpactLookups[[#This Row],[APreWBkWh]],"")</f>
        <v/>
      </c>
      <c r="AG3612" t="str">
        <f>IF(EnergyImpactLookups[[#This Row],[MAT]]="AR",EnergyImpactLookups[[#This Row],[APreWBkW]],"")</f>
        <v/>
      </c>
      <c r="AH3612" s="19" t="str">
        <f>IF(EnergyImpactLookups[[#This Row],[MAT]]="AR",EnergyImpactLookups[[#This Row],[APreWBtherm]],"")</f>
        <v/>
      </c>
      <c r="AJ3612">
        <f>IF(EnergyImpactLookups[[#This Row],[MAT]]="AR",EnergyImpactLookups[[#This Row],[APreWBkW]],EnergyImpactLookups[[#This Row],[AStdWBkW]])</f>
        <v>0.185</v>
      </c>
      <c r="AK3612">
        <f>IF(EnergyImpactLookups[[#This Row],[MAT]]="AR",EnergyImpactLookups[[#This Row],[APreWBkWh]],EnergyImpactLookups[[#This Row],[AStdWBkWh]])</f>
        <v>185.58269999999999</v>
      </c>
      <c r="AL3612">
        <f>IF(EnergyImpactLookups[[#This Row],[MAT]]="AR",EnergyImpactLookups[[#This Row],[APreWBtherm]],EnergyImpactLookups[[#This Row],[AStdWBtherm]])</f>
        <v>0</v>
      </c>
      <c r="AM3612">
        <f>IF(EnergyImpactLookups[[#This Row],[MAT]]="AR",EnergyImpactLookups[[#This Row],[AStdWBkW]],0)</f>
        <v>0</v>
      </c>
      <c r="AN3612">
        <f>IF(EnergyImpactLookups[[#This Row],[MAT]]="AR",EnergyImpactLookups[[#This Row],[AStdWBkWh]],0)</f>
        <v>0</v>
      </c>
      <c r="AO3612">
        <f>IF(EnergyImpactLookups[[#This Row],[MAT]]="AR",EnergyImpactLookups[[#This Row],[AStdWBtherm]],0)</f>
        <v>0</v>
      </c>
    </row>
    <row r="3613" spans="1:41" x14ac:dyDescent="0.3">
      <c r="A3613" t="s">
        <v>646</v>
      </c>
      <c r="B3613" t="s">
        <v>532</v>
      </c>
      <c r="C3613" t="s">
        <v>228</v>
      </c>
      <c r="D3613" t="s">
        <v>723</v>
      </c>
      <c r="E3613" t="s">
        <v>554</v>
      </c>
      <c r="F3613" t="s">
        <v>581</v>
      </c>
      <c r="G3613" t="s">
        <v>396</v>
      </c>
      <c r="H3613" t="s">
        <v>7</v>
      </c>
      <c r="I3613" t="s">
        <v>708</v>
      </c>
      <c r="J3613" t="s">
        <v>621</v>
      </c>
      <c r="K3613" t="s">
        <v>128</v>
      </c>
      <c r="L3613" t="s">
        <v>12</v>
      </c>
      <c r="M3613" t="s">
        <v>536</v>
      </c>
      <c r="N3613" s="1">
        <v>44167</v>
      </c>
      <c r="O3613" t="s">
        <v>95</v>
      </c>
      <c r="P3613" t="s">
        <v>127</v>
      </c>
      <c r="Q3613" t="s">
        <v>115</v>
      </c>
      <c r="R3613" t="s">
        <v>129</v>
      </c>
      <c r="S3613" t="s">
        <v>537</v>
      </c>
      <c r="T3613">
        <v>3.5</v>
      </c>
      <c r="U3613">
        <v>1240</v>
      </c>
      <c r="V3613" t="s">
        <v>8</v>
      </c>
      <c r="W3613">
        <v>137.9846</v>
      </c>
      <c r="X3613">
        <v>0.189</v>
      </c>
      <c r="Y3613">
        <v>0</v>
      </c>
      <c r="Z3613">
        <v>119.9579</v>
      </c>
      <c r="AA3613">
        <v>0.1651</v>
      </c>
      <c r="AB3613">
        <v>0</v>
      </c>
      <c r="AC3613" t="s">
        <v>538</v>
      </c>
      <c r="AD3613">
        <v>1</v>
      </c>
      <c r="AE3613">
        <v>1</v>
      </c>
      <c r="AF3613" t="str">
        <f>IF(EnergyImpactLookups[[#This Row],[MAT]]="AR",EnergyImpactLookups[[#This Row],[APreWBkWh]],"")</f>
        <v/>
      </c>
      <c r="AG3613" t="str">
        <f>IF(EnergyImpactLookups[[#This Row],[MAT]]="AR",EnergyImpactLookups[[#This Row],[APreWBkW]],"")</f>
        <v/>
      </c>
      <c r="AH3613" s="19" t="str">
        <f>IF(EnergyImpactLookups[[#This Row],[MAT]]="AR",EnergyImpactLookups[[#This Row],[APreWBtherm]],"")</f>
        <v/>
      </c>
      <c r="AJ3613">
        <f>IF(EnergyImpactLookups[[#This Row],[MAT]]="AR",EnergyImpactLookups[[#This Row],[APreWBkW]],EnergyImpactLookups[[#This Row],[AStdWBkW]])</f>
        <v>0.1651</v>
      </c>
      <c r="AK3613">
        <f>IF(EnergyImpactLookups[[#This Row],[MAT]]="AR",EnergyImpactLookups[[#This Row],[APreWBkWh]],EnergyImpactLookups[[#This Row],[AStdWBkWh]])</f>
        <v>119.9579</v>
      </c>
      <c r="AL3613">
        <f>IF(EnergyImpactLookups[[#This Row],[MAT]]="AR",EnergyImpactLookups[[#This Row],[APreWBtherm]],EnergyImpactLookups[[#This Row],[AStdWBtherm]])</f>
        <v>0</v>
      </c>
      <c r="AM3613">
        <f>IF(EnergyImpactLookups[[#This Row],[MAT]]="AR",EnergyImpactLookups[[#This Row],[AStdWBkW]],0)</f>
        <v>0</v>
      </c>
      <c r="AN3613">
        <f>IF(EnergyImpactLookups[[#This Row],[MAT]]="AR",EnergyImpactLookups[[#This Row],[AStdWBkWh]],0)</f>
        <v>0</v>
      </c>
      <c r="AO3613">
        <f>IF(EnergyImpactLookups[[#This Row],[MAT]]="AR",EnergyImpactLookups[[#This Row],[AStdWBtherm]],0)</f>
        <v>0</v>
      </c>
    </row>
    <row r="3614" spans="1:41" x14ac:dyDescent="0.3">
      <c r="A3614" t="s">
        <v>646</v>
      </c>
      <c r="B3614" t="s">
        <v>532</v>
      </c>
      <c r="C3614" t="s">
        <v>228</v>
      </c>
      <c r="D3614" t="s">
        <v>723</v>
      </c>
      <c r="E3614" t="s">
        <v>554</v>
      </c>
      <c r="F3614" t="s">
        <v>581</v>
      </c>
      <c r="G3614" t="s">
        <v>396</v>
      </c>
      <c r="H3614" t="s">
        <v>7</v>
      </c>
      <c r="I3614" t="s">
        <v>708</v>
      </c>
      <c r="J3614" t="s">
        <v>621</v>
      </c>
      <c r="K3614" t="s">
        <v>128</v>
      </c>
      <c r="L3614" t="s">
        <v>12</v>
      </c>
      <c r="M3614" t="s">
        <v>536</v>
      </c>
      <c r="N3614" s="1">
        <v>44167</v>
      </c>
      <c r="O3614" t="s">
        <v>95</v>
      </c>
      <c r="P3614" t="s">
        <v>127</v>
      </c>
      <c r="Q3614" t="s">
        <v>116</v>
      </c>
      <c r="R3614" t="s">
        <v>129</v>
      </c>
      <c r="S3614" t="s">
        <v>537</v>
      </c>
      <c r="T3614">
        <v>3.5</v>
      </c>
      <c r="U3614">
        <v>1240</v>
      </c>
      <c r="V3614" t="s">
        <v>8</v>
      </c>
      <c r="W3614">
        <v>241.18700000000001</v>
      </c>
      <c r="X3614">
        <v>0.2074</v>
      </c>
      <c r="Y3614">
        <v>0</v>
      </c>
      <c r="Z3614">
        <v>210.12520000000001</v>
      </c>
      <c r="AA3614">
        <v>0.18110000000000001</v>
      </c>
      <c r="AB3614">
        <v>0</v>
      </c>
      <c r="AC3614" t="s">
        <v>538</v>
      </c>
      <c r="AD3614">
        <v>1</v>
      </c>
      <c r="AE3614">
        <v>1</v>
      </c>
      <c r="AF3614" t="str">
        <f>IF(EnergyImpactLookups[[#This Row],[MAT]]="AR",EnergyImpactLookups[[#This Row],[APreWBkWh]],"")</f>
        <v/>
      </c>
      <c r="AG3614" t="str">
        <f>IF(EnergyImpactLookups[[#This Row],[MAT]]="AR",EnergyImpactLookups[[#This Row],[APreWBkW]],"")</f>
        <v/>
      </c>
      <c r="AH3614" s="19" t="str">
        <f>IF(EnergyImpactLookups[[#This Row],[MAT]]="AR",EnergyImpactLookups[[#This Row],[APreWBtherm]],"")</f>
        <v/>
      </c>
      <c r="AJ3614">
        <f>IF(EnergyImpactLookups[[#This Row],[MAT]]="AR",EnergyImpactLookups[[#This Row],[APreWBkW]],EnergyImpactLookups[[#This Row],[AStdWBkW]])</f>
        <v>0.18110000000000001</v>
      </c>
      <c r="AK3614">
        <f>IF(EnergyImpactLookups[[#This Row],[MAT]]="AR",EnergyImpactLookups[[#This Row],[APreWBkWh]],EnergyImpactLookups[[#This Row],[AStdWBkWh]])</f>
        <v>210.12520000000001</v>
      </c>
      <c r="AL3614">
        <f>IF(EnergyImpactLookups[[#This Row],[MAT]]="AR",EnergyImpactLookups[[#This Row],[APreWBtherm]],EnergyImpactLookups[[#This Row],[AStdWBtherm]])</f>
        <v>0</v>
      </c>
      <c r="AM3614">
        <f>IF(EnergyImpactLookups[[#This Row],[MAT]]="AR",EnergyImpactLookups[[#This Row],[AStdWBkW]],0)</f>
        <v>0</v>
      </c>
      <c r="AN3614">
        <f>IF(EnergyImpactLookups[[#This Row],[MAT]]="AR",EnergyImpactLookups[[#This Row],[AStdWBkWh]],0)</f>
        <v>0</v>
      </c>
      <c r="AO3614">
        <f>IF(EnergyImpactLookups[[#This Row],[MAT]]="AR",EnergyImpactLookups[[#This Row],[AStdWBtherm]],0)</f>
        <v>0</v>
      </c>
    </row>
    <row r="3615" spans="1:41" x14ac:dyDescent="0.3">
      <c r="A3615" t="s">
        <v>646</v>
      </c>
      <c r="B3615" t="s">
        <v>532</v>
      </c>
      <c r="C3615" t="s">
        <v>228</v>
      </c>
      <c r="D3615" t="s">
        <v>723</v>
      </c>
      <c r="E3615" t="s">
        <v>554</v>
      </c>
      <c r="F3615" t="s">
        <v>581</v>
      </c>
      <c r="G3615" t="s">
        <v>396</v>
      </c>
      <c r="H3615" t="s">
        <v>7</v>
      </c>
      <c r="I3615" t="s">
        <v>708</v>
      </c>
      <c r="J3615" t="s">
        <v>621</v>
      </c>
      <c r="K3615" t="s">
        <v>128</v>
      </c>
      <c r="L3615" t="s">
        <v>12</v>
      </c>
      <c r="M3615" t="s">
        <v>536</v>
      </c>
      <c r="N3615" s="1">
        <v>44167</v>
      </c>
      <c r="O3615" t="s">
        <v>95</v>
      </c>
      <c r="P3615" t="s">
        <v>127</v>
      </c>
      <c r="Q3615" t="s">
        <v>117</v>
      </c>
      <c r="R3615" t="s">
        <v>129</v>
      </c>
      <c r="S3615" t="s">
        <v>537</v>
      </c>
      <c r="T3615">
        <v>3.5</v>
      </c>
      <c r="U3615">
        <v>1240</v>
      </c>
      <c r="V3615" t="s">
        <v>8</v>
      </c>
      <c r="W3615">
        <v>207.5369</v>
      </c>
      <c r="X3615">
        <v>0.19869999999999999</v>
      </c>
      <c r="Y3615">
        <v>0</v>
      </c>
      <c r="Z3615">
        <v>180.77930000000001</v>
      </c>
      <c r="AA3615">
        <v>0.1736</v>
      </c>
      <c r="AB3615">
        <v>0</v>
      </c>
      <c r="AC3615" t="s">
        <v>538</v>
      </c>
      <c r="AD3615">
        <v>1</v>
      </c>
      <c r="AE3615">
        <v>1</v>
      </c>
      <c r="AF3615" t="str">
        <f>IF(EnergyImpactLookups[[#This Row],[MAT]]="AR",EnergyImpactLookups[[#This Row],[APreWBkWh]],"")</f>
        <v/>
      </c>
      <c r="AG3615" t="str">
        <f>IF(EnergyImpactLookups[[#This Row],[MAT]]="AR",EnergyImpactLookups[[#This Row],[APreWBkW]],"")</f>
        <v/>
      </c>
      <c r="AH3615" s="19" t="str">
        <f>IF(EnergyImpactLookups[[#This Row],[MAT]]="AR",EnergyImpactLookups[[#This Row],[APreWBtherm]],"")</f>
        <v/>
      </c>
      <c r="AJ3615">
        <f>IF(EnergyImpactLookups[[#This Row],[MAT]]="AR",EnergyImpactLookups[[#This Row],[APreWBkW]],EnergyImpactLookups[[#This Row],[AStdWBkW]])</f>
        <v>0.1736</v>
      </c>
      <c r="AK3615">
        <f>IF(EnergyImpactLookups[[#This Row],[MAT]]="AR",EnergyImpactLookups[[#This Row],[APreWBkWh]],EnergyImpactLookups[[#This Row],[AStdWBkWh]])</f>
        <v>180.77930000000001</v>
      </c>
      <c r="AL3615">
        <f>IF(EnergyImpactLookups[[#This Row],[MAT]]="AR",EnergyImpactLookups[[#This Row],[APreWBtherm]],EnergyImpactLookups[[#This Row],[AStdWBtherm]])</f>
        <v>0</v>
      </c>
      <c r="AM3615">
        <f>IF(EnergyImpactLookups[[#This Row],[MAT]]="AR",EnergyImpactLookups[[#This Row],[AStdWBkW]],0)</f>
        <v>0</v>
      </c>
      <c r="AN3615">
        <f>IF(EnergyImpactLookups[[#This Row],[MAT]]="AR",EnergyImpactLookups[[#This Row],[AStdWBkWh]],0)</f>
        <v>0</v>
      </c>
      <c r="AO3615">
        <f>IF(EnergyImpactLookups[[#This Row],[MAT]]="AR",EnergyImpactLookups[[#This Row],[AStdWBtherm]],0)</f>
        <v>0</v>
      </c>
    </row>
    <row r="3616" spans="1:41" x14ac:dyDescent="0.3">
      <c r="A3616" t="s">
        <v>646</v>
      </c>
      <c r="B3616" t="s">
        <v>532</v>
      </c>
      <c r="C3616" t="s">
        <v>228</v>
      </c>
      <c r="D3616" t="s">
        <v>723</v>
      </c>
      <c r="E3616" t="s">
        <v>554</v>
      </c>
      <c r="F3616" t="s">
        <v>581</v>
      </c>
      <c r="G3616" t="s">
        <v>396</v>
      </c>
      <c r="H3616" t="s">
        <v>7</v>
      </c>
      <c r="I3616" t="s">
        <v>708</v>
      </c>
      <c r="J3616" t="s">
        <v>621</v>
      </c>
      <c r="K3616" t="s">
        <v>128</v>
      </c>
      <c r="L3616" t="s">
        <v>12</v>
      </c>
      <c r="M3616" t="s">
        <v>536</v>
      </c>
      <c r="N3616" s="1">
        <v>44167</v>
      </c>
      <c r="O3616" t="s">
        <v>95</v>
      </c>
      <c r="P3616" t="s">
        <v>127</v>
      </c>
      <c r="Q3616" t="s">
        <v>118</v>
      </c>
      <c r="R3616" t="s">
        <v>129</v>
      </c>
      <c r="S3616" t="s">
        <v>537</v>
      </c>
      <c r="T3616">
        <v>3.5</v>
      </c>
      <c r="U3616">
        <v>1240</v>
      </c>
      <c r="V3616" t="s">
        <v>8</v>
      </c>
      <c r="W3616">
        <v>340.45089999999999</v>
      </c>
      <c r="X3616">
        <v>0.22370000000000001</v>
      </c>
      <c r="Y3616">
        <v>0</v>
      </c>
      <c r="Z3616">
        <v>297.08170000000001</v>
      </c>
      <c r="AA3616">
        <v>0.19539999999999999</v>
      </c>
      <c r="AB3616">
        <v>0</v>
      </c>
      <c r="AC3616" t="s">
        <v>538</v>
      </c>
      <c r="AD3616">
        <v>1</v>
      </c>
      <c r="AE3616">
        <v>1</v>
      </c>
      <c r="AF3616" t="str">
        <f>IF(EnergyImpactLookups[[#This Row],[MAT]]="AR",EnergyImpactLookups[[#This Row],[APreWBkWh]],"")</f>
        <v/>
      </c>
      <c r="AG3616" t="str">
        <f>IF(EnergyImpactLookups[[#This Row],[MAT]]="AR",EnergyImpactLookups[[#This Row],[APreWBkW]],"")</f>
        <v/>
      </c>
      <c r="AH3616" s="19" t="str">
        <f>IF(EnergyImpactLookups[[#This Row],[MAT]]="AR",EnergyImpactLookups[[#This Row],[APreWBtherm]],"")</f>
        <v/>
      </c>
      <c r="AJ3616">
        <f>IF(EnergyImpactLookups[[#This Row],[MAT]]="AR",EnergyImpactLookups[[#This Row],[APreWBkW]],EnergyImpactLookups[[#This Row],[AStdWBkW]])</f>
        <v>0.19539999999999999</v>
      </c>
      <c r="AK3616">
        <f>IF(EnergyImpactLookups[[#This Row],[MAT]]="AR",EnergyImpactLookups[[#This Row],[APreWBkWh]],EnergyImpactLookups[[#This Row],[AStdWBkWh]])</f>
        <v>297.08170000000001</v>
      </c>
      <c r="AL3616">
        <f>IF(EnergyImpactLookups[[#This Row],[MAT]]="AR",EnergyImpactLookups[[#This Row],[APreWBtherm]],EnergyImpactLookups[[#This Row],[AStdWBtherm]])</f>
        <v>0</v>
      </c>
      <c r="AM3616">
        <f>IF(EnergyImpactLookups[[#This Row],[MAT]]="AR",EnergyImpactLookups[[#This Row],[AStdWBkW]],0)</f>
        <v>0</v>
      </c>
      <c r="AN3616">
        <f>IF(EnergyImpactLookups[[#This Row],[MAT]]="AR",EnergyImpactLookups[[#This Row],[AStdWBkWh]],0)</f>
        <v>0</v>
      </c>
      <c r="AO3616">
        <f>IF(EnergyImpactLookups[[#This Row],[MAT]]="AR",EnergyImpactLookups[[#This Row],[AStdWBtherm]],0)</f>
        <v>0</v>
      </c>
    </row>
    <row r="3617" spans="1:41" x14ac:dyDescent="0.3">
      <c r="A3617" t="s">
        <v>646</v>
      </c>
      <c r="B3617" t="s">
        <v>532</v>
      </c>
      <c r="C3617" t="s">
        <v>228</v>
      </c>
      <c r="D3617" t="s">
        <v>723</v>
      </c>
      <c r="E3617" t="s">
        <v>554</v>
      </c>
      <c r="F3617" t="s">
        <v>581</v>
      </c>
      <c r="G3617" t="s">
        <v>396</v>
      </c>
      <c r="H3617" t="s">
        <v>7</v>
      </c>
      <c r="I3617" t="s">
        <v>708</v>
      </c>
      <c r="J3617" t="s">
        <v>621</v>
      </c>
      <c r="K3617" t="s">
        <v>128</v>
      </c>
      <c r="L3617" t="s">
        <v>12</v>
      </c>
      <c r="M3617" t="s">
        <v>536</v>
      </c>
      <c r="N3617" s="1">
        <v>44167</v>
      </c>
      <c r="O3617" t="s">
        <v>95</v>
      </c>
      <c r="P3617" t="s">
        <v>127</v>
      </c>
      <c r="Q3617" t="s">
        <v>119</v>
      </c>
      <c r="R3617" t="s">
        <v>129</v>
      </c>
      <c r="S3617" t="s">
        <v>537</v>
      </c>
      <c r="T3617">
        <v>3.5</v>
      </c>
      <c r="U3617">
        <v>1240</v>
      </c>
      <c r="V3617" t="s">
        <v>8</v>
      </c>
      <c r="W3617">
        <v>53.920999999999999</v>
      </c>
      <c r="X3617">
        <v>8.6900000000000005E-2</v>
      </c>
      <c r="Y3617">
        <v>0</v>
      </c>
      <c r="Z3617">
        <v>45.656599999999997</v>
      </c>
      <c r="AA3617">
        <v>7.5899999999999995E-2</v>
      </c>
      <c r="AB3617">
        <v>0</v>
      </c>
      <c r="AC3617" t="s">
        <v>538</v>
      </c>
      <c r="AD3617">
        <v>1</v>
      </c>
      <c r="AE3617">
        <v>1</v>
      </c>
      <c r="AF3617" t="str">
        <f>IF(EnergyImpactLookups[[#This Row],[MAT]]="AR",EnergyImpactLookups[[#This Row],[APreWBkWh]],"")</f>
        <v/>
      </c>
      <c r="AG3617" t="str">
        <f>IF(EnergyImpactLookups[[#This Row],[MAT]]="AR",EnergyImpactLookups[[#This Row],[APreWBkW]],"")</f>
        <v/>
      </c>
      <c r="AH3617" s="19" t="str">
        <f>IF(EnergyImpactLookups[[#This Row],[MAT]]="AR",EnergyImpactLookups[[#This Row],[APreWBtherm]],"")</f>
        <v/>
      </c>
      <c r="AJ3617">
        <f>IF(EnergyImpactLookups[[#This Row],[MAT]]="AR",EnergyImpactLookups[[#This Row],[APreWBkW]],EnergyImpactLookups[[#This Row],[AStdWBkW]])</f>
        <v>7.5899999999999995E-2</v>
      </c>
      <c r="AK3617">
        <f>IF(EnergyImpactLookups[[#This Row],[MAT]]="AR",EnergyImpactLookups[[#This Row],[APreWBkWh]],EnergyImpactLookups[[#This Row],[AStdWBkWh]])</f>
        <v>45.656599999999997</v>
      </c>
      <c r="AL3617">
        <f>IF(EnergyImpactLookups[[#This Row],[MAT]]="AR",EnergyImpactLookups[[#This Row],[APreWBtherm]],EnergyImpactLookups[[#This Row],[AStdWBtherm]])</f>
        <v>0</v>
      </c>
      <c r="AM3617">
        <f>IF(EnergyImpactLookups[[#This Row],[MAT]]="AR",EnergyImpactLookups[[#This Row],[AStdWBkW]],0)</f>
        <v>0</v>
      </c>
      <c r="AN3617">
        <f>IF(EnergyImpactLookups[[#This Row],[MAT]]="AR",EnergyImpactLookups[[#This Row],[AStdWBkWh]],0)</f>
        <v>0</v>
      </c>
      <c r="AO3617">
        <f>IF(EnergyImpactLookups[[#This Row],[MAT]]="AR",EnergyImpactLookups[[#This Row],[AStdWBtherm]],0)</f>
        <v>0</v>
      </c>
    </row>
    <row r="3618" spans="1:41" x14ac:dyDescent="0.3">
      <c r="A3618" t="s">
        <v>646</v>
      </c>
      <c r="B3618" t="s">
        <v>532</v>
      </c>
      <c r="C3618" t="s">
        <v>228</v>
      </c>
      <c r="D3618" t="s">
        <v>723</v>
      </c>
      <c r="E3618" t="s">
        <v>554</v>
      </c>
      <c r="F3618" t="s">
        <v>581</v>
      </c>
      <c r="G3618" t="s">
        <v>396</v>
      </c>
      <c r="H3618" t="s">
        <v>7</v>
      </c>
      <c r="I3618" t="s">
        <v>708</v>
      </c>
      <c r="J3618" t="s">
        <v>621</v>
      </c>
      <c r="K3618" t="s">
        <v>128</v>
      </c>
      <c r="L3618" t="s">
        <v>12</v>
      </c>
      <c r="M3618" t="s">
        <v>536</v>
      </c>
      <c r="N3618" s="1">
        <v>44167</v>
      </c>
      <c r="O3618" t="s">
        <v>95</v>
      </c>
      <c r="P3618" t="s">
        <v>130</v>
      </c>
      <c r="Q3618" t="s">
        <v>99</v>
      </c>
      <c r="R3618" t="s">
        <v>129</v>
      </c>
      <c r="S3618" t="s">
        <v>537</v>
      </c>
      <c r="T3618">
        <v>1</v>
      </c>
      <c r="U3618">
        <v>999</v>
      </c>
      <c r="V3618" t="s">
        <v>8</v>
      </c>
      <c r="W3618">
        <v>23.900200000000002</v>
      </c>
      <c r="X3618">
        <v>2.3E-3</v>
      </c>
      <c r="Y3618">
        <v>0</v>
      </c>
      <c r="Z3618">
        <v>19.410599999999999</v>
      </c>
      <c r="AA3618">
        <v>2E-3</v>
      </c>
      <c r="AB3618">
        <v>0</v>
      </c>
      <c r="AC3618" t="s">
        <v>538</v>
      </c>
      <c r="AD3618">
        <v>1</v>
      </c>
      <c r="AE3618">
        <v>1</v>
      </c>
      <c r="AF3618" t="str">
        <f>IF(EnergyImpactLookups[[#This Row],[MAT]]="AR",EnergyImpactLookups[[#This Row],[APreWBkWh]],"")</f>
        <v/>
      </c>
      <c r="AG3618" t="str">
        <f>IF(EnergyImpactLookups[[#This Row],[MAT]]="AR",EnergyImpactLookups[[#This Row],[APreWBkW]],"")</f>
        <v/>
      </c>
      <c r="AH3618" s="19" t="str">
        <f>IF(EnergyImpactLookups[[#This Row],[MAT]]="AR",EnergyImpactLookups[[#This Row],[APreWBtherm]],"")</f>
        <v/>
      </c>
      <c r="AJ3618">
        <f>IF(EnergyImpactLookups[[#This Row],[MAT]]="AR",EnergyImpactLookups[[#This Row],[APreWBkW]],EnergyImpactLookups[[#This Row],[AStdWBkW]])</f>
        <v>2E-3</v>
      </c>
      <c r="AK3618">
        <f>IF(EnergyImpactLookups[[#This Row],[MAT]]="AR",EnergyImpactLookups[[#This Row],[APreWBkWh]],EnergyImpactLookups[[#This Row],[AStdWBkWh]])</f>
        <v>19.410599999999999</v>
      </c>
      <c r="AL3618">
        <f>IF(EnergyImpactLookups[[#This Row],[MAT]]="AR",EnergyImpactLookups[[#This Row],[APreWBtherm]],EnergyImpactLookups[[#This Row],[AStdWBtherm]])</f>
        <v>0</v>
      </c>
      <c r="AM3618">
        <f>IF(EnergyImpactLookups[[#This Row],[MAT]]="AR",EnergyImpactLookups[[#This Row],[AStdWBkW]],0)</f>
        <v>0</v>
      </c>
      <c r="AN3618">
        <f>IF(EnergyImpactLookups[[#This Row],[MAT]]="AR",EnergyImpactLookups[[#This Row],[AStdWBkWh]],0)</f>
        <v>0</v>
      </c>
      <c r="AO3618">
        <f>IF(EnergyImpactLookups[[#This Row],[MAT]]="AR",EnergyImpactLookups[[#This Row],[AStdWBtherm]],0)</f>
        <v>0</v>
      </c>
    </row>
    <row r="3619" spans="1:41" x14ac:dyDescent="0.3">
      <c r="A3619" t="s">
        <v>646</v>
      </c>
      <c r="B3619" t="s">
        <v>532</v>
      </c>
      <c r="C3619" t="s">
        <v>228</v>
      </c>
      <c r="D3619" t="s">
        <v>723</v>
      </c>
      <c r="E3619" t="s">
        <v>554</v>
      </c>
      <c r="F3619" t="s">
        <v>581</v>
      </c>
      <c r="G3619" t="s">
        <v>396</v>
      </c>
      <c r="H3619" t="s">
        <v>7</v>
      </c>
      <c r="I3619" t="s">
        <v>708</v>
      </c>
      <c r="J3619" t="s">
        <v>621</v>
      </c>
      <c r="K3619" t="s">
        <v>128</v>
      </c>
      <c r="L3619" t="s">
        <v>12</v>
      </c>
      <c r="M3619" t="s">
        <v>536</v>
      </c>
      <c r="N3619" s="1">
        <v>44167</v>
      </c>
      <c r="O3619" t="s">
        <v>95</v>
      </c>
      <c r="P3619" t="s">
        <v>130</v>
      </c>
      <c r="Q3619" t="s">
        <v>103</v>
      </c>
      <c r="R3619" t="s">
        <v>129</v>
      </c>
      <c r="S3619" t="s">
        <v>537</v>
      </c>
      <c r="T3619">
        <v>1</v>
      </c>
      <c r="U3619">
        <v>1070</v>
      </c>
      <c r="V3619" t="s">
        <v>8</v>
      </c>
      <c r="W3619">
        <v>65.696299999999994</v>
      </c>
      <c r="X3619">
        <v>0.1386</v>
      </c>
      <c r="Y3619">
        <v>0</v>
      </c>
      <c r="Z3619">
        <v>56.465899999999998</v>
      </c>
      <c r="AA3619">
        <v>0.1211</v>
      </c>
      <c r="AB3619">
        <v>0</v>
      </c>
      <c r="AC3619" t="s">
        <v>538</v>
      </c>
      <c r="AD3619">
        <v>1</v>
      </c>
      <c r="AE3619">
        <v>1</v>
      </c>
      <c r="AF3619" t="str">
        <f>IF(EnergyImpactLookups[[#This Row],[MAT]]="AR",EnergyImpactLookups[[#This Row],[APreWBkWh]],"")</f>
        <v/>
      </c>
      <c r="AG3619" t="str">
        <f>IF(EnergyImpactLookups[[#This Row],[MAT]]="AR",EnergyImpactLookups[[#This Row],[APreWBkW]],"")</f>
        <v/>
      </c>
      <c r="AH3619" s="19" t="str">
        <f>IF(EnergyImpactLookups[[#This Row],[MAT]]="AR",EnergyImpactLookups[[#This Row],[APreWBtherm]],"")</f>
        <v/>
      </c>
      <c r="AJ3619">
        <f>IF(EnergyImpactLookups[[#This Row],[MAT]]="AR",EnergyImpactLookups[[#This Row],[APreWBkW]],EnergyImpactLookups[[#This Row],[AStdWBkW]])</f>
        <v>0.1211</v>
      </c>
      <c r="AK3619">
        <f>IF(EnergyImpactLookups[[#This Row],[MAT]]="AR",EnergyImpactLookups[[#This Row],[APreWBkWh]],EnergyImpactLookups[[#This Row],[AStdWBkWh]])</f>
        <v>56.465899999999998</v>
      </c>
      <c r="AL3619">
        <f>IF(EnergyImpactLookups[[#This Row],[MAT]]="AR",EnergyImpactLookups[[#This Row],[APreWBtherm]],EnergyImpactLookups[[#This Row],[AStdWBtherm]])</f>
        <v>0</v>
      </c>
      <c r="AM3619">
        <f>IF(EnergyImpactLookups[[#This Row],[MAT]]="AR",EnergyImpactLookups[[#This Row],[AStdWBkW]],0)</f>
        <v>0</v>
      </c>
      <c r="AN3619">
        <f>IF(EnergyImpactLookups[[#This Row],[MAT]]="AR",EnergyImpactLookups[[#This Row],[AStdWBkWh]],0)</f>
        <v>0</v>
      </c>
      <c r="AO3619">
        <f>IF(EnergyImpactLookups[[#This Row],[MAT]]="AR",EnergyImpactLookups[[#This Row],[AStdWBtherm]],0)</f>
        <v>0</v>
      </c>
    </row>
    <row r="3620" spans="1:41" x14ac:dyDescent="0.3">
      <c r="A3620" t="s">
        <v>646</v>
      </c>
      <c r="B3620" t="s">
        <v>532</v>
      </c>
      <c r="C3620" t="s">
        <v>228</v>
      </c>
      <c r="D3620" t="s">
        <v>723</v>
      </c>
      <c r="E3620" t="s">
        <v>554</v>
      </c>
      <c r="F3620" t="s">
        <v>581</v>
      </c>
      <c r="G3620" t="s">
        <v>396</v>
      </c>
      <c r="H3620" t="s">
        <v>7</v>
      </c>
      <c r="I3620" t="s">
        <v>708</v>
      </c>
      <c r="J3620" t="s">
        <v>621</v>
      </c>
      <c r="K3620" t="s">
        <v>128</v>
      </c>
      <c r="L3620" t="s">
        <v>12</v>
      </c>
      <c r="M3620" t="s">
        <v>536</v>
      </c>
      <c r="N3620" s="1">
        <v>44167</v>
      </c>
      <c r="O3620" t="s">
        <v>95</v>
      </c>
      <c r="P3620" t="s">
        <v>130</v>
      </c>
      <c r="Q3620" t="s">
        <v>104</v>
      </c>
      <c r="R3620" t="s">
        <v>129</v>
      </c>
      <c r="S3620" t="s">
        <v>537</v>
      </c>
      <c r="T3620">
        <v>1</v>
      </c>
      <c r="U3620">
        <v>999</v>
      </c>
      <c r="V3620" t="s">
        <v>8</v>
      </c>
      <c r="W3620">
        <v>26.241299999999999</v>
      </c>
      <c r="X3620">
        <v>5.2600000000000001E-2</v>
      </c>
      <c r="Y3620">
        <v>0</v>
      </c>
      <c r="Z3620">
        <v>22.012799999999999</v>
      </c>
      <c r="AA3620">
        <v>4.5999999999999999E-2</v>
      </c>
      <c r="AB3620">
        <v>0</v>
      </c>
      <c r="AC3620" t="s">
        <v>538</v>
      </c>
      <c r="AD3620">
        <v>1</v>
      </c>
      <c r="AE3620">
        <v>1</v>
      </c>
      <c r="AF3620" t="str">
        <f>IF(EnergyImpactLookups[[#This Row],[MAT]]="AR",EnergyImpactLookups[[#This Row],[APreWBkWh]],"")</f>
        <v/>
      </c>
      <c r="AG3620" t="str">
        <f>IF(EnergyImpactLookups[[#This Row],[MAT]]="AR",EnergyImpactLookups[[#This Row],[APreWBkW]],"")</f>
        <v/>
      </c>
      <c r="AH3620" s="19" t="str">
        <f>IF(EnergyImpactLookups[[#This Row],[MAT]]="AR",EnergyImpactLookups[[#This Row],[APreWBtherm]],"")</f>
        <v/>
      </c>
      <c r="AJ3620">
        <f>IF(EnergyImpactLookups[[#This Row],[MAT]]="AR",EnergyImpactLookups[[#This Row],[APreWBkW]],EnergyImpactLookups[[#This Row],[AStdWBkW]])</f>
        <v>4.5999999999999999E-2</v>
      </c>
      <c r="AK3620">
        <f>IF(EnergyImpactLookups[[#This Row],[MAT]]="AR",EnergyImpactLookups[[#This Row],[APreWBkWh]],EnergyImpactLookups[[#This Row],[AStdWBkWh]])</f>
        <v>22.012799999999999</v>
      </c>
      <c r="AL3620">
        <f>IF(EnergyImpactLookups[[#This Row],[MAT]]="AR",EnergyImpactLookups[[#This Row],[APreWBtherm]],EnergyImpactLookups[[#This Row],[AStdWBtherm]])</f>
        <v>0</v>
      </c>
      <c r="AM3620">
        <f>IF(EnergyImpactLookups[[#This Row],[MAT]]="AR",EnergyImpactLookups[[#This Row],[AStdWBkW]],0)</f>
        <v>0</v>
      </c>
      <c r="AN3620">
        <f>IF(EnergyImpactLookups[[#This Row],[MAT]]="AR",EnergyImpactLookups[[#This Row],[AStdWBkWh]],0)</f>
        <v>0</v>
      </c>
      <c r="AO3620">
        <f>IF(EnergyImpactLookups[[#This Row],[MAT]]="AR",EnergyImpactLookups[[#This Row],[AStdWBtherm]],0)</f>
        <v>0</v>
      </c>
    </row>
    <row r="3621" spans="1:41" x14ac:dyDescent="0.3">
      <c r="A3621" t="s">
        <v>646</v>
      </c>
      <c r="B3621" t="s">
        <v>532</v>
      </c>
      <c r="C3621" t="s">
        <v>228</v>
      </c>
      <c r="D3621" t="s">
        <v>723</v>
      </c>
      <c r="E3621" t="s">
        <v>554</v>
      </c>
      <c r="F3621" t="s">
        <v>581</v>
      </c>
      <c r="G3621" t="s">
        <v>396</v>
      </c>
      <c r="H3621" t="s">
        <v>7</v>
      </c>
      <c r="I3621" t="s">
        <v>708</v>
      </c>
      <c r="J3621" t="s">
        <v>621</v>
      </c>
      <c r="K3621" t="s">
        <v>128</v>
      </c>
      <c r="L3621" t="s">
        <v>12</v>
      </c>
      <c r="M3621" t="s">
        <v>536</v>
      </c>
      <c r="N3621" s="1">
        <v>44167</v>
      </c>
      <c r="O3621" t="s">
        <v>95</v>
      </c>
      <c r="P3621" t="s">
        <v>130</v>
      </c>
      <c r="Q3621" t="s">
        <v>105</v>
      </c>
      <c r="R3621" t="s">
        <v>129</v>
      </c>
      <c r="S3621" t="s">
        <v>537</v>
      </c>
      <c r="T3621">
        <v>1</v>
      </c>
      <c r="U3621">
        <v>999</v>
      </c>
      <c r="V3621" t="s">
        <v>8</v>
      </c>
      <c r="W3621">
        <v>136.18530000000001</v>
      </c>
      <c r="X3621">
        <v>0.20899999999999999</v>
      </c>
      <c r="Y3621">
        <v>0</v>
      </c>
      <c r="Z3621">
        <v>118.5129</v>
      </c>
      <c r="AA3621">
        <v>0.1825</v>
      </c>
      <c r="AB3621">
        <v>0</v>
      </c>
      <c r="AC3621" t="s">
        <v>538</v>
      </c>
      <c r="AD3621">
        <v>1</v>
      </c>
      <c r="AE3621">
        <v>1</v>
      </c>
      <c r="AF3621" t="str">
        <f>IF(EnergyImpactLookups[[#This Row],[MAT]]="AR",EnergyImpactLookups[[#This Row],[APreWBkWh]],"")</f>
        <v/>
      </c>
      <c r="AG3621" t="str">
        <f>IF(EnergyImpactLookups[[#This Row],[MAT]]="AR",EnergyImpactLookups[[#This Row],[APreWBkW]],"")</f>
        <v/>
      </c>
      <c r="AH3621" s="19" t="str">
        <f>IF(EnergyImpactLookups[[#This Row],[MAT]]="AR",EnergyImpactLookups[[#This Row],[APreWBtherm]],"")</f>
        <v/>
      </c>
      <c r="AJ3621">
        <f>IF(EnergyImpactLookups[[#This Row],[MAT]]="AR",EnergyImpactLookups[[#This Row],[APreWBkW]],EnergyImpactLookups[[#This Row],[AStdWBkW]])</f>
        <v>0.1825</v>
      </c>
      <c r="AK3621">
        <f>IF(EnergyImpactLookups[[#This Row],[MAT]]="AR",EnergyImpactLookups[[#This Row],[APreWBkWh]],EnergyImpactLookups[[#This Row],[AStdWBkWh]])</f>
        <v>118.5129</v>
      </c>
      <c r="AL3621">
        <f>IF(EnergyImpactLookups[[#This Row],[MAT]]="AR",EnergyImpactLookups[[#This Row],[APreWBtherm]],EnergyImpactLookups[[#This Row],[AStdWBtherm]])</f>
        <v>0</v>
      </c>
      <c r="AM3621">
        <f>IF(EnergyImpactLookups[[#This Row],[MAT]]="AR",EnergyImpactLookups[[#This Row],[AStdWBkW]],0)</f>
        <v>0</v>
      </c>
      <c r="AN3621">
        <f>IF(EnergyImpactLookups[[#This Row],[MAT]]="AR",EnergyImpactLookups[[#This Row],[AStdWBkWh]],0)</f>
        <v>0</v>
      </c>
      <c r="AO3621">
        <f>IF(EnergyImpactLookups[[#This Row],[MAT]]="AR",EnergyImpactLookups[[#This Row],[AStdWBtherm]],0)</f>
        <v>0</v>
      </c>
    </row>
    <row r="3622" spans="1:41" x14ac:dyDescent="0.3">
      <c r="A3622" t="s">
        <v>646</v>
      </c>
      <c r="B3622" t="s">
        <v>532</v>
      </c>
      <c r="C3622" t="s">
        <v>228</v>
      </c>
      <c r="D3622" t="s">
        <v>723</v>
      </c>
      <c r="E3622" t="s">
        <v>554</v>
      </c>
      <c r="F3622" t="s">
        <v>581</v>
      </c>
      <c r="G3622" t="s">
        <v>396</v>
      </c>
      <c r="H3622" t="s">
        <v>7</v>
      </c>
      <c r="I3622" t="s">
        <v>708</v>
      </c>
      <c r="J3622" t="s">
        <v>621</v>
      </c>
      <c r="K3622" t="s">
        <v>128</v>
      </c>
      <c r="L3622" t="s">
        <v>12</v>
      </c>
      <c r="M3622" t="s">
        <v>536</v>
      </c>
      <c r="N3622" s="1">
        <v>44167</v>
      </c>
      <c r="O3622" t="s">
        <v>95</v>
      </c>
      <c r="P3622" t="s">
        <v>130</v>
      </c>
      <c r="Q3622" t="s">
        <v>106</v>
      </c>
      <c r="R3622" t="s">
        <v>129</v>
      </c>
      <c r="S3622" t="s">
        <v>537</v>
      </c>
      <c r="T3622">
        <v>1.04</v>
      </c>
      <c r="U3622">
        <v>999</v>
      </c>
      <c r="V3622" t="s">
        <v>8</v>
      </c>
      <c r="W3622">
        <v>23.826499999999999</v>
      </c>
      <c r="X3622">
        <v>2.3099999999999999E-2</v>
      </c>
      <c r="Y3622">
        <v>0</v>
      </c>
      <c r="Z3622">
        <v>20.212800000000001</v>
      </c>
      <c r="AA3622">
        <v>2.0199999999999999E-2</v>
      </c>
      <c r="AB3622">
        <v>0</v>
      </c>
      <c r="AC3622" t="s">
        <v>538</v>
      </c>
      <c r="AD3622">
        <v>1</v>
      </c>
      <c r="AE3622">
        <v>1</v>
      </c>
      <c r="AF3622" t="str">
        <f>IF(EnergyImpactLookups[[#This Row],[MAT]]="AR",EnergyImpactLookups[[#This Row],[APreWBkWh]],"")</f>
        <v/>
      </c>
      <c r="AG3622" t="str">
        <f>IF(EnergyImpactLookups[[#This Row],[MAT]]="AR",EnergyImpactLookups[[#This Row],[APreWBkW]],"")</f>
        <v/>
      </c>
      <c r="AH3622" s="19" t="str">
        <f>IF(EnergyImpactLookups[[#This Row],[MAT]]="AR",EnergyImpactLookups[[#This Row],[APreWBtherm]],"")</f>
        <v/>
      </c>
      <c r="AJ3622">
        <f>IF(EnergyImpactLookups[[#This Row],[MAT]]="AR",EnergyImpactLookups[[#This Row],[APreWBkW]],EnergyImpactLookups[[#This Row],[AStdWBkW]])</f>
        <v>2.0199999999999999E-2</v>
      </c>
      <c r="AK3622">
        <f>IF(EnergyImpactLookups[[#This Row],[MAT]]="AR",EnergyImpactLookups[[#This Row],[APreWBkWh]],EnergyImpactLookups[[#This Row],[AStdWBkWh]])</f>
        <v>20.212800000000001</v>
      </c>
      <c r="AL3622">
        <f>IF(EnergyImpactLookups[[#This Row],[MAT]]="AR",EnergyImpactLookups[[#This Row],[APreWBtherm]],EnergyImpactLookups[[#This Row],[AStdWBtherm]])</f>
        <v>0</v>
      </c>
      <c r="AM3622">
        <f>IF(EnergyImpactLookups[[#This Row],[MAT]]="AR",EnergyImpactLookups[[#This Row],[AStdWBkW]],0)</f>
        <v>0</v>
      </c>
      <c r="AN3622">
        <f>IF(EnergyImpactLookups[[#This Row],[MAT]]="AR",EnergyImpactLookups[[#This Row],[AStdWBkWh]],0)</f>
        <v>0</v>
      </c>
      <c r="AO3622">
        <f>IF(EnergyImpactLookups[[#This Row],[MAT]]="AR",EnergyImpactLookups[[#This Row],[AStdWBtherm]],0)</f>
        <v>0</v>
      </c>
    </row>
    <row r="3623" spans="1:41" x14ac:dyDescent="0.3">
      <c r="A3623" t="s">
        <v>646</v>
      </c>
      <c r="B3623" t="s">
        <v>532</v>
      </c>
      <c r="C3623" t="s">
        <v>228</v>
      </c>
      <c r="D3623" t="s">
        <v>723</v>
      </c>
      <c r="E3623" t="s">
        <v>554</v>
      </c>
      <c r="F3623" t="s">
        <v>581</v>
      </c>
      <c r="G3623" t="s">
        <v>396</v>
      </c>
      <c r="H3623" t="s">
        <v>7</v>
      </c>
      <c r="I3623" t="s">
        <v>708</v>
      </c>
      <c r="J3623" t="s">
        <v>621</v>
      </c>
      <c r="K3623" t="s">
        <v>128</v>
      </c>
      <c r="L3623" t="s">
        <v>12</v>
      </c>
      <c r="M3623" t="s">
        <v>536</v>
      </c>
      <c r="N3623" s="1">
        <v>44167</v>
      </c>
      <c r="O3623" t="s">
        <v>95</v>
      </c>
      <c r="P3623" t="s">
        <v>130</v>
      </c>
      <c r="Q3623" t="s">
        <v>107</v>
      </c>
      <c r="R3623" t="s">
        <v>129</v>
      </c>
      <c r="S3623" t="s">
        <v>537</v>
      </c>
      <c r="T3623">
        <v>1.28</v>
      </c>
      <c r="U3623">
        <v>1210</v>
      </c>
      <c r="V3623" t="s">
        <v>8</v>
      </c>
      <c r="W3623">
        <v>72.457999999999998</v>
      </c>
      <c r="X3623">
        <v>8.8800000000000004E-2</v>
      </c>
      <c r="Y3623">
        <v>0</v>
      </c>
      <c r="Z3623">
        <v>62.919800000000002</v>
      </c>
      <c r="AA3623">
        <v>7.7499999999999999E-2</v>
      </c>
      <c r="AB3623">
        <v>0</v>
      </c>
      <c r="AC3623" t="s">
        <v>538</v>
      </c>
      <c r="AD3623">
        <v>1</v>
      </c>
      <c r="AE3623">
        <v>1</v>
      </c>
      <c r="AF3623" t="str">
        <f>IF(EnergyImpactLookups[[#This Row],[MAT]]="AR",EnergyImpactLookups[[#This Row],[APreWBkWh]],"")</f>
        <v/>
      </c>
      <c r="AG3623" t="str">
        <f>IF(EnergyImpactLookups[[#This Row],[MAT]]="AR",EnergyImpactLookups[[#This Row],[APreWBkW]],"")</f>
        <v/>
      </c>
      <c r="AH3623" s="19" t="str">
        <f>IF(EnergyImpactLookups[[#This Row],[MAT]]="AR",EnergyImpactLookups[[#This Row],[APreWBtherm]],"")</f>
        <v/>
      </c>
      <c r="AJ3623">
        <f>IF(EnergyImpactLookups[[#This Row],[MAT]]="AR",EnergyImpactLookups[[#This Row],[APreWBkW]],EnergyImpactLookups[[#This Row],[AStdWBkW]])</f>
        <v>7.7499999999999999E-2</v>
      </c>
      <c r="AK3623">
        <f>IF(EnergyImpactLookups[[#This Row],[MAT]]="AR",EnergyImpactLookups[[#This Row],[APreWBkWh]],EnergyImpactLookups[[#This Row],[AStdWBkWh]])</f>
        <v>62.919800000000002</v>
      </c>
      <c r="AL3623">
        <f>IF(EnergyImpactLookups[[#This Row],[MAT]]="AR",EnergyImpactLookups[[#This Row],[APreWBtherm]],EnergyImpactLookups[[#This Row],[AStdWBtherm]])</f>
        <v>0</v>
      </c>
      <c r="AM3623">
        <f>IF(EnergyImpactLookups[[#This Row],[MAT]]="AR",EnergyImpactLookups[[#This Row],[AStdWBkW]],0)</f>
        <v>0</v>
      </c>
      <c r="AN3623">
        <f>IF(EnergyImpactLookups[[#This Row],[MAT]]="AR",EnergyImpactLookups[[#This Row],[AStdWBkWh]],0)</f>
        <v>0</v>
      </c>
      <c r="AO3623">
        <f>IF(EnergyImpactLookups[[#This Row],[MAT]]="AR",EnergyImpactLookups[[#This Row],[AStdWBtherm]],0)</f>
        <v>0</v>
      </c>
    </row>
    <row r="3624" spans="1:41" x14ac:dyDescent="0.3">
      <c r="A3624" t="s">
        <v>646</v>
      </c>
      <c r="B3624" t="s">
        <v>532</v>
      </c>
      <c r="C3624" t="s">
        <v>228</v>
      </c>
      <c r="D3624" t="s">
        <v>723</v>
      </c>
      <c r="E3624" t="s">
        <v>554</v>
      </c>
      <c r="F3624" t="s">
        <v>581</v>
      </c>
      <c r="G3624" t="s">
        <v>396</v>
      </c>
      <c r="H3624" t="s">
        <v>7</v>
      </c>
      <c r="I3624" t="s">
        <v>708</v>
      </c>
      <c r="J3624" t="s">
        <v>621</v>
      </c>
      <c r="K3624" t="s">
        <v>128</v>
      </c>
      <c r="L3624" t="s">
        <v>12</v>
      </c>
      <c r="M3624" t="s">
        <v>536</v>
      </c>
      <c r="N3624" s="1">
        <v>44167</v>
      </c>
      <c r="O3624" t="s">
        <v>95</v>
      </c>
      <c r="P3624" t="s">
        <v>130</v>
      </c>
      <c r="Q3624" t="s">
        <v>109</v>
      </c>
      <c r="R3624" t="s">
        <v>129</v>
      </c>
      <c r="S3624" t="s">
        <v>537</v>
      </c>
      <c r="T3624">
        <v>1.1100000000000001</v>
      </c>
      <c r="U3624">
        <v>1210</v>
      </c>
      <c r="V3624" t="s">
        <v>8</v>
      </c>
      <c r="W3624">
        <v>131.7783</v>
      </c>
      <c r="X3624">
        <v>0.1207</v>
      </c>
      <c r="Y3624">
        <v>0</v>
      </c>
      <c r="Z3624">
        <v>114.6048</v>
      </c>
      <c r="AA3624">
        <v>0.10539999999999999</v>
      </c>
      <c r="AB3624">
        <v>0</v>
      </c>
      <c r="AC3624" t="s">
        <v>538</v>
      </c>
      <c r="AD3624">
        <v>1</v>
      </c>
      <c r="AE3624">
        <v>1</v>
      </c>
      <c r="AF3624" t="str">
        <f>IF(EnergyImpactLookups[[#This Row],[MAT]]="AR",EnergyImpactLookups[[#This Row],[APreWBkWh]],"")</f>
        <v/>
      </c>
      <c r="AG3624" t="str">
        <f>IF(EnergyImpactLookups[[#This Row],[MAT]]="AR",EnergyImpactLookups[[#This Row],[APreWBkW]],"")</f>
        <v/>
      </c>
      <c r="AH3624" s="19" t="str">
        <f>IF(EnergyImpactLookups[[#This Row],[MAT]]="AR",EnergyImpactLookups[[#This Row],[APreWBtherm]],"")</f>
        <v/>
      </c>
      <c r="AJ3624">
        <f>IF(EnergyImpactLookups[[#This Row],[MAT]]="AR",EnergyImpactLookups[[#This Row],[APreWBkW]],EnergyImpactLookups[[#This Row],[AStdWBkW]])</f>
        <v>0.10539999999999999</v>
      </c>
      <c r="AK3624">
        <f>IF(EnergyImpactLookups[[#This Row],[MAT]]="AR",EnergyImpactLookups[[#This Row],[APreWBkWh]],EnergyImpactLookups[[#This Row],[AStdWBkWh]])</f>
        <v>114.6048</v>
      </c>
      <c r="AL3624">
        <f>IF(EnergyImpactLookups[[#This Row],[MAT]]="AR",EnergyImpactLookups[[#This Row],[APreWBtherm]],EnergyImpactLookups[[#This Row],[AStdWBtherm]])</f>
        <v>0</v>
      </c>
      <c r="AM3624">
        <f>IF(EnergyImpactLookups[[#This Row],[MAT]]="AR",EnergyImpactLookups[[#This Row],[AStdWBkW]],0)</f>
        <v>0</v>
      </c>
      <c r="AN3624">
        <f>IF(EnergyImpactLookups[[#This Row],[MAT]]="AR",EnergyImpactLookups[[#This Row],[AStdWBkWh]],0)</f>
        <v>0</v>
      </c>
      <c r="AO3624">
        <f>IF(EnergyImpactLookups[[#This Row],[MAT]]="AR",EnergyImpactLookups[[#This Row],[AStdWBtherm]],0)</f>
        <v>0</v>
      </c>
    </row>
    <row r="3625" spans="1:41" x14ac:dyDescent="0.3">
      <c r="A3625" t="s">
        <v>646</v>
      </c>
      <c r="B3625" t="s">
        <v>532</v>
      </c>
      <c r="C3625" t="s">
        <v>228</v>
      </c>
      <c r="D3625" t="s">
        <v>723</v>
      </c>
      <c r="E3625" t="s">
        <v>554</v>
      </c>
      <c r="F3625" t="s">
        <v>581</v>
      </c>
      <c r="G3625" t="s">
        <v>396</v>
      </c>
      <c r="H3625" t="s">
        <v>7</v>
      </c>
      <c r="I3625" t="s">
        <v>708</v>
      </c>
      <c r="J3625" t="s">
        <v>621</v>
      </c>
      <c r="K3625" t="s">
        <v>128</v>
      </c>
      <c r="L3625" t="s">
        <v>12</v>
      </c>
      <c r="M3625" t="s">
        <v>536</v>
      </c>
      <c r="N3625" s="1">
        <v>44167</v>
      </c>
      <c r="O3625" t="s">
        <v>95</v>
      </c>
      <c r="P3625" t="s">
        <v>130</v>
      </c>
      <c r="Q3625" t="s">
        <v>111</v>
      </c>
      <c r="R3625" t="s">
        <v>129</v>
      </c>
      <c r="S3625" t="s">
        <v>537</v>
      </c>
      <c r="T3625">
        <v>1.19</v>
      </c>
      <c r="U3625">
        <v>1210</v>
      </c>
      <c r="V3625" t="s">
        <v>8</v>
      </c>
      <c r="W3625">
        <v>224.1183</v>
      </c>
      <c r="X3625">
        <v>0.16650000000000001</v>
      </c>
      <c r="Y3625">
        <v>0</v>
      </c>
      <c r="Z3625">
        <v>195.3579</v>
      </c>
      <c r="AA3625">
        <v>0.1454</v>
      </c>
      <c r="AB3625">
        <v>0</v>
      </c>
      <c r="AC3625" t="s">
        <v>538</v>
      </c>
      <c r="AD3625">
        <v>1</v>
      </c>
      <c r="AE3625">
        <v>1</v>
      </c>
      <c r="AF3625" t="str">
        <f>IF(EnergyImpactLookups[[#This Row],[MAT]]="AR",EnergyImpactLookups[[#This Row],[APreWBkWh]],"")</f>
        <v/>
      </c>
      <c r="AG3625" t="str">
        <f>IF(EnergyImpactLookups[[#This Row],[MAT]]="AR",EnergyImpactLookups[[#This Row],[APreWBkW]],"")</f>
        <v/>
      </c>
      <c r="AH3625" s="19" t="str">
        <f>IF(EnergyImpactLookups[[#This Row],[MAT]]="AR",EnergyImpactLookups[[#This Row],[APreWBtherm]],"")</f>
        <v/>
      </c>
      <c r="AJ3625">
        <f>IF(EnergyImpactLookups[[#This Row],[MAT]]="AR",EnergyImpactLookups[[#This Row],[APreWBkW]],EnergyImpactLookups[[#This Row],[AStdWBkW]])</f>
        <v>0.1454</v>
      </c>
      <c r="AK3625">
        <f>IF(EnergyImpactLookups[[#This Row],[MAT]]="AR",EnergyImpactLookups[[#This Row],[APreWBkWh]],EnergyImpactLookups[[#This Row],[AStdWBkWh]])</f>
        <v>195.3579</v>
      </c>
      <c r="AL3625">
        <f>IF(EnergyImpactLookups[[#This Row],[MAT]]="AR",EnergyImpactLookups[[#This Row],[APreWBtherm]],EnergyImpactLookups[[#This Row],[AStdWBtherm]])</f>
        <v>0</v>
      </c>
      <c r="AM3625">
        <f>IF(EnergyImpactLookups[[#This Row],[MAT]]="AR",EnergyImpactLookups[[#This Row],[AStdWBkW]],0)</f>
        <v>0</v>
      </c>
      <c r="AN3625">
        <f>IF(EnergyImpactLookups[[#This Row],[MAT]]="AR",EnergyImpactLookups[[#This Row],[AStdWBkWh]],0)</f>
        <v>0</v>
      </c>
      <c r="AO3625">
        <f>IF(EnergyImpactLookups[[#This Row],[MAT]]="AR",EnergyImpactLookups[[#This Row],[AStdWBtherm]],0)</f>
        <v>0</v>
      </c>
    </row>
    <row r="3626" spans="1:41" x14ac:dyDescent="0.3">
      <c r="A3626" t="s">
        <v>646</v>
      </c>
      <c r="B3626" t="s">
        <v>532</v>
      </c>
      <c r="C3626" t="s">
        <v>228</v>
      </c>
      <c r="D3626" t="s">
        <v>723</v>
      </c>
      <c r="E3626" t="s">
        <v>554</v>
      </c>
      <c r="F3626" t="s">
        <v>581</v>
      </c>
      <c r="G3626" t="s">
        <v>396</v>
      </c>
      <c r="H3626" t="s">
        <v>7</v>
      </c>
      <c r="I3626" t="s">
        <v>708</v>
      </c>
      <c r="J3626" t="s">
        <v>621</v>
      </c>
      <c r="K3626" t="s">
        <v>128</v>
      </c>
      <c r="L3626" t="s">
        <v>12</v>
      </c>
      <c r="M3626" t="s">
        <v>536</v>
      </c>
      <c r="N3626" s="1">
        <v>44167</v>
      </c>
      <c r="O3626" t="s">
        <v>95</v>
      </c>
      <c r="P3626" t="s">
        <v>130</v>
      </c>
      <c r="Q3626" t="s">
        <v>112</v>
      </c>
      <c r="R3626" t="s">
        <v>129</v>
      </c>
      <c r="S3626" t="s">
        <v>537</v>
      </c>
      <c r="T3626">
        <v>1</v>
      </c>
      <c r="U3626">
        <v>1130</v>
      </c>
      <c r="V3626" t="s">
        <v>8</v>
      </c>
      <c r="W3626">
        <v>202.17830000000001</v>
      </c>
      <c r="X3626">
        <v>0.19919999999999999</v>
      </c>
      <c r="Y3626">
        <v>0</v>
      </c>
      <c r="Z3626">
        <v>175.95689999999999</v>
      </c>
      <c r="AA3626">
        <v>0.17399999999999999</v>
      </c>
      <c r="AB3626">
        <v>0</v>
      </c>
      <c r="AC3626" t="s">
        <v>538</v>
      </c>
      <c r="AD3626">
        <v>1</v>
      </c>
      <c r="AE3626">
        <v>1</v>
      </c>
      <c r="AF3626" t="str">
        <f>IF(EnergyImpactLookups[[#This Row],[MAT]]="AR",EnergyImpactLookups[[#This Row],[APreWBkWh]],"")</f>
        <v/>
      </c>
      <c r="AG3626" t="str">
        <f>IF(EnergyImpactLookups[[#This Row],[MAT]]="AR",EnergyImpactLookups[[#This Row],[APreWBkW]],"")</f>
        <v/>
      </c>
      <c r="AH3626" s="19" t="str">
        <f>IF(EnergyImpactLookups[[#This Row],[MAT]]="AR",EnergyImpactLookups[[#This Row],[APreWBtherm]],"")</f>
        <v/>
      </c>
      <c r="AJ3626">
        <f>IF(EnergyImpactLookups[[#This Row],[MAT]]="AR",EnergyImpactLookups[[#This Row],[APreWBkW]],EnergyImpactLookups[[#This Row],[AStdWBkW]])</f>
        <v>0.17399999999999999</v>
      </c>
      <c r="AK3626">
        <f>IF(EnergyImpactLookups[[#This Row],[MAT]]="AR",EnergyImpactLookups[[#This Row],[APreWBkWh]],EnergyImpactLookups[[#This Row],[AStdWBkWh]])</f>
        <v>175.95689999999999</v>
      </c>
      <c r="AL3626">
        <f>IF(EnergyImpactLookups[[#This Row],[MAT]]="AR",EnergyImpactLookups[[#This Row],[APreWBtherm]],EnergyImpactLookups[[#This Row],[AStdWBtherm]])</f>
        <v>0</v>
      </c>
      <c r="AM3626">
        <f>IF(EnergyImpactLookups[[#This Row],[MAT]]="AR",EnergyImpactLookups[[#This Row],[AStdWBkW]],0)</f>
        <v>0</v>
      </c>
      <c r="AN3626">
        <f>IF(EnergyImpactLookups[[#This Row],[MAT]]="AR",EnergyImpactLookups[[#This Row],[AStdWBkWh]],0)</f>
        <v>0</v>
      </c>
      <c r="AO3626">
        <f>IF(EnergyImpactLookups[[#This Row],[MAT]]="AR",EnergyImpactLookups[[#This Row],[AStdWBtherm]],0)</f>
        <v>0</v>
      </c>
    </row>
    <row r="3627" spans="1:41" x14ac:dyDescent="0.3">
      <c r="A3627" t="s">
        <v>646</v>
      </c>
      <c r="B3627" t="s">
        <v>532</v>
      </c>
      <c r="C3627" t="s">
        <v>228</v>
      </c>
      <c r="D3627" t="s">
        <v>723</v>
      </c>
      <c r="E3627" t="s">
        <v>554</v>
      </c>
      <c r="F3627" t="s">
        <v>581</v>
      </c>
      <c r="G3627" t="s">
        <v>396</v>
      </c>
      <c r="H3627" t="s">
        <v>7</v>
      </c>
      <c r="I3627" t="s">
        <v>708</v>
      </c>
      <c r="J3627" t="s">
        <v>621</v>
      </c>
      <c r="K3627" t="s">
        <v>128</v>
      </c>
      <c r="L3627" t="s">
        <v>12</v>
      </c>
      <c r="M3627" t="s">
        <v>536</v>
      </c>
      <c r="N3627" s="1">
        <v>44167</v>
      </c>
      <c r="O3627" t="s">
        <v>95</v>
      </c>
      <c r="P3627" t="s">
        <v>130</v>
      </c>
      <c r="Q3627" t="s">
        <v>113</v>
      </c>
      <c r="R3627" t="s">
        <v>129</v>
      </c>
      <c r="S3627" t="s">
        <v>537</v>
      </c>
      <c r="T3627">
        <v>1</v>
      </c>
      <c r="U3627">
        <v>1070</v>
      </c>
      <c r="V3627" t="s">
        <v>8</v>
      </c>
      <c r="W3627">
        <v>200.59010000000001</v>
      </c>
      <c r="X3627">
        <v>0.1928</v>
      </c>
      <c r="Y3627">
        <v>0</v>
      </c>
      <c r="Z3627">
        <v>174.6885</v>
      </c>
      <c r="AA3627">
        <v>0.16839999999999999</v>
      </c>
      <c r="AB3627">
        <v>0</v>
      </c>
      <c r="AC3627" t="s">
        <v>538</v>
      </c>
      <c r="AD3627">
        <v>1</v>
      </c>
      <c r="AE3627">
        <v>1</v>
      </c>
      <c r="AF3627" t="str">
        <f>IF(EnergyImpactLookups[[#This Row],[MAT]]="AR",EnergyImpactLookups[[#This Row],[APreWBkWh]],"")</f>
        <v/>
      </c>
      <c r="AG3627" t="str">
        <f>IF(EnergyImpactLookups[[#This Row],[MAT]]="AR",EnergyImpactLookups[[#This Row],[APreWBkW]],"")</f>
        <v/>
      </c>
      <c r="AH3627" s="19" t="str">
        <f>IF(EnergyImpactLookups[[#This Row],[MAT]]="AR",EnergyImpactLookups[[#This Row],[APreWBtherm]],"")</f>
        <v/>
      </c>
      <c r="AJ3627">
        <f>IF(EnergyImpactLookups[[#This Row],[MAT]]="AR",EnergyImpactLookups[[#This Row],[APreWBkW]],EnergyImpactLookups[[#This Row],[AStdWBkW]])</f>
        <v>0.16839999999999999</v>
      </c>
      <c r="AK3627">
        <f>IF(EnergyImpactLookups[[#This Row],[MAT]]="AR",EnergyImpactLookups[[#This Row],[APreWBkWh]],EnergyImpactLookups[[#This Row],[AStdWBkWh]])</f>
        <v>174.6885</v>
      </c>
      <c r="AL3627">
        <f>IF(EnergyImpactLookups[[#This Row],[MAT]]="AR",EnergyImpactLookups[[#This Row],[APreWBtherm]],EnergyImpactLookups[[#This Row],[AStdWBtherm]])</f>
        <v>0</v>
      </c>
      <c r="AM3627">
        <f>IF(EnergyImpactLookups[[#This Row],[MAT]]="AR",EnergyImpactLookups[[#This Row],[AStdWBkW]],0)</f>
        <v>0</v>
      </c>
      <c r="AN3627">
        <f>IF(EnergyImpactLookups[[#This Row],[MAT]]="AR",EnergyImpactLookups[[#This Row],[AStdWBkWh]],0)</f>
        <v>0</v>
      </c>
      <c r="AO3627">
        <f>IF(EnergyImpactLookups[[#This Row],[MAT]]="AR",EnergyImpactLookups[[#This Row],[AStdWBtherm]],0)</f>
        <v>0</v>
      </c>
    </row>
    <row r="3628" spans="1:41" x14ac:dyDescent="0.3">
      <c r="A3628" t="s">
        <v>646</v>
      </c>
      <c r="B3628" t="s">
        <v>532</v>
      </c>
      <c r="C3628" t="s">
        <v>228</v>
      </c>
      <c r="D3628" t="s">
        <v>723</v>
      </c>
      <c r="E3628" t="s">
        <v>554</v>
      </c>
      <c r="F3628" t="s">
        <v>581</v>
      </c>
      <c r="G3628" t="s">
        <v>396</v>
      </c>
      <c r="H3628" t="s">
        <v>7</v>
      </c>
      <c r="I3628" t="s">
        <v>708</v>
      </c>
      <c r="J3628" t="s">
        <v>621</v>
      </c>
      <c r="K3628" t="s">
        <v>128</v>
      </c>
      <c r="L3628" t="s">
        <v>12</v>
      </c>
      <c r="M3628" t="s">
        <v>536</v>
      </c>
      <c r="N3628" s="1">
        <v>44167</v>
      </c>
      <c r="O3628" t="s">
        <v>95</v>
      </c>
      <c r="P3628" t="s">
        <v>130</v>
      </c>
      <c r="Q3628" t="s">
        <v>114</v>
      </c>
      <c r="R3628" t="s">
        <v>129</v>
      </c>
      <c r="S3628" t="s">
        <v>537</v>
      </c>
      <c r="T3628">
        <v>1</v>
      </c>
      <c r="U3628">
        <v>1070</v>
      </c>
      <c r="V3628" t="s">
        <v>8</v>
      </c>
      <c r="W3628">
        <v>347.37049999999999</v>
      </c>
      <c r="X3628">
        <v>0.30380000000000001</v>
      </c>
      <c r="Y3628">
        <v>0</v>
      </c>
      <c r="Z3628">
        <v>302.22609999999997</v>
      </c>
      <c r="AA3628">
        <v>0.26529999999999998</v>
      </c>
      <c r="AB3628">
        <v>0</v>
      </c>
      <c r="AC3628" t="s">
        <v>538</v>
      </c>
      <c r="AD3628">
        <v>1</v>
      </c>
      <c r="AE3628">
        <v>1</v>
      </c>
      <c r="AF3628" t="str">
        <f>IF(EnergyImpactLookups[[#This Row],[MAT]]="AR",EnergyImpactLookups[[#This Row],[APreWBkWh]],"")</f>
        <v/>
      </c>
      <c r="AG3628" t="str">
        <f>IF(EnergyImpactLookups[[#This Row],[MAT]]="AR",EnergyImpactLookups[[#This Row],[APreWBkW]],"")</f>
        <v/>
      </c>
      <c r="AH3628" s="19" t="str">
        <f>IF(EnergyImpactLookups[[#This Row],[MAT]]="AR",EnergyImpactLookups[[#This Row],[APreWBtherm]],"")</f>
        <v/>
      </c>
      <c r="AJ3628">
        <f>IF(EnergyImpactLookups[[#This Row],[MAT]]="AR",EnergyImpactLookups[[#This Row],[APreWBkW]],EnergyImpactLookups[[#This Row],[AStdWBkW]])</f>
        <v>0.26529999999999998</v>
      </c>
      <c r="AK3628">
        <f>IF(EnergyImpactLookups[[#This Row],[MAT]]="AR",EnergyImpactLookups[[#This Row],[APreWBkWh]],EnergyImpactLookups[[#This Row],[AStdWBkWh]])</f>
        <v>302.22609999999997</v>
      </c>
      <c r="AL3628">
        <f>IF(EnergyImpactLookups[[#This Row],[MAT]]="AR",EnergyImpactLookups[[#This Row],[APreWBtherm]],EnergyImpactLookups[[#This Row],[AStdWBtherm]])</f>
        <v>0</v>
      </c>
      <c r="AM3628">
        <f>IF(EnergyImpactLookups[[#This Row],[MAT]]="AR",EnergyImpactLookups[[#This Row],[AStdWBkW]],0)</f>
        <v>0</v>
      </c>
      <c r="AN3628">
        <f>IF(EnergyImpactLookups[[#This Row],[MAT]]="AR",EnergyImpactLookups[[#This Row],[AStdWBkWh]],0)</f>
        <v>0</v>
      </c>
      <c r="AO3628">
        <f>IF(EnergyImpactLookups[[#This Row],[MAT]]="AR",EnergyImpactLookups[[#This Row],[AStdWBtherm]],0)</f>
        <v>0</v>
      </c>
    </row>
    <row r="3629" spans="1:41" x14ac:dyDescent="0.3">
      <c r="A3629" t="s">
        <v>646</v>
      </c>
      <c r="B3629" t="s">
        <v>532</v>
      </c>
      <c r="C3629" t="s">
        <v>228</v>
      </c>
      <c r="D3629" t="s">
        <v>723</v>
      </c>
      <c r="E3629" t="s">
        <v>554</v>
      </c>
      <c r="F3629" t="s">
        <v>581</v>
      </c>
      <c r="G3629" t="s">
        <v>396</v>
      </c>
      <c r="H3629" t="s">
        <v>7</v>
      </c>
      <c r="I3629" t="s">
        <v>708</v>
      </c>
      <c r="J3629" t="s">
        <v>621</v>
      </c>
      <c r="K3629" t="s">
        <v>128</v>
      </c>
      <c r="L3629" t="s">
        <v>12</v>
      </c>
      <c r="M3629" t="s">
        <v>536</v>
      </c>
      <c r="N3629" s="1">
        <v>44167</v>
      </c>
      <c r="O3629" t="s">
        <v>95</v>
      </c>
      <c r="P3629" t="s">
        <v>130</v>
      </c>
      <c r="Q3629" t="s">
        <v>115</v>
      </c>
      <c r="R3629" t="s">
        <v>129</v>
      </c>
      <c r="S3629" t="s">
        <v>537</v>
      </c>
      <c r="T3629">
        <v>1</v>
      </c>
      <c r="U3629">
        <v>1070</v>
      </c>
      <c r="V3629" t="s">
        <v>8</v>
      </c>
      <c r="W3629">
        <v>198.482</v>
      </c>
      <c r="X3629">
        <v>0.25440000000000002</v>
      </c>
      <c r="Y3629">
        <v>0</v>
      </c>
      <c r="Z3629">
        <v>172.5155</v>
      </c>
      <c r="AA3629">
        <v>0.22220000000000001</v>
      </c>
      <c r="AB3629">
        <v>0</v>
      </c>
      <c r="AC3629" t="s">
        <v>538</v>
      </c>
      <c r="AD3629">
        <v>1</v>
      </c>
      <c r="AE3629">
        <v>1</v>
      </c>
      <c r="AF3629" t="str">
        <f>IF(EnergyImpactLookups[[#This Row],[MAT]]="AR",EnergyImpactLookups[[#This Row],[APreWBkWh]],"")</f>
        <v/>
      </c>
      <c r="AG3629" t="str">
        <f>IF(EnergyImpactLookups[[#This Row],[MAT]]="AR",EnergyImpactLookups[[#This Row],[APreWBkW]],"")</f>
        <v/>
      </c>
      <c r="AH3629" s="19" t="str">
        <f>IF(EnergyImpactLookups[[#This Row],[MAT]]="AR",EnergyImpactLookups[[#This Row],[APreWBtherm]],"")</f>
        <v/>
      </c>
      <c r="AJ3629">
        <f>IF(EnergyImpactLookups[[#This Row],[MAT]]="AR",EnergyImpactLookups[[#This Row],[APreWBkW]],EnergyImpactLookups[[#This Row],[AStdWBkW]])</f>
        <v>0.22220000000000001</v>
      </c>
      <c r="AK3629">
        <f>IF(EnergyImpactLookups[[#This Row],[MAT]]="AR",EnergyImpactLookups[[#This Row],[APreWBkWh]],EnergyImpactLookups[[#This Row],[AStdWBkWh]])</f>
        <v>172.5155</v>
      </c>
      <c r="AL3629">
        <f>IF(EnergyImpactLookups[[#This Row],[MAT]]="AR",EnergyImpactLookups[[#This Row],[APreWBtherm]],EnergyImpactLookups[[#This Row],[AStdWBtherm]])</f>
        <v>0</v>
      </c>
      <c r="AM3629">
        <f>IF(EnergyImpactLookups[[#This Row],[MAT]]="AR",EnergyImpactLookups[[#This Row],[AStdWBkW]],0)</f>
        <v>0</v>
      </c>
      <c r="AN3629">
        <f>IF(EnergyImpactLookups[[#This Row],[MAT]]="AR",EnergyImpactLookups[[#This Row],[AStdWBkWh]],0)</f>
        <v>0</v>
      </c>
      <c r="AO3629">
        <f>IF(EnergyImpactLookups[[#This Row],[MAT]]="AR",EnergyImpactLookups[[#This Row],[AStdWBtherm]],0)</f>
        <v>0</v>
      </c>
    </row>
    <row r="3630" spans="1:41" x14ac:dyDescent="0.3">
      <c r="A3630" t="s">
        <v>646</v>
      </c>
      <c r="B3630" t="s">
        <v>532</v>
      </c>
      <c r="C3630" t="s">
        <v>228</v>
      </c>
      <c r="D3630" t="s">
        <v>723</v>
      </c>
      <c r="E3630" t="s">
        <v>554</v>
      </c>
      <c r="F3630" t="s">
        <v>581</v>
      </c>
      <c r="G3630" t="s">
        <v>396</v>
      </c>
      <c r="H3630" t="s">
        <v>7</v>
      </c>
      <c r="I3630" t="s">
        <v>708</v>
      </c>
      <c r="J3630" t="s">
        <v>621</v>
      </c>
      <c r="K3630" t="s">
        <v>128</v>
      </c>
      <c r="L3630" t="s">
        <v>12</v>
      </c>
      <c r="M3630" t="s">
        <v>536</v>
      </c>
      <c r="N3630" s="1">
        <v>44167</v>
      </c>
      <c r="O3630" t="s">
        <v>95</v>
      </c>
      <c r="P3630" t="s">
        <v>130</v>
      </c>
      <c r="Q3630" t="s">
        <v>116</v>
      </c>
      <c r="R3630" t="s">
        <v>129</v>
      </c>
      <c r="S3630" t="s">
        <v>537</v>
      </c>
      <c r="T3630">
        <v>1</v>
      </c>
      <c r="U3630">
        <v>1070</v>
      </c>
      <c r="V3630" t="s">
        <v>8</v>
      </c>
      <c r="W3630">
        <v>369.14089999999999</v>
      </c>
      <c r="X3630">
        <v>0.2777</v>
      </c>
      <c r="Y3630">
        <v>0</v>
      </c>
      <c r="Z3630">
        <v>321.5181</v>
      </c>
      <c r="AA3630">
        <v>0.24249999999999999</v>
      </c>
      <c r="AB3630">
        <v>0</v>
      </c>
      <c r="AC3630" t="s">
        <v>538</v>
      </c>
      <c r="AD3630">
        <v>1</v>
      </c>
      <c r="AE3630">
        <v>1</v>
      </c>
      <c r="AF3630" t="str">
        <f>IF(EnergyImpactLookups[[#This Row],[MAT]]="AR",EnergyImpactLookups[[#This Row],[APreWBkWh]],"")</f>
        <v/>
      </c>
      <c r="AG3630" t="str">
        <f>IF(EnergyImpactLookups[[#This Row],[MAT]]="AR",EnergyImpactLookups[[#This Row],[APreWBkW]],"")</f>
        <v/>
      </c>
      <c r="AH3630" s="19" t="str">
        <f>IF(EnergyImpactLookups[[#This Row],[MAT]]="AR",EnergyImpactLookups[[#This Row],[APreWBtherm]],"")</f>
        <v/>
      </c>
      <c r="AJ3630">
        <f>IF(EnergyImpactLookups[[#This Row],[MAT]]="AR",EnergyImpactLookups[[#This Row],[APreWBkW]],EnergyImpactLookups[[#This Row],[AStdWBkW]])</f>
        <v>0.24249999999999999</v>
      </c>
      <c r="AK3630">
        <f>IF(EnergyImpactLookups[[#This Row],[MAT]]="AR",EnergyImpactLookups[[#This Row],[APreWBkWh]],EnergyImpactLookups[[#This Row],[AStdWBkWh]])</f>
        <v>321.5181</v>
      </c>
      <c r="AL3630">
        <f>IF(EnergyImpactLookups[[#This Row],[MAT]]="AR",EnergyImpactLookups[[#This Row],[APreWBtherm]],EnergyImpactLookups[[#This Row],[AStdWBtherm]])</f>
        <v>0</v>
      </c>
      <c r="AM3630">
        <f>IF(EnergyImpactLookups[[#This Row],[MAT]]="AR",EnergyImpactLookups[[#This Row],[AStdWBkW]],0)</f>
        <v>0</v>
      </c>
      <c r="AN3630">
        <f>IF(EnergyImpactLookups[[#This Row],[MAT]]="AR",EnergyImpactLookups[[#This Row],[AStdWBkWh]],0)</f>
        <v>0</v>
      </c>
      <c r="AO3630">
        <f>IF(EnergyImpactLookups[[#This Row],[MAT]]="AR",EnergyImpactLookups[[#This Row],[AStdWBtherm]],0)</f>
        <v>0</v>
      </c>
    </row>
    <row r="3631" spans="1:41" x14ac:dyDescent="0.3">
      <c r="A3631" t="s">
        <v>646</v>
      </c>
      <c r="B3631" t="s">
        <v>532</v>
      </c>
      <c r="C3631" t="s">
        <v>228</v>
      </c>
      <c r="D3631" t="s">
        <v>723</v>
      </c>
      <c r="E3631" t="s">
        <v>554</v>
      </c>
      <c r="F3631" t="s">
        <v>581</v>
      </c>
      <c r="G3631" t="s">
        <v>396</v>
      </c>
      <c r="H3631" t="s">
        <v>7</v>
      </c>
      <c r="I3631" t="s">
        <v>708</v>
      </c>
      <c r="J3631" t="s">
        <v>621</v>
      </c>
      <c r="K3631" t="s">
        <v>128</v>
      </c>
      <c r="L3631" t="s">
        <v>12</v>
      </c>
      <c r="M3631" t="s">
        <v>536</v>
      </c>
      <c r="N3631" s="1">
        <v>44167</v>
      </c>
      <c r="O3631" t="s">
        <v>95</v>
      </c>
      <c r="P3631" t="s">
        <v>130</v>
      </c>
      <c r="Q3631" t="s">
        <v>117</v>
      </c>
      <c r="R3631" t="s">
        <v>129</v>
      </c>
      <c r="S3631" t="s">
        <v>537</v>
      </c>
      <c r="T3631">
        <v>1.07</v>
      </c>
      <c r="U3631">
        <v>1090</v>
      </c>
      <c r="V3631" t="s">
        <v>8</v>
      </c>
      <c r="W3631">
        <v>414.14330000000001</v>
      </c>
      <c r="X3631">
        <v>0.28060000000000002</v>
      </c>
      <c r="Y3631">
        <v>0</v>
      </c>
      <c r="Z3631">
        <v>360.43509999999998</v>
      </c>
      <c r="AA3631">
        <v>0.245</v>
      </c>
      <c r="AB3631">
        <v>0</v>
      </c>
      <c r="AC3631" t="s">
        <v>538</v>
      </c>
      <c r="AD3631">
        <v>1</v>
      </c>
      <c r="AE3631">
        <v>1</v>
      </c>
      <c r="AF3631" t="str">
        <f>IF(EnergyImpactLookups[[#This Row],[MAT]]="AR",EnergyImpactLookups[[#This Row],[APreWBkWh]],"")</f>
        <v/>
      </c>
      <c r="AG3631" t="str">
        <f>IF(EnergyImpactLookups[[#This Row],[MAT]]="AR",EnergyImpactLookups[[#This Row],[APreWBkW]],"")</f>
        <v/>
      </c>
      <c r="AH3631" s="19" t="str">
        <f>IF(EnergyImpactLookups[[#This Row],[MAT]]="AR",EnergyImpactLookups[[#This Row],[APreWBtherm]],"")</f>
        <v/>
      </c>
      <c r="AJ3631">
        <f>IF(EnergyImpactLookups[[#This Row],[MAT]]="AR",EnergyImpactLookups[[#This Row],[APreWBkW]],EnergyImpactLookups[[#This Row],[AStdWBkW]])</f>
        <v>0.245</v>
      </c>
      <c r="AK3631">
        <f>IF(EnergyImpactLookups[[#This Row],[MAT]]="AR",EnergyImpactLookups[[#This Row],[APreWBkWh]],EnergyImpactLookups[[#This Row],[AStdWBkWh]])</f>
        <v>360.43509999999998</v>
      </c>
      <c r="AL3631">
        <f>IF(EnergyImpactLookups[[#This Row],[MAT]]="AR",EnergyImpactLookups[[#This Row],[APreWBtherm]],EnergyImpactLookups[[#This Row],[AStdWBtherm]])</f>
        <v>0</v>
      </c>
      <c r="AM3631">
        <f>IF(EnergyImpactLookups[[#This Row],[MAT]]="AR",EnergyImpactLookups[[#This Row],[AStdWBkW]],0)</f>
        <v>0</v>
      </c>
      <c r="AN3631">
        <f>IF(EnergyImpactLookups[[#This Row],[MAT]]="AR",EnergyImpactLookups[[#This Row],[AStdWBkWh]],0)</f>
        <v>0</v>
      </c>
      <c r="AO3631">
        <f>IF(EnergyImpactLookups[[#This Row],[MAT]]="AR",EnergyImpactLookups[[#This Row],[AStdWBtherm]],0)</f>
        <v>0</v>
      </c>
    </row>
    <row r="3632" spans="1:41" x14ac:dyDescent="0.3">
      <c r="A3632" t="s">
        <v>646</v>
      </c>
      <c r="B3632" t="s">
        <v>532</v>
      </c>
      <c r="C3632" t="s">
        <v>228</v>
      </c>
      <c r="D3632" t="s">
        <v>723</v>
      </c>
      <c r="E3632" t="s">
        <v>554</v>
      </c>
      <c r="F3632" t="s">
        <v>581</v>
      </c>
      <c r="G3632" t="s">
        <v>396</v>
      </c>
      <c r="H3632" t="s">
        <v>7</v>
      </c>
      <c r="I3632" t="s">
        <v>708</v>
      </c>
      <c r="J3632" t="s">
        <v>621</v>
      </c>
      <c r="K3632" t="s">
        <v>128</v>
      </c>
      <c r="L3632" t="s">
        <v>12</v>
      </c>
      <c r="M3632" t="s">
        <v>536</v>
      </c>
      <c r="N3632" s="1">
        <v>44167</v>
      </c>
      <c r="O3632" t="s">
        <v>95</v>
      </c>
      <c r="P3632" t="s">
        <v>130</v>
      </c>
      <c r="Q3632" t="s">
        <v>118</v>
      </c>
      <c r="R3632" t="s">
        <v>129</v>
      </c>
      <c r="S3632" t="s">
        <v>537</v>
      </c>
      <c r="T3632">
        <v>1.1575</v>
      </c>
      <c r="U3632">
        <v>1090</v>
      </c>
      <c r="V3632" t="s">
        <v>8</v>
      </c>
      <c r="W3632">
        <v>479.6515</v>
      </c>
      <c r="X3632">
        <v>0.27760000000000001</v>
      </c>
      <c r="Y3632">
        <v>0</v>
      </c>
      <c r="Z3632">
        <v>418.46379999999999</v>
      </c>
      <c r="AA3632">
        <v>0.2424</v>
      </c>
      <c r="AB3632">
        <v>0</v>
      </c>
      <c r="AC3632" t="s">
        <v>538</v>
      </c>
      <c r="AD3632">
        <v>1</v>
      </c>
      <c r="AE3632">
        <v>1</v>
      </c>
      <c r="AF3632" t="str">
        <f>IF(EnergyImpactLookups[[#This Row],[MAT]]="AR",EnergyImpactLookups[[#This Row],[APreWBkWh]],"")</f>
        <v/>
      </c>
      <c r="AG3632" t="str">
        <f>IF(EnergyImpactLookups[[#This Row],[MAT]]="AR",EnergyImpactLookups[[#This Row],[APreWBkW]],"")</f>
        <v/>
      </c>
      <c r="AH3632" s="19" t="str">
        <f>IF(EnergyImpactLookups[[#This Row],[MAT]]="AR",EnergyImpactLookups[[#This Row],[APreWBtherm]],"")</f>
        <v/>
      </c>
      <c r="AJ3632">
        <f>IF(EnergyImpactLookups[[#This Row],[MAT]]="AR",EnergyImpactLookups[[#This Row],[APreWBkW]],EnergyImpactLookups[[#This Row],[AStdWBkW]])</f>
        <v>0.2424</v>
      </c>
      <c r="AK3632">
        <f>IF(EnergyImpactLookups[[#This Row],[MAT]]="AR",EnergyImpactLookups[[#This Row],[APreWBkWh]],EnergyImpactLookups[[#This Row],[AStdWBkWh]])</f>
        <v>418.46379999999999</v>
      </c>
      <c r="AL3632">
        <f>IF(EnergyImpactLookups[[#This Row],[MAT]]="AR",EnergyImpactLookups[[#This Row],[APreWBtherm]],EnergyImpactLookups[[#This Row],[AStdWBtherm]])</f>
        <v>0</v>
      </c>
      <c r="AM3632">
        <f>IF(EnergyImpactLookups[[#This Row],[MAT]]="AR",EnergyImpactLookups[[#This Row],[AStdWBkW]],0)</f>
        <v>0</v>
      </c>
      <c r="AN3632">
        <f>IF(EnergyImpactLookups[[#This Row],[MAT]]="AR",EnergyImpactLookups[[#This Row],[AStdWBkWh]],0)</f>
        <v>0</v>
      </c>
      <c r="AO3632">
        <f>IF(EnergyImpactLookups[[#This Row],[MAT]]="AR",EnergyImpactLookups[[#This Row],[AStdWBtherm]],0)</f>
        <v>0</v>
      </c>
    </row>
    <row r="3633" spans="1:41" x14ac:dyDescent="0.3">
      <c r="A3633" t="s">
        <v>646</v>
      </c>
      <c r="B3633" t="s">
        <v>532</v>
      </c>
      <c r="C3633" t="s">
        <v>228</v>
      </c>
      <c r="D3633" t="s">
        <v>723</v>
      </c>
      <c r="E3633" t="s">
        <v>554</v>
      </c>
      <c r="F3633" t="s">
        <v>581</v>
      </c>
      <c r="G3633" t="s">
        <v>396</v>
      </c>
      <c r="H3633" t="s">
        <v>7</v>
      </c>
      <c r="I3633" t="s">
        <v>708</v>
      </c>
      <c r="J3633" t="s">
        <v>621</v>
      </c>
      <c r="K3633" t="s">
        <v>128</v>
      </c>
      <c r="L3633" t="s">
        <v>12</v>
      </c>
      <c r="M3633" t="s">
        <v>536</v>
      </c>
      <c r="N3633" s="1">
        <v>44167</v>
      </c>
      <c r="O3633" t="s">
        <v>95</v>
      </c>
      <c r="P3633" t="s">
        <v>130</v>
      </c>
      <c r="Q3633" t="s">
        <v>119</v>
      </c>
      <c r="R3633" t="s">
        <v>129</v>
      </c>
      <c r="S3633" t="s">
        <v>537</v>
      </c>
      <c r="T3633">
        <v>1</v>
      </c>
      <c r="U3633">
        <v>999</v>
      </c>
      <c r="V3633" t="s">
        <v>8</v>
      </c>
      <c r="W3633">
        <v>167.44730000000001</v>
      </c>
      <c r="X3633">
        <v>0.14829999999999999</v>
      </c>
      <c r="Y3633">
        <v>0</v>
      </c>
      <c r="Z3633">
        <v>143.52440000000001</v>
      </c>
      <c r="AA3633">
        <v>0.1295</v>
      </c>
      <c r="AB3633">
        <v>0</v>
      </c>
      <c r="AC3633" t="s">
        <v>538</v>
      </c>
      <c r="AD3633">
        <v>1</v>
      </c>
      <c r="AE3633">
        <v>1</v>
      </c>
      <c r="AF3633" t="str">
        <f>IF(EnergyImpactLookups[[#This Row],[MAT]]="AR",EnergyImpactLookups[[#This Row],[APreWBkWh]],"")</f>
        <v/>
      </c>
      <c r="AG3633" t="str">
        <f>IF(EnergyImpactLookups[[#This Row],[MAT]]="AR",EnergyImpactLookups[[#This Row],[APreWBkW]],"")</f>
        <v/>
      </c>
      <c r="AH3633" s="19" t="str">
        <f>IF(EnergyImpactLookups[[#This Row],[MAT]]="AR",EnergyImpactLookups[[#This Row],[APreWBtherm]],"")</f>
        <v/>
      </c>
      <c r="AJ3633">
        <f>IF(EnergyImpactLookups[[#This Row],[MAT]]="AR",EnergyImpactLookups[[#This Row],[APreWBkW]],EnergyImpactLookups[[#This Row],[AStdWBkW]])</f>
        <v>0.1295</v>
      </c>
      <c r="AK3633">
        <f>IF(EnergyImpactLookups[[#This Row],[MAT]]="AR",EnergyImpactLookups[[#This Row],[APreWBkWh]],EnergyImpactLookups[[#This Row],[AStdWBkWh]])</f>
        <v>143.52440000000001</v>
      </c>
      <c r="AL3633">
        <f>IF(EnergyImpactLookups[[#This Row],[MAT]]="AR",EnergyImpactLookups[[#This Row],[APreWBtherm]],EnergyImpactLookups[[#This Row],[AStdWBtherm]])</f>
        <v>0</v>
      </c>
      <c r="AM3633">
        <f>IF(EnergyImpactLookups[[#This Row],[MAT]]="AR",EnergyImpactLookups[[#This Row],[AStdWBkW]],0)</f>
        <v>0</v>
      </c>
      <c r="AN3633">
        <f>IF(EnergyImpactLookups[[#This Row],[MAT]]="AR",EnergyImpactLookups[[#This Row],[AStdWBkWh]],0)</f>
        <v>0</v>
      </c>
      <c r="AO3633">
        <f>IF(EnergyImpactLookups[[#This Row],[MAT]]="AR",EnergyImpactLookups[[#This Row],[AStdWBtherm]],0)</f>
        <v>0</v>
      </c>
    </row>
    <row r="3634" spans="1:41" x14ac:dyDescent="0.3">
      <c r="A3634" t="s">
        <v>646</v>
      </c>
      <c r="B3634" t="s">
        <v>532</v>
      </c>
      <c r="C3634" t="s">
        <v>228</v>
      </c>
      <c r="D3634" t="s">
        <v>723</v>
      </c>
      <c r="E3634" t="s">
        <v>554</v>
      </c>
      <c r="F3634" t="s">
        <v>581</v>
      </c>
      <c r="G3634" t="s">
        <v>396</v>
      </c>
      <c r="H3634" t="s">
        <v>7</v>
      </c>
      <c r="I3634" t="s">
        <v>708</v>
      </c>
      <c r="J3634" t="s">
        <v>621</v>
      </c>
      <c r="K3634" t="s">
        <v>128</v>
      </c>
      <c r="L3634" t="s">
        <v>12</v>
      </c>
      <c r="M3634" t="s">
        <v>536</v>
      </c>
      <c r="N3634" s="1">
        <v>44167</v>
      </c>
      <c r="O3634" t="s">
        <v>95</v>
      </c>
      <c r="P3634" t="s">
        <v>131</v>
      </c>
      <c r="Q3634" t="s">
        <v>99</v>
      </c>
      <c r="R3634" t="s">
        <v>129</v>
      </c>
      <c r="S3634" t="s">
        <v>537</v>
      </c>
      <c r="T3634">
        <v>2.33</v>
      </c>
      <c r="U3634">
        <v>2300</v>
      </c>
      <c r="V3634" t="s">
        <v>8</v>
      </c>
      <c r="W3634">
        <v>23.5352</v>
      </c>
      <c r="X3634">
        <v>0</v>
      </c>
      <c r="Y3634">
        <v>0</v>
      </c>
      <c r="Z3634">
        <v>18.9254</v>
      </c>
      <c r="AA3634">
        <v>0</v>
      </c>
      <c r="AB3634">
        <v>0</v>
      </c>
      <c r="AC3634" t="s">
        <v>538</v>
      </c>
      <c r="AD3634">
        <v>1</v>
      </c>
      <c r="AE3634">
        <v>1</v>
      </c>
      <c r="AF3634" t="str">
        <f>IF(EnergyImpactLookups[[#This Row],[MAT]]="AR",EnergyImpactLookups[[#This Row],[APreWBkWh]],"")</f>
        <v/>
      </c>
      <c r="AG3634" t="str">
        <f>IF(EnergyImpactLookups[[#This Row],[MAT]]="AR",EnergyImpactLookups[[#This Row],[APreWBkW]],"")</f>
        <v/>
      </c>
      <c r="AH3634" s="19" t="str">
        <f>IF(EnergyImpactLookups[[#This Row],[MAT]]="AR",EnergyImpactLookups[[#This Row],[APreWBtherm]],"")</f>
        <v/>
      </c>
      <c r="AJ3634">
        <f>IF(EnergyImpactLookups[[#This Row],[MAT]]="AR",EnergyImpactLookups[[#This Row],[APreWBkW]],EnergyImpactLookups[[#This Row],[AStdWBkW]])</f>
        <v>0</v>
      </c>
      <c r="AK3634">
        <f>IF(EnergyImpactLookups[[#This Row],[MAT]]="AR",EnergyImpactLookups[[#This Row],[APreWBkWh]],EnergyImpactLookups[[#This Row],[AStdWBkWh]])</f>
        <v>18.9254</v>
      </c>
      <c r="AL3634">
        <f>IF(EnergyImpactLookups[[#This Row],[MAT]]="AR",EnergyImpactLookups[[#This Row],[APreWBtherm]],EnergyImpactLookups[[#This Row],[AStdWBtherm]])</f>
        <v>0</v>
      </c>
      <c r="AM3634">
        <f>IF(EnergyImpactLookups[[#This Row],[MAT]]="AR",EnergyImpactLookups[[#This Row],[AStdWBkW]],0)</f>
        <v>0</v>
      </c>
      <c r="AN3634">
        <f>IF(EnergyImpactLookups[[#This Row],[MAT]]="AR",EnergyImpactLookups[[#This Row],[AStdWBkWh]],0)</f>
        <v>0</v>
      </c>
      <c r="AO3634">
        <f>IF(EnergyImpactLookups[[#This Row],[MAT]]="AR",EnergyImpactLookups[[#This Row],[AStdWBtherm]],0)</f>
        <v>0</v>
      </c>
    </row>
    <row r="3635" spans="1:41" x14ac:dyDescent="0.3">
      <c r="A3635" t="s">
        <v>646</v>
      </c>
      <c r="B3635" t="s">
        <v>532</v>
      </c>
      <c r="C3635" t="s">
        <v>228</v>
      </c>
      <c r="D3635" t="s">
        <v>723</v>
      </c>
      <c r="E3635" t="s">
        <v>554</v>
      </c>
      <c r="F3635" t="s">
        <v>581</v>
      </c>
      <c r="G3635" t="s">
        <v>396</v>
      </c>
      <c r="H3635" t="s">
        <v>7</v>
      </c>
      <c r="I3635" t="s">
        <v>708</v>
      </c>
      <c r="J3635" t="s">
        <v>621</v>
      </c>
      <c r="K3635" t="s">
        <v>128</v>
      </c>
      <c r="L3635" t="s">
        <v>12</v>
      </c>
      <c r="M3635" t="s">
        <v>536</v>
      </c>
      <c r="N3635" s="1">
        <v>44167</v>
      </c>
      <c r="O3635" t="s">
        <v>95</v>
      </c>
      <c r="P3635" t="s">
        <v>131</v>
      </c>
      <c r="Q3635" t="s">
        <v>103</v>
      </c>
      <c r="R3635" t="s">
        <v>129</v>
      </c>
      <c r="S3635" t="s">
        <v>537</v>
      </c>
      <c r="T3635">
        <v>2.21</v>
      </c>
      <c r="U3635">
        <v>1950</v>
      </c>
      <c r="V3635" t="s">
        <v>8</v>
      </c>
      <c r="W3635">
        <v>70.022400000000005</v>
      </c>
      <c r="X3635">
        <v>0.1575</v>
      </c>
      <c r="Y3635">
        <v>0</v>
      </c>
      <c r="Z3635">
        <v>59.354700000000001</v>
      </c>
      <c r="AA3635">
        <v>0.1376</v>
      </c>
      <c r="AB3635">
        <v>0</v>
      </c>
      <c r="AC3635" t="s">
        <v>538</v>
      </c>
      <c r="AD3635">
        <v>1</v>
      </c>
      <c r="AE3635">
        <v>1</v>
      </c>
      <c r="AF3635" t="str">
        <f>IF(EnergyImpactLookups[[#This Row],[MAT]]="AR",EnergyImpactLookups[[#This Row],[APreWBkWh]],"")</f>
        <v/>
      </c>
      <c r="AG3635" t="str">
        <f>IF(EnergyImpactLookups[[#This Row],[MAT]]="AR",EnergyImpactLookups[[#This Row],[APreWBkW]],"")</f>
        <v/>
      </c>
      <c r="AH3635" s="19" t="str">
        <f>IF(EnergyImpactLookups[[#This Row],[MAT]]="AR",EnergyImpactLookups[[#This Row],[APreWBtherm]],"")</f>
        <v/>
      </c>
      <c r="AJ3635">
        <f>IF(EnergyImpactLookups[[#This Row],[MAT]]="AR",EnergyImpactLookups[[#This Row],[APreWBkW]],EnergyImpactLookups[[#This Row],[AStdWBkW]])</f>
        <v>0.1376</v>
      </c>
      <c r="AK3635">
        <f>IF(EnergyImpactLookups[[#This Row],[MAT]]="AR",EnergyImpactLookups[[#This Row],[APreWBkWh]],EnergyImpactLookups[[#This Row],[AStdWBkWh]])</f>
        <v>59.354700000000001</v>
      </c>
      <c r="AL3635">
        <f>IF(EnergyImpactLookups[[#This Row],[MAT]]="AR",EnergyImpactLookups[[#This Row],[APreWBtherm]],EnergyImpactLookups[[#This Row],[AStdWBtherm]])</f>
        <v>0</v>
      </c>
      <c r="AM3635">
        <f>IF(EnergyImpactLookups[[#This Row],[MAT]]="AR",EnergyImpactLookups[[#This Row],[AStdWBkW]],0)</f>
        <v>0</v>
      </c>
      <c r="AN3635">
        <f>IF(EnergyImpactLookups[[#This Row],[MAT]]="AR",EnergyImpactLookups[[#This Row],[AStdWBkWh]],0)</f>
        <v>0</v>
      </c>
      <c r="AO3635">
        <f>IF(EnergyImpactLookups[[#This Row],[MAT]]="AR",EnergyImpactLookups[[#This Row],[AStdWBtherm]],0)</f>
        <v>0</v>
      </c>
    </row>
    <row r="3636" spans="1:41" x14ac:dyDescent="0.3">
      <c r="A3636" t="s">
        <v>646</v>
      </c>
      <c r="B3636" t="s">
        <v>532</v>
      </c>
      <c r="C3636" t="s">
        <v>228</v>
      </c>
      <c r="D3636" t="s">
        <v>723</v>
      </c>
      <c r="E3636" t="s">
        <v>554</v>
      </c>
      <c r="F3636" t="s">
        <v>581</v>
      </c>
      <c r="G3636" t="s">
        <v>396</v>
      </c>
      <c r="H3636" t="s">
        <v>7</v>
      </c>
      <c r="I3636" t="s">
        <v>708</v>
      </c>
      <c r="J3636" t="s">
        <v>621</v>
      </c>
      <c r="K3636" t="s">
        <v>128</v>
      </c>
      <c r="L3636" t="s">
        <v>12</v>
      </c>
      <c r="M3636" t="s">
        <v>536</v>
      </c>
      <c r="N3636" s="1">
        <v>44167</v>
      </c>
      <c r="O3636" t="s">
        <v>95</v>
      </c>
      <c r="P3636" t="s">
        <v>131</v>
      </c>
      <c r="Q3636" t="s">
        <v>104</v>
      </c>
      <c r="R3636" t="s">
        <v>129</v>
      </c>
      <c r="S3636" t="s">
        <v>537</v>
      </c>
      <c r="T3636">
        <v>3.23</v>
      </c>
      <c r="U3636">
        <v>2300</v>
      </c>
      <c r="V3636" t="s">
        <v>8</v>
      </c>
      <c r="W3636">
        <v>25.062000000000001</v>
      </c>
      <c r="X3636">
        <v>8.5099999999999995E-2</v>
      </c>
      <c r="Y3636">
        <v>0</v>
      </c>
      <c r="Z3636">
        <v>21.112200000000001</v>
      </c>
      <c r="AA3636">
        <v>7.4300000000000005E-2</v>
      </c>
      <c r="AB3636">
        <v>0</v>
      </c>
      <c r="AC3636" t="s">
        <v>538</v>
      </c>
      <c r="AD3636">
        <v>1</v>
      </c>
      <c r="AE3636">
        <v>1</v>
      </c>
      <c r="AF3636" t="str">
        <f>IF(EnergyImpactLookups[[#This Row],[MAT]]="AR",EnergyImpactLookups[[#This Row],[APreWBkWh]],"")</f>
        <v/>
      </c>
      <c r="AG3636" t="str">
        <f>IF(EnergyImpactLookups[[#This Row],[MAT]]="AR",EnergyImpactLookups[[#This Row],[APreWBkW]],"")</f>
        <v/>
      </c>
      <c r="AH3636" s="19" t="str">
        <f>IF(EnergyImpactLookups[[#This Row],[MAT]]="AR",EnergyImpactLookups[[#This Row],[APreWBtherm]],"")</f>
        <v/>
      </c>
      <c r="AJ3636">
        <f>IF(EnergyImpactLookups[[#This Row],[MAT]]="AR",EnergyImpactLookups[[#This Row],[APreWBkW]],EnergyImpactLookups[[#This Row],[AStdWBkW]])</f>
        <v>7.4300000000000005E-2</v>
      </c>
      <c r="AK3636">
        <f>IF(EnergyImpactLookups[[#This Row],[MAT]]="AR",EnergyImpactLookups[[#This Row],[APreWBkWh]],EnergyImpactLookups[[#This Row],[AStdWBkWh]])</f>
        <v>21.112200000000001</v>
      </c>
      <c r="AL3636">
        <f>IF(EnergyImpactLookups[[#This Row],[MAT]]="AR",EnergyImpactLookups[[#This Row],[APreWBtherm]],EnergyImpactLookups[[#This Row],[AStdWBtherm]])</f>
        <v>0</v>
      </c>
      <c r="AM3636">
        <f>IF(EnergyImpactLookups[[#This Row],[MAT]]="AR",EnergyImpactLookups[[#This Row],[AStdWBkW]],0)</f>
        <v>0</v>
      </c>
      <c r="AN3636">
        <f>IF(EnergyImpactLookups[[#This Row],[MAT]]="AR",EnergyImpactLookups[[#This Row],[AStdWBkWh]],0)</f>
        <v>0</v>
      </c>
      <c r="AO3636">
        <f>IF(EnergyImpactLookups[[#This Row],[MAT]]="AR",EnergyImpactLookups[[#This Row],[AStdWBtherm]],0)</f>
        <v>0</v>
      </c>
    </row>
    <row r="3637" spans="1:41" x14ac:dyDescent="0.3">
      <c r="A3637" t="s">
        <v>646</v>
      </c>
      <c r="B3637" t="s">
        <v>532</v>
      </c>
      <c r="C3637" t="s">
        <v>228</v>
      </c>
      <c r="D3637" t="s">
        <v>723</v>
      </c>
      <c r="E3637" t="s">
        <v>554</v>
      </c>
      <c r="F3637" t="s">
        <v>581</v>
      </c>
      <c r="G3637" t="s">
        <v>396</v>
      </c>
      <c r="H3637" t="s">
        <v>7</v>
      </c>
      <c r="I3637" t="s">
        <v>708</v>
      </c>
      <c r="J3637" t="s">
        <v>621</v>
      </c>
      <c r="K3637" t="s">
        <v>128</v>
      </c>
      <c r="L3637" t="s">
        <v>12</v>
      </c>
      <c r="M3637" t="s">
        <v>536</v>
      </c>
      <c r="N3637" s="1">
        <v>44167</v>
      </c>
      <c r="O3637" t="s">
        <v>95</v>
      </c>
      <c r="P3637" t="s">
        <v>131</v>
      </c>
      <c r="Q3637" t="s">
        <v>105</v>
      </c>
      <c r="R3637" t="s">
        <v>129</v>
      </c>
      <c r="S3637" t="s">
        <v>537</v>
      </c>
      <c r="T3637">
        <v>3.17</v>
      </c>
      <c r="U3637">
        <v>2300</v>
      </c>
      <c r="V3637" t="s">
        <v>8</v>
      </c>
      <c r="W3637">
        <v>102.7812</v>
      </c>
      <c r="X3637">
        <v>0.17899999999999999</v>
      </c>
      <c r="Y3637">
        <v>0</v>
      </c>
      <c r="Z3637">
        <v>88.995900000000006</v>
      </c>
      <c r="AA3637">
        <v>0.15629999999999999</v>
      </c>
      <c r="AB3637">
        <v>0</v>
      </c>
      <c r="AC3637" t="s">
        <v>538</v>
      </c>
      <c r="AD3637">
        <v>1</v>
      </c>
      <c r="AE3637">
        <v>1</v>
      </c>
      <c r="AF3637" t="str">
        <f>IF(EnergyImpactLookups[[#This Row],[MAT]]="AR",EnergyImpactLookups[[#This Row],[APreWBkWh]],"")</f>
        <v/>
      </c>
      <c r="AG3637" t="str">
        <f>IF(EnergyImpactLookups[[#This Row],[MAT]]="AR",EnergyImpactLookups[[#This Row],[APreWBkW]],"")</f>
        <v/>
      </c>
      <c r="AH3637" s="19" t="str">
        <f>IF(EnergyImpactLookups[[#This Row],[MAT]]="AR",EnergyImpactLookups[[#This Row],[APreWBtherm]],"")</f>
        <v/>
      </c>
      <c r="AJ3637">
        <f>IF(EnergyImpactLookups[[#This Row],[MAT]]="AR",EnergyImpactLookups[[#This Row],[APreWBkW]],EnergyImpactLookups[[#This Row],[AStdWBkW]])</f>
        <v>0.15629999999999999</v>
      </c>
      <c r="AK3637">
        <f>IF(EnergyImpactLookups[[#This Row],[MAT]]="AR",EnergyImpactLookups[[#This Row],[APreWBkWh]],EnergyImpactLookups[[#This Row],[AStdWBkWh]])</f>
        <v>88.995900000000006</v>
      </c>
      <c r="AL3637">
        <f>IF(EnergyImpactLookups[[#This Row],[MAT]]="AR",EnergyImpactLookups[[#This Row],[APreWBtherm]],EnergyImpactLookups[[#This Row],[AStdWBtherm]])</f>
        <v>0</v>
      </c>
      <c r="AM3637">
        <f>IF(EnergyImpactLookups[[#This Row],[MAT]]="AR",EnergyImpactLookups[[#This Row],[AStdWBkW]],0)</f>
        <v>0</v>
      </c>
      <c r="AN3637">
        <f>IF(EnergyImpactLookups[[#This Row],[MAT]]="AR",EnergyImpactLookups[[#This Row],[AStdWBkWh]],0)</f>
        <v>0</v>
      </c>
      <c r="AO3637">
        <f>IF(EnergyImpactLookups[[#This Row],[MAT]]="AR",EnergyImpactLookups[[#This Row],[AStdWBtherm]],0)</f>
        <v>0</v>
      </c>
    </row>
    <row r="3638" spans="1:41" x14ac:dyDescent="0.3">
      <c r="A3638" t="s">
        <v>646</v>
      </c>
      <c r="B3638" t="s">
        <v>532</v>
      </c>
      <c r="C3638" t="s">
        <v>228</v>
      </c>
      <c r="D3638" t="s">
        <v>723</v>
      </c>
      <c r="E3638" t="s">
        <v>554</v>
      </c>
      <c r="F3638" t="s">
        <v>581</v>
      </c>
      <c r="G3638" t="s">
        <v>396</v>
      </c>
      <c r="H3638" t="s">
        <v>7</v>
      </c>
      <c r="I3638" t="s">
        <v>708</v>
      </c>
      <c r="J3638" t="s">
        <v>621</v>
      </c>
      <c r="K3638" t="s">
        <v>128</v>
      </c>
      <c r="L3638" t="s">
        <v>12</v>
      </c>
      <c r="M3638" t="s">
        <v>536</v>
      </c>
      <c r="N3638" s="1">
        <v>44167</v>
      </c>
      <c r="O3638" t="s">
        <v>95</v>
      </c>
      <c r="P3638" t="s">
        <v>131</v>
      </c>
      <c r="Q3638" t="s">
        <v>106</v>
      </c>
      <c r="R3638" t="s">
        <v>129</v>
      </c>
      <c r="S3638" t="s">
        <v>537</v>
      </c>
      <c r="T3638">
        <v>3.55</v>
      </c>
      <c r="U3638">
        <v>2300</v>
      </c>
      <c r="V3638" t="s">
        <v>8</v>
      </c>
      <c r="W3638">
        <v>17.4312</v>
      </c>
      <c r="X3638">
        <v>4.2299999999999997E-2</v>
      </c>
      <c r="Y3638">
        <v>0</v>
      </c>
      <c r="Z3638">
        <v>14.488</v>
      </c>
      <c r="AA3638">
        <v>3.6900000000000002E-2</v>
      </c>
      <c r="AB3638">
        <v>0</v>
      </c>
      <c r="AC3638" t="s">
        <v>538</v>
      </c>
      <c r="AD3638">
        <v>1</v>
      </c>
      <c r="AE3638">
        <v>1</v>
      </c>
      <c r="AF3638" t="str">
        <f>IF(EnergyImpactLookups[[#This Row],[MAT]]="AR",EnergyImpactLookups[[#This Row],[APreWBkWh]],"")</f>
        <v/>
      </c>
      <c r="AG3638" t="str">
        <f>IF(EnergyImpactLookups[[#This Row],[MAT]]="AR",EnergyImpactLookups[[#This Row],[APreWBkW]],"")</f>
        <v/>
      </c>
      <c r="AH3638" s="19" t="str">
        <f>IF(EnergyImpactLookups[[#This Row],[MAT]]="AR",EnergyImpactLookups[[#This Row],[APreWBtherm]],"")</f>
        <v/>
      </c>
      <c r="AJ3638">
        <f>IF(EnergyImpactLookups[[#This Row],[MAT]]="AR",EnergyImpactLookups[[#This Row],[APreWBkW]],EnergyImpactLookups[[#This Row],[AStdWBkW]])</f>
        <v>3.6900000000000002E-2</v>
      </c>
      <c r="AK3638">
        <f>IF(EnergyImpactLookups[[#This Row],[MAT]]="AR",EnergyImpactLookups[[#This Row],[APreWBkWh]],EnergyImpactLookups[[#This Row],[AStdWBkWh]])</f>
        <v>14.488</v>
      </c>
      <c r="AL3638">
        <f>IF(EnergyImpactLookups[[#This Row],[MAT]]="AR",EnergyImpactLookups[[#This Row],[APreWBtherm]],EnergyImpactLookups[[#This Row],[AStdWBtherm]])</f>
        <v>0</v>
      </c>
      <c r="AM3638">
        <f>IF(EnergyImpactLookups[[#This Row],[MAT]]="AR",EnergyImpactLookups[[#This Row],[AStdWBkW]],0)</f>
        <v>0</v>
      </c>
      <c r="AN3638">
        <f>IF(EnergyImpactLookups[[#This Row],[MAT]]="AR",EnergyImpactLookups[[#This Row],[AStdWBkWh]],0)</f>
        <v>0</v>
      </c>
      <c r="AO3638">
        <f>IF(EnergyImpactLookups[[#This Row],[MAT]]="AR",EnergyImpactLookups[[#This Row],[AStdWBtherm]],0)</f>
        <v>0</v>
      </c>
    </row>
    <row r="3639" spans="1:41" x14ac:dyDescent="0.3">
      <c r="A3639" t="s">
        <v>646</v>
      </c>
      <c r="B3639" t="s">
        <v>532</v>
      </c>
      <c r="C3639" t="s">
        <v>228</v>
      </c>
      <c r="D3639" t="s">
        <v>723</v>
      </c>
      <c r="E3639" t="s">
        <v>554</v>
      </c>
      <c r="F3639" t="s">
        <v>581</v>
      </c>
      <c r="G3639" t="s">
        <v>396</v>
      </c>
      <c r="H3639" t="s">
        <v>7</v>
      </c>
      <c r="I3639" t="s">
        <v>708</v>
      </c>
      <c r="J3639" t="s">
        <v>621</v>
      </c>
      <c r="K3639" t="s">
        <v>128</v>
      </c>
      <c r="L3639" t="s">
        <v>12</v>
      </c>
      <c r="M3639" t="s">
        <v>536</v>
      </c>
      <c r="N3639" s="1">
        <v>44167</v>
      </c>
      <c r="O3639" t="s">
        <v>95</v>
      </c>
      <c r="P3639" t="s">
        <v>131</v>
      </c>
      <c r="Q3639" t="s">
        <v>107</v>
      </c>
      <c r="R3639" t="s">
        <v>129</v>
      </c>
      <c r="S3639" t="s">
        <v>537</v>
      </c>
      <c r="T3639">
        <v>4.01</v>
      </c>
      <c r="U3639">
        <v>2390</v>
      </c>
      <c r="V3639" t="s">
        <v>8</v>
      </c>
      <c r="W3639">
        <v>74.2376</v>
      </c>
      <c r="X3639">
        <v>7.7700000000000005E-2</v>
      </c>
      <c r="Y3639">
        <v>0</v>
      </c>
      <c r="Z3639">
        <v>64.610500000000002</v>
      </c>
      <c r="AA3639">
        <v>6.7799999999999999E-2</v>
      </c>
      <c r="AB3639">
        <v>0</v>
      </c>
      <c r="AC3639" t="s">
        <v>538</v>
      </c>
      <c r="AD3639">
        <v>1</v>
      </c>
      <c r="AE3639">
        <v>1</v>
      </c>
      <c r="AF3639" t="str">
        <f>IF(EnergyImpactLookups[[#This Row],[MAT]]="AR",EnergyImpactLookups[[#This Row],[APreWBkWh]],"")</f>
        <v/>
      </c>
      <c r="AG3639" t="str">
        <f>IF(EnergyImpactLookups[[#This Row],[MAT]]="AR",EnergyImpactLookups[[#This Row],[APreWBkW]],"")</f>
        <v/>
      </c>
      <c r="AH3639" s="19" t="str">
        <f>IF(EnergyImpactLookups[[#This Row],[MAT]]="AR",EnergyImpactLookups[[#This Row],[APreWBtherm]],"")</f>
        <v/>
      </c>
      <c r="AJ3639">
        <f>IF(EnergyImpactLookups[[#This Row],[MAT]]="AR",EnergyImpactLookups[[#This Row],[APreWBkW]],EnergyImpactLookups[[#This Row],[AStdWBkW]])</f>
        <v>6.7799999999999999E-2</v>
      </c>
      <c r="AK3639">
        <f>IF(EnergyImpactLookups[[#This Row],[MAT]]="AR",EnergyImpactLookups[[#This Row],[APreWBkWh]],EnergyImpactLookups[[#This Row],[AStdWBkWh]])</f>
        <v>64.610500000000002</v>
      </c>
      <c r="AL3639">
        <f>IF(EnergyImpactLookups[[#This Row],[MAT]]="AR",EnergyImpactLookups[[#This Row],[APreWBtherm]],EnergyImpactLookups[[#This Row],[AStdWBtherm]])</f>
        <v>0</v>
      </c>
      <c r="AM3639">
        <f>IF(EnergyImpactLookups[[#This Row],[MAT]]="AR",EnergyImpactLookups[[#This Row],[AStdWBkW]],0)</f>
        <v>0</v>
      </c>
      <c r="AN3639">
        <f>IF(EnergyImpactLookups[[#This Row],[MAT]]="AR",EnergyImpactLookups[[#This Row],[AStdWBkWh]],0)</f>
        <v>0</v>
      </c>
      <c r="AO3639">
        <f>IF(EnergyImpactLookups[[#This Row],[MAT]]="AR",EnergyImpactLookups[[#This Row],[AStdWBtherm]],0)</f>
        <v>0</v>
      </c>
    </row>
    <row r="3640" spans="1:41" x14ac:dyDescent="0.3">
      <c r="A3640" t="s">
        <v>646</v>
      </c>
      <c r="B3640" t="s">
        <v>532</v>
      </c>
      <c r="C3640" t="s">
        <v>228</v>
      </c>
      <c r="D3640" t="s">
        <v>723</v>
      </c>
      <c r="E3640" t="s">
        <v>554</v>
      </c>
      <c r="F3640" t="s">
        <v>581</v>
      </c>
      <c r="G3640" t="s">
        <v>396</v>
      </c>
      <c r="H3640" t="s">
        <v>7</v>
      </c>
      <c r="I3640" t="s">
        <v>708</v>
      </c>
      <c r="J3640" t="s">
        <v>621</v>
      </c>
      <c r="K3640" t="s">
        <v>128</v>
      </c>
      <c r="L3640" t="s">
        <v>12</v>
      </c>
      <c r="M3640" t="s">
        <v>536</v>
      </c>
      <c r="N3640" s="1">
        <v>44167</v>
      </c>
      <c r="O3640" t="s">
        <v>95</v>
      </c>
      <c r="P3640" t="s">
        <v>131</v>
      </c>
      <c r="Q3640" t="s">
        <v>109</v>
      </c>
      <c r="R3640" t="s">
        <v>129</v>
      </c>
      <c r="S3640" t="s">
        <v>537</v>
      </c>
      <c r="T3640">
        <v>3.21</v>
      </c>
      <c r="U3640">
        <v>2390</v>
      </c>
      <c r="V3640" t="s">
        <v>8</v>
      </c>
      <c r="W3640">
        <v>103.7433</v>
      </c>
      <c r="X3640">
        <v>9.9000000000000005E-2</v>
      </c>
      <c r="Y3640">
        <v>0</v>
      </c>
      <c r="Z3640">
        <v>90.273300000000006</v>
      </c>
      <c r="AA3640">
        <v>8.6499999999999994E-2</v>
      </c>
      <c r="AB3640">
        <v>0</v>
      </c>
      <c r="AC3640" t="s">
        <v>538</v>
      </c>
      <c r="AD3640">
        <v>1</v>
      </c>
      <c r="AE3640">
        <v>1</v>
      </c>
      <c r="AF3640" t="str">
        <f>IF(EnergyImpactLookups[[#This Row],[MAT]]="AR",EnergyImpactLookups[[#This Row],[APreWBkWh]],"")</f>
        <v/>
      </c>
      <c r="AG3640" t="str">
        <f>IF(EnergyImpactLookups[[#This Row],[MAT]]="AR",EnergyImpactLookups[[#This Row],[APreWBkW]],"")</f>
        <v/>
      </c>
      <c r="AH3640" s="19" t="str">
        <f>IF(EnergyImpactLookups[[#This Row],[MAT]]="AR",EnergyImpactLookups[[#This Row],[APreWBtherm]],"")</f>
        <v/>
      </c>
      <c r="AJ3640">
        <f>IF(EnergyImpactLookups[[#This Row],[MAT]]="AR",EnergyImpactLookups[[#This Row],[APreWBkW]],EnergyImpactLookups[[#This Row],[AStdWBkW]])</f>
        <v>8.6499999999999994E-2</v>
      </c>
      <c r="AK3640">
        <f>IF(EnergyImpactLookups[[#This Row],[MAT]]="AR",EnergyImpactLookups[[#This Row],[APreWBkWh]],EnergyImpactLookups[[#This Row],[AStdWBkWh]])</f>
        <v>90.273300000000006</v>
      </c>
      <c r="AL3640">
        <f>IF(EnergyImpactLookups[[#This Row],[MAT]]="AR",EnergyImpactLookups[[#This Row],[APreWBtherm]],EnergyImpactLookups[[#This Row],[AStdWBtherm]])</f>
        <v>0</v>
      </c>
      <c r="AM3640">
        <f>IF(EnergyImpactLookups[[#This Row],[MAT]]="AR",EnergyImpactLookups[[#This Row],[AStdWBkW]],0)</f>
        <v>0</v>
      </c>
      <c r="AN3640">
        <f>IF(EnergyImpactLookups[[#This Row],[MAT]]="AR",EnergyImpactLookups[[#This Row],[AStdWBkWh]],0)</f>
        <v>0</v>
      </c>
      <c r="AO3640">
        <f>IF(EnergyImpactLookups[[#This Row],[MAT]]="AR",EnergyImpactLookups[[#This Row],[AStdWBtherm]],0)</f>
        <v>0</v>
      </c>
    </row>
    <row r="3641" spans="1:41" x14ac:dyDescent="0.3">
      <c r="A3641" t="s">
        <v>646</v>
      </c>
      <c r="B3641" t="s">
        <v>532</v>
      </c>
      <c r="C3641" t="s">
        <v>228</v>
      </c>
      <c r="D3641" t="s">
        <v>723</v>
      </c>
      <c r="E3641" t="s">
        <v>554</v>
      </c>
      <c r="F3641" t="s">
        <v>581</v>
      </c>
      <c r="G3641" t="s">
        <v>396</v>
      </c>
      <c r="H3641" t="s">
        <v>7</v>
      </c>
      <c r="I3641" t="s">
        <v>708</v>
      </c>
      <c r="J3641" t="s">
        <v>621</v>
      </c>
      <c r="K3641" t="s">
        <v>128</v>
      </c>
      <c r="L3641" t="s">
        <v>12</v>
      </c>
      <c r="M3641" t="s">
        <v>536</v>
      </c>
      <c r="N3641" s="1">
        <v>44167</v>
      </c>
      <c r="O3641" t="s">
        <v>95</v>
      </c>
      <c r="P3641" t="s">
        <v>131</v>
      </c>
      <c r="Q3641" t="s">
        <v>111</v>
      </c>
      <c r="R3641" t="s">
        <v>129</v>
      </c>
      <c r="S3641" t="s">
        <v>537</v>
      </c>
      <c r="T3641">
        <v>3.77</v>
      </c>
      <c r="U3641">
        <v>2390</v>
      </c>
      <c r="V3641" t="s">
        <v>8</v>
      </c>
      <c r="W3641">
        <v>188.3493</v>
      </c>
      <c r="X3641">
        <v>0.14940000000000001</v>
      </c>
      <c r="Y3641">
        <v>0</v>
      </c>
      <c r="Z3641">
        <v>164.2645</v>
      </c>
      <c r="AA3641">
        <v>0.1305</v>
      </c>
      <c r="AB3641">
        <v>0</v>
      </c>
      <c r="AC3641" t="s">
        <v>538</v>
      </c>
      <c r="AD3641">
        <v>1</v>
      </c>
      <c r="AE3641">
        <v>1</v>
      </c>
      <c r="AF3641" t="str">
        <f>IF(EnergyImpactLookups[[#This Row],[MAT]]="AR",EnergyImpactLookups[[#This Row],[APreWBkWh]],"")</f>
        <v/>
      </c>
      <c r="AG3641" t="str">
        <f>IF(EnergyImpactLookups[[#This Row],[MAT]]="AR",EnergyImpactLookups[[#This Row],[APreWBkW]],"")</f>
        <v/>
      </c>
      <c r="AH3641" s="19" t="str">
        <f>IF(EnergyImpactLookups[[#This Row],[MAT]]="AR",EnergyImpactLookups[[#This Row],[APreWBtherm]],"")</f>
        <v/>
      </c>
      <c r="AJ3641">
        <f>IF(EnergyImpactLookups[[#This Row],[MAT]]="AR",EnergyImpactLookups[[#This Row],[APreWBkW]],EnergyImpactLookups[[#This Row],[AStdWBkW]])</f>
        <v>0.1305</v>
      </c>
      <c r="AK3641">
        <f>IF(EnergyImpactLookups[[#This Row],[MAT]]="AR",EnergyImpactLookups[[#This Row],[APreWBkWh]],EnergyImpactLookups[[#This Row],[AStdWBkWh]])</f>
        <v>164.2645</v>
      </c>
      <c r="AL3641">
        <f>IF(EnergyImpactLookups[[#This Row],[MAT]]="AR",EnergyImpactLookups[[#This Row],[APreWBtherm]],EnergyImpactLookups[[#This Row],[AStdWBtherm]])</f>
        <v>0</v>
      </c>
      <c r="AM3641">
        <f>IF(EnergyImpactLookups[[#This Row],[MAT]]="AR",EnergyImpactLookups[[#This Row],[AStdWBkW]],0)</f>
        <v>0</v>
      </c>
      <c r="AN3641">
        <f>IF(EnergyImpactLookups[[#This Row],[MAT]]="AR",EnergyImpactLookups[[#This Row],[AStdWBkWh]],0)</f>
        <v>0</v>
      </c>
      <c r="AO3641">
        <f>IF(EnergyImpactLookups[[#This Row],[MAT]]="AR",EnergyImpactLookups[[#This Row],[AStdWBtherm]],0)</f>
        <v>0</v>
      </c>
    </row>
    <row r="3642" spans="1:41" x14ac:dyDescent="0.3">
      <c r="A3642" t="s">
        <v>646</v>
      </c>
      <c r="B3642" t="s">
        <v>532</v>
      </c>
      <c r="C3642" t="s">
        <v>228</v>
      </c>
      <c r="D3642" t="s">
        <v>723</v>
      </c>
      <c r="E3642" t="s">
        <v>554</v>
      </c>
      <c r="F3642" t="s">
        <v>581</v>
      </c>
      <c r="G3642" t="s">
        <v>396</v>
      </c>
      <c r="H3642" t="s">
        <v>7</v>
      </c>
      <c r="I3642" t="s">
        <v>708</v>
      </c>
      <c r="J3642" t="s">
        <v>621</v>
      </c>
      <c r="K3642" t="s">
        <v>128</v>
      </c>
      <c r="L3642" t="s">
        <v>12</v>
      </c>
      <c r="M3642" t="s">
        <v>536</v>
      </c>
      <c r="N3642" s="1">
        <v>44167</v>
      </c>
      <c r="O3642" t="s">
        <v>95</v>
      </c>
      <c r="P3642" t="s">
        <v>131</v>
      </c>
      <c r="Q3642" t="s">
        <v>112</v>
      </c>
      <c r="R3642" t="s">
        <v>129</v>
      </c>
      <c r="S3642" t="s">
        <v>537</v>
      </c>
      <c r="T3642">
        <v>3.37</v>
      </c>
      <c r="U3642">
        <v>2420</v>
      </c>
      <c r="V3642" t="s">
        <v>8</v>
      </c>
      <c r="W3642">
        <v>154.34219999999999</v>
      </c>
      <c r="X3642">
        <v>0.17560000000000001</v>
      </c>
      <c r="Y3642">
        <v>0</v>
      </c>
      <c r="Z3642">
        <v>134.3159</v>
      </c>
      <c r="AA3642">
        <v>0.15329999999999999</v>
      </c>
      <c r="AB3642">
        <v>0</v>
      </c>
      <c r="AC3642" t="s">
        <v>538</v>
      </c>
      <c r="AD3642">
        <v>1</v>
      </c>
      <c r="AE3642">
        <v>1</v>
      </c>
      <c r="AF3642" t="str">
        <f>IF(EnergyImpactLookups[[#This Row],[MAT]]="AR",EnergyImpactLookups[[#This Row],[APreWBkWh]],"")</f>
        <v/>
      </c>
      <c r="AG3642" t="str">
        <f>IF(EnergyImpactLookups[[#This Row],[MAT]]="AR",EnergyImpactLookups[[#This Row],[APreWBkW]],"")</f>
        <v/>
      </c>
      <c r="AH3642" s="19" t="str">
        <f>IF(EnergyImpactLookups[[#This Row],[MAT]]="AR",EnergyImpactLookups[[#This Row],[APreWBtherm]],"")</f>
        <v/>
      </c>
      <c r="AJ3642">
        <f>IF(EnergyImpactLookups[[#This Row],[MAT]]="AR",EnergyImpactLookups[[#This Row],[APreWBkW]],EnergyImpactLookups[[#This Row],[AStdWBkW]])</f>
        <v>0.15329999999999999</v>
      </c>
      <c r="AK3642">
        <f>IF(EnergyImpactLookups[[#This Row],[MAT]]="AR",EnergyImpactLookups[[#This Row],[APreWBkWh]],EnergyImpactLookups[[#This Row],[AStdWBkWh]])</f>
        <v>134.3159</v>
      </c>
      <c r="AL3642">
        <f>IF(EnergyImpactLookups[[#This Row],[MAT]]="AR",EnergyImpactLookups[[#This Row],[APreWBtherm]],EnergyImpactLookups[[#This Row],[AStdWBtherm]])</f>
        <v>0</v>
      </c>
      <c r="AM3642">
        <f>IF(EnergyImpactLookups[[#This Row],[MAT]]="AR",EnergyImpactLookups[[#This Row],[AStdWBkW]],0)</f>
        <v>0</v>
      </c>
      <c r="AN3642">
        <f>IF(EnergyImpactLookups[[#This Row],[MAT]]="AR",EnergyImpactLookups[[#This Row],[AStdWBkWh]],0)</f>
        <v>0</v>
      </c>
      <c r="AO3642">
        <f>IF(EnergyImpactLookups[[#This Row],[MAT]]="AR",EnergyImpactLookups[[#This Row],[AStdWBtherm]],0)</f>
        <v>0</v>
      </c>
    </row>
    <row r="3643" spans="1:41" x14ac:dyDescent="0.3">
      <c r="A3643" t="s">
        <v>646</v>
      </c>
      <c r="B3643" t="s">
        <v>532</v>
      </c>
      <c r="C3643" t="s">
        <v>228</v>
      </c>
      <c r="D3643" t="s">
        <v>723</v>
      </c>
      <c r="E3643" t="s">
        <v>554</v>
      </c>
      <c r="F3643" t="s">
        <v>581</v>
      </c>
      <c r="G3643" t="s">
        <v>396</v>
      </c>
      <c r="H3643" t="s">
        <v>7</v>
      </c>
      <c r="I3643" t="s">
        <v>708</v>
      </c>
      <c r="J3643" t="s">
        <v>621</v>
      </c>
      <c r="K3643" t="s">
        <v>128</v>
      </c>
      <c r="L3643" t="s">
        <v>12</v>
      </c>
      <c r="M3643" t="s">
        <v>536</v>
      </c>
      <c r="N3643" s="1">
        <v>44167</v>
      </c>
      <c r="O3643" t="s">
        <v>95</v>
      </c>
      <c r="P3643" t="s">
        <v>131</v>
      </c>
      <c r="Q3643" t="s">
        <v>113</v>
      </c>
      <c r="R3643" t="s">
        <v>129</v>
      </c>
      <c r="S3643" t="s">
        <v>537</v>
      </c>
      <c r="T3643">
        <v>2.5299999999999998</v>
      </c>
      <c r="U3643">
        <v>1950</v>
      </c>
      <c r="V3643" t="s">
        <v>8</v>
      </c>
      <c r="W3643">
        <v>204.41730000000001</v>
      </c>
      <c r="X3643">
        <v>0.18790000000000001</v>
      </c>
      <c r="Y3643">
        <v>0</v>
      </c>
      <c r="Z3643">
        <v>177.49270000000001</v>
      </c>
      <c r="AA3643">
        <v>0.1641</v>
      </c>
      <c r="AB3643">
        <v>0</v>
      </c>
      <c r="AC3643" t="s">
        <v>538</v>
      </c>
      <c r="AD3643">
        <v>1</v>
      </c>
      <c r="AE3643">
        <v>1</v>
      </c>
      <c r="AF3643" t="str">
        <f>IF(EnergyImpactLookups[[#This Row],[MAT]]="AR",EnergyImpactLookups[[#This Row],[APreWBkWh]],"")</f>
        <v/>
      </c>
      <c r="AG3643" t="str">
        <f>IF(EnergyImpactLookups[[#This Row],[MAT]]="AR",EnergyImpactLookups[[#This Row],[APreWBkW]],"")</f>
        <v/>
      </c>
      <c r="AH3643" s="19" t="str">
        <f>IF(EnergyImpactLookups[[#This Row],[MAT]]="AR",EnergyImpactLookups[[#This Row],[APreWBtherm]],"")</f>
        <v/>
      </c>
      <c r="AJ3643">
        <f>IF(EnergyImpactLookups[[#This Row],[MAT]]="AR",EnergyImpactLookups[[#This Row],[APreWBkW]],EnergyImpactLookups[[#This Row],[AStdWBkW]])</f>
        <v>0.1641</v>
      </c>
      <c r="AK3643">
        <f>IF(EnergyImpactLookups[[#This Row],[MAT]]="AR",EnergyImpactLookups[[#This Row],[APreWBkWh]],EnergyImpactLookups[[#This Row],[AStdWBkWh]])</f>
        <v>177.49270000000001</v>
      </c>
      <c r="AL3643">
        <f>IF(EnergyImpactLookups[[#This Row],[MAT]]="AR",EnergyImpactLookups[[#This Row],[APreWBtherm]],EnergyImpactLookups[[#This Row],[AStdWBtherm]])</f>
        <v>0</v>
      </c>
      <c r="AM3643">
        <f>IF(EnergyImpactLookups[[#This Row],[MAT]]="AR",EnergyImpactLookups[[#This Row],[AStdWBkW]],0)</f>
        <v>0</v>
      </c>
      <c r="AN3643">
        <f>IF(EnergyImpactLookups[[#This Row],[MAT]]="AR",EnergyImpactLookups[[#This Row],[AStdWBkWh]],0)</f>
        <v>0</v>
      </c>
      <c r="AO3643">
        <f>IF(EnergyImpactLookups[[#This Row],[MAT]]="AR",EnergyImpactLookups[[#This Row],[AStdWBtherm]],0)</f>
        <v>0</v>
      </c>
    </row>
    <row r="3644" spans="1:41" x14ac:dyDescent="0.3">
      <c r="A3644" t="s">
        <v>646</v>
      </c>
      <c r="B3644" t="s">
        <v>532</v>
      </c>
      <c r="C3644" t="s">
        <v>228</v>
      </c>
      <c r="D3644" t="s">
        <v>723</v>
      </c>
      <c r="E3644" t="s">
        <v>554</v>
      </c>
      <c r="F3644" t="s">
        <v>581</v>
      </c>
      <c r="G3644" t="s">
        <v>396</v>
      </c>
      <c r="H3644" t="s">
        <v>7</v>
      </c>
      <c r="I3644" t="s">
        <v>708</v>
      </c>
      <c r="J3644" t="s">
        <v>621</v>
      </c>
      <c r="K3644" t="s">
        <v>128</v>
      </c>
      <c r="L3644" t="s">
        <v>12</v>
      </c>
      <c r="M3644" t="s">
        <v>536</v>
      </c>
      <c r="N3644" s="1">
        <v>44167</v>
      </c>
      <c r="O3644" t="s">
        <v>95</v>
      </c>
      <c r="P3644" t="s">
        <v>131</v>
      </c>
      <c r="Q3644" t="s">
        <v>114</v>
      </c>
      <c r="R3644" t="s">
        <v>129</v>
      </c>
      <c r="S3644" t="s">
        <v>537</v>
      </c>
      <c r="T3644">
        <v>2.66</v>
      </c>
      <c r="U3644">
        <v>1950</v>
      </c>
      <c r="V3644" t="s">
        <v>8</v>
      </c>
      <c r="W3644">
        <v>179.8254</v>
      </c>
      <c r="X3644">
        <v>0.2266</v>
      </c>
      <c r="Y3644">
        <v>0</v>
      </c>
      <c r="Z3644">
        <v>156.02860000000001</v>
      </c>
      <c r="AA3644">
        <v>0.1978</v>
      </c>
      <c r="AB3644">
        <v>0</v>
      </c>
      <c r="AC3644" t="s">
        <v>538</v>
      </c>
      <c r="AD3644">
        <v>1</v>
      </c>
      <c r="AE3644">
        <v>1</v>
      </c>
      <c r="AF3644" t="str">
        <f>IF(EnergyImpactLookups[[#This Row],[MAT]]="AR",EnergyImpactLookups[[#This Row],[APreWBkWh]],"")</f>
        <v/>
      </c>
      <c r="AG3644" t="str">
        <f>IF(EnergyImpactLookups[[#This Row],[MAT]]="AR",EnergyImpactLookups[[#This Row],[APreWBkW]],"")</f>
        <v/>
      </c>
      <c r="AH3644" s="19" t="str">
        <f>IF(EnergyImpactLookups[[#This Row],[MAT]]="AR",EnergyImpactLookups[[#This Row],[APreWBtherm]],"")</f>
        <v/>
      </c>
      <c r="AJ3644">
        <f>IF(EnergyImpactLookups[[#This Row],[MAT]]="AR",EnergyImpactLookups[[#This Row],[APreWBkW]],EnergyImpactLookups[[#This Row],[AStdWBkW]])</f>
        <v>0.1978</v>
      </c>
      <c r="AK3644">
        <f>IF(EnergyImpactLookups[[#This Row],[MAT]]="AR",EnergyImpactLookups[[#This Row],[APreWBkWh]],EnergyImpactLookups[[#This Row],[AStdWBkWh]])</f>
        <v>156.02860000000001</v>
      </c>
      <c r="AL3644">
        <f>IF(EnergyImpactLookups[[#This Row],[MAT]]="AR",EnergyImpactLookups[[#This Row],[APreWBtherm]],EnergyImpactLookups[[#This Row],[AStdWBtherm]])</f>
        <v>0</v>
      </c>
      <c r="AM3644">
        <f>IF(EnergyImpactLookups[[#This Row],[MAT]]="AR",EnergyImpactLookups[[#This Row],[AStdWBkW]],0)</f>
        <v>0</v>
      </c>
      <c r="AN3644">
        <f>IF(EnergyImpactLookups[[#This Row],[MAT]]="AR",EnergyImpactLookups[[#This Row],[AStdWBkWh]],0)</f>
        <v>0</v>
      </c>
      <c r="AO3644">
        <f>IF(EnergyImpactLookups[[#This Row],[MAT]]="AR",EnergyImpactLookups[[#This Row],[AStdWBtherm]],0)</f>
        <v>0</v>
      </c>
    </row>
    <row r="3645" spans="1:41" x14ac:dyDescent="0.3">
      <c r="A3645" t="s">
        <v>646</v>
      </c>
      <c r="B3645" t="s">
        <v>532</v>
      </c>
      <c r="C3645" t="s">
        <v>228</v>
      </c>
      <c r="D3645" t="s">
        <v>723</v>
      </c>
      <c r="E3645" t="s">
        <v>554</v>
      </c>
      <c r="F3645" t="s">
        <v>581</v>
      </c>
      <c r="G3645" t="s">
        <v>396</v>
      </c>
      <c r="H3645" t="s">
        <v>7</v>
      </c>
      <c r="I3645" t="s">
        <v>708</v>
      </c>
      <c r="J3645" t="s">
        <v>621</v>
      </c>
      <c r="K3645" t="s">
        <v>128</v>
      </c>
      <c r="L3645" t="s">
        <v>12</v>
      </c>
      <c r="M3645" t="s">
        <v>536</v>
      </c>
      <c r="N3645" s="1">
        <v>44167</v>
      </c>
      <c r="O3645" t="s">
        <v>95</v>
      </c>
      <c r="P3645" t="s">
        <v>131</v>
      </c>
      <c r="Q3645" t="s">
        <v>115</v>
      </c>
      <c r="R3645" t="s">
        <v>129</v>
      </c>
      <c r="S3645" t="s">
        <v>537</v>
      </c>
      <c r="T3645">
        <v>2.4700000000000002</v>
      </c>
      <c r="U3645">
        <v>1950</v>
      </c>
      <c r="V3645" t="s">
        <v>8</v>
      </c>
      <c r="W3645">
        <v>122.2757</v>
      </c>
      <c r="X3645">
        <v>0.2142</v>
      </c>
      <c r="Y3645">
        <v>0</v>
      </c>
      <c r="Z3645">
        <v>105.67829999999999</v>
      </c>
      <c r="AA3645">
        <v>0.187</v>
      </c>
      <c r="AB3645">
        <v>0</v>
      </c>
      <c r="AC3645" t="s">
        <v>538</v>
      </c>
      <c r="AD3645">
        <v>1</v>
      </c>
      <c r="AE3645">
        <v>1</v>
      </c>
      <c r="AF3645" t="str">
        <f>IF(EnergyImpactLookups[[#This Row],[MAT]]="AR",EnergyImpactLookups[[#This Row],[APreWBkWh]],"")</f>
        <v/>
      </c>
      <c r="AG3645" t="str">
        <f>IF(EnergyImpactLookups[[#This Row],[MAT]]="AR",EnergyImpactLookups[[#This Row],[APreWBkW]],"")</f>
        <v/>
      </c>
      <c r="AH3645" s="19" t="str">
        <f>IF(EnergyImpactLookups[[#This Row],[MAT]]="AR",EnergyImpactLookups[[#This Row],[APreWBtherm]],"")</f>
        <v/>
      </c>
      <c r="AJ3645">
        <f>IF(EnergyImpactLookups[[#This Row],[MAT]]="AR",EnergyImpactLookups[[#This Row],[APreWBkW]],EnergyImpactLookups[[#This Row],[AStdWBkW]])</f>
        <v>0.187</v>
      </c>
      <c r="AK3645">
        <f>IF(EnergyImpactLookups[[#This Row],[MAT]]="AR",EnergyImpactLookups[[#This Row],[APreWBkWh]],EnergyImpactLookups[[#This Row],[AStdWBkWh]])</f>
        <v>105.67829999999999</v>
      </c>
      <c r="AL3645">
        <f>IF(EnergyImpactLookups[[#This Row],[MAT]]="AR",EnergyImpactLookups[[#This Row],[APreWBtherm]],EnergyImpactLookups[[#This Row],[AStdWBtherm]])</f>
        <v>0</v>
      </c>
      <c r="AM3645">
        <f>IF(EnergyImpactLookups[[#This Row],[MAT]]="AR",EnergyImpactLookups[[#This Row],[AStdWBkW]],0)</f>
        <v>0</v>
      </c>
      <c r="AN3645">
        <f>IF(EnergyImpactLookups[[#This Row],[MAT]]="AR",EnergyImpactLookups[[#This Row],[AStdWBkWh]],0)</f>
        <v>0</v>
      </c>
      <c r="AO3645">
        <f>IF(EnergyImpactLookups[[#This Row],[MAT]]="AR",EnergyImpactLookups[[#This Row],[AStdWBtherm]],0)</f>
        <v>0</v>
      </c>
    </row>
    <row r="3646" spans="1:41" x14ac:dyDescent="0.3">
      <c r="A3646" t="s">
        <v>646</v>
      </c>
      <c r="B3646" t="s">
        <v>532</v>
      </c>
      <c r="C3646" t="s">
        <v>228</v>
      </c>
      <c r="D3646" t="s">
        <v>723</v>
      </c>
      <c r="E3646" t="s">
        <v>554</v>
      </c>
      <c r="F3646" t="s">
        <v>581</v>
      </c>
      <c r="G3646" t="s">
        <v>396</v>
      </c>
      <c r="H3646" t="s">
        <v>7</v>
      </c>
      <c r="I3646" t="s">
        <v>708</v>
      </c>
      <c r="J3646" t="s">
        <v>621</v>
      </c>
      <c r="K3646" t="s">
        <v>128</v>
      </c>
      <c r="L3646" t="s">
        <v>12</v>
      </c>
      <c r="M3646" t="s">
        <v>536</v>
      </c>
      <c r="N3646" s="1">
        <v>44167</v>
      </c>
      <c r="O3646" t="s">
        <v>95</v>
      </c>
      <c r="P3646" t="s">
        <v>131</v>
      </c>
      <c r="Q3646" t="s">
        <v>116</v>
      </c>
      <c r="R3646" t="s">
        <v>129</v>
      </c>
      <c r="S3646" t="s">
        <v>537</v>
      </c>
      <c r="T3646">
        <v>2.5499999999999998</v>
      </c>
      <c r="U3646">
        <v>1950</v>
      </c>
      <c r="V3646" t="s">
        <v>8</v>
      </c>
      <c r="W3646">
        <v>239.1771</v>
      </c>
      <c r="X3646">
        <v>0.22500000000000001</v>
      </c>
      <c r="Y3646">
        <v>0</v>
      </c>
      <c r="Z3646">
        <v>207.94069999999999</v>
      </c>
      <c r="AA3646">
        <v>0.19650000000000001</v>
      </c>
      <c r="AB3646">
        <v>0</v>
      </c>
      <c r="AC3646" t="s">
        <v>538</v>
      </c>
      <c r="AD3646">
        <v>1</v>
      </c>
      <c r="AE3646">
        <v>1</v>
      </c>
      <c r="AF3646" t="str">
        <f>IF(EnergyImpactLookups[[#This Row],[MAT]]="AR",EnergyImpactLookups[[#This Row],[APreWBkWh]],"")</f>
        <v/>
      </c>
      <c r="AG3646" t="str">
        <f>IF(EnergyImpactLookups[[#This Row],[MAT]]="AR",EnergyImpactLookups[[#This Row],[APreWBkW]],"")</f>
        <v/>
      </c>
      <c r="AH3646" s="19" t="str">
        <f>IF(EnergyImpactLookups[[#This Row],[MAT]]="AR",EnergyImpactLookups[[#This Row],[APreWBtherm]],"")</f>
        <v/>
      </c>
      <c r="AJ3646">
        <f>IF(EnergyImpactLookups[[#This Row],[MAT]]="AR",EnergyImpactLookups[[#This Row],[APreWBkW]],EnergyImpactLookups[[#This Row],[AStdWBkW]])</f>
        <v>0.19650000000000001</v>
      </c>
      <c r="AK3646">
        <f>IF(EnergyImpactLookups[[#This Row],[MAT]]="AR",EnergyImpactLookups[[#This Row],[APreWBkWh]],EnergyImpactLookups[[#This Row],[AStdWBkWh]])</f>
        <v>207.94069999999999</v>
      </c>
      <c r="AL3646">
        <f>IF(EnergyImpactLookups[[#This Row],[MAT]]="AR",EnergyImpactLookups[[#This Row],[APreWBtherm]],EnergyImpactLookups[[#This Row],[AStdWBtherm]])</f>
        <v>0</v>
      </c>
      <c r="AM3646">
        <f>IF(EnergyImpactLookups[[#This Row],[MAT]]="AR",EnergyImpactLookups[[#This Row],[AStdWBkW]],0)</f>
        <v>0</v>
      </c>
      <c r="AN3646">
        <f>IF(EnergyImpactLookups[[#This Row],[MAT]]="AR",EnergyImpactLookups[[#This Row],[AStdWBkWh]],0)</f>
        <v>0</v>
      </c>
      <c r="AO3646">
        <f>IF(EnergyImpactLookups[[#This Row],[MAT]]="AR",EnergyImpactLookups[[#This Row],[AStdWBtherm]],0)</f>
        <v>0</v>
      </c>
    </row>
    <row r="3647" spans="1:41" x14ac:dyDescent="0.3">
      <c r="A3647" t="s">
        <v>646</v>
      </c>
      <c r="B3647" t="s">
        <v>532</v>
      </c>
      <c r="C3647" t="s">
        <v>228</v>
      </c>
      <c r="D3647" t="s">
        <v>723</v>
      </c>
      <c r="E3647" t="s">
        <v>554</v>
      </c>
      <c r="F3647" t="s">
        <v>581</v>
      </c>
      <c r="G3647" t="s">
        <v>396</v>
      </c>
      <c r="H3647" t="s">
        <v>7</v>
      </c>
      <c r="I3647" t="s">
        <v>708</v>
      </c>
      <c r="J3647" t="s">
        <v>621</v>
      </c>
      <c r="K3647" t="s">
        <v>128</v>
      </c>
      <c r="L3647" t="s">
        <v>12</v>
      </c>
      <c r="M3647" t="s">
        <v>536</v>
      </c>
      <c r="N3647" s="1">
        <v>44167</v>
      </c>
      <c r="O3647" t="s">
        <v>95</v>
      </c>
      <c r="P3647" t="s">
        <v>131</v>
      </c>
      <c r="Q3647" t="s">
        <v>117</v>
      </c>
      <c r="R3647" t="s">
        <v>129</v>
      </c>
      <c r="S3647" t="s">
        <v>537</v>
      </c>
      <c r="T3647">
        <v>3.16455748265609</v>
      </c>
      <c r="U3647">
        <v>2160</v>
      </c>
      <c r="V3647" t="s">
        <v>8</v>
      </c>
      <c r="W3647">
        <v>287.08749999999998</v>
      </c>
      <c r="X3647">
        <v>0.2286</v>
      </c>
      <c r="Y3647">
        <v>0</v>
      </c>
      <c r="Z3647">
        <v>249.80889999999999</v>
      </c>
      <c r="AA3647">
        <v>0.1996</v>
      </c>
      <c r="AB3647">
        <v>0</v>
      </c>
      <c r="AC3647" t="s">
        <v>538</v>
      </c>
      <c r="AD3647">
        <v>1</v>
      </c>
      <c r="AE3647">
        <v>1</v>
      </c>
      <c r="AF3647" t="str">
        <f>IF(EnergyImpactLookups[[#This Row],[MAT]]="AR",EnergyImpactLookups[[#This Row],[APreWBkWh]],"")</f>
        <v/>
      </c>
      <c r="AG3647" t="str">
        <f>IF(EnergyImpactLookups[[#This Row],[MAT]]="AR",EnergyImpactLookups[[#This Row],[APreWBkW]],"")</f>
        <v/>
      </c>
      <c r="AH3647" s="19" t="str">
        <f>IF(EnergyImpactLookups[[#This Row],[MAT]]="AR",EnergyImpactLookups[[#This Row],[APreWBtherm]],"")</f>
        <v/>
      </c>
      <c r="AJ3647">
        <f>IF(EnergyImpactLookups[[#This Row],[MAT]]="AR",EnergyImpactLookups[[#This Row],[APreWBkW]],EnergyImpactLookups[[#This Row],[AStdWBkW]])</f>
        <v>0.1996</v>
      </c>
      <c r="AK3647">
        <f>IF(EnergyImpactLookups[[#This Row],[MAT]]="AR",EnergyImpactLookups[[#This Row],[APreWBkWh]],EnergyImpactLookups[[#This Row],[AStdWBkWh]])</f>
        <v>249.80889999999999</v>
      </c>
      <c r="AL3647">
        <f>IF(EnergyImpactLookups[[#This Row],[MAT]]="AR",EnergyImpactLookups[[#This Row],[APreWBtherm]],EnergyImpactLookups[[#This Row],[AStdWBtherm]])</f>
        <v>0</v>
      </c>
      <c r="AM3647">
        <f>IF(EnergyImpactLookups[[#This Row],[MAT]]="AR",EnergyImpactLookups[[#This Row],[AStdWBkW]],0)</f>
        <v>0</v>
      </c>
      <c r="AN3647">
        <f>IF(EnergyImpactLookups[[#This Row],[MAT]]="AR",EnergyImpactLookups[[#This Row],[AStdWBkWh]],0)</f>
        <v>0</v>
      </c>
      <c r="AO3647">
        <f>IF(EnergyImpactLookups[[#This Row],[MAT]]="AR",EnergyImpactLookups[[#This Row],[AStdWBtherm]],0)</f>
        <v>0</v>
      </c>
    </row>
    <row r="3648" spans="1:41" x14ac:dyDescent="0.3">
      <c r="A3648" t="s">
        <v>646</v>
      </c>
      <c r="B3648" t="s">
        <v>532</v>
      </c>
      <c r="C3648" t="s">
        <v>228</v>
      </c>
      <c r="D3648" t="s">
        <v>723</v>
      </c>
      <c r="E3648" t="s">
        <v>554</v>
      </c>
      <c r="F3648" t="s">
        <v>581</v>
      </c>
      <c r="G3648" t="s">
        <v>396</v>
      </c>
      <c r="H3648" t="s">
        <v>7</v>
      </c>
      <c r="I3648" t="s">
        <v>708</v>
      </c>
      <c r="J3648" t="s">
        <v>621</v>
      </c>
      <c r="K3648" t="s">
        <v>128</v>
      </c>
      <c r="L3648" t="s">
        <v>12</v>
      </c>
      <c r="M3648" t="s">
        <v>536</v>
      </c>
      <c r="N3648" s="1">
        <v>44167</v>
      </c>
      <c r="O3648" t="s">
        <v>95</v>
      </c>
      <c r="P3648" t="s">
        <v>131</v>
      </c>
      <c r="Q3648" t="s">
        <v>118</v>
      </c>
      <c r="R3648" t="s">
        <v>129</v>
      </c>
      <c r="S3648" t="s">
        <v>537</v>
      </c>
      <c r="T3648">
        <v>3.4</v>
      </c>
      <c r="U3648">
        <v>2160</v>
      </c>
      <c r="V3648" t="s">
        <v>8</v>
      </c>
      <c r="W3648">
        <v>316.94189999999998</v>
      </c>
      <c r="X3648">
        <v>0.22520000000000001</v>
      </c>
      <c r="Y3648">
        <v>0</v>
      </c>
      <c r="Z3648">
        <v>276.36470000000003</v>
      </c>
      <c r="AA3648">
        <v>0.1966</v>
      </c>
      <c r="AB3648">
        <v>0</v>
      </c>
      <c r="AC3648" t="s">
        <v>538</v>
      </c>
      <c r="AD3648">
        <v>1</v>
      </c>
      <c r="AE3648">
        <v>1</v>
      </c>
      <c r="AF3648" t="str">
        <f>IF(EnergyImpactLookups[[#This Row],[MAT]]="AR",EnergyImpactLookups[[#This Row],[APreWBkWh]],"")</f>
        <v/>
      </c>
      <c r="AG3648" t="str">
        <f>IF(EnergyImpactLookups[[#This Row],[MAT]]="AR",EnergyImpactLookups[[#This Row],[APreWBkW]],"")</f>
        <v/>
      </c>
      <c r="AH3648" s="19" t="str">
        <f>IF(EnergyImpactLookups[[#This Row],[MAT]]="AR",EnergyImpactLookups[[#This Row],[APreWBtherm]],"")</f>
        <v/>
      </c>
      <c r="AJ3648">
        <f>IF(EnergyImpactLookups[[#This Row],[MAT]]="AR",EnergyImpactLookups[[#This Row],[APreWBkW]],EnergyImpactLookups[[#This Row],[AStdWBkW]])</f>
        <v>0.1966</v>
      </c>
      <c r="AK3648">
        <f>IF(EnergyImpactLookups[[#This Row],[MAT]]="AR",EnergyImpactLookups[[#This Row],[APreWBkWh]],EnergyImpactLookups[[#This Row],[AStdWBkWh]])</f>
        <v>276.36470000000003</v>
      </c>
      <c r="AL3648">
        <f>IF(EnergyImpactLookups[[#This Row],[MAT]]="AR",EnergyImpactLookups[[#This Row],[APreWBtherm]],EnergyImpactLookups[[#This Row],[AStdWBtherm]])</f>
        <v>0</v>
      </c>
      <c r="AM3648">
        <f>IF(EnergyImpactLookups[[#This Row],[MAT]]="AR",EnergyImpactLookups[[#This Row],[AStdWBkW]],0)</f>
        <v>0</v>
      </c>
      <c r="AN3648">
        <f>IF(EnergyImpactLookups[[#This Row],[MAT]]="AR",EnergyImpactLookups[[#This Row],[AStdWBkWh]],0)</f>
        <v>0</v>
      </c>
      <c r="AO3648">
        <f>IF(EnergyImpactLookups[[#This Row],[MAT]]="AR",EnergyImpactLookups[[#This Row],[AStdWBtherm]],0)</f>
        <v>0</v>
      </c>
    </row>
    <row r="3649" spans="1:41" x14ac:dyDescent="0.3">
      <c r="A3649" t="s">
        <v>646</v>
      </c>
      <c r="B3649" t="s">
        <v>532</v>
      </c>
      <c r="C3649" t="s">
        <v>228</v>
      </c>
      <c r="D3649" t="s">
        <v>723</v>
      </c>
      <c r="E3649" t="s">
        <v>554</v>
      </c>
      <c r="F3649" t="s">
        <v>581</v>
      </c>
      <c r="G3649" t="s">
        <v>396</v>
      </c>
      <c r="H3649" t="s">
        <v>7</v>
      </c>
      <c r="I3649" t="s">
        <v>708</v>
      </c>
      <c r="J3649" t="s">
        <v>621</v>
      </c>
      <c r="K3649" t="s">
        <v>128</v>
      </c>
      <c r="L3649" t="s">
        <v>12</v>
      </c>
      <c r="M3649" t="s">
        <v>536</v>
      </c>
      <c r="N3649" s="1">
        <v>44167</v>
      </c>
      <c r="O3649" t="s">
        <v>95</v>
      </c>
      <c r="P3649" t="s">
        <v>131</v>
      </c>
      <c r="Q3649" t="s">
        <v>119</v>
      </c>
      <c r="R3649" t="s">
        <v>129</v>
      </c>
      <c r="S3649" t="s">
        <v>537</v>
      </c>
      <c r="T3649">
        <v>3.61</v>
      </c>
      <c r="U3649">
        <v>2300</v>
      </c>
      <c r="V3649" t="s">
        <v>8</v>
      </c>
      <c r="W3649">
        <v>34.341500000000003</v>
      </c>
      <c r="X3649">
        <v>6.9800000000000001E-2</v>
      </c>
      <c r="Y3649">
        <v>0</v>
      </c>
      <c r="Z3649">
        <v>29.729199999999999</v>
      </c>
      <c r="AA3649">
        <v>6.0900000000000003E-2</v>
      </c>
      <c r="AB3649">
        <v>0</v>
      </c>
      <c r="AC3649" t="s">
        <v>538</v>
      </c>
      <c r="AD3649">
        <v>1</v>
      </c>
      <c r="AE3649">
        <v>1</v>
      </c>
      <c r="AF3649" t="str">
        <f>IF(EnergyImpactLookups[[#This Row],[MAT]]="AR",EnergyImpactLookups[[#This Row],[APreWBkWh]],"")</f>
        <v/>
      </c>
      <c r="AG3649" t="str">
        <f>IF(EnergyImpactLookups[[#This Row],[MAT]]="AR",EnergyImpactLookups[[#This Row],[APreWBkW]],"")</f>
        <v/>
      </c>
      <c r="AH3649" s="19" t="str">
        <f>IF(EnergyImpactLookups[[#This Row],[MAT]]="AR",EnergyImpactLookups[[#This Row],[APreWBtherm]],"")</f>
        <v/>
      </c>
      <c r="AJ3649">
        <f>IF(EnergyImpactLookups[[#This Row],[MAT]]="AR",EnergyImpactLookups[[#This Row],[APreWBkW]],EnergyImpactLookups[[#This Row],[AStdWBkW]])</f>
        <v>6.0900000000000003E-2</v>
      </c>
      <c r="AK3649">
        <f>IF(EnergyImpactLookups[[#This Row],[MAT]]="AR",EnergyImpactLookups[[#This Row],[APreWBkWh]],EnergyImpactLookups[[#This Row],[AStdWBkWh]])</f>
        <v>29.729199999999999</v>
      </c>
      <c r="AL3649">
        <f>IF(EnergyImpactLookups[[#This Row],[MAT]]="AR",EnergyImpactLookups[[#This Row],[APreWBtherm]],EnergyImpactLookups[[#This Row],[AStdWBtherm]])</f>
        <v>0</v>
      </c>
      <c r="AM3649">
        <f>IF(EnergyImpactLookups[[#This Row],[MAT]]="AR",EnergyImpactLookups[[#This Row],[AStdWBkW]],0)</f>
        <v>0</v>
      </c>
      <c r="AN3649">
        <f>IF(EnergyImpactLookups[[#This Row],[MAT]]="AR",EnergyImpactLookups[[#This Row],[AStdWBkWh]],0)</f>
        <v>0</v>
      </c>
      <c r="AO3649">
        <f>IF(EnergyImpactLookups[[#This Row],[MAT]]="AR",EnergyImpactLookups[[#This Row],[AStdWBtherm]],0)</f>
        <v>0</v>
      </c>
    </row>
    <row r="3650" spans="1:41" x14ac:dyDescent="0.3">
      <c r="A3650" t="s">
        <v>647</v>
      </c>
      <c r="B3650" t="s">
        <v>532</v>
      </c>
      <c r="C3650" t="s">
        <v>229</v>
      </c>
      <c r="D3650" t="s">
        <v>724</v>
      </c>
      <c r="E3650" t="s">
        <v>554</v>
      </c>
      <c r="F3650" t="s">
        <v>581</v>
      </c>
      <c r="G3650" t="s">
        <v>397</v>
      </c>
      <c r="H3650" t="s">
        <v>7</v>
      </c>
      <c r="I3650" t="s">
        <v>709</v>
      </c>
      <c r="J3650" t="s">
        <v>623</v>
      </c>
      <c r="K3650" t="s">
        <v>128</v>
      </c>
      <c r="L3650" t="s">
        <v>12</v>
      </c>
      <c r="M3650" t="s">
        <v>536</v>
      </c>
      <c r="N3650" s="1">
        <v>44167</v>
      </c>
      <c r="O3650" t="s">
        <v>95</v>
      </c>
      <c r="P3650" t="s">
        <v>127</v>
      </c>
      <c r="Q3650" t="s">
        <v>99</v>
      </c>
      <c r="R3650" t="s">
        <v>129</v>
      </c>
      <c r="S3650" t="s">
        <v>537</v>
      </c>
      <c r="T3650">
        <v>3.5</v>
      </c>
      <c r="U3650">
        <v>1240</v>
      </c>
      <c r="V3650" t="s">
        <v>8</v>
      </c>
      <c r="W3650">
        <v>11.4619</v>
      </c>
      <c r="X3650">
        <v>0</v>
      </c>
      <c r="Y3650">
        <v>0</v>
      </c>
      <c r="Z3650">
        <v>9.3562999999999992</v>
      </c>
      <c r="AA3650">
        <v>0</v>
      </c>
      <c r="AB3650">
        <v>0</v>
      </c>
      <c r="AC3650" t="s">
        <v>538</v>
      </c>
      <c r="AD3650">
        <v>1</v>
      </c>
      <c r="AE3650">
        <v>1</v>
      </c>
      <c r="AF3650" t="str">
        <f>IF(EnergyImpactLookups[[#This Row],[MAT]]="AR",EnergyImpactLookups[[#This Row],[APreWBkWh]],"")</f>
        <v/>
      </c>
      <c r="AG3650" t="str">
        <f>IF(EnergyImpactLookups[[#This Row],[MAT]]="AR",EnergyImpactLookups[[#This Row],[APreWBkW]],"")</f>
        <v/>
      </c>
      <c r="AH3650" s="19" t="str">
        <f>IF(EnergyImpactLookups[[#This Row],[MAT]]="AR",EnergyImpactLookups[[#This Row],[APreWBtherm]],"")</f>
        <v/>
      </c>
      <c r="AJ3650">
        <f>IF(EnergyImpactLookups[[#This Row],[MAT]]="AR",EnergyImpactLookups[[#This Row],[APreWBkW]],EnergyImpactLookups[[#This Row],[AStdWBkW]])</f>
        <v>0</v>
      </c>
      <c r="AK3650">
        <f>IF(EnergyImpactLookups[[#This Row],[MAT]]="AR",EnergyImpactLookups[[#This Row],[APreWBkWh]],EnergyImpactLookups[[#This Row],[AStdWBkWh]])</f>
        <v>9.3562999999999992</v>
      </c>
      <c r="AL3650">
        <f>IF(EnergyImpactLookups[[#This Row],[MAT]]="AR",EnergyImpactLookups[[#This Row],[APreWBtherm]],EnergyImpactLookups[[#This Row],[AStdWBtherm]])</f>
        <v>0</v>
      </c>
      <c r="AM3650">
        <f>IF(EnergyImpactLookups[[#This Row],[MAT]]="AR",EnergyImpactLookups[[#This Row],[AStdWBkW]],0)</f>
        <v>0</v>
      </c>
      <c r="AN3650">
        <f>IF(EnergyImpactLookups[[#This Row],[MAT]]="AR",EnergyImpactLookups[[#This Row],[AStdWBkWh]],0)</f>
        <v>0</v>
      </c>
      <c r="AO3650">
        <f>IF(EnergyImpactLookups[[#This Row],[MAT]]="AR",EnergyImpactLookups[[#This Row],[AStdWBtherm]],0)</f>
        <v>0</v>
      </c>
    </row>
    <row r="3651" spans="1:41" x14ac:dyDescent="0.3">
      <c r="A3651" t="s">
        <v>647</v>
      </c>
      <c r="B3651" t="s">
        <v>532</v>
      </c>
      <c r="C3651" t="s">
        <v>229</v>
      </c>
      <c r="D3651" t="s">
        <v>724</v>
      </c>
      <c r="E3651" t="s">
        <v>554</v>
      </c>
      <c r="F3651" t="s">
        <v>581</v>
      </c>
      <c r="G3651" t="s">
        <v>397</v>
      </c>
      <c r="H3651" t="s">
        <v>7</v>
      </c>
      <c r="I3651" t="s">
        <v>709</v>
      </c>
      <c r="J3651" t="s">
        <v>623</v>
      </c>
      <c r="K3651" t="s">
        <v>128</v>
      </c>
      <c r="L3651" t="s">
        <v>12</v>
      </c>
      <c r="M3651" t="s">
        <v>536</v>
      </c>
      <c r="N3651" s="1">
        <v>44167</v>
      </c>
      <c r="O3651" t="s">
        <v>95</v>
      </c>
      <c r="P3651" t="s">
        <v>127</v>
      </c>
      <c r="Q3651" t="s">
        <v>103</v>
      </c>
      <c r="R3651" t="s">
        <v>129</v>
      </c>
      <c r="S3651" t="s">
        <v>537</v>
      </c>
      <c r="T3651">
        <v>3.5</v>
      </c>
      <c r="U3651">
        <v>1240</v>
      </c>
      <c r="V3651" t="s">
        <v>8</v>
      </c>
      <c r="W3651">
        <v>62.416699999999999</v>
      </c>
      <c r="X3651">
        <v>0.13689999999999999</v>
      </c>
      <c r="Y3651">
        <v>0</v>
      </c>
      <c r="Z3651">
        <v>54.695799999999998</v>
      </c>
      <c r="AA3651">
        <v>0.12130000000000001</v>
      </c>
      <c r="AB3651">
        <v>0</v>
      </c>
      <c r="AC3651" t="s">
        <v>538</v>
      </c>
      <c r="AD3651">
        <v>1</v>
      </c>
      <c r="AE3651">
        <v>1</v>
      </c>
      <c r="AF3651" t="str">
        <f>IF(EnergyImpactLookups[[#This Row],[MAT]]="AR",EnergyImpactLookups[[#This Row],[APreWBkWh]],"")</f>
        <v/>
      </c>
      <c r="AG3651" t="str">
        <f>IF(EnergyImpactLookups[[#This Row],[MAT]]="AR",EnergyImpactLookups[[#This Row],[APreWBkW]],"")</f>
        <v/>
      </c>
      <c r="AH3651" s="19" t="str">
        <f>IF(EnergyImpactLookups[[#This Row],[MAT]]="AR",EnergyImpactLookups[[#This Row],[APreWBtherm]],"")</f>
        <v/>
      </c>
      <c r="AJ3651">
        <f>IF(EnergyImpactLookups[[#This Row],[MAT]]="AR",EnergyImpactLookups[[#This Row],[APreWBkW]],EnergyImpactLookups[[#This Row],[AStdWBkW]])</f>
        <v>0.12130000000000001</v>
      </c>
      <c r="AK3651">
        <f>IF(EnergyImpactLookups[[#This Row],[MAT]]="AR",EnergyImpactLookups[[#This Row],[APreWBkWh]],EnergyImpactLookups[[#This Row],[AStdWBkWh]])</f>
        <v>54.695799999999998</v>
      </c>
      <c r="AL3651">
        <f>IF(EnergyImpactLookups[[#This Row],[MAT]]="AR",EnergyImpactLookups[[#This Row],[APreWBtherm]],EnergyImpactLookups[[#This Row],[AStdWBtherm]])</f>
        <v>0</v>
      </c>
      <c r="AM3651">
        <f>IF(EnergyImpactLookups[[#This Row],[MAT]]="AR",EnergyImpactLookups[[#This Row],[AStdWBkW]],0)</f>
        <v>0</v>
      </c>
      <c r="AN3651">
        <f>IF(EnergyImpactLookups[[#This Row],[MAT]]="AR",EnergyImpactLookups[[#This Row],[AStdWBkWh]],0)</f>
        <v>0</v>
      </c>
      <c r="AO3651">
        <f>IF(EnergyImpactLookups[[#This Row],[MAT]]="AR",EnergyImpactLookups[[#This Row],[AStdWBtherm]],0)</f>
        <v>0</v>
      </c>
    </row>
    <row r="3652" spans="1:41" x14ac:dyDescent="0.3">
      <c r="A3652" t="s">
        <v>647</v>
      </c>
      <c r="B3652" t="s">
        <v>532</v>
      </c>
      <c r="C3652" t="s">
        <v>229</v>
      </c>
      <c r="D3652" t="s">
        <v>724</v>
      </c>
      <c r="E3652" t="s">
        <v>554</v>
      </c>
      <c r="F3652" t="s">
        <v>581</v>
      </c>
      <c r="G3652" t="s">
        <v>397</v>
      </c>
      <c r="H3652" t="s">
        <v>7</v>
      </c>
      <c r="I3652" t="s">
        <v>709</v>
      </c>
      <c r="J3652" t="s">
        <v>623</v>
      </c>
      <c r="K3652" t="s">
        <v>128</v>
      </c>
      <c r="L3652" t="s">
        <v>12</v>
      </c>
      <c r="M3652" t="s">
        <v>536</v>
      </c>
      <c r="N3652" s="1">
        <v>44167</v>
      </c>
      <c r="O3652" t="s">
        <v>95</v>
      </c>
      <c r="P3652" t="s">
        <v>127</v>
      </c>
      <c r="Q3652" t="s">
        <v>104</v>
      </c>
      <c r="R3652" t="s">
        <v>129</v>
      </c>
      <c r="S3652" t="s">
        <v>537</v>
      </c>
      <c r="T3652">
        <v>3.5</v>
      </c>
      <c r="U3652">
        <v>1240</v>
      </c>
      <c r="V3652" t="s">
        <v>8</v>
      </c>
      <c r="W3652">
        <v>24.530200000000001</v>
      </c>
      <c r="X3652">
        <v>8.9399999999999993E-2</v>
      </c>
      <c r="Y3652">
        <v>0</v>
      </c>
      <c r="Z3652">
        <v>21.265699999999999</v>
      </c>
      <c r="AA3652">
        <v>7.9200000000000007E-2</v>
      </c>
      <c r="AB3652">
        <v>0</v>
      </c>
      <c r="AC3652" t="s">
        <v>538</v>
      </c>
      <c r="AD3652">
        <v>1</v>
      </c>
      <c r="AE3652">
        <v>1</v>
      </c>
      <c r="AF3652" t="str">
        <f>IF(EnergyImpactLookups[[#This Row],[MAT]]="AR",EnergyImpactLookups[[#This Row],[APreWBkWh]],"")</f>
        <v/>
      </c>
      <c r="AG3652" t="str">
        <f>IF(EnergyImpactLookups[[#This Row],[MAT]]="AR",EnergyImpactLookups[[#This Row],[APreWBkW]],"")</f>
        <v/>
      </c>
      <c r="AH3652" s="19" t="str">
        <f>IF(EnergyImpactLookups[[#This Row],[MAT]]="AR",EnergyImpactLookups[[#This Row],[APreWBtherm]],"")</f>
        <v/>
      </c>
      <c r="AJ3652">
        <f>IF(EnergyImpactLookups[[#This Row],[MAT]]="AR",EnergyImpactLookups[[#This Row],[APreWBkW]],EnergyImpactLookups[[#This Row],[AStdWBkW]])</f>
        <v>7.9200000000000007E-2</v>
      </c>
      <c r="AK3652">
        <f>IF(EnergyImpactLookups[[#This Row],[MAT]]="AR",EnergyImpactLookups[[#This Row],[APreWBkWh]],EnergyImpactLookups[[#This Row],[AStdWBkWh]])</f>
        <v>21.265699999999999</v>
      </c>
      <c r="AL3652">
        <f>IF(EnergyImpactLookups[[#This Row],[MAT]]="AR",EnergyImpactLookups[[#This Row],[APreWBtherm]],EnergyImpactLookups[[#This Row],[AStdWBtherm]])</f>
        <v>0</v>
      </c>
      <c r="AM3652">
        <f>IF(EnergyImpactLookups[[#This Row],[MAT]]="AR",EnergyImpactLookups[[#This Row],[AStdWBkW]],0)</f>
        <v>0</v>
      </c>
      <c r="AN3652">
        <f>IF(EnergyImpactLookups[[#This Row],[MAT]]="AR",EnergyImpactLookups[[#This Row],[AStdWBkWh]],0)</f>
        <v>0</v>
      </c>
      <c r="AO3652">
        <f>IF(EnergyImpactLookups[[#This Row],[MAT]]="AR",EnergyImpactLookups[[#This Row],[AStdWBtherm]],0)</f>
        <v>0</v>
      </c>
    </row>
    <row r="3653" spans="1:41" x14ac:dyDescent="0.3">
      <c r="A3653" t="s">
        <v>647</v>
      </c>
      <c r="B3653" t="s">
        <v>532</v>
      </c>
      <c r="C3653" t="s">
        <v>229</v>
      </c>
      <c r="D3653" t="s">
        <v>724</v>
      </c>
      <c r="E3653" t="s">
        <v>554</v>
      </c>
      <c r="F3653" t="s">
        <v>581</v>
      </c>
      <c r="G3653" t="s">
        <v>397</v>
      </c>
      <c r="H3653" t="s">
        <v>7</v>
      </c>
      <c r="I3653" t="s">
        <v>709</v>
      </c>
      <c r="J3653" t="s">
        <v>623</v>
      </c>
      <c r="K3653" t="s">
        <v>128</v>
      </c>
      <c r="L3653" t="s">
        <v>12</v>
      </c>
      <c r="M3653" t="s">
        <v>536</v>
      </c>
      <c r="N3653" s="1">
        <v>44167</v>
      </c>
      <c r="O3653" t="s">
        <v>95</v>
      </c>
      <c r="P3653" t="s">
        <v>127</v>
      </c>
      <c r="Q3653" t="s">
        <v>105</v>
      </c>
      <c r="R3653" t="s">
        <v>129</v>
      </c>
      <c r="S3653" t="s">
        <v>537</v>
      </c>
      <c r="T3653">
        <v>3.5</v>
      </c>
      <c r="U3653">
        <v>1240</v>
      </c>
      <c r="V3653" t="s">
        <v>8</v>
      </c>
      <c r="W3653">
        <v>96.681299999999993</v>
      </c>
      <c r="X3653">
        <v>0.15260000000000001</v>
      </c>
      <c r="Y3653">
        <v>0</v>
      </c>
      <c r="Z3653">
        <v>85.260400000000004</v>
      </c>
      <c r="AA3653">
        <v>0.1353</v>
      </c>
      <c r="AB3653">
        <v>0</v>
      </c>
      <c r="AC3653" t="s">
        <v>538</v>
      </c>
      <c r="AD3653">
        <v>1</v>
      </c>
      <c r="AE3653">
        <v>1</v>
      </c>
      <c r="AF3653" t="str">
        <f>IF(EnergyImpactLookups[[#This Row],[MAT]]="AR",EnergyImpactLookups[[#This Row],[APreWBkWh]],"")</f>
        <v/>
      </c>
      <c r="AG3653" t="str">
        <f>IF(EnergyImpactLookups[[#This Row],[MAT]]="AR",EnergyImpactLookups[[#This Row],[APreWBkW]],"")</f>
        <v/>
      </c>
      <c r="AH3653" s="19" t="str">
        <f>IF(EnergyImpactLookups[[#This Row],[MAT]]="AR",EnergyImpactLookups[[#This Row],[APreWBtherm]],"")</f>
        <v/>
      </c>
      <c r="AJ3653">
        <f>IF(EnergyImpactLookups[[#This Row],[MAT]]="AR",EnergyImpactLookups[[#This Row],[APreWBkW]],EnergyImpactLookups[[#This Row],[AStdWBkW]])</f>
        <v>0.1353</v>
      </c>
      <c r="AK3653">
        <f>IF(EnergyImpactLookups[[#This Row],[MAT]]="AR",EnergyImpactLookups[[#This Row],[APreWBkWh]],EnergyImpactLookups[[#This Row],[AStdWBkWh]])</f>
        <v>85.260400000000004</v>
      </c>
      <c r="AL3653">
        <f>IF(EnergyImpactLookups[[#This Row],[MAT]]="AR",EnergyImpactLookups[[#This Row],[APreWBtherm]],EnergyImpactLookups[[#This Row],[AStdWBtherm]])</f>
        <v>0</v>
      </c>
      <c r="AM3653">
        <f>IF(EnergyImpactLookups[[#This Row],[MAT]]="AR",EnergyImpactLookups[[#This Row],[AStdWBkW]],0)</f>
        <v>0</v>
      </c>
      <c r="AN3653">
        <f>IF(EnergyImpactLookups[[#This Row],[MAT]]="AR",EnergyImpactLookups[[#This Row],[AStdWBkWh]],0)</f>
        <v>0</v>
      </c>
      <c r="AO3653">
        <f>IF(EnergyImpactLookups[[#This Row],[MAT]]="AR",EnergyImpactLookups[[#This Row],[AStdWBtherm]],0)</f>
        <v>0</v>
      </c>
    </row>
    <row r="3654" spans="1:41" x14ac:dyDescent="0.3">
      <c r="A3654" t="s">
        <v>647</v>
      </c>
      <c r="B3654" t="s">
        <v>532</v>
      </c>
      <c r="C3654" t="s">
        <v>229</v>
      </c>
      <c r="D3654" t="s">
        <v>724</v>
      </c>
      <c r="E3654" t="s">
        <v>554</v>
      </c>
      <c r="F3654" t="s">
        <v>581</v>
      </c>
      <c r="G3654" t="s">
        <v>397</v>
      </c>
      <c r="H3654" t="s">
        <v>7</v>
      </c>
      <c r="I3654" t="s">
        <v>709</v>
      </c>
      <c r="J3654" t="s">
        <v>623</v>
      </c>
      <c r="K3654" t="s">
        <v>128</v>
      </c>
      <c r="L3654" t="s">
        <v>12</v>
      </c>
      <c r="M3654" t="s">
        <v>536</v>
      </c>
      <c r="N3654" s="1">
        <v>44167</v>
      </c>
      <c r="O3654" t="s">
        <v>95</v>
      </c>
      <c r="P3654" t="s">
        <v>127</v>
      </c>
      <c r="Q3654" t="s">
        <v>106</v>
      </c>
      <c r="R3654" t="s">
        <v>129</v>
      </c>
      <c r="S3654" t="s">
        <v>537</v>
      </c>
      <c r="T3654">
        <v>3.5</v>
      </c>
      <c r="U3654">
        <v>1240</v>
      </c>
      <c r="V3654" t="s">
        <v>8</v>
      </c>
      <c r="W3654">
        <v>20.385300000000001</v>
      </c>
      <c r="X3654">
        <v>5.11E-2</v>
      </c>
      <c r="Y3654">
        <v>0</v>
      </c>
      <c r="Z3654">
        <v>17.4726</v>
      </c>
      <c r="AA3654">
        <v>4.53E-2</v>
      </c>
      <c r="AB3654">
        <v>0</v>
      </c>
      <c r="AC3654" t="s">
        <v>538</v>
      </c>
      <c r="AD3654">
        <v>1</v>
      </c>
      <c r="AE3654">
        <v>1</v>
      </c>
      <c r="AF3654" t="str">
        <f>IF(EnergyImpactLookups[[#This Row],[MAT]]="AR",EnergyImpactLookups[[#This Row],[APreWBkWh]],"")</f>
        <v/>
      </c>
      <c r="AG3654" t="str">
        <f>IF(EnergyImpactLookups[[#This Row],[MAT]]="AR",EnergyImpactLookups[[#This Row],[APreWBkW]],"")</f>
        <v/>
      </c>
      <c r="AH3654" s="19" t="str">
        <f>IF(EnergyImpactLookups[[#This Row],[MAT]]="AR",EnergyImpactLookups[[#This Row],[APreWBtherm]],"")</f>
        <v/>
      </c>
      <c r="AJ3654">
        <f>IF(EnergyImpactLookups[[#This Row],[MAT]]="AR",EnergyImpactLookups[[#This Row],[APreWBkW]],EnergyImpactLookups[[#This Row],[AStdWBkW]])</f>
        <v>4.53E-2</v>
      </c>
      <c r="AK3654">
        <f>IF(EnergyImpactLookups[[#This Row],[MAT]]="AR",EnergyImpactLookups[[#This Row],[APreWBkWh]],EnergyImpactLookups[[#This Row],[AStdWBkWh]])</f>
        <v>17.4726</v>
      </c>
      <c r="AL3654">
        <f>IF(EnergyImpactLookups[[#This Row],[MAT]]="AR",EnergyImpactLookups[[#This Row],[APreWBtherm]],EnergyImpactLookups[[#This Row],[AStdWBtherm]])</f>
        <v>0</v>
      </c>
      <c r="AM3654">
        <f>IF(EnergyImpactLookups[[#This Row],[MAT]]="AR",EnergyImpactLookups[[#This Row],[AStdWBkW]],0)</f>
        <v>0</v>
      </c>
      <c r="AN3654">
        <f>IF(EnergyImpactLookups[[#This Row],[MAT]]="AR",EnergyImpactLookups[[#This Row],[AStdWBkWh]],0)</f>
        <v>0</v>
      </c>
      <c r="AO3654">
        <f>IF(EnergyImpactLookups[[#This Row],[MAT]]="AR",EnergyImpactLookups[[#This Row],[AStdWBtherm]],0)</f>
        <v>0</v>
      </c>
    </row>
    <row r="3655" spans="1:41" x14ac:dyDescent="0.3">
      <c r="A3655" t="s">
        <v>647</v>
      </c>
      <c r="B3655" t="s">
        <v>532</v>
      </c>
      <c r="C3655" t="s">
        <v>229</v>
      </c>
      <c r="D3655" t="s">
        <v>724</v>
      </c>
      <c r="E3655" t="s">
        <v>554</v>
      </c>
      <c r="F3655" t="s">
        <v>581</v>
      </c>
      <c r="G3655" t="s">
        <v>397</v>
      </c>
      <c r="H3655" t="s">
        <v>7</v>
      </c>
      <c r="I3655" t="s">
        <v>709</v>
      </c>
      <c r="J3655" t="s">
        <v>623</v>
      </c>
      <c r="K3655" t="s">
        <v>128</v>
      </c>
      <c r="L3655" t="s">
        <v>12</v>
      </c>
      <c r="M3655" t="s">
        <v>536</v>
      </c>
      <c r="N3655" s="1">
        <v>44167</v>
      </c>
      <c r="O3655" t="s">
        <v>95</v>
      </c>
      <c r="P3655" t="s">
        <v>127</v>
      </c>
      <c r="Q3655" t="s">
        <v>107</v>
      </c>
      <c r="R3655" t="s">
        <v>129</v>
      </c>
      <c r="S3655" t="s">
        <v>537</v>
      </c>
      <c r="T3655">
        <v>3.5</v>
      </c>
      <c r="U3655">
        <v>1240</v>
      </c>
      <c r="V3655" t="s">
        <v>8</v>
      </c>
      <c r="W3655">
        <v>94.628699999999995</v>
      </c>
      <c r="X3655">
        <v>8.9300000000000004E-2</v>
      </c>
      <c r="Y3655">
        <v>0</v>
      </c>
      <c r="Z3655">
        <v>83.622200000000007</v>
      </c>
      <c r="AA3655">
        <v>7.9200000000000007E-2</v>
      </c>
      <c r="AB3655">
        <v>0</v>
      </c>
      <c r="AC3655" t="s">
        <v>538</v>
      </c>
      <c r="AD3655">
        <v>1</v>
      </c>
      <c r="AE3655">
        <v>1</v>
      </c>
      <c r="AF3655" t="str">
        <f>IF(EnergyImpactLookups[[#This Row],[MAT]]="AR",EnergyImpactLookups[[#This Row],[APreWBkWh]],"")</f>
        <v/>
      </c>
      <c r="AG3655" t="str">
        <f>IF(EnergyImpactLookups[[#This Row],[MAT]]="AR",EnergyImpactLookups[[#This Row],[APreWBkW]],"")</f>
        <v/>
      </c>
      <c r="AH3655" s="19" t="str">
        <f>IF(EnergyImpactLookups[[#This Row],[MAT]]="AR",EnergyImpactLookups[[#This Row],[APreWBtherm]],"")</f>
        <v/>
      </c>
      <c r="AJ3655">
        <f>IF(EnergyImpactLookups[[#This Row],[MAT]]="AR",EnergyImpactLookups[[#This Row],[APreWBkW]],EnergyImpactLookups[[#This Row],[AStdWBkW]])</f>
        <v>7.9200000000000007E-2</v>
      </c>
      <c r="AK3655">
        <f>IF(EnergyImpactLookups[[#This Row],[MAT]]="AR",EnergyImpactLookups[[#This Row],[APreWBkWh]],EnergyImpactLookups[[#This Row],[AStdWBkWh]])</f>
        <v>83.622200000000007</v>
      </c>
      <c r="AL3655">
        <f>IF(EnergyImpactLookups[[#This Row],[MAT]]="AR",EnergyImpactLookups[[#This Row],[APreWBtherm]],EnergyImpactLookups[[#This Row],[AStdWBtherm]])</f>
        <v>0</v>
      </c>
      <c r="AM3655">
        <f>IF(EnergyImpactLookups[[#This Row],[MAT]]="AR",EnergyImpactLookups[[#This Row],[AStdWBkW]],0)</f>
        <v>0</v>
      </c>
      <c r="AN3655">
        <f>IF(EnergyImpactLookups[[#This Row],[MAT]]="AR",EnergyImpactLookups[[#This Row],[AStdWBkWh]],0)</f>
        <v>0</v>
      </c>
      <c r="AO3655">
        <f>IF(EnergyImpactLookups[[#This Row],[MAT]]="AR",EnergyImpactLookups[[#This Row],[AStdWBtherm]],0)</f>
        <v>0</v>
      </c>
    </row>
    <row r="3656" spans="1:41" x14ac:dyDescent="0.3">
      <c r="A3656" t="s">
        <v>647</v>
      </c>
      <c r="B3656" t="s">
        <v>532</v>
      </c>
      <c r="C3656" t="s">
        <v>229</v>
      </c>
      <c r="D3656" t="s">
        <v>724</v>
      </c>
      <c r="E3656" t="s">
        <v>554</v>
      </c>
      <c r="F3656" t="s">
        <v>581</v>
      </c>
      <c r="G3656" t="s">
        <v>397</v>
      </c>
      <c r="H3656" t="s">
        <v>7</v>
      </c>
      <c r="I3656" t="s">
        <v>709</v>
      </c>
      <c r="J3656" t="s">
        <v>623</v>
      </c>
      <c r="K3656" t="s">
        <v>128</v>
      </c>
      <c r="L3656" t="s">
        <v>12</v>
      </c>
      <c r="M3656" t="s">
        <v>536</v>
      </c>
      <c r="N3656" s="1">
        <v>44167</v>
      </c>
      <c r="O3656" t="s">
        <v>95</v>
      </c>
      <c r="P3656" t="s">
        <v>127</v>
      </c>
      <c r="Q3656" t="s">
        <v>109</v>
      </c>
      <c r="R3656" t="s">
        <v>129</v>
      </c>
      <c r="S3656" t="s">
        <v>537</v>
      </c>
      <c r="T3656">
        <v>3.5</v>
      </c>
      <c r="U3656">
        <v>1240</v>
      </c>
      <c r="V3656" t="s">
        <v>8</v>
      </c>
      <c r="W3656">
        <v>83.729100000000003</v>
      </c>
      <c r="X3656">
        <v>7.3599999999999999E-2</v>
      </c>
      <c r="Y3656">
        <v>0</v>
      </c>
      <c r="Z3656">
        <v>73.952500000000001</v>
      </c>
      <c r="AA3656">
        <v>6.5299999999999997E-2</v>
      </c>
      <c r="AB3656">
        <v>0</v>
      </c>
      <c r="AC3656" t="s">
        <v>538</v>
      </c>
      <c r="AD3656">
        <v>1</v>
      </c>
      <c r="AE3656">
        <v>1</v>
      </c>
      <c r="AF3656" t="str">
        <f>IF(EnergyImpactLookups[[#This Row],[MAT]]="AR",EnergyImpactLookups[[#This Row],[APreWBkWh]],"")</f>
        <v/>
      </c>
      <c r="AG3656" t="str">
        <f>IF(EnergyImpactLookups[[#This Row],[MAT]]="AR",EnergyImpactLookups[[#This Row],[APreWBkW]],"")</f>
        <v/>
      </c>
      <c r="AH3656" s="19" t="str">
        <f>IF(EnergyImpactLookups[[#This Row],[MAT]]="AR",EnergyImpactLookups[[#This Row],[APreWBtherm]],"")</f>
        <v/>
      </c>
      <c r="AJ3656">
        <f>IF(EnergyImpactLookups[[#This Row],[MAT]]="AR",EnergyImpactLookups[[#This Row],[APreWBkW]],EnergyImpactLookups[[#This Row],[AStdWBkW]])</f>
        <v>6.5299999999999997E-2</v>
      </c>
      <c r="AK3656">
        <f>IF(EnergyImpactLookups[[#This Row],[MAT]]="AR",EnergyImpactLookups[[#This Row],[APreWBkWh]],EnergyImpactLookups[[#This Row],[AStdWBkWh]])</f>
        <v>73.952500000000001</v>
      </c>
      <c r="AL3656">
        <f>IF(EnergyImpactLookups[[#This Row],[MAT]]="AR",EnergyImpactLookups[[#This Row],[APreWBtherm]],EnergyImpactLookups[[#This Row],[AStdWBtherm]])</f>
        <v>0</v>
      </c>
      <c r="AM3656">
        <f>IF(EnergyImpactLookups[[#This Row],[MAT]]="AR",EnergyImpactLookups[[#This Row],[AStdWBkW]],0)</f>
        <v>0</v>
      </c>
      <c r="AN3656">
        <f>IF(EnergyImpactLookups[[#This Row],[MAT]]="AR",EnergyImpactLookups[[#This Row],[AStdWBkWh]],0)</f>
        <v>0</v>
      </c>
      <c r="AO3656">
        <f>IF(EnergyImpactLookups[[#This Row],[MAT]]="AR",EnergyImpactLookups[[#This Row],[AStdWBtherm]],0)</f>
        <v>0</v>
      </c>
    </row>
    <row r="3657" spans="1:41" x14ac:dyDescent="0.3">
      <c r="A3657" t="s">
        <v>647</v>
      </c>
      <c r="B3657" t="s">
        <v>532</v>
      </c>
      <c r="C3657" t="s">
        <v>229</v>
      </c>
      <c r="D3657" t="s">
        <v>724</v>
      </c>
      <c r="E3657" t="s">
        <v>554</v>
      </c>
      <c r="F3657" t="s">
        <v>581</v>
      </c>
      <c r="G3657" t="s">
        <v>397</v>
      </c>
      <c r="H3657" t="s">
        <v>7</v>
      </c>
      <c r="I3657" t="s">
        <v>709</v>
      </c>
      <c r="J3657" t="s">
        <v>623</v>
      </c>
      <c r="K3657" t="s">
        <v>128</v>
      </c>
      <c r="L3657" t="s">
        <v>12</v>
      </c>
      <c r="M3657" t="s">
        <v>536</v>
      </c>
      <c r="N3657" s="1">
        <v>44167</v>
      </c>
      <c r="O3657" t="s">
        <v>95</v>
      </c>
      <c r="P3657" t="s">
        <v>127</v>
      </c>
      <c r="Q3657" t="s">
        <v>111</v>
      </c>
      <c r="R3657" t="s">
        <v>129</v>
      </c>
      <c r="S3657" t="s">
        <v>537</v>
      </c>
      <c r="T3657">
        <v>3.5</v>
      </c>
      <c r="U3657">
        <v>1240</v>
      </c>
      <c r="V3657" t="s">
        <v>8</v>
      </c>
      <c r="W3657">
        <v>186.95869999999999</v>
      </c>
      <c r="X3657">
        <v>0.1469</v>
      </c>
      <c r="Y3657">
        <v>0</v>
      </c>
      <c r="Z3657">
        <v>165.46860000000001</v>
      </c>
      <c r="AA3657">
        <v>0.1303</v>
      </c>
      <c r="AB3657">
        <v>0</v>
      </c>
      <c r="AC3657" t="s">
        <v>538</v>
      </c>
      <c r="AD3657">
        <v>1</v>
      </c>
      <c r="AE3657">
        <v>1</v>
      </c>
      <c r="AF3657" t="str">
        <f>IF(EnergyImpactLookups[[#This Row],[MAT]]="AR",EnergyImpactLookups[[#This Row],[APreWBkWh]],"")</f>
        <v/>
      </c>
      <c r="AG3657" t="str">
        <f>IF(EnergyImpactLookups[[#This Row],[MAT]]="AR",EnergyImpactLookups[[#This Row],[APreWBkW]],"")</f>
        <v/>
      </c>
      <c r="AH3657" s="19" t="str">
        <f>IF(EnergyImpactLookups[[#This Row],[MAT]]="AR",EnergyImpactLookups[[#This Row],[APreWBtherm]],"")</f>
        <v/>
      </c>
      <c r="AJ3657">
        <f>IF(EnergyImpactLookups[[#This Row],[MAT]]="AR",EnergyImpactLookups[[#This Row],[APreWBkW]],EnergyImpactLookups[[#This Row],[AStdWBkW]])</f>
        <v>0.1303</v>
      </c>
      <c r="AK3657">
        <f>IF(EnergyImpactLookups[[#This Row],[MAT]]="AR",EnergyImpactLookups[[#This Row],[APreWBkWh]],EnergyImpactLookups[[#This Row],[AStdWBkWh]])</f>
        <v>165.46860000000001</v>
      </c>
      <c r="AL3657">
        <f>IF(EnergyImpactLookups[[#This Row],[MAT]]="AR",EnergyImpactLookups[[#This Row],[APreWBtherm]],EnergyImpactLookups[[#This Row],[AStdWBtherm]])</f>
        <v>0</v>
      </c>
      <c r="AM3657">
        <f>IF(EnergyImpactLookups[[#This Row],[MAT]]="AR",EnergyImpactLookups[[#This Row],[AStdWBkW]],0)</f>
        <v>0</v>
      </c>
      <c r="AN3657">
        <f>IF(EnergyImpactLookups[[#This Row],[MAT]]="AR",EnergyImpactLookups[[#This Row],[AStdWBkWh]],0)</f>
        <v>0</v>
      </c>
      <c r="AO3657">
        <f>IF(EnergyImpactLookups[[#This Row],[MAT]]="AR",EnergyImpactLookups[[#This Row],[AStdWBtherm]],0)</f>
        <v>0</v>
      </c>
    </row>
    <row r="3658" spans="1:41" x14ac:dyDescent="0.3">
      <c r="A3658" t="s">
        <v>647</v>
      </c>
      <c r="B3658" t="s">
        <v>532</v>
      </c>
      <c r="C3658" t="s">
        <v>229</v>
      </c>
      <c r="D3658" t="s">
        <v>724</v>
      </c>
      <c r="E3658" t="s">
        <v>554</v>
      </c>
      <c r="F3658" t="s">
        <v>581</v>
      </c>
      <c r="G3658" t="s">
        <v>397</v>
      </c>
      <c r="H3658" t="s">
        <v>7</v>
      </c>
      <c r="I3658" t="s">
        <v>709</v>
      </c>
      <c r="J3658" t="s">
        <v>623</v>
      </c>
      <c r="K3658" t="s">
        <v>128</v>
      </c>
      <c r="L3658" t="s">
        <v>12</v>
      </c>
      <c r="M3658" t="s">
        <v>536</v>
      </c>
      <c r="N3658" s="1">
        <v>44167</v>
      </c>
      <c r="O3658" t="s">
        <v>95</v>
      </c>
      <c r="P3658" t="s">
        <v>127</v>
      </c>
      <c r="Q3658" t="s">
        <v>112</v>
      </c>
      <c r="R3658" t="s">
        <v>129</v>
      </c>
      <c r="S3658" t="s">
        <v>537</v>
      </c>
      <c r="T3658">
        <v>3.5</v>
      </c>
      <c r="U3658">
        <v>1240</v>
      </c>
      <c r="V3658" t="s">
        <v>8</v>
      </c>
      <c r="W3658">
        <v>158.98910000000001</v>
      </c>
      <c r="X3658">
        <v>0.15429999999999999</v>
      </c>
      <c r="Y3658">
        <v>0</v>
      </c>
      <c r="Z3658">
        <v>140.57159999999999</v>
      </c>
      <c r="AA3658">
        <v>0.1368</v>
      </c>
      <c r="AB3658">
        <v>0</v>
      </c>
      <c r="AC3658" t="s">
        <v>538</v>
      </c>
      <c r="AD3658">
        <v>1</v>
      </c>
      <c r="AE3658">
        <v>1</v>
      </c>
      <c r="AF3658" t="str">
        <f>IF(EnergyImpactLookups[[#This Row],[MAT]]="AR",EnergyImpactLookups[[#This Row],[APreWBkWh]],"")</f>
        <v/>
      </c>
      <c r="AG3658" t="str">
        <f>IF(EnergyImpactLookups[[#This Row],[MAT]]="AR",EnergyImpactLookups[[#This Row],[APreWBkW]],"")</f>
        <v/>
      </c>
      <c r="AH3658" s="19" t="str">
        <f>IF(EnergyImpactLookups[[#This Row],[MAT]]="AR",EnergyImpactLookups[[#This Row],[APreWBtherm]],"")</f>
        <v/>
      </c>
      <c r="AJ3658">
        <f>IF(EnergyImpactLookups[[#This Row],[MAT]]="AR",EnergyImpactLookups[[#This Row],[APreWBkW]],EnergyImpactLookups[[#This Row],[AStdWBkW]])</f>
        <v>0.1368</v>
      </c>
      <c r="AK3658">
        <f>IF(EnergyImpactLookups[[#This Row],[MAT]]="AR",EnergyImpactLookups[[#This Row],[APreWBkWh]],EnergyImpactLookups[[#This Row],[AStdWBkWh]])</f>
        <v>140.57159999999999</v>
      </c>
      <c r="AL3658">
        <f>IF(EnergyImpactLookups[[#This Row],[MAT]]="AR",EnergyImpactLookups[[#This Row],[APreWBtherm]],EnergyImpactLookups[[#This Row],[AStdWBtherm]])</f>
        <v>0</v>
      </c>
      <c r="AM3658">
        <f>IF(EnergyImpactLookups[[#This Row],[MAT]]="AR",EnergyImpactLookups[[#This Row],[AStdWBkW]],0)</f>
        <v>0</v>
      </c>
      <c r="AN3658">
        <f>IF(EnergyImpactLookups[[#This Row],[MAT]]="AR",EnergyImpactLookups[[#This Row],[AStdWBkWh]],0)</f>
        <v>0</v>
      </c>
      <c r="AO3658">
        <f>IF(EnergyImpactLookups[[#This Row],[MAT]]="AR",EnergyImpactLookups[[#This Row],[AStdWBtherm]],0)</f>
        <v>0</v>
      </c>
    </row>
    <row r="3659" spans="1:41" x14ac:dyDescent="0.3">
      <c r="A3659" t="s">
        <v>647</v>
      </c>
      <c r="B3659" t="s">
        <v>532</v>
      </c>
      <c r="C3659" t="s">
        <v>229</v>
      </c>
      <c r="D3659" t="s">
        <v>724</v>
      </c>
      <c r="E3659" t="s">
        <v>554</v>
      </c>
      <c r="F3659" t="s">
        <v>581</v>
      </c>
      <c r="G3659" t="s">
        <v>397</v>
      </c>
      <c r="H3659" t="s">
        <v>7</v>
      </c>
      <c r="I3659" t="s">
        <v>709</v>
      </c>
      <c r="J3659" t="s">
        <v>623</v>
      </c>
      <c r="K3659" t="s">
        <v>128</v>
      </c>
      <c r="L3659" t="s">
        <v>12</v>
      </c>
      <c r="M3659" t="s">
        <v>536</v>
      </c>
      <c r="N3659" s="1">
        <v>44167</v>
      </c>
      <c r="O3659" t="s">
        <v>95</v>
      </c>
      <c r="P3659" t="s">
        <v>127</v>
      </c>
      <c r="Q3659" t="s">
        <v>113</v>
      </c>
      <c r="R3659" t="s">
        <v>129</v>
      </c>
      <c r="S3659" t="s">
        <v>537</v>
      </c>
      <c r="T3659">
        <v>3.5</v>
      </c>
      <c r="U3659">
        <v>1240</v>
      </c>
      <c r="V3659" t="s">
        <v>8</v>
      </c>
      <c r="W3659">
        <v>220.5642</v>
      </c>
      <c r="X3659">
        <v>0.1704</v>
      </c>
      <c r="Y3659">
        <v>0</v>
      </c>
      <c r="Z3659">
        <v>195.1328</v>
      </c>
      <c r="AA3659">
        <v>0.15110000000000001</v>
      </c>
      <c r="AB3659">
        <v>0</v>
      </c>
      <c r="AC3659" t="s">
        <v>538</v>
      </c>
      <c r="AD3659">
        <v>1</v>
      </c>
      <c r="AE3659">
        <v>1</v>
      </c>
      <c r="AF3659" t="str">
        <f>IF(EnergyImpactLookups[[#This Row],[MAT]]="AR",EnergyImpactLookups[[#This Row],[APreWBkWh]],"")</f>
        <v/>
      </c>
      <c r="AG3659" t="str">
        <f>IF(EnergyImpactLookups[[#This Row],[MAT]]="AR",EnergyImpactLookups[[#This Row],[APreWBkW]],"")</f>
        <v/>
      </c>
      <c r="AH3659" s="19" t="str">
        <f>IF(EnergyImpactLookups[[#This Row],[MAT]]="AR",EnergyImpactLookups[[#This Row],[APreWBtherm]],"")</f>
        <v/>
      </c>
      <c r="AJ3659">
        <f>IF(EnergyImpactLookups[[#This Row],[MAT]]="AR",EnergyImpactLookups[[#This Row],[APreWBkW]],EnergyImpactLookups[[#This Row],[AStdWBkW]])</f>
        <v>0.15110000000000001</v>
      </c>
      <c r="AK3659">
        <f>IF(EnergyImpactLookups[[#This Row],[MAT]]="AR",EnergyImpactLookups[[#This Row],[APreWBkWh]],EnergyImpactLookups[[#This Row],[AStdWBkWh]])</f>
        <v>195.1328</v>
      </c>
      <c r="AL3659">
        <f>IF(EnergyImpactLookups[[#This Row],[MAT]]="AR",EnergyImpactLookups[[#This Row],[APreWBtherm]],EnergyImpactLookups[[#This Row],[AStdWBtherm]])</f>
        <v>0</v>
      </c>
      <c r="AM3659">
        <f>IF(EnergyImpactLookups[[#This Row],[MAT]]="AR",EnergyImpactLookups[[#This Row],[AStdWBkW]],0)</f>
        <v>0</v>
      </c>
      <c r="AN3659">
        <f>IF(EnergyImpactLookups[[#This Row],[MAT]]="AR",EnergyImpactLookups[[#This Row],[AStdWBkWh]],0)</f>
        <v>0</v>
      </c>
      <c r="AO3659">
        <f>IF(EnergyImpactLookups[[#This Row],[MAT]]="AR",EnergyImpactLookups[[#This Row],[AStdWBtherm]],0)</f>
        <v>0</v>
      </c>
    </row>
    <row r="3660" spans="1:41" x14ac:dyDescent="0.3">
      <c r="A3660" t="s">
        <v>647</v>
      </c>
      <c r="B3660" t="s">
        <v>532</v>
      </c>
      <c r="C3660" t="s">
        <v>229</v>
      </c>
      <c r="D3660" t="s">
        <v>724</v>
      </c>
      <c r="E3660" t="s">
        <v>554</v>
      </c>
      <c r="F3660" t="s">
        <v>581</v>
      </c>
      <c r="G3660" t="s">
        <v>397</v>
      </c>
      <c r="H3660" t="s">
        <v>7</v>
      </c>
      <c r="I3660" t="s">
        <v>709</v>
      </c>
      <c r="J3660" t="s">
        <v>623</v>
      </c>
      <c r="K3660" t="s">
        <v>128</v>
      </c>
      <c r="L3660" t="s">
        <v>12</v>
      </c>
      <c r="M3660" t="s">
        <v>536</v>
      </c>
      <c r="N3660" s="1">
        <v>44167</v>
      </c>
      <c r="O3660" t="s">
        <v>95</v>
      </c>
      <c r="P3660" t="s">
        <v>127</v>
      </c>
      <c r="Q3660" t="s">
        <v>114</v>
      </c>
      <c r="R3660" t="s">
        <v>129</v>
      </c>
      <c r="S3660" t="s">
        <v>537</v>
      </c>
      <c r="T3660">
        <v>3.5</v>
      </c>
      <c r="U3660">
        <v>1240</v>
      </c>
      <c r="V3660" t="s">
        <v>8</v>
      </c>
      <c r="W3660">
        <v>237.7955</v>
      </c>
      <c r="X3660">
        <v>0.2364</v>
      </c>
      <c r="Y3660">
        <v>0</v>
      </c>
      <c r="Z3660">
        <v>210.0804</v>
      </c>
      <c r="AA3660">
        <v>0.20949999999999999</v>
      </c>
      <c r="AB3660">
        <v>0</v>
      </c>
      <c r="AC3660" t="s">
        <v>538</v>
      </c>
      <c r="AD3660">
        <v>1</v>
      </c>
      <c r="AE3660">
        <v>1</v>
      </c>
      <c r="AF3660" t="str">
        <f>IF(EnergyImpactLookups[[#This Row],[MAT]]="AR",EnergyImpactLookups[[#This Row],[APreWBkWh]],"")</f>
        <v/>
      </c>
      <c r="AG3660" t="str">
        <f>IF(EnergyImpactLookups[[#This Row],[MAT]]="AR",EnergyImpactLookups[[#This Row],[APreWBkW]],"")</f>
        <v/>
      </c>
      <c r="AH3660" s="19" t="str">
        <f>IF(EnergyImpactLookups[[#This Row],[MAT]]="AR",EnergyImpactLookups[[#This Row],[APreWBtherm]],"")</f>
        <v/>
      </c>
      <c r="AJ3660">
        <f>IF(EnergyImpactLookups[[#This Row],[MAT]]="AR",EnergyImpactLookups[[#This Row],[APreWBkW]],EnergyImpactLookups[[#This Row],[AStdWBkW]])</f>
        <v>0.20949999999999999</v>
      </c>
      <c r="AK3660">
        <f>IF(EnergyImpactLookups[[#This Row],[MAT]]="AR",EnergyImpactLookups[[#This Row],[APreWBkWh]],EnergyImpactLookups[[#This Row],[AStdWBkWh]])</f>
        <v>210.0804</v>
      </c>
      <c r="AL3660">
        <f>IF(EnergyImpactLookups[[#This Row],[MAT]]="AR",EnergyImpactLookups[[#This Row],[APreWBtherm]],EnergyImpactLookups[[#This Row],[AStdWBtherm]])</f>
        <v>0</v>
      </c>
      <c r="AM3660">
        <f>IF(EnergyImpactLookups[[#This Row],[MAT]]="AR",EnergyImpactLookups[[#This Row],[AStdWBkW]],0)</f>
        <v>0</v>
      </c>
      <c r="AN3660">
        <f>IF(EnergyImpactLookups[[#This Row],[MAT]]="AR",EnergyImpactLookups[[#This Row],[AStdWBkWh]],0)</f>
        <v>0</v>
      </c>
      <c r="AO3660">
        <f>IF(EnergyImpactLookups[[#This Row],[MAT]]="AR",EnergyImpactLookups[[#This Row],[AStdWBtherm]],0)</f>
        <v>0</v>
      </c>
    </row>
    <row r="3661" spans="1:41" x14ac:dyDescent="0.3">
      <c r="A3661" t="s">
        <v>647</v>
      </c>
      <c r="B3661" t="s">
        <v>532</v>
      </c>
      <c r="C3661" t="s">
        <v>229</v>
      </c>
      <c r="D3661" t="s">
        <v>724</v>
      </c>
      <c r="E3661" t="s">
        <v>554</v>
      </c>
      <c r="F3661" t="s">
        <v>581</v>
      </c>
      <c r="G3661" t="s">
        <v>397</v>
      </c>
      <c r="H3661" t="s">
        <v>7</v>
      </c>
      <c r="I3661" t="s">
        <v>709</v>
      </c>
      <c r="J3661" t="s">
        <v>623</v>
      </c>
      <c r="K3661" t="s">
        <v>128</v>
      </c>
      <c r="L3661" t="s">
        <v>12</v>
      </c>
      <c r="M3661" t="s">
        <v>536</v>
      </c>
      <c r="N3661" s="1">
        <v>44167</v>
      </c>
      <c r="O3661" t="s">
        <v>95</v>
      </c>
      <c r="P3661" t="s">
        <v>127</v>
      </c>
      <c r="Q3661" t="s">
        <v>115</v>
      </c>
      <c r="R3661" t="s">
        <v>129</v>
      </c>
      <c r="S3661" t="s">
        <v>537</v>
      </c>
      <c r="T3661">
        <v>3.5</v>
      </c>
      <c r="U3661">
        <v>1240</v>
      </c>
      <c r="V3661" t="s">
        <v>8</v>
      </c>
      <c r="W3661">
        <v>153.61439999999999</v>
      </c>
      <c r="X3661">
        <v>0.2109</v>
      </c>
      <c r="Y3661">
        <v>0</v>
      </c>
      <c r="Z3661">
        <v>135.58770000000001</v>
      </c>
      <c r="AA3661">
        <v>0.187</v>
      </c>
      <c r="AB3661">
        <v>0</v>
      </c>
      <c r="AC3661" t="s">
        <v>538</v>
      </c>
      <c r="AD3661">
        <v>1</v>
      </c>
      <c r="AE3661">
        <v>1</v>
      </c>
      <c r="AF3661" t="str">
        <f>IF(EnergyImpactLookups[[#This Row],[MAT]]="AR",EnergyImpactLookups[[#This Row],[APreWBkWh]],"")</f>
        <v/>
      </c>
      <c r="AG3661" t="str">
        <f>IF(EnergyImpactLookups[[#This Row],[MAT]]="AR",EnergyImpactLookups[[#This Row],[APreWBkW]],"")</f>
        <v/>
      </c>
      <c r="AH3661" s="19" t="str">
        <f>IF(EnergyImpactLookups[[#This Row],[MAT]]="AR",EnergyImpactLookups[[#This Row],[APreWBtherm]],"")</f>
        <v/>
      </c>
      <c r="AJ3661">
        <f>IF(EnergyImpactLookups[[#This Row],[MAT]]="AR",EnergyImpactLookups[[#This Row],[APreWBkW]],EnergyImpactLookups[[#This Row],[AStdWBkW]])</f>
        <v>0.187</v>
      </c>
      <c r="AK3661">
        <f>IF(EnergyImpactLookups[[#This Row],[MAT]]="AR",EnergyImpactLookups[[#This Row],[APreWBkWh]],EnergyImpactLookups[[#This Row],[AStdWBkWh]])</f>
        <v>135.58770000000001</v>
      </c>
      <c r="AL3661">
        <f>IF(EnergyImpactLookups[[#This Row],[MAT]]="AR",EnergyImpactLookups[[#This Row],[APreWBtherm]],EnergyImpactLookups[[#This Row],[AStdWBtherm]])</f>
        <v>0</v>
      </c>
      <c r="AM3661">
        <f>IF(EnergyImpactLookups[[#This Row],[MAT]]="AR",EnergyImpactLookups[[#This Row],[AStdWBkW]],0)</f>
        <v>0</v>
      </c>
      <c r="AN3661">
        <f>IF(EnergyImpactLookups[[#This Row],[MAT]]="AR",EnergyImpactLookups[[#This Row],[AStdWBkWh]],0)</f>
        <v>0</v>
      </c>
      <c r="AO3661">
        <f>IF(EnergyImpactLookups[[#This Row],[MAT]]="AR",EnergyImpactLookups[[#This Row],[AStdWBtherm]],0)</f>
        <v>0</v>
      </c>
    </row>
    <row r="3662" spans="1:41" x14ac:dyDescent="0.3">
      <c r="A3662" t="s">
        <v>647</v>
      </c>
      <c r="B3662" t="s">
        <v>532</v>
      </c>
      <c r="C3662" t="s">
        <v>229</v>
      </c>
      <c r="D3662" t="s">
        <v>724</v>
      </c>
      <c r="E3662" t="s">
        <v>554</v>
      </c>
      <c r="F3662" t="s">
        <v>581</v>
      </c>
      <c r="G3662" t="s">
        <v>397</v>
      </c>
      <c r="H3662" t="s">
        <v>7</v>
      </c>
      <c r="I3662" t="s">
        <v>709</v>
      </c>
      <c r="J3662" t="s">
        <v>623</v>
      </c>
      <c r="K3662" t="s">
        <v>128</v>
      </c>
      <c r="L3662" t="s">
        <v>12</v>
      </c>
      <c r="M3662" t="s">
        <v>536</v>
      </c>
      <c r="N3662" s="1">
        <v>44167</v>
      </c>
      <c r="O3662" t="s">
        <v>95</v>
      </c>
      <c r="P3662" t="s">
        <v>127</v>
      </c>
      <c r="Q3662" t="s">
        <v>116</v>
      </c>
      <c r="R3662" t="s">
        <v>129</v>
      </c>
      <c r="S3662" t="s">
        <v>537</v>
      </c>
      <c r="T3662">
        <v>3.5</v>
      </c>
      <c r="U3662">
        <v>1240</v>
      </c>
      <c r="V3662" t="s">
        <v>8</v>
      </c>
      <c r="W3662">
        <v>268.8938</v>
      </c>
      <c r="X3662">
        <v>0.23139999999999999</v>
      </c>
      <c r="Y3662">
        <v>0</v>
      </c>
      <c r="Z3662">
        <v>237.8321</v>
      </c>
      <c r="AA3662">
        <v>0.2051</v>
      </c>
      <c r="AB3662">
        <v>0</v>
      </c>
      <c r="AC3662" t="s">
        <v>538</v>
      </c>
      <c r="AD3662">
        <v>1</v>
      </c>
      <c r="AE3662">
        <v>1</v>
      </c>
      <c r="AF3662" t="str">
        <f>IF(EnergyImpactLookups[[#This Row],[MAT]]="AR",EnergyImpactLookups[[#This Row],[APreWBkWh]],"")</f>
        <v/>
      </c>
      <c r="AG3662" t="str">
        <f>IF(EnergyImpactLookups[[#This Row],[MAT]]="AR",EnergyImpactLookups[[#This Row],[APreWBkW]],"")</f>
        <v/>
      </c>
      <c r="AH3662" s="19" t="str">
        <f>IF(EnergyImpactLookups[[#This Row],[MAT]]="AR",EnergyImpactLookups[[#This Row],[APreWBtherm]],"")</f>
        <v/>
      </c>
      <c r="AJ3662">
        <f>IF(EnergyImpactLookups[[#This Row],[MAT]]="AR",EnergyImpactLookups[[#This Row],[APreWBkW]],EnergyImpactLookups[[#This Row],[AStdWBkW]])</f>
        <v>0.2051</v>
      </c>
      <c r="AK3662">
        <f>IF(EnergyImpactLookups[[#This Row],[MAT]]="AR",EnergyImpactLookups[[#This Row],[APreWBkWh]],EnergyImpactLookups[[#This Row],[AStdWBkWh]])</f>
        <v>237.8321</v>
      </c>
      <c r="AL3662">
        <f>IF(EnergyImpactLookups[[#This Row],[MAT]]="AR",EnergyImpactLookups[[#This Row],[APreWBtherm]],EnergyImpactLookups[[#This Row],[AStdWBtherm]])</f>
        <v>0</v>
      </c>
      <c r="AM3662">
        <f>IF(EnergyImpactLookups[[#This Row],[MAT]]="AR",EnergyImpactLookups[[#This Row],[AStdWBkW]],0)</f>
        <v>0</v>
      </c>
      <c r="AN3662">
        <f>IF(EnergyImpactLookups[[#This Row],[MAT]]="AR",EnergyImpactLookups[[#This Row],[AStdWBkWh]],0)</f>
        <v>0</v>
      </c>
      <c r="AO3662">
        <f>IF(EnergyImpactLookups[[#This Row],[MAT]]="AR",EnergyImpactLookups[[#This Row],[AStdWBtherm]],0)</f>
        <v>0</v>
      </c>
    </row>
    <row r="3663" spans="1:41" x14ac:dyDescent="0.3">
      <c r="A3663" t="s">
        <v>647</v>
      </c>
      <c r="B3663" t="s">
        <v>532</v>
      </c>
      <c r="C3663" t="s">
        <v>229</v>
      </c>
      <c r="D3663" t="s">
        <v>724</v>
      </c>
      <c r="E3663" t="s">
        <v>554</v>
      </c>
      <c r="F3663" t="s">
        <v>581</v>
      </c>
      <c r="G3663" t="s">
        <v>397</v>
      </c>
      <c r="H3663" t="s">
        <v>7</v>
      </c>
      <c r="I3663" t="s">
        <v>709</v>
      </c>
      <c r="J3663" t="s">
        <v>623</v>
      </c>
      <c r="K3663" t="s">
        <v>128</v>
      </c>
      <c r="L3663" t="s">
        <v>12</v>
      </c>
      <c r="M3663" t="s">
        <v>536</v>
      </c>
      <c r="N3663" s="1">
        <v>44167</v>
      </c>
      <c r="O3663" t="s">
        <v>95</v>
      </c>
      <c r="P3663" t="s">
        <v>127</v>
      </c>
      <c r="Q3663" t="s">
        <v>117</v>
      </c>
      <c r="R3663" t="s">
        <v>129</v>
      </c>
      <c r="S3663" t="s">
        <v>537</v>
      </c>
      <c r="T3663">
        <v>3.5</v>
      </c>
      <c r="U3663">
        <v>1240</v>
      </c>
      <c r="V3663" t="s">
        <v>8</v>
      </c>
      <c r="W3663">
        <v>231.4838</v>
      </c>
      <c r="X3663">
        <v>0.2218</v>
      </c>
      <c r="Y3663">
        <v>0</v>
      </c>
      <c r="Z3663">
        <v>204.7261</v>
      </c>
      <c r="AA3663">
        <v>0.1966</v>
      </c>
      <c r="AB3663">
        <v>0</v>
      </c>
      <c r="AC3663" t="s">
        <v>538</v>
      </c>
      <c r="AD3663">
        <v>1</v>
      </c>
      <c r="AE3663">
        <v>1</v>
      </c>
      <c r="AF3663" t="str">
        <f>IF(EnergyImpactLookups[[#This Row],[MAT]]="AR",EnergyImpactLookups[[#This Row],[APreWBkWh]],"")</f>
        <v/>
      </c>
      <c r="AG3663" t="str">
        <f>IF(EnergyImpactLookups[[#This Row],[MAT]]="AR",EnergyImpactLookups[[#This Row],[APreWBkW]],"")</f>
        <v/>
      </c>
      <c r="AH3663" s="19" t="str">
        <f>IF(EnergyImpactLookups[[#This Row],[MAT]]="AR",EnergyImpactLookups[[#This Row],[APreWBtherm]],"")</f>
        <v/>
      </c>
      <c r="AJ3663">
        <f>IF(EnergyImpactLookups[[#This Row],[MAT]]="AR",EnergyImpactLookups[[#This Row],[APreWBkW]],EnergyImpactLookups[[#This Row],[AStdWBkW]])</f>
        <v>0.1966</v>
      </c>
      <c r="AK3663">
        <f>IF(EnergyImpactLookups[[#This Row],[MAT]]="AR",EnergyImpactLookups[[#This Row],[APreWBkWh]],EnergyImpactLookups[[#This Row],[AStdWBkWh]])</f>
        <v>204.7261</v>
      </c>
      <c r="AL3663">
        <f>IF(EnergyImpactLookups[[#This Row],[MAT]]="AR",EnergyImpactLookups[[#This Row],[APreWBtherm]],EnergyImpactLookups[[#This Row],[AStdWBtherm]])</f>
        <v>0</v>
      </c>
      <c r="AM3663">
        <f>IF(EnergyImpactLookups[[#This Row],[MAT]]="AR",EnergyImpactLookups[[#This Row],[AStdWBkW]],0)</f>
        <v>0</v>
      </c>
      <c r="AN3663">
        <f>IF(EnergyImpactLookups[[#This Row],[MAT]]="AR",EnergyImpactLookups[[#This Row],[AStdWBkWh]],0)</f>
        <v>0</v>
      </c>
      <c r="AO3663">
        <f>IF(EnergyImpactLookups[[#This Row],[MAT]]="AR",EnergyImpactLookups[[#This Row],[AStdWBtherm]],0)</f>
        <v>0</v>
      </c>
    </row>
    <row r="3664" spans="1:41" x14ac:dyDescent="0.3">
      <c r="A3664" t="s">
        <v>647</v>
      </c>
      <c r="B3664" t="s">
        <v>532</v>
      </c>
      <c r="C3664" t="s">
        <v>229</v>
      </c>
      <c r="D3664" t="s">
        <v>724</v>
      </c>
      <c r="E3664" t="s">
        <v>554</v>
      </c>
      <c r="F3664" t="s">
        <v>581</v>
      </c>
      <c r="G3664" t="s">
        <v>397</v>
      </c>
      <c r="H3664" t="s">
        <v>7</v>
      </c>
      <c r="I3664" t="s">
        <v>709</v>
      </c>
      <c r="J3664" t="s">
        <v>623</v>
      </c>
      <c r="K3664" t="s">
        <v>128</v>
      </c>
      <c r="L3664" t="s">
        <v>12</v>
      </c>
      <c r="M3664" t="s">
        <v>536</v>
      </c>
      <c r="N3664" s="1">
        <v>44167</v>
      </c>
      <c r="O3664" t="s">
        <v>95</v>
      </c>
      <c r="P3664" t="s">
        <v>127</v>
      </c>
      <c r="Q3664" t="s">
        <v>118</v>
      </c>
      <c r="R3664" t="s">
        <v>129</v>
      </c>
      <c r="S3664" t="s">
        <v>537</v>
      </c>
      <c r="T3664">
        <v>3.5</v>
      </c>
      <c r="U3664">
        <v>1240</v>
      </c>
      <c r="V3664" t="s">
        <v>8</v>
      </c>
      <c r="W3664">
        <v>379.82470000000001</v>
      </c>
      <c r="X3664">
        <v>0.24959999999999999</v>
      </c>
      <c r="Y3664">
        <v>0</v>
      </c>
      <c r="Z3664">
        <v>336.45549999999997</v>
      </c>
      <c r="AA3664">
        <v>0.2213</v>
      </c>
      <c r="AB3664">
        <v>0</v>
      </c>
      <c r="AC3664" t="s">
        <v>538</v>
      </c>
      <c r="AD3664">
        <v>1</v>
      </c>
      <c r="AE3664">
        <v>1</v>
      </c>
      <c r="AF3664" t="str">
        <f>IF(EnergyImpactLookups[[#This Row],[MAT]]="AR",EnergyImpactLookups[[#This Row],[APreWBkWh]],"")</f>
        <v/>
      </c>
      <c r="AG3664" t="str">
        <f>IF(EnergyImpactLookups[[#This Row],[MAT]]="AR",EnergyImpactLookups[[#This Row],[APreWBkW]],"")</f>
        <v/>
      </c>
      <c r="AH3664" s="19" t="str">
        <f>IF(EnergyImpactLookups[[#This Row],[MAT]]="AR",EnergyImpactLookups[[#This Row],[APreWBtherm]],"")</f>
        <v/>
      </c>
      <c r="AJ3664">
        <f>IF(EnergyImpactLookups[[#This Row],[MAT]]="AR",EnergyImpactLookups[[#This Row],[APreWBkW]],EnergyImpactLookups[[#This Row],[AStdWBkW]])</f>
        <v>0.2213</v>
      </c>
      <c r="AK3664">
        <f>IF(EnergyImpactLookups[[#This Row],[MAT]]="AR",EnergyImpactLookups[[#This Row],[APreWBkWh]],EnergyImpactLookups[[#This Row],[AStdWBkWh]])</f>
        <v>336.45549999999997</v>
      </c>
      <c r="AL3664">
        <f>IF(EnergyImpactLookups[[#This Row],[MAT]]="AR",EnergyImpactLookups[[#This Row],[APreWBtherm]],EnergyImpactLookups[[#This Row],[AStdWBtherm]])</f>
        <v>0</v>
      </c>
      <c r="AM3664">
        <f>IF(EnergyImpactLookups[[#This Row],[MAT]]="AR",EnergyImpactLookups[[#This Row],[AStdWBkW]],0)</f>
        <v>0</v>
      </c>
      <c r="AN3664">
        <f>IF(EnergyImpactLookups[[#This Row],[MAT]]="AR",EnergyImpactLookups[[#This Row],[AStdWBkWh]],0)</f>
        <v>0</v>
      </c>
      <c r="AO3664">
        <f>IF(EnergyImpactLookups[[#This Row],[MAT]]="AR",EnergyImpactLookups[[#This Row],[AStdWBtherm]],0)</f>
        <v>0</v>
      </c>
    </row>
    <row r="3665" spans="1:41" x14ac:dyDescent="0.3">
      <c r="A3665" t="s">
        <v>647</v>
      </c>
      <c r="B3665" t="s">
        <v>532</v>
      </c>
      <c r="C3665" t="s">
        <v>229</v>
      </c>
      <c r="D3665" t="s">
        <v>724</v>
      </c>
      <c r="E3665" t="s">
        <v>554</v>
      </c>
      <c r="F3665" t="s">
        <v>581</v>
      </c>
      <c r="G3665" t="s">
        <v>397</v>
      </c>
      <c r="H3665" t="s">
        <v>7</v>
      </c>
      <c r="I3665" t="s">
        <v>709</v>
      </c>
      <c r="J3665" t="s">
        <v>623</v>
      </c>
      <c r="K3665" t="s">
        <v>128</v>
      </c>
      <c r="L3665" t="s">
        <v>12</v>
      </c>
      <c r="M3665" t="s">
        <v>536</v>
      </c>
      <c r="N3665" s="1">
        <v>44167</v>
      </c>
      <c r="O3665" t="s">
        <v>95</v>
      </c>
      <c r="P3665" t="s">
        <v>127</v>
      </c>
      <c r="Q3665" t="s">
        <v>119</v>
      </c>
      <c r="R3665" t="s">
        <v>129</v>
      </c>
      <c r="S3665" t="s">
        <v>537</v>
      </c>
      <c r="T3665">
        <v>3.5</v>
      </c>
      <c r="U3665">
        <v>1240</v>
      </c>
      <c r="V3665" t="s">
        <v>8</v>
      </c>
      <c r="W3665">
        <v>59.253300000000003</v>
      </c>
      <c r="X3665">
        <v>9.7000000000000003E-2</v>
      </c>
      <c r="Y3665">
        <v>0</v>
      </c>
      <c r="Z3665">
        <v>50.988900000000001</v>
      </c>
      <c r="AA3665">
        <v>8.5900000000000004E-2</v>
      </c>
      <c r="AB3665">
        <v>0</v>
      </c>
      <c r="AC3665" t="s">
        <v>538</v>
      </c>
      <c r="AD3665">
        <v>1</v>
      </c>
      <c r="AE3665">
        <v>1</v>
      </c>
      <c r="AF3665" t="str">
        <f>IF(EnergyImpactLookups[[#This Row],[MAT]]="AR",EnergyImpactLookups[[#This Row],[APreWBkWh]],"")</f>
        <v/>
      </c>
      <c r="AG3665" t="str">
        <f>IF(EnergyImpactLookups[[#This Row],[MAT]]="AR",EnergyImpactLookups[[#This Row],[APreWBkW]],"")</f>
        <v/>
      </c>
      <c r="AH3665" s="19" t="str">
        <f>IF(EnergyImpactLookups[[#This Row],[MAT]]="AR",EnergyImpactLookups[[#This Row],[APreWBtherm]],"")</f>
        <v/>
      </c>
      <c r="AJ3665">
        <f>IF(EnergyImpactLookups[[#This Row],[MAT]]="AR",EnergyImpactLookups[[#This Row],[APreWBkW]],EnergyImpactLookups[[#This Row],[AStdWBkW]])</f>
        <v>8.5900000000000004E-2</v>
      </c>
      <c r="AK3665">
        <f>IF(EnergyImpactLookups[[#This Row],[MAT]]="AR",EnergyImpactLookups[[#This Row],[APreWBkWh]],EnergyImpactLookups[[#This Row],[AStdWBkWh]])</f>
        <v>50.988900000000001</v>
      </c>
      <c r="AL3665">
        <f>IF(EnergyImpactLookups[[#This Row],[MAT]]="AR",EnergyImpactLookups[[#This Row],[APreWBtherm]],EnergyImpactLookups[[#This Row],[AStdWBtherm]])</f>
        <v>0</v>
      </c>
      <c r="AM3665">
        <f>IF(EnergyImpactLookups[[#This Row],[MAT]]="AR",EnergyImpactLookups[[#This Row],[AStdWBkW]],0)</f>
        <v>0</v>
      </c>
      <c r="AN3665">
        <f>IF(EnergyImpactLookups[[#This Row],[MAT]]="AR",EnergyImpactLookups[[#This Row],[AStdWBkWh]],0)</f>
        <v>0</v>
      </c>
      <c r="AO3665">
        <f>IF(EnergyImpactLookups[[#This Row],[MAT]]="AR",EnergyImpactLookups[[#This Row],[AStdWBtherm]],0)</f>
        <v>0</v>
      </c>
    </row>
    <row r="3666" spans="1:41" x14ac:dyDescent="0.3">
      <c r="A3666" t="s">
        <v>647</v>
      </c>
      <c r="B3666" t="s">
        <v>532</v>
      </c>
      <c r="C3666" t="s">
        <v>229</v>
      </c>
      <c r="D3666" t="s">
        <v>724</v>
      </c>
      <c r="E3666" t="s">
        <v>554</v>
      </c>
      <c r="F3666" t="s">
        <v>581</v>
      </c>
      <c r="G3666" t="s">
        <v>397</v>
      </c>
      <c r="H3666" t="s">
        <v>7</v>
      </c>
      <c r="I3666" t="s">
        <v>709</v>
      </c>
      <c r="J3666" t="s">
        <v>623</v>
      </c>
      <c r="K3666" t="s">
        <v>128</v>
      </c>
      <c r="L3666" t="s">
        <v>12</v>
      </c>
      <c r="M3666" t="s">
        <v>536</v>
      </c>
      <c r="N3666" s="1">
        <v>44167</v>
      </c>
      <c r="O3666" t="s">
        <v>95</v>
      </c>
      <c r="P3666" t="s">
        <v>130</v>
      </c>
      <c r="Q3666" t="s">
        <v>99</v>
      </c>
      <c r="R3666" t="s">
        <v>129</v>
      </c>
      <c r="S3666" t="s">
        <v>537</v>
      </c>
      <c r="T3666">
        <v>1</v>
      </c>
      <c r="U3666">
        <v>999</v>
      </c>
      <c r="V3666" t="s">
        <v>8</v>
      </c>
      <c r="W3666">
        <v>26.389099999999999</v>
      </c>
      <c r="X3666">
        <v>2.5999999999999999E-3</v>
      </c>
      <c r="Y3666">
        <v>0</v>
      </c>
      <c r="Z3666">
        <v>21.8995</v>
      </c>
      <c r="AA3666">
        <v>2.3E-3</v>
      </c>
      <c r="AB3666">
        <v>0</v>
      </c>
      <c r="AC3666" t="s">
        <v>538</v>
      </c>
      <c r="AD3666">
        <v>1</v>
      </c>
      <c r="AE3666">
        <v>1</v>
      </c>
      <c r="AF3666" t="str">
        <f>IF(EnergyImpactLookups[[#This Row],[MAT]]="AR",EnergyImpactLookups[[#This Row],[APreWBkWh]],"")</f>
        <v/>
      </c>
      <c r="AG3666" t="str">
        <f>IF(EnergyImpactLookups[[#This Row],[MAT]]="AR",EnergyImpactLookups[[#This Row],[APreWBkW]],"")</f>
        <v/>
      </c>
      <c r="AH3666" s="19" t="str">
        <f>IF(EnergyImpactLookups[[#This Row],[MAT]]="AR",EnergyImpactLookups[[#This Row],[APreWBtherm]],"")</f>
        <v/>
      </c>
      <c r="AJ3666">
        <f>IF(EnergyImpactLookups[[#This Row],[MAT]]="AR",EnergyImpactLookups[[#This Row],[APreWBkW]],EnergyImpactLookups[[#This Row],[AStdWBkW]])</f>
        <v>2.3E-3</v>
      </c>
      <c r="AK3666">
        <f>IF(EnergyImpactLookups[[#This Row],[MAT]]="AR",EnergyImpactLookups[[#This Row],[APreWBkWh]],EnergyImpactLookups[[#This Row],[AStdWBkWh]])</f>
        <v>21.8995</v>
      </c>
      <c r="AL3666">
        <f>IF(EnergyImpactLookups[[#This Row],[MAT]]="AR",EnergyImpactLookups[[#This Row],[APreWBtherm]],EnergyImpactLookups[[#This Row],[AStdWBtherm]])</f>
        <v>0</v>
      </c>
      <c r="AM3666">
        <f>IF(EnergyImpactLookups[[#This Row],[MAT]]="AR",EnergyImpactLookups[[#This Row],[AStdWBkW]],0)</f>
        <v>0</v>
      </c>
      <c r="AN3666">
        <f>IF(EnergyImpactLookups[[#This Row],[MAT]]="AR",EnergyImpactLookups[[#This Row],[AStdWBkWh]],0)</f>
        <v>0</v>
      </c>
      <c r="AO3666">
        <f>IF(EnergyImpactLookups[[#This Row],[MAT]]="AR",EnergyImpactLookups[[#This Row],[AStdWBtherm]],0)</f>
        <v>0</v>
      </c>
    </row>
    <row r="3667" spans="1:41" x14ac:dyDescent="0.3">
      <c r="A3667" t="s">
        <v>647</v>
      </c>
      <c r="B3667" t="s">
        <v>532</v>
      </c>
      <c r="C3667" t="s">
        <v>229</v>
      </c>
      <c r="D3667" t="s">
        <v>724</v>
      </c>
      <c r="E3667" t="s">
        <v>554</v>
      </c>
      <c r="F3667" t="s">
        <v>581</v>
      </c>
      <c r="G3667" t="s">
        <v>397</v>
      </c>
      <c r="H3667" t="s">
        <v>7</v>
      </c>
      <c r="I3667" t="s">
        <v>709</v>
      </c>
      <c r="J3667" t="s">
        <v>623</v>
      </c>
      <c r="K3667" t="s">
        <v>128</v>
      </c>
      <c r="L3667" t="s">
        <v>12</v>
      </c>
      <c r="M3667" t="s">
        <v>536</v>
      </c>
      <c r="N3667" s="1">
        <v>44167</v>
      </c>
      <c r="O3667" t="s">
        <v>95</v>
      </c>
      <c r="P3667" t="s">
        <v>130</v>
      </c>
      <c r="Q3667" t="s">
        <v>103</v>
      </c>
      <c r="R3667" t="s">
        <v>129</v>
      </c>
      <c r="S3667" t="s">
        <v>537</v>
      </c>
      <c r="T3667">
        <v>1</v>
      </c>
      <c r="U3667">
        <v>1070</v>
      </c>
      <c r="V3667" t="s">
        <v>8</v>
      </c>
      <c r="W3667">
        <v>73.134</v>
      </c>
      <c r="X3667">
        <v>0.1547</v>
      </c>
      <c r="Y3667">
        <v>0</v>
      </c>
      <c r="Z3667">
        <v>63.903599999999997</v>
      </c>
      <c r="AA3667">
        <v>0.1371</v>
      </c>
      <c r="AB3667">
        <v>0</v>
      </c>
      <c r="AC3667" t="s">
        <v>538</v>
      </c>
      <c r="AD3667">
        <v>1</v>
      </c>
      <c r="AE3667">
        <v>1</v>
      </c>
      <c r="AF3667" t="str">
        <f>IF(EnergyImpactLookups[[#This Row],[MAT]]="AR",EnergyImpactLookups[[#This Row],[APreWBkWh]],"")</f>
        <v/>
      </c>
      <c r="AG3667" t="str">
        <f>IF(EnergyImpactLookups[[#This Row],[MAT]]="AR",EnergyImpactLookups[[#This Row],[APreWBkW]],"")</f>
        <v/>
      </c>
      <c r="AH3667" s="19" t="str">
        <f>IF(EnergyImpactLookups[[#This Row],[MAT]]="AR",EnergyImpactLookups[[#This Row],[APreWBtherm]],"")</f>
        <v/>
      </c>
      <c r="AJ3667">
        <f>IF(EnergyImpactLookups[[#This Row],[MAT]]="AR",EnergyImpactLookups[[#This Row],[APreWBkW]],EnergyImpactLookups[[#This Row],[AStdWBkW]])</f>
        <v>0.1371</v>
      </c>
      <c r="AK3667">
        <f>IF(EnergyImpactLookups[[#This Row],[MAT]]="AR",EnergyImpactLookups[[#This Row],[APreWBkWh]],EnergyImpactLookups[[#This Row],[AStdWBkWh]])</f>
        <v>63.903599999999997</v>
      </c>
      <c r="AL3667">
        <f>IF(EnergyImpactLookups[[#This Row],[MAT]]="AR",EnergyImpactLookups[[#This Row],[APreWBtherm]],EnergyImpactLookups[[#This Row],[AStdWBtherm]])</f>
        <v>0</v>
      </c>
      <c r="AM3667">
        <f>IF(EnergyImpactLookups[[#This Row],[MAT]]="AR",EnergyImpactLookups[[#This Row],[AStdWBkW]],0)</f>
        <v>0</v>
      </c>
      <c r="AN3667">
        <f>IF(EnergyImpactLookups[[#This Row],[MAT]]="AR",EnergyImpactLookups[[#This Row],[AStdWBkWh]],0)</f>
        <v>0</v>
      </c>
      <c r="AO3667">
        <f>IF(EnergyImpactLookups[[#This Row],[MAT]]="AR",EnergyImpactLookups[[#This Row],[AStdWBtherm]],0)</f>
        <v>0</v>
      </c>
    </row>
    <row r="3668" spans="1:41" x14ac:dyDescent="0.3">
      <c r="A3668" t="s">
        <v>647</v>
      </c>
      <c r="B3668" t="s">
        <v>532</v>
      </c>
      <c r="C3668" t="s">
        <v>229</v>
      </c>
      <c r="D3668" t="s">
        <v>724</v>
      </c>
      <c r="E3668" t="s">
        <v>554</v>
      </c>
      <c r="F3668" t="s">
        <v>581</v>
      </c>
      <c r="G3668" t="s">
        <v>397</v>
      </c>
      <c r="H3668" t="s">
        <v>7</v>
      </c>
      <c r="I3668" t="s">
        <v>709</v>
      </c>
      <c r="J3668" t="s">
        <v>623</v>
      </c>
      <c r="K3668" t="s">
        <v>128</v>
      </c>
      <c r="L3668" t="s">
        <v>12</v>
      </c>
      <c r="M3668" t="s">
        <v>536</v>
      </c>
      <c r="N3668" s="1">
        <v>44167</v>
      </c>
      <c r="O3668" t="s">
        <v>95</v>
      </c>
      <c r="P3668" t="s">
        <v>130</v>
      </c>
      <c r="Q3668" t="s">
        <v>104</v>
      </c>
      <c r="R3668" t="s">
        <v>129</v>
      </c>
      <c r="S3668" t="s">
        <v>537</v>
      </c>
      <c r="T3668">
        <v>1</v>
      </c>
      <c r="U3668">
        <v>999</v>
      </c>
      <c r="V3668" t="s">
        <v>8</v>
      </c>
      <c r="W3668">
        <v>29.1053</v>
      </c>
      <c r="X3668">
        <v>5.8700000000000002E-2</v>
      </c>
      <c r="Y3668">
        <v>0</v>
      </c>
      <c r="Z3668">
        <v>24.876799999999999</v>
      </c>
      <c r="AA3668">
        <v>5.21E-2</v>
      </c>
      <c r="AB3668">
        <v>0</v>
      </c>
      <c r="AC3668" t="s">
        <v>538</v>
      </c>
      <c r="AD3668">
        <v>1</v>
      </c>
      <c r="AE3668">
        <v>1</v>
      </c>
      <c r="AF3668" t="str">
        <f>IF(EnergyImpactLookups[[#This Row],[MAT]]="AR",EnergyImpactLookups[[#This Row],[APreWBkWh]],"")</f>
        <v/>
      </c>
      <c r="AG3668" t="str">
        <f>IF(EnergyImpactLookups[[#This Row],[MAT]]="AR",EnergyImpactLookups[[#This Row],[APreWBkW]],"")</f>
        <v/>
      </c>
      <c r="AH3668" s="19" t="str">
        <f>IF(EnergyImpactLookups[[#This Row],[MAT]]="AR",EnergyImpactLookups[[#This Row],[APreWBtherm]],"")</f>
        <v/>
      </c>
      <c r="AJ3668">
        <f>IF(EnergyImpactLookups[[#This Row],[MAT]]="AR",EnergyImpactLookups[[#This Row],[APreWBkW]],EnergyImpactLookups[[#This Row],[AStdWBkW]])</f>
        <v>5.21E-2</v>
      </c>
      <c r="AK3668">
        <f>IF(EnergyImpactLookups[[#This Row],[MAT]]="AR",EnergyImpactLookups[[#This Row],[APreWBkWh]],EnergyImpactLookups[[#This Row],[AStdWBkWh]])</f>
        <v>24.876799999999999</v>
      </c>
      <c r="AL3668">
        <f>IF(EnergyImpactLookups[[#This Row],[MAT]]="AR",EnergyImpactLookups[[#This Row],[APreWBtherm]],EnergyImpactLookups[[#This Row],[AStdWBtherm]])</f>
        <v>0</v>
      </c>
      <c r="AM3668">
        <f>IF(EnergyImpactLookups[[#This Row],[MAT]]="AR",EnergyImpactLookups[[#This Row],[AStdWBkW]],0)</f>
        <v>0</v>
      </c>
      <c r="AN3668">
        <f>IF(EnergyImpactLookups[[#This Row],[MAT]]="AR",EnergyImpactLookups[[#This Row],[AStdWBkWh]],0)</f>
        <v>0</v>
      </c>
      <c r="AO3668">
        <f>IF(EnergyImpactLookups[[#This Row],[MAT]]="AR",EnergyImpactLookups[[#This Row],[AStdWBtherm]],0)</f>
        <v>0</v>
      </c>
    </row>
    <row r="3669" spans="1:41" x14ac:dyDescent="0.3">
      <c r="A3669" t="s">
        <v>647</v>
      </c>
      <c r="B3669" t="s">
        <v>532</v>
      </c>
      <c r="C3669" t="s">
        <v>229</v>
      </c>
      <c r="D3669" t="s">
        <v>724</v>
      </c>
      <c r="E3669" t="s">
        <v>554</v>
      </c>
      <c r="F3669" t="s">
        <v>581</v>
      </c>
      <c r="G3669" t="s">
        <v>397</v>
      </c>
      <c r="H3669" t="s">
        <v>7</v>
      </c>
      <c r="I3669" t="s">
        <v>709</v>
      </c>
      <c r="J3669" t="s">
        <v>623</v>
      </c>
      <c r="K3669" t="s">
        <v>128</v>
      </c>
      <c r="L3669" t="s">
        <v>12</v>
      </c>
      <c r="M3669" t="s">
        <v>536</v>
      </c>
      <c r="N3669" s="1">
        <v>44167</v>
      </c>
      <c r="O3669" t="s">
        <v>95</v>
      </c>
      <c r="P3669" t="s">
        <v>130</v>
      </c>
      <c r="Q3669" t="s">
        <v>105</v>
      </c>
      <c r="R3669" t="s">
        <v>129</v>
      </c>
      <c r="S3669" t="s">
        <v>537</v>
      </c>
      <c r="T3669">
        <v>1</v>
      </c>
      <c r="U3669">
        <v>999</v>
      </c>
      <c r="V3669" t="s">
        <v>8</v>
      </c>
      <c r="W3669">
        <v>151.87219999999999</v>
      </c>
      <c r="X3669">
        <v>0.23319999999999999</v>
      </c>
      <c r="Y3669">
        <v>0</v>
      </c>
      <c r="Z3669">
        <v>134.19980000000001</v>
      </c>
      <c r="AA3669">
        <v>0.20669999999999999</v>
      </c>
      <c r="AB3669">
        <v>0</v>
      </c>
      <c r="AC3669" t="s">
        <v>538</v>
      </c>
      <c r="AD3669">
        <v>1</v>
      </c>
      <c r="AE3669">
        <v>1</v>
      </c>
      <c r="AF3669" t="str">
        <f>IF(EnergyImpactLookups[[#This Row],[MAT]]="AR",EnergyImpactLookups[[#This Row],[APreWBkWh]],"")</f>
        <v/>
      </c>
      <c r="AG3669" t="str">
        <f>IF(EnergyImpactLookups[[#This Row],[MAT]]="AR",EnergyImpactLookups[[#This Row],[APreWBkW]],"")</f>
        <v/>
      </c>
      <c r="AH3669" s="19" t="str">
        <f>IF(EnergyImpactLookups[[#This Row],[MAT]]="AR",EnergyImpactLookups[[#This Row],[APreWBtherm]],"")</f>
        <v/>
      </c>
      <c r="AJ3669">
        <f>IF(EnergyImpactLookups[[#This Row],[MAT]]="AR",EnergyImpactLookups[[#This Row],[APreWBkW]],EnergyImpactLookups[[#This Row],[AStdWBkW]])</f>
        <v>0.20669999999999999</v>
      </c>
      <c r="AK3669">
        <f>IF(EnergyImpactLookups[[#This Row],[MAT]]="AR",EnergyImpactLookups[[#This Row],[APreWBkWh]],EnergyImpactLookups[[#This Row],[AStdWBkWh]])</f>
        <v>134.19980000000001</v>
      </c>
      <c r="AL3669">
        <f>IF(EnergyImpactLookups[[#This Row],[MAT]]="AR",EnergyImpactLookups[[#This Row],[APreWBtherm]],EnergyImpactLookups[[#This Row],[AStdWBtherm]])</f>
        <v>0</v>
      </c>
      <c r="AM3669">
        <f>IF(EnergyImpactLookups[[#This Row],[MAT]]="AR",EnergyImpactLookups[[#This Row],[AStdWBkW]],0)</f>
        <v>0</v>
      </c>
      <c r="AN3669">
        <f>IF(EnergyImpactLookups[[#This Row],[MAT]]="AR",EnergyImpactLookups[[#This Row],[AStdWBkWh]],0)</f>
        <v>0</v>
      </c>
      <c r="AO3669">
        <f>IF(EnergyImpactLookups[[#This Row],[MAT]]="AR",EnergyImpactLookups[[#This Row],[AStdWBtherm]],0)</f>
        <v>0</v>
      </c>
    </row>
    <row r="3670" spans="1:41" x14ac:dyDescent="0.3">
      <c r="A3670" t="s">
        <v>647</v>
      </c>
      <c r="B3670" t="s">
        <v>532</v>
      </c>
      <c r="C3670" t="s">
        <v>229</v>
      </c>
      <c r="D3670" t="s">
        <v>724</v>
      </c>
      <c r="E3670" t="s">
        <v>554</v>
      </c>
      <c r="F3670" t="s">
        <v>581</v>
      </c>
      <c r="G3670" t="s">
        <v>397</v>
      </c>
      <c r="H3670" t="s">
        <v>7</v>
      </c>
      <c r="I3670" t="s">
        <v>709</v>
      </c>
      <c r="J3670" t="s">
        <v>623</v>
      </c>
      <c r="K3670" t="s">
        <v>128</v>
      </c>
      <c r="L3670" t="s">
        <v>12</v>
      </c>
      <c r="M3670" t="s">
        <v>536</v>
      </c>
      <c r="N3670" s="1">
        <v>44167</v>
      </c>
      <c r="O3670" t="s">
        <v>95</v>
      </c>
      <c r="P3670" t="s">
        <v>130</v>
      </c>
      <c r="Q3670" t="s">
        <v>106</v>
      </c>
      <c r="R3670" t="s">
        <v>129</v>
      </c>
      <c r="S3670" t="s">
        <v>537</v>
      </c>
      <c r="T3670">
        <v>1.04</v>
      </c>
      <c r="U3670">
        <v>999</v>
      </c>
      <c r="V3670" t="s">
        <v>8</v>
      </c>
      <c r="W3670">
        <v>26.4998</v>
      </c>
      <c r="X3670">
        <v>2.58E-2</v>
      </c>
      <c r="Y3670">
        <v>0</v>
      </c>
      <c r="Z3670">
        <v>22.886099999999999</v>
      </c>
      <c r="AA3670">
        <v>2.2800000000000001E-2</v>
      </c>
      <c r="AB3670">
        <v>0</v>
      </c>
      <c r="AC3670" t="s">
        <v>538</v>
      </c>
      <c r="AD3670">
        <v>1</v>
      </c>
      <c r="AE3670">
        <v>1</v>
      </c>
      <c r="AF3670" t="str">
        <f>IF(EnergyImpactLookups[[#This Row],[MAT]]="AR",EnergyImpactLookups[[#This Row],[APreWBkWh]],"")</f>
        <v/>
      </c>
      <c r="AG3670" t="str">
        <f>IF(EnergyImpactLookups[[#This Row],[MAT]]="AR",EnergyImpactLookups[[#This Row],[APreWBkW]],"")</f>
        <v/>
      </c>
      <c r="AH3670" s="19" t="str">
        <f>IF(EnergyImpactLookups[[#This Row],[MAT]]="AR",EnergyImpactLookups[[#This Row],[APreWBtherm]],"")</f>
        <v/>
      </c>
      <c r="AJ3670">
        <f>IF(EnergyImpactLookups[[#This Row],[MAT]]="AR",EnergyImpactLookups[[#This Row],[APreWBkW]],EnergyImpactLookups[[#This Row],[AStdWBkW]])</f>
        <v>2.2800000000000001E-2</v>
      </c>
      <c r="AK3670">
        <f>IF(EnergyImpactLookups[[#This Row],[MAT]]="AR",EnergyImpactLookups[[#This Row],[APreWBkWh]],EnergyImpactLookups[[#This Row],[AStdWBkWh]])</f>
        <v>22.886099999999999</v>
      </c>
      <c r="AL3670">
        <f>IF(EnergyImpactLookups[[#This Row],[MAT]]="AR",EnergyImpactLookups[[#This Row],[APreWBtherm]],EnergyImpactLookups[[#This Row],[AStdWBtherm]])</f>
        <v>0</v>
      </c>
      <c r="AM3670">
        <f>IF(EnergyImpactLookups[[#This Row],[MAT]]="AR",EnergyImpactLookups[[#This Row],[AStdWBkW]],0)</f>
        <v>0</v>
      </c>
      <c r="AN3670">
        <f>IF(EnergyImpactLookups[[#This Row],[MAT]]="AR",EnergyImpactLookups[[#This Row],[AStdWBkWh]],0)</f>
        <v>0</v>
      </c>
      <c r="AO3670">
        <f>IF(EnergyImpactLookups[[#This Row],[MAT]]="AR",EnergyImpactLookups[[#This Row],[AStdWBtherm]],0)</f>
        <v>0</v>
      </c>
    </row>
    <row r="3671" spans="1:41" x14ac:dyDescent="0.3">
      <c r="A3671" t="s">
        <v>647</v>
      </c>
      <c r="B3671" t="s">
        <v>532</v>
      </c>
      <c r="C3671" t="s">
        <v>229</v>
      </c>
      <c r="D3671" t="s">
        <v>724</v>
      </c>
      <c r="E3671" t="s">
        <v>554</v>
      </c>
      <c r="F3671" t="s">
        <v>581</v>
      </c>
      <c r="G3671" t="s">
        <v>397</v>
      </c>
      <c r="H3671" t="s">
        <v>7</v>
      </c>
      <c r="I3671" t="s">
        <v>709</v>
      </c>
      <c r="J3671" t="s">
        <v>623</v>
      </c>
      <c r="K3671" t="s">
        <v>128</v>
      </c>
      <c r="L3671" t="s">
        <v>12</v>
      </c>
      <c r="M3671" t="s">
        <v>536</v>
      </c>
      <c r="N3671" s="1">
        <v>44167</v>
      </c>
      <c r="O3671" t="s">
        <v>95</v>
      </c>
      <c r="P3671" t="s">
        <v>130</v>
      </c>
      <c r="Q3671" t="s">
        <v>107</v>
      </c>
      <c r="R3671" t="s">
        <v>129</v>
      </c>
      <c r="S3671" t="s">
        <v>537</v>
      </c>
      <c r="T3671">
        <v>1.28</v>
      </c>
      <c r="U3671">
        <v>1210</v>
      </c>
      <c r="V3671" t="s">
        <v>8</v>
      </c>
      <c r="W3671">
        <v>80.782399999999996</v>
      </c>
      <c r="X3671">
        <v>9.9099999999999994E-2</v>
      </c>
      <c r="Y3671">
        <v>0</v>
      </c>
      <c r="Z3671">
        <v>71.244200000000006</v>
      </c>
      <c r="AA3671">
        <v>8.7800000000000003E-2</v>
      </c>
      <c r="AB3671">
        <v>0</v>
      </c>
      <c r="AC3671" t="s">
        <v>538</v>
      </c>
      <c r="AD3671">
        <v>1</v>
      </c>
      <c r="AE3671">
        <v>1</v>
      </c>
      <c r="AF3671" t="str">
        <f>IF(EnergyImpactLookups[[#This Row],[MAT]]="AR",EnergyImpactLookups[[#This Row],[APreWBkWh]],"")</f>
        <v/>
      </c>
      <c r="AG3671" t="str">
        <f>IF(EnergyImpactLookups[[#This Row],[MAT]]="AR",EnergyImpactLookups[[#This Row],[APreWBkW]],"")</f>
        <v/>
      </c>
      <c r="AH3671" s="19" t="str">
        <f>IF(EnergyImpactLookups[[#This Row],[MAT]]="AR",EnergyImpactLookups[[#This Row],[APreWBtherm]],"")</f>
        <v/>
      </c>
      <c r="AJ3671">
        <f>IF(EnergyImpactLookups[[#This Row],[MAT]]="AR",EnergyImpactLookups[[#This Row],[APreWBkW]],EnergyImpactLookups[[#This Row],[AStdWBkW]])</f>
        <v>8.7800000000000003E-2</v>
      </c>
      <c r="AK3671">
        <f>IF(EnergyImpactLookups[[#This Row],[MAT]]="AR",EnergyImpactLookups[[#This Row],[APreWBkWh]],EnergyImpactLookups[[#This Row],[AStdWBkWh]])</f>
        <v>71.244200000000006</v>
      </c>
      <c r="AL3671">
        <f>IF(EnergyImpactLookups[[#This Row],[MAT]]="AR",EnergyImpactLookups[[#This Row],[APreWBtherm]],EnergyImpactLookups[[#This Row],[AStdWBtherm]])</f>
        <v>0</v>
      </c>
      <c r="AM3671">
        <f>IF(EnergyImpactLookups[[#This Row],[MAT]]="AR",EnergyImpactLookups[[#This Row],[AStdWBkW]],0)</f>
        <v>0</v>
      </c>
      <c r="AN3671">
        <f>IF(EnergyImpactLookups[[#This Row],[MAT]]="AR",EnergyImpactLookups[[#This Row],[AStdWBkWh]],0)</f>
        <v>0</v>
      </c>
      <c r="AO3671">
        <f>IF(EnergyImpactLookups[[#This Row],[MAT]]="AR",EnergyImpactLookups[[#This Row],[AStdWBtherm]],0)</f>
        <v>0</v>
      </c>
    </row>
    <row r="3672" spans="1:41" x14ac:dyDescent="0.3">
      <c r="A3672" t="s">
        <v>647</v>
      </c>
      <c r="B3672" t="s">
        <v>532</v>
      </c>
      <c r="C3672" t="s">
        <v>229</v>
      </c>
      <c r="D3672" t="s">
        <v>724</v>
      </c>
      <c r="E3672" t="s">
        <v>554</v>
      </c>
      <c r="F3672" t="s">
        <v>581</v>
      </c>
      <c r="G3672" t="s">
        <v>397</v>
      </c>
      <c r="H3672" t="s">
        <v>7</v>
      </c>
      <c r="I3672" t="s">
        <v>709</v>
      </c>
      <c r="J3672" t="s">
        <v>623</v>
      </c>
      <c r="K3672" t="s">
        <v>128</v>
      </c>
      <c r="L3672" t="s">
        <v>12</v>
      </c>
      <c r="M3672" t="s">
        <v>536</v>
      </c>
      <c r="N3672" s="1">
        <v>44167</v>
      </c>
      <c r="O3672" t="s">
        <v>95</v>
      </c>
      <c r="P3672" t="s">
        <v>130</v>
      </c>
      <c r="Q3672" t="s">
        <v>109</v>
      </c>
      <c r="R3672" t="s">
        <v>129</v>
      </c>
      <c r="S3672" t="s">
        <v>537</v>
      </c>
      <c r="T3672">
        <v>1.1100000000000001</v>
      </c>
      <c r="U3672">
        <v>1210</v>
      </c>
      <c r="V3672" t="s">
        <v>8</v>
      </c>
      <c r="W3672">
        <v>146.94239999999999</v>
      </c>
      <c r="X3672">
        <v>0.13469999999999999</v>
      </c>
      <c r="Y3672">
        <v>0</v>
      </c>
      <c r="Z3672">
        <v>129.7689</v>
      </c>
      <c r="AA3672">
        <v>0.11940000000000001</v>
      </c>
      <c r="AB3672">
        <v>0</v>
      </c>
      <c r="AC3672" t="s">
        <v>538</v>
      </c>
      <c r="AD3672">
        <v>1</v>
      </c>
      <c r="AE3672">
        <v>1</v>
      </c>
      <c r="AF3672" t="str">
        <f>IF(EnergyImpactLookups[[#This Row],[MAT]]="AR",EnergyImpactLookups[[#This Row],[APreWBkWh]],"")</f>
        <v/>
      </c>
      <c r="AG3672" t="str">
        <f>IF(EnergyImpactLookups[[#This Row],[MAT]]="AR",EnergyImpactLookups[[#This Row],[APreWBkW]],"")</f>
        <v/>
      </c>
      <c r="AH3672" s="19" t="str">
        <f>IF(EnergyImpactLookups[[#This Row],[MAT]]="AR",EnergyImpactLookups[[#This Row],[APreWBtherm]],"")</f>
        <v/>
      </c>
      <c r="AJ3672">
        <f>IF(EnergyImpactLookups[[#This Row],[MAT]]="AR",EnergyImpactLookups[[#This Row],[APreWBkW]],EnergyImpactLookups[[#This Row],[AStdWBkW]])</f>
        <v>0.11940000000000001</v>
      </c>
      <c r="AK3672">
        <f>IF(EnergyImpactLookups[[#This Row],[MAT]]="AR",EnergyImpactLookups[[#This Row],[APreWBkWh]],EnergyImpactLookups[[#This Row],[AStdWBkWh]])</f>
        <v>129.7689</v>
      </c>
      <c r="AL3672">
        <f>IF(EnergyImpactLookups[[#This Row],[MAT]]="AR",EnergyImpactLookups[[#This Row],[APreWBtherm]],EnergyImpactLookups[[#This Row],[AStdWBtherm]])</f>
        <v>0</v>
      </c>
      <c r="AM3672">
        <f>IF(EnergyImpactLookups[[#This Row],[MAT]]="AR",EnergyImpactLookups[[#This Row],[AStdWBkW]],0)</f>
        <v>0</v>
      </c>
      <c r="AN3672">
        <f>IF(EnergyImpactLookups[[#This Row],[MAT]]="AR",EnergyImpactLookups[[#This Row],[AStdWBkWh]],0)</f>
        <v>0</v>
      </c>
      <c r="AO3672">
        <f>IF(EnergyImpactLookups[[#This Row],[MAT]]="AR",EnergyImpactLookups[[#This Row],[AStdWBtherm]],0)</f>
        <v>0</v>
      </c>
    </row>
    <row r="3673" spans="1:41" x14ac:dyDescent="0.3">
      <c r="A3673" t="s">
        <v>647</v>
      </c>
      <c r="B3673" t="s">
        <v>532</v>
      </c>
      <c r="C3673" t="s">
        <v>229</v>
      </c>
      <c r="D3673" t="s">
        <v>724</v>
      </c>
      <c r="E3673" t="s">
        <v>554</v>
      </c>
      <c r="F3673" t="s">
        <v>581</v>
      </c>
      <c r="G3673" t="s">
        <v>397</v>
      </c>
      <c r="H3673" t="s">
        <v>7</v>
      </c>
      <c r="I3673" t="s">
        <v>709</v>
      </c>
      <c r="J3673" t="s">
        <v>623</v>
      </c>
      <c r="K3673" t="s">
        <v>128</v>
      </c>
      <c r="L3673" t="s">
        <v>12</v>
      </c>
      <c r="M3673" t="s">
        <v>536</v>
      </c>
      <c r="N3673" s="1">
        <v>44167</v>
      </c>
      <c r="O3673" t="s">
        <v>95</v>
      </c>
      <c r="P3673" t="s">
        <v>130</v>
      </c>
      <c r="Q3673" t="s">
        <v>111</v>
      </c>
      <c r="R3673" t="s">
        <v>129</v>
      </c>
      <c r="S3673" t="s">
        <v>537</v>
      </c>
      <c r="T3673">
        <v>1.19</v>
      </c>
      <c r="U3673">
        <v>1210</v>
      </c>
      <c r="V3673" t="s">
        <v>8</v>
      </c>
      <c r="W3673">
        <v>249.99770000000001</v>
      </c>
      <c r="X3673">
        <v>0.1857</v>
      </c>
      <c r="Y3673">
        <v>0</v>
      </c>
      <c r="Z3673">
        <v>221.2372</v>
      </c>
      <c r="AA3673">
        <v>0.1646</v>
      </c>
      <c r="AB3673">
        <v>0</v>
      </c>
      <c r="AC3673" t="s">
        <v>538</v>
      </c>
      <c r="AD3673">
        <v>1</v>
      </c>
      <c r="AE3673">
        <v>1</v>
      </c>
      <c r="AF3673" t="str">
        <f>IF(EnergyImpactLookups[[#This Row],[MAT]]="AR",EnergyImpactLookups[[#This Row],[APreWBkWh]],"")</f>
        <v/>
      </c>
      <c r="AG3673" t="str">
        <f>IF(EnergyImpactLookups[[#This Row],[MAT]]="AR",EnergyImpactLookups[[#This Row],[APreWBkW]],"")</f>
        <v/>
      </c>
      <c r="AH3673" s="19" t="str">
        <f>IF(EnergyImpactLookups[[#This Row],[MAT]]="AR",EnergyImpactLookups[[#This Row],[APreWBtherm]],"")</f>
        <v/>
      </c>
      <c r="AJ3673">
        <f>IF(EnergyImpactLookups[[#This Row],[MAT]]="AR",EnergyImpactLookups[[#This Row],[APreWBkW]],EnergyImpactLookups[[#This Row],[AStdWBkW]])</f>
        <v>0.1646</v>
      </c>
      <c r="AK3673">
        <f>IF(EnergyImpactLookups[[#This Row],[MAT]]="AR",EnergyImpactLookups[[#This Row],[APreWBkWh]],EnergyImpactLookups[[#This Row],[AStdWBkWh]])</f>
        <v>221.2372</v>
      </c>
      <c r="AL3673">
        <f>IF(EnergyImpactLookups[[#This Row],[MAT]]="AR",EnergyImpactLookups[[#This Row],[APreWBtherm]],EnergyImpactLookups[[#This Row],[AStdWBtherm]])</f>
        <v>0</v>
      </c>
      <c r="AM3673">
        <f>IF(EnergyImpactLookups[[#This Row],[MAT]]="AR",EnergyImpactLookups[[#This Row],[AStdWBkW]],0)</f>
        <v>0</v>
      </c>
      <c r="AN3673">
        <f>IF(EnergyImpactLookups[[#This Row],[MAT]]="AR",EnergyImpactLookups[[#This Row],[AStdWBkWh]],0)</f>
        <v>0</v>
      </c>
      <c r="AO3673">
        <f>IF(EnergyImpactLookups[[#This Row],[MAT]]="AR",EnergyImpactLookups[[#This Row],[AStdWBtherm]],0)</f>
        <v>0</v>
      </c>
    </row>
    <row r="3674" spans="1:41" x14ac:dyDescent="0.3">
      <c r="A3674" t="s">
        <v>647</v>
      </c>
      <c r="B3674" t="s">
        <v>532</v>
      </c>
      <c r="C3674" t="s">
        <v>229</v>
      </c>
      <c r="D3674" t="s">
        <v>724</v>
      </c>
      <c r="E3674" t="s">
        <v>554</v>
      </c>
      <c r="F3674" t="s">
        <v>581</v>
      </c>
      <c r="G3674" t="s">
        <v>397</v>
      </c>
      <c r="H3674" t="s">
        <v>7</v>
      </c>
      <c r="I3674" t="s">
        <v>709</v>
      </c>
      <c r="J3674" t="s">
        <v>623</v>
      </c>
      <c r="K3674" t="s">
        <v>128</v>
      </c>
      <c r="L3674" t="s">
        <v>12</v>
      </c>
      <c r="M3674" t="s">
        <v>536</v>
      </c>
      <c r="N3674" s="1">
        <v>44167</v>
      </c>
      <c r="O3674" t="s">
        <v>95</v>
      </c>
      <c r="P3674" t="s">
        <v>130</v>
      </c>
      <c r="Q3674" t="s">
        <v>112</v>
      </c>
      <c r="R3674" t="s">
        <v>129</v>
      </c>
      <c r="S3674" t="s">
        <v>537</v>
      </c>
      <c r="T3674">
        <v>1</v>
      </c>
      <c r="U3674">
        <v>1130</v>
      </c>
      <c r="V3674" t="s">
        <v>8</v>
      </c>
      <c r="W3674">
        <v>225.46889999999999</v>
      </c>
      <c r="X3674">
        <v>0.2223</v>
      </c>
      <c r="Y3674">
        <v>0</v>
      </c>
      <c r="Z3674">
        <v>199.2475</v>
      </c>
      <c r="AA3674">
        <v>0.1971</v>
      </c>
      <c r="AB3674">
        <v>0</v>
      </c>
      <c r="AC3674" t="s">
        <v>538</v>
      </c>
      <c r="AD3674">
        <v>1</v>
      </c>
      <c r="AE3674">
        <v>1</v>
      </c>
      <c r="AF3674" t="str">
        <f>IF(EnergyImpactLookups[[#This Row],[MAT]]="AR",EnergyImpactLookups[[#This Row],[APreWBkWh]],"")</f>
        <v/>
      </c>
      <c r="AG3674" t="str">
        <f>IF(EnergyImpactLookups[[#This Row],[MAT]]="AR",EnergyImpactLookups[[#This Row],[APreWBkW]],"")</f>
        <v/>
      </c>
      <c r="AH3674" s="19" t="str">
        <f>IF(EnergyImpactLookups[[#This Row],[MAT]]="AR",EnergyImpactLookups[[#This Row],[APreWBtherm]],"")</f>
        <v/>
      </c>
      <c r="AJ3674">
        <f>IF(EnergyImpactLookups[[#This Row],[MAT]]="AR",EnergyImpactLookups[[#This Row],[APreWBkW]],EnergyImpactLookups[[#This Row],[AStdWBkW]])</f>
        <v>0.1971</v>
      </c>
      <c r="AK3674">
        <f>IF(EnergyImpactLookups[[#This Row],[MAT]]="AR",EnergyImpactLookups[[#This Row],[APreWBkWh]],EnergyImpactLookups[[#This Row],[AStdWBkWh]])</f>
        <v>199.2475</v>
      </c>
      <c r="AL3674">
        <f>IF(EnergyImpactLookups[[#This Row],[MAT]]="AR",EnergyImpactLookups[[#This Row],[APreWBtherm]],EnergyImpactLookups[[#This Row],[AStdWBtherm]])</f>
        <v>0</v>
      </c>
      <c r="AM3674">
        <f>IF(EnergyImpactLookups[[#This Row],[MAT]]="AR",EnergyImpactLookups[[#This Row],[AStdWBkW]],0)</f>
        <v>0</v>
      </c>
      <c r="AN3674">
        <f>IF(EnergyImpactLookups[[#This Row],[MAT]]="AR",EnergyImpactLookups[[#This Row],[AStdWBkWh]],0)</f>
        <v>0</v>
      </c>
      <c r="AO3674">
        <f>IF(EnergyImpactLookups[[#This Row],[MAT]]="AR",EnergyImpactLookups[[#This Row],[AStdWBtherm]],0)</f>
        <v>0</v>
      </c>
    </row>
    <row r="3675" spans="1:41" x14ac:dyDescent="0.3">
      <c r="A3675" t="s">
        <v>647</v>
      </c>
      <c r="B3675" t="s">
        <v>532</v>
      </c>
      <c r="C3675" t="s">
        <v>229</v>
      </c>
      <c r="D3675" t="s">
        <v>724</v>
      </c>
      <c r="E3675" t="s">
        <v>554</v>
      </c>
      <c r="F3675" t="s">
        <v>581</v>
      </c>
      <c r="G3675" t="s">
        <v>397</v>
      </c>
      <c r="H3675" t="s">
        <v>7</v>
      </c>
      <c r="I3675" t="s">
        <v>709</v>
      </c>
      <c r="J3675" t="s">
        <v>623</v>
      </c>
      <c r="K3675" t="s">
        <v>128</v>
      </c>
      <c r="L3675" t="s">
        <v>12</v>
      </c>
      <c r="M3675" t="s">
        <v>536</v>
      </c>
      <c r="N3675" s="1">
        <v>44167</v>
      </c>
      <c r="O3675" t="s">
        <v>95</v>
      </c>
      <c r="P3675" t="s">
        <v>130</v>
      </c>
      <c r="Q3675" t="s">
        <v>113</v>
      </c>
      <c r="R3675" t="s">
        <v>129</v>
      </c>
      <c r="S3675" t="s">
        <v>537</v>
      </c>
      <c r="T3675">
        <v>1</v>
      </c>
      <c r="U3675">
        <v>1070</v>
      </c>
      <c r="V3675" t="s">
        <v>8</v>
      </c>
      <c r="W3675">
        <v>223.72739999999999</v>
      </c>
      <c r="X3675">
        <v>0.21510000000000001</v>
      </c>
      <c r="Y3675">
        <v>0</v>
      </c>
      <c r="Z3675">
        <v>197.82579999999999</v>
      </c>
      <c r="AA3675">
        <v>0.19070000000000001</v>
      </c>
      <c r="AB3675">
        <v>0</v>
      </c>
      <c r="AC3675" t="s">
        <v>538</v>
      </c>
      <c r="AD3675">
        <v>1</v>
      </c>
      <c r="AE3675">
        <v>1</v>
      </c>
      <c r="AF3675" t="str">
        <f>IF(EnergyImpactLookups[[#This Row],[MAT]]="AR",EnergyImpactLookups[[#This Row],[APreWBkWh]],"")</f>
        <v/>
      </c>
      <c r="AG3675" t="str">
        <f>IF(EnergyImpactLookups[[#This Row],[MAT]]="AR",EnergyImpactLookups[[#This Row],[APreWBkW]],"")</f>
        <v/>
      </c>
      <c r="AH3675" s="19" t="str">
        <f>IF(EnergyImpactLookups[[#This Row],[MAT]]="AR",EnergyImpactLookups[[#This Row],[APreWBtherm]],"")</f>
        <v/>
      </c>
      <c r="AJ3675">
        <f>IF(EnergyImpactLookups[[#This Row],[MAT]]="AR",EnergyImpactLookups[[#This Row],[APreWBkW]],EnergyImpactLookups[[#This Row],[AStdWBkW]])</f>
        <v>0.19070000000000001</v>
      </c>
      <c r="AK3675">
        <f>IF(EnergyImpactLookups[[#This Row],[MAT]]="AR",EnergyImpactLookups[[#This Row],[APreWBkWh]],EnergyImpactLookups[[#This Row],[AStdWBkWh]])</f>
        <v>197.82579999999999</v>
      </c>
      <c r="AL3675">
        <f>IF(EnergyImpactLookups[[#This Row],[MAT]]="AR",EnergyImpactLookups[[#This Row],[APreWBtherm]],EnergyImpactLookups[[#This Row],[AStdWBtherm]])</f>
        <v>0</v>
      </c>
      <c r="AM3675">
        <f>IF(EnergyImpactLookups[[#This Row],[MAT]]="AR",EnergyImpactLookups[[#This Row],[AStdWBkW]],0)</f>
        <v>0</v>
      </c>
      <c r="AN3675">
        <f>IF(EnergyImpactLookups[[#This Row],[MAT]]="AR",EnergyImpactLookups[[#This Row],[AStdWBkWh]],0)</f>
        <v>0</v>
      </c>
      <c r="AO3675">
        <f>IF(EnergyImpactLookups[[#This Row],[MAT]]="AR",EnergyImpactLookups[[#This Row],[AStdWBtherm]],0)</f>
        <v>0</v>
      </c>
    </row>
    <row r="3676" spans="1:41" x14ac:dyDescent="0.3">
      <c r="A3676" t="s">
        <v>647</v>
      </c>
      <c r="B3676" t="s">
        <v>532</v>
      </c>
      <c r="C3676" t="s">
        <v>229</v>
      </c>
      <c r="D3676" t="s">
        <v>724</v>
      </c>
      <c r="E3676" t="s">
        <v>554</v>
      </c>
      <c r="F3676" t="s">
        <v>581</v>
      </c>
      <c r="G3676" t="s">
        <v>397</v>
      </c>
      <c r="H3676" t="s">
        <v>7</v>
      </c>
      <c r="I3676" t="s">
        <v>709</v>
      </c>
      <c r="J3676" t="s">
        <v>623</v>
      </c>
      <c r="K3676" t="s">
        <v>128</v>
      </c>
      <c r="L3676" t="s">
        <v>12</v>
      </c>
      <c r="M3676" t="s">
        <v>536</v>
      </c>
      <c r="N3676" s="1">
        <v>44167</v>
      </c>
      <c r="O3676" t="s">
        <v>95</v>
      </c>
      <c r="P3676" t="s">
        <v>130</v>
      </c>
      <c r="Q3676" t="s">
        <v>114</v>
      </c>
      <c r="R3676" t="s">
        <v>129</v>
      </c>
      <c r="S3676" t="s">
        <v>537</v>
      </c>
      <c r="T3676">
        <v>1</v>
      </c>
      <c r="U3676">
        <v>1070</v>
      </c>
      <c r="V3676" t="s">
        <v>8</v>
      </c>
      <c r="W3676">
        <v>387.38330000000002</v>
      </c>
      <c r="X3676">
        <v>0.33900000000000002</v>
      </c>
      <c r="Y3676">
        <v>0</v>
      </c>
      <c r="Z3676">
        <v>342.23880000000003</v>
      </c>
      <c r="AA3676">
        <v>0.30049999999999999</v>
      </c>
      <c r="AB3676">
        <v>0</v>
      </c>
      <c r="AC3676" t="s">
        <v>538</v>
      </c>
      <c r="AD3676">
        <v>1</v>
      </c>
      <c r="AE3676">
        <v>1</v>
      </c>
      <c r="AF3676" t="str">
        <f>IF(EnergyImpactLookups[[#This Row],[MAT]]="AR",EnergyImpactLookups[[#This Row],[APreWBkWh]],"")</f>
        <v/>
      </c>
      <c r="AG3676" t="str">
        <f>IF(EnergyImpactLookups[[#This Row],[MAT]]="AR",EnergyImpactLookups[[#This Row],[APreWBkW]],"")</f>
        <v/>
      </c>
      <c r="AH3676" s="19" t="str">
        <f>IF(EnergyImpactLookups[[#This Row],[MAT]]="AR",EnergyImpactLookups[[#This Row],[APreWBtherm]],"")</f>
        <v/>
      </c>
      <c r="AJ3676">
        <f>IF(EnergyImpactLookups[[#This Row],[MAT]]="AR",EnergyImpactLookups[[#This Row],[APreWBkW]],EnergyImpactLookups[[#This Row],[AStdWBkW]])</f>
        <v>0.30049999999999999</v>
      </c>
      <c r="AK3676">
        <f>IF(EnergyImpactLookups[[#This Row],[MAT]]="AR",EnergyImpactLookups[[#This Row],[APreWBkWh]],EnergyImpactLookups[[#This Row],[AStdWBkWh]])</f>
        <v>342.23880000000003</v>
      </c>
      <c r="AL3676">
        <f>IF(EnergyImpactLookups[[#This Row],[MAT]]="AR",EnergyImpactLookups[[#This Row],[APreWBtherm]],EnergyImpactLookups[[#This Row],[AStdWBtherm]])</f>
        <v>0</v>
      </c>
      <c r="AM3676">
        <f>IF(EnergyImpactLookups[[#This Row],[MAT]]="AR",EnergyImpactLookups[[#This Row],[AStdWBkW]],0)</f>
        <v>0</v>
      </c>
      <c r="AN3676">
        <f>IF(EnergyImpactLookups[[#This Row],[MAT]]="AR",EnergyImpactLookups[[#This Row],[AStdWBkWh]],0)</f>
        <v>0</v>
      </c>
      <c r="AO3676">
        <f>IF(EnergyImpactLookups[[#This Row],[MAT]]="AR",EnergyImpactLookups[[#This Row],[AStdWBtherm]],0)</f>
        <v>0</v>
      </c>
    </row>
    <row r="3677" spans="1:41" x14ac:dyDescent="0.3">
      <c r="A3677" t="s">
        <v>647</v>
      </c>
      <c r="B3677" t="s">
        <v>532</v>
      </c>
      <c r="C3677" t="s">
        <v>229</v>
      </c>
      <c r="D3677" t="s">
        <v>724</v>
      </c>
      <c r="E3677" t="s">
        <v>554</v>
      </c>
      <c r="F3677" t="s">
        <v>581</v>
      </c>
      <c r="G3677" t="s">
        <v>397</v>
      </c>
      <c r="H3677" t="s">
        <v>7</v>
      </c>
      <c r="I3677" t="s">
        <v>709</v>
      </c>
      <c r="J3677" t="s">
        <v>623</v>
      </c>
      <c r="K3677" t="s">
        <v>128</v>
      </c>
      <c r="L3677" t="s">
        <v>12</v>
      </c>
      <c r="M3677" t="s">
        <v>536</v>
      </c>
      <c r="N3677" s="1">
        <v>44167</v>
      </c>
      <c r="O3677" t="s">
        <v>95</v>
      </c>
      <c r="P3677" t="s">
        <v>130</v>
      </c>
      <c r="Q3677" t="s">
        <v>115</v>
      </c>
      <c r="R3677" t="s">
        <v>129</v>
      </c>
      <c r="S3677" t="s">
        <v>537</v>
      </c>
      <c r="T3677">
        <v>1</v>
      </c>
      <c r="U3677">
        <v>1070</v>
      </c>
      <c r="V3677" t="s">
        <v>8</v>
      </c>
      <c r="W3677">
        <v>221.30840000000001</v>
      </c>
      <c r="X3677">
        <v>0.28389999999999999</v>
      </c>
      <c r="Y3677">
        <v>0</v>
      </c>
      <c r="Z3677">
        <v>195.34200000000001</v>
      </c>
      <c r="AA3677">
        <v>0.25159999999999999</v>
      </c>
      <c r="AB3677">
        <v>0</v>
      </c>
      <c r="AC3677" t="s">
        <v>538</v>
      </c>
      <c r="AD3677">
        <v>1</v>
      </c>
      <c r="AE3677">
        <v>1</v>
      </c>
      <c r="AF3677" t="str">
        <f>IF(EnergyImpactLookups[[#This Row],[MAT]]="AR",EnergyImpactLookups[[#This Row],[APreWBkWh]],"")</f>
        <v/>
      </c>
      <c r="AG3677" t="str">
        <f>IF(EnergyImpactLookups[[#This Row],[MAT]]="AR",EnergyImpactLookups[[#This Row],[APreWBkW]],"")</f>
        <v/>
      </c>
      <c r="AH3677" s="19" t="str">
        <f>IF(EnergyImpactLookups[[#This Row],[MAT]]="AR",EnergyImpactLookups[[#This Row],[APreWBtherm]],"")</f>
        <v/>
      </c>
      <c r="AJ3677">
        <f>IF(EnergyImpactLookups[[#This Row],[MAT]]="AR",EnergyImpactLookups[[#This Row],[APreWBkW]],EnergyImpactLookups[[#This Row],[AStdWBkW]])</f>
        <v>0.25159999999999999</v>
      </c>
      <c r="AK3677">
        <f>IF(EnergyImpactLookups[[#This Row],[MAT]]="AR",EnergyImpactLookups[[#This Row],[APreWBkWh]],EnergyImpactLookups[[#This Row],[AStdWBkWh]])</f>
        <v>195.34200000000001</v>
      </c>
      <c r="AL3677">
        <f>IF(EnergyImpactLookups[[#This Row],[MAT]]="AR",EnergyImpactLookups[[#This Row],[APreWBtherm]],EnergyImpactLookups[[#This Row],[AStdWBtherm]])</f>
        <v>0</v>
      </c>
      <c r="AM3677">
        <f>IF(EnergyImpactLookups[[#This Row],[MAT]]="AR",EnergyImpactLookups[[#This Row],[AStdWBkW]],0)</f>
        <v>0</v>
      </c>
      <c r="AN3677">
        <f>IF(EnergyImpactLookups[[#This Row],[MAT]]="AR",EnergyImpactLookups[[#This Row],[AStdWBkWh]],0)</f>
        <v>0</v>
      </c>
      <c r="AO3677">
        <f>IF(EnergyImpactLookups[[#This Row],[MAT]]="AR",EnergyImpactLookups[[#This Row],[AStdWBtherm]],0)</f>
        <v>0</v>
      </c>
    </row>
    <row r="3678" spans="1:41" x14ac:dyDescent="0.3">
      <c r="A3678" t="s">
        <v>647</v>
      </c>
      <c r="B3678" t="s">
        <v>532</v>
      </c>
      <c r="C3678" t="s">
        <v>229</v>
      </c>
      <c r="D3678" t="s">
        <v>724</v>
      </c>
      <c r="E3678" t="s">
        <v>554</v>
      </c>
      <c r="F3678" t="s">
        <v>581</v>
      </c>
      <c r="G3678" t="s">
        <v>397</v>
      </c>
      <c r="H3678" t="s">
        <v>7</v>
      </c>
      <c r="I3678" t="s">
        <v>709</v>
      </c>
      <c r="J3678" t="s">
        <v>623</v>
      </c>
      <c r="K3678" t="s">
        <v>128</v>
      </c>
      <c r="L3678" t="s">
        <v>12</v>
      </c>
      <c r="M3678" t="s">
        <v>536</v>
      </c>
      <c r="N3678" s="1">
        <v>44167</v>
      </c>
      <c r="O3678" t="s">
        <v>95</v>
      </c>
      <c r="P3678" t="s">
        <v>130</v>
      </c>
      <c r="Q3678" t="s">
        <v>116</v>
      </c>
      <c r="R3678" t="s">
        <v>129</v>
      </c>
      <c r="S3678" t="s">
        <v>537</v>
      </c>
      <c r="T3678">
        <v>1</v>
      </c>
      <c r="U3678">
        <v>1070</v>
      </c>
      <c r="V3678" t="s">
        <v>8</v>
      </c>
      <c r="W3678">
        <v>411.7235</v>
      </c>
      <c r="X3678">
        <v>0.30980000000000002</v>
      </c>
      <c r="Y3678">
        <v>0</v>
      </c>
      <c r="Z3678">
        <v>364.10070000000002</v>
      </c>
      <c r="AA3678">
        <v>0.27460000000000001</v>
      </c>
      <c r="AB3678">
        <v>0</v>
      </c>
      <c r="AC3678" t="s">
        <v>538</v>
      </c>
      <c r="AD3678">
        <v>1</v>
      </c>
      <c r="AE3678">
        <v>1</v>
      </c>
      <c r="AF3678" t="str">
        <f>IF(EnergyImpactLookups[[#This Row],[MAT]]="AR",EnergyImpactLookups[[#This Row],[APreWBkWh]],"")</f>
        <v/>
      </c>
      <c r="AG3678" t="str">
        <f>IF(EnergyImpactLookups[[#This Row],[MAT]]="AR",EnergyImpactLookups[[#This Row],[APreWBkW]],"")</f>
        <v/>
      </c>
      <c r="AH3678" s="19" t="str">
        <f>IF(EnergyImpactLookups[[#This Row],[MAT]]="AR",EnergyImpactLookups[[#This Row],[APreWBtherm]],"")</f>
        <v/>
      </c>
      <c r="AJ3678">
        <f>IF(EnergyImpactLookups[[#This Row],[MAT]]="AR",EnergyImpactLookups[[#This Row],[APreWBkW]],EnergyImpactLookups[[#This Row],[AStdWBkW]])</f>
        <v>0.27460000000000001</v>
      </c>
      <c r="AK3678">
        <f>IF(EnergyImpactLookups[[#This Row],[MAT]]="AR",EnergyImpactLookups[[#This Row],[APreWBkWh]],EnergyImpactLookups[[#This Row],[AStdWBkWh]])</f>
        <v>364.10070000000002</v>
      </c>
      <c r="AL3678">
        <f>IF(EnergyImpactLookups[[#This Row],[MAT]]="AR",EnergyImpactLookups[[#This Row],[APreWBtherm]],EnergyImpactLookups[[#This Row],[AStdWBtherm]])</f>
        <v>0</v>
      </c>
      <c r="AM3678">
        <f>IF(EnergyImpactLookups[[#This Row],[MAT]]="AR",EnergyImpactLookups[[#This Row],[AStdWBkW]],0)</f>
        <v>0</v>
      </c>
      <c r="AN3678">
        <f>IF(EnergyImpactLookups[[#This Row],[MAT]]="AR",EnergyImpactLookups[[#This Row],[AStdWBkWh]],0)</f>
        <v>0</v>
      </c>
      <c r="AO3678">
        <f>IF(EnergyImpactLookups[[#This Row],[MAT]]="AR",EnergyImpactLookups[[#This Row],[AStdWBtherm]],0)</f>
        <v>0</v>
      </c>
    </row>
    <row r="3679" spans="1:41" x14ac:dyDescent="0.3">
      <c r="A3679" t="s">
        <v>647</v>
      </c>
      <c r="B3679" t="s">
        <v>532</v>
      </c>
      <c r="C3679" t="s">
        <v>229</v>
      </c>
      <c r="D3679" t="s">
        <v>724</v>
      </c>
      <c r="E3679" t="s">
        <v>554</v>
      </c>
      <c r="F3679" t="s">
        <v>581</v>
      </c>
      <c r="G3679" t="s">
        <v>397</v>
      </c>
      <c r="H3679" t="s">
        <v>7</v>
      </c>
      <c r="I3679" t="s">
        <v>709</v>
      </c>
      <c r="J3679" t="s">
        <v>623</v>
      </c>
      <c r="K3679" t="s">
        <v>128</v>
      </c>
      <c r="L3679" t="s">
        <v>12</v>
      </c>
      <c r="M3679" t="s">
        <v>536</v>
      </c>
      <c r="N3679" s="1">
        <v>44167</v>
      </c>
      <c r="O3679" t="s">
        <v>95</v>
      </c>
      <c r="P3679" t="s">
        <v>130</v>
      </c>
      <c r="Q3679" t="s">
        <v>117</v>
      </c>
      <c r="R3679" t="s">
        <v>129</v>
      </c>
      <c r="S3679" t="s">
        <v>537</v>
      </c>
      <c r="T3679">
        <v>1.07</v>
      </c>
      <c r="U3679">
        <v>1090</v>
      </c>
      <c r="V3679" t="s">
        <v>8</v>
      </c>
      <c r="W3679">
        <v>461.8664</v>
      </c>
      <c r="X3679">
        <v>0.31309999999999999</v>
      </c>
      <c r="Y3679">
        <v>0</v>
      </c>
      <c r="Z3679">
        <v>408.15820000000002</v>
      </c>
      <c r="AA3679">
        <v>0.27750000000000002</v>
      </c>
      <c r="AB3679">
        <v>0</v>
      </c>
      <c r="AC3679" t="s">
        <v>538</v>
      </c>
      <c r="AD3679">
        <v>1</v>
      </c>
      <c r="AE3679">
        <v>1</v>
      </c>
      <c r="AF3679" t="str">
        <f>IF(EnergyImpactLookups[[#This Row],[MAT]]="AR",EnergyImpactLookups[[#This Row],[APreWBkWh]],"")</f>
        <v/>
      </c>
      <c r="AG3679" t="str">
        <f>IF(EnergyImpactLookups[[#This Row],[MAT]]="AR",EnergyImpactLookups[[#This Row],[APreWBkW]],"")</f>
        <v/>
      </c>
      <c r="AH3679" s="19" t="str">
        <f>IF(EnergyImpactLookups[[#This Row],[MAT]]="AR",EnergyImpactLookups[[#This Row],[APreWBtherm]],"")</f>
        <v/>
      </c>
      <c r="AJ3679">
        <f>IF(EnergyImpactLookups[[#This Row],[MAT]]="AR",EnergyImpactLookups[[#This Row],[APreWBkW]],EnergyImpactLookups[[#This Row],[AStdWBkW]])</f>
        <v>0.27750000000000002</v>
      </c>
      <c r="AK3679">
        <f>IF(EnergyImpactLookups[[#This Row],[MAT]]="AR",EnergyImpactLookups[[#This Row],[APreWBkWh]],EnergyImpactLookups[[#This Row],[AStdWBkWh]])</f>
        <v>408.15820000000002</v>
      </c>
      <c r="AL3679">
        <f>IF(EnergyImpactLookups[[#This Row],[MAT]]="AR",EnergyImpactLookups[[#This Row],[APreWBtherm]],EnergyImpactLookups[[#This Row],[AStdWBtherm]])</f>
        <v>0</v>
      </c>
      <c r="AM3679">
        <f>IF(EnergyImpactLookups[[#This Row],[MAT]]="AR",EnergyImpactLookups[[#This Row],[AStdWBkW]],0)</f>
        <v>0</v>
      </c>
      <c r="AN3679">
        <f>IF(EnergyImpactLookups[[#This Row],[MAT]]="AR",EnergyImpactLookups[[#This Row],[AStdWBkWh]],0)</f>
        <v>0</v>
      </c>
      <c r="AO3679">
        <f>IF(EnergyImpactLookups[[#This Row],[MAT]]="AR",EnergyImpactLookups[[#This Row],[AStdWBtherm]],0)</f>
        <v>0</v>
      </c>
    </row>
    <row r="3680" spans="1:41" x14ac:dyDescent="0.3">
      <c r="A3680" t="s">
        <v>647</v>
      </c>
      <c r="B3680" t="s">
        <v>532</v>
      </c>
      <c r="C3680" t="s">
        <v>229</v>
      </c>
      <c r="D3680" t="s">
        <v>724</v>
      </c>
      <c r="E3680" t="s">
        <v>554</v>
      </c>
      <c r="F3680" t="s">
        <v>581</v>
      </c>
      <c r="G3680" t="s">
        <v>397</v>
      </c>
      <c r="H3680" t="s">
        <v>7</v>
      </c>
      <c r="I3680" t="s">
        <v>709</v>
      </c>
      <c r="J3680" t="s">
        <v>623</v>
      </c>
      <c r="K3680" t="s">
        <v>128</v>
      </c>
      <c r="L3680" t="s">
        <v>12</v>
      </c>
      <c r="M3680" t="s">
        <v>536</v>
      </c>
      <c r="N3680" s="1">
        <v>44167</v>
      </c>
      <c r="O3680" t="s">
        <v>95</v>
      </c>
      <c r="P3680" t="s">
        <v>130</v>
      </c>
      <c r="Q3680" t="s">
        <v>118</v>
      </c>
      <c r="R3680" t="s">
        <v>129</v>
      </c>
      <c r="S3680" t="s">
        <v>537</v>
      </c>
      <c r="T3680">
        <v>1.1575</v>
      </c>
      <c r="U3680">
        <v>1090</v>
      </c>
      <c r="V3680" t="s">
        <v>8</v>
      </c>
      <c r="W3680">
        <v>535.10720000000003</v>
      </c>
      <c r="X3680">
        <v>0.30980000000000002</v>
      </c>
      <c r="Y3680">
        <v>0</v>
      </c>
      <c r="Z3680">
        <v>473.9196</v>
      </c>
      <c r="AA3680">
        <v>0.27460000000000001</v>
      </c>
      <c r="AB3680">
        <v>0</v>
      </c>
      <c r="AC3680" t="s">
        <v>538</v>
      </c>
      <c r="AD3680">
        <v>1</v>
      </c>
      <c r="AE3680">
        <v>1</v>
      </c>
      <c r="AF3680" t="str">
        <f>IF(EnergyImpactLookups[[#This Row],[MAT]]="AR",EnergyImpactLookups[[#This Row],[APreWBkWh]],"")</f>
        <v/>
      </c>
      <c r="AG3680" t="str">
        <f>IF(EnergyImpactLookups[[#This Row],[MAT]]="AR",EnergyImpactLookups[[#This Row],[APreWBkW]],"")</f>
        <v/>
      </c>
      <c r="AH3680" s="19" t="str">
        <f>IF(EnergyImpactLookups[[#This Row],[MAT]]="AR",EnergyImpactLookups[[#This Row],[APreWBtherm]],"")</f>
        <v/>
      </c>
      <c r="AJ3680">
        <f>IF(EnergyImpactLookups[[#This Row],[MAT]]="AR",EnergyImpactLookups[[#This Row],[APreWBkW]],EnergyImpactLookups[[#This Row],[AStdWBkW]])</f>
        <v>0.27460000000000001</v>
      </c>
      <c r="AK3680">
        <f>IF(EnergyImpactLookups[[#This Row],[MAT]]="AR",EnergyImpactLookups[[#This Row],[APreWBkWh]],EnergyImpactLookups[[#This Row],[AStdWBkWh]])</f>
        <v>473.9196</v>
      </c>
      <c r="AL3680">
        <f>IF(EnergyImpactLookups[[#This Row],[MAT]]="AR",EnergyImpactLookups[[#This Row],[APreWBtherm]],EnergyImpactLookups[[#This Row],[AStdWBtherm]])</f>
        <v>0</v>
      </c>
      <c r="AM3680">
        <f>IF(EnergyImpactLookups[[#This Row],[MAT]]="AR",EnergyImpactLookups[[#This Row],[AStdWBkW]],0)</f>
        <v>0</v>
      </c>
      <c r="AN3680">
        <f>IF(EnergyImpactLookups[[#This Row],[MAT]]="AR",EnergyImpactLookups[[#This Row],[AStdWBkWh]],0)</f>
        <v>0</v>
      </c>
      <c r="AO3680">
        <f>IF(EnergyImpactLookups[[#This Row],[MAT]]="AR",EnergyImpactLookups[[#This Row],[AStdWBtherm]],0)</f>
        <v>0</v>
      </c>
    </row>
    <row r="3681" spans="1:41" x14ac:dyDescent="0.3">
      <c r="A3681" t="s">
        <v>647</v>
      </c>
      <c r="B3681" t="s">
        <v>532</v>
      </c>
      <c r="C3681" t="s">
        <v>229</v>
      </c>
      <c r="D3681" t="s">
        <v>724</v>
      </c>
      <c r="E3681" t="s">
        <v>554</v>
      </c>
      <c r="F3681" t="s">
        <v>581</v>
      </c>
      <c r="G3681" t="s">
        <v>397</v>
      </c>
      <c r="H3681" t="s">
        <v>7</v>
      </c>
      <c r="I3681" t="s">
        <v>709</v>
      </c>
      <c r="J3681" t="s">
        <v>623</v>
      </c>
      <c r="K3681" t="s">
        <v>128</v>
      </c>
      <c r="L3681" t="s">
        <v>12</v>
      </c>
      <c r="M3681" t="s">
        <v>536</v>
      </c>
      <c r="N3681" s="1">
        <v>44167</v>
      </c>
      <c r="O3681" t="s">
        <v>95</v>
      </c>
      <c r="P3681" t="s">
        <v>130</v>
      </c>
      <c r="Q3681" t="s">
        <v>119</v>
      </c>
      <c r="R3681" t="s">
        <v>129</v>
      </c>
      <c r="S3681" t="s">
        <v>537</v>
      </c>
      <c r="T3681">
        <v>1</v>
      </c>
      <c r="U3681">
        <v>999</v>
      </c>
      <c r="V3681" t="s">
        <v>8</v>
      </c>
      <c r="W3681">
        <v>187.74809999999999</v>
      </c>
      <c r="X3681">
        <v>0.16550000000000001</v>
      </c>
      <c r="Y3681">
        <v>0</v>
      </c>
      <c r="Z3681">
        <v>163.8252</v>
      </c>
      <c r="AA3681">
        <v>0.1467</v>
      </c>
      <c r="AB3681">
        <v>0</v>
      </c>
      <c r="AC3681" t="s">
        <v>538</v>
      </c>
      <c r="AD3681">
        <v>1</v>
      </c>
      <c r="AE3681">
        <v>1</v>
      </c>
      <c r="AF3681" t="str">
        <f>IF(EnergyImpactLookups[[#This Row],[MAT]]="AR",EnergyImpactLookups[[#This Row],[APreWBkWh]],"")</f>
        <v/>
      </c>
      <c r="AG3681" t="str">
        <f>IF(EnergyImpactLookups[[#This Row],[MAT]]="AR",EnergyImpactLookups[[#This Row],[APreWBkW]],"")</f>
        <v/>
      </c>
      <c r="AH3681" s="19" t="str">
        <f>IF(EnergyImpactLookups[[#This Row],[MAT]]="AR",EnergyImpactLookups[[#This Row],[APreWBtherm]],"")</f>
        <v/>
      </c>
      <c r="AJ3681">
        <f>IF(EnergyImpactLookups[[#This Row],[MAT]]="AR",EnergyImpactLookups[[#This Row],[APreWBkW]],EnergyImpactLookups[[#This Row],[AStdWBkW]])</f>
        <v>0.1467</v>
      </c>
      <c r="AK3681">
        <f>IF(EnergyImpactLookups[[#This Row],[MAT]]="AR",EnergyImpactLookups[[#This Row],[APreWBkWh]],EnergyImpactLookups[[#This Row],[AStdWBkWh]])</f>
        <v>163.8252</v>
      </c>
      <c r="AL3681">
        <f>IF(EnergyImpactLookups[[#This Row],[MAT]]="AR",EnergyImpactLookups[[#This Row],[APreWBtherm]],EnergyImpactLookups[[#This Row],[AStdWBtherm]])</f>
        <v>0</v>
      </c>
      <c r="AM3681">
        <f>IF(EnergyImpactLookups[[#This Row],[MAT]]="AR",EnergyImpactLookups[[#This Row],[AStdWBkW]],0)</f>
        <v>0</v>
      </c>
      <c r="AN3681">
        <f>IF(EnergyImpactLookups[[#This Row],[MAT]]="AR",EnergyImpactLookups[[#This Row],[AStdWBkWh]],0)</f>
        <v>0</v>
      </c>
      <c r="AO3681">
        <f>IF(EnergyImpactLookups[[#This Row],[MAT]]="AR",EnergyImpactLookups[[#This Row],[AStdWBtherm]],0)</f>
        <v>0</v>
      </c>
    </row>
    <row r="3682" spans="1:41" x14ac:dyDescent="0.3">
      <c r="A3682" t="s">
        <v>647</v>
      </c>
      <c r="B3682" t="s">
        <v>532</v>
      </c>
      <c r="C3682" t="s">
        <v>229</v>
      </c>
      <c r="D3682" t="s">
        <v>724</v>
      </c>
      <c r="E3682" t="s">
        <v>554</v>
      </c>
      <c r="F3682" t="s">
        <v>581</v>
      </c>
      <c r="G3682" t="s">
        <v>397</v>
      </c>
      <c r="H3682" t="s">
        <v>7</v>
      </c>
      <c r="I3682" t="s">
        <v>709</v>
      </c>
      <c r="J3682" t="s">
        <v>623</v>
      </c>
      <c r="K3682" t="s">
        <v>128</v>
      </c>
      <c r="L3682" t="s">
        <v>12</v>
      </c>
      <c r="M3682" t="s">
        <v>536</v>
      </c>
      <c r="N3682" s="1">
        <v>44167</v>
      </c>
      <c r="O3682" t="s">
        <v>95</v>
      </c>
      <c r="P3682" t="s">
        <v>131</v>
      </c>
      <c r="Q3682" t="s">
        <v>99</v>
      </c>
      <c r="R3682" t="s">
        <v>129</v>
      </c>
      <c r="S3682" t="s">
        <v>537</v>
      </c>
      <c r="T3682">
        <v>2.33</v>
      </c>
      <c r="U3682">
        <v>2300</v>
      </c>
      <c r="V3682" t="s">
        <v>8</v>
      </c>
      <c r="W3682">
        <v>27.9985</v>
      </c>
      <c r="X3682">
        <v>0</v>
      </c>
      <c r="Y3682">
        <v>0</v>
      </c>
      <c r="Z3682">
        <v>23.3887</v>
      </c>
      <c r="AA3682">
        <v>0</v>
      </c>
      <c r="AB3682">
        <v>0</v>
      </c>
      <c r="AC3682" t="s">
        <v>538</v>
      </c>
      <c r="AD3682">
        <v>1</v>
      </c>
      <c r="AE3682">
        <v>1</v>
      </c>
      <c r="AF3682" t="str">
        <f>IF(EnergyImpactLookups[[#This Row],[MAT]]="AR",EnergyImpactLookups[[#This Row],[APreWBkWh]],"")</f>
        <v/>
      </c>
      <c r="AG3682" t="str">
        <f>IF(EnergyImpactLookups[[#This Row],[MAT]]="AR",EnergyImpactLookups[[#This Row],[APreWBkW]],"")</f>
        <v/>
      </c>
      <c r="AH3682" s="19" t="str">
        <f>IF(EnergyImpactLookups[[#This Row],[MAT]]="AR",EnergyImpactLookups[[#This Row],[APreWBtherm]],"")</f>
        <v/>
      </c>
      <c r="AJ3682">
        <f>IF(EnergyImpactLookups[[#This Row],[MAT]]="AR",EnergyImpactLookups[[#This Row],[APreWBkW]],EnergyImpactLookups[[#This Row],[AStdWBkW]])</f>
        <v>0</v>
      </c>
      <c r="AK3682">
        <f>IF(EnergyImpactLookups[[#This Row],[MAT]]="AR",EnergyImpactLookups[[#This Row],[APreWBkWh]],EnergyImpactLookups[[#This Row],[AStdWBkWh]])</f>
        <v>23.3887</v>
      </c>
      <c r="AL3682">
        <f>IF(EnergyImpactLookups[[#This Row],[MAT]]="AR",EnergyImpactLookups[[#This Row],[APreWBtherm]],EnergyImpactLookups[[#This Row],[AStdWBtherm]])</f>
        <v>0</v>
      </c>
      <c r="AM3682">
        <f>IF(EnergyImpactLookups[[#This Row],[MAT]]="AR",EnergyImpactLookups[[#This Row],[AStdWBkW]],0)</f>
        <v>0</v>
      </c>
      <c r="AN3682">
        <f>IF(EnergyImpactLookups[[#This Row],[MAT]]="AR",EnergyImpactLookups[[#This Row],[AStdWBkWh]],0)</f>
        <v>0</v>
      </c>
      <c r="AO3682">
        <f>IF(EnergyImpactLookups[[#This Row],[MAT]]="AR",EnergyImpactLookups[[#This Row],[AStdWBtherm]],0)</f>
        <v>0</v>
      </c>
    </row>
    <row r="3683" spans="1:41" x14ac:dyDescent="0.3">
      <c r="A3683" t="s">
        <v>647</v>
      </c>
      <c r="B3683" t="s">
        <v>532</v>
      </c>
      <c r="C3683" t="s">
        <v>229</v>
      </c>
      <c r="D3683" t="s">
        <v>724</v>
      </c>
      <c r="E3683" t="s">
        <v>554</v>
      </c>
      <c r="F3683" t="s">
        <v>581</v>
      </c>
      <c r="G3683" t="s">
        <v>397</v>
      </c>
      <c r="H3683" t="s">
        <v>7</v>
      </c>
      <c r="I3683" t="s">
        <v>709</v>
      </c>
      <c r="J3683" t="s">
        <v>623</v>
      </c>
      <c r="K3683" t="s">
        <v>128</v>
      </c>
      <c r="L3683" t="s">
        <v>12</v>
      </c>
      <c r="M3683" t="s">
        <v>536</v>
      </c>
      <c r="N3683" s="1">
        <v>44167</v>
      </c>
      <c r="O3683" t="s">
        <v>95</v>
      </c>
      <c r="P3683" t="s">
        <v>131</v>
      </c>
      <c r="Q3683" t="s">
        <v>103</v>
      </c>
      <c r="R3683" t="s">
        <v>129</v>
      </c>
      <c r="S3683" t="s">
        <v>537</v>
      </c>
      <c r="T3683">
        <v>2.21</v>
      </c>
      <c r="U3683">
        <v>1950</v>
      </c>
      <c r="V3683" t="s">
        <v>8</v>
      </c>
      <c r="W3683">
        <v>77.4161</v>
      </c>
      <c r="X3683">
        <v>0.17580000000000001</v>
      </c>
      <c r="Y3683">
        <v>0</v>
      </c>
      <c r="Z3683">
        <v>66.748400000000004</v>
      </c>
      <c r="AA3683">
        <v>0.15579999999999999</v>
      </c>
      <c r="AB3683">
        <v>0</v>
      </c>
      <c r="AC3683" t="s">
        <v>538</v>
      </c>
      <c r="AD3683">
        <v>1</v>
      </c>
      <c r="AE3683">
        <v>1</v>
      </c>
      <c r="AF3683" t="str">
        <f>IF(EnergyImpactLookups[[#This Row],[MAT]]="AR",EnergyImpactLookups[[#This Row],[APreWBkWh]],"")</f>
        <v/>
      </c>
      <c r="AG3683" t="str">
        <f>IF(EnergyImpactLookups[[#This Row],[MAT]]="AR",EnergyImpactLookups[[#This Row],[APreWBkW]],"")</f>
        <v/>
      </c>
      <c r="AH3683" s="19" t="str">
        <f>IF(EnergyImpactLookups[[#This Row],[MAT]]="AR",EnergyImpactLookups[[#This Row],[APreWBtherm]],"")</f>
        <v/>
      </c>
      <c r="AJ3683">
        <f>IF(EnergyImpactLookups[[#This Row],[MAT]]="AR",EnergyImpactLookups[[#This Row],[APreWBkW]],EnergyImpactLookups[[#This Row],[AStdWBkW]])</f>
        <v>0.15579999999999999</v>
      </c>
      <c r="AK3683">
        <f>IF(EnergyImpactLookups[[#This Row],[MAT]]="AR",EnergyImpactLookups[[#This Row],[APreWBkWh]],EnergyImpactLookups[[#This Row],[AStdWBkWh]])</f>
        <v>66.748400000000004</v>
      </c>
      <c r="AL3683">
        <f>IF(EnergyImpactLookups[[#This Row],[MAT]]="AR",EnergyImpactLookups[[#This Row],[APreWBtherm]],EnergyImpactLookups[[#This Row],[AStdWBtherm]])</f>
        <v>0</v>
      </c>
      <c r="AM3683">
        <f>IF(EnergyImpactLookups[[#This Row],[MAT]]="AR",EnergyImpactLookups[[#This Row],[AStdWBkW]],0)</f>
        <v>0</v>
      </c>
      <c r="AN3683">
        <f>IF(EnergyImpactLookups[[#This Row],[MAT]]="AR",EnergyImpactLookups[[#This Row],[AStdWBkWh]],0)</f>
        <v>0</v>
      </c>
      <c r="AO3683">
        <f>IF(EnergyImpactLookups[[#This Row],[MAT]]="AR",EnergyImpactLookups[[#This Row],[AStdWBtherm]],0)</f>
        <v>0</v>
      </c>
    </row>
    <row r="3684" spans="1:41" x14ac:dyDescent="0.3">
      <c r="A3684" t="s">
        <v>647</v>
      </c>
      <c r="B3684" t="s">
        <v>532</v>
      </c>
      <c r="C3684" t="s">
        <v>229</v>
      </c>
      <c r="D3684" t="s">
        <v>724</v>
      </c>
      <c r="E3684" t="s">
        <v>554</v>
      </c>
      <c r="F3684" t="s">
        <v>581</v>
      </c>
      <c r="G3684" t="s">
        <v>397</v>
      </c>
      <c r="H3684" t="s">
        <v>7</v>
      </c>
      <c r="I3684" t="s">
        <v>709</v>
      </c>
      <c r="J3684" t="s">
        <v>623</v>
      </c>
      <c r="K3684" t="s">
        <v>128</v>
      </c>
      <c r="L3684" t="s">
        <v>12</v>
      </c>
      <c r="M3684" t="s">
        <v>536</v>
      </c>
      <c r="N3684" s="1">
        <v>44167</v>
      </c>
      <c r="O3684" t="s">
        <v>95</v>
      </c>
      <c r="P3684" t="s">
        <v>131</v>
      </c>
      <c r="Q3684" t="s">
        <v>104</v>
      </c>
      <c r="R3684" t="s">
        <v>129</v>
      </c>
      <c r="S3684" t="s">
        <v>537</v>
      </c>
      <c r="T3684">
        <v>3.23</v>
      </c>
      <c r="U3684">
        <v>2300</v>
      </c>
      <c r="V3684" t="s">
        <v>8</v>
      </c>
      <c r="W3684">
        <v>27.807600000000001</v>
      </c>
      <c r="X3684">
        <v>9.5000000000000001E-2</v>
      </c>
      <c r="Y3684">
        <v>0</v>
      </c>
      <c r="Z3684">
        <v>23.857800000000001</v>
      </c>
      <c r="AA3684">
        <v>8.4199999999999997E-2</v>
      </c>
      <c r="AB3684">
        <v>0</v>
      </c>
      <c r="AC3684" t="s">
        <v>538</v>
      </c>
      <c r="AD3684">
        <v>1</v>
      </c>
      <c r="AE3684">
        <v>1</v>
      </c>
      <c r="AF3684" t="str">
        <f>IF(EnergyImpactLookups[[#This Row],[MAT]]="AR",EnergyImpactLookups[[#This Row],[APreWBkWh]],"")</f>
        <v/>
      </c>
      <c r="AG3684" t="str">
        <f>IF(EnergyImpactLookups[[#This Row],[MAT]]="AR",EnergyImpactLookups[[#This Row],[APreWBkW]],"")</f>
        <v/>
      </c>
      <c r="AH3684" s="19" t="str">
        <f>IF(EnergyImpactLookups[[#This Row],[MAT]]="AR",EnergyImpactLookups[[#This Row],[APreWBtherm]],"")</f>
        <v/>
      </c>
      <c r="AJ3684">
        <f>IF(EnergyImpactLookups[[#This Row],[MAT]]="AR",EnergyImpactLookups[[#This Row],[APreWBkW]],EnergyImpactLookups[[#This Row],[AStdWBkW]])</f>
        <v>8.4199999999999997E-2</v>
      </c>
      <c r="AK3684">
        <f>IF(EnergyImpactLookups[[#This Row],[MAT]]="AR",EnergyImpactLookups[[#This Row],[APreWBkWh]],EnergyImpactLookups[[#This Row],[AStdWBkWh]])</f>
        <v>23.857800000000001</v>
      </c>
      <c r="AL3684">
        <f>IF(EnergyImpactLookups[[#This Row],[MAT]]="AR",EnergyImpactLookups[[#This Row],[APreWBtherm]],EnergyImpactLookups[[#This Row],[AStdWBtherm]])</f>
        <v>0</v>
      </c>
      <c r="AM3684">
        <f>IF(EnergyImpactLookups[[#This Row],[MAT]]="AR",EnergyImpactLookups[[#This Row],[AStdWBkW]],0)</f>
        <v>0</v>
      </c>
      <c r="AN3684">
        <f>IF(EnergyImpactLookups[[#This Row],[MAT]]="AR",EnergyImpactLookups[[#This Row],[AStdWBkWh]],0)</f>
        <v>0</v>
      </c>
      <c r="AO3684">
        <f>IF(EnergyImpactLookups[[#This Row],[MAT]]="AR",EnergyImpactLookups[[#This Row],[AStdWBtherm]],0)</f>
        <v>0</v>
      </c>
    </row>
    <row r="3685" spans="1:41" x14ac:dyDescent="0.3">
      <c r="A3685" t="s">
        <v>647</v>
      </c>
      <c r="B3685" t="s">
        <v>532</v>
      </c>
      <c r="C3685" t="s">
        <v>229</v>
      </c>
      <c r="D3685" t="s">
        <v>724</v>
      </c>
      <c r="E3685" t="s">
        <v>554</v>
      </c>
      <c r="F3685" t="s">
        <v>581</v>
      </c>
      <c r="G3685" t="s">
        <v>397</v>
      </c>
      <c r="H3685" t="s">
        <v>7</v>
      </c>
      <c r="I3685" t="s">
        <v>709</v>
      </c>
      <c r="J3685" t="s">
        <v>623</v>
      </c>
      <c r="K3685" t="s">
        <v>128</v>
      </c>
      <c r="L3685" t="s">
        <v>12</v>
      </c>
      <c r="M3685" t="s">
        <v>536</v>
      </c>
      <c r="N3685" s="1">
        <v>44167</v>
      </c>
      <c r="O3685" t="s">
        <v>95</v>
      </c>
      <c r="P3685" t="s">
        <v>131</v>
      </c>
      <c r="Q3685" t="s">
        <v>105</v>
      </c>
      <c r="R3685" t="s">
        <v>129</v>
      </c>
      <c r="S3685" t="s">
        <v>537</v>
      </c>
      <c r="T3685">
        <v>3.17</v>
      </c>
      <c r="U3685">
        <v>2300</v>
      </c>
      <c r="V3685" t="s">
        <v>8</v>
      </c>
      <c r="W3685">
        <v>114.51220000000001</v>
      </c>
      <c r="X3685">
        <v>0.19980000000000001</v>
      </c>
      <c r="Y3685">
        <v>0</v>
      </c>
      <c r="Z3685">
        <v>100.7269</v>
      </c>
      <c r="AA3685">
        <v>0.17710000000000001</v>
      </c>
      <c r="AB3685">
        <v>0</v>
      </c>
      <c r="AC3685" t="s">
        <v>538</v>
      </c>
      <c r="AD3685">
        <v>1</v>
      </c>
      <c r="AE3685">
        <v>1</v>
      </c>
      <c r="AF3685" t="str">
        <f>IF(EnergyImpactLookups[[#This Row],[MAT]]="AR",EnergyImpactLookups[[#This Row],[APreWBkWh]],"")</f>
        <v/>
      </c>
      <c r="AG3685" t="str">
        <f>IF(EnergyImpactLookups[[#This Row],[MAT]]="AR",EnergyImpactLookups[[#This Row],[APreWBkW]],"")</f>
        <v/>
      </c>
      <c r="AH3685" s="19" t="str">
        <f>IF(EnergyImpactLookups[[#This Row],[MAT]]="AR",EnergyImpactLookups[[#This Row],[APreWBtherm]],"")</f>
        <v/>
      </c>
      <c r="AJ3685">
        <f>IF(EnergyImpactLookups[[#This Row],[MAT]]="AR",EnergyImpactLookups[[#This Row],[APreWBkW]],EnergyImpactLookups[[#This Row],[AStdWBkW]])</f>
        <v>0.17710000000000001</v>
      </c>
      <c r="AK3685">
        <f>IF(EnergyImpactLookups[[#This Row],[MAT]]="AR",EnergyImpactLookups[[#This Row],[APreWBkWh]],EnergyImpactLookups[[#This Row],[AStdWBkWh]])</f>
        <v>100.7269</v>
      </c>
      <c r="AL3685">
        <f>IF(EnergyImpactLookups[[#This Row],[MAT]]="AR",EnergyImpactLookups[[#This Row],[APreWBtherm]],EnergyImpactLookups[[#This Row],[AStdWBtherm]])</f>
        <v>0</v>
      </c>
      <c r="AM3685">
        <f>IF(EnergyImpactLookups[[#This Row],[MAT]]="AR",EnergyImpactLookups[[#This Row],[AStdWBkW]],0)</f>
        <v>0</v>
      </c>
      <c r="AN3685">
        <f>IF(EnergyImpactLookups[[#This Row],[MAT]]="AR",EnergyImpactLookups[[#This Row],[AStdWBkWh]],0)</f>
        <v>0</v>
      </c>
      <c r="AO3685">
        <f>IF(EnergyImpactLookups[[#This Row],[MAT]]="AR",EnergyImpactLookups[[#This Row],[AStdWBtherm]],0)</f>
        <v>0</v>
      </c>
    </row>
    <row r="3686" spans="1:41" x14ac:dyDescent="0.3">
      <c r="A3686" t="s">
        <v>647</v>
      </c>
      <c r="B3686" t="s">
        <v>532</v>
      </c>
      <c r="C3686" t="s">
        <v>229</v>
      </c>
      <c r="D3686" t="s">
        <v>724</v>
      </c>
      <c r="E3686" t="s">
        <v>554</v>
      </c>
      <c r="F3686" t="s">
        <v>581</v>
      </c>
      <c r="G3686" t="s">
        <v>397</v>
      </c>
      <c r="H3686" t="s">
        <v>7</v>
      </c>
      <c r="I3686" t="s">
        <v>709</v>
      </c>
      <c r="J3686" t="s">
        <v>623</v>
      </c>
      <c r="K3686" t="s">
        <v>128</v>
      </c>
      <c r="L3686" t="s">
        <v>12</v>
      </c>
      <c r="M3686" t="s">
        <v>536</v>
      </c>
      <c r="N3686" s="1">
        <v>44167</v>
      </c>
      <c r="O3686" t="s">
        <v>95</v>
      </c>
      <c r="P3686" t="s">
        <v>131</v>
      </c>
      <c r="Q3686" t="s">
        <v>106</v>
      </c>
      <c r="R3686" t="s">
        <v>129</v>
      </c>
      <c r="S3686" t="s">
        <v>537</v>
      </c>
      <c r="T3686">
        <v>3.55</v>
      </c>
      <c r="U3686">
        <v>2300</v>
      </c>
      <c r="V3686" t="s">
        <v>8</v>
      </c>
      <c r="W3686">
        <v>19.296500000000002</v>
      </c>
      <c r="X3686">
        <v>4.7199999999999999E-2</v>
      </c>
      <c r="Y3686">
        <v>0</v>
      </c>
      <c r="Z3686">
        <v>16.353200000000001</v>
      </c>
      <c r="AA3686">
        <v>4.1799999999999997E-2</v>
      </c>
      <c r="AB3686">
        <v>0</v>
      </c>
      <c r="AC3686" t="s">
        <v>538</v>
      </c>
      <c r="AD3686">
        <v>1</v>
      </c>
      <c r="AE3686">
        <v>1</v>
      </c>
      <c r="AF3686" t="str">
        <f>IF(EnergyImpactLookups[[#This Row],[MAT]]="AR",EnergyImpactLookups[[#This Row],[APreWBkWh]],"")</f>
        <v/>
      </c>
      <c r="AG3686" t="str">
        <f>IF(EnergyImpactLookups[[#This Row],[MAT]]="AR",EnergyImpactLookups[[#This Row],[APreWBkW]],"")</f>
        <v/>
      </c>
      <c r="AH3686" s="19" t="str">
        <f>IF(EnergyImpactLookups[[#This Row],[MAT]]="AR",EnergyImpactLookups[[#This Row],[APreWBtherm]],"")</f>
        <v/>
      </c>
      <c r="AJ3686">
        <f>IF(EnergyImpactLookups[[#This Row],[MAT]]="AR",EnergyImpactLookups[[#This Row],[APreWBkW]],EnergyImpactLookups[[#This Row],[AStdWBkW]])</f>
        <v>4.1799999999999997E-2</v>
      </c>
      <c r="AK3686">
        <f>IF(EnergyImpactLookups[[#This Row],[MAT]]="AR",EnergyImpactLookups[[#This Row],[APreWBkWh]],EnergyImpactLookups[[#This Row],[AStdWBkWh]])</f>
        <v>16.353200000000001</v>
      </c>
      <c r="AL3686">
        <f>IF(EnergyImpactLookups[[#This Row],[MAT]]="AR",EnergyImpactLookups[[#This Row],[APreWBtherm]],EnergyImpactLookups[[#This Row],[AStdWBtherm]])</f>
        <v>0</v>
      </c>
      <c r="AM3686">
        <f>IF(EnergyImpactLookups[[#This Row],[MAT]]="AR",EnergyImpactLookups[[#This Row],[AStdWBkW]],0)</f>
        <v>0</v>
      </c>
      <c r="AN3686">
        <f>IF(EnergyImpactLookups[[#This Row],[MAT]]="AR",EnergyImpactLookups[[#This Row],[AStdWBkWh]],0)</f>
        <v>0</v>
      </c>
      <c r="AO3686">
        <f>IF(EnergyImpactLookups[[#This Row],[MAT]]="AR",EnergyImpactLookups[[#This Row],[AStdWBtherm]],0)</f>
        <v>0</v>
      </c>
    </row>
    <row r="3687" spans="1:41" x14ac:dyDescent="0.3">
      <c r="A3687" t="s">
        <v>647</v>
      </c>
      <c r="B3687" t="s">
        <v>532</v>
      </c>
      <c r="C3687" t="s">
        <v>229</v>
      </c>
      <c r="D3687" t="s">
        <v>724</v>
      </c>
      <c r="E3687" t="s">
        <v>554</v>
      </c>
      <c r="F3687" t="s">
        <v>581</v>
      </c>
      <c r="G3687" t="s">
        <v>397</v>
      </c>
      <c r="H3687" t="s">
        <v>7</v>
      </c>
      <c r="I3687" t="s">
        <v>709</v>
      </c>
      <c r="J3687" t="s">
        <v>623</v>
      </c>
      <c r="K3687" t="s">
        <v>128</v>
      </c>
      <c r="L3687" t="s">
        <v>12</v>
      </c>
      <c r="M3687" t="s">
        <v>536</v>
      </c>
      <c r="N3687" s="1">
        <v>44167</v>
      </c>
      <c r="O3687" t="s">
        <v>95</v>
      </c>
      <c r="P3687" t="s">
        <v>131</v>
      </c>
      <c r="Q3687" t="s">
        <v>107</v>
      </c>
      <c r="R3687" t="s">
        <v>129</v>
      </c>
      <c r="S3687" t="s">
        <v>537</v>
      </c>
      <c r="T3687">
        <v>4.01</v>
      </c>
      <c r="U3687">
        <v>2390</v>
      </c>
      <c r="V3687" t="s">
        <v>8</v>
      </c>
      <c r="W3687">
        <v>82.79</v>
      </c>
      <c r="X3687">
        <v>8.6699999999999999E-2</v>
      </c>
      <c r="Y3687">
        <v>0</v>
      </c>
      <c r="Z3687">
        <v>73.162999999999997</v>
      </c>
      <c r="AA3687">
        <v>7.6799999999999993E-2</v>
      </c>
      <c r="AB3687">
        <v>0</v>
      </c>
      <c r="AC3687" t="s">
        <v>538</v>
      </c>
      <c r="AD3687">
        <v>1</v>
      </c>
      <c r="AE3687">
        <v>1</v>
      </c>
      <c r="AF3687" t="str">
        <f>IF(EnergyImpactLookups[[#This Row],[MAT]]="AR",EnergyImpactLookups[[#This Row],[APreWBkWh]],"")</f>
        <v/>
      </c>
      <c r="AG3687" t="str">
        <f>IF(EnergyImpactLookups[[#This Row],[MAT]]="AR",EnergyImpactLookups[[#This Row],[APreWBkW]],"")</f>
        <v/>
      </c>
      <c r="AH3687" s="19" t="str">
        <f>IF(EnergyImpactLookups[[#This Row],[MAT]]="AR",EnergyImpactLookups[[#This Row],[APreWBtherm]],"")</f>
        <v/>
      </c>
      <c r="AJ3687">
        <f>IF(EnergyImpactLookups[[#This Row],[MAT]]="AR",EnergyImpactLookups[[#This Row],[APreWBkW]],EnergyImpactLookups[[#This Row],[AStdWBkW]])</f>
        <v>7.6799999999999993E-2</v>
      </c>
      <c r="AK3687">
        <f>IF(EnergyImpactLookups[[#This Row],[MAT]]="AR",EnergyImpactLookups[[#This Row],[APreWBkWh]],EnergyImpactLookups[[#This Row],[AStdWBkWh]])</f>
        <v>73.162999999999997</v>
      </c>
      <c r="AL3687">
        <f>IF(EnergyImpactLookups[[#This Row],[MAT]]="AR",EnergyImpactLookups[[#This Row],[APreWBtherm]],EnergyImpactLookups[[#This Row],[AStdWBtherm]])</f>
        <v>0</v>
      </c>
      <c r="AM3687">
        <f>IF(EnergyImpactLookups[[#This Row],[MAT]]="AR",EnergyImpactLookups[[#This Row],[AStdWBkW]],0)</f>
        <v>0</v>
      </c>
      <c r="AN3687">
        <f>IF(EnergyImpactLookups[[#This Row],[MAT]]="AR",EnergyImpactLookups[[#This Row],[AStdWBkWh]],0)</f>
        <v>0</v>
      </c>
      <c r="AO3687">
        <f>IF(EnergyImpactLookups[[#This Row],[MAT]]="AR",EnergyImpactLookups[[#This Row],[AStdWBtherm]],0)</f>
        <v>0</v>
      </c>
    </row>
    <row r="3688" spans="1:41" x14ac:dyDescent="0.3">
      <c r="A3688" t="s">
        <v>647</v>
      </c>
      <c r="B3688" t="s">
        <v>532</v>
      </c>
      <c r="C3688" t="s">
        <v>229</v>
      </c>
      <c r="D3688" t="s">
        <v>724</v>
      </c>
      <c r="E3688" t="s">
        <v>554</v>
      </c>
      <c r="F3688" t="s">
        <v>581</v>
      </c>
      <c r="G3688" t="s">
        <v>397</v>
      </c>
      <c r="H3688" t="s">
        <v>7</v>
      </c>
      <c r="I3688" t="s">
        <v>709</v>
      </c>
      <c r="J3688" t="s">
        <v>623</v>
      </c>
      <c r="K3688" t="s">
        <v>128</v>
      </c>
      <c r="L3688" t="s">
        <v>12</v>
      </c>
      <c r="M3688" t="s">
        <v>536</v>
      </c>
      <c r="N3688" s="1">
        <v>44167</v>
      </c>
      <c r="O3688" t="s">
        <v>95</v>
      </c>
      <c r="P3688" t="s">
        <v>131</v>
      </c>
      <c r="Q3688" t="s">
        <v>109</v>
      </c>
      <c r="R3688" t="s">
        <v>129</v>
      </c>
      <c r="S3688" t="s">
        <v>537</v>
      </c>
      <c r="T3688">
        <v>3.21</v>
      </c>
      <c r="U3688">
        <v>2390</v>
      </c>
      <c r="V3688" t="s">
        <v>8</v>
      </c>
      <c r="W3688">
        <v>115.69159999999999</v>
      </c>
      <c r="X3688">
        <v>0.1105</v>
      </c>
      <c r="Y3688">
        <v>0</v>
      </c>
      <c r="Z3688">
        <v>102.2216</v>
      </c>
      <c r="AA3688">
        <v>9.8000000000000004E-2</v>
      </c>
      <c r="AB3688">
        <v>0</v>
      </c>
      <c r="AC3688" t="s">
        <v>538</v>
      </c>
      <c r="AD3688">
        <v>1</v>
      </c>
      <c r="AE3688">
        <v>1</v>
      </c>
      <c r="AF3688" t="str">
        <f>IF(EnergyImpactLookups[[#This Row],[MAT]]="AR",EnergyImpactLookups[[#This Row],[APreWBkWh]],"")</f>
        <v/>
      </c>
      <c r="AG3688" t="str">
        <f>IF(EnergyImpactLookups[[#This Row],[MAT]]="AR",EnergyImpactLookups[[#This Row],[APreWBkW]],"")</f>
        <v/>
      </c>
      <c r="AH3688" s="19" t="str">
        <f>IF(EnergyImpactLookups[[#This Row],[MAT]]="AR",EnergyImpactLookups[[#This Row],[APreWBtherm]],"")</f>
        <v/>
      </c>
      <c r="AJ3688">
        <f>IF(EnergyImpactLookups[[#This Row],[MAT]]="AR",EnergyImpactLookups[[#This Row],[APreWBkW]],EnergyImpactLookups[[#This Row],[AStdWBkW]])</f>
        <v>9.8000000000000004E-2</v>
      </c>
      <c r="AK3688">
        <f>IF(EnergyImpactLookups[[#This Row],[MAT]]="AR",EnergyImpactLookups[[#This Row],[APreWBkWh]],EnergyImpactLookups[[#This Row],[AStdWBkWh]])</f>
        <v>102.2216</v>
      </c>
      <c r="AL3688">
        <f>IF(EnergyImpactLookups[[#This Row],[MAT]]="AR",EnergyImpactLookups[[#This Row],[APreWBtherm]],EnergyImpactLookups[[#This Row],[AStdWBtherm]])</f>
        <v>0</v>
      </c>
      <c r="AM3688">
        <f>IF(EnergyImpactLookups[[#This Row],[MAT]]="AR",EnergyImpactLookups[[#This Row],[AStdWBkW]],0)</f>
        <v>0</v>
      </c>
      <c r="AN3688">
        <f>IF(EnergyImpactLookups[[#This Row],[MAT]]="AR",EnergyImpactLookups[[#This Row],[AStdWBkWh]],0)</f>
        <v>0</v>
      </c>
      <c r="AO3688">
        <f>IF(EnergyImpactLookups[[#This Row],[MAT]]="AR",EnergyImpactLookups[[#This Row],[AStdWBtherm]],0)</f>
        <v>0</v>
      </c>
    </row>
    <row r="3689" spans="1:41" x14ac:dyDescent="0.3">
      <c r="A3689" t="s">
        <v>647</v>
      </c>
      <c r="B3689" t="s">
        <v>532</v>
      </c>
      <c r="C3689" t="s">
        <v>229</v>
      </c>
      <c r="D3689" t="s">
        <v>724</v>
      </c>
      <c r="E3689" t="s">
        <v>554</v>
      </c>
      <c r="F3689" t="s">
        <v>581</v>
      </c>
      <c r="G3689" t="s">
        <v>397</v>
      </c>
      <c r="H3689" t="s">
        <v>7</v>
      </c>
      <c r="I3689" t="s">
        <v>709</v>
      </c>
      <c r="J3689" t="s">
        <v>623</v>
      </c>
      <c r="K3689" t="s">
        <v>128</v>
      </c>
      <c r="L3689" t="s">
        <v>12</v>
      </c>
      <c r="M3689" t="s">
        <v>536</v>
      </c>
      <c r="N3689" s="1">
        <v>44167</v>
      </c>
      <c r="O3689" t="s">
        <v>95</v>
      </c>
      <c r="P3689" t="s">
        <v>131</v>
      </c>
      <c r="Q3689" t="s">
        <v>111</v>
      </c>
      <c r="R3689" t="s">
        <v>129</v>
      </c>
      <c r="S3689" t="s">
        <v>537</v>
      </c>
      <c r="T3689">
        <v>3.77</v>
      </c>
      <c r="U3689">
        <v>2390</v>
      </c>
      <c r="V3689" t="s">
        <v>8</v>
      </c>
      <c r="W3689">
        <v>210.11449999999999</v>
      </c>
      <c r="X3689">
        <v>0.16669999999999999</v>
      </c>
      <c r="Y3689">
        <v>0</v>
      </c>
      <c r="Z3689">
        <v>186.02979999999999</v>
      </c>
      <c r="AA3689">
        <v>0.14779999999999999</v>
      </c>
      <c r="AB3689">
        <v>0</v>
      </c>
      <c r="AC3689" t="s">
        <v>538</v>
      </c>
      <c r="AD3689">
        <v>1</v>
      </c>
      <c r="AE3689">
        <v>1</v>
      </c>
      <c r="AF3689" t="str">
        <f>IF(EnergyImpactLookups[[#This Row],[MAT]]="AR",EnergyImpactLookups[[#This Row],[APreWBkWh]],"")</f>
        <v/>
      </c>
      <c r="AG3689" t="str">
        <f>IF(EnergyImpactLookups[[#This Row],[MAT]]="AR",EnergyImpactLookups[[#This Row],[APreWBkW]],"")</f>
        <v/>
      </c>
      <c r="AH3689" s="19" t="str">
        <f>IF(EnergyImpactLookups[[#This Row],[MAT]]="AR",EnergyImpactLookups[[#This Row],[APreWBtherm]],"")</f>
        <v/>
      </c>
      <c r="AJ3689">
        <f>IF(EnergyImpactLookups[[#This Row],[MAT]]="AR",EnergyImpactLookups[[#This Row],[APreWBkW]],EnergyImpactLookups[[#This Row],[AStdWBkW]])</f>
        <v>0.14779999999999999</v>
      </c>
      <c r="AK3689">
        <f>IF(EnergyImpactLookups[[#This Row],[MAT]]="AR",EnergyImpactLookups[[#This Row],[APreWBkWh]],EnergyImpactLookups[[#This Row],[AStdWBkWh]])</f>
        <v>186.02979999999999</v>
      </c>
      <c r="AL3689">
        <f>IF(EnergyImpactLookups[[#This Row],[MAT]]="AR",EnergyImpactLookups[[#This Row],[APreWBtherm]],EnergyImpactLookups[[#This Row],[AStdWBtherm]])</f>
        <v>0</v>
      </c>
      <c r="AM3689">
        <f>IF(EnergyImpactLookups[[#This Row],[MAT]]="AR",EnergyImpactLookups[[#This Row],[AStdWBkW]],0)</f>
        <v>0</v>
      </c>
      <c r="AN3689">
        <f>IF(EnergyImpactLookups[[#This Row],[MAT]]="AR",EnergyImpactLookups[[#This Row],[AStdWBkWh]],0)</f>
        <v>0</v>
      </c>
      <c r="AO3689">
        <f>IF(EnergyImpactLookups[[#This Row],[MAT]]="AR",EnergyImpactLookups[[#This Row],[AStdWBtherm]],0)</f>
        <v>0</v>
      </c>
    </row>
    <row r="3690" spans="1:41" x14ac:dyDescent="0.3">
      <c r="A3690" t="s">
        <v>647</v>
      </c>
      <c r="B3690" t="s">
        <v>532</v>
      </c>
      <c r="C3690" t="s">
        <v>229</v>
      </c>
      <c r="D3690" t="s">
        <v>724</v>
      </c>
      <c r="E3690" t="s">
        <v>554</v>
      </c>
      <c r="F3690" t="s">
        <v>581</v>
      </c>
      <c r="G3690" t="s">
        <v>397</v>
      </c>
      <c r="H3690" t="s">
        <v>7</v>
      </c>
      <c r="I3690" t="s">
        <v>709</v>
      </c>
      <c r="J3690" t="s">
        <v>623</v>
      </c>
      <c r="K3690" t="s">
        <v>128</v>
      </c>
      <c r="L3690" t="s">
        <v>12</v>
      </c>
      <c r="M3690" t="s">
        <v>536</v>
      </c>
      <c r="N3690" s="1">
        <v>44167</v>
      </c>
      <c r="O3690" t="s">
        <v>95</v>
      </c>
      <c r="P3690" t="s">
        <v>131</v>
      </c>
      <c r="Q3690" t="s">
        <v>112</v>
      </c>
      <c r="R3690" t="s">
        <v>129</v>
      </c>
      <c r="S3690" t="s">
        <v>537</v>
      </c>
      <c r="T3690">
        <v>3.37</v>
      </c>
      <c r="U3690">
        <v>2420</v>
      </c>
      <c r="V3690" t="s">
        <v>8</v>
      </c>
      <c r="W3690">
        <v>172.1217</v>
      </c>
      <c r="X3690">
        <v>0.19589999999999999</v>
      </c>
      <c r="Y3690">
        <v>0</v>
      </c>
      <c r="Z3690">
        <v>152.09540000000001</v>
      </c>
      <c r="AA3690">
        <v>0.1736</v>
      </c>
      <c r="AB3690">
        <v>0</v>
      </c>
      <c r="AC3690" t="s">
        <v>538</v>
      </c>
      <c r="AD3690">
        <v>1</v>
      </c>
      <c r="AE3690">
        <v>1</v>
      </c>
      <c r="AF3690" t="str">
        <f>IF(EnergyImpactLookups[[#This Row],[MAT]]="AR",EnergyImpactLookups[[#This Row],[APreWBkWh]],"")</f>
        <v/>
      </c>
      <c r="AG3690" t="str">
        <f>IF(EnergyImpactLookups[[#This Row],[MAT]]="AR",EnergyImpactLookups[[#This Row],[APreWBkW]],"")</f>
        <v/>
      </c>
      <c r="AH3690" s="19" t="str">
        <f>IF(EnergyImpactLookups[[#This Row],[MAT]]="AR",EnergyImpactLookups[[#This Row],[APreWBtherm]],"")</f>
        <v/>
      </c>
      <c r="AJ3690">
        <f>IF(EnergyImpactLookups[[#This Row],[MAT]]="AR",EnergyImpactLookups[[#This Row],[APreWBkW]],EnergyImpactLookups[[#This Row],[AStdWBkW]])</f>
        <v>0.1736</v>
      </c>
      <c r="AK3690">
        <f>IF(EnergyImpactLookups[[#This Row],[MAT]]="AR",EnergyImpactLookups[[#This Row],[APreWBkWh]],EnergyImpactLookups[[#This Row],[AStdWBkWh]])</f>
        <v>152.09540000000001</v>
      </c>
      <c r="AL3690">
        <f>IF(EnergyImpactLookups[[#This Row],[MAT]]="AR",EnergyImpactLookups[[#This Row],[APreWBtherm]],EnergyImpactLookups[[#This Row],[AStdWBtherm]])</f>
        <v>0</v>
      </c>
      <c r="AM3690">
        <f>IF(EnergyImpactLookups[[#This Row],[MAT]]="AR",EnergyImpactLookups[[#This Row],[AStdWBkW]],0)</f>
        <v>0</v>
      </c>
      <c r="AN3690">
        <f>IF(EnergyImpactLookups[[#This Row],[MAT]]="AR",EnergyImpactLookups[[#This Row],[AStdWBkWh]],0)</f>
        <v>0</v>
      </c>
      <c r="AO3690">
        <f>IF(EnergyImpactLookups[[#This Row],[MAT]]="AR",EnergyImpactLookups[[#This Row],[AStdWBtherm]],0)</f>
        <v>0</v>
      </c>
    </row>
    <row r="3691" spans="1:41" x14ac:dyDescent="0.3">
      <c r="A3691" t="s">
        <v>647</v>
      </c>
      <c r="B3691" t="s">
        <v>532</v>
      </c>
      <c r="C3691" t="s">
        <v>229</v>
      </c>
      <c r="D3691" t="s">
        <v>724</v>
      </c>
      <c r="E3691" t="s">
        <v>554</v>
      </c>
      <c r="F3691" t="s">
        <v>581</v>
      </c>
      <c r="G3691" t="s">
        <v>397</v>
      </c>
      <c r="H3691" t="s">
        <v>7</v>
      </c>
      <c r="I3691" t="s">
        <v>709</v>
      </c>
      <c r="J3691" t="s">
        <v>623</v>
      </c>
      <c r="K3691" t="s">
        <v>128</v>
      </c>
      <c r="L3691" t="s">
        <v>12</v>
      </c>
      <c r="M3691" t="s">
        <v>536</v>
      </c>
      <c r="N3691" s="1">
        <v>44167</v>
      </c>
      <c r="O3691" t="s">
        <v>95</v>
      </c>
      <c r="P3691" t="s">
        <v>131</v>
      </c>
      <c r="Q3691" t="s">
        <v>113</v>
      </c>
      <c r="R3691" t="s">
        <v>129</v>
      </c>
      <c r="S3691" t="s">
        <v>537</v>
      </c>
      <c r="T3691">
        <v>2.5299999999999998</v>
      </c>
      <c r="U3691">
        <v>1950</v>
      </c>
      <c r="V3691" t="s">
        <v>8</v>
      </c>
      <c r="W3691">
        <v>227.893</v>
      </c>
      <c r="X3691">
        <v>0.20960000000000001</v>
      </c>
      <c r="Y3691">
        <v>0</v>
      </c>
      <c r="Z3691">
        <v>200.9683</v>
      </c>
      <c r="AA3691">
        <v>0.18579999999999999</v>
      </c>
      <c r="AB3691">
        <v>0</v>
      </c>
      <c r="AC3691" t="s">
        <v>538</v>
      </c>
      <c r="AD3691">
        <v>1</v>
      </c>
      <c r="AE3691">
        <v>1</v>
      </c>
      <c r="AF3691" t="str">
        <f>IF(EnergyImpactLookups[[#This Row],[MAT]]="AR",EnergyImpactLookups[[#This Row],[APreWBkWh]],"")</f>
        <v/>
      </c>
      <c r="AG3691" t="str">
        <f>IF(EnergyImpactLookups[[#This Row],[MAT]]="AR",EnergyImpactLookups[[#This Row],[APreWBkW]],"")</f>
        <v/>
      </c>
      <c r="AH3691" s="19" t="str">
        <f>IF(EnergyImpactLookups[[#This Row],[MAT]]="AR",EnergyImpactLookups[[#This Row],[APreWBtherm]],"")</f>
        <v/>
      </c>
      <c r="AJ3691">
        <f>IF(EnergyImpactLookups[[#This Row],[MAT]]="AR",EnergyImpactLookups[[#This Row],[APreWBkW]],EnergyImpactLookups[[#This Row],[AStdWBkW]])</f>
        <v>0.18579999999999999</v>
      </c>
      <c r="AK3691">
        <f>IF(EnergyImpactLookups[[#This Row],[MAT]]="AR",EnergyImpactLookups[[#This Row],[APreWBkWh]],EnergyImpactLookups[[#This Row],[AStdWBkWh]])</f>
        <v>200.9683</v>
      </c>
      <c r="AL3691">
        <f>IF(EnergyImpactLookups[[#This Row],[MAT]]="AR",EnergyImpactLookups[[#This Row],[APreWBtherm]],EnergyImpactLookups[[#This Row],[AStdWBtherm]])</f>
        <v>0</v>
      </c>
      <c r="AM3691">
        <f>IF(EnergyImpactLookups[[#This Row],[MAT]]="AR",EnergyImpactLookups[[#This Row],[AStdWBkW]],0)</f>
        <v>0</v>
      </c>
      <c r="AN3691">
        <f>IF(EnergyImpactLookups[[#This Row],[MAT]]="AR",EnergyImpactLookups[[#This Row],[AStdWBkWh]],0)</f>
        <v>0</v>
      </c>
      <c r="AO3691">
        <f>IF(EnergyImpactLookups[[#This Row],[MAT]]="AR",EnergyImpactLookups[[#This Row],[AStdWBtherm]],0)</f>
        <v>0</v>
      </c>
    </row>
    <row r="3692" spans="1:41" x14ac:dyDescent="0.3">
      <c r="A3692" t="s">
        <v>647</v>
      </c>
      <c r="B3692" t="s">
        <v>532</v>
      </c>
      <c r="C3692" t="s">
        <v>229</v>
      </c>
      <c r="D3692" t="s">
        <v>724</v>
      </c>
      <c r="E3692" t="s">
        <v>554</v>
      </c>
      <c r="F3692" t="s">
        <v>581</v>
      </c>
      <c r="G3692" t="s">
        <v>397</v>
      </c>
      <c r="H3692" t="s">
        <v>7</v>
      </c>
      <c r="I3692" t="s">
        <v>709</v>
      </c>
      <c r="J3692" t="s">
        <v>623</v>
      </c>
      <c r="K3692" t="s">
        <v>128</v>
      </c>
      <c r="L3692" t="s">
        <v>12</v>
      </c>
      <c r="M3692" t="s">
        <v>536</v>
      </c>
      <c r="N3692" s="1">
        <v>44167</v>
      </c>
      <c r="O3692" t="s">
        <v>95</v>
      </c>
      <c r="P3692" t="s">
        <v>131</v>
      </c>
      <c r="Q3692" t="s">
        <v>114</v>
      </c>
      <c r="R3692" t="s">
        <v>129</v>
      </c>
      <c r="S3692" t="s">
        <v>537</v>
      </c>
      <c r="T3692">
        <v>2.66</v>
      </c>
      <c r="U3692">
        <v>1950</v>
      </c>
      <c r="V3692" t="s">
        <v>8</v>
      </c>
      <c r="W3692">
        <v>199.81780000000001</v>
      </c>
      <c r="X3692">
        <v>0.25280000000000002</v>
      </c>
      <c r="Y3692">
        <v>0</v>
      </c>
      <c r="Z3692">
        <v>176.02099999999999</v>
      </c>
      <c r="AA3692">
        <v>0.22409999999999999</v>
      </c>
      <c r="AB3692">
        <v>0</v>
      </c>
      <c r="AC3692" t="s">
        <v>538</v>
      </c>
      <c r="AD3692">
        <v>1</v>
      </c>
      <c r="AE3692">
        <v>1</v>
      </c>
      <c r="AF3692" t="str">
        <f>IF(EnergyImpactLookups[[#This Row],[MAT]]="AR",EnergyImpactLookups[[#This Row],[APreWBkWh]],"")</f>
        <v/>
      </c>
      <c r="AG3692" t="str">
        <f>IF(EnergyImpactLookups[[#This Row],[MAT]]="AR",EnergyImpactLookups[[#This Row],[APreWBkW]],"")</f>
        <v/>
      </c>
      <c r="AH3692" s="19" t="str">
        <f>IF(EnergyImpactLookups[[#This Row],[MAT]]="AR",EnergyImpactLookups[[#This Row],[APreWBtherm]],"")</f>
        <v/>
      </c>
      <c r="AJ3692">
        <f>IF(EnergyImpactLookups[[#This Row],[MAT]]="AR",EnergyImpactLookups[[#This Row],[APreWBkW]],EnergyImpactLookups[[#This Row],[AStdWBkW]])</f>
        <v>0.22409999999999999</v>
      </c>
      <c r="AK3692">
        <f>IF(EnergyImpactLookups[[#This Row],[MAT]]="AR",EnergyImpactLookups[[#This Row],[APreWBkWh]],EnergyImpactLookups[[#This Row],[AStdWBkWh]])</f>
        <v>176.02099999999999</v>
      </c>
      <c r="AL3692">
        <f>IF(EnergyImpactLookups[[#This Row],[MAT]]="AR",EnergyImpactLookups[[#This Row],[APreWBtherm]],EnergyImpactLookups[[#This Row],[AStdWBtherm]])</f>
        <v>0</v>
      </c>
      <c r="AM3692">
        <f>IF(EnergyImpactLookups[[#This Row],[MAT]]="AR",EnergyImpactLookups[[#This Row],[AStdWBkW]],0)</f>
        <v>0</v>
      </c>
      <c r="AN3692">
        <f>IF(EnergyImpactLookups[[#This Row],[MAT]]="AR",EnergyImpactLookups[[#This Row],[AStdWBkWh]],0)</f>
        <v>0</v>
      </c>
      <c r="AO3692">
        <f>IF(EnergyImpactLookups[[#This Row],[MAT]]="AR",EnergyImpactLookups[[#This Row],[AStdWBtherm]],0)</f>
        <v>0</v>
      </c>
    </row>
    <row r="3693" spans="1:41" x14ac:dyDescent="0.3">
      <c r="A3693" t="s">
        <v>647</v>
      </c>
      <c r="B3693" t="s">
        <v>532</v>
      </c>
      <c r="C3693" t="s">
        <v>229</v>
      </c>
      <c r="D3693" t="s">
        <v>724</v>
      </c>
      <c r="E3693" t="s">
        <v>554</v>
      </c>
      <c r="F3693" t="s">
        <v>581</v>
      </c>
      <c r="G3693" t="s">
        <v>397</v>
      </c>
      <c r="H3693" t="s">
        <v>7</v>
      </c>
      <c r="I3693" t="s">
        <v>709</v>
      </c>
      <c r="J3693" t="s">
        <v>623</v>
      </c>
      <c r="K3693" t="s">
        <v>128</v>
      </c>
      <c r="L3693" t="s">
        <v>12</v>
      </c>
      <c r="M3693" t="s">
        <v>536</v>
      </c>
      <c r="N3693" s="1">
        <v>44167</v>
      </c>
      <c r="O3693" t="s">
        <v>95</v>
      </c>
      <c r="P3693" t="s">
        <v>131</v>
      </c>
      <c r="Q3693" t="s">
        <v>115</v>
      </c>
      <c r="R3693" t="s">
        <v>129</v>
      </c>
      <c r="S3693" t="s">
        <v>537</v>
      </c>
      <c r="T3693">
        <v>2.4700000000000002</v>
      </c>
      <c r="U3693">
        <v>1950</v>
      </c>
      <c r="V3693" t="s">
        <v>8</v>
      </c>
      <c r="W3693">
        <v>135.70009999999999</v>
      </c>
      <c r="X3693">
        <v>0.23899999999999999</v>
      </c>
      <c r="Y3693">
        <v>0</v>
      </c>
      <c r="Z3693">
        <v>119.1028</v>
      </c>
      <c r="AA3693">
        <v>0.21179999999999999</v>
      </c>
      <c r="AB3693">
        <v>0</v>
      </c>
      <c r="AC3693" t="s">
        <v>538</v>
      </c>
      <c r="AD3693">
        <v>1</v>
      </c>
      <c r="AE3693">
        <v>1</v>
      </c>
      <c r="AF3693" t="str">
        <f>IF(EnergyImpactLookups[[#This Row],[MAT]]="AR",EnergyImpactLookups[[#This Row],[APreWBkWh]],"")</f>
        <v/>
      </c>
      <c r="AG3693" t="str">
        <f>IF(EnergyImpactLookups[[#This Row],[MAT]]="AR",EnergyImpactLookups[[#This Row],[APreWBkW]],"")</f>
        <v/>
      </c>
      <c r="AH3693" s="19" t="str">
        <f>IF(EnergyImpactLookups[[#This Row],[MAT]]="AR",EnergyImpactLookups[[#This Row],[APreWBtherm]],"")</f>
        <v/>
      </c>
      <c r="AJ3693">
        <f>IF(EnergyImpactLookups[[#This Row],[MAT]]="AR",EnergyImpactLookups[[#This Row],[APreWBkW]],EnergyImpactLookups[[#This Row],[AStdWBkW]])</f>
        <v>0.21179999999999999</v>
      </c>
      <c r="AK3693">
        <f>IF(EnergyImpactLookups[[#This Row],[MAT]]="AR",EnergyImpactLookups[[#This Row],[APreWBkWh]],EnergyImpactLookups[[#This Row],[AStdWBkWh]])</f>
        <v>119.1028</v>
      </c>
      <c r="AL3693">
        <f>IF(EnergyImpactLookups[[#This Row],[MAT]]="AR",EnergyImpactLookups[[#This Row],[APreWBtherm]],EnergyImpactLookups[[#This Row],[AStdWBtherm]])</f>
        <v>0</v>
      </c>
      <c r="AM3693">
        <f>IF(EnergyImpactLookups[[#This Row],[MAT]]="AR",EnergyImpactLookups[[#This Row],[AStdWBkW]],0)</f>
        <v>0</v>
      </c>
      <c r="AN3693">
        <f>IF(EnergyImpactLookups[[#This Row],[MAT]]="AR",EnergyImpactLookups[[#This Row],[AStdWBkWh]],0)</f>
        <v>0</v>
      </c>
      <c r="AO3693">
        <f>IF(EnergyImpactLookups[[#This Row],[MAT]]="AR",EnergyImpactLookups[[#This Row],[AStdWBtherm]],0)</f>
        <v>0</v>
      </c>
    </row>
    <row r="3694" spans="1:41" x14ac:dyDescent="0.3">
      <c r="A3694" t="s">
        <v>647</v>
      </c>
      <c r="B3694" t="s">
        <v>532</v>
      </c>
      <c r="C3694" t="s">
        <v>229</v>
      </c>
      <c r="D3694" t="s">
        <v>724</v>
      </c>
      <c r="E3694" t="s">
        <v>554</v>
      </c>
      <c r="F3694" t="s">
        <v>581</v>
      </c>
      <c r="G3694" t="s">
        <v>397</v>
      </c>
      <c r="H3694" t="s">
        <v>7</v>
      </c>
      <c r="I3694" t="s">
        <v>709</v>
      </c>
      <c r="J3694" t="s">
        <v>623</v>
      </c>
      <c r="K3694" t="s">
        <v>128</v>
      </c>
      <c r="L3694" t="s">
        <v>12</v>
      </c>
      <c r="M3694" t="s">
        <v>536</v>
      </c>
      <c r="N3694" s="1">
        <v>44167</v>
      </c>
      <c r="O3694" t="s">
        <v>95</v>
      </c>
      <c r="P3694" t="s">
        <v>131</v>
      </c>
      <c r="Q3694" t="s">
        <v>116</v>
      </c>
      <c r="R3694" t="s">
        <v>129</v>
      </c>
      <c r="S3694" t="s">
        <v>537</v>
      </c>
      <c r="T3694">
        <v>2.5499999999999998</v>
      </c>
      <c r="U3694">
        <v>1950</v>
      </c>
      <c r="V3694" t="s">
        <v>8</v>
      </c>
      <c r="W3694">
        <v>266.31849999999997</v>
      </c>
      <c r="X3694">
        <v>0.25109999999999999</v>
      </c>
      <c r="Y3694">
        <v>0</v>
      </c>
      <c r="Z3694">
        <v>235.0822</v>
      </c>
      <c r="AA3694">
        <v>0.2225</v>
      </c>
      <c r="AB3694">
        <v>0</v>
      </c>
      <c r="AC3694" t="s">
        <v>538</v>
      </c>
      <c r="AD3694">
        <v>1</v>
      </c>
      <c r="AE3694">
        <v>1</v>
      </c>
      <c r="AF3694" t="str">
        <f>IF(EnergyImpactLookups[[#This Row],[MAT]]="AR",EnergyImpactLookups[[#This Row],[APreWBkWh]],"")</f>
        <v/>
      </c>
      <c r="AG3694" t="str">
        <f>IF(EnergyImpactLookups[[#This Row],[MAT]]="AR",EnergyImpactLookups[[#This Row],[APreWBkW]],"")</f>
        <v/>
      </c>
      <c r="AH3694" s="19" t="str">
        <f>IF(EnergyImpactLookups[[#This Row],[MAT]]="AR",EnergyImpactLookups[[#This Row],[APreWBtherm]],"")</f>
        <v/>
      </c>
      <c r="AJ3694">
        <f>IF(EnergyImpactLookups[[#This Row],[MAT]]="AR",EnergyImpactLookups[[#This Row],[APreWBkW]],EnergyImpactLookups[[#This Row],[AStdWBkW]])</f>
        <v>0.2225</v>
      </c>
      <c r="AK3694">
        <f>IF(EnergyImpactLookups[[#This Row],[MAT]]="AR",EnergyImpactLookups[[#This Row],[APreWBkWh]],EnergyImpactLookups[[#This Row],[AStdWBkWh]])</f>
        <v>235.0822</v>
      </c>
      <c r="AL3694">
        <f>IF(EnergyImpactLookups[[#This Row],[MAT]]="AR",EnergyImpactLookups[[#This Row],[APreWBtherm]],EnergyImpactLookups[[#This Row],[AStdWBtherm]])</f>
        <v>0</v>
      </c>
      <c r="AM3694">
        <f>IF(EnergyImpactLookups[[#This Row],[MAT]]="AR",EnergyImpactLookups[[#This Row],[AStdWBkW]],0)</f>
        <v>0</v>
      </c>
      <c r="AN3694">
        <f>IF(EnergyImpactLookups[[#This Row],[MAT]]="AR",EnergyImpactLookups[[#This Row],[AStdWBkWh]],0)</f>
        <v>0</v>
      </c>
      <c r="AO3694">
        <f>IF(EnergyImpactLookups[[#This Row],[MAT]]="AR",EnergyImpactLookups[[#This Row],[AStdWBtherm]],0)</f>
        <v>0</v>
      </c>
    </row>
    <row r="3695" spans="1:41" x14ac:dyDescent="0.3">
      <c r="A3695" t="s">
        <v>647</v>
      </c>
      <c r="B3695" t="s">
        <v>532</v>
      </c>
      <c r="C3695" t="s">
        <v>229</v>
      </c>
      <c r="D3695" t="s">
        <v>724</v>
      </c>
      <c r="E3695" t="s">
        <v>554</v>
      </c>
      <c r="F3695" t="s">
        <v>581</v>
      </c>
      <c r="G3695" t="s">
        <v>397</v>
      </c>
      <c r="H3695" t="s">
        <v>7</v>
      </c>
      <c r="I3695" t="s">
        <v>709</v>
      </c>
      <c r="J3695" t="s">
        <v>623</v>
      </c>
      <c r="K3695" t="s">
        <v>128</v>
      </c>
      <c r="L3695" t="s">
        <v>12</v>
      </c>
      <c r="M3695" t="s">
        <v>536</v>
      </c>
      <c r="N3695" s="1">
        <v>44167</v>
      </c>
      <c r="O3695" t="s">
        <v>95</v>
      </c>
      <c r="P3695" t="s">
        <v>131</v>
      </c>
      <c r="Q3695" t="s">
        <v>117</v>
      </c>
      <c r="R3695" t="s">
        <v>129</v>
      </c>
      <c r="S3695" t="s">
        <v>537</v>
      </c>
      <c r="T3695">
        <v>3.16455748265609</v>
      </c>
      <c r="U3695">
        <v>2160</v>
      </c>
      <c r="V3695" t="s">
        <v>8</v>
      </c>
      <c r="W3695">
        <v>320.16660000000002</v>
      </c>
      <c r="X3695">
        <v>0.25509999999999999</v>
      </c>
      <c r="Y3695">
        <v>0</v>
      </c>
      <c r="Z3695">
        <v>282.88799999999998</v>
      </c>
      <c r="AA3695">
        <v>0.2261</v>
      </c>
      <c r="AB3695">
        <v>0</v>
      </c>
      <c r="AC3695" t="s">
        <v>538</v>
      </c>
      <c r="AD3695">
        <v>1</v>
      </c>
      <c r="AE3695">
        <v>1</v>
      </c>
      <c r="AF3695" t="str">
        <f>IF(EnergyImpactLookups[[#This Row],[MAT]]="AR",EnergyImpactLookups[[#This Row],[APreWBkWh]],"")</f>
        <v/>
      </c>
      <c r="AG3695" t="str">
        <f>IF(EnergyImpactLookups[[#This Row],[MAT]]="AR",EnergyImpactLookups[[#This Row],[APreWBkW]],"")</f>
        <v/>
      </c>
      <c r="AH3695" s="19" t="str">
        <f>IF(EnergyImpactLookups[[#This Row],[MAT]]="AR",EnergyImpactLookups[[#This Row],[APreWBtherm]],"")</f>
        <v/>
      </c>
      <c r="AJ3695">
        <f>IF(EnergyImpactLookups[[#This Row],[MAT]]="AR",EnergyImpactLookups[[#This Row],[APreWBkW]],EnergyImpactLookups[[#This Row],[AStdWBkW]])</f>
        <v>0.2261</v>
      </c>
      <c r="AK3695">
        <f>IF(EnergyImpactLookups[[#This Row],[MAT]]="AR",EnergyImpactLookups[[#This Row],[APreWBkWh]],EnergyImpactLookups[[#This Row],[AStdWBkWh]])</f>
        <v>282.88799999999998</v>
      </c>
      <c r="AL3695">
        <f>IF(EnergyImpactLookups[[#This Row],[MAT]]="AR",EnergyImpactLookups[[#This Row],[APreWBtherm]],EnergyImpactLookups[[#This Row],[AStdWBtherm]])</f>
        <v>0</v>
      </c>
      <c r="AM3695">
        <f>IF(EnergyImpactLookups[[#This Row],[MAT]]="AR",EnergyImpactLookups[[#This Row],[AStdWBkW]],0)</f>
        <v>0</v>
      </c>
      <c r="AN3695">
        <f>IF(EnergyImpactLookups[[#This Row],[MAT]]="AR",EnergyImpactLookups[[#This Row],[AStdWBkWh]],0)</f>
        <v>0</v>
      </c>
      <c r="AO3695">
        <f>IF(EnergyImpactLookups[[#This Row],[MAT]]="AR",EnergyImpactLookups[[#This Row],[AStdWBtherm]],0)</f>
        <v>0</v>
      </c>
    </row>
    <row r="3696" spans="1:41" x14ac:dyDescent="0.3">
      <c r="A3696" t="s">
        <v>647</v>
      </c>
      <c r="B3696" t="s">
        <v>532</v>
      </c>
      <c r="C3696" t="s">
        <v>229</v>
      </c>
      <c r="D3696" t="s">
        <v>724</v>
      </c>
      <c r="E3696" t="s">
        <v>554</v>
      </c>
      <c r="F3696" t="s">
        <v>581</v>
      </c>
      <c r="G3696" t="s">
        <v>397</v>
      </c>
      <c r="H3696" t="s">
        <v>7</v>
      </c>
      <c r="I3696" t="s">
        <v>709</v>
      </c>
      <c r="J3696" t="s">
        <v>623</v>
      </c>
      <c r="K3696" t="s">
        <v>128</v>
      </c>
      <c r="L3696" t="s">
        <v>12</v>
      </c>
      <c r="M3696" t="s">
        <v>536</v>
      </c>
      <c r="N3696" s="1">
        <v>44167</v>
      </c>
      <c r="O3696" t="s">
        <v>95</v>
      </c>
      <c r="P3696" t="s">
        <v>131</v>
      </c>
      <c r="Q3696" t="s">
        <v>118</v>
      </c>
      <c r="R3696" t="s">
        <v>129</v>
      </c>
      <c r="S3696" t="s">
        <v>537</v>
      </c>
      <c r="T3696">
        <v>3.4</v>
      </c>
      <c r="U3696">
        <v>2160</v>
      </c>
      <c r="V3696" t="s">
        <v>8</v>
      </c>
      <c r="W3696">
        <v>353.5575</v>
      </c>
      <c r="X3696">
        <v>0.25119999999999998</v>
      </c>
      <c r="Y3696">
        <v>0</v>
      </c>
      <c r="Z3696">
        <v>312.98020000000002</v>
      </c>
      <c r="AA3696">
        <v>0.22270000000000001</v>
      </c>
      <c r="AB3696">
        <v>0</v>
      </c>
      <c r="AC3696" t="s">
        <v>538</v>
      </c>
      <c r="AD3696">
        <v>1</v>
      </c>
      <c r="AE3696">
        <v>1</v>
      </c>
      <c r="AF3696" t="str">
        <f>IF(EnergyImpactLookups[[#This Row],[MAT]]="AR",EnergyImpactLookups[[#This Row],[APreWBkWh]],"")</f>
        <v/>
      </c>
      <c r="AG3696" t="str">
        <f>IF(EnergyImpactLookups[[#This Row],[MAT]]="AR",EnergyImpactLookups[[#This Row],[APreWBkW]],"")</f>
        <v/>
      </c>
      <c r="AH3696" s="19" t="str">
        <f>IF(EnergyImpactLookups[[#This Row],[MAT]]="AR",EnergyImpactLookups[[#This Row],[APreWBtherm]],"")</f>
        <v/>
      </c>
      <c r="AJ3696">
        <f>IF(EnergyImpactLookups[[#This Row],[MAT]]="AR",EnergyImpactLookups[[#This Row],[APreWBkW]],EnergyImpactLookups[[#This Row],[AStdWBkW]])</f>
        <v>0.22270000000000001</v>
      </c>
      <c r="AK3696">
        <f>IF(EnergyImpactLookups[[#This Row],[MAT]]="AR",EnergyImpactLookups[[#This Row],[APreWBkWh]],EnergyImpactLookups[[#This Row],[AStdWBkWh]])</f>
        <v>312.98020000000002</v>
      </c>
      <c r="AL3696">
        <f>IF(EnergyImpactLookups[[#This Row],[MAT]]="AR",EnergyImpactLookups[[#This Row],[APreWBtherm]],EnergyImpactLookups[[#This Row],[AStdWBtherm]])</f>
        <v>0</v>
      </c>
      <c r="AM3696">
        <f>IF(EnergyImpactLookups[[#This Row],[MAT]]="AR",EnergyImpactLookups[[#This Row],[AStdWBkW]],0)</f>
        <v>0</v>
      </c>
      <c r="AN3696">
        <f>IF(EnergyImpactLookups[[#This Row],[MAT]]="AR",EnergyImpactLookups[[#This Row],[AStdWBkWh]],0)</f>
        <v>0</v>
      </c>
      <c r="AO3696">
        <f>IF(EnergyImpactLookups[[#This Row],[MAT]]="AR",EnergyImpactLookups[[#This Row],[AStdWBtherm]],0)</f>
        <v>0</v>
      </c>
    </row>
    <row r="3697" spans="1:41" x14ac:dyDescent="0.3">
      <c r="A3697" t="s">
        <v>647</v>
      </c>
      <c r="B3697" t="s">
        <v>532</v>
      </c>
      <c r="C3697" t="s">
        <v>229</v>
      </c>
      <c r="D3697" t="s">
        <v>724</v>
      </c>
      <c r="E3697" t="s">
        <v>554</v>
      </c>
      <c r="F3697" t="s">
        <v>581</v>
      </c>
      <c r="G3697" t="s">
        <v>397</v>
      </c>
      <c r="H3697" t="s">
        <v>7</v>
      </c>
      <c r="I3697" t="s">
        <v>709</v>
      </c>
      <c r="J3697" t="s">
        <v>623</v>
      </c>
      <c r="K3697" t="s">
        <v>128</v>
      </c>
      <c r="L3697" t="s">
        <v>12</v>
      </c>
      <c r="M3697" t="s">
        <v>536</v>
      </c>
      <c r="N3697" s="1">
        <v>44167</v>
      </c>
      <c r="O3697" t="s">
        <v>95</v>
      </c>
      <c r="P3697" t="s">
        <v>131</v>
      </c>
      <c r="Q3697" t="s">
        <v>119</v>
      </c>
      <c r="R3697" t="s">
        <v>129</v>
      </c>
      <c r="S3697" t="s">
        <v>537</v>
      </c>
      <c r="T3697">
        <v>3.61</v>
      </c>
      <c r="U3697">
        <v>2300</v>
      </c>
      <c r="V3697" t="s">
        <v>8</v>
      </c>
      <c r="W3697">
        <v>37.643700000000003</v>
      </c>
      <c r="X3697">
        <v>7.7799999999999994E-2</v>
      </c>
      <c r="Y3697">
        <v>0</v>
      </c>
      <c r="Z3697">
        <v>33.031500000000001</v>
      </c>
      <c r="AA3697">
        <v>6.9000000000000006E-2</v>
      </c>
      <c r="AB3697">
        <v>0</v>
      </c>
      <c r="AC3697" t="s">
        <v>538</v>
      </c>
      <c r="AD3697">
        <v>1</v>
      </c>
      <c r="AE3697">
        <v>1</v>
      </c>
      <c r="AF3697" t="str">
        <f>IF(EnergyImpactLookups[[#This Row],[MAT]]="AR",EnergyImpactLookups[[#This Row],[APreWBkWh]],"")</f>
        <v/>
      </c>
      <c r="AG3697" t="str">
        <f>IF(EnergyImpactLookups[[#This Row],[MAT]]="AR",EnergyImpactLookups[[#This Row],[APreWBkW]],"")</f>
        <v/>
      </c>
      <c r="AH3697" s="19" t="str">
        <f>IF(EnergyImpactLookups[[#This Row],[MAT]]="AR",EnergyImpactLookups[[#This Row],[APreWBtherm]],"")</f>
        <v/>
      </c>
      <c r="AJ3697">
        <f>IF(EnergyImpactLookups[[#This Row],[MAT]]="AR",EnergyImpactLookups[[#This Row],[APreWBkW]],EnergyImpactLookups[[#This Row],[AStdWBkW]])</f>
        <v>6.9000000000000006E-2</v>
      </c>
      <c r="AK3697">
        <f>IF(EnergyImpactLookups[[#This Row],[MAT]]="AR",EnergyImpactLookups[[#This Row],[APreWBkWh]],EnergyImpactLookups[[#This Row],[AStdWBkWh]])</f>
        <v>33.031500000000001</v>
      </c>
      <c r="AL3697">
        <f>IF(EnergyImpactLookups[[#This Row],[MAT]]="AR",EnergyImpactLookups[[#This Row],[APreWBtherm]],EnergyImpactLookups[[#This Row],[AStdWBtherm]])</f>
        <v>0</v>
      </c>
      <c r="AM3697">
        <f>IF(EnergyImpactLookups[[#This Row],[MAT]]="AR",EnergyImpactLookups[[#This Row],[AStdWBkW]],0)</f>
        <v>0</v>
      </c>
      <c r="AN3697">
        <f>IF(EnergyImpactLookups[[#This Row],[MAT]]="AR",EnergyImpactLookups[[#This Row],[AStdWBkWh]],0)</f>
        <v>0</v>
      </c>
      <c r="AO3697">
        <f>IF(EnergyImpactLookups[[#This Row],[MAT]]="AR",EnergyImpactLookups[[#This Row],[AStdWBtherm]],0)</f>
        <v>0</v>
      </c>
    </row>
    <row r="3698" spans="1:41" x14ac:dyDescent="0.3">
      <c r="A3698" t="s">
        <v>648</v>
      </c>
      <c r="B3698" t="s">
        <v>532</v>
      </c>
      <c r="C3698" t="s">
        <v>230</v>
      </c>
      <c r="D3698" t="s">
        <v>725</v>
      </c>
      <c r="E3698" t="s">
        <v>554</v>
      </c>
      <c r="F3698" t="s">
        <v>581</v>
      </c>
      <c r="G3698" t="s">
        <v>398</v>
      </c>
      <c r="H3698" t="s">
        <v>7</v>
      </c>
      <c r="I3698" t="s">
        <v>710</v>
      </c>
      <c r="J3698" t="s">
        <v>625</v>
      </c>
      <c r="K3698" t="s">
        <v>128</v>
      </c>
      <c r="L3698" t="s">
        <v>12</v>
      </c>
      <c r="M3698" t="s">
        <v>536</v>
      </c>
      <c r="N3698" s="1">
        <v>44167</v>
      </c>
      <c r="O3698" t="s">
        <v>95</v>
      </c>
      <c r="P3698" t="s">
        <v>127</v>
      </c>
      <c r="Q3698" t="s">
        <v>99</v>
      </c>
      <c r="R3698" t="s">
        <v>129</v>
      </c>
      <c r="S3698" t="s">
        <v>537</v>
      </c>
      <c r="T3698">
        <v>3.5</v>
      </c>
      <c r="U3698">
        <v>1240</v>
      </c>
      <c r="V3698" t="s">
        <v>8</v>
      </c>
      <c r="W3698">
        <v>11.792</v>
      </c>
      <c r="X3698">
        <v>0</v>
      </c>
      <c r="Y3698">
        <v>0</v>
      </c>
      <c r="Z3698">
        <v>9.6864000000000008</v>
      </c>
      <c r="AA3698">
        <v>0</v>
      </c>
      <c r="AB3698">
        <v>0</v>
      </c>
      <c r="AC3698" t="s">
        <v>538</v>
      </c>
      <c r="AD3698">
        <v>1</v>
      </c>
      <c r="AE3698">
        <v>1</v>
      </c>
      <c r="AF3698" t="str">
        <f>IF(EnergyImpactLookups[[#This Row],[MAT]]="AR",EnergyImpactLookups[[#This Row],[APreWBkWh]],"")</f>
        <v/>
      </c>
      <c r="AG3698" t="str">
        <f>IF(EnergyImpactLookups[[#This Row],[MAT]]="AR",EnergyImpactLookups[[#This Row],[APreWBkW]],"")</f>
        <v/>
      </c>
      <c r="AH3698" s="19" t="str">
        <f>IF(EnergyImpactLookups[[#This Row],[MAT]]="AR",EnergyImpactLookups[[#This Row],[APreWBtherm]],"")</f>
        <v/>
      </c>
      <c r="AJ3698">
        <f>IF(EnergyImpactLookups[[#This Row],[MAT]]="AR",EnergyImpactLookups[[#This Row],[APreWBkW]],EnergyImpactLookups[[#This Row],[AStdWBkW]])</f>
        <v>0</v>
      </c>
      <c r="AK3698">
        <f>IF(EnergyImpactLookups[[#This Row],[MAT]]="AR",EnergyImpactLookups[[#This Row],[APreWBkWh]],EnergyImpactLookups[[#This Row],[AStdWBkWh]])</f>
        <v>9.6864000000000008</v>
      </c>
      <c r="AL3698">
        <f>IF(EnergyImpactLookups[[#This Row],[MAT]]="AR",EnergyImpactLookups[[#This Row],[APreWBtherm]],EnergyImpactLookups[[#This Row],[AStdWBtherm]])</f>
        <v>0</v>
      </c>
      <c r="AM3698">
        <f>IF(EnergyImpactLookups[[#This Row],[MAT]]="AR",EnergyImpactLookups[[#This Row],[AStdWBkW]],0)</f>
        <v>0</v>
      </c>
      <c r="AN3698">
        <f>IF(EnergyImpactLookups[[#This Row],[MAT]]="AR",EnergyImpactLookups[[#This Row],[AStdWBkWh]],0)</f>
        <v>0</v>
      </c>
      <c r="AO3698">
        <f>IF(EnergyImpactLookups[[#This Row],[MAT]]="AR",EnergyImpactLookups[[#This Row],[AStdWBtherm]],0)</f>
        <v>0</v>
      </c>
    </row>
    <row r="3699" spans="1:41" x14ac:dyDescent="0.3">
      <c r="A3699" t="s">
        <v>648</v>
      </c>
      <c r="B3699" t="s">
        <v>532</v>
      </c>
      <c r="C3699" t="s">
        <v>230</v>
      </c>
      <c r="D3699" t="s">
        <v>725</v>
      </c>
      <c r="E3699" t="s">
        <v>554</v>
      </c>
      <c r="F3699" t="s">
        <v>581</v>
      </c>
      <c r="G3699" t="s">
        <v>398</v>
      </c>
      <c r="H3699" t="s">
        <v>7</v>
      </c>
      <c r="I3699" t="s">
        <v>710</v>
      </c>
      <c r="J3699" t="s">
        <v>625</v>
      </c>
      <c r="K3699" t="s">
        <v>128</v>
      </c>
      <c r="L3699" t="s">
        <v>12</v>
      </c>
      <c r="M3699" t="s">
        <v>536</v>
      </c>
      <c r="N3699" s="1">
        <v>44167</v>
      </c>
      <c r="O3699" t="s">
        <v>95</v>
      </c>
      <c r="P3699" t="s">
        <v>127</v>
      </c>
      <c r="Q3699" t="s">
        <v>103</v>
      </c>
      <c r="R3699" t="s">
        <v>129</v>
      </c>
      <c r="S3699" t="s">
        <v>537</v>
      </c>
      <c r="T3699">
        <v>3.5</v>
      </c>
      <c r="U3699">
        <v>1240</v>
      </c>
      <c r="V3699" t="s">
        <v>8</v>
      </c>
      <c r="W3699">
        <v>68.237200000000001</v>
      </c>
      <c r="X3699">
        <v>0.14979999999999999</v>
      </c>
      <c r="Y3699">
        <v>0</v>
      </c>
      <c r="Z3699">
        <v>60.516199999999998</v>
      </c>
      <c r="AA3699">
        <v>0.1343</v>
      </c>
      <c r="AB3699">
        <v>0</v>
      </c>
      <c r="AC3699" t="s">
        <v>538</v>
      </c>
      <c r="AD3699">
        <v>1</v>
      </c>
      <c r="AE3699">
        <v>1</v>
      </c>
      <c r="AF3699" t="str">
        <f>IF(EnergyImpactLookups[[#This Row],[MAT]]="AR",EnergyImpactLookups[[#This Row],[APreWBkWh]],"")</f>
        <v/>
      </c>
      <c r="AG3699" t="str">
        <f>IF(EnergyImpactLookups[[#This Row],[MAT]]="AR",EnergyImpactLookups[[#This Row],[APreWBkW]],"")</f>
        <v/>
      </c>
      <c r="AH3699" s="19" t="str">
        <f>IF(EnergyImpactLookups[[#This Row],[MAT]]="AR",EnergyImpactLookups[[#This Row],[APreWBtherm]],"")</f>
        <v/>
      </c>
      <c r="AJ3699">
        <f>IF(EnergyImpactLookups[[#This Row],[MAT]]="AR",EnergyImpactLookups[[#This Row],[APreWBkW]],EnergyImpactLookups[[#This Row],[AStdWBkW]])</f>
        <v>0.1343</v>
      </c>
      <c r="AK3699">
        <f>IF(EnergyImpactLookups[[#This Row],[MAT]]="AR",EnergyImpactLookups[[#This Row],[APreWBkWh]],EnergyImpactLookups[[#This Row],[AStdWBkWh]])</f>
        <v>60.516199999999998</v>
      </c>
      <c r="AL3699">
        <f>IF(EnergyImpactLookups[[#This Row],[MAT]]="AR",EnergyImpactLookups[[#This Row],[APreWBtherm]],EnergyImpactLookups[[#This Row],[AStdWBtherm]])</f>
        <v>0</v>
      </c>
      <c r="AM3699">
        <f>IF(EnergyImpactLookups[[#This Row],[MAT]]="AR",EnergyImpactLookups[[#This Row],[AStdWBkW]],0)</f>
        <v>0</v>
      </c>
      <c r="AN3699">
        <f>IF(EnergyImpactLookups[[#This Row],[MAT]]="AR",EnergyImpactLookups[[#This Row],[AStdWBkWh]],0)</f>
        <v>0</v>
      </c>
      <c r="AO3699">
        <f>IF(EnergyImpactLookups[[#This Row],[MAT]]="AR",EnergyImpactLookups[[#This Row],[AStdWBtherm]],0)</f>
        <v>0</v>
      </c>
    </row>
    <row r="3700" spans="1:41" x14ac:dyDescent="0.3">
      <c r="A3700" t="s">
        <v>648</v>
      </c>
      <c r="B3700" t="s">
        <v>532</v>
      </c>
      <c r="C3700" t="s">
        <v>230</v>
      </c>
      <c r="D3700" t="s">
        <v>725</v>
      </c>
      <c r="E3700" t="s">
        <v>554</v>
      </c>
      <c r="F3700" t="s">
        <v>581</v>
      </c>
      <c r="G3700" t="s">
        <v>398</v>
      </c>
      <c r="H3700" t="s">
        <v>7</v>
      </c>
      <c r="I3700" t="s">
        <v>710</v>
      </c>
      <c r="J3700" t="s">
        <v>625</v>
      </c>
      <c r="K3700" t="s">
        <v>128</v>
      </c>
      <c r="L3700" t="s">
        <v>12</v>
      </c>
      <c r="M3700" t="s">
        <v>536</v>
      </c>
      <c r="N3700" s="1">
        <v>44167</v>
      </c>
      <c r="O3700" t="s">
        <v>95</v>
      </c>
      <c r="P3700" t="s">
        <v>127</v>
      </c>
      <c r="Q3700" t="s">
        <v>104</v>
      </c>
      <c r="R3700" t="s">
        <v>129</v>
      </c>
      <c r="S3700" t="s">
        <v>537</v>
      </c>
      <c r="T3700">
        <v>3.5</v>
      </c>
      <c r="U3700">
        <v>1240</v>
      </c>
      <c r="V3700" t="s">
        <v>8</v>
      </c>
      <c r="W3700">
        <v>26.825900000000001</v>
      </c>
      <c r="X3700">
        <v>9.7799999999999998E-2</v>
      </c>
      <c r="Y3700">
        <v>0</v>
      </c>
      <c r="Z3700">
        <v>23.561499999999999</v>
      </c>
      <c r="AA3700">
        <v>8.7599999999999997E-2</v>
      </c>
      <c r="AB3700">
        <v>0</v>
      </c>
      <c r="AC3700" t="s">
        <v>538</v>
      </c>
      <c r="AD3700">
        <v>1</v>
      </c>
      <c r="AE3700">
        <v>1</v>
      </c>
      <c r="AF3700" t="str">
        <f>IF(EnergyImpactLookups[[#This Row],[MAT]]="AR",EnergyImpactLookups[[#This Row],[APreWBkWh]],"")</f>
        <v/>
      </c>
      <c r="AG3700" t="str">
        <f>IF(EnergyImpactLookups[[#This Row],[MAT]]="AR",EnergyImpactLookups[[#This Row],[APreWBkW]],"")</f>
        <v/>
      </c>
      <c r="AH3700" s="19" t="str">
        <f>IF(EnergyImpactLookups[[#This Row],[MAT]]="AR",EnergyImpactLookups[[#This Row],[APreWBtherm]],"")</f>
        <v/>
      </c>
      <c r="AJ3700">
        <f>IF(EnergyImpactLookups[[#This Row],[MAT]]="AR",EnergyImpactLookups[[#This Row],[APreWBkW]],EnergyImpactLookups[[#This Row],[AStdWBkW]])</f>
        <v>8.7599999999999997E-2</v>
      </c>
      <c r="AK3700">
        <f>IF(EnergyImpactLookups[[#This Row],[MAT]]="AR",EnergyImpactLookups[[#This Row],[APreWBkWh]],EnergyImpactLookups[[#This Row],[AStdWBkWh]])</f>
        <v>23.561499999999999</v>
      </c>
      <c r="AL3700">
        <f>IF(EnergyImpactLookups[[#This Row],[MAT]]="AR",EnergyImpactLookups[[#This Row],[APreWBtherm]],EnergyImpactLookups[[#This Row],[AStdWBtherm]])</f>
        <v>0</v>
      </c>
      <c r="AM3700">
        <f>IF(EnergyImpactLookups[[#This Row],[MAT]]="AR",EnergyImpactLookups[[#This Row],[AStdWBkW]],0)</f>
        <v>0</v>
      </c>
      <c r="AN3700">
        <f>IF(EnergyImpactLookups[[#This Row],[MAT]]="AR",EnergyImpactLookups[[#This Row],[AStdWBkWh]],0)</f>
        <v>0</v>
      </c>
      <c r="AO3700">
        <f>IF(EnergyImpactLookups[[#This Row],[MAT]]="AR",EnergyImpactLookups[[#This Row],[AStdWBtherm]],0)</f>
        <v>0</v>
      </c>
    </row>
    <row r="3701" spans="1:41" x14ac:dyDescent="0.3">
      <c r="A3701" t="s">
        <v>648</v>
      </c>
      <c r="B3701" t="s">
        <v>532</v>
      </c>
      <c r="C3701" t="s">
        <v>230</v>
      </c>
      <c r="D3701" t="s">
        <v>725</v>
      </c>
      <c r="E3701" t="s">
        <v>554</v>
      </c>
      <c r="F3701" t="s">
        <v>581</v>
      </c>
      <c r="G3701" t="s">
        <v>398</v>
      </c>
      <c r="H3701" t="s">
        <v>7</v>
      </c>
      <c r="I3701" t="s">
        <v>710</v>
      </c>
      <c r="J3701" t="s">
        <v>625</v>
      </c>
      <c r="K3701" t="s">
        <v>128</v>
      </c>
      <c r="L3701" t="s">
        <v>12</v>
      </c>
      <c r="M3701" t="s">
        <v>536</v>
      </c>
      <c r="N3701" s="1">
        <v>44167</v>
      </c>
      <c r="O3701" t="s">
        <v>95</v>
      </c>
      <c r="P3701" t="s">
        <v>127</v>
      </c>
      <c r="Q3701" t="s">
        <v>105</v>
      </c>
      <c r="R3701" t="s">
        <v>129</v>
      </c>
      <c r="S3701" t="s">
        <v>537</v>
      </c>
      <c r="T3701">
        <v>3.5</v>
      </c>
      <c r="U3701">
        <v>1240</v>
      </c>
      <c r="V3701" t="s">
        <v>8</v>
      </c>
      <c r="W3701">
        <v>105.7967</v>
      </c>
      <c r="X3701">
        <v>0.16700000000000001</v>
      </c>
      <c r="Y3701">
        <v>0</v>
      </c>
      <c r="Z3701">
        <v>94.375799999999998</v>
      </c>
      <c r="AA3701">
        <v>0.1497</v>
      </c>
      <c r="AB3701">
        <v>0</v>
      </c>
      <c r="AC3701" t="s">
        <v>538</v>
      </c>
      <c r="AD3701">
        <v>1</v>
      </c>
      <c r="AE3701">
        <v>1</v>
      </c>
      <c r="AF3701" t="str">
        <f>IF(EnergyImpactLookups[[#This Row],[MAT]]="AR",EnergyImpactLookups[[#This Row],[APreWBkWh]],"")</f>
        <v/>
      </c>
      <c r="AG3701" t="str">
        <f>IF(EnergyImpactLookups[[#This Row],[MAT]]="AR",EnergyImpactLookups[[#This Row],[APreWBkW]],"")</f>
        <v/>
      </c>
      <c r="AH3701" s="19" t="str">
        <f>IF(EnergyImpactLookups[[#This Row],[MAT]]="AR",EnergyImpactLookups[[#This Row],[APreWBtherm]],"")</f>
        <v/>
      </c>
      <c r="AJ3701">
        <f>IF(EnergyImpactLookups[[#This Row],[MAT]]="AR",EnergyImpactLookups[[#This Row],[APreWBkW]],EnergyImpactLookups[[#This Row],[AStdWBkW]])</f>
        <v>0.1497</v>
      </c>
      <c r="AK3701">
        <f>IF(EnergyImpactLookups[[#This Row],[MAT]]="AR",EnergyImpactLookups[[#This Row],[APreWBkWh]],EnergyImpactLookups[[#This Row],[AStdWBkWh]])</f>
        <v>94.375799999999998</v>
      </c>
      <c r="AL3701">
        <f>IF(EnergyImpactLookups[[#This Row],[MAT]]="AR",EnergyImpactLookups[[#This Row],[APreWBtherm]],EnergyImpactLookups[[#This Row],[AStdWBtherm]])</f>
        <v>0</v>
      </c>
      <c r="AM3701">
        <f>IF(EnergyImpactLookups[[#This Row],[MAT]]="AR",EnergyImpactLookups[[#This Row],[AStdWBkW]],0)</f>
        <v>0</v>
      </c>
      <c r="AN3701">
        <f>IF(EnergyImpactLookups[[#This Row],[MAT]]="AR",EnergyImpactLookups[[#This Row],[AStdWBkWh]],0)</f>
        <v>0</v>
      </c>
      <c r="AO3701">
        <f>IF(EnergyImpactLookups[[#This Row],[MAT]]="AR",EnergyImpactLookups[[#This Row],[AStdWBtherm]],0)</f>
        <v>0</v>
      </c>
    </row>
    <row r="3702" spans="1:41" x14ac:dyDescent="0.3">
      <c r="A3702" t="s">
        <v>648</v>
      </c>
      <c r="B3702" t="s">
        <v>532</v>
      </c>
      <c r="C3702" t="s">
        <v>230</v>
      </c>
      <c r="D3702" t="s">
        <v>725</v>
      </c>
      <c r="E3702" t="s">
        <v>554</v>
      </c>
      <c r="F3702" t="s">
        <v>581</v>
      </c>
      <c r="G3702" t="s">
        <v>398</v>
      </c>
      <c r="H3702" t="s">
        <v>7</v>
      </c>
      <c r="I3702" t="s">
        <v>710</v>
      </c>
      <c r="J3702" t="s">
        <v>625</v>
      </c>
      <c r="K3702" t="s">
        <v>128</v>
      </c>
      <c r="L3702" t="s">
        <v>12</v>
      </c>
      <c r="M3702" t="s">
        <v>536</v>
      </c>
      <c r="N3702" s="1">
        <v>44167</v>
      </c>
      <c r="O3702" t="s">
        <v>95</v>
      </c>
      <c r="P3702" t="s">
        <v>127</v>
      </c>
      <c r="Q3702" t="s">
        <v>106</v>
      </c>
      <c r="R3702" t="s">
        <v>129</v>
      </c>
      <c r="S3702" t="s">
        <v>537</v>
      </c>
      <c r="T3702">
        <v>3.5</v>
      </c>
      <c r="U3702">
        <v>1240</v>
      </c>
      <c r="V3702" t="s">
        <v>8</v>
      </c>
      <c r="W3702">
        <v>22.303799999999999</v>
      </c>
      <c r="X3702">
        <v>5.5899999999999998E-2</v>
      </c>
      <c r="Y3702">
        <v>0</v>
      </c>
      <c r="Z3702">
        <v>19.390999999999998</v>
      </c>
      <c r="AA3702">
        <v>5.0099999999999999E-2</v>
      </c>
      <c r="AB3702">
        <v>0</v>
      </c>
      <c r="AC3702" t="s">
        <v>538</v>
      </c>
      <c r="AD3702">
        <v>1</v>
      </c>
      <c r="AE3702">
        <v>1</v>
      </c>
      <c r="AF3702" t="str">
        <f>IF(EnergyImpactLookups[[#This Row],[MAT]]="AR",EnergyImpactLookups[[#This Row],[APreWBkWh]],"")</f>
        <v/>
      </c>
      <c r="AG3702" t="str">
        <f>IF(EnergyImpactLookups[[#This Row],[MAT]]="AR",EnergyImpactLookups[[#This Row],[APreWBkW]],"")</f>
        <v/>
      </c>
      <c r="AH3702" s="19" t="str">
        <f>IF(EnergyImpactLookups[[#This Row],[MAT]]="AR",EnergyImpactLookups[[#This Row],[APreWBtherm]],"")</f>
        <v/>
      </c>
      <c r="AJ3702">
        <f>IF(EnergyImpactLookups[[#This Row],[MAT]]="AR",EnergyImpactLookups[[#This Row],[APreWBkW]],EnergyImpactLookups[[#This Row],[AStdWBkW]])</f>
        <v>5.0099999999999999E-2</v>
      </c>
      <c r="AK3702">
        <f>IF(EnergyImpactLookups[[#This Row],[MAT]]="AR",EnergyImpactLookups[[#This Row],[APreWBkWh]],EnergyImpactLookups[[#This Row],[AStdWBkWh]])</f>
        <v>19.390999999999998</v>
      </c>
      <c r="AL3702">
        <f>IF(EnergyImpactLookups[[#This Row],[MAT]]="AR",EnergyImpactLookups[[#This Row],[APreWBtherm]],EnergyImpactLookups[[#This Row],[AStdWBtherm]])</f>
        <v>0</v>
      </c>
      <c r="AM3702">
        <f>IF(EnergyImpactLookups[[#This Row],[MAT]]="AR",EnergyImpactLookups[[#This Row],[AStdWBkW]],0)</f>
        <v>0</v>
      </c>
      <c r="AN3702">
        <f>IF(EnergyImpactLookups[[#This Row],[MAT]]="AR",EnergyImpactLookups[[#This Row],[AStdWBkWh]],0)</f>
        <v>0</v>
      </c>
      <c r="AO3702">
        <f>IF(EnergyImpactLookups[[#This Row],[MAT]]="AR",EnergyImpactLookups[[#This Row],[AStdWBtherm]],0)</f>
        <v>0</v>
      </c>
    </row>
    <row r="3703" spans="1:41" x14ac:dyDescent="0.3">
      <c r="A3703" t="s">
        <v>648</v>
      </c>
      <c r="B3703" t="s">
        <v>532</v>
      </c>
      <c r="C3703" t="s">
        <v>230</v>
      </c>
      <c r="D3703" t="s">
        <v>725</v>
      </c>
      <c r="E3703" t="s">
        <v>554</v>
      </c>
      <c r="F3703" t="s">
        <v>581</v>
      </c>
      <c r="G3703" t="s">
        <v>398</v>
      </c>
      <c r="H3703" t="s">
        <v>7</v>
      </c>
      <c r="I3703" t="s">
        <v>710</v>
      </c>
      <c r="J3703" t="s">
        <v>625</v>
      </c>
      <c r="K3703" t="s">
        <v>128</v>
      </c>
      <c r="L3703" t="s">
        <v>12</v>
      </c>
      <c r="M3703" t="s">
        <v>536</v>
      </c>
      <c r="N3703" s="1">
        <v>44167</v>
      </c>
      <c r="O3703" t="s">
        <v>95</v>
      </c>
      <c r="P3703" t="s">
        <v>127</v>
      </c>
      <c r="Q3703" t="s">
        <v>107</v>
      </c>
      <c r="R3703" t="s">
        <v>129</v>
      </c>
      <c r="S3703" t="s">
        <v>537</v>
      </c>
      <c r="T3703">
        <v>3.5</v>
      </c>
      <c r="U3703">
        <v>1240</v>
      </c>
      <c r="V3703" t="s">
        <v>8</v>
      </c>
      <c r="W3703">
        <v>103.5531</v>
      </c>
      <c r="X3703">
        <v>9.7799999999999998E-2</v>
      </c>
      <c r="Y3703">
        <v>0</v>
      </c>
      <c r="Z3703">
        <v>92.546599999999998</v>
      </c>
      <c r="AA3703">
        <v>8.7599999999999997E-2</v>
      </c>
      <c r="AB3703">
        <v>0</v>
      </c>
      <c r="AC3703" t="s">
        <v>538</v>
      </c>
      <c r="AD3703">
        <v>1</v>
      </c>
      <c r="AE3703">
        <v>1</v>
      </c>
      <c r="AF3703" t="str">
        <f>IF(EnergyImpactLookups[[#This Row],[MAT]]="AR",EnergyImpactLookups[[#This Row],[APreWBkWh]],"")</f>
        <v/>
      </c>
      <c r="AG3703" t="str">
        <f>IF(EnergyImpactLookups[[#This Row],[MAT]]="AR",EnergyImpactLookups[[#This Row],[APreWBkW]],"")</f>
        <v/>
      </c>
      <c r="AH3703" s="19" t="str">
        <f>IF(EnergyImpactLookups[[#This Row],[MAT]]="AR",EnergyImpactLookups[[#This Row],[APreWBtherm]],"")</f>
        <v/>
      </c>
      <c r="AJ3703">
        <f>IF(EnergyImpactLookups[[#This Row],[MAT]]="AR",EnergyImpactLookups[[#This Row],[APreWBkW]],EnergyImpactLookups[[#This Row],[AStdWBkW]])</f>
        <v>8.7599999999999997E-2</v>
      </c>
      <c r="AK3703">
        <f>IF(EnergyImpactLookups[[#This Row],[MAT]]="AR",EnergyImpactLookups[[#This Row],[APreWBkWh]],EnergyImpactLookups[[#This Row],[AStdWBkWh]])</f>
        <v>92.546599999999998</v>
      </c>
      <c r="AL3703">
        <f>IF(EnergyImpactLookups[[#This Row],[MAT]]="AR",EnergyImpactLookups[[#This Row],[APreWBtherm]],EnergyImpactLookups[[#This Row],[AStdWBtherm]])</f>
        <v>0</v>
      </c>
      <c r="AM3703">
        <f>IF(EnergyImpactLookups[[#This Row],[MAT]]="AR",EnergyImpactLookups[[#This Row],[AStdWBkW]],0)</f>
        <v>0</v>
      </c>
      <c r="AN3703">
        <f>IF(EnergyImpactLookups[[#This Row],[MAT]]="AR",EnergyImpactLookups[[#This Row],[AStdWBkWh]],0)</f>
        <v>0</v>
      </c>
      <c r="AO3703">
        <f>IF(EnergyImpactLookups[[#This Row],[MAT]]="AR",EnergyImpactLookups[[#This Row],[AStdWBtherm]],0)</f>
        <v>0</v>
      </c>
    </row>
    <row r="3704" spans="1:41" x14ac:dyDescent="0.3">
      <c r="A3704" t="s">
        <v>648</v>
      </c>
      <c r="B3704" t="s">
        <v>532</v>
      </c>
      <c r="C3704" t="s">
        <v>230</v>
      </c>
      <c r="D3704" t="s">
        <v>725</v>
      </c>
      <c r="E3704" t="s">
        <v>554</v>
      </c>
      <c r="F3704" t="s">
        <v>581</v>
      </c>
      <c r="G3704" t="s">
        <v>398</v>
      </c>
      <c r="H3704" t="s">
        <v>7</v>
      </c>
      <c r="I3704" t="s">
        <v>710</v>
      </c>
      <c r="J3704" t="s">
        <v>625</v>
      </c>
      <c r="K3704" t="s">
        <v>128</v>
      </c>
      <c r="L3704" t="s">
        <v>12</v>
      </c>
      <c r="M3704" t="s">
        <v>536</v>
      </c>
      <c r="N3704" s="1">
        <v>44167</v>
      </c>
      <c r="O3704" t="s">
        <v>95</v>
      </c>
      <c r="P3704" t="s">
        <v>127</v>
      </c>
      <c r="Q3704" t="s">
        <v>109</v>
      </c>
      <c r="R3704" t="s">
        <v>129</v>
      </c>
      <c r="S3704" t="s">
        <v>537</v>
      </c>
      <c r="T3704">
        <v>3.5</v>
      </c>
      <c r="U3704">
        <v>1240</v>
      </c>
      <c r="V3704" t="s">
        <v>8</v>
      </c>
      <c r="W3704">
        <v>91.625</v>
      </c>
      <c r="X3704">
        <v>8.0600000000000005E-2</v>
      </c>
      <c r="Y3704">
        <v>0</v>
      </c>
      <c r="Z3704">
        <v>81.848399999999998</v>
      </c>
      <c r="AA3704">
        <v>7.22E-2</v>
      </c>
      <c r="AB3704">
        <v>0</v>
      </c>
      <c r="AC3704" t="s">
        <v>538</v>
      </c>
      <c r="AD3704">
        <v>1</v>
      </c>
      <c r="AE3704">
        <v>1</v>
      </c>
      <c r="AF3704" t="str">
        <f>IF(EnergyImpactLookups[[#This Row],[MAT]]="AR",EnergyImpactLookups[[#This Row],[APreWBkWh]],"")</f>
        <v/>
      </c>
      <c r="AG3704" t="str">
        <f>IF(EnergyImpactLookups[[#This Row],[MAT]]="AR",EnergyImpactLookups[[#This Row],[APreWBkW]],"")</f>
        <v/>
      </c>
      <c r="AH3704" s="19" t="str">
        <f>IF(EnergyImpactLookups[[#This Row],[MAT]]="AR",EnergyImpactLookups[[#This Row],[APreWBtherm]],"")</f>
        <v/>
      </c>
      <c r="AJ3704">
        <f>IF(EnergyImpactLookups[[#This Row],[MAT]]="AR",EnergyImpactLookups[[#This Row],[APreWBkW]],EnergyImpactLookups[[#This Row],[AStdWBkW]])</f>
        <v>7.22E-2</v>
      </c>
      <c r="AK3704">
        <f>IF(EnergyImpactLookups[[#This Row],[MAT]]="AR",EnergyImpactLookups[[#This Row],[APreWBkWh]],EnergyImpactLookups[[#This Row],[AStdWBkWh]])</f>
        <v>81.848399999999998</v>
      </c>
      <c r="AL3704">
        <f>IF(EnergyImpactLookups[[#This Row],[MAT]]="AR",EnergyImpactLookups[[#This Row],[APreWBtherm]],EnergyImpactLookups[[#This Row],[AStdWBtherm]])</f>
        <v>0</v>
      </c>
      <c r="AM3704">
        <f>IF(EnergyImpactLookups[[#This Row],[MAT]]="AR",EnergyImpactLookups[[#This Row],[AStdWBkW]],0)</f>
        <v>0</v>
      </c>
      <c r="AN3704">
        <f>IF(EnergyImpactLookups[[#This Row],[MAT]]="AR",EnergyImpactLookups[[#This Row],[AStdWBkWh]],0)</f>
        <v>0</v>
      </c>
      <c r="AO3704">
        <f>IF(EnergyImpactLookups[[#This Row],[MAT]]="AR",EnergyImpactLookups[[#This Row],[AStdWBtherm]],0)</f>
        <v>0</v>
      </c>
    </row>
    <row r="3705" spans="1:41" x14ac:dyDescent="0.3">
      <c r="A3705" t="s">
        <v>648</v>
      </c>
      <c r="B3705" t="s">
        <v>532</v>
      </c>
      <c r="C3705" t="s">
        <v>230</v>
      </c>
      <c r="D3705" t="s">
        <v>725</v>
      </c>
      <c r="E3705" t="s">
        <v>554</v>
      </c>
      <c r="F3705" t="s">
        <v>581</v>
      </c>
      <c r="G3705" t="s">
        <v>398</v>
      </c>
      <c r="H3705" t="s">
        <v>7</v>
      </c>
      <c r="I3705" t="s">
        <v>710</v>
      </c>
      <c r="J3705" t="s">
        <v>625</v>
      </c>
      <c r="K3705" t="s">
        <v>128</v>
      </c>
      <c r="L3705" t="s">
        <v>12</v>
      </c>
      <c r="M3705" t="s">
        <v>536</v>
      </c>
      <c r="N3705" s="1">
        <v>44167</v>
      </c>
      <c r="O3705" t="s">
        <v>95</v>
      </c>
      <c r="P3705" t="s">
        <v>127</v>
      </c>
      <c r="Q3705" t="s">
        <v>111</v>
      </c>
      <c r="R3705" t="s">
        <v>129</v>
      </c>
      <c r="S3705" t="s">
        <v>537</v>
      </c>
      <c r="T3705">
        <v>3.5</v>
      </c>
      <c r="U3705">
        <v>1240</v>
      </c>
      <c r="V3705" t="s">
        <v>8</v>
      </c>
      <c r="W3705">
        <v>204.59469999999999</v>
      </c>
      <c r="X3705">
        <v>0.1608</v>
      </c>
      <c r="Y3705">
        <v>0</v>
      </c>
      <c r="Z3705">
        <v>183.1046</v>
      </c>
      <c r="AA3705">
        <v>0.14410000000000001</v>
      </c>
      <c r="AB3705">
        <v>0</v>
      </c>
      <c r="AC3705" t="s">
        <v>538</v>
      </c>
      <c r="AD3705">
        <v>1</v>
      </c>
      <c r="AE3705">
        <v>1</v>
      </c>
      <c r="AF3705" t="str">
        <f>IF(EnergyImpactLookups[[#This Row],[MAT]]="AR",EnergyImpactLookups[[#This Row],[APreWBkWh]],"")</f>
        <v/>
      </c>
      <c r="AG3705" t="str">
        <f>IF(EnergyImpactLookups[[#This Row],[MAT]]="AR",EnergyImpactLookups[[#This Row],[APreWBkW]],"")</f>
        <v/>
      </c>
      <c r="AH3705" s="19" t="str">
        <f>IF(EnergyImpactLookups[[#This Row],[MAT]]="AR",EnergyImpactLookups[[#This Row],[APreWBtherm]],"")</f>
        <v/>
      </c>
      <c r="AJ3705">
        <f>IF(EnergyImpactLookups[[#This Row],[MAT]]="AR",EnergyImpactLookups[[#This Row],[APreWBkW]],EnergyImpactLookups[[#This Row],[AStdWBkW]])</f>
        <v>0.14410000000000001</v>
      </c>
      <c r="AK3705">
        <f>IF(EnergyImpactLookups[[#This Row],[MAT]]="AR",EnergyImpactLookups[[#This Row],[APreWBkWh]],EnergyImpactLookups[[#This Row],[AStdWBkWh]])</f>
        <v>183.1046</v>
      </c>
      <c r="AL3705">
        <f>IF(EnergyImpactLookups[[#This Row],[MAT]]="AR",EnergyImpactLookups[[#This Row],[APreWBtherm]],EnergyImpactLookups[[#This Row],[AStdWBtherm]])</f>
        <v>0</v>
      </c>
      <c r="AM3705">
        <f>IF(EnergyImpactLookups[[#This Row],[MAT]]="AR",EnergyImpactLookups[[#This Row],[AStdWBkW]],0)</f>
        <v>0</v>
      </c>
      <c r="AN3705">
        <f>IF(EnergyImpactLookups[[#This Row],[MAT]]="AR",EnergyImpactLookups[[#This Row],[AStdWBkWh]],0)</f>
        <v>0</v>
      </c>
      <c r="AO3705">
        <f>IF(EnergyImpactLookups[[#This Row],[MAT]]="AR",EnergyImpactLookups[[#This Row],[AStdWBtherm]],0)</f>
        <v>0</v>
      </c>
    </row>
    <row r="3706" spans="1:41" x14ac:dyDescent="0.3">
      <c r="A3706" t="s">
        <v>648</v>
      </c>
      <c r="B3706" t="s">
        <v>532</v>
      </c>
      <c r="C3706" t="s">
        <v>230</v>
      </c>
      <c r="D3706" t="s">
        <v>725</v>
      </c>
      <c r="E3706" t="s">
        <v>554</v>
      </c>
      <c r="F3706" t="s">
        <v>581</v>
      </c>
      <c r="G3706" t="s">
        <v>398</v>
      </c>
      <c r="H3706" t="s">
        <v>7</v>
      </c>
      <c r="I3706" t="s">
        <v>710</v>
      </c>
      <c r="J3706" t="s">
        <v>625</v>
      </c>
      <c r="K3706" t="s">
        <v>128</v>
      </c>
      <c r="L3706" t="s">
        <v>12</v>
      </c>
      <c r="M3706" t="s">
        <v>536</v>
      </c>
      <c r="N3706" s="1">
        <v>44167</v>
      </c>
      <c r="O3706" t="s">
        <v>95</v>
      </c>
      <c r="P3706" t="s">
        <v>127</v>
      </c>
      <c r="Q3706" t="s">
        <v>112</v>
      </c>
      <c r="R3706" t="s">
        <v>129</v>
      </c>
      <c r="S3706" t="s">
        <v>537</v>
      </c>
      <c r="T3706">
        <v>3.5</v>
      </c>
      <c r="U3706">
        <v>1240</v>
      </c>
      <c r="V3706" t="s">
        <v>8</v>
      </c>
      <c r="W3706">
        <v>173.9838</v>
      </c>
      <c r="X3706">
        <v>0.16889999999999999</v>
      </c>
      <c r="Y3706">
        <v>0</v>
      </c>
      <c r="Z3706">
        <v>155.56630000000001</v>
      </c>
      <c r="AA3706">
        <v>0.15129999999999999</v>
      </c>
      <c r="AB3706">
        <v>0</v>
      </c>
      <c r="AC3706" t="s">
        <v>538</v>
      </c>
      <c r="AD3706">
        <v>1</v>
      </c>
      <c r="AE3706">
        <v>1</v>
      </c>
      <c r="AF3706" t="str">
        <f>IF(EnergyImpactLookups[[#This Row],[MAT]]="AR",EnergyImpactLookups[[#This Row],[APreWBkWh]],"")</f>
        <v/>
      </c>
      <c r="AG3706" t="str">
        <f>IF(EnergyImpactLookups[[#This Row],[MAT]]="AR",EnergyImpactLookups[[#This Row],[APreWBkW]],"")</f>
        <v/>
      </c>
      <c r="AH3706" s="19" t="str">
        <f>IF(EnergyImpactLookups[[#This Row],[MAT]]="AR",EnergyImpactLookups[[#This Row],[APreWBtherm]],"")</f>
        <v/>
      </c>
      <c r="AJ3706">
        <f>IF(EnergyImpactLookups[[#This Row],[MAT]]="AR",EnergyImpactLookups[[#This Row],[APreWBkW]],EnergyImpactLookups[[#This Row],[AStdWBkW]])</f>
        <v>0.15129999999999999</v>
      </c>
      <c r="AK3706">
        <f>IF(EnergyImpactLookups[[#This Row],[MAT]]="AR",EnergyImpactLookups[[#This Row],[APreWBkWh]],EnergyImpactLookups[[#This Row],[AStdWBkWh]])</f>
        <v>155.56630000000001</v>
      </c>
      <c r="AL3706">
        <f>IF(EnergyImpactLookups[[#This Row],[MAT]]="AR",EnergyImpactLookups[[#This Row],[APreWBtherm]],EnergyImpactLookups[[#This Row],[AStdWBtherm]])</f>
        <v>0</v>
      </c>
      <c r="AM3706">
        <f>IF(EnergyImpactLookups[[#This Row],[MAT]]="AR",EnergyImpactLookups[[#This Row],[AStdWBkW]],0)</f>
        <v>0</v>
      </c>
      <c r="AN3706">
        <f>IF(EnergyImpactLookups[[#This Row],[MAT]]="AR",EnergyImpactLookups[[#This Row],[AStdWBkWh]],0)</f>
        <v>0</v>
      </c>
      <c r="AO3706">
        <f>IF(EnergyImpactLookups[[#This Row],[MAT]]="AR",EnergyImpactLookups[[#This Row],[AStdWBtherm]],0)</f>
        <v>0</v>
      </c>
    </row>
    <row r="3707" spans="1:41" x14ac:dyDescent="0.3">
      <c r="A3707" t="s">
        <v>648</v>
      </c>
      <c r="B3707" t="s">
        <v>532</v>
      </c>
      <c r="C3707" t="s">
        <v>230</v>
      </c>
      <c r="D3707" t="s">
        <v>725</v>
      </c>
      <c r="E3707" t="s">
        <v>554</v>
      </c>
      <c r="F3707" t="s">
        <v>581</v>
      </c>
      <c r="G3707" t="s">
        <v>398</v>
      </c>
      <c r="H3707" t="s">
        <v>7</v>
      </c>
      <c r="I3707" t="s">
        <v>710</v>
      </c>
      <c r="J3707" t="s">
        <v>625</v>
      </c>
      <c r="K3707" t="s">
        <v>128</v>
      </c>
      <c r="L3707" t="s">
        <v>12</v>
      </c>
      <c r="M3707" t="s">
        <v>536</v>
      </c>
      <c r="N3707" s="1">
        <v>44167</v>
      </c>
      <c r="O3707" t="s">
        <v>95</v>
      </c>
      <c r="P3707" t="s">
        <v>127</v>
      </c>
      <c r="Q3707" t="s">
        <v>113</v>
      </c>
      <c r="R3707" t="s">
        <v>129</v>
      </c>
      <c r="S3707" t="s">
        <v>537</v>
      </c>
      <c r="T3707">
        <v>3.5</v>
      </c>
      <c r="U3707">
        <v>1240</v>
      </c>
      <c r="V3707" t="s">
        <v>8</v>
      </c>
      <c r="W3707">
        <v>241.3672</v>
      </c>
      <c r="X3707">
        <v>0.1865</v>
      </c>
      <c r="Y3707">
        <v>0</v>
      </c>
      <c r="Z3707">
        <v>215.9358</v>
      </c>
      <c r="AA3707">
        <v>0.1671</v>
      </c>
      <c r="AB3707">
        <v>0</v>
      </c>
      <c r="AC3707" t="s">
        <v>538</v>
      </c>
      <c r="AD3707">
        <v>1</v>
      </c>
      <c r="AE3707">
        <v>1</v>
      </c>
      <c r="AF3707" t="str">
        <f>IF(EnergyImpactLookups[[#This Row],[MAT]]="AR",EnergyImpactLookups[[#This Row],[APreWBkWh]],"")</f>
        <v/>
      </c>
      <c r="AG3707" t="str">
        <f>IF(EnergyImpactLookups[[#This Row],[MAT]]="AR",EnergyImpactLookups[[#This Row],[APreWBkW]],"")</f>
        <v/>
      </c>
      <c r="AH3707" s="19" t="str">
        <f>IF(EnergyImpactLookups[[#This Row],[MAT]]="AR",EnergyImpactLookups[[#This Row],[APreWBtherm]],"")</f>
        <v/>
      </c>
      <c r="AJ3707">
        <f>IF(EnergyImpactLookups[[#This Row],[MAT]]="AR",EnergyImpactLookups[[#This Row],[APreWBkW]],EnergyImpactLookups[[#This Row],[AStdWBkW]])</f>
        <v>0.1671</v>
      </c>
      <c r="AK3707">
        <f>IF(EnergyImpactLookups[[#This Row],[MAT]]="AR",EnergyImpactLookups[[#This Row],[APreWBkWh]],EnergyImpactLookups[[#This Row],[AStdWBkWh]])</f>
        <v>215.9358</v>
      </c>
      <c r="AL3707">
        <f>IF(EnergyImpactLookups[[#This Row],[MAT]]="AR",EnergyImpactLookups[[#This Row],[APreWBtherm]],EnergyImpactLookups[[#This Row],[AStdWBtherm]])</f>
        <v>0</v>
      </c>
      <c r="AM3707">
        <f>IF(EnergyImpactLookups[[#This Row],[MAT]]="AR",EnergyImpactLookups[[#This Row],[AStdWBkW]],0)</f>
        <v>0</v>
      </c>
      <c r="AN3707">
        <f>IF(EnergyImpactLookups[[#This Row],[MAT]]="AR",EnergyImpactLookups[[#This Row],[AStdWBkWh]],0)</f>
        <v>0</v>
      </c>
      <c r="AO3707">
        <f>IF(EnergyImpactLookups[[#This Row],[MAT]]="AR",EnergyImpactLookups[[#This Row],[AStdWBtherm]],0)</f>
        <v>0</v>
      </c>
    </row>
    <row r="3708" spans="1:41" x14ac:dyDescent="0.3">
      <c r="A3708" t="s">
        <v>648</v>
      </c>
      <c r="B3708" t="s">
        <v>532</v>
      </c>
      <c r="C3708" t="s">
        <v>230</v>
      </c>
      <c r="D3708" t="s">
        <v>725</v>
      </c>
      <c r="E3708" t="s">
        <v>554</v>
      </c>
      <c r="F3708" t="s">
        <v>581</v>
      </c>
      <c r="G3708" t="s">
        <v>398</v>
      </c>
      <c r="H3708" t="s">
        <v>7</v>
      </c>
      <c r="I3708" t="s">
        <v>710</v>
      </c>
      <c r="J3708" t="s">
        <v>625</v>
      </c>
      <c r="K3708" t="s">
        <v>128</v>
      </c>
      <c r="L3708" t="s">
        <v>12</v>
      </c>
      <c r="M3708" t="s">
        <v>536</v>
      </c>
      <c r="N3708" s="1">
        <v>44167</v>
      </c>
      <c r="O3708" t="s">
        <v>95</v>
      </c>
      <c r="P3708" t="s">
        <v>127</v>
      </c>
      <c r="Q3708" t="s">
        <v>114</v>
      </c>
      <c r="R3708" t="s">
        <v>129</v>
      </c>
      <c r="S3708" t="s">
        <v>537</v>
      </c>
      <c r="T3708">
        <v>3.5</v>
      </c>
      <c r="U3708">
        <v>1240</v>
      </c>
      <c r="V3708" t="s">
        <v>8</v>
      </c>
      <c r="W3708">
        <v>260.07150000000001</v>
      </c>
      <c r="X3708">
        <v>0.25869999999999999</v>
      </c>
      <c r="Y3708">
        <v>0</v>
      </c>
      <c r="Z3708">
        <v>232.35640000000001</v>
      </c>
      <c r="AA3708">
        <v>0.23180000000000001</v>
      </c>
      <c r="AB3708">
        <v>0</v>
      </c>
      <c r="AC3708" t="s">
        <v>538</v>
      </c>
      <c r="AD3708">
        <v>1</v>
      </c>
      <c r="AE3708">
        <v>1</v>
      </c>
      <c r="AF3708" t="str">
        <f>IF(EnergyImpactLookups[[#This Row],[MAT]]="AR",EnergyImpactLookups[[#This Row],[APreWBkWh]],"")</f>
        <v/>
      </c>
      <c r="AG3708" t="str">
        <f>IF(EnergyImpactLookups[[#This Row],[MAT]]="AR",EnergyImpactLookups[[#This Row],[APreWBkW]],"")</f>
        <v/>
      </c>
      <c r="AH3708" s="19" t="str">
        <f>IF(EnergyImpactLookups[[#This Row],[MAT]]="AR",EnergyImpactLookups[[#This Row],[APreWBtherm]],"")</f>
        <v/>
      </c>
      <c r="AJ3708">
        <f>IF(EnergyImpactLookups[[#This Row],[MAT]]="AR",EnergyImpactLookups[[#This Row],[APreWBkW]],EnergyImpactLookups[[#This Row],[AStdWBkW]])</f>
        <v>0.23180000000000001</v>
      </c>
      <c r="AK3708">
        <f>IF(EnergyImpactLookups[[#This Row],[MAT]]="AR",EnergyImpactLookups[[#This Row],[APreWBkWh]],EnergyImpactLookups[[#This Row],[AStdWBkWh]])</f>
        <v>232.35640000000001</v>
      </c>
      <c r="AL3708">
        <f>IF(EnergyImpactLookups[[#This Row],[MAT]]="AR",EnergyImpactLookups[[#This Row],[APreWBtherm]],EnergyImpactLookups[[#This Row],[AStdWBtherm]])</f>
        <v>0</v>
      </c>
      <c r="AM3708">
        <f>IF(EnergyImpactLookups[[#This Row],[MAT]]="AR",EnergyImpactLookups[[#This Row],[AStdWBkW]],0)</f>
        <v>0</v>
      </c>
      <c r="AN3708">
        <f>IF(EnergyImpactLookups[[#This Row],[MAT]]="AR",EnergyImpactLookups[[#This Row],[AStdWBkWh]],0)</f>
        <v>0</v>
      </c>
      <c r="AO3708">
        <f>IF(EnergyImpactLookups[[#This Row],[MAT]]="AR",EnergyImpactLookups[[#This Row],[AStdWBtherm]],0)</f>
        <v>0</v>
      </c>
    </row>
    <row r="3709" spans="1:41" x14ac:dyDescent="0.3">
      <c r="A3709" t="s">
        <v>648</v>
      </c>
      <c r="B3709" t="s">
        <v>532</v>
      </c>
      <c r="C3709" t="s">
        <v>230</v>
      </c>
      <c r="D3709" t="s">
        <v>725</v>
      </c>
      <c r="E3709" t="s">
        <v>554</v>
      </c>
      <c r="F3709" t="s">
        <v>581</v>
      </c>
      <c r="G3709" t="s">
        <v>398</v>
      </c>
      <c r="H3709" t="s">
        <v>7</v>
      </c>
      <c r="I3709" t="s">
        <v>710</v>
      </c>
      <c r="J3709" t="s">
        <v>625</v>
      </c>
      <c r="K3709" t="s">
        <v>128</v>
      </c>
      <c r="L3709" t="s">
        <v>12</v>
      </c>
      <c r="M3709" t="s">
        <v>536</v>
      </c>
      <c r="N3709" s="1">
        <v>44167</v>
      </c>
      <c r="O3709" t="s">
        <v>95</v>
      </c>
      <c r="P3709" t="s">
        <v>127</v>
      </c>
      <c r="Q3709" t="s">
        <v>115</v>
      </c>
      <c r="R3709" t="s">
        <v>129</v>
      </c>
      <c r="S3709" t="s">
        <v>537</v>
      </c>
      <c r="T3709">
        <v>3.5</v>
      </c>
      <c r="U3709">
        <v>1240</v>
      </c>
      <c r="V3709" t="s">
        <v>8</v>
      </c>
      <c r="W3709">
        <v>167.661</v>
      </c>
      <c r="X3709">
        <v>0.23080000000000001</v>
      </c>
      <c r="Y3709">
        <v>0</v>
      </c>
      <c r="Z3709">
        <v>149.6343</v>
      </c>
      <c r="AA3709">
        <v>0.2069</v>
      </c>
      <c r="AB3709">
        <v>0</v>
      </c>
      <c r="AC3709" t="s">
        <v>538</v>
      </c>
      <c r="AD3709">
        <v>1</v>
      </c>
      <c r="AE3709">
        <v>1</v>
      </c>
      <c r="AF3709" t="str">
        <f>IF(EnergyImpactLookups[[#This Row],[MAT]]="AR",EnergyImpactLookups[[#This Row],[APreWBkWh]],"")</f>
        <v/>
      </c>
      <c r="AG3709" t="str">
        <f>IF(EnergyImpactLookups[[#This Row],[MAT]]="AR",EnergyImpactLookups[[#This Row],[APreWBkW]],"")</f>
        <v/>
      </c>
      <c r="AH3709" s="19" t="str">
        <f>IF(EnergyImpactLookups[[#This Row],[MAT]]="AR",EnergyImpactLookups[[#This Row],[APreWBtherm]],"")</f>
        <v/>
      </c>
      <c r="AJ3709">
        <f>IF(EnergyImpactLookups[[#This Row],[MAT]]="AR",EnergyImpactLookups[[#This Row],[APreWBkW]],EnergyImpactLookups[[#This Row],[AStdWBkW]])</f>
        <v>0.2069</v>
      </c>
      <c r="AK3709">
        <f>IF(EnergyImpactLookups[[#This Row],[MAT]]="AR",EnergyImpactLookups[[#This Row],[APreWBkWh]],EnergyImpactLookups[[#This Row],[AStdWBkWh]])</f>
        <v>149.6343</v>
      </c>
      <c r="AL3709">
        <f>IF(EnergyImpactLookups[[#This Row],[MAT]]="AR",EnergyImpactLookups[[#This Row],[APreWBtherm]],EnergyImpactLookups[[#This Row],[AStdWBtherm]])</f>
        <v>0</v>
      </c>
      <c r="AM3709">
        <f>IF(EnergyImpactLookups[[#This Row],[MAT]]="AR",EnergyImpactLookups[[#This Row],[AStdWBkW]],0)</f>
        <v>0</v>
      </c>
      <c r="AN3709">
        <f>IF(EnergyImpactLookups[[#This Row],[MAT]]="AR",EnergyImpactLookups[[#This Row],[AStdWBkWh]],0)</f>
        <v>0</v>
      </c>
      <c r="AO3709">
        <f>IF(EnergyImpactLookups[[#This Row],[MAT]]="AR",EnergyImpactLookups[[#This Row],[AStdWBtherm]],0)</f>
        <v>0</v>
      </c>
    </row>
    <row r="3710" spans="1:41" x14ac:dyDescent="0.3">
      <c r="A3710" t="s">
        <v>648</v>
      </c>
      <c r="B3710" t="s">
        <v>532</v>
      </c>
      <c r="C3710" t="s">
        <v>230</v>
      </c>
      <c r="D3710" t="s">
        <v>725</v>
      </c>
      <c r="E3710" t="s">
        <v>554</v>
      </c>
      <c r="F3710" t="s">
        <v>581</v>
      </c>
      <c r="G3710" t="s">
        <v>398</v>
      </c>
      <c r="H3710" t="s">
        <v>7</v>
      </c>
      <c r="I3710" t="s">
        <v>710</v>
      </c>
      <c r="J3710" t="s">
        <v>625</v>
      </c>
      <c r="K3710" t="s">
        <v>128</v>
      </c>
      <c r="L3710" t="s">
        <v>12</v>
      </c>
      <c r="M3710" t="s">
        <v>536</v>
      </c>
      <c r="N3710" s="1">
        <v>44167</v>
      </c>
      <c r="O3710" t="s">
        <v>95</v>
      </c>
      <c r="P3710" t="s">
        <v>127</v>
      </c>
      <c r="Q3710" t="s">
        <v>116</v>
      </c>
      <c r="R3710" t="s">
        <v>129</v>
      </c>
      <c r="S3710" t="s">
        <v>537</v>
      </c>
      <c r="T3710">
        <v>3.5</v>
      </c>
      <c r="U3710">
        <v>1240</v>
      </c>
      <c r="V3710" t="s">
        <v>8</v>
      </c>
      <c r="W3710">
        <v>294.11309999999997</v>
      </c>
      <c r="X3710">
        <v>0.25319999999999998</v>
      </c>
      <c r="Y3710">
        <v>0</v>
      </c>
      <c r="Z3710">
        <v>263.05130000000003</v>
      </c>
      <c r="AA3710">
        <v>0.22700000000000001</v>
      </c>
      <c r="AB3710">
        <v>0</v>
      </c>
      <c r="AC3710" t="s">
        <v>538</v>
      </c>
      <c r="AD3710">
        <v>1</v>
      </c>
      <c r="AE3710">
        <v>1</v>
      </c>
      <c r="AF3710" t="str">
        <f>IF(EnergyImpactLookups[[#This Row],[MAT]]="AR",EnergyImpactLookups[[#This Row],[APreWBkWh]],"")</f>
        <v/>
      </c>
      <c r="AG3710" t="str">
        <f>IF(EnergyImpactLookups[[#This Row],[MAT]]="AR",EnergyImpactLookups[[#This Row],[APreWBkW]],"")</f>
        <v/>
      </c>
      <c r="AH3710" s="19" t="str">
        <f>IF(EnergyImpactLookups[[#This Row],[MAT]]="AR",EnergyImpactLookups[[#This Row],[APreWBtherm]],"")</f>
        <v/>
      </c>
      <c r="AJ3710">
        <f>IF(EnergyImpactLookups[[#This Row],[MAT]]="AR",EnergyImpactLookups[[#This Row],[APreWBkW]],EnergyImpactLookups[[#This Row],[AStdWBkW]])</f>
        <v>0.22700000000000001</v>
      </c>
      <c r="AK3710">
        <f>IF(EnergyImpactLookups[[#This Row],[MAT]]="AR",EnergyImpactLookups[[#This Row],[APreWBkWh]],EnergyImpactLookups[[#This Row],[AStdWBkWh]])</f>
        <v>263.05130000000003</v>
      </c>
      <c r="AL3710">
        <f>IF(EnergyImpactLookups[[#This Row],[MAT]]="AR",EnergyImpactLookups[[#This Row],[APreWBtherm]],EnergyImpactLookups[[#This Row],[AStdWBtherm]])</f>
        <v>0</v>
      </c>
      <c r="AM3710">
        <f>IF(EnergyImpactLookups[[#This Row],[MAT]]="AR",EnergyImpactLookups[[#This Row],[AStdWBkW]],0)</f>
        <v>0</v>
      </c>
      <c r="AN3710">
        <f>IF(EnergyImpactLookups[[#This Row],[MAT]]="AR",EnergyImpactLookups[[#This Row],[AStdWBkWh]],0)</f>
        <v>0</v>
      </c>
      <c r="AO3710">
        <f>IF(EnergyImpactLookups[[#This Row],[MAT]]="AR",EnergyImpactLookups[[#This Row],[AStdWBtherm]],0)</f>
        <v>0</v>
      </c>
    </row>
    <row r="3711" spans="1:41" x14ac:dyDescent="0.3">
      <c r="A3711" t="s">
        <v>648</v>
      </c>
      <c r="B3711" t="s">
        <v>532</v>
      </c>
      <c r="C3711" t="s">
        <v>230</v>
      </c>
      <c r="D3711" t="s">
        <v>725</v>
      </c>
      <c r="E3711" t="s">
        <v>554</v>
      </c>
      <c r="F3711" t="s">
        <v>581</v>
      </c>
      <c r="G3711" t="s">
        <v>398</v>
      </c>
      <c r="H3711" t="s">
        <v>7</v>
      </c>
      <c r="I3711" t="s">
        <v>710</v>
      </c>
      <c r="J3711" t="s">
        <v>625</v>
      </c>
      <c r="K3711" t="s">
        <v>128</v>
      </c>
      <c r="L3711" t="s">
        <v>12</v>
      </c>
      <c r="M3711" t="s">
        <v>536</v>
      </c>
      <c r="N3711" s="1">
        <v>44167</v>
      </c>
      <c r="O3711" t="s">
        <v>95</v>
      </c>
      <c r="P3711" t="s">
        <v>127</v>
      </c>
      <c r="Q3711" t="s">
        <v>117</v>
      </c>
      <c r="R3711" t="s">
        <v>129</v>
      </c>
      <c r="S3711" t="s">
        <v>537</v>
      </c>
      <c r="T3711">
        <v>3.5</v>
      </c>
      <c r="U3711">
        <v>1240</v>
      </c>
      <c r="V3711" t="s">
        <v>8</v>
      </c>
      <c r="W3711">
        <v>253.32310000000001</v>
      </c>
      <c r="X3711">
        <v>0.2427</v>
      </c>
      <c r="Y3711">
        <v>0</v>
      </c>
      <c r="Z3711">
        <v>226.56549999999999</v>
      </c>
      <c r="AA3711">
        <v>0.2175</v>
      </c>
      <c r="AB3711">
        <v>0</v>
      </c>
      <c r="AC3711" t="s">
        <v>538</v>
      </c>
      <c r="AD3711">
        <v>1</v>
      </c>
      <c r="AE3711">
        <v>1</v>
      </c>
      <c r="AF3711" t="str">
        <f>IF(EnergyImpactLookups[[#This Row],[MAT]]="AR",EnergyImpactLookups[[#This Row],[APreWBkWh]],"")</f>
        <v/>
      </c>
      <c r="AG3711" t="str">
        <f>IF(EnergyImpactLookups[[#This Row],[MAT]]="AR",EnergyImpactLookups[[#This Row],[APreWBkW]],"")</f>
        <v/>
      </c>
      <c r="AH3711" s="19" t="str">
        <f>IF(EnergyImpactLookups[[#This Row],[MAT]]="AR",EnergyImpactLookups[[#This Row],[APreWBtherm]],"")</f>
        <v/>
      </c>
      <c r="AJ3711">
        <f>IF(EnergyImpactLookups[[#This Row],[MAT]]="AR",EnergyImpactLookups[[#This Row],[APreWBkW]],EnergyImpactLookups[[#This Row],[AStdWBkW]])</f>
        <v>0.2175</v>
      </c>
      <c r="AK3711">
        <f>IF(EnergyImpactLookups[[#This Row],[MAT]]="AR",EnergyImpactLookups[[#This Row],[APreWBkWh]],EnergyImpactLookups[[#This Row],[AStdWBkWh]])</f>
        <v>226.56549999999999</v>
      </c>
      <c r="AL3711">
        <f>IF(EnergyImpactLookups[[#This Row],[MAT]]="AR",EnergyImpactLookups[[#This Row],[APreWBtherm]],EnergyImpactLookups[[#This Row],[AStdWBtherm]])</f>
        <v>0</v>
      </c>
      <c r="AM3711">
        <f>IF(EnergyImpactLookups[[#This Row],[MAT]]="AR",EnergyImpactLookups[[#This Row],[AStdWBkW]],0)</f>
        <v>0</v>
      </c>
      <c r="AN3711">
        <f>IF(EnergyImpactLookups[[#This Row],[MAT]]="AR",EnergyImpactLookups[[#This Row],[AStdWBkWh]],0)</f>
        <v>0</v>
      </c>
      <c r="AO3711">
        <f>IF(EnergyImpactLookups[[#This Row],[MAT]]="AR",EnergyImpactLookups[[#This Row],[AStdWBtherm]],0)</f>
        <v>0</v>
      </c>
    </row>
    <row r="3712" spans="1:41" x14ac:dyDescent="0.3">
      <c r="A3712" t="s">
        <v>648</v>
      </c>
      <c r="B3712" t="s">
        <v>532</v>
      </c>
      <c r="C3712" t="s">
        <v>230</v>
      </c>
      <c r="D3712" t="s">
        <v>725</v>
      </c>
      <c r="E3712" t="s">
        <v>554</v>
      </c>
      <c r="F3712" t="s">
        <v>581</v>
      </c>
      <c r="G3712" t="s">
        <v>398</v>
      </c>
      <c r="H3712" t="s">
        <v>7</v>
      </c>
      <c r="I3712" t="s">
        <v>710</v>
      </c>
      <c r="J3712" t="s">
        <v>625</v>
      </c>
      <c r="K3712" t="s">
        <v>128</v>
      </c>
      <c r="L3712" t="s">
        <v>12</v>
      </c>
      <c r="M3712" t="s">
        <v>536</v>
      </c>
      <c r="N3712" s="1">
        <v>44167</v>
      </c>
      <c r="O3712" t="s">
        <v>95</v>
      </c>
      <c r="P3712" t="s">
        <v>127</v>
      </c>
      <c r="Q3712" t="s">
        <v>118</v>
      </c>
      <c r="R3712" t="s">
        <v>129</v>
      </c>
      <c r="S3712" t="s">
        <v>537</v>
      </c>
      <c r="T3712">
        <v>3.5</v>
      </c>
      <c r="U3712">
        <v>1240</v>
      </c>
      <c r="V3712" t="s">
        <v>8</v>
      </c>
      <c r="W3712">
        <v>415.65730000000002</v>
      </c>
      <c r="X3712">
        <v>0.2732</v>
      </c>
      <c r="Y3712">
        <v>0</v>
      </c>
      <c r="Z3712">
        <v>372.28800000000001</v>
      </c>
      <c r="AA3712">
        <v>0.24479999999999999</v>
      </c>
      <c r="AB3712">
        <v>0</v>
      </c>
      <c r="AC3712" t="s">
        <v>538</v>
      </c>
      <c r="AD3712">
        <v>1</v>
      </c>
      <c r="AE3712">
        <v>1</v>
      </c>
      <c r="AF3712" t="str">
        <f>IF(EnergyImpactLookups[[#This Row],[MAT]]="AR",EnergyImpactLookups[[#This Row],[APreWBkWh]],"")</f>
        <v/>
      </c>
      <c r="AG3712" t="str">
        <f>IF(EnergyImpactLookups[[#This Row],[MAT]]="AR",EnergyImpactLookups[[#This Row],[APreWBkW]],"")</f>
        <v/>
      </c>
      <c r="AH3712" s="19" t="str">
        <f>IF(EnergyImpactLookups[[#This Row],[MAT]]="AR",EnergyImpactLookups[[#This Row],[APreWBtherm]],"")</f>
        <v/>
      </c>
      <c r="AJ3712">
        <f>IF(EnergyImpactLookups[[#This Row],[MAT]]="AR",EnergyImpactLookups[[#This Row],[APreWBkW]],EnergyImpactLookups[[#This Row],[AStdWBkW]])</f>
        <v>0.24479999999999999</v>
      </c>
      <c r="AK3712">
        <f>IF(EnergyImpactLookups[[#This Row],[MAT]]="AR",EnergyImpactLookups[[#This Row],[APreWBkWh]],EnergyImpactLookups[[#This Row],[AStdWBkWh]])</f>
        <v>372.28800000000001</v>
      </c>
      <c r="AL3712">
        <f>IF(EnergyImpactLookups[[#This Row],[MAT]]="AR",EnergyImpactLookups[[#This Row],[APreWBtherm]],EnergyImpactLookups[[#This Row],[AStdWBtherm]])</f>
        <v>0</v>
      </c>
      <c r="AM3712">
        <f>IF(EnergyImpactLookups[[#This Row],[MAT]]="AR",EnergyImpactLookups[[#This Row],[AStdWBkW]],0)</f>
        <v>0</v>
      </c>
      <c r="AN3712">
        <f>IF(EnergyImpactLookups[[#This Row],[MAT]]="AR",EnergyImpactLookups[[#This Row],[AStdWBkWh]],0)</f>
        <v>0</v>
      </c>
      <c r="AO3712">
        <f>IF(EnergyImpactLookups[[#This Row],[MAT]]="AR",EnergyImpactLookups[[#This Row],[AStdWBtherm]],0)</f>
        <v>0</v>
      </c>
    </row>
    <row r="3713" spans="1:41" x14ac:dyDescent="0.3">
      <c r="A3713" t="s">
        <v>648</v>
      </c>
      <c r="B3713" t="s">
        <v>532</v>
      </c>
      <c r="C3713" t="s">
        <v>230</v>
      </c>
      <c r="D3713" t="s">
        <v>725</v>
      </c>
      <c r="E3713" t="s">
        <v>554</v>
      </c>
      <c r="F3713" t="s">
        <v>581</v>
      </c>
      <c r="G3713" t="s">
        <v>398</v>
      </c>
      <c r="H3713" t="s">
        <v>7</v>
      </c>
      <c r="I3713" t="s">
        <v>710</v>
      </c>
      <c r="J3713" t="s">
        <v>625</v>
      </c>
      <c r="K3713" t="s">
        <v>128</v>
      </c>
      <c r="L3713" t="s">
        <v>12</v>
      </c>
      <c r="M3713" t="s">
        <v>536</v>
      </c>
      <c r="N3713" s="1">
        <v>44167</v>
      </c>
      <c r="O3713" t="s">
        <v>95</v>
      </c>
      <c r="P3713" t="s">
        <v>127</v>
      </c>
      <c r="Q3713" t="s">
        <v>119</v>
      </c>
      <c r="R3713" t="s">
        <v>129</v>
      </c>
      <c r="S3713" t="s">
        <v>537</v>
      </c>
      <c r="T3713">
        <v>3.5</v>
      </c>
      <c r="U3713">
        <v>1240</v>
      </c>
      <c r="V3713" t="s">
        <v>8</v>
      </c>
      <c r="W3713">
        <v>64.705699999999993</v>
      </c>
      <c r="X3713">
        <v>0.1061</v>
      </c>
      <c r="Y3713">
        <v>0</v>
      </c>
      <c r="Z3713">
        <v>56.441299999999998</v>
      </c>
      <c r="AA3713">
        <v>9.5100000000000004E-2</v>
      </c>
      <c r="AB3713">
        <v>0</v>
      </c>
      <c r="AC3713" t="s">
        <v>538</v>
      </c>
      <c r="AD3713">
        <v>1</v>
      </c>
      <c r="AE3713">
        <v>1</v>
      </c>
      <c r="AF3713" t="str">
        <f>IF(EnergyImpactLookups[[#This Row],[MAT]]="AR",EnergyImpactLookups[[#This Row],[APreWBkWh]],"")</f>
        <v/>
      </c>
      <c r="AG3713" t="str">
        <f>IF(EnergyImpactLookups[[#This Row],[MAT]]="AR",EnergyImpactLookups[[#This Row],[APreWBkW]],"")</f>
        <v/>
      </c>
      <c r="AH3713" s="19" t="str">
        <f>IF(EnergyImpactLookups[[#This Row],[MAT]]="AR",EnergyImpactLookups[[#This Row],[APreWBtherm]],"")</f>
        <v/>
      </c>
      <c r="AJ3713">
        <f>IF(EnergyImpactLookups[[#This Row],[MAT]]="AR",EnergyImpactLookups[[#This Row],[APreWBkW]],EnergyImpactLookups[[#This Row],[AStdWBkW]])</f>
        <v>9.5100000000000004E-2</v>
      </c>
      <c r="AK3713">
        <f>IF(EnergyImpactLookups[[#This Row],[MAT]]="AR",EnergyImpactLookups[[#This Row],[APreWBkWh]],EnergyImpactLookups[[#This Row],[AStdWBkWh]])</f>
        <v>56.441299999999998</v>
      </c>
      <c r="AL3713">
        <f>IF(EnergyImpactLookups[[#This Row],[MAT]]="AR",EnergyImpactLookups[[#This Row],[APreWBtherm]],EnergyImpactLookups[[#This Row],[AStdWBtherm]])</f>
        <v>0</v>
      </c>
      <c r="AM3713">
        <f>IF(EnergyImpactLookups[[#This Row],[MAT]]="AR",EnergyImpactLookups[[#This Row],[AStdWBkW]],0)</f>
        <v>0</v>
      </c>
      <c r="AN3713">
        <f>IF(EnergyImpactLookups[[#This Row],[MAT]]="AR",EnergyImpactLookups[[#This Row],[AStdWBkWh]],0)</f>
        <v>0</v>
      </c>
      <c r="AO3713">
        <f>IF(EnergyImpactLookups[[#This Row],[MAT]]="AR",EnergyImpactLookups[[#This Row],[AStdWBtherm]],0)</f>
        <v>0</v>
      </c>
    </row>
    <row r="3714" spans="1:41" x14ac:dyDescent="0.3">
      <c r="A3714" t="s">
        <v>648</v>
      </c>
      <c r="B3714" t="s">
        <v>532</v>
      </c>
      <c r="C3714" t="s">
        <v>230</v>
      </c>
      <c r="D3714" t="s">
        <v>725</v>
      </c>
      <c r="E3714" t="s">
        <v>554</v>
      </c>
      <c r="F3714" t="s">
        <v>581</v>
      </c>
      <c r="G3714" t="s">
        <v>398</v>
      </c>
      <c r="H3714" t="s">
        <v>7</v>
      </c>
      <c r="I3714" t="s">
        <v>710</v>
      </c>
      <c r="J3714" t="s">
        <v>625</v>
      </c>
      <c r="K3714" t="s">
        <v>128</v>
      </c>
      <c r="L3714" t="s">
        <v>12</v>
      </c>
      <c r="M3714" t="s">
        <v>536</v>
      </c>
      <c r="N3714" s="1">
        <v>44167</v>
      </c>
      <c r="O3714" t="s">
        <v>95</v>
      </c>
      <c r="P3714" t="s">
        <v>130</v>
      </c>
      <c r="Q3714" t="s">
        <v>99</v>
      </c>
      <c r="R3714" t="s">
        <v>129</v>
      </c>
      <c r="S3714" t="s">
        <v>537</v>
      </c>
      <c r="T3714">
        <v>1</v>
      </c>
      <c r="U3714">
        <v>999</v>
      </c>
      <c r="V3714" t="s">
        <v>8</v>
      </c>
      <c r="W3714">
        <v>28.863099999999999</v>
      </c>
      <c r="X3714">
        <v>2.8E-3</v>
      </c>
      <c r="Y3714">
        <v>0</v>
      </c>
      <c r="Z3714">
        <v>24.3735</v>
      </c>
      <c r="AA3714">
        <v>2.5999999999999999E-3</v>
      </c>
      <c r="AB3714">
        <v>0</v>
      </c>
      <c r="AC3714" t="s">
        <v>538</v>
      </c>
      <c r="AD3714">
        <v>1</v>
      </c>
      <c r="AE3714">
        <v>1</v>
      </c>
      <c r="AF3714" t="str">
        <f>IF(EnergyImpactLookups[[#This Row],[MAT]]="AR",EnergyImpactLookups[[#This Row],[APreWBkWh]],"")</f>
        <v/>
      </c>
      <c r="AG3714" t="str">
        <f>IF(EnergyImpactLookups[[#This Row],[MAT]]="AR",EnergyImpactLookups[[#This Row],[APreWBkW]],"")</f>
        <v/>
      </c>
      <c r="AH3714" s="19" t="str">
        <f>IF(EnergyImpactLookups[[#This Row],[MAT]]="AR",EnergyImpactLookups[[#This Row],[APreWBtherm]],"")</f>
        <v/>
      </c>
      <c r="AJ3714">
        <f>IF(EnergyImpactLookups[[#This Row],[MAT]]="AR",EnergyImpactLookups[[#This Row],[APreWBkW]],EnergyImpactLookups[[#This Row],[AStdWBkW]])</f>
        <v>2.5999999999999999E-3</v>
      </c>
      <c r="AK3714">
        <f>IF(EnergyImpactLookups[[#This Row],[MAT]]="AR",EnergyImpactLookups[[#This Row],[APreWBkWh]],EnergyImpactLookups[[#This Row],[AStdWBkWh]])</f>
        <v>24.3735</v>
      </c>
      <c r="AL3714">
        <f>IF(EnergyImpactLookups[[#This Row],[MAT]]="AR",EnergyImpactLookups[[#This Row],[APreWBtherm]],EnergyImpactLookups[[#This Row],[AStdWBtherm]])</f>
        <v>0</v>
      </c>
      <c r="AM3714">
        <f>IF(EnergyImpactLookups[[#This Row],[MAT]]="AR",EnergyImpactLookups[[#This Row],[AStdWBkW]],0)</f>
        <v>0</v>
      </c>
      <c r="AN3714">
        <f>IF(EnergyImpactLookups[[#This Row],[MAT]]="AR",EnergyImpactLookups[[#This Row],[AStdWBkWh]],0)</f>
        <v>0</v>
      </c>
      <c r="AO3714">
        <f>IF(EnergyImpactLookups[[#This Row],[MAT]]="AR",EnergyImpactLookups[[#This Row],[AStdWBtherm]],0)</f>
        <v>0</v>
      </c>
    </row>
    <row r="3715" spans="1:41" x14ac:dyDescent="0.3">
      <c r="A3715" t="s">
        <v>648</v>
      </c>
      <c r="B3715" t="s">
        <v>532</v>
      </c>
      <c r="C3715" t="s">
        <v>230</v>
      </c>
      <c r="D3715" t="s">
        <v>725</v>
      </c>
      <c r="E3715" t="s">
        <v>554</v>
      </c>
      <c r="F3715" t="s">
        <v>581</v>
      </c>
      <c r="G3715" t="s">
        <v>398</v>
      </c>
      <c r="H3715" t="s">
        <v>7</v>
      </c>
      <c r="I3715" t="s">
        <v>710</v>
      </c>
      <c r="J3715" t="s">
        <v>625</v>
      </c>
      <c r="K3715" t="s">
        <v>128</v>
      </c>
      <c r="L3715" t="s">
        <v>12</v>
      </c>
      <c r="M3715" t="s">
        <v>536</v>
      </c>
      <c r="N3715" s="1">
        <v>44167</v>
      </c>
      <c r="O3715" t="s">
        <v>95</v>
      </c>
      <c r="P3715" t="s">
        <v>130</v>
      </c>
      <c r="Q3715" t="s">
        <v>103</v>
      </c>
      <c r="R3715" t="s">
        <v>129</v>
      </c>
      <c r="S3715" t="s">
        <v>537</v>
      </c>
      <c r="T3715">
        <v>1</v>
      </c>
      <c r="U3715">
        <v>1070</v>
      </c>
      <c r="V3715" t="s">
        <v>8</v>
      </c>
      <c r="W3715">
        <v>80.033500000000004</v>
      </c>
      <c r="X3715">
        <v>0.16930000000000001</v>
      </c>
      <c r="Y3715">
        <v>0</v>
      </c>
      <c r="Z3715">
        <v>70.803100000000001</v>
      </c>
      <c r="AA3715">
        <v>0.1517</v>
      </c>
      <c r="AB3715">
        <v>0</v>
      </c>
      <c r="AC3715" t="s">
        <v>538</v>
      </c>
      <c r="AD3715">
        <v>1</v>
      </c>
      <c r="AE3715">
        <v>1</v>
      </c>
      <c r="AF3715" t="str">
        <f>IF(EnergyImpactLookups[[#This Row],[MAT]]="AR",EnergyImpactLookups[[#This Row],[APreWBkWh]],"")</f>
        <v/>
      </c>
      <c r="AG3715" t="str">
        <f>IF(EnergyImpactLookups[[#This Row],[MAT]]="AR",EnergyImpactLookups[[#This Row],[APreWBkW]],"")</f>
        <v/>
      </c>
      <c r="AH3715" s="19" t="str">
        <f>IF(EnergyImpactLookups[[#This Row],[MAT]]="AR",EnergyImpactLookups[[#This Row],[APreWBtherm]],"")</f>
        <v/>
      </c>
      <c r="AJ3715">
        <f>IF(EnergyImpactLookups[[#This Row],[MAT]]="AR",EnergyImpactLookups[[#This Row],[APreWBkW]],EnergyImpactLookups[[#This Row],[AStdWBkW]])</f>
        <v>0.1517</v>
      </c>
      <c r="AK3715">
        <f>IF(EnergyImpactLookups[[#This Row],[MAT]]="AR",EnergyImpactLookups[[#This Row],[APreWBkWh]],EnergyImpactLookups[[#This Row],[AStdWBkWh]])</f>
        <v>70.803100000000001</v>
      </c>
      <c r="AL3715">
        <f>IF(EnergyImpactLookups[[#This Row],[MAT]]="AR",EnergyImpactLookups[[#This Row],[APreWBtherm]],EnergyImpactLookups[[#This Row],[AStdWBtherm]])</f>
        <v>0</v>
      </c>
      <c r="AM3715">
        <f>IF(EnergyImpactLookups[[#This Row],[MAT]]="AR",EnergyImpactLookups[[#This Row],[AStdWBkW]],0)</f>
        <v>0</v>
      </c>
      <c r="AN3715">
        <f>IF(EnergyImpactLookups[[#This Row],[MAT]]="AR",EnergyImpactLookups[[#This Row],[AStdWBkWh]],0)</f>
        <v>0</v>
      </c>
      <c r="AO3715">
        <f>IF(EnergyImpactLookups[[#This Row],[MAT]]="AR",EnergyImpactLookups[[#This Row],[AStdWBtherm]],0)</f>
        <v>0</v>
      </c>
    </row>
    <row r="3716" spans="1:41" x14ac:dyDescent="0.3">
      <c r="A3716" t="s">
        <v>648</v>
      </c>
      <c r="B3716" t="s">
        <v>532</v>
      </c>
      <c r="C3716" t="s">
        <v>230</v>
      </c>
      <c r="D3716" t="s">
        <v>725</v>
      </c>
      <c r="E3716" t="s">
        <v>554</v>
      </c>
      <c r="F3716" t="s">
        <v>581</v>
      </c>
      <c r="G3716" t="s">
        <v>398</v>
      </c>
      <c r="H3716" t="s">
        <v>7</v>
      </c>
      <c r="I3716" t="s">
        <v>710</v>
      </c>
      <c r="J3716" t="s">
        <v>625</v>
      </c>
      <c r="K3716" t="s">
        <v>128</v>
      </c>
      <c r="L3716" t="s">
        <v>12</v>
      </c>
      <c r="M3716" t="s">
        <v>536</v>
      </c>
      <c r="N3716" s="1">
        <v>44167</v>
      </c>
      <c r="O3716" t="s">
        <v>95</v>
      </c>
      <c r="P3716" t="s">
        <v>130</v>
      </c>
      <c r="Q3716" t="s">
        <v>104</v>
      </c>
      <c r="R3716" t="s">
        <v>129</v>
      </c>
      <c r="S3716" t="s">
        <v>537</v>
      </c>
      <c r="T3716">
        <v>1</v>
      </c>
      <c r="U3716">
        <v>999</v>
      </c>
      <c r="V3716" t="s">
        <v>8</v>
      </c>
      <c r="W3716">
        <v>31.838100000000001</v>
      </c>
      <c r="X3716">
        <v>6.4299999999999996E-2</v>
      </c>
      <c r="Y3716">
        <v>0</v>
      </c>
      <c r="Z3716">
        <v>27.609500000000001</v>
      </c>
      <c r="AA3716">
        <v>5.7599999999999998E-2</v>
      </c>
      <c r="AB3716">
        <v>0</v>
      </c>
      <c r="AC3716" t="s">
        <v>538</v>
      </c>
      <c r="AD3716">
        <v>1</v>
      </c>
      <c r="AE3716">
        <v>1</v>
      </c>
      <c r="AF3716" t="str">
        <f>IF(EnergyImpactLookups[[#This Row],[MAT]]="AR",EnergyImpactLookups[[#This Row],[APreWBkWh]],"")</f>
        <v/>
      </c>
      <c r="AG3716" t="str">
        <f>IF(EnergyImpactLookups[[#This Row],[MAT]]="AR",EnergyImpactLookups[[#This Row],[APreWBkW]],"")</f>
        <v/>
      </c>
      <c r="AH3716" s="19" t="str">
        <f>IF(EnergyImpactLookups[[#This Row],[MAT]]="AR",EnergyImpactLookups[[#This Row],[APreWBtherm]],"")</f>
        <v/>
      </c>
      <c r="AJ3716">
        <f>IF(EnergyImpactLookups[[#This Row],[MAT]]="AR",EnergyImpactLookups[[#This Row],[APreWBkW]],EnergyImpactLookups[[#This Row],[AStdWBkW]])</f>
        <v>5.7599999999999998E-2</v>
      </c>
      <c r="AK3716">
        <f>IF(EnergyImpactLookups[[#This Row],[MAT]]="AR",EnergyImpactLookups[[#This Row],[APreWBkWh]],EnergyImpactLookups[[#This Row],[AStdWBkWh]])</f>
        <v>27.609500000000001</v>
      </c>
      <c r="AL3716">
        <f>IF(EnergyImpactLookups[[#This Row],[MAT]]="AR",EnergyImpactLookups[[#This Row],[APreWBtherm]],EnergyImpactLookups[[#This Row],[AStdWBtherm]])</f>
        <v>0</v>
      </c>
      <c r="AM3716">
        <f>IF(EnergyImpactLookups[[#This Row],[MAT]]="AR",EnergyImpactLookups[[#This Row],[AStdWBkW]],0)</f>
        <v>0</v>
      </c>
      <c r="AN3716">
        <f>IF(EnergyImpactLookups[[#This Row],[MAT]]="AR",EnergyImpactLookups[[#This Row],[AStdWBkWh]],0)</f>
        <v>0</v>
      </c>
      <c r="AO3716">
        <f>IF(EnergyImpactLookups[[#This Row],[MAT]]="AR",EnergyImpactLookups[[#This Row],[AStdWBtherm]],0)</f>
        <v>0</v>
      </c>
    </row>
    <row r="3717" spans="1:41" x14ac:dyDescent="0.3">
      <c r="A3717" t="s">
        <v>648</v>
      </c>
      <c r="B3717" t="s">
        <v>532</v>
      </c>
      <c r="C3717" t="s">
        <v>230</v>
      </c>
      <c r="D3717" t="s">
        <v>725</v>
      </c>
      <c r="E3717" t="s">
        <v>554</v>
      </c>
      <c r="F3717" t="s">
        <v>581</v>
      </c>
      <c r="G3717" t="s">
        <v>398</v>
      </c>
      <c r="H3717" t="s">
        <v>7</v>
      </c>
      <c r="I3717" t="s">
        <v>710</v>
      </c>
      <c r="J3717" t="s">
        <v>625</v>
      </c>
      <c r="K3717" t="s">
        <v>128</v>
      </c>
      <c r="L3717" t="s">
        <v>12</v>
      </c>
      <c r="M3717" t="s">
        <v>536</v>
      </c>
      <c r="N3717" s="1">
        <v>44167</v>
      </c>
      <c r="O3717" t="s">
        <v>95</v>
      </c>
      <c r="P3717" t="s">
        <v>130</v>
      </c>
      <c r="Q3717" t="s">
        <v>105</v>
      </c>
      <c r="R3717" t="s">
        <v>129</v>
      </c>
      <c r="S3717" t="s">
        <v>537</v>
      </c>
      <c r="T3717">
        <v>1</v>
      </c>
      <c r="U3717">
        <v>999</v>
      </c>
      <c r="V3717" t="s">
        <v>8</v>
      </c>
      <c r="W3717">
        <v>166.19720000000001</v>
      </c>
      <c r="X3717">
        <v>0.25519999999999998</v>
      </c>
      <c r="Y3717">
        <v>0</v>
      </c>
      <c r="Z3717">
        <v>148.5247</v>
      </c>
      <c r="AA3717">
        <v>0.22869999999999999</v>
      </c>
      <c r="AB3717">
        <v>0</v>
      </c>
      <c r="AC3717" t="s">
        <v>538</v>
      </c>
      <c r="AD3717">
        <v>1</v>
      </c>
      <c r="AE3717">
        <v>1</v>
      </c>
      <c r="AF3717" t="str">
        <f>IF(EnergyImpactLookups[[#This Row],[MAT]]="AR",EnergyImpactLookups[[#This Row],[APreWBkWh]],"")</f>
        <v/>
      </c>
      <c r="AG3717" t="str">
        <f>IF(EnergyImpactLookups[[#This Row],[MAT]]="AR",EnergyImpactLookups[[#This Row],[APreWBkW]],"")</f>
        <v/>
      </c>
      <c r="AH3717" s="19" t="str">
        <f>IF(EnergyImpactLookups[[#This Row],[MAT]]="AR",EnergyImpactLookups[[#This Row],[APreWBtherm]],"")</f>
        <v/>
      </c>
      <c r="AJ3717">
        <f>IF(EnergyImpactLookups[[#This Row],[MAT]]="AR",EnergyImpactLookups[[#This Row],[APreWBkW]],EnergyImpactLookups[[#This Row],[AStdWBkW]])</f>
        <v>0.22869999999999999</v>
      </c>
      <c r="AK3717">
        <f>IF(EnergyImpactLookups[[#This Row],[MAT]]="AR",EnergyImpactLookups[[#This Row],[APreWBkWh]],EnergyImpactLookups[[#This Row],[AStdWBkWh]])</f>
        <v>148.5247</v>
      </c>
      <c r="AL3717">
        <f>IF(EnergyImpactLookups[[#This Row],[MAT]]="AR",EnergyImpactLookups[[#This Row],[APreWBtherm]],EnergyImpactLookups[[#This Row],[AStdWBtherm]])</f>
        <v>0</v>
      </c>
      <c r="AM3717">
        <f>IF(EnergyImpactLookups[[#This Row],[MAT]]="AR",EnergyImpactLookups[[#This Row],[AStdWBkW]],0)</f>
        <v>0</v>
      </c>
      <c r="AN3717">
        <f>IF(EnergyImpactLookups[[#This Row],[MAT]]="AR",EnergyImpactLookups[[#This Row],[AStdWBkWh]],0)</f>
        <v>0</v>
      </c>
      <c r="AO3717">
        <f>IF(EnergyImpactLookups[[#This Row],[MAT]]="AR",EnergyImpactLookups[[#This Row],[AStdWBtherm]],0)</f>
        <v>0</v>
      </c>
    </row>
    <row r="3718" spans="1:41" x14ac:dyDescent="0.3">
      <c r="A3718" t="s">
        <v>648</v>
      </c>
      <c r="B3718" t="s">
        <v>532</v>
      </c>
      <c r="C3718" t="s">
        <v>230</v>
      </c>
      <c r="D3718" t="s">
        <v>725</v>
      </c>
      <c r="E3718" t="s">
        <v>554</v>
      </c>
      <c r="F3718" t="s">
        <v>581</v>
      </c>
      <c r="G3718" t="s">
        <v>398</v>
      </c>
      <c r="H3718" t="s">
        <v>7</v>
      </c>
      <c r="I3718" t="s">
        <v>710</v>
      </c>
      <c r="J3718" t="s">
        <v>625</v>
      </c>
      <c r="K3718" t="s">
        <v>128</v>
      </c>
      <c r="L3718" t="s">
        <v>12</v>
      </c>
      <c r="M3718" t="s">
        <v>536</v>
      </c>
      <c r="N3718" s="1">
        <v>44167</v>
      </c>
      <c r="O3718" t="s">
        <v>95</v>
      </c>
      <c r="P3718" t="s">
        <v>130</v>
      </c>
      <c r="Q3718" t="s">
        <v>106</v>
      </c>
      <c r="R3718" t="s">
        <v>129</v>
      </c>
      <c r="S3718" t="s">
        <v>537</v>
      </c>
      <c r="T3718">
        <v>1.04</v>
      </c>
      <c r="U3718">
        <v>999</v>
      </c>
      <c r="V3718" t="s">
        <v>8</v>
      </c>
      <c r="W3718">
        <v>29.014099999999999</v>
      </c>
      <c r="X3718">
        <v>2.8199999999999999E-2</v>
      </c>
      <c r="Y3718">
        <v>0</v>
      </c>
      <c r="Z3718">
        <v>25.400400000000001</v>
      </c>
      <c r="AA3718">
        <v>2.53E-2</v>
      </c>
      <c r="AB3718">
        <v>0</v>
      </c>
      <c r="AC3718" t="s">
        <v>538</v>
      </c>
      <c r="AD3718">
        <v>1</v>
      </c>
      <c r="AE3718">
        <v>1</v>
      </c>
      <c r="AF3718" t="str">
        <f>IF(EnergyImpactLookups[[#This Row],[MAT]]="AR",EnergyImpactLookups[[#This Row],[APreWBkWh]],"")</f>
        <v/>
      </c>
      <c r="AG3718" t="str">
        <f>IF(EnergyImpactLookups[[#This Row],[MAT]]="AR",EnergyImpactLookups[[#This Row],[APreWBkW]],"")</f>
        <v/>
      </c>
      <c r="AH3718" s="19" t="str">
        <f>IF(EnergyImpactLookups[[#This Row],[MAT]]="AR",EnergyImpactLookups[[#This Row],[APreWBtherm]],"")</f>
        <v/>
      </c>
      <c r="AJ3718">
        <f>IF(EnergyImpactLookups[[#This Row],[MAT]]="AR",EnergyImpactLookups[[#This Row],[APreWBkW]],EnergyImpactLookups[[#This Row],[AStdWBkW]])</f>
        <v>2.53E-2</v>
      </c>
      <c r="AK3718">
        <f>IF(EnergyImpactLookups[[#This Row],[MAT]]="AR",EnergyImpactLookups[[#This Row],[APreWBkWh]],EnergyImpactLookups[[#This Row],[AStdWBkWh]])</f>
        <v>25.400400000000001</v>
      </c>
      <c r="AL3718">
        <f>IF(EnergyImpactLookups[[#This Row],[MAT]]="AR",EnergyImpactLookups[[#This Row],[APreWBtherm]],EnergyImpactLookups[[#This Row],[AStdWBtherm]])</f>
        <v>0</v>
      </c>
      <c r="AM3718">
        <f>IF(EnergyImpactLookups[[#This Row],[MAT]]="AR",EnergyImpactLookups[[#This Row],[AStdWBkW]],0)</f>
        <v>0</v>
      </c>
      <c r="AN3718">
        <f>IF(EnergyImpactLookups[[#This Row],[MAT]]="AR",EnergyImpactLookups[[#This Row],[AStdWBkWh]],0)</f>
        <v>0</v>
      </c>
      <c r="AO3718">
        <f>IF(EnergyImpactLookups[[#This Row],[MAT]]="AR",EnergyImpactLookups[[#This Row],[AStdWBtherm]],0)</f>
        <v>0</v>
      </c>
    </row>
    <row r="3719" spans="1:41" x14ac:dyDescent="0.3">
      <c r="A3719" t="s">
        <v>648</v>
      </c>
      <c r="B3719" t="s">
        <v>532</v>
      </c>
      <c r="C3719" t="s">
        <v>230</v>
      </c>
      <c r="D3719" t="s">
        <v>725</v>
      </c>
      <c r="E3719" t="s">
        <v>554</v>
      </c>
      <c r="F3719" t="s">
        <v>581</v>
      </c>
      <c r="G3719" t="s">
        <v>398</v>
      </c>
      <c r="H3719" t="s">
        <v>7</v>
      </c>
      <c r="I3719" t="s">
        <v>710</v>
      </c>
      <c r="J3719" t="s">
        <v>625</v>
      </c>
      <c r="K3719" t="s">
        <v>128</v>
      </c>
      <c r="L3719" t="s">
        <v>12</v>
      </c>
      <c r="M3719" t="s">
        <v>536</v>
      </c>
      <c r="N3719" s="1">
        <v>44167</v>
      </c>
      <c r="O3719" t="s">
        <v>95</v>
      </c>
      <c r="P3719" t="s">
        <v>130</v>
      </c>
      <c r="Q3719" t="s">
        <v>107</v>
      </c>
      <c r="R3719" t="s">
        <v>129</v>
      </c>
      <c r="S3719" t="s">
        <v>537</v>
      </c>
      <c r="T3719">
        <v>1.28</v>
      </c>
      <c r="U3719">
        <v>1210</v>
      </c>
      <c r="V3719" t="s">
        <v>8</v>
      </c>
      <c r="W3719">
        <v>88.401499999999999</v>
      </c>
      <c r="X3719">
        <v>0.1084</v>
      </c>
      <c r="Y3719">
        <v>0</v>
      </c>
      <c r="Z3719">
        <v>78.863299999999995</v>
      </c>
      <c r="AA3719">
        <v>9.7199999999999995E-2</v>
      </c>
      <c r="AB3719">
        <v>0</v>
      </c>
      <c r="AC3719" t="s">
        <v>538</v>
      </c>
      <c r="AD3719">
        <v>1</v>
      </c>
      <c r="AE3719">
        <v>1</v>
      </c>
      <c r="AF3719" t="str">
        <f>IF(EnergyImpactLookups[[#This Row],[MAT]]="AR",EnergyImpactLookups[[#This Row],[APreWBkWh]],"")</f>
        <v/>
      </c>
      <c r="AG3719" t="str">
        <f>IF(EnergyImpactLookups[[#This Row],[MAT]]="AR",EnergyImpactLookups[[#This Row],[APreWBkW]],"")</f>
        <v/>
      </c>
      <c r="AH3719" s="19" t="str">
        <f>IF(EnergyImpactLookups[[#This Row],[MAT]]="AR",EnergyImpactLookups[[#This Row],[APreWBtherm]],"")</f>
        <v/>
      </c>
      <c r="AJ3719">
        <f>IF(EnergyImpactLookups[[#This Row],[MAT]]="AR",EnergyImpactLookups[[#This Row],[APreWBkW]],EnergyImpactLookups[[#This Row],[AStdWBkW]])</f>
        <v>9.7199999999999995E-2</v>
      </c>
      <c r="AK3719">
        <f>IF(EnergyImpactLookups[[#This Row],[MAT]]="AR",EnergyImpactLookups[[#This Row],[APreWBkWh]],EnergyImpactLookups[[#This Row],[AStdWBkWh]])</f>
        <v>78.863299999999995</v>
      </c>
      <c r="AL3719">
        <f>IF(EnergyImpactLookups[[#This Row],[MAT]]="AR",EnergyImpactLookups[[#This Row],[APreWBtherm]],EnergyImpactLookups[[#This Row],[AStdWBtherm]])</f>
        <v>0</v>
      </c>
      <c r="AM3719">
        <f>IF(EnergyImpactLookups[[#This Row],[MAT]]="AR",EnergyImpactLookups[[#This Row],[AStdWBkW]],0)</f>
        <v>0</v>
      </c>
      <c r="AN3719">
        <f>IF(EnergyImpactLookups[[#This Row],[MAT]]="AR",EnergyImpactLookups[[#This Row],[AStdWBkWh]],0)</f>
        <v>0</v>
      </c>
      <c r="AO3719">
        <f>IF(EnergyImpactLookups[[#This Row],[MAT]]="AR",EnergyImpactLookups[[#This Row],[AStdWBtherm]],0)</f>
        <v>0</v>
      </c>
    </row>
    <row r="3720" spans="1:41" x14ac:dyDescent="0.3">
      <c r="A3720" t="s">
        <v>648</v>
      </c>
      <c r="B3720" t="s">
        <v>532</v>
      </c>
      <c r="C3720" t="s">
        <v>230</v>
      </c>
      <c r="D3720" t="s">
        <v>725</v>
      </c>
      <c r="E3720" t="s">
        <v>554</v>
      </c>
      <c r="F3720" t="s">
        <v>581</v>
      </c>
      <c r="G3720" t="s">
        <v>398</v>
      </c>
      <c r="H3720" t="s">
        <v>7</v>
      </c>
      <c r="I3720" t="s">
        <v>710</v>
      </c>
      <c r="J3720" t="s">
        <v>625</v>
      </c>
      <c r="K3720" t="s">
        <v>128</v>
      </c>
      <c r="L3720" t="s">
        <v>12</v>
      </c>
      <c r="M3720" t="s">
        <v>536</v>
      </c>
      <c r="N3720" s="1">
        <v>44167</v>
      </c>
      <c r="O3720" t="s">
        <v>95</v>
      </c>
      <c r="P3720" t="s">
        <v>130</v>
      </c>
      <c r="Q3720" t="s">
        <v>109</v>
      </c>
      <c r="R3720" t="s">
        <v>129</v>
      </c>
      <c r="S3720" t="s">
        <v>537</v>
      </c>
      <c r="T3720">
        <v>1.1100000000000001</v>
      </c>
      <c r="U3720">
        <v>1210</v>
      </c>
      <c r="V3720" t="s">
        <v>8</v>
      </c>
      <c r="W3720">
        <v>160.79910000000001</v>
      </c>
      <c r="X3720">
        <v>0.1474</v>
      </c>
      <c r="Y3720">
        <v>0</v>
      </c>
      <c r="Z3720">
        <v>143.62559999999999</v>
      </c>
      <c r="AA3720">
        <v>0.1321</v>
      </c>
      <c r="AB3720">
        <v>0</v>
      </c>
      <c r="AC3720" t="s">
        <v>538</v>
      </c>
      <c r="AD3720">
        <v>1</v>
      </c>
      <c r="AE3720">
        <v>1</v>
      </c>
      <c r="AF3720" t="str">
        <f>IF(EnergyImpactLookups[[#This Row],[MAT]]="AR",EnergyImpactLookups[[#This Row],[APreWBkWh]],"")</f>
        <v/>
      </c>
      <c r="AG3720" t="str">
        <f>IF(EnergyImpactLookups[[#This Row],[MAT]]="AR",EnergyImpactLookups[[#This Row],[APreWBkW]],"")</f>
        <v/>
      </c>
      <c r="AH3720" s="19" t="str">
        <f>IF(EnergyImpactLookups[[#This Row],[MAT]]="AR",EnergyImpactLookups[[#This Row],[APreWBtherm]],"")</f>
        <v/>
      </c>
      <c r="AJ3720">
        <f>IF(EnergyImpactLookups[[#This Row],[MAT]]="AR",EnergyImpactLookups[[#This Row],[APreWBkW]],EnergyImpactLookups[[#This Row],[AStdWBkW]])</f>
        <v>0.1321</v>
      </c>
      <c r="AK3720">
        <f>IF(EnergyImpactLookups[[#This Row],[MAT]]="AR",EnergyImpactLookups[[#This Row],[APreWBkWh]],EnergyImpactLookups[[#This Row],[AStdWBkWh]])</f>
        <v>143.62559999999999</v>
      </c>
      <c r="AL3720">
        <f>IF(EnergyImpactLookups[[#This Row],[MAT]]="AR",EnergyImpactLookups[[#This Row],[APreWBtherm]],EnergyImpactLookups[[#This Row],[AStdWBtherm]])</f>
        <v>0</v>
      </c>
      <c r="AM3720">
        <f>IF(EnergyImpactLookups[[#This Row],[MAT]]="AR",EnergyImpactLookups[[#This Row],[AStdWBkW]],0)</f>
        <v>0</v>
      </c>
      <c r="AN3720">
        <f>IF(EnergyImpactLookups[[#This Row],[MAT]]="AR",EnergyImpactLookups[[#This Row],[AStdWBkWh]],0)</f>
        <v>0</v>
      </c>
      <c r="AO3720">
        <f>IF(EnergyImpactLookups[[#This Row],[MAT]]="AR",EnergyImpactLookups[[#This Row],[AStdWBtherm]],0)</f>
        <v>0</v>
      </c>
    </row>
    <row r="3721" spans="1:41" x14ac:dyDescent="0.3">
      <c r="A3721" t="s">
        <v>648</v>
      </c>
      <c r="B3721" t="s">
        <v>532</v>
      </c>
      <c r="C3721" t="s">
        <v>230</v>
      </c>
      <c r="D3721" t="s">
        <v>725</v>
      </c>
      <c r="E3721" t="s">
        <v>554</v>
      </c>
      <c r="F3721" t="s">
        <v>581</v>
      </c>
      <c r="G3721" t="s">
        <v>398</v>
      </c>
      <c r="H3721" t="s">
        <v>7</v>
      </c>
      <c r="I3721" t="s">
        <v>710</v>
      </c>
      <c r="J3721" t="s">
        <v>625</v>
      </c>
      <c r="K3721" t="s">
        <v>128</v>
      </c>
      <c r="L3721" t="s">
        <v>12</v>
      </c>
      <c r="M3721" t="s">
        <v>536</v>
      </c>
      <c r="N3721" s="1">
        <v>44167</v>
      </c>
      <c r="O3721" t="s">
        <v>95</v>
      </c>
      <c r="P3721" t="s">
        <v>130</v>
      </c>
      <c r="Q3721" t="s">
        <v>111</v>
      </c>
      <c r="R3721" t="s">
        <v>129</v>
      </c>
      <c r="S3721" t="s">
        <v>537</v>
      </c>
      <c r="T3721">
        <v>1.19</v>
      </c>
      <c r="U3721">
        <v>1210</v>
      </c>
      <c r="V3721" t="s">
        <v>8</v>
      </c>
      <c r="W3721">
        <v>273.57909999999998</v>
      </c>
      <c r="X3721">
        <v>0.20330000000000001</v>
      </c>
      <c r="Y3721">
        <v>0</v>
      </c>
      <c r="Z3721">
        <v>244.81870000000001</v>
      </c>
      <c r="AA3721">
        <v>0.1822</v>
      </c>
      <c r="AB3721">
        <v>0</v>
      </c>
      <c r="AC3721" t="s">
        <v>538</v>
      </c>
      <c r="AD3721">
        <v>1</v>
      </c>
      <c r="AE3721">
        <v>1</v>
      </c>
      <c r="AF3721" t="str">
        <f>IF(EnergyImpactLookups[[#This Row],[MAT]]="AR",EnergyImpactLookups[[#This Row],[APreWBkWh]],"")</f>
        <v/>
      </c>
      <c r="AG3721" t="str">
        <f>IF(EnergyImpactLookups[[#This Row],[MAT]]="AR",EnergyImpactLookups[[#This Row],[APreWBkW]],"")</f>
        <v/>
      </c>
      <c r="AH3721" s="19" t="str">
        <f>IF(EnergyImpactLookups[[#This Row],[MAT]]="AR",EnergyImpactLookups[[#This Row],[APreWBtherm]],"")</f>
        <v/>
      </c>
      <c r="AJ3721">
        <f>IF(EnergyImpactLookups[[#This Row],[MAT]]="AR",EnergyImpactLookups[[#This Row],[APreWBkW]],EnergyImpactLookups[[#This Row],[AStdWBkW]])</f>
        <v>0.1822</v>
      </c>
      <c r="AK3721">
        <f>IF(EnergyImpactLookups[[#This Row],[MAT]]="AR",EnergyImpactLookups[[#This Row],[APreWBkWh]],EnergyImpactLookups[[#This Row],[AStdWBkWh]])</f>
        <v>244.81870000000001</v>
      </c>
      <c r="AL3721">
        <f>IF(EnergyImpactLookups[[#This Row],[MAT]]="AR",EnergyImpactLookups[[#This Row],[APreWBtherm]],EnergyImpactLookups[[#This Row],[AStdWBtherm]])</f>
        <v>0</v>
      </c>
      <c r="AM3721">
        <f>IF(EnergyImpactLookups[[#This Row],[MAT]]="AR",EnergyImpactLookups[[#This Row],[AStdWBkW]],0)</f>
        <v>0</v>
      </c>
      <c r="AN3721">
        <f>IF(EnergyImpactLookups[[#This Row],[MAT]]="AR",EnergyImpactLookups[[#This Row],[AStdWBkWh]],0)</f>
        <v>0</v>
      </c>
      <c r="AO3721">
        <f>IF(EnergyImpactLookups[[#This Row],[MAT]]="AR",EnergyImpactLookups[[#This Row],[AStdWBtherm]],0)</f>
        <v>0</v>
      </c>
    </row>
    <row r="3722" spans="1:41" x14ac:dyDescent="0.3">
      <c r="A3722" t="s">
        <v>648</v>
      </c>
      <c r="B3722" t="s">
        <v>532</v>
      </c>
      <c r="C3722" t="s">
        <v>230</v>
      </c>
      <c r="D3722" t="s">
        <v>725</v>
      </c>
      <c r="E3722" t="s">
        <v>554</v>
      </c>
      <c r="F3722" t="s">
        <v>581</v>
      </c>
      <c r="G3722" t="s">
        <v>398</v>
      </c>
      <c r="H3722" t="s">
        <v>7</v>
      </c>
      <c r="I3722" t="s">
        <v>710</v>
      </c>
      <c r="J3722" t="s">
        <v>625</v>
      </c>
      <c r="K3722" t="s">
        <v>128</v>
      </c>
      <c r="L3722" t="s">
        <v>12</v>
      </c>
      <c r="M3722" t="s">
        <v>536</v>
      </c>
      <c r="N3722" s="1">
        <v>44167</v>
      </c>
      <c r="O3722" t="s">
        <v>95</v>
      </c>
      <c r="P3722" t="s">
        <v>130</v>
      </c>
      <c r="Q3722" t="s">
        <v>112</v>
      </c>
      <c r="R3722" t="s">
        <v>129</v>
      </c>
      <c r="S3722" t="s">
        <v>537</v>
      </c>
      <c r="T3722">
        <v>1</v>
      </c>
      <c r="U3722">
        <v>1130</v>
      </c>
      <c r="V3722" t="s">
        <v>8</v>
      </c>
      <c r="W3722">
        <v>246.73249999999999</v>
      </c>
      <c r="X3722">
        <v>0.24329999999999999</v>
      </c>
      <c r="Y3722">
        <v>0</v>
      </c>
      <c r="Z3722">
        <v>220.5111</v>
      </c>
      <c r="AA3722">
        <v>0.218</v>
      </c>
      <c r="AB3722">
        <v>0</v>
      </c>
      <c r="AC3722" t="s">
        <v>538</v>
      </c>
      <c r="AD3722">
        <v>1</v>
      </c>
      <c r="AE3722">
        <v>1</v>
      </c>
      <c r="AF3722" t="str">
        <f>IF(EnergyImpactLookups[[#This Row],[MAT]]="AR",EnergyImpactLookups[[#This Row],[APreWBkWh]],"")</f>
        <v/>
      </c>
      <c r="AG3722" t="str">
        <f>IF(EnergyImpactLookups[[#This Row],[MAT]]="AR",EnergyImpactLookups[[#This Row],[APreWBkW]],"")</f>
        <v/>
      </c>
      <c r="AH3722" s="19" t="str">
        <f>IF(EnergyImpactLookups[[#This Row],[MAT]]="AR",EnergyImpactLookups[[#This Row],[APreWBtherm]],"")</f>
        <v/>
      </c>
      <c r="AJ3722">
        <f>IF(EnergyImpactLookups[[#This Row],[MAT]]="AR",EnergyImpactLookups[[#This Row],[APreWBkW]],EnergyImpactLookups[[#This Row],[AStdWBkW]])</f>
        <v>0.218</v>
      </c>
      <c r="AK3722">
        <f>IF(EnergyImpactLookups[[#This Row],[MAT]]="AR",EnergyImpactLookups[[#This Row],[APreWBkWh]],EnergyImpactLookups[[#This Row],[AStdWBkWh]])</f>
        <v>220.5111</v>
      </c>
      <c r="AL3722">
        <f>IF(EnergyImpactLookups[[#This Row],[MAT]]="AR",EnergyImpactLookups[[#This Row],[APreWBtherm]],EnergyImpactLookups[[#This Row],[AStdWBtherm]])</f>
        <v>0</v>
      </c>
      <c r="AM3722">
        <f>IF(EnergyImpactLookups[[#This Row],[MAT]]="AR",EnergyImpactLookups[[#This Row],[AStdWBkW]],0)</f>
        <v>0</v>
      </c>
      <c r="AN3722">
        <f>IF(EnergyImpactLookups[[#This Row],[MAT]]="AR",EnergyImpactLookups[[#This Row],[AStdWBkWh]],0)</f>
        <v>0</v>
      </c>
      <c r="AO3722">
        <f>IF(EnergyImpactLookups[[#This Row],[MAT]]="AR",EnergyImpactLookups[[#This Row],[AStdWBtherm]],0)</f>
        <v>0</v>
      </c>
    </row>
    <row r="3723" spans="1:41" x14ac:dyDescent="0.3">
      <c r="A3723" t="s">
        <v>648</v>
      </c>
      <c r="B3723" t="s">
        <v>532</v>
      </c>
      <c r="C3723" t="s">
        <v>230</v>
      </c>
      <c r="D3723" t="s">
        <v>725</v>
      </c>
      <c r="E3723" t="s">
        <v>554</v>
      </c>
      <c r="F3723" t="s">
        <v>581</v>
      </c>
      <c r="G3723" t="s">
        <v>398</v>
      </c>
      <c r="H3723" t="s">
        <v>7</v>
      </c>
      <c r="I3723" t="s">
        <v>710</v>
      </c>
      <c r="J3723" t="s">
        <v>625</v>
      </c>
      <c r="K3723" t="s">
        <v>128</v>
      </c>
      <c r="L3723" t="s">
        <v>12</v>
      </c>
      <c r="M3723" t="s">
        <v>536</v>
      </c>
      <c r="N3723" s="1">
        <v>44167</v>
      </c>
      <c r="O3723" t="s">
        <v>95</v>
      </c>
      <c r="P3723" t="s">
        <v>130</v>
      </c>
      <c r="Q3723" t="s">
        <v>113</v>
      </c>
      <c r="R3723" t="s">
        <v>129</v>
      </c>
      <c r="S3723" t="s">
        <v>537</v>
      </c>
      <c r="T3723">
        <v>1</v>
      </c>
      <c r="U3723">
        <v>1070</v>
      </c>
      <c r="V3723" t="s">
        <v>8</v>
      </c>
      <c r="W3723">
        <v>244.83699999999999</v>
      </c>
      <c r="X3723">
        <v>0.2354</v>
      </c>
      <c r="Y3723">
        <v>0</v>
      </c>
      <c r="Z3723">
        <v>218.93539999999999</v>
      </c>
      <c r="AA3723">
        <v>0.21099999999999999</v>
      </c>
      <c r="AB3723">
        <v>0</v>
      </c>
      <c r="AC3723" t="s">
        <v>538</v>
      </c>
      <c r="AD3723">
        <v>1</v>
      </c>
      <c r="AE3723">
        <v>1</v>
      </c>
      <c r="AF3723" t="str">
        <f>IF(EnergyImpactLookups[[#This Row],[MAT]]="AR",EnergyImpactLookups[[#This Row],[APreWBkWh]],"")</f>
        <v/>
      </c>
      <c r="AG3723" t="str">
        <f>IF(EnergyImpactLookups[[#This Row],[MAT]]="AR",EnergyImpactLookups[[#This Row],[APreWBkW]],"")</f>
        <v/>
      </c>
      <c r="AH3723" s="19" t="str">
        <f>IF(EnergyImpactLookups[[#This Row],[MAT]]="AR",EnergyImpactLookups[[#This Row],[APreWBtherm]],"")</f>
        <v/>
      </c>
      <c r="AJ3723">
        <f>IF(EnergyImpactLookups[[#This Row],[MAT]]="AR",EnergyImpactLookups[[#This Row],[APreWBkW]],EnergyImpactLookups[[#This Row],[AStdWBkW]])</f>
        <v>0.21099999999999999</v>
      </c>
      <c r="AK3723">
        <f>IF(EnergyImpactLookups[[#This Row],[MAT]]="AR",EnergyImpactLookups[[#This Row],[APreWBkWh]],EnergyImpactLookups[[#This Row],[AStdWBkWh]])</f>
        <v>218.93539999999999</v>
      </c>
      <c r="AL3723">
        <f>IF(EnergyImpactLookups[[#This Row],[MAT]]="AR",EnergyImpactLookups[[#This Row],[APreWBtherm]],EnergyImpactLookups[[#This Row],[AStdWBtherm]])</f>
        <v>0</v>
      </c>
      <c r="AM3723">
        <f>IF(EnergyImpactLookups[[#This Row],[MAT]]="AR",EnergyImpactLookups[[#This Row],[AStdWBkW]],0)</f>
        <v>0</v>
      </c>
      <c r="AN3723">
        <f>IF(EnergyImpactLookups[[#This Row],[MAT]]="AR",EnergyImpactLookups[[#This Row],[AStdWBkWh]],0)</f>
        <v>0</v>
      </c>
      <c r="AO3723">
        <f>IF(EnergyImpactLookups[[#This Row],[MAT]]="AR",EnergyImpactLookups[[#This Row],[AStdWBtherm]],0)</f>
        <v>0</v>
      </c>
    </row>
    <row r="3724" spans="1:41" x14ac:dyDescent="0.3">
      <c r="A3724" t="s">
        <v>648</v>
      </c>
      <c r="B3724" t="s">
        <v>532</v>
      </c>
      <c r="C3724" t="s">
        <v>230</v>
      </c>
      <c r="D3724" t="s">
        <v>725</v>
      </c>
      <c r="E3724" t="s">
        <v>554</v>
      </c>
      <c r="F3724" t="s">
        <v>581</v>
      </c>
      <c r="G3724" t="s">
        <v>398</v>
      </c>
      <c r="H3724" t="s">
        <v>7</v>
      </c>
      <c r="I3724" t="s">
        <v>710</v>
      </c>
      <c r="J3724" t="s">
        <v>625</v>
      </c>
      <c r="K3724" t="s">
        <v>128</v>
      </c>
      <c r="L3724" t="s">
        <v>12</v>
      </c>
      <c r="M3724" t="s">
        <v>536</v>
      </c>
      <c r="N3724" s="1">
        <v>44167</v>
      </c>
      <c r="O3724" t="s">
        <v>95</v>
      </c>
      <c r="P3724" t="s">
        <v>130</v>
      </c>
      <c r="Q3724" t="s">
        <v>114</v>
      </c>
      <c r="R3724" t="s">
        <v>129</v>
      </c>
      <c r="S3724" t="s">
        <v>537</v>
      </c>
      <c r="T3724">
        <v>1</v>
      </c>
      <c r="U3724">
        <v>1070</v>
      </c>
      <c r="V3724" t="s">
        <v>8</v>
      </c>
      <c r="W3724">
        <v>423.928</v>
      </c>
      <c r="X3724">
        <v>0.371</v>
      </c>
      <c r="Y3724">
        <v>0</v>
      </c>
      <c r="Z3724">
        <v>378.78359999999998</v>
      </c>
      <c r="AA3724">
        <v>0.33250000000000002</v>
      </c>
      <c r="AB3724">
        <v>0</v>
      </c>
      <c r="AC3724" t="s">
        <v>538</v>
      </c>
      <c r="AD3724">
        <v>1</v>
      </c>
      <c r="AE3724">
        <v>1</v>
      </c>
      <c r="AF3724" t="str">
        <f>IF(EnergyImpactLookups[[#This Row],[MAT]]="AR",EnergyImpactLookups[[#This Row],[APreWBkWh]],"")</f>
        <v/>
      </c>
      <c r="AG3724" t="str">
        <f>IF(EnergyImpactLookups[[#This Row],[MAT]]="AR",EnergyImpactLookups[[#This Row],[APreWBkW]],"")</f>
        <v/>
      </c>
      <c r="AH3724" s="19" t="str">
        <f>IF(EnergyImpactLookups[[#This Row],[MAT]]="AR",EnergyImpactLookups[[#This Row],[APreWBtherm]],"")</f>
        <v/>
      </c>
      <c r="AJ3724">
        <f>IF(EnergyImpactLookups[[#This Row],[MAT]]="AR",EnergyImpactLookups[[#This Row],[APreWBkW]],EnergyImpactLookups[[#This Row],[AStdWBkW]])</f>
        <v>0.33250000000000002</v>
      </c>
      <c r="AK3724">
        <f>IF(EnergyImpactLookups[[#This Row],[MAT]]="AR",EnergyImpactLookups[[#This Row],[APreWBkWh]],EnergyImpactLookups[[#This Row],[AStdWBkWh]])</f>
        <v>378.78359999999998</v>
      </c>
      <c r="AL3724">
        <f>IF(EnergyImpactLookups[[#This Row],[MAT]]="AR",EnergyImpactLookups[[#This Row],[APreWBtherm]],EnergyImpactLookups[[#This Row],[AStdWBtherm]])</f>
        <v>0</v>
      </c>
      <c r="AM3724">
        <f>IF(EnergyImpactLookups[[#This Row],[MAT]]="AR",EnergyImpactLookups[[#This Row],[AStdWBkW]],0)</f>
        <v>0</v>
      </c>
      <c r="AN3724">
        <f>IF(EnergyImpactLookups[[#This Row],[MAT]]="AR",EnergyImpactLookups[[#This Row],[AStdWBkWh]],0)</f>
        <v>0</v>
      </c>
      <c r="AO3724">
        <f>IF(EnergyImpactLookups[[#This Row],[MAT]]="AR",EnergyImpactLookups[[#This Row],[AStdWBtherm]],0)</f>
        <v>0</v>
      </c>
    </row>
    <row r="3725" spans="1:41" x14ac:dyDescent="0.3">
      <c r="A3725" t="s">
        <v>648</v>
      </c>
      <c r="B3725" t="s">
        <v>532</v>
      </c>
      <c r="C3725" t="s">
        <v>230</v>
      </c>
      <c r="D3725" t="s">
        <v>725</v>
      </c>
      <c r="E3725" t="s">
        <v>554</v>
      </c>
      <c r="F3725" t="s">
        <v>581</v>
      </c>
      <c r="G3725" t="s">
        <v>398</v>
      </c>
      <c r="H3725" t="s">
        <v>7</v>
      </c>
      <c r="I3725" t="s">
        <v>710</v>
      </c>
      <c r="J3725" t="s">
        <v>625</v>
      </c>
      <c r="K3725" t="s">
        <v>128</v>
      </c>
      <c r="L3725" t="s">
        <v>12</v>
      </c>
      <c r="M3725" t="s">
        <v>536</v>
      </c>
      <c r="N3725" s="1">
        <v>44167</v>
      </c>
      <c r="O3725" t="s">
        <v>95</v>
      </c>
      <c r="P3725" t="s">
        <v>130</v>
      </c>
      <c r="Q3725" t="s">
        <v>115</v>
      </c>
      <c r="R3725" t="s">
        <v>129</v>
      </c>
      <c r="S3725" t="s">
        <v>537</v>
      </c>
      <c r="T3725">
        <v>1</v>
      </c>
      <c r="U3725">
        <v>1070</v>
      </c>
      <c r="V3725" t="s">
        <v>8</v>
      </c>
      <c r="W3725">
        <v>242.1815</v>
      </c>
      <c r="X3725">
        <v>0.31069999999999998</v>
      </c>
      <c r="Y3725">
        <v>0</v>
      </c>
      <c r="Z3725">
        <v>216.215</v>
      </c>
      <c r="AA3725">
        <v>0.27839999999999998</v>
      </c>
      <c r="AB3725">
        <v>0</v>
      </c>
      <c r="AC3725" t="s">
        <v>538</v>
      </c>
      <c r="AD3725">
        <v>1</v>
      </c>
      <c r="AE3725">
        <v>1</v>
      </c>
      <c r="AF3725" t="str">
        <f>IF(EnergyImpactLookups[[#This Row],[MAT]]="AR",EnergyImpactLookups[[#This Row],[APreWBkWh]],"")</f>
        <v/>
      </c>
      <c r="AG3725" t="str">
        <f>IF(EnergyImpactLookups[[#This Row],[MAT]]="AR",EnergyImpactLookups[[#This Row],[APreWBkW]],"")</f>
        <v/>
      </c>
      <c r="AH3725" s="19" t="str">
        <f>IF(EnergyImpactLookups[[#This Row],[MAT]]="AR",EnergyImpactLookups[[#This Row],[APreWBtherm]],"")</f>
        <v/>
      </c>
      <c r="AJ3725">
        <f>IF(EnergyImpactLookups[[#This Row],[MAT]]="AR",EnergyImpactLookups[[#This Row],[APreWBkW]],EnergyImpactLookups[[#This Row],[AStdWBkW]])</f>
        <v>0.27839999999999998</v>
      </c>
      <c r="AK3725">
        <f>IF(EnergyImpactLookups[[#This Row],[MAT]]="AR",EnergyImpactLookups[[#This Row],[APreWBkWh]],EnergyImpactLookups[[#This Row],[AStdWBkWh]])</f>
        <v>216.215</v>
      </c>
      <c r="AL3725">
        <f>IF(EnergyImpactLookups[[#This Row],[MAT]]="AR",EnergyImpactLookups[[#This Row],[APreWBtherm]],EnergyImpactLookups[[#This Row],[AStdWBtherm]])</f>
        <v>0</v>
      </c>
      <c r="AM3725">
        <f>IF(EnergyImpactLookups[[#This Row],[MAT]]="AR",EnergyImpactLookups[[#This Row],[AStdWBkW]],0)</f>
        <v>0</v>
      </c>
      <c r="AN3725">
        <f>IF(EnergyImpactLookups[[#This Row],[MAT]]="AR",EnergyImpactLookups[[#This Row],[AStdWBkWh]],0)</f>
        <v>0</v>
      </c>
      <c r="AO3725">
        <f>IF(EnergyImpactLookups[[#This Row],[MAT]]="AR",EnergyImpactLookups[[#This Row],[AStdWBtherm]],0)</f>
        <v>0</v>
      </c>
    </row>
    <row r="3726" spans="1:41" x14ac:dyDescent="0.3">
      <c r="A3726" t="s">
        <v>648</v>
      </c>
      <c r="B3726" t="s">
        <v>532</v>
      </c>
      <c r="C3726" t="s">
        <v>230</v>
      </c>
      <c r="D3726" t="s">
        <v>725</v>
      </c>
      <c r="E3726" t="s">
        <v>554</v>
      </c>
      <c r="F3726" t="s">
        <v>581</v>
      </c>
      <c r="G3726" t="s">
        <v>398</v>
      </c>
      <c r="H3726" t="s">
        <v>7</v>
      </c>
      <c r="I3726" t="s">
        <v>710</v>
      </c>
      <c r="J3726" t="s">
        <v>625</v>
      </c>
      <c r="K3726" t="s">
        <v>128</v>
      </c>
      <c r="L3726" t="s">
        <v>12</v>
      </c>
      <c r="M3726" t="s">
        <v>536</v>
      </c>
      <c r="N3726" s="1">
        <v>44167</v>
      </c>
      <c r="O3726" t="s">
        <v>95</v>
      </c>
      <c r="P3726" t="s">
        <v>130</v>
      </c>
      <c r="Q3726" t="s">
        <v>116</v>
      </c>
      <c r="R3726" t="s">
        <v>129</v>
      </c>
      <c r="S3726" t="s">
        <v>537</v>
      </c>
      <c r="T3726">
        <v>1</v>
      </c>
      <c r="U3726">
        <v>1070</v>
      </c>
      <c r="V3726" t="s">
        <v>8</v>
      </c>
      <c r="W3726">
        <v>450.56099999999998</v>
      </c>
      <c r="X3726">
        <v>0.33900000000000002</v>
      </c>
      <c r="Y3726">
        <v>0</v>
      </c>
      <c r="Z3726">
        <v>402.93819999999999</v>
      </c>
      <c r="AA3726">
        <v>0.3039</v>
      </c>
      <c r="AB3726">
        <v>0</v>
      </c>
      <c r="AC3726" t="s">
        <v>538</v>
      </c>
      <c r="AD3726">
        <v>1</v>
      </c>
      <c r="AE3726">
        <v>1</v>
      </c>
      <c r="AF3726" t="str">
        <f>IF(EnergyImpactLookups[[#This Row],[MAT]]="AR",EnergyImpactLookups[[#This Row],[APreWBkWh]],"")</f>
        <v/>
      </c>
      <c r="AG3726" t="str">
        <f>IF(EnergyImpactLookups[[#This Row],[MAT]]="AR",EnergyImpactLookups[[#This Row],[APreWBkW]],"")</f>
        <v/>
      </c>
      <c r="AH3726" s="19" t="str">
        <f>IF(EnergyImpactLookups[[#This Row],[MAT]]="AR",EnergyImpactLookups[[#This Row],[APreWBtherm]],"")</f>
        <v/>
      </c>
      <c r="AJ3726">
        <f>IF(EnergyImpactLookups[[#This Row],[MAT]]="AR",EnergyImpactLookups[[#This Row],[APreWBkW]],EnergyImpactLookups[[#This Row],[AStdWBkW]])</f>
        <v>0.3039</v>
      </c>
      <c r="AK3726">
        <f>IF(EnergyImpactLookups[[#This Row],[MAT]]="AR",EnergyImpactLookups[[#This Row],[APreWBkWh]],EnergyImpactLookups[[#This Row],[AStdWBkWh]])</f>
        <v>402.93819999999999</v>
      </c>
      <c r="AL3726">
        <f>IF(EnergyImpactLookups[[#This Row],[MAT]]="AR",EnergyImpactLookups[[#This Row],[APreWBtherm]],EnergyImpactLookups[[#This Row],[AStdWBtherm]])</f>
        <v>0</v>
      </c>
      <c r="AM3726">
        <f>IF(EnergyImpactLookups[[#This Row],[MAT]]="AR",EnergyImpactLookups[[#This Row],[AStdWBkW]],0)</f>
        <v>0</v>
      </c>
      <c r="AN3726">
        <f>IF(EnergyImpactLookups[[#This Row],[MAT]]="AR",EnergyImpactLookups[[#This Row],[AStdWBkWh]],0)</f>
        <v>0</v>
      </c>
      <c r="AO3726">
        <f>IF(EnergyImpactLookups[[#This Row],[MAT]]="AR",EnergyImpactLookups[[#This Row],[AStdWBtherm]],0)</f>
        <v>0</v>
      </c>
    </row>
    <row r="3727" spans="1:41" x14ac:dyDescent="0.3">
      <c r="A3727" t="s">
        <v>648</v>
      </c>
      <c r="B3727" t="s">
        <v>532</v>
      </c>
      <c r="C3727" t="s">
        <v>230</v>
      </c>
      <c r="D3727" t="s">
        <v>725</v>
      </c>
      <c r="E3727" t="s">
        <v>554</v>
      </c>
      <c r="F3727" t="s">
        <v>581</v>
      </c>
      <c r="G3727" t="s">
        <v>398</v>
      </c>
      <c r="H3727" t="s">
        <v>7</v>
      </c>
      <c r="I3727" t="s">
        <v>710</v>
      </c>
      <c r="J3727" t="s">
        <v>625</v>
      </c>
      <c r="K3727" t="s">
        <v>128</v>
      </c>
      <c r="L3727" t="s">
        <v>12</v>
      </c>
      <c r="M3727" t="s">
        <v>536</v>
      </c>
      <c r="N3727" s="1">
        <v>44167</v>
      </c>
      <c r="O3727" t="s">
        <v>95</v>
      </c>
      <c r="P3727" t="s">
        <v>130</v>
      </c>
      <c r="Q3727" t="s">
        <v>117</v>
      </c>
      <c r="R3727" t="s">
        <v>129</v>
      </c>
      <c r="S3727" t="s">
        <v>537</v>
      </c>
      <c r="T3727">
        <v>1.07</v>
      </c>
      <c r="U3727">
        <v>1090</v>
      </c>
      <c r="V3727" t="s">
        <v>8</v>
      </c>
      <c r="W3727">
        <v>505.4402</v>
      </c>
      <c r="X3727">
        <v>0.34260000000000002</v>
      </c>
      <c r="Y3727">
        <v>0</v>
      </c>
      <c r="Z3727">
        <v>451.73200000000003</v>
      </c>
      <c r="AA3727">
        <v>0.307</v>
      </c>
      <c r="AB3727">
        <v>0</v>
      </c>
      <c r="AC3727" t="s">
        <v>538</v>
      </c>
      <c r="AD3727">
        <v>1</v>
      </c>
      <c r="AE3727">
        <v>1</v>
      </c>
      <c r="AF3727" t="str">
        <f>IF(EnergyImpactLookups[[#This Row],[MAT]]="AR",EnergyImpactLookups[[#This Row],[APreWBkWh]],"")</f>
        <v/>
      </c>
      <c r="AG3727" t="str">
        <f>IF(EnergyImpactLookups[[#This Row],[MAT]]="AR",EnergyImpactLookups[[#This Row],[APreWBkW]],"")</f>
        <v/>
      </c>
      <c r="AH3727" s="19" t="str">
        <f>IF(EnergyImpactLookups[[#This Row],[MAT]]="AR",EnergyImpactLookups[[#This Row],[APreWBtherm]],"")</f>
        <v/>
      </c>
      <c r="AJ3727">
        <f>IF(EnergyImpactLookups[[#This Row],[MAT]]="AR",EnergyImpactLookups[[#This Row],[APreWBkW]],EnergyImpactLookups[[#This Row],[AStdWBkW]])</f>
        <v>0.307</v>
      </c>
      <c r="AK3727">
        <f>IF(EnergyImpactLookups[[#This Row],[MAT]]="AR",EnergyImpactLookups[[#This Row],[APreWBkWh]],EnergyImpactLookups[[#This Row],[AStdWBkWh]])</f>
        <v>451.73200000000003</v>
      </c>
      <c r="AL3727">
        <f>IF(EnergyImpactLookups[[#This Row],[MAT]]="AR",EnergyImpactLookups[[#This Row],[APreWBtherm]],EnergyImpactLookups[[#This Row],[AStdWBtherm]])</f>
        <v>0</v>
      </c>
      <c r="AM3727">
        <f>IF(EnergyImpactLookups[[#This Row],[MAT]]="AR",EnergyImpactLookups[[#This Row],[AStdWBkW]],0)</f>
        <v>0</v>
      </c>
      <c r="AN3727">
        <f>IF(EnergyImpactLookups[[#This Row],[MAT]]="AR",EnergyImpactLookups[[#This Row],[AStdWBkWh]],0)</f>
        <v>0</v>
      </c>
      <c r="AO3727">
        <f>IF(EnergyImpactLookups[[#This Row],[MAT]]="AR",EnergyImpactLookups[[#This Row],[AStdWBtherm]],0)</f>
        <v>0</v>
      </c>
    </row>
    <row r="3728" spans="1:41" x14ac:dyDescent="0.3">
      <c r="A3728" t="s">
        <v>648</v>
      </c>
      <c r="B3728" t="s">
        <v>532</v>
      </c>
      <c r="C3728" t="s">
        <v>230</v>
      </c>
      <c r="D3728" t="s">
        <v>725</v>
      </c>
      <c r="E3728" t="s">
        <v>554</v>
      </c>
      <c r="F3728" t="s">
        <v>581</v>
      </c>
      <c r="G3728" t="s">
        <v>398</v>
      </c>
      <c r="H3728" t="s">
        <v>7</v>
      </c>
      <c r="I3728" t="s">
        <v>710</v>
      </c>
      <c r="J3728" t="s">
        <v>625</v>
      </c>
      <c r="K3728" t="s">
        <v>128</v>
      </c>
      <c r="L3728" t="s">
        <v>12</v>
      </c>
      <c r="M3728" t="s">
        <v>536</v>
      </c>
      <c r="N3728" s="1">
        <v>44167</v>
      </c>
      <c r="O3728" t="s">
        <v>95</v>
      </c>
      <c r="P3728" t="s">
        <v>130</v>
      </c>
      <c r="Q3728" t="s">
        <v>118</v>
      </c>
      <c r="R3728" t="s">
        <v>129</v>
      </c>
      <c r="S3728" t="s">
        <v>537</v>
      </c>
      <c r="T3728">
        <v>1.1575</v>
      </c>
      <c r="U3728">
        <v>1090</v>
      </c>
      <c r="V3728" t="s">
        <v>8</v>
      </c>
      <c r="W3728">
        <v>585.58759999999995</v>
      </c>
      <c r="X3728">
        <v>0.33900000000000002</v>
      </c>
      <c r="Y3728">
        <v>0</v>
      </c>
      <c r="Z3728">
        <v>524.4</v>
      </c>
      <c r="AA3728">
        <v>0.30380000000000001</v>
      </c>
      <c r="AB3728">
        <v>0</v>
      </c>
      <c r="AC3728" t="s">
        <v>538</v>
      </c>
      <c r="AD3728">
        <v>1</v>
      </c>
      <c r="AE3728">
        <v>1</v>
      </c>
      <c r="AF3728" t="str">
        <f>IF(EnergyImpactLookups[[#This Row],[MAT]]="AR",EnergyImpactLookups[[#This Row],[APreWBkWh]],"")</f>
        <v/>
      </c>
      <c r="AG3728" t="str">
        <f>IF(EnergyImpactLookups[[#This Row],[MAT]]="AR",EnergyImpactLookups[[#This Row],[APreWBkW]],"")</f>
        <v/>
      </c>
      <c r="AH3728" s="19" t="str">
        <f>IF(EnergyImpactLookups[[#This Row],[MAT]]="AR",EnergyImpactLookups[[#This Row],[APreWBtherm]],"")</f>
        <v/>
      </c>
      <c r="AJ3728">
        <f>IF(EnergyImpactLookups[[#This Row],[MAT]]="AR",EnergyImpactLookups[[#This Row],[APreWBkW]],EnergyImpactLookups[[#This Row],[AStdWBkW]])</f>
        <v>0.30380000000000001</v>
      </c>
      <c r="AK3728">
        <f>IF(EnergyImpactLookups[[#This Row],[MAT]]="AR",EnergyImpactLookups[[#This Row],[APreWBkWh]],EnergyImpactLookups[[#This Row],[AStdWBkWh]])</f>
        <v>524.4</v>
      </c>
      <c r="AL3728">
        <f>IF(EnergyImpactLookups[[#This Row],[MAT]]="AR",EnergyImpactLookups[[#This Row],[APreWBtherm]],EnergyImpactLookups[[#This Row],[AStdWBtherm]])</f>
        <v>0</v>
      </c>
      <c r="AM3728">
        <f>IF(EnergyImpactLookups[[#This Row],[MAT]]="AR",EnergyImpactLookups[[#This Row],[AStdWBkW]],0)</f>
        <v>0</v>
      </c>
      <c r="AN3728">
        <f>IF(EnergyImpactLookups[[#This Row],[MAT]]="AR",EnergyImpactLookups[[#This Row],[AStdWBkWh]],0)</f>
        <v>0</v>
      </c>
      <c r="AO3728">
        <f>IF(EnergyImpactLookups[[#This Row],[MAT]]="AR",EnergyImpactLookups[[#This Row],[AStdWBtherm]],0)</f>
        <v>0</v>
      </c>
    </row>
    <row r="3729" spans="1:41" x14ac:dyDescent="0.3">
      <c r="A3729" t="s">
        <v>648</v>
      </c>
      <c r="B3729" t="s">
        <v>532</v>
      </c>
      <c r="C3729" t="s">
        <v>230</v>
      </c>
      <c r="D3729" t="s">
        <v>725</v>
      </c>
      <c r="E3729" t="s">
        <v>554</v>
      </c>
      <c r="F3729" t="s">
        <v>581</v>
      </c>
      <c r="G3729" t="s">
        <v>398</v>
      </c>
      <c r="H3729" t="s">
        <v>7</v>
      </c>
      <c r="I3729" t="s">
        <v>710</v>
      </c>
      <c r="J3729" t="s">
        <v>625</v>
      </c>
      <c r="K3729" t="s">
        <v>128</v>
      </c>
      <c r="L3729" t="s">
        <v>12</v>
      </c>
      <c r="M3729" t="s">
        <v>536</v>
      </c>
      <c r="N3729" s="1">
        <v>44167</v>
      </c>
      <c r="O3729" t="s">
        <v>95</v>
      </c>
      <c r="P3729" t="s">
        <v>130</v>
      </c>
      <c r="Q3729" t="s">
        <v>119</v>
      </c>
      <c r="R3729" t="s">
        <v>129</v>
      </c>
      <c r="S3729" t="s">
        <v>537</v>
      </c>
      <c r="T3729">
        <v>1</v>
      </c>
      <c r="U3729">
        <v>999</v>
      </c>
      <c r="V3729" t="s">
        <v>8</v>
      </c>
      <c r="W3729">
        <v>205.46860000000001</v>
      </c>
      <c r="X3729">
        <v>0.18110000000000001</v>
      </c>
      <c r="Y3729">
        <v>0</v>
      </c>
      <c r="Z3729">
        <v>181.54580000000001</v>
      </c>
      <c r="AA3729">
        <v>0.1623</v>
      </c>
      <c r="AB3729">
        <v>0</v>
      </c>
      <c r="AC3729" t="s">
        <v>538</v>
      </c>
      <c r="AD3729">
        <v>1</v>
      </c>
      <c r="AE3729">
        <v>1</v>
      </c>
      <c r="AF3729" t="str">
        <f>IF(EnergyImpactLookups[[#This Row],[MAT]]="AR",EnergyImpactLookups[[#This Row],[APreWBkWh]],"")</f>
        <v/>
      </c>
      <c r="AG3729" t="str">
        <f>IF(EnergyImpactLookups[[#This Row],[MAT]]="AR",EnergyImpactLookups[[#This Row],[APreWBkW]],"")</f>
        <v/>
      </c>
      <c r="AH3729" s="19" t="str">
        <f>IF(EnergyImpactLookups[[#This Row],[MAT]]="AR",EnergyImpactLookups[[#This Row],[APreWBtherm]],"")</f>
        <v/>
      </c>
      <c r="AJ3729">
        <f>IF(EnergyImpactLookups[[#This Row],[MAT]]="AR",EnergyImpactLookups[[#This Row],[APreWBkW]],EnergyImpactLookups[[#This Row],[AStdWBkW]])</f>
        <v>0.1623</v>
      </c>
      <c r="AK3729">
        <f>IF(EnergyImpactLookups[[#This Row],[MAT]]="AR",EnergyImpactLookups[[#This Row],[APreWBkWh]],EnergyImpactLookups[[#This Row],[AStdWBkWh]])</f>
        <v>181.54580000000001</v>
      </c>
      <c r="AL3729">
        <f>IF(EnergyImpactLookups[[#This Row],[MAT]]="AR",EnergyImpactLookups[[#This Row],[APreWBtherm]],EnergyImpactLookups[[#This Row],[AStdWBtherm]])</f>
        <v>0</v>
      </c>
      <c r="AM3729">
        <f>IF(EnergyImpactLookups[[#This Row],[MAT]]="AR",EnergyImpactLookups[[#This Row],[AStdWBkW]],0)</f>
        <v>0</v>
      </c>
      <c r="AN3729">
        <f>IF(EnergyImpactLookups[[#This Row],[MAT]]="AR",EnergyImpactLookups[[#This Row],[AStdWBkWh]],0)</f>
        <v>0</v>
      </c>
      <c r="AO3729">
        <f>IF(EnergyImpactLookups[[#This Row],[MAT]]="AR",EnergyImpactLookups[[#This Row],[AStdWBtherm]],0)</f>
        <v>0</v>
      </c>
    </row>
    <row r="3730" spans="1:41" x14ac:dyDescent="0.3">
      <c r="A3730" t="s">
        <v>648</v>
      </c>
      <c r="B3730" t="s">
        <v>532</v>
      </c>
      <c r="C3730" t="s">
        <v>230</v>
      </c>
      <c r="D3730" t="s">
        <v>725</v>
      </c>
      <c r="E3730" t="s">
        <v>554</v>
      </c>
      <c r="F3730" t="s">
        <v>581</v>
      </c>
      <c r="G3730" t="s">
        <v>398</v>
      </c>
      <c r="H3730" t="s">
        <v>7</v>
      </c>
      <c r="I3730" t="s">
        <v>710</v>
      </c>
      <c r="J3730" t="s">
        <v>625</v>
      </c>
      <c r="K3730" t="s">
        <v>128</v>
      </c>
      <c r="L3730" t="s">
        <v>12</v>
      </c>
      <c r="M3730" t="s">
        <v>536</v>
      </c>
      <c r="N3730" s="1">
        <v>44167</v>
      </c>
      <c r="O3730" t="s">
        <v>95</v>
      </c>
      <c r="P3730" t="s">
        <v>131</v>
      </c>
      <c r="Q3730" t="s">
        <v>99</v>
      </c>
      <c r="R3730" t="s">
        <v>129</v>
      </c>
      <c r="S3730" t="s">
        <v>537</v>
      </c>
      <c r="T3730">
        <v>2.33</v>
      </c>
      <c r="U3730">
        <v>2300</v>
      </c>
      <c r="V3730" t="s">
        <v>8</v>
      </c>
      <c r="W3730">
        <v>26.948699999999999</v>
      </c>
      <c r="X3730">
        <v>0</v>
      </c>
      <c r="Y3730">
        <v>0</v>
      </c>
      <c r="Z3730">
        <v>22.338899999999999</v>
      </c>
      <c r="AA3730">
        <v>0</v>
      </c>
      <c r="AB3730">
        <v>0</v>
      </c>
      <c r="AC3730" t="s">
        <v>538</v>
      </c>
      <c r="AD3730">
        <v>1</v>
      </c>
      <c r="AE3730">
        <v>1</v>
      </c>
      <c r="AF3730" t="str">
        <f>IF(EnergyImpactLookups[[#This Row],[MAT]]="AR",EnergyImpactLookups[[#This Row],[APreWBkWh]],"")</f>
        <v/>
      </c>
      <c r="AG3730" t="str">
        <f>IF(EnergyImpactLookups[[#This Row],[MAT]]="AR",EnergyImpactLookups[[#This Row],[APreWBkW]],"")</f>
        <v/>
      </c>
      <c r="AH3730" s="19" t="str">
        <f>IF(EnergyImpactLookups[[#This Row],[MAT]]="AR",EnergyImpactLookups[[#This Row],[APreWBtherm]],"")</f>
        <v/>
      </c>
      <c r="AJ3730">
        <f>IF(EnergyImpactLookups[[#This Row],[MAT]]="AR",EnergyImpactLookups[[#This Row],[APreWBkW]],EnergyImpactLookups[[#This Row],[AStdWBkW]])</f>
        <v>0</v>
      </c>
      <c r="AK3730">
        <f>IF(EnergyImpactLookups[[#This Row],[MAT]]="AR",EnergyImpactLookups[[#This Row],[APreWBkWh]],EnergyImpactLookups[[#This Row],[AStdWBkWh]])</f>
        <v>22.338899999999999</v>
      </c>
      <c r="AL3730">
        <f>IF(EnergyImpactLookups[[#This Row],[MAT]]="AR",EnergyImpactLookups[[#This Row],[APreWBtherm]],EnergyImpactLookups[[#This Row],[AStdWBtherm]])</f>
        <v>0</v>
      </c>
      <c r="AM3730">
        <f>IF(EnergyImpactLookups[[#This Row],[MAT]]="AR",EnergyImpactLookups[[#This Row],[AStdWBkW]],0)</f>
        <v>0</v>
      </c>
      <c r="AN3730">
        <f>IF(EnergyImpactLookups[[#This Row],[MAT]]="AR",EnergyImpactLookups[[#This Row],[AStdWBkWh]],0)</f>
        <v>0</v>
      </c>
      <c r="AO3730">
        <f>IF(EnergyImpactLookups[[#This Row],[MAT]]="AR",EnergyImpactLookups[[#This Row],[AStdWBtherm]],0)</f>
        <v>0</v>
      </c>
    </row>
    <row r="3731" spans="1:41" x14ac:dyDescent="0.3">
      <c r="A3731" t="s">
        <v>648</v>
      </c>
      <c r="B3731" t="s">
        <v>532</v>
      </c>
      <c r="C3731" t="s">
        <v>230</v>
      </c>
      <c r="D3731" t="s">
        <v>725</v>
      </c>
      <c r="E3731" t="s">
        <v>554</v>
      </c>
      <c r="F3731" t="s">
        <v>581</v>
      </c>
      <c r="G3731" t="s">
        <v>398</v>
      </c>
      <c r="H3731" t="s">
        <v>7</v>
      </c>
      <c r="I3731" t="s">
        <v>710</v>
      </c>
      <c r="J3731" t="s">
        <v>625</v>
      </c>
      <c r="K3731" t="s">
        <v>128</v>
      </c>
      <c r="L3731" t="s">
        <v>12</v>
      </c>
      <c r="M3731" t="s">
        <v>536</v>
      </c>
      <c r="N3731" s="1">
        <v>44167</v>
      </c>
      <c r="O3731" t="s">
        <v>95</v>
      </c>
      <c r="P3731" t="s">
        <v>131</v>
      </c>
      <c r="Q3731" t="s">
        <v>103</v>
      </c>
      <c r="R3731" t="s">
        <v>129</v>
      </c>
      <c r="S3731" t="s">
        <v>537</v>
      </c>
      <c r="T3731">
        <v>2.21</v>
      </c>
      <c r="U3731">
        <v>1950</v>
      </c>
      <c r="V3731" t="s">
        <v>8</v>
      </c>
      <c r="W3731">
        <v>84.347999999999999</v>
      </c>
      <c r="X3731">
        <v>0.19239999999999999</v>
      </c>
      <c r="Y3731">
        <v>0</v>
      </c>
      <c r="Z3731">
        <v>73.680199999999999</v>
      </c>
      <c r="AA3731">
        <v>0.1724</v>
      </c>
      <c r="AB3731">
        <v>0</v>
      </c>
      <c r="AC3731" t="s">
        <v>538</v>
      </c>
      <c r="AD3731">
        <v>1</v>
      </c>
      <c r="AE3731">
        <v>1</v>
      </c>
      <c r="AF3731" t="str">
        <f>IF(EnergyImpactLookups[[#This Row],[MAT]]="AR",EnergyImpactLookups[[#This Row],[APreWBkWh]],"")</f>
        <v/>
      </c>
      <c r="AG3731" t="str">
        <f>IF(EnergyImpactLookups[[#This Row],[MAT]]="AR",EnergyImpactLookups[[#This Row],[APreWBkW]],"")</f>
        <v/>
      </c>
      <c r="AH3731" s="19" t="str">
        <f>IF(EnergyImpactLookups[[#This Row],[MAT]]="AR",EnergyImpactLookups[[#This Row],[APreWBtherm]],"")</f>
        <v/>
      </c>
      <c r="AJ3731">
        <f>IF(EnergyImpactLookups[[#This Row],[MAT]]="AR",EnergyImpactLookups[[#This Row],[APreWBkW]],EnergyImpactLookups[[#This Row],[AStdWBkW]])</f>
        <v>0.1724</v>
      </c>
      <c r="AK3731">
        <f>IF(EnergyImpactLookups[[#This Row],[MAT]]="AR",EnergyImpactLookups[[#This Row],[APreWBkWh]],EnergyImpactLookups[[#This Row],[AStdWBkWh]])</f>
        <v>73.680199999999999</v>
      </c>
      <c r="AL3731">
        <f>IF(EnergyImpactLookups[[#This Row],[MAT]]="AR",EnergyImpactLookups[[#This Row],[APreWBtherm]],EnergyImpactLookups[[#This Row],[AStdWBtherm]])</f>
        <v>0</v>
      </c>
      <c r="AM3731">
        <f>IF(EnergyImpactLookups[[#This Row],[MAT]]="AR",EnergyImpactLookups[[#This Row],[AStdWBkW]],0)</f>
        <v>0</v>
      </c>
      <c r="AN3731">
        <f>IF(EnergyImpactLookups[[#This Row],[MAT]]="AR",EnergyImpactLookups[[#This Row],[AStdWBkWh]],0)</f>
        <v>0</v>
      </c>
      <c r="AO3731">
        <f>IF(EnergyImpactLookups[[#This Row],[MAT]]="AR",EnergyImpactLookups[[#This Row],[AStdWBtherm]],0)</f>
        <v>0</v>
      </c>
    </row>
    <row r="3732" spans="1:41" x14ac:dyDescent="0.3">
      <c r="A3732" t="s">
        <v>648</v>
      </c>
      <c r="B3732" t="s">
        <v>532</v>
      </c>
      <c r="C3732" t="s">
        <v>230</v>
      </c>
      <c r="D3732" t="s">
        <v>725</v>
      </c>
      <c r="E3732" t="s">
        <v>554</v>
      </c>
      <c r="F3732" t="s">
        <v>581</v>
      </c>
      <c r="G3732" t="s">
        <v>398</v>
      </c>
      <c r="H3732" t="s">
        <v>7</v>
      </c>
      <c r="I3732" t="s">
        <v>710</v>
      </c>
      <c r="J3732" t="s">
        <v>625</v>
      </c>
      <c r="K3732" t="s">
        <v>128</v>
      </c>
      <c r="L3732" t="s">
        <v>12</v>
      </c>
      <c r="M3732" t="s">
        <v>536</v>
      </c>
      <c r="N3732" s="1">
        <v>44167</v>
      </c>
      <c r="O3732" t="s">
        <v>95</v>
      </c>
      <c r="P3732" t="s">
        <v>131</v>
      </c>
      <c r="Q3732" t="s">
        <v>104</v>
      </c>
      <c r="R3732" t="s">
        <v>129</v>
      </c>
      <c r="S3732" t="s">
        <v>537</v>
      </c>
      <c r="T3732">
        <v>3.23</v>
      </c>
      <c r="U3732">
        <v>2300</v>
      </c>
      <c r="V3732" t="s">
        <v>8</v>
      </c>
      <c r="W3732">
        <v>30.3949</v>
      </c>
      <c r="X3732">
        <v>0.10390000000000001</v>
      </c>
      <c r="Y3732">
        <v>0</v>
      </c>
      <c r="Z3732">
        <v>26.4451</v>
      </c>
      <c r="AA3732">
        <v>9.3100000000000002E-2</v>
      </c>
      <c r="AB3732">
        <v>0</v>
      </c>
      <c r="AC3732" t="s">
        <v>538</v>
      </c>
      <c r="AD3732">
        <v>1</v>
      </c>
      <c r="AE3732">
        <v>1</v>
      </c>
      <c r="AF3732" t="str">
        <f>IF(EnergyImpactLookups[[#This Row],[MAT]]="AR",EnergyImpactLookups[[#This Row],[APreWBkWh]],"")</f>
        <v/>
      </c>
      <c r="AG3732" t="str">
        <f>IF(EnergyImpactLookups[[#This Row],[MAT]]="AR",EnergyImpactLookups[[#This Row],[APreWBkW]],"")</f>
        <v/>
      </c>
      <c r="AH3732" s="19" t="str">
        <f>IF(EnergyImpactLookups[[#This Row],[MAT]]="AR",EnergyImpactLookups[[#This Row],[APreWBtherm]],"")</f>
        <v/>
      </c>
      <c r="AJ3732">
        <f>IF(EnergyImpactLookups[[#This Row],[MAT]]="AR",EnergyImpactLookups[[#This Row],[APreWBkW]],EnergyImpactLookups[[#This Row],[AStdWBkW]])</f>
        <v>9.3100000000000002E-2</v>
      </c>
      <c r="AK3732">
        <f>IF(EnergyImpactLookups[[#This Row],[MAT]]="AR",EnergyImpactLookups[[#This Row],[APreWBkWh]],EnergyImpactLookups[[#This Row],[AStdWBkWh]])</f>
        <v>26.4451</v>
      </c>
      <c r="AL3732">
        <f>IF(EnergyImpactLookups[[#This Row],[MAT]]="AR",EnergyImpactLookups[[#This Row],[APreWBtherm]],EnergyImpactLookups[[#This Row],[AStdWBtherm]])</f>
        <v>0</v>
      </c>
      <c r="AM3732">
        <f>IF(EnergyImpactLookups[[#This Row],[MAT]]="AR",EnergyImpactLookups[[#This Row],[AStdWBkW]],0)</f>
        <v>0</v>
      </c>
      <c r="AN3732">
        <f>IF(EnergyImpactLookups[[#This Row],[MAT]]="AR",EnergyImpactLookups[[#This Row],[AStdWBkWh]],0)</f>
        <v>0</v>
      </c>
      <c r="AO3732">
        <f>IF(EnergyImpactLookups[[#This Row],[MAT]]="AR",EnergyImpactLookups[[#This Row],[AStdWBtherm]],0)</f>
        <v>0</v>
      </c>
    </row>
    <row r="3733" spans="1:41" x14ac:dyDescent="0.3">
      <c r="A3733" t="s">
        <v>648</v>
      </c>
      <c r="B3733" t="s">
        <v>532</v>
      </c>
      <c r="C3733" t="s">
        <v>230</v>
      </c>
      <c r="D3733" t="s">
        <v>725</v>
      </c>
      <c r="E3733" t="s">
        <v>554</v>
      </c>
      <c r="F3733" t="s">
        <v>581</v>
      </c>
      <c r="G3733" t="s">
        <v>398</v>
      </c>
      <c r="H3733" t="s">
        <v>7</v>
      </c>
      <c r="I3733" t="s">
        <v>710</v>
      </c>
      <c r="J3733" t="s">
        <v>625</v>
      </c>
      <c r="K3733" t="s">
        <v>128</v>
      </c>
      <c r="L3733" t="s">
        <v>12</v>
      </c>
      <c r="M3733" t="s">
        <v>536</v>
      </c>
      <c r="N3733" s="1">
        <v>44167</v>
      </c>
      <c r="O3733" t="s">
        <v>95</v>
      </c>
      <c r="P3733" t="s">
        <v>131</v>
      </c>
      <c r="Q3733" t="s">
        <v>105</v>
      </c>
      <c r="R3733" t="s">
        <v>129</v>
      </c>
      <c r="S3733" t="s">
        <v>537</v>
      </c>
      <c r="T3733">
        <v>3.17</v>
      </c>
      <c r="U3733">
        <v>2300</v>
      </c>
      <c r="V3733" t="s">
        <v>8</v>
      </c>
      <c r="W3733">
        <v>125.2752</v>
      </c>
      <c r="X3733">
        <v>0.21859999999999999</v>
      </c>
      <c r="Y3733">
        <v>0</v>
      </c>
      <c r="Z3733">
        <v>111.48990000000001</v>
      </c>
      <c r="AA3733">
        <v>0.19589999999999999</v>
      </c>
      <c r="AB3733">
        <v>0</v>
      </c>
      <c r="AC3733" t="s">
        <v>538</v>
      </c>
      <c r="AD3733">
        <v>1</v>
      </c>
      <c r="AE3733">
        <v>1</v>
      </c>
      <c r="AF3733" t="str">
        <f>IF(EnergyImpactLookups[[#This Row],[MAT]]="AR",EnergyImpactLookups[[#This Row],[APreWBkWh]],"")</f>
        <v/>
      </c>
      <c r="AG3733" t="str">
        <f>IF(EnergyImpactLookups[[#This Row],[MAT]]="AR",EnergyImpactLookups[[#This Row],[APreWBkW]],"")</f>
        <v/>
      </c>
      <c r="AH3733" s="19" t="str">
        <f>IF(EnergyImpactLookups[[#This Row],[MAT]]="AR",EnergyImpactLookups[[#This Row],[APreWBtherm]],"")</f>
        <v/>
      </c>
      <c r="AJ3733">
        <f>IF(EnergyImpactLookups[[#This Row],[MAT]]="AR",EnergyImpactLookups[[#This Row],[APreWBkW]],EnergyImpactLookups[[#This Row],[AStdWBkW]])</f>
        <v>0.19589999999999999</v>
      </c>
      <c r="AK3733">
        <f>IF(EnergyImpactLookups[[#This Row],[MAT]]="AR",EnergyImpactLookups[[#This Row],[APreWBkWh]],EnergyImpactLookups[[#This Row],[AStdWBkWh]])</f>
        <v>111.48990000000001</v>
      </c>
      <c r="AL3733">
        <f>IF(EnergyImpactLookups[[#This Row],[MAT]]="AR",EnergyImpactLookups[[#This Row],[APreWBtherm]],EnergyImpactLookups[[#This Row],[AStdWBtherm]])</f>
        <v>0</v>
      </c>
      <c r="AM3733">
        <f>IF(EnergyImpactLookups[[#This Row],[MAT]]="AR",EnergyImpactLookups[[#This Row],[AStdWBkW]],0)</f>
        <v>0</v>
      </c>
      <c r="AN3733">
        <f>IF(EnergyImpactLookups[[#This Row],[MAT]]="AR",EnergyImpactLookups[[#This Row],[AStdWBkWh]],0)</f>
        <v>0</v>
      </c>
      <c r="AO3733">
        <f>IF(EnergyImpactLookups[[#This Row],[MAT]]="AR",EnergyImpactLookups[[#This Row],[AStdWBtherm]],0)</f>
        <v>0</v>
      </c>
    </row>
    <row r="3734" spans="1:41" x14ac:dyDescent="0.3">
      <c r="A3734" t="s">
        <v>648</v>
      </c>
      <c r="B3734" t="s">
        <v>532</v>
      </c>
      <c r="C3734" t="s">
        <v>230</v>
      </c>
      <c r="D3734" t="s">
        <v>725</v>
      </c>
      <c r="E3734" t="s">
        <v>554</v>
      </c>
      <c r="F3734" t="s">
        <v>581</v>
      </c>
      <c r="G3734" t="s">
        <v>398</v>
      </c>
      <c r="H3734" t="s">
        <v>7</v>
      </c>
      <c r="I3734" t="s">
        <v>710</v>
      </c>
      <c r="J3734" t="s">
        <v>625</v>
      </c>
      <c r="K3734" t="s">
        <v>128</v>
      </c>
      <c r="L3734" t="s">
        <v>12</v>
      </c>
      <c r="M3734" t="s">
        <v>536</v>
      </c>
      <c r="N3734" s="1">
        <v>44167</v>
      </c>
      <c r="O3734" t="s">
        <v>95</v>
      </c>
      <c r="P3734" t="s">
        <v>131</v>
      </c>
      <c r="Q3734" t="s">
        <v>106</v>
      </c>
      <c r="R3734" t="s">
        <v>129</v>
      </c>
      <c r="S3734" t="s">
        <v>537</v>
      </c>
      <c r="T3734">
        <v>3.55</v>
      </c>
      <c r="U3734">
        <v>2300</v>
      </c>
      <c r="V3734" t="s">
        <v>8</v>
      </c>
      <c r="W3734">
        <v>21.092099999999999</v>
      </c>
      <c r="X3734">
        <v>5.1700000000000003E-2</v>
      </c>
      <c r="Y3734">
        <v>0</v>
      </c>
      <c r="Z3734">
        <v>18.148900000000001</v>
      </c>
      <c r="AA3734">
        <v>4.6300000000000001E-2</v>
      </c>
      <c r="AB3734">
        <v>0</v>
      </c>
      <c r="AC3734" t="s">
        <v>538</v>
      </c>
      <c r="AD3734">
        <v>1</v>
      </c>
      <c r="AE3734">
        <v>1</v>
      </c>
      <c r="AF3734" t="str">
        <f>IF(EnergyImpactLookups[[#This Row],[MAT]]="AR",EnergyImpactLookups[[#This Row],[APreWBkWh]],"")</f>
        <v/>
      </c>
      <c r="AG3734" t="str">
        <f>IF(EnergyImpactLookups[[#This Row],[MAT]]="AR",EnergyImpactLookups[[#This Row],[APreWBkW]],"")</f>
        <v/>
      </c>
      <c r="AH3734" s="19" t="str">
        <f>IF(EnergyImpactLookups[[#This Row],[MAT]]="AR",EnergyImpactLookups[[#This Row],[APreWBtherm]],"")</f>
        <v/>
      </c>
      <c r="AJ3734">
        <f>IF(EnergyImpactLookups[[#This Row],[MAT]]="AR",EnergyImpactLookups[[#This Row],[APreWBkW]],EnergyImpactLookups[[#This Row],[AStdWBkW]])</f>
        <v>4.6300000000000001E-2</v>
      </c>
      <c r="AK3734">
        <f>IF(EnergyImpactLookups[[#This Row],[MAT]]="AR",EnergyImpactLookups[[#This Row],[APreWBkWh]],EnergyImpactLookups[[#This Row],[AStdWBkWh]])</f>
        <v>18.148900000000001</v>
      </c>
      <c r="AL3734">
        <f>IF(EnergyImpactLookups[[#This Row],[MAT]]="AR",EnergyImpactLookups[[#This Row],[APreWBtherm]],EnergyImpactLookups[[#This Row],[AStdWBtherm]])</f>
        <v>0</v>
      </c>
      <c r="AM3734">
        <f>IF(EnergyImpactLookups[[#This Row],[MAT]]="AR",EnergyImpactLookups[[#This Row],[AStdWBkW]],0)</f>
        <v>0</v>
      </c>
      <c r="AN3734">
        <f>IF(EnergyImpactLookups[[#This Row],[MAT]]="AR",EnergyImpactLookups[[#This Row],[AStdWBkWh]],0)</f>
        <v>0</v>
      </c>
      <c r="AO3734">
        <f>IF(EnergyImpactLookups[[#This Row],[MAT]]="AR",EnergyImpactLookups[[#This Row],[AStdWBtherm]],0)</f>
        <v>0</v>
      </c>
    </row>
    <row r="3735" spans="1:41" x14ac:dyDescent="0.3">
      <c r="A3735" t="s">
        <v>648</v>
      </c>
      <c r="B3735" t="s">
        <v>532</v>
      </c>
      <c r="C3735" t="s">
        <v>230</v>
      </c>
      <c r="D3735" t="s">
        <v>725</v>
      </c>
      <c r="E3735" t="s">
        <v>554</v>
      </c>
      <c r="F3735" t="s">
        <v>581</v>
      </c>
      <c r="G3735" t="s">
        <v>398</v>
      </c>
      <c r="H3735" t="s">
        <v>7</v>
      </c>
      <c r="I3735" t="s">
        <v>710</v>
      </c>
      <c r="J3735" t="s">
        <v>625</v>
      </c>
      <c r="K3735" t="s">
        <v>128</v>
      </c>
      <c r="L3735" t="s">
        <v>12</v>
      </c>
      <c r="M3735" t="s">
        <v>536</v>
      </c>
      <c r="N3735" s="1">
        <v>44167</v>
      </c>
      <c r="O3735" t="s">
        <v>95</v>
      </c>
      <c r="P3735" t="s">
        <v>131</v>
      </c>
      <c r="Q3735" t="s">
        <v>107</v>
      </c>
      <c r="R3735" t="s">
        <v>129</v>
      </c>
      <c r="S3735" t="s">
        <v>537</v>
      </c>
      <c r="T3735">
        <v>4.01</v>
      </c>
      <c r="U3735">
        <v>2390</v>
      </c>
      <c r="V3735" t="s">
        <v>8</v>
      </c>
      <c r="W3735">
        <v>90.597899999999996</v>
      </c>
      <c r="X3735">
        <v>9.4799999999999995E-2</v>
      </c>
      <c r="Y3735">
        <v>0</v>
      </c>
      <c r="Z3735">
        <v>80.970799999999997</v>
      </c>
      <c r="AA3735">
        <v>8.5000000000000006E-2</v>
      </c>
      <c r="AB3735">
        <v>0</v>
      </c>
      <c r="AC3735" t="s">
        <v>538</v>
      </c>
      <c r="AD3735">
        <v>1</v>
      </c>
      <c r="AE3735">
        <v>1</v>
      </c>
      <c r="AF3735" t="str">
        <f>IF(EnergyImpactLookups[[#This Row],[MAT]]="AR",EnergyImpactLookups[[#This Row],[APreWBkWh]],"")</f>
        <v/>
      </c>
      <c r="AG3735" t="str">
        <f>IF(EnergyImpactLookups[[#This Row],[MAT]]="AR",EnergyImpactLookups[[#This Row],[APreWBkW]],"")</f>
        <v/>
      </c>
      <c r="AH3735" s="19" t="str">
        <f>IF(EnergyImpactLookups[[#This Row],[MAT]]="AR",EnergyImpactLookups[[#This Row],[APreWBtherm]],"")</f>
        <v/>
      </c>
      <c r="AJ3735">
        <f>IF(EnergyImpactLookups[[#This Row],[MAT]]="AR",EnergyImpactLookups[[#This Row],[APreWBkW]],EnergyImpactLookups[[#This Row],[AStdWBkW]])</f>
        <v>8.5000000000000006E-2</v>
      </c>
      <c r="AK3735">
        <f>IF(EnergyImpactLookups[[#This Row],[MAT]]="AR",EnergyImpactLookups[[#This Row],[APreWBkWh]],EnergyImpactLookups[[#This Row],[AStdWBkWh]])</f>
        <v>80.970799999999997</v>
      </c>
      <c r="AL3735">
        <f>IF(EnergyImpactLookups[[#This Row],[MAT]]="AR",EnergyImpactLookups[[#This Row],[APreWBtherm]],EnergyImpactLookups[[#This Row],[AStdWBtherm]])</f>
        <v>0</v>
      </c>
      <c r="AM3735">
        <f>IF(EnergyImpactLookups[[#This Row],[MAT]]="AR",EnergyImpactLookups[[#This Row],[AStdWBkW]],0)</f>
        <v>0</v>
      </c>
      <c r="AN3735">
        <f>IF(EnergyImpactLookups[[#This Row],[MAT]]="AR",EnergyImpactLookups[[#This Row],[AStdWBkWh]],0)</f>
        <v>0</v>
      </c>
      <c r="AO3735">
        <f>IF(EnergyImpactLookups[[#This Row],[MAT]]="AR",EnergyImpactLookups[[#This Row],[AStdWBtherm]],0)</f>
        <v>0</v>
      </c>
    </row>
    <row r="3736" spans="1:41" x14ac:dyDescent="0.3">
      <c r="A3736" t="s">
        <v>648</v>
      </c>
      <c r="B3736" t="s">
        <v>532</v>
      </c>
      <c r="C3736" t="s">
        <v>230</v>
      </c>
      <c r="D3736" t="s">
        <v>725</v>
      </c>
      <c r="E3736" t="s">
        <v>554</v>
      </c>
      <c r="F3736" t="s">
        <v>581</v>
      </c>
      <c r="G3736" t="s">
        <v>398</v>
      </c>
      <c r="H3736" t="s">
        <v>7</v>
      </c>
      <c r="I3736" t="s">
        <v>710</v>
      </c>
      <c r="J3736" t="s">
        <v>625</v>
      </c>
      <c r="K3736" t="s">
        <v>128</v>
      </c>
      <c r="L3736" t="s">
        <v>12</v>
      </c>
      <c r="M3736" t="s">
        <v>536</v>
      </c>
      <c r="N3736" s="1">
        <v>44167</v>
      </c>
      <c r="O3736" t="s">
        <v>95</v>
      </c>
      <c r="P3736" t="s">
        <v>131</v>
      </c>
      <c r="Q3736" t="s">
        <v>109</v>
      </c>
      <c r="R3736" t="s">
        <v>129</v>
      </c>
      <c r="S3736" t="s">
        <v>537</v>
      </c>
      <c r="T3736">
        <v>3.21</v>
      </c>
      <c r="U3736">
        <v>2390</v>
      </c>
      <c r="V3736" t="s">
        <v>8</v>
      </c>
      <c r="W3736">
        <v>126.6019</v>
      </c>
      <c r="X3736">
        <v>0.12089999999999999</v>
      </c>
      <c r="Y3736">
        <v>0</v>
      </c>
      <c r="Z3736">
        <v>113.1318</v>
      </c>
      <c r="AA3736">
        <v>0.1084</v>
      </c>
      <c r="AB3736">
        <v>0</v>
      </c>
      <c r="AC3736" t="s">
        <v>538</v>
      </c>
      <c r="AD3736">
        <v>1</v>
      </c>
      <c r="AE3736">
        <v>1</v>
      </c>
      <c r="AF3736" t="str">
        <f>IF(EnergyImpactLookups[[#This Row],[MAT]]="AR",EnergyImpactLookups[[#This Row],[APreWBkWh]],"")</f>
        <v/>
      </c>
      <c r="AG3736" t="str">
        <f>IF(EnergyImpactLookups[[#This Row],[MAT]]="AR",EnergyImpactLookups[[#This Row],[APreWBkW]],"")</f>
        <v/>
      </c>
      <c r="AH3736" s="19" t="str">
        <f>IF(EnergyImpactLookups[[#This Row],[MAT]]="AR",EnergyImpactLookups[[#This Row],[APreWBtherm]],"")</f>
        <v/>
      </c>
      <c r="AJ3736">
        <f>IF(EnergyImpactLookups[[#This Row],[MAT]]="AR",EnergyImpactLookups[[#This Row],[APreWBkW]],EnergyImpactLookups[[#This Row],[AStdWBkW]])</f>
        <v>0.1084</v>
      </c>
      <c r="AK3736">
        <f>IF(EnergyImpactLookups[[#This Row],[MAT]]="AR",EnergyImpactLookups[[#This Row],[APreWBkWh]],EnergyImpactLookups[[#This Row],[AStdWBkWh]])</f>
        <v>113.1318</v>
      </c>
      <c r="AL3736">
        <f>IF(EnergyImpactLookups[[#This Row],[MAT]]="AR",EnergyImpactLookups[[#This Row],[APreWBtherm]],EnergyImpactLookups[[#This Row],[AStdWBtherm]])</f>
        <v>0</v>
      </c>
      <c r="AM3736">
        <f>IF(EnergyImpactLookups[[#This Row],[MAT]]="AR",EnergyImpactLookups[[#This Row],[AStdWBkW]],0)</f>
        <v>0</v>
      </c>
      <c r="AN3736">
        <f>IF(EnergyImpactLookups[[#This Row],[MAT]]="AR",EnergyImpactLookups[[#This Row],[AStdWBkWh]],0)</f>
        <v>0</v>
      </c>
      <c r="AO3736">
        <f>IF(EnergyImpactLookups[[#This Row],[MAT]]="AR",EnergyImpactLookups[[#This Row],[AStdWBtherm]],0)</f>
        <v>0</v>
      </c>
    </row>
    <row r="3737" spans="1:41" x14ac:dyDescent="0.3">
      <c r="A3737" t="s">
        <v>648</v>
      </c>
      <c r="B3737" t="s">
        <v>532</v>
      </c>
      <c r="C3737" t="s">
        <v>230</v>
      </c>
      <c r="D3737" t="s">
        <v>725</v>
      </c>
      <c r="E3737" t="s">
        <v>554</v>
      </c>
      <c r="F3737" t="s">
        <v>581</v>
      </c>
      <c r="G3737" t="s">
        <v>398</v>
      </c>
      <c r="H3737" t="s">
        <v>7</v>
      </c>
      <c r="I3737" t="s">
        <v>710</v>
      </c>
      <c r="J3737" t="s">
        <v>625</v>
      </c>
      <c r="K3737" t="s">
        <v>128</v>
      </c>
      <c r="L3737" t="s">
        <v>12</v>
      </c>
      <c r="M3737" t="s">
        <v>536</v>
      </c>
      <c r="N3737" s="1">
        <v>44167</v>
      </c>
      <c r="O3737" t="s">
        <v>95</v>
      </c>
      <c r="P3737" t="s">
        <v>131</v>
      </c>
      <c r="Q3737" t="s">
        <v>111</v>
      </c>
      <c r="R3737" t="s">
        <v>129</v>
      </c>
      <c r="S3737" t="s">
        <v>537</v>
      </c>
      <c r="T3737">
        <v>3.77</v>
      </c>
      <c r="U3737">
        <v>2390</v>
      </c>
      <c r="V3737" t="s">
        <v>8</v>
      </c>
      <c r="W3737">
        <v>229.93539999999999</v>
      </c>
      <c r="X3737">
        <v>0.18240000000000001</v>
      </c>
      <c r="Y3737">
        <v>0</v>
      </c>
      <c r="Z3737">
        <v>205.85059999999999</v>
      </c>
      <c r="AA3737">
        <v>0.16350000000000001</v>
      </c>
      <c r="AB3737">
        <v>0</v>
      </c>
      <c r="AC3737" t="s">
        <v>538</v>
      </c>
      <c r="AD3737">
        <v>1</v>
      </c>
      <c r="AE3737">
        <v>1</v>
      </c>
      <c r="AF3737" t="str">
        <f>IF(EnergyImpactLookups[[#This Row],[MAT]]="AR",EnergyImpactLookups[[#This Row],[APreWBkWh]],"")</f>
        <v/>
      </c>
      <c r="AG3737" t="str">
        <f>IF(EnergyImpactLookups[[#This Row],[MAT]]="AR",EnergyImpactLookups[[#This Row],[APreWBkW]],"")</f>
        <v/>
      </c>
      <c r="AH3737" s="19" t="str">
        <f>IF(EnergyImpactLookups[[#This Row],[MAT]]="AR",EnergyImpactLookups[[#This Row],[APreWBtherm]],"")</f>
        <v/>
      </c>
      <c r="AJ3737">
        <f>IF(EnergyImpactLookups[[#This Row],[MAT]]="AR",EnergyImpactLookups[[#This Row],[APreWBkW]],EnergyImpactLookups[[#This Row],[AStdWBkW]])</f>
        <v>0.16350000000000001</v>
      </c>
      <c r="AK3737">
        <f>IF(EnergyImpactLookups[[#This Row],[MAT]]="AR",EnergyImpactLookups[[#This Row],[APreWBkWh]],EnergyImpactLookups[[#This Row],[AStdWBkWh]])</f>
        <v>205.85059999999999</v>
      </c>
      <c r="AL3737">
        <f>IF(EnergyImpactLookups[[#This Row],[MAT]]="AR",EnergyImpactLookups[[#This Row],[APreWBtherm]],EnergyImpactLookups[[#This Row],[AStdWBtherm]])</f>
        <v>0</v>
      </c>
      <c r="AM3737">
        <f>IF(EnergyImpactLookups[[#This Row],[MAT]]="AR",EnergyImpactLookups[[#This Row],[AStdWBkW]],0)</f>
        <v>0</v>
      </c>
      <c r="AN3737">
        <f>IF(EnergyImpactLookups[[#This Row],[MAT]]="AR",EnergyImpactLookups[[#This Row],[AStdWBkWh]],0)</f>
        <v>0</v>
      </c>
      <c r="AO3737">
        <f>IF(EnergyImpactLookups[[#This Row],[MAT]]="AR",EnergyImpactLookups[[#This Row],[AStdWBtherm]],0)</f>
        <v>0</v>
      </c>
    </row>
    <row r="3738" spans="1:41" x14ac:dyDescent="0.3">
      <c r="A3738" t="s">
        <v>648</v>
      </c>
      <c r="B3738" t="s">
        <v>532</v>
      </c>
      <c r="C3738" t="s">
        <v>230</v>
      </c>
      <c r="D3738" t="s">
        <v>725</v>
      </c>
      <c r="E3738" t="s">
        <v>554</v>
      </c>
      <c r="F3738" t="s">
        <v>581</v>
      </c>
      <c r="G3738" t="s">
        <v>398</v>
      </c>
      <c r="H3738" t="s">
        <v>7</v>
      </c>
      <c r="I3738" t="s">
        <v>710</v>
      </c>
      <c r="J3738" t="s">
        <v>625</v>
      </c>
      <c r="K3738" t="s">
        <v>128</v>
      </c>
      <c r="L3738" t="s">
        <v>12</v>
      </c>
      <c r="M3738" t="s">
        <v>536</v>
      </c>
      <c r="N3738" s="1">
        <v>44167</v>
      </c>
      <c r="O3738" t="s">
        <v>95</v>
      </c>
      <c r="P3738" t="s">
        <v>131</v>
      </c>
      <c r="Q3738" t="s">
        <v>112</v>
      </c>
      <c r="R3738" t="s">
        <v>129</v>
      </c>
      <c r="S3738" t="s">
        <v>537</v>
      </c>
      <c r="T3738">
        <v>3.37</v>
      </c>
      <c r="U3738">
        <v>2420</v>
      </c>
      <c r="V3738" t="s">
        <v>8</v>
      </c>
      <c r="W3738">
        <v>188.35579999999999</v>
      </c>
      <c r="X3738">
        <v>0.21440000000000001</v>
      </c>
      <c r="Y3738">
        <v>0</v>
      </c>
      <c r="Z3738">
        <v>168.3295</v>
      </c>
      <c r="AA3738">
        <v>0.19209999999999999</v>
      </c>
      <c r="AB3738">
        <v>0</v>
      </c>
      <c r="AC3738" t="s">
        <v>538</v>
      </c>
      <c r="AD3738">
        <v>1</v>
      </c>
      <c r="AE3738">
        <v>1</v>
      </c>
      <c r="AF3738" t="str">
        <f>IF(EnergyImpactLookups[[#This Row],[MAT]]="AR",EnergyImpactLookups[[#This Row],[APreWBkWh]],"")</f>
        <v/>
      </c>
      <c r="AG3738" t="str">
        <f>IF(EnergyImpactLookups[[#This Row],[MAT]]="AR",EnergyImpactLookups[[#This Row],[APreWBkW]],"")</f>
        <v/>
      </c>
      <c r="AH3738" s="19" t="str">
        <f>IF(EnergyImpactLookups[[#This Row],[MAT]]="AR",EnergyImpactLookups[[#This Row],[APreWBtherm]],"")</f>
        <v/>
      </c>
      <c r="AJ3738">
        <f>IF(EnergyImpactLookups[[#This Row],[MAT]]="AR",EnergyImpactLookups[[#This Row],[APreWBkW]],EnergyImpactLookups[[#This Row],[AStdWBkW]])</f>
        <v>0.19209999999999999</v>
      </c>
      <c r="AK3738">
        <f>IF(EnergyImpactLookups[[#This Row],[MAT]]="AR",EnergyImpactLookups[[#This Row],[APreWBkWh]],EnergyImpactLookups[[#This Row],[AStdWBkWh]])</f>
        <v>168.3295</v>
      </c>
      <c r="AL3738">
        <f>IF(EnergyImpactLookups[[#This Row],[MAT]]="AR",EnergyImpactLookups[[#This Row],[APreWBtherm]],EnergyImpactLookups[[#This Row],[AStdWBtherm]])</f>
        <v>0</v>
      </c>
      <c r="AM3738">
        <f>IF(EnergyImpactLookups[[#This Row],[MAT]]="AR",EnergyImpactLookups[[#This Row],[AStdWBkW]],0)</f>
        <v>0</v>
      </c>
      <c r="AN3738">
        <f>IF(EnergyImpactLookups[[#This Row],[MAT]]="AR",EnergyImpactLookups[[#This Row],[AStdWBkWh]],0)</f>
        <v>0</v>
      </c>
      <c r="AO3738">
        <f>IF(EnergyImpactLookups[[#This Row],[MAT]]="AR",EnergyImpactLookups[[#This Row],[AStdWBtherm]],0)</f>
        <v>0</v>
      </c>
    </row>
    <row r="3739" spans="1:41" x14ac:dyDescent="0.3">
      <c r="A3739" t="s">
        <v>648</v>
      </c>
      <c r="B3739" t="s">
        <v>532</v>
      </c>
      <c r="C3739" t="s">
        <v>230</v>
      </c>
      <c r="D3739" t="s">
        <v>725</v>
      </c>
      <c r="E3739" t="s">
        <v>554</v>
      </c>
      <c r="F3739" t="s">
        <v>581</v>
      </c>
      <c r="G3739" t="s">
        <v>398</v>
      </c>
      <c r="H3739" t="s">
        <v>7</v>
      </c>
      <c r="I3739" t="s">
        <v>710</v>
      </c>
      <c r="J3739" t="s">
        <v>625</v>
      </c>
      <c r="K3739" t="s">
        <v>128</v>
      </c>
      <c r="L3739" t="s">
        <v>12</v>
      </c>
      <c r="M3739" t="s">
        <v>536</v>
      </c>
      <c r="N3739" s="1">
        <v>44167</v>
      </c>
      <c r="O3739" t="s">
        <v>95</v>
      </c>
      <c r="P3739" t="s">
        <v>131</v>
      </c>
      <c r="Q3739" t="s">
        <v>113</v>
      </c>
      <c r="R3739" t="s">
        <v>129</v>
      </c>
      <c r="S3739" t="s">
        <v>537</v>
      </c>
      <c r="T3739">
        <v>2.5299999999999998</v>
      </c>
      <c r="U3739">
        <v>1950</v>
      </c>
      <c r="V3739" t="s">
        <v>8</v>
      </c>
      <c r="W3739">
        <v>249.38829999999999</v>
      </c>
      <c r="X3739">
        <v>0.22939999999999999</v>
      </c>
      <c r="Y3739">
        <v>0</v>
      </c>
      <c r="Z3739">
        <v>222.46369999999999</v>
      </c>
      <c r="AA3739">
        <v>0.2056</v>
      </c>
      <c r="AB3739">
        <v>0</v>
      </c>
      <c r="AC3739" t="s">
        <v>538</v>
      </c>
      <c r="AD3739">
        <v>1</v>
      </c>
      <c r="AE3739">
        <v>1</v>
      </c>
      <c r="AF3739" t="str">
        <f>IF(EnergyImpactLookups[[#This Row],[MAT]]="AR",EnergyImpactLookups[[#This Row],[APreWBkWh]],"")</f>
        <v/>
      </c>
      <c r="AG3739" t="str">
        <f>IF(EnergyImpactLookups[[#This Row],[MAT]]="AR",EnergyImpactLookups[[#This Row],[APreWBkW]],"")</f>
        <v/>
      </c>
      <c r="AH3739" s="19" t="str">
        <f>IF(EnergyImpactLookups[[#This Row],[MAT]]="AR",EnergyImpactLookups[[#This Row],[APreWBtherm]],"")</f>
        <v/>
      </c>
      <c r="AJ3739">
        <f>IF(EnergyImpactLookups[[#This Row],[MAT]]="AR",EnergyImpactLookups[[#This Row],[APreWBkW]],EnergyImpactLookups[[#This Row],[AStdWBkW]])</f>
        <v>0.2056</v>
      </c>
      <c r="AK3739">
        <f>IF(EnergyImpactLookups[[#This Row],[MAT]]="AR",EnergyImpactLookups[[#This Row],[APreWBkWh]],EnergyImpactLookups[[#This Row],[AStdWBkWh]])</f>
        <v>222.46369999999999</v>
      </c>
      <c r="AL3739">
        <f>IF(EnergyImpactLookups[[#This Row],[MAT]]="AR",EnergyImpactLookups[[#This Row],[APreWBtherm]],EnergyImpactLookups[[#This Row],[AStdWBtherm]])</f>
        <v>0</v>
      </c>
      <c r="AM3739">
        <f>IF(EnergyImpactLookups[[#This Row],[MAT]]="AR",EnergyImpactLookups[[#This Row],[AStdWBkW]],0)</f>
        <v>0</v>
      </c>
      <c r="AN3739">
        <f>IF(EnergyImpactLookups[[#This Row],[MAT]]="AR",EnergyImpactLookups[[#This Row],[AStdWBkWh]],0)</f>
        <v>0</v>
      </c>
      <c r="AO3739">
        <f>IF(EnergyImpactLookups[[#This Row],[MAT]]="AR",EnergyImpactLookups[[#This Row],[AStdWBtherm]],0)</f>
        <v>0</v>
      </c>
    </row>
    <row r="3740" spans="1:41" x14ac:dyDescent="0.3">
      <c r="A3740" t="s">
        <v>648</v>
      </c>
      <c r="B3740" t="s">
        <v>532</v>
      </c>
      <c r="C3740" t="s">
        <v>230</v>
      </c>
      <c r="D3740" t="s">
        <v>725</v>
      </c>
      <c r="E3740" t="s">
        <v>554</v>
      </c>
      <c r="F3740" t="s">
        <v>581</v>
      </c>
      <c r="G3740" t="s">
        <v>398</v>
      </c>
      <c r="H3740" t="s">
        <v>7</v>
      </c>
      <c r="I3740" t="s">
        <v>710</v>
      </c>
      <c r="J3740" t="s">
        <v>625</v>
      </c>
      <c r="K3740" t="s">
        <v>128</v>
      </c>
      <c r="L3740" t="s">
        <v>12</v>
      </c>
      <c r="M3740" t="s">
        <v>536</v>
      </c>
      <c r="N3740" s="1">
        <v>44167</v>
      </c>
      <c r="O3740" t="s">
        <v>95</v>
      </c>
      <c r="P3740" t="s">
        <v>131</v>
      </c>
      <c r="Q3740" t="s">
        <v>114</v>
      </c>
      <c r="R3740" t="s">
        <v>129</v>
      </c>
      <c r="S3740" t="s">
        <v>537</v>
      </c>
      <c r="T3740">
        <v>2.66</v>
      </c>
      <c r="U3740">
        <v>1950</v>
      </c>
      <c r="V3740" t="s">
        <v>8</v>
      </c>
      <c r="W3740">
        <v>217.87700000000001</v>
      </c>
      <c r="X3740">
        <v>0.27660000000000001</v>
      </c>
      <c r="Y3740">
        <v>0</v>
      </c>
      <c r="Z3740">
        <v>194.08009999999999</v>
      </c>
      <c r="AA3740">
        <v>0.24790000000000001</v>
      </c>
      <c r="AB3740">
        <v>0</v>
      </c>
      <c r="AC3740" t="s">
        <v>538</v>
      </c>
      <c r="AD3740">
        <v>1</v>
      </c>
      <c r="AE3740">
        <v>1</v>
      </c>
      <c r="AF3740" t="str">
        <f>IF(EnergyImpactLookups[[#This Row],[MAT]]="AR",EnergyImpactLookups[[#This Row],[APreWBkWh]],"")</f>
        <v/>
      </c>
      <c r="AG3740" t="str">
        <f>IF(EnergyImpactLookups[[#This Row],[MAT]]="AR",EnergyImpactLookups[[#This Row],[APreWBkW]],"")</f>
        <v/>
      </c>
      <c r="AH3740" s="19" t="str">
        <f>IF(EnergyImpactLookups[[#This Row],[MAT]]="AR",EnergyImpactLookups[[#This Row],[APreWBtherm]],"")</f>
        <v/>
      </c>
      <c r="AJ3740">
        <f>IF(EnergyImpactLookups[[#This Row],[MAT]]="AR",EnergyImpactLookups[[#This Row],[APreWBkW]],EnergyImpactLookups[[#This Row],[AStdWBkW]])</f>
        <v>0.24790000000000001</v>
      </c>
      <c r="AK3740">
        <f>IF(EnergyImpactLookups[[#This Row],[MAT]]="AR",EnergyImpactLookups[[#This Row],[APreWBkWh]],EnergyImpactLookups[[#This Row],[AStdWBkWh]])</f>
        <v>194.08009999999999</v>
      </c>
      <c r="AL3740">
        <f>IF(EnergyImpactLookups[[#This Row],[MAT]]="AR",EnergyImpactLookups[[#This Row],[APreWBtherm]],EnergyImpactLookups[[#This Row],[AStdWBtherm]])</f>
        <v>0</v>
      </c>
      <c r="AM3740">
        <f>IF(EnergyImpactLookups[[#This Row],[MAT]]="AR",EnergyImpactLookups[[#This Row],[AStdWBkW]],0)</f>
        <v>0</v>
      </c>
      <c r="AN3740">
        <f>IF(EnergyImpactLookups[[#This Row],[MAT]]="AR",EnergyImpactLookups[[#This Row],[AStdWBkWh]],0)</f>
        <v>0</v>
      </c>
      <c r="AO3740">
        <f>IF(EnergyImpactLookups[[#This Row],[MAT]]="AR",EnergyImpactLookups[[#This Row],[AStdWBtherm]],0)</f>
        <v>0</v>
      </c>
    </row>
    <row r="3741" spans="1:41" x14ac:dyDescent="0.3">
      <c r="A3741" t="s">
        <v>648</v>
      </c>
      <c r="B3741" t="s">
        <v>532</v>
      </c>
      <c r="C3741" t="s">
        <v>230</v>
      </c>
      <c r="D3741" t="s">
        <v>725</v>
      </c>
      <c r="E3741" t="s">
        <v>554</v>
      </c>
      <c r="F3741" t="s">
        <v>581</v>
      </c>
      <c r="G3741" t="s">
        <v>398</v>
      </c>
      <c r="H3741" t="s">
        <v>7</v>
      </c>
      <c r="I3741" t="s">
        <v>710</v>
      </c>
      <c r="J3741" t="s">
        <v>625</v>
      </c>
      <c r="K3741" t="s">
        <v>128</v>
      </c>
      <c r="L3741" t="s">
        <v>12</v>
      </c>
      <c r="M3741" t="s">
        <v>536</v>
      </c>
      <c r="N3741" s="1">
        <v>44167</v>
      </c>
      <c r="O3741" t="s">
        <v>95</v>
      </c>
      <c r="P3741" t="s">
        <v>131</v>
      </c>
      <c r="Q3741" t="s">
        <v>115</v>
      </c>
      <c r="R3741" t="s">
        <v>129</v>
      </c>
      <c r="S3741" t="s">
        <v>537</v>
      </c>
      <c r="T3741">
        <v>2.4700000000000002</v>
      </c>
      <c r="U3741">
        <v>1950</v>
      </c>
      <c r="V3741" t="s">
        <v>8</v>
      </c>
      <c r="W3741">
        <v>147.73169999999999</v>
      </c>
      <c r="X3741">
        <v>0.26150000000000001</v>
      </c>
      <c r="Y3741">
        <v>0</v>
      </c>
      <c r="Z3741">
        <v>131.1343</v>
      </c>
      <c r="AA3741">
        <v>0.2344</v>
      </c>
      <c r="AB3741">
        <v>0</v>
      </c>
      <c r="AC3741" t="s">
        <v>538</v>
      </c>
      <c r="AD3741">
        <v>1</v>
      </c>
      <c r="AE3741">
        <v>1</v>
      </c>
      <c r="AF3741" t="str">
        <f>IF(EnergyImpactLookups[[#This Row],[MAT]]="AR",EnergyImpactLookups[[#This Row],[APreWBkWh]],"")</f>
        <v/>
      </c>
      <c r="AG3741" t="str">
        <f>IF(EnergyImpactLookups[[#This Row],[MAT]]="AR",EnergyImpactLookups[[#This Row],[APreWBkW]],"")</f>
        <v/>
      </c>
      <c r="AH3741" s="19" t="str">
        <f>IF(EnergyImpactLookups[[#This Row],[MAT]]="AR",EnergyImpactLookups[[#This Row],[APreWBtherm]],"")</f>
        <v/>
      </c>
      <c r="AJ3741">
        <f>IF(EnergyImpactLookups[[#This Row],[MAT]]="AR",EnergyImpactLookups[[#This Row],[APreWBkW]],EnergyImpactLookups[[#This Row],[AStdWBkW]])</f>
        <v>0.2344</v>
      </c>
      <c r="AK3741">
        <f>IF(EnergyImpactLookups[[#This Row],[MAT]]="AR",EnergyImpactLookups[[#This Row],[APreWBkWh]],EnergyImpactLookups[[#This Row],[AStdWBkWh]])</f>
        <v>131.1343</v>
      </c>
      <c r="AL3741">
        <f>IF(EnergyImpactLookups[[#This Row],[MAT]]="AR",EnergyImpactLookups[[#This Row],[APreWBtherm]],EnergyImpactLookups[[#This Row],[AStdWBtherm]])</f>
        <v>0</v>
      </c>
      <c r="AM3741">
        <f>IF(EnergyImpactLookups[[#This Row],[MAT]]="AR",EnergyImpactLookups[[#This Row],[AStdWBkW]],0)</f>
        <v>0</v>
      </c>
      <c r="AN3741">
        <f>IF(EnergyImpactLookups[[#This Row],[MAT]]="AR",EnergyImpactLookups[[#This Row],[AStdWBkWh]],0)</f>
        <v>0</v>
      </c>
      <c r="AO3741">
        <f>IF(EnergyImpactLookups[[#This Row],[MAT]]="AR",EnergyImpactLookups[[#This Row],[AStdWBtherm]],0)</f>
        <v>0</v>
      </c>
    </row>
    <row r="3742" spans="1:41" x14ac:dyDescent="0.3">
      <c r="A3742" t="s">
        <v>648</v>
      </c>
      <c r="B3742" t="s">
        <v>532</v>
      </c>
      <c r="C3742" t="s">
        <v>230</v>
      </c>
      <c r="D3742" t="s">
        <v>725</v>
      </c>
      <c r="E3742" t="s">
        <v>554</v>
      </c>
      <c r="F3742" t="s">
        <v>581</v>
      </c>
      <c r="G3742" t="s">
        <v>398</v>
      </c>
      <c r="H3742" t="s">
        <v>7</v>
      </c>
      <c r="I3742" t="s">
        <v>710</v>
      </c>
      <c r="J3742" t="s">
        <v>625</v>
      </c>
      <c r="K3742" t="s">
        <v>128</v>
      </c>
      <c r="L3742" t="s">
        <v>12</v>
      </c>
      <c r="M3742" t="s">
        <v>536</v>
      </c>
      <c r="N3742" s="1">
        <v>44167</v>
      </c>
      <c r="O3742" t="s">
        <v>95</v>
      </c>
      <c r="P3742" t="s">
        <v>131</v>
      </c>
      <c r="Q3742" t="s">
        <v>116</v>
      </c>
      <c r="R3742" t="s">
        <v>129</v>
      </c>
      <c r="S3742" t="s">
        <v>537</v>
      </c>
      <c r="T3742">
        <v>2.5499999999999998</v>
      </c>
      <c r="U3742">
        <v>1950</v>
      </c>
      <c r="V3742" t="s">
        <v>8</v>
      </c>
      <c r="W3742">
        <v>291.10180000000003</v>
      </c>
      <c r="X3742">
        <v>0.2747</v>
      </c>
      <c r="Y3742">
        <v>0</v>
      </c>
      <c r="Z3742">
        <v>259.86540000000002</v>
      </c>
      <c r="AA3742">
        <v>0.2462</v>
      </c>
      <c r="AB3742">
        <v>0</v>
      </c>
      <c r="AC3742" t="s">
        <v>538</v>
      </c>
      <c r="AD3742">
        <v>1</v>
      </c>
      <c r="AE3742">
        <v>1</v>
      </c>
      <c r="AF3742" t="str">
        <f>IF(EnergyImpactLookups[[#This Row],[MAT]]="AR",EnergyImpactLookups[[#This Row],[APreWBkWh]],"")</f>
        <v/>
      </c>
      <c r="AG3742" t="str">
        <f>IF(EnergyImpactLookups[[#This Row],[MAT]]="AR",EnergyImpactLookups[[#This Row],[APreWBkW]],"")</f>
        <v/>
      </c>
      <c r="AH3742" s="19" t="str">
        <f>IF(EnergyImpactLookups[[#This Row],[MAT]]="AR",EnergyImpactLookups[[#This Row],[APreWBtherm]],"")</f>
        <v/>
      </c>
      <c r="AJ3742">
        <f>IF(EnergyImpactLookups[[#This Row],[MAT]]="AR",EnergyImpactLookups[[#This Row],[APreWBkW]],EnergyImpactLookups[[#This Row],[AStdWBkW]])</f>
        <v>0.2462</v>
      </c>
      <c r="AK3742">
        <f>IF(EnergyImpactLookups[[#This Row],[MAT]]="AR",EnergyImpactLookups[[#This Row],[APreWBkWh]],EnergyImpactLookups[[#This Row],[AStdWBkWh]])</f>
        <v>259.86540000000002</v>
      </c>
      <c r="AL3742">
        <f>IF(EnergyImpactLookups[[#This Row],[MAT]]="AR",EnergyImpactLookups[[#This Row],[APreWBtherm]],EnergyImpactLookups[[#This Row],[AStdWBtherm]])</f>
        <v>0</v>
      </c>
      <c r="AM3742">
        <f>IF(EnergyImpactLookups[[#This Row],[MAT]]="AR",EnergyImpactLookups[[#This Row],[AStdWBkW]],0)</f>
        <v>0</v>
      </c>
      <c r="AN3742">
        <f>IF(EnergyImpactLookups[[#This Row],[MAT]]="AR",EnergyImpactLookups[[#This Row],[AStdWBkWh]],0)</f>
        <v>0</v>
      </c>
      <c r="AO3742">
        <f>IF(EnergyImpactLookups[[#This Row],[MAT]]="AR",EnergyImpactLookups[[#This Row],[AStdWBtherm]],0)</f>
        <v>0</v>
      </c>
    </row>
    <row r="3743" spans="1:41" x14ac:dyDescent="0.3">
      <c r="A3743" t="s">
        <v>648</v>
      </c>
      <c r="B3743" t="s">
        <v>532</v>
      </c>
      <c r="C3743" t="s">
        <v>230</v>
      </c>
      <c r="D3743" t="s">
        <v>725</v>
      </c>
      <c r="E3743" t="s">
        <v>554</v>
      </c>
      <c r="F3743" t="s">
        <v>581</v>
      </c>
      <c r="G3743" t="s">
        <v>398</v>
      </c>
      <c r="H3743" t="s">
        <v>7</v>
      </c>
      <c r="I3743" t="s">
        <v>710</v>
      </c>
      <c r="J3743" t="s">
        <v>625</v>
      </c>
      <c r="K3743" t="s">
        <v>128</v>
      </c>
      <c r="L3743" t="s">
        <v>12</v>
      </c>
      <c r="M3743" t="s">
        <v>536</v>
      </c>
      <c r="N3743" s="1">
        <v>44167</v>
      </c>
      <c r="O3743" t="s">
        <v>95</v>
      </c>
      <c r="P3743" t="s">
        <v>131</v>
      </c>
      <c r="Q3743" t="s">
        <v>117</v>
      </c>
      <c r="R3743" t="s">
        <v>129</v>
      </c>
      <c r="S3743" t="s">
        <v>537</v>
      </c>
      <c r="T3743">
        <v>3.16455748265609</v>
      </c>
      <c r="U3743">
        <v>2160</v>
      </c>
      <c r="V3743" t="s">
        <v>8</v>
      </c>
      <c r="W3743">
        <v>350.38229999999999</v>
      </c>
      <c r="X3743">
        <v>0.27910000000000001</v>
      </c>
      <c r="Y3743">
        <v>0</v>
      </c>
      <c r="Z3743">
        <v>313.1037</v>
      </c>
      <c r="AA3743">
        <v>0.25019999999999998</v>
      </c>
      <c r="AB3743">
        <v>0</v>
      </c>
      <c r="AC3743" t="s">
        <v>538</v>
      </c>
      <c r="AD3743">
        <v>1</v>
      </c>
      <c r="AE3743">
        <v>1</v>
      </c>
      <c r="AF3743" t="str">
        <f>IF(EnergyImpactLookups[[#This Row],[MAT]]="AR",EnergyImpactLookups[[#This Row],[APreWBkWh]],"")</f>
        <v/>
      </c>
      <c r="AG3743" t="str">
        <f>IF(EnergyImpactLookups[[#This Row],[MAT]]="AR",EnergyImpactLookups[[#This Row],[APreWBkW]],"")</f>
        <v/>
      </c>
      <c r="AH3743" s="19" t="str">
        <f>IF(EnergyImpactLookups[[#This Row],[MAT]]="AR",EnergyImpactLookups[[#This Row],[APreWBtherm]],"")</f>
        <v/>
      </c>
      <c r="AJ3743">
        <f>IF(EnergyImpactLookups[[#This Row],[MAT]]="AR",EnergyImpactLookups[[#This Row],[APreWBkW]],EnergyImpactLookups[[#This Row],[AStdWBkW]])</f>
        <v>0.25019999999999998</v>
      </c>
      <c r="AK3743">
        <f>IF(EnergyImpactLookups[[#This Row],[MAT]]="AR",EnergyImpactLookups[[#This Row],[APreWBkWh]],EnergyImpactLookups[[#This Row],[AStdWBkWh]])</f>
        <v>313.1037</v>
      </c>
      <c r="AL3743">
        <f>IF(EnergyImpactLookups[[#This Row],[MAT]]="AR",EnergyImpactLookups[[#This Row],[APreWBtherm]],EnergyImpactLookups[[#This Row],[AStdWBtherm]])</f>
        <v>0</v>
      </c>
      <c r="AM3743">
        <f>IF(EnergyImpactLookups[[#This Row],[MAT]]="AR",EnergyImpactLookups[[#This Row],[AStdWBkW]],0)</f>
        <v>0</v>
      </c>
      <c r="AN3743">
        <f>IF(EnergyImpactLookups[[#This Row],[MAT]]="AR",EnergyImpactLookups[[#This Row],[AStdWBkWh]],0)</f>
        <v>0</v>
      </c>
      <c r="AO3743">
        <f>IF(EnergyImpactLookups[[#This Row],[MAT]]="AR",EnergyImpactLookups[[#This Row],[AStdWBtherm]],0)</f>
        <v>0</v>
      </c>
    </row>
    <row r="3744" spans="1:41" x14ac:dyDescent="0.3">
      <c r="A3744" t="s">
        <v>648</v>
      </c>
      <c r="B3744" t="s">
        <v>532</v>
      </c>
      <c r="C3744" t="s">
        <v>230</v>
      </c>
      <c r="D3744" t="s">
        <v>725</v>
      </c>
      <c r="E3744" t="s">
        <v>554</v>
      </c>
      <c r="F3744" t="s">
        <v>581</v>
      </c>
      <c r="G3744" t="s">
        <v>398</v>
      </c>
      <c r="H3744" t="s">
        <v>7</v>
      </c>
      <c r="I3744" t="s">
        <v>710</v>
      </c>
      <c r="J3744" t="s">
        <v>625</v>
      </c>
      <c r="K3744" t="s">
        <v>128</v>
      </c>
      <c r="L3744" t="s">
        <v>12</v>
      </c>
      <c r="M3744" t="s">
        <v>536</v>
      </c>
      <c r="N3744" s="1">
        <v>44167</v>
      </c>
      <c r="O3744" t="s">
        <v>95</v>
      </c>
      <c r="P3744" t="s">
        <v>131</v>
      </c>
      <c r="Q3744" t="s">
        <v>118</v>
      </c>
      <c r="R3744" t="s">
        <v>129</v>
      </c>
      <c r="S3744" t="s">
        <v>537</v>
      </c>
      <c r="T3744">
        <v>3.4</v>
      </c>
      <c r="U3744">
        <v>2160</v>
      </c>
      <c r="V3744" t="s">
        <v>8</v>
      </c>
      <c r="W3744">
        <v>386.90890000000002</v>
      </c>
      <c r="X3744">
        <v>0.27500000000000002</v>
      </c>
      <c r="Y3744">
        <v>0</v>
      </c>
      <c r="Z3744">
        <v>346.33170000000001</v>
      </c>
      <c r="AA3744">
        <v>0.24640000000000001</v>
      </c>
      <c r="AB3744">
        <v>0</v>
      </c>
      <c r="AC3744" t="s">
        <v>538</v>
      </c>
      <c r="AD3744">
        <v>1</v>
      </c>
      <c r="AE3744">
        <v>1</v>
      </c>
      <c r="AF3744" t="str">
        <f>IF(EnergyImpactLookups[[#This Row],[MAT]]="AR",EnergyImpactLookups[[#This Row],[APreWBkWh]],"")</f>
        <v/>
      </c>
      <c r="AG3744" t="str">
        <f>IF(EnergyImpactLookups[[#This Row],[MAT]]="AR",EnergyImpactLookups[[#This Row],[APreWBkW]],"")</f>
        <v/>
      </c>
      <c r="AH3744" s="19" t="str">
        <f>IF(EnergyImpactLookups[[#This Row],[MAT]]="AR",EnergyImpactLookups[[#This Row],[APreWBtherm]],"")</f>
        <v/>
      </c>
      <c r="AJ3744">
        <f>IF(EnergyImpactLookups[[#This Row],[MAT]]="AR",EnergyImpactLookups[[#This Row],[APreWBkW]],EnergyImpactLookups[[#This Row],[AStdWBkW]])</f>
        <v>0.24640000000000001</v>
      </c>
      <c r="AK3744">
        <f>IF(EnergyImpactLookups[[#This Row],[MAT]]="AR",EnergyImpactLookups[[#This Row],[APreWBkWh]],EnergyImpactLookups[[#This Row],[AStdWBkWh]])</f>
        <v>346.33170000000001</v>
      </c>
      <c r="AL3744">
        <f>IF(EnergyImpactLookups[[#This Row],[MAT]]="AR",EnergyImpactLookups[[#This Row],[APreWBtherm]],EnergyImpactLookups[[#This Row],[AStdWBtherm]])</f>
        <v>0</v>
      </c>
      <c r="AM3744">
        <f>IF(EnergyImpactLookups[[#This Row],[MAT]]="AR",EnergyImpactLookups[[#This Row],[AStdWBkW]],0)</f>
        <v>0</v>
      </c>
      <c r="AN3744">
        <f>IF(EnergyImpactLookups[[#This Row],[MAT]]="AR",EnergyImpactLookups[[#This Row],[AStdWBkWh]],0)</f>
        <v>0</v>
      </c>
      <c r="AO3744">
        <f>IF(EnergyImpactLookups[[#This Row],[MAT]]="AR",EnergyImpactLookups[[#This Row],[AStdWBtherm]],0)</f>
        <v>0</v>
      </c>
    </row>
    <row r="3745" spans="1:43" x14ac:dyDescent="0.3">
      <c r="A3745" t="s">
        <v>648</v>
      </c>
      <c r="B3745" t="s">
        <v>532</v>
      </c>
      <c r="C3745" t="s">
        <v>230</v>
      </c>
      <c r="D3745" t="s">
        <v>725</v>
      </c>
      <c r="E3745" t="s">
        <v>554</v>
      </c>
      <c r="F3745" t="s">
        <v>581</v>
      </c>
      <c r="G3745" t="s">
        <v>398</v>
      </c>
      <c r="H3745" t="s">
        <v>7</v>
      </c>
      <c r="I3745" t="s">
        <v>710</v>
      </c>
      <c r="J3745" t="s">
        <v>625</v>
      </c>
      <c r="K3745" t="s">
        <v>128</v>
      </c>
      <c r="L3745" t="s">
        <v>12</v>
      </c>
      <c r="M3745" t="s">
        <v>536</v>
      </c>
      <c r="N3745" s="1">
        <v>44167</v>
      </c>
      <c r="O3745" t="s">
        <v>95</v>
      </c>
      <c r="P3745" t="s">
        <v>131</v>
      </c>
      <c r="Q3745" t="s">
        <v>119</v>
      </c>
      <c r="R3745" t="s">
        <v>129</v>
      </c>
      <c r="S3745" t="s">
        <v>537</v>
      </c>
      <c r="T3745">
        <v>3.61</v>
      </c>
      <c r="U3745">
        <v>2300</v>
      </c>
      <c r="V3745" t="s">
        <v>8</v>
      </c>
      <c r="W3745">
        <v>40.998100000000001</v>
      </c>
      <c r="X3745">
        <v>8.5199999999999998E-2</v>
      </c>
      <c r="Y3745">
        <v>0</v>
      </c>
      <c r="Z3745">
        <v>36.385899999999999</v>
      </c>
      <c r="AA3745">
        <v>7.6300000000000007E-2</v>
      </c>
      <c r="AB3745">
        <v>0</v>
      </c>
      <c r="AC3745" t="s">
        <v>538</v>
      </c>
      <c r="AD3745">
        <v>1</v>
      </c>
      <c r="AE3745">
        <v>1</v>
      </c>
      <c r="AF3745" t="str">
        <f>IF(EnergyImpactLookups[[#This Row],[MAT]]="AR",EnergyImpactLookups[[#This Row],[APreWBkWh]],"")</f>
        <v/>
      </c>
      <c r="AG3745" t="str">
        <f>IF(EnergyImpactLookups[[#This Row],[MAT]]="AR",EnergyImpactLookups[[#This Row],[APreWBkW]],"")</f>
        <v/>
      </c>
      <c r="AH3745" s="19" t="str">
        <f>IF(EnergyImpactLookups[[#This Row],[MAT]]="AR",EnergyImpactLookups[[#This Row],[APreWBtherm]],"")</f>
        <v/>
      </c>
      <c r="AJ3745">
        <f>IF(EnergyImpactLookups[[#This Row],[MAT]]="AR",EnergyImpactLookups[[#This Row],[APreWBkW]],EnergyImpactLookups[[#This Row],[AStdWBkW]])</f>
        <v>7.6300000000000007E-2</v>
      </c>
      <c r="AK3745">
        <f>IF(EnergyImpactLookups[[#This Row],[MAT]]="AR",EnergyImpactLookups[[#This Row],[APreWBkWh]],EnergyImpactLookups[[#This Row],[AStdWBkWh]])</f>
        <v>36.385899999999999</v>
      </c>
      <c r="AL3745">
        <f>IF(EnergyImpactLookups[[#This Row],[MAT]]="AR",EnergyImpactLookups[[#This Row],[APreWBtherm]],EnergyImpactLookups[[#This Row],[AStdWBtherm]])</f>
        <v>0</v>
      </c>
      <c r="AM3745">
        <f>IF(EnergyImpactLookups[[#This Row],[MAT]]="AR",EnergyImpactLookups[[#This Row],[AStdWBkW]],0)</f>
        <v>0</v>
      </c>
      <c r="AN3745">
        <f>IF(EnergyImpactLookups[[#This Row],[MAT]]="AR",EnergyImpactLookups[[#This Row],[AStdWBkWh]],0)</f>
        <v>0</v>
      </c>
      <c r="AO3745">
        <f>IF(EnergyImpactLookups[[#This Row],[MAT]]="AR",EnergyImpactLookups[[#This Row],[AStdWBtherm]],0)</f>
        <v>0</v>
      </c>
    </row>
    <row r="3746" spans="1:43" x14ac:dyDescent="0.3">
      <c r="AL3746" t="e">
        <f>IF(EnergyImpactLookups[[#This Row],[MAT]]="AR",EnergyImpactLookups[[#This Row],[APreWBkW]],EnergyImpactLookups[[#This Row],[AStdWBkW]])</f>
        <v>#VALUE!</v>
      </c>
      <c r="AM3746" t="e">
        <f>IF(EnergyImpactLookups[[#This Row],[MAT]]="AR",EnergyImpactLookups[[#This Row],[APreWBkWh]],EnergyImpactLookups[[#This Row],[AStdWBkWh]])</f>
        <v>#VALUE!</v>
      </c>
      <c r="AN3746" t="e">
        <f>IF(EnergyImpactLookups[[#This Row],[MAT]]="AR",EnergyImpactLookups[[#This Row],[APreWBtherm]],EnergyImpactLookups[[#This Row],[AStdWBtherm]])</f>
        <v>#VALUE!</v>
      </c>
      <c r="AO3746" t="e">
        <f>IF(EnergyImpactLookups[[#This Row],[MAT]]="AR",EnergyImpactLookups[[#This Row],[AStdWBkW]],0)</f>
        <v>#VALUE!</v>
      </c>
      <c r="AP3746" t="e">
        <f>IF(EnergyImpactLookups[[#This Row],[MAT]]="AR",EnergyImpactLookups[[#This Row],[AStdWBkWh]],0)</f>
        <v>#VALUE!</v>
      </c>
      <c r="AQ3746" t="e">
        <f>IF(EnergyImpactLookups[[#This Row],[MAT]]="AR",EnergyImpactLookups[[#This Row],[AStdWBtherm]],0)</f>
        <v>#VALUE!</v>
      </c>
    </row>
    <row r="3747" spans="1:43" x14ac:dyDescent="0.3">
      <c r="AL3747" t="e">
        <f>IF(EnergyImpactLookups[[#This Row],[MAT]]="AR",EnergyImpactLookups[[#This Row],[APreWBkW]],EnergyImpactLookups[[#This Row],[AStdWBkW]])</f>
        <v>#VALUE!</v>
      </c>
      <c r="AM3747" t="e">
        <f>IF(EnergyImpactLookups[[#This Row],[MAT]]="AR",EnergyImpactLookups[[#This Row],[APreWBkWh]],EnergyImpactLookups[[#This Row],[AStdWBkWh]])</f>
        <v>#VALUE!</v>
      </c>
      <c r="AN3747" t="e">
        <f>IF(EnergyImpactLookups[[#This Row],[MAT]]="AR",EnergyImpactLookups[[#This Row],[APreWBtherm]],EnergyImpactLookups[[#This Row],[AStdWBtherm]])</f>
        <v>#VALUE!</v>
      </c>
      <c r="AO3747" t="e">
        <f>IF(EnergyImpactLookups[[#This Row],[MAT]]="AR",EnergyImpactLookups[[#This Row],[AStdWBkW]],0)</f>
        <v>#VALUE!</v>
      </c>
      <c r="AP3747" t="e">
        <f>IF(EnergyImpactLookups[[#This Row],[MAT]]="AR",EnergyImpactLookups[[#This Row],[AStdWBkWh]],0)</f>
        <v>#VALUE!</v>
      </c>
      <c r="AQ3747" t="e">
        <f>IF(EnergyImpactLookups[[#This Row],[MAT]]="AR",EnergyImpactLookups[[#This Row],[AStdWBtherm]],0)</f>
        <v>#VALUE!</v>
      </c>
    </row>
    <row r="3748" spans="1:43" x14ac:dyDescent="0.3">
      <c r="AL3748" t="e">
        <f>IF(EnergyImpactLookups[[#This Row],[MAT]]="AR",EnergyImpactLookups[[#This Row],[APreWBkW]],EnergyImpactLookups[[#This Row],[AStdWBkW]])</f>
        <v>#VALUE!</v>
      </c>
      <c r="AM3748" t="e">
        <f>IF(EnergyImpactLookups[[#This Row],[MAT]]="AR",EnergyImpactLookups[[#This Row],[APreWBkWh]],EnergyImpactLookups[[#This Row],[AStdWBkWh]])</f>
        <v>#VALUE!</v>
      </c>
      <c r="AN3748" t="e">
        <f>IF(EnergyImpactLookups[[#This Row],[MAT]]="AR",EnergyImpactLookups[[#This Row],[APreWBtherm]],EnergyImpactLookups[[#This Row],[AStdWBtherm]])</f>
        <v>#VALUE!</v>
      </c>
      <c r="AO3748" t="e">
        <f>IF(EnergyImpactLookups[[#This Row],[MAT]]="AR",EnergyImpactLookups[[#This Row],[AStdWBkW]],0)</f>
        <v>#VALUE!</v>
      </c>
      <c r="AP3748" t="e">
        <f>IF(EnergyImpactLookups[[#This Row],[MAT]]="AR",EnergyImpactLookups[[#This Row],[AStdWBkWh]],0)</f>
        <v>#VALUE!</v>
      </c>
      <c r="AQ3748" t="e">
        <f>IF(EnergyImpactLookups[[#This Row],[MAT]]="AR",EnergyImpactLookups[[#This Row],[AStdWBtherm]],0)</f>
        <v>#VALUE!</v>
      </c>
    </row>
    <row r="3749" spans="1:43" x14ac:dyDescent="0.3">
      <c r="AL3749" t="e">
        <f>IF(EnergyImpactLookups[[#This Row],[MAT]]="AR",EnergyImpactLookups[[#This Row],[APreWBkW]],EnergyImpactLookups[[#This Row],[AStdWBkW]])</f>
        <v>#VALUE!</v>
      </c>
      <c r="AM3749" t="e">
        <f>IF(EnergyImpactLookups[[#This Row],[MAT]]="AR",EnergyImpactLookups[[#This Row],[APreWBkWh]],EnergyImpactLookups[[#This Row],[AStdWBkWh]])</f>
        <v>#VALUE!</v>
      </c>
      <c r="AN3749" t="e">
        <f>IF(EnergyImpactLookups[[#This Row],[MAT]]="AR",EnergyImpactLookups[[#This Row],[APreWBtherm]],EnergyImpactLookups[[#This Row],[AStdWBtherm]])</f>
        <v>#VALUE!</v>
      </c>
      <c r="AO3749" t="e">
        <f>IF(EnergyImpactLookups[[#This Row],[MAT]]="AR",EnergyImpactLookups[[#This Row],[AStdWBkW]],0)</f>
        <v>#VALUE!</v>
      </c>
      <c r="AP3749" t="e">
        <f>IF(EnergyImpactLookups[[#This Row],[MAT]]="AR",EnergyImpactLookups[[#This Row],[AStdWBkWh]],0)</f>
        <v>#VALUE!</v>
      </c>
      <c r="AQ3749" t="e">
        <f>IF(EnergyImpactLookups[[#This Row],[MAT]]="AR",EnergyImpactLookups[[#This Row],[AStdWBtherm]],0)</f>
        <v>#VALUE!</v>
      </c>
    </row>
    <row r="3750" spans="1:43" x14ac:dyDescent="0.3">
      <c r="AL3750" t="e">
        <f>IF(EnergyImpactLookups[[#This Row],[MAT]]="AR",EnergyImpactLookups[[#This Row],[APreWBkW]],EnergyImpactLookups[[#This Row],[AStdWBkW]])</f>
        <v>#VALUE!</v>
      </c>
      <c r="AM3750" t="e">
        <f>IF(EnergyImpactLookups[[#This Row],[MAT]]="AR",EnergyImpactLookups[[#This Row],[APreWBkWh]],EnergyImpactLookups[[#This Row],[AStdWBkWh]])</f>
        <v>#VALUE!</v>
      </c>
      <c r="AN3750" t="e">
        <f>IF(EnergyImpactLookups[[#This Row],[MAT]]="AR",EnergyImpactLookups[[#This Row],[APreWBtherm]],EnergyImpactLookups[[#This Row],[AStdWBtherm]])</f>
        <v>#VALUE!</v>
      </c>
      <c r="AO3750" t="e">
        <f>IF(EnergyImpactLookups[[#This Row],[MAT]]="AR",EnergyImpactLookups[[#This Row],[AStdWBkW]],0)</f>
        <v>#VALUE!</v>
      </c>
      <c r="AP3750" t="e">
        <f>IF(EnergyImpactLookups[[#This Row],[MAT]]="AR",EnergyImpactLookups[[#This Row],[AStdWBkWh]],0)</f>
        <v>#VALUE!</v>
      </c>
      <c r="AQ3750" t="e">
        <f>IF(EnergyImpactLookups[[#This Row],[MAT]]="AR",EnergyImpactLookups[[#This Row],[AStdWBtherm]],0)</f>
        <v>#VALUE!</v>
      </c>
    </row>
    <row r="3751" spans="1:43" x14ac:dyDescent="0.3">
      <c r="AL3751" t="e">
        <f>IF(EnergyImpactLookups[[#This Row],[MAT]]="AR",EnergyImpactLookups[[#This Row],[APreWBkW]],EnergyImpactLookups[[#This Row],[AStdWBkW]])</f>
        <v>#VALUE!</v>
      </c>
      <c r="AM3751" t="e">
        <f>IF(EnergyImpactLookups[[#This Row],[MAT]]="AR",EnergyImpactLookups[[#This Row],[APreWBkWh]],EnergyImpactLookups[[#This Row],[AStdWBkWh]])</f>
        <v>#VALUE!</v>
      </c>
      <c r="AN3751" t="e">
        <f>IF(EnergyImpactLookups[[#This Row],[MAT]]="AR",EnergyImpactLookups[[#This Row],[APreWBtherm]],EnergyImpactLookups[[#This Row],[AStdWBtherm]])</f>
        <v>#VALUE!</v>
      </c>
      <c r="AO3751" t="e">
        <f>IF(EnergyImpactLookups[[#This Row],[MAT]]="AR",EnergyImpactLookups[[#This Row],[AStdWBkW]],0)</f>
        <v>#VALUE!</v>
      </c>
      <c r="AP3751" t="e">
        <f>IF(EnergyImpactLookups[[#This Row],[MAT]]="AR",EnergyImpactLookups[[#This Row],[AStdWBkWh]],0)</f>
        <v>#VALUE!</v>
      </c>
      <c r="AQ3751" t="e">
        <f>IF(EnergyImpactLookups[[#This Row],[MAT]]="AR",EnergyImpactLookups[[#This Row],[AStdWBtherm]],0)</f>
        <v>#VALUE!</v>
      </c>
    </row>
    <row r="3752" spans="1:43" x14ac:dyDescent="0.3">
      <c r="AL3752" t="e">
        <f>IF(EnergyImpactLookups[[#This Row],[MAT]]="AR",EnergyImpactLookups[[#This Row],[APreWBkW]],EnergyImpactLookups[[#This Row],[AStdWBkW]])</f>
        <v>#VALUE!</v>
      </c>
      <c r="AM3752" t="e">
        <f>IF(EnergyImpactLookups[[#This Row],[MAT]]="AR",EnergyImpactLookups[[#This Row],[APreWBkWh]],EnergyImpactLookups[[#This Row],[AStdWBkWh]])</f>
        <v>#VALUE!</v>
      </c>
      <c r="AN3752" t="e">
        <f>IF(EnergyImpactLookups[[#This Row],[MAT]]="AR",EnergyImpactLookups[[#This Row],[APreWBtherm]],EnergyImpactLookups[[#This Row],[AStdWBtherm]])</f>
        <v>#VALUE!</v>
      </c>
      <c r="AO3752" t="e">
        <f>IF(EnergyImpactLookups[[#This Row],[MAT]]="AR",EnergyImpactLookups[[#This Row],[AStdWBkW]],0)</f>
        <v>#VALUE!</v>
      </c>
      <c r="AP3752" t="e">
        <f>IF(EnergyImpactLookups[[#This Row],[MAT]]="AR",EnergyImpactLookups[[#This Row],[AStdWBkWh]],0)</f>
        <v>#VALUE!</v>
      </c>
      <c r="AQ3752" t="e">
        <f>IF(EnergyImpactLookups[[#This Row],[MAT]]="AR",EnergyImpactLookups[[#This Row],[AStdWBtherm]],0)</f>
        <v>#VALUE!</v>
      </c>
    </row>
    <row r="3753" spans="1:43" x14ac:dyDescent="0.3">
      <c r="AL3753" t="e">
        <f>IF(EnergyImpactLookups[[#This Row],[MAT]]="AR",EnergyImpactLookups[[#This Row],[APreWBkW]],EnergyImpactLookups[[#This Row],[AStdWBkW]])</f>
        <v>#VALUE!</v>
      </c>
      <c r="AM3753" t="e">
        <f>IF(EnergyImpactLookups[[#This Row],[MAT]]="AR",EnergyImpactLookups[[#This Row],[APreWBkWh]],EnergyImpactLookups[[#This Row],[AStdWBkWh]])</f>
        <v>#VALUE!</v>
      </c>
      <c r="AN3753" t="e">
        <f>IF(EnergyImpactLookups[[#This Row],[MAT]]="AR",EnergyImpactLookups[[#This Row],[APreWBtherm]],EnergyImpactLookups[[#This Row],[AStdWBtherm]])</f>
        <v>#VALUE!</v>
      </c>
      <c r="AO3753" t="e">
        <f>IF(EnergyImpactLookups[[#This Row],[MAT]]="AR",EnergyImpactLookups[[#This Row],[AStdWBkW]],0)</f>
        <v>#VALUE!</v>
      </c>
      <c r="AP3753" t="e">
        <f>IF(EnergyImpactLookups[[#This Row],[MAT]]="AR",EnergyImpactLookups[[#This Row],[AStdWBkWh]],0)</f>
        <v>#VALUE!</v>
      </c>
      <c r="AQ3753" t="e">
        <f>IF(EnergyImpactLookups[[#This Row],[MAT]]="AR",EnergyImpactLookups[[#This Row],[AStdWBtherm]],0)</f>
        <v>#VALUE!</v>
      </c>
    </row>
    <row r="3754" spans="1:43" x14ac:dyDescent="0.3">
      <c r="AL3754" t="e">
        <f>IF(EnergyImpactLookups[[#This Row],[MAT]]="AR",EnergyImpactLookups[[#This Row],[APreWBkW]],EnergyImpactLookups[[#This Row],[AStdWBkW]])</f>
        <v>#VALUE!</v>
      </c>
      <c r="AM3754" t="e">
        <f>IF(EnergyImpactLookups[[#This Row],[MAT]]="AR",EnergyImpactLookups[[#This Row],[APreWBkWh]],EnergyImpactLookups[[#This Row],[AStdWBkWh]])</f>
        <v>#VALUE!</v>
      </c>
      <c r="AN3754" t="e">
        <f>IF(EnergyImpactLookups[[#This Row],[MAT]]="AR",EnergyImpactLookups[[#This Row],[APreWBtherm]],EnergyImpactLookups[[#This Row],[AStdWBtherm]])</f>
        <v>#VALUE!</v>
      </c>
      <c r="AO3754" t="e">
        <f>IF(EnergyImpactLookups[[#This Row],[MAT]]="AR",EnergyImpactLookups[[#This Row],[AStdWBkW]],0)</f>
        <v>#VALUE!</v>
      </c>
      <c r="AP3754" t="e">
        <f>IF(EnergyImpactLookups[[#This Row],[MAT]]="AR",EnergyImpactLookups[[#This Row],[AStdWBkWh]],0)</f>
        <v>#VALUE!</v>
      </c>
      <c r="AQ3754" t="e">
        <f>IF(EnergyImpactLookups[[#This Row],[MAT]]="AR",EnergyImpactLookups[[#This Row],[AStdWBtherm]],0)</f>
        <v>#VALUE!</v>
      </c>
    </row>
    <row r="3755" spans="1:43" x14ac:dyDescent="0.3">
      <c r="AL3755" t="e">
        <f>IF(EnergyImpactLookups[[#This Row],[MAT]]="AR",EnergyImpactLookups[[#This Row],[APreWBkW]],EnergyImpactLookups[[#This Row],[AStdWBkW]])</f>
        <v>#VALUE!</v>
      </c>
      <c r="AM3755" t="e">
        <f>IF(EnergyImpactLookups[[#This Row],[MAT]]="AR",EnergyImpactLookups[[#This Row],[APreWBkWh]],EnergyImpactLookups[[#This Row],[AStdWBkWh]])</f>
        <v>#VALUE!</v>
      </c>
      <c r="AN3755" t="e">
        <f>IF(EnergyImpactLookups[[#This Row],[MAT]]="AR",EnergyImpactLookups[[#This Row],[APreWBtherm]],EnergyImpactLookups[[#This Row],[AStdWBtherm]])</f>
        <v>#VALUE!</v>
      </c>
      <c r="AO3755" t="e">
        <f>IF(EnergyImpactLookups[[#This Row],[MAT]]="AR",EnergyImpactLookups[[#This Row],[AStdWBkW]],0)</f>
        <v>#VALUE!</v>
      </c>
      <c r="AP3755" t="e">
        <f>IF(EnergyImpactLookups[[#This Row],[MAT]]="AR",EnergyImpactLookups[[#This Row],[AStdWBkWh]],0)</f>
        <v>#VALUE!</v>
      </c>
      <c r="AQ3755" t="e">
        <f>IF(EnergyImpactLookups[[#This Row],[MAT]]="AR",EnergyImpactLookups[[#This Row],[AStdWBtherm]],0)</f>
        <v>#VALUE!</v>
      </c>
    </row>
    <row r="3756" spans="1:43" x14ac:dyDescent="0.3">
      <c r="AL3756" t="e">
        <f>IF(EnergyImpactLookups[[#This Row],[MAT]]="AR",EnergyImpactLookups[[#This Row],[APreWBkW]],EnergyImpactLookups[[#This Row],[AStdWBkW]])</f>
        <v>#VALUE!</v>
      </c>
      <c r="AM3756" t="e">
        <f>IF(EnergyImpactLookups[[#This Row],[MAT]]="AR",EnergyImpactLookups[[#This Row],[APreWBkWh]],EnergyImpactLookups[[#This Row],[AStdWBkWh]])</f>
        <v>#VALUE!</v>
      </c>
      <c r="AN3756" t="e">
        <f>IF(EnergyImpactLookups[[#This Row],[MAT]]="AR",EnergyImpactLookups[[#This Row],[APreWBtherm]],EnergyImpactLookups[[#This Row],[AStdWBtherm]])</f>
        <v>#VALUE!</v>
      </c>
      <c r="AO3756" t="e">
        <f>IF(EnergyImpactLookups[[#This Row],[MAT]]="AR",EnergyImpactLookups[[#This Row],[AStdWBkW]],0)</f>
        <v>#VALUE!</v>
      </c>
      <c r="AP3756" t="e">
        <f>IF(EnergyImpactLookups[[#This Row],[MAT]]="AR",EnergyImpactLookups[[#This Row],[AStdWBkWh]],0)</f>
        <v>#VALUE!</v>
      </c>
      <c r="AQ3756" t="e">
        <f>IF(EnergyImpactLookups[[#This Row],[MAT]]="AR",EnergyImpactLookups[[#This Row],[AStdWBtherm]],0)</f>
        <v>#VALUE!</v>
      </c>
    </row>
    <row r="3757" spans="1:43" x14ac:dyDescent="0.3">
      <c r="AL3757" t="e">
        <f>IF(EnergyImpactLookups[[#This Row],[MAT]]="AR",EnergyImpactLookups[[#This Row],[APreWBkW]],EnergyImpactLookups[[#This Row],[AStdWBkW]])</f>
        <v>#VALUE!</v>
      </c>
      <c r="AM3757" t="e">
        <f>IF(EnergyImpactLookups[[#This Row],[MAT]]="AR",EnergyImpactLookups[[#This Row],[APreWBkWh]],EnergyImpactLookups[[#This Row],[AStdWBkWh]])</f>
        <v>#VALUE!</v>
      </c>
      <c r="AN3757" t="e">
        <f>IF(EnergyImpactLookups[[#This Row],[MAT]]="AR",EnergyImpactLookups[[#This Row],[APreWBtherm]],EnergyImpactLookups[[#This Row],[AStdWBtherm]])</f>
        <v>#VALUE!</v>
      </c>
      <c r="AO3757" t="e">
        <f>IF(EnergyImpactLookups[[#This Row],[MAT]]="AR",EnergyImpactLookups[[#This Row],[AStdWBkW]],0)</f>
        <v>#VALUE!</v>
      </c>
      <c r="AP3757" t="e">
        <f>IF(EnergyImpactLookups[[#This Row],[MAT]]="AR",EnergyImpactLookups[[#This Row],[AStdWBkWh]],0)</f>
        <v>#VALUE!</v>
      </c>
      <c r="AQ3757" t="e">
        <f>IF(EnergyImpactLookups[[#This Row],[MAT]]="AR",EnergyImpactLookups[[#This Row],[AStdWBtherm]],0)</f>
        <v>#VALUE!</v>
      </c>
    </row>
    <row r="3758" spans="1:43" x14ac:dyDescent="0.3">
      <c r="AL3758" t="e">
        <f>IF(EnergyImpactLookups[[#This Row],[MAT]]="AR",EnergyImpactLookups[[#This Row],[APreWBkW]],EnergyImpactLookups[[#This Row],[AStdWBkW]])</f>
        <v>#VALUE!</v>
      </c>
      <c r="AM3758" t="e">
        <f>IF(EnergyImpactLookups[[#This Row],[MAT]]="AR",EnergyImpactLookups[[#This Row],[APreWBkWh]],EnergyImpactLookups[[#This Row],[AStdWBkWh]])</f>
        <v>#VALUE!</v>
      </c>
      <c r="AN3758" t="e">
        <f>IF(EnergyImpactLookups[[#This Row],[MAT]]="AR",EnergyImpactLookups[[#This Row],[APreWBtherm]],EnergyImpactLookups[[#This Row],[AStdWBtherm]])</f>
        <v>#VALUE!</v>
      </c>
      <c r="AO3758" t="e">
        <f>IF(EnergyImpactLookups[[#This Row],[MAT]]="AR",EnergyImpactLookups[[#This Row],[AStdWBkW]],0)</f>
        <v>#VALUE!</v>
      </c>
      <c r="AP3758" t="e">
        <f>IF(EnergyImpactLookups[[#This Row],[MAT]]="AR",EnergyImpactLookups[[#This Row],[AStdWBkWh]],0)</f>
        <v>#VALUE!</v>
      </c>
      <c r="AQ3758" t="e">
        <f>IF(EnergyImpactLookups[[#This Row],[MAT]]="AR",EnergyImpactLookups[[#This Row],[AStdWBtherm]],0)</f>
        <v>#VALUE!</v>
      </c>
    </row>
    <row r="3759" spans="1:43" x14ac:dyDescent="0.3">
      <c r="AL3759" t="e">
        <f>IF(EnergyImpactLookups[[#This Row],[MAT]]="AR",EnergyImpactLookups[[#This Row],[APreWBkW]],EnergyImpactLookups[[#This Row],[AStdWBkW]])</f>
        <v>#VALUE!</v>
      </c>
      <c r="AM3759" t="e">
        <f>IF(EnergyImpactLookups[[#This Row],[MAT]]="AR",EnergyImpactLookups[[#This Row],[APreWBkWh]],EnergyImpactLookups[[#This Row],[AStdWBkWh]])</f>
        <v>#VALUE!</v>
      </c>
      <c r="AN3759" t="e">
        <f>IF(EnergyImpactLookups[[#This Row],[MAT]]="AR",EnergyImpactLookups[[#This Row],[APreWBtherm]],EnergyImpactLookups[[#This Row],[AStdWBtherm]])</f>
        <v>#VALUE!</v>
      </c>
      <c r="AO3759" t="e">
        <f>IF(EnergyImpactLookups[[#This Row],[MAT]]="AR",EnergyImpactLookups[[#This Row],[AStdWBkW]],0)</f>
        <v>#VALUE!</v>
      </c>
      <c r="AP3759" t="e">
        <f>IF(EnergyImpactLookups[[#This Row],[MAT]]="AR",EnergyImpactLookups[[#This Row],[AStdWBkWh]],0)</f>
        <v>#VALUE!</v>
      </c>
      <c r="AQ3759" t="e">
        <f>IF(EnergyImpactLookups[[#This Row],[MAT]]="AR",EnergyImpactLookups[[#This Row],[AStdWBtherm]],0)</f>
        <v>#VALUE!</v>
      </c>
    </row>
    <row r="3760" spans="1:43" x14ac:dyDescent="0.3">
      <c r="AL3760" t="e">
        <f>IF(EnergyImpactLookups[[#This Row],[MAT]]="AR",EnergyImpactLookups[[#This Row],[APreWBkW]],EnergyImpactLookups[[#This Row],[AStdWBkW]])</f>
        <v>#VALUE!</v>
      </c>
      <c r="AM3760" t="e">
        <f>IF(EnergyImpactLookups[[#This Row],[MAT]]="AR",EnergyImpactLookups[[#This Row],[APreWBkWh]],EnergyImpactLookups[[#This Row],[AStdWBkWh]])</f>
        <v>#VALUE!</v>
      </c>
      <c r="AN3760" t="e">
        <f>IF(EnergyImpactLookups[[#This Row],[MAT]]="AR",EnergyImpactLookups[[#This Row],[APreWBtherm]],EnergyImpactLookups[[#This Row],[AStdWBtherm]])</f>
        <v>#VALUE!</v>
      </c>
      <c r="AO3760" t="e">
        <f>IF(EnergyImpactLookups[[#This Row],[MAT]]="AR",EnergyImpactLookups[[#This Row],[AStdWBkW]],0)</f>
        <v>#VALUE!</v>
      </c>
      <c r="AP3760" t="e">
        <f>IF(EnergyImpactLookups[[#This Row],[MAT]]="AR",EnergyImpactLookups[[#This Row],[AStdWBkWh]],0)</f>
        <v>#VALUE!</v>
      </c>
      <c r="AQ3760" t="e">
        <f>IF(EnergyImpactLookups[[#This Row],[MAT]]="AR",EnergyImpactLookups[[#This Row],[AStdWBtherm]],0)</f>
        <v>#VALUE!</v>
      </c>
    </row>
    <row r="3761" spans="38:43" x14ac:dyDescent="0.3">
      <c r="AL3761" t="e">
        <f>IF(EnergyImpactLookups[[#This Row],[MAT]]="AR",EnergyImpactLookups[[#This Row],[APreWBkW]],EnergyImpactLookups[[#This Row],[AStdWBkW]])</f>
        <v>#VALUE!</v>
      </c>
      <c r="AM3761" t="e">
        <f>IF(EnergyImpactLookups[[#This Row],[MAT]]="AR",EnergyImpactLookups[[#This Row],[APreWBkWh]],EnergyImpactLookups[[#This Row],[AStdWBkWh]])</f>
        <v>#VALUE!</v>
      </c>
      <c r="AN3761" t="e">
        <f>IF(EnergyImpactLookups[[#This Row],[MAT]]="AR",EnergyImpactLookups[[#This Row],[APreWBtherm]],EnergyImpactLookups[[#This Row],[AStdWBtherm]])</f>
        <v>#VALUE!</v>
      </c>
      <c r="AO3761" t="e">
        <f>IF(EnergyImpactLookups[[#This Row],[MAT]]="AR",EnergyImpactLookups[[#This Row],[AStdWBkW]],0)</f>
        <v>#VALUE!</v>
      </c>
      <c r="AP3761" t="e">
        <f>IF(EnergyImpactLookups[[#This Row],[MAT]]="AR",EnergyImpactLookups[[#This Row],[AStdWBkWh]],0)</f>
        <v>#VALUE!</v>
      </c>
      <c r="AQ3761" t="e">
        <f>IF(EnergyImpactLookups[[#This Row],[MAT]]="AR",EnergyImpactLookups[[#This Row],[AStdWBtherm]],0)</f>
        <v>#VALUE!</v>
      </c>
    </row>
    <row r="3762" spans="38:43" x14ac:dyDescent="0.3">
      <c r="AL3762" t="e">
        <f>IF(EnergyImpactLookups[[#This Row],[MAT]]="AR",EnergyImpactLookups[[#This Row],[APreWBkW]],EnergyImpactLookups[[#This Row],[AStdWBkW]])</f>
        <v>#VALUE!</v>
      </c>
      <c r="AM3762" t="e">
        <f>IF(EnergyImpactLookups[[#This Row],[MAT]]="AR",EnergyImpactLookups[[#This Row],[APreWBkWh]],EnergyImpactLookups[[#This Row],[AStdWBkWh]])</f>
        <v>#VALUE!</v>
      </c>
      <c r="AN3762" t="e">
        <f>IF(EnergyImpactLookups[[#This Row],[MAT]]="AR",EnergyImpactLookups[[#This Row],[APreWBtherm]],EnergyImpactLookups[[#This Row],[AStdWBtherm]])</f>
        <v>#VALUE!</v>
      </c>
      <c r="AO3762" t="e">
        <f>IF(EnergyImpactLookups[[#This Row],[MAT]]="AR",EnergyImpactLookups[[#This Row],[AStdWBkW]],0)</f>
        <v>#VALUE!</v>
      </c>
      <c r="AP3762" t="e">
        <f>IF(EnergyImpactLookups[[#This Row],[MAT]]="AR",EnergyImpactLookups[[#This Row],[AStdWBkWh]],0)</f>
        <v>#VALUE!</v>
      </c>
      <c r="AQ3762" t="e">
        <f>IF(EnergyImpactLookups[[#This Row],[MAT]]="AR",EnergyImpactLookups[[#This Row],[AStdWBtherm]],0)</f>
        <v>#VALUE!</v>
      </c>
    </row>
    <row r="3763" spans="38:43" x14ac:dyDescent="0.3">
      <c r="AL3763" t="e">
        <f>IF(EnergyImpactLookups[[#This Row],[MAT]]="AR",EnergyImpactLookups[[#This Row],[APreWBkW]],EnergyImpactLookups[[#This Row],[AStdWBkW]])</f>
        <v>#VALUE!</v>
      </c>
      <c r="AM3763" t="e">
        <f>IF(EnergyImpactLookups[[#This Row],[MAT]]="AR",EnergyImpactLookups[[#This Row],[APreWBkWh]],EnergyImpactLookups[[#This Row],[AStdWBkWh]])</f>
        <v>#VALUE!</v>
      </c>
      <c r="AN3763" t="e">
        <f>IF(EnergyImpactLookups[[#This Row],[MAT]]="AR",EnergyImpactLookups[[#This Row],[APreWBtherm]],EnergyImpactLookups[[#This Row],[AStdWBtherm]])</f>
        <v>#VALUE!</v>
      </c>
      <c r="AO3763" t="e">
        <f>IF(EnergyImpactLookups[[#This Row],[MAT]]="AR",EnergyImpactLookups[[#This Row],[AStdWBkW]],0)</f>
        <v>#VALUE!</v>
      </c>
      <c r="AP3763" t="e">
        <f>IF(EnergyImpactLookups[[#This Row],[MAT]]="AR",EnergyImpactLookups[[#This Row],[AStdWBkWh]],0)</f>
        <v>#VALUE!</v>
      </c>
      <c r="AQ3763" t="e">
        <f>IF(EnergyImpactLookups[[#This Row],[MAT]]="AR",EnergyImpactLookups[[#This Row],[AStdWBtherm]],0)</f>
        <v>#VALUE!</v>
      </c>
    </row>
    <row r="3764" spans="38:43" x14ac:dyDescent="0.3">
      <c r="AL3764" t="e">
        <f>IF(EnergyImpactLookups[[#This Row],[MAT]]="AR",EnergyImpactLookups[[#This Row],[APreWBkW]],EnergyImpactLookups[[#This Row],[AStdWBkW]])</f>
        <v>#VALUE!</v>
      </c>
      <c r="AM3764" t="e">
        <f>IF(EnergyImpactLookups[[#This Row],[MAT]]="AR",EnergyImpactLookups[[#This Row],[APreWBkWh]],EnergyImpactLookups[[#This Row],[AStdWBkWh]])</f>
        <v>#VALUE!</v>
      </c>
      <c r="AN3764" t="e">
        <f>IF(EnergyImpactLookups[[#This Row],[MAT]]="AR",EnergyImpactLookups[[#This Row],[APreWBtherm]],EnergyImpactLookups[[#This Row],[AStdWBtherm]])</f>
        <v>#VALUE!</v>
      </c>
      <c r="AO3764" t="e">
        <f>IF(EnergyImpactLookups[[#This Row],[MAT]]="AR",EnergyImpactLookups[[#This Row],[AStdWBkW]],0)</f>
        <v>#VALUE!</v>
      </c>
      <c r="AP3764" t="e">
        <f>IF(EnergyImpactLookups[[#This Row],[MAT]]="AR",EnergyImpactLookups[[#This Row],[AStdWBkWh]],0)</f>
        <v>#VALUE!</v>
      </c>
      <c r="AQ3764" t="e">
        <f>IF(EnergyImpactLookups[[#This Row],[MAT]]="AR",EnergyImpactLookups[[#This Row],[AStdWBtherm]],0)</f>
        <v>#VALUE!</v>
      </c>
    </row>
    <row r="3765" spans="38:43" x14ac:dyDescent="0.3">
      <c r="AL3765" t="e">
        <f>IF(EnergyImpactLookups[[#This Row],[MAT]]="AR",EnergyImpactLookups[[#This Row],[APreWBkW]],EnergyImpactLookups[[#This Row],[AStdWBkW]])</f>
        <v>#VALUE!</v>
      </c>
      <c r="AM3765" t="e">
        <f>IF(EnergyImpactLookups[[#This Row],[MAT]]="AR",EnergyImpactLookups[[#This Row],[APreWBkWh]],EnergyImpactLookups[[#This Row],[AStdWBkWh]])</f>
        <v>#VALUE!</v>
      </c>
      <c r="AN3765" t="e">
        <f>IF(EnergyImpactLookups[[#This Row],[MAT]]="AR",EnergyImpactLookups[[#This Row],[APreWBtherm]],EnergyImpactLookups[[#This Row],[AStdWBtherm]])</f>
        <v>#VALUE!</v>
      </c>
      <c r="AO3765" t="e">
        <f>IF(EnergyImpactLookups[[#This Row],[MAT]]="AR",EnergyImpactLookups[[#This Row],[AStdWBkW]],0)</f>
        <v>#VALUE!</v>
      </c>
      <c r="AP3765" t="e">
        <f>IF(EnergyImpactLookups[[#This Row],[MAT]]="AR",EnergyImpactLookups[[#This Row],[AStdWBkWh]],0)</f>
        <v>#VALUE!</v>
      </c>
      <c r="AQ3765" t="e">
        <f>IF(EnergyImpactLookups[[#This Row],[MAT]]="AR",EnergyImpactLookups[[#This Row],[AStdWBtherm]],0)</f>
        <v>#VALUE!</v>
      </c>
    </row>
    <row r="3766" spans="38:43" x14ac:dyDescent="0.3">
      <c r="AL3766" t="e">
        <f>IF(EnergyImpactLookups[[#This Row],[MAT]]="AR",EnergyImpactLookups[[#This Row],[APreWBkW]],EnergyImpactLookups[[#This Row],[AStdWBkW]])</f>
        <v>#VALUE!</v>
      </c>
      <c r="AM3766" t="e">
        <f>IF(EnergyImpactLookups[[#This Row],[MAT]]="AR",EnergyImpactLookups[[#This Row],[APreWBkWh]],EnergyImpactLookups[[#This Row],[AStdWBkWh]])</f>
        <v>#VALUE!</v>
      </c>
      <c r="AN3766" t="e">
        <f>IF(EnergyImpactLookups[[#This Row],[MAT]]="AR",EnergyImpactLookups[[#This Row],[APreWBtherm]],EnergyImpactLookups[[#This Row],[AStdWBtherm]])</f>
        <v>#VALUE!</v>
      </c>
      <c r="AO3766" t="e">
        <f>IF(EnergyImpactLookups[[#This Row],[MAT]]="AR",EnergyImpactLookups[[#This Row],[AStdWBkW]],0)</f>
        <v>#VALUE!</v>
      </c>
      <c r="AP3766" t="e">
        <f>IF(EnergyImpactLookups[[#This Row],[MAT]]="AR",EnergyImpactLookups[[#This Row],[AStdWBkWh]],0)</f>
        <v>#VALUE!</v>
      </c>
      <c r="AQ3766" t="e">
        <f>IF(EnergyImpactLookups[[#This Row],[MAT]]="AR",EnergyImpactLookups[[#This Row],[AStdWBtherm]],0)</f>
        <v>#VALUE!</v>
      </c>
    </row>
    <row r="3767" spans="38:43" x14ac:dyDescent="0.3">
      <c r="AL3767" t="e">
        <f>IF(EnergyImpactLookups[[#This Row],[MAT]]="AR",EnergyImpactLookups[[#This Row],[APreWBkW]],EnergyImpactLookups[[#This Row],[AStdWBkW]])</f>
        <v>#VALUE!</v>
      </c>
      <c r="AM3767" t="e">
        <f>IF(EnergyImpactLookups[[#This Row],[MAT]]="AR",EnergyImpactLookups[[#This Row],[APreWBkWh]],EnergyImpactLookups[[#This Row],[AStdWBkWh]])</f>
        <v>#VALUE!</v>
      </c>
      <c r="AN3767" t="e">
        <f>IF(EnergyImpactLookups[[#This Row],[MAT]]="AR",EnergyImpactLookups[[#This Row],[APreWBtherm]],EnergyImpactLookups[[#This Row],[AStdWBtherm]])</f>
        <v>#VALUE!</v>
      </c>
      <c r="AO3767" t="e">
        <f>IF(EnergyImpactLookups[[#This Row],[MAT]]="AR",EnergyImpactLookups[[#This Row],[AStdWBkW]],0)</f>
        <v>#VALUE!</v>
      </c>
      <c r="AP3767" t="e">
        <f>IF(EnergyImpactLookups[[#This Row],[MAT]]="AR",EnergyImpactLookups[[#This Row],[AStdWBkWh]],0)</f>
        <v>#VALUE!</v>
      </c>
      <c r="AQ3767" t="e">
        <f>IF(EnergyImpactLookups[[#This Row],[MAT]]="AR",EnergyImpactLookups[[#This Row],[AStdWBtherm]],0)</f>
        <v>#VALUE!</v>
      </c>
    </row>
    <row r="3768" spans="38:43" x14ac:dyDescent="0.3">
      <c r="AL3768" t="e">
        <f>IF(EnergyImpactLookups[[#This Row],[MAT]]="AR",EnergyImpactLookups[[#This Row],[APreWBkW]],EnergyImpactLookups[[#This Row],[AStdWBkW]])</f>
        <v>#VALUE!</v>
      </c>
      <c r="AM3768" t="e">
        <f>IF(EnergyImpactLookups[[#This Row],[MAT]]="AR",EnergyImpactLookups[[#This Row],[APreWBkWh]],EnergyImpactLookups[[#This Row],[AStdWBkWh]])</f>
        <v>#VALUE!</v>
      </c>
      <c r="AN3768" t="e">
        <f>IF(EnergyImpactLookups[[#This Row],[MAT]]="AR",EnergyImpactLookups[[#This Row],[APreWBtherm]],EnergyImpactLookups[[#This Row],[AStdWBtherm]])</f>
        <v>#VALUE!</v>
      </c>
      <c r="AO3768" t="e">
        <f>IF(EnergyImpactLookups[[#This Row],[MAT]]="AR",EnergyImpactLookups[[#This Row],[AStdWBkW]],0)</f>
        <v>#VALUE!</v>
      </c>
      <c r="AP3768" t="e">
        <f>IF(EnergyImpactLookups[[#This Row],[MAT]]="AR",EnergyImpactLookups[[#This Row],[AStdWBkWh]],0)</f>
        <v>#VALUE!</v>
      </c>
      <c r="AQ3768" t="e">
        <f>IF(EnergyImpactLookups[[#This Row],[MAT]]="AR",EnergyImpactLookups[[#This Row],[AStdWBtherm]],0)</f>
        <v>#VALUE!</v>
      </c>
    </row>
    <row r="3769" spans="38:43" x14ac:dyDescent="0.3">
      <c r="AL3769" t="e">
        <f>IF(EnergyImpactLookups[[#This Row],[MAT]]="AR",EnergyImpactLookups[[#This Row],[APreWBkW]],EnergyImpactLookups[[#This Row],[AStdWBkW]])</f>
        <v>#VALUE!</v>
      </c>
      <c r="AM3769" t="e">
        <f>IF(EnergyImpactLookups[[#This Row],[MAT]]="AR",EnergyImpactLookups[[#This Row],[APreWBkWh]],EnergyImpactLookups[[#This Row],[AStdWBkWh]])</f>
        <v>#VALUE!</v>
      </c>
      <c r="AN3769" t="e">
        <f>IF(EnergyImpactLookups[[#This Row],[MAT]]="AR",EnergyImpactLookups[[#This Row],[APreWBtherm]],EnergyImpactLookups[[#This Row],[AStdWBtherm]])</f>
        <v>#VALUE!</v>
      </c>
      <c r="AO3769" t="e">
        <f>IF(EnergyImpactLookups[[#This Row],[MAT]]="AR",EnergyImpactLookups[[#This Row],[AStdWBkW]],0)</f>
        <v>#VALUE!</v>
      </c>
      <c r="AP3769" t="e">
        <f>IF(EnergyImpactLookups[[#This Row],[MAT]]="AR",EnergyImpactLookups[[#This Row],[AStdWBkWh]],0)</f>
        <v>#VALUE!</v>
      </c>
      <c r="AQ3769" t="e">
        <f>IF(EnergyImpactLookups[[#This Row],[MAT]]="AR",EnergyImpactLookups[[#This Row],[AStdWBtherm]],0)</f>
        <v>#VALUE!</v>
      </c>
    </row>
    <row r="3770" spans="38:43" x14ac:dyDescent="0.3">
      <c r="AL3770" t="e">
        <f>IF(EnergyImpactLookups[[#This Row],[MAT]]="AR",EnergyImpactLookups[[#This Row],[APreWBkW]],EnergyImpactLookups[[#This Row],[AStdWBkW]])</f>
        <v>#VALUE!</v>
      </c>
      <c r="AM3770" t="e">
        <f>IF(EnergyImpactLookups[[#This Row],[MAT]]="AR",EnergyImpactLookups[[#This Row],[APreWBkWh]],EnergyImpactLookups[[#This Row],[AStdWBkWh]])</f>
        <v>#VALUE!</v>
      </c>
      <c r="AN3770" t="e">
        <f>IF(EnergyImpactLookups[[#This Row],[MAT]]="AR",EnergyImpactLookups[[#This Row],[APreWBtherm]],EnergyImpactLookups[[#This Row],[AStdWBtherm]])</f>
        <v>#VALUE!</v>
      </c>
      <c r="AO3770" t="e">
        <f>IF(EnergyImpactLookups[[#This Row],[MAT]]="AR",EnergyImpactLookups[[#This Row],[AStdWBkW]],0)</f>
        <v>#VALUE!</v>
      </c>
      <c r="AP3770" t="e">
        <f>IF(EnergyImpactLookups[[#This Row],[MAT]]="AR",EnergyImpactLookups[[#This Row],[AStdWBkWh]],0)</f>
        <v>#VALUE!</v>
      </c>
      <c r="AQ3770" t="e">
        <f>IF(EnergyImpactLookups[[#This Row],[MAT]]="AR",EnergyImpactLookups[[#This Row],[AStdWBtherm]],0)</f>
        <v>#VALUE!</v>
      </c>
    </row>
    <row r="3771" spans="38:43" x14ac:dyDescent="0.3">
      <c r="AL3771" t="e">
        <f>IF(EnergyImpactLookups[[#This Row],[MAT]]="AR",EnergyImpactLookups[[#This Row],[APreWBkW]],EnergyImpactLookups[[#This Row],[AStdWBkW]])</f>
        <v>#VALUE!</v>
      </c>
      <c r="AM3771" t="e">
        <f>IF(EnergyImpactLookups[[#This Row],[MAT]]="AR",EnergyImpactLookups[[#This Row],[APreWBkWh]],EnergyImpactLookups[[#This Row],[AStdWBkWh]])</f>
        <v>#VALUE!</v>
      </c>
      <c r="AN3771" t="e">
        <f>IF(EnergyImpactLookups[[#This Row],[MAT]]="AR",EnergyImpactLookups[[#This Row],[APreWBtherm]],EnergyImpactLookups[[#This Row],[AStdWBtherm]])</f>
        <v>#VALUE!</v>
      </c>
      <c r="AO3771" t="e">
        <f>IF(EnergyImpactLookups[[#This Row],[MAT]]="AR",EnergyImpactLookups[[#This Row],[AStdWBkW]],0)</f>
        <v>#VALUE!</v>
      </c>
      <c r="AP3771" t="e">
        <f>IF(EnergyImpactLookups[[#This Row],[MAT]]="AR",EnergyImpactLookups[[#This Row],[AStdWBkWh]],0)</f>
        <v>#VALUE!</v>
      </c>
      <c r="AQ3771" t="e">
        <f>IF(EnergyImpactLookups[[#This Row],[MAT]]="AR",EnergyImpactLookups[[#This Row],[AStdWBtherm]],0)</f>
        <v>#VALUE!</v>
      </c>
    </row>
    <row r="3772" spans="38:43" x14ac:dyDescent="0.3">
      <c r="AL3772" t="e">
        <f>IF(EnergyImpactLookups[[#This Row],[MAT]]="AR",EnergyImpactLookups[[#This Row],[APreWBkW]],EnergyImpactLookups[[#This Row],[AStdWBkW]])</f>
        <v>#VALUE!</v>
      </c>
      <c r="AM3772" t="e">
        <f>IF(EnergyImpactLookups[[#This Row],[MAT]]="AR",EnergyImpactLookups[[#This Row],[APreWBkWh]],EnergyImpactLookups[[#This Row],[AStdWBkWh]])</f>
        <v>#VALUE!</v>
      </c>
      <c r="AN3772" t="e">
        <f>IF(EnergyImpactLookups[[#This Row],[MAT]]="AR",EnergyImpactLookups[[#This Row],[APreWBtherm]],EnergyImpactLookups[[#This Row],[AStdWBtherm]])</f>
        <v>#VALUE!</v>
      </c>
      <c r="AO3772" t="e">
        <f>IF(EnergyImpactLookups[[#This Row],[MAT]]="AR",EnergyImpactLookups[[#This Row],[AStdWBkW]],0)</f>
        <v>#VALUE!</v>
      </c>
      <c r="AP3772" t="e">
        <f>IF(EnergyImpactLookups[[#This Row],[MAT]]="AR",EnergyImpactLookups[[#This Row],[AStdWBkWh]],0)</f>
        <v>#VALUE!</v>
      </c>
      <c r="AQ3772" t="e">
        <f>IF(EnergyImpactLookups[[#This Row],[MAT]]="AR",EnergyImpactLookups[[#This Row],[AStdWBtherm]],0)</f>
        <v>#VALUE!</v>
      </c>
    </row>
    <row r="3773" spans="38:43" x14ac:dyDescent="0.3">
      <c r="AL3773" t="e">
        <f>IF(EnergyImpactLookups[[#This Row],[MAT]]="AR",EnergyImpactLookups[[#This Row],[APreWBkW]],EnergyImpactLookups[[#This Row],[AStdWBkW]])</f>
        <v>#VALUE!</v>
      </c>
      <c r="AM3773" t="e">
        <f>IF(EnergyImpactLookups[[#This Row],[MAT]]="AR",EnergyImpactLookups[[#This Row],[APreWBkWh]],EnergyImpactLookups[[#This Row],[AStdWBkWh]])</f>
        <v>#VALUE!</v>
      </c>
      <c r="AN3773" t="e">
        <f>IF(EnergyImpactLookups[[#This Row],[MAT]]="AR",EnergyImpactLookups[[#This Row],[APreWBtherm]],EnergyImpactLookups[[#This Row],[AStdWBtherm]])</f>
        <v>#VALUE!</v>
      </c>
      <c r="AO3773" t="e">
        <f>IF(EnergyImpactLookups[[#This Row],[MAT]]="AR",EnergyImpactLookups[[#This Row],[AStdWBkW]],0)</f>
        <v>#VALUE!</v>
      </c>
      <c r="AP3773" t="e">
        <f>IF(EnergyImpactLookups[[#This Row],[MAT]]="AR",EnergyImpactLookups[[#This Row],[AStdWBkWh]],0)</f>
        <v>#VALUE!</v>
      </c>
      <c r="AQ3773" t="e">
        <f>IF(EnergyImpactLookups[[#This Row],[MAT]]="AR",EnergyImpactLookups[[#This Row],[AStdWBtherm]],0)</f>
        <v>#VALUE!</v>
      </c>
    </row>
    <row r="3774" spans="38:43" x14ac:dyDescent="0.3">
      <c r="AL3774" t="e">
        <f>IF(EnergyImpactLookups[[#This Row],[MAT]]="AR",EnergyImpactLookups[[#This Row],[APreWBkW]],EnergyImpactLookups[[#This Row],[AStdWBkW]])</f>
        <v>#VALUE!</v>
      </c>
      <c r="AM3774" t="e">
        <f>IF(EnergyImpactLookups[[#This Row],[MAT]]="AR",EnergyImpactLookups[[#This Row],[APreWBkWh]],EnergyImpactLookups[[#This Row],[AStdWBkWh]])</f>
        <v>#VALUE!</v>
      </c>
      <c r="AN3774" t="e">
        <f>IF(EnergyImpactLookups[[#This Row],[MAT]]="AR",EnergyImpactLookups[[#This Row],[APreWBtherm]],EnergyImpactLookups[[#This Row],[AStdWBtherm]])</f>
        <v>#VALUE!</v>
      </c>
      <c r="AO3774" t="e">
        <f>IF(EnergyImpactLookups[[#This Row],[MAT]]="AR",EnergyImpactLookups[[#This Row],[AStdWBkW]],0)</f>
        <v>#VALUE!</v>
      </c>
      <c r="AP3774" t="e">
        <f>IF(EnergyImpactLookups[[#This Row],[MAT]]="AR",EnergyImpactLookups[[#This Row],[AStdWBkWh]],0)</f>
        <v>#VALUE!</v>
      </c>
      <c r="AQ3774" t="e">
        <f>IF(EnergyImpactLookups[[#This Row],[MAT]]="AR",EnergyImpactLookups[[#This Row],[AStdWBtherm]],0)</f>
        <v>#VALUE!</v>
      </c>
    </row>
    <row r="3775" spans="38:43" x14ac:dyDescent="0.3">
      <c r="AL3775" t="e">
        <f>IF(EnergyImpactLookups[[#This Row],[MAT]]="AR",EnergyImpactLookups[[#This Row],[APreWBkW]],EnergyImpactLookups[[#This Row],[AStdWBkW]])</f>
        <v>#VALUE!</v>
      </c>
      <c r="AM3775" t="e">
        <f>IF(EnergyImpactLookups[[#This Row],[MAT]]="AR",EnergyImpactLookups[[#This Row],[APreWBkWh]],EnergyImpactLookups[[#This Row],[AStdWBkWh]])</f>
        <v>#VALUE!</v>
      </c>
      <c r="AN3775" t="e">
        <f>IF(EnergyImpactLookups[[#This Row],[MAT]]="AR",EnergyImpactLookups[[#This Row],[APreWBtherm]],EnergyImpactLookups[[#This Row],[AStdWBtherm]])</f>
        <v>#VALUE!</v>
      </c>
      <c r="AO3775" t="e">
        <f>IF(EnergyImpactLookups[[#This Row],[MAT]]="AR",EnergyImpactLookups[[#This Row],[AStdWBkW]],0)</f>
        <v>#VALUE!</v>
      </c>
      <c r="AP3775" t="e">
        <f>IF(EnergyImpactLookups[[#This Row],[MAT]]="AR",EnergyImpactLookups[[#This Row],[AStdWBkWh]],0)</f>
        <v>#VALUE!</v>
      </c>
      <c r="AQ3775" t="e">
        <f>IF(EnergyImpactLookups[[#This Row],[MAT]]="AR",EnergyImpactLookups[[#This Row],[AStdWBtherm]],0)</f>
        <v>#VALUE!</v>
      </c>
    </row>
    <row r="3776" spans="38:43" x14ac:dyDescent="0.3">
      <c r="AL3776" t="e">
        <f>IF(EnergyImpactLookups[[#This Row],[MAT]]="AR",EnergyImpactLookups[[#This Row],[APreWBkW]],EnergyImpactLookups[[#This Row],[AStdWBkW]])</f>
        <v>#VALUE!</v>
      </c>
      <c r="AM3776" t="e">
        <f>IF(EnergyImpactLookups[[#This Row],[MAT]]="AR",EnergyImpactLookups[[#This Row],[APreWBkWh]],EnergyImpactLookups[[#This Row],[AStdWBkWh]])</f>
        <v>#VALUE!</v>
      </c>
      <c r="AN3776" t="e">
        <f>IF(EnergyImpactLookups[[#This Row],[MAT]]="AR",EnergyImpactLookups[[#This Row],[APreWBtherm]],EnergyImpactLookups[[#This Row],[AStdWBtherm]])</f>
        <v>#VALUE!</v>
      </c>
      <c r="AO3776" t="e">
        <f>IF(EnergyImpactLookups[[#This Row],[MAT]]="AR",EnergyImpactLookups[[#This Row],[AStdWBkW]],0)</f>
        <v>#VALUE!</v>
      </c>
      <c r="AP3776" t="e">
        <f>IF(EnergyImpactLookups[[#This Row],[MAT]]="AR",EnergyImpactLookups[[#This Row],[AStdWBkWh]],0)</f>
        <v>#VALUE!</v>
      </c>
      <c r="AQ3776" t="e">
        <f>IF(EnergyImpactLookups[[#This Row],[MAT]]="AR",EnergyImpactLookups[[#This Row],[AStdWBtherm]],0)</f>
        <v>#VALUE!</v>
      </c>
    </row>
    <row r="3777" spans="38:43" x14ac:dyDescent="0.3">
      <c r="AL3777" t="e">
        <f>IF(EnergyImpactLookups[[#This Row],[MAT]]="AR",EnergyImpactLookups[[#This Row],[APreWBkW]],EnergyImpactLookups[[#This Row],[AStdWBkW]])</f>
        <v>#VALUE!</v>
      </c>
      <c r="AM3777" t="e">
        <f>IF(EnergyImpactLookups[[#This Row],[MAT]]="AR",EnergyImpactLookups[[#This Row],[APreWBkWh]],EnergyImpactLookups[[#This Row],[AStdWBkWh]])</f>
        <v>#VALUE!</v>
      </c>
      <c r="AN3777" t="e">
        <f>IF(EnergyImpactLookups[[#This Row],[MAT]]="AR",EnergyImpactLookups[[#This Row],[APreWBtherm]],EnergyImpactLookups[[#This Row],[AStdWBtherm]])</f>
        <v>#VALUE!</v>
      </c>
      <c r="AO3777" t="e">
        <f>IF(EnergyImpactLookups[[#This Row],[MAT]]="AR",EnergyImpactLookups[[#This Row],[AStdWBkW]],0)</f>
        <v>#VALUE!</v>
      </c>
      <c r="AP3777" t="e">
        <f>IF(EnergyImpactLookups[[#This Row],[MAT]]="AR",EnergyImpactLookups[[#This Row],[AStdWBkWh]],0)</f>
        <v>#VALUE!</v>
      </c>
      <c r="AQ3777" t="e">
        <f>IF(EnergyImpactLookups[[#This Row],[MAT]]="AR",EnergyImpactLookups[[#This Row],[AStdWBtherm]],0)</f>
        <v>#VALUE!</v>
      </c>
    </row>
    <row r="3778" spans="38:43" x14ac:dyDescent="0.3">
      <c r="AL3778" t="e">
        <f>IF(EnergyImpactLookups[[#This Row],[MAT]]="AR",EnergyImpactLookups[[#This Row],[APreWBkW]],EnergyImpactLookups[[#This Row],[AStdWBkW]])</f>
        <v>#VALUE!</v>
      </c>
      <c r="AM3778" t="e">
        <f>IF(EnergyImpactLookups[[#This Row],[MAT]]="AR",EnergyImpactLookups[[#This Row],[APreWBkWh]],EnergyImpactLookups[[#This Row],[AStdWBkWh]])</f>
        <v>#VALUE!</v>
      </c>
      <c r="AN3778" t="e">
        <f>IF(EnergyImpactLookups[[#This Row],[MAT]]="AR",EnergyImpactLookups[[#This Row],[APreWBtherm]],EnergyImpactLookups[[#This Row],[AStdWBtherm]])</f>
        <v>#VALUE!</v>
      </c>
      <c r="AO3778" t="e">
        <f>IF(EnergyImpactLookups[[#This Row],[MAT]]="AR",EnergyImpactLookups[[#This Row],[AStdWBkW]],0)</f>
        <v>#VALUE!</v>
      </c>
      <c r="AP3778" t="e">
        <f>IF(EnergyImpactLookups[[#This Row],[MAT]]="AR",EnergyImpactLookups[[#This Row],[AStdWBkWh]],0)</f>
        <v>#VALUE!</v>
      </c>
      <c r="AQ3778" t="e">
        <f>IF(EnergyImpactLookups[[#This Row],[MAT]]="AR",EnergyImpactLookups[[#This Row],[AStdWBtherm]],0)</f>
        <v>#VALUE!</v>
      </c>
    </row>
    <row r="3779" spans="38:43" x14ac:dyDescent="0.3">
      <c r="AL3779" t="e">
        <f>IF(EnergyImpactLookups[[#This Row],[MAT]]="AR",EnergyImpactLookups[[#This Row],[APreWBkW]],EnergyImpactLookups[[#This Row],[AStdWBkW]])</f>
        <v>#VALUE!</v>
      </c>
      <c r="AM3779" t="e">
        <f>IF(EnergyImpactLookups[[#This Row],[MAT]]="AR",EnergyImpactLookups[[#This Row],[APreWBkWh]],EnergyImpactLookups[[#This Row],[AStdWBkWh]])</f>
        <v>#VALUE!</v>
      </c>
      <c r="AN3779" t="e">
        <f>IF(EnergyImpactLookups[[#This Row],[MAT]]="AR",EnergyImpactLookups[[#This Row],[APreWBtherm]],EnergyImpactLookups[[#This Row],[AStdWBtherm]])</f>
        <v>#VALUE!</v>
      </c>
      <c r="AO3779" t="e">
        <f>IF(EnergyImpactLookups[[#This Row],[MAT]]="AR",EnergyImpactLookups[[#This Row],[AStdWBkW]],0)</f>
        <v>#VALUE!</v>
      </c>
      <c r="AP3779" t="e">
        <f>IF(EnergyImpactLookups[[#This Row],[MAT]]="AR",EnergyImpactLookups[[#This Row],[AStdWBkWh]],0)</f>
        <v>#VALUE!</v>
      </c>
      <c r="AQ3779" t="e">
        <f>IF(EnergyImpactLookups[[#This Row],[MAT]]="AR",EnergyImpactLookups[[#This Row],[AStdWBtherm]],0)</f>
        <v>#VALUE!</v>
      </c>
    </row>
    <row r="3780" spans="38:43" x14ac:dyDescent="0.3">
      <c r="AL3780" t="e">
        <f>IF(EnergyImpactLookups[[#This Row],[MAT]]="AR",EnergyImpactLookups[[#This Row],[APreWBkW]],EnergyImpactLookups[[#This Row],[AStdWBkW]])</f>
        <v>#VALUE!</v>
      </c>
      <c r="AM3780" t="e">
        <f>IF(EnergyImpactLookups[[#This Row],[MAT]]="AR",EnergyImpactLookups[[#This Row],[APreWBkWh]],EnergyImpactLookups[[#This Row],[AStdWBkWh]])</f>
        <v>#VALUE!</v>
      </c>
      <c r="AN3780" t="e">
        <f>IF(EnergyImpactLookups[[#This Row],[MAT]]="AR",EnergyImpactLookups[[#This Row],[APreWBtherm]],EnergyImpactLookups[[#This Row],[AStdWBtherm]])</f>
        <v>#VALUE!</v>
      </c>
      <c r="AO3780" t="e">
        <f>IF(EnergyImpactLookups[[#This Row],[MAT]]="AR",EnergyImpactLookups[[#This Row],[AStdWBkW]],0)</f>
        <v>#VALUE!</v>
      </c>
      <c r="AP3780" t="e">
        <f>IF(EnergyImpactLookups[[#This Row],[MAT]]="AR",EnergyImpactLookups[[#This Row],[AStdWBkWh]],0)</f>
        <v>#VALUE!</v>
      </c>
      <c r="AQ3780" t="e">
        <f>IF(EnergyImpactLookups[[#This Row],[MAT]]="AR",EnergyImpactLookups[[#This Row],[AStdWBtherm]],0)</f>
        <v>#VALUE!</v>
      </c>
    </row>
    <row r="3781" spans="38:43" x14ac:dyDescent="0.3">
      <c r="AL3781" t="e">
        <f>IF(EnergyImpactLookups[[#This Row],[MAT]]="AR",EnergyImpactLookups[[#This Row],[APreWBkW]],EnergyImpactLookups[[#This Row],[AStdWBkW]])</f>
        <v>#VALUE!</v>
      </c>
      <c r="AM3781" t="e">
        <f>IF(EnergyImpactLookups[[#This Row],[MAT]]="AR",EnergyImpactLookups[[#This Row],[APreWBkWh]],EnergyImpactLookups[[#This Row],[AStdWBkWh]])</f>
        <v>#VALUE!</v>
      </c>
      <c r="AN3781" t="e">
        <f>IF(EnergyImpactLookups[[#This Row],[MAT]]="AR",EnergyImpactLookups[[#This Row],[APreWBtherm]],EnergyImpactLookups[[#This Row],[AStdWBtherm]])</f>
        <v>#VALUE!</v>
      </c>
      <c r="AO3781" t="e">
        <f>IF(EnergyImpactLookups[[#This Row],[MAT]]="AR",EnergyImpactLookups[[#This Row],[AStdWBkW]],0)</f>
        <v>#VALUE!</v>
      </c>
      <c r="AP3781" t="e">
        <f>IF(EnergyImpactLookups[[#This Row],[MAT]]="AR",EnergyImpactLookups[[#This Row],[AStdWBkWh]],0)</f>
        <v>#VALUE!</v>
      </c>
      <c r="AQ3781" t="e">
        <f>IF(EnergyImpactLookups[[#This Row],[MAT]]="AR",EnergyImpactLookups[[#This Row],[AStdWBtherm]],0)</f>
        <v>#VALUE!</v>
      </c>
    </row>
    <row r="3782" spans="38:43" x14ac:dyDescent="0.3">
      <c r="AL3782" t="e">
        <f>IF(EnergyImpactLookups[[#This Row],[MAT]]="AR",EnergyImpactLookups[[#This Row],[APreWBkW]],EnergyImpactLookups[[#This Row],[AStdWBkW]])</f>
        <v>#VALUE!</v>
      </c>
      <c r="AM3782" t="e">
        <f>IF(EnergyImpactLookups[[#This Row],[MAT]]="AR",EnergyImpactLookups[[#This Row],[APreWBkWh]],EnergyImpactLookups[[#This Row],[AStdWBkWh]])</f>
        <v>#VALUE!</v>
      </c>
      <c r="AN3782" t="e">
        <f>IF(EnergyImpactLookups[[#This Row],[MAT]]="AR",EnergyImpactLookups[[#This Row],[APreWBtherm]],EnergyImpactLookups[[#This Row],[AStdWBtherm]])</f>
        <v>#VALUE!</v>
      </c>
      <c r="AO3782" t="e">
        <f>IF(EnergyImpactLookups[[#This Row],[MAT]]="AR",EnergyImpactLookups[[#This Row],[AStdWBkW]],0)</f>
        <v>#VALUE!</v>
      </c>
      <c r="AP3782" t="e">
        <f>IF(EnergyImpactLookups[[#This Row],[MAT]]="AR",EnergyImpactLookups[[#This Row],[AStdWBkWh]],0)</f>
        <v>#VALUE!</v>
      </c>
      <c r="AQ3782" t="e">
        <f>IF(EnergyImpactLookups[[#This Row],[MAT]]="AR",EnergyImpactLookups[[#This Row],[AStdWBtherm]],0)</f>
        <v>#VALUE!</v>
      </c>
    </row>
    <row r="3783" spans="38:43" x14ac:dyDescent="0.3">
      <c r="AL3783" t="e">
        <f>IF(EnergyImpactLookups[[#This Row],[MAT]]="AR",EnergyImpactLookups[[#This Row],[APreWBkW]],EnergyImpactLookups[[#This Row],[AStdWBkW]])</f>
        <v>#VALUE!</v>
      </c>
      <c r="AM3783" t="e">
        <f>IF(EnergyImpactLookups[[#This Row],[MAT]]="AR",EnergyImpactLookups[[#This Row],[APreWBkWh]],EnergyImpactLookups[[#This Row],[AStdWBkWh]])</f>
        <v>#VALUE!</v>
      </c>
      <c r="AN3783" t="e">
        <f>IF(EnergyImpactLookups[[#This Row],[MAT]]="AR",EnergyImpactLookups[[#This Row],[APreWBtherm]],EnergyImpactLookups[[#This Row],[AStdWBtherm]])</f>
        <v>#VALUE!</v>
      </c>
      <c r="AO3783" t="e">
        <f>IF(EnergyImpactLookups[[#This Row],[MAT]]="AR",EnergyImpactLookups[[#This Row],[AStdWBkW]],0)</f>
        <v>#VALUE!</v>
      </c>
      <c r="AP3783" t="e">
        <f>IF(EnergyImpactLookups[[#This Row],[MAT]]="AR",EnergyImpactLookups[[#This Row],[AStdWBkWh]],0)</f>
        <v>#VALUE!</v>
      </c>
      <c r="AQ3783" t="e">
        <f>IF(EnergyImpactLookups[[#This Row],[MAT]]="AR",EnergyImpactLookups[[#This Row],[AStdWBtherm]],0)</f>
        <v>#VALUE!</v>
      </c>
    </row>
    <row r="3784" spans="38:43" x14ac:dyDescent="0.3">
      <c r="AL3784" t="e">
        <f>IF(EnergyImpactLookups[[#This Row],[MAT]]="AR",EnergyImpactLookups[[#This Row],[APreWBkW]],EnergyImpactLookups[[#This Row],[AStdWBkW]])</f>
        <v>#VALUE!</v>
      </c>
      <c r="AM3784" t="e">
        <f>IF(EnergyImpactLookups[[#This Row],[MAT]]="AR",EnergyImpactLookups[[#This Row],[APreWBkWh]],EnergyImpactLookups[[#This Row],[AStdWBkWh]])</f>
        <v>#VALUE!</v>
      </c>
      <c r="AN3784" t="e">
        <f>IF(EnergyImpactLookups[[#This Row],[MAT]]="AR",EnergyImpactLookups[[#This Row],[APreWBtherm]],EnergyImpactLookups[[#This Row],[AStdWBtherm]])</f>
        <v>#VALUE!</v>
      </c>
      <c r="AO3784" t="e">
        <f>IF(EnergyImpactLookups[[#This Row],[MAT]]="AR",EnergyImpactLookups[[#This Row],[AStdWBkW]],0)</f>
        <v>#VALUE!</v>
      </c>
      <c r="AP3784" t="e">
        <f>IF(EnergyImpactLookups[[#This Row],[MAT]]="AR",EnergyImpactLookups[[#This Row],[AStdWBkWh]],0)</f>
        <v>#VALUE!</v>
      </c>
      <c r="AQ3784" t="e">
        <f>IF(EnergyImpactLookups[[#This Row],[MAT]]="AR",EnergyImpactLookups[[#This Row],[AStdWBtherm]],0)</f>
        <v>#VALUE!</v>
      </c>
    </row>
    <row r="3785" spans="38:43" x14ac:dyDescent="0.3">
      <c r="AL3785" t="e">
        <f>IF(EnergyImpactLookups[[#This Row],[MAT]]="AR",EnergyImpactLookups[[#This Row],[APreWBkW]],EnergyImpactLookups[[#This Row],[AStdWBkW]])</f>
        <v>#VALUE!</v>
      </c>
      <c r="AM3785" t="e">
        <f>IF(EnergyImpactLookups[[#This Row],[MAT]]="AR",EnergyImpactLookups[[#This Row],[APreWBkWh]],EnergyImpactLookups[[#This Row],[AStdWBkWh]])</f>
        <v>#VALUE!</v>
      </c>
      <c r="AN3785" t="e">
        <f>IF(EnergyImpactLookups[[#This Row],[MAT]]="AR",EnergyImpactLookups[[#This Row],[APreWBtherm]],EnergyImpactLookups[[#This Row],[AStdWBtherm]])</f>
        <v>#VALUE!</v>
      </c>
      <c r="AO3785" t="e">
        <f>IF(EnergyImpactLookups[[#This Row],[MAT]]="AR",EnergyImpactLookups[[#This Row],[AStdWBkW]],0)</f>
        <v>#VALUE!</v>
      </c>
      <c r="AP3785" t="e">
        <f>IF(EnergyImpactLookups[[#This Row],[MAT]]="AR",EnergyImpactLookups[[#This Row],[AStdWBkWh]],0)</f>
        <v>#VALUE!</v>
      </c>
      <c r="AQ3785" t="e">
        <f>IF(EnergyImpactLookups[[#This Row],[MAT]]="AR",EnergyImpactLookups[[#This Row],[AStdWBtherm]],0)</f>
        <v>#VALUE!</v>
      </c>
    </row>
    <row r="3786" spans="38:43" x14ac:dyDescent="0.3">
      <c r="AL3786" t="e">
        <f>IF(EnergyImpactLookups[[#This Row],[MAT]]="AR",EnergyImpactLookups[[#This Row],[APreWBkW]],EnergyImpactLookups[[#This Row],[AStdWBkW]])</f>
        <v>#VALUE!</v>
      </c>
      <c r="AM3786" t="e">
        <f>IF(EnergyImpactLookups[[#This Row],[MAT]]="AR",EnergyImpactLookups[[#This Row],[APreWBkWh]],EnergyImpactLookups[[#This Row],[AStdWBkWh]])</f>
        <v>#VALUE!</v>
      </c>
      <c r="AN3786" t="e">
        <f>IF(EnergyImpactLookups[[#This Row],[MAT]]="AR",EnergyImpactLookups[[#This Row],[APreWBtherm]],EnergyImpactLookups[[#This Row],[AStdWBtherm]])</f>
        <v>#VALUE!</v>
      </c>
      <c r="AO3786" t="e">
        <f>IF(EnergyImpactLookups[[#This Row],[MAT]]="AR",EnergyImpactLookups[[#This Row],[AStdWBkW]],0)</f>
        <v>#VALUE!</v>
      </c>
      <c r="AP3786" t="e">
        <f>IF(EnergyImpactLookups[[#This Row],[MAT]]="AR",EnergyImpactLookups[[#This Row],[AStdWBkWh]],0)</f>
        <v>#VALUE!</v>
      </c>
      <c r="AQ3786" t="e">
        <f>IF(EnergyImpactLookups[[#This Row],[MAT]]="AR",EnergyImpactLookups[[#This Row],[AStdWBtherm]],0)</f>
        <v>#VALUE!</v>
      </c>
    </row>
    <row r="3787" spans="38:43" x14ac:dyDescent="0.3">
      <c r="AL3787" t="e">
        <f>IF(EnergyImpactLookups[[#This Row],[MAT]]="AR",EnergyImpactLookups[[#This Row],[APreWBkW]],EnergyImpactLookups[[#This Row],[AStdWBkW]])</f>
        <v>#VALUE!</v>
      </c>
      <c r="AM3787" t="e">
        <f>IF(EnergyImpactLookups[[#This Row],[MAT]]="AR",EnergyImpactLookups[[#This Row],[APreWBkWh]],EnergyImpactLookups[[#This Row],[AStdWBkWh]])</f>
        <v>#VALUE!</v>
      </c>
      <c r="AN3787" t="e">
        <f>IF(EnergyImpactLookups[[#This Row],[MAT]]="AR",EnergyImpactLookups[[#This Row],[APreWBtherm]],EnergyImpactLookups[[#This Row],[AStdWBtherm]])</f>
        <v>#VALUE!</v>
      </c>
      <c r="AO3787" t="e">
        <f>IF(EnergyImpactLookups[[#This Row],[MAT]]="AR",EnergyImpactLookups[[#This Row],[AStdWBkW]],0)</f>
        <v>#VALUE!</v>
      </c>
      <c r="AP3787" t="e">
        <f>IF(EnergyImpactLookups[[#This Row],[MAT]]="AR",EnergyImpactLookups[[#This Row],[AStdWBkWh]],0)</f>
        <v>#VALUE!</v>
      </c>
      <c r="AQ3787" t="e">
        <f>IF(EnergyImpactLookups[[#This Row],[MAT]]="AR",EnergyImpactLookups[[#This Row],[AStdWBtherm]],0)</f>
        <v>#VALUE!</v>
      </c>
    </row>
    <row r="3788" spans="38:43" x14ac:dyDescent="0.3">
      <c r="AL3788" t="e">
        <f>IF(EnergyImpactLookups[[#This Row],[MAT]]="AR",EnergyImpactLookups[[#This Row],[APreWBkW]],EnergyImpactLookups[[#This Row],[AStdWBkW]])</f>
        <v>#VALUE!</v>
      </c>
      <c r="AM3788" t="e">
        <f>IF(EnergyImpactLookups[[#This Row],[MAT]]="AR",EnergyImpactLookups[[#This Row],[APreWBkWh]],EnergyImpactLookups[[#This Row],[AStdWBkWh]])</f>
        <v>#VALUE!</v>
      </c>
      <c r="AN3788" t="e">
        <f>IF(EnergyImpactLookups[[#This Row],[MAT]]="AR",EnergyImpactLookups[[#This Row],[APreWBtherm]],EnergyImpactLookups[[#This Row],[AStdWBtherm]])</f>
        <v>#VALUE!</v>
      </c>
      <c r="AO3788" t="e">
        <f>IF(EnergyImpactLookups[[#This Row],[MAT]]="AR",EnergyImpactLookups[[#This Row],[AStdWBkW]],0)</f>
        <v>#VALUE!</v>
      </c>
      <c r="AP3788" t="e">
        <f>IF(EnergyImpactLookups[[#This Row],[MAT]]="AR",EnergyImpactLookups[[#This Row],[AStdWBkWh]],0)</f>
        <v>#VALUE!</v>
      </c>
      <c r="AQ3788" t="e">
        <f>IF(EnergyImpactLookups[[#This Row],[MAT]]="AR",EnergyImpactLookups[[#This Row],[AStdWBtherm]],0)</f>
        <v>#VALUE!</v>
      </c>
    </row>
    <row r="3789" spans="38:43" x14ac:dyDescent="0.3">
      <c r="AL3789" t="e">
        <f>IF(EnergyImpactLookups[[#This Row],[MAT]]="AR",EnergyImpactLookups[[#This Row],[APreWBkW]],EnergyImpactLookups[[#This Row],[AStdWBkW]])</f>
        <v>#VALUE!</v>
      </c>
      <c r="AM3789" t="e">
        <f>IF(EnergyImpactLookups[[#This Row],[MAT]]="AR",EnergyImpactLookups[[#This Row],[APreWBkWh]],EnergyImpactLookups[[#This Row],[AStdWBkWh]])</f>
        <v>#VALUE!</v>
      </c>
      <c r="AN3789" t="e">
        <f>IF(EnergyImpactLookups[[#This Row],[MAT]]="AR",EnergyImpactLookups[[#This Row],[APreWBtherm]],EnergyImpactLookups[[#This Row],[AStdWBtherm]])</f>
        <v>#VALUE!</v>
      </c>
      <c r="AO3789" t="e">
        <f>IF(EnergyImpactLookups[[#This Row],[MAT]]="AR",EnergyImpactLookups[[#This Row],[AStdWBkW]],0)</f>
        <v>#VALUE!</v>
      </c>
      <c r="AP3789" t="e">
        <f>IF(EnergyImpactLookups[[#This Row],[MAT]]="AR",EnergyImpactLookups[[#This Row],[AStdWBkWh]],0)</f>
        <v>#VALUE!</v>
      </c>
      <c r="AQ3789" t="e">
        <f>IF(EnergyImpactLookups[[#This Row],[MAT]]="AR",EnergyImpactLookups[[#This Row],[AStdWBtherm]],0)</f>
        <v>#VALUE!</v>
      </c>
    </row>
    <row r="3790" spans="38:43" x14ac:dyDescent="0.3">
      <c r="AL3790" t="e">
        <f>IF(EnergyImpactLookups[[#This Row],[MAT]]="AR",EnergyImpactLookups[[#This Row],[APreWBkW]],EnergyImpactLookups[[#This Row],[AStdWBkW]])</f>
        <v>#VALUE!</v>
      </c>
      <c r="AM3790" t="e">
        <f>IF(EnergyImpactLookups[[#This Row],[MAT]]="AR",EnergyImpactLookups[[#This Row],[APreWBkWh]],EnergyImpactLookups[[#This Row],[AStdWBkWh]])</f>
        <v>#VALUE!</v>
      </c>
      <c r="AN3790" t="e">
        <f>IF(EnergyImpactLookups[[#This Row],[MAT]]="AR",EnergyImpactLookups[[#This Row],[APreWBtherm]],EnergyImpactLookups[[#This Row],[AStdWBtherm]])</f>
        <v>#VALUE!</v>
      </c>
      <c r="AO3790" t="e">
        <f>IF(EnergyImpactLookups[[#This Row],[MAT]]="AR",EnergyImpactLookups[[#This Row],[AStdWBkW]],0)</f>
        <v>#VALUE!</v>
      </c>
      <c r="AP3790" t="e">
        <f>IF(EnergyImpactLookups[[#This Row],[MAT]]="AR",EnergyImpactLookups[[#This Row],[AStdWBkWh]],0)</f>
        <v>#VALUE!</v>
      </c>
      <c r="AQ3790" t="e">
        <f>IF(EnergyImpactLookups[[#This Row],[MAT]]="AR",EnergyImpactLookups[[#This Row],[AStdWBtherm]],0)</f>
        <v>#VALUE!</v>
      </c>
    </row>
    <row r="3791" spans="38:43" x14ac:dyDescent="0.3">
      <c r="AL3791" t="e">
        <f>IF(EnergyImpactLookups[[#This Row],[MAT]]="AR",EnergyImpactLookups[[#This Row],[APreWBkW]],EnergyImpactLookups[[#This Row],[AStdWBkW]])</f>
        <v>#VALUE!</v>
      </c>
      <c r="AM3791" t="e">
        <f>IF(EnergyImpactLookups[[#This Row],[MAT]]="AR",EnergyImpactLookups[[#This Row],[APreWBkWh]],EnergyImpactLookups[[#This Row],[AStdWBkWh]])</f>
        <v>#VALUE!</v>
      </c>
      <c r="AN3791" t="e">
        <f>IF(EnergyImpactLookups[[#This Row],[MAT]]="AR",EnergyImpactLookups[[#This Row],[APreWBtherm]],EnergyImpactLookups[[#This Row],[AStdWBtherm]])</f>
        <v>#VALUE!</v>
      </c>
      <c r="AO3791" t="e">
        <f>IF(EnergyImpactLookups[[#This Row],[MAT]]="AR",EnergyImpactLookups[[#This Row],[AStdWBkW]],0)</f>
        <v>#VALUE!</v>
      </c>
      <c r="AP3791" t="e">
        <f>IF(EnergyImpactLookups[[#This Row],[MAT]]="AR",EnergyImpactLookups[[#This Row],[AStdWBkWh]],0)</f>
        <v>#VALUE!</v>
      </c>
      <c r="AQ3791" t="e">
        <f>IF(EnergyImpactLookups[[#This Row],[MAT]]="AR",EnergyImpactLookups[[#This Row],[AStdWBtherm]],0)</f>
        <v>#VALUE!</v>
      </c>
    </row>
    <row r="3792" spans="38:43" x14ac:dyDescent="0.3">
      <c r="AL3792" t="e">
        <f>IF(EnergyImpactLookups[[#This Row],[MAT]]="AR",EnergyImpactLookups[[#This Row],[APreWBkW]],EnergyImpactLookups[[#This Row],[AStdWBkW]])</f>
        <v>#VALUE!</v>
      </c>
      <c r="AM3792" t="e">
        <f>IF(EnergyImpactLookups[[#This Row],[MAT]]="AR",EnergyImpactLookups[[#This Row],[APreWBkWh]],EnergyImpactLookups[[#This Row],[AStdWBkWh]])</f>
        <v>#VALUE!</v>
      </c>
      <c r="AN3792" t="e">
        <f>IF(EnergyImpactLookups[[#This Row],[MAT]]="AR",EnergyImpactLookups[[#This Row],[APreWBtherm]],EnergyImpactLookups[[#This Row],[AStdWBtherm]])</f>
        <v>#VALUE!</v>
      </c>
      <c r="AO3792" t="e">
        <f>IF(EnergyImpactLookups[[#This Row],[MAT]]="AR",EnergyImpactLookups[[#This Row],[AStdWBkW]],0)</f>
        <v>#VALUE!</v>
      </c>
      <c r="AP3792" t="e">
        <f>IF(EnergyImpactLookups[[#This Row],[MAT]]="AR",EnergyImpactLookups[[#This Row],[AStdWBkWh]],0)</f>
        <v>#VALUE!</v>
      </c>
      <c r="AQ3792" t="e">
        <f>IF(EnergyImpactLookups[[#This Row],[MAT]]="AR",EnergyImpactLookups[[#This Row],[AStdWBtherm]],0)</f>
        <v>#VALUE!</v>
      </c>
    </row>
    <row r="3793" spans="38:43" x14ac:dyDescent="0.3">
      <c r="AL3793" t="e">
        <f>IF(EnergyImpactLookups[[#This Row],[MAT]]="AR",EnergyImpactLookups[[#This Row],[APreWBkW]],EnergyImpactLookups[[#This Row],[AStdWBkW]])</f>
        <v>#VALUE!</v>
      </c>
      <c r="AM3793" t="e">
        <f>IF(EnergyImpactLookups[[#This Row],[MAT]]="AR",EnergyImpactLookups[[#This Row],[APreWBkWh]],EnergyImpactLookups[[#This Row],[AStdWBkWh]])</f>
        <v>#VALUE!</v>
      </c>
      <c r="AN3793" t="e">
        <f>IF(EnergyImpactLookups[[#This Row],[MAT]]="AR",EnergyImpactLookups[[#This Row],[APreWBtherm]],EnergyImpactLookups[[#This Row],[AStdWBtherm]])</f>
        <v>#VALUE!</v>
      </c>
      <c r="AO3793" t="e">
        <f>IF(EnergyImpactLookups[[#This Row],[MAT]]="AR",EnergyImpactLookups[[#This Row],[AStdWBkW]],0)</f>
        <v>#VALUE!</v>
      </c>
      <c r="AP3793" t="e">
        <f>IF(EnergyImpactLookups[[#This Row],[MAT]]="AR",EnergyImpactLookups[[#This Row],[AStdWBkWh]],0)</f>
        <v>#VALUE!</v>
      </c>
      <c r="AQ3793" t="e">
        <f>IF(EnergyImpactLookups[[#This Row],[MAT]]="AR",EnergyImpactLookups[[#This Row],[AStdWBtherm]],0)</f>
        <v>#VALUE!</v>
      </c>
    </row>
    <row r="3794" spans="38:43" x14ac:dyDescent="0.3">
      <c r="AL3794" t="e">
        <f>IF(EnergyImpactLookups[[#This Row],[MAT]]="AR",EnergyImpactLookups[[#This Row],[APreWBkW]],EnergyImpactLookups[[#This Row],[AStdWBkW]])</f>
        <v>#VALUE!</v>
      </c>
      <c r="AM3794" t="e">
        <f>IF(EnergyImpactLookups[[#This Row],[MAT]]="AR",EnergyImpactLookups[[#This Row],[APreWBkWh]],EnergyImpactLookups[[#This Row],[AStdWBkWh]])</f>
        <v>#VALUE!</v>
      </c>
      <c r="AN3794" t="e">
        <f>IF(EnergyImpactLookups[[#This Row],[MAT]]="AR",EnergyImpactLookups[[#This Row],[APreWBtherm]],EnergyImpactLookups[[#This Row],[AStdWBtherm]])</f>
        <v>#VALUE!</v>
      </c>
      <c r="AO3794" t="e">
        <f>IF(EnergyImpactLookups[[#This Row],[MAT]]="AR",EnergyImpactLookups[[#This Row],[AStdWBkW]],0)</f>
        <v>#VALUE!</v>
      </c>
      <c r="AP3794" t="e">
        <f>IF(EnergyImpactLookups[[#This Row],[MAT]]="AR",EnergyImpactLookups[[#This Row],[AStdWBkWh]],0)</f>
        <v>#VALUE!</v>
      </c>
      <c r="AQ3794" t="e">
        <f>IF(EnergyImpactLookups[[#This Row],[MAT]]="AR",EnergyImpactLookups[[#This Row],[AStdWBtherm]],0)</f>
        <v>#VALUE!</v>
      </c>
    </row>
    <row r="3795" spans="38:43" x14ac:dyDescent="0.3">
      <c r="AL3795" t="e">
        <f>IF(EnergyImpactLookups[[#This Row],[MAT]]="AR",EnergyImpactLookups[[#This Row],[APreWBkW]],EnergyImpactLookups[[#This Row],[AStdWBkW]])</f>
        <v>#VALUE!</v>
      </c>
      <c r="AM3795" t="e">
        <f>IF(EnergyImpactLookups[[#This Row],[MAT]]="AR",EnergyImpactLookups[[#This Row],[APreWBkWh]],EnergyImpactLookups[[#This Row],[AStdWBkWh]])</f>
        <v>#VALUE!</v>
      </c>
      <c r="AN3795" t="e">
        <f>IF(EnergyImpactLookups[[#This Row],[MAT]]="AR",EnergyImpactLookups[[#This Row],[APreWBtherm]],EnergyImpactLookups[[#This Row],[AStdWBtherm]])</f>
        <v>#VALUE!</v>
      </c>
      <c r="AO3795" t="e">
        <f>IF(EnergyImpactLookups[[#This Row],[MAT]]="AR",EnergyImpactLookups[[#This Row],[AStdWBkW]],0)</f>
        <v>#VALUE!</v>
      </c>
      <c r="AP3795" t="e">
        <f>IF(EnergyImpactLookups[[#This Row],[MAT]]="AR",EnergyImpactLookups[[#This Row],[AStdWBkWh]],0)</f>
        <v>#VALUE!</v>
      </c>
      <c r="AQ3795" t="e">
        <f>IF(EnergyImpactLookups[[#This Row],[MAT]]="AR",EnergyImpactLookups[[#This Row],[AStdWBtherm]],0)</f>
        <v>#VALUE!</v>
      </c>
    </row>
    <row r="3796" spans="38:43" x14ac:dyDescent="0.3">
      <c r="AL3796" t="e">
        <f>IF(EnergyImpactLookups[[#This Row],[MAT]]="AR",EnergyImpactLookups[[#This Row],[APreWBkW]],EnergyImpactLookups[[#This Row],[AStdWBkW]])</f>
        <v>#VALUE!</v>
      </c>
      <c r="AM3796" t="e">
        <f>IF(EnergyImpactLookups[[#This Row],[MAT]]="AR",EnergyImpactLookups[[#This Row],[APreWBkWh]],EnergyImpactLookups[[#This Row],[AStdWBkWh]])</f>
        <v>#VALUE!</v>
      </c>
      <c r="AN3796" t="e">
        <f>IF(EnergyImpactLookups[[#This Row],[MAT]]="AR",EnergyImpactLookups[[#This Row],[APreWBtherm]],EnergyImpactLookups[[#This Row],[AStdWBtherm]])</f>
        <v>#VALUE!</v>
      </c>
      <c r="AO3796" t="e">
        <f>IF(EnergyImpactLookups[[#This Row],[MAT]]="AR",EnergyImpactLookups[[#This Row],[AStdWBkW]],0)</f>
        <v>#VALUE!</v>
      </c>
      <c r="AP3796" t="e">
        <f>IF(EnergyImpactLookups[[#This Row],[MAT]]="AR",EnergyImpactLookups[[#This Row],[AStdWBkWh]],0)</f>
        <v>#VALUE!</v>
      </c>
      <c r="AQ3796" t="e">
        <f>IF(EnergyImpactLookups[[#This Row],[MAT]]="AR",EnergyImpactLookups[[#This Row],[AStdWBtherm]],0)</f>
        <v>#VALUE!</v>
      </c>
    </row>
    <row r="3797" spans="38:43" x14ac:dyDescent="0.3">
      <c r="AL3797" t="e">
        <f>IF(EnergyImpactLookups[[#This Row],[MAT]]="AR",EnergyImpactLookups[[#This Row],[APreWBkW]],EnergyImpactLookups[[#This Row],[AStdWBkW]])</f>
        <v>#VALUE!</v>
      </c>
      <c r="AM3797" t="e">
        <f>IF(EnergyImpactLookups[[#This Row],[MAT]]="AR",EnergyImpactLookups[[#This Row],[APreWBkWh]],EnergyImpactLookups[[#This Row],[AStdWBkWh]])</f>
        <v>#VALUE!</v>
      </c>
      <c r="AN3797" t="e">
        <f>IF(EnergyImpactLookups[[#This Row],[MAT]]="AR",EnergyImpactLookups[[#This Row],[APreWBtherm]],EnergyImpactLookups[[#This Row],[AStdWBtherm]])</f>
        <v>#VALUE!</v>
      </c>
      <c r="AO3797" t="e">
        <f>IF(EnergyImpactLookups[[#This Row],[MAT]]="AR",EnergyImpactLookups[[#This Row],[AStdWBkW]],0)</f>
        <v>#VALUE!</v>
      </c>
      <c r="AP3797" t="e">
        <f>IF(EnergyImpactLookups[[#This Row],[MAT]]="AR",EnergyImpactLookups[[#This Row],[AStdWBkWh]],0)</f>
        <v>#VALUE!</v>
      </c>
      <c r="AQ3797" t="e">
        <f>IF(EnergyImpactLookups[[#This Row],[MAT]]="AR",EnergyImpactLookups[[#This Row],[AStdWBtherm]],0)</f>
        <v>#VALUE!</v>
      </c>
    </row>
    <row r="3798" spans="38:43" x14ac:dyDescent="0.3">
      <c r="AL3798" t="e">
        <f>IF(EnergyImpactLookups[[#This Row],[MAT]]="AR",EnergyImpactLookups[[#This Row],[APreWBkW]],EnergyImpactLookups[[#This Row],[AStdWBkW]])</f>
        <v>#VALUE!</v>
      </c>
      <c r="AM3798" t="e">
        <f>IF(EnergyImpactLookups[[#This Row],[MAT]]="AR",EnergyImpactLookups[[#This Row],[APreWBkWh]],EnergyImpactLookups[[#This Row],[AStdWBkWh]])</f>
        <v>#VALUE!</v>
      </c>
      <c r="AN3798" t="e">
        <f>IF(EnergyImpactLookups[[#This Row],[MAT]]="AR",EnergyImpactLookups[[#This Row],[APreWBtherm]],EnergyImpactLookups[[#This Row],[AStdWBtherm]])</f>
        <v>#VALUE!</v>
      </c>
      <c r="AO3798" t="e">
        <f>IF(EnergyImpactLookups[[#This Row],[MAT]]="AR",EnergyImpactLookups[[#This Row],[AStdWBkW]],0)</f>
        <v>#VALUE!</v>
      </c>
      <c r="AP3798" t="e">
        <f>IF(EnergyImpactLookups[[#This Row],[MAT]]="AR",EnergyImpactLookups[[#This Row],[AStdWBkWh]],0)</f>
        <v>#VALUE!</v>
      </c>
      <c r="AQ3798" t="e">
        <f>IF(EnergyImpactLookups[[#This Row],[MAT]]="AR",EnergyImpactLookups[[#This Row],[AStdWBtherm]],0)</f>
        <v>#VALUE!</v>
      </c>
    </row>
    <row r="3799" spans="38:43" x14ac:dyDescent="0.3">
      <c r="AL3799" t="e">
        <f>IF(EnergyImpactLookups[[#This Row],[MAT]]="AR",EnergyImpactLookups[[#This Row],[APreWBkW]],EnergyImpactLookups[[#This Row],[AStdWBkW]])</f>
        <v>#VALUE!</v>
      </c>
      <c r="AM3799" t="e">
        <f>IF(EnergyImpactLookups[[#This Row],[MAT]]="AR",EnergyImpactLookups[[#This Row],[APreWBkWh]],EnergyImpactLookups[[#This Row],[AStdWBkWh]])</f>
        <v>#VALUE!</v>
      </c>
      <c r="AN3799" t="e">
        <f>IF(EnergyImpactLookups[[#This Row],[MAT]]="AR",EnergyImpactLookups[[#This Row],[APreWBtherm]],EnergyImpactLookups[[#This Row],[AStdWBtherm]])</f>
        <v>#VALUE!</v>
      </c>
      <c r="AO3799" t="e">
        <f>IF(EnergyImpactLookups[[#This Row],[MAT]]="AR",EnergyImpactLookups[[#This Row],[AStdWBkW]],0)</f>
        <v>#VALUE!</v>
      </c>
      <c r="AP3799" t="e">
        <f>IF(EnergyImpactLookups[[#This Row],[MAT]]="AR",EnergyImpactLookups[[#This Row],[AStdWBkWh]],0)</f>
        <v>#VALUE!</v>
      </c>
      <c r="AQ3799" t="e">
        <f>IF(EnergyImpactLookups[[#This Row],[MAT]]="AR",EnergyImpactLookups[[#This Row],[AStdWBtherm]],0)</f>
        <v>#VALUE!</v>
      </c>
    </row>
    <row r="3800" spans="38:43" x14ac:dyDescent="0.3">
      <c r="AL3800" t="e">
        <f>IF(EnergyImpactLookups[[#This Row],[MAT]]="AR",EnergyImpactLookups[[#This Row],[APreWBkW]],EnergyImpactLookups[[#This Row],[AStdWBkW]])</f>
        <v>#VALUE!</v>
      </c>
      <c r="AM3800" t="e">
        <f>IF(EnergyImpactLookups[[#This Row],[MAT]]="AR",EnergyImpactLookups[[#This Row],[APreWBkWh]],EnergyImpactLookups[[#This Row],[AStdWBkWh]])</f>
        <v>#VALUE!</v>
      </c>
      <c r="AN3800" t="e">
        <f>IF(EnergyImpactLookups[[#This Row],[MAT]]="AR",EnergyImpactLookups[[#This Row],[APreWBtherm]],EnergyImpactLookups[[#This Row],[AStdWBtherm]])</f>
        <v>#VALUE!</v>
      </c>
      <c r="AO3800" t="e">
        <f>IF(EnergyImpactLookups[[#This Row],[MAT]]="AR",EnergyImpactLookups[[#This Row],[AStdWBkW]],0)</f>
        <v>#VALUE!</v>
      </c>
      <c r="AP3800" t="e">
        <f>IF(EnergyImpactLookups[[#This Row],[MAT]]="AR",EnergyImpactLookups[[#This Row],[AStdWBkWh]],0)</f>
        <v>#VALUE!</v>
      </c>
      <c r="AQ3800" t="e">
        <f>IF(EnergyImpactLookups[[#This Row],[MAT]]="AR",EnergyImpactLookups[[#This Row],[AStdWBtherm]],0)</f>
        <v>#VALUE!</v>
      </c>
    </row>
    <row r="3801" spans="38:43" x14ac:dyDescent="0.3">
      <c r="AL3801" t="e">
        <f>IF(EnergyImpactLookups[[#This Row],[MAT]]="AR",EnergyImpactLookups[[#This Row],[APreWBkW]],EnergyImpactLookups[[#This Row],[AStdWBkW]])</f>
        <v>#VALUE!</v>
      </c>
      <c r="AM3801" t="e">
        <f>IF(EnergyImpactLookups[[#This Row],[MAT]]="AR",EnergyImpactLookups[[#This Row],[APreWBkWh]],EnergyImpactLookups[[#This Row],[AStdWBkWh]])</f>
        <v>#VALUE!</v>
      </c>
      <c r="AN3801" t="e">
        <f>IF(EnergyImpactLookups[[#This Row],[MAT]]="AR",EnergyImpactLookups[[#This Row],[APreWBtherm]],EnergyImpactLookups[[#This Row],[AStdWBtherm]])</f>
        <v>#VALUE!</v>
      </c>
      <c r="AO3801" t="e">
        <f>IF(EnergyImpactLookups[[#This Row],[MAT]]="AR",EnergyImpactLookups[[#This Row],[AStdWBkW]],0)</f>
        <v>#VALUE!</v>
      </c>
      <c r="AP3801" t="e">
        <f>IF(EnergyImpactLookups[[#This Row],[MAT]]="AR",EnergyImpactLookups[[#This Row],[AStdWBkWh]],0)</f>
        <v>#VALUE!</v>
      </c>
      <c r="AQ3801" t="e">
        <f>IF(EnergyImpactLookups[[#This Row],[MAT]]="AR",EnergyImpactLookups[[#This Row],[AStdWBtherm]],0)</f>
        <v>#VALUE!</v>
      </c>
    </row>
    <row r="3802" spans="38:43" x14ac:dyDescent="0.3">
      <c r="AL3802" t="e">
        <f>IF(EnergyImpactLookups[[#This Row],[MAT]]="AR",EnergyImpactLookups[[#This Row],[APreWBkW]],EnergyImpactLookups[[#This Row],[AStdWBkW]])</f>
        <v>#VALUE!</v>
      </c>
      <c r="AM3802" t="e">
        <f>IF(EnergyImpactLookups[[#This Row],[MAT]]="AR",EnergyImpactLookups[[#This Row],[APreWBkWh]],EnergyImpactLookups[[#This Row],[AStdWBkWh]])</f>
        <v>#VALUE!</v>
      </c>
      <c r="AN3802" t="e">
        <f>IF(EnergyImpactLookups[[#This Row],[MAT]]="AR",EnergyImpactLookups[[#This Row],[APreWBtherm]],EnergyImpactLookups[[#This Row],[AStdWBtherm]])</f>
        <v>#VALUE!</v>
      </c>
      <c r="AO3802" t="e">
        <f>IF(EnergyImpactLookups[[#This Row],[MAT]]="AR",EnergyImpactLookups[[#This Row],[AStdWBkW]],0)</f>
        <v>#VALUE!</v>
      </c>
      <c r="AP3802" t="e">
        <f>IF(EnergyImpactLookups[[#This Row],[MAT]]="AR",EnergyImpactLookups[[#This Row],[AStdWBkWh]],0)</f>
        <v>#VALUE!</v>
      </c>
      <c r="AQ3802" t="e">
        <f>IF(EnergyImpactLookups[[#This Row],[MAT]]="AR",EnergyImpactLookups[[#This Row],[AStdWBtherm]],0)</f>
        <v>#VALUE!</v>
      </c>
    </row>
    <row r="3803" spans="38:43" x14ac:dyDescent="0.3">
      <c r="AL3803" t="e">
        <f>IF(EnergyImpactLookups[[#This Row],[MAT]]="AR",EnergyImpactLookups[[#This Row],[APreWBkW]],EnergyImpactLookups[[#This Row],[AStdWBkW]])</f>
        <v>#VALUE!</v>
      </c>
      <c r="AM3803" t="e">
        <f>IF(EnergyImpactLookups[[#This Row],[MAT]]="AR",EnergyImpactLookups[[#This Row],[APreWBkWh]],EnergyImpactLookups[[#This Row],[AStdWBkWh]])</f>
        <v>#VALUE!</v>
      </c>
      <c r="AN3803" t="e">
        <f>IF(EnergyImpactLookups[[#This Row],[MAT]]="AR",EnergyImpactLookups[[#This Row],[APreWBtherm]],EnergyImpactLookups[[#This Row],[AStdWBtherm]])</f>
        <v>#VALUE!</v>
      </c>
      <c r="AO3803" t="e">
        <f>IF(EnergyImpactLookups[[#This Row],[MAT]]="AR",EnergyImpactLookups[[#This Row],[AStdWBkW]],0)</f>
        <v>#VALUE!</v>
      </c>
      <c r="AP3803" t="e">
        <f>IF(EnergyImpactLookups[[#This Row],[MAT]]="AR",EnergyImpactLookups[[#This Row],[AStdWBkWh]],0)</f>
        <v>#VALUE!</v>
      </c>
      <c r="AQ3803" t="e">
        <f>IF(EnergyImpactLookups[[#This Row],[MAT]]="AR",EnergyImpactLookups[[#This Row],[AStdWBtherm]],0)</f>
        <v>#VALUE!</v>
      </c>
    </row>
    <row r="3804" spans="38:43" x14ac:dyDescent="0.3">
      <c r="AL3804" t="e">
        <f>IF(EnergyImpactLookups[[#This Row],[MAT]]="AR",EnergyImpactLookups[[#This Row],[APreWBkW]],EnergyImpactLookups[[#This Row],[AStdWBkW]])</f>
        <v>#VALUE!</v>
      </c>
      <c r="AM3804" t="e">
        <f>IF(EnergyImpactLookups[[#This Row],[MAT]]="AR",EnergyImpactLookups[[#This Row],[APreWBkWh]],EnergyImpactLookups[[#This Row],[AStdWBkWh]])</f>
        <v>#VALUE!</v>
      </c>
      <c r="AN3804" t="e">
        <f>IF(EnergyImpactLookups[[#This Row],[MAT]]="AR",EnergyImpactLookups[[#This Row],[APreWBtherm]],EnergyImpactLookups[[#This Row],[AStdWBtherm]])</f>
        <v>#VALUE!</v>
      </c>
      <c r="AO3804" t="e">
        <f>IF(EnergyImpactLookups[[#This Row],[MAT]]="AR",EnergyImpactLookups[[#This Row],[AStdWBkW]],0)</f>
        <v>#VALUE!</v>
      </c>
      <c r="AP3804" t="e">
        <f>IF(EnergyImpactLookups[[#This Row],[MAT]]="AR",EnergyImpactLookups[[#This Row],[AStdWBkWh]],0)</f>
        <v>#VALUE!</v>
      </c>
      <c r="AQ3804" t="e">
        <f>IF(EnergyImpactLookups[[#This Row],[MAT]]="AR",EnergyImpactLookups[[#This Row],[AStdWBtherm]],0)</f>
        <v>#VALUE!</v>
      </c>
    </row>
    <row r="3805" spans="38:43" x14ac:dyDescent="0.3">
      <c r="AL3805" t="e">
        <f>IF(EnergyImpactLookups[[#This Row],[MAT]]="AR",EnergyImpactLookups[[#This Row],[APreWBkW]],EnergyImpactLookups[[#This Row],[AStdWBkW]])</f>
        <v>#VALUE!</v>
      </c>
      <c r="AM3805" t="e">
        <f>IF(EnergyImpactLookups[[#This Row],[MAT]]="AR",EnergyImpactLookups[[#This Row],[APreWBkWh]],EnergyImpactLookups[[#This Row],[AStdWBkWh]])</f>
        <v>#VALUE!</v>
      </c>
      <c r="AN3805" t="e">
        <f>IF(EnergyImpactLookups[[#This Row],[MAT]]="AR",EnergyImpactLookups[[#This Row],[APreWBtherm]],EnergyImpactLookups[[#This Row],[AStdWBtherm]])</f>
        <v>#VALUE!</v>
      </c>
      <c r="AO3805" t="e">
        <f>IF(EnergyImpactLookups[[#This Row],[MAT]]="AR",EnergyImpactLookups[[#This Row],[AStdWBkW]],0)</f>
        <v>#VALUE!</v>
      </c>
      <c r="AP3805" t="e">
        <f>IF(EnergyImpactLookups[[#This Row],[MAT]]="AR",EnergyImpactLookups[[#This Row],[AStdWBkWh]],0)</f>
        <v>#VALUE!</v>
      </c>
      <c r="AQ3805" t="e">
        <f>IF(EnergyImpactLookups[[#This Row],[MAT]]="AR",EnergyImpactLookups[[#This Row],[AStdWBtherm]],0)</f>
        <v>#VALUE!</v>
      </c>
    </row>
    <row r="3806" spans="38:43" x14ac:dyDescent="0.3">
      <c r="AL3806" t="e">
        <f>IF(EnergyImpactLookups[[#This Row],[MAT]]="AR",EnergyImpactLookups[[#This Row],[APreWBkW]],EnergyImpactLookups[[#This Row],[AStdWBkW]])</f>
        <v>#VALUE!</v>
      </c>
      <c r="AM3806" t="e">
        <f>IF(EnergyImpactLookups[[#This Row],[MAT]]="AR",EnergyImpactLookups[[#This Row],[APreWBkWh]],EnergyImpactLookups[[#This Row],[AStdWBkWh]])</f>
        <v>#VALUE!</v>
      </c>
      <c r="AN3806" t="e">
        <f>IF(EnergyImpactLookups[[#This Row],[MAT]]="AR",EnergyImpactLookups[[#This Row],[APreWBtherm]],EnergyImpactLookups[[#This Row],[AStdWBtherm]])</f>
        <v>#VALUE!</v>
      </c>
      <c r="AO3806" t="e">
        <f>IF(EnergyImpactLookups[[#This Row],[MAT]]="AR",EnergyImpactLookups[[#This Row],[AStdWBkW]],0)</f>
        <v>#VALUE!</v>
      </c>
      <c r="AP3806" t="e">
        <f>IF(EnergyImpactLookups[[#This Row],[MAT]]="AR",EnergyImpactLookups[[#This Row],[AStdWBkWh]],0)</f>
        <v>#VALUE!</v>
      </c>
      <c r="AQ3806" t="e">
        <f>IF(EnergyImpactLookups[[#This Row],[MAT]]="AR",EnergyImpactLookups[[#This Row],[AStdWBtherm]],0)</f>
        <v>#VALUE!</v>
      </c>
    </row>
    <row r="3807" spans="38:43" x14ac:dyDescent="0.3">
      <c r="AL3807" t="e">
        <f>IF(EnergyImpactLookups[[#This Row],[MAT]]="AR",EnergyImpactLookups[[#This Row],[APreWBkW]],EnergyImpactLookups[[#This Row],[AStdWBkW]])</f>
        <v>#VALUE!</v>
      </c>
      <c r="AM3807" t="e">
        <f>IF(EnergyImpactLookups[[#This Row],[MAT]]="AR",EnergyImpactLookups[[#This Row],[APreWBkWh]],EnergyImpactLookups[[#This Row],[AStdWBkWh]])</f>
        <v>#VALUE!</v>
      </c>
      <c r="AN3807" t="e">
        <f>IF(EnergyImpactLookups[[#This Row],[MAT]]="AR",EnergyImpactLookups[[#This Row],[APreWBtherm]],EnergyImpactLookups[[#This Row],[AStdWBtherm]])</f>
        <v>#VALUE!</v>
      </c>
      <c r="AO3807" t="e">
        <f>IF(EnergyImpactLookups[[#This Row],[MAT]]="AR",EnergyImpactLookups[[#This Row],[AStdWBkW]],0)</f>
        <v>#VALUE!</v>
      </c>
      <c r="AP3807" t="e">
        <f>IF(EnergyImpactLookups[[#This Row],[MAT]]="AR",EnergyImpactLookups[[#This Row],[AStdWBkWh]],0)</f>
        <v>#VALUE!</v>
      </c>
      <c r="AQ3807" t="e">
        <f>IF(EnergyImpactLookups[[#This Row],[MAT]]="AR",EnergyImpactLookups[[#This Row],[AStdWBtherm]],0)</f>
        <v>#VALUE!</v>
      </c>
    </row>
    <row r="3808" spans="38:43" x14ac:dyDescent="0.3">
      <c r="AL3808" t="e">
        <f>IF(EnergyImpactLookups[[#This Row],[MAT]]="AR",EnergyImpactLookups[[#This Row],[APreWBkW]],EnergyImpactLookups[[#This Row],[AStdWBkW]])</f>
        <v>#VALUE!</v>
      </c>
      <c r="AM3808" t="e">
        <f>IF(EnergyImpactLookups[[#This Row],[MAT]]="AR",EnergyImpactLookups[[#This Row],[APreWBkWh]],EnergyImpactLookups[[#This Row],[AStdWBkWh]])</f>
        <v>#VALUE!</v>
      </c>
      <c r="AN3808" t="e">
        <f>IF(EnergyImpactLookups[[#This Row],[MAT]]="AR",EnergyImpactLookups[[#This Row],[APreWBtherm]],EnergyImpactLookups[[#This Row],[AStdWBtherm]])</f>
        <v>#VALUE!</v>
      </c>
      <c r="AO3808" t="e">
        <f>IF(EnergyImpactLookups[[#This Row],[MAT]]="AR",EnergyImpactLookups[[#This Row],[AStdWBkW]],0)</f>
        <v>#VALUE!</v>
      </c>
      <c r="AP3808" t="e">
        <f>IF(EnergyImpactLookups[[#This Row],[MAT]]="AR",EnergyImpactLookups[[#This Row],[AStdWBkWh]],0)</f>
        <v>#VALUE!</v>
      </c>
      <c r="AQ3808" t="e">
        <f>IF(EnergyImpactLookups[[#This Row],[MAT]]="AR",EnergyImpactLookups[[#This Row],[AStdWBtherm]],0)</f>
        <v>#VALUE!</v>
      </c>
    </row>
    <row r="3809" spans="38:43" x14ac:dyDescent="0.3">
      <c r="AL3809" t="e">
        <f>IF(EnergyImpactLookups[[#This Row],[MAT]]="AR",EnergyImpactLookups[[#This Row],[APreWBkW]],EnergyImpactLookups[[#This Row],[AStdWBkW]])</f>
        <v>#VALUE!</v>
      </c>
      <c r="AM3809" t="e">
        <f>IF(EnergyImpactLookups[[#This Row],[MAT]]="AR",EnergyImpactLookups[[#This Row],[APreWBkWh]],EnergyImpactLookups[[#This Row],[AStdWBkWh]])</f>
        <v>#VALUE!</v>
      </c>
      <c r="AN3809" t="e">
        <f>IF(EnergyImpactLookups[[#This Row],[MAT]]="AR",EnergyImpactLookups[[#This Row],[APreWBtherm]],EnergyImpactLookups[[#This Row],[AStdWBtherm]])</f>
        <v>#VALUE!</v>
      </c>
      <c r="AO3809" t="e">
        <f>IF(EnergyImpactLookups[[#This Row],[MAT]]="AR",EnergyImpactLookups[[#This Row],[AStdWBkW]],0)</f>
        <v>#VALUE!</v>
      </c>
      <c r="AP3809" t="e">
        <f>IF(EnergyImpactLookups[[#This Row],[MAT]]="AR",EnergyImpactLookups[[#This Row],[AStdWBkWh]],0)</f>
        <v>#VALUE!</v>
      </c>
      <c r="AQ3809" t="e">
        <f>IF(EnergyImpactLookups[[#This Row],[MAT]]="AR",EnergyImpactLookups[[#This Row],[AStdWBtherm]],0)</f>
        <v>#VALUE!</v>
      </c>
    </row>
    <row r="3810" spans="38:43" x14ac:dyDescent="0.3">
      <c r="AL3810" t="e">
        <f>IF(EnergyImpactLookups[[#This Row],[MAT]]="AR",EnergyImpactLookups[[#This Row],[APreWBkW]],EnergyImpactLookups[[#This Row],[AStdWBkW]])</f>
        <v>#VALUE!</v>
      </c>
      <c r="AM3810" t="e">
        <f>IF(EnergyImpactLookups[[#This Row],[MAT]]="AR",EnergyImpactLookups[[#This Row],[APreWBkWh]],EnergyImpactLookups[[#This Row],[AStdWBkWh]])</f>
        <v>#VALUE!</v>
      </c>
      <c r="AN3810" t="e">
        <f>IF(EnergyImpactLookups[[#This Row],[MAT]]="AR",EnergyImpactLookups[[#This Row],[APreWBtherm]],EnergyImpactLookups[[#This Row],[AStdWBtherm]])</f>
        <v>#VALUE!</v>
      </c>
      <c r="AO3810" t="e">
        <f>IF(EnergyImpactLookups[[#This Row],[MAT]]="AR",EnergyImpactLookups[[#This Row],[AStdWBkW]],0)</f>
        <v>#VALUE!</v>
      </c>
      <c r="AP3810" t="e">
        <f>IF(EnergyImpactLookups[[#This Row],[MAT]]="AR",EnergyImpactLookups[[#This Row],[AStdWBkWh]],0)</f>
        <v>#VALUE!</v>
      </c>
      <c r="AQ3810" t="e">
        <f>IF(EnergyImpactLookups[[#This Row],[MAT]]="AR",EnergyImpactLookups[[#This Row],[AStdWBtherm]],0)</f>
        <v>#VALUE!</v>
      </c>
    </row>
    <row r="3811" spans="38:43" x14ac:dyDescent="0.3">
      <c r="AL3811" t="e">
        <f>IF(EnergyImpactLookups[[#This Row],[MAT]]="AR",EnergyImpactLookups[[#This Row],[APreWBkW]],EnergyImpactLookups[[#This Row],[AStdWBkW]])</f>
        <v>#VALUE!</v>
      </c>
      <c r="AM3811" t="e">
        <f>IF(EnergyImpactLookups[[#This Row],[MAT]]="AR",EnergyImpactLookups[[#This Row],[APreWBkWh]],EnergyImpactLookups[[#This Row],[AStdWBkWh]])</f>
        <v>#VALUE!</v>
      </c>
      <c r="AN3811" t="e">
        <f>IF(EnergyImpactLookups[[#This Row],[MAT]]="AR",EnergyImpactLookups[[#This Row],[APreWBtherm]],EnergyImpactLookups[[#This Row],[AStdWBtherm]])</f>
        <v>#VALUE!</v>
      </c>
      <c r="AO3811" t="e">
        <f>IF(EnergyImpactLookups[[#This Row],[MAT]]="AR",EnergyImpactLookups[[#This Row],[AStdWBkW]],0)</f>
        <v>#VALUE!</v>
      </c>
      <c r="AP3811" t="e">
        <f>IF(EnergyImpactLookups[[#This Row],[MAT]]="AR",EnergyImpactLookups[[#This Row],[AStdWBkWh]],0)</f>
        <v>#VALUE!</v>
      </c>
      <c r="AQ3811" t="e">
        <f>IF(EnergyImpactLookups[[#This Row],[MAT]]="AR",EnergyImpactLookups[[#This Row],[AStdWBtherm]],0)</f>
        <v>#VALUE!</v>
      </c>
    </row>
    <row r="3812" spans="38:43" x14ac:dyDescent="0.3">
      <c r="AL3812" t="e">
        <f>IF(EnergyImpactLookups[[#This Row],[MAT]]="AR",EnergyImpactLookups[[#This Row],[APreWBkW]],EnergyImpactLookups[[#This Row],[AStdWBkW]])</f>
        <v>#VALUE!</v>
      </c>
      <c r="AM3812" t="e">
        <f>IF(EnergyImpactLookups[[#This Row],[MAT]]="AR",EnergyImpactLookups[[#This Row],[APreWBkWh]],EnergyImpactLookups[[#This Row],[AStdWBkWh]])</f>
        <v>#VALUE!</v>
      </c>
      <c r="AN3812" t="e">
        <f>IF(EnergyImpactLookups[[#This Row],[MAT]]="AR",EnergyImpactLookups[[#This Row],[APreWBtherm]],EnergyImpactLookups[[#This Row],[AStdWBtherm]])</f>
        <v>#VALUE!</v>
      </c>
      <c r="AO3812" t="e">
        <f>IF(EnergyImpactLookups[[#This Row],[MAT]]="AR",EnergyImpactLookups[[#This Row],[AStdWBkW]],0)</f>
        <v>#VALUE!</v>
      </c>
      <c r="AP3812" t="e">
        <f>IF(EnergyImpactLookups[[#This Row],[MAT]]="AR",EnergyImpactLookups[[#This Row],[AStdWBkWh]],0)</f>
        <v>#VALUE!</v>
      </c>
      <c r="AQ3812" t="e">
        <f>IF(EnergyImpactLookups[[#This Row],[MAT]]="AR",EnergyImpactLookups[[#This Row],[AStdWBtherm]],0)</f>
        <v>#VALUE!</v>
      </c>
    </row>
    <row r="3813" spans="38:43" x14ac:dyDescent="0.3">
      <c r="AL3813" t="e">
        <f>IF(EnergyImpactLookups[[#This Row],[MAT]]="AR",EnergyImpactLookups[[#This Row],[APreWBkW]],EnergyImpactLookups[[#This Row],[AStdWBkW]])</f>
        <v>#VALUE!</v>
      </c>
      <c r="AM3813" t="e">
        <f>IF(EnergyImpactLookups[[#This Row],[MAT]]="AR",EnergyImpactLookups[[#This Row],[APreWBkWh]],EnergyImpactLookups[[#This Row],[AStdWBkWh]])</f>
        <v>#VALUE!</v>
      </c>
      <c r="AN3813" t="e">
        <f>IF(EnergyImpactLookups[[#This Row],[MAT]]="AR",EnergyImpactLookups[[#This Row],[APreWBtherm]],EnergyImpactLookups[[#This Row],[AStdWBtherm]])</f>
        <v>#VALUE!</v>
      </c>
      <c r="AO3813" t="e">
        <f>IF(EnergyImpactLookups[[#This Row],[MAT]]="AR",EnergyImpactLookups[[#This Row],[AStdWBkW]],0)</f>
        <v>#VALUE!</v>
      </c>
      <c r="AP3813" t="e">
        <f>IF(EnergyImpactLookups[[#This Row],[MAT]]="AR",EnergyImpactLookups[[#This Row],[AStdWBkWh]],0)</f>
        <v>#VALUE!</v>
      </c>
      <c r="AQ3813" t="e">
        <f>IF(EnergyImpactLookups[[#This Row],[MAT]]="AR",EnergyImpactLookups[[#This Row],[AStdWBtherm]],0)</f>
        <v>#VALUE!</v>
      </c>
    </row>
    <row r="3814" spans="38:43" x14ac:dyDescent="0.3">
      <c r="AL3814" t="e">
        <f>IF(EnergyImpactLookups[[#This Row],[MAT]]="AR",EnergyImpactLookups[[#This Row],[APreWBkW]],EnergyImpactLookups[[#This Row],[AStdWBkW]])</f>
        <v>#VALUE!</v>
      </c>
      <c r="AM3814" t="e">
        <f>IF(EnergyImpactLookups[[#This Row],[MAT]]="AR",EnergyImpactLookups[[#This Row],[APreWBkWh]],EnergyImpactLookups[[#This Row],[AStdWBkWh]])</f>
        <v>#VALUE!</v>
      </c>
      <c r="AN3814" t="e">
        <f>IF(EnergyImpactLookups[[#This Row],[MAT]]="AR",EnergyImpactLookups[[#This Row],[APreWBtherm]],EnergyImpactLookups[[#This Row],[AStdWBtherm]])</f>
        <v>#VALUE!</v>
      </c>
      <c r="AO3814" t="e">
        <f>IF(EnergyImpactLookups[[#This Row],[MAT]]="AR",EnergyImpactLookups[[#This Row],[AStdWBkW]],0)</f>
        <v>#VALUE!</v>
      </c>
      <c r="AP3814" t="e">
        <f>IF(EnergyImpactLookups[[#This Row],[MAT]]="AR",EnergyImpactLookups[[#This Row],[AStdWBkWh]],0)</f>
        <v>#VALUE!</v>
      </c>
      <c r="AQ3814" t="e">
        <f>IF(EnergyImpactLookups[[#This Row],[MAT]]="AR",EnergyImpactLookups[[#This Row],[AStdWBtherm]],0)</f>
        <v>#VALUE!</v>
      </c>
    </row>
    <row r="3815" spans="38:43" x14ac:dyDescent="0.3">
      <c r="AL3815" t="e">
        <f>IF(EnergyImpactLookups[[#This Row],[MAT]]="AR",EnergyImpactLookups[[#This Row],[APreWBkW]],EnergyImpactLookups[[#This Row],[AStdWBkW]])</f>
        <v>#VALUE!</v>
      </c>
      <c r="AM3815" t="e">
        <f>IF(EnergyImpactLookups[[#This Row],[MAT]]="AR",EnergyImpactLookups[[#This Row],[APreWBkWh]],EnergyImpactLookups[[#This Row],[AStdWBkWh]])</f>
        <v>#VALUE!</v>
      </c>
      <c r="AN3815" t="e">
        <f>IF(EnergyImpactLookups[[#This Row],[MAT]]="AR",EnergyImpactLookups[[#This Row],[APreWBtherm]],EnergyImpactLookups[[#This Row],[AStdWBtherm]])</f>
        <v>#VALUE!</v>
      </c>
      <c r="AO3815" t="e">
        <f>IF(EnergyImpactLookups[[#This Row],[MAT]]="AR",EnergyImpactLookups[[#This Row],[AStdWBkW]],0)</f>
        <v>#VALUE!</v>
      </c>
      <c r="AP3815" t="e">
        <f>IF(EnergyImpactLookups[[#This Row],[MAT]]="AR",EnergyImpactLookups[[#This Row],[AStdWBkWh]],0)</f>
        <v>#VALUE!</v>
      </c>
      <c r="AQ3815" t="e">
        <f>IF(EnergyImpactLookups[[#This Row],[MAT]]="AR",EnergyImpactLookups[[#This Row],[AStdWBtherm]],0)</f>
        <v>#VALUE!</v>
      </c>
    </row>
    <row r="3816" spans="38:43" x14ac:dyDescent="0.3">
      <c r="AL3816" t="e">
        <f>IF(EnergyImpactLookups[[#This Row],[MAT]]="AR",EnergyImpactLookups[[#This Row],[APreWBkW]],EnergyImpactLookups[[#This Row],[AStdWBkW]])</f>
        <v>#VALUE!</v>
      </c>
      <c r="AM3816" t="e">
        <f>IF(EnergyImpactLookups[[#This Row],[MAT]]="AR",EnergyImpactLookups[[#This Row],[APreWBkWh]],EnergyImpactLookups[[#This Row],[AStdWBkWh]])</f>
        <v>#VALUE!</v>
      </c>
      <c r="AN3816" t="e">
        <f>IF(EnergyImpactLookups[[#This Row],[MAT]]="AR",EnergyImpactLookups[[#This Row],[APreWBtherm]],EnergyImpactLookups[[#This Row],[AStdWBtherm]])</f>
        <v>#VALUE!</v>
      </c>
      <c r="AO3816" t="e">
        <f>IF(EnergyImpactLookups[[#This Row],[MAT]]="AR",EnergyImpactLookups[[#This Row],[AStdWBkW]],0)</f>
        <v>#VALUE!</v>
      </c>
      <c r="AP3816" t="e">
        <f>IF(EnergyImpactLookups[[#This Row],[MAT]]="AR",EnergyImpactLookups[[#This Row],[AStdWBkWh]],0)</f>
        <v>#VALUE!</v>
      </c>
      <c r="AQ3816" t="e">
        <f>IF(EnergyImpactLookups[[#This Row],[MAT]]="AR",EnergyImpactLookups[[#This Row],[AStdWBtherm]],0)</f>
        <v>#VALUE!</v>
      </c>
    </row>
    <row r="3817" spans="38:43" x14ac:dyDescent="0.3">
      <c r="AL3817" t="e">
        <f>IF(EnergyImpactLookups[[#This Row],[MAT]]="AR",EnergyImpactLookups[[#This Row],[APreWBkW]],EnergyImpactLookups[[#This Row],[AStdWBkW]])</f>
        <v>#VALUE!</v>
      </c>
      <c r="AM3817" t="e">
        <f>IF(EnergyImpactLookups[[#This Row],[MAT]]="AR",EnergyImpactLookups[[#This Row],[APreWBkWh]],EnergyImpactLookups[[#This Row],[AStdWBkWh]])</f>
        <v>#VALUE!</v>
      </c>
      <c r="AN3817" t="e">
        <f>IF(EnergyImpactLookups[[#This Row],[MAT]]="AR",EnergyImpactLookups[[#This Row],[APreWBtherm]],EnergyImpactLookups[[#This Row],[AStdWBtherm]])</f>
        <v>#VALUE!</v>
      </c>
      <c r="AO3817" t="e">
        <f>IF(EnergyImpactLookups[[#This Row],[MAT]]="AR",EnergyImpactLookups[[#This Row],[AStdWBkW]],0)</f>
        <v>#VALUE!</v>
      </c>
      <c r="AP3817" t="e">
        <f>IF(EnergyImpactLookups[[#This Row],[MAT]]="AR",EnergyImpactLookups[[#This Row],[AStdWBkWh]],0)</f>
        <v>#VALUE!</v>
      </c>
      <c r="AQ3817" t="e">
        <f>IF(EnergyImpactLookups[[#This Row],[MAT]]="AR",EnergyImpactLookups[[#This Row],[AStdWBtherm]],0)</f>
        <v>#VALUE!</v>
      </c>
    </row>
    <row r="3818" spans="38:43" x14ac:dyDescent="0.3">
      <c r="AL3818" t="e">
        <f>IF(EnergyImpactLookups[[#This Row],[MAT]]="AR",EnergyImpactLookups[[#This Row],[APreWBkW]],EnergyImpactLookups[[#This Row],[AStdWBkW]])</f>
        <v>#VALUE!</v>
      </c>
      <c r="AM3818" t="e">
        <f>IF(EnergyImpactLookups[[#This Row],[MAT]]="AR",EnergyImpactLookups[[#This Row],[APreWBkWh]],EnergyImpactLookups[[#This Row],[AStdWBkWh]])</f>
        <v>#VALUE!</v>
      </c>
      <c r="AN3818" t="e">
        <f>IF(EnergyImpactLookups[[#This Row],[MAT]]="AR",EnergyImpactLookups[[#This Row],[APreWBtherm]],EnergyImpactLookups[[#This Row],[AStdWBtherm]])</f>
        <v>#VALUE!</v>
      </c>
      <c r="AO3818" t="e">
        <f>IF(EnergyImpactLookups[[#This Row],[MAT]]="AR",EnergyImpactLookups[[#This Row],[AStdWBkW]],0)</f>
        <v>#VALUE!</v>
      </c>
      <c r="AP3818" t="e">
        <f>IF(EnergyImpactLookups[[#This Row],[MAT]]="AR",EnergyImpactLookups[[#This Row],[AStdWBkWh]],0)</f>
        <v>#VALUE!</v>
      </c>
      <c r="AQ3818" t="e">
        <f>IF(EnergyImpactLookups[[#This Row],[MAT]]="AR",EnergyImpactLookups[[#This Row],[AStdWBtherm]],0)</f>
        <v>#VALUE!</v>
      </c>
    </row>
    <row r="3819" spans="38:43" x14ac:dyDescent="0.3">
      <c r="AL3819" t="e">
        <f>IF(EnergyImpactLookups[[#This Row],[MAT]]="AR",EnergyImpactLookups[[#This Row],[APreWBkW]],EnergyImpactLookups[[#This Row],[AStdWBkW]])</f>
        <v>#VALUE!</v>
      </c>
      <c r="AM3819" t="e">
        <f>IF(EnergyImpactLookups[[#This Row],[MAT]]="AR",EnergyImpactLookups[[#This Row],[APreWBkWh]],EnergyImpactLookups[[#This Row],[AStdWBkWh]])</f>
        <v>#VALUE!</v>
      </c>
      <c r="AN3819" t="e">
        <f>IF(EnergyImpactLookups[[#This Row],[MAT]]="AR",EnergyImpactLookups[[#This Row],[APreWBtherm]],EnergyImpactLookups[[#This Row],[AStdWBtherm]])</f>
        <v>#VALUE!</v>
      </c>
      <c r="AO3819" t="e">
        <f>IF(EnergyImpactLookups[[#This Row],[MAT]]="AR",EnergyImpactLookups[[#This Row],[AStdWBkW]],0)</f>
        <v>#VALUE!</v>
      </c>
      <c r="AP3819" t="e">
        <f>IF(EnergyImpactLookups[[#This Row],[MAT]]="AR",EnergyImpactLookups[[#This Row],[AStdWBkWh]],0)</f>
        <v>#VALUE!</v>
      </c>
      <c r="AQ3819" t="e">
        <f>IF(EnergyImpactLookups[[#This Row],[MAT]]="AR",EnergyImpactLookups[[#This Row],[AStdWBtherm]],0)</f>
        <v>#VALUE!</v>
      </c>
    </row>
    <row r="3820" spans="38:43" x14ac:dyDescent="0.3">
      <c r="AL3820" t="e">
        <f>IF(EnergyImpactLookups[[#This Row],[MAT]]="AR",EnergyImpactLookups[[#This Row],[APreWBkW]],EnergyImpactLookups[[#This Row],[AStdWBkW]])</f>
        <v>#VALUE!</v>
      </c>
      <c r="AM3820" t="e">
        <f>IF(EnergyImpactLookups[[#This Row],[MAT]]="AR",EnergyImpactLookups[[#This Row],[APreWBkWh]],EnergyImpactLookups[[#This Row],[AStdWBkWh]])</f>
        <v>#VALUE!</v>
      </c>
      <c r="AN3820" t="e">
        <f>IF(EnergyImpactLookups[[#This Row],[MAT]]="AR",EnergyImpactLookups[[#This Row],[APreWBtherm]],EnergyImpactLookups[[#This Row],[AStdWBtherm]])</f>
        <v>#VALUE!</v>
      </c>
      <c r="AO3820" t="e">
        <f>IF(EnergyImpactLookups[[#This Row],[MAT]]="AR",EnergyImpactLookups[[#This Row],[AStdWBkW]],0)</f>
        <v>#VALUE!</v>
      </c>
      <c r="AP3820" t="e">
        <f>IF(EnergyImpactLookups[[#This Row],[MAT]]="AR",EnergyImpactLookups[[#This Row],[AStdWBkWh]],0)</f>
        <v>#VALUE!</v>
      </c>
      <c r="AQ3820" t="e">
        <f>IF(EnergyImpactLookups[[#This Row],[MAT]]="AR",EnergyImpactLookups[[#This Row],[AStdWBtherm]],0)</f>
        <v>#VALUE!</v>
      </c>
    </row>
    <row r="3821" spans="38:43" x14ac:dyDescent="0.3">
      <c r="AL3821" t="e">
        <f>IF(EnergyImpactLookups[[#This Row],[MAT]]="AR",EnergyImpactLookups[[#This Row],[APreWBkW]],EnergyImpactLookups[[#This Row],[AStdWBkW]])</f>
        <v>#VALUE!</v>
      </c>
      <c r="AM3821" t="e">
        <f>IF(EnergyImpactLookups[[#This Row],[MAT]]="AR",EnergyImpactLookups[[#This Row],[APreWBkWh]],EnergyImpactLookups[[#This Row],[AStdWBkWh]])</f>
        <v>#VALUE!</v>
      </c>
      <c r="AN3821" t="e">
        <f>IF(EnergyImpactLookups[[#This Row],[MAT]]="AR",EnergyImpactLookups[[#This Row],[APreWBtherm]],EnergyImpactLookups[[#This Row],[AStdWBtherm]])</f>
        <v>#VALUE!</v>
      </c>
      <c r="AO3821" t="e">
        <f>IF(EnergyImpactLookups[[#This Row],[MAT]]="AR",EnergyImpactLookups[[#This Row],[AStdWBkW]],0)</f>
        <v>#VALUE!</v>
      </c>
      <c r="AP3821" t="e">
        <f>IF(EnergyImpactLookups[[#This Row],[MAT]]="AR",EnergyImpactLookups[[#This Row],[AStdWBkWh]],0)</f>
        <v>#VALUE!</v>
      </c>
      <c r="AQ3821" t="e">
        <f>IF(EnergyImpactLookups[[#This Row],[MAT]]="AR",EnergyImpactLookups[[#This Row],[AStdWBtherm]],0)</f>
        <v>#VALUE!</v>
      </c>
    </row>
    <row r="3822" spans="38:43" x14ac:dyDescent="0.3">
      <c r="AL3822" t="e">
        <f>IF(EnergyImpactLookups[[#This Row],[MAT]]="AR",EnergyImpactLookups[[#This Row],[APreWBkW]],EnergyImpactLookups[[#This Row],[AStdWBkW]])</f>
        <v>#VALUE!</v>
      </c>
      <c r="AM3822" t="e">
        <f>IF(EnergyImpactLookups[[#This Row],[MAT]]="AR",EnergyImpactLookups[[#This Row],[APreWBkWh]],EnergyImpactLookups[[#This Row],[AStdWBkWh]])</f>
        <v>#VALUE!</v>
      </c>
      <c r="AN3822" t="e">
        <f>IF(EnergyImpactLookups[[#This Row],[MAT]]="AR",EnergyImpactLookups[[#This Row],[APreWBtherm]],EnergyImpactLookups[[#This Row],[AStdWBtherm]])</f>
        <v>#VALUE!</v>
      </c>
      <c r="AO3822" t="e">
        <f>IF(EnergyImpactLookups[[#This Row],[MAT]]="AR",EnergyImpactLookups[[#This Row],[AStdWBkW]],0)</f>
        <v>#VALUE!</v>
      </c>
      <c r="AP3822" t="e">
        <f>IF(EnergyImpactLookups[[#This Row],[MAT]]="AR",EnergyImpactLookups[[#This Row],[AStdWBkWh]],0)</f>
        <v>#VALUE!</v>
      </c>
      <c r="AQ3822" t="e">
        <f>IF(EnergyImpactLookups[[#This Row],[MAT]]="AR",EnergyImpactLookups[[#This Row],[AStdWBtherm]],0)</f>
        <v>#VALUE!</v>
      </c>
    </row>
    <row r="3823" spans="38:43" x14ac:dyDescent="0.3">
      <c r="AL3823" t="e">
        <f>IF(EnergyImpactLookups[[#This Row],[MAT]]="AR",EnergyImpactLookups[[#This Row],[APreWBkW]],EnergyImpactLookups[[#This Row],[AStdWBkW]])</f>
        <v>#VALUE!</v>
      </c>
      <c r="AM3823" t="e">
        <f>IF(EnergyImpactLookups[[#This Row],[MAT]]="AR",EnergyImpactLookups[[#This Row],[APreWBkWh]],EnergyImpactLookups[[#This Row],[AStdWBkWh]])</f>
        <v>#VALUE!</v>
      </c>
      <c r="AN3823" t="e">
        <f>IF(EnergyImpactLookups[[#This Row],[MAT]]="AR",EnergyImpactLookups[[#This Row],[APreWBtherm]],EnergyImpactLookups[[#This Row],[AStdWBtherm]])</f>
        <v>#VALUE!</v>
      </c>
      <c r="AO3823" t="e">
        <f>IF(EnergyImpactLookups[[#This Row],[MAT]]="AR",EnergyImpactLookups[[#This Row],[AStdWBkW]],0)</f>
        <v>#VALUE!</v>
      </c>
      <c r="AP3823" t="e">
        <f>IF(EnergyImpactLookups[[#This Row],[MAT]]="AR",EnergyImpactLookups[[#This Row],[AStdWBkWh]],0)</f>
        <v>#VALUE!</v>
      </c>
      <c r="AQ3823" t="e">
        <f>IF(EnergyImpactLookups[[#This Row],[MAT]]="AR",EnergyImpactLookups[[#This Row],[AStdWBtherm]],0)</f>
        <v>#VALUE!</v>
      </c>
    </row>
    <row r="3824" spans="38:43" x14ac:dyDescent="0.3">
      <c r="AL3824" t="e">
        <f>IF(EnergyImpactLookups[[#This Row],[MAT]]="AR",EnergyImpactLookups[[#This Row],[APreWBkW]],EnergyImpactLookups[[#This Row],[AStdWBkW]])</f>
        <v>#VALUE!</v>
      </c>
      <c r="AM3824" t="e">
        <f>IF(EnergyImpactLookups[[#This Row],[MAT]]="AR",EnergyImpactLookups[[#This Row],[APreWBkWh]],EnergyImpactLookups[[#This Row],[AStdWBkWh]])</f>
        <v>#VALUE!</v>
      </c>
      <c r="AN3824" t="e">
        <f>IF(EnergyImpactLookups[[#This Row],[MAT]]="AR",EnergyImpactLookups[[#This Row],[APreWBtherm]],EnergyImpactLookups[[#This Row],[AStdWBtherm]])</f>
        <v>#VALUE!</v>
      </c>
      <c r="AO3824" t="e">
        <f>IF(EnergyImpactLookups[[#This Row],[MAT]]="AR",EnergyImpactLookups[[#This Row],[AStdWBkW]],0)</f>
        <v>#VALUE!</v>
      </c>
      <c r="AP3824" t="e">
        <f>IF(EnergyImpactLookups[[#This Row],[MAT]]="AR",EnergyImpactLookups[[#This Row],[AStdWBkWh]],0)</f>
        <v>#VALUE!</v>
      </c>
      <c r="AQ3824" t="e">
        <f>IF(EnergyImpactLookups[[#This Row],[MAT]]="AR",EnergyImpactLookups[[#This Row],[AStdWBtherm]],0)</f>
        <v>#VALUE!</v>
      </c>
    </row>
    <row r="3825" spans="38:43" x14ac:dyDescent="0.3">
      <c r="AL3825" t="e">
        <f>IF(EnergyImpactLookups[[#This Row],[MAT]]="AR",EnergyImpactLookups[[#This Row],[APreWBkW]],EnergyImpactLookups[[#This Row],[AStdWBkW]])</f>
        <v>#VALUE!</v>
      </c>
      <c r="AM3825" t="e">
        <f>IF(EnergyImpactLookups[[#This Row],[MAT]]="AR",EnergyImpactLookups[[#This Row],[APreWBkWh]],EnergyImpactLookups[[#This Row],[AStdWBkWh]])</f>
        <v>#VALUE!</v>
      </c>
      <c r="AN3825" t="e">
        <f>IF(EnergyImpactLookups[[#This Row],[MAT]]="AR",EnergyImpactLookups[[#This Row],[APreWBtherm]],EnergyImpactLookups[[#This Row],[AStdWBtherm]])</f>
        <v>#VALUE!</v>
      </c>
      <c r="AO3825" t="e">
        <f>IF(EnergyImpactLookups[[#This Row],[MAT]]="AR",EnergyImpactLookups[[#This Row],[AStdWBkW]],0)</f>
        <v>#VALUE!</v>
      </c>
      <c r="AP3825" t="e">
        <f>IF(EnergyImpactLookups[[#This Row],[MAT]]="AR",EnergyImpactLookups[[#This Row],[AStdWBkWh]],0)</f>
        <v>#VALUE!</v>
      </c>
      <c r="AQ3825" t="e">
        <f>IF(EnergyImpactLookups[[#This Row],[MAT]]="AR",EnergyImpactLookups[[#This Row],[AStdWBtherm]],0)</f>
        <v>#VALUE!</v>
      </c>
    </row>
    <row r="3826" spans="38:43" x14ac:dyDescent="0.3">
      <c r="AL3826" t="e">
        <f>IF(EnergyImpactLookups[[#This Row],[MAT]]="AR",EnergyImpactLookups[[#This Row],[APreWBkW]],EnergyImpactLookups[[#This Row],[AStdWBkW]])</f>
        <v>#VALUE!</v>
      </c>
      <c r="AM3826" t="e">
        <f>IF(EnergyImpactLookups[[#This Row],[MAT]]="AR",EnergyImpactLookups[[#This Row],[APreWBkWh]],EnergyImpactLookups[[#This Row],[AStdWBkWh]])</f>
        <v>#VALUE!</v>
      </c>
      <c r="AN3826" t="e">
        <f>IF(EnergyImpactLookups[[#This Row],[MAT]]="AR",EnergyImpactLookups[[#This Row],[APreWBtherm]],EnergyImpactLookups[[#This Row],[AStdWBtherm]])</f>
        <v>#VALUE!</v>
      </c>
      <c r="AO3826" t="e">
        <f>IF(EnergyImpactLookups[[#This Row],[MAT]]="AR",EnergyImpactLookups[[#This Row],[AStdWBkW]],0)</f>
        <v>#VALUE!</v>
      </c>
      <c r="AP3826" t="e">
        <f>IF(EnergyImpactLookups[[#This Row],[MAT]]="AR",EnergyImpactLookups[[#This Row],[AStdWBkWh]],0)</f>
        <v>#VALUE!</v>
      </c>
      <c r="AQ3826" t="e">
        <f>IF(EnergyImpactLookups[[#This Row],[MAT]]="AR",EnergyImpactLookups[[#This Row],[AStdWBtherm]],0)</f>
        <v>#VALUE!</v>
      </c>
    </row>
    <row r="3827" spans="38:43" x14ac:dyDescent="0.3">
      <c r="AL3827" t="e">
        <f>IF(EnergyImpactLookups[[#This Row],[MAT]]="AR",EnergyImpactLookups[[#This Row],[APreWBkW]],EnergyImpactLookups[[#This Row],[AStdWBkW]])</f>
        <v>#VALUE!</v>
      </c>
      <c r="AM3827" t="e">
        <f>IF(EnergyImpactLookups[[#This Row],[MAT]]="AR",EnergyImpactLookups[[#This Row],[APreWBkWh]],EnergyImpactLookups[[#This Row],[AStdWBkWh]])</f>
        <v>#VALUE!</v>
      </c>
      <c r="AN3827" t="e">
        <f>IF(EnergyImpactLookups[[#This Row],[MAT]]="AR",EnergyImpactLookups[[#This Row],[APreWBtherm]],EnergyImpactLookups[[#This Row],[AStdWBtherm]])</f>
        <v>#VALUE!</v>
      </c>
      <c r="AO3827" t="e">
        <f>IF(EnergyImpactLookups[[#This Row],[MAT]]="AR",EnergyImpactLookups[[#This Row],[AStdWBkW]],0)</f>
        <v>#VALUE!</v>
      </c>
      <c r="AP3827" t="e">
        <f>IF(EnergyImpactLookups[[#This Row],[MAT]]="AR",EnergyImpactLookups[[#This Row],[AStdWBkWh]],0)</f>
        <v>#VALUE!</v>
      </c>
      <c r="AQ3827" t="e">
        <f>IF(EnergyImpactLookups[[#This Row],[MAT]]="AR",EnergyImpactLookups[[#This Row],[AStdWBtherm]],0)</f>
        <v>#VALUE!</v>
      </c>
    </row>
    <row r="3828" spans="38:43" x14ac:dyDescent="0.3">
      <c r="AL3828" t="e">
        <f>IF(EnergyImpactLookups[[#This Row],[MAT]]="AR",EnergyImpactLookups[[#This Row],[APreWBkW]],EnergyImpactLookups[[#This Row],[AStdWBkW]])</f>
        <v>#VALUE!</v>
      </c>
      <c r="AM3828" t="e">
        <f>IF(EnergyImpactLookups[[#This Row],[MAT]]="AR",EnergyImpactLookups[[#This Row],[APreWBkWh]],EnergyImpactLookups[[#This Row],[AStdWBkWh]])</f>
        <v>#VALUE!</v>
      </c>
      <c r="AN3828" t="e">
        <f>IF(EnergyImpactLookups[[#This Row],[MAT]]="AR",EnergyImpactLookups[[#This Row],[APreWBtherm]],EnergyImpactLookups[[#This Row],[AStdWBtherm]])</f>
        <v>#VALUE!</v>
      </c>
      <c r="AO3828" t="e">
        <f>IF(EnergyImpactLookups[[#This Row],[MAT]]="AR",EnergyImpactLookups[[#This Row],[AStdWBkW]],0)</f>
        <v>#VALUE!</v>
      </c>
      <c r="AP3828" t="e">
        <f>IF(EnergyImpactLookups[[#This Row],[MAT]]="AR",EnergyImpactLookups[[#This Row],[AStdWBkWh]],0)</f>
        <v>#VALUE!</v>
      </c>
      <c r="AQ3828" t="e">
        <f>IF(EnergyImpactLookups[[#This Row],[MAT]]="AR",EnergyImpactLookups[[#This Row],[AStdWBtherm]],0)</f>
        <v>#VALUE!</v>
      </c>
    </row>
    <row r="3829" spans="38:43" x14ac:dyDescent="0.3">
      <c r="AL3829" t="e">
        <f>IF(EnergyImpactLookups[[#This Row],[MAT]]="AR",EnergyImpactLookups[[#This Row],[APreWBkW]],EnergyImpactLookups[[#This Row],[AStdWBkW]])</f>
        <v>#VALUE!</v>
      </c>
      <c r="AM3829" t="e">
        <f>IF(EnergyImpactLookups[[#This Row],[MAT]]="AR",EnergyImpactLookups[[#This Row],[APreWBkWh]],EnergyImpactLookups[[#This Row],[AStdWBkWh]])</f>
        <v>#VALUE!</v>
      </c>
      <c r="AN3829" t="e">
        <f>IF(EnergyImpactLookups[[#This Row],[MAT]]="AR",EnergyImpactLookups[[#This Row],[APreWBtherm]],EnergyImpactLookups[[#This Row],[AStdWBtherm]])</f>
        <v>#VALUE!</v>
      </c>
      <c r="AO3829" t="e">
        <f>IF(EnergyImpactLookups[[#This Row],[MAT]]="AR",EnergyImpactLookups[[#This Row],[AStdWBkW]],0)</f>
        <v>#VALUE!</v>
      </c>
      <c r="AP3829" t="e">
        <f>IF(EnergyImpactLookups[[#This Row],[MAT]]="AR",EnergyImpactLookups[[#This Row],[AStdWBkWh]],0)</f>
        <v>#VALUE!</v>
      </c>
      <c r="AQ3829" t="e">
        <f>IF(EnergyImpactLookups[[#This Row],[MAT]]="AR",EnergyImpactLookups[[#This Row],[AStdWBtherm]],0)</f>
        <v>#VALUE!</v>
      </c>
    </row>
    <row r="3830" spans="38:43" x14ac:dyDescent="0.3">
      <c r="AL3830" t="e">
        <f>IF(EnergyImpactLookups[[#This Row],[MAT]]="AR",EnergyImpactLookups[[#This Row],[APreWBkW]],EnergyImpactLookups[[#This Row],[AStdWBkW]])</f>
        <v>#VALUE!</v>
      </c>
      <c r="AM3830" t="e">
        <f>IF(EnergyImpactLookups[[#This Row],[MAT]]="AR",EnergyImpactLookups[[#This Row],[APreWBkWh]],EnergyImpactLookups[[#This Row],[AStdWBkWh]])</f>
        <v>#VALUE!</v>
      </c>
      <c r="AN3830" t="e">
        <f>IF(EnergyImpactLookups[[#This Row],[MAT]]="AR",EnergyImpactLookups[[#This Row],[APreWBtherm]],EnergyImpactLookups[[#This Row],[AStdWBtherm]])</f>
        <v>#VALUE!</v>
      </c>
      <c r="AO3830" t="e">
        <f>IF(EnergyImpactLookups[[#This Row],[MAT]]="AR",EnergyImpactLookups[[#This Row],[AStdWBkW]],0)</f>
        <v>#VALUE!</v>
      </c>
      <c r="AP3830" t="e">
        <f>IF(EnergyImpactLookups[[#This Row],[MAT]]="AR",EnergyImpactLookups[[#This Row],[AStdWBkWh]],0)</f>
        <v>#VALUE!</v>
      </c>
      <c r="AQ3830" t="e">
        <f>IF(EnergyImpactLookups[[#This Row],[MAT]]="AR",EnergyImpactLookups[[#This Row],[AStdWBtherm]],0)</f>
        <v>#VALUE!</v>
      </c>
    </row>
    <row r="3831" spans="38:43" x14ac:dyDescent="0.3">
      <c r="AL3831" t="e">
        <f>IF(EnergyImpactLookups[[#This Row],[MAT]]="AR",EnergyImpactLookups[[#This Row],[APreWBkW]],EnergyImpactLookups[[#This Row],[AStdWBkW]])</f>
        <v>#VALUE!</v>
      </c>
      <c r="AM3831" t="e">
        <f>IF(EnergyImpactLookups[[#This Row],[MAT]]="AR",EnergyImpactLookups[[#This Row],[APreWBkWh]],EnergyImpactLookups[[#This Row],[AStdWBkWh]])</f>
        <v>#VALUE!</v>
      </c>
      <c r="AN3831" t="e">
        <f>IF(EnergyImpactLookups[[#This Row],[MAT]]="AR",EnergyImpactLookups[[#This Row],[APreWBtherm]],EnergyImpactLookups[[#This Row],[AStdWBtherm]])</f>
        <v>#VALUE!</v>
      </c>
      <c r="AO3831" t="e">
        <f>IF(EnergyImpactLookups[[#This Row],[MAT]]="AR",EnergyImpactLookups[[#This Row],[AStdWBkW]],0)</f>
        <v>#VALUE!</v>
      </c>
      <c r="AP3831" t="e">
        <f>IF(EnergyImpactLookups[[#This Row],[MAT]]="AR",EnergyImpactLookups[[#This Row],[AStdWBkWh]],0)</f>
        <v>#VALUE!</v>
      </c>
      <c r="AQ3831" t="e">
        <f>IF(EnergyImpactLookups[[#This Row],[MAT]]="AR",EnergyImpactLookups[[#This Row],[AStdWBtherm]],0)</f>
        <v>#VALUE!</v>
      </c>
    </row>
    <row r="3832" spans="38:43" x14ac:dyDescent="0.3">
      <c r="AL3832" t="e">
        <f>IF(EnergyImpactLookups[[#This Row],[MAT]]="AR",EnergyImpactLookups[[#This Row],[APreWBkW]],EnergyImpactLookups[[#This Row],[AStdWBkW]])</f>
        <v>#VALUE!</v>
      </c>
      <c r="AM3832" t="e">
        <f>IF(EnergyImpactLookups[[#This Row],[MAT]]="AR",EnergyImpactLookups[[#This Row],[APreWBkWh]],EnergyImpactLookups[[#This Row],[AStdWBkWh]])</f>
        <v>#VALUE!</v>
      </c>
      <c r="AN3832" t="e">
        <f>IF(EnergyImpactLookups[[#This Row],[MAT]]="AR",EnergyImpactLookups[[#This Row],[APreWBtherm]],EnergyImpactLookups[[#This Row],[AStdWBtherm]])</f>
        <v>#VALUE!</v>
      </c>
      <c r="AO3832" t="e">
        <f>IF(EnergyImpactLookups[[#This Row],[MAT]]="AR",EnergyImpactLookups[[#This Row],[AStdWBkW]],0)</f>
        <v>#VALUE!</v>
      </c>
      <c r="AP3832" t="e">
        <f>IF(EnergyImpactLookups[[#This Row],[MAT]]="AR",EnergyImpactLookups[[#This Row],[AStdWBkWh]],0)</f>
        <v>#VALUE!</v>
      </c>
      <c r="AQ3832" t="e">
        <f>IF(EnergyImpactLookups[[#This Row],[MAT]]="AR",EnergyImpactLookups[[#This Row],[AStdWBtherm]],0)</f>
        <v>#VALUE!</v>
      </c>
    </row>
    <row r="3833" spans="38:43" x14ac:dyDescent="0.3">
      <c r="AL3833" t="e">
        <f>IF(EnergyImpactLookups[[#This Row],[MAT]]="AR",EnergyImpactLookups[[#This Row],[APreWBkW]],EnergyImpactLookups[[#This Row],[AStdWBkW]])</f>
        <v>#VALUE!</v>
      </c>
      <c r="AM3833" t="e">
        <f>IF(EnergyImpactLookups[[#This Row],[MAT]]="AR",EnergyImpactLookups[[#This Row],[APreWBkWh]],EnergyImpactLookups[[#This Row],[AStdWBkWh]])</f>
        <v>#VALUE!</v>
      </c>
      <c r="AN3833" t="e">
        <f>IF(EnergyImpactLookups[[#This Row],[MAT]]="AR",EnergyImpactLookups[[#This Row],[APreWBtherm]],EnergyImpactLookups[[#This Row],[AStdWBtherm]])</f>
        <v>#VALUE!</v>
      </c>
      <c r="AO3833" t="e">
        <f>IF(EnergyImpactLookups[[#This Row],[MAT]]="AR",EnergyImpactLookups[[#This Row],[AStdWBkW]],0)</f>
        <v>#VALUE!</v>
      </c>
      <c r="AP3833" t="e">
        <f>IF(EnergyImpactLookups[[#This Row],[MAT]]="AR",EnergyImpactLookups[[#This Row],[AStdWBkWh]],0)</f>
        <v>#VALUE!</v>
      </c>
      <c r="AQ3833" t="e">
        <f>IF(EnergyImpactLookups[[#This Row],[MAT]]="AR",EnergyImpactLookups[[#This Row],[AStdWBtherm]],0)</f>
        <v>#VALUE!</v>
      </c>
    </row>
    <row r="3834" spans="38:43" x14ac:dyDescent="0.3">
      <c r="AL3834" t="e">
        <f>IF(EnergyImpactLookups[[#This Row],[MAT]]="AR",EnergyImpactLookups[[#This Row],[APreWBkW]],EnergyImpactLookups[[#This Row],[AStdWBkW]])</f>
        <v>#VALUE!</v>
      </c>
      <c r="AM3834" t="e">
        <f>IF(EnergyImpactLookups[[#This Row],[MAT]]="AR",EnergyImpactLookups[[#This Row],[APreWBkWh]],EnergyImpactLookups[[#This Row],[AStdWBkWh]])</f>
        <v>#VALUE!</v>
      </c>
      <c r="AN3834" t="e">
        <f>IF(EnergyImpactLookups[[#This Row],[MAT]]="AR",EnergyImpactLookups[[#This Row],[APreWBtherm]],EnergyImpactLookups[[#This Row],[AStdWBtherm]])</f>
        <v>#VALUE!</v>
      </c>
      <c r="AO3834" t="e">
        <f>IF(EnergyImpactLookups[[#This Row],[MAT]]="AR",EnergyImpactLookups[[#This Row],[AStdWBkW]],0)</f>
        <v>#VALUE!</v>
      </c>
      <c r="AP3834" t="e">
        <f>IF(EnergyImpactLookups[[#This Row],[MAT]]="AR",EnergyImpactLookups[[#This Row],[AStdWBkWh]],0)</f>
        <v>#VALUE!</v>
      </c>
      <c r="AQ3834" t="e">
        <f>IF(EnergyImpactLookups[[#This Row],[MAT]]="AR",EnergyImpactLookups[[#This Row],[AStdWBtherm]],0)</f>
        <v>#VALUE!</v>
      </c>
    </row>
    <row r="3835" spans="38:43" x14ac:dyDescent="0.3">
      <c r="AL3835" t="e">
        <f>IF(EnergyImpactLookups[[#This Row],[MAT]]="AR",EnergyImpactLookups[[#This Row],[APreWBkW]],EnergyImpactLookups[[#This Row],[AStdWBkW]])</f>
        <v>#VALUE!</v>
      </c>
      <c r="AM3835" t="e">
        <f>IF(EnergyImpactLookups[[#This Row],[MAT]]="AR",EnergyImpactLookups[[#This Row],[APreWBkWh]],EnergyImpactLookups[[#This Row],[AStdWBkWh]])</f>
        <v>#VALUE!</v>
      </c>
      <c r="AN3835" t="e">
        <f>IF(EnergyImpactLookups[[#This Row],[MAT]]="AR",EnergyImpactLookups[[#This Row],[APreWBtherm]],EnergyImpactLookups[[#This Row],[AStdWBtherm]])</f>
        <v>#VALUE!</v>
      </c>
      <c r="AO3835" t="e">
        <f>IF(EnergyImpactLookups[[#This Row],[MAT]]="AR",EnergyImpactLookups[[#This Row],[AStdWBkW]],0)</f>
        <v>#VALUE!</v>
      </c>
      <c r="AP3835" t="e">
        <f>IF(EnergyImpactLookups[[#This Row],[MAT]]="AR",EnergyImpactLookups[[#This Row],[AStdWBkWh]],0)</f>
        <v>#VALUE!</v>
      </c>
      <c r="AQ3835" t="e">
        <f>IF(EnergyImpactLookups[[#This Row],[MAT]]="AR",EnergyImpactLookups[[#This Row],[AStdWBtherm]],0)</f>
        <v>#VALUE!</v>
      </c>
    </row>
    <row r="3836" spans="38:43" x14ac:dyDescent="0.3">
      <c r="AL3836" t="e">
        <f>IF(EnergyImpactLookups[[#This Row],[MAT]]="AR",EnergyImpactLookups[[#This Row],[APreWBkW]],EnergyImpactLookups[[#This Row],[AStdWBkW]])</f>
        <v>#VALUE!</v>
      </c>
      <c r="AM3836" t="e">
        <f>IF(EnergyImpactLookups[[#This Row],[MAT]]="AR",EnergyImpactLookups[[#This Row],[APreWBkWh]],EnergyImpactLookups[[#This Row],[AStdWBkWh]])</f>
        <v>#VALUE!</v>
      </c>
      <c r="AN3836" t="e">
        <f>IF(EnergyImpactLookups[[#This Row],[MAT]]="AR",EnergyImpactLookups[[#This Row],[APreWBtherm]],EnergyImpactLookups[[#This Row],[AStdWBtherm]])</f>
        <v>#VALUE!</v>
      </c>
      <c r="AO3836" t="e">
        <f>IF(EnergyImpactLookups[[#This Row],[MAT]]="AR",EnergyImpactLookups[[#This Row],[AStdWBkW]],0)</f>
        <v>#VALUE!</v>
      </c>
      <c r="AP3836" t="e">
        <f>IF(EnergyImpactLookups[[#This Row],[MAT]]="AR",EnergyImpactLookups[[#This Row],[AStdWBkWh]],0)</f>
        <v>#VALUE!</v>
      </c>
      <c r="AQ3836" t="e">
        <f>IF(EnergyImpactLookups[[#This Row],[MAT]]="AR",EnergyImpactLookups[[#This Row],[AStdWBtherm]],0)</f>
        <v>#VALUE!</v>
      </c>
    </row>
    <row r="3837" spans="38:43" x14ac:dyDescent="0.3">
      <c r="AL3837" t="e">
        <f>IF(EnergyImpactLookups[[#This Row],[MAT]]="AR",EnergyImpactLookups[[#This Row],[APreWBkW]],EnergyImpactLookups[[#This Row],[AStdWBkW]])</f>
        <v>#VALUE!</v>
      </c>
      <c r="AM3837" t="e">
        <f>IF(EnergyImpactLookups[[#This Row],[MAT]]="AR",EnergyImpactLookups[[#This Row],[APreWBkWh]],EnergyImpactLookups[[#This Row],[AStdWBkWh]])</f>
        <v>#VALUE!</v>
      </c>
      <c r="AN3837" t="e">
        <f>IF(EnergyImpactLookups[[#This Row],[MAT]]="AR",EnergyImpactLookups[[#This Row],[APreWBtherm]],EnergyImpactLookups[[#This Row],[AStdWBtherm]])</f>
        <v>#VALUE!</v>
      </c>
      <c r="AO3837" t="e">
        <f>IF(EnergyImpactLookups[[#This Row],[MAT]]="AR",EnergyImpactLookups[[#This Row],[AStdWBkW]],0)</f>
        <v>#VALUE!</v>
      </c>
      <c r="AP3837" t="e">
        <f>IF(EnergyImpactLookups[[#This Row],[MAT]]="AR",EnergyImpactLookups[[#This Row],[AStdWBkWh]],0)</f>
        <v>#VALUE!</v>
      </c>
      <c r="AQ3837" t="e">
        <f>IF(EnergyImpactLookups[[#This Row],[MAT]]="AR",EnergyImpactLookups[[#This Row],[AStdWBtherm]],0)</f>
        <v>#VALUE!</v>
      </c>
    </row>
    <row r="3838" spans="38:43" x14ac:dyDescent="0.3">
      <c r="AL3838" t="e">
        <f>IF(EnergyImpactLookups[[#This Row],[MAT]]="AR",EnergyImpactLookups[[#This Row],[APreWBkW]],EnergyImpactLookups[[#This Row],[AStdWBkW]])</f>
        <v>#VALUE!</v>
      </c>
      <c r="AM3838" t="e">
        <f>IF(EnergyImpactLookups[[#This Row],[MAT]]="AR",EnergyImpactLookups[[#This Row],[APreWBkWh]],EnergyImpactLookups[[#This Row],[AStdWBkWh]])</f>
        <v>#VALUE!</v>
      </c>
      <c r="AN3838" t="e">
        <f>IF(EnergyImpactLookups[[#This Row],[MAT]]="AR",EnergyImpactLookups[[#This Row],[APreWBtherm]],EnergyImpactLookups[[#This Row],[AStdWBtherm]])</f>
        <v>#VALUE!</v>
      </c>
      <c r="AO3838" t="e">
        <f>IF(EnergyImpactLookups[[#This Row],[MAT]]="AR",EnergyImpactLookups[[#This Row],[AStdWBkW]],0)</f>
        <v>#VALUE!</v>
      </c>
      <c r="AP3838" t="e">
        <f>IF(EnergyImpactLookups[[#This Row],[MAT]]="AR",EnergyImpactLookups[[#This Row],[AStdWBkWh]],0)</f>
        <v>#VALUE!</v>
      </c>
      <c r="AQ3838" t="e">
        <f>IF(EnergyImpactLookups[[#This Row],[MAT]]="AR",EnergyImpactLookups[[#This Row],[AStdWBtherm]],0)</f>
        <v>#VALUE!</v>
      </c>
    </row>
    <row r="3839" spans="38:43" x14ac:dyDescent="0.3">
      <c r="AL3839" t="e">
        <f>IF(EnergyImpactLookups[[#This Row],[MAT]]="AR",EnergyImpactLookups[[#This Row],[APreWBkW]],EnergyImpactLookups[[#This Row],[AStdWBkW]])</f>
        <v>#VALUE!</v>
      </c>
      <c r="AM3839" t="e">
        <f>IF(EnergyImpactLookups[[#This Row],[MAT]]="AR",EnergyImpactLookups[[#This Row],[APreWBkWh]],EnergyImpactLookups[[#This Row],[AStdWBkWh]])</f>
        <v>#VALUE!</v>
      </c>
      <c r="AN3839" t="e">
        <f>IF(EnergyImpactLookups[[#This Row],[MAT]]="AR",EnergyImpactLookups[[#This Row],[APreWBtherm]],EnergyImpactLookups[[#This Row],[AStdWBtherm]])</f>
        <v>#VALUE!</v>
      </c>
      <c r="AO3839" t="e">
        <f>IF(EnergyImpactLookups[[#This Row],[MAT]]="AR",EnergyImpactLookups[[#This Row],[AStdWBkW]],0)</f>
        <v>#VALUE!</v>
      </c>
      <c r="AP3839" t="e">
        <f>IF(EnergyImpactLookups[[#This Row],[MAT]]="AR",EnergyImpactLookups[[#This Row],[AStdWBkWh]],0)</f>
        <v>#VALUE!</v>
      </c>
      <c r="AQ3839" t="e">
        <f>IF(EnergyImpactLookups[[#This Row],[MAT]]="AR",EnergyImpactLookups[[#This Row],[AStdWBtherm]],0)</f>
        <v>#VALUE!</v>
      </c>
    </row>
    <row r="3840" spans="38:43" x14ac:dyDescent="0.3">
      <c r="AL3840" t="e">
        <f>IF(EnergyImpactLookups[[#This Row],[MAT]]="AR",EnergyImpactLookups[[#This Row],[APreWBkW]],EnergyImpactLookups[[#This Row],[AStdWBkW]])</f>
        <v>#VALUE!</v>
      </c>
      <c r="AM3840" t="e">
        <f>IF(EnergyImpactLookups[[#This Row],[MAT]]="AR",EnergyImpactLookups[[#This Row],[APreWBkWh]],EnergyImpactLookups[[#This Row],[AStdWBkWh]])</f>
        <v>#VALUE!</v>
      </c>
      <c r="AN3840" t="e">
        <f>IF(EnergyImpactLookups[[#This Row],[MAT]]="AR",EnergyImpactLookups[[#This Row],[APreWBtherm]],EnergyImpactLookups[[#This Row],[AStdWBtherm]])</f>
        <v>#VALUE!</v>
      </c>
      <c r="AO3840" t="e">
        <f>IF(EnergyImpactLookups[[#This Row],[MAT]]="AR",EnergyImpactLookups[[#This Row],[AStdWBkW]],0)</f>
        <v>#VALUE!</v>
      </c>
      <c r="AP3840" t="e">
        <f>IF(EnergyImpactLookups[[#This Row],[MAT]]="AR",EnergyImpactLookups[[#This Row],[AStdWBkWh]],0)</f>
        <v>#VALUE!</v>
      </c>
      <c r="AQ3840" t="e">
        <f>IF(EnergyImpactLookups[[#This Row],[MAT]]="AR",EnergyImpactLookups[[#This Row],[AStdWBtherm]],0)</f>
        <v>#VALUE!</v>
      </c>
    </row>
    <row r="3841" spans="38:43" x14ac:dyDescent="0.3">
      <c r="AL3841" t="e">
        <f>IF(EnergyImpactLookups[[#This Row],[MAT]]="AR",EnergyImpactLookups[[#This Row],[APreWBkW]],EnergyImpactLookups[[#This Row],[AStdWBkW]])</f>
        <v>#VALUE!</v>
      </c>
      <c r="AM3841" t="e">
        <f>IF(EnergyImpactLookups[[#This Row],[MAT]]="AR",EnergyImpactLookups[[#This Row],[APreWBkWh]],EnergyImpactLookups[[#This Row],[AStdWBkWh]])</f>
        <v>#VALUE!</v>
      </c>
      <c r="AN3841" t="e">
        <f>IF(EnergyImpactLookups[[#This Row],[MAT]]="AR",EnergyImpactLookups[[#This Row],[APreWBtherm]],EnergyImpactLookups[[#This Row],[AStdWBtherm]])</f>
        <v>#VALUE!</v>
      </c>
      <c r="AO3841" t="e">
        <f>IF(EnergyImpactLookups[[#This Row],[MAT]]="AR",EnergyImpactLookups[[#This Row],[AStdWBkW]],0)</f>
        <v>#VALUE!</v>
      </c>
      <c r="AP3841" t="e">
        <f>IF(EnergyImpactLookups[[#This Row],[MAT]]="AR",EnergyImpactLookups[[#This Row],[AStdWBkWh]],0)</f>
        <v>#VALUE!</v>
      </c>
      <c r="AQ3841" t="e">
        <f>IF(EnergyImpactLookups[[#This Row],[MAT]]="AR",EnergyImpactLookups[[#This Row],[AStdWBtherm]],0)</f>
        <v>#VALUE!</v>
      </c>
    </row>
  </sheetData>
  <pageMargins left="0.7" right="0.7" top="0.75" bottom="0.75" header="0.3" footer="0.3"/>
  <legacyDrawing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63F6D2-2E37-40D8-818D-5B3E29F646E3}">
  <sheetPr>
    <tabColor theme="7" tint="0.79998168889431442"/>
  </sheetPr>
  <dimension ref="B2:B32"/>
  <sheetViews>
    <sheetView workbookViewId="0">
      <selection activeCell="B2" sqref="B2:B32"/>
    </sheetView>
  </sheetViews>
  <sheetFormatPr defaultRowHeight="14.4" x14ac:dyDescent="0.3"/>
  <sheetData>
    <row r="2" spans="2:2" x14ac:dyDescent="0.3">
      <c r="B2" t="s">
        <v>779</v>
      </c>
    </row>
    <row r="3" spans="2:2" x14ac:dyDescent="0.3">
      <c r="B3" t="s">
        <v>780</v>
      </c>
    </row>
    <row r="4" spans="2:2" x14ac:dyDescent="0.3">
      <c r="B4" t="s">
        <v>781</v>
      </c>
    </row>
    <row r="5" spans="2:2" x14ac:dyDescent="0.3">
      <c r="B5" t="s">
        <v>782</v>
      </c>
    </row>
    <row r="6" spans="2:2" x14ac:dyDescent="0.3">
      <c r="B6" t="s">
        <v>783</v>
      </c>
    </row>
    <row r="7" spans="2:2" x14ac:dyDescent="0.3">
      <c r="B7" t="s">
        <v>784</v>
      </c>
    </row>
    <row r="8" spans="2:2" x14ac:dyDescent="0.3">
      <c r="B8" t="s">
        <v>785</v>
      </c>
    </row>
    <row r="9" spans="2:2" x14ac:dyDescent="0.3">
      <c r="B9" t="s">
        <v>786</v>
      </c>
    </row>
    <row r="10" spans="2:2" x14ac:dyDescent="0.3">
      <c r="B10" t="s">
        <v>826</v>
      </c>
    </row>
    <row r="11" spans="2:2" x14ac:dyDescent="0.3">
      <c r="B11" t="s">
        <v>827</v>
      </c>
    </row>
    <row r="12" spans="2:2" x14ac:dyDescent="0.3">
      <c r="B12" t="s">
        <v>828</v>
      </c>
    </row>
    <row r="13" spans="2:2" x14ac:dyDescent="0.3">
      <c r="B13" t="s">
        <v>829</v>
      </c>
    </row>
    <row r="14" spans="2:2" x14ac:dyDescent="0.3">
      <c r="B14" t="s">
        <v>830</v>
      </c>
    </row>
    <row r="15" spans="2:2" x14ac:dyDescent="0.3">
      <c r="B15" t="s">
        <v>831</v>
      </c>
    </row>
    <row r="16" spans="2:2" x14ac:dyDescent="0.3">
      <c r="B16" t="s">
        <v>832</v>
      </c>
    </row>
    <row r="17" spans="2:2" x14ac:dyDescent="0.3">
      <c r="B17" t="s">
        <v>833</v>
      </c>
    </row>
    <row r="18" spans="2:2" x14ac:dyDescent="0.3">
      <c r="B18" t="s">
        <v>306</v>
      </c>
    </row>
    <row r="19" spans="2:2" x14ac:dyDescent="0.3">
      <c r="B19" t="s">
        <v>307</v>
      </c>
    </row>
    <row r="20" spans="2:2" x14ac:dyDescent="0.3">
      <c r="B20" t="s">
        <v>308</v>
      </c>
    </row>
    <row r="21" spans="2:2" x14ac:dyDescent="0.3">
      <c r="B21" t="s">
        <v>309</v>
      </c>
    </row>
    <row r="22" spans="2:2" x14ac:dyDescent="0.3">
      <c r="B22" t="s">
        <v>310</v>
      </c>
    </row>
    <row r="23" spans="2:2" x14ac:dyDescent="0.3">
      <c r="B23" t="s">
        <v>311</v>
      </c>
    </row>
    <row r="24" spans="2:2" x14ac:dyDescent="0.3">
      <c r="B24" t="s">
        <v>312</v>
      </c>
    </row>
    <row r="25" spans="2:2" x14ac:dyDescent="0.3">
      <c r="B25" t="s">
        <v>313</v>
      </c>
    </row>
    <row r="26" spans="2:2" x14ac:dyDescent="0.3">
      <c r="B26" t="s">
        <v>314</v>
      </c>
    </row>
    <row r="27" spans="2:2" x14ac:dyDescent="0.3">
      <c r="B27" t="s">
        <v>315</v>
      </c>
    </row>
    <row r="28" spans="2:2" x14ac:dyDescent="0.3">
      <c r="B28" t="s">
        <v>316</v>
      </c>
    </row>
    <row r="29" spans="2:2" x14ac:dyDescent="0.3">
      <c r="B29" t="s">
        <v>317</v>
      </c>
    </row>
    <row r="30" spans="2:2" x14ac:dyDescent="0.3">
      <c r="B30" t="s">
        <v>318</v>
      </c>
    </row>
    <row r="31" spans="2:2" x14ac:dyDescent="0.3">
      <c r="B31" t="s">
        <v>319</v>
      </c>
    </row>
    <row r="32" spans="2:2" x14ac:dyDescent="0.3">
      <c r="B32" t="s">
        <v>320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5">
    <tabColor theme="7" tint="0.79998168889431442"/>
  </sheetPr>
  <dimension ref="A2:AE12"/>
  <sheetViews>
    <sheetView topLeftCell="H1" zoomScale="70" zoomScaleNormal="70" workbookViewId="0">
      <selection activeCell="Q12" sqref="Q12"/>
    </sheetView>
  </sheetViews>
  <sheetFormatPr defaultColWidth="9.109375" defaultRowHeight="14.4" x14ac:dyDescent="0.3"/>
  <cols>
    <col min="1" max="1" width="5.44140625" style="9" customWidth="1"/>
    <col min="2" max="2" width="24.44140625" style="9" customWidth="1"/>
    <col min="3" max="3" width="12.5546875" style="9" bestFit="1" customWidth="1"/>
    <col min="4" max="4" width="9.109375" style="9" bestFit="1" customWidth="1"/>
    <col min="5" max="5" width="8.5546875" style="9" bestFit="1" customWidth="1"/>
    <col min="6" max="6" width="7.5546875" style="9" bestFit="1" customWidth="1"/>
    <col min="7" max="7" width="12.5546875" style="9" bestFit="1" customWidth="1"/>
    <col min="8" max="8" width="13.109375" style="9" customWidth="1"/>
    <col min="9" max="9" width="11.44140625" style="9" bestFit="1" customWidth="1"/>
    <col min="10" max="10" width="14.44140625" style="9" bestFit="1" customWidth="1"/>
    <col min="11" max="11" width="11.5546875" style="9" bestFit="1" customWidth="1"/>
    <col min="12" max="12" width="10.5546875" style="9" bestFit="1" customWidth="1"/>
    <col min="13" max="13" width="9.109375" style="9" bestFit="1" customWidth="1"/>
    <col min="14" max="14" width="8.44140625" style="9" bestFit="1" customWidth="1"/>
    <col min="15" max="15" width="9.5546875" style="9" bestFit="1" customWidth="1"/>
    <col min="16" max="16" width="8.88671875" style="9" bestFit="1" customWidth="1"/>
    <col min="17" max="17" width="27.109375" style="9" bestFit="1" customWidth="1"/>
    <col min="18" max="18" width="6.5546875" style="9" bestFit="1" customWidth="1"/>
    <col min="19" max="19" width="12.109375" style="9" bestFit="1" customWidth="1"/>
    <col min="20" max="20" width="15.5546875" style="9" bestFit="1" customWidth="1"/>
    <col min="21" max="21" width="12.5546875" style="9" bestFit="1" customWidth="1"/>
    <col min="22" max="22" width="9.44140625" style="9" bestFit="1" customWidth="1"/>
    <col min="23" max="23" width="7" style="9" bestFit="1" customWidth="1"/>
    <col min="24" max="24" width="13.5546875" style="9" bestFit="1" customWidth="1"/>
    <col min="25" max="25" width="11.5546875" style="9" bestFit="1" customWidth="1"/>
    <col min="26" max="26" width="9.88671875" style="9" bestFit="1" customWidth="1"/>
    <col min="27" max="27" width="10.5546875" style="9" bestFit="1" customWidth="1"/>
    <col min="28" max="28" width="9.44140625" style="9" bestFit="1" customWidth="1"/>
    <col min="29" max="29" width="9.5546875" style="9" bestFit="1" customWidth="1"/>
    <col min="30" max="30" width="12.44140625" style="9" bestFit="1" customWidth="1"/>
    <col min="31" max="31" width="14.5546875" style="9" bestFit="1" customWidth="1"/>
    <col min="32" max="16384" width="9.109375" style="9"/>
  </cols>
  <sheetData>
    <row r="2" spans="1:31" x14ac:dyDescent="0.3">
      <c r="A2" s="7" t="s">
        <v>13</v>
      </c>
      <c r="B2" s="7" t="s">
        <v>18</v>
      </c>
      <c r="C2" s="7" t="s">
        <v>63</v>
      </c>
      <c r="D2" s="7" t="s">
        <v>2</v>
      </c>
      <c r="E2" s="7" t="s">
        <v>3</v>
      </c>
      <c r="F2" s="12" t="s">
        <v>66</v>
      </c>
      <c r="G2" s="7" t="s">
        <v>59</v>
      </c>
      <c r="H2" s="7" t="s">
        <v>16</v>
      </c>
      <c r="I2" s="7" t="s">
        <v>6</v>
      </c>
      <c r="J2" s="7" t="s">
        <v>22</v>
      </c>
      <c r="K2" s="8" t="s">
        <v>23</v>
      </c>
      <c r="L2" s="7" t="s">
        <v>4</v>
      </c>
      <c r="M2" s="7" t="s">
        <v>85</v>
      </c>
      <c r="N2" s="7" t="s">
        <v>86</v>
      </c>
      <c r="O2" s="7" t="s">
        <v>87</v>
      </c>
      <c r="P2" s="7" t="s">
        <v>88</v>
      </c>
      <c r="Q2" s="7" t="s">
        <v>24</v>
      </c>
      <c r="R2" s="7" t="s">
        <v>5</v>
      </c>
      <c r="S2" s="7" t="s">
        <v>29</v>
      </c>
      <c r="T2" s="7" t="s">
        <v>30</v>
      </c>
      <c r="U2" s="7" t="s">
        <v>31</v>
      </c>
      <c r="V2" s="7" t="s">
        <v>32</v>
      </c>
      <c r="W2" s="7" t="s">
        <v>89</v>
      </c>
      <c r="X2" s="7" t="s">
        <v>58</v>
      </c>
      <c r="Y2" s="7" t="s">
        <v>90</v>
      </c>
      <c r="Z2" s="7" t="s">
        <v>91</v>
      </c>
      <c r="AA2" s="7" t="s">
        <v>92</v>
      </c>
      <c r="AB2" s="7" t="s">
        <v>33</v>
      </c>
      <c r="AC2" s="7" t="s">
        <v>34</v>
      </c>
      <c r="AD2" s="7" t="s">
        <v>93</v>
      </c>
      <c r="AE2" s="7" t="s">
        <v>94</v>
      </c>
    </row>
    <row r="3" spans="1:31" x14ac:dyDescent="0.3">
      <c r="A3" t="s">
        <v>95</v>
      </c>
      <c r="B3" t="s">
        <v>296</v>
      </c>
      <c r="C3" t="s">
        <v>95</v>
      </c>
      <c r="D3" t="s">
        <v>95</v>
      </c>
      <c r="E3" t="s">
        <v>95</v>
      </c>
      <c r="F3" s="2" t="s">
        <v>95</v>
      </c>
      <c r="G3" t="s">
        <v>95</v>
      </c>
      <c r="H3" t="s">
        <v>231</v>
      </c>
      <c r="I3" t="s">
        <v>232</v>
      </c>
      <c r="J3" t="s">
        <v>65</v>
      </c>
      <c r="K3" s="1">
        <v>44172</v>
      </c>
      <c r="L3" t="s">
        <v>100</v>
      </c>
      <c r="M3" t="s">
        <v>96</v>
      </c>
      <c r="N3"/>
      <c r="O3">
        <v>135</v>
      </c>
      <c r="P3">
        <v>888</v>
      </c>
      <c r="Q3" t="s">
        <v>153</v>
      </c>
      <c r="R3" t="s">
        <v>125</v>
      </c>
      <c r="S3" t="s">
        <v>102</v>
      </c>
      <c r="T3" t="s">
        <v>121</v>
      </c>
      <c r="U3" t="s">
        <v>122</v>
      </c>
      <c r="V3" t="s">
        <v>134</v>
      </c>
      <c r="W3"/>
      <c r="X3" t="s">
        <v>7</v>
      </c>
      <c r="Y3">
        <v>0</v>
      </c>
      <c r="Z3">
        <v>0</v>
      </c>
      <c r="AA3" t="s">
        <v>8</v>
      </c>
      <c r="AB3" t="s">
        <v>54</v>
      </c>
      <c r="AC3"/>
      <c r="AD3"/>
      <c r="AE3"/>
    </row>
    <row r="4" spans="1:31" s="23" customFormat="1" x14ac:dyDescent="0.3">
      <c r="A4" s="20" t="s">
        <v>95</v>
      </c>
      <c r="B4" s="20" t="s">
        <v>304</v>
      </c>
      <c r="C4" s="20" t="s">
        <v>95</v>
      </c>
      <c r="D4" s="20" t="s">
        <v>95</v>
      </c>
      <c r="E4" s="20" t="s">
        <v>95</v>
      </c>
      <c r="F4" s="21" t="s">
        <v>95</v>
      </c>
      <c r="G4" s="20" t="s">
        <v>95</v>
      </c>
      <c r="H4" s="20" t="s">
        <v>231</v>
      </c>
      <c r="I4" s="20" t="s">
        <v>232</v>
      </c>
      <c r="J4" s="20" t="s">
        <v>65</v>
      </c>
      <c r="K4" s="22">
        <v>44172</v>
      </c>
      <c r="L4" s="20" t="s">
        <v>100</v>
      </c>
      <c r="M4" s="20" t="s">
        <v>96</v>
      </c>
      <c r="N4" s="20"/>
      <c r="O4" s="20">
        <v>702</v>
      </c>
      <c r="P4" s="20">
        <v>653.24</v>
      </c>
      <c r="Q4" s="20" t="s">
        <v>506</v>
      </c>
      <c r="R4" s="20" t="s">
        <v>125</v>
      </c>
      <c r="S4" s="20" t="s">
        <v>102</v>
      </c>
      <c r="T4" s="20" t="s">
        <v>121</v>
      </c>
      <c r="U4" s="20" t="s">
        <v>122</v>
      </c>
      <c r="V4" s="20" t="s">
        <v>123</v>
      </c>
      <c r="W4" s="20"/>
      <c r="X4" s="20" t="s">
        <v>7</v>
      </c>
      <c r="Y4" s="20">
        <v>0</v>
      </c>
      <c r="Z4" s="20">
        <v>0</v>
      </c>
      <c r="AA4" s="20" t="s">
        <v>8</v>
      </c>
      <c r="AB4" s="20" t="s">
        <v>54</v>
      </c>
      <c r="AC4" s="20"/>
      <c r="AD4" s="20"/>
      <c r="AE4" s="20"/>
    </row>
    <row r="5" spans="1:31" x14ac:dyDescent="0.3">
      <c r="A5" t="s">
        <v>95</v>
      </c>
      <c r="B5" t="s">
        <v>295</v>
      </c>
      <c r="C5" t="s">
        <v>95</v>
      </c>
      <c r="D5" t="s">
        <v>95</v>
      </c>
      <c r="E5" t="s">
        <v>95</v>
      </c>
      <c r="F5" s="2" t="s">
        <v>95</v>
      </c>
      <c r="G5" t="s">
        <v>95</v>
      </c>
      <c r="H5" t="s">
        <v>231</v>
      </c>
      <c r="I5" t="s">
        <v>232</v>
      </c>
      <c r="J5" t="s">
        <v>65</v>
      </c>
      <c r="K5" s="1">
        <v>44172</v>
      </c>
      <c r="L5" t="s">
        <v>100</v>
      </c>
      <c r="M5" t="s">
        <v>96</v>
      </c>
      <c r="N5"/>
      <c r="O5">
        <v>702</v>
      </c>
      <c r="P5">
        <v>752.68049499760991</v>
      </c>
      <c r="Q5" t="s">
        <v>507</v>
      </c>
      <c r="R5" t="s">
        <v>125</v>
      </c>
      <c r="S5" t="s">
        <v>102</v>
      </c>
      <c r="T5" t="s">
        <v>121</v>
      </c>
      <c r="U5" t="s">
        <v>122</v>
      </c>
      <c r="V5" t="s">
        <v>123</v>
      </c>
      <c r="W5"/>
      <c r="X5" t="s">
        <v>7</v>
      </c>
      <c r="Y5">
        <v>0</v>
      </c>
      <c r="Z5">
        <v>0</v>
      </c>
      <c r="AA5" t="s">
        <v>8</v>
      </c>
      <c r="AB5" t="s">
        <v>54</v>
      </c>
      <c r="AC5"/>
      <c r="AD5"/>
      <c r="AE5"/>
    </row>
    <row r="6" spans="1:31" s="23" customFormat="1" x14ac:dyDescent="0.3">
      <c r="A6" s="20" t="s">
        <v>95</v>
      </c>
      <c r="B6" s="20" t="s">
        <v>297</v>
      </c>
      <c r="C6" s="20" t="s">
        <v>95</v>
      </c>
      <c r="D6" s="20" t="s">
        <v>95</v>
      </c>
      <c r="E6" s="20" t="s">
        <v>95</v>
      </c>
      <c r="F6" s="21" t="s">
        <v>95</v>
      </c>
      <c r="G6" s="20" t="s">
        <v>95</v>
      </c>
      <c r="H6" s="20" t="s">
        <v>231</v>
      </c>
      <c r="I6" s="20" t="s">
        <v>232</v>
      </c>
      <c r="J6" s="20" t="s">
        <v>65</v>
      </c>
      <c r="K6" s="22">
        <v>44172</v>
      </c>
      <c r="L6" s="20" t="s">
        <v>100</v>
      </c>
      <c r="M6" s="20" t="s">
        <v>96</v>
      </c>
      <c r="N6" s="20"/>
      <c r="O6" s="20">
        <v>702</v>
      </c>
      <c r="P6" s="20">
        <v>852.1251649214496</v>
      </c>
      <c r="Q6" s="20" t="s">
        <v>508</v>
      </c>
      <c r="R6" s="20" t="s">
        <v>125</v>
      </c>
      <c r="S6" s="20" t="s">
        <v>102</v>
      </c>
      <c r="T6" s="20" t="s">
        <v>121</v>
      </c>
      <c r="U6" s="20" t="s">
        <v>122</v>
      </c>
      <c r="V6" s="20" t="s">
        <v>123</v>
      </c>
      <c r="W6" s="20"/>
      <c r="X6" s="20" t="s">
        <v>7</v>
      </c>
      <c r="Y6" s="20">
        <v>0</v>
      </c>
      <c r="Z6" s="20">
        <v>0</v>
      </c>
      <c r="AA6" s="20" t="s">
        <v>8</v>
      </c>
      <c r="AB6" s="20" t="s">
        <v>54</v>
      </c>
      <c r="AC6" s="20"/>
      <c r="AD6" s="20"/>
      <c r="AE6" s="20"/>
    </row>
    <row r="7" spans="1:31" x14ac:dyDescent="0.3">
      <c r="A7" t="s">
        <v>95</v>
      </c>
      <c r="B7" t="s">
        <v>298</v>
      </c>
      <c r="C7" t="s">
        <v>95</v>
      </c>
      <c r="D7" t="s">
        <v>95</v>
      </c>
      <c r="E7" t="s">
        <v>95</v>
      </c>
      <c r="F7" s="2" t="s">
        <v>95</v>
      </c>
      <c r="G7" t="s">
        <v>95</v>
      </c>
      <c r="H7" t="s">
        <v>231</v>
      </c>
      <c r="I7" t="s">
        <v>232</v>
      </c>
      <c r="J7" t="s">
        <v>65</v>
      </c>
      <c r="K7" s="1">
        <v>44172</v>
      </c>
      <c r="L7" t="s">
        <v>100</v>
      </c>
      <c r="M7" t="s">
        <v>96</v>
      </c>
      <c r="N7"/>
      <c r="O7">
        <v>702</v>
      </c>
      <c r="P7">
        <v>951.56983484528917</v>
      </c>
      <c r="Q7" t="s">
        <v>509</v>
      </c>
      <c r="R7" t="s">
        <v>125</v>
      </c>
      <c r="S7" t="s">
        <v>102</v>
      </c>
      <c r="T7" t="s">
        <v>121</v>
      </c>
      <c r="U7" t="s">
        <v>122</v>
      </c>
      <c r="V7" t="s">
        <v>123</v>
      </c>
      <c r="W7"/>
      <c r="X7" t="s">
        <v>7</v>
      </c>
      <c r="Y7">
        <v>0</v>
      </c>
      <c r="Z7">
        <v>0</v>
      </c>
      <c r="AA7" t="s">
        <v>8</v>
      </c>
      <c r="AB7" t="s">
        <v>54</v>
      </c>
      <c r="AC7"/>
      <c r="AD7"/>
      <c r="AE7"/>
    </row>
    <row r="8" spans="1:31" x14ac:dyDescent="0.3">
      <c r="A8" t="s">
        <v>95</v>
      </c>
      <c r="B8" t="s">
        <v>299</v>
      </c>
      <c r="C8" t="s">
        <v>95</v>
      </c>
      <c r="D8" t="s">
        <v>95</v>
      </c>
      <c r="E8" t="s">
        <v>95</v>
      </c>
      <c r="F8" s="2" t="s">
        <v>95</v>
      </c>
      <c r="G8" t="s">
        <v>95</v>
      </c>
      <c r="H8" t="s">
        <v>231</v>
      </c>
      <c r="I8" t="s">
        <v>232</v>
      </c>
      <c r="J8" t="s">
        <v>65</v>
      </c>
      <c r="K8" s="1">
        <v>44172</v>
      </c>
      <c r="L8" t="s">
        <v>100</v>
      </c>
      <c r="M8" t="s">
        <v>96</v>
      </c>
      <c r="N8"/>
      <c r="O8">
        <v>702</v>
      </c>
      <c r="P8">
        <v>1051.0145047691287</v>
      </c>
      <c r="Q8" t="s">
        <v>510</v>
      </c>
      <c r="R8" t="s">
        <v>125</v>
      </c>
      <c r="S8" t="s">
        <v>102</v>
      </c>
      <c r="T8" t="s">
        <v>121</v>
      </c>
      <c r="U8" t="s">
        <v>122</v>
      </c>
      <c r="V8" t="s">
        <v>123</v>
      </c>
      <c r="W8"/>
      <c r="X8" t="s">
        <v>7</v>
      </c>
      <c r="Y8">
        <v>0</v>
      </c>
      <c r="Z8">
        <v>0</v>
      </c>
      <c r="AA8" t="s">
        <v>8</v>
      </c>
      <c r="AB8" t="s">
        <v>54</v>
      </c>
      <c r="AC8"/>
      <c r="AD8"/>
      <c r="AE8"/>
    </row>
    <row r="9" spans="1:31" x14ac:dyDescent="0.3">
      <c r="A9" t="s">
        <v>95</v>
      </c>
      <c r="B9" t="s">
        <v>300</v>
      </c>
      <c r="C9" t="s">
        <v>95</v>
      </c>
      <c r="D9" t="s">
        <v>95</v>
      </c>
      <c r="E9" t="s">
        <v>95</v>
      </c>
      <c r="F9" s="2" t="s">
        <v>95</v>
      </c>
      <c r="G9" t="s">
        <v>95</v>
      </c>
      <c r="H9" t="s">
        <v>231</v>
      </c>
      <c r="I9" t="s">
        <v>232</v>
      </c>
      <c r="J9" t="s">
        <v>65</v>
      </c>
      <c r="K9" s="1">
        <v>44172</v>
      </c>
      <c r="L9" t="s">
        <v>100</v>
      </c>
      <c r="M9" t="s">
        <v>96</v>
      </c>
      <c r="O9">
        <v>702</v>
      </c>
      <c r="P9" s="9">
        <v>1150.4591746929684</v>
      </c>
      <c r="Q9" t="s">
        <v>511</v>
      </c>
      <c r="R9" t="s">
        <v>125</v>
      </c>
      <c r="S9" t="s">
        <v>102</v>
      </c>
      <c r="T9" t="s">
        <v>121</v>
      </c>
      <c r="U9" t="s">
        <v>122</v>
      </c>
      <c r="V9" t="s">
        <v>123</v>
      </c>
      <c r="X9" t="s">
        <v>7</v>
      </c>
      <c r="Y9">
        <v>0</v>
      </c>
      <c r="Z9">
        <v>0</v>
      </c>
      <c r="AA9" t="s">
        <v>8</v>
      </c>
      <c r="AB9" t="s">
        <v>54</v>
      </c>
    </row>
    <row r="10" spans="1:31" x14ac:dyDescent="0.3">
      <c r="A10" t="s">
        <v>95</v>
      </c>
      <c r="B10" t="s">
        <v>301</v>
      </c>
      <c r="C10" t="s">
        <v>95</v>
      </c>
      <c r="D10" t="s">
        <v>95</v>
      </c>
      <c r="E10" t="s">
        <v>95</v>
      </c>
      <c r="F10" s="2" t="s">
        <v>95</v>
      </c>
      <c r="G10" t="s">
        <v>95</v>
      </c>
      <c r="H10" t="s">
        <v>231</v>
      </c>
      <c r="I10" t="s">
        <v>232</v>
      </c>
      <c r="J10" t="s">
        <v>65</v>
      </c>
      <c r="K10" s="1">
        <v>44172</v>
      </c>
      <c r="L10" t="s">
        <v>100</v>
      </c>
      <c r="M10" t="s">
        <v>96</v>
      </c>
      <c r="O10">
        <v>702</v>
      </c>
      <c r="P10" s="9">
        <v>1249.9038446168079</v>
      </c>
      <c r="Q10" t="s">
        <v>512</v>
      </c>
      <c r="R10" t="s">
        <v>125</v>
      </c>
      <c r="S10" t="s">
        <v>102</v>
      </c>
      <c r="T10" t="s">
        <v>121</v>
      </c>
      <c r="U10" t="s">
        <v>122</v>
      </c>
      <c r="V10" t="s">
        <v>123</v>
      </c>
      <c r="X10" t="s">
        <v>7</v>
      </c>
      <c r="Y10">
        <v>0</v>
      </c>
      <c r="Z10">
        <v>0</v>
      </c>
      <c r="AA10" t="s">
        <v>8</v>
      </c>
      <c r="AB10" t="s">
        <v>54</v>
      </c>
    </row>
    <row r="11" spans="1:31" x14ac:dyDescent="0.3">
      <c r="A11" t="s">
        <v>95</v>
      </c>
      <c r="B11" t="s">
        <v>302</v>
      </c>
      <c r="C11" t="s">
        <v>95</v>
      </c>
      <c r="D11" t="s">
        <v>95</v>
      </c>
      <c r="E11" t="s">
        <v>95</v>
      </c>
      <c r="F11" s="2" t="s">
        <v>95</v>
      </c>
      <c r="G11" t="s">
        <v>95</v>
      </c>
      <c r="H11" t="s">
        <v>231</v>
      </c>
      <c r="I11" t="s">
        <v>232</v>
      </c>
      <c r="J11" t="s">
        <v>65</v>
      </c>
      <c r="K11" s="1">
        <v>44172</v>
      </c>
      <c r="L11" t="s">
        <v>100</v>
      </c>
      <c r="M11" t="s">
        <v>96</v>
      </c>
      <c r="O11">
        <v>702</v>
      </c>
      <c r="P11" s="9">
        <v>1349.3485145406476</v>
      </c>
      <c r="Q11" t="s">
        <v>513</v>
      </c>
      <c r="R11" t="s">
        <v>125</v>
      </c>
      <c r="S11" t="s">
        <v>102</v>
      </c>
      <c r="T11" t="s">
        <v>121</v>
      </c>
      <c r="U11" t="s">
        <v>122</v>
      </c>
      <c r="V11" t="s">
        <v>123</v>
      </c>
      <c r="X11" t="s">
        <v>7</v>
      </c>
      <c r="Y11">
        <v>0</v>
      </c>
      <c r="Z11">
        <v>0</v>
      </c>
      <c r="AA11" t="s">
        <v>8</v>
      </c>
      <c r="AB11" t="s">
        <v>54</v>
      </c>
    </row>
    <row r="12" spans="1:31" x14ac:dyDescent="0.3">
      <c r="A12" t="s">
        <v>95</v>
      </c>
      <c r="B12" t="s">
        <v>303</v>
      </c>
      <c r="C12" t="s">
        <v>95</v>
      </c>
      <c r="D12" t="s">
        <v>95</v>
      </c>
      <c r="E12" t="s">
        <v>95</v>
      </c>
      <c r="F12" s="2" t="s">
        <v>95</v>
      </c>
      <c r="G12" t="s">
        <v>95</v>
      </c>
      <c r="H12" t="s">
        <v>231</v>
      </c>
      <c r="I12" t="s">
        <v>232</v>
      </c>
      <c r="J12" t="s">
        <v>65</v>
      </c>
      <c r="K12" s="1">
        <v>44172</v>
      </c>
      <c r="L12" t="s">
        <v>100</v>
      </c>
      <c r="M12" t="s">
        <v>96</v>
      </c>
      <c r="O12">
        <v>702</v>
      </c>
      <c r="P12" s="9">
        <v>1448.7931844644872</v>
      </c>
      <c r="Q12" t="s">
        <v>514</v>
      </c>
      <c r="R12" t="s">
        <v>125</v>
      </c>
      <c r="S12" t="s">
        <v>102</v>
      </c>
      <c r="T12" t="s">
        <v>121</v>
      </c>
      <c r="U12" t="s">
        <v>122</v>
      </c>
      <c r="V12" t="s">
        <v>123</v>
      </c>
      <c r="X12" t="s">
        <v>7</v>
      </c>
      <c r="Y12">
        <v>0</v>
      </c>
      <c r="Z12">
        <v>0</v>
      </c>
      <c r="AA12" t="s">
        <v>8</v>
      </c>
      <c r="AB12" t="s">
        <v>54</v>
      </c>
    </row>
  </sheetData>
  <sortState xmlns:xlrd2="http://schemas.microsoft.com/office/spreadsheetml/2017/richdata2" ref="A3:AE8">
    <sortCondition ref="B3:B8"/>
  </sortState>
  <phoneticPr fontId="22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D23E3A-0957-4148-AF33-3A88EE180014}">
  <sheetPr>
    <tabColor theme="7" tint="0.79998168889431442"/>
  </sheetPr>
  <dimension ref="F2:G42"/>
  <sheetViews>
    <sheetView workbookViewId="0"/>
  </sheetViews>
  <sheetFormatPr defaultRowHeight="14.4" x14ac:dyDescent="0.3"/>
  <cols>
    <col min="6" max="6" width="12.44140625" bestFit="1" customWidth="1"/>
    <col min="7" max="7" width="15.5546875" bestFit="1" customWidth="1"/>
  </cols>
  <sheetData>
    <row r="2" spans="6:7" x14ac:dyDescent="0.3">
      <c r="F2" t="s">
        <v>182</v>
      </c>
      <c r="G2" t="s">
        <v>181</v>
      </c>
    </row>
    <row r="3" spans="6:7" x14ac:dyDescent="0.3">
      <c r="F3" s="13" t="s">
        <v>132</v>
      </c>
      <c r="G3" s="13" t="str">
        <f>"new_"&amp;F3</f>
        <v>new_SWHC050A</v>
      </c>
    </row>
    <row r="4" spans="6:7" x14ac:dyDescent="0.3">
      <c r="F4" s="13" t="s">
        <v>135</v>
      </c>
      <c r="G4" s="13" t="str">
        <f t="shared" ref="G4:G18" si="0">"new_"&amp;F4</f>
        <v>new_SWHC050B</v>
      </c>
    </row>
    <row r="5" spans="6:7" x14ac:dyDescent="0.3">
      <c r="F5" s="13" t="s">
        <v>136</v>
      </c>
      <c r="G5" s="13" t="str">
        <f t="shared" si="0"/>
        <v>new_SWHC050C</v>
      </c>
    </row>
    <row r="6" spans="6:7" x14ac:dyDescent="0.3">
      <c r="F6" s="13" t="s">
        <v>137</v>
      </c>
      <c r="G6" s="13" t="str">
        <f t="shared" si="0"/>
        <v>new_SWHC050D</v>
      </c>
    </row>
    <row r="7" spans="6:7" x14ac:dyDescent="0.3">
      <c r="F7" s="13" t="s">
        <v>138</v>
      </c>
      <c r="G7" s="13" t="str">
        <f t="shared" si="0"/>
        <v>new_SWHC050E</v>
      </c>
    </row>
    <row r="8" spans="6:7" x14ac:dyDescent="0.3">
      <c r="F8" s="13" t="s">
        <v>139</v>
      </c>
      <c r="G8" s="13" t="str">
        <f t="shared" si="0"/>
        <v>new_SWHC050F</v>
      </c>
    </row>
    <row r="9" spans="6:7" x14ac:dyDescent="0.3">
      <c r="F9" s="13" t="s">
        <v>140</v>
      </c>
      <c r="G9" s="13" t="str">
        <f t="shared" si="0"/>
        <v>new_SWHC050G</v>
      </c>
    </row>
    <row r="10" spans="6:7" x14ac:dyDescent="0.3">
      <c r="F10" s="13" t="s">
        <v>141</v>
      </c>
      <c r="G10" s="13" t="str">
        <f t="shared" si="0"/>
        <v>new_SWHC050H</v>
      </c>
    </row>
    <row r="11" spans="6:7" x14ac:dyDescent="0.3">
      <c r="F11" s="13" t="s">
        <v>142</v>
      </c>
      <c r="G11" s="13" t="str">
        <f t="shared" si="0"/>
        <v>new_SWHC050I</v>
      </c>
    </row>
    <row r="12" spans="6:7" x14ac:dyDescent="0.3">
      <c r="F12" s="13" t="s">
        <v>143</v>
      </c>
      <c r="G12" s="13" t="str">
        <f t="shared" si="0"/>
        <v>new_SWHC050J</v>
      </c>
    </row>
    <row r="13" spans="6:7" x14ac:dyDescent="0.3">
      <c r="F13" s="13" t="s">
        <v>144</v>
      </c>
      <c r="G13" s="13" t="str">
        <f t="shared" si="0"/>
        <v>new_SWHC050K</v>
      </c>
    </row>
    <row r="14" spans="6:7" x14ac:dyDescent="0.3">
      <c r="F14" s="13" t="s">
        <v>145</v>
      </c>
      <c r="G14" s="13" t="str">
        <f t="shared" si="0"/>
        <v>new_SWHC050L</v>
      </c>
    </row>
    <row r="15" spans="6:7" x14ac:dyDescent="0.3">
      <c r="F15" s="13" t="s">
        <v>146</v>
      </c>
      <c r="G15" s="13" t="str">
        <f t="shared" si="0"/>
        <v>new_SWHC050M</v>
      </c>
    </row>
    <row r="16" spans="6:7" x14ac:dyDescent="0.3">
      <c r="F16" s="13" t="s">
        <v>147</v>
      </c>
      <c r="G16" s="13" t="str">
        <f t="shared" si="0"/>
        <v>new_SWHC050N</v>
      </c>
    </row>
    <row r="17" spans="6:7" x14ac:dyDescent="0.3">
      <c r="F17" s="13" t="s">
        <v>148</v>
      </c>
      <c r="G17" s="13" t="str">
        <f t="shared" si="0"/>
        <v>new_SWHC050O</v>
      </c>
    </row>
    <row r="18" spans="6:7" x14ac:dyDescent="0.3">
      <c r="F18" s="13" t="s">
        <v>149</v>
      </c>
      <c r="G18" s="13" t="str">
        <f t="shared" si="0"/>
        <v>new_SWHC050P</v>
      </c>
    </row>
    <row r="19" spans="6:7" x14ac:dyDescent="0.3">
      <c r="F19" s="14" t="s">
        <v>154</v>
      </c>
    </row>
    <row r="20" spans="6:7" x14ac:dyDescent="0.3">
      <c r="F20" s="14" t="s">
        <v>155</v>
      </c>
    </row>
    <row r="21" spans="6:7" x14ac:dyDescent="0.3">
      <c r="F21" s="14" t="s">
        <v>156</v>
      </c>
    </row>
    <row r="22" spans="6:7" x14ac:dyDescent="0.3">
      <c r="F22" s="14" t="s">
        <v>157</v>
      </c>
    </row>
    <row r="23" spans="6:7" x14ac:dyDescent="0.3">
      <c r="F23" s="14" t="s">
        <v>158</v>
      </c>
    </row>
    <row r="24" spans="6:7" x14ac:dyDescent="0.3">
      <c r="F24" s="14" t="s">
        <v>159</v>
      </c>
    </row>
    <row r="25" spans="6:7" x14ac:dyDescent="0.3">
      <c r="F25" s="14" t="s">
        <v>160</v>
      </c>
    </row>
    <row r="26" spans="6:7" x14ac:dyDescent="0.3">
      <c r="F26" s="14" t="s">
        <v>161</v>
      </c>
    </row>
    <row r="27" spans="6:7" x14ac:dyDescent="0.3">
      <c r="F27" s="14" t="s">
        <v>162</v>
      </c>
      <c r="G27" s="13" t="str">
        <f t="shared" ref="G27:G34" si="1">"new_"&amp;F19</f>
        <v>new_SWHC050Q</v>
      </c>
    </row>
    <row r="28" spans="6:7" x14ac:dyDescent="0.3">
      <c r="F28" s="14" t="s">
        <v>163</v>
      </c>
      <c r="G28" s="13" t="str">
        <f t="shared" si="1"/>
        <v>new_SWHC050R</v>
      </c>
    </row>
    <row r="29" spans="6:7" x14ac:dyDescent="0.3">
      <c r="F29" s="14" t="s">
        <v>164</v>
      </c>
      <c r="G29" s="13" t="str">
        <f t="shared" si="1"/>
        <v>new_SWHC050S</v>
      </c>
    </row>
    <row r="30" spans="6:7" x14ac:dyDescent="0.3">
      <c r="F30" s="14" t="s">
        <v>165</v>
      </c>
      <c r="G30" s="13" t="str">
        <f t="shared" si="1"/>
        <v>new_SWHC050T</v>
      </c>
    </row>
    <row r="31" spans="6:7" x14ac:dyDescent="0.3">
      <c r="F31" s="14" t="s">
        <v>166</v>
      </c>
      <c r="G31" s="13" t="str">
        <f t="shared" si="1"/>
        <v>new_SWHC050U</v>
      </c>
    </row>
    <row r="32" spans="6:7" x14ac:dyDescent="0.3">
      <c r="F32" s="14" t="s">
        <v>167</v>
      </c>
      <c r="G32" s="13" t="str">
        <f t="shared" si="1"/>
        <v>new_SWHC050V</v>
      </c>
    </row>
    <row r="33" spans="6:7" x14ac:dyDescent="0.3">
      <c r="F33" s="14" t="s">
        <v>168</v>
      </c>
      <c r="G33" s="13" t="str">
        <f t="shared" si="1"/>
        <v>new_SWHC050W</v>
      </c>
    </row>
    <row r="34" spans="6:7" x14ac:dyDescent="0.3">
      <c r="F34" s="14" t="s">
        <v>169</v>
      </c>
      <c r="G34" s="13" t="str">
        <f t="shared" si="1"/>
        <v>new_SWHC050X</v>
      </c>
    </row>
    <row r="35" spans="6:7" x14ac:dyDescent="0.3">
      <c r="F35" s="14" t="s">
        <v>183</v>
      </c>
      <c r="G35" s="14" t="s">
        <v>184</v>
      </c>
    </row>
    <row r="36" spans="6:7" x14ac:dyDescent="0.3">
      <c r="F36" s="14" t="s">
        <v>172</v>
      </c>
      <c r="G36" s="14" t="s">
        <v>185</v>
      </c>
    </row>
    <row r="37" spans="6:7" x14ac:dyDescent="0.3">
      <c r="F37" s="14" t="s">
        <v>173</v>
      </c>
      <c r="G37" s="14" t="s">
        <v>186</v>
      </c>
    </row>
    <row r="38" spans="6:7" x14ac:dyDescent="0.3">
      <c r="F38" s="14" t="s">
        <v>174</v>
      </c>
      <c r="G38" s="14" t="s">
        <v>187</v>
      </c>
    </row>
    <row r="39" spans="6:7" x14ac:dyDescent="0.3">
      <c r="F39" s="14" t="s">
        <v>175</v>
      </c>
      <c r="G39" s="14" t="s">
        <v>188</v>
      </c>
    </row>
    <row r="40" spans="6:7" x14ac:dyDescent="0.3">
      <c r="F40" s="14" t="s">
        <v>176</v>
      </c>
      <c r="G40" s="14" t="s">
        <v>189</v>
      </c>
    </row>
    <row r="41" spans="6:7" x14ac:dyDescent="0.3">
      <c r="F41" s="14" t="s">
        <v>177</v>
      </c>
      <c r="G41" s="14" t="s">
        <v>190</v>
      </c>
    </row>
    <row r="42" spans="6:7" x14ac:dyDescent="0.3">
      <c r="F42" s="14" t="s">
        <v>178</v>
      </c>
      <c r="G42" s="14" t="s">
        <v>191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42CFA51F-4A05-4473-A259-243D3412C618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MeasureExAnte</vt:lpstr>
      <vt:lpstr>ImplementationExAnte</vt:lpstr>
      <vt:lpstr>EnergyImpactExAnte</vt:lpstr>
      <vt:lpstr>Lookup</vt:lpstr>
      <vt:lpstr>Sheet2</vt:lpstr>
      <vt:lpstr>CostExAnte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Ayad Al-Shaikh</dc:creator>
  <cp:lastModifiedBy>Andres Fergadiotti</cp:lastModifiedBy>
  <dcterms:created xsi:type="dcterms:W3CDTF">2019-02-05T13:37:42Z</dcterms:created>
  <dcterms:modified xsi:type="dcterms:W3CDTF">2021-03-12T00:19:20Z</dcterms:modified>
</cp:coreProperties>
</file>